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415" yWindow="60" windowWidth="13245" windowHeight="11400" tabRatio="955" activeTab="1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уровень'!$A$9:$AR$3538</definedName>
    <definedName name="_xlnm._FilterDatabase" localSheetId="1" hidden="1">'2 уровень'!$A$8:$IZ$2279</definedName>
    <definedName name="_xlnm._FilterDatabase" localSheetId="2" hidden="1">'Аян '!$D$7:$AE$146</definedName>
    <definedName name="_xlnm._FilterDatabase" localSheetId="3" hidden="1">'Охотск '!$A$9:$HB$154</definedName>
    <definedName name="_xlnm._FilterDatabase" localSheetId="4" hidden="1">'СВОД 1'!$A$7:$GK$1345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уровень'!$D:$D,'1 уровень'!$2:$9</definedName>
    <definedName name="_xlnm.Print_Titles" localSheetId="1">'2 уровень'!$E:$E,'2 уровень'!$1:$8</definedName>
    <definedName name="_xlnm.Print_Titles" localSheetId="2">'Аян '!$D:$D,'Аян '!$1:$7</definedName>
    <definedName name="_xlnm.Print_Titles" localSheetId="3">'Охотск '!$C:$C,'Охотск '!$1:$7</definedName>
    <definedName name="_xlnm.Print_Titles" localSheetId="4">'СВОД 1'!$C:$C,'СВОД 1'!$1:$7</definedName>
    <definedName name="_xlnm.Print_Area" localSheetId="0">'1 уровень'!$D$1:$AF$3537</definedName>
    <definedName name="_xlnm.Print_Area" localSheetId="1">'2 уровень'!$E$1:$AG$2280</definedName>
    <definedName name="_xlnm.Print_Area" localSheetId="2">'Аян '!$D$1:$AC$146</definedName>
    <definedName name="_xlnm.Print_Area" localSheetId="3">'Охотск '!$C$1:$AB$155</definedName>
  </definedNames>
  <calcPr calcId="145621"/>
</workbook>
</file>

<file path=xl/calcChain.xml><?xml version="1.0" encoding="utf-8"?>
<calcChain xmlns="http://schemas.openxmlformats.org/spreadsheetml/2006/main">
  <c r="AE1228" i="157" l="1"/>
  <c r="I2673" i="156"/>
  <c r="AD2116" i="156"/>
  <c r="AD1996" i="156"/>
  <c r="AD1310" i="156"/>
  <c r="I867" i="156"/>
  <c r="G449" i="37" l="1"/>
  <c r="H449" i="37"/>
  <c r="I449" i="37"/>
  <c r="J449" i="37"/>
  <c r="K449" i="37"/>
  <c r="L449" i="37"/>
  <c r="M449" i="37"/>
  <c r="N449" i="37"/>
  <c r="O449" i="37"/>
  <c r="P449" i="37"/>
  <c r="Q449" i="37"/>
  <c r="R449" i="37"/>
  <c r="S449" i="37"/>
  <c r="T449" i="37"/>
  <c r="Z1309" i="157"/>
  <c r="V449" i="37" s="1"/>
  <c r="AA1309" i="157"/>
  <c r="W449" i="37" s="1"/>
  <c r="AB1309" i="157"/>
  <c r="X449" i="37" s="1"/>
  <c r="AC1309" i="157"/>
  <c r="Y449" i="37" s="1"/>
  <c r="AD1309" i="157"/>
  <c r="Z449" i="37" s="1"/>
  <c r="J1309" i="157"/>
  <c r="F449" i="37" s="1"/>
  <c r="Y1231" i="157"/>
  <c r="Y1309" i="157" s="1"/>
  <c r="U449" i="37" s="1"/>
  <c r="Y2674" i="156"/>
  <c r="Z2674" i="156"/>
  <c r="AB2674" i="156"/>
  <c r="AC2674" i="156"/>
  <c r="AE1309" i="157" l="1"/>
  <c r="AA449" i="37" s="1"/>
  <c r="I2145" i="156"/>
  <c r="K2082" i="156" l="1"/>
  <c r="J1532" i="157" l="1"/>
  <c r="I3347" i="156"/>
  <c r="I2116" i="156"/>
  <c r="I2205" i="156" l="1"/>
  <c r="I1996" i="156" l="1"/>
  <c r="I2007" i="156"/>
  <c r="I2029" i="156" l="1"/>
  <c r="I2027" i="156" l="1"/>
  <c r="H82" i="46"/>
  <c r="J1746" i="157"/>
  <c r="J2673" i="156" l="1"/>
  <c r="K2673" i="156"/>
  <c r="L2673" i="156"/>
  <c r="M2673" i="156"/>
  <c r="N2673" i="156"/>
  <c r="O2673" i="156"/>
  <c r="P2673" i="156"/>
  <c r="Q2673" i="156"/>
  <c r="R2673" i="156"/>
  <c r="S2673" i="156"/>
  <c r="T2673" i="156"/>
  <c r="U2673" i="156"/>
  <c r="V2673" i="156"/>
  <c r="Y2673" i="156"/>
  <c r="Z2673" i="156"/>
  <c r="AB2673" i="156"/>
  <c r="AC2673" i="156"/>
  <c r="X2208" i="156" l="1"/>
  <c r="I2675" i="156"/>
  <c r="F39" i="37" s="1"/>
  <c r="F1286" i="37" s="1"/>
  <c r="I3501" i="156" l="1"/>
  <c r="F1167" i="37" s="1"/>
  <c r="X925" i="156"/>
  <c r="X926" i="156"/>
  <c r="X927" i="156"/>
  <c r="X928" i="156"/>
  <c r="X929" i="156"/>
  <c r="I2619" i="156" l="1"/>
  <c r="AD2619" i="156"/>
  <c r="AD2673" i="156"/>
  <c r="AA1167" i="37" l="1"/>
  <c r="AD3501" i="156"/>
  <c r="V87" i="57" l="1"/>
  <c r="V88" i="57"/>
  <c r="V89" i="57"/>
  <c r="V22" i="57"/>
  <c r="V24" i="57"/>
  <c r="W21" i="46"/>
  <c r="W22" i="46"/>
  <c r="W23" i="46"/>
  <c r="W24" i="46"/>
  <c r="W25" i="46"/>
  <c r="W26" i="46"/>
  <c r="W27" i="46"/>
  <c r="W28" i="46"/>
  <c r="W29" i="46"/>
  <c r="W30" i="46"/>
  <c r="W31" i="46"/>
  <c r="W33" i="46"/>
  <c r="W34" i="46"/>
  <c r="W35" i="46"/>
  <c r="W36" i="46"/>
  <c r="W37" i="46"/>
  <c r="W38" i="46"/>
  <c r="W39" i="46"/>
  <c r="W40" i="46"/>
  <c r="W42" i="46"/>
  <c r="W43" i="46"/>
  <c r="W44" i="46"/>
  <c r="W45" i="46"/>
  <c r="W46" i="46"/>
  <c r="W47" i="46"/>
  <c r="W51" i="46"/>
  <c r="W52" i="46"/>
  <c r="W53" i="46"/>
  <c r="W54" i="46"/>
  <c r="W55" i="46"/>
  <c r="W56" i="46"/>
  <c r="W57" i="46"/>
  <c r="W59" i="46"/>
  <c r="W60" i="46"/>
  <c r="W61" i="46"/>
  <c r="W62" i="46"/>
  <c r="W63" i="46"/>
  <c r="W64" i="46"/>
  <c r="W65" i="46"/>
  <c r="W66" i="46"/>
  <c r="W67" i="46"/>
  <c r="W68" i="46"/>
  <c r="W69" i="46"/>
  <c r="W71" i="46"/>
  <c r="W72" i="46"/>
  <c r="W73" i="46"/>
  <c r="W74" i="46"/>
  <c r="W76" i="46"/>
  <c r="W78" i="46"/>
  <c r="W81" i="46"/>
  <c r="W82" i="46"/>
  <c r="W83" i="46"/>
  <c r="Z820" i="157"/>
  <c r="V116" i="37" s="1"/>
  <c r="AA820" i="157"/>
  <c r="W116" i="37" s="1"/>
  <c r="AB820" i="157"/>
  <c r="X116" i="37" s="1"/>
  <c r="AC820" i="157"/>
  <c r="Y116" i="37" s="1"/>
  <c r="AD820" i="157"/>
  <c r="Z116" i="37" s="1"/>
  <c r="Y1538" i="157"/>
  <c r="Y1537" i="157"/>
  <c r="Y1536" i="157"/>
  <c r="Y1534" i="157"/>
  <c r="Y1533" i="157"/>
  <c r="Y1530" i="157"/>
  <c r="Y1529" i="157"/>
  <c r="Y1528" i="157"/>
  <c r="Y1372" i="157"/>
  <c r="Y600" i="157"/>
  <c r="Y560" i="157"/>
  <c r="Y559" i="157"/>
  <c r="Y558" i="157"/>
  <c r="Y60" i="157"/>
  <c r="Y58" i="157"/>
  <c r="Y32" i="157"/>
  <c r="X3327" i="156"/>
  <c r="X3328" i="156"/>
  <c r="X3329" i="156"/>
  <c r="X3330" i="156"/>
  <c r="X3331" i="156"/>
  <c r="X3332" i="156"/>
  <c r="X3333" i="156"/>
  <c r="X3334" i="156"/>
  <c r="X3335" i="156"/>
  <c r="X3336" i="156"/>
  <c r="X3337" i="156"/>
  <c r="X3338" i="156"/>
  <c r="X3339" i="156"/>
  <c r="X3343" i="156"/>
  <c r="X3344" i="156"/>
  <c r="X3345" i="156"/>
  <c r="X3348" i="156"/>
  <c r="X3349" i="156"/>
  <c r="X3350" i="156"/>
  <c r="U1167" i="37" s="1"/>
  <c r="X3351" i="156"/>
  <c r="X3352" i="156"/>
  <c r="X3353" i="156"/>
  <c r="X3354" i="156"/>
  <c r="X3355" i="156"/>
  <c r="X3357" i="156"/>
  <c r="X3358" i="156"/>
  <c r="X3359" i="156"/>
  <c r="X3360" i="156"/>
  <c r="X3361" i="156"/>
  <c r="X3362" i="156"/>
  <c r="X3363" i="156"/>
  <c r="X3364" i="156"/>
  <c r="X3365" i="156"/>
  <c r="X3366" i="156"/>
  <c r="X3367" i="156"/>
  <c r="X3368" i="156"/>
  <c r="X3369" i="156"/>
  <c r="X3370" i="156"/>
  <c r="X3371" i="156"/>
  <c r="X3372" i="156"/>
  <c r="X3373" i="156"/>
  <c r="X3374" i="156"/>
  <c r="X3375" i="156"/>
  <c r="X3376" i="156"/>
  <c r="X3377" i="156"/>
  <c r="X3378" i="156"/>
  <c r="X3380" i="156"/>
  <c r="X3382" i="156"/>
  <c r="X3385" i="156"/>
  <c r="X3386" i="156"/>
  <c r="X3387" i="156"/>
  <c r="X3388" i="156"/>
  <c r="X3389" i="156"/>
  <c r="X3390" i="156"/>
  <c r="X3391" i="156"/>
  <c r="X3392" i="156"/>
  <c r="X3393" i="156"/>
  <c r="X3394" i="156"/>
  <c r="X3395" i="156"/>
  <c r="X3398" i="156"/>
  <c r="X3399" i="156"/>
  <c r="X3400" i="156"/>
  <c r="X3401" i="156"/>
  <c r="X3402" i="156"/>
  <c r="X3404" i="156"/>
  <c r="X3405" i="156"/>
  <c r="X3406" i="156"/>
  <c r="X3407" i="156"/>
  <c r="X3408" i="156"/>
  <c r="X3409" i="156"/>
  <c r="X3410" i="156"/>
  <c r="X3411" i="156"/>
  <c r="X3412" i="156"/>
  <c r="X3413" i="156"/>
  <c r="X3414" i="156"/>
  <c r="X3415" i="156"/>
  <c r="X3416" i="156"/>
  <c r="X3417" i="156"/>
  <c r="X3418" i="156"/>
  <c r="X3419" i="156"/>
  <c r="X3423" i="156"/>
  <c r="X3424" i="156"/>
  <c r="X3425" i="156"/>
  <c r="X3429" i="156"/>
  <c r="X3430" i="156"/>
  <c r="X3431" i="156"/>
  <c r="X3432" i="156"/>
  <c r="X3433" i="156"/>
  <c r="X3434" i="156"/>
  <c r="X3435" i="156"/>
  <c r="X3438" i="156"/>
  <c r="X3439" i="156"/>
  <c r="X3440" i="156"/>
  <c r="X3441" i="156"/>
  <c r="X3442" i="156"/>
  <c r="X3443" i="156"/>
  <c r="X3444" i="156"/>
  <c r="X3445" i="156"/>
  <c r="X3446" i="156"/>
  <c r="X3447" i="156"/>
  <c r="X3448" i="156"/>
  <c r="X3449" i="156"/>
  <c r="X3450" i="156"/>
  <c r="X3451" i="156"/>
  <c r="X3452" i="156"/>
  <c r="X3454" i="156"/>
  <c r="X3456" i="156"/>
  <c r="X3459" i="156"/>
  <c r="X3460" i="156"/>
  <c r="X3461" i="156"/>
  <c r="X3462" i="156"/>
  <c r="X3463" i="156"/>
  <c r="X3464" i="156"/>
  <c r="X3465" i="156"/>
  <c r="X3466" i="156"/>
  <c r="X3467" i="156"/>
  <c r="X3468" i="156"/>
  <c r="X3469" i="156"/>
  <c r="X3470" i="156"/>
  <c r="X3193" i="156"/>
  <c r="X3194" i="156"/>
  <c r="X3195" i="156"/>
  <c r="X3196" i="156"/>
  <c r="X3197" i="156"/>
  <c r="X3198" i="156"/>
  <c r="X3199" i="156"/>
  <c r="X3200" i="156"/>
  <c r="X3201" i="156"/>
  <c r="X3202" i="156"/>
  <c r="X3203" i="156"/>
  <c r="X3204" i="156"/>
  <c r="X3205" i="156"/>
  <c r="X3206" i="156"/>
  <c r="X3208" i="156"/>
  <c r="X3209" i="156"/>
  <c r="X3210" i="156"/>
  <c r="X3211" i="156"/>
  <c r="X3215" i="156"/>
  <c r="X3216" i="156"/>
  <c r="X3217" i="156"/>
  <c r="X3218" i="156"/>
  <c r="X3219" i="156"/>
  <c r="X3220" i="156"/>
  <c r="X3221" i="156"/>
  <c r="X3223" i="156"/>
  <c r="X3224" i="156"/>
  <c r="X3225" i="156"/>
  <c r="X3226" i="156"/>
  <c r="X3227" i="156"/>
  <c r="X3228" i="156"/>
  <c r="X3229" i="156"/>
  <c r="X3230" i="156"/>
  <c r="X3231" i="156"/>
  <c r="X3232" i="156"/>
  <c r="X3233" i="156"/>
  <c r="X3234" i="156"/>
  <c r="X3235" i="156"/>
  <c r="X3236" i="156"/>
  <c r="X3237" i="156"/>
  <c r="X3238" i="156"/>
  <c r="X3239" i="156"/>
  <c r="X3240" i="156"/>
  <c r="X3241" i="156"/>
  <c r="X3242" i="156"/>
  <c r="X3244" i="156"/>
  <c r="X3246" i="156"/>
  <c r="X3247" i="156"/>
  <c r="X3249" i="156"/>
  <c r="X3250" i="156"/>
  <c r="X3251" i="156"/>
  <c r="X3252" i="156"/>
  <c r="X3253" i="156"/>
  <c r="X3254" i="156"/>
  <c r="X3255" i="156"/>
  <c r="X3256" i="156"/>
  <c r="X3257" i="156"/>
  <c r="X3258" i="156"/>
  <c r="X3032" i="156"/>
  <c r="X3033" i="156"/>
  <c r="X3034" i="156"/>
  <c r="X3035" i="156"/>
  <c r="X3036" i="156"/>
  <c r="X3037" i="156"/>
  <c r="X3038" i="156"/>
  <c r="X3039" i="156"/>
  <c r="X3040" i="156"/>
  <c r="X3041" i="156"/>
  <c r="X3042" i="156"/>
  <c r="X3043" i="156"/>
  <c r="X3044" i="156"/>
  <c r="X3045" i="156"/>
  <c r="X3046" i="156"/>
  <c r="X3050" i="156"/>
  <c r="X3051" i="156"/>
  <c r="X3052" i="156"/>
  <c r="X3055" i="156"/>
  <c r="X3056" i="156"/>
  <c r="X3057" i="156"/>
  <c r="X3058" i="156"/>
  <c r="X3059" i="156"/>
  <c r="X3060" i="156"/>
  <c r="X3061" i="156"/>
  <c r="X3062" i="156"/>
  <c r="X3063" i="156"/>
  <c r="X3066" i="156"/>
  <c r="X3067" i="156"/>
  <c r="X3068" i="156"/>
  <c r="X3069" i="156"/>
  <c r="X3070" i="156"/>
  <c r="X3071" i="156"/>
  <c r="X3072" i="156"/>
  <c r="X3073" i="156"/>
  <c r="X3074" i="156"/>
  <c r="X3075" i="156"/>
  <c r="X3076" i="156"/>
  <c r="X3077" i="156"/>
  <c r="X3078" i="156"/>
  <c r="X3079" i="156"/>
  <c r="X3080" i="156"/>
  <c r="X3081" i="156"/>
  <c r="X3082" i="156"/>
  <c r="X3084" i="156"/>
  <c r="X3085" i="156"/>
  <c r="X3086" i="156"/>
  <c r="X3087" i="156"/>
  <c r="X3088" i="156"/>
  <c r="X3090" i="156"/>
  <c r="X3092" i="156"/>
  <c r="X3095" i="156"/>
  <c r="X3096" i="156"/>
  <c r="X3097" i="156"/>
  <c r="X3098" i="156"/>
  <c r="X3099" i="156"/>
  <c r="X3100" i="156"/>
  <c r="X3101" i="156"/>
  <c r="X3102" i="156"/>
  <c r="X3103" i="156"/>
  <c r="X3104" i="156"/>
  <c r="X3105" i="156"/>
  <c r="X3106" i="156"/>
  <c r="X3107" i="156"/>
  <c r="X3109" i="156"/>
  <c r="X3110" i="156"/>
  <c r="X3111" i="156"/>
  <c r="X2879" i="156"/>
  <c r="X2880" i="156"/>
  <c r="X2881" i="156"/>
  <c r="X2882" i="156"/>
  <c r="X2883" i="156"/>
  <c r="X2884" i="156"/>
  <c r="X2885" i="156"/>
  <c r="X2886" i="156"/>
  <c r="X2887" i="156"/>
  <c r="X2888" i="156"/>
  <c r="X2889" i="156"/>
  <c r="X2890" i="156"/>
  <c r="X2891" i="156"/>
  <c r="X2892" i="156"/>
  <c r="X2895" i="156"/>
  <c r="X2896" i="156"/>
  <c r="X2897" i="156"/>
  <c r="X2898" i="156"/>
  <c r="X2902" i="156"/>
  <c r="X2903" i="156"/>
  <c r="X2904" i="156"/>
  <c r="X2905" i="156"/>
  <c r="X2906" i="156"/>
  <c r="X2907" i="156"/>
  <c r="X2908" i="156"/>
  <c r="X2910" i="156"/>
  <c r="X2911" i="156"/>
  <c r="X2912" i="156"/>
  <c r="X2913" i="156"/>
  <c r="X2914" i="156"/>
  <c r="X2915" i="156"/>
  <c r="X2916" i="156"/>
  <c r="X2917" i="156"/>
  <c r="X2918" i="156"/>
  <c r="X2919" i="156"/>
  <c r="X2920" i="156"/>
  <c r="X2921" i="156"/>
  <c r="X2922" i="156"/>
  <c r="X2923" i="156"/>
  <c r="X2924" i="156"/>
  <c r="X2925" i="156"/>
  <c r="X2927" i="156"/>
  <c r="X2928" i="156"/>
  <c r="X2929" i="156"/>
  <c r="X2930" i="156"/>
  <c r="X2932" i="156"/>
  <c r="X2934" i="156"/>
  <c r="X2937" i="156"/>
  <c r="X2938" i="156"/>
  <c r="X2939" i="156"/>
  <c r="X2940" i="156"/>
  <c r="X2941" i="156"/>
  <c r="X2942" i="156"/>
  <c r="X2943" i="156"/>
  <c r="X2944" i="156"/>
  <c r="X2945" i="156"/>
  <c r="X2946" i="156"/>
  <c r="X2948" i="156"/>
  <c r="X2950" i="156"/>
  <c r="X2951" i="156"/>
  <c r="X2952" i="156"/>
  <c r="X2736" i="156"/>
  <c r="X2738" i="156"/>
  <c r="X2739" i="156"/>
  <c r="X2740" i="156"/>
  <c r="X2741" i="156"/>
  <c r="X2742" i="156"/>
  <c r="X2743" i="156"/>
  <c r="X2744" i="156"/>
  <c r="X2745" i="156"/>
  <c r="X2746" i="156"/>
  <c r="X2747" i="156"/>
  <c r="X2748" i="156"/>
  <c r="X2750" i="156"/>
  <c r="X2752" i="156"/>
  <c r="X2753" i="156"/>
  <c r="X2754" i="156"/>
  <c r="X2758" i="156"/>
  <c r="X2759" i="156"/>
  <c r="X2761" i="156"/>
  <c r="X2762" i="156"/>
  <c r="X2763" i="156"/>
  <c r="X2766" i="156"/>
  <c r="X2767" i="156"/>
  <c r="X2768" i="156"/>
  <c r="X2769" i="156"/>
  <c r="X2770" i="156"/>
  <c r="X2771" i="156"/>
  <c r="X2772" i="156"/>
  <c r="X2773" i="156"/>
  <c r="X2774" i="156"/>
  <c r="X2775" i="156"/>
  <c r="X2777" i="156"/>
  <c r="X2778" i="156"/>
  <c r="X2779" i="156"/>
  <c r="X2780" i="156"/>
  <c r="X2781" i="156"/>
  <c r="X2782" i="156"/>
  <c r="X2783" i="156"/>
  <c r="X2785" i="156"/>
  <c r="X2786" i="156"/>
  <c r="X2787" i="156"/>
  <c r="X2789" i="156"/>
  <c r="X2791" i="156"/>
  <c r="X2794" i="156"/>
  <c r="X2795" i="156"/>
  <c r="X2796" i="156"/>
  <c r="X2797" i="156"/>
  <c r="X2798" i="156"/>
  <c r="X2799" i="156"/>
  <c r="X2800" i="156"/>
  <c r="X2801" i="156"/>
  <c r="X2802" i="156"/>
  <c r="X836" i="156"/>
  <c r="X837" i="156"/>
  <c r="X838" i="156"/>
  <c r="X839" i="156"/>
  <c r="X840" i="156"/>
  <c r="X841" i="156"/>
  <c r="X842" i="156"/>
  <c r="X843" i="156"/>
  <c r="X844" i="156"/>
  <c r="X848" i="156"/>
  <c r="X849" i="156"/>
  <c r="X850" i="156"/>
  <c r="X851" i="156"/>
  <c r="X852" i="156"/>
  <c r="X853" i="156"/>
  <c r="X854" i="156"/>
  <c r="X855" i="156"/>
  <c r="X856" i="156"/>
  <c r="X857" i="156"/>
  <c r="X858" i="156"/>
  <c r="X859" i="156"/>
  <c r="X861" i="156"/>
  <c r="X863" i="156"/>
  <c r="X864" i="156"/>
  <c r="X865" i="156"/>
  <c r="X869" i="156"/>
  <c r="X870" i="156"/>
  <c r="X871" i="156"/>
  <c r="X872" i="156"/>
  <c r="X873" i="156"/>
  <c r="X874" i="156"/>
  <c r="X877" i="156"/>
  <c r="X878" i="156"/>
  <c r="X879" i="156"/>
  <c r="X880" i="156"/>
  <c r="X881" i="156"/>
  <c r="X882" i="156"/>
  <c r="X883" i="156"/>
  <c r="X884" i="156"/>
  <c r="X885" i="156"/>
  <c r="X886" i="156"/>
  <c r="X887" i="156"/>
  <c r="X888" i="156"/>
  <c r="X889" i="156"/>
  <c r="X890" i="156"/>
  <c r="X891" i="156"/>
  <c r="X892" i="156"/>
  <c r="X894" i="156"/>
  <c r="X896" i="156"/>
  <c r="X897" i="156"/>
  <c r="X898" i="156"/>
  <c r="X899" i="156"/>
  <c r="X900" i="156"/>
  <c r="X901" i="156"/>
  <c r="X902" i="156"/>
  <c r="X903" i="156"/>
  <c r="X904" i="156"/>
  <c r="X905" i="156"/>
  <c r="X906" i="156"/>
  <c r="X907" i="156"/>
  <c r="X908" i="156"/>
  <c r="X909" i="156"/>
  <c r="X910" i="156"/>
  <c r="X911" i="156"/>
  <c r="X912" i="156"/>
  <c r="X913" i="156"/>
  <c r="X914" i="156"/>
  <c r="X916" i="156"/>
  <c r="X917" i="156"/>
  <c r="X920" i="156"/>
  <c r="X922" i="156"/>
  <c r="X930" i="156"/>
  <c r="X931" i="156"/>
  <c r="X932" i="156"/>
  <c r="X933" i="156"/>
  <c r="X934" i="156"/>
  <c r="X935" i="156"/>
  <c r="X936" i="156"/>
  <c r="X937" i="156"/>
  <c r="X939" i="156"/>
  <c r="X940" i="156"/>
  <c r="X941" i="156"/>
  <c r="X944" i="156"/>
  <c r="X945" i="156"/>
  <c r="X946" i="156"/>
  <c r="X947" i="156"/>
  <c r="X948" i="156"/>
  <c r="X949" i="156"/>
  <c r="X950" i="156"/>
  <c r="X951" i="156"/>
  <c r="X953" i="156"/>
  <c r="X955" i="156"/>
  <c r="X957" i="156"/>
  <c r="X958" i="156"/>
  <c r="X959" i="156"/>
  <c r="X961" i="156"/>
  <c r="X962" i="156"/>
  <c r="X963" i="156"/>
  <c r="X964" i="156"/>
  <c r="X965" i="156"/>
  <c r="X966" i="156"/>
  <c r="X968" i="156"/>
  <c r="X969" i="156"/>
  <c r="X970" i="156"/>
  <c r="X971" i="156"/>
  <c r="X972" i="156"/>
  <c r="X974" i="156"/>
  <c r="X975" i="156"/>
  <c r="X976" i="156"/>
  <c r="X977" i="156"/>
  <c r="X978" i="156"/>
  <c r="X979" i="156"/>
  <c r="X981" i="156"/>
  <c r="X983" i="156"/>
  <c r="X984" i="156"/>
  <c r="X987" i="156"/>
  <c r="X988" i="156"/>
  <c r="X989" i="156"/>
  <c r="X990" i="156"/>
  <c r="X991" i="156"/>
  <c r="X992" i="156"/>
  <c r="X993" i="156"/>
  <c r="X994" i="156"/>
  <c r="X995" i="156"/>
  <c r="X996" i="156"/>
  <c r="X997" i="156"/>
  <c r="X998" i="156"/>
  <c r="X999" i="156"/>
  <c r="X1002" i="156"/>
  <c r="X1003" i="156"/>
  <c r="X1004" i="156"/>
  <c r="X1005" i="156"/>
  <c r="X1007" i="156"/>
  <c r="X1008" i="156"/>
  <c r="X1009" i="156"/>
  <c r="X1010" i="156"/>
  <c r="X1011" i="156"/>
  <c r="X1012" i="156"/>
  <c r="X1013" i="156"/>
  <c r="X1014" i="156"/>
  <c r="X1015" i="156"/>
  <c r="X1016" i="156"/>
  <c r="X1017" i="156"/>
  <c r="X1018" i="156"/>
  <c r="X1019" i="156"/>
  <c r="X1020" i="156"/>
  <c r="X1021" i="156"/>
  <c r="X1023" i="156"/>
  <c r="X1024" i="156"/>
  <c r="X1025" i="156"/>
  <c r="X1026" i="156"/>
  <c r="X1027" i="156"/>
  <c r="X1028" i="156"/>
  <c r="X1029" i="156"/>
  <c r="X1030" i="156"/>
  <c r="X1031" i="156"/>
  <c r="X1032" i="156"/>
  <c r="X1034" i="156"/>
  <c r="X1035" i="156"/>
  <c r="X1037" i="156"/>
  <c r="X1038" i="156"/>
  <c r="X1039" i="156"/>
  <c r="X1040" i="156"/>
  <c r="X1041" i="156"/>
  <c r="X1042" i="156"/>
  <c r="X1045" i="156"/>
  <c r="X1046" i="156"/>
  <c r="X1047" i="156"/>
  <c r="X1048" i="156"/>
  <c r="X1051" i="156"/>
  <c r="X1052" i="156"/>
  <c r="X1053" i="156"/>
  <c r="X1054" i="156"/>
  <c r="X1055" i="156"/>
  <c r="X1056" i="156"/>
  <c r="X1057" i="156"/>
  <c r="X1058" i="156"/>
  <c r="X1059" i="156"/>
  <c r="X1061" i="156"/>
  <c r="X1064" i="156"/>
  <c r="X1065" i="156"/>
  <c r="X1066" i="156"/>
  <c r="X1067" i="156"/>
  <c r="X1069" i="156"/>
  <c r="X1070" i="156"/>
  <c r="X1071" i="156"/>
  <c r="X1072" i="156"/>
  <c r="X1073" i="156"/>
  <c r="X1074" i="156"/>
  <c r="X1075" i="156"/>
  <c r="X1076" i="156"/>
  <c r="X1077" i="156"/>
  <c r="X1078" i="156"/>
  <c r="X1079" i="156"/>
  <c r="X1080" i="156"/>
  <c r="X1081" i="156"/>
  <c r="X1082" i="156"/>
  <c r="X1083" i="156"/>
  <c r="X1084" i="156"/>
  <c r="X1085" i="156"/>
  <c r="X1086" i="156"/>
  <c r="X1088" i="156"/>
  <c r="X1089" i="156"/>
  <c r="X1090" i="156"/>
  <c r="X1091" i="156"/>
  <c r="X1094" i="156"/>
  <c r="X1095" i="156"/>
  <c r="X1096" i="156"/>
  <c r="X1097" i="156"/>
  <c r="X1099" i="156"/>
  <c r="X1102" i="156"/>
  <c r="X1103" i="156"/>
  <c r="X1104" i="156"/>
  <c r="X1105" i="156"/>
  <c r="X1108" i="156"/>
  <c r="X1109" i="156"/>
  <c r="X1110" i="156"/>
  <c r="X1111" i="156"/>
  <c r="X1112" i="156"/>
  <c r="X1117" i="156"/>
  <c r="X1118" i="156"/>
  <c r="X1119" i="156"/>
  <c r="X1120" i="156"/>
  <c r="X1121" i="156"/>
  <c r="X1122" i="156"/>
  <c r="X1123" i="156"/>
  <c r="X1124" i="156"/>
  <c r="X1125" i="156"/>
  <c r="X1126" i="156"/>
  <c r="X1127" i="156"/>
  <c r="X1128" i="156"/>
  <c r="X1129" i="156"/>
  <c r="X1130" i="156"/>
  <c r="X1133" i="156"/>
  <c r="X1134" i="156"/>
  <c r="X1135" i="156"/>
  <c r="X1137" i="156"/>
  <c r="X1138" i="156"/>
  <c r="X1141" i="156"/>
  <c r="X1142" i="156"/>
  <c r="X1143" i="156"/>
  <c r="X1144" i="156"/>
  <c r="X1145" i="156"/>
  <c r="X1148" i="156"/>
  <c r="X1149" i="156"/>
  <c r="X1151" i="156"/>
  <c r="X1152" i="156"/>
  <c r="X1153" i="156"/>
  <c r="X1154" i="156"/>
  <c r="X1155" i="156"/>
  <c r="X1156" i="156"/>
  <c r="X1157" i="156"/>
  <c r="X1158" i="156"/>
  <c r="X1159" i="156"/>
  <c r="X1160" i="156"/>
  <c r="X1161" i="156"/>
  <c r="X1162" i="156"/>
  <c r="X1163" i="156"/>
  <c r="X1164" i="156"/>
  <c r="X1166" i="156"/>
  <c r="X1167" i="156"/>
  <c r="X1168" i="156"/>
  <c r="X1172" i="156"/>
  <c r="X1173" i="156"/>
  <c r="X1175" i="156"/>
  <c r="X1176" i="156"/>
  <c r="X1177" i="156"/>
  <c r="X1180" i="156"/>
  <c r="X1181" i="156"/>
  <c r="X1182" i="156"/>
  <c r="X1183" i="156"/>
  <c r="X1184" i="156"/>
  <c r="X1185" i="156"/>
  <c r="X1186" i="156"/>
  <c r="X1187" i="156"/>
  <c r="X1188" i="156"/>
  <c r="X1189" i="156"/>
  <c r="X1190" i="156"/>
  <c r="X1191" i="156"/>
  <c r="X1193" i="156"/>
  <c r="X1194" i="156"/>
  <c r="X1195" i="156"/>
  <c r="X1196" i="156"/>
  <c r="X1197" i="156"/>
  <c r="X1198" i="156"/>
  <c r="X1200" i="156"/>
  <c r="X1201" i="156"/>
  <c r="X1202" i="156"/>
  <c r="X1203" i="156"/>
  <c r="X1204" i="156"/>
  <c r="X1205" i="156"/>
  <c r="X1207" i="156"/>
  <c r="X1209" i="156"/>
  <c r="X1210" i="156"/>
  <c r="X1212" i="156"/>
  <c r="X1213" i="156"/>
  <c r="X1214" i="156"/>
  <c r="X1215" i="156"/>
  <c r="X1216" i="156"/>
  <c r="X1217" i="156"/>
  <c r="X1220" i="156"/>
  <c r="X1221" i="156"/>
  <c r="X1222" i="156"/>
  <c r="X1223" i="156"/>
  <c r="X1224" i="156"/>
  <c r="X1225" i="156"/>
  <c r="X1226" i="156"/>
  <c r="X1227" i="156"/>
  <c r="X1228" i="156"/>
  <c r="X1229" i="156"/>
  <c r="X1230" i="156"/>
  <c r="X1231" i="156"/>
  <c r="X1232" i="156"/>
  <c r="X1233" i="156"/>
  <c r="X1237" i="156"/>
  <c r="X1238" i="156"/>
  <c r="X1239" i="156"/>
  <c r="X1243" i="156"/>
  <c r="X1244" i="156"/>
  <c r="X1246" i="156"/>
  <c r="X1247" i="156"/>
  <c r="X1248" i="156"/>
  <c r="X1251" i="156"/>
  <c r="X1252" i="156"/>
  <c r="X1253" i="156"/>
  <c r="X1254" i="156"/>
  <c r="X1255" i="156"/>
  <c r="X1256" i="156"/>
  <c r="X1257" i="156"/>
  <c r="X1258" i="156"/>
  <c r="X1259" i="156"/>
  <c r="X1260" i="156"/>
  <c r="X1261" i="156"/>
  <c r="X1263" i="156"/>
  <c r="X1264" i="156"/>
  <c r="X1265" i="156"/>
  <c r="X1266" i="156"/>
  <c r="X1267" i="156"/>
  <c r="X1269" i="156"/>
  <c r="X1270" i="156"/>
  <c r="X1271" i="156"/>
  <c r="X1272" i="156"/>
  <c r="X1274" i="156"/>
  <c r="X1276" i="156"/>
  <c r="X1279" i="156"/>
  <c r="X1280" i="156"/>
  <c r="X1281" i="156"/>
  <c r="X1282" i="156"/>
  <c r="X1285" i="156"/>
  <c r="X1286" i="156"/>
  <c r="X1287" i="156"/>
  <c r="X1288" i="156"/>
  <c r="X1289" i="156"/>
  <c r="X1292" i="156"/>
  <c r="X1293" i="156"/>
  <c r="X1294" i="156"/>
  <c r="X1295" i="156"/>
  <c r="X1296" i="156"/>
  <c r="X1297" i="156"/>
  <c r="X1298" i="156"/>
  <c r="X1299" i="156"/>
  <c r="X1300" i="156"/>
  <c r="X1301" i="156"/>
  <c r="X1302" i="156"/>
  <c r="X1303" i="156"/>
  <c r="X1304" i="156"/>
  <c r="X1306" i="156"/>
  <c r="X1307" i="156"/>
  <c r="X1308" i="156"/>
  <c r="X1312" i="156"/>
  <c r="X1313" i="156"/>
  <c r="X1314" i="156"/>
  <c r="X1315" i="156"/>
  <c r="X1316" i="156"/>
  <c r="X1317" i="156"/>
  <c r="X1320" i="156"/>
  <c r="X1321" i="156"/>
  <c r="X1322" i="156"/>
  <c r="X1323" i="156"/>
  <c r="X1324" i="156"/>
  <c r="X1325" i="156"/>
  <c r="X1326" i="156"/>
  <c r="X1327" i="156"/>
  <c r="X1328" i="156"/>
  <c r="X1329" i="156"/>
  <c r="X1330" i="156"/>
  <c r="X1332" i="156"/>
  <c r="X1333" i="156"/>
  <c r="X1334" i="156"/>
  <c r="X1335" i="156"/>
  <c r="X1336" i="156"/>
  <c r="X1337" i="156"/>
  <c r="X1338" i="156"/>
  <c r="X1340" i="156"/>
  <c r="X1341" i="156"/>
  <c r="X1342" i="156"/>
  <c r="X1343" i="156"/>
  <c r="X1344" i="156"/>
  <c r="X1345" i="156"/>
  <c r="X1346" i="156"/>
  <c r="X1347" i="156"/>
  <c r="X1348" i="156"/>
  <c r="X1349" i="156"/>
  <c r="X1350" i="156"/>
  <c r="X1351" i="156"/>
  <c r="X1352" i="156"/>
  <c r="X1353" i="156"/>
  <c r="X1354" i="156"/>
  <c r="X1355" i="156"/>
  <c r="X1356" i="156"/>
  <c r="X1358" i="156"/>
  <c r="X1360" i="156"/>
  <c r="X1361" i="156"/>
  <c r="X1363" i="156"/>
  <c r="X1364" i="156"/>
  <c r="X1365" i="156"/>
  <c r="X1366" i="156"/>
  <c r="X1367" i="156"/>
  <c r="X1368" i="156"/>
  <c r="X1369" i="156"/>
  <c r="X1370" i="156"/>
  <c r="X1371" i="156"/>
  <c r="X1372" i="156"/>
  <c r="X1373" i="156"/>
  <c r="X1374" i="156"/>
  <c r="X1375" i="156"/>
  <c r="X1378" i="156"/>
  <c r="X1379" i="156"/>
  <c r="X1380" i="156"/>
  <c r="X1381" i="156"/>
  <c r="X1382" i="156"/>
  <c r="X1383" i="156"/>
  <c r="X1384" i="156"/>
  <c r="X1385" i="156"/>
  <c r="X1386" i="156"/>
  <c r="X1387" i="156"/>
  <c r="X1388" i="156"/>
  <c r="X1389" i="156"/>
  <c r="X1390" i="156"/>
  <c r="X1394" i="156"/>
  <c r="X1395" i="156"/>
  <c r="X1396" i="156"/>
  <c r="X1400" i="156"/>
  <c r="X1401" i="156"/>
  <c r="X1402" i="156"/>
  <c r="X1403" i="156"/>
  <c r="X1404" i="156"/>
  <c r="X1405" i="156"/>
  <c r="X1408" i="156"/>
  <c r="X1409" i="156"/>
  <c r="X1410" i="156"/>
  <c r="X1411" i="156"/>
  <c r="X1412" i="156"/>
  <c r="X1413" i="156"/>
  <c r="X1414" i="156"/>
  <c r="X1415" i="156"/>
  <c r="X1416" i="156"/>
  <c r="X1417" i="156"/>
  <c r="X1418" i="156"/>
  <c r="X1419" i="156"/>
  <c r="X1421" i="156"/>
  <c r="X1422" i="156"/>
  <c r="X1423" i="156"/>
  <c r="X1424" i="156"/>
  <c r="X1425" i="156"/>
  <c r="X1426" i="156"/>
  <c r="X1427" i="156"/>
  <c r="X1429" i="156"/>
  <c r="X1430" i="156"/>
  <c r="X1431" i="156"/>
  <c r="X1433" i="156"/>
  <c r="X1435" i="156"/>
  <c r="X1438" i="156"/>
  <c r="X1439" i="156"/>
  <c r="X1440" i="156"/>
  <c r="X1441" i="156"/>
  <c r="X1442" i="156"/>
  <c r="X1443" i="156"/>
  <c r="X1444" i="156"/>
  <c r="X1446" i="156"/>
  <c r="X1447" i="156"/>
  <c r="X1449" i="156"/>
  <c r="X1450" i="156"/>
  <c r="X1451" i="156"/>
  <c r="X1452" i="156"/>
  <c r="X1453" i="156"/>
  <c r="X1454" i="156"/>
  <c r="X1455" i="156"/>
  <c r="X1456" i="156"/>
  <c r="X1457" i="156"/>
  <c r="X1458" i="156"/>
  <c r="X1459" i="156"/>
  <c r="X1460" i="156"/>
  <c r="X1461" i="156"/>
  <c r="X1463" i="156"/>
  <c r="X1464" i="156"/>
  <c r="X1465" i="156"/>
  <c r="X1469" i="156"/>
  <c r="X1470" i="156"/>
  <c r="X1472" i="156"/>
  <c r="X1473" i="156"/>
  <c r="X1474" i="156"/>
  <c r="X1477" i="156"/>
  <c r="X1478" i="156"/>
  <c r="X1479" i="156"/>
  <c r="X1480" i="156"/>
  <c r="X1481" i="156"/>
  <c r="X1482" i="156"/>
  <c r="X1483" i="156"/>
  <c r="X1484" i="156"/>
  <c r="X1485" i="156"/>
  <c r="X1486" i="156"/>
  <c r="X1487" i="156"/>
  <c r="X1489" i="156"/>
  <c r="X1490" i="156"/>
  <c r="X1491" i="156"/>
  <c r="X1492" i="156"/>
  <c r="X1494" i="156"/>
  <c r="X1495" i="156"/>
  <c r="X1497" i="156"/>
  <c r="X1498" i="156"/>
  <c r="X1499" i="156"/>
  <c r="X1500" i="156"/>
  <c r="X1501" i="156"/>
  <c r="X1502" i="156"/>
  <c r="X1503" i="156"/>
  <c r="X1505" i="156"/>
  <c r="X1507" i="156"/>
  <c r="X1510" i="156"/>
  <c r="X1511" i="156"/>
  <c r="X1512" i="156"/>
  <c r="X1513" i="156"/>
  <c r="X1514" i="156"/>
  <c r="X1515" i="156"/>
  <c r="X1516" i="156"/>
  <c r="X1519" i="156"/>
  <c r="X1520" i="156"/>
  <c r="X1522" i="156"/>
  <c r="X1523" i="156"/>
  <c r="X1524" i="156"/>
  <c r="X1525" i="156"/>
  <c r="X1526" i="156"/>
  <c r="X1527" i="156"/>
  <c r="X1528" i="156"/>
  <c r="X1529" i="156"/>
  <c r="X1530" i="156"/>
  <c r="X1531" i="156"/>
  <c r="X1532" i="156"/>
  <c r="X1533" i="156"/>
  <c r="X1535" i="156"/>
  <c r="X1536" i="156"/>
  <c r="X1537" i="156"/>
  <c r="X1541" i="156"/>
  <c r="X1542" i="156"/>
  <c r="X1543" i="156"/>
  <c r="X1544" i="156"/>
  <c r="X1545" i="156"/>
  <c r="X1546" i="156"/>
  <c r="X1549" i="156"/>
  <c r="X1550" i="156"/>
  <c r="X1551" i="156"/>
  <c r="X1552" i="156"/>
  <c r="X1553" i="156"/>
  <c r="X1554" i="156"/>
  <c r="X1555" i="156"/>
  <c r="X1556" i="156"/>
  <c r="X1557" i="156"/>
  <c r="X1558" i="156"/>
  <c r="X1559" i="156"/>
  <c r="X1561" i="156"/>
  <c r="X1562" i="156"/>
  <c r="X1563" i="156"/>
  <c r="X1564" i="156"/>
  <c r="X1565" i="156"/>
  <c r="X1566" i="156"/>
  <c r="X1567" i="156"/>
  <c r="X1568" i="156"/>
  <c r="X1569" i="156"/>
  <c r="X1570" i="156"/>
  <c r="X1572" i="156"/>
  <c r="X1574" i="156"/>
  <c r="X1575" i="156"/>
  <c r="X1577" i="156"/>
  <c r="X1578" i="156"/>
  <c r="X1579" i="156"/>
  <c r="X1580" i="156"/>
  <c r="X1581" i="156"/>
  <c r="X1583" i="156"/>
  <c r="X1584" i="156"/>
  <c r="X1585" i="156"/>
  <c r="X1586" i="156"/>
  <c r="X1587" i="156"/>
  <c r="X1588" i="156"/>
  <c r="X1589" i="156"/>
  <c r="X1590" i="156"/>
  <c r="X1591" i="156"/>
  <c r="X1592" i="156"/>
  <c r="X1593" i="156"/>
  <c r="X1594" i="156"/>
  <c r="X1598" i="156"/>
  <c r="X1599" i="156"/>
  <c r="X1600" i="156"/>
  <c r="X1604" i="156"/>
  <c r="X1605" i="156"/>
  <c r="X1607" i="156"/>
  <c r="X1608" i="156"/>
  <c r="X1609" i="156"/>
  <c r="X1612" i="156"/>
  <c r="X1613" i="156"/>
  <c r="X1614" i="156"/>
  <c r="X1615" i="156"/>
  <c r="X1616" i="156"/>
  <c r="X1617" i="156"/>
  <c r="X1618" i="156"/>
  <c r="X1619" i="156"/>
  <c r="X1620" i="156"/>
  <c r="X1621" i="156"/>
  <c r="X1622" i="156"/>
  <c r="X1624" i="156"/>
  <c r="X1625" i="156"/>
  <c r="X1626" i="156"/>
  <c r="X1627" i="156"/>
  <c r="X1628" i="156"/>
  <c r="X1629" i="156"/>
  <c r="X1630" i="156"/>
  <c r="X1632" i="156"/>
  <c r="X1633" i="156"/>
  <c r="X1634" i="156"/>
  <c r="X1635" i="156"/>
  <c r="X1637" i="156"/>
  <c r="X1639" i="156"/>
  <c r="X1642" i="156"/>
  <c r="X1643" i="156"/>
  <c r="X1644" i="156"/>
  <c r="X1645" i="156"/>
  <c r="X1646" i="156"/>
  <c r="X1648" i="156"/>
  <c r="X1649" i="156"/>
  <c r="X1650" i="156"/>
  <c r="X1652" i="156"/>
  <c r="X1653" i="156"/>
  <c r="X1654" i="156"/>
  <c r="X1655" i="156"/>
  <c r="X1656" i="156"/>
  <c r="X1657" i="156"/>
  <c r="X1658" i="156"/>
  <c r="X1659" i="156"/>
  <c r="X1662" i="156"/>
  <c r="X1663" i="156"/>
  <c r="X1664" i="156"/>
  <c r="X1666" i="156"/>
  <c r="X1667" i="156"/>
  <c r="X1668" i="156"/>
  <c r="X1669" i="156"/>
  <c r="X1670" i="156"/>
  <c r="X1671" i="156"/>
  <c r="X1672" i="156"/>
  <c r="X1673" i="156"/>
  <c r="X1676" i="156"/>
  <c r="X1677" i="156"/>
  <c r="X1678" i="156"/>
  <c r="X1680" i="156"/>
  <c r="X1681" i="156"/>
  <c r="X1682" i="156"/>
  <c r="X1683" i="156"/>
  <c r="X1684" i="156"/>
  <c r="X1685" i="156"/>
  <c r="X1686" i="156"/>
  <c r="X1687" i="156"/>
  <c r="X1690" i="156"/>
  <c r="X1691" i="156"/>
  <c r="X1693" i="156"/>
  <c r="X1694" i="156"/>
  <c r="X1695" i="156"/>
  <c r="X1696" i="156"/>
  <c r="X1697" i="156"/>
  <c r="X1698" i="156"/>
  <c r="X1699" i="156"/>
  <c r="X1700" i="156"/>
  <c r="X1701" i="156"/>
  <c r="X1703" i="156"/>
  <c r="X1706" i="156"/>
  <c r="X1707" i="156"/>
  <c r="X1708" i="156"/>
  <c r="X1709" i="156"/>
  <c r="X1711" i="156"/>
  <c r="X1712" i="156"/>
  <c r="X1713" i="156"/>
  <c r="X1714" i="156"/>
  <c r="X1715" i="156"/>
  <c r="X1716" i="156"/>
  <c r="X1717" i="156"/>
  <c r="X1718" i="156"/>
  <c r="X1719" i="156"/>
  <c r="X1720" i="156"/>
  <c r="X1721" i="156"/>
  <c r="X1722" i="156"/>
  <c r="X1723" i="156"/>
  <c r="X1724" i="156"/>
  <c r="X1725" i="156"/>
  <c r="X1726" i="156"/>
  <c r="X1727" i="156"/>
  <c r="X1728" i="156"/>
  <c r="X1729" i="156"/>
  <c r="X1730" i="156"/>
  <c r="X1732" i="156"/>
  <c r="X1733" i="156"/>
  <c r="X1735" i="156"/>
  <c r="X1738" i="156"/>
  <c r="X1739" i="156"/>
  <c r="X1740" i="156"/>
  <c r="X1741" i="156"/>
  <c r="X1742" i="156"/>
  <c r="X1743" i="156"/>
  <c r="X1746" i="156"/>
  <c r="X1747" i="156"/>
  <c r="X1748" i="156"/>
  <c r="X1749" i="156"/>
  <c r="X1750" i="156"/>
  <c r="X1751" i="156"/>
  <c r="X1752" i="156"/>
  <c r="X1753" i="156"/>
  <c r="X1754" i="156"/>
  <c r="X1755" i="156"/>
  <c r="X1756" i="156"/>
  <c r="X1757" i="156"/>
  <c r="X1758" i="156"/>
  <c r="X1759" i="156"/>
  <c r="X1762" i="156"/>
  <c r="X1763" i="156"/>
  <c r="X1764" i="156"/>
  <c r="X1765" i="156"/>
  <c r="X1767" i="156"/>
  <c r="X1768" i="156"/>
  <c r="X1769" i="156"/>
  <c r="X1770" i="156"/>
  <c r="X1771" i="156"/>
  <c r="X1772" i="156"/>
  <c r="X1773" i="156"/>
  <c r="X1774" i="156"/>
  <c r="X1775" i="156"/>
  <c r="X1776" i="156"/>
  <c r="X1777" i="156"/>
  <c r="X1778" i="156"/>
  <c r="X1779" i="156"/>
  <c r="X1780" i="156"/>
  <c r="X1781" i="156"/>
  <c r="X1782" i="156"/>
  <c r="X1783" i="156"/>
  <c r="X1784" i="156"/>
  <c r="X1785" i="156"/>
  <c r="X1786" i="156"/>
  <c r="X1787" i="156"/>
  <c r="X1788" i="156"/>
  <c r="X1790" i="156"/>
  <c r="X1791" i="156"/>
  <c r="X1793" i="156"/>
  <c r="X1794" i="156"/>
  <c r="X1795" i="156"/>
  <c r="X1796" i="156"/>
  <c r="X1797" i="156"/>
  <c r="X1799" i="156"/>
  <c r="X1800" i="156"/>
  <c r="X1802" i="156"/>
  <c r="X1803" i="156"/>
  <c r="X1804" i="156"/>
  <c r="X1805" i="156"/>
  <c r="X1806" i="156"/>
  <c r="X1807" i="156"/>
  <c r="X1808" i="156"/>
  <c r="X1809" i="156"/>
  <c r="X1810" i="156"/>
  <c r="X1812" i="156"/>
  <c r="X1815" i="156"/>
  <c r="X1816" i="156"/>
  <c r="X1817" i="156"/>
  <c r="X1818" i="156"/>
  <c r="X1820" i="156"/>
  <c r="X1821" i="156"/>
  <c r="X1822" i="156"/>
  <c r="X1823" i="156"/>
  <c r="X1824" i="156"/>
  <c r="X1825" i="156"/>
  <c r="X1826" i="156"/>
  <c r="X1827" i="156"/>
  <c r="X1828" i="156"/>
  <c r="X1829" i="156"/>
  <c r="X1830" i="156"/>
  <c r="X1831" i="156"/>
  <c r="X1832" i="156"/>
  <c r="X1833" i="156"/>
  <c r="X1834" i="156"/>
  <c r="X1835" i="156"/>
  <c r="X1836" i="156"/>
  <c r="X1837" i="156"/>
  <c r="X1838" i="156"/>
  <c r="X1839" i="156"/>
  <c r="X1840" i="156"/>
  <c r="X1841" i="156"/>
  <c r="X1842" i="156"/>
  <c r="X1843" i="156"/>
  <c r="X1844" i="156"/>
  <c r="X1845" i="156"/>
  <c r="X1846" i="156"/>
  <c r="X1848" i="156"/>
  <c r="X1851" i="156"/>
  <c r="X1852" i="156"/>
  <c r="X1853" i="156"/>
  <c r="X1854" i="156"/>
  <c r="X1855" i="156"/>
  <c r="X1856" i="156"/>
  <c r="X1857" i="156"/>
  <c r="X1860" i="156"/>
  <c r="X1861" i="156"/>
  <c r="X1862" i="156"/>
  <c r="X1864" i="156"/>
  <c r="X1865" i="156"/>
  <c r="X1866" i="156"/>
  <c r="X1867" i="156"/>
  <c r="X1868" i="156"/>
  <c r="X1869" i="156"/>
  <c r="X1870" i="156"/>
  <c r="X1871" i="156"/>
  <c r="X1874" i="156"/>
  <c r="X1875" i="156"/>
  <c r="X1876" i="156"/>
  <c r="X1877" i="156"/>
  <c r="X1878" i="156"/>
  <c r="X1879" i="156"/>
  <c r="X1880" i="156"/>
  <c r="X1881" i="156"/>
  <c r="X1882" i="156"/>
  <c r="X1883" i="156"/>
  <c r="X1884" i="156"/>
  <c r="X1885" i="156"/>
  <c r="X1886" i="156"/>
  <c r="X1887" i="156"/>
  <c r="X1890" i="156"/>
  <c r="X1891" i="156"/>
  <c r="X1892" i="156"/>
  <c r="X1893" i="156"/>
  <c r="X1895" i="156"/>
  <c r="X1896" i="156"/>
  <c r="X1897" i="156"/>
  <c r="X1898" i="156"/>
  <c r="X1899" i="156"/>
  <c r="X1900" i="156"/>
  <c r="X1901" i="156"/>
  <c r="X1902" i="156"/>
  <c r="X1903" i="156"/>
  <c r="X1904" i="156"/>
  <c r="X1905" i="156"/>
  <c r="X1906" i="156"/>
  <c r="X1907" i="156"/>
  <c r="X1908" i="156"/>
  <c r="X1909" i="156"/>
  <c r="X1910" i="156"/>
  <c r="X1911" i="156"/>
  <c r="X1912" i="156"/>
  <c r="X1913" i="156"/>
  <c r="X1914" i="156"/>
  <c r="X1915" i="156"/>
  <c r="X1916" i="156"/>
  <c r="X1918" i="156"/>
  <c r="X1919" i="156"/>
  <c r="X1921" i="156"/>
  <c r="X1922" i="156"/>
  <c r="X1923" i="156"/>
  <c r="X1924" i="156"/>
  <c r="X1925" i="156"/>
  <c r="X1926" i="156"/>
  <c r="X1927" i="156"/>
  <c r="X1930" i="156"/>
  <c r="X1931" i="156"/>
  <c r="X1932" i="156"/>
  <c r="X1933" i="156"/>
  <c r="X1934" i="156"/>
  <c r="X1937" i="156"/>
  <c r="X1938" i="156"/>
  <c r="X1939" i="156"/>
  <c r="X1940" i="156"/>
  <c r="X1941" i="156"/>
  <c r="X1943" i="156"/>
  <c r="X1945" i="156"/>
  <c r="X1946" i="156"/>
  <c r="X1947" i="156"/>
  <c r="X1948" i="156"/>
  <c r="X1950" i="156"/>
  <c r="X1951" i="156"/>
  <c r="X1952" i="156"/>
  <c r="X1953" i="156"/>
  <c r="X1955" i="156"/>
  <c r="X1956" i="156"/>
  <c r="X1957" i="156"/>
  <c r="X1959" i="156"/>
  <c r="X1965" i="156"/>
  <c r="X1966" i="156"/>
  <c r="X1967" i="156"/>
  <c r="X1969" i="156"/>
  <c r="X1970" i="156"/>
  <c r="X1972" i="156"/>
  <c r="X1974" i="156"/>
  <c r="X1975" i="156"/>
  <c r="X1976" i="156"/>
  <c r="X1977" i="156"/>
  <c r="X1978" i="156"/>
  <c r="X1979" i="156"/>
  <c r="X1981" i="156"/>
  <c r="X1983" i="156"/>
  <c r="X1987" i="156"/>
  <c r="X1989" i="156"/>
  <c r="X1991" i="156"/>
  <c r="X1993" i="156"/>
  <c r="X2002" i="156"/>
  <c r="X2004" i="156"/>
  <c r="X2005" i="156"/>
  <c r="X2006" i="156"/>
  <c r="X2010" i="156"/>
  <c r="X2012" i="156"/>
  <c r="X2014" i="156"/>
  <c r="X2015" i="156"/>
  <c r="X2016" i="156"/>
  <c r="X2017" i="156"/>
  <c r="X2018" i="156"/>
  <c r="X2020" i="156"/>
  <c r="X2021" i="156"/>
  <c r="X2022" i="156"/>
  <c r="X2023" i="156"/>
  <c r="X2027" i="156"/>
  <c r="X2028" i="156"/>
  <c r="X2029" i="156"/>
  <c r="X2030" i="156"/>
  <c r="X2032" i="156"/>
  <c r="X2033" i="156"/>
  <c r="X2037" i="156"/>
  <c r="X2038" i="156"/>
  <c r="X2039" i="156"/>
  <c r="X2040" i="156"/>
  <c r="X2041" i="156"/>
  <c r="X2042" i="156"/>
  <c r="X2043" i="156"/>
  <c r="X2044" i="156"/>
  <c r="X2045" i="156"/>
  <c r="X2046" i="156"/>
  <c r="X2047" i="156"/>
  <c r="X2048" i="156"/>
  <c r="X2049" i="156"/>
  <c r="X2051" i="156"/>
  <c r="X2052" i="156"/>
  <c r="X2053" i="156"/>
  <c r="X2054" i="156"/>
  <c r="X2055" i="156"/>
  <c r="X2056" i="156"/>
  <c r="X2058" i="156"/>
  <c r="X2060" i="156"/>
  <c r="X2061" i="156"/>
  <c r="X2062" i="156"/>
  <c r="X2063" i="156"/>
  <c r="X2064" i="156"/>
  <c r="X2065" i="156"/>
  <c r="X2066" i="156"/>
  <c r="X2067" i="156"/>
  <c r="X2069" i="156"/>
  <c r="X2071" i="156"/>
  <c r="X2074" i="156"/>
  <c r="X2075" i="156"/>
  <c r="X2076" i="156"/>
  <c r="X2078" i="156"/>
  <c r="X2079" i="156"/>
  <c r="X2082" i="156"/>
  <c r="X2083" i="156"/>
  <c r="X2084" i="156"/>
  <c r="X2085" i="156"/>
  <c r="X2086" i="156"/>
  <c r="X2088" i="156"/>
  <c r="X2089" i="156"/>
  <c r="X2091" i="156"/>
  <c r="X2092" i="156"/>
  <c r="X2093" i="156"/>
  <c r="X2094" i="156"/>
  <c r="X2096" i="156"/>
  <c r="X2097" i="156"/>
  <c r="X2099" i="156"/>
  <c r="X2100" i="156"/>
  <c r="X2101" i="156"/>
  <c r="X2102" i="156"/>
  <c r="X2103" i="156"/>
  <c r="X2104" i="156"/>
  <c r="X2105" i="156"/>
  <c r="X2106" i="156"/>
  <c r="X2107" i="156"/>
  <c r="X2108" i="156"/>
  <c r="X2110" i="156"/>
  <c r="X2112" i="156"/>
  <c r="X2113" i="156"/>
  <c r="X2114" i="156"/>
  <c r="X2117" i="156"/>
  <c r="X2119" i="156"/>
  <c r="X2120" i="156"/>
  <c r="X2121" i="156"/>
  <c r="X2122" i="156"/>
  <c r="X2123" i="156"/>
  <c r="X2126" i="156"/>
  <c r="X2127" i="156"/>
  <c r="X2128" i="156"/>
  <c r="X2129" i="156"/>
  <c r="X2130" i="156"/>
  <c r="X2131" i="156"/>
  <c r="X2132" i="156"/>
  <c r="X2133" i="156"/>
  <c r="X2134" i="156"/>
  <c r="X2135" i="156"/>
  <c r="X2136" i="156"/>
  <c r="X2137" i="156"/>
  <c r="X2138" i="156"/>
  <c r="X2139" i="156"/>
  <c r="X2140" i="156"/>
  <c r="X2141" i="156"/>
  <c r="X2142" i="156"/>
  <c r="X2143" i="156"/>
  <c r="X2144" i="156"/>
  <c r="X2145" i="156"/>
  <c r="X2146" i="156"/>
  <c r="X2147" i="156"/>
  <c r="X2149" i="156"/>
  <c r="X2151" i="156"/>
  <c r="X2154" i="156"/>
  <c r="X2155" i="156"/>
  <c r="X2156" i="156"/>
  <c r="X2157" i="156"/>
  <c r="X2158" i="156"/>
  <c r="X2159" i="156"/>
  <c r="X2161" i="156"/>
  <c r="X2162" i="156"/>
  <c r="X2163" i="156"/>
  <c r="X2164" i="156"/>
  <c r="X2166" i="156"/>
  <c r="X2167" i="156"/>
  <c r="X2168" i="156"/>
  <c r="X2169" i="156"/>
  <c r="X2170" i="156"/>
  <c r="X2171" i="156"/>
  <c r="X2172" i="156"/>
  <c r="X2173" i="156"/>
  <c r="X2174" i="156"/>
  <c r="X2175" i="156"/>
  <c r="X2176" i="156"/>
  <c r="X2177" i="156"/>
  <c r="X2179" i="156"/>
  <c r="X2180" i="156"/>
  <c r="X2181" i="156"/>
  <c r="X2182" i="156"/>
  <c r="X2185" i="156"/>
  <c r="X2186" i="156"/>
  <c r="X2188" i="156"/>
  <c r="X2189" i="156"/>
  <c r="X2190" i="156"/>
  <c r="X2191" i="156"/>
  <c r="X2192" i="156"/>
  <c r="X2193" i="156"/>
  <c r="X2194" i="156"/>
  <c r="X2195" i="156"/>
  <c r="X2196" i="156"/>
  <c r="X2197" i="156"/>
  <c r="X2198" i="156"/>
  <c r="X2199" i="156"/>
  <c r="X2201" i="156"/>
  <c r="X2202" i="156"/>
  <c r="X2203" i="156"/>
  <c r="X2206" i="156"/>
  <c r="X2207" i="156"/>
  <c r="X2209" i="156"/>
  <c r="X2210" i="156"/>
  <c r="X2211" i="156"/>
  <c r="X2212" i="156"/>
  <c r="X2214" i="156"/>
  <c r="X2215" i="156"/>
  <c r="X2216" i="156"/>
  <c r="X2217" i="156"/>
  <c r="X2218" i="156"/>
  <c r="X2219" i="156"/>
  <c r="X2220" i="156"/>
  <c r="X2221" i="156"/>
  <c r="X2222" i="156"/>
  <c r="X2223" i="156"/>
  <c r="X2224" i="156"/>
  <c r="X2225" i="156"/>
  <c r="X2226" i="156"/>
  <c r="X2227" i="156"/>
  <c r="X2228" i="156"/>
  <c r="X2229" i="156"/>
  <c r="X2230" i="156"/>
  <c r="X2231" i="156"/>
  <c r="X2232" i="156"/>
  <c r="X2233" i="156"/>
  <c r="X2235" i="156"/>
  <c r="X2236" i="156"/>
  <c r="X2238" i="156"/>
  <c r="X2240" i="156"/>
  <c r="X2241" i="156"/>
  <c r="X2243" i="156"/>
  <c r="X2244" i="156"/>
  <c r="X2245" i="156"/>
  <c r="X2246" i="156"/>
  <c r="X2248" i="156"/>
  <c r="X2249" i="156"/>
  <c r="X2250" i="156"/>
  <c r="X2251" i="156"/>
  <c r="X2252" i="156"/>
  <c r="X2253" i="156"/>
  <c r="X2256" i="156"/>
  <c r="X2257" i="156"/>
  <c r="X2258" i="156"/>
  <c r="X2259" i="156"/>
  <c r="X2260" i="156"/>
  <c r="X2261" i="156"/>
  <c r="X2262" i="156"/>
  <c r="X2263" i="156"/>
  <c r="X2264" i="156"/>
  <c r="X2265" i="156"/>
  <c r="X2266" i="156"/>
  <c r="X2267" i="156"/>
  <c r="X2268" i="156"/>
  <c r="X2269" i="156"/>
  <c r="X2270" i="156"/>
  <c r="X2273" i="156"/>
  <c r="X2274" i="156"/>
  <c r="X2275" i="156"/>
  <c r="X2276" i="156"/>
  <c r="X2278" i="156"/>
  <c r="X2279" i="156"/>
  <c r="X2280" i="156"/>
  <c r="X2281" i="156"/>
  <c r="X2282" i="156"/>
  <c r="X2283" i="156"/>
  <c r="X2284" i="156"/>
  <c r="X2285" i="156"/>
  <c r="X2286" i="156"/>
  <c r="X2289" i="156"/>
  <c r="X2290" i="156"/>
  <c r="X2291" i="156"/>
  <c r="X2292" i="156"/>
  <c r="X2293" i="156"/>
  <c r="X2294" i="156"/>
  <c r="X2296" i="156"/>
  <c r="X2297" i="156"/>
  <c r="X2298" i="156"/>
  <c r="X2299" i="156"/>
  <c r="X2300" i="156"/>
  <c r="X2302" i="156"/>
  <c r="X2303" i="156"/>
  <c r="X2304" i="156"/>
  <c r="X2305" i="156"/>
  <c r="X2306" i="156"/>
  <c r="X2307" i="156"/>
  <c r="X2308" i="156"/>
  <c r="X2309" i="156"/>
  <c r="X2310" i="156"/>
  <c r="X2311" i="156"/>
  <c r="X2312" i="156"/>
  <c r="X2313" i="156"/>
  <c r="X2314" i="156"/>
  <c r="X2315" i="156"/>
  <c r="X2316" i="156"/>
  <c r="X2317" i="156"/>
  <c r="X2318" i="156"/>
  <c r="X2319" i="156"/>
  <c r="X2322" i="156"/>
  <c r="X2323" i="156"/>
  <c r="X2324" i="156"/>
  <c r="X2325" i="156"/>
  <c r="X2326" i="156"/>
  <c r="X2327" i="156"/>
  <c r="X2330" i="156"/>
  <c r="X2331" i="156"/>
  <c r="X2332" i="156"/>
  <c r="X2333" i="156"/>
  <c r="X2335" i="156"/>
  <c r="X2336" i="156"/>
  <c r="X2337" i="156"/>
  <c r="X2338" i="156"/>
  <c r="X2339" i="156"/>
  <c r="X2340" i="156"/>
  <c r="X2341" i="156"/>
  <c r="X2342" i="156"/>
  <c r="X2343" i="156"/>
  <c r="X2344" i="156"/>
  <c r="X2345" i="156"/>
  <c r="X2346" i="156"/>
  <c r="X2347" i="156"/>
  <c r="X2348" i="156"/>
  <c r="X2349" i="156"/>
  <c r="X2350" i="156"/>
  <c r="X2351" i="156"/>
  <c r="X2352" i="156"/>
  <c r="X2353" i="156"/>
  <c r="X2356" i="156"/>
  <c r="X2357" i="156"/>
  <c r="X2359" i="156"/>
  <c r="X2360" i="156"/>
  <c r="X2361" i="156"/>
  <c r="X2362" i="156"/>
  <c r="X2363" i="156"/>
  <c r="X2364" i="156"/>
  <c r="X2365" i="156"/>
  <c r="X2366" i="156"/>
  <c r="X2368" i="156"/>
  <c r="X2369" i="156"/>
  <c r="X2370" i="156"/>
  <c r="X2373" i="156"/>
  <c r="X2380" i="156"/>
  <c r="X2381" i="156"/>
  <c r="X2382" i="156"/>
  <c r="X2383" i="156"/>
  <c r="X2384" i="156"/>
  <c r="X2385" i="156"/>
  <c r="X2386" i="156"/>
  <c r="X2387" i="156"/>
  <c r="X2388" i="156"/>
  <c r="X2389" i="156"/>
  <c r="X2390" i="156"/>
  <c r="X2391" i="156"/>
  <c r="X2392" i="156"/>
  <c r="X2393" i="156"/>
  <c r="X2394" i="156"/>
  <c r="X2395" i="156"/>
  <c r="X2396" i="156"/>
  <c r="X2398" i="156"/>
  <c r="X2399" i="156"/>
  <c r="X2400" i="156"/>
  <c r="X2401" i="156"/>
  <c r="X2402" i="156"/>
  <c r="X2403" i="156"/>
  <c r="X2404" i="156"/>
  <c r="X2405" i="156"/>
  <c r="X2408" i="156"/>
  <c r="X2409" i="156"/>
  <c r="X2410" i="156"/>
  <c r="X2411" i="156"/>
  <c r="X2412" i="156"/>
  <c r="X2413" i="156"/>
  <c r="X2416" i="156"/>
  <c r="X2417" i="156"/>
  <c r="X2418" i="156"/>
  <c r="X2419" i="156"/>
  <c r="X2420" i="156"/>
  <c r="X2421" i="156"/>
  <c r="X2422" i="156"/>
  <c r="X2423" i="156"/>
  <c r="X2424" i="156"/>
  <c r="X2425" i="156"/>
  <c r="X2426" i="156"/>
  <c r="X2427" i="156"/>
  <c r="X2428" i="156"/>
  <c r="X2431" i="156"/>
  <c r="X2432" i="156"/>
  <c r="X2433" i="156"/>
  <c r="X2434" i="156"/>
  <c r="X2435" i="156"/>
  <c r="X2436" i="156"/>
  <c r="X2437" i="156"/>
  <c r="X2438" i="156"/>
  <c r="X2440" i="156"/>
  <c r="X2441" i="156"/>
  <c r="X2442" i="156"/>
  <c r="X2443" i="156"/>
  <c r="X2444" i="156"/>
  <c r="X2445" i="156"/>
  <c r="X2446" i="156"/>
  <c r="X2447" i="156"/>
  <c r="X2450" i="156"/>
  <c r="X2451" i="156"/>
  <c r="X2452" i="156"/>
  <c r="X2453" i="156"/>
  <c r="X2454" i="156"/>
  <c r="X2455" i="156"/>
  <c r="X2456" i="156"/>
  <c r="X2457" i="156"/>
  <c r="X2458" i="156"/>
  <c r="X2459" i="156"/>
  <c r="X2460" i="156"/>
  <c r="X2461" i="156"/>
  <c r="X2462" i="156"/>
  <c r="X2465" i="156"/>
  <c r="X2466" i="156"/>
  <c r="X2468" i="156"/>
  <c r="X2469" i="156"/>
  <c r="X2470" i="156"/>
  <c r="X2471" i="156"/>
  <c r="X2472" i="156"/>
  <c r="X2473" i="156"/>
  <c r="X2474" i="156"/>
  <c r="X2475" i="156"/>
  <c r="X2476" i="156"/>
  <c r="X2477" i="156"/>
  <c r="X2478" i="156"/>
  <c r="X2479" i="156"/>
  <c r="X2480" i="156"/>
  <c r="X2481" i="156"/>
  <c r="X2483" i="156"/>
  <c r="X2484" i="156"/>
  <c r="X2485" i="156"/>
  <c r="X2486" i="156"/>
  <c r="X2487" i="156"/>
  <c r="X2488" i="156"/>
  <c r="X2489" i="156"/>
  <c r="X2490" i="156"/>
  <c r="X2492" i="156"/>
  <c r="X2493" i="156"/>
  <c r="X2494" i="156"/>
  <c r="X2495" i="156"/>
  <c r="X2497" i="156"/>
  <c r="X2498" i="156"/>
  <c r="X2499" i="156"/>
  <c r="X2500" i="156"/>
  <c r="X2501" i="156"/>
  <c r="X2502" i="156"/>
  <c r="X2503" i="156"/>
  <c r="X2504" i="156"/>
  <c r="X2505" i="156"/>
  <c r="X2506" i="156"/>
  <c r="X2507" i="156"/>
  <c r="X2508" i="156"/>
  <c r="X2511" i="156"/>
  <c r="X2512" i="156"/>
  <c r="X2513" i="156"/>
  <c r="X2514" i="156"/>
  <c r="X2515" i="156"/>
  <c r="X2518" i="156"/>
  <c r="X2519" i="156"/>
  <c r="X2521" i="156"/>
  <c r="X2522" i="156"/>
  <c r="X2523" i="156"/>
  <c r="X2524" i="156"/>
  <c r="X2525" i="156"/>
  <c r="X2526" i="156"/>
  <c r="X2527" i="156"/>
  <c r="X2529" i="156"/>
  <c r="X2530" i="156"/>
  <c r="X2531" i="156"/>
  <c r="X2534" i="156"/>
  <c r="X2535" i="156"/>
  <c r="X2536" i="156"/>
  <c r="X2537" i="156"/>
  <c r="X2538" i="156"/>
  <c r="X2539" i="156"/>
  <c r="X2540" i="156"/>
  <c r="X2543" i="156"/>
  <c r="X2544" i="156"/>
  <c r="X2545" i="156"/>
  <c r="X2546" i="156"/>
  <c r="X2547" i="156"/>
  <c r="X2548" i="156"/>
  <c r="X2549" i="156"/>
  <c r="X2550" i="156"/>
  <c r="X2551" i="156"/>
  <c r="X2552" i="156"/>
  <c r="X2553" i="156"/>
  <c r="X2554" i="156"/>
  <c r="X2555" i="156"/>
  <c r="X2556" i="156"/>
  <c r="X2559" i="156"/>
  <c r="X2560" i="156"/>
  <c r="X2561" i="156"/>
  <c r="X2562" i="156"/>
  <c r="X2565" i="156"/>
  <c r="X2566" i="156"/>
  <c r="X2567" i="156"/>
  <c r="X2568" i="156"/>
  <c r="X2569" i="156"/>
  <c r="X2570" i="156"/>
  <c r="X2572" i="156"/>
  <c r="X2573" i="156"/>
  <c r="X2574" i="156"/>
  <c r="X2575" i="156"/>
  <c r="X2576" i="156"/>
  <c r="X2577" i="156"/>
  <c r="X2578" i="156"/>
  <c r="X2579" i="156"/>
  <c r="X2580" i="156"/>
  <c r="X2583" i="156"/>
  <c r="X2584" i="156"/>
  <c r="X2585" i="156"/>
  <c r="X2586" i="156"/>
  <c r="X2587" i="156"/>
  <c r="X2588" i="156"/>
  <c r="X2591" i="156"/>
  <c r="X2592" i="156"/>
  <c r="X2593" i="156"/>
  <c r="X2594" i="156"/>
  <c r="X2595" i="156"/>
  <c r="X2596" i="156"/>
  <c r="X2597" i="156"/>
  <c r="X2598" i="156"/>
  <c r="X2601" i="156"/>
  <c r="X2602" i="156"/>
  <c r="X2603" i="156"/>
  <c r="X2604" i="156"/>
  <c r="X2605" i="156"/>
  <c r="X2606" i="156"/>
  <c r="X2608" i="156"/>
  <c r="X2609" i="156"/>
  <c r="X2610" i="156"/>
  <c r="X2611" i="156"/>
  <c r="X2612" i="156"/>
  <c r="X2613" i="156"/>
  <c r="X2614" i="156"/>
  <c r="X2615" i="156"/>
  <c r="X2616" i="156"/>
  <c r="X2617" i="156"/>
  <c r="X2618" i="156"/>
  <c r="X2621" i="156"/>
  <c r="X2622" i="156"/>
  <c r="X2623" i="156"/>
  <c r="X2624" i="156"/>
  <c r="X2627" i="156"/>
  <c r="X2628" i="156"/>
  <c r="X2629" i="156"/>
  <c r="X2630" i="156"/>
  <c r="X835" i="156"/>
  <c r="X2673" i="156" l="1"/>
  <c r="X3501" i="156"/>
  <c r="X19" i="156"/>
  <c r="X20" i="156"/>
  <c r="X21" i="156"/>
  <c r="X22" i="156"/>
  <c r="X23" i="156"/>
  <c r="X24" i="156"/>
  <c r="X25" i="156"/>
  <c r="X26" i="156"/>
  <c r="X27" i="156"/>
  <c r="X28" i="156"/>
  <c r="X29" i="156"/>
  <c r="X30" i="156"/>
  <c r="X31" i="156"/>
  <c r="X32" i="156"/>
  <c r="X33" i="156"/>
  <c r="X34" i="156"/>
  <c r="X35" i="156"/>
  <c r="X36" i="156"/>
  <c r="X37" i="156"/>
  <c r="X38" i="156"/>
  <c r="X42" i="156"/>
  <c r="X43" i="156"/>
  <c r="X44" i="156"/>
  <c r="X45" i="156"/>
  <c r="X46" i="156"/>
  <c r="X47" i="156"/>
  <c r="X48" i="156"/>
  <c r="X49" i="156"/>
  <c r="X50" i="156"/>
  <c r="X51" i="156"/>
  <c r="X52" i="156"/>
  <c r="X53" i="156"/>
  <c r="X54" i="156"/>
  <c r="X55" i="156"/>
  <c r="X58" i="156"/>
  <c r="X59" i="156"/>
  <c r="X60" i="156"/>
  <c r="X61" i="156"/>
  <c r="X62" i="156"/>
  <c r="X63" i="156"/>
  <c r="X64" i="156"/>
  <c r="X65" i="156"/>
  <c r="X66" i="156"/>
  <c r="X67" i="156"/>
  <c r="X68" i="156"/>
  <c r="X69" i="156"/>
  <c r="X70" i="156"/>
  <c r="X71" i="156"/>
  <c r="X72" i="156"/>
  <c r="X73" i="156"/>
  <c r="X74" i="156"/>
  <c r="X75" i="156"/>
  <c r="X76" i="156"/>
  <c r="X77" i="156"/>
  <c r="X78" i="156"/>
  <c r="X79" i="156"/>
  <c r="X80" i="156"/>
  <c r="X81" i="156"/>
  <c r="X82" i="156"/>
  <c r="X83" i="156"/>
  <c r="X84" i="156"/>
  <c r="X85" i="156"/>
  <c r="X86" i="156"/>
  <c r="X87" i="156"/>
  <c r="X88" i="156"/>
  <c r="X89" i="156"/>
  <c r="X90" i="156"/>
  <c r="X91" i="156"/>
  <c r="X92" i="156"/>
  <c r="X93" i="156"/>
  <c r="X94" i="156"/>
  <c r="X95" i="156"/>
  <c r="X96" i="156"/>
  <c r="X99" i="156"/>
  <c r="X100" i="156"/>
  <c r="X102" i="156"/>
  <c r="X103" i="156"/>
  <c r="X106" i="156"/>
  <c r="X107" i="156"/>
  <c r="X108" i="156"/>
  <c r="X109" i="156"/>
  <c r="X110" i="156"/>
  <c r="X111" i="156"/>
  <c r="X112" i="156"/>
  <c r="X113" i="156"/>
  <c r="X114" i="156"/>
  <c r="X116" i="156"/>
  <c r="X117" i="156"/>
  <c r="X118" i="156"/>
  <c r="X119" i="156"/>
  <c r="X120" i="156"/>
  <c r="X121" i="156"/>
  <c r="X122" i="156"/>
  <c r="X123" i="156"/>
  <c r="X124" i="156"/>
  <c r="X125" i="156"/>
  <c r="X126" i="156"/>
  <c r="X127" i="156"/>
  <c r="X128" i="156"/>
  <c r="X129" i="156"/>
  <c r="X130" i="156"/>
  <c r="X131" i="156"/>
  <c r="X132" i="156"/>
  <c r="X133" i="156"/>
  <c r="X134" i="156"/>
  <c r="X135" i="156"/>
  <c r="X136" i="156"/>
  <c r="X139" i="156"/>
  <c r="X140" i="156"/>
  <c r="X141" i="156"/>
  <c r="X142" i="156"/>
  <c r="X143" i="156"/>
  <c r="X145" i="156"/>
  <c r="X146" i="156"/>
  <c r="X147" i="156"/>
  <c r="X148" i="156"/>
  <c r="X149" i="156"/>
  <c r="X150" i="156"/>
  <c r="X154" i="156"/>
  <c r="X155" i="156"/>
  <c r="X156" i="156"/>
  <c r="X157" i="156"/>
  <c r="X158" i="156"/>
  <c r="X159" i="156"/>
  <c r="X160" i="156"/>
  <c r="X161" i="156"/>
  <c r="X162" i="156"/>
  <c r="X163" i="156"/>
  <c r="X164" i="156"/>
  <c r="X167" i="156"/>
  <c r="X168" i="156"/>
  <c r="X169" i="156"/>
  <c r="X170" i="156"/>
  <c r="X171" i="156"/>
  <c r="X172" i="156"/>
  <c r="X173" i="156"/>
  <c r="X174" i="156"/>
  <c r="X177" i="156"/>
  <c r="X179" i="156"/>
  <c r="X180" i="156"/>
  <c r="X183" i="156"/>
  <c r="X184" i="156"/>
  <c r="X185" i="156"/>
  <c r="X187" i="156"/>
  <c r="X188" i="156"/>
  <c r="X192" i="156"/>
  <c r="X193" i="156"/>
  <c r="X194" i="156"/>
  <c r="X195" i="156"/>
  <c r="X196" i="156"/>
  <c r="X197" i="156"/>
  <c r="X198" i="156"/>
  <c r="X199" i="156"/>
  <c r="X200" i="156"/>
  <c r="X202" i="156"/>
  <c r="X204" i="156"/>
  <c r="X205" i="156"/>
  <c r="X206" i="156"/>
  <c r="X207" i="156"/>
  <c r="X208" i="156"/>
  <c r="X209" i="156"/>
  <c r="X210" i="156"/>
  <c r="X211" i="156"/>
  <c r="X212" i="156"/>
  <c r="X213" i="156"/>
  <c r="X214" i="156"/>
  <c r="X217" i="156"/>
  <c r="X218" i="156"/>
  <c r="X219" i="156"/>
  <c r="X220" i="156"/>
  <c r="X221" i="156"/>
  <c r="X222" i="156"/>
  <c r="X223" i="156"/>
  <c r="X224" i="156"/>
  <c r="X225" i="156"/>
  <c r="X226" i="156"/>
  <c r="X227" i="156"/>
  <c r="X228" i="156"/>
  <c r="X229" i="156"/>
  <c r="X230" i="156"/>
  <c r="X231" i="156"/>
  <c r="X232" i="156"/>
  <c r="X233" i="156"/>
  <c r="X234" i="156"/>
  <c r="X235" i="156"/>
  <c r="X236" i="156"/>
  <c r="X237" i="156"/>
  <c r="X238" i="156"/>
  <c r="X239" i="156"/>
  <c r="X240" i="156"/>
  <c r="X241" i="156"/>
  <c r="X242" i="156"/>
  <c r="X243" i="156"/>
  <c r="X244" i="156"/>
  <c r="X245" i="156"/>
  <c r="X246" i="156"/>
  <c r="X247" i="156"/>
  <c r="X248" i="156"/>
  <c r="X249" i="156"/>
  <c r="X250" i="156"/>
  <c r="X251" i="156"/>
  <c r="X252" i="156"/>
  <c r="X255" i="156"/>
  <c r="X256" i="156"/>
  <c r="X259" i="156"/>
  <c r="X260" i="156"/>
  <c r="X262" i="156"/>
  <c r="X263" i="156"/>
  <c r="X264" i="156"/>
  <c r="X265" i="156"/>
  <c r="X266" i="156"/>
  <c r="X268" i="156"/>
  <c r="X269" i="156"/>
  <c r="X270" i="156"/>
  <c r="X271" i="156"/>
  <c r="X272" i="156"/>
  <c r="X273" i="156"/>
  <c r="X274" i="156"/>
  <c r="X275" i="156"/>
  <c r="X277" i="156"/>
  <c r="X278" i="156"/>
  <c r="X279" i="156"/>
  <c r="X280" i="156"/>
  <c r="X281" i="156"/>
  <c r="X282" i="156"/>
  <c r="X283" i="156"/>
  <c r="X284" i="156"/>
  <c r="X285" i="156"/>
  <c r="X286" i="156"/>
  <c r="X287" i="156"/>
  <c r="X288" i="156"/>
  <c r="X289" i="156"/>
  <c r="X290" i="156"/>
  <c r="X291" i="156"/>
  <c r="X292" i="156"/>
  <c r="X296" i="156"/>
  <c r="X297" i="156"/>
  <c r="X298" i="156"/>
  <c r="X299" i="156"/>
  <c r="X300" i="156"/>
  <c r="X301" i="156"/>
  <c r="X302" i="156"/>
  <c r="X303" i="156"/>
  <c r="X304" i="156"/>
  <c r="X305" i="156"/>
  <c r="X306" i="156"/>
  <c r="X307" i="156"/>
  <c r="X308" i="156"/>
  <c r="X311" i="156"/>
  <c r="X312" i="156"/>
  <c r="X313" i="156"/>
  <c r="X314" i="156"/>
  <c r="X315" i="156"/>
  <c r="X316" i="156"/>
  <c r="X317" i="156"/>
  <c r="X318" i="156"/>
  <c r="X319" i="156"/>
  <c r="X320" i="156"/>
  <c r="X321" i="156"/>
  <c r="X322" i="156"/>
  <c r="X323" i="156"/>
  <c r="X324" i="156"/>
  <c r="X325" i="156"/>
  <c r="X326" i="156"/>
  <c r="X327" i="156"/>
  <c r="X328" i="156"/>
  <c r="X329" i="156"/>
  <c r="X330" i="156"/>
  <c r="X331" i="156"/>
  <c r="X332" i="156"/>
  <c r="X334" i="156"/>
  <c r="X335" i="156"/>
  <c r="X336" i="156"/>
  <c r="X337" i="156"/>
  <c r="X339" i="156"/>
  <c r="X340" i="156"/>
  <c r="X343" i="156"/>
  <c r="X344" i="156"/>
  <c r="X345" i="156"/>
  <c r="X346" i="156"/>
  <c r="X347" i="156"/>
  <c r="X348" i="156"/>
  <c r="X349" i="156"/>
  <c r="X350" i="156"/>
  <c r="X351" i="156"/>
  <c r="X352" i="156"/>
  <c r="X353" i="156"/>
  <c r="X354" i="156"/>
  <c r="X355" i="156"/>
  <c r="X358" i="156"/>
  <c r="X359" i="156"/>
  <c r="X360" i="156"/>
  <c r="X361" i="156"/>
  <c r="X362" i="156"/>
  <c r="X363" i="156"/>
  <c r="X364" i="156"/>
  <c r="X365" i="156"/>
  <c r="X366" i="156"/>
  <c r="X367" i="156"/>
  <c r="X368" i="156"/>
  <c r="X369" i="156"/>
  <c r="X370" i="156"/>
  <c r="X371" i="156"/>
  <c r="X372" i="156"/>
  <c r="X374" i="156"/>
  <c r="X375" i="156"/>
  <c r="X376" i="156"/>
  <c r="X378" i="156"/>
  <c r="X379" i="156"/>
  <c r="X380" i="156"/>
  <c r="X381" i="156"/>
  <c r="X382" i="156"/>
  <c r="X383" i="156"/>
  <c r="X384" i="156"/>
  <c r="X385" i="156"/>
  <c r="X386" i="156"/>
  <c r="X387" i="156"/>
  <c r="X388" i="156"/>
  <c r="X389" i="156"/>
  <c r="X390" i="156"/>
  <c r="X391" i="156"/>
  <c r="X392" i="156"/>
  <c r="X393" i="156"/>
  <c r="X394" i="156"/>
  <c r="X395" i="156"/>
  <c r="X396" i="156"/>
  <c r="X398" i="156"/>
  <c r="X399" i="156"/>
  <c r="X400" i="156"/>
  <c r="X401" i="156"/>
  <c r="X402" i="156"/>
  <c r="X403" i="156"/>
  <c r="X404" i="156"/>
  <c r="X405" i="156"/>
  <c r="X406" i="156"/>
  <c r="X407" i="156"/>
  <c r="X408" i="156"/>
  <c r="X409" i="156"/>
  <c r="X410" i="156"/>
  <c r="X411" i="156"/>
  <c r="X412" i="156"/>
  <c r="X413" i="156"/>
  <c r="X414" i="156"/>
  <c r="X415" i="156"/>
  <c r="X416" i="156"/>
  <c r="X417" i="156"/>
  <c r="X418" i="156"/>
  <c r="X419" i="156"/>
  <c r="X420" i="156"/>
  <c r="X421" i="156"/>
  <c r="X422" i="156"/>
  <c r="X423" i="156"/>
  <c r="X424" i="156"/>
  <c r="X425" i="156"/>
  <c r="X426" i="156"/>
  <c r="X427" i="156"/>
  <c r="X428" i="156"/>
  <c r="X429" i="156"/>
  <c r="X431" i="156"/>
  <c r="X432" i="156"/>
  <c r="X433" i="156"/>
  <c r="X434" i="156"/>
  <c r="X435" i="156"/>
  <c r="X436" i="156"/>
  <c r="X437" i="156"/>
  <c r="X438" i="156"/>
  <c r="X439" i="156"/>
  <c r="X440" i="156"/>
  <c r="X441" i="156"/>
  <c r="X442" i="156"/>
  <c r="X443" i="156"/>
  <c r="X444" i="156"/>
  <c r="X445" i="156"/>
  <c r="X446" i="156"/>
  <c r="X447" i="156"/>
  <c r="X448" i="156"/>
  <c r="X451" i="156"/>
  <c r="X452" i="156"/>
  <c r="X453" i="156"/>
  <c r="X454" i="156"/>
  <c r="X455" i="156"/>
  <c r="X456" i="156"/>
  <c r="X457" i="156"/>
  <c r="X458" i="156"/>
  <c r="X460" i="156"/>
  <c r="X461" i="156"/>
  <c r="X462" i="156"/>
  <c r="X463" i="156"/>
  <c r="X465" i="156"/>
  <c r="X466" i="156"/>
  <c r="X467" i="156"/>
  <c r="X468" i="156"/>
  <c r="X470" i="156"/>
  <c r="X471" i="156"/>
  <c r="X472" i="156"/>
  <c r="X473" i="156"/>
  <c r="X474" i="156"/>
  <c r="X475" i="156"/>
  <c r="X476" i="156"/>
  <c r="X477" i="156"/>
  <c r="X478" i="156"/>
  <c r="X479" i="156"/>
  <c r="X480" i="156"/>
  <c r="X482" i="156"/>
  <c r="X484" i="156"/>
  <c r="X486" i="156"/>
  <c r="X487" i="156"/>
  <c r="X488" i="156"/>
  <c r="X489" i="156"/>
  <c r="X490" i="156"/>
  <c r="X491" i="156"/>
  <c r="X492" i="156"/>
  <c r="X493" i="156"/>
  <c r="X494" i="156"/>
  <c r="X495" i="156"/>
  <c r="X496" i="156"/>
  <c r="X497" i="156"/>
  <c r="X498" i="156"/>
  <c r="X499" i="156"/>
  <c r="X500" i="156"/>
  <c r="X502" i="156"/>
  <c r="X503" i="156"/>
  <c r="X504" i="156"/>
  <c r="X505" i="156"/>
  <c r="X506" i="156"/>
  <c r="X507" i="156"/>
  <c r="X508" i="156"/>
  <c r="X509" i="156"/>
  <c r="X510" i="156"/>
  <c r="X511" i="156"/>
  <c r="X512" i="156"/>
  <c r="X513" i="156"/>
  <c r="X514" i="156"/>
  <c r="X515" i="156"/>
  <c r="X516" i="156"/>
  <c r="X517" i="156"/>
  <c r="X518" i="156"/>
  <c r="X519" i="156"/>
  <c r="X520" i="156"/>
  <c r="X521" i="156"/>
  <c r="X522" i="156"/>
  <c r="X523" i="156"/>
  <c r="X524" i="156"/>
  <c r="X525" i="156"/>
  <c r="X526" i="156"/>
  <c r="X527" i="156"/>
  <c r="X528" i="156"/>
  <c r="X529" i="156"/>
  <c r="X530" i="156"/>
  <c r="X531" i="156"/>
  <c r="X532" i="156"/>
  <c r="X533" i="156"/>
  <c r="X534" i="156"/>
  <c r="X535" i="156"/>
  <c r="X536" i="156"/>
  <c r="X537" i="156"/>
  <c r="X538" i="156"/>
  <c r="X539" i="156"/>
  <c r="X540" i="156"/>
  <c r="X541" i="156"/>
  <c r="X542" i="156"/>
  <c r="X543" i="156"/>
  <c r="X544" i="156"/>
  <c r="X545" i="156"/>
  <c r="X546" i="156"/>
  <c r="X547" i="156"/>
  <c r="X548" i="156"/>
  <c r="X549" i="156"/>
  <c r="X550" i="156"/>
  <c r="X551" i="156"/>
  <c r="X552" i="156"/>
  <c r="X554" i="156"/>
  <c r="X555" i="156"/>
  <c r="X556" i="156"/>
  <c r="X558" i="156"/>
  <c r="X559" i="156"/>
  <c r="X560" i="156"/>
  <c r="X561" i="156"/>
  <c r="X562" i="156"/>
  <c r="X565" i="156"/>
  <c r="X566" i="156"/>
  <c r="X567" i="156"/>
  <c r="X569" i="156"/>
  <c r="X570" i="156"/>
  <c r="X571" i="156"/>
  <c r="X572" i="156"/>
  <c r="X573" i="156"/>
  <c r="X574" i="156"/>
  <c r="X575" i="156"/>
  <c r="X576" i="156"/>
  <c r="X577" i="156"/>
  <c r="X578" i="156"/>
  <c r="X579" i="156"/>
  <c r="X581" i="156"/>
  <c r="X582" i="156"/>
  <c r="X583" i="156"/>
  <c r="X584" i="156"/>
  <c r="X585" i="156"/>
  <c r="X586" i="156"/>
  <c r="X587" i="156"/>
  <c r="X588" i="156"/>
  <c r="X589" i="156"/>
  <c r="X590" i="156"/>
  <c r="X592" i="156"/>
  <c r="X593" i="156"/>
  <c r="X594" i="156"/>
  <c r="X595" i="156"/>
  <c r="X598" i="156"/>
  <c r="X599" i="156"/>
  <c r="X600" i="156"/>
  <c r="X602" i="156"/>
  <c r="X603" i="156"/>
  <c r="X604" i="156"/>
  <c r="X605" i="156"/>
  <c r="X606" i="156"/>
  <c r="X607" i="156"/>
  <c r="X608" i="156"/>
  <c r="X609" i="156"/>
  <c r="X612" i="156"/>
  <c r="X613" i="156"/>
  <c r="X614" i="156"/>
  <c r="X616" i="156"/>
  <c r="X617" i="156"/>
  <c r="X618" i="156"/>
  <c r="X619" i="156"/>
  <c r="X620" i="156"/>
  <c r="X621" i="156"/>
  <c r="X622" i="156"/>
  <c r="X623" i="156"/>
  <c r="X626" i="156"/>
  <c r="X627" i="156"/>
  <c r="X628" i="156"/>
  <c r="X629" i="156"/>
  <c r="X630" i="156"/>
  <c r="X631" i="156"/>
  <c r="X632" i="156"/>
  <c r="X633" i="156"/>
  <c r="X634" i="156"/>
  <c r="X635" i="156"/>
  <c r="X636" i="156"/>
  <c r="X637" i="156"/>
  <c r="X638" i="156"/>
  <c r="X639" i="156"/>
  <c r="X640" i="156"/>
  <c r="X641" i="156"/>
  <c r="X642" i="156"/>
  <c r="X643" i="156"/>
  <c r="X644" i="156"/>
  <c r="X645" i="156"/>
  <c r="X646" i="156"/>
  <c r="X647" i="156"/>
  <c r="X649" i="156"/>
  <c r="X650" i="156"/>
  <c r="X651" i="156"/>
  <c r="X652" i="156"/>
  <c r="X655" i="156"/>
  <c r="X656" i="156"/>
  <c r="X658" i="156"/>
  <c r="X659" i="156"/>
  <c r="X660" i="156"/>
  <c r="X661" i="156"/>
  <c r="X662" i="156"/>
  <c r="X664" i="156"/>
  <c r="X665" i="156"/>
  <c r="X667" i="156"/>
  <c r="X668" i="156"/>
  <c r="X669" i="156"/>
  <c r="X670" i="156"/>
  <c r="X673" i="156"/>
  <c r="X674" i="156"/>
  <c r="X676" i="156"/>
  <c r="X677" i="156"/>
  <c r="X678" i="156"/>
  <c r="X679" i="156"/>
  <c r="X680" i="156"/>
  <c r="X681" i="156"/>
  <c r="X682" i="156"/>
  <c r="X683" i="156"/>
  <c r="X684" i="156"/>
  <c r="X685" i="156"/>
  <c r="X686" i="156"/>
  <c r="X688" i="156"/>
  <c r="X689" i="156"/>
  <c r="X690" i="156"/>
  <c r="X691" i="156"/>
  <c r="X692" i="156"/>
  <c r="X693" i="156"/>
  <c r="X694" i="156"/>
  <c r="X695" i="156"/>
  <c r="X696" i="156"/>
  <c r="X697" i="156"/>
  <c r="X698" i="156"/>
  <c r="X699" i="156"/>
  <c r="X700" i="156"/>
  <c r="X701" i="156"/>
  <c r="X702" i="156"/>
  <c r="X703" i="156"/>
  <c r="X704" i="156"/>
  <c r="X705" i="156"/>
  <c r="X706" i="156"/>
  <c r="X707" i="156"/>
  <c r="X708" i="156"/>
  <c r="X709" i="156"/>
  <c r="X710" i="156"/>
  <c r="X711" i="156"/>
  <c r="X712" i="156"/>
  <c r="X714" i="156"/>
  <c r="X715" i="156"/>
  <c r="X716" i="156"/>
  <c r="X718" i="156"/>
  <c r="X720" i="156"/>
  <c r="X721" i="156"/>
  <c r="X722" i="156"/>
  <c r="X724" i="156"/>
  <c r="X725" i="156"/>
  <c r="X726" i="156"/>
  <c r="X727" i="156"/>
  <c r="X728" i="156"/>
  <c r="X729" i="156"/>
  <c r="X730" i="156"/>
  <c r="X731" i="156"/>
  <c r="X732" i="156"/>
  <c r="X733" i="156"/>
  <c r="X734" i="156"/>
  <c r="X735" i="156"/>
  <c r="X736" i="156"/>
  <c r="X743" i="156"/>
  <c r="X744" i="156"/>
  <c r="X745" i="156"/>
  <c r="X751" i="156"/>
  <c r="X752" i="156"/>
  <c r="X753" i="156"/>
  <c r="X755" i="156"/>
  <c r="X757" i="156"/>
  <c r="X758" i="156"/>
  <c r="X759" i="156"/>
  <c r="X760" i="156"/>
  <c r="X761" i="156"/>
  <c r="X762" i="156"/>
  <c r="X763" i="156"/>
  <c r="X764" i="156"/>
  <c r="X765" i="156"/>
  <c r="X766" i="156"/>
  <c r="X767" i="156"/>
  <c r="X768" i="156"/>
  <c r="X770" i="156"/>
  <c r="X771" i="156"/>
  <c r="X772" i="156"/>
  <c r="X773" i="156"/>
  <c r="X774" i="156"/>
  <c r="X776" i="156"/>
  <c r="X777" i="156"/>
  <c r="X778" i="156"/>
  <c r="X779" i="156"/>
  <c r="X780" i="156"/>
  <c r="X781" i="156"/>
  <c r="X782" i="156"/>
  <c r="X783" i="156"/>
  <c r="X784" i="156"/>
  <c r="J820" i="157" l="1"/>
  <c r="X1999" i="156"/>
  <c r="AD2675" i="156" l="1"/>
  <c r="AA39" i="37" s="1"/>
  <c r="AA1286" i="37" s="1"/>
  <c r="F116" i="37"/>
  <c r="I2378" i="156"/>
  <c r="I2376" i="156"/>
  <c r="I464" i="156"/>
  <c r="X2001" i="156" l="1"/>
  <c r="X2675" i="156" s="1"/>
  <c r="U39" i="37" s="1"/>
  <c r="AD2376" i="156"/>
  <c r="X2376" i="156" s="1"/>
  <c r="X2377" i="156"/>
  <c r="I2375" i="156"/>
  <c r="I2403" i="156" s="1"/>
  <c r="I2953" i="156"/>
  <c r="I2950" i="156" s="1"/>
  <c r="I1423" i="156" l="1"/>
  <c r="U1286" i="37"/>
  <c r="I1039" i="156" l="1"/>
  <c r="Z1613" i="157" l="1"/>
  <c r="AA1613" i="157"/>
  <c r="AB1613" i="157"/>
  <c r="AC1613" i="157"/>
  <c r="AD1613" i="157"/>
  <c r="G38" i="37"/>
  <c r="G1285" i="37" s="1"/>
  <c r="H38" i="37"/>
  <c r="H1285" i="37" s="1"/>
  <c r="I38" i="37"/>
  <c r="I1285" i="37" s="1"/>
  <c r="J38" i="37"/>
  <c r="J1285" i="37" s="1"/>
  <c r="K38" i="37"/>
  <c r="K1285" i="37" s="1"/>
  <c r="L38" i="37"/>
  <c r="L1285" i="37" s="1"/>
  <c r="M38" i="37"/>
  <c r="M1285" i="37" s="1"/>
  <c r="N38" i="37"/>
  <c r="N1285" i="37" s="1"/>
  <c r="O38" i="37"/>
  <c r="O1285" i="37" s="1"/>
  <c r="P38" i="37"/>
  <c r="P1285" i="37" s="1"/>
  <c r="Q38" i="37"/>
  <c r="Q1285" i="37" s="1"/>
  <c r="R38" i="37"/>
  <c r="R1285" i="37" s="1"/>
  <c r="S38" i="37"/>
  <c r="S1285" i="37" s="1"/>
  <c r="T38" i="37"/>
  <c r="T1285" i="37" s="1"/>
  <c r="I2674" i="156"/>
  <c r="W38" i="37" l="1"/>
  <c r="W1285" i="37" s="1"/>
  <c r="Z38" i="37"/>
  <c r="Z1285" i="37" s="1"/>
  <c r="Y38" i="37"/>
  <c r="Y1285" i="37" s="1"/>
  <c r="V38" i="37"/>
  <c r="V1285" i="37" s="1"/>
  <c r="J1613" i="157"/>
  <c r="F38" i="37" l="1"/>
  <c r="F776" i="37"/>
  <c r="F1285" i="37" l="1"/>
  <c r="Y160" i="157"/>
  <c r="O131" i="156" l="1"/>
  <c r="AB106" i="57" l="1"/>
  <c r="AB108" i="57"/>
  <c r="V106" i="57"/>
  <c r="V108" i="57"/>
  <c r="J1139" i="157" l="1"/>
  <c r="J1903" i="157" l="1"/>
  <c r="J56" i="157"/>
  <c r="J432" i="157"/>
  <c r="J470" i="157"/>
  <c r="G31" i="57"/>
  <c r="G103" i="57" s="1"/>
  <c r="J633" i="157"/>
  <c r="J1667" i="157"/>
  <c r="Y2649" i="156"/>
  <c r="AB2649" i="156"/>
  <c r="AC2649" i="156"/>
  <c r="X2625" i="156"/>
  <c r="I2082" i="156"/>
  <c r="I2072" i="156"/>
  <c r="I1508" i="156" l="1"/>
  <c r="I1960" i="156"/>
  <c r="I2915" i="156"/>
  <c r="I2913" i="156" s="1"/>
  <c r="I1965" i="156"/>
  <c r="I2672" i="156" l="1"/>
  <c r="I2681" i="156" l="1"/>
  <c r="I2664" i="156"/>
  <c r="I2697" i="156"/>
  <c r="I604" i="156"/>
  <c r="I373" i="156"/>
  <c r="I298" i="156"/>
  <c r="I384" i="156"/>
  <c r="I382" i="156" s="1"/>
  <c r="I570" i="156"/>
  <c r="I1100" i="156"/>
  <c r="I1125" i="156"/>
  <c r="I816" i="156" l="1"/>
  <c r="I44" i="156" l="1"/>
  <c r="I42" i="156" s="1"/>
  <c r="I102" i="156" s="1"/>
  <c r="O2082" i="156" l="1"/>
  <c r="K444" i="157" l="1"/>
  <c r="K442" i="157"/>
  <c r="K436" i="157"/>
  <c r="J2350" i="156" l="1"/>
  <c r="J2349" i="156"/>
  <c r="J2347" i="156"/>
  <c r="J2342" i="156"/>
  <c r="J2340" i="156"/>
  <c r="J662" i="156" l="1"/>
  <c r="J526" i="156"/>
  <c r="J403" i="156"/>
  <c r="J73" i="156"/>
  <c r="X175" i="156" l="1"/>
  <c r="X176" i="156"/>
  <c r="X3214" i="156"/>
  <c r="AC315" i="157"/>
  <c r="Y261" i="157"/>
  <c r="Y647" i="157"/>
  <c r="AD1572" i="157"/>
  <c r="Y676" i="157"/>
  <c r="Y720" i="157"/>
  <c r="W50" i="46"/>
  <c r="Y253" i="157"/>
  <c r="X3065" i="156"/>
  <c r="Y49" i="157"/>
  <c r="V35" i="57"/>
  <c r="X2025" i="156"/>
  <c r="AD2674" i="156"/>
  <c r="Y57" i="157"/>
  <c r="Y1371" i="157"/>
  <c r="Y1379" i="157"/>
  <c r="Y282" i="157"/>
  <c r="Y563" i="157"/>
  <c r="Y169" i="157"/>
  <c r="Y1400" i="157"/>
  <c r="Y1388" i="157"/>
  <c r="Y1880" i="157"/>
  <c r="Y270" i="157"/>
  <c r="Y1872" i="157"/>
  <c r="Y161" i="157"/>
  <c r="Y2165" i="157"/>
  <c r="Y1690" i="157"/>
  <c r="Y2020" i="157"/>
  <c r="W70" i="46"/>
  <c r="X97" i="156"/>
  <c r="Y343" i="157"/>
  <c r="Y61" i="157" l="1"/>
  <c r="AE56" i="157"/>
  <c r="X2008" i="156"/>
  <c r="AC79" i="46"/>
  <c r="W79" i="46" s="1"/>
  <c r="W32" i="46"/>
  <c r="Y195" i="157"/>
  <c r="AE207" i="157"/>
  <c r="Y207" i="157" s="1"/>
  <c r="AD1736" i="156"/>
  <c r="X1736" i="156" s="1"/>
  <c r="X1702" i="156"/>
  <c r="AD1436" i="156"/>
  <c r="X1436" i="156" s="1"/>
  <c r="X1391" i="156"/>
  <c r="Y1525" i="157"/>
  <c r="Y1699" i="157"/>
  <c r="Y66" i="157"/>
  <c r="AE1613" i="157"/>
  <c r="AA776" i="37" s="1"/>
  <c r="AE1532" i="157"/>
  <c r="Y1535" i="157"/>
  <c r="X2765" i="156"/>
  <c r="AA38" i="37"/>
  <c r="X2118" i="156"/>
  <c r="X2674" i="156" s="1"/>
  <c r="Y1383" i="157"/>
  <c r="Y664" i="157"/>
  <c r="Y584" i="157"/>
  <c r="Y655" i="157"/>
  <c r="AD2378" i="156"/>
  <c r="X2378" i="156" s="1"/>
  <c r="X2379" i="156"/>
  <c r="X98" i="156"/>
  <c r="AD108" i="157"/>
  <c r="AD101" i="156"/>
  <c r="X101" i="156" s="1"/>
  <c r="AE1879" i="157"/>
  <c r="X1245" i="156"/>
  <c r="X713" i="156"/>
  <c r="X553" i="156"/>
  <c r="X3437" i="156"/>
  <c r="X1623" i="156"/>
  <c r="X1331" i="156"/>
  <c r="X1262" i="156"/>
  <c r="X1961" i="156"/>
  <c r="X1540" i="156"/>
  <c r="X1548" i="156"/>
  <c r="X2901" i="156"/>
  <c r="X1420" i="156"/>
  <c r="X2760" i="156"/>
  <c r="X1476" i="156"/>
  <c r="X1399" i="156"/>
  <c r="X3340" i="156"/>
  <c r="X2776" i="156"/>
  <c r="X2803" i="156"/>
  <c r="X1488" i="156"/>
  <c r="AC469" i="156"/>
  <c r="X1174" i="156"/>
  <c r="X1997" i="156"/>
  <c r="X3428" i="156"/>
  <c r="AC2073" i="156"/>
  <c r="X2757" i="156"/>
  <c r="X2034" i="156"/>
  <c r="X1606" i="156"/>
  <c r="X1407" i="156"/>
  <c r="X954" i="156"/>
  <c r="AB104" i="156"/>
  <c r="X1192" i="156"/>
  <c r="X1603" i="156"/>
  <c r="X1311" i="156"/>
  <c r="X1171" i="156"/>
  <c r="X2125" i="156"/>
  <c r="X1560" i="156"/>
  <c r="X1319" i="156"/>
  <c r="AB3094" i="156"/>
  <c r="X294" i="156"/>
  <c r="AD178" i="156"/>
  <c r="X178" i="156" s="1"/>
  <c r="Y1694" i="157"/>
  <c r="AB85" i="57"/>
  <c r="AB107" i="57"/>
  <c r="AE314" i="157"/>
  <c r="AE2212" i="157"/>
  <c r="AE369" i="157"/>
  <c r="Y85" i="157"/>
  <c r="AE1913" i="157"/>
  <c r="Y1913" i="157" s="1"/>
  <c r="AE690" i="157"/>
  <c r="Y690" i="157" s="1"/>
  <c r="AE1413" i="157"/>
  <c r="Y1413" i="157" s="1"/>
  <c r="AE2062" i="157"/>
  <c r="AE1571" i="157"/>
  <c r="AE761" i="157"/>
  <c r="V90" i="57"/>
  <c r="X747" i="156"/>
  <c r="Y977" i="157"/>
  <c r="Y429" i="157"/>
  <c r="AD1731" i="157"/>
  <c r="Y2077" i="157"/>
  <c r="X1468" i="156"/>
  <c r="X2953" i="156"/>
  <c r="W84" i="46"/>
  <c r="W41" i="46"/>
  <c r="Y290" i="157"/>
  <c r="Y51" i="157"/>
  <c r="X1242" i="156"/>
  <c r="Y2006" i="157"/>
  <c r="Y86" i="157"/>
  <c r="X3471" i="156"/>
  <c r="X1250" i="156"/>
  <c r="Y1927" i="157" l="1"/>
  <c r="Y59" i="157"/>
  <c r="AE820" i="157"/>
  <c r="AA116" i="37" s="1"/>
  <c r="AA1285" i="37" s="1"/>
  <c r="Y1613" i="157"/>
  <c r="AD2375" i="156"/>
  <c r="X2375" i="156" s="1"/>
  <c r="AB146" i="57"/>
  <c r="V85" i="57"/>
  <c r="AD1849" i="156"/>
  <c r="X1849" i="156" s="1"/>
  <c r="X1811" i="156"/>
  <c r="AD1139" i="156"/>
  <c r="X1139" i="156" s="1"/>
  <c r="X1131" i="156"/>
  <c r="X1985" i="156"/>
  <c r="AE1264" i="157"/>
  <c r="Y1264" i="157" s="1"/>
  <c r="Y1221" i="157"/>
  <c r="X2109" i="156"/>
  <c r="Y314" i="157"/>
  <c r="Y289" i="157"/>
  <c r="AE1730" i="157"/>
  <c r="Y1730" i="157" s="1"/>
  <c r="Y1681" i="157"/>
  <c r="X1060" i="156"/>
  <c r="Y1281" i="157"/>
  <c r="X893" i="156"/>
  <c r="X1234" i="156"/>
  <c r="X2749" i="156"/>
  <c r="AD3457" i="156"/>
  <c r="X3457" i="156" s="1"/>
  <c r="X3420" i="156"/>
  <c r="Y1571" i="157"/>
  <c r="Y2212" i="157"/>
  <c r="Y2062" i="157"/>
  <c r="Y761" i="157"/>
  <c r="Z342" i="156"/>
  <c r="AD1277" i="156"/>
  <c r="X1277" i="156" s="1"/>
  <c r="AD2792" i="156"/>
  <c r="X2792" i="156" s="1"/>
  <c r="AD2152" i="156"/>
  <c r="X2152" i="156" s="1"/>
  <c r="AD2072" i="156"/>
  <c r="X2072" i="156" s="1"/>
  <c r="X18" i="156"/>
  <c r="X1493" i="156"/>
  <c r="X1236" i="156"/>
  <c r="X2878" i="156"/>
  <c r="X1462" i="156"/>
  <c r="AC3094" i="156"/>
  <c r="X3112" i="156"/>
  <c r="X2467" i="156"/>
  <c r="X2036" i="156"/>
  <c r="X3396" i="156"/>
  <c r="X3108" i="156"/>
  <c r="X2949" i="156"/>
  <c r="AC341" i="156"/>
  <c r="X675" i="156"/>
  <c r="AD3383" i="156"/>
  <c r="X3383" i="156" s="1"/>
  <c r="AC181" i="156"/>
  <c r="X1471" i="156"/>
  <c r="X2947" i="156"/>
  <c r="X942" i="156"/>
  <c r="X333" i="156"/>
  <c r="X1114" i="156"/>
  <c r="AD315" i="157"/>
  <c r="AD334" i="157" s="1"/>
  <c r="V107" i="57"/>
  <c r="X2358" i="156"/>
  <c r="X746" i="156"/>
  <c r="X915" i="156"/>
  <c r="X309" i="156"/>
  <c r="AD540" i="157"/>
  <c r="AD854" i="157"/>
  <c r="Y607" i="157"/>
  <c r="AE1027" i="157"/>
  <c r="X1611" i="156"/>
  <c r="Y1277" i="157"/>
  <c r="Y2021" i="157"/>
  <c r="X846" i="156"/>
  <c r="Y255" i="157"/>
  <c r="Y1511" i="157"/>
  <c r="Y1527" i="157"/>
  <c r="Y1854" i="157"/>
  <c r="Y488" i="157"/>
  <c r="X2751" i="156"/>
  <c r="Y1052" i="157"/>
  <c r="Y648" i="157"/>
  <c r="W18" i="46"/>
  <c r="Y400" i="157"/>
  <c r="Y1425" i="157"/>
  <c r="Y682" i="157"/>
  <c r="Y1223" i="157"/>
  <c r="X1179" i="156"/>
  <c r="Y1012" i="157"/>
  <c r="Y557" i="157"/>
  <c r="Y623" i="157"/>
  <c r="Y961" i="157"/>
  <c r="Y134" i="157"/>
  <c r="Y432" i="157"/>
  <c r="X1043" i="156"/>
  <c r="Y196" i="157"/>
  <c r="Y1684" i="157"/>
  <c r="Y1718" i="157"/>
  <c r="X2200" i="156"/>
  <c r="I3482" i="156"/>
  <c r="Y148" i="157"/>
  <c r="Y341" i="157"/>
  <c r="V21" i="57"/>
  <c r="Y1373" i="157"/>
  <c r="Y2175" i="157"/>
  <c r="Y139" i="157"/>
  <c r="Y979" i="157"/>
  <c r="X868" i="156" l="1"/>
  <c r="AD867" i="156"/>
  <c r="X2187" i="156"/>
  <c r="Y556" i="157"/>
  <c r="V23" i="57"/>
  <c r="U38" i="37"/>
  <c r="Y1526" i="157"/>
  <c r="Y820" i="157"/>
  <c r="U776" i="37"/>
  <c r="Y2151" i="157"/>
  <c r="AD1100" i="156"/>
  <c r="X1100" i="156" s="1"/>
  <c r="X1092" i="156"/>
  <c r="AD181" i="156"/>
  <c r="X181" i="156" s="1"/>
  <c r="X165" i="156"/>
  <c r="AD2935" i="156"/>
  <c r="X2935" i="156" s="1"/>
  <c r="X2893" i="156"/>
  <c r="Y786" i="157"/>
  <c r="Y785" i="157"/>
  <c r="X2735" i="156"/>
  <c r="X2806" i="156" s="1"/>
  <c r="X56" i="156"/>
  <c r="X2374" i="156"/>
  <c r="Y1027" i="157"/>
  <c r="W20" i="46"/>
  <c r="Y162" i="157"/>
  <c r="AD104" i="156"/>
  <c r="AD1508" i="156"/>
  <c r="X1508" i="156" s="1"/>
  <c r="AD338" i="156"/>
  <c r="X1106" i="156"/>
  <c r="X1305" i="156"/>
  <c r="X2371" i="156"/>
  <c r="Z1278" i="156"/>
  <c r="X153" i="156"/>
  <c r="X3049" i="156"/>
  <c r="X186" i="156"/>
  <c r="X876" i="156"/>
  <c r="X1165" i="156"/>
  <c r="X3422" i="156"/>
  <c r="X1199" i="156"/>
  <c r="X3326" i="156"/>
  <c r="X377" i="156"/>
  <c r="X1093" i="156"/>
  <c r="X1339" i="156"/>
  <c r="X1534" i="156"/>
  <c r="X40" i="156"/>
  <c r="X1597" i="156"/>
  <c r="AC104" i="156"/>
  <c r="X1988" i="156"/>
  <c r="X1496" i="156"/>
  <c r="X3342" i="156"/>
  <c r="X1132" i="156"/>
  <c r="X986" i="156"/>
  <c r="X261" i="156"/>
  <c r="X1022" i="156"/>
  <c r="X653" i="156"/>
  <c r="X2165" i="156"/>
  <c r="X1268" i="156"/>
  <c r="X3207" i="156"/>
  <c r="X1393" i="156"/>
  <c r="X151" i="156"/>
  <c r="Y1683" i="157"/>
  <c r="Y1873" i="157"/>
  <c r="V146" i="57"/>
  <c r="Y876" i="157"/>
  <c r="AD918" i="156"/>
  <c r="X918" i="156" s="1"/>
  <c r="X1863" i="156"/>
  <c r="Y1066" i="157"/>
  <c r="AE451" i="157"/>
  <c r="Y451" i="157" s="1"/>
  <c r="AD341" i="156"/>
  <c r="X341" i="156" s="1"/>
  <c r="X2528" i="156"/>
  <c r="Y1905" i="157"/>
  <c r="X144" i="156"/>
  <c r="X152" i="156"/>
  <c r="Y1355" i="157"/>
  <c r="Y1391" i="157"/>
  <c r="Y1206" i="157"/>
  <c r="Y1222" i="157"/>
  <c r="X862" i="156"/>
  <c r="Y602" i="157"/>
  <c r="X2926" i="156"/>
  <c r="Y633" i="157"/>
  <c r="X580" i="156"/>
  <c r="X464" i="156"/>
  <c r="Y254" i="157" l="1"/>
  <c r="Z2649" i="156"/>
  <c r="X756" i="156"/>
  <c r="X754" i="156"/>
  <c r="Y240" i="157"/>
  <c r="Y241" i="157"/>
  <c r="X215" i="156"/>
  <c r="AD257" i="156"/>
  <c r="X257" i="156" s="1"/>
  <c r="Y30" i="157"/>
  <c r="Y31" i="157"/>
  <c r="U116" i="37"/>
  <c r="X748" i="156"/>
  <c r="AD254" i="156"/>
  <c r="AD818" i="156" s="1"/>
  <c r="X253" i="156"/>
  <c r="X1596" i="156"/>
  <c r="X485" i="156"/>
  <c r="AD2406" i="156"/>
  <c r="X2397" i="156"/>
  <c r="AD1850" i="156"/>
  <c r="X1801" i="156"/>
  <c r="Y721" i="157"/>
  <c r="AD923" i="156"/>
  <c r="X860" i="156"/>
  <c r="AD3093" i="156"/>
  <c r="X3093" i="156" s="1"/>
  <c r="X3047" i="156"/>
  <c r="AD2808" i="156"/>
  <c r="X2737" i="156"/>
  <c r="X338" i="156"/>
  <c r="X104" i="156"/>
  <c r="AD1140" i="156"/>
  <c r="Y978" i="157"/>
  <c r="AD1036" i="156"/>
  <c r="AD182" i="156"/>
  <c r="X3031" i="156"/>
  <c r="X2234" i="156"/>
  <c r="X373" i="156"/>
  <c r="X845" i="156"/>
  <c r="X3083" i="156"/>
  <c r="X201" i="156"/>
  <c r="X41" i="156"/>
  <c r="X1235" i="156"/>
  <c r="X3341" i="156"/>
  <c r="X1291" i="156"/>
  <c r="X1448" i="156"/>
  <c r="X267" i="156"/>
  <c r="X2334" i="156"/>
  <c r="X1960" i="156"/>
  <c r="X973" i="156"/>
  <c r="X2784" i="156"/>
  <c r="X895" i="156"/>
  <c r="X293" i="156"/>
  <c r="X1290" i="156"/>
  <c r="X1521" i="156"/>
  <c r="X3048" i="156"/>
  <c r="X203" i="156"/>
  <c r="X952" i="156"/>
  <c r="X356" i="156"/>
  <c r="I2654" i="156"/>
  <c r="X596" i="156"/>
  <c r="X2090" i="156"/>
  <c r="X1692" i="156"/>
  <c r="X1744" i="156"/>
  <c r="AD469" i="156"/>
  <c r="X481" i="156"/>
  <c r="X1049" i="156"/>
  <c r="X115" i="156"/>
  <c r="X1113" i="156"/>
  <c r="X3421" i="156"/>
  <c r="X723" i="156"/>
  <c r="X1376" i="156"/>
  <c r="X1150" i="156"/>
  <c r="X39" i="156"/>
  <c r="X1146" i="156"/>
  <c r="X568" i="156"/>
  <c r="X938" i="156"/>
  <c r="X1428" i="156"/>
  <c r="AD557" i="156"/>
  <c r="X3192" i="156"/>
  <c r="X1631" i="156"/>
  <c r="X3403" i="156"/>
  <c r="X2516" i="156"/>
  <c r="X2098" i="156"/>
  <c r="Y1667" i="157"/>
  <c r="X1665" i="156"/>
  <c r="X1651" i="156"/>
  <c r="X2183" i="156"/>
  <c r="X1679" i="156"/>
  <c r="X985" i="156"/>
  <c r="Y401" i="157"/>
  <c r="Y467" i="157"/>
  <c r="U1285" i="37" l="1"/>
  <c r="X1928" i="156"/>
  <c r="AD2287" i="156"/>
  <c r="X2277" i="156"/>
  <c r="X2520" i="156"/>
  <c r="AD2684" i="156"/>
  <c r="X671" i="156"/>
  <c r="X923" i="156"/>
  <c r="X2111" i="156"/>
  <c r="X1392" i="156"/>
  <c r="AD2491" i="156"/>
  <c r="X2482" i="156"/>
  <c r="AD717" i="156"/>
  <c r="X687" i="156"/>
  <c r="AD967" i="156"/>
  <c r="X956" i="156"/>
  <c r="X2894" i="156"/>
  <c r="AD775" i="156"/>
  <c r="X769" i="156"/>
  <c r="I848" i="156"/>
  <c r="I797" i="156"/>
  <c r="I488" i="156"/>
  <c r="I486" i="156" s="1"/>
  <c r="Y50" i="157"/>
  <c r="AD2973" i="156"/>
  <c r="AD258" i="156"/>
  <c r="AD105" i="156"/>
  <c r="X1517" i="156"/>
  <c r="X601" i="156"/>
  <c r="X1964" i="156"/>
  <c r="X615" i="156"/>
  <c r="Y1039" i="157"/>
  <c r="X1858" i="156"/>
  <c r="X1935" i="156"/>
  <c r="X1283" i="156"/>
  <c r="X1218" i="156"/>
  <c r="X2254" i="156"/>
  <c r="X137" i="156"/>
  <c r="AE540" i="157"/>
  <c r="X563" i="156"/>
  <c r="X1595" i="156" l="1"/>
  <c r="AD1640" i="156"/>
  <c r="X1640" i="156" s="1"/>
  <c r="AD190" i="156"/>
  <c r="X190" i="156" s="1"/>
  <c r="X189" i="156"/>
  <c r="AD1101" i="156"/>
  <c r="X1050" i="156"/>
  <c r="AD342" i="156"/>
  <c r="X295" i="156"/>
  <c r="AD791" i="156"/>
  <c r="AD138" i="156"/>
  <c r="AD191" i="156" l="1"/>
  <c r="X847" i="156" l="1"/>
  <c r="O373" i="156" l="1"/>
  <c r="O39" i="156"/>
  <c r="J137" i="157" l="1"/>
  <c r="I2130" i="156" l="1"/>
  <c r="I1553" i="156"/>
  <c r="J39" i="156" l="1"/>
  <c r="K39" i="156"/>
  <c r="L39" i="156"/>
  <c r="M39" i="156"/>
  <c r="N39" i="156"/>
  <c r="I39" i="156"/>
  <c r="U90" i="57" l="1"/>
  <c r="U78" i="57"/>
  <c r="U73" i="57"/>
  <c r="U65" i="57"/>
  <c r="U64" i="57"/>
  <c r="U63" i="57"/>
  <c r="U62" i="57"/>
  <c r="U60" i="57"/>
  <c r="U59" i="57"/>
  <c r="U57" i="57"/>
  <c r="U53" i="57"/>
  <c r="U47" i="57"/>
  <c r="U44" i="57"/>
  <c r="U24" i="57"/>
  <c r="U23" i="57"/>
  <c r="U21" i="57"/>
  <c r="V84" i="46"/>
  <c r="V70" i="46"/>
  <c r="V62" i="46"/>
  <c r="V61" i="46"/>
  <c r="V60" i="46"/>
  <c r="V59" i="46"/>
  <c r="V57" i="46"/>
  <c r="V54" i="46"/>
  <c r="V50" i="46"/>
  <c r="V44" i="46"/>
  <c r="V41" i="46"/>
  <c r="V21" i="46"/>
  <c r="V20" i="46"/>
  <c r="V18" i="46"/>
  <c r="X2217" i="157"/>
  <c r="X2202" i="157"/>
  <c r="X2194" i="157"/>
  <c r="X2193" i="157"/>
  <c r="X2192" i="157"/>
  <c r="X2191" i="157"/>
  <c r="X2189" i="157"/>
  <c r="X2186" i="157"/>
  <c r="X2182" i="157"/>
  <c r="X2176" i="157"/>
  <c r="X2173" i="157"/>
  <c r="X2153" i="157"/>
  <c r="X2151" i="157"/>
  <c r="X2077" i="157"/>
  <c r="X2073" i="157"/>
  <c r="X2054" i="157"/>
  <c r="X2048" i="157"/>
  <c r="X2040" i="157"/>
  <c r="X2039" i="157"/>
  <c r="X2038" i="157"/>
  <c r="X2037" i="157"/>
  <c r="X2035" i="157"/>
  <c r="X2034" i="157"/>
  <c r="X2032" i="157"/>
  <c r="X2028" i="157"/>
  <c r="X2022" i="157"/>
  <c r="X2009" i="157"/>
  <c r="X2008" i="157"/>
  <c r="X2007" i="157"/>
  <c r="X2006" i="157"/>
  <c r="X1927" i="157"/>
  <c r="X1923" i="157"/>
  <c r="X1905" i="157"/>
  <c r="X1900" i="157"/>
  <c r="X1892" i="157"/>
  <c r="X1891" i="157"/>
  <c r="X1890" i="157"/>
  <c r="X1889" i="157"/>
  <c r="X1887" i="157"/>
  <c r="X1886" i="157"/>
  <c r="X1884" i="157"/>
  <c r="X1880" i="157"/>
  <c r="X1874" i="157"/>
  <c r="X1857" i="157"/>
  <c r="X1856" i="157"/>
  <c r="X1855" i="157"/>
  <c r="X1854" i="157"/>
  <c r="X1766" i="157"/>
  <c r="X1753" i="157"/>
  <c r="X1748" i="157"/>
  <c r="X1744" i="157"/>
  <c r="X1738" i="157"/>
  <c r="X1718" i="157"/>
  <c r="X1710" i="157"/>
  <c r="X1702" i="157"/>
  <c r="X1701" i="157"/>
  <c r="X1700" i="157"/>
  <c r="X1699" i="157"/>
  <c r="X1697" i="157"/>
  <c r="X1694" i="157"/>
  <c r="X1690" i="157"/>
  <c r="X1684" i="157"/>
  <c r="X1670" i="157"/>
  <c r="X1669" i="157"/>
  <c r="X1668" i="157"/>
  <c r="X1667" i="157"/>
  <c r="X1586" i="157"/>
  <c r="X1582" i="157"/>
  <c r="X1559" i="157"/>
  <c r="X1554" i="157"/>
  <c r="X1545" i="157"/>
  <c r="X1544" i="157"/>
  <c r="X1543" i="157"/>
  <c r="X1542" i="157"/>
  <c r="X1540" i="157"/>
  <c r="X1539" i="157"/>
  <c r="X1537" i="157"/>
  <c r="X1533" i="157"/>
  <c r="X1527" i="157"/>
  <c r="X1514" i="157"/>
  <c r="X1513" i="157"/>
  <c r="X1511" i="157"/>
  <c r="X1429" i="157"/>
  <c r="X1425" i="157"/>
  <c r="X1405" i="157"/>
  <c r="X1400" i="157"/>
  <c r="X1392" i="157"/>
  <c r="X1390" i="157"/>
  <c r="X1389" i="157"/>
  <c r="X1388" i="157"/>
  <c r="X1386" i="157"/>
  <c r="X1385" i="157"/>
  <c r="X1383" i="157"/>
  <c r="X1379" i="157"/>
  <c r="X1373" i="157"/>
  <c r="X1358" i="157"/>
  <c r="X1357" i="157"/>
  <c r="X1356" i="157"/>
  <c r="X1355" i="157"/>
  <c r="X1281" i="157"/>
  <c r="X1277" i="157"/>
  <c r="X1257" i="157"/>
  <c r="X1251" i="157"/>
  <c r="X1243" i="157"/>
  <c r="X1242" i="157"/>
  <c r="X1241" i="157"/>
  <c r="X1240" i="157"/>
  <c r="X1238" i="157"/>
  <c r="X1236" i="157"/>
  <c r="X1235" i="157"/>
  <c r="X1234" i="157"/>
  <c r="X1233" i="157"/>
  <c r="X1230" i="157"/>
  <c r="X1229" i="157"/>
  <c r="X1223" i="157"/>
  <c r="X1209" i="157"/>
  <c r="X1208" i="157"/>
  <c r="X1207" i="157"/>
  <c r="X1206" i="157"/>
  <c r="X1122" i="157"/>
  <c r="X1118" i="157"/>
  <c r="X1103" i="157"/>
  <c r="X1098" i="157"/>
  <c r="X1093" i="157"/>
  <c r="X1085" i="157"/>
  <c r="X1082" i="157"/>
  <c r="X1077" i="157"/>
  <c r="X1073" i="157"/>
  <c r="X1067" i="157"/>
  <c r="X1054" i="157"/>
  <c r="X1053" i="157"/>
  <c r="X1052" i="157"/>
  <c r="X1048" i="157"/>
  <c r="X1043" i="157"/>
  <c r="X1039" i="157"/>
  <c r="X1012" i="157"/>
  <c r="X1004" i="157"/>
  <c r="X996" i="157"/>
  <c r="X995" i="157"/>
  <c r="X994" i="157"/>
  <c r="X993" i="157"/>
  <c r="X991" i="157"/>
  <c r="X990" i="157"/>
  <c r="X988" i="157"/>
  <c r="X985" i="157"/>
  <c r="X979" i="157"/>
  <c r="X964" i="157"/>
  <c r="X963" i="157"/>
  <c r="X962" i="157"/>
  <c r="X961" i="157"/>
  <c r="X876" i="157"/>
  <c r="X788" i="157"/>
  <c r="X779" i="157"/>
  <c r="X778" i="157"/>
  <c r="X768" i="157"/>
  <c r="X749" i="157"/>
  <c r="X740" i="157"/>
  <c r="X739" i="157"/>
  <c r="X738" i="157"/>
  <c r="X737" i="157"/>
  <c r="X732" i="157"/>
  <c r="X728" i="157"/>
  <c r="X722" i="157"/>
  <c r="X709" i="157"/>
  <c r="X701" i="157"/>
  <c r="X682" i="157"/>
  <c r="X676" i="157"/>
  <c r="X667" i="157"/>
  <c r="X666" i="157"/>
  <c r="X665" i="157"/>
  <c r="X664" i="157"/>
  <c r="X659" i="157"/>
  <c r="X655" i="157"/>
  <c r="X649" i="157"/>
  <c r="X636" i="157"/>
  <c r="X634" i="157"/>
  <c r="X633" i="157"/>
  <c r="X623" i="157"/>
  <c r="X607" i="157"/>
  <c r="X602" i="157"/>
  <c r="X589" i="157"/>
  <c r="X584" i="157"/>
  <c r="X575" i="157"/>
  <c r="X572" i="157"/>
  <c r="X567" i="157"/>
  <c r="X563" i="157"/>
  <c r="X557" i="157"/>
  <c r="X545" i="157"/>
  <c r="X488" i="157"/>
  <c r="X468" i="157"/>
  <c r="X461" i="157"/>
  <c r="X432" i="157"/>
  <c r="X412" i="157"/>
  <c r="X411" i="157"/>
  <c r="X410" i="157"/>
  <c r="X407" i="157"/>
  <c r="X406" i="157"/>
  <c r="X388" i="157"/>
  <c r="X386" i="157"/>
  <c r="X374" i="157"/>
  <c r="X358" i="157"/>
  <c r="X344" i="157"/>
  <c r="X341" i="157"/>
  <c r="X332" i="157"/>
  <c r="X290" i="157"/>
  <c r="X282" i="157"/>
  <c r="X273" i="157"/>
  <c r="X270" i="157"/>
  <c r="X265" i="157"/>
  <c r="X261" i="157"/>
  <c r="X255" i="157"/>
  <c r="X243" i="157"/>
  <c r="X242" i="157"/>
  <c r="X241" i="157"/>
  <c r="X240" i="157"/>
  <c r="X219" i="157"/>
  <c r="X196" i="157"/>
  <c r="X190" i="157"/>
  <c r="X181" i="157"/>
  <c r="X178" i="157"/>
  <c r="X173" i="157"/>
  <c r="X169" i="157"/>
  <c r="X163" i="157"/>
  <c r="X151" i="157"/>
  <c r="X150" i="157"/>
  <c r="X149" i="157"/>
  <c r="X148" i="157"/>
  <c r="X139" i="157"/>
  <c r="X134" i="157"/>
  <c r="X112" i="157"/>
  <c r="X86" i="157"/>
  <c r="X78" i="157"/>
  <c r="X69" i="157"/>
  <c r="X68" i="157"/>
  <c r="X67" i="157"/>
  <c r="X66" i="157"/>
  <c r="X64" i="157"/>
  <c r="X63" i="157"/>
  <c r="X61" i="157"/>
  <c r="X57" i="157"/>
  <c r="X51" i="157"/>
  <c r="X31" i="157"/>
  <c r="X34" i="157"/>
  <c r="X33" i="157"/>
  <c r="X30" i="157"/>
  <c r="W3471" i="156"/>
  <c r="W3467" i="156"/>
  <c r="W3448" i="156"/>
  <c r="W3440" i="156"/>
  <c r="W3439" i="156"/>
  <c r="W3438" i="156"/>
  <c r="W3437" i="156"/>
  <c r="W3435" i="156"/>
  <c r="W3434" i="156"/>
  <c r="W3433" i="156"/>
  <c r="W3432" i="156"/>
  <c r="W3428" i="156"/>
  <c r="W3422" i="156"/>
  <c r="W3406" i="156"/>
  <c r="W3405" i="156"/>
  <c r="W3404" i="156"/>
  <c r="W3403" i="156"/>
  <c r="W3396" i="156"/>
  <c r="W3392" i="156"/>
  <c r="W3376" i="156"/>
  <c r="W3368" i="156"/>
  <c r="W3360" i="156"/>
  <c r="W3359" i="156"/>
  <c r="W3358" i="156"/>
  <c r="W3357" i="156"/>
  <c r="W3355" i="156"/>
  <c r="W3352" i="156"/>
  <c r="W3348" i="156"/>
  <c r="W3342" i="156"/>
  <c r="W3329" i="156"/>
  <c r="W3328" i="156"/>
  <c r="W3326" i="156"/>
  <c r="W3258" i="156"/>
  <c r="W3254" i="156"/>
  <c r="W3240" i="156"/>
  <c r="W3235" i="156"/>
  <c r="W3227" i="156"/>
  <c r="W3226" i="156"/>
  <c r="W3225" i="156"/>
  <c r="W3224" i="156"/>
  <c r="W3223" i="156"/>
  <c r="W3221" i="156"/>
  <c r="W3220" i="156"/>
  <c r="W3218" i="156"/>
  <c r="W3214" i="156"/>
  <c r="W3208" i="156"/>
  <c r="W3195" i="156"/>
  <c r="W3194" i="156"/>
  <c r="W3192" i="156"/>
  <c r="W3112" i="156"/>
  <c r="W3108" i="156"/>
  <c r="W3083" i="156"/>
  <c r="W3078" i="156"/>
  <c r="W3069" i="156"/>
  <c r="W3068" i="156"/>
  <c r="W3067" i="156"/>
  <c r="W3066" i="156"/>
  <c r="W3065" i="156"/>
  <c r="W3062" i="156"/>
  <c r="W3061" i="156"/>
  <c r="W3060" i="156"/>
  <c r="W3059" i="156"/>
  <c r="W3056" i="156"/>
  <c r="W3055" i="156"/>
  <c r="W3049" i="156"/>
  <c r="W3034" i="156"/>
  <c r="W3033" i="156"/>
  <c r="W3031" i="156"/>
  <c r="W2953" i="156"/>
  <c r="W2949" i="156"/>
  <c r="W2947" i="156"/>
  <c r="W2926" i="156"/>
  <c r="W2921" i="156"/>
  <c r="W2913" i="156"/>
  <c r="W2912" i="156"/>
  <c r="W2911" i="156"/>
  <c r="W2910" i="156"/>
  <c r="W2908" i="156"/>
  <c r="W2907" i="156"/>
  <c r="W2905" i="156"/>
  <c r="W2901" i="156"/>
  <c r="W2895" i="156"/>
  <c r="W2881" i="156"/>
  <c r="W2880" i="156"/>
  <c r="W2878" i="156"/>
  <c r="W2803" i="156"/>
  <c r="W2799" i="156"/>
  <c r="W2784" i="156"/>
  <c r="W2776" i="156"/>
  <c r="W2768" i="156"/>
  <c r="W2767" i="156"/>
  <c r="W2766" i="156"/>
  <c r="W2765" i="156"/>
  <c r="W2763" i="156"/>
  <c r="W2762" i="156"/>
  <c r="W2760" i="156"/>
  <c r="W2757" i="156"/>
  <c r="W2751" i="156"/>
  <c r="W2738" i="156"/>
  <c r="W2737" i="156"/>
  <c r="W2735" i="156"/>
  <c r="W2625" i="156"/>
  <c r="W2610" i="156"/>
  <c r="W2606" i="156"/>
  <c r="W2596" i="156"/>
  <c r="W2585" i="156"/>
  <c r="W2574" i="156"/>
  <c r="W2570" i="156"/>
  <c r="W2561" i="156"/>
  <c r="W2545" i="156"/>
  <c r="W2536" i="156"/>
  <c r="W2528" i="156"/>
  <c r="W2520" i="156"/>
  <c r="W2516" i="156"/>
  <c r="W2498" i="156"/>
  <c r="W2495" i="156"/>
  <c r="W2482" i="156"/>
  <c r="W2479" i="156"/>
  <c r="W2468" i="156"/>
  <c r="W2453" i="156"/>
  <c r="W2443" i="156"/>
  <c r="W2438" i="156"/>
  <c r="W2436" i="156"/>
  <c r="W2419" i="156"/>
  <c r="W2410" i="156"/>
  <c r="W2397" i="156"/>
  <c r="W2391" i="156"/>
  <c r="W2380" i="156"/>
  <c r="W2371" i="156"/>
  <c r="W2358" i="156"/>
  <c r="W2334" i="156"/>
  <c r="W2324" i="156"/>
  <c r="W2305" i="156"/>
  <c r="W2300" i="156"/>
  <c r="W2292" i="156"/>
  <c r="W2277" i="156"/>
  <c r="W2261" i="156"/>
  <c r="W2254" i="156"/>
  <c r="W2246" i="156"/>
  <c r="W2234" i="156"/>
  <c r="W2226" i="156"/>
  <c r="W2217" i="156"/>
  <c r="W2214" i="156"/>
  <c r="W2209" i="156"/>
  <c r="W2206" i="156"/>
  <c r="W2200" i="156"/>
  <c r="W2187" i="156"/>
  <c r="W2183" i="156"/>
  <c r="W2169" i="156"/>
  <c r="W2165" i="156"/>
  <c r="W2159" i="156"/>
  <c r="W2145" i="156"/>
  <c r="W2137" i="156"/>
  <c r="W2128" i="156"/>
  <c r="W2125" i="156"/>
  <c r="W2120" i="156"/>
  <c r="W2117" i="156"/>
  <c r="W2111" i="156"/>
  <c r="W2098" i="156"/>
  <c r="W2094" i="156"/>
  <c r="W2090" i="156"/>
  <c r="W2036" i="156"/>
  <c r="W2025" i="156"/>
  <c r="W2014" i="156"/>
  <c r="W2012" i="156"/>
  <c r="W2010" i="156"/>
  <c r="W2008" i="156"/>
  <c r="W2006" i="156"/>
  <c r="W2002" i="156"/>
  <c r="W1997" i="156"/>
  <c r="W1988" i="156"/>
  <c r="W1961" i="156"/>
  <c r="W1964" i="156"/>
  <c r="W1960" i="156"/>
  <c r="W1935" i="156"/>
  <c r="W1928" i="156"/>
  <c r="W1913" i="156"/>
  <c r="W1897" i="156"/>
  <c r="W1896" i="156"/>
  <c r="W1893" i="156"/>
  <c r="W1876" i="156"/>
  <c r="W1863" i="156"/>
  <c r="W1858" i="156"/>
  <c r="W1842" i="156"/>
  <c r="W1835" i="156"/>
  <c r="W1823" i="156"/>
  <c r="W1822" i="156"/>
  <c r="W1821" i="156"/>
  <c r="W1818" i="156"/>
  <c r="W1817" i="156"/>
  <c r="W1801" i="156"/>
  <c r="W1797" i="156"/>
  <c r="W1785" i="156"/>
  <c r="W1769" i="156"/>
  <c r="W1768" i="156"/>
  <c r="W1765" i="156"/>
  <c r="W1764" i="156"/>
  <c r="W1748" i="156"/>
  <c r="W1744" i="156"/>
  <c r="W1729" i="156"/>
  <c r="W1713" i="156"/>
  <c r="W1712" i="156"/>
  <c r="W1709" i="156"/>
  <c r="W1708" i="156"/>
  <c r="W1692" i="156"/>
  <c r="W1679" i="156"/>
  <c r="W1665" i="156"/>
  <c r="W1651" i="156"/>
  <c r="W1646" i="156"/>
  <c r="W1631" i="156"/>
  <c r="W1623" i="156"/>
  <c r="W1614" i="156"/>
  <c r="W1611" i="156"/>
  <c r="W1606" i="156"/>
  <c r="W1603" i="156"/>
  <c r="W1597" i="156"/>
  <c r="W1585" i="156"/>
  <c r="W1581" i="156"/>
  <c r="W1568" i="156"/>
  <c r="W1560" i="156"/>
  <c r="W1551" i="156"/>
  <c r="W1550" i="156"/>
  <c r="W1549" i="156"/>
  <c r="W1548" i="156"/>
  <c r="W1546" i="156"/>
  <c r="W1543" i="156"/>
  <c r="W1540" i="156"/>
  <c r="W1534" i="156"/>
  <c r="W1521" i="156"/>
  <c r="W1517" i="156"/>
  <c r="W1496" i="156"/>
  <c r="W1488" i="156"/>
  <c r="W1479" i="156"/>
  <c r="W1476" i="156"/>
  <c r="W1471" i="156"/>
  <c r="W1468" i="156"/>
  <c r="W1462" i="156"/>
  <c r="W1448" i="156"/>
  <c r="W1444" i="156"/>
  <c r="W1428" i="156"/>
  <c r="W1420" i="156"/>
  <c r="W1411" i="156"/>
  <c r="W1410" i="156"/>
  <c r="W1409" i="156"/>
  <c r="W1408" i="156"/>
  <c r="W1407" i="156"/>
  <c r="W1405" i="156"/>
  <c r="W1404" i="156"/>
  <c r="W1402" i="156"/>
  <c r="W1399" i="156"/>
  <c r="W1393" i="156"/>
  <c r="W1380" i="156"/>
  <c r="W1376" i="156"/>
  <c r="W1339" i="156"/>
  <c r="W1331" i="156"/>
  <c r="W1322" i="156"/>
  <c r="W1319" i="156"/>
  <c r="W1314" i="156"/>
  <c r="W1311" i="156"/>
  <c r="W1305" i="156"/>
  <c r="W1291" i="156"/>
  <c r="W1290" i="156"/>
  <c r="W1283" i="156"/>
  <c r="W1268" i="156"/>
  <c r="W1262" i="156"/>
  <c r="W1253" i="156"/>
  <c r="W1250" i="156"/>
  <c r="W1245" i="156"/>
  <c r="W1242" i="156"/>
  <c r="W1236" i="156"/>
  <c r="W1222" i="156"/>
  <c r="W1218" i="156"/>
  <c r="W1199" i="156"/>
  <c r="W1192" i="156"/>
  <c r="W1183" i="156"/>
  <c r="W1179" i="156"/>
  <c r="W1174" i="156"/>
  <c r="W1171" i="156"/>
  <c r="W1165" i="156"/>
  <c r="W1150" i="156"/>
  <c r="W1146" i="156"/>
  <c r="W1132" i="156"/>
  <c r="W1117" i="156"/>
  <c r="W1113" i="156"/>
  <c r="W1106" i="156"/>
  <c r="W1093" i="156"/>
  <c r="W1072" i="156"/>
  <c r="W1071" i="156"/>
  <c r="W1070" i="156"/>
  <c r="W1067" i="156"/>
  <c r="W1066" i="156"/>
  <c r="W1050" i="156"/>
  <c r="W1049" i="156"/>
  <c r="W1043" i="156"/>
  <c r="W1022" i="156"/>
  <c r="W1010" i="156"/>
  <c r="W1009" i="156"/>
  <c r="W1008" i="156"/>
  <c r="W1005" i="156"/>
  <c r="W1004" i="156"/>
  <c r="W986" i="156"/>
  <c r="W985" i="156"/>
  <c r="W978" i="156"/>
  <c r="W973" i="156"/>
  <c r="W956" i="156"/>
  <c r="W953" i="156"/>
  <c r="W954" i="156"/>
  <c r="W952" i="156"/>
  <c r="W942" i="156"/>
  <c r="W938" i="156"/>
  <c r="W895" i="156"/>
  <c r="W888" i="156"/>
  <c r="W879" i="156"/>
  <c r="W876" i="156"/>
  <c r="W871" i="156"/>
  <c r="W869" i="156"/>
  <c r="W2673" i="156" s="1"/>
  <c r="W868" i="156"/>
  <c r="AA868" i="156" s="1"/>
  <c r="W862" i="156"/>
  <c r="W846" i="156"/>
  <c r="W847" i="156"/>
  <c r="AA847" i="156" s="1"/>
  <c r="W845" i="156"/>
  <c r="W784" i="156"/>
  <c r="W769" i="156"/>
  <c r="W755" i="156"/>
  <c r="W757" i="156"/>
  <c r="W754" i="156"/>
  <c r="W749" i="156"/>
  <c r="W723" i="156"/>
  <c r="W687" i="156"/>
  <c r="W676" i="156"/>
  <c r="W671" i="156"/>
  <c r="W657" i="156"/>
  <c r="W653" i="156"/>
  <c r="W615" i="156"/>
  <c r="W601" i="156"/>
  <c r="W596" i="156"/>
  <c r="W580" i="156"/>
  <c r="W568" i="156"/>
  <c r="W563" i="156"/>
  <c r="W501" i="156"/>
  <c r="W486" i="156"/>
  <c r="W482" i="156"/>
  <c r="W481" i="156"/>
  <c r="W397" i="156"/>
  <c r="W376" i="156"/>
  <c r="W382" i="156"/>
  <c r="W373" i="156"/>
  <c r="W356" i="156"/>
  <c r="W345" i="156"/>
  <c r="W310" i="156"/>
  <c r="W294" i="156"/>
  <c r="W296" i="156"/>
  <c r="W293" i="156"/>
  <c r="W275" i="156"/>
  <c r="W267" i="156"/>
  <c r="W261" i="156"/>
  <c r="W216" i="156"/>
  <c r="W202" i="156"/>
  <c r="W204" i="156"/>
  <c r="W201" i="156"/>
  <c r="W190" i="156"/>
  <c r="W186" i="156"/>
  <c r="W166" i="156"/>
  <c r="W154" i="156"/>
  <c r="W151" i="156"/>
  <c r="W152" i="156"/>
  <c r="W144" i="156"/>
  <c r="W137" i="156"/>
  <c r="W122" i="156"/>
  <c r="W115" i="156"/>
  <c r="W57" i="156"/>
  <c r="W42" i="156"/>
  <c r="W40" i="156"/>
  <c r="W39" i="156"/>
  <c r="W18" i="156"/>
  <c r="AA869" i="156" l="1"/>
  <c r="AA2673" i="156" l="1"/>
  <c r="AA2674" i="156"/>
  <c r="X38" i="37" s="1"/>
  <c r="X1285" i="37" s="1"/>
  <c r="S1251" i="37"/>
  <c r="S1249" i="37"/>
  <c r="S1248" i="37"/>
  <c r="S1247" i="37"/>
  <c r="S1334" i="37" s="1"/>
  <c r="S1246" i="37"/>
  <c r="S1245" i="37"/>
  <c r="S1244" i="37"/>
  <c r="S1243" i="37"/>
  <c r="S1242" i="37"/>
  <c r="S1241" i="37"/>
  <c r="S1240" i="37"/>
  <c r="S1239" i="37"/>
  <c r="S1237" i="37"/>
  <c r="S1236" i="37"/>
  <c r="S1235" i="37"/>
  <c r="S1234" i="37"/>
  <c r="S1233" i="37"/>
  <c r="S1232" i="37"/>
  <c r="S1231" i="37"/>
  <c r="S1230" i="37"/>
  <c r="S1229" i="37"/>
  <c r="S1228" i="37"/>
  <c r="S1227" i="37"/>
  <c r="S1225" i="37"/>
  <c r="S1224" i="37"/>
  <c r="S1223" i="37"/>
  <c r="S1222" i="37"/>
  <c r="S1221" i="37"/>
  <c r="S1220" i="37"/>
  <c r="S1219" i="37"/>
  <c r="S1218" i="37"/>
  <c r="S1217" i="37"/>
  <c r="S1216" i="37"/>
  <c r="S1215" i="37"/>
  <c r="S1214" i="37"/>
  <c r="S1213" i="37"/>
  <c r="S1210" i="37"/>
  <c r="S1209" i="37"/>
  <c r="S1208" i="37"/>
  <c r="S1207" i="37"/>
  <c r="S1206" i="37"/>
  <c r="S1205" i="37"/>
  <c r="S1204" i="37"/>
  <c r="S1203" i="37"/>
  <c r="S1202" i="37"/>
  <c r="S1201" i="37"/>
  <c r="S1200" i="37"/>
  <c r="S1199" i="37"/>
  <c r="S1198" i="37"/>
  <c r="S1197" i="37"/>
  <c r="S1196" i="37"/>
  <c r="S1195" i="37"/>
  <c r="S1194" i="37"/>
  <c r="S1193" i="37"/>
  <c r="S1192" i="37"/>
  <c r="S1191" i="37"/>
  <c r="S1190" i="37"/>
  <c r="S1189" i="37"/>
  <c r="S1188" i="37"/>
  <c r="S1187" i="37"/>
  <c r="S1186" i="37"/>
  <c r="S1185" i="37"/>
  <c r="S1184" i="37"/>
  <c r="S1183" i="37"/>
  <c r="S1182" i="37"/>
  <c r="S1181" i="37"/>
  <c r="S1180" i="37"/>
  <c r="S1179" i="37"/>
  <c r="S1178" i="37"/>
  <c r="S1177" i="37"/>
  <c r="S1176" i="37"/>
  <c r="S1175" i="37"/>
  <c r="S1174" i="37"/>
  <c r="S1173" i="37"/>
  <c r="S1172" i="37"/>
  <c r="S1171" i="37"/>
  <c r="S1170" i="37"/>
  <c r="S1169" i="37"/>
  <c r="S1166" i="37"/>
  <c r="S1165" i="37"/>
  <c r="S1164" i="37"/>
  <c r="S1163" i="37"/>
  <c r="S1162" i="37"/>
  <c r="S1161" i="37"/>
  <c r="S1160" i="37"/>
  <c r="S1159" i="37"/>
  <c r="S1158" i="37"/>
  <c r="S1156" i="37"/>
  <c r="S1155" i="37"/>
  <c r="S1154" i="37"/>
  <c r="S1153" i="37"/>
  <c r="S1152" i="37"/>
  <c r="S1151" i="37"/>
  <c r="S1150" i="37"/>
  <c r="S1149" i="37"/>
  <c r="S1148" i="37"/>
  <c r="S1147" i="37"/>
  <c r="S1146" i="37"/>
  <c r="S1145" i="37"/>
  <c r="S1144" i="37"/>
  <c r="S1143" i="37"/>
  <c r="S1142" i="37"/>
  <c r="S1141" i="37"/>
  <c r="S1140" i="37"/>
  <c r="S1139" i="37"/>
  <c r="S1137" i="37"/>
  <c r="S1136" i="37"/>
  <c r="S1135" i="37"/>
  <c r="S1134" i="37"/>
  <c r="S1133" i="37"/>
  <c r="S1132" i="37"/>
  <c r="S1131" i="37"/>
  <c r="S1130" i="37"/>
  <c r="S1129" i="37"/>
  <c r="S1128" i="37"/>
  <c r="S1127" i="37"/>
  <c r="S1126" i="37"/>
  <c r="S1125" i="37"/>
  <c r="S1124" i="37"/>
  <c r="S1123" i="37"/>
  <c r="S1122" i="37"/>
  <c r="S1121" i="37"/>
  <c r="S1120" i="37"/>
  <c r="S1119" i="37"/>
  <c r="S1118" i="37"/>
  <c r="S1117" i="37"/>
  <c r="S1116" i="37"/>
  <c r="S1115" i="37"/>
  <c r="S1114" i="37"/>
  <c r="S1113" i="37"/>
  <c r="S1112" i="37"/>
  <c r="S1111" i="37"/>
  <c r="S1110" i="37"/>
  <c r="S1109" i="37"/>
  <c r="S1108" i="37"/>
  <c r="S1107" i="37"/>
  <c r="S1106" i="37"/>
  <c r="S1105" i="37"/>
  <c r="S1104" i="37"/>
  <c r="S1101" i="37"/>
  <c r="S1100" i="37"/>
  <c r="S1099" i="37"/>
  <c r="S1098" i="37"/>
  <c r="S1097" i="37"/>
  <c r="S1096" i="37"/>
  <c r="S1095" i="37"/>
  <c r="S1094" i="37"/>
  <c r="S1093" i="37"/>
  <c r="S1092" i="37"/>
  <c r="S1091" i="37"/>
  <c r="S1090" i="37"/>
  <c r="S1089" i="37"/>
  <c r="S1088" i="37"/>
  <c r="S1087" i="37"/>
  <c r="S1086" i="37"/>
  <c r="S1085" i="37"/>
  <c r="S1084" i="37"/>
  <c r="S1083" i="37"/>
  <c r="S1082" i="37"/>
  <c r="S1081" i="37"/>
  <c r="S1080" i="37"/>
  <c r="S1079" i="37"/>
  <c r="S1078" i="37"/>
  <c r="S1077" i="37"/>
  <c r="S1075" i="37"/>
  <c r="S1074" i="37"/>
  <c r="S1073" i="37"/>
  <c r="S1072" i="37"/>
  <c r="S1071" i="37"/>
  <c r="S1070" i="37"/>
  <c r="S1069" i="37"/>
  <c r="S1068" i="37"/>
  <c r="S1067" i="37"/>
  <c r="S1066" i="37"/>
  <c r="S1065" i="37"/>
  <c r="S1064" i="37"/>
  <c r="S1063" i="37"/>
  <c r="S1062" i="37"/>
  <c r="S1061" i="37"/>
  <c r="S1060" i="37"/>
  <c r="S1059" i="37"/>
  <c r="S1058" i="37"/>
  <c r="S1057" i="37"/>
  <c r="S1056" i="37"/>
  <c r="S1055" i="37"/>
  <c r="S1054" i="37"/>
  <c r="S1053" i="37"/>
  <c r="S1052" i="37"/>
  <c r="S1051" i="37"/>
  <c r="S1050" i="37"/>
  <c r="S1049" i="37"/>
  <c r="S1048" i="37"/>
  <c r="S1047" i="37"/>
  <c r="S1046" i="37"/>
  <c r="S1045" i="37"/>
  <c r="S1044" i="37"/>
  <c r="S1043" i="37"/>
  <c r="S1042" i="37"/>
  <c r="S1041" i="37"/>
  <c r="S1040" i="37"/>
  <c r="S1037" i="37"/>
  <c r="S1036" i="37"/>
  <c r="S1035" i="37"/>
  <c r="S1034" i="37"/>
  <c r="S1033" i="37"/>
  <c r="S1032" i="37"/>
  <c r="S1031" i="37"/>
  <c r="S1030" i="37"/>
  <c r="S1029" i="37"/>
  <c r="S1028" i="37"/>
  <c r="S1027" i="37"/>
  <c r="S1026" i="37"/>
  <c r="S1025" i="37"/>
  <c r="S1024" i="37"/>
  <c r="S1023" i="37"/>
  <c r="S1022" i="37"/>
  <c r="S1021" i="37"/>
  <c r="S1020" i="37"/>
  <c r="S1019" i="37"/>
  <c r="S1018" i="37"/>
  <c r="S1017" i="37"/>
  <c r="S1016" i="37"/>
  <c r="S1015" i="37"/>
  <c r="S1014" i="37"/>
  <c r="S1012" i="37"/>
  <c r="S1011" i="37"/>
  <c r="S1010" i="37"/>
  <c r="S1009" i="37"/>
  <c r="S1008" i="37"/>
  <c r="S1007" i="37"/>
  <c r="S1006" i="37"/>
  <c r="S1005" i="37"/>
  <c r="S1004" i="37"/>
  <c r="S1003" i="37"/>
  <c r="S1002" i="37"/>
  <c r="S1001" i="37"/>
  <c r="S1000" i="37"/>
  <c r="S999" i="37"/>
  <c r="S998" i="37"/>
  <c r="S997" i="37"/>
  <c r="S996" i="37"/>
  <c r="S995" i="37"/>
  <c r="S994" i="37"/>
  <c r="S993" i="37"/>
  <c r="S992" i="37"/>
  <c r="S991" i="37"/>
  <c r="S990" i="37"/>
  <c r="S989" i="37"/>
  <c r="S988" i="37"/>
  <c r="S987" i="37"/>
  <c r="S986" i="37"/>
  <c r="S985" i="37"/>
  <c r="S984" i="37"/>
  <c r="S983" i="37"/>
  <c r="S982" i="37"/>
  <c r="S981" i="37"/>
  <c r="S980" i="37"/>
  <c r="S979" i="37"/>
  <c r="S978" i="37"/>
  <c r="S975" i="37"/>
  <c r="S974" i="37"/>
  <c r="S973" i="37"/>
  <c r="S972" i="37"/>
  <c r="S968" i="37"/>
  <c r="S967" i="37"/>
  <c r="S964" i="37"/>
  <c r="S963" i="37"/>
  <c r="S962" i="37"/>
  <c r="S961" i="37"/>
  <c r="S960" i="37"/>
  <c r="S959" i="37"/>
  <c r="S958" i="37"/>
  <c r="S957" i="37"/>
  <c r="S956" i="37"/>
  <c r="S955" i="37"/>
  <c r="S954" i="37"/>
  <c r="S953" i="37"/>
  <c r="S952" i="37"/>
  <c r="S951" i="37"/>
  <c r="S950" i="37"/>
  <c r="S948" i="37"/>
  <c r="S947" i="37"/>
  <c r="S946" i="37"/>
  <c r="S945" i="37"/>
  <c r="S944" i="37"/>
  <c r="S943" i="37"/>
  <c r="S942" i="37"/>
  <c r="S941" i="37"/>
  <c r="S940" i="37"/>
  <c r="S939" i="37"/>
  <c r="S938" i="37"/>
  <c r="S937" i="37"/>
  <c r="S936" i="37"/>
  <c r="S935" i="37"/>
  <c r="S934" i="37"/>
  <c r="S933" i="37"/>
  <c r="S932" i="37"/>
  <c r="S931" i="37"/>
  <c r="S930" i="37"/>
  <c r="S929" i="37"/>
  <c r="S928" i="37"/>
  <c r="S927" i="37"/>
  <c r="S926" i="37"/>
  <c r="S925" i="37"/>
  <c r="S924" i="37"/>
  <c r="S923" i="37"/>
  <c r="S922" i="37"/>
  <c r="S921" i="37"/>
  <c r="S920" i="37"/>
  <c r="S919" i="37"/>
  <c r="S918" i="37"/>
  <c r="S917" i="37"/>
  <c r="S916" i="37"/>
  <c r="S915" i="37"/>
  <c r="S914" i="37"/>
  <c r="S911" i="37"/>
  <c r="S910" i="37"/>
  <c r="S909" i="37"/>
  <c r="S908" i="37"/>
  <c r="S904" i="37"/>
  <c r="S903" i="37"/>
  <c r="S902" i="37"/>
  <c r="S901" i="37"/>
  <c r="S900" i="37"/>
  <c r="S899" i="37"/>
  <c r="S898" i="37"/>
  <c r="S897" i="37"/>
  <c r="S896" i="37"/>
  <c r="S895" i="37"/>
  <c r="S894" i="37"/>
  <c r="S893" i="37"/>
  <c r="S892" i="37"/>
  <c r="S891" i="37"/>
  <c r="S890" i="37"/>
  <c r="S889" i="37"/>
  <c r="S888" i="37"/>
  <c r="S887" i="37"/>
  <c r="S886" i="37"/>
  <c r="S885" i="37"/>
  <c r="S884" i="37"/>
  <c r="S883" i="37"/>
  <c r="S881" i="37"/>
  <c r="S880" i="37"/>
  <c r="S879" i="37"/>
  <c r="S878" i="37"/>
  <c r="S877" i="37"/>
  <c r="S876" i="37"/>
  <c r="S875" i="37"/>
  <c r="S874" i="37"/>
  <c r="S873" i="37"/>
  <c r="S872" i="37"/>
  <c r="S871" i="37"/>
  <c r="S870" i="37"/>
  <c r="S869" i="37"/>
  <c r="S868" i="37"/>
  <c r="S867" i="37"/>
  <c r="S866" i="37"/>
  <c r="S865" i="37"/>
  <c r="S864" i="37"/>
  <c r="S863" i="37"/>
  <c r="S862" i="37"/>
  <c r="S861" i="37"/>
  <c r="S860" i="37"/>
  <c r="S859" i="37"/>
  <c r="S858" i="37"/>
  <c r="S857" i="37"/>
  <c r="S856" i="37"/>
  <c r="S855" i="37"/>
  <c r="S854" i="37"/>
  <c r="S853" i="37"/>
  <c r="S852" i="37"/>
  <c r="S851" i="37"/>
  <c r="S850" i="37"/>
  <c r="S849" i="37"/>
  <c r="S848" i="37"/>
  <c r="S847" i="37"/>
  <c r="S846" i="37"/>
  <c r="S845" i="37"/>
  <c r="S842" i="37"/>
  <c r="S841" i="37"/>
  <c r="S840" i="37"/>
  <c r="S839" i="37"/>
  <c r="S838" i="37"/>
  <c r="S837" i="37"/>
  <c r="S836" i="37"/>
  <c r="S835" i="37"/>
  <c r="S834" i="37"/>
  <c r="S833" i="37"/>
  <c r="S832" i="37"/>
  <c r="S831" i="37"/>
  <c r="S830" i="37"/>
  <c r="S829" i="37"/>
  <c r="S828" i="37"/>
  <c r="S827" i="37"/>
  <c r="S826" i="37"/>
  <c r="S825" i="37"/>
  <c r="S824" i="37"/>
  <c r="S823" i="37"/>
  <c r="S822" i="37"/>
  <c r="S821" i="37"/>
  <c r="S820" i="37"/>
  <c r="S819" i="37"/>
  <c r="S818" i="37"/>
  <c r="S817" i="37"/>
  <c r="S815" i="37"/>
  <c r="S814" i="37"/>
  <c r="S813" i="37"/>
  <c r="S812" i="37"/>
  <c r="S811" i="37"/>
  <c r="S810" i="37"/>
  <c r="S809" i="37"/>
  <c r="S808" i="37"/>
  <c r="S807" i="37"/>
  <c r="S806" i="37"/>
  <c r="S805" i="37"/>
  <c r="S804" i="37"/>
  <c r="S803" i="37"/>
  <c r="S802" i="37"/>
  <c r="S801" i="37"/>
  <c r="S800" i="37"/>
  <c r="S799" i="37"/>
  <c r="S798" i="37"/>
  <c r="S797" i="37"/>
  <c r="S796" i="37"/>
  <c r="S795" i="37"/>
  <c r="S794" i="37"/>
  <c r="S793" i="37"/>
  <c r="S792" i="37"/>
  <c r="S791" i="37"/>
  <c r="S790" i="37"/>
  <c r="S789" i="37"/>
  <c r="S788" i="37"/>
  <c r="S787" i="37"/>
  <c r="S786" i="37"/>
  <c r="S785" i="37"/>
  <c r="S784" i="37"/>
  <c r="S783" i="37"/>
  <c r="S782" i="37"/>
  <c r="S781" i="37"/>
  <c r="S780" i="37"/>
  <c r="S779" i="37"/>
  <c r="S778" i="37"/>
  <c r="S775" i="37"/>
  <c r="S774" i="37"/>
  <c r="S773" i="37"/>
  <c r="S772" i="37"/>
  <c r="S771" i="37"/>
  <c r="S770" i="37"/>
  <c r="S769" i="37"/>
  <c r="S768" i="37"/>
  <c r="S767" i="37"/>
  <c r="S766" i="37"/>
  <c r="S765" i="37"/>
  <c r="S764" i="37"/>
  <c r="S763" i="37"/>
  <c r="S762" i="37"/>
  <c r="S761" i="37"/>
  <c r="S760" i="37"/>
  <c r="S759" i="37"/>
  <c r="S758" i="37"/>
  <c r="S757" i="37"/>
  <c r="S756" i="37"/>
  <c r="S755" i="37"/>
  <c r="S754" i="37"/>
  <c r="S753" i="37"/>
  <c r="S752" i="37"/>
  <c r="S751" i="37"/>
  <c r="S749" i="37"/>
  <c r="S748" i="37"/>
  <c r="S747" i="37"/>
  <c r="S746" i="37"/>
  <c r="S745" i="37"/>
  <c r="S744" i="37"/>
  <c r="S743" i="37"/>
  <c r="S742" i="37"/>
  <c r="S741" i="37"/>
  <c r="S740" i="37"/>
  <c r="S739" i="37"/>
  <c r="S738" i="37"/>
  <c r="S737" i="37"/>
  <c r="S736" i="37"/>
  <c r="S735" i="37"/>
  <c r="S734" i="37"/>
  <c r="S733" i="37"/>
  <c r="S732" i="37"/>
  <c r="S731" i="37"/>
  <c r="S730" i="37"/>
  <c r="S729" i="37"/>
  <c r="S728" i="37"/>
  <c r="S727" i="37"/>
  <c r="S726" i="37"/>
  <c r="S725" i="37"/>
  <c r="S724" i="37"/>
  <c r="S723" i="37"/>
  <c r="S722" i="37"/>
  <c r="S721" i="37"/>
  <c r="S720" i="37"/>
  <c r="S719" i="37"/>
  <c r="S718" i="37"/>
  <c r="S717" i="37"/>
  <c r="S716" i="37"/>
  <c r="S715" i="37"/>
  <c r="S712" i="37"/>
  <c r="S711" i="37"/>
  <c r="S710" i="37"/>
  <c r="S709" i="37"/>
  <c r="S708" i="37"/>
  <c r="S707" i="37"/>
  <c r="S706" i="37"/>
  <c r="S705" i="37"/>
  <c r="S704" i="37"/>
  <c r="S703" i="37"/>
  <c r="S702" i="37"/>
  <c r="S701" i="37"/>
  <c r="S700" i="37"/>
  <c r="S699" i="37"/>
  <c r="S698" i="37"/>
  <c r="S697" i="37"/>
  <c r="S696" i="37"/>
  <c r="S695" i="37"/>
  <c r="S694" i="37"/>
  <c r="S693" i="37"/>
  <c r="S692" i="37"/>
  <c r="S691" i="37"/>
  <c r="S690" i="37"/>
  <c r="S689" i="37"/>
  <c r="S688" i="37"/>
  <c r="S686" i="37"/>
  <c r="S685" i="37"/>
  <c r="S684" i="37"/>
  <c r="S683" i="37"/>
  <c r="S682" i="37"/>
  <c r="S681" i="37"/>
  <c r="S680" i="37"/>
  <c r="S679" i="37"/>
  <c r="S678" i="37"/>
  <c r="S677" i="37"/>
  <c r="S676" i="37"/>
  <c r="S675" i="37"/>
  <c r="S674" i="37"/>
  <c r="S673" i="37"/>
  <c r="S672" i="37"/>
  <c r="S671" i="37"/>
  <c r="S670" i="37"/>
  <c r="S669" i="37"/>
  <c r="S668" i="37"/>
  <c r="S667" i="37"/>
  <c r="S666" i="37"/>
  <c r="S665" i="37"/>
  <c r="S664" i="37"/>
  <c r="S663" i="37"/>
  <c r="S662" i="37"/>
  <c r="S661" i="37"/>
  <c r="S660" i="37"/>
  <c r="S659" i="37"/>
  <c r="S658" i="37"/>
  <c r="S657" i="37"/>
  <c r="S656" i="37"/>
  <c r="S655" i="37"/>
  <c r="S654" i="37"/>
  <c r="S653" i="37"/>
  <c r="S1291" i="37" s="1"/>
  <c r="S652" i="37"/>
  <c r="S651" i="37"/>
  <c r="S650" i="37"/>
  <c r="S649" i="37"/>
  <c r="S646" i="37"/>
  <c r="S645" i="37"/>
  <c r="S644" i="37"/>
  <c r="S643" i="37"/>
  <c r="S642" i="37"/>
  <c r="S641" i="37"/>
  <c r="S640" i="37"/>
  <c r="S639" i="37"/>
  <c r="S638" i="37"/>
  <c r="S637" i="37"/>
  <c r="S636" i="37"/>
  <c r="S635" i="37"/>
  <c r="S634" i="37"/>
  <c r="S633" i="37"/>
  <c r="S632" i="37"/>
  <c r="S631" i="37"/>
  <c r="S630" i="37"/>
  <c r="S629" i="37"/>
  <c r="S628" i="37"/>
  <c r="S627" i="37"/>
  <c r="S626" i="37"/>
  <c r="S625" i="37"/>
  <c r="S624" i="37"/>
  <c r="S623" i="37"/>
  <c r="S622" i="37"/>
  <c r="S621" i="37"/>
  <c r="S619" i="37"/>
  <c r="S618" i="37"/>
  <c r="S617" i="37"/>
  <c r="S616" i="37"/>
  <c r="S615" i="37"/>
  <c r="S614" i="37"/>
  <c r="S613" i="37"/>
  <c r="S612" i="37"/>
  <c r="S611" i="37"/>
  <c r="S610" i="37"/>
  <c r="S609" i="37"/>
  <c r="S608" i="37"/>
  <c r="S607" i="37"/>
  <c r="S606" i="37"/>
  <c r="S605" i="37"/>
  <c r="S604" i="37"/>
  <c r="S603" i="37"/>
  <c r="S602" i="37"/>
  <c r="S601" i="37"/>
  <c r="S600" i="37"/>
  <c r="S599" i="37"/>
  <c r="S598" i="37"/>
  <c r="S597" i="37"/>
  <c r="S596" i="37"/>
  <c r="S595" i="37"/>
  <c r="S594" i="37"/>
  <c r="S593" i="37"/>
  <c r="S592" i="37"/>
  <c r="S591" i="37"/>
  <c r="S590" i="37"/>
  <c r="S589" i="37"/>
  <c r="S588" i="37"/>
  <c r="S587" i="37"/>
  <c r="S586" i="37"/>
  <c r="S585" i="37"/>
  <c r="S584" i="37"/>
  <c r="S583" i="37"/>
  <c r="S580" i="37"/>
  <c r="S579" i="37"/>
  <c r="S578" i="37"/>
  <c r="S577" i="37"/>
  <c r="S576" i="37"/>
  <c r="S575" i="37"/>
  <c r="S574" i="37"/>
  <c r="S573" i="37"/>
  <c r="S572" i="37"/>
  <c r="S571" i="37"/>
  <c r="S570" i="37"/>
  <c r="S569" i="37"/>
  <c r="S568" i="37"/>
  <c r="S567" i="37"/>
  <c r="S566" i="37"/>
  <c r="S565" i="37"/>
  <c r="S564" i="37"/>
  <c r="S563" i="37"/>
  <c r="S562" i="37"/>
  <c r="S561" i="37"/>
  <c r="S560" i="37"/>
  <c r="S559" i="37"/>
  <c r="S558" i="37"/>
  <c r="S557" i="37"/>
  <c r="S556" i="37"/>
  <c r="S555" i="37"/>
  <c r="S554" i="37"/>
  <c r="S552" i="37"/>
  <c r="S551" i="37"/>
  <c r="S550" i="37"/>
  <c r="S549" i="37"/>
  <c r="S548" i="37"/>
  <c r="S547" i="37"/>
  <c r="S546" i="37"/>
  <c r="S545" i="37"/>
  <c r="S544" i="37"/>
  <c r="S543" i="37"/>
  <c r="S542" i="37"/>
  <c r="S541" i="37"/>
  <c r="S540" i="37"/>
  <c r="S539" i="37"/>
  <c r="S538" i="37"/>
  <c r="S537" i="37"/>
  <c r="S536" i="37"/>
  <c r="S535" i="37"/>
  <c r="S534" i="37"/>
  <c r="S533" i="37"/>
  <c r="S532" i="37"/>
  <c r="S531" i="37"/>
  <c r="S530" i="37"/>
  <c r="S529" i="37"/>
  <c r="S528" i="37"/>
  <c r="S527" i="37"/>
  <c r="S526" i="37"/>
  <c r="S525" i="37"/>
  <c r="S524" i="37"/>
  <c r="S523" i="37"/>
  <c r="S522" i="37"/>
  <c r="S521" i="37"/>
  <c r="S520" i="37"/>
  <c r="S519" i="37"/>
  <c r="S518" i="37"/>
  <c r="S517" i="37"/>
  <c r="S514" i="37"/>
  <c r="S513" i="37"/>
  <c r="S512" i="37"/>
  <c r="S511" i="37"/>
  <c r="S510" i="37"/>
  <c r="S509" i="37"/>
  <c r="S508" i="37"/>
  <c r="S507" i="37"/>
  <c r="S506" i="37"/>
  <c r="S505" i="37"/>
  <c r="S504" i="37"/>
  <c r="S503" i="37"/>
  <c r="S502" i="37"/>
  <c r="S501" i="37"/>
  <c r="S500" i="37"/>
  <c r="S499" i="37"/>
  <c r="S498" i="37"/>
  <c r="S497" i="37"/>
  <c r="S496" i="37"/>
  <c r="S495" i="37"/>
  <c r="S494" i="37"/>
  <c r="S493" i="37"/>
  <c r="S492" i="37"/>
  <c r="S491" i="37"/>
  <c r="S490" i="37"/>
  <c r="S489" i="37"/>
  <c r="S487" i="37"/>
  <c r="S486" i="37"/>
  <c r="S485" i="37"/>
  <c r="S484" i="37"/>
  <c r="S483" i="37"/>
  <c r="S482" i="37"/>
  <c r="S481" i="37"/>
  <c r="S480" i="37"/>
  <c r="S479" i="37"/>
  <c r="S478" i="37"/>
  <c r="S477" i="37"/>
  <c r="S476" i="37"/>
  <c r="S475" i="37"/>
  <c r="S474" i="37"/>
  <c r="S472" i="37"/>
  <c r="S471" i="37"/>
  <c r="S470" i="37"/>
  <c r="S469" i="37"/>
  <c r="S468" i="37"/>
  <c r="S467" i="37"/>
  <c r="S466" i="37"/>
  <c r="S465" i="37"/>
  <c r="S464" i="37"/>
  <c r="S463" i="37"/>
  <c r="S462" i="37"/>
  <c r="S461" i="37"/>
  <c r="S460" i="37"/>
  <c r="S459" i="37"/>
  <c r="S458" i="37"/>
  <c r="S457" i="37"/>
  <c r="S456" i="37"/>
  <c r="S455" i="37"/>
  <c r="S454" i="37"/>
  <c r="S453" i="37"/>
  <c r="S452" i="37"/>
  <c r="S451" i="37"/>
  <c r="S448" i="37"/>
  <c r="S447" i="37"/>
  <c r="S446" i="37"/>
  <c r="S445" i="37"/>
  <c r="S444" i="37"/>
  <c r="S443" i="37"/>
  <c r="S442" i="37"/>
  <c r="S441" i="37"/>
  <c r="S440" i="37"/>
  <c r="S439" i="37"/>
  <c r="S438" i="37"/>
  <c r="S437" i="37"/>
  <c r="S436" i="37"/>
  <c r="S435" i="37"/>
  <c r="S434" i="37"/>
  <c r="S433" i="37"/>
  <c r="S432" i="37"/>
  <c r="S431" i="37"/>
  <c r="S430" i="37"/>
  <c r="S429" i="37"/>
  <c r="S428" i="37"/>
  <c r="S427" i="37"/>
  <c r="S426" i="37"/>
  <c r="S425" i="37"/>
  <c r="S424" i="37"/>
  <c r="S423" i="37"/>
  <c r="S421" i="37"/>
  <c r="S420" i="37"/>
  <c r="S419" i="37"/>
  <c r="S418" i="37"/>
  <c r="S417" i="37"/>
  <c r="S416" i="37"/>
  <c r="S415" i="37"/>
  <c r="S414" i="37"/>
  <c r="S413" i="37"/>
  <c r="S412" i="37"/>
  <c r="S411" i="37"/>
  <c r="S410" i="37"/>
  <c r="S409" i="37"/>
  <c r="S408" i="37"/>
  <c r="S407" i="37"/>
  <c r="S406" i="37"/>
  <c r="S405" i="37"/>
  <c r="S404" i="37"/>
  <c r="S403" i="37"/>
  <c r="S402" i="37"/>
  <c r="S401" i="37"/>
  <c r="S400" i="37"/>
  <c r="S399" i="37"/>
  <c r="S398" i="37"/>
  <c r="S397" i="37"/>
  <c r="S396" i="37"/>
  <c r="S395" i="37"/>
  <c r="S394" i="37"/>
  <c r="S393" i="37"/>
  <c r="S392" i="37"/>
  <c r="S391" i="37"/>
  <c r="S390" i="37"/>
  <c r="S389" i="37"/>
  <c r="S388" i="37"/>
  <c r="S387" i="37"/>
  <c r="S386" i="37"/>
  <c r="S385" i="37"/>
  <c r="S384" i="37"/>
  <c r="S383" i="37"/>
  <c r="S382" i="37"/>
  <c r="S380" i="37"/>
  <c r="S379" i="37"/>
  <c r="S378" i="37"/>
  <c r="S377" i="37"/>
  <c r="S373" i="37"/>
  <c r="S372" i="37"/>
  <c r="S371" i="37"/>
  <c r="S370" i="37"/>
  <c r="S369" i="37"/>
  <c r="S368" i="37"/>
  <c r="S367" i="37"/>
  <c r="S366" i="37"/>
  <c r="S365" i="37"/>
  <c r="S364" i="37"/>
  <c r="S363" i="37"/>
  <c r="S362" i="37"/>
  <c r="S361" i="37"/>
  <c r="S360" i="37"/>
  <c r="S359" i="37"/>
  <c r="S358" i="37"/>
  <c r="S357" i="37"/>
  <c r="S356" i="37"/>
  <c r="S355" i="37"/>
  <c r="S354" i="37"/>
  <c r="S353" i="37"/>
  <c r="S352" i="37"/>
  <c r="S350" i="37"/>
  <c r="S349" i="37"/>
  <c r="S348" i="37"/>
  <c r="S347" i="37"/>
  <c r="S346" i="37"/>
  <c r="S345" i="37"/>
  <c r="S344" i="37"/>
  <c r="S343" i="37"/>
  <c r="S342" i="37"/>
  <c r="S341" i="37"/>
  <c r="S340" i="37"/>
  <c r="S339" i="37"/>
  <c r="S338" i="37"/>
  <c r="S337" i="37"/>
  <c r="S336" i="37"/>
  <c r="S335" i="37"/>
  <c r="S334" i="37"/>
  <c r="S333" i="37"/>
  <c r="S332" i="37"/>
  <c r="S331" i="37"/>
  <c r="S330" i="37"/>
  <c r="S329" i="37"/>
  <c r="S328" i="37"/>
  <c r="S327" i="37"/>
  <c r="S326" i="37"/>
  <c r="S325" i="37"/>
  <c r="S324" i="37"/>
  <c r="S323" i="37"/>
  <c r="S322" i="37"/>
  <c r="S321" i="37"/>
  <c r="S320" i="37"/>
  <c r="S319" i="37"/>
  <c r="S318" i="37"/>
  <c r="S317" i="37"/>
  <c r="S316" i="37"/>
  <c r="S315" i="37"/>
  <c r="S312" i="37"/>
  <c r="S311" i="37"/>
  <c r="S310" i="37"/>
  <c r="S309" i="37"/>
  <c r="S308" i="37"/>
  <c r="S307" i="37"/>
  <c r="S306" i="37"/>
  <c r="S305" i="37"/>
  <c r="S304" i="37"/>
  <c r="S303" i="37"/>
  <c r="S302" i="37"/>
  <c r="S301" i="37"/>
  <c r="S300" i="37"/>
  <c r="S299" i="37"/>
  <c r="S298" i="37"/>
  <c r="S297" i="37"/>
  <c r="S296" i="37"/>
  <c r="S295" i="37"/>
  <c r="S294" i="37"/>
  <c r="S293" i="37"/>
  <c r="S292" i="37"/>
  <c r="S291" i="37"/>
  <c r="S290" i="37"/>
  <c r="S289" i="37"/>
  <c r="S287" i="37"/>
  <c r="S286" i="37"/>
  <c r="S285" i="37"/>
  <c r="S284" i="37"/>
  <c r="S283" i="37"/>
  <c r="S282" i="37"/>
  <c r="S281" i="37"/>
  <c r="S280" i="37"/>
  <c r="S279" i="37"/>
  <c r="S278" i="37"/>
  <c r="S277" i="37"/>
  <c r="S276" i="37"/>
  <c r="S275" i="37"/>
  <c r="S274" i="37"/>
  <c r="S273" i="37"/>
  <c r="S272" i="37"/>
  <c r="S271" i="37"/>
  <c r="S270" i="37"/>
  <c r="S269" i="37"/>
  <c r="S268" i="37"/>
  <c r="S267" i="37"/>
  <c r="S266" i="37"/>
  <c r="S265" i="37"/>
  <c r="S264" i="37"/>
  <c r="S263" i="37"/>
  <c r="S262" i="37"/>
  <c r="S261" i="37"/>
  <c r="S260" i="37"/>
  <c r="S259" i="37"/>
  <c r="S258" i="37"/>
  <c r="S257" i="37"/>
  <c r="S256" i="37"/>
  <c r="S255" i="37"/>
  <c r="S254" i="37"/>
  <c r="S251" i="37"/>
  <c r="S250" i="37"/>
  <c r="S249" i="37"/>
  <c r="S248" i="37"/>
  <c r="S247" i="37"/>
  <c r="S246" i="37"/>
  <c r="S245" i="37"/>
  <c r="S244" i="37"/>
  <c r="S243" i="37"/>
  <c r="S242" i="37"/>
  <c r="S241" i="37"/>
  <c r="S240" i="37"/>
  <c r="S239" i="37"/>
  <c r="S238" i="37"/>
  <c r="S237" i="37"/>
  <c r="S236" i="37"/>
  <c r="S235" i="37"/>
  <c r="S234" i="37"/>
  <c r="S233" i="37"/>
  <c r="S232" i="37"/>
  <c r="S231" i="37"/>
  <c r="S230" i="37"/>
  <c r="S229" i="37"/>
  <c r="S228" i="37"/>
  <c r="S226" i="37"/>
  <c r="S225" i="37"/>
  <c r="S224" i="37"/>
  <c r="S223" i="37"/>
  <c r="S222" i="37"/>
  <c r="S221" i="37"/>
  <c r="S220" i="37"/>
  <c r="S219" i="37"/>
  <c r="S218" i="37"/>
  <c r="S217" i="37"/>
  <c r="S216" i="37"/>
  <c r="S215" i="37"/>
  <c r="S214" i="37"/>
  <c r="S213" i="37"/>
  <c r="S212" i="37"/>
  <c r="S211" i="37"/>
  <c r="S210" i="37"/>
  <c r="S209" i="37"/>
  <c r="S208" i="37"/>
  <c r="S207" i="37"/>
  <c r="S206" i="37"/>
  <c r="S205" i="37"/>
  <c r="S204" i="37"/>
  <c r="S203" i="37"/>
  <c r="S202" i="37"/>
  <c r="S201" i="37"/>
  <c r="S200" i="37"/>
  <c r="S199" i="37"/>
  <c r="S198" i="37"/>
  <c r="S197" i="37"/>
  <c r="S196" i="37"/>
  <c r="S195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6" i="37"/>
  <c r="S175" i="37"/>
  <c r="S174" i="37"/>
  <c r="S173" i="37"/>
  <c r="S172" i="37"/>
  <c r="S171" i="37"/>
  <c r="S170" i="37"/>
  <c r="S169" i="37"/>
  <c r="S168" i="37"/>
  <c r="S166" i="37"/>
  <c r="S165" i="37"/>
  <c r="S164" i="37"/>
  <c r="S163" i="37"/>
  <c r="S162" i="37"/>
  <c r="S161" i="37"/>
  <c r="S160" i="37"/>
  <c r="S159" i="37"/>
  <c r="S158" i="37"/>
  <c r="S157" i="37"/>
  <c r="S156" i="37"/>
  <c r="S155" i="37"/>
  <c r="S154" i="37"/>
  <c r="S153" i="37"/>
  <c r="S152" i="37"/>
  <c r="S151" i="37"/>
  <c r="S150" i="37"/>
  <c r="S149" i="37"/>
  <c r="S148" i="37"/>
  <c r="S147" i="37"/>
  <c r="S145" i="37"/>
  <c r="S144" i="37"/>
  <c r="S143" i="37"/>
  <c r="S142" i="37"/>
  <c r="S141" i="37"/>
  <c r="S140" i="37"/>
  <c r="S139" i="37"/>
  <c r="S138" i="37"/>
  <c r="S137" i="37"/>
  <c r="S136" i="37"/>
  <c r="S135" i="37"/>
  <c r="S134" i="37"/>
  <c r="S133" i="37"/>
  <c r="S132" i="37"/>
  <c r="S131" i="37"/>
  <c r="S130" i="37"/>
  <c r="S129" i="37"/>
  <c r="S128" i="37"/>
  <c r="S127" i="37"/>
  <c r="S126" i="37"/>
  <c r="S125" i="37"/>
  <c r="S124" i="37"/>
  <c r="S123" i="37"/>
  <c r="S122" i="37"/>
  <c r="S121" i="37"/>
  <c r="S120" i="37"/>
  <c r="S119" i="37"/>
  <c r="S118" i="37"/>
  <c r="S115" i="37"/>
  <c r="S114" i="37"/>
  <c r="S113" i="37"/>
  <c r="S112" i="37"/>
  <c r="S111" i="37"/>
  <c r="S110" i="37"/>
  <c r="S109" i="37"/>
  <c r="S108" i="37"/>
  <c r="S107" i="37"/>
  <c r="S106" i="37"/>
  <c r="S105" i="37"/>
  <c r="S104" i="37"/>
  <c r="S103" i="37"/>
  <c r="S102" i="37"/>
  <c r="S101" i="37"/>
  <c r="S100" i="37"/>
  <c r="S99" i="37"/>
  <c r="S98" i="37"/>
  <c r="S97" i="37"/>
  <c r="S96" i="37"/>
  <c r="S95" i="37"/>
  <c r="S94" i="37"/>
  <c r="S93" i="37"/>
  <c r="S92" i="37"/>
  <c r="S91" i="37"/>
  <c r="S90" i="37"/>
  <c r="S89" i="37"/>
  <c r="S88" i="37"/>
  <c r="S87" i="37"/>
  <c r="S85" i="37"/>
  <c r="S84" i="37"/>
  <c r="S83" i="37"/>
  <c r="S82" i="37"/>
  <c r="S81" i="37"/>
  <c r="S80" i="37"/>
  <c r="S79" i="37"/>
  <c r="S78" i="37"/>
  <c r="S77" i="37"/>
  <c r="S76" i="37"/>
  <c r="S75" i="37"/>
  <c r="S74" i="37"/>
  <c r="S73" i="37"/>
  <c r="S72" i="37"/>
  <c r="S71" i="37"/>
  <c r="S70" i="37"/>
  <c r="S69" i="37"/>
  <c r="S68" i="37"/>
  <c r="S67" i="37"/>
  <c r="S66" i="37"/>
  <c r="S65" i="37"/>
  <c r="S64" i="37"/>
  <c r="S63" i="37"/>
  <c r="S62" i="37"/>
  <c r="S61" i="37"/>
  <c r="S60" i="37"/>
  <c r="S59" i="37"/>
  <c r="S58" i="37"/>
  <c r="S57" i="37"/>
  <c r="S56" i="37"/>
  <c r="S55" i="37"/>
  <c r="S54" i="37"/>
  <c r="S53" i="37"/>
  <c r="S52" i="37"/>
  <c r="S51" i="37"/>
  <c r="S50" i="37"/>
  <c r="S49" i="37"/>
  <c r="S48" i="37"/>
  <c r="S47" i="37"/>
  <c r="S46" i="37"/>
  <c r="S45" i="37"/>
  <c r="S44" i="37"/>
  <c r="S43" i="37"/>
  <c r="S42" i="37"/>
  <c r="S41" i="37"/>
  <c r="S40" i="37"/>
  <c r="S37" i="37"/>
  <c r="S36" i="37"/>
  <c r="S35" i="37"/>
  <c r="S34" i="37"/>
  <c r="S33" i="37"/>
  <c r="S32" i="37"/>
  <c r="S31" i="37"/>
  <c r="S30" i="37"/>
  <c r="S29" i="37"/>
  <c r="S28" i="37"/>
  <c r="S27" i="37"/>
  <c r="S26" i="37"/>
  <c r="S25" i="37"/>
  <c r="S24" i="37"/>
  <c r="S23" i="37"/>
  <c r="S22" i="37"/>
  <c r="S21" i="37"/>
  <c r="S20" i="37"/>
  <c r="S19" i="37"/>
  <c r="S18" i="37"/>
  <c r="S17" i="37"/>
  <c r="S16" i="37"/>
  <c r="S15" i="37"/>
  <c r="S14" i="37"/>
  <c r="S13" i="37"/>
  <c r="S12" i="37"/>
  <c r="S11" i="37"/>
  <c r="S10" i="37"/>
  <c r="S9" i="37"/>
  <c r="S1284" i="37" l="1"/>
  <c r="S1308" i="37"/>
  <c r="S167" i="37"/>
  <c r="S422" i="37"/>
  <c r="S1335" i="37"/>
  <c r="S86" i="37"/>
  <c r="S553" i="37"/>
  <c r="S227" i="37"/>
  <c r="S1013" i="37"/>
  <c r="S1076" i="37"/>
  <c r="S351" i="37"/>
  <c r="S816" i="37"/>
  <c r="S1294" i="37"/>
  <c r="S687" i="37"/>
  <c r="S620" i="37"/>
  <c r="S949" i="37"/>
  <c r="S1258" i="37"/>
  <c r="S1264" i="37"/>
  <c r="S1288" i="37"/>
  <c r="S1296" i="37"/>
  <c r="S1298" i="37"/>
  <c r="S882" i="37"/>
  <c r="S750" i="37"/>
  <c r="S1281" i="37"/>
  <c r="S1333" i="37"/>
  <c r="S288" i="37"/>
  <c r="S1282" i="37"/>
  <c r="S1290" i="37"/>
  <c r="S1254" i="37"/>
  <c r="S1289" i="37"/>
  <c r="S8" i="37"/>
  <c r="S1255" i="37"/>
  <c r="S1260" i="37"/>
  <c r="S1138" i="37"/>
  <c r="S1261" i="37"/>
  <c r="S1277" i="37"/>
  <c r="S1324" i="37" s="1"/>
  <c r="S1283" i="37"/>
  <c r="S1292" i="37"/>
  <c r="S1329" i="37"/>
  <c r="S1256" i="37"/>
  <c r="S1322" i="37"/>
  <c r="S1336" i="37"/>
  <c r="S1342" i="37"/>
  <c r="S1262" i="37"/>
  <c r="S1293" i="37"/>
  <c r="S1307" i="37"/>
  <c r="S1345" i="37"/>
  <c r="S1323" i="37"/>
  <c r="S1339" i="37"/>
  <c r="S488" i="37"/>
  <c r="S1257" i="37"/>
  <c r="S1263" i="37"/>
  <c r="S1287" i="37"/>
  <c r="S1295" i="37"/>
  <c r="S1297" i="37"/>
  <c r="S1318" i="37"/>
  <c r="S1253" i="37"/>
  <c r="S1252" i="37" l="1"/>
  <c r="M195" i="57" l="1"/>
  <c r="M189" i="57"/>
  <c r="M180" i="57"/>
  <c r="M171" i="57"/>
  <c r="M167" i="57"/>
  <c r="M165" i="57"/>
  <c r="M159" i="57"/>
  <c r="G195" i="57"/>
  <c r="G189" i="57"/>
  <c r="G180" i="57"/>
  <c r="G171" i="57"/>
  <c r="G167" i="57"/>
  <c r="G165" i="57"/>
  <c r="G159" i="57"/>
  <c r="E195" i="57"/>
  <c r="E189" i="57"/>
  <c r="E180" i="57"/>
  <c r="E171" i="57"/>
  <c r="E167" i="57"/>
  <c r="E159" i="57"/>
  <c r="E165" i="57"/>
  <c r="M202" i="57" l="1"/>
  <c r="G202" i="57"/>
  <c r="J65" i="157"/>
  <c r="J992" i="157"/>
  <c r="AF2721" i="156" l="1"/>
  <c r="AF2717" i="156"/>
  <c r="AF2716" i="156"/>
  <c r="AF2715" i="156"/>
  <c r="AF2714" i="156"/>
  <c r="AF2710" i="156"/>
  <c r="AF2709" i="156"/>
  <c r="AF2707" i="156"/>
  <c r="AF2705" i="156"/>
  <c r="AF2704" i="156"/>
  <c r="AF2703" i="156"/>
  <c r="AF2699" i="156"/>
  <c r="AF2693" i="156"/>
  <c r="AF2684" i="156"/>
  <c r="AF2683" i="156"/>
  <c r="AF2682" i="156"/>
  <c r="AF2681" i="156"/>
  <c r="AF2680" i="156"/>
  <c r="AF2679" i="156"/>
  <c r="AF2678" i="156"/>
  <c r="AF2677" i="156"/>
  <c r="AF2676" i="156"/>
  <c r="AF2673" i="156"/>
  <c r="AF2672" i="156"/>
  <c r="AF2671" i="156"/>
  <c r="AF2670" i="156"/>
  <c r="AF2666" i="156"/>
  <c r="AF2649" i="156"/>
  <c r="AF2648" i="156"/>
  <c r="AF2647" i="156"/>
  <c r="AF2646" i="156"/>
  <c r="AF788" i="156" l="1"/>
  <c r="I713" i="156"/>
  <c r="J1009" i="157"/>
  <c r="J1027" i="157" s="1"/>
  <c r="AA122" i="156" l="1"/>
  <c r="AD2646" i="156" l="1"/>
  <c r="AC2646" i="156"/>
  <c r="AB2646" i="156"/>
  <c r="Z2646" i="156"/>
  <c r="Y2646" i="156"/>
  <c r="O2625" i="156" l="1"/>
  <c r="I2625" i="156"/>
  <c r="M2624" i="156"/>
  <c r="Q2624" i="156" s="1"/>
  <c r="R2624" i="156" s="1"/>
  <c r="L2624" i="156"/>
  <c r="J2624" i="156"/>
  <c r="AD2626" i="156"/>
  <c r="AC2626" i="156"/>
  <c r="AB2626" i="156"/>
  <c r="Z2626" i="156"/>
  <c r="Y2626" i="156"/>
  <c r="W2626" i="156"/>
  <c r="M2623" i="156"/>
  <c r="Q2623" i="156" s="1"/>
  <c r="L2623" i="156"/>
  <c r="I2391" i="156"/>
  <c r="X2626" i="156" l="1"/>
  <c r="O2626" i="156"/>
  <c r="AA2625" i="156"/>
  <c r="AA2626" i="156" s="1"/>
  <c r="Q2625" i="156"/>
  <c r="R2625" i="156" s="1"/>
  <c r="J2625" i="156"/>
  <c r="M2625" i="156"/>
  <c r="K2625" i="156" s="1"/>
  <c r="L2625" i="156"/>
  <c r="N2624" i="156"/>
  <c r="P2624" i="156" s="1"/>
  <c r="R2623" i="156"/>
  <c r="N2623" i="156"/>
  <c r="J2623" i="156"/>
  <c r="J1264" i="157"/>
  <c r="J1333" i="157"/>
  <c r="D473" i="37"/>
  <c r="K1256" i="157"/>
  <c r="K1333" i="157" s="1"/>
  <c r="J1179" i="157"/>
  <c r="J1178" i="157"/>
  <c r="J1177" i="157"/>
  <c r="F473" i="37" l="1"/>
  <c r="G473" i="37"/>
  <c r="N2625" i="156"/>
  <c r="P2625" i="156" s="1"/>
  <c r="E473" i="37"/>
  <c r="P2623" i="156"/>
  <c r="K1011" i="157"/>
  <c r="K1010" i="157" l="1"/>
  <c r="K1009" i="157" l="1"/>
  <c r="I1132" i="156" l="1"/>
  <c r="J273" i="156"/>
  <c r="AD830" i="156"/>
  <c r="AC830" i="156"/>
  <c r="AB830" i="156"/>
  <c r="Z830" i="156"/>
  <c r="Y830" i="156"/>
  <c r="P122" i="156"/>
  <c r="J1133" i="156" l="1"/>
  <c r="Q122" i="156"/>
  <c r="R122" i="156" s="1"/>
  <c r="X1512" i="157" l="1"/>
  <c r="X754" i="157"/>
  <c r="W1114" i="156" l="1"/>
  <c r="R1245" i="37"/>
  <c r="R1244" i="37"/>
  <c r="R1243" i="37"/>
  <c r="R1240" i="37"/>
  <c r="R1239" i="37"/>
  <c r="R1235" i="37"/>
  <c r="R1234" i="37"/>
  <c r="R1233" i="37"/>
  <c r="R1231" i="37"/>
  <c r="R1230" i="37"/>
  <c r="R1229" i="37"/>
  <c r="R1228" i="37"/>
  <c r="R1227" i="37"/>
  <c r="R1225" i="37"/>
  <c r="R1224" i="37"/>
  <c r="R1223" i="37"/>
  <c r="R1221" i="37"/>
  <c r="R1220" i="37"/>
  <c r="R1219" i="37"/>
  <c r="R1218" i="37"/>
  <c r="R1217" i="37"/>
  <c r="R1216" i="37"/>
  <c r="R1215" i="37"/>
  <c r="R1214" i="37"/>
  <c r="R1162" i="37"/>
  <c r="R1161" i="37"/>
  <c r="R1160" i="37"/>
  <c r="R1156" i="37"/>
  <c r="R1152" i="37"/>
  <c r="R1151" i="37"/>
  <c r="R1150" i="37"/>
  <c r="R1141" i="37"/>
  <c r="R1132" i="37"/>
  <c r="R1131" i="37"/>
  <c r="R1097" i="37"/>
  <c r="R1096" i="37"/>
  <c r="R1095" i="37"/>
  <c r="R1092" i="37"/>
  <c r="R1091" i="37"/>
  <c r="R1033" i="37"/>
  <c r="R1032" i="37"/>
  <c r="R1031" i="37"/>
  <c r="R1028" i="37"/>
  <c r="R1027" i="37"/>
  <c r="R1007" i="37"/>
  <c r="R1006" i="37"/>
  <c r="R1004" i="37"/>
  <c r="R983" i="37"/>
  <c r="R964" i="37"/>
  <c r="R952" i="37"/>
  <c r="R902" i="37"/>
  <c r="R901" i="37"/>
  <c r="R900" i="37"/>
  <c r="R896" i="37"/>
  <c r="R895" i="37"/>
  <c r="R894" i="37"/>
  <c r="R885" i="37"/>
  <c r="R875" i="37"/>
  <c r="R873" i="37"/>
  <c r="R854" i="37"/>
  <c r="R838" i="37"/>
  <c r="R837" i="37"/>
  <c r="R836" i="37"/>
  <c r="R833" i="37"/>
  <c r="R832" i="37"/>
  <c r="R831" i="37"/>
  <c r="R819" i="37"/>
  <c r="R808" i="37"/>
  <c r="R807" i="37"/>
  <c r="R771" i="37"/>
  <c r="R770" i="37"/>
  <c r="R769" i="37"/>
  <c r="R766" i="37"/>
  <c r="R765" i="37"/>
  <c r="R753" i="37"/>
  <c r="R708" i="37"/>
  <c r="R707" i="37"/>
  <c r="R706" i="37"/>
  <c r="R703" i="37"/>
  <c r="R702" i="37"/>
  <c r="R690" i="37"/>
  <c r="R642" i="37"/>
  <c r="R641" i="37"/>
  <c r="R640" i="37"/>
  <c r="R637" i="37"/>
  <c r="R636" i="37"/>
  <c r="R635" i="37"/>
  <c r="R634" i="37"/>
  <c r="R612" i="37"/>
  <c r="R576" i="37"/>
  <c r="R575" i="37"/>
  <c r="R574" i="37"/>
  <c r="R571" i="37"/>
  <c r="R570" i="37"/>
  <c r="R566" i="37"/>
  <c r="R565" i="37"/>
  <c r="R556" i="37"/>
  <c r="R510" i="37"/>
  <c r="R509" i="37"/>
  <c r="R508" i="37"/>
  <c r="R505" i="37"/>
  <c r="R504" i="37"/>
  <c r="R503" i="37"/>
  <c r="R491" i="37"/>
  <c r="R461" i="37"/>
  <c r="R457" i="37"/>
  <c r="R444" i="37"/>
  <c r="R443" i="37"/>
  <c r="R442" i="37"/>
  <c r="R439" i="37"/>
  <c r="R438" i="37"/>
  <c r="R437" i="37"/>
  <c r="R425" i="37"/>
  <c r="R406" i="37"/>
  <c r="R405" i="37"/>
  <c r="R404" i="37"/>
  <c r="R372" i="37"/>
  <c r="R371" i="37"/>
  <c r="R370" i="37"/>
  <c r="R369" i="37"/>
  <c r="R368" i="37"/>
  <c r="R360" i="37"/>
  <c r="R358" i="37"/>
  <c r="R355" i="37"/>
  <c r="R345" i="37"/>
  <c r="R344" i="37"/>
  <c r="R341" i="37"/>
  <c r="R339" i="37"/>
  <c r="R337" i="37"/>
  <c r="R335" i="37"/>
  <c r="R334" i="37"/>
  <c r="R333" i="37"/>
  <c r="R332" i="37"/>
  <c r="R330" i="37"/>
  <c r="R329" i="37"/>
  <c r="R328" i="37"/>
  <c r="R327" i="37"/>
  <c r="R326" i="37"/>
  <c r="R325" i="37"/>
  <c r="R324" i="37"/>
  <c r="R316" i="37"/>
  <c r="R309" i="37"/>
  <c r="R308" i="37"/>
  <c r="R307" i="37"/>
  <c r="R305" i="37"/>
  <c r="R304" i="37"/>
  <c r="R303" i="37"/>
  <c r="R302" i="37"/>
  <c r="R301" i="37"/>
  <c r="R300" i="37"/>
  <c r="R299" i="37"/>
  <c r="R298" i="37"/>
  <c r="R297" i="37"/>
  <c r="R296" i="37"/>
  <c r="R295" i="37"/>
  <c r="R294" i="37"/>
  <c r="R291" i="37"/>
  <c r="R279" i="37"/>
  <c r="R247" i="37"/>
  <c r="R246" i="37"/>
  <c r="R245" i="37"/>
  <c r="R242" i="37"/>
  <c r="R241" i="37"/>
  <c r="R226" i="37"/>
  <c r="R225" i="37"/>
  <c r="R224" i="37"/>
  <c r="R223" i="37"/>
  <c r="R222" i="37"/>
  <c r="R221" i="37"/>
  <c r="R220" i="37"/>
  <c r="R219" i="37"/>
  <c r="R217" i="37"/>
  <c r="R216" i="37"/>
  <c r="R215" i="37"/>
  <c r="R213" i="37"/>
  <c r="R212" i="37"/>
  <c r="R211" i="37"/>
  <c r="R210" i="37"/>
  <c r="R209" i="37"/>
  <c r="R208" i="37"/>
  <c r="R207" i="37"/>
  <c r="R206" i="37"/>
  <c r="R205" i="37"/>
  <c r="R204" i="37"/>
  <c r="R203" i="37"/>
  <c r="R202" i="37"/>
  <c r="R201" i="37"/>
  <c r="R199" i="37"/>
  <c r="R197" i="37"/>
  <c r="R195" i="37"/>
  <c r="R194" i="37"/>
  <c r="R193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73" i="37"/>
  <c r="R172" i="37"/>
  <c r="R171" i="37"/>
  <c r="R170" i="37"/>
  <c r="R169" i="37"/>
  <c r="R160" i="37"/>
  <c r="R159" i="37"/>
  <c r="R158" i="37"/>
  <c r="R156" i="37"/>
  <c r="R155" i="37"/>
  <c r="R153" i="37"/>
  <c r="R149" i="37"/>
  <c r="R148" i="37"/>
  <c r="R147" i="37"/>
  <c r="R145" i="37"/>
  <c r="R144" i="37"/>
  <c r="R143" i="37"/>
  <c r="R142" i="37"/>
  <c r="R141" i="37"/>
  <c r="R140" i="37"/>
  <c r="R139" i="37"/>
  <c r="R138" i="37"/>
  <c r="R137" i="37"/>
  <c r="R111" i="37"/>
  <c r="R110" i="37"/>
  <c r="R109" i="37"/>
  <c r="R107" i="37"/>
  <c r="R106" i="37"/>
  <c r="R105" i="37"/>
  <c r="R101" i="37"/>
  <c r="R100" i="37"/>
  <c r="R99" i="37"/>
  <c r="R98" i="37"/>
  <c r="R84" i="37"/>
  <c r="R83" i="37"/>
  <c r="R82" i="37"/>
  <c r="R77" i="37"/>
  <c r="R76" i="37"/>
  <c r="R75" i="37"/>
  <c r="R72" i="37"/>
  <c r="R70" i="37"/>
  <c r="R66" i="37"/>
  <c r="R65" i="37"/>
  <c r="R64" i="37"/>
  <c r="R62" i="37"/>
  <c r="R61" i="37"/>
  <c r="R60" i="37"/>
  <c r="R59" i="37"/>
  <c r="R58" i="37"/>
  <c r="R56" i="37"/>
  <c r="R55" i="37"/>
  <c r="R54" i="37"/>
  <c r="R53" i="37"/>
  <c r="R52" i="37"/>
  <c r="R51" i="37"/>
  <c r="R50" i="37"/>
  <c r="R49" i="37"/>
  <c r="R33" i="37"/>
  <c r="R32" i="37"/>
  <c r="R31" i="37"/>
  <c r="R29" i="37"/>
  <c r="R28" i="37"/>
  <c r="R27" i="37"/>
  <c r="R26" i="37"/>
  <c r="R25" i="37"/>
  <c r="R24" i="37"/>
  <c r="R23" i="37"/>
  <c r="R22" i="37"/>
  <c r="R21" i="37"/>
  <c r="R20" i="37"/>
  <c r="R19" i="37"/>
  <c r="R18" i="37"/>
  <c r="R17" i="37"/>
  <c r="R16" i="37"/>
  <c r="R15" i="37"/>
  <c r="R14" i="37"/>
  <c r="R1012" i="37"/>
  <c r="R1011" i="37"/>
  <c r="R1010" i="37"/>
  <c r="R1009" i="37"/>
  <c r="R1008" i="37"/>
  <c r="R1003" i="37"/>
  <c r="R1001" i="37"/>
  <c r="R999" i="37"/>
  <c r="R998" i="37"/>
  <c r="R997" i="37"/>
  <c r="R996" i="37"/>
  <c r="R995" i="37"/>
  <c r="R994" i="37"/>
  <c r="R993" i="37"/>
  <c r="R992" i="37"/>
  <c r="R991" i="37"/>
  <c r="R990" i="37"/>
  <c r="R989" i="37"/>
  <c r="R988" i="37"/>
  <c r="R987" i="37"/>
  <c r="R986" i="37"/>
  <c r="R985" i="37"/>
  <c r="R984" i="37"/>
  <c r="R981" i="37"/>
  <c r="R980" i="37"/>
  <c r="R979" i="37"/>
  <c r="R978" i="37"/>
  <c r="R975" i="37"/>
  <c r="R974" i="37"/>
  <c r="R968" i="37"/>
  <c r="R967" i="37"/>
  <c r="R963" i="37"/>
  <c r="R962" i="37"/>
  <c r="R961" i="37"/>
  <c r="R960" i="37"/>
  <c r="R959" i="37"/>
  <c r="R958" i="37"/>
  <c r="R957" i="37"/>
  <c r="R956" i="37"/>
  <c r="R955" i="37"/>
  <c r="R954" i="37"/>
  <c r="R953" i="37"/>
  <c r="R951" i="37"/>
  <c r="R1000" i="37"/>
  <c r="R287" i="37"/>
  <c r="R286" i="37"/>
  <c r="R285" i="37"/>
  <c r="R284" i="37"/>
  <c r="R283" i="37"/>
  <c r="R282" i="37"/>
  <c r="R281" i="37"/>
  <c r="R278" i="37"/>
  <c r="R276" i="37"/>
  <c r="R274" i="37"/>
  <c r="R273" i="37"/>
  <c r="R272" i="37"/>
  <c r="R271" i="37"/>
  <c r="R270" i="37"/>
  <c r="R269" i="37"/>
  <c r="R268" i="37"/>
  <c r="R267" i="37"/>
  <c r="R266" i="37"/>
  <c r="R265" i="37"/>
  <c r="R264" i="37"/>
  <c r="R263" i="37"/>
  <c r="R262" i="37"/>
  <c r="R261" i="37"/>
  <c r="R260" i="37"/>
  <c r="R259" i="37"/>
  <c r="R257" i="37"/>
  <c r="R256" i="37"/>
  <c r="R255" i="37"/>
  <c r="R254" i="37"/>
  <c r="R251" i="37"/>
  <c r="R250" i="37"/>
  <c r="R244" i="37"/>
  <c r="R243" i="37"/>
  <c r="R240" i="37"/>
  <c r="R239" i="37"/>
  <c r="R238" i="37"/>
  <c r="R237" i="37"/>
  <c r="R236" i="37"/>
  <c r="R235" i="37"/>
  <c r="R234" i="37"/>
  <c r="R233" i="37"/>
  <c r="R232" i="37"/>
  <c r="R231" i="37"/>
  <c r="R230" i="37"/>
  <c r="R229" i="37"/>
  <c r="R275" i="37"/>
  <c r="R1137" i="37"/>
  <c r="R1136" i="37"/>
  <c r="R1135" i="37"/>
  <c r="R1134" i="37"/>
  <c r="R1133" i="37"/>
  <c r="R1129" i="37"/>
  <c r="R1128" i="37"/>
  <c r="R1127" i="37"/>
  <c r="R1126" i="37"/>
  <c r="R1124" i="37"/>
  <c r="R1123" i="37"/>
  <c r="R1122" i="37"/>
  <c r="R1121" i="37"/>
  <c r="R1120" i="37"/>
  <c r="R1119" i="37"/>
  <c r="R1118" i="37"/>
  <c r="R1117" i="37"/>
  <c r="R1116" i="37"/>
  <c r="R1115" i="37"/>
  <c r="R1114" i="37"/>
  <c r="R1113" i="37"/>
  <c r="R1112" i="37"/>
  <c r="R1111" i="37"/>
  <c r="R1110" i="37"/>
  <c r="R1109" i="37"/>
  <c r="R1107" i="37"/>
  <c r="R1106" i="37"/>
  <c r="R1105" i="37"/>
  <c r="R1104" i="37"/>
  <c r="R1101" i="37"/>
  <c r="R1100" i="37"/>
  <c r="R1094" i="37"/>
  <c r="R1093" i="37"/>
  <c r="R1090" i="37"/>
  <c r="R1089" i="37"/>
  <c r="R1088" i="37"/>
  <c r="R1087" i="37"/>
  <c r="R1086" i="37"/>
  <c r="R1085" i="37"/>
  <c r="R1084" i="37"/>
  <c r="R1083" i="37"/>
  <c r="R1082" i="37"/>
  <c r="R1081" i="37"/>
  <c r="R1080" i="37"/>
  <c r="R1079" i="37"/>
  <c r="R1078" i="37"/>
  <c r="R1125" i="37"/>
  <c r="R1075" i="37"/>
  <c r="R1074" i="37"/>
  <c r="R1073" i="37"/>
  <c r="R1072" i="37"/>
  <c r="R1071" i="37"/>
  <c r="R1070" i="37"/>
  <c r="R1069" i="37"/>
  <c r="R1067" i="37"/>
  <c r="R1066" i="37"/>
  <c r="R1065" i="37"/>
  <c r="R1064" i="37"/>
  <c r="R1062" i="37"/>
  <c r="R1061" i="37"/>
  <c r="R1060" i="37"/>
  <c r="R1059" i="37"/>
  <c r="R1058" i="37"/>
  <c r="R1057" i="37"/>
  <c r="R1056" i="37"/>
  <c r="R1055" i="37"/>
  <c r="R1054" i="37"/>
  <c r="R1053" i="37"/>
  <c r="R1052" i="37"/>
  <c r="R1051" i="37"/>
  <c r="R1050" i="37"/>
  <c r="R1049" i="37"/>
  <c r="R1048" i="37"/>
  <c r="R1047" i="37"/>
  <c r="R1046" i="37"/>
  <c r="R1045" i="37"/>
  <c r="R1043" i="37"/>
  <c r="R1042" i="37"/>
  <c r="R1041" i="37"/>
  <c r="R1040" i="37"/>
  <c r="R1037" i="37"/>
  <c r="R1036" i="37"/>
  <c r="R1030" i="37"/>
  <c r="R1029" i="37"/>
  <c r="R1026" i="37"/>
  <c r="R1025" i="37"/>
  <c r="R1024" i="37"/>
  <c r="R1023" i="37"/>
  <c r="R1022" i="37"/>
  <c r="R1021" i="37"/>
  <c r="R1020" i="37"/>
  <c r="R1019" i="37"/>
  <c r="R1018" i="37"/>
  <c r="R1017" i="37"/>
  <c r="R1016" i="37"/>
  <c r="R1015" i="37"/>
  <c r="R1063" i="37"/>
  <c r="R948" i="37"/>
  <c r="R947" i="37"/>
  <c r="R946" i="37"/>
  <c r="R945" i="37"/>
  <c r="R944" i="37"/>
  <c r="R943" i="37"/>
  <c r="R942" i="37"/>
  <c r="R940" i="37"/>
  <c r="R939" i="37"/>
  <c r="R938" i="37"/>
  <c r="R937" i="37"/>
  <c r="R935" i="37"/>
  <c r="R934" i="37"/>
  <c r="R933" i="37"/>
  <c r="R932" i="37"/>
  <c r="R931" i="37"/>
  <c r="R930" i="37"/>
  <c r="R929" i="37"/>
  <c r="R928" i="37"/>
  <c r="R927" i="37"/>
  <c r="R926" i="37"/>
  <c r="R925" i="37"/>
  <c r="R924" i="37"/>
  <c r="R923" i="37"/>
  <c r="R922" i="37"/>
  <c r="R921" i="37"/>
  <c r="R920" i="37"/>
  <c r="R919" i="37"/>
  <c r="R917" i="37"/>
  <c r="R916" i="37"/>
  <c r="R915" i="37"/>
  <c r="R914" i="37"/>
  <c r="R911" i="37"/>
  <c r="R910" i="37"/>
  <c r="R904" i="37"/>
  <c r="R903" i="37"/>
  <c r="R899" i="37"/>
  <c r="R898" i="37"/>
  <c r="R897" i="37"/>
  <c r="R893" i="37"/>
  <c r="R892" i="37"/>
  <c r="R891" i="37"/>
  <c r="R890" i="37"/>
  <c r="R889" i="37"/>
  <c r="R888" i="37"/>
  <c r="R887" i="37"/>
  <c r="R886" i="37"/>
  <c r="R884" i="37"/>
  <c r="R936" i="37"/>
  <c r="R881" i="37"/>
  <c r="R880" i="37"/>
  <c r="R879" i="37"/>
  <c r="R878" i="37"/>
  <c r="R877" i="37"/>
  <c r="R876" i="37"/>
  <c r="R874" i="37"/>
  <c r="R871" i="37"/>
  <c r="R870" i="37"/>
  <c r="R869" i="37"/>
  <c r="R868" i="37"/>
  <c r="R866" i="37"/>
  <c r="R865" i="37"/>
  <c r="R864" i="37"/>
  <c r="R863" i="37"/>
  <c r="R862" i="37"/>
  <c r="R861" i="37"/>
  <c r="R860" i="37"/>
  <c r="R859" i="37"/>
  <c r="R858" i="37"/>
  <c r="R857" i="37"/>
  <c r="R856" i="37"/>
  <c r="R855" i="37"/>
  <c r="R853" i="37"/>
  <c r="R852" i="37"/>
  <c r="R851" i="37"/>
  <c r="R850" i="37"/>
  <c r="R848" i="37"/>
  <c r="R847" i="37"/>
  <c r="R846" i="37"/>
  <c r="R845" i="37"/>
  <c r="R842" i="37"/>
  <c r="R841" i="37"/>
  <c r="R835" i="37"/>
  <c r="R834" i="37"/>
  <c r="R830" i="37"/>
  <c r="R829" i="37"/>
  <c r="R828" i="37"/>
  <c r="R827" i="37"/>
  <c r="R826" i="37"/>
  <c r="R825" i="37"/>
  <c r="R824" i="37"/>
  <c r="R823" i="37"/>
  <c r="R822" i="37"/>
  <c r="R821" i="37"/>
  <c r="R820" i="37"/>
  <c r="R818" i="37"/>
  <c r="R867" i="37"/>
  <c r="R815" i="37"/>
  <c r="R814" i="37"/>
  <c r="R813" i="37"/>
  <c r="R812" i="37"/>
  <c r="R811" i="37"/>
  <c r="R810" i="37"/>
  <c r="R809" i="37"/>
  <c r="R805" i="37"/>
  <c r="R804" i="37"/>
  <c r="R803" i="37"/>
  <c r="R802" i="37"/>
  <c r="R800" i="37"/>
  <c r="R799" i="37"/>
  <c r="R798" i="37"/>
  <c r="R797" i="37"/>
  <c r="R796" i="37"/>
  <c r="R795" i="37"/>
  <c r="R794" i="37"/>
  <c r="R793" i="37"/>
  <c r="R792" i="37"/>
  <c r="R791" i="37"/>
  <c r="R790" i="37"/>
  <c r="R789" i="37"/>
  <c r="R788" i="37"/>
  <c r="R787" i="37"/>
  <c r="R786" i="37"/>
  <c r="R785" i="37"/>
  <c r="R784" i="37"/>
  <c r="R783" i="37"/>
  <c r="R781" i="37"/>
  <c r="R780" i="37"/>
  <c r="R779" i="37"/>
  <c r="R778" i="37"/>
  <c r="R775" i="37"/>
  <c r="R774" i="37"/>
  <c r="R768" i="37"/>
  <c r="R767" i="37"/>
  <c r="R764" i="37"/>
  <c r="R763" i="37"/>
  <c r="R762" i="37"/>
  <c r="R761" i="37"/>
  <c r="R760" i="37"/>
  <c r="R759" i="37"/>
  <c r="R758" i="37"/>
  <c r="R757" i="37"/>
  <c r="R756" i="37"/>
  <c r="R755" i="37"/>
  <c r="R754" i="37"/>
  <c r="R752" i="37"/>
  <c r="R801" i="37"/>
  <c r="R773" i="37"/>
  <c r="R619" i="37"/>
  <c r="R618" i="37"/>
  <c r="R617" i="37"/>
  <c r="R616" i="37"/>
  <c r="R615" i="37"/>
  <c r="R614" i="37"/>
  <c r="R613" i="37"/>
  <c r="R610" i="37"/>
  <c r="R609" i="37"/>
  <c r="R608" i="37"/>
  <c r="R607" i="37"/>
  <c r="R605" i="37"/>
  <c r="R604" i="37"/>
  <c r="R603" i="37"/>
  <c r="R602" i="37"/>
  <c r="R601" i="37"/>
  <c r="R600" i="37"/>
  <c r="R599" i="37"/>
  <c r="R598" i="37"/>
  <c r="R597" i="37"/>
  <c r="R596" i="37"/>
  <c r="R595" i="37"/>
  <c r="R594" i="37"/>
  <c r="R593" i="37"/>
  <c r="R592" i="37"/>
  <c r="R591" i="37"/>
  <c r="R590" i="37"/>
  <c r="R589" i="37"/>
  <c r="R588" i="37"/>
  <c r="R586" i="37"/>
  <c r="R585" i="37"/>
  <c r="R584" i="37"/>
  <c r="R583" i="37"/>
  <c r="R580" i="37"/>
  <c r="R579" i="37"/>
  <c r="R573" i="37"/>
  <c r="R572" i="37"/>
  <c r="R569" i="37"/>
  <c r="R568" i="37"/>
  <c r="R567" i="37"/>
  <c r="R564" i="37"/>
  <c r="R563" i="37"/>
  <c r="R562" i="37"/>
  <c r="R561" i="37"/>
  <c r="R560" i="37"/>
  <c r="R559" i="37"/>
  <c r="R558" i="37"/>
  <c r="R557" i="37"/>
  <c r="R555" i="37"/>
  <c r="R606" i="37"/>
  <c r="R487" i="37"/>
  <c r="R486" i="37"/>
  <c r="R485" i="37"/>
  <c r="R484" i="37"/>
  <c r="R483" i="37"/>
  <c r="R482" i="37"/>
  <c r="R481" i="37"/>
  <c r="R479" i="37"/>
  <c r="R478" i="37"/>
  <c r="R477" i="37"/>
  <c r="R476" i="37"/>
  <c r="R474" i="37"/>
  <c r="R472" i="37"/>
  <c r="R471" i="37"/>
  <c r="R470" i="37"/>
  <c r="R469" i="37"/>
  <c r="R468" i="37"/>
  <c r="R467" i="37"/>
  <c r="R466" i="37"/>
  <c r="R465" i="37"/>
  <c r="R464" i="37"/>
  <c r="R463" i="37"/>
  <c r="R462" i="37"/>
  <c r="R460" i="37"/>
  <c r="R459" i="37"/>
  <c r="R458" i="37"/>
  <c r="R456" i="37"/>
  <c r="R454" i="37"/>
  <c r="R453" i="37"/>
  <c r="R452" i="37"/>
  <c r="R451" i="37"/>
  <c r="R448" i="37"/>
  <c r="R447" i="37"/>
  <c r="R441" i="37"/>
  <c r="R440" i="37"/>
  <c r="R436" i="37"/>
  <c r="R435" i="37"/>
  <c r="R434" i="37"/>
  <c r="R433" i="37"/>
  <c r="R432" i="37"/>
  <c r="R431" i="37"/>
  <c r="R430" i="37"/>
  <c r="R429" i="37"/>
  <c r="R428" i="37"/>
  <c r="R427" i="37"/>
  <c r="R426" i="37"/>
  <c r="R424" i="37"/>
  <c r="R475" i="37"/>
  <c r="R446" i="37"/>
  <c r="R421" i="37"/>
  <c r="R420" i="37"/>
  <c r="R419" i="37"/>
  <c r="R418" i="37"/>
  <c r="R417" i="37"/>
  <c r="R416" i="37"/>
  <c r="R415" i="37"/>
  <c r="R414" i="37"/>
  <c r="R412" i="37"/>
  <c r="R411" i="37"/>
  <c r="R410" i="37"/>
  <c r="R409" i="37"/>
  <c r="R407" i="37"/>
  <c r="R403" i="37"/>
  <c r="R402" i="37"/>
  <c r="R401" i="37"/>
  <c r="R400" i="37"/>
  <c r="R399" i="37"/>
  <c r="R398" i="37"/>
  <c r="R397" i="37"/>
  <c r="R396" i="37"/>
  <c r="R395" i="37"/>
  <c r="R394" i="37"/>
  <c r="R393" i="37"/>
  <c r="R392" i="37"/>
  <c r="R391" i="37"/>
  <c r="R390" i="37"/>
  <c r="R389" i="37"/>
  <c r="R388" i="37"/>
  <c r="R387" i="37"/>
  <c r="R385" i="37"/>
  <c r="R384" i="37"/>
  <c r="R383" i="37"/>
  <c r="R382" i="37"/>
  <c r="R380" i="37"/>
  <c r="R379" i="37"/>
  <c r="R373" i="37"/>
  <c r="R367" i="37"/>
  <c r="R366" i="37"/>
  <c r="R365" i="37"/>
  <c r="R364" i="37"/>
  <c r="R363" i="37"/>
  <c r="R362" i="37"/>
  <c r="R361" i="37"/>
  <c r="R359" i="37"/>
  <c r="R357" i="37"/>
  <c r="R356" i="37"/>
  <c r="R354" i="37"/>
  <c r="R353" i="37"/>
  <c r="R214" i="37"/>
  <c r="R200" i="37"/>
  <c r="R198" i="37"/>
  <c r="R196" i="37"/>
  <c r="R218" i="37"/>
  <c r="R166" i="37"/>
  <c r="R165" i="37"/>
  <c r="R164" i="37"/>
  <c r="R163" i="37"/>
  <c r="R162" i="37"/>
  <c r="R161" i="37"/>
  <c r="R154" i="37"/>
  <c r="R151" i="37"/>
  <c r="R150" i="37"/>
  <c r="R136" i="37"/>
  <c r="R135" i="37"/>
  <c r="R134" i="37"/>
  <c r="R133" i="37"/>
  <c r="R132" i="37"/>
  <c r="R131" i="37"/>
  <c r="R130" i="37"/>
  <c r="R129" i="37"/>
  <c r="R128" i="37"/>
  <c r="R127" i="37"/>
  <c r="R126" i="37"/>
  <c r="R125" i="37"/>
  <c r="R124" i="37"/>
  <c r="R123" i="37"/>
  <c r="R121" i="37"/>
  <c r="R120" i="37"/>
  <c r="R119" i="37"/>
  <c r="R118" i="37"/>
  <c r="R115" i="37"/>
  <c r="R114" i="37"/>
  <c r="R108" i="37"/>
  <c r="R104" i="37"/>
  <c r="R103" i="37"/>
  <c r="R102" i="37"/>
  <c r="R97" i="37"/>
  <c r="R96" i="37"/>
  <c r="R95" i="37"/>
  <c r="R94" i="37"/>
  <c r="R93" i="37"/>
  <c r="R92" i="37"/>
  <c r="R91" i="37"/>
  <c r="R90" i="37"/>
  <c r="R89" i="37"/>
  <c r="R88" i="37"/>
  <c r="R1204" i="37"/>
  <c r="R1203" i="37"/>
  <c r="R1202" i="37"/>
  <c r="R1201" i="37"/>
  <c r="R1200" i="37"/>
  <c r="R1199" i="37"/>
  <c r="R1198" i="37"/>
  <c r="R1196" i="37"/>
  <c r="R1195" i="37"/>
  <c r="R1194" i="37"/>
  <c r="R1193" i="37"/>
  <c r="R1191" i="37"/>
  <c r="R1190" i="37"/>
  <c r="R1189" i="37"/>
  <c r="R1188" i="37"/>
  <c r="R1187" i="37"/>
  <c r="R1186" i="37"/>
  <c r="R1185" i="37"/>
  <c r="R1184" i="37"/>
  <c r="R1183" i="37"/>
  <c r="R1182" i="37"/>
  <c r="R1181" i="37"/>
  <c r="R1180" i="37"/>
  <c r="R1179" i="37"/>
  <c r="R1178" i="37"/>
  <c r="R1177" i="37"/>
  <c r="R1176" i="37"/>
  <c r="R1175" i="37"/>
  <c r="R1174" i="37"/>
  <c r="R1172" i="37"/>
  <c r="R1171" i="37"/>
  <c r="R1170" i="37"/>
  <c r="R1169" i="37"/>
  <c r="R1166" i="37"/>
  <c r="R1165" i="37"/>
  <c r="R1159" i="37"/>
  <c r="R1158" i="37"/>
  <c r="R1155" i="37"/>
  <c r="R1154" i="37"/>
  <c r="R1153" i="37"/>
  <c r="R1149" i="37"/>
  <c r="R1148" i="37"/>
  <c r="R1147" i="37"/>
  <c r="R1146" i="37"/>
  <c r="R1145" i="37"/>
  <c r="R1144" i="37"/>
  <c r="R1143" i="37"/>
  <c r="R1142" i="37"/>
  <c r="R1140" i="37"/>
  <c r="R749" i="37"/>
  <c r="R748" i="37"/>
  <c r="R747" i="37"/>
  <c r="R746" i="37"/>
  <c r="R745" i="37"/>
  <c r="R744" i="37"/>
  <c r="R742" i="37"/>
  <c r="R741" i="37"/>
  <c r="R740" i="37"/>
  <c r="R739" i="37"/>
  <c r="R737" i="37"/>
  <c r="R736" i="37"/>
  <c r="R735" i="37"/>
  <c r="R734" i="37"/>
  <c r="R733" i="37"/>
  <c r="R732" i="37"/>
  <c r="R731" i="37"/>
  <c r="R730" i="37"/>
  <c r="R729" i="37"/>
  <c r="R728" i="37"/>
  <c r="R727" i="37"/>
  <c r="R726" i="37"/>
  <c r="R725" i="37"/>
  <c r="R724" i="37"/>
  <c r="R723" i="37"/>
  <c r="R722" i="37"/>
  <c r="R721" i="37"/>
  <c r="R720" i="37"/>
  <c r="R718" i="37"/>
  <c r="R717" i="37"/>
  <c r="R716" i="37"/>
  <c r="R715" i="37"/>
  <c r="R712" i="37"/>
  <c r="R711" i="37"/>
  <c r="R705" i="37"/>
  <c r="R704" i="37"/>
  <c r="R701" i="37"/>
  <c r="R700" i="37"/>
  <c r="R699" i="37"/>
  <c r="R698" i="37"/>
  <c r="R697" i="37"/>
  <c r="R696" i="37"/>
  <c r="R695" i="37"/>
  <c r="R694" i="37"/>
  <c r="R693" i="37"/>
  <c r="R692" i="37"/>
  <c r="R691" i="37"/>
  <c r="R689" i="37"/>
  <c r="R738" i="37"/>
  <c r="R686" i="37"/>
  <c r="R685" i="37"/>
  <c r="R684" i="37"/>
  <c r="R683" i="37"/>
  <c r="R682" i="37"/>
  <c r="R681" i="37"/>
  <c r="R680" i="37"/>
  <c r="R678" i="37"/>
  <c r="R677" i="37"/>
  <c r="R676" i="37"/>
  <c r="R675" i="37"/>
  <c r="R673" i="37"/>
  <c r="R672" i="37"/>
  <c r="R671" i="37"/>
  <c r="R670" i="37"/>
  <c r="R669" i="37"/>
  <c r="R668" i="37"/>
  <c r="R667" i="37"/>
  <c r="R666" i="37"/>
  <c r="R665" i="37"/>
  <c r="R664" i="37"/>
  <c r="R663" i="37"/>
  <c r="R662" i="37"/>
  <c r="R661" i="37"/>
  <c r="R660" i="37"/>
  <c r="R659" i="37"/>
  <c r="R658" i="37"/>
  <c r="R657" i="37"/>
  <c r="R656" i="37"/>
  <c r="R655" i="37"/>
  <c r="R653" i="37"/>
  <c r="R1291" i="37" s="1"/>
  <c r="R652" i="37"/>
  <c r="R651" i="37"/>
  <c r="R650" i="37"/>
  <c r="R649" i="37"/>
  <c r="R646" i="37"/>
  <c r="R645" i="37"/>
  <c r="R639" i="37"/>
  <c r="R638" i="37"/>
  <c r="R633" i="37"/>
  <c r="R632" i="37"/>
  <c r="R631" i="37"/>
  <c r="R630" i="37"/>
  <c r="R629" i="37"/>
  <c r="R628" i="37"/>
  <c r="R627" i="37"/>
  <c r="R626" i="37"/>
  <c r="R625" i="37"/>
  <c r="R624" i="37"/>
  <c r="R623" i="37"/>
  <c r="R622" i="37"/>
  <c r="R674" i="37"/>
  <c r="R552" i="37"/>
  <c r="R551" i="37"/>
  <c r="R550" i="37"/>
  <c r="R549" i="37"/>
  <c r="R548" i="37"/>
  <c r="R547" i="37"/>
  <c r="R546" i="37"/>
  <c r="R545" i="37"/>
  <c r="R543" i="37"/>
  <c r="R542" i="37"/>
  <c r="R541" i="37"/>
  <c r="R540" i="37"/>
  <c r="R538" i="37"/>
  <c r="R537" i="37"/>
  <c r="R536" i="37"/>
  <c r="R535" i="37"/>
  <c r="R534" i="37"/>
  <c r="R533" i="37"/>
  <c r="R532" i="37"/>
  <c r="R531" i="37"/>
  <c r="R530" i="37"/>
  <c r="R529" i="37"/>
  <c r="R528" i="37"/>
  <c r="R527" i="37"/>
  <c r="R526" i="37"/>
  <c r="R525" i="37"/>
  <c r="R524" i="37"/>
  <c r="R523" i="37"/>
  <c r="R522" i="37"/>
  <c r="R520" i="37"/>
  <c r="R519" i="37"/>
  <c r="R518" i="37"/>
  <c r="R517" i="37"/>
  <c r="R514" i="37"/>
  <c r="R513" i="37"/>
  <c r="R507" i="37"/>
  <c r="R506" i="37"/>
  <c r="R502" i="37"/>
  <c r="R501" i="37"/>
  <c r="R500" i="37"/>
  <c r="R499" i="37"/>
  <c r="R498" i="37"/>
  <c r="R497" i="37"/>
  <c r="R496" i="37"/>
  <c r="R495" i="37"/>
  <c r="R494" i="37"/>
  <c r="R493" i="37"/>
  <c r="R492" i="37"/>
  <c r="R490" i="37"/>
  <c r="R539" i="37"/>
  <c r="R350" i="37"/>
  <c r="R349" i="37"/>
  <c r="R348" i="37"/>
  <c r="R347" i="37"/>
  <c r="R346" i="37"/>
  <c r="R342" i="37"/>
  <c r="R340" i="37"/>
  <c r="R336" i="37"/>
  <c r="R331" i="37"/>
  <c r="R323" i="37"/>
  <c r="R322" i="37"/>
  <c r="R321" i="37"/>
  <c r="R320" i="37"/>
  <c r="R318" i="37"/>
  <c r="R317" i="37"/>
  <c r="R315" i="37"/>
  <c r="R312" i="37"/>
  <c r="R306" i="37"/>
  <c r="R293" i="37"/>
  <c r="R292" i="37"/>
  <c r="R290" i="37"/>
  <c r="R338" i="37"/>
  <c r="R85" i="37"/>
  <c r="R81" i="37"/>
  <c r="R80" i="37"/>
  <c r="R79" i="37"/>
  <c r="R78" i="37"/>
  <c r="R73" i="37"/>
  <c r="R71" i="37"/>
  <c r="R68" i="37"/>
  <c r="R67" i="37"/>
  <c r="R63" i="37"/>
  <c r="R57" i="37"/>
  <c r="R48" i="37"/>
  <c r="R47" i="37"/>
  <c r="R46" i="37"/>
  <c r="R45" i="37"/>
  <c r="R43" i="37"/>
  <c r="R42" i="37"/>
  <c r="R41" i="37"/>
  <c r="R40" i="37"/>
  <c r="R37" i="37"/>
  <c r="R36" i="37"/>
  <c r="R30" i="37"/>
  <c r="R13" i="37"/>
  <c r="R12" i="37"/>
  <c r="R11" i="37"/>
  <c r="R10" i="37"/>
  <c r="R1251" i="37"/>
  <c r="R1249" i="37"/>
  <c r="R1248" i="37"/>
  <c r="R1247" i="37"/>
  <c r="R1334" i="37" s="1"/>
  <c r="R1246" i="37"/>
  <c r="R1241" i="37"/>
  <c r="R1237" i="37"/>
  <c r="R1236" i="37"/>
  <c r="R1232" i="37"/>
  <c r="R1222" i="37"/>
  <c r="R1213" i="37"/>
  <c r="R1210" i="37"/>
  <c r="R1209" i="37"/>
  <c r="R1208" i="37"/>
  <c r="R1207" i="37"/>
  <c r="R1284" i="37" l="1"/>
  <c r="R950" i="37"/>
  <c r="R258" i="37"/>
  <c r="W2646" i="156"/>
  <c r="W830" i="156"/>
  <c r="R1323" i="37"/>
  <c r="R249" i="37"/>
  <c r="R1308" i="37"/>
  <c r="R982" i="37"/>
  <c r="R973" i="37"/>
  <c r="R1294" i="37"/>
  <c r="R152" i="37"/>
  <c r="R408" i="37"/>
  <c r="R839" i="37"/>
  <c r="R113" i="37"/>
  <c r="R386" i="37"/>
  <c r="R918" i="37"/>
  <c r="R378" i="37"/>
  <c r="R1256" i="37"/>
  <c r="R587" i="37"/>
  <c r="R840" i="37"/>
  <c r="R1099" i="37"/>
  <c r="R1108" i="37"/>
  <c r="R909" i="37"/>
  <c r="R782" i="37"/>
  <c r="R849" i="37"/>
  <c r="R1035" i="37"/>
  <c r="R455" i="37"/>
  <c r="R1044" i="37"/>
  <c r="R122" i="37"/>
  <c r="R1339" i="37"/>
  <c r="R1254" i="37"/>
  <c r="R1192" i="37"/>
  <c r="R1261" i="37"/>
  <c r="R319" i="37"/>
  <c r="R1288" i="37"/>
  <c r="R1255" i="37"/>
  <c r="R1322" i="37"/>
  <c r="R1336" i="37"/>
  <c r="R1335" i="37"/>
  <c r="R1262" i="37"/>
  <c r="R1289" i="37"/>
  <c r="R1277" i="37"/>
  <c r="R1324" i="37" s="1"/>
  <c r="R1258" i="37"/>
  <c r="R1264" i="37"/>
  <c r="R1283" i="37"/>
  <c r="R1293" i="37"/>
  <c r="R1307" i="37"/>
  <c r="R1333" i="37"/>
  <c r="R1342" i="37"/>
  <c r="R1296" i="37"/>
  <c r="R69" i="37"/>
  <c r="R311" i="37"/>
  <c r="R654" i="37"/>
  <c r="R1298" i="37"/>
  <c r="R710" i="37"/>
  <c r="R1263" i="37"/>
  <c r="R1290" i="37"/>
  <c r="R512" i="37"/>
  <c r="R1164" i="37"/>
  <c r="R1318" i="37"/>
  <c r="R44" i="37"/>
  <c r="R1242" i="37"/>
  <c r="R521" i="37"/>
  <c r="R1297" i="37"/>
  <c r="R35" i="37"/>
  <c r="R1260" i="37"/>
  <c r="R1257" i="37"/>
  <c r="R1287" i="37"/>
  <c r="R1295" i="37"/>
  <c r="R1345" i="37"/>
  <c r="R1002" i="37"/>
  <c r="R277" i="37"/>
  <c r="R248" i="37"/>
  <c r="R578" i="37"/>
  <c r="R644" i="37"/>
  <c r="R719" i="37"/>
  <c r="R1173" i="37"/>
  <c r="AC254" i="156"/>
  <c r="AB254" i="156"/>
  <c r="AB258" i="156" s="1"/>
  <c r="AA254" i="156"/>
  <c r="Z254" i="156"/>
  <c r="Y254" i="156"/>
  <c r="Z258" i="156" l="1"/>
  <c r="Z818" i="156"/>
  <c r="X254" i="156"/>
  <c r="AC258" i="156"/>
  <c r="R772" i="37"/>
  <c r="R817" i="37"/>
  <c r="R423" i="37"/>
  <c r="R445" i="37"/>
  <c r="R1098" i="37"/>
  <c r="R554" i="37"/>
  <c r="R577" i="37"/>
  <c r="R1005" i="37"/>
  <c r="R949" i="37" s="1"/>
  <c r="R972" i="37"/>
  <c r="R709" i="37"/>
  <c r="R679" i="37"/>
  <c r="R806" i="37"/>
  <c r="R377" i="37"/>
  <c r="R168" i="37"/>
  <c r="R167" i="37" s="1"/>
  <c r="R1282" i="37"/>
  <c r="R1163" i="37"/>
  <c r="R34" i="37"/>
  <c r="R743" i="37"/>
  <c r="R643" i="37"/>
  <c r="R1292" i="37"/>
  <c r="R310" i="37"/>
  <c r="R1205" i="37"/>
  <c r="R1206" i="37"/>
  <c r="R1034" i="37"/>
  <c r="R112" i="37"/>
  <c r="R1077" i="37"/>
  <c r="R1130" i="37"/>
  <c r="R908" i="37"/>
  <c r="R511" i="37"/>
  <c r="R289" i="37"/>
  <c r="R343" i="37"/>
  <c r="X818" i="156" l="1"/>
  <c r="R480" i="37"/>
  <c r="R422" i="37" s="1"/>
  <c r="R872" i="37"/>
  <c r="R816" i="37" s="1"/>
  <c r="R413" i="37"/>
  <c r="R751" i="37"/>
  <c r="R750" i="37" s="1"/>
  <c r="R611" i="37"/>
  <c r="R553" i="37" s="1"/>
  <c r="R280" i="37"/>
  <c r="R228" i="37"/>
  <c r="R621" i="37"/>
  <c r="R620" i="37" s="1"/>
  <c r="R1076" i="37"/>
  <c r="R352" i="37"/>
  <c r="R288" i="37"/>
  <c r="R1139" i="37"/>
  <c r="R1197" i="37"/>
  <c r="R688" i="37"/>
  <c r="R687" i="37" s="1"/>
  <c r="R1281" i="37"/>
  <c r="R74" i="37"/>
  <c r="R1068" i="37"/>
  <c r="R1014" i="37"/>
  <c r="R941" i="37"/>
  <c r="R883" i="37"/>
  <c r="R157" i="37"/>
  <c r="R544" i="37"/>
  <c r="R351" i="37" l="1"/>
  <c r="R1013" i="37"/>
  <c r="R227" i="37"/>
  <c r="R882" i="37"/>
  <c r="R87" i="37"/>
  <c r="R86" i="37" s="1"/>
  <c r="R1138" i="37"/>
  <c r="R1329" i="37"/>
  <c r="R489" i="37"/>
  <c r="R488" i="37" s="1"/>
  <c r="R9" i="37"/>
  <c r="R1253" i="37" l="1"/>
  <c r="R1252" i="37" s="1"/>
  <c r="R8" i="37"/>
  <c r="J1698" i="157" l="1"/>
  <c r="AD1237" i="157" l="1"/>
  <c r="AC1237" i="157"/>
  <c r="AA1237" i="157"/>
  <c r="Z1237" i="157"/>
  <c r="AE1237" i="157"/>
  <c r="J1233" i="156" l="1"/>
  <c r="I580" i="156" l="1"/>
  <c r="I163" i="156" l="1"/>
  <c r="Q1245" i="37" l="1"/>
  <c r="Q1244" i="37"/>
  <c r="Q1243" i="37"/>
  <c r="Q1240" i="37"/>
  <c r="Q1239" i="37"/>
  <c r="Q1235" i="37"/>
  <c r="Q1234" i="37"/>
  <c r="Q1233" i="37"/>
  <c r="Q1231" i="37"/>
  <c r="Q1230" i="37"/>
  <c r="Q1229" i="37"/>
  <c r="Q1228" i="37"/>
  <c r="Q1227" i="37"/>
  <c r="Q1225" i="37"/>
  <c r="Q1224" i="37"/>
  <c r="Q1223" i="37"/>
  <c r="Q1221" i="37"/>
  <c r="Q1220" i="37"/>
  <c r="Q1219" i="37"/>
  <c r="Q1218" i="37"/>
  <c r="Q1217" i="37"/>
  <c r="Q1216" i="37"/>
  <c r="Q1215" i="37"/>
  <c r="Q1214" i="37"/>
  <c r="Q1162" i="37"/>
  <c r="Q1161" i="37"/>
  <c r="Q1160" i="37"/>
  <c r="Q1156" i="37"/>
  <c r="Q1152" i="37"/>
  <c r="Q1151" i="37"/>
  <c r="Q1150" i="37"/>
  <c r="Q1141" i="37"/>
  <c r="Q1132" i="37"/>
  <c r="Q1131" i="37"/>
  <c r="Q1097" i="37"/>
  <c r="Q1096" i="37"/>
  <c r="Q1095" i="37"/>
  <c r="Q1092" i="37"/>
  <c r="Q1091" i="37"/>
  <c r="Q1033" i="37"/>
  <c r="Q1032" i="37"/>
  <c r="Q1031" i="37"/>
  <c r="Q1028" i="37"/>
  <c r="Q1027" i="37"/>
  <c r="Q1007" i="37"/>
  <c r="Q1006" i="37"/>
  <c r="Q1004" i="37"/>
  <c r="Q964" i="37"/>
  <c r="Q952" i="37"/>
  <c r="Q902" i="37"/>
  <c r="Q901" i="37"/>
  <c r="Q900" i="37"/>
  <c r="Q896" i="37"/>
  <c r="Q895" i="37"/>
  <c r="Q894" i="37"/>
  <c r="Q885" i="37"/>
  <c r="Q875" i="37"/>
  <c r="Q873" i="37"/>
  <c r="Q854" i="37"/>
  <c r="Q838" i="37"/>
  <c r="Q837" i="37"/>
  <c r="Q836" i="37"/>
  <c r="Q833" i="37"/>
  <c r="Q832" i="37"/>
  <c r="Q831" i="37"/>
  <c r="Q819" i="37"/>
  <c r="Q808" i="37"/>
  <c r="Q807" i="37"/>
  <c r="Q771" i="37"/>
  <c r="Q770" i="37"/>
  <c r="Q769" i="37"/>
  <c r="Q766" i="37"/>
  <c r="Q765" i="37"/>
  <c r="Q753" i="37"/>
  <c r="Q708" i="37"/>
  <c r="Q707" i="37"/>
  <c r="Q706" i="37"/>
  <c r="Q703" i="37"/>
  <c r="Q702" i="37"/>
  <c r="Q690" i="37"/>
  <c r="Q642" i="37"/>
  <c r="Q641" i="37"/>
  <c r="Q640" i="37"/>
  <c r="Q637" i="37"/>
  <c r="Q636" i="37"/>
  <c r="Q635" i="37"/>
  <c r="Q634" i="37"/>
  <c r="Q612" i="37"/>
  <c r="Q576" i="37"/>
  <c r="Q575" i="37"/>
  <c r="Q574" i="37"/>
  <c r="Q571" i="37"/>
  <c r="Q570" i="37"/>
  <c r="Q566" i="37"/>
  <c r="Q565" i="37"/>
  <c r="Q556" i="37"/>
  <c r="Q510" i="37"/>
  <c r="Q509" i="37"/>
  <c r="Q508" i="37"/>
  <c r="Q505" i="37"/>
  <c r="Q504" i="37"/>
  <c r="Q503" i="37"/>
  <c r="Q491" i="37"/>
  <c r="Q461" i="37"/>
  <c r="Q457" i="37"/>
  <c r="Q444" i="37"/>
  <c r="Q443" i="37"/>
  <c r="Q442" i="37"/>
  <c r="Q439" i="37"/>
  <c r="Q438" i="37"/>
  <c r="Q437" i="37"/>
  <c r="Q425" i="37"/>
  <c r="Q406" i="37"/>
  <c r="Q405" i="37"/>
  <c r="Q404" i="37"/>
  <c r="Q372" i="37"/>
  <c r="Q371" i="37"/>
  <c r="Q370" i="37"/>
  <c r="Q369" i="37"/>
  <c r="Q368" i="37"/>
  <c r="Q360" i="37"/>
  <c r="Q358" i="37"/>
  <c r="Q355" i="37"/>
  <c r="Q345" i="37"/>
  <c r="Q344" i="37"/>
  <c r="Q341" i="37"/>
  <c r="Q339" i="37"/>
  <c r="Q337" i="37"/>
  <c r="Q335" i="37"/>
  <c r="Q334" i="37"/>
  <c r="Q333" i="37"/>
  <c r="Q332" i="37"/>
  <c r="Q330" i="37"/>
  <c r="Q329" i="37"/>
  <c r="Q328" i="37"/>
  <c r="Q327" i="37"/>
  <c r="Q326" i="37"/>
  <c r="Q325" i="37"/>
  <c r="Q324" i="37"/>
  <c r="Q316" i="37"/>
  <c r="Q309" i="37"/>
  <c r="Q308" i="37"/>
  <c r="Q307" i="37"/>
  <c r="Q305" i="37"/>
  <c r="Q304" i="37"/>
  <c r="Q303" i="37"/>
  <c r="Q302" i="37"/>
  <c r="Q301" i="37"/>
  <c r="Q300" i="37"/>
  <c r="Q299" i="37"/>
  <c r="Q298" i="37"/>
  <c r="Q297" i="37"/>
  <c r="Q296" i="37"/>
  <c r="Q295" i="37"/>
  <c r="Q294" i="37"/>
  <c r="Q291" i="37"/>
  <c r="Q279" i="37"/>
  <c r="Q247" i="37"/>
  <c r="Q246" i="37"/>
  <c r="Q245" i="37"/>
  <c r="Q242" i="37"/>
  <c r="Q241" i="37"/>
  <c r="Q226" i="37"/>
  <c r="Q225" i="37"/>
  <c r="Q224" i="37"/>
  <c r="Q223" i="37"/>
  <c r="Q222" i="37"/>
  <c r="Q221" i="37"/>
  <c r="Q220" i="37"/>
  <c r="Q219" i="37"/>
  <c r="Q217" i="37"/>
  <c r="Q216" i="37"/>
  <c r="Q215" i="37"/>
  <c r="Q213" i="37"/>
  <c r="Q212" i="37"/>
  <c r="Q211" i="37"/>
  <c r="Q210" i="37"/>
  <c r="Q209" i="37"/>
  <c r="Q208" i="37"/>
  <c r="Q207" i="37"/>
  <c r="Q206" i="37"/>
  <c r="Q205" i="37"/>
  <c r="Q204" i="37"/>
  <c r="Q203" i="37"/>
  <c r="Q202" i="37"/>
  <c r="Q201" i="37"/>
  <c r="Q199" i="37"/>
  <c r="Q197" i="37"/>
  <c r="Q195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73" i="37"/>
  <c r="Q172" i="37"/>
  <c r="Q171" i="37"/>
  <c r="Q170" i="37"/>
  <c r="Q169" i="37"/>
  <c r="Q160" i="37"/>
  <c r="Q159" i="37"/>
  <c r="Q158" i="37"/>
  <c r="Q156" i="37"/>
  <c r="Q155" i="37"/>
  <c r="Q153" i="37"/>
  <c r="Q149" i="37"/>
  <c r="Q148" i="37"/>
  <c r="Q147" i="37"/>
  <c r="Q145" i="37"/>
  <c r="Q144" i="37"/>
  <c r="Q143" i="37"/>
  <c r="Q142" i="37"/>
  <c r="Q141" i="37"/>
  <c r="Q140" i="37"/>
  <c r="Q139" i="37"/>
  <c r="Q138" i="37"/>
  <c r="Q137" i="37"/>
  <c r="Q111" i="37"/>
  <c r="Q110" i="37"/>
  <c r="Q109" i="37"/>
  <c r="Q107" i="37"/>
  <c r="Q106" i="37"/>
  <c r="Q105" i="37"/>
  <c r="Q101" i="37"/>
  <c r="Q100" i="37"/>
  <c r="Q99" i="37"/>
  <c r="Q98" i="37"/>
  <c r="Q84" i="37"/>
  <c r="Q83" i="37"/>
  <c r="Q82" i="37"/>
  <c r="Q77" i="37"/>
  <c r="Q76" i="37"/>
  <c r="Q75" i="37"/>
  <c r="Q72" i="37"/>
  <c r="Q70" i="37"/>
  <c r="Q66" i="37"/>
  <c r="Q65" i="37"/>
  <c r="Q64" i="37"/>
  <c r="Q62" i="37"/>
  <c r="Q61" i="37"/>
  <c r="Q60" i="37"/>
  <c r="Q59" i="37"/>
  <c r="Q58" i="37"/>
  <c r="Q56" i="37"/>
  <c r="Q55" i="37"/>
  <c r="Q54" i="37"/>
  <c r="Q53" i="37"/>
  <c r="Q52" i="37"/>
  <c r="Q51" i="37"/>
  <c r="Q50" i="37"/>
  <c r="Q49" i="37"/>
  <c r="Q33" i="37"/>
  <c r="Q32" i="37"/>
  <c r="Q31" i="37"/>
  <c r="Q29" i="37"/>
  <c r="Q28" i="37"/>
  <c r="Q27" i="37"/>
  <c r="Q26" i="37"/>
  <c r="Q25" i="37"/>
  <c r="Q24" i="37"/>
  <c r="Q23" i="37"/>
  <c r="Q22" i="37"/>
  <c r="Q21" i="37"/>
  <c r="Q20" i="37"/>
  <c r="Q19" i="37"/>
  <c r="Q18" i="37"/>
  <c r="Q17" i="37"/>
  <c r="Q16" i="37"/>
  <c r="Q15" i="37"/>
  <c r="Q14" i="37"/>
  <c r="Q1012" i="37" l="1"/>
  <c r="Q1011" i="37"/>
  <c r="Q1010" i="37"/>
  <c r="Q1009" i="37"/>
  <c r="Q1008" i="37"/>
  <c r="Q1003" i="37"/>
  <c r="Q1001" i="37"/>
  <c r="Q999" i="37"/>
  <c r="Q998" i="37"/>
  <c r="Q997" i="37"/>
  <c r="Q996" i="37"/>
  <c r="Q995" i="37"/>
  <c r="Q994" i="37"/>
  <c r="Q993" i="37"/>
  <c r="Q992" i="37"/>
  <c r="Q991" i="37"/>
  <c r="Q990" i="37"/>
  <c r="Q989" i="37"/>
  <c r="Q988" i="37"/>
  <c r="Q987" i="37"/>
  <c r="Q986" i="37"/>
  <c r="Q985" i="37"/>
  <c r="Q984" i="37"/>
  <c r="Q983" i="37"/>
  <c r="Q981" i="37"/>
  <c r="Q980" i="37"/>
  <c r="Q979" i="37"/>
  <c r="Q978" i="37"/>
  <c r="Q975" i="37"/>
  <c r="Q974" i="37"/>
  <c r="Q968" i="37"/>
  <c r="Q967" i="37"/>
  <c r="Q963" i="37"/>
  <c r="Q962" i="37"/>
  <c r="Q961" i="37"/>
  <c r="Q960" i="37"/>
  <c r="Q959" i="37"/>
  <c r="Q958" i="37"/>
  <c r="Q957" i="37"/>
  <c r="Q956" i="37"/>
  <c r="Q955" i="37"/>
  <c r="Q954" i="37"/>
  <c r="Q953" i="37"/>
  <c r="Q951" i="37"/>
  <c r="Q1000" i="37"/>
  <c r="Q287" i="37"/>
  <c r="Q286" i="37"/>
  <c r="Q285" i="37"/>
  <c r="Q284" i="37"/>
  <c r="Q283" i="37"/>
  <c r="Q282" i="37"/>
  <c r="Q281" i="37"/>
  <c r="Q278" i="37"/>
  <c r="Q276" i="37"/>
  <c r="Q274" i="37"/>
  <c r="Q273" i="37"/>
  <c r="Q272" i="37"/>
  <c r="Q271" i="37"/>
  <c r="Q270" i="37"/>
  <c r="Q269" i="37"/>
  <c r="Q268" i="37"/>
  <c r="Q267" i="37"/>
  <c r="Q266" i="37"/>
  <c r="Q265" i="37"/>
  <c r="Q264" i="37"/>
  <c r="Q263" i="37"/>
  <c r="Q262" i="37"/>
  <c r="Q261" i="37"/>
  <c r="Q260" i="37"/>
  <c r="Q259" i="37"/>
  <c r="Q257" i="37"/>
  <c r="Q256" i="37"/>
  <c r="Q255" i="37"/>
  <c r="Q254" i="37"/>
  <c r="Q251" i="37"/>
  <c r="Q250" i="37"/>
  <c r="Q244" i="37"/>
  <c r="Q243" i="37"/>
  <c r="Q240" i="37"/>
  <c r="Q239" i="37"/>
  <c r="Q238" i="37"/>
  <c r="Q237" i="37"/>
  <c r="Q236" i="37"/>
  <c r="Q235" i="37"/>
  <c r="Q234" i="37"/>
  <c r="Q233" i="37"/>
  <c r="Q232" i="37"/>
  <c r="Q231" i="37"/>
  <c r="Q230" i="37"/>
  <c r="Q229" i="37"/>
  <c r="Q275" i="37"/>
  <c r="X2152" i="157"/>
  <c r="Q1137" i="37"/>
  <c r="Q1136" i="37"/>
  <c r="Q1135" i="37"/>
  <c r="Q1134" i="37"/>
  <c r="Q1133" i="37"/>
  <c r="Q1129" i="37"/>
  <c r="Q1128" i="37"/>
  <c r="Q1127" i="37"/>
  <c r="Q1126" i="37"/>
  <c r="Q1124" i="37"/>
  <c r="Q1123" i="37"/>
  <c r="Q1122" i="37"/>
  <c r="Q1121" i="37"/>
  <c r="Q1120" i="37"/>
  <c r="Q1119" i="37"/>
  <c r="Q1118" i="37"/>
  <c r="Q1117" i="37"/>
  <c r="Q1116" i="37"/>
  <c r="Q1115" i="37"/>
  <c r="Q1114" i="37"/>
  <c r="Q1113" i="37"/>
  <c r="Q1112" i="37"/>
  <c r="Q1111" i="37"/>
  <c r="Q1110" i="37"/>
  <c r="Q1109" i="37"/>
  <c r="Q1107" i="37"/>
  <c r="Q1106" i="37"/>
  <c r="Q1105" i="37"/>
  <c r="Q1104" i="37"/>
  <c r="Q1101" i="37"/>
  <c r="Q1100" i="37"/>
  <c r="Q1094" i="37"/>
  <c r="Q1093" i="37"/>
  <c r="Q1090" i="37"/>
  <c r="Q1089" i="37"/>
  <c r="Q1088" i="37"/>
  <c r="Q1087" i="37"/>
  <c r="Q1086" i="37"/>
  <c r="Q1085" i="37"/>
  <c r="Q1084" i="37"/>
  <c r="Q1083" i="37"/>
  <c r="Q1082" i="37"/>
  <c r="Q1081" i="37"/>
  <c r="Q1080" i="37"/>
  <c r="Q1079" i="37"/>
  <c r="Q1078" i="37"/>
  <c r="Q1125" i="37"/>
  <c r="Q1075" i="37"/>
  <c r="Q1074" i="37"/>
  <c r="Q1073" i="37"/>
  <c r="Q1072" i="37"/>
  <c r="Q1071" i="37"/>
  <c r="Q1070" i="37"/>
  <c r="Q1069" i="37"/>
  <c r="Q1067" i="37"/>
  <c r="Q1066" i="37"/>
  <c r="Q1065" i="37"/>
  <c r="Q1064" i="37"/>
  <c r="Q1062" i="37"/>
  <c r="Q1061" i="37"/>
  <c r="Q1060" i="37"/>
  <c r="Q1059" i="37"/>
  <c r="Q1058" i="37"/>
  <c r="Q1057" i="37"/>
  <c r="Q1056" i="37"/>
  <c r="Q1055" i="37"/>
  <c r="Q1054" i="37"/>
  <c r="Q1053" i="37"/>
  <c r="Q1052" i="37"/>
  <c r="Q1051" i="37"/>
  <c r="Q1050" i="37"/>
  <c r="Q1049" i="37"/>
  <c r="Q1048" i="37"/>
  <c r="Q1047" i="37"/>
  <c r="Q1046" i="37"/>
  <c r="Q1045" i="37"/>
  <c r="Q1043" i="37"/>
  <c r="Q1042" i="37"/>
  <c r="Q1041" i="37"/>
  <c r="Q1040" i="37"/>
  <c r="Q1037" i="37"/>
  <c r="Q1036" i="37"/>
  <c r="Q1030" i="37"/>
  <c r="Q1029" i="37"/>
  <c r="Q1026" i="37"/>
  <c r="Q1025" i="37"/>
  <c r="Q1024" i="37"/>
  <c r="Q1023" i="37"/>
  <c r="Q1022" i="37"/>
  <c r="Q1021" i="37"/>
  <c r="Q1020" i="37"/>
  <c r="Q1019" i="37"/>
  <c r="Q1018" i="37"/>
  <c r="Q1017" i="37"/>
  <c r="Q1016" i="37"/>
  <c r="Q1015" i="37"/>
  <c r="Q1063" i="37"/>
  <c r="Q948" i="37"/>
  <c r="Q947" i="37"/>
  <c r="Q946" i="37"/>
  <c r="Q945" i="37"/>
  <c r="Q944" i="37"/>
  <c r="Q943" i="37"/>
  <c r="Q942" i="37"/>
  <c r="Q940" i="37"/>
  <c r="Q939" i="37"/>
  <c r="Q938" i="37"/>
  <c r="Q937" i="37"/>
  <c r="Q935" i="37"/>
  <c r="Q934" i="37"/>
  <c r="Q933" i="37"/>
  <c r="Q932" i="37"/>
  <c r="Q931" i="37"/>
  <c r="Q930" i="37"/>
  <c r="Q929" i="37"/>
  <c r="Q928" i="37"/>
  <c r="Q927" i="37"/>
  <c r="Q926" i="37"/>
  <c r="Q925" i="37"/>
  <c r="Q924" i="37"/>
  <c r="Q923" i="37"/>
  <c r="Q922" i="37"/>
  <c r="Q921" i="37"/>
  <c r="Q920" i="37"/>
  <c r="Q919" i="37"/>
  <c r="Q917" i="37"/>
  <c r="Q916" i="37"/>
  <c r="Q915" i="37"/>
  <c r="Q914" i="37"/>
  <c r="Q911" i="37"/>
  <c r="Q910" i="37"/>
  <c r="Q904" i="37"/>
  <c r="Q903" i="37"/>
  <c r="Q899" i="37"/>
  <c r="Q898" i="37"/>
  <c r="Q897" i="37"/>
  <c r="Q893" i="37"/>
  <c r="Q892" i="37"/>
  <c r="Q891" i="37"/>
  <c r="Q890" i="37"/>
  <c r="Q889" i="37"/>
  <c r="Q888" i="37"/>
  <c r="Q887" i="37"/>
  <c r="Q886" i="37"/>
  <c r="Q884" i="37"/>
  <c r="Q936" i="37"/>
  <c r="Q881" i="37"/>
  <c r="Q880" i="37"/>
  <c r="Q879" i="37"/>
  <c r="Q878" i="37"/>
  <c r="Q877" i="37"/>
  <c r="Q876" i="37"/>
  <c r="Q874" i="37"/>
  <c r="Q871" i="37"/>
  <c r="Q870" i="37"/>
  <c r="Q869" i="37"/>
  <c r="Q868" i="37"/>
  <c r="Q866" i="37"/>
  <c r="Q865" i="37"/>
  <c r="Q864" i="37"/>
  <c r="Q863" i="37"/>
  <c r="Q862" i="37"/>
  <c r="Q861" i="37"/>
  <c r="Q860" i="37"/>
  <c r="Q859" i="37"/>
  <c r="Q858" i="37"/>
  <c r="Q857" i="37"/>
  <c r="Q856" i="37"/>
  <c r="Q855" i="37"/>
  <c r="Q853" i="37"/>
  <c r="Q852" i="37"/>
  <c r="Q851" i="37"/>
  <c r="Q850" i="37"/>
  <c r="Q848" i="37"/>
  <c r="Q847" i="37"/>
  <c r="Q846" i="37"/>
  <c r="Q845" i="37"/>
  <c r="Q842" i="37"/>
  <c r="Q841" i="37"/>
  <c r="Q835" i="37"/>
  <c r="Q834" i="37"/>
  <c r="Q830" i="37"/>
  <c r="Q829" i="37"/>
  <c r="Q828" i="37"/>
  <c r="Q827" i="37"/>
  <c r="Q826" i="37"/>
  <c r="Q825" i="37"/>
  <c r="Q824" i="37"/>
  <c r="Q823" i="37"/>
  <c r="Q822" i="37"/>
  <c r="Q821" i="37"/>
  <c r="Q820" i="37"/>
  <c r="Q818" i="37"/>
  <c r="Q867" i="37"/>
  <c r="Q815" i="37"/>
  <c r="Q814" i="37"/>
  <c r="Q813" i="37"/>
  <c r="Q812" i="37"/>
  <c r="Q811" i="37"/>
  <c r="Q810" i="37"/>
  <c r="Q809" i="37"/>
  <c r="Q805" i="37"/>
  <c r="Q804" i="37"/>
  <c r="Q803" i="37"/>
  <c r="Q802" i="37"/>
  <c r="Q800" i="37"/>
  <c r="Q799" i="37"/>
  <c r="Q798" i="37"/>
  <c r="Q797" i="37"/>
  <c r="Q796" i="37"/>
  <c r="Q795" i="37"/>
  <c r="Q794" i="37"/>
  <c r="Q793" i="37"/>
  <c r="Q792" i="37"/>
  <c r="Q791" i="37"/>
  <c r="Q790" i="37"/>
  <c r="Q789" i="37"/>
  <c r="Q788" i="37"/>
  <c r="Q787" i="37"/>
  <c r="Q786" i="37"/>
  <c r="Q785" i="37"/>
  <c r="Q784" i="37"/>
  <c r="Q783" i="37"/>
  <c r="Q781" i="37"/>
  <c r="Q780" i="37"/>
  <c r="Q779" i="37"/>
  <c r="Q778" i="37"/>
  <c r="Q775" i="37"/>
  <c r="Q774" i="37"/>
  <c r="Q768" i="37"/>
  <c r="Q767" i="37"/>
  <c r="Q764" i="37"/>
  <c r="Q763" i="37"/>
  <c r="Q762" i="37"/>
  <c r="Q761" i="37"/>
  <c r="Q760" i="37"/>
  <c r="Q759" i="37"/>
  <c r="Q758" i="37"/>
  <c r="Q757" i="37"/>
  <c r="Q756" i="37"/>
  <c r="Q755" i="37"/>
  <c r="Q754" i="37"/>
  <c r="Q752" i="37"/>
  <c r="Q801" i="37"/>
  <c r="Q619" i="37"/>
  <c r="Q618" i="37"/>
  <c r="Q617" i="37"/>
  <c r="Q616" i="37"/>
  <c r="Q615" i="37"/>
  <c r="Q614" i="37"/>
  <c r="Q613" i="37"/>
  <c r="Q610" i="37"/>
  <c r="Q609" i="37"/>
  <c r="Q608" i="37"/>
  <c r="Q607" i="37"/>
  <c r="Q605" i="37"/>
  <c r="Q604" i="37"/>
  <c r="Q603" i="37"/>
  <c r="Q602" i="37"/>
  <c r="Q601" i="37"/>
  <c r="Q600" i="37"/>
  <c r="Q599" i="37"/>
  <c r="Q598" i="37"/>
  <c r="Q597" i="37"/>
  <c r="Q596" i="37"/>
  <c r="Q595" i="37"/>
  <c r="Q594" i="37"/>
  <c r="Q593" i="37"/>
  <c r="Q592" i="37"/>
  <c r="Q591" i="37"/>
  <c r="Q590" i="37"/>
  <c r="Q589" i="37"/>
  <c r="Q588" i="37"/>
  <c r="Q586" i="37"/>
  <c r="Q585" i="37"/>
  <c r="Q584" i="37"/>
  <c r="Q583" i="37"/>
  <c r="Q580" i="37"/>
  <c r="Q579" i="37"/>
  <c r="Q573" i="37"/>
  <c r="Q572" i="37"/>
  <c r="Q569" i="37"/>
  <c r="Q568" i="37"/>
  <c r="Q567" i="37"/>
  <c r="Q564" i="37"/>
  <c r="Q563" i="37"/>
  <c r="Q562" i="37"/>
  <c r="Q561" i="37"/>
  <c r="Q560" i="37"/>
  <c r="Q559" i="37"/>
  <c r="Q558" i="37"/>
  <c r="Q557" i="37"/>
  <c r="Q555" i="37"/>
  <c r="Q606" i="37"/>
  <c r="Q487" i="37"/>
  <c r="Q486" i="37"/>
  <c r="Q485" i="37"/>
  <c r="Q484" i="37"/>
  <c r="Q483" i="37"/>
  <c r="Q482" i="37"/>
  <c r="Q481" i="37"/>
  <c r="Q479" i="37"/>
  <c r="Q478" i="37"/>
  <c r="Q477" i="37"/>
  <c r="Q476" i="37"/>
  <c r="Q474" i="37"/>
  <c r="Q472" i="37"/>
  <c r="Q471" i="37"/>
  <c r="Q470" i="37"/>
  <c r="Q469" i="37"/>
  <c r="Q468" i="37"/>
  <c r="Q467" i="37"/>
  <c r="Q466" i="37"/>
  <c r="Q465" i="37"/>
  <c r="Q464" i="37"/>
  <c r="Q463" i="37"/>
  <c r="Q462" i="37"/>
  <c r="Q460" i="37"/>
  <c r="Q459" i="37"/>
  <c r="Q458" i="37"/>
  <c r="Q456" i="37"/>
  <c r="Q454" i="37"/>
  <c r="Q453" i="37"/>
  <c r="Q452" i="37"/>
  <c r="Q451" i="37"/>
  <c r="Q448" i="37"/>
  <c r="Q447" i="37"/>
  <c r="Q441" i="37"/>
  <c r="Q440" i="37"/>
  <c r="Q436" i="37"/>
  <c r="Q435" i="37"/>
  <c r="Q434" i="37"/>
  <c r="Q433" i="37"/>
  <c r="Q432" i="37"/>
  <c r="Q431" i="37"/>
  <c r="Q430" i="37"/>
  <c r="Q429" i="37"/>
  <c r="Q428" i="37"/>
  <c r="Q427" i="37"/>
  <c r="Q426" i="37"/>
  <c r="Q424" i="37"/>
  <c r="Q475" i="37"/>
  <c r="Q455" i="37"/>
  <c r="Q421" i="37"/>
  <c r="Q420" i="37"/>
  <c r="Q419" i="37"/>
  <c r="Q418" i="37"/>
  <c r="Q417" i="37"/>
  <c r="Q416" i="37"/>
  <c r="Q415" i="37"/>
  <c r="Q414" i="37"/>
  <c r="Q412" i="37"/>
  <c r="Q411" i="37"/>
  <c r="Q410" i="37"/>
  <c r="Q409" i="37"/>
  <c r="Q407" i="37"/>
  <c r="Q403" i="37"/>
  <c r="Q402" i="37"/>
  <c r="Q401" i="37"/>
  <c r="Q400" i="37"/>
  <c r="Q399" i="37"/>
  <c r="Q398" i="37"/>
  <c r="Q397" i="37"/>
  <c r="Q396" i="37"/>
  <c r="Q395" i="37"/>
  <c r="Q394" i="37"/>
  <c r="Q393" i="37"/>
  <c r="Q392" i="37"/>
  <c r="Q391" i="37"/>
  <c r="Q390" i="37"/>
  <c r="Q389" i="37"/>
  <c r="Q388" i="37"/>
  <c r="Q387" i="37"/>
  <c r="Q385" i="37"/>
  <c r="Q384" i="37"/>
  <c r="Q383" i="37"/>
  <c r="Q382" i="37"/>
  <c r="Q380" i="37"/>
  <c r="Q379" i="37"/>
  <c r="Q373" i="37"/>
  <c r="Q367" i="37"/>
  <c r="Q366" i="37"/>
  <c r="Q365" i="37"/>
  <c r="Q364" i="37"/>
  <c r="Q363" i="37"/>
  <c r="Q362" i="37"/>
  <c r="Q361" i="37"/>
  <c r="Q359" i="37"/>
  <c r="Q357" i="37"/>
  <c r="Q356" i="37"/>
  <c r="Q354" i="37"/>
  <c r="Q353" i="37"/>
  <c r="Q214" i="37"/>
  <c r="Q200" i="37"/>
  <c r="Q198" i="37"/>
  <c r="Q196" i="37"/>
  <c r="Q166" i="37"/>
  <c r="Q165" i="37"/>
  <c r="Q164" i="37"/>
  <c r="Q163" i="37"/>
  <c r="Q162" i="37"/>
  <c r="Q161" i="37"/>
  <c r="Q154" i="37"/>
  <c r="Q151" i="37"/>
  <c r="Q150" i="37"/>
  <c r="Q136" i="37"/>
  <c r="Q135" i="37"/>
  <c r="Q134" i="37"/>
  <c r="Q133" i="37"/>
  <c r="Q132" i="37"/>
  <c r="Q131" i="37"/>
  <c r="Q130" i="37"/>
  <c r="Q129" i="37"/>
  <c r="Q1298" i="37" s="1"/>
  <c r="Q128" i="37"/>
  <c r="Q127" i="37"/>
  <c r="Q126" i="37"/>
  <c r="Q125" i="37"/>
  <c r="Q124" i="37"/>
  <c r="Q123" i="37"/>
  <c r="Q121" i="37"/>
  <c r="Q120" i="37"/>
  <c r="Q119" i="37"/>
  <c r="Q118" i="37"/>
  <c r="Q115" i="37"/>
  <c r="Q114" i="37"/>
  <c r="Q108" i="37"/>
  <c r="Q104" i="37"/>
  <c r="Q103" i="37"/>
  <c r="Q102" i="37"/>
  <c r="Q97" i="37"/>
  <c r="Q96" i="37"/>
  <c r="Q95" i="37"/>
  <c r="Q94" i="37"/>
  <c r="Q93" i="37"/>
  <c r="Q1260" i="37" s="1"/>
  <c r="Q92" i="37"/>
  <c r="Q91" i="37"/>
  <c r="Q90" i="37"/>
  <c r="Q89" i="37"/>
  <c r="Q88" i="37"/>
  <c r="Q973" i="37" l="1"/>
  <c r="Q258" i="37"/>
  <c r="Q982" i="37"/>
  <c r="Q782" i="37"/>
  <c r="Q587" i="37"/>
  <c r="Q918" i="37"/>
  <c r="Q840" i="37"/>
  <c r="Q1108" i="37"/>
  <c r="Q849" i="37"/>
  <c r="Q1035" i="37"/>
  <c r="Q909" i="37"/>
  <c r="Q446" i="37"/>
  <c r="Q773" i="37"/>
  <c r="Q1044" i="37"/>
  <c r="X1237" i="157"/>
  <c r="Q408" i="37"/>
  <c r="Q577" i="37"/>
  <c r="Q578" i="37"/>
  <c r="Q1034" i="37"/>
  <c r="Q386" i="37"/>
  <c r="Q113" i="37"/>
  <c r="Q1099" i="37"/>
  <c r="Q122" i="37"/>
  <c r="Q378" i="37"/>
  <c r="Q168" i="37"/>
  <c r="Q152" i="37"/>
  <c r="Q218" i="37"/>
  <c r="Q249" i="37"/>
  <c r="Q950" i="37" l="1"/>
  <c r="Q248" i="37"/>
  <c r="Q1130" i="37"/>
  <c r="Q1098" i="37"/>
  <c r="Q377" i="37"/>
  <c r="Q611" i="37"/>
  <c r="Q941" i="37"/>
  <c r="Q277" i="37"/>
  <c r="Q908" i="37"/>
  <c r="Q167" i="37"/>
  <c r="Q445" i="37"/>
  <c r="Q772" i="37"/>
  <c r="Q1002" i="37"/>
  <c r="Q280" i="37"/>
  <c r="Q228" i="37"/>
  <c r="Q112" i="37"/>
  <c r="Q839" i="37"/>
  <c r="Q1077" i="37" l="1"/>
  <c r="Q1076" i="37" s="1"/>
  <c r="Q554" i="37"/>
  <c r="Q553" i="37" s="1"/>
  <c r="Q413" i="37"/>
  <c r="Q883" i="37"/>
  <c r="Q882" i="37" s="1"/>
  <c r="Q1068" i="37"/>
  <c r="Q1014" i="37"/>
  <c r="Q227" i="37"/>
  <c r="Q352" i="37"/>
  <c r="Q806" i="37"/>
  <c r="Q751" i="37"/>
  <c r="Q423" i="37"/>
  <c r="Q480" i="37"/>
  <c r="Q1005" i="37"/>
  <c r="Q949" i="37" s="1"/>
  <c r="Q972" i="37"/>
  <c r="Q157" i="37"/>
  <c r="Q817" i="37"/>
  <c r="Q872" i="37"/>
  <c r="Q351" i="37" l="1"/>
  <c r="Q1013" i="37"/>
  <c r="Q750" i="37"/>
  <c r="Q816" i="37"/>
  <c r="Q87" i="37"/>
  <c r="Q86" i="37" s="1"/>
  <c r="Q422" i="37"/>
  <c r="W2948" i="156"/>
  <c r="Q1204" i="37"/>
  <c r="Q1203" i="37"/>
  <c r="Q1202" i="37"/>
  <c r="Q1201" i="37"/>
  <c r="Q1200" i="37"/>
  <c r="Q1199" i="37"/>
  <c r="Q1198" i="37"/>
  <c r="Q1196" i="37"/>
  <c r="Q1195" i="37"/>
  <c r="Q1194" i="37"/>
  <c r="Q1193" i="37"/>
  <c r="Q1191" i="37"/>
  <c r="Q1190" i="37"/>
  <c r="Q1189" i="37"/>
  <c r="Q1188" i="37"/>
  <c r="Q1187" i="37"/>
  <c r="Q1186" i="37"/>
  <c r="Q1185" i="37"/>
  <c r="Q1184" i="37"/>
  <c r="Q1183" i="37"/>
  <c r="Q1182" i="37"/>
  <c r="Q1181" i="37"/>
  <c r="Q1180" i="37"/>
  <c r="Q1179" i="37"/>
  <c r="Q1178" i="37"/>
  <c r="Q1177" i="37"/>
  <c r="Q1176" i="37"/>
  <c r="Q1175" i="37"/>
  <c r="Q1174" i="37"/>
  <c r="Q1172" i="37"/>
  <c r="Q1171" i="37"/>
  <c r="Q1170" i="37"/>
  <c r="Q1169" i="37"/>
  <c r="Q1166" i="37"/>
  <c r="Q1165" i="37"/>
  <c r="Q1159" i="37"/>
  <c r="Q1158" i="37"/>
  <c r="Q1155" i="37"/>
  <c r="Q1154" i="37"/>
  <c r="Q1153" i="37"/>
  <c r="Q1149" i="37"/>
  <c r="Q1148" i="37"/>
  <c r="Q1147" i="37"/>
  <c r="Q1146" i="37"/>
  <c r="Q1145" i="37"/>
  <c r="Q1144" i="37"/>
  <c r="Q1143" i="37"/>
  <c r="Q1142" i="37"/>
  <c r="Q1140" i="37"/>
  <c r="Q749" i="37"/>
  <c r="Q748" i="37"/>
  <c r="Q747" i="37"/>
  <c r="Q746" i="37"/>
  <c r="Q745" i="37"/>
  <c r="Q744" i="37"/>
  <c r="Q742" i="37"/>
  <c r="Q741" i="37"/>
  <c r="Q740" i="37"/>
  <c r="Q739" i="37"/>
  <c r="Q737" i="37"/>
  <c r="Q736" i="37"/>
  <c r="Q735" i="37"/>
  <c r="Q734" i="37"/>
  <c r="Q733" i="37"/>
  <c r="Q732" i="37"/>
  <c r="Q731" i="37"/>
  <c r="Q730" i="37"/>
  <c r="Q729" i="37"/>
  <c r="Q728" i="37"/>
  <c r="Q727" i="37"/>
  <c r="Q726" i="37"/>
  <c r="Q725" i="37"/>
  <c r="Q724" i="37"/>
  <c r="Q723" i="37"/>
  <c r="Q722" i="37"/>
  <c r="Q721" i="37"/>
  <c r="Q720" i="37"/>
  <c r="Q718" i="37"/>
  <c r="Q717" i="37"/>
  <c r="Q716" i="37"/>
  <c r="Q715" i="37"/>
  <c r="Q712" i="37"/>
  <c r="Q711" i="37"/>
  <c r="Q705" i="37"/>
  <c r="Q704" i="37"/>
  <c r="Q701" i="37"/>
  <c r="Q700" i="37"/>
  <c r="Q699" i="37"/>
  <c r="Q698" i="37"/>
  <c r="Q697" i="37"/>
  <c r="Q696" i="37"/>
  <c r="Q695" i="37"/>
  <c r="Q694" i="37"/>
  <c r="Q693" i="37"/>
  <c r="Q692" i="37"/>
  <c r="Q691" i="37"/>
  <c r="Q689" i="37"/>
  <c r="Q738" i="37"/>
  <c r="Q686" i="37"/>
  <c r="Q685" i="37"/>
  <c r="Q684" i="37"/>
  <c r="Q683" i="37"/>
  <c r="Q682" i="37"/>
  <c r="Q681" i="37"/>
  <c r="Q680" i="37"/>
  <c r="Q678" i="37"/>
  <c r="Q677" i="37"/>
  <c r="Q676" i="37"/>
  <c r="Q675" i="37"/>
  <c r="Q673" i="37"/>
  <c r="Q672" i="37"/>
  <c r="Q671" i="37"/>
  <c r="Q670" i="37"/>
  <c r="Q669" i="37"/>
  <c r="Q668" i="37"/>
  <c r="Q667" i="37"/>
  <c r="Q666" i="37"/>
  <c r="Q665" i="37"/>
  <c r="Q664" i="37"/>
  <c r="Q663" i="37"/>
  <c r="Q662" i="37"/>
  <c r="Q661" i="37"/>
  <c r="Q660" i="37"/>
  <c r="Q659" i="37"/>
  <c r="Q658" i="37"/>
  <c r="Q657" i="37"/>
  <c r="Q656" i="37"/>
  <c r="Q1294" i="37" s="1"/>
  <c r="Q655" i="37"/>
  <c r="Q653" i="37"/>
  <c r="Q1291" i="37" s="1"/>
  <c r="Q652" i="37"/>
  <c r="Q651" i="37"/>
  <c r="Q650" i="37"/>
  <c r="Q649" i="37"/>
  <c r="Q646" i="37"/>
  <c r="Q645" i="37"/>
  <c r="Q639" i="37"/>
  <c r="Q638" i="37"/>
  <c r="Q633" i="37"/>
  <c r="Q632" i="37"/>
  <c r="Q631" i="37"/>
  <c r="Q630" i="37"/>
  <c r="Q629" i="37"/>
  <c r="Q628" i="37"/>
  <c r="Q627" i="37"/>
  <c r="Q626" i="37"/>
  <c r="Q625" i="37"/>
  <c r="Q624" i="37"/>
  <c r="Q623" i="37"/>
  <c r="Q622" i="37"/>
  <c r="Q674" i="37"/>
  <c r="Q552" i="37"/>
  <c r="Q551" i="37"/>
  <c r="Q550" i="37"/>
  <c r="Q549" i="37"/>
  <c r="Q548" i="37"/>
  <c r="Q547" i="37"/>
  <c r="Q546" i="37"/>
  <c r="Q545" i="37"/>
  <c r="Q543" i="37"/>
  <c r="Q542" i="37"/>
  <c r="Q541" i="37"/>
  <c r="Q540" i="37"/>
  <c r="Q538" i="37"/>
  <c r="Q537" i="37"/>
  <c r="Q536" i="37"/>
  <c r="Q535" i="37"/>
  <c r="Q534" i="37"/>
  <c r="Q533" i="37"/>
  <c r="Q532" i="37"/>
  <c r="Q531" i="37"/>
  <c r="Q530" i="37"/>
  <c r="Q529" i="37"/>
  <c r="Q528" i="37"/>
  <c r="Q527" i="37"/>
  <c r="Q526" i="37"/>
  <c r="Q525" i="37"/>
  <c r="Q524" i="37"/>
  <c r="Q523" i="37"/>
  <c r="Q522" i="37"/>
  <c r="Q520" i="37"/>
  <c r="Q519" i="37"/>
  <c r="Q518" i="37"/>
  <c r="Q517" i="37"/>
  <c r="Q514" i="37"/>
  <c r="Q513" i="37"/>
  <c r="Q507" i="37"/>
  <c r="Q506" i="37"/>
  <c r="Q502" i="37"/>
  <c r="Q501" i="37"/>
  <c r="Q500" i="37"/>
  <c r="Q499" i="37"/>
  <c r="Q498" i="37"/>
  <c r="Q497" i="37"/>
  <c r="Q496" i="37"/>
  <c r="Q495" i="37"/>
  <c r="Q494" i="37"/>
  <c r="Q493" i="37"/>
  <c r="Q492" i="37"/>
  <c r="Q490" i="37"/>
  <c r="Q539" i="37"/>
  <c r="Q350" i="37"/>
  <c r="Q349" i="37"/>
  <c r="Q348" i="37"/>
  <c r="Q347" i="37"/>
  <c r="Q346" i="37"/>
  <c r="Q342" i="37"/>
  <c r="Q340" i="37"/>
  <c r="Q336" i="37"/>
  <c r="Q331" i="37"/>
  <c r="Q323" i="37"/>
  <c r="Q322" i="37"/>
  <c r="Q321" i="37"/>
  <c r="Q320" i="37"/>
  <c r="Q318" i="37"/>
  <c r="Q317" i="37"/>
  <c r="Q315" i="37"/>
  <c r="Q312" i="37"/>
  <c r="Q306" i="37"/>
  <c r="Q293" i="37"/>
  <c r="Q292" i="37"/>
  <c r="Q290" i="37"/>
  <c r="Q338" i="37"/>
  <c r="Q85" i="37"/>
  <c r="Q81" i="37"/>
  <c r="Q80" i="37"/>
  <c r="Q79" i="37"/>
  <c r="Q78" i="37"/>
  <c r="Q73" i="37"/>
  <c r="Q71" i="37"/>
  <c r="Q68" i="37"/>
  <c r="Q67" i="37"/>
  <c r="Q63" i="37"/>
  <c r="Q57" i="37"/>
  <c r="Q48" i="37"/>
  <c r="Q47" i="37"/>
  <c r="Q46" i="37"/>
  <c r="Q45" i="37"/>
  <c r="Q43" i="37"/>
  <c r="Q42" i="37"/>
  <c r="Q41" i="37"/>
  <c r="Q40" i="37"/>
  <c r="Q37" i="37"/>
  <c r="Q36" i="37"/>
  <c r="Q30" i="37"/>
  <c r="Q13" i="37"/>
  <c r="Q12" i="37"/>
  <c r="Q11" i="37"/>
  <c r="Q10" i="37"/>
  <c r="Q1251" i="37"/>
  <c r="Q1249" i="37"/>
  <c r="Q1248" i="37"/>
  <c r="Q1247" i="37"/>
  <c r="Q1334" i="37" s="1"/>
  <c r="Q1246" i="37"/>
  <c r="Q1241" i="37"/>
  <c r="Q1237" i="37"/>
  <c r="Q1236" i="37"/>
  <c r="Q1232" i="37"/>
  <c r="Q1222" i="37"/>
  <c r="Q1308" i="37" s="1"/>
  <c r="Q1213" i="37"/>
  <c r="Q1210" i="37"/>
  <c r="Q1209" i="37"/>
  <c r="Q1208" i="37"/>
  <c r="Q1207" i="37"/>
  <c r="Q1284" i="37" l="1"/>
  <c r="Q654" i="37"/>
  <c r="Q719" i="37"/>
  <c r="Q710" i="37"/>
  <c r="Q311" i="37"/>
  <c r="Q319" i="37"/>
  <c r="Q521" i="37"/>
  <c r="Q1255" i="37"/>
  <c r="AA376" i="156"/>
  <c r="Q1336" i="37"/>
  <c r="Q1256" i="37"/>
  <c r="Q1323" i="37"/>
  <c r="Q1318" i="37"/>
  <c r="Q1339" i="37"/>
  <c r="Q1322" i="37"/>
  <c r="Q1254" i="37"/>
  <c r="Q1164" i="37"/>
  <c r="Q1297" i="37"/>
  <c r="Q1333" i="37"/>
  <c r="Q1257" i="37"/>
  <c r="Q1263" i="37"/>
  <c r="Q1277" i="37"/>
  <c r="Q1324" i="37" s="1"/>
  <c r="Q1289" i="37"/>
  <c r="Q1345" i="37"/>
  <c r="Q1258" i="37"/>
  <c r="Q1264" i="37"/>
  <c r="Q1290" i="37"/>
  <c r="Q1283" i="37"/>
  <c r="Q1293" i="37"/>
  <c r="Q1307" i="37"/>
  <c r="Q1295" i="37"/>
  <c r="Q1342" i="37"/>
  <c r="Q1261" i="37"/>
  <c r="Q1287" i="37"/>
  <c r="Q1296" i="37"/>
  <c r="Q1335" i="37"/>
  <c r="Q1262" i="37"/>
  <c r="Q1288" i="37"/>
  <c r="Q1206" i="37"/>
  <c r="Q1173" i="37"/>
  <c r="Q69" i="37"/>
  <c r="Q1192" i="37"/>
  <c r="Q44" i="37"/>
  <c r="Q512" i="37"/>
  <c r="Q644" i="37"/>
  <c r="Q35" i="37"/>
  <c r="Q1292" i="37" l="1"/>
  <c r="Q643" i="37"/>
  <c r="Q511" i="37"/>
  <c r="Q679" i="37"/>
  <c r="Q34" i="37"/>
  <c r="Q489" i="37"/>
  <c r="Q1282" i="37"/>
  <c r="Q1205" i="37"/>
  <c r="Q1242" i="37"/>
  <c r="Q1163" i="37"/>
  <c r="Q310" i="37"/>
  <c r="Q709" i="37"/>
  <c r="Q74" i="37" l="1"/>
  <c r="Q9" i="37"/>
  <c r="Q544" i="37"/>
  <c r="Q488" i="37" s="1"/>
  <c r="Q621" i="37"/>
  <c r="Q620" i="37" s="1"/>
  <c r="Q1281" i="37"/>
  <c r="Q743" i="37"/>
  <c r="Q688" i="37"/>
  <c r="Q1197" i="37"/>
  <c r="Q1139" i="37"/>
  <c r="Q289" i="37"/>
  <c r="Q343" i="37"/>
  <c r="Q8" i="37" l="1"/>
  <c r="Q1138" i="37"/>
  <c r="Q1329" i="37"/>
  <c r="Q288" i="37"/>
  <c r="Q687" i="37"/>
  <c r="Q1253" i="37"/>
  <c r="Q1252" i="37" l="1"/>
  <c r="AC105" i="156" l="1"/>
  <c r="AB105" i="156"/>
  <c r="Z105" i="156"/>
  <c r="I807" i="156" l="1"/>
  <c r="D1226" i="37"/>
  <c r="D1312" i="37" s="1"/>
  <c r="F1226" i="37" l="1"/>
  <c r="F1312" i="37" s="1"/>
  <c r="J429" i="157"/>
  <c r="J852" i="157"/>
  <c r="J287" i="157" l="1"/>
  <c r="J314" i="157" s="1"/>
  <c r="J107" i="157" l="1"/>
  <c r="J83" i="157"/>
  <c r="J851" i="157" s="1"/>
  <c r="K83" i="157" l="1"/>
  <c r="K84" i="157"/>
  <c r="I2926" i="156"/>
  <c r="J2929" i="156" l="1"/>
  <c r="I942" i="156"/>
  <c r="I186" i="156" l="1"/>
  <c r="J185" i="156"/>
  <c r="J184" i="156"/>
  <c r="J71" i="156" l="1"/>
  <c r="Q22" i="156"/>
  <c r="R22" i="156" s="1"/>
  <c r="P22" i="156" l="1"/>
  <c r="AC2491" i="156" l="1"/>
  <c r="AB2491" i="156"/>
  <c r="Z2491" i="156"/>
  <c r="Y2491" i="156"/>
  <c r="AC2406" i="156"/>
  <c r="AB2406" i="156"/>
  <c r="Z2406" i="156"/>
  <c r="Y2406" i="156"/>
  <c r="X2406" i="156" l="1"/>
  <c r="X2491" i="156"/>
  <c r="AA2479" i="156"/>
  <c r="K1230" i="157" l="1"/>
  <c r="J977" i="156"/>
  <c r="J976" i="156"/>
  <c r="J906" i="156" l="1"/>
  <c r="O480" i="156"/>
  <c r="I480" i="156"/>
  <c r="J1953" i="157" l="1"/>
  <c r="J1952" i="157"/>
  <c r="J1951" i="157"/>
  <c r="H376" i="37"/>
  <c r="H375" i="37"/>
  <c r="H374" i="37"/>
  <c r="J1149" i="157"/>
  <c r="D376" i="37"/>
  <c r="J1148" i="157"/>
  <c r="J1147" i="157"/>
  <c r="AC2684" i="156"/>
  <c r="AB2684" i="156"/>
  <c r="Z2684" i="156"/>
  <c r="Y2684" i="156"/>
  <c r="O2942" i="156"/>
  <c r="I2942" i="156"/>
  <c r="AD2715" i="156"/>
  <c r="AC2715" i="156"/>
  <c r="AB2715" i="156"/>
  <c r="Z2715" i="156"/>
  <c r="Y2715" i="156"/>
  <c r="AE1127" i="157"/>
  <c r="AD1127" i="157"/>
  <c r="AC1127" i="157"/>
  <c r="AA1127" i="157"/>
  <c r="Z1127" i="157"/>
  <c r="P354" i="37"/>
  <c r="P1127" i="157"/>
  <c r="L1127" i="157"/>
  <c r="J1127" i="157"/>
  <c r="Y1048" i="157"/>
  <c r="X1127" i="157"/>
  <c r="H354" i="37" l="1"/>
  <c r="Z354" i="37"/>
  <c r="AA354" i="37"/>
  <c r="F374" i="37"/>
  <c r="V354" i="37"/>
  <c r="F375" i="37"/>
  <c r="F905" i="37"/>
  <c r="L354" i="37"/>
  <c r="T354" i="37"/>
  <c r="W354" i="37"/>
  <c r="F906" i="37"/>
  <c r="F354" i="37"/>
  <c r="Y354" i="37"/>
  <c r="F376" i="37"/>
  <c r="F907" i="37"/>
  <c r="Y1127" i="157"/>
  <c r="D907" i="37"/>
  <c r="D374" i="37"/>
  <c r="D906" i="37"/>
  <c r="D354" i="37"/>
  <c r="D375" i="37"/>
  <c r="D905" i="37"/>
  <c r="AB1048" i="157"/>
  <c r="AB1127" i="157" s="1"/>
  <c r="X354" i="37" l="1"/>
  <c r="U354" i="37"/>
  <c r="AB96" i="57"/>
  <c r="AA96" i="57"/>
  <c r="Z96" i="57"/>
  <c r="X96" i="57"/>
  <c r="W96" i="57"/>
  <c r="AB95" i="57"/>
  <c r="AA95" i="57"/>
  <c r="Z95" i="57"/>
  <c r="X95" i="57"/>
  <c r="W95" i="57"/>
  <c r="AB81" i="57"/>
  <c r="AA81" i="57"/>
  <c r="Z81" i="57"/>
  <c r="X81" i="57"/>
  <c r="W81" i="57"/>
  <c r="U58" i="57"/>
  <c r="U81" i="57"/>
  <c r="U96" i="57"/>
  <c r="U95" i="57"/>
  <c r="AC89" i="46"/>
  <c r="AB89" i="46"/>
  <c r="AA89" i="46"/>
  <c r="Y89" i="46"/>
  <c r="X89" i="46"/>
  <c r="AC88" i="46"/>
  <c r="AB88" i="46"/>
  <c r="AA88" i="46"/>
  <c r="Y88" i="46"/>
  <c r="X88" i="46"/>
  <c r="AC75" i="46"/>
  <c r="AB75" i="46"/>
  <c r="AA75" i="46"/>
  <c r="Y75" i="46"/>
  <c r="X75" i="46"/>
  <c r="AC49" i="46"/>
  <c r="AB49" i="46"/>
  <c r="AA49" i="46"/>
  <c r="Y49" i="46"/>
  <c r="X49" i="46"/>
  <c r="AC58" i="46"/>
  <c r="AB58" i="46"/>
  <c r="AA58" i="46"/>
  <c r="Y58" i="46"/>
  <c r="X58" i="46"/>
  <c r="V56" i="46"/>
  <c r="V55" i="46"/>
  <c r="V51" i="46"/>
  <c r="V75" i="46"/>
  <c r="V89" i="46"/>
  <c r="V88" i="46"/>
  <c r="W58" i="46" l="1"/>
  <c r="W75" i="46"/>
  <c r="W49" i="46"/>
  <c r="AB354" i="37"/>
  <c r="AA48" i="46"/>
  <c r="AA80" i="46" s="1"/>
  <c r="V49" i="46"/>
  <c r="X48" i="46"/>
  <c r="X80" i="46" s="1"/>
  <c r="V58" i="46"/>
  <c r="AB48" i="46"/>
  <c r="AB80" i="46" s="1"/>
  <c r="AC48" i="46"/>
  <c r="Y48" i="46"/>
  <c r="Y80" i="46" s="1"/>
  <c r="AC80" i="46" l="1"/>
  <c r="W48" i="46"/>
  <c r="V48" i="46"/>
  <c r="V80" i="46" s="1"/>
  <c r="AE2222" i="157"/>
  <c r="AD2222" i="157"/>
  <c r="AC2222" i="157"/>
  <c r="AA2222" i="157"/>
  <c r="Z2222" i="157"/>
  <c r="AE2190" i="157"/>
  <c r="AE2250" i="157" s="1"/>
  <c r="AD2190" i="157"/>
  <c r="AD2250" i="157" s="1"/>
  <c r="AC2190" i="157"/>
  <c r="AC2250" i="157" s="1"/>
  <c r="AA2190" i="157"/>
  <c r="AA2250" i="157" s="1"/>
  <c r="Z2190" i="157"/>
  <c r="Z2250" i="157" s="1"/>
  <c r="AE2208" i="157"/>
  <c r="AD2208" i="157"/>
  <c r="AC2208" i="157"/>
  <c r="AA2208" i="157"/>
  <c r="Z2208" i="157"/>
  <c r="X2154" i="157"/>
  <c r="AE2058" i="157"/>
  <c r="AD2058" i="157"/>
  <c r="AC2058" i="157"/>
  <c r="AA2058" i="157"/>
  <c r="Z2058" i="157"/>
  <c r="X2058" i="157"/>
  <c r="AE1909" i="157"/>
  <c r="AD1909" i="157"/>
  <c r="AC1909" i="157"/>
  <c r="AA1909" i="157"/>
  <c r="Z1909" i="157"/>
  <c r="X1909" i="157"/>
  <c r="AE1726" i="157"/>
  <c r="AD1726" i="157"/>
  <c r="AC1726" i="157"/>
  <c r="AA1726" i="157"/>
  <c r="Z1726" i="157"/>
  <c r="X1726" i="157"/>
  <c r="AE1567" i="157"/>
  <c r="AD1567" i="157"/>
  <c r="AC1567" i="157"/>
  <c r="AA1567" i="157"/>
  <c r="Z1567" i="157"/>
  <c r="X1567" i="157"/>
  <c r="AE1409" i="157"/>
  <c r="AD1409" i="157"/>
  <c r="AC1409" i="157"/>
  <c r="AA1409" i="157"/>
  <c r="Z1409" i="157"/>
  <c r="X1391" i="157"/>
  <c r="X1409" i="157"/>
  <c r="AE1260" i="157"/>
  <c r="AD1260" i="157"/>
  <c r="AC1260" i="157"/>
  <c r="AA1260" i="157"/>
  <c r="Z1260" i="157"/>
  <c r="X1244" i="157"/>
  <c r="X1239" i="157"/>
  <c r="X1260" i="157"/>
  <c r="AC888" i="157"/>
  <c r="AE870" i="157"/>
  <c r="AD870" i="157"/>
  <c r="AC870" i="157"/>
  <c r="AA870" i="157"/>
  <c r="Z870" i="157"/>
  <c r="AE855" i="157"/>
  <c r="AD855" i="157"/>
  <c r="AC855" i="157"/>
  <c r="AB855" i="157"/>
  <c r="AA855" i="157"/>
  <c r="Z855" i="157"/>
  <c r="Y855" i="157"/>
  <c r="X855" i="157"/>
  <c r="AE854" i="157"/>
  <c r="AC854" i="157"/>
  <c r="AA854" i="157"/>
  <c r="Z854" i="157"/>
  <c r="AE794" i="157"/>
  <c r="AD794" i="157"/>
  <c r="AC794" i="157"/>
  <c r="AA794" i="157"/>
  <c r="Z794" i="157"/>
  <c r="AE793" i="157"/>
  <c r="AD793" i="157"/>
  <c r="AC793" i="157"/>
  <c r="AA793" i="157"/>
  <c r="Z793" i="157"/>
  <c r="J793" i="157"/>
  <c r="AE792" i="157"/>
  <c r="AD792" i="157"/>
  <c r="AC792" i="157"/>
  <c r="AA792" i="157"/>
  <c r="Z792" i="157"/>
  <c r="AE757" i="157"/>
  <c r="AD757" i="157"/>
  <c r="AC757" i="157"/>
  <c r="AA757" i="157"/>
  <c r="Z757" i="157"/>
  <c r="X757" i="157"/>
  <c r="X686" i="157"/>
  <c r="AE686" i="157"/>
  <c r="AD686" i="157"/>
  <c r="AC686" i="157"/>
  <c r="AA686" i="157"/>
  <c r="Z686" i="157"/>
  <c r="X635" i="157"/>
  <c r="AE592" i="157"/>
  <c r="AD592" i="157"/>
  <c r="AC592" i="157"/>
  <c r="AA592" i="157"/>
  <c r="Z592" i="157"/>
  <c r="X592" i="157"/>
  <c r="AC540" i="157"/>
  <c r="AA540" i="157"/>
  <c r="Z540" i="157"/>
  <c r="AE403" i="157"/>
  <c r="AD403" i="157"/>
  <c r="AC403" i="157"/>
  <c r="AA403" i="157"/>
  <c r="Z403" i="157"/>
  <c r="X387" i="157"/>
  <c r="AE310" i="157"/>
  <c r="AD310" i="157"/>
  <c r="AC310" i="157"/>
  <c r="AA310" i="157"/>
  <c r="Z310" i="157"/>
  <c r="X310" i="157"/>
  <c r="AE177" i="157"/>
  <c r="AD177" i="157"/>
  <c r="AC177" i="157"/>
  <c r="AA177" i="157"/>
  <c r="Z177" i="157"/>
  <c r="X203" i="157"/>
  <c r="AG203" i="157"/>
  <c r="AF203" i="157"/>
  <c r="AE203" i="157"/>
  <c r="AD203" i="157"/>
  <c r="AC203" i="157"/>
  <c r="AA203" i="157"/>
  <c r="Z203" i="157"/>
  <c r="W80" i="46" l="1"/>
  <c r="AC85" i="46"/>
  <c r="Y540" i="157"/>
  <c r="Y1409" i="157"/>
  <c r="Y1567" i="157"/>
  <c r="Y1726" i="157"/>
  <c r="Y310" i="157"/>
  <c r="Y1260" i="157"/>
  <c r="X2208" i="157"/>
  <c r="X2190" i="157"/>
  <c r="X2250" i="157" s="1"/>
  <c r="X2222" i="157"/>
  <c r="X403" i="157"/>
  <c r="X540" i="157"/>
  <c r="AE795" i="157" l="1"/>
  <c r="AD795" i="157"/>
  <c r="AC795" i="157"/>
  <c r="AA795" i="157"/>
  <c r="Z795" i="157"/>
  <c r="X870" i="157"/>
  <c r="X854" i="157"/>
  <c r="X62" i="157"/>
  <c r="X58" i="157"/>
  <c r="X795" i="157"/>
  <c r="X794" i="157"/>
  <c r="X32" i="157"/>
  <c r="X793" i="157"/>
  <c r="AD3453" i="156"/>
  <c r="AC3453" i="156"/>
  <c r="AB3453" i="156"/>
  <c r="Z3453" i="156"/>
  <c r="Y3453" i="156"/>
  <c r="W3429" i="156"/>
  <c r="W3453" i="156"/>
  <c r="W3379" i="156"/>
  <c r="AD3379" i="156"/>
  <c r="AC3379" i="156"/>
  <c r="AB3379" i="156"/>
  <c r="Z3379" i="156"/>
  <c r="Y3379" i="156"/>
  <c r="W3354" i="156"/>
  <c r="W3353" i="156"/>
  <c r="W3349" i="156"/>
  <c r="W3327" i="156"/>
  <c r="AD3243" i="156"/>
  <c r="AC3243" i="156"/>
  <c r="AB3243" i="156"/>
  <c r="Z3243" i="156"/>
  <c r="Y3243" i="156"/>
  <c r="W3219" i="156"/>
  <c r="W3243" i="156"/>
  <c r="W3193" i="156"/>
  <c r="AD3089" i="156"/>
  <c r="AC3089" i="156"/>
  <c r="AB3089" i="156"/>
  <c r="Z3089" i="156"/>
  <c r="Y3089" i="156"/>
  <c r="W3089" i="156"/>
  <c r="W3032" i="156"/>
  <c r="W2931" i="156"/>
  <c r="AD2931" i="156"/>
  <c r="AC2931" i="156"/>
  <c r="AB2931" i="156"/>
  <c r="Z2931" i="156"/>
  <c r="Y2931" i="156"/>
  <c r="X3453" i="156" l="1"/>
  <c r="X2931" i="156"/>
  <c r="X3379" i="156"/>
  <c r="X3089" i="156"/>
  <c r="X3243" i="156"/>
  <c r="W2879" i="156"/>
  <c r="AD2788" i="156"/>
  <c r="AC2788" i="156"/>
  <c r="AB2788" i="156"/>
  <c r="Z2788" i="156"/>
  <c r="Y2788" i="156"/>
  <c r="W2761" i="156"/>
  <c r="W2788" i="156"/>
  <c r="W2736" i="156"/>
  <c r="AD2148" i="156"/>
  <c r="AC2148" i="156"/>
  <c r="AB2148" i="156"/>
  <c r="Z2148" i="156"/>
  <c r="Y2148" i="156"/>
  <c r="AD2703" i="156"/>
  <c r="AC2703" i="156"/>
  <c r="AB2703" i="156"/>
  <c r="Z2703" i="156"/>
  <c r="Y2703" i="156"/>
  <c r="AD2699" i="156"/>
  <c r="AC2699" i="156"/>
  <c r="AB2699" i="156"/>
  <c r="Z2699" i="156"/>
  <c r="Y2699" i="156"/>
  <c r="AD2693" i="156"/>
  <c r="AC2693" i="156"/>
  <c r="AB2693" i="156"/>
  <c r="Z2693" i="156"/>
  <c r="Y2693" i="156"/>
  <c r="AD2683" i="156"/>
  <c r="AC2683" i="156"/>
  <c r="AB2683" i="156"/>
  <c r="Z2683" i="156"/>
  <c r="Y2683" i="156"/>
  <c r="AD2682" i="156"/>
  <c r="AC2682" i="156"/>
  <c r="AB2682" i="156"/>
  <c r="Z2682" i="156"/>
  <c r="Y2682" i="156"/>
  <c r="AD2681" i="156"/>
  <c r="AC2681" i="156"/>
  <c r="AB2681" i="156"/>
  <c r="Z2681" i="156"/>
  <c r="Y2681" i="156"/>
  <c r="AD2679" i="156"/>
  <c r="AC2679" i="156"/>
  <c r="AB2679" i="156"/>
  <c r="Z2679" i="156"/>
  <c r="Y2679" i="156"/>
  <c r="AD2678" i="156"/>
  <c r="AC2678" i="156"/>
  <c r="AB2678" i="156"/>
  <c r="Z2678" i="156"/>
  <c r="Y2678" i="156"/>
  <c r="AD2677" i="156"/>
  <c r="AC2677" i="156"/>
  <c r="AB2677" i="156"/>
  <c r="Z2677" i="156"/>
  <c r="Y2677" i="156"/>
  <c r="AD2676" i="156"/>
  <c r="AC2676" i="156"/>
  <c r="AB2676" i="156"/>
  <c r="Z2676" i="156"/>
  <c r="Y2676" i="156"/>
  <c r="AD2672" i="156"/>
  <c r="AC2672" i="156"/>
  <c r="AB2672" i="156"/>
  <c r="Z2672" i="156"/>
  <c r="Y2672" i="156"/>
  <c r="AD2666" i="156"/>
  <c r="AC2666" i="156"/>
  <c r="AB2666" i="156"/>
  <c r="Z2666" i="156"/>
  <c r="Y2666" i="156"/>
  <c r="W2593" i="156"/>
  <c r="AD2367" i="156"/>
  <c r="AC2367" i="156"/>
  <c r="AB2367" i="156"/>
  <c r="Z2367" i="156"/>
  <c r="Y2367" i="156"/>
  <c r="W2367" i="156"/>
  <c r="W2332" i="156"/>
  <c r="W2237" i="156"/>
  <c r="AD2237" i="156"/>
  <c r="AC2237" i="156"/>
  <c r="AB2237" i="156"/>
  <c r="Z2237" i="156"/>
  <c r="Y2237" i="156"/>
  <c r="W2127" i="156"/>
  <c r="W2126" i="156"/>
  <c r="W2148" i="156"/>
  <c r="AD2068" i="156"/>
  <c r="AC2068" i="156"/>
  <c r="AB2068" i="156"/>
  <c r="Z2068" i="156"/>
  <c r="Y2068" i="156"/>
  <c r="W2068" i="156"/>
  <c r="AD1636" i="156"/>
  <c r="AC1636" i="156"/>
  <c r="AB1636" i="156"/>
  <c r="Z1636" i="156"/>
  <c r="Y1636" i="156"/>
  <c r="W1636" i="156"/>
  <c r="AD1571" i="156"/>
  <c r="AC1571" i="156"/>
  <c r="AB1571" i="156"/>
  <c r="Z1571" i="156"/>
  <c r="Y1571" i="156"/>
  <c r="W1571" i="156"/>
  <c r="AD1504" i="156"/>
  <c r="AC1504" i="156"/>
  <c r="AB1504" i="156"/>
  <c r="Z1504" i="156"/>
  <c r="Y1504" i="156"/>
  <c r="W1504" i="156"/>
  <c r="W1436" i="156"/>
  <c r="AD1357" i="156"/>
  <c r="AC1357" i="156"/>
  <c r="AB1357" i="156"/>
  <c r="Z1357" i="156"/>
  <c r="Y1357" i="156"/>
  <c r="W1357" i="156"/>
  <c r="W1361" i="156"/>
  <c r="AD1273" i="156"/>
  <c r="AC1273" i="156"/>
  <c r="AB1273" i="156"/>
  <c r="Z1273" i="156"/>
  <c r="Y1273" i="156"/>
  <c r="W1273" i="156"/>
  <c r="AD1206" i="156"/>
  <c r="AC1206" i="156"/>
  <c r="AB1206" i="156"/>
  <c r="Z1206" i="156"/>
  <c r="Y1206" i="156"/>
  <c r="W1206" i="156"/>
  <c r="W1100" i="156"/>
  <c r="W1035" i="156"/>
  <c r="W923" i="156"/>
  <c r="AC967" i="156"/>
  <c r="AB967" i="156"/>
  <c r="Z967" i="156"/>
  <c r="Y967" i="156"/>
  <c r="W756" i="156"/>
  <c r="W634" i="156"/>
  <c r="W631" i="156"/>
  <c r="W377" i="156"/>
  <c r="W341" i="156"/>
  <c r="W303" i="156"/>
  <c r="W295" i="156"/>
  <c r="W257" i="156"/>
  <c r="W258" i="156" s="1"/>
  <c r="W203" i="156"/>
  <c r="W181" i="156"/>
  <c r="W153" i="156"/>
  <c r="W104" i="156"/>
  <c r="X1357" i="156" l="1"/>
  <c r="X1206" i="156"/>
  <c r="X1504" i="156"/>
  <c r="X1571" i="156"/>
  <c r="X2367" i="156"/>
  <c r="X1636" i="156"/>
  <c r="X2148" i="156"/>
  <c r="X2068" i="156"/>
  <c r="X2788" i="156"/>
  <c r="X967" i="156"/>
  <c r="X2237" i="156"/>
  <c r="X1273" i="156"/>
  <c r="W2406" i="156"/>
  <c r="W2491" i="156"/>
  <c r="W2715" i="156"/>
  <c r="W2703" i="156"/>
  <c r="W2699" i="156"/>
  <c r="W2676" i="156"/>
  <c r="W2682" i="156"/>
  <c r="W2679" i="156"/>
  <c r="W2683" i="156"/>
  <c r="W2681" i="156"/>
  <c r="W2693" i="156"/>
  <c r="W2678" i="156"/>
  <c r="W2666" i="156"/>
  <c r="W2649" i="156"/>
  <c r="AD789" i="156"/>
  <c r="AC789" i="156"/>
  <c r="AB789" i="156"/>
  <c r="Z789" i="156"/>
  <c r="Y789" i="156"/>
  <c r="I376" i="156"/>
  <c r="I789" i="156" s="1"/>
  <c r="AE840" i="157" l="1"/>
  <c r="AD840" i="157"/>
  <c r="AC840" i="157"/>
  <c r="AA840" i="157"/>
  <c r="Z840" i="157"/>
  <c r="X840" i="157"/>
  <c r="AE839" i="157"/>
  <c r="AD839" i="157"/>
  <c r="AC839" i="157"/>
  <c r="AE838" i="157"/>
  <c r="AD838" i="157"/>
  <c r="AC838" i="157"/>
  <c r="AB838" i="157"/>
  <c r="AA838" i="157"/>
  <c r="Z838" i="157"/>
  <c r="Y838" i="157"/>
  <c r="AE837" i="157"/>
  <c r="AD837" i="157"/>
  <c r="AC837" i="157"/>
  <c r="AB837" i="157"/>
  <c r="AA837" i="157"/>
  <c r="Z837" i="157"/>
  <c r="Y837" i="157"/>
  <c r="AE834" i="157"/>
  <c r="AD834" i="157"/>
  <c r="AC834" i="157"/>
  <c r="AB834" i="157"/>
  <c r="AA834" i="157"/>
  <c r="Z834" i="157"/>
  <c r="Y834" i="157"/>
  <c r="AE833" i="157"/>
  <c r="AD833" i="157"/>
  <c r="AC833" i="157"/>
  <c r="AB833" i="157"/>
  <c r="AA833" i="157"/>
  <c r="Z833" i="157"/>
  <c r="Y833" i="157"/>
  <c r="AE832" i="157"/>
  <c r="AD832" i="157"/>
  <c r="AC832" i="157"/>
  <c r="AB832" i="157"/>
  <c r="AA832" i="157"/>
  <c r="Z832" i="157"/>
  <c r="Y832" i="157"/>
  <c r="AE830" i="157"/>
  <c r="AD830" i="157"/>
  <c r="AC830" i="157"/>
  <c r="AA830" i="157"/>
  <c r="Z830" i="157"/>
  <c r="X830" i="157"/>
  <c r="AE829" i="157"/>
  <c r="AD829" i="157"/>
  <c r="AC829" i="157"/>
  <c r="AA829" i="157"/>
  <c r="Z829" i="157"/>
  <c r="AE828" i="157"/>
  <c r="AD828" i="157"/>
  <c r="AC828" i="157"/>
  <c r="AA828" i="157"/>
  <c r="Z828" i="157"/>
  <c r="X828" i="157"/>
  <c r="AE827" i="157"/>
  <c r="AD827" i="157"/>
  <c r="AC827" i="157"/>
  <c r="AA827" i="157"/>
  <c r="Z827" i="157"/>
  <c r="X827" i="157"/>
  <c r="AE825" i="157"/>
  <c r="AD825" i="157"/>
  <c r="AC825" i="157"/>
  <c r="AA825" i="157"/>
  <c r="Z825" i="157"/>
  <c r="X825" i="157"/>
  <c r="AE824" i="157"/>
  <c r="AD824" i="157"/>
  <c r="AC824" i="157"/>
  <c r="AA824" i="157"/>
  <c r="Z824" i="157"/>
  <c r="X824" i="157"/>
  <c r="AE823" i="157"/>
  <c r="AD823" i="157"/>
  <c r="AC823" i="157"/>
  <c r="AA823" i="157"/>
  <c r="Z823" i="157"/>
  <c r="X823" i="157"/>
  <c r="AE822" i="157"/>
  <c r="AD822" i="157"/>
  <c r="AC822" i="157"/>
  <c r="AA822" i="157"/>
  <c r="Z822" i="157"/>
  <c r="X822" i="157"/>
  <c r="AE819" i="157"/>
  <c r="AD819" i="157"/>
  <c r="AC819" i="157"/>
  <c r="AB819" i="157"/>
  <c r="AA819" i="157"/>
  <c r="Z819" i="157"/>
  <c r="Y819" i="157"/>
  <c r="X819" i="157"/>
  <c r="AE818" i="157"/>
  <c r="AD818" i="157"/>
  <c r="AC818" i="157"/>
  <c r="AA818" i="157"/>
  <c r="Z818" i="157"/>
  <c r="X818" i="157"/>
  <c r="AE812" i="157"/>
  <c r="AD812" i="157"/>
  <c r="AC812" i="157"/>
  <c r="AA812" i="157"/>
  <c r="Z812" i="157"/>
  <c r="X812" i="157"/>
  <c r="AE808" i="157"/>
  <c r="AD808" i="157"/>
  <c r="AC808" i="157"/>
  <c r="AB808" i="157"/>
  <c r="AA808" i="157"/>
  <c r="Z808" i="157"/>
  <c r="Y808" i="157"/>
  <c r="X808" i="157"/>
  <c r="AE807" i="157"/>
  <c r="AD807" i="157"/>
  <c r="AC807" i="157"/>
  <c r="AB807" i="157"/>
  <c r="AA807" i="157"/>
  <c r="Z807" i="157"/>
  <c r="Y807" i="157"/>
  <c r="X807" i="157"/>
  <c r="AE806" i="157"/>
  <c r="AD806" i="157"/>
  <c r="AC806" i="157"/>
  <c r="AB806" i="157"/>
  <c r="AA806" i="157"/>
  <c r="Z806" i="157"/>
  <c r="Y806" i="157"/>
  <c r="X806" i="157"/>
  <c r="AE801" i="157"/>
  <c r="AD801" i="157"/>
  <c r="AC801" i="157"/>
  <c r="AB801" i="157"/>
  <c r="AA801" i="157"/>
  <c r="Z801" i="157"/>
  <c r="Y801" i="157"/>
  <c r="X801" i="157"/>
  <c r="AE800" i="157"/>
  <c r="AD800" i="157"/>
  <c r="AC800" i="157"/>
  <c r="AB800" i="157"/>
  <c r="AA800" i="157"/>
  <c r="Z800" i="157"/>
  <c r="Y800" i="157"/>
  <c r="X800" i="157"/>
  <c r="AE799" i="157"/>
  <c r="AD799" i="157"/>
  <c r="AC799" i="157"/>
  <c r="AB799" i="157"/>
  <c r="AA799" i="157"/>
  <c r="Z799" i="157"/>
  <c r="Y799" i="157"/>
  <c r="X799" i="157"/>
  <c r="AE798" i="157"/>
  <c r="AD798" i="157"/>
  <c r="AC798" i="157"/>
  <c r="AB798" i="157"/>
  <c r="AA798" i="157"/>
  <c r="Z798" i="157"/>
  <c r="Y798" i="157"/>
  <c r="X798" i="157"/>
  <c r="AE796" i="157"/>
  <c r="AD796" i="157"/>
  <c r="AC796" i="157"/>
  <c r="AB796" i="157"/>
  <c r="AA796" i="157"/>
  <c r="Z796" i="157"/>
  <c r="Y796" i="157"/>
  <c r="X796" i="157"/>
  <c r="AD1228" i="157" l="1"/>
  <c r="AC1228" i="157"/>
  <c r="AA1228" i="157"/>
  <c r="Z1228" i="157"/>
  <c r="X1228" i="157"/>
  <c r="Y1229" i="157"/>
  <c r="AB1229" i="157" l="1"/>
  <c r="M1127" i="157"/>
  <c r="R128" i="157"/>
  <c r="S128" i="157" s="1"/>
  <c r="R130" i="157"/>
  <c r="S130" i="157" s="1"/>
  <c r="I354" i="37" l="1"/>
  <c r="K1127" i="157"/>
  <c r="R1048" i="157"/>
  <c r="N1127" i="157"/>
  <c r="Q128" i="157"/>
  <c r="Q130" i="157"/>
  <c r="J354" i="37" l="1"/>
  <c r="G354" i="37"/>
  <c r="E354" i="37"/>
  <c r="Q1048" i="157"/>
  <c r="Q1127" i="157" s="1"/>
  <c r="O1127" i="157"/>
  <c r="S1048" i="157"/>
  <c r="S1127" i="157" s="1"/>
  <c r="R1127" i="157"/>
  <c r="M2076" i="156"/>
  <c r="M2082" i="156" s="1"/>
  <c r="L2076" i="156"/>
  <c r="L2082" i="156" s="1"/>
  <c r="M354" i="37" l="1"/>
  <c r="N354" i="37"/>
  <c r="O354" i="37"/>
  <c r="K354" i="37"/>
  <c r="Q2076" i="156"/>
  <c r="R2076" i="156" s="1"/>
  <c r="J2076" i="156"/>
  <c r="J2082" i="156" s="1"/>
  <c r="N2076" i="156"/>
  <c r="N2082" i="156" s="1"/>
  <c r="P2076" i="156" l="1"/>
  <c r="Q369" i="156" l="1"/>
  <c r="R369" i="156" s="1"/>
  <c r="Q365" i="156"/>
  <c r="R365" i="156" s="1"/>
  <c r="Q368" i="156"/>
  <c r="R368" i="156" s="1"/>
  <c r="Q371" i="156"/>
  <c r="R371" i="156" s="1"/>
  <c r="P369" i="156"/>
  <c r="P368" i="156"/>
  <c r="P365" i="156"/>
  <c r="P371" i="156" l="1"/>
  <c r="J1738" i="157"/>
  <c r="I2324" i="156"/>
  <c r="H113" i="57" l="1"/>
  <c r="G113" i="57"/>
  <c r="D971" i="37"/>
  <c r="H112" i="57"/>
  <c r="G112" i="57"/>
  <c r="D970" i="37"/>
  <c r="H111" i="57"/>
  <c r="G111" i="57"/>
  <c r="D969" i="37"/>
  <c r="G108" i="57"/>
  <c r="G107" i="57"/>
  <c r="D966" i="37"/>
  <c r="D965" i="37"/>
  <c r="I3491" i="156"/>
  <c r="G970" i="37" l="1"/>
  <c r="F966" i="37"/>
  <c r="F965" i="37"/>
  <c r="F970" i="37"/>
  <c r="F969" i="37"/>
  <c r="F971" i="37"/>
  <c r="G969" i="37"/>
  <c r="G971" i="37"/>
  <c r="F1157" i="37"/>
  <c r="D1157" i="37"/>
  <c r="J1137" i="157"/>
  <c r="J1136" i="157"/>
  <c r="J1135" i="157"/>
  <c r="J1134" i="157"/>
  <c r="K1133" i="157"/>
  <c r="J1133" i="157"/>
  <c r="D1206" i="37"/>
  <c r="E1206" i="37"/>
  <c r="F1206" i="37"/>
  <c r="G1206" i="37"/>
  <c r="H1206" i="37"/>
  <c r="I1206" i="37"/>
  <c r="J1206" i="37"/>
  <c r="K1206" i="37"/>
  <c r="L1206" i="37"/>
  <c r="M1206" i="37"/>
  <c r="N1206" i="37"/>
  <c r="O1206" i="37"/>
  <c r="H1208" i="37"/>
  <c r="I1208" i="37"/>
  <c r="J1208" i="37"/>
  <c r="K1208" i="37"/>
  <c r="L1208" i="37"/>
  <c r="M1208" i="37"/>
  <c r="N1208" i="37"/>
  <c r="O1208" i="37"/>
  <c r="O1209" i="37"/>
  <c r="D1210" i="37"/>
  <c r="E1210" i="37"/>
  <c r="F1210" i="37"/>
  <c r="G1210" i="37"/>
  <c r="H1210" i="37"/>
  <c r="I1210" i="37"/>
  <c r="J1210" i="37"/>
  <c r="K1210" i="37"/>
  <c r="L1210" i="37"/>
  <c r="M1210" i="37"/>
  <c r="N1210" i="37"/>
  <c r="O1210" i="37"/>
  <c r="H1213" i="37"/>
  <c r="I1213" i="37"/>
  <c r="J1213" i="37"/>
  <c r="K1213" i="37"/>
  <c r="L1213" i="37"/>
  <c r="M1213" i="37"/>
  <c r="N1213" i="37"/>
  <c r="O1213" i="37"/>
  <c r="H1214" i="37"/>
  <c r="I1214" i="37"/>
  <c r="J1214" i="37"/>
  <c r="K1214" i="37"/>
  <c r="L1214" i="37"/>
  <c r="M1214" i="37"/>
  <c r="N1214" i="37"/>
  <c r="O1214" i="37"/>
  <c r="P1214" i="37"/>
  <c r="T1214" i="37"/>
  <c r="U1214" i="37"/>
  <c r="V1214" i="37"/>
  <c r="W1214" i="37"/>
  <c r="X1214" i="37"/>
  <c r="Y1214" i="37"/>
  <c r="Z1214" i="37"/>
  <c r="AA1214" i="37"/>
  <c r="H1215" i="37"/>
  <c r="I1215" i="37"/>
  <c r="J1215" i="37"/>
  <c r="K1215" i="37"/>
  <c r="L1215" i="37"/>
  <c r="M1215" i="37"/>
  <c r="N1215" i="37"/>
  <c r="O1215" i="37"/>
  <c r="P1215" i="37"/>
  <c r="T1215" i="37"/>
  <c r="U1215" i="37"/>
  <c r="V1215" i="37"/>
  <c r="W1215" i="37"/>
  <c r="X1215" i="37"/>
  <c r="Y1215" i="37"/>
  <c r="Z1215" i="37"/>
  <c r="AA1215" i="37"/>
  <c r="H1216" i="37"/>
  <c r="I1216" i="37"/>
  <c r="J1216" i="37"/>
  <c r="K1216" i="37"/>
  <c r="L1216" i="37"/>
  <c r="M1216" i="37"/>
  <c r="N1216" i="37"/>
  <c r="O1216" i="37"/>
  <c r="P1216" i="37"/>
  <c r="T1216" i="37"/>
  <c r="U1216" i="37"/>
  <c r="V1216" i="37"/>
  <c r="W1216" i="37"/>
  <c r="X1216" i="37"/>
  <c r="Y1216" i="37"/>
  <c r="Z1216" i="37"/>
  <c r="AA1216" i="37"/>
  <c r="I1217" i="37"/>
  <c r="J1217" i="37"/>
  <c r="K1217" i="37"/>
  <c r="L1217" i="37"/>
  <c r="M1217" i="37"/>
  <c r="N1217" i="37"/>
  <c r="O1217" i="37"/>
  <c r="P1217" i="37"/>
  <c r="T1217" i="37"/>
  <c r="U1217" i="37"/>
  <c r="V1217" i="37"/>
  <c r="W1217" i="37"/>
  <c r="X1217" i="37"/>
  <c r="Y1217" i="37"/>
  <c r="Z1217" i="37"/>
  <c r="AA1217" i="37"/>
  <c r="H1218" i="37"/>
  <c r="I1218" i="37"/>
  <c r="J1218" i="37"/>
  <c r="K1218" i="37"/>
  <c r="L1218" i="37"/>
  <c r="M1218" i="37"/>
  <c r="N1218" i="37"/>
  <c r="O1218" i="37"/>
  <c r="P1218" i="37"/>
  <c r="T1218" i="37"/>
  <c r="U1218" i="37"/>
  <c r="V1218" i="37"/>
  <c r="W1218" i="37"/>
  <c r="X1218" i="37"/>
  <c r="Y1218" i="37"/>
  <c r="Z1218" i="37"/>
  <c r="AA1218" i="37"/>
  <c r="H1219" i="37"/>
  <c r="I1219" i="37"/>
  <c r="J1219" i="37"/>
  <c r="K1219" i="37"/>
  <c r="L1219" i="37"/>
  <c r="M1219" i="37"/>
  <c r="N1219" i="37"/>
  <c r="O1219" i="37"/>
  <c r="P1219" i="37"/>
  <c r="T1219" i="37"/>
  <c r="U1219" i="37"/>
  <c r="V1219" i="37"/>
  <c r="W1219" i="37"/>
  <c r="X1219" i="37"/>
  <c r="Y1219" i="37"/>
  <c r="Z1219" i="37"/>
  <c r="AA1219" i="37"/>
  <c r="H1220" i="37"/>
  <c r="I1220" i="37"/>
  <c r="J1220" i="37"/>
  <c r="K1220" i="37"/>
  <c r="L1220" i="37"/>
  <c r="M1220" i="37"/>
  <c r="N1220" i="37"/>
  <c r="O1220" i="37"/>
  <c r="P1220" i="37"/>
  <c r="T1220" i="37"/>
  <c r="U1220" i="37"/>
  <c r="V1220" i="37"/>
  <c r="W1220" i="37"/>
  <c r="X1220" i="37"/>
  <c r="Y1220" i="37"/>
  <c r="Z1220" i="37"/>
  <c r="AA1220" i="37"/>
  <c r="H1221" i="37"/>
  <c r="I1221" i="37"/>
  <c r="J1221" i="37"/>
  <c r="K1221" i="37"/>
  <c r="L1221" i="37"/>
  <c r="M1221" i="37"/>
  <c r="N1221" i="37"/>
  <c r="O1221" i="37"/>
  <c r="P1221" i="37"/>
  <c r="T1221" i="37"/>
  <c r="U1221" i="37"/>
  <c r="V1221" i="37"/>
  <c r="W1221" i="37"/>
  <c r="X1221" i="37"/>
  <c r="Y1221" i="37"/>
  <c r="Z1221" i="37"/>
  <c r="AA1221" i="37"/>
  <c r="H1222" i="37"/>
  <c r="I1222" i="37"/>
  <c r="J1222" i="37"/>
  <c r="K1222" i="37"/>
  <c r="L1222" i="37"/>
  <c r="M1222" i="37"/>
  <c r="N1222" i="37"/>
  <c r="O1222" i="37"/>
  <c r="D1223" i="37"/>
  <c r="E1223" i="37"/>
  <c r="F1223" i="37"/>
  <c r="G1223" i="37"/>
  <c r="H1223" i="37"/>
  <c r="I1223" i="37"/>
  <c r="J1223" i="37"/>
  <c r="K1223" i="37"/>
  <c r="L1223" i="37"/>
  <c r="M1223" i="37"/>
  <c r="N1223" i="37"/>
  <c r="O1223" i="37"/>
  <c r="P1223" i="37"/>
  <c r="T1223" i="37"/>
  <c r="U1223" i="37"/>
  <c r="V1223" i="37"/>
  <c r="W1223" i="37"/>
  <c r="X1223" i="37"/>
  <c r="Y1223" i="37"/>
  <c r="Z1223" i="37"/>
  <c r="AA1223" i="37"/>
  <c r="D1224" i="37"/>
  <c r="E1224" i="37"/>
  <c r="F1224" i="37"/>
  <c r="G1224" i="37"/>
  <c r="I1224" i="37"/>
  <c r="J1224" i="37"/>
  <c r="K1224" i="37"/>
  <c r="L1224" i="37"/>
  <c r="M1224" i="37"/>
  <c r="N1224" i="37"/>
  <c r="O1224" i="37"/>
  <c r="P1224" i="37"/>
  <c r="T1224" i="37"/>
  <c r="U1224" i="37"/>
  <c r="V1224" i="37"/>
  <c r="W1224" i="37"/>
  <c r="X1224" i="37"/>
  <c r="Y1224" i="37"/>
  <c r="Z1224" i="37"/>
  <c r="AA1224" i="37"/>
  <c r="H1225" i="37"/>
  <c r="I1225" i="37"/>
  <c r="J1225" i="37"/>
  <c r="K1225" i="37"/>
  <c r="L1225" i="37"/>
  <c r="M1225" i="37"/>
  <c r="N1225" i="37"/>
  <c r="O1225" i="37"/>
  <c r="P1225" i="37"/>
  <c r="T1225" i="37"/>
  <c r="U1225" i="37"/>
  <c r="V1225" i="37"/>
  <c r="W1225" i="37"/>
  <c r="X1225" i="37"/>
  <c r="Y1225" i="37"/>
  <c r="Z1225" i="37"/>
  <c r="AA1225" i="37"/>
  <c r="H1227" i="37"/>
  <c r="I1227" i="37"/>
  <c r="J1227" i="37"/>
  <c r="K1227" i="37"/>
  <c r="L1227" i="37"/>
  <c r="M1227" i="37"/>
  <c r="N1227" i="37"/>
  <c r="O1227" i="37"/>
  <c r="P1227" i="37"/>
  <c r="T1227" i="37"/>
  <c r="U1227" i="37"/>
  <c r="V1227" i="37"/>
  <c r="W1227" i="37"/>
  <c r="X1227" i="37"/>
  <c r="Y1227" i="37"/>
  <c r="Z1227" i="37"/>
  <c r="AA1227" i="37"/>
  <c r="H1228" i="37"/>
  <c r="I1228" i="37"/>
  <c r="J1228" i="37"/>
  <c r="K1228" i="37"/>
  <c r="L1228" i="37"/>
  <c r="M1228" i="37"/>
  <c r="N1228" i="37"/>
  <c r="O1228" i="37"/>
  <c r="P1228" i="37"/>
  <c r="T1228" i="37"/>
  <c r="U1228" i="37"/>
  <c r="V1228" i="37"/>
  <c r="W1228" i="37"/>
  <c r="X1228" i="37"/>
  <c r="Y1228" i="37"/>
  <c r="Z1228" i="37"/>
  <c r="AA1228" i="37"/>
  <c r="H1229" i="37"/>
  <c r="I1229" i="37"/>
  <c r="J1229" i="37"/>
  <c r="K1229" i="37"/>
  <c r="L1229" i="37"/>
  <c r="M1229" i="37"/>
  <c r="N1229" i="37"/>
  <c r="O1229" i="37"/>
  <c r="P1229" i="37"/>
  <c r="T1229" i="37"/>
  <c r="U1229" i="37"/>
  <c r="V1229" i="37"/>
  <c r="W1229" i="37"/>
  <c r="X1229" i="37"/>
  <c r="Y1229" i="37"/>
  <c r="Z1229" i="37"/>
  <c r="AA1229" i="37"/>
  <c r="H1230" i="37"/>
  <c r="I1230" i="37"/>
  <c r="J1230" i="37"/>
  <c r="K1230" i="37"/>
  <c r="L1230" i="37"/>
  <c r="M1230" i="37"/>
  <c r="N1230" i="37"/>
  <c r="O1230" i="37"/>
  <c r="P1230" i="37"/>
  <c r="T1230" i="37"/>
  <c r="U1230" i="37"/>
  <c r="V1230" i="37"/>
  <c r="W1230" i="37"/>
  <c r="X1230" i="37"/>
  <c r="Y1230" i="37"/>
  <c r="Z1230" i="37"/>
  <c r="AA1230" i="37"/>
  <c r="H1231" i="37"/>
  <c r="I1231" i="37"/>
  <c r="J1231" i="37"/>
  <c r="K1231" i="37"/>
  <c r="L1231" i="37"/>
  <c r="M1231" i="37"/>
  <c r="N1231" i="37"/>
  <c r="O1231" i="37"/>
  <c r="P1231" i="37"/>
  <c r="T1231" i="37"/>
  <c r="U1231" i="37"/>
  <c r="V1231" i="37"/>
  <c r="W1231" i="37"/>
  <c r="X1231" i="37"/>
  <c r="Y1231" i="37"/>
  <c r="Z1231" i="37"/>
  <c r="AA1231" i="37"/>
  <c r="H1232" i="37"/>
  <c r="I1232" i="37"/>
  <c r="J1232" i="37"/>
  <c r="K1232" i="37"/>
  <c r="L1232" i="37"/>
  <c r="M1232" i="37"/>
  <c r="N1232" i="37"/>
  <c r="O1232" i="37"/>
  <c r="H1233" i="37"/>
  <c r="I1233" i="37"/>
  <c r="J1233" i="37"/>
  <c r="K1233" i="37"/>
  <c r="L1233" i="37"/>
  <c r="M1233" i="37"/>
  <c r="N1233" i="37"/>
  <c r="O1233" i="37"/>
  <c r="P1233" i="37"/>
  <c r="T1233" i="37"/>
  <c r="U1233" i="37"/>
  <c r="V1233" i="37"/>
  <c r="W1233" i="37"/>
  <c r="X1233" i="37"/>
  <c r="Y1233" i="37"/>
  <c r="Z1233" i="37"/>
  <c r="AA1233" i="37"/>
  <c r="H1234" i="37"/>
  <c r="I1234" i="37"/>
  <c r="J1234" i="37"/>
  <c r="K1234" i="37"/>
  <c r="L1234" i="37"/>
  <c r="M1234" i="37"/>
  <c r="N1234" i="37"/>
  <c r="O1234" i="37"/>
  <c r="P1234" i="37"/>
  <c r="T1234" i="37"/>
  <c r="U1234" i="37"/>
  <c r="V1234" i="37"/>
  <c r="W1234" i="37"/>
  <c r="X1234" i="37"/>
  <c r="Y1234" i="37"/>
  <c r="Z1234" i="37"/>
  <c r="AA1234" i="37"/>
  <c r="H1235" i="37"/>
  <c r="I1235" i="37"/>
  <c r="J1235" i="37"/>
  <c r="K1235" i="37"/>
  <c r="L1235" i="37"/>
  <c r="M1235" i="37"/>
  <c r="N1235" i="37"/>
  <c r="O1235" i="37"/>
  <c r="P1235" i="37"/>
  <c r="T1235" i="37"/>
  <c r="U1235" i="37"/>
  <c r="V1235" i="37"/>
  <c r="W1235" i="37"/>
  <c r="X1235" i="37"/>
  <c r="Y1235" i="37"/>
  <c r="Z1235" i="37"/>
  <c r="AA1235" i="37"/>
  <c r="H1236" i="37"/>
  <c r="I1236" i="37"/>
  <c r="J1236" i="37"/>
  <c r="K1236" i="37"/>
  <c r="L1236" i="37"/>
  <c r="M1236" i="37"/>
  <c r="N1236" i="37"/>
  <c r="O1236" i="37"/>
  <c r="G1237" i="37"/>
  <c r="H1237" i="37"/>
  <c r="I1237" i="37"/>
  <c r="J1237" i="37"/>
  <c r="K1237" i="37"/>
  <c r="L1237" i="37"/>
  <c r="M1237" i="37"/>
  <c r="N1237" i="37"/>
  <c r="O1237" i="37"/>
  <c r="H1239" i="37"/>
  <c r="I1239" i="37"/>
  <c r="J1239" i="37"/>
  <c r="K1239" i="37"/>
  <c r="L1239" i="37"/>
  <c r="M1239" i="37"/>
  <c r="N1239" i="37"/>
  <c r="O1239" i="37"/>
  <c r="P1239" i="37"/>
  <c r="T1239" i="37"/>
  <c r="U1239" i="37"/>
  <c r="V1239" i="37"/>
  <c r="W1239" i="37"/>
  <c r="X1239" i="37"/>
  <c r="Y1239" i="37"/>
  <c r="Z1239" i="37"/>
  <c r="AA1239" i="37"/>
  <c r="H1240" i="37"/>
  <c r="I1240" i="37"/>
  <c r="J1240" i="37"/>
  <c r="K1240" i="37"/>
  <c r="L1240" i="37"/>
  <c r="M1240" i="37"/>
  <c r="N1240" i="37"/>
  <c r="O1240" i="37"/>
  <c r="P1240" i="37"/>
  <c r="T1240" i="37"/>
  <c r="U1240" i="37"/>
  <c r="V1240" i="37"/>
  <c r="W1240" i="37"/>
  <c r="X1240" i="37"/>
  <c r="Y1240" i="37"/>
  <c r="Z1240" i="37"/>
  <c r="AA1240" i="37"/>
  <c r="H1241" i="37"/>
  <c r="I1241" i="37"/>
  <c r="J1241" i="37"/>
  <c r="K1241" i="37"/>
  <c r="L1241" i="37"/>
  <c r="M1241" i="37"/>
  <c r="N1241" i="37"/>
  <c r="O1241" i="37"/>
  <c r="H1242" i="37"/>
  <c r="I1242" i="37"/>
  <c r="J1242" i="37"/>
  <c r="K1242" i="37"/>
  <c r="L1242" i="37"/>
  <c r="M1242" i="37"/>
  <c r="N1242" i="37"/>
  <c r="O1242" i="37"/>
  <c r="D1243" i="37"/>
  <c r="E1243" i="37"/>
  <c r="F1243" i="37"/>
  <c r="G1243" i="37"/>
  <c r="H1243" i="37"/>
  <c r="I1243" i="37"/>
  <c r="J1243" i="37"/>
  <c r="K1243" i="37"/>
  <c r="L1243" i="37"/>
  <c r="M1243" i="37"/>
  <c r="N1243" i="37"/>
  <c r="O1243" i="37"/>
  <c r="P1243" i="37"/>
  <c r="T1243" i="37"/>
  <c r="U1243" i="37"/>
  <c r="V1243" i="37"/>
  <c r="W1243" i="37"/>
  <c r="X1243" i="37"/>
  <c r="Y1243" i="37"/>
  <c r="Z1243" i="37"/>
  <c r="AA1243" i="37"/>
  <c r="P1244" i="37"/>
  <c r="T1244" i="37"/>
  <c r="U1244" i="37"/>
  <c r="V1244" i="37"/>
  <c r="W1244" i="37"/>
  <c r="X1244" i="37"/>
  <c r="Y1244" i="37"/>
  <c r="Z1244" i="37"/>
  <c r="AA1244" i="37"/>
  <c r="P1245" i="37"/>
  <c r="T1245" i="37"/>
  <c r="U1245" i="37"/>
  <c r="V1245" i="37"/>
  <c r="W1245" i="37"/>
  <c r="X1245" i="37"/>
  <c r="Y1245" i="37"/>
  <c r="Z1245" i="37"/>
  <c r="AA1245" i="37"/>
  <c r="H1247" i="37"/>
  <c r="I1247" i="37"/>
  <c r="J1247" i="37"/>
  <c r="K1247" i="37"/>
  <c r="L1247" i="37"/>
  <c r="M1247" i="37"/>
  <c r="N1247" i="37"/>
  <c r="O1247" i="37"/>
  <c r="H1251" i="37"/>
  <c r="I1251" i="37"/>
  <c r="J1251" i="37"/>
  <c r="K1251" i="37"/>
  <c r="L1251" i="37"/>
  <c r="M1251" i="37"/>
  <c r="N1251" i="37"/>
  <c r="O1251" i="37"/>
  <c r="D423" i="37"/>
  <c r="E423" i="37"/>
  <c r="F423" i="37"/>
  <c r="G423" i="37"/>
  <c r="H423" i="37"/>
  <c r="I423" i="37"/>
  <c r="J423" i="37"/>
  <c r="K423" i="37"/>
  <c r="L423" i="37"/>
  <c r="M423" i="37"/>
  <c r="N423" i="37"/>
  <c r="O423" i="37"/>
  <c r="D425" i="37"/>
  <c r="E425" i="37"/>
  <c r="F425" i="37"/>
  <c r="G425" i="37"/>
  <c r="H425" i="37"/>
  <c r="I425" i="37"/>
  <c r="J425" i="37"/>
  <c r="K425" i="37"/>
  <c r="L425" i="37"/>
  <c r="M425" i="37"/>
  <c r="N425" i="37"/>
  <c r="O425" i="37"/>
  <c r="P425" i="37"/>
  <c r="T425" i="37"/>
  <c r="U425" i="37"/>
  <c r="V425" i="37"/>
  <c r="W425" i="37"/>
  <c r="X425" i="37"/>
  <c r="Y425" i="37"/>
  <c r="Z425" i="37"/>
  <c r="AA425" i="37"/>
  <c r="D426" i="37"/>
  <c r="E426" i="37"/>
  <c r="F426" i="37"/>
  <c r="G426" i="37"/>
  <c r="H426" i="37"/>
  <c r="I426" i="37"/>
  <c r="J426" i="37"/>
  <c r="K426" i="37"/>
  <c r="L426" i="37"/>
  <c r="M426" i="37"/>
  <c r="N426" i="37"/>
  <c r="O426" i="37"/>
  <c r="D427" i="37"/>
  <c r="E427" i="37"/>
  <c r="F427" i="37"/>
  <c r="G427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H429" i="37"/>
  <c r="I429" i="37"/>
  <c r="J429" i="37"/>
  <c r="K429" i="37"/>
  <c r="L429" i="37"/>
  <c r="M429" i="37"/>
  <c r="N429" i="37"/>
  <c r="O429" i="37"/>
  <c r="H430" i="37"/>
  <c r="I430" i="37"/>
  <c r="J430" i="37"/>
  <c r="K430" i="37"/>
  <c r="L430" i="37"/>
  <c r="M430" i="37"/>
  <c r="N430" i="37"/>
  <c r="O430" i="37"/>
  <c r="H431" i="37"/>
  <c r="I431" i="37"/>
  <c r="J431" i="37"/>
  <c r="K431" i="37"/>
  <c r="L431" i="37"/>
  <c r="M431" i="37"/>
  <c r="N431" i="37"/>
  <c r="O431" i="37"/>
  <c r="H432" i="37"/>
  <c r="I432" i="37"/>
  <c r="J432" i="37"/>
  <c r="K432" i="37"/>
  <c r="L432" i="37"/>
  <c r="M432" i="37"/>
  <c r="N432" i="37"/>
  <c r="O432" i="37"/>
  <c r="H433" i="37"/>
  <c r="I433" i="37"/>
  <c r="J433" i="37"/>
  <c r="K433" i="37"/>
  <c r="L433" i="37"/>
  <c r="M433" i="37"/>
  <c r="N433" i="37"/>
  <c r="O433" i="37"/>
  <c r="H434" i="37"/>
  <c r="I434" i="37"/>
  <c r="J434" i="37"/>
  <c r="K434" i="37"/>
  <c r="L434" i="37"/>
  <c r="M434" i="37"/>
  <c r="N434" i="37"/>
  <c r="O434" i="37"/>
  <c r="H435" i="37"/>
  <c r="I435" i="37"/>
  <c r="J435" i="37"/>
  <c r="K435" i="37"/>
  <c r="L435" i="37"/>
  <c r="M435" i="37"/>
  <c r="N435" i="37"/>
  <c r="O435" i="37"/>
  <c r="H436" i="37"/>
  <c r="I436" i="37"/>
  <c r="J436" i="37"/>
  <c r="K436" i="37"/>
  <c r="L436" i="37"/>
  <c r="M436" i="37"/>
  <c r="N436" i="37"/>
  <c r="O436" i="37"/>
  <c r="H437" i="37"/>
  <c r="I437" i="37"/>
  <c r="J437" i="37"/>
  <c r="K437" i="37"/>
  <c r="L437" i="37"/>
  <c r="M437" i="37"/>
  <c r="N437" i="37"/>
  <c r="O437" i="37"/>
  <c r="P437" i="37"/>
  <c r="T437" i="37"/>
  <c r="U437" i="37"/>
  <c r="V437" i="37"/>
  <c r="W437" i="37"/>
  <c r="X437" i="37"/>
  <c r="Y437" i="37"/>
  <c r="Z437" i="37"/>
  <c r="AA437" i="37"/>
  <c r="H438" i="37"/>
  <c r="I438" i="37"/>
  <c r="J438" i="37"/>
  <c r="K438" i="37"/>
  <c r="L438" i="37"/>
  <c r="M438" i="37"/>
  <c r="N438" i="37"/>
  <c r="O438" i="37"/>
  <c r="P438" i="37"/>
  <c r="T438" i="37"/>
  <c r="U438" i="37"/>
  <c r="V438" i="37"/>
  <c r="W438" i="37"/>
  <c r="X438" i="37"/>
  <c r="Y438" i="37"/>
  <c r="Z438" i="37"/>
  <c r="AA438" i="37"/>
  <c r="H439" i="37"/>
  <c r="I439" i="37"/>
  <c r="J439" i="37"/>
  <c r="K439" i="37"/>
  <c r="L439" i="37"/>
  <c r="M439" i="37"/>
  <c r="N439" i="37"/>
  <c r="O439" i="37"/>
  <c r="P439" i="37"/>
  <c r="T439" i="37"/>
  <c r="U439" i="37"/>
  <c r="V439" i="37"/>
  <c r="W439" i="37"/>
  <c r="X439" i="37"/>
  <c r="Y439" i="37"/>
  <c r="Z439" i="37"/>
  <c r="AA439" i="37"/>
  <c r="H440" i="37"/>
  <c r="I440" i="37"/>
  <c r="J440" i="37"/>
  <c r="K440" i="37"/>
  <c r="L440" i="37"/>
  <c r="M440" i="37"/>
  <c r="N440" i="37"/>
  <c r="O440" i="37"/>
  <c r="H441" i="37"/>
  <c r="I441" i="37"/>
  <c r="J441" i="37"/>
  <c r="K441" i="37"/>
  <c r="L441" i="37"/>
  <c r="M441" i="37"/>
  <c r="N441" i="37"/>
  <c r="O441" i="37"/>
  <c r="H442" i="37"/>
  <c r="I442" i="37"/>
  <c r="J442" i="37"/>
  <c r="K442" i="37"/>
  <c r="L442" i="37"/>
  <c r="M442" i="37"/>
  <c r="N442" i="37"/>
  <c r="O442" i="37"/>
  <c r="P442" i="37"/>
  <c r="T442" i="37"/>
  <c r="U442" i="37"/>
  <c r="V442" i="37"/>
  <c r="W442" i="37"/>
  <c r="X442" i="37"/>
  <c r="Y442" i="37"/>
  <c r="Z442" i="37"/>
  <c r="AA442" i="37"/>
  <c r="H443" i="37"/>
  <c r="I443" i="37"/>
  <c r="J443" i="37"/>
  <c r="K443" i="37"/>
  <c r="L443" i="37"/>
  <c r="M443" i="37"/>
  <c r="N443" i="37"/>
  <c r="O443" i="37"/>
  <c r="P443" i="37"/>
  <c r="T443" i="37"/>
  <c r="U443" i="37"/>
  <c r="V443" i="37"/>
  <c r="W443" i="37"/>
  <c r="X443" i="37"/>
  <c r="Y443" i="37"/>
  <c r="Z443" i="37"/>
  <c r="AA443" i="37"/>
  <c r="H444" i="37"/>
  <c r="I444" i="37"/>
  <c r="J444" i="37"/>
  <c r="K444" i="37"/>
  <c r="L444" i="37"/>
  <c r="M444" i="37"/>
  <c r="N444" i="37"/>
  <c r="O444" i="37"/>
  <c r="P444" i="37"/>
  <c r="T444" i="37"/>
  <c r="U444" i="37"/>
  <c r="V444" i="37"/>
  <c r="W444" i="37"/>
  <c r="X444" i="37"/>
  <c r="Y444" i="37"/>
  <c r="Z444" i="37"/>
  <c r="AA444" i="37"/>
  <c r="H445" i="37"/>
  <c r="I445" i="37"/>
  <c r="J445" i="37"/>
  <c r="K445" i="37"/>
  <c r="L445" i="37"/>
  <c r="M445" i="37"/>
  <c r="N445" i="37"/>
  <c r="O445" i="37"/>
  <c r="H446" i="37"/>
  <c r="I446" i="37"/>
  <c r="J446" i="37"/>
  <c r="K446" i="37"/>
  <c r="L446" i="37"/>
  <c r="M446" i="37"/>
  <c r="N446" i="37"/>
  <c r="O446" i="37"/>
  <c r="H447" i="37"/>
  <c r="I447" i="37"/>
  <c r="J447" i="37"/>
  <c r="K447" i="37"/>
  <c r="L447" i="37"/>
  <c r="M447" i="37"/>
  <c r="N447" i="37"/>
  <c r="O447" i="37"/>
  <c r="H448" i="37"/>
  <c r="I448" i="37"/>
  <c r="J448" i="37"/>
  <c r="K448" i="37"/>
  <c r="L448" i="37"/>
  <c r="M448" i="37"/>
  <c r="N448" i="37"/>
  <c r="O448" i="37"/>
  <c r="H451" i="37"/>
  <c r="I451" i="37"/>
  <c r="J451" i="37"/>
  <c r="K451" i="37"/>
  <c r="L451" i="37"/>
  <c r="M451" i="37"/>
  <c r="N451" i="37"/>
  <c r="O451" i="37"/>
  <c r="H452" i="37"/>
  <c r="I452" i="37"/>
  <c r="J452" i="37"/>
  <c r="K452" i="37"/>
  <c r="L452" i="37"/>
  <c r="M452" i="37"/>
  <c r="N452" i="37"/>
  <c r="O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H455" i="37"/>
  <c r="I455" i="37"/>
  <c r="J455" i="37"/>
  <c r="K455" i="37"/>
  <c r="L455" i="37"/>
  <c r="M455" i="37"/>
  <c r="N455" i="37"/>
  <c r="O455" i="37"/>
  <c r="H456" i="37"/>
  <c r="I456" i="37"/>
  <c r="J456" i="37"/>
  <c r="K456" i="37"/>
  <c r="L456" i="37"/>
  <c r="M456" i="37"/>
  <c r="N456" i="37"/>
  <c r="O456" i="37"/>
  <c r="H457" i="37"/>
  <c r="I457" i="37"/>
  <c r="J457" i="37"/>
  <c r="K457" i="37"/>
  <c r="L457" i="37"/>
  <c r="M457" i="37"/>
  <c r="N457" i="37"/>
  <c r="O457" i="37"/>
  <c r="P457" i="37"/>
  <c r="T457" i="37"/>
  <c r="U457" i="37"/>
  <c r="V457" i="37"/>
  <c r="W457" i="37"/>
  <c r="X457" i="37"/>
  <c r="Y457" i="37"/>
  <c r="Z457" i="37"/>
  <c r="AA457" i="37"/>
  <c r="H458" i="37"/>
  <c r="I458" i="37"/>
  <c r="J458" i="37"/>
  <c r="K458" i="37"/>
  <c r="L458" i="37"/>
  <c r="M458" i="37"/>
  <c r="N458" i="37"/>
  <c r="O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D461" i="37"/>
  <c r="E461" i="37"/>
  <c r="F461" i="37"/>
  <c r="G461" i="37"/>
  <c r="H461" i="37"/>
  <c r="I461" i="37"/>
  <c r="J461" i="37"/>
  <c r="K461" i="37"/>
  <c r="L461" i="37"/>
  <c r="M461" i="37"/>
  <c r="N461" i="37"/>
  <c r="O461" i="37"/>
  <c r="P461" i="37"/>
  <c r="T461" i="37"/>
  <c r="U461" i="37"/>
  <c r="V461" i="37"/>
  <c r="W461" i="37"/>
  <c r="X461" i="37"/>
  <c r="Y461" i="37"/>
  <c r="Z461" i="37"/>
  <c r="AA461" i="37"/>
  <c r="H462" i="37"/>
  <c r="I462" i="37"/>
  <c r="J462" i="37"/>
  <c r="K462" i="37"/>
  <c r="L462" i="37"/>
  <c r="M462" i="37"/>
  <c r="N462" i="37"/>
  <c r="O462" i="37"/>
  <c r="H463" i="37"/>
  <c r="I463" i="37"/>
  <c r="J463" i="37"/>
  <c r="K463" i="37"/>
  <c r="L463" i="37"/>
  <c r="M463" i="37"/>
  <c r="N463" i="37"/>
  <c r="O463" i="37"/>
  <c r="I464" i="37"/>
  <c r="J464" i="37"/>
  <c r="K464" i="37"/>
  <c r="L464" i="37"/>
  <c r="M464" i="37"/>
  <c r="N464" i="37"/>
  <c r="O464" i="37"/>
  <c r="H465" i="37"/>
  <c r="I465" i="37"/>
  <c r="J465" i="37"/>
  <c r="K465" i="37"/>
  <c r="L465" i="37"/>
  <c r="M465" i="37"/>
  <c r="N465" i="37"/>
  <c r="O465" i="37"/>
  <c r="H466" i="37"/>
  <c r="I466" i="37"/>
  <c r="J466" i="37"/>
  <c r="K466" i="37"/>
  <c r="L466" i="37"/>
  <c r="M466" i="37"/>
  <c r="N466" i="37"/>
  <c r="O466" i="37"/>
  <c r="G467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H469" i="37"/>
  <c r="I469" i="37"/>
  <c r="J469" i="37"/>
  <c r="K469" i="37"/>
  <c r="L469" i="37"/>
  <c r="M469" i="37"/>
  <c r="N469" i="37"/>
  <c r="O469" i="37"/>
  <c r="H470" i="37"/>
  <c r="I470" i="37"/>
  <c r="J470" i="37"/>
  <c r="K470" i="37"/>
  <c r="L470" i="37"/>
  <c r="M470" i="37"/>
  <c r="N470" i="37"/>
  <c r="O470" i="37"/>
  <c r="H471" i="37"/>
  <c r="I471" i="37"/>
  <c r="J471" i="37"/>
  <c r="K471" i="37"/>
  <c r="L471" i="37"/>
  <c r="M471" i="37"/>
  <c r="N471" i="37"/>
  <c r="O471" i="37"/>
  <c r="H472" i="37"/>
  <c r="I472" i="37"/>
  <c r="J472" i="37"/>
  <c r="K472" i="37"/>
  <c r="L472" i="37"/>
  <c r="M472" i="37"/>
  <c r="N472" i="37"/>
  <c r="O472" i="37"/>
  <c r="H475" i="37"/>
  <c r="I475" i="37"/>
  <c r="J475" i="37"/>
  <c r="K475" i="37"/>
  <c r="L475" i="37"/>
  <c r="M475" i="37"/>
  <c r="N475" i="37"/>
  <c r="O475" i="37"/>
  <c r="H476" i="37"/>
  <c r="I476" i="37"/>
  <c r="J476" i="37"/>
  <c r="K476" i="37"/>
  <c r="L476" i="37"/>
  <c r="M476" i="37"/>
  <c r="N476" i="37"/>
  <c r="O476" i="37"/>
  <c r="H477" i="37"/>
  <c r="I477" i="37"/>
  <c r="J477" i="37"/>
  <c r="K477" i="37"/>
  <c r="L477" i="37"/>
  <c r="M477" i="37"/>
  <c r="N477" i="37"/>
  <c r="O477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H480" i="37"/>
  <c r="I480" i="37"/>
  <c r="J480" i="37"/>
  <c r="K480" i="37"/>
  <c r="L480" i="37"/>
  <c r="M480" i="37"/>
  <c r="N480" i="37"/>
  <c r="O480" i="37"/>
  <c r="H484" i="37"/>
  <c r="I484" i="37"/>
  <c r="J484" i="37"/>
  <c r="K484" i="37"/>
  <c r="L484" i="37"/>
  <c r="M484" i="37"/>
  <c r="N484" i="37"/>
  <c r="O484" i="37"/>
  <c r="H485" i="37"/>
  <c r="I485" i="37"/>
  <c r="J485" i="37"/>
  <c r="K485" i="37"/>
  <c r="L485" i="37"/>
  <c r="M485" i="37"/>
  <c r="N485" i="37"/>
  <c r="O485" i="37"/>
  <c r="H486" i="37"/>
  <c r="I486" i="37"/>
  <c r="J486" i="37"/>
  <c r="K486" i="37"/>
  <c r="L486" i="37"/>
  <c r="M486" i="37"/>
  <c r="N486" i="37"/>
  <c r="O486" i="37"/>
  <c r="H487" i="37"/>
  <c r="I487" i="37"/>
  <c r="J487" i="37"/>
  <c r="K487" i="37"/>
  <c r="L487" i="37"/>
  <c r="M487" i="37"/>
  <c r="N487" i="37"/>
  <c r="O487" i="37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T169" i="37"/>
  <c r="U169" i="37"/>
  <c r="V169" i="37"/>
  <c r="W169" i="37"/>
  <c r="X169" i="37"/>
  <c r="Y169" i="37"/>
  <c r="Z169" i="37"/>
  <c r="AA169" i="37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P170" i="37"/>
  <c r="T170" i="37"/>
  <c r="U170" i="37"/>
  <c r="V170" i="37"/>
  <c r="W170" i="37"/>
  <c r="X170" i="37"/>
  <c r="Y170" i="37"/>
  <c r="Z170" i="37"/>
  <c r="AA170" i="37"/>
  <c r="D171" i="37"/>
  <c r="E171" i="37"/>
  <c r="F171" i="37"/>
  <c r="G171" i="37"/>
  <c r="H171" i="37"/>
  <c r="I171" i="37"/>
  <c r="J171" i="37"/>
  <c r="K171" i="37"/>
  <c r="L171" i="37"/>
  <c r="M171" i="37"/>
  <c r="N171" i="37"/>
  <c r="O171" i="37"/>
  <c r="P171" i="37"/>
  <c r="T171" i="37"/>
  <c r="U171" i="37"/>
  <c r="V171" i="37"/>
  <c r="W171" i="37"/>
  <c r="X171" i="37"/>
  <c r="Y171" i="37"/>
  <c r="Z171" i="37"/>
  <c r="AA171" i="37"/>
  <c r="D172" i="37"/>
  <c r="E172" i="37"/>
  <c r="F172" i="37"/>
  <c r="G172" i="37"/>
  <c r="H172" i="37"/>
  <c r="I172" i="37"/>
  <c r="J172" i="37"/>
  <c r="K172" i="37"/>
  <c r="L172" i="37"/>
  <c r="M172" i="37"/>
  <c r="N172" i="37"/>
  <c r="O172" i="37"/>
  <c r="P172" i="37"/>
  <c r="T172" i="37"/>
  <c r="U172" i="37"/>
  <c r="V172" i="37"/>
  <c r="W172" i="37"/>
  <c r="X172" i="37"/>
  <c r="Y172" i="37"/>
  <c r="Z172" i="37"/>
  <c r="AA172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P173" i="37"/>
  <c r="T173" i="37"/>
  <c r="U173" i="37"/>
  <c r="V173" i="37"/>
  <c r="W173" i="37"/>
  <c r="X173" i="37"/>
  <c r="Y173" i="37"/>
  <c r="Z173" i="37"/>
  <c r="AA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T174" i="37"/>
  <c r="U174" i="37"/>
  <c r="V174" i="37"/>
  <c r="W174" i="37"/>
  <c r="X174" i="37"/>
  <c r="Y174" i="37"/>
  <c r="Z174" i="37"/>
  <c r="AA174" i="37"/>
  <c r="D175" i="37"/>
  <c r="E175" i="37"/>
  <c r="F175" i="37"/>
  <c r="G175" i="37"/>
  <c r="H175" i="37"/>
  <c r="I175" i="37"/>
  <c r="J175" i="37"/>
  <c r="K175" i="37"/>
  <c r="L175" i="37"/>
  <c r="M175" i="37"/>
  <c r="N175" i="37"/>
  <c r="O175" i="37"/>
  <c r="P175" i="37"/>
  <c r="T175" i="37"/>
  <c r="U175" i="37"/>
  <c r="V175" i="37"/>
  <c r="W175" i="37"/>
  <c r="X175" i="37"/>
  <c r="Y175" i="37"/>
  <c r="Z175" i="37"/>
  <c r="AA175" i="37"/>
  <c r="D176" i="37"/>
  <c r="E176" i="37"/>
  <c r="F176" i="37"/>
  <c r="G176" i="37"/>
  <c r="H176" i="37"/>
  <c r="I176" i="37"/>
  <c r="J176" i="37"/>
  <c r="K176" i="37"/>
  <c r="L176" i="37"/>
  <c r="M176" i="37"/>
  <c r="N176" i="37"/>
  <c r="O176" i="37"/>
  <c r="P176" i="37"/>
  <c r="T176" i="37"/>
  <c r="U176" i="37"/>
  <c r="V176" i="37"/>
  <c r="W176" i="37"/>
  <c r="X176" i="37"/>
  <c r="Y176" i="37"/>
  <c r="Z176" i="37"/>
  <c r="AA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T177" i="37"/>
  <c r="U177" i="37"/>
  <c r="V177" i="37"/>
  <c r="W177" i="37"/>
  <c r="X177" i="37"/>
  <c r="Y177" i="37"/>
  <c r="Z177" i="37"/>
  <c r="AA177" i="37"/>
  <c r="D178" i="37"/>
  <c r="E178" i="37"/>
  <c r="F178" i="37"/>
  <c r="G178" i="37"/>
  <c r="H178" i="37"/>
  <c r="I178" i="37"/>
  <c r="J178" i="37"/>
  <c r="K178" i="37"/>
  <c r="L178" i="37"/>
  <c r="M178" i="37"/>
  <c r="N178" i="37"/>
  <c r="O178" i="37"/>
  <c r="P178" i="37"/>
  <c r="T178" i="37"/>
  <c r="U178" i="37"/>
  <c r="V178" i="37"/>
  <c r="W178" i="37"/>
  <c r="X178" i="37"/>
  <c r="Y178" i="37"/>
  <c r="Z178" i="37"/>
  <c r="AA178" i="37"/>
  <c r="D179" i="37"/>
  <c r="E179" i="37"/>
  <c r="F179" i="37"/>
  <c r="G179" i="37"/>
  <c r="H179" i="37"/>
  <c r="I179" i="37"/>
  <c r="J179" i="37"/>
  <c r="K179" i="37"/>
  <c r="L179" i="37"/>
  <c r="M179" i="37"/>
  <c r="N179" i="37"/>
  <c r="O179" i="37"/>
  <c r="P179" i="37"/>
  <c r="T179" i="37"/>
  <c r="U179" i="37"/>
  <c r="V179" i="37"/>
  <c r="W179" i="37"/>
  <c r="X179" i="37"/>
  <c r="Y179" i="37"/>
  <c r="Z179" i="37"/>
  <c r="AA179" i="37"/>
  <c r="D180" i="37"/>
  <c r="E180" i="37"/>
  <c r="F180" i="37"/>
  <c r="G180" i="37"/>
  <c r="H180" i="37"/>
  <c r="I180" i="37"/>
  <c r="J180" i="37"/>
  <c r="K180" i="37"/>
  <c r="L180" i="37"/>
  <c r="M180" i="37"/>
  <c r="N180" i="37"/>
  <c r="O180" i="37"/>
  <c r="P180" i="37"/>
  <c r="T180" i="37"/>
  <c r="U180" i="37"/>
  <c r="V180" i="37"/>
  <c r="W180" i="37"/>
  <c r="X180" i="37"/>
  <c r="Y180" i="37"/>
  <c r="Z180" i="37"/>
  <c r="AA180" i="37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P181" i="37"/>
  <c r="T181" i="37"/>
  <c r="U181" i="37"/>
  <c r="V181" i="37"/>
  <c r="W181" i="37"/>
  <c r="X181" i="37"/>
  <c r="Y181" i="37"/>
  <c r="Z181" i="37"/>
  <c r="AA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T182" i="37"/>
  <c r="U182" i="37"/>
  <c r="V182" i="37"/>
  <c r="W182" i="37"/>
  <c r="X182" i="37"/>
  <c r="Y182" i="37"/>
  <c r="Z182" i="37"/>
  <c r="AA182" i="37"/>
  <c r="D183" i="37"/>
  <c r="E183" i="37"/>
  <c r="F183" i="37"/>
  <c r="G183" i="37"/>
  <c r="H183" i="37"/>
  <c r="I183" i="37"/>
  <c r="J183" i="37"/>
  <c r="K183" i="37"/>
  <c r="L183" i="37"/>
  <c r="M183" i="37"/>
  <c r="N183" i="37"/>
  <c r="O183" i="37"/>
  <c r="P183" i="37"/>
  <c r="T183" i="37"/>
  <c r="U183" i="37"/>
  <c r="V183" i="37"/>
  <c r="W183" i="37"/>
  <c r="X183" i="37"/>
  <c r="Y183" i="37"/>
  <c r="Z183" i="37"/>
  <c r="AA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T184" i="37"/>
  <c r="U184" i="37"/>
  <c r="V184" i="37"/>
  <c r="W184" i="37"/>
  <c r="X184" i="37"/>
  <c r="Y184" i="37"/>
  <c r="Z184" i="37"/>
  <c r="AA184" i="37"/>
  <c r="D185" i="37"/>
  <c r="E185" i="37"/>
  <c r="F185" i="37"/>
  <c r="G185" i="37"/>
  <c r="H185" i="37"/>
  <c r="I185" i="37"/>
  <c r="J185" i="37"/>
  <c r="K185" i="37"/>
  <c r="L185" i="37"/>
  <c r="M185" i="37"/>
  <c r="N185" i="37"/>
  <c r="O185" i="37"/>
  <c r="P185" i="37"/>
  <c r="T185" i="37"/>
  <c r="U185" i="37"/>
  <c r="V185" i="37"/>
  <c r="W185" i="37"/>
  <c r="X185" i="37"/>
  <c r="Y185" i="37"/>
  <c r="Z185" i="37"/>
  <c r="AA185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T186" i="37"/>
  <c r="U186" i="37"/>
  <c r="V186" i="37"/>
  <c r="W186" i="37"/>
  <c r="X186" i="37"/>
  <c r="Y186" i="37"/>
  <c r="Z186" i="37"/>
  <c r="AA186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T187" i="37"/>
  <c r="U187" i="37"/>
  <c r="V187" i="37"/>
  <c r="W187" i="37"/>
  <c r="X187" i="37"/>
  <c r="Y187" i="37"/>
  <c r="Z187" i="37"/>
  <c r="AA187" i="37"/>
  <c r="D188" i="37"/>
  <c r="E188" i="37"/>
  <c r="F188" i="37"/>
  <c r="G188" i="37"/>
  <c r="H188" i="37"/>
  <c r="I188" i="37"/>
  <c r="J188" i="37"/>
  <c r="K188" i="37"/>
  <c r="L188" i="37"/>
  <c r="M188" i="37"/>
  <c r="N188" i="37"/>
  <c r="O188" i="37"/>
  <c r="P188" i="37"/>
  <c r="T188" i="37"/>
  <c r="U188" i="37"/>
  <c r="V188" i="37"/>
  <c r="W188" i="37"/>
  <c r="X188" i="37"/>
  <c r="Y188" i="37"/>
  <c r="Z188" i="37"/>
  <c r="AA188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T189" i="37"/>
  <c r="U189" i="37"/>
  <c r="V189" i="37"/>
  <c r="W189" i="37"/>
  <c r="X189" i="37"/>
  <c r="Y189" i="37"/>
  <c r="Z189" i="37"/>
  <c r="AA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T190" i="37"/>
  <c r="U190" i="37"/>
  <c r="V190" i="37"/>
  <c r="W190" i="37"/>
  <c r="X190" i="37"/>
  <c r="Y190" i="37"/>
  <c r="Z190" i="37"/>
  <c r="AA190" i="37"/>
  <c r="D191" i="37"/>
  <c r="E191" i="37"/>
  <c r="F191" i="37"/>
  <c r="G191" i="37"/>
  <c r="H191" i="37"/>
  <c r="I191" i="37"/>
  <c r="J191" i="37"/>
  <c r="K191" i="37"/>
  <c r="L191" i="37"/>
  <c r="M191" i="37"/>
  <c r="N191" i="37"/>
  <c r="O191" i="37"/>
  <c r="P191" i="37"/>
  <c r="T191" i="37"/>
  <c r="U191" i="37"/>
  <c r="V191" i="37"/>
  <c r="W191" i="37"/>
  <c r="X191" i="37"/>
  <c r="Y191" i="37"/>
  <c r="Z191" i="37"/>
  <c r="AA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T192" i="37"/>
  <c r="U192" i="37"/>
  <c r="V192" i="37"/>
  <c r="W192" i="37"/>
  <c r="X192" i="37"/>
  <c r="Y192" i="37"/>
  <c r="Z192" i="37"/>
  <c r="AA192" i="37"/>
  <c r="D193" i="37"/>
  <c r="E193" i="37"/>
  <c r="F193" i="37"/>
  <c r="G193" i="37"/>
  <c r="H193" i="37"/>
  <c r="I193" i="37"/>
  <c r="J193" i="37"/>
  <c r="K193" i="37"/>
  <c r="L193" i="37"/>
  <c r="M193" i="37"/>
  <c r="N193" i="37"/>
  <c r="O193" i="37"/>
  <c r="P193" i="37"/>
  <c r="T193" i="37"/>
  <c r="U193" i="37"/>
  <c r="V193" i="37"/>
  <c r="W193" i="37"/>
  <c r="X193" i="37"/>
  <c r="Y193" i="37"/>
  <c r="Z193" i="37"/>
  <c r="AA193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T194" i="37"/>
  <c r="U194" i="37"/>
  <c r="V194" i="37"/>
  <c r="W194" i="37"/>
  <c r="X194" i="37"/>
  <c r="Y194" i="37"/>
  <c r="Z194" i="37"/>
  <c r="AA194" i="37"/>
  <c r="D195" i="37"/>
  <c r="E195" i="37"/>
  <c r="F195" i="37"/>
  <c r="G195" i="37"/>
  <c r="H195" i="37"/>
  <c r="I195" i="37"/>
  <c r="J195" i="37"/>
  <c r="K195" i="37"/>
  <c r="L195" i="37"/>
  <c r="M195" i="37"/>
  <c r="N195" i="37"/>
  <c r="O195" i="37"/>
  <c r="P195" i="37"/>
  <c r="T195" i="37"/>
  <c r="U195" i="37"/>
  <c r="V195" i="37"/>
  <c r="W195" i="37"/>
  <c r="X195" i="37"/>
  <c r="Y195" i="37"/>
  <c r="Z195" i="37"/>
  <c r="AA195" i="37"/>
  <c r="H196" i="37"/>
  <c r="I196" i="37"/>
  <c r="J196" i="37"/>
  <c r="K196" i="37"/>
  <c r="L196" i="37"/>
  <c r="M196" i="37"/>
  <c r="N196" i="37"/>
  <c r="O196" i="37"/>
  <c r="D197" i="37"/>
  <c r="E197" i="37"/>
  <c r="F197" i="37"/>
  <c r="G197" i="37"/>
  <c r="H197" i="37"/>
  <c r="I197" i="37"/>
  <c r="J197" i="37"/>
  <c r="K197" i="37"/>
  <c r="L197" i="37"/>
  <c r="M197" i="37"/>
  <c r="N197" i="37"/>
  <c r="O197" i="37"/>
  <c r="P197" i="37"/>
  <c r="T197" i="37"/>
  <c r="U197" i="37"/>
  <c r="V197" i="37"/>
  <c r="W197" i="37"/>
  <c r="X197" i="37"/>
  <c r="Y197" i="37"/>
  <c r="Z197" i="37"/>
  <c r="AA197" i="37"/>
  <c r="H198" i="37"/>
  <c r="I198" i="37"/>
  <c r="J198" i="37"/>
  <c r="K198" i="37"/>
  <c r="L198" i="37"/>
  <c r="M198" i="37"/>
  <c r="N198" i="37"/>
  <c r="O198" i="37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P199" i="37"/>
  <c r="T199" i="37"/>
  <c r="U199" i="37"/>
  <c r="V199" i="37"/>
  <c r="W199" i="37"/>
  <c r="X199" i="37"/>
  <c r="Y199" i="37"/>
  <c r="Z199" i="37"/>
  <c r="AA199" i="37"/>
  <c r="I200" i="37"/>
  <c r="J200" i="37"/>
  <c r="K200" i="37"/>
  <c r="L200" i="37"/>
  <c r="M200" i="37"/>
  <c r="N200" i="37"/>
  <c r="O200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P201" i="37"/>
  <c r="T201" i="37"/>
  <c r="U201" i="37"/>
  <c r="V201" i="37"/>
  <c r="W201" i="37"/>
  <c r="X201" i="37"/>
  <c r="Y201" i="37"/>
  <c r="Z201" i="37"/>
  <c r="AA201" i="37"/>
  <c r="D202" i="37"/>
  <c r="E202" i="37"/>
  <c r="F202" i="37"/>
  <c r="G202" i="37"/>
  <c r="H202" i="37"/>
  <c r="I202" i="37"/>
  <c r="J202" i="37"/>
  <c r="K202" i="37"/>
  <c r="L202" i="37"/>
  <c r="M202" i="37"/>
  <c r="N202" i="37"/>
  <c r="O202" i="37"/>
  <c r="P202" i="37"/>
  <c r="T202" i="37"/>
  <c r="U202" i="37"/>
  <c r="V202" i="37"/>
  <c r="W202" i="37"/>
  <c r="X202" i="37"/>
  <c r="Y202" i="37"/>
  <c r="Z202" i="37"/>
  <c r="AA202" i="37"/>
  <c r="D203" i="37"/>
  <c r="E203" i="37"/>
  <c r="F203" i="37"/>
  <c r="G203" i="37"/>
  <c r="H203" i="37"/>
  <c r="I203" i="37"/>
  <c r="J203" i="37"/>
  <c r="K203" i="37"/>
  <c r="L203" i="37"/>
  <c r="M203" i="37"/>
  <c r="N203" i="37"/>
  <c r="O203" i="37"/>
  <c r="P203" i="37"/>
  <c r="T203" i="37"/>
  <c r="U203" i="37"/>
  <c r="V203" i="37"/>
  <c r="W203" i="37"/>
  <c r="X203" i="37"/>
  <c r="Y203" i="37"/>
  <c r="Z203" i="37"/>
  <c r="AA203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T204" i="37"/>
  <c r="U204" i="37"/>
  <c r="V204" i="37"/>
  <c r="W204" i="37"/>
  <c r="X204" i="37"/>
  <c r="Y204" i="37"/>
  <c r="Z204" i="37"/>
  <c r="AA204" i="37"/>
  <c r="H205" i="37"/>
  <c r="I205" i="37"/>
  <c r="J205" i="37"/>
  <c r="K205" i="37"/>
  <c r="L205" i="37"/>
  <c r="M205" i="37"/>
  <c r="N205" i="37"/>
  <c r="O205" i="37"/>
  <c r="P205" i="37"/>
  <c r="T205" i="37"/>
  <c r="U205" i="37"/>
  <c r="V205" i="37"/>
  <c r="W205" i="37"/>
  <c r="X205" i="37"/>
  <c r="Y205" i="37"/>
  <c r="Z205" i="37"/>
  <c r="AA205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T206" i="37"/>
  <c r="U206" i="37"/>
  <c r="V206" i="37"/>
  <c r="W206" i="37"/>
  <c r="X206" i="37"/>
  <c r="Y206" i="37"/>
  <c r="Z206" i="37"/>
  <c r="AA206" i="37"/>
  <c r="H207" i="37"/>
  <c r="I207" i="37"/>
  <c r="J207" i="37"/>
  <c r="K207" i="37"/>
  <c r="L207" i="37"/>
  <c r="M207" i="37"/>
  <c r="N207" i="37"/>
  <c r="O207" i="37"/>
  <c r="P207" i="37"/>
  <c r="T207" i="37"/>
  <c r="U207" i="37"/>
  <c r="V207" i="37"/>
  <c r="W207" i="37"/>
  <c r="X207" i="37"/>
  <c r="Y207" i="37"/>
  <c r="Z207" i="37"/>
  <c r="AA207" i="37"/>
  <c r="H208" i="37"/>
  <c r="I208" i="37"/>
  <c r="J208" i="37"/>
  <c r="K208" i="37"/>
  <c r="L208" i="37"/>
  <c r="M208" i="37"/>
  <c r="N208" i="37"/>
  <c r="O208" i="37"/>
  <c r="P208" i="37"/>
  <c r="T208" i="37"/>
  <c r="U208" i="37"/>
  <c r="V208" i="37"/>
  <c r="W208" i="37"/>
  <c r="X208" i="37"/>
  <c r="Y208" i="37"/>
  <c r="Z208" i="37"/>
  <c r="AA208" i="37"/>
  <c r="D209" i="37"/>
  <c r="E209" i="37"/>
  <c r="F209" i="37"/>
  <c r="G209" i="37"/>
  <c r="H209" i="37"/>
  <c r="I209" i="37"/>
  <c r="J209" i="37"/>
  <c r="K209" i="37"/>
  <c r="L209" i="37"/>
  <c r="M209" i="37"/>
  <c r="N209" i="37"/>
  <c r="O209" i="37"/>
  <c r="P209" i="37"/>
  <c r="T209" i="37"/>
  <c r="U209" i="37"/>
  <c r="V209" i="37"/>
  <c r="W209" i="37"/>
  <c r="X209" i="37"/>
  <c r="Y209" i="37"/>
  <c r="Z209" i="37"/>
  <c r="AA209" i="37"/>
  <c r="D210" i="37"/>
  <c r="E210" i="37"/>
  <c r="F210" i="37"/>
  <c r="G210" i="37"/>
  <c r="H210" i="37"/>
  <c r="I210" i="37"/>
  <c r="J210" i="37"/>
  <c r="K210" i="37"/>
  <c r="L210" i="37"/>
  <c r="M210" i="37"/>
  <c r="N210" i="37"/>
  <c r="O210" i="37"/>
  <c r="P210" i="37"/>
  <c r="T210" i="37"/>
  <c r="U210" i="37"/>
  <c r="V210" i="37"/>
  <c r="W210" i="37"/>
  <c r="X210" i="37"/>
  <c r="Y210" i="37"/>
  <c r="Z210" i="37"/>
  <c r="AA210" i="37"/>
  <c r="D211" i="37"/>
  <c r="E211" i="37"/>
  <c r="F211" i="37"/>
  <c r="G211" i="37"/>
  <c r="H211" i="37"/>
  <c r="I211" i="37"/>
  <c r="J211" i="37"/>
  <c r="K211" i="37"/>
  <c r="L211" i="37"/>
  <c r="M211" i="37"/>
  <c r="N211" i="37"/>
  <c r="O211" i="37"/>
  <c r="P211" i="37"/>
  <c r="T211" i="37"/>
  <c r="U211" i="37"/>
  <c r="V211" i="37"/>
  <c r="W211" i="37"/>
  <c r="X211" i="37"/>
  <c r="Y211" i="37"/>
  <c r="Z211" i="37"/>
  <c r="AA211" i="37"/>
  <c r="D212" i="37"/>
  <c r="E212" i="37"/>
  <c r="F212" i="37"/>
  <c r="G212" i="37"/>
  <c r="H212" i="37"/>
  <c r="I212" i="37"/>
  <c r="J212" i="37"/>
  <c r="K212" i="37"/>
  <c r="L212" i="37"/>
  <c r="M212" i="37"/>
  <c r="N212" i="37"/>
  <c r="O212" i="37"/>
  <c r="P212" i="37"/>
  <c r="T212" i="37"/>
  <c r="U212" i="37"/>
  <c r="V212" i="37"/>
  <c r="W212" i="37"/>
  <c r="X212" i="37"/>
  <c r="Y212" i="37"/>
  <c r="Z212" i="37"/>
  <c r="AA212" i="37"/>
  <c r="D213" i="37"/>
  <c r="E213" i="37"/>
  <c r="F213" i="37"/>
  <c r="G213" i="37"/>
  <c r="H213" i="37"/>
  <c r="I213" i="37"/>
  <c r="J213" i="37"/>
  <c r="K213" i="37"/>
  <c r="L213" i="37"/>
  <c r="M213" i="37"/>
  <c r="N213" i="37"/>
  <c r="O213" i="37"/>
  <c r="P213" i="37"/>
  <c r="T213" i="37"/>
  <c r="U213" i="37"/>
  <c r="V213" i="37"/>
  <c r="W213" i="37"/>
  <c r="X213" i="37"/>
  <c r="Y213" i="37"/>
  <c r="Z213" i="37"/>
  <c r="AA213" i="37"/>
  <c r="H214" i="37"/>
  <c r="I214" i="37"/>
  <c r="J214" i="37"/>
  <c r="K214" i="37"/>
  <c r="L214" i="37"/>
  <c r="M214" i="37"/>
  <c r="N214" i="37"/>
  <c r="O214" i="37"/>
  <c r="D215" i="37"/>
  <c r="E215" i="37"/>
  <c r="F215" i="37"/>
  <c r="G215" i="37"/>
  <c r="H215" i="37"/>
  <c r="I215" i="37"/>
  <c r="J215" i="37"/>
  <c r="K215" i="37"/>
  <c r="L215" i="37"/>
  <c r="M215" i="37"/>
  <c r="N215" i="37"/>
  <c r="O215" i="37"/>
  <c r="P215" i="37"/>
  <c r="T215" i="37"/>
  <c r="U215" i="37"/>
  <c r="V215" i="37"/>
  <c r="W215" i="37"/>
  <c r="X215" i="37"/>
  <c r="Y215" i="37"/>
  <c r="Z215" i="37"/>
  <c r="AA215" i="37"/>
  <c r="H216" i="37"/>
  <c r="I216" i="37"/>
  <c r="J216" i="37"/>
  <c r="K216" i="37"/>
  <c r="L216" i="37"/>
  <c r="M216" i="37"/>
  <c r="N216" i="37"/>
  <c r="O216" i="37"/>
  <c r="P216" i="37"/>
  <c r="T216" i="37"/>
  <c r="U216" i="37"/>
  <c r="V216" i="37"/>
  <c r="W216" i="37"/>
  <c r="X216" i="37"/>
  <c r="Y216" i="37"/>
  <c r="Z216" i="37"/>
  <c r="AA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P217" i="37"/>
  <c r="T217" i="37"/>
  <c r="U217" i="37"/>
  <c r="V217" i="37"/>
  <c r="W217" i="37"/>
  <c r="X217" i="37"/>
  <c r="Y217" i="37"/>
  <c r="Z217" i="37"/>
  <c r="AA217" i="37"/>
  <c r="H218" i="37"/>
  <c r="I218" i="37"/>
  <c r="J218" i="37"/>
  <c r="K218" i="37"/>
  <c r="L218" i="37"/>
  <c r="M218" i="37"/>
  <c r="N218" i="37"/>
  <c r="O218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P219" i="37"/>
  <c r="T219" i="37"/>
  <c r="U219" i="37"/>
  <c r="V219" i="37"/>
  <c r="W219" i="37"/>
  <c r="X219" i="37"/>
  <c r="Y219" i="37"/>
  <c r="Z219" i="37"/>
  <c r="AA219" i="37"/>
  <c r="D220" i="37"/>
  <c r="E220" i="37"/>
  <c r="F220" i="37"/>
  <c r="G220" i="37"/>
  <c r="H220" i="37"/>
  <c r="I220" i="37"/>
  <c r="J220" i="37"/>
  <c r="K220" i="37"/>
  <c r="L220" i="37"/>
  <c r="M220" i="37"/>
  <c r="N220" i="37"/>
  <c r="O220" i="37"/>
  <c r="P220" i="37"/>
  <c r="T220" i="37"/>
  <c r="U220" i="37"/>
  <c r="V220" i="37"/>
  <c r="W220" i="37"/>
  <c r="X220" i="37"/>
  <c r="Y220" i="37"/>
  <c r="Z220" i="37"/>
  <c r="AA220" i="37"/>
  <c r="D221" i="37"/>
  <c r="E221" i="37"/>
  <c r="F221" i="37"/>
  <c r="G221" i="37"/>
  <c r="H221" i="37"/>
  <c r="I221" i="37"/>
  <c r="J221" i="37"/>
  <c r="K221" i="37"/>
  <c r="L221" i="37"/>
  <c r="M221" i="37"/>
  <c r="N221" i="37"/>
  <c r="O221" i="37"/>
  <c r="P221" i="37"/>
  <c r="T221" i="37"/>
  <c r="U221" i="37"/>
  <c r="V221" i="37"/>
  <c r="W221" i="37"/>
  <c r="X221" i="37"/>
  <c r="Y221" i="37"/>
  <c r="Z221" i="37"/>
  <c r="AA221" i="37"/>
  <c r="D222" i="37"/>
  <c r="E222" i="37"/>
  <c r="F222" i="37"/>
  <c r="G222" i="37"/>
  <c r="H222" i="37"/>
  <c r="I222" i="37"/>
  <c r="J222" i="37"/>
  <c r="K222" i="37"/>
  <c r="L222" i="37"/>
  <c r="M222" i="37"/>
  <c r="N222" i="37"/>
  <c r="O222" i="37"/>
  <c r="P222" i="37"/>
  <c r="T222" i="37"/>
  <c r="U222" i="37"/>
  <c r="V222" i="37"/>
  <c r="W222" i="37"/>
  <c r="X222" i="37"/>
  <c r="Y222" i="37"/>
  <c r="Z222" i="37"/>
  <c r="AA222" i="37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P223" i="37"/>
  <c r="T223" i="37"/>
  <c r="U223" i="37"/>
  <c r="V223" i="37"/>
  <c r="W223" i="37"/>
  <c r="X223" i="37"/>
  <c r="Y223" i="37"/>
  <c r="Z223" i="37"/>
  <c r="AA223" i="37"/>
  <c r="D224" i="37"/>
  <c r="E224" i="37"/>
  <c r="F224" i="37"/>
  <c r="G224" i="37"/>
  <c r="H224" i="37"/>
  <c r="I224" i="37"/>
  <c r="J224" i="37"/>
  <c r="K224" i="37"/>
  <c r="L224" i="37"/>
  <c r="M224" i="37"/>
  <c r="N224" i="37"/>
  <c r="O224" i="37"/>
  <c r="P224" i="37"/>
  <c r="T224" i="37"/>
  <c r="U224" i="37"/>
  <c r="V224" i="37"/>
  <c r="W224" i="37"/>
  <c r="X224" i="37"/>
  <c r="Y224" i="37"/>
  <c r="Z224" i="37"/>
  <c r="AA224" i="37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P225" i="37"/>
  <c r="T225" i="37"/>
  <c r="U225" i="37"/>
  <c r="V225" i="37"/>
  <c r="W225" i="37"/>
  <c r="X225" i="37"/>
  <c r="Y225" i="37"/>
  <c r="Z225" i="37"/>
  <c r="AA225" i="37"/>
  <c r="D226" i="37"/>
  <c r="E226" i="37"/>
  <c r="F226" i="37"/>
  <c r="G226" i="37"/>
  <c r="H226" i="37"/>
  <c r="I226" i="37"/>
  <c r="J226" i="37"/>
  <c r="K226" i="37"/>
  <c r="L226" i="37"/>
  <c r="M226" i="37"/>
  <c r="N226" i="37"/>
  <c r="O226" i="37"/>
  <c r="P226" i="37"/>
  <c r="T226" i="37"/>
  <c r="U226" i="37"/>
  <c r="V226" i="37"/>
  <c r="W226" i="37"/>
  <c r="X226" i="37"/>
  <c r="Y226" i="37"/>
  <c r="Z226" i="37"/>
  <c r="AA226" i="37"/>
  <c r="D950" i="37"/>
  <c r="E950" i="37"/>
  <c r="F950" i="37"/>
  <c r="G950" i="37"/>
  <c r="H950" i="37"/>
  <c r="I950" i="37"/>
  <c r="J950" i="37"/>
  <c r="K950" i="37"/>
  <c r="L950" i="37"/>
  <c r="M950" i="37"/>
  <c r="N950" i="37"/>
  <c r="O950" i="37"/>
  <c r="D952" i="37"/>
  <c r="E952" i="37"/>
  <c r="F952" i="37"/>
  <c r="G952" i="37"/>
  <c r="H952" i="37"/>
  <c r="I952" i="37"/>
  <c r="J952" i="37"/>
  <c r="K952" i="37"/>
  <c r="L952" i="37"/>
  <c r="M952" i="37"/>
  <c r="N952" i="37"/>
  <c r="O952" i="37"/>
  <c r="P952" i="37"/>
  <c r="T952" i="37"/>
  <c r="U952" i="37"/>
  <c r="V952" i="37"/>
  <c r="W952" i="37"/>
  <c r="X952" i="37"/>
  <c r="Y952" i="37"/>
  <c r="Z952" i="37"/>
  <c r="AA952" i="37"/>
  <c r="D953" i="37"/>
  <c r="E953" i="37"/>
  <c r="F953" i="37"/>
  <c r="G953" i="37"/>
  <c r="H953" i="37"/>
  <c r="I953" i="37"/>
  <c r="J953" i="37"/>
  <c r="K953" i="37"/>
  <c r="L953" i="37"/>
  <c r="M953" i="37"/>
  <c r="N953" i="37"/>
  <c r="O953" i="37"/>
  <c r="D954" i="37"/>
  <c r="E954" i="37"/>
  <c r="F954" i="37"/>
  <c r="G954" i="37"/>
  <c r="H954" i="37"/>
  <c r="I954" i="37"/>
  <c r="J954" i="37"/>
  <c r="K954" i="37"/>
  <c r="L954" i="37"/>
  <c r="M954" i="37"/>
  <c r="N954" i="37"/>
  <c r="O954" i="37"/>
  <c r="H955" i="37"/>
  <c r="I955" i="37"/>
  <c r="J955" i="37"/>
  <c r="K955" i="37"/>
  <c r="L955" i="37"/>
  <c r="M955" i="37"/>
  <c r="N955" i="37"/>
  <c r="O955" i="37"/>
  <c r="H956" i="37"/>
  <c r="I956" i="37"/>
  <c r="J956" i="37"/>
  <c r="K956" i="37"/>
  <c r="L956" i="37"/>
  <c r="M956" i="37"/>
  <c r="N956" i="37"/>
  <c r="O956" i="37"/>
  <c r="H957" i="37"/>
  <c r="I957" i="37"/>
  <c r="J957" i="37"/>
  <c r="K957" i="37"/>
  <c r="L957" i="37"/>
  <c r="M957" i="37"/>
  <c r="N957" i="37"/>
  <c r="O957" i="37"/>
  <c r="H958" i="37"/>
  <c r="I958" i="37"/>
  <c r="J958" i="37"/>
  <c r="K958" i="37"/>
  <c r="L958" i="37"/>
  <c r="M958" i="37"/>
  <c r="N958" i="37"/>
  <c r="O958" i="37"/>
  <c r="H959" i="37"/>
  <c r="I959" i="37"/>
  <c r="J959" i="37"/>
  <c r="K959" i="37"/>
  <c r="L959" i="37"/>
  <c r="M959" i="37"/>
  <c r="N959" i="37"/>
  <c r="O959" i="37"/>
  <c r="H960" i="37"/>
  <c r="I960" i="37"/>
  <c r="J960" i="37"/>
  <c r="K960" i="37"/>
  <c r="L960" i="37"/>
  <c r="M960" i="37"/>
  <c r="N960" i="37"/>
  <c r="O960" i="37"/>
  <c r="H961" i="37"/>
  <c r="I961" i="37"/>
  <c r="J961" i="37"/>
  <c r="K961" i="37"/>
  <c r="L961" i="37"/>
  <c r="M961" i="37"/>
  <c r="N961" i="37"/>
  <c r="O961" i="37"/>
  <c r="H962" i="37"/>
  <c r="I962" i="37"/>
  <c r="J962" i="37"/>
  <c r="K962" i="37"/>
  <c r="L962" i="37"/>
  <c r="M962" i="37"/>
  <c r="N962" i="37"/>
  <c r="O962" i="37"/>
  <c r="H963" i="37"/>
  <c r="I963" i="37"/>
  <c r="J963" i="37"/>
  <c r="K963" i="37"/>
  <c r="L963" i="37"/>
  <c r="M963" i="37"/>
  <c r="N963" i="37"/>
  <c r="O963" i="37"/>
  <c r="H964" i="37"/>
  <c r="I964" i="37"/>
  <c r="J964" i="37"/>
  <c r="K964" i="37"/>
  <c r="L964" i="37"/>
  <c r="M964" i="37"/>
  <c r="N964" i="37"/>
  <c r="O964" i="37"/>
  <c r="P964" i="37"/>
  <c r="T964" i="37"/>
  <c r="U964" i="37"/>
  <c r="V964" i="37"/>
  <c r="W964" i="37"/>
  <c r="X964" i="37"/>
  <c r="Y964" i="37"/>
  <c r="Z964" i="37"/>
  <c r="AA964" i="37"/>
  <c r="H967" i="37"/>
  <c r="I967" i="37"/>
  <c r="J967" i="37"/>
  <c r="K967" i="37"/>
  <c r="L967" i="37"/>
  <c r="M967" i="37"/>
  <c r="N967" i="37"/>
  <c r="O967" i="37"/>
  <c r="H968" i="37"/>
  <c r="I968" i="37"/>
  <c r="J968" i="37"/>
  <c r="K968" i="37"/>
  <c r="L968" i="37"/>
  <c r="M968" i="37"/>
  <c r="N968" i="37"/>
  <c r="O968" i="37"/>
  <c r="H972" i="37"/>
  <c r="I972" i="37"/>
  <c r="J972" i="37"/>
  <c r="K972" i="37"/>
  <c r="L972" i="37"/>
  <c r="M972" i="37"/>
  <c r="N972" i="37"/>
  <c r="O972" i="37"/>
  <c r="H973" i="37"/>
  <c r="I973" i="37"/>
  <c r="J973" i="37"/>
  <c r="K973" i="37"/>
  <c r="L973" i="37"/>
  <c r="M973" i="37"/>
  <c r="N973" i="37"/>
  <c r="O973" i="37"/>
  <c r="H974" i="37"/>
  <c r="I974" i="37"/>
  <c r="J974" i="37"/>
  <c r="K974" i="37"/>
  <c r="L974" i="37"/>
  <c r="M974" i="37"/>
  <c r="N974" i="37"/>
  <c r="O974" i="37"/>
  <c r="H975" i="37"/>
  <c r="I975" i="37"/>
  <c r="J975" i="37"/>
  <c r="K975" i="37"/>
  <c r="L975" i="37"/>
  <c r="M975" i="37"/>
  <c r="N975" i="37"/>
  <c r="O975" i="37"/>
  <c r="H978" i="37"/>
  <c r="I978" i="37"/>
  <c r="J978" i="37"/>
  <c r="K978" i="37"/>
  <c r="L978" i="37"/>
  <c r="M978" i="37"/>
  <c r="N978" i="37"/>
  <c r="O978" i="37"/>
  <c r="H979" i="37"/>
  <c r="I979" i="37"/>
  <c r="J979" i="37"/>
  <c r="K979" i="37"/>
  <c r="L979" i="37"/>
  <c r="M979" i="37"/>
  <c r="N979" i="37"/>
  <c r="O979" i="37"/>
  <c r="H980" i="37"/>
  <c r="I980" i="37"/>
  <c r="J980" i="37"/>
  <c r="K980" i="37"/>
  <c r="L980" i="37"/>
  <c r="M980" i="37"/>
  <c r="N980" i="37"/>
  <c r="O980" i="37"/>
  <c r="H981" i="37"/>
  <c r="I981" i="37"/>
  <c r="J981" i="37"/>
  <c r="K981" i="37"/>
  <c r="L981" i="37"/>
  <c r="M981" i="37"/>
  <c r="N981" i="37"/>
  <c r="O981" i="37"/>
  <c r="H982" i="37"/>
  <c r="I982" i="37"/>
  <c r="J982" i="37"/>
  <c r="K982" i="37"/>
  <c r="L982" i="37"/>
  <c r="M982" i="37"/>
  <c r="N982" i="37"/>
  <c r="O982" i="37"/>
  <c r="H983" i="37"/>
  <c r="I983" i="37"/>
  <c r="J983" i="37"/>
  <c r="K983" i="37"/>
  <c r="L983" i="37"/>
  <c r="M983" i="37"/>
  <c r="N983" i="37"/>
  <c r="O983" i="37"/>
  <c r="H984" i="37"/>
  <c r="I984" i="37"/>
  <c r="J984" i="37"/>
  <c r="K984" i="37"/>
  <c r="L984" i="37"/>
  <c r="M984" i="37"/>
  <c r="N984" i="37"/>
  <c r="O984" i="37"/>
  <c r="H985" i="37"/>
  <c r="I985" i="37"/>
  <c r="J985" i="37"/>
  <c r="K985" i="37"/>
  <c r="L985" i="37"/>
  <c r="M985" i="37"/>
  <c r="N985" i="37"/>
  <c r="O985" i="37"/>
  <c r="H986" i="37"/>
  <c r="I986" i="37"/>
  <c r="J986" i="37"/>
  <c r="K986" i="37"/>
  <c r="L986" i="37"/>
  <c r="M986" i="37"/>
  <c r="N986" i="37"/>
  <c r="O986" i="37"/>
  <c r="H987" i="37"/>
  <c r="I987" i="37"/>
  <c r="J987" i="37"/>
  <c r="K987" i="37"/>
  <c r="L987" i="37"/>
  <c r="M987" i="37"/>
  <c r="N987" i="37"/>
  <c r="O987" i="37"/>
  <c r="H988" i="37"/>
  <c r="I988" i="37"/>
  <c r="J988" i="37"/>
  <c r="K988" i="37"/>
  <c r="L988" i="37"/>
  <c r="M988" i="37"/>
  <c r="N988" i="37"/>
  <c r="O988" i="37"/>
  <c r="H989" i="37"/>
  <c r="I989" i="37"/>
  <c r="J989" i="37"/>
  <c r="K989" i="37"/>
  <c r="L989" i="37"/>
  <c r="M989" i="37"/>
  <c r="N989" i="37"/>
  <c r="O989" i="37"/>
  <c r="I990" i="37"/>
  <c r="J990" i="37"/>
  <c r="K990" i="37"/>
  <c r="L990" i="37"/>
  <c r="M990" i="37"/>
  <c r="N990" i="37"/>
  <c r="O990" i="37"/>
  <c r="H991" i="37"/>
  <c r="I991" i="37"/>
  <c r="J991" i="37"/>
  <c r="K991" i="37"/>
  <c r="L991" i="37"/>
  <c r="M991" i="37"/>
  <c r="N991" i="37"/>
  <c r="O991" i="37"/>
  <c r="H992" i="37"/>
  <c r="I992" i="37"/>
  <c r="J992" i="37"/>
  <c r="K992" i="37"/>
  <c r="L992" i="37"/>
  <c r="M992" i="37"/>
  <c r="N992" i="37"/>
  <c r="O992" i="37"/>
  <c r="G993" i="37"/>
  <c r="H993" i="37"/>
  <c r="I993" i="37"/>
  <c r="J993" i="37"/>
  <c r="K993" i="37"/>
  <c r="L993" i="37"/>
  <c r="M993" i="37"/>
  <c r="N993" i="37"/>
  <c r="O993" i="37"/>
  <c r="H994" i="37"/>
  <c r="I994" i="37"/>
  <c r="J994" i="37"/>
  <c r="K994" i="37"/>
  <c r="L994" i="37"/>
  <c r="M994" i="37"/>
  <c r="N994" i="37"/>
  <c r="O994" i="37"/>
  <c r="H995" i="37"/>
  <c r="I995" i="37"/>
  <c r="J995" i="37"/>
  <c r="K995" i="37"/>
  <c r="L995" i="37"/>
  <c r="M995" i="37"/>
  <c r="N995" i="37"/>
  <c r="O995" i="37"/>
  <c r="H996" i="37"/>
  <c r="I996" i="37"/>
  <c r="J996" i="37"/>
  <c r="K996" i="37"/>
  <c r="L996" i="37"/>
  <c r="M996" i="37"/>
  <c r="N996" i="37"/>
  <c r="O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H1000" i="37"/>
  <c r="I1000" i="37"/>
  <c r="J1000" i="37"/>
  <c r="K1000" i="37"/>
  <c r="L1000" i="37"/>
  <c r="M1000" i="37"/>
  <c r="N1000" i="37"/>
  <c r="O1000" i="37"/>
  <c r="H1001" i="37"/>
  <c r="I1001" i="37"/>
  <c r="J1001" i="37"/>
  <c r="K1001" i="37"/>
  <c r="L1001" i="37"/>
  <c r="M1001" i="37"/>
  <c r="N1001" i="37"/>
  <c r="O1001" i="37"/>
  <c r="H1002" i="37"/>
  <c r="I1002" i="37"/>
  <c r="J1002" i="37"/>
  <c r="K1002" i="37"/>
  <c r="L1002" i="37"/>
  <c r="M1002" i="37"/>
  <c r="N1002" i="37"/>
  <c r="O1002" i="37"/>
  <c r="H1003" i="37"/>
  <c r="I1003" i="37"/>
  <c r="J1003" i="37"/>
  <c r="K1003" i="37"/>
  <c r="L1003" i="37"/>
  <c r="M1003" i="37"/>
  <c r="N1003" i="37"/>
  <c r="O1003" i="37"/>
  <c r="H1004" i="37"/>
  <c r="I1004" i="37"/>
  <c r="J1004" i="37"/>
  <c r="K1004" i="37"/>
  <c r="L1004" i="37"/>
  <c r="M1004" i="37"/>
  <c r="N1004" i="37"/>
  <c r="O1004" i="37"/>
  <c r="P1004" i="37"/>
  <c r="T1004" i="37"/>
  <c r="U1004" i="37"/>
  <c r="V1004" i="37"/>
  <c r="W1004" i="37"/>
  <c r="X1004" i="37"/>
  <c r="Y1004" i="37"/>
  <c r="Z1004" i="37"/>
  <c r="AA1004" i="37"/>
  <c r="H1005" i="37"/>
  <c r="I1005" i="37"/>
  <c r="J1005" i="37"/>
  <c r="K1005" i="37"/>
  <c r="L1005" i="37"/>
  <c r="M1005" i="37"/>
  <c r="N1005" i="37"/>
  <c r="O1005" i="37"/>
  <c r="P1006" i="37"/>
  <c r="T1006" i="37"/>
  <c r="U1006" i="37"/>
  <c r="V1006" i="37"/>
  <c r="W1006" i="37"/>
  <c r="X1006" i="37"/>
  <c r="Y1006" i="37"/>
  <c r="Z1006" i="37"/>
  <c r="AA1006" i="37"/>
  <c r="P1007" i="37"/>
  <c r="T1007" i="37"/>
  <c r="U1007" i="37"/>
  <c r="V1007" i="37"/>
  <c r="W1007" i="37"/>
  <c r="X1007" i="37"/>
  <c r="Y1007" i="37"/>
  <c r="Z1007" i="37"/>
  <c r="AA1007" i="37"/>
  <c r="H1009" i="37"/>
  <c r="I1009" i="37"/>
  <c r="J1009" i="37"/>
  <c r="K1009" i="37"/>
  <c r="L1009" i="37"/>
  <c r="M1009" i="37"/>
  <c r="N1009" i="37"/>
  <c r="O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H1012" i="37"/>
  <c r="I1012" i="37"/>
  <c r="J1012" i="37"/>
  <c r="K1012" i="37"/>
  <c r="L1012" i="37"/>
  <c r="M1012" i="37"/>
  <c r="N1012" i="37"/>
  <c r="O1012" i="37"/>
  <c r="AB150" i="57"/>
  <c r="AA150" i="57"/>
  <c r="Z150" i="57"/>
  <c r="X150" i="57"/>
  <c r="W150" i="57"/>
  <c r="P1008" i="37"/>
  <c r="G106" i="57"/>
  <c r="D964" i="37"/>
  <c r="G105" i="57"/>
  <c r="D963" i="37"/>
  <c r="G104" i="57"/>
  <c r="D962" i="37"/>
  <c r="G102" i="57"/>
  <c r="D960" i="37"/>
  <c r="G101" i="57"/>
  <c r="D959" i="37"/>
  <c r="G100" i="57"/>
  <c r="D958" i="37"/>
  <c r="G99" i="57"/>
  <c r="D957" i="37"/>
  <c r="G98" i="57"/>
  <c r="E956" i="37"/>
  <c r="D956" i="37"/>
  <c r="AB93" i="57"/>
  <c r="AA93" i="57"/>
  <c r="Z93" i="57"/>
  <c r="X93" i="57"/>
  <c r="W93" i="57"/>
  <c r="P951" i="37"/>
  <c r="G85" i="57"/>
  <c r="D1004" i="37"/>
  <c r="E971" i="37"/>
  <c r="E970" i="37"/>
  <c r="E969" i="37"/>
  <c r="E966" i="37"/>
  <c r="E964" i="37"/>
  <c r="E963" i="37"/>
  <c r="E962" i="37"/>
  <c r="E960" i="37"/>
  <c r="E959" i="37"/>
  <c r="E958" i="37"/>
  <c r="E957" i="37"/>
  <c r="F195" i="57"/>
  <c r="F189" i="57"/>
  <c r="F180" i="57"/>
  <c r="F171" i="57"/>
  <c r="F167" i="57"/>
  <c r="F159" i="57"/>
  <c r="F165" i="57"/>
  <c r="D228" i="37"/>
  <c r="E228" i="37"/>
  <c r="F228" i="37"/>
  <c r="G228" i="37"/>
  <c r="H228" i="37"/>
  <c r="I228" i="37"/>
  <c r="J228" i="37"/>
  <c r="K228" i="37"/>
  <c r="L228" i="37"/>
  <c r="M228" i="37"/>
  <c r="N228" i="37"/>
  <c r="O228" i="37"/>
  <c r="D230" i="37"/>
  <c r="E230" i="37"/>
  <c r="F230" i="37"/>
  <c r="G230" i="37"/>
  <c r="H230" i="37"/>
  <c r="I230" i="37"/>
  <c r="J230" i="37"/>
  <c r="K230" i="37"/>
  <c r="L230" i="37"/>
  <c r="M230" i="37"/>
  <c r="N230" i="37"/>
  <c r="O230" i="37"/>
  <c r="D231" i="37"/>
  <c r="E231" i="37"/>
  <c r="F231" i="37"/>
  <c r="G231" i="37"/>
  <c r="H231" i="37"/>
  <c r="I231" i="37"/>
  <c r="J231" i="37"/>
  <c r="K231" i="37"/>
  <c r="L231" i="37"/>
  <c r="M231" i="37"/>
  <c r="N231" i="37"/>
  <c r="O231" i="37"/>
  <c r="H232" i="37"/>
  <c r="I232" i="37"/>
  <c r="J232" i="37"/>
  <c r="K232" i="37"/>
  <c r="L232" i="37"/>
  <c r="M232" i="37"/>
  <c r="N232" i="37"/>
  <c r="O232" i="37"/>
  <c r="H233" i="37"/>
  <c r="I233" i="37"/>
  <c r="J233" i="37"/>
  <c r="K233" i="37"/>
  <c r="L233" i="37"/>
  <c r="M233" i="37"/>
  <c r="N233" i="37"/>
  <c r="O233" i="37"/>
  <c r="H234" i="37"/>
  <c r="I234" i="37"/>
  <c r="J234" i="37"/>
  <c r="K234" i="37"/>
  <c r="L234" i="37"/>
  <c r="M234" i="37"/>
  <c r="N234" i="37"/>
  <c r="O234" i="37"/>
  <c r="H235" i="37"/>
  <c r="I235" i="37"/>
  <c r="J235" i="37"/>
  <c r="K235" i="37"/>
  <c r="L235" i="37"/>
  <c r="M235" i="37"/>
  <c r="N235" i="37"/>
  <c r="O235" i="37"/>
  <c r="H236" i="37"/>
  <c r="I236" i="37"/>
  <c r="J236" i="37"/>
  <c r="K236" i="37"/>
  <c r="L236" i="37"/>
  <c r="M236" i="37"/>
  <c r="N236" i="37"/>
  <c r="O236" i="37"/>
  <c r="H237" i="37"/>
  <c r="I237" i="37"/>
  <c r="J237" i="37"/>
  <c r="K237" i="37"/>
  <c r="L237" i="37"/>
  <c r="M237" i="37"/>
  <c r="N237" i="37"/>
  <c r="O237" i="37"/>
  <c r="H238" i="37"/>
  <c r="I238" i="37"/>
  <c r="J238" i="37"/>
  <c r="K238" i="37"/>
  <c r="L238" i="37"/>
  <c r="M238" i="37"/>
  <c r="N238" i="37"/>
  <c r="O238" i="37"/>
  <c r="H239" i="37"/>
  <c r="I239" i="37"/>
  <c r="J239" i="37"/>
  <c r="K239" i="37"/>
  <c r="L239" i="37"/>
  <c r="M239" i="37"/>
  <c r="N239" i="37"/>
  <c r="O239" i="37"/>
  <c r="H240" i="37"/>
  <c r="I240" i="37"/>
  <c r="J240" i="37"/>
  <c r="K240" i="37"/>
  <c r="L240" i="37"/>
  <c r="M240" i="37"/>
  <c r="N240" i="37"/>
  <c r="O240" i="37"/>
  <c r="H241" i="37"/>
  <c r="I241" i="37"/>
  <c r="J241" i="37"/>
  <c r="K241" i="37"/>
  <c r="L241" i="37"/>
  <c r="M241" i="37"/>
  <c r="N241" i="37"/>
  <c r="O241" i="37"/>
  <c r="P241" i="37"/>
  <c r="T241" i="37"/>
  <c r="U241" i="37"/>
  <c r="V241" i="37"/>
  <c r="W241" i="37"/>
  <c r="X241" i="37"/>
  <c r="Y241" i="37"/>
  <c r="Z241" i="37"/>
  <c r="AA241" i="37"/>
  <c r="H242" i="37"/>
  <c r="I242" i="37"/>
  <c r="J242" i="37"/>
  <c r="K242" i="37"/>
  <c r="L242" i="37"/>
  <c r="M242" i="37"/>
  <c r="N242" i="37"/>
  <c r="O242" i="37"/>
  <c r="P242" i="37"/>
  <c r="T242" i="37"/>
  <c r="U242" i="37"/>
  <c r="V242" i="37"/>
  <c r="W242" i="37"/>
  <c r="X242" i="37"/>
  <c r="Y242" i="37"/>
  <c r="Z242" i="37"/>
  <c r="AA242" i="37"/>
  <c r="D243" i="37"/>
  <c r="E243" i="37"/>
  <c r="F243" i="37"/>
  <c r="G243" i="37"/>
  <c r="H243" i="37"/>
  <c r="I243" i="37"/>
  <c r="J243" i="37"/>
  <c r="K243" i="37"/>
  <c r="L243" i="37"/>
  <c r="M243" i="37"/>
  <c r="N243" i="37"/>
  <c r="O243" i="37"/>
  <c r="H244" i="37"/>
  <c r="I244" i="37"/>
  <c r="J244" i="37"/>
  <c r="K244" i="37"/>
  <c r="L244" i="37"/>
  <c r="M244" i="37"/>
  <c r="N244" i="37"/>
  <c r="O244" i="37"/>
  <c r="H245" i="37"/>
  <c r="I245" i="37"/>
  <c r="J245" i="37"/>
  <c r="K245" i="37"/>
  <c r="L245" i="37"/>
  <c r="M245" i="37"/>
  <c r="N245" i="37"/>
  <c r="O245" i="37"/>
  <c r="P245" i="37"/>
  <c r="T245" i="37"/>
  <c r="U245" i="37"/>
  <c r="V245" i="37"/>
  <c r="W245" i="37"/>
  <c r="X245" i="37"/>
  <c r="Y245" i="37"/>
  <c r="Z245" i="37"/>
  <c r="AA245" i="37"/>
  <c r="H246" i="37"/>
  <c r="I246" i="37"/>
  <c r="J246" i="37"/>
  <c r="K246" i="37"/>
  <c r="L246" i="37"/>
  <c r="M246" i="37"/>
  <c r="N246" i="37"/>
  <c r="O246" i="37"/>
  <c r="P246" i="37"/>
  <c r="T246" i="37"/>
  <c r="U246" i="37"/>
  <c r="V246" i="37"/>
  <c r="W246" i="37"/>
  <c r="X246" i="37"/>
  <c r="Y246" i="37"/>
  <c r="Z246" i="37"/>
  <c r="AA246" i="37"/>
  <c r="H247" i="37"/>
  <c r="I247" i="37"/>
  <c r="J247" i="37"/>
  <c r="K247" i="37"/>
  <c r="L247" i="37"/>
  <c r="M247" i="37"/>
  <c r="N247" i="37"/>
  <c r="O247" i="37"/>
  <c r="P247" i="37"/>
  <c r="T247" i="37"/>
  <c r="U247" i="37"/>
  <c r="V247" i="37"/>
  <c r="W247" i="37"/>
  <c r="X247" i="37"/>
  <c r="Y247" i="37"/>
  <c r="Z247" i="37"/>
  <c r="AA247" i="37"/>
  <c r="H248" i="37"/>
  <c r="I248" i="37"/>
  <c r="J248" i="37"/>
  <c r="K248" i="37"/>
  <c r="L248" i="37"/>
  <c r="M248" i="37"/>
  <c r="N248" i="37"/>
  <c r="O248" i="37"/>
  <c r="H249" i="37"/>
  <c r="I249" i="37"/>
  <c r="J249" i="37"/>
  <c r="K249" i="37"/>
  <c r="L249" i="37"/>
  <c r="M249" i="37"/>
  <c r="N249" i="37"/>
  <c r="O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H254" i="37"/>
  <c r="I254" i="37"/>
  <c r="J254" i="37"/>
  <c r="K254" i="37"/>
  <c r="L254" i="37"/>
  <c r="M254" i="37"/>
  <c r="N254" i="37"/>
  <c r="O254" i="37"/>
  <c r="H255" i="37"/>
  <c r="I255" i="37"/>
  <c r="J255" i="37"/>
  <c r="K255" i="37"/>
  <c r="L255" i="37"/>
  <c r="M255" i="37"/>
  <c r="N255" i="37"/>
  <c r="O255" i="37"/>
  <c r="H256" i="37"/>
  <c r="I256" i="37"/>
  <c r="J256" i="37"/>
  <c r="K256" i="37"/>
  <c r="L256" i="37"/>
  <c r="M256" i="37"/>
  <c r="N256" i="37"/>
  <c r="O256" i="37"/>
  <c r="H257" i="37"/>
  <c r="I257" i="37"/>
  <c r="J257" i="37"/>
  <c r="K257" i="37"/>
  <c r="L257" i="37"/>
  <c r="M257" i="37"/>
  <c r="N257" i="37"/>
  <c r="O257" i="37"/>
  <c r="H258" i="37"/>
  <c r="I258" i="37"/>
  <c r="J258" i="37"/>
  <c r="K258" i="37"/>
  <c r="L258" i="37"/>
  <c r="M258" i="37"/>
  <c r="N258" i="37"/>
  <c r="O258" i="37"/>
  <c r="H259" i="37"/>
  <c r="I259" i="37"/>
  <c r="J259" i="37"/>
  <c r="K259" i="37"/>
  <c r="L259" i="37"/>
  <c r="M259" i="37"/>
  <c r="N259" i="37"/>
  <c r="O259" i="37"/>
  <c r="H260" i="37"/>
  <c r="I260" i="37"/>
  <c r="J260" i="37"/>
  <c r="K260" i="37"/>
  <c r="L260" i="37"/>
  <c r="M260" i="37"/>
  <c r="N260" i="37"/>
  <c r="O260" i="37"/>
  <c r="H261" i="37"/>
  <c r="I261" i="37"/>
  <c r="J261" i="37"/>
  <c r="K261" i="37"/>
  <c r="L261" i="37"/>
  <c r="M261" i="37"/>
  <c r="N261" i="37"/>
  <c r="O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I264" i="37"/>
  <c r="J264" i="37"/>
  <c r="K264" i="37"/>
  <c r="L264" i="37"/>
  <c r="M264" i="37"/>
  <c r="N264" i="37"/>
  <c r="O264" i="37"/>
  <c r="H265" i="37"/>
  <c r="I265" i="37"/>
  <c r="J265" i="37"/>
  <c r="K265" i="37"/>
  <c r="L265" i="37"/>
  <c r="M265" i="37"/>
  <c r="N265" i="37"/>
  <c r="O265" i="37"/>
  <c r="H266" i="37"/>
  <c r="I266" i="37"/>
  <c r="J266" i="37"/>
  <c r="K266" i="37"/>
  <c r="L266" i="37"/>
  <c r="M266" i="37"/>
  <c r="N266" i="37"/>
  <c r="O266" i="37"/>
  <c r="I267" i="37"/>
  <c r="J267" i="37"/>
  <c r="K267" i="37"/>
  <c r="L267" i="37"/>
  <c r="M267" i="37"/>
  <c r="N267" i="37"/>
  <c r="O267" i="37"/>
  <c r="H268" i="37"/>
  <c r="I268" i="37"/>
  <c r="J268" i="37"/>
  <c r="K268" i="37"/>
  <c r="L268" i="37"/>
  <c r="M268" i="37"/>
  <c r="N268" i="37"/>
  <c r="O268" i="37"/>
  <c r="H269" i="37"/>
  <c r="I269" i="37"/>
  <c r="J269" i="37"/>
  <c r="K269" i="37"/>
  <c r="L269" i="37"/>
  <c r="M269" i="37"/>
  <c r="N269" i="37"/>
  <c r="O269" i="37"/>
  <c r="H270" i="37"/>
  <c r="I270" i="37"/>
  <c r="J270" i="37"/>
  <c r="K270" i="37"/>
  <c r="L270" i="37"/>
  <c r="M270" i="37"/>
  <c r="N270" i="37"/>
  <c r="O270" i="37"/>
  <c r="H271" i="37"/>
  <c r="I271" i="37"/>
  <c r="J271" i="37"/>
  <c r="K271" i="37"/>
  <c r="L271" i="37"/>
  <c r="M271" i="37"/>
  <c r="N271" i="37"/>
  <c r="O271" i="37"/>
  <c r="H272" i="37"/>
  <c r="I272" i="37"/>
  <c r="J272" i="37"/>
  <c r="K272" i="37"/>
  <c r="L272" i="37"/>
  <c r="M272" i="37"/>
  <c r="N272" i="37"/>
  <c r="O272" i="37"/>
  <c r="H273" i="37"/>
  <c r="I273" i="37"/>
  <c r="J273" i="37"/>
  <c r="K273" i="37"/>
  <c r="L273" i="37"/>
  <c r="M273" i="37"/>
  <c r="N273" i="37"/>
  <c r="O273" i="37"/>
  <c r="H274" i="37"/>
  <c r="I274" i="37"/>
  <c r="J274" i="37"/>
  <c r="K274" i="37"/>
  <c r="L274" i="37"/>
  <c r="M274" i="37"/>
  <c r="N274" i="37"/>
  <c r="O274" i="37"/>
  <c r="H275" i="37"/>
  <c r="I275" i="37"/>
  <c r="J275" i="37"/>
  <c r="K275" i="37"/>
  <c r="L275" i="37"/>
  <c r="M275" i="37"/>
  <c r="N275" i="37"/>
  <c r="O275" i="37"/>
  <c r="H276" i="37"/>
  <c r="I276" i="37"/>
  <c r="J276" i="37"/>
  <c r="K276" i="37"/>
  <c r="L276" i="37"/>
  <c r="M276" i="37"/>
  <c r="N276" i="37"/>
  <c r="O276" i="37"/>
  <c r="H277" i="37"/>
  <c r="I277" i="37"/>
  <c r="J277" i="37"/>
  <c r="K277" i="37"/>
  <c r="L277" i="37"/>
  <c r="M277" i="37"/>
  <c r="N277" i="37"/>
  <c r="O277" i="37"/>
  <c r="H278" i="37"/>
  <c r="I278" i="37"/>
  <c r="J278" i="37"/>
  <c r="K278" i="37"/>
  <c r="L278" i="37"/>
  <c r="M278" i="37"/>
  <c r="N278" i="37"/>
  <c r="O278" i="37"/>
  <c r="H279" i="37"/>
  <c r="I279" i="37"/>
  <c r="J279" i="37"/>
  <c r="K279" i="37"/>
  <c r="L279" i="37"/>
  <c r="M279" i="37"/>
  <c r="N279" i="37"/>
  <c r="O279" i="37"/>
  <c r="H280" i="37"/>
  <c r="I280" i="37"/>
  <c r="J280" i="37"/>
  <c r="K280" i="37"/>
  <c r="L280" i="37"/>
  <c r="M280" i="37"/>
  <c r="N280" i="37"/>
  <c r="O280" i="37"/>
  <c r="T281" i="37"/>
  <c r="U281" i="37"/>
  <c r="V281" i="37"/>
  <c r="W281" i="37"/>
  <c r="X281" i="37"/>
  <c r="Y281" i="37"/>
  <c r="Z281" i="37"/>
  <c r="AA281" i="37"/>
  <c r="T282" i="37"/>
  <c r="U282" i="37"/>
  <c r="V282" i="37"/>
  <c r="W282" i="37"/>
  <c r="X282" i="37"/>
  <c r="Y282" i="37"/>
  <c r="Z282" i="37"/>
  <c r="AA282" i="37"/>
  <c r="H284" i="37"/>
  <c r="I284" i="37"/>
  <c r="J284" i="37"/>
  <c r="K284" i="37"/>
  <c r="L284" i="37"/>
  <c r="M284" i="37"/>
  <c r="N284" i="37"/>
  <c r="O284" i="37"/>
  <c r="H285" i="37"/>
  <c r="I285" i="37"/>
  <c r="J285" i="37"/>
  <c r="K285" i="37"/>
  <c r="L285" i="37"/>
  <c r="M285" i="37"/>
  <c r="N285" i="37"/>
  <c r="O285" i="37"/>
  <c r="H286" i="37"/>
  <c r="I286" i="37"/>
  <c r="J286" i="37"/>
  <c r="K286" i="37"/>
  <c r="L286" i="37"/>
  <c r="M286" i="37"/>
  <c r="N286" i="37"/>
  <c r="O286" i="37"/>
  <c r="H287" i="37"/>
  <c r="I287" i="37"/>
  <c r="J287" i="37"/>
  <c r="K287" i="37"/>
  <c r="L287" i="37"/>
  <c r="M287" i="37"/>
  <c r="N287" i="37"/>
  <c r="O287" i="37"/>
  <c r="AC141" i="46"/>
  <c r="AB141" i="46"/>
  <c r="AA141" i="46"/>
  <c r="Y141" i="46"/>
  <c r="X141" i="46"/>
  <c r="P283" i="37"/>
  <c r="P282" i="37"/>
  <c r="P281" i="37"/>
  <c r="I137" i="46"/>
  <c r="I105" i="46"/>
  <c r="H105" i="46"/>
  <c r="D247" i="37"/>
  <c r="I104" i="46"/>
  <c r="H104" i="46"/>
  <c r="D246" i="37"/>
  <c r="I103" i="46"/>
  <c r="H103" i="46"/>
  <c r="D245" i="37"/>
  <c r="H100" i="46"/>
  <c r="D242" i="37"/>
  <c r="I99" i="46"/>
  <c r="H99" i="46"/>
  <c r="D241" i="37"/>
  <c r="H98" i="46"/>
  <c r="D240" i="37"/>
  <c r="H97" i="46"/>
  <c r="D239" i="37"/>
  <c r="H95" i="46"/>
  <c r="D237" i="37"/>
  <c r="H94" i="46"/>
  <c r="D236" i="37"/>
  <c r="H93" i="46"/>
  <c r="D235" i="37"/>
  <c r="H92" i="46"/>
  <c r="D234" i="37"/>
  <c r="I91" i="46"/>
  <c r="H91" i="46"/>
  <c r="E233" i="37"/>
  <c r="D233" i="37"/>
  <c r="AC87" i="46"/>
  <c r="AB87" i="46"/>
  <c r="AA87" i="46"/>
  <c r="Y87" i="46"/>
  <c r="X87" i="46"/>
  <c r="P229" i="37"/>
  <c r="H28" i="46"/>
  <c r="H79" i="46"/>
  <c r="D279" i="37"/>
  <c r="H58" i="46"/>
  <c r="E247" i="37"/>
  <c r="E246" i="37"/>
  <c r="E245" i="37"/>
  <c r="E241" i="37"/>
  <c r="E240" i="37"/>
  <c r="E239" i="37"/>
  <c r="E237" i="37"/>
  <c r="E236" i="37"/>
  <c r="E235" i="37"/>
  <c r="E234" i="37"/>
  <c r="D1077" i="37"/>
  <c r="E1077" i="37"/>
  <c r="F1077" i="37"/>
  <c r="G1077" i="37"/>
  <c r="H1077" i="37"/>
  <c r="I1077" i="37"/>
  <c r="J1077" i="37"/>
  <c r="K1077" i="37"/>
  <c r="L1077" i="37"/>
  <c r="M1077" i="37"/>
  <c r="N1077" i="37"/>
  <c r="O1077" i="37"/>
  <c r="D1079" i="37"/>
  <c r="E1079" i="37"/>
  <c r="F1079" i="37"/>
  <c r="G1079" i="37"/>
  <c r="H1079" i="37"/>
  <c r="I1079" i="37"/>
  <c r="J1079" i="37"/>
  <c r="K1079" i="37"/>
  <c r="L1079" i="37"/>
  <c r="M1079" i="37"/>
  <c r="N1079" i="37"/>
  <c r="O1079" i="37"/>
  <c r="D1080" i="37"/>
  <c r="E1080" i="37"/>
  <c r="F1080" i="37"/>
  <c r="G1080" i="37"/>
  <c r="H1080" i="37"/>
  <c r="I1080" i="37"/>
  <c r="J1080" i="37"/>
  <c r="K1080" i="37"/>
  <c r="L1080" i="37"/>
  <c r="M1080" i="37"/>
  <c r="N1080" i="37"/>
  <c r="O1080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H1082" i="37"/>
  <c r="I1082" i="37"/>
  <c r="J1082" i="37"/>
  <c r="K1082" i="37"/>
  <c r="L1082" i="37"/>
  <c r="M1082" i="37"/>
  <c r="N1082" i="37"/>
  <c r="O1082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H1085" i="37"/>
  <c r="I1085" i="37"/>
  <c r="J1085" i="37"/>
  <c r="K1085" i="37"/>
  <c r="L1085" i="37"/>
  <c r="M1085" i="37"/>
  <c r="N1085" i="37"/>
  <c r="O1085" i="37"/>
  <c r="H1086" i="37"/>
  <c r="I1086" i="37"/>
  <c r="J1086" i="37"/>
  <c r="K1086" i="37"/>
  <c r="L1086" i="37"/>
  <c r="M1086" i="37"/>
  <c r="N1086" i="37"/>
  <c r="O1086" i="37"/>
  <c r="H1087" i="37"/>
  <c r="I1087" i="37"/>
  <c r="J1087" i="37"/>
  <c r="K1087" i="37"/>
  <c r="L1087" i="37"/>
  <c r="M1087" i="37"/>
  <c r="N1087" i="37"/>
  <c r="O1087" i="37"/>
  <c r="H1088" i="37"/>
  <c r="I1088" i="37"/>
  <c r="J1088" i="37"/>
  <c r="K1088" i="37"/>
  <c r="L1088" i="37"/>
  <c r="M1088" i="37"/>
  <c r="N1088" i="37"/>
  <c r="O1088" i="37"/>
  <c r="H1089" i="37"/>
  <c r="I1089" i="37"/>
  <c r="J1089" i="37"/>
  <c r="K1089" i="37"/>
  <c r="L1089" i="37"/>
  <c r="M1089" i="37"/>
  <c r="N1089" i="37"/>
  <c r="O1089" i="37"/>
  <c r="H1090" i="37"/>
  <c r="I1090" i="37"/>
  <c r="J1090" i="37"/>
  <c r="K1090" i="37"/>
  <c r="L1090" i="37"/>
  <c r="M1090" i="37"/>
  <c r="N1090" i="37"/>
  <c r="O1090" i="37"/>
  <c r="H1091" i="37"/>
  <c r="I1091" i="37"/>
  <c r="J1091" i="37"/>
  <c r="K1091" i="37"/>
  <c r="L1091" i="37"/>
  <c r="M1091" i="37"/>
  <c r="N1091" i="37"/>
  <c r="O1091" i="37"/>
  <c r="P1091" i="37"/>
  <c r="T1091" i="37"/>
  <c r="U1091" i="37"/>
  <c r="V1091" i="37"/>
  <c r="W1091" i="37"/>
  <c r="X1091" i="37"/>
  <c r="Y1091" i="37"/>
  <c r="Z1091" i="37"/>
  <c r="AA1091" i="37"/>
  <c r="G1092" i="37"/>
  <c r="H1092" i="37"/>
  <c r="I1092" i="37"/>
  <c r="J1092" i="37"/>
  <c r="K1092" i="37"/>
  <c r="L1092" i="37"/>
  <c r="M1092" i="37"/>
  <c r="N1092" i="37"/>
  <c r="O1092" i="37"/>
  <c r="P1092" i="37"/>
  <c r="T1092" i="37"/>
  <c r="U1092" i="37"/>
  <c r="V1092" i="37"/>
  <c r="W1092" i="37"/>
  <c r="X1092" i="37"/>
  <c r="Y1092" i="37"/>
  <c r="Z1092" i="37"/>
  <c r="AA1092" i="37"/>
  <c r="H1093" i="37"/>
  <c r="I1093" i="37"/>
  <c r="J1093" i="37"/>
  <c r="K1093" i="37"/>
  <c r="L1093" i="37"/>
  <c r="M1093" i="37"/>
  <c r="N1093" i="37"/>
  <c r="O1093" i="37"/>
  <c r="H1094" i="37"/>
  <c r="I1094" i="37"/>
  <c r="J1094" i="37"/>
  <c r="K1094" i="37"/>
  <c r="L1094" i="37"/>
  <c r="M1094" i="37"/>
  <c r="N1094" i="37"/>
  <c r="O1094" i="37"/>
  <c r="H1095" i="37"/>
  <c r="I1095" i="37"/>
  <c r="J1095" i="37"/>
  <c r="K1095" i="37"/>
  <c r="L1095" i="37"/>
  <c r="M1095" i="37"/>
  <c r="N1095" i="37"/>
  <c r="O1095" i="37"/>
  <c r="P1095" i="37"/>
  <c r="T1095" i="37"/>
  <c r="U1095" i="37"/>
  <c r="V1095" i="37"/>
  <c r="W1095" i="37"/>
  <c r="X1095" i="37"/>
  <c r="Y1095" i="37"/>
  <c r="Z1095" i="37"/>
  <c r="AA1095" i="37"/>
  <c r="H1096" i="37"/>
  <c r="I1096" i="37"/>
  <c r="J1096" i="37"/>
  <c r="K1096" i="37"/>
  <c r="L1096" i="37"/>
  <c r="M1096" i="37"/>
  <c r="N1096" i="37"/>
  <c r="O1096" i="37"/>
  <c r="P1096" i="37"/>
  <c r="T1096" i="37"/>
  <c r="U1096" i="37"/>
  <c r="V1096" i="37"/>
  <c r="W1096" i="37"/>
  <c r="X1096" i="37"/>
  <c r="Y1096" i="37"/>
  <c r="Z1096" i="37"/>
  <c r="AA1096" i="37"/>
  <c r="H1097" i="37"/>
  <c r="I1097" i="37"/>
  <c r="J1097" i="37"/>
  <c r="K1097" i="37"/>
  <c r="L1097" i="37"/>
  <c r="M1097" i="37"/>
  <c r="N1097" i="37"/>
  <c r="O1097" i="37"/>
  <c r="P1097" i="37"/>
  <c r="T1097" i="37"/>
  <c r="U1097" i="37"/>
  <c r="V1097" i="37"/>
  <c r="W1097" i="37"/>
  <c r="X1097" i="37"/>
  <c r="Y1097" i="37"/>
  <c r="Z1097" i="37"/>
  <c r="AA1097" i="37"/>
  <c r="H1098" i="37"/>
  <c r="I1098" i="37"/>
  <c r="J1098" i="37"/>
  <c r="K1098" i="37"/>
  <c r="L1098" i="37"/>
  <c r="M1098" i="37"/>
  <c r="N1098" i="37"/>
  <c r="O1098" i="37"/>
  <c r="H1099" i="37"/>
  <c r="I1099" i="37"/>
  <c r="J1099" i="37"/>
  <c r="K1099" i="37"/>
  <c r="L1099" i="37"/>
  <c r="M1099" i="37"/>
  <c r="N1099" i="37"/>
  <c r="O1099" i="37"/>
  <c r="H1100" i="37"/>
  <c r="I1100" i="37"/>
  <c r="J1100" i="37"/>
  <c r="K1100" i="37"/>
  <c r="L1100" i="37"/>
  <c r="M1100" i="37"/>
  <c r="N1100" i="37"/>
  <c r="O1100" i="37"/>
  <c r="H1101" i="37"/>
  <c r="I1101" i="37"/>
  <c r="J1101" i="37"/>
  <c r="K1101" i="37"/>
  <c r="L1101" i="37"/>
  <c r="M1101" i="37"/>
  <c r="N1101" i="37"/>
  <c r="O1101" i="37"/>
  <c r="H1104" i="37"/>
  <c r="I1104" i="37"/>
  <c r="J1104" i="37"/>
  <c r="K1104" i="37"/>
  <c r="L1104" i="37"/>
  <c r="M1104" i="37"/>
  <c r="N1104" i="37"/>
  <c r="O1104" i="37"/>
  <c r="H1105" i="37"/>
  <c r="I1105" i="37"/>
  <c r="J1105" i="37"/>
  <c r="K1105" i="37"/>
  <c r="L1105" i="37"/>
  <c r="M1105" i="37"/>
  <c r="N1105" i="37"/>
  <c r="O1105" i="37"/>
  <c r="H1106" i="37"/>
  <c r="I1106" i="37"/>
  <c r="J1106" i="37"/>
  <c r="K1106" i="37"/>
  <c r="L1106" i="37"/>
  <c r="M1106" i="37"/>
  <c r="N1106" i="37"/>
  <c r="O1106" i="37"/>
  <c r="H1107" i="37"/>
  <c r="I1107" i="37"/>
  <c r="J1107" i="37"/>
  <c r="K1107" i="37"/>
  <c r="L1107" i="37"/>
  <c r="M1107" i="37"/>
  <c r="N1107" i="37"/>
  <c r="O1107" i="37"/>
  <c r="H1108" i="37"/>
  <c r="I1108" i="37"/>
  <c r="J1108" i="37"/>
  <c r="K1108" i="37"/>
  <c r="L1108" i="37"/>
  <c r="M1108" i="37"/>
  <c r="N1108" i="37"/>
  <c r="O1108" i="37"/>
  <c r="H1109" i="37"/>
  <c r="I1109" i="37"/>
  <c r="J1109" i="37"/>
  <c r="K1109" i="37"/>
  <c r="L1109" i="37"/>
  <c r="M1109" i="37"/>
  <c r="N1109" i="37"/>
  <c r="O1109" i="37"/>
  <c r="H1110" i="37"/>
  <c r="I1110" i="37"/>
  <c r="J1110" i="37"/>
  <c r="K1110" i="37"/>
  <c r="L1110" i="37"/>
  <c r="M1110" i="37"/>
  <c r="N1110" i="37"/>
  <c r="O1110" i="37"/>
  <c r="H1111" i="37"/>
  <c r="I1111" i="37"/>
  <c r="J1111" i="37"/>
  <c r="K1111" i="37"/>
  <c r="L1111" i="37"/>
  <c r="M1111" i="37"/>
  <c r="N1111" i="37"/>
  <c r="O1111" i="37"/>
  <c r="H1112" i="37"/>
  <c r="I1112" i="37"/>
  <c r="J1112" i="37"/>
  <c r="K1112" i="37"/>
  <c r="L1112" i="37"/>
  <c r="M1112" i="37"/>
  <c r="N1112" i="37"/>
  <c r="O1112" i="37"/>
  <c r="H1113" i="37"/>
  <c r="I1113" i="37"/>
  <c r="J1113" i="37"/>
  <c r="K1113" i="37"/>
  <c r="L1113" i="37"/>
  <c r="M1113" i="37"/>
  <c r="N1113" i="37"/>
  <c r="O1113" i="37"/>
  <c r="H1114" i="37"/>
  <c r="I1114" i="37"/>
  <c r="J1114" i="37"/>
  <c r="K1114" i="37"/>
  <c r="L1114" i="37"/>
  <c r="M1114" i="37"/>
  <c r="N1114" i="37"/>
  <c r="O1114" i="37"/>
  <c r="H1115" i="37"/>
  <c r="I1115" i="37"/>
  <c r="J1115" i="37"/>
  <c r="K1115" i="37"/>
  <c r="L1115" i="37"/>
  <c r="M1115" i="37"/>
  <c r="N1115" i="37"/>
  <c r="O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H1118" i="37"/>
  <c r="I1118" i="37"/>
  <c r="J1118" i="37"/>
  <c r="K1118" i="37"/>
  <c r="L1118" i="37"/>
  <c r="M1118" i="37"/>
  <c r="N1118" i="37"/>
  <c r="O1118" i="37"/>
  <c r="G1119" i="37"/>
  <c r="H1119" i="37"/>
  <c r="I1119" i="37"/>
  <c r="J1119" i="37"/>
  <c r="K1119" i="37"/>
  <c r="L1119" i="37"/>
  <c r="M1119" i="37"/>
  <c r="N1119" i="37"/>
  <c r="O1119" i="37"/>
  <c r="H1120" i="37"/>
  <c r="I1120" i="37"/>
  <c r="J1120" i="37"/>
  <c r="K1120" i="37"/>
  <c r="L1120" i="37"/>
  <c r="M1120" i="37"/>
  <c r="N1120" i="37"/>
  <c r="O1120" i="37"/>
  <c r="H1121" i="37"/>
  <c r="I1121" i="37"/>
  <c r="J1121" i="37"/>
  <c r="K1121" i="37"/>
  <c r="L1121" i="37"/>
  <c r="M1121" i="37"/>
  <c r="N1121" i="37"/>
  <c r="O1121" i="37"/>
  <c r="H1122" i="37"/>
  <c r="I1122" i="37"/>
  <c r="J1122" i="37"/>
  <c r="K1122" i="37"/>
  <c r="L1122" i="37"/>
  <c r="M1122" i="37"/>
  <c r="N1122" i="37"/>
  <c r="O1122" i="37"/>
  <c r="H1123" i="37"/>
  <c r="I1123" i="37"/>
  <c r="J1123" i="37"/>
  <c r="K1123" i="37"/>
  <c r="L1123" i="37"/>
  <c r="M1123" i="37"/>
  <c r="N1123" i="37"/>
  <c r="O1123" i="37"/>
  <c r="H1124" i="37"/>
  <c r="I1124" i="37"/>
  <c r="J1124" i="37"/>
  <c r="K1124" i="37"/>
  <c r="L1124" i="37"/>
  <c r="M1124" i="37"/>
  <c r="N1124" i="37"/>
  <c r="O1124" i="37"/>
  <c r="H1125" i="37"/>
  <c r="I1125" i="37"/>
  <c r="J1125" i="37"/>
  <c r="K1125" i="37"/>
  <c r="L1125" i="37"/>
  <c r="M1125" i="37"/>
  <c r="N1125" i="37"/>
  <c r="O1125" i="37"/>
  <c r="H1126" i="37"/>
  <c r="I1126" i="37"/>
  <c r="J1126" i="37"/>
  <c r="K1126" i="37"/>
  <c r="L1126" i="37"/>
  <c r="M1126" i="37"/>
  <c r="N1126" i="37"/>
  <c r="O1126" i="37"/>
  <c r="H1127" i="37"/>
  <c r="I1127" i="37"/>
  <c r="J1127" i="37"/>
  <c r="K1127" i="37"/>
  <c r="L1127" i="37"/>
  <c r="M1127" i="37"/>
  <c r="N1127" i="37"/>
  <c r="O1127" i="37"/>
  <c r="H1128" i="37"/>
  <c r="I1128" i="37"/>
  <c r="J1128" i="37"/>
  <c r="K1128" i="37"/>
  <c r="L1128" i="37"/>
  <c r="M1128" i="37"/>
  <c r="N1128" i="37"/>
  <c r="O1128" i="37"/>
  <c r="H1129" i="37"/>
  <c r="I1129" i="37"/>
  <c r="J1129" i="37"/>
  <c r="K1129" i="37"/>
  <c r="L1129" i="37"/>
  <c r="M1129" i="37"/>
  <c r="N1129" i="37"/>
  <c r="O1129" i="37"/>
  <c r="T1129" i="37"/>
  <c r="U1129" i="37"/>
  <c r="V1129" i="37"/>
  <c r="W1129" i="37"/>
  <c r="X1129" i="37"/>
  <c r="Y1129" i="37"/>
  <c r="Z1129" i="37"/>
  <c r="AA1129" i="37"/>
  <c r="H1130" i="37"/>
  <c r="I1130" i="37"/>
  <c r="J1130" i="37"/>
  <c r="K1130" i="37"/>
  <c r="L1130" i="37"/>
  <c r="M1130" i="37"/>
  <c r="N1130" i="37"/>
  <c r="O1130" i="37"/>
  <c r="T1131" i="37"/>
  <c r="U1131" i="37"/>
  <c r="V1131" i="37"/>
  <c r="W1131" i="37"/>
  <c r="X1131" i="37"/>
  <c r="Y1131" i="37"/>
  <c r="Z1131" i="37"/>
  <c r="AA1131" i="37"/>
  <c r="T1132" i="37"/>
  <c r="U1132" i="37"/>
  <c r="V1132" i="37"/>
  <c r="W1132" i="37"/>
  <c r="X1132" i="37"/>
  <c r="Y1132" i="37"/>
  <c r="Z1132" i="37"/>
  <c r="AA1132" i="37"/>
  <c r="H1134" i="37"/>
  <c r="I1134" i="37"/>
  <c r="J1134" i="37"/>
  <c r="K1134" i="37"/>
  <c r="L1134" i="37"/>
  <c r="M1134" i="37"/>
  <c r="N1134" i="37"/>
  <c r="O1134" i="37"/>
  <c r="H1135" i="37"/>
  <c r="I1135" i="37"/>
  <c r="J1135" i="37"/>
  <c r="K1135" i="37"/>
  <c r="L1135" i="37"/>
  <c r="M1135" i="37"/>
  <c r="N1135" i="37"/>
  <c r="O1135" i="37"/>
  <c r="H1136" i="37"/>
  <c r="I1136" i="37"/>
  <c r="J1136" i="37"/>
  <c r="K1136" i="37"/>
  <c r="L1136" i="37"/>
  <c r="M1136" i="37"/>
  <c r="N1136" i="37"/>
  <c r="O1136" i="37"/>
  <c r="H1137" i="37"/>
  <c r="I1137" i="37"/>
  <c r="J1137" i="37"/>
  <c r="K1137" i="37"/>
  <c r="L1137" i="37"/>
  <c r="M1137" i="37"/>
  <c r="N1137" i="37"/>
  <c r="O1137" i="37"/>
  <c r="AE2275" i="157"/>
  <c r="AD2275" i="157"/>
  <c r="AC2275" i="157"/>
  <c r="AA2275" i="157"/>
  <c r="Z2275" i="157"/>
  <c r="J2234" i="157"/>
  <c r="J2233" i="157"/>
  <c r="J2232" i="157"/>
  <c r="J2231" i="157"/>
  <c r="J2229" i="157"/>
  <c r="J2228" i="157"/>
  <c r="J2227" i="157"/>
  <c r="J2226" i="157"/>
  <c r="J2225" i="157"/>
  <c r="E1083" i="37"/>
  <c r="AE2220" i="157"/>
  <c r="AD2220" i="157"/>
  <c r="AC2220" i="157"/>
  <c r="AA2220" i="157"/>
  <c r="Z2220" i="157"/>
  <c r="P1078" i="37"/>
  <c r="K2239" i="157"/>
  <c r="J2239" i="157"/>
  <c r="K2238" i="157"/>
  <c r="J2238" i="157"/>
  <c r="K2237" i="157"/>
  <c r="J2237" i="157"/>
  <c r="J2212" i="157"/>
  <c r="J2161" i="157"/>
  <c r="D1014" i="37"/>
  <c r="E1014" i="37"/>
  <c r="F1014" i="37"/>
  <c r="G1014" i="37"/>
  <c r="H1014" i="37"/>
  <c r="I1014" i="37"/>
  <c r="J1014" i="37"/>
  <c r="K1014" i="37"/>
  <c r="L1014" i="37"/>
  <c r="M1014" i="37"/>
  <c r="N1014" i="37"/>
  <c r="O1014" i="37"/>
  <c r="D1016" i="37"/>
  <c r="E1016" i="37"/>
  <c r="F1016" i="37"/>
  <c r="G1016" i="37"/>
  <c r="H1016" i="37"/>
  <c r="I1016" i="37"/>
  <c r="J1016" i="37"/>
  <c r="K1016" i="37"/>
  <c r="L1016" i="37"/>
  <c r="M1016" i="37"/>
  <c r="N1016" i="37"/>
  <c r="O1016" i="37"/>
  <c r="D1017" i="37"/>
  <c r="E1017" i="37"/>
  <c r="F1017" i="37"/>
  <c r="G1017" i="37"/>
  <c r="H1017" i="37"/>
  <c r="I1017" i="37"/>
  <c r="J1017" i="37"/>
  <c r="K1017" i="37"/>
  <c r="L1017" i="37"/>
  <c r="M1017" i="37"/>
  <c r="N1017" i="37"/>
  <c r="O1017" i="37"/>
  <c r="H1018" i="37"/>
  <c r="I1018" i="37"/>
  <c r="J1018" i="37"/>
  <c r="K1018" i="37"/>
  <c r="L1018" i="37"/>
  <c r="M1018" i="37"/>
  <c r="N1018" i="37"/>
  <c r="O1018" i="37"/>
  <c r="H1019" i="37"/>
  <c r="I1019" i="37"/>
  <c r="J1019" i="37"/>
  <c r="K1019" i="37"/>
  <c r="L1019" i="37"/>
  <c r="M1019" i="37"/>
  <c r="N1019" i="37"/>
  <c r="O1019" i="37"/>
  <c r="H1020" i="37"/>
  <c r="I1020" i="37"/>
  <c r="J1020" i="37"/>
  <c r="K1020" i="37"/>
  <c r="L1020" i="37"/>
  <c r="M1020" i="37"/>
  <c r="N1020" i="37"/>
  <c r="O1020" i="37"/>
  <c r="H1021" i="37"/>
  <c r="I1021" i="37"/>
  <c r="J1021" i="37"/>
  <c r="K1021" i="37"/>
  <c r="L1021" i="37"/>
  <c r="M1021" i="37"/>
  <c r="N1021" i="37"/>
  <c r="O1021" i="37"/>
  <c r="H1022" i="37"/>
  <c r="I1022" i="37"/>
  <c r="J1022" i="37"/>
  <c r="K1022" i="37"/>
  <c r="L1022" i="37"/>
  <c r="M1022" i="37"/>
  <c r="N1022" i="37"/>
  <c r="O1022" i="37"/>
  <c r="H1023" i="37"/>
  <c r="I1023" i="37"/>
  <c r="J1023" i="37"/>
  <c r="K1023" i="37"/>
  <c r="L1023" i="37"/>
  <c r="M1023" i="37"/>
  <c r="N1023" i="37"/>
  <c r="O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H1026" i="37"/>
  <c r="I1026" i="37"/>
  <c r="J1026" i="37"/>
  <c r="K1026" i="37"/>
  <c r="L1026" i="37"/>
  <c r="M1026" i="37"/>
  <c r="N1026" i="37"/>
  <c r="O1026" i="37"/>
  <c r="H1027" i="37"/>
  <c r="I1027" i="37"/>
  <c r="J1027" i="37"/>
  <c r="K1027" i="37"/>
  <c r="L1027" i="37"/>
  <c r="M1027" i="37"/>
  <c r="N1027" i="37"/>
  <c r="O1027" i="37"/>
  <c r="P1027" i="37"/>
  <c r="T1027" i="37"/>
  <c r="U1027" i="37"/>
  <c r="V1027" i="37"/>
  <c r="W1027" i="37"/>
  <c r="X1027" i="37"/>
  <c r="Y1027" i="37"/>
  <c r="Z1027" i="37"/>
  <c r="AA1027" i="37"/>
  <c r="H1028" i="37"/>
  <c r="I1028" i="37"/>
  <c r="J1028" i="37"/>
  <c r="K1028" i="37"/>
  <c r="L1028" i="37"/>
  <c r="M1028" i="37"/>
  <c r="N1028" i="37"/>
  <c r="O1028" i="37"/>
  <c r="P1028" i="37"/>
  <c r="T1028" i="37"/>
  <c r="U1028" i="37"/>
  <c r="V1028" i="37"/>
  <c r="W1028" i="37"/>
  <c r="X1028" i="37"/>
  <c r="Y1028" i="37"/>
  <c r="Z1028" i="37"/>
  <c r="AA1028" i="37"/>
  <c r="H1029" i="37"/>
  <c r="I1029" i="37"/>
  <c r="J1029" i="37"/>
  <c r="K1029" i="37"/>
  <c r="L1029" i="37"/>
  <c r="M1029" i="37"/>
  <c r="N1029" i="37"/>
  <c r="O1029" i="37"/>
  <c r="H1030" i="37"/>
  <c r="I1030" i="37"/>
  <c r="J1030" i="37"/>
  <c r="K1030" i="37"/>
  <c r="L1030" i="37"/>
  <c r="M1030" i="37"/>
  <c r="N1030" i="37"/>
  <c r="O1030" i="37"/>
  <c r="H1031" i="37"/>
  <c r="I1031" i="37"/>
  <c r="J1031" i="37"/>
  <c r="K1031" i="37"/>
  <c r="L1031" i="37"/>
  <c r="M1031" i="37"/>
  <c r="N1031" i="37"/>
  <c r="O1031" i="37"/>
  <c r="P1031" i="37"/>
  <c r="T1031" i="37"/>
  <c r="U1031" i="37"/>
  <c r="V1031" i="37"/>
  <c r="W1031" i="37"/>
  <c r="X1031" i="37"/>
  <c r="Y1031" i="37"/>
  <c r="Z1031" i="37"/>
  <c r="AA1031" i="37"/>
  <c r="H1032" i="37"/>
  <c r="I1032" i="37"/>
  <c r="J1032" i="37"/>
  <c r="K1032" i="37"/>
  <c r="L1032" i="37"/>
  <c r="M1032" i="37"/>
  <c r="N1032" i="37"/>
  <c r="O1032" i="37"/>
  <c r="P1032" i="37"/>
  <c r="T1032" i="37"/>
  <c r="U1032" i="37"/>
  <c r="V1032" i="37"/>
  <c r="W1032" i="37"/>
  <c r="X1032" i="37"/>
  <c r="Y1032" i="37"/>
  <c r="Z1032" i="37"/>
  <c r="AA1032" i="37"/>
  <c r="H1033" i="37"/>
  <c r="I1033" i="37"/>
  <c r="J1033" i="37"/>
  <c r="K1033" i="37"/>
  <c r="L1033" i="37"/>
  <c r="M1033" i="37"/>
  <c r="N1033" i="37"/>
  <c r="O1033" i="37"/>
  <c r="P1033" i="37"/>
  <c r="T1033" i="37"/>
  <c r="U1033" i="37"/>
  <c r="V1033" i="37"/>
  <c r="W1033" i="37"/>
  <c r="X1033" i="37"/>
  <c r="Y1033" i="37"/>
  <c r="Z1033" i="37"/>
  <c r="AA1033" i="37"/>
  <c r="H1034" i="37"/>
  <c r="I1034" i="37"/>
  <c r="J1034" i="37"/>
  <c r="K1034" i="37"/>
  <c r="L1034" i="37"/>
  <c r="M1034" i="37"/>
  <c r="N1034" i="37"/>
  <c r="O1034" i="37"/>
  <c r="H1035" i="37"/>
  <c r="I1035" i="37"/>
  <c r="J1035" i="37"/>
  <c r="K1035" i="37"/>
  <c r="L1035" i="37"/>
  <c r="M1035" i="37"/>
  <c r="N1035" i="37"/>
  <c r="O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H1040" i="37"/>
  <c r="I1040" i="37"/>
  <c r="J1040" i="37"/>
  <c r="K1040" i="37"/>
  <c r="L1040" i="37"/>
  <c r="M1040" i="37"/>
  <c r="N1040" i="37"/>
  <c r="O1040" i="37"/>
  <c r="H1041" i="37"/>
  <c r="I1041" i="37"/>
  <c r="J1041" i="37"/>
  <c r="K1041" i="37"/>
  <c r="L1041" i="37"/>
  <c r="M1041" i="37"/>
  <c r="N1041" i="37"/>
  <c r="O1041" i="37"/>
  <c r="H1042" i="37"/>
  <c r="I1042" i="37"/>
  <c r="J1042" i="37"/>
  <c r="K1042" i="37"/>
  <c r="L1042" i="37"/>
  <c r="M1042" i="37"/>
  <c r="N1042" i="37"/>
  <c r="O1042" i="37"/>
  <c r="H1043" i="37"/>
  <c r="I1043" i="37"/>
  <c r="J1043" i="37"/>
  <c r="K1043" i="37"/>
  <c r="L1043" i="37"/>
  <c r="M1043" i="37"/>
  <c r="N1043" i="37"/>
  <c r="O1043" i="37"/>
  <c r="H1044" i="37"/>
  <c r="I1044" i="37"/>
  <c r="J1044" i="37"/>
  <c r="K1044" i="37"/>
  <c r="L1044" i="37"/>
  <c r="M1044" i="37"/>
  <c r="N1044" i="37"/>
  <c r="O1044" i="37"/>
  <c r="H1045" i="37"/>
  <c r="I1045" i="37"/>
  <c r="J1045" i="37"/>
  <c r="K1045" i="37"/>
  <c r="L1045" i="37"/>
  <c r="M1045" i="37"/>
  <c r="N1045" i="37"/>
  <c r="O1045" i="37"/>
  <c r="H1046" i="37"/>
  <c r="I1046" i="37"/>
  <c r="J1046" i="37"/>
  <c r="K1046" i="37"/>
  <c r="L1046" i="37"/>
  <c r="M1046" i="37"/>
  <c r="N1046" i="37"/>
  <c r="O1046" i="37"/>
  <c r="H1047" i="37"/>
  <c r="I1047" i="37"/>
  <c r="J1047" i="37"/>
  <c r="K1047" i="37"/>
  <c r="L1047" i="37"/>
  <c r="M1047" i="37"/>
  <c r="N1047" i="37"/>
  <c r="O1047" i="37"/>
  <c r="H1048" i="37"/>
  <c r="I1048" i="37"/>
  <c r="J1048" i="37"/>
  <c r="K1048" i="37"/>
  <c r="L1048" i="37"/>
  <c r="M1048" i="37"/>
  <c r="N1048" i="37"/>
  <c r="O1048" i="37"/>
  <c r="H1049" i="37"/>
  <c r="I1049" i="37"/>
  <c r="J1049" i="37"/>
  <c r="K1049" i="37"/>
  <c r="L1049" i="37"/>
  <c r="M1049" i="37"/>
  <c r="N1049" i="37"/>
  <c r="O1049" i="37"/>
  <c r="H1050" i="37"/>
  <c r="I1050" i="37"/>
  <c r="J1050" i="37"/>
  <c r="K1050" i="37"/>
  <c r="L1050" i="37"/>
  <c r="M1050" i="37"/>
  <c r="N1050" i="37"/>
  <c r="O1050" i="37"/>
  <c r="H1051" i="37"/>
  <c r="I1051" i="37"/>
  <c r="J1051" i="37"/>
  <c r="K1051" i="37"/>
  <c r="L1051" i="37"/>
  <c r="M1051" i="37"/>
  <c r="N1051" i="37"/>
  <c r="O1051" i="37"/>
  <c r="I1052" i="37"/>
  <c r="J1052" i="37"/>
  <c r="K1052" i="37"/>
  <c r="L1052" i="37"/>
  <c r="M1052" i="37"/>
  <c r="N1052" i="37"/>
  <c r="O1052" i="37"/>
  <c r="H1053" i="37"/>
  <c r="I1053" i="37"/>
  <c r="J1053" i="37"/>
  <c r="K1053" i="37"/>
  <c r="L1053" i="37"/>
  <c r="M1053" i="37"/>
  <c r="N1053" i="37"/>
  <c r="O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H1056" i="37"/>
  <c r="I1056" i="37"/>
  <c r="J1056" i="37"/>
  <c r="K1056" i="37"/>
  <c r="L1056" i="37"/>
  <c r="M1056" i="37"/>
  <c r="N1056" i="37"/>
  <c r="O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H1059" i="37"/>
  <c r="I1059" i="37"/>
  <c r="J1059" i="37"/>
  <c r="K1059" i="37"/>
  <c r="L1059" i="37"/>
  <c r="M1059" i="37"/>
  <c r="N1059" i="37"/>
  <c r="O1059" i="37"/>
  <c r="H1060" i="37"/>
  <c r="I1060" i="37"/>
  <c r="J1060" i="37"/>
  <c r="K1060" i="37"/>
  <c r="L1060" i="37"/>
  <c r="M1060" i="37"/>
  <c r="N1060" i="37"/>
  <c r="O1060" i="37"/>
  <c r="H1061" i="37"/>
  <c r="I1061" i="37"/>
  <c r="J1061" i="37"/>
  <c r="K1061" i="37"/>
  <c r="L1061" i="37"/>
  <c r="M1061" i="37"/>
  <c r="N1061" i="37"/>
  <c r="O1061" i="37"/>
  <c r="H1062" i="37"/>
  <c r="I1062" i="37"/>
  <c r="J1062" i="37"/>
  <c r="K1062" i="37"/>
  <c r="L1062" i="37"/>
  <c r="M1062" i="37"/>
  <c r="N1062" i="37"/>
  <c r="O1062" i="37"/>
  <c r="H1063" i="37"/>
  <c r="I1063" i="37"/>
  <c r="J1063" i="37"/>
  <c r="K1063" i="37"/>
  <c r="L1063" i="37"/>
  <c r="M1063" i="37"/>
  <c r="N1063" i="37"/>
  <c r="O1063" i="37"/>
  <c r="H1064" i="37"/>
  <c r="I1064" i="37"/>
  <c r="J1064" i="37"/>
  <c r="K1064" i="37"/>
  <c r="L1064" i="37"/>
  <c r="M1064" i="37"/>
  <c r="N1064" i="37"/>
  <c r="O1064" i="37"/>
  <c r="H1065" i="37"/>
  <c r="I1065" i="37"/>
  <c r="J1065" i="37"/>
  <c r="K1065" i="37"/>
  <c r="L1065" i="37"/>
  <c r="M1065" i="37"/>
  <c r="N1065" i="37"/>
  <c r="O1065" i="37"/>
  <c r="H1066" i="37"/>
  <c r="I1066" i="37"/>
  <c r="J1066" i="37"/>
  <c r="K1066" i="37"/>
  <c r="L1066" i="37"/>
  <c r="M1066" i="37"/>
  <c r="N1066" i="37"/>
  <c r="O1066" i="37"/>
  <c r="H1067" i="37"/>
  <c r="I1067" i="37"/>
  <c r="J1067" i="37"/>
  <c r="K1067" i="37"/>
  <c r="L1067" i="37"/>
  <c r="M1067" i="37"/>
  <c r="N1067" i="37"/>
  <c r="O1067" i="37"/>
  <c r="H1068" i="37"/>
  <c r="I1068" i="37"/>
  <c r="J1068" i="37"/>
  <c r="K1068" i="37"/>
  <c r="L1068" i="37"/>
  <c r="M1068" i="37"/>
  <c r="N1068" i="37"/>
  <c r="O1068" i="37"/>
  <c r="H1072" i="37"/>
  <c r="I1072" i="37"/>
  <c r="J1072" i="37"/>
  <c r="K1072" i="37"/>
  <c r="L1072" i="37"/>
  <c r="M1072" i="37"/>
  <c r="N1072" i="37"/>
  <c r="O1072" i="37"/>
  <c r="H1073" i="37"/>
  <c r="I1073" i="37"/>
  <c r="J1073" i="37"/>
  <c r="K1073" i="37"/>
  <c r="L1073" i="37"/>
  <c r="M1073" i="37"/>
  <c r="N1073" i="37"/>
  <c r="O1073" i="37"/>
  <c r="H1074" i="37"/>
  <c r="I1074" i="37"/>
  <c r="J1074" i="37"/>
  <c r="K1074" i="37"/>
  <c r="L1074" i="37"/>
  <c r="M1074" i="37"/>
  <c r="N1074" i="37"/>
  <c r="O1074" i="37"/>
  <c r="H1075" i="37"/>
  <c r="I1075" i="37"/>
  <c r="J1075" i="37"/>
  <c r="K1075" i="37"/>
  <c r="L1075" i="37"/>
  <c r="M1075" i="37"/>
  <c r="N1075" i="37"/>
  <c r="O1075" i="37"/>
  <c r="J2098" i="157"/>
  <c r="J2097" i="157"/>
  <c r="J2096" i="157"/>
  <c r="J2093" i="157"/>
  <c r="G146" i="57" l="1"/>
  <c r="F1004" i="37" s="1"/>
  <c r="H137" i="46"/>
  <c r="W951" i="37"/>
  <c r="F956" i="37"/>
  <c r="F959" i="37"/>
  <c r="F963" i="37"/>
  <c r="Y1008" i="37"/>
  <c r="Y951" i="37"/>
  <c r="Z1008" i="37"/>
  <c r="Z951" i="37"/>
  <c r="F957" i="37"/>
  <c r="F960" i="37"/>
  <c r="F964" i="37"/>
  <c r="AA1008" i="37"/>
  <c r="AA951" i="37"/>
  <c r="F958" i="37"/>
  <c r="F962" i="37"/>
  <c r="V1008" i="37"/>
  <c r="V951" i="37"/>
  <c r="W1008" i="37"/>
  <c r="G241" i="37"/>
  <c r="G279" i="37"/>
  <c r="Y283" i="37"/>
  <c r="V229" i="37"/>
  <c r="F235" i="37"/>
  <c r="F239" i="37"/>
  <c r="F246" i="37"/>
  <c r="Z283" i="37"/>
  <c r="W229" i="37"/>
  <c r="F233" i="37"/>
  <c r="F242" i="37"/>
  <c r="G246" i="37"/>
  <c r="AA283" i="37"/>
  <c r="Y229" i="37"/>
  <c r="G233" i="37"/>
  <c r="F236" i="37"/>
  <c r="F240" i="37"/>
  <c r="F279" i="37"/>
  <c r="Z229" i="37"/>
  <c r="F245" i="37"/>
  <c r="F247" i="37"/>
  <c r="V283" i="37"/>
  <c r="AA229" i="37"/>
  <c r="F234" i="37"/>
  <c r="F237" i="37"/>
  <c r="F241" i="37"/>
  <c r="G245" i="37"/>
  <c r="G247" i="37"/>
  <c r="W283" i="37"/>
  <c r="F1031" i="37"/>
  <c r="G1095" i="37"/>
  <c r="V1078" i="37"/>
  <c r="F1083" i="37"/>
  <c r="F1090" i="37"/>
  <c r="Z1133" i="37"/>
  <c r="F1032" i="37"/>
  <c r="F1096" i="37"/>
  <c r="W1078" i="37"/>
  <c r="F1084" i="37"/>
  <c r="F1091" i="37"/>
  <c r="AA1133" i="37"/>
  <c r="F1033" i="37"/>
  <c r="G1096" i="37"/>
  <c r="Y1078" i="37"/>
  <c r="F1085" i="37"/>
  <c r="F1092" i="37"/>
  <c r="F1097" i="37"/>
  <c r="Z1078" i="37"/>
  <c r="F1086" i="37"/>
  <c r="V1133" i="37"/>
  <c r="G1097" i="37"/>
  <c r="AA1078" i="37"/>
  <c r="F1087" i="37"/>
  <c r="W1133" i="37"/>
  <c r="F1028" i="37"/>
  <c r="F1095" i="37"/>
  <c r="F1089" i="37"/>
  <c r="Y1133" i="37"/>
  <c r="F202" i="57"/>
  <c r="J2271" i="157"/>
  <c r="F961" i="37"/>
  <c r="H96" i="46"/>
  <c r="D961" i="37"/>
  <c r="J2230" i="157"/>
  <c r="D1031" i="37"/>
  <c r="E1090" i="37"/>
  <c r="E1084" i="37"/>
  <c r="E1091" i="37"/>
  <c r="D1095" i="37"/>
  <c r="D1097" i="37"/>
  <c r="D1084" i="37"/>
  <c r="D1087" i="37"/>
  <c r="D1091" i="37"/>
  <c r="D1032" i="37"/>
  <c r="E1085" i="37"/>
  <c r="E1129" i="37"/>
  <c r="E1086" i="37"/>
  <c r="E1095" i="37"/>
  <c r="D1085" i="37"/>
  <c r="D1089" i="37"/>
  <c r="D1092" i="37"/>
  <c r="D1028" i="37"/>
  <c r="D1033" i="37"/>
  <c r="E1087" i="37"/>
  <c r="E1096" i="37"/>
  <c r="D1096" i="37"/>
  <c r="D1083" i="37"/>
  <c r="E1089" i="37"/>
  <c r="E1097" i="37"/>
  <c r="D1086" i="37"/>
  <c r="D1090" i="37"/>
  <c r="E279" i="37"/>
  <c r="E242" i="37"/>
  <c r="E965" i="37"/>
  <c r="H98" i="57"/>
  <c r="E1092" i="37"/>
  <c r="H104" i="57"/>
  <c r="H102" i="57"/>
  <c r="H101" i="57"/>
  <c r="H99" i="57"/>
  <c r="H100" i="57"/>
  <c r="H105" i="57"/>
  <c r="H106" i="57"/>
  <c r="G963" i="37" l="1"/>
  <c r="G958" i="37"/>
  <c r="G959" i="37"/>
  <c r="G957" i="37"/>
  <c r="G964" i="37"/>
  <c r="G962" i="37"/>
  <c r="F238" i="37"/>
  <c r="F1088" i="37"/>
  <c r="F1129" i="37"/>
  <c r="E238" i="37"/>
  <c r="E961" i="37"/>
  <c r="E1088" i="37"/>
  <c r="K2212" i="157"/>
  <c r="D1129" i="37"/>
  <c r="D1088" i="37"/>
  <c r="H85" i="57"/>
  <c r="H103" i="57"/>
  <c r="J2062" i="157"/>
  <c r="D883" i="37"/>
  <c r="E883" i="37"/>
  <c r="F883" i="37"/>
  <c r="G883" i="37"/>
  <c r="H883" i="37"/>
  <c r="I883" i="37"/>
  <c r="J883" i="37"/>
  <c r="K883" i="37"/>
  <c r="L883" i="37"/>
  <c r="M883" i="37"/>
  <c r="N883" i="37"/>
  <c r="O883" i="37"/>
  <c r="D885" i="37"/>
  <c r="E885" i="37"/>
  <c r="F885" i="37"/>
  <c r="G885" i="37"/>
  <c r="H885" i="37"/>
  <c r="I885" i="37"/>
  <c r="J885" i="37"/>
  <c r="K885" i="37"/>
  <c r="L885" i="37"/>
  <c r="M885" i="37"/>
  <c r="N885" i="37"/>
  <c r="O885" i="37"/>
  <c r="P885" i="37"/>
  <c r="T885" i="37"/>
  <c r="U885" i="37"/>
  <c r="V885" i="37"/>
  <c r="W885" i="37"/>
  <c r="X885" i="37"/>
  <c r="Y885" i="37"/>
  <c r="Z885" i="37"/>
  <c r="AA885" i="37"/>
  <c r="D886" i="37"/>
  <c r="E886" i="37"/>
  <c r="F886" i="37"/>
  <c r="G886" i="37"/>
  <c r="H886" i="37"/>
  <c r="I886" i="37"/>
  <c r="J886" i="37"/>
  <c r="K886" i="37"/>
  <c r="L886" i="37"/>
  <c r="M886" i="37"/>
  <c r="N886" i="37"/>
  <c r="O886" i="37"/>
  <c r="D887" i="37"/>
  <c r="E887" i="37"/>
  <c r="F887" i="37"/>
  <c r="G887" i="37"/>
  <c r="H887" i="37"/>
  <c r="I887" i="37"/>
  <c r="J887" i="37"/>
  <c r="K887" i="37"/>
  <c r="L887" i="37"/>
  <c r="M887" i="37"/>
  <c r="N887" i="37"/>
  <c r="O887" i="37"/>
  <c r="H888" i="37"/>
  <c r="I888" i="37"/>
  <c r="J888" i="37"/>
  <c r="K888" i="37"/>
  <c r="L888" i="37"/>
  <c r="M888" i="37"/>
  <c r="N888" i="37"/>
  <c r="O888" i="37"/>
  <c r="H889" i="37"/>
  <c r="I889" i="37"/>
  <c r="J889" i="37"/>
  <c r="K889" i="37"/>
  <c r="L889" i="37"/>
  <c r="M889" i="37"/>
  <c r="N889" i="37"/>
  <c r="O889" i="37"/>
  <c r="H890" i="37"/>
  <c r="I890" i="37"/>
  <c r="J890" i="37"/>
  <c r="K890" i="37"/>
  <c r="L890" i="37"/>
  <c r="M890" i="37"/>
  <c r="N890" i="37"/>
  <c r="O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H893" i="37"/>
  <c r="I893" i="37"/>
  <c r="J893" i="37"/>
  <c r="K893" i="37"/>
  <c r="L893" i="37"/>
  <c r="M893" i="37"/>
  <c r="N893" i="37"/>
  <c r="O893" i="37"/>
  <c r="H894" i="37"/>
  <c r="I894" i="37"/>
  <c r="J894" i="37"/>
  <c r="K894" i="37"/>
  <c r="L894" i="37"/>
  <c r="M894" i="37"/>
  <c r="N894" i="37"/>
  <c r="O894" i="37"/>
  <c r="P894" i="37"/>
  <c r="T894" i="37"/>
  <c r="U894" i="37"/>
  <c r="V894" i="37"/>
  <c r="W894" i="37"/>
  <c r="X894" i="37"/>
  <c r="Y894" i="37"/>
  <c r="Z894" i="37"/>
  <c r="AA894" i="37"/>
  <c r="H895" i="37"/>
  <c r="I895" i="37"/>
  <c r="J895" i="37"/>
  <c r="K895" i="37"/>
  <c r="L895" i="37"/>
  <c r="M895" i="37"/>
  <c r="N895" i="37"/>
  <c r="O895" i="37"/>
  <c r="P895" i="37"/>
  <c r="T895" i="37"/>
  <c r="U895" i="37"/>
  <c r="V895" i="37"/>
  <c r="W895" i="37"/>
  <c r="X895" i="37"/>
  <c r="Y895" i="37"/>
  <c r="Z895" i="37"/>
  <c r="AA895" i="37"/>
  <c r="H896" i="37"/>
  <c r="I896" i="37"/>
  <c r="J896" i="37"/>
  <c r="K896" i="37"/>
  <c r="L896" i="37"/>
  <c r="M896" i="37"/>
  <c r="N896" i="37"/>
  <c r="O896" i="37"/>
  <c r="P896" i="37"/>
  <c r="T896" i="37"/>
  <c r="U896" i="37"/>
  <c r="V896" i="37"/>
  <c r="W896" i="37"/>
  <c r="X896" i="37"/>
  <c r="Y896" i="37"/>
  <c r="Z896" i="37"/>
  <c r="AA896" i="37"/>
  <c r="H897" i="37"/>
  <c r="I897" i="37"/>
  <c r="J897" i="37"/>
  <c r="K897" i="37"/>
  <c r="L897" i="37"/>
  <c r="M897" i="37"/>
  <c r="N897" i="37"/>
  <c r="O897" i="37"/>
  <c r="H898" i="37"/>
  <c r="I898" i="37"/>
  <c r="J898" i="37"/>
  <c r="K898" i="37"/>
  <c r="L898" i="37"/>
  <c r="M898" i="37"/>
  <c r="N898" i="37"/>
  <c r="O898" i="37"/>
  <c r="H899" i="37"/>
  <c r="I899" i="37"/>
  <c r="J899" i="37"/>
  <c r="K899" i="37"/>
  <c r="L899" i="37"/>
  <c r="M899" i="37"/>
  <c r="N899" i="37"/>
  <c r="O899" i="37"/>
  <c r="H900" i="37"/>
  <c r="I900" i="37"/>
  <c r="J900" i="37"/>
  <c r="K900" i="37"/>
  <c r="L900" i="37"/>
  <c r="M900" i="37"/>
  <c r="N900" i="37"/>
  <c r="O900" i="37"/>
  <c r="P900" i="37"/>
  <c r="T900" i="37"/>
  <c r="U900" i="37"/>
  <c r="V900" i="37"/>
  <c r="W900" i="37"/>
  <c r="X900" i="37"/>
  <c r="Y900" i="37"/>
  <c r="Z900" i="37"/>
  <c r="AA900" i="37"/>
  <c r="H901" i="37"/>
  <c r="I901" i="37"/>
  <c r="J901" i="37"/>
  <c r="K901" i="37"/>
  <c r="L901" i="37"/>
  <c r="M901" i="37"/>
  <c r="N901" i="37"/>
  <c r="O901" i="37"/>
  <c r="P901" i="37"/>
  <c r="T901" i="37"/>
  <c r="U901" i="37"/>
  <c r="V901" i="37"/>
  <c r="W901" i="37"/>
  <c r="X901" i="37"/>
  <c r="Y901" i="37"/>
  <c r="Z901" i="37"/>
  <c r="AA901" i="37"/>
  <c r="H902" i="37"/>
  <c r="I902" i="37"/>
  <c r="J902" i="37"/>
  <c r="K902" i="37"/>
  <c r="L902" i="37"/>
  <c r="M902" i="37"/>
  <c r="N902" i="37"/>
  <c r="O902" i="37"/>
  <c r="P902" i="37"/>
  <c r="T902" i="37"/>
  <c r="U902" i="37"/>
  <c r="V902" i="37"/>
  <c r="W902" i="37"/>
  <c r="X902" i="37"/>
  <c r="Y902" i="37"/>
  <c r="Z902" i="37"/>
  <c r="AA902" i="37"/>
  <c r="H903" i="37"/>
  <c r="I903" i="37"/>
  <c r="J903" i="37"/>
  <c r="K903" i="37"/>
  <c r="L903" i="37"/>
  <c r="M903" i="37"/>
  <c r="N903" i="37"/>
  <c r="O903" i="37"/>
  <c r="H904" i="37"/>
  <c r="I904" i="37"/>
  <c r="J904" i="37"/>
  <c r="K904" i="37"/>
  <c r="L904" i="37"/>
  <c r="M904" i="37"/>
  <c r="N904" i="37"/>
  <c r="O904" i="37"/>
  <c r="H908" i="37"/>
  <c r="I908" i="37"/>
  <c r="J908" i="37"/>
  <c r="K908" i="37"/>
  <c r="L908" i="37"/>
  <c r="M908" i="37"/>
  <c r="N908" i="37"/>
  <c r="O908" i="37"/>
  <c r="H909" i="37"/>
  <c r="I909" i="37"/>
  <c r="J909" i="37"/>
  <c r="K909" i="37"/>
  <c r="L909" i="37"/>
  <c r="M909" i="37"/>
  <c r="N909" i="37"/>
  <c r="O909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H914" i="37"/>
  <c r="I914" i="37"/>
  <c r="J914" i="37"/>
  <c r="K914" i="37"/>
  <c r="L914" i="37"/>
  <c r="M914" i="37"/>
  <c r="N914" i="37"/>
  <c r="O914" i="37"/>
  <c r="H915" i="37"/>
  <c r="I915" i="37"/>
  <c r="J915" i="37"/>
  <c r="K915" i="37"/>
  <c r="L915" i="37"/>
  <c r="M915" i="37"/>
  <c r="N915" i="37"/>
  <c r="O915" i="37"/>
  <c r="H916" i="37"/>
  <c r="I916" i="37"/>
  <c r="J916" i="37"/>
  <c r="K916" i="37"/>
  <c r="L916" i="37"/>
  <c r="M916" i="37"/>
  <c r="N916" i="37"/>
  <c r="O916" i="37"/>
  <c r="H917" i="37"/>
  <c r="I917" i="37"/>
  <c r="J917" i="37"/>
  <c r="K917" i="37"/>
  <c r="L917" i="37"/>
  <c r="M917" i="37"/>
  <c r="N917" i="37"/>
  <c r="O917" i="37"/>
  <c r="H918" i="37"/>
  <c r="I918" i="37"/>
  <c r="J918" i="37"/>
  <c r="K918" i="37"/>
  <c r="L918" i="37"/>
  <c r="M918" i="37"/>
  <c r="N918" i="37"/>
  <c r="O918" i="37"/>
  <c r="H919" i="37"/>
  <c r="I919" i="37"/>
  <c r="J919" i="37"/>
  <c r="K919" i="37"/>
  <c r="L919" i="37"/>
  <c r="M919" i="37"/>
  <c r="N919" i="37"/>
  <c r="O919" i="37"/>
  <c r="H920" i="37"/>
  <c r="I920" i="37"/>
  <c r="J920" i="37"/>
  <c r="K920" i="37"/>
  <c r="L920" i="37"/>
  <c r="M920" i="37"/>
  <c r="N920" i="37"/>
  <c r="O920" i="37"/>
  <c r="H921" i="37"/>
  <c r="I921" i="37"/>
  <c r="J921" i="37"/>
  <c r="K921" i="37"/>
  <c r="L921" i="37"/>
  <c r="M921" i="37"/>
  <c r="N921" i="37"/>
  <c r="O921" i="37"/>
  <c r="H922" i="37"/>
  <c r="I922" i="37"/>
  <c r="J922" i="37"/>
  <c r="K922" i="37"/>
  <c r="L922" i="37"/>
  <c r="M922" i="37"/>
  <c r="N922" i="37"/>
  <c r="O922" i="37"/>
  <c r="H923" i="37"/>
  <c r="I923" i="37"/>
  <c r="J923" i="37"/>
  <c r="K923" i="37"/>
  <c r="L923" i="37"/>
  <c r="M923" i="37"/>
  <c r="N923" i="37"/>
  <c r="O923" i="37"/>
  <c r="H924" i="37"/>
  <c r="I924" i="37"/>
  <c r="J924" i="37"/>
  <c r="K924" i="37"/>
  <c r="L924" i="37"/>
  <c r="M924" i="37"/>
  <c r="N924" i="37"/>
  <c r="O924" i="37"/>
  <c r="H925" i="37"/>
  <c r="I925" i="37"/>
  <c r="J925" i="37"/>
  <c r="K925" i="37"/>
  <c r="L925" i="37"/>
  <c r="M925" i="37"/>
  <c r="N925" i="37"/>
  <c r="O925" i="37"/>
  <c r="I926" i="37"/>
  <c r="J926" i="37"/>
  <c r="K926" i="37"/>
  <c r="L926" i="37"/>
  <c r="M926" i="37"/>
  <c r="N926" i="37"/>
  <c r="O926" i="37"/>
  <c r="H927" i="37"/>
  <c r="I927" i="37"/>
  <c r="J927" i="37"/>
  <c r="K927" i="37"/>
  <c r="L927" i="37"/>
  <c r="M927" i="37"/>
  <c r="N927" i="37"/>
  <c r="O927" i="37"/>
  <c r="H928" i="37"/>
  <c r="I928" i="37"/>
  <c r="J928" i="37"/>
  <c r="K928" i="37"/>
  <c r="L928" i="37"/>
  <c r="M928" i="37"/>
  <c r="N928" i="37"/>
  <c r="O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H931" i="37"/>
  <c r="I931" i="37"/>
  <c r="J931" i="37"/>
  <c r="K931" i="37"/>
  <c r="L931" i="37"/>
  <c r="M931" i="37"/>
  <c r="N931" i="37"/>
  <c r="O931" i="37"/>
  <c r="H932" i="37"/>
  <c r="I932" i="37"/>
  <c r="J932" i="37"/>
  <c r="K932" i="37"/>
  <c r="L932" i="37"/>
  <c r="M932" i="37"/>
  <c r="N932" i="37"/>
  <c r="O932" i="37"/>
  <c r="H933" i="37"/>
  <c r="I933" i="37"/>
  <c r="J933" i="37"/>
  <c r="K933" i="37"/>
  <c r="L933" i="37"/>
  <c r="M933" i="37"/>
  <c r="N933" i="37"/>
  <c r="O933" i="37"/>
  <c r="H934" i="37"/>
  <c r="I934" i="37"/>
  <c r="J934" i="37"/>
  <c r="K934" i="37"/>
  <c r="L934" i="37"/>
  <c r="M934" i="37"/>
  <c r="N934" i="37"/>
  <c r="O934" i="37"/>
  <c r="H935" i="37"/>
  <c r="I935" i="37"/>
  <c r="J935" i="37"/>
  <c r="K935" i="37"/>
  <c r="L935" i="37"/>
  <c r="M935" i="37"/>
  <c r="N935" i="37"/>
  <c r="O935" i="37"/>
  <c r="H936" i="37"/>
  <c r="I936" i="37"/>
  <c r="J936" i="37"/>
  <c r="K936" i="37"/>
  <c r="L936" i="37"/>
  <c r="M936" i="37"/>
  <c r="N936" i="37"/>
  <c r="O936" i="37"/>
  <c r="H937" i="37"/>
  <c r="I937" i="37"/>
  <c r="J937" i="37"/>
  <c r="K937" i="37"/>
  <c r="L937" i="37"/>
  <c r="M937" i="37"/>
  <c r="N937" i="37"/>
  <c r="O937" i="37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H940" i="37"/>
  <c r="I940" i="37"/>
  <c r="J940" i="37"/>
  <c r="K940" i="37"/>
  <c r="L940" i="37"/>
  <c r="M940" i="37"/>
  <c r="N940" i="37"/>
  <c r="O940" i="37"/>
  <c r="H941" i="37"/>
  <c r="I941" i="37"/>
  <c r="J941" i="37"/>
  <c r="K941" i="37"/>
  <c r="L941" i="37"/>
  <c r="M941" i="37"/>
  <c r="N941" i="37"/>
  <c r="O941" i="37"/>
  <c r="H945" i="37"/>
  <c r="I945" i="37"/>
  <c r="J945" i="37"/>
  <c r="K945" i="37"/>
  <c r="L945" i="37"/>
  <c r="M945" i="37"/>
  <c r="N945" i="37"/>
  <c r="O945" i="37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H948" i="37"/>
  <c r="I948" i="37"/>
  <c r="J948" i="37"/>
  <c r="K948" i="37"/>
  <c r="L948" i="37"/>
  <c r="M948" i="37"/>
  <c r="N948" i="37"/>
  <c r="O948" i="37"/>
  <c r="J1948" i="157"/>
  <c r="J1947" i="157"/>
  <c r="J1942" i="157"/>
  <c r="J1941" i="157"/>
  <c r="J1913" i="157"/>
  <c r="J1864" i="157"/>
  <c r="J1858" i="157" s="1"/>
  <c r="D817" i="37"/>
  <c r="E817" i="37"/>
  <c r="F817" i="37"/>
  <c r="G817" i="37"/>
  <c r="H817" i="37"/>
  <c r="I817" i="37"/>
  <c r="J817" i="37"/>
  <c r="K817" i="37"/>
  <c r="L817" i="37"/>
  <c r="M817" i="37"/>
  <c r="N817" i="37"/>
  <c r="O817" i="37"/>
  <c r="D819" i="37"/>
  <c r="E819" i="37"/>
  <c r="F819" i="37"/>
  <c r="G819" i="37"/>
  <c r="H819" i="37"/>
  <c r="I819" i="37"/>
  <c r="J819" i="37"/>
  <c r="K819" i="37"/>
  <c r="L819" i="37"/>
  <c r="M819" i="37"/>
  <c r="N819" i="37"/>
  <c r="O819" i="37"/>
  <c r="P819" i="37"/>
  <c r="T819" i="37"/>
  <c r="U819" i="37"/>
  <c r="V819" i="37"/>
  <c r="W819" i="37"/>
  <c r="X819" i="37"/>
  <c r="Y819" i="37"/>
  <c r="Z819" i="37"/>
  <c r="AA819" i="37"/>
  <c r="E820" i="37"/>
  <c r="F820" i="37"/>
  <c r="G820" i="37"/>
  <c r="H820" i="37"/>
  <c r="I820" i="37"/>
  <c r="J820" i="37"/>
  <c r="K820" i="37"/>
  <c r="L820" i="37"/>
  <c r="M820" i="37"/>
  <c r="N820" i="37"/>
  <c r="O820" i="37"/>
  <c r="D821" i="37"/>
  <c r="E821" i="37"/>
  <c r="F821" i="37"/>
  <c r="G821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H825" i="37"/>
  <c r="I825" i="37"/>
  <c r="J825" i="37"/>
  <c r="K825" i="37"/>
  <c r="L825" i="37"/>
  <c r="M825" i="37"/>
  <c r="N825" i="37"/>
  <c r="O825" i="37"/>
  <c r="H826" i="37"/>
  <c r="I826" i="37"/>
  <c r="J826" i="37"/>
  <c r="K826" i="37"/>
  <c r="L826" i="37"/>
  <c r="M826" i="37"/>
  <c r="N826" i="37"/>
  <c r="O826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H830" i="37"/>
  <c r="I830" i="37"/>
  <c r="J830" i="37"/>
  <c r="K830" i="37"/>
  <c r="L830" i="37"/>
  <c r="M830" i="37"/>
  <c r="N830" i="37"/>
  <c r="O830" i="37"/>
  <c r="H831" i="37"/>
  <c r="I831" i="37"/>
  <c r="J831" i="37"/>
  <c r="K831" i="37"/>
  <c r="L831" i="37"/>
  <c r="M831" i="37"/>
  <c r="N831" i="37"/>
  <c r="O831" i="37"/>
  <c r="P831" i="37"/>
  <c r="T831" i="37"/>
  <c r="U831" i="37"/>
  <c r="V831" i="37"/>
  <c r="W831" i="37"/>
  <c r="X831" i="37"/>
  <c r="Y831" i="37"/>
  <c r="Z831" i="37"/>
  <c r="AA831" i="37"/>
  <c r="H832" i="37"/>
  <c r="I832" i="37"/>
  <c r="J832" i="37"/>
  <c r="K832" i="37"/>
  <c r="L832" i="37"/>
  <c r="M832" i="37"/>
  <c r="N832" i="37"/>
  <c r="O832" i="37"/>
  <c r="P832" i="37"/>
  <c r="T832" i="37"/>
  <c r="U832" i="37"/>
  <c r="V832" i="37"/>
  <c r="W832" i="37"/>
  <c r="X832" i="37"/>
  <c r="Y832" i="37"/>
  <c r="Z832" i="37"/>
  <c r="AA832" i="37"/>
  <c r="H833" i="37"/>
  <c r="I833" i="37"/>
  <c r="J833" i="37"/>
  <c r="K833" i="37"/>
  <c r="L833" i="37"/>
  <c r="M833" i="37"/>
  <c r="N833" i="37"/>
  <c r="O833" i="37"/>
  <c r="P833" i="37"/>
  <c r="T833" i="37"/>
  <c r="U833" i="37"/>
  <c r="V833" i="37"/>
  <c r="W833" i="37"/>
  <c r="X833" i="37"/>
  <c r="Y833" i="37"/>
  <c r="Z833" i="37"/>
  <c r="AA833" i="37"/>
  <c r="H834" i="37"/>
  <c r="I834" i="37"/>
  <c r="J834" i="37"/>
  <c r="K834" i="37"/>
  <c r="L834" i="37"/>
  <c r="M834" i="37"/>
  <c r="N834" i="37"/>
  <c r="O834" i="37"/>
  <c r="H835" i="37"/>
  <c r="I835" i="37"/>
  <c r="J835" i="37"/>
  <c r="K835" i="37"/>
  <c r="L835" i="37"/>
  <c r="M835" i="37"/>
  <c r="N835" i="37"/>
  <c r="O835" i="37"/>
  <c r="H836" i="37"/>
  <c r="I836" i="37"/>
  <c r="J836" i="37"/>
  <c r="K836" i="37"/>
  <c r="L836" i="37"/>
  <c r="M836" i="37"/>
  <c r="N836" i="37"/>
  <c r="O836" i="37"/>
  <c r="P836" i="37"/>
  <c r="T836" i="37"/>
  <c r="U836" i="37"/>
  <c r="V836" i="37"/>
  <c r="W836" i="37"/>
  <c r="X836" i="37"/>
  <c r="Y836" i="37"/>
  <c r="Z836" i="37"/>
  <c r="AA836" i="37"/>
  <c r="H837" i="37"/>
  <c r="I837" i="37"/>
  <c r="J837" i="37"/>
  <c r="K837" i="37"/>
  <c r="L837" i="37"/>
  <c r="M837" i="37"/>
  <c r="N837" i="37"/>
  <c r="O837" i="37"/>
  <c r="P837" i="37"/>
  <c r="T837" i="37"/>
  <c r="U837" i="37"/>
  <c r="V837" i="37"/>
  <c r="W837" i="37"/>
  <c r="X837" i="37"/>
  <c r="Y837" i="37"/>
  <c r="Z837" i="37"/>
  <c r="AA837" i="37"/>
  <c r="H838" i="37"/>
  <c r="I838" i="37"/>
  <c r="J838" i="37"/>
  <c r="K838" i="37"/>
  <c r="L838" i="37"/>
  <c r="M838" i="37"/>
  <c r="N838" i="37"/>
  <c r="O838" i="37"/>
  <c r="P838" i="37"/>
  <c r="T838" i="37"/>
  <c r="U838" i="37"/>
  <c r="V838" i="37"/>
  <c r="W838" i="37"/>
  <c r="X838" i="37"/>
  <c r="Y838" i="37"/>
  <c r="Z838" i="37"/>
  <c r="AA838" i="37"/>
  <c r="H839" i="37"/>
  <c r="I839" i="37"/>
  <c r="J839" i="37"/>
  <c r="K839" i="37"/>
  <c r="L839" i="37"/>
  <c r="M839" i="37"/>
  <c r="N839" i="37"/>
  <c r="O839" i="37"/>
  <c r="H840" i="37"/>
  <c r="I840" i="37"/>
  <c r="J840" i="37"/>
  <c r="K840" i="37"/>
  <c r="L840" i="37"/>
  <c r="M840" i="37"/>
  <c r="N840" i="37"/>
  <c r="O840" i="37"/>
  <c r="H841" i="37"/>
  <c r="I841" i="37"/>
  <c r="J841" i="37"/>
  <c r="K841" i="37"/>
  <c r="L841" i="37"/>
  <c r="M841" i="37"/>
  <c r="N841" i="37"/>
  <c r="O841" i="37"/>
  <c r="H842" i="37"/>
  <c r="I842" i="37"/>
  <c r="J842" i="37"/>
  <c r="K842" i="37"/>
  <c r="L842" i="37"/>
  <c r="M842" i="37"/>
  <c r="N842" i="37"/>
  <c r="O842" i="37"/>
  <c r="H845" i="37"/>
  <c r="I845" i="37"/>
  <c r="J845" i="37"/>
  <c r="K845" i="37"/>
  <c r="L845" i="37"/>
  <c r="M845" i="37"/>
  <c r="N845" i="37"/>
  <c r="O845" i="37"/>
  <c r="H846" i="37"/>
  <c r="I846" i="37"/>
  <c r="J846" i="37"/>
  <c r="K846" i="37"/>
  <c r="L846" i="37"/>
  <c r="M846" i="37"/>
  <c r="N846" i="37"/>
  <c r="O846" i="37"/>
  <c r="H847" i="37"/>
  <c r="I847" i="37"/>
  <c r="J847" i="37"/>
  <c r="K847" i="37"/>
  <c r="L847" i="37"/>
  <c r="M847" i="37"/>
  <c r="N847" i="37"/>
  <c r="O847" i="37"/>
  <c r="H848" i="37"/>
  <c r="I848" i="37"/>
  <c r="J848" i="37"/>
  <c r="K848" i="37"/>
  <c r="L848" i="37"/>
  <c r="M848" i="37"/>
  <c r="N848" i="37"/>
  <c r="O848" i="37"/>
  <c r="H849" i="37"/>
  <c r="I849" i="37"/>
  <c r="J849" i="37"/>
  <c r="K849" i="37"/>
  <c r="L849" i="37"/>
  <c r="M849" i="37"/>
  <c r="N849" i="37"/>
  <c r="O849" i="37"/>
  <c r="H850" i="37"/>
  <c r="I850" i="37"/>
  <c r="J850" i="37"/>
  <c r="K850" i="37"/>
  <c r="L850" i="37"/>
  <c r="M850" i="37"/>
  <c r="N850" i="37"/>
  <c r="O850" i="37"/>
  <c r="H851" i="37"/>
  <c r="I851" i="37"/>
  <c r="J851" i="37"/>
  <c r="K851" i="37"/>
  <c r="L851" i="37"/>
  <c r="M851" i="37"/>
  <c r="N851" i="37"/>
  <c r="O851" i="37"/>
  <c r="H852" i="37"/>
  <c r="I852" i="37"/>
  <c r="J852" i="37"/>
  <c r="K852" i="37"/>
  <c r="L852" i="37"/>
  <c r="M852" i="37"/>
  <c r="N852" i="37"/>
  <c r="O852" i="37"/>
  <c r="H853" i="37"/>
  <c r="I853" i="37"/>
  <c r="J853" i="37"/>
  <c r="K853" i="37"/>
  <c r="L853" i="37"/>
  <c r="M853" i="37"/>
  <c r="N853" i="37"/>
  <c r="O853" i="37"/>
  <c r="D854" i="37"/>
  <c r="E854" i="37"/>
  <c r="F854" i="37"/>
  <c r="G854" i="37"/>
  <c r="H854" i="37"/>
  <c r="I854" i="37"/>
  <c r="J854" i="37"/>
  <c r="K854" i="37"/>
  <c r="L854" i="37"/>
  <c r="M854" i="37"/>
  <c r="N854" i="37"/>
  <c r="O854" i="37"/>
  <c r="P854" i="37"/>
  <c r="T854" i="37"/>
  <c r="U854" i="37"/>
  <c r="V854" i="37"/>
  <c r="W854" i="37"/>
  <c r="X854" i="37"/>
  <c r="Y854" i="37"/>
  <c r="Z854" i="37"/>
  <c r="AA854" i="37"/>
  <c r="H855" i="37"/>
  <c r="I855" i="37"/>
  <c r="J855" i="37"/>
  <c r="K855" i="37"/>
  <c r="L855" i="37"/>
  <c r="M855" i="37"/>
  <c r="N855" i="37"/>
  <c r="O855" i="37"/>
  <c r="I856" i="37"/>
  <c r="J856" i="37"/>
  <c r="K856" i="37"/>
  <c r="L856" i="37"/>
  <c r="M856" i="37"/>
  <c r="N856" i="37"/>
  <c r="O856" i="37"/>
  <c r="H857" i="37"/>
  <c r="I857" i="37"/>
  <c r="J857" i="37"/>
  <c r="K857" i="37"/>
  <c r="L857" i="37"/>
  <c r="M857" i="37"/>
  <c r="N857" i="37"/>
  <c r="O857" i="37"/>
  <c r="G858" i="37"/>
  <c r="H858" i="37"/>
  <c r="I858" i="37"/>
  <c r="J858" i="37"/>
  <c r="K858" i="37"/>
  <c r="L858" i="37"/>
  <c r="M858" i="37"/>
  <c r="N858" i="37"/>
  <c r="O858" i="37"/>
  <c r="H859" i="37"/>
  <c r="I859" i="37"/>
  <c r="J859" i="37"/>
  <c r="K859" i="37"/>
  <c r="L859" i="37"/>
  <c r="M859" i="37"/>
  <c r="N859" i="37"/>
  <c r="O859" i="37"/>
  <c r="H860" i="37"/>
  <c r="I860" i="37"/>
  <c r="J860" i="37"/>
  <c r="K860" i="37"/>
  <c r="L860" i="37"/>
  <c r="M860" i="37"/>
  <c r="N860" i="37"/>
  <c r="O860" i="37"/>
  <c r="H861" i="37"/>
  <c r="I861" i="37"/>
  <c r="J861" i="37"/>
  <c r="K861" i="37"/>
  <c r="L861" i="37"/>
  <c r="M861" i="37"/>
  <c r="N861" i="37"/>
  <c r="O861" i="37"/>
  <c r="H862" i="37"/>
  <c r="I862" i="37"/>
  <c r="J862" i="37"/>
  <c r="K862" i="37"/>
  <c r="L862" i="37"/>
  <c r="M862" i="37"/>
  <c r="N862" i="37"/>
  <c r="O862" i="37"/>
  <c r="H863" i="37"/>
  <c r="I863" i="37"/>
  <c r="J863" i="37"/>
  <c r="K863" i="37"/>
  <c r="L863" i="37"/>
  <c r="M863" i="37"/>
  <c r="N863" i="37"/>
  <c r="O863" i="37"/>
  <c r="H864" i="37"/>
  <c r="I864" i="37"/>
  <c r="J864" i="37"/>
  <c r="K864" i="37"/>
  <c r="L864" i="37"/>
  <c r="M864" i="37"/>
  <c r="N864" i="37"/>
  <c r="O864" i="37"/>
  <c r="H865" i="37"/>
  <c r="I865" i="37"/>
  <c r="J865" i="37"/>
  <c r="K865" i="37"/>
  <c r="L865" i="37"/>
  <c r="M865" i="37"/>
  <c r="N865" i="37"/>
  <c r="O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H868" i="37"/>
  <c r="I868" i="37"/>
  <c r="J868" i="37"/>
  <c r="K868" i="37"/>
  <c r="L868" i="37"/>
  <c r="M868" i="37"/>
  <c r="N868" i="37"/>
  <c r="O868" i="37"/>
  <c r="H869" i="37"/>
  <c r="I869" i="37"/>
  <c r="J869" i="37"/>
  <c r="K869" i="37"/>
  <c r="L869" i="37"/>
  <c r="M869" i="37"/>
  <c r="N869" i="37"/>
  <c r="O869" i="37"/>
  <c r="H870" i="37"/>
  <c r="I870" i="37"/>
  <c r="J870" i="37"/>
  <c r="K870" i="37"/>
  <c r="L870" i="37"/>
  <c r="M870" i="37"/>
  <c r="N870" i="37"/>
  <c r="O870" i="37"/>
  <c r="H871" i="37"/>
  <c r="I871" i="37"/>
  <c r="J871" i="37"/>
  <c r="K871" i="37"/>
  <c r="L871" i="37"/>
  <c r="M871" i="37"/>
  <c r="N871" i="37"/>
  <c r="O871" i="37"/>
  <c r="H872" i="37"/>
  <c r="I872" i="37"/>
  <c r="J872" i="37"/>
  <c r="K872" i="37"/>
  <c r="L872" i="37"/>
  <c r="M872" i="37"/>
  <c r="N872" i="37"/>
  <c r="O872" i="37"/>
  <c r="D873" i="37"/>
  <c r="E873" i="37"/>
  <c r="F873" i="37"/>
  <c r="G873" i="37"/>
  <c r="H873" i="37"/>
  <c r="I873" i="37"/>
  <c r="J873" i="37"/>
  <c r="K873" i="37"/>
  <c r="L873" i="37"/>
  <c r="M873" i="37"/>
  <c r="N873" i="37"/>
  <c r="O873" i="37"/>
  <c r="P873" i="37"/>
  <c r="T873" i="37"/>
  <c r="U873" i="37"/>
  <c r="V873" i="37"/>
  <c r="W873" i="37"/>
  <c r="X873" i="37"/>
  <c r="Y873" i="37"/>
  <c r="Z873" i="37"/>
  <c r="AA873" i="37"/>
  <c r="D875" i="37"/>
  <c r="E875" i="37"/>
  <c r="F875" i="37"/>
  <c r="G875" i="37"/>
  <c r="H875" i="37"/>
  <c r="I875" i="37"/>
  <c r="J875" i="37"/>
  <c r="K875" i="37"/>
  <c r="L875" i="37"/>
  <c r="M875" i="37"/>
  <c r="N875" i="37"/>
  <c r="O875" i="37"/>
  <c r="P875" i="37"/>
  <c r="T875" i="37"/>
  <c r="U875" i="37"/>
  <c r="V875" i="37"/>
  <c r="W875" i="37"/>
  <c r="X875" i="37"/>
  <c r="Y875" i="37"/>
  <c r="Z875" i="37"/>
  <c r="AA875" i="37"/>
  <c r="H878" i="37"/>
  <c r="I878" i="37"/>
  <c r="J878" i="37"/>
  <c r="K878" i="37"/>
  <c r="L878" i="37"/>
  <c r="M878" i="37"/>
  <c r="N878" i="37"/>
  <c r="O878" i="37"/>
  <c r="H879" i="37"/>
  <c r="I879" i="37"/>
  <c r="J879" i="37"/>
  <c r="K879" i="37"/>
  <c r="L879" i="37"/>
  <c r="M879" i="37"/>
  <c r="N879" i="37"/>
  <c r="O879" i="37"/>
  <c r="H880" i="37"/>
  <c r="I880" i="37"/>
  <c r="J880" i="37"/>
  <c r="K880" i="37"/>
  <c r="L880" i="37"/>
  <c r="M880" i="37"/>
  <c r="N880" i="37"/>
  <c r="O880" i="37"/>
  <c r="H881" i="37"/>
  <c r="I881" i="37"/>
  <c r="J881" i="37"/>
  <c r="K881" i="37"/>
  <c r="L881" i="37"/>
  <c r="M881" i="37"/>
  <c r="N881" i="37"/>
  <c r="O881" i="37"/>
  <c r="J1810" i="157"/>
  <c r="J1809" i="157"/>
  <c r="J1796" i="157"/>
  <c r="J1795" i="157"/>
  <c r="J1794" i="157"/>
  <c r="J1791" i="157"/>
  <c r="J1790" i="157"/>
  <c r="J1730" i="157"/>
  <c r="D751" i="37"/>
  <c r="E751" i="37"/>
  <c r="F751" i="37"/>
  <c r="G751" i="37"/>
  <c r="H751" i="37"/>
  <c r="I751" i="37"/>
  <c r="J751" i="37"/>
  <c r="K751" i="37"/>
  <c r="L751" i="37"/>
  <c r="M751" i="37"/>
  <c r="N751" i="37"/>
  <c r="O751" i="37"/>
  <c r="D753" i="37"/>
  <c r="E753" i="37"/>
  <c r="F753" i="37"/>
  <c r="G753" i="37"/>
  <c r="H753" i="37"/>
  <c r="I753" i="37"/>
  <c r="J753" i="37"/>
  <c r="K753" i="37"/>
  <c r="L753" i="37"/>
  <c r="M753" i="37"/>
  <c r="N753" i="37"/>
  <c r="O753" i="37"/>
  <c r="P753" i="37"/>
  <c r="T753" i="37"/>
  <c r="U753" i="37"/>
  <c r="V753" i="37"/>
  <c r="W753" i="37"/>
  <c r="X753" i="37"/>
  <c r="Y753" i="37"/>
  <c r="Z753" i="37"/>
  <c r="AA753" i="37"/>
  <c r="D754" i="37"/>
  <c r="E754" i="37"/>
  <c r="F754" i="37"/>
  <c r="G754" i="37"/>
  <c r="H754" i="37"/>
  <c r="I754" i="37"/>
  <c r="J754" i="37"/>
  <c r="K754" i="37"/>
  <c r="L754" i="37"/>
  <c r="M754" i="37"/>
  <c r="N754" i="37"/>
  <c r="O754" i="37"/>
  <c r="D755" i="37"/>
  <c r="E755" i="37"/>
  <c r="F755" i="37"/>
  <c r="G755" i="37"/>
  <c r="H755" i="37"/>
  <c r="I755" i="37"/>
  <c r="J755" i="37"/>
  <c r="K755" i="37"/>
  <c r="L755" i="37"/>
  <c r="M755" i="37"/>
  <c r="N755" i="37"/>
  <c r="O755" i="37"/>
  <c r="H756" i="37"/>
  <c r="I756" i="37"/>
  <c r="J756" i="37"/>
  <c r="K756" i="37"/>
  <c r="L756" i="37"/>
  <c r="M756" i="37"/>
  <c r="N756" i="37"/>
  <c r="O756" i="37"/>
  <c r="H757" i="37"/>
  <c r="I757" i="37"/>
  <c r="J757" i="37"/>
  <c r="K757" i="37"/>
  <c r="L757" i="37"/>
  <c r="M757" i="37"/>
  <c r="N757" i="37"/>
  <c r="O757" i="37"/>
  <c r="H758" i="37"/>
  <c r="I758" i="37"/>
  <c r="J758" i="37"/>
  <c r="K758" i="37"/>
  <c r="L758" i="37"/>
  <c r="M758" i="37"/>
  <c r="N758" i="37"/>
  <c r="O758" i="37"/>
  <c r="H759" i="37"/>
  <c r="I759" i="37"/>
  <c r="J759" i="37"/>
  <c r="K759" i="37"/>
  <c r="L759" i="37"/>
  <c r="M759" i="37"/>
  <c r="N759" i="37"/>
  <c r="O759" i="37"/>
  <c r="H760" i="37"/>
  <c r="I760" i="37"/>
  <c r="J760" i="37"/>
  <c r="K760" i="37"/>
  <c r="L760" i="37"/>
  <c r="M760" i="37"/>
  <c r="N760" i="37"/>
  <c r="O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H763" i="37"/>
  <c r="I763" i="37"/>
  <c r="J763" i="37"/>
  <c r="K763" i="37"/>
  <c r="L763" i="37"/>
  <c r="M763" i="37"/>
  <c r="N763" i="37"/>
  <c r="O763" i="37"/>
  <c r="H764" i="37"/>
  <c r="I764" i="37"/>
  <c r="J764" i="37"/>
  <c r="K764" i="37"/>
  <c r="L764" i="37"/>
  <c r="M764" i="37"/>
  <c r="N764" i="37"/>
  <c r="O764" i="37"/>
  <c r="H765" i="37"/>
  <c r="I765" i="37"/>
  <c r="J765" i="37"/>
  <c r="K765" i="37"/>
  <c r="L765" i="37"/>
  <c r="M765" i="37"/>
  <c r="N765" i="37"/>
  <c r="O765" i="37"/>
  <c r="P765" i="37"/>
  <c r="T765" i="37"/>
  <c r="U765" i="37"/>
  <c r="V765" i="37"/>
  <c r="W765" i="37"/>
  <c r="X765" i="37"/>
  <c r="Y765" i="37"/>
  <c r="Z765" i="37"/>
  <c r="AA765" i="37"/>
  <c r="H766" i="37"/>
  <c r="I766" i="37"/>
  <c r="J766" i="37"/>
  <c r="K766" i="37"/>
  <c r="L766" i="37"/>
  <c r="M766" i="37"/>
  <c r="N766" i="37"/>
  <c r="O766" i="37"/>
  <c r="P766" i="37"/>
  <c r="T766" i="37"/>
  <c r="U766" i="37"/>
  <c r="V766" i="37"/>
  <c r="W766" i="37"/>
  <c r="X766" i="37"/>
  <c r="Y766" i="37"/>
  <c r="Z766" i="37"/>
  <c r="AA766" i="37"/>
  <c r="H767" i="37"/>
  <c r="I767" i="37"/>
  <c r="J767" i="37"/>
  <c r="K767" i="37"/>
  <c r="L767" i="37"/>
  <c r="M767" i="37"/>
  <c r="N767" i="37"/>
  <c r="O767" i="37"/>
  <c r="H768" i="37"/>
  <c r="I768" i="37"/>
  <c r="J768" i="37"/>
  <c r="K768" i="37"/>
  <c r="L768" i="37"/>
  <c r="M768" i="37"/>
  <c r="N768" i="37"/>
  <c r="O768" i="37"/>
  <c r="H769" i="37"/>
  <c r="I769" i="37"/>
  <c r="J769" i="37"/>
  <c r="K769" i="37"/>
  <c r="L769" i="37"/>
  <c r="M769" i="37"/>
  <c r="N769" i="37"/>
  <c r="O769" i="37"/>
  <c r="P769" i="37"/>
  <c r="T769" i="37"/>
  <c r="U769" i="37"/>
  <c r="V769" i="37"/>
  <c r="W769" i="37"/>
  <c r="X769" i="37"/>
  <c r="Y769" i="37"/>
  <c r="Z769" i="37"/>
  <c r="AA769" i="37"/>
  <c r="H770" i="37"/>
  <c r="I770" i="37"/>
  <c r="J770" i="37"/>
  <c r="K770" i="37"/>
  <c r="L770" i="37"/>
  <c r="M770" i="37"/>
  <c r="N770" i="37"/>
  <c r="O770" i="37"/>
  <c r="P770" i="37"/>
  <c r="T770" i="37"/>
  <c r="U770" i="37"/>
  <c r="V770" i="37"/>
  <c r="W770" i="37"/>
  <c r="X770" i="37"/>
  <c r="Y770" i="37"/>
  <c r="Z770" i="37"/>
  <c r="AA770" i="37"/>
  <c r="H771" i="37"/>
  <c r="I771" i="37"/>
  <c r="J771" i="37"/>
  <c r="K771" i="37"/>
  <c r="L771" i="37"/>
  <c r="M771" i="37"/>
  <c r="N771" i="37"/>
  <c r="O771" i="37"/>
  <c r="P771" i="37"/>
  <c r="T771" i="37"/>
  <c r="U771" i="37"/>
  <c r="V771" i="37"/>
  <c r="W771" i="37"/>
  <c r="X771" i="37"/>
  <c r="Y771" i="37"/>
  <c r="Z771" i="37"/>
  <c r="AA771" i="37"/>
  <c r="H772" i="37"/>
  <c r="I772" i="37"/>
  <c r="J772" i="37"/>
  <c r="K772" i="37"/>
  <c r="L772" i="37"/>
  <c r="M772" i="37"/>
  <c r="N772" i="37"/>
  <c r="O772" i="37"/>
  <c r="H773" i="37"/>
  <c r="I773" i="37"/>
  <c r="J773" i="37"/>
  <c r="K773" i="37"/>
  <c r="L773" i="37"/>
  <c r="M773" i="37"/>
  <c r="N773" i="37"/>
  <c r="O773" i="37"/>
  <c r="H774" i="37"/>
  <c r="I774" i="37"/>
  <c r="J774" i="37"/>
  <c r="K774" i="37"/>
  <c r="L774" i="37"/>
  <c r="M774" i="37"/>
  <c r="N774" i="37"/>
  <c r="O774" i="37"/>
  <c r="H775" i="37"/>
  <c r="I775" i="37"/>
  <c r="J775" i="37"/>
  <c r="K775" i="37"/>
  <c r="L775" i="37"/>
  <c r="M775" i="37"/>
  <c r="N775" i="37"/>
  <c r="O775" i="37"/>
  <c r="H778" i="37"/>
  <c r="I778" i="37"/>
  <c r="J778" i="37"/>
  <c r="K778" i="37"/>
  <c r="L778" i="37"/>
  <c r="M778" i="37"/>
  <c r="N778" i="37"/>
  <c r="O778" i="37"/>
  <c r="H779" i="37"/>
  <c r="I779" i="37"/>
  <c r="J779" i="37"/>
  <c r="K779" i="37"/>
  <c r="L779" i="37"/>
  <c r="M779" i="37"/>
  <c r="N779" i="37"/>
  <c r="O779" i="37"/>
  <c r="H780" i="37"/>
  <c r="I780" i="37"/>
  <c r="J780" i="37"/>
  <c r="K780" i="37"/>
  <c r="L780" i="37"/>
  <c r="M780" i="37"/>
  <c r="N780" i="37"/>
  <c r="O780" i="37"/>
  <c r="H781" i="37"/>
  <c r="I781" i="37"/>
  <c r="J781" i="37"/>
  <c r="K781" i="37"/>
  <c r="L781" i="37"/>
  <c r="M781" i="37"/>
  <c r="N781" i="37"/>
  <c r="O781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H784" i="37"/>
  <c r="I784" i="37"/>
  <c r="J784" i="37"/>
  <c r="K784" i="37"/>
  <c r="L784" i="37"/>
  <c r="M784" i="37"/>
  <c r="N784" i="37"/>
  <c r="O784" i="37"/>
  <c r="H785" i="37"/>
  <c r="I785" i="37"/>
  <c r="J785" i="37"/>
  <c r="K785" i="37"/>
  <c r="L785" i="37"/>
  <c r="M785" i="37"/>
  <c r="N785" i="37"/>
  <c r="O785" i="37"/>
  <c r="H786" i="37"/>
  <c r="I786" i="37"/>
  <c r="J786" i="37"/>
  <c r="K786" i="37"/>
  <c r="L786" i="37"/>
  <c r="M786" i="37"/>
  <c r="N786" i="37"/>
  <c r="O786" i="37"/>
  <c r="H787" i="37"/>
  <c r="I787" i="37"/>
  <c r="J787" i="37"/>
  <c r="K787" i="37"/>
  <c r="L787" i="37"/>
  <c r="M787" i="37"/>
  <c r="N787" i="37"/>
  <c r="O787" i="37"/>
  <c r="H788" i="37"/>
  <c r="I788" i="37"/>
  <c r="J788" i="37"/>
  <c r="K788" i="37"/>
  <c r="L788" i="37"/>
  <c r="M788" i="37"/>
  <c r="N788" i="37"/>
  <c r="O788" i="37"/>
  <c r="H789" i="37"/>
  <c r="I789" i="37"/>
  <c r="J789" i="37"/>
  <c r="K789" i="37"/>
  <c r="L789" i="37"/>
  <c r="M789" i="37"/>
  <c r="N789" i="37"/>
  <c r="O789" i="37"/>
  <c r="H790" i="37"/>
  <c r="I790" i="37"/>
  <c r="J790" i="37"/>
  <c r="K790" i="37"/>
  <c r="L790" i="37"/>
  <c r="M790" i="37"/>
  <c r="N790" i="37"/>
  <c r="O790" i="37"/>
  <c r="I791" i="37"/>
  <c r="J791" i="37"/>
  <c r="K791" i="37"/>
  <c r="L791" i="37"/>
  <c r="M791" i="37"/>
  <c r="N791" i="37"/>
  <c r="O791" i="37"/>
  <c r="H792" i="37"/>
  <c r="I792" i="37"/>
  <c r="J792" i="37"/>
  <c r="K792" i="37"/>
  <c r="L792" i="37"/>
  <c r="M792" i="37"/>
  <c r="N792" i="37"/>
  <c r="O792" i="37"/>
  <c r="H793" i="37"/>
  <c r="I793" i="37"/>
  <c r="J793" i="37"/>
  <c r="K793" i="37"/>
  <c r="L793" i="37"/>
  <c r="M793" i="37"/>
  <c r="N793" i="37"/>
  <c r="O793" i="37"/>
  <c r="H794" i="37"/>
  <c r="I794" i="37"/>
  <c r="J794" i="37"/>
  <c r="K794" i="37"/>
  <c r="L794" i="37"/>
  <c r="M794" i="37"/>
  <c r="N794" i="37"/>
  <c r="O794" i="37"/>
  <c r="H795" i="37"/>
  <c r="I795" i="37"/>
  <c r="J795" i="37"/>
  <c r="K795" i="37"/>
  <c r="L795" i="37"/>
  <c r="M795" i="37"/>
  <c r="N795" i="37"/>
  <c r="O795" i="37"/>
  <c r="H796" i="37"/>
  <c r="I796" i="37"/>
  <c r="J796" i="37"/>
  <c r="K796" i="37"/>
  <c r="L796" i="37"/>
  <c r="M796" i="37"/>
  <c r="N796" i="37"/>
  <c r="O796" i="37"/>
  <c r="H797" i="37"/>
  <c r="I797" i="37"/>
  <c r="J797" i="37"/>
  <c r="K797" i="37"/>
  <c r="L797" i="37"/>
  <c r="M797" i="37"/>
  <c r="N797" i="37"/>
  <c r="O797" i="37"/>
  <c r="H798" i="37"/>
  <c r="I798" i="37"/>
  <c r="J798" i="37"/>
  <c r="K798" i="37"/>
  <c r="L798" i="37"/>
  <c r="M798" i="37"/>
  <c r="N798" i="37"/>
  <c r="O798" i="37"/>
  <c r="H799" i="37"/>
  <c r="I799" i="37"/>
  <c r="J799" i="37"/>
  <c r="K799" i="37"/>
  <c r="L799" i="37"/>
  <c r="M799" i="37"/>
  <c r="N799" i="37"/>
  <c r="O799" i="37"/>
  <c r="H800" i="37"/>
  <c r="I800" i="37"/>
  <c r="J800" i="37"/>
  <c r="K800" i="37"/>
  <c r="L800" i="37"/>
  <c r="M800" i="37"/>
  <c r="N800" i="37"/>
  <c r="O800" i="37"/>
  <c r="H801" i="37"/>
  <c r="I801" i="37"/>
  <c r="J801" i="37"/>
  <c r="K801" i="37"/>
  <c r="L801" i="37"/>
  <c r="M801" i="37"/>
  <c r="N801" i="37"/>
  <c r="O801" i="37"/>
  <c r="H802" i="37"/>
  <c r="I802" i="37"/>
  <c r="J802" i="37"/>
  <c r="K802" i="37"/>
  <c r="L802" i="37"/>
  <c r="M802" i="37"/>
  <c r="N802" i="37"/>
  <c r="O802" i="37"/>
  <c r="H803" i="37"/>
  <c r="I803" i="37"/>
  <c r="J803" i="37"/>
  <c r="K803" i="37"/>
  <c r="L803" i="37"/>
  <c r="M803" i="37"/>
  <c r="N803" i="37"/>
  <c r="O803" i="37"/>
  <c r="H804" i="37"/>
  <c r="I804" i="37"/>
  <c r="J804" i="37"/>
  <c r="K804" i="37"/>
  <c r="L804" i="37"/>
  <c r="M804" i="37"/>
  <c r="N804" i="37"/>
  <c r="O804" i="37"/>
  <c r="H805" i="37"/>
  <c r="I805" i="37"/>
  <c r="J805" i="37"/>
  <c r="K805" i="37"/>
  <c r="L805" i="37"/>
  <c r="M805" i="37"/>
  <c r="N805" i="37"/>
  <c r="O805" i="37"/>
  <c r="H806" i="37"/>
  <c r="I806" i="37"/>
  <c r="J806" i="37"/>
  <c r="K806" i="37"/>
  <c r="L806" i="37"/>
  <c r="M806" i="37"/>
  <c r="N806" i="37"/>
  <c r="O806" i="37"/>
  <c r="D807" i="37"/>
  <c r="E807" i="37"/>
  <c r="F807" i="37"/>
  <c r="G807" i="37"/>
  <c r="H807" i="37"/>
  <c r="I807" i="37"/>
  <c r="J807" i="37"/>
  <c r="K807" i="37"/>
  <c r="L807" i="37"/>
  <c r="M807" i="37"/>
  <c r="N807" i="37"/>
  <c r="O807" i="37"/>
  <c r="P807" i="37"/>
  <c r="T807" i="37"/>
  <c r="U807" i="37"/>
  <c r="V807" i="37"/>
  <c r="W807" i="37"/>
  <c r="X807" i="37"/>
  <c r="Y807" i="37"/>
  <c r="Z807" i="37"/>
  <c r="AA807" i="37"/>
  <c r="D808" i="37"/>
  <c r="E808" i="37"/>
  <c r="F808" i="37"/>
  <c r="G808" i="37"/>
  <c r="H808" i="37"/>
  <c r="I808" i="37"/>
  <c r="J808" i="37"/>
  <c r="K808" i="37"/>
  <c r="L808" i="37"/>
  <c r="M808" i="37"/>
  <c r="N808" i="37"/>
  <c r="O808" i="37"/>
  <c r="P808" i="37"/>
  <c r="T808" i="37"/>
  <c r="U808" i="37"/>
  <c r="V808" i="37"/>
  <c r="W808" i="37"/>
  <c r="X808" i="37"/>
  <c r="Y808" i="37"/>
  <c r="Z808" i="37"/>
  <c r="AA808" i="37"/>
  <c r="H812" i="37"/>
  <c r="I812" i="37"/>
  <c r="J812" i="37"/>
  <c r="K812" i="37"/>
  <c r="L812" i="37"/>
  <c r="M812" i="37"/>
  <c r="N812" i="37"/>
  <c r="O812" i="37"/>
  <c r="H813" i="37"/>
  <c r="I813" i="37"/>
  <c r="J813" i="37"/>
  <c r="K813" i="37"/>
  <c r="L813" i="37"/>
  <c r="M813" i="37"/>
  <c r="N813" i="37"/>
  <c r="O813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J1603" i="157"/>
  <c r="J1608" i="157"/>
  <c r="J1607" i="157"/>
  <c r="J1606" i="157"/>
  <c r="J1571" i="157"/>
  <c r="G961" i="37" l="1"/>
  <c r="F771" i="37"/>
  <c r="F832" i="37"/>
  <c r="F852" i="37"/>
  <c r="F901" i="37"/>
  <c r="F766" i="37"/>
  <c r="F833" i="37"/>
  <c r="F902" i="37"/>
  <c r="F836" i="37"/>
  <c r="F837" i="37"/>
  <c r="F838" i="37"/>
  <c r="F895" i="37"/>
  <c r="F769" i="37"/>
  <c r="F770" i="37"/>
  <c r="F851" i="37"/>
  <c r="F896" i="37"/>
  <c r="K1528" i="157"/>
  <c r="K1606" i="157" s="1"/>
  <c r="K1681" i="157"/>
  <c r="K1790" i="157" s="1"/>
  <c r="D832" i="37"/>
  <c r="D837" i="37"/>
  <c r="K1866" i="157"/>
  <c r="K1942" i="157" s="1"/>
  <c r="K1877" i="157"/>
  <c r="K1953" i="157" s="1"/>
  <c r="K1529" i="157"/>
  <c r="K1607" i="157" s="1"/>
  <c r="D770" i="37"/>
  <c r="K1682" i="157"/>
  <c r="K1791" i="157" s="1"/>
  <c r="D901" i="37"/>
  <c r="K1530" i="157"/>
  <c r="K1608" i="157" s="1"/>
  <c r="K1685" i="157"/>
  <c r="K1794" i="157" s="1"/>
  <c r="K1734" i="157"/>
  <c r="D833" i="37"/>
  <c r="D838" i="37"/>
  <c r="K1871" i="157"/>
  <c r="K1947" i="157" s="1"/>
  <c r="D771" i="37"/>
  <c r="K1686" i="157"/>
  <c r="K1795" i="157" s="1"/>
  <c r="K1735" i="157"/>
  <c r="K1872" i="157"/>
  <c r="K1948" i="157" s="1"/>
  <c r="D895" i="37"/>
  <c r="D902" i="37"/>
  <c r="K1687" i="157"/>
  <c r="K1796" i="157" s="1"/>
  <c r="K1736" i="157"/>
  <c r="D836" i="37"/>
  <c r="D851" i="37"/>
  <c r="K1875" i="157"/>
  <c r="K1951" i="157" s="1"/>
  <c r="K1525" i="157"/>
  <c r="K1603" i="157" s="1"/>
  <c r="D769" i="37"/>
  <c r="D766" i="37"/>
  <c r="K1737" i="157"/>
  <c r="D852" i="37"/>
  <c r="K1865" i="157"/>
  <c r="K1941" i="157" s="1"/>
  <c r="K1876" i="157"/>
  <c r="K1952" i="157" s="1"/>
  <c r="D896" i="37"/>
  <c r="E1004" i="37"/>
  <c r="H146" i="57"/>
  <c r="K2023" i="157"/>
  <c r="K2096" i="157" s="1"/>
  <c r="K2024" i="157"/>
  <c r="K2097" i="157" s="1"/>
  <c r="K2025" i="157"/>
  <c r="K2098" i="157" s="1"/>
  <c r="K2020" i="157"/>
  <c r="K2093" i="157" s="1"/>
  <c r="E902" i="37"/>
  <c r="E896" i="37"/>
  <c r="J1940" i="157"/>
  <c r="E901" i="37"/>
  <c r="E895" i="37"/>
  <c r="E838" i="37"/>
  <c r="E836" i="37"/>
  <c r="E833" i="37"/>
  <c r="E837" i="37"/>
  <c r="E832" i="37"/>
  <c r="E770" i="37"/>
  <c r="E769" i="37"/>
  <c r="E766" i="37"/>
  <c r="E771" i="37"/>
  <c r="G1004" i="37" l="1"/>
  <c r="F894" i="37"/>
  <c r="G1032" i="37"/>
  <c r="G895" i="37"/>
  <c r="G905" i="37"/>
  <c r="G833" i="37"/>
  <c r="G1031" i="37"/>
  <c r="G902" i="37"/>
  <c r="G832" i="37"/>
  <c r="G770" i="37"/>
  <c r="G769" i="37"/>
  <c r="G837" i="37"/>
  <c r="G836" i="37"/>
  <c r="G907" i="37"/>
  <c r="G838" i="37"/>
  <c r="G771" i="37"/>
  <c r="G896" i="37"/>
  <c r="G1028" i="37"/>
  <c r="G1033" i="37"/>
  <c r="G906" i="37"/>
  <c r="G766" i="37"/>
  <c r="G901" i="37"/>
  <c r="D894" i="37"/>
  <c r="E1032" i="37"/>
  <c r="E905" i="37"/>
  <c r="E1028" i="37"/>
  <c r="E1031" i="37"/>
  <c r="E906" i="37"/>
  <c r="E1033" i="37"/>
  <c r="E907" i="37"/>
  <c r="K1864" i="157"/>
  <c r="K1940" i="157" s="1"/>
  <c r="E894" i="37"/>
  <c r="G894" i="37" l="1"/>
  <c r="D554" i="37"/>
  <c r="E554" i="37"/>
  <c r="F554" i="37"/>
  <c r="G554" i="37"/>
  <c r="H554" i="37"/>
  <c r="I554" i="37"/>
  <c r="J554" i="37"/>
  <c r="K554" i="37"/>
  <c r="L554" i="37"/>
  <c r="M554" i="37"/>
  <c r="N554" i="37"/>
  <c r="O554" i="37"/>
  <c r="D556" i="37"/>
  <c r="E556" i="37"/>
  <c r="F556" i="37"/>
  <c r="G556" i="37"/>
  <c r="H556" i="37"/>
  <c r="I556" i="37"/>
  <c r="J556" i="37"/>
  <c r="K556" i="37"/>
  <c r="L556" i="37"/>
  <c r="M556" i="37"/>
  <c r="N556" i="37"/>
  <c r="O556" i="37"/>
  <c r="P556" i="37"/>
  <c r="T556" i="37"/>
  <c r="U556" i="37"/>
  <c r="V556" i="37"/>
  <c r="W556" i="37"/>
  <c r="X556" i="37"/>
  <c r="Y556" i="37"/>
  <c r="Z556" i="37"/>
  <c r="AA556" i="3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D558" i="37"/>
  <c r="E558" i="37"/>
  <c r="F558" i="37"/>
  <c r="G558" i="37"/>
  <c r="H558" i="37"/>
  <c r="I558" i="37"/>
  <c r="J558" i="37"/>
  <c r="K558" i="37"/>
  <c r="L558" i="37"/>
  <c r="M558" i="37"/>
  <c r="N558" i="37"/>
  <c r="O558" i="37"/>
  <c r="H559" i="37"/>
  <c r="I559" i="37"/>
  <c r="J559" i="37"/>
  <c r="K559" i="37"/>
  <c r="L559" i="37"/>
  <c r="M559" i="37"/>
  <c r="N559" i="37"/>
  <c r="O559" i="37"/>
  <c r="H560" i="37"/>
  <c r="I560" i="37"/>
  <c r="J560" i="37"/>
  <c r="K560" i="37"/>
  <c r="L560" i="37"/>
  <c r="M560" i="37"/>
  <c r="N560" i="37"/>
  <c r="O560" i="37"/>
  <c r="H561" i="37"/>
  <c r="I561" i="37"/>
  <c r="J561" i="37"/>
  <c r="K561" i="37"/>
  <c r="L561" i="37"/>
  <c r="M561" i="37"/>
  <c r="N561" i="37"/>
  <c r="O561" i="37"/>
  <c r="H562" i="37"/>
  <c r="I562" i="37"/>
  <c r="J562" i="37"/>
  <c r="K562" i="37"/>
  <c r="L562" i="37"/>
  <c r="M562" i="37"/>
  <c r="N562" i="37"/>
  <c r="O562" i="37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P565" i="37"/>
  <c r="T565" i="37"/>
  <c r="U565" i="37"/>
  <c r="V565" i="37"/>
  <c r="W565" i="37"/>
  <c r="X565" i="37"/>
  <c r="Y565" i="37"/>
  <c r="Z565" i="37"/>
  <c r="AA565" i="37"/>
  <c r="H566" i="37"/>
  <c r="I566" i="37"/>
  <c r="J566" i="37"/>
  <c r="K566" i="37"/>
  <c r="L566" i="37"/>
  <c r="M566" i="37"/>
  <c r="N566" i="37"/>
  <c r="O566" i="37"/>
  <c r="P566" i="37"/>
  <c r="T566" i="37"/>
  <c r="U566" i="37"/>
  <c r="V566" i="37"/>
  <c r="W566" i="37"/>
  <c r="X566" i="37"/>
  <c r="Y566" i="37"/>
  <c r="Z566" i="37"/>
  <c r="AA566" i="37"/>
  <c r="H567" i="37"/>
  <c r="I567" i="37"/>
  <c r="J567" i="37"/>
  <c r="K567" i="37"/>
  <c r="L567" i="37"/>
  <c r="M567" i="37"/>
  <c r="N567" i="37"/>
  <c r="O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H570" i="37"/>
  <c r="I570" i="37"/>
  <c r="J570" i="37"/>
  <c r="K570" i="37"/>
  <c r="L570" i="37"/>
  <c r="M570" i="37"/>
  <c r="N570" i="37"/>
  <c r="O570" i="37"/>
  <c r="P570" i="37"/>
  <c r="T570" i="37"/>
  <c r="U570" i="37"/>
  <c r="V570" i="37"/>
  <c r="W570" i="37"/>
  <c r="X570" i="37"/>
  <c r="Y570" i="37"/>
  <c r="Z570" i="37"/>
  <c r="AA570" i="37"/>
  <c r="H571" i="37"/>
  <c r="I571" i="37"/>
  <c r="J571" i="37"/>
  <c r="K571" i="37"/>
  <c r="L571" i="37"/>
  <c r="M571" i="37"/>
  <c r="N571" i="37"/>
  <c r="O571" i="37"/>
  <c r="P571" i="37"/>
  <c r="T571" i="37"/>
  <c r="U571" i="37"/>
  <c r="V571" i="37"/>
  <c r="W571" i="37"/>
  <c r="X571" i="37"/>
  <c r="Y571" i="37"/>
  <c r="Z571" i="37"/>
  <c r="AA571" i="37"/>
  <c r="H572" i="37"/>
  <c r="I572" i="37"/>
  <c r="J572" i="37"/>
  <c r="K572" i="37"/>
  <c r="L572" i="37"/>
  <c r="M572" i="37"/>
  <c r="N572" i="37"/>
  <c r="O572" i="37"/>
  <c r="H573" i="37"/>
  <c r="I573" i="37"/>
  <c r="J573" i="37"/>
  <c r="K573" i="37"/>
  <c r="L573" i="37"/>
  <c r="M573" i="37"/>
  <c r="N573" i="37"/>
  <c r="O573" i="37"/>
  <c r="H574" i="37"/>
  <c r="I574" i="37"/>
  <c r="J574" i="37"/>
  <c r="K574" i="37"/>
  <c r="L574" i="37"/>
  <c r="M574" i="37"/>
  <c r="N574" i="37"/>
  <c r="O574" i="37"/>
  <c r="P574" i="37"/>
  <c r="T574" i="37"/>
  <c r="U574" i="37"/>
  <c r="V574" i="37"/>
  <c r="W574" i="37"/>
  <c r="X574" i="37"/>
  <c r="Y574" i="37"/>
  <c r="Z574" i="37"/>
  <c r="AA574" i="37"/>
  <c r="H575" i="37"/>
  <c r="I575" i="37"/>
  <c r="J575" i="37"/>
  <c r="K575" i="37"/>
  <c r="L575" i="37"/>
  <c r="M575" i="37"/>
  <c r="N575" i="37"/>
  <c r="O575" i="37"/>
  <c r="P575" i="37"/>
  <c r="T575" i="37"/>
  <c r="U575" i="37"/>
  <c r="V575" i="37"/>
  <c r="W575" i="37"/>
  <c r="X575" i="37"/>
  <c r="Y575" i="37"/>
  <c r="Z575" i="37"/>
  <c r="AA575" i="37"/>
  <c r="H576" i="37"/>
  <c r="I576" i="37"/>
  <c r="J576" i="37"/>
  <c r="K576" i="37"/>
  <c r="L576" i="37"/>
  <c r="M576" i="37"/>
  <c r="N576" i="37"/>
  <c r="O576" i="37"/>
  <c r="P576" i="37"/>
  <c r="T576" i="37"/>
  <c r="U576" i="37"/>
  <c r="V576" i="37"/>
  <c r="W576" i="37"/>
  <c r="X576" i="37"/>
  <c r="Y576" i="37"/>
  <c r="Z576" i="37"/>
  <c r="AA576" i="37"/>
  <c r="H577" i="37"/>
  <c r="I577" i="37"/>
  <c r="J577" i="37"/>
  <c r="K577" i="37"/>
  <c r="L577" i="37"/>
  <c r="M577" i="37"/>
  <c r="N577" i="37"/>
  <c r="O577" i="37"/>
  <c r="H578" i="37"/>
  <c r="I578" i="37"/>
  <c r="J578" i="37"/>
  <c r="K578" i="37"/>
  <c r="L578" i="37"/>
  <c r="M578" i="37"/>
  <c r="N578" i="37"/>
  <c r="O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H583" i="37"/>
  <c r="I583" i="37"/>
  <c r="J583" i="37"/>
  <c r="K583" i="37"/>
  <c r="L583" i="37"/>
  <c r="M583" i="37"/>
  <c r="N583" i="37"/>
  <c r="O583" i="37"/>
  <c r="H584" i="37"/>
  <c r="I584" i="37"/>
  <c r="J584" i="37"/>
  <c r="K584" i="37"/>
  <c r="L584" i="37"/>
  <c r="M584" i="37"/>
  <c r="N584" i="37"/>
  <c r="O584" i="37"/>
  <c r="H585" i="37"/>
  <c r="I585" i="37"/>
  <c r="J585" i="37"/>
  <c r="K585" i="37"/>
  <c r="L585" i="37"/>
  <c r="M585" i="37"/>
  <c r="N585" i="37"/>
  <c r="O585" i="37"/>
  <c r="H586" i="37"/>
  <c r="I586" i="37"/>
  <c r="J586" i="37"/>
  <c r="K586" i="37"/>
  <c r="L586" i="37"/>
  <c r="M586" i="37"/>
  <c r="N586" i="37"/>
  <c r="O586" i="37"/>
  <c r="H587" i="37"/>
  <c r="I587" i="37"/>
  <c r="J587" i="37"/>
  <c r="K587" i="37"/>
  <c r="L587" i="37"/>
  <c r="M587" i="37"/>
  <c r="N587" i="37"/>
  <c r="O587" i="37"/>
  <c r="H588" i="37"/>
  <c r="I588" i="37"/>
  <c r="J588" i="37"/>
  <c r="K588" i="37"/>
  <c r="L588" i="37"/>
  <c r="M588" i="37"/>
  <c r="N588" i="37"/>
  <c r="O588" i="37"/>
  <c r="H589" i="37"/>
  <c r="I589" i="37"/>
  <c r="J589" i="37"/>
  <c r="K589" i="37"/>
  <c r="L589" i="37"/>
  <c r="M589" i="37"/>
  <c r="N589" i="37"/>
  <c r="O589" i="37"/>
  <c r="H590" i="37"/>
  <c r="I590" i="37"/>
  <c r="J590" i="37"/>
  <c r="K590" i="37"/>
  <c r="L590" i="37"/>
  <c r="M590" i="37"/>
  <c r="N590" i="37"/>
  <c r="O590" i="37"/>
  <c r="H591" i="37"/>
  <c r="I591" i="37"/>
  <c r="J591" i="37"/>
  <c r="K591" i="37"/>
  <c r="L591" i="37"/>
  <c r="M591" i="37"/>
  <c r="N591" i="37"/>
  <c r="O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H595" i="37"/>
  <c r="I595" i="37"/>
  <c r="J595" i="37"/>
  <c r="K595" i="37"/>
  <c r="L595" i="37"/>
  <c r="M595" i="37"/>
  <c r="N595" i="37"/>
  <c r="O595" i="37"/>
  <c r="H596" i="37"/>
  <c r="I596" i="37"/>
  <c r="J596" i="37"/>
  <c r="K596" i="37"/>
  <c r="L596" i="37"/>
  <c r="M596" i="37"/>
  <c r="N596" i="37"/>
  <c r="O596" i="37"/>
  <c r="H597" i="37"/>
  <c r="I597" i="37"/>
  <c r="J597" i="37"/>
  <c r="K597" i="37"/>
  <c r="L597" i="37"/>
  <c r="M597" i="37"/>
  <c r="N597" i="37"/>
  <c r="O597" i="37"/>
  <c r="H598" i="37"/>
  <c r="I598" i="37"/>
  <c r="J598" i="37"/>
  <c r="K598" i="37"/>
  <c r="L598" i="37"/>
  <c r="M598" i="37"/>
  <c r="N598" i="37"/>
  <c r="O598" i="37"/>
  <c r="H599" i="37"/>
  <c r="I599" i="37"/>
  <c r="J599" i="37"/>
  <c r="K599" i="37"/>
  <c r="L599" i="37"/>
  <c r="M599" i="37"/>
  <c r="N599" i="37"/>
  <c r="O599" i="37"/>
  <c r="H600" i="37"/>
  <c r="I600" i="37"/>
  <c r="J600" i="37"/>
  <c r="K600" i="37"/>
  <c r="L600" i="37"/>
  <c r="M600" i="37"/>
  <c r="N600" i="37"/>
  <c r="O600" i="37"/>
  <c r="H601" i="37"/>
  <c r="I601" i="37"/>
  <c r="J601" i="37"/>
  <c r="K601" i="37"/>
  <c r="L601" i="37"/>
  <c r="M601" i="37"/>
  <c r="N601" i="37"/>
  <c r="O601" i="37"/>
  <c r="H602" i="37"/>
  <c r="I602" i="37"/>
  <c r="J602" i="37"/>
  <c r="K602" i="37"/>
  <c r="L602" i="37"/>
  <c r="M602" i="37"/>
  <c r="N602" i="37"/>
  <c r="O602" i="37"/>
  <c r="H603" i="37"/>
  <c r="I603" i="37"/>
  <c r="J603" i="37"/>
  <c r="K603" i="37"/>
  <c r="L603" i="37"/>
  <c r="M603" i="37"/>
  <c r="N603" i="37"/>
  <c r="O603" i="37"/>
  <c r="H604" i="37"/>
  <c r="I604" i="37"/>
  <c r="J604" i="37"/>
  <c r="K604" i="37"/>
  <c r="L604" i="37"/>
  <c r="M604" i="37"/>
  <c r="N604" i="37"/>
  <c r="O604" i="37"/>
  <c r="H605" i="37"/>
  <c r="I605" i="37"/>
  <c r="J605" i="37"/>
  <c r="K605" i="37"/>
  <c r="L605" i="37"/>
  <c r="M605" i="37"/>
  <c r="N605" i="37"/>
  <c r="O605" i="37"/>
  <c r="H606" i="37"/>
  <c r="I606" i="37"/>
  <c r="J606" i="37"/>
  <c r="K606" i="37"/>
  <c r="L606" i="37"/>
  <c r="M606" i="37"/>
  <c r="N606" i="37"/>
  <c r="O606" i="37"/>
  <c r="H607" i="37"/>
  <c r="I607" i="37"/>
  <c r="J607" i="37"/>
  <c r="K607" i="37"/>
  <c r="L607" i="37"/>
  <c r="M607" i="37"/>
  <c r="N607" i="37"/>
  <c r="O607" i="37"/>
  <c r="H608" i="37"/>
  <c r="I608" i="37"/>
  <c r="J608" i="37"/>
  <c r="K608" i="37"/>
  <c r="L608" i="37"/>
  <c r="M608" i="37"/>
  <c r="N608" i="37"/>
  <c r="O608" i="37"/>
  <c r="H609" i="37"/>
  <c r="I609" i="37"/>
  <c r="J609" i="37"/>
  <c r="K609" i="37"/>
  <c r="L609" i="37"/>
  <c r="M609" i="37"/>
  <c r="N609" i="37"/>
  <c r="O609" i="37"/>
  <c r="H610" i="37"/>
  <c r="I610" i="37"/>
  <c r="J610" i="37"/>
  <c r="K610" i="37"/>
  <c r="L610" i="37"/>
  <c r="M610" i="37"/>
  <c r="N610" i="37"/>
  <c r="O610" i="37"/>
  <c r="H611" i="37"/>
  <c r="I611" i="37"/>
  <c r="J611" i="37"/>
  <c r="K611" i="37"/>
  <c r="L611" i="37"/>
  <c r="M611" i="37"/>
  <c r="N611" i="37"/>
  <c r="O611" i="37"/>
  <c r="D612" i="37"/>
  <c r="E612" i="37"/>
  <c r="F612" i="37"/>
  <c r="G612" i="37"/>
  <c r="H612" i="37"/>
  <c r="I612" i="37"/>
  <c r="J612" i="37"/>
  <c r="K612" i="37"/>
  <c r="L612" i="37"/>
  <c r="M612" i="37"/>
  <c r="N612" i="37"/>
  <c r="O612" i="37"/>
  <c r="P612" i="37"/>
  <c r="T612" i="37"/>
  <c r="U612" i="37"/>
  <c r="V612" i="37"/>
  <c r="W612" i="37"/>
  <c r="X612" i="37"/>
  <c r="Y612" i="37"/>
  <c r="Z612" i="37"/>
  <c r="AA612" i="37"/>
  <c r="H616" i="37"/>
  <c r="I616" i="37"/>
  <c r="J616" i="37"/>
  <c r="K616" i="37"/>
  <c r="L616" i="37"/>
  <c r="M616" i="37"/>
  <c r="N616" i="37"/>
  <c r="O616" i="37"/>
  <c r="H617" i="37"/>
  <c r="I617" i="37"/>
  <c r="J617" i="37"/>
  <c r="K617" i="37"/>
  <c r="L617" i="37"/>
  <c r="M617" i="37"/>
  <c r="N617" i="37"/>
  <c r="O617" i="37"/>
  <c r="H618" i="37"/>
  <c r="I618" i="37"/>
  <c r="J618" i="37"/>
  <c r="K618" i="37"/>
  <c r="L618" i="37"/>
  <c r="M618" i="37"/>
  <c r="N618" i="37"/>
  <c r="O618" i="37"/>
  <c r="H619" i="37"/>
  <c r="I619" i="37"/>
  <c r="J619" i="37"/>
  <c r="K619" i="37"/>
  <c r="L619" i="37"/>
  <c r="M619" i="37"/>
  <c r="N619" i="37"/>
  <c r="O619" i="37"/>
  <c r="J1453" i="157"/>
  <c r="J1452" i="157"/>
  <c r="J1451" i="157"/>
  <c r="J1448" i="157"/>
  <c r="F574" i="37" l="1"/>
  <c r="F575" i="37"/>
  <c r="F576" i="37"/>
  <c r="F571" i="37"/>
  <c r="D574" i="37"/>
  <c r="D575" i="37"/>
  <c r="D571" i="37"/>
  <c r="D576" i="37"/>
  <c r="J1443" i="157"/>
  <c r="J1413" i="157"/>
  <c r="F566" i="37" l="1"/>
  <c r="D566" i="37"/>
  <c r="K1374" i="157"/>
  <c r="K1451" i="157" s="1"/>
  <c r="K1375" i="157"/>
  <c r="K1452" i="157" s="1"/>
  <c r="K1376" i="157"/>
  <c r="K1453" i="157" s="1"/>
  <c r="J1365" i="157"/>
  <c r="AB425" i="37"/>
  <c r="AB437" i="37"/>
  <c r="AB438" i="37"/>
  <c r="AB439" i="37"/>
  <c r="AB442" i="37"/>
  <c r="AB443" i="37"/>
  <c r="AB444" i="37"/>
  <c r="AB457" i="37"/>
  <c r="AB461" i="37"/>
  <c r="G575" i="37" l="1"/>
  <c r="G574" i="37"/>
  <c r="G576" i="37"/>
  <c r="E574" i="37"/>
  <c r="E576" i="37"/>
  <c r="E575" i="37"/>
  <c r="J1359" i="157"/>
  <c r="J1442" i="157"/>
  <c r="E565" i="37"/>
  <c r="K1371" i="157"/>
  <c r="K1448" i="157" s="1"/>
  <c r="K1366" i="157"/>
  <c r="K1443" i="157" s="1"/>
  <c r="J1304" i="157"/>
  <c r="J1303" i="157"/>
  <c r="J1302" i="157"/>
  <c r="J1299" i="157"/>
  <c r="J1298" i="157"/>
  <c r="D352" i="37"/>
  <c r="E352" i="37"/>
  <c r="F352" i="37"/>
  <c r="G352" i="37"/>
  <c r="H352" i="37"/>
  <c r="I352" i="37"/>
  <c r="J352" i="37"/>
  <c r="K352" i="37"/>
  <c r="L352" i="37"/>
  <c r="M352" i="37"/>
  <c r="N352" i="37"/>
  <c r="O352" i="37"/>
  <c r="D355" i="37"/>
  <c r="E355" i="37"/>
  <c r="F355" i="37"/>
  <c r="G355" i="37"/>
  <c r="H355" i="37"/>
  <c r="I355" i="37"/>
  <c r="J355" i="37"/>
  <c r="K355" i="37"/>
  <c r="L355" i="37"/>
  <c r="M355" i="37"/>
  <c r="N355" i="37"/>
  <c r="O355" i="37"/>
  <c r="P355" i="37"/>
  <c r="T355" i="37"/>
  <c r="U355" i="37"/>
  <c r="V355" i="37"/>
  <c r="W355" i="37"/>
  <c r="X355" i="37"/>
  <c r="Y355" i="37"/>
  <c r="Z355" i="37"/>
  <c r="AA355" i="37"/>
  <c r="D356" i="37"/>
  <c r="E356" i="37"/>
  <c r="F356" i="37"/>
  <c r="G356" i="37"/>
  <c r="H356" i="37"/>
  <c r="I356" i="37"/>
  <c r="J356" i="37"/>
  <c r="K356" i="37"/>
  <c r="L356" i="37"/>
  <c r="M356" i="37"/>
  <c r="N356" i="37"/>
  <c r="O356" i="37"/>
  <c r="D357" i="37"/>
  <c r="E357" i="37"/>
  <c r="F357" i="37"/>
  <c r="G357" i="37"/>
  <c r="H357" i="37"/>
  <c r="I357" i="37"/>
  <c r="J357" i="37"/>
  <c r="K357" i="37"/>
  <c r="L357" i="37"/>
  <c r="M357" i="37"/>
  <c r="N357" i="37"/>
  <c r="O357" i="37"/>
  <c r="H358" i="37"/>
  <c r="I358" i="37"/>
  <c r="J358" i="37"/>
  <c r="K358" i="37"/>
  <c r="L358" i="37"/>
  <c r="M358" i="37"/>
  <c r="N358" i="37"/>
  <c r="O358" i="37"/>
  <c r="H359" i="37"/>
  <c r="I359" i="37"/>
  <c r="J359" i="37"/>
  <c r="K359" i="37"/>
  <c r="L359" i="37"/>
  <c r="M359" i="37"/>
  <c r="N359" i="37"/>
  <c r="O359" i="37"/>
  <c r="D360" i="37"/>
  <c r="E360" i="37"/>
  <c r="F360" i="37"/>
  <c r="G360" i="37"/>
  <c r="H360" i="37"/>
  <c r="I360" i="37"/>
  <c r="J360" i="37"/>
  <c r="K360" i="37"/>
  <c r="L360" i="37"/>
  <c r="M360" i="37"/>
  <c r="N360" i="37"/>
  <c r="O360" i="37"/>
  <c r="P360" i="37"/>
  <c r="T360" i="37"/>
  <c r="U360" i="37"/>
  <c r="V360" i="37"/>
  <c r="W360" i="37"/>
  <c r="X360" i="37"/>
  <c r="Y360" i="37"/>
  <c r="Z360" i="37"/>
  <c r="AA360" i="37"/>
  <c r="H361" i="37"/>
  <c r="I361" i="37"/>
  <c r="J361" i="37"/>
  <c r="K361" i="37"/>
  <c r="L361" i="37"/>
  <c r="M361" i="37"/>
  <c r="N361" i="37"/>
  <c r="O361" i="37"/>
  <c r="H362" i="37"/>
  <c r="I362" i="37"/>
  <c r="J362" i="37"/>
  <c r="K362" i="37"/>
  <c r="L362" i="37"/>
  <c r="M362" i="37"/>
  <c r="N362" i="37"/>
  <c r="O362" i="37"/>
  <c r="H363" i="37"/>
  <c r="I363" i="37"/>
  <c r="J363" i="37"/>
  <c r="K363" i="37"/>
  <c r="L363" i="37"/>
  <c r="M363" i="37"/>
  <c r="N363" i="37"/>
  <c r="O363" i="37"/>
  <c r="H364" i="37"/>
  <c r="I364" i="37"/>
  <c r="J364" i="37"/>
  <c r="K364" i="37"/>
  <c r="L364" i="37"/>
  <c r="M364" i="37"/>
  <c r="N364" i="37"/>
  <c r="O364" i="37"/>
  <c r="H365" i="37"/>
  <c r="I365" i="37"/>
  <c r="J365" i="37"/>
  <c r="K365" i="37"/>
  <c r="L365" i="37"/>
  <c r="M365" i="37"/>
  <c r="N365" i="37"/>
  <c r="O365" i="37"/>
  <c r="H366" i="37"/>
  <c r="I366" i="37"/>
  <c r="J366" i="37"/>
  <c r="K366" i="37"/>
  <c r="L366" i="37"/>
  <c r="M366" i="37"/>
  <c r="N366" i="37"/>
  <c r="O366" i="37"/>
  <c r="H367" i="37"/>
  <c r="I367" i="37"/>
  <c r="J367" i="37"/>
  <c r="K367" i="37"/>
  <c r="L367" i="37"/>
  <c r="M367" i="37"/>
  <c r="N367" i="37"/>
  <c r="O367" i="37"/>
  <c r="H368" i="37"/>
  <c r="I368" i="37"/>
  <c r="J368" i="37"/>
  <c r="K368" i="37"/>
  <c r="L368" i="37"/>
  <c r="M368" i="37"/>
  <c r="N368" i="37"/>
  <c r="O368" i="37"/>
  <c r="P368" i="37"/>
  <c r="T368" i="37"/>
  <c r="U368" i="37"/>
  <c r="V368" i="37"/>
  <c r="W368" i="37"/>
  <c r="X368" i="37"/>
  <c r="Y368" i="37"/>
  <c r="Z368" i="37"/>
  <c r="AA368" i="37"/>
  <c r="H369" i="37"/>
  <c r="I369" i="37"/>
  <c r="J369" i="37"/>
  <c r="K369" i="37"/>
  <c r="L369" i="37"/>
  <c r="M369" i="37"/>
  <c r="N369" i="37"/>
  <c r="O369" i="37"/>
  <c r="P369" i="37"/>
  <c r="T369" i="37"/>
  <c r="U369" i="37"/>
  <c r="V369" i="37"/>
  <c r="W369" i="37"/>
  <c r="X369" i="37"/>
  <c r="Y369" i="37"/>
  <c r="Z369" i="37"/>
  <c r="AA369" i="37"/>
  <c r="H370" i="37"/>
  <c r="I370" i="37"/>
  <c r="J370" i="37"/>
  <c r="K370" i="37"/>
  <c r="L370" i="37"/>
  <c r="M370" i="37"/>
  <c r="N370" i="37"/>
  <c r="O370" i="37"/>
  <c r="P370" i="37"/>
  <c r="T370" i="37"/>
  <c r="U370" i="37"/>
  <c r="V370" i="37"/>
  <c r="W370" i="37"/>
  <c r="X370" i="37"/>
  <c r="Y370" i="37"/>
  <c r="Z370" i="37"/>
  <c r="AA370" i="37"/>
  <c r="H371" i="37"/>
  <c r="I371" i="37"/>
  <c r="J371" i="37"/>
  <c r="K371" i="37"/>
  <c r="L371" i="37"/>
  <c r="M371" i="37"/>
  <c r="N371" i="37"/>
  <c r="O371" i="37"/>
  <c r="P371" i="37"/>
  <c r="T371" i="37"/>
  <c r="U371" i="37"/>
  <c r="V371" i="37"/>
  <c r="W371" i="37"/>
  <c r="X371" i="37"/>
  <c r="Y371" i="37"/>
  <c r="Z371" i="37"/>
  <c r="AA371" i="37"/>
  <c r="D372" i="37"/>
  <c r="E372" i="37"/>
  <c r="F372" i="37"/>
  <c r="G372" i="37"/>
  <c r="H372" i="37"/>
  <c r="I372" i="37"/>
  <c r="J372" i="37"/>
  <c r="K372" i="37"/>
  <c r="L372" i="37"/>
  <c r="M372" i="37"/>
  <c r="N372" i="37"/>
  <c r="O372" i="37"/>
  <c r="P372" i="37"/>
  <c r="T372" i="37"/>
  <c r="U372" i="37"/>
  <c r="V372" i="37"/>
  <c r="W372" i="37"/>
  <c r="X372" i="37"/>
  <c r="Y372" i="37"/>
  <c r="Z372" i="37"/>
  <c r="AA372" i="37"/>
  <c r="H373" i="37"/>
  <c r="I373" i="37"/>
  <c r="J373" i="37"/>
  <c r="K373" i="37"/>
  <c r="L373" i="37"/>
  <c r="M373" i="37"/>
  <c r="N373" i="37"/>
  <c r="O373" i="37"/>
  <c r="H377" i="37"/>
  <c r="I377" i="37"/>
  <c r="J377" i="37"/>
  <c r="K377" i="37"/>
  <c r="L377" i="37"/>
  <c r="M377" i="37"/>
  <c r="N377" i="37"/>
  <c r="O377" i="37"/>
  <c r="H378" i="37"/>
  <c r="I378" i="37"/>
  <c r="J378" i="37"/>
  <c r="K378" i="37"/>
  <c r="L378" i="37"/>
  <c r="M378" i="37"/>
  <c r="N378" i="37"/>
  <c r="O378" i="37"/>
  <c r="H379" i="37"/>
  <c r="I379" i="37"/>
  <c r="J379" i="37"/>
  <c r="K379" i="37"/>
  <c r="L379" i="37"/>
  <c r="M379" i="37"/>
  <c r="N379" i="37"/>
  <c r="O379" i="37"/>
  <c r="G380" i="37"/>
  <c r="H380" i="37"/>
  <c r="I380" i="37"/>
  <c r="J380" i="37"/>
  <c r="K380" i="37"/>
  <c r="L380" i="37"/>
  <c r="M380" i="37"/>
  <c r="N380" i="37"/>
  <c r="O380" i="37"/>
  <c r="H382" i="37"/>
  <c r="I382" i="37"/>
  <c r="J382" i="37"/>
  <c r="K382" i="37"/>
  <c r="L382" i="37"/>
  <c r="M382" i="37"/>
  <c r="N382" i="37"/>
  <c r="O382" i="37"/>
  <c r="G383" i="37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H385" i="37"/>
  <c r="I385" i="37"/>
  <c r="J385" i="37"/>
  <c r="K385" i="37"/>
  <c r="L385" i="37"/>
  <c r="M385" i="37"/>
  <c r="N385" i="37"/>
  <c r="O385" i="37"/>
  <c r="H386" i="37"/>
  <c r="I386" i="37"/>
  <c r="J386" i="37"/>
  <c r="K386" i="37"/>
  <c r="L386" i="37"/>
  <c r="M386" i="37"/>
  <c r="N386" i="37"/>
  <c r="O386" i="37"/>
  <c r="H387" i="37"/>
  <c r="I387" i="37"/>
  <c r="J387" i="37"/>
  <c r="K387" i="37"/>
  <c r="L387" i="37"/>
  <c r="M387" i="37"/>
  <c r="N387" i="37"/>
  <c r="O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H390" i="37"/>
  <c r="I390" i="37"/>
  <c r="J390" i="37"/>
  <c r="K390" i="37"/>
  <c r="L390" i="37"/>
  <c r="M390" i="37"/>
  <c r="N390" i="37"/>
  <c r="O390" i="37"/>
  <c r="G391" i="37"/>
  <c r="H391" i="37"/>
  <c r="I391" i="37"/>
  <c r="J391" i="37"/>
  <c r="K391" i="37"/>
  <c r="L391" i="37"/>
  <c r="M391" i="37"/>
  <c r="N391" i="37"/>
  <c r="O391" i="37"/>
  <c r="H392" i="37"/>
  <c r="I392" i="37"/>
  <c r="J392" i="37"/>
  <c r="K392" i="37"/>
  <c r="L392" i="37"/>
  <c r="M392" i="37"/>
  <c r="N392" i="37"/>
  <c r="O392" i="37"/>
  <c r="H393" i="37"/>
  <c r="I393" i="37"/>
  <c r="J393" i="37"/>
  <c r="K393" i="37"/>
  <c r="L393" i="37"/>
  <c r="M393" i="37"/>
  <c r="N393" i="37"/>
  <c r="O393" i="37"/>
  <c r="I394" i="37"/>
  <c r="J394" i="37"/>
  <c r="K394" i="37"/>
  <c r="L394" i="37"/>
  <c r="M394" i="37"/>
  <c r="N394" i="37"/>
  <c r="O394" i="37"/>
  <c r="G395" i="37"/>
  <c r="H395" i="37"/>
  <c r="I395" i="37"/>
  <c r="J395" i="37"/>
  <c r="K395" i="37"/>
  <c r="L395" i="37"/>
  <c r="M395" i="37"/>
  <c r="N395" i="37"/>
  <c r="O395" i="37"/>
  <c r="G396" i="37"/>
  <c r="H396" i="37"/>
  <c r="I396" i="37"/>
  <c r="J396" i="37"/>
  <c r="K396" i="37"/>
  <c r="L396" i="37"/>
  <c r="M396" i="37"/>
  <c r="N396" i="37"/>
  <c r="O396" i="37"/>
  <c r="H397" i="37"/>
  <c r="I397" i="37"/>
  <c r="J397" i="37"/>
  <c r="K397" i="37"/>
  <c r="L397" i="37"/>
  <c r="M397" i="37"/>
  <c r="N397" i="37"/>
  <c r="O397" i="37"/>
  <c r="H398" i="37"/>
  <c r="I398" i="37"/>
  <c r="J398" i="37"/>
  <c r="K398" i="37"/>
  <c r="L398" i="37"/>
  <c r="M398" i="37"/>
  <c r="N398" i="37"/>
  <c r="O398" i="37"/>
  <c r="H399" i="37"/>
  <c r="I399" i="37"/>
  <c r="J399" i="37"/>
  <c r="K399" i="37"/>
  <c r="L399" i="37"/>
  <c r="M399" i="37"/>
  <c r="N399" i="37"/>
  <c r="O399" i="37"/>
  <c r="H400" i="37"/>
  <c r="I400" i="37"/>
  <c r="J400" i="37"/>
  <c r="K400" i="37"/>
  <c r="L400" i="37"/>
  <c r="M400" i="37"/>
  <c r="N400" i="37"/>
  <c r="O400" i="37"/>
  <c r="H401" i="37"/>
  <c r="I401" i="37"/>
  <c r="J401" i="37"/>
  <c r="K401" i="37"/>
  <c r="L401" i="37"/>
  <c r="M401" i="37"/>
  <c r="N401" i="37"/>
  <c r="O401" i="37"/>
  <c r="H402" i="37"/>
  <c r="I402" i="37"/>
  <c r="J402" i="37"/>
  <c r="K402" i="37"/>
  <c r="L402" i="37"/>
  <c r="M402" i="37"/>
  <c r="N402" i="37"/>
  <c r="O402" i="37"/>
  <c r="H403" i="37"/>
  <c r="I403" i="37"/>
  <c r="J403" i="37"/>
  <c r="K403" i="37"/>
  <c r="L403" i="37"/>
  <c r="M403" i="37"/>
  <c r="N403" i="37"/>
  <c r="O403" i="37"/>
  <c r="D404" i="37"/>
  <c r="E404" i="37"/>
  <c r="F404" i="37"/>
  <c r="H404" i="37"/>
  <c r="I404" i="37"/>
  <c r="J404" i="37"/>
  <c r="K404" i="37"/>
  <c r="L404" i="37"/>
  <c r="M404" i="37"/>
  <c r="N404" i="37"/>
  <c r="O404" i="37"/>
  <c r="D405" i="37"/>
  <c r="E405" i="37"/>
  <c r="F405" i="37"/>
  <c r="H405" i="37"/>
  <c r="I405" i="37"/>
  <c r="J405" i="37"/>
  <c r="K405" i="37"/>
  <c r="L405" i="37"/>
  <c r="M405" i="37"/>
  <c r="N405" i="37"/>
  <c r="O405" i="37"/>
  <c r="H406" i="37"/>
  <c r="I406" i="37"/>
  <c r="J406" i="37"/>
  <c r="K406" i="37"/>
  <c r="L406" i="37"/>
  <c r="M406" i="37"/>
  <c r="N406" i="37"/>
  <c r="O406" i="37"/>
  <c r="H407" i="37"/>
  <c r="I407" i="37"/>
  <c r="J407" i="37"/>
  <c r="K407" i="37"/>
  <c r="L407" i="37"/>
  <c r="M407" i="37"/>
  <c r="N407" i="37"/>
  <c r="O407" i="37"/>
  <c r="H408" i="37"/>
  <c r="I408" i="37"/>
  <c r="J408" i="37"/>
  <c r="K408" i="37"/>
  <c r="L408" i="37"/>
  <c r="M408" i="37"/>
  <c r="N408" i="37"/>
  <c r="O408" i="37"/>
  <c r="H409" i="37"/>
  <c r="I409" i="37"/>
  <c r="J409" i="37"/>
  <c r="K409" i="37"/>
  <c r="L409" i="37"/>
  <c r="M409" i="37"/>
  <c r="N409" i="37"/>
  <c r="O409" i="37"/>
  <c r="H410" i="37"/>
  <c r="I410" i="37"/>
  <c r="J410" i="37"/>
  <c r="K410" i="37"/>
  <c r="L410" i="37"/>
  <c r="M410" i="37"/>
  <c r="N410" i="37"/>
  <c r="O410" i="37"/>
  <c r="H411" i="37"/>
  <c r="I411" i="37"/>
  <c r="J411" i="37"/>
  <c r="K411" i="37"/>
  <c r="L411" i="37"/>
  <c r="M411" i="37"/>
  <c r="N411" i="37"/>
  <c r="O411" i="37"/>
  <c r="H412" i="37"/>
  <c r="I412" i="37"/>
  <c r="J412" i="37"/>
  <c r="K412" i="37"/>
  <c r="L412" i="37"/>
  <c r="M412" i="37"/>
  <c r="N412" i="37"/>
  <c r="O412" i="37"/>
  <c r="H413" i="37"/>
  <c r="I413" i="37"/>
  <c r="J413" i="37"/>
  <c r="K413" i="37"/>
  <c r="L413" i="37"/>
  <c r="M413" i="37"/>
  <c r="N413" i="37"/>
  <c r="O413" i="37"/>
  <c r="H418" i="37"/>
  <c r="I418" i="37"/>
  <c r="J418" i="37"/>
  <c r="K418" i="37"/>
  <c r="L418" i="37"/>
  <c r="M418" i="37"/>
  <c r="N418" i="37"/>
  <c r="O418" i="37"/>
  <c r="H419" i="37"/>
  <c r="I419" i="37"/>
  <c r="J419" i="37"/>
  <c r="K419" i="37"/>
  <c r="L419" i="37"/>
  <c r="M419" i="37"/>
  <c r="N419" i="37"/>
  <c r="O419" i="37"/>
  <c r="H420" i="37"/>
  <c r="I420" i="37"/>
  <c r="J420" i="37"/>
  <c r="K420" i="37"/>
  <c r="L420" i="37"/>
  <c r="M420" i="37"/>
  <c r="N420" i="37"/>
  <c r="O420" i="37"/>
  <c r="H421" i="37"/>
  <c r="I421" i="37"/>
  <c r="J421" i="37"/>
  <c r="K421" i="37"/>
  <c r="L421" i="37"/>
  <c r="M421" i="37"/>
  <c r="N421" i="37"/>
  <c r="O421" i="37"/>
  <c r="F444" i="37" l="1"/>
  <c r="G566" i="37"/>
  <c r="F438" i="37"/>
  <c r="G571" i="37"/>
  <c r="F439" i="37"/>
  <c r="F443" i="37"/>
  <c r="F442" i="37"/>
  <c r="F565" i="37"/>
  <c r="K1220" i="157"/>
  <c r="K1298" i="157" s="1"/>
  <c r="D442" i="37"/>
  <c r="K1221" i="157"/>
  <c r="K1299" i="157" s="1"/>
  <c r="E571" i="37"/>
  <c r="K1224" i="157"/>
  <c r="K1302" i="157" s="1"/>
  <c r="D438" i="37"/>
  <c r="D443" i="37"/>
  <c r="K1225" i="157"/>
  <c r="K1303" i="157" s="1"/>
  <c r="E566" i="37"/>
  <c r="K1226" i="157"/>
  <c r="K1304" i="157" s="1"/>
  <c r="D439" i="37"/>
  <c r="D444" i="37"/>
  <c r="D565" i="37"/>
  <c r="K1365" i="157"/>
  <c r="K1442" i="157" s="1"/>
  <c r="E438" i="37"/>
  <c r="E444" i="37"/>
  <c r="E442" i="37"/>
  <c r="E443" i="37"/>
  <c r="E439" i="37"/>
  <c r="G438" i="37" l="1"/>
  <c r="G443" i="37"/>
  <c r="G442" i="37"/>
  <c r="G439" i="37"/>
  <c r="G565" i="37"/>
  <c r="G444" i="37"/>
  <c r="F406" i="37"/>
  <c r="J1144" i="157"/>
  <c r="J1143" i="157"/>
  <c r="J1142" i="157"/>
  <c r="J1114" i="157"/>
  <c r="J1098" i="157"/>
  <c r="F369" i="37" l="1"/>
  <c r="F370" i="37"/>
  <c r="F371" i="37"/>
  <c r="D370" i="37"/>
  <c r="K980" i="157"/>
  <c r="K1065" i="157"/>
  <c r="K1100" i="157"/>
  <c r="K1178" i="157" s="1"/>
  <c r="K981" i="157"/>
  <c r="D371" i="37"/>
  <c r="K982" i="157"/>
  <c r="D369" i="37"/>
  <c r="D406" i="37"/>
  <c r="K1068" i="157"/>
  <c r="K1069" i="157"/>
  <c r="K1070" i="157"/>
  <c r="K974" i="157"/>
  <c r="AE934" i="157"/>
  <c r="AD934" i="157"/>
  <c r="AC934" i="157"/>
  <c r="AB934" i="157"/>
  <c r="AA934" i="157"/>
  <c r="Z934" i="157"/>
  <c r="Y934" i="157"/>
  <c r="X934" i="157"/>
  <c r="P214" i="37"/>
  <c r="J928" i="157"/>
  <c r="AE920" i="157"/>
  <c r="AD920" i="157"/>
  <c r="AC920" i="157"/>
  <c r="AB920" i="157"/>
  <c r="AA920" i="157"/>
  <c r="Z920" i="157"/>
  <c r="Y920" i="157"/>
  <c r="X920" i="157"/>
  <c r="P200" i="37"/>
  <c r="AE918" i="157"/>
  <c r="AD918" i="157"/>
  <c r="AC918" i="157"/>
  <c r="AB918" i="157"/>
  <c r="AA918" i="157"/>
  <c r="Z918" i="157"/>
  <c r="Y918" i="157"/>
  <c r="X918" i="157"/>
  <c r="P198" i="37"/>
  <c r="J920" i="157"/>
  <c r="AE916" i="157"/>
  <c r="AD916" i="157"/>
  <c r="AC916" i="157"/>
  <c r="AA916" i="157"/>
  <c r="Z916" i="157"/>
  <c r="P196" i="37"/>
  <c r="D87" i="37"/>
  <c r="E87" i="37"/>
  <c r="F87" i="37"/>
  <c r="G87" i="37"/>
  <c r="H87" i="37"/>
  <c r="I87" i="37"/>
  <c r="J87" i="37"/>
  <c r="K87" i="37"/>
  <c r="L87" i="37"/>
  <c r="M87" i="37"/>
  <c r="N87" i="37"/>
  <c r="O87" i="37"/>
  <c r="H89" i="37"/>
  <c r="I89" i="37"/>
  <c r="J89" i="37"/>
  <c r="K89" i="37"/>
  <c r="L89" i="37"/>
  <c r="M89" i="37"/>
  <c r="N89" i="37"/>
  <c r="O89" i="37"/>
  <c r="D90" i="37"/>
  <c r="E90" i="37"/>
  <c r="F90" i="37"/>
  <c r="G90" i="37"/>
  <c r="H90" i="37"/>
  <c r="I90" i="37"/>
  <c r="J90" i="37"/>
  <c r="K90" i="37"/>
  <c r="L90" i="37"/>
  <c r="M90" i="37"/>
  <c r="N90" i="37"/>
  <c r="O90" i="37"/>
  <c r="D91" i="37"/>
  <c r="E91" i="37"/>
  <c r="F91" i="37"/>
  <c r="G91" i="37"/>
  <c r="H91" i="37"/>
  <c r="I91" i="37"/>
  <c r="J91" i="37"/>
  <c r="K91" i="37"/>
  <c r="L91" i="37"/>
  <c r="M91" i="37"/>
  <c r="N91" i="37"/>
  <c r="O91" i="37"/>
  <c r="H92" i="37"/>
  <c r="I92" i="37"/>
  <c r="J92" i="37"/>
  <c r="K92" i="37"/>
  <c r="L92" i="37"/>
  <c r="M92" i="37"/>
  <c r="N92" i="37"/>
  <c r="O92" i="37"/>
  <c r="H93" i="37"/>
  <c r="I93" i="37"/>
  <c r="J93" i="37"/>
  <c r="K93" i="37"/>
  <c r="L93" i="37"/>
  <c r="M93" i="37"/>
  <c r="N93" i="37"/>
  <c r="O93" i="37"/>
  <c r="H94" i="37"/>
  <c r="I94" i="37"/>
  <c r="J94" i="37"/>
  <c r="K94" i="37"/>
  <c r="L94" i="37"/>
  <c r="M94" i="37"/>
  <c r="N94" i="37"/>
  <c r="O94" i="37"/>
  <c r="H95" i="37"/>
  <c r="I95" i="37"/>
  <c r="J95" i="37"/>
  <c r="K95" i="37"/>
  <c r="L95" i="37"/>
  <c r="M95" i="37"/>
  <c r="N95" i="37"/>
  <c r="O95" i="37"/>
  <c r="H96" i="37"/>
  <c r="I96" i="37"/>
  <c r="J96" i="37"/>
  <c r="K96" i="37"/>
  <c r="L96" i="37"/>
  <c r="M96" i="37"/>
  <c r="N96" i="37"/>
  <c r="O96" i="37"/>
  <c r="H97" i="37"/>
  <c r="I97" i="37"/>
  <c r="J97" i="37"/>
  <c r="K97" i="37"/>
  <c r="L97" i="37"/>
  <c r="M97" i="37"/>
  <c r="N97" i="37"/>
  <c r="O97" i="37"/>
  <c r="H98" i="37"/>
  <c r="I98" i="37"/>
  <c r="J98" i="37"/>
  <c r="K98" i="37"/>
  <c r="L98" i="37"/>
  <c r="M98" i="37"/>
  <c r="N98" i="37"/>
  <c r="O98" i="37"/>
  <c r="P98" i="37"/>
  <c r="T98" i="37"/>
  <c r="U98" i="37"/>
  <c r="V98" i="37"/>
  <c r="W98" i="37"/>
  <c r="X98" i="37"/>
  <c r="Y98" i="37"/>
  <c r="Z98" i="37"/>
  <c r="AA98" i="37"/>
  <c r="H99" i="37"/>
  <c r="I99" i="37"/>
  <c r="J99" i="37"/>
  <c r="K99" i="37"/>
  <c r="L99" i="37"/>
  <c r="M99" i="37"/>
  <c r="N99" i="37"/>
  <c r="O99" i="37"/>
  <c r="P99" i="37"/>
  <c r="T99" i="37"/>
  <c r="U99" i="37"/>
  <c r="V99" i="37"/>
  <c r="W99" i="37"/>
  <c r="X99" i="37"/>
  <c r="Y99" i="37"/>
  <c r="Z99" i="37"/>
  <c r="AA99" i="37"/>
  <c r="H100" i="37"/>
  <c r="I100" i="37"/>
  <c r="J100" i="37"/>
  <c r="K100" i="37"/>
  <c r="L100" i="37"/>
  <c r="M100" i="37"/>
  <c r="N100" i="37"/>
  <c r="O100" i="37"/>
  <c r="P100" i="37"/>
  <c r="T100" i="37"/>
  <c r="U100" i="37"/>
  <c r="V100" i="37"/>
  <c r="W100" i="37"/>
  <c r="X100" i="37"/>
  <c r="Y100" i="37"/>
  <c r="Z100" i="37"/>
  <c r="AA100" i="37"/>
  <c r="H101" i="37"/>
  <c r="I101" i="37"/>
  <c r="J101" i="37"/>
  <c r="K101" i="37"/>
  <c r="L101" i="37"/>
  <c r="M101" i="37"/>
  <c r="N101" i="37"/>
  <c r="O101" i="37"/>
  <c r="P101" i="37"/>
  <c r="T101" i="37"/>
  <c r="U101" i="37"/>
  <c r="V101" i="37"/>
  <c r="W101" i="37"/>
  <c r="X101" i="37"/>
  <c r="Y101" i="37"/>
  <c r="Z101" i="37"/>
  <c r="AA101" i="37"/>
  <c r="H102" i="37"/>
  <c r="I102" i="37"/>
  <c r="J102" i="37"/>
  <c r="K102" i="37"/>
  <c r="L102" i="37"/>
  <c r="M102" i="37"/>
  <c r="N102" i="37"/>
  <c r="O102" i="37"/>
  <c r="H103" i="37"/>
  <c r="I103" i="37"/>
  <c r="J103" i="37"/>
  <c r="K103" i="37"/>
  <c r="L103" i="37"/>
  <c r="M103" i="37"/>
  <c r="N103" i="37"/>
  <c r="O103" i="37"/>
  <c r="H104" i="37"/>
  <c r="I104" i="37"/>
  <c r="J104" i="37"/>
  <c r="K104" i="37"/>
  <c r="L104" i="37"/>
  <c r="M104" i="37"/>
  <c r="N104" i="37"/>
  <c r="O104" i="37"/>
  <c r="H105" i="37"/>
  <c r="I105" i="37"/>
  <c r="J105" i="37"/>
  <c r="K105" i="37"/>
  <c r="L105" i="37"/>
  <c r="M105" i="37"/>
  <c r="N105" i="37"/>
  <c r="O105" i="37"/>
  <c r="P105" i="37"/>
  <c r="T105" i="37"/>
  <c r="U105" i="37"/>
  <c r="V105" i="37"/>
  <c r="W105" i="37"/>
  <c r="X105" i="37"/>
  <c r="Y105" i="37"/>
  <c r="Z105" i="37"/>
  <c r="AA105" i="37"/>
  <c r="H106" i="37"/>
  <c r="I106" i="37"/>
  <c r="J106" i="37"/>
  <c r="K106" i="37"/>
  <c r="L106" i="37"/>
  <c r="M106" i="37"/>
  <c r="N106" i="37"/>
  <c r="O106" i="37"/>
  <c r="P106" i="37"/>
  <c r="T106" i="37"/>
  <c r="U106" i="37"/>
  <c r="V106" i="37"/>
  <c r="W106" i="37"/>
  <c r="X106" i="37"/>
  <c r="Y106" i="37"/>
  <c r="Z106" i="37"/>
  <c r="AA106" i="37"/>
  <c r="D107" i="37"/>
  <c r="E107" i="37"/>
  <c r="F107" i="37"/>
  <c r="G107" i="37"/>
  <c r="H107" i="37"/>
  <c r="I107" i="37"/>
  <c r="J107" i="37"/>
  <c r="K107" i="37"/>
  <c r="L107" i="37"/>
  <c r="M107" i="37"/>
  <c r="N107" i="37"/>
  <c r="O107" i="37"/>
  <c r="P107" i="37"/>
  <c r="T107" i="37"/>
  <c r="U107" i="37"/>
  <c r="V107" i="37"/>
  <c r="W107" i="37"/>
  <c r="X107" i="37"/>
  <c r="Y107" i="37"/>
  <c r="Z107" i="37"/>
  <c r="AA107" i="37"/>
  <c r="H108" i="37"/>
  <c r="I108" i="37"/>
  <c r="J108" i="37"/>
  <c r="K108" i="37"/>
  <c r="L108" i="37"/>
  <c r="M108" i="37"/>
  <c r="N108" i="37"/>
  <c r="O108" i="37"/>
  <c r="H109" i="37"/>
  <c r="I109" i="37"/>
  <c r="J109" i="37"/>
  <c r="K109" i="37"/>
  <c r="L109" i="37"/>
  <c r="M109" i="37"/>
  <c r="N109" i="37"/>
  <c r="O109" i="37"/>
  <c r="P109" i="37"/>
  <c r="T109" i="37"/>
  <c r="U109" i="37"/>
  <c r="V109" i="37"/>
  <c r="W109" i="37"/>
  <c r="X109" i="37"/>
  <c r="Y109" i="37"/>
  <c r="Z109" i="37"/>
  <c r="AA109" i="37"/>
  <c r="H110" i="37"/>
  <c r="I110" i="37"/>
  <c r="J110" i="37"/>
  <c r="K110" i="37"/>
  <c r="L110" i="37"/>
  <c r="M110" i="37"/>
  <c r="N110" i="37"/>
  <c r="O110" i="37"/>
  <c r="P110" i="37"/>
  <c r="T110" i="37"/>
  <c r="U110" i="37"/>
  <c r="V110" i="37"/>
  <c r="W110" i="37"/>
  <c r="X110" i="37"/>
  <c r="Y110" i="37"/>
  <c r="Z110" i="37"/>
  <c r="AA110" i="37"/>
  <c r="H111" i="37"/>
  <c r="I111" i="37"/>
  <c r="J111" i="37"/>
  <c r="K111" i="37"/>
  <c r="L111" i="37"/>
  <c r="M111" i="37"/>
  <c r="N111" i="37"/>
  <c r="O111" i="37"/>
  <c r="P111" i="37"/>
  <c r="T111" i="37"/>
  <c r="U111" i="37"/>
  <c r="V111" i="37"/>
  <c r="W111" i="37"/>
  <c r="X111" i="37"/>
  <c r="Y111" i="37"/>
  <c r="Z111" i="37"/>
  <c r="AA111" i="37"/>
  <c r="H112" i="37"/>
  <c r="I112" i="37"/>
  <c r="J112" i="37"/>
  <c r="K112" i="37"/>
  <c r="L112" i="37"/>
  <c r="M112" i="37"/>
  <c r="N112" i="37"/>
  <c r="O112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G115" i="37"/>
  <c r="H115" i="37"/>
  <c r="I115" i="37"/>
  <c r="J115" i="37"/>
  <c r="K115" i="37"/>
  <c r="L115" i="37"/>
  <c r="M115" i="37"/>
  <c r="N115" i="37"/>
  <c r="O115" i="37"/>
  <c r="H118" i="37"/>
  <c r="I118" i="37"/>
  <c r="J118" i="37"/>
  <c r="K118" i="37"/>
  <c r="L118" i="37"/>
  <c r="M118" i="37"/>
  <c r="N118" i="37"/>
  <c r="O118" i="37"/>
  <c r="G119" i="37"/>
  <c r="H119" i="37"/>
  <c r="I119" i="37"/>
  <c r="J119" i="37"/>
  <c r="K119" i="37"/>
  <c r="L119" i="37"/>
  <c r="M119" i="37"/>
  <c r="N119" i="37"/>
  <c r="O119" i="37"/>
  <c r="H120" i="37"/>
  <c r="I120" i="37"/>
  <c r="J120" i="37"/>
  <c r="K120" i="37"/>
  <c r="L120" i="37"/>
  <c r="M120" i="37"/>
  <c r="N120" i="37"/>
  <c r="O120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H125" i="37"/>
  <c r="I125" i="37"/>
  <c r="J125" i="37"/>
  <c r="K125" i="37"/>
  <c r="L125" i="37"/>
  <c r="M125" i="37"/>
  <c r="N125" i="37"/>
  <c r="O125" i="37"/>
  <c r="H126" i="37"/>
  <c r="I126" i="37"/>
  <c r="J126" i="37"/>
  <c r="K126" i="37"/>
  <c r="L126" i="37"/>
  <c r="M126" i="37"/>
  <c r="N126" i="37"/>
  <c r="O126" i="37"/>
  <c r="H127" i="37"/>
  <c r="I127" i="37"/>
  <c r="J127" i="37"/>
  <c r="K127" i="37"/>
  <c r="L127" i="37"/>
  <c r="M127" i="37"/>
  <c r="N127" i="37"/>
  <c r="O127" i="37"/>
  <c r="H128" i="37"/>
  <c r="I128" i="37"/>
  <c r="J128" i="37"/>
  <c r="K128" i="37"/>
  <c r="L128" i="37"/>
  <c r="M128" i="37"/>
  <c r="N128" i="37"/>
  <c r="O128" i="37"/>
  <c r="I129" i="37"/>
  <c r="J129" i="37"/>
  <c r="K129" i="37"/>
  <c r="L129" i="37"/>
  <c r="M129" i="37"/>
  <c r="N129" i="37"/>
  <c r="O129" i="37"/>
  <c r="H130" i="37"/>
  <c r="I130" i="37"/>
  <c r="J130" i="37"/>
  <c r="K130" i="37"/>
  <c r="L130" i="37"/>
  <c r="M130" i="37"/>
  <c r="N130" i="37"/>
  <c r="O130" i="37"/>
  <c r="I131" i="37"/>
  <c r="J131" i="37"/>
  <c r="K131" i="37"/>
  <c r="L131" i="37"/>
  <c r="M131" i="37"/>
  <c r="N131" i="37"/>
  <c r="O131" i="37"/>
  <c r="H132" i="37"/>
  <c r="I132" i="37"/>
  <c r="J132" i="37"/>
  <c r="K132" i="37"/>
  <c r="L132" i="37"/>
  <c r="M132" i="37"/>
  <c r="N132" i="37"/>
  <c r="O132" i="37"/>
  <c r="G133" i="37"/>
  <c r="H133" i="37"/>
  <c r="I133" i="37"/>
  <c r="J133" i="37"/>
  <c r="K133" i="37"/>
  <c r="L133" i="37"/>
  <c r="M133" i="37"/>
  <c r="N133" i="37"/>
  <c r="O133" i="37"/>
  <c r="H134" i="37"/>
  <c r="I134" i="37"/>
  <c r="J134" i="37"/>
  <c r="K134" i="37"/>
  <c r="L134" i="37"/>
  <c r="M134" i="37"/>
  <c r="N134" i="37"/>
  <c r="O134" i="37"/>
  <c r="H135" i="37"/>
  <c r="I135" i="37"/>
  <c r="J135" i="37"/>
  <c r="K135" i="37"/>
  <c r="L135" i="37"/>
  <c r="M135" i="37"/>
  <c r="N135" i="37"/>
  <c r="O135" i="37"/>
  <c r="H136" i="37"/>
  <c r="I136" i="37"/>
  <c r="J136" i="37"/>
  <c r="K136" i="37"/>
  <c r="L136" i="37"/>
  <c r="M136" i="37"/>
  <c r="N136" i="37"/>
  <c r="O136" i="37"/>
  <c r="H137" i="37"/>
  <c r="I137" i="37"/>
  <c r="J137" i="37"/>
  <c r="K137" i="37"/>
  <c r="L137" i="37"/>
  <c r="M137" i="37"/>
  <c r="N137" i="37"/>
  <c r="O137" i="37"/>
  <c r="P137" i="37"/>
  <c r="H138" i="37"/>
  <c r="I138" i="37"/>
  <c r="J138" i="37"/>
  <c r="K138" i="37"/>
  <c r="L138" i="37"/>
  <c r="M138" i="37"/>
  <c r="N138" i="37"/>
  <c r="O138" i="37"/>
  <c r="P138" i="37"/>
  <c r="T138" i="37"/>
  <c r="U138" i="37"/>
  <c r="V138" i="37"/>
  <c r="W138" i="37"/>
  <c r="X138" i="37"/>
  <c r="Y138" i="37"/>
  <c r="Z138" i="37"/>
  <c r="AA138" i="37"/>
  <c r="H139" i="37"/>
  <c r="I139" i="37"/>
  <c r="J139" i="37"/>
  <c r="K139" i="37"/>
  <c r="L139" i="37"/>
  <c r="M139" i="37"/>
  <c r="N139" i="37"/>
  <c r="O139" i="37"/>
  <c r="P139" i="37"/>
  <c r="T139" i="37"/>
  <c r="U139" i="37"/>
  <c r="V139" i="37"/>
  <c r="W139" i="37"/>
  <c r="X139" i="37"/>
  <c r="Y139" i="37"/>
  <c r="Z139" i="37"/>
  <c r="AA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T140" i="37"/>
  <c r="U140" i="37"/>
  <c r="V140" i="37"/>
  <c r="W140" i="37"/>
  <c r="X140" i="37"/>
  <c r="Y140" i="37"/>
  <c r="Z140" i="37"/>
  <c r="AA140" i="37"/>
  <c r="H141" i="37"/>
  <c r="I141" i="37"/>
  <c r="J141" i="37"/>
  <c r="K141" i="37"/>
  <c r="L141" i="37"/>
  <c r="M141" i="37"/>
  <c r="N141" i="37"/>
  <c r="O141" i="37"/>
  <c r="H142" i="37"/>
  <c r="I142" i="37"/>
  <c r="J142" i="37"/>
  <c r="K142" i="37"/>
  <c r="L142" i="37"/>
  <c r="M142" i="37"/>
  <c r="N142" i="37"/>
  <c r="O142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H147" i="37"/>
  <c r="I147" i="37"/>
  <c r="J147" i="37"/>
  <c r="K147" i="37"/>
  <c r="L147" i="37"/>
  <c r="M147" i="37"/>
  <c r="N147" i="37"/>
  <c r="O147" i="37"/>
  <c r="H148" i="37"/>
  <c r="I148" i="37"/>
  <c r="J148" i="37"/>
  <c r="K148" i="37"/>
  <c r="L148" i="37"/>
  <c r="M148" i="37"/>
  <c r="N148" i="37"/>
  <c r="O148" i="37"/>
  <c r="H149" i="37"/>
  <c r="I149" i="37"/>
  <c r="J149" i="37"/>
  <c r="K149" i="37"/>
  <c r="L149" i="37"/>
  <c r="M149" i="37"/>
  <c r="N149" i="37"/>
  <c r="O149" i="37"/>
  <c r="H150" i="37"/>
  <c r="I150" i="37"/>
  <c r="J150" i="37"/>
  <c r="K150" i="37"/>
  <c r="L150" i="37"/>
  <c r="M150" i="37"/>
  <c r="N150" i="37"/>
  <c r="O150" i="37"/>
  <c r="G151" i="37"/>
  <c r="H151" i="37"/>
  <c r="I151" i="37"/>
  <c r="J151" i="37"/>
  <c r="K151" i="37"/>
  <c r="L151" i="37"/>
  <c r="M151" i="37"/>
  <c r="N151" i="37"/>
  <c r="O151" i="37"/>
  <c r="H152" i="37"/>
  <c r="I152" i="37"/>
  <c r="J152" i="37"/>
  <c r="K152" i="37"/>
  <c r="L152" i="37"/>
  <c r="M152" i="37"/>
  <c r="N152" i="37"/>
  <c r="O152" i="37"/>
  <c r="H153" i="37"/>
  <c r="I153" i="37"/>
  <c r="J153" i="37"/>
  <c r="K153" i="37"/>
  <c r="L153" i="37"/>
  <c r="M153" i="37"/>
  <c r="N153" i="37"/>
  <c r="O153" i="37"/>
  <c r="H154" i="37"/>
  <c r="I154" i="37"/>
  <c r="J154" i="37"/>
  <c r="K154" i="37"/>
  <c r="L154" i="37"/>
  <c r="M154" i="37"/>
  <c r="N154" i="37"/>
  <c r="O154" i="37"/>
  <c r="H155" i="37"/>
  <c r="I155" i="37"/>
  <c r="J155" i="37"/>
  <c r="K155" i="37"/>
  <c r="L155" i="37"/>
  <c r="M155" i="37"/>
  <c r="N155" i="37"/>
  <c r="O155" i="37"/>
  <c r="H156" i="37"/>
  <c r="I156" i="37"/>
  <c r="J156" i="37"/>
  <c r="K156" i="37"/>
  <c r="L156" i="37"/>
  <c r="M156" i="37"/>
  <c r="N156" i="37"/>
  <c r="O156" i="37"/>
  <c r="H157" i="37"/>
  <c r="I157" i="37"/>
  <c r="J157" i="37"/>
  <c r="K157" i="37"/>
  <c r="L157" i="37"/>
  <c r="M157" i="37"/>
  <c r="N157" i="37"/>
  <c r="O157" i="37"/>
  <c r="D158" i="37"/>
  <c r="E158" i="37"/>
  <c r="F158" i="37"/>
  <c r="G158" i="37"/>
  <c r="H158" i="37"/>
  <c r="I158" i="37"/>
  <c r="J158" i="37"/>
  <c r="K158" i="37"/>
  <c r="L158" i="37"/>
  <c r="M158" i="37"/>
  <c r="N158" i="37"/>
  <c r="O158" i="37"/>
  <c r="P158" i="37"/>
  <c r="T158" i="37"/>
  <c r="U158" i="37"/>
  <c r="V158" i="37"/>
  <c r="W158" i="37"/>
  <c r="X158" i="37"/>
  <c r="Y158" i="37"/>
  <c r="Z158" i="37"/>
  <c r="AA158" i="37"/>
  <c r="P159" i="37"/>
  <c r="T159" i="37"/>
  <c r="U159" i="37"/>
  <c r="V159" i="37"/>
  <c r="W159" i="37"/>
  <c r="X159" i="37"/>
  <c r="Y159" i="37"/>
  <c r="Z159" i="37"/>
  <c r="AA159" i="37"/>
  <c r="P160" i="37"/>
  <c r="T160" i="37"/>
  <c r="U160" i="37"/>
  <c r="V160" i="37"/>
  <c r="W160" i="37"/>
  <c r="X160" i="37"/>
  <c r="Y160" i="37"/>
  <c r="Z160" i="37"/>
  <c r="AA160" i="37"/>
  <c r="H162" i="37"/>
  <c r="I162" i="37"/>
  <c r="J162" i="37"/>
  <c r="K162" i="37"/>
  <c r="L162" i="37"/>
  <c r="M162" i="37"/>
  <c r="N162" i="37"/>
  <c r="O162" i="37"/>
  <c r="H163" i="37"/>
  <c r="I163" i="37"/>
  <c r="J163" i="37"/>
  <c r="K163" i="37"/>
  <c r="L163" i="37"/>
  <c r="M163" i="37"/>
  <c r="N163" i="37"/>
  <c r="O163" i="37"/>
  <c r="H164" i="37"/>
  <c r="I164" i="37"/>
  <c r="J164" i="37"/>
  <c r="K164" i="37"/>
  <c r="L164" i="37"/>
  <c r="M164" i="37"/>
  <c r="N164" i="37"/>
  <c r="O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J853" i="157"/>
  <c r="F148" i="37"/>
  <c r="F147" i="37"/>
  <c r="J843" i="157"/>
  <c r="J842" i="157"/>
  <c r="J815" i="157"/>
  <c r="J814" i="157"/>
  <c r="J813" i="157"/>
  <c r="J812" i="157"/>
  <c r="J810" i="157"/>
  <c r="J805" i="157"/>
  <c r="J804" i="157"/>
  <c r="J803" i="157"/>
  <c r="J761" i="157"/>
  <c r="J690" i="157"/>
  <c r="J596" i="157"/>
  <c r="J552" i="157"/>
  <c r="J451" i="157"/>
  <c r="J412" i="157"/>
  <c r="J395" i="157"/>
  <c r="J389" i="157" s="1"/>
  <c r="J207" i="157"/>
  <c r="J35" i="157"/>
  <c r="J41" i="157"/>
  <c r="W214" i="37" l="1"/>
  <c r="Y198" i="37"/>
  <c r="F101" i="37"/>
  <c r="F138" i="37"/>
  <c r="F1309" i="37" s="1"/>
  <c r="W196" i="37"/>
  <c r="T198" i="37"/>
  <c r="Z198" i="37"/>
  <c r="W200" i="37"/>
  <c r="Y214" i="37"/>
  <c r="G405" i="37"/>
  <c r="AA200" i="37"/>
  <c r="F100" i="37"/>
  <c r="V200" i="37"/>
  <c r="F106" i="37"/>
  <c r="F139" i="37"/>
  <c r="F1310" i="37" s="1"/>
  <c r="Y196" i="37"/>
  <c r="AA198" i="37"/>
  <c r="X200" i="37"/>
  <c r="T214" i="37"/>
  <c r="Z214" i="37"/>
  <c r="F149" i="37"/>
  <c r="X198" i="37"/>
  <c r="V196" i="37"/>
  <c r="F108" i="37"/>
  <c r="Z196" i="37"/>
  <c r="V198" i="37"/>
  <c r="Y200" i="37"/>
  <c r="AA214" i="37"/>
  <c r="F99" i="37"/>
  <c r="F200" i="37"/>
  <c r="F208" i="37"/>
  <c r="X214" i="37"/>
  <c r="F109" i="37"/>
  <c r="AA196" i="37"/>
  <c r="W198" i="37"/>
  <c r="T200" i="37"/>
  <c r="Z200" i="37"/>
  <c r="V214" i="37"/>
  <c r="U200" i="37"/>
  <c r="U198" i="37"/>
  <c r="U214" i="37"/>
  <c r="K52" i="157"/>
  <c r="K166" i="157"/>
  <c r="K256" i="157"/>
  <c r="D101" i="37"/>
  <c r="D109" i="37"/>
  <c r="D138" i="37"/>
  <c r="D1309" i="37" s="1"/>
  <c r="D208" i="37"/>
  <c r="K1142" i="157"/>
  <c r="K53" i="157"/>
  <c r="K257" i="157"/>
  <c r="K396" i="157"/>
  <c r="K558" i="157"/>
  <c r="K647" i="157"/>
  <c r="K719" i="157"/>
  <c r="D149" i="37"/>
  <c r="K42" i="157"/>
  <c r="K803" i="157" s="1"/>
  <c r="K54" i="157"/>
  <c r="K258" i="157"/>
  <c r="K400" i="157"/>
  <c r="K559" i="157"/>
  <c r="K650" i="157"/>
  <c r="K720" i="157"/>
  <c r="D99" i="37"/>
  <c r="D106" i="37"/>
  <c r="D110" i="37"/>
  <c r="D139" i="37"/>
  <c r="D1310" i="37" s="1"/>
  <c r="K43" i="157"/>
  <c r="K804" i="157" s="1"/>
  <c r="K161" i="157"/>
  <c r="K560" i="157"/>
  <c r="K651" i="157"/>
  <c r="K723" i="157"/>
  <c r="K44" i="157"/>
  <c r="K164" i="157"/>
  <c r="K554" i="157"/>
  <c r="K652" i="157"/>
  <c r="D100" i="37"/>
  <c r="D108" i="37"/>
  <c r="D111" i="37"/>
  <c r="D200" i="37"/>
  <c r="K49" i="157"/>
  <c r="K165" i="157"/>
  <c r="K253" i="157"/>
  <c r="K725" i="157"/>
  <c r="D148" i="37"/>
  <c r="E376" i="37"/>
  <c r="K1149" i="157"/>
  <c r="K1148" i="157"/>
  <c r="E375" i="37"/>
  <c r="K1147" i="157"/>
  <c r="E374" i="37"/>
  <c r="K977" i="157"/>
  <c r="K976" i="157"/>
  <c r="K975" i="157"/>
  <c r="F110" i="37"/>
  <c r="F111" i="37"/>
  <c r="K724" i="157"/>
  <c r="E110" i="37"/>
  <c r="E111" i="37"/>
  <c r="E100" i="37"/>
  <c r="E99" i="37"/>
  <c r="J802" i="157"/>
  <c r="K555" i="157"/>
  <c r="K41" i="157"/>
  <c r="G375" i="37" l="1"/>
  <c r="G99" i="37"/>
  <c r="G376" i="37"/>
  <c r="G100" i="37"/>
  <c r="G369" i="37"/>
  <c r="F98" i="37"/>
  <c r="G374" i="37"/>
  <c r="E369" i="37"/>
  <c r="D147" i="37"/>
  <c r="D98" i="37"/>
  <c r="K1143" i="157"/>
  <c r="E370" i="37"/>
  <c r="K1144" i="157"/>
  <c r="E371" i="37"/>
  <c r="K815" i="157"/>
  <c r="K814" i="157"/>
  <c r="K805" i="157"/>
  <c r="E101" i="37"/>
  <c r="K810" i="157"/>
  <c r="E106" i="37"/>
  <c r="K813" i="157"/>
  <c r="E109" i="37"/>
  <c r="K395" i="157"/>
  <c r="G371" i="37" l="1"/>
  <c r="G111" i="37"/>
  <c r="G109" i="37"/>
  <c r="G106" i="37"/>
  <c r="G101" i="37"/>
  <c r="G370" i="37"/>
  <c r="G110" i="37"/>
  <c r="K802" i="157"/>
  <c r="E98" i="37"/>
  <c r="G98" i="37" l="1"/>
  <c r="D1139" i="37"/>
  <c r="E1139" i="37"/>
  <c r="F1139" i="37"/>
  <c r="G1139" i="37"/>
  <c r="H1139" i="37"/>
  <c r="I1139" i="37"/>
  <c r="J1139" i="37"/>
  <c r="K1139" i="37"/>
  <c r="L1139" i="37"/>
  <c r="M1139" i="37"/>
  <c r="N1139" i="37"/>
  <c r="O1139" i="37"/>
  <c r="D1141" i="37"/>
  <c r="E1141" i="37"/>
  <c r="F1141" i="37"/>
  <c r="G1141" i="37"/>
  <c r="H1141" i="37"/>
  <c r="I1141" i="37"/>
  <c r="J1141" i="37"/>
  <c r="K1141" i="37"/>
  <c r="L1141" i="37"/>
  <c r="M1141" i="37"/>
  <c r="N1141" i="37"/>
  <c r="O1141" i="37"/>
  <c r="P1141" i="37"/>
  <c r="T1141" i="37"/>
  <c r="U1141" i="37"/>
  <c r="V1141" i="37"/>
  <c r="W1141" i="37"/>
  <c r="X1141" i="37"/>
  <c r="Y1141" i="37"/>
  <c r="Z1141" i="37"/>
  <c r="AA1141" i="37"/>
  <c r="D1142" i="37"/>
  <c r="E1142" i="37"/>
  <c r="F1142" i="37"/>
  <c r="G1142" i="37"/>
  <c r="H1142" i="37"/>
  <c r="I1142" i="37"/>
  <c r="J1142" i="37"/>
  <c r="K1142" i="37"/>
  <c r="L1142" i="37"/>
  <c r="M1142" i="37"/>
  <c r="N1142" i="37"/>
  <c r="O1142" i="37"/>
  <c r="D1143" i="37"/>
  <c r="E1143" i="37"/>
  <c r="F1143" i="37"/>
  <c r="G1143" i="37"/>
  <c r="H1143" i="37"/>
  <c r="I1143" i="37"/>
  <c r="J1143" i="37"/>
  <c r="K1143" i="37"/>
  <c r="L1143" i="37"/>
  <c r="M1143" i="37"/>
  <c r="N1143" i="37"/>
  <c r="O1143" i="37"/>
  <c r="H1144" i="37"/>
  <c r="I1144" i="37"/>
  <c r="J1144" i="37"/>
  <c r="K1144" i="37"/>
  <c r="L1144" i="37"/>
  <c r="M1144" i="37"/>
  <c r="N1144" i="37"/>
  <c r="O1144" i="37"/>
  <c r="G1145" i="37"/>
  <c r="H1145" i="37"/>
  <c r="I1145" i="37"/>
  <c r="J1145" i="37"/>
  <c r="K1145" i="37"/>
  <c r="L1145" i="37"/>
  <c r="M1145" i="37"/>
  <c r="N1145" i="37"/>
  <c r="O1145" i="37"/>
  <c r="H1146" i="37"/>
  <c r="I1146" i="37"/>
  <c r="J1146" i="37"/>
  <c r="K1146" i="37"/>
  <c r="L1146" i="37"/>
  <c r="M1146" i="37"/>
  <c r="N1146" i="37"/>
  <c r="O1146" i="37"/>
  <c r="H1147" i="37"/>
  <c r="I1147" i="37"/>
  <c r="J1147" i="37"/>
  <c r="K1147" i="37"/>
  <c r="L1147" i="37"/>
  <c r="M1147" i="37"/>
  <c r="N1147" i="37"/>
  <c r="O1147" i="37"/>
  <c r="H1148" i="37"/>
  <c r="I1148" i="37"/>
  <c r="J1148" i="37"/>
  <c r="K1148" i="37"/>
  <c r="L1148" i="37"/>
  <c r="M1148" i="37"/>
  <c r="N1148" i="37"/>
  <c r="O1148" i="37"/>
  <c r="H1149" i="37"/>
  <c r="I1149" i="37"/>
  <c r="J1149" i="37"/>
  <c r="K1149" i="37"/>
  <c r="L1149" i="37"/>
  <c r="M1149" i="37"/>
  <c r="N1149" i="37"/>
  <c r="O1149" i="37"/>
  <c r="H1150" i="37"/>
  <c r="I1150" i="37"/>
  <c r="J1150" i="37"/>
  <c r="K1150" i="37"/>
  <c r="L1150" i="37"/>
  <c r="M1150" i="37"/>
  <c r="N1150" i="37"/>
  <c r="O1150" i="37"/>
  <c r="P1150" i="37"/>
  <c r="T1150" i="37"/>
  <c r="U1150" i="37"/>
  <c r="V1150" i="37"/>
  <c r="W1150" i="37"/>
  <c r="X1150" i="37"/>
  <c r="Y1150" i="37"/>
  <c r="Z1150" i="37"/>
  <c r="AA1150" i="37"/>
  <c r="H1151" i="37"/>
  <c r="I1151" i="37"/>
  <c r="J1151" i="37"/>
  <c r="K1151" i="37"/>
  <c r="L1151" i="37"/>
  <c r="M1151" i="37"/>
  <c r="N1151" i="37"/>
  <c r="O1151" i="37"/>
  <c r="P1151" i="37"/>
  <c r="T1151" i="37"/>
  <c r="U1151" i="37"/>
  <c r="V1151" i="37"/>
  <c r="W1151" i="37"/>
  <c r="X1151" i="37"/>
  <c r="Y1151" i="37"/>
  <c r="Z1151" i="37"/>
  <c r="AA1151" i="37"/>
  <c r="H1152" i="37"/>
  <c r="I1152" i="37"/>
  <c r="J1152" i="37"/>
  <c r="K1152" i="37"/>
  <c r="L1152" i="37"/>
  <c r="M1152" i="37"/>
  <c r="N1152" i="37"/>
  <c r="O1152" i="37"/>
  <c r="P1152" i="37"/>
  <c r="T1152" i="37"/>
  <c r="U1152" i="37"/>
  <c r="V1152" i="37"/>
  <c r="W1152" i="37"/>
  <c r="X1152" i="37"/>
  <c r="Y1152" i="37"/>
  <c r="Z1152" i="37"/>
  <c r="AA1152" i="37"/>
  <c r="H1153" i="37"/>
  <c r="I1153" i="37"/>
  <c r="J1153" i="37"/>
  <c r="K1153" i="37"/>
  <c r="L1153" i="37"/>
  <c r="M1153" i="37"/>
  <c r="N1153" i="37"/>
  <c r="O1153" i="37"/>
  <c r="H1154" i="37"/>
  <c r="I1154" i="37"/>
  <c r="J1154" i="37"/>
  <c r="K1154" i="37"/>
  <c r="L1154" i="37"/>
  <c r="M1154" i="37"/>
  <c r="N1154" i="37"/>
  <c r="O1154" i="37"/>
  <c r="H1155" i="37"/>
  <c r="I1155" i="37"/>
  <c r="J1155" i="37"/>
  <c r="K1155" i="37"/>
  <c r="L1155" i="37"/>
  <c r="M1155" i="37"/>
  <c r="N1155" i="37"/>
  <c r="O1155" i="37"/>
  <c r="H1156" i="37"/>
  <c r="I1156" i="37"/>
  <c r="J1156" i="37"/>
  <c r="K1156" i="37"/>
  <c r="L1156" i="37"/>
  <c r="M1156" i="37"/>
  <c r="N1156" i="37"/>
  <c r="O1156" i="37"/>
  <c r="P1156" i="37"/>
  <c r="T1156" i="37"/>
  <c r="U1156" i="37"/>
  <c r="V1156" i="37"/>
  <c r="W1156" i="37"/>
  <c r="X1156" i="37"/>
  <c r="Y1156" i="37"/>
  <c r="Z1156" i="37"/>
  <c r="AA1156" i="37"/>
  <c r="G1158" i="37"/>
  <c r="H1158" i="37"/>
  <c r="I1158" i="37"/>
  <c r="J1158" i="37"/>
  <c r="K1158" i="37"/>
  <c r="L1158" i="37"/>
  <c r="M1158" i="37"/>
  <c r="N1158" i="37"/>
  <c r="O1158" i="37"/>
  <c r="H1159" i="37"/>
  <c r="I1159" i="37"/>
  <c r="J1159" i="37"/>
  <c r="K1159" i="37"/>
  <c r="L1159" i="37"/>
  <c r="M1159" i="37"/>
  <c r="N1159" i="37"/>
  <c r="O1159" i="37"/>
  <c r="H1160" i="37"/>
  <c r="I1160" i="37"/>
  <c r="J1160" i="37"/>
  <c r="K1160" i="37"/>
  <c r="L1160" i="37"/>
  <c r="M1160" i="37"/>
  <c r="N1160" i="37"/>
  <c r="O1160" i="37"/>
  <c r="P1160" i="37"/>
  <c r="T1160" i="37"/>
  <c r="U1160" i="37"/>
  <c r="V1160" i="37"/>
  <c r="W1160" i="37"/>
  <c r="X1160" i="37"/>
  <c r="Y1160" i="37"/>
  <c r="Z1160" i="37"/>
  <c r="AA1160" i="37"/>
  <c r="H1161" i="37"/>
  <c r="I1161" i="37"/>
  <c r="J1161" i="37"/>
  <c r="K1161" i="37"/>
  <c r="L1161" i="37"/>
  <c r="M1161" i="37"/>
  <c r="N1161" i="37"/>
  <c r="O1161" i="37"/>
  <c r="P1161" i="37"/>
  <c r="T1161" i="37"/>
  <c r="U1161" i="37"/>
  <c r="V1161" i="37"/>
  <c r="W1161" i="37"/>
  <c r="X1161" i="37"/>
  <c r="Y1161" i="37"/>
  <c r="Z1161" i="37"/>
  <c r="AA1161" i="37"/>
  <c r="H1162" i="37"/>
  <c r="I1162" i="37"/>
  <c r="J1162" i="37"/>
  <c r="K1162" i="37"/>
  <c r="L1162" i="37"/>
  <c r="M1162" i="37"/>
  <c r="N1162" i="37"/>
  <c r="O1162" i="37"/>
  <c r="P1162" i="37"/>
  <c r="T1162" i="37"/>
  <c r="U1162" i="37"/>
  <c r="V1162" i="37"/>
  <c r="W1162" i="37"/>
  <c r="X1162" i="37"/>
  <c r="Y1162" i="37"/>
  <c r="Z1162" i="37"/>
  <c r="AA1162" i="37"/>
  <c r="H1163" i="37"/>
  <c r="I1163" i="37"/>
  <c r="J1163" i="37"/>
  <c r="K1163" i="37"/>
  <c r="L1163" i="37"/>
  <c r="M1163" i="37"/>
  <c r="N1163" i="37"/>
  <c r="O1163" i="37"/>
  <c r="H1164" i="37"/>
  <c r="I1164" i="37"/>
  <c r="J1164" i="37"/>
  <c r="K1164" i="37"/>
  <c r="L1164" i="37"/>
  <c r="M1164" i="37"/>
  <c r="N1164" i="37"/>
  <c r="O1164" i="37"/>
  <c r="H1165" i="37"/>
  <c r="I1165" i="37"/>
  <c r="J1165" i="37"/>
  <c r="K1165" i="37"/>
  <c r="L1165" i="37"/>
  <c r="M1165" i="37"/>
  <c r="N1165" i="37"/>
  <c r="O1165" i="37"/>
  <c r="G1166" i="37"/>
  <c r="H1166" i="37"/>
  <c r="I1166" i="37"/>
  <c r="J1166" i="37"/>
  <c r="K1166" i="37"/>
  <c r="L1166" i="37"/>
  <c r="M1166" i="37"/>
  <c r="N1166" i="37"/>
  <c r="O1166" i="37"/>
  <c r="H1169" i="37"/>
  <c r="I1169" i="37"/>
  <c r="J1169" i="37"/>
  <c r="K1169" i="37"/>
  <c r="L1169" i="37"/>
  <c r="M1169" i="37"/>
  <c r="N1169" i="37"/>
  <c r="O1169" i="37"/>
  <c r="G1170" i="37"/>
  <c r="H1170" i="37"/>
  <c r="I1170" i="37"/>
  <c r="J1170" i="37"/>
  <c r="K1170" i="37"/>
  <c r="L1170" i="37"/>
  <c r="M1170" i="37"/>
  <c r="N1170" i="37"/>
  <c r="O1170" i="37"/>
  <c r="H1171" i="37"/>
  <c r="I1171" i="37"/>
  <c r="J1171" i="37"/>
  <c r="K1171" i="37"/>
  <c r="L1171" i="37"/>
  <c r="M1171" i="37"/>
  <c r="N1171" i="37"/>
  <c r="O1171" i="37"/>
  <c r="H1172" i="37"/>
  <c r="I1172" i="37"/>
  <c r="J1172" i="37"/>
  <c r="K1172" i="37"/>
  <c r="L1172" i="37"/>
  <c r="M1172" i="37"/>
  <c r="N1172" i="37"/>
  <c r="O1172" i="37"/>
  <c r="H1173" i="37"/>
  <c r="I1173" i="37"/>
  <c r="J1173" i="37"/>
  <c r="K1173" i="37"/>
  <c r="L1173" i="37"/>
  <c r="M1173" i="37"/>
  <c r="N1173" i="37"/>
  <c r="O1173" i="37"/>
  <c r="H1174" i="37"/>
  <c r="I1174" i="37"/>
  <c r="J1174" i="37"/>
  <c r="K1174" i="37"/>
  <c r="L1174" i="37"/>
  <c r="M1174" i="37"/>
  <c r="N1174" i="37"/>
  <c r="O1174" i="37"/>
  <c r="H1175" i="37"/>
  <c r="I1175" i="37"/>
  <c r="J1175" i="37"/>
  <c r="K1175" i="37"/>
  <c r="L1175" i="37"/>
  <c r="M1175" i="37"/>
  <c r="N1175" i="37"/>
  <c r="O1175" i="37"/>
  <c r="H1176" i="37"/>
  <c r="I1176" i="37"/>
  <c r="J1176" i="37"/>
  <c r="K1176" i="37"/>
  <c r="L1176" i="37"/>
  <c r="M1176" i="37"/>
  <c r="N1176" i="37"/>
  <c r="O1176" i="37"/>
  <c r="H1177" i="37"/>
  <c r="I1177" i="37"/>
  <c r="J1177" i="37"/>
  <c r="K1177" i="37"/>
  <c r="L1177" i="37"/>
  <c r="M1177" i="37"/>
  <c r="N1177" i="37"/>
  <c r="O1177" i="37"/>
  <c r="E1178" i="37"/>
  <c r="F1178" i="37"/>
  <c r="G1178" i="37"/>
  <c r="H1178" i="37"/>
  <c r="I1178" i="37"/>
  <c r="J1178" i="37"/>
  <c r="K1178" i="37"/>
  <c r="L1178" i="37"/>
  <c r="M1178" i="37"/>
  <c r="N1178" i="37"/>
  <c r="O1178" i="37"/>
  <c r="H1179" i="37"/>
  <c r="I1179" i="37"/>
  <c r="J1179" i="37"/>
  <c r="K1179" i="37"/>
  <c r="L1179" i="37"/>
  <c r="M1179" i="37"/>
  <c r="N1179" i="37"/>
  <c r="O1179" i="37"/>
  <c r="E1180" i="37"/>
  <c r="F1180" i="37"/>
  <c r="G1180" i="37"/>
  <c r="H1180" i="37"/>
  <c r="I1180" i="37"/>
  <c r="J1180" i="37"/>
  <c r="K1180" i="37"/>
  <c r="L1180" i="37"/>
  <c r="M1180" i="37"/>
  <c r="N1180" i="37"/>
  <c r="O1180" i="37"/>
  <c r="I1181" i="37"/>
  <c r="J1181" i="37"/>
  <c r="K1181" i="37"/>
  <c r="L1181" i="37"/>
  <c r="M1181" i="37"/>
  <c r="N1181" i="37"/>
  <c r="O1181" i="37"/>
  <c r="G1182" i="37"/>
  <c r="H1182" i="37"/>
  <c r="I1182" i="37"/>
  <c r="J1182" i="37"/>
  <c r="K1182" i="37"/>
  <c r="L1182" i="37"/>
  <c r="M1182" i="37"/>
  <c r="N1182" i="37"/>
  <c r="O1182" i="37"/>
  <c r="G1183" i="37"/>
  <c r="H1183" i="37"/>
  <c r="I1183" i="37"/>
  <c r="J1183" i="37"/>
  <c r="K1183" i="37"/>
  <c r="L1183" i="37"/>
  <c r="M1183" i="37"/>
  <c r="N1183" i="37"/>
  <c r="O1183" i="37"/>
  <c r="G1184" i="37"/>
  <c r="H1184" i="37"/>
  <c r="I1184" i="37"/>
  <c r="J1184" i="37"/>
  <c r="K1184" i="37"/>
  <c r="L1184" i="37"/>
  <c r="M1184" i="37"/>
  <c r="N1184" i="37"/>
  <c r="O1184" i="37"/>
  <c r="H1185" i="37"/>
  <c r="I1185" i="37"/>
  <c r="J1185" i="37"/>
  <c r="K1185" i="37"/>
  <c r="L1185" i="37"/>
  <c r="M1185" i="37"/>
  <c r="N1185" i="37"/>
  <c r="O1185" i="37"/>
  <c r="H1186" i="37"/>
  <c r="I1186" i="37"/>
  <c r="J1186" i="37"/>
  <c r="K1186" i="37"/>
  <c r="L1186" i="37"/>
  <c r="M1186" i="37"/>
  <c r="N1186" i="37"/>
  <c r="O1186" i="37"/>
  <c r="H1187" i="37"/>
  <c r="I1187" i="37"/>
  <c r="J1187" i="37"/>
  <c r="K1187" i="37"/>
  <c r="L1187" i="37"/>
  <c r="M1187" i="37"/>
  <c r="N1187" i="37"/>
  <c r="O1187" i="37"/>
  <c r="G1188" i="37"/>
  <c r="H1188" i="37"/>
  <c r="I1188" i="37"/>
  <c r="J1188" i="37"/>
  <c r="K1188" i="37"/>
  <c r="L1188" i="37"/>
  <c r="M1188" i="37"/>
  <c r="N1188" i="37"/>
  <c r="O1188" i="37"/>
  <c r="H1189" i="37"/>
  <c r="I1189" i="37"/>
  <c r="J1189" i="37"/>
  <c r="K1189" i="37"/>
  <c r="L1189" i="37"/>
  <c r="M1189" i="37"/>
  <c r="N1189" i="37"/>
  <c r="O1189" i="37"/>
  <c r="H1190" i="37"/>
  <c r="I1190" i="37"/>
  <c r="J1190" i="37"/>
  <c r="K1190" i="37"/>
  <c r="L1190" i="37"/>
  <c r="M1190" i="37"/>
  <c r="N1190" i="37"/>
  <c r="O1190" i="37"/>
  <c r="H1191" i="37"/>
  <c r="I1191" i="37"/>
  <c r="J1191" i="37"/>
  <c r="K1191" i="37"/>
  <c r="L1191" i="37"/>
  <c r="M1191" i="37"/>
  <c r="N1191" i="37"/>
  <c r="O1191" i="37"/>
  <c r="H1192" i="37"/>
  <c r="I1192" i="37"/>
  <c r="J1192" i="37"/>
  <c r="K1192" i="37"/>
  <c r="L1192" i="37"/>
  <c r="M1192" i="37"/>
  <c r="N1192" i="37"/>
  <c r="O1192" i="37"/>
  <c r="H1193" i="37"/>
  <c r="I1193" i="37"/>
  <c r="J1193" i="37"/>
  <c r="K1193" i="37"/>
  <c r="L1193" i="37"/>
  <c r="M1193" i="37"/>
  <c r="N1193" i="37"/>
  <c r="O1193" i="37"/>
  <c r="H1194" i="37"/>
  <c r="I1194" i="37"/>
  <c r="J1194" i="37"/>
  <c r="K1194" i="37"/>
  <c r="L1194" i="37"/>
  <c r="M1194" i="37"/>
  <c r="N1194" i="37"/>
  <c r="O1194" i="37"/>
  <c r="H1195" i="37"/>
  <c r="I1195" i="37"/>
  <c r="J1195" i="37"/>
  <c r="K1195" i="37"/>
  <c r="L1195" i="37"/>
  <c r="M1195" i="37"/>
  <c r="N1195" i="37"/>
  <c r="O1195" i="37"/>
  <c r="H1196" i="37"/>
  <c r="I1196" i="37"/>
  <c r="J1196" i="37"/>
  <c r="K1196" i="37"/>
  <c r="L1196" i="37"/>
  <c r="M1196" i="37"/>
  <c r="N1196" i="37"/>
  <c r="O1196" i="37"/>
  <c r="H1197" i="37"/>
  <c r="I1197" i="37"/>
  <c r="J1197" i="37"/>
  <c r="K1197" i="37"/>
  <c r="L1197" i="37"/>
  <c r="M1197" i="37"/>
  <c r="N1197" i="37"/>
  <c r="O1197" i="37"/>
  <c r="H1201" i="37"/>
  <c r="I1201" i="37"/>
  <c r="J1201" i="37"/>
  <c r="K1201" i="37"/>
  <c r="L1201" i="37"/>
  <c r="M1201" i="37"/>
  <c r="N1201" i="37"/>
  <c r="O1201" i="37"/>
  <c r="H1202" i="37"/>
  <c r="I1202" i="37"/>
  <c r="J1202" i="37"/>
  <c r="K1202" i="37"/>
  <c r="L1202" i="37"/>
  <c r="M1202" i="37"/>
  <c r="N1202" i="37"/>
  <c r="O1202" i="37"/>
  <c r="H1203" i="37"/>
  <c r="I1203" i="37"/>
  <c r="J1203" i="37"/>
  <c r="K1203" i="37"/>
  <c r="L1203" i="37"/>
  <c r="M1203" i="37"/>
  <c r="N1203" i="37"/>
  <c r="O1203" i="37"/>
  <c r="H1204" i="37"/>
  <c r="I1204" i="37"/>
  <c r="J1204" i="37"/>
  <c r="K1204" i="37"/>
  <c r="L1204" i="37"/>
  <c r="M1204" i="37"/>
  <c r="N1204" i="37"/>
  <c r="O1204" i="37"/>
  <c r="I3496" i="156"/>
  <c r="I3495" i="156"/>
  <c r="I3494" i="156"/>
  <c r="I3486" i="156"/>
  <c r="I3485" i="156"/>
  <c r="I3457" i="156"/>
  <c r="I3413" i="156"/>
  <c r="I3484" i="156" s="1"/>
  <c r="I3383" i="156"/>
  <c r="D688" i="37"/>
  <c r="E688" i="37"/>
  <c r="F688" i="37"/>
  <c r="G688" i="37"/>
  <c r="H688" i="37"/>
  <c r="I688" i="37"/>
  <c r="J688" i="37"/>
  <c r="K688" i="37"/>
  <c r="L688" i="37"/>
  <c r="M688" i="37"/>
  <c r="N688" i="37"/>
  <c r="O688" i="37"/>
  <c r="D690" i="37"/>
  <c r="E690" i="37"/>
  <c r="F690" i="37"/>
  <c r="G690" i="37"/>
  <c r="H690" i="37"/>
  <c r="I690" i="37"/>
  <c r="J690" i="37"/>
  <c r="K690" i="37"/>
  <c r="L690" i="37"/>
  <c r="M690" i="37"/>
  <c r="N690" i="37"/>
  <c r="O690" i="37"/>
  <c r="P690" i="37"/>
  <c r="T690" i="37"/>
  <c r="U690" i="37"/>
  <c r="V690" i="37"/>
  <c r="W690" i="37"/>
  <c r="X690" i="37"/>
  <c r="Y690" i="37"/>
  <c r="Z690" i="37"/>
  <c r="AA690" i="37"/>
  <c r="D691" i="37"/>
  <c r="E691" i="37"/>
  <c r="F691" i="37"/>
  <c r="G691" i="37"/>
  <c r="H691" i="37"/>
  <c r="I691" i="37"/>
  <c r="J691" i="37"/>
  <c r="K691" i="37"/>
  <c r="L691" i="37"/>
  <c r="M691" i="37"/>
  <c r="N691" i="37"/>
  <c r="O691" i="37"/>
  <c r="D692" i="37"/>
  <c r="E692" i="37"/>
  <c r="F692" i="37"/>
  <c r="G692" i="37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H694" i="37"/>
  <c r="I694" i="37"/>
  <c r="J694" i="37"/>
  <c r="K694" i="37"/>
  <c r="L694" i="37"/>
  <c r="M694" i="37"/>
  <c r="N694" i="37"/>
  <c r="O694" i="37"/>
  <c r="H695" i="37"/>
  <c r="I695" i="37"/>
  <c r="J695" i="37"/>
  <c r="K695" i="37"/>
  <c r="L695" i="37"/>
  <c r="M695" i="37"/>
  <c r="N695" i="37"/>
  <c r="O695" i="37"/>
  <c r="H696" i="37"/>
  <c r="I696" i="37"/>
  <c r="J696" i="37"/>
  <c r="K696" i="37"/>
  <c r="L696" i="37"/>
  <c r="M696" i="37"/>
  <c r="N696" i="37"/>
  <c r="O696" i="37"/>
  <c r="H697" i="37"/>
  <c r="I697" i="37"/>
  <c r="J697" i="37"/>
  <c r="K697" i="37"/>
  <c r="L697" i="37"/>
  <c r="M697" i="37"/>
  <c r="N697" i="37"/>
  <c r="O697" i="37"/>
  <c r="H698" i="37"/>
  <c r="I698" i="37"/>
  <c r="J698" i="37"/>
  <c r="K698" i="37"/>
  <c r="L698" i="37"/>
  <c r="M698" i="37"/>
  <c r="N698" i="37"/>
  <c r="O698" i="37"/>
  <c r="H699" i="37"/>
  <c r="I699" i="37"/>
  <c r="J699" i="37"/>
  <c r="K699" i="37"/>
  <c r="L699" i="37"/>
  <c r="M699" i="37"/>
  <c r="N699" i="37"/>
  <c r="O699" i="37"/>
  <c r="H700" i="37"/>
  <c r="I700" i="37"/>
  <c r="J700" i="37"/>
  <c r="K700" i="37"/>
  <c r="L700" i="37"/>
  <c r="M700" i="37"/>
  <c r="N700" i="37"/>
  <c r="O700" i="37"/>
  <c r="H701" i="37"/>
  <c r="I701" i="37"/>
  <c r="J701" i="37"/>
  <c r="K701" i="37"/>
  <c r="L701" i="37"/>
  <c r="M701" i="37"/>
  <c r="N701" i="37"/>
  <c r="O701" i="37"/>
  <c r="H702" i="37"/>
  <c r="I702" i="37"/>
  <c r="J702" i="37"/>
  <c r="K702" i="37"/>
  <c r="L702" i="37"/>
  <c r="M702" i="37"/>
  <c r="N702" i="37"/>
  <c r="O702" i="37"/>
  <c r="P702" i="37"/>
  <c r="T702" i="37"/>
  <c r="U702" i="37"/>
  <c r="V702" i="37"/>
  <c r="W702" i="37"/>
  <c r="X702" i="37"/>
  <c r="Y702" i="37"/>
  <c r="Z702" i="37"/>
  <c r="AA702" i="37"/>
  <c r="H703" i="37"/>
  <c r="I703" i="37"/>
  <c r="J703" i="37"/>
  <c r="K703" i="37"/>
  <c r="L703" i="37"/>
  <c r="M703" i="37"/>
  <c r="N703" i="37"/>
  <c r="O703" i="37"/>
  <c r="P703" i="37"/>
  <c r="T703" i="37"/>
  <c r="U703" i="37"/>
  <c r="V703" i="37"/>
  <c r="W703" i="37"/>
  <c r="X703" i="37"/>
  <c r="Y703" i="37"/>
  <c r="Z703" i="37"/>
  <c r="AA703" i="37"/>
  <c r="H704" i="37"/>
  <c r="I704" i="37"/>
  <c r="J704" i="37"/>
  <c r="K704" i="37"/>
  <c r="L704" i="37"/>
  <c r="M704" i="37"/>
  <c r="N704" i="37"/>
  <c r="O704" i="37"/>
  <c r="H705" i="37"/>
  <c r="I705" i="37"/>
  <c r="J705" i="37"/>
  <c r="K705" i="37"/>
  <c r="L705" i="37"/>
  <c r="M705" i="37"/>
  <c r="N705" i="37"/>
  <c r="O705" i="37"/>
  <c r="H706" i="37"/>
  <c r="I706" i="37"/>
  <c r="J706" i="37"/>
  <c r="K706" i="37"/>
  <c r="L706" i="37"/>
  <c r="M706" i="37"/>
  <c r="N706" i="37"/>
  <c r="O706" i="37"/>
  <c r="P706" i="37"/>
  <c r="T706" i="37"/>
  <c r="U706" i="37"/>
  <c r="V706" i="37"/>
  <c r="W706" i="37"/>
  <c r="X706" i="37"/>
  <c r="Y706" i="37"/>
  <c r="Z706" i="37"/>
  <c r="AA706" i="37"/>
  <c r="H707" i="37"/>
  <c r="I707" i="37"/>
  <c r="J707" i="37"/>
  <c r="K707" i="37"/>
  <c r="L707" i="37"/>
  <c r="M707" i="37"/>
  <c r="N707" i="37"/>
  <c r="O707" i="37"/>
  <c r="P707" i="37"/>
  <c r="T707" i="37"/>
  <c r="U707" i="37"/>
  <c r="V707" i="37"/>
  <c r="W707" i="37"/>
  <c r="X707" i="37"/>
  <c r="Y707" i="37"/>
  <c r="Z707" i="37"/>
  <c r="AA707" i="37"/>
  <c r="H708" i="37"/>
  <c r="I708" i="37"/>
  <c r="J708" i="37"/>
  <c r="K708" i="37"/>
  <c r="L708" i="37"/>
  <c r="M708" i="37"/>
  <c r="N708" i="37"/>
  <c r="O708" i="37"/>
  <c r="P708" i="37"/>
  <c r="T708" i="37"/>
  <c r="U708" i="37"/>
  <c r="V708" i="37"/>
  <c r="W708" i="37"/>
  <c r="X708" i="37"/>
  <c r="Y708" i="37"/>
  <c r="Z708" i="37"/>
  <c r="AA708" i="37"/>
  <c r="H709" i="37"/>
  <c r="I709" i="37"/>
  <c r="J709" i="37"/>
  <c r="K709" i="37"/>
  <c r="L709" i="37"/>
  <c r="M709" i="37"/>
  <c r="N709" i="37"/>
  <c r="O709" i="37"/>
  <c r="H710" i="37"/>
  <c r="I710" i="37"/>
  <c r="J710" i="37"/>
  <c r="K710" i="37"/>
  <c r="L710" i="37"/>
  <c r="M710" i="37"/>
  <c r="N710" i="37"/>
  <c r="O710" i="37"/>
  <c r="H711" i="37"/>
  <c r="I711" i="37"/>
  <c r="J711" i="37"/>
  <c r="K711" i="37"/>
  <c r="L711" i="37"/>
  <c r="M711" i="37"/>
  <c r="N711" i="37"/>
  <c r="O711" i="37"/>
  <c r="H712" i="37"/>
  <c r="I712" i="37"/>
  <c r="J712" i="37"/>
  <c r="K712" i="37"/>
  <c r="L712" i="37"/>
  <c r="M712" i="37"/>
  <c r="N712" i="37"/>
  <c r="O712" i="37"/>
  <c r="H715" i="37"/>
  <c r="I715" i="37"/>
  <c r="J715" i="37"/>
  <c r="K715" i="37"/>
  <c r="L715" i="37"/>
  <c r="M715" i="37"/>
  <c r="N715" i="37"/>
  <c r="O715" i="37"/>
  <c r="H716" i="37"/>
  <c r="I716" i="37"/>
  <c r="J716" i="37"/>
  <c r="K716" i="37"/>
  <c r="L716" i="37"/>
  <c r="M716" i="37"/>
  <c r="N716" i="37"/>
  <c r="O716" i="37"/>
  <c r="H717" i="37"/>
  <c r="I717" i="37"/>
  <c r="J717" i="37"/>
  <c r="K717" i="37"/>
  <c r="L717" i="37"/>
  <c r="M717" i="37"/>
  <c r="N717" i="37"/>
  <c r="O717" i="37"/>
  <c r="H718" i="37"/>
  <c r="I718" i="37"/>
  <c r="J718" i="37"/>
  <c r="K718" i="37"/>
  <c r="L718" i="37"/>
  <c r="M718" i="37"/>
  <c r="N718" i="37"/>
  <c r="O718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H721" i="37"/>
  <c r="I721" i="37"/>
  <c r="J721" i="37"/>
  <c r="K721" i="37"/>
  <c r="L721" i="37"/>
  <c r="M721" i="37"/>
  <c r="N721" i="37"/>
  <c r="O721" i="37"/>
  <c r="H722" i="37"/>
  <c r="I722" i="37"/>
  <c r="J722" i="37"/>
  <c r="K722" i="37"/>
  <c r="L722" i="37"/>
  <c r="M722" i="37"/>
  <c r="N722" i="37"/>
  <c r="O722" i="37"/>
  <c r="H723" i="37"/>
  <c r="I723" i="37"/>
  <c r="J723" i="37"/>
  <c r="K723" i="37"/>
  <c r="L723" i="37"/>
  <c r="M723" i="37"/>
  <c r="N723" i="37"/>
  <c r="O723" i="37"/>
  <c r="H724" i="37"/>
  <c r="I724" i="37"/>
  <c r="J724" i="37"/>
  <c r="K724" i="37"/>
  <c r="L724" i="37"/>
  <c r="M724" i="37"/>
  <c r="N724" i="37"/>
  <c r="O724" i="37"/>
  <c r="H725" i="37"/>
  <c r="I725" i="37"/>
  <c r="J725" i="37"/>
  <c r="K725" i="37"/>
  <c r="L725" i="37"/>
  <c r="M725" i="37"/>
  <c r="N725" i="37"/>
  <c r="O725" i="37"/>
  <c r="H726" i="37"/>
  <c r="I726" i="37"/>
  <c r="J726" i="37"/>
  <c r="K726" i="37"/>
  <c r="L726" i="37"/>
  <c r="M726" i="37"/>
  <c r="N726" i="37"/>
  <c r="O726" i="37"/>
  <c r="H727" i="37"/>
  <c r="I727" i="37"/>
  <c r="J727" i="37"/>
  <c r="K727" i="37"/>
  <c r="L727" i="37"/>
  <c r="M727" i="37"/>
  <c r="N727" i="37"/>
  <c r="O727" i="37"/>
  <c r="I728" i="37"/>
  <c r="J728" i="37"/>
  <c r="K728" i="37"/>
  <c r="L728" i="37"/>
  <c r="M728" i="37"/>
  <c r="N728" i="37"/>
  <c r="O728" i="37"/>
  <c r="H729" i="37"/>
  <c r="I729" i="37"/>
  <c r="J729" i="37"/>
  <c r="K729" i="37"/>
  <c r="L729" i="37"/>
  <c r="M729" i="37"/>
  <c r="N729" i="37"/>
  <c r="O729" i="37"/>
  <c r="H730" i="37"/>
  <c r="I730" i="37"/>
  <c r="J730" i="37"/>
  <c r="K730" i="37"/>
  <c r="L730" i="37"/>
  <c r="M730" i="37"/>
  <c r="N730" i="37"/>
  <c r="O730" i="37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H733" i="37"/>
  <c r="I733" i="37"/>
  <c r="J733" i="37"/>
  <c r="K733" i="37"/>
  <c r="L733" i="37"/>
  <c r="M733" i="37"/>
  <c r="N733" i="37"/>
  <c r="O733" i="37"/>
  <c r="H734" i="37"/>
  <c r="I734" i="37"/>
  <c r="J734" i="37"/>
  <c r="K734" i="37"/>
  <c r="L734" i="37"/>
  <c r="M734" i="37"/>
  <c r="N734" i="37"/>
  <c r="O734" i="37"/>
  <c r="H735" i="37"/>
  <c r="I735" i="37"/>
  <c r="J735" i="37"/>
  <c r="K735" i="37"/>
  <c r="L735" i="37"/>
  <c r="M735" i="37"/>
  <c r="N735" i="37"/>
  <c r="O735" i="37"/>
  <c r="H736" i="37"/>
  <c r="I736" i="37"/>
  <c r="J736" i="37"/>
  <c r="K736" i="37"/>
  <c r="L736" i="37"/>
  <c r="M736" i="37"/>
  <c r="N736" i="37"/>
  <c r="O736" i="37"/>
  <c r="H737" i="37"/>
  <c r="I737" i="37"/>
  <c r="J737" i="37"/>
  <c r="K737" i="37"/>
  <c r="L737" i="37"/>
  <c r="M737" i="37"/>
  <c r="N737" i="37"/>
  <c r="O737" i="37"/>
  <c r="H738" i="37"/>
  <c r="I738" i="37"/>
  <c r="J738" i="37"/>
  <c r="K738" i="37"/>
  <c r="L738" i="37"/>
  <c r="M738" i="37"/>
  <c r="N738" i="37"/>
  <c r="O738" i="37"/>
  <c r="H739" i="37"/>
  <c r="I739" i="37"/>
  <c r="J739" i="37"/>
  <c r="K739" i="37"/>
  <c r="L739" i="37"/>
  <c r="M739" i="37"/>
  <c r="N739" i="37"/>
  <c r="O739" i="37"/>
  <c r="H740" i="37"/>
  <c r="I740" i="37"/>
  <c r="J740" i="37"/>
  <c r="K740" i="37"/>
  <c r="L740" i="37"/>
  <c r="M740" i="37"/>
  <c r="N740" i="37"/>
  <c r="O740" i="37"/>
  <c r="H741" i="37"/>
  <c r="I741" i="37"/>
  <c r="J741" i="37"/>
  <c r="K741" i="37"/>
  <c r="L741" i="37"/>
  <c r="M741" i="37"/>
  <c r="N741" i="37"/>
  <c r="O741" i="37"/>
  <c r="H742" i="37"/>
  <c r="I742" i="37"/>
  <c r="J742" i="37"/>
  <c r="K742" i="37"/>
  <c r="L742" i="37"/>
  <c r="M742" i="37"/>
  <c r="N742" i="37"/>
  <c r="O742" i="37"/>
  <c r="H743" i="37"/>
  <c r="I743" i="37"/>
  <c r="J743" i="37"/>
  <c r="K743" i="37"/>
  <c r="L743" i="37"/>
  <c r="M743" i="37"/>
  <c r="N743" i="37"/>
  <c r="O743" i="37"/>
  <c r="H747" i="37"/>
  <c r="I747" i="37"/>
  <c r="J747" i="37"/>
  <c r="K747" i="37"/>
  <c r="L747" i="37"/>
  <c r="M747" i="37"/>
  <c r="N747" i="37"/>
  <c r="O747" i="37"/>
  <c r="H748" i="37"/>
  <c r="I748" i="37"/>
  <c r="J748" i="37"/>
  <c r="K748" i="37"/>
  <c r="L748" i="37"/>
  <c r="M748" i="37"/>
  <c r="N748" i="37"/>
  <c r="O748" i="37"/>
  <c r="H749" i="37"/>
  <c r="I749" i="37"/>
  <c r="J749" i="37"/>
  <c r="K749" i="37"/>
  <c r="L749" i="37"/>
  <c r="M749" i="37"/>
  <c r="N749" i="37"/>
  <c r="O749" i="37"/>
  <c r="I3275" i="156"/>
  <c r="I3280" i="156"/>
  <c r="I3279" i="156"/>
  <c r="I3278" i="156"/>
  <c r="I3247" i="156"/>
  <c r="D621" i="37"/>
  <c r="E621" i="37"/>
  <c r="F621" i="37"/>
  <c r="G621" i="37"/>
  <c r="H621" i="37"/>
  <c r="I621" i="37"/>
  <c r="J621" i="37"/>
  <c r="K621" i="37"/>
  <c r="L621" i="37"/>
  <c r="M621" i="37"/>
  <c r="N621" i="37"/>
  <c r="O621" i="37"/>
  <c r="D623" i="37"/>
  <c r="E623" i="37"/>
  <c r="F623" i="37"/>
  <c r="G623" i="37"/>
  <c r="H623" i="37"/>
  <c r="I623" i="37"/>
  <c r="J623" i="37"/>
  <c r="K623" i="37"/>
  <c r="L623" i="37"/>
  <c r="M623" i="37"/>
  <c r="N623" i="37"/>
  <c r="O623" i="37"/>
  <c r="D624" i="37"/>
  <c r="E624" i="37"/>
  <c r="F624" i="37"/>
  <c r="G624" i="37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H626" i="37"/>
  <c r="I626" i="37"/>
  <c r="J626" i="37"/>
  <c r="K626" i="37"/>
  <c r="L626" i="37"/>
  <c r="M626" i="37"/>
  <c r="N626" i="37"/>
  <c r="O626" i="37"/>
  <c r="H627" i="37"/>
  <c r="I627" i="37"/>
  <c r="J627" i="37"/>
  <c r="K627" i="37"/>
  <c r="L627" i="37"/>
  <c r="M627" i="37"/>
  <c r="N627" i="37"/>
  <c r="O627" i="37"/>
  <c r="H628" i="37"/>
  <c r="I628" i="37"/>
  <c r="J628" i="37"/>
  <c r="K628" i="37"/>
  <c r="L628" i="37"/>
  <c r="M628" i="37"/>
  <c r="N628" i="37"/>
  <c r="O628" i="37"/>
  <c r="H629" i="37"/>
  <c r="I629" i="37"/>
  <c r="J629" i="37"/>
  <c r="K629" i="37"/>
  <c r="L629" i="37"/>
  <c r="M629" i="37"/>
  <c r="N629" i="37"/>
  <c r="O629" i="37"/>
  <c r="H630" i="37"/>
  <c r="I630" i="37"/>
  <c r="J630" i="37"/>
  <c r="K630" i="37"/>
  <c r="L630" i="37"/>
  <c r="M630" i="37"/>
  <c r="N630" i="37"/>
  <c r="O630" i="37"/>
  <c r="H631" i="37"/>
  <c r="I631" i="37"/>
  <c r="J631" i="37"/>
  <c r="K631" i="37"/>
  <c r="L631" i="37"/>
  <c r="M631" i="37"/>
  <c r="N631" i="37"/>
  <c r="O631" i="37"/>
  <c r="H632" i="37"/>
  <c r="I632" i="37"/>
  <c r="J632" i="37"/>
  <c r="K632" i="37"/>
  <c r="L632" i="37"/>
  <c r="M632" i="37"/>
  <c r="N632" i="37"/>
  <c r="O632" i="37"/>
  <c r="H633" i="37"/>
  <c r="I633" i="37"/>
  <c r="J633" i="37"/>
  <c r="K633" i="37"/>
  <c r="L633" i="37"/>
  <c r="M633" i="37"/>
  <c r="N633" i="37"/>
  <c r="O633" i="37"/>
  <c r="H634" i="37"/>
  <c r="I634" i="37"/>
  <c r="J634" i="37"/>
  <c r="K634" i="37"/>
  <c r="L634" i="37"/>
  <c r="M634" i="37"/>
  <c r="N634" i="37"/>
  <c r="O634" i="37"/>
  <c r="P634" i="37"/>
  <c r="T634" i="37"/>
  <c r="U634" i="37"/>
  <c r="V634" i="37"/>
  <c r="W634" i="37"/>
  <c r="X634" i="37"/>
  <c r="Y634" i="37"/>
  <c r="Z634" i="37"/>
  <c r="AA634" i="37"/>
  <c r="H635" i="37"/>
  <c r="I635" i="37"/>
  <c r="J635" i="37"/>
  <c r="K635" i="37"/>
  <c r="L635" i="37"/>
  <c r="M635" i="37"/>
  <c r="N635" i="37"/>
  <c r="O635" i="37"/>
  <c r="P635" i="37"/>
  <c r="T635" i="37"/>
  <c r="U635" i="37"/>
  <c r="V635" i="37"/>
  <c r="W635" i="37"/>
  <c r="X635" i="37"/>
  <c r="Y635" i="37"/>
  <c r="Z635" i="37"/>
  <c r="AA635" i="37"/>
  <c r="H636" i="37"/>
  <c r="I636" i="37"/>
  <c r="J636" i="37"/>
  <c r="K636" i="37"/>
  <c r="L636" i="37"/>
  <c r="M636" i="37"/>
  <c r="N636" i="37"/>
  <c r="O636" i="37"/>
  <c r="P636" i="37"/>
  <c r="T636" i="37"/>
  <c r="U636" i="37"/>
  <c r="V636" i="37"/>
  <c r="W636" i="37"/>
  <c r="X636" i="37"/>
  <c r="Y636" i="37"/>
  <c r="Z636" i="37"/>
  <c r="AA636" i="37"/>
  <c r="H637" i="37"/>
  <c r="I637" i="37"/>
  <c r="J637" i="37"/>
  <c r="K637" i="37"/>
  <c r="L637" i="37"/>
  <c r="M637" i="37"/>
  <c r="N637" i="37"/>
  <c r="O637" i="37"/>
  <c r="P637" i="37"/>
  <c r="T637" i="37"/>
  <c r="U637" i="37"/>
  <c r="V637" i="37"/>
  <c r="W637" i="37"/>
  <c r="X637" i="37"/>
  <c r="Y637" i="37"/>
  <c r="Z637" i="37"/>
  <c r="AA637" i="37"/>
  <c r="H638" i="37"/>
  <c r="I638" i="37"/>
  <c r="J638" i="37"/>
  <c r="K638" i="37"/>
  <c r="L638" i="37"/>
  <c r="M638" i="37"/>
  <c r="N638" i="37"/>
  <c r="O638" i="37"/>
  <c r="H639" i="37"/>
  <c r="I639" i="37"/>
  <c r="J639" i="37"/>
  <c r="K639" i="37"/>
  <c r="L639" i="37"/>
  <c r="M639" i="37"/>
  <c r="N639" i="37"/>
  <c r="O639" i="37"/>
  <c r="H640" i="37"/>
  <c r="I640" i="37"/>
  <c r="J640" i="37"/>
  <c r="K640" i="37"/>
  <c r="L640" i="37"/>
  <c r="M640" i="37"/>
  <c r="N640" i="37"/>
  <c r="O640" i="37"/>
  <c r="P640" i="37"/>
  <c r="T640" i="37"/>
  <c r="U640" i="37"/>
  <c r="V640" i="37"/>
  <c r="W640" i="37"/>
  <c r="X640" i="37"/>
  <c r="Y640" i="37"/>
  <c r="Z640" i="37"/>
  <c r="AA640" i="37"/>
  <c r="H641" i="37"/>
  <c r="I641" i="37"/>
  <c r="J641" i="37"/>
  <c r="K641" i="37"/>
  <c r="L641" i="37"/>
  <c r="M641" i="37"/>
  <c r="N641" i="37"/>
  <c r="O641" i="37"/>
  <c r="P641" i="37"/>
  <c r="T641" i="37"/>
  <c r="U641" i="37"/>
  <c r="V641" i="37"/>
  <c r="W641" i="37"/>
  <c r="X641" i="37"/>
  <c r="Y641" i="37"/>
  <c r="Z641" i="37"/>
  <c r="AA641" i="37"/>
  <c r="H642" i="37"/>
  <c r="I642" i="37"/>
  <c r="J642" i="37"/>
  <c r="K642" i="37"/>
  <c r="L642" i="37"/>
  <c r="M642" i="37"/>
  <c r="N642" i="37"/>
  <c r="O642" i="37"/>
  <c r="P642" i="37"/>
  <c r="T642" i="37"/>
  <c r="U642" i="37"/>
  <c r="V642" i="37"/>
  <c r="W642" i="37"/>
  <c r="X642" i="37"/>
  <c r="Y642" i="37"/>
  <c r="Z642" i="37"/>
  <c r="AA642" i="37"/>
  <c r="H643" i="37"/>
  <c r="I643" i="37"/>
  <c r="J643" i="37"/>
  <c r="K643" i="37"/>
  <c r="L643" i="37"/>
  <c r="M643" i="37"/>
  <c r="N643" i="37"/>
  <c r="O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H649" i="37"/>
  <c r="I649" i="37"/>
  <c r="J649" i="37"/>
  <c r="K649" i="37"/>
  <c r="L649" i="37"/>
  <c r="M649" i="37"/>
  <c r="N649" i="37"/>
  <c r="O649" i="37"/>
  <c r="H650" i="37"/>
  <c r="I650" i="37"/>
  <c r="J650" i="37"/>
  <c r="K650" i="37"/>
  <c r="L650" i="37"/>
  <c r="M650" i="37"/>
  <c r="N650" i="37"/>
  <c r="O650" i="37"/>
  <c r="H651" i="37"/>
  <c r="I651" i="37"/>
  <c r="J651" i="37"/>
  <c r="K651" i="37"/>
  <c r="L651" i="37"/>
  <c r="M651" i="37"/>
  <c r="N651" i="37"/>
  <c r="O651" i="37"/>
  <c r="H652" i="37"/>
  <c r="I652" i="37"/>
  <c r="J652" i="37"/>
  <c r="K652" i="37"/>
  <c r="L652" i="37"/>
  <c r="M652" i="37"/>
  <c r="N652" i="37"/>
  <c r="O652" i="37"/>
  <c r="H653" i="37"/>
  <c r="I653" i="37"/>
  <c r="J653" i="37"/>
  <c r="K653" i="37"/>
  <c r="L653" i="37"/>
  <c r="M653" i="37"/>
  <c r="N653" i="37"/>
  <c r="O653" i="37"/>
  <c r="H654" i="37"/>
  <c r="I654" i="37"/>
  <c r="J654" i="37"/>
  <c r="K654" i="37"/>
  <c r="L654" i="37"/>
  <c r="M654" i="37"/>
  <c r="N654" i="37"/>
  <c r="O654" i="37"/>
  <c r="H655" i="37"/>
  <c r="I655" i="37"/>
  <c r="J655" i="37"/>
  <c r="K655" i="37"/>
  <c r="L655" i="37"/>
  <c r="M655" i="37"/>
  <c r="N655" i="37"/>
  <c r="O655" i="37"/>
  <c r="H656" i="37"/>
  <c r="I656" i="37"/>
  <c r="J656" i="37"/>
  <c r="K656" i="37"/>
  <c r="L656" i="37"/>
  <c r="M656" i="37"/>
  <c r="N656" i="37"/>
  <c r="O656" i="37"/>
  <c r="H657" i="37"/>
  <c r="I657" i="37"/>
  <c r="J657" i="37"/>
  <c r="K657" i="37"/>
  <c r="L657" i="37"/>
  <c r="M657" i="37"/>
  <c r="N657" i="37"/>
  <c r="O657" i="37"/>
  <c r="H658" i="37"/>
  <c r="I658" i="37"/>
  <c r="J658" i="37"/>
  <c r="K658" i="37"/>
  <c r="L658" i="37"/>
  <c r="M658" i="37"/>
  <c r="N658" i="37"/>
  <c r="O658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H661" i="37"/>
  <c r="I661" i="37"/>
  <c r="J661" i="37"/>
  <c r="K661" i="37"/>
  <c r="L661" i="37"/>
  <c r="M661" i="37"/>
  <c r="N661" i="37"/>
  <c r="O661" i="37"/>
  <c r="H662" i="37"/>
  <c r="I662" i="37"/>
  <c r="J662" i="37"/>
  <c r="K662" i="37"/>
  <c r="L662" i="37"/>
  <c r="M662" i="37"/>
  <c r="N662" i="37"/>
  <c r="O662" i="37"/>
  <c r="H663" i="37"/>
  <c r="I663" i="37"/>
  <c r="J663" i="37"/>
  <c r="K663" i="37"/>
  <c r="L663" i="37"/>
  <c r="M663" i="37"/>
  <c r="N663" i="37"/>
  <c r="O663" i="37"/>
  <c r="H664" i="37"/>
  <c r="I664" i="37"/>
  <c r="J664" i="37"/>
  <c r="K664" i="37"/>
  <c r="L664" i="37"/>
  <c r="M664" i="37"/>
  <c r="N664" i="37"/>
  <c r="O664" i="37"/>
  <c r="H665" i="37"/>
  <c r="I665" i="37"/>
  <c r="J665" i="37"/>
  <c r="K665" i="37"/>
  <c r="L665" i="37"/>
  <c r="M665" i="37"/>
  <c r="N665" i="37"/>
  <c r="O665" i="37"/>
  <c r="H666" i="37"/>
  <c r="I666" i="37"/>
  <c r="J666" i="37"/>
  <c r="K666" i="37"/>
  <c r="L666" i="37"/>
  <c r="M666" i="37"/>
  <c r="N666" i="37"/>
  <c r="O666" i="37"/>
  <c r="H667" i="37"/>
  <c r="I667" i="37"/>
  <c r="J667" i="37"/>
  <c r="K667" i="37"/>
  <c r="L667" i="37"/>
  <c r="M667" i="37"/>
  <c r="N667" i="37"/>
  <c r="O667" i="37"/>
  <c r="H668" i="37"/>
  <c r="I668" i="37"/>
  <c r="J668" i="37"/>
  <c r="K668" i="37"/>
  <c r="L668" i="37"/>
  <c r="M668" i="37"/>
  <c r="N668" i="37"/>
  <c r="O668" i="37"/>
  <c r="H669" i="37"/>
  <c r="I669" i="37"/>
  <c r="J669" i="37"/>
  <c r="K669" i="37"/>
  <c r="L669" i="37"/>
  <c r="M669" i="37"/>
  <c r="N669" i="37"/>
  <c r="O669" i="37"/>
  <c r="H670" i="37"/>
  <c r="I670" i="37"/>
  <c r="J670" i="37"/>
  <c r="K670" i="37"/>
  <c r="L670" i="37"/>
  <c r="M670" i="37"/>
  <c r="N670" i="37"/>
  <c r="O670" i="37"/>
  <c r="H671" i="37"/>
  <c r="I671" i="37"/>
  <c r="J671" i="37"/>
  <c r="K671" i="37"/>
  <c r="L671" i="37"/>
  <c r="M671" i="37"/>
  <c r="N671" i="37"/>
  <c r="O671" i="37"/>
  <c r="H672" i="37"/>
  <c r="I672" i="37"/>
  <c r="J672" i="37"/>
  <c r="K672" i="37"/>
  <c r="L672" i="37"/>
  <c r="M672" i="37"/>
  <c r="N672" i="37"/>
  <c r="O672" i="37"/>
  <c r="H673" i="37"/>
  <c r="I673" i="37"/>
  <c r="J673" i="37"/>
  <c r="K673" i="37"/>
  <c r="L673" i="37"/>
  <c r="M673" i="37"/>
  <c r="N673" i="37"/>
  <c r="O673" i="37"/>
  <c r="H674" i="37"/>
  <c r="I674" i="37"/>
  <c r="J674" i="37"/>
  <c r="K674" i="37"/>
  <c r="L674" i="37"/>
  <c r="M674" i="37"/>
  <c r="N674" i="37"/>
  <c r="O674" i="37"/>
  <c r="H675" i="37"/>
  <c r="I675" i="37"/>
  <c r="J675" i="37"/>
  <c r="K675" i="37"/>
  <c r="L675" i="37"/>
  <c r="M675" i="37"/>
  <c r="N675" i="37"/>
  <c r="O675" i="37"/>
  <c r="H676" i="37"/>
  <c r="I676" i="37"/>
  <c r="J676" i="37"/>
  <c r="K676" i="37"/>
  <c r="L676" i="37"/>
  <c r="M676" i="37"/>
  <c r="N676" i="37"/>
  <c r="O676" i="37"/>
  <c r="H677" i="37"/>
  <c r="I677" i="37"/>
  <c r="J677" i="37"/>
  <c r="K677" i="37"/>
  <c r="L677" i="37"/>
  <c r="M677" i="37"/>
  <c r="N677" i="37"/>
  <c r="O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H684" i="37"/>
  <c r="I684" i="37"/>
  <c r="J684" i="37"/>
  <c r="K684" i="37"/>
  <c r="L684" i="37"/>
  <c r="M684" i="37"/>
  <c r="N684" i="37"/>
  <c r="O684" i="37"/>
  <c r="H685" i="37"/>
  <c r="I685" i="37"/>
  <c r="J685" i="37"/>
  <c r="K685" i="37"/>
  <c r="L685" i="37"/>
  <c r="M685" i="37"/>
  <c r="N685" i="37"/>
  <c r="O685" i="37"/>
  <c r="H686" i="37"/>
  <c r="I686" i="37"/>
  <c r="J686" i="37"/>
  <c r="K686" i="37"/>
  <c r="L686" i="37"/>
  <c r="M686" i="37"/>
  <c r="N686" i="37"/>
  <c r="O686" i="37"/>
  <c r="I3135" i="156"/>
  <c r="I3134" i="156"/>
  <c r="I3133" i="156"/>
  <c r="I3130" i="156"/>
  <c r="I3129" i="156"/>
  <c r="I3128" i="156"/>
  <c r="F637" i="37" l="1"/>
  <c r="F706" i="37"/>
  <c r="F1150" i="37"/>
  <c r="F1162" i="37"/>
  <c r="F707" i="37"/>
  <c r="F640" i="37"/>
  <c r="F641" i="37"/>
  <c r="F708" i="37"/>
  <c r="F1151" i="37"/>
  <c r="F642" i="37"/>
  <c r="F703" i="37"/>
  <c r="F1152" i="37"/>
  <c r="F635" i="37"/>
  <c r="F1160" i="37"/>
  <c r="F636" i="37"/>
  <c r="F1274" i="37" s="1"/>
  <c r="F1161" i="37"/>
  <c r="J3206" i="156"/>
  <c r="J3275" i="156" s="1"/>
  <c r="J3424" i="156"/>
  <c r="J3209" i="156"/>
  <c r="J3278" i="156" s="1"/>
  <c r="J3344" i="156"/>
  <c r="J3425" i="156"/>
  <c r="J3423" i="156"/>
  <c r="D1162" i="37"/>
  <c r="D637" i="37"/>
  <c r="D642" i="37"/>
  <c r="E707" i="37"/>
  <c r="D707" i="37"/>
  <c r="J3345" i="156"/>
  <c r="J3415" i="156"/>
  <c r="J3486" i="156" s="1"/>
  <c r="D1160" i="37"/>
  <c r="J3340" i="156"/>
  <c r="D636" i="37"/>
  <c r="D1274" i="37" s="1"/>
  <c r="D706" i="37"/>
  <c r="J3211" i="156"/>
  <c r="J3280" i="156" s="1"/>
  <c r="D641" i="37"/>
  <c r="D703" i="37"/>
  <c r="J3343" i="156"/>
  <c r="D1152" i="37"/>
  <c r="D635" i="37"/>
  <c r="D640" i="37"/>
  <c r="D708" i="37"/>
  <c r="D1151" i="37"/>
  <c r="D1161" i="37"/>
  <c r="J3420" i="156"/>
  <c r="I3407" i="156"/>
  <c r="J3413" i="156"/>
  <c r="J3484" i="156" s="1"/>
  <c r="E1160" i="37"/>
  <c r="E1152" i="37"/>
  <c r="E1162" i="37"/>
  <c r="E1151" i="37"/>
  <c r="J3414" i="156"/>
  <c r="J3485" i="156" s="1"/>
  <c r="J3210" i="156"/>
  <c r="J3279" i="156" s="1"/>
  <c r="E706" i="37"/>
  <c r="E703" i="37"/>
  <c r="E708" i="37"/>
  <c r="G1152" i="37" l="1"/>
  <c r="G703" i="37"/>
  <c r="G1150" i="37"/>
  <c r="G708" i="37"/>
  <c r="G707" i="37"/>
  <c r="G1151" i="37"/>
  <c r="G706" i="37"/>
  <c r="D1150" i="37"/>
  <c r="E1157" i="37"/>
  <c r="J3491" i="156"/>
  <c r="J3494" i="156"/>
  <c r="J3496" i="156"/>
  <c r="J3495" i="156"/>
  <c r="E1161" i="37"/>
  <c r="E1150" i="37"/>
  <c r="I3093" i="156"/>
  <c r="D489" i="37"/>
  <c r="E489" i="37"/>
  <c r="F489" i="37"/>
  <c r="G489" i="37"/>
  <c r="H489" i="37"/>
  <c r="I489" i="37"/>
  <c r="J489" i="37"/>
  <c r="K489" i="37"/>
  <c r="L489" i="37"/>
  <c r="M489" i="37"/>
  <c r="N489" i="37"/>
  <c r="O489" i="37"/>
  <c r="D491" i="37"/>
  <c r="E491" i="37"/>
  <c r="F491" i="37"/>
  <c r="G491" i="37"/>
  <c r="H491" i="37"/>
  <c r="I491" i="37"/>
  <c r="J491" i="37"/>
  <c r="K491" i="37"/>
  <c r="L491" i="37"/>
  <c r="M491" i="37"/>
  <c r="N491" i="37"/>
  <c r="O491" i="37"/>
  <c r="P491" i="37"/>
  <c r="T491" i="37"/>
  <c r="U491" i="37"/>
  <c r="V491" i="37"/>
  <c r="W491" i="37"/>
  <c r="X491" i="37"/>
  <c r="Y491" i="37"/>
  <c r="Z491" i="37"/>
  <c r="AA491" i="37"/>
  <c r="D492" i="37"/>
  <c r="E492" i="37"/>
  <c r="F492" i="37"/>
  <c r="G492" i="37"/>
  <c r="H492" i="37"/>
  <c r="I492" i="37"/>
  <c r="J492" i="37"/>
  <c r="K492" i="37"/>
  <c r="L492" i="37"/>
  <c r="M492" i="37"/>
  <c r="N492" i="37"/>
  <c r="O492" i="37"/>
  <c r="D493" i="37"/>
  <c r="E493" i="37"/>
  <c r="F493" i="37"/>
  <c r="G493" i="37"/>
  <c r="H493" i="37"/>
  <c r="I493" i="37"/>
  <c r="J493" i="37"/>
  <c r="K493" i="37"/>
  <c r="L493" i="37"/>
  <c r="M493" i="37"/>
  <c r="N493" i="37"/>
  <c r="O493" i="37"/>
  <c r="H494" i="37"/>
  <c r="I494" i="37"/>
  <c r="J494" i="37"/>
  <c r="K494" i="37"/>
  <c r="L494" i="37"/>
  <c r="M494" i="37"/>
  <c r="N494" i="37"/>
  <c r="O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H497" i="37"/>
  <c r="I497" i="37"/>
  <c r="J497" i="37"/>
  <c r="K497" i="37"/>
  <c r="L497" i="37"/>
  <c r="M497" i="37"/>
  <c r="N497" i="37"/>
  <c r="O497" i="37"/>
  <c r="H498" i="37"/>
  <c r="I498" i="37"/>
  <c r="J498" i="37"/>
  <c r="K498" i="37"/>
  <c r="L498" i="37"/>
  <c r="M498" i="37"/>
  <c r="N498" i="37"/>
  <c r="O498" i="37"/>
  <c r="H499" i="37"/>
  <c r="I499" i="37"/>
  <c r="J499" i="37"/>
  <c r="K499" i="37"/>
  <c r="L499" i="37"/>
  <c r="M499" i="37"/>
  <c r="N499" i="37"/>
  <c r="O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H502" i="37"/>
  <c r="I502" i="37"/>
  <c r="J502" i="37"/>
  <c r="K502" i="37"/>
  <c r="L502" i="37"/>
  <c r="M502" i="37"/>
  <c r="N502" i="37"/>
  <c r="O502" i="37"/>
  <c r="H503" i="37"/>
  <c r="I503" i="37"/>
  <c r="J503" i="37"/>
  <c r="K503" i="37"/>
  <c r="L503" i="37"/>
  <c r="M503" i="37"/>
  <c r="N503" i="37"/>
  <c r="O503" i="37"/>
  <c r="P503" i="37"/>
  <c r="T503" i="37"/>
  <c r="U503" i="37"/>
  <c r="V503" i="37"/>
  <c r="W503" i="37"/>
  <c r="X503" i="37"/>
  <c r="Y503" i="37"/>
  <c r="Z503" i="37"/>
  <c r="AA503" i="37"/>
  <c r="H504" i="37"/>
  <c r="I504" i="37"/>
  <c r="J504" i="37"/>
  <c r="K504" i="37"/>
  <c r="L504" i="37"/>
  <c r="M504" i="37"/>
  <c r="N504" i="37"/>
  <c r="O504" i="37"/>
  <c r="P504" i="37"/>
  <c r="T504" i="37"/>
  <c r="U504" i="37"/>
  <c r="V504" i="37"/>
  <c r="W504" i="37"/>
  <c r="X504" i="37"/>
  <c r="Y504" i="37"/>
  <c r="Z504" i="37"/>
  <c r="AA504" i="37"/>
  <c r="H505" i="37"/>
  <c r="I505" i="37"/>
  <c r="J505" i="37"/>
  <c r="K505" i="37"/>
  <c r="L505" i="37"/>
  <c r="M505" i="37"/>
  <c r="N505" i="37"/>
  <c r="O505" i="37"/>
  <c r="P505" i="37"/>
  <c r="T505" i="37"/>
  <c r="U505" i="37"/>
  <c r="V505" i="37"/>
  <c r="W505" i="37"/>
  <c r="X505" i="37"/>
  <c r="Y505" i="37"/>
  <c r="Z505" i="37"/>
  <c r="AA505" i="37"/>
  <c r="H506" i="37"/>
  <c r="I506" i="37"/>
  <c r="J506" i="37"/>
  <c r="K506" i="37"/>
  <c r="L506" i="37"/>
  <c r="M506" i="37"/>
  <c r="N506" i="37"/>
  <c r="O506" i="37"/>
  <c r="H507" i="37"/>
  <c r="I507" i="37"/>
  <c r="J507" i="37"/>
  <c r="K507" i="37"/>
  <c r="L507" i="37"/>
  <c r="M507" i="37"/>
  <c r="N507" i="37"/>
  <c r="O507" i="37"/>
  <c r="H508" i="37"/>
  <c r="I508" i="37"/>
  <c r="J508" i="37"/>
  <c r="K508" i="37"/>
  <c r="L508" i="37"/>
  <c r="M508" i="37"/>
  <c r="N508" i="37"/>
  <c r="O508" i="37"/>
  <c r="P508" i="37"/>
  <c r="T508" i="37"/>
  <c r="U508" i="37"/>
  <c r="V508" i="37"/>
  <c r="W508" i="37"/>
  <c r="X508" i="37"/>
  <c r="Y508" i="37"/>
  <c r="Z508" i="37"/>
  <c r="AA508" i="37"/>
  <c r="H509" i="37"/>
  <c r="I509" i="37"/>
  <c r="J509" i="37"/>
  <c r="K509" i="37"/>
  <c r="L509" i="37"/>
  <c r="M509" i="37"/>
  <c r="N509" i="37"/>
  <c r="O509" i="37"/>
  <c r="P509" i="37"/>
  <c r="T509" i="37"/>
  <c r="U509" i="37"/>
  <c r="V509" i="37"/>
  <c r="W509" i="37"/>
  <c r="X509" i="37"/>
  <c r="Y509" i="37"/>
  <c r="Z509" i="37"/>
  <c r="AA509" i="37"/>
  <c r="H510" i="37"/>
  <c r="I510" i="37"/>
  <c r="J510" i="37"/>
  <c r="K510" i="37"/>
  <c r="L510" i="37"/>
  <c r="M510" i="37"/>
  <c r="N510" i="37"/>
  <c r="O510" i="37"/>
  <c r="P510" i="37"/>
  <c r="T510" i="37"/>
  <c r="U510" i="37"/>
  <c r="V510" i="37"/>
  <c r="W510" i="37"/>
  <c r="X510" i="37"/>
  <c r="Y510" i="37"/>
  <c r="Z510" i="37"/>
  <c r="AA510" i="37"/>
  <c r="H511" i="37"/>
  <c r="I511" i="37"/>
  <c r="J511" i="37"/>
  <c r="K511" i="37"/>
  <c r="L511" i="37"/>
  <c r="M511" i="37"/>
  <c r="N511" i="37"/>
  <c r="O511" i="37"/>
  <c r="H512" i="37"/>
  <c r="I512" i="37"/>
  <c r="J512" i="37"/>
  <c r="K512" i="37"/>
  <c r="L512" i="37"/>
  <c r="M512" i="37"/>
  <c r="N512" i="37"/>
  <c r="O512" i="37"/>
  <c r="H513" i="37"/>
  <c r="I513" i="37"/>
  <c r="J513" i="37"/>
  <c r="K513" i="37"/>
  <c r="L513" i="37"/>
  <c r="M513" i="37"/>
  <c r="N513" i="37"/>
  <c r="O513" i="37"/>
  <c r="H514" i="37"/>
  <c r="I514" i="37"/>
  <c r="J514" i="37"/>
  <c r="K514" i="37"/>
  <c r="L514" i="37"/>
  <c r="M514" i="37"/>
  <c r="N514" i="37"/>
  <c r="O514" i="37"/>
  <c r="H517" i="37"/>
  <c r="I517" i="37"/>
  <c r="J517" i="37"/>
  <c r="K517" i="37"/>
  <c r="L517" i="37"/>
  <c r="M517" i="37"/>
  <c r="N517" i="37"/>
  <c r="O517" i="37"/>
  <c r="H518" i="37"/>
  <c r="I518" i="37"/>
  <c r="J518" i="37"/>
  <c r="K518" i="37"/>
  <c r="L518" i="37"/>
  <c r="M518" i="37"/>
  <c r="N518" i="37"/>
  <c r="O518" i="37"/>
  <c r="H519" i="37"/>
  <c r="I519" i="37"/>
  <c r="J519" i="37"/>
  <c r="K519" i="37"/>
  <c r="L519" i="37"/>
  <c r="M519" i="37"/>
  <c r="N519" i="37"/>
  <c r="O519" i="37"/>
  <c r="H520" i="37"/>
  <c r="I520" i="37"/>
  <c r="J520" i="37"/>
  <c r="K520" i="37"/>
  <c r="L520" i="37"/>
  <c r="M520" i="37"/>
  <c r="N520" i="37"/>
  <c r="O520" i="37"/>
  <c r="H521" i="37"/>
  <c r="I521" i="37"/>
  <c r="J521" i="37"/>
  <c r="K521" i="37"/>
  <c r="L521" i="37"/>
  <c r="M521" i="37"/>
  <c r="N521" i="37"/>
  <c r="O521" i="37"/>
  <c r="H522" i="37"/>
  <c r="I522" i="37"/>
  <c r="J522" i="37"/>
  <c r="K522" i="37"/>
  <c r="L522" i="37"/>
  <c r="M522" i="37"/>
  <c r="N522" i="37"/>
  <c r="O522" i="37"/>
  <c r="H523" i="37"/>
  <c r="I523" i="37"/>
  <c r="J523" i="37"/>
  <c r="K523" i="37"/>
  <c r="L523" i="37"/>
  <c r="M523" i="37"/>
  <c r="N523" i="37"/>
  <c r="O523" i="37"/>
  <c r="H524" i="37"/>
  <c r="I524" i="37"/>
  <c r="J524" i="37"/>
  <c r="K524" i="37"/>
  <c r="L524" i="37"/>
  <c r="M524" i="37"/>
  <c r="N524" i="37"/>
  <c r="O524" i="37"/>
  <c r="H525" i="37"/>
  <c r="I525" i="37"/>
  <c r="J525" i="37"/>
  <c r="K525" i="37"/>
  <c r="L525" i="37"/>
  <c r="M525" i="37"/>
  <c r="N525" i="37"/>
  <c r="O525" i="37"/>
  <c r="H526" i="37"/>
  <c r="I526" i="37"/>
  <c r="J526" i="37"/>
  <c r="K526" i="37"/>
  <c r="L526" i="37"/>
  <c r="M526" i="37"/>
  <c r="N526" i="37"/>
  <c r="O526" i="37"/>
  <c r="H527" i="37"/>
  <c r="I527" i="37"/>
  <c r="J527" i="37"/>
  <c r="K527" i="37"/>
  <c r="L527" i="37"/>
  <c r="M527" i="37"/>
  <c r="N527" i="37"/>
  <c r="O527" i="37"/>
  <c r="H528" i="37"/>
  <c r="I528" i="37"/>
  <c r="J528" i="37"/>
  <c r="K528" i="37"/>
  <c r="L528" i="37"/>
  <c r="M528" i="37"/>
  <c r="N528" i="37"/>
  <c r="O528" i="37"/>
  <c r="I529" i="37"/>
  <c r="J529" i="37"/>
  <c r="K529" i="37"/>
  <c r="L529" i="37"/>
  <c r="M529" i="37"/>
  <c r="N529" i="37"/>
  <c r="O529" i="37"/>
  <c r="H530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H532" i="37"/>
  <c r="I532" i="37"/>
  <c r="J532" i="37"/>
  <c r="K532" i="37"/>
  <c r="L532" i="37"/>
  <c r="M532" i="37"/>
  <c r="N532" i="37"/>
  <c r="O532" i="37"/>
  <c r="H533" i="37"/>
  <c r="I533" i="37"/>
  <c r="J533" i="37"/>
  <c r="K533" i="37"/>
  <c r="L533" i="37"/>
  <c r="M533" i="37"/>
  <c r="N533" i="37"/>
  <c r="O533" i="37"/>
  <c r="H534" i="37"/>
  <c r="I534" i="37"/>
  <c r="J534" i="37"/>
  <c r="K534" i="37"/>
  <c r="L534" i="37"/>
  <c r="M534" i="37"/>
  <c r="N534" i="37"/>
  <c r="O534" i="37"/>
  <c r="H535" i="37"/>
  <c r="I535" i="37"/>
  <c r="J535" i="37"/>
  <c r="K535" i="37"/>
  <c r="L535" i="37"/>
  <c r="M535" i="37"/>
  <c r="N535" i="37"/>
  <c r="O535" i="37"/>
  <c r="H536" i="37"/>
  <c r="I536" i="37"/>
  <c r="J536" i="37"/>
  <c r="K536" i="37"/>
  <c r="L536" i="37"/>
  <c r="M536" i="37"/>
  <c r="N536" i="37"/>
  <c r="O536" i="37"/>
  <c r="H537" i="37"/>
  <c r="I537" i="37"/>
  <c r="J537" i="37"/>
  <c r="K537" i="37"/>
  <c r="L537" i="37"/>
  <c r="M537" i="37"/>
  <c r="N537" i="37"/>
  <c r="O537" i="37"/>
  <c r="H538" i="37"/>
  <c r="I538" i="37"/>
  <c r="J538" i="37"/>
  <c r="K538" i="37"/>
  <c r="L538" i="37"/>
  <c r="M538" i="37"/>
  <c r="N538" i="37"/>
  <c r="O538" i="37"/>
  <c r="H539" i="37"/>
  <c r="I539" i="37"/>
  <c r="J539" i="37"/>
  <c r="K539" i="37"/>
  <c r="L539" i="37"/>
  <c r="M539" i="37"/>
  <c r="N539" i="37"/>
  <c r="O539" i="37"/>
  <c r="H540" i="37"/>
  <c r="I540" i="37"/>
  <c r="J540" i="37"/>
  <c r="K540" i="37"/>
  <c r="L540" i="37"/>
  <c r="M540" i="37"/>
  <c r="N540" i="37"/>
  <c r="O540" i="37"/>
  <c r="H541" i="37"/>
  <c r="I541" i="37"/>
  <c r="J541" i="37"/>
  <c r="K541" i="37"/>
  <c r="L541" i="37"/>
  <c r="M541" i="37"/>
  <c r="N541" i="37"/>
  <c r="O541" i="37"/>
  <c r="H542" i="37"/>
  <c r="I542" i="37"/>
  <c r="J542" i="37"/>
  <c r="K542" i="37"/>
  <c r="L542" i="37"/>
  <c r="M542" i="37"/>
  <c r="N542" i="37"/>
  <c r="O542" i="37"/>
  <c r="H543" i="37"/>
  <c r="I543" i="37"/>
  <c r="J543" i="37"/>
  <c r="K543" i="37"/>
  <c r="L543" i="37"/>
  <c r="M543" i="37"/>
  <c r="N543" i="37"/>
  <c r="O543" i="37"/>
  <c r="H544" i="37"/>
  <c r="I544" i="37"/>
  <c r="J544" i="37"/>
  <c r="K544" i="37"/>
  <c r="L544" i="37"/>
  <c r="M544" i="37"/>
  <c r="N544" i="37"/>
  <c r="O544" i="37"/>
  <c r="I2977" i="156"/>
  <c r="I2976" i="156"/>
  <c r="I2975" i="156"/>
  <c r="I2972" i="156"/>
  <c r="I2971" i="156"/>
  <c r="I2935" i="156"/>
  <c r="J2891" i="156"/>
  <c r="D289" i="37"/>
  <c r="E289" i="37"/>
  <c r="F289" i="37"/>
  <c r="G289" i="37"/>
  <c r="H289" i="37"/>
  <c r="I289" i="37"/>
  <c r="J289" i="37"/>
  <c r="K289" i="37"/>
  <c r="L289" i="37"/>
  <c r="M289" i="37"/>
  <c r="N289" i="37"/>
  <c r="O289" i="37"/>
  <c r="D291" i="37"/>
  <c r="E291" i="37"/>
  <c r="F291" i="37"/>
  <c r="G291" i="37"/>
  <c r="H291" i="37"/>
  <c r="I291" i="37"/>
  <c r="J291" i="37"/>
  <c r="K291" i="37"/>
  <c r="L291" i="37"/>
  <c r="M291" i="37"/>
  <c r="N291" i="37"/>
  <c r="O291" i="37"/>
  <c r="P291" i="37"/>
  <c r="T291" i="37"/>
  <c r="U291" i="37"/>
  <c r="V291" i="37"/>
  <c r="W291" i="37"/>
  <c r="X291" i="37"/>
  <c r="Y291" i="37"/>
  <c r="Z291" i="37"/>
  <c r="AA291" i="37"/>
  <c r="D292" i="37"/>
  <c r="E292" i="37"/>
  <c r="F292" i="37"/>
  <c r="G292" i="37"/>
  <c r="H292" i="37"/>
  <c r="I292" i="37"/>
  <c r="J292" i="37"/>
  <c r="K292" i="37"/>
  <c r="L292" i="37"/>
  <c r="M292" i="37"/>
  <c r="N292" i="37"/>
  <c r="O292" i="37"/>
  <c r="D293" i="37"/>
  <c r="E293" i="37"/>
  <c r="F293" i="37"/>
  <c r="G293" i="37"/>
  <c r="H293" i="37"/>
  <c r="I293" i="37"/>
  <c r="J293" i="37"/>
  <c r="K293" i="37"/>
  <c r="L293" i="37"/>
  <c r="M293" i="37"/>
  <c r="N293" i="37"/>
  <c r="O293" i="37"/>
  <c r="H294" i="37"/>
  <c r="I294" i="37"/>
  <c r="J294" i="37"/>
  <c r="K294" i="37"/>
  <c r="L294" i="37"/>
  <c r="M294" i="37"/>
  <c r="N294" i="37"/>
  <c r="O294" i="37"/>
  <c r="P294" i="37"/>
  <c r="T294" i="37"/>
  <c r="U294" i="37"/>
  <c r="V294" i="37"/>
  <c r="W294" i="37"/>
  <c r="X294" i="37"/>
  <c r="Y294" i="37"/>
  <c r="Z294" i="37"/>
  <c r="AA294" i="37"/>
  <c r="G295" i="37"/>
  <c r="H295" i="37"/>
  <c r="I295" i="37"/>
  <c r="J295" i="37"/>
  <c r="K295" i="37"/>
  <c r="L295" i="37"/>
  <c r="M295" i="37"/>
  <c r="N295" i="37"/>
  <c r="O295" i="37"/>
  <c r="P295" i="37"/>
  <c r="T295" i="37"/>
  <c r="U295" i="37"/>
  <c r="V295" i="37"/>
  <c r="W295" i="37"/>
  <c r="X295" i="37"/>
  <c r="Y295" i="37"/>
  <c r="Z295" i="37"/>
  <c r="AA295" i="37"/>
  <c r="H296" i="37"/>
  <c r="I296" i="37"/>
  <c r="J296" i="37"/>
  <c r="K296" i="37"/>
  <c r="L296" i="37"/>
  <c r="M296" i="37"/>
  <c r="N296" i="37"/>
  <c r="O296" i="37"/>
  <c r="P296" i="37"/>
  <c r="T296" i="37"/>
  <c r="U296" i="37"/>
  <c r="V296" i="37"/>
  <c r="W296" i="37"/>
  <c r="X296" i="37"/>
  <c r="Y296" i="37"/>
  <c r="Z296" i="37"/>
  <c r="AA296" i="37"/>
  <c r="H297" i="37"/>
  <c r="I297" i="37"/>
  <c r="J297" i="37"/>
  <c r="K297" i="37"/>
  <c r="L297" i="37"/>
  <c r="M297" i="37"/>
  <c r="N297" i="37"/>
  <c r="O297" i="37"/>
  <c r="P297" i="37"/>
  <c r="T297" i="37"/>
  <c r="U297" i="37"/>
  <c r="V297" i="37"/>
  <c r="W297" i="37"/>
  <c r="X297" i="37"/>
  <c r="Y297" i="37"/>
  <c r="Z297" i="37"/>
  <c r="AA297" i="37"/>
  <c r="H298" i="37"/>
  <c r="I298" i="37"/>
  <c r="J298" i="37"/>
  <c r="K298" i="37"/>
  <c r="L298" i="37"/>
  <c r="M298" i="37"/>
  <c r="N298" i="37"/>
  <c r="O298" i="37"/>
  <c r="P298" i="37"/>
  <c r="T298" i="37"/>
  <c r="U298" i="37"/>
  <c r="V298" i="37"/>
  <c r="W298" i="37"/>
  <c r="X298" i="37"/>
  <c r="Y298" i="37"/>
  <c r="Z298" i="37"/>
  <c r="AA298" i="37"/>
  <c r="H299" i="37"/>
  <c r="I299" i="37"/>
  <c r="J299" i="37"/>
  <c r="K299" i="37"/>
  <c r="L299" i="37"/>
  <c r="M299" i="37"/>
  <c r="N299" i="37"/>
  <c r="O299" i="37"/>
  <c r="P299" i="37"/>
  <c r="T299" i="37"/>
  <c r="U299" i="37"/>
  <c r="V299" i="37"/>
  <c r="W299" i="37"/>
  <c r="X299" i="37"/>
  <c r="Y299" i="37"/>
  <c r="Z299" i="37"/>
  <c r="AA299" i="37"/>
  <c r="H300" i="37"/>
  <c r="I300" i="37"/>
  <c r="J300" i="37"/>
  <c r="K300" i="37"/>
  <c r="L300" i="37"/>
  <c r="M300" i="37"/>
  <c r="N300" i="37"/>
  <c r="O300" i="37"/>
  <c r="P300" i="37"/>
  <c r="T300" i="37"/>
  <c r="U300" i="37"/>
  <c r="V300" i="37"/>
  <c r="W300" i="37"/>
  <c r="X300" i="37"/>
  <c r="Y300" i="37"/>
  <c r="Z300" i="37"/>
  <c r="AA300" i="37"/>
  <c r="H301" i="37"/>
  <c r="I301" i="37"/>
  <c r="J301" i="37"/>
  <c r="K301" i="37"/>
  <c r="L301" i="37"/>
  <c r="M301" i="37"/>
  <c r="N301" i="37"/>
  <c r="O301" i="37"/>
  <c r="P301" i="37"/>
  <c r="T301" i="37"/>
  <c r="U301" i="37"/>
  <c r="V301" i="37"/>
  <c r="W301" i="37"/>
  <c r="X301" i="37"/>
  <c r="Y301" i="37"/>
  <c r="Z301" i="37"/>
  <c r="AA301" i="37"/>
  <c r="H302" i="37"/>
  <c r="I302" i="37"/>
  <c r="J302" i="37"/>
  <c r="K302" i="37"/>
  <c r="L302" i="37"/>
  <c r="M302" i="37"/>
  <c r="N302" i="37"/>
  <c r="O302" i="37"/>
  <c r="P302" i="37"/>
  <c r="T302" i="37"/>
  <c r="U302" i="37"/>
  <c r="V302" i="37"/>
  <c r="W302" i="37"/>
  <c r="X302" i="37"/>
  <c r="Y302" i="37"/>
  <c r="Z302" i="37"/>
  <c r="AA302" i="37"/>
  <c r="H303" i="37"/>
  <c r="I303" i="37"/>
  <c r="J303" i="37"/>
  <c r="K303" i="37"/>
  <c r="L303" i="37"/>
  <c r="M303" i="37"/>
  <c r="N303" i="37"/>
  <c r="O303" i="37"/>
  <c r="P303" i="37"/>
  <c r="T303" i="37"/>
  <c r="U303" i="37"/>
  <c r="V303" i="37"/>
  <c r="W303" i="37"/>
  <c r="X303" i="37"/>
  <c r="Y303" i="37"/>
  <c r="Z303" i="37"/>
  <c r="AA303" i="37"/>
  <c r="H304" i="37"/>
  <c r="I304" i="37"/>
  <c r="J304" i="37"/>
  <c r="K304" i="37"/>
  <c r="L304" i="37"/>
  <c r="M304" i="37"/>
  <c r="N304" i="37"/>
  <c r="O304" i="37"/>
  <c r="P304" i="37"/>
  <c r="T304" i="37"/>
  <c r="U304" i="37"/>
  <c r="V304" i="37"/>
  <c r="W304" i="37"/>
  <c r="X304" i="37"/>
  <c r="Y304" i="37"/>
  <c r="Z304" i="37"/>
  <c r="AA304" i="37"/>
  <c r="G305" i="37"/>
  <c r="H305" i="37"/>
  <c r="I305" i="37"/>
  <c r="J305" i="37"/>
  <c r="K305" i="37"/>
  <c r="L305" i="37"/>
  <c r="M305" i="37"/>
  <c r="N305" i="37"/>
  <c r="O305" i="37"/>
  <c r="P305" i="37"/>
  <c r="T305" i="37"/>
  <c r="U305" i="37"/>
  <c r="V305" i="37"/>
  <c r="W305" i="37"/>
  <c r="X305" i="37"/>
  <c r="Y305" i="37"/>
  <c r="Z305" i="37"/>
  <c r="AA305" i="37"/>
  <c r="H306" i="37"/>
  <c r="I306" i="37"/>
  <c r="J306" i="37"/>
  <c r="K306" i="37"/>
  <c r="L306" i="37"/>
  <c r="M306" i="37"/>
  <c r="N306" i="37"/>
  <c r="O306" i="37"/>
  <c r="H307" i="37"/>
  <c r="I307" i="37"/>
  <c r="J307" i="37"/>
  <c r="K307" i="37"/>
  <c r="L307" i="37"/>
  <c r="M307" i="37"/>
  <c r="N307" i="37"/>
  <c r="O307" i="37"/>
  <c r="P307" i="37"/>
  <c r="T307" i="37"/>
  <c r="U307" i="37"/>
  <c r="V307" i="37"/>
  <c r="W307" i="37"/>
  <c r="X307" i="37"/>
  <c r="Y307" i="37"/>
  <c r="Z307" i="37"/>
  <c r="AA307" i="37"/>
  <c r="H308" i="37"/>
  <c r="I308" i="37"/>
  <c r="J308" i="37"/>
  <c r="K308" i="37"/>
  <c r="L308" i="37"/>
  <c r="M308" i="37"/>
  <c r="N308" i="37"/>
  <c r="O308" i="37"/>
  <c r="P308" i="37"/>
  <c r="T308" i="37"/>
  <c r="U308" i="37"/>
  <c r="V308" i="37"/>
  <c r="W308" i="37"/>
  <c r="X308" i="37"/>
  <c r="Y308" i="37"/>
  <c r="Z308" i="37"/>
  <c r="AA308" i="37"/>
  <c r="H309" i="37"/>
  <c r="I309" i="37"/>
  <c r="J309" i="37"/>
  <c r="K309" i="37"/>
  <c r="L309" i="37"/>
  <c r="M309" i="37"/>
  <c r="N309" i="37"/>
  <c r="O309" i="37"/>
  <c r="P309" i="37"/>
  <c r="T309" i="37"/>
  <c r="U309" i="37"/>
  <c r="V309" i="37"/>
  <c r="W309" i="37"/>
  <c r="X309" i="37"/>
  <c r="Y309" i="37"/>
  <c r="Z309" i="37"/>
  <c r="AA309" i="37"/>
  <c r="H310" i="37"/>
  <c r="I310" i="37"/>
  <c r="J310" i="37"/>
  <c r="K310" i="37"/>
  <c r="L310" i="37"/>
  <c r="M310" i="37"/>
  <c r="N310" i="37"/>
  <c r="O310" i="37"/>
  <c r="H311" i="37"/>
  <c r="I311" i="37"/>
  <c r="J311" i="37"/>
  <c r="K311" i="37"/>
  <c r="L311" i="37"/>
  <c r="M311" i="37"/>
  <c r="N311" i="37"/>
  <c r="O311" i="37"/>
  <c r="H312" i="37"/>
  <c r="I312" i="37"/>
  <c r="J312" i="37"/>
  <c r="K312" i="37"/>
  <c r="L312" i="37"/>
  <c r="M312" i="37"/>
  <c r="N312" i="37"/>
  <c r="O312" i="37"/>
  <c r="H315" i="37"/>
  <c r="I315" i="37"/>
  <c r="J315" i="37"/>
  <c r="K315" i="37"/>
  <c r="L315" i="37"/>
  <c r="M315" i="37"/>
  <c r="N315" i="37"/>
  <c r="O315" i="37"/>
  <c r="G316" i="37"/>
  <c r="H316" i="37"/>
  <c r="I316" i="37"/>
  <c r="J316" i="37"/>
  <c r="K316" i="37"/>
  <c r="L316" i="37"/>
  <c r="M316" i="37"/>
  <c r="N316" i="37"/>
  <c r="O316" i="37"/>
  <c r="P316" i="37"/>
  <c r="T316" i="37"/>
  <c r="U316" i="37"/>
  <c r="V316" i="37"/>
  <c r="W316" i="37"/>
  <c r="X316" i="37"/>
  <c r="Y316" i="37"/>
  <c r="Z316" i="37"/>
  <c r="AA316" i="37"/>
  <c r="H317" i="37"/>
  <c r="I317" i="37"/>
  <c r="J317" i="37"/>
  <c r="K317" i="37"/>
  <c r="L317" i="37"/>
  <c r="M317" i="37"/>
  <c r="N317" i="37"/>
  <c r="O317" i="37"/>
  <c r="H318" i="37"/>
  <c r="I318" i="37"/>
  <c r="J318" i="37"/>
  <c r="K318" i="37"/>
  <c r="L318" i="37"/>
  <c r="M318" i="37"/>
  <c r="N318" i="37"/>
  <c r="O318" i="37"/>
  <c r="H319" i="37"/>
  <c r="I319" i="37"/>
  <c r="J319" i="37"/>
  <c r="K319" i="37"/>
  <c r="L319" i="37"/>
  <c r="M319" i="37"/>
  <c r="N319" i="37"/>
  <c r="O319" i="37"/>
  <c r="H320" i="37"/>
  <c r="I320" i="37"/>
  <c r="J320" i="37"/>
  <c r="K320" i="37"/>
  <c r="L320" i="37"/>
  <c r="M320" i="37"/>
  <c r="N320" i="37"/>
  <c r="O320" i="37"/>
  <c r="H321" i="37"/>
  <c r="I321" i="37"/>
  <c r="J321" i="37"/>
  <c r="K321" i="37"/>
  <c r="L321" i="37"/>
  <c r="M321" i="37"/>
  <c r="N321" i="37"/>
  <c r="O321" i="37"/>
  <c r="H322" i="37"/>
  <c r="I322" i="37"/>
  <c r="J322" i="37"/>
  <c r="K322" i="37"/>
  <c r="L322" i="37"/>
  <c r="M322" i="37"/>
  <c r="N322" i="37"/>
  <c r="O322" i="37"/>
  <c r="H323" i="37"/>
  <c r="I323" i="37"/>
  <c r="J323" i="37"/>
  <c r="K323" i="37"/>
  <c r="L323" i="37"/>
  <c r="M323" i="37"/>
  <c r="N323" i="37"/>
  <c r="O323" i="37"/>
  <c r="H324" i="37"/>
  <c r="I324" i="37"/>
  <c r="J324" i="37"/>
  <c r="K324" i="37"/>
  <c r="L324" i="37"/>
  <c r="M324" i="37"/>
  <c r="N324" i="37"/>
  <c r="O324" i="37"/>
  <c r="P324" i="37"/>
  <c r="T324" i="37"/>
  <c r="U324" i="37"/>
  <c r="V324" i="37"/>
  <c r="W324" i="37"/>
  <c r="X324" i="37"/>
  <c r="Y324" i="37"/>
  <c r="Z324" i="37"/>
  <c r="AA324" i="37"/>
  <c r="H325" i="37"/>
  <c r="I325" i="37"/>
  <c r="J325" i="37"/>
  <c r="K325" i="37"/>
  <c r="L325" i="37"/>
  <c r="M325" i="37"/>
  <c r="N325" i="37"/>
  <c r="O325" i="37"/>
  <c r="P325" i="37"/>
  <c r="T325" i="37"/>
  <c r="U325" i="37"/>
  <c r="V325" i="37"/>
  <c r="W325" i="37"/>
  <c r="X325" i="37"/>
  <c r="Y325" i="37"/>
  <c r="Z325" i="37"/>
  <c r="AA325" i="37"/>
  <c r="H326" i="37"/>
  <c r="I326" i="37"/>
  <c r="J326" i="37"/>
  <c r="K326" i="37"/>
  <c r="L326" i="37"/>
  <c r="M326" i="37"/>
  <c r="N326" i="37"/>
  <c r="O326" i="37"/>
  <c r="P326" i="37"/>
  <c r="T326" i="37"/>
  <c r="U326" i="37"/>
  <c r="V326" i="37"/>
  <c r="W326" i="37"/>
  <c r="X326" i="37"/>
  <c r="Y326" i="37"/>
  <c r="Z326" i="37"/>
  <c r="AA326" i="37"/>
  <c r="I327" i="37"/>
  <c r="J327" i="37"/>
  <c r="K327" i="37"/>
  <c r="L327" i="37"/>
  <c r="M327" i="37"/>
  <c r="N327" i="37"/>
  <c r="O327" i="37"/>
  <c r="P327" i="37"/>
  <c r="T327" i="37"/>
  <c r="U327" i="37"/>
  <c r="V327" i="37"/>
  <c r="W327" i="37"/>
  <c r="X327" i="37"/>
  <c r="Y327" i="37"/>
  <c r="Z327" i="37"/>
  <c r="AA327" i="37"/>
  <c r="G328" i="37"/>
  <c r="H328" i="37"/>
  <c r="I328" i="37"/>
  <c r="J328" i="37"/>
  <c r="K328" i="37"/>
  <c r="L328" i="37"/>
  <c r="M328" i="37"/>
  <c r="N328" i="37"/>
  <c r="O328" i="37"/>
  <c r="P328" i="37"/>
  <c r="T328" i="37"/>
  <c r="U328" i="37"/>
  <c r="V328" i="37"/>
  <c r="W328" i="37"/>
  <c r="X328" i="37"/>
  <c r="Y328" i="37"/>
  <c r="Z328" i="37"/>
  <c r="AA328" i="37"/>
  <c r="G329" i="37"/>
  <c r="H329" i="37"/>
  <c r="I329" i="37"/>
  <c r="J329" i="37"/>
  <c r="K329" i="37"/>
  <c r="L329" i="37"/>
  <c r="M329" i="37"/>
  <c r="N329" i="37"/>
  <c r="O329" i="37"/>
  <c r="P329" i="37"/>
  <c r="T329" i="37"/>
  <c r="U329" i="37"/>
  <c r="V329" i="37"/>
  <c r="W329" i="37"/>
  <c r="X329" i="37"/>
  <c r="Y329" i="37"/>
  <c r="Z329" i="37"/>
  <c r="AA329" i="37"/>
  <c r="G330" i="37"/>
  <c r="H330" i="37"/>
  <c r="I330" i="37"/>
  <c r="J330" i="37"/>
  <c r="K330" i="37"/>
  <c r="L330" i="37"/>
  <c r="M330" i="37"/>
  <c r="N330" i="37"/>
  <c r="O330" i="37"/>
  <c r="P330" i="37"/>
  <c r="T330" i="37"/>
  <c r="U330" i="37"/>
  <c r="V330" i="37"/>
  <c r="W330" i="37"/>
  <c r="X330" i="37"/>
  <c r="Y330" i="37"/>
  <c r="Z330" i="37"/>
  <c r="AA330" i="37"/>
  <c r="H331" i="37"/>
  <c r="I331" i="37"/>
  <c r="J331" i="37"/>
  <c r="K331" i="37"/>
  <c r="L331" i="37"/>
  <c r="M331" i="37"/>
  <c r="N331" i="37"/>
  <c r="O331" i="37"/>
  <c r="H332" i="37"/>
  <c r="I332" i="37"/>
  <c r="J332" i="37"/>
  <c r="K332" i="37"/>
  <c r="L332" i="37"/>
  <c r="M332" i="37"/>
  <c r="N332" i="37"/>
  <c r="O332" i="37"/>
  <c r="P332" i="37"/>
  <c r="T332" i="37"/>
  <c r="U332" i="37"/>
  <c r="V332" i="37"/>
  <c r="W332" i="37"/>
  <c r="X332" i="37"/>
  <c r="Y332" i="37"/>
  <c r="Z332" i="37"/>
  <c r="AA332" i="37"/>
  <c r="G333" i="37"/>
  <c r="H333" i="37"/>
  <c r="I333" i="37"/>
  <c r="J333" i="37"/>
  <c r="K333" i="37"/>
  <c r="L333" i="37"/>
  <c r="M333" i="37"/>
  <c r="N333" i="37"/>
  <c r="O333" i="37"/>
  <c r="P333" i="37"/>
  <c r="T333" i="37"/>
  <c r="U333" i="37"/>
  <c r="V333" i="37"/>
  <c r="W333" i="37"/>
  <c r="X333" i="37"/>
  <c r="Y333" i="37"/>
  <c r="Z333" i="37"/>
  <c r="AA333" i="37"/>
  <c r="H334" i="37"/>
  <c r="I334" i="37"/>
  <c r="J334" i="37"/>
  <c r="K334" i="37"/>
  <c r="L334" i="37"/>
  <c r="M334" i="37"/>
  <c r="N334" i="37"/>
  <c r="O334" i="37"/>
  <c r="P334" i="37"/>
  <c r="T334" i="37"/>
  <c r="U334" i="37"/>
  <c r="V334" i="37"/>
  <c r="W334" i="37"/>
  <c r="X334" i="37"/>
  <c r="Y334" i="37"/>
  <c r="Z334" i="37"/>
  <c r="AA334" i="37"/>
  <c r="H335" i="37"/>
  <c r="I335" i="37"/>
  <c r="J335" i="37"/>
  <c r="K335" i="37"/>
  <c r="L335" i="37"/>
  <c r="M335" i="37"/>
  <c r="N335" i="37"/>
  <c r="O335" i="37"/>
  <c r="P335" i="37"/>
  <c r="T335" i="37"/>
  <c r="U335" i="37"/>
  <c r="V335" i="37"/>
  <c r="W335" i="37"/>
  <c r="X335" i="37"/>
  <c r="Y335" i="37"/>
  <c r="Z335" i="37"/>
  <c r="AA335" i="37"/>
  <c r="H336" i="37"/>
  <c r="I336" i="37"/>
  <c r="J336" i="37"/>
  <c r="K336" i="37"/>
  <c r="L336" i="37"/>
  <c r="M336" i="37"/>
  <c r="N336" i="37"/>
  <c r="O336" i="37"/>
  <c r="D337" i="37"/>
  <c r="E337" i="37"/>
  <c r="F337" i="37"/>
  <c r="G337" i="37"/>
  <c r="H337" i="37"/>
  <c r="I337" i="37"/>
  <c r="J337" i="37"/>
  <c r="K337" i="37"/>
  <c r="L337" i="37"/>
  <c r="M337" i="37"/>
  <c r="N337" i="37"/>
  <c r="O337" i="37"/>
  <c r="P337" i="37"/>
  <c r="T337" i="37"/>
  <c r="U337" i="37"/>
  <c r="V337" i="37"/>
  <c r="W337" i="37"/>
  <c r="X337" i="37"/>
  <c r="Y337" i="37"/>
  <c r="Z337" i="37"/>
  <c r="AA337" i="37"/>
  <c r="H338" i="37"/>
  <c r="I338" i="37"/>
  <c r="J338" i="37"/>
  <c r="K338" i="37"/>
  <c r="L338" i="37"/>
  <c r="M338" i="37"/>
  <c r="N338" i="37"/>
  <c r="O338" i="37"/>
  <c r="H339" i="37"/>
  <c r="I339" i="37"/>
  <c r="J339" i="37"/>
  <c r="K339" i="37"/>
  <c r="L339" i="37"/>
  <c r="M339" i="37"/>
  <c r="N339" i="37"/>
  <c r="O339" i="37"/>
  <c r="P339" i="37"/>
  <c r="T339" i="37"/>
  <c r="U339" i="37"/>
  <c r="V339" i="37"/>
  <c r="W339" i="37"/>
  <c r="X339" i="37"/>
  <c r="Y339" i="37"/>
  <c r="Z339" i="37"/>
  <c r="AA339" i="37"/>
  <c r="H340" i="37"/>
  <c r="I340" i="37"/>
  <c r="J340" i="37"/>
  <c r="K340" i="37"/>
  <c r="L340" i="37"/>
  <c r="M340" i="37"/>
  <c r="N340" i="37"/>
  <c r="O340" i="37"/>
  <c r="H341" i="37"/>
  <c r="I341" i="37"/>
  <c r="J341" i="37"/>
  <c r="K341" i="37"/>
  <c r="L341" i="37"/>
  <c r="M341" i="37"/>
  <c r="N341" i="37"/>
  <c r="O341" i="37"/>
  <c r="P341" i="37"/>
  <c r="T341" i="37"/>
  <c r="U341" i="37"/>
  <c r="V341" i="37"/>
  <c r="W341" i="37"/>
  <c r="X341" i="37"/>
  <c r="Y341" i="37"/>
  <c r="Z341" i="37"/>
  <c r="AA341" i="37"/>
  <c r="H342" i="37"/>
  <c r="I342" i="37"/>
  <c r="J342" i="37"/>
  <c r="K342" i="37"/>
  <c r="L342" i="37"/>
  <c r="M342" i="37"/>
  <c r="N342" i="37"/>
  <c r="O342" i="37"/>
  <c r="H343" i="37"/>
  <c r="I343" i="37"/>
  <c r="J343" i="37"/>
  <c r="K343" i="37"/>
  <c r="L343" i="37"/>
  <c r="M343" i="37"/>
  <c r="N343" i="37"/>
  <c r="O343" i="37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P344" i="37"/>
  <c r="T344" i="37"/>
  <c r="U344" i="37"/>
  <c r="V344" i="37"/>
  <c r="W344" i="37"/>
  <c r="X344" i="37"/>
  <c r="Y344" i="37"/>
  <c r="Z344" i="37"/>
  <c r="AA344" i="37"/>
  <c r="P345" i="37"/>
  <c r="T345" i="37"/>
  <c r="U345" i="37"/>
  <c r="V345" i="37"/>
  <c r="W345" i="37"/>
  <c r="X345" i="37"/>
  <c r="Y345" i="37"/>
  <c r="Z345" i="37"/>
  <c r="AA345" i="37"/>
  <c r="V346" i="37"/>
  <c r="W346" i="37"/>
  <c r="V347" i="37"/>
  <c r="W347" i="37"/>
  <c r="V348" i="37"/>
  <c r="W348" i="37"/>
  <c r="V349" i="37"/>
  <c r="W349" i="37"/>
  <c r="H350" i="37"/>
  <c r="I350" i="37"/>
  <c r="J350" i="37"/>
  <c r="K350" i="37"/>
  <c r="L350" i="37"/>
  <c r="M350" i="37"/>
  <c r="N350" i="37"/>
  <c r="O350" i="37"/>
  <c r="I2825" i="156"/>
  <c r="I2824" i="156"/>
  <c r="I2823" i="156"/>
  <c r="I2820" i="156"/>
  <c r="I2792" i="156"/>
  <c r="D9" i="37"/>
  <c r="E9" i="37"/>
  <c r="F9" i="37"/>
  <c r="G9" i="37"/>
  <c r="H9" i="37"/>
  <c r="I9" i="37"/>
  <c r="J9" i="37"/>
  <c r="K9" i="37"/>
  <c r="L9" i="37"/>
  <c r="M9" i="37"/>
  <c r="N9" i="37"/>
  <c r="O9" i="37"/>
  <c r="H11" i="37"/>
  <c r="I11" i="37"/>
  <c r="J11" i="37"/>
  <c r="K11" i="37"/>
  <c r="L11" i="37"/>
  <c r="M11" i="37"/>
  <c r="N11" i="37"/>
  <c r="O11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H14" i="37"/>
  <c r="I14" i="37"/>
  <c r="J14" i="37"/>
  <c r="K14" i="37"/>
  <c r="L14" i="37"/>
  <c r="M14" i="37"/>
  <c r="N14" i="37"/>
  <c r="O14" i="37"/>
  <c r="P14" i="37"/>
  <c r="T14" i="37"/>
  <c r="U14" i="37"/>
  <c r="V14" i="37"/>
  <c r="W14" i="37"/>
  <c r="X14" i="37"/>
  <c r="Y14" i="37"/>
  <c r="Z14" i="37"/>
  <c r="AA14" i="37"/>
  <c r="H15" i="37"/>
  <c r="I15" i="37"/>
  <c r="J15" i="37"/>
  <c r="K15" i="37"/>
  <c r="L15" i="37"/>
  <c r="M15" i="37"/>
  <c r="N15" i="37"/>
  <c r="O15" i="37"/>
  <c r="P15" i="37"/>
  <c r="T15" i="37"/>
  <c r="U15" i="37"/>
  <c r="V15" i="37"/>
  <c r="W15" i="37"/>
  <c r="X15" i="37"/>
  <c r="Y15" i="37"/>
  <c r="Z15" i="37"/>
  <c r="AA15" i="37"/>
  <c r="H16" i="37"/>
  <c r="I16" i="37"/>
  <c r="J16" i="37"/>
  <c r="K16" i="37"/>
  <c r="L16" i="37"/>
  <c r="M16" i="37"/>
  <c r="N16" i="37"/>
  <c r="O16" i="37"/>
  <c r="P16" i="37"/>
  <c r="T16" i="37"/>
  <c r="U16" i="37"/>
  <c r="V16" i="37"/>
  <c r="W16" i="37"/>
  <c r="X16" i="37"/>
  <c r="Y16" i="37"/>
  <c r="Z16" i="37"/>
  <c r="AA16" i="37"/>
  <c r="H17" i="37"/>
  <c r="I17" i="37"/>
  <c r="J17" i="37"/>
  <c r="K17" i="37"/>
  <c r="L17" i="37"/>
  <c r="M17" i="37"/>
  <c r="N17" i="37"/>
  <c r="O17" i="37"/>
  <c r="P17" i="37"/>
  <c r="T17" i="37"/>
  <c r="U17" i="37"/>
  <c r="V17" i="37"/>
  <c r="W17" i="37"/>
  <c r="X17" i="37"/>
  <c r="Y17" i="37"/>
  <c r="Z17" i="37"/>
  <c r="AA17" i="37"/>
  <c r="H18" i="37"/>
  <c r="I18" i="37"/>
  <c r="J18" i="37"/>
  <c r="K18" i="37"/>
  <c r="L18" i="37"/>
  <c r="M18" i="37"/>
  <c r="N18" i="37"/>
  <c r="O18" i="37"/>
  <c r="P18" i="37"/>
  <c r="T18" i="37"/>
  <c r="U18" i="37"/>
  <c r="V18" i="37"/>
  <c r="W18" i="37"/>
  <c r="X18" i="37"/>
  <c r="Y18" i="37"/>
  <c r="Z18" i="37"/>
  <c r="AA18" i="37"/>
  <c r="H19" i="37"/>
  <c r="I19" i="37"/>
  <c r="J19" i="37"/>
  <c r="K19" i="37"/>
  <c r="L19" i="37"/>
  <c r="M19" i="37"/>
  <c r="N19" i="37"/>
  <c r="O19" i="37"/>
  <c r="P19" i="37"/>
  <c r="T19" i="37"/>
  <c r="U19" i="37"/>
  <c r="V19" i="37"/>
  <c r="W19" i="37"/>
  <c r="X19" i="37"/>
  <c r="Y19" i="37"/>
  <c r="Z19" i="37"/>
  <c r="AA19" i="37"/>
  <c r="H20" i="37"/>
  <c r="I20" i="37"/>
  <c r="J20" i="37"/>
  <c r="K20" i="37"/>
  <c r="L20" i="37"/>
  <c r="M20" i="37"/>
  <c r="N20" i="37"/>
  <c r="O20" i="37"/>
  <c r="P20" i="37"/>
  <c r="T20" i="37"/>
  <c r="U20" i="37"/>
  <c r="V20" i="37"/>
  <c r="W20" i="37"/>
  <c r="X20" i="37"/>
  <c r="Y20" i="37"/>
  <c r="Z20" i="37"/>
  <c r="AA20" i="37"/>
  <c r="H21" i="37"/>
  <c r="I21" i="37"/>
  <c r="J21" i="37"/>
  <c r="K21" i="37"/>
  <c r="L21" i="37"/>
  <c r="M21" i="37"/>
  <c r="N21" i="37"/>
  <c r="O21" i="37"/>
  <c r="P21" i="37"/>
  <c r="T21" i="37"/>
  <c r="U21" i="37"/>
  <c r="V21" i="37"/>
  <c r="W21" i="37"/>
  <c r="X21" i="37"/>
  <c r="Y21" i="37"/>
  <c r="Z21" i="37"/>
  <c r="AA21" i="37"/>
  <c r="H22" i="37"/>
  <c r="I22" i="37"/>
  <c r="J22" i="37"/>
  <c r="K22" i="37"/>
  <c r="L22" i="37"/>
  <c r="M22" i="37"/>
  <c r="N22" i="37"/>
  <c r="O22" i="37"/>
  <c r="P22" i="37"/>
  <c r="T22" i="37"/>
  <c r="U22" i="37"/>
  <c r="V22" i="37"/>
  <c r="W22" i="37"/>
  <c r="X22" i="37"/>
  <c r="Y22" i="37"/>
  <c r="Z22" i="37"/>
  <c r="AA22" i="37"/>
  <c r="H23" i="37"/>
  <c r="I23" i="37"/>
  <c r="J23" i="37"/>
  <c r="K23" i="37"/>
  <c r="L23" i="37"/>
  <c r="M23" i="37"/>
  <c r="N23" i="37"/>
  <c r="O23" i="37"/>
  <c r="P23" i="37"/>
  <c r="T23" i="37"/>
  <c r="U23" i="37"/>
  <c r="V23" i="37"/>
  <c r="W23" i="37"/>
  <c r="X23" i="37"/>
  <c r="Y23" i="37"/>
  <c r="Z23" i="37"/>
  <c r="AA23" i="37"/>
  <c r="H24" i="37"/>
  <c r="I24" i="37"/>
  <c r="J24" i="37"/>
  <c r="K24" i="37"/>
  <c r="L24" i="37"/>
  <c r="M24" i="37"/>
  <c r="N24" i="37"/>
  <c r="O24" i="37"/>
  <c r="P24" i="37"/>
  <c r="T24" i="37"/>
  <c r="U24" i="37"/>
  <c r="V24" i="37"/>
  <c r="W24" i="37"/>
  <c r="X24" i="37"/>
  <c r="Y24" i="37"/>
  <c r="Z24" i="37"/>
  <c r="AA24" i="37"/>
  <c r="H25" i="37"/>
  <c r="I25" i="37"/>
  <c r="J25" i="37"/>
  <c r="K25" i="37"/>
  <c r="L25" i="37"/>
  <c r="M25" i="37"/>
  <c r="N25" i="37"/>
  <c r="O25" i="37"/>
  <c r="P25" i="37"/>
  <c r="T25" i="37"/>
  <c r="U25" i="37"/>
  <c r="V25" i="37"/>
  <c r="W25" i="37"/>
  <c r="X25" i="37"/>
  <c r="Y25" i="37"/>
  <c r="Z25" i="37"/>
  <c r="AA25" i="37"/>
  <c r="H26" i="37"/>
  <c r="I26" i="37"/>
  <c r="J26" i="37"/>
  <c r="K26" i="37"/>
  <c r="L26" i="37"/>
  <c r="M26" i="37"/>
  <c r="N26" i="37"/>
  <c r="O26" i="37"/>
  <c r="P26" i="37"/>
  <c r="T26" i="37"/>
  <c r="U26" i="37"/>
  <c r="V26" i="37"/>
  <c r="W26" i="37"/>
  <c r="X26" i="37"/>
  <c r="Y26" i="37"/>
  <c r="Z26" i="37"/>
  <c r="AA26" i="37"/>
  <c r="H27" i="37"/>
  <c r="I27" i="37"/>
  <c r="J27" i="37"/>
  <c r="K27" i="37"/>
  <c r="L27" i="37"/>
  <c r="M27" i="37"/>
  <c r="N27" i="37"/>
  <c r="O27" i="37"/>
  <c r="P27" i="37"/>
  <c r="T27" i="37"/>
  <c r="U27" i="37"/>
  <c r="V27" i="37"/>
  <c r="W27" i="37"/>
  <c r="X27" i="37"/>
  <c r="Y27" i="37"/>
  <c r="Z27" i="37"/>
  <c r="AA27" i="37"/>
  <c r="H28" i="37"/>
  <c r="I28" i="37"/>
  <c r="J28" i="37"/>
  <c r="K28" i="37"/>
  <c r="L28" i="37"/>
  <c r="M28" i="37"/>
  <c r="N28" i="37"/>
  <c r="O28" i="37"/>
  <c r="P28" i="37"/>
  <c r="T28" i="37"/>
  <c r="U28" i="37"/>
  <c r="V28" i="37"/>
  <c r="W28" i="37"/>
  <c r="X28" i="37"/>
  <c r="Y28" i="37"/>
  <c r="Z28" i="37"/>
  <c r="AA28" i="37"/>
  <c r="D29" i="37"/>
  <c r="E29" i="37"/>
  <c r="F29" i="37"/>
  <c r="G29" i="37"/>
  <c r="H29" i="37"/>
  <c r="I29" i="37"/>
  <c r="J29" i="37"/>
  <c r="K29" i="37"/>
  <c r="L29" i="37"/>
  <c r="M29" i="37"/>
  <c r="N29" i="37"/>
  <c r="O29" i="37"/>
  <c r="P29" i="37"/>
  <c r="T29" i="37"/>
  <c r="U29" i="37"/>
  <c r="V29" i="37"/>
  <c r="W29" i="37"/>
  <c r="X29" i="37"/>
  <c r="Y29" i="37"/>
  <c r="Z29" i="37"/>
  <c r="AA29" i="37"/>
  <c r="H30" i="37"/>
  <c r="I30" i="37"/>
  <c r="J30" i="37"/>
  <c r="K30" i="37"/>
  <c r="L30" i="37"/>
  <c r="M30" i="37"/>
  <c r="N30" i="37"/>
  <c r="O30" i="37"/>
  <c r="H31" i="37"/>
  <c r="I31" i="37"/>
  <c r="J31" i="37"/>
  <c r="K31" i="37"/>
  <c r="L31" i="37"/>
  <c r="M31" i="37"/>
  <c r="N31" i="37"/>
  <c r="O31" i="37"/>
  <c r="P31" i="37"/>
  <c r="T31" i="37"/>
  <c r="U31" i="37"/>
  <c r="V31" i="37"/>
  <c r="W31" i="37"/>
  <c r="X31" i="37"/>
  <c r="Y31" i="37"/>
  <c r="Z31" i="37"/>
  <c r="AA31" i="37"/>
  <c r="H32" i="37"/>
  <c r="I32" i="37"/>
  <c r="J32" i="37"/>
  <c r="K32" i="37"/>
  <c r="L32" i="37"/>
  <c r="M32" i="37"/>
  <c r="N32" i="37"/>
  <c r="O32" i="37"/>
  <c r="P32" i="37"/>
  <c r="T32" i="37"/>
  <c r="U32" i="37"/>
  <c r="V32" i="37"/>
  <c r="W32" i="37"/>
  <c r="X32" i="37"/>
  <c r="Y32" i="37"/>
  <c r="Z32" i="37"/>
  <c r="AA32" i="37"/>
  <c r="H33" i="37"/>
  <c r="I33" i="37"/>
  <c r="J33" i="37"/>
  <c r="K33" i="37"/>
  <c r="L33" i="37"/>
  <c r="M33" i="37"/>
  <c r="N33" i="37"/>
  <c r="O33" i="37"/>
  <c r="P33" i="37"/>
  <c r="T33" i="37"/>
  <c r="U33" i="37"/>
  <c r="V33" i="37"/>
  <c r="W33" i="37"/>
  <c r="X33" i="37"/>
  <c r="Y33" i="37"/>
  <c r="Z33" i="37"/>
  <c r="AA33" i="37"/>
  <c r="H34" i="37"/>
  <c r="I34" i="37"/>
  <c r="J34" i="37"/>
  <c r="K34" i="37"/>
  <c r="L34" i="37"/>
  <c r="M34" i="37"/>
  <c r="N34" i="37"/>
  <c r="O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G37" i="37"/>
  <c r="H37" i="37"/>
  <c r="I37" i="37"/>
  <c r="J37" i="37"/>
  <c r="K37" i="37"/>
  <c r="L37" i="37"/>
  <c r="M37" i="37"/>
  <c r="N37" i="37"/>
  <c r="O37" i="37"/>
  <c r="V37" i="37"/>
  <c r="H40" i="37"/>
  <c r="I40" i="37"/>
  <c r="J40" i="37"/>
  <c r="K40" i="37"/>
  <c r="L40" i="37"/>
  <c r="M40" i="37"/>
  <c r="N40" i="37"/>
  <c r="O40" i="37"/>
  <c r="G41" i="37"/>
  <c r="H41" i="37"/>
  <c r="I41" i="37"/>
  <c r="J41" i="37"/>
  <c r="K41" i="37"/>
  <c r="L41" i="37"/>
  <c r="M41" i="37"/>
  <c r="N41" i="37"/>
  <c r="O41" i="37"/>
  <c r="H42" i="37"/>
  <c r="I42" i="37"/>
  <c r="J42" i="37"/>
  <c r="K42" i="37"/>
  <c r="L42" i="37"/>
  <c r="M42" i="37"/>
  <c r="N42" i="37"/>
  <c r="O42" i="37"/>
  <c r="H43" i="37"/>
  <c r="I43" i="37"/>
  <c r="J43" i="37"/>
  <c r="K43" i="37"/>
  <c r="L43" i="37"/>
  <c r="M43" i="37"/>
  <c r="N43" i="37"/>
  <c r="O43" i="37"/>
  <c r="H44" i="37"/>
  <c r="I44" i="37"/>
  <c r="J44" i="37"/>
  <c r="K44" i="37"/>
  <c r="L44" i="37"/>
  <c r="M44" i="37"/>
  <c r="N44" i="37"/>
  <c r="O44" i="37"/>
  <c r="H45" i="37"/>
  <c r="I45" i="37"/>
  <c r="J45" i="37"/>
  <c r="K45" i="37"/>
  <c r="L45" i="37"/>
  <c r="M45" i="37"/>
  <c r="N45" i="37"/>
  <c r="O45" i="37"/>
  <c r="H46" i="37"/>
  <c r="I46" i="37"/>
  <c r="J46" i="37"/>
  <c r="K46" i="37"/>
  <c r="L46" i="37"/>
  <c r="M46" i="37"/>
  <c r="N46" i="37"/>
  <c r="O46" i="37"/>
  <c r="H47" i="37"/>
  <c r="I47" i="37"/>
  <c r="J47" i="37"/>
  <c r="K47" i="37"/>
  <c r="L47" i="37"/>
  <c r="M47" i="37"/>
  <c r="N47" i="37"/>
  <c r="O47" i="37"/>
  <c r="H48" i="37"/>
  <c r="I48" i="37"/>
  <c r="J48" i="37"/>
  <c r="K48" i="37"/>
  <c r="L48" i="37"/>
  <c r="M48" i="37"/>
  <c r="N48" i="37"/>
  <c r="O48" i="37"/>
  <c r="G49" i="37"/>
  <c r="H49" i="37"/>
  <c r="I49" i="37"/>
  <c r="J49" i="37"/>
  <c r="K49" i="37"/>
  <c r="L49" i="37"/>
  <c r="M49" i="37"/>
  <c r="N49" i="37"/>
  <c r="O49" i="37"/>
  <c r="P49" i="37"/>
  <c r="T49" i="37"/>
  <c r="U49" i="37"/>
  <c r="V49" i="37"/>
  <c r="W49" i="37"/>
  <c r="X49" i="37"/>
  <c r="Y49" i="37"/>
  <c r="Z49" i="37"/>
  <c r="AA49" i="37"/>
  <c r="I50" i="37"/>
  <c r="J50" i="37"/>
  <c r="K50" i="37"/>
  <c r="L50" i="37"/>
  <c r="M50" i="37"/>
  <c r="N50" i="37"/>
  <c r="O50" i="37"/>
  <c r="P50" i="37"/>
  <c r="T50" i="37"/>
  <c r="U50" i="37"/>
  <c r="V50" i="37"/>
  <c r="W50" i="37"/>
  <c r="X50" i="37"/>
  <c r="Y50" i="37"/>
  <c r="Z50" i="37"/>
  <c r="AA50" i="37"/>
  <c r="H51" i="37"/>
  <c r="I51" i="37"/>
  <c r="J51" i="37"/>
  <c r="K51" i="37"/>
  <c r="L51" i="37"/>
  <c r="M51" i="37"/>
  <c r="N51" i="37"/>
  <c r="O51" i="37"/>
  <c r="P51" i="37"/>
  <c r="T51" i="37"/>
  <c r="U51" i="37"/>
  <c r="V51" i="37"/>
  <c r="W51" i="37"/>
  <c r="X51" i="37"/>
  <c r="Y51" i="37"/>
  <c r="Z51" i="37"/>
  <c r="AA51" i="37"/>
  <c r="H52" i="37"/>
  <c r="I52" i="37"/>
  <c r="J52" i="37"/>
  <c r="K52" i="37"/>
  <c r="L52" i="37"/>
  <c r="M52" i="37"/>
  <c r="N52" i="37"/>
  <c r="O52" i="37"/>
  <c r="P52" i="37"/>
  <c r="T52" i="37"/>
  <c r="U52" i="37"/>
  <c r="V52" i="37"/>
  <c r="W52" i="37"/>
  <c r="X52" i="37"/>
  <c r="Y52" i="37"/>
  <c r="Z52" i="37"/>
  <c r="AA52" i="37"/>
  <c r="I53" i="37"/>
  <c r="J53" i="37"/>
  <c r="K53" i="37"/>
  <c r="L53" i="37"/>
  <c r="M53" i="37"/>
  <c r="N53" i="37"/>
  <c r="O53" i="37"/>
  <c r="P53" i="37"/>
  <c r="T53" i="37"/>
  <c r="U53" i="37"/>
  <c r="V53" i="37"/>
  <c r="W53" i="37"/>
  <c r="X53" i="37"/>
  <c r="Y53" i="37"/>
  <c r="Z53" i="37"/>
  <c r="AA53" i="37"/>
  <c r="G54" i="37"/>
  <c r="H54" i="37"/>
  <c r="I54" i="37"/>
  <c r="J54" i="37"/>
  <c r="K54" i="37"/>
  <c r="L54" i="37"/>
  <c r="M54" i="37"/>
  <c r="N54" i="37"/>
  <c r="O54" i="37"/>
  <c r="P54" i="37"/>
  <c r="T54" i="37"/>
  <c r="U54" i="37"/>
  <c r="V54" i="37"/>
  <c r="W54" i="37"/>
  <c r="X54" i="37"/>
  <c r="Y54" i="37"/>
  <c r="Z54" i="37"/>
  <c r="AA54" i="37"/>
  <c r="H55" i="37"/>
  <c r="I55" i="37"/>
  <c r="J55" i="37"/>
  <c r="K55" i="37"/>
  <c r="L55" i="37"/>
  <c r="M55" i="37"/>
  <c r="N55" i="37"/>
  <c r="O55" i="37"/>
  <c r="P55" i="37"/>
  <c r="T55" i="37"/>
  <c r="U55" i="37"/>
  <c r="V55" i="37"/>
  <c r="W55" i="37"/>
  <c r="X55" i="37"/>
  <c r="Y55" i="37"/>
  <c r="Z55" i="37"/>
  <c r="AA55" i="37"/>
  <c r="H56" i="37"/>
  <c r="I56" i="37"/>
  <c r="J56" i="37"/>
  <c r="K56" i="37"/>
  <c r="L56" i="37"/>
  <c r="M56" i="37"/>
  <c r="N56" i="37"/>
  <c r="O56" i="37"/>
  <c r="P56" i="37"/>
  <c r="T56" i="37"/>
  <c r="U56" i="37"/>
  <c r="V56" i="37"/>
  <c r="W56" i="37"/>
  <c r="X56" i="37"/>
  <c r="Y56" i="37"/>
  <c r="Z56" i="37"/>
  <c r="AA56" i="37"/>
  <c r="H57" i="37"/>
  <c r="I57" i="37"/>
  <c r="J57" i="37"/>
  <c r="K57" i="37"/>
  <c r="L57" i="37"/>
  <c r="M57" i="37"/>
  <c r="N57" i="37"/>
  <c r="O57" i="37"/>
  <c r="H58" i="37"/>
  <c r="I58" i="37"/>
  <c r="J58" i="37"/>
  <c r="K58" i="37"/>
  <c r="L58" i="37"/>
  <c r="M58" i="37"/>
  <c r="N58" i="37"/>
  <c r="O58" i="37"/>
  <c r="P58" i="37"/>
  <c r="T58" i="37"/>
  <c r="U58" i="37"/>
  <c r="V58" i="37"/>
  <c r="W58" i="37"/>
  <c r="X58" i="37"/>
  <c r="Y58" i="37"/>
  <c r="Z58" i="37"/>
  <c r="AA58" i="37"/>
  <c r="H59" i="37"/>
  <c r="I59" i="37"/>
  <c r="J59" i="37"/>
  <c r="K59" i="37"/>
  <c r="L59" i="37"/>
  <c r="M59" i="37"/>
  <c r="N59" i="37"/>
  <c r="O59" i="37"/>
  <c r="P59" i="37"/>
  <c r="T59" i="37"/>
  <c r="U59" i="37"/>
  <c r="V59" i="37"/>
  <c r="W59" i="37"/>
  <c r="X59" i="37"/>
  <c r="Y59" i="37"/>
  <c r="Z59" i="37"/>
  <c r="AA59" i="37"/>
  <c r="H60" i="37"/>
  <c r="I60" i="37"/>
  <c r="J60" i="37"/>
  <c r="K60" i="37"/>
  <c r="L60" i="37"/>
  <c r="M60" i="37"/>
  <c r="N60" i="37"/>
  <c r="O60" i="37"/>
  <c r="P60" i="37"/>
  <c r="T60" i="37"/>
  <c r="U60" i="37"/>
  <c r="V60" i="37"/>
  <c r="W60" i="37"/>
  <c r="X60" i="37"/>
  <c r="Y60" i="37"/>
  <c r="Z60" i="37"/>
  <c r="AA60" i="37"/>
  <c r="H61" i="37"/>
  <c r="I61" i="37"/>
  <c r="J61" i="37"/>
  <c r="K61" i="37"/>
  <c r="L61" i="37"/>
  <c r="M61" i="37"/>
  <c r="N61" i="37"/>
  <c r="O61" i="37"/>
  <c r="P61" i="37"/>
  <c r="T61" i="37"/>
  <c r="U61" i="37"/>
  <c r="V61" i="37"/>
  <c r="W61" i="37"/>
  <c r="X61" i="37"/>
  <c r="Y61" i="37"/>
  <c r="Z61" i="37"/>
  <c r="AA61" i="37"/>
  <c r="H62" i="37"/>
  <c r="I62" i="37"/>
  <c r="J62" i="37"/>
  <c r="K62" i="37"/>
  <c r="L62" i="37"/>
  <c r="M62" i="37"/>
  <c r="N62" i="37"/>
  <c r="O62" i="37"/>
  <c r="P62" i="37"/>
  <c r="T62" i="37"/>
  <c r="U62" i="37"/>
  <c r="V62" i="37"/>
  <c r="W62" i="37"/>
  <c r="X62" i="37"/>
  <c r="Y62" i="37"/>
  <c r="Z62" i="37"/>
  <c r="AA62" i="37"/>
  <c r="H63" i="37"/>
  <c r="I63" i="37"/>
  <c r="J63" i="37"/>
  <c r="K63" i="37"/>
  <c r="L63" i="37"/>
  <c r="M63" i="37"/>
  <c r="N63" i="37"/>
  <c r="O63" i="37"/>
  <c r="H64" i="37"/>
  <c r="I64" i="37"/>
  <c r="J64" i="37"/>
  <c r="K64" i="37"/>
  <c r="L64" i="37"/>
  <c r="M64" i="37"/>
  <c r="N64" i="37"/>
  <c r="O64" i="37"/>
  <c r="P64" i="37"/>
  <c r="T64" i="37"/>
  <c r="U64" i="37"/>
  <c r="V64" i="37"/>
  <c r="W64" i="37"/>
  <c r="X64" i="37"/>
  <c r="Y64" i="37"/>
  <c r="Z64" i="37"/>
  <c r="AA64" i="37"/>
  <c r="H65" i="37"/>
  <c r="I65" i="37"/>
  <c r="J65" i="37"/>
  <c r="K65" i="37"/>
  <c r="L65" i="37"/>
  <c r="M65" i="37"/>
  <c r="N65" i="37"/>
  <c r="O65" i="37"/>
  <c r="P65" i="37"/>
  <c r="T65" i="37"/>
  <c r="U65" i="37"/>
  <c r="V65" i="37"/>
  <c r="W65" i="37"/>
  <c r="X65" i="37"/>
  <c r="Y65" i="37"/>
  <c r="Z65" i="37"/>
  <c r="AA65" i="37"/>
  <c r="H66" i="37"/>
  <c r="I66" i="37"/>
  <c r="J66" i="37"/>
  <c r="K66" i="37"/>
  <c r="L66" i="37"/>
  <c r="M66" i="37"/>
  <c r="N66" i="37"/>
  <c r="O66" i="37"/>
  <c r="P66" i="37"/>
  <c r="T66" i="37"/>
  <c r="U66" i="37"/>
  <c r="V66" i="37"/>
  <c r="W66" i="37"/>
  <c r="X66" i="37"/>
  <c r="Y66" i="37"/>
  <c r="Z66" i="37"/>
  <c r="AA66" i="37"/>
  <c r="H67" i="37"/>
  <c r="I67" i="37"/>
  <c r="J67" i="37"/>
  <c r="K67" i="37"/>
  <c r="L67" i="37"/>
  <c r="M67" i="37"/>
  <c r="N67" i="37"/>
  <c r="O67" i="37"/>
  <c r="G68" i="37"/>
  <c r="H68" i="37"/>
  <c r="I68" i="37"/>
  <c r="J68" i="37"/>
  <c r="K68" i="37"/>
  <c r="L68" i="37"/>
  <c r="M68" i="37"/>
  <c r="N68" i="37"/>
  <c r="O68" i="37"/>
  <c r="H69" i="37"/>
  <c r="I69" i="37"/>
  <c r="J69" i="37"/>
  <c r="K69" i="37"/>
  <c r="L69" i="37"/>
  <c r="M69" i="37"/>
  <c r="N69" i="37"/>
  <c r="O69" i="37"/>
  <c r="H70" i="37"/>
  <c r="I70" i="37"/>
  <c r="J70" i="37"/>
  <c r="K70" i="37"/>
  <c r="L70" i="37"/>
  <c r="M70" i="37"/>
  <c r="N70" i="37"/>
  <c r="O70" i="37"/>
  <c r="P70" i="37"/>
  <c r="T70" i="37"/>
  <c r="U70" i="37"/>
  <c r="V70" i="37"/>
  <c r="W70" i="37"/>
  <c r="X70" i="37"/>
  <c r="Y70" i="37"/>
  <c r="Z70" i="37"/>
  <c r="AA70" i="37"/>
  <c r="H71" i="37"/>
  <c r="I71" i="37"/>
  <c r="J71" i="37"/>
  <c r="K71" i="37"/>
  <c r="L71" i="37"/>
  <c r="M71" i="37"/>
  <c r="N71" i="37"/>
  <c r="O71" i="37"/>
  <c r="H72" i="37"/>
  <c r="I72" i="37"/>
  <c r="J72" i="37"/>
  <c r="K72" i="37"/>
  <c r="L72" i="37"/>
  <c r="M72" i="37"/>
  <c r="N72" i="37"/>
  <c r="O72" i="37"/>
  <c r="P72" i="37"/>
  <c r="T72" i="37"/>
  <c r="U72" i="37"/>
  <c r="V72" i="37"/>
  <c r="W72" i="37"/>
  <c r="X72" i="37"/>
  <c r="Y72" i="37"/>
  <c r="Z72" i="37"/>
  <c r="AA72" i="37"/>
  <c r="H73" i="37"/>
  <c r="I73" i="37"/>
  <c r="J73" i="37"/>
  <c r="K73" i="37"/>
  <c r="L73" i="37"/>
  <c r="M73" i="37"/>
  <c r="N73" i="37"/>
  <c r="O73" i="37"/>
  <c r="H74" i="37"/>
  <c r="I74" i="37"/>
  <c r="J74" i="37"/>
  <c r="K74" i="37"/>
  <c r="L74" i="37"/>
  <c r="M74" i="37"/>
  <c r="N74" i="37"/>
  <c r="O74" i="37"/>
  <c r="D75" i="37"/>
  <c r="E75" i="37"/>
  <c r="F75" i="37"/>
  <c r="G75" i="37"/>
  <c r="H75" i="37"/>
  <c r="I75" i="37"/>
  <c r="J75" i="37"/>
  <c r="K75" i="37"/>
  <c r="L75" i="37"/>
  <c r="M75" i="37"/>
  <c r="N75" i="37"/>
  <c r="O75" i="37"/>
  <c r="P75" i="37"/>
  <c r="T75" i="37"/>
  <c r="U75" i="37"/>
  <c r="V75" i="37"/>
  <c r="W75" i="37"/>
  <c r="X75" i="37"/>
  <c r="Y75" i="37"/>
  <c r="Z75" i="37"/>
  <c r="AA75" i="37"/>
  <c r="P76" i="37"/>
  <c r="T76" i="37"/>
  <c r="U76" i="37"/>
  <c r="V76" i="37"/>
  <c r="W76" i="37"/>
  <c r="X76" i="37"/>
  <c r="Y76" i="37"/>
  <c r="Z76" i="37"/>
  <c r="AA76" i="37"/>
  <c r="P77" i="37"/>
  <c r="T77" i="37"/>
  <c r="U77" i="37"/>
  <c r="V77" i="37"/>
  <c r="W77" i="37"/>
  <c r="X77" i="37"/>
  <c r="Y77" i="37"/>
  <c r="Z77" i="37"/>
  <c r="AA77" i="37"/>
  <c r="H81" i="37"/>
  <c r="I81" i="37"/>
  <c r="J81" i="37"/>
  <c r="K81" i="37"/>
  <c r="L81" i="37"/>
  <c r="M81" i="37"/>
  <c r="N81" i="37"/>
  <c r="O81" i="37"/>
  <c r="H82" i="37"/>
  <c r="I82" i="37"/>
  <c r="J82" i="37"/>
  <c r="K82" i="37"/>
  <c r="L82" i="37"/>
  <c r="M82" i="37"/>
  <c r="N82" i="37"/>
  <c r="O82" i="37"/>
  <c r="P82" i="37"/>
  <c r="T82" i="37"/>
  <c r="U82" i="37"/>
  <c r="V82" i="37"/>
  <c r="W82" i="37"/>
  <c r="X82" i="37"/>
  <c r="Y82" i="37"/>
  <c r="Z82" i="37"/>
  <c r="AA82" i="37"/>
  <c r="H83" i="37"/>
  <c r="I83" i="37"/>
  <c r="J83" i="37"/>
  <c r="K83" i="37"/>
  <c r="L83" i="37"/>
  <c r="M83" i="37"/>
  <c r="N83" i="37"/>
  <c r="O83" i="37"/>
  <c r="P83" i="37"/>
  <c r="T83" i="37"/>
  <c r="U83" i="37"/>
  <c r="V83" i="37"/>
  <c r="W83" i="37"/>
  <c r="X83" i="37"/>
  <c r="Y83" i="37"/>
  <c r="Z83" i="37"/>
  <c r="AA83" i="37"/>
  <c r="H84" i="37"/>
  <c r="I84" i="37"/>
  <c r="J84" i="37"/>
  <c r="K84" i="37"/>
  <c r="L84" i="37"/>
  <c r="M84" i="37"/>
  <c r="N84" i="37"/>
  <c r="O84" i="37"/>
  <c r="P84" i="37"/>
  <c r="T84" i="37"/>
  <c r="U84" i="37"/>
  <c r="V84" i="37"/>
  <c r="W84" i="37"/>
  <c r="X84" i="37"/>
  <c r="Y84" i="37"/>
  <c r="Z84" i="37"/>
  <c r="AA84" i="37"/>
  <c r="H85" i="37"/>
  <c r="I85" i="37"/>
  <c r="J85" i="37"/>
  <c r="K85" i="37"/>
  <c r="L85" i="37"/>
  <c r="M85" i="37"/>
  <c r="N85" i="37"/>
  <c r="O85" i="37"/>
  <c r="M1284" i="37" l="1"/>
  <c r="L1284" i="37"/>
  <c r="K1284" i="37"/>
  <c r="J1284" i="37"/>
  <c r="O1284" i="37"/>
  <c r="I1284" i="37"/>
  <c r="N1284" i="37"/>
  <c r="H1284" i="37"/>
  <c r="F510" i="37"/>
  <c r="F304" i="37"/>
  <c r="F504" i="37"/>
  <c r="G1161" i="37"/>
  <c r="F307" i="37"/>
  <c r="F505" i="37"/>
  <c r="F1275" i="37" s="1"/>
  <c r="G1162" i="37"/>
  <c r="F308" i="37"/>
  <c r="F508" i="37"/>
  <c r="G1160" i="37"/>
  <c r="F309" i="37"/>
  <c r="F509" i="37"/>
  <c r="G1157" i="37"/>
  <c r="D307" i="37"/>
  <c r="J2898" i="156"/>
  <c r="J2977" i="156" s="1"/>
  <c r="D504" i="37"/>
  <c r="D509" i="37"/>
  <c r="J2897" i="156"/>
  <c r="J2976" i="156" s="1"/>
  <c r="J2752" i="156"/>
  <c r="J2892" i="156"/>
  <c r="J2971" i="156" s="1"/>
  <c r="D505" i="37"/>
  <c r="D1275" i="37" s="1"/>
  <c r="J2753" i="156"/>
  <c r="D308" i="37"/>
  <c r="E505" i="37"/>
  <c r="D510" i="37"/>
  <c r="J2754" i="156"/>
  <c r="D304" i="37"/>
  <c r="D309" i="37"/>
  <c r="J2896" i="156"/>
  <c r="J2975" i="156" s="1"/>
  <c r="D508" i="37"/>
  <c r="J3050" i="156"/>
  <c r="J3133" i="156" s="1"/>
  <c r="J3051" i="156"/>
  <c r="J3134" i="156" s="1"/>
  <c r="J3052" i="156"/>
  <c r="J3135" i="156" s="1"/>
  <c r="J3047" i="156"/>
  <c r="J3130" i="156" s="1"/>
  <c r="J3045" i="156"/>
  <c r="J3128" i="156" s="1"/>
  <c r="J3046" i="156"/>
  <c r="J3129" i="156" s="1"/>
  <c r="E504" i="37"/>
  <c r="E508" i="37"/>
  <c r="E510" i="37"/>
  <c r="E509" i="37"/>
  <c r="J2893" i="156"/>
  <c r="J2972" i="156" s="1"/>
  <c r="E307" i="37"/>
  <c r="E309" i="37"/>
  <c r="G509" i="37" l="1"/>
  <c r="G636" i="37"/>
  <c r="G505" i="37"/>
  <c r="G635" i="37"/>
  <c r="G508" i="37"/>
  <c r="G641" i="37"/>
  <c r="G640" i="37"/>
  <c r="G637" i="37"/>
  <c r="G504" i="37"/>
  <c r="G642" i="37"/>
  <c r="G510" i="37"/>
  <c r="E637" i="37"/>
  <c r="E1275" i="37" s="1"/>
  <c r="E640" i="37"/>
  <c r="E641" i="37"/>
  <c r="E635" i="37"/>
  <c r="E636" i="37"/>
  <c r="E1274" i="37" s="1"/>
  <c r="E642" i="37"/>
  <c r="J2825" i="156"/>
  <c r="J2824" i="156"/>
  <c r="E308" i="37"/>
  <c r="J2820" i="156"/>
  <c r="E304" i="37"/>
  <c r="J2823" i="156"/>
  <c r="G307" i="37" l="1"/>
  <c r="G304" i="37"/>
  <c r="G308" i="37"/>
  <c r="G309" i="37"/>
  <c r="G1274" i="37"/>
  <c r="AD2717" i="156"/>
  <c r="AC2717" i="156"/>
  <c r="AB2717" i="156"/>
  <c r="Z2717" i="156"/>
  <c r="Y2717" i="156"/>
  <c r="P81" i="37"/>
  <c r="I978" i="156"/>
  <c r="AD2709" i="156"/>
  <c r="AC2709" i="156"/>
  <c r="AB2709" i="156"/>
  <c r="Z2709" i="156"/>
  <c r="Y2709" i="156"/>
  <c r="P73" i="37"/>
  <c r="AA79" i="37"/>
  <c r="Z79" i="37"/>
  <c r="Y79" i="37"/>
  <c r="W79" i="37"/>
  <c r="V79" i="37"/>
  <c r="T79" i="37"/>
  <c r="P79" i="37"/>
  <c r="AD2714" i="156"/>
  <c r="AC2714" i="156"/>
  <c r="AB2714" i="156"/>
  <c r="Z2714" i="156"/>
  <c r="Y2714" i="156"/>
  <c r="P78" i="37"/>
  <c r="O2715" i="156"/>
  <c r="I2715" i="156"/>
  <c r="I2701" i="156"/>
  <c r="I2702" i="156"/>
  <c r="I2695" i="156"/>
  <c r="I2693" i="156"/>
  <c r="I2692" i="156"/>
  <c r="I2690" i="156"/>
  <c r="I2688" i="156"/>
  <c r="I2687" i="156"/>
  <c r="I2615" i="156"/>
  <c r="I2614" i="156"/>
  <c r="I2618" i="156" s="1"/>
  <c r="I2479" i="156"/>
  <c r="I2683" i="156"/>
  <c r="I2682" i="156"/>
  <c r="F45" i="37"/>
  <c r="I2679" i="156"/>
  <c r="AA30" i="37"/>
  <c r="Z30" i="37"/>
  <c r="Y30" i="37"/>
  <c r="W30" i="37"/>
  <c r="V30" i="37"/>
  <c r="P30" i="37"/>
  <c r="AA42" i="37"/>
  <c r="Z42" i="37"/>
  <c r="Y42" i="37"/>
  <c r="W42" i="37"/>
  <c r="AA41" i="37"/>
  <c r="Z41" i="37"/>
  <c r="Y41" i="37"/>
  <c r="W41" i="37"/>
  <c r="AA40" i="37"/>
  <c r="Z40" i="37"/>
  <c r="Y40" i="37"/>
  <c r="W40" i="37"/>
  <c r="AA37" i="37"/>
  <c r="Z37" i="37"/>
  <c r="Y37" i="37"/>
  <c r="X37" i="37"/>
  <c r="W37" i="37"/>
  <c r="AA36" i="37"/>
  <c r="Z36" i="37"/>
  <c r="Y36" i="37"/>
  <c r="W36" i="37"/>
  <c r="P42" i="37"/>
  <c r="P41" i="37"/>
  <c r="P40" i="37"/>
  <c r="P37" i="37"/>
  <c r="P36" i="37"/>
  <c r="I2678" i="156"/>
  <c r="I2677" i="156"/>
  <c r="I2676" i="156"/>
  <c r="F36" i="37"/>
  <c r="F41" i="37" l="1"/>
  <c r="F46" i="37"/>
  <c r="F59" i="37"/>
  <c r="Y81" i="37"/>
  <c r="F47" i="37"/>
  <c r="F51" i="37"/>
  <c r="F61" i="37"/>
  <c r="V78" i="37"/>
  <c r="Z81" i="37"/>
  <c r="F52" i="37"/>
  <c r="F66" i="37"/>
  <c r="W78" i="37"/>
  <c r="V73" i="37"/>
  <c r="F54" i="37"/>
  <c r="F65" i="37"/>
  <c r="Y78" i="37"/>
  <c r="W73" i="37"/>
  <c r="F37" i="37"/>
  <c r="F43" i="37"/>
  <c r="F56" i="37"/>
  <c r="F79" i="37"/>
  <c r="Z78" i="37"/>
  <c r="Y73" i="37"/>
  <c r="V81" i="37"/>
  <c r="F42" i="37"/>
  <c r="F40" i="37"/>
  <c r="F57" i="37"/>
  <c r="L79" i="37"/>
  <c r="Z73" i="37"/>
  <c r="W81" i="37"/>
  <c r="AA78" i="37"/>
  <c r="AA73" i="37"/>
  <c r="AA81" i="37"/>
  <c r="D45" i="37"/>
  <c r="D56" i="37"/>
  <c r="D41" i="37"/>
  <c r="J2393" i="156"/>
  <c r="D42" i="37"/>
  <c r="D46" i="37"/>
  <c r="J2394" i="156"/>
  <c r="D52" i="37"/>
  <c r="D57" i="37"/>
  <c r="D66" i="37"/>
  <c r="J2392" i="156"/>
  <c r="D47" i="37"/>
  <c r="J2504" i="156"/>
  <c r="D79" i="37"/>
  <c r="D40" i="37"/>
  <c r="D51" i="37"/>
  <c r="D36" i="37"/>
  <c r="D43" i="37"/>
  <c r="D54" i="37"/>
  <c r="D59" i="37"/>
  <c r="D65" i="37"/>
  <c r="D61" i="37"/>
  <c r="D37" i="37"/>
  <c r="AA978" i="156"/>
  <c r="J2480" i="156"/>
  <c r="J2479" i="156" l="1"/>
  <c r="J2618" i="156"/>
  <c r="J2391" i="156"/>
  <c r="I2669" i="156" l="1"/>
  <c r="I2668" i="156"/>
  <c r="I2667" i="156"/>
  <c r="I2666" i="156"/>
  <c r="I2663" i="156"/>
  <c r="I2662" i="156"/>
  <c r="I2661" i="156"/>
  <c r="I2659" i="156"/>
  <c r="I2658" i="156"/>
  <c r="I2657" i="156"/>
  <c r="I2655" i="156"/>
  <c r="F19" i="37" l="1"/>
  <c r="F27" i="37"/>
  <c r="F28" i="37"/>
  <c r="F1273" i="37" s="1"/>
  <c r="F30" i="37"/>
  <c r="F22" i="37"/>
  <c r="F1267" i="37" s="1"/>
  <c r="F23" i="37"/>
  <c r="F1268" i="37" s="1"/>
  <c r="F31" i="37"/>
  <c r="F1278" i="37" s="1"/>
  <c r="F25" i="37"/>
  <c r="F32" i="37"/>
  <c r="F1279" i="37" s="1"/>
  <c r="F21" i="37"/>
  <c r="F1266" i="37" s="1"/>
  <c r="F26" i="37"/>
  <c r="F33" i="37"/>
  <c r="F1280" i="37" s="1"/>
  <c r="D21" i="37"/>
  <c r="D1266" i="37" s="1"/>
  <c r="D28" i="37"/>
  <c r="D1273" i="37" s="1"/>
  <c r="D27" i="37"/>
  <c r="D33" i="37"/>
  <c r="D1280" i="37" s="1"/>
  <c r="D25" i="37"/>
  <c r="D26" i="37"/>
  <c r="D22" i="37"/>
  <c r="D1267" i="37" s="1"/>
  <c r="D30" i="37"/>
  <c r="D31" i="37"/>
  <c r="D1278" i="37" s="1"/>
  <c r="D19" i="37"/>
  <c r="D23" i="37"/>
  <c r="D1268" i="37" s="1"/>
  <c r="D32" i="37"/>
  <c r="D1279" i="37" s="1"/>
  <c r="I2653" i="156"/>
  <c r="F18" i="37" l="1"/>
  <c r="F17" i="37"/>
  <c r="D17" i="37"/>
  <c r="D18" i="37"/>
  <c r="I2652" i="156"/>
  <c r="I1277" i="156"/>
  <c r="AD2647" i="156"/>
  <c r="AC2647" i="156"/>
  <c r="AB2647" i="156"/>
  <c r="Z2647" i="156"/>
  <c r="Y2647" i="156"/>
  <c r="P11" i="37"/>
  <c r="I2647" i="156"/>
  <c r="AA10" i="37"/>
  <c r="Z10" i="37"/>
  <c r="Y10" i="37"/>
  <c r="W10" i="37"/>
  <c r="V10" i="37"/>
  <c r="P10" i="37"/>
  <c r="I2241" i="156"/>
  <c r="F16" i="37" l="1"/>
  <c r="W11" i="37"/>
  <c r="V11" i="37"/>
  <c r="Y11" i="37"/>
  <c r="Z11" i="37"/>
  <c r="F11" i="37"/>
  <c r="AA11" i="37"/>
  <c r="D16" i="37"/>
  <c r="D11" i="37"/>
  <c r="J2201" i="156"/>
  <c r="J2202" i="156"/>
  <c r="J2203" i="156"/>
  <c r="J2197" i="156"/>
  <c r="I2152" i="156"/>
  <c r="J2112" i="156" l="1"/>
  <c r="J2113" i="156"/>
  <c r="J2114" i="156"/>
  <c r="J2109" i="156"/>
  <c r="J2198" i="156"/>
  <c r="I1974" i="156" l="1"/>
  <c r="I1919" i="156"/>
  <c r="I1849" i="156"/>
  <c r="I1791" i="156"/>
  <c r="I1736" i="156"/>
  <c r="I1640" i="156"/>
  <c r="J1599" i="156" l="1"/>
  <c r="J1600" i="156"/>
  <c r="J1595" i="156"/>
  <c r="J1811" i="156"/>
  <c r="J1598" i="156"/>
  <c r="J1989" i="156"/>
  <c r="J1991" i="156"/>
  <c r="J1993" i="156"/>
  <c r="J1976" i="156"/>
  <c r="J1975" i="156"/>
  <c r="J1985" i="156"/>
  <c r="J1886" i="156"/>
  <c r="J1977" i="156"/>
  <c r="J1758" i="156"/>
  <c r="I1575" i="156"/>
  <c r="J1531" i="156"/>
  <c r="I1496" i="156"/>
  <c r="I1455" i="156"/>
  <c r="I1449" i="156" s="1"/>
  <c r="I1436" i="156"/>
  <c r="J1497" i="156" l="1"/>
  <c r="J1532" i="156"/>
  <c r="J1460" i="156"/>
  <c r="J1503" i="156"/>
  <c r="J1535" i="156"/>
  <c r="J1465" i="156"/>
  <c r="J1463" i="156"/>
  <c r="J1536" i="156"/>
  <c r="J1456" i="156"/>
  <c r="J1464" i="156"/>
  <c r="J1537" i="156"/>
  <c r="J1974" i="156"/>
  <c r="J1455" i="156"/>
  <c r="I1361" i="156" l="1"/>
  <c r="I1298" i="156"/>
  <c r="I1253" i="156"/>
  <c r="I1229" i="156"/>
  <c r="I1223" i="156" s="1"/>
  <c r="I1210" i="156"/>
  <c r="J1239" i="156" l="1"/>
  <c r="J1307" i="156"/>
  <c r="J1348" i="156"/>
  <c r="J1303" i="156"/>
  <c r="J1306" i="156"/>
  <c r="J1237" i="156"/>
  <c r="J1308" i="156"/>
  <c r="J1230" i="156"/>
  <c r="J1238" i="156"/>
  <c r="J1394" i="156"/>
  <c r="J1395" i="156"/>
  <c r="J1396" i="156"/>
  <c r="J1299" i="156"/>
  <c r="I1292" i="156"/>
  <c r="J1234" i="156"/>
  <c r="J1391" i="156"/>
  <c r="J1229" i="156"/>
  <c r="J1298" i="156" l="1"/>
  <c r="I1183" i="156"/>
  <c r="I1157" i="156"/>
  <c r="J1167" i="156" l="1"/>
  <c r="J1168" i="156"/>
  <c r="J1166" i="156"/>
  <c r="J1159" i="156"/>
  <c r="I1151" i="156"/>
  <c r="J1163" i="156"/>
  <c r="J1158" i="156"/>
  <c r="J1157" i="156" l="1"/>
  <c r="I1035" i="156"/>
  <c r="I987" i="156"/>
  <c r="I993" i="156"/>
  <c r="I966" i="156"/>
  <c r="J941" i="156"/>
  <c r="I892" i="156"/>
  <c r="I2700" i="156" s="1"/>
  <c r="I857" i="156"/>
  <c r="I854" i="156"/>
  <c r="AD803" i="156"/>
  <c r="AC803" i="156"/>
  <c r="AB803" i="156"/>
  <c r="Z803" i="156"/>
  <c r="Y803" i="156"/>
  <c r="P1222" i="37"/>
  <c r="I923" i="156" l="1"/>
  <c r="AA1222" i="37"/>
  <c r="V1222" i="37"/>
  <c r="W1222" i="37"/>
  <c r="Y1222" i="37"/>
  <c r="Z1222" i="37"/>
  <c r="I967" i="156"/>
  <c r="J701" i="156"/>
  <c r="J860" i="156"/>
  <c r="J966" i="156"/>
  <c r="J998" i="156"/>
  <c r="P1308" i="37"/>
  <c r="J864" i="156"/>
  <c r="J865" i="156"/>
  <c r="J863" i="156"/>
  <c r="J1060" i="156"/>
  <c r="J994" i="156"/>
  <c r="J856" i="156"/>
  <c r="J855" i="156"/>
  <c r="I2656" i="156"/>
  <c r="J955" i="156"/>
  <c r="J854" i="156"/>
  <c r="F64" i="37" l="1"/>
  <c r="F20" i="37"/>
  <c r="F1265" i="37" s="1"/>
  <c r="D20" i="37"/>
  <c r="D1265" i="37" s="1"/>
  <c r="J967" i="156"/>
  <c r="D64" i="37"/>
  <c r="J2659" i="156"/>
  <c r="E23" i="37"/>
  <c r="J2669" i="156"/>
  <c r="E33" i="37"/>
  <c r="J2657" i="156"/>
  <c r="E21" i="37"/>
  <c r="J2668" i="156"/>
  <c r="E32" i="37"/>
  <c r="J2664" i="156"/>
  <c r="E28" i="37"/>
  <c r="J2658" i="156"/>
  <c r="E22" i="37"/>
  <c r="J2667" i="156"/>
  <c r="E31" i="37"/>
  <c r="J993" i="156"/>
  <c r="I397" i="156"/>
  <c r="G22" i="37" l="1"/>
  <c r="G21" i="37"/>
  <c r="G28" i="37"/>
  <c r="G33" i="37"/>
  <c r="G31" i="37"/>
  <c r="G32" i="37"/>
  <c r="G23" i="37"/>
  <c r="E1226" i="37"/>
  <c r="E1312" i="37" s="1"/>
  <c r="J807" i="156"/>
  <c r="J391" i="156"/>
  <c r="J453" i="156"/>
  <c r="J456" i="156"/>
  <c r="E1268" i="37"/>
  <c r="E1267" i="37"/>
  <c r="E1266" i="37"/>
  <c r="E1273" i="37"/>
  <c r="E1280" i="37"/>
  <c r="E1278" i="37"/>
  <c r="E1279" i="37"/>
  <c r="J2656" i="156"/>
  <c r="E20" i="37"/>
  <c r="G1226" i="37" l="1"/>
  <c r="G20" i="37"/>
  <c r="G1312" i="37"/>
  <c r="G1279" i="37"/>
  <c r="G1266" i="37"/>
  <c r="G1280" i="37"/>
  <c r="G1267" i="37"/>
  <c r="G1278" i="37"/>
  <c r="E1265" i="37"/>
  <c r="G1273" i="37"/>
  <c r="G1268" i="37"/>
  <c r="G1265" i="37" l="1"/>
  <c r="AC866" i="157"/>
  <c r="AA866" i="157"/>
  <c r="Z866" i="157"/>
  <c r="P162" i="37"/>
  <c r="AE865" i="157"/>
  <c r="AD865" i="157"/>
  <c r="AC865" i="157"/>
  <c r="AA865" i="157"/>
  <c r="Z865" i="157"/>
  <c r="P161" i="37"/>
  <c r="J848" i="157"/>
  <c r="J846" i="157"/>
  <c r="J840" i="157"/>
  <c r="J839" i="157"/>
  <c r="J838" i="157"/>
  <c r="J837" i="157"/>
  <c r="E133" i="37"/>
  <c r="J834" i="157"/>
  <c r="J833" i="157"/>
  <c r="J829" i="157"/>
  <c r="J828" i="157"/>
  <c r="J827" i="157"/>
  <c r="J825" i="157"/>
  <c r="J824" i="157"/>
  <c r="J823" i="157"/>
  <c r="E119" i="37"/>
  <c r="J822" i="157"/>
  <c r="J819" i="157"/>
  <c r="E115" i="37"/>
  <c r="J818" i="157"/>
  <c r="J809" i="157"/>
  <c r="J808" i="157"/>
  <c r="J807" i="157"/>
  <c r="J801" i="157"/>
  <c r="J800" i="157"/>
  <c r="J799" i="157"/>
  <c r="J798" i="157"/>
  <c r="F89" i="37"/>
  <c r="AA88" i="37"/>
  <c r="Z88" i="37"/>
  <c r="Y88" i="37"/>
  <c r="W88" i="37"/>
  <c r="V88" i="37"/>
  <c r="P88" i="37"/>
  <c r="AD788" i="156"/>
  <c r="AC788" i="156"/>
  <c r="AB788" i="156"/>
  <c r="Z788" i="156"/>
  <c r="Y788" i="156"/>
  <c r="P1207" i="37"/>
  <c r="Y1207" i="37" l="1"/>
  <c r="Z1207" i="37"/>
  <c r="AA1207" i="37"/>
  <c r="V1207" i="37"/>
  <c r="W1207" i="37"/>
  <c r="F96" i="37"/>
  <c r="F121" i="37"/>
  <c r="F144" i="37"/>
  <c r="AA161" i="37"/>
  <c r="F97" i="37"/>
  <c r="F115" i="37"/>
  <c r="F123" i="37"/>
  <c r="F133" i="37"/>
  <c r="F103" i="37"/>
  <c r="F118" i="37"/>
  <c r="F124" i="37"/>
  <c r="F134" i="37"/>
  <c r="V161" i="37"/>
  <c r="V162" i="37"/>
  <c r="F104" i="37"/>
  <c r="F125" i="37"/>
  <c r="F135" i="37"/>
  <c r="W161" i="37"/>
  <c r="W162" i="37"/>
  <c r="F94" i="37"/>
  <c r="F105" i="37"/>
  <c r="F119" i="37"/>
  <c r="F129" i="37"/>
  <c r="F136" i="37"/>
  <c r="Y161" i="37"/>
  <c r="Y162" i="37"/>
  <c r="F95" i="37"/>
  <c r="F114" i="37"/>
  <c r="F120" i="37"/>
  <c r="F130" i="37"/>
  <c r="F142" i="37"/>
  <c r="Z161" i="37"/>
  <c r="D96" i="37"/>
  <c r="D119" i="37"/>
  <c r="D136" i="37"/>
  <c r="D89" i="37"/>
  <c r="D97" i="37"/>
  <c r="D104" i="37"/>
  <c r="D115" i="37"/>
  <c r="D123" i="37"/>
  <c r="D129" i="37"/>
  <c r="D105" i="37"/>
  <c r="D134" i="37"/>
  <c r="D142" i="37"/>
  <c r="D94" i="37"/>
  <c r="D120" i="37"/>
  <c r="D124" i="37"/>
  <c r="D130" i="37"/>
  <c r="D118" i="37"/>
  <c r="D135" i="37"/>
  <c r="D144" i="37"/>
  <c r="D95" i="37"/>
  <c r="D103" i="37"/>
  <c r="D114" i="37"/>
  <c r="D121" i="37"/>
  <c r="D125" i="37"/>
  <c r="D133" i="37"/>
  <c r="AE1943" i="157"/>
  <c r="AD1943" i="157"/>
  <c r="AC1943" i="157"/>
  <c r="AB1943" i="157"/>
  <c r="AA1943" i="157"/>
  <c r="Z1943" i="157"/>
  <c r="Y1943" i="157"/>
  <c r="X1943" i="157"/>
  <c r="P897" i="37"/>
  <c r="AA897" i="37" l="1"/>
  <c r="V897" i="37"/>
  <c r="W897" i="37"/>
  <c r="X897" i="37"/>
  <c r="Y897" i="37"/>
  <c r="T897" i="37"/>
  <c r="Z897" i="37"/>
  <c r="U897" i="37"/>
  <c r="AD610" i="156" l="1"/>
  <c r="AC610" i="156"/>
  <c r="O474" i="156" l="1"/>
  <c r="I474" i="156"/>
  <c r="I801" i="156"/>
  <c r="F1216" i="37"/>
  <c r="AA1208" i="37"/>
  <c r="Z1208" i="37"/>
  <c r="Y1208" i="37"/>
  <c r="W1208" i="37"/>
  <c r="V1208" i="37"/>
  <c r="P1208" i="37"/>
  <c r="F1208" i="37"/>
  <c r="D1208" i="37"/>
  <c r="I466" i="156"/>
  <c r="F1220" i="37" l="1"/>
  <c r="P471" i="156"/>
  <c r="P479" i="156"/>
  <c r="D1216" i="37"/>
  <c r="J386" i="156"/>
  <c r="J390" i="156"/>
  <c r="D1220" i="37"/>
  <c r="J413" i="156"/>
  <c r="J447" i="156"/>
  <c r="J410" i="156"/>
  <c r="J454" i="156"/>
  <c r="J429" i="156"/>
  <c r="J436" i="156"/>
  <c r="J439" i="156"/>
  <c r="J407" i="156"/>
  <c r="J445" i="156"/>
  <c r="Q479" i="156"/>
  <c r="R479" i="156" s="1"/>
  <c r="Q471" i="156"/>
  <c r="Q364" i="156" l="1"/>
  <c r="R364" i="156" s="1"/>
  <c r="Q361" i="156"/>
  <c r="R361" i="156" s="1"/>
  <c r="J375" i="156"/>
  <c r="R471" i="156"/>
  <c r="P364" i="156"/>
  <c r="P361" i="156"/>
  <c r="V141" i="46" l="1"/>
  <c r="T283" i="37" l="1"/>
  <c r="U150" i="57"/>
  <c r="U93" i="57"/>
  <c r="X2220" i="157"/>
  <c r="X916" i="157"/>
  <c r="X866" i="157"/>
  <c r="X865" i="157"/>
  <c r="T951" i="37" l="1"/>
  <c r="T1008" i="37"/>
  <c r="T162" i="37"/>
  <c r="T161" i="37"/>
  <c r="T196" i="37"/>
  <c r="T1078" i="37"/>
  <c r="W2714" i="156"/>
  <c r="T40" i="37"/>
  <c r="T30" i="37"/>
  <c r="T10" i="37"/>
  <c r="W2647" i="156"/>
  <c r="T42" i="37"/>
  <c r="T78" i="37" l="1"/>
  <c r="T11" i="37"/>
  <c r="W2717" i="156"/>
  <c r="W788" i="156"/>
  <c r="W803" i="156"/>
  <c r="T81" i="37" l="1"/>
  <c r="T1222" i="37"/>
  <c r="T1207" i="37"/>
  <c r="E139" i="37"/>
  <c r="E1310" i="37" s="1"/>
  <c r="E138" i="37"/>
  <c r="E1309" i="37" s="1"/>
  <c r="AL1345" i="37" l="1"/>
  <c r="AL1340" i="37"/>
  <c r="AL1339" i="37"/>
  <c r="AL1329" i="37"/>
  <c r="AL1272" i="37"/>
  <c r="AL1257" i="37"/>
  <c r="AL1252" i="37"/>
  <c r="AL1251" i="37"/>
  <c r="AL881" i="37"/>
  <c r="AL872" i="37"/>
  <c r="AL815" i="37"/>
  <c r="AL686" i="37"/>
  <c r="AL619" i="37"/>
  <c r="AL85" i="37"/>
  <c r="K1870" i="157"/>
  <c r="E105" i="37" l="1"/>
  <c r="E27" i="37"/>
  <c r="P124" i="157" l="1"/>
  <c r="K1317" i="157" l="1"/>
  <c r="J1317" i="157"/>
  <c r="F457" i="37" l="1"/>
  <c r="G457" i="37"/>
  <c r="D457" i="37"/>
  <c r="E457" i="37" l="1"/>
  <c r="AB874" i="37"/>
  <c r="AE1832" i="157"/>
  <c r="AD1832" i="157"/>
  <c r="AC1832" i="157"/>
  <c r="AA1832" i="157"/>
  <c r="Z1832" i="157"/>
  <c r="P874" i="37"/>
  <c r="S1832" i="157"/>
  <c r="R1832" i="157"/>
  <c r="Q1832" i="157"/>
  <c r="P1832" i="157"/>
  <c r="O1832" i="157"/>
  <c r="N1832" i="157"/>
  <c r="M1832" i="157"/>
  <c r="L1832" i="157"/>
  <c r="Y1738" i="157"/>
  <c r="X1832" i="157"/>
  <c r="K1733" i="157"/>
  <c r="J1832" i="157"/>
  <c r="H874" i="37" l="1"/>
  <c r="N874" i="37"/>
  <c r="Z874" i="37"/>
  <c r="I874" i="37"/>
  <c r="AA874" i="37"/>
  <c r="F874" i="37"/>
  <c r="O874" i="37"/>
  <c r="K874" i="37"/>
  <c r="V874" i="37"/>
  <c r="T874" i="37"/>
  <c r="L874" i="37"/>
  <c r="W874" i="37"/>
  <c r="J874" i="37"/>
  <c r="M874" i="37"/>
  <c r="Y874" i="37"/>
  <c r="D874" i="37"/>
  <c r="Y1832" i="157"/>
  <c r="E874" i="37"/>
  <c r="AB1738" i="157"/>
  <c r="AB1832" i="157" s="1"/>
  <c r="X874" i="37" l="1"/>
  <c r="U874" i="37"/>
  <c r="AL873" i="37"/>
  <c r="K1738" i="157"/>
  <c r="K1832" i="157" l="1"/>
  <c r="G874" i="37" l="1"/>
  <c r="J1061" i="157" l="1"/>
  <c r="J136" i="157" l="1"/>
  <c r="I2305" i="156" l="1"/>
  <c r="I1516" i="156" l="1"/>
  <c r="J1012" i="157" l="1"/>
  <c r="K1013" i="157"/>
  <c r="K136" i="157" l="1"/>
  <c r="K139" i="157"/>
  <c r="J124" i="157"/>
  <c r="K111" i="157"/>
  <c r="J112" i="157"/>
  <c r="K96" i="157"/>
  <c r="K94" i="157"/>
  <c r="K73" i="157"/>
  <c r="J71" i="157"/>
  <c r="J69" i="157" s="1"/>
  <c r="R118" i="157" l="1"/>
  <c r="S118" i="157" s="1"/>
  <c r="Q118" i="157"/>
  <c r="R114" i="157"/>
  <c r="S114" i="157" s="1"/>
  <c r="Q119" i="157"/>
  <c r="R121" i="157"/>
  <c r="S121" i="157" s="1"/>
  <c r="Q121" i="157"/>
  <c r="R116" i="157"/>
  <c r="S116" i="157" s="1"/>
  <c r="Q116" i="157"/>
  <c r="R122" i="157"/>
  <c r="S122" i="157" s="1"/>
  <c r="Q122" i="157"/>
  <c r="R117" i="157"/>
  <c r="S117" i="157" s="1"/>
  <c r="Q117" i="157"/>
  <c r="R123" i="157"/>
  <c r="S123" i="157" s="1"/>
  <c r="Q123" i="157"/>
  <c r="K138" i="157"/>
  <c r="K137" i="157"/>
  <c r="R119" i="157"/>
  <c r="S119" i="157" s="1"/>
  <c r="Q114" i="157" l="1"/>
  <c r="R18" i="157" l="1"/>
  <c r="S18" i="157" s="1"/>
  <c r="Q18" i="157"/>
  <c r="R15" i="157"/>
  <c r="S15" i="157" s="1"/>
  <c r="Q15" i="157"/>
  <c r="R13" i="157"/>
  <c r="S13" i="157" s="1"/>
  <c r="Q13" i="157"/>
  <c r="R20" i="157"/>
  <c r="S20" i="157" s="1"/>
  <c r="R14" i="157"/>
  <c r="S14" i="157" s="1"/>
  <c r="R23" i="157"/>
  <c r="S23" i="157" s="1"/>
  <c r="Q23" i="157"/>
  <c r="Q14" i="157" l="1"/>
  <c r="Q20" i="157"/>
  <c r="I2698" i="156"/>
  <c r="J1424" i="156"/>
  <c r="I1413" i="156"/>
  <c r="J1415" i="156"/>
  <c r="F62" i="37" l="1"/>
  <c r="I1421" i="156"/>
  <c r="J1413" i="156" l="1"/>
  <c r="J1423" i="156"/>
  <c r="J1421" i="156" l="1"/>
  <c r="X103" i="157"/>
  <c r="X856" i="157" s="1"/>
  <c r="W1432" i="156"/>
  <c r="AA230" i="37"/>
  <c r="Z230" i="37"/>
  <c r="Y230" i="37"/>
  <c r="W230" i="37"/>
  <c r="V230" i="37"/>
  <c r="Y34" i="157"/>
  <c r="AB34" i="157" l="1"/>
  <c r="AB139" i="157"/>
  <c r="AA954" i="37" l="1"/>
  <c r="Z954" i="37"/>
  <c r="Y954" i="37"/>
  <c r="W954" i="37"/>
  <c r="V954" i="37"/>
  <c r="AA953" i="37"/>
  <c r="Z953" i="37"/>
  <c r="Y953" i="37"/>
  <c r="W953" i="37"/>
  <c r="V953" i="37"/>
  <c r="T953" i="37"/>
  <c r="P954" i="37"/>
  <c r="P953" i="37"/>
  <c r="T954" i="37" l="1"/>
  <c r="G81" i="57" l="1"/>
  <c r="H36" i="57"/>
  <c r="H108" i="57" s="1"/>
  <c r="H35" i="57"/>
  <c r="H107" i="57" s="1"/>
  <c r="V44" i="57"/>
  <c r="M43" i="57"/>
  <c r="M149" i="57" s="1"/>
  <c r="G43" i="57"/>
  <c r="G149" i="57" s="1"/>
  <c r="D1007" i="37"/>
  <c r="M40" i="57"/>
  <c r="M148" i="57" s="1"/>
  <c r="G40" i="57"/>
  <c r="G148" i="57" s="1"/>
  <c r="D1006" i="37"/>
  <c r="P1133" i="37"/>
  <c r="AA1080" i="37"/>
  <c r="Z1080" i="37"/>
  <c r="Y1080" i="37"/>
  <c r="W1080" i="37"/>
  <c r="V1080" i="37"/>
  <c r="P1080" i="37"/>
  <c r="X2275" i="157"/>
  <c r="F1007" i="37" l="1"/>
  <c r="L1007" i="37"/>
  <c r="F1006" i="37"/>
  <c r="G965" i="37"/>
  <c r="L1006" i="37"/>
  <c r="G966" i="37"/>
  <c r="T1133" i="37"/>
  <c r="V150" i="57"/>
  <c r="T1080" i="37"/>
  <c r="J40" i="57"/>
  <c r="J148" i="57" s="1"/>
  <c r="N39" i="57"/>
  <c r="K43" i="57"/>
  <c r="K149" i="57" s="1"/>
  <c r="M44" i="57"/>
  <c r="D1008" i="37"/>
  <c r="O42" i="57"/>
  <c r="P42" i="57" s="1"/>
  <c r="G44" i="57"/>
  <c r="G150" i="57" s="1"/>
  <c r="Y44" i="57"/>
  <c r="Y150" i="57" s="1"/>
  <c r="O38" i="57"/>
  <c r="P38" i="57" s="1"/>
  <c r="O39" i="57"/>
  <c r="P39" i="57" s="1"/>
  <c r="K40" i="57"/>
  <c r="K148" i="57" s="1"/>
  <c r="AL951" i="37"/>
  <c r="J43" i="57"/>
  <c r="J149" i="57" s="1"/>
  <c r="N42" i="57"/>
  <c r="L43" i="57"/>
  <c r="L149" i="57" s="1"/>
  <c r="N38" i="57"/>
  <c r="X1008" i="37" l="1"/>
  <c r="I1006" i="37"/>
  <c r="F1008" i="37"/>
  <c r="I1007" i="37"/>
  <c r="J1006" i="37"/>
  <c r="U1008" i="37"/>
  <c r="K1007" i="37"/>
  <c r="J1007" i="37"/>
  <c r="M150" i="57"/>
  <c r="E1007" i="37"/>
  <c r="H40" i="57"/>
  <c r="E1006" i="37"/>
  <c r="I43" i="57"/>
  <c r="I149" i="57" s="1"/>
  <c r="O43" i="57"/>
  <c r="O149" i="57" s="1"/>
  <c r="I40" i="57"/>
  <c r="I148" i="57" s="1"/>
  <c r="L40" i="57"/>
  <c r="O40" i="57"/>
  <c r="O148" i="57" s="1"/>
  <c r="K44" i="57"/>
  <c r="K150" i="57" s="1"/>
  <c r="AL1012" i="37"/>
  <c r="J44" i="57"/>
  <c r="J150" i="57" s="1"/>
  <c r="H43" i="57"/>
  <c r="N43" i="57"/>
  <c r="N149" i="57" s="1"/>
  <c r="H1006" i="37" l="1"/>
  <c r="L1008" i="37"/>
  <c r="I1008" i="37"/>
  <c r="H1007" i="37"/>
  <c r="J1008" i="37"/>
  <c r="N1007" i="37"/>
  <c r="N1006" i="37"/>
  <c r="M1007" i="37"/>
  <c r="H148" i="57"/>
  <c r="N40" i="57"/>
  <c r="N148" i="57" s="1"/>
  <c r="L148" i="57"/>
  <c r="H44" i="57"/>
  <c r="E1008" i="37"/>
  <c r="H149" i="57"/>
  <c r="L44" i="57"/>
  <c r="P43" i="57"/>
  <c r="P149" i="57" s="1"/>
  <c r="P40" i="57"/>
  <c r="P148" i="57" s="1"/>
  <c r="O44" i="57"/>
  <c r="O150" i="57" s="1"/>
  <c r="I44" i="57"/>
  <c r="I150" i="57" s="1"/>
  <c r="G1007" i="37" l="1"/>
  <c r="N1008" i="37"/>
  <c r="H1008" i="37"/>
  <c r="O1006" i="37"/>
  <c r="K1006" i="37"/>
  <c r="O1007" i="37"/>
  <c r="M1006" i="37"/>
  <c r="G1006" i="37"/>
  <c r="H150" i="57"/>
  <c r="N44" i="57"/>
  <c r="N150" i="57" s="1"/>
  <c r="L150" i="57"/>
  <c r="P44" i="57"/>
  <c r="P150" i="57" s="1"/>
  <c r="P1132" i="37"/>
  <c r="P1131" i="37"/>
  <c r="M1008" i="37" l="1"/>
  <c r="G1008" i="37"/>
  <c r="O1008" i="37"/>
  <c r="K1008" i="37"/>
  <c r="K2165" i="157"/>
  <c r="AL1078" i="37" l="1"/>
  <c r="K2271" i="157"/>
  <c r="G1129" i="37" l="1"/>
  <c r="Y2173" i="157"/>
  <c r="P2172" i="157"/>
  <c r="P2274" i="157" s="1"/>
  <c r="L2172" i="157"/>
  <c r="L2274" i="157" s="1"/>
  <c r="J2172" i="157"/>
  <c r="J2274" i="157" s="1"/>
  <c r="N2171" i="157"/>
  <c r="R2171" i="157" s="1"/>
  <c r="S2171" i="157" s="1"/>
  <c r="M2171" i="157"/>
  <c r="K2171" i="157"/>
  <c r="R2170" i="157"/>
  <c r="M2172" i="157"/>
  <c r="M2274" i="157" s="1"/>
  <c r="P2168" i="157"/>
  <c r="P2273" i="157" s="1"/>
  <c r="J2168" i="157"/>
  <c r="J2273" i="157" s="1"/>
  <c r="E1131" i="37"/>
  <c r="AE284" i="37"/>
  <c r="AE283" i="37"/>
  <c r="AE282" i="37"/>
  <c r="AA279" i="37"/>
  <c r="Z279" i="37"/>
  <c r="Y279" i="37"/>
  <c r="W279" i="37"/>
  <c r="V279" i="37"/>
  <c r="AA231" i="37"/>
  <c r="Z231" i="37"/>
  <c r="Y231" i="37"/>
  <c r="W231" i="37"/>
  <c r="V231" i="37"/>
  <c r="T279" i="37"/>
  <c r="L1131" i="37" l="1"/>
  <c r="F1132" i="37"/>
  <c r="H1132" i="37"/>
  <c r="L1132" i="37"/>
  <c r="I1132" i="37"/>
  <c r="F1131" i="37"/>
  <c r="Y2275" i="157"/>
  <c r="M2168" i="157"/>
  <c r="M2273" i="157" s="1"/>
  <c r="AB2173" i="157"/>
  <c r="AB2275" i="157" s="1"/>
  <c r="P2173" i="157"/>
  <c r="R2167" i="157"/>
  <c r="S2167" i="157" s="1"/>
  <c r="X279" i="37"/>
  <c r="U279" i="37"/>
  <c r="K2168" i="157"/>
  <c r="N2168" i="157"/>
  <c r="N2273" i="157" s="1"/>
  <c r="O2168" i="157"/>
  <c r="O2273" i="157" s="1"/>
  <c r="Q2167" i="157"/>
  <c r="R2172" i="157"/>
  <c r="R2274" i="157" s="1"/>
  <c r="S2170" i="157"/>
  <c r="N2172" i="157"/>
  <c r="N2274" i="157" s="1"/>
  <c r="O2171" i="157"/>
  <c r="Q2171" i="157" s="1"/>
  <c r="J2173" i="157"/>
  <c r="J2275" i="157" s="1"/>
  <c r="N1132" i="37" l="1"/>
  <c r="K1131" i="37"/>
  <c r="F1133" i="37"/>
  <c r="J1131" i="37"/>
  <c r="X1133" i="37"/>
  <c r="I1131" i="37"/>
  <c r="J1132" i="37"/>
  <c r="U1133" i="37"/>
  <c r="P2275" i="157"/>
  <c r="D1131" i="37"/>
  <c r="D1132" i="37"/>
  <c r="E1133" i="37"/>
  <c r="E1132" i="37"/>
  <c r="R2168" i="157"/>
  <c r="L2168" i="157"/>
  <c r="L2273" i="157" s="1"/>
  <c r="K2172" i="157"/>
  <c r="N2173" i="157"/>
  <c r="N2275" i="157" s="1"/>
  <c r="Q2168" i="157"/>
  <c r="S2172" i="157"/>
  <c r="O2172" i="157"/>
  <c r="O2274" i="157" s="1"/>
  <c r="Q2170" i="157"/>
  <c r="Q2172" i="157" s="1"/>
  <c r="M2173" i="157"/>
  <c r="M2275" i="157" s="1"/>
  <c r="J1133" i="37" l="1"/>
  <c r="I1133" i="37"/>
  <c r="L1133" i="37"/>
  <c r="H1131" i="37"/>
  <c r="K1132" i="37"/>
  <c r="D1133" i="37"/>
  <c r="K2173" i="157"/>
  <c r="R2173" i="157"/>
  <c r="R2275" i="157" s="1"/>
  <c r="R2273" i="157"/>
  <c r="S2168" i="157"/>
  <c r="O2173" i="157"/>
  <c r="O2275" i="157" s="1"/>
  <c r="L2173" i="157"/>
  <c r="L2275" i="157" s="1"/>
  <c r="I32" i="46"/>
  <c r="I100" i="46" s="1"/>
  <c r="E282" i="37"/>
  <c r="N40" i="46"/>
  <c r="N140" i="46" s="1"/>
  <c r="H40" i="46"/>
  <c r="H140" i="46" s="1"/>
  <c r="D282" i="37"/>
  <c r="N37" i="46"/>
  <c r="H37" i="46"/>
  <c r="D281" i="37"/>
  <c r="F282" i="37" l="1"/>
  <c r="L282" i="37"/>
  <c r="G242" i="37"/>
  <c r="H1133" i="37"/>
  <c r="N1131" i="37"/>
  <c r="N1133" i="37"/>
  <c r="K1133" i="37"/>
  <c r="H139" i="46"/>
  <c r="N139" i="46"/>
  <c r="W141" i="46"/>
  <c r="S2173" i="157"/>
  <c r="P36" i="46"/>
  <c r="Q36" i="46" s="1"/>
  <c r="O36" i="46"/>
  <c r="Q2173" i="157"/>
  <c r="T231" i="37"/>
  <c r="K40" i="46"/>
  <c r="K140" i="46" s="1"/>
  <c r="D283" i="37"/>
  <c r="P35" i="46"/>
  <c r="L37" i="46"/>
  <c r="I40" i="46"/>
  <c r="L40" i="46"/>
  <c r="L140" i="46" s="1"/>
  <c r="P39" i="46"/>
  <c r="Q39" i="46" s="1"/>
  <c r="Z41" i="46"/>
  <c r="Z141" i="46" s="1"/>
  <c r="O39" i="46"/>
  <c r="M40" i="46"/>
  <c r="M140" i="46" s="1"/>
  <c r="O35" i="46"/>
  <c r="H41" i="46"/>
  <c r="H141" i="46" s="1"/>
  <c r="N41" i="46"/>
  <c r="K37" i="46"/>
  <c r="K139" i="46" s="1"/>
  <c r="F283" i="37" l="1"/>
  <c r="J282" i="37"/>
  <c r="L281" i="37"/>
  <c r="K282" i="37"/>
  <c r="X283" i="37"/>
  <c r="F281" i="37"/>
  <c r="I281" i="37"/>
  <c r="I282" i="37"/>
  <c r="U283" i="37"/>
  <c r="P37" i="46"/>
  <c r="Q37" i="46" s="1"/>
  <c r="Q139" i="46" s="1"/>
  <c r="N141" i="46"/>
  <c r="I37" i="46"/>
  <c r="E281" i="37"/>
  <c r="J37" i="46"/>
  <c r="J139" i="46" s="1"/>
  <c r="L139" i="46"/>
  <c r="O40" i="46"/>
  <c r="O140" i="46" s="1"/>
  <c r="Q35" i="46"/>
  <c r="P40" i="46"/>
  <c r="L41" i="46"/>
  <c r="J40" i="46"/>
  <c r="J140" i="46" s="1"/>
  <c r="M37" i="46"/>
  <c r="M139" i="46" s="1"/>
  <c r="K41" i="46"/>
  <c r="K141" i="46" s="1"/>
  <c r="I283" i="37" l="1"/>
  <c r="H281" i="37"/>
  <c r="H282" i="37"/>
  <c r="L283" i="37"/>
  <c r="M282" i="37"/>
  <c r="O281" i="37"/>
  <c r="K281" i="37"/>
  <c r="J281" i="37"/>
  <c r="P139" i="46"/>
  <c r="I41" i="46"/>
  <c r="E283" i="37"/>
  <c r="Q40" i="46"/>
  <c r="Q140" i="46" s="1"/>
  <c r="P140" i="46"/>
  <c r="J41" i="46"/>
  <c r="J141" i="46" s="1"/>
  <c r="L141" i="46"/>
  <c r="AL229" i="37"/>
  <c r="O37" i="46"/>
  <c r="O139" i="46" s="1"/>
  <c r="P41" i="46"/>
  <c r="M41" i="46"/>
  <c r="N281" i="37" l="1"/>
  <c r="J283" i="37"/>
  <c r="H283" i="37"/>
  <c r="N282" i="37"/>
  <c r="O282" i="37"/>
  <c r="M281" i="37"/>
  <c r="Q41" i="46"/>
  <c r="Q141" i="46" s="1"/>
  <c r="P141" i="46"/>
  <c r="O41" i="46"/>
  <c r="O141" i="46" s="1"/>
  <c r="M141" i="46"/>
  <c r="AL1336" i="37"/>
  <c r="AL1256" i="37"/>
  <c r="M283" i="37" l="1"/>
  <c r="K283" i="37"/>
  <c r="N283" i="37"/>
  <c r="O283" i="37"/>
  <c r="AA166" i="37"/>
  <c r="Z166" i="37"/>
  <c r="Y166" i="37"/>
  <c r="W166" i="37"/>
  <c r="V166" i="37"/>
  <c r="J870" i="157"/>
  <c r="J869" i="157"/>
  <c r="AA91" i="37"/>
  <c r="Z91" i="37"/>
  <c r="Y91" i="37"/>
  <c r="W91" i="37"/>
  <c r="V91" i="37"/>
  <c r="F166" i="37" l="1"/>
  <c r="F165" i="37"/>
  <c r="D165" i="37"/>
  <c r="D166" i="37"/>
  <c r="Y1230" i="157"/>
  <c r="AB1230" i="157" l="1"/>
  <c r="T230" i="37" l="1"/>
  <c r="AB1068" i="156" l="1"/>
  <c r="AB2407" i="156" l="1"/>
  <c r="AA2391" i="156" l="1"/>
  <c r="I1825" i="156" l="1"/>
  <c r="I1823" i="156" s="1"/>
  <c r="AA1823" i="156" l="1"/>
  <c r="AA63" i="37" l="1"/>
  <c r="Z63" i="37"/>
  <c r="Y63" i="37"/>
  <c r="W63" i="37"/>
  <c r="V63" i="37"/>
  <c r="P63" i="37"/>
  <c r="I2387" i="156" l="1"/>
  <c r="J2387" i="156" l="1"/>
  <c r="J1405" i="157"/>
  <c r="J1103" i="157"/>
  <c r="I2689" i="156"/>
  <c r="I1842" i="156"/>
  <c r="F53" i="37" l="1"/>
  <c r="D53" i="37"/>
  <c r="H53" i="37" s="1"/>
  <c r="K1406" i="157"/>
  <c r="J1828" i="156"/>
  <c r="J1825" i="156" l="1"/>
  <c r="J1823" i="156" l="1"/>
  <c r="T166" i="37" l="1"/>
  <c r="T91" i="37" l="1"/>
  <c r="T63" i="37" l="1"/>
  <c r="AA178" i="156" l="1"/>
  <c r="AD782" i="157" l="1"/>
  <c r="AE782" i="157"/>
  <c r="J686" i="157" l="1"/>
  <c r="P2006" i="157" l="1"/>
  <c r="P1206" i="157"/>
  <c r="AA2495" i="156" l="1"/>
  <c r="J903" i="156" l="1"/>
  <c r="O2494" i="156"/>
  <c r="O2495" i="156" s="1"/>
  <c r="O2496" i="156" s="1"/>
  <c r="K2494" i="156"/>
  <c r="K2495" i="156" s="1"/>
  <c r="I2494" i="156"/>
  <c r="L2494" i="156"/>
  <c r="L2495" i="156" s="1"/>
  <c r="I2477" i="156"/>
  <c r="I2475" i="156" l="1"/>
  <c r="I2489" i="156" s="1"/>
  <c r="N2494" i="156"/>
  <c r="N2495" i="156" s="1"/>
  <c r="Q120" i="156"/>
  <c r="R120" i="156" s="1"/>
  <c r="Q2493" i="156"/>
  <c r="R2493" i="156" s="1"/>
  <c r="R2494" i="156" s="1"/>
  <c r="J2494" i="156"/>
  <c r="J2495" i="156" s="1"/>
  <c r="I2495" i="156"/>
  <c r="M2494" i="156"/>
  <c r="J2478" i="156"/>
  <c r="J2477" i="156"/>
  <c r="J1843" i="156"/>
  <c r="P120" i="156"/>
  <c r="M2495" i="156" l="1"/>
  <c r="Q2494" i="156"/>
  <c r="Q2495" i="156" s="1"/>
  <c r="J2475" i="156"/>
  <c r="P2493" i="156"/>
  <c r="P2494" i="156" s="1"/>
  <c r="P2495" i="156" s="1"/>
  <c r="J62" i="156"/>
  <c r="AF654" i="156" l="1"/>
  <c r="I501" i="156" l="1"/>
  <c r="T37" i="37" l="1"/>
  <c r="J1325" i="156" l="1"/>
  <c r="J1295" i="156"/>
  <c r="AF2095" i="156" l="1"/>
  <c r="AG1225" i="37" l="1"/>
  <c r="AG1224" i="37"/>
  <c r="AG1223" i="37"/>
  <c r="AG1092" i="37"/>
  <c r="AG897" i="37"/>
  <c r="AG831" i="37"/>
  <c r="AG765" i="37"/>
  <c r="AG702" i="37"/>
  <c r="AG634" i="37"/>
  <c r="AG503" i="37"/>
  <c r="AG437" i="37"/>
  <c r="AG368" i="37"/>
  <c r="AG303" i="37"/>
  <c r="AG242" i="37"/>
  <c r="AG208" i="37"/>
  <c r="AG207" i="37"/>
  <c r="AG206" i="37"/>
  <c r="AG181" i="37"/>
  <c r="AG140" i="37"/>
  <c r="AG111" i="37"/>
  <c r="AG28" i="37"/>
  <c r="AF1225" i="37"/>
  <c r="AF1224" i="37"/>
  <c r="AF1223" i="37"/>
  <c r="AF1092" i="37"/>
  <c r="AF897" i="37"/>
  <c r="AF831" i="37"/>
  <c r="AF765" i="37"/>
  <c r="AF702" i="37"/>
  <c r="AF634" i="37"/>
  <c r="AF503" i="37"/>
  <c r="AF437" i="37"/>
  <c r="AF368" i="37"/>
  <c r="AF303" i="37"/>
  <c r="AF242" i="37"/>
  <c r="AF208" i="37"/>
  <c r="AF207" i="37"/>
  <c r="AF206" i="37"/>
  <c r="AF181" i="37"/>
  <c r="AF140" i="37"/>
  <c r="AF111" i="37"/>
  <c r="AF28" i="37"/>
  <c r="I2381" i="156" l="1"/>
  <c r="AF1341" i="37" l="1"/>
  <c r="AF1340" i="37"/>
  <c r="AF1338" i="37"/>
  <c r="AF1330" i="37"/>
  <c r="AF1311" i="37"/>
  <c r="AF1310" i="37"/>
  <c r="AF1309" i="37"/>
  <c r="AF1276" i="37"/>
  <c r="AF1272" i="37"/>
  <c r="J1228" i="157" l="1"/>
  <c r="J1237" i="157"/>
  <c r="I1022" i="156"/>
  <c r="AF1303" i="37" l="1"/>
  <c r="AF1305" i="37" l="1"/>
  <c r="AF1291" i="37"/>
  <c r="AF1284" i="37"/>
  <c r="AF1294" i="37"/>
  <c r="AF1304" i="37"/>
  <c r="AF1314" i="37"/>
  <c r="AF1260" i="37"/>
  <c r="AF1298" i="37"/>
  <c r="AF1317" i="37"/>
  <c r="AF1335" i="37" l="1"/>
  <c r="AF1318" i="37"/>
  <c r="AF1302" i="37"/>
  <c r="AF1334" i="37"/>
  <c r="AF1336" i="37"/>
  <c r="AF1325" i="37"/>
  <c r="AF1271" i="37"/>
  <c r="AF1323" i="37"/>
  <c r="AF1263" i="37"/>
  <c r="AF1331" i="37"/>
  <c r="AF1288" i="37"/>
  <c r="AF1307" i="37"/>
  <c r="AF1261" i="37"/>
  <c r="AF1300" i="37"/>
  <c r="AF1264" i="37"/>
  <c r="AF1262" i="37"/>
  <c r="AF1269" i="37"/>
  <c r="AF1306" i="37"/>
  <c r="AF1342" i="37"/>
  <c r="AF1277" i="37"/>
  <c r="AF1290" i="37"/>
  <c r="AF1296" i="37"/>
  <c r="AF1319" i="37"/>
  <c r="AF1308" i="37"/>
  <c r="AF1322" i="37"/>
  <c r="AF1301" i="37"/>
  <c r="AF1258" i="37"/>
  <c r="AF1344" i="37"/>
  <c r="AF1287" i="37"/>
  <c r="AF1313" i="37"/>
  <c r="AF1327" i="37"/>
  <c r="AF1297" i="37"/>
  <c r="AF1320" i="37"/>
  <c r="AF1299" i="37"/>
  <c r="AF1293" i="37"/>
  <c r="AF1316" i="37"/>
  <c r="AF1270" i="37"/>
  <c r="AF1283" i="37"/>
  <c r="AF1343" i="37"/>
  <c r="AF1315" i="37"/>
  <c r="AF1289" i="37"/>
  <c r="AF1321" i="37"/>
  <c r="AF1295" i="37"/>
  <c r="AF1259" i="37"/>
  <c r="AF1257" i="37"/>
  <c r="AF1332" i="37"/>
  <c r="AF1254" i="37" l="1"/>
  <c r="AF1256" i="37"/>
  <c r="AF1255" i="37"/>
  <c r="AF1345" i="37"/>
  <c r="AF1333" i="37"/>
  <c r="AF1339" i="37"/>
  <c r="AF1328" i="37"/>
  <c r="AF1282" i="37"/>
  <c r="AF1292" i="37"/>
  <c r="AF1324" i="37" l="1"/>
  <c r="AF2329" i="156"/>
  <c r="AF2464" i="156"/>
  <c r="AF2571" i="156"/>
  <c r="AF2496" i="156"/>
  <c r="AF2430" i="156"/>
  <c r="AF1281" i="37" l="1"/>
  <c r="AF1326" i="37" l="1"/>
  <c r="AF1329" i="37"/>
  <c r="P3024" i="156" l="1"/>
  <c r="Q3024" i="156"/>
  <c r="R3024" i="156" s="1"/>
  <c r="AD408" i="157"/>
  <c r="AE408" i="157"/>
  <c r="Y112" i="157" l="1"/>
  <c r="AB112" i="157" l="1"/>
  <c r="AA1835" i="156" l="1"/>
  <c r="P1854" i="156" l="1"/>
  <c r="Q1854" i="156"/>
  <c r="R1854" i="156" s="1"/>
  <c r="J2930" i="156" l="1"/>
  <c r="J2927" i="156"/>
  <c r="K514" i="157" l="1"/>
  <c r="K515" i="157" l="1"/>
  <c r="J1838" i="156" l="1"/>
  <c r="J1836" i="156"/>
  <c r="I1835" i="156"/>
  <c r="I1831" i="156" l="1"/>
  <c r="J1845" i="156"/>
  <c r="J1837" i="156"/>
  <c r="J423" i="156" l="1"/>
  <c r="J1835" i="156"/>
  <c r="J1831" i="156" l="1"/>
  <c r="AD1206" i="37" l="1"/>
  <c r="AD1207" i="37"/>
  <c r="AD1208" i="37"/>
  <c r="AD1209" i="37"/>
  <c r="AD1210" i="37"/>
  <c r="AD1213" i="37"/>
  <c r="AD1214" i="37"/>
  <c r="AE1214" i="37"/>
  <c r="AD1215" i="37"/>
  <c r="AE1215" i="37"/>
  <c r="AD1216" i="37"/>
  <c r="AE1216" i="37"/>
  <c r="AD1217" i="37"/>
  <c r="AE1217" i="37"/>
  <c r="AD1218" i="37"/>
  <c r="AE1218" i="37"/>
  <c r="AD1219" i="37"/>
  <c r="AE1219" i="37"/>
  <c r="AD1220" i="37"/>
  <c r="AE1220" i="37"/>
  <c r="AD1221" i="37"/>
  <c r="AE1221" i="37"/>
  <c r="AD1222" i="37"/>
  <c r="AD1223" i="37"/>
  <c r="AE1223" i="37"/>
  <c r="AD1224" i="37"/>
  <c r="AE1224" i="37"/>
  <c r="AD1225" i="37"/>
  <c r="AE1225" i="37"/>
  <c r="AD1227" i="37"/>
  <c r="AE1227" i="37"/>
  <c r="AD1228" i="37"/>
  <c r="AE1228" i="37"/>
  <c r="AD1229" i="37"/>
  <c r="AE1229" i="37"/>
  <c r="AD1230" i="37"/>
  <c r="AE1230" i="37"/>
  <c r="AD1231" i="37"/>
  <c r="AE1231" i="37"/>
  <c r="AD1232" i="37"/>
  <c r="AD1233" i="37"/>
  <c r="AE1233" i="37"/>
  <c r="AD1234" i="37"/>
  <c r="AE1234" i="37"/>
  <c r="AD1235" i="37"/>
  <c r="AE1235" i="37"/>
  <c r="AD1236" i="37"/>
  <c r="AD1237" i="37"/>
  <c r="AD1239" i="37"/>
  <c r="AE1239" i="37"/>
  <c r="AD1240" i="37"/>
  <c r="AE1240" i="37"/>
  <c r="AD1241" i="37"/>
  <c r="AD1242" i="37"/>
  <c r="AD1243" i="37"/>
  <c r="AE1243" i="37"/>
  <c r="AD1244" i="37"/>
  <c r="AE1244" i="37"/>
  <c r="AD1245" i="37"/>
  <c r="AE1245" i="37"/>
  <c r="AD1246" i="37"/>
  <c r="AD1247" i="37"/>
  <c r="AD1248" i="37"/>
  <c r="AD1249" i="37"/>
  <c r="AD1251" i="37"/>
  <c r="AD9" i="37"/>
  <c r="AD10" i="37"/>
  <c r="AD11" i="37"/>
  <c r="AD12" i="37"/>
  <c r="AD13" i="37"/>
  <c r="AD14" i="37"/>
  <c r="AE14" i="37"/>
  <c r="AD15" i="37"/>
  <c r="AE15" i="37"/>
  <c r="AD16" i="37"/>
  <c r="AE16" i="37"/>
  <c r="AD17" i="37"/>
  <c r="AE17" i="37"/>
  <c r="AD18" i="37"/>
  <c r="AE18" i="37"/>
  <c r="AD19" i="37"/>
  <c r="AE19" i="37"/>
  <c r="AD25" i="37"/>
  <c r="AE25" i="37"/>
  <c r="AD26" i="37"/>
  <c r="AE26" i="37"/>
  <c r="AD27" i="37"/>
  <c r="AE27" i="37"/>
  <c r="AD28" i="37"/>
  <c r="AE28" i="37"/>
  <c r="AD29" i="37"/>
  <c r="AE29" i="37"/>
  <c r="AD30" i="37"/>
  <c r="AD34" i="37"/>
  <c r="AD35" i="37"/>
  <c r="AD36" i="37"/>
  <c r="AD37" i="37"/>
  <c r="AE37" i="37"/>
  <c r="AD40" i="37"/>
  <c r="AD41" i="37"/>
  <c r="AD42" i="37"/>
  <c r="AD43" i="37"/>
  <c r="AD44" i="37"/>
  <c r="AD45" i="37"/>
  <c r="AD46" i="37"/>
  <c r="AD47" i="37"/>
  <c r="AD48" i="37"/>
  <c r="AD49" i="37"/>
  <c r="AE49" i="37"/>
  <c r="AD50" i="37"/>
  <c r="AE50" i="37"/>
  <c r="AD51" i="37"/>
  <c r="AE51" i="37"/>
  <c r="AD52" i="37"/>
  <c r="AE52" i="37"/>
  <c r="AD53" i="37"/>
  <c r="AE53" i="37"/>
  <c r="AD54" i="37"/>
  <c r="AE54" i="37"/>
  <c r="AD55" i="37"/>
  <c r="AE55" i="37"/>
  <c r="AD56" i="37"/>
  <c r="AE56" i="37"/>
  <c r="AD57" i="37"/>
  <c r="AD58" i="37"/>
  <c r="AE58" i="37"/>
  <c r="AD59" i="37"/>
  <c r="AE59" i="37"/>
  <c r="AD60" i="37"/>
  <c r="AE60" i="37"/>
  <c r="AD61" i="37"/>
  <c r="AE61" i="37"/>
  <c r="AD62" i="37"/>
  <c r="AE62" i="37"/>
  <c r="AD63" i="37"/>
  <c r="AD64" i="37"/>
  <c r="AE64" i="37"/>
  <c r="AD65" i="37"/>
  <c r="AE65" i="37"/>
  <c r="AD66" i="37"/>
  <c r="AE66" i="37"/>
  <c r="AD67" i="37"/>
  <c r="AD68" i="37"/>
  <c r="AD69" i="37"/>
  <c r="AD70" i="37"/>
  <c r="AE70" i="37"/>
  <c r="AD71" i="37"/>
  <c r="AE71" i="37"/>
  <c r="AD72" i="37"/>
  <c r="AE72" i="37"/>
  <c r="AD73" i="37"/>
  <c r="AD74" i="37"/>
  <c r="AD75" i="37"/>
  <c r="AE75" i="37"/>
  <c r="AD76" i="37"/>
  <c r="AE76" i="37"/>
  <c r="AD77" i="37"/>
  <c r="AD78" i="37"/>
  <c r="AD79" i="37"/>
  <c r="AD80" i="37"/>
  <c r="AD81" i="37"/>
  <c r="AD82" i="37"/>
  <c r="AE82" i="37"/>
  <c r="AD83" i="37"/>
  <c r="AE83" i="37"/>
  <c r="AD84" i="37"/>
  <c r="AE84" i="37"/>
  <c r="AD85" i="37"/>
  <c r="AD111" i="37"/>
  <c r="AE111" i="37"/>
  <c r="AD112" i="37"/>
  <c r="AE112" i="37"/>
  <c r="AD140" i="37"/>
  <c r="AE140" i="37"/>
  <c r="AD141" i="37"/>
  <c r="AE141" i="37"/>
  <c r="AD142" i="37"/>
  <c r="AE142" i="37"/>
  <c r="AD160" i="37"/>
  <c r="AE160" i="37"/>
  <c r="AD168" i="37"/>
  <c r="AE168" i="37"/>
  <c r="AD169" i="37"/>
  <c r="AE169" i="37"/>
  <c r="AD170" i="37"/>
  <c r="AE170" i="37"/>
  <c r="AD171" i="37"/>
  <c r="AE171" i="37"/>
  <c r="AD172" i="37"/>
  <c r="AE172" i="37"/>
  <c r="AD173" i="37"/>
  <c r="AE173" i="37"/>
  <c r="AD174" i="37"/>
  <c r="AE174" i="37"/>
  <c r="AD175" i="37"/>
  <c r="AE175" i="37"/>
  <c r="AD176" i="37"/>
  <c r="AE176" i="37"/>
  <c r="AD177" i="37"/>
  <c r="AE177" i="37"/>
  <c r="AD178" i="37"/>
  <c r="AE178" i="37"/>
  <c r="AD179" i="37"/>
  <c r="AE179" i="37"/>
  <c r="AD180" i="37"/>
  <c r="AE180" i="37"/>
  <c r="AD181" i="37"/>
  <c r="AE181" i="37"/>
  <c r="AD182" i="37"/>
  <c r="AE182" i="37"/>
  <c r="AD183" i="37"/>
  <c r="AE183" i="37"/>
  <c r="AD184" i="37"/>
  <c r="AE184" i="37"/>
  <c r="AD185" i="37"/>
  <c r="AE185" i="37"/>
  <c r="AD186" i="37"/>
  <c r="AE186" i="37"/>
  <c r="AD187" i="37"/>
  <c r="AE187" i="37"/>
  <c r="AD188" i="37"/>
  <c r="AE188" i="37"/>
  <c r="AD189" i="37"/>
  <c r="AE189" i="37"/>
  <c r="AD190" i="37"/>
  <c r="AE190" i="37"/>
  <c r="AD191" i="37"/>
  <c r="AE191" i="37"/>
  <c r="AD192" i="37"/>
  <c r="AE192" i="37"/>
  <c r="AD193" i="37"/>
  <c r="AE193" i="37"/>
  <c r="AD194" i="37"/>
  <c r="AE194" i="37"/>
  <c r="AD195" i="37"/>
  <c r="AE195" i="37"/>
  <c r="AD196" i="37"/>
  <c r="AE196" i="37"/>
  <c r="AD197" i="37"/>
  <c r="AE197" i="37"/>
  <c r="AD198" i="37"/>
  <c r="AE198" i="37"/>
  <c r="AD199" i="37"/>
  <c r="AE199" i="37"/>
  <c r="AD200" i="37"/>
  <c r="AE200" i="37"/>
  <c r="AD201" i="37"/>
  <c r="AE201" i="37"/>
  <c r="AD202" i="37"/>
  <c r="AE202" i="37"/>
  <c r="AD203" i="37"/>
  <c r="AE203" i="37"/>
  <c r="AD204" i="37"/>
  <c r="AE204" i="37"/>
  <c r="AD205" i="37"/>
  <c r="AE205" i="37"/>
  <c r="AD206" i="37"/>
  <c r="AE206" i="37"/>
  <c r="AD207" i="37"/>
  <c r="AE207" i="37"/>
  <c r="AD208" i="37"/>
  <c r="AE208" i="37"/>
  <c r="AD209" i="37"/>
  <c r="AE209" i="37"/>
  <c r="AD210" i="37"/>
  <c r="AE210" i="37"/>
  <c r="AD211" i="37"/>
  <c r="AE211" i="37"/>
  <c r="AD212" i="37"/>
  <c r="AE212" i="37"/>
  <c r="AD213" i="37"/>
  <c r="AE213" i="37"/>
  <c r="AD214" i="37"/>
  <c r="AE214" i="37"/>
  <c r="AD215" i="37"/>
  <c r="AE215" i="37"/>
  <c r="AD216" i="37"/>
  <c r="AE216" i="37"/>
  <c r="AD217" i="37"/>
  <c r="AE217" i="37"/>
  <c r="AD218" i="37"/>
  <c r="AE218" i="37"/>
  <c r="AD219" i="37"/>
  <c r="AE219" i="37"/>
  <c r="AD220" i="37"/>
  <c r="AE220" i="37"/>
  <c r="AD221" i="37"/>
  <c r="AE221" i="37"/>
  <c r="AD222" i="37"/>
  <c r="AE222" i="37"/>
  <c r="AD223" i="37"/>
  <c r="AE223" i="37"/>
  <c r="AD224" i="37"/>
  <c r="AE224" i="37"/>
  <c r="AD225" i="37"/>
  <c r="AE225" i="37"/>
  <c r="AD226" i="37"/>
  <c r="AE226" i="37"/>
  <c r="AD229" i="37"/>
  <c r="AD231" i="37"/>
  <c r="AD242" i="37"/>
  <c r="AE242" i="37"/>
  <c r="AD258" i="37"/>
  <c r="AD276" i="37"/>
  <c r="AE145" i="46"/>
  <c r="AE144" i="46"/>
  <c r="AE143" i="46"/>
  <c r="AE142" i="46"/>
  <c r="AE141" i="46"/>
  <c r="AE140" i="46"/>
  <c r="AE139" i="46"/>
  <c r="AE137" i="46"/>
  <c r="AE136" i="46"/>
  <c r="AE135" i="46"/>
  <c r="AE134" i="46"/>
  <c r="AE133" i="46"/>
  <c r="AE275" i="37"/>
  <c r="AE274" i="37"/>
  <c r="AE273" i="37"/>
  <c r="AE132" i="46"/>
  <c r="AE131" i="46"/>
  <c r="AE130" i="46"/>
  <c r="AE129" i="46"/>
  <c r="AE128" i="46"/>
  <c r="AE127" i="46"/>
  <c r="AE126" i="46"/>
  <c r="AE125" i="46"/>
  <c r="AE124" i="46"/>
  <c r="AE123" i="46"/>
  <c r="AE122" i="46"/>
  <c r="AE121" i="46"/>
  <c r="AE120" i="46"/>
  <c r="AE119" i="46"/>
  <c r="AE118" i="46"/>
  <c r="AE117" i="46"/>
  <c r="AE116" i="46"/>
  <c r="AE115" i="46"/>
  <c r="AE114" i="46"/>
  <c r="AE113" i="46"/>
  <c r="AE112" i="46"/>
  <c r="AE109" i="46"/>
  <c r="AE108" i="46"/>
  <c r="AE107" i="46"/>
  <c r="AE106" i="46"/>
  <c r="AE102" i="46"/>
  <c r="AE101" i="46"/>
  <c r="AE98" i="46"/>
  <c r="AE97" i="46"/>
  <c r="AE96" i="46"/>
  <c r="AE95" i="46"/>
  <c r="AE94" i="46"/>
  <c r="AE93" i="46"/>
  <c r="AE92" i="46"/>
  <c r="AE91" i="46"/>
  <c r="AE90" i="46"/>
  <c r="AE89" i="46"/>
  <c r="AE88" i="46"/>
  <c r="AE87" i="46"/>
  <c r="AD289" i="37"/>
  <c r="AE289" i="37"/>
  <c r="AD290" i="37"/>
  <c r="AE290" i="37"/>
  <c r="AD291" i="37"/>
  <c r="AE291" i="37"/>
  <c r="AD292" i="37"/>
  <c r="AE292" i="37"/>
  <c r="AD293" i="37"/>
  <c r="AE293" i="37"/>
  <c r="AD294" i="37"/>
  <c r="AE294" i="37"/>
  <c r="AD295" i="37"/>
  <c r="AE295" i="37"/>
  <c r="AD296" i="37"/>
  <c r="AE296" i="37"/>
  <c r="AD297" i="37"/>
  <c r="AE297" i="37"/>
  <c r="AD298" i="37"/>
  <c r="AE298" i="37"/>
  <c r="AD299" i="37"/>
  <c r="AE299" i="37"/>
  <c r="AD300" i="37"/>
  <c r="AE300" i="37"/>
  <c r="AD301" i="37"/>
  <c r="AE301" i="37"/>
  <c r="AD302" i="37"/>
  <c r="AE302" i="37"/>
  <c r="AD303" i="37"/>
  <c r="AE303" i="37"/>
  <c r="AD308" i="37"/>
  <c r="AE308" i="37"/>
  <c r="AD309" i="37"/>
  <c r="AE309" i="37"/>
  <c r="AD310" i="37"/>
  <c r="AE310" i="37"/>
  <c r="AD311" i="37"/>
  <c r="AE311" i="37"/>
  <c r="AD312" i="37"/>
  <c r="AE312" i="37"/>
  <c r="AD315" i="37"/>
  <c r="AE315" i="37"/>
  <c r="AD316" i="37"/>
  <c r="AE316" i="37"/>
  <c r="AD317" i="37"/>
  <c r="AE317" i="37"/>
  <c r="AD318" i="37"/>
  <c r="AE318" i="37"/>
  <c r="AD319" i="37"/>
  <c r="AE319" i="37"/>
  <c r="AD320" i="37"/>
  <c r="AE320" i="37"/>
  <c r="AD321" i="37"/>
  <c r="AE321" i="37"/>
  <c r="AD322" i="37"/>
  <c r="AE322" i="37"/>
  <c r="AD323" i="37"/>
  <c r="AE323" i="37"/>
  <c r="AD324" i="37"/>
  <c r="AE324" i="37"/>
  <c r="AD325" i="37"/>
  <c r="AE325" i="37"/>
  <c r="AD326" i="37"/>
  <c r="AE326" i="37"/>
  <c r="AD327" i="37"/>
  <c r="AE327" i="37"/>
  <c r="AD328" i="37"/>
  <c r="AE328" i="37"/>
  <c r="AD329" i="37"/>
  <c r="AE329" i="37"/>
  <c r="AD330" i="37"/>
  <c r="AE330" i="37"/>
  <c r="AD331" i="37"/>
  <c r="AE331" i="37"/>
  <c r="AD332" i="37"/>
  <c r="AE332" i="37"/>
  <c r="AD333" i="37"/>
  <c r="AE333" i="37"/>
  <c r="AD334" i="37"/>
  <c r="AE334" i="37"/>
  <c r="AD335" i="37"/>
  <c r="AE335" i="37"/>
  <c r="AD336" i="37"/>
  <c r="AE336" i="37"/>
  <c r="AD337" i="37"/>
  <c r="AE337" i="37"/>
  <c r="AD338" i="37"/>
  <c r="AE338" i="37"/>
  <c r="AD339" i="37"/>
  <c r="AE339" i="37"/>
  <c r="AD340" i="37"/>
  <c r="AE340" i="37"/>
  <c r="AD341" i="37"/>
  <c r="AE341" i="37"/>
  <c r="AD342" i="37"/>
  <c r="AE342" i="37"/>
  <c r="AD343" i="37"/>
  <c r="AE343" i="37"/>
  <c r="AD344" i="37"/>
  <c r="AE344" i="37"/>
  <c r="AD345" i="37"/>
  <c r="AE345" i="37"/>
  <c r="AD346" i="37"/>
  <c r="AE346" i="37"/>
  <c r="AD347" i="37"/>
  <c r="AE347" i="37"/>
  <c r="AD348" i="37"/>
  <c r="AE348" i="37"/>
  <c r="AD349" i="37"/>
  <c r="AE349" i="37"/>
  <c r="AD350" i="37"/>
  <c r="AE350" i="37"/>
  <c r="AD352" i="37"/>
  <c r="AE352" i="37"/>
  <c r="AD353" i="37"/>
  <c r="AE353" i="37"/>
  <c r="AD355" i="37"/>
  <c r="AE355" i="37"/>
  <c r="AD356" i="37"/>
  <c r="AE356" i="37"/>
  <c r="AD357" i="37"/>
  <c r="AE357" i="37"/>
  <c r="AD358" i="37"/>
  <c r="AE358" i="37"/>
  <c r="AD359" i="37"/>
  <c r="AE359" i="37"/>
  <c r="AD360" i="37"/>
  <c r="AE360" i="37"/>
  <c r="AD361" i="37"/>
  <c r="AE361" i="37"/>
  <c r="AD362" i="37"/>
  <c r="AE362" i="37"/>
  <c r="AD363" i="37"/>
  <c r="AE363" i="37"/>
  <c r="AD364" i="37"/>
  <c r="AE364" i="37"/>
  <c r="AD365" i="37"/>
  <c r="AE365" i="37"/>
  <c r="AD366" i="37"/>
  <c r="AE366" i="37"/>
  <c r="AD367" i="37"/>
  <c r="AE367" i="37"/>
  <c r="AD368" i="37"/>
  <c r="AE368" i="37"/>
  <c r="AD369" i="37"/>
  <c r="AE369" i="37"/>
  <c r="AD370" i="37"/>
  <c r="AE370" i="37"/>
  <c r="AD371" i="37"/>
  <c r="AE371" i="37"/>
  <c r="AD372" i="37"/>
  <c r="AE372" i="37"/>
  <c r="AD373" i="37"/>
  <c r="AE373" i="37"/>
  <c r="AD377" i="37"/>
  <c r="AE377" i="37"/>
  <c r="AD378" i="37"/>
  <c r="AE378" i="37"/>
  <c r="AD379" i="37"/>
  <c r="AE379" i="37"/>
  <c r="AD380" i="37"/>
  <c r="AE380" i="37"/>
  <c r="AD382" i="37"/>
  <c r="AE382" i="37"/>
  <c r="AD383" i="37"/>
  <c r="AE383" i="37"/>
  <c r="AD384" i="37"/>
  <c r="AE384" i="37"/>
  <c r="AD385" i="37"/>
  <c r="AE385" i="37"/>
  <c r="AD386" i="37"/>
  <c r="AE386" i="37"/>
  <c r="AD387" i="37"/>
  <c r="AE387" i="37"/>
  <c r="AD388" i="37"/>
  <c r="AE388" i="37"/>
  <c r="AD389" i="37"/>
  <c r="AE389" i="37"/>
  <c r="AD390" i="37"/>
  <c r="AE390" i="37"/>
  <c r="AD391" i="37"/>
  <c r="AE391" i="37"/>
  <c r="AD392" i="37"/>
  <c r="AE392" i="37"/>
  <c r="AD393" i="37"/>
  <c r="AE393" i="37"/>
  <c r="AD394" i="37"/>
  <c r="AE394" i="37"/>
  <c r="AD395" i="37"/>
  <c r="AE395" i="37"/>
  <c r="AD396" i="37"/>
  <c r="AE396" i="37"/>
  <c r="AD397" i="37"/>
  <c r="AE397" i="37"/>
  <c r="AD398" i="37"/>
  <c r="AE398" i="37"/>
  <c r="AD399" i="37"/>
  <c r="AE399" i="37"/>
  <c r="AD400" i="37"/>
  <c r="AE400" i="37"/>
  <c r="AD401" i="37"/>
  <c r="AE401" i="37"/>
  <c r="AD402" i="37"/>
  <c r="AE402" i="37"/>
  <c r="AD403" i="37"/>
  <c r="AE403" i="37"/>
  <c r="AD404" i="37"/>
  <c r="AE404" i="37"/>
  <c r="AD405" i="37"/>
  <c r="AE405" i="37"/>
  <c r="AD406" i="37"/>
  <c r="AE406" i="37"/>
  <c r="AD407" i="37"/>
  <c r="AE407" i="37"/>
  <c r="AD408" i="37"/>
  <c r="AE408" i="37"/>
  <c r="AD409" i="37"/>
  <c r="AE409" i="37"/>
  <c r="AD410" i="37"/>
  <c r="AE410" i="37"/>
  <c r="AD411" i="37"/>
  <c r="AE411" i="37"/>
  <c r="AD412" i="37"/>
  <c r="AE412" i="37"/>
  <c r="AD413" i="37"/>
  <c r="AE413" i="37"/>
  <c r="AD414" i="37"/>
  <c r="AE414" i="37"/>
  <c r="AD415" i="37"/>
  <c r="AE415" i="37"/>
  <c r="AD416" i="37"/>
  <c r="AE416" i="37"/>
  <c r="AD417" i="37"/>
  <c r="AE417" i="37"/>
  <c r="AD418" i="37"/>
  <c r="AE418" i="37"/>
  <c r="AD419" i="37"/>
  <c r="AE419" i="37"/>
  <c r="AD420" i="37"/>
  <c r="AE420" i="37"/>
  <c r="AD421" i="37"/>
  <c r="AE421" i="37"/>
  <c r="AD423" i="37"/>
  <c r="AE423" i="37"/>
  <c r="AD424" i="37"/>
  <c r="AE424" i="37"/>
  <c r="AD425" i="37"/>
  <c r="AE425" i="37"/>
  <c r="AD426" i="37"/>
  <c r="AE426" i="37"/>
  <c r="AD427" i="37"/>
  <c r="AE427" i="37"/>
  <c r="AD428" i="37"/>
  <c r="AE428" i="37"/>
  <c r="AD429" i="37"/>
  <c r="AE429" i="37"/>
  <c r="AD430" i="37"/>
  <c r="AE430" i="37"/>
  <c r="AD431" i="37"/>
  <c r="AE431" i="37"/>
  <c r="AD432" i="37"/>
  <c r="AE432" i="37"/>
  <c r="AD433" i="37"/>
  <c r="AE433" i="37"/>
  <c r="AD434" i="37"/>
  <c r="AE434" i="37"/>
  <c r="AD435" i="37"/>
  <c r="AE435" i="37"/>
  <c r="AD436" i="37"/>
  <c r="AE436" i="37"/>
  <c r="AD437" i="37"/>
  <c r="AE437" i="37"/>
  <c r="AD438" i="37"/>
  <c r="AE438" i="37"/>
  <c r="AD439" i="37"/>
  <c r="AE439" i="37"/>
  <c r="AD440" i="37"/>
  <c r="AE440" i="37"/>
  <c r="AD441" i="37"/>
  <c r="AE441" i="37"/>
  <c r="AD442" i="37"/>
  <c r="AE442" i="37"/>
  <c r="AD443" i="37"/>
  <c r="AE443" i="37"/>
  <c r="AD444" i="37"/>
  <c r="AE444" i="37"/>
  <c r="AD445" i="37"/>
  <c r="AE445" i="37"/>
  <c r="AD446" i="37"/>
  <c r="AE446" i="37"/>
  <c r="AD447" i="37"/>
  <c r="AE447" i="37"/>
  <c r="AD448" i="37"/>
  <c r="AE448" i="37"/>
  <c r="AD451" i="37"/>
  <c r="AE451" i="37"/>
  <c r="AD453" i="37"/>
  <c r="AE453" i="37"/>
  <c r="AD454" i="37"/>
  <c r="AE454" i="37"/>
  <c r="AD455" i="37"/>
  <c r="AE455" i="37"/>
  <c r="AD456" i="37"/>
  <c r="AE456" i="37"/>
  <c r="AD457" i="37"/>
  <c r="AE457" i="37"/>
  <c r="AD458" i="37"/>
  <c r="AE458" i="37"/>
  <c r="AD459" i="37"/>
  <c r="AE459" i="37"/>
  <c r="AD460" i="37"/>
  <c r="AE460" i="37"/>
  <c r="AD461" i="37"/>
  <c r="AE461" i="37"/>
  <c r="AD462" i="37"/>
  <c r="AE462" i="37"/>
  <c r="AD463" i="37"/>
  <c r="AE463" i="37"/>
  <c r="AD464" i="37"/>
  <c r="AE464" i="37"/>
  <c r="AD465" i="37"/>
  <c r="AE465" i="37"/>
  <c r="AD466" i="37"/>
  <c r="AE466" i="37"/>
  <c r="AD467" i="37"/>
  <c r="AE467" i="37"/>
  <c r="AD468" i="37"/>
  <c r="AE468" i="37"/>
  <c r="AD469" i="37"/>
  <c r="AE469" i="37"/>
  <c r="AD470" i="37"/>
  <c r="AE470" i="37"/>
  <c r="AD471" i="37"/>
  <c r="AE471" i="37"/>
  <c r="AD472" i="37"/>
  <c r="AE472" i="37"/>
  <c r="AD474" i="37"/>
  <c r="AE474" i="37"/>
  <c r="AD475" i="37"/>
  <c r="AE475" i="37"/>
  <c r="AD476" i="37"/>
  <c r="AE476" i="37"/>
  <c r="AD477" i="37"/>
  <c r="AE477" i="37"/>
  <c r="AD478" i="37"/>
  <c r="AE478" i="37"/>
  <c r="AD479" i="37"/>
  <c r="AE479" i="37"/>
  <c r="AD480" i="37"/>
  <c r="AE480" i="37"/>
  <c r="AD481" i="37"/>
  <c r="AE481" i="37"/>
  <c r="AD482" i="37"/>
  <c r="AE482" i="37"/>
  <c r="AD483" i="37"/>
  <c r="AE483" i="37"/>
  <c r="AD484" i="37"/>
  <c r="AE484" i="37"/>
  <c r="AD485" i="37"/>
  <c r="AE485" i="37"/>
  <c r="AD486" i="37"/>
  <c r="AE486" i="37"/>
  <c r="AD487" i="37"/>
  <c r="AE487" i="37"/>
  <c r="AD489" i="37"/>
  <c r="AE489" i="37"/>
  <c r="AD490" i="37"/>
  <c r="AE490" i="37"/>
  <c r="AD491" i="37"/>
  <c r="AE491" i="37"/>
  <c r="AD492" i="37"/>
  <c r="AE492" i="37"/>
  <c r="AD493" i="37"/>
  <c r="AE493" i="37"/>
  <c r="AD494" i="37"/>
  <c r="AE494" i="37"/>
  <c r="AD495" i="37"/>
  <c r="AE495" i="37"/>
  <c r="AD496" i="37"/>
  <c r="AE496" i="37"/>
  <c r="AD497" i="37"/>
  <c r="AE497" i="37"/>
  <c r="AD498" i="37"/>
  <c r="AE498" i="37"/>
  <c r="AD499" i="37"/>
  <c r="AE499" i="37"/>
  <c r="AD500" i="37"/>
  <c r="AE500" i="37"/>
  <c r="AD501" i="37"/>
  <c r="AE501" i="37"/>
  <c r="AD502" i="37"/>
  <c r="AE502" i="37"/>
  <c r="AD503" i="37"/>
  <c r="AE503" i="37"/>
  <c r="AD504" i="37"/>
  <c r="AE504" i="37"/>
  <c r="AD505" i="37"/>
  <c r="AE505" i="37"/>
  <c r="AD510" i="37"/>
  <c r="AE510" i="37"/>
  <c r="AD511" i="37"/>
  <c r="AE511" i="37"/>
  <c r="AD512" i="37"/>
  <c r="AE512" i="37"/>
  <c r="AD513" i="37"/>
  <c r="AE513" i="37"/>
  <c r="AD514" i="37"/>
  <c r="AE514" i="37"/>
  <c r="AD517" i="37"/>
  <c r="AE517" i="37"/>
  <c r="AD518" i="37"/>
  <c r="AE518" i="37"/>
  <c r="AD519" i="37"/>
  <c r="AE519" i="37"/>
  <c r="AD520" i="37"/>
  <c r="AE520" i="37"/>
  <c r="AD521" i="37"/>
  <c r="AE521" i="37"/>
  <c r="AD522" i="37"/>
  <c r="AE522" i="37"/>
  <c r="AD523" i="37"/>
  <c r="AE523" i="37"/>
  <c r="AD524" i="37"/>
  <c r="AE524" i="37"/>
  <c r="AD525" i="37"/>
  <c r="AE525" i="37"/>
  <c r="AD526" i="37"/>
  <c r="AE526" i="37"/>
  <c r="AD527" i="37"/>
  <c r="AE527" i="37"/>
  <c r="AD528" i="37"/>
  <c r="AE528" i="37"/>
  <c r="AD529" i="37"/>
  <c r="AE529" i="37"/>
  <c r="AD530" i="37"/>
  <c r="AE530" i="37"/>
  <c r="AD531" i="37"/>
  <c r="AE531" i="37"/>
  <c r="AD532" i="37"/>
  <c r="AE532" i="37"/>
  <c r="AD533" i="37"/>
  <c r="AE533" i="37"/>
  <c r="AD534" i="37"/>
  <c r="AE534" i="37"/>
  <c r="AD535" i="37"/>
  <c r="AE535" i="37"/>
  <c r="AD536" i="37"/>
  <c r="AE536" i="37"/>
  <c r="AD537" i="37"/>
  <c r="AE537" i="37"/>
  <c r="AD538" i="37"/>
  <c r="AE538" i="37"/>
  <c r="AD539" i="37"/>
  <c r="AE539" i="37"/>
  <c r="AD540" i="37"/>
  <c r="AE540" i="37"/>
  <c r="AD541" i="37"/>
  <c r="AE541" i="37"/>
  <c r="AD542" i="37"/>
  <c r="AE542" i="37"/>
  <c r="AD543" i="37"/>
  <c r="AE543" i="37"/>
  <c r="AD544" i="37"/>
  <c r="AE544" i="37"/>
  <c r="AD545" i="37"/>
  <c r="AE545" i="37"/>
  <c r="AD546" i="37"/>
  <c r="AE546" i="37"/>
  <c r="AD547" i="37"/>
  <c r="AE547" i="37"/>
  <c r="AD548" i="37"/>
  <c r="AE548" i="37"/>
  <c r="AD549" i="37"/>
  <c r="AE549" i="37"/>
  <c r="AD550" i="37"/>
  <c r="AE550" i="37"/>
  <c r="AD551" i="37"/>
  <c r="AE551" i="37"/>
  <c r="AD552" i="37"/>
  <c r="AE552" i="37"/>
  <c r="AD554" i="37"/>
  <c r="AD555" i="37"/>
  <c r="AD556" i="37"/>
  <c r="AE556" i="37"/>
  <c r="AD557" i="37"/>
  <c r="AD558" i="37"/>
  <c r="AD559" i="37"/>
  <c r="AD560" i="37"/>
  <c r="AD561" i="37"/>
  <c r="AD562" i="37"/>
  <c r="AD563" i="37"/>
  <c r="AD564" i="37"/>
  <c r="AD565" i="37"/>
  <c r="AD566" i="37"/>
  <c r="AD567" i="37"/>
  <c r="AD568" i="37"/>
  <c r="AE568" i="37"/>
  <c r="AD569" i="37"/>
  <c r="AD570" i="37"/>
  <c r="AD572" i="37"/>
  <c r="AD573" i="37"/>
  <c r="AD574" i="37"/>
  <c r="AD575" i="37"/>
  <c r="AD576" i="37"/>
  <c r="AD577" i="37"/>
  <c r="AD578" i="37"/>
  <c r="AD579" i="37"/>
  <c r="AD580" i="37"/>
  <c r="AD583" i="37"/>
  <c r="AD584" i="37"/>
  <c r="AD585" i="37"/>
  <c r="AD586" i="37"/>
  <c r="AD587" i="37"/>
  <c r="AD588" i="37"/>
  <c r="AD589" i="37"/>
  <c r="AD590" i="37"/>
  <c r="AD591" i="37"/>
  <c r="AD592" i="37"/>
  <c r="AD593" i="37"/>
  <c r="AD594" i="37"/>
  <c r="AD595" i="37"/>
  <c r="AD596" i="37"/>
  <c r="AD597" i="37"/>
  <c r="AE597" i="37"/>
  <c r="AD598" i="37"/>
  <c r="AD599" i="37"/>
  <c r="AD600" i="37"/>
  <c r="AD601" i="37"/>
  <c r="AD602" i="37"/>
  <c r="AD603" i="37"/>
  <c r="AD604" i="37"/>
  <c r="AD605" i="37"/>
  <c r="AD606" i="37"/>
  <c r="AD607" i="37"/>
  <c r="AD608" i="37"/>
  <c r="AD609" i="37"/>
  <c r="AD610" i="37"/>
  <c r="AD611" i="37"/>
  <c r="AD612" i="37"/>
  <c r="AE612" i="37"/>
  <c r="AD613" i="37"/>
  <c r="AD614" i="37"/>
  <c r="AD615" i="37"/>
  <c r="AD616" i="37"/>
  <c r="AD617" i="37"/>
  <c r="AD618" i="37"/>
  <c r="AD619" i="37"/>
  <c r="AD621" i="37"/>
  <c r="AE621" i="37"/>
  <c r="AD622" i="37"/>
  <c r="AE622" i="37"/>
  <c r="AD623" i="37"/>
  <c r="AE623" i="37"/>
  <c r="AD624" i="37"/>
  <c r="AE624" i="37"/>
  <c r="AD625" i="37"/>
  <c r="AE625" i="37"/>
  <c r="AD626" i="37"/>
  <c r="AE626" i="37"/>
  <c r="AD627" i="37"/>
  <c r="AE627" i="37"/>
  <c r="AD628" i="37"/>
  <c r="AE628" i="37"/>
  <c r="AD629" i="37"/>
  <c r="AE629" i="37"/>
  <c r="AD630" i="37"/>
  <c r="AE630" i="37"/>
  <c r="AD631" i="37"/>
  <c r="AE631" i="37"/>
  <c r="AD632" i="37"/>
  <c r="AE632" i="37"/>
  <c r="AD633" i="37"/>
  <c r="AE633" i="37"/>
  <c r="AD634" i="37"/>
  <c r="AE634" i="37"/>
  <c r="AD638" i="37"/>
  <c r="AE638" i="37"/>
  <c r="AD639" i="37"/>
  <c r="AE639" i="37"/>
  <c r="AD643" i="37"/>
  <c r="AE643" i="37"/>
  <c r="AD644" i="37"/>
  <c r="AE644" i="37"/>
  <c r="AD645" i="37"/>
  <c r="AE645" i="37"/>
  <c r="AD646" i="37"/>
  <c r="AE646" i="37"/>
  <c r="AE1284" i="37" s="1"/>
  <c r="AD649" i="37"/>
  <c r="AE649" i="37"/>
  <c r="AD650" i="37"/>
  <c r="AE650" i="37"/>
  <c r="AD651" i="37"/>
  <c r="AE651" i="37"/>
  <c r="AD652" i="37"/>
  <c r="AE652" i="37"/>
  <c r="AD653" i="37"/>
  <c r="AE653" i="37"/>
  <c r="AE1291" i="37" s="1"/>
  <c r="AD654" i="37"/>
  <c r="AE654" i="37"/>
  <c r="AD655" i="37"/>
  <c r="AE655" i="37"/>
  <c r="AD656" i="37"/>
  <c r="AE656" i="37"/>
  <c r="AE1294" i="37" s="1"/>
  <c r="AD657" i="37"/>
  <c r="AE657" i="37"/>
  <c r="AD658" i="37"/>
  <c r="AE658" i="37"/>
  <c r="AD659" i="37"/>
  <c r="AE659" i="37"/>
  <c r="AD660" i="37"/>
  <c r="AE660" i="37"/>
  <c r="AD661" i="37"/>
  <c r="AE661" i="37"/>
  <c r="AD662" i="37"/>
  <c r="AE662" i="37"/>
  <c r="AD663" i="37"/>
  <c r="AE663" i="37"/>
  <c r="AD664" i="37"/>
  <c r="AE664" i="37"/>
  <c r="AD665" i="37"/>
  <c r="AE665" i="37"/>
  <c r="AD666" i="37"/>
  <c r="AE666" i="37"/>
  <c r="AD667" i="37"/>
  <c r="AE667" i="37"/>
  <c r="AD668" i="37"/>
  <c r="AE668" i="37"/>
  <c r="AD669" i="37"/>
  <c r="AE669" i="37"/>
  <c r="AD670" i="37"/>
  <c r="AE670" i="37"/>
  <c r="AD671" i="37"/>
  <c r="AE671" i="37"/>
  <c r="AD672" i="37"/>
  <c r="AE672" i="37"/>
  <c r="AD673" i="37"/>
  <c r="AE673" i="37"/>
  <c r="AD674" i="37"/>
  <c r="AE674" i="37"/>
  <c r="AD675" i="37"/>
  <c r="AE675" i="37"/>
  <c r="AD676" i="37"/>
  <c r="AE676" i="37"/>
  <c r="AD677" i="37"/>
  <c r="AE677" i="37"/>
  <c r="AD678" i="37"/>
  <c r="AE678" i="37"/>
  <c r="AD679" i="37"/>
  <c r="AE679" i="37"/>
  <c r="AD680" i="37"/>
  <c r="AE680" i="37"/>
  <c r="AD681" i="37"/>
  <c r="AE681" i="37"/>
  <c r="AD682" i="37"/>
  <c r="AE682" i="37"/>
  <c r="AD683" i="37"/>
  <c r="AE683" i="37"/>
  <c r="AD684" i="37"/>
  <c r="AE684" i="37"/>
  <c r="AD685" i="37"/>
  <c r="AE685" i="37"/>
  <c r="AD686" i="37"/>
  <c r="AE686" i="37"/>
  <c r="AD688" i="37"/>
  <c r="AE688" i="37"/>
  <c r="AD689" i="37"/>
  <c r="AE689" i="37"/>
  <c r="AD690" i="37"/>
  <c r="AE690" i="37"/>
  <c r="AD691" i="37"/>
  <c r="AE691" i="37"/>
  <c r="AD692" i="37"/>
  <c r="AE692" i="37"/>
  <c r="AD693" i="37"/>
  <c r="AE693" i="37"/>
  <c r="AD694" i="37"/>
  <c r="AE694" i="37"/>
  <c r="AD695" i="37"/>
  <c r="AE695" i="37"/>
  <c r="AD696" i="37"/>
  <c r="AE696" i="37"/>
  <c r="AD697" i="37"/>
  <c r="AE697" i="37"/>
  <c r="AD698" i="37"/>
  <c r="AE698" i="37"/>
  <c r="AD699" i="37"/>
  <c r="AE699" i="37"/>
  <c r="AD700" i="37"/>
  <c r="AE700" i="37"/>
  <c r="AD701" i="37"/>
  <c r="AE701" i="37"/>
  <c r="AD702" i="37"/>
  <c r="AE702" i="37"/>
  <c r="AD711" i="37"/>
  <c r="AE711" i="37"/>
  <c r="AD712" i="37"/>
  <c r="AE712" i="37"/>
  <c r="AD715" i="37"/>
  <c r="AE715" i="37"/>
  <c r="AD716" i="37"/>
  <c r="AE716" i="37"/>
  <c r="AD717" i="37"/>
  <c r="AE717" i="37"/>
  <c r="AD718" i="37"/>
  <c r="AE718" i="37"/>
  <c r="AD719" i="37"/>
  <c r="AE719" i="37"/>
  <c r="AD720" i="37"/>
  <c r="AE720" i="37"/>
  <c r="AD721" i="37"/>
  <c r="AE721" i="37"/>
  <c r="AD722" i="37"/>
  <c r="AE722" i="37"/>
  <c r="AD723" i="37"/>
  <c r="AE723" i="37"/>
  <c r="AD724" i="37"/>
  <c r="AE724" i="37"/>
  <c r="AD725" i="37"/>
  <c r="AE725" i="37"/>
  <c r="AD726" i="37"/>
  <c r="AE726" i="37"/>
  <c r="AD727" i="37"/>
  <c r="AE727" i="37"/>
  <c r="AD728" i="37"/>
  <c r="AE728" i="37"/>
  <c r="AD729" i="37"/>
  <c r="AE729" i="37"/>
  <c r="AD730" i="37"/>
  <c r="AE730" i="37"/>
  <c r="AD731" i="37"/>
  <c r="AE731" i="37"/>
  <c r="AD732" i="37"/>
  <c r="AE732" i="37"/>
  <c r="AD733" i="37"/>
  <c r="AE733" i="37"/>
  <c r="AD734" i="37"/>
  <c r="AE734" i="37"/>
  <c r="AD735" i="37"/>
  <c r="AE735" i="37"/>
  <c r="AD736" i="37"/>
  <c r="AE736" i="37"/>
  <c r="AD737" i="37"/>
  <c r="AE737" i="37"/>
  <c r="AD738" i="37"/>
  <c r="AE738" i="37"/>
  <c r="AD739" i="37"/>
  <c r="AE739" i="37"/>
  <c r="AD740" i="37"/>
  <c r="AE740" i="37"/>
  <c r="AD741" i="37"/>
  <c r="AE741" i="37"/>
  <c r="AD742" i="37"/>
  <c r="AE742" i="37"/>
  <c r="AD743" i="37"/>
  <c r="AE743" i="37"/>
  <c r="AD744" i="37"/>
  <c r="AE744" i="37"/>
  <c r="AD745" i="37"/>
  <c r="AE745" i="37"/>
  <c r="AD746" i="37"/>
  <c r="AE746" i="37"/>
  <c r="AD747" i="37"/>
  <c r="AE747" i="37"/>
  <c r="AD748" i="37"/>
  <c r="AE748" i="37"/>
  <c r="AD749" i="37"/>
  <c r="AE749" i="37"/>
  <c r="AD751" i="37"/>
  <c r="AE751" i="37"/>
  <c r="AD752" i="37"/>
  <c r="AE752" i="37"/>
  <c r="AD753" i="37"/>
  <c r="AE753" i="37"/>
  <c r="AD754" i="37"/>
  <c r="AE754" i="37"/>
  <c r="AD755" i="37"/>
  <c r="AE755" i="37"/>
  <c r="AD756" i="37"/>
  <c r="AE756" i="37"/>
  <c r="AD757" i="37"/>
  <c r="AE757" i="37"/>
  <c r="AD758" i="37"/>
  <c r="AE758" i="37"/>
  <c r="AD759" i="37"/>
  <c r="AE759" i="37"/>
  <c r="AD760" i="37"/>
  <c r="AE760" i="37"/>
  <c r="AD761" i="37"/>
  <c r="AE761" i="37"/>
  <c r="AD762" i="37"/>
  <c r="AE762" i="37"/>
  <c r="AD763" i="37"/>
  <c r="AE763" i="37"/>
  <c r="AD764" i="37"/>
  <c r="AE764" i="37"/>
  <c r="AD765" i="37"/>
  <c r="AE765" i="37"/>
  <c r="AD766" i="37"/>
  <c r="AE766" i="37"/>
  <c r="AD767" i="37"/>
  <c r="AE767" i="37"/>
  <c r="AD768" i="37"/>
  <c r="AE768" i="37"/>
  <c r="AD769" i="37"/>
  <c r="AE769" i="37"/>
  <c r="AD770" i="37"/>
  <c r="AE770" i="37"/>
  <c r="AD772" i="37"/>
  <c r="AE772" i="37"/>
  <c r="AD773" i="37"/>
  <c r="AE773" i="37"/>
  <c r="AD774" i="37"/>
  <c r="AE774" i="37"/>
  <c r="AD775" i="37"/>
  <c r="AE775" i="37"/>
  <c r="AD778" i="37"/>
  <c r="AE778" i="37"/>
  <c r="AD779" i="37"/>
  <c r="AE779" i="37"/>
  <c r="AD780" i="37"/>
  <c r="AE780" i="37"/>
  <c r="AD781" i="37"/>
  <c r="AE781" i="37"/>
  <c r="AD782" i="37"/>
  <c r="AE782" i="37"/>
  <c r="AD783" i="37"/>
  <c r="AE783" i="37"/>
  <c r="AD784" i="37"/>
  <c r="AE784" i="37"/>
  <c r="AD785" i="37"/>
  <c r="AE785" i="37"/>
  <c r="AD786" i="37"/>
  <c r="AE786" i="37"/>
  <c r="AD787" i="37"/>
  <c r="AE787" i="37"/>
  <c r="AD788" i="37"/>
  <c r="AE788" i="37"/>
  <c r="AD789" i="37"/>
  <c r="AE789" i="37"/>
  <c r="AD790" i="37"/>
  <c r="AE790" i="37"/>
  <c r="AD791" i="37"/>
  <c r="AE791" i="37"/>
  <c r="AD792" i="37"/>
  <c r="AE792" i="37"/>
  <c r="AD793" i="37"/>
  <c r="AE793" i="37"/>
  <c r="AD794" i="37"/>
  <c r="AE794" i="37"/>
  <c r="AD795" i="37"/>
  <c r="AE795" i="37"/>
  <c r="AD796" i="37"/>
  <c r="AE796" i="37"/>
  <c r="AD797" i="37"/>
  <c r="AE797" i="37"/>
  <c r="AD798" i="37"/>
  <c r="AE798" i="37"/>
  <c r="AD799" i="37"/>
  <c r="AE799" i="37"/>
  <c r="AD800" i="37"/>
  <c r="AE800" i="37"/>
  <c r="AD801" i="37"/>
  <c r="AE801" i="37"/>
  <c r="AD802" i="37"/>
  <c r="AE802" i="37"/>
  <c r="AD803" i="37"/>
  <c r="AE803" i="37"/>
  <c r="AD804" i="37"/>
  <c r="AE804" i="37"/>
  <c r="AD805" i="37"/>
  <c r="AE805" i="37"/>
  <c r="AD806" i="37"/>
  <c r="AE806" i="37"/>
  <c r="AD807" i="37"/>
  <c r="AE807" i="37"/>
  <c r="AD808" i="37"/>
  <c r="AE808" i="37"/>
  <c r="AD809" i="37"/>
  <c r="AE809" i="37"/>
  <c r="AD810" i="37"/>
  <c r="AE810" i="37"/>
  <c r="AD811" i="37"/>
  <c r="AE811" i="37"/>
  <c r="AD812" i="37"/>
  <c r="AE812" i="37"/>
  <c r="AD813" i="37"/>
  <c r="AE813" i="37"/>
  <c r="AD814" i="37"/>
  <c r="AE814" i="37"/>
  <c r="AD815" i="37"/>
  <c r="AE815" i="37"/>
  <c r="AD817" i="37"/>
  <c r="AE817" i="37"/>
  <c r="AD818" i="37"/>
  <c r="AE818" i="37"/>
  <c r="AD819" i="37"/>
  <c r="AE819" i="37"/>
  <c r="AD820" i="37"/>
  <c r="AE820" i="37"/>
  <c r="AD821" i="37"/>
  <c r="AE821" i="37"/>
  <c r="AD822" i="37"/>
  <c r="AE822" i="37"/>
  <c r="AD823" i="37"/>
  <c r="AE823" i="37"/>
  <c r="AD824" i="37"/>
  <c r="AE824" i="37"/>
  <c r="AD825" i="37"/>
  <c r="AE825" i="37"/>
  <c r="AD826" i="37"/>
  <c r="AE826" i="37"/>
  <c r="AD827" i="37"/>
  <c r="AE827" i="37"/>
  <c r="AD828" i="37"/>
  <c r="AE828" i="37"/>
  <c r="AD829" i="37"/>
  <c r="AE829" i="37"/>
  <c r="AD830" i="37"/>
  <c r="AE830" i="37"/>
  <c r="AD831" i="37"/>
  <c r="AE831" i="37"/>
  <c r="AD832" i="37"/>
  <c r="AE832" i="37"/>
  <c r="AD833" i="37"/>
  <c r="AE833" i="37"/>
  <c r="AD834" i="37"/>
  <c r="AE834" i="37"/>
  <c r="AD835" i="37"/>
  <c r="AE835" i="37"/>
  <c r="AD836" i="37"/>
  <c r="AE836" i="37"/>
  <c r="AD837" i="37"/>
  <c r="AE837" i="37"/>
  <c r="AD838" i="37"/>
  <c r="AE838" i="37"/>
  <c r="AD839" i="37"/>
  <c r="AE839" i="37"/>
  <c r="AD842" i="37"/>
  <c r="AE842" i="37"/>
  <c r="AD845" i="37"/>
  <c r="AE845" i="37"/>
  <c r="AD846" i="37"/>
  <c r="AE846" i="37"/>
  <c r="AD847" i="37"/>
  <c r="AE847" i="37"/>
  <c r="AD848" i="37"/>
  <c r="AE848" i="37"/>
  <c r="AD849" i="37"/>
  <c r="AE849" i="37"/>
  <c r="AD850" i="37"/>
  <c r="AE850" i="37"/>
  <c r="AD851" i="37"/>
  <c r="AE851" i="37"/>
  <c r="AD852" i="37"/>
  <c r="AE852" i="37"/>
  <c r="AD853" i="37"/>
  <c r="AE853" i="37"/>
  <c r="AD854" i="37"/>
  <c r="AE854" i="37"/>
  <c r="AD855" i="37"/>
  <c r="AE855" i="37"/>
  <c r="AD856" i="37"/>
  <c r="AE856" i="37"/>
  <c r="AD857" i="37"/>
  <c r="AE857" i="37"/>
  <c r="AD858" i="37"/>
  <c r="AE858" i="37"/>
  <c r="AD859" i="37"/>
  <c r="AE859" i="37"/>
  <c r="AD860" i="37"/>
  <c r="AE860" i="37"/>
  <c r="AD861" i="37"/>
  <c r="AE861" i="37"/>
  <c r="AD862" i="37"/>
  <c r="AE862" i="37"/>
  <c r="AD863" i="37"/>
  <c r="AE863" i="37"/>
  <c r="AD864" i="37"/>
  <c r="AE864" i="37"/>
  <c r="AD865" i="37"/>
  <c r="AE865" i="37"/>
  <c r="AD866" i="37"/>
  <c r="AE866" i="37"/>
  <c r="AD867" i="37"/>
  <c r="AE867" i="37"/>
  <c r="AD868" i="37"/>
  <c r="AE868" i="37"/>
  <c r="AD869" i="37"/>
  <c r="AE869" i="37"/>
  <c r="AD870" i="37"/>
  <c r="AE870" i="37"/>
  <c r="AD871" i="37"/>
  <c r="AE871" i="37"/>
  <c r="AD872" i="37"/>
  <c r="AE872" i="37"/>
  <c r="AD875" i="37"/>
  <c r="AE875" i="37"/>
  <c r="AD876" i="37"/>
  <c r="AE876" i="37"/>
  <c r="AD877" i="37"/>
  <c r="AE877" i="37"/>
  <c r="AD878" i="37"/>
  <c r="AE878" i="37"/>
  <c r="AD879" i="37"/>
  <c r="AE879" i="37"/>
  <c r="AD880" i="37"/>
  <c r="AE880" i="37"/>
  <c r="AD881" i="37"/>
  <c r="AE881" i="37"/>
  <c r="AD883" i="37"/>
  <c r="AE883" i="37"/>
  <c r="AD884" i="37"/>
  <c r="AE884" i="37"/>
  <c r="AD885" i="37"/>
  <c r="AE885" i="37"/>
  <c r="AD886" i="37"/>
  <c r="AE886" i="37"/>
  <c r="AD887" i="37"/>
  <c r="AE887" i="37"/>
  <c r="AD888" i="37"/>
  <c r="AE888" i="37"/>
  <c r="AD889" i="37"/>
  <c r="AE889" i="37"/>
  <c r="AD890" i="37"/>
  <c r="AE890" i="37"/>
  <c r="AD891" i="37"/>
  <c r="AE891" i="37"/>
  <c r="AD892" i="37"/>
  <c r="AE892" i="37"/>
  <c r="AD893" i="37"/>
  <c r="AE893" i="37"/>
  <c r="AD894" i="37"/>
  <c r="AE894" i="37"/>
  <c r="AD895" i="37"/>
  <c r="AE895" i="37"/>
  <c r="AD896" i="37"/>
  <c r="AE896" i="37"/>
  <c r="AD897" i="37"/>
  <c r="AE897" i="37"/>
  <c r="AD898" i="37"/>
  <c r="AE898" i="37"/>
  <c r="AD902" i="37"/>
  <c r="AE902" i="37"/>
  <c r="AD903" i="37"/>
  <c r="AE903" i="37"/>
  <c r="AD904" i="37"/>
  <c r="AE904" i="37"/>
  <c r="AD908" i="37"/>
  <c r="AE908" i="37"/>
  <c r="AD909" i="37"/>
  <c r="AE909" i="37"/>
  <c r="AD910" i="37"/>
  <c r="AE910" i="37"/>
  <c r="AD911" i="37"/>
  <c r="AE911" i="37"/>
  <c r="AD914" i="37"/>
  <c r="AE914" i="37"/>
  <c r="AD915" i="37"/>
  <c r="AE915" i="37"/>
  <c r="AD916" i="37"/>
  <c r="AE916" i="37"/>
  <c r="AD917" i="37"/>
  <c r="AE917" i="37"/>
  <c r="AD918" i="37"/>
  <c r="AE918" i="37"/>
  <c r="AD919" i="37"/>
  <c r="AE919" i="37"/>
  <c r="AD920" i="37"/>
  <c r="AE920" i="37"/>
  <c r="AD921" i="37"/>
  <c r="AE921" i="37"/>
  <c r="AD922" i="37"/>
  <c r="AE922" i="37"/>
  <c r="AD923" i="37"/>
  <c r="AE923" i="37"/>
  <c r="AD924" i="37"/>
  <c r="AE924" i="37"/>
  <c r="AD925" i="37"/>
  <c r="AE925" i="37"/>
  <c r="AD926" i="37"/>
  <c r="AE926" i="37"/>
  <c r="AD927" i="37"/>
  <c r="AE927" i="37"/>
  <c r="AD928" i="37"/>
  <c r="AE928" i="37"/>
  <c r="AD929" i="37"/>
  <c r="AE929" i="37"/>
  <c r="AD930" i="37"/>
  <c r="AE930" i="37"/>
  <c r="AD931" i="37"/>
  <c r="AE931" i="37"/>
  <c r="AD932" i="37"/>
  <c r="AE932" i="37"/>
  <c r="AD933" i="37"/>
  <c r="AE933" i="37"/>
  <c r="AD934" i="37"/>
  <c r="AE934" i="37"/>
  <c r="AD935" i="37"/>
  <c r="AE935" i="37"/>
  <c r="AD936" i="37"/>
  <c r="AE936" i="37"/>
  <c r="AD937" i="37"/>
  <c r="AE937" i="37"/>
  <c r="AD938" i="37"/>
  <c r="AE938" i="37"/>
  <c r="AD939" i="37"/>
  <c r="AE939" i="37"/>
  <c r="AD940" i="37"/>
  <c r="AE940" i="37"/>
  <c r="AD941" i="37"/>
  <c r="AE941" i="37"/>
  <c r="AD942" i="37"/>
  <c r="AE942" i="37"/>
  <c r="AD943" i="37"/>
  <c r="AE943" i="37"/>
  <c r="AD944" i="37"/>
  <c r="AE944" i="37"/>
  <c r="AD945" i="37"/>
  <c r="AE945" i="37"/>
  <c r="AD946" i="37"/>
  <c r="AE946" i="37"/>
  <c r="AD947" i="37"/>
  <c r="AE947" i="37"/>
  <c r="AD948" i="37"/>
  <c r="AE948" i="37"/>
  <c r="AD953" i="37"/>
  <c r="AE953" i="37"/>
  <c r="AD956" i="37"/>
  <c r="AE956" i="37"/>
  <c r="AD957" i="37"/>
  <c r="AE957" i="37"/>
  <c r="AD958" i="37"/>
  <c r="AE958" i="37"/>
  <c r="AD959" i="37"/>
  <c r="AE959" i="37"/>
  <c r="AD960" i="37"/>
  <c r="AE960" i="37"/>
  <c r="AD961" i="37"/>
  <c r="AE961" i="37"/>
  <c r="AD962" i="37"/>
  <c r="AE962" i="37"/>
  <c r="AD963" i="37"/>
  <c r="AE963" i="37"/>
  <c r="AD964" i="37"/>
  <c r="AE964" i="37"/>
  <c r="AD967" i="37"/>
  <c r="AE967" i="37"/>
  <c r="AD968" i="37"/>
  <c r="AE968" i="37"/>
  <c r="AD973" i="37"/>
  <c r="AE973" i="37"/>
  <c r="AD974" i="37"/>
  <c r="AE974" i="37"/>
  <c r="AD975" i="37"/>
  <c r="AE975" i="37"/>
  <c r="AD978" i="37"/>
  <c r="AE978" i="37"/>
  <c r="AD979" i="37"/>
  <c r="AE979" i="37"/>
  <c r="AD980" i="37"/>
  <c r="AE980" i="37"/>
  <c r="AD981" i="37"/>
  <c r="AE981" i="37"/>
  <c r="AD982" i="37"/>
  <c r="AE982" i="37"/>
  <c r="AD983" i="37"/>
  <c r="AE983" i="37"/>
  <c r="AD984" i="37"/>
  <c r="AE984" i="37"/>
  <c r="AD985" i="37"/>
  <c r="AE985" i="37"/>
  <c r="AD987" i="37"/>
  <c r="AE987" i="37"/>
  <c r="AD988" i="37"/>
  <c r="AE988" i="37"/>
  <c r="AD989" i="37"/>
  <c r="AE989" i="37"/>
  <c r="AD990" i="37"/>
  <c r="AE990" i="37"/>
  <c r="AD991" i="37"/>
  <c r="AE991" i="37"/>
  <c r="AD992" i="37"/>
  <c r="AE992" i="37"/>
  <c r="AD993" i="37"/>
  <c r="AE993" i="37"/>
  <c r="AD994" i="37"/>
  <c r="AE994" i="37"/>
  <c r="AD996" i="37"/>
  <c r="AE996" i="37"/>
  <c r="AD997" i="37"/>
  <c r="AE997" i="37"/>
  <c r="AD998" i="37"/>
  <c r="AE998" i="37"/>
  <c r="AD999" i="37"/>
  <c r="AE999" i="37"/>
  <c r="AD1000" i="37"/>
  <c r="AE1000" i="37"/>
  <c r="AD1001" i="37"/>
  <c r="AE1001" i="37"/>
  <c r="AD1002" i="37"/>
  <c r="AE1002" i="37"/>
  <c r="AD1004" i="37"/>
  <c r="AE1004" i="37"/>
  <c r="AD1005" i="37"/>
  <c r="AE1005" i="37"/>
  <c r="AD1006" i="37"/>
  <c r="AE1006" i="37"/>
  <c r="AD1007" i="37"/>
  <c r="AE1007" i="37"/>
  <c r="AD1011" i="37"/>
  <c r="AE1011" i="37"/>
  <c r="AD1014" i="37"/>
  <c r="AE1014" i="37"/>
  <c r="AD1015" i="37"/>
  <c r="AE1015" i="37"/>
  <c r="AD1016" i="37"/>
  <c r="AE1016" i="37"/>
  <c r="AD1017" i="37"/>
  <c r="AE1017" i="37"/>
  <c r="AD1018" i="37"/>
  <c r="AE1018" i="37"/>
  <c r="AD1021" i="37"/>
  <c r="AE1021" i="37"/>
  <c r="AD1022" i="37"/>
  <c r="AE1022" i="37"/>
  <c r="AD1023" i="37"/>
  <c r="AE1023" i="37"/>
  <c r="AD1024" i="37"/>
  <c r="AE1024" i="37"/>
  <c r="AD1025" i="37"/>
  <c r="AE1025" i="37"/>
  <c r="AD1026" i="37"/>
  <c r="AE1026" i="37"/>
  <c r="AD1027" i="37"/>
  <c r="AE1027" i="37"/>
  <c r="AD1028" i="37"/>
  <c r="AE1028" i="37"/>
  <c r="AD1029" i="37"/>
  <c r="AE1029" i="37"/>
  <c r="AD1030" i="37"/>
  <c r="AE1030" i="37"/>
  <c r="AD1031" i="37"/>
  <c r="AE1031" i="37"/>
  <c r="AD1032" i="37"/>
  <c r="AE1032" i="37"/>
  <c r="AD1033" i="37"/>
  <c r="AE1033" i="37"/>
  <c r="AD1034" i="37"/>
  <c r="AE1034" i="37"/>
  <c r="AD1035" i="37"/>
  <c r="AE1035" i="37"/>
  <c r="AD1036" i="37"/>
  <c r="AE1036" i="37"/>
  <c r="AD1037" i="37"/>
  <c r="AE1037" i="37"/>
  <c r="AD1040" i="37"/>
  <c r="AE1040" i="37"/>
  <c r="AD1041" i="37"/>
  <c r="AE1041" i="37"/>
  <c r="AD1042" i="37"/>
  <c r="AE1042" i="37"/>
  <c r="AD1043" i="37"/>
  <c r="AE1043" i="37"/>
  <c r="AD1044" i="37"/>
  <c r="AE1044" i="37"/>
  <c r="AD1045" i="37"/>
  <c r="AE1045" i="37"/>
  <c r="AD1046" i="37"/>
  <c r="AE1046" i="37"/>
  <c r="AD1047" i="37"/>
  <c r="AE1047" i="37"/>
  <c r="AD1048" i="37"/>
  <c r="AE1048" i="37"/>
  <c r="AD1049" i="37"/>
  <c r="AE1049" i="37"/>
  <c r="AD1050" i="37"/>
  <c r="AE1050" i="37"/>
  <c r="AD1051" i="37"/>
  <c r="AE1051" i="37"/>
  <c r="AD1052" i="37"/>
  <c r="AE1052" i="37"/>
  <c r="AD1053" i="37"/>
  <c r="AE1053" i="37"/>
  <c r="AD1054" i="37"/>
  <c r="AE1054" i="37"/>
  <c r="AD1055" i="37"/>
  <c r="AE1055" i="37"/>
  <c r="AD1056" i="37"/>
  <c r="AE1056" i="37"/>
  <c r="AD1057" i="37"/>
  <c r="AE1057" i="37"/>
  <c r="AD1058" i="37"/>
  <c r="AE1058" i="37"/>
  <c r="AD1059" i="37"/>
  <c r="AE1059" i="37"/>
  <c r="AD1060" i="37"/>
  <c r="AE1060" i="37"/>
  <c r="AD1061" i="37"/>
  <c r="AE1061" i="37"/>
  <c r="AD1062" i="37"/>
  <c r="AE1062" i="37"/>
  <c r="AD1063" i="37"/>
  <c r="AE1063" i="37"/>
  <c r="AD1064" i="37"/>
  <c r="AE1064" i="37"/>
  <c r="AD1065" i="37"/>
  <c r="AE1065" i="37"/>
  <c r="AD1066" i="37"/>
  <c r="AE1066" i="37"/>
  <c r="AD1067" i="37"/>
  <c r="AE1067" i="37"/>
  <c r="AD1068" i="37"/>
  <c r="AE1068" i="37"/>
  <c r="AD1069" i="37"/>
  <c r="AE1069" i="37"/>
  <c r="AD1070" i="37"/>
  <c r="AE1070" i="37"/>
  <c r="AD1071" i="37"/>
  <c r="AE1071" i="37"/>
  <c r="AD1072" i="37"/>
  <c r="AE1072" i="37"/>
  <c r="AD1073" i="37"/>
  <c r="AE1073" i="37"/>
  <c r="AD1074" i="37"/>
  <c r="AE1074" i="37"/>
  <c r="AD1075" i="37"/>
  <c r="AE1075" i="37"/>
  <c r="AD1077" i="37"/>
  <c r="AE1077" i="37"/>
  <c r="AD1078" i="37"/>
  <c r="AE1078" i="37"/>
  <c r="AD1080" i="37"/>
  <c r="AE1080" i="37"/>
  <c r="AD1081" i="37"/>
  <c r="AE1081" i="37"/>
  <c r="AD1082" i="37"/>
  <c r="AE1082" i="37"/>
  <c r="AD1083" i="37"/>
  <c r="AE1083" i="37"/>
  <c r="AD1084" i="37"/>
  <c r="AE1084" i="37"/>
  <c r="AD1085" i="37"/>
  <c r="AE1085" i="37"/>
  <c r="AD1086" i="37"/>
  <c r="AE1086" i="37"/>
  <c r="AD1087" i="37"/>
  <c r="AE1087" i="37"/>
  <c r="AD1088" i="37"/>
  <c r="AE1088" i="37"/>
  <c r="AD1089" i="37"/>
  <c r="AE1089" i="37"/>
  <c r="AD1090" i="37"/>
  <c r="AE1090" i="37"/>
  <c r="AD1091" i="37"/>
  <c r="AE1091" i="37"/>
  <c r="AD1092" i="37"/>
  <c r="AE1092" i="37"/>
  <c r="AD1093" i="37"/>
  <c r="AE1093" i="37"/>
  <c r="AD1094" i="37"/>
  <c r="AE1094" i="37"/>
  <c r="AD1095" i="37"/>
  <c r="AE1095" i="37"/>
  <c r="AD1096" i="37"/>
  <c r="AE1096" i="37"/>
  <c r="AD1097" i="37"/>
  <c r="AE1097" i="37"/>
  <c r="AD1098" i="37"/>
  <c r="AE1098" i="37"/>
  <c r="AD1099" i="37"/>
  <c r="AE1099" i="37"/>
  <c r="AD1100" i="37"/>
  <c r="AE1100" i="37"/>
  <c r="AD1101" i="37"/>
  <c r="AE1101" i="37"/>
  <c r="AD1104" i="37"/>
  <c r="AE1104" i="37"/>
  <c r="AD1105" i="37"/>
  <c r="AE1105" i="37"/>
  <c r="AD1106" i="37"/>
  <c r="AE1106" i="37"/>
  <c r="AD1107" i="37"/>
  <c r="AE1107" i="37"/>
  <c r="AD1108" i="37"/>
  <c r="AE1108" i="37"/>
  <c r="AD1109" i="37"/>
  <c r="AE1109" i="37"/>
  <c r="AD1110" i="37"/>
  <c r="AE1110" i="37"/>
  <c r="AD1111" i="37"/>
  <c r="AE1111" i="37"/>
  <c r="AD1112" i="37"/>
  <c r="AE1112" i="37"/>
  <c r="AD1113" i="37"/>
  <c r="AE1113" i="37"/>
  <c r="AD1114" i="37"/>
  <c r="AE1114" i="37"/>
  <c r="AD1115" i="37"/>
  <c r="AE1115" i="37"/>
  <c r="AD1116" i="37"/>
  <c r="AE1116" i="37"/>
  <c r="AD1117" i="37"/>
  <c r="AE1117" i="37"/>
  <c r="AD1118" i="37"/>
  <c r="AE1118" i="37"/>
  <c r="AD1119" i="37"/>
  <c r="AE1119" i="37"/>
  <c r="AD1120" i="37"/>
  <c r="AE1120" i="37"/>
  <c r="AD1121" i="37"/>
  <c r="AE1121" i="37"/>
  <c r="AD1122" i="37"/>
  <c r="AE1122" i="37"/>
  <c r="AD1123" i="37"/>
  <c r="AE1123" i="37"/>
  <c r="AD1124" i="37"/>
  <c r="AE1124" i="37"/>
  <c r="AD1125" i="37"/>
  <c r="AE1125" i="37"/>
  <c r="AD1126" i="37"/>
  <c r="AE1126" i="37"/>
  <c r="AD1127" i="37"/>
  <c r="AE1127" i="37"/>
  <c r="AD1128" i="37"/>
  <c r="AE1128" i="37"/>
  <c r="AD1129" i="37"/>
  <c r="AE1129" i="37"/>
  <c r="AD1130" i="37"/>
  <c r="AE1130" i="37"/>
  <c r="AD1131" i="37"/>
  <c r="AE1131" i="37"/>
  <c r="AD1132" i="37"/>
  <c r="AE1132" i="37"/>
  <c r="AD1133" i="37"/>
  <c r="AE1133" i="37"/>
  <c r="AD1135" i="37"/>
  <c r="AE1135" i="37"/>
  <c r="AD1136" i="37"/>
  <c r="AE1136" i="37"/>
  <c r="AD1137" i="37"/>
  <c r="AE1137" i="37"/>
  <c r="AD1138" i="37"/>
  <c r="AD1139" i="37"/>
  <c r="AD1140" i="37"/>
  <c r="AD1141" i="37"/>
  <c r="AE1141" i="37"/>
  <c r="AD1142" i="37"/>
  <c r="AD1143" i="37"/>
  <c r="AD1144" i="37"/>
  <c r="AD1145" i="37"/>
  <c r="AD1146" i="37"/>
  <c r="AD1147" i="37"/>
  <c r="AD1148" i="37"/>
  <c r="AD1149" i="37"/>
  <c r="AD1150" i="37"/>
  <c r="AE1153" i="37"/>
  <c r="AE1187" i="37"/>
  <c r="AE1188" i="37"/>
  <c r="AE1194" i="37"/>
  <c r="AE234" i="37" l="1"/>
  <c r="AE240" i="37"/>
  <c r="AE248" i="37"/>
  <c r="AE256" i="37"/>
  <c r="AE262" i="37"/>
  <c r="AE268" i="37"/>
  <c r="AE280" i="37"/>
  <c r="AE235" i="37"/>
  <c r="AE241" i="37"/>
  <c r="AE249" i="37"/>
  <c r="AE257" i="37"/>
  <c r="AE263" i="37"/>
  <c r="AE269" i="37"/>
  <c r="AE229" i="37"/>
  <c r="AE236" i="37"/>
  <c r="AE243" i="37"/>
  <c r="AE250" i="37"/>
  <c r="AE258" i="37"/>
  <c r="AE264" i="37"/>
  <c r="AE270" i="37"/>
  <c r="AE276" i="37"/>
  <c r="AE231" i="37"/>
  <c r="AE237" i="37"/>
  <c r="AE244" i="37"/>
  <c r="AE251" i="37"/>
  <c r="AE259" i="37"/>
  <c r="AE265" i="37"/>
  <c r="AE271" i="37"/>
  <c r="AE277" i="37"/>
  <c r="AE232" i="37"/>
  <c r="AE238" i="37"/>
  <c r="AE246" i="37"/>
  <c r="AE254" i="37"/>
  <c r="AE260" i="37"/>
  <c r="AE266" i="37"/>
  <c r="AE272" i="37"/>
  <c r="AE278" i="37"/>
  <c r="AE286" i="37"/>
  <c r="AE233" i="37"/>
  <c r="AE239" i="37"/>
  <c r="AE247" i="37"/>
  <c r="AE255" i="37"/>
  <c r="AE261" i="37"/>
  <c r="AE267" i="37"/>
  <c r="AE279" i="37"/>
  <c r="AE287" i="37"/>
  <c r="AE167" i="37"/>
  <c r="AE1076" i="37"/>
  <c r="AE816" i="37"/>
  <c r="AE750" i="37"/>
  <c r="AE351" i="37"/>
  <c r="AE1013" i="37"/>
  <c r="AE882" i="37"/>
  <c r="AE422" i="37"/>
  <c r="AE488" i="37"/>
  <c r="AE288" i="37"/>
  <c r="AE687" i="37"/>
  <c r="AE620" i="37"/>
  <c r="AD1151" i="37"/>
  <c r="AD1152" i="37"/>
  <c r="AD1153" i="37"/>
  <c r="AD1154" i="37"/>
  <c r="AD1155" i="37"/>
  <c r="AD1162" i="37"/>
  <c r="AD1163" i="37"/>
  <c r="AD1164" i="37"/>
  <c r="AD1165" i="37"/>
  <c r="AD1166" i="37"/>
  <c r="AD1169" i="37"/>
  <c r="AD1170" i="37"/>
  <c r="AD1171" i="37"/>
  <c r="AD1172" i="37"/>
  <c r="AD1173" i="37"/>
  <c r="AD1174" i="37"/>
  <c r="AD1175" i="37"/>
  <c r="AD1176" i="37"/>
  <c r="AD1177" i="37"/>
  <c r="AD1178" i="37"/>
  <c r="AD1179" i="37"/>
  <c r="AD1180" i="37"/>
  <c r="AD1181" i="37"/>
  <c r="AD1182" i="37"/>
  <c r="AD1183" i="37"/>
  <c r="AD1184" i="37"/>
  <c r="AD1185" i="37"/>
  <c r="AD1186" i="37"/>
  <c r="AD1187" i="37"/>
  <c r="AD1188" i="37"/>
  <c r="AD1189" i="37"/>
  <c r="AD1190" i="37"/>
  <c r="AD1191" i="37"/>
  <c r="AD1192" i="37"/>
  <c r="AD1193" i="37"/>
  <c r="AD1194" i="37"/>
  <c r="AD1195" i="37"/>
  <c r="AD1196" i="37"/>
  <c r="AD1197" i="37"/>
  <c r="AD1198" i="37"/>
  <c r="AD1199" i="37"/>
  <c r="AD1200" i="37"/>
  <c r="AD1201" i="37"/>
  <c r="AD1202" i="37"/>
  <c r="AD1203" i="37"/>
  <c r="AD1204" i="37"/>
  <c r="AE166" i="37"/>
  <c r="AE165" i="37"/>
  <c r="AE164" i="37"/>
  <c r="AE163" i="37"/>
  <c r="AE162" i="37"/>
  <c r="AE161" i="37"/>
  <c r="AE159" i="37"/>
  <c r="AE158" i="37"/>
  <c r="AE157" i="37"/>
  <c r="AE156" i="37"/>
  <c r="AE155" i="37"/>
  <c r="AE154" i="37"/>
  <c r="AE153" i="37"/>
  <c r="AE152" i="37"/>
  <c r="AE151" i="37"/>
  <c r="AE150" i="37"/>
  <c r="AE149" i="37"/>
  <c r="AE148" i="37"/>
  <c r="AE1317" i="37" s="1"/>
  <c r="AE147" i="37"/>
  <c r="AE145" i="37"/>
  <c r="AE144" i="37"/>
  <c r="AE1314" i="37" s="1"/>
  <c r="AE143" i="37"/>
  <c r="AE139" i="37"/>
  <c r="AE138" i="37"/>
  <c r="AE137" i="37"/>
  <c r="AE136" i="37"/>
  <c r="AE135" i="37"/>
  <c r="AE1304" i="37" s="1"/>
  <c r="AE134" i="37"/>
  <c r="AE1303" i="37" s="1"/>
  <c r="AE133" i="37"/>
  <c r="AE132" i="37"/>
  <c r="AE131" i="37"/>
  <c r="AE130" i="37"/>
  <c r="AE129" i="37"/>
  <c r="AE1298" i="37" s="1"/>
  <c r="AE128" i="37"/>
  <c r="AE127" i="37"/>
  <c r="AE126" i="37"/>
  <c r="AE125" i="37"/>
  <c r="AE124" i="37"/>
  <c r="AE123" i="37"/>
  <c r="AE122" i="37"/>
  <c r="AE121" i="37"/>
  <c r="AE120" i="37"/>
  <c r="AE119" i="37"/>
  <c r="AE118" i="37"/>
  <c r="AE115" i="37"/>
  <c r="AE114" i="37"/>
  <c r="AE113" i="37"/>
  <c r="AE110" i="37"/>
  <c r="AE109" i="37"/>
  <c r="AE108" i="37"/>
  <c r="AE97" i="37"/>
  <c r="AE96" i="37"/>
  <c r="AE95" i="37"/>
  <c r="AE94" i="37"/>
  <c r="AE93" i="37"/>
  <c r="AE1260" i="37" s="1"/>
  <c r="AE92" i="37"/>
  <c r="AE91" i="37"/>
  <c r="AE90" i="37"/>
  <c r="AE89" i="37"/>
  <c r="AE88" i="37"/>
  <c r="AD166" i="37"/>
  <c r="AD165" i="37"/>
  <c r="AD164" i="37"/>
  <c r="AD163" i="37"/>
  <c r="AD162" i="37"/>
  <c r="AD161" i="37"/>
  <c r="AD159" i="37"/>
  <c r="AD158" i="37"/>
  <c r="AD157" i="37"/>
  <c r="AD156" i="37"/>
  <c r="AD155" i="37"/>
  <c r="AD154" i="37"/>
  <c r="AD153" i="37"/>
  <c r="AD152" i="37"/>
  <c r="AD151" i="37"/>
  <c r="AD150" i="37"/>
  <c r="AD149" i="37"/>
  <c r="AD148" i="37"/>
  <c r="AD147" i="37"/>
  <c r="AD145" i="37"/>
  <c r="AD144" i="37"/>
  <c r="AD143" i="37"/>
  <c r="AD139" i="37"/>
  <c r="AD138" i="37"/>
  <c r="AD137" i="37"/>
  <c r="AD136" i="37"/>
  <c r="AD135" i="37"/>
  <c r="AD134" i="37"/>
  <c r="AD133" i="37"/>
  <c r="AD132" i="37"/>
  <c r="AD131" i="37"/>
  <c r="AD130" i="37"/>
  <c r="AD129" i="37"/>
  <c r="AD128" i="37"/>
  <c r="AD127" i="37"/>
  <c r="AD126" i="37"/>
  <c r="AD125" i="37"/>
  <c r="AD124" i="37"/>
  <c r="AD123" i="37"/>
  <c r="AD122" i="37"/>
  <c r="AD121" i="37"/>
  <c r="AD120" i="37"/>
  <c r="AD119" i="37"/>
  <c r="AD118" i="37"/>
  <c r="AD115" i="37"/>
  <c r="AD114" i="37"/>
  <c r="AD113" i="37"/>
  <c r="AD110" i="37"/>
  <c r="AD109" i="37"/>
  <c r="AD108" i="37"/>
  <c r="AD97" i="37"/>
  <c r="AD96" i="37"/>
  <c r="AD95" i="37"/>
  <c r="AD94" i="37"/>
  <c r="AD93" i="37"/>
  <c r="AD92" i="37"/>
  <c r="AD91" i="37"/>
  <c r="AD90" i="37"/>
  <c r="AD89" i="37"/>
  <c r="AD88" i="37"/>
  <c r="AD87" i="37"/>
  <c r="AG1496" i="157"/>
  <c r="AG1495" i="157"/>
  <c r="AG1494" i="157"/>
  <c r="AG1493" i="157"/>
  <c r="AG1492" i="157"/>
  <c r="AG1491" i="157"/>
  <c r="AG1490" i="157"/>
  <c r="AG1488" i="157"/>
  <c r="AG1487" i="157"/>
  <c r="AG1486" i="157"/>
  <c r="AG1485" i="157"/>
  <c r="AG1484" i="157"/>
  <c r="AG1483" i="157"/>
  <c r="AG1482" i="157"/>
  <c r="AE604" i="37"/>
  <c r="AE603" i="37"/>
  <c r="AE602" i="37"/>
  <c r="AG1481" i="157"/>
  <c r="AG1480" i="157"/>
  <c r="AG1479" i="157"/>
  <c r="AG1478" i="157"/>
  <c r="AE596" i="37"/>
  <c r="AG1477" i="157"/>
  <c r="AG1476" i="157"/>
  <c r="AG1475" i="157"/>
  <c r="AG1474" i="157"/>
  <c r="AG1473" i="157"/>
  <c r="AG1472" i="157"/>
  <c r="AG1471" i="157"/>
  <c r="AG1470" i="157"/>
  <c r="AG1469" i="157"/>
  <c r="AG1468" i="157"/>
  <c r="AG1467" i="157"/>
  <c r="AG1466" i="157"/>
  <c r="AG1465" i="157"/>
  <c r="AG1464" i="157"/>
  <c r="AG1463" i="157"/>
  <c r="AG1462" i="157"/>
  <c r="AG1461" i="157"/>
  <c r="AG1460" i="157"/>
  <c r="AG1457" i="157"/>
  <c r="AG1456" i="157"/>
  <c r="AG1455" i="157"/>
  <c r="AG1454" i="157"/>
  <c r="AG1450" i="157"/>
  <c r="AG1449" i="157"/>
  <c r="AG1446" i="157"/>
  <c r="AG1445" i="157"/>
  <c r="AG1444" i="157"/>
  <c r="AG1441" i="157"/>
  <c r="AG1440" i="157"/>
  <c r="AG1439" i="157"/>
  <c r="AG1438" i="157"/>
  <c r="AG1437" i="157"/>
  <c r="AG1436" i="157"/>
  <c r="AG1435" i="157"/>
  <c r="AG1434" i="157"/>
  <c r="AG1432" i="157"/>
  <c r="AF3538" i="156"/>
  <c r="AF3537" i="156"/>
  <c r="AF3536" i="156"/>
  <c r="AF3535" i="156"/>
  <c r="AF3534" i="156"/>
  <c r="AF3533" i="156"/>
  <c r="AF3532" i="156"/>
  <c r="AF3531" i="156"/>
  <c r="AF3530" i="156"/>
  <c r="AF3529" i="156"/>
  <c r="AF3528" i="156"/>
  <c r="AF3527" i="156"/>
  <c r="AF3526" i="156"/>
  <c r="AF3525" i="156"/>
  <c r="AE1195" i="37"/>
  <c r="AE1193" i="37"/>
  <c r="AF3524" i="156"/>
  <c r="AF3523" i="156"/>
  <c r="AF3522" i="156"/>
  <c r="AF3521" i="156"/>
  <c r="AE1186" i="37"/>
  <c r="AF3520" i="156"/>
  <c r="AF3519" i="156"/>
  <c r="AF3518" i="156"/>
  <c r="AF3517" i="156"/>
  <c r="AF3516" i="156"/>
  <c r="AF3515" i="156"/>
  <c r="AF3514" i="156"/>
  <c r="AF3513" i="156"/>
  <c r="AF3512" i="156"/>
  <c r="AF3511" i="156"/>
  <c r="AF3510" i="156"/>
  <c r="AF3509" i="156"/>
  <c r="AF3508" i="156"/>
  <c r="AF3507" i="156"/>
  <c r="AF3506" i="156"/>
  <c r="AF3505" i="156"/>
  <c r="AF3504" i="156"/>
  <c r="AF3503" i="156"/>
  <c r="AF3500" i="156"/>
  <c r="AF3499" i="156"/>
  <c r="AF3498" i="156"/>
  <c r="AF3497" i="156"/>
  <c r="AF3493" i="156"/>
  <c r="AF3492" i="156"/>
  <c r="AF3489" i="156"/>
  <c r="AF3488" i="156"/>
  <c r="AF3487" i="156"/>
  <c r="AF3483" i="156"/>
  <c r="AF3482" i="156"/>
  <c r="AF3481" i="156"/>
  <c r="AF3480" i="156"/>
  <c r="AF3479" i="156"/>
  <c r="AF3478" i="156"/>
  <c r="AF3477" i="156"/>
  <c r="AF3476" i="156"/>
  <c r="AF3474" i="156"/>
  <c r="AE85" i="37"/>
  <c r="AE81" i="37"/>
  <c r="AE80" i="37"/>
  <c r="AE79" i="37"/>
  <c r="AE78" i="37"/>
  <c r="AE77" i="37"/>
  <c r="AE74" i="37"/>
  <c r="AE73" i="37"/>
  <c r="AE69" i="37"/>
  <c r="AE68" i="37"/>
  <c r="AE67" i="37"/>
  <c r="AE63" i="37"/>
  <c r="AE57" i="37"/>
  <c r="AE48" i="37"/>
  <c r="AE47" i="37"/>
  <c r="AE46" i="37"/>
  <c r="AE45" i="37"/>
  <c r="AE44" i="37"/>
  <c r="AE43" i="37"/>
  <c r="AE42" i="37"/>
  <c r="AE41" i="37"/>
  <c r="AE40" i="37"/>
  <c r="AE36" i="37"/>
  <c r="AE35" i="37"/>
  <c r="AE34" i="37"/>
  <c r="AE30" i="37"/>
  <c r="AE13" i="37"/>
  <c r="AE12" i="37"/>
  <c r="AE11" i="37"/>
  <c r="AE10" i="37"/>
  <c r="AF2321" i="156"/>
  <c r="AF2255" i="156"/>
  <c r="AF2533" i="156"/>
  <c r="AF2558" i="156"/>
  <c r="AF2449" i="156"/>
  <c r="AF2517" i="156"/>
  <c r="AF2355" i="156"/>
  <c r="AF2407" i="156"/>
  <c r="AF1689" i="156"/>
  <c r="AF1675" i="156"/>
  <c r="AF1661" i="156"/>
  <c r="AF823" i="156"/>
  <c r="AF357" i="156"/>
  <c r="AF1107" i="156"/>
  <c r="AF1044" i="156"/>
  <c r="AF1445" i="156"/>
  <c r="AF3472" i="156"/>
  <c r="AG541" i="157"/>
  <c r="AG1430" i="157"/>
  <c r="AF597" i="156"/>
  <c r="AF832" i="156"/>
  <c r="AF830" i="156"/>
  <c r="AF829" i="156"/>
  <c r="AF828" i="156"/>
  <c r="AF827" i="156"/>
  <c r="AF822" i="156"/>
  <c r="AF818" i="156"/>
  <c r="AF817" i="156"/>
  <c r="AF813" i="156"/>
  <c r="AF803" i="156"/>
  <c r="AF794" i="156"/>
  <c r="AF791" i="156"/>
  <c r="AF790" i="156"/>
  <c r="AF789" i="156"/>
  <c r="AE1207" i="37"/>
  <c r="AF785" i="156"/>
  <c r="AF1873" i="156"/>
  <c r="AG463" i="157"/>
  <c r="AG140" i="157"/>
  <c r="AF191" i="156"/>
  <c r="AG617" i="157"/>
  <c r="AE1222" i="37" l="1"/>
  <c r="AE1308" i="37" s="1"/>
  <c r="AE1247" i="37"/>
  <c r="AE1334" i="37" s="1"/>
  <c r="AE1242" i="37"/>
  <c r="AE1140" i="37"/>
  <c r="AE1147" i="37"/>
  <c r="AE1154" i="37"/>
  <c r="AE1166" i="37"/>
  <c r="AE1174" i="37"/>
  <c r="AE1180" i="37"/>
  <c r="AE1201" i="37"/>
  <c r="AE1232" i="37"/>
  <c r="AE1318" i="37" s="1"/>
  <c r="AE1248" i="37"/>
  <c r="AE1335" i="37" s="1"/>
  <c r="AE1142" i="37"/>
  <c r="AE1148" i="37"/>
  <c r="AE1155" i="37"/>
  <c r="AE1169" i="37"/>
  <c r="AE1175" i="37"/>
  <c r="AE1181" i="37"/>
  <c r="AE1189" i="37"/>
  <c r="AE1196" i="37"/>
  <c r="AE1202" i="37"/>
  <c r="AE1208" i="37"/>
  <c r="AE1255" i="37" s="1"/>
  <c r="AE1236" i="37"/>
  <c r="AE1249" i="37"/>
  <c r="AE1336" i="37" s="1"/>
  <c r="AE1143" i="37"/>
  <c r="AE1149" i="37"/>
  <c r="AE1162" i="37"/>
  <c r="AE1170" i="37"/>
  <c r="AE1176" i="37"/>
  <c r="AE1182" i="37"/>
  <c r="AE1190" i="37"/>
  <c r="AE1197" i="37"/>
  <c r="AE1203" i="37"/>
  <c r="AE1209" i="37"/>
  <c r="AE1237" i="37"/>
  <c r="AE1323" i="37" s="1"/>
  <c r="AE1251" i="37"/>
  <c r="AE1339" i="37" s="1"/>
  <c r="AE1144" i="37"/>
  <c r="AE1150" i="37"/>
  <c r="AE1163" i="37"/>
  <c r="AE1171" i="37"/>
  <c r="AE1177" i="37"/>
  <c r="AE1183" i="37"/>
  <c r="AE1305" i="37" s="1"/>
  <c r="AE1191" i="37"/>
  <c r="AE1198" i="37"/>
  <c r="AE1204" i="37"/>
  <c r="AE1210" i="37"/>
  <c r="AE1241" i="37"/>
  <c r="AE1145" i="37"/>
  <c r="AE1151" i="37"/>
  <c r="AE1164" i="37"/>
  <c r="AE1172" i="37"/>
  <c r="AE1178" i="37"/>
  <c r="AE1184" i="37"/>
  <c r="AE1192" i="37"/>
  <c r="AE1199" i="37"/>
  <c r="AE1213" i="37"/>
  <c r="AE1246" i="37"/>
  <c r="AE1146" i="37"/>
  <c r="AE1152" i="37"/>
  <c r="AE1165" i="37"/>
  <c r="AE1173" i="37"/>
  <c r="AE1179" i="37"/>
  <c r="AE1185" i="37"/>
  <c r="AE1200" i="37"/>
  <c r="AE559" i="37"/>
  <c r="AE565" i="37"/>
  <c r="AE573" i="37"/>
  <c r="AE579" i="37"/>
  <c r="AE587" i="37"/>
  <c r="AE593" i="37"/>
  <c r="AE600" i="37"/>
  <c r="AE606" i="37"/>
  <c r="AE613" i="37"/>
  <c r="AE619" i="37"/>
  <c r="AE560" i="37"/>
  <c r="AE566" i="37"/>
  <c r="AE574" i="37"/>
  <c r="AE580" i="37"/>
  <c r="AE588" i="37"/>
  <c r="AE594" i="37"/>
  <c r="AE601" i="37"/>
  <c r="AE607" i="37"/>
  <c r="AE614" i="37"/>
  <c r="AE561" i="37"/>
  <c r="AE567" i="37"/>
  <c r="AE575" i="37"/>
  <c r="AE583" i="37"/>
  <c r="AE589" i="37"/>
  <c r="AE595" i="37"/>
  <c r="AE608" i="37"/>
  <c r="AE615" i="37"/>
  <c r="AE555" i="37"/>
  <c r="AE562" i="37"/>
  <c r="AE569" i="37"/>
  <c r="AE576" i="37"/>
  <c r="AE584" i="37"/>
  <c r="AE590" i="37"/>
  <c r="AE609" i="37"/>
  <c r="AE616" i="37"/>
  <c r="AE557" i="37"/>
  <c r="AE563" i="37"/>
  <c r="AE570" i="37"/>
  <c r="AE577" i="37"/>
  <c r="AE585" i="37"/>
  <c r="AE591" i="37"/>
  <c r="AE598" i="37"/>
  <c r="AE610" i="37"/>
  <c r="AE617" i="37"/>
  <c r="AE558" i="37"/>
  <c r="AE564" i="37"/>
  <c r="AE572" i="37"/>
  <c r="AE578" i="37"/>
  <c r="AE586" i="37"/>
  <c r="AE592" i="37"/>
  <c r="AE599" i="37"/>
  <c r="AE605" i="37"/>
  <c r="AE611" i="37"/>
  <c r="AE618" i="37"/>
  <c r="AF2645" i="156"/>
  <c r="AE1320" i="37"/>
  <c r="AF138" i="156"/>
  <c r="AE1332" i="37"/>
  <c r="AE1319" i="37"/>
  <c r="AE1342" i="37"/>
  <c r="AE1321" i="37"/>
  <c r="AE1343" i="37"/>
  <c r="AE1344" i="37"/>
  <c r="AG1431" i="157"/>
  <c r="AE87" i="37"/>
  <c r="AE86" i="37" s="1"/>
  <c r="AE1256" i="37"/>
  <c r="AF3473" i="156"/>
  <c r="AE1316" i="37" l="1"/>
  <c r="AE1293" i="37"/>
  <c r="AE1292" i="37"/>
  <c r="AE1301" i="37"/>
  <c r="AE1282" i="37"/>
  <c r="AE1262" i="37"/>
  <c r="AE1313" i="37"/>
  <c r="AE1297" i="37"/>
  <c r="AE1325" i="37"/>
  <c r="AE1306" i="37"/>
  <c r="AE1269" i="37"/>
  <c r="AE1264" i="37"/>
  <c r="AE1324" i="37"/>
  <c r="AE1295" i="37"/>
  <c r="AE1263" i="37"/>
  <c r="AE1283" i="37"/>
  <c r="AE1300" i="37"/>
  <c r="AE1327" i="37"/>
  <c r="AE1290" i="37"/>
  <c r="AE1261" i="37"/>
  <c r="AE1326" i="37"/>
  <c r="AE1302" i="37"/>
  <c r="AE1271" i="37"/>
  <c r="AE1299" i="37"/>
  <c r="AE1289" i="37"/>
  <c r="AE1288" i="37"/>
  <c r="AE1270" i="37"/>
  <c r="AE1315" i="37"/>
  <c r="AE1259" i="37"/>
  <c r="AE1287" i="37"/>
  <c r="AE1281" i="37"/>
  <c r="AF2644" i="156"/>
  <c r="AE1139" i="37"/>
  <c r="AE1138" i="37" s="1"/>
  <c r="AE554" i="37"/>
  <c r="AE553" i="37" s="1"/>
  <c r="AE9" i="37"/>
  <c r="AF787" i="156"/>
  <c r="P163" i="37"/>
  <c r="X867" i="157"/>
  <c r="Y867" i="157"/>
  <c r="Z867" i="157"/>
  <c r="AA867" i="157"/>
  <c r="AB867" i="157"/>
  <c r="AC867" i="157"/>
  <c r="AD867" i="157"/>
  <c r="AE867" i="157"/>
  <c r="AE1206" i="37" l="1"/>
  <c r="AA163" i="37"/>
  <c r="Z163" i="37"/>
  <c r="T163" i="37"/>
  <c r="Y163" i="37"/>
  <c r="X163" i="37"/>
  <c r="W163" i="37"/>
  <c r="V163" i="37"/>
  <c r="U163" i="37"/>
  <c r="I3306" i="156" l="1"/>
  <c r="I2545" i="156"/>
  <c r="F734" i="37" l="1"/>
  <c r="I3202" i="156" l="1"/>
  <c r="I2410" i="156" l="1"/>
  <c r="AE1110" i="157" l="1"/>
  <c r="AD1110" i="157"/>
  <c r="AC1110" i="157"/>
  <c r="AA1110" i="157"/>
  <c r="Z1110" i="157"/>
  <c r="X1110" i="157"/>
  <c r="AE1023" i="157"/>
  <c r="AD1023" i="157"/>
  <c r="AC1023" i="157"/>
  <c r="AA1023" i="157"/>
  <c r="Z1023" i="157"/>
  <c r="X1023" i="157"/>
  <c r="AE103" i="157"/>
  <c r="AD103" i="157"/>
  <c r="AC103" i="157"/>
  <c r="AA103" i="157"/>
  <c r="Z103" i="157"/>
  <c r="AB2854" i="156"/>
  <c r="Z2854" i="156"/>
  <c r="Y2854" i="156"/>
  <c r="Y103" i="157" l="1"/>
  <c r="Y1023" i="157"/>
  <c r="V338" i="37"/>
  <c r="Y338" i="37"/>
  <c r="W338" i="37"/>
  <c r="Z856" i="157"/>
  <c r="AE856" i="157"/>
  <c r="AD856" i="157"/>
  <c r="AA856" i="157"/>
  <c r="AC856" i="157"/>
  <c r="AC2854" i="156"/>
  <c r="P338" i="37"/>
  <c r="AD2854" i="156"/>
  <c r="AD1432" i="156"/>
  <c r="AC1432" i="156"/>
  <c r="AB1432" i="156"/>
  <c r="Z1432" i="156"/>
  <c r="Y1432" i="156"/>
  <c r="AD919" i="156"/>
  <c r="AC919" i="156"/>
  <c r="AB919" i="156"/>
  <c r="Z919" i="156"/>
  <c r="Y919" i="156"/>
  <c r="X1432" i="156" l="1"/>
  <c r="X919" i="156"/>
  <c r="Z338" i="37"/>
  <c r="Y2705" i="156"/>
  <c r="AA338" i="37"/>
  <c r="Z2705" i="156"/>
  <c r="AB2705" i="156"/>
  <c r="AC2705" i="156"/>
  <c r="AD2705" i="156"/>
  <c r="P69" i="37"/>
  <c r="Z69" i="37" l="1"/>
  <c r="Y69" i="37"/>
  <c r="W69" i="37"/>
  <c r="V69" i="37"/>
  <c r="AA69" i="37"/>
  <c r="AD3526" i="156" l="1"/>
  <c r="AC3526" i="156"/>
  <c r="AB3526" i="156"/>
  <c r="Z3526" i="156"/>
  <c r="Y3526" i="156"/>
  <c r="P1192" i="37"/>
  <c r="Z1192" i="37" l="1"/>
  <c r="V1192" i="37"/>
  <c r="W1192" i="37"/>
  <c r="Y1192" i="37"/>
  <c r="AA1192" i="37"/>
  <c r="W2854" i="156"/>
  <c r="T338" i="37" l="1"/>
  <c r="W919" i="156"/>
  <c r="W2705" i="156" s="1"/>
  <c r="X803" i="156" l="1"/>
  <c r="W867" i="156"/>
  <c r="AA303" i="156"/>
  <c r="AF205" i="37"/>
  <c r="AG205" i="37"/>
  <c r="Y137" i="37"/>
  <c r="Y1308" i="37" s="1"/>
  <c r="X137" i="37"/>
  <c r="W137" i="37"/>
  <c r="W1308" i="37" s="1"/>
  <c r="V137" i="37"/>
  <c r="V1308" i="37" s="1"/>
  <c r="U137" i="37"/>
  <c r="T137" i="37"/>
  <c r="T1308" i="37" s="1"/>
  <c r="K1524" i="157"/>
  <c r="K1602" i="157" s="1"/>
  <c r="J2092" i="157"/>
  <c r="J1946" i="157"/>
  <c r="J1789" i="157"/>
  <c r="J1602" i="157"/>
  <c r="I3127" i="156"/>
  <c r="I3274" i="156"/>
  <c r="F634" i="37" l="1"/>
  <c r="F702" i="37"/>
  <c r="F900" i="37"/>
  <c r="F765" i="37"/>
  <c r="F831" i="37"/>
  <c r="F1027" i="37"/>
  <c r="G765" i="37"/>
  <c r="U1222" i="37"/>
  <c r="D831" i="37"/>
  <c r="D900" i="37"/>
  <c r="D765" i="37"/>
  <c r="D1027" i="37"/>
  <c r="D702" i="37"/>
  <c r="D634" i="37"/>
  <c r="AG139" i="37"/>
  <c r="Z137" i="37"/>
  <c r="Z1308" i="37" s="1"/>
  <c r="AF139" i="37"/>
  <c r="AA137" i="37"/>
  <c r="AA803" i="156"/>
  <c r="AF1222" i="37"/>
  <c r="U1308" i="37" l="1"/>
  <c r="X1222" i="37"/>
  <c r="X1308" i="37" s="1"/>
  <c r="AA1308" i="37"/>
  <c r="AC205" i="37"/>
  <c r="AC139" i="37"/>
  <c r="AG1222" i="37"/>
  <c r="AB139" i="37"/>
  <c r="AC342" i="156" l="1"/>
  <c r="AB342" i="156"/>
  <c r="AC1222" i="37" l="1"/>
  <c r="AL241" i="37" l="1"/>
  <c r="J2016" i="157"/>
  <c r="J1867" i="157"/>
  <c r="J1677" i="157"/>
  <c r="J1521" i="157"/>
  <c r="I3041" i="156"/>
  <c r="D238" i="37" l="1"/>
  <c r="E765" i="37"/>
  <c r="AL764" i="37" s="1"/>
  <c r="J1943" i="157"/>
  <c r="H34" i="57"/>
  <c r="K2233" i="157"/>
  <c r="K1680" i="157"/>
  <c r="K1789" i="157" s="1"/>
  <c r="J3044" i="156"/>
  <c r="J3127" i="156" s="1"/>
  <c r="K2019" i="157"/>
  <c r="K2092" i="157" s="1"/>
  <c r="K1946" i="157"/>
  <c r="J3205" i="156"/>
  <c r="J3274" i="156" s="1"/>
  <c r="G702" i="37" l="1"/>
  <c r="G634" i="37"/>
  <c r="G831" i="37"/>
  <c r="G900" i="37"/>
  <c r="G1091" i="37"/>
  <c r="G1027" i="37"/>
  <c r="F897" i="37"/>
  <c r="D897" i="37"/>
  <c r="E900" i="37"/>
  <c r="E1027" i="37"/>
  <c r="E831" i="37"/>
  <c r="E702" i="37"/>
  <c r="AL701" i="37" s="1"/>
  <c r="E634" i="37"/>
  <c r="AL1091" i="37"/>
  <c r="AL830" i="37" l="1"/>
  <c r="AL633" i="37"/>
  <c r="AL668" i="37"/>
  <c r="J1447" i="157"/>
  <c r="K1370" i="157"/>
  <c r="K1447" i="157" s="1"/>
  <c r="J1367" i="157"/>
  <c r="J1297" i="157"/>
  <c r="K1219" i="157"/>
  <c r="K1297" i="157" s="1"/>
  <c r="J1216" i="157"/>
  <c r="I2970" i="156"/>
  <c r="I2888" i="156"/>
  <c r="J1141" i="157"/>
  <c r="K1064" i="157"/>
  <c r="J971" i="157"/>
  <c r="AH308" i="37"/>
  <c r="I2819" i="156"/>
  <c r="I2745" i="156"/>
  <c r="E303" i="37"/>
  <c r="I3490" i="156"/>
  <c r="I3416" i="156"/>
  <c r="I3336" i="156"/>
  <c r="J3339" i="156"/>
  <c r="J716" i="157"/>
  <c r="J643" i="157"/>
  <c r="K646" i="157"/>
  <c r="J478" i="157"/>
  <c r="J468" i="157" s="1"/>
  <c r="K480" i="157"/>
  <c r="K252" i="157"/>
  <c r="J158" i="157"/>
  <c r="K160" i="157"/>
  <c r="K48" i="157"/>
  <c r="J45" i="157"/>
  <c r="I1592" i="156"/>
  <c r="F303" i="37" l="1"/>
  <c r="F503" i="37"/>
  <c r="F1156" i="37"/>
  <c r="F368" i="37"/>
  <c r="G570" i="37"/>
  <c r="F570" i="37"/>
  <c r="F1272" i="37" s="1"/>
  <c r="G437" i="37"/>
  <c r="F437" i="37"/>
  <c r="J841" i="157"/>
  <c r="D368" i="37"/>
  <c r="D570" i="37"/>
  <c r="D437" i="37"/>
  <c r="D1156" i="37"/>
  <c r="D503" i="37"/>
  <c r="D303" i="37"/>
  <c r="AF308" i="37"/>
  <c r="AG308" i="37"/>
  <c r="E503" i="37"/>
  <c r="J2970" i="156"/>
  <c r="E570" i="37"/>
  <c r="E437" i="37"/>
  <c r="J2748" i="156"/>
  <c r="E1156" i="37"/>
  <c r="J2819" i="156"/>
  <c r="E368" i="37"/>
  <c r="E137" i="37"/>
  <c r="K412" i="157"/>
  <c r="K479" i="157"/>
  <c r="G503" i="37" l="1"/>
  <c r="G303" i="37"/>
  <c r="F137" i="37"/>
  <c r="D137" i="37"/>
  <c r="D1272" i="37"/>
  <c r="AL302" i="37"/>
  <c r="E1272" i="37"/>
  <c r="AL367" i="37"/>
  <c r="AL139" i="37"/>
  <c r="K843" i="157"/>
  <c r="AL436" i="37"/>
  <c r="AL205" i="37"/>
  <c r="AL180" i="37"/>
  <c r="AL502" i="37"/>
  <c r="K1141" i="157"/>
  <c r="J3490" i="156"/>
  <c r="K842" i="157"/>
  <c r="K809" i="157"/>
  <c r="K478" i="157"/>
  <c r="G1156" i="37" l="1"/>
  <c r="G105" i="37"/>
  <c r="G138" i="37"/>
  <c r="G139" i="37"/>
  <c r="G368" i="37"/>
  <c r="AL110" i="37"/>
  <c r="K841" i="157"/>
  <c r="G137" i="37" l="1"/>
  <c r="AL138" i="37"/>
  <c r="I2194" i="156"/>
  <c r="I2105" i="156"/>
  <c r="J2108" i="156"/>
  <c r="I1978" i="156"/>
  <c r="J1983" i="156"/>
  <c r="J1594" i="156"/>
  <c r="I1528" i="156"/>
  <c r="I1457" i="156"/>
  <c r="J1459" i="156"/>
  <c r="I1387" i="156"/>
  <c r="J1302" i="156"/>
  <c r="I1300" i="156"/>
  <c r="I1231" i="156"/>
  <c r="J859" i="156"/>
  <c r="I1160" i="156"/>
  <c r="J1162" i="156"/>
  <c r="I806" i="156"/>
  <c r="E1225" i="37"/>
  <c r="E1311" i="37" s="1"/>
  <c r="I303" i="156"/>
  <c r="I296" i="156" s="1"/>
  <c r="F1225" i="37" l="1"/>
  <c r="F1311" i="37" s="1"/>
  <c r="I803" i="156"/>
  <c r="D1225" i="37"/>
  <c r="AL1224" i="37" s="1"/>
  <c r="AL1223" i="37"/>
  <c r="AL1222" i="37"/>
  <c r="J304" i="156"/>
  <c r="J1390" i="156"/>
  <c r="E1222" i="37"/>
  <c r="E1308" i="37" s="1"/>
  <c r="J806" i="156"/>
  <c r="F1222" i="37" l="1"/>
  <c r="F1308" i="37" s="1"/>
  <c r="G1225" i="37"/>
  <c r="D1311" i="37"/>
  <c r="D1222" i="37"/>
  <c r="D1308" i="37" s="1"/>
  <c r="J303" i="156"/>
  <c r="AL27" i="37"/>
  <c r="AL57" i="37" l="1"/>
  <c r="J803" i="156" l="1"/>
  <c r="G1222" i="37" l="1"/>
  <c r="AL1221" i="37"/>
  <c r="I2332" i="156" l="1"/>
  <c r="I1481" i="156"/>
  <c r="I2353" i="156" l="1"/>
  <c r="P460" i="157" l="1"/>
  <c r="AD828" i="156" l="1"/>
  <c r="AC828" i="156"/>
  <c r="AB828" i="156"/>
  <c r="Z828" i="156"/>
  <c r="Y828" i="156"/>
  <c r="P1247" i="37"/>
  <c r="I828" i="156"/>
  <c r="Y1247" i="37" l="1"/>
  <c r="W1247" i="37"/>
  <c r="F1247" i="37"/>
  <c r="AA1247" i="37"/>
  <c r="V1247" i="37"/>
  <c r="Z1247" i="37"/>
  <c r="D1247" i="37"/>
  <c r="X828" i="156"/>
  <c r="W828" i="156"/>
  <c r="J482" i="156"/>
  <c r="E1247" i="37"/>
  <c r="AA482" i="156"/>
  <c r="AA828" i="156" s="1"/>
  <c r="T1247" i="37" l="1"/>
  <c r="X1247" i="37"/>
  <c r="U1247" i="37"/>
  <c r="J828" i="156"/>
  <c r="G1247" i="37" l="1"/>
  <c r="P1424" i="157"/>
  <c r="J1424" i="157"/>
  <c r="J601" i="157"/>
  <c r="P601" i="157"/>
  <c r="L601" i="157"/>
  <c r="J1854" i="157"/>
  <c r="P1854" i="157"/>
  <c r="J2413" i="156" l="1"/>
  <c r="H72" i="57" l="1"/>
  <c r="K970" i="157" l="1"/>
  <c r="J3231" i="156"/>
  <c r="K110" i="157"/>
  <c r="J3063" i="156"/>
  <c r="K296" i="157"/>
  <c r="K112" i="157" l="1"/>
  <c r="Y1334" i="37"/>
  <c r="X1334" i="37"/>
  <c r="W1334" i="37"/>
  <c r="V1334" i="37"/>
  <c r="P1334" i="37"/>
  <c r="O1334" i="37"/>
  <c r="N1334" i="37"/>
  <c r="M1334" i="37"/>
  <c r="L1334" i="37"/>
  <c r="K1334" i="37"/>
  <c r="J1334" i="37"/>
  <c r="I1334" i="37"/>
  <c r="H1334" i="37"/>
  <c r="F1334" i="37"/>
  <c r="D1334" i="37"/>
  <c r="G1334" i="37"/>
  <c r="AF1247" i="37" l="1"/>
  <c r="T1334" i="37"/>
  <c r="Z1334" i="37"/>
  <c r="AG1247" i="37"/>
  <c r="U1334" i="37"/>
  <c r="AB1247" i="37"/>
  <c r="AA1334" i="37"/>
  <c r="AC1247" i="37"/>
  <c r="E1334" i="37" l="1"/>
  <c r="AL1246" i="37"/>
  <c r="AB1334" i="37"/>
  <c r="AC1334" i="37"/>
  <c r="AL1333" i="37" l="1"/>
  <c r="V41" i="37" l="1"/>
  <c r="W342" i="156" l="1"/>
  <c r="AA144" i="156"/>
  <c r="T69" i="37" l="1"/>
  <c r="AD1063" i="156" l="1"/>
  <c r="AC1063" i="156"/>
  <c r="AB1063" i="156"/>
  <c r="AB1062" i="156" s="1"/>
  <c r="AB1101" i="156" s="1"/>
  <c r="Z1063" i="156"/>
  <c r="Y1063" i="156"/>
  <c r="X1063" i="156" l="1"/>
  <c r="AC666" i="156" l="1"/>
  <c r="AB666" i="156"/>
  <c r="J86" i="157"/>
  <c r="I211" i="156" l="1"/>
  <c r="I206" i="156"/>
  <c r="I204" i="156" s="1"/>
  <c r="I201" i="156"/>
  <c r="I189" i="156"/>
  <c r="I190" i="156" s="1"/>
  <c r="I178" i="156"/>
  <c r="I166" i="156"/>
  <c r="I181" i="156"/>
  <c r="I161" i="156"/>
  <c r="I180" i="156" s="1"/>
  <c r="I156" i="156"/>
  <c r="I151" i="156"/>
  <c r="I131" i="156"/>
  <c r="I115" i="156"/>
  <c r="I104" i="156"/>
  <c r="I101" i="156"/>
  <c r="I57" i="156"/>
  <c r="I52" i="156"/>
  <c r="I154" i="156" l="1"/>
  <c r="I179" i="156" s="1"/>
  <c r="I191" i="156"/>
  <c r="I51" i="156"/>
  <c r="I103" i="156" s="1"/>
  <c r="I137" i="156"/>
  <c r="I182" i="156" l="1"/>
  <c r="I105" i="156"/>
  <c r="M21" i="57"/>
  <c r="N18" i="46"/>
  <c r="P2151" i="157"/>
  <c r="P2072" i="157"/>
  <c r="P2135" i="157" s="1"/>
  <c r="P2068" i="157"/>
  <c r="P2080" i="157"/>
  <c r="P1989" i="157"/>
  <c r="P1922" i="157"/>
  <c r="P1919" i="157"/>
  <c r="P1988" i="157" s="1"/>
  <c r="P1930" i="157"/>
  <c r="P1743" i="157"/>
  <c r="P1667" i="157"/>
  <c r="P1581" i="157"/>
  <c r="P1647" i="157" s="1"/>
  <c r="P1578" i="157"/>
  <c r="P1646" i="157" s="1"/>
  <c r="P1511" i="157"/>
  <c r="P1491" i="157"/>
  <c r="P1419" i="157"/>
  <c r="P1490" i="157" s="1"/>
  <c r="P1355" i="157"/>
  <c r="P1334" i="157"/>
  <c r="P1276" i="157"/>
  <c r="P1271" i="157"/>
  <c r="P1284" i="157"/>
  <c r="P1190" i="157"/>
  <c r="P1121" i="157"/>
  <c r="P1052" i="157"/>
  <c r="P1038" i="157"/>
  <c r="P1034" i="157"/>
  <c r="P1187" i="157" s="1"/>
  <c r="P961" i="157"/>
  <c r="P777" i="157"/>
  <c r="P774" i="157"/>
  <c r="P767" i="157"/>
  <c r="P707" i="157"/>
  <c r="P700" i="157"/>
  <c r="P697" i="157"/>
  <c r="P633" i="157"/>
  <c r="P602" i="157"/>
  <c r="P603" i="157" s="1"/>
  <c r="P456" i="157"/>
  <c r="P386" i="157"/>
  <c r="P373" i="157"/>
  <c r="P374" i="157" s="1"/>
  <c r="P341" i="157"/>
  <c r="P331" i="157"/>
  <c r="P322" i="157"/>
  <c r="P240" i="157"/>
  <c r="P218" i="157"/>
  <c r="P213" i="157"/>
  <c r="P148" i="157"/>
  <c r="P133" i="157"/>
  <c r="P30" i="157"/>
  <c r="O3466" i="156"/>
  <c r="O3463" i="156"/>
  <c r="O3403" i="156"/>
  <c r="O3391" i="156"/>
  <c r="O3387" i="156"/>
  <c r="O3326" i="156"/>
  <c r="O3318" i="156"/>
  <c r="O3253" i="156"/>
  <c r="O3192" i="156"/>
  <c r="O3176" i="156"/>
  <c r="O3107" i="156"/>
  <c r="O3101" i="156"/>
  <c r="O3173" i="156" s="1"/>
  <c r="O3031" i="156"/>
  <c r="O3019" i="156"/>
  <c r="O3018" i="156"/>
  <c r="O3017" i="156"/>
  <c r="O3016" i="156"/>
  <c r="O3015" i="156"/>
  <c r="O2946" i="156"/>
  <c r="O3013" i="156" s="1"/>
  <c r="O3012" i="156"/>
  <c r="O2878" i="156"/>
  <c r="O2957" i="156" s="1"/>
  <c r="O2865" i="156"/>
  <c r="O2864" i="156"/>
  <c r="O2863" i="156"/>
  <c r="O2798" i="156"/>
  <c r="O2799" i="156" s="1"/>
  <c r="O2735" i="156"/>
  <c r="O2630" i="156"/>
  <c r="O2631" i="156" s="1"/>
  <c r="O2605" i="156"/>
  <c r="O2569" i="156"/>
  <c r="O2570" i="156" s="1"/>
  <c r="O2571" i="156" s="1"/>
  <c r="O2435" i="156"/>
  <c r="O2436" i="156" s="1"/>
  <c r="O2370" i="156"/>
  <c r="O2299" i="156"/>
  <c r="O2300" i="156" s="1"/>
  <c r="O2301" i="156" s="1"/>
  <c r="O2253" i="156"/>
  <c r="O2245" i="156"/>
  <c r="O2246" i="156" s="1"/>
  <c r="O2247" i="156" s="1"/>
  <c r="O2182" i="156"/>
  <c r="O2165" i="156"/>
  <c r="O2158" i="156"/>
  <c r="O2159" i="156" s="1"/>
  <c r="O2160" i="156" s="1"/>
  <c r="O2089" i="156"/>
  <c r="O1960" i="156"/>
  <c r="O1927" i="156"/>
  <c r="O1857" i="156"/>
  <c r="O1796" i="156"/>
  <c r="O1797" i="156" s="1"/>
  <c r="O1743" i="156"/>
  <c r="O1645" i="156"/>
  <c r="O1646" i="156" s="1"/>
  <c r="O1647" i="156" s="1"/>
  <c r="O1580" i="156"/>
  <c r="O1581" i="156" s="1"/>
  <c r="O1582" i="156" s="1"/>
  <c r="O1516" i="156"/>
  <c r="O1443" i="156"/>
  <c r="O1375" i="156"/>
  <c r="O1290" i="156"/>
  <c r="O1282" i="156"/>
  <c r="O1217" i="156"/>
  <c r="O1145" i="156"/>
  <c r="O1113" i="156"/>
  <c r="O1105" i="156"/>
  <c r="O1049" i="156"/>
  <c r="O1042" i="156"/>
  <c r="O1039" i="156"/>
  <c r="O985" i="156"/>
  <c r="O972" i="156"/>
  <c r="O952" i="156"/>
  <c r="O937" i="156"/>
  <c r="O933" i="156"/>
  <c r="O845" i="156"/>
  <c r="O829" i="156"/>
  <c r="O790" i="156"/>
  <c r="O783" i="156"/>
  <c r="O780" i="156"/>
  <c r="O754" i="156"/>
  <c r="O670" i="156"/>
  <c r="O652" i="156"/>
  <c r="O631" i="156"/>
  <c r="O595" i="156"/>
  <c r="O563" i="156"/>
  <c r="O564" i="156" s="1"/>
  <c r="O562" i="156"/>
  <c r="O355" i="156"/>
  <c r="O350" i="156"/>
  <c r="O293" i="156"/>
  <c r="O266" i="156"/>
  <c r="O262" i="156"/>
  <c r="O201" i="156"/>
  <c r="O189" i="156"/>
  <c r="O151" i="156"/>
  <c r="O3254" i="156" l="1"/>
  <c r="O3317" i="156" s="1"/>
  <c r="L745" i="37" s="1"/>
  <c r="O1444" i="156"/>
  <c r="O1445" i="156" s="1"/>
  <c r="O190" i="156"/>
  <c r="O191" i="156" s="1"/>
  <c r="P1744" i="157"/>
  <c r="P1835" i="157" s="1"/>
  <c r="P2134" i="157"/>
  <c r="L1069" i="37" s="1"/>
  <c r="O1928" i="156"/>
  <c r="O1929" i="156" s="1"/>
  <c r="O671" i="156"/>
  <c r="O672" i="156" s="1"/>
  <c r="L348" i="37"/>
  <c r="L549" i="37"/>
  <c r="L1248" i="37"/>
  <c r="L349" i="37"/>
  <c r="L550" i="37"/>
  <c r="L683" i="37"/>
  <c r="L551" i="37"/>
  <c r="L545" i="37"/>
  <c r="L552" i="37"/>
  <c r="L546" i="37"/>
  <c r="L746" i="37"/>
  <c r="L347" i="37"/>
  <c r="L548" i="37"/>
  <c r="L680" i="37"/>
  <c r="L417" i="37"/>
  <c r="L613" i="37"/>
  <c r="L424" i="37"/>
  <c r="L614" i="37"/>
  <c r="L884" i="37"/>
  <c r="L1070" i="37"/>
  <c r="L414" i="37"/>
  <c r="L942" i="37"/>
  <c r="L809" i="37"/>
  <c r="L474" i="37"/>
  <c r="L810" i="37"/>
  <c r="L943" i="37"/>
  <c r="L1015" i="37"/>
  <c r="P1122" i="157"/>
  <c r="P1123" i="157" s="1"/>
  <c r="O973" i="156"/>
  <c r="O980" i="156" s="1"/>
  <c r="O1858" i="156"/>
  <c r="O1859" i="156" s="1"/>
  <c r="O3174" i="156"/>
  <c r="O1146" i="156"/>
  <c r="O1147" i="156" s="1"/>
  <c r="O1517" i="156"/>
  <c r="O1518" i="156" s="1"/>
  <c r="O653" i="156"/>
  <c r="O654" i="156" s="1"/>
  <c r="O1218" i="156"/>
  <c r="O1219" i="156" s="1"/>
  <c r="O2254" i="156"/>
  <c r="O2255" i="156" s="1"/>
  <c r="L490" i="37"/>
  <c r="O3261" i="156"/>
  <c r="P1341" i="157"/>
  <c r="P1589" i="157"/>
  <c r="O1283" i="156"/>
  <c r="O1284" i="156" s="1"/>
  <c r="O2806" i="156"/>
  <c r="P1342" i="157"/>
  <c r="O1744" i="156"/>
  <c r="O1745" i="156" s="1"/>
  <c r="O2371" i="156"/>
  <c r="O2372" i="156" s="1"/>
  <c r="O3115" i="156"/>
  <c r="O596" i="156"/>
  <c r="O830" i="156" s="1"/>
  <c r="O1106" i="156"/>
  <c r="O1107" i="156" s="1"/>
  <c r="O1376" i="156"/>
  <c r="O1377" i="156" s="1"/>
  <c r="P1432" i="157"/>
  <c r="P1776" i="157"/>
  <c r="O2646" i="156"/>
  <c r="N87" i="46"/>
  <c r="N85" i="46"/>
  <c r="M93" i="57"/>
  <c r="M91" i="57"/>
  <c r="P2220" i="157"/>
  <c r="P2218" i="157"/>
  <c r="L1209" i="37"/>
  <c r="P863" i="157"/>
  <c r="O2713" i="156"/>
  <c r="O2712" i="156"/>
  <c r="P792" i="157"/>
  <c r="P864" i="157"/>
  <c r="O2648" i="156"/>
  <c r="O788" i="156"/>
  <c r="O1798" i="156"/>
  <c r="P768" i="157"/>
  <c r="O3392" i="156"/>
  <c r="O3397" i="156" s="1"/>
  <c r="P778" i="157"/>
  <c r="P783" i="157" s="1"/>
  <c r="O481" i="156"/>
  <c r="O483" i="156" s="1"/>
  <c r="O2861" i="156"/>
  <c r="O3474" i="156"/>
  <c r="P376" i="157"/>
  <c r="P461" i="157"/>
  <c r="P463" i="157" s="1"/>
  <c r="P1039" i="157"/>
  <c r="P1044" i="157" s="1"/>
  <c r="P1834" i="157"/>
  <c r="P219" i="157"/>
  <c r="P221" i="157" s="1"/>
  <c r="O3108" i="156"/>
  <c r="O3175" i="156" s="1"/>
  <c r="O3532" i="156"/>
  <c r="P134" i="157"/>
  <c r="P140" i="157" s="1"/>
  <c r="O2947" i="156"/>
  <c r="O3533" i="156"/>
  <c r="P1277" i="157"/>
  <c r="P1282" i="157" s="1"/>
  <c r="O1043" i="156"/>
  <c r="O1044" i="156" s="1"/>
  <c r="O2090" i="156"/>
  <c r="O2095" i="156" s="1"/>
  <c r="P332" i="157"/>
  <c r="P334" i="157" s="1"/>
  <c r="P1126" i="157"/>
  <c r="P1425" i="157"/>
  <c r="P1430" i="157" s="1"/>
  <c r="P2073" i="157"/>
  <c r="P2078" i="157" s="1"/>
  <c r="P1188" i="157"/>
  <c r="P1923" i="157"/>
  <c r="P1990" i="157" s="1"/>
  <c r="P701" i="157"/>
  <c r="P703" i="157" s="1"/>
  <c r="P1582" i="157"/>
  <c r="O938" i="156"/>
  <c r="O943" i="156" s="1"/>
  <c r="O825" i="156"/>
  <c r="O3316" i="156"/>
  <c r="O3467" i="156"/>
  <c r="O3472" i="156" s="1"/>
  <c r="O356" i="156"/>
  <c r="O357" i="156" s="1"/>
  <c r="O137" i="156"/>
  <c r="O138" i="156" s="1"/>
  <c r="O784" i="156"/>
  <c r="O785" i="156" s="1"/>
  <c r="O267" i="156"/>
  <c r="O276" i="156" s="1"/>
  <c r="O826" i="156"/>
  <c r="O2606" i="156"/>
  <c r="O2804" i="156"/>
  <c r="O2862" i="156"/>
  <c r="O2183" i="156"/>
  <c r="O3259" i="156" l="1"/>
  <c r="P1749" i="157"/>
  <c r="L951" i="37"/>
  <c r="L229" i="37"/>
  <c r="L1244" i="37"/>
  <c r="L622" i="37"/>
  <c r="L681" i="37"/>
  <c r="L1198" i="37"/>
  <c r="L346" i="37"/>
  <c r="L682" i="37"/>
  <c r="L1140" i="37"/>
  <c r="L76" i="37"/>
  <c r="L290" i="37"/>
  <c r="L345" i="37"/>
  <c r="L77" i="37"/>
  <c r="L1199" i="37"/>
  <c r="L1249" i="37"/>
  <c r="L689" i="37"/>
  <c r="L1245" i="37"/>
  <c r="L744" i="37"/>
  <c r="L12" i="37"/>
  <c r="L1256" i="37" s="1"/>
  <c r="L877" i="37"/>
  <c r="L353" i="37"/>
  <c r="L160" i="37"/>
  <c r="L482" i="37"/>
  <c r="L752" i="37"/>
  <c r="L944" i="37"/>
  <c r="L88" i="37"/>
  <c r="L1078" i="37"/>
  <c r="L415" i="37"/>
  <c r="L818" i="37"/>
  <c r="L481" i="37"/>
  <c r="L876" i="37"/>
  <c r="L159" i="37"/>
  <c r="L555" i="37"/>
  <c r="O597" i="156"/>
  <c r="L10" i="37"/>
  <c r="L1207" i="37"/>
  <c r="O2607" i="156"/>
  <c r="O2714" i="156"/>
  <c r="P770" i="157"/>
  <c r="P865" i="157"/>
  <c r="O3014" i="156"/>
  <c r="O2954" i="156"/>
  <c r="P1189" i="157"/>
  <c r="P1928" i="157"/>
  <c r="P1343" i="157"/>
  <c r="P1492" i="157"/>
  <c r="O3113" i="156"/>
  <c r="O3534" i="156"/>
  <c r="P2136" i="157"/>
  <c r="O827" i="156"/>
  <c r="P1648" i="157"/>
  <c r="P1587" i="157"/>
  <c r="O2716" i="156"/>
  <c r="O2184" i="156"/>
  <c r="L1331" i="37" l="1"/>
  <c r="L1332" i="37"/>
  <c r="L1246" i="37"/>
  <c r="L547" i="37"/>
  <c r="L1200" i="37"/>
  <c r="L80" i="37"/>
  <c r="L1336" i="37" s="1"/>
  <c r="L78" i="37"/>
  <c r="L483" i="37"/>
  <c r="L1071" i="37"/>
  <c r="L416" i="37"/>
  <c r="L811" i="37"/>
  <c r="L615" i="37"/>
  <c r="L161" i="37"/>
  <c r="L1333" i="37" l="1"/>
  <c r="V58" i="57" l="1"/>
  <c r="Y1234" i="157"/>
  <c r="Y2187" i="157"/>
  <c r="Y2033" i="157"/>
  <c r="Y1885" i="157"/>
  <c r="Y1695" i="157"/>
  <c r="Y1384" i="157"/>
  <c r="Y1078" i="157"/>
  <c r="Y989" i="157"/>
  <c r="Y733" i="157"/>
  <c r="Y660" i="157"/>
  <c r="Y568" i="157"/>
  <c r="Y266" i="157"/>
  <c r="Y174" i="157"/>
  <c r="Y62" i="157"/>
  <c r="Y823" i="157" l="1"/>
  <c r="AB266" i="157"/>
  <c r="AB1078" i="157"/>
  <c r="AB2187" i="157"/>
  <c r="AB568" i="157"/>
  <c r="AB1384" i="157"/>
  <c r="AB660" i="157"/>
  <c r="AB1538" i="157"/>
  <c r="AB62" i="157"/>
  <c r="AB733" i="157"/>
  <c r="AB1695" i="157"/>
  <c r="AB1885" i="157"/>
  <c r="AB174" i="157"/>
  <c r="AB989" i="157"/>
  <c r="AB2033" i="157"/>
  <c r="AA1315" i="156"/>
  <c r="AA1403" i="156"/>
  <c r="AA1544" i="156"/>
  <c r="AA1246" i="156"/>
  <c r="AA1472" i="156"/>
  <c r="AA2004" i="156"/>
  <c r="AA2121" i="156"/>
  <c r="AA2761" i="156"/>
  <c r="AA2210" i="156"/>
  <c r="AA2906" i="156"/>
  <c r="AA1607" i="156"/>
  <c r="Y58" i="57"/>
  <c r="Z55" i="46"/>
  <c r="AB1234" i="157"/>
  <c r="AB823" i="157" l="1"/>
  <c r="AD788" i="157" l="1"/>
  <c r="AD866" i="157" s="1"/>
  <c r="AE788" i="157"/>
  <c r="Y788" i="157" l="1"/>
  <c r="Z162" i="37"/>
  <c r="AE866" i="157"/>
  <c r="AA162" i="37" l="1"/>
  <c r="AD1006" i="156"/>
  <c r="AC1006" i="156"/>
  <c r="AB1006" i="156"/>
  <c r="Z1006" i="156"/>
  <c r="Y1006" i="156"/>
  <c r="AC867" i="156"/>
  <c r="AB867" i="156"/>
  <c r="Z867" i="156"/>
  <c r="Y867" i="156"/>
  <c r="AD875" i="156"/>
  <c r="AC875" i="156"/>
  <c r="AB875" i="156"/>
  <c r="Z875" i="156"/>
  <c r="Y875" i="156"/>
  <c r="AC557" i="156"/>
  <c r="AB557" i="156"/>
  <c r="Z557" i="156"/>
  <c r="AB469" i="156"/>
  <c r="Z469" i="156"/>
  <c r="X867" i="156" l="1"/>
  <c r="X1006" i="156"/>
  <c r="X875" i="156"/>
  <c r="X2677" i="156"/>
  <c r="Z866" i="156"/>
  <c r="AA872" i="156"/>
  <c r="AC866" i="156"/>
  <c r="AC924" i="156" s="1"/>
  <c r="AB866" i="156"/>
  <c r="AB924" i="156" s="1"/>
  <c r="AD866" i="156"/>
  <c r="AD924" i="156" s="1"/>
  <c r="Y866" i="156"/>
  <c r="Y924" i="156" s="1"/>
  <c r="Z924" i="156" l="1"/>
  <c r="Z943" i="156" s="1"/>
  <c r="X866" i="156"/>
  <c r="U41" i="37"/>
  <c r="Y921" i="156"/>
  <c r="X921" i="156" s="1"/>
  <c r="X924" i="156" l="1"/>
  <c r="AD943" i="156"/>
  <c r="E202" i="57"/>
  <c r="AC182" i="156"/>
  <c r="AB182" i="156"/>
  <c r="Z182" i="156"/>
  <c r="J1726" i="157" l="1"/>
  <c r="I3229" i="156" l="1"/>
  <c r="I2949" i="156"/>
  <c r="I2397" i="156"/>
  <c r="J3229" i="156" l="1"/>
  <c r="J1500" i="156"/>
  <c r="J2398" i="156"/>
  <c r="J2399" i="156"/>
  <c r="I1324" i="156"/>
  <c r="I1322" i="156" s="1"/>
  <c r="J1324" i="156" l="1"/>
  <c r="J107" i="156" l="1"/>
  <c r="J86" i="156"/>
  <c r="Y1874" i="157"/>
  <c r="X1950" i="157"/>
  <c r="AB154" i="57"/>
  <c r="AA154" i="57"/>
  <c r="Z154" i="57"/>
  <c r="X154" i="57"/>
  <c r="W154" i="57"/>
  <c r="P1012" i="37"/>
  <c r="AB153" i="57"/>
  <c r="AA153" i="57"/>
  <c r="Z153" i="57"/>
  <c r="Y153" i="57"/>
  <c r="X153" i="57"/>
  <c r="W153" i="57"/>
  <c r="V153" i="57"/>
  <c r="U153" i="57"/>
  <c r="P1011" i="37"/>
  <c r="AB152" i="57"/>
  <c r="AA152" i="57"/>
  <c r="Z152" i="57"/>
  <c r="Y152" i="57"/>
  <c r="X152" i="57"/>
  <c r="W152" i="57"/>
  <c r="V152" i="57"/>
  <c r="U152" i="57"/>
  <c r="P1010" i="37"/>
  <c r="AB151" i="57"/>
  <c r="AA151" i="57"/>
  <c r="Z151" i="57"/>
  <c r="Y151" i="57"/>
  <c r="X151" i="57"/>
  <c r="W151" i="57"/>
  <c r="V151" i="57"/>
  <c r="U151" i="57"/>
  <c r="P1009" i="37"/>
  <c r="AB145" i="57"/>
  <c r="AA145" i="57"/>
  <c r="Z145" i="57"/>
  <c r="Y145" i="57"/>
  <c r="X145" i="57"/>
  <c r="W145" i="57"/>
  <c r="V145" i="57"/>
  <c r="U145" i="57"/>
  <c r="P1003" i="37"/>
  <c r="AB143" i="57"/>
  <c r="AA143" i="57"/>
  <c r="Z143" i="57"/>
  <c r="Y143" i="57"/>
  <c r="X143" i="57"/>
  <c r="W143" i="57"/>
  <c r="V143" i="57"/>
  <c r="U143" i="57"/>
  <c r="P1001" i="37"/>
  <c r="AB142" i="57"/>
  <c r="AA142" i="57"/>
  <c r="Z142" i="57"/>
  <c r="X142" i="57"/>
  <c r="W142" i="57"/>
  <c r="U142" i="57"/>
  <c r="AB141" i="57"/>
  <c r="AA141" i="57"/>
  <c r="Z141" i="57"/>
  <c r="X141" i="57"/>
  <c r="W141" i="57"/>
  <c r="P999" i="37"/>
  <c r="AB140" i="57"/>
  <c r="AA140" i="57"/>
  <c r="Z140" i="57"/>
  <c r="Y140" i="57"/>
  <c r="X140" i="57"/>
  <c r="W140" i="57"/>
  <c r="V140" i="57"/>
  <c r="U140" i="57"/>
  <c r="P998" i="37"/>
  <c r="AB139" i="57"/>
  <c r="AA139" i="57"/>
  <c r="Z139" i="57"/>
  <c r="Y139" i="57"/>
  <c r="X139" i="57"/>
  <c r="W139" i="57"/>
  <c r="V139" i="57"/>
  <c r="U139" i="57"/>
  <c r="P997" i="37"/>
  <c r="AB138" i="57"/>
  <c r="AA138" i="57"/>
  <c r="Z138" i="57"/>
  <c r="Y138" i="57"/>
  <c r="X138" i="57"/>
  <c r="W138" i="57"/>
  <c r="V138" i="57"/>
  <c r="U138" i="57"/>
  <c r="P996" i="37"/>
  <c r="AB137" i="57"/>
  <c r="AA137" i="57"/>
  <c r="Z137" i="57"/>
  <c r="Y137" i="57"/>
  <c r="X137" i="57"/>
  <c r="W137" i="57"/>
  <c r="V137" i="57"/>
  <c r="U137" i="57"/>
  <c r="P995" i="37"/>
  <c r="AB136" i="57"/>
  <c r="AA136" i="57"/>
  <c r="Z136" i="57"/>
  <c r="X136" i="57"/>
  <c r="W136" i="57"/>
  <c r="P994" i="37"/>
  <c r="AB135" i="57"/>
  <c r="AA135" i="57"/>
  <c r="Z135" i="57"/>
  <c r="Y135" i="57"/>
  <c r="X135" i="57"/>
  <c r="W135" i="57"/>
  <c r="V135" i="57"/>
  <c r="U135" i="57"/>
  <c r="P993" i="37"/>
  <c r="AB134" i="57"/>
  <c r="AA134" i="57"/>
  <c r="Z134" i="57"/>
  <c r="Y134" i="57"/>
  <c r="X134" i="57"/>
  <c r="W134" i="57"/>
  <c r="V134" i="57"/>
  <c r="U134" i="57"/>
  <c r="P992" i="37"/>
  <c r="AB133" i="57"/>
  <c r="AA133" i="57"/>
  <c r="Z133" i="57"/>
  <c r="Y133" i="57"/>
  <c r="X133" i="57"/>
  <c r="W133" i="57"/>
  <c r="V133" i="57"/>
  <c r="U133" i="57"/>
  <c r="P991" i="37"/>
  <c r="AB132" i="57"/>
  <c r="AA132" i="57"/>
  <c r="Z132" i="57"/>
  <c r="Y132" i="57"/>
  <c r="X132" i="57"/>
  <c r="W132" i="57"/>
  <c r="V132" i="57"/>
  <c r="U132" i="57"/>
  <c r="P990" i="37"/>
  <c r="AB131" i="57"/>
  <c r="AA131" i="57"/>
  <c r="Z131" i="57"/>
  <c r="Y131" i="57"/>
  <c r="X131" i="57"/>
  <c r="W131" i="57"/>
  <c r="V131" i="57"/>
  <c r="U131" i="57"/>
  <c r="P989" i="37"/>
  <c r="AB130" i="57"/>
  <c r="AA130" i="57"/>
  <c r="Z130" i="57"/>
  <c r="Y130" i="57"/>
  <c r="X130" i="57"/>
  <c r="W130" i="57"/>
  <c r="V130" i="57"/>
  <c r="U130" i="57"/>
  <c r="P988" i="37"/>
  <c r="AB129" i="57"/>
  <c r="AA129" i="57"/>
  <c r="Z129" i="57"/>
  <c r="Y129" i="57"/>
  <c r="X129" i="57"/>
  <c r="W129" i="57"/>
  <c r="V129" i="57"/>
  <c r="U129" i="57"/>
  <c r="P987" i="37"/>
  <c r="AB128" i="57"/>
  <c r="AA128" i="57"/>
  <c r="Z128" i="57"/>
  <c r="X128" i="57"/>
  <c r="W128" i="57"/>
  <c r="P986" i="37"/>
  <c r="AB127" i="57"/>
  <c r="AA127" i="57"/>
  <c r="Z127" i="57"/>
  <c r="X127" i="57"/>
  <c r="W127" i="57"/>
  <c r="P985" i="37"/>
  <c r="AB126" i="57"/>
  <c r="AA126" i="57"/>
  <c r="Z126" i="57"/>
  <c r="X126" i="57"/>
  <c r="W126" i="57"/>
  <c r="P984" i="37"/>
  <c r="AB125" i="57"/>
  <c r="AA125" i="57"/>
  <c r="Z125" i="57"/>
  <c r="X125" i="57"/>
  <c r="W125" i="57"/>
  <c r="P983" i="37"/>
  <c r="AB123" i="57"/>
  <c r="AA123" i="57"/>
  <c r="Z123" i="57"/>
  <c r="X123" i="57"/>
  <c r="W123" i="57"/>
  <c r="P981" i="37"/>
  <c r="AB122" i="57"/>
  <c r="AA122" i="57"/>
  <c r="Z122" i="57"/>
  <c r="X122" i="57"/>
  <c r="W122" i="57"/>
  <c r="P980" i="37"/>
  <c r="AB121" i="57"/>
  <c r="AA121" i="57"/>
  <c r="Z121" i="57"/>
  <c r="Y121" i="57"/>
  <c r="X121" i="57"/>
  <c r="W121" i="57"/>
  <c r="V121" i="57"/>
  <c r="U121" i="57"/>
  <c r="P979" i="37"/>
  <c r="AB120" i="57"/>
  <c r="AA120" i="57"/>
  <c r="Z120" i="57"/>
  <c r="X120" i="57"/>
  <c r="W120" i="57"/>
  <c r="P978" i="37"/>
  <c r="AB117" i="57"/>
  <c r="AA117" i="57"/>
  <c r="Z117" i="57"/>
  <c r="Y117" i="57"/>
  <c r="X117" i="57"/>
  <c r="W117" i="57"/>
  <c r="V117" i="57"/>
  <c r="U117" i="57"/>
  <c r="P975" i="37"/>
  <c r="AB116" i="57"/>
  <c r="AA116" i="57"/>
  <c r="Z116" i="57"/>
  <c r="X116" i="57"/>
  <c r="W116" i="57"/>
  <c r="P974" i="37"/>
  <c r="AB110" i="57"/>
  <c r="AA110" i="57"/>
  <c r="Z110" i="57"/>
  <c r="X110" i="57"/>
  <c r="W110" i="57"/>
  <c r="P968" i="37"/>
  <c r="AB109" i="57"/>
  <c r="AA109" i="57"/>
  <c r="Z109" i="57"/>
  <c r="Y109" i="57"/>
  <c r="X109" i="57"/>
  <c r="W109" i="57"/>
  <c r="V109" i="57"/>
  <c r="U109" i="57"/>
  <c r="P967" i="37"/>
  <c r="AB105" i="57"/>
  <c r="AA105" i="57"/>
  <c r="Z105" i="57"/>
  <c r="Y105" i="57"/>
  <c r="X105" i="57"/>
  <c r="W105" i="57"/>
  <c r="V105" i="57"/>
  <c r="U105" i="57"/>
  <c r="P963" i="37"/>
  <c r="AB104" i="57"/>
  <c r="AA104" i="57"/>
  <c r="Z104" i="57"/>
  <c r="Y104" i="57"/>
  <c r="X104" i="57"/>
  <c r="W104" i="57"/>
  <c r="V104" i="57"/>
  <c r="U104" i="57"/>
  <c r="P962" i="37"/>
  <c r="AB103" i="57"/>
  <c r="AA103" i="57"/>
  <c r="Z103" i="57"/>
  <c r="Y103" i="57"/>
  <c r="X103" i="57"/>
  <c r="W103" i="57"/>
  <c r="V103" i="57"/>
  <c r="U103" i="57"/>
  <c r="P961" i="37"/>
  <c r="AB102" i="57"/>
  <c r="AA102" i="57"/>
  <c r="Y960" i="37"/>
  <c r="Y102" i="57"/>
  <c r="X102" i="57"/>
  <c r="W102" i="57"/>
  <c r="V102" i="57"/>
  <c r="U102" i="57"/>
  <c r="P960" i="37"/>
  <c r="AB101" i="57"/>
  <c r="AA101" i="57"/>
  <c r="Z101" i="57"/>
  <c r="Y101" i="57"/>
  <c r="X101" i="57"/>
  <c r="W101" i="57"/>
  <c r="V101" i="57"/>
  <c r="U101" i="57"/>
  <c r="P959" i="37"/>
  <c r="AB100" i="57"/>
  <c r="AA100" i="57"/>
  <c r="Z100" i="57"/>
  <c r="Y100" i="57"/>
  <c r="X100" i="57"/>
  <c r="W100" i="57"/>
  <c r="V100" i="57"/>
  <c r="U100" i="57"/>
  <c r="P958" i="37"/>
  <c r="AB99" i="57"/>
  <c r="AA99" i="57"/>
  <c r="Z99" i="57"/>
  <c r="Y99" i="57"/>
  <c r="X99" i="57"/>
  <c r="W99" i="57"/>
  <c r="V99" i="57"/>
  <c r="U99" i="57"/>
  <c r="P957" i="37"/>
  <c r="AB98" i="57"/>
  <c r="AA98" i="57"/>
  <c r="Z98" i="57"/>
  <c r="Y98" i="57"/>
  <c r="X98" i="57"/>
  <c r="W98" i="57"/>
  <c r="V98" i="57"/>
  <c r="U98" i="57"/>
  <c r="P956" i="37"/>
  <c r="AB97" i="57"/>
  <c r="AA97" i="57"/>
  <c r="Z97" i="57"/>
  <c r="Y97" i="57"/>
  <c r="X97" i="57"/>
  <c r="W97" i="57"/>
  <c r="V97" i="57"/>
  <c r="U97" i="57"/>
  <c r="P955" i="37"/>
  <c r="AB61" i="57"/>
  <c r="AA61" i="57"/>
  <c r="Z61" i="57"/>
  <c r="X61" i="57"/>
  <c r="X124" i="57" s="1"/>
  <c r="W61" i="57"/>
  <c r="W124" i="57" s="1"/>
  <c r="AB52" i="57"/>
  <c r="AA52" i="57"/>
  <c r="Z52" i="57"/>
  <c r="X52" i="57"/>
  <c r="W52" i="57"/>
  <c r="W115" i="57" s="1"/>
  <c r="U154" i="57"/>
  <c r="V78" i="57"/>
  <c r="U141" i="57"/>
  <c r="V73" i="57"/>
  <c r="V65" i="57"/>
  <c r="V128" i="57" s="1"/>
  <c r="U128" i="57"/>
  <c r="V64" i="57"/>
  <c r="U127" i="57"/>
  <c r="V63" i="57"/>
  <c r="U126" i="57"/>
  <c r="V62" i="57"/>
  <c r="V60" i="57"/>
  <c r="U123" i="57"/>
  <c r="V59" i="57"/>
  <c r="U122" i="57"/>
  <c r="V57" i="57"/>
  <c r="U120" i="57"/>
  <c r="V53" i="57"/>
  <c r="U116" i="57"/>
  <c r="V47" i="57"/>
  <c r="V81" i="57" s="1"/>
  <c r="U110" i="57"/>
  <c r="V96" i="57"/>
  <c r="AC145" i="46"/>
  <c r="AB145" i="46"/>
  <c r="AA145" i="46"/>
  <c r="Y145" i="46"/>
  <c r="X145" i="46"/>
  <c r="P287" i="37"/>
  <c r="AC144" i="46"/>
  <c r="AB144" i="46"/>
  <c r="AA144" i="46"/>
  <c r="Z144" i="46"/>
  <c r="Y144" i="46"/>
  <c r="X144" i="46"/>
  <c r="W144" i="46"/>
  <c r="V144" i="46"/>
  <c r="P286" i="37"/>
  <c r="AC143" i="46"/>
  <c r="AB143" i="46"/>
  <c r="AA143" i="46"/>
  <c r="Z143" i="46"/>
  <c r="Y143" i="46"/>
  <c r="X143" i="46"/>
  <c r="W143" i="46"/>
  <c r="V143" i="46"/>
  <c r="P285" i="37"/>
  <c r="AC142" i="46"/>
  <c r="AB142" i="46"/>
  <c r="AA142" i="46"/>
  <c r="Z142" i="46"/>
  <c r="Y142" i="46"/>
  <c r="X142" i="46"/>
  <c r="W142" i="46"/>
  <c r="V142" i="46"/>
  <c r="P284" i="37"/>
  <c r="P279" i="37"/>
  <c r="AC136" i="46"/>
  <c r="AB136" i="46"/>
  <c r="AA136" i="46"/>
  <c r="Z136" i="46"/>
  <c r="Y136" i="46"/>
  <c r="X136" i="46"/>
  <c r="W136" i="46"/>
  <c r="V136" i="46"/>
  <c r="P278" i="37"/>
  <c r="AC134" i="46"/>
  <c r="AB134" i="46"/>
  <c r="AA134" i="46"/>
  <c r="Z134" i="46"/>
  <c r="Y134" i="46"/>
  <c r="X134" i="46"/>
  <c r="W134" i="46"/>
  <c r="V134" i="46"/>
  <c r="P276" i="37"/>
  <c r="AC133" i="46"/>
  <c r="AB133" i="46"/>
  <c r="AA133" i="46"/>
  <c r="Y133" i="46"/>
  <c r="X133" i="46"/>
  <c r="V133" i="46"/>
  <c r="P275" i="37"/>
  <c r="AC132" i="46"/>
  <c r="AB132" i="46"/>
  <c r="AA132" i="46"/>
  <c r="Y132" i="46"/>
  <c r="X132" i="46"/>
  <c r="P274" i="37"/>
  <c r="AC131" i="46"/>
  <c r="AB131" i="46"/>
  <c r="AA131" i="46"/>
  <c r="Z131" i="46"/>
  <c r="Y131" i="46"/>
  <c r="X131" i="46"/>
  <c r="W131" i="46"/>
  <c r="V131" i="46"/>
  <c r="P273" i="37"/>
  <c r="AC130" i="46"/>
  <c r="AB130" i="46"/>
  <c r="AA130" i="46"/>
  <c r="Z130" i="46"/>
  <c r="Y130" i="46"/>
  <c r="X130" i="46"/>
  <c r="W130" i="46"/>
  <c r="V130" i="46"/>
  <c r="P272" i="37"/>
  <c r="AC129" i="46"/>
  <c r="AB129" i="46"/>
  <c r="AA129" i="46"/>
  <c r="Z129" i="46"/>
  <c r="Y129" i="46"/>
  <c r="X129" i="46"/>
  <c r="W129" i="46"/>
  <c r="V129" i="46"/>
  <c r="P271" i="37"/>
  <c r="AC128" i="46"/>
  <c r="AB128" i="46"/>
  <c r="AA128" i="46"/>
  <c r="Y128" i="46"/>
  <c r="X128" i="46"/>
  <c r="P270" i="37"/>
  <c r="AC127" i="46"/>
  <c r="AB127" i="46"/>
  <c r="AA127" i="46"/>
  <c r="Z127" i="46"/>
  <c r="Y127" i="46"/>
  <c r="X127" i="46"/>
  <c r="W127" i="46"/>
  <c r="V127" i="46"/>
  <c r="P269" i="37"/>
  <c r="AC126" i="46"/>
  <c r="AB126" i="46"/>
  <c r="AA126" i="46"/>
  <c r="Z126" i="46"/>
  <c r="Y126" i="46"/>
  <c r="X126" i="46"/>
  <c r="W126" i="46"/>
  <c r="V126" i="46"/>
  <c r="P268" i="37"/>
  <c r="AC125" i="46"/>
  <c r="AB125" i="46"/>
  <c r="AA125" i="46"/>
  <c r="Z125" i="46"/>
  <c r="Y125" i="46"/>
  <c r="X125" i="46"/>
  <c r="W125" i="46"/>
  <c r="V125" i="46"/>
  <c r="P267" i="37"/>
  <c r="AC124" i="46"/>
  <c r="AB124" i="46"/>
  <c r="AA124" i="46"/>
  <c r="Z124" i="46"/>
  <c r="Y124" i="46"/>
  <c r="X124" i="46"/>
  <c r="W124" i="46"/>
  <c r="V124" i="46"/>
  <c r="P266" i="37"/>
  <c r="AC123" i="46"/>
  <c r="AB123" i="46"/>
  <c r="AA123" i="46"/>
  <c r="Z123" i="46"/>
  <c r="Y123" i="46"/>
  <c r="X123" i="46"/>
  <c r="W123" i="46"/>
  <c r="V123" i="46"/>
  <c r="P265" i="37"/>
  <c r="AC122" i="46"/>
  <c r="AB122" i="46"/>
  <c r="AA122" i="46"/>
  <c r="Z122" i="46"/>
  <c r="Y122" i="46"/>
  <c r="X122" i="46"/>
  <c r="W122" i="46"/>
  <c r="V122" i="46"/>
  <c r="P264" i="37"/>
  <c r="AC121" i="46"/>
  <c r="AB121" i="46"/>
  <c r="AA121" i="46"/>
  <c r="Z121" i="46"/>
  <c r="Y121" i="46"/>
  <c r="X121" i="46"/>
  <c r="W121" i="46"/>
  <c r="V121" i="46"/>
  <c r="P263" i="37"/>
  <c r="AC120" i="46"/>
  <c r="AB120" i="46"/>
  <c r="AA120" i="46"/>
  <c r="Y120" i="46"/>
  <c r="X120" i="46"/>
  <c r="P262" i="37"/>
  <c r="AC119" i="46"/>
  <c r="AB119" i="46"/>
  <c r="AA119" i="46"/>
  <c r="Y119" i="46"/>
  <c r="X119" i="46"/>
  <c r="P261" i="37"/>
  <c r="AC118" i="46"/>
  <c r="AB118" i="46"/>
  <c r="AA118" i="46"/>
  <c r="Y118" i="46"/>
  <c r="X118" i="46"/>
  <c r="P260" i="37"/>
  <c r="AC117" i="46"/>
  <c r="AB117" i="46"/>
  <c r="AA117" i="46"/>
  <c r="Y117" i="46"/>
  <c r="X117" i="46"/>
  <c r="P259" i="37"/>
  <c r="AC115" i="46"/>
  <c r="AB115" i="46"/>
  <c r="AA115" i="46"/>
  <c r="Y115" i="46"/>
  <c r="X115" i="46"/>
  <c r="P257" i="37"/>
  <c r="AC114" i="46"/>
  <c r="AB114" i="46"/>
  <c r="AA114" i="46"/>
  <c r="Z114" i="46"/>
  <c r="Y114" i="46"/>
  <c r="X114" i="46"/>
  <c r="W114" i="46"/>
  <c r="V114" i="46"/>
  <c r="P256" i="37"/>
  <c r="AC113" i="46"/>
  <c r="AB113" i="46"/>
  <c r="AA113" i="46"/>
  <c r="Z113" i="46"/>
  <c r="Y113" i="46"/>
  <c r="X113" i="46"/>
  <c r="W113" i="46"/>
  <c r="V113" i="46"/>
  <c r="P255" i="37"/>
  <c r="AC112" i="46"/>
  <c r="AB112" i="46"/>
  <c r="AA112" i="46"/>
  <c r="Y112" i="46"/>
  <c r="X112" i="46"/>
  <c r="P254" i="37"/>
  <c r="AC109" i="46"/>
  <c r="AB109" i="46"/>
  <c r="AA109" i="46"/>
  <c r="Z109" i="46"/>
  <c r="Y109" i="46"/>
  <c r="X109" i="46"/>
  <c r="W109" i="46"/>
  <c r="V109" i="46"/>
  <c r="P251" i="37"/>
  <c r="AC108" i="46"/>
  <c r="AB108" i="46"/>
  <c r="AA108" i="46"/>
  <c r="Y108" i="46"/>
  <c r="X108" i="46"/>
  <c r="P250" i="37"/>
  <c r="AC102" i="46"/>
  <c r="AB102" i="46"/>
  <c r="AA102" i="46"/>
  <c r="Y102" i="46"/>
  <c r="X102" i="46"/>
  <c r="P244" i="37"/>
  <c r="AC101" i="46"/>
  <c r="AB101" i="46"/>
  <c r="AA101" i="46"/>
  <c r="Z101" i="46"/>
  <c r="Y101" i="46"/>
  <c r="X101" i="46"/>
  <c r="W101" i="46"/>
  <c r="V101" i="46"/>
  <c r="P243" i="37"/>
  <c r="AC98" i="46"/>
  <c r="AB98" i="46"/>
  <c r="AA98" i="46"/>
  <c r="Z98" i="46"/>
  <c r="Y98" i="46"/>
  <c r="X98" i="46"/>
  <c r="W98" i="46"/>
  <c r="V98" i="46"/>
  <c r="P240" i="37"/>
  <c r="AC97" i="46"/>
  <c r="AB97" i="46"/>
  <c r="AA97" i="46"/>
  <c r="Z97" i="46"/>
  <c r="Y97" i="46"/>
  <c r="X97" i="46"/>
  <c r="W97" i="46"/>
  <c r="V97" i="46"/>
  <c r="P239" i="37"/>
  <c r="AC96" i="46"/>
  <c r="AB96" i="46"/>
  <c r="AA96" i="46"/>
  <c r="Z96" i="46"/>
  <c r="Y96" i="46"/>
  <c r="X96" i="46"/>
  <c r="W96" i="46"/>
  <c r="V96" i="46"/>
  <c r="P238" i="37"/>
  <c r="AC95" i="46"/>
  <c r="AB95" i="46"/>
  <c r="AA95" i="46"/>
  <c r="Z95" i="46"/>
  <c r="Y95" i="46"/>
  <c r="X95" i="46"/>
  <c r="W95" i="46"/>
  <c r="V95" i="46"/>
  <c r="P237" i="37"/>
  <c r="AC94" i="46"/>
  <c r="AB94" i="46"/>
  <c r="AA94" i="46"/>
  <c r="Z94" i="46"/>
  <c r="Y94" i="46"/>
  <c r="X94" i="46"/>
  <c r="W94" i="46"/>
  <c r="V94" i="46"/>
  <c r="P236" i="37"/>
  <c r="AC93" i="46"/>
  <c r="AB93" i="46"/>
  <c r="AA93" i="46"/>
  <c r="Z93" i="46"/>
  <c r="Y93" i="46"/>
  <c r="X93" i="46"/>
  <c r="W93" i="46"/>
  <c r="V93" i="46"/>
  <c r="P235" i="37"/>
  <c r="AC92" i="46"/>
  <c r="AB92" i="46"/>
  <c r="AA92" i="46"/>
  <c r="Z92" i="46"/>
  <c r="Y92" i="46"/>
  <c r="X92" i="46"/>
  <c r="W92" i="46"/>
  <c r="V92" i="46"/>
  <c r="P234" i="37"/>
  <c r="AC91" i="46"/>
  <c r="AB91" i="46"/>
  <c r="AA91" i="46"/>
  <c r="Z91" i="46"/>
  <c r="Y91" i="46"/>
  <c r="X91" i="46"/>
  <c r="W91" i="46"/>
  <c r="V91" i="46"/>
  <c r="P233" i="37"/>
  <c r="AC90" i="46"/>
  <c r="AB90" i="46"/>
  <c r="AA90" i="46"/>
  <c r="Z90" i="46"/>
  <c r="Y90" i="46"/>
  <c r="X90" i="46"/>
  <c r="W90" i="46"/>
  <c r="V90" i="46"/>
  <c r="P232" i="37"/>
  <c r="Y107" i="46"/>
  <c r="Y116" i="46"/>
  <c r="X116" i="46"/>
  <c r="V145" i="46"/>
  <c r="V128" i="46"/>
  <c r="W120" i="46"/>
  <c r="V120" i="46"/>
  <c r="V119" i="46"/>
  <c r="V117" i="46"/>
  <c r="V115" i="46"/>
  <c r="V102" i="46"/>
  <c r="W89" i="46"/>
  <c r="AE2279" i="157"/>
  <c r="AD2279" i="157"/>
  <c r="AC2279" i="157"/>
  <c r="AA2279" i="157"/>
  <c r="Z2279" i="157"/>
  <c r="P1137" i="37"/>
  <c r="AE2278" i="157"/>
  <c r="AD2278" i="157"/>
  <c r="AC2278" i="157"/>
  <c r="AB2278" i="157"/>
  <c r="AA2278" i="157"/>
  <c r="Z2278" i="157"/>
  <c r="Y2278" i="157"/>
  <c r="X2278" i="157"/>
  <c r="P1136" i="37"/>
  <c r="AE2277" i="157"/>
  <c r="AD2277" i="157"/>
  <c r="AC2277" i="157"/>
  <c r="AB2277" i="157"/>
  <c r="AA2277" i="157"/>
  <c r="Z2277" i="157"/>
  <c r="Y2277" i="157"/>
  <c r="X2277" i="157"/>
  <c r="P1135" i="37"/>
  <c r="AE2276" i="157"/>
  <c r="AD2276" i="157"/>
  <c r="AC2276" i="157"/>
  <c r="AB2276" i="157"/>
  <c r="AA2276" i="157"/>
  <c r="Z2276" i="157"/>
  <c r="Y2276" i="157"/>
  <c r="X2276" i="157"/>
  <c r="P1134" i="37"/>
  <c r="P1129" i="37"/>
  <c r="AE2270" i="157"/>
  <c r="AD2270" i="157"/>
  <c r="AC2270" i="157"/>
  <c r="AB2270" i="157"/>
  <c r="AA2270" i="157"/>
  <c r="Z2270" i="157"/>
  <c r="Y2270" i="157"/>
  <c r="X2270" i="157"/>
  <c r="P1128" i="37"/>
  <c r="AE2268" i="157"/>
  <c r="AD2268" i="157"/>
  <c r="AC2268" i="157"/>
  <c r="AB2268" i="157"/>
  <c r="AA2268" i="157"/>
  <c r="Z2268" i="157"/>
  <c r="Y2268" i="157"/>
  <c r="X2268" i="157"/>
  <c r="P1126" i="37"/>
  <c r="AE2267" i="157"/>
  <c r="AD2267" i="157"/>
  <c r="AC2267" i="157"/>
  <c r="AA2267" i="157"/>
  <c r="Z2267" i="157"/>
  <c r="X2267" i="157"/>
  <c r="P1125" i="37"/>
  <c r="AE2266" i="157"/>
  <c r="AD2266" i="157"/>
  <c r="AC2266" i="157"/>
  <c r="AB2266" i="157"/>
  <c r="AA2266" i="157"/>
  <c r="Z2266" i="157"/>
  <c r="Y2266" i="157"/>
  <c r="X2266" i="157"/>
  <c r="P1124" i="37"/>
  <c r="AE2265" i="157"/>
  <c r="AD2265" i="157"/>
  <c r="AC2265" i="157"/>
  <c r="AA2265" i="157"/>
  <c r="Z2265" i="157"/>
  <c r="P1123" i="37"/>
  <c r="AE2264" i="157"/>
  <c r="AD2264" i="157"/>
  <c r="AC2264" i="157"/>
  <c r="AB2264" i="157"/>
  <c r="AA2264" i="157"/>
  <c r="Z2264" i="157"/>
  <c r="Y2264" i="157"/>
  <c r="X2264" i="157"/>
  <c r="P1122" i="37"/>
  <c r="AE2263" i="157"/>
  <c r="AD2263" i="157"/>
  <c r="AC2263" i="157"/>
  <c r="AB2263" i="157"/>
  <c r="AA2263" i="157"/>
  <c r="Z2263" i="157"/>
  <c r="Y2263" i="157"/>
  <c r="X2263" i="157"/>
  <c r="P1121" i="37"/>
  <c r="AE2262" i="157"/>
  <c r="AD2262" i="157"/>
  <c r="AC2262" i="157"/>
  <c r="AA2262" i="157"/>
  <c r="Z2262" i="157"/>
  <c r="P1120" i="37"/>
  <c r="AE2261" i="157"/>
  <c r="AD2261" i="157"/>
  <c r="AC2261" i="157"/>
  <c r="AB2261" i="157"/>
  <c r="AA2261" i="157"/>
  <c r="Z2261" i="157"/>
  <c r="Y2261" i="157"/>
  <c r="X2261" i="157"/>
  <c r="P1119" i="37"/>
  <c r="AE2260" i="157"/>
  <c r="AD2260" i="157"/>
  <c r="AC2260" i="157"/>
  <c r="AB2260" i="157"/>
  <c r="AA2260" i="157"/>
  <c r="Z2260" i="157"/>
  <c r="Y2260" i="157"/>
  <c r="X2260" i="157"/>
  <c r="P1118" i="37"/>
  <c r="AE2259" i="157"/>
  <c r="AD2259" i="157"/>
  <c r="AC2259" i="157"/>
  <c r="AB2259" i="157"/>
  <c r="AA2259" i="157"/>
  <c r="Z2259" i="157"/>
  <c r="Y2259" i="157"/>
  <c r="X2259" i="157"/>
  <c r="P1117" i="37"/>
  <c r="AE2258" i="157"/>
  <c r="AD2258" i="157"/>
  <c r="AC2258" i="157"/>
  <c r="AB2258" i="157"/>
  <c r="AA2258" i="157"/>
  <c r="Z2258" i="157"/>
  <c r="Y2258" i="157"/>
  <c r="X2258" i="157"/>
  <c r="P1116" i="37"/>
  <c r="AE2257" i="157"/>
  <c r="AD2257" i="157"/>
  <c r="AC2257" i="157"/>
  <c r="AB2257" i="157"/>
  <c r="AA2257" i="157"/>
  <c r="Z2257" i="157"/>
  <c r="Y2257" i="157"/>
  <c r="X2257" i="157"/>
  <c r="P1115" i="37"/>
  <c r="AE2256" i="157"/>
  <c r="AD2256" i="157"/>
  <c r="AC2256" i="157"/>
  <c r="AB2256" i="157"/>
  <c r="AA2256" i="157"/>
  <c r="Z2256" i="157"/>
  <c r="Y2256" i="157"/>
  <c r="X2256" i="157"/>
  <c r="P1114" i="37"/>
  <c r="AE2255" i="157"/>
  <c r="AD2255" i="157"/>
  <c r="AC2255" i="157"/>
  <c r="AB2255" i="157"/>
  <c r="AA2255" i="157"/>
  <c r="Z2255" i="157"/>
  <c r="Y2255" i="157"/>
  <c r="X2255" i="157"/>
  <c r="P1113" i="37"/>
  <c r="AE2254" i="157"/>
  <c r="AD2254" i="157"/>
  <c r="AC2254" i="157"/>
  <c r="AA2254" i="157"/>
  <c r="Z2254" i="157"/>
  <c r="P1112" i="37"/>
  <c r="AE2253" i="157"/>
  <c r="AD2253" i="157"/>
  <c r="AC2253" i="157"/>
  <c r="AA2253" i="157"/>
  <c r="Z2253" i="157"/>
  <c r="P1111" i="37"/>
  <c r="AE2252" i="157"/>
  <c r="AD2252" i="157"/>
  <c r="AC2252" i="157"/>
  <c r="AA2252" i="157"/>
  <c r="Z2252" i="157"/>
  <c r="P1110" i="37"/>
  <c r="AE2251" i="157"/>
  <c r="AD2251" i="157"/>
  <c r="AC2251" i="157"/>
  <c r="AA2251" i="157"/>
  <c r="Z2251" i="157"/>
  <c r="P1109" i="37"/>
  <c r="AE2249" i="157"/>
  <c r="AD2249" i="157"/>
  <c r="AC2249" i="157"/>
  <c r="AA2249" i="157"/>
  <c r="Z2249" i="157"/>
  <c r="P1107" i="37"/>
  <c r="AE2248" i="157"/>
  <c r="AD2248" i="157"/>
  <c r="AC2248" i="157"/>
  <c r="AB2248" i="157"/>
  <c r="AA2248" i="157"/>
  <c r="Z2248" i="157"/>
  <c r="Y2248" i="157"/>
  <c r="X2248" i="157"/>
  <c r="P1106" i="37"/>
  <c r="AE2247" i="157"/>
  <c r="AD2247" i="157"/>
  <c r="AC2247" i="157"/>
  <c r="AB2247" i="157"/>
  <c r="AA2247" i="157"/>
  <c r="Z2247" i="157"/>
  <c r="Y2247" i="157"/>
  <c r="X2247" i="157"/>
  <c r="P1105" i="37"/>
  <c r="AE2246" i="157"/>
  <c r="AD2246" i="157"/>
  <c r="AC2246" i="157"/>
  <c r="AA2246" i="157"/>
  <c r="Z2246" i="157"/>
  <c r="P1104" i="37"/>
  <c r="AE2243" i="157"/>
  <c r="AD2243" i="157"/>
  <c r="AC2243" i="157"/>
  <c r="AB2243" i="157"/>
  <c r="AA2243" i="157"/>
  <c r="Z2243" i="157"/>
  <c r="Y2243" i="157"/>
  <c r="X2243" i="157"/>
  <c r="P1101" i="37"/>
  <c r="AE2242" i="157"/>
  <c r="AD2242" i="157"/>
  <c r="AC2242" i="157"/>
  <c r="AA2242" i="157"/>
  <c r="Z2242" i="157"/>
  <c r="P1100" i="37"/>
  <c r="AE2236" i="157"/>
  <c r="AD2236" i="157"/>
  <c r="AC2236" i="157"/>
  <c r="AA2236" i="157"/>
  <c r="Z2236" i="157"/>
  <c r="P1094" i="37"/>
  <c r="AE2235" i="157"/>
  <c r="AD2235" i="157"/>
  <c r="AC2235" i="157"/>
  <c r="AB2235" i="157"/>
  <c r="AA2235" i="157"/>
  <c r="Z2235" i="157"/>
  <c r="Y2235" i="157"/>
  <c r="X2235" i="157"/>
  <c r="P1093" i="37"/>
  <c r="AE2232" i="157"/>
  <c r="AD2232" i="157"/>
  <c r="AC2232" i="157"/>
  <c r="AB2232" i="157"/>
  <c r="AA2232" i="157"/>
  <c r="Z2232" i="157"/>
  <c r="Y2232" i="157"/>
  <c r="X2232" i="157"/>
  <c r="P1090" i="37"/>
  <c r="AE2231" i="157"/>
  <c r="AD2231" i="157"/>
  <c r="AC2231" i="157"/>
  <c r="AB2231" i="157"/>
  <c r="AA2231" i="157"/>
  <c r="Z2231" i="157"/>
  <c r="Y2231" i="157"/>
  <c r="X2231" i="157"/>
  <c r="P1089" i="37"/>
  <c r="AE2230" i="157"/>
  <c r="AD2230" i="157"/>
  <c r="AC2230" i="157"/>
  <c r="AB2230" i="157"/>
  <c r="AA2230" i="157"/>
  <c r="Z2230" i="157"/>
  <c r="Y2230" i="157"/>
  <c r="X2230" i="157"/>
  <c r="P1088" i="37"/>
  <c r="AE2229" i="157"/>
  <c r="AD2229" i="157"/>
  <c r="AC2229" i="157"/>
  <c r="AB2229" i="157"/>
  <c r="AA2229" i="157"/>
  <c r="Z2229" i="157"/>
  <c r="Y2229" i="157"/>
  <c r="X2229" i="157"/>
  <c r="P1087" i="37"/>
  <c r="AE2228" i="157"/>
  <c r="AD2228" i="157"/>
  <c r="AC2228" i="157"/>
  <c r="AB2228" i="157"/>
  <c r="AA2228" i="157"/>
  <c r="Z2228" i="157"/>
  <c r="Y2228" i="157"/>
  <c r="X2228" i="157"/>
  <c r="P1086" i="37"/>
  <c r="AE2227" i="157"/>
  <c r="AD2227" i="157"/>
  <c r="AC2227" i="157"/>
  <c r="AB2227" i="157"/>
  <c r="AA2227" i="157"/>
  <c r="Z2227" i="157"/>
  <c r="Y2227" i="157"/>
  <c r="X2227" i="157"/>
  <c r="P1085" i="37"/>
  <c r="AE2226" i="157"/>
  <c r="AD2226" i="157"/>
  <c r="AC2226" i="157"/>
  <c r="AB2226" i="157"/>
  <c r="AA2226" i="157"/>
  <c r="Z2226" i="157"/>
  <c r="Y2226" i="157"/>
  <c r="X2226" i="157"/>
  <c r="P1084" i="37"/>
  <c r="AE2225" i="157"/>
  <c r="AD2225" i="157"/>
  <c r="AC2225" i="157"/>
  <c r="AB2225" i="157"/>
  <c r="AA2225" i="157"/>
  <c r="Z2225" i="157"/>
  <c r="Y2225" i="157"/>
  <c r="X2225" i="157"/>
  <c r="P1083" i="37"/>
  <c r="AE2224" i="157"/>
  <c r="AD2224" i="157"/>
  <c r="AC2224" i="157"/>
  <c r="AB2224" i="157"/>
  <c r="AA2224" i="157"/>
  <c r="Z2224" i="157"/>
  <c r="Y2224" i="157"/>
  <c r="X2224" i="157"/>
  <c r="P1082" i="37"/>
  <c r="AE2181" i="157"/>
  <c r="AD2181" i="157"/>
  <c r="AC2181" i="157"/>
  <c r="AA2181" i="157"/>
  <c r="AA2241" i="157" s="1"/>
  <c r="Z2181" i="157"/>
  <c r="Z2241" i="157" s="1"/>
  <c r="W1108" i="37"/>
  <c r="V1108" i="37"/>
  <c r="Y2217" i="157"/>
  <c r="X2279" i="157"/>
  <c r="Y2202" i="157"/>
  <c r="X2262" i="157"/>
  <c r="Y2194" i="157"/>
  <c r="X2254" i="157"/>
  <c r="Y2193" i="157"/>
  <c r="X2253" i="157"/>
  <c r="Y2192" i="157"/>
  <c r="X2252" i="157"/>
  <c r="Y2191" i="157"/>
  <c r="Y2189" i="157"/>
  <c r="X2249" i="157"/>
  <c r="Y2186" i="157"/>
  <c r="X2246" i="157"/>
  <c r="Y2182" i="157"/>
  <c r="X2242" i="157"/>
  <c r="Y2176" i="157"/>
  <c r="X2236" i="157"/>
  <c r="Y2154" i="157"/>
  <c r="Y2153" i="157"/>
  <c r="Y2152" i="157"/>
  <c r="AE2140" i="157"/>
  <c r="AD2140" i="157"/>
  <c r="AC2140" i="157"/>
  <c r="AA2140" i="157"/>
  <c r="Z2140" i="157"/>
  <c r="P1075" i="37"/>
  <c r="AE2139" i="157"/>
  <c r="AD2139" i="157"/>
  <c r="AC2139" i="157"/>
  <c r="AB2139" i="157"/>
  <c r="AA2139" i="157"/>
  <c r="Z2139" i="157"/>
  <c r="Y2139" i="157"/>
  <c r="X2139" i="157"/>
  <c r="P1074" i="37"/>
  <c r="AE2138" i="157"/>
  <c r="AD2138" i="157"/>
  <c r="AC2138" i="157"/>
  <c r="AB2138" i="157"/>
  <c r="AA2138" i="157"/>
  <c r="Z2138" i="157"/>
  <c r="Y2138" i="157"/>
  <c r="X2138" i="157"/>
  <c r="P1073" i="37"/>
  <c r="AE2137" i="157"/>
  <c r="AD2137" i="157"/>
  <c r="AC2137" i="157"/>
  <c r="AB2137" i="157"/>
  <c r="AA2137" i="157"/>
  <c r="Z2137" i="157"/>
  <c r="Y2137" i="157"/>
  <c r="X2137" i="157"/>
  <c r="P1072" i="37"/>
  <c r="AE2136" i="157"/>
  <c r="AD2136" i="157"/>
  <c r="AC2136" i="157"/>
  <c r="AA2136" i="157"/>
  <c r="Z2136" i="157"/>
  <c r="P1071" i="37"/>
  <c r="AE2135" i="157"/>
  <c r="AD2135" i="157"/>
  <c r="AC2135" i="157"/>
  <c r="AB2135" i="157"/>
  <c r="AA2135" i="157"/>
  <c r="Z2135" i="157"/>
  <c r="Y2135" i="157"/>
  <c r="X2135" i="157"/>
  <c r="P1070" i="37"/>
  <c r="AE2134" i="157"/>
  <c r="AD2134" i="157"/>
  <c r="AC2134" i="157"/>
  <c r="AB2134" i="157"/>
  <c r="AA2134" i="157"/>
  <c r="Z2134" i="157"/>
  <c r="Y2134" i="157"/>
  <c r="X2134" i="157"/>
  <c r="P1069" i="37"/>
  <c r="AE2132" i="157"/>
  <c r="AD2132" i="157"/>
  <c r="AC2132" i="157"/>
  <c r="AA2132" i="157"/>
  <c r="Z2132" i="157"/>
  <c r="P1067" i="37"/>
  <c r="AE2131" i="157"/>
  <c r="AD2131" i="157"/>
  <c r="AC2131" i="157"/>
  <c r="AB2131" i="157"/>
  <c r="AA2131" i="157"/>
  <c r="Z2131" i="157"/>
  <c r="Y2131" i="157"/>
  <c r="X2131" i="157"/>
  <c r="P1066" i="37"/>
  <c r="AE2129" i="157"/>
  <c r="AD2129" i="157"/>
  <c r="AC2129" i="157"/>
  <c r="AB2129" i="157"/>
  <c r="AA2129" i="157"/>
  <c r="Z2129" i="157"/>
  <c r="Y2129" i="157"/>
  <c r="X2129" i="157"/>
  <c r="P1064" i="37"/>
  <c r="AE2128" i="157"/>
  <c r="AD2128" i="157"/>
  <c r="AC2128" i="157"/>
  <c r="AA2128" i="157"/>
  <c r="Z2128" i="157"/>
  <c r="X2128" i="157"/>
  <c r="P1063" i="37"/>
  <c r="AE2127" i="157"/>
  <c r="AD2127" i="157"/>
  <c r="AC2127" i="157"/>
  <c r="AA2127" i="157"/>
  <c r="Z2127" i="157"/>
  <c r="P1062" i="37"/>
  <c r="AE2126" i="157"/>
  <c r="AD2126" i="157"/>
  <c r="AC2126" i="157"/>
  <c r="AB2126" i="157"/>
  <c r="AA2126" i="157"/>
  <c r="Z2126" i="157"/>
  <c r="Y2126" i="157"/>
  <c r="X2126" i="157"/>
  <c r="P1061" i="37"/>
  <c r="AE2125" i="157"/>
  <c r="AD2125" i="157"/>
  <c r="AC2125" i="157"/>
  <c r="AB2125" i="157"/>
  <c r="AA2125" i="157"/>
  <c r="Z2125" i="157"/>
  <c r="Y2125" i="157"/>
  <c r="X2125" i="157"/>
  <c r="P1060" i="37"/>
  <c r="AE2124" i="157"/>
  <c r="AD2124" i="157"/>
  <c r="AC2124" i="157"/>
  <c r="AB2124" i="157"/>
  <c r="AA2124" i="157"/>
  <c r="Z2124" i="157"/>
  <c r="Y2124" i="157"/>
  <c r="X2124" i="157"/>
  <c r="P1059" i="37"/>
  <c r="AE2123" i="157"/>
  <c r="AD2123" i="157"/>
  <c r="AC2123" i="157"/>
  <c r="AB2123" i="157"/>
  <c r="AA2123" i="157"/>
  <c r="Z2123" i="157"/>
  <c r="Y2123" i="157"/>
  <c r="X2123" i="157"/>
  <c r="P1058" i="37"/>
  <c r="AE2122" i="157"/>
  <c r="AD2122" i="157"/>
  <c r="AC2122" i="157"/>
  <c r="AB2122" i="157"/>
  <c r="AA2122" i="157"/>
  <c r="Z2122" i="157"/>
  <c r="Y2122" i="157"/>
  <c r="X2122" i="157"/>
  <c r="P1057" i="37"/>
  <c r="AE2121" i="157"/>
  <c r="AD2121" i="157"/>
  <c r="AC2121" i="157"/>
  <c r="AA2121" i="157"/>
  <c r="Z2121" i="157"/>
  <c r="P1056" i="37"/>
  <c r="AE2120" i="157"/>
  <c r="AD2120" i="157"/>
  <c r="AC2120" i="157"/>
  <c r="AB2120" i="157"/>
  <c r="AA2120" i="157"/>
  <c r="Z2120" i="157"/>
  <c r="Y2120" i="157"/>
  <c r="X2120" i="157"/>
  <c r="P1055" i="37"/>
  <c r="AE2119" i="157"/>
  <c r="AD2119" i="157"/>
  <c r="AC2119" i="157"/>
  <c r="AB2119" i="157"/>
  <c r="AA2119" i="157"/>
  <c r="Z2119" i="157"/>
  <c r="Y2119" i="157"/>
  <c r="X2119" i="157"/>
  <c r="P1054" i="37"/>
  <c r="AE2118" i="157"/>
  <c r="AD2118" i="157"/>
  <c r="AC2118" i="157"/>
  <c r="AA2118" i="157"/>
  <c r="Z2118" i="157"/>
  <c r="P1053" i="37"/>
  <c r="AE2117" i="157"/>
  <c r="AD2117" i="157"/>
  <c r="AC2117" i="157"/>
  <c r="AB2117" i="157"/>
  <c r="AA2117" i="157"/>
  <c r="Z2117" i="157"/>
  <c r="Y2117" i="157"/>
  <c r="X2117" i="157"/>
  <c r="P1052" i="37"/>
  <c r="AE2116" i="157"/>
  <c r="AD2116" i="157"/>
  <c r="AC2116" i="157"/>
  <c r="AB2116" i="157"/>
  <c r="AA2116" i="157"/>
  <c r="Z2116" i="157"/>
  <c r="Y2116" i="157"/>
  <c r="X2116" i="157"/>
  <c r="P1051" i="37"/>
  <c r="AE2115" i="157"/>
  <c r="AD2115" i="157"/>
  <c r="AC2115" i="157"/>
  <c r="AB2115" i="157"/>
  <c r="AA2115" i="157"/>
  <c r="Z2115" i="157"/>
  <c r="Y2115" i="157"/>
  <c r="X2115" i="157"/>
  <c r="P1050" i="37"/>
  <c r="AE2114" i="157"/>
  <c r="AD2114" i="157"/>
  <c r="AC2114" i="157"/>
  <c r="AB2114" i="157"/>
  <c r="AA2114" i="157"/>
  <c r="Z2114" i="157"/>
  <c r="Y2114" i="157"/>
  <c r="X2114" i="157"/>
  <c r="P1049" i="37"/>
  <c r="AE2113" i="157"/>
  <c r="AD2113" i="157"/>
  <c r="AC2113" i="157"/>
  <c r="AA2113" i="157"/>
  <c r="Z2113" i="157"/>
  <c r="P1048" i="37"/>
  <c r="AE2112" i="157"/>
  <c r="AD2112" i="157"/>
  <c r="AC2112" i="157"/>
  <c r="AA2112" i="157"/>
  <c r="Z2112" i="157"/>
  <c r="P1047" i="37"/>
  <c r="AE2111" i="157"/>
  <c r="AD2111" i="157"/>
  <c r="AC2111" i="157"/>
  <c r="AA2111" i="157"/>
  <c r="Z2111" i="157"/>
  <c r="P1046" i="37"/>
  <c r="AE2110" i="157"/>
  <c r="AD2110" i="157"/>
  <c r="AC2110" i="157"/>
  <c r="AA2110" i="157"/>
  <c r="Z2110" i="157"/>
  <c r="P1045" i="37"/>
  <c r="AE2108" i="157"/>
  <c r="AD2108" i="157"/>
  <c r="AC2108" i="157"/>
  <c r="AA2108" i="157"/>
  <c r="Z2108" i="157"/>
  <c r="P1043" i="37"/>
  <c r="AE2107" i="157"/>
  <c r="AD2107" i="157"/>
  <c r="AC2107" i="157"/>
  <c r="AA2107" i="157"/>
  <c r="Z2107" i="157"/>
  <c r="P1042" i="37"/>
  <c r="AE2106" i="157"/>
  <c r="AD2106" i="157"/>
  <c r="AC2106" i="157"/>
  <c r="AB2106" i="157"/>
  <c r="AA2106" i="157"/>
  <c r="Z2106" i="157"/>
  <c r="Y2106" i="157"/>
  <c r="X2106" i="157"/>
  <c r="P1041" i="37"/>
  <c r="AE2105" i="157"/>
  <c r="AD2105" i="157"/>
  <c r="AC2105" i="157"/>
  <c r="AA2105" i="157"/>
  <c r="Z2105" i="157"/>
  <c r="P1040" i="37"/>
  <c r="AE2102" i="157"/>
  <c r="AD2102" i="157"/>
  <c r="AC2102" i="157"/>
  <c r="AB2102" i="157"/>
  <c r="AA2102" i="157"/>
  <c r="Z2102" i="157"/>
  <c r="Y2102" i="157"/>
  <c r="X2102" i="157"/>
  <c r="P1037" i="37"/>
  <c r="AE2101" i="157"/>
  <c r="AD2101" i="157"/>
  <c r="AC2101" i="157"/>
  <c r="AA2101" i="157"/>
  <c r="Z2101" i="157"/>
  <c r="P1036" i="37"/>
  <c r="AE2095" i="157"/>
  <c r="AD2095" i="157"/>
  <c r="AC2095" i="157"/>
  <c r="AA2095" i="157"/>
  <c r="Z2095" i="157"/>
  <c r="P1030" i="37"/>
  <c r="AE2094" i="157"/>
  <c r="AD2094" i="157"/>
  <c r="AC2094" i="157"/>
  <c r="AB2094" i="157"/>
  <c r="AA2094" i="157"/>
  <c r="Z2094" i="157"/>
  <c r="Y2094" i="157"/>
  <c r="X2094" i="157"/>
  <c r="P1029" i="37"/>
  <c r="AE2091" i="157"/>
  <c r="AD2091" i="157"/>
  <c r="AC2091" i="157"/>
  <c r="AB2091" i="157"/>
  <c r="AA2091" i="157"/>
  <c r="Z2091" i="157"/>
  <c r="Y2091" i="157"/>
  <c r="X2091" i="157"/>
  <c r="P1026" i="37"/>
  <c r="AE2090" i="157"/>
  <c r="AD2090" i="157"/>
  <c r="AC2090" i="157"/>
  <c r="AB2090" i="157"/>
  <c r="AA2090" i="157"/>
  <c r="Z2090" i="157"/>
  <c r="Y2090" i="157"/>
  <c r="X2090" i="157"/>
  <c r="P1025" i="37"/>
  <c r="AE2089" i="157"/>
  <c r="AD2089" i="157"/>
  <c r="AC2089" i="157"/>
  <c r="AB2089" i="157"/>
  <c r="AA2089" i="157"/>
  <c r="Z2089" i="157"/>
  <c r="Y2089" i="157"/>
  <c r="X2089" i="157"/>
  <c r="P1024" i="37"/>
  <c r="AE2088" i="157"/>
  <c r="AD2088" i="157"/>
  <c r="AC2088" i="157"/>
  <c r="AB2088" i="157"/>
  <c r="AA2088" i="157"/>
  <c r="Z2088" i="157"/>
  <c r="Y2088" i="157"/>
  <c r="X2088" i="157"/>
  <c r="P1023" i="37"/>
  <c r="AE2087" i="157"/>
  <c r="AD2087" i="157"/>
  <c r="AC2087" i="157"/>
  <c r="AB2087" i="157"/>
  <c r="AA2087" i="157"/>
  <c r="Z2087" i="157"/>
  <c r="Y2087" i="157"/>
  <c r="X2087" i="157"/>
  <c r="P1022" i="37"/>
  <c r="AE2086" i="157"/>
  <c r="AD2086" i="157"/>
  <c r="AC2086" i="157"/>
  <c r="AB2086" i="157"/>
  <c r="AA2086" i="157"/>
  <c r="Z2086" i="157"/>
  <c r="Y2086" i="157"/>
  <c r="X2086" i="157"/>
  <c r="P1021" i="37"/>
  <c r="AE2085" i="157"/>
  <c r="AD2085" i="157"/>
  <c r="AC2085" i="157"/>
  <c r="AB2085" i="157"/>
  <c r="AA2085" i="157"/>
  <c r="Z2085" i="157"/>
  <c r="Y2085" i="157"/>
  <c r="X2085" i="157"/>
  <c r="P1020" i="37"/>
  <c r="AE2084" i="157"/>
  <c r="AD2084" i="157"/>
  <c r="AC2084" i="157"/>
  <c r="AB2084" i="157"/>
  <c r="AA2084" i="157"/>
  <c r="Z2084" i="157"/>
  <c r="Y2084" i="157"/>
  <c r="X2084" i="157"/>
  <c r="P1019" i="37"/>
  <c r="AE2083" i="157"/>
  <c r="AD2083" i="157"/>
  <c r="AC2083" i="157"/>
  <c r="AB2083" i="157"/>
  <c r="AA2083" i="157"/>
  <c r="Z2083" i="157"/>
  <c r="Y2083" i="157"/>
  <c r="X2083" i="157"/>
  <c r="P1018" i="37"/>
  <c r="Y2035" i="157"/>
  <c r="X2108" i="157"/>
  <c r="Y2034" i="157"/>
  <c r="X2107" i="157"/>
  <c r="Y2032" i="157"/>
  <c r="X2105" i="157"/>
  <c r="AE2036" i="157"/>
  <c r="AD2036" i="157"/>
  <c r="AC2036" i="157"/>
  <c r="AA2036" i="157"/>
  <c r="AA2109" i="157" s="1"/>
  <c r="Z2036" i="157"/>
  <c r="Z2109" i="157" s="1"/>
  <c r="AE2027" i="157"/>
  <c r="AD2027" i="157"/>
  <c r="AC2027" i="157"/>
  <c r="AA2027" i="157"/>
  <c r="AA2100" i="157" s="1"/>
  <c r="Z2027" i="157"/>
  <c r="X2140" i="157"/>
  <c r="Y2073" i="157"/>
  <c r="X2132" i="157"/>
  <c r="Y2054" i="157"/>
  <c r="X2127" i="157"/>
  <c r="Y2048" i="157"/>
  <c r="X2121" i="157"/>
  <c r="Y2040" i="157"/>
  <c r="X2113" i="157"/>
  <c r="Y2039" i="157"/>
  <c r="X2112" i="157"/>
  <c r="Y2038" i="157"/>
  <c r="X2111" i="157"/>
  <c r="Y2037" i="157"/>
  <c r="Y2028" i="157"/>
  <c r="X2101" i="157"/>
  <c r="Y2022" i="157"/>
  <c r="X2095" i="157"/>
  <c r="Y2009" i="157"/>
  <c r="Y2008" i="157"/>
  <c r="Y2007" i="157"/>
  <c r="AE1994" i="157"/>
  <c r="AD1994" i="157"/>
  <c r="AC1994" i="157"/>
  <c r="AA1994" i="157"/>
  <c r="Z1994" i="157"/>
  <c r="P948" i="37"/>
  <c r="AE1993" i="157"/>
  <c r="AD1993" i="157"/>
  <c r="AC1993" i="157"/>
  <c r="AB1993" i="157"/>
  <c r="AA1993" i="157"/>
  <c r="Z1993" i="157"/>
  <c r="Y1993" i="157"/>
  <c r="X1993" i="157"/>
  <c r="P947" i="37"/>
  <c r="AE1992" i="157"/>
  <c r="AD1992" i="157"/>
  <c r="AC1992" i="157"/>
  <c r="AB1992" i="157"/>
  <c r="AA1992" i="157"/>
  <c r="Z1992" i="157"/>
  <c r="Y1992" i="157"/>
  <c r="X1992" i="157"/>
  <c r="P946" i="37"/>
  <c r="AE1991" i="157"/>
  <c r="AD1991" i="157"/>
  <c r="AC1991" i="157"/>
  <c r="AB1991" i="157"/>
  <c r="AA1991" i="157"/>
  <c r="Z1991" i="157"/>
  <c r="Y1991" i="157"/>
  <c r="X1991" i="157"/>
  <c r="P945" i="37"/>
  <c r="AE1990" i="157"/>
  <c r="AD1990" i="157"/>
  <c r="AC1990" i="157"/>
  <c r="AA1990" i="157"/>
  <c r="Z1990" i="157"/>
  <c r="P944" i="37"/>
  <c r="AE1989" i="157"/>
  <c r="AD1989" i="157"/>
  <c r="AC1989" i="157"/>
  <c r="AB1989" i="157"/>
  <c r="AA1989" i="157"/>
  <c r="Z1989" i="157"/>
  <c r="Y1989" i="157"/>
  <c r="X1989" i="157"/>
  <c r="P943" i="37"/>
  <c r="AE1988" i="157"/>
  <c r="AD1988" i="157"/>
  <c r="AC1988" i="157"/>
  <c r="AB1988" i="157"/>
  <c r="AA1988" i="157"/>
  <c r="Z1988" i="157"/>
  <c r="Y1988" i="157"/>
  <c r="X1988" i="157"/>
  <c r="P942" i="37"/>
  <c r="AE1986" i="157"/>
  <c r="AD1986" i="157"/>
  <c r="AC1986" i="157"/>
  <c r="AA1986" i="157"/>
  <c r="Z1986" i="157"/>
  <c r="P940" i="37"/>
  <c r="AE1985" i="157"/>
  <c r="AD1985" i="157"/>
  <c r="AC1985" i="157"/>
  <c r="AB1985" i="157"/>
  <c r="AA1985" i="157"/>
  <c r="Z1985" i="157"/>
  <c r="Y1985" i="157"/>
  <c r="X1985" i="157"/>
  <c r="P939" i="37"/>
  <c r="AE1983" i="157"/>
  <c r="AD1983" i="157"/>
  <c r="AC1983" i="157"/>
  <c r="AB1983" i="157"/>
  <c r="AA1983" i="157"/>
  <c r="Z1983" i="157"/>
  <c r="Y1983" i="157"/>
  <c r="X1983" i="157"/>
  <c r="P937" i="37"/>
  <c r="AE1982" i="157"/>
  <c r="AD1982" i="157"/>
  <c r="AC1982" i="157"/>
  <c r="AA1982" i="157"/>
  <c r="Z1982" i="157"/>
  <c r="X1982" i="157"/>
  <c r="P936" i="37"/>
  <c r="AE1981" i="157"/>
  <c r="AD1981" i="157"/>
  <c r="AC1981" i="157"/>
  <c r="AA1981" i="157"/>
  <c r="Z1981" i="157"/>
  <c r="P935" i="37"/>
  <c r="AE1980" i="157"/>
  <c r="AD1980" i="157"/>
  <c r="AC1980" i="157"/>
  <c r="AB1980" i="157"/>
  <c r="AA1980" i="157"/>
  <c r="Z1980" i="157"/>
  <c r="Y1980" i="157"/>
  <c r="X1980" i="157"/>
  <c r="P934" i="37"/>
  <c r="AE1979" i="157"/>
  <c r="AD1979" i="157"/>
  <c r="AC1979" i="157"/>
  <c r="AB1979" i="157"/>
  <c r="AA1979" i="157"/>
  <c r="Z1979" i="157"/>
  <c r="Y1979" i="157"/>
  <c r="X1979" i="157"/>
  <c r="P933" i="37"/>
  <c r="AE1978" i="157"/>
  <c r="AD1978" i="157"/>
  <c r="AC1978" i="157"/>
  <c r="AB1978" i="157"/>
  <c r="AA1978" i="157"/>
  <c r="Z1978" i="157"/>
  <c r="Y1978" i="157"/>
  <c r="X1978" i="157"/>
  <c r="P932" i="37"/>
  <c r="AE1977" i="157"/>
  <c r="AD1977" i="157"/>
  <c r="AC1977" i="157"/>
  <c r="AB1977" i="157"/>
  <c r="AA1977" i="157"/>
  <c r="Z1977" i="157"/>
  <c r="Y1977" i="157"/>
  <c r="X1977" i="157"/>
  <c r="P931" i="37"/>
  <c r="AE1976" i="157"/>
  <c r="AD1976" i="157"/>
  <c r="AC1976" i="157"/>
  <c r="AA1976" i="157"/>
  <c r="Z1976" i="157"/>
  <c r="P930" i="37"/>
  <c r="AE1975" i="157"/>
  <c r="AD1975" i="157"/>
  <c r="AC1975" i="157"/>
  <c r="AB1975" i="157"/>
  <c r="AA1975" i="157"/>
  <c r="Z1975" i="157"/>
  <c r="Y1975" i="157"/>
  <c r="X1975" i="157"/>
  <c r="P929" i="37"/>
  <c r="AE1974" i="157"/>
  <c r="AD1974" i="157"/>
  <c r="AC1974" i="157"/>
  <c r="AB1974" i="157"/>
  <c r="AA1974" i="157"/>
  <c r="Z1974" i="157"/>
  <c r="Y1974" i="157"/>
  <c r="X1974" i="157"/>
  <c r="P928" i="37"/>
  <c r="AE1973" i="157"/>
  <c r="AD1973" i="157"/>
  <c r="AC1973" i="157"/>
  <c r="AB1973" i="157"/>
  <c r="AA1973" i="157"/>
  <c r="Z1973" i="157"/>
  <c r="Y1973" i="157"/>
  <c r="X1973" i="157"/>
  <c r="P927" i="37"/>
  <c r="AE1972" i="157"/>
  <c r="AD1972" i="157"/>
  <c r="AC1972" i="157"/>
  <c r="AB1972" i="157"/>
  <c r="AA1972" i="157"/>
  <c r="Z1972" i="157"/>
  <c r="Y1972" i="157"/>
  <c r="X1972" i="157"/>
  <c r="P926" i="37"/>
  <c r="AE1971" i="157"/>
  <c r="AD1971" i="157"/>
  <c r="AC1971" i="157"/>
  <c r="AB1971" i="157"/>
  <c r="AA1971" i="157"/>
  <c r="Z1971" i="157"/>
  <c r="Y1971" i="157"/>
  <c r="X1971" i="157"/>
  <c r="P925" i="37"/>
  <c r="AE1970" i="157"/>
  <c r="AD1970" i="157"/>
  <c r="AC1970" i="157"/>
  <c r="AB1970" i="157"/>
  <c r="AA1970" i="157"/>
  <c r="Z1970" i="157"/>
  <c r="Y1970" i="157"/>
  <c r="X1970" i="157"/>
  <c r="P924" i="37"/>
  <c r="AE1969" i="157"/>
  <c r="AD1969" i="157"/>
  <c r="AC1969" i="157"/>
  <c r="AB1969" i="157"/>
  <c r="AA1969" i="157"/>
  <c r="Z1969" i="157"/>
  <c r="Y1969" i="157"/>
  <c r="X1969" i="157"/>
  <c r="P923" i="37"/>
  <c r="AE1968" i="157"/>
  <c r="AD1968" i="157"/>
  <c r="AC1968" i="157"/>
  <c r="AA1968" i="157"/>
  <c r="Z1968" i="157"/>
  <c r="P922" i="37"/>
  <c r="AE1967" i="157"/>
  <c r="AD1967" i="157"/>
  <c r="AC1967" i="157"/>
  <c r="AA1967" i="157"/>
  <c r="Z1967" i="157"/>
  <c r="P921" i="37"/>
  <c r="AE1966" i="157"/>
  <c r="AD1966" i="157"/>
  <c r="AC1966" i="157"/>
  <c r="AA1966" i="157"/>
  <c r="Z1966" i="157"/>
  <c r="P920" i="37"/>
  <c r="AE1965" i="157"/>
  <c r="AD1965" i="157"/>
  <c r="AC1965" i="157"/>
  <c r="AA1965" i="157"/>
  <c r="Z1965" i="157"/>
  <c r="P919" i="37"/>
  <c r="AE1963" i="157"/>
  <c r="AD1963" i="157"/>
  <c r="AC1963" i="157"/>
  <c r="AA1963" i="157"/>
  <c r="Z1963" i="157"/>
  <c r="P917" i="37"/>
  <c r="AE1962" i="157"/>
  <c r="AD1962" i="157"/>
  <c r="AC1962" i="157"/>
  <c r="AA1962" i="157"/>
  <c r="Z1962" i="157"/>
  <c r="P916" i="37"/>
  <c r="AE1961" i="157"/>
  <c r="AD1961" i="157"/>
  <c r="AC1961" i="157"/>
  <c r="AB1961" i="157"/>
  <c r="AA1961" i="157"/>
  <c r="Z1961" i="157"/>
  <c r="Y1961" i="157"/>
  <c r="X1961" i="157"/>
  <c r="P915" i="37"/>
  <c r="AE1960" i="157"/>
  <c r="AD1960" i="157"/>
  <c r="AC1960" i="157"/>
  <c r="AA1960" i="157"/>
  <c r="Z1960" i="157"/>
  <c r="P914" i="37"/>
  <c r="AE1957" i="157"/>
  <c r="AD1957" i="157"/>
  <c r="AC1957" i="157"/>
  <c r="AB1957" i="157"/>
  <c r="AA1957" i="157"/>
  <c r="Z1957" i="157"/>
  <c r="Y1957" i="157"/>
  <c r="X1957" i="157"/>
  <c r="P911" i="37"/>
  <c r="AE1956" i="157"/>
  <c r="AD1956" i="157"/>
  <c r="AC1956" i="157"/>
  <c r="AA1956" i="157"/>
  <c r="Z1956" i="157"/>
  <c r="P910" i="37"/>
  <c r="AE1950" i="157"/>
  <c r="AD1950" i="157"/>
  <c r="AC1950" i="157"/>
  <c r="AA1950" i="157"/>
  <c r="Z1950" i="157"/>
  <c r="P904" i="37"/>
  <c r="AE1949" i="157"/>
  <c r="AD1949" i="157"/>
  <c r="AC1949" i="157"/>
  <c r="AB1949" i="157"/>
  <c r="AA1949" i="157"/>
  <c r="Z1949" i="157"/>
  <c r="Y1949" i="157"/>
  <c r="X1949" i="157"/>
  <c r="P903" i="37"/>
  <c r="AE1945" i="157"/>
  <c r="AD1945" i="157"/>
  <c r="AC1945" i="157"/>
  <c r="AB1945" i="157"/>
  <c r="AA1945" i="157"/>
  <c r="Z1945" i="157"/>
  <c r="Y1945" i="157"/>
  <c r="X1945" i="157"/>
  <c r="P899" i="37"/>
  <c r="AE1944" i="157"/>
  <c r="AD1944" i="157"/>
  <c r="AC1944" i="157"/>
  <c r="AB1944" i="157"/>
  <c r="AA1944" i="157"/>
  <c r="Z1944" i="157"/>
  <c r="Y1944" i="157"/>
  <c r="X1944" i="157"/>
  <c r="P898" i="37"/>
  <c r="AE1939" i="157"/>
  <c r="AD1939" i="157"/>
  <c r="AC1939" i="157"/>
  <c r="AB1939" i="157"/>
  <c r="AA1939" i="157"/>
  <c r="Z1939" i="157"/>
  <c r="Y1939" i="157"/>
  <c r="X1939" i="157"/>
  <c r="P893" i="37"/>
  <c r="AE1938" i="157"/>
  <c r="AD1938" i="157"/>
  <c r="AC1938" i="157"/>
  <c r="AB1938" i="157"/>
  <c r="AA1938" i="157"/>
  <c r="Z1938" i="157"/>
  <c r="Y1938" i="157"/>
  <c r="X1938" i="157"/>
  <c r="P892" i="37"/>
  <c r="AE1937" i="157"/>
  <c r="AD1937" i="157"/>
  <c r="AC1937" i="157"/>
  <c r="AB1937" i="157"/>
  <c r="AA1937" i="157"/>
  <c r="Z1937" i="157"/>
  <c r="Y1937" i="157"/>
  <c r="X1937" i="157"/>
  <c r="P891" i="37"/>
  <c r="AE1936" i="157"/>
  <c r="AD1936" i="157"/>
  <c r="AC1936" i="157"/>
  <c r="AB1936" i="157"/>
  <c r="AA1936" i="157"/>
  <c r="Z1936" i="157"/>
  <c r="Y1936" i="157"/>
  <c r="X1936" i="157"/>
  <c r="P890" i="37"/>
  <c r="AE1935" i="157"/>
  <c r="AD1935" i="157"/>
  <c r="AC1935" i="157"/>
  <c r="AB1935" i="157"/>
  <c r="AA1935" i="157"/>
  <c r="Z1935" i="157"/>
  <c r="Y1935" i="157"/>
  <c r="X1935" i="157"/>
  <c r="P889" i="37"/>
  <c r="AE1934" i="157"/>
  <c r="AD1934" i="157"/>
  <c r="AC1934" i="157"/>
  <c r="AB1934" i="157"/>
  <c r="AA1934" i="157"/>
  <c r="Z1934" i="157"/>
  <c r="Y1934" i="157"/>
  <c r="X1934" i="157"/>
  <c r="P888" i="37"/>
  <c r="AD1879" i="157"/>
  <c r="AC1879" i="157"/>
  <c r="AA1879" i="157"/>
  <c r="Z1879" i="157"/>
  <c r="Z1955" i="157" s="1"/>
  <c r="AE1888" i="157"/>
  <c r="AE1878" i="157" s="1"/>
  <c r="AD1888" i="157"/>
  <c r="AC1888" i="157"/>
  <c r="AA1888" i="157"/>
  <c r="AA1964" i="157" s="1"/>
  <c r="Z1888" i="157"/>
  <c r="Z1964" i="157" s="1"/>
  <c r="X1994" i="157"/>
  <c r="Y1923" i="157"/>
  <c r="X1981" i="157"/>
  <c r="Y1900" i="157"/>
  <c r="X1976" i="157"/>
  <c r="Y1892" i="157"/>
  <c r="X1968" i="157"/>
  <c r="Y1891" i="157"/>
  <c r="X1967" i="157"/>
  <c r="Y1890" i="157"/>
  <c r="X1966" i="157"/>
  <c r="Y1889" i="157"/>
  <c r="Y1887" i="157"/>
  <c r="Y1886" i="157"/>
  <c r="X1962" i="157"/>
  <c r="Y1884" i="157"/>
  <c r="X1960" i="157"/>
  <c r="X1956" i="157"/>
  <c r="Y1857" i="157"/>
  <c r="Y1856" i="157"/>
  <c r="Y1855" i="157"/>
  <c r="AE1839" i="157"/>
  <c r="AD1839" i="157"/>
  <c r="AC1839" i="157"/>
  <c r="AA1839" i="157"/>
  <c r="Z1839" i="157"/>
  <c r="P881" i="37"/>
  <c r="AE1838" i="157"/>
  <c r="AD1838" i="157"/>
  <c r="AC1838" i="157"/>
  <c r="AB1838" i="157"/>
  <c r="AA1838" i="157"/>
  <c r="Z1838" i="157"/>
  <c r="Y1838" i="157"/>
  <c r="X1838" i="157"/>
  <c r="P880" i="37"/>
  <c r="AE1837" i="157"/>
  <c r="AD1837" i="157"/>
  <c r="AC1837" i="157"/>
  <c r="AB1837" i="157"/>
  <c r="AA1837" i="157"/>
  <c r="Z1837" i="157"/>
  <c r="Y1837" i="157"/>
  <c r="X1837" i="157"/>
  <c r="P879" i="37"/>
  <c r="AE1836" i="157"/>
  <c r="AD1836" i="157"/>
  <c r="AC1836" i="157"/>
  <c r="AB1836" i="157"/>
  <c r="AA1836" i="157"/>
  <c r="Z1836" i="157"/>
  <c r="Y1836" i="157"/>
  <c r="X1836" i="157"/>
  <c r="P878" i="37"/>
  <c r="AE1835" i="157"/>
  <c r="AD1835" i="157"/>
  <c r="AC1835" i="157"/>
  <c r="AA1835" i="157"/>
  <c r="Z1835" i="157"/>
  <c r="P877" i="37"/>
  <c r="AE1834" i="157"/>
  <c r="AD1834" i="157"/>
  <c r="AC1834" i="157"/>
  <c r="AB1834" i="157"/>
  <c r="AA1834" i="157"/>
  <c r="Z1834" i="157"/>
  <c r="Y1834" i="157"/>
  <c r="X1834" i="157"/>
  <c r="P876" i="37"/>
  <c r="AE1829" i="157"/>
  <c r="AD1829" i="157"/>
  <c r="AC1829" i="157"/>
  <c r="AA1829" i="157"/>
  <c r="Z1829" i="157"/>
  <c r="P871" i="37"/>
  <c r="AE1828" i="157"/>
  <c r="AD1828" i="157"/>
  <c r="AC1828" i="157"/>
  <c r="AB1828" i="157"/>
  <c r="AA1828" i="157"/>
  <c r="Z1828" i="157"/>
  <c r="Y1828" i="157"/>
  <c r="X1828" i="157"/>
  <c r="P870" i="37"/>
  <c r="AE1826" i="157"/>
  <c r="AD1826" i="157"/>
  <c r="AC1826" i="157"/>
  <c r="AB1826" i="157"/>
  <c r="AA1826" i="157"/>
  <c r="Z1826" i="157"/>
  <c r="Y1826" i="157"/>
  <c r="X1826" i="157"/>
  <c r="P868" i="37"/>
  <c r="AE1825" i="157"/>
  <c r="AD1825" i="157"/>
  <c r="AC1825" i="157"/>
  <c r="AA1825" i="157"/>
  <c r="Z1825" i="157"/>
  <c r="X1825" i="157"/>
  <c r="P867" i="37"/>
  <c r="AE1824" i="157"/>
  <c r="AD1824" i="157"/>
  <c r="AC1824" i="157"/>
  <c r="AA1824" i="157"/>
  <c r="Z1824" i="157"/>
  <c r="P866" i="37"/>
  <c r="AE1823" i="157"/>
  <c r="AD1823" i="157"/>
  <c r="AC1823" i="157"/>
  <c r="AA1823" i="157"/>
  <c r="Z1823" i="157"/>
  <c r="P865" i="37"/>
  <c r="AE1822" i="157"/>
  <c r="AD1822" i="157"/>
  <c r="AC1822" i="157"/>
  <c r="AB1822" i="157"/>
  <c r="AA1822" i="157"/>
  <c r="Z1822" i="157"/>
  <c r="Y1822" i="157"/>
  <c r="X1822" i="157"/>
  <c r="P864" i="37"/>
  <c r="AE1821" i="157"/>
  <c r="AD1821" i="157"/>
  <c r="AC1821" i="157"/>
  <c r="AB1821" i="157"/>
  <c r="AA1821" i="157"/>
  <c r="Z1821" i="157"/>
  <c r="Y1821" i="157"/>
  <c r="X1821" i="157"/>
  <c r="P863" i="37"/>
  <c r="AE1820" i="157"/>
  <c r="AD1820" i="157"/>
  <c r="AC1820" i="157"/>
  <c r="AB1820" i="157"/>
  <c r="AA1820" i="157"/>
  <c r="Z1820" i="157"/>
  <c r="Y1820" i="157"/>
  <c r="X1820" i="157"/>
  <c r="P862" i="37"/>
  <c r="AE1819" i="157"/>
  <c r="AD1819" i="157"/>
  <c r="AC1819" i="157"/>
  <c r="AA1819" i="157"/>
  <c r="Z1819" i="157"/>
  <c r="P861" i="37"/>
  <c r="AE1818" i="157"/>
  <c r="AD1818" i="157"/>
  <c r="AC1818" i="157"/>
  <c r="AB1818" i="157"/>
  <c r="AA1818" i="157"/>
  <c r="Z1818" i="157"/>
  <c r="Y1818" i="157"/>
  <c r="X1818" i="157"/>
  <c r="P860" i="37"/>
  <c r="AE1817" i="157"/>
  <c r="AD1817" i="157"/>
  <c r="AC1817" i="157"/>
  <c r="AB1817" i="157"/>
  <c r="AA1817" i="157"/>
  <c r="Z1817" i="157"/>
  <c r="Y1817" i="157"/>
  <c r="X1817" i="157"/>
  <c r="P859" i="37"/>
  <c r="AE1816" i="157"/>
  <c r="AD1816" i="157"/>
  <c r="AC1816" i="157"/>
  <c r="AB1816" i="157"/>
  <c r="AA1816" i="157"/>
  <c r="Z1816" i="157"/>
  <c r="Y1816" i="157"/>
  <c r="X1816" i="157"/>
  <c r="P858" i="37"/>
  <c r="AE1815" i="157"/>
  <c r="AD1815" i="157"/>
  <c r="AC1815" i="157"/>
  <c r="AB1815" i="157"/>
  <c r="AA1815" i="157"/>
  <c r="Z1815" i="157"/>
  <c r="Y1815" i="157"/>
  <c r="X1815" i="157"/>
  <c r="P857" i="37"/>
  <c r="AE1814" i="157"/>
  <c r="AD1814" i="157"/>
  <c r="AC1814" i="157"/>
  <c r="AB1814" i="157"/>
  <c r="AA1814" i="157"/>
  <c r="Z1814" i="157"/>
  <c r="Y1814" i="157"/>
  <c r="X1814" i="157"/>
  <c r="P856" i="37"/>
  <c r="AE1813" i="157"/>
  <c r="AD1813" i="157"/>
  <c r="AC1813" i="157"/>
  <c r="AB1813" i="157"/>
  <c r="AA1813" i="157"/>
  <c r="Z1813" i="157"/>
  <c r="Y1813" i="157"/>
  <c r="X1813" i="157"/>
  <c r="P855" i="37"/>
  <c r="AE1811" i="157"/>
  <c r="AD1811" i="157"/>
  <c r="AC1811" i="157"/>
  <c r="AA1811" i="157"/>
  <c r="Z1811" i="157"/>
  <c r="P853" i="37"/>
  <c r="AE1810" i="157"/>
  <c r="AD1810" i="157"/>
  <c r="AC1810" i="157"/>
  <c r="AA1810" i="157"/>
  <c r="Z1810" i="157"/>
  <c r="P852" i="37"/>
  <c r="AE1809" i="157"/>
  <c r="AD1809" i="157"/>
  <c r="AC1809" i="157"/>
  <c r="AA1809" i="157"/>
  <c r="Z1809" i="157"/>
  <c r="P851" i="37"/>
  <c r="AE1808" i="157"/>
  <c r="AD1808" i="157"/>
  <c r="AC1808" i="157"/>
  <c r="AA1808" i="157"/>
  <c r="Z1808" i="157"/>
  <c r="P850" i="37"/>
  <c r="AE1806" i="157"/>
  <c r="AD1806" i="157"/>
  <c r="AC1806" i="157"/>
  <c r="AA1806" i="157"/>
  <c r="Z1806" i="157"/>
  <c r="P848" i="37"/>
  <c r="AE1805" i="157"/>
  <c r="AD1805" i="157"/>
  <c r="AC1805" i="157"/>
  <c r="AB1805" i="157"/>
  <c r="AA1805" i="157"/>
  <c r="Z1805" i="157"/>
  <c r="Y1805" i="157"/>
  <c r="X1805" i="157"/>
  <c r="P847" i="37"/>
  <c r="AE1804" i="157"/>
  <c r="AD1804" i="157"/>
  <c r="AC1804" i="157"/>
  <c r="AB1804" i="157"/>
  <c r="AA1804" i="157"/>
  <c r="Z1804" i="157"/>
  <c r="Y1804" i="157"/>
  <c r="X1804" i="157"/>
  <c r="P846" i="37"/>
  <c r="AE1803" i="157"/>
  <c r="AD1803" i="157"/>
  <c r="AC1803" i="157"/>
  <c r="AA1803" i="157"/>
  <c r="Z1803" i="157"/>
  <c r="P845" i="37"/>
  <c r="AE1800" i="157"/>
  <c r="AD1800" i="157"/>
  <c r="AC1800" i="157"/>
  <c r="AB1800" i="157"/>
  <c r="AA1800" i="157"/>
  <c r="Z1800" i="157"/>
  <c r="Y1800" i="157"/>
  <c r="X1800" i="157"/>
  <c r="P842" i="37"/>
  <c r="AE1799" i="157"/>
  <c r="AD1799" i="157"/>
  <c r="AC1799" i="157"/>
  <c r="AA1799" i="157"/>
  <c r="Z1799" i="157"/>
  <c r="P841" i="37"/>
  <c r="AE1793" i="157"/>
  <c r="AD1793" i="157"/>
  <c r="AC1793" i="157"/>
  <c r="AA1793" i="157"/>
  <c r="Z1793" i="157"/>
  <c r="P835" i="37"/>
  <c r="AE1792" i="157"/>
  <c r="AD1792" i="157"/>
  <c r="AC1792" i="157"/>
  <c r="AB1792" i="157"/>
  <c r="AA1792" i="157"/>
  <c r="Z1792" i="157"/>
  <c r="Y1792" i="157"/>
  <c r="X1792" i="157"/>
  <c r="P834" i="37"/>
  <c r="AE1788" i="157"/>
  <c r="AD1788" i="157"/>
  <c r="AC1788" i="157"/>
  <c r="AB1788" i="157"/>
  <c r="AA1788" i="157"/>
  <c r="Z1788" i="157"/>
  <c r="Y1788" i="157"/>
  <c r="X1788" i="157"/>
  <c r="P830" i="37"/>
  <c r="AE1787" i="157"/>
  <c r="AD1787" i="157"/>
  <c r="AC1787" i="157"/>
  <c r="AB1787" i="157"/>
  <c r="AA1787" i="157"/>
  <c r="Z1787" i="157"/>
  <c r="Y1787" i="157"/>
  <c r="X1787" i="157"/>
  <c r="P829" i="37"/>
  <c r="AE1786" i="157"/>
  <c r="AD1786" i="157"/>
  <c r="AC1786" i="157"/>
  <c r="AB1786" i="157"/>
  <c r="AA1786" i="157"/>
  <c r="Z1786" i="157"/>
  <c r="Y1786" i="157"/>
  <c r="X1786" i="157"/>
  <c r="P828" i="37"/>
  <c r="AE1785" i="157"/>
  <c r="AD1785" i="157"/>
  <c r="AC1785" i="157"/>
  <c r="AB1785" i="157"/>
  <c r="AA1785" i="157"/>
  <c r="Z1785" i="157"/>
  <c r="Y1785" i="157"/>
  <c r="X1785" i="157"/>
  <c r="P827" i="37"/>
  <c r="AE1784" i="157"/>
  <c r="AD1784" i="157"/>
  <c r="AC1784" i="157"/>
  <c r="AB1784" i="157"/>
  <c r="AA1784" i="157"/>
  <c r="Z1784" i="157"/>
  <c r="Y1784" i="157"/>
  <c r="X1784" i="157"/>
  <c r="P826" i="37"/>
  <c r="AE1783" i="157"/>
  <c r="AD1783" i="157"/>
  <c r="AC1783" i="157"/>
  <c r="AB1783" i="157"/>
  <c r="AA1783" i="157"/>
  <c r="Z1783" i="157"/>
  <c r="Y1783" i="157"/>
  <c r="X1783" i="157"/>
  <c r="P825" i="37"/>
  <c r="AE1782" i="157"/>
  <c r="AD1782" i="157"/>
  <c r="AC1782" i="157"/>
  <c r="AB1782" i="157"/>
  <c r="AA1782" i="157"/>
  <c r="Z1782" i="157"/>
  <c r="Y1782" i="157"/>
  <c r="X1782" i="157"/>
  <c r="P824" i="37"/>
  <c r="AE1781" i="157"/>
  <c r="AD1781" i="157"/>
  <c r="AC1781" i="157"/>
  <c r="AB1781" i="157"/>
  <c r="AA1781" i="157"/>
  <c r="Z1781" i="157"/>
  <c r="Y1781" i="157"/>
  <c r="X1781" i="157"/>
  <c r="P823" i="37"/>
  <c r="AE1780" i="157"/>
  <c r="AD1780" i="157"/>
  <c r="AC1780" i="157"/>
  <c r="AB1780" i="157"/>
  <c r="AA1780" i="157"/>
  <c r="Z1780" i="157"/>
  <c r="Y1780" i="157"/>
  <c r="X1780" i="157"/>
  <c r="P822" i="37"/>
  <c r="AE1774" i="157"/>
  <c r="AD1774" i="157"/>
  <c r="AC1774" i="157"/>
  <c r="AA1774" i="157"/>
  <c r="Z1774" i="157"/>
  <c r="AE1761" i="157"/>
  <c r="AD1761" i="157"/>
  <c r="AC1761" i="157"/>
  <c r="AA1761" i="157"/>
  <c r="Z1761" i="157"/>
  <c r="AE1698" i="157"/>
  <c r="AD1698" i="157"/>
  <c r="AC1698" i="157"/>
  <c r="AA1698" i="157"/>
  <c r="AA1807" i="157" s="1"/>
  <c r="Z1698" i="157"/>
  <c r="Z1807" i="157" s="1"/>
  <c r="AE1689" i="157"/>
  <c r="AD1689" i="157"/>
  <c r="AC1689" i="157"/>
  <c r="AA1689" i="157"/>
  <c r="AA1798" i="157" s="1"/>
  <c r="Z1689" i="157"/>
  <c r="Y1766" i="157"/>
  <c r="Y1765" i="157"/>
  <c r="X1765" i="157"/>
  <c r="Y1753" i="157"/>
  <c r="X1761" i="157"/>
  <c r="Y1752" i="157"/>
  <c r="X1752" i="157"/>
  <c r="Y1748" i="157"/>
  <c r="X1839" i="157"/>
  <c r="Y1744" i="157"/>
  <c r="X1829" i="157"/>
  <c r="X1824" i="157"/>
  <c r="Y1710" i="157"/>
  <c r="X1819" i="157"/>
  <c r="Y1702" i="157"/>
  <c r="Y1701" i="157"/>
  <c r="X1810" i="157"/>
  <c r="Y1700" i="157"/>
  <c r="X1809" i="157"/>
  <c r="Y1697" i="157"/>
  <c r="X1806" i="157"/>
  <c r="X1803" i="157"/>
  <c r="X1799" i="157"/>
  <c r="X1793" i="157"/>
  <c r="Y1670" i="157"/>
  <c r="Y1669" i="157"/>
  <c r="Y1668" i="157"/>
  <c r="AE1652" i="157"/>
  <c r="AD1652" i="157"/>
  <c r="AC1652" i="157"/>
  <c r="AA1652" i="157"/>
  <c r="Z1652" i="157"/>
  <c r="P815" i="37"/>
  <c r="AE1651" i="157"/>
  <c r="AD1651" i="157"/>
  <c r="AC1651" i="157"/>
  <c r="AB1651" i="157"/>
  <c r="AA1651" i="157"/>
  <c r="Z1651" i="157"/>
  <c r="Y1651" i="157"/>
  <c r="X1651" i="157"/>
  <c r="P814" i="37"/>
  <c r="AE1650" i="157"/>
  <c r="AD1650" i="157"/>
  <c r="AC1650" i="157"/>
  <c r="AB1650" i="157"/>
  <c r="AA1650" i="157"/>
  <c r="Z1650" i="157"/>
  <c r="Y1650" i="157"/>
  <c r="X1650" i="157"/>
  <c r="P813" i="37"/>
  <c r="AE1649" i="157"/>
  <c r="AD1649" i="157"/>
  <c r="AC1649" i="157"/>
  <c r="AB1649" i="157"/>
  <c r="AA1649" i="157"/>
  <c r="Z1649" i="157"/>
  <c r="Y1649" i="157"/>
  <c r="X1649" i="157"/>
  <c r="P812" i="37"/>
  <c r="AE1648" i="157"/>
  <c r="AD1648" i="157"/>
  <c r="AC1648" i="157"/>
  <c r="AA1648" i="157"/>
  <c r="Z1648" i="157"/>
  <c r="P811" i="37"/>
  <c r="AE1647" i="157"/>
  <c r="AD1647" i="157"/>
  <c r="AC1647" i="157"/>
  <c r="AB1647" i="157"/>
  <c r="AA1647" i="157"/>
  <c r="Z1647" i="157"/>
  <c r="Y1647" i="157"/>
  <c r="X1647" i="157"/>
  <c r="P810" i="37"/>
  <c r="AE1646" i="157"/>
  <c r="AD1646" i="157"/>
  <c r="AC1646" i="157"/>
  <c r="AB1646" i="157"/>
  <c r="AA1646" i="157"/>
  <c r="Z1646" i="157"/>
  <c r="Y1646" i="157"/>
  <c r="X1646" i="157"/>
  <c r="P809" i="37"/>
  <c r="AE1642" i="157"/>
  <c r="AD1642" i="157"/>
  <c r="AC1642" i="157"/>
  <c r="AA1642" i="157"/>
  <c r="Z1642" i="157"/>
  <c r="P805" i="37"/>
  <c r="AE1641" i="157"/>
  <c r="AD1641" i="157"/>
  <c r="AC1641" i="157"/>
  <c r="AB1641" i="157"/>
  <c r="AA1641" i="157"/>
  <c r="Z1641" i="157"/>
  <c r="Y1641" i="157"/>
  <c r="X1641" i="157"/>
  <c r="P804" i="37"/>
  <c r="AE1639" i="157"/>
  <c r="AD1639" i="157"/>
  <c r="AC1639" i="157"/>
  <c r="AB1639" i="157"/>
  <c r="AA1639" i="157"/>
  <c r="Z1639" i="157"/>
  <c r="Y1639" i="157"/>
  <c r="X1639" i="157"/>
  <c r="P802" i="37"/>
  <c r="AE1638" i="157"/>
  <c r="AD1638" i="157"/>
  <c r="AC1638" i="157"/>
  <c r="AA1638" i="157"/>
  <c r="Z1638" i="157"/>
  <c r="X1638" i="157"/>
  <c r="P801" i="37"/>
  <c r="AE1637" i="157"/>
  <c r="AD1637" i="157"/>
  <c r="AC1637" i="157"/>
  <c r="AA1637" i="157"/>
  <c r="Z1637" i="157"/>
  <c r="P800" i="37"/>
  <c r="AE1636" i="157"/>
  <c r="AD1636" i="157"/>
  <c r="AC1636" i="157"/>
  <c r="AB1636" i="157"/>
  <c r="AA1636" i="157"/>
  <c r="Z1636" i="157"/>
  <c r="Y1636" i="157"/>
  <c r="X1636" i="157"/>
  <c r="P799" i="37"/>
  <c r="AE1635" i="157"/>
  <c r="AD1635" i="157"/>
  <c r="AC1635" i="157"/>
  <c r="AB1635" i="157"/>
  <c r="AA1635" i="157"/>
  <c r="Z1635" i="157"/>
  <c r="Y1635" i="157"/>
  <c r="X1635" i="157"/>
  <c r="P798" i="37"/>
  <c r="AE1634" i="157"/>
  <c r="AD1634" i="157"/>
  <c r="AC1634" i="157"/>
  <c r="AB1634" i="157"/>
  <c r="AA1634" i="157"/>
  <c r="Z1634" i="157"/>
  <c r="Y1634" i="157"/>
  <c r="X1634" i="157"/>
  <c r="P797" i="37"/>
  <c r="AE1633" i="157"/>
  <c r="AD1633" i="157"/>
  <c r="AC1633" i="157"/>
  <c r="AB1633" i="157"/>
  <c r="AA1633" i="157"/>
  <c r="Z1633" i="157"/>
  <c r="Y1633" i="157"/>
  <c r="X1633" i="157"/>
  <c r="P796" i="37"/>
  <c r="AE1632" i="157"/>
  <c r="AD1632" i="157"/>
  <c r="AC1632" i="157"/>
  <c r="AA1632" i="157"/>
  <c r="Z1632" i="157"/>
  <c r="P795" i="37"/>
  <c r="AE1631" i="157"/>
  <c r="AD1631" i="157"/>
  <c r="AC1631" i="157"/>
  <c r="AB1631" i="157"/>
  <c r="AA1631" i="157"/>
  <c r="Z1631" i="157"/>
  <c r="Y1631" i="157"/>
  <c r="X1631" i="157"/>
  <c r="P794" i="37"/>
  <c r="AE1630" i="157"/>
  <c r="AD1630" i="157"/>
  <c r="AC1630" i="157"/>
  <c r="AB1630" i="157"/>
  <c r="AA1630" i="157"/>
  <c r="Z1630" i="157"/>
  <c r="Y1630" i="157"/>
  <c r="X1630" i="157"/>
  <c r="P793" i="37"/>
  <c r="AE1629" i="157"/>
  <c r="AD1629" i="157"/>
  <c r="AC1629" i="157"/>
  <c r="AB1629" i="157"/>
  <c r="AA1629" i="157"/>
  <c r="Z1629" i="157"/>
  <c r="Y1629" i="157"/>
  <c r="X1629" i="157"/>
  <c r="P792" i="37"/>
  <c r="AE1628" i="157"/>
  <c r="AD1628" i="157"/>
  <c r="AC1628" i="157"/>
  <c r="AB1628" i="157"/>
  <c r="AA1628" i="157"/>
  <c r="Z1628" i="157"/>
  <c r="Y1628" i="157"/>
  <c r="X1628" i="157"/>
  <c r="P791" i="37"/>
  <c r="AE1627" i="157"/>
  <c r="AD1627" i="157"/>
  <c r="AC1627" i="157"/>
  <c r="AB1627" i="157"/>
  <c r="AA1627" i="157"/>
  <c r="Z1627" i="157"/>
  <c r="Y1627" i="157"/>
  <c r="X1627" i="157"/>
  <c r="P790" i="37"/>
  <c r="AE1626" i="157"/>
  <c r="AD1626" i="157"/>
  <c r="AC1626" i="157"/>
  <c r="AB1626" i="157"/>
  <c r="AA1626" i="157"/>
  <c r="Z1626" i="157"/>
  <c r="Y1626" i="157"/>
  <c r="X1626" i="157"/>
  <c r="P789" i="37"/>
  <c r="AE1625" i="157"/>
  <c r="AD1625" i="157"/>
  <c r="AC1625" i="157"/>
  <c r="AB1625" i="157"/>
  <c r="AA1625" i="157"/>
  <c r="Z1625" i="157"/>
  <c r="Y1625" i="157"/>
  <c r="X1625" i="157"/>
  <c r="P788" i="37"/>
  <c r="AE1624" i="157"/>
  <c r="AD1624" i="157"/>
  <c r="AC1624" i="157"/>
  <c r="AB1624" i="157"/>
  <c r="AA1624" i="157"/>
  <c r="Z1624" i="157"/>
  <c r="Y1624" i="157"/>
  <c r="X1624" i="157"/>
  <c r="P787" i="37"/>
  <c r="AE1623" i="157"/>
  <c r="AD1623" i="157"/>
  <c r="AC1623" i="157"/>
  <c r="AA1623" i="157"/>
  <c r="Z1623" i="157"/>
  <c r="P786" i="37"/>
  <c r="AE1622" i="157"/>
  <c r="AD1622" i="157"/>
  <c r="AC1622" i="157"/>
  <c r="AA1622" i="157"/>
  <c r="Z1622" i="157"/>
  <c r="P785" i="37"/>
  <c r="AE1621" i="157"/>
  <c r="AD1621" i="157"/>
  <c r="AC1621" i="157"/>
  <c r="AA1621" i="157"/>
  <c r="Z1621" i="157"/>
  <c r="P784" i="37"/>
  <c r="AE1620" i="157"/>
  <c r="AD1620" i="157"/>
  <c r="AC1620" i="157"/>
  <c r="AA1620" i="157"/>
  <c r="Z1620" i="157"/>
  <c r="P783" i="37"/>
  <c r="AE1618" i="157"/>
  <c r="AD1618" i="157"/>
  <c r="AC1618" i="157"/>
  <c r="AA1618" i="157"/>
  <c r="Z1618" i="157"/>
  <c r="P781" i="37"/>
  <c r="AE1617" i="157"/>
  <c r="AD1617" i="157"/>
  <c r="AC1617" i="157"/>
  <c r="AA1617" i="157"/>
  <c r="Z1617" i="157"/>
  <c r="P780" i="37"/>
  <c r="AE1616" i="157"/>
  <c r="AD1616" i="157"/>
  <c r="AC1616" i="157"/>
  <c r="AB1616" i="157"/>
  <c r="AA1616" i="157"/>
  <c r="Z1616" i="157"/>
  <c r="Y1616" i="157"/>
  <c r="X1616" i="157"/>
  <c r="P779" i="37"/>
  <c r="AE1615" i="157"/>
  <c r="AD1615" i="157"/>
  <c r="AC1615" i="157"/>
  <c r="AA1615" i="157"/>
  <c r="Z1615" i="157"/>
  <c r="P778" i="37"/>
  <c r="AE1612" i="157"/>
  <c r="AD1612" i="157"/>
  <c r="AC1612" i="157"/>
  <c r="AB1612" i="157"/>
  <c r="AA1612" i="157"/>
  <c r="Z1612" i="157"/>
  <c r="Y1612" i="157"/>
  <c r="X1612" i="157"/>
  <c r="P775" i="37"/>
  <c r="AE1611" i="157"/>
  <c r="AD1611" i="157"/>
  <c r="AC1611" i="157"/>
  <c r="AA1611" i="157"/>
  <c r="Z1611" i="157"/>
  <c r="P774" i="37"/>
  <c r="AE1605" i="157"/>
  <c r="AD1605" i="157"/>
  <c r="AC1605" i="157"/>
  <c r="AA1605" i="157"/>
  <c r="Z1605" i="157"/>
  <c r="P768" i="37"/>
  <c r="AE1604" i="157"/>
  <c r="AD1604" i="157"/>
  <c r="AC1604" i="157"/>
  <c r="AB1604" i="157"/>
  <c r="AA1604" i="157"/>
  <c r="Z1604" i="157"/>
  <c r="Y1604" i="157"/>
  <c r="X1604" i="157"/>
  <c r="P767" i="37"/>
  <c r="AE1601" i="157"/>
  <c r="AD1601" i="157"/>
  <c r="AC1601" i="157"/>
  <c r="AB1601" i="157"/>
  <c r="AA1601" i="157"/>
  <c r="Z1601" i="157"/>
  <c r="Y1601" i="157"/>
  <c r="X1601" i="157"/>
  <c r="P764" i="37"/>
  <c r="AE1600" i="157"/>
  <c r="AD1600" i="157"/>
  <c r="AC1600" i="157"/>
  <c r="AB1600" i="157"/>
  <c r="AA1600" i="157"/>
  <c r="Z1600" i="157"/>
  <c r="Y1600" i="157"/>
  <c r="X1600" i="157"/>
  <c r="P763" i="37"/>
  <c r="AE1599" i="157"/>
  <c r="AD1599" i="157"/>
  <c r="AC1599" i="157"/>
  <c r="AB1599" i="157"/>
  <c r="AA1599" i="157"/>
  <c r="Z1599" i="157"/>
  <c r="Y1599" i="157"/>
  <c r="X1599" i="157"/>
  <c r="P762" i="37"/>
  <c r="AE1598" i="157"/>
  <c r="AD1598" i="157"/>
  <c r="AC1598" i="157"/>
  <c r="AB1598" i="157"/>
  <c r="AA1598" i="157"/>
  <c r="Z1598" i="157"/>
  <c r="Y1598" i="157"/>
  <c r="X1598" i="157"/>
  <c r="P761" i="37"/>
  <c r="AE1597" i="157"/>
  <c r="AD1597" i="157"/>
  <c r="AC1597" i="157"/>
  <c r="AB1597" i="157"/>
  <c r="AA1597" i="157"/>
  <c r="Z1597" i="157"/>
  <c r="Y1597" i="157"/>
  <c r="X1597" i="157"/>
  <c r="P760" i="37"/>
  <c r="AE1596" i="157"/>
  <c r="AD1596" i="157"/>
  <c r="AC1596" i="157"/>
  <c r="AB1596" i="157"/>
  <c r="AA1596" i="157"/>
  <c r="Z1596" i="157"/>
  <c r="Y1596" i="157"/>
  <c r="X1596" i="157"/>
  <c r="P759" i="37"/>
  <c r="AE1595" i="157"/>
  <c r="AD1595" i="157"/>
  <c r="AC1595" i="157"/>
  <c r="AB1595" i="157"/>
  <c r="AA1595" i="157"/>
  <c r="Z1595" i="157"/>
  <c r="Y1595" i="157"/>
  <c r="X1595" i="157"/>
  <c r="P758" i="37"/>
  <c r="AE1594" i="157"/>
  <c r="AD1594" i="157"/>
  <c r="AC1594" i="157"/>
  <c r="AB1594" i="157"/>
  <c r="AA1594" i="157"/>
  <c r="Z1594" i="157"/>
  <c r="Y1594" i="157"/>
  <c r="X1594" i="157"/>
  <c r="P757" i="37"/>
  <c r="AE1593" i="157"/>
  <c r="AD1593" i="157"/>
  <c r="AC1593" i="157"/>
  <c r="AB1593" i="157"/>
  <c r="AA1593" i="157"/>
  <c r="Z1593" i="157"/>
  <c r="Y1593" i="157"/>
  <c r="X1593" i="157"/>
  <c r="P756" i="37"/>
  <c r="AE1541" i="157"/>
  <c r="AD1541" i="157"/>
  <c r="AC1541" i="157"/>
  <c r="AA1541" i="157"/>
  <c r="AA1619" i="157" s="1"/>
  <c r="Z1541" i="157"/>
  <c r="Z1619" i="157" s="1"/>
  <c r="AD1532" i="157"/>
  <c r="AC1532" i="157"/>
  <c r="AA1532" i="157"/>
  <c r="AA1610" i="157" s="1"/>
  <c r="Z1532" i="157"/>
  <c r="Y1586" i="157"/>
  <c r="X1652" i="157"/>
  <c r="Y1582" i="157"/>
  <c r="Y1559" i="157"/>
  <c r="X1637" i="157"/>
  <c r="Y1554" i="157"/>
  <c r="X1632" i="157"/>
  <c r="Y1545" i="157"/>
  <c r="X1623" i="157"/>
  <c r="Y1544" i="157"/>
  <c r="X1622" i="157"/>
  <c r="Y1543" i="157"/>
  <c r="X1621" i="157"/>
  <c r="Y1542" i="157"/>
  <c r="X1620" i="157"/>
  <c r="Y1540" i="157"/>
  <c r="X1618" i="157"/>
  <c r="Y1539" i="157"/>
  <c r="X1617" i="157"/>
  <c r="X1611" i="157"/>
  <c r="X1605" i="157"/>
  <c r="Y1514" i="157"/>
  <c r="Y1513" i="157"/>
  <c r="Y1512" i="157"/>
  <c r="AE1496" i="157"/>
  <c r="AD1496" i="157"/>
  <c r="AC1496" i="157"/>
  <c r="AA1496" i="157"/>
  <c r="Z1496" i="157"/>
  <c r="P619" i="37"/>
  <c r="AE1495" i="157"/>
  <c r="AD1495" i="157"/>
  <c r="AC1495" i="157"/>
  <c r="AB1495" i="157"/>
  <c r="AA1495" i="157"/>
  <c r="Z1495" i="157"/>
  <c r="Y1495" i="157"/>
  <c r="X1495" i="157"/>
  <c r="P618" i="37"/>
  <c r="AE1494" i="157"/>
  <c r="AD1494" i="157"/>
  <c r="AC1494" i="157"/>
  <c r="AB1494" i="157"/>
  <c r="AA1494" i="157"/>
  <c r="Z1494" i="157"/>
  <c r="Y1494" i="157"/>
  <c r="X1494" i="157"/>
  <c r="P617" i="37"/>
  <c r="AE1493" i="157"/>
  <c r="AD1493" i="157"/>
  <c r="AC1493" i="157"/>
  <c r="AB1493" i="157"/>
  <c r="AA1493" i="157"/>
  <c r="Z1493" i="157"/>
  <c r="Y1493" i="157"/>
  <c r="X1493" i="157"/>
  <c r="P616" i="37"/>
  <c r="AE1492" i="157"/>
  <c r="AD1492" i="157"/>
  <c r="AC1492" i="157"/>
  <c r="AA1492" i="157"/>
  <c r="Z1492" i="157"/>
  <c r="P615" i="37"/>
  <c r="AE1491" i="157"/>
  <c r="AD1491" i="157"/>
  <c r="AC1491" i="157"/>
  <c r="AB1491" i="157"/>
  <c r="AA1491" i="157"/>
  <c r="Z1491" i="157"/>
  <c r="Y1491" i="157"/>
  <c r="X1491" i="157"/>
  <c r="P614" i="37"/>
  <c r="AE1490" i="157"/>
  <c r="AD1490" i="157"/>
  <c r="AC1490" i="157"/>
  <c r="AB1490" i="157"/>
  <c r="AA1490" i="157"/>
  <c r="Z1490" i="157"/>
  <c r="Y1490" i="157"/>
  <c r="X1490" i="157"/>
  <c r="P613" i="37"/>
  <c r="AE1487" i="157"/>
  <c r="AD1487" i="157"/>
  <c r="AC1487" i="157"/>
  <c r="AA1487" i="157"/>
  <c r="Z1487" i="157"/>
  <c r="P610" i="37"/>
  <c r="AE1486" i="157"/>
  <c r="AD1486" i="157"/>
  <c r="AC1486" i="157"/>
  <c r="AB1486" i="157"/>
  <c r="AA1486" i="157"/>
  <c r="Z1486" i="157"/>
  <c r="Y1486" i="157"/>
  <c r="X1486" i="157"/>
  <c r="P609" i="37"/>
  <c r="AE1484" i="157"/>
  <c r="AD1484" i="157"/>
  <c r="AC1484" i="157"/>
  <c r="AB1484" i="157"/>
  <c r="AA1484" i="157"/>
  <c r="Z1484" i="157"/>
  <c r="Y1484" i="157"/>
  <c r="X1484" i="157"/>
  <c r="P607" i="37"/>
  <c r="AE1483" i="157"/>
  <c r="AD1483" i="157"/>
  <c r="AC1483" i="157"/>
  <c r="AA1483" i="157"/>
  <c r="Z1483" i="157"/>
  <c r="X1483" i="157"/>
  <c r="P606" i="37"/>
  <c r="AE1482" i="157"/>
  <c r="AD1482" i="157"/>
  <c r="AC1482" i="157"/>
  <c r="AA1482" i="157"/>
  <c r="Z1482" i="157"/>
  <c r="P605" i="37"/>
  <c r="AE1481" i="157"/>
  <c r="AD1481" i="157"/>
  <c r="AC1481" i="157"/>
  <c r="AB1481" i="157"/>
  <c r="AA1481" i="157"/>
  <c r="Z1481" i="157"/>
  <c r="Y1481" i="157"/>
  <c r="X1481" i="157"/>
  <c r="P604" i="37"/>
  <c r="AE1480" i="157"/>
  <c r="AD1480" i="157"/>
  <c r="AC1480" i="157"/>
  <c r="AB1480" i="157"/>
  <c r="AA1480" i="157"/>
  <c r="Z1480" i="157"/>
  <c r="Y1480" i="157"/>
  <c r="X1480" i="157"/>
  <c r="P603" i="37"/>
  <c r="AE1479" i="157"/>
  <c r="AD1479" i="157"/>
  <c r="AC1479" i="157"/>
  <c r="AB1479" i="157"/>
  <c r="AA1479" i="157"/>
  <c r="Z1479" i="157"/>
  <c r="Y1479" i="157"/>
  <c r="X1479" i="157"/>
  <c r="P602" i="37"/>
  <c r="AE1478" i="157"/>
  <c r="AD1478" i="157"/>
  <c r="AC1478" i="157"/>
  <c r="AB1478" i="157"/>
  <c r="AA1478" i="157"/>
  <c r="Z1478" i="157"/>
  <c r="Y1478" i="157"/>
  <c r="X1478" i="157"/>
  <c r="P601" i="37"/>
  <c r="AE1477" i="157"/>
  <c r="AD1477" i="157"/>
  <c r="AC1477" i="157"/>
  <c r="AA1477" i="157"/>
  <c r="Z1477" i="157"/>
  <c r="P600" i="37"/>
  <c r="AE1476" i="157"/>
  <c r="AD1476" i="157"/>
  <c r="AC1476" i="157"/>
  <c r="AA1476" i="157"/>
  <c r="Z1476" i="157"/>
  <c r="P599" i="37"/>
  <c r="AE1475" i="157"/>
  <c r="AD1475" i="157"/>
  <c r="AC1475" i="157"/>
  <c r="AB1475" i="157"/>
  <c r="AA1475" i="157"/>
  <c r="Z1475" i="157"/>
  <c r="Y1475" i="157"/>
  <c r="X1475" i="157"/>
  <c r="P598" i="37"/>
  <c r="AE1474" i="157"/>
  <c r="AD1474" i="157"/>
  <c r="AC1474" i="157"/>
  <c r="AB1474" i="157"/>
  <c r="AA1474" i="157"/>
  <c r="Z1474" i="157"/>
  <c r="Y1474" i="157"/>
  <c r="X1474" i="157"/>
  <c r="P597" i="37"/>
  <c r="AE1473" i="157"/>
  <c r="AD1473" i="157"/>
  <c r="AC1473" i="157"/>
  <c r="AA1473" i="157"/>
  <c r="Z1473" i="157"/>
  <c r="P596" i="37"/>
  <c r="AE1472" i="157"/>
  <c r="AD1472" i="157"/>
  <c r="AC1472" i="157"/>
  <c r="AB1472" i="157"/>
  <c r="AA1472" i="157"/>
  <c r="Z1472" i="157"/>
  <c r="Y1472" i="157"/>
  <c r="X1472" i="157"/>
  <c r="P595" i="37"/>
  <c r="AE1471" i="157"/>
  <c r="AD1471" i="157"/>
  <c r="AC1471" i="157"/>
  <c r="AB1471" i="157"/>
  <c r="AA1471" i="157"/>
  <c r="Z1471" i="157"/>
  <c r="Y1471" i="157"/>
  <c r="X1471" i="157"/>
  <c r="P594" i="37"/>
  <c r="AE1470" i="157"/>
  <c r="AD1470" i="157"/>
  <c r="AC1470" i="157"/>
  <c r="AB1470" i="157"/>
  <c r="AA1470" i="157"/>
  <c r="Z1470" i="157"/>
  <c r="Y1470" i="157"/>
  <c r="X1470" i="157"/>
  <c r="P593" i="37"/>
  <c r="AE1469" i="157"/>
  <c r="AD1469" i="157"/>
  <c r="AC1469" i="157"/>
  <c r="AA1469" i="157"/>
  <c r="Z1469" i="157"/>
  <c r="P592" i="37"/>
  <c r="AE1468" i="157"/>
  <c r="AD1468" i="157"/>
  <c r="AC1468" i="157"/>
  <c r="AB1468" i="157"/>
  <c r="AA1468" i="157"/>
  <c r="Z1468" i="157"/>
  <c r="Y1468" i="157"/>
  <c r="X1468" i="157"/>
  <c r="P591" i="37"/>
  <c r="AE1467" i="157"/>
  <c r="AD1467" i="157"/>
  <c r="AC1467" i="157"/>
  <c r="AA1467" i="157"/>
  <c r="Z1467" i="157"/>
  <c r="P590" i="37"/>
  <c r="AE1466" i="157"/>
  <c r="AD1466" i="157"/>
  <c r="AC1466" i="157"/>
  <c r="AA1466" i="157"/>
  <c r="Z1466" i="157"/>
  <c r="P589" i="37"/>
  <c r="AE1465" i="157"/>
  <c r="AD1465" i="157"/>
  <c r="AC1465" i="157"/>
  <c r="AA1465" i="157"/>
  <c r="Z1465" i="157"/>
  <c r="P588" i="37"/>
  <c r="AE1463" i="157"/>
  <c r="AD1463" i="157"/>
  <c r="AC1463" i="157"/>
  <c r="AA1463" i="157"/>
  <c r="Z1463" i="157"/>
  <c r="P586" i="37"/>
  <c r="AE1462" i="157"/>
  <c r="AD1462" i="157"/>
  <c r="AC1462" i="157"/>
  <c r="AA1462" i="157"/>
  <c r="Z1462" i="157"/>
  <c r="P585" i="37"/>
  <c r="AE1461" i="157"/>
  <c r="AD1461" i="157"/>
  <c r="AC1461" i="157"/>
  <c r="AB1461" i="157"/>
  <c r="AA1461" i="157"/>
  <c r="Z1461" i="157"/>
  <c r="Y1461" i="157"/>
  <c r="X1461" i="157"/>
  <c r="P584" i="37"/>
  <c r="AE1460" i="157"/>
  <c r="AD1460" i="157"/>
  <c r="AC1460" i="157"/>
  <c r="AA1460" i="157"/>
  <c r="Z1460" i="157"/>
  <c r="P583" i="37"/>
  <c r="AE1457" i="157"/>
  <c r="AD1457" i="157"/>
  <c r="AC1457" i="157"/>
  <c r="AB1457" i="157"/>
  <c r="AA1457" i="157"/>
  <c r="Z1457" i="157"/>
  <c r="Y1457" i="157"/>
  <c r="X1457" i="157"/>
  <c r="P580" i="37"/>
  <c r="AE1456" i="157"/>
  <c r="AD1456" i="157"/>
  <c r="AC1456" i="157"/>
  <c r="AA1456" i="157"/>
  <c r="Z1456" i="157"/>
  <c r="P579" i="37"/>
  <c r="AE1450" i="157"/>
  <c r="AD1450" i="157"/>
  <c r="AC1450" i="157"/>
  <c r="AA1450" i="157"/>
  <c r="Z1450" i="157"/>
  <c r="P573" i="37"/>
  <c r="AE1449" i="157"/>
  <c r="AD1449" i="157"/>
  <c r="AC1449" i="157"/>
  <c r="AB1449" i="157"/>
  <c r="AA1449" i="157"/>
  <c r="Z1449" i="157"/>
  <c r="Y1449" i="157"/>
  <c r="X1449" i="157"/>
  <c r="P572" i="37"/>
  <c r="AE1446" i="157"/>
  <c r="AD1446" i="157"/>
  <c r="AC1446" i="157"/>
  <c r="AB1446" i="157"/>
  <c r="AA1446" i="157"/>
  <c r="Z1446" i="157"/>
  <c r="Y1446" i="157"/>
  <c r="X1446" i="157"/>
  <c r="P569" i="37"/>
  <c r="AE1445" i="157"/>
  <c r="AD1445" i="157"/>
  <c r="AC1445" i="157"/>
  <c r="AB1445" i="157"/>
  <c r="AA1445" i="157"/>
  <c r="Z1445" i="157"/>
  <c r="Y1445" i="157"/>
  <c r="X1445" i="157"/>
  <c r="P568" i="37"/>
  <c r="AE1444" i="157"/>
  <c r="AD1444" i="157"/>
  <c r="AC1444" i="157"/>
  <c r="AB1444" i="157"/>
  <c r="AA1444" i="157"/>
  <c r="Z1444" i="157"/>
  <c r="Y1444" i="157"/>
  <c r="X1444" i="157"/>
  <c r="P567" i="37"/>
  <c r="AE1441" i="157"/>
  <c r="AD1441" i="157"/>
  <c r="AC1441" i="157"/>
  <c r="AB1441" i="157"/>
  <c r="AA1441" i="157"/>
  <c r="Z1441" i="157"/>
  <c r="Y1441" i="157"/>
  <c r="X1441" i="157"/>
  <c r="P564" i="37"/>
  <c r="AE1440" i="157"/>
  <c r="AD1440" i="157"/>
  <c r="AC1440" i="157"/>
  <c r="AB1440" i="157"/>
  <c r="AA1440" i="157"/>
  <c r="Z1440" i="157"/>
  <c r="Y1440" i="157"/>
  <c r="X1440" i="157"/>
  <c r="P563" i="37"/>
  <c r="AE1439" i="157"/>
  <c r="AD1439" i="157"/>
  <c r="AC1439" i="157"/>
  <c r="AB1439" i="157"/>
  <c r="AA1439" i="157"/>
  <c r="Z1439" i="157"/>
  <c r="Y1439" i="157"/>
  <c r="X1439" i="157"/>
  <c r="P562" i="37"/>
  <c r="AE1438" i="157"/>
  <c r="AD1438" i="157"/>
  <c r="AC1438" i="157"/>
  <c r="AB1438" i="157"/>
  <c r="AA1438" i="157"/>
  <c r="Z1438" i="157"/>
  <c r="Y1438" i="157"/>
  <c r="X1438" i="157"/>
  <c r="P561" i="37"/>
  <c r="AE1437" i="157"/>
  <c r="AD1437" i="157"/>
  <c r="AC1437" i="157"/>
  <c r="AB1437" i="157"/>
  <c r="AA1437" i="157"/>
  <c r="Z1437" i="157"/>
  <c r="Y1437" i="157"/>
  <c r="X1437" i="157"/>
  <c r="P560" i="37"/>
  <c r="AE1436" i="157"/>
  <c r="AD1436" i="157"/>
  <c r="AC1436" i="157"/>
  <c r="AA1436" i="157"/>
  <c r="Z1436" i="157"/>
  <c r="P559" i="37"/>
  <c r="AE1387" i="157"/>
  <c r="AD1387" i="157"/>
  <c r="AC1387" i="157"/>
  <c r="AA1387" i="157"/>
  <c r="Z1387" i="157"/>
  <c r="Z1464" i="157" s="1"/>
  <c r="AE1378" i="157"/>
  <c r="AD1378" i="157"/>
  <c r="AC1378" i="157"/>
  <c r="AA1378" i="157"/>
  <c r="AA1455" i="157" s="1"/>
  <c r="Z1378" i="157"/>
  <c r="Z1455" i="157" s="1"/>
  <c r="J1378" i="157"/>
  <c r="Y1429" i="157"/>
  <c r="X1496" i="157"/>
  <c r="X1487" i="157"/>
  <c r="Y1405" i="157"/>
  <c r="X1482" i="157"/>
  <c r="X1477" i="157"/>
  <c r="Y1399" i="157"/>
  <c r="X1399" i="157"/>
  <c r="Y1392" i="157"/>
  <c r="X1469" i="157"/>
  <c r="Y1390" i="157"/>
  <c r="X1467" i="157"/>
  <c r="Y1389" i="157"/>
  <c r="X1466" i="157"/>
  <c r="X1465" i="157"/>
  <c r="Y1386" i="157"/>
  <c r="X1463" i="157"/>
  <c r="Y1385" i="157"/>
  <c r="X1462" i="157"/>
  <c r="X1460" i="157"/>
  <c r="X1450" i="157"/>
  <c r="Y1359" i="157"/>
  <c r="X1359" i="157"/>
  <c r="Y1358" i="157"/>
  <c r="Y1357" i="157"/>
  <c r="Y1356" i="157"/>
  <c r="AE1347" i="157"/>
  <c r="AD1347" i="157"/>
  <c r="AC1347" i="157"/>
  <c r="AA1347" i="157"/>
  <c r="Z1347" i="157"/>
  <c r="P487" i="37"/>
  <c r="AE1346" i="157"/>
  <c r="AD1346" i="157"/>
  <c r="AC1346" i="157"/>
  <c r="AB1346" i="157"/>
  <c r="AA1346" i="157"/>
  <c r="Z1346" i="157"/>
  <c r="Y1346" i="157"/>
  <c r="X1346" i="157"/>
  <c r="P486" i="37"/>
  <c r="AE1345" i="157"/>
  <c r="AD1345" i="157"/>
  <c r="AC1345" i="157"/>
  <c r="AB1345" i="157"/>
  <c r="AA1345" i="157"/>
  <c r="Z1345" i="157"/>
  <c r="Y1345" i="157"/>
  <c r="X1345" i="157"/>
  <c r="P485" i="37"/>
  <c r="AE1344" i="157"/>
  <c r="AD1344" i="157"/>
  <c r="AC1344" i="157"/>
  <c r="AB1344" i="157"/>
  <c r="AA1344" i="157"/>
  <c r="Z1344" i="157"/>
  <c r="Y1344" i="157"/>
  <c r="X1344" i="157"/>
  <c r="P484" i="37"/>
  <c r="AE1343" i="157"/>
  <c r="AD1343" i="157"/>
  <c r="AC1343" i="157"/>
  <c r="AA1343" i="157"/>
  <c r="Z1343" i="157"/>
  <c r="P483" i="37"/>
  <c r="AE1342" i="157"/>
  <c r="AD1342" i="157"/>
  <c r="AC1342" i="157"/>
  <c r="AB1342" i="157"/>
  <c r="AA1342" i="157"/>
  <c r="Z1342" i="157"/>
  <c r="Y1342" i="157"/>
  <c r="X1342" i="157"/>
  <c r="P482" i="37"/>
  <c r="AE1341" i="157"/>
  <c r="AD1341" i="157"/>
  <c r="AC1341" i="157"/>
  <c r="AB1341" i="157"/>
  <c r="AA1341" i="157"/>
  <c r="Z1341" i="157"/>
  <c r="Y1341" i="157"/>
  <c r="X1341" i="157"/>
  <c r="P481" i="37"/>
  <c r="AE1339" i="157"/>
  <c r="AD1339" i="157"/>
  <c r="AC1339" i="157"/>
  <c r="AA1339" i="157"/>
  <c r="Z1339" i="157"/>
  <c r="P479" i="37"/>
  <c r="AE1338" i="157"/>
  <c r="AD1338" i="157"/>
  <c r="AC1338" i="157"/>
  <c r="AB1338" i="157"/>
  <c r="AA1338" i="157"/>
  <c r="Z1338" i="157"/>
  <c r="Y1338" i="157"/>
  <c r="X1338" i="157"/>
  <c r="P478" i="37"/>
  <c r="AE1336" i="157"/>
  <c r="AD1336" i="157"/>
  <c r="AC1336" i="157"/>
  <c r="AB1336" i="157"/>
  <c r="AA1336" i="157"/>
  <c r="Z1336" i="157"/>
  <c r="Y1336" i="157"/>
  <c r="X1336" i="157"/>
  <c r="P476" i="37"/>
  <c r="AE1335" i="157"/>
  <c r="AD1335" i="157"/>
  <c r="AC1335" i="157"/>
  <c r="AA1335" i="157"/>
  <c r="Z1335" i="157"/>
  <c r="X1335" i="157"/>
  <c r="P475" i="37"/>
  <c r="AE1334" i="157"/>
  <c r="AD1334" i="157"/>
  <c r="AC1334" i="157"/>
  <c r="AA1334" i="157"/>
  <c r="Z1334" i="157"/>
  <c r="P474" i="37"/>
  <c r="AE1332" i="157"/>
  <c r="AD1332" i="157"/>
  <c r="AC1332" i="157"/>
  <c r="AB1332" i="157"/>
  <c r="AA1332" i="157"/>
  <c r="Z1332" i="157"/>
  <c r="Y1332" i="157"/>
  <c r="X1332" i="157"/>
  <c r="P472" i="37"/>
  <c r="AE1331" i="157"/>
  <c r="AD1331" i="157"/>
  <c r="AC1331" i="157"/>
  <c r="AA1331" i="157"/>
  <c r="Z1331" i="157"/>
  <c r="P471" i="37"/>
  <c r="AE1330" i="157"/>
  <c r="AD1330" i="157"/>
  <c r="AC1330" i="157"/>
  <c r="AB1330" i="157"/>
  <c r="AA1330" i="157"/>
  <c r="Z1330" i="157"/>
  <c r="Y1330" i="157"/>
  <c r="X1330" i="157"/>
  <c r="P470" i="37"/>
  <c r="AE1329" i="157"/>
  <c r="AD1329" i="157"/>
  <c r="AC1329" i="157"/>
  <c r="AB1329" i="157"/>
  <c r="AA1329" i="157"/>
  <c r="Z1329" i="157"/>
  <c r="Y1329" i="157"/>
  <c r="X1329" i="157"/>
  <c r="P469" i="37"/>
  <c r="AE1328" i="157"/>
  <c r="AD1328" i="157"/>
  <c r="AC1328" i="157"/>
  <c r="AA1328" i="157"/>
  <c r="Z1328" i="157"/>
  <c r="P468" i="37"/>
  <c r="AE1327" i="157"/>
  <c r="AD1327" i="157"/>
  <c r="AC1327" i="157"/>
  <c r="AA1327" i="157"/>
  <c r="Z1327" i="157"/>
  <c r="P467" i="37"/>
  <c r="AE1326" i="157"/>
  <c r="AD1326" i="157"/>
  <c r="AC1326" i="157"/>
  <c r="AB1326" i="157"/>
  <c r="AA1326" i="157"/>
  <c r="Z1326" i="157"/>
  <c r="Y1326" i="157"/>
  <c r="X1326" i="157"/>
  <c r="P466" i="37"/>
  <c r="AE1325" i="157"/>
  <c r="AD1325" i="157"/>
  <c r="AC1325" i="157"/>
  <c r="AB1325" i="157"/>
  <c r="AA1325" i="157"/>
  <c r="Z1325" i="157"/>
  <c r="Y1325" i="157"/>
  <c r="X1325" i="157"/>
  <c r="P465" i="37"/>
  <c r="AE1324" i="157"/>
  <c r="AD1324" i="157"/>
  <c r="AC1324" i="157"/>
  <c r="AB1324" i="157"/>
  <c r="AA1324" i="157"/>
  <c r="Z1324" i="157"/>
  <c r="Y1324" i="157"/>
  <c r="X1324" i="157"/>
  <c r="P464" i="37"/>
  <c r="AE1323" i="157"/>
  <c r="AD1323" i="157"/>
  <c r="AC1323" i="157"/>
  <c r="AB1323" i="157"/>
  <c r="AA1323" i="157"/>
  <c r="Z1323" i="157"/>
  <c r="Y1323" i="157"/>
  <c r="X1323" i="157"/>
  <c r="P463" i="37"/>
  <c r="AE1322" i="157"/>
  <c r="AD1322" i="157"/>
  <c r="AC1322" i="157"/>
  <c r="AB1322" i="157"/>
  <c r="AA1322" i="157"/>
  <c r="Z1322" i="157"/>
  <c r="Y1322" i="157"/>
  <c r="X1322" i="157"/>
  <c r="P462" i="37"/>
  <c r="AE1320" i="157"/>
  <c r="AD1320" i="157"/>
  <c r="AC1320" i="157"/>
  <c r="AA1320" i="157"/>
  <c r="Z1320" i="157"/>
  <c r="P460" i="37"/>
  <c r="AE1319" i="157"/>
  <c r="AD1319" i="157"/>
  <c r="AC1319" i="157"/>
  <c r="AA1319" i="157"/>
  <c r="Z1319" i="157"/>
  <c r="P459" i="37"/>
  <c r="AE1318" i="157"/>
  <c r="AD1318" i="157"/>
  <c r="AC1318" i="157"/>
  <c r="AA1318" i="157"/>
  <c r="Z1318" i="157"/>
  <c r="P458" i="37"/>
  <c r="AE1316" i="157"/>
  <c r="AD1316" i="157"/>
  <c r="AC1316" i="157"/>
  <c r="AA1316" i="157"/>
  <c r="Z1316" i="157"/>
  <c r="P456" i="37"/>
  <c r="AE1314" i="157"/>
  <c r="AD1314" i="157"/>
  <c r="AC1314" i="157"/>
  <c r="AA1314" i="157"/>
  <c r="Z1314" i="157"/>
  <c r="P454" i="37"/>
  <c r="AE1313" i="157"/>
  <c r="AD1313" i="157"/>
  <c r="AC1313" i="157"/>
  <c r="AA1313" i="157"/>
  <c r="Z1313" i="157"/>
  <c r="P453" i="37"/>
  <c r="AE1312" i="157"/>
  <c r="AD1312" i="157"/>
  <c r="AC1312" i="157"/>
  <c r="AB1312" i="157"/>
  <c r="AA1312" i="157"/>
  <c r="Z1312" i="157"/>
  <c r="Y1312" i="157"/>
  <c r="X1312" i="157"/>
  <c r="P452" i="37"/>
  <c r="AE1311" i="157"/>
  <c r="AD1311" i="157"/>
  <c r="AC1311" i="157"/>
  <c r="AA1311" i="157"/>
  <c r="Z1311" i="157"/>
  <c r="P451" i="37"/>
  <c r="AE1308" i="157"/>
  <c r="AD1308" i="157"/>
  <c r="AC1308" i="157"/>
  <c r="AB1308" i="157"/>
  <c r="AA1308" i="157"/>
  <c r="Z1308" i="157"/>
  <c r="Y1308" i="157"/>
  <c r="X1308" i="157"/>
  <c r="P448" i="37"/>
  <c r="AE1307" i="157"/>
  <c r="AD1307" i="157"/>
  <c r="AC1307" i="157"/>
  <c r="AA1307" i="157"/>
  <c r="Z1307" i="157"/>
  <c r="P447" i="37"/>
  <c r="AE1301" i="157"/>
  <c r="AD1301" i="157"/>
  <c r="AC1301" i="157"/>
  <c r="AA1301" i="157"/>
  <c r="Z1301" i="157"/>
  <c r="P441" i="37"/>
  <c r="AE1300" i="157"/>
  <c r="AD1300" i="157"/>
  <c r="AC1300" i="157"/>
  <c r="AB1300" i="157"/>
  <c r="AA1300" i="157"/>
  <c r="Z1300" i="157"/>
  <c r="Y1300" i="157"/>
  <c r="X1300" i="157"/>
  <c r="P440" i="37"/>
  <c r="AE1296" i="157"/>
  <c r="AD1296" i="157"/>
  <c r="AC1296" i="157"/>
  <c r="AB1296" i="157"/>
  <c r="AA1296" i="157"/>
  <c r="Z1296" i="157"/>
  <c r="Y1296" i="157"/>
  <c r="X1296" i="157"/>
  <c r="P436" i="37"/>
  <c r="AE1295" i="157"/>
  <c r="AD1295" i="157"/>
  <c r="AC1295" i="157"/>
  <c r="AB1295" i="157"/>
  <c r="AA1295" i="157"/>
  <c r="Z1295" i="157"/>
  <c r="Y1295" i="157"/>
  <c r="X1295" i="157"/>
  <c r="P435" i="37"/>
  <c r="AE1294" i="157"/>
  <c r="AD1294" i="157"/>
  <c r="AC1294" i="157"/>
  <c r="AB1294" i="157"/>
  <c r="AA1294" i="157"/>
  <c r="Z1294" i="157"/>
  <c r="Y1294" i="157"/>
  <c r="X1294" i="157"/>
  <c r="P434" i="37"/>
  <c r="AE1293" i="157"/>
  <c r="AD1293" i="157"/>
  <c r="AC1293" i="157"/>
  <c r="AB1293" i="157"/>
  <c r="AA1293" i="157"/>
  <c r="Z1293" i="157"/>
  <c r="Y1293" i="157"/>
  <c r="X1293" i="157"/>
  <c r="P433" i="37"/>
  <c r="AE1292" i="157"/>
  <c r="AD1292" i="157"/>
  <c r="AC1292" i="157"/>
  <c r="AB1292" i="157"/>
  <c r="AA1292" i="157"/>
  <c r="Z1292" i="157"/>
  <c r="Y1292" i="157"/>
  <c r="X1292" i="157"/>
  <c r="P432" i="37"/>
  <c r="AE1291" i="157"/>
  <c r="AD1291" i="157"/>
  <c r="AC1291" i="157"/>
  <c r="AB1291" i="157"/>
  <c r="AA1291" i="157"/>
  <c r="Z1291" i="157"/>
  <c r="Y1291" i="157"/>
  <c r="X1291" i="157"/>
  <c r="P431" i="37"/>
  <c r="AE1290" i="157"/>
  <c r="AD1290" i="157"/>
  <c r="AC1290" i="157"/>
  <c r="AB1290" i="157"/>
  <c r="AA1290" i="157"/>
  <c r="Z1290" i="157"/>
  <c r="Y1290" i="157"/>
  <c r="X1290" i="157"/>
  <c r="P430" i="37"/>
  <c r="AE1289" i="157"/>
  <c r="AD1289" i="157"/>
  <c r="AC1289" i="157"/>
  <c r="AB1289" i="157"/>
  <c r="AA1289" i="157"/>
  <c r="Z1289" i="157"/>
  <c r="Y1289" i="157"/>
  <c r="X1289" i="157"/>
  <c r="P429" i="37"/>
  <c r="AE1288" i="157"/>
  <c r="AD1288" i="157"/>
  <c r="AC1288" i="157"/>
  <c r="AB1288" i="157"/>
  <c r="AA1288" i="157"/>
  <c r="Z1288" i="157"/>
  <c r="Y1288" i="157"/>
  <c r="X1288" i="157"/>
  <c r="P428" i="37"/>
  <c r="AA1315" i="157"/>
  <c r="Z1315" i="157"/>
  <c r="AA1306" i="157"/>
  <c r="Z1306" i="157"/>
  <c r="X1347" i="157"/>
  <c r="X1339" i="157"/>
  <c r="Y1257" i="157"/>
  <c r="X1334" i="157"/>
  <c r="Y1251" i="157"/>
  <c r="X1328" i="157"/>
  <c r="Y1250" i="157"/>
  <c r="X1250" i="157"/>
  <c r="Y1243" i="157"/>
  <c r="X1320" i="157"/>
  <c r="Y1242" i="157"/>
  <c r="Y1241" i="157"/>
  <c r="X1319" i="157"/>
  <c r="Y1240" i="157"/>
  <c r="Y1238" i="157"/>
  <c r="Y1236" i="157"/>
  <c r="X1314" i="157"/>
  <c r="Y1235" i="157"/>
  <c r="X1313" i="157"/>
  <c r="Y1233" i="157"/>
  <c r="X1311" i="157"/>
  <c r="X1307" i="157"/>
  <c r="X1301" i="157"/>
  <c r="Y1209" i="157"/>
  <c r="Y1208" i="157"/>
  <c r="Y1207" i="157"/>
  <c r="AE1194" i="157"/>
  <c r="AD1194" i="157"/>
  <c r="AC1194" i="157"/>
  <c r="AA1194" i="157"/>
  <c r="Z1194" i="157"/>
  <c r="P421" i="37"/>
  <c r="AE1193" i="157"/>
  <c r="AD1193" i="157"/>
  <c r="AC1193" i="157"/>
  <c r="AB1193" i="157"/>
  <c r="AA1193" i="157"/>
  <c r="Z1193" i="157"/>
  <c r="Y1193" i="157"/>
  <c r="X1193" i="157"/>
  <c r="P420" i="37"/>
  <c r="AE1192" i="157"/>
  <c r="AD1192" i="157"/>
  <c r="AC1192" i="157"/>
  <c r="AB1192" i="157"/>
  <c r="AA1192" i="157"/>
  <c r="Z1192" i="157"/>
  <c r="Y1192" i="157"/>
  <c r="X1192" i="157"/>
  <c r="P419" i="37"/>
  <c r="AE1191" i="157"/>
  <c r="AD1191" i="157"/>
  <c r="AC1191" i="157"/>
  <c r="AB1191" i="157"/>
  <c r="AA1191" i="157"/>
  <c r="Z1191" i="157"/>
  <c r="Y1191" i="157"/>
  <c r="X1191" i="157"/>
  <c r="P418" i="37"/>
  <c r="AE1190" i="157"/>
  <c r="AD1190" i="157"/>
  <c r="AC1190" i="157"/>
  <c r="AA1190" i="157"/>
  <c r="Z1190" i="157"/>
  <c r="P417" i="37"/>
  <c r="AE1189" i="157"/>
  <c r="AD1189" i="157"/>
  <c r="AC1189" i="157"/>
  <c r="AA1189" i="157"/>
  <c r="Z1189" i="157"/>
  <c r="P416" i="37"/>
  <c r="AE1188" i="157"/>
  <c r="AD1188" i="157"/>
  <c r="AC1188" i="157"/>
  <c r="AB1188" i="157"/>
  <c r="AA1188" i="157"/>
  <c r="Z1188" i="157"/>
  <c r="Y1188" i="157"/>
  <c r="X1188" i="157"/>
  <c r="P415" i="37"/>
  <c r="AE1187" i="157"/>
  <c r="AD1187" i="157"/>
  <c r="AC1187" i="157"/>
  <c r="AB1187" i="157"/>
  <c r="AA1187" i="157"/>
  <c r="Z1187" i="157"/>
  <c r="Y1187" i="157"/>
  <c r="X1187" i="157"/>
  <c r="P414" i="37"/>
  <c r="AE1185" i="157"/>
  <c r="AD1185" i="157"/>
  <c r="AC1185" i="157"/>
  <c r="AA1185" i="157"/>
  <c r="Z1185" i="157"/>
  <c r="P412" i="37"/>
  <c r="AE1184" i="157"/>
  <c r="AD1184" i="157"/>
  <c r="AC1184" i="157"/>
  <c r="AB1184" i="157"/>
  <c r="AA1184" i="157"/>
  <c r="Z1184" i="157"/>
  <c r="Y1184" i="157"/>
  <c r="X1184" i="157"/>
  <c r="P411" i="37"/>
  <c r="AE1182" i="157"/>
  <c r="AD1182" i="157"/>
  <c r="AC1182" i="157"/>
  <c r="AB1182" i="157"/>
  <c r="AA1182" i="157"/>
  <c r="Z1182" i="157"/>
  <c r="Y1182" i="157"/>
  <c r="X1182" i="157"/>
  <c r="P409" i="37"/>
  <c r="AE1181" i="157"/>
  <c r="AD1181" i="157"/>
  <c r="AC1181" i="157"/>
  <c r="AA1181" i="157"/>
  <c r="Z1181" i="157"/>
  <c r="X1181" i="157"/>
  <c r="P408" i="37"/>
  <c r="AE1180" i="157"/>
  <c r="AD1180" i="157"/>
  <c r="AC1180" i="157"/>
  <c r="AA1180" i="157"/>
  <c r="Z1180" i="157"/>
  <c r="P407" i="37"/>
  <c r="AA406" i="37"/>
  <c r="Z406" i="37"/>
  <c r="Y406" i="37"/>
  <c r="W406" i="37"/>
  <c r="V406" i="37"/>
  <c r="P406" i="37"/>
  <c r="AA405" i="37"/>
  <c r="Z405" i="37"/>
  <c r="Y405" i="37"/>
  <c r="X405" i="37"/>
  <c r="W405" i="37"/>
  <c r="V405" i="37"/>
  <c r="U405" i="37"/>
  <c r="T405" i="37"/>
  <c r="P405" i="37"/>
  <c r="AA404" i="37"/>
  <c r="Z404" i="37"/>
  <c r="Y404" i="37"/>
  <c r="X404" i="37"/>
  <c r="W404" i="37"/>
  <c r="V404" i="37"/>
  <c r="U404" i="37"/>
  <c r="T404" i="37"/>
  <c r="P404" i="37"/>
  <c r="AE1176" i="157"/>
  <c r="AD1176" i="157"/>
  <c r="AC1176" i="157"/>
  <c r="AA1176" i="157"/>
  <c r="Z1176" i="157"/>
  <c r="P403" i="37"/>
  <c r="AE1175" i="157"/>
  <c r="AD1175" i="157"/>
  <c r="AC1175" i="157"/>
  <c r="AB1175" i="157"/>
  <c r="AA1175" i="157"/>
  <c r="Z1175" i="157"/>
  <c r="Y1175" i="157"/>
  <c r="X1175" i="157"/>
  <c r="P402" i="37"/>
  <c r="AE1174" i="157"/>
  <c r="AD1174" i="157"/>
  <c r="AC1174" i="157"/>
  <c r="AB1174" i="157"/>
  <c r="AA1174" i="157"/>
  <c r="Z1174" i="157"/>
  <c r="Y1174" i="157"/>
  <c r="X1174" i="157"/>
  <c r="P401" i="37"/>
  <c r="AE1173" i="157"/>
  <c r="AD1173" i="157"/>
  <c r="AC1173" i="157"/>
  <c r="AB1173" i="157"/>
  <c r="AA1173" i="157"/>
  <c r="Z1173" i="157"/>
  <c r="Y1173" i="157"/>
  <c r="X1173" i="157"/>
  <c r="P400" i="37"/>
  <c r="AE1172" i="157"/>
  <c r="AD1172" i="157"/>
  <c r="AC1172" i="157"/>
  <c r="AB1172" i="157"/>
  <c r="AA1172" i="157"/>
  <c r="Z1172" i="157"/>
  <c r="Y1172" i="157"/>
  <c r="X1172" i="157"/>
  <c r="P399" i="37"/>
  <c r="AE1171" i="157"/>
  <c r="AD1171" i="157"/>
  <c r="AC1171" i="157"/>
  <c r="AA1171" i="157"/>
  <c r="Z1171" i="157"/>
  <c r="P398" i="37"/>
  <c r="AE1170" i="157"/>
  <c r="AD1170" i="157"/>
  <c r="AC1170" i="157"/>
  <c r="AA1170" i="157"/>
  <c r="Z1170" i="157"/>
  <c r="P397" i="37"/>
  <c r="AE1169" i="157"/>
  <c r="AD1169" i="157"/>
  <c r="AC1169" i="157"/>
  <c r="AA1169" i="157"/>
  <c r="Z1169" i="157"/>
  <c r="P396" i="37"/>
  <c r="AE1168" i="157"/>
  <c r="AD1168" i="157"/>
  <c r="AC1168" i="157"/>
  <c r="AB1168" i="157"/>
  <c r="AA1168" i="157"/>
  <c r="Z1168" i="157"/>
  <c r="Y1168" i="157"/>
  <c r="X1168" i="157"/>
  <c r="P395" i="37"/>
  <c r="AE1167" i="157"/>
  <c r="AD1167" i="157"/>
  <c r="AC1167" i="157"/>
  <c r="AB1167" i="157"/>
  <c r="AA1167" i="157"/>
  <c r="Z1167" i="157"/>
  <c r="Y1167" i="157"/>
  <c r="X1167" i="157"/>
  <c r="P394" i="37"/>
  <c r="AE1166" i="157"/>
  <c r="AD1166" i="157"/>
  <c r="AC1166" i="157"/>
  <c r="AB1166" i="157"/>
  <c r="AA1166" i="157"/>
  <c r="Z1166" i="157"/>
  <c r="Y1166" i="157"/>
  <c r="X1166" i="157"/>
  <c r="P393" i="37"/>
  <c r="AE1165" i="157"/>
  <c r="AD1165" i="157"/>
  <c r="AC1165" i="157"/>
  <c r="AB1165" i="157"/>
  <c r="AA1165" i="157"/>
  <c r="Z1165" i="157"/>
  <c r="Y1165" i="157"/>
  <c r="X1165" i="157"/>
  <c r="P392" i="37"/>
  <c r="AE1164" i="157"/>
  <c r="AD1164" i="157"/>
  <c r="AC1164" i="157"/>
  <c r="AB1164" i="157"/>
  <c r="AA1164" i="157"/>
  <c r="Z1164" i="157"/>
  <c r="Y1164" i="157"/>
  <c r="X1164" i="157"/>
  <c r="P391" i="37"/>
  <c r="AE1163" i="157"/>
  <c r="AD1163" i="157"/>
  <c r="AC1163" i="157"/>
  <c r="AA1163" i="157"/>
  <c r="Z1163" i="157"/>
  <c r="P390" i="37"/>
  <c r="AE1162" i="157"/>
  <c r="AD1162" i="157"/>
  <c r="AC1162" i="157"/>
  <c r="AA1162" i="157"/>
  <c r="Z1162" i="157"/>
  <c r="P389" i="37"/>
  <c r="AE1161" i="157"/>
  <c r="AD1161" i="157"/>
  <c r="AC1161" i="157"/>
  <c r="AA1161" i="157"/>
  <c r="Z1161" i="157"/>
  <c r="P388" i="37"/>
  <c r="AE1160" i="157"/>
  <c r="AD1160" i="157"/>
  <c r="AC1160" i="157"/>
  <c r="AA1160" i="157"/>
  <c r="Z1160" i="157"/>
  <c r="P387" i="37"/>
  <c r="AE1158" i="157"/>
  <c r="AD1158" i="157"/>
  <c r="AC1158" i="157"/>
  <c r="AA1158" i="157"/>
  <c r="Z1158" i="157"/>
  <c r="P385" i="37"/>
  <c r="AE1157" i="157"/>
  <c r="AD1157" i="157"/>
  <c r="AC1157" i="157"/>
  <c r="AA1157" i="157"/>
  <c r="Z1157" i="157"/>
  <c r="P384" i="37"/>
  <c r="AE1156" i="157"/>
  <c r="AD1156" i="157"/>
  <c r="AC1156" i="157"/>
  <c r="AB1156" i="157"/>
  <c r="AA1156" i="157"/>
  <c r="Z1156" i="157"/>
  <c r="Y1156" i="157"/>
  <c r="X1156" i="157"/>
  <c r="P383" i="37"/>
  <c r="AE1155" i="157"/>
  <c r="AD1155" i="157"/>
  <c r="AC1155" i="157"/>
  <c r="AA1155" i="157"/>
  <c r="Z1155" i="157"/>
  <c r="P382" i="37"/>
  <c r="AE1153" i="157"/>
  <c r="AD1153" i="157"/>
  <c r="AC1153" i="157"/>
  <c r="AB1153" i="157"/>
  <c r="AA1153" i="157"/>
  <c r="Z1153" i="157"/>
  <c r="Y1153" i="157"/>
  <c r="X1153" i="157"/>
  <c r="P380" i="37"/>
  <c r="AE1152" i="157"/>
  <c r="AD1152" i="157"/>
  <c r="AC1152" i="157"/>
  <c r="AA1152" i="157"/>
  <c r="Z1152" i="157"/>
  <c r="P379" i="37"/>
  <c r="AE1146" i="157"/>
  <c r="AD1146" i="157"/>
  <c r="AC1146" i="157"/>
  <c r="AA1146" i="157"/>
  <c r="Z1146" i="157"/>
  <c r="P373" i="37"/>
  <c r="AE1140" i="157"/>
  <c r="AD1140" i="157"/>
  <c r="AC1140" i="157"/>
  <c r="AB1140" i="157"/>
  <c r="AA1140" i="157"/>
  <c r="Z1140" i="157"/>
  <c r="Y1140" i="157"/>
  <c r="X1140" i="157"/>
  <c r="P367" i="37"/>
  <c r="AE1139" i="157"/>
  <c r="AD1139" i="157"/>
  <c r="AC1139" i="157"/>
  <c r="AB1139" i="157"/>
  <c r="AA1139" i="157"/>
  <c r="Z1139" i="157"/>
  <c r="Y1139" i="157"/>
  <c r="X1139" i="157"/>
  <c r="P366" i="37"/>
  <c r="AE1138" i="157"/>
  <c r="AD1138" i="157"/>
  <c r="AC1138" i="157"/>
  <c r="AB1138" i="157"/>
  <c r="AA1138" i="157"/>
  <c r="Z1138" i="157"/>
  <c r="Y1138" i="157"/>
  <c r="X1138" i="157"/>
  <c r="P365" i="37"/>
  <c r="AE1137" i="157"/>
  <c r="AD1137" i="157"/>
  <c r="AC1137" i="157"/>
  <c r="AB1137" i="157"/>
  <c r="AA1137" i="157"/>
  <c r="Z1137" i="157"/>
  <c r="Y1137" i="157"/>
  <c r="X1137" i="157"/>
  <c r="P364" i="37"/>
  <c r="AE1136" i="157"/>
  <c r="AD1136" i="157"/>
  <c r="AC1136" i="157"/>
  <c r="AB1136" i="157"/>
  <c r="AA1136" i="157"/>
  <c r="Z1136" i="157"/>
  <c r="Y1136" i="157"/>
  <c r="X1136" i="157"/>
  <c r="P363" i="37"/>
  <c r="AE1135" i="157"/>
  <c r="AD1135" i="157"/>
  <c r="AC1135" i="157"/>
  <c r="AB1135" i="157"/>
  <c r="AA1135" i="157"/>
  <c r="Z1135" i="157"/>
  <c r="Y1135" i="157"/>
  <c r="X1135" i="157"/>
  <c r="P362" i="37"/>
  <c r="AE1134" i="157"/>
  <c r="AD1134" i="157"/>
  <c r="AC1134" i="157"/>
  <c r="AB1134" i="157"/>
  <c r="AA1134" i="157"/>
  <c r="Z1134" i="157"/>
  <c r="Y1134" i="157"/>
  <c r="X1134" i="157"/>
  <c r="P361" i="37"/>
  <c r="AE1132" i="157"/>
  <c r="AD1132" i="157"/>
  <c r="AC1132" i="157"/>
  <c r="AB1132" i="157"/>
  <c r="AA1132" i="157"/>
  <c r="Z1132" i="157"/>
  <c r="Y1132" i="157"/>
  <c r="X1132" i="157"/>
  <c r="P359" i="37"/>
  <c r="AA358" i="37"/>
  <c r="Z358" i="37"/>
  <c r="Y358" i="37"/>
  <c r="W358" i="37"/>
  <c r="V358" i="37"/>
  <c r="T358" i="37"/>
  <c r="P358" i="37"/>
  <c r="AE1081" i="157"/>
  <c r="AD1081" i="157"/>
  <c r="AC1081" i="157"/>
  <c r="AA1081" i="157"/>
  <c r="Z1081" i="157"/>
  <c r="AE1072" i="157"/>
  <c r="AD1072" i="157"/>
  <c r="AC1072" i="157"/>
  <c r="AA1072" i="157"/>
  <c r="Z1072" i="157"/>
  <c r="Y1122" i="157"/>
  <c r="Y1118" i="157"/>
  <c r="X1190" i="157"/>
  <c r="Y1103" i="157"/>
  <c r="Y1098" i="157"/>
  <c r="Y1093" i="157"/>
  <c r="Y1092" i="157"/>
  <c r="X1092" i="157"/>
  <c r="Y1085" i="157"/>
  <c r="Y1084" i="157"/>
  <c r="X1084" i="157"/>
  <c r="Y1083" i="157"/>
  <c r="X1083" i="157"/>
  <c r="Y1082" i="157"/>
  <c r="Y1077" i="157"/>
  <c r="Y1073" i="157"/>
  <c r="Y1067" i="157"/>
  <c r="Y1054" i="157"/>
  <c r="Y1053" i="157"/>
  <c r="AE992" i="157"/>
  <c r="AD992" i="157"/>
  <c r="AC992" i="157"/>
  <c r="AA992" i="157"/>
  <c r="Z992" i="157"/>
  <c r="AE984" i="157"/>
  <c r="AD984" i="157"/>
  <c r="AC984" i="157"/>
  <c r="AA984" i="157"/>
  <c r="Z984" i="157"/>
  <c r="Y1043" i="157"/>
  <c r="Y1004" i="157"/>
  <c r="Y996" i="157"/>
  <c r="Y995" i="157"/>
  <c r="Y994" i="157"/>
  <c r="Y993" i="157"/>
  <c r="Y991" i="157"/>
  <c r="X1158" i="157"/>
  <c r="Y990" i="157"/>
  <c r="X1157" i="157"/>
  <c r="Y988" i="157"/>
  <c r="Y985" i="157"/>
  <c r="Y964" i="157"/>
  <c r="Y963" i="157"/>
  <c r="Y962" i="157"/>
  <c r="AE885" i="157"/>
  <c r="AD885" i="157"/>
  <c r="AD938" i="157" s="1"/>
  <c r="AC885" i="157"/>
  <c r="AC938" i="157" s="1"/>
  <c r="AA885" i="157"/>
  <c r="AA938" i="157" s="1"/>
  <c r="Z885" i="157"/>
  <c r="Z938" i="157" s="1"/>
  <c r="P218" i="37"/>
  <c r="X885" i="157"/>
  <c r="X938" i="157" s="1"/>
  <c r="Y875" i="157"/>
  <c r="X875" i="157"/>
  <c r="AE869" i="157"/>
  <c r="AD869" i="157"/>
  <c r="AC869" i="157"/>
  <c r="AB869" i="157"/>
  <c r="AA869" i="157"/>
  <c r="Z869" i="157"/>
  <c r="Y869" i="157"/>
  <c r="X869" i="157"/>
  <c r="AE868" i="157"/>
  <c r="AD868" i="157"/>
  <c r="AC868" i="157"/>
  <c r="AB868" i="157"/>
  <c r="AA868" i="157"/>
  <c r="Z868" i="157"/>
  <c r="Y868" i="157"/>
  <c r="X868" i="157"/>
  <c r="AA156" i="37"/>
  <c r="Z156" i="37"/>
  <c r="Y156" i="37"/>
  <c r="W156" i="37"/>
  <c r="V156" i="37"/>
  <c r="AA155" i="37"/>
  <c r="Z155" i="37"/>
  <c r="Y155" i="37"/>
  <c r="W155" i="37"/>
  <c r="V155" i="37"/>
  <c r="AA153" i="37"/>
  <c r="Z153" i="37"/>
  <c r="Y153" i="37"/>
  <c r="W153" i="37"/>
  <c r="V153" i="37"/>
  <c r="AA152" i="37"/>
  <c r="Z152" i="37"/>
  <c r="Y152" i="37"/>
  <c r="W152" i="37"/>
  <c r="V152" i="37"/>
  <c r="T152" i="37"/>
  <c r="AA151" i="37"/>
  <c r="Z151" i="37"/>
  <c r="Y151" i="37"/>
  <c r="W151" i="37"/>
  <c r="V151" i="37"/>
  <c r="U151" i="37"/>
  <c r="T151" i="37"/>
  <c r="AA150" i="37"/>
  <c r="Z150" i="37"/>
  <c r="Y150" i="37"/>
  <c r="W150" i="37"/>
  <c r="V150" i="37"/>
  <c r="AA149" i="37"/>
  <c r="Z149" i="37"/>
  <c r="Y149" i="37"/>
  <c r="W149" i="37"/>
  <c r="V149" i="37"/>
  <c r="AA148" i="37"/>
  <c r="Z148" i="37"/>
  <c r="Y148" i="37"/>
  <c r="X148" i="37"/>
  <c r="W148" i="37"/>
  <c r="V148" i="37"/>
  <c r="U148" i="37"/>
  <c r="AA147" i="37"/>
  <c r="Z147" i="37"/>
  <c r="Y147" i="37"/>
  <c r="X147" i="37"/>
  <c r="W147" i="37"/>
  <c r="V147" i="37"/>
  <c r="U147" i="37"/>
  <c r="AA145" i="37"/>
  <c r="Z145" i="37"/>
  <c r="Y145" i="37"/>
  <c r="X145" i="37"/>
  <c r="W145" i="37"/>
  <c r="V145" i="37"/>
  <c r="U145" i="37"/>
  <c r="T145" i="37"/>
  <c r="AA144" i="37"/>
  <c r="Z144" i="37"/>
  <c r="Y144" i="37"/>
  <c r="W144" i="37"/>
  <c r="V144" i="37"/>
  <c r="AA143" i="37"/>
  <c r="Z143" i="37"/>
  <c r="Y143" i="37"/>
  <c r="X143" i="37"/>
  <c r="W143" i="37"/>
  <c r="V143" i="37"/>
  <c r="U143" i="37"/>
  <c r="AA142" i="37"/>
  <c r="Z142" i="37"/>
  <c r="AG142" i="37" s="1"/>
  <c r="Y142" i="37"/>
  <c r="W142" i="37"/>
  <c r="V142" i="37"/>
  <c r="AA141" i="37"/>
  <c r="Z141" i="37"/>
  <c r="AG141" i="37" s="1"/>
  <c r="Y141" i="37"/>
  <c r="X141" i="37"/>
  <c r="W141" i="37"/>
  <c r="V141" i="37"/>
  <c r="U141" i="37"/>
  <c r="AA136" i="37"/>
  <c r="Z136" i="37"/>
  <c r="Y136" i="37"/>
  <c r="W136" i="37"/>
  <c r="V136" i="37"/>
  <c r="AA135" i="37"/>
  <c r="Z135" i="37"/>
  <c r="Y135" i="37"/>
  <c r="AA134" i="37"/>
  <c r="Z134" i="37"/>
  <c r="Y134" i="37"/>
  <c r="X134" i="37"/>
  <c r="W134" i="37"/>
  <c r="V134" i="37"/>
  <c r="U134" i="37"/>
  <c r="AA133" i="37"/>
  <c r="Z133" i="37"/>
  <c r="Y133" i="37"/>
  <c r="X133" i="37"/>
  <c r="W133" i="37"/>
  <c r="V133" i="37"/>
  <c r="U133" i="37"/>
  <c r="AE836" i="157"/>
  <c r="AD836" i="157"/>
  <c r="AC836" i="157"/>
  <c r="AB836" i="157"/>
  <c r="AA836" i="157"/>
  <c r="Z836" i="157"/>
  <c r="Y836" i="157"/>
  <c r="AE835" i="157"/>
  <c r="AD835" i="157"/>
  <c r="AC835" i="157"/>
  <c r="AB835" i="157"/>
  <c r="AA835" i="157"/>
  <c r="Z835" i="157"/>
  <c r="Y835" i="157"/>
  <c r="AA130" i="37"/>
  <c r="Z130" i="37"/>
  <c r="Y130" i="37"/>
  <c r="X130" i="37"/>
  <c r="W130" i="37"/>
  <c r="V130" i="37"/>
  <c r="U130" i="37"/>
  <c r="AA129" i="37"/>
  <c r="Z129" i="37"/>
  <c r="Y129" i="37"/>
  <c r="X129" i="37"/>
  <c r="W129" i="37"/>
  <c r="V129" i="37"/>
  <c r="U129" i="37"/>
  <c r="AA128" i="37"/>
  <c r="Z128" i="37"/>
  <c r="Y128" i="37"/>
  <c r="X128" i="37"/>
  <c r="W128" i="37"/>
  <c r="V128" i="37"/>
  <c r="U128" i="37"/>
  <c r="AE831" i="157"/>
  <c r="AD831" i="157"/>
  <c r="AC831" i="157"/>
  <c r="AB831" i="157"/>
  <c r="AA831" i="157"/>
  <c r="Z831" i="157"/>
  <c r="Y831" i="157"/>
  <c r="AA126" i="37"/>
  <c r="Z126" i="37"/>
  <c r="Y126" i="37"/>
  <c r="W126" i="37"/>
  <c r="V126" i="37"/>
  <c r="AA125" i="37"/>
  <c r="Z125" i="37"/>
  <c r="Y125" i="37"/>
  <c r="W125" i="37"/>
  <c r="V125" i="37"/>
  <c r="AA124" i="37"/>
  <c r="Z124" i="37"/>
  <c r="Y124" i="37"/>
  <c r="W124" i="37"/>
  <c r="V124" i="37"/>
  <c r="AA123" i="37"/>
  <c r="Z123" i="37"/>
  <c r="Y123" i="37"/>
  <c r="W123" i="37"/>
  <c r="V123" i="37"/>
  <c r="AA121" i="37"/>
  <c r="Z121" i="37"/>
  <c r="Y121" i="37"/>
  <c r="W121" i="37"/>
  <c r="V121" i="37"/>
  <c r="AA120" i="37"/>
  <c r="Z120" i="37"/>
  <c r="Y120" i="37"/>
  <c r="W120" i="37"/>
  <c r="V120" i="37"/>
  <c r="AA119" i="37"/>
  <c r="Z119" i="37"/>
  <c r="Y119" i="37"/>
  <c r="X119" i="37"/>
  <c r="W119" i="37"/>
  <c r="V119" i="37"/>
  <c r="U119" i="37"/>
  <c r="T119" i="37"/>
  <c r="AA118" i="37"/>
  <c r="Z118" i="37"/>
  <c r="Y118" i="37"/>
  <c r="W118" i="37"/>
  <c r="V118" i="37"/>
  <c r="AA115" i="37"/>
  <c r="Z115" i="37"/>
  <c r="Y115" i="37"/>
  <c r="X115" i="37"/>
  <c r="W115" i="37"/>
  <c r="V115" i="37"/>
  <c r="U115" i="37"/>
  <c r="T115" i="37"/>
  <c r="AA114" i="37"/>
  <c r="Z114" i="37"/>
  <c r="Y114" i="37"/>
  <c r="W114" i="37"/>
  <c r="V114" i="37"/>
  <c r="AA108" i="37"/>
  <c r="Z108" i="37"/>
  <c r="Y108" i="37"/>
  <c r="W108" i="37"/>
  <c r="V108" i="37"/>
  <c r="AA104" i="37"/>
  <c r="Z104" i="37"/>
  <c r="Y104" i="37"/>
  <c r="X104" i="37"/>
  <c r="W104" i="37"/>
  <c r="V104" i="37"/>
  <c r="U104" i="37"/>
  <c r="T104" i="37"/>
  <c r="AA103" i="37"/>
  <c r="Z103" i="37"/>
  <c r="Y103" i="37"/>
  <c r="X103" i="37"/>
  <c r="W103" i="37"/>
  <c r="V103" i="37"/>
  <c r="U103" i="37"/>
  <c r="T103" i="37"/>
  <c r="AA102" i="37"/>
  <c r="Z102" i="37"/>
  <c r="Y102" i="37"/>
  <c r="X102" i="37"/>
  <c r="W102" i="37"/>
  <c r="V102" i="37"/>
  <c r="U102" i="37"/>
  <c r="T102" i="37"/>
  <c r="AA97" i="37"/>
  <c r="Z97" i="37"/>
  <c r="Y97" i="37"/>
  <c r="X97" i="37"/>
  <c r="W97" i="37"/>
  <c r="V97" i="37"/>
  <c r="U97" i="37"/>
  <c r="T97" i="37"/>
  <c r="AA96" i="37"/>
  <c r="Z96" i="37"/>
  <c r="Y96" i="37"/>
  <c r="X96" i="37"/>
  <c r="W96" i="37"/>
  <c r="V96" i="37"/>
  <c r="U96" i="37"/>
  <c r="T96" i="37"/>
  <c r="AA95" i="37"/>
  <c r="Z95" i="37"/>
  <c r="Y95" i="37"/>
  <c r="X95" i="37"/>
  <c r="W95" i="37"/>
  <c r="V95" i="37"/>
  <c r="U95" i="37"/>
  <c r="T95" i="37"/>
  <c r="AA94" i="37"/>
  <c r="Z94" i="37"/>
  <c r="Y94" i="37"/>
  <c r="X94" i="37"/>
  <c r="W94" i="37"/>
  <c r="V94" i="37"/>
  <c r="U94" i="37"/>
  <c r="T94" i="37"/>
  <c r="AE797" i="157"/>
  <c r="AD797" i="157"/>
  <c r="AC797" i="157"/>
  <c r="AB797" i="157"/>
  <c r="AA797" i="157"/>
  <c r="Z797" i="157"/>
  <c r="Y797" i="157"/>
  <c r="X797" i="157"/>
  <c r="AA92" i="37"/>
  <c r="Z92" i="37"/>
  <c r="Y92" i="37"/>
  <c r="X92" i="37"/>
  <c r="W92" i="37"/>
  <c r="V92" i="37"/>
  <c r="U92" i="37"/>
  <c r="T92" i="37"/>
  <c r="P166" i="37"/>
  <c r="P165" i="37"/>
  <c r="P164" i="37"/>
  <c r="P156" i="37"/>
  <c r="P155" i="37"/>
  <c r="P153" i="37"/>
  <c r="P152" i="37"/>
  <c r="P151" i="37"/>
  <c r="P150" i="37"/>
  <c r="P149" i="37"/>
  <c r="P148" i="37"/>
  <c r="P147" i="37"/>
  <c r="P145" i="37"/>
  <c r="P144" i="37"/>
  <c r="P143" i="37"/>
  <c r="P142" i="37"/>
  <c r="P141" i="37"/>
  <c r="P136" i="37"/>
  <c r="P135" i="37"/>
  <c r="P134" i="37"/>
  <c r="P133" i="37"/>
  <c r="P132" i="37"/>
  <c r="P131" i="37"/>
  <c r="P130" i="37"/>
  <c r="P129" i="37"/>
  <c r="P128" i="37"/>
  <c r="P127" i="37"/>
  <c r="P126" i="37"/>
  <c r="P125" i="37"/>
  <c r="P124" i="37"/>
  <c r="P123" i="37"/>
  <c r="P121" i="37"/>
  <c r="P120" i="37"/>
  <c r="P119" i="37"/>
  <c r="P118" i="37"/>
  <c r="P115" i="37"/>
  <c r="P114" i="37"/>
  <c r="P108" i="37"/>
  <c r="P104" i="37"/>
  <c r="P103" i="37"/>
  <c r="P102" i="37"/>
  <c r="P97" i="37"/>
  <c r="P96" i="37"/>
  <c r="P95" i="37"/>
  <c r="P94" i="37"/>
  <c r="P93" i="37"/>
  <c r="P92" i="37"/>
  <c r="Y779" i="157"/>
  <c r="Y778" i="157"/>
  <c r="AE736" i="157"/>
  <c r="AD736" i="157"/>
  <c r="AC736" i="157"/>
  <c r="AA736" i="157"/>
  <c r="Z736" i="157"/>
  <c r="AE727" i="157"/>
  <c r="AD727" i="157"/>
  <c r="AC727" i="157"/>
  <c r="AA727" i="157"/>
  <c r="Z727" i="157"/>
  <c r="J727" i="157"/>
  <c r="Y768" i="157"/>
  <c r="Y754" i="157"/>
  <c r="Y749" i="157"/>
  <c r="Y748" i="157"/>
  <c r="X748" i="157"/>
  <c r="Y740" i="157"/>
  <c r="Y739" i="157"/>
  <c r="Y738" i="157"/>
  <c r="Y737" i="157"/>
  <c r="Y732" i="157"/>
  <c r="Y728" i="157"/>
  <c r="Y722" i="157"/>
  <c r="Y709" i="157"/>
  <c r="AE663" i="157"/>
  <c r="AD663" i="157"/>
  <c r="AC663" i="157"/>
  <c r="AA663" i="157"/>
  <c r="Z663" i="157"/>
  <c r="AE654" i="157"/>
  <c r="AD654" i="157"/>
  <c r="AC654" i="157"/>
  <c r="AA654" i="157"/>
  <c r="Z654" i="157"/>
  <c r="J654" i="157"/>
  <c r="Y701" i="157"/>
  <c r="Y675" i="157"/>
  <c r="X675" i="157"/>
  <c r="Y667" i="157"/>
  <c r="Y666" i="157"/>
  <c r="Y665" i="157"/>
  <c r="Y659" i="157"/>
  <c r="Y649" i="157"/>
  <c r="Y636" i="157"/>
  <c r="Y635" i="157"/>
  <c r="Y634" i="157"/>
  <c r="AE616" i="157"/>
  <c r="AD616" i="157"/>
  <c r="AC616" i="157"/>
  <c r="AA616" i="157"/>
  <c r="Z616" i="157"/>
  <c r="X616" i="157"/>
  <c r="Y606" i="157"/>
  <c r="X606" i="157"/>
  <c r="AE571" i="157"/>
  <c r="AD571" i="157"/>
  <c r="AC571" i="157"/>
  <c r="AA571" i="157"/>
  <c r="Z571" i="157"/>
  <c r="AE562" i="157"/>
  <c r="AD562" i="157"/>
  <c r="AC562" i="157"/>
  <c r="AA562" i="157"/>
  <c r="Z562" i="157"/>
  <c r="J562" i="157"/>
  <c r="Y589" i="157"/>
  <c r="Y575" i="157"/>
  <c r="Y574" i="157"/>
  <c r="X574" i="157"/>
  <c r="Y572" i="157"/>
  <c r="Y567" i="157"/>
  <c r="Y545" i="157"/>
  <c r="Y468" i="157"/>
  <c r="X467" i="157"/>
  <c r="AC408" i="157"/>
  <c r="AA408" i="157"/>
  <c r="Z408" i="157"/>
  <c r="Y461" i="157"/>
  <c r="X453" i="157"/>
  <c r="X454" i="157"/>
  <c r="X455" i="157"/>
  <c r="X456" i="157"/>
  <c r="X457" i="157"/>
  <c r="X458" i="157"/>
  <c r="Y412" i="157"/>
  <c r="Y411" i="157"/>
  <c r="Y410" i="157"/>
  <c r="Y407" i="157"/>
  <c r="Y406" i="157"/>
  <c r="Y388" i="157"/>
  <c r="Y387" i="157"/>
  <c r="Y386" i="157"/>
  <c r="AD369" i="157"/>
  <c r="AC369" i="157"/>
  <c r="AA369" i="157"/>
  <c r="Z369" i="157"/>
  <c r="Y374" i="157"/>
  <c r="Y368" i="157"/>
  <c r="Y358" i="157"/>
  <c r="Y344" i="157"/>
  <c r="X343" i="157"/>
  <c r="AE269" i="157"/>
  <c r="AD269" i="157"/>
  <c r="AC269" i="157"/>
  <c r="AA269" i="157"/>
  <c r="Z269" i="157"/>
  <c r="AE260" i="157"/>
  <c r="AD260" i="157"/>
  <c r="AC260" i="157"/>
  <c r="AA260" i="157"/>
  <c r="Z260" i="157"/>
  <c r="J260" i="157"/>
  <c r="Y332" i="157"/>
  <c r="Y273" i="157"/>
  <c r="X269" i="157"/>
  <c r="Y265" i="157"/>
  <c r="Y243" i="157"/>
  <c r="Y242" i="157"/>
  <c r="AE168" i="157"/>
  <c r="AD168" i="157"/>
  <c r="AC168" i="157"/>
  <c r="AA168" i="157"/>
  <c r="Z168" i="157"/>
  <c r="J168" i="157"/>
  <c r="Y219" i="157"/>
  <c r="Y190" i="157"/>
  <c r="Y181" i="157"/>
  <c r="Y180" i="157"/>
  <c r="X180" i="157"/>
  <c r="X177" i="157" s="1"/>
  <c r="Y178" i="157"/>
  <c r="Y173" i="157"/>
  <c r="Y163" i="157"/>
  <c r="Y151" i="157"/>
  <c r="Y150" i="157"/>
  <c r="Y149" i="157"/>
  <c r="K97" i="157"/>
  <c r="Y1879" i="157" l="1"/>
  <c r="Y616" i="157"/>
  <c r="Y369" i="157"/>
  <c r="Y1532" i="157"/>
  <c r="Y269" i="157"/>
  <c r="Y1378" i="157"/>
  <c r="AE167" i="157"/>
  <c r="Y168" i="157"/>
  <c r="Y260" i="157"/>
  <c r="Y663" i="157"/>
  <c r="Y562" i="157"/>
  <c r="Y654" i="157"/>
  <c r="Y885" i="157"/>
  <c r="AE1914" i="157"/>
  <c r="Y1698" i="157"/>
  <c r="Y1689" i="157"/>
  <c r="Y1387" i="157"/>
  <c r="T968" i="37"/>
  <c r="T980" i="37"/>
  <c r="T999" i="37"/>
  <c r="W955" i="37"/>
  <c r="T956" i="37"/>
  <c r="Z956" i="37"/>
  <c r="W957" i="37"/>
  <c r="T958" i="37"/>
  <c r="Z958" i="37"/>
  <c r="W959" i="37"/>
  <c r="T960" i="37"/>
  <c r="Z960" i="37"/>
  <c r="W961" i="37"/>
  <c r="T962" i="37"/>
  <c r="Z962" i="37"/>
  <c r="W963" i="37"/>
  <c r="T967" i="37"/>
  <c r="Z967" i="37"/>
  <c r="AG967" i="37" s="1"/>
  <c r="Z968" i="37"/>
  <c r="Z974" i="37"/>
  <c r="W975" i="37"/>
  <c r="V978" i="37"/>
  <c r="T979" i="37"/>
  <c r="Z979" i="37"/>
  <c r="Z980" i="37"/>
  <c r="Z981" i="37"/>
  <c r="Z983" i="37"/>
  <c r="Z984" i="37"/>
  <c r="Z985" i="37"/>
  <c r="Z986" i="37"/>
  <c r="W987" i="37"/>
  <c r="T988" i="37"/>
  <c r="Z988" i="37"/>
  <c r="W989" i="37"/>
  <c r="T990" i="37"/>
  <c r="Z990" i="37"/>
  <c r="W991" i="37"/>
  <c r="T992" i="37"/>
  <c r="Z992" i="37"/>
  <c r="W993" i="37"/>
  <c r="V994" i="37"/>
  <c r="T995" i="37"/>
  <c r="Z995" i="37"/>
  <c r="W996" i="37"/>
  <c r="T997" i="37"/>
  <c r="Z997" i="37"/>
  <c r="W998" i="37"/>
  <c r="V999" i="37"/>
  <c r="T1001" i="37"/>
  <c r="Z1001" i="37"/>
  <c r="W1003" i="37"/>
  <c r="T1009" i="37"/>
  <c r="Z1009" i="37"/>
  <c r="W1010" i="37"/>
  <c r="T1011" i="37"/>
  <c r="Z1011" i="37"/>
  <c r="Z1012" i="37"/>
  <c r="T985" i="37"/>
  <c r="X955" i="37"/>
  <c r="U956" i="37"/>
  <c r="AA956" i="37"/>
  <c r="X957" i="37"/>
  <c r="U958" i="37"/>
  <c r="AA958" i="37"/>
  <c r="X959" i="37"/>
  <c r="U960" i="37"/>
  <c r="AA960" i="37"/>
  <c r="X961" i="37"/>
  <c r="U962" i="37"/>
  <c r="AA962" i="37"/>
  <c r="X963" i="37"/>
  <c r="U967" i="37"/>
  <c r="AA967" i="37"/>
  <c r="AF967" i="37" s="1"/>
  <c r="AA968" i="37"/>
  <c r="AA974" i="37"/>
  <c r="X975" i="37"/>
  <c r="W978" i="37"/>
  <c r="U979" i="37"/>
  <c r="AA979" i="37"/>
  <c r="AA980" i="37"/>
  <c r="AA981" i="37"/>
  <c r="AA983" i="37"/>
  <c r="AA984" i="37"/>
  <c r="AA985" i="37"/>
  <c r="AA986" i="37"/>
  <c r="X987" i="37"/>
  <c r="U988" i="37"/>
  <c r="AA988" i="37"/>
  <c r="X989" i="37"/>
  <c r="U990" i="37"/>
  <c r="AA990" i="37"/>
  <c r="X991" i="37"/>
  <c r="U992" i="37"/>
  <c r="AA992" i="37"/>
  <c r="X993" i="37"/>
  <c r="W994" i="37"/>
  <c r="U995" i="37"/>
  <c r="AA995" i="37"/>
  <c r="X996" i="37"/>
  <c r="U997" i="37"/>
  <c r="AA997" i="37"/>
  <c r="X998" i="37"/>
  <c r="W999" i="37"/>
  <c r="U1001" i="37"/>
  <c r="AA1001" i="37"/>
  <c r="X1003" i="37"/>
  <c r="U1009" i="37"/>
  <c r="AA1009" i="37"/>
  <c r="X1010" i="37"/>
  <c r="U1011" i="37"/>
  <c r="AA1011" i="37"/>
  <c r="AA1012" i="37"/>
  <c r="T974" i="37"/>
  <c r="T981" i="37"/>
  <c r="T1012" i="37"/>
  <c r="Y955" i="37"/>
  <c r="V956" i="37"/>
  <c r="Y957" i="37"/>
  <c r="V958" i="37"/>
  <c r="Y959" i="37"/>
  <c r="V960" i="37"/>
  <c r="Y961" i="37"/>
  <c r="V962" i="37"/>
  <c r="Y963" i="37"/>
  <c r="V967" i="37"/>
  <c r="Y975" i="37"/>
  <c r="Y978" i="37"/>
  <c r="V979" i="37"/>
  <c r="Y987" i="37"/>
  <c r="V988" i="37"/>
  <c r="Y989" i="37"/>
  <c r="V990" i="37"/>
  <c r="Y991" i="37"/>
  <c r="V992" i="37"/>
  <c r="Y993" i="37"/>
  <c r="Y994" i="37"/>
  <c r="V995" i="37"/>
  <c r="Y996" i="37"/>
  <c r="V997" i="37"/>
  <c r="Y998" i="37"/>
  <c r="Y999" i="37"/>
  <c r="V1001" i="37"/>
  <c r="Y1003" i="37"/>
  <c r="V1009" i="37"/>
  <c r="Y1010" i="37"/>
  <c r="V1011" i="37"/>
  <c r="T986" i="37"/>
  <c r="V982" i="37"/>
  <c r="T955" i="37"/>
  <c r="Z955" i="37"/>
  <c r="W956" i="37"/>
  <c r="T957" i="37"/>
  <c r="Z957" i="37"/>
  <c r="W958" i="37"/>
  <c r="T959" i="37"/>
  <c r="Z959" i="37"/>
  <c r="W960" i="37"/>
  <c r="T961" i="37"/>
  <c r="Z961" i="37"/>
  <c r="W962" i="37"/>
  <c r="T963" i="37"/>
  <c r="Z963" i="37"/>
  <c r="W967" i="37"/>
  <c r="V968" i="37"/>
  <c r="V974" i="37"/>
  <c r="T975" i="37"/>
  <c r="Z975" i="37"/>
  <c r="Z978" i="37"/>
  <c r="W979" i="37"/>
  <c r="V980" i="37"/>
  <c r="V981" i="37"/>
  <c r="V983" i="37"/>
  <c r="V984" i="37"/>
  <c r="V985" i="37"/>
  <c r="V986" i="37"/>
  <c r="T987" i="37"/>
  <c r="Z987" i="37"/>
  <c r="W988" i="37"/>
  <c r="T989" i="37"/>
  <c r="Z989" i="37"/>
  <c r="W990" i="37"/>
  <c r="T991" i="37"/>
  <c r="Z991" i="37"/>
  <c r="W992" i="37"/>
  <c r="T993" i="37"/>
  <c r="Z993" i="37"/>
  <c r="Z994" i="37"/>
  <c r="W995" i="37"/>
  <c r="T996" i="37"/>
  <c r="Z996" i="37"/>
  <c r="W997" i="37"/>
  <c r="T998" i="37"/>
  <c r="Z998" i="37"/>
  <c r="Z999" i="37"/>
  <c r="W1001" i="37"/>
  <c r="T1003" i="37"/>
  <c r="Z1003" i="37"/>
  <c r="W1009" i="37"/>
  <c r="T1010" i="37"/>
  <c r="Z1010" i="37"/>
  <c r="W1011" i="37"/>
  <c r="V1012" i="37"/>
  <c r="T978" i="37"/>
  <c r="U986" i="37"/>
  <c r="V973" i="37"/>
  <c r="W982" i="37"/>
  <c r="U955" i="37"/>
  <c r="AA955" i="37"/>
  <c r="X956" i="37"/>
  <c r="U957" i="37"/>
  <c r="AA957" i="37"/>
  <c r="X958" i="37"/>
  <c r="U959" i="37"/>
  <c r="AA959" i="37"/>
  <c r="X960" i="37"/>
  <c r="U961" i="37"/>
  <c r="AA961" i="37"/>
  <c r="X962" i="37"/>
  <c r="U963" i="37"/>
  <c r="AA963" i="37"/>
  <c r="X967" i="37"/>
  <c r="W968" i="37"/>
  <c r="W974" i="37"/>
  <c r="U975" i="37"/>
  <c r="AA975" i="37"/>
  <c r="AA978" i="37"/>
  <c r="X979" i="37"/>
  <c r="W980" i="37"/>
  <c r="W981" i="37"/>
  <c r="W983" i="37"/>
  <c r="W984" i="37"/>
  <c r="W985" i="37"/>
  <c r="W986" i="37"/>
  <c r="U987" i="37"/>
  <c r="AA987" i="37"/>
  <c r="X988" i="37"/>
  <c r="U989" i="37"/>
  <c r="AA989" i="37"/>
  <c r="X990" i="37"/>
  <c r="U991" i="37"/>
  <c r="AA991" i="37"/>
  <c r="X992" i="37"/>
  <c r="U993" i="37"/>
  <c r="AA993" i="37"/>
  <c r="AA994" i="37"/>
  <c r="X995" i="37"/>
  <c r="U996" i="37"/>
  <c r="AA996" i="37"/>
  <c r="X997" i="37"/>
  <c r="U998" i="37"/>
  <c r="AA998" i="37"/>
  <c r="AA999" i="37"/>
  <c r="X1001" i="37"/>
  <c r="U1003" i="37"/>
  <c r="AA1003" i="37"/>
  <c r="X1009" i="37"/>
  <c r="U1010" i="37"/>
  <c r="AA1010" i="37"/>
  <c r="X1011" i="37"/>
  <c r="W1012" i="37"/>
  <c r="T984" i="37"/>
  <c r="V955" i="37"/>
  <c r="Y956" i="37"/>
  <c r="V957" i="37"/>
  <c r="Y958" i="37"/>
  <c r="V959" i="37"/>
  <c r="V961" i="37"/>
  <c r="Y962" i="37"/>
  <c r="V963" i="37"/>
  <c r="Y967" i="37"/>
  <c r="Y968" i="37"/>
  <c r="Y974" i="37"/>
  <c r="V975" i="37"/>
  <c r="Y979" i="37"/>
  <c r="Y980" i="37"/>
  <c r="Y981" i="37"/>
  <c r="Y983" i="37"/>
  <c r="Y984" i="37"/>
  <c r="Y985" i="37"/>
  <c r="Y986" i="37"/>
  <c r="V987" i="37"/>
  <c r="Y988" i="37"/>
  <c r="V989" i="37"/>
  <c r="Y990" i="37"/>
  <c r="V991" i="37"/>
  <c r="Y992" i="37"/>
  <c r="V993" i="37"/>
  <c r="Y995" i="37"/>
  <c r="V996" i="37"/>
  <c r="Y997" i="37"/>
  <c r="V998" i="37"/>
  <c r="Y1001" i="37"/>
  <c r="V1003" i="37"/>
  <c r="Y1009" i="37"/>
  <c r="V1010" i="37"/>
  <c r="Y1011" i="37"/>
  <c r="Y1012" i="37"/>
  <c r="T244" i="37"/>
  <c r="T259" i="37"/>
  <c r="U262" i="37"/>
  <c r="W258" i="37"/>
  <c r="W232" i="37"/>
  <c r="T233" i="37"/>
  <c r="Z233" i="37"/>
  <c r="W234" i="37"/>
  <c r="T235" i="37"/>
  <c r="Z235" i="37"/>
  <c r="W236" i="37"/>
  <c r="T237" i="37"/>
  <c r="Z237" i="37"/>
  <c r="W238" i="37"/>
  <c r="T239" i="37"/>
  <c r="Z239" i="37"/>
  <c r="W240" i="37"/>
  <c r="T243" i="37"/>
  <c r="Z243" i="37"/>
  <c r="Z244" i="37"/>
  <c r="Z250" i="37"/>
  <c r="W251" i="37"/>
  <c r="V254" i="37"/>
  <c r="T255" i="37"/>
  <c r="Z255" i="37"/>
  <c r="W256" i="37"/>
  <c r="V257" i="37"/>
  <c r="V259" i="37"/>
  <c r="V260" i="37"/>
  <c r="V261" i="37"/>
  <c r="V262" i="37"/>
  <c r="T263" i="37"/>
  <c r="Z263" i="37"/>
  <c r="W264" i="37"/>
  <c r="T265" i="37"/>
  <c r="Z265" i="37"/>
  <c r="W266" i="37"/>
  <c r="T267" i="37"/>
  <c r="Z267" i="37"/>
  <c r="W268" i="37"/>
  <c r="T269" i="37"/>
  <c r="Z269" i="37"/>
  <c r="Z270" i="37"/>
  <c r="W271" i="37"/>
  <c r="T272" i="37"/>
  <c r="Z272" i="37"/>
  <c r="W273" i="37"/>
  <c r="V274" i="37"/>
  <c r="T275" i="37"/>
  <c r="Y276" i="37"/>
  <c r="V278" i="37"/>
  <c r="X284" i="37"/>
  <c r="U285" i="37"/>
  <c r="AA285" i="37"/>
  <c r="X286" i="37"/>
  <c r="W287" i="37"/>
  <c r="T270" i="37"/>
  <c r="W249" i="37"/>
  <c r="X232" i="37"/>
  <c r="U233" i="37"/>
  <c r="AA233" i="37"/>
  <c r="X234" i="37"/>
  <c r="U235" i="37"/>
  <c r="AA235" i="37"/>
  <c r="X236" i="37"/>
  <c r="U237" i="37"/>
  <c r="AA237" i="37"/>
  <c r="X238" i="37"/>
  <c r="U239" i="37"/>
  <c r="AA239" i="37"/>
  <c r="X240" i="37"/>
  <c r="U243" i="37"/>
  <c r="AA243" i="37"/>
  <c r="AA244" i="37"/>
  <c r="AA250" i="37"/>
  <c r="X251" i="37"/>
  <c r="W254" i="37"/>
  <c r="U255" i="37"/>
  <c r="AA255" i="37"/>
  <c r="X256" i="37"/>
  <c r="W257" i="37"/>
  <c r="W259" i="37"/>
  <c r="W260" i="37"/>
  <c r="W261" i="37"/>
  <c r="W262" i="37"/>
  <c r="U263" i="37"/>
  <c r="AA263" i="37"/>
  <c r="X264" i="37"/>
  <c r="U265" i="37"/>
  <c r="AA265" i="37"/>
  <c r="X266" i="37"/>
  <c r="U267" i="37"/>
  <c r="AA267" i="37"/>
  <c r="X268" i="37"/>
  <c r="U269" i="37"/>
  <c r="AA269" i="37"/>
  <c r="AA270" i="37"/>
  <c r="X271" i="37"/>
  <c r="U272" i="37"/>
  <c r="AA272" i="37"/>
  <c r="X273" i="37"/>
  <c r="W274" i="37"/>
  <c r="V275" i="37"/>
  <c r="T276" i="37"/>
  <c r="Z276" i="37"/>
  <c r="W278" i="37"/>
  <c r="Y284" i="37"/>
  <c r="V285" i="37"/>
  <c r="Y286" i="37"/>
  <c r="Y287" i="37"/>
  <c r="Y232" i="37"/>
  <c r="V233" i="37"/>
  <c r="Y234" i="37"/>
  <c r="V235" i="37"/>
  <c r="Y236" i="37"/>
  <c r="V237" i="37"/>
  <c r="Y238" i="37"/>
  <c r="V239" i="37"/>
  <c r="Y240" i="37"/>
  <c r="V243" i="37"/>
  <c r="Y251" i="37"/>
  <c r="Y254" i="37"/>
  <c r="V255" i="37"/>
  <c r="Y256" i="37"/>
  <c r="Y257" i="37"/>
  <c r="Y259" i="37"/>
  <c r="Y260" i="37"/>
  <c r="Y261" i="37"/>
  <c r="Y262" i="37"/>
  <c r="V263" i="37"/>
  <c r="Y264" i="37"/>
  <c r="V265" i="37"/>
  <c r="Y266" i="37"/>
  <c r="V267" i="37"/>
  <c r="Y268" i="37"/>
  <c r="V269" i="37"/>
  <c r="Y271" i="37"/>
  <c r="V272" i="37"/>
  <c r="Y273" i="37"/>
  <c r="Y274" i="37"/>
  <c r="W275" i="37"/>
  <c r="U276" i="37"/>
  <c r="AA276" i="37"/>
  <c r="X278" i="37"/>
  <c r="T284" i="37"/>
  <c r="Z284" i="37"/>
  <c r="W285" i="37"/>
  <c r="T286" i="37"/>
  <c r="Z286" i="37"/>
  <c r="Z287" i="37"/>
  <c r="T261" i="37"/>
  <c r="T287" i="37"/>
  <c r="T232" i="37"/>
  <c r="Z232" i="37"/>
  <c r="W233" i="37"/>
  <c r="T234" i="37"/>
  <c r="Z234" i="37"/>
  <c r="W235" i="37"/>
  <c r="T236" i="37"/>
  <c r="Z236" i="37"/>
  <c r="W237" i="37"/>
  <c r="T238" i="37"/>
  <c r="Z238" i="37"/>
  <c r="W239" i="37"/>
  <c r="T240" i="37"/>
  <c r="Z240" i="37"/>
  <c r="W243" i="37"/>
  <c r="V244" i="37"/>
  <c r="V250" i="37"/>
  <c r="T251" i="37"/>
  <c r="Z251" i="37"/>
  <c r="Z254" i="37"/>
  <c r="W255" i="37"/>
  <c r="T256" i="37"/>
  <c r="Z256" i="37"/>
  <c r="Z257" i="37"/>
  <c r="Z259" i="37"/>
  <c r="Z260" i="37"/>
  <c r="Z261" i="37"/>
  <c r="Z262" i="37"/>
  <c r="W263" i="37"/>
  <c r="T264" i="37"/>
  <c r="Z264" i="37"/>
  <c r="W265" i="37"/>
  <c r="T266" i="37"/>
  <c r="Z266" i="37"/>
  <c r="W267" i="37"/>
  <c r="T268" i="37"/>
  <c r="Z268" i="37"/>
  <c r="W269" i="37"/>
  <c r="V270" i="37"/>
  <c r="T271" i="37"/>
  <c r="Z271" i="37"/>
  <c r="W272" i="37"/>
  <c r="T273" i="37"/>
  <c r="Z273" i="37"/>
  <c r="Z274" i="37"/>
  <c r="Y275" i="37"/>
  <c r="V276" i="37"/>
  <c r="Y278" i="37"/>
  <c r="U284" i="37"/>
  <c r="AA284" i="37"/>
  <c r="X285" i="37"/>
  <c r="U286" i="37"/>
  <c r="AA286" i="37"/>
  <c r="AA287" i="37"/>
  <c r="T257" i="37"/>
  <c r="U232" i="37"/>
  <c r="AA232" i="37"/>
  <c r="X233" i="37"/>
  <c r="U234" i="37"/>
  <c r="AA234" i="37"/>
  <c r="X235" i="37"/>
  <c r="U236" i="37"/>
  <c r="AA236" i="37"/>
  <c r="X237" i="37"/>
  <c r="U238" i="37"/>
  <c r="AA238" i="37"/>
  <c r="X239" i="37"/>
  <c r="U240" i="37"/>
  <c r="AA240" i="37"/>
  <c r="X243" i="37"/>
  <c r="W244" i="37"/>
  <c r="W250" i="37"/>
  <c r="U251" i="37"/>
  <c r="AA251" i="37"/>
  <c r="AA254" i="37"/>
  <c r="X255" i="37"/>
  <c r="U256" i="37"/>
  <c r="AA256" i="37"/>
  <c r="AA257" i="37"/>
  <c r="AA259" i="37"/>
  <c r="AA260" i="37"/>
  <c r="AA261" i="37"/>
  <c r="AA262" i="37"/>
  <c r="X263" i="37"/>
  <c r="U264" i="37"/>
  <c r="AA264" i="37"/>
  <c r="X265" i="37"/>
  <c r="U266" i="37"/>
  <c r="AA266" i="37"/>
  <c r="X267" i="37"/>
  <c r="U268" i="37"/>
  <c r="AA268" i="37"/>
  <c r="X269" i="37"/>
  <c r="W270" i="37"/>
  <c r="U271" i="37"/>
  <c r="AA271" i="37"/>
  <c r="X272" i="37"/>
  <c r="U273" i="37"/>
  <c r="AA273" i="37"/>
  <c r="AA274" i="37"/>
  <c r="Z275" i="37"/>
  <c r="W276" i="37"/>
  <c r="T278" i="37"/>
  <c r="Z278" i="37"/>
  <c r="V284" i="37"/>
  <c r="Y285" i="37"/>
  <c r="V286" i="37"/>
  <c r="T262" i="37"/>
  <c r="V258" i="37"/>
  <c r="V232" i="37"/>
  <c r="Y233" i="37"/>
  <c r="V234" i="37"/>
  <c r="Y235" i="37"/>
  <c r="V236" i="37"/>
  <c r="Y237" i="37"/>
  <c r="V238" i="37"/>
  <c r="Y239" i="37"/>
  <c r="V240" i="37"/>
  <c r="Y243" i="37"/>
  <c r="Y244" i="37"/>
  <c r="Y250" i="37"/>
  <c r="V251" i="37"/>
  <c r="Y255" i="37"/>
  <c r="V256" i="37"/>
  <c r="Y263" i="37"/>
  <c r="V264" i="37"/>
  <c r="Y265" i="37"/>
  <c r="V266" i="37"/>
  <c r="Y267" i="37"/>
  <c r="V268" i="37"/>
  <c r="Y269" i="37"/>
  <c r="Y270" i="37"/>
  <c r="V271" i="37"/>
  <c r="Y272" i="37"/>
  <c r="V273" i="37"/>
  <c r="AA275" i="37"/>
  <c r="X276" i="37"/>
  <c r="U278" i="37"/>
  <c r="AA278" i="37"/>
  <c r="W284" i="37"/>
  <c r="T285" i="37"/>
  <c r="Z285" i="37"/>
  <c r="W286" i="37"/>
  <c r="V287" i="37"/>
  <c r="Z93" i="37"/>
  <c r="V127" i="37"/>
  <c r="X131" i="37"/>
  <c r="V93" i="37"/>
  <c r="X127" i="37"/>
  <c r="Z131" i="37"/>
  <c r="Y132" i="37"/>
  <c r="Y164" i="37"/>
  <c r="W165" i="37"/>
  <c r="Z218" i="37"/>
  <c r="T417" i="37"/>
  <c r="W359" i="37"/>
  <c r="T361" i="37"/>
  <c r="Z361" i="37"/>
  <c r="W362" i="37"/>
  <c r="T363" i="37"/>
  <c r="Z363" i="37"/>
  <c r="W364" i="37"/>
  <c r="T365" i="37"/>
  <c r="Z365" i="37"/>
  <c r="W366" i="37"/>
  <c r="T367" i="37"/>
  <c r="Z367" i="37"/>
  <c r="Z373" i="37"/>
  <c r="Z379" i="37"/>
  <c r="W380" i="37"/>
  <c r="V382" i="37"/>
  <c r="T383" i="37"/>
  <c r="Z383" i="37"/>
  <c r="Z384" i="37"/>
  <c r="Z385" i="37"/>
  <c r="Z387" i="37"/>
  <c r="Z388" i="37"/>
  <c r="Z389" i="37"/>
  <c r="Z390" i="37"/>
  <c r="W391" i="37"/>
  <c r="T392" i="37"/>
  <c r="Z392" i="37"/>
  <c r="W393" i="37"/>
  <c r="T394" i="37"/>
  <c r="Z394" i="37"/>
  <c r="W395" i="37"/>
  <c r="V396" i="37"/>
  <c r="V397" i="37"/>
  <c r="V398" i="37"/>
  <c r="T399" i="37"/>
  <c r="Z399" i="37"/>
  <c r="AG399" i="37" s="1"/>
  <c r="W400" i="37"/>
  <c r="T401" i="37"/>
  <c r="Z401" i="37"/>
  <c r="W402" i="37"/>
  <c r="V403" i="37"/>
  <c r="V407" i="37"/>
  <c r="T408" i="37"/>
  <c r="Y409" i="37"/>
  <c r="V411" i="37"/>
  <c r="Y414" i="37"/>
  <c r="V415" i="37"/>
  <c r="Y418" i="37"/>
  <c r="V419" i="37"/>
  <c r="Y420" i="37"/>
  <c r="Y421" i="37"/>
  <c r="T468" i="37"/>
  <c r="T487" i="37"/>
  <c r="Y428" i="37"/>
  <c r="V429" i="37"/>
  <c r="Y430" i="37"/>
  <c r="V431" i="37"/>
  <c r="Y432" i="37"/>
  <c r="V433" i="37"/>
  <c r="Y434" i="37"/>
  <c r="V435" i="37"/>
  <c r="Y436" i="37"/>
  <c r="V440" i="37"/>
  <c r="Y448" i="37"/>
  <c r="Y451" i="37"/>
  <c r="V452" i="37"/>
  <c r="Y462" i="37"/>
  <c r="V463" i="37"/>
  <c r="V465" i="37"/>
  <c r="Y468" i="37"/>
  <c r="V469" i="37"/>
  <c r="Y470" i="37"/>
  <c r="Y471" i="37"/>
  <c r="V472" i="37"/>
  <c r="X476" i="37"/>
  <c r="X481" i="37"/>
  <c r="X484" i="37"/>
  <c r="X486" i="37"/>
  <c r="W487" i="37"/>
  <c r="T583" i="37"/>
  <c r="T588" i="37"/>
  <c r="T592" i="37"/>
  <c r="T605" i="37"/>
  <c r="V587" i="37"/>
  <c r="V559" i="37"/>
  <c r="T560" i="37"/>
  <c r="Z560" i="37"/>
  <c r="W561" i="37"/>
  <c r="T562" i="37"/>
  <c r="Z562" i="37"/>
  <c r="W563" i="37"/>
  <c r="T564" i="37"/>
  <c r="Z564" i="37"/>
  <c r="W567" i="37"/>
  <c r="T568" i="37"/>
  <c r="Z568" i="37"/>
  <c r="AG568" i="37" s="1"/>
  <c r="W569" i="37"/>
  <c r="T572" i="37"/>
  <c r="Z572" i="37"/>
  <c r="Z573" i="37"/>
  <c r="Z579" i="37"/>
  <c r="W580" i="37"/>
  <c r="V583" i="37"/>
  <c r="T584" i="37"/>
  <c r="Z584" i="37"/>
  <c r="Z585" i="37"/>
  <c r="Z586" i="37"/>
  <c r="Z588" i="37"/>
  <c r="Z589" i="37"/>
  <c r="Z590" i="37"/>
  <c r="W591" i="37"/>
  <c r="V592" i="37"/>
  <c r="T593" i="37"/>
  <c r="Z593" i="37"/>
  <c r="W594" i="37"/>
  <c r="T595" i="37"/>
  <c r="Z595" i="37"/>
  <c r="Z596" i="37"/>
  <c r="AG596" i="37" s="1"/>
  <c r="W597" i="37"/>
  <c r="T598" i="37"/>
  <c r="Z598" i="37"/>
  <c r="Z599" i="37"/>
  <c r="Z600" i="37"/>
  <c r="W601" i="37"/>
  <c r="T602" i="37"/>
  <c r="Z602" i="37"/>
  <c r="W603" i="37"/>
  <c r="T604" i="37"/>
  <c r="Z604" i="37"/>
  <c r="Z605" i="37"/>
  <c r="Y606" i="37"/>
  <c r="V607" i="37"/>
  <c r="Y609" i="37"/>
  <c r="Y610" i="37"/>
  <c r="V613" i="37"/>
  <c r="Y614" i="37"/>
  <c r="Y615" i="37"/>
  <c r="V616" i="37"/>
  <c r="Y617" i="37"/>
  <c r="V618" i="37"/>
  <c r="T815" i="37"/>
  <c r="V782" i="37"/>
  <c r="T756" i="37"/>
  <c r="Z756" i="37"/>
  <c r="W757" i="37"/>
  <c r="T758" i="37"/>
  <c r="Z758" i="37"/>
  <c r="W759" i="37"/>
  <c r="T760" i="37"/>
  <c r="Z760" i="37"/>
  <c r="W761" i="37"/>
  <c r="T762" i="37"/>
  <c r="Z762" i="37"/>
  <c r="W763" i="37"/>
  <c r="T764" i="37"/>
  <c r="Z764" i="37"/>
  <c r="W767" i="37"/>
  <c r="V768" i="37"/>
  <c r="V774" i="37"/>
  <c r="T775" i="37"/>
  <c r="Z775" i="37"/>
  <c r="Z778" i="37"/>
  <c r="W779" i="37"/>
  <c r="V780" i="37"/>
  <c r="V781" i="37"/>
  <c r="V783" i="37"/>
  <c r="V784" i="37"/>
  <c r="V785" i="37"/>
  <c r="V786" i="37"/>
  <c r="T787" i="37"/>
  <c r="Z787" i="37"/>
  <c r="W788" i="37"/>
  <c r="T789" i="37"/>
  <c r="Z789" i="37"/>
  <c r="W790" i="37"/>
  <c r="T791" i="37"/>
  <c r="Z791" i="37"/>
  <c r="W792" i="37"/>
  <c r="T793" i="37"/>
  <c r="Z793" i="37"/>
  <c r="W794" i="37"/>
  <c r="V795" i="37"/>
  <c r="T796" i="37"/>
  <c r="Z796" i="37"/>
  <c r="W797" i="37"/>
  <c r="T798" i="37"/>
  <c r="Z798" i="37"/>
  <c r="W799" i="37"/>
  <c r="V800" i="37"/>
  <c r="T801" i="37"/>
  <c r="Y802" i="37"/>
  <c r="V804" i="37"/>
  <c r="Y809" i="37"/>
  <c r="V810" i="37"/>
  <c r="Y812" i="37"/>
  <c r="V813" i="37"/>
  <c r="Y814" i="37"/>
  <c r="Y815" i="37"/>
  <c r="T848" i="37"/>
  <c r="T871" i="37"/>
  <c r="W840" i="37"/>
  <c r="X822" i="37"/>
  <c r="AA823" i="37"/>
  <c r="X824" i="37"/>
  <c r="AA825" i="37"/>
  <c r="X826" i="37"/>
  <c r="AA827" i="37"/>
  <c r="X828" i="37"/>
  <c r="AA829" i="37"/>
  <c r="X830" i="37"/>
  <c r="AA834" i="37"/>
  <c r="AA835" i="37"/>
  <c r="AA841" i="37"/>
  <c r="X842" i="37"/>
  <c r="W845" i="37"/>
  <c r="AA846" i="37"/>
  <c r="X847" i="37"/>
  <c r="W848" i="37"/>
  <c r="W850" i="37"/>
  <c r="W851" i="37"/>
  <c r="W852" i="37"/>
  <c r="W853" i="37"/>
  <c r="AA855" i="37"/>
  <c r="X856" i="37"/>
  <c r="AA857" i="37"/>
  <c r="X858" i="37"/>
  <c r="AA859" i="37"/>
  <c r="X860" i="37"/>
  <c r="W861" i="37"/>
  <c r="AA862" i="37"/>
  <c r="X863" i="37"/>
  <c r="AA864" i="37"/>
  <c r="AA865" i="37"/>
  <c r="AA866" i="37"/>
  <c r="Z867" i="37"/>
  <c r="W868" i="37"/>
  <c r="T870" i="37"/>
  <c r="Z870" i="37"/>
  <c r="Z871" i="37"/>
  <c r="W876" i="37"/>
  <c r="V877" i="37"/>
  <c r="T878" i="37"/>
  <c r="Z878" i="37"/>
  <c r="W879" i="37"/>
  <c r="T880" i="37"/>
  <c r="Z880" i="37"/>
  <c r="Z881" i="37"/>
  <c r="T910" i="37"/>
  <c r="T922" i="37"/>
  <c r="Y888" i="37"/>
  <c r="V889" i="37"/>
  <c r="Y890" i="37"/>
  <c r="V891" i="37"/>
  <c r="Y892" i="37"/>
  <c r="V893" i="37"/>
  <c r="Y898" i="37"/>
  <c r="V899" i="37"/>
  <c r="Y903" i="37"/>
  <c r="Y904" i="37"/>
  <c r="Y910" i="37"/>
  <c r="V911" i="37"/>
  <c r="Y915" i="37"/>
  <c r="Y916" i="37"/>
  <c r="Y917" i="37"/>
  <c r="Y919" i="37"/>
  <c r="Y920" i="37"/>
  <c r="Y921" i="37"/>
  <c r="Y922" i="37"/>
  <c r="V923" i="37"/>
  <c r="Y924" i="37"/>
  <c r="V925" i="37"/>
  <c r="Y926" i="37"/>
  <c r="V927" i="37"/>
  <c r="Y928" i="37"/>
  <c r="V929" i="37"/>
  <c r="Y931" i="37"/>
  <c r="V932" i="37"/>
  <c r="Y933" i="37"/>
  <c r="V934" i="37"/>
  <c r="AA936" i="37"/>
  <c r="X937" i="37"/>
  <c r="AA939" i="37"/>
  <c r="AA940" i="37"/>
  <c r="X942" i="37"/>
  <c r="AA943" i="37"/>
  <c r="AA944" i="37"/>
  <c r="X945" i="37"/>
  <c r="AA946" i="37"/>
  <c r="X947" i="37"/>
  <c r="W948" i="37"/>
  <c r="X1018" i="37"/>
  <c r="AA1019" i="37"/>
  <c r="X1020" i="37"/>
  <c r="AA1021" i="37"/>
  <c r="X1022" i="37"/>
  <c r="AA1023" i="37"/>
  <c r="X1024" i="37"/>
  <c r="AA1025" i="37"/>
  <c r="X1026" i="37"/>
  <c r="AA1029" i="37"/>
  <c r="AA1030" i="37"/>
  <c r="AA1036" i="37"/>
  <c r="X1037" i="37"/>
  <c r="W1040" i="37"/>
  <c r="AA1041" i="37"/>
  <c r="AA1042" i="37"/>
  <c r="AA1043" i="37"/>
  <c r="AA1045" i="37"/>
  <c r="AA1046" i="37"/>
  <c r="AA1047" i="37"/>
  <c r="AA1048" i="37"/>
  <c r="X1049" i="37"/>
  <c r="AA1050" i="37"/>
  <c r="X1051" i="37"/>
  <c r="AA1052" i="37"/>
  <c r="AA1053" i="37"/>
  <c r="X1054" i="37"/>
  <c r="AA1055" i="37"/>
  <c r="AA1056" i="37"/>
  <c r="X1057" i="37"/>
  <c r="AA1058" i="37"/>
  <c r="X1059" i="37"/>
  <c r="AA1060" i="37"/>
  <c r="X1061" i="37"/>
  <c r="W1062" i="37"/>
  <c r="V1063" i="37"/>
  <c r="T1064" i="37"/>
  <c r="Z1064" i="37"/>
  <c r="W1066" i="37"/>
  <c r="V1067" i="37"/>
  <c r="T1069" i="37"/>
  <c r="Z1069" i="37"/>
  <c r="W1070" i="37"/>
  <c r="V1071" i="37"/>
  <c r="T1072" i="37"/>
  <c r="Z1072" i="37"/>
  <c r="W1073" i="37"/>
  <c r="T1074" i="37"/>
  <c r="Z1074" i="37"/>
  <c r="Z1075" i="37"/>
  <c r="T1094" i="37"/>
  <c r="T1107" i="37"/>
  <c r="W1082" i="37"/>
  <c r="T1083" i="37"/>
  <c r="Z1083" i="37"/>
  <c r="W1084" i="37"/>
  <c r="T1085" i="37"/>
  <c r="Z1085" i="37"/>
  <c r="W1086" i="37"/>
  <c r="T1087" i="37"/>
  <c r="Z1087" i="37"/>
  <c r="W1088" i="37"/>
  <c r="T1089" i="37"/>
  <c r="Z1089" i="37"/>
  <c r="W1090" i="37"/>
  <c r="T1093" i="37"/>
  <c r="Z1093" i="37"/>
  <c r="Z1094" i="37"/>
  <c r="Z1100" i="37"/>
  <c r="W1101" i="37"/>
  <c r="V1104" i="37"/>
  <c r="T1105" i="37"/>
  <c r="Z1105" i="37"/>
  <c r="W1106" i="37"/>
  <c r="V1107" i="37"/>
  <c r="V1109" i="37"/>
  <c r="V1110" i="37"/>
  <c r="V1111" i="37"/>
  <c r="V1112" i="37"/>
  <c r="T1113" i="37"/>
  <c r="Z1113" i="37"/>
  <c r="W1114" i="37"/>
  <c r="T1115" i="37"/>
  <c r="Z1115" i="37"/>
  <c r="W1116" i="37"/>
  <c r="T1117" i="37"/>
  <c r="Z1117" i="37"/>
  <c r="W1118" i="37"/>
  <c r="T1119" i="37"/>
  <c r="Z1119" i="37"/>
  <c r="Z1120" i="37"/>
  <c r="W1121" i="37"/>
  <c r="T1122" i="37"/>
  <c r="Z1122" i="37"/>
  <c r="Z1123" i="37"/>
  <c r="W1124" i="37"/>
  <c r="T1125" i="37"/>
  <c r="V1128" i="37"/>
  <c r="X1134" i="37"/>
  <c r="AA1135" i="37"/>
  <c r="X1136" i="37"/>
  <c r="W1137" i="37"/>
  <c r="W93" i="37"/>
  <c r="Y127" i="37"/>
  <c r="AA131" i="37"/>
  <c r="Z132" i="37"/>
  <c r="T164" i="37"/>
  <c r="Z164" i="37"/>
  <c r="X165" i="37"/>
  <c r="T218" i="37"/>
  <c r="X359" i="37"/>
  <c r="AA361" i="37"/>
  <c r="X362" i="37"/>
  <c r="AA363" i="37"/>
  <c r="X364" i="37"/>
  <c r="AA365" i="37"/>
  <c r="X366" i="37"/>
  <c r="AA367" i="37"/>
  <c r="AA373" i="37"/>
  <c r="AA379" i="37"/>
  <c r="X380" i="37"/>
  <c r="W382" i="37"/>
  <c r="AA383" i="37"/>
  <c r="AA384" i="37"/>
  <c r="AA385" i="37"/>
  <c r="AA387" i="37"/>
  <c r="AA388" i="37"/>
  <c r="AA389" i="37"/>
  <c r="AA390" i="37"/>
  <c r="X391" i="37"/>
  <c r="AA392" i="37"/>
  <c r="X393" i="37"/>
  <c r="AA394" i="37"/>
  <c r="X395" i="37"/>
  <c r="W396" i="37"/>
  <c r="W397" i="37"/>
  <c r="W398" i="37"/>
  <c r="AA399" i="37"/>
  <c r="AF399" i="37" s="1"/>
  <c r="X400" i="37"/>
  <c r="AA401" i="37"/>
  <c r="X402" i="37"/>
  <c r="W403" i="37"/>
  <c r="W407" i="37"/>
  <c r="V408" i="37"/>
  <c r="T409" i="37"/>
  <c r="Z409" i="37"/>
  <c r="W411" i="37"/>
  <c r="V412" i="37"/>
  <c r="T414" i="37"/>
  <c r="Z414" i="37"/>
  <c r="W415" i="37"/>
  <c r="V416" i="37"/>
  <c r="V417" i="37"/>
  <c r="T418" i="37"/>
  <c r="Z418" i="37"/>
  <c r="W419" i="37"/>
  <c r="T420" i="37"/>
  <c r="Z420" i="37"/>
  <c r="Z421" i="37"/>
  <c r="T441" i="37"/>
  <c r="T454" i="37"/>
  <c r="T428" i="37"/>
  <c r="Z428" i="37"/>
  <c r="W429" i="37"/>
  <c r="T430" i="37"/>
  <c r="Z430" i="37"/>
  <c r="W431" i="37"/>
  <c r="T432" i="37"/>
  <c r="Z432" i="37"/>
  <c r="W433" i="37"/>
  <c r="T434" i="37"/>
  <c r="Z434" i="37"/>
  <c r="W435" i="37"/>
  <c r="T436" i="37"/>
  <c r="Z436" i="37"/>
  <c r="W440" i="37"/>
  <c r="V441" i="37"/>
  <c r="V447" i="37"/>
  <c r="T448" i="37"/>
  <c r="Z448" i="37"/>
  <c r="Z451" i="37"/>
  <c r="W452" i="37"/>
  <c r="V453" i="37"/>
  <c r="V454" i="37"/>
  <c r="V456" i="37"/>
  <c r="V458" i="37"/>
  <c r="V459" i="37"/>
  <c r="V460" i="37"/>
  <c r="T462" i="37"/>
  <c r="Z462" i="37"/>
  <c r="W463" i="37"/>
  <c r="T464" i="37"/>
  <c r="Z464" i="37"/>
  <c r="AG464" i="37" s="1"/>
  <c r="W465" i="37"/>
  <c r="T466" i="37"/>
  <c r="Z468" i="37"/>
  <c r="W469" i="37"/>
  <c r="T470" i="37"/>
  <c r="Z470" i="37"/>
  <c r="Z471" i="37"/>
  <c r="W472" i="37"/>
  <c r="V474" i="37"/>
  <c r="T475" i="37"/>
  <c r="Y476" i="37"/>
  <c r="V478" i="37"/>
  <c r="Y481" i="37"/>
  <c r="V482" i="37"/>
  <c r="Y484" i="37"/>
  <c r="V485" i="37"/>
  <c r="Y486" i="37"/>
  <c r="Y487" i="37"/>
  <c r="V578" i="37"/>
  <c r="W559" i="37"/>
  <c r="AA560" i="37"/>
  <c r="X561" i="37"/>
  <c r="AA562" i="37"/>
  <c r="X563" i="37"/>
  <c r="AA564" i="37"/>
  <c r="X567" i="37"/>
  <c r="AA568" i="37"/>
  <c r="X569" i="37"/>
  <c r="AA572" i="37"/>
  <c r="AA573" i="37"/>
  <c r="AA579" i="37"/>
  <c r="X580" i="37"/>
  <c r="W583" i="37"/>
  <c r="AA584" i="37"/>
  <c r="AA585" i="37"/>
  <c r="AA586" i="37"/>
  <c r="AA588" i="37"/>
  <c r="AA589" i="37"/>
  <c r="AA590" i="37"/>
  <c r="X591" i="37"/>
  <c r="W592" i="37"/>
  <c r="AA593" i="37"/>
  <c r="X594" i="37"/>
  <c r="AA595" i="37"/>
  <c r="AA596" i="37"/>
  <c r="X597" i="37"/>
  <c r="AA598" i="37"/>
  <c r="AA599" i="37"/>
  <c r="AA600" i="37"/>
  <c r="X601" i="37"/>
  <c r="AA602" i="37"/>
  <c r="X603" i="37"/>
  <c r="AA604" i="37"/>
  <c r="AA605" i="37"/>
  <c r="Z606" i="37"/>
  <c r="W607" i="37"/>
  <c r="T609" i="37"/>
  <c r="Z609" i="37"/>
  <c r="Z610" i="37"/>
  <c r="W613" i="37"/>
  <c r="T614" i="37"/>
  <c r="Z614" i="37"/>
  <c r="Z615" i="37"/>
  <c r="W616" i="37"/>
  <c r="T617" i="37"/>
  <c r="Z617" i="37"/>
  <c r="W618" i="37"/>
  <c r="V619" i="37"/>
  <c r="T780" i="37"/>
  <c r="T784" i="37"/>
  <c r="T795" i="37"/>
  <c r="W782" i="37"/>
  <c r="AA756" i="37"/>
  <c r="X757" i="37"/>
  <c r="AA758" i="37"/>
  <c r="X759" i="37"/>
  <c r="AA760" i="37"/>
  <c r="X761" i="37"/>
  <c r="AA762" i="37"/>
  <c r="X763" i="37"/>
  <c r="AA764" i="37"/>
  <c r="X767" i="37"/>
  <c r="W768" i="37"/>
  <c r="W774" i="37"/>
  <c r="AA775" i="37"/>
  <c r="AA778" i="37"/>
  <c r="X779" i="37"/>
  <c r="W780" i="37"/>
  <c r="W781" i="37"/>
  <c r="W783" i="37"/>
  <c r="W784" i="37"/>
  <c r="W785" i="37"/>
  <c r="W786" i="37"/>
  <c r="AA787" i="37"/>
  <c r="X788" i="37"/>
  <c r="AA789" i="37"/>
  <c r="X790" i="37"/>
  <c r="AA791" i="37"/>
  <c r="X792" i="37"/>
  <c r="AA793" i="37"/>
  <c r="X794" i="37"/>
  <c r="W795" i="37"/>
  <c r="AA796" i="37"/>
  <c r="X797" i="37"/>
  <c r="AA798" i="37"/>
  <c r="X799" i="37"/>
  <c r="W800" i="37"/>
  <c r="V801" i="37"/>
  <c r="T802" i="37"/>
  <c r="Z802" i="37"/>
  <c r="W804" i="37"/>
  <c r="V805" i="37"/>
  <c r="T809" i="37"/>
  <c r="Z809" i="37"/>
  <c r="W810" i="37"/>
  <c r="V811" i="37"/>
  <c r="T812" i="37"/>
  <c r="Z812" i="37"/>
  <c r="W813" i="37"/>
  <c r="T814" i="37"/>
  <c r="Z814" i="37"/>
  <c r="Z815" i="37"/>
  <c r="T835" i="37"/>
  <c r="Y822" i="37"/>
  <c r="V823" i="37"/>
  <c r="Y824" i="37"/>
  <c r="V825" i="37"/>
  <c r="Y826" i="37"/>
  <c r="V827" i="37"/>
  <c r="Y828" i="37"/>
  <c r="V829" i="37"/>
  <c r="Y830" i="37"/>
  <c r="V834" i="37"/>
  <c r="Y842" i="37"/>
  <c r="Y845" i="37"/>
  <c r="V846" i="37"/>
  <c r="Y847" i="37"/>
  <c r="Y848" i="37"/>
  <c r="Y850" i="37"/>
  <c r="Y851" i="37"/>
  <c r="Y852" i="37"/>
  <c r="Y853" i="37"/>
  <c r="V855" i="37"/>
  <c r="Y856" i="37"/>
  <c r="V857" i="37"/>
  <c r="Y858" i="37"/>
  <c r="V859" i="37"/>
  <c r="Y860" i="37"/>
  <c r="Y861" i="37"/>
  <c r="V862" i="37"/>
  <c r="Y863" i="37"/>
  <c r="V864" i="37"/>
  <c r="AA867" i="37"/>
  <c r="X868" i="37"/>
  <c r="AA870" i="37"/>
  <c r="AA871" i="37"/>
  <c r="X876" i="37"/>
  <c r="W877" i="37"/>
  <c r="AA878" i="37"/>
  <c r="X879" i="37"/>
  <c r="AA880" i="37"/>
  <c r="AA881" i="37"/>
  <c r="T948" i="37"/>
  <c r="T888" i="37"/>
  <c r="Z888" i="37"/>
  <c r="W889" i="37"/>
  <c r="T890" i="37"/>
  <c r="Z890" i="37"/>
  <c r="W891" i="37"/>
  <c r="T892" i="37"/>
  <c r="Z892" i="37"/>
  <c r="W893" i="37"/>
  <c r="T898" i="37"/>
  <c r="Z898" i="37"/>
  <c r="W899" i="37"/>
  <c r="T903" i="37"/>
  <c r="Z903" i="37"/>
  <c r="Z904" i="37"/>
  <c r="Z910" i="37"/>
  <c r="W911" i="37"/>
  <c r="V914" i="37"/>
  <c r="T915" i="37"/>
  <c r="Z915" i="37"/>
  <c r="Z916" i="37"/>
  <c r="Z917" i="37"/>
  <c r="Z919" i="37"/>
  <c r="Z920" i="37"/>
  <c r="Z921" i="37"/>
  <c r="Z922" i="37"/>
  <c r="W923" i="37"/>
  <c r="T924" i="37"/>
  <c r="Z924" i="37"/>
  <c r="W925" i="37"/>
  <c r="T926" i="37"/>
  <c r="Z926" i="37"/>
  <c r="W927" i="37"/>
  <c r="T928" i="37"/>
  <c r="Z928" i="37"/>
  <c r="W929" i="37"/>
  <c r="V930" i="37"/>
  <c r="T931" i="37"/>
  <c r="Z931" i="37"/>
  <c r="AG931" i="37" s="1"/>
  <c r="W932" i="37"/>
  <c r="T933" i="37"/>
  <c r="Z933" i="37"/>
  <c r="W934" i="37"/>
  <c r="V935" i="37"/>
  <c r="T936" i="37"/>
  <c r="Y937" i="37"/>
  <c r="V939" i="37"/>
  <c r="Y942" i="37"/>
  <c r="V943" i="37"/>
  <c r="Y945" i="37"/>
  <c r="V946" i="37"/>
  <c r="Y947" i="37"/>
  <c r="Y948" i="37"/>
  <c r="T1046" i="37"/>
  <c r="T1056" i="37"/>
  <c r="T1075" i="37"/>
  <c r="T1040" i="37"/>
  <c r="Y1018" i="37"/>
  <c r="V1019" i="37"/>
  <c r="Y1020" i="37"/>
  <c r="V1021" i="37"/>
  <c r="Y1022" i="37"/>
  <c r="V1023" i="37"/>
  <c r="Y1024" i="37"/>
  <c r="V1025" i="37"/>
  <c r="Y1026" i="37"/>
  <c r="V1029" i="37"/>
  <c r="Y1037" i="37"/>
  <c r="Y1040" i="37"/>
  <c r="V1041" i="37"/>
  <c r="Y1049" i="37"/>
  <c r="V1050" i="37"/>
  <c r="Y1051" i="37"/>
  <c r="V1052" i="37"/>
  <c r="Y1054" i="37"/>
  <c r="V1055" i="37"/>
  <c r="Y1057" i="37"/>
  <c r="V1058" i="37"/>
  <c r="Y1059" i="37"/>
  <c r="V1060" i="37"/>
  <c r="Y1061" i="37"/>
  <c r="Y1062" i="37"/>
  <c r="W1063" i="37"/>
  <c r="AA1064" i="37"/>
  <c r="X1066" i="37"/>
  <c r="W1067" i="37"/>
  <c r="AA1069" i="37"/>
  <c r="X1070" i="37"/>
  <c r="W1071" i="37"/>
  <c r="AA1072" i="37"/>
  <c r="X1073" i="37"/>
  <c r="AA1074" i="37"/>
  <c r="AA1075" i="37"/>
  <c r="T1112" i="37"/>
  <c r="X1082" i="37"/>
  <c r="AA1083" i="37"/>
  <c r="X1084" i="37"/>
  <c r="AA1085" i="37"/>
  <c r="X1086" i="37"/>
  <c r="AA1087" i="37"/>
  <c r="X1088" i="37"/>
  <c r="AA1089" i="37"/>
  <c r="X1090" i="37"/>
  <c r="AA1093" i="37"/>
  <c r="AA1094" i="37"/>
  <c r="AA1100" i="37"/>
  <c r="X1101" i="37"/>
  <c r="W1104" i="37"/>
  <c r="AA1105" i="37"/>
  <c r="X1106" i="37"/>
  <c r="W1107" i="37"/>
  <c r="W1109" i="37"/>
  <c r="W1110" i="37"/>
  <c r="W1111" i="37"/>
  <c r="W1112" i="37"/>
  <c r="AA1113" i="37"/>
  <c r="X1114" i="37"/>
  <c r="AA1115" i="37"/>
  <c r="X1116" i="37"/>
  <c r="AA1117" i="37"/>
  <c r="X1118" i="37"/>
  <c r="AA1119" i="37"/>
  <c r="AA1120" i="37"/>
  <c r="X1121" i="37"/>
  <c r="AA1122" i="37"/>
  <c r="AA1123" i="37"/>
  <c r="X1124" i="37"/>
  <c r="V1125" i="37"/>
  <c r="W1128" i="37"/>
  <c r="Y1134" i="37"/>
  <c r="V1135" i="37"/>
  <c r="Y1136" i="37"/>
  <c r="Y1137" i="37"/>
  <c r="X93" i="37"/>
  <c r="Z127" i="37"/>
  <c r="V131" i="37"/>
  <c r="AA132" i="37"/>
  <c r="AA164" i="37"/>
  <c r="Y165" i="37"/>
  <c r="Y359" i="37"/>
  <c r="V361" i="37"/>
  <c r="Y362" i="37"/>
  <c r="V363" i="37"/>
  <c r="Y364" i="37"/>
  <c r="V365" i="37"/>
  <c r="Y366" i="37"/>
  <c r="V367" i="37"/>
  <c r="Y380" i="37"/>
  <c r="Y382" i="37"/>
  <c r="V383" i="37"/>
  <c r="Y391" i="37"/>
  <c r="V392" i="37"/>
  <c r="Y393" i="37"/>
  <c r="V394" i="37"/>
  <c r="Y395" i="37"/>
  <c r="Y396" i="37"/>
  <c r="Y397" i="37"/>
  <c r="Y398" i="37"/>
  <c r="V399" i="37"/>
  <c r="Y400" i="37"/>
  <c r="V401" i="37"/>
  <c r="Y402" i="37"/>
  <c r="Y403" i="37"/>
  <c r="Y407" i="37"/>
  <c r="W408" i="37"/>
  <c r="AA409" i="37"/>
  <c r="X411" i="37"/>
  <c r="W412" i="37"/>
  <c r="AA414" i="37"/>
  <c r="X415" i="37"/>
  <c r="W416" i="37"/>
  <c r="W417" i="37"/>
  <c r="AA418" i="37"/>
  <c r="X419" i="37"/>
  <c r="AA420" i="37"/>
  <c r="AA421" i="37"/>
  <c r="T447" i="37"/>
  <c r="T460" i="37"/>
  <c r="T474" i="37"/>
  <c r="V446" i="37"/>
  <c r="X429" i="37"/>
  <c r="X431" i="37"/>
  <c r="X433" i="37"/>
  <c r="X435" i="37"/>
  <c r="X440" i="37"/>
  <c r="W441" i="37"/>
  <c r="W447" i="37"/>
  <c r="X452" i="37"/>
  <c r="W453" i="37"/>
  <c r="W454" i="37"/>
  <c r="W456" i="37"/>
  <c r="W458" i="37"/>
  <c r="W459" i="37"/>
  <c r="W460" i="37"/>
  <c r="X463" i="37"/>
  <c r="X465" i="37"/>
  <c r="X469" i="37"/>
  <c r="X472" i="37"/>
  <c r="W474" i="37"/>
  <c r="V475" i="37"/>
  <c r="T476" i="37"/>
  <c r="Z476" i="37"/>
  <c r="W478" i="37"/>
  <c r="V479" i="37"/>
  <c r="T481" i="37"/>
  <c r="Z481" i="37"/>
  <c r="W482" i="37"/>
  <c r="V483" i="37"/>
  <c r="T484" i="37"/>
  <c r="Z484" i="37"/>
  <c r="W485" i="37"/>
  <c r="T486" i="37"/>
  <c r="Z486" i="37"/>
  <c r="Z487" i="37"/>
  <c r="T585" i="37"/>
  <c r="T589" i="37"/>
  <c r="T610" i="37"/>
  <c r="W578" i="37"/>
  <c r="Y559" i="37"/>
  <c r="V560" i="37"/>
  <c r="Y561" i="37"/>
  <c r="V562" i="37"/>
  <c r="Y563" i="37"/>
  <c r="V564" i="37"/>
  <c r="Y567" i="37"/>
  <c r="V568" i="37"/>
  <c r="Y569" i="37"/>
  <c r="V572" i="37"/>
  <c r="Y580" i="37"/>
  <c r="Y583" i="37"/>
  <c r="V584" i="37"/>
  <c r="Y591" i="37"/>
  <c r="Y592" i="37"/>
  <c r="V593" i="37"/>
  <c r="Y594" i="37"/>
  <c r="V595" i="37"/>
  <c r="Y597" i="37"/>
  <c r="V598" i="37"/>
  <c r="Y601" i="37"/>
  <c r="V602" i="37"/>
  <c r="Y603" i="37"/>
  <c r="V604" i="37"/>
  <c r="AA606" i="37"/>
  <c r="X607" i="37"/>
  <c r="AA609" i="37"/>
  <c r="AA610" i="37"/>
  <c r="X613" i="37"/>
  <c r="AA614" i="37"/>
  <c r="AA615" i="37"/>
  <c r="X616" i="37"/>
  <c r="AA617" i="37"/>
  <c r="X618" i="37"/>
  <c r="W619" i="37"/>
  <c r="V756" i="37"/>
  <c r="Y757" i="37"/>
  <c r="V758" i="37"/>
  <c r="Y759" i="37"/>
  <c r="V760" i="37"/>
  <c r="Y761" i="37"/>
  <c r="V762" i="37"/>
  <c r="Y763" i="37"/>
  <c r="V764" i="37"/>
  <c r="Y767" i="37"/>
  <c r="Y768" i="37"/>
  <c r="Y774" i="37"/>
  <c r="V775" i="37"/>
  <c r="Y779" i="37"/>
  <c r="Y780" i="37"/>
  <c r="Y781" i="37"/>
  <c r="Y783" i="37"/>
  <c r="Y784" i="37"/>
  <c r="Y785" i="37"/>
  <c r="Y786" i="37"/>
  <c r="V787" i="37"/>
  <c r="Y788" i="37"/>
  <c r="V789" i="37"/>
  <c r="Y790" i="37"/>
  <c r="V791" i="37"/>
  <c r="Y792" i="37"/>
  <c r="V793" i="37"/>
  <c r="Y794" i="37"/>
  <c r="Y795" i="37"/>
  <c r="V796" i="37"/>
  <c r="Y797" i="37"/>
  <c r="V798" i="37"/>
  <c r="Y799" i="37"/>
  <c r="Y800" i="37"/>
  <c r="W801" i="37"/>
  <c r="AA802" i="37"/>
  <c r="X804" i="37"/>
  <c r="W805" i="37"/>
  <c r="AA809" i="37"/>
  <c r="X810" i="37"/>
  <c r="W811" i="37"/>
  <c r="AA812" i="37"/>
  <c r="X813" i="37"/>
  <c r="AA814" i="37"/>
  <c r="AA815" i="37"/>
  <c r="T841" i="37"/>
  <c r="T861" i="37"/>
  <c r="T881" i="37"/>
  <c r="T822" i="37"/>
  <c r="Z822" i="37"/>
  <c r="W823" i="37"/>
  <c r="T824" i="37"/>
  <c r="Z824" i="37"/>
  <c r="W825" i="37"/>
  <c r="T826" i="37"/>
  <c r="Z826" i="37"/>
  <c r="W827" i="37"/>
  <c r="T828" i="37"/>
  <c r="Z828" i="37"/>
  <c r="W829" i="37"/>
  <c r="T830" i="37"/>
  <c r="Z830" i="37"/>
  <c r="W834" i="37"/>
  <c r="V835" i="37"/>
  <c r="V841" i="37"/>
  <c r="T842" i="37"/>
  <c r="Z842" i="37"/>
  <c r="Z845" i="37"/>
  <c r="W846" i="37"/>
  <c r="T847" i="37"/>
  <c r="Z847" i="37"/>
  <c r="Z848" i="37"/>
  <c r="Z850" i="37"/>
  <c r="Z851" i="37"/>
  <c r="Z852" i="37"/>
  <c r="Z853" i="37"/>
  <c r="W855" i="37"/>
  <c r="T856" i="37"/>
  <c r="Z856" i="37"/>
  <c r="W857" i="37"/>
  <c r="T858" i="37"/>
  <c r="Z858" i="37"/>
  <c r="W859" i="37"/>
  <c r="T860" i="37"/>
  <c r="Z860" i="37"/>
  <c r="Z861" i="37"/>
  <c r="W862" i="37"/>
  <c r="T863" i="37"/>
  <c r="Z863" i="37"/>
  <c r="W864" i="37"/>
  <c r="V865" i="37"/>
  <c r="V866" i="37"/>
  <c r="T867" i="37"/>
  <c r="Y868" i="37"/>
  <c r="V870" i="37"/>
  <c r="Y876" i="37"/>
  <c r="Y877" i="37"/>
  <c r="V878" i="37"/>
  <c r="Y879" i="37"/>
  <c r="V880" i="37"/>
  <c r="T914" i="37"/>
  <c r="T920" i="37"/>
  <c r="T930" i="37"/>
  <c r="V909" i="37"/>
  <c r="AA888" i="37"/>
  <c r="X889" i="37"/>
  <c r="AA890" i="37"/>
  <c r="X891" i="37"/>
  <c r="AA892" i="37"/>
  <c r="X893" i="37"/>
  <c r="AA898" i="37"/>
  <c r="X899" i="37"/>
  <c r="AA903" i="37"/>
  <c r="AA904" i="37"/>
  <c r="AA910" i="37"/>
  <c r="X911" i="37"/>
  <c r="W914" i="37"/>
  <c r="AA915" i="37"/>
  <c r="AA916" i="37"/>
  <c r="AA917" i="37"/>
  <c r="AA919" i="37"/>
  <c r="AA920" i="37"/>
  <c r="AA921" i="37"/>
  <c r="AA922" i="37"/>
  <c r="X923" i="37"/>
  <c r="AA924" i="37"/>
  <c r="X925" i="37"/>
  <c r="AA926" i="37"/>
  <c r="X927" i="37"/>
  <c r="AA928" i="37"/>
  <c r="X929" i="37"/>
  <c r="W930" i="37"/>
  <c r="AA931" i="37"/>
  <c r="X932" i="37"/>
  <c r="AA933" i="37"/>
  <c r="X934" i="37"/>
  <c r="W935" i="37"/>
  <c r="V936" i="37"/>
  <c r="T937" i="37"/>
  <c r="Z937" i="37"/>
  <c r="W939" i="37"/>
  <c r="V940" i="37"/>
  <c r="T942" i="37"/>
  <c r="Z942" i="37"/>
  <c r="W943" i="37"/>
  <c r="V944" i="37"/>
  <c r="T945" i="37"/>
  <c r="Z945" i="37"/>
  <c r="W946" i="37"/>
  <c r="T947" i="37"/>
  <c r="Z947" i="37"/>
  <c r="Z948" i="37"/>
  <c r="T1030" i="37"/>
  <c r="V1044" i="37"/>
  <c r="T1018" i="37"/>
  <c r="Z1018" i="37"/>
  <c r="W1019" i="37"/>
  <c r="T1020" i="37"/>
  <c r="Z1020" i="37"/>
  <c r="W1021" i="37"/>
  <c r="T1022" i="37"/>
  <c r="Z1022" i="37"/>
  <c r="W1023" i="37"/>
  <c r="T1024" i="37"/>
  <c r="Z1024" i="37"/>
  <c r="W1025" i="37"/>
  <c r="T1026" i="37"/>
  <c r="Z1026" i="37"/>
  <c r="W1029" i="37"/>
  <c r="V1030" i="37"/>
  <c r="V1036" i="37"/>
  <c r="T1037" i="37"/>
  <c r="Z1037" i="37"/>
  <c r="Z1040" i="37"/>
  <c r="W1041" i="37"/>
  <c r="V1042" i="37"/>
  <c r="V1043" i="37"/>
  <c r="V1045" i="37"/>
  <c r="V1046" i="37"/>
  <c r="V1047" i="37"/>
  <c r="V1048" i="37"/>
  <c r="T1049" i="37"/>
  <c r="Z1049" i="37"/>
  <c r="W1050" i="37"/>
  <c r="T1051" i="37"/>
  <c r="Z1051" i="37"/>
  <c r="W1052" i="37"/>
  <c r="V1053" i="37"/>
  <c r="T1054" i="37"/>
  <c r="Z1054" i="37"/>
  <c r="W1055" i="37"/>
  <c r="V1056" i="37"/>
  <c r="T1057" i="37"/>
  <c r="Z1057" i="37"/>
  <c r="W1058" i="37"/>
  <c r="T1059" i="37"/>
  <c r="Z1059" i="37"/>
  <c r="W1060" i="37"/>
  <c r="T1061" i="37"/>
  <c r="Z1061" i="37"/>
  <c r="Z1062" i="37"/>
  <c r="Y1063" i="37"/>
  <c r="V1064" i="37"/>
  <c r="Y1066" i="37"/>
  <c r="Y1067" i="37"/>
  <c r="V1069" i="37"/>
  <c r="Y1070" i="37"/>
  <c r="Y1071" i="37"/>
  <c r="V1072" i="37"/>
  <c r="Y1073" i="37"/>
  <c r="V1074" i="37"/>
  <c r="T1100" i="37"/>
  <c r="Y1082" i="37"/>
  <c r="V1083" i="37"/>
  <c r="Y1084" i="37"/>
  <c r="V1085" i="37"/>
  <c r="Y1086" i="37"/>
  <c r="V1087" i="37"/>
  <c r="Y1088" i="37"/>
  <c r="V1089" i="37"/>
  <c r="Y1090" i="37"/>
  <c r="V1093" i="37"/>
  <c r="Y1101" i="37"/>
  <c r="Y1104" i="37"/>
  <c r="V1105" i="37"/>
  <c r="Y1106" i="37"/>
  <c r="Y1107" i="37"/>
  <c r="Y1109" i="37"/>
  <c r="Y1110" i="37"/>
  <c r="Y1111" i="37"/>
  <c r="Y1112" i="37"/>
  <c r="V1113" i="37"/>
  <c r="Y1114" i="37"/>
  <c r="V1115" i="37"/>
  <c r="Y1116" i="37"/>
  <c r="V1117" i="37"/>
  <c r="Y1118" i="37"/>
  <c r="V1119" i="37"/>
  <c r="Y1121" i="37"/>
  <c r="V1122" i="37"/>
  <c r="Y1124" i="37"/>
  <c r="W1125" i="37"/>
  <c r="X1128" i="37"/>
  <c r="T1134" i="37"/>
  <c r="Z1134" i="37"/>
  <c r="W1135" i="37"/>
  <c r="T1136" i="37"/>
  <c r="Z1136" i="37"/>
  <c r="Z1137" i="37"/>
  <c r="T904" i="37"/>
  <c r="Y93" i="37"/>
  <c r="AA127" i="37"/>
  <c r="W131" i="37"/>
  <c r="V132" i="37"/>
  <c r="V164" i="37"/>
  <c r="T165" i="37"/>
  <c r="Z165" i="37"/>
  <c r="V218" i="37"/>
  <c r="T384" i="37"/>
  <c r="T359" i="37"/>
  <c r="Z359" i="37"/>
  <c r="W361" i="37"/>
  <c r="T362" i="37"/>
  <c r="Z362" i="37"/>
  <c r="W363" i="37"/>
  <c r="T364" i="37"/>
  <c r="Z364" i="37"/>
  <c r="W365" i="37"/>
  <c r="T366" i="37"/>
  <c r="Z366" i="37"/>
  <c r="W367" i="37"/>
  <c r="V373" i="37"/>
  <c r="V379" i="37"/>
  <c r="T380" i="37"/>
  <c r="Z380" i="37"/>
  <c r="Z382" i="37"/>
  <c r="W383" i="37"/>
  <c r="V384" i="37"/>
  <c r="V385" i="37"/>
  <c r="V387" i="37"/>
  <c r="V388" i="37"/>
  <c r="V389" i="37"/>
  <c r="V390" i="37"/>
  <c r="T391" i="37"/>
  <c r="Z391" i="37"/>
  <c r="W392" i="37"/>
  <c r="T393" i="37"/>
  <c r="Z393" i="37"/>
  <c r="W394" i="37"/>
  <c r="T395" i="37"/>
  <c r="Z395" i="37"/>
  <c r="Z396" i="37"/>
  <c r="AG396" i="37" s="1"/>
  <c r="Z397" i="37"/>
  <c r="AG397" i="37" s="1"/>
  <c r="Z398" i="37"/>
  <c r="AG398" i="37" s="1"/>
  <c r="W399" i="37"/>
  <c r="T400" i="37"/>
  <c r="Z400" i="37"/>
  <c r="W401" i="37"/>
  <c r="T402" i="37"/>
  <c r="Z402" i="37"/>
  <c r="Z403" i="37"/>
  <c r="Z407" i="37"/>
  <c r="Y408" i="37"/>
  <c r="V409" i="37"/>
  <c r="Y411" i="37"/>
  <c r="Y412" i="37"/>
  <c r="V414" i="37"/>
  <c r="Y415" i="37"/>
  <c r="Y416" i="37"/>
  <c r="Y417" i="37"/>
  <c r="V418" i="37"/>
  <c r="Y419" i="37"/>
  <c r="V420" i="37"/>
  <c r="T451" i="37"/>
  <c r="W446" i="37"/>
  <c r="V428" i="37"/>
  <c r="Y429" i="37"/>
  <c r="V430" i="37"/>
  <c r="Y431" i="37"/>
  <c r="V432" i="37"/>
  <c r="Y433" i="37"/>
  <c r="V434" i="37"/>
  <c r="Y435" i="37"/>
  <c r="V436" i="37"/>
  <c r="Y440" i="37"/>
  <c r="Y441" i="37"/>
  <c r="Y447" i="37"/>
  <c r="V448" i="37"/>
  <c r="Y452" i="37"/>
  <c r="Y453" i="37"/>
  <c r="Y454" i="37"/>
  <c r="Y456" i="37"/>
  <c r="Y458" i="37"/>
  <c r="Y459" i="37"/>
  <c r="Y460" i="37"/>
  <c r="V462" i="37"/>
  <c r="Y463" i="37"/>
  <c r="V464" i="37"/>
  <c r="V466" i="37"/>
  <c r="Y469" i="37"/>
  <c r="V470" i="37"/>
  <c r="Y472" i="37"/>
  <c r="Y474" i="37"/>
  <c r="W475" i="37"/>
  <c r="X478" i="37"/>
  <c r="W479" i="37"/>
  <c r="X482" i="37"/>
  <c r="W483" i="37"/>
  <c r="X485" i="37"/>
  <c r="Z559" i="37"/>
  <c r="W560" i="37"/>
  <c r="T561" i="37"/>
  <c r="Z561" i="37"/>
  <c r="W562" i="37"/>
  <c r="T563" i="37"/>
  <c r="Z563" i="37"/>
  <c r="W564" i="37"/>
  <c r="T567" i="37"/>
  <c r="Z567" i="37"/>
  <c r="W568" i="37"/>
  <c r="T569" i="37"/>
  <c r="Z569" i="37"/>
  <c r="W572" i="37"/>
  <c r="V573" i="37"/>
  <c r="V579" i="37"/>
  <c r="T580" i="37"/>
  <c r="Z580" i="37"/>
  <c r="Z583" i="37"/>
  <c r="W584" i="37"/>
  <c r="V585" i="37"/>
  <c r="V586" i="37"/>
  <c r="V588" i="37"/>
  <c r="V589" i="37"/>
  <c r="V590" i="37"/>
  <c r="T591" i="37"/>
  <c r="Z591" i="37"/>
  <c r="Z592" i="37"/>
  <c r="W593" i="37"/>
  <c r="T594" i="37"/>
  <c r="Z594" i="37"/>
  <c r="W595" i="37"/>
  <c r="V596" i="37"/>
  <c r="T597" i="37"/>
  <c r="Z597" i="37"/>
  <c r="AG597" i="37" s="1"/>
  <c r="W598" i="37"/>
  <c r="V599" i="37"/>
  <c r="V600" i="37"/>
  <c r="T601" i="37"/>
  <c r="Z601" i="37"/>
  <c r="W602" i="37"/>
  <c r="T603" i="37"/>
  <c r="Z603" i="37"/>
  <c r="W604" i="37"/>
  <c r="V605" i="37"/>
  <c r="T606" i="37"/>
  <c r="Y607" i="37"/>
  <c r="V609" i="37"/>
  <c r="Y613" i="37"/>
  <c r="V614" i="37"/>
  <c r="Y616" i="37"/>
  <c r="V617" i="37"/>
  <c r="Y618" i="37"/>
  <c r="Y619" i="37"/>
  <c r="T768" i="37"/>
  <c r="T781" i="37"/>
  <c r="T785" i="37"/>
  <c r="T800" i="37"/>
  <c r="W773" i="37"/>
  <c r="W756" i="37"/>
  <c r="T757" i="37"/>
  <c r="Z757" i="37"/>
  <c r="W758" i="37"/>
  <c r="T759" i="37"/>
  <c r="Z759" i="37"/>
  <c r="W760" i="37"/>
  <c r="T761" i="37"/>
  <c r="Z761" i="37"/>
  <c r="W762" i="37"/>
  <c r="T763" i="37"/>
  <c r="Z763" i="37"/>
  <c r="W764" i="37"/>
  <c r="T767" i="37"/>
  <c r="Z767" i="37"/>
  <c r="Z768" i="37"/>
  <c r="Z774" i="37"/>
  <c r="W775" i="37"/>
  <c r="V778" i="37"/>
  <c r="T779" i="37"/>
  <c r="Z779" i="37"/>
  <c r="Z780" i="37"/>
  <c r="Z781" i="37"/>
  <c r="Z783" i="37"/>
  <c r="Z784" i="37"/>
  <c r="Z785" i="37"/>
  <c r="Z786" i="37"/>
  <c r="W787" i="37"/>
  <c r="T788" i="37"/>
  <c r="Z788" i="37"/>
  <c r="W789" i="37"/>
  <c r="T790" i="37"/>
  <c r="Z790" i="37"/>
  <c r="W791" i="37"/>
  <c r="T792" i="37"/>
  <c r="Z792" i="37"/>
  <c r="W793" i="37"/>
  <c r="T794" i="37"/>
  <c r="Z794" i="37"/>
  <c r="Z795" i="37"/>
  <c r="W796" i="37"/>
  <c r="T797" i="37"/>
  <c r="Z797" i="37"/>
  <c r="W798" i="37"/>
  <c r="T799" i="37"/>
  <c r="Z799" i="37"/>
  <c r="Z800" i="37"/>
  <c r="Y801" i="37"/>
  <c r="V802" i="37"/>
  <c r="Y804" i="37"/>
  <c r="Y805" i="37"/>
  <c r="V809" i="37"/>
  <c r="Y810" i="37"/>
  <c r="Y811" i="37"/>
  <c r="V812" i="37"/>
  <c r="Y813" i="37"/>
  <c r="V814" i="37"/>
  <c r="T851" i="37"/>
  <c r="AA822" i="37"/>
  <c r="X823" i="37"/>
  <c r="AA824" i="37"/>
  <c r="X825" i="37"/>
  <c r="AA826" i="37"/>
  <c r="X827" i="37"/>
  <c r="AA828" i="37"/>
  <c r="X829" i="37"/>
  <c r="AA830" i="37"/>
  <c r="X834" i="37"/>
  <c r="W835" i="37"/>
  <c r="W841" i="37"/>
  <c r="AA842" i="37"/>
  <c r="AA845" i="37"/>
  <c r="X846" i="37"/>
  <c r="AA847" i="37"/>
  <c r="AA848" i="37"/>
  <c r="AA850" i="37"/>
  <c r="AA851" i="37"/>
  <c r="AA852" i="37"/>
  <c r="AA853" i="37"/>
  <c r="X855" i="37"/>
  <c r="AA856" i="37"/>
  <c r="X857" i="37"/>
  <c r="AA858" i="37"/>
  <c r="X859" i="37"/>
  <c r="AA860" i="37"/>
  <c r="AA861" i="37"/>
  <c r="X862" i="37"/>
  <c r="AA863" i="37"/>
  <c r="X864" i="37"/>
  <c r="W865" i="37"/>
  <c r="W866" i="37"/>
  <c r="V867" i="37"/>
  <c r="T868" i="37"/>
  <c r="Z868" i="37"/>
  <c r="W870" i="37"/>
  <c r="V871" i="37"/>
  <c r="T876" i="37"/>
  <c r="Z876" i="37"/>
  <c r="Z877" i="37"/>
  <c r="W878" i="37"/>
  <c r="T879" i="37"/>
  <c r="Z879" i="37"/>
  <c r="W880" i="37"/>
  <c r="V881" i="37"/>
  <c r="V918" i="37"/>
  <c r="V888" i="37"/>
  <c r="Y889" i="37"/>
  <c r="V890" i="37"/>
  <c r="Y891" i="37"/>
  <c r="V892" i="37"/>
  <c r="Y893" i="37"/>
  <c r="V898" i="37"/>
  <c r="Y899" i="37"/>
  <c r="V903" i="37"/>
  <c r="Y911" i="37"/>
  <c r="Y914" i="37"/>
  <c r="V915" i="37"/>
  <c r="Y923" i="37"/>
  <c r="V924" i="37"/>
  <c r="Y925" i="37"/>
  <c r="V926" i="37"/>
  <c r="Y927" i="37"/>
  <c r="V928" i="37"/>
  <c r="Y929" i="37"/>
  <c r="Y930" i="37"/>
  <c r="V931" i="37"/>
  <c r="Y932" i="37"/>
  <c r="V933" i="37"/>
  <c r="Y934" i="37"/>
  <c r="Y935" i="37"/>
  <c r="W936" i="37"/>
  <c r="AA937" i="37"/>
  <c r="X939" i="37"/>
  <c r="W940" i="37"/>
  <c r="AA942" i="37"/>
  <c r="X943" i="37"/>
  <c r="W944" i="37"/>
  <c r="AA945" i="37"/>
  <c r="X946" i="37"/>
  <c r="AA947" i="37"/>
  <c r="AA948" i="37"/>
  <c r="T1047" i="37"/>
  <c r="T1062" i="37"/>
  <c r="W1044" i="37"/>
  <c r="T1042" i="37"/>
  <c r="AA1018" i="37"/>
  <c r="X1019" i="37"/>
  <c r="AA1020" i="37"/>
  <c r="X1021" i="37"/>
  <c r="AA1022" i="37"/>
  <c r="X1023" i="37"/>
  <c r="AA1024" i="37"/>
  <c r="X1025" i="37"/>
  <c r="AA1026" i="37"/>
  <c r="X1029" i="37"/>
  <c r="W1030" i="37"/>
  <c r="W1036" i="37"/>
  <c r="AA1037" i="37"/>
  <c r="AA1040" i="37"/>
  <c r="X1041" i="37"/>
  <c r="W1042" i="37"/>
  <c r="W1043" i="37"/>
  <c r="W1045" i="37"/>
  <c r="W1046" i="37"/>
  <c r="W1047" i="37"/>
  <c r="W1048" i="37"/>
  <c r="AA1049" i="37"/>
  <c r="X1050" i="37"/>
  <c r="AA1051" i="37"/>
  <c r="X1052" i="37"/>
  <c r="W1053" i="37"/>
  <c r="AA1054" i="37"/>
  <c r="X1055" i="37"/>
  <c r="W1056" i="37"/>
  <c r="AA1057" i="37"/>
  <c r="X1058" i="37"/>
  <c r="AA1059" i="37"/>
  <c r="X1060" i="37"/>
  <c r="AA1061" i="37"/>
  <c r="AA1062" i="37"/>
  <c r="Z1063" i="37"/>
  <c r="W1064" i="37"/>
  <c r="T1066" i="37"/>
  <c r="Z1066" i="37"/>
  <c r="Z1067" i="37"/>
  <c r="W1069" i="37"/>
  <c r="T1070" i="37"/>
  <c r="Z1070" i="37"/>
  <c r="Z1071" i="37"/>
  <c r="W1072" i="37"/>
  <c r="T1073" i="37"/>
  <c r="Z1073" i="37"/>
  <c r="W1074" i="37"/>
  <c r="V1075" i="37"/>
  <c r="T1110" i="37"/>
  <c r="T1120" i="37"/>
  <c r="V1099" i="37"/>
  <c r="T1082" i="37"/>
  <c r="Z1082" i="37"/>
  <c r="W1083" i="37"/>
  <c r="T1084" i="37"/>
  <c r="Z1084" i="37"/>
  <c r="W1085" i="37"/>
  <c r="T1086" i="37"/>
  <c r="Z1086" i="37"/>
  <c r="W1087" i="37"/>
  <c r="T1088" i="37"/>
  <c r="Z1088" i="37"/>
  <c r="W1089" i="37"/>
  <c r="T1090" i="37"/>
  <c r="Z1090" i="37"/>
  <c r="W1093" i="37"/>
  <c r="V1094" i="37"/>
  <c r="V1100" i="37"/>
  <c r="T1101" i="37"/>
  <c r="Z1101" i="37"/>
  <c r="Z1104" i="37"/>
  <c r="W1105" i="37"/>
  <c r="T1106" i="37"/>
  <c r="Z1106" i="37"/>
  <c r="Z1107" i="37"/>
  <c r="Z1109" i="37"/>
  <c r="Z1110" i="37"/>
  <c r="Z1111" i="37"/>
  <c r="Z1112" i="37"/>
  <c r="W1113" i="37"/>
  <c r="T1114" i="37"/>
  <c r="Z1114" i="37"/>
  <c r="W1115" i="37"/>
  <c r="T1116" i="37"/>
  <c r="Z1116" i="37"/>
  <c r="W1117" i="37"/>
  <c r="T1118" i="37"/>
  <c r="Z1118" i="37"/>
  <c r="W1119" i="37"/>
  <c r="V1120" i="37"/>
  <c r="T1121" i="37"/>
  <c r="Z1121" i="37"/>
  <c r="W1122" i="37"/>
  <c r="V1123" i="37"/>
  <c r="T1124" i="37"/>
  <c r="Z1124" i="37"/>
  <c r="Y1125" i="37"/>
  <c r="Y1128" i="37"/>
  <c r="AA1134" i="37"/>
  <c r="X1135" i="37"/>
  <c r="AA1136" i="37"/>
  <c r="AA1137" i="37"/>
  <c r="W132" i="37"/>
  <c r="W164" i="37"/>
  <c r="AA165" i="37"/>
  <c r="W218" i="37"/>
  <c r="AA359" i="37"/>
  <c r="X361" i="37"/>
  <c r="AA362" i="37"/>
  <c r="X363" i="37"/>
  <c r="AA364" i="37"/>
  <c r="X365" i="37"/>
  <c r="AA366" i="37"/>
  <c r="X367" i="37"/>
  <c r="W373" i="37"/>
  <c r="W379" i="37"/>
  <c r="AA380" i="37"/>
  <c r="AA382" i="37"/>
  <c r="X383" i="37"/>
  <c r="W384" i="37"/>
  <c r="W385" i="37"/>
  <c r="W387" i="37"/>
  <c r="W388" i="37"/>
  <c r="W389" i="37"/>
  <c r="W390" i="37"/>
  <c r="AA391" i="37"/>
  <c r="X392" i="37"/>
  <c r="AA393" i="37"/>
  <c r="X394" i="37"/>
  <c r="AA395" i="37"/>
  <c r="AA396" i="37"/>
  <c r="AA397" i="37"/>
  <c r="AF397" i="37" s="1"/>
  <c r="AA398" i="37"/>
  <c r="AF398" i="37" s="1"/>
  <c r="X399" i="37"/>
  <c r="AA400" i="37"/>
  <c r="X401" i="37"/>
  <c r="AA402" i="37"/>
  <c r="AA403" i="37"/>
  <c r="AA407" i="37"/>
  <c r="Z408" i="37"/>
  <c r="W409" i="37"/>
  <c r="T411" i="37"/>
  <c r="Z411" i="37"/>
  <c r="Z412" i="37"/>
  <c r="W414" i="37"/>
  <c r="T415" i="37"/>
  <c r="Z415" i="37"/>
  <c r="Z416" i="37"/>
  <c r="Z417" i="37"/>
  <c r="W418" i="37"/>
  <c r="T419" i="37"/>
  <c r="Z419" i="37"/>
  <c r="W420" i="37"/>
  <c r="V421" i="37"/>
  <c r="T479" i="37"/>
  <c r="V455" i="37"/>
  <c r="W428" i="37"/>
  <c r="T429" i="37"/>
  <c r="Z429" i="37"/>
  <c r="W430" i="37"/>
  <c r="T431" i="37"/>
  <c r="Z431" i="37"/>
  <c r="W432" i="37"/>
  <c r="T433" i="37"/>
  <c r="Z433" i="37"/>
  <c r="W434" i="37"/>
  <c r="T435" i="37"/>
  <c r="Z435" i="37"/>
  <c r="W436" i="37"/>
  <c r="T440" i="37"/>
  <c r="Z440" i="37"/>
  <c r="Z441" i="37"/>
  <c r="Z447" i="37"/>
  <c r="W448" i="37"/>
  <c r="V451" i="37"/>
  <c r="T452" i="37"/>
  <c r="Z452" i="37"/>
  <c r="Z453" i="37"/>
  <c r="Z454" i="37"/>
  <c r="Z456" i="37"/>
  <c r="Z458" i="37"/>
  <c r="Z459" i="37"/>
  <c r="Z460" i="37"/>
  <c r="W462" i="37"/>
  <c r="T463" i="37"/>
  <c r="Z463" i="37"/>
  <c r="W464" i="37"/>
  <c r="T465" i="37"/>
  <c r="W466" i="37"/>
  <c r="V467" i="37"/>
  <c r="V468" i="37"/>
  <c r="T469" i="37"/>
  <c r="Z469" i="37"/>
  <c r="W470" i="37"/>
  <c r="V471" i="37"/>
  <c r="T472" i="37"/>
  <c r="Z472" i="37"/>
  <c r="Z474" i="37"/>
  <c r="Y475" i="37"/>
  <c r="V476" i="37"/>
  <c r="Y478" i="37"/>
  <c r="Y479" i="37"/>
  <c r="V481" i="37"/>
  <c r="Y482" i="37"/>
  <c r="Y483" i="37"/>
  <c r="V484" i="37"/>
  <c r="Y485" i="37"/>
  <c r="V486" i="37"/>
  <c r="T573" i="37"/>
  <c r="T586" i="37"/>
  <c r="T590" i="37"/>
  <c r="T600" i="37"/>
  <c r="T619" i="37"/>
  <c r="AA559" i="37"/>
  <c r="X560" i="37"/>
  <c r="AA561" i="37"/>
  <c r="X562" i="37"/>
  <c r="AA563" i="37"/>
  <c r="X564" i="37"/>
  <c r="AA567" i="37"/>
  <c r="X568" i="37"/>
  <c r="AA569" i="37"/>
  <c r="X572" i="37"/>
  <c r="W573" i="37"/>
  <c r="W579" i="37"/>
  <c r="AA580" i="37"/>
  <c r="AA583" i="37"/>
  <c r="X584" i="37"/>
  <c r="W585" i="37"/>
  <c r="W586" i="37"/>
  <c r="W588" i="37"/>
  <c r="W589" i="37"/>
  <c r="W590" i="37"/>
  <c r="AA591" i="37"/>
  <c r="AA592" i="37"/>
  <c r="X593" i="37"/>
  <c r="AA594" i="37"/>
  <c r="X595" i="37"/>
  <c r="W596" i="37"/>
  <c r="AA597" i="37"/>
  <c r="AF597" i="37" s="1"/>
  <c r="X598" i="37"/>
  <c r="W599" i="37"/>
  <c r="W600" i="37"/>
  <c r="AA601" i="37"/>
  <c r="X602" i="37"/>
  <c r="AA603" i="37"/>
  <c r="X604" i="37"/>
  <c r="W605" i="37"/>
  <c r="V606" i="37"/>
  <c r="T607" i="37"/>
  <c r="Z607" i="37"/>
  <c r="W609" i="37"/>
  <c r="V610" i="37"/>
  <c r="T613" i="37"/>
  <c r="Z613" i="37"/>
  <c r="W614" i="37"/>
  <c r="V615" i="37"/>
  <c r="T616" i="37"/>
  <c r="Z616" i="37"/>
  <c r="W617" i="37"/>
  <c r="T618" i="37"/>
  <c r="Z618" i="37"/>
  <c r="Z619" i="37"/>
  <c r="T774" i="37"/>
  <c r="X756" i="37"/>
  <c r="AA757" i="37"/>
  <c r="X758" i="37"/>
  <c r="AA759" i="37"/>
  <c r="X760" i="37"/>
  <c r="AA761" i="37"/>
  <c r="X762" i="37"/>
  <c r="AA763" i="37"/>
  <c r="X764" i="37"/>
  <c r="AA767" i="37"/>
  <c r="AA768" i="37"/>
  <c r="AA774" i="37"/>
  <c r="X775" i="37"/>
  <c r="W778" i="37"/>
  <c r="AA779" i="37"/>
  <c r="AA780" i="37"/>
  <c r="AA781" i="37"/>
  <c r="AA783" i="37"/>
  <c r="AA784" i="37"/>
  <c r="AA785" i="37"/>
  <c r="AA786" i="37"/>
  <c r="X787" i="37"/>
  <c r="AA788" i="37"/>
  <c r="X789" i="37"/>
  <c r="AA790" i="37"/>
  <c r="X791" i="37"/>
  <c r="AA792" i="37"/>
  <c r="X793" i="37"/>
  <c r="AA794" i="37"/>
  <c r="AA795" i="37"/>
  <c r="X796" i="37"/>
  <c r="AA797" i="37"/>
  <c r="X798" i="37"/>
  <c r="AA799" i="37"/>
  <c r="AA800" i="37"/>
  <c r="Z801" i="37"/>
  <c r="W802" i="37"/>
  <c r="T804" i="37"/>
  <c r="Z804" i="37"/>
  <c r="Z805" i="37"/>
  <c r="W809" i="37"/>
  <c r="T810" i="37"/>
  <c r="Z810" i="37"/>
  <c r="Z811" i="37"/>
  <c r="W812" i="37"/>
  <c r="T813" i="37"/>
  <c r="Z813" i="37"/>
  <c r="W814" i="37"/>
  <c r="V815" i="37"/>
  <c r="T845" i="37"/>
  <c r="T866" i="37"/>
  <c r="V849" i="37"/>
  <c r="V822" i="37"/>
  <c r="Y823" i="37"/>
  <c r="V824" i="37"/>
  <c r="Y825" i="37"/>
  <c r="V826" i="37"/>
  <c r="Y827" i="37"/>
  <c r="V828" i="37"/>
  <c r="Y829" i="37"/>
  <c r="V830" i="37"/>
  <c r="Y834" i="37"/>
  <c r="Y835" i="37"/>
  <c r="Y841" i="37"/>
  <c r="V842" i="37"/>
  <c r="Y846" i="37"/>
  <c r="V847" i="37"/>
  <c r="Y855" i="37"/>
  <c r="V856" i="37"/>
  <c r="Y857" i="37"/>
  <c r="V858" i="37"/>
  <c r="Y859" i="37"/>
  <c r="V860" i="37"/>
  <c r="Y862" i="37"/>
  <c r="V863" i="37"/>
  <c r="Y864" i="37"/>
  <c r="Y865" i="37"/>
  <c r="Y866" i="37"/>
  <c r="W867" i="37"/>
  <c r="AA868" i="37"/>
  <c r="X870" i="37"/>
  <c r="W871" i="37"/>
  <c r="AA876" i="37"/>
  <c r="AA877" i="37"/>
  <c r="X878" i="37"/>
  <c r="AA879" i="37"/>
  <c r="X880" i="37"/>
  <c r="W881" i="37"/>
  <c r="T916" i="37"/>
  <c r="T921" i="37"/>
  <c r="T935" i="37"/>
  <c r="W918" i="37"/>
  <c r="W888" i="37"/>
  <c r="T889" i="37"/>
  <c r="Z889" i="37"/>
  <c r="W890" i="37"/>
  <c r="T891" i="37"/>
  <c r="Z891" i="37"/>
  <c r="W892" i="37"/>
  <c r="T893" i="37"/>
  <c r="Z893" i="37"/>
  <c r="W898" i="37"/>
  <c r="T899" i="37"/>
  <c r="Z899" i="37"/>
  <c r="W903" i="37"/>
  <c r="V904" i="37"/>
  <c r="V910" i="37"/>
  <c r="T911" i="37"/>
  <c r="Z911" i="37"/>
  <c r="Z914" i="37"/>
  <c r="W915" i="37"/>
  <c r="V916" i="37"/>
  <c r="V917" i="37"/>
  <c r="V919" i="37"/>
  <c r="V920" i="37"/>
  <c r="V921" i="37"/>
  <c r="V922" i="37"/>
  <c r="T923" i="37"/>
  <c r="Z923" i="37"/>
  <c r="W924" i="37"/>
  <c r="T925" i="37"/>
  <c r="Z925" i="37"/>
  <c r="W926" i="37"/>
  <c r="T927" i="37"/>
  <c r="Z927" i="37"/>
  <c r="W928" i="37"/>
  <c r="T929" i="37"/>
  <c r="Z929" i="37"/>
  <c r="AG929" i="37" s="1"/>
  <c r="Z930" i="37"/>
  <c r="AG930" i="37" s="1"/>
  <c r="W931" i="37"/>
  <c r="T932" i="37"/>
  <c r="Z932" i="37"/>
  <c r="W933" i="37"/>
  <c r="T934" i="37"/>
  <c r="Z934" i="37"/>
  <c r="Z935" i="37"/>
  <c r="Y936" i="37"/>
  <c r="V937" i="37"/>
  <c r="Y939" i="37"/>
  <c r="Y940" i="37"/>
  <c r="V942" i="37"/>
  <c r="Y943" i="37"/>
  <c r="Y944" i="37"/>
  <c r="V945" i="37"/>
  <c r="Y946" i="37"/>
  <c r="V947" i="37"/>
  <c r="T1036" i="37"/>
  <c r="W1035" i="37"/>
  <c r="V1018" i="37"/>
  <c r="Y1019" i="37"/>
  <c r="V1020" i="37"/>
  <c r="Y1021" i="37"/>
  <c r="V1022" i="37"/>
  <c r="Y1023" i="37"/>
  <c r="V1024" i="37"/>
  <c r="Y1025" i="37"/>
  <c r="V1026" i="37"/>
  <c r="Y1029" i="37"/>
  <c r="Y1030" i="37"/>
  <c r="Y1036" i="37"/>
  <c r="V1037" i="37"/>
  <c r="Y1041" i="37"/>
  <c r="Y1042" i="37"/>
  <c r="Y1043" i="37"/>
  <c r="Y1045" i="37"/>
  <c r="Y1046" i="37"/>
  <c r="Y1047" i="37"/>
  <c r="Y1048" i="37"/>
  <c r="V1049" i="37"/>
  <c r="Y1050" i="37"/>
  <c r="V1051" i="37"/>
  <c r="Y1052" i="37"/>
  <c r="Y1053" i="37"/>
  <c r="V1054" i="37"/>
  <c r="Y1055" i="37"/>
  <c r="Y1056" i="37"/>
  <c r="V1057" i="37"/>
  <c r="Y1058" i="37"/>
  <c r="V1059" i="37"/>
  <c r="Y1060" i="37"/>
  <c r="V1061" i="37"/>
  <c r="AA1063" i="37"/>
  <c r="X1064" i="37"/>
  <c r="AA1066" i="37"/>
  <c r="AA1067" i="37"/>
  <c r="X1069" i="37"/>
  <c r="AA1070" i="37"/>
  <c r="AA1071" i="37"/>
  <c r="X1072" i="37"/>
  <c r="AA1073" i="37"/>
  <c r="X1074" i="37"/>
  <c r="W1075" i="37"/>
  <c r="T1104" i="37"/>
  <c r="W1099" i="37"/>
  <c r="AA1082" i="37"/>
  <c r="X1083" i="37"/>
  <c r="AA1084" i="37"/>
  <c r="X1085" i="37"/>
  <c r="AA1086" i="37"/>
  <c r="X1087" i="37"/>
  <c r="AA1088" i="37"/>
  <c r="X1089" i="37"/>
  <c r="AA1090" i="37"/>
  <c r="X1093" i="37"/>
  <c r="W1094" i="37"/>
  <c r="W1100" i="37"/>
  <c r="AA1101" i="37"/>
  <c r="AA1104" i="37"/>
  <c r="X1105" i="37"/>
  <c r="AA1106" i="37"/>
  <c r="AA1107" i="37"/>
  <c r="AA1109" i="37"/>
  <c r="AA1110" i="37"/>
  <c r="AA1111" i="37"/>
  <c r="AA1112" i="37"/>
  <c r="X1113" i="37"/>
  <c r="AA1114" i="37"/>
  <c r="X1115" i="37"/>
  <c r="AA1116" i="37"/>
  <c r="X1117" i="37"/>
  <c r="AA1118" i="37"/>
  <c r="X1119" i="37"/>
  <c r="W1120" i="37"/>
  <c r="AA1121" i="37"/>
  <c r="X1122" i="37"/>
  <c r="W1123" i="37"/>
  <c r="AA1124" i="37"/>
  <c r="Z1125" i="37"/>
  <c r="T1128" i="37"/>
  <c r="Z1128" i="37"/>
  <c r="V1134" i="37"/>
  <c r="Y1135" i="37"/>
  <c r="V1136" i="37"/>
  <c r="T93" i="37"/>
  <c r="AA93" i="37"/>
  <c r="W127" i="37"/>
  <c r="Y131" i="37"/>
  <c r="X132" i="37"/>
  <c r="X164" i="37"/>
  <c r="V165" i="37"/>
  <c r="Y218" i="37"/>
  <c r="T385" i="37"/>
  <c r="V359" i="37"/>
  <c r="Y361" i="37"/>
  <c r="V362" i="37"/>
  <c r="Y363" i="37"/>
  <c r="V364" i="37"/>
  <c r="Y365" i="37"/>
  <c r="V366" i="37"/>
  <c r="Y367" i="37"/>
  <c r="Y373" i="37"/>
  <c r="Y379" i="37"/>
  <c r="V380" i="37"/>
  <c r="Y383" i="37"/>
  <c r="Y384" i="37"/>
  <c r="Y385" i="37"/>
  <c r="Y387" i="37"/>
  <c r="Y388" i="37"/>
  <c r="Y389" i="37"/>
  <c r="Y390" i="37"/>
  <c r="V391" i="37"/>
  <c r="Y392" i="37"/>
  <c r="V393" i="37"/>
  <c r="Y394" i="37"/>
  <c r="V395" i="37"/>
  <c r="Y399" i="37"/>
  <c r="V400" i="37"/>
  <c r="Y401" i="37"/>
  <c r="V402" i="37"/>
  <c r="AA408" i="37"/>
  <c r="X409" i="37"/>
  <c r="AA411" i="37"/>
  <c r="AA412" i="37"/>
  <c r="X414" i="37"/>
  <c r="AA415" i="37"/>
  <c r="AA416" i="37"/>
  <c r="AA417" i="37"/>
  <c r="X418" i="37"/>
  <c r="AA419" i="37"/>
  <c r="X420" i="37"/>
  <c r="W421" i="37"/>
  <c r="T453" i="37"/>
  <c r="T459" i="37"/>
  <c r="W455" i="37"/>
  <c r="X428" i="37"/>
  <c r="X430" i="37"/>
  <c r="X432" i="37"/>
  <c r="X434" i="37"/>
  <c r="X436" i="37"/>
  <c r="X448" i="37"/>
  <c r="W451" i="37"/>
  <c r="X462" i="37"/>
  <c r="X464" i="37"/>
  <c r="X466" i="37"/>
  <c r="W467" i="37"/>
  <c r="W468" i="37"/>
  <c r="X470" i="37"/>
  <c r="W471" i="37"/>
  <c r="Z475" i="37"/>
  <c r="W476" i="37"/>
  <c r="T478" i="37"/>
  <c r="Z478" i="37"/>
  <c r="Z479" i="37"/>
  <c r="W481" i="37"/>
  <c r="T482" i="37"/>
  <c r="Z482" i="37"/>
  <c r="Z483" i="37"/>
  <c r="W484" i="37"/>
  <c r="T485" i="37"/>
  <c r="Z485" i="37"/>
  <c r="W486" i="37"/>
  <c r="V487" i="37"/>
  <c r="Y560" i="37"/>
  <c r="V561" i="37"/>
  <c r="Y562" i="37"/>
  <c r="V563" i="37"/>
  <c r="Y564" i="37"/>
  <c r="V567" i="37"/>
  <c r="Y568" i="37"/>
  <c r="V569" i="37"/>
  <c r="Y572" i="37"/>
  <c r="Y573" i="37"/>
  <c r="Y579" i="37"/>
  <c r="V580" i="37"/>
  <c r="Y584" i="37"/>
  <c r="Y585" i="37"/>
  <c r="Y586" i="37"/>
  <c r="Y588" i="37"/>
  <c r="Y589" i="37"/>
  <c r="Y590" i="37"/>
  <c r="V591" i="37"/>
  <c r="Y593" i="37"/>
  <c r="V594" i="37"/>
  <c r="Y595" i="37"/>
  <c r="Y596" i="37"/>
  <c r="V597" i="37"/>
  <c r="Y598" i="37"/>
  <c r="Y599" i="37"/>
  <c r="Y600" i="37"/>
  <c r="V601" i="37"/>
  <c r="Y602" i="37"/>
  <c r="V603" i="37"/>
  <c r="Y604" i="37"/>
  <c r="Y605" i="37"/>
  <c r="W606" i="37"/>
  <c r="AA607" i="37"/>
  <c r="X609" i="37"/>
  <c r="W610" i="37"/>
  <c r="AA613" i="37"/>
  <c r="X614" i="37"/>
  <c r="W615" i="37"/>
  <c r="AA616" i="37"/>
  <c r="X617" i="37"/>
  <c r="AA618" i="37"/>
  <c r="AA619" i="37"/>
  <c r="T783" i="37"/>
  <c r="T786" i="37"/>
  <c r="Y756" i="37"/>
  <c r="V757" i="37"/>
  <c r="Y758" i="37"/>
  <c r="V759" i="37"/>
  <c r="Y760" i="37"/>
  <c r="V761" i="37"/>
  <c r="Y762" i="37"/>
  <c r="V763" i="37"/>
  <c r="Y764" i="37"/>
  <c r="V767" i="37"/>
  <c r="Y775" i="37"/>
  <c r="Y778" i="37"/>
  <c r="V779" i="37"/>
  <c r="Y787" i="37"/>
  <c r="V788" i="37"/>
  <c r="Y789" i="37"/>
  <c r="V790" i="37"/>
  <c r="Y791" i="37"/>
  <c r="V792" i="37"/>
  <c r="Y793" i="37"/>
  <c r="V794" i="37"/>
  <c r="Y796" i="37"/>
  <c r="V797" i="37"/>
  <c r="Y798" i="37"/>
  <c r="V799" i="37"/>
  <c r="AA801" i="37"/>
  <c r="X802" i="37"/>
  <c r="AA804" i="37"/>
  <c r="AA805" i="37"/>
  <c r="X809" i="37"/>
  <c r="AA810" i="37"/>
  <c r="AA811" i="37"/>
  <c r="X812" i="37"/>
  <c r="AA813" i="37"/>
  <c r="X814" i="37"/>
  <c r="W815" i="37"/>
  <c r="T852" i="37"/>
  <c r="W849" i="37"/>
  <c r="W822" i="37"/>
  <c r="T823" i="37"/>
  <c r="Z823" i="37"/>
  <c r="W824" i="37"/>
  <c r="T825" i="37"/>
  <c r="Z825" i="37"/>
  <c r="W826" i="37"/>
  <c r="T827" i="37"/>
  <c r="Z827" i="37"/>
  <c r="W828" i="37"/>
  <c r="T829" i="37"/>
  <c r="Z829" i="37"/>
  <c r="W830" i="37"/>
  <c r="T834" i="37"/>
  <c r="Z834" i="37"/>
  <c r="Z835" i="37"/>
  <c r="Z841" i="37"/>
  <c r="W842" i="37"/>
  <c r="V845" i="37"/>
  <c r="T846" i="37"/>
  <c r="Z846" i="37"/>
  <c r="W847" i="37"/>
  <c r="V848" i="37"/>
  <c r="V850" i="37"/>
  <c r="V851" i="37"/>
  <c r="V852" i="37"/>
  <c r="V853" i="37"/>
  <c r="T855" i="37"/>
  <c r="Z855" i="37"/>
  <c r="W856" i="37"/>
  <c r="T857" i="37"/>
  <c r="Z857" i="37"/>
  <c r="W858" i="37"/>
  <c r="T859" i="37"/>
  <c r="Z859" i="37"/>
  <c r="W860" i="37"/>
  <c r="V861" i="37"/>
  <c r="T862" i="37"/>
  <c r="Z862" i="37"/>
  <c r="W863" i="37"/>
  <c r="T864" i="37"/>
  <c r="Z864" i="37"/>
  <c r="Z865" i="37"/>
  <c r="Z866" i="37"/>
  <c r="Y867" i="37"/>
  <c r="V868" i="37"/>
  <c r="Y870" i="37"/>
  <c r="Y871" i="37"/>
  <c r="V876" i="37"/>
  <c r="Y878" i="37"/>
  <c r="V879" i="37"/>
  <c r="Y880" i="37"/>
  <c r="Y881" i="37"/>
  <c r="X888" i="37"/>
  <c r="AA889" i="37"/>
  <c r="X890" i="37"/>
  <c r="AA891" i="37"/>
  <c r="X892" i="37"/>
  <c r="AA893" i="37"/>
  <c r="X898" i="37"/>
  <c r="AA899" i="37"/>
  <c r="X903" i="37"/>
  <c r="W904" i="37"/>
  <c r="W910" i="37"/>
  <c r="AA911" i="37"/>
  <c r="AA914" i="37"/>
  <c r="X915" i="37"/>
  <c r="W916" i="37"/>
  <c r="W917" i="37"/>
  <c r="W919" i="37"/>
  <c r="W920" i="37"/>
  <c r="W921" i="37"/>
  <c r="W922" i="37"/>
  <c r="AA923" i="37"/>
  <c r="X924" i="37"/>
  <c r="AA925" i="37"/>
  <c r="X926" i="37"/>
  <c r="AA927" i="37"/>
  <c r="X928" i="37"/>
  <c r="AA929" i="37"/>
  <c r="AC929" i="37" s="1"/>
  <c r="AA930" i="37"/>
  <c r="AF930" i="37" s="1"/>
  <c r="X931" i="37"/>
  <c r="AA932" i="37"/>
  <c r="X933" i="37"/>
  <c r="AA934" i="37"/>
  <c r="AA935" i="37"/>
  <c r="Z936" i="37"/>
  <c r="W937" i="37"/>
  <c r="T939" i="37"/>
  <c r="Z939" i="37"/>
  <c r="Z940" i="37"/>
  <c r="W942" i="37"/>
  <c r="T943" i="37"/>
  <c r="Z943" i="37"/>
  <c r="Z944" i="37"/>
  <c r="W945" i="37"/>
  <c r="T946" i="37"/>
  <c r="Z946" i="37"/>
  <c r="W947" i="37"/>
  <c r="V948" i="37"/>
  <c r="T1048" i="37"/>
  <c r="T1067" i="37"/>
  <c r="T1043" i="37"/>
  <c r="W1018" i="37"/>
  <c r="T1019" i="37"/>
  <c r="Z1019" i="37"/>
  <c r="W1020" i="37"/>
  <c r="T1021" i="37"/>
  <c r="Z1021" i="37"/>
  <c r="W1022" i="37"/>
  <c r="T1023" i="37"/>
  <c r="Z1023" i="37"/>
  <c r="W1024" i="37"/>
  <c r="T1025" i="37"/>
  <c r="Z1025" i="37"/>
  <c r="W1026" i="37"/>
  <c r="T1029" i="37"/>
  <c r="Z1029" i="37"/>
  <c r="AG1029" i="37" s="1"/>
  <c r="Z1030" i="37"/>
  <c r="Z1036" i="37"/>
  <c r="W1037" i="37"/>
  <c r="V1040" i="37"/>
  <c r="T1041" i="37"/>
  <c r="Z1041" i="37"/>
  <c r="Z1042" i="37"/>
  <c r="Z1043" i="37"/>
  <c r="Z1045" i="37"/>
  <c r="Z1046" i="37"/>
  <c r="Z1047" i="37"/>
  <c r="Z1048" i="37"/>
  <c r="W1049" i="37"/>
  <c r="T1050" i="37"/>
  <c r="Z1050" i="37"/>
  <c r="W1051" i="37"/>
  <c r="T1052" i="37"/>
  <c r="Z1052" i="37"/>
  <c r="Z1053" i="37"/>
  <c r="W1054" i="37"/>
  <c r="T1055" i="37"/>
  <c r="Z1055" i="37"/>
  <c r="Z1056" i="37"/>
  <c r="W1057" i="37"/>
  <c r="T1058" i="37"/>
  <c r="Z1058" i="37"/>
  <c r="W1059" i="37"/>
  <c r="T1060" i="37"/>
  <c r="Z1060" i="37"/>
  <c r="W1061" i="37"/>
  <c r="V1062" i="37"/>
  <c r="T1063" i="37"/>
  <c r="Y1064" i="37"/>
  <c r="V1066" i="37"/>
  <c r="Y1069" i="37"/>
  <c r="V1070" i="37"/>
  <c r="Y1072" i="37"/>
  <c r="V1073" i="37"/>
  <c r="Y1074" i="37"/>
  <c r="Y1075" i="37"/>
  <c r="T1111" i="37"/>
  <c r="T1137" i="37"/>
  <c r="V1082" i="37"/>
  <c r="Y1083" i="37"/>
  <c r="V1084" i="37"/>
  <c r="Y1085" i="37"/>
  <c r="V1086" i="37"/>
  <c r="Y1087" i="37"/>
  <c r="V1088" i="37"/>
  <c r="Y1089" i="37"/>
  <c r="V1090" i="37"/>
  <c r="Y1093" i="37"/>
  <c r="Y1094" i="37"/>
  <c r="Y1100" i="37"/>
  <c r="V1101" i="37"/>
  <c r="Y1105" i="37"/>
  <c r="V1106" i="37"/>
  <c r="Y1113" i="37"/>
  <c r="V1114" i="37"/>
  <c r="Y1115" i="37"/>
  <c r="V1116" i="37"/>
  <c r="Y1117" i="37"/>
  <c r="V1118" i="37"/>
  <c r="Y1119" i="37"/>
  <c r="Y1120" i="37"/>
  <c r="V1121" i="37"/>
  <c r="Y1122" i="37"/>
  <c r="Y1123" i="37"/>
  <c r="V1124" i="37"/>
  <c r="AA1125" i="37"/>
  <c r="AA1128" i="37"/>
  <c r="W1134" i="37"/>
  <c r="T1135" i="37"/>
  <c r="Z1135" i="37"/>
  <c r="W1136" i="37"/>
  <c r="V1137" i="37"/>
  <c r="V95" i="57"/>
  <c r="AE653" i="157"/>
  <c r="AE938" i="157"/>
  <c r="Y592" i="157"/>
  <c r="Y870" i="157"/>
  <c r="Y866" i="157"/>
  <c r="U132" i="37"/>
  <c r="U164" i="37"/>
  <c r="Y916" i="157"/>
  <c r="U361" i="37"/>
  <c r="U363" i="37"/>
  <c r="U365" i="37"/>
  <c r="U367" i="37"/>
  <c r="U383" i="37"/>
  <c r="U392" i="37"/>
  <c r="U394" i="37"/>
  <c r="U399" i="37"/>
  <c r="U401" i="37"/>
  <c r="U478" i="37"/>
  <c r="U482" i="37"/>
  <c r="U485" i="37"/>
  <c r="U607" i="37"/>
  <c r="U613" i="37"/>
  <c r="U616" i="37"/>
  <c r="U618" i="37"/>
  <c r="U802" i="37"/>
  <c r="U809" i="37"/>
  <c r="U812" i="37"/>
  <c r="U814" i="37"/>
  <c r="U870" i="37"/>
  <c r="U878" i="37"/>
  <c r="U880" i="37"/>
  <c r="U939" i="37"/>
  <c r="U943" i="37"/>
  <c r="U946" i="37"/>
  <c r="U1019" i="37"/>
  <c r="U1021" i="37"/>
  <c r="U1023" i="37"/>
  <c r="U1025" i="37"/>
  <c r="U1029" i="37"/>
  <c r="U1041" i="37"/>
  <c r="U1050" i="37"/>
  <c r="U1052" i="37"/>
  <c r="U1055" i="37"/>
  <c r="U1058" i="37"/>
  <c r="U1060" i="37"/>
  <c r="U1135" i="37"/>
  <c r="U127" i="37"/>
  <c r="U409" i="37"/>
  <c r="U414" i="37"/>
  <c r="U418" i="37"/>
  <c r="U420" i="37"/>
  <c r="AB1511" i="157"/>
  <c r="U1064" i="37"/>
  <c r="U1069" i="37"/>
  <c r="U1072" i="37"/>
  <c r="U1074" i="37"/>
  <c r="Y2208" i="157"/>
  <c r="U1083" i="37"/>
  <c r="U1085" i="37"/>
  <c r="U1087" i="37"/>
  <c r="U1089" i="37"/>
  <c r="U1093" i="37"/>
  <c r="U1105" i="37"/>
  <c r="U1113" i="37"/>
  <c r="U1115" i="37"/>
  <c r="U1117" i="37"/>
  <c r="U1119" i="37"/>
  <c r="U1122" i="37"/>
  <c r="Y795" i="157"/>
  <c r="U165" i="37"/>
  <c r="U428" i="37"/>
  <c r="U430" i="37"/>
  <c r="U432" i="37"/>
  <c r="U434" i="37"/>
  <c r="U436" i="37"/>
  <c r="U448" i="37"/>
  <c r="U462" i="37"/>
  <c r="U464" i="37"/>
  <c r="U466" i="37"/>
  <c r="U470" i="37"/>
  <c r="AB1392" i="157"/>
  <c r="AB1469" i="157" s="1"/>
  <c r="U560" i="37"/>
  <c r="U562" i="37"/>
  <c r="U564" i="37"/>
  <c r="U568" i="37"/>
  <c r="U572" i="37"/>
  <c r="U584" i="37"/>
  <c r="U593" i="37"/>
  <c r="U595" i="37"/>
  <c r="U598" i="37"/>
  <c r="U602" i="37"/>
  <c r="U604" i="37"/>
  <c r="U757" i="37"/>
  <c r="U759" i="37"/>
  <c r="U761" i="37"/>
  <c r="U763" i="37"/>
  <c r="U767" i="37"/>
  <c r="U779" i="37"/>
  <c r="U788" i="37"/>
  <c r="U790" i="37"/>
  <c r="U792" i="37"/>
  <c r="U794" i="37"/>
  <c r="U797" i="37"/>
  <c r="U799" i="37"/>
  <c r="U822" i="37"/>
  <c r="U824" i="37"/>
  <c r="U826" i="37"/>
  <c r="U828" i="37"/>
  <c r="U830" i="37"/>
  <c r="U842" i="37"/>
  <c r="U847" i="37"/>
  <c r="U856" i="37"/>
  <c r="U858" i="37"/>
  <c r="U860" i="37"/>
  <c r="U863" i="37"/>
  <c r="U888" i="37"/>
  <c r="U890" i="37"/>
  <c r="U892" i="37"/>
  <c r="U898" i="37"/>
  <c r="U903" i="37"/>
  <c r="U915" i="37"/>
  <c r="U924" i="37"/>
  <c r="U926" i="37"/>
  <c r="U928" i="37"/>
  <c r="U931" i="37"/>
  <c r="U933" i="37"/>
  <c r="Y203" i="157"/>
  <c r="U93" i="37"/>
  <c r="U359" i="37"/>
  <c r="U362" i="37"/>
  <c r="U364" i="37"/>
  <c r="U366" i="37"/>
  <c r="U380" i="37"/>
  <c r="U391" i="37"/>
  <c r="U393" i="37"/>
  <c r="U395" i="37"/>
  <c r="U400" i="37"/>
  <c r="U402" i="37"/>
  <c r="U476" i="37"/>
  <c r="U481" i="37"/>
  <c r="U484" i="37"/>
  <c r="U486" i="37"/>
  <c r="U609" i="37"/>
  <c r="U614" i="37"/>
  <c r="U617" i="37"/>
  <c r="U804" i="37"/>
  <c r="U810" i="37"/>
  <c r="U813" i="37"/>
  <c r="U868" i="37"/>
  <c r="U876" i="37"/>
  <c r="U879" i="37"/>
  <c r="U937" i="37"/>
  <c r="U942" i="37"/>
  <c r="U945" i="37"/>
  <c r="U947" i="37"/>
  <c r="Y2058" i="157"/>
  <c r="U1018" i="37"/>
  <c r="U1020" i="37"/>
  <c r="U1022" i="37"/>
  <c r="U1024" i="37"/>
  <c r="U1026" i="37"/>
  <c r="U1037" i="37"/>
  <c r="U1049" i="37"/>
  <c r="U1051" i="37"/>
  <c r="U1054" i="37"/>
  <c r="U1057" i="37"/>
  <c r="U1059" i="37"/>
  <c r="U1061" i="37"/>
  <c r="U1134" i="37"/>
  <c r="U1136" i="37"/>
  <c r="Y1909" i="157"/>
  <c r="U411" i="37"/>
  <c r="U415" i="37"/>
  <c r="U419" i="37"/>
  <c r="U1066" i="37"/>
  <c r="U1070" i="37"/>
  <c r="U1073" i="37"/>
  <c r="Y2222" i="157"/>
  <c r="U1082" i="37"/>
  <c r="U1084" i="37"/>
  <c r="U1086" i="37"/>
  <c r="U1088" i="37"/>
  <c r="U1090" i="37"/>
  <c r="U1101" i="37"/>
  <c r="U1106" i="37"/>
  <c r="U1114" i="37"/>
  <c r="U1116" i="37"/>
  <c r="U1118" i="37"/>
  <c r="U1121" i="37"/>
  <c r="U1124" i="37"/>
  <c r="Y686" i="157"/>
  <c r="Y757" i="157"/>
  <c r="U131" i="37"/>
  <c r="U429" i="37"/>
  <c r="U431" i="37"/>
  <c r="U433" i="37"/>
  <c r="U435" i="37"/>
  <c r="U440" i="37"/>
  <c r="U452" i="37"/>
  <c r="U463" i="37"/>
  <c r="U465" i="37"/>
  <c r="U469" i="37"/>
  <c r="U472" i="37"/>
  <c r="U561" i="37"/>
  <c r="U563" i="37"/>
  <c r="U567" i="37"/>
  <c r="U569" i="37"/>
  <c r="U580" i="37"/>
  <c r="U591" i="37"/>
  <c r="U594" i="37"/>
  <c r="U597" i="37"/>
  <c r="U601" i="37"/>
  <c r="U603" i="37"/>
  <c r="U756" i="37"/>
  <c r="U758" i="37"/>
  <c r="U760" i="37"/>
  <c r="U762" i="37"/>
  <c r="U764" i="37"/>
  <c r="U775" i="37"/>
  <c r="U787" i="37"/>
  <c r="U789" i="37"/>
  <c r="U791" i="37"/>
  <c r="U793" i="37"/>
  <c r="U796" i="37"/>
  <c r="U798" i="37"/>
  <c r="U823" i="37"/>
  <c r="U825" i="37"/>
  <c r="U827" i="37"/>
  <c r="U829" i="37"/>
  <c r="U834" i="37"/>
  <c r="U846" i="37"/>
  <c r="U855" i="37"/>
  <c r="U857" i="37"/>
  <c r="U859" i="37"/>
  <c r="U862" i="37"/>
  <c r="U864" i="37"/>
  <c r="U889" i="37"/>
  <c r="U891" i="37"/>
  <c r="U893" i="37"/>
  <c r="U899" i="37"/>
  <c r="U911" i="37"/>
  <c r="U923" i="37"/>
  <c r="U925" i="37"/>
  <c r="U927" i="37"/>
  <c r="U929" i="37"/>
  <c r="U932" i="37"/>
  <c r="U934" i="37"/>
  <c r="U1128" i="37"/>
  <c r="AE561" i="157"/>
  <c r="Y1237" i="157"/>
  <c r="AF568" i="37"/>
  <c r="AF931" i="37"/>
  <c r="AF142" i="37"/>
  <c r="AF141" i="37"/>
  <c r="AF1029" i="37"/>
  <c r="Y2190" i="157"/>
  <c r="W88" i="46"/>
  <c r="Y1228" i="157"/>
  <c r="Y403" i="157"/>
  <c r="Y177" i="157"/>
  <c r="X829" i="157"/>
  <c r="X839" i="157"/>
  <c r="W1000" i="37"/>
  <c r="P1000" i="37"/>
  <c r="Y1000" i="37"/>
  <c r="T1000" i="37"/>
  <c r="Z1000" i="37"/>
  <c r="V1000" i="37"/>
  <c r="AA1000" i="37"/>
  <c r="Y465" i="37"/>
  <c r="AB476" i="37"/>
  <c r="AA476" i="37"/>
  <c r="AB481" i="37"/>
  <c r="AA481" i="37"/>
  <c r="AB484" i="37"/>
  <c r="AA484" i="37"/>
  <c r="AB486" i="37"/>
  <c r="AA486" i="37"/>
  <c r="AB487" i="37"/>
  <c r="AA487" i="37"/>
  <c r="T1126" i="37"/>
  <c r="Z1126" i="37"/>
  <c r="Z465" i="37"/>
  <c r="AG465" i="37" s="1"/>
  <c r="U1126" i="37"/>
  <c r="AA1126" i="37"/>
  <c r="U358" i="37"/>
  <c r="AB429" i="37"/>
  <c r="AA429" i="37"/>
  <c r="AB431" i="37"/>
  <c r="AA431" i="37"/>
  <c r="AB433" i="37"/>
  <c r="AA433" i="37"/>
  <c r="AB435" i="37"/>
  <c r="AA435" i="37"/>
  <c r="AB440" i="37"/>
  <c r="AA440" i="37"/>
  <c r="AB441" i="37"/>
  <c r="AA441" i="37"/>
  <c r="AB447" i="37"/>
  <c r="AA447" i="37"/>
  <c r="AB452" i="37"/>
  <c r="AA452" i="37"/>
  <c r="AB453" i="37"/>
  <c r="AA453" i="37"/>
  <c r="AB454" i="37"/>
  <c r="AA454" i="37"/>
  <c r="AB456" i="37"/>
  <c r="AA456" i="37"/>
  <c r="AB458" i="37"/>
  <c r="AA458" i="37"/>
  <c r="AB459" i="37"/>
  <c r="AA459" i="37"/>
  <c r="AB460" i="37"/>
  <c r="AA460" i="37"/>
  <c r="AB463" i="37"/>
  <c r="AA463" i="37"/>
  <c r="AB465" i="37"/>
  <c r="AA465" i="37"/>
  <c r="AB469" i="37"/>
  <c r="AA469" i="37"/>
  <c r="AB472" i="37"/>
  <c r="AA472" i="37"/>
  <c r="AB474" i="37"/>
  <c r="AA474" i="37"/>
  <c r="V1126" i="37"/>
  <c r="Y464" i="37"/>
  <c r="Y466" i="37"/>
  <c r="Y467" i="37"/>
  <c r="AB475" i="37"/>
  <c r="AA475" i="37"/>
  <c r="AB478" i="37"/>
  <c r="AA478" i="37"/>
  <c r="AB479" i="37"/>
  <c r="AA479" i="37"/>
  <c r="AB482" i="37"/>
  <c r="AA482" i="37"/>
  <c r="AB483" i="37"/>
  <c r="AA483" i="37"/>
  <c r="AB485" i="37"/>
  <c r="AA485" i="37"/>
  <c r="W1126" i="37"/>
  <c r="Z466" i="37"/>
  <c r="AG466" i="37" s="1"/>
  <c r="Z467" i="37"/>
  <c r="AG467" i="37" s="1"/>
  <c r="X1126" i="37"/>
  <c r="AB428" i="37"/>
  <c r="AA428" i="37"/>
  <c r="AB430" i="37"/>
  <c r="AA430" i="37"/>
  <c r="AB432" i="37"/>
  <c r="AA432" i="37"/>
  <c r="AB434" i="37"/>
  <c r="AA434" i="37"/>
  <c r="AB436" i="37"/>
  <c r="AA436" i="37"/>
  <c r="AB448" i="37"/>
  <c r="AA448" i="37"/>
  <c r="AB451" i="37"/>
  <c r="AA451" i="37"/>
  <c r="AB462" i="37"/>
  <c r="AA462" i="37"/>
  <c r="AB464" i="37"/>
  <c r="AA464" i="37"/>
  <c r="AB466" i="37"/>
  <c r="AA466" i="37"/>
  <c r="AB467" i="37"/>
  <c r="AA467" i="37"/>
  <c r="AB468" i="37"/>
  <c r="AA468" i="37"/>
  <c r="AB470" i="37"/>
  <c r="AA470" i="37"/>
  <c r="AB471" i="37"/>
  <c r="AA471" i="37"/>
  <c r="Y1126" i="37"/>
  <c r="Y2220" i="157"/>
  <c r="AF596" i="37"/>
  <c r="AF396" i="37"/>
  <c r="U954" i="37"/>
  <c r="X1327" i="157"/>
  <c r="X1170" i="157"/>
  <c r="X1476" i="157"/>
  <c r="Y1950" i="157"/>
  <c r="Z1688" i="157"/>
  <c r="Z1827" i="157" s="1"/>
  <c r="X51" i="57"/>
  <c r="U231" i="37"/>
  <c r="AD1878" i="157"/>
  <c r="AB575" i="157"/>
  <c r="Z51" i="57"/>
  <c r="Y1170" i="157"/>
  <c r="Y1190" i="157"/>
  <c r="Y2254" i="157"/>
  <c r="Y1496" i="157"/>
  <c r="Y1981" i="157"/>
  <c r="Y1176" i="157"/>
  <c r="Y1327" i="157"/>
  <c r="Y1436" i="157"/>
  <c r="Y1835" i="157"/>
  <c r="Y2136" i="157"/>
  <c r="Y1194" i="157"/>
  <c r="Y1492" i="157"/>
  <c r="Y1637" i="157"/>
  <c r="Y1994" i="157"/>
  <c r="Y2140" i="157"/>
  <c r="W102" i="46"/>
  <c r="V142" i="57"/>
  <c r="Y1110" i="157"/>
  <c r="Y1986" i="157"/>
  <c r="Z115" i="57"/>
  <c r="Z124" i="57"/>
  <c r="P982" i="37"/>
  <c r="AA107" i="46"/>
  <c r="P258" i="37"/>
  <c r="P249" i="37"/>
  <c r="V127" i="57"/>
  <c r="AA124" i="57"/>
  <c r="AB124" i="57"/>
  <c r="V136" i="57"/>
  <c r="AA115" i="57"/>
  <c r="W112" i="46"/>
  <c r="W119" i="46"/>
  <c r="AB116" i="46"/>
  <c r="AC116" i="46"/>
  <c r="AB107" i="46"/>
  <c r="Y1318" i="157"/>
  <c r="AE1306" i="157"/>
  <c r="AE1315" i="157"/>
  <c r="Y1477" i="157"/>
  <c r="Y1617" i="157"/>
  <c r="Y1632" i="157"/>
  <c r="AE1610" i="157"/>
  <c r="AE1964" i="157"/>
  <c r="AC2026" i="157"/>
  <c r="AC2109" i="157"/>
  <c r="Y2107" i="157"/>
  <c r="AE2180" i="157"/>
  <c r="AE2213" i="157" s="1"/>
  <c r="AE2241" i="157"/>
  <c r="Y1157" i="157"/>
  <c r="P446" i="37"/>
  <c r="P455" i="37"/>
  <c r="P773" i="37"/>
  <c r="P918" i="37"/>
  <c r="AD2109" i="157"/>
  <c r="Y2262" i="157"/>
  <c r="P1099" i="37"/>
  <c r="Y1313" i="157"/>
  <c r="AC1455" i="157"/>
  <c r="AC1798" i="157"/>
  <c r="AC1807" i="157"/>
  <c r="Y1962" i="157"/>
  <c r="Y1967" i="157"/>
  <c r="AE2109" i="157"/>
  <c r="AD1455" i="157"/>
  <c r="AD1464" i="157"/>
  <c r="Y1611" i="157"/>
  <c r="AD1798" i="157"/>
  <c r="AD1807" i="157"/>
  <c r="Y1963" i="157"/>
  <c r="P1035" i="37"/>
  <c r="P1044" i="37"/>
  <c r="Y2253" i="157"/>
  <c r="AC1306" i="157"/>
  <c r="Y1466" i="157"/>
  <c r="AE1455" i="157"/>
  <c r="AE1464" i="157"/>
  <c r="AC1610" i="157"/>
  <c r="AC1619" i="157"/>
  <c r="AE1798" i="157"/>
  <c r="AE1807" i="157"/>
  <c r="AC1878" i="157"/>
  <c r="AC1914" i="157" s="1"/>
  <c r="AC1955" i="157"/>
  <c r="Y2110" i="157"/>
  <c r="AC2241" i="157"/>
  <c r="AD1306" i="157"/>
  <c r="AD1315" i="157"/>
  <c r="P578" i="37"/>
  <c r="P587" i="37"/>
  <c r="AD1619" i="157"/>
  <c r="Y1810" i="157"/>
  <c r="P840" i="37"/>
  <c r="P849" i="37"/>
  <c r="AD1955" i="157"/>
  <c r="Y2251" i="157"/>
  <c r="Z1108" i="37"/>
  <c r="AD2241" i="157"/>
  <c r="Y2095" i="157"/>
  <c r="Y1301" i="157"/>
  <c r="Y1615" i="157"/>
  <c r="Y2105" i="157"/>
  <c r="AC983" i="157"/>
  <c r="AC1028" i="157" s="1"/>
  <c r="AE1071" i="157"/>
  <c r="AE1115" i="157" s="1"/>
  <c r="AA77" i="46"/>
  <c r="Y24" i="57"/>
  <c r="Y96" i="57" s="1"/>
  <c r="AB51" i="57"/>
  <c r="AB86" i="57" s="1"/>
  <c r="Y73" i="57"/>
  <c r="AD1531" i="157"/>
  <c r="AD1640" i="157" s="1"/>
  <c r="Y47" i="57"/>
  <c r="Y81" i="57" s="1"/>
  <c r="Y63" i="57"/>
  <c r="Y23" i="57"/>
  <c r="Y60" i="57"/>
  <c r="Y90" i="57"/>
  <c r="U61" i="57"/>
  <c r="Y57" i="57"/>
  <c r="Z59" i="46"/>
  <c r="Z44" i="46"/>
  <c r="Z75" i="46" s="1"/>
  <c r="Z20" i="46"/>
  <c r="Z70" i="46"/>
  <c r="AB1857" i="157"/>
  <c r="AB1923" i="157"/>
  <c r="AB1990" i="157" s="1"/>
  <c r="AC2180" i="157"/>
  <c r="AC2213" i="157" s="1"/>
  <c r="Z167" i="157"/>
  <c r="Z259" i="157"/>
  <c r="AE259" i="157"/>
  <c r="AC402" i="157"/>
  <c r="AA1071" i="157"/>
  <c r="AB2009" i="157"/>
  <c r="AA983" i="157"/>
  <c r="AA1028" i="157" s="1"/>
  <c r="AB2040" i="157"/>
  <c r="AB2113" i="157" s="1"/>
  <c r="Z2026" i="157"/>
  <c r="AE2026" i="157"/>
  <c r="AD1227" i="157"/>
  <c r="AD1265" i="157" s="1"/>
  <c r="AD1071" i="157"/>
  <c r="AE1227" i="157"/>
  <c r="AE1265" i="157" s="1"/>
  <c r="P608" i="37"/>
  <c r="Z1531" i="157"/>
  <c r="X1648" i="157"/>
  <c r="X1990" i="157"/>
  <c r="Z54" i="46"/>
  <c r="X107" i="46"/>
  <c r="V108" i="46"/>
  <c r="Y78" i="57"/>
  <c r="Y141" i="57" s="1"/>
  <c r="X115" i="57"/>
  <c r="V120" i="57"/>
  <c r="U125" i="57"/>
  <c r="V126" i="57"/>
  <c r="V112" i="46"/>
  <c r="AA116" i="46"/>
  <c r="Y53" i="57"/>
  <c r="Y59" i="57"/>
  <c r="Y62" i="57"/>
  <c r="U52" i="57"/>
  <c r="P973" i="37"/>
  <c r="U136" i="57"/>
  <c r="X1835" i="157"/>
  <c r="V52" i="57"/>
  <c r="W51" i="57"/>
  <c r="V122" i="57"/>
  <c r="Z561" i="157"/>
  <c r="AB963" i="157"/>
  <c r="AB1012" i="157"/>
  <c r="X1343" i="157"/>
  <c r="Z50" i="46"/>
  <c r="Z57" i="46"/>
  <c r="Z84" i="46"/>
  <c r="Z145" i="46" s="1"/>
  <c r="V123" i="57"/>
  <c r="AA402" i="157"/>
  <c r="AB488" i="157"/>
  <c r="AB589" i="157"/>
  <c r="AB979" i="157"/>
  <c r="AB1023" i="157" s="1"/>
  <c r="P477" i="37"/>
  <c r="Z1377" i="157"/>
  <c r="AB545" i="157"/>
  <c r="AB740" i="157"/>
  <c r="AB754" i="157"/>
  <c r="AB149" i="157"/>
  <c r="AB178" i="157"/>
  <c r="AB344" i="157"/>
  <c r="AB572" i="157"/>
  <c r="AB1702" i="157"/>
  <c r="AB1752" i="157"/>
  <c r="AB1892" i="157"/>
  <c r="AB2028" i="157"/>
  <c r="AB2054" i="157"/>
  <c r="AB2127" i="157" s="1"/>
  <c r="AB988" i="157"/>
  <c r="AB996" i="157"/>
  <c r="AB1668" i="157"/>
  <c r="AB1855" i="157"/>
  <c r="AB2038" i="157"/>
  <c r="AB2176" i="157"/>
  <c r="AB2208" i="157" s="1"/>
  <c r="X1888" i="157"/>
  <c r="AB728" i="157"/>
  <c r="AB738" i="157"/>
  <c r="AB1884" i="157"/>
  <c r="AB709" i="157"/>
  <c r="AB1670" i="157"/>
  <c r="AB1122" i="157"/>
  <c r="Z1071" i="157"/>
  <c r="AB169" i="157"/>
  <c r="AB768" i="157"/>
  <c r="AB1233" i="157"/>
  <c r="AB1277" i="157"/>
  <c r="AB1343" i="157" s="1"/>
  <c r="AA1227" i="157"/>
  <c r="AB701" i="157"/>
  <c r="AB1874" i="157"/>
  <c r="AB1909" i="157" s="1"/>
  <c r="V154" i="57"/>
  <c r="V141" i="57"/>
  <c r="Y65" i="57"/>
  <c r="Y128" i="57" s="1"/>
  <c r="V110" i="57"/>
  <c r="Y64" i="57"/>
  <c r="V125" i="57"/>
  <c r="V61" i="57"/>
  <c r="AA51" i="57"/>
  <c r="AA86" i="57" s="1"/>
  <c r="AA91" i="57" s="1"/>
  <c r="V116" i="57"/>
  <c r="AB115" i="57"/>
  <c r="W145" i="46"/>
  <c r="W115" i="46"/>
  <c r="AB77" i="46"/>
  <c r="AC77" i="46"/>
  <c r="W128" i="46"/>
  <c r="AC107" i="46"/>
  <c r="W108" i="46"/>
  <c r="AB2008" i="157"/>
  <c r="AD1377" i="157"/>
  <c r="AD1414" i="157" s="1"/>
  <c r="Y1072" i="157"/>
  <c r="AB995" i="157"/>
  <c r="AB682" i="157"/>
  <c r="AB557" i="157"/>
  <c r="AB592" i="157" s="1"/>
  <c r="AB574" i="157"/>
  <c r="AB1039" i="157"/>
  <c r="AB1053" i="157"/>
  <c r="AB1077" i="157"/>
  <c r="AB1209" i="157"/>
  <c r="AB1243" i="157"/>
  <c r="AB1320" i="157" s="1"/>
  <c r="AB1251" i="157"/>
  <c r="AB1281" i="157"/>
  <c r="AB1347" i="157" s="1"/>
  <c r="Z1227" i="157"/>
  <c r="AB1357" i="157"/>
  <c r="AB1684" i="157"/>
  <c r="AB1726" i="157" s="1"/>
  <c r="AB1753" i="157"/>
  <c r="AB1761" i="157" s="1"/>
  <c r="AB1856" i="157"/>
  <c r="AB1880" i="157"/>
  <c r="AB2035" i="157"/>
  <c r="AB2152" i="157"/>
  <c r="AB2217" i="157"/>
  <c r="AB2279" i="157" s="1"/>
  <c r="AD561" i="157"/>
  <c r="AC653" i="157"/>
  <c r="Y984" i="157"/>
  <c r="AE1377" i="157"/>
  <c r="AA1531" i="157"/>
  <c r="P869" i="37"/>
  <c r="AB1887" i="157"/>
  <c r="AB343" i="157"/>
  <c r="AB1358" i="157"/>
  <c r="AB1373" i="157"/>
  <c r="AB1409" i="157" s="1"/>
  <c r="AB1540" i="157"/>
  <c r="AB1543" i="157"/>
  <c r="AB1545" i="157"/>
  <c r="AB1623" i="157" s="1"/>
  <c r="AC1531" i="157"/>
  <c r="AC1640" i="157" s="1"/>
  <c r="AD1688" i="157"/>
  <c r="AD1827" i="157" s="1"/>
  <c r="AA2026" i="157"/>
  <c r="AB358" i="157"/>
  <c r="Y1185" i="157"/>
  <c r="AA1151" i="157"/>
  <c r="P386" i="37"/>
  <c r="AD1159" i="157"/>
  <c r="AB2037" i="157"/>
  <c r="AD259" i="157"/>
  <c r="AB584" i="157"/>
  <c r="AC726" i="157"/>
  <c r="X1146" i="157"/>
  <c r="X1155" i="157"/>
  <c r="X1171" i="157"/>
  <c r="X1180" i="157"/>
  <c r="AC1151" i="157"/>
  <c r="Z1159" i="157"/>
  <c r="AE1159" i="157"/>
  <c r="AB1429" i="157"/>
  <c r="AB1496" i="157" s="1"/>
  <c r="Y1808" i="157"/>
  <c r="AB2193" i="157"/>
  <c r="AB368" i="157"/>
  <c r="Y1146" i="157"/>
  <c r="AB1083" i="157"/>
  <c r="AB1085" i="157"/>
  <c r="AB1093" i="157"/>
  <c r="AB1103" i="157"/>
  <c r="P378" i="37"/>
  <c r="AD1151" i="157"/>
  <c r="AA1159" i="157"/>
  <c r="AB1339" i="157"/>
  <c r="AB1886" i="157"/>
  <c r="AB1889" i="157"/>
  <c r="AB1905" i="157"/>
  <c r="AB1981" i="157" s="1"/>
  <c r="AB1004" i="157"/>
  <c r="AB1043" i="157"/>
  <c r="AB1194" i="157" s="1"/>
  <c r="X1189" i="157"/>
  <c r="Z1151" i="157"/>
  <c r="AE1151" i="157"/>
  <c r="AB1586" i="157"/>
  <c r="AB1652" i="157" s="1"/>
  <c r="AB1699" i="157"/>
  <c r="AB1765" i="157"/>
  <c r="AB1891" i="157"/>
  <c r="AB1900" i="157"/>
  <c r="AB2220" i="157"/>
  <c r="AB2153" i="157"/>
  <c r="AB2222" i="157" s="1"/>
  <c r="AB2191" i="157"/>
  <c r="AA2180" i="157"/>
  <c r="AA2213" i="157" s="1"/>
  <c r="Z61" i="46"/>
  <c r="Z60" i="46"/>
  <c r="Z62" i="46"/>
  <c r="Z120" i="46" s="1"/>
  <c r="W117" i="46"/>
  <c r="V118" i="46"/>
  <c r="Z21" i="46"/>
  <c r="Z89" i="46" s="1"/>
  <c r="W118" i="46"/>
  <c r="AB1388" i="157"/>
  <c r="AB1514" i="157"/>
  <c r="AB1390" i="157"/>
  <c r="AB606" i="157"/>
  <c r="AB875" i="157"/>
  <c r="AB1054" i="157"/>
  <c r="AB1082" i="157"/>
  <c r="AB1208" i="157"/>
  <c r="AB1236" i="157"/>
  <c r="AB1242" i="157"/>
  <c r="AB1539" i="157"/>
  <c r="AB1667" i="157"/>
  <c r="AB1669" i="157"/>
  <c r="AB1386" i="157"/>
  <c r="X1387" i="157"/>
  <c r="AB1513" i="157"/>
  <c r="AB1701" i="157"/>
  <c r="X1160" i="157"/>
  <c r="X1162" i="157"/>
  <c r="AB737" i="157"/>
  <c r="AB778" i="157"/>
  <c r="X984" i="157"/>
  <c r="Y1162" i="157"/>
  <c r="AB386" i="157"/>
  <c r="AB388" i="157"/>
  <c r="AB411" i="157"/>
  <c r="X992" i="157"/>
  <c r="X1161" i="157"/>
  <c r="X1163" i="157"/>
  <c r="X408" i="157"/>
  <c r="AB675" i="157"/>
  <c r="AB990" i="157"/>
  <c r="AB993" i="157"/>
  <c r="AB432" i="157"/>
  <c r="AB748" i="157"/>
  <c r="AD167" i="157"/>
  <c r="X369" i="157"/>
  <c r="AB387" i="157"/>
  <c r="AB406" i="157"/>
  <c r="AB410" i="157"/>
  <c r="AB649" i="157"/>
  <c r="AB686" i="157" s="1"/>
  <c r="AB665" i="157"/>
  <c r="AB667" i="157"/>
  <c r="Z726" i="157"/>
  <c r="AE726" i="157"/>
  <c r="AE762" i="157" s="1"/>
  <c r="AB788" i="157"/>
  <c r="AB866" i="157" s="1"/>
  <c r="AA259" i="157"/>
  <c r="AB467" i="157"/>
  <c r="X654" i="157"/>
  <c r="AB664" i="157"/>
  <c r="AB722" i="157"/>
  <c r="AB757" i="157" s="1"/>
  <c r="X727" i="157"/>
  <c r="AB150" i="157"/>
  <c r="AB876" i="157"/>
  <c r="AB916" i="157" s="1"/>
  <c r="AB1084" i="157"/>
  <c r="AB1098" i="157"/>
  <c r="AB1176" i="157" s="1"/>
  <c r="Y1160" i="157"/>
  <c r="Y1180" i="157"/>
  <c r="X1185" i="157"/>
  <c r="AB1207" i="157"/>
  <c r="AB1235" i="157"/>
  <c r="AB1238" i="157"/>
  <c r="AB1241" i="157"/>
  <c r="AB1250" i="157"/>
  <c r="AB1327" i="157" s="1"/>
  <c r="AB1257" i="157"/>
  <c r="AB1334" i="157" s="1"/>
  <c r="AC1227" i="157"/>
  <c r="Y1314" i="157"/>
  <c r="Y1319" i="157"/>
  <c r="Y1328" i="157"/>
  <c r="Y1339" i="157"/>
  <c r="Y1343" i="157"/>
  <c r="Y1347" i="157"/>
  <c r="AB1359" i="157"/>
  <c r="AB1436" i="157" s="1"/>
  <c r="X1436" i="157"/>
  <c r="X1378" i="157"/>
  <c r="X1456" i="157"/>
  <c r="AB1425" i="157"/>
  <c r="AB1492" i="157" s="1"/>
  <c r="X1492" i="157"/>
  <c r="Y1605" i="157"/>
  <c r="AB1527" i="157"/>
  <c r="AB1567" i="157" s="1"/>
  <c r="Y992" i="157"/>
  <c r="AB1067" i="157"/>
  <c r="AB1110" i="157" s="1"/>
  <c r="AB1092" i="157"/>
  <c r="AB1170" i="157" s="1"/>
  <c r="Y1152" i="157"/>
  <c r="Y1161" i="157"/>
  <c r="Y1189" i="157"/>
  <c r="X1194" i="157"/>
  <c r="AB1223" i="157"/>
  <c r="AB1260" i="157" s="1"/>
  <c r="AB1240" i="157"/>
  <c r="Y1311" i="157"/>
  <c r="AC1315" i="157"/>
  <c r="X1316" i="157"/>
  <c r="Y1320" i="157"/>
  <c r="AB1379" i="157"/>
  <c r="Y1456" i="157"/>
  <c r="Y1462" i="157"/>
  <c r="AB1385" i="157"/>
  <c r="Y1476" i="157"/>
  <c r="AB1399" i="157"/>
  <c r="AB1476" i="157" s="1"/>
  <c r="Y1463" i="157"/>
  <c r="AB1582" i="157"/>
  <c r="AB1648" i="157" s="1"/>
  <c r="Y1648" i="157"/>
  <c r="AB962" i="157"/>
  <c r="AB964" i="157"/>
  <c r="AB991" i="157"/>
  <c r="AB994" i="157"/>
  <c r="X1081" i="157"/>
  <c r="Y1158" i="157"/>
  <c r="Y1316" i="157"/>
  <c r="X1318" i="157"/>
  <c r="AB1356" i="157"/>
  <c r="Y1467" i="157"/>
  <c r="X1642" i="157"/>
  <c r="P782" i="37"/>
  <c r="AB985" i="157"/>
  <c r="AE983" i="157"/>
  <c r="AE1028" i="157" s="1"/>
  <c r="AB1118" i="157"/>
  <c r="AB1190" i="157" s="1"/>
  <c r="Y1081" i="157"/>
  <c r="AC1071" i="157"/>
  <c r="Y1155" i="157"/>
  <c r="AC1159" i="157"/>
  <c r="Y1163" i="157"/>
  <c r="Y1171" i="157"/>
  <c r="X1176" i="157"/>
  <c r="Y1307" i="157"/>
  <c r="Y1334" i="157"/>
  <c r="AB1383" i="157"/>
  <c r="Y1460" i="157"/>
  <c r="Y1450" i="157"/>
  <c r="AB1537" i="157"/>
  <c r="X1615" i="157"/>
  <c r="AB1542" i="157"/>
  <c r="Y1541" i="157"/>
  <c r="Y1622" i="157"/>
  <c r="AB1544" i="157"/>
  <c r="X1532" i="157"/>
  <c r="AE1531" i="157"/>
  <c r="AE1619" i="157"/>
  <c r="Y1620" i="157"/>
  <c r="AB1405" i="157"/>
  <c r="AB1482" i="157" s="1"/>
  <c r="AC1377" i="157"/>
  <c r="AC1464" i="157"/>
  <c r="AB1512" i="157"/>
  <c r="AB1554" i="157"/>
  <c r="X1541" i="157"/>
  <c r="Z1610" i="157"/>
  <c r="AD1610" i="157"/>
  <c r="Y1621" i="157"/>
  <c r="Y1642" i="157"/>
  <c r="Y1652" i="157"/>
  <c r="AB1690" i="157"/>
  <c r="AB1697" i="157"/>
  <c r="AB1700" i="157"/>
  <c r="Y1809" i="157"/>
  <c r="AB1748" i="157"/>
  <c r="AB1839" i="157" s="1"/>
  <c r="Y1839" i="157"/>
  <c r="Z1798" i="157"/>
  <c r="Y1799" i="157"/>
  <c r="AB1389" i="157"/>
  <c r="AB1400" i="157"/>
  <c r="Y1465" i="157"/>
  <c r="Y1469" i="157"/>
  <c r="Y1482" i="157"/>
  <c r="Y1618" i="157"/>
  <c r="AB1718" i="157"/>
  <c r="AB1824" i="157" s="1"/>
  <c r="Y1824" i="157"/>
  <c r="X1811" i="157"/>
  <c r="X1689" i="157"/>
  <c r="AA1688" i="157"/>
  <c r="AA1827" i="157" s="1"/>
  <c r="AE1688" i="157"/>
  <c r="Y1761" i="157"/>
  <c r="X1774" i="157"/>
  <c r="Y1793" i="157"/>
  <c r="Y1806" i="157"/>
  <c r="AA1377" i="157"/>
  <c r="AA1414" i="157" s="1"/>
  <c r="AA1464" i="157"/>
  <c r="Y1487" i="157"/>
  <c r="AB1533" i="157"/>
  <c r="AB1559" i="157"/>
  <c r="AB1637" i="157" s="1"/>
  <c r="Y1623" i="157"/>
  <c r="AB1694" i="157"/>
  <c r="AB1744" i="157"/>
  <c r="AB1835" i="157" s="1"/>
  <c r="AB1766" i="157"/>
  <c r="Y1811" i="157"/>
  <c r="AC1688" i="157"/>
  <c r="AC1731" i="157" s="1"/>
  <c r="X1698" i="157"/>
  <c r="Y1774" i="157"/>
  <c r="Y1803" i="157"/>
  <c r="X1808" i="157"/>
  <c r="AB1710" i="157"/>
  <c r="Y1819" i="157"/>
  <c r="Y1829" i="157"/>
  <c r="AB1890" i="157"/>
  <c r="Y1888" i="157"/>
  <c r="Z1878" i="157"/>
  <c r="Z1914" i="157" s="1"/>
  <c r="X1879" i="157"/>
  <c r="Y1960" i="157"/>
  <c r="AC1964" i="157"/>
  <c r="X1965" i="157"/>
  <c r="Y1968" i="157"/>
  <c r="Y1976" i="157"/>
  <c r="X1986" i="157"/>
  <c r="AB2007" i="157"/>
  <c r="AB2022" i="157"/>
  <c r="AB2058" i="157" s="1"/>
  <c r="AB2039" i="157"/>
  <c r="AB2048" i="157"/>
  <c r="AB2132" i="157"/>
  <c r="AE2100" i="157"/>
  <c r="Y2108" i="157"/>
  <c r="Y2112" i="157"/>
  <c r="AB2186" i="157"/>
  <c r="AB2194" i="157"/>
  <c r="AB2254" i="157" s="1"/>
  <c r="Y2246" i="157"/>
  <c r="Y1108" i="37"/>
  <c r="X2251" i="157"/>
  <c r="Y2279" i="157"/>
  <c r="AB1927" i="157"/>
  <c r="AB1994" i="157" s="1"/>
  <c r="AD1964" i="157"/>
  <c r="Y1965" i="157"/>
  <c r="AB2006" i="157"/>
  <c r="AB2073" i="157"/>
  <c r="AB2136" i="157" s="1"/>
  <c r="AB2077" i="157"/>
  <c r="AB2140" i="157" s="1"/>
  <c r="X2027" i="157"/>
  <c r="X2036" i="157"/>
  <c r="AB2032" i="157"/>
  <c r="AB2034" i="157"/>
  <c r="X2110" i="157"/>
  <c r="Y2113" i="157"/>
  <c r="Y2121" i="157"/>
  <c r="Y2127" i="157"/>
  <c r="X2136" i="157"/>
  <c r="X2181" i="157"/>
  <c r="Y1956" i="157"/>
  <c r="X1963" i="157"/>
  <c r="Y1966" i="157"/>
  <c r="Y1990" i="157"/>
  <c r="Y2027" i="157"/>
  <c r="AD2026" i="157"/>
  <c r="Y2036" i="157"/>
  <c r="AC2100" i="157"/>
  <c r="Y2132" i="157"/>
  <c r="AB2154" i="157"/>
  <c r="AB2182" i="157"/>
  <c r="AB2189" i="157"/>
  <c r="AB2192" i="157"/>
  <c r="AB2202" i="157"/>
  <c r="Y2181" i="157"/>
  <c r="Y2242" i="157"/>
  <c r="P1108" i="37"/>
  <c r="AA1108" i="37"/>
  <c r="Y2252" i="157"/>
  <c r="AA1878" i="157"/>
  <c r="AA1914" i="157" s="1"/>
  <c r="P909" i="37"/>
  <c r="AA1955" i="157"/>
  <c r="AE1955" i="157"/>
  <c r="Z2100" i="157"/>
  <c r="AD2100" i="157"/>
  <c r="Y2101" i="157"/>
  <c r="Y2111" i="157"/>
  <c r="Z2180" i="157"/>
  <c r="Z2213" i="157" s="1"/>
  <c r="AD2180" i="157"/>
  <c r="AD2213" i="157" s="1"/>
  <c r="Y2236" i="157"/>
  <c r="Y2249" i="157"/>
  <c r="AB181" i="157"/>
  <c r="Z983" i="157"/>
  <c r="Z1028" i="157" s="1"/>
  <c r="AD983" i="157"/>
  <c r="AD1028" i="157" s="1"/>
  <c r="AB163" i="157"/>
  <c r="AB203" i="157" s="1"/>
  <c r="AB173" i="157"/>
  <c r="AB180" i="157"/>
  <c r="AB242" i="157"/>
  <c r="AB255" i="157"/>
  <c r="AB310" i="157" s="1"/>
  <c r="AB265" i="157"/>
  <c r="AB273" i="157"/>
  <c r="AB290" i="157"/>
  <c r="AB332" i="157"/>
  <c r="AC259" i="157"/>
  <c r="AB461" i="157"/>
  <c r="AB468" i="157"/>
  <c r="AB567" i="157"/>
  <c r="X571" i="157"/>
  <c r="AB607" i="157"/>
  <c r="AB616" i="157" s="1"/>
  <c r="AB634" i="157"/>
  <c r="AB666" i="157"/>
  <c r="AA653" i="157"/>
  <c r="AB739" i="157"/>
  <c r="X168" i="157"/>
  <c r="AC167" i="157"/>
  <c r="X260" i="157"/>
  <c r="AB635" i="157"/>
  <c r="AD726" i="157"/>
  <c r="Y571" i="157"/>
  <c r="AB374" i="157"/>
  <c r="AC561" i="157"/>
  <c r="X736" i="157"/>
  <c r="AB151" i="157"/>
  <c r="AB795" i="157" s="1"/>
  <c r="AB219" i="157"/>
  <c r="AB241" i="157"/>
  <c r="AB243" i="157"/>
  <c r="AB261" i="157"/>
  <c r="AB270" i="157"/>
  <c r="AB282" i="157"/>
  <c r="AB412" i="157"/>
  <c r="AB602" i="157"/>
  <c r="AB633" i="157"/>
  <c r="AB655" i="157"/>
  <c r="AB676" i="157"/>
  <c r="AB749" i="157"/>
  <c r="Y727" i="157"/>
  <c r="AB779" i="157"/>
  <c r="AB190" i="157"/>
  <c r="AB407" i="157"/>
  <c r="AE402" i="157"/>
  <c r="AE452" i="157" s="1"/>
  <c r="AB563" i="157"/>
  <c r="X562" i="157"/>
  <c r="AB623" i="157"/>
  <c r="AB659" i="157"/>
  <c r="X663" i="157"/>
  <c r="AB732" i="157"/>
  <c r="Y736" i="157"/>
  <c r="Y408" i="157"/>
  <c r="AA167" i="157"/>
  <c r="AB636" i="157"/>
  <c r="Z653" i="157"/>
  <c r="AD653" i="157"/>
  <c r="AA726" i="157"/>
  <c r="AA561" i="157"/>
  <c r="Z402" i="157"/>
  <c r="AD402" i="157"/>
  <c r="AE65" i="157"/>
  <c r="AD65" i="157"/>
  <c r="AD826" i="157" s="1"/>
  <c r="AC65" i="157"/>
  <c r="AC826" i="157" s="1"/>
  <c r="AA65" i="157"/>
  <c r="AA826" i="157" s="1"/>
  <c r="Z65" i="157"/>
  <c r="AD56" i="157"/>
  <c r="AD817" i="157" s="1"/>
  <c r="AC56" i="157"/>
  <c r="AC817" i="157" s="1"/>
  <c r="AA56" i="157"/>
  <c r="AA817" i="157" s="1"/>
  <c r="Z56" i="157"/>
  <c r="Z817" i="157" s="1"/>
  <c r="AA3389" i="156"/>
  <c r="AA2259" i="156"/>
  <c r="AA594" i="156"/>
  <c r="T150" i="37"/>
  <c r="Y78" i="157"/>
  <c r="T136" i="37"/>
  <c r="Y69" i="157"/>
  <c r="T126" i="37"/>
  <c r="Y68" i="157"/>
  <c r="Y67" i="157"/>
  <c r="T124" i="37"/>
  <c r="Y64" i="157"/>
  <c r="T121" i="37"/>
  <c r="Y63" i="157"/>
  <c r="T120" i="37"/>
  <c r="T118" i="37"/>
  <c r="T114" i="37"/>
  <c r="T108" i="37"/>
  <c r="Y33" i="157"/>
  <c r="AD3538" i="156"/>
  <c r="AC3538" i="156"/>
  <c r="AB3538" i="156"/>
  <c r="Z3538" i="156"/>
  <c r="Y3538" i="156"/>
  <c r="P1204" i="37"/>
  <c r="AD3537" i="156"/>
  <c r="AC3537" i="156"/>
  <c r="AB3537" i="156"/>
  <c r="Z3537" i="156"/>
  <c r="Y3537" i="156"/>
  <c r="P1203" i="37"/>
  <c r="AD3536" i="156"/>
  <c r="AC3536" i="156"/>
  <c r="AB3536" i="156"/>
  <c r="Z3536" i="156"/>
  <c r="Y3536" i="156"/>
  <c r="P1202" i="37"/>
  <c r="AD3535" i="156"/>
  <c r="AC3535" i="156"/>
  <c r="AB3535" i="156"/>
  <c r="Z3535" i="156"/>
  <c r="Y3535" i="156"/>
  <c r="P1201" i="37"/>
  <c r="AD3534" i="156"/>
  <c r="AC3534" i="156"/>
  <c r="AB3534" i="156"/>
  <c r="Z3534" i="156"/>
  <c r="Y3534" i="156"/>
  <c r="P1200" i="37"/>
  <c r="AD3533" i="156"/>
  <c r="AC3533" i="156"/>
  <c r="AB3533" i="156"/>
  <c r="AA3533" i="156"/>
  <c r="Z3533" i="156"/>
  <c r="Y3533" i="156"/>
  <c r="X3533" i="156"/>
  <c r="W3533" i="156"/>
  <c r="P1199" i="37"/>
  <c r="AD3532" i="156"/>
  <c r="AC3532" i="156"/>
  <c r="AB3532" i="156"/>
  <c r="AA3532" i="156"/>
  <c r="Z3532" i="156"/>
  <c r="Y3532" i="156"/>
  <c r="X3532" i="156"/>
  <c r="W3532" i="156"/>
  <c r="P1198" i="37"/>
  <c r="AD3530" i="156"/>
  <c r="AC3530" i="156"/>
  <c r="AB3530" i="156"/>
  <c r="Z3530" i="156"/>
  <c r="Y3530" i="156"/>
  <c r="P1196" i="37"/>
  <c r="AD3529" i="156"/>
  <c r="AC3529" i="156"/>
  <c r="AB3529" i="156"/>
  <c r="Z3529" i="156"/>
  <c r="Y3529" i="156"/>
  <c r="P1195" i="37"/>
  <c r="AD3527" i="156"/>
  <c r="AC3527" i="156"/>
  <c r="AB3527" i="156"/>
  <c r="Z3527" i="156"/>
  <c r="Y3527" i="156"/>
  <c r="P1193" i="37"/>
  <c r="AD3525" i="156"/>
  <c r="AC3525" i="156"/>
  <c r="AB3525" i="156"/>
  <c r="Z3525" i="156"/>
  <c r="Y3525" i="156"/>
  <c r="P1191" i="37"/>
  <c r="AD3524" i="156"/>
  <c r="AC3524" i="156"/>
  <c r="AB3524" i="156"/>
  <c r="AA3524" i="156"/>
  <c r="Z3524" i="156"/>
  <c r="Y3524" i="156"/>
  <c r="X3524" i="156"/>
  <c r="W3524" i="156"/>
  <c r="P1190" i="37"/>
  <c r="AD3523" i="156"/>
  <c r="AC3523" i="156"/>
  <c r="AB3523" i="156"/>
  <c r="Z3523" i="156"/>
  <c r="Y3523" i="156"/>
  <c r="P1189" i="37"/>
  <c r="AD3522" i="156"/>
  <c r="AC3522" i="156"/>
  <c r="AB3522" i="156"/>
  <c r="AA3522" i="156"/>
  <c r="Z3522" i="156"/>
  <c r="Y3522" i="156"/>
  <c r="X3522" i="156"/>
  <c r="W3522" i="156"/>
  <c r="P1188" i="37"/>
  <c r="AD3521" i="156"/>
  <c r="AC3521" i="156"/>
  <c r="AB3521" i="156"/>
  <c r="AA3521" i="156"/>
  <c r="Z3521" i="156"/>
  <c r="Y3521" i="156"/>
  <c r="X3521" i="156"/>
  <c r="W3521" i="156"/>
  <c r="P1187" i="37"/>
  <c r="AD3520" i="156"/>
  <c r="AC3520" i="156"/>
  <c r="AB3520" i="156"/>
  <c r="Z3520" i="156"/>
  <c r="Y3520" i="156"/>
  <c r="P1186" i="37"/>
  <c r="AD3519" i="156"/>
  <c r="AC3519" i="156"/>
  <c r="AB3519" i="156"/>
  <c r="AA3519" i="156"/>
  <c r="Z3519" i="156"/>
  <c r="Y3519" i="156"/>
  <c r="X3519" i="156"/>
  <c r="W3519" i="156"/>
  <c r="P1185" i="37"/>
  <c r="AD3518" i="156"/>
  <c r="AC3518" i="156"/>
  <c r="AB3518" i="156"/>
  <c r="Z3518" i="156"/>
  <c r="Y3518" i="156"/>
  <c r="P1184" i="37"/>
  <c r="AD3517" i="156"/>
  <c r="AC3517" i="156"/>
  <c r="AB3517" i="156"/>
  <c r="Z3517" i="156"/>
  <c r="Y3517" i="156"/>
  <c r="P1183" i="37"/>
  <c r="AD3516" i="156"/>
  <c r="AC3516" i="156"/>
  <c r="AB3516" i="156"/>
  <c r="AA3516" i="156"/>
  <c r="Z3516" i="156"/>
  <c r="Y3516" i="156"/>
  <c r="X3516" i="156"/>
  <c r="W3516" i="156"/>
  <c r="P1182" i="37"/>
  <c r="AD3515" i="156"/>
  <c r="AC3515" i="156"/>
  <c r="AB3515" i="156"/>
  <c r="AA3515" i="156"/>
  <c r="Z3515" i="156"/>
  <c r="Y3515" i="156"/>
  <c r="X3515" i="156"/>
  <c r="W3515" i="156"/>
  <c r="P1181" i="37"/>
  <c r="AD3514" i="156"/>
  <c r="AC3514" i="156"/>
  <c r="AB3514" i="156"/>
  <c r="AA3514" i="156"/>
  <c r="Z3514" i="156"/>
  <c r="Y3514" i="156"/>
  <c r="X3514" i="156"/>
  <c r="W3514" i="156"/>
  <c r="P1180" i="37"/>
  <c r="AD3513" i="156"/>
  <c r="AC3513" i="156"/>
  <c r="AB3513" i="156"/>
  <c r="AA3513" i="156"/>
  <c r="Z3513" i="156"/>
  <c r="Y3513" i="156"/>
  <c r="X3513" i="156"/>
  <c r="W3513" i="156"/>
  <c r="P1179" i="37"/>
  <c r="AD3512" i="156"/>
  <c r="AC3512" i="156"/>
  <c r="AB3512" i="156"/>
  <c r="AA3512" i="156"/>
  <c r="Z3512" i="156"/>
  <c r="Y3512" i="156"/>
  <c r="X3512" i="156"/>
  <c r="W3512" i="156"/>
  <c r="P1178" i="37"/>
  <c r="AD3511" i="156"/>
  <c r="AC3511" i="156"/>
  <c r="AB3511" i="156"/>
  <c r="Z3511" i="156"/>
  <c r="Y3511" i="156"/>
  <c r="P1177" i="37"/>
  <c r="AD3510" i="156"/>
  <c r="AC3510" i="156"/>
  <c r="AB3510" i="156"/>
  <c r="Z3510" i="156"/>
  <c r="Y3510" i="156"/>
  <c r="P1176" i="37"/>
  <c r="AD3509" i="156"/>
  <c r="AC3509" i="156"/>
  <c r="AB3509" i="156"/>
  <c r="Z3509" i="156"/>
  <c r="Y3509" i="156"/>
  <c r="P1175" i="37"/>
  <c r="AD3508" i="156"/>
  <c r="AC3508" i="156"/>
  <c r="AB3508" i="156"/>
  <c r="Z3508" i="156"/>
  <c r="Y3508" i="156"/>
  <c r="P1174" i="37"/>
  <c r="AD3506" i="156"/>
  <c r="AC3506" i="156"/>
  <c r="AB3506" i="156"/>
  <c r="Z3506" i="156"/>
  <c r="Y3506" i="156"/>
  <c r="P1172" i="37"/>
  <c r="AD3505" i="156"/>
  <c r="AC3505" i="156"/>
  <c r="AB3505" i="156"/>
  <c r="Z3505" i="156"/>
  <c r="Y3505" i="156"/>
  <c r="P1171" i="37"/>
  <c r="AD3504" i="156"/>
  <c r="AC3504" i="156"/>
  <c r="AB3504" i="156"/>
  <c r="Z3504" i="156"/>
  <c r="Y3504" i="156"/>
  <c r="P1170" i="37"/>
  <c r="AD3503" i="156"/>
  <c r="AC3503" i="156"/>
  <c r="AB3503" i="156"/>
  <c r="Z3503" i="156"/>
  <c r="Y3503" i="156"/>
  <c r="P1169" i="37"/>
  <c r="AD3500" i="156"/>
  <c r="AC3500" i="156"/>
  <c r="AB3500" i="156"/>
  <c r="Z3500" i="156"/>
  <c r="Y3500" i="156"/>
  <c r="P1166" i="37"/>
  <c r="AD3499" i="156"/>
  <c r="AC3499" i="156"/>
  <c r="AB3499" i="156"/>
  <c r="Z3499" i="156"/>
  <c r="Y3499" i="156"/>
  <c r="P1165" i="37"/>
  <c r="AD3493" i="156"/>
  <c r="AC3493" i="156"/>
  <c r="AB3493" i="156"/>
  <c r="Z3493" i="156"/>
  <c r="Y3493" i="156"/>
  <c r="P1159" i="37"/>
  <c r="AD3492" i="156"/>
  <c r="AC3492" i="156"/>
  <c r="AB3492" i="156"/>
  <c r="AA3492" i="156"/>
  <c r="Z3492" i="156"/>
  <c r="Y3492" i="156"/>
  <c r="X3492" i="156"/>
  <c r="W3492" i="156"/>
  <c r="P1158" i="37"/>
  <c r="AD3489" i="156"/>
  <c r="AC3489" i="156"/>
  <c r="AB3489" i="156"/>
  <c r="AA3489" i="156"/>
  <c r="Z3489" i="156"/>
  <c r="Y3489" i="156"/>
  <c r="X3489" i="156"/>
  <c r="W3489" i="156"/>
  <c r="P1155" i="37"/>
  <c r="AD3488" i="156"/>
  <c r="AC3488" i="156"/>
  <c r="AB3488" i="156"/>
  <c r="AA3488" i="156"/>
  <c r="Z3488" i="156"/>
  <c r="Y3488" i="156"/>
  <c r="X3488" i="156"/>
  <c r="W3488" i="156"/>
  <c r="P1154" i="37"/>
  <c r="AD3487" i="156"/>
  <c r="AC3487" i="156"/>
  <c r="AB3487" i="156"/>
  <c r="AA3487" i="156"/>
  <c r="Z3487" i="156"/>
  <c r="Y3487" i="156"/>
  <c r="X3487" i="156"/>
  <c r="W3487" i="156"/>
  <c r="P1153" i="37"/>
  <c r="AD3483" i="156"/>
  <c r="AC3483" i="156"/>
  <c r="AB3483" i="156"/>
  <c r="AA3483" i="156"/>
  <c r="Z3483" i="156"/>
  <c r="Y3483" i="156"/>
  <c r="X3483" i="156"/>
  <c r="W3483" i="156"/>
  <c r="P1149" i="37"/>
  <c r="AD3482" i="156"/>
  <c r="AC3482" i="156"/>
  <c r="AB3482" i="156"/>
  <c r="AA3482" i="156"/>
  <c r="Z3482" i="156"/>
  <c r="Y3482" i="156"/>
  <c r="X3482" i="156"/>
  <c r="W3482" i="156"/>
  <c r="P1148" i="37"/>
  <c r="AD3481" i="156"/>
  <c r="AC3481" i="156"/>
  <c r="AB3481" i="156"/>
  <c r="AA3481" i="156"/>
  <c r="Z3481" i="156"/>
  <c r="Y3481" i="156"/>
  <c r="X3481" i="156"/>
  <c r="W3481" i="156"/>
  <c r="P1147" i="37"/>
  <c r="AD3480" i="156"/>
  <c r="AC3480" i="156"/>
  <c r="AB3480" i="156"/>
  <c r="AA3480" i="156"/>
  <c r="Z3480" i="156"/>
  <c r="Y3480" i="156"/>
  <c r="X3480" i="156"/>
  <c r="W3480" i="156"/>
  <c r="P1146" i="37"/>
  <c r="AD3479" i="156"/>
  <c r="AC3479" i="156"/>
  <c r="AB3479" i="156"/>
  <c r="AA3479" i="156"/>
  <c r="Z3479" i="156"/>
  <c r="Y3479" i="156"/>
  <c r="X3479" i="156"/>
  <c r="W3479" i="156"/>
  <c r="P1145" i="37"/>
  <c r="AD3478" i="156"/>
  <c r="AC3478" i="156"/>
  <c r="AB3478" i="156"/>
  <c r="AA3478" i="156"/>
  <c r="Z3478" i="156"/>
  <c r="Y3478" i="156"/>
  <c r="X3478" i="156"/>
  <c r="W3478" i="156"/>
  <c r="P1144" i="37"/>
  <c r="AD3436" i="156"/>
  <c r="AC3436" i="156"/>
  <c r="AB3436" i="156"/>
  <c r="Z3436" i="156"/>
  <c r="Y3436" i="156"/>
  <c r="AD3427" i="156"/>
  <c r="AC3427" i="156"/>
  <c r="AB3427" i="156"/>
  <c r="Z3427" i="156"/>
  <c r="Y3427" i="156"/>
  <c r="I3427" i="156"/>
  <c r="AD3356" i="156"/>
  <c r="AC3356" i="156"/>
  <c r="AB3356" i="156"/>
  <c r="Z3356" i="156"/>
  <c r="Y3356" i="156"/>
  <c r="AD3347" i="156"/>
  <c r="AC3347" i="156"/>
  <c r="AB3347" i="156"/>
  <c r="Z3347" i="156"/>
  <c r="Y3347" i="156"/>
  <c r="W3395" i="156"/>
  <c r="W3394" i="156"/>
  <c r="W3393" i="156"/>
  <c r="W3382" i="156"/>
  <c r="W3380" i="156"/>
  <c r="W3526" i="156"/>
  <c r="W3378" i="156"/>
  <c r="W3377" i="156"/>
  <c r="AD3321" i="156"/>
  <c r="AC3321" i="156"/>
  <c r="AB3321" i="156"/>
  <c r="Z3321" i="156"/>
  <c r="Y3321" i="156"/>
  <c r="P749" i="37"/>
  <c r="AD3320" i="156"/>
  <c r="AC3320" i="156"/>
  <c r="AB3320" i="156"/>
  <c r="Z3320" i="156"/>
  <c r="Y3320" i="156"/>
  <c r="P748" i="37"/>
  <c r="AD3319" i="156"/>
  <c r="AC3319" i="156"/>
  <c r="AB3319" i="156"/>
  <c r="Z3319" i="156"/>
  <c r="Y3319" i="156"/>
  <c r="P747" i="37"/>
  <c r="AD3318" i="156"/>
  <c r="AC3318" i="156"/>
  <c r="AB3318" i="156"/>
  <c r="Z3318" i="156"/>
  <c r="Y3318" i="156"/>
  <c r="P746" i="37"/>
  <c r="AD3317" i="156"/>
  <c r="AC3317" i="156"/>
  <c r="AB3317" i="156"/>
  <c r="Z3317" i="156"/>
  <c r="Y3317" i="156"/>
  <c r="P745" i="37"/>
  <c r="AD3316" i="156"/>
  <c r="AC3316" i="156"/>
  <c r="AB3316" i="156"/>
  <c r="AA3316" i="156"/>
  <c r="Z3316" i="156"/>
  <c r="Y3316" i="156"/>
  <c r="X3316" i="156"/>
  <c r="W3316" i="156"/>
  <c r="P744" i="37"/>
  <c r="AD3314" i="156"/>
  <c r="AC3314" i="156"/>
  <c r="AB3314" i="156"/>
  <c r="Z3314" i="156"/>
  <c r="Y3314" i="156"/>
  <c r="P742" i="37"/>
  <c r="AD3313" i="156"/>
  <c r="AC3313" i="156"/>
  <c r="AB3313" i="156"/>
  <c r="AA3313" i="156"/>
  <c r="Z3313" i="156"/>
  <c r="Y3313" i="156"/>
  <c r="X3313" i="156"/>
  <c r="W3313" i="156"/>
  <c r="P741" i="37"/>
  <c r="AD3311" i="156"/>
  <c r="AC3311" i="156"/>
  <c r="AB3311" i="156"/>
  <c r="AA3311" i="156"/>
  <c r="Z3311" i="156"/>
  <c r="Y3311" i="156"/>
  <c r="X3311" i="156"/>
  <c r="W3311" i="156"/>
  <c r="P739" i="37"/>
  <c r="AD3310" i="156"/>
  <c r="AC3310" i="156"/>
  <c r="AB3310" i="156"/>
  <c r="Z3310" i="156"/>
  <c r="Y3310" i="156"/>
  <c r="W3310" i="156"/>
  <c r="P738" i="37"/>
  <c r="AD3309" i="156"/>
  <c r="AC3309" i="156"/>
  <c r="AB3309" i="156"/>
  <c r="Z3309" i="156"/>
  <c r="Y3309" i="156"/>
  <c r="P737" i="37"/>
  <c r="AD3308" i="156"/>
  <c r="AC3308" i="156"/>
  <c r="AB3308" i="156"/>
  <c r="Z3308" i="156"/>
  <c r="Y3308" i="156"/>
  <c r="P736" i="37"/>
  <c r="AD3307" i="156"/>
  <c r="AC3307" i="156"/>
  <c r="AB3307" i="156"/>
  <c r="AA3307" i="156"/>
  <c r="Z3307" i="156"/>
  <c r="Y3307" i="156"/>
  <c r="X3307" i="156"/>
  <c r="W3307" i="156"/>
  <c r="P735" i="37"/>
  <c r="AD3306" i="156"/>
  <c r="AC3306" i="156"/>
  <c r="AB3306" i="156"/>
  <c r="AA3306" i="156"/>
  <c r="Z3306" i="156"/>
  <c r="Y3306" i="156"/>
  <c r="X3306" i="156"/>
  <c r="W3306" i="156"/>
  <c r="P734" i="37"/>
  <c r="AD3305" i="156"/>
  <c r="AC3305" i="156"/>
  <c r="AB3305" i="156"/>
  <c r="AA3305" i="156"/>
  <c r="Z3305" i="156"/>
  <c r="Y3305" i="156"/>
  <c r="X3305" i="156"/>
  <c r="W3305" i="156"/>
  <c r="P733" i="37"/>
  <c r="AD3304" i="156"/>
  <c r="AC3304" i="156"/>
  <c r="AB3304" i="156"/>
  <c r="Z3304" i="156"/>
  <c r="Y3304" i="156"/>
  <c r="P732" i="37"/>
  <c r="AD3303" i="156"/>
  <c r="AC3303" i="156"/>
  <c r="AB3303" i="156"/>
  <c r="Z3303" i="156"/>
  <c r="Y3303" i="156"/>
  <c r="W3303" i="156"/>
  <c r="P731" i="37"/>
  <c r="AD3302" i="156"/>
  <c r="AC3302" i="156"/>
  <c r="AB3302" i="156"/>
  <c r="AA3302" i="156"/>
  <c r="Z3302" i="156"/>
  <c r="Y3302" i="156"/>
  <c r="X3302" i="156"/>
  <c r="W3302" i="156"/>
  <c r="P730" i="37"/>
  <c r="AD3301" i="156"/>
  <c r="AC3301" i="156"/>
  <c r="AB3301" i="156"/>
  <c r="AA3301" i="156"/>
  <c r="Z3301" i="156"/>
  <c r="Y3301" i="156"/>
  <c r="X3301" i="156"/>
  <c r="W3301" i="156"/>
  <c r="P729" i="37"/>
  <c r="AD3300" i="156"/>
  <c r="AC3300" i="156"/>
  <c r="AB3300" i="156"/>
  <c r="AA3300" i="156"/>
  <c r="Z3300" i="156"/>
  <c r="Y3300" i="156"/>
  <c r="X3300" i="156"/>
  <c r="W3300" i="156"/>
  <c r="P728" i="37"/>
  <c r="AD3299" i="156"/>
  <c r="AC3299" i="156"/>
  <c r="AB3299" i="156"/>
  <c r="AA3299" i="156"/>
  <c r="Z3299" i="156"/>
  <c r="Y3299" i="156"/>
  <c r="X3299" i="156"/>
  <c r="W3299" i="156"/>
  <c r="P727" i="37"/>
  <c r="AD3298" i="156"/>
  <c r="AC3298" i="156"/>
  <c r="AB3298" i="156"/>
  <c r="AA3298" i="156"/>
  <c r="Z3298" i="156"/>
  <c r="Y3298" i="156"/>
  <c r="X3298" i="156"/>
  <c r="W3298" i="156"/>
  <c r="P726" i="37"/>
  <c r="AD3297" i="156"/>
  <c r="AC3297" i="156"/>
  <c r="AB3297" i="156"/>
  <c r="AA3297" i="156"/>
  <c r="Z3297" i="156"/>
  <c r="Y3297" i="156"/>
  <c r="X3297" i="156"/>
  <c r="W3297" i="156"/>
  <c r="P725" i="37"/>
  <c r="AD3296" i="156"/>
  <c r="AC3296" i="156"/>
  <c r="AB3296" i="156"/>
  <c r="Z3296" i="156"/>
  <c r="Y3296" i="156"/>
  <c r="P724" i="37"/>
  <c r="AD3295" i="156"/>
  <c r="AC3295" i="156"/>
  <c r="AB3295" i="156"/>
  <c r="Z3295" i="156"/>
  <c r="Y3295" i="156"/>
  <c r="P723" i="37"/>
  <c r="AD3294" i="156"/>
  <c r="AC3294" i="156"/>
  <c r="AB3294" i="156"/>
  <c r="Z3294" i="156"/>
  <c r="Y3294" i="156"/>
  <c r="P722" i="37"/>
  <c r="AD3293" i="156"/>
  <c r="AC3293" i="156"/>
  <c r="AB3293" i="156"/>
  <c r="Z3293" i="156"/>
  <c r="Y3293" i="156"/>
  <c r="P721" i="37"/>
  <c r="AD3292" i="156"/>
  <c r="AC3292" i="156"/>
  <c r="AB3292" i="156"/>
  <c r="Z3292" i="156"/>
  <c r="Y3292" i="156"/>
  <c r="P720" i="37"/>
  <c r="AD3290" i="156"/>
  <c r="AC3290" i="156"/>
  <c r="AB3290" i="156"/>
  <c r="Z3290" i="156"/>
  <c r="Y3290" i="156"/>
  <c r="P718" i="37"/>
  <c r="AD3289" i="156"/>
  <c r="AC3289" i="156"/>
  <c r="AB3289" i="156"/>
  <c r="Z3289" i="156"/>
  <c r="Y3289" i="156"/>
  <c r="P717" i="37"/>
  <c r="AD3288" i="156"/>
  <c r="AC3288" i="156"/>
  <c r="AB3288" i="156"/>
  <c r="Z3288" i="156"/>
  <c r="Y3288" i="156"/>
  <c r="P716" i="37"/>
  <c r="AD3287" i="156"/>
  <c r="AC3287" i="156"/>
  <c r="AB3287" i="156"/>
  <c r="Z3287" i="156"/>
  <c r="Y3287" i="156"/>
  <c r="P715" i="37"/>
  <c r="AD3284" i="156"/>
  <c r="AC3284" i="156"/>
  <c r="AB3284" i="156"/>
  <c r="AA3284" i="156"/>
  <c r="Z3284" i="156"/>
  <c r="Y3284" i="156"/>
  <c r="X3284" i="156"/>
  <c r="W3284" i="156"/>
  <c r="P712" i="37"/>
  <c r="AD3283" i="156"/>
  <c r="AC3283" i="156"/>
  <c r="AB3283" i="156"/>
  <c r="Z3283" i="156"/>
  <c r="Y3283" i="156"/>
  <c r="P711" i="37"/>
  <c r="AD3277" i="156"/>
  <c r="AC3277" i="156"/>
  <c r="AB3277" i="156"/>
  <c r="Z3277" i="156"/>
  <c r="Y3277" i="156"/>
  <c r="P705" i="37"/>
  <c r="AD3276" i="156"/>
  <c r="AC3276" i="156"/>
  <c r="AB3276" i="156"/>
  <c r="AA3276" i="156"/>
  <c r="Z3276" i="156"/>
  <c r="Y3276" i="156"/>
  <c r="X3276" i="156"/>
  <c r="W3276" i="156"/>
  <c r="P704" i="37"/>
  <c r="AD3273" i="156"/>
  <c r="AC3273" i="156"/>
  <c r="AB3273" i="156"/>
  <c r="AA3273" i="156"/>
  <c r="Z3273" i="156"/>
  <c r="Y3273" i="156"/>
  <c r="X3273" i="156"/>
  <c r="W3273" i="156"/>
  <c r="P701" i="37"/>
  <c r="AD3272" i="156"/>
  <c r="AC3272" i="156"/>
  <c r="AB3272" i="156"/>
  <c r="AA3272" i="156"/>
  <c r="Z3272" i="156"/>
  <c r="Y3272" i="156"/>
  <c r="X3272" i="156"/>
  <c r="W3272" i="156"/>
  <c r="P700" i="37"/>
  <c r="AD3271" i="156"/>
  <c r="AC3271" i="156"/>
  <c r="AB3271" i="156"/>
  <c r="AA3271" i="156"/>
  <c r="Z3271" i="156"/>
  <c r="Y3271" i="156"/>
  <c r="X3271" i="156"/>
  <c r="W3271" i="156"/>
  <c r="P699" i="37"/>
  <c r="AD3270" i="156"/>
  <c r="AC3270" i="156"/>
  <c r="AB3270" i="156"/>
  <c r="AA3270" i="156"/>
  <c r="Z3270" i="156"/>
  <c r="Y3270" i="156"/>
  <c r="X3270" i="156"/>
  <c r="W3270" i="156"/>
  <c r="P698" i="37"/>
  <c r="AD3269" i="156"/>
  <c r="AC3269" i="156"/>
  <c r="AB3269" i="156"/>
  <c r="AA3269" i="156"/>
  <c r="Z3269" i="156"/>
  <c r="Y3269" i="156"/>
  <c r="X3269" i="156"/>
  <c r="W3269" i="156"/>
  <c r="P697" i="37"/>
  <c r="AD3268" i="156"/>
  <c r="AC3268" i="156"/>
  <c r="AB3268" i="156"/>
  <c r="AA3268" i="156"/>
  <c r="Z3268" i="156"/>
  <c r="Y3268" i="156"/>
  <c r="X3268" i="156"/>
  <c r="W3268" i="156"/>
  <c r="P696" i="37"/>
  <c r="AD3267" i="156"/>
  <c r="AC3267" i="156"/>
  <c r="AB3267" i="156"/>
  <c r="AA3267" i="156"/>
  <c r="Z3267" i="156"/>
  <c r="Y3267" i="156"/>
  <c r="X3267" i="156"/>
  <c r="W3267" i="156"/>
  <c r="P695" i="37"/>
  <c r="AD3266" i="156"/>
  <c r="AC3266" i="156"/>
  <c r="AB3266" i="156"/>
  <c r="AA3266" i="156"/>
  <c r="Z3266" i="156"/>
  <c r="Y3266" i="156"/>
  <c r="X3266" i="156"/>
  <c r="W3266" i="156"/>
  <c r="P694" i="37"/>
  <c r="AD3265" i="156"/>
  <c r="AC3265" i="156"/>
  <c r="AB3265" i="156"/>
  <c r="AA3265" i="156"/>
  <c r="Z3265" i="156"/>
  <c r="Y3265" i="156"/>
  <c r="X3265" i="156"/>
  <c r="W3265" i="156"/>
  <c r="P693" i="37"/>
  <c r="AD3213" i="156"/>
  <c r="AC3213" i="156"/>
  <c r="AB3213" i="156"/>
  <c r="Z3213" i="156"/>
  <c r="Z3282" i="156" s="1"/>
  <c r="Y3213" i="156"/>
  <c r="Y3282" i="156" s="1"/>
  <c r="I3213" i="156"/>
  <c r="AD3222" i="156"/>
  <c r="AC3222" i="156"/>
  <c r="AB3222" i="156"/>
  <c r="Z3222" i="156"/>
  <c r="Z3291" i="156" s="1"/>
  <c r="Y3222" i="156"/>
  <c r="Y3291" i="156" s="1"/>
  <c r="W3257" i="156"/>
  <c r="W3256" i="156"/>
  <c r="W3255" i="156"/>
  <c r="AD2900" i="156"/>
  <c r="AC2900" i="156"/>
  <c r="AB2900" i="156"/>
  <c r="Z2900" i="156"/>
  <c r="Z2979" i="156" s="1"/>
  <c r="Y2900" i="156"/>
  <c r="Y2979" i="156" s="1"/>
  <c r="I2900" i="156"/>
  <c r="AD3179" i="156"/>
  <c r="AC3179" i="156"/>
  <c r="AB3179" i="156"/>
  <c r="Z3179" i="156"/>
  <c r="Y3179" i="156"/>
  <c r="P686" i="37"/>
  <c r="AB3178" i="156"/>
  <c r="AA3178" i="156"/>
  <c r="Z3178" i="156"/>
  <c r="Y3178" i="156"/>
  <c r="X3178" i="156"/>
  <c r="W3178" i="156"/>
  <c r="P685" i="37"/>
  <c r="AD3177" i="156"/>
  <c r="AC3177" i="156"/>
  <c r="AB3177" i="156"/>
  <c r="AA3177" i="156"/>
  <c r="Z3177" i="156"/>
  <c r="Y3177" i="156"/>
  <c r="X3177" i="156"/>
  <c r="W3177" i="156"/>
  <c r="P684" i="37"/>
  <c r="AD3176" i="156"/>
  <c r="AC3176" i="156"/>
  <c r="AB3176" i="156"/>
  <c r="Z3176" i="156"/>
  <c r="Y3176" i="156"/>
  <c r="P683" i="37"/>
  <c r="AD3175" i="156"/>
  <c r="AC3175" i="156"/>
  <c r="AB3175" i="156"/>
  <c r="Z3175" i="156"/>
  <c r="Y3175" i="156"/>
  <c r="P682" i="37"/>
  <c r="AD3174" i="156"/>
  <c r="AC3174" i="156"/>
  <c r="AB3174" i="156"/>
  <c r="AA3174" i="156"/>
  <c r="Z3174" i="156"/>
  <c r="Y3174" i="156"/>
  <c r="X3174" i="156"/>
  <c r="W3174" i="156"/>
  <c r="P681" i="37"/>
  <c r="AD3173" i="156"/>
  <c r="AC3173" i="156"/>
  <c r="AB3173" i="156"/>
  <c r="AA3173" i="156"/>
  <c r="Z3173" i="156"/>
  <c r="Y3173" i="156"/>
  <c r="X3173" i="156"/>
  <c r="W3173" i="156"/>
  <c r="P680" i="37"/>
  <c r="AD3171" i="156"/>
  <c r="AC3171" i="156"/>
  <c r="AB3171" i="156"/>
  <c r="Z3171" i="156"/>
  <c r="Y3171" i="156"/>
  <c r="P678" i="37"/>
  <c r="AD3170" i="156"/>
  <c r="AC3170" i="156"/>
  <c r="AB3170" i="156"/>
  <c r="AA3170" i="156"/>
  <c r="Z3170" i="156"/>
  <c r="Y3170" i="156"/>
  <c r="X3170" i="156"/>
  <c r="W3170" i="156"/>
  <c r="P677" i="37"/>
  <c r="AD3168" i="156"/>
  <c r="AC3168" i="156"/>
  <c r="AB3168" i="156"/>
  <c r="AA3168" i="156"/>
  <c r="Z3168" i="156"/>
  <c r="Y3168" i="156"/>
  <c r="X3168" i="156"/>
  <c r="W3168" i="156"/>
  <c r="P675" i="37"/>
  <c r="AD3167" i="156"/>
  <c r="AC3167" i="156"/>
  <c r="AB3167" i="156"/>
  <c r="Z3167" i="156"/>
  <c r="Y3167" i="156"/>
  <c r="W3167" i="156"/>
  <c r="P674" i="37"/>
  <c r="AD3166" i="156"/>
  <c r="AC3166" i="156"/>
  <c r="AB3166" i="156"/>
  <c r="Z3166" i="156"/>
  <c r="Y3166" i="156"/>
  <c r="P673" i="37"/>
  <c r="AD3165" i="156"/>
  <c r="AC3165" i="156"/>
  <c r="AB3165" i="156"/>
  <c r="AA3165" i="156"/>
  <c r="Z3165" i="156"/>
  <c r="Y3165" i="156"/>
  <c r="X3165" i="156"/>
  <c r="W3165" i="156"/>
  <c r="P672" i="37"/>
  <c r="AD3164" i="156"/>
  <c r="AC3164" i="156"/>
  <c r="AB3164" i="156"/>
  <c r="AA3164" i="156"/>
  <c r="Z3164" i="156"/>
  <c r="Y3164" i="156"/>
  <c r="X3164" i="156"/>
  <c r="W3164" i="156"/>
  <c r="P671" i="37"/>
  <c r="AD3163" i="156"/>
  <c r="AC3163" i="156"/>
  <c r="AB3163" i="156"/>
  <c r="AA3163" i="156"/>
  <c r="Z3163" i="156"/>
  <c r="Y3163" i="156"/>
  <c r="X3163" i="156"/>
  <c r="W3163" i="156"/>
  <c r="P670" i="37"/>
  <c r="AD3162" i="156"/>
  <c r="AC3162" i="156"/>
  <c r="AB3162" i="156"/>
  <c r="AA3162" i="156"/>
  <c r="Z3162" i="156"/>
  <c r="Y3162" i="156"/>
  <c r="X3162" i="156"/>
  <c r="W3162" i="156"/>
  <c r="P669" i="37"/>
  <c r="AD3161" i="156"/>
  <c r="AC3161" i="156"/>
  <c r="AB3161" i="156"/>
  <c r="Z3161" i="156"/>
  <c r="Y3161" i="156"/>
  <c r="P668" i="37"/>
  <c r="AD3160" i="156"/>
  <c r="AC3160" i="156"/>
  <c r="AB3160" i="156"/>
  <c r="AA3160" i="156"/>
  <c r="Z3160" i="156"/>
  <c r="Y3160" i="156"/>
  <c r="X3160" i="156"/>
  <c r="W3160" i="156"/>
  <c r="P667" i="37"/>
  <c r="AD3159" i="156"/>
  <c r="AC3159" i="156"/>
  <c r="AB3159" i="156"/>
  <c r="AA3159" i="156"/>
  <c r="Z3159" i="156"/>
  <c r="Y3159" i="156"/>
  <c r="X3159" i="156"/>
  <c r="W3159" i="156"/>
  <c r="P666" i="37"/>
  <c r="AD3158" i="156"/>
  <c r="AC3158" i="156"/>
  <c r="AB3158" i="156"/>
  <c r="AA3158" i="156"/>
  <c r="Z3158" i="156"/>
  <c r="Y3158" i="156"/>
  <c r="X3158" i="156"/>
  <c r="W3158" i="156"/>
  <c r="P665" i="37"/>
  <c r="AD3157" i="156"/>
  <c r="AC3157" i="156"/>
  <c r="AB3157" i="156"/>
  <c r="AA3157" i="156"/>
  <c r="Z3157" i="156"/>
  <c r="Y3157" i="156"/>
  <c r="X3157" i="156"/>
  <c r="W3157" i="156"/>
  <c r="P664" i="37"/>
  <c r="AD3156" i="156"/>
  <c r="AC3156" i="156"/>
  <c r="AB3156" i="156"/>
  <c r="AA3156" i="156"/>
  <c r="Z3156" i="156"/>
  <c r="Y3156" i="156"/>
  <c r="X3156" i="156"/>
  <c r="W3156" i="156"/>
  <c r="P663" i="37"/>
  <c r="AD3155" i="156"/>
  <c r="AC3155" i="156"/>
  <c r="AB3155" i="156"/>
  <c r="AA3155" i="156"/>
  <c r="Z3155" i="156"/>
  <c r="Y3155" i="156"/>
  <c r="X3155" i="156"/>
  <c r="W3155" i="156"/>
  <c r="P662" i="37"/>
  <c r="AD3154" i="156"/>
  <c r="AC3154" i="156"/>
  <c r="AB3154" i="156"/>
  <c r="AA3154" i="156"/>
  <c r="Z3154" i="156"/>
  <c r="Y3154" i="156"/>
  <c r="X3154" i="156"/>
  <c r="W3154" i="156"/>
  <c r="P661" i="37"/>
  <c r="AD3153" i="156"/>
  <c r="AC3153" i="156"/>
  <c r="AB3153" i="156"/>
  <c r="AA3153" i="156"/>
  <c r="Z3153" i="156"/>
  <c r="Y3153" i="156"/>
  <c r="X3153" i="156"/>
  <c r="W3153" i="156"/>
  <c r="P660" i="37"/>
  <c r="AD3152" i="156"/>
  <c r="AC3152" i="156"/>
  <c r="AB3152" i="156"/>
  <c r="Z3152" i="156"/>
  <c r="Y3152" i="156"/>
  <c r="P659" i="37"/>
  <c r="AD3151" i="156"/>
  <c r="AC3151" i="156"/>
  <c r="AB3151" i="156"/>
  <c r="Z3151" i="156"/>
  <c r="Y3151" i="156"/>
  <c r="P658" i="37"/>
  <c r="AD3150" i="156"/>
  <c r="AC3150" i="156"/>
  <c r="AB3150" i="156"/>
  <c r="Z3150" i="156"/>
  <c r="Y3150" i="156"/>
  <c r="P657" i="37"/>
  <c r="AD3149" i="156"/>
  <c r="AC3149" i="156"/>
  <c r="AB3149" i="156"/>
  <c r="Z3149" i="156"/>
  <c r="Y3149" i="156"/>
  <c r="P656" i="37"/>
  <c r="AD3148" i="156"/>
  <c r="AC3148" i="156"/>
  <c r="AB3148" i="156"/>
  <c r="Z3148" i="156"/>
  <c r="Y3148" i="156"/>
  <c r="P655" i="37"/>
  <c r="AD3146" i="156"/>
  <c r="AC3146" i="156"/>
  <c r="AB3146" i="156"/>
  <c r="AA3146" i="156"/>
  <c r="Z3146" i="156"/>
  <c r="Y3146" i="156"/>
  <c r="X3146" i="156"/>
  <c r="W3146" i="156"/>
  <c r="P653" i="37"/>
  <c r="AD3145" i="156"/>
  <c r="AC3145" i="156"/>
  <c r="AB3145" i="156"/>
  <c r="Z3145" i="156"/>
  <c r="Y3145" i="156"/>
  <c r="P652" i="37"/>
  <c r="AD3144" i="156"/>
  <c r="AC3144" i="156"/>
  <c r="AB3144" i="156"/>
  <c r="Z3144" i="156"/>
  <c r="Y3144" i="156"/>
  <c r="P651" i="37"/>
  <c r="AD3143" i="156"/>
  <c r="AC3143" i="156"/>
  <c r="AB3143" i="156"/>
  <c r="Z3143" i="156"/>
  <c r="Y3143" i="156"/>
  <c r="W3143" i="156"/>
  <c r="P650" i="37"/>
  <c r="AD3142" i="156"/>
  <c r="AC3142" i="156"/>
  <c r="AB3142" i="156"/>
  <c r="Z3142" i="156"/>
  <c r="Y3142" i="156"/>
  <c r="P649" i="37"/>
  <c r="AD3139" i="156"/>
  <c r="AC3139" i="156"/>
  <c r="AB3139" i="156"/>
  <c r="Z3139" i="156"/>
  <c r="Y3139" i="156"/>
  <c r="P646" i="37"/>
  <c r="AD3138" i="156"/>
  <c r="AC3138" i="156"/>
  <c r="AB3138" i="156"/>
  <c r="Z3138" i="156"/>
  <c r="Y3138" i="156"/>
  <c r="P645" i="37"/>
  <c r="AD3132" i="156"/>
  <c r="AC3132" i="156"/>
  <c r="AB3132" i="156"/>
  <c r="Z3132" i="156"/>
  <c r="Y3132" i="156"/>
  <c r="P639" i="37"/>
  <c r="AD3131" i="156"/>
  <c r="AC3131" i="156"/>
  <c r="AB3131" i="156"/>
  <c r="AA3131" i="156"/>
  <c r="Z3131" i="156"/>
  <c r="Y3131" i="156"/>
  <c r="X3131" i="156"/>
  <c r="W3131" i="156"/>
  <c r="P638" i="37"/>
  <c r="AD3126" i="156"/>
  <c r="AC3126" i="156"/>
  <c r="AB3126" i="156"/>
  <c r="AA3126" i="156"/>
  <c r="Z3126" i="156"/>
  <c r="Y3126" i="156"/>
  <c r="X3126" i="156"/>
  <c r="W3126" i="156"/>
  <c r="P633" i="37"/>
  <c r="AD3125" i="156"/>
  <c r="AC3125" i="156"/>
  <c r="AB3125" i="156"/>
  <c r="AA3125" i="156"/>
  <c r="Z3125" i="156"/>
  <c r="Y3125" i="156"/>
  <c r="X3125" i="156"/>
  <c r="W3125" i="156"/>
  <c r="P632" i="37"/>
  <c r="AD3124" i="156"/>
  <c r="AC3124" i="156"/>
  <c r="AB3124" i="156"/>
  <c r="AA3124" i="156"/>
  <c r="Z3124" i="156"/>
  <c r="Y3124" i="156"/>
  <c r="X3124" i="156"/>
  <c r="W3124" i="156"/>
  <c r="P631" i="37"/>
  <c r="AD3123" i="156"/>
  <c r="AC3123" i="156"/>
  <c r="AB3123" i="156"/>
  <c r="AA3123" i="156"/>
  <c r="Z3123" i="156"/>
  <c r="Y3123" i="156"/>
  <c r="X3123" i="156"/>
  <c r="W3123" i="156"/>
  <c r="P630" i="37"/>
  <c r="AD3122" i="156"/>
  <c r="AC3122" i="156"/>
  <c r="AB3122" i="156"/>
  <c r="AA3122" i="156"/>
  <c r="Z3122" i="156"/>
  <c r="Y3122" i="156"/>
  <c r="X3122" i="156"/>
  <c r="W3122" i="156"/>
  <c r="P629" i="37"/>
  <c r="AD3121" i="156"/>
  <c r="AC3121" i="156"/>
  <c r="AB3121" i="156"/>
  <c r="AA3121" i="156"/>
  <c r="Z3121" i="156"/>
  <c r="Y3121" i="156"/>
  <c r="X3121" i="156"/>
  <c r="W3121" i="156"/>
  <c r="P628" i="37"/>
  <c r="AD3120" i="156"/>
  <c r="AC3120" i="156"/>
  <c r="AB3120" i="156"/>
  <c r="AA3120" i="156"/>
  <c r="Z3120" i="156"/>
  <c r="Y3120" i="156"/>
  <c r="X3120" i="156"/>
  <c r="W3120" i="156"/>
  <c r="P627" i="37"/>
  <c r="AD3119" i="156"/>
  <c r="AC3119" i="156"/>
  <c r="AB3119" i="156"/>
  <c r="AA3119" i="156"/>
  <c r="Z3119" i="156"/>
  <c r="Y3119" i="156"/>
  <c r="X3119" i="156"/>
  <c r="W3119" i="156"/>
  <c r="P626" i="37"/>
  <c r="AD3118" i="156"/>
  <c r="AC3118" i="156"/>
  <c r="AB3118" i="156"/>
  <c r="AA3118" i="156"/>
  <c r="Z3118" i="156"/>
  <c r="Y3118" i="156"/>
  <c r="X3118" i="156"/>
  <c r="W3118" i="156"/>
  <c r="P625" i="37"/>
  <c r="AD3064" i="156"/>
  <c r="AC3064" i="156"/>
  <c r="AB3064" i="156"/>
  <c r="Z3064" i="156"/>
  <c r="Z3147" i="156" s="1"/>
  <c r="Y3064" i="156"/>
  <c r="Y3147" i="156" s="1"/>
  <c r="AD3054" i="156"/>
  <c r="AC3054" i="156"/>
  <c r="AB3054" i="156"/>
  <c r="Z3054" i="156"/>
  <c r="Z3137" i="156" s="1"/>
  <c r="Y3054" i="156"/>
  <c r="Y3137" i="156" s="1"/>
  <c r="I3054" i="156"/>
  <c r="AD3019" i="156"/>
  <c r="AC3019" i="156"/>
  <c r="AB3019" i="156"/>
  <c r="Z3019" i="156"/>
  <c r="Y3019" i="156"/>
  <c r="AD3018" i="156"/>
  <c r="AC3018" i="156"/>
  <c r="AB3018" i="156"/>
  <c r="AA3018" i="156"/>
  <c r="Z3018" i="156"/>
  <c r="Y3018" i="156"/>
  <c r="AD3017" i="156"/>
  <c r="AC3017" i="156"/>
  <c r="AB3017" i="156"/>
  <c r="AA3017" i="156"/>
  <c r="Z3017" i="156"/>
  <c r="Y3017" i="156"/>
  <c r="AD3016" i="156"/>
  <c r="AC3016" i="156"/>
  <c r="AB3016" i="156"/>
  <c r="Z3016" i="156"/>
  <c r="Y3016" i="156"/>
  <c r="AD3015" i="156"/>
  <c r="AC3015" i="156"/>
  <c r="AB3015" i="156"/>
  <c r="Z3015" i="156"/>
  <c r="Y3015" i="156"/>
  <c r="AD3014" i="156"/>
  <c r="AC3014" i="156"/>
  <c r="AB3014" i="156"/>
  <c r="Z3014" i="156"/>
  <c r="Y3014" i="156"/>
  <c r="AD3013" i="156"/>
  <c r="AC3013" i="156"/>
  <c r="AB3013" i="156"/>
  <c r="AA3013" i="156"/>
  <c r="Z3013" i="156"/>
  <c r="Y3013" i="156"/>
  <c r="AD3012" i="156"/>
  <c r="AC3012" i="156"/>
  <c r="AB3012" i="156"/>
  <c r="AA3012" i="156"/>
  <c r="Z3012" i="156"/>
  <c r="Y3012" i="156"/>
  <c r="AD3010" i="156"/>
  <c r="AC3010" i="156"/>
  <c r="AB3010" i="156"/>
  <c r="Z3010" i="156"/>
  <c r="Y3010" i="156"/>
  <c r="AD3009" i="156"/>
  <c r="AC3009" i="156"/>
  <c r="AB3009" i="156"/>
  <c r="AA3009" i="156"/>
  <c r="Z3009" i="156"/>
  <c r="Y3009" i="156"/>
  <c r="AD3007" i="156"/>
  <c r="AC3007" i="156"/>
  <c r="AB3007" i="156"/>
  <c r="AA3007" i="156"/>
  <c r="Z3007" i="156"/>
  <c r="Y3007" i="156"/>
  <c r="AD3006" i="156"/>
  <c r="AC3006" i="156"/>
  <c r="AB3006" i="156"/>
  <c r="Z3006" i="156"/>
  <c r="Y3006" i="156"/>
  <c r="AD3005" i="156"/>
  <c r="AC3005" i="156"/>
  <c r="AB3005" i="156"/>
  <c r="Z3005" i="156"/>
  <c r="Y3005" i="156"/>
  <c r="AD3004" i="156"/>
  <c r="AC3004" i="156"/>
  <c r="AB3004" i="156"/>
  <c r="AA3004" i="156"/>
  <c r="Z3004" i="156"/>
  <c r="Y3004" i="156"/>
  <c r="AD3003" i="156"/>
  <c r="AC3003" i="156"/>
  <c r="AB3003" i="156"/>
  <c r="AA3003" i="156"/>
  <c r="Z3003" i="156"/>
  <c r="Y3003" i="156"/>
  <c r="AD3002" i="156"/>
  <c r="AC3002" i="156"/>
  <c r="AB3002" i="156"/>
  <c r="AA3002" i="156"/>
  <c r="Z3002" i="156"/>
  <c r="Y3002" i="156"/>
  <c r="AD3001" i="156"/>
  <c r="AC3001" i="156"/>
  <c r="AB3001" i="156"/>
  <c r="AA3001" i="156"/>
  <c r="Z3001" i="156"/>
  <c r="Y3001" i="156"/>
  <c r="AD3000" i="156"/>
  <c r="AC3000" i="156"/>
  <c r="AB3000" i="156"/>
  <c r="Z3000" i="156"/>
  <c r="Y3000" i="156"/>
  <c r="AD2999" i="156"/>
  <c r="AC2999" i="156"/>
  <c r="AB2999" i="156"/>
  <c r="AA2999" i="156"/>
  <c r="Z2999" i="156"/>
  <c r="Y2999" i="156"/>
  <c r="AD2998" i="156"/>
  <c r="AC2998" i="156"/>
  <c r="AB2998" i="156"/>
  <c r="AA2998" i="156"/>
  <c r="Z2998" i="156"/>
  <c r="Y2998" i="156"/>
  <c r="AD2997" i="156"/>
  <c r="AC2997" i="156"/>
  <c r="AB2997" i="156"/>
  <c r="AA2997" i="156"/>
  <c r="Z2997" i="156"/>
  <c r="Y2997" i="156"/>
  <c r="AD2996" i="156"/>
  <c r="AC2996" i="156"/>
  <c r="AB2996" i="156"/>
  <c r="Z2996" i="156"/>
  <c r="Y2996" i="156"/>
  <c r="AD2995" i="156"/>
  <c r="AC2995" i="156"/>
  <c r="AB2995" i="156"/>
  <c r="AA2995" i="156"/>
  <c r="Z2995" i="156"/>
  <c r="Y2995" i="156"/>
  <c r="AD2994" i="156"/>
  <c r="AC2994" i="156"/>
  <c r="AB2994" i="156"/>
  <c r="AA2994" i="156"/>
  <c r="Z2994" i="156"/>
  <c r="Y2994" i="156"/>
  <c r="AD2993" i="156"/>
  <c r="AC2993" i="156"/>
  <c r="AB2993" i="156"/>
  <c r="AA2993" i="156"/>
  <c r="Z2993" i="156"/>
  <c r="Y2993" i="156"/>
  <c r="AD2992" i="156"/>
  <c r="AC2992" i="156"/>
  <c r="AB2992" i="156"/>
  <c r="Z2992" i="156"/>
  <c r="Y2992" i="156"/>
  <c r="AD2991" i="156"/>
  <c r="AC2991" i="156"/>
  <c r="AB2991" i="156"/>
  <c r="Z2991" i="156"/>
  <c r="Y2991" i="156"/>
  <c r="AD2990" i="156"/>
  <c r="AC2990" i="156"/>
  <c r="AB2990" i="156"/>
  <c r="Z2990" i="156"/>
  <c r="Y2990" i="156"/>
  <c r="AD2989" i="156"/>
  <c r="AC2989" i="156"/>
  <c r="AB2989" i="156"/>
  <c r="Z2989" i="156"/>
  <c r="Y2989" i="156"/>
  <c r="AD2987" i="156"/>
  <c r="AC2987" i="156"/>
  <c r="AB2987" i="156"/>
  <c r="Z2987" i="156"/>
  <c r="Y2987" i="156"/>
  <c r="AD2986" i="156"/>
  <c r="AC2986" i="156"/>
  <c r="AB2986" i="156"/>
  <c r="Z2986" i="156"/>
  <c r="Y2986" i="156"/>
  <c r="AD2985" i="156"/>
  <c r="AC2985" i="156"/>
  <c r="AB2985" i="156"/>
  <c r="AA2985" i="156"/>
  <c r="Z2985" i="156"/>
  <c r="Y2985" i="156"/>
  <c r="AD2984" i="156"/>
  <c r="AC2984" i="156"/>
  <c r="AB2984" i="156"/>
  <c r="Z2984" i="156"/>
  <c r="Y2984" i="156"/>
  <c r="AD2981" i="156"/>
  <c r="AC2981" i="156"/>
  <c r="AB2981" i="156"/>
  <c r="AA2981" i="156"/>
  <c r="Z2981" i="156"/>
  <c r="Y2981" i="156"/>
  <c r="AD2980" i="156"/>
  <c r="AC2980" i="156"/>
  <c r="AB2980" i="156"/>
  <c r="Z2980" i="156"/>
  <c r="Y2980" i="156"/>
  <c r="AD2974" i="156"/>
  <c r="AC2974" i="156"/>
  <c r="AB2974" i="156"/>
  <c r="Z2974" i="156"/>
  <c r="Y2974" i="156"/>
  <c r="AC2973" i="156"/>
  <c r="AB2973" i="156"/>
  <c r="AA2973" i="156"/>
  <c r="Z2973" i="156"/>
  <c r="Y2973" i="156"/>
  <c r="AD2969" i="156"/>
  <c r="AC2969" i="156"/>
  <c r="AB2969" i="156"/>
  <c r="AA2969" i="156"/>
  <c r="Z2969" i="156"/>
  <c r="Y2969" i="156"/>
  <c r="AD2968" i="156"/>
  <c r="AC2968" i="156"/>
  <c r="AB2968" i="156"/>
  <c r="AA2968" i="156"/>
  <c r="Z2968" i="156"/>
  <c r="Y2968" i="156"/>
  <c r="AD2967" i="156"/>
  <c r="AC2967" i="156"/>
  <c r="AB2967" i="156"/>
  <c r="AA2967" i="156"/>
  <c r="Z2967" i="156"/>
  <c r="Y2967" i="156"/>
  <c r="AD2966" i="156"/>
  <c r="AC2966" i="156"/>
  <c r="AB2966" i="156"/>
  <c r="AA2966" i="156"/>
  <c r="Z2966" i="156"/>
  <c r="Y2966" i="156"/>
  <c r="AD2965" i="156"/>
  <c r="AC2965" i="156"/>
  <c r="AB2965" i="156"/>
  <c r="AA2965" i="156"/>
  <c r="Z2965" i="156"/>
  <c r="Y2965" i="156"/>
  <c r="AD2964" i="156"/>
  <c r="AC2964" i="156"/>
  <c r="AB2964" i="156"/>
  <c r="AA2964" i="156"/>
  <c r="Z2964" i="156"/>
  <c r="Y2964" i="156"/>
  <c r="AD2963" i="156"/>
  <c r="AC2963" i="156"/>
  <c r="AB2963" i="156"/>
  <c r="AA2963" i="156"/>
  <c r="Z2963" i="156"/>
  <c r="Y2963" i="156"/>
  <c r="AD2962" i="156"/>
  <c r="AC2962" i="156"/>
  <c r="AB2962" i="156"/>
  <c r="AA2962" i="156"/>
  <c r="Z2962" i="156"/>
  <c r="Y2962" i="156"/>
  <c r="AD2961" i="156"/>
  <c r="AC2961" i="156"/>
  <c r="AB2961" i="156"/>
  <c r="AA2961" i="156"/>
  <c r="Z2961" i="156"/>
  <c r="Y2961" i="156"/>
  <c r="X3018" i="156"/>
  <c r="X3017" i="156"/>
  <c r="X3013" i="156"/>
  <c r="X3012" i="156"/>
  <c r="X3009" i="156"/>
  <c r="X3007" i="156"/>
  <c r="X3004" i="156"/>
  <c r="X3003" i="156"/>
  <c r="X3002" i="156"/>
  <c r="X3001" i="156"/>
  <c r="X2999" i="156"/>
  <c r="X2998" i="156"/>
  <c r="X2997" i="156"/>
  <c r="X2995" i="156"/>
  <c r="X2994" i="156"/>
  <c r="X2993" i="156"/>
  <c r="X2985" i="156"/>
  <c r="X2981" i="156"/>
  <c r="X2973" i="156"/>
  <c r="X2969" i="156"/>
  <c r="X2968" i="156"/>
  <c r="X2967" i="156"/>
  <c r="X2966" i="156"/>
  <c r="X2965" i="156"/>
  <c r="X2964" i="156"/>
  <c r="X2963" i="156"/>
  <c r="X2962" i="156"/>
  <c r="X2961" i="156"/>
  <c r="W3018" i="156"/>
  <c r="W3017" i="156"/>
  <c r="W3016" i="156"/>
  <c r="W3013" i="156"/>
  <c r="W3012" i="156"/>
  <c r="W3009" i="156"/>
  <c r="W3007" i="156"/>
  <c r="W3006" i="156"/>
  <c r="W3004" i="156"/>
  <c r="W3003" i="156"/>
  <c r="W3002" i="156"/>
  <c r="W3001" i="156"/>
  <c r="W2999" i="156"/>
  <c r="W2998" i="156"/>
  <c r="W2997" i="156"/>
  <c r="W2995" i="156"/>
  <c r="W2994" i="156"/>
  <c r="W2993" i="156"/>
  <c r="W2985" i="156"/>
  <c r="W2981" i="156"/>
  <c r="W2973" i="156"/>
  <c r="W2969" i="156"/>
  <c r="W2968" i="156"/>
  <c r="W2967" i="156"/>
  <c r="W2966" i="156"/>
  <c r="W2965" i="156"/>
  <c r="W2964" i="156"/>
  <c r="W2963" i="156"/>
  <c r="W2962" i="156"/>
  <c r="W2961" i="156"/>
  <c r="P552" i="37"/>
  <c r="P551" i="37"/>
  <c r="P550" i="37"/>
  <c r="P549" i="37"/>
  <c r="P548" i="37"/>
  <c r="P547" i="37"/>
  <c r="P546" i="37"/>
  <c r="P545" i="37"/>
  <c r="P543" i="37"/>
  <c r="P542" i="37"/>
  <c r="P540" i="37"/>
  <c r="P539" i="37"/>
  <c r="P538" i="37"/>
  <c r="P537" i="37"/>
  <c r="P536" i="37"/>
  <c r="P535" i="37"/>
  <c r="P534" i="37"/>
  <c r="P533" i="37"/>
  <c r="P532" i="37"/>
  <c r="P531" i="37"/>
  <c r="P530" i="37"/>
  <c r="P529" i="37"/>
  <c r="P528" i="37"/>
  <c r="P527" i="37"/>
  <c r="P526" i="37"/>
  <c r="P525" i="37"/>
  <c r="P524" i="37"/>
  <c r="P523" i="37"/>
  <c r="P522" i="37"/>
  <c r="P520" i="37"/>
  <c r="P519" i="37"/>
  <c r="P518" i="37"/>
  <c r="P517" i="37"/>
  <c r="P514" i="37"/>
  <c r="P513" i="37"/>
  <c r="P507" i="37"/>
  <c r="P506" i="37"/>
  <c r="P502" i="37"/>
  <c r="P501" i="37"/>
  <c r="P500" i="37"/>
  <c r="P499" i="37"/>
  <c r="P498" i="37"/>
  <c r="P497" i="37"/>
  <c r="P496" i="37"/>
  <c r="P495" i="37"/>
  <c r="P494" i="37"/>
  <c r="AD2909" i="156"/>
  <c r="AC2909" i="156"/>
  <c r="AB2909" i="156"/>
  <c r="Z2909" i="156"/>
  <c r="Y2909" i="156"/>
  <c r="X2991" i="156"/>
  <c r="X2990" i="156"/>
  <c r="X2989" i="156"/>
  <c r="X2986" i="156"/>
  <c r="AB285" i="37" l="1"/>
  <c r="P1284" i="37"/>
  <c r="Y1531" i="157"/>
  <c r="X3064" i="156"/>
  <c r="AB1134" i="37"/>
  <c r="X2909" i="156"/>
  <c r="X3436" i="156"/>
  <c r="X3222" i="156"/>
  <c r="X3347" i="156"/>
  <c r="X3054" i="156"/>
  <c r="X2900" i="156"/>
  <c r="X3213" i="156"/>
  <c r="X3356" i="156"/>
  <c r="X3427" i="156"/>
  <c r="Y56" i="157"/>
  <c r="Y1688" i="157"/>
  <c r="Y1878" i="157"/>
  <c r="AE691" i="157"/>
  <c r="Y653" i="157"/>
  <c r="Y1028" i="157"/>
  <c r="Y2213" i="157"/>
  <c r="Y259" i="157"/>
  <c r="Y65" i="157"/>
  <c r="AE1414" i="157"/>
  <c r="AE1488" i="157" s="1"/>
  <c r="Y1377" i="157"/>
  <c r="Y561" i="157"/>
  <c r="Y167" i="157"/>
  <c r="AF929" i="37"/>
  <c r="AB929" i="37"/>
  <c r="U980" i="37"/>
  <c r="U984" i="37"/>
  <c r="U985" i="37"/>
  <c r="Y973" i="37"/>
  <c r="U983" i="37"/>
  <c r="T983" i="37"/>
  <c r="U978" i="37"/>
  <c r="Z973" i="37"/>
  <c r="AA973" i="37"/>
  <c r="U968" i="37"/>
  <c r="W973" i="37"/>
  <c r="U994" i="37"/>
  <c r="U974" i="37"/>
  <c r="X986" i="37"/>
  <c r="U981" i="37"/>
  <c r="T994" i="37"/>
  <c r="X999" i="37"/>
  <c r="AA982" i="37"/>
  <c r="U999" i="37"/>
  <c r="Z982" i="37"/>
  <c r="Y982" i="37"/>
  <c r="U270" i="37"/>
  <c r="Y258" i="37"/>
  <c r="AA258" i="37"/>
  <c r="U260" i="37"/>
  <c r="X287" i="37"/>
  <c r="T254" i="37"/>
  <c r="T250" i="37"/>
  <c r="Z258" i="37"/>
  <c r="U244" i="37"/>
  <c r="V249" i="37"/>
  <c r="U261" i="37"/>
  <c r="T260" i="37"/>
  <c r="U257" i="37"/>
  <c r="U254" i="37"/>
  <c r="U259" i="37"/>
  <c r="U250" i="37"/>
  <c r="U287" i="37"/>
  <c r="X262" i="37"/>
  <c r="AA249" i="37"/>
  <c r="Z249" i="37"/>
  <c r="Y249" i="37"/>
  <c r="T497" i="37"/>
  <c r="T506" i="37"/>
  <c r="T530" i="37"/>
  <c r="T537" i="37"/>
  <c r="T549" i="37"/>
  <c r="V507" i="37"/>
  <c r="W513" i="37"/>
  <c r="X514" i="37"/>
  <c r="Y517" i="37"/>
  <c r="Y518" i="37"/>
  <c r="Z519" i="37"/>
  <c r="V523" i="37"/>
  <c r="W524" i="37"/>
  <c r="Y525" i="37"/>
  <c r="Y526" i="37"/>
  <c r="Y527" i="37"/>
  <c r="Y528" i="37"/>
  <c r="Z529" i="37"/>
  <c r="Z530" i="37"/>
  <c r="Z531" i="37"/>
  <c r="Z532" i="37"/>
  <c r="V539" i="37"/>
  <c r="W540" i="37"/>
  <c r="W542" i="37"/>
  <c r="W543" i="37"/>
  <c r="X545" i="37"/>
  <c r="X546" i="37"/>
  <c r="Y547" i="37"/>
  <c r="Z548" i="37"/>
  <c r="V644" i="37"/>
  <c r="W654" i="37"/>
  <c r="X626" i="37"/>
  <c r="X628" i="37"/>
  <c r="X630" i="37"/>
  <c r="X632" i="37"/>
  <c r="X638" i="37"/>
  <c r="W639" i="37"/>
  <c r="W645" i="37"/>
  <c r="W646" i="37"/>
  <c r="W649" i="37"/>
  <c r="V650" i="37"/>
  <c r="V651" i="37"/>
  <c r="V652" i="37"/>
  <c r="T653" i="37"/>
  <c r="T1291" i="37" s="1"/>
  <c r="Z653" i="37"/>
  <c r="Z1291" i="37" s="1"/>
  <c r="Z655" i="37"/>
  <c r="Z656" i="37"/>
  <c r="Z1294" i="37" s="1"/>
  <c r="Z657" i="37"/>
  <c r="Z658" i="37"/>
  <c r="Z659" i="37"/>
  <c r="W660" i="37"/>
  <c r="T661" i="37"/>
  <c r="Z661" i="37"/>
  <c r="W662" i="37"/>
  <c r="T663" i="37"/>
  <c r="Z663" i="37"/>
  <c r="W664" i="37"/>
  <c r="T665" i="37"/>
  <c r="Z665" i="37"/>
  <c r="W666" i="37"/>
  <c r="T667" i="37"/>
  <c r="Z667" i="37"/>
  <c r="Z668" i="37"/>
  <c r="W669" i="37"/>
  <c r="T670" i="37"/>
  <c r="Z670" i="37"/>
  <c r="W671" i="37"/>
  <c r="T672" i="37"/>
  <c r="Z672" i="37"/>
  <c r="Z673" i="37"/>
  <c r="Y674" i="37"/>
  <c r="V675" i="37"/>
  <c r="Y677" i="37"/>
  <c r="Y678" i="37"/>
  <c r="V680" i="37"/>
  <c r="Y681" i="37"/>
  <c r="Y682" i="37"/>
  <c r="Y683" i="37"/>
  <c r="V684" i="37"/>
  <c r="Y685" i="37"/>
  <c r="V719" i="37"/>
  <c r="V710" i="37"/>
  <c r="Y693" i="37"/>
  <c r="V694" i="37"/>
  <c r="Y695" i="37"/>
  <c r="V696" i="37"/>
  <c r="Y697" i="37"/>
  <c r="V698" i="37"/>
  <c r="Y699" i="37"/>
  <c r="V700" i="37"/>
  <c r="Y701" i="37"/>
  <c r="V704" i="37"/>
  <c r="Y712" i="37"/>
  <c r="Y715" i="37"/>
  <c r="Y716" i="37"/>
  <c r="Y717" i="37"/>
  <c r="Y718" i="37"/>
  <c r="Y720" i="37"/>
  <c r="Y721" i="37"/>
  <c r="Y722" i="37"/>
  <c r="Y723" i="37"/>
  <c r="Y724" i="37"/>
  <c r="V725" i="37"/>
  <c r="Y726" i="37"/>
  <c r="V727" i="37"/>
  <c r="Y728" i="37"/>
  <c r="V729" i="37"/>
  <c r="Y730" i="37"/>
  <c r="W731" i="37"/>
  <c r="W732" i="37"/>
  <c r="X734" i="37"/>
  <c r="Z738" i="37"/>
  <c r="W739" i="37"/>
  <c r="T741" i="37"/>
  <c r="Z741" i="37"/>
  <c r="Z742" i="37"/>
  <c r="W744" i="37"/>
  <c r="V745" i="37"/>
  <c r="V746" i="37"/>
  <c r="V747" i="37"/>
  <c r="V748" i="37"/>
  <c r="V749" i="37"/>
  <c r="V1144" i="37"/>
  <c r="Y1145" i="37"/>
  <c r="V1146" i="37"/>
  <c r="Y1147" i="37"/>
  <c r="V1148" i="37"/>
  <c r="Y1149" i="37"/>
  <c r="V1153" i="37"/>
  <c r="Y1154" i="37"/>
  <c r="V1155" i="37"/>
  <c r="Y1158" i="37"/>
  <c r="Y1159" i="37"/>
  <c r="Y1165" i="37"/>
  <c r="Y1166" i="37"/>
  <c r="Y1169" i="37"/>
  <c r="Y1170" i="37"/>
  <c r="Y1171" i="37"/>
  <c r="Y1172" i="37"/>
  <c r="Y1174" i="37"/>
  <c r="Y1175" i="37"/>
  <c r="Y1176" i="37"/>
  <c r="Y1177" i="37"/>
  <c r="V1178" i="37"/>
  <c r="Y1179" i="37"/>
  <c r="V1180" i="37"/>
  <c r="Y1181" i="37"/>
  <c r="V1182" i="37"/>
  <c r="Y1185" i="37"/>
  <c r="Y1186" i="37"/>
  <c r="V1187" i="37"/>
  <c r="Y1188" i="37"/>
  <c r="Y1189" i="37"/>
  <c r="V1190" i="37"/>
  <c r="Y1198" i="37"/>
  <c r="V1199" i="37"/>
  <c r="T498" i="37"/>
  <c r="T514" i="37"/>
  <c r="T531" i="37"/>
  <c r="T539" i="37"/>
  <c r="T550" i="37"/>
  <c r="V494" i="37"/>
  <c r="V495" i="37"/>
  <c r="V496" i="37"/>
  <c r="V497" i="37"/>
  <c r="V498" i="37"/>
  <c r="V499" i="37"/>
  <c r="V500" i="37"/>
  <c r="V501" i="37"/>
  <c r="V502" i="37"/>
  <c r="V506" i="37"/>
  <c r="W507" i="37"/>
  <c r="Y513" i="37"/>
  <c r="Y514" i="37"/>
  <c r="Z517" i="37"/>
  <c r="Z518" i="37"/>
  <c r="V522" i="37"/>
  <c r="W523" i="37"/>
  <c r="Y524" i="37"/>
  <c r="Z525" i="37"/>
  <c r="Z526" i="37"/>
  <c r="Z527" i="37"/>
  <c r="Z528" i="37"/>
  <c r="V534" i="37"/>
  <c r="V535" i="37"/>
  <c r="V536" i="37"/>
  <c r="V537" i="37"/>
  <c r="V538" i="37"/>
  <c r="W539" i="37"/>
  <c r="X540" i="37"/>
  <c r="X542" i="37"/>
  <c r="Y543" i="37"/>
  <c r="Y545" i="37"/>
  <c r="Y546" i="37"/>
  <c r="Z547" i="37"/>
  <c r="V550" i="37"/>
  <c r="V551" i="37"/>
  <c r="V552" i="37"/>
  <c r="W644" i="37"/>
  <c r="V625" i="37"/>
  <c r="Y626" i="37"/>
  <c r="V627" i="37"/>
  <c r="Y628" i="37"/>
  <c r="V629" i="37"/>
  <c r="Y630" i="37"/>
  <c r="V631" i="37"/>
  <c r="Y632" i="37"/>
  <c r="V633" i="37"/>
  <c r="Y638" i="37"/>
  <c r="Y639" i="37"/>
  <c r="Y645" i="37"/>
  <c r="Y646" i="37"/>
  <c r="Y649" i="37"/>
  <c r="W650" i="37"/>
  <c r="W651" i="37"/>
  <c r="W652" i="37"/>
  <c r="X660" i="37"/>
  <c r="X662" i="37"/>
  <c r="X664" i="37"/>
  <c r="X666" i="37"/>
  <c r="X669" i="37"/>
  <c r="X671" i="37"/>
  <c r="Z674" i="37"/>
  <c r="W675" i="37"/>
  <c r="T677" i="37"/>
  <c r="Z677" i="37"/>
  <c r="Z678" i="37"/>
  <c r="W680" i="37"/>
  <c r="T681" i="37"/>
  <c r="Z681" i="37"/>
  <c r="Z682" i="37"/>
  <c r="Z683" i="37"/>
  <c r="W684" i="37"/>
  <c r="T685" i="37"/>
  <c r="W719" i="37"/>
  <c r="W710" i="37"/>
  <c r="T693" i="37"/>
  <c r="Z693" i="37"/>
  <c r="W694" i="37"/>
  <c r="T695" i="37"/>
  <c r="Z695" i="37"/>
  <c r="W696" i="37"/>
  <c r="T697" i="37"/>
  <c r="Z697" i="37"/>
  <c r="W698" i="37"/>
  <c r="T699" i="37"/>
  <c r="Z699" i="37"/>
  <c r="W700" i="37"/>
  <c r="T701" i="37"/>
  <c r="Z701" i="37"/>
  <c r="W704" i="37"/>
  <c r="V705" i="37"/>
  <c r="V711" i="37"/>
  <c r="T712" i="37"/>
  <c r="Z712" i="37"/>
  <c r="Z715" i="37"/>
  <c r="Z716" i="37"/>
  <c r="Z717" i="37"/>
  <c r="Z718" i="37"/>
  <c r="Z720" i="37"/>
  <c r="Z721" i="37"/>
  <c r="Z722" i="37"/>
  <c r="Z723" i="37"/>
  <c r="Z724" i="37"/>
  <c r="W725" i="37"/>
  <c r="T726" i="37"/>
  <c r="Z726" i="37"/>
  <c r="W727" i="37"/>
  <c r="T728" i="37"/>
  <c r="Z728" i="37"/>
  <c r="W729" i="37"/>
  <c r="T730" i="37"/>
  <c r="Z730" i="37"/>
  <c r="Y731" i="37"/>
  <c r="Y732" i="37"/>
  <c r="V733" i="37"/>
  <c r="Y734" i="37"/>
  <c r="V735" i="37"/>
  <c r="X739" i="37"/>
  <c r="X744" i="37"/>
  <c r="W745" i="37"/>
  <c r="W746" i="37"/>
  <c r="W747" i="37"/>
  <c r="W748" i="37"/>
  <c r="W749" i="37"/>
  <c r="T1192" i="37"/>
  <c r="W1144" i="37"/>
  <c r="T1145" i="37"/>
  <c r="Z1145" i="37"/>
  <c r="W1146" i="37"/>
  <c r="T1147" i="37"/>
  <c r="Z1147" i="37"/>
  <c r="W1148" i="37"/>
  <c r="T1149" i="37"/>
  <c r="Z1149" i="37"/>
  <c r="W1153" i="37"/>
  <c r="T1154" i="37"/>
  <c r="Z1154" i="37"/>
  <c r="W1155" i="37"/>
  <c r="T1158" i="37"/>
  <c r="Z1158" i="37"/>
  <c r="Z1159" i="37"/>
  <c r="Z1165" i="37"/>
  <c r="Z1166" i="37"/>
  <c r="Z1169" i="37"/>
  <c r="Z1170" i="37"/>
  <c r="Z1171" i="37"/>
  <c r="Z1172" i="37"/>
  <c r="Z1174" i="37"/>
  <c r="Z1175" i="37"/>
  <c r="Z1176" i="37"/>
  <c r="Z1177" i="37"/>
  <c r="W1178" i="37"/>
  <c r="T1179" i="37"/>
  <c r="Z1179" i="37"/>
  <c r="W1180" i="37"/>
  <c r="T1181" i="37"/>
  <c r="Z1181" i="37"/>
  <c r="W1182" i="37"/>
  <c r="V1183" i="37"/>
  <c r="V1184" i="37"/>
  <c r="T1185" i="37"/>
  <c r="Z1185" i="37"/>
  <c r="Z1186" i="37"/>
  <c r="W1187" i="37"/>
  <c r="T1188" i="37"/>
  <c r="Z1188" i="37"/>
  <c r="AG1188" i="37" s="1"/>
  <c r="Z1189" i="37"/>
  <c r="W1190" i="37"/>
  <c r="V1191" i="37"/>
  <c r="V1193" i="37"/>
  <c r="V1195" i="37"/>
  <c r="V1196" i="37"/>
  <c r="T1198" i="37"/>
  <c r="Z1198" i="37"/>
  <c r="W1199" i="37"/>
  <c r="V1200" i="37"/>
  <c r="V1201" i="37"/>
  <c r="V1202" i="37"/>
  <c r="V1203" i="37"/>
  <c r="V1204" i="37"/>
  <c r="T499" i="37"/>
  <c r="T518" i="37"/>
  <c r="T532" i="37"/>
  <c r="T540" i="37"/>
  <c r="T551" i="37"/>
  <c r="W494" i="37"/>
  <c r="W495" i="37"/>
  <c r="W496" i="37"/>
  <c r="W497" i="37"/>
  <c r="W498" i="37"/>
  <c r="W499" i="37"/>
  <c r="W500" i="37"/>
  <c r="W501" i="37"/>
  <c r="W502" i="37"/>
  <c r="W506" i="37"/>
  <c r="Y507" i="37"/>
  <c r="Z513" i="37"/>
  <c r="Z514" i="37"/>
  <c r="V520" i="37"/>
  <c r="W522" i="37"/>
  <c r="Y523" i="37"/>
  <c r="Z524" i="37"/>
  <c r="V530" i="37"/>
  <c r="V531" i="37"/>
  <c r="V532" i="37"/>
  <c r="V533" i="37"/>
  <c r="W534" i="37"/>
  <c r="W535" i="37"/>
  <c r="W536" i="37"/>
  <c r="W537" i="37"/>
  <c r="W538" i="37"/>
  <c r="Y539" i="37"/>
  <c r="Y540" i="37"/>
  <c r="Y542" i="37"/>
  <c r="Z543" i="37"/>
  <c r="Z545" i="37"/>
  <c r="Z546" i="37"/>
  <c r="V549" i="37"/>
  <c r="W550" i="37"/>
  <c r="W551" i="37"/>
  <c r="W552" i="37"/>
  <c r="W625" i="37"/>
  <c r="T626" i="37"/>
  <c r="Z626" i="37"/>
  <c r="W627" i="37"/>
  <c r="T628" i="37"/>
  <c r="Z628" i="37"/>
  <c r="W629" i="37"/>
  <c r="T630" i="37"/>
  <c r="Z630" i="37"/>
  <c r="W631" i="37"/>
  <c r="T632" i="37"/>
  <c r="Z632" i="37"/>
  <c r="W633" i="37"/>
  <c r="T638" i="37"/>
  <c r="Z638" i="37"/>
  <c r="Z639" i="37"/>
  <c r="Z645" i="37"/>
  <c r="Z646" i="37"/>
  <c r="Z649" i="37"/>
  <c r="Y650" i="37"/>
  <c r="Y651" i="37"/>
  <c r="Y652" i="37"/>
  <c r="V653" i="37"/>
  <c r="V1291" i="37" s="1"/>
  <c r="Y660" i="37"/>
  <c r="V661" i="37"/>
  <c r="Y662" i="37"/>
  <c r="V663" i="37"/>
  <c r="Y664" i="37"/>
  <c r="V665" i="37"/>
  <c r="Y666" i="37"/>
  <c r="V667" i="37"/>
  <c r="Y669" i="37"/>
  <c r="V670" i="37"/>
  <c r="Y671" i="37"/>
  <c r="V672" i="37"/>
  <c r="X675" i="37"/>
  <c r="X680" i="37"/>
  <c r="X684" i="37"/>
  <c r="V686" i="37"/>
  <c r="V512" i="37"/>
  <c r="X694" i="37"/>
  <c r="X696" i="37"/>
  <c r="X698" i="37"/>
  <c r="X700" i="37"/>
  <c r="X704" i="37"/>
  <c r="W705" i="37"/>
  <c r="W711" i="37"/>
  <c r="X725" i="37"/>
  <c r="X727" i="37"/>
  <c r="X729" i="37"/>
  <c r="Z731" i="37"/>
  <c r="Z732" i="37"/>
  <c r="W733" i="37"/>
  <c r="T734" i="37"/>
  <c r="Z734" i="37"/>
  <c r="W735" i="37"/>
  <c r="V736" i="37"/>
  <c r="V737" i="37"/>
  <c r="T738" i="37"/>
  <c r="Y739" i="37"/>
  <c r="V741" i="37"/>
  <c r="Y744" i="37"/>
  <c r="Y745" i="37"/>
  <c r="Y746" i="37"/>
  <c r="Y747" i="37"/>
  <c r="Y748" i="37"/>
  <c r="Y749" i="37"/>
  <c r="X1144" i="37"/>
  <c r="AA1145" i="37"/>
  <c r="X1146" i="37"/>
  <c r="AA1147" i="37"/>
  <c r="X1148" i="37"/>
  <c r="AA1149" i="37"/>
  <c r="X1153" i="37"/>
  <c r="AA1154" i="37"/>
  <c r="X1155" i="37"/>
  <c r="AA1158" i="37"/>
  <c r="AA1159" i="37"/>
  <c r="AA1165" i="37"/>
  <c r="AA1166" i="37"/>
  <c r="AA1169" i="37"/>
  <c r="AA1170" i="37"/>
  <c r="AA1171" i="37"/>
  <c r="AA1172" i="37"/>
  <c r="AA1174" i="37"/>
  <c r="AA1175" i="37"/>
  <c r="AA1176" i="37"/>
  <c r="AA1177" i="37"/>
  <c r="X1178" i="37"/>
  <c r="AA1179" i="37"/>
  <c r="X1180" i="37"/>
  <c r="AA1181" i="37"/>
  <c r="X1182" i="37"/>
  <c r="W1183" i="37"/>
  <c r="W1184" i="37"/>
  <c r="AA1185" i="37"/>
  <c r="AA1186" i="37"/>
  <c r="AF1186" i="37" s="1"/>
  <c r="X1187" i="37"/>
  <c r="AA1188" i="37"/>
  <c r="AF1188" i="37" s="1"/>
  <c r="AA1189" i="37"/>
  <c r="X1190" i="37"/>
  <c r="W1191" i="37"/>
  <c r="W1193" i="37"/>
  <c r="W1195" i="37"/>
  <c r="W1196" i="37"/>
  <c r="AA1198" i="37"/>
  <c r="X1199" i="37"/>
  <c r="W1200" i="37"/>
  <c r="W1201" i="37"/>
  <c r="W1202" i="37"/>
  <c r="W1203" i="37"/>
  <c r="W1204" i="37"/>
  <c r="T494" i="37"/>
  <c r="T500" i="37"/>
  <c r="T526" i="37"/>
  <c r="T534" i="37"/>
  <c r="T542" i="37"/>
  <c r="X494" i="37"/>
  <c r="X495" i="37"/>
  <c r="X496" i="37"/>
  <c r="X497" i="37"/>
  <c r="X498" i="37"/>
  <c r="X499" i="37"/>
  <c r="X500" i="37"/>
  <c r="X501" i="37"/>
  <c r="X502" i="37"/>
  <c r="X506" i="37"/>
  <c r="Z507" i="37"/>
  <c r="V518" i="37"/>
  <c r="V519" i="37"/>
  <c r="W520" i="37"/>
  <c r="Y522" i="37"/>
  <c r="Z523" i="37"/>
  <c r="V526" i="37"/>
  <c r="V527" i="37"/>
  <c r="V528" i="37"/>
  <c r="V529" i="37"/>
  <c r="W530" i="37"/>
  <c r="W531" i="37"/>
  <c r="W532" i="37"/>
  <c r="W533" i="37"/>
  <c r="X534" i="37"/>
  <c r="X535" i="37"/>
  <c r="X536" i="37"/>
  <c r="X537" i="37"/>
  <c r="Y538" i="37"/>
  <c r="Z539" i="37"/>
  <c r="Z540" i="37"/>
  <c r="Z542" i="37"/>
  <c r="V548" i="37"/>
  <c r="W549" i="37"/>
  <c r="X550" i="37"/>
  <c r="X551" i="37"/>
  <c r="Y552" i="37"/>
  <c r="X625" i="37"/>
  <c r="X627" i="37"/>
  <c r="X629" i="37"/>
  <c r="X631" i="37"/>
  <c r="X633" i="37"/>
  <c r="Z650" i="37"/>
  <c r="Z651" i="37"/>
  <c r="Z652" i="37"/>
  <c r="W653" i="37"/>
  <c r="W1291" i="37" s="1"/>
  <c r="V655" i="37"/>
  <c r="V656" i="37"/>
  <c r="V1294" i="37" s="1"/>
  <c r="V657" i="37"/>
  <c r="V658" i="37"/>
  <c r="V659" i="37"/>
  <c r="T660" i="37"/>
  <c r="Z660" i="37"/>
  <c r="W661" i="37"/>
  <c r="T662" i="37"/>
  <c r="Z662" i="37"/>
  <c r="W663" i="37"/>
  <c r="T664" i="37"/>
  <c r="Z664" i="37"/>
  <c r="W665" i="37"/>
  <c r="T666" i="37"/>
  <c r="Z666" i="37"/>
  <c r="W667" i="37"/>
  <c r="V668" i="37"/>
  <c r="T669" i="37"/>
  <c r="Z669" i="37"/>
  <c r="W670" i="37"/>
  <c r="T671" i="37"/>
  <c r="Z671" i="37"/>
  <c r="W672" i="37"/>
  <c r="V673" i="37"/>
  <c r="T674" i="37"/>
  <c r="Y675" i="37"/>
  <c r="V677" i="37"/>
  <c r="Y680" i="37"/>
  <c r="V681" i="37"/>
  <c r="Y684" i="37"/>
  <c r="V685" i="37"/>
  <c r="W686" i="37"/>
  <c r="W512" i="37"/>
  <c r="V693" i="37"/>
  <c r="Y694" i="37"/>
  <c r="V695" i="37"/>
  <c r="Y696" i="37"/>
  <c r="V697" i="37"/>
  <c r="Y698" i="37"/>
  <c r="V699" i="37"/>
  <c r="Y700" i="37"/>
  <c r="V701" i="37"/>
  <c r="Y704" i="37"/>
  <c r="Y705" i="37"/>
  <c r="Y711" i="37"/>
  <c r="V712" i="37"/>
  <c r="Y725" i="37"/>
  <c r="V726" i="37"/>
  <c r="Y727" i="37"/>
  <c r="V728" i="37"/>
  <c r="Y729" i="37"/>
  <c r="V730" i="37"/>
  <c r="X733" i="37"/>
  <c r="X735" i="37"/>
  <c r="W736" i="37"/>
  <c r="W737" i="37"/>
  <c r="V738" i="37"/>
  <c r="T739" i="37"/>
  <c r="Z739" i="37"/>
  <c r="W741" i="37"/>
  <c r="V742" i="37"/>
  <c r="T744" i="37"/>
  <c r="Z744" i="37"/>
  <c r="Z745" i="37"/>
  <c r="Z746" i="37"/>
  <c r="Z747" i="37"/>
  <c r="Z748" i="37"/>
  <c r="Z749" i="37"/>
  <c r="Y1144" i="37"/>
  <c r="V1145" i="37"/>
  <c r="Y1146" i="37"/>
  <c r="V1147" i="37"/>
  <c r="Y1148" i="37"/>
  <c r="V1149" i="37"/>
  <c r="Y1153" i="37"/>
  <c r="V1154" i="37"/>
  <c r="Y1155" i="37"/>
  <c r="V1158" i="37"/>
  <c r="Y1178" i="37"/>
  <c r="V1179" i="37"/>
  <c r="Y1180" i="37"/>
  <c r="V1181" i="37"/>
  <c r="Y1182" i="37"/>
  <c r="Y1183" i="37"/>
  <c r="Y1184" i="37"/>
  <c r="V1185" i="37"/>
  <c r="Y1187" i="37"/>
  <c r="V1188" i="37"/>
  <c r="Y1190" i="37"/>
  <c r="Y1191" i="37"/>
  <c r="Y1193" i="37"/>
  <c r="Y1195" i="37"/>
  <c r="Y1196" i="37"/>
  <c r="V1198" i="37"/>
  <c r="Y1199" i="37"/>
  <c r="Y1200" i="37"/>
  <c r="Y1201" i="37"/>
  <c r="Y1202" i="37"/>
  <c r="Y1203" i="37"/>
  <c r="Y1204" i="37"/>
  <c r="T495" i="37"/>
  <c r="T501" i="37"/>
  <c r="T527" i="37"/>
  <c r="T535" i="37"/>
  <c r="T545" i="37"/>
  <c r="Y494" i="37"/>
  <c r="Y495" i="37"/>
  <c r="Y496" i="37"/>
  <c r="Y497" i="37"/>
  <c r="Y498" i="37"/>
  <c r="Y499" i="37"/>
  <c r="Y500" i="37"/>
  <c r="Y501" i="37"/>
  <c r="Y502" i="37"/>
  <c r="Y506" i="37"/>
  <c r="V514" i="37"/>
  <c r="V517" i="37"/>
  <c r="W518" i="37"/>
  <c r="W519" i="37"/>
  <c r="Y520" i="37"/>
  <c r="Z522" i="37"/>
  <c r="V525" i="37"/>
  <c r="W526" i="37"/>
  <c r="W527" i="37"/>
  <c r="W528" i="37"/>
  <c r="W529" i="37"/>
  <c r="X530" i="37"/>
  <c r="X531" i="37"/>
  <c r="X532" i="37"/>
  <c r="Y533" i="37"/>
  <c r="Y534" i="37"/>
  <c r="Y535" i="37"/>
  <c r="Y536" i="37"/>
  <c r="Y537" i="37"/>
  <c r="Z538" i="37"/>
  <c r="V545" i="37"/>
  <c r="V546" i="37"/>
  <c r="V547" i="37"/>
  <c r="W548" i="37"/>
  <c r="Y549" i="37"/>
  <c r="Y550" i="37"/>
  <c r="Y551" i="37"/>
  <c r="Z552" i="37"/>
  <c r="Y625" i="37"/>
  <c r="V626" i="37"/>
  <c r="Y627" i="37"/>
  <c r="V628" i="37"/>
  <c r="Y629" i="37"/>
  <c r="V630" i="37"/>
  <c r="Y631" i="37"/>
  <c r="V632" i="37"/>
  <c r="Y633" i="37"/>
  <c r="V638" i="37"/>
  <c r="X653" i="37"/>
  <c r="X1291" i="37" s="1"/>
  <c r="W655" i="37"/>
  <c r="W656" i="37"/>
  <c r="W1294" i="37" s="1"/>
  <c r="W657" i="37"/>
  <c r="W658" i="37"/>
  <c r="W659" i="37"/>
  <c r="X661" i="37"/>
  <c r="X663" i="37"/>
  <c r="X665" i="37"/>
  <c r="X667" i="37"/>
  <c r="W668" i="37"/>
  <c r="X670" i="37"/>
  <c r="X672" i="37"/>
  <c r="W673" i="37"/>
  <c r="V674" i="37"/>
  <c r="T675" i="37"/>
  <c r="Z675" i="37"/>
  <c r="W677" i="37"/>
  <c r="V678" i="37"/>
  <c r="T680" i="37"/>
  <c r="Z680" i="37"/>
  <c r="W681" i="37"/>
  <c r="V682" i="37"/>
  <c r="V683" i="37"/>
  <c r="T684" i="37"/>
  <c r="Z684" i="37"/>
  <c r="W685" i="37"/>
  <c r="Y686" i="37"/>
  <c r="W693" i="37"/>
  <c r="T694" i="37"/>
  <c r="Z694" i="37"/>
  <c r="W695" i="37"/>
  <c r="T696" i="37"/>
  <c r="Z696" i="37"/>
  <c r="W697" i="37"/>
  <c r="T698" i="37"/>
  <c r="Z698" i="37"/>
  <c r="W699" i="37"/>
  <c r="T700" i="37"/>
  <c r="Z700" i="37"/>
  <c r="W701" i="37"/>
  <c r="T704" i="37"/>
  <c r="Z704" i="37"/>
  <c r="Z705" i="37"/>
  <c r="Z711" i="37"/>
  <c r="W712" i="37"/>
  <c r="V715" i="37"/>
  <c r="V716" i="37"/>
  <c r="V717" i="37"/>
  <c r="V718" i="37"/>
  <c r="V720" i="37"/>
  <c r="V721" i="37"/>
  <c r="V722" i="37"/>
  <c r="V723" i="37"/>
  <c r="V724" i="37"/>
  <c r="T725" i="37"/>
  <c r="Z725" i="37"/>
  <c r="W726" i="37"/>
  <c r="T727" i="37"/>
  <c r="Z727" i="37"/>
  <c r="W728" i="37"/>
  <c r="T729" i="37"/>
  <c r="Z729" i="37"/>
  <c r="W730" i="37"/>
  <c r="T731" i="37"/>
  <c r="Y733" i="37"/>
  <c r="V734" i="37"/>
  <c r="Y735" i="37"/>
  <c r="Y736" i="37"/>
  <c r="Y737" i="37"/>
  <c r="W738" i="37"/>
  <c r="X741" i="37"/>
  <c r="W742" i="37"/>
  <c r="T1144" i="37"/>
  <c r="Z1144" i="37"/>
  <c r="W1145" i="37"/>
  <c r="T1146" i="37"/>
  <c r="Z1146" i="37"/>
  <c r="W1147" i="37"/>
  <c r="T1148" i="37"/>
  <c r="Z1148" i="37"/>
  <c r="W1149" i="37"/>
  <c r="T1153" i="37"/>
  <c r="Z1153" i="37"/>
  <c r="AG1153" i="37" s="1"/>
  <c r="W1154" i="37"/>
  <c r="T1155" i="37"/>
  <c r="Z1155" i="37"/>
  <c r="W1158" i="37"/>
  <c r="V1159" i="37"/>
  <c r="V1165" i="37"/>
  <c r="V1166" i="37"/>
  <c r="V1169" i="37"/>
  <c r="V1170" i="37"/>
  <c r="V1171" i="37"/>
  <c r="V1172" i="37"/>
  <c r="V1174" i="37"/>
  <c r="V1175" i="37"/>
  <c r="V1176" i="37"/>
  <c r="V1177" i="37"/>
  <c r="T1178" i="37"/>
  <c r="Z1178" i="37"/>
  <c r="W1179" i="37"/>
  <c r="T1180" i="37"/>
  <c r="Z1180" i="37"/>
  <c r="W1181" i="37"/>
  <c r="T1182" i="37"/>
  <c r="Z1182" i="37"/>
  <c r="Z1183" i="37"/>
  <c r="Z1184" i="37"/>
  <c r="W1185" i="37"/>
  <c r="V1186" i="37"/>
  <c r="T1187" i="37"/>
  <c r="Z1187" i="37"/>
  <c r="AG1187" i="37" s="1"/>
  <c r="W1188" i="37"/>
  <c r="V1189" i="37"/>
  <c r="T1190" i="37"/>
  <c r="Z1190" i="37"/>
  <c r="Z1191" i="37"/>
  <c r="Z1193" i="37"/>
  <c r="Z1195" i="37"/>
  <c r="Z1196" i="37"/>
  <c r="W1198" i="37"/>
  <c r="T1199" i="37"/>
  <c r="Z1199" i="37"/>
  <c r="Z1200" i="37"/>
  <c r="Z1201" i="37"/>
  <c r="Z1202" i="37"/>
  <c r="Z1203" i="37"/>
  <c r="Z1204" i="37"/>
  <c r="T496" i="37"/>
  <c r="T502" i="37"/>
  <c r="T528" i="37"/>
  <c r="T536" i="37"/>
  <c r="T546" i="37"/>
  <c r="Z494" i="37"/>
  <c r="Z495" i="37"/>
  <c r="Z496" i="37"/>
  <c r="Z497" i="37"/>
  <c r="Z498" i="37"/>
  <c r="Z499" i="37"/>
  <c r="Z500" i="37"/>
  <c r="Z501" i="37"/>
  <c r="Z502" i="37"/>
  <c r="Z506" i="37"/>
  <c r="V513" i="37"/>
  <c r="W514" i="37"/>
  <c r="W517" i="37"/>
  <c r="X518" i="37"/>
  <c r="Y519" i="37"/>
  <c r="Z520" i="37"/>
  <c r="V524" i="37"/>
  <c r="W525" i="37"/>
  <c r="X526" i="37"/>
  <c r="X527" i="37"/>
  <c r="X528" i="37"/>
  <c r="Y529" i="37"/>
  <c r="Y530" i="37"/>
  <c r="Y531" i="37"/>
  <c r="Y532" i="37"/>
  <c r="Z533" i="37"/>
  <c r="Z534" i="37"/>
  <c r="Z535" i="37"/>
  <c r="Z536" i="37"/>
  <c r="Z537" i="37"/>
  <c r="V540" i="37"/>
  <c r="V542" i="37"/>
  <c r="V543" i="37"/>
  <c r="W545" i="37"/>
  <c r="W546" i="37"/>
  <c r="W547" i="37"/>
  <c r="Y548" i="37"/>
  <c r="Z549" i="37"/>
  <c r="Z550" i="37"/>
  <c r="Z551" i="37"/>
  <c r="V654" i="37"/>
  <c r="T625" i="37"/>
  <c r="Z625" i="37"/>
  <c r="W626" i="37"/>
  <c r="T627" i="37"/>
  <c r="Z627" i="37"/>
  <c r="W628" i="37"/>
  <c r="T629" i="37"/>
  <c r="Z629" i="37"/>
  <c r="W630" i="37"/>
  <c r="T631" i="37"/>
  <c r="Z631" i="37"/>
  <c r="W632" i="37"/>
  <c r="T633" i="37"/>
  <c r="Z633" i="37"/>
  <c r="W638" i="37"/>
  <c r="V639" i="37"/>
  <c r="V645" i="37"/>
  <c r="V646" i="37"/>
  <c r="V649" i="37"/>
  <c r="T650" i="37"/>
  <c r="Y653" i="37"/>
  <c r="Y1291" i="37" s="1"/>
  <c r="Y655" i="37"/>
  <c r="Y656" i="37"/>
  <c r="Y1294" i="37" s="1"/>
  <c r="Y657" i="37"/>
  <c r="Y658" i="37"/>
  <c r="Y659" i="37"/>
  <c r="V660" i="37"/>
  <c r="Y661" i="37"/>
  <c r="V662" i="37"/>
  <c r="Y663" i="37"/>
  <c r="V664" i="37"/>
  <c r="Y665" i="37"/>
  <c r="V666" i="37"/>
  <c r="Y667" i="37"/>
  <c r="Y668" i="37"/>
  <c r="V669" i="37"/>
  <c r="Y670" i="37"/>
  <c r="V671" i="37"/>
  <c r="Y672" i="37"/>
  <c r="Y673" i="37"/>
  <c r="W674" i="37"/>
  <c r="X677" i="37"/>
  <c r="W678" i="37"/>
  <c r="X681" i="37"/>
  <c r="W682" i="37"/>
  <c r="W683" i="37"/>
  <c r="X685" i="37"/>
  <c r="Z686" i="37"/>
  <c r="X693" i="37"/>
  <c r="X695" i="37"/>
  <c r="X697" i="37"/>
  <c r="X699" i="37"/>
  <c r="X701" i="37"/>
  <c r="X712" i="37"/>
  <c r="W715" i="37"/>
  <c r="W716" i="37"/>
  <c r="W717" i="37"/>
  <c r="W718" i="37"/>
  <c r="W720" i="37"/>
  <c r="W721" i="37"/>
  <c r="W722" i="37"/>
  <c r="W723" i="37"/>
  <c r="W724" i="37"/>
  <c r="X726" i="37"/>
  <c r="X728" i="37"/>
  <c r="X730" i="37"/>
  <c r="V731" i="37"/>
  <c r="V732" i="37"/>
  <c r="T733" i="37"/>
  <c r="Z733" i="37"/>
  <c r="W734" i="37"/>
  <c r="T735" i="37"/>
  <c r="Z735" i="37"/>
  <c r="Z736" i="37"/>
  <c r="Z737" i="37"/>
  <c r="Y738" i="37"/>
  <c r="V739" i="37"/>
  <c r="Y741" i="37"/>
  <c r="Y742" i="37"/>
  <c r="V744" i="37"/>
  <c r="AA1144" i="37"/>
  <c r="X1145" i="37"/>
  <c r="AA1146" i="37"/>
  <c r="X1147" i="37"/>
  <c r="AA1148" i="37"/>
  <c r="X1149" i="37"/>
  <c r="AA1153" i="37"/>
  <c r="AF1153" i="37" s="1"/>
  <c r="X1154" i="37"/>
  <c r="AA1155" i="37"/>
  <c r="X1158" i="37"/>
  <c r="W1159" i="37"/>
  <c r="W1165" i="37"/>
  <c r="W1166" i="37"/>
  <c r="W1169" i="37"/>
  <c r="W1170" i="37"/>
  <c r="W1171" i="37"/>
  <c r="W1172" i="37"/>
  <c r="W1174" i="37"/>
  <c r="W1175" i="37"/>
  <c r="W1176" i="37"/>
  <c r="W1177" i="37"/>
  <c r="AA1178" i="37"/>
  <c r="X1179" i="37"/>
  <c r="AA1180" i="37"/>
  <c r="X1181" i="37"/>
  <c r="AA1182" i="37"/>
  <c r="AA1183" i="37"/>
  <c r="AA1184" i="37"/>
  <c r="X1185" i="37"/>
  <c r="W1186" i="37"/>
  <c r="AA1187" i="37"/>
  <c r="AF1187" i="37" s="1"/>
  <c r="X1188" i="37"/>
  <c r="W1189" i="37"/>
  <c r="AA1190" i="37"/>
  <c r="AA1191" i="37"/>
  <c r="AA1193" i="37"/>
  <c r="AA1195" i="37"/>
  <c r="AA1196" i="37"/>
  <c r="X1198" i="37"/>
  <c r="AA1199" i="37"/>
  <c r="AA1200" i="37"/>
  <c r="AA1201" i="37"/>
  <c r="AA1202" i="37"/>
  <c r="AA1203" i="37"/>
  <c r="AA1204" i="37"/>
  <c r="Z1035" i="37"/>
  <c r="T1045" i="37"/>
  <c r="X1071" i="37"/>
  <c r="T1109" i="37"/>
  <c r="Y386" i="37"/>
  <c r="T456" i="37"/>
  <c r="T559" i="37"/>
  <c r="X403" i="37"/>
  <c r="X1078" i="37"/>
  <c r="AA378" i="37"/>
  <c r="T407" i="37"/>
  <c r="X1137" i="37"/>
  <c r="T877" i="37"/>
  <c r="T811" i="37"/>
  <c r="Z803" i="37"/>
  <c r="Z782" i="37"/>
  <c r="Y773" i="37"/>
  <c r="Z587" i="37"/>
  <c r="Y840" i="37"/>
  <c r="X592" i="37"/>
  <c r="X1067" i="37"/>
  <c r="V1035" i="37"/>
  <c r="AA1035" i="37"/>
  <c r="T940" i="37"/>
  <c r="X800" i="37"/>
  <c r="T853" i="37"/>
  <c r="X881" i="37"/>
  <c r="AA782" i="37"/>
  <c r="Y455" i="37"/>
  <c r="X559" i="37"/>
  <c r="T389" i="37"/>
  <c r="V378" i="37"/>
  <c r="T398" i="37"/>
  <c r="X483" i="37"/>
  <c r="X1062" i="37"/>
  <c r="Y909" i="37"/>
  <c r="AA587" i="37"/>
  <c r="Z578" i="37"/>
  <c r="Y578" i="37"/>
  <c r="T599" i="37"/>
  <c r="AA909" i="37"/>
  <c r="T1071" i="37"/>
  <c r="Y587" i="37"/>
  <c r="T778" i="37"/>
  <c r="T805" i="37"/>
  <c r="X811" i="37"/>
  <c r="T615" i="37"/>
  <c r="X196" i="37"/>
  <c r="T387" i="37"/>
  <c r="T416" i="37"/>
  <c r="X479" i="37"/>
  <c r="X619" i="37"/>
  <c r="T382" i="37"/>
  <c r="X1048" i="37"/>
  <c r="Z909" i="37"/>
  <c r="AA578" i="37"/>
  <c r="AA1044" i="37"/>
  <c r="Y1044" i="37"/>
  <c r="T397" i="37"/>
  <c r="W909" i="37"/>
  <c r="Z918" i="37"/>
  <c r="X1112" i="37"/>
  <c r="X866" i="37"/>
  <c r="Z773" i="37"/>
  <c r="T403" i="37"/>
  <c r="X397" i="37"/>
  <c r="X615" i="37"/>
  <c r="X474" i="37"/>
  <c r="T412" i="37"/>
  <c r="T390" i="37"/>
  <c r="X421" i="37"/>
  <c r="W386" i="37"/>
  <c r="AA386" i="37"/>
  <c r="T373" i="37"/>
  <c r="Z386" i="37"/>
  <c r="Z869" i="37"/>
  <c r="X487" i="37"/>
  <c r="Z455" i="37"/>
  <c r="AA849" i="37"/>
  <c r="Z849" i="37"/>
  <c r="T467" i="37"/>
  <c r="AA218" i="37"/>
  <c r="X948" i="37"/>
  <c r="T919" i="37"/>
  <c r="X877" i="37"/>
  <c r="W587" i="37"/>
  <c r="V773" i="37"/>
  <c r="X417" i="37"/>
  <c r="T579" i="37"/>
  <c r="X467" i="37"/>
  <c r="X162" i="37"/>
  <c r="T388" i="37"/>
  <c r="Z378" i="37"/>
  <c r="V386" i="37"/>
  <c r="Y803" i="37"/>
  <c r="Z446" i="37"/>
  <c r="AA840" i="37"/>
  <c r="Y446" i="37"/>
  <c r="Z840" i="37"/>
  <c r="AA918" i="37"/>
  <c r="T135" i="37"/>
  <c r="T850" i="37"/>
  <c r="Y1035" i="37"/>
  <c r="T917" i="37"/>
  <c r="X1075" i="37"/>
  <c r="Y918" i="37"/>
  <c r="W869" i="37"/>
  <c r="V840" i="37"/>
  <c r="X605" i="37"/>
  <c r="T458" i="37"/>
  <c r="X599" i="37"/>
  <c r="T421" i="37"/>
  <c r="X815" i="37"/>
  <c r="X935" i="37"/>
  <c r="Y378" i="37"/>
  <c r="W378" i="37"/>
  <c r="X786" i="37"/>
  <c r="X460" i="37"/>
  <c r="T483" i="37"/>
  <c r="T944" i="37"/>
  <c r="X944" i="37"/>
  <c r="Z1099" i="37"/>
  <c r="Y1099" i="37"/>
  <c r="Y782" i="37"/>
  <c r="Y849" i="37"/>
  <c r="Z1044" i="37"/>
  <c r="AA1099" i="37"/>
  <c r="AA773" i="37"/>
  <c r="V869" i="37"/>
  <c r="U166" i="37"/>
  <c r="AE1572" i="157"/>
  <c r="U91" i="37"/>
  <c r="U1080" i="37"/>
  <c r="U230" i="37"/>
  <c r="U953" i="37"/>
  <c r="U1012" i="37"/>
  <c r="AB91" i="57"/>
  <c r="AE1987" i="157"/>
  <c r="AE597" i="157"/>
  <c r="AE208" i="157"/>
  <c r="AE1731" i="157"/>
  <c r="AE1749" i="157" s="1"/>
  <c r="AE817" i="157"/>
  <c r="AE315" i="157"/>
  <c r="Y865" i="157"/>
  <c r="U1100" i="37"/>
  <c r="U944" i="37"/>
  <c r="U1062" i="37"/>
  <c r="U1104" i="37"/>
  <c r="U930" i="37"/>
  <c r="U853" i="37"/>
  <c r="U866" i="37"/>
  <c r="U805" i="37"/>
  <c r="U783" i="37"/>
  <c r="U456" i="37"/>
  <c r="U599" i="37"/>
  <c r="U416" i="37"/>
  <c r="U459" i="37"/>
  <c r="U412" i="37"/>
  <c r="U1030" i="37"/>
  <c r="U589" i="37"/>
  <c r="U921" i="37"/>
  <c r="U1071" i="37"/>
  <c r="U619" i="37"/>
  <c r="Y793" i="157"/>
  <c r="Y818" i="157"/>
  <c r="Y825" i="157"/>
  <c r="Y830" i="157"/>
  <c r="U1046" i="37"/>
  <c r="U1067" i="37"/>
  <c r="U920" i="37"/>
  <c r="U1056" i="37"/>
  <c r="U922" i="37"/>
  <c r="U845" i="37"/>
  <c r="U610" i="37"/>
  <c r="U851" i="37"/>
  <c r="U784" i="37"/>
  <c r="U474" i="37"/>
  <c r="U382" i="37"/>
  <c r="U385" i="37"/>
  <c r="U811" i="37"/>
  <c r="U388" i="37"/>
  <c r="U768" i="37"/>
  <c r="U454" i="37"/>
  <c r="U850" i="37"/>
  <c r="U852" i="37"/>
  <c r="U916" i="37"/>
  <c r="U1120" i="37"/>
  <c r="U384" i="37"/>
  <c r="U940" i="37"/>
  <c r="U1075" i="37"/>
  <c r="U877" i="37"/>
  <c r="U1112" i="37"/>
  <c r="U904" i="37"/>
  <c r="U1078" i="37"/>
  <c r="U196" i="37"/>
  <c r="U162" i="37"/>
  <c r="Y827" i="157"/>
  <c r="U1036" i="37"/>
  <c r="U1048" i="37"/>
  <c r="U781" i="37"/>
  <c r="U447" i="37"/>
  <c r="U585" i="37"/>
  <c r="U451" i="37"/>
  <c r="U379" i="37"/>
  <c r="U487" i="37"/>
  <c r="AE2130" i="157"/>
  <c r="AE2063" i="157"/>
  <c r="AE2078" i="157" s="1"/>
  <c r="U1111" i="37"/>
  <c r="U774" i="37"/>
  <c r="U458" i="37"/>
  <c r="U948" i="37"/>
  <c r="U559" i="37"/>
  <c r="U417" i="37"/>
  <c r="Y794" i="157"/>
  <c r="Y822" i="157"/>
  <c r="Y840" i="157"/>
  <c r="U1107" i="37"/>
  <c r="U1110" i="37"/>
  <c r="U910" i="37"/>
  <c r="U1137" i="37"/>
  <c r="U1047" i="37"/>
  <c r="U871" i="37"/>
  <c r="U605" i="37"/>
  <c r="U841" i="37"/>
  <c r="U590" i="37"/>
  <c r="U586" i="37"/>
  <c r="U579" i="37"/>
  <c r="U483" i="37"/>
  <c r="U389" i="37"/>
  <c r="U1040" i="37"/>
  <c r="U1109" i="37"/>
  <c r="U1045" i="37"/>
  <c r="U795" i="37"/>
  <c r="U800" i="37"/>
  <c r="U467" i="37"/>
  <c r="U397" i="37"/>
  <c r="Y828" i="157"/>
  <c r="U1094" i="37"/>
  <c r="U1043" i="37"/>
  <c r="U914" i="37"/>
  <c r="U861" i="37"/>
  <c r="U786" i="37"/>
  <c r="U848" i="37"/>
  <c r="U592" i="37"/>
  <c r="U573" i="37"/>
  <c r="U398" i="37"/>
  <c r="U479" i="37"/>
  <c r="U407" i="37"/>
  <c r="U373" i="37"/>
  <c r="U778" i="37"/>
  <c r="U1042" i="37"/>
  <c r="U780" i="37"/>
  <c r="U615" i="37"/>
  <c r="U403" i="37"/>
  <c r="Y812" i="157"/>
  <c r="Y824" i="157"/>
  <c r="Y829" i="157"/>
  <c r="Y854" i="157"/>
  <c r="U919" i="37"/>
  <c r="U835" i="37"/>
  <c r="U588" i="37"/>
  <c r="U881" i="37"/>
  <c r="U815" i="37"/>
  <c r="U785" i="37"/>
  <c r="U583" i="37"/>
  <c r="U390" i="37"/>
  <c r="U460" i="37"/>
  <c r="U468" i="37"/>
  <c r="U387" i="37"/>
  <c r="U441" i="37"/>
  <c r="U917" i="37"/>
  <c r="U453" i="37"/>
  <c r="U600" i="37"/>
  <c r="Y938" i="157"/>
  <c r="U421" i="37"/>
  <c r="U935" i="37"/>
  <c r="Y2250" i="157"/>
  <c r="U497" i="37"/>
  <c r="U506" i="37"/>
  <c r="U530" i="37"/>
  <c r="U537" i="37"/>
  <c r="U551" i="37"/>
  <c r="U675" i="37"/>
  <c r="U680" i="37"/>
  <c r="U684" i="37"/>
  <c r="U694" i="37"/>
  <c r="U696" i="37"/>
  <c r="U698" i="37"/>
  <c r="U700" i="37"/>
  <c r="U704" i="37"/>
  <c r="U725" i="37"/>
  <c r="U727" i="37"/>
  <c r="U729" i="37"/>
  <c r="U519" i="37"/>
  <c r="U498" i="37"/>
  <c r="U514" i="37"/>
  <c r="U531" i="37"/>
  <c r="U540" i="37"/>
  <c r="U625" i="37"/>
  <c r="U627" i="37"/>
  <c r="U629" i="37"/>
  <c r="U631" i="37"/>
  <c r="U633" i="37"/>
  <c r="U733" i="37"/>
  <c r="U735" i="37"/>
  <c r="U1145" i="37"/>
  <c r="U1147" i="37"/>
  <c r="U1149" i="37"/>
  <c r="U1154" i="37"/>
  <c r="U1158" i="37"/>
  <c r="U1179" i="37"/>
  <c r="U1181" i="37"/>
  <c r="U1185" i="37"/>
  <c r="U1188" i="37"/>
  <c r="U1198" i="37"/>
  <c r="U522" i="37"/>
  <c r="U499" i="37"/>
  <c r="U518" i="37"/>
  <c r="U532" i="37"/>
  <c r="U542" i="37"/>
  <c r="U653" i="37"/>
  <c r="U661" i="37"/>
  <c r="U663" i="37"/>
  <c r="U665" i="37"/>
  <c r="U667" i="37"/>
  <c r="U670" i="37"/>
  <c r="U672" i="37"/>
  <c r="U741" i="37"/>
  <c r="U523" i="37"/>
  <c r="U494" i="37"/>
  <c r="U500" i="37"/>
  <c r="U526" i="37"/>
  <c r="U534" i="37"/>
  <c r="U545" i="37"/>
  <c r="U677" i="37"/>
  <c r="U681" i="37"/>
  <c r="U685" i="37"/>
  <c r="U693" i="37"/>
  <c r="U695" i="37"/>
  <c r="U697" i="37"/>
  <c r="U699" i="37"/>
  <c r="U701" i="37"/>
  <c r="U712" i="37"/>
  <c r="U726" i="37"/>
  <c r="U728" i="37"/>
  <c r="U730" i="37"/>
  <c r="U524" i="37"/>
  <c r="U495" i="37"/>
  <c r="U501" i="37"/>
  <c r="U527" i="37"/>
  <c r="U535" i="37"/>
  <c r="U546" i="37"/>
  <c r="U626" i="37"/>
  <c r="U628" i="37"/>
  <c r="U630" i="37"/>
  <c r="U632" i="37"/>
  <c r="U638" i="37"/>
  <c r="U734" i="37"/>
  <c r="U1144" i="37"/>
  <c r="U1146" i="37"/>
  <c r="U1148" i="37"/>
  <c r="U1153" i="37"/>
  <c r="U1155" i="37"/>
  <c r="U1178" i="37"/>
  <c r="U1180" i="37"/>
  <c r="U1182" i="37"/>
  <c r="U1187" i="37"/>
  <c r="U1190" i="37"/>
  <c r="U1199" i="37"/>
  <c r="U496" i="37"/>
  <c r="U502" i="37"/>
  <c r="U528" i="37"/>
  <c r="U536" i="37"/>
  <c r="U550" i="37"/>
  <c r="U660" i="37"/>
  <c r="U662" i="37"/>
  <c r="U664" i="37"/>
  <c r="U666" i="37"/>
  <c r="U669" i="37"/>
  <c r="U671" i="37"/>
  <c r="U739" i="37"/>
  <c r="U744" i="37"/>
  <c r="AA494" i="37"/>
  <c r="AA495" i="37"/>
  <c r="AA496" i="37"/>
  <c r="AA497" i="37"/>
  <c r="AA498" i="37"/>
  <c r="AA499" i="37"/>
  <c r="AA500" i="37"/>
  <c r="AA501" i="37"/>
  <c r="AA502" i="37"/>
  <c r="AA506" i="37"/>
  <c r="AA522" i="37"/>
  <c r="AA538" i="37"/>
  <c r="AA552" i="37"/>
  <c r="AA674" i="37"/>
  <c r="AA677" i="37"/>
  <c r="AA678" i="37"/>
  <c r="AA681" i="37"/>
  <c r="AA682" i="37"/>
  <c r="AA683" i="37"/>
  <c r="AA693" i="37"/>
  <c r="AA695" i="37"/>
  <c r="AA697" i="37"/>
  <c r="AA699" i="37"/>
  <c r="AA701" i="37"/>
  <c r="AA712" i="37"/>
  <c r="AA715" i="37"/>
  <c r="AA716" i="37"/>
  <c r="AA717" i="37"/>
  <c r="AA718" i="37"/>
  <c r="AA720" i="37"/>
  <c r="AA721" i="37"/>
  <c r="AA722" i="37"/>
  <c r="AA723" i="37"/>
  <c r="AA724" i="37"/>
  <c r="AA726" i="37"/>
  <c r="AA728" i="37"/>
  <c r="AA730" i="37"/>
  <c r="AA520" i="37"/>
  <c r="AA533" i="37"/>
  <c r="AA534" i="37"/>
  <c r="AA535" i="37"/>
  <c r="AA536" i="37"/>
  <c r="AA537" i="37"/>
  <c r="AA549" i="37"/>
  <c r="AA550" i="37"/>
  <c r="AA551" i="37"/>
  <c r="AA626" i="37"/>
  <c r="AA628" i="37"/>
  <c r="AA630" i="37"/>
  <c r="AA632" i="37"/>
  <c r="AA638" i="37"/>
  <c r="AA639" i="37"/>
  <c r="AA645" i="37"/>
  <c r="AA646" i="37"/>
  <c r="AA649" i="37"/>
  <c r="AA731" i="37"/>
  <c r="AA732" i="37"/>
  <c r="AA734" i="37"/>
  <c r="AA519" i="37"/>
  <c r="AA529" i="37"/>
  <c r="AA530" i="37"/>
  <c r="AA531" i="37"/>
  <c r="AA532" i="37"/>
  <c r="AA548" i="37"/>
  <c r="AA650" i="37"/>
  <c r="AA651" i="37"/>
  <c r="AA652" i="37"/>
  <c r="AA660" i="37"/>
  <c r="AA662" i="37"/>
  <c r="AA664" i="37"/>
  <c r="AA666" i="37"/>
  <c r="AA669" i="37"/>
  <c r="AA671" i="37"/>
  <c r="AA739" i="37"/>
  <c r="AA744" i="37"/>
  <c r="AA745" i="37"/>
  <c r="AA746" i="37"/>
  <c r="AA747" i="37"/>
  <c r="AA748" i="37"/>
  <c r="AA749" i="37"/>
  <c r="AA517" i="37"/>
  <c r="AA518" i="37"/>
  <c r="AA525" i="37"/>
  <c r="AA526" i="37"/>
  <c r="AA527" i="37"/>
  <c r="AA528" i="37"/>
  <c r="AA547" i="37"/>
  <c r="AA675" i="37"/>
  <c r="AA680" i="37"/>
  <c r="AA684" i="37"/>
  <c r="AA694" i="37"/>
  <c r="AA696" i="37"/>
  <c r="AA698" i="37"/>
  <c r="AA700" i="37"/>
  <c r="AA704" i="37"/>
  <c r="AA705" i="37"/>
  <c r="AA711" i="37"/>
  <c r="AA725" i="37"/>
  <c r="AA727" i="37"/>
  <c r="AA729" i="37"/>
  <c r="AA513" i="37"/>
  <c r="AA514" i="37"/>
  <c r="AA524" i="37"/>
  <c r="AA543" i="37"/>
  <c r="AA545" i="37"/>
  <c r="AA546" i="37"/>
  <c r="AA625" i="37"/>
  <c r="AA627" i="37"/>
  <c r="AA629" i="37"/>
  <c r="AA631" i="37"/>
  <c r="AA633" i="37"/>
  <c r="AA686" i="37"/>
  <c r="AA733" i="37"/>
  <c r="AA735" i="37"/>
  <c r="AA736" i="37"/>
  <c r="AA737" i="37"/>
  <c r="AA507" i="37"/>
  <c r="AA523" i="37"/>
  <c r="AA539" i="37"/>
  <c r="AA540" i="37"/>
  <c r="AA542" i="37"/>
  <c r="AA653" i="37"/>
  <c r="AA1291" i="37" s="1"/>
  <c r="AA655" i="37"/>
  <c r="AA656" i="37"/>
  <c r="AA1294" i="37" s="1"/>
  <c r="AA657" i="37"/>
  <c r="AA658" i="37"/>
  <c r="AA659" i="37"/>
  <c r="AA661" i="37"/>
  <c r="AA663" i="37"/>
  <c r="AA665" i="37"/>
  <c r="AA667" i="37"/>
  <c r="AA668" i="37"/>
  <c r="AA670" i="37"/>
  <c r="AA672" i="37"/>
  <c r="AA673" i="37"/>
  <c r="AA738" i="37"/>
  <c r="AA741" i="37"/>
  <c r="AA742" i="37"/>
  <c r="AB1237" i="157"/>
  <c r="Z49" i="46"/>
  <c r="AF467" i="37"/>
  <c r="AF464" i="37"/>
  <c r="AF465" i="37"/>
  <c r="AF466" i="37"/>
  <c r="Y95" i="57"/>
  <c r="U1000" i="37"/>
  <c r="Z114" i="57"/>
  <c r="Z86" i="57"/>
  <c r="Z91" i="57" s="1"/>
  <c r="W83" i="57"/>
  <c r="W144" i="57" s="1"/>
  <c r="W86" i="57"/>
  <c r="W91" i="57" s="1"/>
  <c r="Y154" i="57"/>
  <c r="AB83" i="57"/>
  <c r="AB144" i="57" s="1"/>
  <c r="X83" i="57"/>
  <c r="X144" i="57" s="1"/>
  <c r="X86" i="57"/>
  <c r="X91" i="57" s="1"/>
  <c r="AB870" i="157"/>
  <c r="P1127" i="37"/>
  <c r="Z1337" i="157"/>
  <c r="Z1265" i="157"/>
  <c r="Z1340" i="157" s="1"/>
  <c r="AE2272" i="157"/>
  <c r="AE2218" i="157"/>
  <c r="AA2218" i="157"/>
  <c r="AA2272" i="157"/>
  <c r="P1065" i="37"/>
  <c r="P1068" i="37"/>
  <c r="Z1485" i="157"/>
  <c r="Z1414" i="157"/>
  <c r="Z1488" i="157" s="1"/>
  <c r="AE1984" i="157"/>
  <c r="AC1485" i="157"/>
  <c r="AC1414" i="157"/>
  <c r="AC1488" i="157" s="1"/>
  <c r="AB2190" i="157"/>
  <c r="AB2250" i="157" s="1"/>
  <c r="AC2218" i="157"/>
  <c r="AC2272" i="157"/>
  <c r="AD2218" i="157"/>
  <c r="AD2272" i="157"/>
  <c r="AD1984" i="157"/>
  <c r="AD1914" i="157"/>
  <c r="AD1987" i="157" s="1"/>
  <c r="Z2272" i="157"/>
  <c r="Z2218" i="157"/>
  <c r="AC1337" i="157"/>
  <c r="AC1265" i="157"/>
  <c r="AC1340" i="157" s="1"/>
  <c r="AA1337" i="157"/>
  <c r="AA1265" i="157"/>
  <c r="AA1340" i="157" s="1"/>
  <c r="Z88" i="46"/>
  <c r="Z58" i="46"/>
  <c r="P1291" i="37"/>
  <c r="P1294" i="37"/>
  <c r="AB1968" i="157"/>
  <c r="X358" i="37"/>
  <c r="AC464" i="37"/>
  <c r="AA452" i="157"/>
  <c r="AD452" i="157"/>
  <c r="AB403" i="157"/>
  <c r="Z452" i="157"/>
  <c r="AB177" i="157"/>
  <c r="AB540" i="157"/>
  <c r="AC452" i="157"/>
  <c r="AG1186" i="37"/>
  <c r="P1288" i="37"/>
  <c r="AB1228" i="157"/>
  <c r="AE826" i="157"/>
  <c r="W122" i="37"/>
  <c r="V113" i="37"/>
  <c r="Z826" i="157"/>
  <c r="AB455" i="37"/>
  <c r="AA455" i="37"/>
  <c r="AB446" i="37"/>
  <c r="AA446" i="37"/>
  <c r="X114" i="57"/>
  <c r="X954" i="37"/>
  <c r="X376" i="157"/>
  <c r="Z1731" i="157"/>
  <c r="Z1749" i="157" s="1"/>
  <c r="Z1797" i="157"/>
  <c r="AA2269" i="157"/>
  <c r="Z2269" i="157"/>
  <c r="X1080" i="37"/>
  <c r="AC2269" i="157"/>
  <c r="X231" i="37"/>
  <c r="W133" i="46"/>
  <c r="AB135" i="46"/>
  <c r="AC135" i="46"/>
  <c r="AA135" i="46"/>
  <c r="X91" i="37"/>
  <c r="AA83" i="57"/>
  <c r="Z83" i="57"/>
  <c r="P277" i="37"/>
  <c r="Y77" i="46"/>
  <c r="W77" i="46" s="1"/>
  <c r="X106" i="46"/>
  <c r="X77" i="46"/>
  <c r="AA691" i="157"/>
  <c r="AA597" i="157"/>
  <c r="Z691" i="157"/>
  <c r="Z597" i="157"/>
  <c r="P803" i="37"/>
  <c r="AA315" i="157"/>
  <c r="AA1609" i="157"/>
  <c r="AA1640" i="157"/>
  <c r="Z1572" i="157"/>
  <c r="Z1643" i="157" s="1"/>
  <c r="Z1640" i="157"/>
  <c r="AC1954" i="157"/>
  <c r="AC1984" i="157"/>
  <c r="AE1827" i="157"/>
  <c r="AA2063" i="157"/>
  <c r="AA2133" i="157" s="1"/>
  <c r="AA2130" i="157"/>
  <c r="AE1485" i="157"/>
  <c r="Z2063" i="157"/>
  <c r="Z2133" i="157" s="1"/>
  <c r="Z2130" i="157"/>
  <c r="AA1987" i="157"/>
  <c r="AA1984" i="157"/>
  <c r="AA1488" i="157"/>
  <c r="AA1485" i="157"/>
  <c r="AE1183" i="157"/>
  <c r="Z1115" i="157"/>
  <c r="Z1123" i="157" s="1"/>
  <c r="AE1340" i="157"/>
  <c r="AE1337" i="157"/>
  <c r="P938" i="37"/>
  <c r="AE1640" i="157"/>
  <c r="Z315" i="157"/>
  <c r="AA208" i="157"/>
  <c r="AD1183" i="157"/>
  <c r="Z1987" i="157"/>
  <c r="Z1984" i="157"/>
  <c r="AC1827" i="157"/>
  <c r="AD1488" i="157"/>
  <c r="AD1485" i="157"/>
  <c r="P410" i="37"/>
  <c r="Z208" i="157"/>
  <c r="AC2099" i="157"/>
  <c r="AC2130" i="157"/>
  <c r="AD2130" i="157"/>
  <c r="AD1340" i="157"/>
  <c r="AD1337" i="157"/>
  <c r="AA1115" i="157"/>
  <c r="AA1123" i="157" s="1"/>
  <c r="Y1825" i="157"/>
  <c r="Y1483" i="157"/>
  <c r="Y2267" i="157"/>
  <c r="Y2128" i="157"/>
  <c r="Y1638" i="157"/>
  <c r="Y1335" i="157"/>
  <c r="Y1982" i="157"/>
  <c r="U156" i="37"/>
  <c r="AB1487" i="157"/>
  <c r="Z102" i="46"/>
  <c r="AE2240" i="157"/>
  <c r="AB1181" i="157"/>
  <c r="Y110" i="57"/>
  <c r="AB1793" i="157"/>
  <c r="AB1825" i="157"/>
  <c r="AB2236" i="157"/>
  <c r="AB1301" i="157"/>
  <c r="AB1335" i="157"/>
  <c r="AB1605" i="157"/>
  <c r="AB1638" i="157"/>
  <c r="AB1450" i="157"/>
  <c r="AB1483" i="157"/>
  <c r="AB1950" i="157"/>
  <c r="AB1982" i="157"/>
  <c r="AB2095" i="157"/>
  <c r="AB2128" i="157"/>
  <c r="Y1181" i="157"/>
  <c r="AC1987" i="157"/>
  <c r="AB1986" i="157"/>
  <c r="Z1305" i="157"/>
  <c r="AA1305" i="157"/>
  <c r="U124" i="57"/>
  <c r="U115" i="57"/>
  <c r="V107" i="46"/>
  <c r="V116" i="46"/>
  <c r="Y120" i="57"/>
  <c r="Y127" i="57"/>
  <c r="Y126" i="57"/>
  <c r="Y122" i="57"/>
  <c r="Y123" i="57"/>
  <c r="V124" i="57"/>
  <c r="Y125" i="57"/>
  <c r="Y136" i="57"/>
  <c r="Y116" i="57"/>
  <c r="V115" i="57"/>
  <c r="Z112" i="46"/>
  <c r="Z119" i="46"/>
  <c r="Z118" i="46"/>
  <c r="Z115" i="46"/>
  <c r="Z117" i="46"/>
  <c r="Z128" i="46"/>
  <c r="AC106" i="46"/>
  <c r="W107" i="46"/>
  <c r="Z108" i="46"/>
  <c r="P113" i="37"/>
  <c r="P122" i="37"/>
  <c r="AB269" i="157"/>
  <c r="X2109" i="157"/>
  <c r="X1798" i="157"/>
  <c r="X1619" i="157"/>
  <c r="Y1464" i="157"/>
  <c r="AB1319" i="157"/>
  <c r="AB1157" i="157"/>
  <c r="AB1617" i="157"/>
  <c r="AB1465" i="157"/>
  <c r="AB1962" i="157"/>
  <c r="AD1797" i="157"/>
  <c r="AB2108" i="157"/>
  <c r="P577" i="37"/>
  <c r="AC597" i="157"/>
  <c r="AB2262" i="157"/>
  <c r="Y1610" i="157"/>
  <c r="X1610" i="157"/>
  <c r="AB1615" i="157"/>
  <c r="AB1462" i="157"/>
  <c r="X1464" i="157"/>
  <c r="AC1609" i="157"/>
  <c r="AC691" i="157"/>
  <c r="AB1956" i="157"/>
  <c r="AB1311" i="157"/>
  <c r="P445" i="37"/>
  <c r="AE1305" i="157"/>
  <c r="AC334" i="157"/>
  <c r="T1108" i="37"/>
  <c r="AB2252" i="157"/>
  <c r="Y2109" i="157"/>
  <c r="AB1477" i="157"/>
  <c r="AB1632" i="157"/>
  <c r="AB1622" i="157"/>
  <c r="AB1313" i="157"/>
  <c r="AD208" i="157"/>
  <c r="AB1463" i="157"/>
  <c r="AB1314" i="157"/>
  <c r="AB1976" i="157"/>
  <c r="AB2110" i="157"/>
  <c r="AB1963" i="157"/>
  <c r="AB1328" i="157"/>
  <c r="AD1454" i="157"/>
  <c r="AD1115" i="157"/>
  <c r="AD1123" i="157" s="1"/>
  <c r="AD1643" i="157"/>
  <c r="AE1123" i="157"/>
  <c r="AC2063" i="157"/>
  <c r="AC2133" i="157" s="1"/>
  <c r="Y113" i="37"/>
  <c r="Y122" i="37"/>
  <c r="AD691" i="157"/>
  <c r="X259" i="157"/>
  <c r="AB2249" i="157"/>
  <c r="X1807" i="157"/>
  <c r="AB1803" i="157"/>
  <c r="AB1318" i="157"/>
  <c r="Y1315" i="157"/>
  <c r="X1315" i="157"/>
  <c r="AB1967" i="157"/>
  <c r="AC762" i="157"/>
  <c r="AB1621" i="157"/>
  <c r="AD597" i="157"/>
  <c r="X1964" i="157"/>
  <c r="Z122" i="37"/>
  <c r="AC208" i="157"/>
  <c r="AB2107" i="157"/>
  <c r="AB2121" i="157"/>
  <c r="Y1964" i="157"/>
  <c r="AB1809" i="157"/>
  <c r="AB1460" i="157"/>
  <c r="X1306" i="157"/>
  <c r="AB1158" i="157"/>
  <c r="AB1467" i="157"/>
  <c r="AB2251" i="157"/>
  <c r="Y1807" i="157"/>
  <c r="AB1618" i="157"/>
  <c r="AB1307" i="157"/>
  <c r="AD1305" i="157"/>
  <c r="AB2105" i="157"/>
  <c r="AB2246" i="157"/>
  <c r="AB2112" i="157"/>
  <c r="AB1966" i="157"/>
  <c r="AB1819" i="157"/>
  <c r="AB1806" i="157"/>
  <c r="X1455" i="157"/>
  <c r="AB1810" i="157"/>
  <c r="AB1808" i="157"/>
  <c r="AB1965" i="157"/>
  <c r="AB2253" i="157"/>
  <c r="AB1960" i="157"/>
  <c r="AB2111" i="157"/>
  <c r="AB2101" i="157"/>
  <c r="AD3291" i="156"/>
  <c r="AC3282" i="156"/>
  <c r="AB2988" i="156"/>
  <c r="AB3137" i="156"/>
  <c r="AB3147" i="156"/>
  <c r="AB2979" i="156"/>
  <c r="AC2988" i="156"/>
  <c r="AC3137" i="156"/>
  <c r="AC3147" i="156"/>
  <c r="AC2979" i="156"/>
  <c r="P710" i="37"/>
  <c r="AD2988" i="156"/>
  <c r="AD3137" i="156"/>
  <c r="AD2979" i="156"/>
  <c r="AB3291" i="156"/>
  <c r="P521" i="37"/>
  <c r="P644" i="37"/>
  <c r="P512" i="37"/>
  <c r="AC3291" i="156"/>
  <c r="Z2099" i="157"/>
  <c r="AE2099" i="157"/>
  <c r="Y106" i="46"/>
  <c r="AA106" i="46"/>
  <c r="AA1572" i="157"/>
  <c r="AA1643" i="157" s="1"/>
  <c r="X3294" i="156"/>
  <c r="X3320" i="156"/>
  <c r="X3148" i="156"/>
  <c r="X3318" i="156"/>
  <c r="X3142" i="156"/>
  <c r="X3277" i="156"/>
  <c r="X3293" i="156"/>
  <c r="X3314" i="156"/>
  <c r="AB114" i="57"/>
  <c r="X726" i="157"/>
  <c r="AC2240" i="157"/>
  <c r="Y52" i="57"/>
  <c r="AB1081" i="157"/>
  <c r="AB1180" i="157"/>
  <c r="AB168" i="157"/>
  <c r="AA1150" i="157"/>
  <c r="AD1609" i="157"/>
  <c r="X167" i="157"/>
  <c r="AE1454" i="157"/>
  <c r="AB1146" i="157"/>
  <c r="AB369" i="157"/>
  <c r="W3139" i="156"/>
  <c r="W3150" i="156"/>
  <c r="W3527" i="156"/>
  <c r="W3536" i="156"/>
  <c r="W3142" i="156"/>
  <c r="W3151" i="156"/>
  <c r="W3179" i="156"/>
  <c r="W3288" i="156"/>
  <c r="W3292" i="156"/>
  <c r="W3295" i="156"/>
  <c r="W3309" i="156"/>
  <c r="W3318" i="156"/>
  <c r="W3321" i="156"/>
  <c r="W3144" i="156"/>
  <c r="W3152" i="156"/>
  <c r="W3537" i="156"/>
  <c r="W3145" i="156"/>
  <c r="W3161" i="156"/>
  <c r="W3277" i="156"/>
  <c r="W3289" i="156"/>
  <c r="W3293" i="156"/>
  <c r="W3296" i="156"/>
  <c r="W3314" i="156"/>
  <c r="W3319" i="156"/>
  <c r="W3132" i="156"/>
  <c r="W3148" i="156"/>
  <c r="W3166" i="156"/>
  <c r="W3525" i="156"/>
  <c r="W3529" i="156"/>
  <c r="W3535" i="156"/>
  <c r="W3138" i="156"/>
  <c r="W3149" i="156"/>
  <c r="W3171" i="156"/>
  <c r="W3287" i="156"/>
  <c r="W3290" i="156"/>
  <c r="W3294" i="156"/>
  <c r="W3304" i="156"/>
  <c r="W3320" i="156"/>
  <c r="W3283" i="156"/>
  <c r="U51" i="57"/>
  <c r="V77" i="46"/>
  <c r="Z1609" i="157"/>
  <c r="AB571" i="157"/>
  <c r="AB1155" i="157"/>
  <c r="P611" i="37"/>
  <c r="AB663" i="157"/>
  <c r="P1098" i="37"/>
  <c r="P839" i="37"/>
  <c r="AD55" i="157"/>
  <c r="P248" i="37"/>
  <c r="W3317" i="156"/>
  <c r="W114" i="57"/>
  <c r="W3175" i="156"/>
  <c r="AB1189" i="157"/>
  <c r="AD1954" i="157"/>
  <c r="X653" i="157"/>
  <c r="AC1572" i="157"/>
  <c r="AC1643" i="157" s="1"/>
  <c r="AB1163" i="157"/>
  <c r="P480" i="37"/>
  <c r="X1688" i="157"/>
  <c r="Y1151" i="157"/>
  <c r="Z1454" i="157"/>
  <c r="AD1749" i="157"/>
  <c r="X1227" i="157"/>
  <c r="X1265" i="157" s="1"/>
  <c r="AA2099" i="157"/>
  <c r="Y983" i="157"/>
  <c r="X1377" i="157"/>
  <c r="X1414" i="157" s="1"/>
  <c r="P1034" i="37"/>
  <c r="AB1162" i="157"/>
  <c r="X1531" i="157"/>
  <c r="P740" i="37"/>
  <c r="AB1160" i="157"/>
  <c r="Y61" i="57"/>
  <c r="V51" i="57"/>
  <c r="AA114" i="57"/>
  <c r="AB106" i="46"/>
  <c r="AB1879" i="157"/>
  <c r="Y402" i="157"/>
  <c r="AB408" i="157"/>
  <c r="AB134" i="157"/>
  <c r="AB865" i="157" s="1"/>
  <c r="AA55" i="157"/>
  <c r="AA2240" i="157"/>
  <c r="AB1171" i="157"/>
  <c r="AB260" i="157"/>
  <c r="AB2036" i="157"/>
  <c r="Y2899" i="156"/>
  <c r="W116" i="46"/>
  <c r="X983" i="157"/>
  <c r="X1028" i="157" s="1"/>
  <c r="AB984" i="157"/>
  <c r="Y1159" i="157"/>
  <c r="AB992" i="157"/>
  <c r="X402" i="157"/>
  <c r="AB736" i="157"/>
  <c r="X1159" i="157"/>
  <c r="X561" i="157"/>
  <c r="AD2240" i="157"/>
  <c r="P941" i="37"/>
  <c r="P908" i="37"/>
  <c r="Y2026" i="157"/>
  <c r="Y2100" i="157"/>
  <c r="X2026" i="157"/>
  <c r="X2100" i="157"/>
  <c r="AC1797" i="157"/>
  <c r="AC1749" i="157"/>
  <c r="AB1611" i="157"/>
  <c r="AB1532" i="157"/>
  <c r="AA1454" i="157"/>
  <c r="AE1609" i="157"/>
  <c r="AB1185" i="157"/>
  <c r="AB1161" i="157"/>
  <c r="Y1071" i="157"/>
  <c r="Z113" i="37"/>
  <c r="AB57" i="157"/>
  <c r="AB818" i="157" s="1"/>
  <c r="AA762" i="157"/>
  <c r="Z2240" i="157"/>
  <c r="Y2241" i="157"/>
  <c r="Y2180" i="157"/>
  <c r="AB2242" i="157"/>
  <c r="AB2181" i="157"/>
  <c r="X2180" i="157"/>
  <c r="X2213" i="157" s="1"/>
  <c r="X2241" i="157"/>
  <c r="AB1829" i="157"/>
  <c r="AB1698" i="157"/>
  <c r="AE1797" i="157"/>
  <c r="AC1454" i="157"/>
  <c r="Y1619" i="157"/>
  <c r="AC1150" i="157"/>
  <c r="AC1115" i="157"/>
  <c r="AC1123" i="157" s="1"/>
  <c r="P772" i="37"/>
  <c r="P806" i="37"/>
  <c r="AB1378" i="157"/>
  <c r="AB1456" i="157"/>
  <c r="AE1150" i="157"/>
  <c r="AC1305" i="157"/>
  <c r="AD1150" i="157"/>
  <c r="AB885" i="157"/>
  <c r="AB938" i="157" s="1"/>
  <c r="W113" i="37"/>
  <c r="AB727" i="157"/>
  <c r="AE55" i="157"/>
  <c r="AE1954" i="157"/>
  <c r="Y1955" i="157"/>
  <c r="X1878" i="157"/>
  <c r="X1914" i="157" s="1"/>
  <c r="X1955" i="157"/>
  <c r="AB1811" i="157"/>
  <c r="AB1774" i="157"/>
  <c r="AA1731" i="157"/>
  <c r="AA1749" i="157" s="1"/>
  <c r="AA1797" i="157"/>
  <c r="AB1466" i="157"/>
  <c r="AB1387" i="157"/>
  <c r="AB1799" i="157"/>
  <c r="AB1689" i="157"/>
  <c r="AB1620" i="157"/>
  <c r="AB1541" i="157"/>
  <c r="Y1306" i="157"/>
  <c r="Y1227" i="157"/>
  <c r="AB1642" i="157"/>
  <c r="AB1316" i="157"/>
  <c r="Z1150" i="157"/>
  <c r="Z762" i="157"/>
  <c r="AB61" i="157"/>
  <c r="AB822" i="157" s="1"/>
  <c r="AB86" i="157"/>
  <c r="AB854" i="157" s="1"/>
  <c r="AD762" i="157"/>
  <c r="AB2027" i="157"/>
  <c r="AA1954" i="157"/>
  <c r="AD2063" i="157"/>
  <c r="AD2133" i="157" s="1"/>
  <c r="AD2099" i="157"/>
  <c r="Z1954" i="157"/>
  <c r="Y1798" i="157"/>
  <c r="AB1888" i="157"/>
  <c r="Y1455" i="157"/>
  <c r="P377" i="37"/>
  <c r="AB32" i="157"/>
  <c r="AB64" i="157"/>
  <c r="AB825" i="157" s="1"/>
  <c r="AB67" i="157"/>
  <c r="AB828" i="157" s="1"/>
  <c r="X65" i="157"/>
  <c r="X826" i="157" s="1"/>
  <c r="T123" i="37"/>
  <c r="AB68" i="157"/>
  <c r="AB829" i="157" s="1"/>
  <c r="T125" i="37"/>
  <c r="AB3346" i="156"/>
  <c r="AA3403" i="156"/>
  <c r="AA3405" i="156"/>
  <c r="AA3422" i="156"/>
  <c r="AA3453" i="156" s="1"/>
  <c r="AA3429" i="156"/>
  <c r="AA3433" i="156"/>
  <c r="AA3435" i="156"/>
  <c r="AB3426" i="156"/>
  <c r="AB3458" i="156" s="1"/>
  <c r="Z2899" i="156"/>
  <c r="AA3326" i="156"/>
  <c r="AA3328" i="156"/>
  <c r="AA3342" i="156"/>
  <c r="AA3379" i="156" s="1"/>
  <c r="AA3349" i="156"/>
  <c r="AA3353" i="156"/>
  <c r="AA3355" i="156"/>
  <c r="AA3358" i="156"/>
  <c r="AA3360" i="156"/>
  <c r="AA3376" i="156"/>
  <c r="AA3525" i="156" s="1"/>
  <c r="AA3378" i="156"/>
  <c r="AA3380" i="156"/>
  <c r="AA3527" i="156" s="1"/>
  <c r="AA3382" i="156"/>
  <c r="AA3529" i="156" s="1"/>
  <c r="AA3392" i="156"/>
  <c r="AA3394" i="156"/>
  <c r="AA3396" i="156"/>
  <c r="AC3346" i="156"/>
  <c r="AA3404" i="156"/>
  <c r="AA3406" i="156"/>
  <c r="AA3428" i="156"/>
  <c r="AA3432" i="156"/>
  <c r="AA3434" i="156"/>
  <c r="Z3426" i="156"/>
  <c r="Z3458" i="156" s="1"/>
  <c r="AC2899" i="156"/>
  <c r="W3347" i="156"/>
  <c r="W3356" i="156"/>
  <c r="Y3346" i="156"/>
  <c r="Y3212" i="156"/>
  <c r="Z3346" i="156"/>
  <c r="AA3438" i="156"/>
  <c r="AA3440" i="156"/>
  <c r="P1164" i="37"/>
  <c r="AC3498" i="156"/>
  <c r="Z3507" i="156"/>
  <c r="AA3194" i="156"/>
  <c r="AA3208" i="156"/>
  <c r="AA3219" i="156"/>
  <c r="AA3221" i="156"/>
  <c r="AA3224" i="156"/>
  <c r="AA3226" i="156"/>
  <c r="AA3295" i="156" s="1"/>
  <c r="AA3235" i="156"/>
  <c r="X3288" i="156"/>
  <c r="AD3346" i="156"/>
  <c r="W3499" i="156"/>
  <c r="W3503" i="156"/>
  <c r="W3505" i="156"/>
  <c r="W3508" i="156"/>
  <c r="W3510" i="156"/>
  <c r="W3520" i="156"/>
  <c r="Y3498" i="156"/>
  <c r="AD3498" i="156"/>
  <c r="AB3507" i="156"/>
  <c r="W3064" i="156"/>
  <c r="X3508" i="156"/>
  <c r="X3510" i="156"/>
  <c r="AC3507" i="156"/>
  <c r="AA3327" i="156"/>
  <c r="AA3329" i="156"/>
  <c r="AA3348" i="156"/>
  <c r="AA3352" i="156"/>
  <c r="AA3354" i="156"/>
  <c r="AA3357" i="156"/>
  <c r="AA3359" i="156"/>
  <c r="AA3368" i="156"/>
  <c r="AA3377" i="156"/>
  <c r="AA3393" i="156"/>
  <c r="AA3395" i="156"/>
  <c r="W3493" i="156"/>
  <c r="W3500" i="156"/>
  <c r="W3504" i="156"/>
  <c r="W3506" i="156"/>
  <c r="W3509" i="156"/>
  <c r="W3511" i="156"/>
  <c r="AB3498" i="156"/>
  <c r="Y3507" i="156"/>
  <c r="AA3066" i="156"/>
  <c r="X3149" i="156"/>
  <c r="AA3055" i="156"/>
  <c r="X3138" i="156"/>
  <c r="AA3061" i="156"/>
  <c r="X3144" i="156"/>
  <c r="AA3067" i="156"/>
  <c r="X3150" i="156"/>
  <c r="Z3053" i="156"/>
  <c r="Z3094" i="156" s="1"/>
  <c r="W3213" i="156"/>
  <c r="AA3214" i="156"/>
  <c r="X3283" i="156"/>
  <c r="X2980" i="156"/>
  <c r="P541" i="37"/>
  <c r="X2987" i="156"/>
  <c r="AA3056" i="156"/>
  <c r="X3139" i="156"/>
  <c r="AA3062" i="156"/>
  <c r="X3145" i="156"/>
  <c r="AA3068" i="156"/>
  <c r="X3151" i="156"/>
  <c r="AB3053" i="156"/>
  <c r="W3222" i="156"/>
  <c r="Y2988" i="156"/>
  <c r="AA3060" i="156"/>
  <c r="X3143" i="156"/>
  <c r="W3054" i="156"/>
  <c r="AB3212" i="156"/>
  <c r="AB3282" i="156"/>
  <c r="Z2988" i="156"/>
  <c r="X2984" i="156"/>
  <c r="X2992" i="156"/>
  <c r="AA3059" i="156"/>
  <c r="AA3065" i="156"/>
  <c r="AA3069" i="156"/>
  <c r="X3152" i="156"/>
  <c r="P654" i="37"/>
  <c r="AD3053" i="156"/>
  <c r="AD3147" i="156"/>
  <c r="AA3471" i="156"/>
  <c r="X3538" i="156"/>
  <c r="X3500" i="156"/>
  <c r="X3509" i="156"/>
  <c r="X3525" i="156"/>
  <c r="X3529" i="156"/>
  <c r="W3530" i="156"/>
  <c r="AB2899" i="156"/>
  <c r="AB3008" i="156" s="1"/>
  <c r="AA3195" i="156"/>
  <c r="AA3218" i="156"/>
  <c r="AA3220" i="156"/>
  <c r="AA3223" i="156"/>
  <c r="AA3225" i="156"/>
  <c r="AA3227" i="156"/>
  <c r="AA3296" i="156" s="1"/>
  <c r="AA3240" i="156"/>
  <c r="AA3309" i="156" s="1"/>
  <c r="AA3254" i="156"/>
  <c r="AA3317" i="156" s="1"/>
  <c r="AA3256" i="156"/>
  <c r="AA3319" i="156" s="1"/>
  <c r="AA3258" i="156"/>
  <c r="AA3321" i="156" s="1"/>
  <c r="Z3212" i="156"/>
  <c r="Z3312" i="156" s="1"/>
  <c r="X3289" i="156"/>
  <c r="P719" i="37"/>
  <c r="X3295" i="156"/>
  <c r="X3304" i="156"/>
  <c r="X3309" i="156"/>
  <c r="X3319" i="156"/>
  <c r="W3534" i="156"/>
  <c r="AD3426" i="156"/>
  <c r="Z3498" i="156"/>
  <c r="X3503" i="156"/>
  <c r="X3504" i="156"/>
  <c r="AD3507" i="156"/>
  <c r="X3530" i="156"/>
  <c r="AC3212" i="156"/>
  <c r="AD3212" i="156"/>
  <c r="AD3282" i="156"/>
  <c r="X3290" i="156"/>
  <c r="X3296" i="156"/>
  <c r="X3321" i="156"/>
  <c r="AA3437" i="156"/>
  <c r="AA3439" i="156"/>
  <c r="AA3448" i="156"/>
  <c r="AA3467" i="156"/>
  <c r="X3534" i="156"/>
  <c r="W3427" i="156"/>
  <c r="W3436" i="156"/>
  <c r="X3493" i="156"/>
  <c r="X3505" i="156"/>
  <c r="P1173" i="37"/>
  <c r="X3511" i="156"/>
  <c r="X3520" i="156"/>
  <c r="X3527" i="156"/>
  <c r="AA3314" i="156"/>
  <c r="AA3255" i="156"/>
  <c r="AA3318" i="156" s="1"/>
  <c r="AA3257" i="156"/>
  <c r="AA3320" i="156" s="1"/>
  <c r="X3287" i="156"/>
  <c r="X3292" i="156"/>
  <c r="X3317" i="156"/>
  <c r="W3538" i="156"/>
  <c r="X3499" i="156"/>
  <c r="X3506" i="156"/>
  <c r="AB51" i="157"/>
  <c r="AB812" i="157" s="1"/>
  <c r="AB63" i="157"/>
  <c r="AB824" i="157" s="1"/>
  <c r="AB78" i="157"/>
  <c r="AB840" i="157" s="1"/>
  <c r="Z55" i="157"/>
  <c r="AB562" i="157"/>
  <c r="AB31" i="157"/>
  <c r="AB793" i="157" s="1"/>
  <c r="X56" i="157"/>
  <c r="X817" i="157" s="1"/>
  <c r="AB69" i="157"/>
  <c r="AB830" i="157" s="1"/>
  <c r="AB33" i="157"/>
  <c r="AB794" i="157" s="1"/>
  <c r="AB66" i="157"/>
  <c r="AC55" i="157"/>
  <c r="Y726" i="157"/>
  <c r="AB654" i="157"/>
  <c r="Y3426" i="156"/>
  <c r="Y3458" i="156" s="1"/>
  <c r="AC3426" i="156"/>
  <c r="AC3458" i="156" s="1"/>
  <c r="Y3053" i="156"/>
  <c r="Y3094" i="156" s="1"/>
  <c r="AC3053" i="156"/>
  <c r="AD2899" i="156"/>
  <c r="W1284" i="37" l="1"/>
  <c r="AA1284" i="37"/>
  <c r="V1284" i="37"/>
  <c r="Z1284" i="37"/>
  <c r="Y1284" i="37"/>
  <c r="V86" i="57"/>
  <c r="X2988" i="156"/>
  <c r="U521" i="37" s="1"/>
  <c r="W1288" i="37"/>
  <c r="Y762" i="157"/>
  <c r="X3346" i="156"/>
  <c r="X3212" i="156"/>
  <c r="X2899" i="156"/>
  <c r="V91" i="57"/>
  <c r="AB230" i="37"/>
  <c r="X3426" i="156"/>
  <c r="U1291" i="37"/>
  <c r="X3053" i="156"/>
  <c r="Y452" i="157"/>
  <c r="AE2133" i="157"/>
  <c r="AA1068" i="37" s="1"/>
  <c r="Y2063" i="157"/>
  <c r="Y1265" i="157"/>
  <c r="Y1123" i="157"/>
  <c r="AE334" i="157"/>
  <c r="Y315" i="157"/>
  <c r="Y597" i="157"/>
  <c r="AE1643" i="157"/>
  <c r="AA806" i="37" s="1"/>
  <c r="Y1572" i="157"/>
  <c r="Y2218" i="157"/>
  <c r="Y1414" i="157"/>
  <c r="Y1731" i="157"/>
  <c r="Y691" i="157"/>
  <c r="AE108" i="157"/>
  <c r="Y55" i="157"/>
  <c r="Y208" i="157"/>
  <c r="Y1914" i="157"/>
  <c r="AD3094" i="156"/>
  <c r="X3094" i="156" s="1"/>
  <c r="V1288" i="37"/>
  <c r="Z1288" i="37"/>
  <c r="Y1288" i="37"/>
  <c r="V1342" i="37"/>
  <c r="W1342" i="37"/>
  <c r="U973" i="37"/>
  <c r="X980" i="37"/>
  <c r="T973" i="37"/>
  <c r="X974" i="37"/>
  <c r="X984" i="37"/>
  <c r="T982" i="37"/>
  <c r="X994" i="37"/>
  <c r="X985" i="37"/>
  <c r="X968" i="37"/>
  <c r="AB147" i="57"/>
  <c r="AA1005" i="37" s="1"/>
  <c r="X983" i="37"/>
  <c r="X978" i="37"/>
  <c r="U982" i="37"/>
  <c r="X981" i="37"/>
  <c r="X1012" i="37"/>
  <c r="X953" i="37"/>
  <c r="X250" i="37"/>
  <c r="X260" i="37"/>
  <c r="Z277" i="37"/>
  <c r="X230" i="37"/>
  <c r="U249" i="37"/>
  <c r="X261" i="37"/>
  <c r="T258" i="37"/>
  <c r="U275" i="37"/>
  <c r="Z248" i="37"/>
  <c r="AA248" i="37"/>
  <c r="X254" i="37"/>
  <c r="T249" i="37"/>
  <c r="X244" i="37"/>
  <c r="U258" i="37"/>
  <c r="X270" i="37"/>
  <c r="Y248" i="37"/>
  <c r="X259" i="37"/>
  <c r="V248" i="37"/>
  <c r="Y277" i="37"/>
  <c r="W248" i="37"/>
  <c r="X257" i="37"/>
  <c r="AA277" i="37"/>
  <c r="T1200" i="37"/>
  <c r="X737" i="37"/>
  <c r="V1173" i="37"/>
  <c r="T1166" i="37"/>
  <c r="AA1164" i="37"/>
  <c r="T1169" i="37"/>
  <c r="Z1164" i="37"/>
  <c r="T745" i="37"/>
  <c r="T711" i="37"/>
  <c r="T678" i="37"/>
  <c r="T673" i="37"/>
  <c r="T721" i="37"/>
  <c r="T659" i="37"/>
  <c r="T720" i="37"/>
  <c r="T1193" i="37"/>
  <c r="Y512" i="37"/>
  <c r="AA1173" i="37"/>
  <c r="W740" i="37"/>
  <c r="X724" i="37"/>
  <c r="Y541" i="37"/>
  <c r="Y1164" i="37"/>
  <c r="T1159" i="37"/>
  <c r="Z1173" i="37"/>
  <c r="V1164" i="37"/>
  <c r="T1165" i="37"/>
  <c r="T748" i="37"/>
  <c r="T656" i="37"/>
  <c r="T1294" i="37" s="1"/>
  <c r="T655" i="37"/>
  <c r="T717" i="37"/>
  <c r="T651" i="37"/>
  <c r="T716" i="37"/>
  <c r="T657" i="37"/>
  <c r="Y654" i="37"/>
  <c r="X748" i="37"/>
  <c r="T1196" i="37"/>
  <c r="T1177" i="37"/>
  <c r="T1186" i="37"/>
  <c r="AC1186" i="37" s="1"/>
  <c r="X1195" i="37"/>
  <c r="T732" i="37"/>
  <c r="T645" i="37"/>
  <c r="T639" i="37"/>
  <c r="T705" i="37"/>
  <c r="T749" i="37"/>
  <c r="T686" i="37"/>
  <c r="T646" i="37"/>
  <c r="Z512" i="37"/>
  <c r="Y644" i="37"/>
  <c r="X746" i="37"/>
  <c r="X749" i="37"/>
  <c r="W521" i="37"/>
  <c r="V521" i="37"/>
  <c r="T1175" i="37"/>
  <c r="T1176" i="37"/>
  <c r="X1193" i="37"/>
  <c r="T722" i="37"/>
  <c r="T1201" i="37"/>
  <c r="T747" i="37"/>
  <c r="T668" i="37"/>
  <c r="T746" i="37"/>
  <c r="T658" i="37"/>
  <c r="Y719" i="37"/>
  <c r="Z654" i="37"/>
  <c r="Y521" i="37"/>
  <c r="T1204" i="37"/>
  <c r="W1164" i="37"/>
  <c r="X747" i="37"/>
  <c r="Y710" i="37"/>
  <c r="T1172" i="37"/>
  <c r="T1174" i="37"/>
  <c r="T682" i="37"/>
  <c r="T718" i="37"/>
  <c r="T1195" i="37"/>
  <c r="T742" i="37"/>
  <c r="T652" i="37"/>
  <c r="T737" i="37"/>
  <c r="T649" i="37"/>
  <c r="Z644" i="37"/>
  <c r="Z710" i="37"/>
  <c r="X742" i="37"/>
  <c r="X745" i="37"/>
  <c r="T1170" i="37"/>
  <c r="Y1173" i="37"/>
  <c r="T1171" i="37"/>
  <c r="X723" i="37"/>
  <c r="W1173" i="37"/>
  <c r="X1191" i="37"/>
  <c r="T715" i="37"/>
  <c r="T1191" i="37"/>
  <c r="T724" i="37"/>
  <c r="T1203" i="37"/>
  <c r="T723" i="37"/>
  <c r="T1202" i="37"/>
  <c r="Z719" i="37"/>
  <c r="Z521" i="37"/>
  <c r="V908" i="37"/>
  <c r="X373" i="37"/>
  <c r="X407" i="37"/>
  <c r="V1034" i="37"/>
  <c r="X919" i="37"/>
  <c r="X920" i="37"/>
  <c r="X583" i="37"/>
  <c r="X785" i="37"/>
  <c r="X1120" i="37"/>
  <c r="X588" i="37"/>
  <c r="T840" i="37"/>
  <c r="X940" i="37"/>
  <c r="X904" i="37"/>
  <c r="X441" i="37"/>
  <c r="AA1098" i="37"/>
  <c r="Z477" i="37"/>
  <c r="Z410" i="37"/>
  <c r="W941" i="37"/>
  <c r="Z1034" i="37"/>
  <c r="X589" i="37"/>
  <c r="X218" i="37"/>
  <c r="AA839" i="37"/>
  <c r="X1100" i="37"/>
  <c r="T386" i="37"/>
  <c r="W1098" i="37"/>
  <c r="X390" i="37"/>
  <c r="AA577" i="37"/>
  <c r="X850" i="37"/>
  <c r="X1047" i="37"/>
  <c r="X851" i="37"/>
  <c r="T918" i="37"/>
  <c r="Z806" i="37"/>
  <c r="X930" i="37"/>
  <c r="X795" i="37"/>
  <c r="T587" i="37"/>
  <c r="X780" i="37"/>
  <c r="T1044" i="37"/>
  <c r="Y941" i="37"/>
  <c r="X606" i="37"/>
  <c r="X1094" i="37"/>
  <c r="Z480" i="37"/>
  <c r="Z608" i="37"/>
  <c r="V1065" i="37"/>
  <c r="AA869" i="37"/>
  <c r="W772" i="37"/>
  <c r="AA122" i="37"/>
  <c r="W477" i="37"/>
  <c r="Z938" i="37"/>
  <c r="Y611" i="37"/>
  <c r="V477" i="37"/>
  <c r="Z1068" i="37"/>
  <c r="X852" i="37"/>
  <c r="X1109" i="37"/>
  <c r="X458" i="37"/>
  <c r="X600" i="37"/>
  <c r="X573" i="37"/>
  <c r="X610" i="37"/>
  <c r="Z1065" i="37"/>
  <c r="Z611" i="37"/>
  <c r="AA410" i="37"/>
  <c r="V1068" i="37"/>
  <c r="Y938" i="37"/>
  <c r="Y480" i="37"/>
  <c r="Y608" i="37"/>
  <c r="W839" i="37"/>
  <c r="Z377" i="37"/>
  <c r="X774" i="37"/>
  <c r="X389" i="37"/>
  <c r="Y806" i="37"/>
  <c r="W806" i="37"/>
  <c r="X1036" i="37"/>
  <c r="X1104" i="37"/>
  <c r="X454" i="37"/>
  <c r="X585" i="37"/>
  <c r="X384" i="37"/>
  <c r="X867" i="37"/>
  <c r="W908" i="37"/>
  <c r="V377" i="37"/>
  <c r="X783" i="37"/>
  <c r="AA908" i="37"/>
  <c r="Y445" i="37"/>
  <c r="X871" i="37"/>
  <c r="X388" i="37"/>
  <c r="X161" i="37"/>
  <c r="V577" i="37"/>
  <c r="X382" i="37"/>
  <c r="Z772" i="37"/>
  <c r="Y1098" i="37"/>
  <c r="X1046" i="37"/>
  <c r="T578" i="37"/>
  <c r="X1040" i="37"/>
  <c r="X590" i="37"/>
  <c r="X1056" i="37"/>
  <c r="X784" i="37"/>
  <c r="X845" i="37"/>
  <c r="Z577" i="37"/>
  <c r="X586" i="37"/>
  <c r="X451" i="37"/>
  <c r="X778" i="37"/>
  <c r="X1043" i="37"/>
  <c r="X459" i="37"/>
  <c r="X1063" i="37"/>
  <c r="X801" i="37"/>
  <c r="X835" i="37"/>
  <c r="Y1065" i="37"/>
  <c r="Y869" i="37"/>
  <c r="AA803" i="37"/>
  <c r="W608" i="37"/>
  <c r="AA608" i="37"/>
  <c r="Y908" i="37"/>
  <c r="Y477" i="37"/>
  <c r="AA938" i="37"/>
  <c r="X166" i="37"/>
  <c r="AA941" i="37"/>
  <c r="X456" i="37"/>
  <c r="Y377" i="37"/>
  <c r="X412" i="37"/>
  <c r="Y839" i="37"/>
  <c r="X1110" i="37"/>
  <c r="X910" i="37"/>
  <c r="T773" i="37"/>
  <c r="Z839" i="37"/>
  <c r="W445" i="37"/>
  <c r="X1030" i="37"/>
  <c r="X768" i="37"/>
  <c r="Y1034" i="37"/>
  <c r="V938" i="37"/>
  <c r="W611" i="37"/>
  <c r="AA611" i="37"/>
  <c r="V803" i="37"/>
  <c r="V122" i="37"/>
  <c r="V611" i="37"/>
  <c r="AA1065" i="37"/>
  <c r="AA377" i="37"/>
  <c r="T1099" i="37"/>
  <c r="V1098" i="37"/>
  <c r="Z908" i="37"/>
  <c r="W377" i="37"/>
  <c r="X914" i="37"/>
  <c r="X848" i="37"/>
  <c r="Z445" i="37"/>
  <c r="X385" i="37"/>
  <c r="X1042" i="37"/>
  <c r="T849" i="37"/>
  <c r="X468" i="37"/>
  <c r="X805" i="37"/>
  <c r="X841" i="37"/>
  <c r="X853" i="37"/>
  <c r="X579" i="37"/>
  <c r="AA772" i="37"/>
  <c r="T1035" i="37"/>
  <c r="Z1098" i="37"/>
  <c r="X387" i="37"/>
  <c r="X416" i="37"/>
  <c r="V772" i="37"/>
  <c r="AA1034" i="37"/>
  <c r="X1111" i="37"/>
  <c r="X861" i="37"/>
  <c r="X447" i="37"/>
  <c r="T446" i="37"/>
  <c r="X921" i="37"/>
  <c r="X1107" i="37"/>
  <c r="Y1068" i="37"/>
  <c r="X917" i="37"/>
  <c r="X453" i="37"/>
  <c r="X916" i="37"/>
  <c r="T782" i="37"/>
  <c r="V445" i="37"/>
  <c r="X936" i="37"/>
  <c r="X475" i="37"/>
  <c r="X408" i="37"/>
  <c r="V941" i="37"/>
  <c r="W938" i="37"/>
  <c r="W1065" i="37"/>
  <c r="V806" i="37"/>
  <c r="X922" i="37"/>
  <c r="V608" i="37"/>
  <c r="T909" i="37"/>
  <c r="Y577" i="37"/>
  <c r="W577" i="37"/>
  <c r="X398" i="37"/>
  <c r="W1034" i="37"/>
  <c r="X781" i="37"/>
  <c r="T455" i="37"/>
  <c r="X1045" i="37"/>
  <c r="Y772" i="37"/>
  <c r="W1068" i="37"/>
  <c r="W803" i="37"/>
  <c r="V839" i="37"/>
  <c r="W480" i="37"/>
  <c r="Z941" i="37"/>
  <c r="V480" i="37"/>
  <c r="AA113" i="37"/>
  <c r="U136" i="37"/>
  <c r="U108" i="37"/>
  <c r="U123" i="37"/>
  <c r="U121" i="37"/>
  <c r="U125" i="37"/>
  <c r="U126" i="37"/>
  <c r="U118" i="37"/>
  <c r="Y1115" i="157"/>
  <c r="U150" i="37"/>
  <c r="U124" i="37"/>
  <c r="U114" i="37"/>
  <c r="U1108" i="37"/>
  <c r="U120" i="37"/>
  <c r="AD861" i="157"/>
  <c r="U1035" i="37"/>
  <c r="U936" i="37"/>
  <c r="U867" i="37"/>
  <c r="Y817" i="157"/>
  <c r="U578" i="37"/>
  <c r="U446" i="37"/>
  <c r="U782" i="37"/>
  <c r="U1099" i="37"/>
  <c r="U408" i="37"/>
  <c r="U475" i="37"/>
  <c r="U909" i="37"/>
  <c r="U849" i="37"/>
  <c r="U455" i="37"/>
  <c r="U773" i="37"/>
  <c r="U587" i="37"/>
  <c r="U801" i="37"/>
  <c r="U378" i="37"/>
  <c r="U918" i="37"/>
  <c r="U1063" i="37"/>
  <c r="Y826" i="157"/>
  <c r="U840" i="37"/>
  <c r="U386" i="37"/>
  <c r="U1125" i="37"/>
  <c r="U1044" i="37"/>
  <c r="Y856" i="157"/>
  <c r="U606" i="37"/>
  <c r="U218" i="37"/>
  <c r="U161" i="37"/>
  <c r="AD3458" i="156"/>
  <c r="X3458" i="156" s="1"/>
  <c r="U715" i="37"/>
  <c r="U1171" i="37"/>
  <c r="U1169" i="37"/>
  <c r="U732" i="37"/>
  <c r="U1195" i="37"/>
  <c r="U645" i="37"/>
  <c r="U1176" i="37"/>
  <c r="U655" i="37"/>
  <c r="U1172" i="37"/>
  <c r="U1159" i="37"/>
  <c r="U723" i="37"/>
  <c r="U1191" i="37"/>
  <c r="U646" i="37"/>
  <c r="U1174" i="37"/>
  <c r="U716" i="37"/>
  <c r="U742" i="37"/>
  <c r="U748" i="37"/>
  <c r="U1186" i="37"/>
  <c r="U745" i="37"/>
  <c r="U1193" i="37"/>
  <c r="U1175" i="37"/>
  <c r="U711" i="37"/>
  <c r="U657" i="37"/>
  <c r="U656" i="37"/>
  <c r="U721" i="37"/>
  <c r="U722" i="37"/>
  <c r="U749" i="37"/>
  <c r="U1196" i="37"/>
  <c r="U717" i="37"/>
  <c r="U1166" i="37"/>
  <c r="U525" i="37"/>
  <c r="U658" i="37"/>
  <c r="U520" i="37"/>
  <c r="U705" i="37"/>
  <c r="U720" i="37"/>
  <c r="U1165" i="37"/>
  <c r="U1200" i="37"/>
  <c r="U724" i="37"/>
  <c r="U747" i="37"/>
  <c r="U1204" i="37"/>
  <c r="U517" i="37"/>
  <c r="U650" i="37"/>
  <c r="U651" i="37"/>
  <c r="U649" i="37"/>
  <c r="U1177" i="37"/>
  <c r="U718" i="37"/>
  <c r="U1170" i="37"/>
  <c r="U737" i="37"/>
  <c r="U659" i="37"/>
  <c r="U652" i="37"/>
  <c r="U513" i="37"/>
  <c r="U746" i="37"/>
  <c r="AD2936" i="156"/>
  <c r="AD3248" i="156"/>
  <c r="AD3384" i="156"/>
  <c r="Z48" i="46"/>
  <c r="Z80" i="46" s="1"/>
  <c r="AA1288" i="37"/>
  <c r="AA512" i="37"/>
  <c r="AA710" i="37"/>
  <c r="AA644" i="37"/>
  <c r="AA719" i="37"/>
  <c r="AA521" i="37"/>
  <c r="AA654" i="37"/>
  <c r="W972" i="37"/>
  <c r="X147" i="57"/>
  <c r="Y972" i="37"/>
  <c r="Z147" i="57"/>
  <c r="Z972" i="37"/>
  <c r="AA147" i="57"/>
  <c r="AA972" i="37"/>
  <c r="V83" i="57"/>
  <c r="V144" i="57" s="1"/>
  <c r="P972" i="37"/>
  <c r="V972" i="37"/>
  <c r="W147" i="57"/>
  <c r="X2272" i="157"/>
  <c r="X2218" i="157"/>
  <c r="Y2272" i="157"/>
  <c r="P872" i="37"/>
  <c r="AC138" i="46"/>
  <c r="AB138" i="46"/>
  <c r="AB85" i="46"/>
  <c r="AA138" i="46"/>
  <c r="AA85" i="46"/>
  <c r="U83" i="57"/>
  <c r="U144" i="57" s="1"/>
  <c r="U86" i="57"/>
  <c r="AB3169" i="156"/>
  <c r="AB3172" i="156"/>
  <c r="AA3243" i="156"/>
  <c r="AA3310" i="156" s="1"/>
  <c r="Z816" i="157"/>
  <c r="Z108" i="157"/>
  <c r="Z140" i="157" s="1"/>
  <c r="X150" i="37"/>
  <c r="AA816" i="157"/>
  <c r="AA108" i="157"/>
  <c r="AA140" i="157" s="1"/>
  <c r="AB827" i="157"/>
  <c r="AC108" i="157"/>
  <c r="AC140" i="157" s="1"/>
  <c r="X452" i="157"/>
  <c r="AD816" i="157"/>
  <c r="AA3152" i="156"/>
  <c r="P154" i="37"/>
  <c r="AC816" i="157"/>
  <c r="AE816" i="157"/>
  <c r="P1130" i="37"/>
  <c r="P112" i="37"/>
  <c r="V1002" i="37"/>
  <c r="AA1002" i="37"/>
  <c r="W1002" i="37"/>
  <c r="AB445" i="37"/>
  <c r="AA445" i="37"/>
  <c r="W1127" i="37"/>
  <c r="W1130" i="37"/>
  <c r="Y1127" i="37"/>
  <c r="Y1130" i="37"/>
  <c r="AB477" i="37"/>
  <c r="AA477" i="37"/>
  <c r="AB480" i="37"/>
  <c r="AA480" i="37"/>
  <c r="V1127" i="37"/>
  <c r="V1130" i="37"/>
  <c r="AD3312" i="156"/>
  <c r="AE1830" i="157"/>
  <c r="Z1830" i="157"/>
  <c r="AA1830" i="157"/>
  <c r="AD1830" i="157"/>
  <c r="AC1830" i="157"/>
  <c r="Z144" i="57"/>
  <c r="AA144" i="57"/>
  <c r="Y1984" i="157"/>
  <c r="Y2130" i="157"/>
  <c r="AE2269" i="157"/>
  <c r="Y1485" i="157"/>
  <c r="Y1640" i="157"/>
  <c r="Y1827" i="157"/>
  <c r="Y1337" i="157"/>
  <c r="Y2269" i="157"/>
  <c r="AD2269" i="157"/>
  <c r="Y142" i="57"/>
  <c r="AB2267" i="157"/>
  <c r="AA1183" i="157"/>
  <c r="Z1186" i="157"/>
  <c r="AA1186" i="157"/>
  <c r="AC1183" i="157"/>
  <c r="Y135" i="46"/>
  <c r="AC1186" i="157"/>
  <c r="P280" i="37"/>
  <c r="P228" i="37"/>
  <c r="AE1186" i="157"/>
  <c r="X135" i="46"/>
  <c r="V135" i="46"/>
  <c r="Z133" i="46"/>
  <c r="X156" i="37"/>
  <c r="AC858" i="157"/>
  <c r="AD858" i="157"/>
  <c r="Z1183" i="157"/>
  <c r="P1194" i="37"/>
  <c r="Y3248" i="156"/>
  <c r="Y3315" i="156" s="1"/>
  <c r="Y3245" i="156"/>
  <c r="X3245" i="156" s="1"/>
  <c r="AD3008" i="156"/>
  <c r="Z3172" i="156"/>
  <c r="Z3169" i="156"/>
  <c r="Y3384" i="156"/>
  <c r="Y3381" i="156"/>
  <c r="X3381" i="156" s="1"/>
  <c r="AB3312" i="156"/>
  <c r="Y3172" i="156"/>
  <c r="Y3091" i="156"/>
  <c r="X3091" i="156" s="1"/>
  <c r="P676" i="37"/>
  <c r="Z2936" i="156"/>
  <c r="Z3011" i="156" s="1"/>
  <c r="Z3008" i="156"/>
  <c r="Y3455" i="156"/>
  <c r="X3455" i="156" s="1"/>
  <c r="Z3384" i="156"/>
  <c r="AB3528" i="156"/>
  <c r="Y2936" i="156"/>
  <c r="Y3011" i="156" s="1"/>
  <c r="Y2933" i="156"/>
  <c r="X2933" i="156" s="1"/>
  <c r="X3310" i="156"/>
  <c r="X3526" i="156"/>
  <c r="AA3526" i="156"/>
  <c r="X108" i="37"/>
  <c r="AB103" i="157"/>
  <c r="AA3277" i="156"/>
  <c r="P413" i="37"/>
  <c r="X126" i="37"/>
  <c r="AD1186" i="157"/>
  <c r="V106" i="46"/>
  <c r="Y115" i="57"/>
  <c r="Z107" i="46"/>
  <c r="AA3304" i="156"/>
  <c r="X136" i="37"/>
  <c r="AB2109" i="157"/>
  <c r="T113" i="37"/>
  <c r="AB1964" i="157"/>
  <c r="X114" i="37"/>
  <c r="AB259" i="157"/>
  <c r="X208" i="157"/>
  <c r="X118" i="37"/>
  <c r="AB1464" i="157"/>
  <c r="AB1807" i="157"/>
  <c r="AB1306" i="157"/>
  <c r="X1609" i="157"/>
  <c r="AB1619" i="157"/>
  <c r="X1731" i="157"/>
  <c r="X1749" i="157" s="1"/>
  <c r="X315" i="157"/>
  <c r="X1108" i="37"/>
  <c r="AB1955" i="157"/>
  <c r="X1305" i="157"/>
  <c r="T122" i="37"/>
  <c r="X691" i="157"/>
  <c r="X762" i="157"/>
  <c r="X124" i="37"/>
  <c r="X120" i="37"/>
  <c r="X125" i="37"/>
  <c r="X121" i="37"/>
  <c r="X597" i="157"/>
  <c r="AA3145" i="156"/>
  <c r="AC3384" i="156"/>
  <c r="P709" i="37"/>
  <c r="AA3138" i="156"/>
  <c r="AA3293" i="156"/>
  <c r="AB3384" i="156"/>
  <c r="AA3294" i="156"/>
  <c r="AB2936" i="156"/>
  <c r="AB2954" i="156" s="1"/>
  <c r="AA3142" i="156"/>
  <c r="AA3139" i="156"/>
  <c r="AA3290" i="156"/>
  <c r="AA3292" i="156"/>
  <c r="AA3283" i="156"/>
  <c r="AA3150" i="156"/>
  <c r="AA3149" i="156"/>
  <c r="AA3288" i="156"/>
  <c r="AA3289" i="156"/>
  <c r="AA3151" i="156"/>
  <c r="P544" i="37"/>
  <c r="AA3287" i="156"/>
  <c r="AA3143" i="156"/>
  <c r="AA3144" i="156"/>
  <c r="AC2936" i="156"/>
  <c r="X3291" i="156"/>
  <c r="X3147" i="156"/>
  <c r="X2979" i="156"/>
  <c r="AB167" i="157"/>
  <c r="AB1159" i="157"/>
  <c r="AB653" i="157"/>
  <c r="AB561" i="157"/>
  <c r="W3137" i="156"/>
  <c r="W3498" i="156"/>
  <c r="W3147" i="156"/>
  <c r="W3291" i="156"/>
  <c r="V114" i="57"/>
  <c r="U114" i="57"/>
  <c r="X1454" i="157"/>
  <c r="X1797" i="157"/>
  <c r="AB402" i="157"/>
  <c r="Y2978" i="156"/>
  <c r="AA3534" i="156"/>
  <c r="P743" i="37"/>
  <c r="X1572" i="157"/>
  <c r="AB56" i="157"/>
  <c r="AB817" i="157" s="1"/>
  <c r="Y124" i="57"/>
  <c r="Y51" i="57"/>
  <c r="Y86" i="57" s="1"/>
  <c r="AA3504" i="156"/>
  <c r="AA3503" i="156"/>
  <c r="W106" i="46"/>
  <c r="Z116" i="46"/>
  <c r="AB726" i="157"/>
  <c r="AB983" i="157"/>
  <c r="AB1028" i="157" s="1"/>
  <c r="AB1455" i="157"/>
  <c r="AB1377" i="157"/>
  <c r="AB1414" i="157" s="1"/>
  <c r="Y2240" i="157"/>
  <c r="X1954" i="157"/>
  <c r="X2240" i="157"/>
  <c r="AB1610" i="157"/>
  <c r="AB1531" i="157"/>
  <c r="Y2099" i="157"/>
  <c r="Y1454" i="157"/>
  <c r="Y1797" i="157"/>
  <c r="AB2026" i="157"/>
  <c r="AB2100" i="157"/>
  <c r="AB1315" i="157"/>
  <c r="AB1227" i="157"/>
  <c r="AB1265" i="157" s="1"/>
  <c r="Y1609" i="157"/>
  <c r="AB2180" i="157"/>
  <c r="AB2213" i="157" s="1"/>
  <c r="AB2241" i="157"/>
  <c r="Y1305" i="157"/>
  <c r="AB1798" i="157"/>
  <c r="AB1688" i="157"/>
  <c r="Y1954" i="157"/>
  <c r="AB1878" i="157"/>
  <c r="AB1914" i="157" s="1"/>
  <c r="Y1150" i="157"/>
  <c r="X2063" i="157"/>
  <c r="X2099" i="157"/>
  <c r="X55" i="157"/>
  <c r="X108" i="157" s="1"/>
  <c r="X140" i="157" s="1"/>
  <c r="AB65" i="157"/>
  <c r="AB826" i="157" s="1"/>
  <c r="W3346" i="156"/>
  <c r="AA3506" i="156"/>
  <c r="W3507" i="156"/>
  <c r="AA3505" i="156"/>
  <c r="AA3427" i="156"/>
  <c r="AC2978" i="156"/>
  <c r="AA3538" i="156"/>
  <c r="AA3493" i="156"/>
  <c r="AA3500" i="156"/>
  <c r="AA3347" i="156"/>
  <c r="AA3530" i="156"/>
  <c r="AA3520" i="156"/>
  <c r="AA3510" i="156"/>
  <c r="Y3281" i="156"/>
  <c r="AA3511" i="156"/>
  <c r="P511" i="37"/>
  <c r="AA3499" i="156"/>
  <c r="Z2978" i="156"/>
  <c r="AB3497" i="156"/>
  <c r="AA3509" i="156"/>
  <c r="AA3222" i="156"/>
  <c r="Z3497" i="156"/>
  <c r="AA3356" i="156"/>
  <c r="Y3497" i="156"/>
  <c r="X3498" i="156"/>
  <c r="AD3497" i="156"/>
  <c r="AD3136" i="156"/>
  <c r="X3137" i="156"/>
  <c r="AB2978" i="156"/>
  <c r="AA3054" i="156"/>
  <c r="AA3508" i="156"/>
  <c r="AA3436" i="156"/>
  <c r="AC3248" i="156"/>
  <c r="AC3281" i="156"/>
  <c r="P1163" i="37"/>
  <c r="AA3148" i="156"/>
  <c r="AA3064" i="156"/>
  <c r="W3053" i="156"/>
  <c r="W3094" i="156" s="1"/>
  <c r="Z3136" i="156"/>
  <c r="AC3136" i="156"/>
  <c r="W3426" i="156"/>
  <c r="W3458" i="156" s="1"/>
  <c r="AA3213" i="156"/>
  <c r="P643" i="37"/>
  <c r="P679" i="37"/>
  <c r="AD3281" i="156"/>
  <c r="Y3136" i="156"/>
  <c r="AC3497" i="156"/>
  <c r="X3507" i="156"/>
  <c r="Z3281" i="156"/>
  <c r="Z3248" i="156"/>
  <c r="Z3315" i="156" s="1"/>
  <c r="AB3248" i="156"/>
  <c r="AB3315" i="156" s="1"/>
  <c r="AB3281" i="156"/>
  <c r="X3282" i="156"/>
  <c r="W3212" i="156"/>
  <c r="W3282" i="156"/>
  <c r="AB3136" i="156"/>
  <c r="AD2978" i="156"/>
  <c r="T1284" i="37" l="1"/>
  <c r="AB218" i="37"/>
  <c r="X3248" i="156"/>
  <c r="X2936" i="156"/>
  <c r="U1294" i="37"/>
  <c r="X3384" i="156"/>
  <c r="Y108" i="157"/>
  <c r="Y1749" i="157"/>
  <c r="AB1186" i="37"/>
  <c r="V147" i="57"/>
  <c r="W1005" i="37"/>
  <c r="X982" i="37"/>
  <c r="X973" i="37"/>
  <c r="V1005" i="37"/>
  <c r="X258" i="37"/>
  <c r="T277" i="37"/>
  <c r="W277" i="37"/>
  <c r="U248" i="37"/>
  <c r="T248" i="37"/>
  <c r="V277" i="37"/>
  <c r="AA280" i="37"/>
  <c r="Y280" i="37"/>
  <c r="X249" i="37"/>
  <c r="X275" i="37"/>
  <c r="Z280" i="37"/>
  <c r="Z511" i="37"/>
  <c r="T644" i="37"/>
  <c r="Y1194" i="37"/>
  <c r="Y743" i="37"/>
  <c r="V679" i="37"/>
  <c r="T710" i="37"/>
  <c r="W709" i="37"/>
  <c r="V709" i="37"/>
  <c r="T654" i="37"/>
  <c r="W544" i="37"/>
  <c r="Y676" i="37"/>
  <c r="V544" i="37"/>
  <c r="W676" i="37"/>
  <c r="Y1163" i="37"/>
  <c r="Y511" i="37"/>
  <c r="Y709" i="37"/>
  <c r="Z643" i="37"/>
  <c r="X1192" i="37"/>
  <c r="Y643" i="37"/>
  <c r="W643" i="37"/>
  <c r="W1163" i="37"/>
  <c r="Y740" i="37"/>
  <c r="X659" i="37"/>
  <c r="Z1163" i="37"/>
  <c r="V1163" i="37"/>
  <c r="T1164" i="37"/>
  <c r="V643" i="37"/>
  <c r="Z709" i="37"/>
  <c r="W511" i="37"/>
  <c r="W679" i="37"/>
  <c r="X738" i="37"/>
  <c r="W743" i="37"/>
  <c r="AA1163" i="37"/>
  <c r="T1173" i="37"/>
  <c r="V511" i="37"/>
  <c r="T719" i="37"/>
  <c r="W541" i="37"/>
  <c r="V743" i="37"/>
  <c r="Y679" i="37"/>
  <c r="T577" i="37"/>
  <c r="X840" i="37"/>
  <c r="X578" i="37"/>
  <c r="X1035" i="37"/>
  <c r="X773" i="37"/>
  <c r="T772" i="37"/>
  <c r="Z112" i="37"/>
  <c r="X1099" i="37"/>
  <c r="T1098" i="37"/>
  <c r="X909" i="37"/>
  <c r="X446" i="37"/>
  <c r="Y413" i="37"/>
  <c r="X1125" i="37"/>
  <c r="AA112" i="37"/>
  <c r="T908" i="37"/>
  <c r="T839" i="37"/>
  <c r="X849" i="37"/>
  <c r="X918" i="37"/>
  <c r="V410" i="37"/>
  <c r="Y872" i="37"/>
  <c r="Y112" i="37"/>
  <c r="Y410" i="37"/>
  <c r="Z872" i="37"/>
  <c r="X123" i="37"/>
  <c r="V112" i="37"/>
  <c r="X1044" i="37"/>
  <c r="W872" i="37"/>
  <c r="X587" i="37"/>
  <c r="AA413" i="37"/>
  <c r="X455" i="37"/>
  <c r="V413" i="37"/>
  <c r="V872" i="37"/>
  <c r="Z413" i="37"/>
  <c r="W413" i="37"/>
  <c r="W410" i="37"/>
  <c r="AA872" i="37"/>
  <c r="W112" i="37"/>
  <c r="T1034" i="37"/>
  <c r="X782" i="37"/>
  <c r="X386" i="37"/>
  <c r="T445" i="37"/>
  <c r="U122" i="37"/>
  <c r="U152" i="37"/>
  <c r="U113" i="37"/>
  <c r="U1288" i="37"/>
  <c r="U1065" i="37"/>
  <c r="U377" i="37"/>
  <c r="U908" i="37"/>
  <c r="U477" i="37"/>
  <c r="U938" i="37"/>
  <c r="U772" i="37"/>
  <c r="U839" i="37"/>
  <c r="U869" i="37"/>
  <c r="U577" i="37"/>
  <c r="U803" i="37"/>
  <c r="U445" i="37"/>
  <c r="U1034" i="37"/>
  <c r="U1098" i="37"/>
  <c r="U608" i="37"/>
  <c r="U644" i="37"/>
  <c r="U738" i="37"/>
  <c r="U512" i="37"/>
  <c r="Y3008" i="156"/>
  <c r="U654" i="37"/>
  <c r="U719" i="37"/>
  <c r="Y3169" i="156"/>
  <c r="U710" i="37"/>
  <c r="U1173" i="37"/>
  <c r="U1164" i="37"/>
  <c r="U1192" i="37"/>
  <c r="Y3312" i="156"/>
  <c r="AA541" i="37"/>
  <c r="AA740" i="37"/>
  <c r="AA643" i="37"/>
  <c r="AA511" i="37"/>
  <c r="AA709" i="37"/>
  <c r="U91" i="57"/>
  <c r="T972" i="37"/>
  <c r="U147" i="57"/>
  <c r="U972" i="37"/>
  <c r="X1000" i="37"/>
  <c r="AD140" i="157"/>
  <c r="AE140" i="157"/>
  <c r="AB2218" i="157"/>
  <c r="AB2272" i="157"/>
  <c r="P227" i="37"/>
  <c r="V138" i="46"/>
  <c r="V85" i="46"/>
  <c r="X138" i="46"/>
  <c r="X85" i="46"/>
  <c r="Y138" i="46"/>
  <c r="Y85" i="46"/>
  <c r="W85" i="46" s="1"/>
  <c r="AE861" i="157"/>
  <c r="Z858" i="157"/>
  <c r="Y154" i="37"/>
  <c r="AA858" i="157"/>
  <c r="AE858" i="157"/>
  <c r="Y816" i="157"/>
  <c r="AB856" i="157"/>
  <c r="AB452" i="157"/>
  <c r="X816" i="157"/>
  <c r="T1002" i="37"/>
  <c r="Z1002" i="37"/>
  <c r="Z1005" i="37"/>
  <c r="P1002" i="37"/>
  <c r="P1005" i="37"/>
  <c r="Y1002" i="37"/>
  <c r="Y1005" i="37"/>
  <c r="X1177" i="37"/>
  <c r="X1175" i="37"/>
  <c r="X1159" i="37"/>
  <c r="X1200" i="37"/>
  <c r="X1176" i="37"/>
  <c r="X1204" i="37"/>
  <c r="X1186" i="37"/>
  <c r="X1174" i="37"/>
  <c r="U1127" i="37"/>
  <c r="U1130" i="37"/>
  <c r="AA1127" i="37"/>
  <c r="AA1130" i="37"/>
  <c r="Z1127" i="37"/>
  <c r="Z1130" i="37"/>
  <c r="U1002" i="37"/>
  <c r="X1166" i="37"/>
  <c r="X1170" i="37"/>
  <c r="X1172" i="37"/>
  <c r="X1196" i="37"/>
  <c r="X1165" i="37"/>
  <c r="X1171" i="37"/>
  <c r="X1169" i="37"/>
  <c r="X715" i="37"/>
  <c r="X717" i="37"/>
  <c r="X720" i="37"/>
  <c r="X732" i="37"/>
  <c r="X716" i="37"/>
  <c r="X718" i="37"/>
  <c r="X705" i="37"/>
  <c r="X711" i="37"/>
  <c r="X722" i="37"/>
  <c r="X721" i="37"/>
  <c r="X656" i="37"/>
  <c r="X1294" i="37" s="1"/>
  <c r="X655" i="37"/>
  <c r="X657" i="37"/>
  <c r="X658" i="37"/>
  <c r="X649" i="37"/>
  <c r="X645" i="37"/>
  <c r="X652" i="37"/>
  <c r="X651" i="37"/>
  <c r="X650" i="37"/>
  <c r="X646" i="37"/>
  <c r="X1987" i="157"/>
  <c r="X1183" i="157"/>
  <c r="X1640" i="157"/>
  <c r="X1643" i="157"/>
  <c r="X2130" i="157"/>
  <c r="X2133" i="157"/>
  <c r="X1337" i="157"/>
  <c r="X1485" i="157"/>
  <c r="X1340" i="157"/>
  <c r="X1488" i="157"/>
  <c r="X1827" i="157"/>
  <c r="X1984" i="157"/>
  <c r="X1830" i="157"/>
  <c r="Z154" i="37"/>
  <c r="Y1183" i="157"/>
  <c r="X3312" i="156"/>
  <c r="X2269" i="157"/>
  <c r="W135" i="46"/>
  <c r="Y858" i="157"/>
  <c r="Y3528" i="156"/>
  <c r="Y3531" i="156"/>
  <c r="Y83" i="57"/>
  <c r="Z77" i="46"/>
  <c r="Z3531" i="156"/>
  <c r="AB2130" i="157"/>
  <c r="AB1337" i="157"/>
  <c r="AC3011" i="156"/>
  <c r="AC3172" i="156"/>
  <c r="AC3528" i="156"/>
  <c r="AC3008" i="156"/>
  <c r="AC3315" i="156"/>
  <c r="AC3312" i="156"/>
  <c r="AC3169" i="156"/>
  <c r="Z2954" i="156"/>
  <c r="Y2954" i="156"/>
  <c r="Z3528" i="156"/>
  <c r="AD3169" i="156"/>
  <c r="AD3528" i="156"/>
  <c r="AD3315" i="156"/>
  <c r="AD3172" i="156"/>
  <c r="P1197" i="37"/>
  <c r="Y2133" i="157"/>
  <c r="Y1340" i="157"/>
  <c r="Y1643" i="157"/>
  <c r="Y1987" i="157"/>
  <c r="Y1830" i="157"/>
  <c r="Y1488" i="157"/>
  <c r="AB1488" i="157"/>
  <c r="AD3531" i="156"/>
  <c r="AC3531" i="156"/>
  <c r="AB1987" i="157"/>
  <c r="AB1340" i="157"/>
  <c r="AB3531" i="156"/>
  <c r="Y1186" i="157"/>
  <c r="AC2954" i="156"/>
  <c r="AB3011" i="156"/>
  <c r="AB315" i="157"/>
  <c r="AB762" i="157"/>
  <c r="AB597" i="157"/>
  <c r="AB691" i="157"/>
  <c r="X122" i="37"/>
  <c r="X113" i="37"/>
  <c r="AB208" i="157"/>
  <c r="AA3282" i="156"/>
  <c r="AA3291" i="156"/>
  <c r="AA3147" i="156"/>
  <c r="AA3137" i="156"/>
  <c r="X3136" i="156"/>
  <c r="X2978" i="156"/>
  <c r="W3384" i="156"/>
  <c r="Y114" i="57"/>
  <c r="AA3053" i="156"/>
  <c r="Z106" i="46"/>
  <c r="AB55" i="157"/>
  <c r="AB108" i="157" s="1"/>
  <c r="AB1797" i="157"/>
  <c r="AB1731" i="157"/>
  <c r="AB1749" i="157" s="1"/>
  <c r="AB1954" i="157"/>
  <c r="AB2240" i="157"/>
  <c r="AB1305" i="157"/>
  <c r="AB1454" i="157"/>
  <c r="AB2063" i="157"/>
  <c r="AB2133" i="157" s="1"/>
  <c r="AB2099" i="157"/>
  <c r="AB1609" i="157"/>
  <c r="AB1572" i="157"/>
  <c r="AB1643" i="157" s="1"/>
  <c r="AA3498" i="156"/>
  <c r="AA3346" i="156"/>
  <c r="AA3212" i="156"/>
  <c r="W3281" i="156"/>
  <c r="W3248" i="156"/>
  <c r="X3281" i="156"/>
  <c r="X3497" i="156"/>
  <c r="W3497" i="156"/>
  <c r="AA3507" i="156"/>
  <c r="AA3426" i="156"/>
  <c r="W3136" i="156"/>
  <c r="AD2954" i="156"/>
  <c r="AD3011" i="156"/>
  <c r="X1284" i="37" l="1"/>
  <c r="X2954" i="156"/>
  <c r="Y140" i="157"/>
  <c r="U1005" i="37"/>
  <c r="T1005" i="37"/>
  <c r="X972" i="37"/>
  <c r="X248" i="37"/>
  <c r="W280" i="37"/>
  <c r="U277" i="37"/>
  <c r="V280" i="37"/>
  <c r="W1197" i="37"/>
  <c r="T643" i="37"/>
  <c r="Y1197" i="37"/>
  <c r="Z1194" i="37"/>
  <c r="T709" i="37"/>
  <c r="Z679" i="37"/>
  <c r="W1194" i="37"/>
  <c r="Z544" i="37"/>
  <c r="V740" i="37"/>
  <c r="T1163" i="37"/>
  <c r="Y544" i="37"/>
  <c r="Z1197" i="37"/>
  <c r="AA1194" i="37"/>
  <c r="Z740" i="37"/>
  <c r="V1194" i="37"/>
  <c r="Z541" i="37"/>
  <c r="Z676" i="37"/>
  <c r="V1197" i="37"/>
  <c r="AA1197" i="37"/>
  <c r="Z743" i="37"/>
  <c r="V676" i="37"/>
  <c r="V541" i="37"/>
  <c r="T872" i="37"/>
  <c r="X1098" i="37"/>
  <c r="T1068" i="37"/>
  <c r="X908" i="37"/>
  <c r="T869" i="37"/>
  <c r="X1034" i="37"/>
  <c r="X480" i="37"/>
  <c r="T611" i="37"/>
  <c r="X1068" i="37"/>
  <c r="T803" i="37"/>
  <c r="X577" i="37"/>
  <c r="X477" i="37"/>
  <c r="T608" i="37"/>
  <c r="T410" i="37"/>
  <c r="AA154" i="37"/>
  <c r="T941" i="37"/>
  <c r="X445" i="37"/>
  <c r="X806" i="37"/>
  <c r="T477" i="37"/>
  <c r="W154" i="37"/>
  <c r="X1065" i="37"/>
  <c r="X611" i="37"/>
  <c r="T938" i="37"/>
  <c r="X772" i="37"/>
  <c r="T1065" i="37"/>
  <c r="T112" i="37"/>
  <c r="T806" i="37"/>
  <c r="V154" i="37"/>
  <c r="X839" i="37"/>
  <c r="X941" i="37"/>
  <c r="T480" i="37"/>
  <c r="X152" i="37"/>
  <c r="U112" i="37"/>
  <c r="U413" i="37"/>
  <c r="U1068" i="37"/>
  <c r="U611" i="37"/>
  <c r="U872" i="37"/>
  <c r="U941" i="37"/>
  <c r="U410" i="37"/>
  <c r="U806" i="37"/>
  <c r="U480" i="37"/>
  <c r="U740" i="37"/>
  <c r="U1163" i="37"/>
  <c r="U511" i="37"/>
  <c r="U643" i="37"/>
  <c r="U709" i="37"/>
  <c r="AA676" i="37"/>
  <c r="AA743" i="37"/>
  <c r="AA544" i="37"/>
  <c r="AA679" i="37"/>
  <c r="Y147" i="57"/>
  <c r="T280" i="37"/>
  <c r="W138" i="46"/>
  <c r="AA3458" i="156"/>
  <c r="AB816" i="157"/>
  <c r="X1173" i="37"/>
  <c r="T1127" i="37"/>
  <c r="T1130" i="37"/>
  <c r="X1164" i="37"/>
  <c r="X710" i="37"/>
  <c r="X719" i="37"/>
  <c r="X654" i="37"/>
  <c r="X644" i="37"/>
  <c r="AB1830" i="157"/>
  <c r="W3312" i="156"/>
  <c r="W3528" i="156"/>
  <c r="W3169" i="156"/>
  <c r="X3528" i="156"/>
  <c r="Y144" i="57"/>
  <c r="AB2269" i="157"/>
  <c r="Z135" i="46"/>
  <c r="AB1183" i="157"/>
  <c r="AB858" i="157"/>
  <c r="AB1485" i="157"/>
  <c r="AB1640" i="157"/>
  <c r="AB1984" i="157"/>
  <c r="AB1827" i="157"/>
  <c r="AA3136" i="156"/>
  <c r="AA3248" i="156"/>
  <c r="AA3315" i="156" s="1"/>
  <c r="AA3384" i="156"/>
  <c r="X3531" i="156"/>
  <c r="X3315" i="156"/>
  <c r="W3531" i="156"/>
  <c r="W3315" i="156"/>
  <c r="W3172" i="156"/>
  <c r="AA3281" i="156"/>
  <c r="AA3497" i="156"/>
  <c r="AD2847" i="156"/>
  <c r="AC2847" i="156"/>
  <c r="AB2847" i="156"/>
  <c r="Z2847" i="156"/>
  <c r="Y2847" i="156"/>
  <c r="P331" i="37"/>
  <c r="AD2839" i="156"/>
  <c r="AC2839" i="156"/>
  <c r="AB2839" i="156"/>
  <c r="Z2839" i="156"/>
  <c r="Y2839" i="156"/>
  <c r="P323" i="37"/>
  <c r="AD2838" i="156"/>
  <c r="AC2838" i="156"/>
  <c r="AB2838" i="156"/>
  <c r="Z2838" i="156"/>
  <c r="Y2838" i="156"/>
  <c r="P322" i="37"/>
  <c r="AD2837" i="156"/>
  <c r="AC2837" i="156"/>
  <c r="AB2837" i="156"/>
  <c r="Z2837" i="156"/>
  <c r="Y2837" i="156"/>
  <c r="P321" i="37"/>
  <c r="AD2836" i="156"/>
  <c r="AC2836" i="156"/>
  <c r="AB2836" i="156"/>
  <c r="Z2836" i="156"/>
  <c r="Y2836" i="156"/>
  <c r="P320" i="37"/>
  <c r="AD2834" i="156"/>
  <c r="AC2834" i="156"/>
  <c r="AB2834" i="156"/>
  <c r="Z2834" i="156"/>
  <c r="Y2834" i="156"/>
  <c r="P318" i="37"/>
  <c r="AD2833" i="156"/>
  <c r="AC2833" i="156"/>
  <c r="AB2833" i="156"/>
  <c r="Z2833" i="156"/>
  <c r="Y2833" i="156"/>
  <c r="P317" i="37"/>
  <c r="AD2831" i="156"/>
  <c r="AC2831" i="156"/>
  <c r="AB2831" i="156"/>
  <c r="Z2831" i="156"/>
  <c r="Y2831" i="156"/>
  <c r="P315" i="37"/>
  <c r="AD2828" i="156"/>
  <c r="AC2828" i="156"/>
  <c r="AB2828" i="156"/>
  <c r="Z2828" i="156"/>
  <c r="Y2828" i="156"/>
  <c r="P312" i="37"/>
  <c r="AD2822" i="156"/>
  <c r="AC2822" i="156"/>
  <c r="AB2822" i="156"/>
  <c r="Z2822" i="156"/>
  <c r="Y2822" i="156"/>
  <c r="P306" i="37"/>
  <c r="AD2764" i="156"/>
  <c r="AC2764" i="156"/>
  <c r="AB2764" i="156"/>
  <c r="Z2764" i="156"/>
  <c r="Y2764" i="156"/>
  <c r="AD2756" i="156"/>
  <c r="AC2756" i="156"/>
  <c r="AB2756" i="156"/>
  <c r="Z2756" i="156"/>
  <c r="Y2756" i="156"/>
  <c r="X2764" i="156" l="1"/>
  <c r="X2835" i="156" s="1"/>
  <c r="X2756" i="156"/>
  <c r="X277" i="37"/>
  <c r="W315" i="37"/>
  <c r="W1287" i="37" s="1"/>
  <c r="W322" i="37"/>
  <c r="X743" i="37"/>
  <c r="Y306" i="37"/>
  <c r="Y1277" i="37" s="1"/>
  <c r="Y1324" i="37" s="1"/>
  <c r="Y312" i="37"/>
  <c r="Y1283" i="37" s="1"/>
  <c r="Y315" i="37"/>
  <c r="Y1287" i="37" s="1"/>
  <c r="Y317" i="37"/>
  <c r="Y1289" i="37" s="1"/>
  <c r="Y318" i="37"/>
  <c r="Y320" i="37"/>
  <c r="Y321" i="37"/>
  <c r="Y322" i="37"/>
  <c r="Y323" i="37"/>
  <c r="Y331" i="37"/>
  <c r="T743" i="37"/>
  <c r="T676" i="37"/>
  <c r="W321" i="37"/>
  <c r="Z315" i="37"/>
  <c r="Z1287" i="37" s="1"/>
  <c r="Z323" i="37"/>
  <c r="W306" i="37"/>
  <c r="W1277" i="37" s="1"/>
  <c r="W1324" i="37" s="1"/>
  <c r="W312" i="37"/>
  <c r="W1283" i="37" s="1"/>
  <c r="W318" i="37"/>
  <c r="W331" i="37"/>
  <c r="Z312" i="37"/>
  <c r="Z1283" i="37" s="1"/>
  <c r="Z317" i="37"/>
  <c r="Z1289" i="37" s="1"/>
  <c r="Z321" i="37"/>
  <c r="T1197" i="37"/>
  <c r="T1194" i="37"/>
  <c r="T740" i="37"/>
  <c r="W320" i="37"/>
  <c r="T679" i="37"/>
  <c r="Z306" i="37"/>
  <c r="Z1277" i="37" s="1"/>
  <c r="Z1324" i="37" s="1"/>
  <c r="Z318" i="37"/>
  <c r="Z322" i="37"/>
  <c r="Z331" i="37"/>
  <c r="W317" i="37"/>
  <c r="W1289" i="37" s="1"/>
  <c r="W323" i="37"/>
  <c r="Z320" i="37"/>
  <c r="V306" i="37"/>
  <c r="V1277" i="37" s="1"/>
  <c r="V1324" i="37" s="1"/>
  <c r="V312" i="37"/>
  <c r="V315" i="37"/>
  <c r="V317" i="37"/>
  <c r="V318" i="37"/>
  <c r="V320" i="37"/>
  <c r="V321" i="37"/>
  <c r="V322" i="37"/>
  <c r="V323" i="37"/>
  <c r="V331" i="37"/>
  <c r="X869" i="37"/>
  <c r="X938" i="37"/>
  <c r="X872" i="37"/>
  <c r="X803" i="37"/>
  <c r="X608" i="37"/>
  <c r="X112" i="37"/>
  <c r="X410" i="37"/>
  <c r="U280" i="37"/>
  <c r="U1197" i="37"/>
  <c r="Y2835" i="156"/>
  <c r="U1194" i="37"/>
  <c r="U743" i="37"/>
  <c r="AA312" i="37"/>
  <c r="AA315" i="37"/>
  <c r="AA1287" i="37" s="1"/>
  <c r="AA317" i="37"/>
  <c r="AA318" i="37"/>
  <c r="AA320" i="37"/>
  <c r="AA321" i="37"/>
  <c r="AA322" i="37"/>
  <c r="AA323" i="37"/>
  <c r="AA331" i="37"/>
  <c r="AA306" i="37"/>
  <c r="AA1277" i="37" s="1"/>
  <c r="Z138" i="46"/>
  <c r="P1277" i="37"/>
  <c r="P1283" i="37"/>
  <c r="P1287" i="37"/>
  <c r="P1289" i="37"/>
  <c r="X1127" i="37"/>
  <c r="X1130" i="37"/>
  <c r="X1002" i="37"/>
  <c r="X1005" i="37"/>
  <c r="X1163" i="37"/>
  <c r="X709" i="37"/>
  <c r="X643" i="37"/>
  <c r="X2219" i="157"/>
  <c r="AA3312" i="156"/>
  <c r="AA3528" i="156"/>
  <c r="P311" i="37"/>
  <c r="AD2835" i="156"/>
  <c r="P319" i="37"/>
  <c r="AB2827" i="156"/>
  <c r="AB2835" i="156"/>
  <c r="AA3531" i="156"/>
  <c r="AC2827" i="156"/>
  <c r="AC2835" i="156"/>
  <c r="Z2835" i="156"/>
  <c r="W2836" i="156"/>
  <c r="AA2949" i="156"/>
  <c r="W2822" i="156"/>
  <c r="W2837" i="156"/>
  <c r="W3000" i="156"/>
  <c r="W2828" i="156"/>
  <c r="W2838" i="156"/>
  <c r="W2831" i="156"/>
  <c r="W2839" i="156"/>
  <c r="W3005" i="156"/>
  <c r="W2833" i="156"/>
  <c r="W2847" i="156"/>
  <c r="W2974" i="156"/>
  <c r="W2834" i="156"/>
  <c r="W3014" i="156"/>
  <c r="AA2760" i="156"/>
  <c r="AA2766" i="156"/>
  <c r="Y2755" i="156"/>
  <c r="AD2755" i="156"/>
  <c r="AA2757" i="156"/>
  <c r="X2836" i="156"/>
  <c r="AA2765" i="156"/>
  <c r="W2990" i="156"/>
  <c r="AA2911" i="156"/>
  <c r="W3015" i="156"/>
  <c r="W2986" i="156"/>
  <c r="AA2907" i="156"/>
  <c r="W2991" i="156"/>
  <c r="AA2912" i="156"/>
  <c r="W3019" i="156"/>
  <c r="AA2762" i="156"/>
  <c r="AA2767" i="156"/>
  <c r="X2831" i="156"/>
  <c r="W2987" i="156"/>
  <c r="AA2908" i="156"/>
  <c r="W2992" i="156"/>
  <c r="AA2913" i="156"/>
  <c r="W3010" i="156"/>
  <c r="AA2763" i="156"/>
  <c r="AA2768" i="156"/>
  <c r="AA2839" i="156" s="1"/>
  <c r="W2980" i="156"/>
  <c r="AA2901" i="156"/>
  <c r="W2989" i="156"/>
  <c r="W2909" i="156"/>
  <c r="AA2910" i="156"/>
  <c r="AC2755" i="156"/>
  <c r="Z2755" i="156"/>
  <c r="Z2856" i="156" s="1"/>
  <c r="Z2827" i="156"/>
  <c r="AD2827" i="156"/>
  <c r="X2833" i="156"/>
  <c r="X2837" i="156"/>
  <c r="X2834" i="156"/>
  <c r="X2838" i="156"/>
  <c r="Y2827" i="156"/>
  <c r="X2828" i="156"/>
  <c r="X2839" i="156"/>
  <c r="W2756" i="156"/>
  <c r="W2764" i="156"/>
  <c r="AB2755" i="156"/>
  <c r="X2755" i="156" l="1"/>
  <c r="AD2793" i="156"/>
  <c r="X280" i="37"/>
  <c r="T519" i="37"/>
  <c r="T522" i="37"/>
  <c r="T507" i="37"/>
  <c r="T322" i="37"/>
  <c r="T320" i="37"/>
  <c r="Y311" i="37"/>
  <c r="V311" i="37"/>
  <c r="W311" i="37"/>
  <c r="T525" i="37"/>
  <c r="T552" i="37"/>
  <c r="T331" i="37"/>
  <c r="T312" i="37"/>
  <c r="W319" i="37"/>
  <c r="T317" i="37"/>
  <c r="Z319" i="37"/>
  <c r="T543" i="37"/>
  <c r="T318" i="37"/>
  <c r="Y319" i="37"/>
  <c r="T513" i="37"/>
  <c r="T523" i="37"/>
  <c r="T533" i="37"/>
  <c r="X323" i="37"/>
  <c r="T520" i="37"/>
  <c r="T524" i="37"/>
  <c r="T538" i="37"/>
  <c r="T321" i="37"/>
  <c r="Z311" i="37"/>
  <c r="V319" i="37"/>
  <c r="W340" i="37"/>
  <c r="T547" i="37"/>
  <c r="T323" i="37"/>
  <c r="T306" i="37"/>
  <c r="T315" i="37"/>
  <c r="T548" i="37"/>
  <c r="T1077" i="37"/>
  <c r="T1076" i="37" s="1"/>
  <c r="U322" i="37"/>
  <c r="U319" i="37"/>
  <c r="U315" i="37"/>
  <c r="U320" i="37"/>
  <c r="U323" i="37"/>
  <c r="U318" i="37"/>
  <c r="U321" i="37"/>
  <c r="U317" i="37"/>
  <c r="U312" i="37"/>
  <c r="AA1283" i="37"/>
  <c r="AA1289" i="37"/>
  <c r="AA319" i="37"/>
  <c r="AA311" i="37"/>
  <c r="AA1324" i="37"/>
  <c r="P1324" i="37"/>
  <c r="X1194" i="37"/>
  <c r="X1197" i="37"/>
  <c r="X740" i="37"/>
  <c r="AB2856" i="156"/>
  <c r="P340" i="37"/>
  <c r="Y2793" i="156"/>
  <c r="Y2804" i="156" s="1"/>
  <c r="Y2790" i="156"/>
  <c r="X2790" i="156" s="1"/>
  <c r="AA2992" i="156"/>
  <c r="AA2987" i="156"/>
  <c r="AA2991" i="156"/>
  <c r="AA2986" i="156"/>
  <c r="AA2837" i="156"/>
  <c r="AA2838" i="156"/>
  <c r="AA2831" i="156"/>
  <c r="AA2980" i="156"/>
  <c r="AA2833" i="156"/>
  <c r="AA2989" i="156"/>
  <c r="AA2828" i="156"/>
  <c r="W2835" i="156"/>
  <c r="W2827" i="156"/>
  <c r="W2988" i="156"/>
  <c r="AA2756" i="156"/>
  <c r="Y2826" i="156"/>
  <c r="AD2826" i="156"/>
  <c r="AA2834" i="156"/>
  <c r="W2755" i="156"/>
  <c r="AA2909" i="156"/>
  <c r="AA2990" i="156"/>
  <c r="AB2793" i="156"/>
  <c r="AB2804" i="156" s="1"/>
  <c r="AB2826" i="156"/>
  <c r="X2827" i="156"/>
  <c r="AC2793" i="156"/>
  <c r="AC2826" i="156"/>
  <c r="Z2793" i="156"/>
  <c r="Z2804" i="156" s="1"/>
  <c r="Z2826" i="156"/>
  <c r="P310" i="37"/>
  <c r="AA2764" i="156"/>
  <c r="AA2836" i="156"/>
  <c r="AD2648" i="156"/>
  <c r="AC2648" i="156"/>
  <c r="AB2648" i="156"/>
  <c r="Z2648" i="156"/>
  <c r="Y2648" i="156"/>
  <c r="P12" i="37"/>
  <c r="AD2721" i="156"/>
  <c r="AC2721" i="156"/>
  <c r="AB2721" i="156"/>
  <c r="Z2721" i="156"/>
  <c r="Y2721" i="156"/>
  <c r="P85" i="37"/>
  <c r="AD2716" i="156"/>
  <c r="AC2716" i="156"/>
  <c r="AB2716" i="156"/>
  <c r="Z2716" i="156"/>
  <c r="Y2716" i="156"/>
  <c r="P80" i="37"/>
  <c r="AA67" i="37"/>
  <c r="Z67" i="37"/>
  <c r="Y67" i="37"/>
  <c r="W67" i="37"/>
  <c r="V67" i="37"/>
  <c r="P67" i="37"/>
  <c r="AA57" i="37"/>
  <c r="Z57" i="37"/>
  <c r="Z1307" i="37" s="1"/>
  <c r="Y57" i="37"/>
  <c r="Y1307" i="37" s="1"/>
  <c r="W57" i="37"/>
  <c r="W1307" i="37" s="1"/>
  <c r="V57" i="37"/>
  <c r="V1307" i="37" s="1"/>
  <c r="P57" i="37"/>
  <c r="AA48" i="37"/>
  <c r="Z48" i="37"/>
  <c r="Y48" i="37"/>
  <c r="W48" i="37"/>
  <c r="V48" i="37"/>
  <c r="P48" i="37"/>
  <c r="AA47" i="37"/>
  <c r="Z47" i="37"/>
  <c r="Z1296" i="37" s="1"/>
  <c r="Y47" i="37"/>
  <c r="Y1296" i="37" s="1"/>
  <c r="W47" i="37"/>
  <c r="W1296" i="37" s="1"/>
  <c r="V47" i="37"/>
  <c r="V1296" i="37" s="1"/>
  <c r="P47" i="37"/>
  <c r="AA46" i="37"/>
  <c r="Z46" i="37"/>
  <c r="Z1295" i="37" s="1"/>
  <c r="Y46" i="37"/>
  <c r="Y1295" i="37" s="1"/>
  <c r="W46" i="37"/>
  <c r="W1295" i="37" s="1"/>
  <c r="V46" i="37"/>
  <c r="V1295" i="37" s="1"/>
  <c r="P46" i="37"/>
  <c r="AA45" i="37"/>
  <c r="Z45" i="37"/>
  <c r="Z1293" i="37" s="1"/>
  <c r="Y45" i="37"/>
  <c r="Y1293" i="37" s="1"/>
  <c r="W45" i="37"/>
  <c r="W1293" i="37" s="1"/>
  <c r="V45" i="37"/>
  <c r="V1293" i="37" s="1"/>
  <c r="P45" i="37"/>
  <c r="AA43" i="37"/>
  <c r="Z43" i="37"/>
  <c r="Z1290" i="37" s="1"/>
  <c r="Y43" i="37"/>
  <c r="Y1290" i="37" s="1"/>
  <c r="W43" i="37"/>
  <c r="W1290" i="37" s="1"/>
  <c r="V43" i="37"/>
  <c r="V1290" i="37" s="1"/>
  <c r="P43" i="37"/>
  <c r="V42" i="37"/>
  <c r="V1289" i="37" s="1"/>
  <c r="V40" i="37"/>
  <c r="V1287" i="37" s="1"/>
  <c r="V36" i="37"/>
  <c r="V1283" i="37" s="1"/>
  <c r="AD2631" i="156"/>
  <c r="AC2631" i="156"/>
  <c r="AB2631" i="156"/>
  <c r="Z2631" i="156"/>
  <c r="Y2631" i="156"/>
  <c r="AC2619" i="156"/>
  <c r="AB2619" i="156"/>
  <c r="Z2619" i="156"/>
  <c r="Y2619" i="156"/>
  <c r="AD2599" i="156"/>
  <c r="AC2599" i="156"/>
  <c r="AB2599" i="156"/>
  <c r="Z2599" i="156"/>
  <c r="Y2599" i="156"/>
  <c r="AD2563" i="156"/>
  <c r="AC2563" i="156"/>
  <c r="AB2563" i="156"/>
  <c r="Z2563" i="156"/>
  <c r="Y2563" i="156"/>
  <c r="AD2557" i="156"/>
  <c r="AC2557" i="156"/>
  <c r="AB2557" i="156"/>
  <c r="Z2557" i="156"/>
  <c r="Y2557" i="156"/>
  <c r="AD2532" i="156"/>
  <c r="AC2532" i="156"/>
  <c r="AB2532" i="156"/>
  <c r="Z2532" i="156"/>
  <c r="Y2532" i="156"/>
  <c r="AD2517" i="156"/>
  <c r="AC2517" i="156"/>
  <c r="AB2517" i="156"/>
  <c r="Z2517" i="156"/>
  <c r="Y2517" i="156"/>
  <c r="AD2496" i="156"/>
  <c r="AC2496" i="156"/>
  <c r="AB2496" i="156"/>
  <c r="Z2496" i="156"/>
  <c r="Y2496" i="156"/>
  <c r="AD2463" i="156"/>
  <c r="AC2463" i="156"/>
  <c r="AB2463" i="156"/>
  <c r="Z2463" i="156"/>
  <c r="Y2463" i="156"/>
  <c r="AD2439" i="156"/>
  <c r="AC2439" i="156"/>
  <c r="AB2439" i="156"/>
  <c r="Z2439" i="156"/>
  <c r="Y2439" i="156"/>
  <c r="AD2429" i="156"/>
  <c r="AC2429" i="156"/>
  <c r="AB2429" i="156"/>
  <c r="Z2429" i="156"/>
  <c r="Y2429" i="156"/>
  <c r="AB2372" i="156"/>
  <c r="Z2372" i="156"/>
  <c r="Y2372" i="156"/>
  <c r="AD2354" i="156"/>
  <c r="AC2354" i="156"/>
  <c r="AB2354" i="156"/>
  <c r="AB2355" i="156" s="1"/>
  <c r="Z2354" i="156"/>
  <c r="Z2355" i="156" s="1"/>
  <c r="AD2328" i="156"/>
  <c r="AC2328" i="156"/>
  <c r="AB2328" i="156"/>
  <c r="Y2328" i="156"/>
  <c r="AD2295" i="156"/>
  <c r="AC2295" i="156"/>
  <c r="AB2295" i="156"/>
  <c r="AB2301" i="156" s="1"/>
  <c r="Z2295" i="156"/>
  <c r="Z2301" i="156" s="1"/>
  <c r="Y2295" i="156"/>
  <c r="Y2301" i="156" s="1"/>
  <c r="AC2287" i="156"/>
  <c r="AB2287" i="156"/>
  <c r="Z2287" i="156"/>
  <c r="Y2287" i="156"/>
  <c r="AD2271" i="156"/>
  <c r="AC2271" i="156"/>
  <c r="AB2271" i="156"/>
  <c r="Z2271" i="156"/>
  <c r="Y2271" i="156"/>
  <c r="AD2213" i="156"/>
  <c r="AC2213" i="156"/>
  <c r="AB2213" i="156"/>
  <c r="Z2213" i="156"/>
  <c r="Y2213" i="156"/>
  <c r="AD2205" i="156"/>
  <c r="AC2205" i="156"/>
  <c r="AB2205" i="156"/>
  <c r="Z2205" i="156"/>
  <c r="Y2205" i="156"/>
  <c r="AD2178" i="156"/>
  <c r="AC2178" i="156"/>
  <c r="AB2178" i="156"/>
  <c r="AB2184" i="156" s="1"/>
  <c r="Z2178" i="156"/>
  <c r="Z2184" i="156" s="1"/>
  <c r="Y2178" i="156"/>
  <c r="Y2184" i="156" s="1"/>
  <c r="AD2124" i="156"/>
  <c r="AD2115" i="156" s="1"/>
  <c r="AC2124" i="156"/>
  <c r="AB2124" i="156"/>
  <c r="Z2124" i="156"/>
  <c r="Y2124" i="156"/>
  <c r="AC2116" i="156"/>
  <c r="AB2116" i="156"/>
  <c r="Z2116" i="156"/>
  <c r="Y2116" i="156"/>
  <c r="AD2007" i="156"/>
  <c r="AC2007" i="156"/>
  <c r="AB2007" i="156"/>
  <c r="Z2007" i="156"/>
  <c r="Y2007" i="156"/>
  <c r="AC1996" i="156"/>
  <c r="AB1996" i="156"/>
  <c r="Z1996" i="156"/>
  <c r="Y1996" i="156"/>
  <c r="X2178" i="156" l="1"/>
  <c r="X2517" i="156"/>
  <c r="X2532" i="156"/>
  <c r="X1996" i="156"/>
  <c r="X2116" i="156"/>
  <c r="X2496" i="156"/>
  <c r="X2007" i="156"/>
  <c r="X2295" i="156"/>
  <c r="X2429" i="156"/>
  <c r="X2439" i="156"/>
  <c r="X2463" i="156"/>
  <c r="X2631" i="156"/>
  <c r="X2287" i="156"/>
  <c r="X2599" i="156"/>
  <c r="X2619" i="156"/>
  <c r="X2793" i="156"/>
  <c r="X2213" i="156"/>
  <c r="X2271" i="156"/>
  <c r="X2563" i="156"/>
  <c r="X2124" i="156"/>
  <c r="X2205" i="156"/>
  <c r="X2557" i="156"/>
  <c r="T1277" i="37"/>
  <c r="T1324" i="37" s="1"/>
  <c r="T1289" i="37"/>
  <c r="Z310" i="37"/>
  <c r="T521" i="37"/>
  <c r="Z80" i="37"/>
  <c r="Y340" i="37"/>
  <c r="T311" i="37"/>
  <c r="V80" i="37"/>
  <c r="V85" i="37"/>
  <c r="V12" i="37"/>
  <c r="T319" i="37"/>
  <c r="Z85" i="37"/>
  <c r="W80" i="37"/>
  <c r="W85" i="37"/>
  <c r="W12" i="37"/>
  <c r="Y310" i="37"/>
  <c r="Z12" i="37"/>
  <c r="Y80" i="37"/>
  <c r="Y85" i="37"/>
  <c r="Y12" i="37"/>
  <c r="W310" i="37"/>
  <c r="V310" i="37"/>
  <c r="U311" i="37"/>
  <c r="Y2856" i="156"/>
  <c r="X2703" i="156"/>
  <c r="AA80" i="37"/>
  <c r="AA85" i="37"/>
  <c r="AA12" i="37"/>
  <c r="AA310" i="37"/>
  <c r="AA1290" i="37"/>
  <c r="AA1295" i="37"/>
  <c r="AA1293" i="37"/>
  <c r="AA1296" i="37"/>
  <c r="AA1307" i="37"/>
  <c r="P1290" i="37"/>
  <c r="P1293" i="37"/>
  <c r="P1295" i="37"/>
  <c r="P1296" i="37"/>
  <c r="P1307" i="37"/>
  <c r="X523" i="37"/>
  <c r="X513" i="37"/>
  <c r="X524" i="37"/>
  <c r="X522" i="37"/>
  <c r="X519" i="37"/>
  <c r="X520" i="37"/>
  <c r="X525" i="37"/>
  <c r="X320" i="37"/>
  <c r="X312" i="37"/>
  <c r="X321" i="37"/>
  <c r="X318" i="37"/>
  <c r="X315" i="37"/>
  <c r="X317" i="37"/>
  <c r="X322" i="37"/>
  <c r="AC2184" i="156"/>
  <c r="AC2355" i="156"/>
  <c r="AC2856" i="156"/>
  <c r="AC2804" i="156"/>
  <c r="AC2301" i="156"/>
  <c r="AC2372" i="156"/>
  <c r="AD2856" i="156"/>
  <c r="AD2372" i="156"/>
  <c r="AD2184" i="156"/>
  <c r="AD2355" i="156"/>
  <c r="AD2804" i="156"/>
  <c r="AA2988" i="156"/>
  <c r="AA2827" i="156"/>
  <c r="AA2835" i="156"/>
  <c r="X2826" i="156"/>
  <c r="W2295" i="156"/>
  <c r="W2557" i="156"/>
  <c r="W2429" i="156"/>
  <c r="W2463" i="156"/>
  <c r="W2793" i="156"/>
  <c r="W2648" i="156"/>
  <c r="W2517" i="156"/>
  <c r="W2563" i="156"/>
  <c r="W2178" i="156"/>
  <c r="W2213" i="156"/>
  <c r="W2271" i="156"/>
  <c r="W2619" i="156"/>
  <c r="W2328" i="156"/>
  <c r="W2287" i="156"/>
  <c r="W2716" i="156"/>
  <c r="W2631" i="156"/>
  <c r="W2826" i="156"/>
  <c r="AA2358" i="156"/>
  <c r="AA2453" i="156"/>
  <c r="AA2463" i="156" s="1"/>
  <c r="AA2561" i="156"/>
  <c r="AA2261" i="156"/>
  <c r="AA2271" i="156" s="1"/>
  <c r="AA2277" i="156"/>
  <c r="AA2002" i="156"/>
  <c r="AA2012" i="156"/>
  <c r="AA2125" i="156"/>
  <c r="AA2206" i="156"/>
  <c r="AA2226" i="156"/>
  <c r="AA2332" i="156"/>
  <c r="AA2371" i="156"/>
  <c r="AA2419" i="156"/>
  <c r="AA2429" i="156" s="1"/>
  <c r="AA2520" i="156"/>
  <c r="AA2610" i="156"/>
  <c r="AA2006" i="156"/>
  <c r="AA2014" i="156"/>
  <c r="AA2126" i="156"/>
  <c r="AA2137" i="156"/>
  <c r="AA2209" i="156"/>
  <c r="AA2234" i="156"/>
  <c r="AA2380" i="156"/>
  <c r="AA2436" i="156"/>
  <c r="AA2468" i="156"/>
  <c r="AA2545" i="156"/>
  <c r="AA2008" i="156"/>
  <c r="AA2025" i="156"/>
  <c r="AA2117" i="156"/>
  <c r="AA2127" i="156"/>
  <c r="AA2128" i="156"/>
  <c r="AA2214" i="156"/>
  <c r="AA2305" i="156"/>
  <c r="AA1997" i="156"/>
  <c r="AA2010" i="156"/>
  <c r="AA2120" i="156"/>
  <c r="AA2200" i="156"/>
  <c r="AA2217" i="156"/>
  <c r="AA2292" i="156"/>
  <c r="AA2324" i="156"/>
  <c r="AA2755" i="156"/>
  <c r="AD2204" i="156"/>
  <c r="Z1995" i="156"/>
  <c r="Z2073" i="156" s="1"/>
  <c r="W2439" i="156"/>
  <c r="W2532" i="156"/>
  <c r="W2496" i="156"/>
  <c r="W2205" i="156"/>
  <c r="Y2204" i="156"/>
  <c r="Y2115" i="156"/>
  <c r="W2354" i="156"/>
  <c r="Y1995" i="156"/>
  <c r="Y2073" i="156" s="1"/>
  <c r="AD2301" i="156"/>
  <c r="W1996" i="156"/>
  <c r="W2116" i="156"/>
  <c r="Z2115" i="156"/>
  <c r="AC2115" i="156"/>
  <c r="AB1995" i="156"/>
  <c r="AB2073" i="156" s="1"/>
  <c r="AD1995" i="156"/>
  <c r="W2124" i="156"/>
  <c r="AC2204" i="156"/>
  <c r="Z2204" i="156"/>
  <c r="AC1995" i="156"/>
  <c r="W2007" i="156"/>
  <c r="AB2204" i="156"/>
  <c r="AB2115" i="156"/>
  <c r="X2301" i="156" l="1"/>
  <c r="X2184" i="156"/>
  <c r="X1995" i="156"/>
  <c r="X2372" i="156"/>
  <c r="X2204" i="156"/>
  <c r="X2115" i="156"/>
  <c r="X2804" i="156"/>
  <c r="X2805" i="156" s="1"/>
  <c r="T12" i="37"/>
  <c r="T310" i="37"/>
  <c r="V340" i="37"/>
  <c r="T80" i="37"/>
  <c r="Z340" i="37"/>
  <c r="U310" i="37"/>
  <c r="AD2073" i="156"/>
  <c r="X2073" i="156" s="1"/>
  <c r="AD2242" i="156"/>
  <c r="AD2153" i="156"/>
  <c r="AA340" i="37"/>
  <c r="Z2242" i="156"/>
  <c r="AC2242" i="156"/>
  <c r="AB2242" i="156"/>
  <c r="Y2242" i="156"/>
  <c r="AA2619" i="156"/>
  <c r="AA2367" i="156"/>
  <c r="AA2237" i="156"/>
  <c r="X521" i="37"/>
  <c r="X319" i="37"/>
  <c r="X311" i="37"/>
  <c r="W2856" i="156"/>
  <c r="Y2070" i="156"/>
  <c r="X2070" i="156" s="1"/>
  <c r="Z2153" i="156"/>
  <c r="Y2153" i="156"/>
  <c r="Y2150" i="156"/>
  <c r="X2150" i="156" s="1"/>
  <c r="Y2239" i="156"/>
  <c r="X2239" i="156" s="1"/>
  <c r="AA2287" i="156"/>
  <c r="AA2295" i="156"/>
  <c r="AA2563" i="156"/>
  <c r="AB2153" i="156"/>
  <c r="AB2160" i="156" s="1"/>
  <c r="AA2826" i="156"/>
  <c r="AC2153" i="156"/>
  <c r="W2184" i="156"/>
  <c r="W2204" i="156"/>
  <c r="W2301" i="156"/>
  <c r="W2804" i="156"/>
  <c r="W2355" i="156"/>
  <c r="W2372" i="156"/>
  <c r="AA2205" i="156"/>
  <c r="AA1996" i="156"/>
  <c r="AA2124" i="156"/>
  <c r="AA2557" i="156"/>
  <c r="AA2007" i="156"/>
  <c r="W2115" i="156"/>
  <c r="AA2116" i="156"/>
  <c r="W1995" i="156"/>
  <c r="W2073" i="156" s="1"/>
  <c r="X2242" i="156" l="1"/>
  <c r="X2153" i="156"/>
  <c r="T340" i="37"/>
  <c r="W2242" i="156"/>
  <c r="X310" i="37"/>
  <c r="AA1995" i="156"/>
  <c r="W2153" i="156"/>
  <c r="AA2372" i="156"/>
  <c r="AA2115" i="156"/>
  <c r="AD1894" i="156" l="1"/>
  <c r="AC1894" i="156"/>
  <c r="AB1894" i="156"/>
  <c r="Z1894" i="156"/>
  <c r="Y1894" i="156"/>
  <c r="W1894" i="156"/>
  <c r="AD1889" i="156"/>
  <c r="AC1889" i="156"/>
  <c r="AB1889" i="156"/>
  <c r="Z1889" i="156"/>
  <c r="Y1889" i="156"/>
  <c r="AD1872" i="156"/>
  <c r="AC1872" i="156"/>
  <c r="AB1872" i="156"/>
  <c r="Z1872" i="156"/>
  <c r="Y1872" i="156"/>
  <c r="AD1819" i="156"/>
  <c r="AC1819" i="156"/>
  <c r="AB1819" i="156"/>
  <c r="Z1819" i="156"/>
  <c r="Y1819" i="156"/>
  <c r="AD1814" i="156"/>
  <c r="AC1814" i="156"/>
  <c r="AB1814" i="156"/>
  <c r="Z1814" i="156"/>
  <c r="Y1814" i="156"/>
  <c r="AD1766" i="156"/>
  <c r="AC1766" i="156"/>
  <c r="AB1766" i="156"/>
  <c r="Z1766" i="156"/>
  <c r="Y1766" i="156"/>
  <c r="AD1761" i="156"/>
  <c r="AC1761" i="156"/>
  <c r="AB1761" i="156"/>
  <c r="Z1761" i="156"/>
  <c r="Y1761" i="156"/>
  <c r="AD1710" i="156"/>
  <c r="AC1710" i="156"/>
  <c r="AB1710" i="156"/>
  <c r="Z1710" i="156"/>
  <c r="Y1710" i="156"/>
  <c r="AD1705" i="156"/>
  <c r="AC1705" i="156"/>
  <c r="AB1705" i="156"/>
  <c r="Z1705" i="156"/>
  <c r="Y1705" i="156"/>
  <c r="AD1688" i="156"/>
  <c r="AC1688" i="156"/>
  <c r="AB1688" i="156"/>
  <c r="Z1688" i="156"/>
  <c r="Y1688" i="156"/>
  <c r="AD1674" i="156"/>
  <c r="AC1674" i="156"/>
  <c r="AB1674" i="156"/>
  <c r="AB1675" i="156" s="1"/>
  <c r="Z1674" i="156"/>
  <c r="Y1674" i="156"/>
  <c r="AD1660" i="156"/>
  <c r="AC1660" i="156"/>
  <c r="AB1660" i="156"/>
  <c r="AB1661" i="156" s="1"/>
  <c r="Z1660" i="156"/>
  <c r="Y1660" i="156"/>
  <c r="AD1610" i="156"/>
  <c r="AC1610" i="156"/>
  <c r="AB1610" i="156"/>
  <c r="Z1610" i="156"/>
  <c r="Y1610" i="156"/>
  <c r="AD1602" i="156"/>
  <c r="AC1602" i="156"/>
  <c r="AB1602" i="156"/>
  <c r="Z1602" i="156"/>
  <c r="Y1602" i="156"/>
  <c r="I1602" i="156"/>
  <c r="AD1547" i="156"/>
  <c r="AC1547" i="156"/>
  <c r="AB1547" i="156"/>
  <c r="Z1547" i="156"/>
  <c r="Y1547" i="156"/>
  <c r="AD1539" i="156"/>
  <c r="AC1539" i="156"/>
  <c r="AB1539" i="156"/>
  <c r="Z1539" i="156"/>
  <c r="Y1539" i="156"/>
  <c r="I1539" i="156"/>
  <c r="AD1475" i="156"/>
  <c r="AC1475" i="156"/>
  <c r="AB1475" i="156"/>
  <c r="Z1475" i="156"/>
  <c r="Y1475" i="156"/>
  <c r="AD1467" i="156"/>
  <c r="AC1467" i="156"/>
  <c r="AB1467" i="156"/>
  <c r="Z1467" i="156"/>
  <c r="Y1467" i="156"/>
  <c r="I1467" i="156"/>
  <c r="AD1406" i="156"/>
  <c r="AC1406" i="156"/>
  <c r="AB1406" i="156"/>
  <c r="Z1406" i="156"/>
  <c r="Y1406" i="156"/>
  <c r="AD1398" i="156"/>
  <c r="AC1398" i="156"/>
  <c r="AB1398" i="156"/>
  <c r="Z1398" i="156"/>
  <c r="Y1398" i="156"/>
  <c r="I1398" i="156"/>
  <c r="AD1318" i="156"/>
  <c r="AD1309" i="156" s="1"/>
  <c r="AD1362" i="156" s="1"/>
  <c r="AD1377" i="156" s="1"/>
  <c r="AC1318" i="156"/>
  <c r="AB1318" i="156"/>
  <c r="Z1318" i="156"/>
  <c r="Y1318" i="156"/>
  <c r="AC1310" i="156"/>
  <c r="AB1310" i="156"/>
  <c r="Z1310" i="156"/>
  <c r="Y1310" i="156"/>
  <c r="I1310" i="156"/>
  <c r="AD1249" i="156"/>
  <c r="AC1249" i="156"/>
  <c r="AB1249" i="156"/>
  <c r="Z1249" i="156"/>
  <c r="Y1249" i="156"/>
  <c r="AD1241" i="156"/>
  <c r="AC1241" i="156"/>
  <c r="AB1241" i="156"/>
  <c r="Z1241" i="156"/>
  <c r="Y1241" i="156"/>
  <c r="I1241" i="156"/>
  <c r="AD1170" i="156"/>
  <c r="AC1170" i="156"/>
  <c r="AB1170" i="156"/>
  <c r="Z1170" i="156"/>
  <c r="Y1170" i="156"/>
  <c r="I1170" i="156"/>
  <c r="AD1178" i="156"/>
  <c r="AC1178" i="156"/>
  <c r="AB1178" i="156"/>
  <c r="Z1178" i="156"/>
  <c r="Y1178" i="156"/>
  <c r="AC1140" i="156"/>
  <c r="AB1140" i="156"/>
  <c r="Z1140" i="156"/>
  <c r="Y1140" i="156"/>
  <c r="AD794" i="156"/>
  <c r="AC794" i="156"/>
  <c r="AB794" i="156"/>
  <c r="Z794" i="156"/>
  <c r="Y794" i="156"/>
  <c r="P1213" i="37"/>
  <c r="AC775" i="156"/>
  <c r="AB775" i="156"/>
  <c r="Z775" i="156"/>
  <c r="Y775" i="156"/>
  <c r="AD737" i="156"/>
  <c r="AC737" i="156"/>
  <c r="AB737" i="156"/>
  <c r="Z737" i="156"/>
  <c r="Y737" i="156"/>
  <c r="W737" i="156"/>
  <c r="AC717" i="156"/>
  <c r="AB717" i="156"/>
  <c r="Y717" i="156"/>
  <c r="AD648" i="156"/>
  <c r="AC648" i="156"/>
  <c r="AB648" i="156"/>
  <c r="Z648" i="156"/>
  <c r="Y648" i="156"/>
  <c r="AD591" i="156"/>
  <c r="AC591" i="156"/>
  <c r="AB591" i="156"/>
  <c r="Z591" i="156"/>
  <c r="Y591" i="156"/>
  <c r="AB610" i="156"/>
  <c r="AB611" i="156" s="1"/>
  <c r="Z610" i="156"/>
  <c r="Y610" i="156"/>
  <c r="AD624" i="156"/>
  <c r="AC624" i="156"/>
  <c r="AB624" i="156"/>
  <c r="AB625" i="156" s="1"/>
  <c r="Z624" i="156"/>
  <c r="Y624" i="156"/>
  <c r="W624" i="156"/>
  <c r="W610" i="156"/>
  <c r="AD1068" i="156"/>
  <c r="AC1068" i="156"/>
  <c r="Z1068" i="156"/>
  <c r="Z1062" i="156" s="1"/>
  <c r="Y1068" i="156"/>
  <c r="Y1062" i="156" s="1"/>
  <c r="AD1001" i="156"/>
  <c r="AC1001" i="156"/>
  <c r="AB1001" i="156"/>
  <c r="Z1001" i="156"/>
  <c r="Y1001" i="156"/>
  <c r="AB832" i="156"/>
  <c r="Z832" i="156"/>
  <c r="Y832" i="156"/>
  <c r="P1251" i="37"/>
  <c r="AA1249" i="37"/>
  <c r="Z1249" i="37"/>
  <c r="Z1336" i="37" s="1"/>
  <c r="Y1249" i="37"/>
  <c r="Y1336" i="37" s="1"/>
  <c r="W1249" i="37"/>
  <c r="W1336" i="37" s="1"/>
  <c r="V1249" i="37"/>
  <c r="V1336" i="37" s="1"/>
  <c r="P1249" i="37"/>
  <c r="AD827" i="156"/>
  <c r="AC827" i="156"/>
  <c r="AB827" i="156"/>
  <c r="Z827" i="156"/>
  <c r="Y827" i="156"/>
  <c r="P1246" i="37"/>
  <c r="AD817" i="156"/>
  <c r="AC817" i="156"/>
  <c r="AB817" i="156"/>
  <c r="P1236" i="37"/>
  <c r="AD790" i="156"/>
  <c r="AC790" i="156"/>
  <c r="AB790" i="156"/>
  <c r="Z790" i="156"/>
  <c r="Y790" i="156"/>
  <c r="P1209" i="37"/>
  <c r="X610" i="156" l="1"/>
  <c r="X1310" i="156"/>
  <c r="X1406" i="156"/>
  <c r="X1610" i="156"/>
  <c r="X775" i="156"/>
  <c r="X1178" i="156"/>
  <c r="X1539" i="156"/>
  <c r="X1001" i="156"/>
  <c r="X1660" i="156"/>
  <c r="X1249" i="156"/>
  <c r="X1170" i="156"/>
  <c r="X1674" i="156"/>
  <c r="X1140" i="156"/>
  <c r="X1475" i="156"/>
  <c r="X591" i="156"/>
  <c r="X1318" i="156"/>
  <c r="X1766" i="156"/>
  <c r="X1761" i="156"/>
  <c r="X1814" i="156"/>
  <c r="X1241" i="156"/>
  <c r="X1398" i="156"/>
  <c r="X1710" i="156"/>
  <c r="X1068" i="156"/>
  <c r="X1705" i="156"/>
  <c r="X1889" i="156"/>
  <c r="X1894" i="156"/>
  <c r="X1688" i="156"/>
  <c r="X1819" i="156"/>
  <c r="X1872" i="156"/>
  <c r="X1467" i="156"/>
  <c r="X1547" i="156"/>
  <c r="X1602" i="156"/>
  <c r="X648" i="156"/>
  <c r="X624" i="156"/>
  <c r="X737" i="156"/>
  <c r="V1209" i="37"/>
  <c r="V1256" i="37" s="1"/>
  <c r="W1209" i="37"/>
  <c r="W1256" i="37" s="1"/>
  <c r="Y1209" i="37"/>
  <c r="Y1256" i="37" s="1"/>
  <c r="AA1246" i="37"/>
  <c r="AA1213" i="37"/>
  <c r="AA1297" i="37" s="1"/>
  <c r="AA1236" i="37"/>
  <c r="Z1209" i="37"/>
  <c r="Z1256" i="37" s="1"/>
  <c r="AA1209" i="37"/>
  <c r="AA1256" i="37" s="1"/>
  <c r="V1246" i="37"/>
  <c r="V1333" i="37" s="1"/>
  <c r="V1251" i="37"/>
  <c r="V1339" i="37" s="1"/>
  <c r="V1213" i="37"/>
  <c r="V1297" i="37" s="1"/>
  <c r="W1246" i="37"/>
  <c r="W1333" i="37" s="1"/>
  <c r="W1251" i="37"/>
  <c r="W1339" i="37" s="1"/>
  <c r="W1213" i="37"/>
  <c r="W1297" i="37" s="1"/>
  <c r="Y1236" i="37"/>
  <c r="Y1246" i="37"/>
  <c r="Y1251" i="37"/>
  <c r="Y1339" i="37" s="1"/>
  <c r="Y1213" i="37"/>
  <c r="Y1297" i="37" s="1"/>
  <c r="Z1236" i="37"/>
  <c r="Z1246" i="37"/>
  <c r="Z1213" i="37"/>
  <c r="Z1297" i="37" s="1"/>
  <c r="AC1704" i="156"/>
  <c r="AA1336" i="37"/>
  <c r="P1297" i="37"/>
  <c r="P1256" i="37"/>
  <c r="P1336" i="37"/>
  <c r="P1339" i="37"/>
  <c r="X2693" i="156"/>
  <c r="AC2671" i="156"/>
  <c r="Z2680" i="156"/>
  <c r="X2679" i="156"/>
  <c r="Y2671" i="156"/>
  <c r="AD2671" i="156"/>
  <c r="AB2680" i="156"/>
  <c r="X2676" i="156"/>
  <c r="Z2671" i="156"/>
  <c r="AC2680" i="156"/>
  <c r="Z1704" i="156"/>
  <c r="AB2671" i="156"/>
  <c r="Y2680" i="156"/>
  <c r="AD2680" i="156"/>
  <c r="Y1704" i="156"/>
  <c r="Y1734" i="156" s="1"/>
  <c r="X1734" i="156" s="1"/>
  <c r="AD1704" i="156"/>
  <c r="AD1737" i="156" s="1"/>
  <c r="Y1098" i="156"/>
  <c r="X1098" i="156" s="1"/>
  <c r="Y1101" i="156"/>
  <c r="Z1101" i="156"/>
  <c r="AB1704" i="156"/>
  <c r="P44" i="37"/>
  <c r="P35" i="37"/>
  <c r="Y1601" i="156"/>
  <c r="Y1641" i="156" s="1"/>
  <c r="Z1601" i="156"/>
  <c r="Z1641" i="156" s="1"/>
  <c r="AD1000" i="156"/>
  <c r="AC1000" i="156"/>
  <c r="AC1036" i="156" s="1"/>
  <c r="AC1397" i="156"/>
  <c r="AC1437" i="156" s="1"/>
  <c r="AD1397" i="156"/>
  <c r="AD1437" i="156" s="1"/>
  <c r="AC1062" i="156"/>
  <c r="AC1101" i="156" s="1"/>
  <c r="AD1062" i="156"/>
  <c r="W1063" i="156"/>
  <c r="W1889" i="156"/>
  <c r="W875" i="156"/>
  <c r="W1610" i="156"/>
  <c r="W1688" i="156"/>
  <c r="AA888" i="156"/>
  <c r="W1249" i="156"/>
  <c r="W1178" i="156"/>
  <c r="W1318" i="156"/>
  <c r="W1475" i="156"/>
  <c r="W1660" i="156"/>
  <c r="W1872" i="156"/>
  <c r="W2721" i="156"/>
  <c r="W1674" i="156"/>
  <c r="T1249" i="37"/>
  <c r="T1336" i="37" s="1"/>
  <c r="W1006" i="156"/>
  <c r="AA634" i="156"/>
  <c r="AB943" i="156"/>
  <c r="AC943" i="156"/>
  <c r="Y943" i="156"/>
  <c r="AC1466" i="156"/>
  <c r="AC1509" i="156" s="1"/>
  <c r="AC1813" i="156"/>
  <c r="AC1850" i="156" s="1"/>
  <c r="AC1169" i="156"/>
  <c r="AC1211" i="156" s="1"/>
  <c r="AD1888" i="156"/>
  <c r="AA1311" i="156"/>
  <c r="Y1309" i="156"/>
  <c r="Y1362" i="156" s="1"/>
  <c r="Y1538" i="156"/>
  <c r="Y1576" i="156" s="1"/>
  <c r="AA486" i="156"/>
  <c r="AA723" i="156"/>
  <c r="AA737" i="156" s="1"/>
  <c r="AA676" i="156"/>
  <c r="AD1813" i="156"/>
  <c r="AA154" i="156"/>
  <c r="AD1538" i="156"/>
  <c r="AA1651" i="156"/>
  <c r="AA1665" i="156"/>
  <c r="AA1679" i="156"/>
  <c r="AA1688" i="156" s="1"/>
  <c r="AA1863" i="156"/>
  <c r="Y1397" i="156"/>
  <c r="Z1466" i="156"/>
  <c r="Z1509" i="156" s="1"/>
  <c r="AA1009" i="156"/>
  <c r="AA1066" i="156"/>
  <c r="AA204" i="156"/>
  <c r="AA568" i="156"/>
  <c r="AA1174" i="156"/>
  <c r="AA1250" i="156"/>
  <c r="AA1319" i="156"/>
  <c r="AA1399" i="156"/>
  <c r="AA1407" i="156"/>
  <c r="AA1420" i="156"/>
  <c r="AA1476" i="156"/>
  <c r="AA1534" i="156"/>
  <c r="AA1548" i="156"/>
  <c r="AA1560" i="156"/>
  <c r="AA1603" i="156"/>
  <c r="AA1623" i="156"/>
  <c r="AA1709" i="156"/>
  <c r="AA1765" i="156"/>
  <c r="AA1818" i="156"/>
  <c r="AA1893" i="156"/>
  <c r="AA871" i="156"/>
  <c r="AA879" i="156"/>
  <c r="AA1004" i="156"/>
  <c r="AA1067" i="156"/>
  <c r="AA1179" i="156"/>
  <c r="AA1236" i="156"/>
  <c r="AA1253" i="156"/>
  <c r="AA1305" i="156"/>
  <c r="AA1322" i="156"/>
  <c r="AA1402" i="156"/>
  <c r="AA1408" i="156"/>
  <c r="AA1428" i="156"/>
  <c r="AA1462" i="156"/>
  <c r="AA1479" i="156"/>
  <c r="AA1540" i="156"/>
  <c r="AA1549" i="156"/>
  <c r="AA1568" i="156"/>
  <c r="AA1606" i="156"/>
  <c r="AA1712" i="156"/>
  <c r="AA1768" i="156"/>
  <c r="AA1821" i="156"/>
  <c r="AA1896" i="156"/>
  <c r="AA1005" i="156"/>
  <c r="AA1070" i="156"/>
  <c r="AA42" i="156"/>
  <c r="AA382" i="156"/>
  <c r="AA615" i="156"/>
  <c r="AA624" i="156" s="1"/>
  <c r="AA1183" i="156"/>
  <c r="AA1242" i="156"/>
  <c r="AA1262" i="156"/>
  <c r="AA1331" i="156"/>
  <c r="AA1405" i="156"/>
  <c r="AA1409" i="156"/>
  <c r="AA1468" i="156"/>
  <c r="AA1488" i="156"/>
  <c r="AA1543" i="156"/>
  <c r="AA1550" i="156"/>
  <c r="AA1611" i="156"/>
  <c r="AA1713" i="156"/>
  <c r="AA1769" i="156"/>
  <c r="AA1822" i="156"/>
  <c r="AA1897" i="156"/>
  <c r="AA876" i="156"/>
  <c r="AA1008" i="156"/>
  <c r="AA1071" i="156"/>
  <c r="AA296" i="156"/>
  <c r="AA601" i="156"/>
  <c r="AA610" i="156" s="1"/>
  <c r="AA757" i="156"/>
  <c r="AA1171" i="156"/>
  <c r="AA1192" i="156"/>
  <c r="AA1245" i="156"/>
  <c r="Z1240" i="156"/>
  <c r="AA1314" i="156"/>
  <c r="Z1309" i="156"/>
  <c r="Z1362" i="156" s="1"/>
  <c r="AA1393" i="156"/>
  <c r="AA1404" i="156"/>
  <c r="AA1411" i="156"/>
  <c r="AA1471" i="156"/>
  <c r="AA1496" i="156"/>
  <c r="AA1546" i="156"/>
  <c r="AA1551" i="156"/>
  <c r="AA1597" i="156"/>
  <c r="AA1614" i="156"/>
  <c r="AA1708" i="156"/>
  <c r="AA1764" i="156"/>
  <c r="AA1817" i="156"/>
  <c r="AC1240" i="156"/>
  <c r="AC1278" i="156" s="1"/>
  <c r="AB1760" i="156"/>
  <c r="Y1813" i="156"/>
  <c r="Y1850" i="156" s="1"/>
  <c r="Z1169" i="156"/>
  <c r="Z1211" i="156" s="1"/>
  <c r="Y1240" i="156"/>
  <c r="Y1278" i="156" s="1"/>
  <c r="AD1240" i="156"/>
  <c r="AC1309" i="156"/>
  <c r="AC1362" i="156" s="1"/>
  <c r="Y1466" i="156"/>
  <c r="Y1509" i="156" s="1"/>
  <c r="AD1466" i="156"/>
  <c r="AC1538" i="156"/>
  <c r="AC1576" i="156" s="1"/>
  <c r="Z1813" i="156"/>
  <c r="Z1850" i="156" s="1"/>
  <c r="T67" i="37"/>
  <c r="AD1169" i="156"/>
  <c r="W1602" i="156"/>
  <c r="T57" i="37"/>
  <c r="W1068" i="156"/>
  <c r="W1241" i="156"/>
  <c r="AB1888" i="156"/>
  <c r="T45" i="37"/>
  <c r="W1710" i="156"/>
  <c r="T46" i="37"/>
  <c r="T47" i="37"/>
  <c r="T43" i="37"/>
  <c r="AC1888" i="156"/>
  <c r="Y1169" i="156"/>
  <c r="Y1211" i="156" s="1"/>
  <c r="W1140" i="156"/>
  <c r="W1705" i="156"/>
  <c r="W1539" i="156"/>
  <c r="W1310" i="156"/>
  <c r="W1467" i="156"/>
  <c r="W591" i="156"/>
  <c r="AB1240" i="156"/>
  <c r="AB1278" i="156" s="1"/>
  <c r="Z1397" i="156"/>
  <c r="W1761" i="156"/>
  <c r="X794" i="156"/>
  <c r="AB1169" i="156"/>
  <c r="AB1211" i="156" s="1"/>
  <c r="AD1760" i="156"/>
  <c r="W1814" i="156"/>
  <c r="W775" i="156"/>
  <c r="W1547" i="156"/>
  <c r="AC1601" i="156"/>
  <c r="W794" i="156"/>
  <c r="W1398" i="156"/>
  <c r="W1766" i="156"/>
  <c r="W1819" i="156"/>
  <c r="W1406" i="156"/>
  <c r="Z1888" i="156"/>
  <c r="Y1888" i="156"/>
  <c r="AB1813" i="156"/>
  <c r="AB1850" i="156" s="1"/>
  <c r="AC1760" i="156"/>
  <c r="Y1760" i="156"/>
  <c r="Z1760" i="156"/>
  <c r="AB1601" i="156"/>
  <c r="AD1601" i="156"/>
  <c r="AB1538" i="156"/>
  <c r="Z1538" i="156"/>
  <c r="Z1576" i="156" s="1"/>
  <c r="AB1466" i="156"/>
  <c r="AB1509" i="156" s="1"/>
  <c r="AB1397" i="156"/>
  <c r="AB1309" i="156"/>
  <c r="AB1362" i="156" s="1"/>
  <c r="AB1000" i="156"/>
  <c r="AB1036" i="156" s="1"/>
  <c r="Z1000" i="156"/>
  <c r="Z1036" i="156" s="1"/>
  <c r="X1062" i="156" l="1"/>
  <c r="X1601" i="156"/>
  <c r="X1466" i="156"/>
  <c r="X943" i="156"/>
  <c r="X1538" i="156"/>
  <c r="X1813" i="156"/>
  <c r="X1397" i="156"/>
  <c r="X1850" i="156"/>
  <c r="X1240" i="156"/>
  <c r="X1704" i="156"/>
  <c r="X1888" i="156"/>
  <c r="X1169" i="156"/>
  <c r="X1760" i="156"/>
  <c r="X1309" i="156"/>
  <c r="X1101" i="156"/>
  <c r="AD1211" i="156"/>
  <c r="X1211" i="156" s="1"/>
  <c r="AD1278" i="156"/>
  <c r="X1278" i="156" s="1"/>
  <c r="Y35" i="37"/>
  <c r="Y1282" i="37" s="1"/>
  <c r="V35" i="37"/>
  <c r="V1282" i="37" s="1"/>
  <c r="T85" i="37"/>
  <c r="W35" i="37"/>
  <c r="W1282" i="37" s="1"/>
  <c r="W44" i="37"/>
  <c r="W1292" i="37" s="1"/>
  <c r="Z35" i="37"/>
  <c r="Z1282" i="37" s="1"/>
  <c r="T1213" i="37"/>
  <c r="Y44" i="37"/>
  <c r="Y1292" i="37" s="1"/>
  <c r="AD1509" i="156"/>
  <c r="X1509" i="156" s="1"/>
  <c r="AD1576" i="156"/>
  <c r="X1576" i="156" s="1"/>
  <c r="X1362" i="156"/>
  <c r="U1213" i="37"/>
  <c r="U43" i="37"/>
  <c r="U40" i="37"/>
  <c r="U57" i="37"/>
  <c r="AD1641" i="156"/>
  <c r="AA35" i="37"/>
  <c r="AA1282" i="37" s="1"/>
  <c r="AA44" i="37"/>
  <c r="T1307" i="37"/>
  <c r="P1292" i="37"/>
  <c r="T1293" i="37"/>
  <c r="T1295" i="37"/>
  <c r="T1290" i="37"/>
  <c r="T1296" i="37"/>
  <c r="P1282" i="37"/>
  <c r="W2680" i="156"/>
  <c r="AA2678" i="156"/>
  <c r="AA2681" i="156"/>
  <c r="AC2670" i="156"/>
  <c r="AB2670" i="156"/>
  <c r="AA2676" i="156"/>
  <c r="AD2670" i="156"/>
  <c r="AA2693" i="156"/>
  <c r="Z2670" i="156"/>
  <c r="AA2679" i="156"/>
  <c r="AA1504" i="156"/>
  <c r="AB1576" i="156"/>
  <c r="W1704" i="156"/>
  <c r="AA1357" i="156"/>
  <c r="AA1571" i="156"/>
  <c r="AA1273" i="156"/>
  <c r="AA1636" i="156"/>
  <c r="P34" i="37"/>
  <c r="Y1638" i="156"/>
  <c r="X1638" i="156" s="1"/>
  <c r="W866" i="156"/>
  <c r="Y1792" i="156"/>
  <c r="Y1789" i="156"/>
  <c r="X1789" i="156" s="1"/>
  <c r="Y1437" i="156"/>
  <c r="Y1434" i="156"/>
  <c r="X1434" i="156" s="1"/>
  <c r="Y1275" i="156"/>
  <c r="X1275" i="156" s="1"/>
  <c r="Y1359" i="156"/>
  <c r="X1359" i="156" s="1"/>
  <c r="Y1920" i="156"/>
  <c r="Y1917" i="156"/>
  <c r="X1917" i="156" s="1"/>
  <c r="Y1737" i="156"/>
  <c r="Z1437" i="156"/>
  <c r="Z1792" i="156"/>
  <c r="Y1208" i="156"/>
  <c r="X1208" i="156" s="1"/>
  <c r="Y1847" i="156"/>
  <c r="X1847" i="156" s="1"/>
  <c r="Y1506" i="156"/>
  <c r="X1506" i="156" s="1"/>
  <c r="Z1737" i="156"/>
  <c r="Y1573" i="156"/>
  <c r="X1573" i="156" s="1"/>
  <c r="AA1432" i="156"/>
  <c r="W1062" i="156"/>
  <c r="AB1437" i="156"/>
  <c r="AC1792" i="156"/>
  <c r="AD1792" i="156"/>
  <c r="AC1920" i="156"/>
  <c r="AB1641" i="156"/>
  <c r="AB1737" i="156"/>
  <c r="AB1792" i="156"/>
  <c r="AA1178" i="156"/>
  <c r="AD1920" i="156"/>
  <c r="AD1929" i="156" s="1"/>
  <c r="AC1737" i="156"/>
  <c r="AC1641" i="156"/>
  <c r="AA1063" i="156"/>
  <c r="W1309" i="156"/>
  <c r="W1362" i="156" s="1"/>
  <c r="W1240" i="156"/>
  <c r="W1278" i="156" s="1"/>
  <c r="W1601" i="156"/>
  <c r="W1466" i="156"/>
  <c r="W1509" i="156" s="1"/>
  <c r="AA1819" i="156"/>
  <c r="AA1068" i="156"/>
  <c r="AA1467" i="156"/>
  <c r="AA1872" i="156"/>
  <c r="AA1006" i="156"/>
  <c r="AA867" i="156"/>
  <c r="AA1674" i="156"/>
  <c r="AA1705" i="156"/>
  <c r="AA1539" i="156"/>
  <c r="AA1602" i="156"/>
  <c r="AA1761" i="156"/>
  <c r="AA794" i="156"/>
  <c r="AA1660" i="156"/>
  <c r="AA1398" i="156"/>
  <c r="AA1766" i="156"/>
  <c r="AA1406" i="156"/>
  <c r="AA1889" i="156"/>
  <c r="AA1241" i="156"/>
  <c r="W1760" i="156"/>
  <c r="W1813" i="156"/>
  <c r="W1850" i="156" s="1"/>
  <c r="AB1920" i="156"/>
  <c r="Z1920" i="156"/>
  <c r="AA1814" i="156"/>
  <c r="W1888" i="156"/>
  <c r="AA1547" i="156"/>
  <c r="AA1894" i="156"/>
  <c r="AA1710" i="156"/>
  <c r="AA1310" i="156"/>
  <c r="W1538" i="156"/>
  <c r="W1576" i="156" s="1"/>
  <c r="W1397" i="156"/>
  <c r="X1641" i="156" l="1"/>
  <c r="X1437" i="156"/>
  <c r="X1920" i="156"/>
  <c r="X1792" i="156"/>
  <c r="U1287" i="37"/>
  <c r="U1290" i="37"/>
  <c r="X1737" i="156"/>
  <c r="Z34" i="37"/>
  <c r="Z1281" i="37" s="1"/>
  <c r="W34" i="37"/>
  <c r="W1281" i="37" s="1"/>
  <c r="X45" i="37"/>
  <c r="X1293" i="37" s="1"/>
  <c r="T44" i="37"/>
  <c r="T1292" i="37" s="1"/>
  <c r="X42" i="37"/>
  <c r="X1289" i="37" s="1"/>
  <c r="X40" i="37"/>
  <c r="Y34" i="37"/>
  <c r="Y1281" i="37" s="1"/>
  <c r="AD2649" i="156"/>
  <c r="AD1582" i="156"/>
  <c r="AA1292" i="37"/>
  <c r="AA34" i="37"/>
  <c r="AA1281" i="37" s="1"/>
  <c r="W924" i="156"/>
  <c r="P1281" i="37"/>
  <c r="AA1704" i="156"/>
  <c r="P71" i="37"/>
  <c r="X1213" i="37"/>
  <c r="X43" i="37"/>
  <c r="X1290" i="37" s="1"/>
  <c r="X57" i="37"/>
  <c r="AB2707" i="156"/>
  <c r="Z2707" i="156"/>
  <c r="AD2707" i="156"/>
  <c r="AC2707" i="156"/>
  <c r="AA1062" i="156"/>
  <c r="W1641" i="156"/>
  <c r="W1437" i="156"/>
  <c r="W1792" i="156"/>
  <c r="W1737" i="156"/>
  <c r="AA1813" i="156"/>
  <c r="AA1760" i="156"/>
  <c r="AA1397" i="156"/>
  <c r="AA1538" i="156"/>
  <c r="AA1888" i="156"/>
  <c r="Z44" i="37"/>
  <c r="Z1292" i="37" s="1"/>
  <c r="W1920" i="156"/>
  <c r="W71" i="37" l="1"/>
  <c r="Z71" i="37"/>
  <c r="Y71" i="37"/>
  <c r="AA71" i="37"/>
  <c r="W943" i="156"/>
  <c r="W832" i="156" l="1"/>
  <c r="W827" i="156"/>
  <c r="W817" i="156"/>
  <c r="W182" i="156"/>
  <c r="T1246" i="37" l="1"/>
  <c r="T1236" i="37"/>
  <c r="T1251" i="37"/>
  <c r="T1339" i="37" s="1"/>
  <c r="I2469" i="156"/>
  <c r="I2468" i="156" s="1"/>
  <c r="I3522" i="156"/>
  <c r="E1188" i="37"/>
  <c r="I3520" i="156"/>
  <c r="I3519" i="156"/>
  <c r="I3518" i="156"/>
  <c r="E1184" i="37"/>
  <c r="K1320" i="157"/>
  <c r="J1319" i="157"/>
  <c r="F1185" i="37" l="1"/>
  <c r="F1186" i="37"/>
  <c r="F1188" i="37"/>
  <c r="F1184" i="37"/>
  <c r="G460" i="37"/>
  <c r="F459" i="37"/>
  <c r="D459" i="37"/>
  <c r="K1101" i="157"/>
  <c r="D1185" i="37"/>
  <c r="D1186" i="37"/>
  <c r="D1188" i="37"/>
  <c r="AL1187" i="37" s="1"/>
  <c r="D1184" i="37"/>
  <c r="K1099" i="157"/>
  <c r="K1177" i="157" s="1"/>
  <c r="AF340" i="37"/>
  <c r="AG340" i="37"/>
  <c r="K1018" i="157"/>
  <c r="K498" i="157"/>
  <c r="K517" i="157"/>
  <c r="K523" i="157"/>
  <c r="K1016" i="157"/>
  <c r="K519" i="157"/>
  <c r="J437" i="156"/>
  <c r="J507" i="156"/>
  <c r="J530" i="156"/>
  <c r="J548" i="156"/>
  <c r="J244" i="156"/>
  <c r="K513" i="157"/>
  <c r="K510" i="157"/>
  <c r="K511" i="157"/>
  <c r="K293" i="157"/>
  <c r="K299" i="157"/>
  <c r="K302" i="157"/>
  <c r="J404" i="156"/>
  <c r="J504" i="156"/>
  <c r="J523" i="156"/>
  <c r="J528" i="156"/>
  <c r="K501" i="157"/>
  <c r="K491" i="157"/>
  <c r="J515" i="156"/>
  <c r="J433" i="156"/>
  <c r="J232" i="156"/>
  <c r="J513" i="156"/>
  <c r="J702" i="156"/>
  <c r="J235" i="156"/>
  <c r="J242" i="156"/>
  <c r="J518" i="156"/>
  <c r="AG92" i="37"/>
  <c r="AF92" i="37"/>
  <c r="AG93" i="37"/>
  <c r="AF93" i="37"/>
  <c r="AG94" i="37"/>
  <c r="AF94" i="37"/>
  <c r="AG95" i="37"/>
  <c r="AF95" i="37"/>
  <c r="AG96" i="37"/>
  <c r="AF96" i="37"/>
  <c r="AG97" i="37"/>
  <c r="AF97" i="37"/>
  <c r="AG108" i="37"/>
  <c r="AF108" i="37"/>
  <c r="AG109" i="37"/>
  <c r="AF109" i="37"/>
  <c r="AG110" i="37"/>
  <c r="AF110" i="37"/>
  <c r="AG112" i="37"/>
  <c r="AF112" i="37"/>
  <c r="AG113" i="37"/>
  <c r="AF113" i="37"/>
  <c r="AG114" i="37"/>
  <c r="AF114" i="37"/>
  <c r="AG118" i="37"/>
  <c r="AF118" i="37"/>
  <c r="AG119" i="37"/>
  <c r="AF119" i="37"/>
  <c r="AG120" i="37"/>
  <c r="AF120" i="37"/>
  <c r="AG121" i="37"/>
  <c r="AF121" i="37"/>
  <c r="AG122" i="37"/>
  <c r="AF122" i="37"/>
  <c r="AG123" i="37"/>
  <c r="AF123" i="37"/>
  <c r="AG124" i="37"/>
  <c r="AF124" i="37"/>
  <c r="AG125" i="37"/>
  <c r="AF125" i="37"/>
  <c r="AG126" i="37"/>
  <c r="AF126" i="37"/>
  <c r="AG127" i="37"/>
  <c r="AF127" i="37"/>
  <c r="AG128" i="37"/>
  <c r="AF128" i="37"/>
  <c r="AG130" i="37"/>
  <c r="AF130" i="37"/>
  <c r="AG131" i="37"/>
  <c r="AF131" i="37"/>
  <c r="AG132" i="37"/>
  <c r="AF132" i="37"/>
  <c r="AG133" i="37"/>
  <c r="AF133" i="37"/>
  <c r="AG135" i="37"/>
  <c r="AF135" i="37"/>
  <c r="AG136" i="37"/>
  <c r="AF136" i="37"/>
  <c r="AG137" i="37"/>
  <c r="AF137" i="37"/>
  <c r="AG138" i="37"/>
  <c r="AF138" i="37"/>
  <c r="AG143" i="37"/>
  <c r="AF143" i="37"/>
  <c r="AG144" i="37"/>
  <c r="AF144" i="37"/>
  <c r="AG145" i="37"/>
  <c r="AF145" i="37"/>
  <c r="AG147" i="37"/>
  <c r="AF147" i="37"/>
  <c r="AG148" i="37"/>
  <c r="AF148" i="37"/>
  <c r="AG149" i="37"/>
  <c r="AF149" i="37"/>
  <c r="AG150" i="37"/>
  <c r="AF150" i="37"/>
  <c r="AG151" i="37"/>
  <c r="AF151" i="37"/>
  <c r="AG154" i="37"/>
  <c r="AF154" i="37"/>
  <c r="AG155" i="37"/>
  <c r="AF155" i="37"/>
  <c r="AG156" i="37"/>
  <c r="AF156" i="37"/>
  <c r="AG160" i="37"/>
  <c r="AF160" i="37"/>
  <c r="AG161" i="37"/>
  <c r="AF161" i="37"/>
  <c r="AG162" i="37"/>
  <c r="AF162" i="37"/>
  <c r="AG165" i="37"/>
  <c r="AF165" i="37"/>
  <c r="AG166" i="37"/>
  <c r="AF166" i="37"/>
  <c r="G404" i="37" l="1"/>
  <c r="AL90" i="37"/>
  <c r="AL89" i="37"/>
  <c r="AL86" i="37"/>
  <c r="AF134" i="37"/>
  <c r="AG134" i="37"/>
  <c r="AB124" i="37"/>
  <c r="AC126" i="37"/>
  <c r="AB118" i="37"/>
  <c r="AB122" i="37"/>
  <c r="AB113" i="37"/>
  <c r="AB126" i="37"/>
  <c r="AC122" i="37"/>
  <c r="AC113" i="37"/>
  <c r="AC124" i="37"/>
  <c r="AC125" i="37"/>
  <c r="AC118" i="37"/>
  <c r="AB138" i="37"/>
  <c r="AC138" i="37"/>
  <c r="AB123" i="37"/>
  <c r="AB120" i="37"/>
  <c r="AB114" i="37"/>
  <c r="AB125" i="37"/>
  <c r="AC123" i="37"/>
  <c r="AC120" i="37"/>
  <c r="AC114" i="37"/>
  <c r="J849" i="157"/>
  <c r="J836" i="157"/>
  <c r="J835" i="157"/>
  <c r="J831" i="157"/>
  <c r="V1260" i="37"/>
  <c r="W1260" i="37"/>
  <c r="X1260" i="37"/>
  <c r="Y1260" i="37"/>
  <c r="F127" i="37" l="1"/>
  <c r="F131" i="37"/>
  <c r="F145" i="37"/>
  <c r="D127" i="37"/>
  <c r="D131" i="37"/>
  <c r="D145" i="37"/>
  <c r="D132" i="37"/>
  <c r="D1303" i="37" s="1"/>
  <c r="F132" i="37"/>
  <c r="F1303" i="37" s="1"/>
  <c r="AF83" i="37"/>
  <c r="AF14" i="37"/>
  <c r="AF84" i="37"/>
  <c r="AF58" i="37"/>
  <c r="AF52" i="37"/>
  <c r="AF44" i="37"/>
  <c r="AF34" i="37"/>
  <c r="AF25" i="37"/>
  <c r="AF76" i="37"/>
  <c r="AF59" i="37"/>
  <c r="AF53" i="37"/>
  <c r="AF48" i="37"/>
  <c r="AF42" i="37"/>
  <c r="AF26" i="37"/>
  <c r="AF16" i="37"/>
  <c r="AF57" i="37"/>
  <c r="AF75" i="37"/>
  <c r="AF71" i="37"/>
  <c r="AF69" i="37"/>
  <c r="AF64" i="37"/>
  <c r="AF60" i="37"/>
  <c r="AF54" i="37"/>
  <c r="AF49" i="37"/>
  <c r="AF45" i="37"/>
  <c r="AF43" i="37"/>
  <c r="AF37" i="37"/>
  <c r="AF36" i="37"/>
  <c r="AF27" i="37"/>
  <c r="AF51" i="37"/>
  <c r="AF41" i="37"/>
  <c r="AF79" i="37"/>
  <c r="AF72" i="37"/>
  <c r="AF70" i="37"/>
  <c r="AF65" i="37"/>
  <c r="AF61" i="37"/>
  <c r="AF55" i="37"/>
  <c r="AF47" i="37"/>
  <c r="AF40" i="37"/>
  <c r="AF29" i="37"/>
  <c r="AF17" i="37"/>
  <c r="AF19" i="37"/>
  <c r="AF82" i="37"/>
  <c r="AF66" i="37"/>
  <c r="AF62" i="37"/>
  <c r="AF56" i="37"/>
  <c r="AF50" i="37"/>
  <c r="AF35" i="37"/>
  <c r="AF18" i="37"/>
  <c r="T1260" i="37"/>
  <c r="AL74" i="37"/>
  <c r="AL12" i="37"/>
  <c r="AG72" i="37"/>
  <c r="AG70" i="37"/>
  <c r="AG65" i="37"/>
  <c r="AG61" i="37"/>
  <c r="AG55" i="37"/>
  <c r="AG47" i="37"/>
  <c r="AG40" i="37"/>
  <c r="AG29" i="37"/>
  <c r="AG17" i="37"/>
  <c r="AG82" i="37"/>
  <c r="AG66" i="37"/>
  <c r="AG62" i="37"/>
  <c r="AG56" i="37"/>
  <c r="AG50" i="37"/>
  <c r="AG35" i="37"/>
  <c r="AG18" i="37"/>
  <c r="AG83" i="37"/>
  <c r="AG76" i="37"/>
  <c r="AG57" i="37"/>
  <c r="AG51" i="37"/>
  <c r="AG41" i="37"/>
  <c r="AG19" i="37"/>
  <c r="AG84" i="37"/>
  <c r="AG58" i="37"/>
  <c r="AG52" i="37"/>
  <c r="AG44" i="37"/>
  <c r="AG34" i="37"/>
  <c r="AG25" i="37"/>
  <c r="AG14" i="37"/>
  <c r="AG79" i="37"/>
  <c r="AG59" i="37"/>
  <c r="AG53" i="37"/>
  <c r="AG48" i="37"/>
  <c r="AG42" i="37"/>
  <c r="AG26" i="37"/>
  <c r="AG15" i="37"/>
  <c r="AG75" i="37"/>
  <c r="AG71" i="37"/>
  <c r="AG69" i="37"/>
  <c r="AG64" i="37"/>
  <c r="AG60" i="37"/>
  <c r="AG54" i="37"/>
  <c r="AG49" i="37"/>
  <c r="AG45" i="37"/>
  <c r="AG43" i="37"/>
  <c r="AG37" i="37"/>
  <c r="AG36" i="37"/>
  <c r="AG27" i="37"/>
  <c r="AG16" i="37"/>
  <c r="AA1260" i="37"/>
  <c r="AF15" i="37"/>
  <c r="U1260" i="37"/>
  <c r="AC44" i="37"/>
  <c r="AB57" i="37"/>
  <c r="AC57" i="37"/>
  <c r="AC45" i="37"/>
  <c r="AC43" i="37"/>
  <c r="AC40" i="37"/>
  <c r="P1260" i="37"/>
  <c r="AC47" i="37"/>
  <c r="AB43" i="37"/>
  <c r="AC42" i="37"/>
  <c r="AB40" i="37"/>
  <c r="E145" i="37"/>
  <c r="AL118" i="37"/>
  <c r="AG953" i="37"/>
  <c r="AF953" i="37"/>
  <c r="AG956" i="37"/>
  <c r="AF956" i="37"/>
  <c r="AG957" i="37"/>
  <c r="AF957" i="37"/>
  <c r="AG958" i="37"/>
  <c r="AF958" i="37"/>
  <c r="AG959" i="37"/>
  <c r="AF959" i="37"/>
  <c r="AG960" i="37"/>
  <c r="AF960" i="37"/>
  <c r="AG961" i="37"/>
  <c r="AF961" i="37"/>
  <c r="AG962" i="37"/>
  <c r="AF962" i="37"/>
  <c r="AG963" i="37"/>
  <c r="AF963" i="37"/>
  <c r="AG964" i="37"/>
  <c r="AF964" i="37"/>
  <c r="AG968" i="37"/>
  <c r="AF968" i="37"/>
  <c r="AG973" i="37"/>
  <c r="AF973" i="37"/>
  <c r="AG974" i="37"/>
  <c r="AF974" i="37"/>
  <c r="AG975" i="37"/>
  <c r="AF975" i="37"/>
  <c r="AG978" i="37"/>
  <c r="AF978" i="37"/>
  <c r="AG979" i="37"/>
  <c r="AF979" i="37"/>
  <c r="AG980" i="37"/>
  <c r="AF980" i="37"/>
  <c r="AG981" i="37"/>
  <c r="AF981" i="37"/>
  <c r="AG982" i="37"/>
  <c r="AF982" i="37"/>
  <c r="AG983" i="37"/>
  <c r="AF983" i="37"/>
  <c r="AG984" i="37"/>
  <c r="AF984" i="37"/>
  <c r="AG985" i="37"/>
  <c r="AF985" i="37"/>
  <c r="AG987" i="37"/>
  <c r="AF987" i="37"/>
  <c r="AG988" i="37"/>
  <c r="AF988" i="37"/>
  <c r="AG989" i="37"/>
  <c r="AF989" i="37"/>
  <c r="AG990" i="37"/>
  <c r="AF990" i="37"/>
  <c r="AG991" i="37"/>
  <c r="AF991" i="37"/>
  <c r="AG992" i="37"/>
  <c r="AF992" i="37"/>
  <c r="AG993" i="37"/>
  <c r="AF993" i="37"/>
  <c r="AG994" i="37"/>
  <c r="AF994" i="37"/>
  <c r="AG996" i="37"/>
  <c r="AF996" i="37"/>
  <c r="AG997" i="37"/>
  <c r="AF997" i="37"/>
  <c r="AG998" i="37"/>
  <c r="AF998" i="37"/>
  <c r="AG999" i="37"/>
  <c r="AF999" i="37"/>
  <c r="AG1000" i="37"/>
  <c r="AF1000" i="37"/>
  <c r="AG1001" i="37"/>
  <c r="AF1001" i="37"/>
  <c r="AG1002" i="37"/>
  <c r="AF1002" i="37"/>
  <c r="AG1004" i="37"/>
  <c r="AF1004" i="37"/>
  <c r="AG1005" i="37"/>
  <c r="AF1005" i="37"/>
  <c r="AG1006" i="37"/>
  <c r="AF1006" i="37"/>
  <c r="AG1007" i="37"/>
  <c r="AF1007" i="37"/>
  <c r="AG1011" i="37"/>
  <c r="AF1011" i="37"/>
  <c r="D967" i="37"/>
  <c r="E967" i="37"/>
  <c r="G109" i="57"/>
  <c r="H109" i="57"/>
  <c r="D968" i="37"/>
  <c r="G110" i="57"/>
  <c r="D974" i="37"/>
  <c r="G116" i="57"/>
  <c r="D975" i="37"/>
  <c r="E975" i="37"/>
  <c r="G117" i="57"/>
  <c r="H117" i="57"/>
  <c r="D978" i="37"/>
  <c r="G120" i="57"/>
  <c r="D979" i="37"/>
  <c r="E979" i="37"/>
  <c r="G121" i="57"/>
  <c r="H121" i="57"/>
  <c r="D980" i="37"/>
  <c r="G122" i="57"/>
  <c r="D981" i="37"/>
  <c r="G123" i="57"/>
  <c r="D983" i="37"/>
  <c r="G125" i="57"/>
  <c r="D984" i="37"/>
  <c r="G126" i="57"/>
  <c r="D985" i="37"/>
  <c r="G127" i="57"/>
  <c r="D987" i="37"/>
  <c r="E987" i="37"/>
  <c r="G129" i="57"/>
  <c r="H129" i="57"/>
  <c r="D989" i="37"/>
  <c r="E989" i="37"/>
  <c r="G131" i="57"/>
  <c r="H131" i="57"/>
  <c r="D990" i="37"/>
  <c r="G132" i="57"/>
  <c r="D991" i="37"/>
  <c r="E991" i="37"/>
  <c r="G133" i="57"/>
  <c r="H133" i="57"/>
  <c r="D992" i="37"/>
  <c r="E992" i="37"/>
  <c r="G134" i="57"/>
  <c r="H134" i="57"/>
  <c r="D993" i="37"/>
  <c r="E993" i="37"/>
  <c r="G135" i="57"/>
  <c r="D994" i="37"/>
  <c r="G136" i="57"/>
  <c r="D996" i="37"/>
  <c r="E996" i="37"/>
  <c r="G138" i="57"/>
  <c r="H138" i="57"/>
  <c r="D998" i="37"/>
  <c r="G140" i="57"/>
  <c r="G78" i="57"/>
  <c r="G141" i="57" s="1"/>
  <c r="D999" i="37"/>
  <c r="G67" i="57"/>
  <c r="G65" i="57" s="1"/>
  <c r="G61" i="57"/>
  <c r="G52" i="57"/>
  <c r="G25" i="57"/>
  <c r="E988" i="37"/>
  <c r="H53" i="57"/>
  <c r="AL959" i="37"/>
  <c r="AL957" i="37"/>
  <c r="AG233" i="37"/>
  <c r="AF233" i="37"/>
  <c r="AG234" i="37"/>
  <c r="AF234" i="37"/>
  <c r="AG235" i="37"/>
  <c r="AF235" i="37"/>
  <c r="AG236" i="37"/>
  <c r="AF236" i="37"/>
  <c r="AG237" i="37"/>
  <c r="AF237" i="37"/>
  <c r="AG238" i="37"/>
  <c r="AF238" i="37"/>
  <c r="AG239" i="37"/>
  <c r="AF239" i="37"/>
  <c r="AG240" i="37"/>
  <c r="AF240" i="37"/>
  <c r="AG241" i="37"/>
  <c r="AF241" i="37"/>
  <c r="AG243" i="37"/>
  <c r="AF243" i="37"/>
  <c r="AG246" i="37"/>
  <c r="AF246" i="37"/>
  <c r="AG247" i="37"/>
  <c r="AF247" i="37"/>
  <c r="AG248" i="37"/>
  <c r="AF248" i="37"/>
  <c r="AG249" i="37"/>
  <c r="AF249" i="37"/>
  <c r="AG250" i="37"/>
  <c r="AF250" i="37"/>
  <c r="AG251" i="37"/>
  <c r="AF251" i="37"/>
  <c r="AG254" i="37"/>
  <c r="AF254" i="37"/>
  <c r="AG255" i="37"/>
  <c r="AF255" i="37"/>
  <c r="AG256" i="37"/>
  <c r="AF256" i="37"/>
  <c r="AG257" i="37"/>
  <c r="AF257" i="37"/>
  <c r="AG258" i="37"/>
  <c r="AF258" i="37"/>
  <c r="AG260" i="37"/>
  <c r="AF260" i="37"/>
  <c r="AG261" i="37"/>
  <c r="AF261" i="37"/>
  <c r="AG262" i="37"/>
  <c r="AF262" i="37"/>
  <c r="AG263" i="37"/>
  <c r="AF263" i="37"/>
  <c r="AG264" i="37"/>
  <c r="AF264" i="37"/>
  <c r="AG265" i="37"/>
  <c r="AF265" i="37"/>
  <c r="AG266" i="37"/>
  <c r="AF266" i="37"/>
  <c r="AG267" i="37"/>
  <c r="AF267" i="37"/>
  <c r="AG269" i="37"/>
  <c r="AF269" i="37"/>
  <c r="AG270" i="37"/>
  <c r="AF270" i="37"/>
  <c r="AG271" i="37"/>
  <c r="AF271" i="37"/>
  <c r="AG272" i="37"/>
  <c r="AF272" i="37"/>
  <c r="AG273" i="37"/>
  <c r="AF273" i="37"/>
  <c r="AG274" i="37"/>
  <c r="AF274" i="37"/>
  <c r="AG275" i="37"/>
  <c r="AF275" i="37"/>
  <c r="AG276" i="37"/>
  <c r="AF276" i="37"/>
  <c r="AG277" i="37"/>
  <c r="AF277" i="37"/>
  <c r="AG278" i="37"/>
  <c r="AF278" i="37"/>
  <c r="AG279" i="37"/>
  <c r="AF279" i="37"/>
  <c r="AG282" i="37"/>
  <c r="AF282" i="37"/>
  <c r="AG283" i="37"/>
  <c r="AF283" i="37"/>
  <c r="AG286" i="37"/>
  <c r="AF286" i="37"/>
  <c r="AG287" i="37"/>
  <c r="AF287" i="37"/>
  <c r="D244" i="37"/>
  <c r="H102" i="46"/>
  <c r="D250" i="37"/>
  <c r="H108" i="46"/>
  <c r="D251" i="37"/>
  <c r="E251" i="37"/>
  <c r="H109" i="46"/>
  <c r="I109" i="46"/>
  <c r="D254" i="37"/>
  <c r="H112" i="46"/>
  <c r="D255" i="37"/>
  <c r="E255" i="37"/>
  <c r="H113" i="46"/>
  <c r="I113" i="46"/>
  <c r="D256" i="37"/>
  <c r="E256" i="37"/>
  <c r="H114" i="46"/>
  <c r="I114" i="46"/>
  <c r="D257" i="37"/>
  <c r="H115" i="46"/>
  <c r="D259" i="37"/>
  <c r="H117" i="46"/>
  <c r="D260" i="37"/>
  <c r="H118" i="46"/>
  <c r="D261" i="37"/>
  <c r="H119" i="46"/>
  <c r="D263" i="37"/>
  <c r="E263" i="37"/>
  <c r="H121" i="46"/>
  <c r="I121" i="46"/>
  <c r="D265" i="37"/>
  <c r="E265" i="37"/>
  <c r="H123" i="46"/>
  <c r="I123" i="46"/>
  <c r="D266" i="37"/>
  <c r="H124" i="46"/>
  <c r="D267" i="37"/>
  <c r="E267" i="37"/>
  <c r="H125" i="46"/>
  <c r="I125" i="46"/>
  <c r="D268" i="37"/>
  <c r="E268" i="37"/>
  <c r="H126" i="46"/>
  <c r="I126" i="46"/>
  <c r="D269" i="37"/>
  <c r="H127" i="46"/>
  <c r="D270" i="37"/>
  <c r="H128" i="46"/>
  <c r="D272" i="37"/>
  <c r="E272" i="37"/>
  <c r="H130" i="46"/>
  <c r="I130" i="46"/>
  <c r="D274" i="37"/>
  <c r="H132" i="46"/>
  <c r="H75" i="46"/>
  <c r="H64" i="46"/>
  <c r="H62" i="46" s="1"/>
  <c r="H116" i="46"/>
  <c r="H49" i="46"/>
  <c r="H22" i="46"/>
  <c r="E264" i="37"/>
  <c r="AG1083" i="37"/>
  <c r="AF1083" i="37"/>
  <c r="AG1084" i="37"/>
  <c r="AF1084" i="37"/>
  <c r="AG1085" i="37"/>
  <c r="AF1085" i="37"/>
  <c r="AG1086" i="37"/>
  <c r="AF1086" i="37"/>
  <c r="AG1087" i="37"/>
  <c r="AF1087" i="37"/>
  <c r="AG1088" i="37"/>
  <c r="AF1088" i="37"/>
  <c r="AG1089" i="37"/>
  <c r="AF1089" i="37"/>
  <c r="AG1090" i="37"/>
  <c r="AF1090" i="37"/>
  <c r="AG1091" i="37"/>
  <c r="AF1091" i="37"/>
  <c r="AG1093" i="37"/>
  <c r="AF1093" i="37"/>
  <c r="AG1095" i="37"/>
  <c r="AF1095" i="37"/>
  <c r="AG1096" i="37"/>
  <c r="AF1096" i="37"/>
  <c r="AG1097" i="37"/>
  <c r="AF1097" i="37"/>
  <c r="AG1098" i="37"/>
  <c r="AF1098" i="37"/>
  <c r="AG1099" i="37"/>
  <c r="AF1099" i="37"/>
  <c r="AG1100" i="37"/>
  <c r="AF1100" i="37"/>
  <c r="AG1101" i="37"/>
  <c r="AF1101" i="37"/>
  <c r="AG1104" i="37"/>
  <c r="AF1104" i="37"/>
  <c r="AG1105" i="37"/>
  <c r="AF1105" i="37"/>
  <c r="AG1106" i="37"/>
  <c r="AF1106" i="37"/>
  <c r="AG1107" i="37"/>
  <c r="AF1107" i="37"/>
  <c r="AG1109" i="37"/>
  <c r="AF1109" i="37"/>
  <c r="AG1110" i="37"/>
  <c r="AF1110" i="37"/>
  <c r="AG1111" i="37"/>
  <c r="AF1111" i="37"/>
  <c r="AG1112" i="37"/>
  <c r="AF1112" i="37"/>
  <c r="AG1113" i="37"/>
  <c r="AF1113" i="37"/>
  <c r="AG1115" i="37"/>
  <c r="AF1115" i="37"/>
  <c r="AG1116" i="37"/>
  <c r="AF1116" i="37"/>
  <c r="AG1118" i="37"/>
  <c r="AF1118" i="37"/>
  <c r="AG1119" i="37"/>
  <c r="AF1119" i="37"/>
  <c r="AG1120" i="37"/>
  <c r="AF1120" i="37"/>
  <c r="AG1121" i="37"/>
  <c r="AF1121" i="37"/>
  <c r="AG1122" i="37"/>
  <c r="AF1122" i="37"/>
  <c r="AG1123" i="37"/>
  <c r="AF1123" i="37"/>
  <c r="AG1124" i="37"/>
  <c r="AF1124" i="37"/>
  <c r="AG1125" i="37"/>
  <c r="AF1125" i="37"/>
  <c r="AG1126" i="37"/>
  <c r="AF1126" i="37"/>
  <c r="AG1128" i="37"/>
  <c r="AF1128" i="37"/>
  <c r="AG1131" i="37"/>
  <c r="AF1131" i="37"/>
  <c r="AG1132" i="37"/>
  <c r="AF1132" i="37"/>
  <c r="AG1135" i="37"/>
  <c r="AF1135" i="37"/>
  <c r="AG1136" i="37"/>
  <c r="AF1136" i="37"/>
  <c r="AG1137" i="37"/>
  <c r="AF1137" i="37"/>
  <c r="K2225" i="157"/>
  <c r="E1093" i="37"/>
  <c r="J2235" i="157"/>
  <c r="K2235" i="157"/>
  <c r="J2236" i="157"/>
  <c r="J2242" i="157"/>
  <c r="E1101" i="37"/>
  <c r="J2243" i="157"/>
  <c r="K2243" i="157"/>
  <c r="J2246" i="157"/>
  <c r="E1105" i="37"/>
  <c r="J2247" i="157"/>
  <c r="K2247" i="157"/>
  <c r="E1106" i="37"/>
  <c r="J2248" i="157"/>
  <c r="K2248" i="157"/>
  <c r="J2249" i="157"/>
  <c r="J2251" i="157"/>
  <c r="J2252" i="157"/>
  <c r="J2253" i="157"/>
  <c r="E1113" i="37"/>
  <c r="J2255" i="157"/>
  <c r="K2255" i="157"/>
  <c r="E1115" i="37"/>
  <c r="J2257" i="157"/>
  <c r="K2257" i="157"/>
  <c r="J2258" i="157"/>
  <c r="E1117" i="37"/>
  <c r="J2259" i="157"/>
  <c r="K2259" i="157"/>
  <c r="E1118" i="37"/>
  <c r="J2260" i="157"/>
  <c r="K2260" i="157"/>
  <c r="J2261" i="157"/>
  <c r="J2262" i="157"/>
  <c r="E1122" i="37"/>
  <c r="J2264" i="157"/>
  <c r="K2264" i="157"/>
  <c r="J2266" i="157"/>
  <c r="J2208" i="157"/>
  <c r="J2196" i="157"/>
  <c r="J2194" i="157" s="1"/>
  <c r="J2190" i="157"/>
  <c r="J2181" i="157"/>
  <c r="J2155" i="157"/>
  <c r="AG1018" i="37"/>
  <c r="AF1018" i="37"/>
  <c r="AG1021" i="37"/>
  <c r="AF1021" i="37"/>
  <c r="AG1022" i="37"/>
  <c r="AF1022" i="37"/>
  <c r="AG1023" i="37"/>
  <c r="AF1023" i="37"/>
  <c r="AG1024" i="37"/>
  <c r="AF1024" i="37"/>
  <c r="AG1025" i="37"/>
  <c r="AF1025" i="37"/>
  <c r="AG1026" i="37"/>
  <c r="AF1026" i="37"/>
  <c r="AG1027" i="37"/>
  <c r="AF1027" i="37"/>
  <c r="AG1028" i="37"/>
  <c r="AF1028" i="37"/>
  <c r="AG1030" i="37"/>
  <c r="AF1030" i="37"/>
  <c r="AG1032" i="37"/>
  <c r="AF1032" i="37"/>
  <c r="AG1033" i="37"/>
  <c r="AF1033" i="37"/>
  <c r="AG1034" i="37"/>
  <c r="AF1034" i="37"/>
  <c r="AG1035" i="37"/>
  <c r="AF1035" i="37"/>
  <c r="AG1036" i="37"/>
  <c r="AF1036" i="37"/>
  <c r="AG1037" i="37"/>
  <c r="AF1037" i="37"/>
  <c r="AG1040" i="37"/>
  <c r="AF1040" i="37"/>
  <c r="AG1041" i="37"/>
  <c r="AF1041" i="37"/>
  <c r="AG1042" i="37"/>
  <c r="AF1042" i="37"/>
  <c r="AG1043" i="37"/>
  <c r="AF1043" i="37"/>
  <c r="AG1044" i="37"/>
  <c r="AF1044" i="37"/>
  <c r="AG1046" i="37"/>
  <c r="AF1046" i="37"/>
  <c r="AG1047" i="37"/>
  <c r="AF1047" i="37"/>
  <c r="AG1048" i="37"/>
  <c r="AF1048" i="37"/>
  <c r="AG1049" i="37"/>
  <c r="AF1049" i="37"/>
  <c r="AG1050" i="37"/>
  <c r="AF1050" i="37"/>
  <c r="AG1051" i="37"/>
  <c r="AF1051" i="37"/>
  <c r="AG1052" i="37"/>
  <c r="AF1052" i="37"/>
  <c r="AG1053" i="37"/>
  <c r="AF1053" i="37"/>
  <c r="AG1055" i="37"/>
  <c r="AF1055" i="37"/>
  <c r="AG1056" i="37"/>
  <c r="AF1056" i="37"/>
  <c r="AG1057" i="37"/>
  <c r="AF1057" i="37"/>
  <c r="AG1058" i="37"/>
  <c r="AF1058" i="37"/>
  <c r="AG1059" i="37"/>
  <c r="AF1059" i="37"/>
  <c r="AG1060" i="37"/>
  <c r="AF1060" i="37"/>
  <c r="AG1063" i="37"/>
  <c r="AF1063" i="37"/>
  <c r="AG1064" i="37"/>
  <c r="AF1064" i="37"/>
  <c r="AG1065" i="37"/>
  <c r="AF1065" i="37"/>
  <c r="AG1066" i="37"/>
  <c r="AF1066" i="37"/>
  <c r="AG1069" i="37"/>
  <c r="AF1069" i="37"/>
  <c r="AG1070" i="37"/>
  <c r="AF1070" i="37"/>
  <c r="AG1072" i="37"/>
  <c r="AF1072" i="37"/>
  <c r="AG1073" i="37"/>
  <c r="AF1073" i="37"/>
  <c r="AG1074" i="37"/>
  <c r="AF1074" i="37"/>
  <c r="E1019" i="37"/>
  <c r="J2084" i="157"/>
  <c r="K2084" i="157"/>
  <c r="J2085" i="157"/>
  <c r="J2086" i="157"/>
  <c r="J2087" i="157"/>
  <c r="J2088" i="157"/>
  <c r="J2090" i="157"/>
  <c r="J2091" i="157"/>
  <c r="E1029" i="37"/>
  <c r="J2094" i="157"/>
  <c r="K2094" i="157"/>
  <c r="J2095" i="157"/>
  <c r="J2101" i="157"/>
  <c r="E1037" i="37"/>
  <c r="J2102" i="157"/>
  <c r="K2102" i="157"/>
  <c r="J2105" i="157"/>
  <c r="E1041" i="37"/>
  <c r="J2106" i="157"/>
  <c r="K2106" i="157"/>
  <c r="J2107" i="157"/>
  <c r="J2108" i="157"/>
  <c r="J2110" i="157"/>
  <c r="J2111" i="157"/>
  <c r="J2112" i="157"/>
  <c r="E1049" i="37"/>
  <c r="J2114" i="157"/>
  <c r="K2114" i="157"/>
  <c r="E1051" i="37"/>
  <c r="J2116" i="157"/>
  <c r="K2116" i="157"/>
  <c r="J2117" i="157"/>
  <c r="E1053" i="37"/>
  <c r="J2118" i="157"/>
  <c r="K2118" i="157"/>
  <c r="E1054" i="37"/>
  <c r="J2119" i="157"/>
  <c r="K2119" i="157"/>
  <c r="J2120" i="157"/>
  <c r="J2121" i="157"/>
  <c r="E1058" i="37"/>
  <c r="J2123" i="157"/>
  <c r="K2123" i="157"/>
  <c r="J2125" i="157"/>
  <c r="E1061" i="37"/>
  <c r="J2126" i="157"/>
  <c r="K2126" i="157"/>
  <c r="J2058" i="157"/>
  <c r="J2042" i="157"/>
  <c r="J2040" i="157" s="1"/>
  <c r="J2036" i="157"/>
  <c r="J2027" i="157"/>
  <c r="J2010" i="157"/>
  <c r="J2083" i="157" s="1"/>
  <c r="AG885" i="37"/>
  <c r="AF885" i="37"/>
  <c r="AG888" i="37"/>
  <c r="AF888" i="37"/>
  <c r="AG889" i="37"/>
  <c r="AF889" i="37"/>
  <c r="AG890" i="37"/>
  <c r="AF890" i="37"/>
  <c r="AG891" i="37"/>
  <c r="AF891" i="37"/>
  <c r="AG892" i="37"/>
  <c r="AF892" i="37"/>
  <c r="AG893" i="37"/>
  <c r="AF893" i="37"/>
  <c r="AG894" i="37"/>
  <c r="AF894" i="37"/>
  <c r="AG895" i="37"/>
  <c r="AF895" i="37"/>
  <c r="AG896" i="37"/>
  <c r="AF896" i="37"/>
  <c r="AG898" i="37"/>
  <c r="AF898" i="37"/>
  <c r="AG903" i="37"/>
  <c r="AF903" i="37"/>
  <c r="AG904" i="37"/>
  <c r="AF904" i="37"/>
  <c r="AG908" i="37"/>
  <c r="AF908" i="37"/>
  <c r="AG909" i="37"/>
  <c r="AF909" i="37"/>
  <c r="AG910" i="37"/>
  <c r="AF910" i="37"/>
  <c r="AG911" i="37"/>
  <c r="AF911" i="37"/>
  <c r="AG914" i="37"/>
  <c r="AF914" i="37"/>
  <c r="AG915" i="37"/>
  <c r="AF915" i="37"/>
  <c r="AG916" i="37"/>
  <c r="AF916" i="37"/>
  <c r="AG917" i="37"/>
  <c r="AF917" i="37"/>
  <c r="AG918" i="37"/>
  <c r="AF918" i="37"/>
  <c r="AG920" i="37"/>
  <c r="AF920" i="37"/>
  <c r="AG921" i="37"/>
  <c r="AF921" i="37"/>
  <c r="AG922" i="37"/>
  <c r="AF922" i="37"/>
  <c r="AG923" i="37"/>
  <c r="AF923" i="37"/>
  <c r="AG924" i="37"/>
  <c r="AF924" i="37"/>
  <c r="AG925" i="37"/>
  <c r="AF925" i="37"/>
  <c r="AG926" i="37"/>
  <c r="AF926" i="37"/>
  <c r="AG927" i="37"/>
  <c r="AF927" i="37"/>
  <c r="AG932" i="37"/>
  <c r="AF932" i="37"/>
  <c r="AG933" i="37"/>
  <c r="AF933" i="37"/>
  <c r="AG934" i="37"/>
  <c r="AF934" i="37"/>
  <c r="AG935" i="37"/>
  <c r="AF935" i="37"/>
  <c r="AG936" i="37"/>
  <c r="AF936" i="37"/>
  <c r="AG937" i="37"/>
  <c r="AF937" i="37"/>
  <c r="AG940" i="37"/>
  <c r="AF940" i="37"/>
  <c r="AG941" i="37"/>
  <c r="AF941" i="37"/>
  <c r="AG942" i="37"/>
  <c r="AF942" i="37"/>
  <c r="AG943" i="37"/>
  <c r="AF943" i="37"/>
  <c r="AG946" i="37"/>
  <c r="AF946" i="37"/>
  <c r="AG947" i="37"/>
  <c r="AF947" i="37"/>
  <c r="E889" i="37"/>
  <c r="J1935" i="157"/>
  <c r="K1935" i="157"/>
  <c r="J1936" i="157"/>
  <c r="J1937" i="157"/>
  <c r="J1938" i="157"/>
  <c r="J1939" i="157"/>
  <c r="J1944" i="157"/>
  <c r="J1945" i="157"/>
  <c r="E903" i="37"/>
  <c r="J1949" i="157"/>
  <c r="K1949" i="157"/>
  <c r="J1950" i="157"/>
  <c r="J1956" i="157"/>
  <c r="E911" i="37"/>
  <c r="J1957" i="157"/>
  <c r="K1957" i="157"/>
  <c r="J1960" i="157"/>
  <c r="E915" i="37"/>
  <c r="J1961" i="157"/>
  <c r="K1961" i="157"/>
  <c r="J1962" i="157"/>
  <c r="J1963" i="157"/>
  <c r="J1965" i="157"/>
  <c r="J1966" i="157"/>
  <c r="J1967" i="157"/>
  <c r="E923" i="37"/>
  <c r="J1969" i="157"/>
  <c r="K1969" i="157"/>
  <c r="E925" i="37"/>
  <c r="J1971" i="157"/>
  <c r="K1971" i="157"/>
  <c r="J1972" i="157"/>
  <c r="E927" i="37"/>
  <c r="J1973" i="157"/>
  <c r="K1973" i="157"/>
  <c r="E928" i="37"/>
  <c r="J1974" i="157"/>
  <c r="K1974" i="157"/>
  <c r="J1975" i="157"/>
  <c r="J1976" i="157"/>
  <c r="E932" i="37"/>
  <c r="J1978" i="157"/>
  <c r="K1978" i="157"/>
  <c r="J1980" i="157"/>
  <c r="J1909" i="157"/>
  <c r="J1894" i="157"/>
  <c r="J1892" i="157" s="1"/>
  <c r="J1888" i="157"/>
  <c r="J1879" i="157"/>
  <c r="J1934" i="157"/>
  <c r="AG819" i="37"/>
  <c r="AF819" i="37"/>
  <c r="AG822" i="37"/>
  <c r="AF822" i="37"/>
  <c r="AG823" i="37"/>
  <c r="AF823" i="37"/>
  <c r="AG824" i="37"/>
  <c r="AF824" i="37"/>
  <c r="AG825" i="37"/>
  <c r="AF825" i="37"/>
  <c r="AG826" i="37"/>
  <c r="AF826" i="37"/>
  <c r="AG827" i="37"/>
  <c r="AF827" i="37"/>
  <c r="AG828" i="37"/>
  <c r="AF828" i="37"/>
  <c r="AG829" i="37"/>
  <c r="AF829" i="37"/>
  <c r="AG830" i="37"/>
  <c r="AF830" i="37"/>
  <c r="AG832" i="37"/>
  <c r="AF832" i="37"/>
  <c r="AG834" i="37"/>
  <c r="AF834" i="37"/>
  <c r="AG835" i="37"/>
  <c r="AF835" i="37"/>
  <c r="AG836" i="37"/>
  <c r="AF836" i="37"/>
  <c r="AG837" i="37"/>
  <c r="AF837" i="37"/>
  <c r="AG838" i="37"/>
  <c r="AF838" i="37"/>
  <c r="AG839" i="37"/>
  <c r="AF839" i="37"/>
  <c r="AG842" i="37"/>
  <c r="AF842" i="37"/>
  <c r="AG845" i="37"/>
  <c r="AF845" i="37"/>
  <c r="AG846" i="37"/>
  <c r="AF846" i="37"/>
  <c r="AG847" i="37"/>
  <c r="AF847" i="37"/>
  <c r="AG848" i="37"/>
  <c r="AF848" i="37"/>
  <c r="AG850" i="37"/>
  <c r="AF850" i="37"/>
  <c r="AG851" i="37"/>
  <c r="AF851" i="37"/>
  <c r="AG852" i="37"/>
  <c r="AF852" i="37"/>
  <c r="AG853" i="37"/>
  <c r="AF853" i="37"/>
  <c r="AG854" i="37"/>
  <c r="AF854" i="37"/>
  <c r="AG855" i="37"/>
  <c r="AF855" i="37"/>
  <c r="AG856" i="37"/>
  <c r="AF856" i="37"/>
  <c r="AG857" i="37"/>
  <c r="AF857" i="37"/>
  <c r="AG859" i="37"/>
  <c r="AF859" i="37"/>
  <c r="AG860" i="37"/>
  <c r="AF860" i="37"/>
  <c r="AG862" i="37"/>
  <c r="AF862" i="37"/>
  <c r="AG863" i="37"/>
  <c r="AF863" i="37"/>
  <c r="AG864" i="37"/>
  <c r="AF864" i="37"/>
  <c r="AG865" i="37"/>
  <c r="AF865" i="37"/>
  <c r="AG867" i="37"/>
  <c r="AF867" i="37"/>
  <c r="AG868" i="37"/>
  <c r="AF868" i="37"/>
  <c r="AG869" i="37"/>
  <c r="AF869" i="37"/>
  <c r="AG870" i="37"/>
  <c r="AF870" i="37"/>
  <c r="AG875" i="37"/>
  <c r="AF875" i="37"/>
  <c r="AG876" i="37"/>
  <c r="AF876" i="37"/>
  <c r="AG878" i="37"/>
  <c r="AF878" i="37"/>
  <c r="AG879" i="37"/>
  <c r="AF879" i="37"/>
  <c r="AG880" i="37"/>
  <c r="AF880" i="37"/>
  <c r="J1825" i="157"/>
  <c r="J1704" i="157"/>
  <c r="J1702" i="157" s="1"/>
  <c r="J1689" i="157"/>
  <c r="J1671" i="157"/>
  <c r="AG753" i="37"/>
  <c r="AF753" i="37"/>
  <c r="AG756" i="37"/>
  <c r="AF756" i="37"/>
  <c r="AG757" i="37"/>
  <c r="AF757" i="37"/>
  <c r="AG758" i="37"/>
  <c r="AF758" i="37"/>
  <c r="AG759" i="37"/>
  <c r="AF759" i="37"/>
  <c r="AG760" i="37"/>
  <c r="AF760" i="37"/>
  <c r="AG761" i="37"/>
  <c r="AF761" i="37"/>
  <c r="AG762" i="37"/>
  <c r="AF762" i="37"/>
  <c r="AG763" i="37"/>
  <c r="AF763" i="37"/>
  <c r="AG764" i="37"/>
  <c r="AF764" i="37"/>
  <c r="AG766" i="37"/>
  <c r="AF766" i="37"/>
  <c r="AG768" i="37"/>
  <c r="AF768" i="37"/>
  <c r="AG769" i="37"/>
  <c r="AF769" i="37"/>
  <c r="AG770" i="37"/>
  <c r="AF770" i="37"/>
  <c r="AG772" i="37"/>
  <c r="AF772" i="37"/>
  <c r="AG773" i="37"/>
  <c r="AF773" i="37"/>
  <c r="AG774" i="37"/>
  <c r="AF774" i="37"/>
  <c r="AG775" i="37"/>
  <c r="AF775" i="37"/>
  <c r="AG778" i="37"/>
  <c r="AF778" i="37"/>
  <c r="AG779" i="37"/>
  <c r="AF779" i="37"/>
  <c r="AG780" i="37"/>
  <c r="AF780" i="37"/>
  <c r="AG781" i="37"/>
  <c r="AF781" i="37"/>
  <c r="AG783" i="37"/>
  <c r="AF783" i="37"/>
  <c r="AG784" i="37"/>
  <c r="AF784" i="37"/>
  <c r="AG785" i="37"/>
  <c r="AF785" i="37"/>
  <c r="AG786" i="37"/>
  <c r="AF786" i="37"/>
  <c r="AG787" i="37"/>
  <c r="AF787" i="37"/>
  <c r="AG788" i="37"/>
  <c r="AF788" i="37"/>
  <c r="AG789" i="37"/>
  <c r="AF789" i="37"/>
  <c r="AG790" i="37"/>
  <c r="AF790" i="37"/>
  <c r="AG791" i="37"/>
  <c r="AF791" i="37"/>
  <c r="AG793" i="37"/>
  <c r="AF793" i="37"/>
  <c r="AG794" i="37"/>
  <c r="AF794" i="37"/>
  <c r="AG795" i="37"/>
  <c r="AF795" i="37"/>
  <c r="AG796" i="37"/>
  <c r="AF796" i="37"/>
  <c r="AG797" i="37"/>
  <c r="AF797" i="37"/>
  <c r="AG798" i="37"/>
  <c r="AF798" i="37"/>
  <c r="AG799" i="37"/>
  <c r="AF799" i="37"/>
  <c r="AG801" i="37"/>
  <c r="AF801" i="37"/>
  <c r="AG802" i="37"/>
  <c r="AF802" i="37"/>
  <c r="AG803" i="37"/>
  <c r="AF803" i="37"/>
  <c r="AG804" i="37"/>
  <c r="AF804" i="37"/>
  <c r="AG807" i="37"/>
  <c r="AF807" i="37"/>
  <c r="AG808" i="37"/>
  <c r="AF808" i="37"/>
  <c r="AG809" i="37"/>
  <c r="AF809" i="37"/>
  <c r="AG810" i="37"/>
  <c r="AF810" i="37"/>
  <c r="AG812" i="37"/>
  <c r="AF812" i="37"/>
  <c r="AG813" i="37"/>
  <c r="AF813" i="37"/>
  <c r="AG814" i="37"/>
  <c r="AF814" i="37"/>
  <c r="E757" i="37"/>
  <c r="J1594" i="157"/>
  <c r="K1594" i="157"/>
  <c r="J1595" i="157"/>
  <c r="J1596" i="157"/>
  <c r="J1597" i="157"/>
  <c r="J1598" i="157"/>
  <c r="J1600" i="157"/>
  <c r="J1601" i="157"/>
  <c r="E767" i="37"/>
  <c r="J1604" i="157"/>
  <c r="K1604" i="157"/>
  <c r="J1605" i="157"/>
  <c r="J1611" i="157"/>
  <c r="E775" i="37"/>
  <c r="J1612" i="157"/>
  <c r="K1612" i="157"/>
  <c r="J1615" i="157"/>
  <c r="E779" i="37"/>
  <c r="J1616" i="157"/>
  <c r="K1616" i="157"/>
  <c r="J1617" i="157"/>
  <c r="J1618" i="157"/>
  <c r="J1620" i="157"/>
  <c r="J1621" i="157"/>
  <c r="J1622" i="157"/>
  <c r="E787" i="37"/>
  <c r="J1624" i="157"/>
  <c r="K1624" i="157"/>
  <c r="E789" i="37"/>
  <c r="J1626" i="157"/>
  <c r="K1626" i="157"/>
  <c r="J1627" i="157"/>
  <c r="E791" i="37"/>
  <c r="J1628" i="157"/>
  <c r="K1628" i="157"/>
  <c r="E792" i="37"/>
  <c r="J1629" i="157"/>
  <c r="K1629" i="157"/>
  <c r="E793" i="37"/>
  <c r="J1630" i="157"/>
  <c r="K1630" i="157"/>
  <c r="J1631" i="157"/>
  <c r="J1632" i="157"/>
  <c r="E797" i="37"/>
  <c r="J1634" i="157"/>
  <c r="K1634" i="157"/>
  <c r="J1636" i="157"/>
  <c r="J1567" i="157"/>
  <c r="J1547" i="157"/>
  <c r="J1545" i="157" s="1"/>
  <c r="J1623" i="157" s="1"/>
  <c r="J1541" i="157"/>
  <c r="J1515" i="157"/>
  <c r="J1593" i="157" s="1"/>
  <c r="AG556" i="37"/>
  <c r="AF556" i="37"/>
  <c r="AG559" i="37"/>
  <c r="AF559" i="37"/>
  <c r="AG560" i="37"/>
  <c r="AF560" i="37"/>
  <c r="AG561" i="37"/>
  <c r="AF561" i="37"/>
  <c r="AG562" i="37"/>
  <c r="AF562" i="37"/>
  <c r="AG563" i="37"/>
  <c r="AF563" i="37"/>
  <c r="AG564" i="37"/>
  <c r="AF564" i="37"/>
  <c r="AG565" i="37"/>
  <c r="AF565" i="37"/>
  <c r="AG566" i="37"/>
  <c r="AF566" i="37"/>
  <c r="AG567" i="37"/>
  <c r="AF567" i="37"/>
  <c r="AG569" i="37"/>
  <c r="AF569" i="37"/>
  <c r="AG572" i="37"/>
  <c r="AF572" i="37"/>
  <c r="AG573" i="37"/>
  <c r="AF573" i="37"/>
  <c r="AG574" i="37"/>
  <c r="AF574" i="37"/>
  <c r="AG575" i="37"/>
  <c r="AF575" i="37"/>
  <c r="AG576" i="37"/>
  <c r="AF576" i="37"/>
  <c r="AG577" i="37"/>
  <c r="AF577" i="37"/>
  <c r="AG578" i="37"/>
  <c r="AF578" i="37"/>
  <c r="AG579" i="37"/>
  <c r="AF579" i="37"/>
  <c r="AG580" i="37"/>
  <c r="AF580" i="37"/>
  <c r="AG583" i="37"/>
  <c r="AF583" i="37"/>
  <c r="AG584" i="37"/>
  <c r="AF584" i="37"/>
  <c r="AG586" i="37"/>
  <c r="AF586" i="37"/>
  <c r="AG587" i="37"/>
  <c r="AF587" i="37"/>
  <c r="AG588" i="37"/>
  <c r="AF588" i="37"/>
  <c r="AG589" i="37"/>
  <c r="AF589" i="37"/>
  <c r="AG590" i="37"/>
  <c r="AF590" i="37"/>
  <c r="AG591" i="37"/>
  <c r="AF591" i="37"/>
  <c r="AG592" i="37"/>
  <c r="AF592" i="37"/>
  <c r="AG593" i="37"/>
  <c r="AF593" i="37"/>
  <c r="AG595" i="37"/>
  <c r="AF595" i="37"/>
  <c r="AG598" i="37"/>
  <c r="AF598" i="37"/>
  <c r="AG600" i="37"/>
  <c r="AF600" i="37"/>
  <c r="AG601" i="37"/>
  <c r="AF601" i="37"/>
  <c r="AG602" i="37"/>
  <c r="AF602" i="37"/>
  <c r="AG603" i="37"/>
  <c r="AF603" i="37"/>
  <c r="AG604" i="37"/>
  <c r="AF604" i="37"/>
  <c r="AG606" i="37"/>
  <c r="AF606" i="37"/>
  <c r="AG607" i="37"/>
  <c r="AF607" i="37"/>
  <c r="AG608" i="37"/>
  <c r="AF608" i="37"/>
  <c r="AG609" i="37"/>
  <c r="AF609" i="37"/>
  <c r="AG612" i="37"/>
  <c r="AF612" i="37"/>
  <c r="AG616" i="37"/>
  <c r="AF616" i="37"/>
  <c r="AG617" i="37"/>
  <c r="AF617" i="37"/>
  <c r="AG618" i="37"/>
  <c r="AF618" i="37"/>
  <c r="E560" i="37"/>
  <c r="J1437" i="157"/>
  <c r="K1437" i="157"/>
  <c r="J1438" i="157"/>
  <c r="J1439" i="157"/>
  <c r="J1440" i="157"/>
  <c r="J1441" i="157"/>
  <c r="J1445" i="157"/>
  <c r="J1446" i="157"/>
  <c r="E572" i="37"/>
  <c r="J1449" i="157"/>
  <c r="K1449" i="157"/>
  <c r="J1450" i="157"/>
  <c r="J1456" i="157"/>
  <c r="E580" i="37"/>
  <c r="J1457" i="157"/>
  <c r="K1457" i="157"/>
  <c r="J1460" i="157"/>
  <c r="E584" i="37"/>
  <c r="J1461" i="157"/>
  <c r="K1461" i="157"/>
  <c r="J1462" i="157"/>
  <c r="J1463" i="157"/>
  <c r="J1465" i="157"/>
  <c r="J1466" i="157"/>
  <c r="J1467" i="157"/>
  <c r="E591" i="37"/>
  <c r="J1468" i="157"/>
  <c r="K1468" i="157"/>
  <c r="E593" i="37"/>
  <c r="J1470" i="157"/>
  <c r="K1470" i="157"/>
  <c r="E595" i="37"/>
  <c r="J1472" i="157"/>
  <c r="K1472" i="157"/>
  <c r="J1473" i="157"/>
  <c r="E597" i="37"/>
  <c r="J1474" i="157"/>
  <c r="K1474" i="157"/>
  <c r="E598" i="37"/>
  <c r="J1475" i="157"/>
  <c r="K1475" i="157"/>
  <c r="J1476" i="157"/>
  <c r="J1477" i="157"/>
  <c r="E602" i="37"/>
  <c r="J1479" i="157"/>
  <c r="K1479" i="157"/>
  <c r="J1481" i="157"/>
  <c r="J1409" i="157"/>
  <c r="J1394" i="157"/>
  <c r="J1392" i="157" s="1"/>
  <c r="J1387" i="157"/>
  <c r="J1455" i="157"/>
  <c r="J1436" i="157"/>
  <c r="AG425" i="37"/>
  <c r="AF425" i="37"/>
  <c r="AG428" i="37"/>
  <c r="AF428" i="37"/>
  <c r="AG429" i="37"/>
  <c r="AF429" i="37"/>
  <c r="AG430" i="37"/>
  <c r="AF430" i="37"/>
  <c r="AG431" i="37"/>
  <c r="AF431" i="37"/>
  <c r="AG432" i="37"/>
  <c r="AF432" i="37"/>
  <c r="AG433" i="37"/>
  <c r="AF433" i="37"/>
  <c r="AG434" i="37"/>
  <c r="AF434" i="37"/>
  <c r="AG435" i="37"/>
  <c r="AF435" i="37"/>
  <c r="AG436" i="37"/>
  <c r="AF436" i="37"/>
  <c r="AG438" i="37"/>
  <c r="AF438" i="37"/>
  <c r="AG440" i="37"/>
  <c r="AF440" i="37"/>
  <c r="AG441" i="37"/>
  <c r="AF441" i="37"/>
  <c r="AG442" i="37"/>
  <c r="AF442" i="37"/>
  <c r="AG443" i="37"/>
  <c r="AF443" i="37"/>
  <c r="AG444" i="37"/>
  <c r="AF444" i="37"/>
  <c r="AG445" i="37"/>
  <c r="AF445" i="37"/>
  <c r="AG446" i="37"/>
  <c r="AF446" i="37"/>
  <c r="AG447" i="37"/>
  <c r="AF447" i="37"/>
  <c r="AG448" i="37"/>
  <c r="AF448" i="37"/>
  <c r="AG451" i="37"/>
  <c r="AF451" i="37"/>
  <c r="AG453" i="37"/>
  <c r="AF453" i="37"/>
  <c r="AG455" i="37"/>
  <c r="AF455" i="37"/>
  <c r="AG456" i="37"/>
  <c r="AF456" i="37"/>
  <c r="AG457" i="37"/>
  <c r="AF457" i="37"/>
  <c r="AG458" i="37"/>
  <c r="AF458" i="37"/>
  <c r="AG459" i="37"/>
  <c r="AF459" i="37"/>
  <c r="AG460" i="37"/>
  <c r="AF460" i="37"/>
  <c r="AG461" i="37"/>
  <c r="AF461" i="37"/>
  <c r="AG462" i="37"/>
  <c r="AF462" i="37"/>
  <c r="AG468" i="37"/>
  <c r="AF468" i="37"/>
  <c r="AG469" i="37"/>
  <c r="AF469" i="37"/>
  <c r="AG470" i="37"/>
  <c r="AF470" i="37"/>
  <c r="AG471" i="37"/>
  <c r="AF471" i="37"/>
  <c r="AG472" i="37"/>
  <c r="AF472" i="37"/>
  <c r="AG474" i="37"/>
  <c r="AF474" i="37"/>
  <c r="AG475" i="37"/>
  <c r="AF475" i="37"/>
  <c r="AG477" i="37"/>
  <c r="AF477" i="37"/>
  <c r="AG478" i="37"/>
  <c r="AF478" i="37"/>
  <c r="AG479" i="37"/>
  <c r="AF479" i="37"/>
  <c r="AG480" i="37"/>
  <c r="AF480" i="37"/>
  <c r="AG483" i="37"/>
  <c r="AF483" i="37"/>
  <c r="AG484" i="37"/>
  <c r="AF484" i="37"/>
  <c r="AG486" i="37"/>
  <c r="AF486" i="37"/>
  <c r="AG487" i="37"/>
  <c r="AF487" i="37"/>
  <c r="J1328" i="157"/>
  <c r="J1327" i="157"/>
  <c r="K1326" i="157"/>
  <c r="J1326" i="157"/>
  <c r="E466" i="37"/>
  <c r="K1325" i="157"/>
  <c r="J1325" i="157"/>
  <c r="E465" i="37"/>
  <c r="J1324" i="157"/>
  <c r="K1323" i="157"/>
  <c r="J1323" i="157"/>
  <c r="E463" i="37"/>
  <c r="E429" i="37"/>
  <c r="J1289" i="157"/>
  <c r="K1289" i="157"/>
  <c r="J1290" i="157"/>
  <c r="J1291" i="157"/>
  <c r="J1292" i="157"/>
  <c r="J1293" i="157"/>
  <c r="J1295" i="157"/>
  <c r="J1296" i="157"/>
  <c r="E440" i="37"/>
  <c r="J1300" i="157"/>
  <c r="K1300" i="157"/>
  <c r="J1301" i="157"/>
  <c r="J1307" i="157"/>
  <c r="E448" i="37"/>
  <c r="J1308" i="157"/>
  <c r="K1308" i="157"/>
  <c r="J1311" i="157"/>
  <c r="E452" i="37"/>
  <c r="J1312" i="157"/>
  <c r="K1312" i="157"/>
  <c r="J1313" i="157"/>
  <c r="J1314" i="157"/>
  <c r="J1316" i="157"/>
  <c r="J1318" i="157"/>
  <c r="E470" i="37"/>
  <c r="J1330" i="157"/>
  <c r="K1330" i="157"/>
  <c r="J1332" i="157"/>
  <c r="J1260" i="157"/>
  <c r="J1245" i="157"/>
  <c r="J1243" i="157" s="1"/>
  <c r="J1306" i="157"/>
  <c r="J1210" i="157"/>
  <c r="J1288" i="157" s="1"/>
  <c r="AG355" i="37"/>
  <c r="AF355" i="37"/>
  <c r="AG358" i="37"/>
  <c r="AF358" i="37"/>
  <c r="AG359" i="37"/>
  <c r="AF359" i="37"/>
  <c r="AG360" i="37"/>
  <c r="AF360" i="37"/>
  <c r="AG361" i="37"/>
  <c r="AF361" i="37"/>
  <c r="AG362" i="37"/>
  <c r="AF362" i="37"/>
  <c r="AG363" i="37"/>
  <c r="AF363" i="37"/>
  <c r="AG364" i="37"/>
  <c r="AF364" i="37"/>
  <c r="AG365" i="37"/>
  <c r="AF365" i="37"/>
  <c r="AG366" i="37"/>
  <c r="AF366" i="37"/>
  <c r="AG367" i="37"/>
  <c r="AF367" i="37"/>
  <c r="AG370" i="37"/>
  <c r="AF370" i="37"/>
  <c r="AG371" i="37"/>
  <c r="AF371" i="37"/>
  <c r="AG372" i="37"/>
  <c r="AF372" i="37"/>
  <c r="AG373" i="37"/>
  <c r="AF373" i="37"/>
  <c r="AG377" i="37"/>
  <c r="AF377" i="37"/>
  <c r="AG378" i="37"/>
  <c r="AF378" i="37"/>
  <c r="AG379" i="37"/>
  <c r="AF379" i="37"/>
  <c r="AG380" i="37"/>
  <c r="AF380" i="37"/>
  <c r="AG382" i="37"/>
  <c r="AF382" i="37"/>
  <c r="AG383" i="37"/>
  <c r="AF383" i="37"/>
  <c r="AG384" i="37"/>
  <c r="AF384" i="37"/>
  <c r="AG386" i="37"/>
  <c r="AF386" i="37"/>
  <c r="AG387" i="37"/>
  <c r="AF387" i="37"/>
  <c r="AG388" i="37"/>
  <c r="AF388" i="37"/>
  <c r="AG389" i="37"/>
  <c r="AF389" i="37"/>
  <c r="AG390" i="37"/>
  <c r="AF390" i="37"/>
  <c r="AG392" i="37"/>
  <c r="AF392" i="37"/>
  <c r="AG393" i="37"/>
  <c r="AF393" i="37"/>
  <c r="AG395" i="37"/>
  <c r="AF395" i="37"/>
  <c r="AG400" i="37"/>
  <c r="AF400" i="37"/>
  <c r="AG401" i="37"/>
  <c r="AF401" i="37"/>
  <c r="AG402" i="37"/>
  <c r="AF402" i="37"/>
  <c r="AG403" i="37"/>
  <c r="AF403" i="37"/>
  <c r="AG405" i="37"/>
  <c r="AF405" i="37"/>
  <c r="AG406" i="37"/>
  <c r="AF406" i="37"/>
  <c r="AG407" i="37"/>
  <c r="AF407" i="37"/>
  <c r="AG409" i="37"/>
  <c r="AF409" i="37"/>
  <c r="AG410" i="37"/>
  <c r="AF410" i="37"/>
  <c r="AG411" i="37"/>
  <c r="AF411" i="37"/>
  <c r="AG412" i="37"/>
  <c r="AF412" i="37"/>
  <c r="AG415" i="37"/>
  <c r="AF415" i="37"/>
  <c r="AG416" i="37"/>
  <c r="AF416" i="37"/>
  <c r="AG419" i="37"/>
  <c r="AF419" i="37"/>
  <c r="AG420" i="37"/>
  <c r="AF420" i="37"/>
  <c r="AG421" i="37"/>
  <c r="AF421" i="37"/>
  <c r="J1171" i="157"/>
  <c r="J1170" i="157"/>
  <c r="J1169" i="157"/>
  <c r="E396" i="37"/>
  <c r="J1168" i="157"/>
  <c r="E395" i="37"/>
  <c r="J1167" i="157"/>
  <c r="J1166" i="157"/>
  <c r="J1164" i="157"/>
  <c r="E391" i="37"/>
  <c r="J1162" i="157"/>
  <c r="J1161" i="157"/>
  <c r="J1160" i="157"/>
  <c r="J1158" i="157"/>
  <c r="J1157" i="157"/>
  <c r="J1156" i="157"/>
  <c r="E383" i="37"/>
  <c r="J1155" i="157"/>
  <c r="J1153" i="157"/>
  <c r="E380" i="37"/>
  <c r="J1152" i="157"/>
  <c r="J1146" i="157"/>
  <c r="J1140" i="157"/>
  <c r="F366" i="37"/>
  <c r="F364" i="37"/>
  <c r="D364" i="37"/>
  <c r="F363" i="37"/>
  <c r="D363" i="37"/>
  <c r="F362" i="37"/>
  <c r="D362" i="37"/>
  <c r="F361" i="37"/>
  <c r="D361" i="37"/>
  <c r="J1110" i="157"/>
  <c r="J1087" i="157"/>
  <c r="J1085" i="157" s="1"/>
  <c r="J1081" i="157"/>
  <c r="J1072" i="157"/>
  <c r="J1055" i="157"/>
  <c r="J1052" i="157"/>
  <c r="Y1051" i="157"/>
  <c r="X1051" i="157"/>
  <c r="J1023" i="157"/>
  <c r="J998" i="157"/>
  <c r="J996" i="157" s="1"/>
  <c r="J984" i="157"/>
  <c r="J965" i="157"/>
  <c r="AG172" i="37"/>
  <c r="AF172" i="37"/>
  <c r="AG173" i="37"/>
  <c r="AF173" i="37"/>
  <c r="AG174" i="37"/>
  <c r="AF174" i="37"/>
  <c r="AG175" i="37"/>
  <c r="AF175" i="37"/>
  <c r="AG176" i="37"/>
  <c r="AF176" i="37"/>
  <c r="AG177" i="37"/>
  <c r="AF177" i="37"/>
  <c r="AG178" i="37"/>
  <c r="AF178" i="37"/>
  <c r="AG179" i="37"/>
  <c r="AF179" i="37"/>
  <c r="AG180" i="37"/>
  <c r="AF180" i="37"/>
  <c r="AG182" i="37"/>
  <c r="AF182" i="37"/>
  <c r="AG184" i="37"/>
  <c r="AF184" i="37"/>
  <c r="AG185" i="37"/>
  <c r="AF185" i="37"/>
  <c r="AG186" i="37"/>
  <c r="AF186" i="37"/>
  <c r="AG187" i="37"/>
  <c r="AF187" i="37"/>
  <c r="AG188" i="37"/>
  <c r="AF188" i="37"/>
  <c r="AG189" i="37"/>
  <c r="AF189" i="37"/>
  <c r="AG190" i="37"/>
  <c r="AF190" i="37"/>
  <c r="AG191" i="37"/>
  <c r="AF191" i="37"/>
  <c r="AG192" i="37"/>
  <c r="AF192" i="37"/>
  <c r="AG193" i="37"/>
  <c r="AF193" i="37"/>
  <c r="AG194" i="37"/>
  <c r="AF194" i="37"/>
  <c r="AG196" i="37"/>
  <c r="AF196" i="37"/>
  <c r="AG197" i="37"/>
  <c r="AF197" i="37"/>
  <c r="AG198" i="37"/>
  <c r="AF198" i="37"/>
  <c r="AG199" i="37"/>
  <c r="AF199" i="37"/>
  <c r="AG200" i="37"/>
  <c r="AF200" i="37"/>
  <c r="AG201" i="37"/>
  <c r="AF201" i="37"/>
  <c r="AG202" i="37"/>
  <c r="AF202" i="37"/>
  <c r="AG203" i="37"/>
  <c r="AF203" i="37"/>
  <c r="AG209" i="37"/>
  <c r="AF209" i="37"/>
  <c r="AG210" i="37"/>
  <c r="AF210" i="37"/>
  <c r="AG211" i="37"/>
  <c r="AF211" i="37"/>
  <c r="AG212" i="37"/>
  <c r="AF212" i="37"/>
  <c r="AG213" i="37"/>
  <c r="AF213" i="37"/>
  <c r="AG214" i="37"/>
  <c r="AF214" i="37"/>
  <c r="AG215" i="37"/>
  <c r="AF215" i="37"/>
  <c r="AG217" i="37"/>
  <c r="AF217" i="37"/>
  <c r="AG218" i="37"/>
  <c r="AF218" i="37"/>
  <c r="AG219" i="37"/>
  <c r="AF219" i="37"/>
  <c r="AG220" i="37"/>
  <c r="AF220" i="37"/>
  <c r="AG223" i="37"/>
  <c r="AF223" i="37"/>
  <c r="AG224" i="37"/>
  <c r="AF224" i="37"/>
  <c r="AG225" i="37"/>
  <c r="AF225" i="37"/>
  <c r="J757" i="157"/>
  <c r="J742" i="157"/>
  <c r="J736" i="157"/>
  <c r="J710" i="157"/>
  <c r="J669" i="157"/>
  <c r="J663" i="157"/>
  <c r="J637" i="157"/>
  <c r="J592" i="157"/>
  <c r="J589" i="157"/>
  <c r="J575" i="157"/>
  <c r="J571" i="157"/>
  <c r="J546" i="157"/>
  <c r="J408" i="157"/>
  <c r="J397" i="157"/>
  <c r="J448" i="157"/>
  <c r="J310" i="157"/>
  <c r="J273" i="157"/>
  <c r="J269" i="157"/>
  <c r="J250" i="157"/>
  <c r="J244" i="157"/>
  <c r="J203" i="157"/>
  <c r="J181" i="157"/>
  <c r="J177" i="157"/>
  <c r="J152" i="157"/>
  <c r="J103" i="157"/>
  <c r="P89" i="37"/>
  <c r="P90" i="37"/>
  <c r="P91" i="37"/>
  <c r="P353" i="37"/>
  <c r="P356" i="37"/>
  <c r="P357" i="37"/>
  <c r="P423" i="37"/>
  <c r="P424" i="37"/>
  <c r="P426" i="37"/>
  <c r="P427" i="37"/>
  <c r="P554" i="37"/>
  <c r="P555" i="37"/>
  <c r="P557" i="37"/>
  <c r="P558" i="37"/>
  <c r="P751" i="37"/>
  <c r="P752" i="37"/>
  <c r="P754" i="37"/>
  <c r="P755" i="37"/>
  <c r="P818" i="37"/>
  <c r="P820" i="37"/>
  <c r="P821" i="37"/>
  <c r="P883" i="37"/>
  <c r="P884" i="37"/>
  <c r="P886" i="37"/>
  <c r="P887" i="37"/>
  <c r="P1014" i="37"/>
  <c r="P1015" i="37"/>
  <c r="P1016" i="37"/>
  <c r="P1017" i="37"/>
  <c r="P1077" i="37"/>
  <c r="P1076" i="37" s="1"/>
  <c r="P1079" i="37"/>
  <c r="P1081" i="37"/>
  <c r="I3526" i="156"/>
  <c r="I3524" i="156"/>
  <c r="I3510" i="156"/>
  <c r="I3466" i="156"/>
  <c r="I3468" i="156"/>
  <c r="I3453" i="156"/>
  <c r="I3440" i="156"/>
  <c r="I3436" i="156"/>
  <c r="I3426" i="156" s="1"/>
  <c r="I3455" i="156" s="1"/>
  <c r="I3379" i="156"/>
  <c r="I3360" i="156"/>
  <c r="I3356" i="156"/>
  <c r="I3330" i="156"/>
  <c r="E694" i="37"/>
  <c r="I3266" i="156"/>
  <c r="J3266" i="156"/>
  <c r="I3267" i="156"/>
  <c r="I3268" i="156"/>
  <c r="I3269" i="156"/>
  <c r="I3270" i="156"/>
  <c r="I3272" i="156"/>
  <c r="I3273" i="156"/>
  <c r="E704" i="37"/>
  <c r="I3276" i="156"/>
  <c r="J3276" i="156"/>
  <c r="I3277" i="156"/>
  <c r="I3283" i="156"/>
  <c r="I3284" i="156"/>
  <c r="J3284" i="156"/>
  <c r="I3287" i="156"/>
  <c r="I3288" i="156"/>
  <c r="J3288" i="156"/>
  <c r="I3289" i="156"/>
  <c r="I3290" i="156"/>
  <c r="I3292" i="156"/>
  <c r="I3293" i="156"/>
  <c r="I3294" i="156"/>
  <c r="E723" i="37"/>
  <c r="I3295" i="156"/>
  <c r="J3295" i="156"/>
  <c r="E725" i="37"/>
  <c r="I3297" i="156"/>
  <c r="J3297" i="156"/>
  <c r="E726" i="37"/>
  <c r="I3298" i="156"/>
  <c r="J3298" i="156"/>
  <c r="E727" i="37"/>
  <c r="I3299" i="156"/>
  <c r="J3299" i="156"/>
  <c r="E728" i="37"/>
  <c r="I3300" i="156"/>
  <c r="J3300" i="156"/>
  <c r="E729" i="37"/>
  <c r="I3301" i="156"/>
  <c r="J3301" i="156"/>
  <c r="E730" i="37"/>
  <c r="I3302" i="156"/>
  <c r="J3302" i="156"/>
  <c r="E731" i="37"/>
  <c r="I3303" i="156"/>
  <c r="J3303" i="156"/>
  <c r="I3304" i="156"/>
  <c r="E734" i="37"/>
  <c r="J3306" i="156"/>
  <c r="I3308" i="156"/>
  <c r="I3243" i="156"/>
  <c r="I3227" i="156"/>
  <c r="I3222" i="156"/>
  <c r="I3282" i="156"/>
  <c r="I3196" i="156"/>
  <c r="I3265" i="156" s="1"/>
  <c r="E626" i="37"/>
  <c r="I3119" i="156"/>
  <c r="J3119" i="156"/>
  <c r="I3120" i="156"/>
  <c r="I3121" i="156"/>
  <c r="I3122" i="156"/>
  <c r="I3123" i="156"/>
  <c r="I3125" i="156"/>
  <c r="I3126" i="156"/>
  <c r="E638" i="37"/>
  <c r="I3131" i="156"/>
  <c r="J3131" i="156"/>
  <c r="I3132" i="156"/>
  <c r="I3138" i="156"/>
  <c r="I3139" i="156"/>
  <c r="I3142" i="156"/>
  <c r="E650" i="37"/>
  <c r="I3143" i="156"/>
  <c r="J3143" i="156"/>
  <c r="I3144" i="156"/>
  <c r="I3145" i="156"/>
  <c r="E653" i="37"/>
  <c r="I3146" i="156"/>
  <c r="J3146" i="156"/>
  <c r="I3148" i="156"/>
  <c r="I3149" i="156"/>
  <c r="I3150" i="156"/>
  <c r="I3151" i="156"/>
  <c r="E660" i="37"/>
  <c r="I3153" i="156"/>
  <c r="J3153" i="156"/>
  <c r="E662" i="37"/>
  <c r="I3155" i="156"/>
  <c r="J3155" i="156"/>
  <c r="I3156" i="156"/>
  <c r="E664" i="37"/>
  <c r="I3157" i="156"/>
  <c r="J3157" i="156"/>
  <c r="E665" i="37"/>
  <c r="I3158" i="156"/>
  <c r="J3158" i="156"/>
  <c r="E666" i="37"/>
  <c r="I3159" i="156"/>
  <c r="J3159" i="156"/>
  <c r="I3160" i="156"/>
  <c r="I3161" i="156"/>
  <c r="E670" i="37"/>
  <c r="I3163" i="156"/>
  <c r="J3163" i="156"/>
  <c r="I3165" i="156"/>
  <c r="I3089" i="156"/>
  <c r="I3071" i="156"/>
  <c r="I3069" i="156" s="1"/>
  <c r="I3064" i="156"/>
  <c r="I3035" i="156"/>
  <c r="I3118" i="156" s="1"/>
  <c r="E495" i="37"/>
  <c r="I2962" i="156"/>
  <c r="J2962" i="156"/>
  <c r="I2963" i="156"/>
  <c r="I2964" i="156"/>
  <c r="I2965" i="156"/>
  <c r="I2966" i="156"/>
  <c r="I2968" i="156"/>
  <c r="I2969" i="156"/>
  <c r="E506" i="37"/>
  <c r="I2973" i="156"/>
  <c r="J2973" i="156"/>
  <c r="I2974" i="156"/>
  <c r="I2980" i="156"/>
  <c r="E514" i="37"/>
  <c r="I2981" i="156"/>
  <c r="J2981" i="156"/>
  <c r="I2984" i="156"/>
  <c r="E518" i="37"/>
  <c r="I2985" i="156"/>
  <c r="J2985" i="156"/>
  <c r="I2986" i="156"/>
  <c r="I2987" i="156"/>
  <c r="I2989" i="156"/>
  <c r="I2990" i="156"/>
  <c r="I2991" i="156"/>
  <c r="E526" i="37"/>
  <c r="I2993" i="156"/>
  <c r="J2993" i="156"/>
  <c r="I2994" i="156"/>
  <c r="E528" i="37"/>
  <c r="I2995" i="156"/>
  <c r="J2995" i="156"/>
  <c r="I2996" i="156"/>
  <c r="E530" i="37"/>
  <c r="I2997" i="156"/>
  <c r="J2997" i="156"/>
  <c r="E531" i="37"/>
  <c r="I2998" i="156"/>
  <c r="J2998" i="156"/>
  <c r="I2999" i="156"/>
  <c r="I3000" i="156"/>
  <c r="E535" i="37"/>
  <c r="I3002" i="156"/>
  <c r="J3002" i="156"/>
  <c r="I3004" i="156"/>
  <c r="I3015" i="156"/>
  <c r="I2931" i="156"/>
  <c r="I2992" i="156"/>
  <c r="I2909" i="156"/>
  <c r="I2979" i="156"/>
  <c r="I2882" i="156"/>
  <c r="I2961" i="156" s="1"/>
  <c r="I2847" i="156"/>
  <c r="I2846" i="156"/>
  <c r="E330" i="37"/>
  <c r="I2845" i="156"/>
  <c r="E329" i="37"/>
  <c r="I2844" i="156"/>
  <c r="E328" i="37"/>
  <c r="I2843" i="156"/>
  <c r="I2842" i="156"/>
  <c r="E326" i="37"/>
  <c r="I2840" i="156"/>
  <c r="E324" i="37"/>
  <c r="I2838" i="156"/>
  <c r="I2837" i="156"/>
  <c r="I2836" i="156"/>
  <c r="I2834" i="156"/>
  <c r="I2833" i="156"/>
  <c r="I2832" i="156"/>
  <c r="E316" i="37"/>
  <c r="I2831" i="156"/>
  <c r="I2828" i="156"/>
  <c r="I2822" i="156"/>
  <c r="I2821" i="156"/>
  <c r="E305" i="37"/>
  <c r="I2818" i="156"/>
  <c r="I2817" i="156"/>
  <c r="I2815" i="156"/>
  <c r="I2814" i="156"/>
  <c r="I2813" i="156"/>
  <c r="I2812" i="156"/>
  <c r="I2811" i="156"/>
  <c r="E295" i="37"/>
  <c r="I2788" i="156"/>
  <c r="I2756" i="156"/>
  <c r="I2764" i="156"/>
  <c r="I2739" i="156"/>
  <c r="F996" i="37" l="1"/>
  <c r="G991" i="37"/>
  <c r="G989" i="37"/>
  <c r="F983" i="37"/>
  <c r="G979" i="37"/>
  <c r="G975" i="37"/>
  <c r="F968" i="37"/>
  <c r="F991" i="37"/>
  <c r="F989" i="37"/>
  <c r="F979" i="37"/>
  <c r="F975" i="37"/>
  <c r="F999" i="37"/>
  <c r="G992" i="37"/>
  <c r="F985" i="37"/>
  <c r="F981" i="37"/>
  <c r="G967" i="37"/>
  <c r="F998" i="37"/>
  <c r="F994" i="37"/>
  <c r="F992" i="37"/>
  <c r="F967" i="37"/>
  <c r="F990" i="37"/>
  <c r="G987" i="37"/>
  <c r="F984" i="37"/>
  <c r="F980" i="37"/>
  <c r="F978" i="37"/>
  <c r="F974" i="37"/>
  <c r="G996" i="37"/>
  <c r="F993" i="37"/>
  <c r="F987" i="37"/>
  <c r="F268" i="37"/>
  <c r="F255" i="37"/>
  <c r="F251" i="37"/>
  <c r="F274" i="37"/>
  <c r="F270" i="37"/>
  <c r="F266" i="37"/>
  <c r="G263" i="37"/>
  <c r="F260" i="37"/>
  <c r="G256" i="37"/>
  <c r="F263" i="37"/>
  <c r="F256" i="37"/>
  <c r="G272" i="37"/>
  <c r="F269" i="37"/>
  <c r="G267" i="37"/>
  <c r="G265" i="37"/>
  <c r="F259" i="37"/>
  <c r="F254" i="37"/>
  <c r="F250" i="37"/>
  <c r="F258" i="37"/>
  <c r="F272" i="37"/>
  <c r="F267" i="37"/>
  <c r="F265" i="37"/>
  <c r="G268" i="37"/>
  <c r="F261" i="37"/>
  <c r="F257" i="37"/>
  <c r="G255" i="37"/>
  <c r="G251" i="37"/>
  <c r="F244" i="37"/>
  <c r="F298" i="37"/>
  <c r="F306" i="37"/>
  <c r="F316" i="37"/>
  <c r="F328" i="37"/>
  <c r="F494" i="37"/>
  <c r="F537" i="37"/>
  <c r="G531" i="37"/>
  <c r="F529" i="37"/>
  <c r="F526" i="37"/>
  <c r="F519" i="37"/>
  <c r="F514" i="37"/>
  <c r="F496" i="37"/>
  <c r="F668" i="37"/>
  <c r="F665" i="37"/>
  <c r="G662" i="37"/>
  <c r="F658" i="37"/>
  <c r="F649" i="37"/>
  <c r="F627" i="37"/>
  <c r="F732" i="37"/>
  <c r="G716" i="37"/>
  <c r="F705" i="37"/>
  <c r="F698" i="37"/>
  <c r="F1192" i="37"/>
  <c r="F299" i="37"/>
  <c r="F312" i="37"/>
  <c r="F317" i="37"/>
  <c r="F324" i="37"/>
  <c r="F512" i="37"/>
  <c r="G535" i="37"/>
  <c r="F531" i="37"/>
  <c r="G528" i="37"/>
  <c r="G518" i="37"/>
  <c r="F502" i="37"/>
  <c r="G495" i="37"/>
  <c r="F667" i="37"/>
  <c r="F662" i="37"/>
  <c r="F657" i="37"/>
  <c r="F652" i="37"/>
  <c r="F633" i="37"/>
  <c r="G626" i="37"/>
  <c r="G731" i="37"/>
  <c r="G729" i="37"/>
  <c r="G727" i="37"/>
  <c r="G725" i="37"/>
  <c r="F722" i="37"/>
  <c r="F716" i="37"/>
  <c r="G704" i="37"/>
  <c r="F697" i="37"/>
  <c r="F301" i="37"/>
  <c r="F318" i="37"/>
  <c r="F329" i="37"/>
  <c r="F535" i="37"/>
  <c r="F528" i="37"/>
  <c r="F524" i="37"/>
  <c r="F518" i="37"/>
  <c r="F513" i="37"/>
  <c r="F501" i="37"/>
  <c r="F495" i="37"/>
  <c r="F672" i="37"/>
  <c r="G666" i="37"/>
  <c r="G664" i="37"/>
  <c r="F651" i="37"/>
  <c r="F645" i="37"/>
  <c r="F632" i="37"/>
  <c r="F626" i="37"/>
  <c r="F731" i="37"/>
  <c r="F729" i="37"/>
  <c r="F727" i="37"/>
  <c r="F725" i="37"/>
  <c r="F721" i="37"/>
  <c r="F715" i="37"/>
  <c r="F704" i="37"/>
  <c r="F696" i="37"/>
  <c r="F295" i="37"/>
  <c r="F302" i="37"/>
  <c r="F320" i="37"/>
  <c r="F326" i="37"/>
  <c r="F525" i="37"/>
  <c r="G530" i="37"/>
  <c r="F523" i="37"/>
  <c r="F507" i="37"/>
  <c r="F499" i="37"/>
  <c r="G670" i="37"/>
  <c r="F666" i="37"/>
  <c r="F664" i="37"/>
  <c r="G660" i="37"/>
  <c r="F655" i="37"/>
  <c r="G650" i="37"/>
  <c r="F639" i="37"/>
  <c r="F630" i="37"/>
  <c r="F736" i="37"/>
  <c r="F720" i="37"/>
  <c r="G712" i="37"/>
  <c r="F695" i="37"/>
  <c r="F296" i="37"/>
  <c r="F315" i="37"/>
  <c r="F321" i="37"/>
  <c r="F327" i="37"/>
  <c r="F330" i="37"/>
  <c r="F533" i="37"/>
  <c r="F530" i="37"/>
  <c r="F527" i="37"/>
  <c r="F522" i="37"/>
  <c r="F517" i="37"/>
  <c r="G506" i="37"/>
  <c r="F498" i="37"/>
  <c r="F625" i="37"/>
  <c r="F670" i="37"/>
  <c r="F660" i="37"/>
  <c r="G653" i="37"/>
  <c r="F650" i="37"/>
  <c r="G638" i="37"/>
  <c r="F629" i="37"/>
  <c r="F693" i="37"/>
  <c r="G734" i="37"/>
  <c r="G730" i="37"/>
  <c r="G728" i="37"/>
  <c r="G726" i="37"/>
  <c r="G723" i="37"/>
  <c r="F718" i="37"/>
  <c r="F712" i="37"/>
  <c r="F701" i="37"/>
  <c r="G694" i="37"/>
  <c r="F1176" i="37"/>
  <c r="F297" i="37"/>
  <c r="F322" i="37"/>
  <c r="F331" i="37"/>
  <c r="F548" i="37"/>
  <c r="F532" i="37"/>
  <c r="G526" i="37"/>
  <c r="F520" i="37"/>
  <c r="G514" i="37"/>
  <c r="F506" i="37"/>
  <c r="F497" i="37"/>
  <c r="G665" i="37"/>
  <c r="F663" i="37"/>
  <c r="F638" i="37"/>
  <c r="F628" i="37"/>
  <c r="F710" i="37"/>
  <c r="F730" i="37"/>
  <c r="F728" i="37"/>
  <c r="F726" i="37"/>
  <c r="F723" i="37"/>
  <c r="F717" i="37"/>
  <c r="F711" i="37"/>
  <c r="F700" i="37"/>
  <c r="F694" i="37"/>
  <c r="F1190" i="37"/>
  <c r="F385" i="37"/>
  <c r="F393" i="37"/>
  <c r="F397" i="37"/>
  <c r="F458" i="37"/>
  <c r="F441" i="37"/>
  <c r="F433" i="37"/>
  <c r="F465" i="37"/>
  <c r="F468" i="37"/>
  <c r="F604" i="37"/>
  <c r="G598" i="37"/>
  <c r="F596" i="37"/>
  <c r="F588" i="37"/>
  <c r="F583" i="37"/>
  <c r="G572" i="37"/>
  <c r="F563" i="37"/>
  <c r="F756" i="37"/>
  <c r="F797" i="37"/>
  <c r="F787" i="37"/>
  <c r="F780" i="37"/>
  <c r="F775" i="37"/>
  <c r="F758" i="37"/>
  <c r="G927" i="37"/>
  <c r="F919" i="37"/>
  <c r="F914" i="37"/>
  <c r="G903" i="37"/>
  <c r="F892" i="37"/>
  <c r="F1018" i="37"/>
  <c r="F1061" i="37"/>
  <c r="F1056" i="37"/>
  <c r="F1053" i="37"/>
  <c r="G1049" i="37"/>
  <c r="F1043" i="37"/>
  <c r="G1037" i="37"/>
  <c r="F1029" i="37"/>
  <c r="F1021" i="37"/>
  <c r="F1120" i="37"/>
  <c r="F1117" i="37"/>
  <c r="G1113" i="37"/>
  <c r="F1107" i="37"/>
  <c r="F1094" i="37"/>
  <c r="F380" i="37"/>
  <c r="F387" i="37"/>
  <c r="F394" i="37"/>
  <c r="F398" i="37"/>
  <c r="F456" i="37"/>
  <c r="F451" i="37"/>
  <c r="G440" i="37"/>
  <c r="F432" i="37"/>
  <c r="G465" i="37"/>
  <c r="F559" i="37"/>
  <c r="G602" i="37"/>
  <c r="F598" i="37"/>
  <c r="G595" i="37"/>
  <c r="G591" i="37"/>
  <c r="F586" i="37"/>
  <c r="G580" i="37"/>
  <c r="F572" i="37"/>
  <c r="F562" i="37"/>
  <c r="G792" i="37"/>
  <c r="F790" i="37"/>
  <c r="G779" i="37"/>
  <c r="F764" i="37"/>
  <c r="G757" i="37"/>
  <c r="F930" i="37"/>
  <c r="F927" i="37"/>
  <c r="G923" i="37"/>
  <c r="F917" i="37"/>
  <c r="G911" i="37"/>
  <c r="F903" i="37"/>
  <c r="F891" i="37"/>
  <c r="F1055" i="37"/>
  <c r="F1049" i="37"/>
  <c r="F1042" i="37"/>
  <c r="F1037" i="37"/>
  <c r="F1020" i="37"/>
  <c r="F1119" i="37"/>
  <c r="F1113" i="37"/>
  <c r="G1106" i="37"/>
  <c r="F1104" i="37"/>
  <c r="G1093" i="37"/>
  <c r="F382" i="37"/>
  <c r="F388" i="37"/>
  <c r="F472" i="37"/>
  <c r="F454" i="37"/>
  <c r="G448" i="37"/>
  <c r="F440" i="37"/>
  <c r="F431" i="37"/>
  <c r="F463" i="37"/>
  <c r="F578" i="37"/>
  <c r="F602" i="37"/>
  <c r="F595" i="37"/>
  <c r="F591" i="37"/>
  <c r="F585" i="37"/>
  <c r="F580" i="37"/>
  <c r="F561" i="37"/>
  <c r="F786" i="37"/>
  <c r="F795" i="37"/>
  <c r="F792" i="37"/>
  <c r="G789" i="37"/>
  <c r="F785" i="37"/>
  <c r="F779" i="37"/>
  <c r="F774" i="37"/>
  <c r="F763" i="37"/>
  <c r="F757" i="37"/>
  <c r="F929" i="37"/>
  <c r="F923" i="37"/>
  <c r="F916" i="37"/>
  <c r="F911" i="37"/>
  <c r="F890" i="37"/>
  <c r="F1060" i="37"/>
  <c r="G1054" i="37"/>
  <c r="F1052" i="37"/>
  <c r="G1041" i="37"/>
  <c r="F1026" i="37"/>
  <c r="G1019" i="37"/>
  <c r="F1124" i="37"/>
  <c r="G1118" i="37"/>
  <c r="F1116" i="37"/>
  <c r="F1106" i="37"/>
  <c r="G1101" i="37"/>
  <c r="F1093" i="37"/>
  <c r="F367" i="37"/>
  <c r="F389" i="37"/>
  <c r="F395" i="37"/>
  <c r="G470" i="37"/>
  <c r="F453" i="37"/>
  <c r="F448" i="37"/>
  <c r="F430" i="37"/>
  <c r="G463" i="37"/>
  <c r="F466" i="37"/>
  <c r="G597" i="37"/>
  <c r="G584" i="37"/>
  <c r="F569" i="37"/>
  <c r="G560" i="37"/>
  <c r="F794" i="37"/>
  <c r="F789" i="37"/>
  <c r="F784" i="37"/>
  <c r="F768" i="37"/>
  <c r="F761" i="37"/>
  <c r="F867" i="37"/>
  <c r="F934" i="37"/>
  <c r="G928" i="37"/>
  <c r="F926" i="37"/>
  <c r="G915" i="37"/>
  <c r="F899" i="37"/>
  <c r="G889" i="37"/>
  <c r="G1058" i="37"/>
  <c r="F1054" i="37"/>
  <c r="G1051" i="37"/>
  <c r="F1047" i="37"/>
  <c r="F1041" i="37"/>
  <c r="F1036" i="37"/>
  <c r="F1025" i="37"/>
  <c r="F1019" i="37"/>
  <c r="G1122" i="37"/>
  <c r="F1118" i="37"/>
  <c r="G1115" i="37"/>
  <c r="F1111" i="37"/>
  <c r="F1101" i="37"/>
  <c r="F373" i="37"/>
  <c r="F383" i="37"/>
  <c r="F428" i="37"/>
  <c r="F470" i="37"/>
  <c r="G452" i="37"/>
  <c r="F436" i="37"/>
  <c r="G429" i="37"/>
  <c r="F464" i="37"/>
  <c r="G466" i="37"/>
  <c r="F600" i="37"/>
  <c r="F597" i="37"/>
  <c r="G593" i="37"/>
  <c r="F590" i="37"/>
  <c r="F584" i="37"/>
  <c r="F579" i="37"/>
  <c r="F568" i="37"/>
  <c r="F560" i="37"/>
  <c r="F799" i="37"/>
  <c r="G793" i="37"/>
  <c r="G791" i="37"/>
  <c r="F783" i="37"/>
  <c r="F778" i="37"/>
  <c r="G767" i="37"/>
  <c r="F760" i="37"/>
  <c r="F888" i="37"/>
  <c r="G932" i="37"/>
  <c r="F928" i="37"/>
  <c r="G925" i="37"/>
  <c r="F921" i="37"/>
  <c r="F915" i="37"/>
  <c r="F910" i="37"/>
  <c r="F898" i="37"/>
  <c r="F889" i="37"/>
  <c r="F1058" i="37"/>
  <c r="F1051" i="37"/>
  <c r="F1046" i="37"/>
  <c r="F1030" i="37"/>
  <c r="F1023" i="37"/>
  <c r="F1122" i="37"/>
  <c r="F1115" i="37"/>
  <c r="F1110" i="37"/>
  <c r="G1105" i="37"/>
  <c r="G1083" i="37"/>
  <c r="F379" i="37"/>
  <c r="F384" i="37"/>
  <c r="F391" i="37"/>
  <c r="F396" i="37"/>
  <c r="F446" i="37"/>
  <c r="F452" i="37"/>
  <c r="F447" i="37"/>
  <c r="F435" i="37"/>
  <c r="F429" i="37"/>
  <c r="F467" i="37"/>
  <c r="F599" i="37"/>
  <c r="F593" i="37"/>
  <c r="F589" i="37"/>
  <c r="F573" i="37"/>
  <c r="F564" i="37"/>
  <c r="G797" i="37"/>
  <c r="F793" i="37"/>
  <c r="F791" i="37"/>
  <c r="G787" i="37"/>
  <c r="F781" i="37"/>
  <c r="G775" i="37"/>
  <c r="F767" i="37"/>
  <c r="F759" i="37"/>
  <c r="F932" i="37"/>
  <c r="F925" i="37"/>
  <c r="F920" i="37"/>
  <c r="F904" i="37"/>
  <c r="F893" i="37"/>
  <c r="G1061" i="37"/>
  <c r="G1053" i="37"/>
  <c r="F1045" i="37"/>
  <c r="F1040" i="37"/>
  <c r="G1029" i="37"/>
  <c r="F1022" i="37"/>
  <c r="G1117" i="37"/>
  <c r="F1109" i="37"/>
  <c r="F1105" i="37"/>
  <c r="F1100" i="37"/>
  <c r="D232" i="37"/>
  <c r="D955" i="37"/>
  <c r="G97" i="57"/>
  <c r="H90" i="46"/>
  <c r="H76" i="46"/>
  <c r="P2939" i="156"/>
  <c r="AL964" i="37"/>
  <c r="D463" i="37"/>
  <c r="D920" i="37"/>
  <c r="D890" i="37"/>
  <c r="D1055" i="37"/>
  <c r="D1030" i="37"/>
  <c r="D1093" i="37"/>
  <c r="AL1092" i="37" s="1"/>
  <c r="D367" i="37"/>
  <c r="D380" i="37"/>
  <c r="D387" i="37"/>
  <c r="D391" i="37"/>
  <c r="D472" i="37"/>
  <c r="D458" i="37"/>
  <c r="D453" i="37"/>
  <c r="D451" i="37"/>
  <c r="D447" i="37"/>
  <c r="D440" i="37"/>
  <c r="D433" i="37"/>
  <c r="D430" i="37"/>
  <c r="D599" i="37"/>
  <c r="D593" i="37"/>
  <c r="AL592" i="37" s="1"/>
  <c r="D590" i="37"/>
  <c r="D586" i="37"/>
  <c r="D584" i="37"/>
  <c r="D580" i="37"/>
  <c r="D568" i="37"/>
  <c r="D562" i="37"/>
  <c r="D560" i="37"/>
  <c r="AL559" i="37" s="1"/>
  <c r="D797" i="37"/>
  <c r="D792" i="37"/>
  <c r="D790" i="37"/>
  <c r="D784" i="37"/>
  <c r="D780" i="37"/>
  <c r="D778" i="37"/>
  <c r="D774" i="37"/>
  <c r="D767" i="37"/>
  <c r="D761" i="37"/>
  <c r="D758" i="37"/>
  <c r="K248" i="157"/>
  <c r="D383" i="37"/>
  <c r="D928" i="37"/>
  <c r="D916" i="37"/>
  <c r="D893" i="37"/>
  <c r="D1022" i="37"/>
  <c r="D1104" i="37"/>
  <c r="D395" i="37"/>
  <c r="D397" i="37"/>
  <c r="D929" i="37"/>
  <c r="D923" i="37"/>
  <c r="AL922" i="37" s="1"/>
  <c r="D919" i="37"/>
  <c r="D904" i="37"/>
  <c r="D899" i="37"/>
  <c r="D892" i="37"/>
  <c r="D1061" i="37"/>
  <c r="AL1060" i="37" s="1"/>
  <c r="D1058" i="37"/>
  <c r="D1053" i="37"/>
  <c r="D1051" i="37"/>
  <c r="AL1050" i="37" s="1"/>
  <c r="D1047" i="37"/>
  <c r="D1043" i="37"/>
  <c r="D1041" i="37"/>
  <c r="D1037" i="37"/>
  <c r="AL1036" i="37" s="1"/>
  <c r="D1025" i="37"/>
  <c r="D1021" i="37"/>
  <c r="D1019" i="37"/>
  <c r="D1122" i="37"/>
  <c r="D1117" i="37"/>
  <c r="D1115" i="37"/>
  <c r="AL1114" i="37" s="1"/>
  <c r="D1111" i="37"/>
  <c r="D1107" i="37"/>
  <c r="D1094" i="37"/>
  <c r="K68" i="157"/>
  <c r="D394" i="37"/>
  <c r="D903" i="37"/>
  <c r="D1049" i="37"/>
  <c r="AL1048" i="37" s="1"/>
  <c r="D1109" i="37"/>
  <c r="D373" i="37"/>
  <c r="D384" i="37"/>
  <c r="D388" i="37"/>
  <c r="D456" i="37"/>
  <c r="D441" i="37"/>
  <c r="D436" i="37"/>
  <c r="D432" i="37"/>
  <c r="D602" i="37"/>
  <c r="D597" i="37"/>
  <c r="AL596" i="37" s="1"/>
  <c r="D595" i="37"/>
  <c r="D589" i="37"/>
  <c r="D585" i="37"/>
  <c r="D583" i="37"/>
  <c r="D579" i="37"/>
  <c r="D572" i="37"/>
  <c r="D564" i="37"/>
  <c r="D561" i="37"/>
  <c r="D799" i="37"/>
  <c r="D795" i="37"/>
  <c r="D793" i="37"/>
  <c r="D787" i="37"/>
  <c r="D783" i="37"/>
  <c r="D768" i="37"/>
  <c r="D764" i="37"/>
  <c r="D760" i="37"/>
  <c r="D934" i="37"/>
  <c r="D926" i="37"/>
  <c r="D910" i="37"/>
  <c r="D1045" i="37"/>
  <c r="D1026" i="37"/>
  <c r="D1119" i="37"/>
  <c r="D1106" i="37"/>
  <c r="D382" i="37"/>
  <c r="D393" i="37"/>
  <c r="D398" i="37"/>
  <c r="D468" i="37"/>
  <c r="D932" i="37"/>
  <c r="D927" i="37"/>
  <c r="D925" i="37"/>
  <c r="AL924" i="37" s="1"/>
  <c r="D921" i="37"/>
  <c r="D917" i="37"/>
  <c r="D915" i="37"/>
  <c r="D911" i="37"/>
  <c r="AL910" i="37" s="1"/>
  <c r="D898" i="37"/>
  <c r="D891" i="37"/>
  <c r="D889" i="37"/>
  <c r="AL888" i="37" s="1"/>
  <c r="D1060" i="37"/>
  <c r="D1056" i="37"/>
  <c r="D1054" i="37"/>
  <c r="D1052" i="37"/>
  <c r="D1046" i="37"/>
  <c r="D1042" i="37"/>
  <c r="D1040" i="37"/>
  <c r="D1036" i="37"/>
  <c r="D1029" i="37"/>
  <c r="AL1028" i="37" s="1"/>
  <c r="D1023" i="37"/>
  <c r="D1020" i="37"/>
  <c r="D1124" i="37"/>
  <c r="D1120" i="37"/>
  <c r="D1118" i="37"/>
  <c r="D1116" i="37"/>
  <c r="D1110" i="37"/>
  <c r="D1105" i="37"/>
  <c r="D1101" i="37"/>
  <c r="AL1100" i="37" s="1"/>
  <c r="D930" i="37"/>
  <c r="D914" i="37"/>
  <c r="D1113" i="37"/>
  <c r="D1100" i="37"/>
  <c r="D366" i="37"/>
  <c r="D379" i="37"/>
  <c r="D385" i="37"/>
  <c r="D389" i="37"/>
  <c r="D396" i="37"/>
  <c r="AL395" i="37" s="1"/>
  <c r="D470" i="37"/>
  <c r="D454" i="37"/>
  <c r="D448" i="37"/>
  <c r="D435" i="37"/>
  <c r="D431" i="37"/>
  <c r="D429" i="37"/>
  <c r="AL428" i="37" s="1"/>
  <c r="D604" i="37"/>
  <c r="D600" i="37"/>
  <c r="D598" i="37"/>
  <c r="D596" i="37"/>
  <c r="D591" i="37"/>
  <c r="D588" i="37"/>
  <c r="D573" i="37"/>
  <c r="D569" i="37"/>
  <c r="D563" i="37"/>
  <c r="D794" i="37"/>
  <c r="D791" i="37"/>
  <c r="D789" i="37"/>
  <c r="AL788" i="37" s="1"/>
  <c r="D785" i="37"/>
  <c r="D781" i="37"/>
  <c r="D779" i="37"/>
  <c r="D775" i="37"/>
  <c r="D763" i="37"/>
  <c r="D759" i="37"/>
  <c r="D757" i="37"/>
  <c r="AL756" i="37" s="1"/>
  <c r="P422" i="37"/>
  <c r="D524" i="37"/>
  <c r="D501" i="37"/>
  <c r="D717" i="37"/>
  <c r="D1182" i="37"/>
  <c r="D1147" i="37"/>
  <c r="D329" i="37"/>
  <c r="D529" i="37"/>
  <c r="D672" i="37"/>
  <c r="D660" i="37"/>
  <c r="D1171" i="37"/>
  <c r="D1146" i="37"/>
  <c r="D320" i="37"/>
  <c r="D324" i="37"/>
  <c r="D327" i="37"/>
  <c r="D523" i="37"/>
  <c r="D519" i="37"/>
  <c r="D517" i="37"/>
  <c r="D513" i="37"/>
  <c r="D506" i="37"/>
  <c r="D499" i="37"/>
  <c r="D496" i="37"/>
  <c r="D736" i="37"/>
  <c r="D723" i="37"/>
  <c r="D720" i="37"/>
  <c r="D712" i="37"/>
  <c r="D700" i="37"/>
  <c r="D696" i="37"/>
  <c r="D694" i="37"/>
  <c r="D1180" i="37"/>
  <c r="D1170" i="37"/>
  <c r="D1155" i="37"/>
  <c r="D1145" i="37"/>
  <c r="D514" i="37"/>
  <c r="D721" i="37"/>
  <c r="D705" i="37"/>
  <c r="D697" i="37"/>
  <c r="D1172" i="37"/>
  <c r="D299" i="37"/>
  <c r="D537" i="37"/>
  <c r="D668" i="37"/>
  <c r="D656" i="37"/>
  <c r="D1294" i="37" s="1"/>
  <c r="D646" i="37"/>
  <c r="D632" i="37"/>
  <c r="D626" i="37"/>
  <c r="D1158" i="37"/>
  <c r="D297" i="37"/>
  <c r="D301" i="37"/>
  <c r="D532" i="37"/>
  <c r="D667" i="37"/>
  <c r="D664" i="37"/>
  <c r="D662" i="37"/>
  <c r="D658" i="37"/>
  <c r="D655" i="37"/>
  <c r="D652" i="37"/>
  <c r="D650" i="37"/>
  <c r="D645" i="37"/>
  <c r="D638" i="37"/>
  <c r="D630" i="37"/>
  <c r="D627" i="37"/>
  <c r="D730" i="37"/>
  <c r="D727" i="37"/>
  <c r="D716" i="37"/>
  <c r="D1178" i="37"/>
  <c r="D1169" i="37"/>
  <c r="D1154" i="37"/>
  <c r="D1176" i="37"/>
  <c r="D318" i="37"/>
  <c r="D518" i="37"/>
  <c r="D495" i="37"/>
  <c r="D701" i="37"/>
  <c r="D305" i="37"/>
  <c r="D531" i="37"/>
  <c r="D666" i="37"/>
  <c r="D653" i="37"/>
  <c r="D1291" i="37" s="1"/>
  <c r="D729" i="37"/>
  <c r="D1181" i="37"/>
  <c r="D295" i="37"/>
  <c r="D306" i="37"/>
  <c r="D317" i="37"/>
  <c r="D321" i="37"/>
  <c r="D328" i="37"/>
  <c r="D330" i="37"/>
  <c r="D526" i="37"/>
  <c r="D522" i="37"/>
  <c r="D507" i="37"/>
  <c r="D502" i="37"/>
  <c r="D498" i="37"/>
  <c r="D725" i="37"/>
  <c r="D722" i="37"/>
  <c r="D718" i="37"/>
  <c r="D711" i="37"/>
  <c r="D704" i="37"/>
  <c r="D698" i="37"/>
  <c r="D695" i="37"/>
  <c r="D1175" i="37"/>
  <c r="D1166" i="37"/>
  <c r="D1149" i="37"/>
  <c r="D312" i="37"/>
  <c r="D322" i="37"/>
  <c r="D520" i="37"/>
  <c r="D497" i="37"/>
  <c r="D1159" i="37"/>
  <c r="D296" i="37"/>
  <c r="D316" i="37"/>
  <c r="D331" i="37"/>
  <c r="D533" i="37"/>
  <c r="D628" i="37"/>
  <c r="D732" i="37"/>
  <c r="D1192" i="37"/>
  <c r="D298" i="37"/>
  <c r="D302" i="37"/>
  <c r="D315" i="37"/>
  <c r="D326" i="37"/>
  <c r="D535" i="37"/>
  <c r="D530" i="37"/>
  <c r="D528" i="37"/>
  <c r="D670" i="37"/>
  <c r="D665" i="37"/>
  <c r="D663" i="37"/>
  <c r="D657" i="37"/>
  <c r="D651" i="37"/>
  <c r="D649" i="37"/>
  <c r="D639" i="37"/>
  <c r="D633" i="37"/>
  <c r="D629" i="37"/>
  <c r="D734" i="37"/>
  <c r="D731" i="37"/>
  <c r="D728" i="37"/>
  <c r="D715" i="37"/>
  <c r="D1183" i="37"/>
  <c r="D1174" i="37"/>
  <c r="D1165" i="37"/>
  <c r="D1148" i="37"/>
  <c r="D1190" i="37"/>
  <c r="P882" i="37"/>
  <c r="D276" i="37"/>
  <c r="P157" i="37"/>
  <c r="AL266" i="37"/>
  <c r="E269" i="37"/>
  <c r="D465" i="37"/>
  <c r="J1132" i="157"/>
  <c r="D467" i="37"/>
  <c r="D464" i="37"/>
  <c r="D466" i="37"/>
  <c r="D452" i="37"/>
  <c r="G82" i="57"/>
  <c r="D1000" i="37"/>
  <c r="D1001" i="37"/>
  <c r="D275" i="37"/>
  <c r="J2209" i="157"/>
  <c r="J2224" i="157"/>
  <c r="E559" i="37"/>
  <c r="AL237" i="37"/>
  <c r="K67" i="157"/>
  <c r="AL240" i="37"/>
  <c r="F653" i="37"/>
  <c r="F1291" i="37" s="1"/>
  <c r="F656" i="37"/>
  <c r="F1294" i="37" s="1"/>
  <c r="F646" i="37"/>
  <c r="AL233" i="37"/>
  <c r="AL960" i="37"/>
  <c r="AI308" i="37"/>
  <c r="F305" i="37"/>
  <c r="AL991" i="37"/>
  <c r="AL953" i="37"/>
  <c r="J806" i="157"/>
  <c r="J826" i="157"/>
  <c r="J856" i="157"/>
  <c r="AL250" i="37"/>
  <c r="AL956" i="37"/>
  <c r="AL952" i="37"/>
  <c r="P87" i="37"/>
  <c r="J796" i="157"/>
  <c r="AF695" i="37"/>
  <c r="AF1149" i="37"/>
  <c r="AF1227" i="37"/>
  <c r="AF1217" i="37"/>
  <c r="AF1213" i="37"/>
  <c r="AF327" i="37"/>
  <c r="AF318" i="37"/>
  <c r="AF300" i="37"/>
  <c r="AF291" i="37"/>
  <c r="AF529" i="37"/>
  <c r="AF527" i="37"/>
  <c r="AF518" i="37"/>
  <c r="AF512" i="37"/>
  <c r="AF496" i="37"/>
  <c r="AF681" i="37"/>
  <c r="AF675" i="37"/>
  <c r="AF665" i="37"/>
  <c r="AF662" i="37"/>
  <c r="AF645" i="37"/>
  <c r="AF629" i="37"/>
  <c r="AF745" i="37"/>
  <c r="AF740" i="37"/>
  <c r="AF737" i="37"/>
  <c r="AF734" i="37"/>
  <c r="AF728" i="37"/>
  <c r="AF725" i="37"/>
  <c r="AF716" i="37"/>
  <c r="AF711" i="37"/>
  <c r="AF696" i="37"/>
  <c r="AF1198" i="37"/>
  <c r="AF1191" i="37"/>
  <c r="AF1185" i="37"/>
  <c r="AF1174" i="37"/>
  <c r="AF1166" i="37"/>
  <c r="AF1150" i="37"/>
  <c r="AF1141" i="37"/>
  <c r="AF526" i="37"/>
  <c r="AF517" i="37"/>
  <c r="AF495" i="37"/>
  <c r="AF628" i="37"/>
  <c r="AF736" i="37"/>
  <c r="AF715" i="37"/>
  <c r="AF1197" i="37"/>
  <c r="AF1245" i="37"/>
  <c r="AF1243" i="37"/>
  <c r="AF1239" i="37"/>
  <c r="AF1228" i="37"/>
  <c r="AF1218" i="37"/>
  <c r="AF1214" i="37"/>
  <c r="AF319" i="37"/>
  <c r="AF310" i="37"/>
  <c r="AF301" i="37"/>
  <c r="AF295" i="37"/>
  <c r="AF294" i="37"/>
  <c r="AF540" i="37"/>
  <c r="AF533" i="37"/>
  <c r="AF530" i="37"/>
  <c r="AF519" i="37"/>
  <c r="AF513" i="37"/>
  <c r="AF497" i="37"/>
  <c r="AF684" i="37"/>
  <c r="AF673" i="37"/>
  <c r="AF669" i="37"/>
  <c r="AF666" i="37"/>
  <c r="AF654" i="37"/>
  <c r="AF630" i="37"/>
  <c r="AF741" i="37"/>
  <c r="AF738" i="37"/>
  <c r="AF729" i="37"/>
  <c r="AF717" i="37"/>
  <c r="AF697" i="37"/>
  <c r="AF1199" i="37"/>
  <c r="AF1192" i="37"/>
  <c r="AF1189" i="37"/>
  <c r="AF1183" i="37"/>
  <c r="AF1169" i="37"/>
  <c r="AF1151" i="37"/>
  <c r="AF1145" i="37"/>
  <c r="AF1144" i="37"/>
  <c r="AF1235" i="37"/>
  <c r="AF1221" i="37"/>
  <c r="AF299" i="37"/>
  <c r="AF549" i="37"/>
  <c r="AF733" i="37"/>
  <c r="AF727" i="37"/>
  <c r="AF701" i="37"/>
  <c r="AF1176" i="37"/>
  <c r="AF1173" i="37"/>
  <c r="AF1165" i="37"/>
  <c r="AF1240" i="37"/>
  <c r="AF1229" i="37"/>
  <c r="AF1215" i="37"/>
  <c r="AF323" i="37"/>
  <c r="AF320" i="37"/>
  <c r="AF311" i="37"/>
  <c r="AF302" i="37"/>
  <c r="AF296" i="37"/>
  <c r="AF550" i="37"/>
  <c r="AF548" i="37"/>
  <c r="AF545" i="37"/>
  <c r="AF541" i="37"/>
  <c r="AF534" i="37"/>
  <c r="AF531" i="37"/>
  <c r="AF520" i="37"/>
  <c r="AF510" i="37"/>
  <c r="AF670" i="37"/>
  <c r="AF667" i="37"/>
  <c r="AF655" i="37"/>
  <c r="AF649" i="37"/>
  <c r="AF631" i="37"/>
  <c r="AF625" i="37"/>
  <c r="AF742" i="37"/>
  <c r="AF739" i="37"/>
  <c r="AF730" i="37"/>
  <c r="AF718" i="37"/>
  <c r="AF698" i="37"/>
  <c r="AF690" i="37"/>
  <c r="AF1200" i="37"/>
  <c r="AF1193" i="37"/>
  <c r="AF1190" i="37"/>
  <c r="AF1179" i="37"/>
  <c r="AF1170" i="37"/>
  <c r="AF1162" i="37"/>
  <c r="AF1152" i="37"/>
  <c r="AF1146" i="37"/>
  <c r="AF335" i="37"/>
  <c r="AF326" i="37"/>
  <c r="AF317" i="37"/>
  <c r="AF511" i="37"/>
  <c r="AF501" i="37"/>
  <c r="AF664" i="37"/>
  <c r="AF661" i="37"/>
  <c r="AF644" i="37"/>
  <c r="AF1194" i="37"/>
  <c r="AF1233" i="37"/>
  <c r="AF1230" i="37"/>
  <c r="AF337" i="37"/>
  <c r="AF333" i="37"/>
  <c r="AF332" i="37"/>
  <c r="AF324" i="37"/>
  <c r="AF321" i="37"/>
  <c r="AF312" i="37"/>
  <c r="AF297" i="37"/>
  <c r="AF543" i="37"/>
  <c r="AF538" i="37"/>
  <c r="AF535" i="37"/>
  <c r="AF524" i="37"/>
  <c r="AF521" i="37"/>
  <c r="AF491" i="37"/>
  <c r="AF680" i="37"/>
  <c r="AF676" i="37"/>
  <c r="AF671" i="37"/>
  <c r="AF659" i="37"/>
  <c r="AF650" i="37"/>
  <c r="AF632" i="37"/>
  <c r="AF626" i="37"/>
  <c r="AF746" i="37"/>
  <c r="AF743" i="37"/>
  <c r="AF731" i="37"/>
  <c r="AF722" i="37"/>
  <c r="AF719" i="37"/>
  <c r="AF699" i="37"/>
  <c r="AF693" i="37"/>
  <c r="AF1195" i="37"/>
  <c r="AF1182" i="37"/>
  <c r="AF1180" i="37"/>
  <c r="AF1177" i="37"/>
  <c r="AF1171" i="37"/>
  <c r="AF1163" i="37"/>
  <c r="AF1154" i="37"/>
  <c r="AF1147" i="37"/>
  <c r="AF341" i="37"/>
  <c r="AF652" i="37"/>
  <c r="AF638" i="37"/>
  <c r="AF748" i="37"/>
  <c r="AF724" i="37"/>
  <c r="AF1244" i="37"/>
  <c r="AF1234" i="37"/>
  <c r="AF1220" i="37"/>
  <c r="AF1216" i="37"/>
  <c r="AF339" i="37"/>
  <c r="AF334" i="37"/>
  <c r="AF330" i="37"/>
  <c r="AF329" i="37"/>
  <c r="AF325" i="37"/>
  <c r="AF316" i="37"/>
  <c r="AF315" i="37"/>
  <c r="AF298" i="37"/>
  <c r="AF544" i="37"/>
  <c r="AF539" i="37"/>
  <c r="AF536" i="37"/>
  <c r="AF528" i="37"/>
  <c r="AF525" i="37"/>
  <c r="AF522" i="37"/>
  <c r="AF514" i="37"/>
  <c r="AF500" i="37"/>
  <c r="AF494" i="37"/>
  <c r="AF677" i="37"/>
  <c r="AF672" i="37"/>
  <c r="AF660" i="37"/>
  <c r="AF657" i="37"/>
  <c r="AF651" i="37"/>
  <c r="AF643" i="37"/>
  <c r="AF633" i="37"/>
  <c r="AF627" i="37"/>
  <c r="AF747" i="37"/>
  <c r="AF744" i="37"/>
  <c r="AF732" i="37"/>
  <c r="AF723" i="37"/>
  <c r="AF720" i="37"/>
  <c r="AF700" i="37"/>
  <c r="AF694" i="37"/>
  <c r="AF1196" i="37"/>
  <c r="AF1178" i="37"/>
  <c r="AF1172" i="37"/>
  <c r="AF1164" i="37"/>
  <c r="AF1148" i="37"/>
  <c r="AF78" i="37"/>
  <c r="AL1242" i="37"/>
  <c r="J1986" i="157"/>
  <c r="J1339" i="157"/>
  <c r="AL1209" i="37"/>
  <c r="AL292" i="37"/>
  <c r="AL291" i="37"/>
  <c r="AL490" i="37"/>
  <c r="AL488" i="37"/>
  <c r="AL1142" i="37"/>
  <c r="AL1141" i="37"/>
  <c r="AL230" i="37"/>
  <c r="AL227" i="37"/>
  <c r="AL623" i="37"/>
  <c r="AL622" i="37"/>
  <c r="AL620" i="37"/>
  <c r="AL234" i="37"/>
  <c r="AL242" i="37"/>
  <c r="AL992" i="37"/>
  <c r="AL359" i="37"/>
  <c r="AL555" i="37"/>
  <c r="AL553" i="37"/>
  <c r="AL820" i="37"/>
  <c r="AL424" i="37"/>
  <c r="AL422" i="37"/>
  <c r="AL806" i="37"/>
  <c r="AL874" i="37"/>
  <c r="AL818" i="37"/>
  <c r="AL816" i="37"/>
  <c r="AL884" i="37"/>
  <c r="AL882" i="37"/>
  <c r="AL209" i="37"/>
  <c r="AL170" i="37"/>
  <c r="AL169" i="37"/>
  <c r="AL167" i="37"/>
  <c r="AL368" i="37"/>
  <c r="AL353" i="37"/>
  <c r="AL351" i="37"/>
  <c r="AL426" i="37"/>
  <c r="AL425" i="37"/>
  <c r="AL807" i="37"/>
  <c r="AL1080" i="37"/>
  <c r="AL1079" i="37"/>
  <c r="AL1076" i="37"/>
  <c r="AL290" i="37"/>
  <c r="AL288" i="37"/>
  <c r="AL492" i="37"/>
  <c r="AL1140" i="37"/>
  <c r="AL1138" i="37"/>
  <c r="AL222" i="37"/>
  <c r="AL201" i="37"/>
  <c r="AL236" i="37"/>
  <c r="AL264" i="37"/>
  <c r="AL958" i="37"/>
  <c r="AL1205" i="37"/>
  <c r="AL356" i="37"/>
  <c r="AL355" i="37"/>
  <c r="AL200" i="37"/>
  <c r="AL611" i="37"/>
  <c r="AL754" i="37"/>
  <c r="AL753" i="37"/>
  <c r="AL949" i="37"/>
  <c r="AL336" i="37"/>
  <c r="AL557" i="37"/>
  <c r="AL556" i="37"/>
  <c r="AL1016" i="37"/>
  <c r="AL1015" i="37"/>
  <c r="AL1013" i="37"/>
  <c r="AL963" i="37"/>
  <c r="AL752" i="37"/>
  <c r="AL750" i="37"/>
  <c r="AL886" i="37"/>
  <c r="AL885" i="37"/>
  <c r="AL235" i="37"/>
  <c r="AL689" i="37"/>
  <c r="AL687" i="37"/>
  <c r="AL691" i="37"/>
  <c r="AL690" i="37"/>
  <c r="AL303" i="37"/>
  <c r="E1291" i="37"/>
  <c r="AL491" i="37"/>
  <c r="AF646" i="37"/>
  <c r="AF656" i="37"/>
  <c r="G128" i="57"/>
  <c r="H120" i="46"/>
  <c r="AF1127" i="37"/>
  <c r="AG1127" i="37"/>
  <c r="AG1233" i="37"/>
  <c r="AG1230" i="37"/>
  <c r="AG337" i="37"/>
  <c r="AG333" i="37"/>
  <c r="AG332" i="37"/>
  <c r="AG324" i="37"/>
  <c r="AG321" i="37"/>
  <c r="AG312" i="37"/>
  <c r="AG297" i="37"/>
  <c r="AG543" i="37"/>
  <c r="AG538" i="37"/>
  <c r="AG535" i="37"/>
  <c r="AG524" i="37"/>
  <c r="AG521" i="37"/>
  <c r="AG491" i="37"/>
  <c r="AG680" i="37"/>
  <c r="AG676" i="37"/>
  <c r="AG671" i="37"/>
  <c r="AG659" i="37"/>
  <c r="AG650" i="37"/>
  <c r="AG632" i="37"/>
  <c r="AG626" i="37"/>
  <c r="AG746" i="37"/>
  <c r="AG743" i="37"/>
  <c r="AG731" i="37"/>
  <c r="AG722" i="37"/>
  <c r="AG719" i="37"/>
  <c r="AG699" i="37"/>
  <c r="AG693" i="37"/>
  <c r="AG1195" i="37"/>
  <c r="AG1182" i="37"/>
  <c r="AG1180" i="37"/>
  <c r="AG1177" i="37"/>
  <c r="AG1171" i="37"/>
  <c r="AG1163" i="37"/>
  <c r="AG1154" i="37"/>
  <c r="AG1147" i="37"/>
  <c r="AG1244" i="37"/>
  <c r="AG1234" i="37"/>
  <c r="AG1220" i="37"/>
  <c r="AG1216" i="37"/>
  <c r="AG339" i="37"/>
  <c r="AG334" i="37"/>
  <c r="AG330" i="37"/>
  <c r="AG329" i="37"/>
  <c r="AG325" i="37"/>
  <c r="AG316" i="37"/>
  <c r="AG315" i="37"/>
  <c r="AG298" i="37"/>
  <c r="AG544" i="37"/>
  <c r="AG539" i="37"/>
  <c r="AG536" i="37"/>
  <c r="AG528" i="37"/>
  <c r="AG525" i="37"/>
  <c r="AG522" i="37"/>
  <c r="AG514" i="37"/>
  <c r="AG500" i="37"/>
  <c r="AG494" i="37"/>
  <c r="AG677" i="37"/>
  <c r="AG672" i="37"/>
  <c r="AG660" i="37"/>
  <c r="AG657" i="37"/>
  <c r="AG651" i="37"/>
  <c r="AG643" i="37"/>
  <c r="AG633" i="37"/>
  <c r="AG627" i="37"/>
  <c r="AG747" i="37"/>
  <c r="AG744" i="37"/>
  <c r="AG732" i="37"/>
  <c r="AG723" i="37"/>
  <c r="AG720" i="37"/>
  <c r="AG700" i="37"/>
  <c r="AG694" i="37"/>
  <c r="AG1196" i="37"/>
  <c r="AG1178" i="37"/>
  <c r="AG1172" i="37"/>
  <c r="AG1164" i="37"/>
  <c r="AG1148" i="37"/>
  <c r="AG78" i="37"/>
  <c r="AG1235" i="37"/>
  <c r="AG1221" i="37"/>
  <c r="AG341" i="37"/>
  <c r="AG335" i="37"/>
  <c r="AG326" i="37"/>
  <c r="AG317" i="37"/>
  <c r="AG299" i="37"/>
  <c r="AG549" i="37"/>
  <c r="AG526" i="37"/>
  <c r="AG517" i="37"/>
  <c r="AG511" i="37"/>
  <c r="AG501" i="37"/>
  <c r="AG495" i="37"/>
  <c r="AG664" i="37"/>
  <c r="AG661" i="37"/>
  <c r="AG652" i="37"/>
  <c r="AG644" i="37"/>
  <c r="AG638" i="37"/>
  <c r="AG628" i="37"/>
  <c r="AG748" i="37"/>
  <c r="AG736" i="37"/>
  <c r="AG733" i="37"/>
  <c r="AG727" i="37"/>
  <c r="AG724" i="37"/>
  <c r="AG715" i="37"/>
  <c r="AG701" i="37"/>
  <c r="AG695" i="37"/>
  <c r="AG1197" i="37"/>
  <c r="AG1194" i="37"/>
  <c r="AG1176" i="37"/>
  <c r="AG1173" i="37"/>
  <c r="AG1165" i="37"/>
  <c r="AG1149" i="37"/>
  <c r="AG1227" i="37"/>
  <c r="AG1217" i="37"/>
  <c r="AG1213" i="37"/>
  <c r="AG327" i="37"/>
  <c r="AG318" i="37"/>
  <c r="AG300" i="37"/>
  <c r="AG291" i="37"/>
  <c r="AG529" i="37"/>
  <c r="AG527" i="37"/>
  <c r="AG518" i="37"/>
  <c r="AG512" i="37"/>
  <c r="AG496" i="37"/>
  <c r="AG681" i="37"/>
  <c r="AG675" i="37"/>
  <c r="AG665" i="37"/>
  <c r="AG662" i="37"/>
  <c r="AG645" i="37"/>
  <c r="AG629" i="37"/>
  <c r="AG745" i="37"/>
  <c r="AG740" i="37"/>
  <c r="AG737" i="37"/>
  <c r="AG734" i="37"/>
  <c r="AG728" i="37"/>
  <c r="AG725" i="37"/>
  <c r="AG716" i="37"/>
  <c r="AG711" i="37"/>
  <c r="AG696" i="37"/>
  <c r="AG1198" i="37"/>
  <c r="AG1191" i="37"/>
  <c r="AG1185" i="37"/>
  <c r="AG1174" i="37"/>
  <c r="AG1166" i="37"/>
  <c r="AG1150" i="37"/>
  <c r="AG1141" i="37"/>
  <c r="AG1245" i="37"/>
  <c r="AG1243" i="37"/>
  <c r="AG1239" i="37"/>
  <c r="AG1228" i="37"/>
  <c r="AG1218" i="37"/>
  <c r="AG1214" i="37"/>
  <c r="AG319" i="37"/>
  <c r="AG310" i="37"/>
  <c r="AG301" i="37"/>
  <c r="AG295" i="37"/>
  <c r="AG294" i="37"/>
  <c r="AG540" i="37"/>
  <c r="AG533" i="37"/>
  <c r="AG530" i="37"/>
  <c r="AG519" i="37"/>
  <c r="AG513" i="37"/>
  <c r="AG497" i="37"/>
  <c r="AG684" i="37"/>
  <c r="AG673" i="37"/>
  <c r="AG669" i="37"/>
  <c r="AG666" i="37"/>
  <c r="AG654" i="37"/>
  <c r="AG630" i="37"/>
  <c r="AG741" i="37"/>
  <c r="AG738" i="37"/>
  <c r="AG729" i="37"/>
  <c r="AG717" i="37"/>
  <c r="AG697" i="37"/>
  <c r="AG1199" i="37"/>
  <c r="AG1192" i="37"/>
  <c r="AG1189" i="37"/>
  <c r="AG1183" i="37"/>
  <c r="AG1169" i="37"/>
  <c r="AG1151" i="37"/>
  <c r="AG1145" i="37"/>
  <c r="AG1144" i="37"/>
  <c r="AG1240" i="37"/>
  <c r="AG1229" i="37"/>
  <c r="AG1215" i="37"/>
  <c r="AG323" i="37"/>
  <c r="AG320" i="37"/>
  <c r="AG311" i="37"/>
  <c r="AG302" i="37"/>
  <c r="AG296" i="37"/>
  <c r="AG550" i="37"/>
  <c r="AG548" i="37"/>
  <c r="AG545" i="37"/>
  <c r="AG541" i="37"/>
  <c r="AG534" i="37"/>
  <c r="AG531" i="37"/>
  <c r="AG520" i="37"/>
  <c r="AG510" i="37"/>
  <c r="AG670" i="37"/>
  <c r="AG667" i="37"/>
  <c r="AG655" i="37"/>
  <c r="AG649" i="37"/>
  <c r="AG631" i="37"/>
  <c r="AG625" i="37"/>
  <c r="AG742" i="37"/>
  <c r="AG739" i="37"/>
  <c r="AG730" i="37"/>
  <c r="AG718" i="37"/>
  <c r="AG698" i="37"/>
  <c r="AG690" i="37"/>
  <c r="AG1200" i="37"/>
  <c r="AG1193" i="37"/>
  <c r="AG1190" i="37"/>
  <c r="AG1179" i="37"/>
  <c r="AG1170" i="37"/>
  <c r="AG1162" i="37"/>
  <c r="AG1152" i="37"/>
  <c r="AG1146" i="37"/>
  <c r="AG1219" i="37"/>
  <c r="AG653" i="37"/>
  <c r="AG1231" i="37"/>
  <c r="AG646" i="37"/>
  <c r="AG656" i="37"/>
  <c r="AF1219" i="37"/>
  <c r="AF1231" i="37"/>
  <c r="AF653" i="37"/>
  <c r="D249" i="37"/>
  <c r="D258" i="37"/>
  <c r="D973" i="37"/>
  <c r="D982" i="37"/>
  <c r="H133" i="46"/>
  <c r="U154" i="37"/>
  <c r="P1262" i="37"/>
  <c r="H116" i="57"/>
  <c r="G142" i="57"/>
  <c r="J2128" i="157"/>
  <c r="J1483" i="157"/>
  <c r="I3171" i="156"/>
  <c r="I3010" i="156"/>
  <c r="I3314" i="156"/>
  <c r="AL962" i="37"/>
  <c r="AL239" i="37"/>
  <c r="K2162" i="157"/>
  <c r="K2231" i="157" s="1"/>
  <c r="J1471" i="157"/>
  <c r="J1469" i="157"/>
  <c r="J1322" i="157"/>
  <c r="J1320" i="157"/>
  <c r="J1968" i="157"/>
  <c r="J3417" i="156"/>
  <c r="AC974" i="37"/>
  <c r="H64" i="57"/>
  <c r="H127" i="57" s="1"/>
  <c r="H60" i="57"/>
  <c r="I61" i="46"/>
  <c r="I119" i="46" s="1"/>
  <c r="I50" i="46"/>
  <c r="I57" i="46"/>
  <c r="I115" i="46" s="1"/>
  <c r="E270" i="37"/>
  <c r="G124" i="57"/>
  <c r="G115" i="57"/>
  <c r="H107" i="46"/>
  <c r="I2967" i="156"/>
  <c r="I3124" i="156"/>
  <c r="I3271" i="156"/>
  <c r="J206" i="157"/>
  <c r="J1444" i="157"/>
  <c r="J1955" i="157"/>
  <c r="J2089" i="157"/>
  <c r="J1964" i="157"/>
  <c r="J2100" i="157"/>
  <c r="J1294" i="157"/>
  <c r="J1599" i="157"/>
  <c r="J2109" i="157"/>
  <c r="J1464" i="157"/>
  <c r="J1610" i="157"/>
  <c r="J2250" i="157"/>
  <c r="J1315" i="157"/>
  <c r="J1619" i="157"/>
  <c r="J595" i="157"/>
  <c r="I3291" i="156"/>
  <c r="I2988" i="156"/>
  <c r="I2835" i="156"/>
  <c r="K173" i="157"/>
  <c r="K1236" i="157"/>
  <c r="K1880" i="157"/>
  <c r="K178" i="157"/>
  <c r="K411" i="157"/>
  <c r="K2039" i="157"/>
  <c r="K985" i="157"/>
  <c r="K995" i="157"/>
  <c r="K1229" i="157"/>
  <c r="K1241" i="157"/>
  <c r="K1544" i="157"/>
  <c r="K1690" i="157"/>
  <c r="K1887" i="157"/>
  <c r="K57" i="157"/>
  <c r="K665" i="157"/>
  <c r="K728" i="157"/>
  <c r="K1073" i="157"/>
  <c r="K2035" i="157"/>
  <c r="K567" i="157"/>
  <c r="K659" i="157"/>
  <c r="K991" i="157"/>
  <c r="K261" i="157"/>
  <c r="K64" i="157"/>
  <c r="J2763" i="156"/>
  <c r="J2901" i="156"/>
  <c r="J2912" i="156"/>
  <c r="J3214" i="156"/>
  <c r="J3348" i="156"/>
  <c r="J3224" i="156"/>
  <c r="J3068" i="156"/>
  <c r="J3225" i="156"/>
  <c r="J3355" i="156"/>
  <c r="J3428" i="156"/>
  <c r="J3439" i="156"/>
  <c r="J2757" i="156"/>
  <c r="J2767" i="156"/>
  <c r="J2908" i="156"/>
  <c r="J3221" i="156"/>
  <c r="J3359" i="156"/>
  <c r="J3435" i="156"/>
  <c r="J1982" i="157"/>
  <c r="J1638" i="157"/>
  <c r="J2267" i="157"/>
  <c r="J1335" i="157"/>
  <c r="I2854" i="156"/>
  <c r="I3006" i="156"/>
  <c r="I3167" i="156"/>
  <c r="I3310" i="156"/>
  <c r="I3382" i="156"/>
  <c r="AC257" i="37"/>
  <c r="I2816" i="156"/>
  <c r="H79" i="57"/>
  <c r="AB260" i="37"/>
  <c r="AC192" i="37"/>
  <c r="AB255" i="37"/>
  <c r="AC247" i="37"/>
  <c r="AB974" i="37"/>
  <c r="AB1036" i="37"/>
  <c r="AC383" i="37"/>
  <c r="AB1109" i="37"/>
  <c r="AC453" i="37"/>
  <c r="AC260" i="37"/>
  <c r="AC255" i="37"/>
  <c r="O13" i="57"/>
  <c r="P13" i="57" s="1"/>
  <c r="AC987" i="37"/>
  <c r="AC982" i="37"/>
  <c r="AB1104" i="37"/>
  <c r="J1727" i="157"/>
  <c r="AC185" i="37"/>
  <c r="AC373" i="37"/>
  <c r="AB769" i="37"/>
  <c r="AB1042" i="37"/>
  <c r="AC370" i="37"/>
  <c r="AB983" i="37"/>
  <c r="AB979" i="37"/>
  <c r="AC1106" i="37"/>
  <c r="AC983" i="37"/>
  <c r="AC979" i="37"/>
  <c r="AC973" i="37"/>
  <c r="AB257" i="37"/>
  <c r="AB984" i="37"/>
  <c r="AC387" i="37"/>
  <c r="AC384" i="37"/>
  <c r="AC258" i="37"/>
  <c r="AC248" i="37"/>
  <c r="AC985" i="37"/>
  <c r="AC981" i="37"/>
  <c r="AC975" i="37"/>
  <c r="AB973" i="37"/>
  <c r="AB780" i="37"/>
  <c r="AB987" i="37"/>
  <c r="AC984" i="37"/>
  <c r="AB982" i="37"/>
  <c r="AB985" i="37"/>
  <c r="AB981" i="37"/>
  <c r="AB975" i="37"/>
  <c r="K655" i="157"/>
  <c r="I3296" i="156"/>
  <c r="AB258" i="37"/>
  <c r="AC256" i="37"/>
  <c r="AC250" i="37"/>
  <c r="AB248" i="37"/>
  <c r="AC246" i="37"/>
  <c r="AB247" i="37"/>
  <c r="AB256" i="37"/>
  <c r="AB250" i="37"/>
  <c r="AB246" i="37"/>
  <c r="AC395" i="37"/>
  <c r="AC579" i="37"/>
  <c r="AC783" i="37"/>
  <c r="AC778" i="37"/>
  <c r="AB380" i="37"/>
  <c r="AB783" i="37"/>
  <c r="AC1042" i="37"/>
  <c r="AC1036" i="37"/>
  <c r="AC1032" i="37"/>
  <c r="AC850" i="37"/>
  <c r="AC845" i="37"/>
  <c r="AC838" i="37"/>
  <c r="AC834" i="37"/>
  <c r="AB1107" i="37"/>
  <c r="AB778" i="37"/>
  <c r="AB1106" i="37"/>
  <c r="AB850" i="37"/>
  <c r="AB845" i="37"/>
  <c r="AB838" i="37"/>
  <c r="AB834" i="37"/>
  <c r="AB587" i="37"/>
  <c r="AB576" i="37"/>
  <c r="AB572" i="37"/>
  <c r="AB847" i="37"/>
  <c r="AB836" i="37"/>
  <c r="AC193" i="37"/>
  <c r="AC190" i="37"/>
  <c r="AC186" i="37"/>
  <c r="AC451" i="37"/>
  <c r="AC446" i="37"/>
  <c r="AC442" i="37"/>
  <c r="AC595" i="37"/>
  <c r="AC587" i="37"/>
  <c r="AB1044" i="37"/>
  <c r="AB1040" i="37"/>
  <c r="AB1034" i="37"/>
  <c r="AB387" i="37"/>
  <c r="K169" i="157"/>
  <c r="AB579" i="37"/>
  <c r="AC780" i="37"/>
  <c r="AC769" i="37"/>
  <c r="AC847" i="37"/>
  <c r="AC836" i="37"/>
  <c r="AC1044" i="37"/>
  <c r="AC1040" i="37"/>
  <c r="AC1034" i="37"/>
  <c r="AC1109" i="37"/>
  <c r="AC1104" i="37"/>
  <c r="AC1107" i="37"/>
  <c r="AC1097" i="37"/>
  <c r="AB573" i="37"/>
  <c r="AB916" i="37"/>
  <c r="AB910" i="37"/>
  <c r="AB903" i="37"/>
  <c r="AB580" i="37"/>
  <c r="AC916" i="37"/>
  <c r="AC910" i="37"/>
  <c r="AC903" i="37"/>
  <c r="AB371" i="37"/>
  <c r="AB583" i="37"/>
  <c r="AC1096" i="37"/>
  <c r="AB395" i="37"/>
  <c r="AB384" i="37"/>
  <c r="AB370" i="37"/>
  <c r="AB1096" i="37"/>
  <c r="AC918" i="37"/>
  <c r="AC914" i="37"/>
  <c r="AC908" i="37"/>
  <c r="AB918" i="37"/>
  <c r="AB914" i="37"/>
  <c r="AB908" i="37"/>
  <c r="AC191" i="37"/>
  <c r="AC184" i="37"/>
  <c r="AC386" i="37"/>
  <c r="AC382" i="37"/>
  <c r="AC372" i="37"/>
  <c r="AC448" i="37"/>
  <c r="AC441" i="37"/>
  <c r="AC584" i="37"/>
  <c r="AC194" i="37"/>
  <c r="AC188" i="37"/>
  <c r="AB383" i="37"/>
  <c r="AC380" i="37"/>
  <c r="AB373" i="37"/>
  <c r="AC371" i="37"/>
  <c r="AC447" i="37"/>
  <c r="AC444" i="37"/>
  <c r="AC440" i="37"/>
  <c r="AB595" i="37"/>
  <c r="AB386" i="37"/>
  <c r="AB382" i="37"/>
  <c r="AB372" i="37"/>
  <c r="AC455" i="37"/>
  <c r="AC578" i="37"/>
  <c r="AC574" i="37"/>
  <c r="AC781" i="37"/>
  <c r="AB779" i="37"/>
  <c r="AC775" i="37"/>
  <c r="AB773" i="37"/>
  <c r="AC770" i="37"/>
  <c r="AB768" i="37"/>
  <c r="AC848" i="37"/>
  <c r="AB846" i="37"/>
  <c r="AB835" i="37"/>
  <c r="AB920" i="37"/>
  <c r="AC917" i="37"/>
  <c r="AB915" i="37"/>
  <c r="AC904" i="37"/>
  <c r="AC1046" i="37"/>
  <c r="AB1043" i="37"/>
  <c r="AC1041" i="37"/>
  <c r="AC1105" i="37"/>
  <c r="AC1099" i="37"/>
  <c r="AB1097" i="37"/>
  <c r="AC1095" i="37"/>
  <c r="AC583" i="37"/>
  <c r="AC573" i="37"/>
  <c r="AB584" i="37"/>
  <c r="AC580" i="37"/>
  <c r="AB578" i="37"/>
  <c r="AC576" i="37"/>
  <c r="AB574" i="37"/>
  <c r="AC572" i="37"/>
  <c r="AB781" i="37"/>
  <c r="AC779" i="37"/>
  <c r="AB775" i="37"/>
  <c r="AC773" i="37"/>
  <c r="AB770" i="37"/>
  <c r="AC768" i="37"/>
  <c r="AB848" i="37"/>
  <c r="AC846" i="37"/>
  <c r="AC835" i="37"/>
  <c r="AC920" i="37"/>
  <c r="AB917" i="37"/>
  <c r="AC915" i="37"/>
  <c r="AB904" i="37"/>
  <c r="AB1046" i="37"/>
  <c r="AC1043" i="37"/>
  <c r="AB1041" i="37"/>
  <c r="AC1033" i="37"/>
  <c r="AB1105" i="37"/>
  <c r="AB1099" i="37"/>
  <c r="AB1095" i="37"/>
  <c r="AB728" i="37"/>
  <c r="AB723" i="37"/>
  <c r="AC659" i="37"/>
  <c r="AC654" i="37"/>
  <c r="AC644" i="37"/>
  <c r="AB320" i="37"/>
  <c r="AB317" i="37"/>
  <c r="AB521" i="37"/>
  <c r="AB651" i="37"/>
  <c r="AC323" i="37"/>
  <c r="AC319" i="37"/>
  <c r="AC310" i="37"/>
  <c r="AC524" i="37"/>
  <c r="AC519" i="37"/>
  <c r="AC725" i="37"/>
  <c r="AC716" i="37"/>
  <c r="AB321" i="37"/>
  <c r="AB315" i="37"/>
  <c r="AB652" i="37"/>
  <c r="AB1176" i="37"/>
  <c r="AC728" i="37"/>
  <c r="I3147" i="156"/>
  <c r="I3053" i="156"/>
  <c r="AA3468" i="156"/>
  <c r="AA3535" i="156" s="1"/>
  <c r="X3535" i="156"/>
  <c r="AC1176" i="37"/>
  <c r="AB323" i="37"/>
  <c r="AB319" i="37"/>
  <c r="AB310" i="37"/>
  <c r="AB524" i="37"/>
  <c r="AB519" i="37"/>
  <c r="AB659" i="37"/>
  <c r="AB654" i="37"/>
  <c r="AB644" i="37"/>
  <c r="AB725" i="37"/>
  <c r="AB716" i="37"/>
  <c r="AB311" i="37"/>
  <c r="AB520" i="37"/>
  <c r="AB655" i="37"/>
  <c r="AB645" i="37"/>
  <c r="AB744" i="37"/>
  <c r="AB722" i="37"/>
  <c r="AB717" i="37"/>
  <c r="AC1173" i="37"/>
  <c r="AB1163" i="37"/>
  <c r="Y1262" i="37"/>
  <c r="V1261" i="37"/>
  <c r="P1298" i="37"/>
  <c r="AC318" i="37"/>
  <c r="AC312" i="37"/>
  <c r="AC522" i="37"/>
  <c r="AC518" i="37"/>
  <c r="AC673" i="37"/>
  <c r="AC657" i="37"/>
  <c r="AC649" i="37"/>
  <c r="AC643" i="37"/>
  <c r="AC724" i="37"/>
  <c r="AC719" i="37"/>
  <c r="AC715" i="37"/>
  <c r="AC1196" i="37"/>
  <c r="AC1185" i="37"/>
  <c r="AB1174" i="37"/>
  <c r="AC1172" i="37"/>
  <c r="AB1162" i="37"/>
  <c r="X1262" i="37"/>
  <c r="T1262" i="37"/>
  <c r="Y1261" i="37"/>
  <c r="U1261" i="37"/>
  <c r="AC1197" i="37"/>
  <c r="AC1164" i="37"/>
  <c r="U1262" i="37"/>
  <c r="AC1213" i="37"/>
  <c r="AC321" i="37"/>
  <c r="AC315" i="37"/>
  <c r="AC540" i="37"/>
  <c r="AC521" i="37"/>
  <c r="AC656" i="37"/>
  <c r="AC652" i="37"/>
  <c r="AC646" i="37"/>
  <c r="AC723" i="37"/>
  <c r="AB1197" i="37"/>
  <c r="AB1173" i="37"/>
  <c r="AC1171" i="37"/>
  <c r="AB1170" i="37"/>
  <c r="AC1166" i="37"/>
  <c r="AB1164" i="37"/>
  <c r="AC1163" i="37"/>
  <c r="AA1262" i="37"/>
  <c r="W1262" i="37"/>
  <c r="X1261" i="37"/>
  <c r="T1261" i="37"/>
  <c r="AB1213" i="37"/>
  <c r="AB656" i="37"/>
  <c r="AB646" i="37"/>
  <c r="AB1171" i="37"/>
  <c r="AC1170" i="37"/>
  <c r="AB1166" i="37"/>
  <c r="Z1261" i="37"/>
  <c r="AC320" i="37"/>
  <c r="AB318" i="37"/>
  <c r="AC317" i="37"/>
  <c r="AB312" i="37"/>
  <c r="AC311" i="37"/>
  <c r="AB522" i="37"/>
  <c r="AC520" i="37"/>
  <c r="AB518" i="37"/>
  <c r="AB657" i="37"/>
  <c r="AC655" i="37"/>
  <c r="AC651" i="37"/>
  <c r="AB649" i="37"/>
  <c r="AC645" i="37"/>
  <c r="AB643" i="37"/>
  <c r="AC744" i="37"/>
  <c r="AB724" i="37"/>
  <c r="AC722" i="37"/>
  <c r="AB719" i="37"/>
  <c r="AC717" i="37"/>
  <c r="AB715" i="37"/>
  <c r="AB1196" i="37"/>
  <c r="AB1185" i="37"/>
  <c r="AC1174" i="37"/>
  <c r="AB1172" i="37"/>
  <c r="AC1162" i="37"/>
  <c r="Z1262" i="37"/>
  <c r="V1262" i="37"/>
  <c r="AA1261" i="37"/>
  <c r="W1261" i="37"/>
  <c r="P1261" i="37"/>
  <c r="H122" i="46"/>
  <c r="E261" i="37"/>
  <c r="D262" i="37"/>
  <c r="D986" i="37"/>
  <c r="G130" i="57"/>
  <c r="K270" i="157"/>
  <c r="K641" i="157"/>
  <c r="E389" i="37"/>
  <c r="K1059" i="157"/>
  <c r="K1082" i="157"/>
  <c r="E433" i="37"/>
  <c r="E453" i="37"/>
  <c r="E564" i="37"/>
  <c r="E586" i="37"/>
  <c r="E600" i="37"/>
  <c r="E763" i="37"/>
  <c r="K1540" i="157"/>
  <c r="E795" i="37"/>
  <c r="E890" i="37"/>
  <c r="E936" i="37"/>
  <c r="E920" i="37"/>
  <c r="E1026" i="37"/>
  <c r="E1045" i="37"/>
  <c r="K2189" i="157"/>
  <c r="E1120" i="37"/>
  <c r="E362" i="37"/>
  <c r="E364" i="37"/>
  <c r="K1089" i="157"/>
  <c r="E454" i="37"/>
  <c r="E468" i="37"/>
  <c r="AL437" i="37"/>
  <c r="E568" i="37"/>
  <c r="E588" i="37"/>
  <c r="E561" i="37"/>
  <c r="AL574" i="37"/>
  <c r="K1697" i="157"/>
  <c r="E891" i="37"/>
  <c r="E910" i="37"/>
  <c r="K1891" i="157"/>
  <c r="E1020" i="37"/>
  <c r="K2058" i="157"/>
  <c r="K2128" i="157" s="1"/>
  <c r="E1046" i="37"/>
  <c r="E1109" i="37"/>
  <c r="K592" i="157"/>
  <c r="E384" i="37"/>
  <c r="K1088" i="157"/>
  <c r="E436" i="37"/>
  <c r="E456" i="37"/>
  <c r="E569" i="37"/>
  <c r="E758" i="37"/>
  <c r="E801" i="37"/>
  <c r="E784" i="37"/>
  <c r="AL765" i="37"/>
  <c r="E892" i="37"/>
  <c r="E914" i="37"/>
  <c r="E924" i="37"/>
  <c r="E1021" i="37"/>
  <c r="E1036" i="37"/>
  <c r="E1047" i="37"/>
  <c r="E1110" i="37"/>
  <c r="K310" i="157"/>
  <c r="E385" i="37"/>
  <c r="K1110" i="157"/>
  <c r="E430" i="37"/>
  <c r="E475" i="37"/>
  <c r="K1390" i="157"/>
  <c r="E785" i="37"/>
  <c r="E893" i="37"/>
  <c r="E916" i="37"/>
  <c r="E929" i="37"/>
  <c r="E1022" i="37"/>
  <c r="E1040" i="37"/>
  <c r="E1050" i="37"/>
  <c r="E1094" i="37"/>
  <c r="K2193" i="157"/>
  <c r="K671" i="157"/>
  <c r="E367" i="37"/>
  <c r="AL442" i="37"/>
  <c r="AL460" i="37"/>
  <c r="E562" i="37"/>
  <c r="E583" i="37"/>
  <c r="E594" i="37"/>
  <c r="E606" i="37"/>
  <c r="E760" i="37"/>
  <c r="E778" i="37"/>
  <c r="E790" i="37"/>
  <c r="E898" i="37"/>
  <c r="E917" i="37"/>
  <c r="E930" i="37"/>
  <c r="E1023" i="37"/>
  <c r="E1042" i="37"/>
  <c r="E1055" i="37"/>
  <c r="K2182" i="157"/>
  <c r="E1114" i="37"/>
  <c r="K265" i="157"/>
  <c r="K1023" i="157"/>
  <c r="E388" i="37"/>
  <c r="K1077" i="157"/>
  <c r="E432" i="37"/>
  <c r="E451" i="37"/>
  <c r="E462" i="37"/>
  <c r="E563" i="37"/>
  <c r="E585" i="37"/>
  <c r="E599" i="37"/>
  <c r="E761" i="37"/>
  <c r="E780" i="37"/>
  <c r="E794" i="37"/>
  <c r="E899" i="37"/>
  <c r="E919" i="37"/>
  <c r="E1025" i="37"/>
  <c r="E1043" i="37"/>
  <c r="E1056" i="37"/>
  <c r="E1104" i="37"/>
  <c r="E1119" i="37"/>
  <c r="AL1083" i="37"/>
  <c r="Q1031" i="157"/>
  <c r="Q1051" i="157"/>
  <c r="E632" i="37"/>
  <c r="E302" i="37"/>
  <c r="E317" i="37"/>
  <c r="E501" i="37"/>
  <c r="E520" i="37"/>
  <c r="E533" i="37"/>
  <c r="E630" i="37"/>
  <c r="E651" i="37"/>
  <c r="E667" i="37"/>
  <c r="E701" i="37"/>
  <c r="E717" i="37"/>
  <c r="E318" i="37"/>
  <c r="E652" i="37"/>
  <c r="E695" i="37"/>
  <c r="E718" i="37"/>
  <c r="E297" i="37"/>
  <c r="E320" i="37"/>
  <c r="E331" i="37"/>
  <c r="E523" i="37"/>
  <c r="E499" i="37"/>
  <c r="E633" i="37"/>
  <c r="E655" i="37"/>
  <c r="E658" i="37"/>
  <c r="E696" i="37"/>
  <c r="E711" i="37"/>
  <c r="E720" i="37"/>
  <c r="E668" i="37"/>
  <c r="E298" i="37"/>
  <c r="E496" i="37"/>
  <c r="E524" i="37"/>
  <c r="E645" i="37"/>
  <c r="E656" i="37"/>
  <c r="E1294" i="37" s="1"/>
  <c r="E627" i="37"/>
  <c r="E697" i="37"/>
  <c r="E712" i="37"/>
  <c r="E721" i="37"/>
  <c r="E299" i="37"/>
  <c r="E322" i="37"/>
  <c r="E497" i="37"/>
  <c r="E517" i="37"/>
  <c r="E529" i="37"/>
  <c r="E628" i="37"/>
  <c r="E646" i="37"/>
  <c r="E1284" i="37" s="1"/>
  <c r="E657" i="37"/>
  <c r="E698" i="37"/>
  <c r="E715" i="37"/>
  <c r="E722" i="37"/>
  <c r="E301" i="37"/>
  <c r="E315" i="37"/>
  <c r="E498" i="37"/>
  <c r="E519" i="37"/>
  <c r="E532" i="37"/>
  <c r="E629" i="37"/>
  <c r="E649" i="37"/>
  <c r="E663" i="37"/>
  <c r="E639" i="37"/>
  <c r="E716" i="37"/>
  <c r="K744" i="157"/>
  <c r="K407" i="157"/>
  <c r="K732" i="157"/>
  <c r="E1100" i="37"/>
  <c r="E1111" i="37"/>
  <c r="J2180" i="157"/>
  <c r="J2241" i="157"/>
  <c r="E1116" i="37"/>
  <c r="E1107" i="37"/>
  <c r="J2256" i="157"/>
  <c r="J2254" i="157"/>
  <c r="L3466" i="156"/>
  <c r="E1176" i="37"/>
  <c r="G51" i="57"/>
  <c r="H48" i="46"/>
  <c r="J2115" i="157"/>
  <c r="E1052" i="37"/>
  <c r="E1030" i="37"/>
  <c r="J1970" i="157"/>
  <c r="K2028" i="157"/>
  <c r="J2059" i="157"/>
  <c r="J2113" i="157"/>
  <c r="J1688" i="157"/>
  <c r="E1018" i="37"/>
  <c r="J2026" i="157"/>
  <c r="E926" i="37"/>
  <c r="E904" i="37"/>
  <c r="J1910" i="157"/>
  <c r="E921" i="37"/>
  <c r="J1111" i="157"/>
  <c r="J1878" i="157"/>
  <c r="I3346" i="156"/>
  <c r="I3454" i="156"/>
  <c r="E1192" i="37"/>
  <c r="E756" i="37"/>
  <c r="K1701" i="157"/>
  <c r="E573" i="37"/>
  <c r="J1531" i="157"/>
  <c r="E783" i="37"/>
  <c r="E781" i="37"/>
  <c r="E774" i="37"/>
  <c r="E768" i="37"/>
  <c r="E764" i="37"/>
  <c r="E759" i="37"/>
  <c r="J1625" i="157"/>
  <c r="E590" i="37"/>
  <c r="J1568" i="157"/>
  <c r="K1533" i="157"/>
  <c r="K1386" i="157"/>
  <c r="K1379" i="157"/>
  <c r="E596" i="37"/>
  <c r="E589" i="37"/>
  <c r="E579" i="37"/>
  <c r="J1377" i="157"/>
  <c r="K1396" i="157"/>
  <c r="K1473" i="157" s="1"/>
  <c r="K1247" i="157"/>
  <c r="J1227" i="157"/>
  <c r="E458" i="37"/>
  <c r="E441" i="37"/>
  <c r="E464" i="37"/>
  <c r="E467" i="37"/>
  <c r="E447" i="37"/>
  <c r="E398" i="37"/>
  <c r="J1159" i="157"/>
  <c r="J1181" i="157"/>
  <c r="E428" i="37"/>
  <c r="E435" i="37"/>
  <c r="E431" i="37"/>
  <c r="E397" i="37"/>
  <c r="J1071" i="157"/>
  <c r="E379" i="37"/>
  <c r="J1138" i="157"/>
  <c r="J1163" i="157"/>
  <c r="E373" i="37"/>
  <c r="E393" i="37"/>
  <c r="J1151" i="157"/>
  <c r="E382" i="37"/>
  <c r="E394" i="37"/>
  <c r="E366" i="37"/>
  <c r="E387" i="37"/>
  <c r="J1165" i="157"/>
  <c r="J983" i="157"/>
  <c r="J1024" i="157"/>
  <c r="AB1051" i="157"/>
  <c r="R1031" i="157"/>
  <c r="S1031" i="157" s="1"/>
  <c r="R1051" i="157"/>
  <c r="S1051" i="157" s="1"/>
  <c r="J653" i="157"/>
  <c r="J740" i="157"/>
  <c r="J726" i="157"/>
  <c r="K738" i="157"/>
  <c r="J667" i="157"/>
  <c r="J167" i="157"/>
  <c r="J205" i="157" s="1"/>
  <c r="J593" i="157"/>
  <c r="J259" i="157"/>
  <c r="K572" i="157"/>
  <c r="K591" i="157"/>
  <c r="J561" i="157"/>
  <c r="X154" i="37"/>
  <c r="J204" i="157"/>
  <c r="J311" i="157"/>
  <c r="J55" i="157"/>
  <c r="K181" i="157"/>
  <c r="J104" i="157"/>
  <c r="P1013" i="37"/>
  <c r="P750" i="37"/>
  <c r="P168" i="37"/>
  <c r="P167" i="37" s="1"/>
  <c r="P817" i="37"/>
  <c r="P816" i="37" s="1"/>
  <c r="P352" i="37"/>
  <c r="P351" i="37" s="1"/>
  <c r="I3380" i="156"/>
  <c r="E732" i="37"/>
  <c r="E705" i="37"/>
  <c r="E700" i="37"/>
  <c r="I3212" i="156"/>
  <c r="I3244" i="156"/>
  <c r="I3090" i="156"/>
  <c r="I3154" i="156"/>
  <c r="I3152" i="156"/>
  <c r="I3137" i="156"/>
  <c r="E522" i="37"/>
  <c r="E513" i="37"/>
  <c r="E507" i="37"/>
  <c r="E502" i="37"/>
  <c r="Q2939" i="156"/>
  <c r="R2939" i="156" s="1"/>
  <c r="I2899" i="156"/>
  <c r="I2933" i="156" s="1"/>
  <c r="I2932" i="156"/>
  <c r="I2755" i="156"/>
  <c r="I2827" i="156"/>
  <c r="E312" i="37"/>
  <c r="E321" i="37"/>
  <c r="E296" i="37"/>
  <c r="E306" i="37"/>
  <c r="AB1214" i="37"/>
  <c r="AB1215" i="37"/>
  <c r="AB1216" i="37"/>
  <c r="AB1217" i="37"/>
  <c r="AB1218" i="37"/>
  <c r="AB1219" i="37"/>
  <c r="AB1220" i="37"/>
  <c r="AB1221" i="37"/>
  <c r="AB1227" i="37"/>
  <c r="AB1228" i="37"/>
  <c r="AB1229" i="37"/>
  <c r="AB1230" i="37"/>
  <c r="AB1231" i="37"/>
  <c r="AB1233" i="37"/>
  <c r="AB1234" i="37"/>
  <c r="AB1235" i="37"/>
  <c r="AB1239" i="37"/>
  <c r="AB1240" i="37"/>
  <c r="AB1243" i="37"/>
  <c r="AB1244" i="37"/>
  <c r="AB1245" i="37"/>
  <c r="I2611" i="156"/>
  <c r="H134" i="46" l="1"/>
  <c r="F276" i="37" s="1"/>
  <c r="G143" i="57"/>
  <c r="F1001" i="37" s="1"/>
  <c r="AL929" i="37"/>
  <c r="AL589" i="37"/>
  <c r="F1296" i="37"/>
  <c r="F986" i="37"/>
  <c r="F955" i="37"/>
  <c r="F1000" i="37"/>
  <c r="F973" i="37"/>
  <c r="G974" i="37"/>
  <c r="F982" i="37"/>
  <c r="G985" i="37"/>
  <c r="F988" i="37"/>
  <c r="F264" i="37"/>
  <c r="G257" i="37"/>
  <c r="F275" i="37"/>
  <c r="F262" i="37"/>
  <c r="F232" i="37"/>
  <c r="F249" i="37"/>
  <c r="G261" i="37"/>
  <c r="F661" i="37"/>
  <c r="F654" i="37"/>
  <c r="F724" i="37"/>
  <c r="F300" i="37"/>
  <c r="F338" i="37"/>
  <c r="F659" i="37"/>
  <c r="F311" i="37"/>
  <c r="F742" i="37"/>
  <c r="F543" i="37"/>
  <c r="F738" i="37"/>
  <c r="F319" i="37"/>
  <c r="F699" i="37"/>
  <c r="F678" i="37"/>
  <c r="F644" i="37"/>
  <c r="X1201" i="37"/>
  <c r="F674" i="37"/>
  <c r="F521" i="37"/>
  <c r="F631" i="37"/>
  <c r="F539" i="37"/>
  <c r="F719" i="37"/>
  <c r="F500" i="37"/>
  <c r="F365" i="37"/>
  <c r="F1125" i="37"/>
  <c r="F455" i="37"/>
  <c r="F434" i="37"/>
  <c r="F592" i="37"/>
  <c r="F940" i="37"/>
  <c r="F102" i="37"/>
  <c r="F408" i="37"/>
  <c r="F1112" i="37"/>
  <c r="G1063" i="37"/>
  <c r="F801" i="37"/>
  <c r="F1108" i="37"/>
  <c r="F1035" i="37"/>
  <c r="F594" i="37"/>
  <c r="F359" i="37"/>
  <c r="F378" i="37"/>
  <c r="F386" i="37"/>
  <c r="F1048" i="37"/>
  <c r="F1050" i="37"/>
  <c r="F1114" i="37"/>
  <c r="F936" i="37"/>
  <c r="F773" i="37"/>
  <c r="F918" i="37"/>
  <c r="G1089" i="37"/>
  <c r="F606" i="37"/>
  <c r="F1082" i="37"/>
  <c r="F392" i="37"/>
  <c r="F788" i="37"/>
  <c r="F587" i="37"/>
  <c r="F1024" i="37"/>
  <c r="F922" i="37"/>
  <c r="F1063" i="37"/>
  <c r="F1044" i="37"/>
  <c r="F909" i="37"/>
  <c r="F460" i="37"/>
  <c r="F152" i="37"/>
  <c r="F390" i="37"/>
  <c r="G596" i="37"/>
  <c r="F924" i="37"/>
  <c r="F1099" i="37"/>
  <c r="F475" i="37"/>
  <c r="F782" i="37"/>
  <c r="F762" i="37"/>
  <c r="F567" i="37"/>
  <c r="F462" i="37"/>
  <c r="F479" i="37"/>
  <c r="F92" i="37"/>
  <c r="F122" i="37"/>
  <c r="J208" i="157"/>
  <c r="AL1051" i="37"/>
  <c r="AL897" i="37"/>
  <c r="U1201" i="37"/>
  <c r="AL1018" i="37"/>
  <c r="AL920" i="37"/>
  <c r="AL585" i="37"/>
  <c r="AL568" i="37"/>
  <c r="AL783" i="37"/>
  <c r="AL378" i="37"/>
  <c r="AL587" i="37"/>
  <c r="E955" i="37"/>
  <c r="AL954" i="37" s="1"/>
  <c r="E232" i="37"/>
  <c r="AL231" i="37" s="1"/>
  <c r="E1082" i="37"/>
  <c r="AL466" i="37"/>
  <c r="D1284" i="37"/>
  <c r="AL457" i="37"/>
  <c r="AL1046" i="37"/>
  <c r="AL925" i="37"/>
  <c r="AL387" i="37"/>
  <c r="AL928" i="37"/>
  <c r="AL1099" i="37"/>
  <c r="AL773" i="37"/>
  <c r="AL1029" i="37"/>
  <c r="AL392" i="37"/>
  <c r="AL595" i="37"/>
  <c r="AL455" i="37"/>
  <c r="AL1055" i="37"/>
  <c r="AL463" i="37"/>
  <c r="AL598" i="37"/>
  <c r="AL789" i="37"/>
  <c r="AL793" i="37"/>
  <c r="AL397" i="37"/>
  <c r="D378" i="37"/>
  <c r="D578" i="37"/>
  <c r="D773" i="37"/>
  <c r="D1035" i="37"/>
  <c r="D918" i="37"/>
  <c r="E459" i="37"/>
  <c r="AL458" i="37" s="1"/>
  <c r="D888" i="37"/>
  <c r="E121" i="37"/>
  <c r="AL120" i="37" s="1"/>
  <c r="E114" i="37"/>
  <c r="E136" i="37"/>
  <c r="E123" i="37"/>
  <c r="E888" i="37"/>
  <c r="D1050" i="37"/>
  <c r="AL1049" i="37" s="1"/>
  <c r="D1114" i="37"/>
  <c r="AL1113" i="37" s="1"/>
  <c r="D428" i="37"/>
  <c r="AL427" i="37" s="1"/>
  <c r="D756" i="37"/>
  <c r="AL755" i="37" s="1"/>
  <c r="D587" i="37"/>
  <c r="D867" i="37"/>
  <c r="D782" i="37"/>
  <c r="D152" i="37"/>
  <c r="D102" i="37"/>
  <c r="E104" i="37"/>
  <c r="E108" i="37"/>
  <c r="D788" i="37"/>
  <c r="D1099" i="37"/>
  <c r="D936" i="37"/>
  <c r="D475" i="37"/>
  <c r="D1108" i="37"/>
  <c r="D455" i="37"/>
  <c r="D446" i="37"/>
  <c r="D122" i="37"/>
  <c r="D92" i="37"/>
  <c r="D1082" i="37"/>
  <c r="D408" i="37"/>
  <c r="D1044" i="37"/>
  <c r="D594" i="37"/>
  <c r="AL593" i="37" s="1"/>
  <c r="D1018" i="37"/>
  <c r="AL1017" i="37" s="1"/>
  <c r="D801" i="37"/>
  <c r="AL800" i="37" s="1"/>
  <c r="E118" i="37"/>
  <c r="D113" i="37"/>
  <c r="E363" i="37"/>
  <c r="AL362" i="37" s="1"/>
  <c r="E852" i="37"/>
  <c r="D386" i="37"/>
  <c r="D434" i="37"/>
  <c r="D1024" i="37"/>
  <c r="D909" i="37"/>
  <c r="D479" i="37"/>
  <c r="E120" i="37"/>
  <c r="D392" i="37"/>
  <c r="D924" i="37"/>
  <c r="AL923" i="37" s="1"/>
  <c r="D365" i="37"/>
  <c r="D1063" i="37"/>
  <c r="D940" i="37"/>
  <c r="D559" i="37"/>
  <c r="AL558" i="37" s="1"/>
  <c r="D762" i="37"/>
  <c r="D606" i="37"/>
  <c r="AL605" i="37" s="1"/>
  <c r="D462" i="37"/>
  <c r="AL461" i="37" s="1"/>
  <c r="D1125" i="37"/>
  <c r="D567" i="37"/>
  <c r="K69" i="157"/>
  <c r="E103" i="37"/>
  <c r="E125" i="37"/>
  <c r="E135" i="37"/>
  <c r="AL134" i="37" s="1"/>
  <c r="E851" i="37"/>
  <c r="AL451" i="37"/>
  <c r="AL465" i="37"/>
  <c r="AL464" i="37"/>
  <c r="D1296" i="37"/>
  <c r="D1295" i="37"/>
  <c r="E1185" i="37"/>
  <c r="D521" i="37"/>
  <c r="D1179" i="37"/>
  <c r="D319" i="37"/>
  <c r="D710" i="37"/>
  <c r="D300" i="37"/>
  <c r="D654" i="37"/>
  <c r="D631" i="37"/>
  <c r="D62" i="37"/>
  <c r="D1144" i="37"/>
  <c r="D625" i="37"/>
  <c r="D678" i="37"/>
  <c r="D49" i="37"/>
  <c r="D527" i="37"/>
  <c r="D726" i="37"/>
  <c r="AL725" i="37" s="1"/>
  <c r="D1173" i="37"/>
  <c r="D738" i="37"/>
  <c r="D539" i="37"/>
  <c r="D543" i="37"/>
  <c r="D719" i="37"/>
  <c r="D699" i="37"/>
  <c r="D512" i="37"/>
  <c r="D742" i="37"/>
  <c r="D311" i="37"/>
  <c r="D1164" i="37"/>
  <c r="D500" i="37"/>
  <c r="D674" i="37"/>
  <c r="D661" i="37"/>
  <c r="D693" i="37"/>
  <c r="D325" i="37"/>
  <c r="D548" i="37"/>
  <c r="E1186" i="37"/>
  <c r="AL1185" i="37" s="1"/>
  <c r="D644" i="37"/>
  <c r="D1153" i="37"/>
  <c r="D338" i="37"/>
  <c r="D494" i="37"/>
  <c r="E276" i="37"/>
  <c r="P86" i="37"/>
  <c r="E244" i="37"/>
  <c r="E266" i="37"/>
  <c r="E259" i="37"/>
  <c r="AL978" i="37"/>
  <c r="E978" i="37"/>
  <c r="E250" i="37"/>
  <c r="E260" i="37"/>
  <c r="E994" i="37"/>
  <c r="AL990" i="37"/>
  <c r="E990" i="37"/>
  <c r="AL254" i="37"/>
  <c r="E257" i="37"/>
  <c r="E254" i="37"/>
  <c r="AL974" i="37"/>
  <c r="E974" i="37"/>
  <c r="AL988" i="37"/>
  <c r="D988" i="37"/>
  <c r="D264" i="37"/>
  <c r="E359" i="37"/>
  <c r="D474" i="37"/>
  <c r="AL1109" i="37"/>
  <c r="AL1118" i="37"/>
  <c r="E985" i="37"/>
  <c r="E983" i="37"/>
  <c r="E984" i="37"/>
  <c r="E980" i="37"/>
  <c r="E968" i="37"/>
  <c r="E981" i="37"/>
  <c r="I75" i="46"/>
  <c r="I133" i="46" s="1"/>
  <c r="E922" i="37"/>
  <c r="AL1307" i="37"/>
  <c r="AL567" i="37"/>
  <c r="E361" i="37"/>
  <c r="AL396" i="37"/>
  <c r="E152" i="37"/>
  <c r="AL659" i="37"/>
  <c r="AL663" i="37"/>
  <c r="E113" i="37"/>
  <c r="E102" i="37"/>
  <c r="K1867" i="157"/>
  <c r="K1943" i="157" s="1"/>
  <c r="J1983" i="157"/>
  <c r="AL625" i="37"/>
  <c r="AF77" i="37"/>
  <c r="AL661" i="37"/>
  <c r="AL731" i="37"/>
  <c r="AL514" i="37"/>
  <c r="AL529" i="37"/>
  <c r="AL323" i="37"/>
  <c r="AL733" i="37"/>
  <c r="AL528" i="37"/>
  <c r="AL730" i="37"/>
  <c r="AL664" i="37"/>
  <c r="AL294" i="37"/>
  <c r="AL634" i="37"/>
  <c r="AL325" i="37"/>
  <c r="AL494" i="37"/>
  <c r="AL312" i="37"/>
  <c r="AL665" i="37"/>
  <c r="AL728" i="37"/>
  <c r="AL702" i="37"/>
  <c r="AL503" i="37"/>
  <c r="AL329" i="37"/>
  <c r="AL328" i="37"/>
  <c r="AL693" i="37"/>
  <c r="AL726" i="37"/>
  <c r="AL327" i="37"/>
  <c r="AL315" i="37"/>
  <c r="AL669" i="37"/>
  <c r="AL512" i="37"/>
  <c r="AL649" i="37"/>
  <c r="AL438" i="37"/>
  <c r="AL573" i="37"/>
  <c r="AL779" i="37"/>
  <c r="AL898" i="37"/>
  <c r="AL1115" i="37"/>
  <c r="AL760" i="37"/>
  <c r="AL786" i="37"/>
  <c r="AL575" i="37"/>
  <c r="AL366" i="37"/>
  <c r="AL780" i="37"/>
  <c r="AL1105" i="37"/>
  <c r="AL1042" i="37"/>
  <c r="AL762" i="37"/>
  <c r="AL390" i="37"/>
  <c r="AL393" i="37"/>
  <c r="AL452" i="37"/>
  <c r="AL583" i="37"/>
  <c r="AL758" i="37"/>
  <c r="AL1053" i="37"/>
  <c r="AL561" i="37"/>
  <c r="AL369" i="37"/>
  <c r="AL372" i="37"/>
  <c r="AL394" i="37"/>
  <c r="AL590" i="37"/>
  <c r="AL763" i="37"/>
  <c r="AL1101" i="37"/>
  <c r="AL1096" i="37"/>
  <c r="AL1086" i="37"/>
  <c r="AL1040" i="37"/>
  <c r="AL916" i="37"/>
  <c r="AL443" i="37"/>
  <c r="AL384" i="37"/>
  <c r="AL1093" i="37"/>
  <c r="AL909" i="37"/>
  <c r="AL757" i="37"/>
  <c r="AL430" i="37"/>
  <c r="AL441" i="37"/>
  <c r="AL766" i="37"/>
  <c r="AL1030" i="37"/>
  <c r="AL1112" i="37"/>
  <c r="AL1026" i="37"/>
  <c r="AL895" i="37"/>
  <c r="AL431" i="37"/>
  <c r="AL1084" i="37"/>
  <c r="AL926" i="37"/>
  <c r="AL1044" i="37"/>
  <c r="AL448" i="37"/>
  <c r="AL434" i="37"/>
  <c r="AL769" i="37"/>
  <c r="AL918" i="37"/>
  <c r="AL790" i="37"/>
  <c r="AL911" i="37"/>
  <c r="AL365" i="37"/>
  <c r="AL584" i="37"/>
  <c r="AL775" i="37"/>
  <c r="AL569" i="37"/>
  <c r="AL774" i="37"/>
  <c r="AL892" i="37"/>
  <c r="AL429" i="37"/>
  <c r="AL914" i="37"/>
  <c r="AL380" i="37"/>
  <c r="AL435" i="37"/>
  <c r="AL565" i="37"/>
  <c r="AL1087" i="37"/>
  <c r="AL791" i="37"/>
  <c r="AL563" i="37"/>
  <c r="AL1085" i="37"/>
  <c r="AL894" i="37"/>
  <c r="AL1106" i="37"/>
  <c r="AL1022" i="37"/>
  <c r="AL462" i="37"/>
  <c r="AL363" i="37"/>
  <c r="AL1090" i="37"/>
  <c r="AL890" i="37"/>
  <c r="AL446" i="37"/>
  <c r="AL432" i="37"/>
  <c r="AL562" i="37"/>
  <c r="AL1052" i="37"/>
  <c r="AL379" i="37"/>
  <c r="AL1089" i="37"/>
  <c r="AL1021" i="37"/>
  <c r="AL1027" i="37"/>
  <c r="AL889" i="37"/>
  <c r="AL1037" i="37"/>
  <c r="AL759" i="37"/>
  <c r="AL560" i="37"/>
  <c r="AL361" i="37"/>
  <c r="AL1116" i="37"/>
  <c r="AL594" i="37"/>
  <c r="AL1024" i="37"/>
  <c r="AL927" i="37"/>
  <c r="AL1035" i="37"/>
  <c r="AL891" i="37"/>
  <c r="AL580" i="37"/>
  <c r="AL578" i="37"/>
  <c r="AL308" i="37"/>
  <c r="AL646" i="37"/>
  <c r="AL530" i="37"/>
  <c r="AL697" i="37"/>
  <c r="AL696" i="37"/>
  <c r="AL297" i="37"/>
  <c r="AL716" i="37"/>
  <c r="AL521" i="37"/>
  <c r="AL319" i="37"/>
  <c r="AL694" i="37"/>
  <c r="AL700" i="37"/>
  <c r="AL629" i="37"/>
  <c r="AL531" i="37"/>
  <c r="AL295" i="37"/>
  <c r="AL699" i="37"/>
  <c r="AL628" i="37"/>
  <c r="AL517" i="37"/>
  <c r="AL527" i="37"/>
  <c r="AL626" i="37"/>
  <c r="AL667" i="37"/>
  <c r="AL695" i="37"/>
  <c r="E539" i="37"/>
  <c r="AL296" i="37"/>
  <c r="AL317" i="37"/>
  <c r="J3453" i="156"/>
  <c r="AL518" i="37"/>
  <c r="AL631" i="37"/>
  <c r="AL320" i="37"/>
  <c r="E494" i="37"/>
  <c r="AL711" i="37"/>
  <c r="E724" i="37"/>
  <c r="AL497" i="37"/>
  <c r="AL513" i="37"/>
  <c r="J3379" i="156"/>
  <c r="E527" i="37"/>
  <c r="AL500" i="37"/>
  <c r="AL311" i="37"/>
  <c r="AL501" i="37"/>
  <c r="E693" i="37"/>
  <c r="AL719" i="37"/>
  <c r="AL300" i="37"/>
  <c r="AL656" i="37"/>
  <c r="AL496" i="37"/>
  <c r="AL321" i="37"/>
  <c r="AL644" i="37"/>
  <c r="AL522" i="37"/>
  <c r="AL657" i="37"/>
  <c r="AL504" i="37"/>
  <c r="E674" i="37"/>
  <c r="AL638" i="37"/>
  <c r="AL298" i="37"/>
  <c r="AL724" i="37"/>
  <c r="AL495" i="37"/>
  <c r="AL654" i="37"/>
  <c r="AL721" i="37"/>
  <c r="AL666" i="37"/>
  <c r="AL316" i="37"/>
  <c r="E625" i="37"/>
  <c r="AL662" i="37"/>
  <c r="AL627" i="37"/>
  <c r="AL717" i="37"/>
  <c r="AL632" i="37"/>
  <c r="AL498" i="37"/>
  <c r="AL330" i="37"/>
  <c r="E738" i="37"/>
  <c r="AL651" i="37"/>
  <c r="AL720" i="37"/>
  <c r="AL650" i="37"/>
  <c r="AL301" i="37"/>
  <c r="AL652" i="37"/>
  <c r="AL1290" i="37"/>
  <c r="H97" i="57"/>
  <c r="E986" i="37"/>
  <c r="AL985" i="37" s="1"/>
  <c r="AL232" i="37"/>
  <c r="J2268" i="157"/>
  <c r="G83" i="57"/>
  <c r="E1125" i="37"/>
  <c r="H123" i="57"/>
  <c r="AG77" i="37"/>
  <c r="I108" i="46"/>
  <c r="I3007" i="156"/>
  <c r="I3168" i="156"/>
  <c r="I3311" i="156"/>
  <c r="AL961" i="37"/>
  <c r="AL238" i="37"/>
  <c r="E300" i="37"/>
  <c r="E500" i="37"/>
  <c r="E631" i="37"/>
  <c r="J3416" i="156"/>
  <c r="E699" i="37"/>
  <c r="J1112" i="157"/>
  <c r="K1456" i="157"/>
  <c r="K2101" i="157"/>
  <c r="K1967" i="157"/>
  <c r="K2108" i="157"/>
  <c r="K1963" i="157"/>
  <c r="K1319" i="157"/>
  <c r="K2112" i="157"/>
  <c r="K1956" i="157"/>
  <c r="J105" i="157"/>
  <c r="E455" i="37"/>
  <c r="E567" i="37"/>
  <c r="E587" i="37"/>
  <c r="K1810" i="157"/>
  <c r="E762" i="37"/>
  <c r="K1618" i="157"/>
  <c r="E446" i="37"/>
  <c r="E434" i="37"/>
  <c r="E909" i="37"/>
  <c r="J1728" i="157"/>
  <c r="K1698" i="157"/>
  <c r="K2253" i="157"/>
  <c r="K1307" i="157"/>
  <c r="J312" i="157"/>
  <c r="E782" i="37"/>
  <c r="E1044" i="37"/>
  <c r="E1024" i="37"/>
  <c r="K1467" i="157"/>
  <c r="J594" i="157"/>
  <c r="J597" i="157" s="1"/>
  <c r="J1025" i="157"/>
  <c r="J1028" i="157" s="1"/>
  <c r="E1035" i="37"/>
  <c r="K2242" i="157"/>
  <c r="K1622" i="157"/>
  <c r="K1463" i="157"/>
  <c r="K269" i="157"/>
  <c r="J688" i="157"/>
  <c r="K1081" i="157"/>
  <c r="K1611" i="157"/>
  <c r="E1108" i="37"/>
  <c r="K177" i="157"/>
  <c r="K571" i="157"/>
  <c r="K2249" i="157"/>
  <c r="J3290" i="156"/>
  <c r="J3294" i="156"/>
  <c r="E710" i="37"/>
  <c r="E311" i="37"/>
  <c r="E521" i="37"/>
  <c r="E512" i="37"/>
  <c r="J3151" i="156"/>
  <c r="I2790" i="156"/>
  <c r="J2991" i="156"/>
  <c r="E319" i="37"/>
  <c r="E654" i="37"/>
  <c r="J2987" i="156"/>
  <c r="E719" i="37"/>
  <c r="I3381" i="156"/>
  <c r="I3384" i="156" s="1"/>
  <c r="I3091" i="156"/>
  <c r="I3169" i="156" s="1"/>
  <c r="J3293" i="156"/>
  <c r="J3283" i="156"/>
  <c r="J2980" i="156"/>
  <c r="E867" i="37"/>
  <c r="K1726" i="157"/>
  <c r="K1324" i="157"/>
  <c r="K1314" i="157"/>
  <c r="K1567" i="157"/>
  <c r="K1638" i="157" s="1"/>
  <c r="K1909" i="157"/>
  <c r="K1982" i="157" s="1"/>
  <c r="K1260" i="157"/>
  <c r="K1335" i="157" s="1"/>
  <c r="K1167" i="157"/>
  <c r="K1322" i="157"/>
  <c r="K1161" i="157"/>
  <c r="K2208" i="157"/>
  <c r="K1166" i="157"/>
  <c r="J2838" i="156"/>
  <c r="J3336" i="156"/>
  <c r="J2931" i="156"/>
  <c r="J3006" i="156" s="1"/>
  <c r="J2834" i="156"/>
  <c r="J3243" i="156"/>
  <c r="J3310" i="156" s="1"/>
  <c r="J2788" i="156"/>
  <c r="J2828" i="156"/>
  <c r="J3089" i="156"/>
  <c r="J3167" i="156" s="1"/>
  <c r="J2745" i="156"/>
  <c r="AB1294" i="37"/>
  <c r="N13" i="57"/>
  <c r="K1394" i="157"/>
  <c r="K1471" i="157" s="1"/>
  <c r="AB1290" i="37"/>
  <c r="AC1284" i="37"/>
  <c r="AC1294" i="37"/>
  <c r="J3227" i="156"/>
  <c r="J3296" i="156" s="1"/>
  <c r="AC1292" i="37"/>
  <c r="AC1290" i="37"/>
  <c r="AC1293" i="37"/>
  <c r="K1157" i="157"/>
  <c r="E1063" i="37"/>
  <c r="E365" i="37"/>
  <c r="H81" i="57"/>
  <c r="E1000" i="37"/>
  <c r="AL955" i="37"/>
  <c r="H77" i="46"/>
  <c r="H135" i="46" s="1"/>
  <c r="H106" i="46"/>
  <c r="D248" i="37"/>
  <c r="G114" i="57"/>
  <c r="D972" i="37"/>
  <c r="K1158" i="157"/>
  <c r="K686" i="157"/>
  <c r="K1409" i="157"/>
  <c r="K1483" i="157" s="1"/>
  <c r="K203" i="157"/>
  <c r="K1245" i="157"/>
  <c r="K103" i="157"/>
  <c r="E408" i="37"/>
  <c r="K1140" i="157"/>
  <c r="AL216" i="37"/>
  <c r="AL588" i="37"/>
  <c r="AL1110" i="37"/>
  <c r="AL456" i="37"/>
  <c r="J3468" i="156"/>
  <c r="AL729" i="37"/>
  <c r="K827" i="157"/>
  <c r="K812" i="157"/>
  <c r="K829" i="157"/>
  <c r="K839" i="157"/>
  <c r="K818" i="157"/>
  <c r="K757" i="157"/>
  <c r="K742" i="157"/>
  <c r="J758" i="157"/>
  <c r="J759" i="157"/>
  <c r="J2210" i="157"/>
  <c r="J2213" i="157" s="1"/>
  <c r="J2240" i="157"/>
  <c r="E1099" i="37"/>
  <c r="J3510" i="156"/>
  <c r="J2060" i="157"/>
  <c r="J2063" i="157" s="1"/>
  <c r="J2099" i="157"/>
  <c r="J1410" i="157"/>
  <c r="J1911" i="157"/>
  <c r="J1914" i="157" s="1"/>
  <c r="J1954" i="157"/>
  <c r="E918" i="37"/>
  <c r="J3526" i="156"/>
  <c r="J1569" i="157"/>
  <c r="J1572" i="157" s="1"/>
  <c r="J1609" i="157"/>
  <c r="E788" i="37"/>
  <c r="E773" i="37"/>
  <c r="K1139" i="157"/>
  <c r="J1411" i="157"/>
  <c r="J1454" i="157"/>
  <c r="E578" i="37"/>
  <c r="E378" i="37"/>
  <c r="J1262" i="157"/>
  <c r="J1337" i="157" s="1"/>
  <c r="J1305" i="157"/>
  <c r="J1261" i="157"/>
  <c r="K1152" i="157"/>
  <c r="E392" i="37"/>
  <c r="K1160" i="157"/>
  <c r="E386" i="37"/>
  <c r="J1150" i="157"/>
  <c r="K1155" i="157"/>
  <c r="K1146" i="157"/>
  <c r="K669" i="157"/>
  <c r="J687" i="157"/>
  <c r="K667" i="157"/>
  <c r="K273" i="157"/>
  <c r="K311" i="157"/>
  <c r="I3136" i="156"/>
  <c r="I3245" i="156"/>
  <c r="I3281" i="156"/>
  <c r="E661" i="37"/>
  <c r="E644" i="37"/>
  <c r="J3064" i="156"/>
  <c r="I3008" i="156"/>
  <c r="I2978" i="156"/>
  <c r="J2756" i="156"/>
  <c r="I2826" i="156"/>
  <c r="I3312" i="156" l="1"/>
  <c r="F740" i="37" s="1"/>
  <c r="J1731" i="157"/>
  <c r="F972" i="37"/>
  <c r="G981" i="37"/>
  <c r="G955" i="37"/>
  <c r="F248" i="37"/>
  <c r="F277" i="37"/>
  <c r="G250" i="37"/>
  <c r="G275" i="37"/>
  <c r="F511" i="37"/>
  <c r="G513" i="37"/>
  <c r="G520" i="37"/>
  <c r="F541" i="37"/>
  <c r="F643" i="37"/>
  <c r="G738" i="37"/>
  <c r="G711" i="37"/>
  <c r="F739" i="37"/>
  <c r="G1192" i="37"/>
  <c r="G724" i="37"/>
  <c r="G318" i="37"/>
  <c r="G721" i="37"/>
  <c r="F675" i="37"/>
  <c r="G1176" i="37"/>
  <c r="G539" i="37"/>
  <c r="F676" i="37"/>
  <c r="G524" i="37"/>
  <c r="F540" i="37"/>
  <c r="F310" i="37"/>
  <c r="G674" i="37"/>
  <c r="G722" i="37"/>
  <c r="F709" i="37"/>
  <c r="G312" i="37"/>
  <c r="G322" i="37"/>
  <c r="G658" i="37"/>
  <c r="G718" i="37"/>
  <c r="F577" i="37"/>
  <c r="F772" i="37"/>
  <c r="G135" i="37"/>
  <c r="G594" i="37"/>
  <c r="G393" i="37"/>
  <c r="G936" i="37"/>
  <c r="G1107" i="37"/>
  <c r="G917" i="37"/>
  <c r="F937" i="37"/>
  <c r="G373" i="37"/>
  <c r="G125" i="37"/>
  <c r="G801" i="37"/>
  <c r="G447" i="37"/>
  <c r="G1043" i="37"/>
  <c r="G897" i="37"/>
  <c r="G382" i="37"/>
  <c r="G108" i="37"/>
  <c r="G388" i="37"/>
  <c r="G454" i="37"/>
  <c r="G586" i="37"/>
  <c r="G590" i="37"/>
  <c r="G1111" i="37"/>
  <c r="G781" i="37"/>
  <c r="G921" i="37"/>
  <c r="F377" i="37"/>
  <c r="F445" i="37"/>
  <c r="G366" i="37"/>
  <c r="G123" i="37"/>
  <c r="G606" i="37"/>
  <c r="G462" i="37"/>
  <c r="G464" i="37"/>
  <c r="G785" i="37"/>
  <c r="G910" i="37"/>
  <c r="G1036" i="37"/>
  <c r="F477" i="37"/>
  <c r="F908" i="37"/>
  <c r="G367" i="37"/>
  <c r="G384" i="37"/>
  <c r="G394" i="37"/>
  <c r="G774" i="37"/>
  <c r="G1100" i="37"/>
  <c r="G852" i="37"/>
  <c r="G1047" i="37"/>
  <c r="G579" i="37"/>
  <c r="F1126" i="37"/>
  <c r="G379" i="37"/>
  <c r="F1034" i="37"/>
  <c r="G387" i="37"/>
  <c r="F1098" i="37"/>
  <c r="G114" i="37"/>
  <c r="G385" i="37"/>
  <c r="G475" i="37"/>
  <c r="G459" i="37"/>
  <c r="AL391" i="37"/>
  <c r="AL887" i="37"/>
  <c r="AL1081" i="37"/>
  <c r="AL577" i="37"/>
  <c r="AL385" i="37"/>
  <c r="AL718" i="37"/>
  <c r="AL511" i="37"/>
  <c r="AL917" i="37"/>
  <c r="AL1043" i="37"/>
  <c r="AL377" i="37"/>
  <c r="AL1107" i="37"/>
  <c r="AL1023" i="37"/>
  <c r="AL566" i="37"/>
  <c r="AL1034" i="37"/>
  <c r="AL781" i="37"/>
  <c r="AL908" i="37"/>
  <c r="AL787" i="37"/>
  <c r="AL526" i="37"/>
  <c r="AL772" i="37"/>
  <c r="AL445" i="37"/>
  <c r="AL967" i="37"/>
  <c r="AL987" i="37"/>
  <c r="AL975" i="37"/>
  <c r="AL979" i="37"/>
  <c r="AL989" i="37"/>
  <c r="AL983" i="37"/>
  <c r="AL993" i="37"/>
  <c r="AL984" i="37"/>
  <c r="AL980" i="37"/>
  <c r="AL263" i="37"/>
  <c r="AL256" i="37"/>
  <c r="AL249" i="37"/>
  <c r="AL265" i="37"/>
  <c r="AL251" i="37"/>
  <c r="AL243" i="37"/>
  <c r="D772" i="37"/>
  <c r="D1034" i="37"/>
  <c r="D786" i="37"/>
  <c r="D377" i="37"/>
  <c r="D390" i="37"/>
  <c r="D112" i="37"/>
  <c r="D922" i="37"/>
  <c r="AL921" i="37" s="1"/>
  <c r="D1098" i="37"/>
  <c r="D592" i="37"/>
  <c r="E897" i="37"/>
  <c r="AL896" i="37" s="1"/>
  <c r="AL850" i="37"/>
  <c r="D908" i="37"/>
  <c r="D577" i="37"/>
  <c r="D1048" i="37"/>
  <c r="AL737" i="37"/>
  <c r="AL520" i="37"/>
  <c r="D525" i="37"/>
  <c r="D659" i="37"/>
  <c r="D643" i="37"/>
  <c r="D709" i="37"/>
  <c r="D511" i="37"/>
  <c r="D323" i="37"/>
  <c r="D724" i="37"/>
  <c r="AL723" i="37" s="1"/>
  <c r="D1177" i="37"/>
  <c r="D310" i="37"/>
  <c r="D1163" i="37"/>
  <c r="D739" i="37"/>
  <c r="AL246" i="37"/>
  <c r="E249" i="37"/>
  <c r="AL259" i="37"/>
  <c r="E262" i="37"/>
  <c r="AL255" i="37"/>
  <c r="E258" i="37"/>
  <c r="AL275" i="37"/>
  <c r="E275" i="37"/>
  <c r="H143" i="57"/>
  <c r="E1001" i="37"/>
  <c r="D460" i="37"/>
  <c r="D1112" i="37"/>
  <c r="AL1098" i="37"/>
  <c r="D445" i="37"/>
  <c r="AL973" i="37"/>
  <c r="E973" i="37"/>
  <c r="AL982" i="37"/>
  <c r="E982" i="37"/>
  <c r="G86" i="57"/>
  <c r="G144" i="57"/>
  <c r="D1002" i="37"/>
  <c r="D280" i="37"/>
  <c r="D277" i="37"/>
  <c r="H80" i="46"/>
  <c r="H138" i="46" s="1"/>
  <c r="G1272" i="37"/>
  <c r="G1308" i="37"/>
  <c r="G1309" i="37"/>
  <c r="AL1308" i="37"/>
  <c r="J2854" i="156"/>
  <c r="E338" i="37"/>
  <c r="K740" i="157"/>
  <c r="AL645" i="37"/>
  <c r="E460" i="37"/>
  <c r="AL364" i="37"/>
  <c r="AL915" i="37"/>
  <c r="AL1095" i="37"/>
  <c r="AL194" i="37"/>
  <c r="AL122" i="37"/>
  <c r="AL109" i="37"/>
  <c r="AL119" i="37"/>
  <c r="AL893" i="37"/>
  <c r="AL1293" i="37"/>
  <c r="AL108" i="37"/>
  <c r="AL440" i="37"/>
  <c r="AL360" i="37"/>
  <c r="AL115" i="37"/>
  <c r="AL112" i="37"/>
  <c r="AL114" i="37"/>
  <c r="AL433" i="37"/>
  <c r="AL383" i="37"/>
  <c r="AL371" i="37"/>
  <c r="AL784" i="37"/>
  <c r="AL136" i="37"/>
  <c r="AL124" i="37"/>
  <c r="AL453" i="37"/>
  <c r="AL388" i="37"/>
  <c r="AL572" i="37"/>
  <c r="AL137" i="37"/>
  <c r="AL1082" i="37"/>
  <c r="AL579" i="37"/>
  <c r="AL866" i="37"/>
  <c r="AL768" i="37"/>
  <c r="AL1062" i="37"/>
  <c r="AL761" i="37"/>
  <c r="AL564" i="37"/>
  <c r="AL1124" i="37"/>
  <c r="AL655" i="37"/>
  <c r="AL1104" i="37"/>
  <c r="AL1025" i="37"/>
  <c r="AL1088" i="37"/>
  <c r="AL447" i="37"/>
  <c r="AL1041" i="37"/>
  <c r="AL1032" i="37"/>
  <c r="AL778" i="37"/>
  <c r="AL903" i="37"/>
  <c r="AL643" i="37"/>
  <c r="E525" i="37"/>
  <c r="AL299" i="37"/>
  <c r="E739" i="37"/>
  <c r="AL653" i="37"/>
  <c r="AL519" i="37"/>
  <c r="AL673" i="37"/>
  <c r="AL698" i="37"/>
  <c r="AL630" i="37"/>
  <c r="AL660" i="37"/>
  <c r="AL722" i="37"/>
  <c r="AL318" i="37"/>
  <c r="AL310" i="37"/>
  <c r="AL692" i="37"/>
  <c r="AL499" i="37"/>
  <c r="AL715" i="37"/>
  <c r="AL624" i="37"/>
  <c r="AL525" i="37"/>
  <c r="AL493" i="37"/>
  <c r="AL1283" i="37"/>
  <c r="E1002" i="37"/>
  <c r="AL1003" i="37"/>
  <c r="H142" i="57"/>
  <c r="AL986" i="37"/>
  <c r="E1112" i="37"/>
  <c r="K2267" i="157"/>
  <c r="I3458" i="156"/>
  <c r="J108" i="157"/>
  <c r="J691" i="157"/>
  <c r="I3094" i="156"/>
  <c r="I3172" i="156" s="1"/>
  <c r="E1034" i="37"/>
  <c r="E445" i="37"/>
  <c r="K105" i="157"/>
  <c r="J3147" i="156"/>
  <c r="K1825" i="157"/>
  <c r="K1165" i="157"/>
  <c r="K1138" i="157"/>
  <c r="K1243" i="157"/>
  <c r="E1048" i="37"/>
  <c r="K1392" i="157"/>
  <c r="K1469" i="157" s="1"/>
  <c r="K856" i="157"/>
  <c r="E277" i="37"/>
  <c r="K1181" i="157"/>
  <c r="E592" i="37"/>
  <c r="AL919" i="37"/>
  <c r="J762" i="157"/>
  <c r="J2269" i="157"/>
  <c r="E1127" i="37"/>
  <c r="E1098" i="37"/>
  <c r="J1414" i="157"/>
  <c r="J1987" i="157"/>
  <c r="J1984" i="157"/>
  <c r="E938" i="37"/>
  <c r="E908" i="37"/>
  <c r="E511" i="37"/>
  <c r="K1151" i="157"/>
  <c r="E786" i="37"/>
  <c r="E772" i="37"/>
  <c r="E477" i="37"/>
  <c r="E577" i="37"/>
  <c r="J1265" i="157"/>
  <c r="J1340" i="157" s="1"/>
  <c r="J1336" i="157"/>
  <c r="K1159" i="157"/>
  <c r="E377" i="37"/>
  <c r="E390" i="37"/>
  <c r="K1085" i="157"/>
  <c r="E709" i="37"/>
  <c r="I3248" i="156"/>
  <c r="I3315" i="156" s="1"/>
  <c r="I2936" i="156"/>
  <c r="I3011" i="156" s="1"/>
  <c r="E659" i="37"/>
  <c r="E643" i="37"/>
  <c r="E310" i="37"/>
  <c r="F1002" i="37" l="1"/>
  <c r="G1000" i="37"/>
  <c r="G1001" i="37"/>
  <c r="F280" i="37"/>
  <c r="G654" i="37"/>
  <c r="F544" i="37"/>
  <c r="F743" i="37"/>
  <c r="G338" i="37"/>
  <c r="F679" i="37"/>
  <c r="G392" i="37"/>
  <c r="G152" i="37"/>
  <c r="G867" i="37"/>
  <c r="G592" i="37"/>
  <c r="F938" i="37"/>
  <c r="G386" i="37"/>
  <c r="F941" i="37"/>
  <c r="F476" i="37"/>
  <c r="G378" i="37"/>
  <c r="G1125" i="37"/>
  <c r="F480" i="37"/>
  <c r="G408" i="37"/>
  <c r="G365" i="37"/>
  <c r="AL785" i="37"/>
  <c r="AL373" i="37"/>
  <c r="AL904" i="37"/>
  <c r="AL1033" i="37"/>
  <c r="AL576" i="37"/>
  <c r="AL591" i="37"/>
  <c r="AL444" i="37"/>
  <c r="AL1047" i="37"/>
  <c r="AL459" i="37"/>
  <c r="AL389" i="37"/>
  <c r="AL770" i="37"/>
  <c r="AL510" i="37"/>
  <c r="AL981" i="37"/>
  <c r="AL1000" i="37"/>
  <c r="AL274" i="37"/>
  <c r="AL261" i="37"/>
  <c r="AL248" i="37"/>
  <c r="AL257" i="37"/>
  <c r="D1126" i="37"/>
  <c r="D476" i="37"/>
  <c r="D1127" i="37"/>
  <c r="K104" i="157"/>
  <c r="D937" i="37"/>
  <c r="D154" i="37"/>
  <c r="D938" i="37"/>
  <c r="AL524" i="37"/>
  <c r="D676" i="37"/>
  <c r="D541" i="37"/>
  <c r="D740" i="37"/>
  <c r="D675" i="37"/>
  <c r="D540" i="37"/>
  <c r="AL244" i="37"/>
  <c r="E248" i="37"/>
  <c r="AL1097" i="37"/>
  <c r="J2272" i="157"/>
  <c r="F1127" i="37"/>
  <c r="AL1111" i="37"/>
  <c r="D477" i="37"/>
  <c r="H144" i="57"/>
  <c r="AL972" i="37"/>
  <c r="E972" i="37"/>
  <c r="AL1005" i="37"/>
  <c r="AL1271" i="37"/>
  <c r="E937" i="37"/>
  <c r="AL727" i="37"/>
  <c r="E476" i="37"/>
  <c r="K1163" i="157"/>
  <c r="AL902" i="37"/>
  <c r="AL1045" i="37"/>
  <c r="AL1094" i="37"/>
  <c r="AL570" i="37"/>
  <c r="AL782" i="37"/>
  <c r="AL382" i="37"/>
  <c r="AL586" i="37"/>
  <c r="AL767" i="37"/>
  <c r="AL370" i="37"/>
  <c r="AL439" i="37"/>
  <c r="AL1031" i="37"/>
  <c r="E541" i="37"/>
  <c r="AL523" i="37"/>
  <c r="AL639" i="37"/>
  <c r="AL505" i="37"/>
  <c r="E676" i="37"/>
  <c r="AL712" i="37"/>
  <c r="E540" i="37"/>
  <c r="AL309" i="37"/>
  <c r="AL658" i="37"/>
  <c r="E740" i="37"/>
  <c r="J2790" i="156"/>
  <c r="D1005" i="37"/>
  <c r="E1126" i="37"/>
  <c r="G147" i="57"/>
  <c r="K2269" i="157"/>
  <c r="K1150" i="157"/>
  <c r="E675" i="37"/>
  <c r="F1005" i="37" l="1"/>
  <c r="G1002" i="37"/>
  <c r="G377" i="37"/>
  <c r="G390" i="37"/>
  <c r="F1130" i="37"/>
  <c r="G1127" i="37"/>
  <c r="AL936" i="37"/>
  <c r="AL968" i="37"/>
  <c r="AL247" i="37"/>
  <c r="D1130" i="37"/>
  <c r="D941" i="37"/>
  <c r="D480" i="37"/>
  <c r="AL476" i="37"/>
  <c r="D544" i="37"/>
  <c r="D679" i="37"/>
  <c r="D743" i="37"/>
  <c r="AL454" i="37"/>
  <c r="AL1126" i="37"/>
  <c r="AL1108" i="37"/>
  <c r="AL386" i="37"/>
  <c r="AL674" i="37"/>
  <c r="AL675" i="37"/>
  <c r="K2268" i="157"/>
  <c r="AD2564" i="156"/>
  <c r="AC2564" i="156"/>
  <c r="AA2564" i="156"/>
  <c r="Z2564" i="156"/>
  <c r="Y2564" i="156"/>
  <c r="W2564" i="156"/>
  <c r="I2561" i="156"/>
  <c r="W2558" i="156"/>
  <c r="Y2558" i="156"/>
  <c r="Z2558" i="156"/>
  <c r="AA2558" i="156"/>
  <c r="AC2558" i="156"/>
  <c r="AD2558" i="156"/>
  <c r="AD2607" i="156"/>
  <c r="AC2607" i="156"/>
  <c r="Z2607" i="156"/>
  <c r="Y2607" i="156"/>
  <c r="K2605" i="156"/>
  <c r="K2606" i="156" s="1"/>
  <c r="I2605" i="156"/>
  <c r="I2594" i="156"/>
  <c r="AD2600" i="156"/>
  <c r="AC2600" i="156"/>
  <c r="Z2600" i="156"/>
  <c r="Y2600" i="156"/>
  <c r="I2596" i="156"/>
  <c r="W2595" i="156"/>
  <c r="W2594" i="156"/>
  <c r="W2591" i="156"/>
  <c r="AD2589" i="156"/>
  <c r="AC2589" i="156"/>
  <c r="AB2589" i="156"/>
  <c r="Z2589" i="156"/>
  <c r="Y2589" i="156"/>
  <c r="W2589" i="156"/>
  <c r="I2585" i="156"/>
  <c r="W2584" i="156"/>
  <c r="I2574" i="156"/>
  <c r="AD2581" i="156"/>
  <c r="AC2581" i="156"/>
  <c r="AB2581" i="156"/>
  <c r="Z2581" i="156"/>
  <c r="Z2582" i="156" s="1"/>
  <c r="Y2581" i="156"/>
  <c r="Y2582" i="156" s="1"/>
  <c r="W2581" i="156"/>
  <c r="W2573" i="156"/>
  <c r="I2630" i="156"/>
  <c r="M2629" i="156"/>
  <c r="L2629" i="156"/>
  <c r="X2564" i="156" l="1"/>
  <c r="X2607" i="156"/>
  <c r="X2581" i="156"/>
  <c r="X2589" i="156"/>
  <c r="X2558" i="156"/>
  <c r="X2600" i="156"/>
  <c r="G1126" i="37"/>
  <c r="Q2604" i="156"/>
  <c r="R2604" i="156" s="1"/>
  <c r="R2605" i="156" s="1"/>
  <c r="R2606" i="156" s="1"/>
  <c r="Q2629" i="156"/>
  <c r="Q2630" i="156" s="1"/>
  <c r="R2630" i="156" s="1"/>
  <c r="I2593" i="156"/>
  <c r="I2599" i="156" s="1"/>
  <c r="AL1125" i="37"/>
  <c r="AC2582" i="156"/>
  <c r="AD2582" i="156"/>
  <c r="AA2585" i="156"/>
  <c r="AA2609" i="156"/>
  <c r="AA2596" i="156"/>
  <c r="AA2574" i="156"/>
  <c r="W2590" i="156"/>
  <c r="AA2593" i="156"/>
  <c r="AA2606" i="156"/>
  <c r="AA2630" i="156"/>
  <c r="W2582" i="156"/>
  <c r="AA2573" i="156"/>
  <c r="AA2584" i="156"/>
  <c r="AD2590" i="156"/>
  <c r="Y2590" i="156"/>
  <c r="Z2590" i="156"/>
  <c r="AC2590" i="156"/>
  <c r="W2599" i="156"/>
  <c r="W2620" i="156"/>
  <c r="AD2620" i="156"/>
  <c r="Y2620" i="156"/>
  <c r="Z2620" i="156"/>
  <c r="AC2620" i="156"/>
  <c r="J2578" i="156"/>
  <c r="J2588" i="156"/>
  <c r="J2548" i="156"/>
  <c r="J2586" i="156"/>
  <c r="J2579" i="156"/>
  <c r="J2575" i="156"/>
  <c r="J2580" i="156"/>
  <c r="J2605" i="156"/>
  <c r="J2606" i="156" s="1"/>
  <c r="J2555" i="156"/>
  <c r="J2597" i="156"/>
  <c r="J2577" i="156"/>
  <c r="J2587" i="156"/>
  <c r="J2546" i="156"/>
  <c r="W2607" i="156"/>
  <c r="I2606" i="156"/>
  <c r="J2613" i="156"/>
  <c r="I2610" i="156"/>
  <c r="L2630" i="156"/>
  <c r="J2550" i="156"/>
  <c r="M2605" i="156"/>
  <c r="J2576" i="156"/>
  <c r="J2629" i="156"/>
  <c r="M2630" i="156"/>
  <c r="N2629" i="156"/>
  <c r="X2620" i="156" l="1"/>
  <c r="X2590" i="156"/>
  <c r="X2582" i="156"/>
  <c r="R2629" i="156"/>
  <c r="Q2605" i="156"/>
  <c r="Q2606" i="156" s="1"/>
  <c r="K2630" i="156"/>
  <c r="I2617" i="156"/>
  <c r="J2545" i="156"/>
  <c r="J2630" i="156"/>
  <c r="J2585" i="156"/>
  <c r="J2574" i="156"/>
  <c r="AA2581" i="156"/>
  <c r="AA2582" i="156" s="1"/>
  <c r="AA2589" i="156"/>
  <c r="AA2590" i="156" s="1"/>
  <c r="AC78" i="37"/>
  <c r="W2600" i="156"/>
  <c r="AA2631" i="156"/>
  <c r="AA2599" i="156"/>
  <c r="AA2620" i="156"/>
  <c r="AA2607" i="156"/>
  <c r="M2606" i="156"/>
  <c r="J2596" i="156"/>
  <c r="J2599" i="156" s="1"/>
  <c r="P2604" i="156"/>
  <c r="N2605" i="156"/>
  <c r="J2594" i="156"/>
  <c r="I2598" i="156"/>
  <c r="P2629" i="156"/>
  <c r="N2630" i="156"/>
  <c r="P2630" i="156" s="1"/>
  <c r="J2593" i="156" l="1"/>
  <c r="AA2600" i="156"/>
  <c r="N2606" i="156"/>
  <c r="J2611" i="156"/>
  <c r="P2605" i="156"/>
  <c r="J2610" i="156" l="1"/>
  <c r="L2605" i="156"/>
  <c r="P2606" i="156"/>
  <c r="L2606" i="156" s="1"/>
  <c r="J2619" i="156" l="1"/>
  <c r="I2536" i="156"/>
  <c r="I2498" i="156"/>
  <c r="I2482" i="156"/>
  <c r="J2472" i="156" l="1"/>
  <c r="J2503" i="156"/>
  <c r="J2505" i="156"/>
  <c r="J2499" i="156"/>
  <c r="J2506" i="156"/>
  <c r="J2483" i="156"/>
  <c r="J2500" i="156"/>
  <c r="J2502" i="156"/>
  <c r="J2484" i="156"/>
  <c r="J2501" i="156"/>
  <c r="J2485" i="156"/>
  <c r="J2537" i="156"/>
  <c r="J2538" i="156"/>
  <c r="J2539" i="156"/>
  <c r="J2540" i="156"/>
  <c r="J2536" i="156" l="1"/>
  <c r="I2435" i="156"/>
  <c r="I2436" i="156" s="1"/>
  <c r="M2434" i="156"/>
  <c r="L2434" i="156"/>
  <c r="I2405" i="156"/>
  <c r="I2404" i="156"/>
  <c r="I2380" i="156"/>
  <c r="I2402" i="156" s="1"/>
  <c r="I2370" i="156"/>
  <c r="I2359" i="156"/>
  <c r="I2358" i="156" s="1"/>
  <c r="I2361" i="156"/>
  <c r="I2292" i="156"/>
  <c r="I2237" i="156"/>
  <c r="I2234" i="156"/>
  <c r="I2219" i="156"/>
  <c r="I2217" i="156" s="1"/>
  <c r="I2213" i="156"/>
  <c r="I2188" i="156"/>
  <c r="I2148" i="156"/>
  <c r="I2128" i="156"/>
  <c r="I2124" i="156"/>
  <c r="I2099" i="156"/>
  <c r="I2406" i="156" l="1"/>
  <c r="I2371" i="156"/>
  <c r="M2370" i="156"/>
  <c r="K2370" i="156" s="1"/>
  <c r="K2371" i="156" s="1"/>
  <c r="N2434" i="156"/>
  <c r="P2434" i="156" s="1"/>
  <c r="J2308" i="156"/>
  <c r="J2103" i="156"/>
  <c r="I2364" i="156"/>
  <c r="I2365" i="156"/>
  <c r="J2117" i="156"/>
  <c r="J2206" i="156"/>
  <c r="J2312" i="156"/>
  <c r="J2411" i="156"/>
  <c r="J2346" i="156"/>
  <c r="J2318" i="156"/>
  <c r="J2341" i="156"/>
  <c r="J2352" i="156"/>
  <c r="I2354" i="156"/>
  <c r="J2221" i="156"/>
  <c r="J2325" i="156"/>
  <c r="J2132" i="156"/>
  <c r="J2293" i="156"/>
  <c r="J2120" i="156"/>
  <c r="J2294" i="156"/>
  <c r="J2126" i="156"/>
  <c r="J2209" i="156"/>
  <c r="J2192" i="156"/>
  <c r="L2370" i="156"/>
  <c r="L2371" i="156" s="1"/>
  <c r="L2435" i="156"/>
  <c r="L2436" i="156" s="1"/>
  <c r="Q2369" i="156"/>
  <c r="Q2370" i="156" s="1"/>
  <c r="Q2371" i="156" s="1"/>
  <c r="J2362" i="156"/>
  <c r="Q2434" i="156"/>
  <c r="Q2435" i="156" s="1"/>
  <c r="Q2436" i="156" s="1"/>
  <c r="M2435" i="156"/>
  <c r="J2434" i="156"/>
  <c r="J2360" i="156"/>
  <c r="I2238" i="156"/>
  <c r="I2204" i="156"/>
  <c r="J2214" i="156"/>
  <c r="I2149" i="156"/>
  <c r="I2115" i="156"/>
  <c r="N2435" i="156" l="1"/>
  <c r="N2436" i="156" s="1"/>
  <c r="M2436" i="156"/>
  <c r="M2371" i="156"/>
  <c r="J2292" i="156"/>
  <c r="J2217" i="156"/>
  <c r="J2148" i="156"/>
  <c r="J2324" i="156"/>
  <c r="J2130" i="156"/>
  <c r="J2359" i="156"/>
  <c r="I2367" i="156"/>
  <c r="I2150" i="156"/>
  <c r="I2153" i="156" s="1"/>
  <c r="J2124" i="156"/>
  <c r="J2213" i="156"/>
  <c r="J2435" i="156"/>
  <c r="J2436" i="156" s="1"/>
  <c r="J2370" i="156"/>
  <c r="J2371" i="156" s="1"/>
  <c r="J2361" i="156"/>
  <c r="J2237" i="156"/>
  <c r="I2239" i="156"/>
  <c r="K2435" i="156"/>
  <c r="K2436" i="156" s="1"/>
  <c r="N2370" i="156"/>
  <c r="N2371" i="156" s="1"/>
  <c r="P2369" i="156"/>
  <c r="P2435" i="156" l="1"/>
  <c r="P2436" i="156" s="1"/>
  <c r="I2242" i="156"/>
  <c r="J2365" i="156"/>
  <c r="J2358" i="156"/>
  <c r="J2128" i="156"/>
  <c r="P2370" i="156"/>
  <c r="P2371" i="156" s="1"/>
  <c r="J2367" i="156" l="1"/>
  <c r="J2364" i="156"/>
  <c r="J2402" i="156"/>
  <c r="I2068" i="156"/>
  <c r="I2016" i="156"/>
  <c r="I2014" i="156" s="1"/>
  <c r="Q1957" i="156"/>
  <c r="R1957" i="156" s="1"/>
  <c r="I1894" i="156"/>
  <c r="I1889" i="156"/>
  <c r="I1883" i="156"/>
  <c r="I1877" i="156"/>
  <c r="I1819" i="156"/>
  <c r="I1814" i="156"/>
  <c r="I1808" i="156"/>
  <c r="I1802" i="156"/>
  <c r="I1766" i="156"/>
  <c r="I1761" i="156"/>
  <c r="I1755" i="156"/>
  <c r="I1749" i="156"/>
  <c r="I1710" i="156"/>
  <c r="I1705" i="156"/>
  <c r="I1699" i="156"/>
  <c r="I1693" i="156"/>
  <c r="I1733" i="156" s="1"/>
  <c r="I1636" i="156"/>
  <c r="I1614" i="156"/>
  <c r="I1610" i="156"/>
  <c r="I1586" i="156"/>
  <c r="I1571" i="156"/>
  <c r="I1551" i="156"/>
  <c r="I1547" i="156"/>
  <c r="I1522" i="156"/>
  <c r="I1788" i="156" l="1"/>
  <c r="I1846" i="156"/>
  <c r="I1916" i="156"/>
  <c r="J1806" i="156"/>
  <c r="J2406" i="156"/>
  <c r="J1526" i="156"/>
  <c r="J1881" i="156"/>
  <c r="J1970" i="156"/>
  <c r="J1753" i="156"/>
  <c r="J2020" i="156"/>
  <c r="J1979" i="156"/>
  <c r="I1639" i="156"/>
  <c r="I1790" i="156"/>
  <c r="I1848" i="156"/>
  <c r="I1918" i="156"/>
  <c r="I1601" i="156"/>
  <c r="J2010" i="156"/>
  <c r="J1897" i="156"/>
  <c r="J1540" i="156"/>
  <c r="J1546" i="156"/>
  <c r="J1603" i="156"/>
  <c r="J1549" i="156"/>
  <c r="I1735" i="156"/>
  <c r="J2045" i="156"/>
  <c r="J2048" i="156"/>
  <c r="J2049" i="156"/>
  <c r="J2051" i="156"/>
  <c r="Q1959" i="156"/>
  <c r="R1959" i="156" s="1"/>
  <c r="Q1956" i="156"/>
  <c r="R1956" i="156" s="1"/>
  <c r="J1769" i="156"/>
  <c r="J1611" i="156"/>
  <c r="J1713" i="156"/>
  <c r="J1697" i="156"/>
  <c r="J1822" i="156"/>
  <c r="J2006" i="156"/>
  <c r="J1997" i="156"/>
  <c r="I1704" i="156"/>
  <c r="I1888" i="156"/>
  <c r="I2069" i="156"/>
  <c r="I1760" i="156"/>
  <c r="I1995" i="156"/>
  <c r="I1637" i="156"/>
  <c r="J1555" i="156"/>
  <c r="J1590" i="156"/>
  <c r="J1606" i="156"/>
  <c r="I1572" i="156"/>
  <c r="I1538" i="156"/>
  <c r="J1821" i="156"/>
  <c r="I1813" i="156"/>
  <c r="P1957" i="156" l="1"/>
  <c r="J2068" i="156"/>
  <c r="J1614" i="156"/>
  <c r="J1636" i="156"/>
  <c r="I1638" i="156"/>
  <c r="I1641" i="156" s="1"/>
  <c r="J1610" i="156"/>
  <c r="I1789" i="156"/>
  <c r="I1573" i="156"/>
  <c r="I1576" i="156" s="1"/>
  <c r="I1847" i="156"/>
  <c r="I1850" i="156" s="1"/>
  <c r="I1917" i="156"/>
  <c r="I1920" i="156" s="1"/>
  <c r="I1734" i="156"/>
  <c r="J1889" i="156"/>
  <c r="J1705" i="156"/>
  <c r="J1814" i="156"/>
  <c r="J1819" i="156"/>
  <c r="J1766" i="156"/>
  <c r="J1710" i="156"/>
  <c r="J1761" i="156"/>
  <c r="J1894" i="156"/>
  <c r="J1699" i="156"/>
  <c r="P1956" i="156"/>
  <c r="P1959" i="156"/>
  <c r="J1571" i="156"/>
  <c r="J1553" i="156"/>
  <c r="I2070" i="156"/>
  <c r="I1792" i="156" l="1"/>
  <c r="I1737" i="156"/>
  <c r="I2073" i="156"/>
  <c r="J2014" i="156"/>
  <c r="J1551" i="156"/>
  <c r="I1475" i="156" l="1"/>
  <c r="J1453" i="156" l="1"/>
  <c r="J1483" i="156"/>
  <c r="J1471" i="156"/>
  <c r="J1468" i="156"/>
  <c r="J1476" i="156"/>
  <c r="I1466" i="156"/>
  <c r="I1411" i="156"/>
  <c r="I1381" i="156"/>
  <c r="I1357" i="156"/>
  <c r="I1318" i="156"/>
  <c r="E49" i="37" l="1"/>
  <c r="AL48" i="37" s="1"/>
  <c r="J1481" i="156"/>
  <c r="J1385" i="156"/>
  <c r="J2663" i="156"/>
  <c r="I1435" i="156"/>
  <c r="I1360" i="156"/>
  <c r="J1296" i="156"/>
  <c r="J1314" i="156"/>
  <c r="J1297" i="156"/>
  <c r="J1301" i="156"/>
  <c r="J1420" i="156"/>
  <c r="J1408" i="156"/>
  <c r="J1305" i="156"/>
  <c r="J1475" i="156"/>
  <c r="I1506" i="156"/>
  <c r="I1309" i="156"/>
  <c r="I1433" i="156"/>
  <c r="J1311" i="156"/>
  <c r="J1319" i="156"/>
  <c r="G27" i="37" l="1"/>
  <c r="J1357" i="156"/>
  <c r="I1359" i="156"/>
  <c r="J1318" i="156"/>
  <c r="J1300" i="156"/>
  <c r="I1273" i="156"/>
  <c r="I1249" i="156"/>
  <c r="I1178" i="156"/>
  <c r="J1155" i="156" l="1"/>
  <c r="I1276" i="156"/>
  <c r="I1209" i="156"/>
  <c r="J1236" i="156"/>
  <c r="J1245" i="156"/>
  <c r="I1169" i="156"/>
  <c r="J1250" i="156"/>
  <c r="J1171" i="156"/>
  <c r="J1174" i="156"/>
  <c r="J1227" i="156"/>
  <c r="I1274" i="156"/>
  <c r="J1179" i="156"/>
  <c r="I1240" i="156"/>
  <c r="I1207" i="156"/>
  <c r="E41" i="37" l="1"/>
  <c r="AL40" i="37" s="1"/>
  <c r="E37" i="37"/>
  <c r="J1183" i="156"/>
  <c r="J1273" i="156"/>
  <c r="J1178" i="156"/>
  <c r="I1208" i="156"/>
  <c r="I1275" i="156"/>
  <c r="I1278" i="156" s="1"/>
  <c r="J1249" i="156"/>
  <c r="I1051" i="156" l="1"/>
  <c r="J965" i="156"/>
  <c r="J964" i="156"/>
  <c r="J961" i="156"/>
  <c r="J959" i="156"/>
  <c r="J962" i="156"/>
  <c r="J957" i="156"/>
  <c r="J958" i="156"/>
  <c r="I956" i="156"/>
  <c r="I919" i="156"/>
  <c r="I881" i="156"/>
  <c r="I879" i="156" s="1"/>
  <c r="I920" i="156" s="1"/>
  <c r="I875" i="156"/>
  <c r="I1097" i="156" l="1"/>
  <c r="I2650" i="156"/>
  <c r="J887" i="156"/>
  <c r="J991" i="156"/>
  <c r="J1017" i="156"/>
  <c r="J992" i="156"/>
  <c r="J1015" i="156"/>
  <c r="J876" i="156"/>
  <c r="I866" i="156"/>
  <c r="J1055" i="156"/>
  <c r="F14" i="37" l="1"/>
  <c r="D44" i="37"/>
  <c r="D69" i="37"/>
  <c r="D1324" i="37" s="1"/>
  <c r="E57" i="37"/>
  <c r="AL56" i="37" s="1"/>
  <c r="D14" i="37"/>
  <c r="D35" i="37"/>
  <c r="D24" i="37"/>
  <c r="E30" i="37"/>
  <c r="E53" i="37"/>
  <c r="AL52" i="37" s="1"/>
  <c r="E26" i="37"/>
  <c r="J2689" i="156"/>
  <c r="J919" i="156"/>
  <c r="I921" i="156"/>
  <c r="J875" i="156"/>
  <c r="J956" i="156"/>
  <c r="I811" i="156"/>
  <c r="I798" i="156"/>
  <c r="I790" i="156"/>
  <c r="I619" i="156"/>
  <c r="I605" i="156"/>
  <c r="F1217" i="37" l="1"/>
  <c r="G53" i="37"/>
  <c r="F1230" i="37"/>
  <c r="D34" i="37"/>
  <c r="D1217" i="37"/>
  <c r="D1230" i="37"/>
  <c r="F1209" i="37"/>
  <c r="L790" i="156"/>
  <c r="D1209" i="37"/>
  <c r="AG1236" i="37"/>
  <c r="AG1209" i="37"/>
  <c r="I1209" i="37" l="1"/>
  <c r="D71" i="37"/>
  <c r="AF1236" i="37"/>
  <c r="AF1209" i="37"/>
  <c r="G42" i="156" l="1"/>
  <c r="J82" i="156"/>
  <c r="J46" i="156"/>
  <c r="J53" i="156"/>
  <c r="J52" i="156" l="1"/>
  <c r="G39" i="156"/>
  <c r="H40" i="156"/>
  <c r="G104" i="156"/>
  <c r="J103" i="156" l="1"/>
  <c r="J51" i="156"/>
  <c r="AA2023" i="156"/>
  <c r="H104" i="156"/>
  <c r="H39" i="156"/>
  <c r="H42" i="156" l="1"/>
  <c r="G105" i="156"/>
  <c r="H105" i="156" l="1"/>
  <c r="K613" i="157"/>
  <c r="J611" i="157" l="1"/>
  <c r="J610" i="157" l="1"/>
  <c r="I1857" i="156" l="1"/>
  <c r="AC1236" i="37" l="1"/>
  <c r="AC79" i="37"/>
  <c r="E163" i="37" l="1"/>
  <c r="E166" i="37" l="1"/>
  <c r="J584" i="156" l="1"/>
  <c r="J60" i="156"/>
  <c r="Q144" i="156" l="1"/>
  <c r="R144" i="156" s="1"/>
  <c r="P144" i="156" l="1"/>
  <c r="E1209" i="37"/>
  <c r="AL1208" i="37" s="1"/>
  <c r="Z157" i="37" l="1"/>
  <c r="AA157" i="37"/>
  <c r="AF157" i="37" l="1"/>
  <c r="AG157" i="37"/>
  <c r="K3318" i="156" l="1"/>
  <c r="K3176" i="156"/>
  <c r="K3018" i="156"/>
  <c r="K3017" i="156"/>
  <c r="K3016" i="156"/>
  <c r="K3015" i="156"/>
  <c r="K2953" i="156"/>
  <c r="K3019" i="156" s="1"/>
  <c r="K2865" i="156"/>
  <c r="K2864" i="156"/>
  <c r="K2863" i="156"/>
  <c r="K2569" i="156"/>
  <c r="K2570" i="156" s="1"/>
  <c r="K2299" i="156"/>
  <c r="K2300" i="156" s="1"/>
  <c r="K2246" i="156"/>
  <c r="K2245" i="156"/>
  <c r="K2182" i="156"/>
  <c r="K2183" i="156" s="1"/>
  <c r="K2716" i="156" s="1"/>
  <c r="K1039" i="156"/>
  <c r="K830" i="156"/>
  <c r="K829" i="156"/>
  <c r="K783" i="156"/>
  <c r="K780" i="156"/>
  <c r="K754" i="156"/>
  <c r="K670" i="156"/>
  <c r="K671" i="156" s="1"/>
  <c r="K652" i="156"/>
  <c r="K653" i="156" s="1"/>
  <c r="K596" i="156"/>
  <c r="K595" i="156"/>
  <c r="K262" i="156"/>
  <c r="K189" i="156"/>
  <c r="H1248" i="37" l="1"/>
  <c r="H548" i="37"/>
  <c r="H549" i="37"/>
  <c r="H347" i="37"/>
  <c r="H550" i="37"/>
  <c r="H80" i="37"/>
  <c r="H348" i="37"/>
  <c r="H551" i="37"/>
  <c r="H349" i="37"/>
  <c r="H683" i="37"/>
  <c r="H1249" i="37"/>
  <c r="H552" i="37"/>
  <c r="H746" i="37"/>
  <c r="Q30" i="156" l="1"/>
  <c r="R30" i="156" s="1"/>
  <c r="P125" i="156"/>
  <c r="R1844" i="157"/>
  <c r="J2412" i="156"/>
  <c r="Q125" i="156"/>
  <c r="R125" i="156" s="1"/>
  <c r="S1844" i="157" l="1"/>
  <c r="Q1844" i="157"/>
  <c r="P30" i="156"/>
  <c r="AC1762" i="157" l="1"/>
  <c r="J1034" i="157" l="1"/>
  <c r="X2699" i="156" l="1"/>
  <c r="AA2169" i="156"/>
  <c r="U63" i="37" l="1"/>
  <c r="AA2699" i="156"/>
  <c r="AA2178" i="156"/>
  <c r="X63" i="37" l="1"/>
  <c r="I1652" i="156"/>
  <c r="I1666" i="156"/>
  <c r="I1680" i="156"/>
  <c r="I1651" i="156" l="1"/>
  <c r="I3515" i="156"/>
  <c r="F1181" i="37" l="1"/>
  <c r="AC783" i="157" l="1"/>
  <c r="AB191" i="156" l="1"/>
  <c r="I1729" i="156" l="1"/>
  <c r="AF63" i="37" l="1"/>
  <c r="AG63" i="37"/>
  <c r="AB63" i="37"/>
  <c r="AC63" i="37"/>
  <c r="AF46" i="37" l="1"/>
  <c r="AG46" i="37"/>
  <c r="K443" i="157"/>
  <c r="J2176" i="156" l="1"/>
  <c r="J2175" i="156"/>
  <c r="J2174" i="156"/>
  <c r="J2173" i="156"/>
  <c r="J2172" i="156"/>
  <c r="J2171" i="156"/>
  <c r="J2170" i="156"/>
  <c r="I2169" i="156"/>
  <c r="I2699" i="156" s="1"/>
  <c r="F63" i="37" l="1"/>
  <c r="I2168" i="156"/>
  <c r="E63" i="37" l="1"/>
  <c r="D63" i="37"/>
  <c r="I2177" i="156"/>
  <c r="I2178" i="156"/>
  <c r="J2169" i="156"/>
  <c r="J2699" i="156" s="1"/>
  <c r="G63" i="37" l="1"/>
  <c r="AL62" i="37"/>
  <c r="J2168" i="156"/>
  <c r="J2177" i="156" s="1"/>
  <c r="J2178" i="156" l="1"/>
  <c r="AA186" i="156" l="1"/>
  <c r="J186" i="156" l="1"/>
  <c r="AB2866" i="156" l="1"/>
  <c r="AB2865" i="156"/>
  <c r="AB2864" i="156"/>
  <c r="AB2863" i="156"/>
  <c r="AB2862" i="156"/>
  <c r="AB2858" i="156"/>
  <c r="AB2852" i="156"/>
  <c r="AB2809" i="156"/>
  <c r="AB2808" i="156"/>
  <c r="AB2806" i="156"/>
  <c r="AB2320" i="156"/>
  <c r="AB2321" i="156" s="1"/>
  <c r="Y292" i="37" l="1"/>
  <c r="Y348" i="37"/>
  <c r="Y293" i="37"/>
  <c r="Y349" i="37"/>
  <c r="Y350" i="37"/>
  <c r="Y1345" i="37" s="1"/>
  <c r="Y336" i="37"/>
  <c r="Y1322" i="37" s="1"/>
  <c r="Y342" i="37"/>
  <c r="Y346" i="37"/>
  <c r="Y1333" i="37" s="1"/>
  <c r="Y290" i="37"/>
  <c r="Y347" i="37"/>
  <c r="Y1342" i="37" s="1"/>
  <c r="B10" i="37" l="1"/>
  <c r="B11" i="37" s="1"/>
  <c r="R1033" i="157" l="1"/>
  <c r="S1033" i="157" s="1"/>
  <c r="Q1033" i="157" l="1"/>
  <c r="J65" i="156" l="1"/>
  <c r="J940" i="156"/>
  <c r="AF404" i="37" l="1"/>
  <c r="AG404" i="37"/>
  <c r="AD813" i="156" l="1"/>
  <c r="AC813" i="156"/>
  <c r="AB813" i="156"/>
  <c r="Z813" i="156"/>
  <c r="Y813" i="156"/>
  <c r="P1232" i="37"/>
  <c r="P1318" i="37" s="1"/>
  <c r="W813" i="156"/>
  <c r="Z1232" i="37" l="1"/>
  <c r="Z1318" i="37" s="1"/>
  <c r="W1232" i="37"/>
  <c r="W1318" i="37" s="1"/>
  <c r="Y1232" i="37"/>
  <c r="Y1318" i="37" s="1"/>
  <c r="T1232" i="37"/>
  <c r="T1318" i="37" s="1"/>
  <c r="AA1232" i="37"/>
  <c r="AA1318" i="37" s="1"/>
  <c r="V1232" i="37"/>
  <c r="V1318" i="37" s="1"/>
  <c r="AA580" i="156"/>
  <c r="X813" i="156"/>
  <c r="AC2223" i="157"/>
  <c r="AC2221" i="157"/>
  <c r="AC1592" i="157"/>
  <c r="AC1591" i="157"/>
  <c r="AC1589" i="157"/>
  <c r="Y1079" i="37" l="1"/>
  <c r="Y752" i="37"/>
  <c r="Y1081" i="37"/>
  <c r="Y754" i="37"/>
  <c r="Y755" i="37"/>
  <c r="U1232" i="37"/>
  <c r="AF1232" i="37"/>
  <c r="AG1232" i="37"/>
  <c r="AC1232" i="37"/>
  <c r="AA813" i="156"/>
  <c r="AA591" i="156"/>
  <c r="U1318" i="37" l="1"/>
  <c r="X1232" i="37"/>
  <c r="X1318" i="37" s="1"/>
  <c r="AC1318" i="37"/>
  <c r="AB1232" i="37"/>
  <c r="AB1318" i="37" l="1"/>
  <c r="AA942" i="156" l="1"/>
  <c r="AB3264" i="156" l="1"/>
  <c r="AB3263" i="156"/>
  <c r="AB3261" i="156"/>
  <c r="AB1929" i="156"/>
  <c r="Y691" i="37" l="1"/>
  <c r="Y689" i="37"/>
  <c r="Y692" i="37"/>
  <c r="R29" i="157"/>
  <c r="AB597" i="156" l="1"/>
  <c r="J2842" i="156" l="1"/>
  <c r="J2840" i="156"/>
  <c r="G324" i="37" l="1"/>
  <c r="G326" i="37"/>
  <c r="AC1435" i="157" l="1"/>
  <c r="AC1434" i="157"/>
  <c r="AC1432" i="157"/>
  <c r="Y555" i="37" l="1"/>
  <c r="Y557" i="37"/>
  <c r="Y558" i="37"/>
  <c r="Y792" i="157"/>
  <c r="AA1961" i="156"/>
  <c r="AA1960" i="156"/>
  <c r="I553" i="156"/>
  <c r="AA1237" i="37"/>
  <c r="AC818" i="156"/>
  <c r="AB818" i="156"/>
  <c r="Y1237" i="37" l="1"/>
  <c r="Z1237" i="37"/>
  <c r="U88" i="37"/>
  <c r="AA754" i="156"/>
  <c r="AA152" i="156"/>
  <c r="AA373" i="156"/>
  <c r="AA755" i="156"/>
  <c r="AA294" i="156"/>
  <c r="AA40" i="156"/>
  <c r="AA202" i="156"/>
  <c r="AB1237" i="37"/>
  <c r="AF1237" i="37" l="1"/>
  <c r="AG1237" i="37"/>
  <c r="J583" i="156" l="1"/>
  <c r="J581" i="156"/>
  <c r="I345" i="156"/>
  <c r="J344" i="156"/>
  <c r="J343" i="156"/>
  <c r="AA345" i="156" l="1"/>
  <c r="J1115" i="157"/>
  <c r="J1176" i="157"/>
  <c r="I813" i="156"/>
  <c r="J582" i="156"/>
  <c r="F1232" i="37" l="1"/>
  <c r="F403" i="37"/>
  <c r="D403" i="37"/>
  <c r="D1232" i="37"/>
  <c r="J345" i="156"/>
  <c r="K1098" i="157"/>
  <c r="K1176" i="157" s="1"/>
  <c r="E403" i="37"/>
  <c r="J580" i="156"/>
  <c r="E1232" i="37"/>
  <c r="F1318" i="37" l="1"/>
  <c r="G403" i="37"/>
  <c r="D1318" i="37"/>
  <c r="E1318" i="37"/>
  <c r="AL403" i="37"/>
  <c r="J813" i="156"/>
  <c r="G1232" i="37" l="1"/>
  <c r="AL1317" i="37"/>
  <c r="AL1231" i="37"/>
  <c r="J1905" i="157" l="1"/>
  <c r="J1981" i="157" l="1"/>
  <c r="AB672" i="156"/>
  <c r="AC541" i="157"/>
  <c r="F935" i="37" l="1"/>
  <c r="D935" i="37"/>
  <c r="K522" i="157" l="1"/>
  <c r="K1908" i="157"/>
  <c r="J61" i="156" l="1"/>
  <c r="Y166" i="156" l="1"/>
  <c r="X166" i="156" s="1"/>
  <c r="Y182" i="156" l="1"/>
  <c r="X182" i="156" s="1"/>
  <c r="AA2536" i="156" l="1"/>
  <c r="Z2328" i="156"/>
  <c r="X2328" i="156" s="1"/>
  <c r="AA2328" i="156" l="1"/>
  <c r="X463" i="157" l="1"/>
  <c r="J1743" i="157" l="1"/>
  <c r="Q1742" i="157" l="1"/>
  <c r="M1743" i="157"/>
  <c r="J1744" i="157"/>
  <c r="R1742" i="157"/>
  <c r="S1742" i="157" s="1"/>
  <c r="AD144" i="46" l="1"/>
  <c r="AD143" i="46"/>
  <c r="AD274" i="37"/>
  <c r="AD273" i="37"/>
  <c r="AD132" i="46"/>
  <c r="AD131" i="46"/>
  <c r="AD129" i="46"/>
  <c r="AD128" i="46"/>
  <c r="AD126" i="46"/>
  <c r="AD125" i="46"/>
  <c r="AD124" i="46"/>
  <c r="AD123" i="46"/>
  <c r="AD122" i="46"/>
  <c r="AD120" i="46"/>
  <c r="AD117" i="46"/>
  <c r="AD116" i="46"/>
  <c r="AD115" i="46"/>
  <c r="AD114" i="46"/>
  <c r="AD113" i="46"/>
  <c r="AD109" i="46"/>
  <c r="AD108" i="46"/>
  <c r="AD107" i="46"/>
  <c r="AD106" i="46"/>
  <c r="AD98" i="46"/>
  <c r="AD96" i="46"/>
  <c r="AD95" i="46"/>
  <c r="AD94" i="46"/>
  <c r="AD93" i="46"/>
  <c r="AD92" i="46"/>
  <c r="AD91" i="46"/>
  <c r="AD90" i="46"/>
  <c r="AD81" i="46"/>
  <c r="AD142" i="46" s="1"/>
  <c r="AD141" i="46"/>
  <c r="AD284" i="37" s="1"/>
  <c r="AD139" i="46"/>
  <c r="AD282" i="37" s="1"/>
  <c r="AD138" i="46"/>
  <c r="AD281" i="37" s="1"/>
  <c r="AD78" i="46"/>
  <c r="AD136" i="46" s="1"/>
  <c r="AD72" i="46"/>
  <c r="AD130" i="46" s="1"/>
  <c r="AD69" i="46"/>
  <c r="AD127" i="46" s="1"/>
  <c r="AD63" i="46"/>
  <c r="AD121" i="46" s="1"/>
  <c r="AD54" i="46"/>
  <c r="AD112" i="46" s="1"/>
  <c r="AD44" i="46"/>
  <c r="AD102" i="46" s="1"/>
  <c r="AD29" i="46"/>
  <c r="AD97" i="46" s="1"/>
  <c r="AD21" i="46"/>
  <c r="AD89" i="46" s="1"/>
  <c r="AD17" i="46"/>
  <c r="AD86" i="46" s="1"/>
  <c r="AD240" i="37" l="1"/>
  <c r="AD234" i="37"/>
  <c r="AD254" i="37"/>
  <c r="AD271" i="37"/>
  <c r="AD244" i="37"/>
  <c r="AD235" i="37"/>
  <c r="AD246" i="37"/>
  <c r="AD255" i="37"/>
  <c r="AD264" i="37"/>
  <c r="AD272" i="37"/>
  <c r="AD279" i="37"/>
  <c r="AD263" i="37"/>
  <c r="AD236" i="37"/>
  <c r="AD247" i="37"/>
  <c r="AD256" i="37"/>
  <c r="AD265" i="37"/>
  <c r="AD228" i="37"/>
  <c r="AD241" i="37"/>
  <c r="AD250" i="37"/>
  <c r="AD261" i="37"/>
  <c r="AD237" i="37"/>
  <c r="AD248" i="37"/>
  <c r="AD257" i="37"/>
  <c r="AD266" i="37"/>
  <c r="AD249" i="37"/>
  <c r="AD267" i="37"/>
  <c r="AD286" i="37"/>
  <c r="AD238" i="37"/>
  <c r="AD260" i="37"/>
  <c r="AD268" i="37"/>
  <c r="AD287" i="37"/>
  <c r="AD232" i="37"/>
  <c r="AD270" i="37"/>
  <c r="AD233" i="37"/>
  <c r="AD239" i="37"/>
  <c r="AD251" i="37"/>
  <c r="AD262" i="37"/>
  <c r="AD269" i="37"/>
  <c r="AD61" i="46"/>
  <c r="AD119" i="46" s="1"/>
  <c r="AD140" i="46"/>
  <c r="AD283" i="37" s="1"/>
  <c r="AD43" i="46"/>
  <c r="AD101" i="46" s="1"/>
  <c r="AD259" i="37" l="1"/>
  <c r="AD243" i="37"/>
  <c r="AD76" i="46"/>
  <c r="AD134" i="46" s="1"/>
  <c r="AD135" i="46"/>
  <c r="AD275" i="37"/>
  <c r="AD277" i="37" l="1"/>
  <c r="AD278" i="37"/>
  <c r="AD79" i="46"/>
  <c r="AD137" i="46" s="1"/>
  <c r="I809" i="156"/>
  <c r="AD280" i="37" l="1"/>
  <c r="F1228" i="37"/>
  <c r="J133" i="157"/>
  <c r="I764" i="156"/>
  <c r="J1030" i="156" l="1"/>
  <c r="AE1010" i="37"/>
  <c r="AE1331" i="37" s="1"/>
  <c r="AD90" i="57"/>
  <c r="AD154" i="57" s="1"/>
  <c r="AE1345" i="37" s="1"/>
  <c r="AE1012" i="37"/>
  <c r="AE1333" i="37" s="1"/>
  <c r="AD85" i="57"/>
  <c r="AD146" i="57" s="1"/>
  <c r="AD78" i="57"/>
  <c r="AD141" i="57" s="1"/>
  <c r="AD73" i="57"/>
  <c r="AD136" i="57" s="1"/>
  <c r="AD64" i="57"/>
  <c r="AD127" i="57" s="1"/>
  <c r="AD47" i="57"/>
  <c r="AD110" i="57" s="1"/>
  <c r="AD24" i="57"/>
  <c r="AD96" i="57" s="1"/>
  <c r="AD23" i="57"/>
  <c r="AD95" i="57" s="1"/>
  <c r="AD21" i="57"/>
  <c r="AD93" i="57" s="1"/>
  <c r="AD1010" i="37"/>
  <c r="AC90" i="57"/>
  <c r="AC154" i="57" s="1"/>
  <c r="AD1012" i="37"/>
  <c r="AC85" i="57"/>
  <c r="AC146" i="57" s="1"/>
  <c r="AC78" i="57"/>
  <c r="AC141" i="57" s="1"/>
  <c r="AC73" i="57"/>
  <c r="AC136" i="57" s="1"/>
  <c r="AC64" i="57"/>
  <c r="AC127" i="57" s="1"/>
  <c r="AC47" i="57"/>
  <c r="AC110" i="57" s="1"/>
  <c r="AC24" i="57"/>
  <c r="AC96" i="57" s="1"/>
  <c r="AC23" i="57"/>
  <c r="AC95" i="57" s="1"/>
  <c r="AE951" i="37" l="1"/>
  <c r="AE1254" i="37" s="1"/>
  <c r="AE1003" i="37"/>
  <c r="AE1322" i="37" s="1"/>
  <c r="AD1003" i="37"/>
  <c r="AE954" i="37"/>
  <c r="AE1257" i="37" s="1"/>
  <c r="AE1008" i="37"/>
  <c r="AE1328" i="37" s="1"/>
  <c r="AE955" i="37"/>
  <c r="AE1258" i="37" s="1"/>
  <c r="AD954" i="37"/>
  <c r="AD1008" i="37"/>
  <c r="AD955" i="37"/>
  <c r="AE972" i="37"/>
  <c r="AE1277" i="37" s="1"/>
  <c r="AD995" i="37"/>
  <c r="AD972" i="37"/>
  <c r="AE986" i="37"/>
  <c r="AE1296" i="37" s="1"/>
  <c r="AD986" i="37"/>
  <c r="AE995" i="37"/>
  <c r="AE1307" i="37" s="1"/>
  <c r="AD86" i="57"/>
  <c r="AD91" i="57" s="1"/>
  <c r="AC86" i="57"/>
  <c r="AD147" i="57" l="1"/>
  <c r="AC147" i="57"/>
  <c r="AD1009" i="37" l="1"/>
  <c r="AE1009" i="37"/>
  <c r="AD92" i="57"/>
  <c r="AH1341" i="37"/>
  <c r="AH1340" i="37"/>
  <c r="AH1338" i="37"/>
  <c r="AH1330" i="37"/>
  <c r="AH1321" i="37"/>
  <c r="AH1320" i="37"/>
  <c r="AH1317" i="37"/>
  <c r="AH1314" i="37"/>
  <c r="AH1304" i="37"/>
  <c r="AH1303" i="37"/>
  <c r="AH1298" i="37"/>
  <c r="AH1294" i="37"/>
  <c r="AH1291" i="37"/>
  <c r="AH1284" i="37"/>
  <c r="AH1270" i="37"/>
  <c r="AH1262" i="37"/>
  <c r="AH1261" i="37"/>
  <c r="AH1260" i="37"/>
  <c r="AH672" i="37"/>
  <c r="AE950" i="37" l="1"/>
  <c r="AE949" i="37" s="1"/>
  <c r="J1175" i="157" l="1"/>
  <c r="F402" i="37" l="1"/>
  <c r="K1720" i="157"/>
  <c r="K753" i="157"/>
  <c r="K1724" i="157"/>
  <c r="I2094" i="156"/>
  <c r="J1343" i="156" l="1"/>
  <c r="J1344" i="156"/>
  <c r="J424" i="156"/>
  <c r="J1353" i="156"/>
  <c r="J422" i="156"/>
  <c r="J228" i="156"/>
  <c r="J246" i="156"/>
  <c r="G88" i="57"/>
  <c r="G87" i="57"/>
  <c r="G76" i="57"/>
  <c r="H81" i="46"/>
  <c r="H73" i="46"/>
  <c r="J2215" i="157"/>
  <c r="J2214" i="157"/>
  <c r="J2205" i="157"/>
  <c r="J2075" i="157"/>
  <c r="J2074" i="157"/>
  <c r="J2051" i="157"/>
  <c r="J1925" i="157"/>
  <c r="J1924" i="157"/>
  <c r="J1823" i="157"/>
  <c r="K1821" i="157"/>
  <c r="J1821" i="157"/>
  <c r="E863" i="37"/>
  <c r="J1815" i="157"/>
  <c r="J1786" i="157"/>
  <c r="J1745" i="157"/>
  <c r="J1713" i="157"/>
  <c r="J1584" i="157"/>
  <c r="J1583" i="157"/>
  <c r="J1557" i="157"/>
  <c r="J1427" i="157"/>
  <c r="J1426" i="157"/>
  <c r="J1403" i="157"/>
  <c r="J1278" i="157"/>
  <c r="J1344" i="157" s="1"/>
  <c r="J1254" i="157"/>
  <c r="J1096" i="157"/>
  <c r="J1041" i="157"/>
  <c r="J1040" i="157"/>
  <c r="J1007" i="157"/>
  <c r="J1252" i="157" l="1"/>
  <c r="G74" i="57"/>
  <c r="G84" i="57" s="1"/>
  <c r="F828" i="37"/>
  <c r="F857" i="37"/>
  <c r="F1301" i="37" s="1"/>
  <c r="F484" i="37"/>
  <c r="F863" i="37"/>
  <c r="G863" i="37"/>
  <c r="F865" i="37"/>
  <c r="D863" i="37"/>
  <c r="D828" i="37"/>
  <c r="D1269" i="37" s="1"/>
  <c r="D857" i="37"/>
  <c r="D1301" i="37" s="1"/>
  <c r="D865" i="37"/>
  <c r="AH1269" i="37"/>
  <c r="E280" i="37"/>
  <c r="K1008" i="157"/>
  <c r="E998" i="37"/>
  <c r="G139" i="57"/>
  <c r="H131" i="46"/>
  <c r="J1635" i="157"/>
  <c r="J1331" i="157"/>
  <c r="J1480" i="157"/>
  <c r="J1979" i="157"/>
  <c r="J2265" i="157"/>
  <c r="J2124" i="157"/>
  <c r="K2216" i="157"/>
  <c r="K2076" i="157"/>
  <c r="D273" i="37"/>
  <c r="D1003" i="37"/>
  <c r="D997" i="37"/>
  <c r="I73" i="46"/>
  <c r="I131" i="46" s="1"/>
  <c r="K1714" i="157"/>
  <c r="K1823" i="157" s="1"/>
  <c r="K2198" i="157"/>
  <c r="K2258" i="157" s="1"/>
  <c r="K1367" i="157"/>
  <c r="K1444" i="157" s="1"/>
  <c r="K1216" i="157"/>
  <c r="K1294" i="157" s="1"/>
  <c r="K1706" i="157"/>
  <c r="K1815" i="157" s="1"/>
  <c r="K2161" i="157"/>
  <c r="K2230" i="157" s="1"/>
  <c r="K971" i="157"/>
  <c r="K1061" i="157"/>
  <c r="K1677" i="157"/>
  <c r="K1786" i="157" s="1"/>
  <c r="K2044" i="157"/>
  <c r="K2117" i="157" s="1"/>
  <c r="K1097" i="157"/>
  <c r="K1549" i="157"/>
  <c r="K1627" i="157" s="1"/>
  <c r="K2016" i="157"/>
  <c r="K2089" i="157" s="1"/>
  <c r="K2206" i="157"/>
  <c r="K2266" i="157" s="1"/>
  <c r="K1255" i="157"/>
  <c r="K1521" i="157"/>
  <c r="K1599" i="157" s="1"/>
  <c r="K1062" i="157"/>
  <c r="H71" i="46"/>
  <c r="H78" i="46" s="1"/>
  <c r="J1401" i="157"/>
  <c r="J2203" i="157"/>
  <c r="J1005" i="157"/>
  <c r="J1026" i="157" s="1"/>
  <c r="J1094" i="157"/>
  <c r="J1113" i="157" s="1"/>
  <c r="J1711" i="157"/>
  <c r="J1901" i="157"/>
  <c r="J1912" i="157" s="1"/>
  <c r="J2049" i="157"/>
  <c r="J1555" i="157"/>
  <c r="I28" i="46"/>
  <c r="I96" i="46" s="1"/>
  <c r="E997" i="37"/>
  <c r="H77" i="57"/>
  <c r="H140" i="57" s="1"/>
  <c r="H31" i="57"/>
  <c r="I64" i="46"/>
  <c r="I122" i="46" s="1"/>
  <c r="J1174" i="157"/>
  <c r="H67" i="57"/>
  <c r="H130" i="57" s="1"/>
  <c r="E402" i="37"/>
  <c r="E471" i="37"/>
  <c r="E484" i="37"/>
  <c r="K1904" i="157"/>
  <c r="K1980" i="157" s="1"/>
  <c r="K1000" i="157"/>
  <c r="E828" i="37"/>
  <c r="E933" i="37"/>
  <c r="K1007" i="157"/>
  <c r="E1123" i="37"/>
  <c r="K1404" i="157"/>
  <c r="K1481" i="157" s="1"/>
  <c r="K1558" i="157"/>
  <c r="K1636" i="157" s="1"/>
  <c r="E857" i="37"/>
  <c r="K2052" i="157"/>
  <c r="K2125" i="157" s="1"/>
  <c r="J1822" i="157"/>
  <c r="H69" i="57"/>
  <c r="H132" i="57" s="1"/>
  <c r="I74" i="46"/>
  <c r="I132" i="46" s="1"/>
  <c r="I66" i="46"/>
  <c r="I124" i="46" s="1"/>
  <c r="E865" i="37"/>
  <c r="E798" i="37"/>
  <c r="E603" i="37"/>
  <c r="H136" i="46" l="1"/>
  <c r="F278" i="37" s="1"/>
  <c r="F997" i="37"/>
  <c r="G988" i="37"/>
  <c r="G990" i="37"/>
  <c r="G998" i="37"/>
  <c r="G238" i="37"/>
  <c r="G264" i="37"/>
  <c r="G266" i="37"/>
  <c r="G274" i="37"/>
  <c r="G273" i="37"/>
  <c r="F273" i="37"/>
  <c r="G1124" i="37"/>
  <c r="G1024" i="37"/>
  <c r="G865" i="37"/>
  <c r="F798" i="37"/>
  <c r="G934" i="37"/>
  <c r="F864" i="37"/>
  <c r="G790" i="37"/>
  <c r="G1088" i="37"/>
  <c r="F1059" i="37"/>
  <c r="F471" i="37"/>
  <c r="G762" i="37"/>
  <c r="G857" i="37"/>
  <c r="F1123" i="37"/>
  <c r="G604" i="37"/>
  <c r="G1116" i="37"/>
  <c r="G1052" i="37"/>
  <c r="G434" i="37"/>
  <c r="F933" i="37"/>
  <c r="G1060" i="37"/>
  <c r="G799" i="37"/>
  <c r="F401" i="37"/>
  <c r="G828" i="37"/>
  <c r="G567" i="37"/>
  <c r="F603" i="37"/>
  <c r="G145" i="57"/>
  <c r="AL864" i="37"/>
  <c r="E1060" i="37"/>
  <c r="AL1059" i="37" s="1"/>
  <c r="D798" i="37"/>
  <c r="AL797" i="37" s="1"/>
  <c r="D864" i="37"/>
  <c r="D1123" i="37"/>
  <c r="AL1122" i="37" s="1"/>
  <c r="E604" i="37"/>
  <c r="AL603" i="37" s="1"/>
  <c r="D603" i="37"/>
  <c r="AL602" i="37" s="1"/>
  <c r="E934" i="37"/>
  <c r="AL933" i="37" s="1"/>
  <c r="E472" i="37"/>
  <c r="D933" i="37"/>
  <c r="AL932" i="37" s="1"/>
  <c r="D484" i="37"/>
  <c r="E799" i="37"/>
  <c r="AL798" i="37" s="1"/>
  <c r="D1059" i="37"/>
  <c r="D471" i="37"/>
  <c r="AL996" i="37"/>
  <c r="AL271" i="37"/>
  <c r="E274" i="37"/>
  <c r="E1124" i="37"/>
  <c r="D278" i="37"/>
  <c r="AL997" i="37"/>
  <c r="AL853" i="37"/>
  <c r="AL827" i="37"/>
  <c r="H129" i="46"/>
  <c r="G137" i="57"/>
  <c r="D995" i="37"/>
  <c r="E278" i="37"/>
  <c r="E273" i="37"/>
  <c r="AL272" i="37" s="1"/>
  <c r="D271" i="37"/>
  <c r="AL794" i="37"/>
  <c r="AL1119" i="37"/>
  <c r="AL599" i="37"/>
  <c r="AL469" i="37"/>
  <c r="J2211" i="157"/>
  <c r="J2263" i="157"/>
  <c r="K2051" i="157"/>
  <c r="K2124" i="157" s="1"/>
  <c r="E1059" i="37"/>
  <c r="J2061" i="157"/>
  <c r="J2122" i="157"/>
  <c r="J1985" i="157"/>
  <c r="J1977" i="157"/>
  <c r="J1820" i="157"/>
  <c r="J1729" i="157"/>
  <c r="J1570" i="157"/>
  <c r="J1633" i="157"/>
  <c r="J1412" i="157"/>
  <c r="J1478" i="157"/>
  <c r="K1332" i="157"/>
  <c r="K1344" i="157"/>
  <c r="J1263" i="157"/>
  <c r="J1338" i="157" s="1"/>
  <c r="J1329" i="157"/>
  <c r="E796" i="37"/>
  <c r="E864" i="37"/>
  <c r="K1175" i="157"/>
  <c r="E1057" i="37"/>
  <c r="K998" i="157"/>
  <c r="K2042" i="157"/>
  <c r="K2115" i="157" s="1"/>
  <c r="K1704" i="157"/>
  <c r="K2196" i="157"/>
  <c r="K2256" i="157" s="1"/>
  <c r="K1254" i="157"/>
  <c r="K1331" i="157" s="1"/>
  <c r="K1096" i="157"/>
  <c r="K1903" i="157"/>
  <c r="K1979" i="157" s="1"/>
  <c r="K1713" i="157"/>
  <c r="K1822" i="157" s="1"/>
  <c r="H76" i="57"/>
  <c r="H139" i="57" s="1"/>
  <c r="E401" i="37"/>
  <c r="K2205" i="157"/>
  <c r="K2265" i="157" s="1"/>
  <c r="K1896" i="157"/>
  <c r="K1972" i="157" s="1"/>
  <c r="K1557" i="157"/>
  <c r="K1635" i="157" s="1"/>
  <c r="K1403" i="157"/>
  <c r="K1480" i="157" s="1"/>
  <c r="G997" i="37" l="1"/>
  <c r="F1003" i="37"/>
  <c r="F995" i="37"/>
  <c r="F271" i="37"/>
  <c r="F796" i="37"/>
  <c r="G933" i="37"/>
  <c r="G471" i="37"/>
  <c r="G1059" i="37"/>
  <c r="F939" i="37"/>
  <c r="G1050" i="37"/>
  <c r="F469" i="37"/>
  <c r="F478" i="37"/>
  <c r="G926" i="37"/>
  <c r="G484" i="37"/>
  <c r="G864" i="37"/>
  <c r="G472" i="37"/>
  <c r="G603" i="37"/>
  <c r="F1057" i="37"/>
  <c r="G798" i="37"/>
  <c r="G1123" i="37"/>
  <c r="G402" i="37"/>
  <c r="F862" i="37"/>
  <c r="G1114" i="37"/>
  <c r="F601" i="37"/>
  <c r="F931" i="37"/>
  <c r="F1121" i="37"/>
  <c r="AL273" i="37"/>
  <c r="D796" i="37"/>
  <c r="AL795" i="37" s="1"/>
  <c r="D862" i="37"/>
  <c r="D601" i="37"/>
  <c r="D931" i="37"/>
  <c r="D1057" i="37"/>
  <c r="AL1123" i="37"/>
  <c r="AL277" i="37"/>
  <c r="H145" i="57"/>
  <c r="E1003" i="37"/>
  <c r="D469" i="37"/>
  <c r="D1121" i="37"/>
  <c r="K2272" i="157"/>
  <c r="E1130" i="37"/>
  <c r="H147" i="57"/>
  <c r="E1005" i="37"/>
  <c r="E931" i="37"/>
  <c r="E939" i="37"/>
  <c r="AL279" i="37"/>
  <c r="AL1057" i="37"/>
  <c r="AL1058" i="37"/>
  <c r="AL470" i="37"/>
  <c r="E995" i="37"/>
  <c r="AL994" i="37" s="1"/>
  <c r="J2270" i="157"/>
  <c r="I71" i="46"/>
  <c r="I129" i="46" s="1"/>
  <c r="K1005" i="157"/>
  <c r="AL792" i="37"/>
  <c r="E1121" i="37"/>
  <c r="H74" i="57"/>
  <c r="H137" i="57" s="1"/>
  <c r="K2049" i="157"/>
  <c r="K2122" i="157" s="1"/>
  <c r="K1901" i="157"/>
  <c r="K1977" i="157" s="1"/>
  <c r="K1555" i="157"/>
  <c r="K1633" i="157" s="1"/>
  <c r="E601" i="37"/>
  <c r="E478" i="37"/>
  <c r="E469" i="37"/>
  <c r="K2203" i="157"/>
  <c r="K2263" i="157" s="1"/>
  <c r="K1174" i="157"/>
  <c r="K1711" i="157"/>
  <c r="K1820" i="157" s="1"/>
  <c r="K1401" i="157"/>
  <c r="K1478" i="157" s="1"/>
  <c r="K1252" i="157"/>
  <c r="K1329" i="157" s="1"/>
  <c r="E862" i="37"/>
  <c r="K1894" i="157"/>
  <c r="K1970" i="157" s="1"/>
  <c r="AH1245" i="37"/>
  <c r="AH1244" i="37"/>
  <c r="AH1240" i="37"/>
  <c r="AH1235" i="37"/>
  <c r="AH1234" i="37"/>
  <c r="AH1232" i="37"/>
  <c r="AH1231" i="37"/>
  <c r="AH1230" i="37"/>
  <c r="AH1229" i="37"/>
  <c r="AH1228" i="37"/>
  <c r="AH1227" i="37"/>
  <c r="AH1221" i="37"/>
  <c r="AH1220" i="37"/>
  <c r="AH1219" i="37"/>
  <c r="AH1218" i="37"/>
  <c r="AH1217" i="37"/>
  <c r="AH1216" i="37"/>
  <c r="AH1215" i="37"/>
  <c r="AH1214" i="37"/>
  <c r="AD1205" i="37"/>
  <c r="AH1195" i="37"/>
  <c r="AH1193" i="37"/>
  <c r="AH1192" i="37"/>
  <c r="AH1190" i="37"/>
  <c r="AH1182" i="37"/>
  <c r="AH1180" i="37"/>
  <c r="AH1179" i="37"/>
  <c r="AH1178" i="37"/>
  <c r="AH1176" i="37"/>
  <c r="AH1174" i="37"/>
  <c r="AH1173" i="37"/>
  <c r="AH1172" i="37"/>
  <c r="AH1171" i="37"/>
  <c r="AH1170" i="37"/>
  <c r="AH1169" i="37"/>
  <c r="AH1166" i="37"/>
  <c r="AH1165" i="37"/>
  <c r="AH1164" i="37"/>
  <c r="AH1162" i="37"/>
  <c r="AH1154" i="37"/>
  <c r="AH1152" i="37"/>
  <c r="AH1151" i="37"/>
  <c r="AH1150" i="37"/>
  <c r="AH1147" i="37"/>
  <c r="AH1146" i="37"/>
  <c r="AH1145" i="37"/>
  <c r="AH1144" i="37"/>
  <c r="AH1141" i="37"/>
  <c r="AH1136" i="37"/>
  <c r="AH1132" i="37"/>
  <c r="AH1129" i="37"/>
  <c r="AH1128" i="37"/>
  <c r="AH1127" i="37"/>
  <c r="AH1126" i="37"/>
  <c r="AH1125" i="37"/>
  <c r="AH1124" i="37"/>
  <c r="AH1123" i="37"/>
  <c r="AH1122" i="37"/>
  <c r="AH1121" i="37"/>
  <c r="AH1120" i="37"/>
  <c r="AH1119" i="37"/>
  <c r="AH1118" i="37"/>
  <c r="AH1116" i="37"/>
  <c r="AH1115" i="37"/>
  <c r="AH1113" i="37"/>
  <c r="AH1112" i="37"/>
  <c r="AH1111" i="37"/>
  <c r="AH1110" i="37"/>
  <c r="AH1109" i="37"/>
  <c r="AH1107" i="37"/>
  <c r="AH1106" i="37"/>
  <c r="AH1105" i="37"/>
  <c r="AH1104" i="37"/>
  <c r="AH1101" i="37"/>
  <c r="AH1100" i="37"/>
  <c r="AH1099" i="37"/>
  <c r="AH1098" i="37"/>
  <c r="AH1097" i="37"/>
  <c r="AH1096" i="37"/>
  <c r="AH1095" i="37"/>
  <c r="AH1093" i="37"/>
  <c r="AH1091" i="37"/>
  <c r="AH1090" i="37"/>
  <c r="AH1089" i="37"/>
  <c r="AH1088" i="37"/>
  <c r="AH1087" i="37"/>
  <c r="AH1086" i="37"/>
  <c r="AH1085" i="37"/>
  <c r="AH1084" i="37"/>
  <c r="AH1083" i="37"/>
  <c r="O1076" i="37"/>
  <c r="N1076" i="37"/>
  <c r="M1076" i="37"/>
  <c r="L1076" i="37"/>
  <c r="K1076" i="37"/>
  <c r="J1076" i="37"/>
  <c r="I1076" i="37"/>
  <c r="H1076" i="37"/>
  <c r="G1076" i="37"/>
  <c r="F1076" i="37"/>
  <c r="E1076" i="37"/>
  <c r="D1076" i="37"/>
  <c r="AH1074" i="37"/>
  <c r="AH1073" i="37"/>
  <c r="AH1070" i="37"/>
  <c r="AH1066" i="37"/>
  <c r="AH1061" i="37"/>
  <c r="AH1060" i="37"/>
  <c r="AH1059" i="37"/>
  <c r="AH1058" i="37"/>
  <c r="AH1057" i="37"/>
  <c r="AH1056" i="37"/>
  <c r="AH1055" i="37"/>
  <c r="AH1053" i="37"/>
  <c r="AH1052" i="37"/>
  <c r="AH1051" i="37"/>
  <c r="AH1050" i="37"/>
  <c r="AH1049" i="37"/>
  <c r="AH1048" i="37"/>
  <c r="AH1047" i="37"/>
  <c r="AH1046" i="37"/>
  <c r="AH1044" i="37"/>
  <c r="AH1043" i="37"/>
  <c r="AH1042" i="37"/>
  <c r="AH1041" i="37"/>
  <c r="AH1040" i="37"/>
  <c r="AH1037" i="37"/>
  <c r="AH1036" i="37"/>
  <c r="AH1035" i="37"/>
  <c r="AH1034" i="37"/>
  <c r="AH1033" i="37"/>
  <c r="AH1032" i="37"/>
  <c r="AH1030" i="37"/>
  <c r="AH1028" i="37"/>
  <c r="AH1027" i="37"/>
  <c r="AH1026" i="37"/>
  <c r="AH1025" i="37"/>
  <c r="AH1024" i="37"/>
  <c r="AH1023" i="37"/>
  <c r="AH1022" i="37"/>
  <c r="AH1021" i="37"/>
  <c r="AH1018" i="37"/>
  <c r="AH1007" i="37"/>
  <c r="AH1006" i="37"/>
  <c r="AH1004" i="37"/>
  <c r="AH1002" i="37"/>
  <c r="AH1001" i="37"/>
  <c r="AH1000" i="37"/>
  <c r="AH999" i="37"/>
  <c r="AH998" i="37"/>
  <c r="AH997" i="37"/>
  <c r="AH996" i="37"/>
  <c r="AH994" i="37"/>
  <c r="AH993" i="37"/>
  <c r="AH992" i="37"/>
  <c r="AH991" i="37"/>
  <c r="AH990" i="37"/>
  <c r="AH989" i="37"/>
  <c r="AH988" i="37"/>
  <c r="AH987" i="37"/>
  <c r="AH985" i="37"/>
  <c r="AH984" i="37"/>
  <c r="AH983" i="37"/>
  <c r="AH982" i="37"/>
  <c r="AH981" i="37"/>
  <c r="AH980" i="37"/>
  <c r="AH979" i="37"/>
  <c r="AH978" i="37"/>
  <c r="AH975" i="37"/>
  <c r="AH974" i="37"/>
  <c r="AH973" i="37"/>
  <c r="AH968" i="37"/>
  <c r="AH964" i="37"/>
  <c r="AH963" i="37"/>
  <c r="AH962" i="37"/>
  <c r="AH961" i="37"/>
  <c r="AH960" i="37"/>
  <c r="AH959" i="37"/>
  <c r="AH958" i="37"/>
  <c r="AH957" i="37"/>
  <c r="AH956" i="37"/>
  <c r="AH953" i="37"/>
  <c r="AH947" i="37"/>
  <c r="AH943" i="37"/>
  <c r="AH942" i="37"/>
  <c r="AH939" i="37"/>
  <c r="AH938" i="37"/>
  <c r="AH937" i="37"/>
  <c r="AH936" i="37"/>
  <c r="AH935" i="37"/>
  <c r="AH934" i="37"/>
  <c r="AH933" i="37"/>
  <c r="AH932" i="37"/>
  <c r="AH927" i="37"/>
  <c r="AH926" i="37"/>
  <c r="AH925" i="37"/>
  <c r="AH924" i="37"/>
  <c r="AH923" i="37"/>
  <c r="AH922" i="37"/>
  <c r="AH921" i="37"/>
  <c r="AH920" i="37"/>
  <c r="AH918" i="37"/>
  <c r="AH917" i="37"/>
  <c r="AH916" i="37"/>
  <c r="AH915" i="37"/>
  <c r="AH914" i="37"/>
  <c r="AH911" i="37"/>
  <c r="AH910" i="37"/>
  <c r="AH909" i="37"/>
  <c r="AH908" i="37"/>
  <c r="AH904" i="37"/>
  <c r="AH903" i="37"/>
  <c r="AH898" i="37"/>
  <c r="AH896" i="37"/>
  <c r="AH895" i="37"/>
  <c r="AH894" i="37"/>
  <c r="AH893" i="37"/>
  <c r="AH892" i="37"/>
  <c r="AH891" i="37"/>
  <c r="AH890" i="37"/>
  <c r="AH889" i="37"/>
  <c r="AH888" i="37"/>
  <c r="AH885" i="37"/>
  <c r="AH880" i="37"/>
  <c r="AH879" i="37"/>
  <c r="AH876" i="37"/>
  <c r="AH870" i="37"/>
  <c r="AH867" i="37"/>
  <c r="AH865" i="37"/>
  <c r="AH864" i="37"/>
  <c r="AH862" i="37"/>
  <c r="AH860" i="37"/>
  <c r="AH859" i="37"/>
  <c r="AH857" i="37"/>
  <c r="AH856" i="37"/>
  <c r="AH855" i="37"/>
  <c r="AH854" i="37"/>
  <c r="AH852" i="37"/>
  <c r="AH851" i="37"/>
  <c r="AH842" i="37"/>
  <c r="AH837" i="37"/>
  <c r="AH832" i="37"/>
  <c r="AH830" i="37"/>
  <c r="AH829" i="37"/>
  <c r="AH828" i="37"/>
  <c r="AH827" i="37"/>
  <c r="AH826" i="37"/>
  <c r="AH825" i="37"/>
  <c r="AH824" i="37"/>
  <c r="AH823" i="37"/>
  <c r="AH822" i="37"/>
  <c r="AH819" i="37"/>
  <c r="AH814" i="37"/>
  <c r="AH813" i="37"/>
  <c r="AH810" i="37"/>
  <c r="AH809" i="37"/>
  <c r="AH808" i="37"/>
  <c r="AH804" i="37"/>
  <c r="AH801" i="37"/>
  <c r="AH799" i="37"/>
  <c r="AH798" i="37"/>
  <c r="AH797" i="37"/>
  <c r="AH796" i="37"/>
  <c r="AH795" i="37"/>
  <c r="AH794" i="37"/>
  <c r="AH793" i="37"/>
  <c r="AH791" i="37"/>
  <c r="AH790" i="37"/>
  <c r="AH789" i="37"/>
  <c r="AH788" i="37"/>
  <c r="AH787" i="37"/>
  <c r="AH786" i="37"/>
  <c r="AH785" i="37"/>
  <c r="AH784" i="37"/>
  <c r="AH783" i="37"/>
  <c r="AH781" i="37"/>
  <c r="AH780" i="37"/>
  <c r="AH779" i="37"/>
  <c r="AH778" i="37"/>
  <c r="AH775" i="37"/>
  <c r="AH774" i="37"/>
  <c r="AH773" i="37"/>
  <c r="AH772" i="37"/>
  <c r="AH770" i="37"/>
  <c r="AH769" i="37"/>
  <c r="AH768" i="37"/>
  <c r="AH766" i="37"/>
  <c r="AH764" i="37"/>
  <c r="AH763" i="37"/>
  <c r="AH762" i="37"/>
  <c r="AH761" i="37"/>
  <c r="AH760" i="37"/>
  <c r="AH759" i="37"/>
  <c r="AH758" i="37"/>
  <c r="AH757" i="37"/>
  <c r="AH756" i="37"/>
  <c r="AH753" i="37"/>
  <c r="AH748" i="37"/>
  <c r="AH747" i="37"/>
  <c r="AH746" i="37"/>
  <c r="AH743" i="37"/>
  <c r="AH742" i="37"/>
  <c r="AH741" i="37"/>
  <c r="AH740" i="37"/>
  <c r="AH739" i="37"/>
  <c r="AH738" i="37"/>
  <c r="AH736" i="37"/>
  <c r="AH734" i="37"/>
  <c r="AH733" i="37"/>
  <c r="AH732" i="37"/>
  <c r="AH731" i="37"/>
  <c r="AH730" i="37"/>
  <c r="AH729" i="37"/>
  <c r="AH728" i="37"/>
  <c r="AH727" i="37"/>
  <c r="AH725" i="37"/>
  <c r="AH724" i="37"/>
  <c r="AH723" i="37"/>
  <c r="AH722" i="37"/>
  <c r="AH720" i="37"/>
  <c r="AH719" i="37"/>
  <c r="AH718" i="37"/>
  <c r="AH717" i="37"/>
  <c r="AH716" i="37"/>
  <c r="AH715" i="37"/>
  <c r="AH711" i="37"/>
  <c r="AH701" i="37"/>
  <c r="AH700" i="37"/>
  <c r="AH699" i="37"/>
  <c r="AH698" i="37"/>
  <c r="AH697" i="37"/>
  <c r="AH696" i="37"/>
  <c r="AH695" i="37"/>
  <c r="AH694" i="37"/>
  <c r="AH693" i="37"/>
  <c r="AH690" i="37"/>
  <c r="AH685" i="37"/>
  <c r="AH684" i="37"/>
  <c r="AH681" i="37"/>
  <c r="AH680" i="37"/>
  <c r="AH677" i="37"/>
  <c r="AH676" i="37"/>
  <c r="AH675" i="37"/>
  <c r="AH671" i="37"/>
  <c r="AH670" i="37"/>
  <c r="AH669" i="37"/>
  <c r="AH667" i="37"/>
  <c r="AH666" i="37"/>
  <c r="AH665" i="37"/>
  <c r="AH664" i="37"/>
  <c r="AH662" i="37"/>
  <c r="AH661" i="37"/>
  <c r="AH660" i="37"/>
  <c r="AH659" i="37"/>
  <c r="AH657" i="37"/>
  <c r="AH656" i="37"/>
  <c r="AH655" i="37"/>
  <c r="AH654" i="37"/>
  <c r="AH653" i="37"/>
  <c r="AH652" i="37"/>
  <c r="AH651" i="37"/>
  <c r="AH650" i="37"/>
  <c r="AH649" i="37"/>
  <c r="AH646" i="37"/>
  <c r="AH645" i="37"/>
  <c r="AH644" i="37"/>
  <c r="AH643" i="37"/>
  <c r="AH638" i="37"/>
  <c r="AH633" i="37"/>
  <c r="AH632" i="37"/>
  <c r="AH631" i="37"/>
  <c r="AH630" i="37"/>
  <c r="AH629" i="37"/>
  <c r="AH628" i="37"/>
  <c r="AH627" i="37"/>
  <c r="AH626" i="37"/>
  <c r="AH625" i="37"/>
  <c r="AH618" i="37"/>
  <c r="AH617" i="37"/>
  <c r="AH616" i="37"/>
  <c r="AH612" i="37"/>
  <c r="AC609" i="37"/>
  <c r="AB609" i="37"/>
  <c r="AH609" i="37"/>
  <c r="AH607" i="37"/>
  <c r="AH604" i="37"/>
  <c r="AH603" i="37"/>
  <c r="AH602" i="37"/>
  <c r="AH601" i="37"/>
  <c r="AH599" i="37"/>
  <c r="AH598" i="37"/>
  <c r="AH595" i="37"/>
  <c r="AH593" i="37"/>
  <c r="AH592" i="37"/>
  <c r="AH591" i="37"/>
  <c r="AH590" i="37"/>
  <c r="AH589" i="37"/>
  <c r="AH588" i="37"/>
  <c r="AH587" i="37"/>
  <c r="AH586" i="37"/>
  <c r="AH584" i="37"/>
  <c r="AH583" i="37"/>
  <c r="AH580" i="37"/>
  <c r="AH579" i="37"/>
  <c r="AH578" i="37"/>
  <c r="AH577" i="37"/>
  <c r="AH576" i="37"/>
  <c r="AH575" i="37"/>
  <c r="AH574" i="37"/>
  <c r="AH573" i="37"/>
  <c r="AH572" i="37"/>
  <c r="AH569" i="37"/>
  <c r="AH567" i="37"/>
  <c r="AH566" i="37"/>
  <c r="AH565" i="37"/>
  <c r="AH564" i="37"/>
  <c r="AH563" i="37"/>
  <c r="AH562" i="37"/>
  <c r="AH561" i="37"/>
  <c r="AH560" i="37"/>
  <c r="AH559" i="37"/>
  <c r="AH556" i="37"/>
  <c r="AH548" i="37"/>
  <c r="AH544" i="37"/>
  <c r="AH543" i="37"/>
  <c r="AH541" i="37"/>
  <c r="AH539" i="37"/>
  <c r="AH536" i="37"/>
  <c r="AH534" i="37"/>
  <c r="AH533" i="37"/>
  <c r="AH531" i="37"/>
  <c r="AH530" i="37"/>
  <c r="AH529" i="37"/>
  <c r="AH528" i="37"/>
  <c r="AH527" i="37"/>
  <c r="AH525" i="37"/>
  <c r="AH524" i="37"/>
  <c r="AH522" i="37"/>
  <c r="AH521" i="37"/>
  <c r="AH520" i="37"/>
  <c r="AH519" i="37"/>
  <c r="AH518" i="37"/>
  <c r="AH517" i="37"/>
  <c r="AH514" i="37"/>
  <c r="AH513" i="37"/>
  <c r="AH500" i="37"/>
  <c r="AH494" i="37"/>
  <c r="AH491" i="37"/>
  <c r="AD488" i="37"/>
  <c r="AH484" i="37"/>
  <c r="AH480" i="37"/>
  <c r="AH479" i="37"/>
  <c r="AH477" i="37"/>
  <c r="AH476" i="37"/>
  <c r="AH475" i="37"/>
  <c r="AH472" i="37"/>
  <c r="AH471" i="37"/>
  <c r="AH470" i="37"/>
  <c r="AH469" i="37"/>
  <c r="AH468" i="37"/>
  <c r="AH462" i="37"/>
  <c r="AH461" i="37"/>
  <c r="AH460" i="37"/>
  <c r="AH459" i="37"/>
  <c r="AH458" i="37"/>
  <c r="AH457" i="37"/>
  <c r="AH456" i="37"/>
  <c r="AH455" i="37"/>
  <c r="AH453" i="37"/>
  <c r="AH451" i="37"/>
  <c r="AH448" i="37"/>
  <c r="AH447" i="37"/>
  <c r="AH446" i="37"/>
  <c r="AH445" i="37"/>
  <c r="AH444" i="37"/>
  <c r="AH443" i="37"/>
  <c r="AH442" i="37"/>
  <c r="AH441" i="37"/>
  <c r="AH440" i="37"/>
  <c r="AH438" i="37"/>
  <c r="AH436" i="37"/>
  <c r="AH435" i="37"/>
  <c r="AH434" i="37"/>
  <c r="AH433" i="37"/>
  <c r="AH432" i="37"/>
  <c r="AH431" i="37"/>
  <c r="AH430" i="37"/>
  <c r="AH429" i="37"/>
  <c r="AH428" i="37"/>
  <c r="AH425" i="37"/>
  <c r="AH420" i="37"/>
  <c r="AH419" i="37"/>
  <c r="AH415" i="37"/>
  <c r="AH412" i="37"/>
  <c r="AH406" i="37"/>
  <c r="AH404" i="37"/>
  <c r="AH403" i="37"/>
  <c r="AH402" i="37"/>
  <c r="AH401" i="37"/>
  <c r="AH400" i="37"/>
  <c r="AH395" i="37"/>
  <c r="AH393" i="37"/>
  <c r="AH392" i="37"/>
  <c r="AH390" i="37"/>
  <c r="AH389" i="37"/>
  <c r="AH388" i="37"/>
  <c r="AH387" i="37"/>
  <c r="AH386" i="37"/>
  <c r="AH384" i="37"/>
  <c r="AH383" i="37"/>
  <c r="AH382" i="37"/>
  <c r="AH380" i="37"/>
  <c r="AH379" i="37"/>
  <c r="AH378" i="37"/>
  <c r="AH377" i="37"/>
  <c r="AH373" i="37"/>
  <c r="AH372" i="37"/>
  <c r="AH371" i="37"/>
  <c r="AH370" i="37"/>
  <c r="AH367" i="37"/>
  <c r="AH366" i="37"/>
  <c r="AH365" i="37"/>
  <c r="AH364" i="37"/>
  <c r="AH363" i="37"/>
  <c r="AH362" i="37"/>
  <c r="AH361" i="37"/>
  <c r="AH360" i="37"/>
  <c r="AH359" i="37"/>
  <c r="AH355" i="37"/>
  <c r="AH339" i="37"/>
  <c r="AH337" i="37"/>
  <c r="AH335" i="37"/>
  <c r="AH334" i="37"/>
  <c r="AH333" i="37"/>
  <c r="AH332" i="37"/>
  <c r="AH330" i="37"/>
  <c r="AH329" i="37"/>
  <c r="AH327" i="37"/>
  <c r="AH326" i="37"/>
  <c r="AH325" i="37"/>
  <c r="AH324" i="37"/>
  <c r="AH323" i="37"/>
  <c r="AH321" i="37"/>
  <c r="AH320" i="37"/>
  <c r="AH319" i="37"/>
  <c r="AH318" i="37"/>
  <c r="AH317" i="37"/>
  <c r="AH316" i="37"/>
  <c r="AH315" i="37"/>
  <c r="AH312" i="37"/>
  <c r="AH311" i="37"/>
  <c r="AH310" i="37"/>
  <c r="AH302" i="37"/>
  <c r="AH301" i="37"/>
  <c r="AH300" i="37"/>
  <c r="AH299" i="37"/>
  <c r="AH298" i="37"/>
  <c r="AH297" i="37"/>
  <c r="AH296" i="37"/>
  <c r="AH295" i="37"/>
  <c r="AH294" i="37"/>
  <c r="AH291" i="37"/>
  <c r="AD288" i="37"/>
  <c r="AB287" i="37"/>
  <c r="AB283" i="37"/>
  <c r="AH283" i="37"/>
  <c r="AB279" i="37"/>
  <c r="AH279" i="37"/>
  <c r="AB278" i="37"/>
  <c r="AH278" i="37"/>
  <c r="AB277" i="37"/>
  <c r="AH277" i="37"/>
  <c r="AB276" i="37"/>
  <c r="AH276" i="37"/>
  <c r="AB275" i="37"/>
  <c r="AH275" i="37"/>
  <c r="AB274" i="37"/>
  <c r="AH274" i="37"/>
  <c r="AB273" i="37"/>
  <c r="AH273" i="37"/>
  <c r="AB272" i="37"/>
  <c r="AH272" i="37"/>
  <c r="AB271" i="37"/>
  <c r="AH271" i="37"/>
  <c r="AH270" i="37"/>
  <c r="AH269" i="37"/>
  <c r="AB267" i="37"/>
  <c r="AH267" i="37"/>
  <c r="AB266" i="37"/>
  <c r="AH266" i="37"/>
  <c r="AB265" i="37"/>
  <c r="AH265" i="37"/>
  <c r="AB264" i="37"/>
  <c r="AH264" i="37"/>
  <c r="AB263" i="37"/>
  <c r="AH263" i="37"/>
  <c r="AB262" i="37"/>
  <c r="AH262" i="37"/>
  <c r="AB261" i="37"/>
  <c r="AH261" i="37"/>
  <c r="AH260" i="37"/>
  <c r="AH258" i="37"/>
  <c r="AH257" i="37"/>
  <c r="AH256" i="37"/>
  <c r="AH255" i="37"/>
  <c r="AB254" i="37"/>
  <c r="AH254" i="37"/>
  <c r="AB251" i="37"/>
  <c r="AH251" i="37"/>
  <c r="AH250" i="37"/>
  <c r="AB249" i="37"/>
  <c r="AH249" i="37"/>
  <c r="AH248" i="37"/>
  <c r="AH247" i="37"/>
  <c r="AH246" i="37"/>
  <c r="AB243" i="37"/>
  <c r="AH243" i="37"/>
  <c r="AB241" i="37"/>
  <c r="AH241" i="37"/>
  <c r="AB240" i="37"/>
  <c r="AH240" i="37"/>
  <c r="AB239" i="37"/>
  <c r="AH239" i="37"/>
  <c r="AB238" i="37"/>
  <c r="AH238" i="37"/>
  <c r="AB237" i="37"/>
  <c r="AH237" i="37"/>
  <c r="AB236" i="37"/>
  <c r="AH236" i="37"/>
  <c r="AB235" i="37"/>
  <c r="AH235" i="37"/>
  <c r="AB234" i="37"/>
  <c r="AH234" i="37"/>
  <c r="AB233" i="37"/>
  <c r="AH233" i="37"/>
  <c r="AH225" i="37"/>
  <c r="AH224" i="37"/>
  <c r="AH220" i="37"/>
  <c r="AH217" i="37"/>
  <c r="AH215" i="37"/>
  <c r="AH214" i="37"/>
  <c r="AH213" i="37"/>
  <c r="AH212" i="37"/>
  <c r="AH211" i="37"/>
  <c r="AH210" i="37"/>
  <c r="AH209" i="37"/>
  <c r="AH203" i="37"/>
  <c r="AH202" i="37"/>
  <c r="AH201" i="37"/>
  <c r="AH200" i="37"/>
  <c r="AH199" i="37"/>
  <c r="AH198" i="37"/>
  <c r="AH197" i="37"/>
  <c r="AH189" i="37"/>
  <c r="AH187" i="37"/>
  <c r="AH182" i="37"/>
  <c r="AH180" i="37"/>
  <c r="AH179" i="37"/>
  <c r="AH178" i="37"/>
  <c r="AH177" i="37"/>
  <c r="AH176" i="37"/>
  <c r="AH175" i="37"/>
  <c r="AH174" i="37"/>
  <c r="AH173" i="37"/>
  <c r="AH172" i="37"/>
  <c r="AH166" i="37"/>
  <c r="AH165" i="37"/>
  <c r="AH160" i="37"/>
  <c r="AH155" i="37"/>
  <c r="AH154" i="37"/>
  <c r="AH153" i="37"/>
  <c r="AH151" i="37"/>
  <c r="AH149" i="37"/>
  <c r="AH148" i="37"/>
  <c r="AH147" i="37"/>
  <c r="AH144" i="37"/>
  <c r="AH143" i="37"/>
  <c r="AH138" i="37"/>
  <c r="AH137" i="37"/>
  <c r="AH136" i="37"/>
  <c r="AH135" i="37"/>
  <c r="AH134" i="37"/>
  <c r="AH133" i="37"/>
  <c r="AH132" i="37"/>
  <c r="AH131" i="37"/>
  <c r="AH130" i="37"/>
  <c r="AH127" i="37"/>
  <c r="AH125" i="37"/>
  <c r="AH124" i="37"/>
  <c r="AH123" i="37"/>
  <c r="AH122" i="37"/>
  <c r="AH121" i="37"/>
  <c r="AH120" i="37"/>
  <c r="AH119" i="37"/>
  <c r="AH118" i="37"/>
  <c r="AH114" i="37"/>
  <c r="AH113" i="37"/>
  <c r="AH112" i="37"/>
  <c r="AH110" i="37"/>
  <c r="AH109" i="37"/>
  <c r="AH108" i="37"/>
  <c r="AH97" i="37"/>
  <c r="AH96" i="37"/>
  <c r="AH95" i="37"/>
  <c r="AH94" i="37"/>
  <c r="AH93" i="37"/>
  <c r="AH92" i="37"/>
  <c r="AH84" i="37"/>
  <c r="AH83" i="37"/>
  <c r="AH82" i="37"/>
  <c r="AH76" i="37"/>
  <c r="AH72" i="37"/>
  <c r="AH66" i="37"/>
  <c r="AH64" i="37"/>
  <c r="AH63" i="37"/>
  <c r="AH62" i="37"/>
  <c r="AH61" i="37"/>
  <c r="AH60" i="37"/>
  <c r="AH59" i="37"/>
  <c r="AH58" i="37"/>
  <c r="AH56" i="37"/>
  <c r="AH55" i="37"/>
  <c r="AH54" i="37"/>
  <c r="AH53" i="37"/>
  <c r="AH52" i="37"/>
  <c r="AH51" i="37"/>
  <c r="AH50" i="37"/>
  <c r="AH49" i="37"/>
  <c r="AH47" i="37"/>
  <c r="AH45" i="37"/>
  <c r="AH44" i="37"/>
  <c r="AH43" i="37"/>
  <c r="AH42" i="37"/>
  <c r="AH41" i="37"/>
  <c r="AH40" i="37"/>
  <c r="AH37" i="37"/>
  <c r="AH36" i="37"/>
  <c r="AH35" i="37"/>
  <c r="AH34" i="37"/>
  <c r="AH29" i="37"/>
  <c r="AH27" i="37"/>
  <c r="AH26" i="37"/>
  <c r="AH25" i="37"/>
  <c r="AH19" i="37"/>
  <c r="AH18" i="37"/>
  <c r="AH17" i="37"/>
  <c r="AH16" i="37"/>
  <c r="AH15" i="37"/>
  <c r="AH14" i="37"/>
  <c r="K6" i="37"/>
  <c r="E6" i="37"/>
  <c r="C1" i="37"/>
  <c r="G154" i="57"/>
  <c r="G153" i="57"/>
  <c r="D1011" i="37"/>
  <c r="D1010" i="37"/>
  <c r="AF1012" i="37"/>
  <c r="AG1012" i="37"/>
  <c r="AF1010" i="37"/>
  <c r="AG1010" i="37"/>
  <c r="AF1008" i="37"/>
  <c r="AG1008" i="37"/>
  <c r="AF1003" i="37"/>
  <c r="AG1003" i="37"/>
  <c r="AF995" i="37"/>
  <c r="AG995" i="37"/>
  <c r="AF986" i="37"/>
  <c r="AG986" i="37"/>
  <c r="AF972" i="37"/>
  <c r="AG972" i="37"/>
  <c r="AF955" i="37"/>
  <c r="AG955" i="37"/>
  <c r="AF954" i="37"/>
  <c r="AG954" i="37"/>
  <c r="AF951" i="37"/>
  <c r="AG951" i="37"/>
  <c r="E1010" i="37"/>
  <c r="D1009" i="37"/>
  <c r="AG1009" i="37"/>
  <c r="X92" i="57"/>
  <c r="W92" i="57"/>
  <c r="P950" i="37"/>
  <c r="P949" i="37" s="1"/>
  <c r="H32" i="57"/>
  <c r="H29" i="57"/>
  <c r="H28" i="57"/>
  <c r="G21" i="57"/>
  <c r="D951" i="37"/>
  <c r="K195" i="57"/>
  <c r="K189" i="57"/>
  <c r="K180" i="57"/>
  <c r="K171" i="57"/>
  <c r="K167" i="57"/>
  <c r="K165" i="57"/>
  <c r="L6" i="57"/>
  <c r="F6" i="57"/>
  <c r="C1" i="57"/>
  <c r="AD145" i="46"/>
  <c r="H145" i="46"/>
  <c r="H144" i="46"/>
  <c r="D286" i="37"/>
  <c r="D285" i="37"/>
  <c r="AF284" i="37"/>
  <c r="AG284" i="37"/>
  <c r="AF280" i="37"/>
  <c r="AG280" i="37"/>
  <c r="AF268" i="37"/>
  <c r="AG268" i="37"/>
  <c r="AF259" i="37"/>
  <c r="AG259" i="37"/>
  <c r="AF244" i="37"/>
  <c r="AG244" i="37"/>
  <c r="AF232" i="37"/>
  <c r="AG232" i="37"/>
  <c r="P231" i="37"/>
  <c r="AF231" i="37"/>
  <c r="AG231" i="37"/>
  <c r="P230" i="37"/>
  <c r="AF229" i="37"/>
  <c r="AG229" i="37"/>
  <c r="H143" i="46"/>
  <c r="D284" i="37"/>
  <c r="AE80" i="46"/>
  <c r="AE85" i="46" s="1"/>
  <c r="AF281" i="37"/>
  <c r="AG281" i="37"/>
  <c r="AA86" i="46"/>
  <c r="W132" i="46"/>
  <c r="V74" i="46"/>
  <c r="V132" i="46" s="1"/>
  <c r="I29" i="46"/>
  <c r="I97" i="46" s="1"/>
  <c r="I27" i="46"/>
  <c r="I95" i="46" s="1"/>
  <c r="I26" i="46"/>
  <c r="I94" i="46" s="1"/>
  <c r="I25" i="46"/>
  <c r="I93" i="46" s="1"/>
  <c r="I24" i="46"/>
  <c r="I92" i="46" s="1"/>
  <c r="H18" i="46"/>
  <c r="D229" i="37"/>
  <c r="M6" i="46"/>
  <c r="G6" i="46"/>
  <c r="D1" i="46"/>
  <c r="J2279" i="157"/>
  <c r="J2278" i="157"/>
  <c r="AF1133" i="37"/>
  <c r="AG1133" i="37"/>
  <c r="AF1129" i="37"/>
  <c r="AF1117" i="37"/>
  <c r="AG1117" i="37"/>
  <c r="AF1114" i="37"/>
  <c r="AG1114" i="37"/>
  <c r="AF1108" i="37"/>
  <c r="AG1108" i="37"/>
  <c r="AF1094" i="37"/>
  <c r="AG1094" i="37"/>
  <c r="AE2223" i="157"/>
  <c r="AD2223" i="157"/>
  <c r="AA2223" i="157"/>
  <c r="Z2223" i="157"/>
  <c r="AE2221" i="157"/>
  <c r="AD2221" i="157"/>
  <c r="AB2221" i="157"/>
  <c r="AA2221" i="157"/>
  <c r="Z2221" i="157"/>
  <c r="Y2221" i="157"/>
  <c r="X2221" i="157"/>
  <c r="AF1078" i="37"/>
  <c r="AG1078" i="37"/>
  <c r="J2277" i="157"/>
  <c r="Z2219" i="157"/>
  <c r="Y2205" i="157"/>
  <c r="X2205" i="157"/>
  <c r="Y2223" i="157"/>
  <c r="X2223" i="157"/>
  <c r="J2151" i="157"/>
  <c r="R2150" i="157"/>
  <c r="S2150" i="157" s="1"/>
  <c r="R2149" i="157"/>
  <c r="S2149" i="157" s="1"/>
  <c r="R2148" i="157"/>
  <c r="S2148" i="157" s="1"/>
  <c r="R2147" i="157"/>
  <c r="S2147" i="157" s="1"/>
  <c r="R2146" i="157"/>
  <c r="S2146" i="157" s="1"/>
  <c r="AF1075" i="37"/>
  <c r="AG1075" i="37"/>
  <c r="J2140" i="157"/>
  <c r="J2139" i="157"/>
  <c r="AF1071" i="37"/>
  <c r="AG1071" i="37"/>
  <c r="AF1067" i="37"/>
  <c r="AG1067" i="37"/>
  <c r="AF1062" i="37"/>
  <c r="AG1062" i="37"/>
  <c r="AF1061" i="37"/>
  <c r="AG1061" i="37"/>
  <c r="AF1054" i="37"/>
  <c r="AG1054" i="37"/>
  <c r="AF1045" i="37"/>
  <c r="AG1045" i="37"/>
  <c r="AF1031" i="37"/>
  <c r="AG1031" i="37"/>
  <c r="AE2082" i="157"/>
  <c r="AD2082" i="157"/>
  <c r="AC2082" i="157"/>
  <c r="AA2082" i="157"/>
  <c r="Z2082" i="157"/>
  <c r="AE2081" i="157"/>
  <c r="AD2081" i="157"/>
  <c r="AC2081" i="157"/>
  <c r="AA2081" i="157"/>
  <c r="Z2081" i="157"/>
  <c r="AE2080" i="157"/>
  <c r="AD2080" i="157"/>
  <c r="AC2080" i="157"/>
  <c r="AA2080" i="157"/>
  <c r="Z2080" i="157"/>
  <c r="J2138" i="157"/>
  <c r="L2072" i="157"/>
  <c r="J2072" i="157"/>
  <c r="N2070" i="157"/>
  <c r="M2070" i="157"/>
  <c r="M2072" i="157" s="1"/>
  <c r="J2068" i="157"/>
  <c r="J2134" i="157" s="1"/>
  <c r="N2067" i="157"/>
  <c r="M2067" i="157"/>
  <c r="AG1068" i="37"/>
  <c r="J2054" i="157"/>
  <c r="J2127" i="157" s="1"/>
  <c r="Y2045" i="157"/>
  <c r="X2045" i="157"/>
  <c r="Y2082" i="157"/>
  <c r="Y2081" i="157"/>
  <c r="X2081" i="157"/>
  <c r="X2080" i="157"/>
  <c r="J2006" i="157"/>
  <c r="J1994" i="157"/>
  <c r="J1993" i="157"/>
  <c r="AF948" i="37"/>
  <c r="AG948" i="37"/>
  <c r="J1989" i="157"/>
  <c r="AF944" i="37"/>
  <c r="AG944" i="37"/>
  <c r="AF939" i="37"/>
  <c r="AG939" i="37"/>
  <c r="AF938" i="37"/>
  <c r="AG938" i="37"/>
  <c r="AF928" i="37"/>
  <c r="AG928" i="37"/>
  <c r="AF919" i="37"/>
  <c r="AG919" i="37"/>
  <c r="AF902" i="37"/>
  <c r="AG902" i="37"/>
  <c r="AE1933" i="157"/>
  <c r="AD1933" i="157"/>
  <c r="AC1933" i="157"/>
  <c r="AA1933" i="157"/>
  <c r="Z1933" i="157"/>
  <c r="AE1932" i="157"/>
  <c r="AD1932" i="157"/>
  <c r="AC1932" i="157"/>
  <c r="AA1932" i="157"/>
  <c r="Z1932" i="157"/>
  <c r="AE1930" i="157"/>
  <c r="AC1930" i="157"/>
  <c r="AA1930" i="157"/>
  <c r="Z1930" i="157"/>
  <c r="J1922" i="157"/>
  <c r="M1922" i="157"/>
  <c r="J1919" i="157"/>
  <c r="J1988" i="157" s="1"/>
  <c r="X1933" i="157"/>
  <c r="Y1932" i="157"/>
  <c r="X1932" i="157"/>
  <c r="J1930" i="157"/>
  <c r="AF881" i="37"/>
  <c r="AG881" i="37"/>
  <c r="J1839" i="157"/>
  <c r="J1838" i="157"/>
  <c r="AF877" i="37"/>
  <c r="AG877" i="37"/>
  <c r="AF871" i="37"/>
  <c r="AG871" i="37"/>
  <c r="AF866" i="37"/>
  <c r="AG866" i="37"/>
  <c r="AF858" i="37"/>
  <c r="AG858" i="37"/>
  <c r="J1818" i="157"/>
  <c r="J1817" i="157"/>
  <c r="J1816" i="157"/>
  <c r="E858" i="37"/>
  <c r="J1814" i="157"/>
  <c r="AF849" i="37"/>
  <c r="AG849" i="37"/>
  <c r="J1808" i="157"/>
  <c r="J1807" i="157"/>
  <c r="J1806" i="157"/>
  <c r="E848" i="37"/>
  <c r="J1805" i="157"/>
  <c r="J1803" i="157"/>
  <c r="K1800" i="157"/>
  <c r="J1800" i="157"/>
  <c r="E842" i="37"/>
  <c r="K1799" i="157"/>
  <c r="J1799" i="157"/>
  <c r="E841" i="37"/>
  <c r="J1798" i="157"/>
  <c r="AF833" i="37"/>
  <c r="AG833" i="37"/>
  <c r="J1792" i="157"/>
  <c r="J1787" i="157"/>
  <c r="J1785" i="157"/>
  <c r="J1784" i="157"/>
  <c r="J1782" i="157"/>
  <c r="K1781" i="157"/>
  <c r="J1781" i="157"/>
  <c r="E823" i="37"/>
  <c r="AE1779" i="157"/>
  <c r="AD1779" i="157"/>
  <c r="AC1779" i="157"/>
  <c r="AA1779" i="157"/>
  <c r="Z1779" i="157"/>
  <c r="AE1778" i="157"/>
  <c r="AD1778" i="157"/>
  <c r="AC1778" i="157"/>
  <c r="AA1778" i="157"/>
  <c r="Z1778" i="157"/>
  <c r="AE1776" i="157"/>
  <c r="AD1776" i="157"/>
  <c r="AC1776" i="157"/>
  <c r="AA1776" i="157"/>
  <c r="Z1776" i="157"/>
  <c r="J1767" i="157"/>
  <c r="AD1762" i="157"/>
  <c r="AA1762" i="157"/>
  <c r="Z1762" i="157"/>
  <c r="X1762" i="157"/>
  <c r="J1754" i="157"/>
  <c r="J1753" i="157" s="1"/>
  <c r="K1748" i="157"/>
  <c r="K1747" i="157"/>
  <c r="J1837" i="157"/>
  <c r="J1834" i="157"/>
  <c r="J1718" i="157"/>
  <c r="Y1714" i="157"/>
  <c r="X1714" i="157"/>
  <c r="J1804" i="157"/>
  <c r="J1797" i="157"/>
  <c r="K1678" i="157"/>
  <c r="K1787" i="157" s="1"/>
  <c r="E827" i="37"/>
  <c r="E826" i="37"/>
  <c r="Y1779" i="157"/>
  <c r="X1779" i="157"/>
  <c r="Y1778" i="157"/>
  <c r="Y1776" i="157"/>
  <c r="J1776" i="157"/>
  <c r="AF815" i="37"/>
  <c r="AG815" i="37"/>
  <c r="J1652" i="157"/>
  <c r="J1651" i="157"/>
  <c r="AF811" i="37"/>
  <c r="AG811" i="37"/>
  <c r="AF805" i="37"/>
  <c r="AG805" i="37"/>
  <c r="AF800" i="37"/>
  <c r="AG800" i="37"/>
  <c r="AF792" i="37"/>
  <c r="AG792" i="37"/>
  <c r="AF782" i="37"/>
  <c r="AG782" i="37"/>
  <c r="AF767" i="37"/>
  <c r="AG767" i="37"/>
  <c r="AE1592" i="157"/>
  <c r="AD1592" i="157"/>
  <c r="AA1592" i="157"/>
  <c r="Z1592" i="157"/>
  <c r="AE1591" i="157"/>
  <c r="AD1591" i="157"/>
  <c r="AA1591" i="157"/>
  <c r="Z1591" i="157"/>
  <c r="AE1589" i="157"/>
  <c r="AA1589" i="157"/>
  <c r="Z1589" i="157"/>
  <c r="J1581" i="157"/>
  <c r="J1647" i="157" s="1"/>
  <c r="J1578" i="157"/>
  <c r="J1646" i="157" s="1"/>
  <c r="N1577" i="157"/>
  <c r="M1577" i="157"/>
  <c r="N1575" i="157"/>
  <c r="M1575" i="157"/>
  <c r="N1574" i="157"/>
  <c r="M1574" i="157"/>
  <c r="AA1587" i="157"/>
  <c r="AA1588" i="157" s="1"/>
  <c r="Y1560" i="157"/>
  <c r="X1560" i="157"/>
  <c r="J1559" i="157"/>
  <c r="K1520" i="157"/>
  <c r="K1598" i="157" s="1"/>
  <c r="X1592" i="157"/>
  <c r="Y1591" i="157"/>
  <c r="X1591" i="157"/>
  <c r="J1511" i="157"/>
  <c r="AF619" i="37"/>
  <c r="AG619" i="37"/>
  <c r="J1496" i="157"/>
  <c r="J1495" i="157"/>
  <c r="AF615" i="37"/>
  <c r="AG615" i="37"/>
  <c r="AF614" i="37"/>
  <c r="AG614" i="37"/>
  <c r="AF613" i="37"/>
  <c r="AG613" i="37"/>
  <c r="AF610" i="37"/>
  <c r="AG610" i="37"/>
  <c r="AF605" i="37"/>
  <c r="AG605" i="37"/>
  <c r="AF599" i="37"/>
  <c r="AG599" i="37"/>
  <c r="AF594" i="37"/>
  <c r="AF585" i="37"/>
  <c r="AG585" i="37"/>
  <c r="AF570" i="37"/>
  <c r="AG570" i="37"/>
  <c r="AE1435" i="157"/>
  <c r="AD1435" i="157"/>
  <c r="AA1435" i="157"/>
  <c r="Z1435" i="157"/>
  <c r="AE1434" i="157"/>
  <c r="AD1434" i="157"/>
  <c r="AA1434" i="157"/>
  <c r="Z1434" i="157"/>
  <c r="AE1432" i="157"/>
  <c r="AD1432" i="157"/>
  <c r="AA1432" i="157"/>
  <c r="Z1432" i="157"/>
  <c r="J1494" i="157"/>
  <c r="J1493" i="157"/>
  <c r="J1491" i="157"/>
  <c r="J1419" i="157"/>
  <c r="N1418" i="157"/>
  <c r="M1418" i="157"/>
  <c r="AA1430" i="157"/>
  <c r="AA1431" i="157" s="1"/>
  <c r="J1482" i="157"/>
  <c r="Y1396" i="157"/>
  <c r="X1396" i="157"/>
  <c r="Y1435" i="157"/>
  <c r="X1435" i="157"/>
  <c r="X1434" i="157"/>
  <c r="Y1432" i="157"/>
  <c r="X1432" i="157"/>
  <c r="J1355" i="157"/>
  <c r="N1354" i="157"/>
  <c r="M1354" i="157"/>
  <c r="J1347" i="157"/>
  <c r="J1346" i="157"/>
  <c r="AF485" i="37"/>
  <c r="AG485" i="37"/>
  <c r="AF481" i="37"/>
  <c r="AG481" i="37"/>
  <c r="AF476" i="37"/>
  <c r="AG476" i="37"/>
  <c r="S1334" i="157"/>
  <c r="R1334" i="157"/>
  <c r="Q1334" i="157"/>
  <c r="O1334" i="157"/>
  <c r="N1334" i="157"/>
  <c r="M1334" i="157"/>
  <c r="L1334" i="157"/>
  <c r="AF463" i="37"/>
  <c r="AG463" i="37"/>
  <c r="AF454" i="37"/>
  <c r="AG454" i="37"/>
  <c r="AF439" i="37"/>
  <c r="AG439" i="37"/>
  <c r="AE1287" i="157"/>
  <c r="AD1287" i="157"/>
  <c r="AC1287" i="157"/>
  <c r="AA1287" i="157"/>
  <c r="Z1287" i="157"/>
  <c r="AE1286" i="157"/>
  <c r="AD1286" i="157"/>
  <c r="AC1286" i="157"/>
  <c r="AA1286" i="157"/>
  <c r="Z1286" i="157"/>
  <c r="AE1284" i="157"/>
  <c r="AD1284" i="157"/>
  <c r="AC1284" i="157"/>
  <c r="AA1284" i="157"/>
  <c r="Z1284" i="157"/>
  <c r="J1345" i="157"/>
  <c r="E485" i="37"/>
  <c r="J1276" i="157"/>
  <c r="J1271" i="157"/>
  <c r="J1257" i="157"/>
  <c r="J1334" i="157" s="1"/>
  <c r="Y1254" i="157"/>
  <c r="X1254" i="157"/>
  <c r="Y1286" i="157"/>
  <c r="X1286" i="157"/>
  <c r="X1284" i="157"/>
  <c r="J1206" i="157"/>
  <c r="J1194" i="157"/>
  <c r="J1193" i="157"/>
  <c r="AF418" i="37"/>
  <c r="AG418" i="37"/>
  <c r="J1190" i="157"/>
  <c r="AF417" i="37"/>
  <c r="AG417" i="37"/>
  <c r="AF413" i="37"/>
  <c r="AG413" i="37"/>
  <c r="AF408" i="37"/>
  <c r="AG408" i="37"/>
  <c r="AI405" i="37"/>
  <c r="J1173" i="157"/>
  <c r="AF394" i="37"/>
  <c r="AG394" i="37"/>
  <c r="AF391" i="37"/>
  <c r="AG391" i="37"/>
  <c r="AF385" i="37"/>
  <c r="AF369" i="37"/>
  <c r="AG369" i="37"/>
  <c r="D359" i="37"/>
  <c r="AE1130" i="157"/>
  <c r="AD1130" i="157"/>
  <c r="AC1130" i="157"/>
  <c r="AA1130" i="157"/>
  <c r="Z1130" i="157"/>
  <c r="AE1129" i="157"/>
  <c r="AD1129" i="157"/>
  <c r="AC1129" i="157"/>
  <c r="AA1129" i="157"/>
  <c r="Z1129" i="157"/>
  <c r="AE1126" i="157"/>
  <c r="AD1126" i="157"/>
  <c r="AC1126" i="157"/>
  <c r="AA1126" i="157"/>
  <c r="Z1126" i="157"/>
  <c r="J1121" i="157"/>
  <c r="Y1102" i="157"/>
  <c r="X1102" i="157"/>
  <c r="Y1050" i="157"/>
  <c r="X1050" i="157"/>
  <c r="Y1049" i="157"/>
  <c r="X1049" i="157"/>
  <c r="J1192" i="157"/>
  <c r="E419" i="37"/>
  <c r="J1038" i="157"/>
  <c r="N1036" i="157"/>
  <c r="M1036" i="157"/>
  <c r="AD1044" i="157"/>
  <c r="AC1044" i="157"/>
  <c r="AA1044" i="157"/>
  <c r="Z1044" i="157"/>
  <c r="K1022" i="157"/>
  <c r="K1020" i="157"/>
  <c r="K1021" i="157"/>
  <c r="K1014" i="157"/>
  <c r="Y1002" i="157"/>
  <c r="X1002" i="157"/>
  <c r="K968" i="157"/>
  <c r="K1135" i="157" s="1"/>
  <c r="X1130" i="157"/>
  <c r="J961" i="157"/>
  <c r="AF226" i="37"/>
  <c r="AG226" i="37"/>
  <c r="AF221" i="37"/>
  <c r="AG221" i="37"/>
  <c r="AF216" i="37"/>
  <c r="AG216" i="37"/>
  <c r="AF204" i="37"/>
  <c r="AG204" i="37"/>
  <c r="AF195" i="37"/>
  <c r="AG195" i="37"/>
  <c r="AF183" i="37"/>
  <c r="AG183" i="37"/>
  <c r="AF171" i="37"/>
  <c r="AG171" i="37"/>
  <c r="AF170" i="37"/>
  <c r="AG170" i="37"/>
  <c r="AF169" i="37"/>
  <c r="AG169" i="37"/>
  <c r="L886" i="157"/>
  <c r="AD886" i="157"/>
  <c r="AD888" i="157" s="1"/>
  <c r="AA886" i="157"/>
  <c r="AA888" i="157" s="1"/>
  <c r="Z886" i="157"/>
  <c r="Z888" i="157" s="1"/>
  <c r="Y884" i="157"/>
  <c r="X884" i="157"/>
  <c r="J880" i="157"/>
  <c r="J879" i="157"/>
  <c r="J925" i="157" s="1"/>
  <c r="J877" i="157"/>
  <c r="J918" i="157" s="1"/>
  <c r="Y168" i="37"/>
  <c r="Y167" i="37" s="1"/>
  <c r="AF163" i="37"/>
  <c r="AG163" i="37"/>
  <c r="AF158" i="37"/>
  <c r="AG158" i="37"/>
  <c r="AF153" i="37"/>
  <c r="AG153" i="37"/>
  <c r="AF152" i="37"/>
  <c r="AG152" i="37"/>
  <c r="V1298" i="37"/>
  <c r="AF115" i="37"/>
  <c r="J797" i="157"/>
  <c r="AF91" i="37"/>
  <c r="AG91" i="37"/>
  <c r="AA90" i="37"/>
  <c r="Y90" i="37"/>
  <c r="W90" i="37"/>
  <c r="V90" i="37"/>
  <c r="Y89" i="37"/>
  <c r="W89" i="37"/>
  <c r="V89" i="37"/>
  <c r="AF88" i="37"/>
  <c r="AG88" i="37"/>
  <c r="AG164" i="37"/>
  <c r="J788" i="157"/>
  <c r="AE783" i="157"/>
  <c r="AD783" i="157"/>
  <c r="AA783" i="157"/>
  <c r="Z783" i="157"/>
  <c r="AC782" i="157"/>
  <c r="AA782" i="157"/>
  <c r="Z782" i="157"/>
  <c r="J779" i="157"/>
  <c r="J777" i="157"/>
  <c r="J774" i="157"/>
  <c r="Y769" i="157"/>
  <c r="J767" i="157"/>
  <c r="Y766" i="157"/>
  <c r="AD770" i="157"/>
  <c r="AA770" i="157"/>
  <c r="Z770" i="157"/>
  <c r="J754" i="157"/>
  <c r="J752" i="157"/>
  <c r="X707" i="157"/>
  <c r="X792" i="157" s="1"/>
  <c r="J707" i="157"/>
  <c r="N706" i="157"/>
  <c r="M706" i="157"/>
  <c r="Y702" i="157"/>
  <c r="J700" i="157"/>
  <c r="J697" i="157"/>
  <c r="AD703" i="157"/>
  <c r="AC703" i="157"/>
  <c r="AA703" i="157"/>
  <c r="Z703" i="157"/>
  <c r="Y687" i="157"/>
  <c r="X687" i="157"/>
  <c r="J682" i="157"/>
  <c r="J679" i="157"/>
  <c r="R632" i="157"/>
  <c r="R631" i="157"/>
  <c r="R630" i="157"/>
  <c r="R629" i="157"/>
  <c r="AE624" i="157"/>
  <c r="AD624" i="157"/>
  <c r="AA624" i="157"/>
  <c r="Z624" i="157"/>
  <c r="J620" i="157"/>
  <c r="AD617" i="157"/>
  <c r="AA617" i="157"/>
  <c r="Z617" i="157"/>
  <c r="J615" i="157"/>
  <c r="J608" i="157"/>
  <c r="L602" i="157"/>
  <c r="J602" i="157"/>
  <c r="N600" i="157"/>
  <c r="N601" i="157" s="1"/>
  <c r="M600" i="157"/>
  <c r="M601" i="157" s="1"/>
  <c r="AD603" i="157"/>
  <c r="AC603" i="157"/>
  <c r="AA603" i="157"/>
  <c r="Z603" i="157"/>
  <c r="Y586" i="157"/>
  <c r="X586" i="157"/>
  <c r="AD541" i="157"/>
  <c r="Z541" i="157"/>
  <c r="X539" i="157"/>
  <c r="J539" i="157"/>
  <c r="X538" i="157"/>
  <c r="X537" i="157"/>
  <c r="X858" i="157" s="1"/>
  <c r="X536" i="157"/>
  <c r="X535" i="157"/>
  <c r="Y534" i="157"/>
  <c r="X534" i="157"/>
  <c r="Y533" i="157"/>
  <c r="X533" i="157"/>
  <c r="X532" i="157"/>
  <c r="X531" i="157"/>
  <c r="X530" i="157"/>
  <c r="X529" i="157"/>
  <c r="X528" i="157"/>
  <c r="X527" i="157"/>
  <c r="X526" i="157"/>
  <c r="X525" i="157"/>
  <c r="X524" i="157"/>
  <c r="X521" i="157"/>
  <c r="X520" i="157"/>
  <c r="X519" i="157"/>
  <c r="X518" i="157"/>
  <c r="X517" i="157"/>
  <c r="X516" i="157"/>
  <c r="X511" i="157"/>
  <c r="X510" i="157"/>
  <c r="X509" i="157"/>
  <c r="X507" i="157"/>
  <c r="X505" i="157"/>
  <c r="X503" i="157"/>
  <c r="X502" i="157"/>
  <c r="X500" i="157"/>
  <c r="X496" i="157"/>
  <c r="X495" i="157"/>
  <c r="X494" i="157"/>
  <c r="X493" i="157"/>
  <c r="X491" i="157"/>
  <c r="X489" i="157"/>
  <c r="J488" i="157"/>
  <c r="X487" i="157"/>
  <c r="X486" i="157"/>
  <c r="X485" i="157"/>
  <c r="X484" i="157"/>
  <c r="X483" i="157"/>
  <c r="J483" i="157"/>
  <c r="X482" i="157"/>
  <c r="X481" i="157"/>
  <c r="X476" i="157"/>
  <c r="X838" i="157" s="1"/>
  <c r="X475" i="157"/>
  <c r="X837" i="157" s="1"/>
  <c r="X474" i="157"/>
  <c r="X473" i="157"/>
  <c r="X472" i="157"/>
  <c r="X834" i="157" s="1"/>
  <c r="X471" i="157"/>
  <c r="X833" i="157" s="1"/>
  <c r="X470" i="157"/>
  <c r="X832" i="157" s="1"/>
  <c r="X469" i="157"/>
  <c r="X466" i="157"/>
  <c r="X465" i="157"/>
  <c r="X464" i="157"/>
  <c r="Y462" i="157"/>
  <c r="X462" i="157"/>
  <c r="X460" i="157"/>
  <c r="J460" i="157"/>
  <c r="X459" i="157"/>
  <c r="J456" i="157"/>
  <c r="N455" i="157"/>
  <c r="M455" i="157"/>
  <c r="AD463" i="157"/>
  <c r="AC463" i="157"/>
  <c r="AA463" i="157"/>
  <c r="Y424" i="157"/>
  <c r="X424" i="157"/>
  <c r="J421" i="157"/>
  <c r="J450" i="157" s="1"/>
  <c r="J386" i="157"/>
  <c r="Y375" i="157"/>
  <c r="J373" i="157"/>
  <c r="J374" i="157" s="1"/>
  <c r="AC376" i="157"/>
  <c r="AA376" i="157"/>
  <c r="Z376" i="157"/>
  <c r="J368" i="157"/>
  <c r="Y367" i="157"/>
  <c r="X367" i="157"/>
  <c r="Y363" i="157"/>
  <c r="X363" i="157"/>
  <c r="J358" i="157"/>
  <c r="J352" i="157"/>
  <c r="J367" i="157" s="1"/>
  <c r="J346" i="157"/>
  <c r="J344" i="157" s="1"/>
  <c r="J365" i="157" s="1"/>
  <c r="J341" i="157"/>
  <c r="Y333" i="157"/>
  <c r="J331" i="157"/>
  <c r="J322" i="157"/>
  <c r="J309" i="157"/>
  <c r="AA334" i="157"/>
  <c r="J290" i="157"/>
  <c r="J283" i="157"/>
  <c r="J313" i="157" s="1"/>
  <c r="J240" i="157"/>
  <c r="Y220" i="157"/>
  <c r="J218" i="157"/>
  <c r="J213" i="157"/>
  <c r="AD221" i="157"/>
  <c r="AC221" i="157"/>
  <c r="Z221" i="157"/>
  <c r="J196" i="157"/>
  <c r="J148" i="157"/>
  <c r="J102" i="157"/>
  <c r="J81" i="157"/>
  <c r="AA77" i="157"/>
  <c r="Z77" i="157"/>
  <c r="Y73" i="157"/>
  <c r="X73" i="157"/>
  <c r="J30" i="157"/>
  <c r="O11" i="157"/>
  <c r="N11" i="157"/>
  <c r="O7" i="157"/>
  <c r="I7" i="157"/>
  <c r="E1" i="157"/>
  <c r="I3538" i="156"/>
  <c r="I3537" i="156"/>
  <c r="I3517" i="156"/>
  <c r="I3516" i="156"/>
  <c r="I3509" i="156"/>
  <c r="I3508" i="156"/>
  <c r="I3507" i="156"/>
  <c r="I3506" i="156"/>
  <c r="I3505" i="156"/>
  <c r="I3503" i="156"/>
  <c r="I3500" i="156"/>
  <c r="I3499" i="156"/>
  <c r="I3498" i="156"/>
  <c r="I3492" i="156"/>
  <c r="I3488" i="156"/>
  <c r="J3487" i="156"/>
  <c r="I3487" i="156"/>
  <c r="I3483" i="156"/>
  <c r="I3481" i="156"/>
  <c r="I3480" i="156"/>
  <c r="I3479" i="156"/>
  <c r="AD3477" i="156"/>
  <c r="AC3477" i="156"/>
  <c r="AB3477" i="156"/>
  <c r="Z3477" i="156"/>
  <c r="Y3477" i="156"/>
  <c r="P1143" i="37"/>
  <c r="AD3476" i="156"/>
  <c r="AC3476" i="156"/>
  <c r="AB3476" i="156"/>
  <c r="Z3476" i="156"/>
  <c r="Y3476" i="156"/>
  <c r="P1142" i="37"/>
  <c r="AD3474" i="156"/>
  <c r="AC3474" i="156"/>
  <c r="AB3474" i="156"/>
  <c r="Z3474" i="156"/>
  <c r="Y3474" i="156"/>
  <c r="P1140" i="37"/>
  <c r="I3463" i="156"/>
  <c r="I3467" i="156" s="1"/>
  <c r="M3460" i="156"/>
  <c r="L3460" i="156"/>
  <c r="W3451" i="156"/>
  <c r="I3451" i="156"/>
  <c r="I3403" i="156"/>
  <c r="I3393" i="156"/>
  <c r="I3391" i="156"/>
  <c r="I3387" i="156"/>
  <c r="AC3397" i="156"/>
  <c r="Y3397" i="156"/>
  <c r="I3376" i="156"/>
  <c r="I3525" i="156" s="1"/>
  <c r="W3366" i="156"/>
  <c r="I3326" i="156"/>
  <c r="I3321" i="156"/>
  <c r="I3320" i="156"/>
  <c r="R3318" i="156"/>
  <c r="Q3318" i="156"/>
  <c r="P3318" i="156"/>
  <c r="N3318" i="156"/>
  <c r="M3318" i="156"/>
  <c r="L3318" i="156"/>
  <c r="AD3264" i="156"/>
  <c r="AC3264" i="156"/>
  <c r="Z3264" i="156"/>
  <c r="Y3264" i="156"/>
  <c r="P692" i="37"/>
  <c r="AD3263" i="156"/>
  <c r="AC3263" i="156"/>
  <c r="Z3263" i="156"/>
  <c r="Y3263" i="156"/>
  <c r="P691" i="37"/>
  <c r="AD3261" i="156"/>
  <c r="AC3261" i="156"/>
  <c r="Z3261" i="156"/>
  <c r="Y3261" i="156"/>
  <c r="P689" i="37"/>
  <c r="I3319" i="156"/>
  <c r="I3255" i="156"/>
  <c r="I3318" i="156" s="1"/>
  <c r="I3253" i="156"/>
  <c r="I3240" i="156"/>
  <c r="I3309" i="156" s="1"/>
  <c r="W3239" i="156"/>
  <c r="I3238" i="156"/>
  <c r="W3264" i="156"/>
  <c r="W3263" i="156"/>
  <c r="I3192" i="156"/>
  <c r="I3179" i="156"/>
  <c r="I3178" i="156"/>
  <c r="R3176" i="156"/>
  <c r="Q3176" i="156"/>
  <c r="P3176" i="156"/>
  <c r="N3176" i="156"/>
  <c r="M3176" i="156"/>
  <c r="L3176" i="156"/>
  <c r="AD3117" i="156"/>
  <c r="AC3117" i="156"/>
  <c r="AB3117" i="156"/>
  <c r="Z3117" i="156"/>
  <c r="Y3117" i="156"/>
  <c r="P624" i="37"/>
  <c r="AD3116" i="156"/>
  <c r="AC3116" i="156"/>
  <c r="AB3116" i="156"/>
  <c r="Z3116" i="156"/>
  <c r="Y3116" i="156"/>
  <c r="P623" i="37"/>
  <c r="AD3115" i="156"/>
  <c r="AC3115" i="156"/>
  <c r="AB3115" i="156"/>
  <c r="Z3115" i="156"/>
  <c r="Y3115" i="156"/>
  <c r="P622" i="37"/>
  <c r="I3177" i="156"/>
  <c r="W3109" i="156"/>
  <c r="I3109" i="156"/>
  <c r="I3176" i="156" s="1"/>
  <c r="I3107" i="156"/>
  <c r="I3101" i="156"/>
  <c r="I3173" i="156" s="1"/>
  <c r="J3087" i="156"/>
  <c r="I3083" i="156"/>
  <c r="I3081" i="156"/>
  <c r="W3117" i="156"/>
  <c r="W3116" i="156"/>
  <c r="I3031" i="156"/>
  <c r="R3019" i="156"/>
  <c r="Q3019" i="156"/>
  <c r="P3019" i="156"/>
  <c r="N3019" i="156"/>
  <c r="M3019" i="156"/>
  <c r="L3019" i="156"/>
  <c r="I3019" i="156"/>
  <c r="R3018" i="156"/>
  <c r="Q3018" i="156"/>
  <c r="P3018" i="156"/>
  <c r="N3018" i="156"/>
  <c r="M3018" i="156"/>
  <c r="L3018" i="156"/>
  <c r="I3018" i="156"/>
  <c r="R3017" i="156"/>
  <c r="Q3017" i="156"/>
  <c r="P3017" i="156"/>
  <c r="N3017" i="156"/>
  <c r="M3017" i="156"/>
  <c r="L3017" i="156"/>
  <c r="I3017" i="156"/>
  <c r="R3016" i="156"/>
  <c r="Q3016" i="156"/>
  <c r="P3016" i="156"/>
  <c r="N3016" i="156"/>
  <c r="M3016" i="156"/>
  <c r="L3016" i="156"/>
  <c r="R3015" i="156"/>
  <c r="Q3015" i="156"/>
  <c r="P3015" i="156"/>
  <c r="N3015" i="156"/>
  <c r="M3015" i="156"/>
  <c r="L3015" i="156"/>
  <c r="Y1264" i="37"/>
  <c r="X1264" i="37"/>
  <c r="V1264" i="37"/>
  <c r="Y1263" i="37"/>
  <c r="X1263" i="37"/>
  <c r="V1263" i="37"/>
  <c r="AD2960" i="156"/>
  <c r="AC2960" i="156"/>
  <c r="AB2960" i="156"/>
  <c r="Z2960" i="156"/>
  <c r="Y2960" i="156"/>
  <c r="P493" i="37"/>
  <c r="AD2959" i="156"/>
  <c r="AC2959" i="156"/>
  <c r="AB2959" i="156"/>
  <c r="Z2959" i="156"/>
  <c r="Y2959" i="156"/>
  <c r="P492" i="37"/>
  <c r="AD2957" i="156"/>
  <c r="AC2957" i="156"/>
  <c r="AB2957" i="156"/>
  <c r="Z2957" i="156"/>
  <c r="Y2957" i="156"/>
  <c r="P490" i="37"/>
  <c r="I3016" i="156"/>
  <c r="I2946" i="156"/>
  <c r="I3012" i="156"/>
  <c r="I3005" i="156"/>
  <c r="I2924" i="156"/>
  <c r="W2917" i="156"/>
  <c r="W2960" i="156"/>
  <c r="W2959" i="156"/>
  <c r="W2957" i="156"/>
  <c r="I2878" i="156"/>
  <c r="AD2866" i="156"/>
  <c r="AC2866" i="156"/>
  <c r="Z2866" i="156"/>
  <c r="Y2866" i="156"/>
  <c r="P350" i="37"/>
  <c r="I2866" i="156"/>
  <c r="AD2865" i="156"/>
  <c r="AC2865" i="156"/>
  <c r="AA2865" i="156"/>
  <c r="X2865" i="156"/>
  <c r="W2865" i="156"/>
  <c r="P349" i="37"/>
  <c r="R2865" i="156"/>
  <c r="Q2865" i="156"/>
  <c r="P2865" i="156"/>
  <c r="N2865" i="156"/>
  <c r="M2865" i="156"/>
  <c r="L2865" i="156"/>
  <c r="I2865" i="156"/>
  <c r="AD2864" i="156"/>
  <c r="AC2864" i="156"/>
  <c r="AA2864" i="156"/>
  <c r="X2864" i="156"/>
  <c r="W2864" i="156"/>
  <c r="P348" i="37"/>
  <c r="R2864" i="156"/>
  <c r="Q2864" i="156"/>
  <c r="P2864" i="156"/>
  <c r="N2864" i="156"/>
  <c r="M2864" i="156"/>
  <c r="L2864" i="156"/>
  <c r="I2864" i="156"/>
  <c r="AD2863" i="156"/>
  <c r="AC2863" i="156"/>
  <c r="AA2863" i="156"/>
  <c r="X2863" i="156"/>
  <c r="W2863" i="156"/>
  <c r="P347" i="37"/>
  <c r="R2863" i="156"/>
  <c r="Q2863" i="156"/>
  <c r="P2863" i="156"/>
  <c r="N2863" i="156"/>
  <c r="M2863" i="156"/>
  <c r="L2863" i="156"/>
  <c r="AD2862" i="156"/>
  <c r="AC2862" i="156"/>
  <c r="P346" i="37"/>
  <c r="AD2858" i="156"/>
  <c r="Z2858" i="156"/>
  <c r="Y2858" i="156"/>
  <c r="P342" i="37"/>
  <c r="AD2852" i="156"/>
  <c r="AC2852" i="156"/>
  <c r="Z2852" i="156"/>
  <c r="Y2852" i="156"/>
  <c r="P336" i="37"/>
  <c r="I2851" i="156"/>
  <c r="I2849" i="156"/>
  <c r="E333" i="37"/>
  <c r="J2816" i="156"/>
  <c r="AD2809" i="156"/>
  <c r="AC2809" i="156"/>
  <c r="Z2809" i="156"/>
  <c r="Y2809" i="156"/>
  <c r="P293" i="37"/>
  <c r="AC2808" i="156"/>
  <c r="Z2808" i="156"/>
  <c r="Y2808" i="156"/>
  <c r="P292" i="37"/>
  <c r="AD2806" i="156"/>
  <c r="AC2806" i="156"/>
  <c r="Z2806" i="156"/>
  <c r="Y2806" i="156"/>
  <c r="P290" i="37"/>
  <c r="I2800" i="156"/>
  <c r="I2863" i="156" s="1"/>
  <c r="W2862" i="156"/>
  <c r="I2798" i="156"/>
  <c r="I2861" i="156" s="1"/>
  <c r="Y2859" i="156"/>
  <c r="W2858" i="156"/>
  <c r="W2852" i="156"/>
  <c r="I2784" i="156"/>
  <c r="I2779" i="156"/>
  <c r="I2770" i="156"/>
  <c r="I2841" i="156" s="1"/>
  <c r="W2809" i="156"/>
  <c r="W2808" i="156"/>
  <c r="I2735" i="156"/>
  <c r="I2721" i="156"/>
  <c r="I2720" i="156"/>
  <c r="AD2704" i="156"/>
  <c r="AC2704" i="156"/>
  <c r="AB2704" i="156"/>
  <c r="Z2704" i="156"/>
  <c r="Y2704" i="156"/>
  <c r="P68" i="37"/>
  <c r="I2651" i="156"/>
  <c r="AA13" i="37"/>
  <c r="Z13" i="37"/>
  <c r="Y13" i="37"/>
  <c r="W13" i="37"/>
  <c r="V13" i="37"/>
  <c r="P13" i="37"/>
  <c r="AD2571" i="156"/>
  <c r="AC2571" i="156"/>
  <c r="Z2571" i="156"/>
  <c r="Y2571" i="156"/>
  <c r="I2569" i="156"/>
  <c r="AD2541" i="156"/>
  <c r="AC2541" i="156"/>
  <c r="AB2541" i="156"/>
  <c r="AA2541" i="156"/>
  <c r="Y2541" i="156"/>
  <c r="Z2541" i="156"/>
  <c r="W2541" i="156"/>
  <c r="W2535" i="156"/>
  <c r="I2528" i="156"/>
  <c r="W2527" i="156"/>
  <c r="W2526" i="156"/>
  <c r="W2525" i="156"/>
  <c r="I2525" i="156"/>
  <c r="W2524" i="156"/>
  <c r="I2524" i="156"/>
  <c r="W2523" i="156"/>
  <c r="W2522" i="156"/>
  <c r="W2521" i="156"/>
  <c r="I2521" i="156"/>
  <c r="W2518" i="156"/>
  <c r="I2516" i="156"/>
  <c r="W2515" i="156"/>
  <c r="W2514" i="156"/>
  <c r="W2513" i="156"/>
  <c r="W2512" i="156"/>
  <c r="W2511" i="156"/>
  <c r="AD2509" i="156"/>
  <c r="AC2509" i="156"/>
  <c r="AC2510" i="156" s="1"/>
  <c r="AB2509" i="156"/>
  <c r="AB2510" i="156" s="1"/>
  <c r="Z2509" i="156"/>
  <c r="Z2510" i="156" s="1"/>
  <c r="Y2509" i="156"/>
  <c r="Y2510" i="156" s="1"/>
  <c r="W2508" i="156"/>
  <c r="W2507" i="156"/>
  <c r="W2509" i="156"/>
  <c r="W2497" i="156"/>
  <c r="W2490" i="156"/>
  <c r="W2489" i="156"/>
  <c r="W2488" i="156"/>
  <c r="W2487" i="156"/>
  <c r="W2486" i="156"/>
  <c r="I2474" i="156"/>
  <c r="I2691" i="156" s="1"/>
  <c r="I2488" i="156"/>
  <c r="AC2464" i="156"/>
  <c r="Y2464" i="156"/>
  <c r="I2463" i="156"/>
  <c r="I2458" i="156"/>
  <c r="AD2448" i="156"/>
  <c r="AC2448" i="156"/>
  <c r="Z2448" i="156"/>
  <c r="Y2448" i="156"/>
  <c r="W2448" i="156"/>
  <c r="I2443" i="156"/>
  <c r="W2442" i="156"/>
  <c r="I2438" i="156"/>
  <c r="AC2430" i="156"/>
  <c r="Y2430" i="156"/>
  <c r="I2429" i="156"/>
  <c r="I2424" i="156"/>
  <c r="I2423" i="156"/>
  <c r="W2430" i="156"/>
  <c r="AD2414" i="156"/>
  <c r="AC2414" i="156"/>
  <c r="Z2414" i="156"/>
  <c r="Y2414" i="156"/>
  <c r="W2414" i="156"/>
  <c r="W2409" i="156"/>
  <c r="AC2407" i="156"/>
  <c r="W2405" i="156"/>
  <c r="J2336" i="156"/>
  <c r="J2335" i="156"/>
  <c r="Y2354" i="156"/>
  <c r="X2354" i="156" s="1"/>
  <c r="I2334" i="156"/>
  <c r="AC2329" i="156"/>
  <c r="AA2329" i="156"/>
  <c r="Y2329" i="156"/>
  <c r="AD2320" i="156"/>
  <c r="AC2320" i="156"/>
  <c r="Y2320" i="156"/>
  <c r="Y2321" i="156" s="1"/>
  <c r="W2320" i="156"/>
  <c r="W2304" i="156"/>
  <c r="I2299" i="156"/>
  <c r="I2300" i="156" s="1"/>
  <c r="AC2288" i="156"/>
  <c r="Y2288" i="156"/>
  <c r="I2287" i="156"/>
  <c r="I2282" i="156"/>
  <c r="I2281" i="156"/>
  <c r="AC2272" i="156"/>
  <c r="Y2272" i="156"/>
  <c r="I2266" i="156"/>
  <c r="I2265" i="156"/>
  <c r="I2262" i="156"/>
  <c r="I2269" i="156" s="1"/>
  <c r="AD2255" i="156"/>
  <c r="AC2255" i="156"/>
  <c r="W2255" i="156"/>
  <c r="I2253" i="156"/>
  <c r="I2245" i="156"/>
  <c r="I2246" i="156" s="1"/>
  <c r="L2245" i="156"/>
  <c r="AC2247" i="156"/>
  <c r="Y2247" i="156"/>
  <c r="W2230" i="156"/>
  <c r="I2229" i="156"/>
  <c r="I2182" i="156"/>
  <c r="I2165" i="156"/>
  <c r="I2158" i="156"/>
  <c r="I2159" i="156" s="1"/>
  <c r="AC2160" i="156"/>
  <c r="Y2160" i="156"/>
  <c r="W2146" i="156"/>
  <c r="I2140" i="156"/>
  <c r="J2093" i="156"/>
  <c r="I2089" i="156"/>
  <c r="AC2095" i="156"/>
  <c r="Y2095" i="156"/>
  <c r="I2036" i="156"/>
  <c r="Q1953" i="156"/>
  <c r="R1953" i="156" s="1"/>
  <c r="Q1952" i="156"/>
  <c r="R1952" i="156" s="1"/>
  <c r="AD1936" i="156"/>
  <c r="AC1936" i="156"/>
  <c r="Z1936" i="156"/>
  <c r="Y1936" i="156"/>
  <c r="W1936" i="156"/>
  <c r="I1932" i="156"/>
  <c r="I2718" i="156" s="1"/>
  <c r="I1927" i="156"/>
  <c r="I1928" i="156" s="1"/>
  <c r="AC1929" i="156"/>
  <c r="I1913" i="156"/>
  <c r="W1910" i="156"/>
  <c r="W1887" i="156"/>
  <c r="AC1873" i="156"/>
  <c r="I1867" i="156"/>
  <c r="I1864" i="156"/>
  <c r="I1863" i="156" s="1"/>
  <c r="AB1859" i="156"/>
  <c r="I1858" i="156"/>
  <c r="AC1859" i="156"/>
  <c r="W1812" i="156"/>
  <c r="AB1798" i="156"/>
  <c r="I1796" i="156"/>
  <c r="AC1798" i="156"/>
  <c r="I1785" i="156"/>
  <c r="W1759" i="156"/>
  <c r="I1743" i="156"/>
  <c r="AC1745" i="156"/>
  <c r="W1725" i="156"/>
  <c r="W1703" i="156"/>
  <c r="AC1689" i="156"/>
  <c r="I1683" i="156"/>
  <c r="I1679" i="156"/>
  <c r="I1686" i="156" s="1"/>
  <c r="AC1675" i="156"/>
  <c r="I1669" i="156"/>
  <c r="I1665" i="156"/>
  <c r="AC1661" i="156"/>
  <c r="I1655" i="156"/>
  <c r="I1654" i="156"/>
  <c r="I1658" i="156"/>
  <c r="I1645" i="156"/>
  <c r="I1646" i="156" s="1"/>
  <c r="Y1647" i="156"/>
  <c r="W1635" i="156"/>
  <c r="I1631" i="156"/>
  <c r="W1619" i="156"/>
  <c r="I1580" i="156"/>
  <c r="I1581" i="156" s="1"/>
  <c r="AC1582" i="156"/>
  <c r="Y1582" i="156"/>
  <c r="I1568" i="156"/>
  <c r="I1563" i="156"/>
  <c r="W1562" i="156"/>
  <c r="I1561" i="156"/>
  <c r="I1574" i="156" s="1"/>
  <c r="I1517" i="156"/>
  <c r="AC1518" i="156"/>
  <c r="Y1518" i="156"/>
  <c r="W1494" i="156"/>
  <c r="I1491" i="156"/>
  <c r="I1480" i="156"/>
  <c r="I1479" i="156" s="1"/>
  <c r="I1443" i="156"/>
  <c r="AC1445" i="156"/>
  <c r="AB1445" i="156"/>
  <c r="I1428" i="156"/>
  <c r="W1413" i="156"/>
  <c r="I1375" i="156"/>
  <c r="AC1377" i="156"/>
  <c r="I1339" i="156"/>
  <c r="W1333" i="156"/>
  <c r="I1290" i="156"/>
  <c r="I1282" i="156"/>
  <c r="M1281" i="156"/>
  <c r="L1281" i="156"/>
  <c r="AC1284" i="156"/>
  <c r="Y1284" i="156"/>
  <c r="W1271" i="156"/>
  <c r="I1268" i="156"/>
  <c r="I1217" i="156"/>
  <c r="AD1219" i="156"/>
  <c r="AC1219" i="156"/>
  <c r="Y1219" i="156"/>
  <c r="I1199" i="156"/>
  <c r="W1175" i="156"/>
  <c r="I1145" i="156"/>
  <c r="AC1147" i="156"/>
  <c r="AB1147" i="156"/>
  <c r="Y1147" i="156"/>
  <c r="I1139" i="156"/>
  <c r="I1127" i="156"/>
  <c r="I1138" i="156"/>
  <c r="I1119" i="156"/>
  <c r="I1117" i="156" s="1"/>
  <c r="I1137" i="156" s="1"/>
  <c r="I1113" i="156"/>
  <c r="I1105" i="156"/>
  <c r="Y1107" i="156"/>
  <c r="I1093" i="156"/>
  <c r="W2684" i="156"/>
  <c r="I1068" i="156"/>
  <c r="I1063" i="156"/>
  <c r="I1049" i="156"/>
  <c r="M1048" i="156"/>
  <c r="L1048" i="156"/>
  <c r="I1042" i="156"/>
  <c r="M1038" i="156"/>
  <c r="L1038" i="156"/>
  <c r="AC1044" i="156"/>
  <c r="I1019" i="156"/>
  <c r="I1006" i="156"/>
  <c r="W1002" i="156"/>
  <c r="I1001" i="156"/>
  <c r="I985" i="156"/>
  <c r="I972" i="156"/>
  <c r="L972" i="156"/>
  <c r="L973" i="156" s="1"/>
  <c r="AD980" i="156"/>
  <c r="AC980" i="156"/>
  <c r="AB980" i="156"/>
  <c r="Z980" i="156"/>
  <c r="Y980" i="156"/>
  <c r="W966" i="156"/>
  <c r="W967" i="156" s="1"/>
  <c r="W980" i="156" s="1"/>
  <c r="AA956" i="156"/>
  <c r="I952" i="156"/>
  <c r="I937" i="156"/>
  <c r="I933" i="156"/>
  <c r="W918" i="156"/>
  <c r="AA918" i="156" s="1"/>
  <c r="I918" i="156"/>
  <c r="I2704" i="156" s="1"/>
  <c r="J900" i="156"/>
  <c r="I895" i="156"/>
  <c r="I889" i="156"/>
  <c r="I845" i="156"/>
  <c r="AD829" i="156"/>
  <c r="AC829" i="156"/>
  <c r="AB829" i="156"/>
  <c r="Z829" i="156"/>
  <c r="Y829" i="156"/>
  <c r="P1248" i="37"/>
  <c r="I829" i="156"/>
  <c r="AD822" i="156"/>
  <c r="AC822" i="156"/>
  <c r="AB822" i="156"/>
  <c r="Z822" i="156"/>
  <c r="Y822" i="156"/>
  <c r="P1241" i="37"/>
  <c r="Y818" i="156"/>
  <c r="P1237" i="37"/>
  <c r="I815" i="156"/>
  <c r="I812" i="156"/>
  <c r="I802" i="156"/>
  <c r="I800" i="156"/>
  <c r="I799" i="156"/>
  <c r="I795" i="156"/>
  <c r="AA1210" i="37"/>
  <c r="AC791" i="156"/>
  <c r="AB791" i="156"/>
  <c r="Z791" i="156"/>
  <c r="Y791" i="156"/>
  <c r="P1210" i="37"/>
  <c r="I783" i="156"/>
  <c r="L783" i="156"/>
  <c r="I780" i="156"/>
  <c r="L780" i="156"/>
  <c r="L784" i="156" s="1"/>
  <c r="Y785" i="156"/>
  <c r="I773" i="156"/>
  <c r="I769" i="156"/>
  <c r="I759" i="156"/>
  <c r="I754" i="156"/>
  <c r="M753" i="156"/>
  <c r="L753" i="156"/>
  <c r="L754" i="156" s="1"/>
  <c r="AB750" i="156"/>
  <c r="Z750" i="156"/>
  <c r="Y750" i="156"/>
  <c r="AD749" i="156"/>
  <c r="AC749" i="156"/>
  <c r="W750" i="156"/>
  <c r="I749" i="156"/>
  <c r="AC742" i="156"/>
  <c r="Y742" i="156"/>
  <c r="I725" i="156"/>
  <c r="I723" i="156" s="1"/>
  <c r="AC719" i="156"/>
  <c r="Y719" i="156"/>
  <c r="W716" i="156"/>
  <c r="J697" i="156"/>
  <c r="J693" i="156"/>
  <c r="I687" i="156"/>
  <c r="I678" i="156"/>
  <c r="AD672" i="156"/>
  <c r="AC672" i="156"/>
  <c r="I670" i="156"/>
  <c r="AD666" i="156"/>
  <c r="Y657" i="156"/>
  <c r="X657" i="156" s="1"/>
  <c r="W666" i="156"/>
  <c r="I657" i="156"/>
  <c r="I652" i="156"/>
  <c r="M651" i="156"/>
  <c r="L651" i="156"/>
  <c r="AC654" i="156"/>
  <c r="Y654" i="156"/>
  <c r="W647" i="156"/>
  <c r="I636" i="156"/>
  <c r="I634" i="156" s="1"/>
  <c r="W632" i="156"/>
  <c r="W789" i="156" s="1"/>
  <c r="I631" i="156"/>
  <c r="M630" i="156"/>
  <c r="L630" i="156"/>
  <c r="AC625" i="156"/>
  <c r="I618" i="156"/>
  <c r="I616" i="156"/>
  <c r="I615" i="156" s="1"/>
  <c r="AC611" i="156"/>
  <c r="I602" i="156"/>
  <c r="I601" i="156" s="1"/>
  <c r="I608" i="156" s="1"/>
  <c r="I595" i="156"/>
  <c r="M594" i="156"/>
  <c r="L594" i="156"/>
  <c r="L830" i="156" s="1"/>
  <c r="AC597" i="156"/>
  <c r="Y597" i="156"/>
  <c r="I590" i="156"/>
  <c r="J579" i="156"/>
  <c r="I578" i="156"/>
  <c r="I568" i="156"/>
  <c r="I591" i="156" s="1"/>
  <c r="I562" i="156"/>
  <c r="AD564" i="156"/>
  <c r="AC564" i="156"/>
  <c r="W556" i="156"/>
  <c r="I556" i="156"/>
  <c r="Y501" i="156"/>
  <c r="X501" i="156" s="1"/>
  <c r="I497" i="156"/>
  <c r="W468" i="156"/>
  <c r="W464" i="156"/>
  <c r="Y397" i="156"/>
  <c r="X397" i="156" s="1"/>
  <c r="I392" i="156"/>
  <c r="I467" i="156" s="1"/>
  <c r="I355" i="156"/>
  <c r="I350" i="156"/>
  <c r="AD357" i="156"/>
  <c r="AC357" i="156"/>
  <c r="AB357" i="156"/>
  <c r="I338" i="156"/>
  <c r="Y310" i="156"/>
  <c r="X310" i="156" s="1"/>
  <c r="I310" i="156"/>
  <c r="I307" i="156"/>
  <c r="I341" i="156" s="1"/>
  <c r="I305" i="156"/>
  <c r="I293" i="156"/>
  <c r="I275" i="156"/>
  <c r="I266" i="156"/>
  <c r="M265" i="156"/>
  <c r="L265" i="156"/>
  <c r="M264" i="156"/>
  <c r="L264" i="156"/>
  <c r="I262" i="156"/>
  <c r="W829" i="156"/>
  <c r="M261" i="156"/>
  <c r="L261" i="156"/>
  <c r="L829" i="156" s="1"/>
  <c r="AD276" i="156"/>
  <c r="AC276" i="156"/>
  <c r="AB276" i="156"/>
  <c r="I257" i="156"/>
  <c r="I256" i="156"/>
  <c r="I254" i="156"/>
  <c r="J247" i="156"/>
  <c r="Y216" i="156"/>
  <c r="X216" i="156" s="1"/>
  <c r="I216" i="156"/>
  <c r="M188" i="156"/>
  <c r="L188" i="156"/>
  <c r="AC191" i="156"/>
  <c r="G178" i="156"/>
  <c r="H177" i="156"/>
  <c r="H176" i="156"/>
  <c r="H175" i="156"/>
  <c r="AA166" i="156"/>
  <c r="Y191" i="156"/>
  <c r="AB823" i="156"/>
  <c r="W101" i="156"/>
  <c r="Y57" i="156"/>
  <c r="X57" i="156" s="1"/>
  <c r="I3316" i="156" l="1"/>
  <c r="F744" i="37" s="1"/>
  <c r="AI744" i="37" s="1"/>
  <c r="I1444" i="156"/>
  <c r="I576" i="156"/>
  <c r="I589" i="156" s="1"/>
  <c r="I495" i="156"/>
  <c r="I2491" i="156"/>
  <c r="J315" i="157"/>
  <c r="X749" i="156"/>
  <c r="I796" i="156"/>
  <c r="X2255" i="156"/>
  <c r="X2571" i="156"/>
  <c r="X2448" i="156"/>
  <c r="X980" i="156"/>
  <c r="X1936" i="156"/>
  <c r="X2414" i="156"/>
  <c r="X2509" i="156"/>
  <c r="X2541" i="156"/>
  <c r="Y624" i="157"/>
  <c r="I757" i="156"/>
  <c r="I772" i="156" s="1"/>
  <c r="F1011" i="37"/>
  <c r="F1012" i="37"/>
  <c r="G995" i="37"/>
  <c r="V950" i="37"/>
  <c r="V949" i="37" s="1"/>
  <c r="W950" i="37"/>
  <c r="W949" i="37" s="1"/>
  <c r="G1005" i="37"/>
  <c r="G1003" i="37"/>
  <c r="G235" i="37"/>
  <c r="Y228" i="37"/>
  <c r="Y227" i="37" s="1"/>
  <c r="G236" i="37"/>
  <c r="G237" i="37"/>
  <c r="F286" i="37"/>
  <c r="G239" i="37"/>
  <c r="F287" i="37"/>
  <c r="T274" i="37"/>
  <c r="G234" i="37"/>
  <c r="U274" i="37"/>
  <c r="F285" i="37"/>
  <c r="G271" i="37"/>
  <c r="I1249" i="37"/>
  <c r="Y1210" i="37"/>
  <c r="F1221" i="37"/>
  <c r="F1248" i="37"/>
  <c r="F1335" i="37" s="1"/>
  <c r="AA1248" i="37"/>
  <c r="W68" i="37"/>
  <c r="F325" i="37"/>
  <c r="AI325" i="37" s="1"/>
  <c r="T342" i="37"/>
  <c r="W293" i="37"/>
  <c r="O347" i="37"/>
  <c r="N348" i="37"/>
  <c r="Z348" i="37"/>
  <c r="M349" i="37"/>
  <c r="X349" i="37"/>
  <c r="W350" i="37"/>
  <c r="W1345" i="37" s="1"/>
  <c r="T492" i="37"/>
  <c r="O548" i="37"/>
  <c r="O549" i="37"/>
  <c r="N550" i="37"/>
  <c r="M551" i="37"/>
  <c r="K552" i="37"/>
  <c r="T623" i="37"/>
  <c r="F683" i="37"/>
  <c r="V622" i="37"/>
  <c r="V623" i="37"/>
  <c r="V624" i="37"/>
  <c r="F686" i="37"/>
  <c r="V691" i="37"/>
  <c r="W692" i="37"/>
  <c r="M746" i="37"/>
  <c r="W1140" i="37"/>
  <c r="W1142" i="37"/>
  <c r="W1143" i="37"/>
  <c r="F1147" i="37"/>
  <c r="AI1147" i="37" s="1"/>
  <c r="F1158" i="37"/>
  <c r="F1172" i="37"/>
  <c r="F1203" i="37"/>
  <c r="Z1210" i="37"/>
  <c r="V1241" i="37"/>
  <c r="F82" i="37"/>
  <c r="Y68" i="37"/>
  <c r="Y1323" i="37" s="1"/>
  <c r="T292" i="37"/>
  <c r="V343" i="37"/>
  <c r="V292" i="37"/>
  <c r="Z293" i="37"/>
  <c r="V342" i="37"/>
  <c r="I347" i="37"/>
  <c r="F348" i="37"/>
  <c r="O348" i="37"/>
  <c r="N349" i="37"/>
  <c r="Z349" i="37"/>
  <c r="Z350" i="37"/>
  <c r="Z1345" i="37" s="1"/>
  <c r="F545" i="37"/>
  <c r="I548" i="37"/>
  <c r="I549" i="37"/>
  <c r="F550" i="37"/>
  <c r="O550" i="37"/>
  <c r="N551" i="37"/>
  <c r="M552" i="37"/>
  <c r="W622" i="37"/>
  <c r="W623" i="37"/>
  <c r="W624" i="37"/>
  <c r="K683" i="37"/>
  <c r="V689" i="37"/>
  <c r="W691" i="37"/>
  <c r="Z692" i="37"/>
  <c r="N746" i="37"/>
  <c r="Y1140" i="37"/>
  <c r="Y1142" i="37"/>
  <c r="Y1143" i="37"/>
  <c r="F1148" i="37"/>
  <c r="F1164" i="37"/>
  <c r="F1173" i="37"/>
  <c r="AI1173" i="37" s="1"/>
  <c r="F1204" i="37"/>
  <c r="F1234" i="37"/>
  <c r="F1320" i="37" s="1"/>
  <c r="W1241" i="37"/>
  <c r="Z68" i="37"/>
  <c r="F345" i="37"/>
  <c r="V290" i="37"/>
  <c r="W292" i="37"/>
  <c r="V336" i="37"/>
  <c r="W342" i="37"/>
  <c r="T347" i="37"/>
  <c r="I348" i="37"/>
  <c r="F349" i="37"/>
  <c r="O349" i="37"/>
  <c r="T493" i="37"/>
  <c r="V490" i="37"/>
  <c r="V492" i="37"/>
  <c r="V493" i="37"/>
  <c r="I550" i="37"/>
  <c r="F551" i="37"/>
  <c r="O551" i="37"/>
  <c r="N552" i="37"/>
  <c r="T624" i="37"/>
  <c r="Y622" i="37"/>
  <c r="Y623" i="37"/>
  <c r="Y624" i="37"/>
  <c r="M683" i="37"/>
  <c r="T691" i="37"/>
  <c r="F737" i="37"/>
  <c r="W689" i="37"/>
  <c r="Z691" i="37"/>
  <c r="O746" i="37"/>
  <c r="F1191" i="37"/>
  <c r="Z1140" i="37"/>
  <c r="Z1142" i="37"/>
  <c r="Z1143" i="37"/>
  <c r="F1149" i="37"/>
  <c r="F1165" i="37"/>
  <c r="AI1165" i="37" s="1"/>
  <c r="F1174" i="37"/>
  <c r="I1248" i="37"/>
  <c r="F1214" i="37"/>
  <c r="F1298" i="37" s="1"/>
  <c r="F1235" i="37"/>
  <c r="F1321" i="37" s="1"/>
  <c r="Y1241" i="37"/>
  <c r="F68" i="37"/>
  <c r="F15" i="37"/>
  <c r="T293" i="37"/>
  <c r="T346" i="37"/>
  <c r="T1333" i="37" s="1"/>
  <c r="W290" i="37"/>
  <c r="Z292" i="37"/>
  <c r="G300" i="37"/>
  <c r="W336" i="37"/>
  <c r="K347" i="37"/>
  <c r="T348" i="37"/>
  <c r="I349" i="37"/>
  <c r="F350" i="37"/>
  <c r="F538" i="37"/>
  <c r="W490" i="37"/>
  <c r="W492" i="37"/>
  <c r="W493" i="37"/>
  <c r="K548" i="37"/>
  <c r="K549" i="37"/>
  <c r="I551" i="37"/>
  <c r="F552" i="37"/>
  <c r="O552" i="37"/>
  <c r="F680" i="37"/>
  <c r="AI680" i="37" s="1"/>
  <c r="F684" i="37"/>
  <c r="AI684" i="37" s="1"/>
  <c r="Z622" i="37"/>
  <c r="Z623" i="37"/>
  <c r="Z624" i="37"/>
  <c r="N683" i="37"/>
  <c r="T692" i="37"/>
  <c r="Z689" i="37"/>
  <c r="I746" i="37"/>
  <c r="F748" i="37"/>
  <c r="AA1140" i="37"/>
  <c r="AA1142" i="37"/>
  <c r="AA1143" i="37"/>
  <c r="F1153" i="37"/>
  <c r="F1166" i="37"/>
  <c r="F1175" i="37"/>
  <c r="F1295" i="37" s="1"/>
  <c r="Y1242" i="37"/>
  <c r="V1210" i="37"/>
  <c r="F1218" i="37"/>
  <c r="F1302" i="37" s="1"/>
  <c r="Z1241" i="37"/>
  <c r="F84" i="37"/>
  <c r="T336" i="37"/>
  <c r="T1322" i="37" s="1"/>
  <c r="Z290" i="37"/>
  <c r="Z336" i="37"/>
  <c r="Z1322" i="37" s="1"/>
  <c r="M347" i="37"/>
  <c r="X347" i="37"/>
  <c r="K348" i="37"/>
  <c r="T349" i="37"/>
  <c r="T490" i="37"/>
  <c r="F549" i="37"/>
  <c r="Y490" i="37"/>
  <c r="Y492" i="37"/>
  <c r="Y493" i="37"/>
  <c r="M548" i="37"/>
  <c r="M549" i="37"/>
  <c r="K550" i="37"/>
  <c r="I552" i="37"/>
  <c r="O683" i="37"/>
  <c r="F746" i="37"/>
  <c r="F749" i="37"/>
  <c r="F1145" i="37"/>
  <c r="AI1145" i="37" s="1"/>
  <c r="G1153" i="37"/>
  <c r="F1169" i="37"/>
  <c r="F1182" i="37"/>
  <c r="T1248" i="37"/>
  <c r="W1210" i="37"/>
  <c r="V1237" i="37"/>
  <c r="AA1241" i="37"/>
  <c r="Z1248" i="37"/>
  <c r="F55" i="37"/>
  <c r="V68" i="37"/>
  <c r="F85" i="37"/>
  <c r="F347" i="37"/>
  <c r="V293" i="37"/>
  <c r="F333" i="37"/>
  <c r="Z346" i="37"/>
  <c r="Z1333" i="37" s="1"/>
  <c r="N347" i="37"/>
  <c r="Z347" i="37"/>
  <c r="AG347" i="37" s="1"/>
  <c r="M348" i="37"/>
  <c r="X348" i="37"/>
  <c r="K349" i="37"/>
  <c r="V350" i="37"/>
  <c r="V1345" i="37" s="1"/>
  <c r="Z490" i="37"/>
  <c r="Z492" i="37"/>
  <c r="Z493" i="37"/>
  <c r="N548" i="37"/>
  <c r="N549" i="37"/>
  <c r="M550" i="37"/>
  <c r="K551" i="37"/>
  <c r="I683" i="37"/>
  <c r="F685" i="37"/>
  <c r="AI685" i="37" s="1"/>
  <c r="F747" i="37"/>
  <c r="V692" i="37"/>
  <c r="K746" i="37"/>
  <c r="V1140" i="37"/>
  <c r="V1142" i="37"/>
  <c r="V1143" i="37"/>
  <c r="F1146" i="37"/>
  <c r="F1154" i="37"/>
  <c r="F1171" i="37"/>
  <c r="F1183" i="37"/>
  <c r="T88" i="37"/>
  <c r="Y353" i="37"/>
  <c r="T426" i="37"/>
  <c r="W424" i="37"/>
  <c r="Y426" i="37"/>
  <c r="Z427" i="37"/>
  <c r="AG427" i="37" s="1"/>
  <c r="M474" i="37"/>
  <c r="W555" i="37"/>
  <c r="G761" i="37"/>
  <c r="F810" i="37"/>
  <c r="AI810" i="37" s="1"/>
  <c r="F814" i="37"/>
  <c r="F839" i="37"/>
  <c r="AI839" i="37" s="1"/>
  <c r="F879" i="37"/>
  <c r="F829" i="37"/>
  <c r="AI829" i="37" s="1"/>
  <c r="F841" i="37"/>
  <c r="F847" i="37"/>
  <c r="AI847" i="37" s="1"/>
  <c r="F884" i="37"/>
  <c r="W886" i="37"/>
  <c r="Y887" i="37"/>
  <c r="F947" i="37"/>
  <c r="F1073" i="37"/>
  <c r="V1016" i="37"/>
  <c r="W1017" i="37"/>
  <c r="F1074" i="37"/>
  <c r="AI1074" i="37" s="1"/>
  <c r="T1079" i="37"/>
  <c r="F419" i="37"/>
  <c r="Y424" i="37"/>
  <c r="Z426" i="37"/>
  <c r="AG426" i="37" s="1"/>
  <c r="AA427" i="37"/>
  <c r="N474" i="37"/>
  <c r="V558" i="37"/>
  <c r="V752" i="37"/>
  <c r="F815" i="37"/>
  <c r="T821" i="37"/>
  <c r="F846" i="37"/>
  <c r="V821" i="37"/>
  <c r="F823" i="37"/>
  <c r="F834" i="37"/>
  <c r="AI834" i="37" s="1"/>
  <c r="G841" i="37"/>
  <c r="F856" i="37"/>
  <c r="F1300" i="37" s="1"/>
  <c r="T886" i="37"/>
  <c r="V884" i="37"/>
  <c r="Y886" i="37"/>
  <c r="F948" i="37"/>
  <c r="F1069" i="37"/>
  <c r="V1015" i="37"/>
  <c r="W1016" i="37"/>
  <c r="Y1017" i="37"/>
  <c r="F1075" i="37"/>
  <c r="V1081" i="37"/>
  <c r="G469" i="37"/>
  <c r="F93" i="37"/>
  <c r="F198" i="37"/>
  <c r="V357" i="37"/>
  <c r="F420" i="37"/>
  <c r="Z424" i="37"/>
  <c r="AG424" i="37" s="1"/>
  <c r="AA426" i="37"/>
  <c r="AF426" i="37" s="1"/>
  <c r="H474" i="37"/>
  <c r="T555" i="37"/>
  <c r="F614" i="37"/>
  <c r="W558" i="37"/>
  <c r="W752" i="37"/>
  <c r="V755" i="37"/>
  <c r="V820" i="37"/>
  <c r="W821" i="37"/>
  <c r="G823" i="37"/>
  <c r="F848" i="37"/>
  <c r="W884" i="37"/>
  <c r="W1015" i="37"/>
  <c r="Y1016" i="37"/>
  <c r="V1077" i="37"/>
  <c r="V1076" i="37" s="1"/>
  <c r="V1079" i="37"/>
  <c r="W1081" i="37"/>
  <c r="G601" i="37"/>
  <c r="F205" i="37"/>
  <c r="T357" i="37"/>
  <c r="V356" i="37"/>
  <c r="W357" i="37"/>
  <c r="F421" i="37"/>
  <c r="AA424" i="37"/>
  <c r="AF424" i="37" s="1"/>
  <c r="V427" i="37"/>
  <c r="I474" i="37"/>
  <c r="F486" i="37"/>
  <c r="F605" i="37"/>
  <c r="AI605" i="37" s="1"/>
  <c r="F616" i="37"/>
  <c r="V557" i="37"/>
  <c r="T754" i="37"/>
  <c r="W755" i="37"/>
  <c r="V818" i="37"/>
  <c r="W820" i="37"/>
  <c r="Y821" i="37"/>
  <c r="F824" i="37"/>
  <c r="AI824" i="37" s="1"/>
  <c r="F842" i="37"/>
  <c r="AI842" i="37" s="1"/>
  <c r="F849" i="37"/>
  <c r="F858" i="37"/>
  <c r="F881" i="37"/>
  <c r="T887" i="37"/>
  <c r="Y884" i="37"/>
  <c r="F943" i="37"/>
  <c r="T1015" i="37"/>
  <c r="F1062" i="37"/>
  <c r="Y1015" i="37"/>
  <c r="F1135" i="37"/>
  <c r="W1079" i="37"/>
  <c r="G862" i="37"/>
  <c r="G796" i="37"/>
  <c r="G362" i="37"/>
  <c r="V353" i="37"/>
  <c r="W356" i="37"/>
  <c r="Y357" i="37"/>
  <c r="F474" i="37"/>
  <c r="F485" i="37"/>
  <c r="V426" i="37"/>
  <c r="W427" i="37"/>
  <c r="J474" i="37"/>
  <c r="F487" i="37"/>
  <c r="T557" i="37"/>
  <c r="W554" i="37"/>
  <c r="F617" i="37"/>
  <c r="W557" i="37"/>
  <c r="F618" i="37"/>
  <c r="W751" i="37"/>
  <c r="W750" i="37" s="1"/>
  <c r="V754" i="37"/>
  <c r="F818" i="37"/>
  <c r="W818" i="37"/>
  <c r="Y820" i="37"/>
  <c r="F826" i="37"/>
  <c r="F840" i="37"/>
  <c r="G842" i="37"/>
  <c r="F850" i="37"/>
  <c r="F859" i="37"/>
  <c r="F942" i="37"/>
  <c r="V887" i="37"/>
  <c r="T1016" i="37"/>
  <c r="T1081" i="37"/>
  <c r="X1079" i="37"/>
  <c r="F1136" i="37"/>
  <c r="G401" i="37"/>
  <c r="G931" i="37"/>
  <c r="G1130" i="37"/>
  <c r="W353" i="37"/>
  <c r="Y356" i="37"/>
  <c r="F417" i="37"/>
  <c r="T424" i="37"/>
  <c r="V424" i="37"/>
  <c r="W426" i="37"/>
  <c r="Y427" i="37"/>
  <c r="K474" i="37"/>
  <c r="T558" i="37"/>
  <c r="V555" i="37"/>
  <c r="F619" i="37"/>
  <c r="T755" i="37"/>
  <c r="F809" i="37"/>
  <c r="AI809" i="37" s="1"/>
  <c r="W754" i="37"/>
  <c r="G829" i="37"/>
  <c r="F876" i="37"/>
  <c r="AI876" i="37" s="1"/>
  <c r="Y818" i="37"/>
  <c r="F827" i="37"/>
  <c r="AI827" i="37" s="1"/>
  <c r="F845" i="37"/>
  <c r="AI845" i="37" s="1"/>
  <c r="F860" i="37"/>
  <c r="AI860" i="37" s="1"/>
  <c r="V886" i="37"/>
  <c r="W887" i="37"/>
  <c r="V1017" i="37"/>
  <c r="F1137" i="37"/>
  <c r="G924" i="37"/>
  <c r="G1121" i="37"/>
  <c r="G1057" i="37"/>
  <c r="F1128" i="37"/>
  <c r="I2671" i="156"/>
  <c r="J1122" i="157"/>
  <c r="G93" i="57"/>
  <c r="AC21" i="57"/>
  <c r="H87" i="46"/>
  <c r="J866" i="157"/>
  <c r="J1341" i="157"/>
  <c r="J1432" i="157"/>
  <c r="J1637" i="157"/>
  <c r="J1342" i="157"/>
  <c r="J1589" i="157"/>
  <c r="J2220" i="157"/>
  <c r="I3261" i="156"/>
  <c r="I973" i="156"/>
  <c r="I1218" i="156"/>
  <c r="I2957" i="156"/>
  <c r="I1106" i="156"/>
  <c r="L1106" i="156" s="1"/>
  <c r="I1283" i="156"/>
  <c r="I1376" i="156"/>
  <c r="L1376" i="156" s="1"/>
  <c r="I1744" i="156"/>
  <c r="I3115" i="156"/>
  <c r="I2254" i="156"/>
  <c r="I563" i="156"/>
  <c r="L563" i="156" s="1"/>
  <c r="I596" i="156"/>
  <c r="I830" i="156" s="1"/>
  <c r="I2806" i="156"/>
  <c r="I3166" i="156"/>
  <c r="W105" i="156"/>
  <c r="AA101" i="156"/>
  <c r="X2649" i="156"/>
  <c r="U426" i="37"/>
  <c r="U1079" i="37"/>
  <c r="U821" i="37"/>
  <c r="U886" i="37"/>
  <c r="U555" i="37"/>
  <c r="U754" i="37"/>
  <c r="U818" i="37"/>
  <c r="U1016" i="37"/>
  <c r="U1081" i="37"/>
  <c r="U558" i="37"/>
  <c r="U820" i="37"/>
  <c r="U1017" i="37"/>
  <c r="Y2355" i="156"/>
  <c r="X2355" i="156" s="1"/>
  <c r="AA657" i="156"/>
  <c r="X830" i="156"/>
  <c r="X788" i="156"/>
  <c r="Y258" i="156"/>
  <c r="X258" i="156" s="1"/>
  <c r="Y342" i="156"/>
  <c r="X342" i="156" s="1"/>
  <c r="Y469" i="156"/>
  <c r="X469" i="156" s="1"/>
  <c r="U347" i="37"/>
  <c r="Y105" i="156"/>
  <c r="X105" i="156" s="1"/>
  <c r="U348" i="37"/>
  <c r="Y557" i="156"/>
  <c r="X557" i="156" s="1"/>
  <c r="X2715" i="156"/>
  <c r="U349" i="37"/>
  <c r="L159" i="57"/>
  <c r="K159" i="57"/>
  <c r="K202" i="57" s="1"/>
  <c r="I818" i="156"/>
  <c r="I2646" i="156"/>
  <c r="X2646" i="156"/>
  <c r="AA290" i="37"/>
  <c r="AA689" i="37"/>
  <c r="AA342" i="37"/>
  <c r="AA349" i="37"/>
  <c r="AA68" i="37"/>
  <c r="AA1323" i="37" s="1"/>
  <c r="AA350" i="37"/>
  <c r="AA1345" i="37" s="1"/>
  <c r="AA336" i="37"/>
  <c r="AA1322" i="37" s="1"/>
  <c r="AA490" i="37"/>
  <c r="AA492" i="37"/>
  <c r="AA493" i="37"/>
  <c r="AA622" i="37"/>
  <c r="AA623" i="37"/>
  <c r="AA624" i="37"/>
  <c r="AA293" i="37"/>
  <c r="AA346" i="37"/>
  <c r="AA347" i="37"/>
  <c r="AA692" i="37"/>
  <c r="AA292" i="37"/>
  <c r="AA348" i="37"/>
  <c r="AA691" i="37"/>
  <c r="AL600" i="37"/>
  <c r="AL861" i="37"/>
  <c r="Q14" i="156"/>
  <c r="R14" i="156" s="1"/>
  <c r="Q15" i="156"/>
  <c r="R15" i="156" s="1"/>
  <c r="Q33" i="156"/>
  <c r="R33" i="156" s="1"/>
  <c r="Q143" i="156"/>
  <c r="R143" i="156" s="1"/>
  <c r="Q148" i="156"/>
  <c r="R148" i="156" s="1"/>
  <c r="Q150" i="156"/>
  <c r="R150" i="156" s="1"/>
  <c r="Q370" i="156"/>
  <c r="R370" i="156" s="1"/>
  <c r="Q837" i="156"/>
  <c r="R837" i="156" s="1"/>
  <c r="Q840" i="156"/>
  <c r="R840" i="156" s="1"/>
  <c r="Q928" i="156"/>
  <c r="R928" i="156" s="1"/>
  <c r="P948" i="156"/>
  <c r="Q971" i="156"/>
  <c r="R971" i="156" s="1"/>
  <c r="Q1288" i="156"/>
  <c r="R1288" i="156" s="1"/>
  <c r="Q1514" i="156"/>
  <c r="R1514" i="156" s="1"/>
  <c r="P1855" i="156"/>
  <c r="Q2085" i="156"/>
  <c r="R2085" i="156" s="1"/>
  <c r="Q2156" i="156"/>
  <c r="Q2796" i="156"/>
  <c r="R2796" i="156" s="1"/>
  <c r="Q2940" i="156"/>
  <c r="R2940" i="156" s="1"/>
  <c r="J548" i="37"/>
  <c r="J549" i="37"/>
  <c r="Q3025" i="156"/>
  <c r="R3025" i="156" s="1"/>
  <c r="Q3027" i="156"/>
  <c r="R3027" i="156" s="1"/>
  <c r="Q3029" i="156"/>
  <c r="R3029" i="156" s="1"/>
  <c r="Q3103" i="156"/>
  <c r="R3103" i="156" s="1"/>
  <c r="Q3105" i="156"/>
  <c r="R3105" i="156" s="1"/>
  <c r="J683" i="37"/>
  <c r="Q3325" i="156"/>
  <c r="R3325" i="156" s="1"/>
  <c r="Q17" i="156"/>
  <c r="R17" i="156" s="1"/>
  <c r="Q366" i="156"/>
  <c r="R366" i="156" s="1"/>
  <c r="Q27" i="156"/>
  <c r="R27" i="156" s="1"/>
  <c r="Q31" i="156"/>
  <c r="R31" i="156" s="1"/>
  <c r="Q37" i="156"/>
  <c r="R37" i="156" s="1"/>
  <c r="P561" i="156"/>
  <c r="M1042" i="156"/>
  <c r="M1282" i="156"/>
  <c r="K1282" i="156" s="1"/>
  <c r="Q1644" i="156"/>
  <c r="R1644" i="156" s="1"/>
  <c r="Q1741" i="156"/>
  <c r="R1741" i="156" s="1"/>
  <c r="Q2088" i="156"/>
  <c r="R2088" i="156" s="1"/>
  <c r="M2245" i="156"/>
  <c r="J347" i="37"/>
  <c r="P2944" i="156"/>
  <c r="J550" i="37"/>
  <c r="Q3098" i="156"/>
  <c r="R3098" i="156" s="1"/>
  <c r="Q3100" i="156"/>
  <c r="R3100" i="156" s="1"/>
  <c r="J746" i="37"/>
  <c r="Q32" i="156"/>
  <c r="R32" i="156" s="1"/>
  <c r="Q16" i="156"/>
  <c r="R16" i="156" s="1"/>
  <c r="N188" i="156"/>
  <c r="P188" i="156" s="1"/>
  <c r="P195" i="156"/>
  <c r="Q280" i="156"/>
  <c r="R280" i="156" s="1"/>
  <c r="Q282" i="156"/>
  <c r="R282" i="156" s="1"/>
  <c r="Q286" i="156"/>
  <c r="R286" i="156" s="1"/>
  <c r="Q367" i="156"/>
  <c r="R367" i="156" s="1"/>
  <c r="M595" i="156"/>
  <c r="M596" i="156" s="1"/>
  <c r="M830" i="156" s="1"/>
  <c r="Q930" i="156"/>
  <c r="R930" i="156" s="1"/>
  <c r="Q932" i="156"/>
  <c r="R932" i="156" s="1"/>
  <c r="P936" i="156"/>
  <c r="Q947" i="156"/>
  <c r="R947" i="156" s="1"/>
  <c r="P950" i="156"/>
  <c r="Q1104" i="156"/>
  <c r="R1104" i="156" s="1"/>
  <c r="Q1112" i="156"/>
  <c r="R1112" i="156" s="1"/>
  <c r="P1144" i="156"/>
  <c r="Q1214" i="156"/>
  <c r="R1214" i="156" s="1"/>
  <c r="Q1367" i="156"/>
  <c r="R1367" i="156" s="1"/>
  <c r="Q1369" i="156"/>
  <c r="R1369" i="156" s="1"/>
  <c r="Q1371" i="156"/>
  <c r="R1371" i="156" s="1"/>
  <c r="Q1373" i="156"/>
  <c r="R1373" i="156" s="1"/>
  <c r="Q1440" i="156"/>
  <c r="R1440" i="156" s="1"/>
  <c r="P1513" i="156"/>
  <c r="J348" i="37"/>
  <c r="P3251" i="156"/>
  <c r="Q21" i="156"/>
  <c r="R21" i="156" s="1"/>
  <c r="Q19" i="156"/>
  <c r="R19" i="156" s="1"/>
  <c r="Q23" i="156"/>
  <c r="R23" i="156" s="1"/>
  <c r="Q25" i="156"/>
  <c r="R25" i="156" s="1"/>
  <c r="Q28" i="156"/>
  <c r="R28" i="156" s="1"/>
  <c r="Q134" i="156"/>
  <c r="R134" i="156" s="1"/>
  <c r="Q142" i="156"/>
  <c r="R142" i="156" s="1"/>
  <c r="Q145" i="156"/>
  <c r="R145" i="156" s="1"/>
  <c r="Q149" i="156"/>
  <c r="R149" i="156" s="1"/>
  <c r="Q265" i="156"/>
  <c r="R265" i="156" s="1"/>
  <c r="Q349" i="156"/>
  <c r="R349" i="156" s="1"/>
  <c r="M780" i="156"/>
  <c r="Q1515" i="156"/>
  <c r="R1515" i="156" s="1"/>
  <c r="Q1740" i="156"/>
  <c r="R1740" i="156" s="1"/>
  <c r="M1796" i="156"/>
  <c r="K1796" i="156" s="1"/>
  <c r="Q2797" i="156"/>
  <c r="R2797" i="156" s="1"/>
  <c r="Q2941" i="156"/>
  <c r="R2941" i="156" s="1"/>
  <c r="J551" i="37"/>
  <c r="Q3028" i="156"/>
  <c r="R3028" i="156" s="1"/>
  <c r="Q3030" i="156"/>
  <c r="R3030" i="156" s="1"/>
  <c r="Q3104" i="156"/>
  <c r="R3104" i="156" s="1"/>
  <c r="Q3106" i="156"/>
  <c r="R3106" i="156" s="1"/>
  <c r="M3466" i="156"/>
  <c r="K3466" i="156" s="1"/>
  <c r="Q838" i="156"/>
  <c r="R838" i="156" s="1"/>
  <c r="Q841" i="156"/>
  <c r="R841" i="156" s="1"/>
  <c r="Q926" i="156"/>
  <c r="R926" i="156" s="1"/>
  <c r="Q949" i="156"/>
  <c r="R949" i="156" s="1"/>
  <c r="P984" i="156"/>
  <c r="Q1111" i="156"/>
  <c r="Q1289" i="156"/>
  <c r="R1289" i="156" s="1"/>
  <c r="Q2086" i="156"/>
  <c r="R2086" i="156" s="1"/>
  <c r="Q2157" i="156"/>
  <c r="R2157" i="156" s="1"/>
  <c r="M2182" i="156"/>
  <c r="M2183" i="156" s="1"/>
  <c r="J349" i="37"/>
  <c r="P2945" i="156"/>
  <c r="Q3097" i="156"/>
  <c r="R3097" i="156" s="1"/>
  <c r="Q3099" i="156"/>
  <c r="R3099" i="156" s="1"/>
  <c r="P3390" i="156"/>
  <c r="P3402" i="156"/>
  <c r="Q3462" i="156"/>
  <c r="R3462" i="156" s="1"/>
  <c r="Q35" i="156"/>
  <c r="R35" i="156" s="1"/>
  <c r="Q844" i="156"/>
  <c r="R844" i="156" s="1"/>
  <c r="Q20" i="156"/>
  <c r="R20" i="156" s="1"/>
  <c r="Q29" i="156"/>
  <c r="R29" i="156" s="1"/>
  <c r="Q36" i="156"/>
  <c r="R36" i="156" s="1"/>
  <c r="Q135" i="156"/>
  <c r="R135" i="156" s="1"/>
  <c r="P200" i="156"/>
  <c r="Q261" i="156"/>
  <c r="R261" i="156" s="1"/>
  <c r="Q281" i="156"/>
  <c r="R281" i="156" s="1"/>
  <c r="Q283" i="156"/>
  <c r="R283" i="156" s="1"/>
  <c r="Q348" i="156"/>
  <c r="R348" i="156" s="1"/>
  <c r="P352" i="156"/>
  <c r="P477" i="156"/>
  <c r="M652" i="156"/>
  <c r="Q931" i="156"/>
  <c r="R931" i="156" s="1"/>
  <c r="M1039" i="156"/>
  <c r="Q1366" i="156"/>
  <c r="R1366" i="156" s="1"/>
  <c r="Q1368" i="156"/>
  <c r="R1368" i="156" s="1"/>
  <c r="Q1370" i="156"/>
  <c r="R1370" i="156" s="1"/>
  <c r="Q1372" i="156"/>
  <c r="R1372" i="156" s="1"/>
  <c r="Q1374" i="156"/>
  <c r="R1374" i="156" s="1"/>
  <c r="Q1441" i="156"/>
  <c r="R1441" i="156" s="1"/>
  <c r="P1579" i="156"/>
  <c r="Q1742" i="156"/>
  <c r="R1742" i="156" s="1"/>
  <c r="J552" i="37"/>
  <c r="Q3250" i="156"/>
  <c r="R3250" i="156" s="1"/>
  <c r="P3386" i="156"/>
  <c r="V93" i="57"/>
  <c r="AL1004" i="37"/>
  <c r="AL930" i="37"/>
  <c r="AL1056" i="37"/>
  <c r="D93" i="37"/>
  <c r="E200" i="37"/>
  <c r="D420" i="37"/>
  <c r="D617" i="37"/>
  <c r="D813" i="37"/>
  <c r="D849" i="37"/>
  <c r="D1292" i="37" s="1"/>
  <c r="D856" i="37"/>
  <c r="D1300" i="37" s="1"/>
  <c r="D880" i="37"/>
  <c r="D943" i="37"/>
  <c r="D1073" i="37"/>
  <c r="D417" i="37"/>
  <c r="D616" i="37"/>
  <c r="D618" i="37"/>
  <c r="D814" i="37"/>
  <c r="D824" i="37"/>
  <c r="D1261" i="37" s="1"/>
  <c r="D829" i="37"/>
  <c r="D1270" i="37" s="1"/>
  <c r="D840" i="37"/>
  <c r="D1282" i="37" s="1"/>
  <c r="D842" i="37"/>
  <c r="D847" i="37"/>
  <c r="D1289" i="37" s="1"/>
  <c r="D860" i="37"/>
  <c r="D1074" i="37"/>
  <c r="D1134" i="37"/>
  <c r="D399" i="37"/>
  <c r="D400" i="37"/>
  <c r="D812" i="37"/>
  <c r="D850" i="37"/>
  <c r="D1293" i="37" s="1"/>
  <c r="D858" i="37"/>
  <c r="D418" i="37"/>
  <c r="D878" i="37"/>
  <c r="D823" i="37"/>
  <c r="AL822" i="37" s="1"/>
  <c r="D826" i="37"/>
  <c r="AL825" i="37" s="1"/>
  <c r="D834" i="37"/>
  <c r="D841" i="37"/>
  <c r="D1283" i="37" s="1"/>
  <c r="D848" i="37"/>
  <c r="D1290" i="37" s="1"/>
  <c r="D1072" i="37"/>
  <c r="D939" i="37"/>
  <c r="D401" i="37"/>
  <c r="D820" i="37"/>
  <c r="D946" i="37"/>
  <c r="D1135" i="37"/>
  <c r="E208" i="37"/>
  <c r="D402" i="37"/>
  <c r="D419" i="37"/>
  <c r="D485" i="37"/>
  <c r="K1561" i="157"/>
  <c r="D827" i="37"/>
  <c r="D1264" i="37" s="1"/>
  <c r="D845" i="37"/>
  <c r="D1287" i="37" s="1"/>
  <c r="D859" i="37"/>
  <c r="D879" i="37"/>
  <c r="D947" i="37"/>
  <c r="D1136" i="37"/>
  <c r="D1128" i="37"/>
  <c r="M480" i="156"/>
  <c r="D551" i="37"/>
  <c r="D1214" i="37"/>
  <c r="D1298" i="37" s="1"/>
  <c r="D333" i="37"/>
  <c r="D349" i="37"/>
  <c r="D686" i="37"/>
  <c r="D1231" i="37"/>
  <c r="D1317" i="37" s="1"/>
  <c r="J892" i="156"/>
  <c r="D15" i="37"/>
  <c r="D552" i="37"/>
  <c r="D749" i="37"/>
  <c r="E1182" i="37"/>
  <c r="AL1181" i="37" s="1"/>
  <c r="D1204" i="37"/>
  <c r="D1218" i="37"/>
  <c r="D1302" i="37" s="1"/>
  <c r="D350" i="37"/>
  <c r="E1172" i="37"/>
  <c r="D1235" i="37"/>
  <c r="D1321" i="37" s="1"/>
  <c r="D85" i="37"/>
  <c r="D748" i="37"/>
  <c r="D1203" i="37"/>
  <c r="D1234" i="37"/>
  <c r="D1320" i="37" s="1"/>
  <c r="D1248" i="37"/>
  <c r="D84" i="37"/>
  <c r="D335" i="37"/>
  <c r="E1165" i="37"/>
  <c r="E1183" i="37"/>
  <c r="AL1182" i="37" s="1"/>
  <c r="D1219" i="37"/>
  <c r="D1304" i="37" s="1"/>
  <c r="D685" i="37"/>
  <c r="E1145" i="37"/>
  <c r="AL1144" i="37" s="1"/>
  <c r="X2684" i="156"/>
  <c r="M2942" i="156"/>
  <c r="P1322" i="37"/>
  <c r="P1342" i="37"/>
  <c r="P1333" i="37"/>
  <c r="P1345" i="37"/>
  <c r="P1257" i="37"/>
  <c r="P1258" i="37"/>
  <c r="AA861" i="157"/>
  <c r="AC861" i="157"/>
  <c r="Z861" i="157"/>
  <c r="AL468" i="37"/>
  <c r="X2681" i="156"/>
  <c r="W2672" i="156"/>
  <c r="X2672" i="156"/>
  <c r="W1101" i="156"/>
  <c r="X2683" i="156"/>
  <c r="X2682" i="156"/>
  <c r="W2677" i="156"/>
  <c r="X2666" i="156"/>
  <c r="X2678" i="156"/>
  <c r="X789" i="156"/>
  <c r="AA839" i="157"/>
  <c r="Z839" i="157"/>
  <c r="E285" i="37"/>
  <c r="AL284" i="37" s="1"/>
  <c r="AL1002" i="37"/>
  <c r="E999" i="37"/>
  <c r="AL268" i="37"/>
  <c r="E271" i="37"/>
  <c r="Q34" i="156"/>
  <c r="R34" i="156" s="1"/>
  <c r="P38" i="156"/>
  <c r="Q38" i="156"/>
  <c r="R38" i="156" s="1"/>
  <c r="AG346" i="37"/>
  <c r="Q26" i="156"/>
  <c r="R26" i="156" s="1"/>
  <c r="M790" i="156"/>
  <c r="Q18" i="156"/>
  <c r="Q790" i="156" s="1"/>
  <c r="Q24" i="156"/>
  <c r="R24" i="156" s="1"/>
  <c r="N124" i="157"/>
  <c r="L124" i="157" s="1"/>
  <c r="R127" i="157"/>
  <c r="S127" i="157" s="1"/>
  <c r="R126" i="157"/>
  <c r="R129" i="157"/>
  <c r="S129" i="157" s="1"/>
  <c r="R132" i="157"/>
  <c r="S132" i="157" s="1"/>
  <c r="R131" i="157"/>
  <c r="S131" i="157" s="1"/>
  <c r="AL1120" i="37"/>
  <c r="I2703" i="156"/>
  <c r="Q2078" i="156"/>
  <c r="R2078" i="156" s="1"/>
  <c r="F880" i="37"/>
  <c r="F1219" i="37"/>
  <c r="F1304" i="37" s="1"/>
  <c r="V1248" i="37"/>
  <c r="V1335" i="37" s="1"/>
  <c r="W1248" i="37"/>
  <c r="W1335" i="37" s="1"/>
  <c r="F1231" i="37"/>
  <c r="F1317" i="37" s="1"/>
  <c r="Y1248" i="37"/>
  <c r="Y1335" i="37" s="1"/>
  <c r="F1290" i="37"/>
  <c r="AH474" i="37"/>
  <c r="O474" i="37"/>
  <c r="AL262" i="37"/>
  <c r="D478" i="37"/>
  <c r="D486" i="37"/>
  <c r="AG1080" i="37"/>
  <c r="Z1079" i="37"/>
  <c r="AG1082" i="37"/>
  <c r="Z1081" i="37"/>
  <c r="AF1080" i="37"/>
  <c r="AA1079" i="37"/>
  <c r="AF1082" i="37"/>
  <c r="AA1081" i="37"/>
  <c r="L189" i="57"/>
  <c r="L195" i="57"/>
  <c r="L167" i="57"/>
  <c r="L180" i="57"/>
  <c r="L165" i="57"/>
  <c r="L171" i="57"/>
  <c r="W87" i="46"/>
  <c r="AA1015" i="37"/>
  <c r="Z1015" i="37"/>
  <c r="AG1015" i="37" s="1"/>
  <c r="AA1016" i="37"/>
  <c r="Z1017" i="37"/>
  <c r="AG1017" i="37" s="1"/>
  <c r="Z1016" i="37"/>
  <c r="AA1017" i="37"/>
  <c r="Z887" i="37"/>
  <c r="AG887" i="37" s="1"/>
  <c r="Z886" i="37"/>
  <c r="AG886" i="37" s="1"/>
  <c r="AA887" i="37"/>
  <c r="AA886" i="37"/>
  <c r="AA884" i="37"/>
  <c r="Z818" i="37"/>
  <c r="AG818" i="37" s="1"/>
  <c r="Z820" i="37"/>
  <c r="AG820" i="37" s="1"/>
  <c r="AA821" i="37"/>
  <c r="AA818" i="37"/>
  <c r="AA820" i="37"/>
  <c r="Z821" i="37"/>
  <c r="AG821" i="37" s="1"/>
  <c r="Z755" i="37"/>
  <c r="AG755" i="37" s="1"/>
  <c r="AA755" i="37"/>
  <c r="Z754" i="37"/>
  <c r="AG754" i="37" s="1"/>
  <c r="AA754" i="37"/>
  <c r="AC754" i="37" s="1"/>
  <c r="AA752" i="37"/>
  <c r="AA558" i="37"/>
  <c r="Z557" i="37"/>
  <c r="AG557" i="37" s="1"/>
  <c r="AA557" i="37"/>
  <c r="Z555" i="37"/>
  <c r="AG555" i="37" s="1"/>
  <c r="AA555" i="37"/>
  <c r="Z558" i="37"/>
  <c r="AG558" i="37" s="1"/>
  <c r="AB426" i="37"/>
  <c r="AB424" i="37"/>
  <c r="AF427" i="37"/>
  <c r="AB427" i="37"/>
  <c r="Z357" i="37"/>
  <c r="AG357" i="37" s="1"/>
  <c r="Z356" i="37"/>
  <c r="AG356" i="37" s="1"/>
  <c r="AA357" i="37"/>
  <c r="F400" i="37"/>
  <c r="F1314" i="37" s="1"/>
  <c r="Z353" i="37"/>
  <c r="AG353" i="37" s="1"/>
  <c r="AA356" i="37"/>
  <c r="AA353" i="37"/>
  <c r="J927" i="157"/>
  <c r="Z90" i="37"/>
  <c r="AG90" i="37" s="1"/>
  <c r="Z89" i="37"/>
  <c r="AG89" i="37" s="1"/>
  <c r="AA89" i="37"/>
  <c r="AL931" i="37"/>
  <c r="F335" i="37"/>
  <c r="F1316" i="37" s="1"/>
  <c r="X2717" i="156"/>
  <c r="I2717" i="156"/>
  <c r="I2712" i="156"/>
  <c r="X2709" i="156"/>
  <c r="AC2710" i="156"/>
  <c r="AD2710" i="156"/>
  <c r="I2713" i="156"/>
  <c r="W2709" i="156"/>
  <c r="N2715" i="156"/>
  <c r="M2715" i="156"/>
  <c r="P74" i="37"/>
  <c r="AB2710" i="156"/>
  <c r="I2709" i="156"/>
  <c r="I2696" i="156"/>
  <c r="J860" i="157"/>
  <c r="J832" i="157"/>
  <c r="J864" i="157"/>
  <c r="J855" i="157"/>
  <c r="J854" i="157"/>
  <c r="J863" i="157"/>
  <c r="J847" i="157"/>
  <c r="J792" i="157"/>
  <c r="X2647" i="156"/>
  <c r="I788" i="156"/>
  <c r="Q1943" i="156"/>
  <c r="Q1941" i="156"/>
  <c r="AF90" i="37"/>
  <c r="AD2510" i="156"/>
  <c r="X2510" i="156" s="1"/>
  <c r="AF30" i="37"/>
  <c r="AF663" i="37"/>
  <c r="AF678" i="37"/>
  <c r="AF12" i="37"/>
  <c r="AF73" i="37"/>
  <c r="AF85" i="37"/>
  <c r="AF309" i="37"/>
  <c r="AF505" i="37"/>
  <c r="AF551" i="37"/>
  <c r="AF552" i="37"/>
  <c r="AF331" i="37"/>
  <c r="AF504" i="37"/>
  <c r="AF658" i="37"/>
  <c r="AF712" i="37"/>
  <c r="AF726" i="37"/>
  <c r="AF749" i="37"/>
  <c r="AF1175" i="37"/>
  <c r="AF11" i="37"/>
  <c r="AF67" i="37"/>
  <c r="AF532" i="37"/>
  <c r="AF683" i="37"/>
  <c r="AF1181" i="37"/>
  <c r="AF322" i="37"/>
  <c r="AF639" i="37"/>
  <c r="AF668" i="37"/>
  <c r="AF682" i="37"/>
  <c r="AF1155" i="37"/>
  <c r="AF1201" i="37"/>
  <c r="AF1203" i="37"/>
  <c r="AF1204" i="37"/>
  <c r="AF80" i="37"/>
  <c r="AF523" i="37"/>
  <c r="AF542" i="37"/>
  <c r="AF686" i="37"/>
  <c r="AF721" i="37"/>
  <c r="AF735" i="37"/>
  <c r="AF1184" i="37"/>
  <c r="T1208" i="37"/>
  <c r="M474" i="156"/>
  <c r="Q362" i="156"/>
  <c r="R362" i="156" s="1"/>
  <c r="M373" i="156"/>
  <c r="K680" i="157"/>
  <c r="AL597" i="37"/>
  <c r="AL1075" i="37"/>
  <c r="AL1054" i="37"/>
  <c r="AL467" i="37"/>
  <c r="J158" i="156"/>
  <c r="J2141" i="156"/>
  <c r="J996" i="156"/>
  <c r="R628" i="157"/>
  <c r="Q290" i="156"/>
  <c r="R290" i="156" s="1"/>
  <c r="Q285" i="156"/>
  <c r="R285" i="156" s="1"/>
  <c r="Q287" i="156"/>
  <c r="R287" i="156" s="1"/>
  <c r="Q289" i="156"/>
  <c r="R289" i="156" s="1"/>
  <c r="Q291" i="156"/>
  <c r="R291" i="156" s="1"/>
  <c r="X1331" i="157"/>
  <c r="T406" i="37"/>
  <c r="X1169" i="157"/>
  <c r="W557" i="156"/>
  <c r="W648" i="156"/>
  <c r="W2510" i="156"/>
  <c r="W717" i="156"/>
  <c r="W469" i="156"/>
  <c r="AL995" i="37"/>
  <c r="AL1006" i="37"/>
  <c r="E1128" i="37"/>
  <c r="X3169" i="156"/>
  <c r="X3008" i="156"/>
  <c r="X2856" i="156"/>
  <c r="AF10" i="37"/>
  <c r="N17" i="57"/>
  <c r="J867" i="157"/>
  <c r="J868" i="157"/>
  <c r="O14" i="46"/>
  <c r="AG1207" i="37"/>
  <c r="AC2321" i="156"/>
  <c r="AG80" i="37"/>
  <c r="AG322" i="37"/>
  <c r="AG663" i="37"/>
  <c r="AG678" i="37"/>
  <c r="AG1208" i="37"/>
  <c r="AC2415" i="156"/>
  <c r="AG30" i="37"/>
  <c r="AG505" i="37"/>
  <c r="AG551" i="37"/>
  <c r="AG552" i="37"/>
  <c r="AG1249" i="37"/>
  <c r="AG12" i="37"/>
  <c r="AG73" i="37"/>
  <c r="AG85" i="37"/>
  <c r="AG331" i="37"/>
  <c r="AG547" i="37"/>
  <c r="AG504" i="37"/>
  <c r="AG658" i="37"/>
  <c r="AG712" i="37"/>
  <c r="AG726" i="37"/>
  <c r="AG749" i="37"/>
  <c r="AG1175" i="37"/>
  <c r="AG309" i="37"/>
  <c r="AG532" i="37"/>
  <c r="AG683" i="37"/>
  <c r="AG1181" i="37"/>
  <c r="AG10" i="37"/>
  <c r="AG11" i="37"/>
  <c r="AG67" i="37"/>
  <c r="AG679" i="37"/>
  <c r="AG639" i="37"/>
  <c r="AG668" i="37"/>
  <c r="AG682" i="37"/>
  <c r="AG1155" i="37"/>
  <c r="AG1201" i="37"/>
  <c r="AG1203" i="37"/>
  <c r="AG1204" i="37"/>
  <c r="AC2449" i="156"/>
  <c r="AG523" i="37"/>
  <c r="AG542" i="37"/>
  <c r="AG686" i="37"/>
  <c r="AG735" i="37"/>
  <c r="AG1184" i="37"/>
  <c r="AG115" i="37"/>
  <c r="AA1298" i="37"/>
  <c r="AF129" i="37"/>
  <c r="AG861" i="37"/>
  <c r="AF861" i="37"/>
  <c r="AG385" i="37"/>
  <c r="AG674" i="37"/>
  <c r="AG546" i="37"/>
  <c r="Z1263" i="37"/>
  <c r="AG498" i="37"/>
  <c r="AG721" i="37"/>
  <c r="Z1264" i="37"/>
  <c r="AG499" i="37"/>
  <c r="AG502" i="37"/>
  <c r="AG537" i="37"/>
  <c r="AD832" i="156"/>
  <c r="AD823" i="156"/>
  <c r="AA1263" i="37"/>
  <c r="AF498" i="37"/>
  <c r="AA1264" i="37"/>
  <c r="AF499" i="37"/>
  <c r="AF502" i="37"/>
  <c r="AF537" i="37"/>
  <c r="AF546" i="37"/>
  <c r="AF674" i="37"/>
  <c r="AA137" i="156"/>
  <c r="AA190" i="156"/>
  <c r="AA356" i="156"/>
  <c r="AA563" i="156"/>
  <c r="AA846" i="156"/>
  <c r="AA887" i="156"/>
  <c r="AA1487" i="156"/>
  <c r="AA1521" i="156"/>
  <c r="AA1559" i="156"/>
  <c r="AA115" i="156"/>
  <c r="AA464" i="156"/>
  <c r="AA472" i="156"/>
  <c r="AA473" i="156"/>
  <c r="AA631" i="156"/>
  <c r="AA845" i="156"/>
  <c r="AA923" i="156"/>
  <c r="AA938" i="156"/>
  <c r="AA1117" i="156"/>
  <c r="AA104" i="156"/>
  <c r="AA187" i="156"/>
  <c r="AA267" i="156"/>
  <c r="AA275" i="156"/>
  <c r="AA347" i="156"/>
  <c r="AA671" i="156"/>
  <c r="AA736" i="156"/>
  <c r="AA939" i="156"/>
  <c r="AA953" i="156"/>
  <c r="AA1191" i="156"/>
  <c r="AA1418" i="156"/>
  <c r="AE138" i="46"/>
  <c r="AA31" i="156"/>
  <c r="AA257" i="156"/>
  <c r="AA258" i="156" s="1"/>
  <c r="AA261" i="156"/>
  <c r="AA829" i="156" s="1"/>
  <c r="AA653" i="156"/>
  <c r="AA1330" i="156"/>
  <c r="AA1380" i="156"/>
  <c r="Y1169" i="157"/>
  <c r="U406" i="37"/>
  <c r="Y1331" i="157"/>
  <c r="Y1823" i="157"/>
  <c r="Y2265" i="157"/>
  <c r="J768" i="157"/>
  <c r="AA181" i="156"/>
  <c r="X831" i="157"/>
  <c r="T133" i="37"/>
  <c r="T148" i="37"/>
  <c r="AB769" i="157"/>
  <c r="T130" i="37"/>
  <c r="AB702" i="157"/>
  <c r="AB375" i="157"/>
  <c r="T134" i="37"/>
  <c r="T143" i="37"/>
  <c r="U142" i="37"/>
  <c r="AB600" i="157"/>
  <c r="U149" i="37"/>
  <c r="AB333" i="157"/>
  <c r="T128" i="37"/>
  <c r="X835" i="157"/>
  <c r="T141" i="37"/>
  <c r="U153" i="37"/>
  <c r="AB766" i="157"/>
  <c r="AB220" i="157"/>
  <c r="T154" i="37"/>
  <c r="AI171" i="37"/>
  <c r="T129" i="37"/>
  <c r="X836" i="157"/>
  <c r="T147" i="37"/>
  <c r="U1263" i="37"/>
  <c r="U1264" i="37"/>
  <c r="I3164" i="156"/>
  <c r="I3523" i="156"/>
  <c r="I3003" i="156"/>
  <c r="AA341" i="156"/>
  <c r="AA1339" i="156"/>
  <c r="AA1010" i="156"/>
  <c r="AA1277" i="156"/>
  <c r="I922" i="156"/>
  <c r="AA481" i="156"/>
  <c r="AL1001" i="37"/>
  <c r="Q1421" i="157"/>
  <c r="N1424" i="157"/>
  <c r="AA1320" i="156"/>
  <c r="AA1477" i="156"/>
  <c r="AA1252" i="156"/>
  <c r="K410" i="157"/>
  <c r="J871" i="156"/>
  <c r="AA862" i="156"/>
  <c r="AA919" i="156" s="1"/>
  <c r="J868" i="156"/>
  <c r="J1399" i="156"/>
  <c r="K1585" i="157"/>
  <c r="AI191" i="37"/>
  <c r="K1806" i="157"/>
  <c r="J3506" i="156"/>
  <c r="J3499" i="156"/>
  <c r="AA2136" i="156"/>
  <c r="AA2183" i="156"/>
  <c r="AA2275" i="156"/>
  <c r="AA2438" i="156"/>
  <c r="AA2498" i="156"/>
  <c r="AA2735" i="156"/>
  <c r="AA2799" i="156"/>
  <c r="AA2862" i="156" s="1"/>
  <c r="AA1678" i="156"/>
  <c r="AA1964" i="156"/>
  <c r="AA2482" i="156"/>
  <c r="AA2803" i="156"/>
  <c r="AA3115" i="156"/>
  <c r="AA1631" i="156"/>
  <c r="AA1664" i="156"/>
  <c r="AA2165" i="156"/>
  <c r="AA2528" i="156"/>
  <c r="AA2880" i="156"/>
  <c r="AA2959" i="156" s="1"/>
  <c r="AA1612" i="156"/>
  <c r="AA2516" i="156"/>
  <c r="AA2570" i="156"/>
  <c r="AA2737" i="156"/>
  <c r="AA3033" i="156"/>
  <c r="AA3116" i="156" s="1"/>
  <c r="AA1622" i="156"/>
  <c r="AA1748" i="156"/>
  <c r="AA2111" i="156"/>
  <c r="AA2148" i="156" s="1"/>
  <c r="AA2215" i="156"/>
  <c r="AA2397" i="156"/>
  <c r="AA2406" i="156" s="1"/>
  <c r="AA2410" i="156"/>
  <c r="AA2452" i="156"/>
  <c r="AA2881" i="156"/>
  <c r="AA2960" i="156" s="1"/>
  <c r="AA2443" i="156"/>
  <c r="AA2738" i="156"/>
  <c r="AA2809" i="156" s="1"/>
  <c r="AA2784" i="156"/>
  <c r="AA2852" i="156" s="1"/>
  <c r="AA2878" i="156"/>
  <c r="AA2957" i="156" s="1"/>
  <c r="AA3034" i="156"/>
  <c r="J1269" i="156"/>
  <c r="J2135" i="157"/>
  <c r="T1264" i="37"/>
  <c r="W2704" i="156"/>
  <c r="T1263" i="37"/>
  <c r="T48" i="37"/>
  <c r="W3523" i="156"/>
  <c r="AB972" i="37"/>
  <c r="AB954" i="37"/>
  <c r="W1170" i="156"/>
  <c r="AA1175" i="156"/>
  <c r="AA2677" i="156" s="1"/>
  <c r="U155" i="37"/>
  <c r="AA3015" i="156"/>
  <c r="Q3026" i="156"/>
  <c r="R3026" i="156" s="1"/>
  <c r="AA877" i="156"/>
  <c r="Q3401" i="156"/>
  <c r="R3401" i="156" s="1"/>
  <c r="Q288" i="156"/>
  <c r="R288" i="156" s="1"/>
  <c r="Q843" i="156"/>
  <c r="R843" i="156" s="1"/>
  <c r="M2165" i="156"/>
  <c r="N753" i="156"/>
  <c r="Q839" i="156"/>
  <c r="R839" i="156" s="1"/>
  <c r="AA895" i="156"/>
  <c r="AB1008" i="37"/>
  <c r="AC954" i="37"/>
  <c r="AB244" i="37"/>
  <c r="AB1003" i="37"/>
  <c r="AC986" i="37"/>
  <c r="AC995" i="37"/>
  <c r="AH1003" i="37"/>
  <c r="AC1003" i="37"/>
  <c r="AC955" i="37"/>
  <c r="AC972" i="37"/>
  <c r="AH1008" i="37"/>
  <c r="AC1008" i="37"/>
  <c r="AB1067" i="37"/>
  <c r="AC232" i="37"/>
  <c r="AC268" i="37"/>
  <c r="AH280" i="37"/>
  <c r="AC244" i="37"/>
  <c r="X2118" i="157"/>
  <c r="T153" i="37"/>
  <c r="AB805" i="37"/>
  <c r="X1823" i="157"/>
  <c r="Y2118" i="157"/>
  <c r="AB1094" i="37"/>
  <c r="X2265" i="157"/>
  <c r="T144" i="37"/>
  <c r="T156" i="37"/>
  <c r="T149" i="37"/>
  <c r="X1473" i="157"/>
  <c r="X151" i="37"/>
  <c r="U144" i="37"/>
  <c r="T155" i="37"/>
  <c r="T142" i="37"/>
  <c r="Y1473" i="157"/>
  <c r="AC221" i="37"/>
  <c r="AC767" i="37"/>
  <c r="AB833" i="37"/>
  <c r="AB871" i="37"/>
  <c r="AC833" i="37"/>
  <c r="AC463" i="37"/>
  <c r="AC610" i="37"/>
  <c r="AB800" i="37"/>
  <c r="AC792" i="37"/>
  <c r="AC805" i="37"/>
  <c r="AC1031" i="37"/>
  <c r="AB1108" i="37"/>
  <c r="AC605" i="37"/>
  <c r="AB570" i="37"/>
  <c r="AB605" i="37"/>
  <c r="AB615" i="37"/>
  <c r="AC615" i="37"/>
  <c r="AC782" i="37"/>
  <c r="AC811" i="37"/>
  <c r="AC866" i="37"/>
  <c r="AC877" i="37"/>
  <c r="AC919" i="37"/>
  <c r="AC944" i="37"/>
  <c r="AC1054" i="37"/>
  <c r="AC1062" i="37"/>
  <c r="AC1108" i="37"/>
  <c r="AC1117" i="37"/>
  <c r="AC570" i="37"/>
  <c r="AC216" i="37"/>
  <c r="AC454" i="37"/>
  <c r="AC476" i="37"/>
  <c r="AC585" i="37"/>
  <c r="AC871" i="37"/>
  <c r="AB944" i="37"/>
  <c r="AB1045" i="37"/>
  <c r="AC1045" i="37"/>
  <c r="AC1067" i="37"/>
  <c r="AC183" i="37"/>
  <c r="AC204" i="37"/>
  <c r="AC800" i="37"/>
  <c r="AC858" i="37"/>
  <c r="AC902" i="37"/>
  <c r="AC1094" i="37"/>
  <c r="AC1129" i="37"/>
  <c r="AA632" i="156"/>
  <c r="AA716" i="156"/>
  <c r="AC309" i="37"/>
  <c r="AA596" i="156"/>
  <c r="AA986" i="156"/>
  <c r="AA1035" i="156"/>
  <c r="AA1100" i="156"/>
  <c r="AA1114" i="156"/>
  <c r="AA1139" i="156"/>
  <c r="AA1210" i="156"/>
  <c r="AA1215" i="156"/>
  <c r="AA1216" i="156"/>
  <c r="AA1222" i="156"/>
  <c r="AA1268" i="156"/>
  <c r="AA1361" i="156"/>
  <c r="AA1413" i="156"/>
  <c r="AA1436" i="156"/>
  <c r="AA1441" i="156"/>
  <c r="AA1444" i="156"/>
  <c r="AA1562" i="156"/>
  <c r="AA1581" i="156"/>
  <c r="AA1729" i="156"/>
  <c r="AA1853" i="156"/>
  <c r="AA1855" i="156"/>
  <c r="AA1910" i="156"/>
  <c r="AA1923" i="156"/>
  <c r="AA1988" i="156"/>
  <c r="AA2098" i="156"/>
  <c r="AA2145" i="156"/>
  <c r="AA2187" i="156"/>
  <c r="AA2246" i="156"/>
  <c r="AA2252" i="156"/>
  <c r="AA2300" i="156"/>
  <c r="AA2405" i="156"/>
  <c r="AA2519" i="156"/>
  <c r="X2847" i="156"/>
  <c r="AA2776" i="156"/>
  <c r="AA2917" i="156"/>
  <c r="AA2996" i="156" s="1"/>
  <c r="X2996" i="156"/>
  <c r="AA2926" i="156"/>
  <c r="AA3005" i="156" s="1"/>
  <c r="X3005" i="156"/>
  <c r="AA3078" i="156"/>
  <c r="X3161" i="156"/>
  <c r="AA3083" i="156"/>
  <c r="AA3166" i="156" s="1"/>
  <c r="X3166" i="156"/>
  <c r="W3176" i="156"/>
  <c r="AA3112" i="156"/>
  <c r="AA3179" i="156" s="1"/>
  <c r="X3179" i="156"/>
  <c r="AA3234" i="156"/>
  <c r="AA3303" i="156" s="1"/>
  <c r="X3303" i="156"/>
  <c r="W3308" i="156"/>
  <c r="AA3451" i="156"/>
  <c r="AA3523" i="156" s="1"/>
  <c r="X3523" i="156"/>
  <c r="AA3470" i="156"/>
  <c r="AA3537" i="156" s="1"/>
  <c r="X3537" i="156"/>
  <c r="AA468" i="156"/>
  <c r="AA556" i="156"/>
  <c r="AA647" i="156"/>
  <c r="AA648" i="156" s="1"/>
  <c r="AA973" i="156"/>
  <c r="AA1049" i="156"/>
  <c r="AA1150" i="156"/>
  <c r="AA1218" i="156"/>
  <c r="AA1271" i="156"/>
  <c r="AA1448" i="156"/>
  <c r="AA1494" i="156"/>
  <c r="AA1517" i="156"/>
  <c r="AA1619" i="156"/>
  <c r="AA1692" i="156"/>
  <c r="AA1795" i="156"/>
  <c r="AA1842" i="156"/>
  <c r="AA1858" i="156"/>
  <c r="AA1887" i="156"/>
  <c r="AA1913" i="156"/>
  <c r="AA1928" i="156"/>
  <c r="X2721" i="156"/>
  <c r="AA1935" i="156"/>
  <c r="AA2094" i="156"/>
  <c r="AA2254" i="156"/>
  <c r="AA2467" i="156"/>
  <c r="AA2947" i="156"/>
  <c r="AA3014" i="156" s="1"/>
  <c r="X3014" i="156"/>
  <c r="X3171" i="156"/>
  <c r="AA3108" i="156"/>
  <c r="AA3175" i="156" s="1"/>
  <c r="X3175" i="156"/>
  <c r="AA3109" i="156"/>
  <c r="AA3176" i="156" s="1"/>
  <c r="X3176" i="156"/>
  <c r="AA3239" i="156"/>
  <c r="AA3308" i="156" s="1"/>
  <c r="X3308" i="156"/>
  <c r="W3518" i="156"/>
  <c r="W3517" i="156"/>
  <c r="AA954" i="156"/>
  <c r="AA1002" i="156"/>
  <c r="AA2672" i="156" s="1"/>
  <c r="AA1043" i="156"/>
  <c r="AA1050" i="156"/>
  <c r="AA1093" i="156"/>
  <c r="AA1132" i="156"/>
  <c r="AA1143" i="156"/>
  <c r="AA1146" i="156"/>
  <c r="AA1165" i="156"/>
  <c r="AA1199" i="156"/>
  <c r="AA1281" i="156"/>
  <c r="AA1290" i="156"/>
  <c r="AA1333" i="156"/>
  <c r="AA1376" i="156"/>
  <c r="AA1513" i="156"/>
  <c r="AA1703" i="156"/>
  <c r="AA1744" i="156"/>
  <c r="AA1759" i="156"/>
  <c r="AA1797" i="156"/>
  <c r="AA1801" i="156"/>
  <c r="AA1876" i="156"/>
  <c r="AA2036" i="156"/>
  <c r="AA2090" i="156"/>
  <c r="AA2230" i="156"/>
  <c r="AA2513" i="156"/>
  <c r="AA2535" i="156"/>
  <c r="AA2935" i="156"/>
  <c r="X3010" i="156"/>
  <c r="AA2950" i="156"/>
  <c r="AA3016" i="156" s="1"/>
  <c r="X3016" i="156"/>
  <c r="AA3049" i="156"/>
  <c r="X3132" i="156"/>
  <c r="AA3366" i="156"/>
  <c r="X3517" i="156"/>
  <c r="X3518" i="156"/>
  <c r="AA3469" i="156"/>
  <c r="AA3536" i="156" s="1"/>
  <c r="X3536" i="156"/>
  <c r="AA2704" i="156"/>
  <c r="AA985" i="156"/>
  <c r="AA1022" i="156"/>
  <c r="AA1072" i="156"/>
  <c r="AA1106" i="156"/>
  <c r="AA1283" i="156"/>
  <c r="AA1291" i="156"/>
  <c r="AA1579" i="156"/>
  <c r="AA1585" i="156"/>
  <c r="AA1635" i="156"/>
  <c r="AA1725" i="156"/>
  <c r="AA1785" i="156"/>
  <c r="AA1812" i="156"/>
  <c r="AA2146" i="156"/>
  <c r="AA2159" i="156"/>
  <c r="AA2188" i="156"/>
  <c r="AA2225" i="156"/>
  <c r="X2822" i="156"/>
  <c r="AA2751" i="156"/>
  <c r="AA2895" i="156"/>
  <c r="X2974" i="156"/>
  <c r="W2996" i="156"/>
  <c r="AA2921" i="156"/>
  <c r="X3000" i="156"/>
  <c r="AA2953" i="156"/>
  <c r="X3019" i="156"/>
  <c r="AC678" i="37"/>
  <c r="AC523" i="37"/>
  <c r="AC551" i="37"/>
  <c r="AC639" i="37"/>
  <c r="AC658" i="37"/>
  <c r="AC668" i="37"/>
  <c r="AC712" i="37"/>
  <c r="AC726" i="37"/>
  <c r="AC322" i="37"/>
  <c r="AC532" i="37"/>
  <c r="AC749" i="37"/>
  <c r="AC12" i="37"/>
  <c r="AC331" i="37"/>
  <c r="AC505" i="37"/>
  <c r="AH1011" i="37"/>
  <c r="AL999" i="37"/>
  <c r="Y2542" i="156"/>
  <c r="AA2542" i="156"/>
  <c r="AC2542" i="156"/>
  <c r="W1001" i="156"/>
  <c r="AC1107" i="156"/>
  <c r="X2648" i="156"/>
  <c r="U67" i="37"/>
  <c r="X2716" i="156"/>
  <c r="Y2533" i="156"/>
  <c r="AC2533" i="156"/>
  <c r="Z717" i="156"/>
  <c r="X717" i="156" s="1"/>
  <c r="Z817" i="156"/>
  <c r="AH721" i="37"/>
  <c r="Y817" i="156"/>
  <c r="AC832" i="156"/>
  <c r="AH683" i="37"/>
  <c r="I817" i="156"/>
  <c r="P1242" i="37"/>
  <c r="AC138" i="156"/>
  <c r="X790" i="156"/>
  <c r="AH190" i="37"/>
  <c r="AH838" i="37"/>
  <c r="AH192" i="37"/>
  <c r="AH194" i="37"/>
  <c r="AL836" i="37"/>
  <c r="AH847" i="37"/>
  <c r="AL198" i="37"/>
  <c r="AH836" i="37"/>
  <c r="AH185" i="37"/>
  <c r="AH188" i="37"/>
  <c r="AH191" i="37"/>
  <c r="E164" i="37"/>
  <c r="AH193" i="37"/>
  <c r="AL196" i="37"/>
  <c r="AH846" i="37"/>
  <c r="Q216" i="157"/>
  <c r="R318" i="157"/>
  <c r="S318" i="157" s="1"/>
  <c r="R320" i="157"/>
  <c r="S320" i="157" s="1"/>
  <c r="Q325" i="157"/>
  <c r="R327" i="157"/>
  <c r="S327" i="157" s="1"/>
  <c r="Q329" i="157"/>
  <c r="Q1119" i="157"/>
  <c r="Q1417" i="157"/>
  <c r="R1417" i="157"/>
  <c r="S1417" i="157" s="1"/>
  <c r="O1581" i="157"/>
  <c r="R1580" i="157"/>
  <c r="R1917" i="157"/>
  <c r="S1917" i="157" s="1"/>
  <c r="R2067" i="157"/>
  <c r="S2067" i="157" s="1"/>
  <c r="R227" i="157"/>
  <c r="S227" i="157" s="1"/>
  <c r="Q339" i="157"/>
  <c r="Q371" i="157"/>
  <c r="O600" i="157"/>
  <c r="R696" i="157"/>
  <c r="S696" i="157" s="1"/>
  <c r="R699" i="157"/>
  <c r="R700" i="157" s="1"/>
  <c r="S700" i="157" s="1"/>
  <c r="N774" i="157"/>
  <c r="L774" i="157" s="1"/>
  <c r="Q776" i="157"/>
  <c r="Q951" i="157"/>
  <c r="Q954" i="157"/>
  <c r="Q956" i="157"/>
  <c r="Q958" i="157"/>
  <c r="Q960" i="157"/>
  <c r="Q1050" i="157"/>
  <c r="R1268" i="157"/>
  <c r="S1268" i="157" s="1"/>
  <c r="R1270" i="157"/>
  <c r="S1270" i="157" s="1"/>
  <c r="R1352" i="157"/>
  <c r="S1352" i="157" s="1"/>
  <c r="R1354" i="157"/>
  <c r="S1354" i="157" s="1"/>
  <c r="R1423" i="157"/>
  <c r="S1423" i="157" s="1"/>
  <c r="Q1657" i="157"/>
  <c r="R16" i="157"/>
  <c r="S16" i="157" s="1"/>
  <c r="R19" i="157"/>
  <c r="S19" i="157" s="1"/>
  <c r="R22" i="157"/>
  <c r="S22" i="157" s="1"/>
  <c r="R25" i="157"/>
  <c r="S25" i="157" s="1"/>
  <c r="R27" i="157"/>
  <c r="S27" i="157" s="1"/>
  <c r="R381" i="157"/>
  <c r="S381" i="157" s="1"/>
  <c r="R385" i="157"/>
  <c r="S385" i="157" s="1"/>
  <c r="O455" i="157"/>
  <c r="O456" i="157" s="1"/>
  <c r="S631" i="157"/>
  <c r="R1032" i="157"/>
  <c r="S1032" i="157" s="1"/>
  <c r="R1049" i="157"/>
  <c r="S1049" i="157" s="1"/>
  <c r="N1190" i="157"/>
  <c r="Q1273" i="157"/>
  <c r="R1275" i="157"/>
  <c r="S1275" i="157" s="1"/>
  <c r="Q1501" i="157"/>
  <c r="R1574" i="157"/>
  <c r="R1576" i="157"/>
  <c r="S1576" i="157" s="1"/>
  <c r="R215" i="157"/>
  <c r="S215" i="157" s="1"/>
  <c r="R317" i="157"/>
  <c r="S317" i="157" s="1"/>
  <c r="R319" i="157"/>
  <c r="S319" i="157" s="1"/>
  <c r="R321" i="157"/>
  <c r="S321" i="157" s="1"/>
  <c r="R326" i="157"/>
  <c r="S326" i="157" s="1"/>
  <c r="R328" i="157"/>
  <c r="S328" i="157" s="1"/>
  <c r="R330" i="157"/>
  <c r="S330" i="157" s="1"/>
  <c r="R459" i="157"/>
  <c r="S459" i="157" s="1"/>
  <c r="Q1120" i="157"/>
  <c r="Q1416" i="157"/>
  <c r="R1416" i="157"/>
  <c r="S1416" i="157" s="1"/>
  <c r="O1418" i="157"/>
  <c r="Q1418" i="157" s="1"/>
  <c r="R1418" i="157"/>
  <c r="S1418" i="157" s="1"/>
  <c r="R1421" i="157"/>
  <c r="R1918" i="157"/>
  <c r="S1918" i="157" s="1"/>
  <c r="R2066" i="157"/>
  <c r="S2066" i="157" s="1"/>
  <c r="R235" i="157"/>
  <c r="S235" i="157" s="1"/>
  <c r="R237" i="157"/>
  <c r="S237" i="157" s="1"/>
  <c r="Q338" i="157"/>
  <c r="Q340" i="157"/>
  <c r="Q372" i="157"/>
  <c r="R695" i="157"/>
  <c r="S695" i="157" s="1"/>
  <c r="N767" i="157"/>
  <c r="Q950" i="157"/>
  <c r="Q952" i="157"/>
  <c r="Q955" i="157"/>
  <c r="Q957" i="157"/>
  <c r="Q959" i="157"/>
  <c r="R1037" i="157"/>
  <c r="S1037" i="157" s="1"/>
  <c r="R1269" i="157"/>
  <c r="S1269" i="157" s="1"/>
  <c r="R1353" i="157"/>
  <c r="S1353" i="157" s="1"/>
  <c r="R1422" i="157"/>
  <c r="S1422" i="157" s="1"/>
  <c r="R12" i="157"/>
  <c r="R17" i="157"/>
  <c r="S17" i="157" s="1"/>
  <c r="R24" i="157"/>
  <c r="S24" i="157" s="1"/>
  <c r="R26" i="157"/>
  <c r="S26" i="157" s="1"/>
  <c r="Q384" i="157"/>
  <c r="Q1199" i="157"/>
  <c r="Q1203" i="157"/>
  <c r="R1274" i="157"/>
  <c r="S1274" i="157" s="1"/>
  <c r="R1575" i="157"/>
  <c r="S1575" i="157" s="1"/>
  <c r="R1577" i="157"/>
  <c r="S1577" i="157" s="1"/>
  <c r="J1092" i="156"/>
  <c r="J893" i="156"/>
  <c r="J894" i="156"/>
  <c r="L1335" i="37"/>
  <c r="R21" i="157"/>
  <c r="S21" i="157" s="1"/>
  <c r="R28" i="157"/>
  <c r="S28" i="157" s="1"/>
  <c r="Y1298" i="37"/>
  <c r="M1960" i="156"/>
  <c r="J403" i="157"/>
  <c r="J817" i="157" s="1"/>
  <c r="I2570" i="156"/>
  <c r="AH1185" i="37"/>
  <c r="AB92" i="57"/>
  <c r="R1047" i="157"/>
  <c r="N1052" i="157"/>
  <c r="J369" i="157"/>
  <c r="K752" i="157"/>
  <c r="L3467" i="156"/>
  <c r="I3307" i="156"/>
  <c r="W1263" i="37"/>
  <c r="W1264" i="37"/>
  <c r="I2768" i="156"/>
  <c r="AB1210" i="37"/>
  <c r="I2520" i="156"/>
  <c r="I1505" i="156"/>
  <c r="I2685" i="156"/>
  <c r="J1405" i="156"/>
  <c r="I2648" i="156"/>
  <c r="I1358" i="156"/>
  <c r="J1294" i="156"/>
  <c r="I1057" i="156"/>
  <c r="I995" i="156"/>
  <c r="J1013" i="156"/>
  <c r="I1012" i="156"/>
  <c r="I1010" i="156" s="1"/>
  <c r="I810" i="156"/>
  <c r="X2960" i="156"/>
  <c r="Q119" i="156"/>
  <c r="R119" i="156" s="1"/>
  <c r="Q121" i="156"/>
  <c r="R121" i="156" s="1"/>
  <c r="Q123" i="156"/>
  <c r="R123" i="156" s="1"/>
  <c r="Q127" i="156"/>
  <c r="R127" i="156" s="1"/>
  <c r="Q130" i="156"/>
  <c r="R130" i="156" s="1"/>
  <c r="X2809" i="156"/>
  <c r="X2852" i="156"/>
  <c r="X2957" i="156"/>
  <c r="X3117" i="156"/>
  <c r="Q124" i="156"/>
  <c r="R124" i="156" s="1"/>
  <c r="Q128" i="156"/>
  <c r="R128" i="156" s="1"/>
  <c r="X2959" i="156"/>
  <c r="Q126" i="156"/>
  <c r="R126" i="156" s="1"/>
  <c r="Q129" i="156"/>
  <c r="R129" i="156" s="1"/>
  <c r="X2704" i="156"/>
  <c r="AA1873" i="156"/>
  <c r="X3116" i="156"/>
  <c r="Z1859" i="156"/>
  <c r="Z1929" i="156"/>
  <c r="Z1745" i="156"/>
  <c r="Z1445" i="156"/>
  <c r="Z1675" i="156"/>
  <c r="P1923" i="156"/>
  <c r="P3252" i="156"/>
  <c r="P2079" i="156"/>
  <c r="P196" i="156"/>
  <c r="P473" i="156"/>
  <c r="P1215" i="156"/>
  <c r="AI954" i="37"/>
  <c r="K716" i="157"/>
  <c r="K643" i="157"/>
  <c r="E424" i="37"/>
  <c r="K82" i="157"/>
  <c r="K45" i="157"/>
  <c r="K281" i="157"/>
  <c r="K158" i="157"/>
  <c r="K250" i="157"/>
  <c r="K639" i="157"/>
  <c r="K1667" i="157"/>
  <c r="J306" i="156"/>
  <c r="J393" i="156"/>
  <c r="J3073" i="156"/>
  <c r="J3156" i="156" s="1"/>
  <c r="J3368" i="156"/>
  <c r="J3395" i="156"/>
  <c r="J1387" i="156"/>
  <c r="J1492" i="156"/>
  <c r="J1961" i="156"/>
  <c r="J2802" i="156"/>
  <c r="J3242" i="156"/>
  <c r="J1751" i="156"/>
  <c r="J2030" i="156"/>
  <c r="J2890" i="156"/>
  <c r="J2969" i="156" s="1"/>
  <c r="J3112" i="156"/>
  <c r="J3239" i="156"/>
  <c r="J3308" i="156" s="1"/>
  <c r="J1570" i="156"/>
  <c r="J1808" i="156"/>
  <c r="J1981" i="156"/>
  <c r="J2569" i="156"/>
  <c r="J2570" i="156" s="1"/>
  <c r="J3334" i="156"/>
  <c r="J113" i="156"/>
  <c r="J1160" i="156"/>
  <c r="J1231" i="156"/>
  <c r="J1451" i="156"/>
  <c r="J1528" i="156"/>
  <c r="J1592" i="156"/>
  <c r="J1786" i="156"/>
  <c r="J1844" i="156"/>
  <c r="J2526" i="156"/>
  <c r="J3041" i="156"/>
  <c r="J3124" i="156" s="1"/>
  <c r="J494" i="156"/>
  <c r="J755" i="156"/>
  <c r="J1425" i="156"/>
  <c r="J2017" i="156"/>
  <c r="H62" i="57"/>
  <c r="K736" i="157"/>
  <c r="K1042" i="156"/>
  <c r="J3352" i="156"/>
  <c r="J2760" i="156"/>
  <c r="J2889" i="156"/>
  <c r="J2968" i="156" s="1"/>
  <c r="J1169" i="156"/>
  <c r="J2907" i="156"/>
  <c r="N1854" i="157"/>
  <c r="J3338" i="156"/>
  <c r="J2787" i="156"/>
  <c r="I2852" i="156"/>
  <c r="J2785" i="156"/>
  <c r="I3513" i="156"/>
  <c r="J2786" i="156"/>
  <c r="I832" i="156"/>
  <c r="AI232" i="37"/>
  <c r="AB2805" i="156"/>
  <c r="AB2859" i="156"/>
  <c r="R1030" i="157"/>
  <c r="N1034" i="157"/>
  <c r="AC1587" i="157"/>
  <c r="AC1588" i="157" s="1"/>
  <c r="AC2219" i="157"/>
  <c r="AI955" i="37"/>
  <c r="AI231" i="37"/>
  <c r="J314" i="156"/>
  <c r="J315" i="156"/>
  <c r="AD2329" i="156"/>
  <c r="AB3259" i="156"/>
  <c r="AB3260" i="156" s="1"/>
  <c r="AD2542" i="156"/>
  <c r="AF1068" i="37"/>
  <c r="AE1928" i="157"/>
  <c r="AE1762" i="157"/>
  <c r="AF806" i="37"/>
  <c r="AF611" i="37"/>
  <c r="AE1044" i="157"/>
  <c r="AE886" i="157"/>
  <c r="Y886" i="157" s="1"/>
  <c r="AF164" i="37"/>
  <c r="AE770" i="157"/>
  <c r="AE703" i="157"/>
  <c r="Y703" i="157" s="1"/>
  <c r="AE617" i="157"/>
  <c r="AE603" i="157"/>
  <c r="AE541" i="157"/>
  <c r="AE463" i="157"/>
  <c r="AE376" i="157"/>
  <c r="AE221" i="157"/>
  <c r="AD3472" i="156"/>
  <c r="AD3397" i="156"/>
  <c r="AD2859" i="156"/>
  <c r="AD2533" i="156"/>
  <c r="AD2464" i="156"/>
  <c r="AD2449" i="156"/>
  <c r="AD2430" i="156"/>
  <c r="AD2415" i="156"/>
  <c r="AD2407" i="156"/>
  <c r="X2407" i="156" s="1"/>
  <c r="AD2321" i="156"/>
  <c r="AD2288" i="156"/>
  <c r="AD2272" i="156"/>
  <c r="AD2247" i="156"/>
  <c r="AD2160" i="156"/>
  <c r="AD2095" i="156"/>
  <c r="AD1873" i="156"/>
  <c r="X1873" i="156" s="1"/>
  <c r="AD1859" i="156"/>
  <c r="AD1798" i="156"/>
  <c r="X1798" i="156" s="1"/>
  <c r="AD1745" i="156"/>
  <c r="AD1689" i="156"/>
  <c r="X1689" i="156" s="1"/>
  <c r="AD1675" i="156"/>
  <c r="AD1661" i="156"/>
  <c r="X1661" i="156" s="1"/>
  <c r="AD1647" i="156"/>
  <c r="AD1518" i="156"/>
  <c r="AD1445" i="156"/>
  <c r="AD1284" i="156"/>
  <c r="AD1147" i="156"/>
  <c r="AD1107" i="156"/>
  <c r="AD1044" i="156"/>
  <c r="AD785" i="156"/>
  <c r="AD742" i="156"/>
  <c r="AD719" i="156"/>
  <c r="AD654" i="156"/>
  <c r="AD625" i="156"/>
  <c r="X625" i="156" s="1"/>
  <c r="AD611" i="156"/>
  <c r="X611" i="156" s="1"/>
  <c r="AD597" i="156"/>
  <c r="AD483" i="156"/>
  <c r="J517" i="156"/>
  <c r="AI1063" i="37"/>
  <c r="AI600" i="37"/>
  <c r="J2917" i="156"/>
  <c r="J2996" i="156" s="1"/>
  <c r="AI1108" i="37"/>
  <c r="J750" i="157"/>
  <c r="J677" i="157"/>
  <c r="I2138" i="156"/>
  <c r="I2071" i="156"/>
  <c r="AI248" i="37"/>
  <c r="AI249" i="37"/>
  <c r="AI257" i="37"/>
  <c r="AI263" i="37"/>
  <c r="AI276" i="37"/>
  <c r="AI501" i="37"/>
  <c r="AI953" i="37"/>
  <c r="AI996" i="37"/>
  <c r="AI997" i="37"/>
  <c r="AI1005" i="37"/>
  <c r="AI974" i="37"/>
  <c r="AI978" i="37"/>
  <c r="AI979" i="37"/>
  <c r="AI980" i="37"/>
  <c r="AI981" i="37"/>
  <c r="AI982" i="37"/>
  <c r="AI983" i="37"/>
  <c r="AI984" i="37"/>
  <c r="AI985" i="37"/>
  <c r="AI975" i="37"/>
  <c r="AI988" i="37"/>
  <c r="AI989" i="37"/>
  <c r="AI1001" i="37"/>
  <c r="AI1002" i="37"/>
  <c r="AI1003" i="37"/>
  <c r="AI1004" i="37"/>
  <c r="AI957" i="37"/>
  <c r="AI958" i="37"/>
  <c r="AI959" i="37"/>
  <c r="AI960" i="37"/>
  <c r="AI962" i="37"/>
  <c r="AI963" i="37"/>
  <c r="AI964" i="37"/>
  <c r="AI968" i="37"/>
  <c r="AI990" i="37"/>
  <c r="AI991" i="37"/>
  <c r="AI992" i="37"/>
  <c r="AI993" i="37"/>
  <c r="AI994" i="37"/>
  <c r="AI1000" i="37"/>
  <c r="AI961" i="37"/>
  <c r="AI999" i="37"/>
  <c r="AI998" i="37"/>
  <c r="AI235" i="37"/>
  <c r="AI241" i="37"/>
  <c r="AI254" i="37"/>
  <c r="AI265" i="37"/>
  <c r="AI269" i="37"/>
  <c r="AI283" i="37"/>
  <c r="AI236" i="37"/>
  <c r="AI243" i="37"/>
  <c r="AI247" i="37"/>
  <c r="AI255" i="37"/>
  <c r="AI261" i="37"/>
  <c r="AI266" i="37"/>
  <c r="AI271" i="37"/>
  <c r="AI272" i="37"/>
  <c r="AI273" i="37"/>
  <c r="AI280" i="37"/>
  <c r="AI237" i="37"/>
  <c r="AI256" i="37"/>
  <c r="AI262" i="37"/>
  <c r="AI267" i="37"/>
  <c r="AI275" i="37"/>
  <c r="AI238" i="37"/>
  <c r="AI239" i="37"/>
  <c r="AI250" i="37"/>
  <c r="AI258" i="37"/>
  <c r="AI234" i="37"/>
  <c r="AI240" i="37"/>
  <c r="AI246" i="37"/>
  <c r="AI251" i="37"/>
  <c r="AI264" i="37"/>
  <c r="I70" i="46"/>
  <c r="AI606" i="37"/>
  <c r="AI173" i="37"/>
  <c r="AI1045" i="37"/>
  <c r="AI454" i="37"/>
  <c r="AI192" i="37"/>
  <c r="AI193" i="37"/>
  <c r="AI753" i="37"/>
  <c r="AI761" i="37"/>
  <c r="AI798" i="37"/>
  <c r="AI819" i="37"/>
  <c r="AI837" i="37"/>
  <c r="AI838" i="37"/>
  <c r="AI851" i="37"/>
  <c r="AI857" i="37"/>
  <c r="AI908" i="37"/>
  <c r="AI915" i="37"/>
  <c r="AI916" i="37"/>
  <c r="AI917" i="37"/>
  <c r="AI918" i="37"/>
  <c r="AI1032" i="37"/>
  <c r="AI1057" i="37"/>
  <c r="AI941" i="37"/>
  <c r="AI174" i="37"/>
  <c r="AI175" i="37"/>
  <c r="AI176" i="37"/>
  <c r="AI201" i="37"/>
  <c r="AI573" i="37"/>
  <c r="AI575" i="37"/>
  <c r="AI576" i="37"/>
  <c r="AI577" i="37"/>
  <c r="AI578" i="37"/>
  <c r="AI595" i="37"/>
  <c r="AI598" i="37"/>
  <c r="AI602" i="37"/>
  <c r="AI603" i="37"/>
  <c r="AI197" i="37"/>
  <c r="AI355" i="37"/>
  <c r="AI359" i="37"/>
  <c r="AI457" i="37"/>
  <c r="AI178" i="37"/>
  <c r="AI179" i="37"/>
  <c r="AI182" i="37"/>
  <c r="AI199" i="37"/>
  <c r="AI200" i="37"/>
  <c r="AC1430" i="157"/>
  <c r="AC1431" i="157" s="1"/>
  <c r="AI148" i="37"/>
  <c r="AI187" i="37"/>
  <c r="AI188" i="37"/>
  <c r="AI210" i="37"/>
  <c r="AI186" i="37"/>
  <c r="AI190" i="37"/>
  <c r="AI202" i="37"/>
  <c r="AI203" i="37"/>
  <c r="AI360" i="37"/>
  <c r="AI362" i="37"/>
  <c r="AI364" i="37"/>
  <c r="AI365" i="37"/>
  <c r="AI367" i="37"/>
  <c r="AI390" i="37"/>
  <c r="AI404" i="37"/>
  <c r="AI425" i="37"/>
  <c r="AI440" i="37"/>
  <c r="AI458" i="37"/>
  <c r="AI475" i="37"/>
  <c r="AI560" i="37"/>
  <c r="AI561" i="37"/>
  <c r="AI563" i="37"/>
  <c r="AI565" i="37"/>
  <c r="AI566" i="37"/>
  <c r="AI569" i="37"/>
  <c r="AI574" i="37"/>
  <c r="AI579" i="37"/>
  <c r="AI580" i="37"/>
  <c r="AI583" i="37"/>
  <c r="AI584" i="37"/>
  <c r="AI601" i="37"/>
  <c r="AI797" i="37"/>
  <c r="AI808" i="37"/>
  <c r="AI836" i="37"/>
  <c r="AI846" i="37"/>
  <c r="AI848" i="37"/>
  <c r="AI864" i="37"/>
  <c r="AI867" i="37"/>
  <c r="AI889" i="37"/>
  <c r="AI890" i="37"/>
  <c r="AI892" i="37"/>
  <c r="AI894" i="37"/>
  <c r="AI895" i="37"/>
  <c r="AI898" i="37"/>
  <c r="AI921" i="37"/>
  <c r="AI922" i="37"/>
  <c r="AI939" i="37"/>
  <c r="AI1033" i="37"/>
  <c r="AI1035" i="37"/>
  <c r="AI1036" i="37"/>
  <c r="AI1037" i="37"/>
  <c r="AI1040" i="37"/>
  <c r="AI1055" i="37"/>
  <c r="AI1056" i="37"/>
  <c r="AI1095" i="37"/>
  <c r="AI1124" i="37"/>
  <c r="AI1125" i="37"/>
  <c r="AI1126" i="37"/>
  <c r="AI215" i="37"/>
  <c r="AI363" i="37"/>
  <c r="AI373" i="37"/>
  <c r="AI377" i="37"/>
  <c r="AI387" i="37"/>
  <c r="AI441" i="37"/>
  <c r="AI443" i="37"/>
  <c r="AI444" i="37"/>
  <c r="AI445" i="37"/>
  <c r="AI446" i="37"/>
  <c r="AI459" i="37"/>
  <c r="AI460" i="37"/>
  <c r="AI461" i="37"/>
  <c r="AI462" i="37"/>
  <c r="AI472" i="37"/>
  <c r="AI556" i="37"/>
  <c r="AI564" i="37"/>
  <c r="AI587" i="37"/>
  <c r="AI588" i="37"/>
  <c r="AI793" i="37"/>
  <c r="AI794" i="37"/>
  <c r="AI795" i="37"/>
  <c r="AI796" i="37"/>
  <c r="AI823" i="37"/>
  <c r="AI826" i="37"/>
  <c r="AI828" i="37"/>
  <c r="AI832" i="37"/>
  <c r="AI893" i="37"/>
  <c r="AI923" i="37"/>
  <c r="AI924" i="37"/>
  <c r="AI925" i="37"/>
  <c r="AI926" i="37"/>
  <c r="AI927" i="37"/>
  <c r="AI936" i="37"/>
  <c r="AI1034" i="37"/>
  <c r="AI1041" i="37"/>
  <c r="AI1042" i="37"/>
  <c r="AI1043" i="37"/>
  <c r="AI1044" i="37"/>
  <c r="AI1096" i="37"/>
  <c r="AI1098" i="37"/>
  <c r="AI1099" i="37"/>
  <c r="AI1100" i="37"/>
  <c r="AI1101" i="37"/>
  <c r="AI1122" i="37"/>
  <c r="AI224" i="37"/>
  <c r="AI372" i="37"/>
  <c r="AI379" i="37"/>
  <c r="AI388" i="37"/>
  <c r="AI395" i="37"/>
  <c r="AI402" i="37"/>
  <c r="AI442" i="37"/>
  <c r="AI447" i="37"/>
  <c r="AI448" i="37"/>
  <c r="AI451" i="37"/>
  <c r="AI453" i="37"/>
  <c r="AI589" i="37"/>
  <c r="AI590" i="37"/>
  <c r="AI592" i="37"/>
  <c r="AI593" i="37"/>
  <c r="AI612" i="37"/>
  <c r="AI768" i="37"/>
  <c r="AI935" i="37"/>
  <c r="AI1021" i="37"/>
  <c r="AI1022" i="37"/>
  <c r="AI1024" i="37"/>
  <c r="AI1026" i="37"/>
  <c r="AI1027" i="37"/>
  <c r="AI1030" i="37"/>
  <c r="AI1047" i="37"/>
  <c r="AI1048" i="37"/>
  <c r="AI1060" i="37"/>
  <c r="AI1084" i="37"/>
  <c r="AI1085" i="37"/>
  <c r="AI1087" i="37"/>
  <c r="AI1089" i="37"/>
  <c r="AI1090" i="37"/>
  <c r="AI1093" i="37"/>
  <c r="AI1097" i="37"/>
  <c r="AI1104" i="37"/>
  <c r="AI1105" i="37"/>
  <c r="AI1106" i="37"/>
  <c r="AI1107" i="37"/>
  <c r="AI1115" i="37"/>
  <c r="AI1116" i="37"/>
  <c r="AI1121" i="37"/>
  <c r="AI212" i="37"/>
  <c r="AI380" i="37"/>
  <c r="AI382" i="37"/>
  <c r="AI383" i="37"/>
  <c r="AI384" i="37"/>
  <c r="AI389" i="37"/>
  <c r="AI429" i="37"/>
  <c r="AI430" i="37"/>
  <c r="AI432" i="37"/>
  <c r="AI434" i="37"/>
  <c r="AI435" i="37"/>
  <c r="AI438" i="37"/>
  <c r="AI618" i="37"/>
  <c r="AI769" i="37"/>
  <c r="AI772" i="37"/>
  <c r="AI773" i="37"/>
  <c r="AI775" i="37"/>
  <c r="AI784" i="37"/>
  <c r="AI785" i="37"/>
  <c r="AI786" i="37"/>
  <c r="AI787" i="37"/>
  <c r="AI801" i="37"/>
  <c r="AI854" i="37"/>
  <c r="AI859" i="37"/>
  <c r="AI885" i="37"/>
  <c r="AI934" i="37"/>
  <c r="AI1025" i="37"/>
  <c r="AI1049" i="37"/>
  <c r="AI1050" i="37"/>
  <c r="AI1052" i="37"/>
  <c r="AI1059" i="37"/>
  <c r="AI1088" i="37"/>
  <c r="AI1110" i="37"/>
  <c r="AI1111" i="37"/>
  <c r="AI371" i="37"/>
  <c r="AI392" i="37"/>
  <c r="AI403" i="37"/>
  <c r="AI433" i="37"/>
  <c r="AI468" i="37"/>
  <c r="AI469" i="37"/>
  <c r="AI476" i="37"/>
  <c r="AI477" i="37"/>
  <c r="AI572" i="37"/>
  <c r="AI604" i="37"/>
  <c r="AI757" i="37"/>
  <c r="AI758" i="37"/>
  <c r="AI760" i="37"/>
  <c r="AI762" i="37"/>
  <c r="AI763" i="37"/>
  <c r="AI766" i="37"/>
  <c r="AI770" i="37"/>
  <c r="AI778" i="37"/>
  <c r="AI779" i="37"/>
  <c r="AI780" i="37"/>
  <c r="AI781" i="37"/>
  <c r="AI788" i="37"/>
  <c r="AI789" i="37"/>
  <c r="AI790" i="37"/>
  <c r="AI791" i="37"/>
  <c r="AI799" i="37"/>
  <c r="AI904" i="37"/>
  <c r="AI909" i="37"/>
  <c r="AI910" i="37"/>
  <c r="AI911" i="37"/>
  <c r="AI914" i="37"/>
  <c r="AI932" i="37"/>
  <c r="AI933" i="37"/>
  <c r="AI1058" i="37"/>
  <c r="AI1112" i="37"/>
  <c r="AI1113" i="37"/>
  <c r="AI1118" i="37"/>
  <c r="AI1119" i="37"/>
  <c r="AI517" i="37"/>
  <c r="AI519" i="37"/>
  <c r="AI521" i="37"/>
  <c r="AI670" i="37"/>
  <c r="AI695" i="37"/>
  <c r="AI696" i="37"/>
  <c r="AI698" i="37"/>
  <c r="AI699" i="37"/>
  <c r="AI700" i="37"/>
  <c r="AI730" i="37"/>
  <c r="AI743" i="37"/>
  <c r="AI1150" i="37"/>
  <c r="AI1151" i="37"/>
  <c r="AI295" i="37"/>
  <c r="AI296" i="37"/>
  <c r="AI311" i="37"/>
  <c r="AI324" i="37"/>
  <c r="AI333" i="37"/>
  <c r="AI499" i="37"/>
  <c r="AI522" i="37"/>
  <c r="AI524" i="37"/>
  <c r="AI525" i="37"/>
  <c r="AI662" i="37"/>
  <c r="AI664" i="37"/>
  <c r="AI723" i="37"/>
  <c r="AI725" i="37"/>
  <c r="AI728" i="37"/>
  <c r="AI734" i="37"/>
  <c r="AI291" i="37"/>
  <c r="AI298" i="37"/>
  <c r="AI299" i="37"/>
  <c r="AI300" i="37"/>
  <c r="AI301" i="37"/>
  <c r="AI312" i="37"/>
  <c r="AI315" i="37"/>
  <c r="AI317" i="37"/>
  <c r="AI498" i="37"/>
  <c r="AI644" i="37"/>
  <c r="AI645" i="37"/>
  <c r="AI646" i="37"/>
  <c r="AI649" i="37"/>
  <c r="AI650" i="37"/>
  <c r="AI651" i="37"/>
  <c r="AI652" i="37"/>
  <c r="AI653" i="37"/>
  <c r="AI660" i="37"/>
  <c r="AI665" i="37"/>
  <c r="AI717" i="37"/>
  <c r="AI718" i="37"/>
  <c r="AI722" i="37"/>
  <c r="AI729" i="37"/>
  <c r="AI1141" i="37"/>
  <c r="AI318" i="37"/>
  <c r="AI319" i="37"/>
  <c r="AI320" i="37"/>
  <c r="AI326" i="37"/>
  <c r="AI504" i="37"/>
  <c r="AI643" i="37"/>
  <c r="AI654" i="37"/>
  <c r="AI656" i="37"/>
  <c r="AI657" i="37"/>
  <c r="AI661" i="37"/>
  <c r="AI666" i="37"/>
  <c r="AI690" i="37"/>
  <c r="AI719" i="37"/>
  <c r="AI502" i="37"/>
  <c r="AI327" i="37"/>
  <c r="AI329" i="37"/>
  <c r="AI337" i="37"/>
  <c r="AI626" i="37"/>
  <c r="AI627" i="37"/>
  <c r="AI628" i="37"/>
  <c r="AI629" i="37"/>
  <c r="AI630" i="37"/>
  <c r="AI631" i="37"/>
  <c r="AI632" i="37"/>
  <c r="AI638" i="37"/>
  <c r="AI667" i="37"/>
  <c r="AI732" i="37"/>
  <c r="AI1216" i="37"/>
  <c r="AI1217" i="37"/>
  <c r="AI1220" i="37"/>
  <c r="AI330" i="37"/>
  <c r="AI491" i="37"/>
  <c r="AI514" i="37"/>
  <c r="AI530" i="37"/>
  <c r="AI694" i="37"/>
  <c r="AI1172" i="37"/>
  <c r="Z742" i="156"/>
  <c r="Z1044" i="156"/>
  <c r="Z2320" i="156"/>
  <c r="Z2710" i="156" s="1"/>
  <c r="Z597" i="156"/>
  <c r="Z654" i="156"/>
  <c r="Z1582" i="156"/>
  <c r="X1582" i="156" s="1"/>
  <c r="Z2160" i="156"/>
  <c r="Z2542" i="156"/>
  <c r="Z672" i="156"/>
  <c r="Z1377" i="156"/>
  <c r="Z1647" i="156"/>
  <c r="Z2247" i="156"/>
  <c r="Z2288" i="156"/>
  <c r="Z2859" i="156"/>
  <c r="Z3472" i="156"/>
  <c r="Z276" i="156"/>
  <c r="Z1147" i="156"/>
  <c r="Z1219" i="156"/>
  <c r="X1219" i="156" s="1"/>
  <c r="Z1284" i="156"/>
  <c r="Z2095" i="156"/>
  <c r="Z2533" i="156"/>
  <c r="Z2329" i="156"/>
  <c r="Z2464" i="156"/>
  <c r="Z3397" i="156"/>
  <c r="Z1107" i="156"/>
  <c r="Z1518" i="156"/>
  <c r="Z2272" i="156"/>
  <c r="Z2430" i="156"/>
  <c r="AB1647" i="156"/>
  <c r="AB138" i="156"/>
  <c r="J2447" i="156"/>
  <c r="N460" i="157"/>
  <c r="AC750" i="156"/>
  <c r="AA948" i="156"/>
  <c r="AB1518" i="156"/>
  <c r="AB1044" i="156"/>
  <c r="AB3472" i="156"/>
  <c r="AB742" i="156"/>
  <c r="AB1582" i="156"/>
  <c r="AB2329" i="156"/>
  <c r="AB2430" i="156"/>
  <c r="AB483" i="156"/>
  <c r="AB785" i="156"/>
  <c r="AB2095" i="156"/>
  <c r="AB564" i="156"/>
  <c r="AB654" i="156"/>
  <c r="AB1377" i="156"/>
  <c r="AB3113" i="156"/>
  <c r="AB3397" i="156"/>
  <c r="AB1107" i="156"/>
  <c r="AB719" i="156"/>
  <c r="AB1219" i="156"/>
  <c r="AB1284" i="156"/>
  <c r="AB1745" i="156"/>
  <c r="AB2247" i="156"/>
  <c r="AB2288" i="156"/>
  <c r="M972" i="156"/>
  <c r="Q354" i="156"/>
  <c r="R354" i="156" s="1"/>
  <c r="M1857" i="156"/>
  <c r="J1270" i="156"/>
  <c r="M1145" i="156"/>
  <c r="I48" i="46"/>
  <c r="Z74" i="46"/>
  <c r="Z132" i="46" s="1"/>
  <c r="J79" i="157"/>
  <c r="J106" i="157" s="1"/>
  <c r="R382" i="157"/>
  <c r="S382" i="157" s="1"/>
  <c r="J661" i="156"/>
  <c r="J1498" i="156"/>
  <c r="J660" i="156"/>
  <c r="J2042" i="156"/>
  <c r="J2047" i="156"/>
  <c r="J665" i="156"/>
  <c r="J1028" i="156"/>
  <c r="J398" i="156"/>
  <c r="J527" i="156"/>
  <c r="J316" i="156"/>
  <c r="J539" i="156"/>
  <c r="J546" i="156"/>
  <c r="J511" i="156"/>
  <c r="H73" i="57"/>
  <c r="R1741" i="157"/>
  <c r="N1743" i="157"/>
  <c r="R229" i="157"/>
  <c r="S229" i="157" s="1"/>
  <c r="R234" i="157"/>
  <c r="S234" i="157" s="1"/>
  <c r="R147" i="157"/>
  <c r="S147" i="157" s="1"/>
  <c r="S629" i="157"/>
  <c r="Q147" i="156"/>
  <c r="R147" i="156" s="1"/>
  <c r="Q292" i="156"/>
  <c r="R292" i="156" s="1"/>
  <c r="M631" i="156"/>
  <c r="M1049" i="156"/>
  <c r="J219" i="157"/>
  <c r="E1228" i="37"/>
  <c r="M3326" i="156"/>
  <c r="I1489" i="156"/>
  <c r="I3532" i="156"/>
  <c r="F1255" i="37"/>
  <c r="AH70" i="37"/>
  <c r="AH510" i="37"/>
  <c r="AH511" i="37"/>
  <c r="AH1163" i="37"/>
  <c r="AH613" i="37"/>
  <c r="AH902" i="37"/>
  <c r="AH1005" i="37"/>
  <c r="AH1239" i="37"/>
  <c r="AH115" i="37"/>
  <c r="AH369" i="37"/>
  <c r="AH439" i="37"/>
  <c r="AH570" i="37"/>
  <c r="AH600" i="37"/>
  <c r="AH863" i="37"/>
  <c r="AH1031" i="37"/>
  <c r="AH1063" i="37"/>
  <c r="AH1094" i="37"/>
  <c r="AH281" i="37"/>
  <c r="AH1183" i="37"/>
  <c r="AH391" i="37"/>
  <c r="AH501" i="37"/>
  <c r="AH512" i="37"/>
  <c r="AH614" i="37"/>
  <c r="AH767" i="37"/>
  <c r="AH940" i="37"/>
  <c r="AH1080" i="37"/>
  <c r="AH1114" i="37"/>
  <c r="H61" i="57"/>
  <c r="P343" i="37"/>
  <c r="K46" i="157"/>
  <c r="K288" i="157"/>
  <c r="K476" i="157"/>
  <c r="K612" i="157"/>
  <c r="K654" i="157"/>
  <c r="K984" i="157"/>
  <c r="K1388" i="157"/>
  <c r="K1543" i="157"/>
  <c r="E845" i="37"/>
  <c r="E847" i="37"/>
  <c r="K1884" i="157"/>
  <c r="K2067" i="157"/>
  <c r="K2157" i="157"/>
  <c r="K2226" i="157" s="1"/>
  <c r="K36" i="157"/>
  <c r="K39" i="157"/>
  <c r="K61" i="157"/>
  <c r="K63" i="157"/>
  <c r="K155" i="157"/>
  <c r="K289" i="157"/>
  <c r="K347" i="157"/>
  <c r="K397" i="157"/>
  <c r="K399" i="157"/>
  <c r="K472" i="157"/>
  <c r="K484" i="157"/>
  <c r="K550" i="157"/>
  <c r="K600" i="157"/>
  <c r="K601" i="157" s="1"/>
  <c r="K609" i="157"/>
  <c r="K714" i="157"/>
  <c r="K727" i="157"/>
  <c r="K1060" i="157"/>
  <c r="K1137" i="157" s="1"/>
  <c r="K1072" i="157"/>
  <c r="K1102" i="157"/>
  <c r="K1532" i="157"/>
  <c r="K1542" i="157"/>
  <c r="K1577" i="157"/>
  <c r="E849" i="37"/>
  <c r="E943" i="37"/>
  <c r="R2001" i="157"/>
  <c r="S2001" i="157" s="1"/>
  <c r="E1073" i="37"/>
  <c r="K2192" i="157"/>
  <c r="K557" i="157"/>
  <c r="K780" i="157"/>
  <c r="K787" i="157"/>
  <c r="K56" i="157"/>
  <c r="K65" i="157"/>
  <c r="K80" i="157"/>
  <c r="K159" i="157"/>
  <c r="K249" i="157"/>
  <c r="K260" i="157"/>
  <c r="K282" i="157"/>
  <c r="K284" i="157"/>
  <c r="K351" i="157"/>
  <c r="K353" i="157"/>
  <c r="K422" i="157"/>
  <c r="K430" i="157"/>
  <c r="K563" i="157"/>
  <c r="K644" i="157"/>
  <c r="K664" i="157"/>
  <c r="K679" i="157"/>
  <c r="K715" i="157"/>
  <c r="K785" i="157"/>
  <c r="K990" i="157"/>
  <c r="K1235" i="157"/>
  <c r="K1354" i="157"/>
  <c r="E813" i="37"/>
  <c r="E850" i="37"/>
  <c r="K1889" i="157"/>
  <c r="R2000" i="157"/>
  <c r="S2000" i="157" s="1"/>
  <c r="R2004" i="157"/>
  <c r="S2004" i="157" s="1"/>
  <c r="K90" i="157"/>
  <c r="K251" i="157"/>
  <c r="K280" i="157"/>
  <c r="K553" i="157"/>
  <c r="K642" i="157"/>
  <c r="K66" i="157"/>
  <c r="K156" i="157"/>
  <c r="K195" i="157"/>
  <c r="K393" i="157"/>
  <c r="K431" i="157"/>
  <c r="K482" i="157"/>
  <c r="K552" i="157"/>
  <c r="K583" i="157"/>
  <c r="K676" i="157"/>
  <c r="K1387" i="157"/>
  <c r="K1418" i="157"/>
  <c r="K1575" i="157"/>
  <c r="E840" i="37"/>
  <c r="K1700" i="157"/>
  <c r="E879" i="37"/>
  <c r="K1755" i="157"/>
  <c r="E946" i="37"/>
  <c r="R1999" i="157"/>
  <c r="S1999" i="157" s="1"/>
  <c r="R2003" i="157"/>
  <c r="S2003" i="157" s="1"/>
  <c r="K2036" i="157"/>
  <c r="E1135" i="37"/>
  <c r="I1000" i="156"/>
  <c r="I1062" i="156"/>
  <c r="J1192" i="156"/>
  <c r="J2106" i="156"/>
  <c r="J890" i="156"/>
  <c r="L480" i="156"/>
  <c r="Q2181" i="156"/>
  <c r="Q2182" i="156" s="1"/>
  <c r="I2457" i="156"/>
  <c r="I2462" i="156" s="1"/>
  <c r="L933" i="156"/>
  <c r="L1217" i="156"/>
  <c r="L189" i="156"/>
  <c r="L293" i="156"/>
  <c r="J492" i="156"/>
  <c r="L1375" i="156"/>
  <c r="L1960" i="156"/>
  <c r="Q196" i="156"/>
  <c r="R196" i="156" s="1"/>
  <c r="N1038" i="156"/>
  <c r="J1121" i="156"/>
  <c r="J1128" i="156"/>
  <c r="I3449" i="156"/>
  <c r="I3521" i="156" s="1"/>
  <c r="M131" i="156"/>
  <c r="L562" i="156"/>
  <c r="J620" i="156"/>
  <c r="Q753" i="156"/>
  <c r="Q754" i="156" s="1"/>
  <c r="J2383" i="156"/>
  <c r="M2569" i="156"/>
  <c r="M266" i="156"/>
  <c r="L937" i="156"/>
  <c r="I1043" i="156"/>
  <c r="Q1144" i="156"/>
  <c r="R1144" i="156" s="1"/>
  <c r="J1228" i="156"/>
  <c r="M1645" i="156"/>
  <c r="J1712" i="156"/>
  <c r="I1866" i="156"/>
  <c r="I1871" i="156" s="1"/>
  <c r="J2115" i="156"/>
  <c r="L2299" i="156"/>
  <c r="L2300" i="156" s="1"/>
  <c r="M3101" i="156"/>
  <c r="I3254" i="156"/>
  <c r="I3317" i="156" s="1"/>
  <c r="M3391" i="156"/>
  <c r="M1516" i="156"/>
  <c r="Q1513" i="156"/>
  <c r="R1513" i="156" s="1"/>
  <c r="J1885" i="156"/>
  <c r="Q1923" i="156"/>
  <c r="R1923" i="156" s="1"/>
  <c r="J2337" i="156"/>
  <c r="Q2945" i="156"/>
  <c r="R2945" i="156" s="1"/>
  <c r="Q3386" i="156"/>
  <c r="Q3387" i="156" s="1"/>
  <c r="R3387" i="156" s="1"/>
  <c r="J45" i="156"/>
  <c r="I267" i="156"/>
  <c r="L845" i="156"/>
  <c r="J888" i="156"/>
  <c r="J2219" i="156"/>
  <c r="J2224" i="156"/>
  <c r="J2267" i="156"/>
  <c r="L3192" i="156"/>
  <c r="L3261" i="156" s="1"/>
  <c r="W3477" i="156"/>
  <c r="Q477" i="156"/>
  <c r="R477" i="156" s="1"/>
  <c r="J490" i="156"/>
  <c r="J1161" i="156"/>
  <c r="J1684" i="156"/>
  <c r="L3326" i="156"/>
  <c r="J3460" i="156"/>
  <c r="J164" i="156"/>
  <c r="J265" i="156"/>
  <c r="J571" i="156"/>
  <c r="J617" i="156"/>
  <c r="J1067" i="156"/>
  <c r="J74" i="156"/>
  <c r="G179" i="156"/>
  <c r="J162" i="156"/>
  <c r="J212" i="156"/>
  <c r="J297" i="156"/>
  <c r="J300" i="156"/>
  <c r="J308" i="156"/>
  <c r="J385" i="156"/>
  <c r="E1231" i="37"/>
  <c r="J1005" i="156"/>
  <c r="J1058" i="156"/>
  <c r="J1066" i="156"/>
  <c r="J1388" i="156"/>
  <c r="J1402" i="156"/>
  <c r="J493" i="156"/>
  <c r="J939" i="156"/>
  <c r="J1009" i="156"/>
  <c r="J1020" i="156"/>
  <c r="J1070" i="156"/>
  <c r="J1232" i="156"/>
  <c r="J49" i="156"/>
  <c r="J575" i="156"/>
  <c r="J679" i="156"/>
  <c r="J747" i="156"/>
  <c r="E1221" i="37"/>
  <c r="J108" i="156"/>
  <c r="Q188" i="156"/>
  <c r="R188" i="156" s="1"/>
  <c r="Q200" i="156"/>
  <c r="R200" i="156" s="1"/>
  <c r="J210" i="156"/>
  <c r="J272" i="156"/>
  <c r="J299" i="156"/>
  <c r="J302" i="156"/>
  <c r="J389" i="156"/>
  <c r="N480" i="156"/>
  <c r="J487" i="156"/>
  <c r="J491" i="156"/>
  <c r="J496" i="156"/>
  <c r="J498" i="156"/>
  <c r="N594" i="156"/>
  <c r="J603" i="156"/>
  <c r="N630" i="156"/>
  <c r="J726" i="156"/>
  <c r="J753" i="156"/>
  <c r="J760" i="156"/>
  <c r="J765" i="156"/>
  <c r="J770" i="156"/>
  <c r="J850" i="156"/>
  <c r="J852" i="156"/>
  <c r="Q936" i="156"/>
  <c r="R936" i="156" s="1"/>
  <c r="J989" i="156"/>
  <c r="J1004" i="156"/>
  <c r="J1124" i="156"/>
  <c r="J1134" i="156"/>
  <c r="J1156" i="156"/>
  <c r="J1202" i="156"/>
  <c r="J1242" i="156"/>
  <c r="J1310" i="156"/>
  <c r="M1375" i="156"/>
  <c r="J1407" i="156"/>
  <c r="J110" i="156"/>
  <c r="E1219" i="37"/>
  <c r="E1304" i="37" s="1"/>
  <c r="J637" i="156"/>
  <c r="J858" i="156"/>
  <c r="J47" i="156"/>
  <c r="J56" i="156"/>
  <c r="J87" i="156"/>
  <c r="J89" i="156"/>
  <c r="M136" i="156"/>
  <c r="G180" i="156"/>
  <c r="M189" i="156"/>
  <c r="J188" i="156"/>
  <c r="J207" i="156"/>
  <c r="J261" i="156"/>
  <c r="J262" i="156" s="1"/>
  <c r="L262" i="156"/>
  <c r="I356" i="156"/>
  <c r="J489" i="156"/>
  <c r="J577" i="156"/>
  <c r="Q594" i="156"/>
  <c r="R594" i="156" s="1"/>
  <c r="J746" i="156"/>
  <c r="J748" i="156"/>
  <c r="J763" i="156"/>
  <c r="I784" i="156"/>
  <c r="J853" i="156"/>
  <c r="J1054" i="156"/>
  <c r="J1120" i="156"/>
  <c r="J1126" i="156"/>
  <c r="J1170" i="156"/>
  <c r="N1281" i="156"/>
  <c r="J1331" i="156"/>
  <c r="J1345" i="156"/>
  <c r="J1457" i="156"/>
  <c r="J1543" i="156"/>
  <c r="J1593" i="156"/>
  <c r="J1750" i="156"/>
  <c r="J1810" i="156"/>
  <c r="J1996" i="156"/>
  <c r="J2016" i="156"/>
  <c r="J2028" i="156"/>
  <c r="J2034" i="156"/>
  <c r="J2105" i="156"/>
  <c r="J2195" i="156"/>
  <c r="J2205" i="156"/>
  <c r="J2264" i="156"/>
  <c r="J2471" i="156"/>
  <c r="E55" i="37"/>
  <c r="J2514" i="156"/>
  <c r="M2798" i="156"/>
  <c r="J2925" i="156"/>
  <c r="J3004" i="156" s="1"/>
  <c r="Q2944" i="156"/>
  <c r="R2944" i="156" s="1"/>
  <c r="M3107" i="156"/>
  <c r="J3222" i="156"/>
  <c r="J3335" i="156"/>
  <c r="J3358" i="156"/>
  <c r="J3437" i="156"/>
  <c r="J1458" i="156"/>
  <c r="J1524" i="156"/>
  <c r="J1548" i="156"/>
  <c r="J1602" i="156"/>
  <c r="J1653" i="156"/>
  <c r="J1671" i="156"/>
  <c r="J1685" i="156"/>
  <c r="J1698" i="156"/>
  <c r="J1754" i="156"/>
  <c r="J1869" i="156"/>
  <c r="J1935" i="156"/>
  <c r="J2008" i="156"/>
  <c r="J2018" i="156"/>
  <c r="J2065" i="156"/>
  <c r="M2089" i="156"/>
  <c r="J2091" i="156"/>
  <c r="J2193" i="156"/>
  <c r="J2220" i="156"/>
  <c r="J2283" i="156"/>
  <c r="J2351" i="156"/>
  <c r="J2513" i="156"/>
  <c r="L3101" i="156"/>
  <c r="L3173" i="156" s="1"/>
  <c r="J3201" i="156"/>
  <c r="J3270" i="156" s="1"/>
  <c r="J3203" i="156"/>
  <c r="J3272" i="156" s="1"/>
  <c r="Q3252" i="156"/>
  <c r="J3257" i="156"/>
  <c r="E748" i="37"/>
  <c r="X3477" i="156"/>
  <c r="J3438" i="156"/>
  <c r="J3447" i="156"/>
  <c r="W1445" i="156"/>
  <c r="J1494" i="156"/>
  <c r="J1591" i="156"/>
  <c r="J1623" i="156"/>
  <c r="J1656" i="156"/>
  <c r="J1667" i="156"/>
  <c r="J1681" i="156"/>
  <c r="J1701" i="156"/>
  <c r="J1755" i="156"/>
  <c r="J1757" i="156"/>
  <c r="J1839" i="156"/>
  <c r="J1883" i="156"/>
  <c r="J1972" i="156"/>
  <c r="J2023" i="156"/>
  <c r="J2067" i="156"/>
  <c r="I2090" i="156"/>
  <c r="J2092" i="156"/>
  <c r="J2116" i="156"/>
  <c r="W2247" i="156"/>
  <c r="J2226" i="156"/>
  <c r="J2231" i="156"/>
  <c r="J2348" i="156"/>
  <c r="J2459" i="156"/>
  <c r="J2515" i="156"/>
  <c r="E335" i="37"/>
  <c r="J2885" i="156"/>
  <c r="J2964" i="156" s="1"/>
  <c r="J2887" i="156"/>
  <c r="J2966" i="156" s="1"/>
  <c r="J2910" i="156"/>
  <c r="J2928" i="156"/>
  <c r="J3085" i="156"/>
  <c r="J3235" i="156"/>
  <c r="J3241" i="156"/>
  <c r="Y3259" i="156"/>
  <c r="Y3260" i="156" s="1"/>
  <c r="W3476" i="156"/>
  <c r="I3497" i="156"/>
  <c r="J3432" i="156"/>
  <c r="J3434" i="156"/>
  <c r="J1419" i="156"/>
  <c r="L1443" i="156"/>
  <c r="J1529" i="156"/>
  <c r="J1539" i="156"/>
  <c r="J1547" i="156"/>
  <c r="J1560" i="156"/>
  <c r="J1564" i="156"/>
  <c r="J1670" i="156"/>
  <c r="J1768" i="156"/>
  <c r="J1804" i="156"/>
  <c r="J1817" i="156"/>
  <c r="L1857" i="156"/>
  <c r="L1858" i="156" s="1"/>
  <c r="J1967" i="156"/>
  <c r="J1978" i="156"/>
  <c r="J2002" i="156"/>
  <c r="J2007" i="156"/>
  <c r="J2104" i="156"/>
  <c r="J2125" i="156"/>
  <c r="J2194" i="156"/>
  <c r="J2470" i="156"/>
  <c r="J2743" i="156"/>
  <c r="J2911" i="156"/>
  <c r="J2952" i="156"/>
  <c r="J3042" i="156"/>
  <c r="J3125" i="156" s="1"/>
  <c r="I3108" i="156"/>
  <c r="I3175" i="156" s="1"/>
  <c r="J3200" i="156"/>
  <c r="J3269" i="156" s="1"/>
  <c r="J3202" i="156"/>
  <c r="J3271" i="156" s="1"/>
  <c r="J3213" i="156"/>
  <c r="J3218" i="156"/>
  <c r="AC3259" i="156"/>
  <c r="J3337" i="156"/>
  <c r="J3347" i="156"/>
  <c r="J3357" i="156"/>
  <c r="Q3390" i="156"/>
  <c r="R3390" i="156" s="1"/>
  <c r="J3396" i="156"/>
  <c r="Q3402" i="156"/>
  <c r="R3402" i="156" s="1"/>
  <c r="J3436" i="156"/>
  <c r="I554" i="156"/>
  <c r="I588" i="156"/>
  <c r="J50" i="156"/>
  <c r="Q197" i="156"/>
  <c r="R197" i="156" s="1"/>
  <c r="J223" i="156"/>
  <c r="J245" i="156"/>
  <c r="M355" i="156"/>
  <c r="J374" i="156"/>
  <c r="J415" i="156"/>
  <c r="J443" i="156"/>
  <c r="Q473" i="156"/>
  <c r="R473" i="156" s="1"/>
  <c r="J91" i="156"/>
  <c r="H178" i="156"/>
  <c r="W191" i="156"/>
  <c r="J240" i="156"/>
  <c r="N261" i="156"/>
  <c r="M262" i="156"/>
  <c r="J269" i="156"/>
  <c r="W822" i="156"/>
  <c r="J399" i="156"/>
  <c r="J406" i="156"/>
  <c r="J409" i="156"/>
  <c r="J442" i="156"/>
  <c r="I481" i="156"/>
  <c r="J521" i="156"/>
  <c r="J524" i="156"/>
  <c r="J537" i="156"/>
  <c r="J594" i="156"/>
  <c r="J830" i="156" s="1"/>
  <c r="I609" i="156"/>
  <c r="W672" i="156"/>
  <c r="J420" i="156"/>
  <c r="J426" i="156"/>
  <c r="J428" i="156"/>
  <c r="N474" i="156"/>
  <c r="Z666" i="156"/>
  <c r="J84" i="156"/>
  <c r="L131" i="156"/>
  <c r="L151" i="156"/>
  <c r="M201" i="156"/>
  <c r="J215" i="156"/>
  <c r="J226" i="156"/>
  <c r="N264" i="156"/>
  <c r="N265" i="156"/>
  <c r="W357" i="156"/>
  <c r="J313" i="156"/>
  <c r="Q476" i="156"/>
  <c r="J544" i="156"/>
  <c r="Q561" i="156"/>
  <c r="R561" i="156" s="1"/>
  <c r="Q842" i="156"/>
  <c r="R842" i="156" s="1"/>
  <c r="Q948" i="156"/>
  <c r="R948" i="156" s="1"/>
  <c r="J1008" i="156"/>
  <c r="J1048" i="156"/>
  <c r="J1094" i="156"/>
  <c r="W1284" i="156"/>
  <c r="J700" i="156"/>
  <c r="L952" i="156"/>
  <c r="J953" i="156"/>
  <c r="Q970" i="156"/>
  <c r="Q1048" i="156"/>
  <c r="Q1049" i="156" s="1"/>
  <c r="R1049" i="156" s="1"/>
  <c r="M1113" i="156"/>
  <c r="Q1143" i="156"/>
  <c r="R1143" i="156" s="1"/>
  <c r="J1153" i="156"/>
  <c r="J1200" i="156"/>
  <c r="Q1215" i="156"/>
  <c r="R1215" i="156" s="1"/>
  <c r="J1404" i="156"/>
  <c r="J907" i="156"/>
  <c r="I938" i="156"/>
  <c r="Q1281" i="156"/>
  <c r="Q1283" i="156" s="1"/>
  <c r="J691" i="156"/>
  <c r="J707" i="156"/>
  <c r="Q984" i="156"/>
  <c r="R984" i="156" s="1"/>
  <c r="N1048" i="156"/>
  <c r="J1204" i="156"/>
  <c r="J1330" i="156"/>
  <c r="J1452" i="156"/>
  <c r="Q1512" i="156"/>
  <c r="R1512" i="156" s="1"/>
  <c r="J1559" i="156"/>
  <c r="Q1579" i="156"/>
  <c r="Q1580" i="156" s="1"/>
  <c r="R1580" i="156" s="1"/>
  <c r="M1580" i="156"/>
  <c r="W1647" i="156"/>
  <c r="Q2079" i="156"/>
  <c r="R2079" i="156" s="1"/>
  <c r="I2270" i="156"/>
  <c r="I2286" i="156"/>
  <c r="J1488" i="156"/>
  <c r="J1635" i="156"/>
  <c r="M1743" i="156"/>
  <c r="J1879" i="156"/>
  <c r="J1914" i="156"/>
  <c r="J2054" i="156"/>
  <c r="L2089" i="156"/>
  <c r="J2382" i="156"/>
  <c r="J2437" i="156"/>
  <c r="J2772" i="156"/>
  <c r="J2843" i="156" s="1"/>
  <c r="X2862" i="156"/>
  <c r="W1745" i="156"/>
  <c r="J1730" i="156"/>
  <c r="Q1795" i="156"/>
  <c r="Q1796" i="156" s="1"/>
  <c r="Q1797" i="156" s="1"/>
  <c r="R1797" i="156" s="1"/>
  <c r="Q1853" i="156"/>
  <c r="R1853" i="156" s="1"/>
  <c r="Q1940" i="156"/>
  <c r="J2061" i="156"/>
  <c r="J2137" i="156"/>
  <c r="J2146" i="156"/>
  <c r="Q2164" i="156"/>
  <c r="Q2165" i="156" s="1"/>
  <c r="L2165" i="156"/>
  <c r="J2225" i="156"/>
  <c r="J2235" i="156"/>
  <c r="Q2244" i="156"/>
  <c r="Q2245" i="156" s="1"/>
  <c r="AA2272" i="156"/>
  <c r="I2850" i="156"/>
  <c r="I2777" i="156"/>
  <c r="M2946" i="156"/>
  <c r="Q3185" i="156"/>
  <c r="R3185" i="156" s="1"/>
  <c r="Q3189" i="156"/>
  <c r="R3189" i="156" s="1"/>
  <c r="J3220" i="156"/>
  <c r="M3387" i="156"/>
  <c r="W3474" i="156"/>
  <c r="J3409" i="156"/>
  <c r="J3444" i="156"/>
  <c r="Q3184" i="156"/>
  <c r="R3184" i="156" s="1"/>
  <c r="Q3188" i="156"/>
  <c r="R3188" i="156" s="1"/>
  <c r="X3264" i="156"/>
  <c r="AA3264" i="156"/>
  <c r="J3367" i="156"/>
  <c r="J3410" i="156"/>
  <c r="L2735" i="156"/>
  <c r="L2806" i="156" s="1"/>
  <c r="J2999" i="156"/>
  <c r="J2948" i="156"/>
  <c r="L3031" i="156"/>
  <c r="L3115" i="156" s="1"/>
  <c r="J3160" i="156"/>
  <c r="M3192" i="156"/>
  <c r="Q3187" i="156"/>
  <c r="R3187" i="156" s="1"/>
  <c r="Q3191" i="156"/>
  <c r="R3191" i="156" s="1"/>
  <c r="I3236" i="156"/>
  <c r="Q3400" i="156"/>
  <c r="R3400" i="156" s="1"/>
  <c r="M3403" i="156"/>
  <c r="K3403" i="156" s="1"/>
  <c r="J2486" i="156"/>
  <c r="J2507" i="156"/>
  <c r="Q2568" i="156"/>
  <c r="J2742" i="156"/>
  <c r="I2799" i="156"/>
  <c r="I2862" i="156" s="1"/>
  <c r="I2922" i="156"/>
  <c r="L2946" i="156"/>
  <c r="L3013" i="156" s="1"/>
  <c r="M3031" i="156"/>
  <c r="I3079" i="156"/>
  <c r="J3111" i="156"/>
  <c r="Q3186" i="156"/>
  <c r="R3186" i="156" s="1"/>
  <c r="Q3190" i="156"/>
  <c r="R3190" i="156" s="1"/>
  <c r="J3452" i="156"/>
  <c r="J3448" i="156"/>
  <c r="Q3251" i="156"/>
  <c r="I3536" i="156"/>
  <c r="J85" i="156"/>
  <c r="J83" i="156"/>
  <c r="J95" i="156"/>
  <c r="J165" i="156"/>
  <c r="J169" i="156"/>
  <c r="Q198" i="156"/>
  <c r="R198" i="156" s="1"/>
  <c r="J208" i="156"/>
  <c r="E1235" i="37"/>
  <c r="J309" i="156"/>
  <c r="J325" i="156"/>
  <c r="I822" i="156"/>
  <c r="L373" i="156"/>
  <c r="J419" i="156"/>
  <c r="J452" i="156"/>
  <c r="J543" i="156"/>
  <c r="Q651" i="156"/>
  <c r="N651" i="156"/>
  <c r="L652" i="156"/>
  <c r="L653" i="156" s="1"/>
  <c r="I653" i="156"/>
  <c r="W791" i="156"/>
  <c r="W785" i="156"/>
  <c r="Q929" i="156"/>
  <c r="R929" i="156" s="1"/>
  <c r="Q935" i="156"/>
  <c r="M937" i="156"/>
  <c r="J1053" i="156"/>
  <c r="J1071" i="156"/>
  <c r="M1105" i="156"/>
  <c r="I1140" i="156"/>
  <c r="J1203" i="156"/>
  <c r="J40" i="156"/>
  <c r="J44" i="156"/>
  <c r="L136" i="156"/>
  <c r="L201" i="156"/>
  <c r="J236" i="156"/>
  <c r="Q372" i="156"/>
  <c r="R372" i="156" s="1"/>
  <c r="L474" i="156"/>
  <c r="I645" i="156"/>
  <c r="M670" i="156"/>
  <c r="Q669" i="156"/>
  <c r="I826" i="156"/>
  <c r="I671" i="156"/>
  <c r="I676" i="156"/>
  <c r="J729" i="156"/>
  <c r="M783" i="156"/>
  <c r="Q782" i="156"/>
  <c r="E1248" i="37"/>
  <c r="J896" i="156"/>
  <c r="L985" i="156"/>
  <c r="J1026" i="156"/>
  <c r="J1201" i="156"/>
  <c r="J173" i="156"/>
  <c r="J202" i="156"/>
  <c r="J252" i="156"/>
  <c r="L266" i="156"/>
  <c r="J294" i="156"/>
  <c r="X822" i="156"/>
  <c r="J434" i="156"/>
  <c r="J519" i="156"/>
  <c r="J535" i="156"/>
  <c r="M563" i="156"/>
  <c r="Q560" i="156"/>
  <c r="M562" i="156"/>
  <c r="J572" i="156"/>
  <c r="W611" i="156"/>
  <c r="W625" i="156"/>
  <c r="J630" i="156"/>
  <c r="J658" i="156"/>
  <c r="J689" i="156"/>
  <c r="J705" i="156"/>
  <c r="AD750" i="156"/>
  <c r="Q927" i="156"/>
  <c r="R927" i="156" s="1"/>
  <c r="J1038" i="156"/>
  <c r="J1096" i="156"/>
  <c r="Q1216" i="156"/>
  <c r="R1216" i="156" s="1"/>
  <c r="J111" i="156"/>
  <c r="L190" i="156"/>
  <c r="I255" i="156"/>
  <c r="J221" i="156"/>
  <c r="J264" i="156"/>
  <c r="I340" i="156"/>
  <c r="J327" i="156"/>
  <c r="M350" i="156"/>
  <c r="Q347" i="156"/>
  <c r="Q353" i="156"/>
  <c r="R353" i="156" s="1"/>
  <c r="J421" i="156"/>
  <c r="J509" i="156"/>
  <c r="J533" i="156"/>
  <c r="AA687" i="156"/>
  <c r="I825" i="156"/>
  <c r="J851" i="156"/>
  <c r="J898" i="156"/>
  <c r="Q951" i="156"/>
  <c r="R951" i="156" s="1"/>
  <c r="M985" i="156"/>
  <c r="L1049" i="156"/>
  <c r="I1146" i="156"/>
  <c r="J1154" i="156"/>
  <c r="J1205" i="156"/>
  <c r="I1870" i="156"/>
  <c r="E1214" i="37"/>
  <c r="I814" i="156"/>
  <c r="E1234" i="37"/>
  <c r="W818" i="156"/>
  <c r="M829" i="156"/>
  <c r="X829" i="156"/>
  <c r="M933" i="156"/>
  <c r="M952" i="156"/>
  <c r="L1290" i="156"/>
  <c r="J1340" i="156"/>
  <c r="W1377" i="156"/>
  <c r="J1429" i="156"/>
  <c r="W1518" i="156"/>
  <c r="J1499" i="156"/>
  <c r="I1672" i="156"/>
  <c r="I1688" i="156"/>
  <c r="J93" i="156"/>
  <c r="J109" i="156"/>
  <c r="Q133" i="156"/>
  <c r="M151" i="156"/>
  <c r="J152" i="156"/>
  <c r="J167" i="156"/>
  <c r="Q195" i="156"/>
  <c r="R195" i="156" s="1"/>
  <c r="Q199" i="156"/>
  <c r="R199" i="156" s="1"/>
  <c r="J219" i="156"/>
  <c r="J230" i="156"/>
  <c r="J243" i="156"/>
  <c r="J250" i="156"/>
  <c r="Q264" i="156"/>
  <c r="J320" i="156"/>
  <c r="J330" i="156"/>
  <c r="I339" i="156"/>
  <c r="L350" i="156"/>
  <c r="Q352" i="156"/>
  <c r="L355" i="156"/>
  <c r="Q363" i="156"/>
  <c r="R363" i="156" s="1"/>
  <c r="J401" i="156"/>
  <c r="J418" i="156"/>
  <c r="J448" i="156"/>
  <c r="Q472" i="156"/>
  <c r="J529" i="156"/>
  <c r="J532" i="156"/>
  <c r="J540" i="156"/>
  <c r="W597" i="156"/>
  <c r="J606" i="156"/>
  <c r="I623" i="156"/>
  <c r="Q630" i="156"/>
  <c r="L631" i="156"/>
  <c r="J651" i="156"/>
  <c r="J664" i="156"/>
  <c r="L670" i="156"/>
  <c r="L671" i="156" s="1"/>
  <c r="Y672" i="156"/>
  <c r="J696" i="156"/>
  <c r="J698" i="156"/>
  <c r="J703" i="156"/>
  <c r="J711" i="156"/>
  <c r="M754" i="156"/>
  <c r="Q779" i="156"/>
  <c r="J846" i="156"/>
  <c r="J909" i="156"/>
  <c r="J997" i="156"/>
  <c r="J1024" i="156"/>
  <c r="Q1038" i="156"/>
  <c r="L1039" i="156"/>
  <c r="Q1041" i="156"/>
  <c r="L1042" i="156"/>
  <c r="J1095" i="156"/>
  <c r="Q1103" i="156"/>
  <c r="L1105" i="156"/>
  <c r="L1113" i="156"/>
  <c r="J1131" i="156"/>
  <c r="M1217" i="156"/>
  <c r="J1261" i="156"/>
  <c r="J1281" i="156"/>
  <c r="J1501" i="156"/>
  <c r="W1675" i="156"/>
  <c r="W1873" i="156"/>
  <c r="E1218" i="37"/>
  <c r="J171" i="156"/>
  <c r="I469" i="156"/>
  <c r="Y666" i="156"/>
  <c r="J709" i="156"/>
  <c r="I734" i="156"/>
  <c r="Q950" i="156"/>
  <c r="R950" i="156" s="1"/>
  <c r="J1031" i="156"/>
  <c r="J1135" i="156"/>
  <c r="L1145" i="156"/>
  <c r="J1342" i="156"/>
  <c r="J1383" i="156"/>
  <c r="Q1442" i="156"/>
  <c r="R1442" i="156" s="1"/>
  <c r="L1444" i="156"/>
  <c r="W1661" i="156"/>
  <c r="M1290" i="156"/>
  <c r="Q1643" i="156"/>
  <c r="I1660" i="156"/>
  <c r="N2299" i="156"/>
  <c r="P2298" i="156"/>
  <c r="P2299" i="156" s="1"/>
  <c r="P2300" i="156" s="1"/>
  <c r="J1225" i="156"/>
  <c r="J1272" i="156"/>
  <c r="J1271" i="156"/>
  <c r="J1341" i="156"/>
  <c r="J1351" i="156"/>
  <c r="J1384" i="156"/>
  <c r="J1430" i="156"/>
  <c r="J1431" i="156"/>
  <c r="M1443" i="156"/>
  <c r="J1502" i="156"/>
  <c r="J1569" i="156"/>
  <c r="J1588" i="156"/>
  <c r="J1633" i="156"/>
  <c r="AA1689" i="156"/>
  <c r="I1682" i="156"/>
  <c r="W1689" i="156"/>
  <c r="J1708" i="156"/>
  <c r="J1732" i="156"/>
  <c r="J1764" i="156"/>
  <c r="J1787" i="156"/>
  <c r="Q1855" i="156"/>
  <c r="R1855" i="156" s="1"/>
  <c r="J1865" i="156"/>
  <c r="J1868" i="156"/>
  <c r="I2719" i="156"/>
  <c r="T13" i="37"/>
  <c r="I2271" i="156"/>
  <c r="W2542" i="156"/>
  <c r="N2569" i="156"/>
  <c r="P2568" i="156"/>
  <c r="AA1661" i="156"/>
  <c r="I1659" i="156"/>
  <c r="J1896" i="156"/>
  <c r="W2321" i="156"/>
  <c r="W2329" i="156"/>
  <c r="W2449" i="156"/>
  <c r="L1516" i="156"/>
  <c r="L1517" i="156" s="1"/>
  <c r="J1632" i="156"/>
  <c r="J1634" i="156"/>
  <c r="L1645" i="156"/>
  <c r="L1646" i="156" s="1"/>
  <c r="AA1675" i="156"/>
  <c r="I1668" i="156"/>
  <c r="J1695" i="156"/>
  <c r="L1743" i="156"/>
  <c r="E15" i="37"/>
  <c r="J1915" i="156"/>
  <c r="M1927" i="156"/>
  <c r="Q1924" i="156"/>
  <c r="R1924" i="156" s="1"/>
  <c r="Q1925" i="156"/>
  <c r="R1925" i="156" s="1"/>
  <c r="Q1926" i="156"/>
  <c r="R1926" i="156" s="1"/>
  <c r="L1928" i="156"/>
  <c r="E84" i="37"/>
  <c r="M2158" i="156"/>
  <c r="I2428" i="156"/>
  <c r="J1934" i="156"/>
  <c r="Q1951" i="156"/>
  <c r="R1951" i="156" s="1"/>
  <c r="J2025" i="156"/>
  <c r="J2044" i="156"/>
  <c r="J2056" i="156"/>
  <c r="Q2084" i="156"/>
  <c r="J2101" i="156"/>
  <c r="J2147" i="156"/>
  <c r="L2159" i="156"/>
  <c r="J2230" i="156"/>
  <c r="J2236" i="156"/>
  <c r="L2246" i="156"/>
  <c r="Q2252" i="156"/>
  <c r="Q2715" i="156" s="1"/>
  <c r="M2253" i="156"/>
  <c r="Q2298" i="156"/>
  <c r="M2299" i="156"/>
  <c r="J2306" i="156"/>
  <c r="J2314" i="156"/>
  <c r="J2344" i="156"/>
  <c r="J2401" i="156"/>
  <c r="W2415" i="156"/>
  <c r="AA2430" i="156"/>
  <c r="J2425" i="156"/>
  <c r="J2444" i="156"/>
  <c r="J2446" i="156"/>
  <c r="W2464" i="156"/>
  <c r="J2508" i="156"/>
  <c r="L1927" i="156"/>
  <c r="I2227" i="156"/>
  <c r="I2240" i="156" s="1"/>
  <c r="W2272" i="156"/>
  <c r="W2288" i="156"/>
  <c r="J2523" i="156"/>
  <c r="J2529" i="156"/>
  <c r="I2531" i="156"/>
  <c r="W2571" i="156"/>
  <c r="E85" i="37"/>
  <c r="J2040" i="156"/>
  <c r="L2158" i="156"/>
  <c r="J2190" i="156"/>
  <c r="I2261" i="156"/>
  <c r="J2310" i="156"/>
  <c r="J2316" i="156"/>
  <c r="J2339" i="156"/>
  <c r="J2400" i="156"/>
  <c r="J2445" i="156"/>
  <c r="J2487" i="156"/>
  <c r="J2764" i="156"/>
  <c r="J2766" i="156"/>
  <c r="J2781" i="156"/>
  <c r="Y2805" i="156"/>
  <c r="W2866" i="156"/>
  <c r="L2878" i="156"/>
  <c r="L2957" i="156" s="1"/>
  <c r="J2900" i="156"/>
  <c r="J2905" i="156"/>
  <c r="I2947" i="156"/>
  <c r="J3055" i="156"/>
  <c r="J3059" i="156"/>
  <c r="J3062" i="156"/>
  <c r="J3065" i="156"/>
  <c r="J3067" i="156"/>
  <c r="J3082" i="156"/>
  <c r="J3165" i="156" s="1"/>
  <c r="Y3113" i="156"/>
  <c r="Y3114" i="156" s="1"/>
  <c r="AC3113" i="156"/>
  <c r="I3174" i="156"/>
  <c r="E685" i="37"/>
  <c r="AA3263" i="156"/>
  <c r="J3223" i="156"/>
  <c r="W3259" i="156"/>
  <c r="J3356" i="156"/>
  <c r="L3387" i="156"/>
  <c r="X3476" i="156"/>
  <c r="I3530" i="156"/>
  <c r="N3466" i="156"/>
  <c r="Q3465" i="156"/>
  <c r="Q3466" i="156" s="1"/>
  <c r="E1203" i="37"/>
  <c r="J3470" i="156"/>
  <c r="L2798" i="156"/>
  <c r="J2803" i="156"/>
  <c r="I2858" i="156"/>
  <c r="E350" i="37"/>
  <c r="X2866" i="156"/>
  <c r="J2886" i="156"/>
  <c r="J2965" i="156" s="1"/>
  <c r="J2888" i="156"/>
  <c r="J2967" i="156" s="1"/>
  <c r="J2909" i="156"/>
  <c r="L2942" i="156"/>
  <c r="L3012" i="156" s="1"/>
  <c r="J2953" i="156"/>
  <c r="I3013" i="156"/>
  <c r="J3084" i="156"/>
  <c r="J3086" i="156"/>
  <c r="J3088" i="156"/>
  <c r="Z3113" i="156"/>
  <c r="AD3113" i="156"/>
  <c r="E686" i="37"/>
  <c r="Q3183" i="156"/>
  <c r="AA3261" i="156"/>
  <c r="M3253" i="156"/>
  <c r="L3253" i="156"/>
  <c r="L3316" i="156" s="1"/>
  <c r="E749" i="37"/>
  <c r="Z3259" i="156"/>
  <c r="W3261" i="156"/>
  <c r="Q3388" i="156"/>
  <c r="M3463" i="156"/>
  <c r="N3460" i="156"/>
  <c r="Q3460" i="156"/>
  <c r="J2746" i="156"/>
  <c r="J2762" i="156"/>
  <c r="J2765" i="156"/>
  <c r="J2780" i="156"/>
  <c r="J2851" i="156" s="1"/>
  <c r="Q2795" i="156"/>
  <c r="X2808" i="156"/>
  <c r="E349" i="37"/>
  <c r="Q2938" i="156"/>
  <c r="Y2956" i="156"/>
  <c r="AC2956" i="156"/>
  <c r="E552" i="37"/>
  <c r="J3037" i="156"/>
  <c r="J3120" i="156" s="1"/>
  <c r="J3039" i="156"/>
  <c r="J3122" i="156" s="1"/>
  <c r="J3054" i="156"/>
  <c r="J3056" i="156"/>
  <c r="L3107" i="156"/>
  <c r="L3174" i="156" s="1"/>
  <c r="W3115" i="156"/>
  <c r="J3198" i="156"/>
  <c r="J3267" i="156" s="1"/>
  <c r="J3258" i="156"/>
  <c r="X3261" i="156"/>
  <c r="J3333" i="156"/>
  <c r="Q3389" i="156"/>
  <c r="R3389" i="156" s="1"/>
  <c r="J3427" i="156"/>
  <c r="I3504" i="156"/>
  <c r="Q3461" i="156"/>
  <c r="I3535" i="156"/>
  <c r="J3471" i="156"/>
  <c r="E1204" i="37"/>
  <c r="W2806" i="156"/>
  <c r="I2810" i="156"/>
  <c r="E551" i="37"/>
  <c r="X3115" i="156"/>
  <c r="J3199" i="156"/>
  <c r="J3268" i="156" s="1"/>
  <c r="AD3259" i="156"/>
  <c r="X3263" i="156"/>
  <c r="J3373" i="156"/>
  <c r="J3378" i="156"/>
  <c r="I3533" i="156"/>
  <c r="I3392" i="156"/>
  <c r="L3463" i="156"/>
  <c r="I3474" i="156"/>
  <c r="X3474" i="156"/>
  <c r="J3332" i="156"/>
  <c r="J3377" i="156"/>
  <c r="L3391" i="156"/>
  <c r="L3403" i="156"/>
  <c r="J3411" i="156"/>
  <c r="W3472" i="156"/>
  <c r="I3478" i="156"/>
  <c r="Y3472" i="156"/>
  <c r="Y3473" i="156" s="1"/>
  <c r="AC3472" i="156"/>
  <c r="I3489" i="156"/>
  <c r="Q1950" i="156"/>
  <c r="R1950" i="156" s="1"/>
  <c r="Q2873" i="156"/>
  <c r="R2873" i="156" s="1"/>
  <c r="Q2877" i="156"/>
  <c r="R2877" i="156" s="1"/>
  <c r="J3038" i="156"/>
  <c r="J3121" i="156" s="1"/>
  <c r="J2052" i="156"/>
  <c r="J2060" i="156"/>
  <c r="L2182" i="156"/>
  <c r="I2183" i="156"/>
  <c r="L2253" i="156"/>
  <c r="J790" i="156"/>
  <c r="J59" i="156"/>
  <c r="J64" i="156"/>
  <c r="J67" i="156"/>
  <c r="J69" i="156"/>
  <c r="J72" i="156"/>
  <c r="J76" i="156"/>
  <c r="J79" i="156"/>
  <c r="J112" i="156"/>
  <c r="J157" i="156"/>
  <c r="J234" i="156"/>
  <c r="J237" i="156"/>
  <c r="J270" i="156"/>
  <c r="J274" i="156"/>
  <c r="J322" i="156"/>
  <c r="J324" i="156"/>
  <c r="J326" i="156"/>
  <c r="J329" i="156"/>
  <c r="J400" i="156"/>
  <c r="J425" i="156"/>
  <c r="J432" i="156"/>
  <c r="J441" i="156"/>
  <c r="J446" i="156"/>
  <c r="J451" i="156"/>
  <c r="J455" i="156"/>
  <c r="J502" i="156"/>
  <c r="J506" i="156"/>
  <c r="J522" i="156"/>
  <c r="J534" i="156"/>
  <c r="J542" i="156"/>
  <c r="J545" i="156"/>
  <c r="J549" i="156"/>
  <c r="X791" i="156"/>
  <c r="D1245" i="37"/>
  <c r="L1282" i="156"/>
  <c r="J1354" i="156"/>
  <c r="J1355" i="156"/>
  <c r="L1580" i="156"/>
  <c r="L1581" i="156" s="1"/>
  <c r="Q1946" i="156"/>
  <c r="R1946" i="156" s="1"/>
  <c r="J2038" i="156"/>
  <c r="J2046" i="156"/>
  <c r="J2058" i="156"/>
  <c r="M2878" i="156"/>
  <c r="Q2870" i="156"/>
  <c r="Q2874" i="156"/>
  <c r="R2874" i="156" s="1"/>
  <c r="M845" i="156"/>
  <c r="J88" i="156"/>
  <c r="J90" i="156"/>
  <c r="J92" i="156"/>
  <c r="J94" i="156"/>
  <c r="J96" i="156"/>
  <c r="Q118" i="156"/>
  <c r="J217" i="156"/>
  <c r="J220" i="156"/>
  <c r="J222" i="156"/>
  <c r="J224" i="156"/>
  <c r="J248" i="156"/>
  <c r="J249" i="156"/>
  <c r="J251" i="156"/>
  <c r="J312" i="156"/>
  <c r="J319" i="156"/>
  <c r="J321" i="156"/>
  <c r="J402" i="156"/>
  <c r="J408" i="156"/>
  <c r="J412" i="156"/>
  <c r="J417" i="156"/>
  <c r="J427" i="156"/>
  <c r="J431" i="156"/>
  <c r="J440" i="156"/>
  <c r="J525" i="156"/>
  <c r="J531" i="156"/>
  <c r="J536" i="156"/>
  <c r="J538" i="156"/>
  <c r="J547" i="156"/>
  <c r="L595" i="156"/>
  <c r="J688" i="156"/>
  <c r="J690" i="156"/>
  <c r="J692" i="156"/>
  <c r="J694" i="156"/>
  <c r="J704" i="156"/>
  <c r="J706" i="156"/>
  <c r="J708" i="156"/>
  <c r="J710" i="156"/>
  <c r="J899" i="156"/>
  <c r="J901" i="156"/>
  <c r="J908" i="156"/>
  <c r="J910" i="156"/>
  <c r="J1023" i="156"/>
  <c r="J1025" i="156"/>
  <c r="J1027" i="156"/>
  <c r="J1029" i="156"/>
  <c r="J1346" i="156"/>
  <c r="J1349" i="156"/>
  <c r="J1350" i="156"/>
  <c r="J1352" i="156"/>
  <c r="L1796" i="156"/>
  <c r="I1797" i="156"/>
  <c r="L1797" i="156" s="1"/>
  <c r="Q1947" i="156"/>
  <c r="R1947" i="156" s="1"/>
  <c r="Q1955" i="156"/>
  <c r="R1955" i="156" s="1"/>
  <c r="J2037" i="156"/>
  <c r="J2043" i="156"/>
  <c r="J2055" i="156"/>
  <c r="J2741" i="156"/>
  <c r="Q2871" i="156"/>
  <c r="R2871" i="156" s="1"/>
  <c r="Q2875" i="156"/>
  <c r="R2875" i="156" s="1"/>
  <c r="Q1945" i="156"/>
  <c r="R1945" i="156" s="1"/>
  <c r="Q13" i="156"/>
  <c r="J58" i="156"/>
  <c r="J63" i="156"/>
  <c r="J66" i="156"/>
  <c r="J68" i="156"/>
  <c r="J70" i="156"/>
  <c r="J77" i="156"/>
  <c r="J78" i="156"/>
  <c r="Q146" i="156"/>
  <c r="R146" i="156" s="1"/>
  <c r="Q279" i="156"/>
  <c r="Q284" i="156"/>
  <c r="R284" i="156" s="1"/>
  <c r="M293" i="156"/>
  <c r="J311" i="156"/>
  <c r="J323" i="156"/>
  <c r="J328" i="156"/>
  <c r="J1356" i="156"/>
  <c r="Q1365" i="156"/>
  <c r="Q1948" i="156"/>
  <c r="R1948" i="156" s="1"/>
  <c r="J2041" i="156"/>
  <c r="J2053" i="156"/>
  <c r="J2064" i="156"/>
  <c r="J2338" i="156"/>
  <c r="M2735" i="156"/>
  <c r="Q2726" i="156"/>
  <c r="Q2727" i="156"/>
  <c r="R2727" i="156" s="1"/>
  <c r="Q2728" i="156"/>
  <c r="R2728" i="156" s="1"/>
  <c r="Q2729" i="156"/>
  <c r="R2729" i="156" s="1"/>
  <c r="Q2730" i="156"/>
  <c r="R2730" i="156" s="1"/>
  <c r="Q2731" i="156"/>
  <c r="R2731" i="156" s="1"/>
  <c r="Q2732" i="156"/>
  <c r="R2732" i="156" s="1"/>
  <c r="Q2733" i="156"/>
  <c r="R2733" i="156" s="1"/>
  <c r="Q2734" i="156"/>
  <c r="R2734" i="156" s="1"/>
  <c r="Q2872" i="156"/>
  <c r="R2872" i="156" s="1"/>
  <c r="Q2876" i="156"/>
  <c r="R2876" i="156" s="1"/>
  <c r="J2884" i="156"/>
  <c r="J2963" i="156" s="1"/>
  <c r="J2343" i="156"/>
  <c r="J3040" i="156"/>
  <c r="J3123" i="156" s="1"/>
  <c r="Q3096" i="156"/>
  <c r="M1255" i="37"/>
  <c r="AI83" i="37"/>
  <c r="AI84" i="37"/>
  <c r="V1255" i="37"/>
  <c r="AI14" i="37"/>
  <c r="AI16" i="37"/>
  <c r="AI18" i="37"/>
  <c r="AI25" i="37"/>
  <c r="AI27" i="37"/>
  <c r="AI40" i="37"/>
  <c r="AI41" i="37"/>
  <c r="AI43" i="37"/>
  <c r="AI49" i="37"/>
  <c r="AI50" i="37"/>
  <c r="AI51" i="37"/>
  <c r="AI52" i="37"/>
  <c r="AI53" i="37"/>
  <c r="AI54" i="37"/>
  <c r="AI55" i="37"/>
  <c r="AA92" i="57"/>
  <c r="E1009" i="37"/>
  <c r="H88" i="57"/>
  <c r="E951" i="37"/>
  <c r="H78" i="57"/>
  <c r="H141" i="57" s="1"/>
  <c r="Z92" i="57"/>
  <c r="G152" i="57"/>
  <c r="E1011" i="37"/>
  <c r="AL1010" i="37" s="1"/>
  <c r="H89" i="57"/>
  <c r="J21" i="57"/>
  <c r="J93" i="57" s="1"/>
  <c r="H51" i="57"/>
  <c r="H63" i="57"/>
  <c r="H80" i="57"/>
  <c r="AH995" i="37"/>
  <c r="H59" i="57"/>
  <c r="H52" i="57"/>
  <c r="H57" i="57"/>
  <c r="H27" i="57"/>
  <c r="O12" i="57"/>
  <c r="O14" i="57"/>
  <c r="P14" i="57" s="1"/>
  <c r="O15" i="57"/>
  <c r="P15" i="57" s="1"/>
  <c r="O16" i="57"/>
  <c r="P16" i="57" s="1"/>
  <c r="O17" i="57"/>
  <c r="P17" i="57" s="1"/>
  <c r="O18" i="57"/>
  <c r="P18" i="57" s="1"/>
  <c r="O19" i="57"/>
  <c r="P19" i="57" s="1"/>
  <c r="O20" i="57"/>
  <c r="P20" i="57" s="1"/>
  <c r="K21" i="57"/>
  <c r="K93" i="57" s="1"/>
  <c r="AI61" i="37"/>
  <c r="AI62" i="37"/>
  <c r="AI63" i="37"/>
  <c r="AI64" i="37"/>
  <c r="AI66" i="37"/>
  <c r="AI72" i="37"/>
  <c r="K1255" i="37"/>
  <c r="AI15" i="37"/>
  <c r="AI17" i="37"/>
  <c r="AI19" i="37"/>
  <c r="AI26" i="37"/>
  <c r="AI29" i="37"/>
  <c r="I83" i="46"/>
  <c r="I81" i="46"/>
  <c r="I142" i="46" s="1"/>
  <c r="X86" i="46"/>
  <c r="AB86" i="46"/>
  <c r="Y86" i="46"/>
  <c r="H142" i="46"/>
  <c r="K18" i="46"/>
  <c r="K87" i="46" s="1"/>
  <c r="I60" i="46"/>
  <c r="AL281" i="37"/>
  <c r="I82" i="46"/>
  <c r="I143" i="46" s="1"/>
  <c r="AL282" i="37"/>
  <c r="AH268" i="37"/>
  <c r="I69" i="46"/>
  <c r="I127" i="46" s="1"/>
  <c r="I59" i="46"/>
  <c r="I58" i="46"/>
  <c r="I54" i="46"/>
  <c r="I49" i="46"/>
  <c r="E229" i="37"/>
  <c r="P12" i="46"/>
  <c r="P13" i="46"/>
  <c r="Q13" i="46" s="1"/>
  <c r="P14" i="46"/>
  <c r="Q14" i="46" s="1"/>
  <c r="P15" i="46"/>
  <c r="Q15" i="46" s="1"/>
  <c r="P16" i="46"/>
  <c r="Q16" i="46" s="1"/>
  <c r="P17" i="46"/>
  <c r="Q17" i="46" s="1"/>
  <c r="L18" i="46"/>
  <c r="L87" i="46" s="1"/>
  <c r="R1847" i="157"/>
  <c r="S1847" i="157" s="1"/>
  <c r="R1851" i="157"/>
  <c r="S1851" i="157" s="1"/>
  <c r="R1846" i="157"/>
  <c r="S1846" i="157" s="1"/>
  <c r="R1850" i="157"/>
  <c r="S1850" i="157" s="1"/>
  <c r="R1849" i="157"/>
  <c r="S1849" i="157" s="1"/>
  <c r="R1853" i="157"/>
  <c r="S1853" i="157" s="1"/>
  <c r="R1848" i="157"/>
  <c r="S1848" i="157" s="1"/>
  <c r="R1852" i="157"/>
  <c r="S1852" i="157" s="1"/>
  <c r="E834" i="37"/>
  <c r="G860" i="37"/>
  <c r="N602" i="157"/>
  <c r="M774" i="157"/>
  <c r="N1919" i="157"/>
  <c r="AI76" i="37"/>
  <c r="AI82" i="37"/>
  <c r="H1255" i="37"/>
  <c r="K1257" i="37"/>
  <c r="N1257" i="37"/>
  <c r="I1255" i="37"/>
  <c r="L1257" i="37"/>
  <c r="J1257" i="37"/>
  <c r="J1255" i="37"/>
  <c r="M1257" i="37"/>
  <c r="L1255" i="37"/>
  <c r="N1255" i="37"/>
  <c r="M1355" i="157"/>
  <c r="K503" i="157"/>
  <c r="M961" i="157"/>
  <c r="E400" i="37"/>
  <c r="K1094" i="157"/>
  <c r="AB1102" i="157"/>
  <c r="X406" i="37" s="1"/>
  <c r="M1034" i="157"/>
  <c r="R1198" i="157"/>
  <c r="S1198" i="157" s="1"/>
  <c r="K1427" i="157"/>
  <c r="AB140" i="157"/>
  <c r="J481" i="157"/>
  <c r="J538" i="157" s="1"/>
  <c r="R950" i="157"/>
  <c r="S950" i="157" s="1"/>
  <c r="AB2080" i="157"/>
  <c r="K246" i="157"/>
  <c r="N133" i="157"/>
  <c r="O133" i="157" s="1"/>
  <c r="M218" i="157"/>
  <c r="K455" i="157"/>
  <c r="K528" i="157"/>
  <c r="M697" i="157"/>
  <c r="N1038" i="157"/>
  <c r="N1271" i="157"/>
  <c r="K1862" i="157"/>
  <c r="K1886" i="157"/>
  <c r="N2006" i="157"/>
  <c r="AB2205" i="157"/>
  <c r="M460" i="157"/>
  <c r="AF222" i="37"/>
  <c r="J1180" i="157"/>
  <c r="K1694" i="157"/>
  <c r="K2072" i="157"/>
  <c r="E481" i="37"/>
  <c r="N1355" i="157"/>
  <c r="AB1560" i="157"/>
  <c r="N1578" i="157"/>
  <c r="AB1776" i="157"/>
  <c r="K2038" i="157"/>
  <c r="M213" i="157"/>
  <c r="R216" i="157"/>
  <c r="S216" i="157" s="1"/>
  <c r="R236" i="157"/>
  <c r="S236" i="157" s="1"/>
  <c r="R958" i="157"/>
  <c r="S958" i="157" s="1"/>
  <c r="R959" i="157"/>
  <c r="S959" i="157" s="1"/>
  <c r="R1200" i="157"/>
  <c r="S1200" i="157" s="1"/>
  <c r="AB1286" i="157"/>
  <c r="K1378" i="157"/>
  <c r="E1078" i="37"/>
  <c r="K2186" i="157"/>
  <c r="K38" i="157"/>
  <c r="K675" i="157"/>
  <c r="K683" i="157"/>
  <c r="AB687" i="157"/>
  <c r="X153" i="37" s="1"/>
  <c r="AB884" i="157"/>
  <c r="R1204" i="157"/>
  <c r="S1204" i="157" s="1"/>
  <c r="AB1592" i="157"/>
  <c r="K2027" i="157"/>
  <c r="J134" i="157"/>
  <c r="AB462" i="157"/>
  <c r="M633" i="157"/>
  <c r="K634" i="157"/>
  <c r="D358" i="37"/>
  <c r="O1036" i="157"/>
  <c r="AB1049" i="157"/>
  <c r="K1361" i="157"/>
  <c r="K1438" i="157" s="1"/>
  <c r="E1072" i="37"/>
  <c r="R776" i="157"/>
  <c r="R777" i="157" s="1"/>
  <c r="S777" i="157" s="1"/>
  <c r="K881" i="157"/>
  <c r="J1191" i="157"/>
  <c r="AB1050" i="157"/>
  <c r="K1563" i="157"/>
  <c r="K1699" i="157"/>
  <c r="J2137" i="157"/>
  <c r="AB586" i="157"/>
  <c r="M602" i="157"/>
  <c r="J607" i="157"/>
  <c r="K622" i="157"/>
  <c r="K756" i="157"/>
  <c r="M322" i="157"/>
  <c r="N331" i="157"/>
  <c r="R325" i="157"/>
  <c r="S325" i="157" s="1"/>
  <c r="J332" i="157"/>
  <c r="K357" i="157"/>
  <c r="N386" i="157"/>
  <c r="J461" i="157"/>
  <c r="N700" i="157"/>
  <c r="K89" i="157"/>
  <c r="K201" i="157"/>
  <c r="R228" i="157"/>
  <c r="S228" i="157" s="1"/>
  <c r="R329" i="157"/>
  <c r="S329" i="157" s="1"/>
  <c r="M341" i="157"/>
  <c r="K429" i="157"/>
  <c r="K516" i="157"/>
  <c r="AB533" i="157"/>
  <c r="X149" i="37"/>
  <c r="R1202" i="157"/>
  <c r="S1202" i="157" s="1"/>
  <c r="K1215" i="157"/>
  <c r="K1259" i="157"/>
  <c r="AA1775" i="157"/>
  <c r="E1134" i="37"/>
  <c r="R953" i="157"/>
  <c r="S953" i="157" s="1"/>
  <c r="R1118" i="157"/>
  <c r="S1118" i="157" s="1"/>
  <c r="AC1282" i="157"/>
  <c r="AC1283" i="157" s="1"/>
  <c r="K1675" i="157"/>
  <c r="K1784" i="157" s="1"/>
  <c r="AB1714" i="157"/>
  <c r="K2012" i="157"/>
  <c r="K2056" i="157"/>
  <c r="N2068" i="157"/>
  <c r="K2070" i="157"/>
  <c r="R956" i="157"/>
  <c r="S956" i="157" s="1"/>
  <c r="AB1284" i="157"/>
  <c r="K1240" i="157"/>
  <c r="K1258" i="157"/>
  <c r="AB1435" i="157"/>
  <c r="K1519" i="157"/>
  <c r="K1597" i="157" s="1"/>
  <c r="K1539" i="157"/>
  <c r="K1565" i="157"/>
  <c r="K1899" i="157"/>
  <c r="K1906" i="157"/>
  <c r="K2034" i="157"/>
  <c r="K2037" i="157"/>
  <c r="K2160" i="157"/>
  <c r="K2229" i="157" s="1"/>
  <c r="K2191" i="157"/>
  <c r="X1044" i="157"/>
  <c r="O1354" i="157"/>
  <c r="K1364" i="157"/>
  <c r="K1441" i="157" s="1"/>
  <c r="K1385" i="157"/>
  <c r="E616" i="37"/>
  <c r="O1574" i="157"/>
  <c r="O1575" i="157"/>
  <c r="O1577" i="157"/>
  <c r="J1582" i="157"/>
  <c r="J1648" i="157" s="1"/>
  <c r="J1835" i="157"/>
  <c r="J1836" i="157"/>
  <c r="E829" i="37"/>
  <c r="K2055" i="157"/>
  <c r="K2057" i="157"/>
  <c r="J2073" i="157"/>
  <c r="R231" i="157"/>
  <c r="S231" i="157" s="1"/>
  <c r="K78" i="157"/>
  <c r="R115" i="157"/>
  <c r="O124" i="157"/>
  <c r="K168" i="157"/>
  <c r="K71" i="157"/>
  <c r="R232" i="157"/>
  <c r="S232" i="157" s="1"/>
  <c r="K359" i="157"/>
  <c r="K363" i="157"/>
  <c r="M373" i="157"/>
  <c r="R380" i="157"/>
  <c r="S380" i="157" s="1"/>
  <c r="K474" i="157"/>
  <c r="K530" i="157"/>
  <c r="X617" i="157"/>
  <c r="R706" i="157"/>
  <c r="R707" i="157" s="1"/>
  <c r="S707" i="157" s="1"/>
  <c r="N707" i="157"/>
  <c r="O706" i="157"/>
  <c r="J884" i="157"/>
  <c r="J936" i="157" s="1"/>
  <c r="R1199" i="157"/>
  <c r="S1199" i="157" s="1"/>
  <c r="K878" i="157"/>
  <c r="K972" i="157"/>
  <c r="M1038" i="157"/>
  <c r="E421" i="37"/>
  <c r="K1043" i="157"/>
  <c r="AB617" i="157"/>
  <c r="AB73" i="157"/>
  <c r="N322" i="157"/>
  <c r="S630" i="157"/>
  <c r="K663" i="157"/>
  <c r="M124" i="157"/>
  <c r="K197" i="157"/>
  <c r="R225" i="157"/>
  <c r="S225" i="157" s="1"/>
  <c r="K361" i="157"/>
  <c r="AB363" i="157"/>
  <c r="AB367" i="157"/>
  <c r="R384" i="157"/>
  <c r="S384" i="157" s="1"/>
  <c r="AB424" i="157"/>
  <c r="K441" i="157"/>
  <c r="K469" i="157"/>
  <c r="K500" i="157"/>
  <c r="K509" i="157"/>
  <c r="K520" i="157"/>
  <c r="K534" i="157"/>
  <c r="K590" i="157"/>
  <c r="S632" i="157"/>
  <c r="X703" i="157"/>
  <c r="N697" i="157"/>
  <c r="AB1002" i="157"/>
  <c r="AB1169" i="157" s="1"/>
  <c r="E420" i="37"/>
  <c r="X1129" i="157"/>
  <c r="K1106" i="157"/>
  <c r="E877" i="37"/>
  <c r="K1743" i="157"/>
  <c r="K685" i="157"/>
  <c r="K755" i="157"/>
  <c r="M777" i="157"/>
  <c r="X782" i="157"/>
  <c r="X861" i="157" s="1"/>
  <c r="AC789" i="157"/>
  <c r="AC791" i="157" s="1"/>
  <c r="AG222" i="37"/>
  <c r="J1039" i="157"/>
  <c r="K1042" i="157"/>
  <c r="Y1129" i="157"/>
  <c r="K1087" i="157"/>
  <c r="N1206" i="157"/>
  <c r="J701" i="157"/>
  <c r="N777" i="157"/>
  <c r="AB1130" i="157"/>
  <c r="Y1130" i="157"/>
  <c r="Y1126" i="157"/>
  <c r="R1203" i="157"/>
  <c r="S1203" i="157" s="1"/>
  <c r="K1206" i="157"/>
  <c r="J1813" i="157"/>
  <c r="E859" i="37"/>
  <c r="R1201" i="157"/>
  <c r="S1201" i="157" s="1"/>
  <c r="R1205" i="157"/>
  <c r="S1205" i="157" s="1"/>
  <c r="AB1287" i="157"/>
  <c r="K1237" i="157"/>
  <c r="K1251" i="157"/>
  <c r="M1271" i="157"/>
  <c r="K1280" i="157"/>
  <c r="R1351" i="157"/>
  <c r="AB1434" i="157"/>
  <c r="K1383" i="157"/>
  <c r="AB1396" i="157"/>
  <c r="K1400" i="157"/>
  <c r="K1407" i="157"/>
  <c r="M1424" i="157"/>
  <c r="M1491" i="157" s="1"/>
  <c r="Z1430" i="157"/>
  <c r="Z1431" i="157" s="1"/>
  <c r="K1517" i="157"/>
  <c r="K1595" i="157" s="1"/>
  <c r="K1518" i="157"/>
  <c r="K1596" i="157" s="1"/>
  <c r="K1553" i="157"/>
  <c r="K1631" i="157" s="1"/>
  <c r="K1584" i="157"/>
  <c r="K1805" i="157"/>
  <c r="K1719" i="157"/>
  <c r="K1721" i="157"/>
  <c r="K1725" i="157"/>
  <c r="AB1762" i="157"/>
  <c r="K1770" i="157"/>
  <c r="AG872" i="37"/>
  <c r="AG414" i="37"/>
  <c r="J1188" i="157"/>
  <c r="K1278" i="157"/>
  <c r="K1279" i="157"/>
  <c r="E486" i="37"/>
  <c r="N1419" i="157"/>
  <c r="K1792" i="157"/>
  <c r="E856" i="37"/>
  <c r="AF872" i="37"/>
  <c r="Z1125" i="157"/>
  <c r="K1228" i="157"/>
  <c r="K1233" i="157"/>
  <c r="J1277" i="157"/>
  <c r="J1343" i="157" s="1"/>
  <c r="AE1430" i="157"/>
  <c r="K1522" i="157"/>
  <c r="K1600" i="157" s="1"/>
  <c r="AB1778" i="157"/>
  <c r="K1723" i="157"/>
  <c r="K1722" i="157"/>
  <c r="K1768" i="157"/>
  <c r="E825" i="37"/>
  <c r="AF945" i="37"/>
  <c r="Z2078" i="157"/>
  <c r="Z2079" i="157" s="1"/>
  <c r="N2151" i="157"/>
  <c r="N2220" i="157" s="1"/>
  <c r="M2151" i="157"/>
  <c r="K2158" i="157"/>
  <c r="K2227" i="157" s="1"/>
  <c r="K2181" i="157"/>
  <c r="AB1932" i="157"/>
  <c r="K1860" i="157"/>
  <c r="K1861" i="157"/>
  <c r="R1998" i="157"/>
  <c r="S1998" i="157" s="1"/>
  <c r="R2002" i="157"/>
  <c r="S2002" i="157" s="1"/>
  <c r="K2015" i="157"/>
  <c r="K2032" i="157"/>
  <c r="K2077" i="157"/>
  <c r="AD2078" i="157"/>
  <c r="AD2079" i="157" s="1"/>
  <c r="E1074" i="37"/>
  <c r="AB2223" i="157"/>
  <c r="AI1133" i="37"/>
  <c r="J1923" i="157"/>
  <c r="J1990" i="157" s="1"/>
  <c r="K1926" i="157"/>
  <c r="AA1928" i="157"/>
  <c r="AA1929" i="157" s="1"/>
  <c r="AB2081" i="157"/>
  <c r="AA2219" i="157"/>
  <c r="K1868" i="157"/>
  <c r="K1879" i="157"/>
  <c r="AB2045" i="157"/>
  <c r="O2067" i="157"/>
  <c r="K2074" i="157"/>
  <c r="K2075" i="157"/>
  <c r="K2159" i="157"/>
  <c r="K2228" i="157" s="1"/>
  <c r="J2276" i="157"/>
  <c r="K154" i="157"/>
  <c r="R226" i="157"/>
  <c r="S226" i="157" s="1"/>
  <c r="R233" i="157"/>
  <c r="S233" i="157" s="1"/>
  <c r="R383" i="157"/>
  <c r="S383" i="157" s="1"/>
  <c r="X541" i="157"/>
  <c r="N961" i="157"/>
  <c r="S29" i="157"/>
  <c r="K91" i="157"/>
  <c r="R230" i="157"/>
  <c r="S230" i="157" s="1"/>
  <c r="R238" i="157"/>
  <c r="S238" i="157" s="1"/>
  <c r="N240" i="157"/>
  <c r="K548" i="157"/>
  <c r="R239" i="157"/>
  <c r="S239" i="157" s="1"/>
  <c r="R324" i="157"/>
  <c r="K433" i="157"/>
  <c r="K507" i="157"/>
  <c r="K524" i="157"/>
  <c r="K532" i="157"/>
  <c r="R951" i="157"/>
  <c r="S951" i="157" s="1"/>
  <c r="R954" i="157"/>
  <c r="S954" i="157" s="1"/>
  <c r="R957" i="157"/>
  <c r="S957" i="157" s="1"/>
  <c r="K440" i="157"/>
  <c r="K495" i="157"/>
  <c r="K526" i="157"/>
  <c r="AB534" i="157"/>
  <c r="K549" i="157"/>
  <c r="M767" i="157"/>
  <c r="R952" i="157"/>
  <c r="S952" i="157" s="1"/>
  <c r="R955" i="157"/>
  <c r="S955" i="157" s="1"/>
  <c r="R960" i="157"/>
  <c r="S960" i="157" s="1"/>
  <c r="K31" i="157"/>
  <c r="K37" i="157"/>
  <c r="Y77" i="157"/>
  <c r="K85" i="157"/>
  <c r="K88" i="157"/>
  <c r="R146" i="157"/>
  <c r="S146" i="157" s="1"/>
  <c r="M148" i="157"/>
  <c r="X221" i="157"/>
  <c r="R211" i="157"/>
  <c r="S211" i="157" s="1"/>
  <c r="R217" i="157"/>
  <c r="S217" i="157" s="1"/>
  <c r="E93" i="37"/>
  <c r="J536" i="157"/>
  <c r="U90" i="37"/>
  <c r="M30" i="157"/>
  <c r="K95" i="157"/>
  <c r="R145" i="157"/>
  <c r="S145" i="157" s="1"/>
  <c r="K200" i="157"/>
  <c r="K202" i="157"/>
  <c r="N218" i="157"/>
  <c r="N30" i="157"/>
  <c r="R144" i="157"/>
  <c r="S144" i="157" s="1"/>
  <c r="W1298" i="37"/>
  <c r="AA221" i="157"/>
  <c r="N213" i="157"/>
  <c r="R210" i="157"/>
  <c r="R212" i="157"/>
  <c r="S212" i="157" s="1"/>
  <c r="M133" i="157"/>
  <c r="N148" i="157"/>
  <c r="K189" i="157"/>
  <c r="T90" i="37"/>
  <c r="K1192" i="157"/>
  <c r="K287" i="157"/>
  <c r="K291" i="157"/>
  <c r="K301" i="157"/>
  <c r="R338" i="157"/>
  <c r="R339" i="157"/>
  <c r="S339" i="157" s="1"/>
  <c r="R340" i="157"/>
  <c r="S340" i="157" s="1"/>
  <c r="N341" i="157"/>
  <c r="K360" i="157"/>
  <c r="R371" i="157"/>
  <c r="R372" i="157"/>
  <c r="S372" i="157" s="1"/>
  <c r="N373" i="157"/>
  <c r="M374" i="157"/>
  <c r="K391" i="157"/>
  <c r="K446" i="157"/>
  <c r="R455" i="157"/>
  <c r="M456" i="157"/>
  <c r="R458" i="157"/>
  <c r="K471" i="157"/>
  <c r="K496" i="157"/>
  <c r="K505" i="157"/>
  <c r="K525" i="157"/>
  <c r="K529" i="157"/>
  <c r="K533" i="157"/>
  <c r="R600" i="157"/>
  <c r="N633" i="157"/>
  <c r="K712" i="157"/>
  <c r="K749" i="157"/>
  <c r="X770" i="157"/>
  <c r="R766" i="157"/>
  <c r="J778" i="157"/>
  <c r="Y782" i="157"/>
  <c r="X783" i="157"/>
  <c r="K786" i="157"/>
  <c r="E162" i="37"/>
  <c r="Z789" i="157"/>
  <c r="AD789" i="157"/>
  <c r="V168" i="37"/>
  <c r="V167" i="37" s="1"/>
  <c r="Z168" i="37"/>
  <c r="Z167" i="37" s="1"/>
  <c r="J876" i="157"/>
  <c r="J916" i="157" s="1"/>
  <c r="K1040" i="157"/>
  <c r="K1041" i="157"/>
  <c r="R1050" i="157"/>
  <c r="S1050" i="157" s="1"/>
  <c r="K1095" i="157"/>
  <c r="AC1125" i="157"/>
  <c r="E417" i="37"/>
  <c r="R1119" i="157"/>
  <c r="J1126" i="157"/>
  <c r="K1214" i="157"/>
  <c r="K1217" i="157"/>
  <c r="Z1282" i="157"/>
  <c r="Z1283" i="157" s="1"/>
  <c r="AF482" i="37"/>
  <c r="AE1282" i="157"/>
  <c r="N1276" i="157"/>
  <c r="R1273" i="157"/>
  <c r="Y1284" i="157"/>
  <c r="K1345" i="157"/>
  <c r="M1776" i="157"/>
  <c r="Z463" i="157"/>
  <c r="N456" i="157"/>
  <c r="K681" i="157"/>
  <c r="K684" i="157"/>
  <c r="K781" i="157"/>
  <c r="Y783" i="157"/>
  <c r="AA789" i="157"/>
  <c r="AE789" i="157"/>
  <c r="W168" i="37"/>
  <c r="W167" i="37" s="1"/>
  <c r="K967" i="157"/>
  <c r="K969" i="157"/>
  <c r="K1136" i="157" s="1"/>
  <c r="K993" i="157"/>
  <c r="J1187" i="157"/>
  <c r="K1036" i="157"/>
  <c r="X1126" i="157"/>
  <c r="K1057" i="157"/>
  <c r="J1172" i="157"/>
  <c r="J1184" i="157"/>
  <c r="K1105" i="157"/>
  <c r="K1107" i="157"/>
  <c r="R1120" i="157"/>
  <c r="S1120" i="157" s="1"/>
  <c r="K1213" i="157"/>
  <c r="AA1282" i="157"/>
  <c r="AA1283" i="157" s="1"/>
  <c r="J1284" i="157"/>
  <c r="Y1762" i="157"/>
  <c r="J1760" i="157"/>
  <c r="M240" i="157"/>
  <c r="K241" i="157"/>
  <c r="K297" i="157"/>
  <c r="K303" i="157"/>
  <c r="M331" i="157"/>
  <c r="K364" i="157"/>
  <c r="K362" i="157"/>
  <c r="M386" i="157"/>
  <c r="K390" i="157"/>
  <c r="K392" i="157"/>
  <c r="K435" i="157"/>
  <c r="K445" i="157"/>
  <c r="K447" i="157"/>
  <c r="K473" i="157"/>
  <c r="K489" i="157"/>
  <c r="K494" i="157"/>
  <c r="K502" i="157"/>
  <c r="K518" i="157"/>
  <c r="K521" i="157"/>
  <c r="K527" i="157"/>
  <c r="K531" i="157"/>
  <c r="K535" i="157"/>
  <c r="AA541" i="157"/>
  <c r="X624" i="157"/>
  <c r="R694" i="157"/>
  <c r="M700" i="157"/>
  <c r="K706" i="157"/>
  <c r="M707" i="157"/>
  <c r="K713" i="157"/>
  <c r="K717" i="157"/>
  <c r="K737" i="157"/>
  <c r="R773" i="157"/>
  <c r="X789" i="157"/>
  <c r="T89" i="37"/>
  <c r="K1093" i="157"/>
  <c r="K1104" i="157"/>
  <c r="AF414" i="37"/>
  <c r="N1121" i="157"/>
  <c r="M1206" i="157"/>
  <c r="K1212" i="157"/>
  <c r="AB1254" i="157"/>
  <c r="AB1331" i="157" s="1"/>
  <c r="E482" i="37"/>
  <c r="M1276" i="157"/>
  <c r="E487" i="37"/>
  <c r="K1281" i="157"/>
  <c r="X1287" i="157"/>
  <c r="M1834" i="157"/>
  <c r="U89" i="37"/>
  <c r="K988" i="157"/>
  <c r="M1052" i="157"/>
  <c r="AA1125" i="157"/>
  <c r="M1190" i="157"/>
  <c r="K1238" i="157"/>
  <c r="AG482" i="37"/>
  <c r="AD1282" i="157"/>
  <c r="AD1283" i="157" s="1"/>
  <c r="R1036" i="157"/>
  <c r="J1185" i="157"/>
  <c r="R1267" i="157"/>
  <c r="Y1287" i="157"/>
  <c r="K1363" i="157"/>
  <c r="K1440" i="157" s="1"/>
  <c r="K1368" i="157"/>
  <c r="K1445" i="157" s="1"/>
  <c r="K1399" i="157"/>
  <c r="K1476" i="157" s="1"/>
  <c r="J1425" i="157"/>
  <c r="K1428" i="157"/>
  <c r="E617" i="37"/>
  <c r="M1511" i="157"/>
  <c r="AB1591" i="157"/>
  <c r="K1541" i="157"/>
  <c r="M1581" i="157"/>
  <c r="M1647" i="157" s="1"/>
  <c r="K1586" i="157"/>
  <c r="Z1587" i="157"/>
  <c r="Z1588" i="157" s="1"/>
  <c r="AE1587" i="157"/>
  <c r="X1589" i="157"/>
  <c r="Y1592" i="157"/>
  <c r="J1642" i="157"/>
  <c r="J1649" i="157"/>
  <c r="M1667" i="157"/>
  <c r="AB1779" i="157"/>
  <c r="K1676" i="157"/>
  <c r="K1785" i="157" s="1"/>
  <c r="K1689" i="157"/>
  <c r="Z1775" i="157"/>
  <c r="K1746" i="157"/>
  <c r="AD1775" i="157"/>
  <c r="X1776" i="157"/>
  <c r="X1778" i="157"/>
  <c r="J1783" i="157"/>
  <c r="J1788" i="157"/>
  <c r="E860" i="37"/>
  <c r="J1829" i="157"/>
  <c r="AB1933" i="157"/>
  <c r="Y1933" i="157"/>
  <c r="M1919" i="157"/>
  <c r="N1922" i="157"/>
  <c r="R1921" i="157"/>
  <c r="N1989" i="157"/>
  <c r="K1925" i="157"/>
  <c r="J1992" i="157"/>
  <c r="J2080" i="157"/>
  <c r="M2006" i="157"/>
  <c r="K2013" i="157"/>
  <c r="J2132" i="157"/>
  <c r="M2068" i="157"/>
  <c r="M1121" i="157"/>
  <c r="M1122" i="157" s="1"/>
  <c r="K1362" i="157"/>
  <c r="K1439" i="157" s="1"/>
  <c r="E605" i="37"/>
  <c r="M1419" i="157"/>
  <c r="K1426" i="157"/>
  <c r="E618" i="37"/>
  <c r="R1501" i="157"/>
  <c r="R1502" i="157"/>
  <c r="S1502" i="157" s="1"/>
  <c r="R1503" i="157"/>
  <c r="S1503" i="157" s="1"/>
  <c r="R1504" i="157"/>
  <c r="S1504" i="157" s="1"/>
  <c r="R1505" i="157"/>
  <c r="S1505" i="157" s="1"/>
  <c r="R1506" i="157"/>
  <c r="S1506" i="157" s="1"/>
  <c r="R1507" i="157"/>
  <c r="S1507" i="157" s="1"/>
  <c r="R1508" i="157"/>
  <c r="S1508" i="157" s="1"/>
  <c r="R1509" i="157"/>
  <c r="S1509" i="157" s="1"/>
  <c r="R1510" i="157"/>
  <c r="S1510" i="157" s="1"/>
  <c r="N1511" i="157"/>
  <c r="N1581" i="157"/>
  <c r="J1650" i="157"/>
  <c r="E814" i="37"/>
  <c r="R1657" i="157"/>
  <c r="R1658" i="157"/>
  <c r="S1658" i="157" s="1"/>
  <c r="R1659" i="157"/>
  <c r="S1659" i="157" s="1"/>
  <c r="R1660" i="157"/>
  <c r="S1660" i="157" s="1"/>
  <c r="R1661" i="157"/>
  <c r="S1661" i="157" s="1"/>
  <c r="R1662" i="157"/>
  <c r="S1662" i="157" s="1"/>
  <c r="R1663" i="157"/>
  <c r="S1663" i="157" s="1"/>
  <c r="R1664" i="157"/>
  <c r="S1664" i="157" s="1"/>
  <c r="R1665" i="157"/>
  <c r="S1665" i="157" s="1"/>
  <c r="R1666" i="157"/>
  <c r="S1666" i="157" s="1"/>
  <c r="N1667" i="157"/>
  <c r="E881" i="37"/>
  <c r="AC1775" i="157"/>
  <c r="J1819" i="157"/>
  <c r="M1854" i="157"/>
  <c r="K1863" i="157"/>
  <c r="J1991" i="157"/>
  <c r="O2070" i="157"/>
  <c r="N2072" i="157"/>
  <c r="R2070" i="157"/>
  <c r="Y1434" i="157"/>
  <c r="J1487" i="157"/>
  <c r="J1490" i="157"/>
  <c r="AG806" i="37"/>
  <c r="E815" i="37"/>
  <c r="E880" i="37"/>
  <c r="J1766" i="157"/>
  <c r="J1811" i="157" s="1"/>
  <c r="E824" i="37"/>
  <c r="J1824" i="157"/>
  <c r="K1839" i="157"/>
  <c r="R1845" i="157"/>
  <c r="X1930" i="157"/>
  <c r="K1890" i="157"/>
  <c r="K1907" i="157"/>
  <c r="AG945" i="37"/>
  <c r="M1989" i="157"/>
  <c r="X2082" i="157"/>
  <c r="AB2082" i="157"/>
  <c r="K2017" i="157"/>
  <c r="AC2078" i="157"/>
  <c r="AC2079" i="157" s="1"/>
  <c r="R2071" i="157"/>
  <c r="S2071" i="157" s="1"/>
  <c r="AB1432" i="157"/>
  <c r="K1389" i="157"/>
  <c r="K1408" i="157"/>
  <c r="K1537" i="157"/>
  <c r="E800" i="37"/>
  <c r="K1560" i="157"/>
  <c r="K1564" i="157"/>
  <c r="K1566" i="157"/>
  <c r="K1574" i="157"/>
  <c r="M1578" i="157"/>
  <c r="M1646" i="157" s="1"/>
  <c r="K1673" i="157"/>
  <c r="K1782" i="157" s="1"/>
  <c r="K1674" i="157"/>
  <c r="K1783" i="157" s="1"/>
  <c r="K1807" i="157"/>
  <c r="K1888" i="157"/>
  <c r="Z1928" i="157"/>
  <c r="Z1929" i="157" s="1"/>
  <c r="K2014" i="157"/>
  <c r="K2047" i="157"/>
  <c r="R1916" i="157"/>
  <c r="AC1928" i="157"/>
  <c r="AC1929" i="157" s="1"/>
  <c r="E1062" i="37"/>
  <c r="R2065" i="157"/>
  <c r="K2201" i="157"/>
  <c r="K2214" i="157"/>
  <c r="K2215" i="157"/>
  <c r="AF1130" i="37"/>
  <c r="E947" i="37"/>
  <c r="AA2078" i="157"/>
  <c r="AA2079" i="157" s="1"/>
  <c r="Y2080" i="157"/>
  <c r="E1075" i="37"/>
  <c r="R2145" i="157"/>
  <c r="K2190" i="157"/>
  <c r="K2217" i="157"/>
  <c r="E1136" i="37"/>
  <c r="E1137" i="37"/>
  <c r="K1003" i="157"/>
  <c r="K994" i="157"/>
  <c r="K992" i="157"/>
  <c r="AG336" i="37" l="1"/>
  <c r="F1287" i="37"/>
  <c r="AI856" i="37"/>
  <c r="AI1214" i="37"/>
  <c r="F1289" i="37"/>
  <c r="I808" i="156"/>
  <c r="F1227" i="37" s="1"/>
  <c r="I1362" i="156"/>
  <c r="I557" i="156"/>
  <c r="I775" i="156"/>
  <c r="F1264" i="37"/>
  <c r="F1270" i="37"/>
  <c r="F1260" i="37"/>
  <c r="X2415" i="156"/>
  <c r="AI1235" i="37"/>
  <c r="AI1218" i="37"/>
  <c r="X2449" i="156"/>
  <c r="L596" i="156"/>
  <c r="I258" i="156"/>
  <c r="F1263" i="37"/>
  <c r="AL848" i="37"/>
  <c r="X1859" i="156"/>
  <c r="F1305" i="37"/>
  <c r="AI1166" i="37"/>
  <c r="F1284" i="37"/>
  <c r="W1257" i="37"/>
  <c r="X1675" i="156"/>
  <c r="F1261" i="37"/>
  <c r="J1189" i="157"/>
  <c r="F416" i="37" s="1"/>
  <c r="AI416" i="37" s="1"/>
  <c r="AI274" i="37"/>
  <c r="Y1257" i="37"/>
  <c r="Y483" i="156"/>
  <c r="Y276" i="156"/>
  <c r="X276" i="156" s="1"/>
  <c r="F1283" i="37"/>
  <c r="V1257" i="37"/>
  <c r="Z1342" i="37"/>
  <c r="X1445" i="156"/>
  <c r="Y789" i="157"/>
  <c r="AI886" i="37"/>
  <c r="AI821" i="37"/>
  <c r="J2136" i="157"/>
  <c r="F1071" i="37" s="1"/>
  <c r="AI1071" i="37" s="1"/>
  <c r="AI406" i="37"/>
  <c r="AI754" i="37"/>
  <c r="F1306" i="37"/>
  <c r="AI820" i="37"/>
  <c r="V1323" i="37"/>
  <c r="F1345" i="37"/>
  <c r="F1293" i="37"/>
  <c r="X1107" i="156"/>
  <c r="X2272" i="156"/>
  <c r="W1258" i="37"/>
  <c r="X2288" i="156"/>
  <c r="X2542" i="156"/>
  <c r="Y1258" i="37"/>
  <c r="V1258" i="37"/>
  <c r="X2464" i="156"/>
  <c r="X1147" i="156"/>
  <c r="X3113" i="156"/>
  <c r="X1284" i="156"/>
  <c r="X1929" i="156"/>
  <c r="X2533" i="156"/>
  <c r="F1344" i="37"/>
  <c r="AI1221" i="37"/>
  <c r="X1377" i="156"/>
  <c r="X2095" i="156"/>
  <c r="X2329" i="156"/>
  <c r="X3259" i="156"/>
  <c r="X750" i="156"/>
  <c r="X1745" i="156"/>
  <c r="X2160" i="156"/>
  <c r="X3397" i="156"/>
  <c r="X2320" i="156"/>
  <c r="X1518" i="156"/>
  <c r="X2247" i="156"/>
  <c r="X2430" i="156"/>
  <c r="X3472" i="156"/>
  <c r="Y221" i="157"/>
  <c r="Y770" i="157"/>
  <c r="Y1282" i="157"/>
  <c r="Y463" i="157"/>
  <c r="Y541" i="157"/>
  <c r="Y2078" i="157"/>
  <c r="Y603" i="157"/>
  <c r="Y1044" i="157"/>
  <c r="Y617" i="157"/>
  <c r="X666" i="156"/>
  <c r="X672" i="156"/>
  <c r="X742" i="156"/>
  <c r="X597" i="156"/>
  <c r="X654" i="156"/>
  <c r="AB1079" i="37"/>
  <c r="I951" i="37"/>
  <c r="J951" i="37"/>
  <c r="F951" i="37"/>
  <c r="F1010" i="37"/>
  <c r="Y950" i="37"/>
  <c r="Y949" i="37" s="1"/>
  <c r="Z950" i="37"/>
  <c r="Z949" i="37" s="1"/>
  <c r="G999" i="37"/>
  <c r="J229" i="37"/>
  <c r="G269" i="37"/>
  <c r="I229" i="37"/>
  <c r="G284" i="37"/>
  <c r="AE281" i="37"/>
  <c r="AE1329" i="37" s="1"/>
  <c r="F229" i="37"/>
  <c r="F284" i="37"/>
  <c r="G285" i="37"/>
  <c r="W228" i="37"/>
  <c r="W227" i="37" s="1"/>
  <c r="X274" i="37"/>
  <c r="Z228" i="37"/>
  <c r="Z227" i="37" s="1"/>
  <c r="V228" i="37"/>
  <c r="V227" i="37" s="1"/>
  <c r="U229" i="37"/>
  <c r="G630" i="37"/>
  <c r="G629" i="37"/>
  <c r="F546" i="37"/>
  <c r="T350" i="37"/>
  <c r="T1345" i="37" s="1"/>
  <c r="F1245" i="37"/>
  <c r="AI1245" i="37" s="1"/>
  <c r="F1241" i="37"/>
  <c r="I546" i="37"/>
  <c r="T1241" i="37"/>
  <c r="G699" i="37"/>
  <c r="I689" i="37"/>
  <c r="F1187" i="37"/>
  <c r="Y688" i="37"/>
  <c r="Y687" i="37" s="1"/>
  <c r="G663" i="37"/>
  <c r="X68" i="37"/>
  <c r="X736" i="37"/>
  <c r="X1189" i="37"/>
  <c r="T683" i="37"/>
  <c r="T1342" i="37" s="1"/>
  <c r="X538" i="37"/>
  <c r="X548" i="37"/>
  <c r="X492" i="37"/>
  <c r="F73" i="37"/>
  <c r="F77" i="37"/>
  <c r="F67" i="37"/>
  <c r="F290" i="37"/>
  <c r="F490" i="37"/>
  <c r="F689" i="37"/>
  <c r="F1140" i="37"/>
  <c r="F294" i="37"/>
  <c r="AI294" i="37" s="1"/>
  <c r="F1170" i="37"/>
  <c r="AI1170" i="37" s="1"/>
  <c r="G695" i="37"/>
  <c r="G627" i="37"/>
  <c r="V621" i="37"/>
  <c r="V620" i="37" s="1"/>
  <c r="G532" i="37"/>
  <c r="X692" i="37"/>
  <c r="G697" i="37"/>
  <c r="G700" i="37"/>
  <c r="W74" i="37"/>
  <c r="F1251" i="37"/>
  <c r="G631" i="37"/>
  <c r="F1229" i="37"/>
  <c r="AI1229" i="37" s="1"/>
  <c r="X547" i="37"/>
  <c r="T736" i="37"/>
  <c r="AC736" i="37" s="1"/>
  <c r="X490" i="37"/>
  <c r="X623" i="37"/>
  <c r="X1248" i="37"/>
  <c r="AA1242" i="37"/>
  <c r="F1207" i="37"/>
  <c r="Y74" i="37"/>
  <c r="F1155" i="37"/>
  <c r="T290" i="37"/>
  <c r="T622" i="37"/>
  <c r="I744" i="37"/>
  <c r="I545" i="37"/>
  <c r="F342" i="37"/>
  <c r="G672" i="37"/>
  <c r="F83" i="37"/>
  <c r="T1237" i="37"/>
  <c r="F1215" i="37"/>
  <c r="AI1215" i="37" s="1"/>
  <c r="F346" i="37"/>
  <c r="I290" i="37"/>
  <c r="F682" i="37"/>
  <c r="F1163" i="37"/>
  <c r="G698" i="37"/>
  <c r="W1237" i="37"/>
  <c r="W343" i="37"/>
  <c r="F1179" i="37"/>
  <c r="AI1179" i="37" s="1"/>
  <c r="G501" i="37"/>
  <c r="G502" i="37"/>
  <c r="Z1251" i="37"/>
  <c r="Z1339" i="37" s="1"/>
  <c r="X1202" i="37"/>
  <c r="X683" i="37"/>
  <c r="X673" i="37"/>
  <c r="X529" i="37"/>
  <c r="T1189" i="37"/>
  <c r="X336" i="37"/>
  <c r="F536" i="37"/>
  <c r="AI536" i="37" s="1"/>
  <c r="AA1251" i="37"/>
  <c r="AA1339" i="37" s="1"/>
  <c r="Z74" i="37"/>
  <c r="F1249" i="37"/>
  <c r="F622" i="37"/>
  <c r="G496" i="37"/>
  <c r="I681" i="37"/>
  <c r="Z489" i="37"/>
  <c r="Z488" i="37" s="1"/>
  <c r="G335" i="37"/>
  <c r="F1196" i="37"/>
  <c r="AI1196" i="37" s="1"/>
  <c r="X691" i="37"/>
  <c r="F1244" i="37"/>
  <c r="AI1244" i="37" s="1"/>
  <c r="T1210" i="37"/>
  <c r="T1140" i="37"/>
  <c r="G327" i="37"/>
  <c r="G1249" i="37"/>
  <c r="G632" i="37"/>
  <c r="T1142" i="37"/>
  <c r="I680" i="37"/>
  <c r="F12" i="37"/>
  <c r="F1256" i="37" s="1"/>
  <c r="V1236" i="37"/>
  <c r="V1322" i="37" s="1"/>
  <c r="T529" i="37"/>
  <c r="X549" i="37"/>
  <c r="T1183" i="37"/>
  <c r="X731" i="37"/>
  <c r="X293" i="37"/>
  <c r="F1189" i="37"/>
  <c r="F10" i="37"/>
  <c r="U1207" i="37"/>
  <c r="V1139" i="37"/>
  <c r="V1138" i="37" s="1"/>
  <c r="F1199" i="37"/>
  <c r="G696" i="37"/>
  <c r="V489" i="37"/>
  <c r="V488" i="37" s="1"/>
  <c r="X689" i="37"/>
  <c r="G500" i="37"/>
  <c r="N79" i="37"/>
  <c r="F1202" i="37"/>
  <c r="G667" i="37"/>
  <c r="F334" i="37"/>
  <c r="V688" i="37"/>
  <c r="V687" i="37" s="1"/>
  <c r="G499" i="37"/>
  <c r="G537" i="37"/>
  <c r="F1198" i="37"/>
  <c r="Y343" i="37"/>
  <c r="W1236" i="37"/>
  <c r="W1322" i="37" s="1"/>
  <c r="T1184" i="37"/>
  <c r="X682" i="37"/>
  <c r="X346" i="37"/>
  <c r="G1165" i="37"/>
  <c r="F671" i="37"/>
  <c r="AI671" i="37" s="1"/>
  <c r="K79" i="37"/>
  <c r="F76" i="37"/>
  <c r="F1237" i="37"/>
  <c r="F673" i="37"/>
  <c r="G1209" i="37"/>
  <c r="G628" i="37"/>
  <c r="F1144" i="37"/>
  <c r="F1201" i="37"/>
  <c r="T689" i="37"/>
  <c r="G498" i="37"/>
  <c r="F681" i="37"/>
  <c r="AI681" i="37" s="1"/>
  <c r="I490" i="37"/>
  <c r="I622" i="37"/>
  <c r="G497" i="37"/>
  <c r="T1143" i="37"/>
  <c r="F745" i="37"/>
  <c r="G529" i="37"/>
  <c r="Y289" i="37"/>
  <c r="Y288" i="37" s="1"/>
  <c r="F336" i="37"/>
  <c r="G736" i="37"/>
  <c r="F1236" i="37"/>
  <c r="X686" i="37"/>
  <c r="T68" i="37"/>
  <c r="X493" i="37"/>
  <c r="X622" i="37"/>
  <c r="G1172" i="37"/>
  <c r="F60" i="37"/>
  <c r="T73" i="37"/>
  <c r="F81" i="37"/>
  <c r="N1209" i="37"/>
  <c r="T41" i="37"/>
  <c r="T1288" i="37" s="1"/>
  <c r="F35" i="37"/>
  <c r="T1017" i="37"/>
  <c r="Y817" i="37"/>
  <c r="Y816" i="37" s="1"/>
  <c r="F830" i="37"/>
  <c r="AI830" i="37" s="1"/>
  <c r="V817" i="37"/>
  <c r="V816" i="37" s="1"/>
  <c r="I876" i="37"/>
  <c r="F1134" i="37"/>
  <c r="G763" i="37"/>
  <c r="G759" i="37"/>
  <c r="F855" i="37"/>
  <c r="X396" i="37"/>
  <c r="X426" i="37"/>
  <c r="T1123" i="37"/>
  <c r="T1053" i="37"/>
  <c r="T132" i="37"/>
  <c r="T396" i="37"/>
  <c r="AC396" i="37" s="1"/>
  <c r="F159" i="37"/>
  <c r="W135" i="37"/>
  <c r="Y883" i="37"/>
  <c r="Y882" i="37" s="1"/>
  <c r="G849" i="37"/>
  <c r="X555" i="37"/>
  <c r="I943" i="37"/>
  <c r="G881" i="37"/>
  <c r="G562" i="37"/>
  <c r="F1015" i="37"/>
  <c r="F805" i="37"/>
  <c r="I810" i="37"/>
  <c r="I417" i="37"/>
  <c r="T427" i="37"/>
  <c r="AC427" i="37" s="1"/>
  <c r="F414" i="37"/>
  <c r="F353" i="37"/>
  <c r="G419" i="37"/>
  <c r="G1086" i="37"/>
  <c r="F944" i="37"/>
  <c r="X1081" i="37"/>
  <c r="F415" i="37"/>
  <c r="G758" i="37"/>
  <c r="F216" i="37"/>
  <c r="AI216" i="37" s="1"/>
  <c r="X424" i="37"/>
  <c r="W817" i="37"/>
  <c r="W816" i="37" s="1"/>
  <c r="F418" i="37"/>
  <c r="AI418" i="37" s="1"/>
  <c r="G364" i="37"/>
  <c r="G1084" i="37"/>
  <c r="Y1077" i="37"/>
  <c r="Y1076" i="37" s="1"/>
  <c r="G848" i="37"/>
  <c r="F150" i="37"/>
  <c r="AI150" i="37" s="1"/>
  <c r="F482" i="37"/>
  <c r="F481" i="37"/>
  <c r="G825" i="37"/>
  <c r="F866" i="37"/>
  <c r="F613" i="37"/>
  <c r="F945" i="37"/>
  <c r="F813" i="37"/>
  <c r="F946" i="37"/>
  <c r="T820" i="37"/>
  <c r="AB820" i="37" s="1"/>
  <c r="G827" i="37"/>
  <c r="G599" i="37"/>
  <c r="F412" i="37"/>
  <c r="W352" i="37"/>
  <c r="W351" i="37" s="1"/>
  <c r="F424" i="37"/>
  <c r="F411" i="37"/>
  <c r="G1085" i="37"/>
  <c r="F483" i="37"/>
  <c r="G834" i="37"/>
  <c r="V554" i="37"/>
  <c r="V553" i="37" s="1"/>
  <c r="X557" i="37"/>
  <c r="X427" i="37"/>
  <c r="Y87" i="37"/>
  <c r="F878" i="37"/>
  <c r="G1087" i="37"/>
  <c r="G826" i="37"/>
  <c r="X755" i="37"/>
  <c r="X818" i="37"/>
  <c r="Y751" i="37"/>
  <c r="T596" i="37"/>
  <c r="AC596" i="37" s="1"/>
  <c r="T131" i="37"/>
  <c r="F164" i="37"/>
  <c r="F151" i="37"/>
  <c r="V157" i="37"/>
  <c r="G824" i="37"/>
  <c r="Y1014" i="37"/>
  <c r="F610" i="37"/>
  <c r="X887" i="37"/>
  <c r="T818" i="37"/>
  <c r="X821" i="37"/>
  <c r="T752" i="37"/>
  <c r="X754" i="37"/>
  <c r="G568" i="37"/>
  <c r="W423" i="37"/>
  <c r="W422" i="37" s="1"/>
  <c r="G363" i="37"/>
  <c r="I818" i="37"/>
  <c r="Z1014" i="37"/>
  <c r="G847" i="37"/>
  <c r="I614" i="37"/>
  <c r="F877" i="37"/>
  <c r="AI877" i="37" s="1"/>
  <c r="G760" i="37"/>
  <c r="Y423" i="37"/>
  <c r="Y422" i="37" s="1"/>
  <c r="F1072" i="37"/>
  <c r="X1015" i="37"/>
  <c r="T865" i="37"/>
  <c r="F163" i="37"/>
  <c r="F160" i="37"/>
  <c r="Y157" i="37"/>
  <c r="F1078" i="37"/>
  <c r="F800" i="37"/>
  <c r="AI800" i="37" s="1"/>
  <c r="F162" i="37"/>
  <c r="I809" i="37"/>
  <c r="F853" i="37"/>
  <c r="F1067" i="37"/>
  <c r="J943" i="37"/>
  <c r="F871" i="37"/>
  <c r="G563" i="37"/>
  <c r="Z423" i="37"/>
  <c r="Z422" i="37" s="1"/>
  <c r="AG422" i="37" s="1"/>
  <c r="G485" i="37"/>
  <c r="V423" i="37"/>
  <c r="V422" i="37" s="1"/>
  <c r="Y352" i="37"/>
  <c r="Y351" i="37" s="1"/>
  <c r="X1016" i="37"/>
  <c r="J1078" i="37"/>
  <c r="T356" i="37"/>
  <c r="F811" i="37"/>
  <c r="G564" i="37"/>
  <c r="X558" i="37"/>
  <c r="F407" i="37"/>
  <c r="Y554" i="37"/>
  <c r="T127" i="37"/>
  <c r="AC127" i="37" s="1"/>
  <c r="F88" i="37"/>
  <c r="F128" i="37"/>
  <c r="W157" i="37"/>
  <c r="V883" i="37"/>
  <c r="V882" i="37" s="1"/>
  <c r="X1017" i="37"/>
  <c r="T884" i="37"/>
  <c r="F861" i="37"/>
  <c r="F1307" i="37" s="1"/>
  <c r="F812" i="37"/>
  <c r="V751" i="37"/>
  <c r="V750" i="37" s="1"/>
  <c r="T353" i="37"/>
  <c r="X886" i="37"/>
  <c r="V1014" i="37"/>
  <c r="V1013" i="37" s="1"/>
  <c r="X820" i="37"/>
  <c r="V352" i="37"/>
  <c r="V351" i="37" s="1"/>
  <c r="G794" i="37"/>
  <c r="X357" i="37"/>
  <c r="G561" i="37"/>
  <c r="F113" i="37"/>
  <c r="F143" i="37"/>
  <c r="F156" i="37"/>
  <c r="V135" i="37"/>
  <c r="F752" i="37"/>
  <c r="F555" i="37"/>
  <c r="AI555" i="37" s="1"/>
  <c r="I3001" i="156"/>
  <c r="F534" i="37" s="1"/>
  <c r="AI534" i="37" s="1"/>
  <c r="I2934" i="156"/>
  <c r="Y357" i="156"/>
  <c r="M1589" i="157"/>
  <c r="U1249" i="37"/>
  <c r="Y138" i="156"/>
  <c r="AC93" i="57"/>
  <c r="AC91" i="57"/>
  <c r="AC92" i="57" s="1"/>
  <c r="Y564" i="156"/>
  <c r="Q262" i="156"/>
  <c r="Q829" i="156"/>
  <c r="U951" i="37"/>
  <c r="AA2649" i="156"/>
  <c r="U79" i="37"/>
  <c r="Y839" i="157"/>
  <c r="U1053" i="37"/>
  <c r="U596" i="37"/>
  <c r="U1123" i="37"/>
  <c r="U887" i="37"/>
  <c r="U755" i="37"/>
  <c r="Y861" i="157"/>
  <c r="U353" i="37"/>
  <c r="U865" i="37"/>
  <c r="U396" i="37"/>
  <c r="U1015" i="37"/>
  <c r="U357" i="37"/>
  <c r="U356" i="37"/>
  <c r="U557" i="37"/>
  <c r="Y888" i="157"/>
  <c r="U622" i="37"/>
  <c r="U689" i="37"/>
  <c r="U1142" i="37"/>
  <c r="U1241" i="37"/>
  <c r="U293" i="37"/>
  <c r="U493" i="37"/>
  <c r="U639" i="37"/>
  <c r="U547" i="37"/>
  <c r="U85" i="37"/>
  <c r="U340" i="37"/>
  <c r="U11" i="37"/>
  <c r="U1140" i="37"/>
  <c r="U623" i="37"/>
  <c r="U492" i="37"/>
  <c r="U1209" i="37"/>
  <c r="U12" i="37"/>
  <c r="U533" i="37"/>
  <c r="U306" i="37"/>
  <c r="U1202" i="37"/>
  <c r="U683" i="37"/>
  <c r="U673" i="37"/>
  <c r="U529" i="37"/>
  <c r="U541" i="37"/>
  <c r="U46" i="37"/>
  <c r="U48" i="37"/>
  <c r="U292" i="37"/>
  <c r="U350" i="37"/>
  <c r="U290" i="37"/>
  <c r="U549" i="37"/>
  <c r="U731" i="37"/>
  <c r="X2705" i="156"/>
  <c r="U676" i="37"/>
  <c r="U73" i="37"/>
  <c r="U13" i="37"/>
  <c r="U47" i="37"/>
  <c r="U691" i="37"/>
  <c r="U1248" i="37"/>
  <c r="U1143" i="37"/>
  <c r="U624" i="37"/>
  <c r="U1184" i="37"/>
  <c r="U682" i="37"/>
  <c r="U1203" i="37"/>
  <c r="U668" i="37"/>
  <c r="U37" i="37"/>
  <c r="U1284" i="37" s="1"/>
  <c r="U10" i="37"/>
  <c r="U68" i="37"/>
  <c r="U490" i="37"/>
  <c r="U507" i="37"/>
  <c r="U1183" i="37"/>
  <c r="U686" i="37"/>
  <c r="U331" i="37"/>
  <c r="U42" i="37"/>
  <c r="U36" i="37"/>
  <c r="U692" i="37"/>
  <c r="U346" i="37"/>
  <c r="U336" i="37"/>
  <c r="U80" i="37"/>
  <c r="U552" i="37"/>
  <c r="U543" i="37"/>
  <c r="U736" i="37"/>
  <c r="U678" i="37"/>
  <c r="U1189" i="37"/>
  <c r="U538" i="37"/>
  <c r="U81" i="37"/>
  <c r="U30" i="37"/>
  <c r="U1210" i="37"/>
  <c r="U1208" i="37"/>
  <c r="AF346" i="37"/>
  <c r="L202" i="57"/>
  <c r="Q236" i="157"/>
  <c r="N754" i="156"/>
  <c r="AL942" i="37"/>
  <c r="AL826" i="37"/>
  <c r="AA1342" i="37"/>
  <c r="AL419" i="37"/>
  <c r="AB2645" i="156"/>
  <c r="AF347" i="37"/>
  <c r="E10" i="37"/>
  <c r="M2646" i="156"/>
  <c r="AD2645" i="156"/>
  <c r="AA2646" i="156"/>
  <c r="Q1113" i="156"/>
  <c r="R1113" i="156" s="1"/>
  <c r="R1111" i="156"/>
  <c r="Q3107" i="156"/>
  <c r="Q3174" i="156" s="1"/>
  <c r="AA830" i="156"/>
  <c r="AF336" i="37"/>
  <c r="Q480" i="156"/>
  <c r="R480" i="156" s="1"/>
  <c r="AH1204" i="37"/>
  <c r="AH848" i="37"/>
  <c r="N1580" i="156"/>
  <c r="P1580" i="156" s="1"/>
  <c r="N3387" i="156"/>
  <c r="P3387" i="156" s="1"/>
  <c r="M1797" i="156"/>
  <c r="K1797" i="156" s="1"/>
  <c r="AF342" i="37"/>
  <c r="AA1333" i="37"/>
  <c r="E1208" i="37"/>
  <c r="AL1207" i="37" s="1"/>
  <c r="AA343" i="37"/>
  <c r="AA74" i="37"/>
  <c r="AH845" i="37"/>
  <c r="M1283" i="156"/>
  <c r="K1283" i="156" s="1"/>
  <c r="AF754" i="37"/>
  <c r="AF887" i="37"/>
  <c r="AF1015" i="37"/>
  <c r="AF357" i="37"/>
  <c r="AF820" i="37"/>
  <c r="AF356" i="37"/>
  <c r="AF755" i="37"/>
  <c r="AF818" i="37"/>
  <c r="AF884" i="37"/>
  <c r="AF89" i="37"/>
  <c r="AF353" i="37"/>
  <c r="AF752" i="37"/>
  <c r="AF821" i="37"/>
  <c r="AF886" i="37"/>
  <c r="AF1017" i="37"/>
  <c r="AC1081" i="37"/>
  <c r="AF555" i="37"/>
  <c r="AF557" i="37"/>
  <c r="AF558" i="37"/>
  <c r="D1316" i="37"/>
  <c r="M1043" i="156"/>
  <c r="Q2158" i="156"/>
  <c r="Q2159" i="156" s="1"/>
  <c r="R2159" i="156" s="1"/>
  <c r="R2156" i="156"/>
  <c r="Q1743" i="156"/>
  <c r="Q1744" i="156" s="1"/>
  <c r="R1744" i="156" s="1"/>
  <c r="M864" i="157"/>
  <c r="M863" i="157"/>
  <c r="Q1290" i="156"/>
  <c r="R1290" i="156" s="1"/>
  <c r="N2946" i="156"/>
  <c r="P2946" i="156" s="1"/>
  <c r="P3013" i="156" s="1"/>
  <c r="AA2491" i="156"/>
  <c r="AA2496" i="156" s="1"/>
  <c r="AA1850" i="156"/>
  <c r="E64" i="37"/>
  <c r="AL63" i="37" s="1"/>
  <c r="M784" i="156"/>
  <c r="K784" i="156" s="1"/>
  <c r="K3387" i="156"/>
  <c r="K201" i="156"/>
  <c r="K2089" i="156"/>
  <c r="K3391" i="156"/>
  <c r="K1049" i="156"/>
  <c r="P1951" i="156"/>
  <c r="K3463" i="156"/>
  <c r="K3253" i="156"/>
  <c r="K3316" i="156" s="1"/>
  <c r="K2158" i="156"/>
  <c r="K1217" i="156"/>
  <c r="K952" i="156"/>
  <c r="K985" i="156"/>
  <c r="K937" i="156"/>
  <c r="K266" i="156"/>
  <c r="K131" i="156"/>
  <c r="K631" i="156"/>
  <c r="M653" i="156"/>
  <c r="K1290" i="156"/>
  <c r="K562" i="156"/>
  <c r="K1113" i="156"/>
  <c r="K474" i="156"/>
  <c r="K293" i="156"/>
  <c r="K845" i="156"/>
  <c r="K2878" i="156"/>
  <c r="K2957" i="156" s="1"/>
  <c r="K933" i="156"/>
  <c r="K350" i="156"/>
  <c r="M190" i="156"/>
  <c r="K190" i="156" s="1"/>
  <c r="K1960" i="156"/>
  <c r="M2300" i="156"/>
  <c r="K1105" i="156"/>
  <c r="K136" i="156"/>
  <c r="K373" i="156"/>
  <c r="J79" i="37"/>
  <c r="M2716" i="156"/>
  <c r="K2735" i="156"/>
  <c r="K2806" i="156" s="1"/>
  <c r="J1248" i="37"/>
  <c r="M671" i="156"/>
  <c r="M3261" i="156"/>
  <c r="K355" i="156"/>
  <c r="M2246" i="156"/>
  <c r="J1493" i="156"/>
  <c r="AI1219" i="37"/>
  <c r="D1263" i="37"/>
  <c r="Y93" i="57"/>
  <c r="Y91" i="57"/>
  <c r="AL998" i="37"/>
  <c r="AL270" i="37"/>
  <c r="D614" i="37"/>
  <c r="D945" i="37"/>
  <c r="D1015" i="37"/>
  <c r="D424" i="37"/>
  <c r="D818" i="37"/>
  <c r="E131" i="37"/>
  <c r="E1302" i="37" s="1"/>
  <c r="D156" i="37"/>
  <c r="E134" i="37"/>
  <c r="E144" i="37"/>
  <c r="E147" i="37"/>
  <c r="E406" i="37"/>
  <c r="AL405" i="37" s="1"/>
  <c r="E96" i="37"/>
  <c r="AL95" i="37" s="1"/>
  <c r="D207" i="37"/>
  <c r="D164" i="37"/>
  <c r="E95" i="37"/>
  <c r="AL94" i="37" s="1"/>
  <c r="D205" i="37"/>
  <c r="D1075" i="37"/>
  <c r="AL1074" i="37" s="1"/>
  <c r="D830" i="37"/>
  <c r="D1271" i="37" s="1"/>
  <c r="D881" i="37"/>
  <c r="D855" i="37"/>
  <c r="D752" i="37"/>
  <c r="D846" i="37"/>
  <c r="D1288" i="37" s="1"/>
  <c r="D876" i="37"/>
  <c r="AE888" i="157"/>
  <c r="D605" i="37"/>
  <c r="AH605" i="37" s="1"/>
  <c r="D88" i="37"/>
  <c r="E130" i="37"/>
  <c r="D150" i="37"/>
  <c r="AH150" i="37" s="1"/>
  <c r="E124" i="37"/>
  <c r="D198" i="37"/>
  <c r="D421" i="37"/>
  <c r="AH421" i="37" s="1"/>
  <c r="D487" i="37"/>
  <c r="AH487" i="37" s="1"/>
  <c r="D942" i="37"/>
  <c r="D610" i="37"/>
  <c r="D871" i="37"/>
  <c r="D809" i="37"/>
  <c r="E132" i="37"/>
  <c r="E1303" i="37" s="1"/>
  <c r="E148" i="37"/>
  <c r="AL147" i="37" s="1"/>
  <c r="D1078" i="37"/>
  <c r="D948" i="37"/>
  <c r="D1069" i="37"/>
  <c r="D815" i="37"/>
  <c r="AH815" i="37" s="1"/>
  <c r="D861" i="37"/>
  <c r="AH861" i="37" s="1"/>
  <c r="D415" i="37"/>
  <c r="D613" i="37"/>
  <c r="D1070" i="37"/>
  <c r="D884" i="37"/>
  <c r="D805" i="37"/>
  <c r="D481" i="37"/>
  <c r="D800" i="37"/>
  <c r="E127" i="37"/>
  <c r="AL126" i="37" s="1"/>
  <c r="D160" i="37"/>
  <c r="E142" i="37"/>
  <c r="AL141" i="37" s="1"/>
  <c r="D143" i="37"/>
  <c r="D151" i="37"/>
  <c r="D162" i="37"/>
  <c r="D163" i="37"/>
  <c r="D1137" i="37"/>
  <c r="AL1136" i="37" s="1"/>
  <c r="D825" i="37"/>
  <c r="D1262" i="37" s="1"/>
  <c r="D414" i="37"/>
  <c r="D1067" i="37"/>
  <c r="D196" i="37"/>
  <c r="D482" i="37"/>
  <c r="E165" i="37"/>
  <c r="E129" i="37"/>
  <c r="AL128" i="37" s="1"/>
  <c r="E149" i="37"/>
  <c r="AL148" i="37" s="1"/>
  <c r="E97" i="37"/>
  <c r="AL96" i="37" s="1"/>
  <c r="E94" i="37"/>
  <c r="AL93" i="37" s="1"/>
  <c r="D412" i="37"/>
  <c r="D407" i="37"/>
  <c r="AH407" i="37" s="1"/>
  <c r="D353" i="37"/>
  <c r="D555" i="37"/>
  <c r="D810" i="37"/>
  <c r="D866" i="37"/>
  <c r="AH866" i="37" s="1"/>
  <c r="D839" i="37"/>
  <c r="AH839" i="37" s="1"/>
  <c r="D1062" i="37"/>
  <c r="AH1062" i="37" s="1"/>
  <c r="D128" i="37"/>
  <c r="D159" i="37"/>
  <c r="AH358" i="37"/>
  <c r="AL477" i="37"/>
  <c r="AL207" i="37"/>
  <c r="AL485" i="37"/>
  <c r="D1344" i="37"/>
  <c r="N2253" i="156"/>
  <c r="N2254" i="156" s="1"/>
  <c r="P2254" i="156" s="1"/>
  <c r="D1202" i="37"/>
  <c r="E1149" i="37"/>
  <c r="AL1148" i="37" s="1"/>
  <c r="E1174" i="37"/>
  <c r="AL1173" i="37" s="1"/>
  <c r="D684" i="37"/>
  <c r="D550" i="37"/>
  <c r="D290" i="37"/>
  <c r="D546" i="37"/>
  <c r="D1229" i="37"/>
  <c r="E537" i="37"/>
  <c r="D735" i="37"/>
  <c r="D538" i="37"/>
  <c r="AH538" i="37" s="1"/>
  <c r="E40" i="37"/>
  <c r="AL37" i="37" s="1"/>
  <c r="E43" i="37"/>
  <c r="E56" i="37"/>
  <c r="E1306" i="37" s="1"/>
  <c r="E45" i="37"/>
  <c r="E1147" i="37"/>
  <c r="E1175" i="37"/>
  <c r="E1169" i="37"/>
  <c r="E1158" i="37"/>
  <c r="E1181" i="37"/>
  <c r="D549" i="37"/>
  <c r="D1199" i="37"/>
  <c r="D342" i="37"/>
  <c r="D83" i="37"/>
  <c r="D683" i="37"/>
  <c r="D545" i="37"/>
  <c r="D1251" i="37"/>
  <c r="E62" i="37"/>
  <c r="E1317" i="37" s="1"/>
  <c r="D10" i="37"/>
  <c r="E59" i="37"/>
  <c r="AL58" i="37" s="1"/>
  <c r="E79" i="37"/>
  <c r="J376" i="156"/>
  <c r="E1173" i="37"/>
  <c r="AL1172" i="37" s="1"/>
  <c r="D294" i="37"/>
  <c r="D1198" i="37"/>
  <c r="D1215" i="37"/>
  <c r="E1153" i="37"/>
  <c r="AL1152" i="37" s="1"/>
  <c r="E1148" i="37"/>
  <c r="E1171" i="37"/>
  <c r="D744" i="37"/>
  <c r="D689" i="37"/>
  <c r="E1166" i="37"/>
  <c r="D1140" i="37"/>
  <c r="D336" i="37"/>
  <c r="AH336" i="37" s="1"/>
  <c r="D1221" i="37"/>
  <c r="D1237" i="37"/>
  <c r="E327" i="37"/>
  <c r="D536" i="37"/>
  <c r="E1190" i="37"/>
  <c r="AL1189" i="37" s="1"/>
  <c r="E19" i="37"/>
  <c r="E46" i="37"/>
  <c r="AL45" i="37" s="1"/>
  <c r="D50" i="37"/>
  <c r="D60" i="37"/>
  <c r="E65" i="37"/>
  <c r="E25" i="37"/>
  <c r="D747" i="37"/>
  <c r="D680" i="37"/>
  <c r="D490" i="37"/>
  <c r="D1201" i="37"/>
  <c r="D12" i="37"/>
  <c r="D1256" i="37" s="1"/>
  <c r="D334" i="37"/>
  <c r="E1230" i="37"/>
  <c r="AL1229" i="37" s="1"/>
  <c r="D1189" i="37"/>
  <c r="D671" i="37"/>
  <c r="D673" i="37"/>
  <c r="AH673" i="37" s="1"/>
  <c r="J3015" i="156"/>
  <c r="E42" i="37"/>
  <c r="E51" i="37"/>
  <c r="AL50" i="37" s="1"/>
  <c r="D81" i="37"/>
  <c r="D67" i="37"/>
  <c r="AH67" i="37" s="1"/>
  <c r="E17" i="37"/>
  <c r="AL16" i="37" s="1"/>
  <c r="D55" i="37"/>
  <c r="D1305" i="37" s="1"/>
  <c r="E1146" i="37"/>
  <c r="D345" i="37"/>
  <c r="D1228" i="37"/>
  <c r="D1233" i="37"/>
  <c r="D1319" i="37" s="1"/>
  <c r="D1196" i="37"/>
  <c r="D1191" i="37"/>
  <c r="AH1191" i="37" s="1"/>
  <c r="D68" i="37"/>
  <c r="E672" i="37"/>
  <c r="AL671" i="37" s="1"/>
  <c r="E1216" i="37"/>
  <c r="AL1215" i="37" s="1"/>
  <c r="E11" i="37"/>
  <c r="E16" i="37"/>
  <c r="AL15" i="37" s="1"/>
  <c r="E47" i="37"/>
  <c r="E52" i="37"/>
  <c r="AL51" i="37" s="1"/>
  <c r="E61" i="37"/>
  <c r="AL60" i="37" s="1"/>
  <c r="D77" i="37"/>
  <c r="J1508" i="156"/>
  <c r="E1164" i="37"/>
  <c r="AL1163" i="37" s="1"/>
  <c r="D746" i="37"/>
  <c r="D82" i="37"/>
  <c r="D1244" i="37"/>
  <c r="E1154" i="37"/>
  <c r="D681" i="37"/>
  <c r="D622" i="37"/>
  <c r="D347" i="37"/>
  <c r="D348" i="37"/>
  <c r="E1217" i="37"/>
  <c r="AL1216" i="37" s="1"/>
  <c r="E736" i="37"/>
  <c r="D737" i="37"/>
  <c r="E1220" i="37"/>
  <c r="D1207" i="37"/>
  <c r="E36" i="37"/>
  <c r="E1283" i="37" s="1"/>
  <c r="E54" i="37"/>
  <c r="AL53" i="37" s="1"/>
  <c r="E66" i="37"/>
  <c r="D73" i="37"/>
  <c r="D76" i="37"/>
  <c r="E18" i="37"/>
  <c r="AL17" i="37" s="1"/>
  <c r="AH1305" i="37"/>
  <c r="AH1288" i="37"/>
  <c r="AH1316" i="37"/>
  <c r="AH737" i="37"/>
  <c r="N2942" i="156"/>
  <c r="AA2684" i="156"/>
  <c r="T36" i="37"/>
  <c r="T1297" i="37"/>
  <c r="P1329" i="37"/>
  <c r="AG1016" i="37"/>
  <c r="Z1257" i="37"/>
  <c r="AF1081" i="37"/>
  <c r="AA1258" i="37"/>
  <c r="AF1016" i="37"/>
  <c r="AA1257" i="37"/>
  <c r="AG1081" i="37"/>
  <c r="Z1258" i="37"/>
  <c r="AA2715" i="156"/>
  <c r="J1209" i="37"/>
  <c r="K790" i="156"/>
  <c r="AI1231" i="37"/>
  <c r="AA3089" i="156"/>
  <c r="AA3167" i="156" s="1"/>
  <c r="AA2788" i="156"/>
  <c r="AA2854" i="156" s="1"/>
  <c r="AC1016" i="37"/>
  <c r="AB792" i="157"/>
  <c r="AA3117" i="156"/>
  <c r="AA3094" i="156"/>
  <c r="AA3172" i="156" s="1"/>
  <c r="AI335" i="37"/>
  <c r="AA2931" i="156"/>
  <c r="AA3006" i="156" s="1"/>
  <c r="AA2703" i="156"/>
  <c r="X2680" i="156"/>
  <c r="AA2682" i="156"/>
  <c r="AA2683" i="156"/>
  <c r="X2671" i="156"/>
  <c r="AA2666" i="156"/>
  <c r="W2671" i="156"/>
  <c r="P2252" i="156"/>
  <c r="AA2073" i="156"/>
  <c r="AA789" i="156"/>
  <c r="AA788" i="156"/>
  <c r="AA967" i="156"/>
  <c r="AA980" i="156" s="1"/>
  <c r="X36" i="37"/>
  <c r="AA1206" i="156"/>
  <c r="AA2068" i="156"/>
  <c r="AA2647" i="156"/>
  <c r="AA1101" i="156"/>
  <c r="AA1576" i="156"/>
  <c r="N790" i="156"/>
  <c r="AL287" i="37"/>
  <c r="E286" i="37"/>
  <c r="AA950" i="37"/>
  <c r="E284" i="37"/>
  <c r="M3115" i="156"/>
  <c r="K3031" i="156"/>
  <c r="E67" i="37"/>
  <c r="Q2082" i="156"/>
  <c r="R2082" i="156" s="1"/>
  <c r="K1838" i="157"/>
  <c r="AL1133" i="37"/>
  <c r="X1203" i="37"/>
  <c r="F1233" i="37"/>
  <c r="F1319" i="37" s="1"/>
  <c r="D1236" i="37"/>
  <c r="AL260" i="37"/>
  <c r="E198" i="37"/>
  <c r="AL267" i="37"/>
  <c r="E205" i="37"/>
  <c r="U471" i="37"/>
  <c r="T471" i="37"/>
  <c r="F196" i="37"/>
  <c r="W1077" i="37"/>
  <c r="W1076" i="37" s="1"/>
  <c r="V1254" i="37"/>
  <c r="U424" i="37"/>
  <c r="X471" i="37"/>
  <c r="AL858" i="37"/>
  <c r="AL859" i="37"/>
  <c r="U427" i="37"/>
  <c r="AI855" i="37"/>
  <c r="K1134" i="157"/>
  <c r="AL269" i="37"/>
  <c r="E207" i="37"/>
  <c r="AI270" i="37"/>
  <c r="F207" i="37"/>
  <c r="W1014" i="37"/>
  <c r="W1013" i="37" s="1"/>
  <c r="F1070" i="37"/>
  <c r="AC755" i="37"/>
  <c r="W883" i="37"/>
  <c r="W882" i="37" s="1"/>
  <c r="AI853" i="37"/>
  <c r="F825" i="37"/>
  <c r="Z817" i="37"/>
  <c r="AC558" i="37"/>
  <c r="AC424" i="37"/>
  <c r="AI400" i="37"/>
  <c r="F399" i="37"/>
  <c r="L1190" i="157"/>
  <c r="J417" i="37"/>
  <c r="AC1308" i="37"/>
  <c r="AI259" i="37"/>
  <c r="AG168" i="37"/>
  <c r="Z1255" i="37"/>
  <c r="X142" i="37"/>
  <c r="AC128" i="37"/>
  <c r="AB128" i="37"/>
  <c r="K793" i="157"/>
  <c r="E89" i="37"/>
  <c r="AB558" i="37"/>
  <c r="E151" i="37"/>
  <c r="AI739" i="37"/>
  <c r="F735" i="37"/>
  <c r="I924" i="156"/>
  <c r="V289" i="37"/>
  <c r="V288" i="37" s="1"/>
  <c r="F49" i="37"/>
  <c r="U45" i="37"/>
  <c r="AA2717" i="156"/>
  <c r="Q2183" i="156"/>
  <c r="Q2716" i="156" s="1"/>
  <c r="M2712" i="156"/>
  <c r="M2713" i="156"/>
  <c r="E77" i="37"/>
  <c r="E76" i="37"/>
  <c r="I2714" i="156"/>
  <c r="AA2709" i="156"/>
  <c r="AL332" i="37"/>
  <c r="E60" i="37"/>
  <c r="I2694" i="156"/>
  <c r="E50" i="37"/>
  <c r="I2686" i="156"/>
  <c r="I2532" i="156"/>
  <c r="I2684" i="156"/>
  <c r="X41" i="37"/>
  <c r="X1288" i="37" s="1"/>
  <c r="I2660" i="156"/>
  <c r="AE791" i="157"/>
  <c r="E128" i="37"/>
  <c r="J845" i="157"/>
  <c r="AA791" i="157"/>
  <c r="E88" i="37"/>
  <c r="N864" i="157"/>
  <c r="J830" i="157"/>
  <c r="E159" i="37"/>
  <c r="E143" i="37"/>
  <c r="N792" i="157"/>
  <c r="N863" i="157"/>
  <c r="E150" i="37"/>
  <c r="E160" i="37"/>
  <c r="E156" i="37"/>
  <c r="J865" i="157"/>
  <c r="M2648" i="156"/>
  <c r="AB787" i="156"/>
  <c r="M788" i="156"/>
  <c r="E1207" i="37"/>
  <c r="AD787" i="156"/>
  <c r="P1941" i="156"/>
  <c r="R1943" i="156"/>
  <c r="R1941" i="156"/>
  <c r="AF159" i="37"/>
  <c r="AF344" i="37"/>
  <c r="AF328" i="37"/>
  <c r="AF349" i="37"/>
  <c r="AF13" i="37"/>
  <c r="AF1210" i="37"/>
  <c r="AF290" i="37"/>
  <c r="AF293" i="37"/>
  <c r="AF547" i="37"/>
  <c r="AF1246" i="37"/>
  <c r="AF692" i="37"/>
  <c r="AF493" i="37"/>
  <c r="AF68" i="37"/>
  <c r="AF1143" i="37"/>
  <c r="AF1202" i="37"/>
  <c r="AF679" i="37"/>
  <c r="AF1249" i="37"/>
  <c r="AF1207" i="37"/>
  <c r="AF624" i="37"/>
  <c r="AF492" i="37"/>
  <c r="AF1142" i="37"/>
  <c r="AF1248" i="37"/>
  <c r="AF1208" i="37"/>
  <c r="AF691" i="37"/>
  <c r="AF623" i="37"/>
  <c r="AF490" i="37"/>
  <c r="AF348" i="37"/>
  <c r="AF1140" i="37"/>
  <c r="AF1241" i="37"/>
  <c r="AF350" i="37"/>
  <c r="AF622" i="37"/>
  <c r="AF338" i="37"/>
  <c r="AF689" i="37"/>
  <c r="O777" i="157"/>
  <c r="Q777" i="157" s="1"/>
  <c r="R476" i="156"/>
  <c r="Q474" i="156"/>
  <c r="R474" i="156" s="1"/>
  <c r="N373" i="156"/>
  <c r="Q373" i="156"/>
  <c r="R373" i="156" s="1"/>
  <c r="M2220" i="157"/>
  <c r="AC886" i="37"/>
  <c r="AC1015" i="37"/>
  <c r="AC887" i="37"/>
  <c r="AC170" i="37"/>
  <c r="AC357" i="37"/>
  <c r="AC171" i="37"/>
  <c r="AC821" i="37"/>
  <c r="AC555" i="37"/>
  <c r="AC426" i="37"/>
  <c r="AC557" i="37"/>
  <c r="T1335" i="37"/>
  <c r="AL1009" i="37"/>
  <c r="AL617" i="37"/>
  <c r="AL173" i="37"/>
  <c r="AL199" i="37"/>
  <c r="AL1134" i="37"/>
  <c r="AL187" i="37"/>
  <c r="AL812" i="37"/>
  <c r="AL176" i="37"/>
  <c r="AL839" i="37"/>
  <c r="AL1073" i="37"/>
  <c r="AL487" i="37"/>
  <c r="AL193" i="37"/>
  <c r="AL831" i="37"/>
  <c r="AL879" i="37"/>
  <c r="AL813" i="37"/>
  <c r="AL863" i="37"/>
  <c r="AL404" i="37"/>
  <c r="AL177" i="37"/>
  <c r="AL202" i="37"/>
  <c r="AL837" i="37"/>
  <c r="AL178" i="37"/>
  <c r="AL358" i="37"/>
  <c r="AL186" i="37"/>
  <c r="AL1117" i="37"/>
  <c r="AL400" i="37"/>
  <c r="AL214" i="37"/>
  <c r="AL192" i="37"/>
  <c r="AL847" i="37"/>
  <c r="AL856" i="37"/>
  <c r="AL174" i="37"/>
  <c r="AL616" i="37"/>
  <c r="AL92" i="37"/>
  <c r="AL828" i="37"/>
  <c r="AL1071" i="37"/>
  <c r="AL946" i="37"/>
  <c r="AL184" i="37"/>
  <c r="AL212" i="37"/>
  <c r="AL211" i="37"/>
  <c r="AL181" i="37"/>
  <c r="AL1072" i="37"/>
  <c r="AL175" i="37"/>
  <c r="AL402" i="37"/>
  <c r="AL401" i="37"/>
  <c r="AL172" i="37"/>
  <c r="AL855" i="37"/>
  <c r="AL823" i="37"/>
  <c r="AL97" i="37"/>
  <c r="AL615" i="37"/>
  <c r="AL1135" i="37"/>
  <c r="AL878" i="37"/>
  <c r="AL189" i="37"/>
  <c r="AL846" i="37"/>
  <c r="AL191" i="37"/>
  <c r="AL819" i="37"/>
  <c r="AH186" i="37"/>
  <c r="AL185" i="37"/>
  <c r="AL842" i="37"/>
  <c r="AL862" i="37"/>
  <c r="AL190" i="37"/>
  <c r="AL835" i="37"/>
  <c r="AL1127" i="37"/>
  <c r="W483" i="156"/>
  <c r="AL350" i="37"/>
  <c r="E671" i="37"/>
  <c r="AL14" i="37"/>
  <c r="AL1217" i="37"/>
  <c r="AL1233" i="37"/>
  <c r="AL1247" i="37"/>
  <c r="J3515" i="156"/>
  <c r="J636" i="156"/>
  <c r="J605" i="156"/>
  <c r="E673" i="37"/>
  <c r="E735" i="37"/>
  <c r="J2140" i="156"/>
  <c r="J2679" i="156"/>
  <c r="J1411" i="156"/>
  <c r="AL28" i="37"/>
  <c r="AL1213" i="37"/>
  <c r="E737" i="37"/>
  <c r="AL1218" i="37"/>
  <c r="J3466" i="156"/>
  <c r="J1151" i="156"/>
  <c r="AL83" i="37"/>
  <c r="AL1234" i="37"/>
  <c r="J2424" i="156"/>
  <c r="J2672" i="156"/>
  <c r="J2682" i="156"/>
  <c r="E683" i="37"/>
  <c r="J3524" i="156"/>
  <c r="J2951" i="156"/>
  <c r="AL685" i="37"/>
  <c r="E536" i="37"/>
  <c r="AL684" i="37"/>
  <c r="AL84" i="37"/>
  <c r="AL1230" i="37"/>
  <c r="J2458" i="156"/>
  <c r="AL551" i="37"/>
  <c r="AL334" i="37"/>
  <c r="J2691" i="156"/>
  <c r="J2800" i="156"/>
  <c r="E538" i="37"/>
  <c r="Q455" i="157"/>
  <c r="K2270" i="157"/>
  <c r="AB821" i="37"/>
  <c r="W654" i="156"/>
  <c r="H21" i="57"/>
  <c r="R124" i="157"/>
  <c r="S124" i="157" s="1"/>
  <c r="AI558" i="37"/>
  <c r="AI1080" i="37"/>
  <c r="AI1081" i="37"/>
  <c r="AI170" i="37"/>
  <c r="AI1017" i="37"/>
  <c r="AB1016" i="37"/>
  <c r="AI1082" i="37"/>
  <c r="AB886" i="37"/>
  <c r="AB555" i="37"/>
  <c r="AB754" i="37"/>
  <c r="S699" i="157"/>
  <c r="Q1580" i="157"/>
  <c r="AI426" i="37"/>
  <c r="AC3473" i="156"/>
  <c r="AG1210" i="37"/>
  <c r="AG624" i="37"/>
  <c r="AG292" i="37"/>
  <c r="AG493" i="37"/>
  <c r="AG68" i="37"/>
  <c r="AG1140" i="37"/>
  <c r="AG691" i="37"/>
  <c r="AG350" i="37"/>
  <c r="AG1202" i="37"/>
  <c r="AG1248" i="37"/>
  <c r="AG692" i="37"/>
  <c r="AG623" i="37"/>
  <c r="AG492" i="37"/>
  <c r="AG349" i="37"/>
  <c r="AG348" i="37"/>
  <c r="AG338" i="37"/>
  <c r="AG1143" i="37"/>
  <c r="AC3114" i="156"/>
  <c r="AC3260" i="156"/>
  <c r="Z1323" i="37"/>
  <c r="AG1241" i="37"/>
  <c r="AG622" i="37"/>
  <c r="AG328" i="37"/>
  <c r="AG490" i="37"/>
  <c r="AG293" i="37"/>
  <c r="AG13" i="37"/>
  <c r="AG1142" i="37"/>
  <c r="AG689" i="37"/>
  <c r="AG290" i="37"/>
  <c r="AA2808" i="156"/>
  <c r="AI1016" i="37"/>
  <c r="AF292" i="37"/>
  <c r="Z1335" i="37"/>
  <c r="AA182" i="156"/>
  <c r="AA666" i="156"/>
  <c r="AA338" i="156"/>
  <c r="X3167" i="156"/>
  <c r="X2854" i="156"/>
  <c r="AE86" i="46"/>
  <c r="AA749" i="156"/>
  <c r="AA2806" i="156"/>
  <c r="X3006" i="156"/>
  <c r="N768" i="157"/>
  <c r="AC3178" i="156"/>
  <c r="AD3178" i="156"/>
  <c r="AB767" i="37"/>
  <c r="AB811" i="37"/>
  <c r="AI599" i="37"/>
  <c r="AB877" i="37"/>
  <c r="AB902" i="37"/>
  <c r="AB91" i="37"/>
  <c r="AI1061" i="37"/>
  <c r="AB712" i="37"/>
  <c r="AA2414" i="156"/>
  <c r="AA2415" i="156" s="1"/>
  <c r="AA3132" i="156"/>
  <c r="AA2974" i="156"/>
  <c r="W1000" i="156"/>
  <c r="W1036" i="156" s="1"/>
  <c r="AA2255" i="156"/>
  <c r="AH951" i="37"/>
  <c r="AA105" i="156"/>
  <c r="J1012" i="156"/>
  <c r="E550" i="37"/>
  <c r="H120" i="57"/>
  <c r="H126" i="57"/>
  <c r="H122" i="57"/>
  <c r="H124" i="57"/>
  <c r="H125" i="57"/>
  <c r="H136" i="57"/>
  <c r="H114" i="57"/>
  <c r="H115" i="57"/>
  <c r="I112" i="46"/>
  <c r="I118" i="46"/>
  <c r="I116" i="46"/>
  <c r="I117" i="46"/>
  <c r="I128" i="46"/>
  <c r="I106" i="46"/>
  <c r="I107" i="46"/>
  <c r="R1854" i="157"/>
  <c r="J3304" i="156"/>
  <c r="I1099" i="156"/>
  <c r="AA3000" i="156"/>
  <c r="AA3161" i="156"/>
  <c r="K1798" i="157"/>
  <c r="K2251" i="157"/>
  <c r="K2252" i="157"/>
  <c r="K1610" i="157"/>
  <c r="K1316" i="157"/>
  <c r="K1311" i="157"/>
  <c r="K1808" i="157"/>
  <c r="K1455" i="157"/>
  <c r="K1960" i="157"/>
  <c r="K1621" i="157"/>
  <c r="K817" i="157"/>
  <c r="K2250" i="157"/>
  <c r="K1460" i="157"/>
  <c r="K1462" i="157"/>
  <c r="K1619" i="157"/>
  <c r="K2241" i="157"/>
  <c r="K1328" i="157"/>
  <c r="K1617" i="157"/>
  <c r="K408" i="157"/>
  <c r="S1421" i="157"/>
  <c r="R1424" i="157"/>
  <c r="R1491" i="157" s="1"/>
  <c r="K1615" i="157"/>
  <c r="K2105" i="157"/>
  <c r="K1315" i="157"/>
  <c r="K1318" i="157"/>
  <c r="K1803" i="157"/>
  <c r="K1809" i="157"/>
  <c r="K1466" i="157"/>
  <c r="K1477" i="157"/>
  <c r="K2246" i="157"/>
  <c r="K1464" i="157"/>
  <c r="K1313" i="157"/>
  <c r="K1620" i="157"/>
  <c r="K1465" i="157"/>
  <c r="O1424" i="157"/>
  <c r="J3137" i="156"/>
  <c r="J3150" i="156"/>
  <c r="J3287" i="156"/>
  <c r="J3148" i="156"/>
  <c r="J3282" i="156"/>
  <c r="J3149" i="156"/>
  <c r="J3291" i="156"/>
  <c r="J2986" i="156"/>
  <c r="J2988" i="156"/>
  <c r="J3145" i="156"/>
  <c r="J3289" i="156"/>
  <c r="J2989" i="156"/>
  <c r="J3142" i="156"/>
  <c r="J2984" i="156"/>
  <c r="J3292" i="156"/>
  <c r="J3138" i="156"/>
  <c r="J2979" i="156"/>
  <c r="J2990" i="156"/>
  <c r="J3139" i="156"/>
  <c r="S600" i="157"/>
  <c r="S601" i="157" s="1"/>
  <c r="R601" i="157"/>
  <c r="Q600" i="157"/>
  <c r="Q601" i="157" s="1"/>
  <c r="O601" i="157"/>
  <c r="Q1845" i="157"/>
  <c r="O1854" i="157"/>
  <c r="J2801" i="156"/>
  <c r="AA875" i="156"/>
  <c r="I1098" i="156"/>
  <c r="I1033" i="156"/>
  <c r="Y823" i="156"/>
  <c r="M2135" i="157"/>
  <c r="AI1137" i="37"/>
  <c r="K2278" i="157"/>
  <c r="K2139" i="157"/>
  <c r="P753" i="156"/>
  <c r="P754" i="156" s="1"/>
  <c r="AA2509" i="156"/>
  <c r="AA2510" i="156" s="1"/>
  <c r="J3109" i="156"/>
  <c r="J3176" i="156" s="1"/>
  <c r="I2151" i="156"/>
  <c r="O373" i="157"/>
  <c r="Q373" i="157" s="1"/>
  <c r="K831" i="157"/>
  <c r="X3011" i="156"/>
  <c r="X3172" i="156"/>
  <c r="AC692" i="37"/>
  <c r="AC490" i="37"/>
  <c r="AC344" i="37"/>
  <c r="AC623" i="37"/>
  <c r="J689" i="157"/>
  <c r="AC338" i="37"/>
  <c r="AC292" i="37"/>
  <c r="AC293" i="37"/>
  <c r="AC493" i="37"/>
  <c r="AC691" i="37"/>
  <c r="AC624" i="37"/>
  <c r="AC348" i="37"/>
  <c r="AC492" i="37"/>
  <c r="L767" i="157"/>
  <c r="AC1324" i="37"/>
  <c r="AI209" i="37"/>
  <c r="K2165" i="156"/>
  <c r="AC686" i="37"/>
  <c r="AC30" i="37"/>
  <c r="W1169" i="156"/>
  <c r="AC682" i="37"/>
  <c r="AC1155" i="37"/>
  <c r="AC85" i="37"/>
  <c r="AC1201" i="37"/>
  <c r="AC11" i="37"/>
  <c r="AC67" i="37"/>
  <c r="AC10" i="37"/>
  <c r="O1419" i="157"/>
  <c r="O1490" i="157" s="1"/>
  <c r="AG167" i="37"/>
  <c r="X144" i="37"/>
  <c r="X3015" i="156"/>
  <c r="N14" i="57"/>
  <c r="N12" i="57"/>
  <c r="P1940" i="156"/>
  <c r="AH972" i="37"/>
  <c r="AI1012" i="37"/>
  <c r="AC284" i="37"/>
  <c r="AI284" i="37"/>
  <c r="AB284" i="37"/>
  <c r="AH244" i="37"/>
  <c r="AH284" i="37"/>
  <c r="AB948" i="37"/>
  <c r="AB2118" i="157"/>
  <c r="X155" i="37"/>
  <c r="AB2265" i="157"/>
  <c r="AB1473" i="157"/>
  <c r="T157" i="37"/>
  <c r="AB1823" i="157"/>
  <c r="AI815" i="37"/>
  <c r="AB815" i="37"/>
  <c r="AB928" i="37"/>
  <c r="AB1133" i="37"/>
  <c r="AC385" i="37"/>
  <c r="AC849" i="37"/>
  <c r="AC619" i="37"/>
  <c r="AC481" i="37"/>
  <c r="AC195" i="37"/>
  <c r="AC91" i="37"/>
  <c r="AI1075" i="37"/>
  <c r="AB1075" i="37"/>
  <c r="AI881" i="37"/>
  <c r="AB881" i="37"/>
  <c r="AB408" i="37"/>
  <c r="AC881" i="37"/>
  <c r="AC948" i="37"/>
  <c r="AC163" i="37"/>
  <c r="AC939" i="37"/>
  <c r="AC928" i="37"/>
  <c r="AC226" i="37"/>
  <c r="AC872" i="37"/>
  <c r="AB417" i="37"/>
  <c r="AC417" i="37"/>
  <c r="AC1133" i="37"/>
  <c r="AC1075" i="37"/>
  <c r="AB939" i="37"/>
  <c r="AB115" i="37"/>
  <c r="AC164" i="37"/>
  <c r="AC815" i="37"/>
  <c r="AC115" i="37"/>
  <c r="AC439" i="37"/>
  <c r="AC1078" i="37"/>
  <c r="AC408" i="37"/>
  <c r="AC152" i="37"/>
  <c r="J867" i="156"/>
  <c r="AH639" i="37"/>
  <c r="AH309" i="37"/>
  <c r="W1323" i="37"/>
  <c r="AH712" i="37"/>
  <c r="AC721" i="37"/>
  <c r="AA3518" i="156"/>
  <c r="AA3517" i="156"/>
  <c r="AA769" i="156"/>
  <c r="AA3019" i="156"/>
  <c r="AA3010" i="156"/>
  <c r="AA3171" i="156"/>
  <c r="AB1155" i="37"/>
  <c r="AI537" i="37"/>
  <c r="AC1249" i="37"/>
  <c r="AH30" i="37"/>
  <c r="AH505" i="37"/>
  <c r="P1335" i="37"/>
  <c r="AH1155" i="37"/>
  <c r="AH523" i="37"/>
  <c r="AH328" i="37"/>
  <c r="AH1184" i="37"/>
  <c r="AH542" i="37"/>
  <c r="AH499" i="37"/>
  <c r="P1264" i="37"/>
  <c r="AC80" i="37"/>
  <c r="AB1201" i="37"/>
  <c r="AC1248" i="37"/>
  <c r="AA1335" i="37"/>
  <c r="AC1246" i="37"/>
  <c r="AH537" i="37"/>
  <c r="AH498" i="37"/>
  <c r="P1263" i="37"/>
  <c r="AH68" i="37"/>
  <c r="AC552" i="37"/>
  <c r="AC46" i="37"/>
  <c r="P1323" i="37"/>
  <c r="AH504" i="37"/>
  <c r="AH1181" i="37"/>
  <c r="AH663" i="37"/>
  <c r="AH552" i="37"/>
  <c r="AH502" i="37"/>
  <c r="AC1208" i="37"/>
  <c r="AH532" i="37"/>
  <c r="AH349" i="37"/>
  <c r="AH1175" i="37"/>
  <c r="AC1175" i="37"/>
  <c r="O961" i="157"/>
  <c r="Q961" i="157" s="1"/>
  <c r="R322" i="157"/>
  <c r="S322" i="157" s="1"/>
  <c r="Q953" i="157"/>
  <c r="O341" i="157"/>
  <c r="Q341" i="157" s="1"/>
  <c r="R1355" i="157"/>
  <c r="R1432" i="157" s="1"/>
  <c r="Y2955" i="156"/>
  <c r="AC2955" i="156"/>
  <c r="AA2847" i="156"/>
  <c r="AA2822" i="156"/>
  <c r="AL1008" i="37"/>
  <c r="AL1007" i="37"/>
  <c r="I2530" i="156"/>
  <c r="K563" i="156"/>
  <c r="L2648" i="156"/>
  <c r="AA2648" i="156"/>
  <c r="W1107" i="156"/>
  <c r="AA2721" i="156"/>
  <c r="Y1000" i="156"/>
  <c r="X1000" i="156" s="1"/>
  <c r="AA2716" i="156"/>
  <c r="AA1920" i="156"/>
  <c r="AA2213" i="156"/>
  <c r="AA1475" i="156"/>
  <c r="AA2288" i="156"/>
  <c r="AA2301" i="156"/>
  <c r="AA1001" i="156"/>
  <c r="AA1318" i="156"/>
  <c r="AA1792" i="156"/>
  <c r="AA1170" i="156"/>
  <c r="AA1249" i="156"/>
  <c r="AA2517" i="156"/>
  <c r="AA2184" i="156"/>
  <c r="AA2464" i="156"/>
  <c r="AA1437" i="156"/>
  <c r="AA2153" i="156"/>
  <c r="AA1737" i="156"/>
  <c r="AA2448" i="156"/>
  <c r="AA1140" i="156"/>
  <c r="AA1610" i="156"/>
  <c r="AA2532" i="156"/>
  <c r="AA2439" i="156"/>
  <c r="X832" i="156"/>
  <c r="AA717" i="156"/>
  <c r="AA719" i="156" s="1"/>
  <c r="W823" i="156"/>
  <c r="Z138" i="156"/>
  <c r="Z823" i="156"/>
  <c r="AL1191" i="37"/>
  <c r="Z191" i="156"/>
  <c r="X191" i="156" s="1"/>
  <c r="Z357" i="156"/>
  <c r="AH871" i="37"/>
  <c r="AL483" i="37"/>
  <c r="AH152" i="37"/>
  <c r="AH216" i="37"/>
  <c r="AH184" i="37"/>
  <c r="AH158" i="37"/>
  <c r="AH1067" i="37"/>
  <c r="AH221" i="37"/>
  <c r="K538" i="157"/>
  <c r="AH805" i="37"/>
  <c r="AH800" i="37"/>
  <c r="AL1137" i="37"/>
  <c r="AH408" i="37"/>
  <c r="AH834" i="37"/>
  <c r="AL421" i="37"/>
  <c r="AL203" i="37"/>
  <c r="N1490" i="157"/>
  <c r="N1284" i="157"/>
  <c r="N1432" i="157"/>
  <c r="N2080" i="157"/>
  <c r="N1988" i="157"/>
  <c r="N1930" i="157"/>
  <c r="N2134" i="157"/>
  <c r="L331" i="157"/>
  <c r="N1341" i="157"/>
  <c r="N1744" i="157"/>
  <c r="L1744" i="157" s="1"/>
  <c r="L341" i="157"/>
  <c r="L148" i="157"/>
  <c r="L213" i="157"/>
  <c r="L2151" i="157"/>
  <c r="L2220" i="157" s="1"/>
  <c r="L777" i="157"/>
  <c r="L1038" i="157"/>
  <c r="N134" i="157"/>
  <c r="L134" i="157" s="1"/>
  <c r="N1589" i="157"/>
  <c r="L322" i="157"/>
  <c r="N1646" i="157"/>
  <c r="L460" i="157"/>
  <c r="L700" i="157"/>
  <c r="N1776" i="157"/>
  <c r="L456" i="157"/>
  <c r="L633" i="157"/>
  <c r="L961" i="157"/>
  <c r="N1491" i="157"/>
  <c r="L707" i="157"/>
  <c r="N1187" i="157"/>
  <c r="AL1179" i="37"/>
  <c r="AH338" i="37"/>
  <c r="J1322" i="156"/>
  <c r="J161" i="156"/>
  <c r="AL672" i="37"/>
  <c r="AL540" i="37"/>
  <c r="AH73" i="37"/>
  <c r="AL1149" i="37"/>
  <c r="AL739" i="37"/>
  <c r="AH744" i="37"/>
  <c r="J2949" i="156"/>
  <c r="AL538" i="37"/>
  <c r="AL1171" i="37"/>
  <c r="AH344" i="37"/>
  <c r="J1398" i="156"/>
  <c r="AH540" i="37"/>
  <c r="AL1150" i="37"/>
  <c r="AH1201" i="37"/>
  <c r="J307" i="156"/>
  <c r="J619" i="156"/>
  <c r="AH1196" i="37"/>
  <c r="AL36" i="37"/>
  <c r="AL1164" i="37"/>
  <c r="E1189" i="37"/>
  <c r="J3179" i="156"/>
  <c r="AI1152" i="37"/>
  <c r="AI1162" i="37"/>
  <c r="R1940" i="156"/>
  <c r="Q1960" i="156"/>
  <c r="N1960" i="156"/>
  <c r="J889" i="156"/>
  <c r="J2661" i="156"/>
  <c r="AL25" i="37"/>
  <c r="AI70" i="37"/>
  <c r="J2692" i="156"/>
  <c r="J760" i="157"/>
  <c r="J402" i="157"/>
  <c r="J816" i="157" s="1"/>
  <c r="K403" i="157"/>
  <c r="J614" i="157"/>
  <c r="J857" i="157" s="1"/>
  <c r="AI948" i="37"/>
  <c r="K822" i="157"/>
  <c r="AA2571" i="156"/>
  <c r="M2570" i="156"/>
  <c r="K2110" i="157"/>
  <c r="K2085" i="157"/>
  <c r="K2109" i="157"/>
  <c r="K2107" i="157"/>
  <c r="K2120" i="157"/>
  <c r="K2088" i="157"/>
  <c r="K2087" i="157"/>
  <c r="K2086" i="157"/>
  <c r="K2111" i="157"/>
  <c r="K2090" i="157"/>
  <c r="K2100" i="157"/>
  <c r="AI940" i="37"/>
  <c r="K1939" i="157"/>
  <c r="K1944" i="157"/>
  <c r="K1936" i="157"/>
  <c r="K1962" i="157"/>
  <c r="K1938" i="157"/>
  <c r="K1975" i="157"/>
  <c r="K1965" i="157"/>
  <c r="K1964" i="157"/>
  <c r="K1966" i="157"/>
  <c r="K1955" i="157"/>
  <c r="K1937" i="157"/>
  <c r="AC86" i="46"/>
  <c r="AL1184" i="37"/>
  <c r="AI1180" i="37"/>
  <c r="AI863" i="37"/>
  <c r="E818" i="37"/>
  <c r="AI811" i="37"/>
  <c r="AI408" i="37"/>
  <c r="K1341" i="157"/>
  <c r="AI485" i="37"/>
  <c r="K1342" i="157"/>
  <c r="M1284" i="157"/>
  <c r="K1290" i="157"/>
  <c r="K1293" i="157"/>
  <c r="K1291" i="157"/>
  <c r="K1292" i="157"/>
  <c r="K1295" i="157"/>
  <c r="K1306" i="157"/>
  <c r="S1047" i="157"/>
  <c r="R1052" i="157"/>
  <c r="O1052" i="157"/>
  <c r="K2048" i="157"/>
  <c r="K107" i="157"/>
  <c r="AE1929" i="157"/>
  <c r="P3466" i="156"/>
  <c r="I3456" i="156"/>
  <c r="R3466" i="156"/>
  <c r="M3467" i="156"/>
  <c r="I3246" i="156"/>
  <c r="I3305" i="156"/>
  <c r="I3092" i="156"/>
  <c r="I3162" i="156"/>
  <c r="AI526" i="37"/>
  <c r="I2789" i="156"/>
  <c r="I2839" i="156"/>
  <c r="I2848" i="156"/>
  <c r="I2791" i="156"/>
  <c r="J3451" i="156"/>
  <c r="AL1183" i="37"/>
  <c r="J3360" i="156"/>
  <c r="J995" i="156"/>
  <c r="J1479" i="156"/>
  <c r="I1504" i="156"/>
  <c r="J1057" i="156"/>
  <c r="R2165" i="156"/>
  <c r="AA2354" i="156"/>
  <c r="H180" i="156"/>
  <c r="I1507" i="156"/>
  <c r="J1467" i="156"/>
  <c r="J1409" i="156"/>
  <c r="I1406" i="156"/>
  <c r="I2680" i="156" s="1"/>
  <c r="I1206" i="156"/>
  <c r="I1034" i="156"/>
  <c r="J879" i="156"/>
  <c r="E1229" i="37"/>
  <c r="J3078" i="156"/>
  <c r="I342" i="156"/>
  <c r="AA2320" i="156"/>
  <c r="AA625" i="156"/>
  <c r="AA611" i="156"/>
  <c r="E1233" i="37"/>
  <c r="J725" i="156"/>
  <c r="J1191" i="156"/>
  <c r="J1622" i="156"/>
  <c r="K750" i="157"/>
  <c r="Q211" i="157"/>
  <c r="Q328" i="157"/>
  <c r="Q327" i="157"/>
  <c r="Q2146" i="157"/>
  <c r="Q2067" i="157"/>
  <c r="Q1916" i="157"/>
  <c r="Q1270" i="157"/>
  <c r="Q385" i="157"/>
  <c r="Q317" i="157"/>
  <c r="Q1577" i="157"/>
  <c r="Q1354" i="157"/>
  <c r="O1190" i="157"/>
  <c r="Q1032" i="157"/>
  <c r="Q227" i="157"/>
  <c r="Q132" i="157"/>
  <c r="Q126" i="157"/>
  <c r="Q699" i="157"/>
  <c r="Q215" i="157"/>
  <c r="Q1504" i="157"/>
  <c r="Q1506" i="157"/>
  <c r="Q1659" i="157"/>
  <c r="Q1662" i="157"/>
  <c r="Q1666" i="157"/>
  <c r="Q1852" i="157"/>
  <c r="Q1853" i="157"/>
  <c r="Q1850" i="157"/>
  <c r="Q1851" i="157"/>
  <c r="Q2004" i="157"/>
  <c r="Q383" i="157"/>
  <c r="Q695" i="157"/>
  <c r="Q212" i="157"/>
  <c r="Q380" i="157"/>
  <c r="Q2148" i="157"/>
  <c r="Q1917" i="157"/>
  <c r="Q706" i="157"/>
  <c r="Q381" i="157"/>
  <c r="Q232" i="157"/>
  <c r="Q1574" i="157"/>
  <c r="Q1352" i="157"/>
  <c r="Q1047" i="157"/>
  <c r="Q330" i="157"/>
  <c r="Q127" i="157"/>
  <c r="Q237" i="157"/>
  <c r="Q459" i="157"/>
  <c r="Q318" i="157"/>
  <c r="Q1201" i="157"/>
  <c r="Q1198" i="157"/>
  <c r="Q1508" i="157"/>
  <c r="Q1510" i="157"/>
  <c r="Q1503" i="157"/>
  <c r="Q1663" i="157"/>
  <c r="Q1660" i="157"/>
  <c r="Q1999" i="157"/>
  <c r="Q2071" i="157"/>
  <c r="Q1581" i="157"/>
  <c r="Q1647" i="157" s="1"/>
  <c r="Q696" i="157"/>
  <c r="Q320" i="157"/>
  <c r="Q217" i="157"/>
  <c r="Q2150" i="157"/>
  <c r="Q2065" i="157"/>
  <c r="Q1918" i="157"/>
  <c r="Q1353" i="157"/>
  <c r="Q632" i="157"/>
  <c r="Q630" i="157"/>
  <c r="Q1575" i="157"/>
  <c r="Q2149" i="157"/>
  <c r="Q1037" i="157"/>
  <c r="Q326" i="157"/>
  <c r="Q129" i="157"/>
  <c r="Q1423" i="157"/>
  <c r="Q1205" i="157"/>
  <c r="Q1202" i="157"/>
  <c r="Q1200" i="157"/>
  <c r="Q1505" i="157"/>
  <c r="Q1507" i="157"/>
  <c r="Q1664" i="157"/>
  <c r="Q1661" i="157"/>
  <c r="Q1848" i="157"/>
  <c r="Q1849" i="157"/>
  <c r="Q1846" i="157"/>
  <c r="Q1847" i="157"/>
  <c r="Q2000" i="157"/>
  <c r="Q2002" i="157"/>
  <c r="Q1274" i="157"/>
  <c r="Q321" i="157"/>
  <c r="Q456" i="157"/>
  <c r="Q324" i="157"/>
  <c r="Q2066" i="157"/>
  <c r="Q2147" i="157"/>
  <c r="Q1268" i="157"/>
  <c r="Q1269" i="157"/>
  <c r="Q1576" i="157"/>
  <c r="Q1351" i="157"/>
  <c r="Q1275" i="157"/>
  <c r="Q1049" i="157"/>
  <c r="Q131" i="157"/>
  <c r="Q235" i="157"/>
  <c r="Q631" i="157"/>
  <c r="Q1204" i="157"/>
  <c r="Q1509" i="157"/>
  <c r="Q1502" i="157"/>
  <c r="Q1658" i="157"/>
  <c r="Q1665" i="157"/>
  <c r="Q2003" i="157"/>
  <c r="Q2001" i="157"/>
  <c r="Q27" i="157"/>
  <c r="P2872" i="156"/>
  <c r="P1945" i="156"/>
  <c r="P2874" i="156"/>
  <c r="P1946" i="156"/>
  <c r="P1371" i="156"/>
  <c r="P840" i="156"/>
  <c r="P289" i="156"/>
  <c r="P285" i="156"/>
  <c r="P281" i="156"/>
  <c r="P143" i="156"/>
  <c r="P3030" i="156"/>
  <c r="P3027" i="156"/>
  <c r="P1952" i="156"/>
  <c r="P2088" i="156"/>
  <c r="P1953" i="156"/>
  <c r="P128" i="156"/>
  <c r="P123" i="156"/>
  <c r="P951" i="156"/>
  <c r="P353" i="156"/>
  <c r="P32" i="156"/>
  <c r="P3184" i="156"/>
  <c r="P3189" i="156"/>
  <c r="P932" i="156"/>
  <c r="P1214" i="156"/>
  <c r="N1145" i="156"/>
  <c r="P1145" i="156" s="1"/>
  <c r="P366" i="156"/>
  <c r="P134" i="156"/>
  <c r="P1644" i="156"/>
  <c r="P476" i="156"/>
  <c r="P3098" i="156"/>
  <c r="N189" i="156"/>
  <c r="P189" i="156" s="1"/>
  <c r="P1943" i="156"/>
  <c r="P2733" i="156"/>
  <c r="P2729" i="156"/>
  <c r="P2727" i="156"/>
  <c r="P1948" i="156"/>
  <c r="P2871" i="156"/>
  <c r="P1947" i="156"/>
  <c r="P1372" i="156"/>
  <c r="P1368" i="156"/>
  <c r="P844" i="156"/>
  <c r="P290" i="156"/>
  <c r="P286" i="156"/>
  <c r="P282" i="156"/>
  <c r="P148" i="156"/>
  <c r="P145" i="156"/>
  <c r="P2873" i="156"/>
  <c r="P3401" i="156"/>
  <c r="P2796" i="156"/>
  <c r="P1926" i="156"/>
  <c r="P1924" i="156"/>
  <c r="P1289" i="156"/>
  <c r="N2300" i="156"/>
  <c r="P926" i="156"/>
  <c r="P129" i="156"/>
  <c r="P124" i="156"/>
  <c r="P118" i="156"/>
  <c r="P33" i="156"/>
  <c r="P1104" i="156"/>
  <c r="P839" i="156"/>
  <c r="P36" i="156"/>
  <c r="P3186" i="156"/>
  <c r="P3191" i="156"/>
  <c r="P3183" i="156"/>
  <c r="N1796" i="156"/>
  <c r="P1796" i="156" s="1"/>
  <c r="P1742" i="156"/>
  <c r="P264" i="156"/>
  <c r="P135" i="156"/>
  <c r="P2181" i="156"/>
  <c r="P3096" i="156"/>
  <c r="P367" i="156"/>
  <c r="P19" i="156"/>
  <c r="P3099" i="156"/>
  <c r="P1038" i="156"/>
  <c r="P35" i="156"/>
  <c r="P2876" i="156"/>
  <c r="P1373" i="156"/>
  <c r="P1369" i="156"/>
  <c r="P1366" i="156"/>
  <c r="P949" i="156"/>
  <c r="P928" i="156"/>
  <c r="P291" i="156"/>
  <c r="P287" i="156"/>
  <c r="P283" i="156"/>
  <c r="P149" i="156"/>
  <c r="P3461" i="156"/>
  <c r="P3028" i="156"/>
  <c r="P3025" i="156"/>
  <c r="P2940" i="156"/>
  <c r="P2797" i="156"/>
  <c r="P1741" i="156"/>
  <c r="P947" i="156"/>
  <c r="P130" i="156"/>
  <c r="P126" i="156"/>
  <c r="P119" i="156"/>
  <c r="P23" i="156"/>
  <c r="P3188" i="156"/>
  <c r="P3185" i="156"/>
  <c r="P1740" i="156"/>
  <c r="P2157" i="156"/>
  <c r="P1514" i="156"/>
  <c r="P1112" i="156"/>
  <c r="P930" i="156"/>
  <c r="P349" i="156"/>
  <c r="P34" i="156"/>
  <c r="P3104" i="156"/>
  <c r="P3097" i="156"/>
  <c r="N1282" i="156"/>
  <c r="N1283" i="156" s="1"/>
  <c r="P838" i="156"/>
  <c r="P971" i="156"/>
  <c r="P3100" i="156"/>
  <c r="P24" i="156"/>
  <c r="P1103" i="156"/>
  <c r="P348" i="156"/>
  <c r="P2085" i="156"/>
  <c r="P1041" i="156"/>
  <c r="P28" i="156"/>
  <c r="P354" i="156"/>
  <c r="P2734" i="156"/>
  <c r="P2732" i="156"/>
  <c r="P2730" i="156"/>
  <c r="P2728" i="156"/>
  <c r="P2875" i="156"/>
  <c r="P1955" i="156"/>
  <c r="P1374" i="156"/>
  <c r="P1370" i="156"/>
  <c r="P1367" i="156"/>
  <c r="P370" i="156"/>
  <c r="P288" i="156"/>
  <c r="P280" i="156"/>
  <c r="P150" i="156"/>
  <c r="P142" i="156"/>
  <c r="P2877" i="156"/>
  <c r="P1950" i="156"/>
  <c r="P843" i="156"/>
  <c r="P3325" i="156"/>
  <c r="P3389" i="156"/>
  <c r="P3029" i="156"/>
  <c r="P3026" i="156"/>
  <c r="P2941" i="156"/>
  <c r="P2086" i="156"/>
  <c r="P1925" i="156"/>
  <c r="N2570" i="156"/>
  <c r="P1441" i="156"/>
  <c r="P1442" i="156"/>
  <c r="P127" i="156"/>
  <c r="P121" i="156"/>
  <c r="P26" i="156"/>
  <c r="P927" i="156"/>
  <c r="P25" i="156"/>
  <c r="P929" i="156"/>
  <c r="P198" i="156"/>
  <c r="P3190" i="156"/>
  <c r="P3187" i="156"/>
  <c r="P2244" i="156"/>
  <c r="P2245" i="156" s="1"/>
  <c r="P1853" i="156"/>
  <c r="P1515" i="156"/>
  <c r="N780" i="156"/>
  <c r="P931" i="156"/>
  <c r="N262" i="156"/>
  <c r="P3462" i="156"/>
  <c r="P1643" i="156"/>
  <c r="P1288" i="156"/>
  <c r="P841" i="156"/>
  <c r="N595" i="156"/>
  <c r="P595" i="156" s="1"/>
  <c r="P3103" i="156"/>
  <c r="P3105" i="156"/>
  <c r="P363" i="156"/>
  <c r="P27" i="156"/>
  <c r="K1114" i="157"/>
  <c r="K148" i="157"/>
  <c r="K1753" i="157"/>
  <c r="K1688" i="157"/>
  <c r="E555" i="37"/>
  <c r="K682" i="157"/>
  <c r="K468" i="157"/>
  <c r="K690" i="157"/>
  <c r="E1070" i="37"/>
  <c r="K774" i="157"/>
  <c r="K611" i="157"/>
  <c r="K1027" i="157"/>
  <c r="E610" i="37"/>
  <c r="K290" i="157"/>
  <c r="K488" i="157"/>
  <c r="K1745" i="157"/>
  <c r="K344" i="157"/>
  <c r="K341" i="157"/>
  <c r="K133" i="157"/>
  <c r="K602" i="157"/>
  <c r="K456" i="157"/>
  <c r="K707" i="157"/>
  <c r="K1858" i="157"/>
  <c r="K406" i="157"/>
  <c r="K314" i="157"/>
  <c r="K1424" i="157"/>
  <c r="K697" i="157"/>
  <c r="K596" i="157"/>
  <c r="K124" i="157"/>
  <c r="E871" i="37"/>
  <c r="K965" i="157"/>
  <c r="K761" i="157"/>
  <c r="K207" i="157"/>
  <c r="K432" i="157"/>
  <c r="K259" i="157"/>
  <c r="K1547" i="157"/>
  <c r="K1625" i="157" s="1"/>
  <c r="K368" i="157"/>
  <c r="K767" i="157"/>
  <c r="K2018" i="157"/>
  <c r="K777" i="157"/>
  <c r="K838" i="157"/>
  <c r="K584" i="157"/>
  <c r="K1377" i="157"/>
  <c r="K1171" i="157"/>
  <c r="K1012" i="157"/>
  <c r="K322" i="157"/>
  <c r="K86" i="157"/>
  <c r="E1067" i="37"/>
  <c r="E805" i="37"/>
  <c r="K460" i="157"/>
  <c r="K589" i="157"/>
  <c r="K213" i="157"/>
  <c r="K373" i="157"/>
  <c r="K421" i="157"/>
  <c r="E1015" i="37"/>
  <c r="K880" i="157"/>
  <c r="K726" i="157"/>
  <c r="E414" i="37"/>
  <c r="E866" i="37"/>
  <c r="K1121" i="157"/>
  <c r="K196" i="157"/>
  <c r="K331" i="157"/>
  <c r="E613" i="37"/>
  <c r="K961" i="157"/>
  <c r="K106" i="157"/>
  <c r="K1511" i="157"/>
  <c r="K754" i="157"/>
  <c r="K779" i="157"/>
  <c r="K1038" i="157"/>
  <c r="K451" i="157"/>
  <c r="E809" i="37"/>
  <c r="K1581" i="157"/>
  <c r="K1647" i="157" s="1"/>
  <c r="J1375" i="156"/>
  <c r="J1282" i="156"/>
  <c r="J801" i="156"/>
  <c r="J780" i="156"/>
  <c r="J2334" i="156"/>
  <c r="J769" i="156"/>
  <c r="J104" i="156"/>
  <c r="J1796" i="156"/>
  <c r="E12" i="37"/>
  <c r="E1256" i="37" s="1"/>
  <c r="J1709" i="156"/>
  <c r="J595" i="156"/>
  <c r="J131" i="156"/>
  <c r="J3061" i="156"/>
  <c r="E347" i="37"/>
  <c r="J2735" i="156"/>
  <c r="J1575" i="156"/>
  <c r="J1496" i="156"/>
  <c r="J985" i="156"/>
  <c r="J1210" i="156"/>
  <c r="J570" i="156"/>
  <c r="J474" i="156"/>
  <c r="J1035" i="156"/>
  <c r="J2826" i="156"/>
  <c r="J3192" i="156"/>
  <c r="E545" i="37"/>
  <c r="J2770" i="156"/>
  <c r="J2841" i="156" s="1"/>
  <c r="J2262" i="156"/>
  <c r="E83" i="37"/>
  <c r="J937" i="156"/>
  <c r="J3393" i="156"/>
  <c r="J2253" i="156"/>
  <c r="J1893" i="156"/>
  <c r="J3394" i="156"/>
  <c r="J1791" i="156"/>
  <c r="J2815" i="156"/>
  <c r="J2521" i="156"/>
  <c r="J257" i="156"/>
  <c r="J1127" i="156"/>
  <c r="J1601" i="156"/>
  <c r="J942" i="156"/>
  <c r="J3509" i="156"/>
  <c r="J2935" i="156"/>
  <c r="J3010" i="156" s="1"/>
  <c r="J2813" i="156"/>
  <c r="J2676" i="156"/>
  <c r="J1785" i="156"/>
  <c r="J1100" i="156"/>
  <c r="J3508" i="156"/>
  <c r="J3426" i="156"/>
  <c r="J2882" i="156"/>
  <c r="J2961" i="156" s="1"/>
  <c r="E684" i="37"/>
  <c r="E336" i="37"/>
  <c r="J1652" i="156"/>
  <c r="J1309" i="156"/>
  <c r="E681" i="37"/>
  <c r="J1655" i="156"/>
  <c r="J2438" i="156"/>
  <c r="J783" i="156"/>
  <c r="J1361" i="156"/>
  <c r="J1113" i="156"/>
  <c r="J1538" i="156"/>
  <c r="J2482" i="156"/>
  <c r="J2792" i="156"/>
  <c r="J2688" i="156"/>
  <c r="J2720" i="156"/>
  <c r="J1428" i="156"/>
  <c r="J1199" i="156"/>
  <c r="J631" i="156"/>
  <c r="J1268" i="156"/>
  <c r="J2152" i="156"/>
  <c r="J1563" i="156"/>
  <c r="J3238" i="156"/>
  <c r="J3307" i="156" s="1"/>
  <c r="J1443" i="156"/>
  <c r="J2241" i="156"/>
  <c r="J1927" i="156"/>
  <c r="J1818" i="156"/>
  <c r="J1436" i="156"/>
  <c r="J1049" i="156"/>
  <c r="J1813" i="156"/>
  <c r="J604" i="156"/>
  <c r="J3326" i="156"/>
  <c r="J1884" i="156"/>
  <c r="J2678" i="156"/>
  <c r="J2698" i="156"/>
  <c r="J166" i="156"/>
  <c r="J136" i="156"/>
  <c r="J1039" i="156"/>
  <c r="J895" i="156"/>
  <c r="J350" i="156"/>
  <c r="J1068" i="156"/>
  <c r="J3442" i="156"/>
  <c r="J1842" i="156"/>
  <c r="J972" i="156"/>
  <c r="J384" i="156"/>
  <c r="J3346" i="156"/>
  <c r="J2245" i="156"/>
  <c r="J2072" i="156"/>
  <c r="J2282" i="156"/>
  <c r="J2287" i="156"/>
  <c r="J1888" i="156"/>
  <c r="J1290" i="156"/>
  <c r="J156" i="156"/>
  <c r="J2266" i="156"/>
  <c r="J2410" i="156"/>
  <c r="J2687" i="156"/>
  <c r="J1729" i="156"/>
  <c r="J2305" i="156"/>
  <c r="J2525" i="156"/>
  <c r="J1736" i="156"/>
  <c r="J1006" i="156"/>
  <c r="J1139" i="156"/>
  <c r="J687" i="156"/>
  <c r="J480" i="156"/>
  <c r="J657" i="156"/>
  <c r="J1132" i="156"/>
  <c r="J2299" i="156"/>
  <c r="J2300" i="156" s="1"/>
  <c r="J1093" i="156"/>
  <c r="I30" i="46"/>
  <c r="I98" i="46" s="1"/>
  <c r="K1043" i="156"/>
  <c r="AE1775" i="157"/>
  <c r="Q355" i="156"/>
  <c r="M2254" i="156"/>
  <c r="K2253" i="156"/>
  <c r="M1444" i="156"/>
  <c r="K1443" i="156"/>
  <c r="M1581" i="156"/>
  <c r="K1580" i="156"/>
  <c r="M1376" i="156"/>
  <c r="K1375" i="156"/>
  <c r="M1146" i="156"/>
  <c r="K1145" i="156"/>
  <c r="M2799" i="156"/>
  <c r="K2798" i="156"/>
  <c r="M3173" i="156"/>
  <c r="K3101" i="156"/>
  <c r="K3173" i="156" s="1"/>
  <c r="M973" i="156"/>
  <c r="K972" i="156"/>
  <c r="M1928" i="156"/>
  <c r="K1927" i="156"/>
  <c r="M3012" i="156"/>
  <c r="K2942" i="156"/>
  <c r="K3012" i="156" s="1"/>
  <c r="M3013" i="156"/>
  <c r="K2946" i="156"/>
  <c r="K3013" i="156" s="1"/>
  <c r="M1744" i="156"/>
  <c r="K1743" i="156"/>
  <c r="K3107" i="156"/>
  <c r="K3174" i="156" s="1"/>
  <c r="M1646" i="156"/>
  <c r="K1645" i="156"/>
  <c r="M1858" i="156"/>
  <c r="K1857" i="156"/>
  <c r="M1517" i="156"/>
  <c r="K1516" i="156"/>
  <c r="AI57" i="37"/>
  <c r="N20" i="57"/>
  <c r="O16" i="46"/>
  <c r="K1369" i="157"/>
  <c r="K1446" i="157" s="1"/>
  <c r="K1405" i="157"/>
  <c r="K1482" i="157" s="1"/>
  <c r="AI987" i="37"/>
  <c r="N18" i="57"/>
  <c r="J1485" i="157"/>
  <c r="AI1128" i="37"/>
  <c r="AI586" i="37"/>
  <c r="AI783" i="37"/>
  <c r="AI1109" i="37"/>
  <c r="K546" i="157"/>
  <c r="AI659" i="37"/>
  <c r="I3511" i="156"/>
  <c r="I3527" i="156"/>
  <c r="J2784" i="156"/>
  <c r="J2852" i="156" s="1"/>
  <c r="AI567" i="37"/>
  <c r="AI1028" i="37"/>
  <c r="AI759" i="37"/>
  <c r="AI614" i="37"/>
  <c r="AI412" i="37"/>
  <c r="AI378" i="37"/>
  <c r="AI169" i="37"/>
  <c r="AI158" i="37"/>
  <c r="AI1083" i="37"/>
  <c r="AI1135" i="37"/>
  <c r="AI370" i="37"/>
  <c r="AI198" i="37"/>
  <c r="AI973" i="37"/>
  <c r="AI349" i="37"/>
  <c r="AI321" i="37"/>
  <c r="AI724" i="37"/>
  <c r="AI633" i="37"/>
  <c r="AI742" i="37"/>
  <c r="AI520" i="37"/>
  <c r="AI1164" i="37"/>
  <c r="AI217" i="37"/>
  <c r="AI401" i="37"/>
  <c r="AI616" i="37"/>
  <c r="AI478" i="37"/>
  <c r="AI194" i="37"/>
  <c r="AI896" i="37"/>
  <c r="AI562" i="37"/>
  <c r="AI879" i="37"/>
  <c r="AI233" i="37"/>
  <c r="AI260" i="37"/>
  <c r="AI1008" i="37"/>
  <c r="AI316" i="37"/>
  <c r="AI1230" i="37"/>
  <c r="AI672" i="37"/>
  <c r="AI947" i="37"/>
  <c r="AI774" i="37"/>
  <c r="AI818" i="37"/>
  <c r="AI484" i="37"/>
  <c r="AI421" i="37"/>
  <c r="AI891" i="37"/>
  <c r="AI1073" i="37"/>
  <c r="AI518" i="37"/>
  <c r="AI297" i="37"/>
  <c r="AI1169" i="37"/>
  <c r="AI510" i="37"/>
  <c r="AI711" i="37"/>
  <c r="AI720" i="37"/>
  <c r="AI1086" i="37"/>
  <c r="AI880" i="37"/>
  <c r="AI436" i="37"/>
  <c r="AI185" i="37"/>
  <c r="AI361" i="37"/>
  <c r="AI225" i="37"/>
  <c r="AI420" i="37"/>
  <c r="AI419" i="37"/>
  <c r="AI310" i="37"/>
  <c r="AI500" i="37"/>
  <c r="AI1174" i="37"/>
  <c r="AI1154" i="37"/>
  <c r="AI494" i="37"/>
  <c r="AI701" i="37"/>
  <c r="AI1192" i="37"/>
  <c r="AI1303" i="37"/>
  <c r="AI1023" i="37"/>
  <c r="AI903" i="37"/>
  <c r="AI386" i="37"/>
  <c r="AI617" i="37"/>
  <c r="AI189" i="37"/>
  <c r="AI211" i="37"/>
  <c r="AI487" i="37"/>
  <c r="AI956" i="37"/>
  <c r="AI511" i="37"/>
  <c r="AI655" i="37"/>
  <c r="AI716" i="37"/>
  <c r="AI334" i="37"/>
  <c r="AI1291" i="37"/>
  <c r="AI1091" i="37"/>
  <c r="AI888" i="37"/>
  <c r="AI764" i="37"/>
  <c r="AI366" i="37"/>
  <c r="AI431" i="37"/>
  <c r="AI1136" i="37"/>
  <c r="AI486" i="37"/>
  <c r="AI852" i="37"/>
  <c r="AI1018" i="37"/>
  <c r="AI287" i="37"/>
  <c r="AI278" i="37"/>
  <c r="AI1011" i="37"/>
  <c r="AI625" i="37"/>
  <c r="AI513" i="37"/>
  <c r="AI1204" i="37"/>
  <c r="J2029" i="156"/>
  <c r="J749" i="156"/>
  <c r="E1251" i="37"/>
  <c r="O12" i="46"/>
  <c r="O15" i="46"/>
  <c r="E810" i="37"/>
  <c r="S1030" i="157"/>
  <c r="R1034" i="157"/>
  <c r="R1187" i="157" s="1"/>
  <c r="N19" i="57"/>
  <c r="Q1030" i="157"/>
  <c r="O1034" i="157"/>
  <c r="K1523" i="157"/>
  <c r="K1601" i="157" s="1"/>
  <c r="O13" i="46"/>
  <c r="R3386" i="156"/>
  <c r="AD3473" i="156"/>
  <c r="AA1255" i="37"/>
  <c r="M18" i="46"/>
  <c r="O17" i="46"/>
  <c r="J2654" i="156"/>
  <c r="Z3473" i="156"/>
  <c r="N16" i="57"/>
  <c r="W1255" i="37"/>
  <c r="N15" i="57"/>
  <c r="L21" i="57"/>
  <c r="L93" i="57" s="1"/>
  <c r="AE2219" i="157"/>
  <c r="AE2079" i="157"/>
  <c r="AE1588" i="157"/>
  <c r="AE1431" i="157"/>
  <c r="AE1283" i="157"/>
  <c r="AE1125" i="157"/>
  <c r="AA1254" i="37"/>
  <c r="AD3260" i="156"/>
  <c r="AD3114" i="156"/>
  <c r="AD2956" i="156"/>
  <c r="AD2805" i="156"/>
  <c r="R753" i="156"/>
  <c r="R754" i="156" s="1"/>
  <c r="W553" i="37"/>
  <c r="J2915" i="156"/>
  <c r="J2994" i="156" s="1"/>
  <c r="W1254" i="37"/>
  <c r="AI286" i="37"/>
  <c r="AI394" i="37"/>
  <c r="S1351" i="157"/>
  <c r="AA3477" i="156"/>
  <c r="L1743" i="157"/>
  <c r="K346" i="157"/>
  <c r="J802" i="156"/>
  <c r="E830" i="37"/>
  <c r="K2163" i="157"/>
  <c r="K2232" i="157" s="1"/>
  <c r="K1346" i="157"/>
  <c r="N1042" i="156"/>
  <c r="AI535" i="37"/>
  <c r="K77" i="157"/>
  <c r="AI928" i="37"/>
  <c r="E861" i="37"/>
  <c r="K190" i="157"/>
  <c r="AB77" i="157"/>
  <c r="AI177" i="37"/>
  <c r="K1092" i="157"/>
  <c r="J1262" i="156"/>
  <c r="AI531" i="37"/>
  <c r="AI1146" i="37"/>
  <c r="AI697" i="37"/>
  <c r="AI1232" i="37"/>
  <c r="Z483" i="156"/>
  <c r="Z785" i="156"/>
  <c r="Z564" i="156"/>
  <c r="Z3260" i="156"/>
  <c r="Z3114" i="156"/>
  <c r="Z719" i="156"/>
  <c r="X719" i="156" s="1"/>
  <c r="Z2805" i="156"/>
  <c r="Z2956" i="156"/>
  <c r="Z2321" i="156"/>
  <c r="Z2645" i="156" s="1"/>
  <c r="E1237" i="37"/>
  <c r="AB789" i="157"/>
  <c r="Y1255" i="37"/>
  <c r="J275" i="156"/>
  <c r="K398" i="157"/>
  <c r="I62" i="46"/>
  <c r="I120" i="46" s="1"/>
  <c r="I144" i="46"/>
  <c r="K1817" i="157"/>
  <c r="E839" i="37"/>
  <c r="K877" i="157"/>
  <c r="AB1126" i="157"/>
  <c r="M481" i="156"/>
  <c r="K2202" i="157"/>
  <c r="K928" i="157"/>
  <c r="Y1254" i="37"/>
  <c r="M2861" i="156"/>
  <c r="J2835" i="156"/>
  <c r="J2158" i="156"/>
  <c r="J2827" i="156"/>
  <c r="AB3473" i="156"/>
  <c r="J373" i="156"/>
  <c r="J305" i="156"/>
  <c r="J3382" i="156"/>
  <c r="J1522" i="156"/>
  <c r="AB3114" i="156"/>
  <c r="AB2956" i="156"/>
  <c r="J3418" i="156"/>
  <c r="J1125" i="156"/>
  <c r="E1199" i="37"/>
  <c r="H153" i="57"/>
  <c r="L1578" i="157"/>
  <c r="L1646" i="157" s="1"/>
  <c r="K2138" i="157"/>
  <c r="K1767" i="157"/>
  <c r="K840" i="157"/>
  <c r="K2277" i="157"/>
  <c r="R2164" i="156"/>
  <c r="M3392" i="156"/>
  <c r="Q2648" i="156"/>
  <c r="J2817" i="156"/>
  <c r="J754" i="156"/>
  <c r="R2181" i="156"/>
  <c r="R2182" i="156"/>
  <c r="M3474" i="156"/>
  <c r="J1749" i="156"/>
  <c r="AH686" i="37"/>
  <c r="M3108" i="156"/>
  <c r="M219" i="157"/>
  <c r="K1837" i="157"/>
  <c r="K1034" i="157"/>
  <c r="K1869" i="157"/>
  <c r="Q145" i="157"/>
  <c r="K2006" i="157"/>
  <c r="K1173" i="157"/>
  <c r="Q933" i="156"/>
  <c r="R933" i="156" s="1"/>
  <c r="J562" i="156"/>
  <c r="J616" i="156"/>
  <c r="M3174" i="156"/>
  <c r="J2281" i="156"/>
  <c r="AH1209" i="37"/>
  <c r="Q1516" i="156"/>
  <c r="Q1517" i="156" s="1"/>
  <c r="R1517" i="156" s="1"/>
  <c r="J2921" i="156"/>
  <c r="E689" i="37"/>
  <c r="J1683" i="156"/>
  <c r="AA742" i="156"/>
  <c r="K1179" i="157"/>
  <c r="O1121" i="157"/>
  <c r="K718" i="157"/>
  <c r="Q1118" i="157"/>
  <c r="J2130" i="157"/>
  <c r="N701" i="157"/>
  <c r="K81" i="157"/>
  <c r="D1260" i="37"/>
  <c r="Q382" i="157"/>
  <c r="K1900" i="157"/>
  <c r="J1486" i="157"/>
  <c r="M1425" i="157"/>
  <c r="K852" i="157"/>
  <c r="N1039" i="157"/>
  <c r="K633" i="157"/>
  <c r="M1432" i="157"/>
  <c r="N1923" i="157"/>
  <c r="J1827" i="157"/>
  <c r="Q226" i="157"/>
  <c r="M332" i="157"/>
  <c r="L133" i="157"/>
  <c r="L1919" i="157"/>
  <c r="F358" i="37"/>
  <c r="J1793" i="157"/>
  <c r="K849" i="157"/>
  <c r="K621" i="157"/>
  <c r="K920" i="157"/>
  <c r="K47" i="157"/>
  <c r="M137" i="156"/>
  <c r="J2747" i="156"/>
  <c r="W276" i="156"/>
  <c r="J829" i="156"/>
  <c r="J800" i="156"/>
  <c r="M825" i="156"/>
  <c r="Q595" i="156"/>
  <c r="Q596" i="156" s="1"/>
  <c r="AH11" i="37"/>
  <c r="P1255" i="37"/>
  <c r="N2182" i="156"/>
  <c r="S1741" i="157"/>
  <c r="R1743" i="157"/>
  <c r="S1743" i="157" s="1"/>
  <c r="S1834" i="157" s="1"/>
  <c r="L240" i="157"/>
  <c r="L386" i="157"/>
  <c r="O2068" i="157"/>
  <c r="K352" i="157"/>
  <c r="K1578" i="157"/>
  <c r="K1646" i="157" s="1"/>
  <c r="K700" i="157"/>
  <c r="E614" i="37"/>
  <c r="X1430" i="157"/>
  <c r="K2062" i="157"/>
  <c r="K2132" i="157" s="1"/>
  <c r="Q1741" i="157"/>
  <c r="O1743" i="157"/>
  <c r="Q147" i="157"/>
  <c r="K386" i="157"/>
  <c r="Q233" i="157"/>
  <c r="Q629" i="157"/>
  <c r="Q234" i="157"/>
  <c r="Q231" i="157"/>
  <c r="Q229" i="157"/>
  <c r="W138" i="156"/>
  <c r="J670" i="156"/>
  <c r="J671" i="156" s="1"/>
  <c r="J293" i="156"/>
  <c r="J2188" i="156"/>
  <c r="J1933" i="156"/>
  <c r="J1809" i="156"/>
  <c r="AA597" i="156"/>
  <c r="J2833" i="156"/>
  <c r="N3101" i="156"/>
  <c r="J2837" i="156"/>
  <c r="J845" i="156"/>
  <c r="W719" i="156"/>
  <c r="AA822" i="156"/>
  <c r="J2865" i="156"/>
  <c r="W2160" i="156"/>
  <c r="AA654" i="156"/>
  <c r="J1449" i="156"/>
  <c r="P29" i="156"/>
  <c r="P21" i="156"/>
  <c r="P630" i="156"/>
  <c r="P31" i="156"/>
  <c r="P197" i="156"/>
  <c r="P292" i="156"/>
  <c r="P37" i="156"/>
  <c r="P20" i="156"/>
  <c r="AH418" i="37"/>
  <c r="Q201" i="156"/>
  <c r="R201" i="156" s="1"/>
  <c r="J2693" i="156"/>
  <c r="J799" i="156"/>
  <c r="J1743" i="156"/>
  <c r="L697" i="157"/>
  <c r="AB1129" i="157"/>
  <c r="R1190" i="157"/>
  <c r="R331" i="157"/>
  <c r="K2151" i="157"/>
  <c r="J1828" i="157"/>
  <c r="K1194" i="157"/>
  <c r="M1039" i="157"/>
  <c r="O700" i="157"/>
  <c r="L2006" i="157"/>
  <c r="R2006" i="157"/>
  <c r="R2080" i="157" s="1"/>
  <c r="K1989" i="157"/>
  <c r="K1754" i="157"/>
  <c r="K788" i="157"/>
  <c r="Q238" i="157"/>
  <c r="S776" i="157"/>
  <c r="S706" i="157"/>
  <c r="K2137" i="157"/>
  <c r="M1277" i="157"/>
  <c r="M1923" i="157"/>
  <c r="M1835" i="157"/>
  <c r="M461" i="157"/>
  <c r="J151" i="156"/>
  <c r="J2926" i="156"/>
  <c r="J3005" i="156" s="1"/>
  <c r="J3204" i="156"/>
  <c r="J3273" i="156" s="1"/>
  <c r="J2229" i="156"/>
  <c r="J1867" i="156"/>
  <c r="R1048" i="156"/>
  <c r="J163" i="156"/>
  <c r="Q189" i="156"/>
  <c r="Q190" i="156" s="1"/>
  <c r="R190" i="156" s="1"/>
  <c r="AA3476" i="156"/>
  <c r="J1119" i="156"/>
  <c r="E1244" i="37"/>
  <c r="J3107" i="156"/>
  <c r="J3174" i="156" s="1"/>
  <c r="R1795" i="156"/>
  <c r="J1756" i="156"/>
  <c r="N1645" i="156"/>
  <c r="W564" i="156"/>
  <c r="P199" i="156"/>
  <c r="P1139" i="37"/>
  <c r="J3083" i="156"/>
  <c r="J3166" i="156" s="1"/>
  <c r="N631" i="156"/>
  <c r="P594" i="156"/>
  <c r="P830" i="156" s="1"/>
  <c r="J1491" i="156"/>
  <c r="D1255" i="37"/>
  <c r="I22" i="46"/>
  <c r="I90" i="46" s="1"/>
  <c r="N1425" i="157"/>
  <c r="K1271" i="157"/>
  <c r="K1835" i="157"/>
  <c r="Q228" i="157"/>
  <c r="N1834" i="157"/>
  <c r="E752" i="37"/>
  <c r="K879" i="157"/>
  <c r="K2276" i="157"/>
  <c r="M1744" i="157"/>
  <c r="K1878" i="157"/>
  <c r="L1419" i="157"/>
  <c r="O1667" i="157"/>
  <c r="K833" i="157"/>
  <c r="N778" i="157"/>
  <c r="K470" i="157"/>
  <c r="E358" i="37"/>
  <c r="R1419" i="157"/>
  <c r="R1490" i="157" s="1"/>
  <c r="K1744" i="157"/>
  <c r="K2010" i="157"/>
  <c r="N332" i="157"/>
  <c r="K645" i="157"/>
  <c r="L3108" i="156"/>
  <c r="L3175" i="156" s="1"/>
  <c r="J2524" i="156"/>
  <c r="J848" i="156"/>
  <c r="AH1208" i="37"/>
  <c r="J1516" i="156"/>
  <c r="P1143" i="156"/>
  <c r="L2090" i="156"/>
  <c r="AB703" i="157"/>
  <c r="X90" i="37"/>
  <c r="AB1044" i="157"/>
  <c r="K167" i="157"/>
  <c r="AH282" i="37"/>
  <c r="Q3253" i="156"/>
  <c r="Q3316" i="156" s="1"/>
  <c r="J497" i="156"/>
  <c r="M938" i="156"/>
  <c r="L938" i="156"/>
  <c r="AH941" i="37"/>
  <c r="AH89" i="37"/>
  <c r="P688" i="37"/>
  <c r="P621" i="37"/>
  <c r="P289" i="37"/>
  <c r="R830" i="156"/>
  <c r="R595" i="156"/>
  <c r="R596" i="156" s="1"/>
  <c r="J201" i="156"/>
  <c r="W2533" i="156"/>
  <c r="J933" i="156"/>
  <c r="W1582" i="156"/>
  <c r="R1796" i="156"/>
  <c r="P779" i="156"/>
  <c r="P780" i="156" s="1"/>
  <c r="J392" i="156"/>
  <c r="J618" i="156"/>
  <c r="Q830" i="156"/>
  <c r="M267" i="156"/>
  <c r="J2182" i="156"/>
  <c r="J3488" i="156"/>
  <c r="J2165" i="156"/>
  <c r="J1645" i="156"/>
  <c r="R1579" i="156"/>
  <c r="J578" i="156"/>
  <c r="Q1581" i="156"/>
  <c r="R1581" i="156" s="1"/>
  <c r="N1039" i="156"/>
  <c r="J189" i="156"/>
  <c r="I794" i="156"/>
  <c r="J652" i="156"/>
  <c r="J1680" i="156"/>
  <c r="E876" i="37"/>
  <c r="K35" i="157"/>
  <c r="K483" i="157"/>
  <c r="K358" i="157"/>
  <c r="L2712" i="156"/>
  <c r="J2701" i="156"/>
  <c r="N2245" i="156"/>
  <c r="W2407" i="156"/>
  <c r="J1487" i="156"/>
  <c r="P1281" i="156"/>
  <c r="J862" i="156"/>
  <c r="J3482" i="156"/>
  <c r="M2947" i="156"/>
  <c r="J2942" i="156"/>
  <c r="J2776" i="156"/>
  <c r="J1802" i="156"/>
  <c r="J1700" i="156"/>
  <c r="M356" i="156"/>
  <c r="J602" i="156"/>
  <c r="J3043" i="156"/>
  <c r="J3126" i="156" s="1"/>
  <c r="J2469" i="156"/>
  <c r="J1864" i="156"/>
  <c r="J678" i="156"/>
  <c r="J812" i="156"/>
  <c r="Q2946" i="156"/>
  <c r="Q3013" i="156" s="1"/>
  <c r="J2814" i="156"/>
  <c r="J1765" i="156"/>
  <c r="J798" i="156"/>
  <c r="Q1217" i="156"/>
  <c r="J1145" i="156"/>
  <c r="N1857" i="156"/>
  <c r="W1798" i="156"/>
  <c r="J1292" i="156"/>
  <c r="R2244" i="156"/>
  <c r="R2245" i="156" s="1"/>
  <c r="J1019" i="156"/>
  <c r="J952" i="156"/>
  <c r="J3110" i="156"/>
  <c r="J3177" i="156" s="1"/>
  <c r="Q2246" i="156"/>
  <c r="R2246" i="156" s="1"/>
  <c r="E345" i="37"/>
  <c r="J1919" i="156"/>
  <c r="J1059" i="156"/>
  <c r="J1389" i="156"/>
  <c r="L356" i="156"/>
  <c r="W1147" i="156"/>
  <c r="J1654" i="156"/>
  <c r="N3031" i="156"/>
  <c r="J2866" i="156"/>
  <c r="J2681" i="156"/>
  <c r="J2899" i="156"/>
  <c r="J2755" i="156"/>
  <c r="J1530" i="156"/>
  <c r="J1760" i="156"/>
  <c r="Q1145" i="156"/>
  <c r="Q1146" i="156" s="1"/>
  <c r="J797" i="156"/>
  <c r="J3391" i="156"/>
  <c r="Q3403" i="156"/>
  <c r="R3403" i="156" s="1"/>
  <c r="J2798" i="156"/>
  <c r="J2799" i="156" s="1"/>
  <c r="J3196" i="156"/>
  <c r="J3265" i="156" s="1"/>
  <c r="P1795" i="156"/>
  <c r="J1217" i="156"/>
  <c r="J1241" i="156"/>
  <c r="J1995" i="156"/>
  <c r="AA3397" i="156"/>
  <c r="J1561" i="156"/>
  <c r="J2265" i="156"/>
  <c r="J2651" i="156"/>
  <c r="N1516" i="156"/>
  <c r="P1512" i="156"/>
  <c r="J3212" i="156"/>
  <c r="J2836" i="156"/>
  <c r="J2697" i="156"/>
  <c r="J759" i="156"/>
  <c r="E1215" i="37"/>
  <c r="J488" i="156"/>
  <c r="J2204" i="156"/>
  <c r="P261" i="156"/>
  <c r="P829" i="156" s="1"/>
  <c r="N829" i="156"/>
  <c r="N136" i="156"/>
  <c r="P133" i="156"/>
  <c r="J2831" i="156"/>
  <c r="J2423" i="156"/>
  <c r="J2089" i="156"/>
  <c r="J1704" i="156"/>
  <c r="J3469" i="156"/>
  <c r="E1202" i="37"/>
  <c r="J1693" i="156"/>
  <c r="J795" i="156"/>
  <c r="P265" i="156"/>
  <c r="N266" i="156"/>
  <c r="P472" i="156"/>
  <c r="P1216" i="156"/>
  <c r="N1217" i="156"/>
  <c r="J3505" i="156"/>
  <c r="J3178" i="156"/>
  <c r="J3457" i="156"/>
  <c r="J2946" i="156"/>
  <c r="E546" i="37"/>
  <c r="J2695" i="156"/>
  <c r="P2164" i="156"/>
  <c r="N2165" i="156"/>
  <c r="J1666" i="156"/>
  <c r="J1669" i="156"/>
  <c r="J1063" i="156"/>
  <c r="Q972" i="156"/>
  <c r="Q973" i="156" s="1"/>
  <c r="R973" i="156" s="1"/>
  <c r="R970" i="156"/>
  <c r="J3320" i="156"/>
  <c r="P3106" i="156"/>
  <c r="N3107" i="156"/>
  <c r="AA3474" i="156"/>
  <c r="J1051" i="156"/>
  <c r="J1849" i="156"/>
  <c r="M826" i="156"/>
  <c r="J2136" i="156"/>
  <c r="J216" i="156"/>
  <c r="J57" i="156"/>
  <c r="E342" i="37"/>
  <c r="J2528" i="156"/>
  <c r="J2532" i="156" s="1"/>
  <c r="J2145" i="156"/>
  <c r="J2463" i="156"/>
  <c r="J2429" i="156"/>
  <c r="J501" i="156"/>
  <c r="J1339" i="156"/>
  <c r="J310" i="156"/>
  <c r="J115" i="156"/>
  <c r="E1201" i="37"/>
  <c r="E1140" i="37"/>
  <c r="J3519" i="156"/>
  <c r="J3383" i="156"/>
  <c r="J2498" i="156"/>
  <c r="J1913" i="156"/>
  <c r="J1580" i="156"/>
  <c r="J2036" i="156"/>
  <c r="J1022" i="156"/>
  <c r="J397" i="156"/>
  <c r="J2779" i="156"/>
  <c r="J2850" i="156" s="1"/>
  <c r="E290" i="37"/>
  <c r="J2397" i="156"/>
  <c r="J2443" i="156"/>
  <c r="J1568" i="156"/>
  <c r="J3071" i="156"/>
  <c r="J3154" i="156" s="1"/>
  <c r="J2234" i="156"/>
  <c r="J1277" i="156"/>
  <c r="J1381" i="156"/>
  <c r="J2655" i="156"/>
  <c r="J3507" i="156"/>
  <c r="J2653" i="156"/>
  <c r="J3247" i="156"/>
  <c r="J3314" i="156" s="1"/>
  <c r="E549" i="37"/>
  <c r="J2950" i="156"/>
  <c r="N3192" i="156"/>
  <c r="J2381" i="156"/>
  <c r="J3387" i="156"/>
  <c r="L1146" i="156"/>
  <c r="J3240" i="156"/>
  <c r="J3309" i="156" s="1"/>
  <c r="N1049" i="156"/>
  <c r="P1048" i="156"/>
  <c r="I610" i="156"/>
  <c r="R2568" i="156"/>
  <c r="R2569" i="156" s="1"/>
  <c r="R2570" i="156" s="1"/>
  <c r="Q2569" i="156"/>
  <c r="R1281" i="156"/>
  <c r="Q1282" i="156"/>
  <c r="R1282" i="156" s="1"/>
  <c r="J298" i="156"/>
  <c r="E1196" i="37"/>
  <c r="E490" i="37"/>
  <c r="J2878" i="156"/>
  <c r="W2805" i="156"/>
  <c r="L3392" i="156"/>
  <c r="W3260" i="156"/>
  <c r="J3018" i="156"/>
  <c r="E1198" i="37"/>
  <c r="I3493" i="156"/>
  <c r="J3498" i="156"/>
  <c r="W3397" i="156"/>
  <c r="J3463" i="156"/>
  <c r="P3388" i="156"/>
  <c r="N3391" i="156"/>
  <c r="J3053" i="156"/>
  <c r="R3465" i="156"/>
  <c r="E746" i="37"/>
  <c r="J3255" i="156"/>
  <c r="J3093" i="156"/>
  <c r="J3171" i="156" s="1"/>
  <c r="L2646" i="156"/>
  <c r="Q2254" i="156"/>
  <c r="R2254" i="156" s="1"/>
  <c r="R2252" i="156"/>
  <c r="Q2253" i="156"/>
  <c r="R2253" i="156" s="1"/>
  <c r="E82" i="37"/>
  <c r="J1932" i="156"/>
  <c r="J1640" i="156"/>
  <c r="Q1443" i="156"/>
  <c r="N972" i="156"/>
  <c r="P970" i="156"/>
  <c r="Q631" i="156"/>
  <c r="R631" i="156" s="1"/>
  <c r="R630" i="156"/>
  <c r="I555" i="156"/>
  <c r="I821" i="156" s="1"/>
  <c r="R472" i="156"/>
  <c r="R352" i="156"/>
  <c r="R133" i="156"/>
  <c r="Q136" i="156"/>
  <c r="R136" i="156" s="1"/>
  <c r="N1743" i="156"/>
  <c r="J815" i="156"/>
  <c r="N985" i="156"/>
  <c r="Q350" i="156"/>
  <c r="R350" i="156" s="1"/>
  <c r="R347" i="156"/>
  <c r="J266" i="156"/>
  <c r="J211" i="156"/>
  <c r="N1105" i="156"/>
  <c r="J764" i="156"/>
  <c r="I622" i="156"/>
  <c r="I624" i="156"/>
  <c r="Q783" i="156"/>
  <c r="R782" i="156"/>
  <c r="L788" i="156"/>
  <c r="I714" i="156"/>
  <c r="Q670" i="156"/>
  <c r="Q671" i="156" s="1"/>
  <c r="R669" i="156"/>
  <c r="R670" i="156" s="1"/>
  <c r="R671" i="156" s="1"/>
  <c r="L481" i="156"/>
  <c r="N201" i="156"/>
  <c r="J42" i="156"/>
  <c r="N355" i="156"/>
  <c r="L3532" i="156"/>
  <c r="L2947" i="156"/>
  <c r="L3014" i="156" s="1"/>
  <c r="W2859" i="156"/>
  <c r="Q3463" i="156"/>
  <c r="Q3467" i="156" s="1"/>
  <c r="R3467" i="156" s="1"/>
  <c r="R3460" i="156"/>
  <c r="E744" i="37"/>
  <c r="J3253" i="156"/>
  <c r="J2924" i="156"/>
  <c r="J3003" i="156" s="1"/>
  <c r="L2799" i="156"/>
  <c r="L2862" i="156" s="1"/>
  <c r="L2861" i="156"/>
  <c r="M3533" i="156"/>
  <c r="I3014" i="156"/>
  <c r="AA2866" i="156"/>
  <c r="J2516" i="156"/>
  <c r="J2652" i="156"/>
  <c r="J2647" i="156"/>
  <c r="Q2089" i="156"/>
  <c r="R2084" i="156"/>
  <c r="P2078" i="156"/>
  <c r="M2159" i="156"/>
  <c r="J1276" i="156"/>
  <c r="W1929" i="156"/>
  <c r="J1857" i="156"/>
  <c r="J1586" i="156"/>
  <c r="J1223" i="156"/>
  <c r="I737" i="156"/>
  <c r="Q1105" i="156"/>
  <c r="R1103" i="156"/>
  <c r="Q1039" i="156"/>
  <c r="R1039" i="156" s="1"/>
  <c r="R1038" i="156"/>
  <c r="R779" i="156"/>
  <c r="R780" i="156" s="1"/>
  <c r="Q780" i="156"/>
  <c r="J1631" i="156"/>
  <c r="Q952" i="156"/>
  <c r="R952" i="156" s="1"/>
  <c r="Q563" i="156"/>
  <c r="R563" i="156" s="1"/>
  <c r="Q562" i="156"/>
  <c r="R562" i="156" s="1"/>
  <c r="R560" i="156"/>
  <c r="R829" i="156"/>
  <c r="R262" i="156"/>
  <c r="I827" i="156"/>
  <c r="M1106" i="156"/>
  <c r="N937" i="156"/>
  <c r="P935" i="156"/>
  <c r="J816" i="156"/>
  <c r="N3326" i="156"/>
  <c r="J3330" i="156"/>
  <c r="E334" i="37"/>
  <c r="P3460" i="156"/>
  <c r="N3463" i="156"/>
  <c r="N3467" i="156" s="1"/>
  <c r="P3467" i="156" s="1"/>
  <c r="L3474" i="156"/>
  <c r="J3321" i="156"/>
  <c r="L3254" i="156"/>
  <c r="L3317" i="156" s="1"/>
  <c r="N3253" i="156"/>
  <c r="P3250" i="156"/>
  <c r="J3537" i="156"/>
  <c r="P3465" i="156"/>
  <c r="J3081" i="156"/>
  <c r="J3164" i="156" s="1"/>
  <c r="J2721" i="156"/>
  <c r="R2298" i="156"/>
  <c r="R2299" i="156" s="1"/>
  <c r="R2300" i="156" s="1"/>
  <c r="Q2299" i="156"/>
  <c r="Q2300" i="156" s="1"/>
  <c r="W2095" i="156"/>
  <c r="J2702" i="156"/>
  <c r="N1927" i="156"/>
  <c r="I1673" i="156"/>
  <c r="I1687" i="156"/>
  <c r="N1443" i="156"/>
  <c r="P1440" i="156"/>
  <c r="J1001" i="156"/>
  <c r="J987" i="156"/>
  <c r="R264" i="156"/>
  <c r="Q266" i="156"/>
  <c r="N131" i="156"/>
  <c r="Q1857" i="156"/>
  <c r="I1674" i="156"/>
  <c r="W742" i="156"/>
  <c r="I1872" i="156"/>
  <c r="Q985" i="156"/>
  <c r="R985" i="156" s="1"/>
  <c r="L137" i="156"/>
  <c r="J1105" i="156"/>
  <c r="L825" i="156"/>
  <c r="P651" i="156"/>
  <c r="N652" i="156"/>
  <c r="J355" i="156"/>
  <c r="J206" i="156"/>
  <c r="Q3326" i="156"/>
  <c r="R3326" i="156" s="1"/>
  <c r="J3407" i="156"/>
  <c r="N3403" i="156"/>
  <c r="P3400" i="156"/>
  <c r="J3481" i="156"/>
  <c r="I3534" i="156"/>
  <c r="J3403" i="156"/>
  <c r="E747" i="37"/>
  <c r="J3256" i="156"/>
  <c r="L3533" i="156"/>
  <c r="W3113" i="156"/>
  <c r="R2938" i="156"/>
  <c r="Q2942" i="156"/>
  <c r="R2795" i="156"/>
  <c r="Q2798" i="156"/>
  <c r="J3503" i="156"/>
  <c r="M3532" i="156"/>
  <c r="J3483" i="156"/>
  <c r="Q3391" i="156"/>
  <c r="R3388" i="156"/>
  <c r="J3376" i="156"/>
  <c r="M3316" i="156"/>
  <c r="M3254" i="156"/>
  <c r="Q3192" i="156"/>
  <c r="R3183" i="156"/>
  <c r="J3538" i="156"/>
  <c r="J3480" i="156"/>
  <c r="J3019" i="156"/>
  <c r="P2938" i="156"/>
  <c r="N2798" i="156"/>
  <c r="P2795" i="156"/>
  <c r="N2089" i="156"/>
  <c r="P2084" i="156"/>
  <c r="P2156" i="156"/>
  <c r="N2158" i="156"/>
  <c r="J2099" i="156"/>
  <c r="J1965" i="156"/>
  <c r="Q1927" i="156"/>
  <c r="M2090" i="156"/>
  <c r="P2569" i="156"/>
  <c r="W1859" i="156"/>
  <c r="J1877" i="156"/>
  <c r="L1744" i="156"/>
  <c r="R1643" i="156"/>
  <c r="Q1645" i="156"/>
  <c r="J1550" i="156"/>
  <c r="P1111" i="156"/>
  <c r="N1113" i="156"/>
  <c r="L1218" i="156"/>
  <c r="M1218" i="156"/>
  <c r="Q1042" i="156"/>
  <c r="R1042" i="156" s="1"/>
  <c r="R1041" i="156"/>
  <c r="Q1043" i="156"/>
  <c r="R1043" i="156" s="1"/>
  <c r="N1290" i="156"/>
  <c r="J811" i="156"/>
  <c r="P347" i="156"/>
  <c r="N350" i="156"/>
  <c r="N562" i="156"/>
  <c r="P560" i="156"/>
  <c r="N563" i="156"/>
  <c r="L267" i="156"/>
  <c r="J1042" i="156"/>
  <c r="AE1205" i="37"/>
  <c r="P782" i="156"/>
  <c r="N783" i="156"/>
  <c r="P669" i="156"/>
  <c r="P670" i="156" s="1"/>
  <c r="P671" i="156" s="1"/>
  <c r="N670" i="156"/>
  <c r="I648" i="156"/>
  <c r="Q937" i="156"/>
  <c r="R937" i="156" s="1"/>
  <c r="R935" i="156"/>
  <c r="R651" i="156"/>
  <c r="Q652" i="156"/>
  <c r="P2726" i="156"/>
  <c r="N2735" i="156"/>
  <c r="L2713" i="156"/>
  <c r="Q39" i="156"/>
  <c r="R39" i="156" s="1"/>
  <c r="R13" i="156"/>
  <c r="L1283" i="156"/>
  <c r="R1283" i="156"/>
  <c r="AA1936" i="156"/>
  <c r="E68" i="37"/>
  <c r="L826" i="156"/>
  <c r="P15" i="156"/>
  <c r="I2716" i="156"/>
  <c r="L2183" i="156"/>
  <c r="L2716" i="156" s="1"/>
  <c r="J3035" i="156"/>
  <c r="J3118" i="156" s="1"/>
  <c r="R3096" i="156"/>
  <c r="Q3101" i="156"/>
  <c r="J2739" i="156"/>
  <c r="E294" i="37"/>
  <c r="P2731" i="156"/>
  <c r="Q2735" i="156"/>
  <c r="R2726" i="156"/>
  <c r="P842" i="156"/>
  <c r="Q293" i="156"/>
  <c r="R293" i="156" s="1"/>
  <c r="R279" i="156"/>
  <c r="Q151" i="156"/>
  <c r="R151" i="156" s="1"/>
  <c r="J809" i="156"/>
  <c r="P2870" i="156"/>
  <c r="N2878" i="156"/>
  <c r="P1365" i="156"/>
  <c r="N1375" i="156"/>
  <c r="P837" i="156"/>
  <c r="N845" i="156"/>
  <c r="P362" i="156"/>
  <c r="P16" i="156"/>
  <c r="P14" i="156"/>
  <c r="L2254" i="156"/>
  <c r="AA791" i="156"/>
  <c r="Q845" i="156"/>
  <c r="R845" i="156" s="1"/>
  <c r="M2806" i="156"/>
  <c r="Q1375" i="156"/>
  <c r="R1365" i="156"/>
  <c r="J2812" i="156"/>
  <c r="P372" i="156"/>
  <c r="Q2878" i="156"/>
  <c r="R2870" i="156"/>
  <c r="J1960" i="156"/>
  <c r="P284" i="156"/>
  <c r="P147" i="156"/>
  <c r="P18" i="156"/>
  <c r="P790" i="156" s="1"/>
  <c r="P13" i="156"/>
  <c r="N952" i="156"/>
  <c r="N933" i="156"/>
  <c r="Q3031" i="156"/>
  <c r="R18" i="156"/>
  <c r="J3101" i="156"/>
  <c r="J3173" i="156" s="1"/>
  <c r="E680" i="37"/>
  <c r="R118" i="156"/>
  <c r="Q131" i="156"/>
  <c r="M2957" i="156"/>
  <c r="P279" i="156"/>
  <c r="N293" i="156"/>
  <c r="P146" i="156"/>
  <c r="N151" i="156"/>
  <c r="P17" i="156"/>
  <c r="E622" i="37"/>
  <c r="J3031" i="156"/>
  <c r="V92" i="57"/>
  <c r="U92" i="57"/>
  <c r="H87" i="57"/>
  <c r="G151" i="57"/>
  <c r="D1012" i="37"/>
  <c r="H152" i="57"/>
  <c r="H33" i="57"/>
  <c r="H65" i="57"/>
  <c r="H128" i="57" s="1"/>
  <c r="H84" i="57"/>
  <c r="H25" i="57"/>
  <c r="P12" i="57"/>
  <c r="O21" i="57"/>
  <c r="O93" i="57" s="1"/>
  <c r="I21" i="57"/>
  <c r="I93" i="57" s="1"/>
  <c r="D287" i="37"/>
  <c r="I140" i="46"/>
  <c r="AH286" i="37"/>
  <c r="I139" i="46"/>
  <c r="Q12" i="46"/>
  <c r="P18" i="46"/>
  <c r="P87" i="46" s="1"/>
  <c r="AL228" i="37"/>
  <c r="I18" i="46"/>
  <c r="J18" i="46"/>
  <c r="J87" i="46" s="1"/>
  <c r="L2068" i="157"/>
  <c r="E945" i="37"/>
  <c r="K1924" i="157"/>
  <c r="L1922" i="157"/>
  <c r="O1919" i="157"/>
  <c r="K610" i="157"/>
  <c r="O707" i="157"/>
  <c r="K835" i="157"/>
  <c r="AB221" i="157"/>
  <c r="L1854" i="157"/>
  <c r="M134" i="157"/>
  <c r="M701" i="157"/>
  <c r="R218" i="157"/>
  <c r="S218" i="157" s="1"/>
  <c r="K1651" i="157"/>
  <c r="Q225" i="157"/>
  <c r="K710" i="157"/>
  <c r="O386" i="157"/>
  <c r="O1511" i="157"/>
  <c r="Q239" i="157"/>
  <c r="K1814" i="157"/>
  <c r="E822" i="37"/>
  <c r="L1667" i="157"/>
  <c r="L1511" i="157"/>
  <c r="K797" i="157"/>
  <c r="S115" i="157"/>
  <c r="K799" i="157"/>
  <c r="N1126" i="157"/>
  <c r="K1679" i="157"/>
  <c r="K1788" i="157" s="1"/>
  <c r="K562" i="157"/>
  <c r="AB603" i="157"/>
  <c r="S324" i="157"/>
  <c r="O1578" i="157"/>
  <c r="K1571" i="157"/>
  <c r="K1642" i="157" s="1"/>
  <c r="K1531" i="157"/>
  <c r="K1515" i="157"/>
  <c r="K1593" i="157" s="1"/>
  <c r="J1639" i="157"/>
  <c r="O1206" i="157"/>
  <c r="L1271" i="157"/>
  <c r="K1495" i="157"/>
  <c r="K824" i="157"/>
  <c r="O148" i="157"/>
  <c r="K1493" i="157"/>
  <c r="L1424" i="157"/>
  <c r="L1491" i="157" s="1"/>
  <c r="K1419" i="157"/>
  <c r="O1355" i="157"/>
  <c r="K1355" i="157"/>
  <c r="L1355" i="157"/>
  <c r="K1257" i="157"/>
  <c r="K1334" i="157" s="1"/>
  <c r="R1206" i="157"/>
  <c r="R1284" i="157" s="1"/>
  <c r="L1206" i="157"/>
  <c r="K1583" i="157"/>
  <c r="K283" i="157"/>
  <c r="E412" i="37"/>
  <c r="AB541" i="157"/>
  <c r="K1071" i="157"/>
  <c r="L1052" i="157"/>
  <c r="K1193" i="157"/>
  <c r="O1038" i="157"/>
  <c r="Q1036" i="157"/>
  <c r="R386" i="157"/>
  <c r="S386" i="157" s="1"/>
  <c r="K653" i="157"/>
  <c r="K1494" i="157"/>
  <c r="O218" i="157"/>
  <c r="E855" i="37"/>
  <c r="K608" i="157"/>
  <c r="L1034" i="157"/>
  <c r="O1271" i="157"/>
  <c r="Q1267" i="157"/>
  <c r="O2151" i="157"/>
  <c r="O2220" i="157" s="1"/>
  <c r="Q2145" i="157"/>
  <c r="Q1422" i="157"/>
  <c r="K1710" i="157"/>
  <c r="O2006" i="157"/>
  <c r="Q1998" i="157"/>
  <c r="O633" i="157"/>
  <c r="Q628" i="157"/>
  <c r="Q115" i="157"/>
  <c r="K1218" i="157"/>
  <c r="K801" i="157"/>
  <c r="O331" i="157"/>
  <c r="O240" i="157"/>
  <c r="R961" i="157"/>
  <c r="S961" i="157" s="1"/>
  <c r="Q230" i="157"/>
  <c r="R240" i="157"/>
  <c r="S240" i="157" s="1"/>
  <c r="R2072" i="157"/>
  <c r="S2070" i="157"/>
  <c r="K1650" i="157"/>
  <c r="K1992" i="157"/>
  <c r="R1922" i="157"/>
  <c r="S1921" i="157"/>
  <c r="S1922" i="157" s="1"/>
  <c r="M1988" i="157"/>
  <c r="S1574" i="157"/>
  <c r="R1578" i="157"/>
  <c r="K1359" i="157"/>
  <c r="K1436" i="157" s="1"/>
  <c r="S1267" i="157"/>
  <c r="R1271" i="157"/>
  <c r="M1188" i="157"/>
  <c r="K798" i="157"/>
  <c r="E353" i="37"/>
  <c r="K1052" i="157"/>
  <c r="O767" i="157"/>
  <c r="Q766" i="157"/>
  <c r="O460" i="157"/>
  <c r="Q458" i="157"/>
  <c r="O1276" i="157"/>
  <c r="K389" i="157"/>
  <c r="R1276" i="157"/>
  <c r="S1273" i="157"/>
  <c r="K1227" i="157"/>
  <c r="R1121" i="157"/>
  <c r="S1119" i="157"/>
  <c r="O774" i="157"/>
  <c r="Q773" i="157"/>
  <c r="K637" i="157"/>
  <c r="X603" i="157"/>
  <c r="X89" i="37"/>
  <c r="S338" i="157"/>
  <c r="R341" i="157"/>
  <c r="S341" i="157" s="1"/>
  <c r="K800" i="157"/>
  <c r="L30" i="157"/>
  <c r="L218" i="157"/>
  <c r="N219" i="157"/>
  <c r="Q146" i="157"/>
  <c r="K1190" i="157"/>
  <c r="J540" i="157"/>
  <c r="Q29" i="157"/>
  <c r="Q24" i="157"/>
  <c r="Q17" i="157"/>
  <c r="J1182" i="157"/>
  <c r="K2140" i="157"/>
  <c r="S2065" i="157"/>
  <c r="R2068" i="157"/>
  <c r="K1993" i="157"/>
  <c r="M1990" i="157"/>
  <c r="N2135" i="157"/>
  <c r="N2073" i="157"/>
  <c r="S1657" i="157"/>
  <c r="R1667" i="157"/>
  <c r="K1652" i="157"/>
  <c r="X1587" i="157"/>
  <c r="J1492" i="157"/>
  <c r="K1264" i="157"/>
  <c r="K1339" i="157" s="1"/>
  <c r="M1341" i="157"/>
  <c r="Z887" i="157"/>
  <c r="K1347" i="157"/>
  <c r="X1282" i="157"/>
  <c r="K1103" i="157"/>
  <c r="E407" i="37"/>
  <c r="S773" i="157"/>
  <c r="R774" i="157"/>
  <c r="S694" i="157"/>
  <c r="R697" i="157"/>
  <c r="K1284" i="157"/>
  <c r="AB886" i="157"/>
  <c r="AB888" i="157" s="1"/>
  <c r="N1342" i="157"/>
  <c r="N1277" i="157"/>
  <c r="L1276" i="157"/>
  <c r="AD1125" i="157"/>
  <c r="R767" i="157"/>
  <c r="S766" i="157"/>
  <c r="S628" i="157"/>
  <c r="R633" i="157"/>
  <c r="S633" i="157" s="1"/>
  <c r="S371" i="157"/>
  <c r="R373" i="157"/>
  <c r="O322" i="157"/>
  <c r="Q319" i="157"/>
  <c r="K848" i="157"/>
  <c r="K853" i="157"/>
  <c r="K836" i="157"/>
  <c r="X334" i="157"/>
  <c r="K218" i="157"/>
  <c r="S126" i="157"/>
  <c r="R133" i="157"/>
  <c r="Q28" i="157"/>
  <c r="Q22" i="157"/>
  <c r="Q16" i="157"/>
  <c r="K55" i="157"/>
  <c r="K2279" i="157"/>
  <c r="K2180" i="157"/>
  <c r="M2080" i="157"/>
  <c r="K1927" i="157"/>
  <c r="E948" i="37"/>
  <c r="K1922" i="157"/>
  <c r="J1780" i="157"/>
  <c r="K1671" i="157"/>
  <c r="K1780" i="157" s="1"/>
  <c r="Q2070" i="157"/>
  <c r="O2072" i="157"/>
  <c r="E1069" i="37"/>
  <c r="K2068" i="157"/>
  <c r="J2131" i="157"/>
  <c r="M1930" i="157"/>
  <c r="K1919" i="157"/>
  <c r="E942" i="37"/>
  <c r="L1581" i="157"/>
  <c r="L1647" i="157" s="1"/>
  <c r="N1582" i="157"/>
  <c r="N1647" i="157"/>
  <c r="M2073" i="157"/>
  <c r="X1928" i="157"/>
  <c r="O1989" i="157"/>
  <c r="Q1921" i="157"/>
  <c r="Q1922" i="157" s="1"/>
  <c r="O1922" i="157"/>
  <c r="E884" i="37"/>
  <c r="K1854" i="157"/>
  <c r="K1730" i="157"/>
  <c r="J1641" i="157"/>
  <c r="K1570" i="157"/>
  <c r="K1641" i="157" s="1"/>
  <c r="K1554" i="157"/>
  <c r="K1413" i="157"/>
  <c r="K1487" i="157" s="1"/>
  <c r="S1036" i="157"/>
  <c r="R1038" i="157"/>
  <c r="X886" i="157"/>
  <c r="X888" i="157" s="1"/>
  <c r="K1718" i="157"/>
  <c r="E483" i="37"/>
  <c r="K1276" i="157"/>
  <c r="K1210" i="157"/>
  <c r="K1288" i="157" s="1"/>
  <c r="K846" i="157"/>
  <c r="M768" i="157"/>
  <c r="K748" i="157"/>
  <c r="O1647" i="157"/>
  <c r="M1490" i="157"/>
  <c r="M1187" i="157"/>
  <c r="E415" i="37"/>
  <c r="K1055" i="157"/>
  <c r="AB782" i="157"/>
  <c r="AB783" i="157"/>
  <c r="AB624" i="157"/>
  <c r="R456" i="157"/>
  <c r="S456" i="157" s="1"/>
  <c r="S455" i="157"/>
  <c r="M778" i="157"/>
  <c r="N461" i="157"/>
  <c r="Z334" i="157"/>
  <c r="K152" i="157"/>
  <c r="Q144" i="157"/>
  <c r="K30" i="157"/>
  <c r="AB770" i="157"/>
  <c r="Q210" i="157"/>
  <c r="O213" i="157"/>
  <c r="S12" i="157"/>
  <c r="R30" i="157"/>
  <c r="K851" i="157"/>
  <c r="K244" i="157"/>
  <c r="Q26" i="157"/>
  <c r="Q21" i="157"/>
  <c r="O30" i="157"/>
  <c r="Q12" i="157"/>
  <c r="K2054" i="157"/>
  <c r="S1916" i="157"/>
  <c r="R1919" i="157"/>
  <c r="X2078" i="157"/>
  <c r="S1845" i="157"/>
  <c r="R2151" i="157"/>
  <c r="S2145" i="157"/>
  <c r="K2155" i="157"/>
  <c r="K2224" i="157" s="1"/>
  <c r="K1913" i="157"/>
  <c r="K1986" i="157" s="1"/>
  <c r="K1559" i="157"/>
  <c r="K1637" i="157" s="1"/>
  <c r="K2040" i="157"/>
  <c r="K1905" i="157"/>
  <c r="J1773" i="157"/>
  <c r="K2026" i="157"/>
  <c r="S1580" i="157"/>
  <c r="R1581" i="157"/>
  <c r="S1501" i="157"/>
  <c r="R1511" i="157"/>
  <c r="M2134" i="157"/>
  <c r="L1989" i="157"/>
  <c r="K1804" i="157"/>
  <c r="E846" i="37"/>
  <c r="M1582" i="157"/>
  <c r="AA1124" i="157"/>
  <c r="M1126" i="157"/>
  <c r="K869" i="157"/>
  <c r="M1342" i="157"/>
  <c r="N1122" i="157"/>
  <c r="L1121" i="157"/>
  <c r="N1188" i="157"/>
  <c r="AI226" i="37"/>
  <c r="O602" i="157"/>
  <c r="J1761" i="157"/>
  <c r="AD887" i="157"/>
  <c r="AA887" i="157"/>
  <c r="J883" i="157"/>
  <c r="J934" i="157" s="1"/>
  <c r="O697" i="157"/>
  <c r="Q694" i="157"/>
  <c r="R602" i="157"/>
  <c r="S602" i="157" s="1"/>
  <c r="R460" i="157"/>
  <c r="S458" i="157"/>
  <c r="AB463" i="157"/>
  <c r="L373" i="157"/>
  <c r="N374" i="157"/>
  <c r="AB334" i="157"/>
  <c r="K828" i="157"/>
  <c r="K806" i="157"/>
  <c r="K240" i="157"/>
  <c r="R148" i="157"/>
  <c r="S148" i="157" s="1"/>
  <c r="R213" i="157"/>
  <c r="S213" i="157" s="1"/>
  <c r="S210" i="157"/>
  <c r="Z1124" i="157"/>
  <c r="K807" i="157"/>
  <c r="M792" i="157"/>
  <c r="Q25" i="157"/>
  <c r="Q19" i="157"/>
  <c r="K1004" i="157"/>
  <c r="K983" i="157"/>
  <c r="K973" i="157"/>
  <c r="I3170" i="156" l="1"/>
  <c r="F677" i="37" s="1"/>
  <c r="I3313" i="156"/>
  <c r="F741" i="37" s="1"/>
  <c r="AI741" i="37" s="1"/>
  <c r="I3009" i="156"/>
  <c r="F542" i="37" s="1"/>
  <c r="AI542" i="37" s="1"/>
  <c r="AB127" i="37"/>
  <c r="F1271" i="37"/>
  <c r="X138" i="156"/>
  <c r="AI229" i="37"/>
  <c r="F1288" i="37"/>
  <c r="AI1288" i="37" s="1"/>
  <c r="T1257" i="37"/>
  <c r="AI1184" i="37"/>
  <c r="X564" i="156"/>
  <c r="AI865" i="37"/>
  <c r="AI1123" i="37"/>
  <c r="AI1053" i="37"/>
  <c r="AI471" i="37"/>
  <c r="AI357" i="37"/>
  <c r="Y86" i="37"/>
  <c r="U1293" i="37"/>
  <c r="AB1284" i="37"/>
  <c r="AI529" i="37"/>
  <c r="AI350" i="37"/>
  <c r="AB85" i="37"/>
  <c r="AI736" i="37"/>
  <c r="U1283" i="37"/>
  <c r="U1297" i="37"/>
  <c r="U1289" i="37"/>
  <c r="U1296" i="37"/>
  <c r="AI731" i="37"/>
  <c r="U1295" i="37"/>
  <c r="X2321" i="156"/>
  <c r="U1336" i="37"/>
  <c r="AB1336" i="37" s="1"/>
  <c r="AB331" i="37"/>
  <c r="AI541" i="37"/>
  <c r="AI533" i="37"/>
  <c r="AI11" i="37"/>
  <c r="F1343" i="37"/>
  <c r="T1258" i="37"/>
  <c r="AG423" i="37"/>
  <c r="Z791" i="157"/>
  <c r="V87" i="37" s="1"/>
  <c r="V86" i="37" s="1"/>
  <c r="Y334" i="157"/>
  <c r="F1282" i="37"/>
  <c r="Y1329" i="37"/>
  <c r="X357" i="156"/>
  <c r="AI1189" i="37"/>
  <c r="AB596" i="37"/>
  <c r="AB396" i="37"/>
  <c r="F1323" i="37"/>
  <c r="X1342" i="37"/>
  <c r="F1331" i="37"/>
  <c r="F1328" i="37"/>
  <c r="F1322" i="37"/>
  <c r="F1339" i="37"/>
  <c r="AI37" i="37"/>
  <c r="F1332" i="37"/>
  <c r="AI336" i="37"/>
  <c r="G982" i="37"/>
  <c r="AD950" i="37"/>
  <c r="F1009" i="37"/>
  <c r="F1342" i="37" s="1"/>
  <c r="K951" i="37"/>
  <c r="G980" i="37"/>
  <c r="X951" i="37"/>
  <c r="AD951" i="37"/>
  <c r="G973" i="37"/>
  <c r="G984" i="37"/>
  <c r="G986" i="37"/>
  <c r="G1011" i="37"/>
  <c r="G972" i="37"/>
  <c r="G978" i="37"/>
  <c r="H951" i="37"/>
  <c r="T950" i="37"/>
  <c r="T949" i="37" s="1"/>
  <c r="G994" i="37"/>
  <c r="N951" i="37"/>
  <c r="G1010" i="37"/>
  <c r="U950" i="37"/>
  <c r="G983" i="37"/>
  <c r="G240" i="37"/>
  <c r="AA228" i="37"/>
  <c r="AA227" i="37" s="1"/>
  <c r="G258" i="37"/>
  <c r="G281" i="37"/>
  <c r="G260" i="37"/>
  <c r="H229" i="37"/>
  <c r="G286" i="37"/>
  <c r="G249" i="37"/>
  <c r="G254" i="37"/>
  <c r="G282" i="37"/>
  <c r="G232" i="37"/>
  <c r="G262" i="37"/>
  <c r="G248" i="37"/>
  <c r="AE228" i="37"/>
  <c r="G270" i="37"/>
  <c r="N229" i="37"/>
  <c r="G259" i="37"/>
  <c r="I1245" i="37"/>
  <c r="F1200" i="37"/>
  <c r="G66" i="37"/>
  <c r="I1140" i="37"/>
  <c r="G11" i="37"/>
  <c r="I345" i="37"/>
  <c r="I10" i="37"/>
  <c r="G1216" i="37"/>
  <c r="G298" i="37"/>
  <c r="G633" i="37"/>
  <c r="N1249" i="37"/>
  <c r="G1218" i="37"/>
  <c r="W489" i="37"/>
  <c r="W488" i="37" s="1"/>
  <c r="AA1139" i="37"/>
  <c r="AA1138" i="37" s="1"/>
  <c r="G42" i="37"/>
  <c r="G1174" i="37"/>
  <c r="G1175" i="37"/>
  <c r="G299" i="37"/>
  <c r="G310" i="37"/>
  <c r="X678" i="37"/>
  <c r="G720" i="37"/>
  <c r="G521" i="37"/>
  <c r="G715" i="37"/>
  <c r="X639" i="37"/>
  <c r="F58" i="37"/>
  <c r="X624" i="37"/>
  <c r="H1209" i="37"/>
  <c r="H290" i="37"/>
  <c r="N681" i="37"/>
  <c r="M1209" i="37"/>
  <c r="G1228" i="37"/>
  <c r="I77" i="37"/>
  <c r="J1198" i="37"/>
  <c r="G1147" i="37"/>
  <c r="G1203" i="37"/>
  <c r="G1235" i="37"/>
  <c r="O1248" i="37"/>
  <c r="G16" i="37"/>
  <c r="I346" i="37"/>
  <c r="T343" i="37"/>
  <c r="G678" i="37"/>
  <c r="G551" i="37"/>
  <c r="G742" i="37"/>
  <c r="G15" i="37"/>
  <c r="G45" i="37"/>
  <c r="G684" i="37"/>
  <c r="N546" i="37"/>
  <c r="M1249" i="37"/>
  <c r="X1241" i="37"/>
  <c r="G317" i="37"/>
  <c r="G319" i="37"/>
  <c r="W289" i="37"/>
  <c r="W288" i="37" s="1"/>
  <c r="G527" i="37"/>
  <c r="H546" i="37"/>
  <c r="G84" i="37"/>
  <c r="G25" i="37"/>
  <c r="W1242" i="37"/>
  <c r="W1329" i="37" s="1"/>
  <c r="X85" i="37"/>
  <c r="X543" i="37"/>
  <c r="G517" i="37"/>
  <c r="G519" i="37"/>
  <c r="G657" i="37"/>
  <c r="G732" i="37"/>
  <c r="G55" i="37"/>
  <c r="G46" i="37"/>
  <c r="G43" i="37"/>
  <c r="G1181" i="37"/>
  <c r="AA1206" i="37"/>
  <c r="K1209" i="37"/>
  <c r="X48" i="37"/>
  <c r="X1297" i="37" s="1"/>
  <c r="AB2644" i="156"/>
  <c r="G296" i="37"/>
  <c r="X1210" i="37"/>
  <c r="G625" i="37"/>
  <c r="G552" i="37"/>
  <c r="G1169" i="37"/>
  <c r="I1199" i="37"/>
  <c r="G536" i="37"/>
  <c r="I547" i="37"/>
  <c r="T688" i="37"/>
  <c r="T687" i="37" s="1"/>
  <c r="G334" i="37"/>
  <c r="G748" i="37"/>
  <c r="G685" i="37"/>
  <c r="K1248" i="37"/>
  <c r="G61" i="37"/>
  <c r="G693" i="37"/>
  <c r="G350" i="37"/>
  <c r="G1148" i="37"/>
  <c r="G65" i="37"/>
  <c r="G57" i="37"/>
  <c r="G301" i="37"/>
  <c r="X1143" i="37"/>
  <c r="G18" i="37"/>
  <c r="G336" i="37"/>
  <c r="G51" i="37"/>
  <c r="G52" i="37"/>
  <c r="G1220" i="37"/>
  <c r="X552" i="37"/>
  <c r="G646" i="37"/>
  <c r="G1284" i="37" s="1"/>
  <c r="G649" i="37"/>
  <c r="G719" i="37"/>
  <c r="G644" i="37"/>
  <c r="X290" i="37"/>
  <c r="G36" i="37"/>
  <c r="F48" i="37"/>
  <c r="X79" i="37"/>
  <c r="X1335" i="37" s="1"/>
  <c r="X10" i="37"/>
  <c r="G680" i="37"/>
  <c r="I80" i="37"/>
  <c r="G1146" i="37"/>
  <c r="X350" i="37"/>
  <c r="I1198" i="37"/>
  <c r="T289" i="37"/>
  <c r="G17" i="37"/>
  <c r="G661" i="37"/>
  <c r="G1171" i="37"/>
  <c r="G1214" i="37"/>
  <c r="M1248" i="37"/>
  <c r="G320" i="37"/>
  <c r="I76" i="37"/>
  <c r="G1154" i="37"/>
  <c r="G673" i="37"/>
  <c r="X1142" i="37"/>
  <c r="G701" i="37"/>
  <c r="N12" i="37"/>
  <c r="N1256" i="37" s="1"/>
  <c r="O1256" i="37" s="1"/>
  <c r="W621" i="37"/>
  <c r="H545" i="37"/>
  <c r="H680" i="37"/>
  <c r="G40" i="37"/>
  <c r="G325" i="37"/>
  <c r="G686" i="37"/>
  <c r="T1242" i="37"/>
  <c r="G683" i="37"/>
  <c r="V1242" i="37"/>
  <c r="G523" i="37"/>
  <c r="G522" i="37"/>
  <c r="G656" i="37"/>
  <c r="X73" i="37"/>
  <c r="N80" i="37"/>
  <c r="X30" i="37"/>
  <c r="X539" i="37"/>
  <c r="X338" i="37"/>
  <c r="H744" i="37"/>
  <c r="N1248" i="37"/>
  <c r="N1335" i="37" s="1"/>
  <c r="O1335" i="37" s="1"/>
  <c r="G1230" i="37"/>
  <c r="G1204" i="37"/>
  <c r="I1244" i="37"/>
  <c r="G85" i="37"/>
  <c r="I745" i="37"/>
  <c r="F547" i="37"/>
  <c r="G1164" i="37"/>
  <c r="G1173" i="37"/>
  <c r="G1185" i="37"/>
  <c r="G59" i="37"/>
  <c r="G1217" i="37"/>
  <c r="G538" i="37"/>
  <c r="G321" i="37"/>
  <c r="G1219" i="37"/>
  <c r="J1140" i="37"/>
  <c r="Y489" i="37"/>
  <c r="Y488" i="37" s="1"/>
  <c r="W688" i="37"/>
  <c r="W687" i="37" s="1"/>
  <c r="F1193" i="37"/>
  <c r="AI1193" i="37" s="1"/>
  <c r="H681" i="37"/>
  <c r="G494" i="37"/>
  <c r="G297" i="37"/>
  <c r="G56" i="37"/>
  <c r="I12" i="37"/>
  <c r="X306" i="37"/>
  <c r="G512" i="37"/>
  <c r="G717" i="37"/>
  <c r="G710" i="37"/>
  <c r="X668" i="37"/>
  <c r="Z688" i="37"/>
  <c r="Z687" i="37" s="1"/>
  <c r="Y1206" i="37"/>
  <c r="F50" i="37"/>
  <c r="F1299" i="37" s="1"/>
  <c r="F78" i="37"/>
  <c r="X81" i="37"/>
  <c r="X11" i="37"/>
  <c r="X1207" i="37"/>
  <c r="X674" i="37"/>
  <c r="G548" i="37"/>
  <c r="X13" i="37"/>
  <c r="G671" i="37"/>
  <c r="G749" i="37"/>
  <c r="F1246" i="37"/>
  <c r="J1199" i="37"/>
  <c r="I1207" i="37"/>
  <c r="G1234" i="37"/>
  <c r="F1240" i="37"/>
  <c r="F1159" i="37"/>
  <c r="G737" i="37"/>
  <c r="G19" i="37"/>
  <c r="X1140" i="37"/>
  <c r="G315" i="37"/>
  <c r="F1213" i="37"/>
  <c r="AI1213" i="37" s="1"/>
  <c r="O1249" i="37"/>
  <c r="N744" i="37"/>
  <c r="I682" i="37"/>
  <c r="G681" i="37"/>
  <c r="G349" i="37"/>
  <c r="G1248" i="37"/>
  <c r="Y621" i="37"/>
  <c r="G311" i="37"/>
  <c r="G1221" i="37"/>
  <c r="G62" i="37"/>
  <c r="G735" i="37"/>
  <c r="G543" i="37"/>
  <c r="F733" i="37"/>
  <c r="AI733" i="37" s="1"/>
  <c r="X80" i="37"/>
  <c r="X331" i="37"/>
  <c r="X1183" i="37"/>
  <c r="G645" i="37"/>
  <c r="G652" i="37"/>
  <c r="G655" i="37"/>
  <c r="X533" i="37"/>
  <c r="X507" i="37"/>
  <c r="X292" i="37"/>
  <c r="Z621" i="37"/>
  <c r="Z620" i="37" s="1"/>
  <c r="Z1139" i="37"/>
  <c r="Z1138" i="37" s="1"/>
  <c r="G1190" i="37"/>
  <c r="F24" i="37"/>
  <c r="F1269" i="37" s="1"/>
  <c r="X1208" i="37"/>
  <c r="X47" i="37"/>
  <c r="X1296" i="37" s="1"/>
  <c r="X679" i="37"/>
  <c r="H490" i="37"/>
  <c r="M546" i="37"/>
  <c r="X1249" i="37"/>
  <c r="X1336" i="37" s="1"/>
  <c r="G800" i="37"/>
  <c r="G804" i="37"/>
  <c r="H810" i="37"/>
  <c r="G132" i="37"/>
  <c r="F615" i="37"/>
  <c r="G94" i="37"/>
  <c r="G120" i="37"/>
  <c r="G830" i="37"/>
  <c r="N613" i="37"/>
  <c r="G1072" i="37"/>
  <c r="G200" i="37"/>
  <c r="H809" i="37"/>
  <c r="G208" i="37"/>
  <c r="AA423" i="37"/>
  <c r="AA422" i="37" s="1"/>
  <c r="G764" i="37"/>
  <c r="G431" i="37"/>
  <c r="G481" i="37"/>
  <c r="G920" i="37"/>
  <c r="G890" i="37"/>
  <c r="G1046" i="37"/>
  <c r="G1044" i="37"/>
  <c r="G118" i="37"/>
  <c r="X1123" i="37"/>
  <c r="G1136" i="37"/>
  <c r="G1104" i="37"/>
  <c r="G455" i="37"/>
  <c r="G780" i="37"/>
  <c r="G1108" i="37"/>
  <c r="G451" i="37"/>
  <c r="I159" i="37"/>
  <c r="G846" i="37"/>
  <c r="G940" i="37"/>
  <c r="F804" i="37"/>
  <c r="K943" i="37"/>
  <c r="G149" i="37"/>
  <c r="G487" i="37"/>
  <c r="J1070" i="37"/>
  <c r="G1075" i="37"/>
  <c r="I415" i="37"/>
  <c r="I942" i="37"/>
  <c r="K1078" i="37"/>
  <c r="G420" i="37"/>
  <c r="G618" i="37"/>
  <c r="G805" i="37"/>
  <c r="J353" i="37"/>
  <c r="J876" i="37"/>
  <c r="G943" i="37"/>
  <c r="O876" i="37"/>
  <c r="X353" i="37"/>
  <c r="G810" i="37"/>
  <c r="G788" i="37"/>
  <c r="G433" i="37"/>
  <c r="G918" i="37"/>
  <c r="G898" i="37"/>
  <c r="G1021" i="37"/>
  <c r="G1020" i="37"/>
  <c r="G600" i="37"/>
  <c r="G1040" i="37"/>
  <c r="G468" i="37"/>
  <c r="G113" i="37"/>
  <c r="G456" i="37"/>
  <c r="AA168" i="37"/>
  <c r="AA167" i="37" s="1"/>
  <c r="I160" i="37"/>
  <c r="G165" i="37"/>
  <c r="H943" i="37"/>
  <c r="G1082" i="37"/>
  <c r="G147" i="37"/>
  <c r="G142" i="37"/>
  <c r="I1015" i="37"/>
  <c r="G144" i="37"/>
  <c r="J482" i="37"/>
  <c r="G815" i="37"/>
  <c r="G617" i="37"/>
  <c r="G95" i="37"/>
  <c r="G856" i="37"/>
  <c r="G814" i="37"/>
  <c r="N1015" i="37"/>
  <c r="G421" i="37"/>
  <c r="G809" i="37"/>
  <c r="G145" i="37"/>
  <c r="G148" i="37"/>
  <c r="G406" i="37"/>
  <c r="G1135" i="37"/>
  <c r="G134" i="37"/>
  <c r="M810" i="37"/>
  <c r="G430" i="37"/>
  <c r="G919" i="37"/>
  <c r="G893" i="37"/>
  <c r="G1022" i="37"/>
  <c r="G1045" i="37"/>
  <c r="F153" i="37"/>
  <c r="AI153" i="37" s="1"/>
  <c r="X1053" i="37"/>
  <c r="G127" i="37"/>
  <c r="G588" i="37"/>
  <c r="G589" i="37"/>
  <c r="G778" i="37"/>
  <c r="G1099" i="37"/>
  <c r="G784" i="37"/>
  <c r="G773" i="37"/>
  <c r="G1128" i="37"/>
  <c r="J88" i="37"/>
  <c r="W87" i="37"/>
  <c r="W86" i="37" s="1"/>
  <c r="I353" i="37"/>
  <c r="I1069" i="37"/>
  <c r="I414" i="37"/>
  <c r="G428" i="37"/>
  <c r="I884" i="37"/>
  <c r="G822" i="37"/>
  <c r="I944" i="37"/>
  <c r="G96" i="37"/>
  <c r="G97" i="37"/>
  <c r="N424" i="37"/>
  <c r="H614" i="37"/>
  <c r="G131" i="37"/>
  <c r="G877" i="37"/>
  <c r="I877" i="37"/>
  <c r="F870" i="37"/>
  <c r="N417" i="37"/>
  <c r="F835" i="37"/>
  <c r="AI835" i="37" s="1"/>
  <c r="F869" i="37"/>
  <c r="G136" i="37"/>
  <c r="F608" i="37"/>
  <c r="AI608" i="37" s="1"/>
  <c r="K417" i="37"/>
  <c r="G446" i="37"/>
  <c r="I424" i="37"/>
  <c r="G929" i="37"/>
  <c r="J614" i="37"/>
  <c r="J481" i="37"/>
  <c r="X865" i="37"/>
  <c r="G783" i="37"/>
  <c r="G851" i="37"/>
  <c r="N614" i="37"/>
  <c r="G782" i="37"/>
  <c r="G914" i="37"/>
  <c r="G1110" i="37"/>
  <c r="F161" i="37"/>
  <c r="F141" i="37"/>
  <c r="X88" i="37"/>
  <c r="I482" i="37"/>
  <c r="G103" i="37"/>
  <c r="G102" i="37"/>
  <c r="J415" i="37"/>
  <c r="I613" i="37"/>
  <c r="G610" i="37"/>
  <c r="J810" i="37"/>
  <c r="F1066" i="37"/>
  <c r="AI1066" i="37" s="1"/>
  <c r="F822" i="37"/>
  <c r="F1259" i="37" s="1"/>
  <c r="G1137" i="37"/>
  <c r="G424" i="37"/>
  <c r="I481" i="37"/>
  <c r="G947" i="37"/>
  <c r="G417" i="37"/>
  <c r="G559" i="37"/>
  <c r="G946" i="37"/>
  <c r="G474" i="37"/>
  <c r="G616" i="37"/>
  <c r="G93" i="37"/>
  <c r="G129" i="37"/>
  <c r="G1134" i="37"/>
  <c r="X356" i="37"/>
  <c r="G1067" i="37"/>
  <c r="F609" i="37"/>
  <c r="AI609" i="37" s="1"/>
  <c r="F1065" i="37"/>
  <c r="G879" i="37"/>
  <c r="G859" i="37"/>
  <c r="G486" i="37"/>
  <c r="N414" i="37"/>
  <c r="G605" i="37"/>
  <c r="G435" i="37"/>
  <c r="G482" i="37"/>
  <c r="G891" i="37"/>
  <c r="G892" i="37"/>
  <c r="G1035" i="37"/>
  <c r="G1055" i="37"/>
  <c r="F112" i="37"/>
  <c r="J809" i="37"/>
  <c r="H1078" i="37"/>
  <c r="J424" i="37"/>
  <c r="N555" i="37"/>
  <c r="K613" i="37"/>
  <c r="I1070" i="37"/>
  <c r="G453" i="37"/>
  <c r="G845" i="37"/>
  <c r="G585" i="37"/>
  <c r="G578" i="37"/>
  <c r="G1109" i="37"/>
  <c r="G361" i="37"/>
  <c r="G880" i="37"/>
  <c r="I88" i="37"/>
  <c r="G124" i="37"/>
  <c r="K810" i="37"/>
  <c r="G479" i="37"/>
  <c r="F409" i="37"/>
  <c r="AI409" i="37" s="1"/>
  <c r="G813" i="37"/>
  <c r="G756" i="37"/>
  <c r="I555" i="37"/>
  <c r="G400" i="37"/>
  <c r="G1073" i="37"/>
  <c r="G1090" i="37"/>
  <c r="G569" i="37"/>
  <c r="G398" i="37"/>
  <c r="G432" i="37"/>
  <c r="G909" i="37"/>
  <c r="G916" i="37"/>
  <c r="G1025" i="37"/>
  <c r="G1042" i="37"/>
  <c r="X596" i="37"/>
  <c r="G1074" i="37"/>
  <c r="G587" i="37"/>
  <c r="G458" i="37"/>
  <c r="G583" i="37"/>
  <c r="G850" i="37"/>
  <c r="G840" i="37"/>
  <c r="I1078" i="37"/>
  <c r="F126" i="37"/>
  <c r="G89" i="37"/>
  <c r="H417" i="37"/>
  <c r="I752" i="37"/>
  <c r="Y787" i="156"/>
  <c r="Y786" i="156" s="1"/>
  <c r="Y1125" i="157"/>
  <c r="AL420" i="37"/>
  <c r="AB736" i="37"/>
  <c r="U69" i="37"/>
  <c r="U1345" i="37"/>
  <c r="U1342" i="37"/>
  <c r="U1277" i="37"/>
  <c r="X3473" i="156"/>
  <c r="U1256" i="37"/>
  <c r="Y1283" i="157"/>
  <c r="AL941" i="37"/>
  <c r="U135" i="37"/>
  <c r="AA87" i="37"/>
  <c r="AF87" i="37" s="1"/>
  <c r="AE790" i="157"/>
  <c r="R2158" i="156"/>
  <c r="U1307" i="37"/>
  <c r="U1258" i="37"/>
  <c r="U1257" i="37"/>
  <c r="AA1329" i="37"/>
  <c r="I820" i="156"/>
  <c r="U157" i="37"/>
  <c r="U1251" i="37"/>
  <c r="U539" i="37"/>
  <c r="U674" i="37"/>
  <c r="U44" i="37"/>
  <c r="U1237" i="37"/>
  <c r="Z685" i="37"/>
  <c r="U679" i="37"/>
  <c r="U35" i="37"/>
  <c r="U544" i="37"/>
  <c r="E1321" i="37"/>
  <c r="Q2646" i="156"/>
  <c r="R3107" i="156"/>
  <c r="R3174" i="156" s="1"/>
  <c r="N2646" i="156"/>
  <c r="P2253" i="156"/>
  <c r="AL537" i="37"/>
  <c r="D1307" i="37"/>
  <c r="J1335" i="37"/>
  <c r="AF343" i="37"/>
  <c r="N1581" i="156"/>
  <c r="P1581" i="156" s="1"/>
  <c r="J789" i="156"/>
  <c r="J2700" i="156"/>
  <c r="R1743" i="156"/>
  <c r="AL423" i="37"/>
  <c r="AH884" i="37"/>
  <c r="AH881" i="37"/>
  <c r="AA621" i="37"/>
  <c r="AA688" i="37"/>
  <c r="AA687" i="37" s="1"/>
  <c r="AA289" i="37"/>
  <c r="AA685" i="37"/>
  <c r="AA9" i="37"/>
  <c r="AA489" i="37"/>
  <c r="AA488" i="37" s="1"/>
  <c r="AL149" i="37"/>
  <c r="E1270" i="37"/>
  <c r="AL406" i="37"/>
  <c r="M865" i="157"/>
  <c r="E1320" i="37"/>
  <c r="AL535" i="37"/>
  <c r="AL55" i="37"/>
  <c r="E1319" i="37"/>
  <c r="E1344" i="37"/>
  <c r="D1281" i="37"/>
  <c r="E1289" i="37"/>
  <c r="K1218" i="156"/>
  <c r="K267" i="156"/>
  <c r="J345" i="37"/>
  <c r="K1646" i="156"/>
  <c r="J1207" i="37"/>
  <c r="J1249" i="37"/>
  <c r="J290" i="37"/>
  <c r="K3254" i="156"/>
  <c r="K3317" i="156" s="1"/>
  <c r="K938" i="156"/>
  <c r="K137" i="156"/>
  <c r="J545" i="37"/>
  <c r="J680" i="37"/>
  <c r="K1376" i="156"/>
  <c r="K2254" i="156"/>
  <c r="K2090" i="156"/>
  <c r="J744" i="37"/>
  <c r="K3392" i="156"/>
  <c r="K1517" i="156"/>
  <c r="K3467" i="156"/>
  <c r="J10" i="37"/>
  <c r="J77" i="37"/>
  <c r="J622" i="37"/>
  <c r="J1244" i="37"/>
  <c r="K1744" i="156"/>
  <c r="K1928" i="156"/>
  <c r="M2862" i="156"/>
  <c r="K1581" i="156"/>
  <c r="J12" i="37"/>
  <c r="J1256" i="37" s="1"/>
  <c r="J76" i="37"/>
  <c r="K1106" i="156"/>
  <c r="K2159" i="156"/>
  <c r="K356" i="156"/>
  <c r="K481" i="156"/>
  <c r="K1858" i="156"/>
  <c r="J490" i="37"/>
  <c r="J1245" i="37"/>
  <c r="J681" i="37"/>
  <c r="J546" i="37"/>
  <c r="K973" i="156"/>
  <c r="K1146" i="156"/>
  <c r="K1444" i="156"/>
  <c r="J689" i="37"/>
  <c r="J80" i="37"/>
  <c r="E1262" i="37"/>
  <c r="E1293" i="37"/>
  <c r="AL335" i="37"/>
  <c r="AL746" i="37"/>
  <c r="AL41" i="37"/>
  <c r="E1298" i="37"/>
  <c r="AL1153" i="37"/>
  <c r="AL159" i="37"/>
  <c r="AL734" i="37"/>
  <c r="AL44" i="37"/>
  <c r="AL544" i="37"/>
  <c r="AH287" i="37"/>
  <c r="AL285" i="37"/>
  <c r="AL283" i="37"/>
  <c r="AL486" i="37"/>
  <c r="E418" i="37"/>
  <c r="AL417" i="37" s="1"/>
  <c r="D411" i="37"/>
  <c r="D877" i="37"/>
  <c r="D822" i="37"/>
  <c r="D1259" i="37" s="1"/>
  <c r="D141" i="37"/>
  <c r="AH1137" i="37"/>
  <c r="E92" i="37"/>
  <c r="E399" i="37"/>
  <c r="AL398" i="37" s="1"/>
  <c r="D609" i="37"/>
  <c r="D804" i="37"/>
  <c r="D483" i="37"/>
  <c r="E122" i="37"/>
  <c r="D944" i="37"/>
  <c r="AH944" i="37" s="1"/>
  <c r="E812" i="37"/>
  <c r="D1071" i="37"/>
  <c r="D853" i="37"/>
  <c r="AH853" i="37" s="1"/>
  <c r="D811" i="37"/>
  <c r="D803" i="37"/>
  <c r="D835" i="37"/>
  <c r="AH835" i="37" s="1"/>
  <c r="D619" i="37"/>
  <c r="D1345" i="37" s="1"/>
  <c r="D416" i="37"/>
  <c r="D615" i="37"/>
  <c r="D870" i="37"/>
  <c r="D1064" i="37"/>
  <c r="E935" i="37"/>
  <c r="AL934" i="37" s="1"/>
  <c r="D161" i="37"/>
  <c r="AH161" i="37" s="1"/>
  <c r="D216" i="37"/>
  <c r="E878" i="37"/>
  <c r="D1066" i="37"/>
  <c r="D869" i="37"/>
  <c r="E479" i="37"/>
  <c r="AL478" i="37" s="1"/>
  <c r="E940" i="37"/>
  <c r="AL939" i="37" s="1"/>
  <c r="D126" i="37"/>
  <c r="AH126" i="37" s="1"/>
  <c r="AL204" i="37"/>
  <c r="AL88" i="37"/>
  <c r="K1132" i="157"/>
  <c r="AL206" i="37"/>
  <c r="E1261" i="37"/>
  <c r="E1287" i="37"/>
  <c r="E1290" i="37"/>
  <c r="AL1219" i="37"/>
  <c r="AL1165" i="37"/>
  <c r="AL1174" i="37"/>
  <c r="AL18" i="37"/>
  <c r="AL10" i="37"/>
  <c r="E1305" i="37"/>
  <c r="E1316" i="37"/>
  <c r="D1306" i="37"/>
  <c r="D1331" i="37"/>
  <c r="D1299" i="37"/>
  <c r="AL536" i="37"/>
  <c r="AL1147" i="37"/>
  <c r="AL64" i="37"/>
  <c r="E1295" i="37"/>
  <c r="AL1170" i="37"/>
  <c r="D1339" i="37"/>
  <c r="D1342" i="37"/>
  <c r="E1301" i="37"/>
  <c r="J923" i="156"/>
  <c r="D1314" i="37"/>
  <c r="D1323" i="37"/>
  <c r="AL745" i="37"/>
  <c r="D1315" i="37"/>
  <c r="AL326" i="37"/>
  <c r="AL65" i="37"/>
  <c r="E73" i="37"/>
  <c r="AL1180" i="37"/>
  <c r="AL735" i="37"/>
  <c r="D1343" i="37"/>
  <c r="E1314" i="37"/>
  <c r="E1296" i="37"/>
  <c r="E1263" i="37"/>
  <c r="D1332" i="37"/>
  <c r="D745" i="37"/>
  <c r="AH745" i="37" s="1"/>
  <c r="E1264" i="37"/>
  <c r="D346" i="37"/>
  <c r="E1155" i="37"/>
  <c r="E742" i="37"/>
  <c r="AL741" i="37" s="1"/>
  <c r="D332" i="37"/>
  <c r="E543" i="37"/>
  <c r="AL542" i="37" s="1"/>
  <c r="D733" i="37"/>
  <c r="E14" i="37"/>
  <c r="E44" i="37"/>
  <c r="AL43" i="37" s="1"/>
  <c r="E548" i="37"/>
  <c r="D1249" i="37"/>
  <c r="D1193" i="37"/>
  <c r="D547" i="37"/>
  <c r="D1227" i="37"/>
  <c r="E678" i="37"/>
  <c r="AL677" i="37" s="1"/>
  <c r="D1187" i="37"/>
  <c r="E35" i="37"/>
  <c r="E1282" i="37" s="1"/>
  <c r="D58" i="37"/>
  <c r="D48" i="37"/>
  <c r="AH48" i="37" s="1"/>
  <c r="D1241" i="37"/>
  <c r="E1144" i="37"/>
  <c r="AL1143" i="37" s="1"/>
  <c r="E1170" i="37"/>
  <c r="E1163" i="37"/>
  <c r="AL1162" i="37" s="1"/>
  <c r="E1179" i="37"/>
  <c r="D1213" i="37"/>
  <c r="D339" i="37"/>
  <c r="E325" i="37"/>
  <c r="D534" i="37"/>
  <c r="D78" i="37"/>
  <c r="AH78" i="37" s="1"/>
  <c r="D80" i="37"/>
  <c r="D682" i="37"/>
  <c r="D1200" i="37"/>
  <c r="D669" i="37"/>
  <c r="E1300" i="37"/>
  <c r="E24" i="37"/>
  <c r="E1245" i="37"/>
  <c r="E1236" i="37"/>
  <c r="AL1235" i="37" s="1"/>
  <c r="AH1315" i="37"/>
  <c r="D1322" i="37"/>
  <c r="AH1299" i="37"/>
  <c r="AH1259" i="37"/>
  <c r="W2670" i="156"/>
  <c r="T35" i="37"/>
  <c r="P687" i="37"/>
  <c r="P1138" i="37"/>
  <c r="P288" i="37"/>
  <c r="AF950" i="37"/>
  <c r="AA949" i="37"/>
  <c r="AG817" i="37"/>
  <c r="Z816" i="37"/>
  <c r="AG816" i="37" s="1"/>
  <c r="M87" i="46"/>
  <c r="AB861" i="157"/>
  <c r="AA2680" i="156"/>
  <c r="AA138" i="156"/>
  <c r="AA2705" i="156"/>
  <c r="W787" i="156"/>
  <c r="Y1036" i="156"/>
  <c r="X1036" i="156" s="1"/>
  <c r="Y2670" i="156"/>
  <c r="AA2671" i="156"/>
  <c r="X2670" i="156"/>
  <c r="AI1233" i="37"/>
  <c r="R2183" i="156"/>
  <c r="R2716" i="156" s="1"/>
  <c r="W9" i="37"/>
  <c r="P1206" i="37"/>
  <c r="AH1236" i="37"/>
  <c r="W1211" i="156"/>
  <c r="W2710" i="156" s="1"/>
  <c r="W790" i="156"/>
  <c r="AA18" i="156"/>
  <c r="AA790" i="156" s="1"/>
  <c r="AB839" i="157"/>
  <c r="E1331" i="37"/>
  <c r="Q788" i="156"/>
  <c r="F1315" i="37"/>
  <c r="AL150" i="37"/>
  <c r="E1323" i="37"/>
  <c r="E1315" i="37"/>
  <c r="W1139" i="37"/>
  <c r="W1138" i="37" s="1"/>
  <c r="AI1176" i="37"/>
  <c r="F1177" i="37"/>
  <c r="AI1177" i="37" s="1"/>
  <c r="X1184" i="37"/>
  <c r="J3525" i="156"/>
  <c r="E1191" i="37"/>
  <c r="Y1139" i="37"/>
  <c r="Y1138" i="37" s="1"/>
  <c r="AL845" i="37"/>
  <c r="AI277" i="37"/>
  <c r="F214" i="37"/>
  <c r="AI214" i="37" s="1"/>
  <c r="AL854" i="37"/>
  <c r="AL860" i="37"/>
  <c r="E1307" i="37"/>
  <c r="AH1300" i="37"/>
  <c r="AI474" i="37"/>
  <c r="E474" i="37"/>
  <c r="AA1077" i="37"/>
  <c r="F1262" i="37"/>
  <c r="D1246" i="37"/>
  <c r="AI1070" i="37"/>
  <c r="H93" i="57"/>
  <c r="AI825" i="37"/>
  <c r="L2134" i="157"/>
  <c r="J1069" i="37"/>
  <c r="AA1014" i="37"/>
  <c r="L2080" i="157"/>
  <c r="J1015" i="37"/>
  <c r="AA883" i="37"/>
  <c r="L1988" i="157"/>
  <c r="J942" i="37"/>
  <c r="L1930" i="157"/>
  <c r="J884" i="37"/>
  <c r="AA817" i="37"/>
  <c r="L1776" i="157"/>
  <c r="J818" i="37"/>
  <c r="F802" i="37"/>
  <c r="AI802" i="37" s="1"/>
  <c r="AA751" i="37"/>
  <c r="L1589" i="157"/>
  <c r="J752" i="37"/>
  <c r="AA554" i="37"/>
  <c r="L1432" i="157"/>
  <c r="J555" i="37"/>
  <c r="L1490" i="157"/>
  <c r="J613" i="37"/>
  <c r="L1341" i="157"/>
  <c r="AB423" i="37"/>
  <c r="L1284" i="157"/>
  <c r="AA352" i="37"/>
  <c r="L1187" i="157"/>
  <c r="J414" i="37"/>
  <c r="Z352" i="37"/>
  <c r="AL1310" i="37"/>
  <c r="J859" i="157"/>
  <c r="K884" i="157"/>
  <c r="K876" i="157"/>
  <c r="L863" i="157"/>
  <c r="J159" i="37"/>
  <c r="L864" i="157"/>
  <c r="J160" i="37"/>
  <c r="X791" i="157"/>
  <c r="F669" i="37"/>
  <c r="AI669" i="37" s="1"/>
  <c r="P489" i="37"/>
  <c r="U548" i="37"/>
  <c r="U338" i="37"/>
  <c r="F332" i="37"/>
  <c r="AI332" i="37" s="1"/>
  <c r="J2864" i="156"/>
  <c r="E348" i="37"/>
  <c r="F323" i="37"/>
  <c r="AI323" i="37" s="1"/>
  <c r="Y9" i="37"/>
  <c r="Y8" i="37" s="1"/>
  <c r="V44" i="37"/>
  <c r="V1292" i="37" s="1"/>
  <c r="P9" i="37"/>
  <c r="X12" i="37"/>
  <c r="F80" i="37"/>
  <c r="X67" i="37"/>
  <c r="X46" i="37"/>
  <c r="X1295" i="37" s="1"/>
  <c r="N2713" i="156"/>
  <c r="E78" i="37"/>
  <c r="Q2713" i="156"/>
  <c r="N2712" i="156"/>
  <c r="M2714" i="156"/>
  <c r="Q2712" i="156"/>
  <c r="I2708" i="156"/>
  <c r="I1509" i="156"/>
  <c r="E58" i="37"/>
  <c r="E48" i="37"/>
  <c r="F44" i="37"/>
  <c r="F1292" i="37" s="1"/>
  <c r="E141" i="37"/>
  <c r="R863" i="157"/>
  <c r="O864" i="157"/>
  <c r="E155" i="37"/>
  <c r="L768" i="157"/>
  <c r="N865" i="157"/>
  <c r="O863" i="157"/>
  <c r="O792" i="157"/>
  <c r="R792" i="157"/>
  <c r="R864" i="157"/>
  <c r="E161" i="37"/>
  <c r="K607" i="157"/>
  <c r="E126" i="37"/>
  <c r="N788" i="156"/>
  <c r="Z787" i="156"/>
  <c r="AC81" i="37"/>
  <c r="AF1242" i="37"/>
  <c r="AC88" i="37"/>
  <c r="AC1241" i="37"/>
  <c r="AC820" i="37"/>
  <c r="AB11" i="37"/>
  <c r="J723" i="156"/>
  <c r="AC884" i="37"/>
  <c r="T1298" i="37"/>
  <c r="AC752" i="37"/>
  <c r="AC353" i="37"/>
  <c r="AC89" i="37"/>
  <c r="AC356" i="37"/>
  <c r="AC90" i="37"/>
  <c r="AC73" i="37"/>
  <c r="AC1207" i="37"/>
  <c r="AL157" i="37"/>
  <c r="AL210" i="37"/>
  <c r="AL197" i="37"/>
  <c r="AL188" i="37"/>
  <c r="AL857" i="37"/>
  <c r="AL179" i="37"/>
  <c r="AL808" i="37"/>
  <c r="AL171" i="37"/>
  <c r="AL130" i="37"/>
  <c r="AL601" i="37"/>
  <c r="AL937" i="37"/>
  <c r="AL1014" i="37"/>
  <c r="AL804" i="37"/>
  <c r="AL168" i="37"/>
  <c r="AL129" i="37"/>
  <c r="AL471" i="37"/>
  <c r="AL883" i="37"/>
  <c r="AL1131" i="37"/>
  <c r="AL87" i="37"/>
  <c r="AL875" i="37"/>
  <c r="AL751" i="37"/>
  <c r="AL833" i="37"/>
  <c r="AL1066" i="37"/>
  <c r="AL817" i="37"/>
  <c r="AL132" i="37"/>
  <c r="AL935" i="37"/>
  <c r="AL838" i="37"/>
  <c r="AL407" i="37"/>
  <c r="AL613" i="37"/>
  <c r="AL829" i="37"/>
  <c r="AL612" i="37"/>
  <c r="AL865" i="37"/>
  <c r="AL1130" i="37"/>
  <c r="AL144" i="37"/>
  <c r="AL474" i="37"/>
  <c r="AL135" i="37"/>
  <c r="AL131" i="37"/>
  <c r="AL133" i="37"/>
  <c r="AL183" i="37"/>
  <c r="AL945" i="37"/>
  <c r="AL1068" i="37"/>
  <c r="AL151" i="37"/>
  <c r="AL851" i="37"/>
  <c r="AL948" i="37"/>
  <c r="AL357" i="37"/>
  <c r="AL870" i="37"/>
  <c r="AL796" i="37"/>
  <c r="AL352" i="37"/>
  <c r="AL809" i="37"/>
  <c r="AL223" i="37"/>
  <c r="AL609" i="37"/>
  <c r="AL554" i="37"/>
  <c r="AL220" i="37"/>
  <c r="AL143" i="37"/>
  <c r="AL166" i="37"/>
  <c r="AL145" i="37"/>
  <c r="AL1121" i="37"/>
  <c r="AL163" i="37"/>
  <c r="AL161" i="37"/>
  <c r="AL814" i="37"/>
  <c r="AL799" i="37"/>
  <c r="AL1061" i="37"/>
  <c r="AL604" i="37"/>
  <c r="AL880" i="37"/>
  <c r="AL824" i="37"/>
  <c r="AL621" i="37"/>
  <c r="AL333" i="37"/>
  <c r="AL1202" i="37"/>
  <c r="AL11" i="37"/>
  <c r="J1679" i="156"/>
  <c r="AL552" i="37"/>
  <c r="AL289" i="37"/>
  <c r="AL346" i="37"/>
  <c r="AL688" i="37"/>
  <c r="J1866" i="156"/>
  <c r="J653" i="156"/>
  <c r="J495" i="156"/>
  <c r="AL76" i="37"/>
  <c r="AL54" i="37"/>
  <c r="AL682" i="37"/>
  <c r="AL349" i="37"/>
  <c r="AL489" i="37"/>
  <c r="AL293" i="37"/>
  <c r="J2791" i="156"/>
  <c r="AL81" i="37"/>
  <c r="AL1139" i="37"/>
  <c r="AL343" i="37"/>
  <c r="AL1203" i="37"/>
  <c r="AL1236" i="37"/>
  <c r="J2457" i="156"/>
  <c r="J1146" i="156"/>
  <c r="AL348" i="37"/>
  <c r="J1489" i="156"/>
  <c r="AL1232" i="37"/>
  <c r="AL1195" i="37"/>
  <c r="J734" i="156"/>
  <c r="AL337" i="37"/>
  <c r="J3017" i="156"/>
  <c r="AL743" i="37"/>
  <c r="J2286" i="156"/>
  <c r="J2183" i="156"/>
  <c r="AL1214" i="37"/>
  <c r="J3513" i="156"/>
  <c r="AL75" i="37"/>
  <c r="J2270" i="156"/>
  <c r="J1870" i="156"/>
  <c r="AL683" i="37"/>
  <c r="J180" i="156"/>
  <c r="AL49" i="37"/>
  <c r="J3467" i="156"/>
  <c r="J634" i="156"/>
  <c r="J648" i="156" s="1"/>
  <c r="AL738" i="37"/>
  <c r="AL670" i="37"/>
  <c r="AL679" i="37"/>
  <c r="J676" i="156"/>
  <c r="J1682" i="156"/>
  <c r="J2151" i="156"/>
  <c r="AL59" i="37"/>
  <c r="AL539" i="37"/>
  <c r="AL534" i="37"/>
  <c r="AL67" i="37"/>
  <c r="AL1200" i="37"/>
  <c r="AL549" i="37"/>
  <c r="J1659" i="156"/>
  <c r="AL680" i="37"/>
  <c r="J340" i="156"/>
  <c r="J2071" i="156"/>
  <c r="J1117" i="156"/>
  <c r="AL1228" i="37"/>
  <c r="AL1145" i="37"/>
  <c r="AL35" i="37"/>
  <c r="AL1146" i="37"/>
  <c r="AL42" i="37"/>
  <c r="G1317" i="37"/>
  <c r="AL61" i="37"/>
  <c r="AL1220" i="37"/>
  <c r="AL1227" i="37"/>
  <c r="AL46" i="37"/>
  <c r="AI331" i="37"/>
  <c r="T1255" i="37"/>
  <c r="AB89" i="37"/>
  <c r="AB90" i="37"/>
  <c r="W2707" i="156"/>
  <c r="AF1251" i="37"/>
  <c r="K481" i="157"/>
  <c r="AC158" i="37"/>
  <c r="S1187" i="157"/>
  <c r="AB88" i="37"/>
  <c r="AB353" i="37"/>
  <c r="AB755" i="37"/>
  <c r="AB1015" i="37"/>
  <c r="AI407" i="37"/>
  <c r="AB887" i="37"/>
  <c r="AI393" i="37"/>
  <c r="AI470" i="37"/>
  <c r="AB557" i="37"/>
  <c r="AI1051" i="37"/>
  <c r="AI1120" i="37"/>
  <c r="AI591" i="37"/>
  <c r="AI862" i="37"/>
  <c r="AB1207" i="37"/>
  <c r="AB1241" i="37"/>
  <c r="AI545" i="37"/>
  <c r="AB12" i="37"/>
  <c r="AB30" i="37"/>
  <c r="AF74" i="37"/>
  <c r="AI1207" i="37"/>
  <c r="AG1251" i="37"/>
  <c r="AG81" i="37"/>
  <c r="AA191" i="156"/>
  <c r="AI1209" i="37"/>
  <c r="AA3169" i="156"/>
  <c r="Y1033" i="156"/>
  <c r="X1033" i="156" s="1"/>
  <c r="AA2856" i="156"/>
  <c r="AA818" i="156"/>
  <c r="AI12" i="37"/>
  <c r="AF345" i="37"/>
  <c r="AI755" i="37"/>
  <c r="AG949" i="37"/>
  <c r="AG950" i="37"/>
  <c r="AF1009" i="37"/>
  <c r="AG227" i="37"/>
  <c r="AG228" i="37"/>
  <c r="Z1013" i="37"/>
  <c r="AG1013" i="37" s="1"/>
  <c r="AG1014" i="37"/>
  <c r="AF81" i="37"/>
  <c r="AG489" i="37"/>
  <c r="AD2644" i="156"/>
  <c r="AD2955" i="156"/>
  <c r="AI557" i="37"/>
  <c r="AB357" i="37"/>
  <c r="AA342" i="156"/>
  <c r="AA357" i="156" s="1"/>
  <c r="AA276" i="156"/>
  <c r="AI887" i="37"/>
  <c r="AA832" i="156"/>
  <c r="AA775" i="156"/>
  <c r="AA557" i="156"/>
  <c r="AA564" i="156" s="1"/>
  <c r="AE227" i="37"/>
  <c r="AE1253" i="37"/>
  <c r="AE1252" i="37" s="1"/>
  <c r="AI937" i="37"/>
  <c r="O374" i="157"/>
  <c r="Q374" i="157" s="1"/>
  <c r="J866" i="156"/>
  <c r="AI30" i="37"/>
  <c r="AB995" i="37"/>
  <c r="AB268" i="37"/>
  <c r="AB610" i="37"/>
  <c r="AI938" i="37"/>
  <c r="AB1117" i="37"/>
  <c r="AC162" i="37"/>
  <c r="AB162" i="37"/>
  <c r="AB1054" i="37"/>
  <c r="AB792" i="37"/>
  <c r="AI391" i="37"/>
  <c r="AI861" i="37"/>
  <c r="AB858" i="37"/>
  <c r="AI1114" i="37"/>
  <c r="AI147" i="37"/>
  <c r="AB523" i="37"/>
  <c r="AI683" i="37"/>
  <c r="AB80" i="37"/>
  <c r="AB673" i="37"/>
  <c r="AI10" i="37"/>
  <c r="AB348" i="37"/>
  <c r="AI73" i="37"/>
  <c r="AB551" i="37"/>
  <c r="AB623" i="37"/>
  <c r="AI48" i="37"/>
  <c r="AI77" i="37"/>
  <c r="AI668" i="37"/>
  <c r="AB678" i="37"/>
  <c r="AB749" i="37"/>
  <c r="AI528" i="37"/>
  <c r="AB292" i="37"/>
  <c r="U1255" i="37"/>
  <c r="AI1210" i="37"/>
  <c r="AB322" i="37"/>
  <c r="AB726" i="37"/>
  <c r="AI1182" i="37"/>
  <c r="AB692" i="37"/>
  <c r="AI45" i="37"/>
  <c r="AB682" i="37"/>
  <c r="AI328" i="37"/>
  <c r="AB79" i="37"/>
  <c r="AI689" i="37"/>
  <c r="AI13" i="37"/>
  <c r="AB47" i="37"/>
  <c r="AI1191" i="37"/>
  <c r="AI68" i="37"/>
  <c r="AB309" i="37"/>
  <c r="AB691" i="37"/>
  <c r="AB540" i="37"/>
  <c r="AB505" i="37"/>
  <c r="AB639" i="37"/>
  <c r="O18" i="46"/>
  <c r="O87" i="46" s="1"/>
  <c r="I2793" i="156"/>
  <c r="AI268" i="37"/>
  <c r="AB1009" i="37"/>
  <c r="AB45" i="37"/>
  <c r="AB1140" i="37"/>
  <c r="K1490" i="157"/>
  <c r="R332" i="157"/>
  <c r="S332" i="157" s="1"/>
  <c r="AI691" i="37"/>
  <c r="AI348" i="37"/>
  <c r="AB10" i="37"/>
  <c r="AI36" i="37"/>
  <c r="I1101" i="156"/>
  <c r="K1776" i="157"/>
  <c r="AI682" i="37"/>
  <c r="J2847" i="156"/>
  <c r="J3000" i="156"/>
  <c r="J3161" i="156"/>
  <c r="J857" i="156"/>
  <c r="K1632" i="157"/>
  <c r="K1797" i="157"/>
  <c r="K2262" i="157"/>
  <c r="K2240" i="157"/>
  <c r="K1454" i="157"/>
  <c r="K1819" i="157"/>
  <c r="K1609" i="157"/>
  <c r="J3144" i="156"/>
  <c r="J3136" i="156"/>
  <c r="J3281" i="156"/>
  <c r="J2978" i="156"/>
  <c r="AA866" i="156"/>
  <c r="AA924" i="156" s="1"/>
  <c r="AI740" i="37"/>
  <c r="AH1292" i="37"/>
  <c r="AH1282" i="37"/>
  <c r="AH1283" i="37"/>
  <c r="AH1293" i="37"/>
  <c r="AH1287" i="37"/>
  <c r="AH1290" i="37"/>
  <c r="K1829" i="157"/>
  <c r="AI47" i="37"/>
  <c r="AB13" i="37"/>
  <c r="AB689" i="37"/>
  <c r="AB48" i="37"/>
  <c r="AI292" i="37"/>
  <c r="J2138" i="156"/>
  <c r="J3523" i="156"/>
  <c r="AC1143" i="37"/>
  <c r="AH88" i="37"/>
  <c r="AB73" i="37"/>
  <c r="J2648" i="156"/>
  <c r="AI673" i="37"/>
  <c r="AI540" i="37"/>
  <c r="AA2160" i="156"/>
  <c r="AI80" i="37"/>
  <c r="AI692" i="37"/>
  <c r="AI505" i="37"/>
  <c r="AC1142" i="37"/>
  <c r="AI1183" i="37"/>
  <c r="AB42" i="37"/>
  <c r="AI42" i="37"/>
  <c r="AI995" i="37"/>
  <c r="AB36" i="37"/>
  <c r="K79" i="157"/>
  <c r="K677" i="157"/>
  <c r="J3449" i="156"/>
  <c r="AA2407" i="156"/>
  <c r="AC36" i="37"/>
  <c r="J2027" i="156"/>
  <c r="S1355" i="157"/>
  <c r="Q1419" i="157"/>
  <c r="S1432" i="157"/>
  <c r="S1424" i="157"/>
  <c r="S1491" i="157" s="1"/>
  <c r="AC1289" i="37"/>
  <c r="AC945" i="37"/>
  <c r="AC679" i="37"/>
  <c r="AC1307" i="37"/>
  <c r="AC689" i="37"/>
  <c r="AC48" i="37"/>
  <c r="T1323" i="37"/>
  <c r="AC1322" i="37"/>
  <c r="AC1140" i="37"/>
  <c r="AC13" i="37"/>
  <c r="AC290" i="37"/>
  <c r="AC1295" i="37"/>
  <c r="AC1202" i="37"/>
  <c r="AC622" i="37"/>
  <c r="AA1929" i="156"/>
  <c r="Y750" i="37"/>
  <c r="AC1335" i="37"/>
  <c r="AA2095" i="156"/>
  <c r="AC951" i="37"/>
  <c r="AC1012" i="37"/>
  <c r="AH1009" i="37"/>
  <c r="AH1012" i="37"/>
  <c r="AI986" i="37"/>
  <c r="AB986" i="37"/>
  <c r="AC1009" i="37"/>
  <c r="AI951" i="37"/>
  <c r="AB951" i="37"/>
  <c r="AB1012" i="37"/>
  <c r="K1824" i="157"/>
  <c r="AI858" i="37"/>
  <c r="AH77" i="37"/>
  <c r="AB280" i="37"/>
  <c r="AC280" i="37"/>
  <c r="AB231" i="37"/>
  <c r="AC231" i="37"/>
  <c r="AB259" i="37"/>
  <c r="AC259" i="37"/>
  <c r="AI204" i="37"/>
  <c r="AB806" i="37"/>
  <c r="AC169" i="37"/>
  <c r="AI356" i="37"/>
  <c r="AB356" i="37"/>
  <c r="AC485" i="37"/>
  <c r="AI585" i="37"/>
  <c r="AB585" i="37"/>
  <c r="Y1013" i="37"/>
  <c r="AI195" i="37"/>
  <c r="AB1071" i="37"/>
  <c r="AC1071" i="37"/>
  <c r="AC611" i="37"/>
  <c r="AC414" i="37"/>
  <c r="AC482" i="37"/>
  <c r="AC1068" i="37"/>
  <c r="AB414" i="37"/>
  <c r="AB1068" i="37"/>
  <c r="AI385" i="37"/>
  <c r="AB385" i="37"/>
  <c r="AI427" i="37"/>
  <c r="AI619" i="37"/>
  <c r="AB619" i="37"/>
  <c r="AB1017" i="37"/>
  <c r="AC1017" i="37"/>
  <c r="AH1075" i="37"/>
  <c r="AC806" i="37"/>
  <c r="AB945" i="37"/>
  <c r="AI164" i="37"/>
  <c r="AI782" i="37"/>
  <c r="AB782" i="37"/>
  <c r="AC818" i="37"/>
  <c r="AB818" i="37"/>
  <c r="AI919" i="37"/>
  <c r="AB919" i="37"/>
  <c r="AI1062" i="37"/>
  <c r="AB1062" i="37"/>
  <c r="AI1078" i="37"/>
  <c r="AB1078" i="37"/>
  <c r="AC1130" i="37"/>
  <c r="AA1798" i="156"/>
  <c r="AA1859" i="156"/>
  <c r="AA1445" i="156"/>
  <c r="AA1745" i="156"/>
  <c r="AA1582" i="156"/>
  <c r="AI523" i="37"/>
  <c r="AC1336" i="37"/>
  <c r="AA1147" i="156"/>
  <c r="AI735" i="37"/>
  <c r="AH1295" i="37"/>
  <c r="AC1277" i="37"/>
  <c r="AH1289" i="37"/>
  <c r="AB1202" i="37"/>
  <c r="AI490" i="37"/>
  <c r="AB490" i="37"/>
  <c r="AI624" i="37"/>
  <c r="AB624" i="37"/>
  <c r="AI622" i="37"/>
  <c r="AB622" i="37"/>
  <c r="AI721" i="37"/>
  <c r="AB721" i="37"/>
  <c r="AI1175" i="37"/>
  <c r="AB1175" i="37"/>
  <c r="AI1181" i="37"/>
  <c r="AH1296" i="37"/>
  <c r="AH1344" i="37"/>
  <c r="AH1343" i="37"/>
  <c r="AH1306" i="37"/>
  <c r="AI1208" i="37"/>
  <c r="AB1208" i="37"/>
  <c r="AI293" i="37"/>
  <c r="AB293" i="37"/>
  <c r="AI686" i="37"/>
  <c r="AB686" i="37"/>
  <c r="AI663" i="37"/>
  <c r="AH1342" i="37"/>
  <c r="AH1301" i="37"/>
  <c r="AC547" i="37"/>
  <c r="AH1264" i="37"/>
  <c r="AI1249" i="37"/>
  <c r="AB1249" i="37"/>
  <c r="AB1248" i="37"/>
  <c r="U1335" i="37"/>
  <c r="AI492" i="37"/>
  <c r="AB492" i="37"/>
  <c r="AB668" i="37"/>
  <c r="AH1319" i="37"/>
  <c r="AB547" i="37"/>
  <c r="AC1251" i="37"/>
  <c r="AI290" i="37"/>
  <c r="AB290" i="37"/>
  <c r="AI493" i="37"/>
  <c r="AB493" i="37"/>
  <c r="AI532" i="37"/>
  <c r="AB532" i="37"/>
  <c r="AI658" i="37"/>
  <c r="AB658" i="37"/>
  <c r="AI1142" i="37"/>
  <c r="AB1142" i="37"/>
  <c r="AI1143" i="37"/>
  <c r="AB1143" i="37"/>
  <c r="AH1271" i="37"/>
  <c r="AH1302" i="37"/>
  <c r="AH1263" i="37"/>
  <c r="K2080" i="157"/>
  <c r="AH164" i="37"/>
  <c r="Z2955" i="156"/>
  <c r="AB2955" i="156"/>
  <c r="AL950" i="37"/>
  <c r="P1282" i="156"/>
  <c r="AA1000" i="156"/>
  <c r="AA1107" i="156"/>
  <c r="AA1601" i="156"/>
  <c r="AA2449" i="156"/>
  <c r="AA2204" i="156"/>
  <c r="AA1169" i="156"/>
  <c r="AA2321" i="156"/>
  <c r="AA2355" i="156"/>
  <c r="AA1240" i="156"/>
  <c r="AA1309" i="156"/>
  <c r="AA1466" i="156"/>
  <c r="AA672" i="156"/>
  <c r="AI749" i="37"/>
  <c r="J449" i="157"/>
  <c r="AH485" i="37"/>
  <c r="AH850" i="37"/>
  <c r="AH869" i="37"/>
  <c r="AH833" i="37"/>
  <c r="AH183" i="37"/>
  <c r="AH1133" i="37"/>
  <c r="AH196" i="37"/>
  <c r="AH803" i="37"/>
  <c r="K108" i="157"/>
  <c r="L1425" i="157"/>
  <c r="L374" i="157"/>
  <c r="L332" i="157"/>
  <c r="L461" i="157"/>
  <c r="L219" i="157"/>
  <c r="L1039" i="157"/>
  <c r="L701" i="157"/>
  <c r="N1835" i="157"/>
  <c r="L778" i="157"/>
  <c r="N1990" i="157"/>
  <c r="J341" i="156"/>
  <c r="AL1177" i="37"/>
  <c r="AH1213" i="37"/>
  <c r="J2468" i="156"/>
  <c r="AL1155" i="37"/>
  <c r="AH348" i="37"/>
  <c r="AL1151" i="37"/>
  <c r="I1397" i="156"/>
  <c r="AL26" i="37"/>
  <c r="D1335" i="37"/>
  <c r="J601" i="156"/>
  <c r="J623" i="156"/>
  <c r="AL748" i="37"/>
  <c r="AL9" i="37"/>
  <c r="AL66" i="37"/>
  <c r="AL1249" i="37"/>
  <c r="AL1243" i="37"/>
  <c r="AL1206" i="37"/>
  <c r="K826" i="157"/>
  <c r="AH128" i="37"/>
  <c r="K868" i="157"/>
  <c r="I2855" i="156"/>
  <c r="J2719" i="156"/>
  <c r="AL82" i="37"/>
  <c r="K2646" i="156"/>
  <c r="AI726" i="37"/>
  <c r="Y553" i="37"/>
  <c r="AI1117" i="37"/>
  <c r="J616" i="157"/>
  <c r="K402" i="157"/>
  <c r="AI792" i="37"/>
  <c r="K1432" i="157"/>
  <c r="AI1054" i="37"/>
  <c r="K2273" i="157"/>
  <c r="K2220" i="157"/>
  <c r="Q2570" i="156"/>
  <c r="K2135" i="157"/>
  <c r="K2113" i="157"/>
  <c r="K2083" i="157"/>
  <c r="K2099" i="157"/>
  <c r="K2127" i="157"/>
  <c r="K2121" i="157"/>
  <c r="K2091" i="157"/>
  <c r="AI945" i="37"/>
  <c r="K1934" i="157"/>
  <c r="K1976" i="157"/>
  <c r="K1945" i="157"/>
  <c r="K1981" i="157"/>
  <c r="K1954" i="157"/>
  <c r="AI463" i="37"/>
  <c r="AI610" i="37"/>
  <c r="AI1185" i="37"/>
  <c r="K3532" i="156"/>
  <c r="J3520" i="156"/>
  <c r="K3533" i="156"/>
  <c r="E853" i="37"/>
  <c r="AI482" i="37"/>
  <c r="K1343" i="157"/>
  <c r="K1305" i="157"/>
  <c r="K1296" i="157"/>
  <c r="M1189" i="157"/>
  <c r="K1187" i="157"/>
  <c r="AE887" i="157"/>
  <c r="K1766" i="157"/>
  <c r="K666" i="157"/>
  <c r="AI322" i="37"/>
  <c r="AI737" i="37"/>
  <c r="E733" i="37"/>
  <c r="AI678" i="37"/>
  <c r="AI623" i="37"/>
  <c r="E669" i="37"/>
  <c r="N3012" i="156"/>
  <c r="J3012" i="156"/>
  <c r="AL548" i="37"/>
  <c r="AI551" i="37"/>
  <c r="N3013" i="156"/>
  <c r="E534" i="37"/>
  <c r="AI1227" i="37"/>
  <c r="G1318" i="37"/>
  <c r="K788" i="156"/>
  <c r="J2531" i="156"/>
  <c r="J2686" i="156"/>
  <c r="J814" i="156"/>
  <c r="J1863" i="156"/>
  <c r="J1034" i="156"/>
  <c r="J2671" i="156"/>
  <c r="J615" i="156"/>
  <c r="J1466" i="156"/>
  <c r="J2227" i="156"/>
  <c r="J1406" i="156"/>
  <c r="J1206" i="156"/>
  <c r="I1211" i="156"/>
  <c r="J2238" i="156"/>
  <c r="L1126" i="157"/>
  <c r="Q774" i="157"/>
  <c r="Q700" i="157"/>
  <c r="Q1743" i="157"/>
  <c r="Q1834" i="157" s="1"/>
  <c r="O2134" i="157"/>
  <c r="Q1121" i="157"/>
  <c r="Q1190" i="157"/>
  <c r="Q602" i="157"/>
  <c r="Q322" i="157"/>
  <c r="Q331" i="157"/>
  <c r="Q124" i="157"/>
  <c r="Q218" i="157"/>
  <c r="Q148" i="157"/>
  <c r="O1589" i="157"/>
  <c r="O1988" i="157"/>
  <c r="Q133" i="157"/>
  <c r="O1776" i="157"/>
  <c r="Q1038" i="157"/>
  <c r="O1284" i="157"/>
  <c r="Q213" i="157"/>
  <c r="Q633" i="157"/>
  <c r="O1646" i="157"/>
  <c r="Q707" i="157"/>
  <c r="O1187" i="157"/>
  <c r="P39" i="156"/>
  <c r="P562" i="156"/>
  <c r="P1290" i="156"/>
  <c r="P937" i="156"/>
  <c r="P1049" i="156"/>
  <c r="K480" i="156"/>
  <c r="P1039" i="156"/>
  <c r="N1646" i="156"/>
  <c r="N596" i="156"/>
  <c r="N830" i="156" s="1"/>
  <c r="N190" i="156"/>
  <c r="N1146" i="156"/>
  <c r="K151" i="156"/>
  <c r="P952" i="156"/>
  <c r="P373" i="156"/>
  <c r="P845" i="156"/>
  <c r="P201" i="156"/>
  <c r="P985" i="156"/>
  <c r="N2648" i="156"/>
  <c r="P266" i="156"/>
  <c r="P1283" i="156"/>
  <c r="N2183" i="156"/>
  <c r="P293" i="156"/>
  <c r="N671" i="156"/>
  <c r="P563" i="156"/>
  <c r="K3326" i="156"/>
  <c r="N1858" i="156"/>
  <c r="N2246" i="156"/>
  <c r="P631" i="156"/>
  <c r="P1113" i="156"/>
  <c r="P2942" i="156"/>
  <c r="P3012" i="156" s="1"/>
  <c r="P2082" i="156"/>
  <c r="K3192" i="156"/>
  <c r="K3261" i="156" s="1"/>
  <c r="N1218" i="156"/>
  <c r="N3173" i="156"/>
  <c r="P1042" i="156"/>
  <c r="N1797" i="156"/>
  <c r="K332" i="157"/>
  <c r="K792" i="157"/>
  <c r="K448" i="157"/>
  <c r="E615" i="37"/>
  <c r="E870" i="37"/>
  <c r="K1727" i="157"/>
  <c r="E609" i="37"/>
  <c r="K701" i="157"/>
  <c r="K1113" i="157"/>
  <c r="K2209" i="157"/>
  <c r="K461" i="157"/>
  <c r="K575" i="157"/>
  <c r="K1024" i="157"/>
  <c r="E607" i="37"/>
  <c r="E804" i="37"/>
  <c r="K796" i="157"/>
  <c r="K595" i="157"/>
  <c r="K1649" i="157"/>
  <c r="K768" i="157"/>
  <c r="K689" i="157"/>
  <c r="K1039" i="157"/>
  <c r="K313" i="157"/>
  <c r="E1066" i="37"/>
  <c r="K134" i="157"/>
  <c r="K615" i="157"/>
  <c r="K450" i="157"/>
  <c r="K778" i="157"/>
  <c r="K367" i="157"/>
  <c r="K219" i="157"/>
  <c r="K374" i="157"/>
  <c r="E811" i="37"/>
  <c r="J267" i="156"/>
  <c r="J1797" i="156"/>
  <c r="J2428" i="156"/>
  <c r="J181" i="156"/>
  <c r="J2246" i="156"/>
  <c r="J1639" i="156"/>
  <c r="H179" i="156"/>
  <c r="J1207" i="156"/>
  <c r="J467" i="156"/>
  <c r="J1574" i="156"/>
  <c r="J1581" i="156"/>
  <c r="J2254" i="156"/>
  <c r="J1735" i="156"/>
  <c r="J137" i="156"/>
  <c r="J1360" i="156"/>
  <c r="J1918" i="156"/>
  <c r="J1274" i="156"/>
  <c r="J1099" i="156"/>
  <c r="J563" i="156"/>
  <c r="J1744" i="156"/>
  <c r="J3244" i="156"/>
  <c r="J3311" i="156" s="1"/>
  <c r="J1106" i="156"/>
  <c r="J2261" i="156"/>
  <c r="E547" i="37"/>
  <c r="J609" i="156"/>
  <c r="J1790" i="156"/>
  <c r="J1218" i="156"/>
  <c r="J2159" i="156"/>
  <c r="J1138" i="156"/>
  <c r="J3090" i="156"/>
  <c r="J3168" i="156" s="1"/>
  <c r="J481" i="156"/>
  <c r="J1733" i="156"/>
  <c r="J3236" i="156"/>
  <c r="J3305" i="156" s="1"/>
  <c r="J1283" i="156"/>
  <c r="J2069" i="156"/>
  <c r="J2090" i="156"/>
  <c r="E346" i="37"/>
  <c r="J1846" i="156"/>
  <c r="J1444" i="156"/>
  <c r="J2863" i="156"/>
  <c r="J190" i="156"/>
  <c r="E80" i="37"/>
  <c r="J3392" i="156"/>
  <c r="J1435" i="156"/>
  <c r="J1928" i="156"/>
  <c r="J1848" i="156"/>
  <c r="J1376" i="156"/>
  <c r="J1788" i="156"/>
  <c r="J1646" i="156"/>
  <c r="J784" i="156"/>
  <c r="J1209" i="156"/>
  <c r="J973" i="156"/>
  <c r="J938" i="156"/>
  <c r="J1572" i="156"/>
  <c r="J1517" i="156"/>
  <c r="AH945" i="37"/>
  <c r="AH858" i="37"/>
  <c r="AH394" i="37"/>
  <c r="AH868" i="37"/>
  <c r="AH1117" i="37"/>
  <c r="AH478" i="37"/>
  <c r="AH555" i="37"/>
  <c r="AH162" i="37"/>
  <c r="AH1130" i="37"/>
  <c r="AH409" i="37"/>
  <c r="AH610" i="37"/>
  <c r="AH752" i="37"/>
  <c r="AH145" i="37"/>
  <c r="AH792" i="37"/>
  <c r="AH802" i="37"/>
  <c r="AH169" i="37"/>
  <c r="AH1078" i="37"/>
  <c r="AH353" i="37"/>
  <c r="AH1054" i="37"/>
  <c r="AH818" i="37"/>
  <c r="AH606" i="37"/>
  <c r="AH463" i="37"/>
  <c r="AH594" i="37"/>
  <c r="AH204" i="37"/>
  <c r="AH1015" i="37"/>
  <c r="AH1064" i="37"/>
  <c r="AH928" i="37"/>
  <c r="AH735" i="37"/>
  <c r="AH1198" i="37"/>
  <c r="AH668" i="37"/>
  <c r="AH1140" i="37"/>
  <c r="AH749" i="37"/>
  <c r="AH69" i="37"/>
  <c r="AH678" i="37"/>
  <c r="AH57" i="37"/>
  <c r="AH1248" i="37"/>
  <c r="AH12" i="37"/>
  <c r="AH290" i="37"/>
  <c r="AH535" i="37"/>
  <c r="AH689" i="37"/>
  <c r="AH341" i="37"/>
  <c r="AH331" i="37"/>
  <c r="AH1237" i="37"/>
  <c r="AH622" i="37"/>
  <c r="AH545" i="37"/>
  <c r="AH490" i="37"/>
  <c r="AH1189" i="37"/>
  <c r="AH549" i="37"/>
  <c r="AH674" i="37"/>
  <c r="K2947" i="156"/>
  <c r="K3014" i="156" s="1"/>
  <c r="K3108" i="156"/>
  <c r="K3175" i="156" s="1"/>
  <c r="P3031" i="156"/>
  <c r="P3115" i="156" s="1"/>
  <c r="K3115" i="156"/>
  <c r="K825" i="156"/>
  <c r="K826" i="156"/>
  <c r="P136" i="156"/>
  <c r="K3474" i="156"/>
  <c r="K2799" i="156"/>
  <c r="K2862" i="156" s="1"/>
  <c r="K2861" i="156"/>
  <c r="I78" i="46"/>
  <c r="I136" i="46" s="1"/>
  <c r="I1256" i="37"/>
  <c r="K1527" i="157"/>
  <c r="K1605" i="157" s="1"/>
  <c r="K1067" i="157"/>
  <c r="K561" i="157"/>
  <c r="K1892" i="157"/>
  <c r="K255" i="157"/>
  <c r="K649" i="157"/>
  <c r="K722" i="157"/>
  <c r="K1874" i="157"/>
  <c r="J2200" i="156"/>
  <c r="J1433" i="156"/>
  <c r="J3422" i="156"/>
  <c r="J2751" i="156"/>
  <c r="E340" i="37"/>
  <c r="J2127" i="156"/>
  <c r="J3208" i="156"/>
  <c r="J3277" i="156" s="1"/>
  <c r="AI456" i="37"/>
  <c r="AI428" i="37"/>
  <c r="AI1132" i="37"/>
  <c r="AI213" i="37"/>
  <c r="AI559" i="37"/>
  <c r="AI1144" i="37"/>
  <c r="AI745" i="37"/>
  <c r="AI1270" i="37"/>
  <c r="AI1094" i="37"/>
  <c r="AI358" i="37"/>
  <c r="AI417" i="37"/>
  <c r="AI481" i="37"/>
  <c r="AI813" i="37"/>
  <c r="AI1067" i="37"/>
  <c r="AI424" i="37"/>
  <c r="AI172" i="37"/>
  <c r="AI1241" i="37"/>
  <c r="AI878" i="37"/>
  <c r="AI1263" i="37"/>
  <c r="AI184" i="37"/>
  <c r="AI944" i="37"/>
  <c r="AI151" i="37"/>
  <c r="AI1072" i="37"/>
  <c r="AI180" i="37"/>
  <c r="AI415" i="37"/>
  <c r="AI693" i="37"/>
  <c r="AI1171" i="37"/>
  <c r="AI727" i="37"/>
  <c r="AI1287" i="37"/>
  <c r="AI833" i="37"/>
  <c r="AI369" i="37"/>
  <c r="AI767" i="37"/>
  <c r="AI165" i="37"/>
  <c r="AI812" i="37"/>
  <c r="AI613" i="37"/>
  <c r="AI756" i="37"/>
  <c r="AI715" i="37"/>
  <c r="AI1198" i="37"/>
  <c r="AI871" i="37"/>
  <c r="AI538" i="37"/>
  <c r="AI162" i="37"/>
  <c r="AI1046" i="37"/>
  <c r="AI166" i="37"/>
  <c r="AI805" i="37"/>
  <c r="AI942" i="37"/>
  <c r="AI353" i="37"/>
  <c r="AI814" i="37"/>
  <c r="AI549" i="37"/>
  <c r="AI1140" i="37"/>
  <c r="AI972" i="37"/>
  <c r="AI920" i="37"/>
  <c r="AI748" i="37"/>
  <c r="AI675" i="37"/>
  <c r="AI1178" i="37"/>
  <c r="AI455" i="37"/>
  <c r="AI1015" i="37"/>
  <c r="AI902" i="37"/>
  <c r="AI439" i="37"/>
  <c r="AI302" i="37"/>
  <c r="AI1155" i="37"/>
  <c r="AI546" i="37"/>
  <c r="AI738" i="37"/>
  <c r="AI244" i="37"/>
  <c r="AI279" i="37"/>
  <c r="AI570" i="37"/>
  <c r="AI639" i="37"/>
  <c r="AI1031" i="37"/>
  <c r="AI1007" i="37"/>
  <c r="AI1264" i="37"/>
  <c r="M1492" i="157"/>
  <c r="K866" i="157"/>
  <c r="S1034" i="157"/>
  <c r="Q1578" i="157"/>
  <c r="Q1646" i="157" s="1"/>
  <c r="L1834" i="157"/>
  <c r="I3529" i="156"/>
  <c r="J1488" i="157"/>
  <c r="J576" i="156"/>
  <c r="N21" i="57"/>
  <c r="N93" i="57" s="1"/>
  <c r="J1240" i="156"/>
  <c r="H47" i="57"/>
  <c r="H110" i="57" s="1"/>
  <c r="K1491" i="157"/>
  <c r="J3440" i="156"/>
  <c r="AE1124" i="157"/>
  <c r="AH167" i="37"/>
  <c r="J2913" i="156"/>
  <c r="J2992" i="156" s="1"/>
  <c r="E1227" i="37"/>
  <c r="K2211" i="157"/>
  <c r="K163" i="157"/>
  <c r="K1582" i="157"/>
  <c r="Q1034" i="157"/>
  <c r="S1419" i="157"/>
  <c r="O1122" i="157"/>
  <c r="K996" i="157"/>
  <c r="K1912" i="157"/>
  <c r="K1985" i="157" s="1"/>
  <c r="J3533" i="156"/>
  <c r="I76" i="46"/>
  <c r="I134" i="46" s="1"/>
  <c r="AI145" i="37"/>
  <c r="AI1234" i="37"/>
  <c r="J382" i="156"/>
  <c r="J1253" i="156"/>
  <c r="I2857" i="156"/>
  <c r="AA750" i="156"/>
  <c r="K918" i="157"/>
  <c r="K1729" i="157"/>
  <c r="Q2068" i="157"/>
  <c r="K51" i="157"/>
  <c r="AB786" i="156"/>
  <c r="J2947" i="156"/>
  <c r="M3014" i="156"/>
  <c r="J154" i="156"/>
  <c r="K834" i="157"/>
  <c r="S1190" i="157"/>
  <c r="X1431" i="157"/>
  <c r="S331" i="157"/>
  <c r="J568" i="156"/>
  <c r="R1425" i="157"/>
  <c r="R1492" i="157" s="1"/>
  <c r="AB2078" i="157"/>
  <c r="AB2079" i="157" s="1"/>
  <c r="AH86" i="37"/>
  <c r="R1145" i="156"/>
  <c r="R1146" i="156" s="1"/>
  <c r="J3489" i="156"/>
  <c r="Q3254" i="156"/>
  <c r="Q3317" i="156" s="1"/>
  <c r="J2712" i="156"/>
  <c r="J3497" i="156"/>
  <c r="R1516" i="156"/>
  <c r="P3101" i="156"/>
  <c r="P3173" i="156" s="1"/>
  <c r="N3108" i="156"/>
  <c r="P2182" i="156"/>
  <c r="M3175" i="156"/>
  <c r="J2111" i="156"/>
  <c r="J2650" i="156"/>
  <c r="J3261" i="156"/>
  <c r="R2648" i="156"/>
  <c r="X2956" i="156"/>
  <c r="Y2079" i="157"/>
  <c r="P1857" i="156"/>
  <c r="J3478" i="156"/>
  <c r="R3253" i="156"/>
  <c r="R3316" i="156" s="1"/>
  <c r="J2012" i="156"/>
  <c r="P3107" i="156"/>
  <c r="P3174" i="156" s="1"/>
  <c r="X3114" i="156"/>
  <c r="P1217" i="156"/>
  <c r="N3115" i="156"/>
  <c r="AH351" i="37"/>
  <c r="K927" i="157"/>
  <c r="K2061" i="157"/>
  <c r="K2131" i="157" s="1"/>
  <c r="K1991" i="157"/>
  <c r="K808" i="157"/>
  <c r="K1589" i="157"/>
  <c r="E1241" i="37"/>
  <c r="P1645" i="156"/>
  <c r="N3174" i="156"/>
  <c r="R189" i="156"/>
  <c r="R972" i="156"/>
  <c r="AH1255" i="37"/>
  <c r="AH71" i="37"/>
  <c r="J1651" i="156"/>
  <c r="M827" i="156"/>
  <c r="N267" i="156"/>
  <c r="J826" i="156"/>
  <c r="J2818" i="156"/>
  <c r="P2165" i="156"/>
  <c r="J3013" i="156"/>
  <c r="P480" i="156"/>
  <c r="J2895" i="156"/>
  <c r="J2974" i="156" s="1"/>
  <c r="N481" i="156"/>
  <c r="J2713" i="156"/>
  <c r="J1668" i="156"/>
  <c r="J3535" i="156"/>
  <c r="J1484" i="157"/>
  <c r="K1263" i="157"/>
  <c r="K1338" i="157" s="1"/>
  <c r="G358" i="37"/>
  <c r="N1492" i="157"/>
  <c r="K1412" i="157"/>
  <c r="K1486" i="157" s="1"/>
  <c r="Q1206" i="157"/>
  <c r="S2273" i="157"/>
  <c r="Q1919" i="157"/>
  <c r="S2006" i="157"/>
  <c r="L1923" i="157"/>
  <c r="O778" i="157"/>
  <c r="O1582" i="157"/>
  <c r="O1923" i="157"/>
  <c r="S2080" i="157"/>
  <c r="K2194" i="157"/>
  <c r="K2254" i="157" s="1"/>
  <c r="Q1667" i="157"/>
  <c r="Q240" i="157"/>
  <c r="Q386" i="157"/>
  <c r="N1043" i="156"/>
  <c r="J2520" i="156"/>
  <c r="E1249" i="37"/>
  <c r="J596" i="156"/>
  <c r="J825" i="156"/>
  <c r="P262" i="156"/>
  <c r="J3536" i="156"/>
  <c r="J3474" i="156"/>
  <c r="P474" i="156"/>
  <c r="Q938" i="156"/>
  <c r="R938" i="156" s="1"/>
  <c r="J1534" i="156"/>
  <c r="AH750" i="37"/>
  <c r="AH816" i="37"/>
  <c r="AH1013" i="37"/>
  <c r="P553" i="37"/>
  <c r="D1254" i="37"/>
  <c r="AH229" i="37"/>
  <c r="AH882" i="37"/>
  <c r="J810" i="156"/>
  <c r="AH1207" i="37"/>
  <c r="AH10" i="37"/>
  <c r="K847" i="157"/>
  <c r="K1834" i="157"/>
  <c r="K1185" i="157"/>
  <c r="K860" i="157"/>
  <c r="K1702" i="157"/>
  <c r="K1811" i="157" s="1"/>
  <c r="O1188" i="157"/>
  <c r="K206" i="157"/>
  <c r="K1425" i="157"/>
  <c r="K1836" i="157"/>
  <c r="F1254" i="37"/>
  <c r="R2946" i="156"/>
  <c r="R3013" i="156" s="1"/>
  <c r="J3530" i="156"/>
  <c r="Q1218" i="156"/>
  <c r="R1218" i="156" s="1"/>
  <c r="R1217" i="156"/>
  <c r="AA3259" i="156"/>
  <c r="AA3260" i="156" s="1"/>
  <c r="E1260" i="37"/>
  <c r="J2861" i="156"/>
  <c r="E1200" i="37"/>
  <c r="J920" i="156"/>
  <c r="J2768" i="156"/>
  <c r="J2839" i="156" s="1"/>
  <c r="J1597" i="156"/>
  <c r="N1517" i="156"/>
  <c r="P1516" i="156"/>
  <c r="J757" i="156"/>
  <c r="J486" i="156"/>
  <c r="J2662" i="156"/>
  <c r="J1665" i="156"/>
  <c r="J796" i="156"/>
  <c r="J2326" i="156"/>
  <c r="J3380" i="156"/>
  <c r="J1462" i="156"/>
  <c r="AA3472" i="156"/>
  <c r="J2094" i="156"/>
  <c r="AH1251" i="37"/>
  <c r="J2806" i="156"/>
  <c r="J2858" i="156"/>
  <c r="L827" i="156"/>
  <c r="E1255" i="37"/>
  <c r="J2380" i="156"/>
  <c r="J3016" i="156"/>
  <c r="J2696" i="156"/>
  <c r="J2957" i="156"/>
  <c r="J296" i="156"/>
  <c r="N3261" i="156"/>
  <c r="P3192" i="156"/>
  <c r="P3261" i="156" s="1"/>
  <c r="J2269" i="156"/>
  <c r="Q3474" i="156"/>
  <c r="J1988" i="156"/>
  <c r="Q653" i="156"/>
  <c r="R652" i="156"/>
  <c r="R653" i="156" s="1"/>
  <c r="J1043" i="156"/>
  <c r="W3114" i="156"/>
  <c r="J3319" i="156"/>
  <c r="J1062" i="156"/>
  <c r="J1916" i="156"/>
  <c r="N1928" i="156"/>
  <c r="P1927" i="156"/>
  <c r="R2715" i="156"/>
  <c r="I2856" i="156"/>
  <c r="N3316" i="156"/>
  <c r="N3254" i="156"/>
  <c r="P3253" i="156"/>
  <c r="P3316" i="156" s="1"/>
  <c r="N3532" i="156"/>
  <c r="P3463" i="156"/>
  <c r="Q3532" i="156"/>
  <c r="R3463" i="156"/>
  <c r="N1106" i="156"/>
  <c r="P1105" i="156"/>
  <c r="J256" i="156"/>
  <c r="Q481" i="156"/>
  <c r="R481" i="156" s="1"/>
  <c r="Q356" i="156"/>
  <c r="R356" i="156" s="1"/>
  <c r="R355" i="156"/>
  <c r="J3049" i="156"/>
  <c r="J3132" i="156" s="1"/>
  <c r="J3532" i="156"/>
  <c r="L3534" i="156"/>
  <c r="M3317" i="156"/>
  <c r="Q3392" i="156"/>
  <c r="R3392" i="156" s="1"/>
  <c r="R3391" i="156"/>
  <c r="Q2799" i="156"/>
  <c r="Q2862" i="156" s="1"/>
  <c r="R2798" i="156"/>
  <c r="Q2861" i="156"/>
  <c r="R2942" i="156"/>
  <c r="R3012" i="156" s="1"/>
  <c r="Q3012" i="156"/>
  <c r="Q2947" i="156"/>
  <c r="AD786" i="156"/>
  <c r="N1444" i="156"/>
  <c r="P1443" i="156"/>
  <c r="J3079" i="156"/>
  <c r="J3162" i="156" s="1"/>
  <c r="J1858" i="156"/>
  <c r="J2922" i="156"/>
  <c r="J3001" i="156" s="1"/>
  <c r="E745" i="37"/>
  <c r="J3254" i="156"/>
  <c r="J105" i="156"/>
  <c r="J102" i="156"/>
  <c r="N973" i="156"/>
  <c r="P972" i="156"/>
  <c r="Q3533" i="156"/>
  <c r="N3392" i="156"/>
  <c r="P3391" i="156"/>
  <c r="N784" i="156"/>
  <c r="P783" i="156"/>
  <c r="N826" i="156"/>
  <c r="J1637" i="156"/>
  <c r="Q1928" i="156"/>
  <c r="R1928" i="156" s="1"/>
  <c r="R1927" i="156"/>
  <c r="N2159" i="156"/>
  <c r="P2158" i="156"/>
  <c r="N2090" i="156"/>
  <c r="P2089" i="156"/>
  <c r="N653" i="156"/>
  <c r="P652" i="156"/>
  <c r="N137" i="156"/>
  <c r="P131" i="156"/>
  <c r="N3533" i="156"/>
  <c r="E332" i="37"/>
  <c r="J2777" i="156"/>
  <c r="J2848" i="156" s="1"/>
  <c r="P3326" i="156"/>
  <c r="Q1106" i="156"/>
  <c r="R1106" i="156" s="1"/>
  <c r="R1105" i="156"/>
  <c r="J1165" i="156"/>
  <c r="J3316" i="156"/>
  <c r="I717" i="156"/>
  <c r="J714" i="156"/>
  <c r="N1744" i="156"/>
  <c r="P1743" i="156"/>
  <c r="Q1444" i="156"/>
  <c r="R1444" i="156" s="1"/>
  <c r="R1443" i="156"/>
  <c r="J2718" i="156"/>
  <c r="I3528" i="156"/>
  <c r="W3473" i="156"/>
  <c r="N825" i="156"/>
  <c r="P350" i="156"/>
  <c r="Q1646" i="156"/>
  <c r="R1646" i="156" s="1"/>
  <c r="R1645" i="156"/>
  <c r="P2570" i="156"/>
  <c r="L2570" i="156" s="1"/>
  <c r="L2569" i="156"/>
  <c r="N2861" i="156"/>
  <c r="N2799" i="156"/>
  <c r="P2798" i="156"/>
  <c r="Q3261" i="156"/>
  <c r="R3192" i="156"/>
  <c r="R3261" i="156" s="1"/>
  <c r="N3474" i="156"/>
  <c r="P3403" i="156"/>
  <c r="J204" i="156"/>
  <c r="E1213" i="37"/>
  <c r="J356" i="156"/>
  <c r="Q1858" i="156"/>
  <c r="R1858" i="156" s="1"/>
  <c r="R1857" i="156"/>
  <c r="Q267" i="156"/>
  <c r="R267" i="156" s="1"/>
  <c r="R266" i="156"/>
  <c r="J1000" i="156"/>
  <c r="AA3113" i="156"/>
  <c r="AA3114" i="156" s="1"/>
  <c r="J3342" i="156"/>
  <c r="X3260" i="156"/>
  <c r="J3069" i="156"/>
  <c r="J3152" i="156" s="1"/>
  <c r="Q2090" i="156"/>
  <c r="R2090" i="156" s="1"/>
  <c r="R2089" i="156"/>
  <c r="M3534" i="156"/>
  <c r="N356" i="156"/>
  <c r="P355" i="156"/>
  <c r="Q784" i="156"/>
  <c r="R784" i="156" s="1"/>
  <c r="R783" i="156"/>
  <c r="Q826" i="156"/>
  <c r="J773" i="156"/>
  <c r="J1097" i="156"/>
  <c r="N2947" i="156"/>
  <c r="J3318" i="156"/>
  <c r="J3115" i="156"/>
  <c r="P151" i="156"/>
  <c r="J2703" i="156"/>
  <c r="J2646" i="156"/>
  <c r="E682" i="37"/>
  <c r="J3108" i="156"/>
  <c r="R3031" i="156"/>
  <c r="R3115" i="156" s="1"/>
  <c r="Q3115" i="156"/>
  <c r="J788" i="156"/>
  <c r="Q2957" i="156"/>
  <c r="R2878" i="156"/>
  <c r="R2957" i="156" s="1"/>
  <c r="R1375" i="156"/>
  <c r="Q1376" i="156"/>
  <c r="R3101" i="156"/>
  <c r="R3173" i="156" s="1"/>
  <c r="Q3173" i="156"/>
  <c r="Q3108" i="156"/>
  <c r="N2806" i="156"/>
  <c r="P2735" i="156"/>
  <c r="P2806" i="156" s="1"/>
  <c r="J832" i="156"/>
  <c r="L2715" i="156"/>
  <c r="R131" i="156"/>
  <c r="Q825" i="156"/>
  <c r="Q137" i="156"/>
  <c r="Q2806" i="156"/>
  <c r="R2735" i="156"/>
  <c r="R2806" i="156" s="1"/>
  <c r="J2810" i="156"/>
  <c r="P1960" i="156"/>
  <c r="N938" i="156"/>
  <c r="P933" i="156"/>
  <c r="J817" i="156"/>
  <c r="L2714" i="156"/>
  <c r="N1376" i="156"/>
  <c r="P1375" i="156"/>
  <c r="P2878" i="156"/>
  <c r="P2957" i="156" s="1"/>
  <c r="N2957" i="156"/>
  <c r="AA2533" i="156"/>
  <c r="R1960" i="156"/>
  <c r="H151" i="57"/>
  <c r="H90" i="57"/>
  <c r="E1012" i="37"/>
  <c r="AL1011" i="37" s="1"/>
  <c r="Y92" i="57"/>
  <c r="H82" i="57"/>
  <c r="P21" i="57"/>
  <c r="P93" i="57" s="1"/>
  <c r="I84" i="46"/>
  <c r="E287" i="37"/>
  <c r="AL286" i="37" s="1"/>
  <c r="W86" i="46"/>
  <c r="I141" i="46"/>
  <c r="I44" i="46"/>
  <c r="I102" i="46" s="1"/>
  <c r="Q18" i="46"/>
  <c r="Q87" i="46" s="1"/>
  <c r="I87" i="46"/>
  <c r="O1039" i="157"/>
  <c r="S1284" i="157"/>
  <c r="S1206" i="157"/>
  <c r="K854" i="157"/>
  <c r="Q1511" i="157"/>
  <c r="E619" i="37"/>
  <c r="K1429" i="157"/>
  <c r="Q1355" i="157"/>
  <c r="O1432" i="157"/>
  <c r="K1191" i="157"/>
  <c r="U168" i="37"/>
  <c r="O134" i="157"/>
  <c r="K1813" i="157"/>
  <c r="O1341" i="157"/>
  <c r="Q1271" i="157"/>
  <c r="Q2006" i="157"/>
  <c r="O2080" i="157"/>
  <c r="O1491" i="157"/>
  <c r="Q1424" i="157"/>
  <c r="O1425" i="157"/>
  <c r="Q2151" i="157"/>
  <c r="K1126" i="157"/>
  <c r="Q697" i="157"/>
  <c r="J885" i="157"/>
  <c r="J938" i="157" s="1"/>
  <c r="L1122" i="157"/>
  <c r="N1189" i="157"/>
  <c r="E835" i="37"/>
  <c r="K1684" i="157"/>
  <c r="K1793" i="157" s="1"/>
  <c r="X2079" i="157"/>
  <c r="S30" i="157"/>
  <c r="K863" i="157"/>
  <c r="AB1282" i="157"/>
  <c r="AB1283" i="157" s="1"/>
  <c r="K1277" i="157"/>
  <c r="X1929" i="157"/>
  <c r="E944" i="37"/>
  <c r="K1923" i="157"/>
  <c r="AD1124" i="157"/>
  <c r="Q1490" i="157"/>
  <c r="S697" i="157"/>
  <c r="R701" i="157"/>
  <c r="S701" i="157" s="1"/>
  <c r="S774" i="157"/>
  <c r="R778" i="157"/>
  <c r="S778" i="157" s="1"/>
  <c r="X1283" i="157"/>
  <c r="O219" i="157"/>
  <c r="L792" i="157"/>
  <c r="R1342" i="157"/>
  <c r="S1276" i="157"/>
  <c r="R1277" i="157"/>
  <c r="O1126" i="157"/>
  <c r="Q1052" i="157"/>
  <c r="O1342" i="157"/>
  <c r="O1277" i="157"/>
  <c r="Q1276" i="157"/>
  <c r="O768" i="157"/>
  <c r="Q767" i="157"/>
  <c r="O1834" i="157"/>
  <c r="O1744" i="157"/>
  <c r="R2135" i="157"/>
  <c r="R2073" i="157"/>
  <c r="S2072" i="157"/>
  <c r="K1172" i="157"/>
  <c r="J1826" i="157"/>
  <c r="J1774" i="157"/>
  <c r="J1640" i="157"/>
  <c r="E1064" i="37"/>
  <c r="AA790" i="157"/>
  <c r="E1071" i="37"/>
  <c r="K2073" i="157"/>
  <c r="R1744" i="157"/>
  <c r="R1834" i="157"/>
  <c r="O1930" i="157"/>
  <c r="Q1854" i="157"/>
  <c r="K1994" i="157"/>
  <c r="N1343" i="157"/>
  <c r="L1277" i="157"/>
  <c r="S1667" i="157"/>
  <c r="R1776" i="157"/>
  <c r="K825" i="157"/>
  <c r="R1122" i="157"/>
  <c r="R1188" i="157"/>
  <c r="S1121" i="157"/>
  <c r="K1223" i="157"/>
  <c r="R1341" i="157"/>
  <c r="S1271" i="157"/>
  <c r="X1775" i="157"/>
  <c r="J1186" i="157"/>
  <c r="K1261" i="157"/>
  <c r="K1336" i="157" s="1"/>
  <c r="R2220" i="157"/>
  <c r="S2151" i="157"/>
  <c r="R1988" i="157"/>
  <c r="S1919" i="157"/>
  <c r="E416" i="37"/>
  <c r="K1122" i="157"/>
  <c r="M1343" i="157"/>
  <c r="R1039" i="157"/>
  <c r="S1039" i="157" s="1"/>
  <c r="S1038" i="157"/>
  <c r="K2134" i="157"/>
  <c r="K2176" i="157"/>
  <c r="K2236" i="157" s="1"/>
  <c r="R134" i="157"/>
  <c r="S134" i="157" s="1"/>
  <c r="S133" i="157"/>
  <c r="L1342" i="157"/>
  <c r="K1180" i="157"/>
  <c r="N2136" i="157"/>
  <c r="L2073" i="157"/>
  <c r="K2274" i="157"/>
  <c r="K687" i="157"/>
  <c r="O461" i="157"/>
  <c r="Q460" i="157"/>
  <c r="R1989" i="157"/>
  <c r="R1923" i="157"/>
  <c r="L1188" i="157"/>
  <c r="M1648" i="157"/>
  <c r="K1373" i="157"/>
  <c r="K1450" i="157" s="1"/>
  <c r="S1511" i="157"/>
  <c r="R1589" i="157"/>
  <c r="R1582" i="157"/>
  <c r="S1581" i="157"/>
  <c r="S1647" i="157" s="1"/>
  <c r="R1647" i="157"/>
  <c r="K2022" i="157"/>
  <c r="J2129" i="157"/>
  <c r="K2059" i="157"/>
  <c r="K2129" i="157" s="1"/>
  <c r="S460" i="157"/>
  <c r="R461" i="157"/>
  <c r="S461" i="157" s="1"/>
  <c r="R1126" i="157"/>
  <c r="S1052" i="157"/>
  <c r="R1930" i="157"/>
  <c r="S1854" i="157"/>
  <c r="Q30" i="157"/>
  <c r="O701" i="157"/>
  <c r="K864" i="157"/>
  <c r="K1188" i="157"/>
  <c r="K739" i="157"/>
  <c r="J1183" i="157"/>
  <c r="K1545" i="157"/>
  <c r="K1623" i="157" s="1"/>
  <c r="K1930" i="157"/>
  <c r="Q1989" i="157"/>
  <c r="M2136" i="157"/>
  <c r="N1648" i="157"/>
  <c r="L1582" i="157"/>
  <c r="K1988" i="157"/>
  <c r="O2073" i="157"/>
  <c r="O2135" i="157"/>
  <c r="Q2072" i="157"/>
  <c r="R219" i="157"/>
  <c r="S219" i="157" s="1"/>
  <c r="R374" i="157"/>
  <c r="S374" i="157" s="1"/>
  <c r="S373" i="157"/>
  <c r="R768" i="157"/>
  <c r="S767" i="157"/>
  <c r="K1410" i="157"/>
  <c r="K1484" i="157" s="1"/>
  <c r="X1588" i="157"/>
  <c r="L2135" i="157"/>
  <c r="S1490" i="157"/>
  <c r="R2134" i="157"/>
  <c r="S2068" i="157"/>
  <c r="O332" i="157"/>
  <c r="K760" i="157"/>
  <c r="R1646" i="157"/>
  <c r="S1578" i="157"/>
  <c r="S1646" i="157" s="1"/>
  <c r="K1170" i="157"/>
  <c r="K979" i="157"/>
  <c r="E411" i="37"/>
  <c r="K1026" i="157"/>
  <c r="AI822" i="37" l="1"/>
  <c r="AF423" i="37"/>
  <c r="AF168" i="37"/>
  <c r="U949" i="37"/>
  <c r="Y1124" i="157"/>
  <c r="AI1009" i="37"/>
  <c r="AC950" i="37"/>
  <c r="T288" i="37"/>
  <c r="AF228" i="37"/>
  <c r="X1255" i="37"/>
  <c r="X1307" i="37"/>
  <c r="AI1284" i="37"/>
  <c r="AI1304" i="37"/>
  <c r="U167" i="37"/>
  <c r="AI544" i="37"/>
  <c r="U1282" i="37"/>
  <c r="U1292" i="37"/>
  <c r="AI539" i="37"/>
  <c r="AI338" i="37"/>
  <c r="AB1257" i="37"/>
  <c r="AB1258" i="37"/>
  <c r="U1324" i="37"/>
  <c r="F1277" i="37"/>
  <c r="AG621" i="37"/>
  <c r="X1345" i="37"/>
  <c r="N1336" i="37"/>
  <c r="O1336" i="37" s="1"/>
  <c r="I2670" i="156"/>
  <c r="F34" i="37" s="1"/>
  <c r="F1281" i="37" s="1"/>
  <c r="X1257" i="37"/>
  <c r="X1258" i="37"/>
  <c r="X1277" i="37"/>
  <c r="X1324" i="37" s="1"/>
  <c r="F1333" i="37"/>
  <c r="M951" i="37"/>
  <c r="X950" i="37"/>
  <c r="X949" i="37" s="1"/>
  <c r="G951" i="37"/>
  <c r="O951" i="37"/>
  <c r="G1009" i="37"/>
  <c r="G968" i="37"/>
  <c r="U228" i="37"/>
  <c r="G229" i="37"/>
  <c r="M229" i="37"/>
  <c r="O229" i="37"/>
  <c r="G244" i="37"/>
  <c r="G278" i="37"/>
  <c r="K229" i="37"/>
  <c r="G283" i="37"/>
  <c r="G276" i="37"/>
  <c r="N1244" i="37"/>
  <c r="N490" i="37"/>
  <c r="G10" i="37"/>
  <c r="K1244" i="37"/>
  <c r="K1245" i="37"/>
  <c r="N346" i="37"/>
  <c r="K689" i="37"/>
  <c r="G1229" i="37"/>
  <c r="W1206" i="37"/>
  <c r="G67" i="37"/>
  <c r="K744" i="37"/>
  <c r="G302" i="37"/>
  <c r="M681" i="37"/>
  <c r="H682" i="37"/>
  <c r="K77" i="37"/>
  <c r="G294" i="37"/>
  <c r="I79" i="37"/>
  <c r="O680" i="37"/>
  <c r="N622" i="37"/>
  <c r="N1245" i="37"/>
  <c r="O689" i="37"/>
  <c r="F1194" i="37"/>
  <c r="AI1194" i="37" s="1"/>
  <c r="N545" i="37"/>
  <c r="N1198" i="37"/>
  <c r="F340" i="37"/>
  <c r="G747" i="37"/>
  <c r="G490" i="37"/>
  <c r="I1246" i="37"/>
  <c r="G26" i="37"/>
  <c r="G323" i="37"/>
  <c r="G1245" i="37"/>
  <c r="N745" i="37"/>
  <c r="F1195" i="37"/>
  <c r="AI1195" i="37" s="1"/>
  <c r="H547" i="37"/>
  <c r="G675" i="37"/>
  <c r="H689" i="37"/>
  <c r="G1233" i="37"/>
  <c r="H1198" i="37"/>
  <c r="H10" i="37"/>
  <c r="G511" i="37"/>
  <c r="G668" i="37"/>
  <c r="T71" i="37"/>
  <c r="G550" i="37"/>
  <c r="N76" i="37"/>
  <c r="R788" i="156"/>
  <c r="T1206" i="37"/>
  <c r="G1208" i="37"/>
  <c r="O681" i="37"/>
  <c r="M490" i="37"/>
  <c r="G1140" i="37"/>
  <c r="K681" i="37"/>
  <c r="M622" i="37"/>
  <c r="K680" i="37"/>
  <c r="G545" i="37"/>
  <c r="H1199" i="37"/>
  <c r="X1209" i="37"/>
  <c r="X1256" i="37" s="1"/>
  <c r="J1200" i="37"/>
  <c r="T1139" i="37"/>
  <c r="T1138" i="37" s="1"/>
  <c r="G76" i="37"/>
  <c r="AG688" i="37"/>
  <c r="F72" i="37"/>
  <c r="T1209" i="37"/>
  <c r="AC1209" i="37" s="1"/>
  <c r="G64" i="37"/>
  <c r="K10" i="37"/>
  <c r="I78" i="37"/>
  <c r="O290" i="37"/>
  <c r="G1251" i="37"/>
  <c r="O622" i="37"/>
  <c r="G622" i="37"/>
  <c r="X621" i="37"/>
  <c r="X620" i="37" s="1"/>
  <c r="N689" i="37"/>
  <c r="G669" i="37"/>
  <c r="O545" i="37"/>
  <c r="O79" i="37"/>
  <c r="T621" i="37"/>
  <c r="N1140" i="37"/>
  <c r="G60" i="37"/>
  <c r="G342" i="37"/>
  <c r="G1202" i="37"/>
  <c r="G507" i="37"/>
  <c r="K622" i="37"/>
  <c r="O744" i="37"/>
  <c r="O12" i="37"/>
  <c r="G1155" i="37"/>
  <c r="G525" i="37"/>
  <c r="H1245" i="37"/>
  <c r="G50" i="37"/>
  <c r="K546" i="37"/>
  <c r="G12" i="37"/>
  <c r="G1189" i="37"/>
  <c r="G709" i="37"/>
  <c r="G533" i="37"/>
  <c r="X1251" i="37"/>
  <c r="X1339" i="37" s="1"/>
  <c r="G1179" i="37"/>
  <c r="H745" i="37"/>
  <c r="N680" i="37"/>
  <c r="G534" i="37"/>
  <c r="H1140" i="37"/>
  <c r="K545" i="37"/>
  <c r="V1205" i="37"/>
  <c r="K1207" i="37"/>
  <c r="G1236" i="37"/>
  <c r="N290" i="37"/>
  <c r="M290" i="37"/>
  <c r="G746" i="37"/>
  <c r="G82" i="37"/>
  <c r="G332" i="37"/>
  <c r="N345" i="37"/>
  <c r="I1200" i="37"/>
  <c r="K1198" i="37"/>
  <c r="G549" i="37"/>
  <c r="G290" i="37"/>
  <c r="G1196" i="37"/>
  <c r="G1144" i="37"/>
  <c r="G689" i="37"/>
  <c r="M680" i="37"/>
  <c r="Y1205" i="37"/>
  <c r="G705" i="37"/>
  <c r="H1244" i="37"/>
  <c r="G347" i="37"/>
  <c r="M545" i="37"/>
  <c r="K12" i="37"/>
  <c r="K1256" i="37" s="1"/>
  <c r="M1256" i="37" s="1"/>
  <c r="G83" i="37"/>
  <c r="G643" i="37"/>
  <c r="G331" i="37"/>
  <c r="K76" i="37"/>
  <c r="T34" i="37"/>
  <c r="K345" i="37"/>
  <c r="K1199" i="37"/>
  <c r="G639" i="37"/>
  <c r="G1215" i="37"/>
  <c r="G1163" i="37"/>
  <c r="H346" i="37"/>
  <c r="G1207" i="37"/>
  <c r="X688" i="37"/>
  <c r="X687" i="37" s="1"/>
  <c r="G77" i="37"/>
  <c r="G1186" i="37"/>
  <c r="O80" i="37"/>
  <c r="K490" i="37"/>
  <c r="K290" i="37"/>
  <c r="O490" i="37"/>
  <c r="G659" i="37"/>
  <c r="G744" i="37"/>
  <c r="N1199" i="37"/>
  <c r="G1198" i="37"/>
  <c r="M744" i="37"/>
  <c r="M689" i="37"/>
  <c r="G345" i="37"/>
  <c r="O546" i="37"/>
  <c r="G1244" i="37"/>
  <c r="G1201" i="37"/>
  <c r="G546" i="37"/>
  <c r="G14" i="37"/>
  <c r="G1199" i="37"/>
  <c r="H345" i="37"/>
  <c r="H622" i="37"/>
  <c r="G733" i="37"/>
  <c r="G739" i="37"/>
  <c r="G35" i="37"/>
  <c r="H1207" i="37"/>
  <c r="G651" i="37"/>
  <c r="N77" i="37"/>
  <c r="G348" i="37"/>
  <c r="G1191" i="37"/>
  <c r="X35" i="37"/>
  <c r="F1239" i="37"/>
  <c r="AI1239" i="37" s="1"/>
  <c r="U1139" i="37"/>
  <c r="AI1139" i="37" s="1"/>
  <c r="V1206" i="37"/>
  <c r="N809" i="37"/>
  <c r="G786" i="37"/>
  <c r="G948" i="37"/>
  <c r="G888" i="37"/>
  <c r="G1120" i="37"/>
  <c r="T751" i="37"/>
  <c r="F410" i="37"/>
  <c r="AI410" i="37" s="1"/>
  <c r="G1064" i="37"/>
  <c r="N752" i="37"/>
  <c r="N943" i="37"/>
  <c r="J1071" i="37"/>
  <c r="I483" i="37"/>
  <c r="N1078" i="37"/>
  <c r="N481" i="37"/>
  <c r="N818" i="37"/>
  <c r="G399" i="37"/>
  <c r="K353" i="37"/>
  <c r="T883" i="37"/>
  <c r="T882" i="37" s="1"/>
  <c r="T1014" i="37"/>
  <c r="K614" i="37"/>
  <c r="G853" i="37"/>
  <c r="G945" i="37"/>
  <c r="O417" i="37"/>
  <c r="M809" i="37"/>
  <c r="G92" i="37"/>
  <c r="K818" i="37"/>
  <c r="K1069" i="37"/>
  <c r="G414" i="37"/>
  <c r="G1048" i="37"/>
  <c r="G871" i="37"/>
  <c r="G839" i="37"/>
  <c r="N160" i="37"/>
  <c r="H481" i="37"/>
  <c r="X135" i="37"/>
  <c r="G855" i="37"/>
  <c r="O1131" i="37"/>
  <c r="T554" i="37"/>
  <c r="K414" i="37"/>
  <c r="J811" i="37"/>
  <c r="N884" i="37"/>
  <c r="G476" i="37"/>
  <c r="K884" i="37"/>
  <c r="T423" i="37"/>
  <c r="T422" i="37" s="1"/>
  <c r="M613" i="37"/>
  <c r="K1015" i="37"/>
  <c r="G156" i="37"/>
  <c r="G609" i="37"/>
  <c r="G1066" i="37"/>
  <c r="X1014" i="37"/>
  <c r="X1013" i="37" s="1"/>
  <c r="G130" i="37"/>
  <c r="G939" i="37"/>
  <c r="G768" i="37"/>
  <c r="K809" i="37"/>
  <c r="M876" i="37"/>
  <c r="I416" i="37"/>
  <c r="G908" i="37"/>
  <c r="G1026" i="37"/>
  <c r="G1070" i="37"/>
  <c r="G555" i="37"/>
  <c r="G164" i="37"/>
  <c r="G772" i="37"/>
  <c r="G795" i="37"/>
  <c r="G818" i="37"/>
  <c r="N88" i="37"/>
  <c r="K160" i="37"/>
  <c r="T87" i="37"/>
  <c r="T86" i="37" s="1"/>
  <c r="H414" i="37"/>
  <c r="H752" i="37"/>
  <c r="H1015" i="37"/>
  <c r="X157" i="37"/>
  <c r="G359" i="37"/>
  <c r="I161" i="37"/>
  <c r="H1070" i="37"/>
  <c r="G942" i="37"/>
  <c r="H482" i="37"/>
  <c r="G121" i="37"/>
  <c r="K876" i="37"/>
  <c r="K415" i="37"/>
  <c r="F607" i="37"/>
  <c r="AI607" i="37" s="1"/>
  <c r="G104" i="37"/>
  <c r="H876" i="37"/>
  <c r="G1018" i="37"/>
  <c r="H159" i="37"/>
  <c r="H818" i="37"/>
  <c r="G607" i="37"/>
  <c r="I1071" i="37"/>
  <c r="G415" i="37"/>
  <c r="G573" i="37"/>
  <c r="G1094" i="37"/>
  <c r="F413" i="37"/>
  <c r="AI413" i="37" s="1"/>
  <c r="N876" i="37"/>
  <c r="G835" i="37"/>
  <c r="G353" i="37"/>
  <c r="G418" i="37"/>
  <c r="G150" i="37"/>
  <c r="G878" i="37"/>
  <c r="G412" i="37"/>
  <c r="J615" i="37"/>
  <c r="G207" i="37"/>
  <c r="N615" i="37"/>
  <c r="F611" i="37"/>
  <c r="G162" i="37"/>
  <c r="G88" i="37"/>
  <c r="K942" i="37"/>
  <c r="G436" i="37"/>
  <c r="G935" i="37"/>
  <c r="G1056" i="37"/>
  <c r="O614" i="37"/>
  <c r="G861" i="37"/>
  <c r="K88" i="37"/>
  <c r="N159" i="37"/>
  <c r="H613" i="37"/>
  <c r="H884" i="37"/>
  <c r="U423" i="37"/>
  <c r="U352" i="37"/>
  <c r="G397" i="37"/>
  <c r="N1069" i="37"/>
  <c r="K1070" i="37"/>
  <c r="M943" i="37"/>
  <c r="G160" i="37"/>
  <c r="N353" i="37"/>
  <c r="N810" i="37"/>
  <c r="I811" i="37"/>
  <c r="G1069" i="37"/>
  <c r="T817" i="37"/>
  <c r="T816" i="37" s="1"/>
  <c r="N415" i="37"/>
  <c r="N1070" i="37"/>
  <c r="N482" i="37"/>
  <c r="K555" i="37"/>
  <c r="G876" i="37"/>
  <c r="G1112" i="37"/>
  <c r="G198" i="37"/>
  <c r="G614" i="37"/>
  <c r="K752" i="37"/>
  <c r="G445" i="37"/>
  <c r="G899" i="37"/>
  <c r="G1062" i="37"/>
  <c r="G1078" i="37"/>
  <c r="G122" i="37"/>
  <c r="O555" i="37"/>
  <c r="G577" i="37"/>
  <c r="G613" i="37"/>
  <c r="K159" i="37"/>
  <c r="H160" i="37"/>
  <c r="F155" i="37"/>
  <c r="AI155" i="37" s="1"/>
  <c r="H424" i="37"/>
  <c r="O809" i="37"/>
  <c r="O613" i="37"/>
  <c r="G884" i="37"/>
  <c r="O810" i="37"/>
  <c r="H415" i="37"/>
  <c r="G1132" i="37"/>
  <c r="G407" i="37"/>
  <c r="N942" i="37"/>
  <c r="J483" i="37"/>
  <c r="K482" i="37"/>
  <c r="H88" i="37"/>
  <c r="G159" i="37"/>
  <c r="J416" i="37"/>
  <c r="K481" i="37"/>
  <c r="O424" i="37"/>
  <c r="G143" i="37"/>
  <c r="O1015" i="37"/>
  <c r="G478" i="37"/>
  <c r="G752" i="37"/>
  <c r="I615" i="37"/>
  <c r="G812" i="37"/>
  <c r="M417" i="37"/>
  <c r="H353" i="37"/>
  <c r="G483" i="37"/>
  <c r="G930" i="37"/>
  <c r="G1034" i="37"/>
  <c r="G1131" i="37"/>
  <c r="G1015" i="37"/>
  <c r="G866" i="37"/>
  <c r="G1098" i="37"/>
  <c r="O414" i="37"/>
  <c r="H555" i="37"/>
  <c r="H942" i="37"/>
  <c r="H1069" i="37"/>
  <c r="F1297" i="37"/>
  <c r="AA86" i="37"/>
  <c r="AF86" i="37" s="1"/>
  <c r="U1014" i="37"/>
  <c r="Y2710" i="156"/>
  <c r="U1339" i="37"/>
  <c r="U688" i="37"/>
  <c r="U489" i="37"/>
  <c r="U621" i="37"/>
  <c r="U34" i="37"/>
  <c r="AC1077" i="37"/>
  <c r="AH811" i="37"/>
  <c r="AH416" i="37"/>
  <c r="AH1071" i="37"/>
  <c r="AH1200" i="37"/>
  <c r="D1328" i="37"/>
  <c r="E1292" i="37"/>
  <c r="AH547" i="37"/>
  <c r="AH346" i="37"/>
  <c r="AA288" i="37"/>
  <c r="AF422" i="37"/>
  <c r="AL345" i="37"/>
  <c r="AL546" i="37"/>
  <c r="AF949" i="37"/>
  <c r="AF227" i="37"/>
  <c r="AL732" i="37"/>
  <c r="AF751" i="37"/>
  <c r="AF1014" i="37"/>
  <c r="AF554" i="37"/>
  <c r="Z2644" i="156"/>
  <c r="AL744" i="37"/>
  <c r="J2709" i="156"/>
  <c r="E1342" i="37"/>
  <c r="AL821" i="37"/>
  <c r="J1336" i="37"/>
  <c r="J78" i="37"/>
  <c r="J1332" i="37"/>
  <c r="P2183" i="156"/>
  <c r="P2716" i="156" s="1"/>
  <c r="J1246" i="37"/>
  <c r="J682" i="37"/>
  <c r="J346" i="37"/>
  <c r="J745" i="37"/>
  <c r="J547" i="37"/>
  <c r="K1140" i="37"/>
  <c r="AL533" i="37"/>
  <c r="AA1013" i="37"/>
  <c r="E1328" i="37"/>
  <c r="AL160" i="37"/>
  <c r="AL482" i="37"/>
  <c r="D802" i="37"/>
  <c r="D806" i="37"/>
  <c r="AH806" i="37" s="1"/>
  <c r="AL91" i="37"/>
  <c r="D214" i="37"/>
  <c r="D1277" i="37"/>
  <c r="D410" i="37"/>
  <c r="D611" i="37"/>
  <c r="D1065" i="37"/>
  <c r="D218" i="37"/>
  <c r="D608" i="37"/>
  <c r="E112" i="37"/>
  <c r="AL111" i="37" s="1"/>
  <c r="D607" i="37"/>
  <c r="AL606" i="37" s="1"/>
  <c r="E941" i="37"/>
  <c r="AL940" i="37" s="1"/>
  <c r="D153" i="37"/>
  <c r="D868" i="37"/>
  <c r="D409" i="37"/>
  <c r="D1068" i="37"/>
  <c r="D155" i="37"/>
  <c r="AL121" i="37"/>
  <c r="AH1323" i="37"/>
  <c r="AH410" i="37"/>
  <c r="AL472" i="37"/>
  <c r="AL13" i="37"/>
  <c r="AL1244" i="37"/>
  <c r="AL1178" i="37"/>
  <c r="D1297" i="37"/>
  <c r="AH1297" i="37" s="1"/>
  <c r="E1332" i="37"/>
  <c r="E1271" i="37"/>
  <c r="AL324" i="37"/>
  <c r="E1299" i="37"/>
  <c r="AL72" i="37"/>
  <c r="E1259" i="37"/>
  <c r="AL1169" i="37"/>
  <c r="D1313" i="37"/>
  <c r="D1336" i="37"/>
  <c r="E1159" i="37"/>
  <c r="E679" i="37"/>
  <c r="AL678" i="37" s="1"/>
  <c r="E34" i="37"/>
  <c r="AL30" i="37" s="1"/>
  <c r="D70" i="37"/>
  <c r="E1288" i="37"/>
  <c r="D340" i="37"/>
  <c r="D1194" i="37"/>
  <c r="E1177" i="37"/>
  <c r="E544" i="37"/>
  <c r="AL543" i="37" s="1"/>
  <c r="D1195" i="37"/>
  <c r="D542" i="37"/>
  <c r="D1240" i="37"/>
  <c r="J922" i="156"/>
  <c r="E323" i="37"/>
  <c r="AL322" i="37" s="1"/>
  <c r="D72" i="37"/>
  <c r="E1269" i="37"/>
  <c r="D341" i="37"/>
  <c r="D677" i="37"/>
  <c r="D741" i="37"/>
  <c r="E743" i="37"/>
  <c r="AL742" i="37" s="1"/>
  <c r="D1239" i="37"/>
  <c r="E1246" i="37"/>
  <c r="AL1245" i="37" s="1"/>
  <c r="G1304" i="37"/>
  <c r="E1343" i="37"/>
  <c r="AH1313" i="37"/>
  <c r="AH1194" i="37"/>
  <c r="D1333" i="37"/>
  <c r="E1336" i="37"/>
  <c r="T74" i="37"/>
  <c r="P8" i="37"/>
  <c r="P488" i="37"/>
  <c r="AH488" i="37" s="1"/>
  <c r="AG352" i="37"/>
  <c r="Z351" i="37"/>
  <c r="AG351" i="37" s="1"/>
  <c r="AF883" i="37"/>
  <c r="AA882" i="37"/>
  <c r="AF352" i="37"/>
  <c r="AA351" i="37"/>
  <c r="AF817" i="37"/>
  <c r="AA816" i="37"/>
  <c r="AF1077" i="37"/>
  <c r="AA1076" i="37"/>
  <c r="N1207" i="37"/>
  <c r="F1336" i="37"/>
  <c r="E1345" i="37"/>
  <c r="AI1262" i="37"/>
  <c r="AH1246" i="37"/>
  <c r="AA2242" i="156"/>
  <c r="AA2670" i="156"/>
  <c r="AA1278" i="156"/>
  <c r="AA1036" i="156"/>
  <c r="AA1509" i="156"/>
  <c r="AA1362" i="156"/>
  <c r="AA1211" i="156"/>
  <c r="AA943" i="156"/>
  <c r="N10" i="37"/>
  <c r="R2646" i="156"/>
  <c r="J1331" i="37"/>
  <c r="AL415" i="37"/>
  <c r="E1322" i="37"/>
  <c r="F1313" i="37"/>
  <c r="J3521" i="156"/>
  <c r="E1187" i="37"/>
  <c r="X1237" i="37"/>
  <c r="X1323" i="37" s="1"/>
  <c r="AL834" i="37"/>
  <c r="AL258" i="37"/>
  <c r="E196" i="37"/>
  <c r="AI281" i="37"/>
  <c r="F218" i="37"/>
  <c r="AI218" i="37" s="1"/>
  <c r="L1254" i="37"/>
  <c r="K424" i="37"/>
  <c r="AI480" i="37"/>
  <c r="E480" i="37"/>
  <c r="X423" i="37"/>
  <c r="X422" i="37" s="1"/>
  <c r="AL278" i="37"/>
  <c r="E216" i="37"/>
  <c r="AL852" i="37"/>
  <c r="G1311" i="37"/>
  <c r="AA553" i="37"/>
  <c r="F1064" i="37"/>
  <c r="AI1064" i="37" s="1"/>
  <c r="L1990" i="157"/>
  <c r="J944" i="37"/>
  <c r="L1835" i="157"/>
  <c r="J877" i="37"/>
  <c r="F868" i="37"/>
  <c r="AI868" i="37" s="1"/>
  <c r="AA750" i="37"/>
  <c r="G1300" i="37"/>
  <c r="F803" i="37"/>
  <c r="P1254" i="37"/>
  <c r="AH424" i="37"/>
  <c r="AL125" i="37"/>
  <c r="K883" i="157"/>
  <c r="L865" i="157"/>
  <c r="J161" i="37"/>
  <c r="AL140" i="37"/>
  <c r="R865" i="157"/>
  <c r="AL1301" i="37"/>
  <c r="X676" i="37"/>
  <c r="AL1303" i="37"/>
  <c r="AB338" i="37"/>
  <c r="F339" i="37"/>
  <c r="F341" i="37"/>
  <c r="AI341" i="37" s="1"/>
  <c r="X340" i="37"/>
  <c r="V34" i="37"/>
  <c r="V1281" i="37" s="1"/>
  <c r="X69" i="37"/>
  <c r="X44" i="37"/>
  <c r="X1292" i="37" s="1"/>
  <c r="N2714" i="156"/>
  <c r="Q2714" i="156"/>
  <c r="Y2707" i="156"/>
  <c r="X2707" i="156"/>
  <c r="E72" i="37"/>
  <c r="E70" i="37"/>
  <c r="O865" i="157"/>
  <c r="E153" i="37"/>
  <c r="J452" i="157"/>
  <c r="J861" i="157" s="1"/>
  <c r="J858" i="157"/>
  <c r="J1872" i="156"/>
  <c r="AF621" i="37"/>
  <c r="AF1206" i="37"/>
  <c r="AF685" i="37"/>
  <c r="AF9" i="37"/>
  <c r="AF489" i="37"/>
  <c r="AF1139" i="37"/>
  <c r="AF688" i="37"/>
  <c r="AC1242" i="37"/>
  <c r="AL1304" i="37"/>
  <c r="G1256" i="37"/>
  <c r="G1319" i="37"/>
  <c r="AC1255" i="37"/>
  <c r="AC159" i="37"/>
  <c r="AC1332" i="37"/>
  <c r="AC1258" i="37"/>
  <c r="AL411" i="37"/>
  <c r="AL127" i="37"/>
  <c r="AL832" i="37"/>
  <c r="AL414" i="37"/>
  <c r="AL1300" i="37"/>
  <c r="AL399" i="37"/>
  <c r="AL1269" i="37"/>
  <c r="AL1305" i="37"/>
  <c r="AL1261" i="37"/>
  <c r="AL162" i="37"/>
  <c r="AL182" i="37"/>
  <c r="AL1063" i="37"/>
  <c r="AL947" i="37"/>
  <c r="AL1254" i="37"/>
  <c r="AL608" i="37"/>
  <c r="AL165" i="37"/>
  <c r="AL1313" i="37"/>
  <c r="AL811" i="37"/>
  <c r="AL475" i="37"/>
  <c r="AL1294" i="37"/>
  <c r="AL1316" i="37"/>
  <c r="AL849" i="37"/>
  <c r="AL1077" i="37"/>
  <c r="AL1315" i="37"/>
  <c r="AL943" i="37"/>
  <c r="AL480" i="37"/>
  <c r="AL1282" i="37"/>
  <c r="AL1297" i="37"/>
  <c r="AL1132" i="37"/>
  <c r="AL416" i="37"/>
  <c r="AL803" i="37"/>
  <c r="AL224" i="37"/>
  <c r="AL1069" i="37"/>
  <c r="AL938" i="37"/>
  <c r="AL877" i="37"/>
  <c r="AL1128" i="37"/>
  <c r="AL1319" i="37"/>
  <c r="AL1289" i="37"/>
  <c r="AL618" i="37"/>
  <c r="AL1065" i="37"/>
  <c r="AL1260" i="37"/>
  <c r="AL1070" i="37"/>
  <c r="AL1259" i="37"/>
  <c r="AL208" i="37"/>
  <c r="AL142" i="37"/>
  <c r="AL123" i="37"/>
  <c r="AL418" i="37"/>
  <c r="AL484" i="37"/>
  <c r="AH877" i="37"/>
  <c r="AL876" i="37"/>
  <c r="G1283" i="37"/>
  <c r="AL532" i="37"/>
  <c r="E741" i="37"/>
  <c r="J1673" i="156"/>
  <c r="J2240" i="156"/>
  <c r="E542" i="37"/>
  <c r="AL78" i="37"/>
  <c r="J2660" i="156"/>
  <c r="J645" i="156"/>
  <c r="J622" i="156"/>
  <c r="J1507" i="156"/>
  <c r="AL681" i="37"/>
  <c r="AL1248" i="37"/>
  <c r="AL1240" i="37"/>
  <c r="AL331" i="37"/>
  <c r="AL1204" i="37"/>
  <c r="E677" i="37"/>
  <c r="AL77" i="37"/>
  <c r="AL1210" i="37"/>
  <c r="J610" i="156"/>
  <c r="AL736" i="37"/>
  <c r="AL1188" i="37"/>
  <c r="AL1166" i="37"/>
  <c r="G1315" i="37"/>
  <c r="AL1190" i="37"/>
  <c r="AL34" i="37"/>
  <c r="AL1288" i="37"/>
  <c r="G1263" i="37"/>
  <c r="AL1262" i="37"/>
  <c r="G1264" i="37"/>
  <c r="AL1263" i="37"/>
  <c r="AL1343" i="37"/>
  <c r="AL1284" i="37"/>
  <c r="AL1306" i="37"/>
  <c r="G1303" i="37"/>
  <c r="AL1302" i="37"/>
  <c r="G1293" i="37"/>
  <c r="AL1292" i="37"/>
  <c r="AA620" i="37"/>
  <c r="AI674" i="37"/>
  <c r="AI69" i="37"/>
  <c r="AI543" i="37"/>
  <c r="AI1251" i="37"/>
  <c r="AI1305" i="37"/>
  <c r="AI1256" i="37"/>
  <c r="AI1283" i="37"/>
  <c r="AA8" i="37"/>
  <c r="AG685" i="37"/>
  <c r="AG1139" i="37"/>
  <c r="AG488" i="37"/>
  <c r="AG687" i="37"/>
  <c r="AG620" i="37"/>
  <c r="AC1345" i="37"/>
  <c r="AF289" i="37"/>
  <c r="AI552" i="37"/>
  <c r="AA3473" i="156"/>
  <c r="AB1255" i="37"/>
  <c r="AI1255" i="37"/>
  <c r="AB1251" i="37"/>
  <c r="AB552" i="37"/>
  <c r="AB872" i="37"/>
  <c r="AB679" i="37"/>
  <c r="U1323" i="37"/>
  <c r="AB81" i="37"/>
  <c r="AI35" i="37"/>
  <c r="AI44" i="37"/>
  <c r="AI1301" i="37"/>
  <c r="AB1335" i="37"/>
  <c r="AI1302" i="37"/>
  <c r="AB1293" i="37"/>
  <c r="AB1307" i="37"/>
  <c r="AB1277" i="37"/>
  <c r="AI1293" i="37"/>
  <c r="AB44" i="37"/>
  <c r="AI81" i="37"/>
  <c r="J1397" i="156"/>
  <c r="AH1307" i="37"/>
  <c r="AB1345" i="37"/>
  <c r="AB35" i="37"/>
  <c r="J1358" i="156"/>
  <c r="AH79" i="37"/>
  <c r="X2955" i="156"/>
  <c r="AC289" i="37"/>
  <c r="AC688" i="37"/>
  <c r="AB281" i="37"/>
  <c r="W1044" i="156"/>
  <c r="AC1328" i="37"/>
  <c r="AC35" i="37"/>
  <c r="AC345" i="37"/>
  <c r="AC1296" i="37"/>
  <c r="W1219" i="156"/>
  <c r="AC1333" i="37"/>
  <c r="AC1257" i="37"/>
  <c r="AH1332" i="37"/>
  <c r="AC1339" i="37"/>
  <c r="AH949" i="37"/>
  <c r="AI950" i="37"/>
  <c r="AB950" i="37"/>
  <c r="AH227" i="37"/>
  <c r="AC281" i="37"/>
  <c r="AI866" i="37"/>
  <c r="AB866" i="37"/>
  <c r="AI152" i="37"/>
  <c r="AB152" i="37"/>
  <c r="AH226" i="37"/>
  <c r="AH948" i="37"/>
  <c r="AF167" i="37"/>
  <c r="AI849" i="37"/>
  <c r="AB849" i="37"/>
  <c r="AI1307" i="37"/>
  <c r="AI67" i="37"/>
  <c r="AB67" i="37"/>
  <c r="P620" i="37"/>
  <c r="AH288" i="37"/>
  <c r="AH687" i="37"/>
  <c r="AB1289" i="37"/>
  <c r="AI1289" i="37"/>
  <c r="AI1257" i="37"/>
  <c r="AI1258" i="37"/>
  <c r="AH553" i="37"/>
  <c r="K816" i="157"/>
  <c r="K1773" i="157"/>
  <c r="AH551" i="37"/>
  <c r="Y1044" i="156"/>
  <c r="X1044" i="156" s="1"/>
  <c r="AA1641" i="156"/>
  <c r="J3456" i="156"/>
  <c r="P1205" i="37"/>
  <c r="AH1249" i="37"/>
  <c r="AH1241" i="37"/>
  <c r="AH608" i="37"/>
  <c r="AH1065" i="37"/>
  <c r="AH411" i="37"/>
  <c r="AH156" i="37"/>
  <c r="AH219" i="37"/>
  <c r="G1289" i="37"/>
  <c r="AL1154" i="37"/>
  <c r="AL1175" i="37"/>
  <c r="AH546" i="37"/>
  <c r="AH342" i="37"/>
  <c r="AH1199" i="37"/>
  <c r="I1434" i="156"/>
  <c r="AL749" i="37"/>
  <c r="AL547" i="37"/>
  <c r="AI1199" i="37"/>
  <c r="AI1300" i="37"/>
  <c r="G1307" i="37"/>
  <c r="J2716" i="156"/>
  <c r="J2715" i="156"/>
  <c r="W8" i="37"/>
  <c r="AL47" i="37"/>
  <c r="K916" i="157"/>
  <c r="K830" i="157"/>
  <c r="K1335" i="37"/>
  <c r="H83" i="57"/>
  <c r="Q2134" i="157"/>
  <c r="K2095" i="157"/>
  <c r="Q1988" i="157"/>
  <c r="K1950" i="157"/>
  <c r="K1968" i="157"/>
  <c r="K925" i="157"/>
  <c r="Q1776" i="157"/>
  <c r="K1828" i="157"/>
  <c r="K3534" i="156"/>
  <c r="R3474" i="156"/>
  <c r="AI1190" i="37"/>
  <c r="K1648" i="157"/>
  <c r="Q1589" i="157"/>
  <c r="K1492" i="157"/>
  <c r="Q1284" i="157"/>
  <c r="K1301" i="157"/>
  <c r="Q1187" i="157"/>
  <c r="E868" i="37"/>
  <c r="J3014" i="156"/>
  <c r="AL550" i="37"/>
  <c r="J2862" i="156"/>
  <c r="AL347" i="37"/>
  <c r="J2789" i="156"/>
  <c r="K827" i="156"/>
  <c r="J1504" i="156"/>
  <c r="P2648" i="156"/>
  <c r="J179" i="156"/>
  <c r="G1294" i="37"/>
  <c r="J2680" i="156"/>
  <c r="J1010" i="156"/>
  <c r="I1032" i="156"/>
  <c r="J466" i="156"/>
  <c r="E1240" i="37"/>
  <c r="Q461" i="157"/>
  <c r="Q1122" i="157"/>
  <c r="Q2273" i="157"/>
  <c r="Q701" i="157"/>
  <c r="Q1039" i="157"/>
  <c r="Q778" i="157"/>
  <c r="O1648" i="157"/>
  <c r="Q332" i="157"/>
  <c r="Q219" i="157"/>
  <c r="Q134" i="157"/>
  <c r="O1990" i="157"/>
  <c r="K2713" i="156"/>
  <c r="P938" i="156"/>
  <c r="P653" i="156"/>
  <c r="P2090" i="156"/>
  <c r="P2159" i="156"/>
  <c r="P1444" i="156"/>
  <c r="P481" i="156"/>
  <c r="P1858" i="156"/>
  <c r="P1146" i="156"/>
  <c r="P596" i="156"/>
  <c r="P356" i="156"/>
  <c r="P1106" i="156"/>
  <c r="P1517" i="156"/>
  <c r="P267" i="156"/>
  <c r="K2712" i="156"/>
  <c r="P1744" i="156"/>
  <c r="P973" i="156"/>
  <c r="P1043" i="156"/>
  <c r="P3108" i="156"/>
  <c r="P3175" i="156" s="1"/>
  <c r="P1797" i="156"/>
  <c r="P1218" i="156"/>
  <c r="P2246" i="156"/>
  <c r="P190" i="156"/>
  <c r="P1646" i="156"/>
  <c r="N2862" i="156"/>
  <c r="P3392" i="156"/>
  <c r="P1928" i="156"/>
  <c r="N2716" i="156"/>
  <c r="K2648" i="156"/>
  <c r="J555" i="156"/>
  <c r="J921" i="156"/>
  <c r="K449" i="157"/>
  <c r="K205" i="157"/>
  <c r="K312" i="157"/>
  <c r="K1112" i="157"/>
  <c r="K365" i="157"/>
  <c r="K614" i="157"/>
  <c r="K593" i="157"/>
  <c r="K1910" i="157"/>
  <c r="K1983" i="157" s="1"/>
  <c r="K204" i="157"/>
  <c r="K594" i="157"/>
  <c r="K1760" i="157"/>
  <c r="K536" i="157"/>
  <c r="J737" i="156"/>
  <c r="J1687" i="156"/>
  <c r="J608" i="156"/>
  <c r="J772" i="156"/>
  <c r="J1917" i="156"/>
  <c r="J1137" i="156"/>
  <c r="J591" i="156"/>
  <c r="J1275" i="156"/>
  <c r="J1573" i="156"/>
  <c r="J2239" i="156"/>
  <c r="J1660" i="156"/>
  <c r="J589" i="156"/>
  <c r="J2530" i="156"/>
  <c r="J2271" i="156"/>
  <c r="J588" i="156"/>
  <c r="J1658" i="156"/>
  <c r="J2933" i="156"/>
  <c r="J3008" i="156" s="1"/>
  <c r="J1506" i="156"/>
  <c r="J2488" i="156"/>
  <c r="J1871" i="156"/>
  <c r="J2462" i="156"/>
  <c r="J2150" i="156"/>
  <c r="J1686" i="156"/>
  <c r="J624" i="156"/>
  <c r="J1789" i="156"/>
  <c r="J1505" i="156"/>
  <c r="AH486" i="37"/>
  <c r="AH812" i="37"/>
  <c r="AH615" i="37"/>
  <c r="AH1072" i="37"/>
  <c r="AH1135" i="37"/>
  <c r="AH619" i="37"/>
  <c r="AH417" i="37"/>
  <c r="AH878" i="37"/>
  <c r="AH682" i="37"/>
  <c r="AH350" i="37"/>
  <c r="AH1256" i="37"/>
  <c r="I2859" i="156"/>
  <c r="J3511" i="156"/>
  <c r="AI615" i="37"/>
  <c r="AI946" i="37"/>
  <c r="AI1290" i="37"/>
  <c r="AI550" i="37"/>
  <c r="AI512" i="37"/>
  <c r="AI1163" i="37"/>
  <c r="AI1006" i="37"/>
  <c r="AI1127" i="37"/>
  <c r="AI943" i="37"/>
  <c r="AI149" i="37"/>
  <c r="AI414" i="37"/>
  <c r="AI712" i="37"/>
  <c r="AI527" i="37"/>
  <c r="AI676" i="37"/>
  <c r="AI679" i="37"/>
  <c r="AI870" i="37"/>
  <c r="AI196" i="37"/>
  <c r="AI1259" i="37"/>
  <c r="AI1228" i="37"/>
  <c r="AI548" i="37"/>
  <c r="AI411" i="37"/>
  <c r="AI1065" i="37"/>
  <c r="AI183" i="37"/>
  <c r="I1335" i="37"/>
  <c r="AI1240" i="37"/>
  <c r="AI221" i="37"/>
  <c r="AI479" i="37"/>
  <c r="AI804" i="37"/>
  <c r="AI309" i="37"/>
  <c r="AI1299" i="37"/>
  <c r="AI1010" i="37"/>
  <c r="AI850" i="37"/>
  <c r="AI677" i="37"/>
  <c r="AI282" i="37"/>
  <c r="AI1201" i="37"/>
  <c r="J2149" i="156"/>
  <c r="J2932" i="156"/>
  <c r="J3007" i="156" s="1"/>
  <c r="J808" i="156"/>
  <c r="J3454" i="156"/>
  <c r="S1425" i="157"/>
  <c r="AA1253" i="37"/>
  <c r="AA1205" i="37"/>
  <c r="W620" i="37"/>
  <c r="Z786" i="156"/>
  <c r="S1492" i="157"/>
  <c r="Q1923" i="157"/>
  <c r="K845" i="157"/>
  <c r="J1734" i="156"/>
  <c r="AI1269" i="37"/>
  <c r="Y620" i="37"/>
  <c r="R3254" i="156"/>
  <c r="R3317" i="156" s="1"/>
  <c r="K1162" i="157"/>
  <c r="Q1582" i="157"/>
  <c r="Q1648" i="157" s="1"/>
  <c r="L1492" i="157"/>
  <c r="Y1253" i="37"/>
  <c r="Y1252" i="37" s="1"/>
  <c r="N3175" i="156"/>
  <c r="R2712" i="156"/>
  <c r="L1043" i="156"/>
  <c r="J3534" i="156"/>
  <c r="J822" i="156"/>
  <c r="G1262" i="37"/>
  <c r="Q1188" i="157"/>
  <c r="AH81" i="37"/>
  <c r="K688" i="157"/>
  <c r="AH1339" i="37"/>
  <c r="P1253" i="37"/>
  <c r="AH1010" i="37"/>
  <c r="AH80" i="37"/>
  <c r="J1641" i="156"/>
  <c r="G1260" i="37"/>
  <c r="J1847" i="156"/>
  <c r="G1306" i="37"/>
  <c r="J1638" i="156"/>
  <c r="J1672" i="156"/>
  <c r="J554" i="156"/>
  <c r="J3455" i="156"/>
  <c r="G1255" i="37"/>
  <c r="G1287" i="37"/>
  <c r="J1098" i="156"/>
  <c r="J3246" i="156"/>
  <c r="J3313" i="156" s="1"/>
  <c r="J2070" i="156"/>
  <c r="E1254" i="37"/>
  <c r="G1316" i="37"/>
  <c r="G1261" i="37"/>
  <c r="G1314" i="37"/>
  <c r="G1301" i="37"/>
  <c r="G1344" i="37"/>
  <c r="J339" i="156"/>
  <c r="J1359" i="156"/>
  <c r="J3245" i="156"/>
  <c r="J3312" i="156" s="1"/>
  <c r="J3381" i="156"/>
  <c r="I3531" i="156"/>
  <c r="J2694" i="156"/>
  <c r="E1194" i="37"/>
  <c r="R3533" i="156"/>
  <c r="J3317" i="156"/>
  <c r="J3092" i="156"/>
  <c r="J3170" i="156" s="1"/>
  <c r="J1033" i="156"/>
  <c r="J794" i="156"/>
  <c r="P825" i="156"/>
  <c r="J1208" i="156"/>
  <c r="E341" i="37"/>
  <c r="N3534" i="156"/>
  <c r="P137" i="156"/>
  <c r="N827" i="156"/>
  <c r="P784" i="156"/>
  <c r="R3532" i="156"/>
  <c r="N3317" i="156"/>
  <c r="P3254" i="156"/>
  <c r="P3317" i="156" s="1"/>
  <c r="N3014" i="156"/>
  <c r="P2947" i="156"/>
  <c r="P3014" i="156" s="1"/>
  <c r="R826" i="156"/>
  <c r="Q3014" i="156"/>
  <c r="R2947" i="156"/>
  <c r="R3014" i="156" s="1"/>
  <c r="R2861" i="156"/>
  <c r="R2799" i="156"/>
  <c r="R2862" i="156" s="1"/>
  <c r="J3091" i="156"/>
  <c r="J3169" i="156" s="1"/>
  <c r="W786" i="156"/>
  <c r="J827" i="156"/>
  <c r="J255" i="156"/>
  <c r="E1239" i="37"/>
  <c r="P3474" i="156"/>
  <c r="P2799" i="156"/>
  <c r="P2862" i="156" s="1"/>
  <c r="P2861" i="156"/>
  <c r="I823" i="156"/>
  <c r="J717" i="156"/>
  <c r="P3533" i="156"/>
  <c r="J2822" i="156"/>
  <c r="P826" i="156"/>
  <c r="Q3534" i="156"/>
  <c r="J2934" i="156"/>
  <c r="J3009" i="156" s="1"/>
  <c r="J2714" i="156"/>
  <c r="J3493" i="156"/>
  <c r="P3532" i="156"/>
  <c r="J2856" i="156"/>
  <c r="I1332" i="37"/>
  <c r="P2713" i="156"/>
  <c r="P2712" i="156"/>
  <c r="R2713" i="156"/>
  <c r="P1376" i="156"/>
  <c r="P2646" i="156"/>
  <c r="R3108" i="156"/>
  <c r="R3175" i="156" s="1"/>
  <c r="Q3175" i="156"/>
  <c r="R1376" i="156"/>
  <c r="J3175" i="156"/>
  <c r="R825" i="156"/>
  <c r="J1254" i="37"/>
  <c r="Q827" i="156"/>
  <c r="R137" i="156"/>
  <c r="P788" i="156"/>
  <c r="H154" i="57"/>
  <c r="H86" i="57"/>
  <c r="I145" i="46"/>
  <c r="I77" i="46"/>
  <c r="I135" i="46" s="1"/>
  <c r="O1189" i="157"/>
  <c r="K1496" i="157"/>
  <c r="Q1432" i="157"/>
  <c r="K1111" i="157"/>
  <c r="E409" i="37"/>
  <c r="Y887" i="157"/>
  <c r="Z790" i="157"/>
  <c r="Q2080" i="157"/>
  <c r="Q1341" i="157"/>
  <c r="Q2220" i="157"/>
  <c r="Q1491" i="157"/>
  <c r="O1492" i="157"/>
  <c r="Q1425" i="157"/>
  <c r="L2136" i="157"/>
  <c r="K1911" i="157"/>
  <c r="K1984" i="157" s="1"/>
  <c r="S2134" i="157"/>
  <c r="Q2135" i="157"/>
  <c r="K758" i="157"/>
  <c r="Q792" i="157"/>
  <c r="AB1775" i="157"/>
  <c r="J2133" i="157"/>
  <c r="R1990" i="157"/>
  <c r="S1923" i="157"/>
  <c r="S2274" i="157"/>
  <c r="S2220" i="157"/>
  <c r="R1189" i="157"/>
  <c r="S1122" i="157"/>
  <c r="R1835" i="157"/>
  <c r="S1744" i="157"/>
  <c r="S1835" i="157" s="1"/>
  <c r="K1569" i="157"/>
  <c r="K1640" i="157" s="1"/>
  <c r="S2135" i="157"/>
  <c r="Q864" i="157"/>
  <c r="Q1342" i="157"/>
  <c r="K1990" i="157"/>
  <c r="K1728" i="157"/>
  <c r="S864" i="157"/>
  <c r="E802" i="37"/>
  <c r="K1568" i="157"/>
  <c r="K1639" i="157" s="1"/>
  <c r="J1643" i="157"/>
  <c r="E1065" i="37"/>
  <c r="K2060" i="157"/>
  <c r="K2130" i="157" s="1"/>
  <c r="S1589" i="157"/>
  <c r="K1262" i="157"/>
  <c r="K1337" i="157" s="1"/>
  <c r="S1188" i="157"/>
  <c r="S768" i="157"/>
  <c r="O2136" i="157"/>
  <c r="Q2073" i="157"/>
  <c r="L1648" i="157"/>
  <c r="S1930" i="157"/>
  <c r="S1989" i="157"/>
  <c r="Q2274" i="157"/>
  <c r="K2210" i="157"/>
  <c r="K1265" i="157"/>
  <c r="K1340" i="157" s="1"/>
  <c r="S1341" i="157"/>
  <c r="S1776" i="157"/>
  <c r="X790" i="157"/>
  <c r="Q1930" i="157"/>
  <c r="K832" i="157"/>
  <c r="S1342" i="157"/>
  <c r="L1189" i="157"/>
  <c r="K2275" i="157"/>
  <c r="S1126" i="157"/>
  <c r="R1648" i="157"/>
  <c r="S1582" i="157"/>
  <c r="E608" i="37"/>
  <c r="K1411" i="157"/>
  <c r="K1485" i="157" s="1"/>
  <c r="K759" i="157"/>
  <c r="K1189" i="157"/>
  <c r="S1988" i="157"/>
  <c r="K865" i="157"/>
  <c r="L1343" i="157"/>
  <c r="K2136" i="157"/>
  <c r="Y1775" i="157"/>
  <c r="Q1126" i="157"/>
  <c r="S792" i="157"/>
  <c r="AI222" i="37"/>
  <c r="Q863" i="157"/>
  <c r="K691" i="157"/>
  <c r="J1830" i="157"/>
  <c r="K1774" i="157"/>
  <c r="R2136" i="157"/>
  <c r="S2073" i="157"/>
  <c r="O1835" i="157"/>
  <c r="Q1744" i="157"/>
  <c r="Q768" i="157"/>
  <c r="O1343" i="157"/>
  <c r="Q1277" i="157"/>
  <c r="R1343" i="157"/>
  <c r="S1277" i="157"/>
  <c r="S863" i="157"/>
  <c r="E410" i="37"/>
  <c r="K1025" i="157"/>
  <c r="K1184" i="157"/>
  <c r="I2706" i="156" l="1"/>
  <c r="F70" i="37" s="1"/>
  <c r="F1325" i="37" s="1"/>
  <c r="T1256" i="37"/>
  <c r="AB1256" i="37" s="1"/>
  <c r="U351" i="37"/>
  <c r="AI351" i="37" s="1"/>
  <c r="U422" i="37"/>
  <c r="AI422" i="37" s="1"/>
  <c r="U227" i="37"/>
  <c r="U488" i="37"/>
  <c r="U687" i="37"/>
  <c r="U1138" i="37"/>
  <c r="U1281" i="37"/>
  <c r="AI352" i="37"/>
  <c r="N1332" i="37"/>
  <c r="N1331" i="37"/>
  <c r="K1331" i="37"/>
  <c r="AB1209" i="37"/>
  <c r="I2707" i="156"/>
  <c r="F71" i="37" s="1"/>
  <c r="K1332" i="37"/>
  <c r="G1012" i="37"/>
  <c r="G277" i="37"/>
  <c r="G287" i="37"/>
  <c r="M1207" i="37"/>
  <c r="M76" i="37"/>
  <c r="G1159" i="37"/>
  <c r="M1199" i="37"/>
  <c r="O346" i="37"/>
  <c r="K745" i="37"/>
  <c r="K1200" i="37"/>
  <c r="G677" i="37"/>
  <c r="G1200" i="37"/>
  <c r="G541" i="37"/>
  <c r="G1187" i="37"/>
  <c r="N682" i="37"/>
  <c r="M77" i="37"/>
  <c r="G78" i="37"/>
  <c r="O345" i="37"/>
  <c r="O1198" i="37"/>
  <c r="G745" i="37"/>
  <c r="G740" i="37"/>
  <c r="H12" i="37"/>
  <c r="G346" i="37"/>
  <c r="G79" i="37"/>
  <c r="V71" i="37"/>
  <c r="X34" i="37"/>
  <c r="N1246" i="37"/>
  <c r="O682" i="37"/>
  <c r="G542" i="37"/>
  <c r="F1242" i="37"/>
  <c r="G1246" i="37"/>
  <c r="O547" i="37"/>
  <c r="O1245" i="37"/>
  <c r="O1199" i="37"/>
  <c r="G741" i="37"/>
  <c r="O76" i="37"/>
  <c r="O745" i="37"/>
  <c r="G44" i="37"/>
  <c r="O1140" i="37"/>
  <c r="G80" i="37"/>
  <c r="N78" i="37"/>
  <c r="M80" i="37"/>
  <c r="G73" i="37"/>
  <c r="O1207" i="37"/>
  <c r="M10" i="37"/>
  <c r="G340" i="37"/>
  <c r="N1200" i="37"/>
  <c r="M345" i="37"/>
  <c r="N547" i="37"/>
  <c r="M547" i="37"/>
  <c r="K1246" i="37"/>
  <c r="M1244" i="37"/>
  <c r="K682" i="37"/>
  <c r="G1177" i="37"/>
  <c r="H76" i="37"/>
  <c r="H1246" i="37"/>
  <c r="G547" i="37"/>
  <c r="H1200" i="37"/>
  <c r="G24" i="37"/>
  <c r="K78" i="37"/>
  <c r="O1244" i="37"/>
  <c r="M1198" i="37"/>
  <c r="M1245" i="37"/>
  <c r="M346" i="37"/>
  <c r="K547" i="37"/>
  <c r="G1213" i="37"/>
  <c r="G58" i="37"/>
  <c r="G1227" i="37"/>
  <c r="F343" i="37"/>
  <c r="O10" i="37"/>
  <c r="G682" i="37"/>
  <c r="O77" i="37"/>
  <c r="G306" i="37"/>
  <c r="M1140" i="37"/>
  <c r="G676" i="37"/>
  <c r="M745" i="37"/>
  <c r="G1241" i="37"/>
  <c r="G540" i="37"/>
  <c r="K346" i="37"/>
  <c r="M682" i="37"/>
  <c r="H77" i="37"/>
  <c r="M12" i="37"/>
  <c r="V74" i="37"/>
  <c r="V1329" i="37" s="1"/>
  <c r="X817" i="37"/>
  <c r="X816" i="37" s="1"/>
  <c r="M752" i="37"/>
  <c r="N483" i="37"/>
  <c r="G1133" i="37"/>
  <c r="O818" i="37"/>
  <c r="O884" i="37"/>
  <c r="G477" i="37"/>
  <c r="O1070" i="37"/>
  <c r="O1078" i="37"/>
  <c r="M88" i="37"/>
  <c r="G619" i="37"/>
  <c r="M811" i="37"/>
  <c r="K944" i="37"/>
  <c r="G811" i="37"/>
  <c r="G205" i="37"/>
  <c r="M1069" i="37"/>
  <c r="G112" i="37"/>
  <c r="H161" i="37"/>
  <c r="H944" i="37"/>
  <c r="K877" i="37"/>
  <c r="G416" i="37"/>
  <c r="O943" i="37"/>
  <c r="M160" i="37"/>
  <c r="M1015" i="37"/>
  <c r="G411" i="37"/>
  <c r="N1071" i="37"/>
  <c r="O88" i="37"/>
  <c r="G1071" i="37"/>
  <c r="G608" i="37"/>
  <c r="H416" i="37"/>
  <c r="O481" i="37"/>
  <c r="H811" i="37"/>
  <c r="O752" i="37"/>
  <c r="O160" i="37"/>
  <c r="G803" i="37"/>
  <c r="O1132" i="37"/>
  <c r="K615" i="37"/>
  <c r="K416" i="37"/>
  <c r="G389" i="37"/>
  <c r="G141" i="37"/>
  <c r="M414" i="37"/>
  <c r="G922" i="37"/>
  <c r="AI423" i="37"/>
  <c r="F157" i="37"/>
  <c r="AI157" i="37" s="1"/>
  <c r="M818" i="37"/>
  <c r="H483" i="37"/>
  <c r="G480" i="37"/>
  <c r="G1065" i="37"/>
  <c r="O877" i="37"/>
  <c r="M1070" i="37"/>
  <c r="M614" i="37"/>
  <c r="M1131" i="37"/>
  <c r="G441" i="37"/>
  <c r="G904" i="37"/>
  <c r="G802" i="37"/>
  <c r="H1071" i="37"/>
  <c r="H615" i="37"/>
  <c r="G161" i="37"/>
  <c r="G128" i="37"/>
  <c r="K1071" i="37"/>
  <c r="G944" i="37"/>
  <c r="N877" i="37"/>
  <c r="N944" i="37"/>
  <c r="O1069" i="37"/>
  <c r="M1078" i="37"/>
  <c r="M415" i="37"/>
  <c r="O615" i="37"/>
  <c r="G937" i="37"/>
  <c r="M424" i="37"/>
  <c r="M942" i="37"/>
  <c r="G126" i="37"/>
  <c r="K161" i="37"/>
  <c r="N161" i="37"/>
  <c r="M159" i="37"/>
  <c r="O353" i="37"/>
  <c r="O415" i="37"/>
  <c r="N416" i="37"/>
  <c r="M555" i="37"/>
  <c r="O159" i="37"/>
  <c r="M353" i="37"/>
  <c r="O942" i="37"/>
  <c r="N811" i="37"/>
  <c r="M884" i="37"/>
  <c r="M1132" i="37"/>
  <c r="M482" i="37"/>
  <c r="G938" i="37"/>
  <c r="M481" i="37"/>
  <c r="K811" i="37"/>
  <c r="G615" i="37"/>
  <c r="G870" i="37"/>
  <c r="G1030" i="37"/>
  <c r="G196" i="37"/>
  <c r="H877" i="37"/>
  <c r="AI803" i="37"/>
  <c r="AL408" i="37"/>
  <c r="AA1252" i="37"/>
  <c r="X2710" i="156"/>
  <c r="U817" i="37"/>
  <c r="Y2645" i="156"/>
  <c r="U71" i="37"/>
  <c r="W2645" i="156"/>
  <c r="AH1068" i="37"/>
  <c r="AF750" i="37"/>
  <c r="AF816" i="37"/>
  <c r="AF882" i="37"/>
  <c r="AF1076" i="37"/>
  <c r="AF351" i="37"/>
  <c r="AF1013" i="37"/>
  <c r="AF553" i="37"/>
  <c r="E1297" i="37"/>
  <c r="AL152" i="37"/>
  <c r="K80" i="37"/>
  <c r="K1249" i="37"/>
  <c r="H1254" i="37"/>
  <c r="E803" i="37"/>
  <c r="D413" i="37"/>
  <c r="E869" i="37"/>
  <c r="D872" i="37"/>
  <c r="D157" i="37"/>
  <c r="AH157" i="37" s="1"/>
  <c r="E154" i="37"/>
  <c r="AL215" i="37"/>
  <c r="AL479" i="37"/>
  <c r="AH218" i="37"/>
  <c r="AL541" i="37"/>
  <c r="E1333" i="37"/>
  <c r="AL740" i="37"/>
  <c r="AL1193" i="37"/>
  <c r="E1281" i="37"/>
  <c r="AL1176" i="37"/>
  <c r="D1327" i="37"/>
  <c r="D1325" i="37"/>
  <c r="D1326" i="37"/>
  <c r="D343" i="37"/>
  <c r="AL339" i="37"/>
  <c r="E71" i="37"/>
  <c r="D1197" i="37"/>
  <c r="AH1197" i="37" s="1"/>
  <c r="E1193" i="37"/>
  <c r="E1277" i="37"/>
  <c r="E339" i="37"/>
  <c r="D74" i="37"/>
  <c r="E69" i="37"/>
  <c r="AH1327" i="37"/>
  <c r="AL1186" i="37"/>
  <c r="AH1325" i="37"/>
  <c r="AH620" i="37"/>
  <c r="P1252" i="37"/>
  <c r="AH1252" i="37" s="1"/>
  <c r="AL195" i="37"/>
  <c r="V87" i="46"/>
  <c r="Z18" i="46"/>
  <c r="Z85" i="46" s="1"/>
  <c r="AA2710" i="156"/>
  <c r="J1333" i="37"/>
  <c r="I1254" i="37"/>
  <c r="F1327" i="37"/>
  <c r="E1313" i="37"/>
  <c r="D1242" i="37"/>
  <c r="AI1202" i="37"/>
  <c r="F1197" i="37"/>
  <c r="AI1197" i="37" s="1"/>
  <c r="AL280" i="37"/>
  <c r="E218" i="37"/>
  <c r="I1331" i="37"/>
  <c r="K483" i="37"/>
  <c r="AH482" i="37"/>
  <c r="O482" i="37"/>
  <c r="AL276" i="37"/>
  <c r="E214" i="37"/>
  <c r="J3529" i="156"/>
  <c r="E1195" i="37"/>
  <c r="X1139" i="37"/>
  <c r="X1138" i="37" s="1"/>
  <c r="F1068" i="37"/>
  <c r="AL1299" i="37"/>
  <c r="F872" i="37"/>
  <c r="AI872" i="37" s="1"/>
  <c r="F806" i="37"/>
  <c r="AI806" i="37" s="1"/>
  <c r="AL1295" i="37"/>
  <c r="AH1254" i="37"/>
  <c r="AH481" i="37"/>
  <c r="AH422" i="37"/>
  <c r="G1296" i="37"/>
  <c r="AL1322" i="37"/>
  <c r="AI156" i="37"/>
  <c r="F154" i="37"/>
  <c r="AI154" i="37" s="1"/>
  <c r="AL1309" i="37"/>
  <c r="G1310" i="37"/>
  <c r="G1302" i="37"/>
  <c r="AI339" i="37"/>
  <c r="AL1320" i="37"/>
  <c r="AA2707" i="156"/>
  <c r="E74" i="37"/>
  <c r="E157" i="37"/>
  <c r="AF288" i="37"/>
  <c r="AF488" i="37"/>
  <c r="AF687" i="37"/>
  <c r="AF1138" i="37"/>
  <c r="AF1205" i="37"/>
  <c r="AF620" i="37"/>
  <c r="G1305" i="37"/>
  <c r="AL1318" i="37"/>
  <c r="AL1255" i="37"/>
  <c r="T1013" i="37"/>
  <c r="AC883" i="37"/>
  <c r="AC751" i="37"/>
  <c r="AC817" i="37"/>
  <c r="AC554" i="37"/>
  <c r="AC87" i="37"/>
  <c r="AC1139" i="37"/>
  <c r="AL409" i="37"/>
  <c r="AL154" i="37"/>
  <c r="AL1064" i="37"/>
  <c r="AL218" i="37"/>
  <c r="AL410" i="37"/>
  <c r="AL801" i="37"/>
  <c r="AL113" i="37"/>
  <c r="AL1287" i="37"/>
  <c r="AL1253" i="37"/>
  <c r="AL225" i="37"/>
  <c r="AL1330" i="37"/>
  <c r="AL1298" i="37"/>
  <c r="AL481" i="37"/>
  <c r="AL155" i="37"/>
  <c r="AL810" i="37"/>
  <c r="AL226" i="37"/>
  <c r="AL1281" i="37"/>
  <c r="AL869" i="37"/>
  <c r="AL607" i="37"/>
  <c r="AL614" i="37"/>
  <c r="AL1270" i="37"/>
  <c r="AL1331" i="37"/>
  <c r="AL944" i="37"/>
  <c r="AL1314" i="37"/>
  <c r="AL1342" i="37"/>
  <c r="AL1321" i="37"/>
  <c r="AL1129" i="37"/>
  <c r="AL867" i="37"/>
  <c r="G1282" i="37"/>
  <c r="J924" i="156"/>
  <c r="AL1258" i="37"/>
  <c r="E1335" i="37"/>
  <c r="J2855" i="156"/>
  <c r="AL1199" i="37"/>
  <c r="AL545" i="37"/>
  <c r="AL71" i="37"/>
  <c r="AL69" i="37"/>
  <c r="AL1198" i="37"/>
  <c r="AL676" i="37"/>
  <c r="AL1237" i="37"/>
  <c r="J182" i="156"/>
  <c r="AL747" i="37"/>
  <c r="G1336" i="37"/>
  <c r="AL79" i="37"/>
  <c r="AL19" i="37"/>
  <c r="AL341" i="37"/>
  <c r="AL1225" i="37"/>
  <c r="G1292" i="37"/>
  <c r="AL1291" i="37"/>
  <c r="AC1014" i="37"/>
  <c r="T750" i="37"/>
  <c r="AC423" i="37"/>
  <c r="T1205" i="37"/>
  <c r="J1434" i="156"/>
  <c r="U1013" i="37"/>
  <c r="AG1138" i="37"/>
  <c r="AB1324" i="37"/>
  <c r="AF1252" i="37"/>
  <c r="AI1014" i="37"/>
  <c r="AB1014" i="37"/>
  <c r="AI228" i="37"/>
  <c r="AB1296" i="37"/>
  <c r="AI1296" i="37"/>
  <c r="AI621" i="37"/>
  <c r="AI949" i="37"/>
  <c r="AB1292" i="37"/>
  <c r="AI1282" i="37"/>
  <c r="AB1339" i="37"/>
  <c r="AC1206" i="37"/>
  <c r="AI1292" i="37"/>
  <c r="U620" i="37"/>
  <c r="AI34" i="37"/>
  <c r="AB621" i="37"/>
  <c r="AC34" i="37"/>
  <c r="AB1139" i="37"/>
  <c r="AB34" i="37"/>
  <c r="AC621" i="37"/>
  <c r="AI168" i="37"/>
  <c r="AI489" i="37"/>
  <c r="AH1138" i="37"/>
  <c r="AH1205" i="37"/>
  <c r="AI688" i="37"/>
  <c r="AB688" i="37"/>
  <c r="AA1219" i="156"/>
  <c r="AA1377" i="156"/>
  <c r="AA1284" i="156"/>
  <c r="AA2247" i="156"/>
  <c r="AA1044" i="156"/>
  <c r="AA1518" i="156"/>
  <c r="J2670" i="156"/>
  <c r="K885" i="157"/>
  <c r="AH222" i="37"/>
  <c r="AH159" i="37"/>
  <c r="AL1197" i="37"/>
  <c r="I1432" i="156"/>
  <c r="J1393" i="156"/>
  <c r="AL340" i="37"/>
  <c r="AL1239" i="37"/>
  <c r="G1320" i="37"/>
  <c r="AH1322" i="37"/>
  <c r="G1332" i="37"/>
  <c r="Q1990" i="157"/>
  <c r="K1826" i="157"/>
  <c r="K934" i="157"/>
  <c r="K859" i="157"/>
  <c r="M1335" i="37"/>
  <c r="P2715" i="156"/>
  <c r="H1256" i="37"/>
  <c r="AI1294" i="37"/>
  <c r="I1036" i="156"/>
  <c r="J1032" i="156"/>
  <c r="J821" i="156"/>
  <c r="W1205" i="37"/>
  <c r="J3527" i="156"/>
  <c r="K2715" i="156"/>
  <c r="K2714" i="156"/>
  <c r="K208" i="157"/>
  <c r="K597" i="157"/>
  <c r="K540" i="157"/>
  <c r="K369" i="157"/>
  <c r="K315" i="157"/>
  <c r="K936" i="157"/>
  <c r="K616" i="157"/>
  <c r="K1115" i="157"/>
  <c r="K1731" i="157"/>
  <c r="K452" i="157"/>
  <c r="K1761" i="157"/>
  <c r="J1737" i="156"/>
  <c r="J1278" i="156"/>
  <c r="J1688" i="156"/>
  <c r="J775" i="156"/>
  <c r="J1576" i="156"/>
  <c r="J1792" i="156"/>
  <c r="J1140" i="156"/>
  <c r="J258" i="156"/>
  <c r="J3528" i="156"/>
  <c r="J1674" i="156"/>
  <c r="E343" i="37"/>
  <c r="J2153" i="156"/>
  <c r="J469" i="156"/>
  <c r="J2242" i="156"/>
  <c r="J1920" i="156"/>
  <c r="J3094" i="156"/>
  <c r="J3172" i="156" s="1"/>
  <c r="J3458" i="156"/>
  <c r="J2491" i="156"/>
  <c r="J557" i="156"/>
  <c r="AH611" i="37"/>
  <c r="AH807" i="37"/>
  <c r="AH1069" i="37"/>
  <c r="AH163" i="37"/>
  <c r="AH1131" i="37"/>
  <c r="AH946" i="37"/>
  <c r="AH679" i="37"/>
  <c r="AH75" i="37"/>
  <c r="AH1333" i="37"/>
  <c r="AH1336" i="37"/>
  <c r="AH1335" i="37"/>
  <c r="AH1345" i="37"/>
  <c r="I1336" i="37"/>
  <c r="AI483" i="37"/>
  <c r="AI220" i="37"/>
  <c r="AI1069" i="37"/>
  <c r="AI869" i="37"/>
  <c r="AI1200" i="37"/>
  <c r="AI807" i="37"/>
  <c r="AI547" i="37"/>
  <c r="AI746" i="37"/>
  <c r="AI161" i="37"/>
  <c r="AI219" i="37"/>
  <c r="AI160" i="37"/>
  <c r="AI747" i="37"/>
  <c r="E1197" i="37"/>
  <c r="W1253" i="37"/>
  <c r="W1252" i="37" s="1"/>
  <c r="AI1271" i="37"/>
  <c r="E872" i="37"/>
  <c r="J2936" i="156"/>
  <c r="K858" i="157"/>
  <c r="Q1189" i="157"/>
  <c r="J3248" i="156"/>
  <c r="J2793" i="156"/>
  <c r="AH1243" i="37"/>
  <c r="E1242" i="37"/>
  <c r="G1290" i="37"/>
  <c r="K1182" i="157"/>
  <c r="G1270" i="37"/>
  <c r="G1299" i="37"/>
  <c r="J1850" i="156"/>
  <c r="G1259" i="37"/>
  <c r="J1509" i="156"/>
  <c r="J2073" i="156"/>
  <c r="J1101" i="156"/>
  <c r="J342" i="156"/>
  <c r="J3384" i="156"/>
  <c r="J1362" i="156"/>
  <c r="J1211" i="156"/>
  <c r="G1343" i="37"/>
  <c r="J2708" i="156"/>
  <c r="J2857" i="156"/>
  <c r="R3534" i="156"/>
  <c r="J820" i="156"/>
  <c r="P827" i="156"/>
  <c r="P3534" i="156"/>
  <c r="G1254" i="37"/>
  <c r="P2714" i="156"/>
  <c r="R827" i="156"/>
  <c r="R2714" i="156"/>
  <c r="I80" i="46"/>
  <c r="I138" i="46" s="1"/>
  <c r="K857" i="157"/>
  <c r="K762" i="157"/>
  <c r="G1295" i="37"/>
  <c r="K1254" i="37"/>
  <c r="Q1492" i="157"/>
  <c r="K1827" i="157"/>
  <c r="S1990" i="157"/>
  <c r="K2063" i="157"/>
  <c r="K1914" i="157"/>
  <c r="K1987" i="157" s="1"/>
  <c r="S1343" i="157"/>
  <c r="Q865" i="157"/>
  <c r="S2136" i="157"/>
  <c r="K2213" i="157"/>
  <c r="Q2136" i="157"/>
  <c r="S865" i="157"/>
  <c r="S1189" i="157"/>
  <c r="AI1261" i="37"/>
  <c r="S2275" i="157"/>
  <c r="Q2275" i="157"/>
  <c r="K1414" i="157"/>
  <c r="Q1343" i="157"/>
  <c r="Q1835" i="157"/>
  <c r="S1648" i="157"/>
  <c r="K1572" i="157"/>
  <c r="N1254" i="37"/>
  <c r="O1254" i="37" s="1"/>
  <c r="I1333" i="37"/>
  <c r="K1028" i="157"/>
  <c r="E413" i="37"/>
  <c r="K1183" i="157"/>
  <c r="AC1256" i="37" l="1"/>
  <c r="AI1138" i="37"/>
  <c r="U816" i="37"/>
  <c r="F1326" i="37"/>
  <c r="N1333" i="37"/>
  <c r="O1333" i="37" s="1"/>
  <c r="T229" i="37"/>
  <c r="AC229" i="37" s="1"/>
  <c r="G280" i="37"/>
  <c r="O1246" i="37"/>
  <c r="G72" i="37"/>
  <c r="M78" i="37"/>
  <c r="G1239" i="37"/>
  <c r="H78" i="37"/>
  <c r="X71" i="37"/>
  <c r="G1194" i="37"/>
  <c r="O1200" i="37"/>
  <c r="H79" i="37"/>
  <c r="V9" i="37"/>
  <c r="V1253" i="37" s="1"/>
  <c r="V1252" i="37" s="1"/>
  <c r="O78" i="37"/>
  <c r="G1240" i="37"/>
  <c r="M1200" i="37"/>
  <c r="G1193" i="37"/>
  <c r="G34" i="37"/>
  <c r="G339" i="37"/>
  <c r="G1195" i="37"/>
  <c r="X74" i="37"/>
  <c r="G341" i="37"/>
  <c r="M1246" i="37"/>
  <c r="G679" i="37"/>
  <c r="M79" i="37"/>
  <c r="M1071" i="37"/>
  <c r="G410" i="37"/>
  <c r="O811" i="37"/>
  <c r="O944" i="37"/>
  <c r="G153" i="37"/>
  <c r="G154" i="37"/>
  <c r="G868" i="37"/>
  <c r="O1133" i="37"/>
  <c r="M416" i="37"/>
  <c r="M877" i="37"/>
  <c r="O1071" i="37"/>
  <c r="G869" i="37"/>
  <c r="M944" i="37"/>
  <c r="G216" i="37"/>
  <c r="M161" i="37"/>
  <c r="M615" i="37"/>
  <c r="G214" i="37"/>
  <c r="O416" i="37"/>
  <c r="G409" i="37"/>
  <c r="M1133" i="37"/>
  <c r="O161" i="37"/>
  <c r="G941" i="37"/>
  <c r="G155" i="37"/>
  <c r="U74" i="37"/>
  <c r="AH413" i="37"/>
  <c r="AH872" i="37"/>
  <c r="M1331" i="37"/>
  <c r="AL156" i="37"/>
  <c r="K1336" i="37"/>
  <c r="M1336" i="37" s="1"/>
  <c r="AL1196" i="37"/>
  <c r="AL412" i="37"/>
  <c r="AL342" i="37"/>
  <c r="E1068" i="37"/>
  <c r="E806" i="37"/>
  <c r="AL153" i="37"/>
  <c r="E611" i="37"/>
  <c r="AL213" i="37"/>
  <c r="AL1192" i="37"/>
  <c r="AH74" i="37"/>
  <c r="E1324" i="37"/>
  <c r="AH343" i="37"/>
  <c r="J978" i="156"/>
  <c r="AL338" i="37"/>
  <c r="E1326" i="37"/>
  <c r="AL70" i="37"/>
  <c r="AL1194" i="37"/>
  <c r="D1329" i="37"/>
  <c r="T9" i="37"/>
  <c r="AH1242" i="37"/>
  <c r="Z87" i="46"/>
  <c r="Z86" i="46"/>
  <c r="V86" i="46"/>
  <c r="AB229" i="37"/>
  <c r="T1254" i="37"/>
  <c r="Y2644" i="156"/>
  <c r="K1333" i="37"/>
  <c r="E1327" i="37"/>
  <c r="E1325" i="37"/>
  <c r="O1331" i="37"/>
  <c r="M483" i="37"/>
  <c r="AH1331" i="37"/>
  <c r="O483" i="37"/>
  <c r="AI1068" i="37"/>
  <c r="AH1328" i="37"/>
  <c r="AH483" i="37"/>
  <c r="G1321" i="37"/>
  <c r="I1437" i="156"/>
  <c r="I2705" i="156"/>
  <c r="AC74" i="37"/>
  <c r="AL1334" i="37"/>
  <c r="AL413" i="37"/>
  <c r="AL158" i="37"/>
  <c r="AL871" i="37"/>
  <c r="AL1296" i="37"/>
  <c r="AL1311" i="37"/>
  <c r="AL217" i="37"/>
  <c r="AL868" i="37"/>
  <c r="AL219" i="37"/>
  <c r="AL802" i="37"/>
  <c r="AL1277" i="37"/>
  <c r="AL1264" i="37"/>
  <c r="G1335" i="37"/>
  <c r="G1269" i="37"/>
  <c r="AL1201" i="37"/>
  <c r="AL344" i="37"/>
  <c r="AL1335" i="37"/>
  <c r="AL29" i="37"/>
  <c r="AL68" i="37"/>
  <c r="AL1332" i="37"/>
  <c r="AI1013" i="37"/>
  <c r="AI71" i="37"/>
  <c r="AH1326" i="37"/>
  <c r="AI227" i="37"/>
  <c r="AI167" i="37"/>
  <c r="AI488" i="37"/>
  <c r="AI620" i="37"/>
  <c r="J1432" i="156"/>
  <c r="W2644" i="156"/>
  <c r="AI817" i="37"/>
  <c r="AB817" i="37"/>
  <c r="AI687" i="37"/>
  <c r="AH1202" i="37"/>
  <c r="AH345" i="37"/>
  <c r="G1281" i="37"/>
  <c r="J2707" i="156"/>
  <c r="J2666" i="156"/>
  <c r="AL73" i="37"/>
  <c r="AL1241" i="37"/>
  <c r="H1335" i="37"/>
  <c r="K938" i="157"/>
  <c r="J3315" i="156"/>
  <c r="J3011" i="156"/>
  <c r="J1036" i="156"/>
  <c r="J2706" i="156"/>
  <c r="J2859" i="156"/>
  <c r="AH414" i="37"/>
  <c r="AH875" i="37"/>
  <c r="AH223" i="37"/>
  <c r="AH1203" i="37"/>
  <c r="AH347" i="37"/>
  <c r="AH550" i="37"/>
  <c r="AI223" i="37"/>
  <c r="AI875" i="37"/>
  <c r="AI1203" i="37"/>
  <c r="J3531" i="156"/>
  <c r="K1830" i="157"/>
  <c r="K861" i="157"/>
  <c r="J823" i="156"/>
  <c r="M1332" i="37"/>
  <c r="G1313" i="37"/>
  <c r="G1271" i="37"/>
  <c r="G1333" i="37"/>
  <c r="O1332" i="37"/>
  <c r="H1332" i="37"/>
  <c r="M1254" i="37"/>
  <c r="K1643" i="157"/>
  <c r="K2133" i="157"/>
  <c r="K1488" i="157"/>
  <c r="K1186" i="157"/>
  <c r="I2710" i="156" l="1"/>
  <c r="F74" i="37" s="1"/>
  <c r="F1329" i="37" s="1"/>
  <c r="X229" i="37"/>
  <c r="X228" i="37"/>
  <c r="G343" i="37"/>
  <c r="G70" i="37"/>
  <c r="G1197" i="37"/>
  <c r="G544" i="37"/>
  <c r="G30" i="37"/>
  <c r="G71" i="37"/>
  <c r="G743" i="37"/>
  <c r="G1242" i="37"/>
  <c r="F69" i="37"/>
  <c r="F1324" i="37" s="1"/>
  <c r="G1068" i="37"/>
  <c r="G872" i="37"/>
  <c r="G806" i="37"/>
  <c r="G413" i="37"/>
  <c r="G218" i="37"/>
  <c r="G611" i="37"/>
  <c r="G157" i="37"/>
  <c r="H1336" i="37"/>
  <c r="E1329" i="37"/>
  <c r="E81" i="37"/>
  <c r="T228" i="37"/>
  <c r="T227" i="37" s="1"/>
  <c r="AC1254" i="37"/>
  <c r="AL1327" i="37"/>
  <c r="T8" i="37"/>
  <c r="AL610" i="37"/>
  <c r="AL805" i="37"/>
  <c r="AL1067" i="37"/>
  <c r="AL1276" i="37"/>
  <c r="AL221" i="37"/>
  <c r="AL1323" i="37"/>
  <c r="AL1325" i="37"/>
  <c r="AL1326" i="37"/>
  <c r="AL1324" i="37"/>
  <c r="AI816" i="37"/>
  <c r="G1277" i="37"/>
  <c r="AC9" i="37"/>
  <c r="J1437" i="156"/>
  <c r="J2705" i="156"/>
  <c r="G1322" i="37"/>
  <c r="AH1329" i="37"/>
  <c r="G1327" i="37"/>
  <c r="G1326" i="37"/>
  <c r="H1333" i="37"/>
  <c r="M1333" i="37"/>
  <c r="J2710" i="156" l="1"/>
  <c r="G74" i="37" s="1"/>
  <c r="X227" i="37"/>
  <c r="G69" i="37"/>
  <c r="AL80" i="37"/>
  <c r="E1339" i="37"/>
  <c r="J2717" i="156"/>
  <c r="AL1328" i="37"/>
  <c r="G1324" i="37"/>
  <c r="G1325" i="37"/>
  <c r="G1328" i="37"/>
  <c r="G81" i="37" l="1"/>
  <c r="G1339" i="37"/>
  <c r="AL1338" i="37"/>
  <c r="G1329" i="37"/>
  <c r="AD1930" i="157" l="1"/>
  <c r="AD1928" i="157"/>
  <c r="Y1928" i="157" s="1"/>
  <c r="AD1929" i="157" l="1"/>
  <c r="Z884" i="37"/>
  <c r="AG884" i="37" s="1"/>
  <c r="AB1930" i="157"/>
  <c r="Y1930" i="157"/>
  <c r="X884" i="37" l="1"/>
  <c r="Z883" i="37"/>
  <c r="Z882" i="37" s="1"/>
  <c r="AG882" i="37" s="1"/>
  <c r="Y1929" i="157"/>
  <c r="U884" i="37"/>
  <c r="AB1928" i="157"/>
  <c r="AG883" i="37" l="1"/>
  <c r="U883" i="37"/>
  <c r="AB1929" i="157"/>
  <c r="AI884" i="37"/>
  <c r="AB884" i="37"/>
  <c r="AI883" i="37" l="1"/>
  <c r="AB883" i="37"/>
  <c r="X883" i="37"/>
  <c r="X882" i="37" s="1"/>
  <c r="U882" i="37"/>
  <c r="AI882" i="37" l="1"/>
  <c r="AA397" i="156"/>
  <c r="X817" i="156"/>
  <c r="AC483" i="156"/>
  <c r="X483" i="156" s="1"/>
  <c r="AC823" i="156"/>
  <c r="Z1242" i="37" l="1"/>
  <c r="U1236" i="37"/>
  <c r="AA469" i="156"/>
  <c r="AA817" i="156"/>
  <c r="X823" i="156"/>
  <c r="AI1237" i="37"/>
  <c r="U1322" i="37" l="1"/>
  <c r="U1242" i="37"/>
  <c r="X1236" i="37"/>
  <c r="X1322" i="37" s="1"/>
  <c r="AB1236" i="37"/>
  <c r="AG1242" i="37"/>
  <c r="AI1236" i="37"/>
  <c r="AA823" i="156"/>
  <c r="AI1243" i="37"/>
  <c r="AA483" i="156"/>
  <c r="X1242" i="37" l="1"/>
  <c r="AB1322" i="37"/>
  <c r="AI1242" i="37"/>
  <c r="AB1242" i="37"/>
  <c r="AI1260" i="37" l="1"/>
  <c r="AG74" i="37" l="1"/>
  <c r="AB46" i="37"/>
  <c r="AI46" i="37"/>
  <c r="AB74" i="37" l="1"/>
  <c r="AB1295" i="37"/>
  <c r="AI1295" i="37"/>
  <c r="AI74" i="37"/>
  <c r="AI75" i="37"/>
  <c r="AC1647" i="156" l="1"/>
  <c r="X1647" i="156" s="1"/>
  <c r="AC2645" i="156" l="1"/>
  <c r="X2714" i="156"/>
  <c r="AA1646" i="156"/>
  <c r="Z9" i="37" l="1"/>
  <c r="Z8" i="37" s="1"/>
  <c r="X2645" i="156"/>
  <c r="U78" i="37"/>
  <c r="AA2714" i="156"/>
  <c r="AC2644" i="156"/>
  <c r="AI79" i="37"/>
  <c r="AA1647" i="156"/>
  <c r="AA2645" i="156" s="1"/>
  <c r="X78" i="37" l="1"/>
  <c r="U9" i="37"/>
  <c r="AG9" i="37"/>
  <c r="AB78" i="37"/>
  <c r="AI78" i="37"/>
  <c r="X2644" i="156"/>
  <c r="X9" i="37" l="1"/>
  <c r="X8" i="37" s="1"/>
  <c r="U8" i="37"/>
  <c r="AI9" i="37"/>
  <c r="AB9" i="37"/>
  <c r="AA2644" i="156"/>
  <c r="AD1430" i="157" l="1"/>
  <c r="Y1430" i="157" s="1"/>
  <c r="AD1431" i="157" l="1"/>
  <c r="AG611" i="37"/>
  <c r="AB1430" i="157"/>
  <c r="AB1431" i="157" s="1"/>
  <c r="X554" i="37" l="1"/>
  <c r="Z554" i="37"/>
  <c r="AG554" i="37" s="1"/>
  <c r="AG594" i="37"/>
  <c r="Z553" i="37" l="1"/>
  <c r="AG553" i="37" s="1"/>
  <c r="Y1431" i="157"/>
  <c r="AB611" i="37"/>
  <c r="AI594" i="37"/>
  <c r="AI611" i="37"/>
  <c r="X553" i="37"/>
  <c r="U554" i="37" l="1"/>
  <c r="AI1306" i="37"/>
  <c r="U553" i="37" l="1"/>
  <c r="AB554" i="37"/>
  <c r="AI554" i="37"/>
  <c r="AI553" i="37" l="1"/>
  <c r="AD1589" i="157" l="1"/>
  <c r="AD1587" i="157"/>
  <c r="Y1587" i="157" s="1"/>
  <c r="Z752" i="37" l="1"/>
  <c r="AD1588" i="157"/>
  <c r="Y1588" i="157"/>
  <c r="AB1587" i="157"/>
  <c r="AB1588" i="157" s="1"/>
  <c r="Y1589" i="157"/>
  <c r="Z751" i="37" l="1"/>
  <c r="AG751" i="37" s="1"/>
  <c r="X751" i="37"/>
  <c r="U752" i="37"/>
  <c r="U751" i="37"/>
  <c r="AG752" i="37"/>
  <c r="Z1254" i="37"/>
  <c r="AB1589" i="157"/>
  <c r="Z750" i="37" l="1"/>
  <c r="AG750" i="37" s="1"/>
  <c r="X752" i="37"/>
  <c r="AB752" i="37"/>
  <c r="AB751" i="37"/>
  <c r="AI751" i="37"/>
  <c r="U1254" i="37"/>
  <c r="U750" i="37"/>
  <c r="AI752" i="37"/>
  <c r="AI750" i="37" l="1"/>
  <c r="AI1254" i="37"/>
  <c r="AB1254" i="37"/>
  <c r="X750" i="37"/>
  <c r="X1254" i="37"/>
  <c r="AC785" i="156" l="1"/>
  <c r="X785" i="156" s="1"/>
  <c r="AC787" i="156" l="1"/>
  <c r="X827" i="156"/>
  <c r="AA784" i="156"/>
  <c r="AA827" i="156" s="1"/>
  <c r="X1246" i="37" l="1"/>
  <c r="X1333" i="37" s="1"/>
  <c r="Z1206" i="37"/>
  <c r="X787" i="156"/>
  <c r="U1246" i="37"/>
  <c r="AC786" i="156"/>
  <c r="AG1246" i="37"/>
  <c r="AA785" i="156"/>
  <c r="AA787" i="156" s="1"/>
  <c r="AI1248" i="37"/>
  <c r="U1333" i="37" l="1"/>
  <c r="X786" i="156"/>
  <c r="U1206" i="37"/>
  <c r="Z1205" i="37"/>
  <c r="AG1205" i="37" s="1"/>
  <c r="X1206" i="37"/>
  <c r="AB1246" i="37"/>
  <c r="AG1206" i="37"/>
  <c r="AI1246" i="37"/>
  <c r="AA786" i="156"/>
  <c r="AB1333" i="37" l="1"/>
  <c r="AI1206" i="37"/>
  <c r="AB1206" i="37"/>
  <c r="U1205" i="37"/>
  <c r="X1205" i="37"/>
  <c r="AI1205" i="37" l="1"/>
  <c r="AC2858" i="156"/>
  <c r="AC2859" i="156"/>
  <c r="Z343" i="37" l="1"/>
  <c r="Z1329" i="37" s="1"/>
  <c r="Z342" i="37"/>
  <c r="AG342" i="37" s="1"/>
  <c r="AA2858" i="156"/>
  <c r="X2858" i="156"/>
  <c r="AC2805" i="156"/>
  <c r="AG343" i="37" l="1"/>
  <c r="X342" i="37"/>
  <c r="Z289" i="37"/>
  <c r="Z288" i="37" s="1"/>
  <c r="U342" i="37"/>
  <c r="AG344" i="37"/>
  <c r="AG345" i="37"/>
  <c r="AA2793" i="156"/>
  <c r="AA2804" i="156" s="1"/>
  <c r="AA2805" i="156" s="1"/>
  <c r="AI346" i="37"/>
  <c r="X2859" i="156"/>
  <c r="AI342" i="37" l="1"/>
  <c r="X289" i="37"/>
  <c r="U343" i="37"/>
  <c r="AG289" i="37"/>
  <c r="AA2859" i="156"/>
  <c r="AI344" i="37"/>
  <c r="AB344" i="37"/>
  <c r="AI347" i="37"/>
  <c r="U1329" i="37" l="1"/>
  <c r="AI343" i="37"/>
  <c r="U289" i="37"/>
  <c r="X343" i="37"/>
  <c r="X288" i="37" s="1"/>
  <c r="AG288" i="37"/>
  <c r="AI345" i="37"/>
  <c r="AB345" i="37"/>
  <c r="U288" i="37" l="1"/>
  <c r="AB289" i="37"/>
  <c r="AI289" i="37"/>
  <c r="AI288" i="37" l="1"/>
  <c r="AD376" i="157" l="1"/>
  <c r="Y376" i="157" s="1"/>
  <c r="AD791" i="157" l="1"/>
  <c r="Z1298" i="37"/>
  <c r="AG129" i="37"/>
  <c r="AG159" i="37"/>
  <c r="X1298" i="37"/>
  <c r="Z87" i="37" l="1"/>
  <c r="Z86" i="37" s="1"/>
  <c r="AG86" i="37" s="1"/>
  <c r="AD790" i="157"/>
  <c r="U1298" i="37"/>
  <c r="AB376" i="157"/>
  <c r="AB791" i="157" s="1"/>
  <c r="X87" i="37" l="1"/>
  <c r="X86" i="37" s="1"/>
  <c r="AG87" i="37"/>
  <c r="Y791" i="157"/>
  <c r="AI163" i="37"/>
  <c r="U87" i="37" l="1"/>
  <c r="AB790" i="157"/>
  <c r="AI159" i="37"/>
  <c r="Y790" i="157"/>
  <c r="U86" i="37" l="1"/>
  <c r="AB87" i="37"/>
  <c r="AD2219" i="157" l="1"/>
  <c r="Z1077" i="37" l="1"/>
  <c r="Z1253" i="37" s="1"/>
  <c r="Z1252" i="37" s="1"/>
  <c r="AG1130" i="37"/>
  <c r="AG1129" i="37"/>
  <c r="AI1129" i="37"/>
  <c r="AB1129" i="37"/>
  <c r="AG1077" i="37" l="1"/>
  <c r="Z1076" i="37"/>
  <c r="AG1076" i="37" s="1"/>
  <c r="AG1253" i="37"/>
  <c r="AG1254" i="37" s="1"/>
  <c r="AB1328" i="37"/>
  <c r="AB1130" i="37"/>
  <c r="AI1130" i="37"/>
  <c r="Y2219" i="157"/>
  <c r="AI1131" i="37"/>
  <c r="AB2219" i="157"/>
  <c r="X1077" i="37" l="1"/>
  <c r="X1076" i="37" s="1"/>
  <c r="U1077" i="37"/>
  <c r="AG1252" i="37"/>
  <c r="U1076" i="37" l="1"/>
  <c r="AB1077" i="37"/>
  <c r="U1253" i="37"/>
  <c r="U1252" i="37" l="1"/>
  <c r="AI1253" i="37"/>
  <c r="AI1252" i="37" l="1"/>
  <c r="K620" i="157"/>
  <c r="K867" i="157" l="1"/>
  <c r="K870" i="157"/>
  <c r="K623" i="157"/>
  <c r="G166" i="37" l="1"/>
  <c r="G163" i="37"/>
  <c r="AL164" i="37"/>
  <c r="G1331" i="37"/>
  <c r="H1331" i="37"/>
  <c r="AL1341" i="37" l="1"/>
  <c r="AL1344" i="37"/>
  <c r="G1345" i="37"/>
  <c r="G1342" i="37"/>
  <c r="J2683" i="156"/>
  <c r="G47" i="37" l="1"/>
  <c r="J2684" i="156"/>
  <c r="AI1297" i="37"/>
  <c r="G1297" i="37"/>
  <c r="G48" i="37" l="1"/>
  <c r="AI1298" i="37"/>
  <c r="G1298" i="37"/>
  <c r="AI1077" i="37" l="1"/>
  <c r="AI1076" i="37"/>
  <c r="AH1076" i="37"/>
  <c r="V8" i="37" l="1"/>
  <c r="W2984" i="156" l="1"/>
  <c r="W2900" i="156"/>
  <c r="AA2905" i="156"/>
  <c r="T517" i="37" l="1"/>
  <c r="T1287" i="37" s="1"/>
  <c r="W2979" i="156"/>
  <c r="AA2984" i="156"/>
  <c r="AA2900" i="156"/>
  <c r="AA2899" i="156" s="1"/>
  <c r="W2899" i="156"/>
  <c r="AB514" i="37"/>
  <c r="T512" i="37" l="1"/>
  <c r="AB512" i="37" s="1"/>
  <c r="X517" i="37"/>
  <c r="X1287" i="37" s="1"/>
  <c r="AC514" i="37"/>
  <c r="W3008" i="156"/>
  <c r="AA2978" i="156"/>
  <c r="AA3008" i="156"/>
  <c r="AA2936" i="156"/>
  <c r="AA2954" i="156" s="1"/>
  <c r="AA2956" i="156" s="1"/>
  <c r="AA2979" i="156"/>
  <c r="W2978" i="156"/>
  <c r="W2936" i="156"/>
  <c r="AC512" i="37" l="1"/>
  <c r="X489" i="37"/>
  <c r="T541" i="37"/>
  <c r="T511" i="37"/>
  <c r="AB511" i="37" s="1"/>
  <c r="X512" i="37"/>
  <c r="X541" i="37"/>
  <c r="X511" i="37"/>
  <c r="AB1287" i="37"/>
  <c r="AC1287" i="37"/>
  <c r="AA3011" i="156"/>
  <c r="W2954" i="156"/>
  <c r="W3011" i="156"/>
  <c r="AC511" i="37" l="1"/>
  <c r="X544" i="37"/>
  <c r="X488" i="37" s="1"/>
  <c r="T544" i="37"/>
  <c r="AC510" i="37"/>
  <c r="AB510" i="37"/>
  <c r="AA2955" i="156"/>
  <c r="W2956" i="156"/>
  <c r="T489" i="37" l="1"/>
  <c r="T488" i="37" s="1"/>
  <c r="AB548" i="37"/>
  <c r="AC548" i="37"/>
  <c r="W2955" i="156"/>
  <c r="AB489" i="37" l="1"/>
  <c r="AC489" i="37"/>
  <c r="X168" i="37" l="1"/>
  <c r="X167" i="37" s="1"/>
  <c r="T168" i="37"/>
  <c r="T167" i="37" s="1"/>
  <c r="AB887" i="157"/>
  <c r="AB196" i="37"/>
  <c r="AC196" i="37"/>
  <c r="AC228" i="37" l="1"/>
  <c r="AB228" i="37"/>
  <c r="AB1297" i="37"/>
  <c r="AC1297" i="37"/>
  <c r="AC222" i="37"/>
  <c r="X887" i="157"/>
  <c r="AB168" i="37" l="1"/>
  <c r="AC168" i="37"/>
  <c r="AB1073" i="157" l="1"/>
  <c r="X1072" i="157"/>
  <c r="X1071" i="157" s="1"/>
  <c r="X1115" i="157" s="1"/>
  <c r="X1152" i="157"/>
  <c r="T379" i="37" l="1"/>
  <c r="T1283" i="37" s="1"/>
  <c r="AC1283" i="37" s="1"/>
  <c r="X1123" i="157"/>
  <c r="X1186" i="157"/>
  <c r="X1150" i="157"/>
  <c r="AB1072" i="157"/>
  <c r="AB1152" i="157"/>
  <c r="X1151" i="157"/>
  <c r="AB1283" i="37" l="1"/>
  <c r="T377" i="37"/>
  <c r="T1281" i="37" s="1"/>
  <c r="AC1281" i="37" s="1"/>
  <c r="T413" i="37"/>
  <c r="AB413" i="37" s="1"/>
  <c r="T378" i="37"/>
  <c r="T1282" i="37" s="1"/>
  <c r="AC1282" i="37" s="1"/>
  <c r="X379" i="37"/>
  <c r="X1283" i="37" s="1"/>
  <c r="X1125" i="157"/>
  <c r="AB1071" i="157"/>
  <c r="AB1115" i="157" s="1"/>
  <c r="AB1151" i="157"/>
  <c r="AC413" i="37" l="1"/>
  <c r="AB378" i="37"/>
  <c r="AC378" i="37"/>
  <c r="T1329" i="37"/>
  <c r="AC1329" i="37" s="1"/>
  <c r="AB1281" i="37"/>
  <c r="X378" i="37"/>
  <c r="X1282" i="37" s="1"/>
  <c r="AB1282" i="37"/>
  <c r="T352" i="37"/>
  <c r="X1124" i="157"/>
  <c r="AB1123" i="157"/>
  <c r="AB1125" i="157" s="1"/>
  <c r="AB1186" i="157"/>
  <c r="AB1150" i="157"/>
  <c r="AB1329" i="37" l="1"/>
  <c r="X413" i="37"/>
  <c r="X1329" i="37" s="1"/>
  <c r="X377" i="37"/>
  <c r="X1281" i="37" s="1"/>
  <c r="T351" i="37"/>
  <c r="AB352" i="37"/>
  <c r="AC352" i="37"/>
  <c r="T1253" i="37"/>
  <c r="X352" i="37"/>
  <c r="AB1124" i="157"/>
  <c r="X351" i="37" l="1"/>
  <c r="T1252" i="37"/>
  <c r="AB1253" i="37"/>
  <c r="AC1253" i="37"/>
  <c r="X1253" i="37"/>
  <c r="X1252" i="37" s="1"/>
</calcChain>
</file>

<file path=xl/sharedStrings.xml><?xml version="1.0" encoding="utf-8"?>
<sst xmlns="http://schemas.openxmlformats.org/spreadsheetml/2006/main" count="13265" uniqueCount="944">
  <si>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</si>
  <si>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</si>
  <si>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</si>
  <si>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</si>
  <si>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</si>
  <si>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</si>
  <si>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</si>
  <si>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</si>
  <si>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</si>
  <si>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</si>
  <si>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</si>
  <si>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</si>
  <si>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</si>
  <si>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</si>
  <si>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</si>
  <si>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</si>
  <si>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</si>
  <si>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</si>
  <si>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</si>
  <si>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</si>
  <si>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</si>
  <si>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</si>
  <si>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</si>
  <si>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</si>
  <si>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</si>
  <si>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</si>
  <si>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</si>
  <si>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</si>
  <si>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</si>
  <si>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</si>
  <si>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</si>
  <si>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</si>
  <si>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</si>
  <si>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</si>
  <si>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</si>
  <si>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</si>
  <si>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</si>
  <si>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</si>
  <si>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</si>
  <si>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</si>
  <si>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</si>
  <si>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</si>
  <si>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</si>
  <si>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</si>
  <si>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</si>
  <si>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</si>
  <si>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</si>
  <si>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</si>
  <si>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</si>
  <si>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</si>
  <si>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</si>
  <si>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</si>
  <si>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</si>
  <si>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</si>
  <si>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</si>
  <si>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</si>
  <si>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</si>
  <si>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</si>
  <si>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</si>
  <si>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</si>
  <si>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</si>
  <si>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</si>
  <si>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</si>
  <si>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</si>
  <si>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</si>
  <si>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</si>
  <si>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</si>
  <si>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</si>
  <si>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</si>
  <si>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</si>
  <si>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</si>
  <si>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</si>
  <si>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</si>
  <si>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</si>
  <si>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</si>
  <si>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</si>
  <si>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</si>
  <si>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</si>
  <si>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</si>
  <si>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</si>
  <si>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</si>
  <si>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</si>
  <si>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</si>
  <si>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</si>
  <si>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</si>
  <si>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</si>
  <si>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</si>
  <si>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</si>
  <si>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</si>
  <si>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</si>
  <si>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</si>
  <si>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</si>
  <si>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</si>
  <si>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</si>
  <si>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</si>
  <si>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</si>
  <si>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</si>
  <si>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</si>
  <si>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</si>
  <si>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</si>
  <si>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</si>
  <si>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</si>
  <si>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</si>
  <si>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</si>
  <si>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</si>
  <si>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</si>
  <si>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</si>
  <si>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</si>
  <si>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</si>
  <si>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</si>
  <si>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</si>
  <si>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</si>
  <si>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</si>
  <si>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</si>
  <si>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</si>
  <si>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</si>
  <si>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</si>
  <si>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</si>
  <si>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</si>
  <si>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</si>
  <si>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</si>
  <si>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</si>
  <si>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</si>
  <si>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</si>
  <si>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</si>
  <si>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</si>
  <si>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</si>
  <si>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</si>
  <si>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</si>
  <si>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</si>
  <si>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</si>
  <si>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</si>
  <si>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</si>
  <si>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</si>
  <si>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</si>
  <si>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</si>
  <si>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</si>
  <si>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</si>
  <si>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</si>
  <si>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</si>
  <si>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</si>
  <si>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</si>
  <si>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</si>
  <si>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</si>
  <si>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</si>
  <si>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</si>
  <si>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</si>
  <si>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</si>
  <si>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</si>
  <si>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</si>
  <si>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</si>
  <si>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</si>
  <si>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</si>
  <si>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</si>
  <si>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</si>
  <si>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</si>
  <si>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</si>
  <si>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</si>
  <si>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</si>
  <si>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</si>
  <si>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</si>
  <si>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</si>
  <si>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</si>
  <si>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</si>
  <si>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</si>
  <si>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</si>
  <si>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</si>
  <si>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</si>
  <si>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</si>
  <si>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</si>
  <si>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</si>
  <si>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</si>
  <si>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</si>
  <si>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</si>
  <si>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</si>
  <si>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</si>
  <si>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</si>
  <si>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</si>
  <si>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</si>
  <si>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</si>
  <si>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</si>
  <si>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</si>
  <si>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</si>
  <si>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</si>
  <si>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</si>
  <si>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</si>
  <si>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</si>
  <si>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</si>
  <si>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</si>
  <si>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</si>
  <si>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</si>
  <si>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</si>
  <si>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</si>
  <si>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</si>
  <si>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</si>
  <si>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</si>
  <si>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</si>
  <si>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</si>
  <si>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</si>
  <si>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</si>
  <si>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</si>
  <si>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</si>
  <si>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</si>
  <si>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</si>
  <si>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</si>
  <si>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</si>
  <si>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</si>
  <si>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</si>
  <si>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</si>
  <si>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</si>
  <si>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</si>
  <si>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</si>
  <si>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</si>
  <si>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</si>
  <si>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</si>
  <si>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</si>
  <si>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</si>
  <si>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</si>
  <si>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</si>
  <si>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</si>
  <si>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</si>
  <si>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</si>
  <si>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</si>
  <si>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</si>
  <si>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</si>
  <si>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</si>
  <si>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</si>
  <si>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</si>
  <si>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</si>
  <si>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</si>
  <si>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</si>
  <si>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</si>
  <si>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</si>
  <si>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</si>
  <si>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</si>
  <si>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</si>
  <si>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</si>
  <si>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</si>
  <si>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</si>
  <si>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</si>
  <si>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</si>
  <si>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</si>
  <si>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</si>
  <si>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</si>
  <si>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</si>
  <si>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</si>
  <si>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</si>
  <si>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</si>
  <si>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Терапия</t>
  </si>
  <si>
    <t>Травматология и ортопедия</t>
  </si>
  <si>
    <t>Хирургия (комбустиология)</t>
  </si>
  <si>
    <t>Торакальная хирургия</t>
  </si>
  <si>
    <t>Челюстно-лицевая хирургия, стоматология</t>
  </si>
  <si>
    <t>Эндокринология</t>
  </si>
  <si>
    <t>c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</si>
  <si>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</si>
  <si>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</si>
  <si>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</si>
  <si>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</si>
  <si>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</si>
  <si>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</si>
  <si>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</si>
  <si>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</si>
  <si>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</si>
  <si>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</si>
  <si>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</si>
  <si>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</si>
  <si>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</si>
  <si>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</si>
  <si>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</si>
  <si>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</si>
  <si>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</si>
  <si>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</si>
  <si>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</si>
  <si>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</si>
  <si>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</si>
  <si>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</si>
  <si>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</si>
  <si>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</si>
  <si>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</si>
  <si>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</si>
  <si>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</si>
  <si>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</si>
  <si>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</si>
  <si>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</si>
  <si>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</si>
  <si>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</si>
  <si>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</si>
  <si>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</si>
  <si>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</si>
  <si>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</si>
  <si>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</si>
  <si>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</si>
  <si>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</si>
  <si>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</si>
  <si>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</si>
  <si>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</si>
  <si>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</si>
  <si>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</si>
  <si>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</si>
  <si>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</si>
  <si>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</si>
  <si>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</si>
  <si>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</si>
  <si>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</si>
  <si>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</si>
  <si>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</si>
  <si>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</si>
  <si>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</si>
  <si>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</si>
  <si>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</si>
  <si>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</si>
  <si>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</si>
  <si>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</si>
  <si>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</si>
  <si>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</si>
  <si>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</si>
  <si>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</si>
  <si>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</si>
  <si>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</si>
  <si>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</si>
  <si>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</si>
  <si>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</si>
  <si>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</si>
  <si>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</si>
  <si>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</si>
  <si>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</si>
  <si>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</si>
  <si>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</si>
  <si>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</si>
  <si>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</si>
  <si>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</si>
  <si>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</si>
  <si>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</si>
  <si>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</si>
  <si>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</si>
  <si>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</si>
  <si>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</si>
  <si>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</si>
  <si>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</si>
  <si>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</si>
  <si>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</si>
  <si>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</si>
  <si>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</si>
  <si>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</si>
  <si>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</si>
  <si>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</si>
  <si>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</si>
  <si>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</si>
  <si>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</si>
  <si>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</si>
  <si>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</si>
  <si>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</si>
  <si>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</si>
  <si>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</si>
  <si>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</si>
  <si>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</si>
  <si>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</si>
  <si>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</si>
  <si>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</si>
  <si>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</si>
  <si>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</si>
  <si>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>Дневной стационар при поликлинике (ДС)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</si>
  <si>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</si>
  <si>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</si>
  <si>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</si>
  <si>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</si>
  <si>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</si>
  <si>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</si>
  <si>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</si>
  <si>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</si>
  <si>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</si>
  <si>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</si>
  <si>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</si>
  <si>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</si>
  <si>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</si>
  <si>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</si>
  <si>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</si>
  <si>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</si>
  <si>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</si>
  <si>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</si>
  <si>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</si>
  <si>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</si>
  <si>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</si>
  <si>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</si>
  <si>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</si>
  <si>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</si>
  <si>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</si>
  <si>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</si>
  <si>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</si>
  <si>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</si>
  <si>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</si>
  <si>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</si>
  <si>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</si>
  <si>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</si>
  <si>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</si>
  <si>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</si>
  <si>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</si>
  <si>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</si>
  <si>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</si>
  <si>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</si>
  <si>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</si>
  <si>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</si>
  <si>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</si>
  <si>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</si>
  <si>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</si>
  <si>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</si>
  <si>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</si>
  <si>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</si>
  <si>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</si>
  <si>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</si>
  <si>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</si>
  <si>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</si>
  <si>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</si>
  <si>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</si>
  <si>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</si>
  <si>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</si>
  <si>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</si>
  <si>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</si>
  <si>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</si>
  <si>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</si>
  <si>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</si>
  <si>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</si>
  <si>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</si>
  <si>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</si>
  <si>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</si>
  <si>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</si>
  <si>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</si>
  <si>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</si>
  <si>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</si>
  <si>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</si>
  <si>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</si>
  <si>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</si>
  <si>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</si>
  <si>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</si>
  <si>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</si>
  <si>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Посещения в связи с оказанием неотложной помощи</t>
  </si>
  <si>
    <t>Объемы</t>
  </si>
  <si>
    <t>Средний тариф не удалять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</si>
  <si>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</si>
  <si>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</si>
  <si>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</si>
  <si>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</si>
  <si>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</si>
  <si>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</si>
  <si>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</si>
  <si>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</si>
  <si>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</si>
  <si>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</si>
  <si>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</si>
  <si>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</si>
  <si>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</si>
  <si>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5. КГБУЗ "Детская городская клиническая больница № 9" МЗХК 2241009, 270041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</si>
  <si>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</si>
  <si>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</si>
  <si>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</si>
  <si>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</si>
  <si>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</si>
  <si>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</si>
  <si>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</si>
  <si>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</si>
  <si>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</si>
  <si>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</si>
  <si>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</si>
  <si>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</si>
  <si>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</si>
  <si>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</si>
  <si>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</si>
  <si>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</si>
  <si>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</si>
  <si>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</si>
  <si>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</si>
  <si>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</si>
  <si>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</si>
  <si>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</si>
  <si>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</si>
  <si>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</si>
  <si>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</si>
  <si>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</si>
  <si>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</si>
  <si>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</si>
  <si>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</si>
  <si>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</si>
  <si>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</si>
  <si>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</si>
  <si>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</si>
  <si>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</si>
  <si>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</si>
  <si>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</si>
  <si>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</si>
  <si>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</si>
  <si>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</si>
  <si>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</si>
  <si>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</si>
  <si>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</si>
  <si>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</si>
  <si>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</si>
  <si>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</si>
  <si>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</si>
  <si>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</si>
  <si>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</si>
  <si>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</si>
  <si>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</si>
  <si>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</si>
  <si>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</si>
  <si>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</si>
  <si>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</si>
  <si>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</si>
  <si>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</si>
  <si>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</si>
  <si>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</si>
  <si>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</si>
  <si>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</si>
  <si>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Компьютерная томография  с внутривенным усилением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</si>
  <si>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</si>
  <si>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</si>
  <si>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</si>
  <si>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</si>
  <si>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</si>
  <si>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</si>
  <si>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</si>
  <si>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</si>
  <si>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</si>
  <si>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</si>
  <si>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</si>
  <si>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</si>
  <si>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</si>
  <si>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</si>
  <si>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</si>
  <si>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</si>
  <si>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</si>
  <si>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</si>
  <si>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</si>
  <si>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</si>
  <si>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</si>
  <si>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</si>
  <si>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</si>
  <si>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</si>
  <si>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</si>
  <si>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</si>
  <si>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</si>
  <si>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</si>
  <si>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</si>
  <si>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</si>
  <si>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</si>
  <si>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</si>
  <si>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</si>
  <si>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</si>
  <si>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</si>
  <si>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</si>
  <si>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</si>
  <si>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</si>
  <si>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</si>
  <si>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</si>
  <si>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</si>
  <si>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</si>
  <si>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</si>
  <si>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</si>
  <si>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</si>
  <si>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</si>
  <si>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</si>
  <si>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</si>
  <si>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</si>
  <si>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</si>
  <si>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</si>
  <si>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</si>
  <si>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</si>
  <si>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</si>
  <si>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</si>
  <si>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</si>
  <si>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</si>
  <si>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</si>
  <si>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</si>
  <si>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</si>
  <si>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</si>
  <si>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</si>
  <si>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</si>
  <si>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</si>
  <si>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Поликлиника (по подушевому нормативу)</t>
  </si>
  <si>
    <t>4.5 (а) в т.ч. Диспансеризация детей-сирот, проводимая мобильными медицинскими бригадами (посещений)</t>
  </si>
  <si>
    <t xml:space="preserve"> 39. ООО "Нейроклиника" 2138248, 270104</t>
  </si>
  <si>
    <t>53. ООО "ЛУЧ"  2138238, 270238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</si>
  <si>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</si>
  <si>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</si>
  <si>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</si>
  <si>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</si>
  <si>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в том числе в рамках диспансерного наблюдения</t>
  </si>
  <si>
    <t>Маммография</t>
  </si>
  <si>
    <t>6.3. Обращения по реабилитации:</t>
  </si>
  <si>
    <t>ИФА-диагностика ВМУ</t>
  </si>
  <si>
    <t>Лабораторные исследования ВМУ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</si>
  <si>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</si>
  <si>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</si>
  <si>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</si>
  <si>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</si>
  <si>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</si>
  <si>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</si>
  <si>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</si>
  <si>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</si>
  <si>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</si>
  <si>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</si>
  <si>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</si>
  <si>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</si>
  <si>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</si>
  <si>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ПЦР-диагностика (Realtime) (ВМУ)</t>
  </si>
  <si>
    <t>Стоимость, тыс.руб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</si>
  <si>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</si>
  <si>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</si>
  <si>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геронтологические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</si>
  <si>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</si>
  <si>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</si>
  <si>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Лабораторные исследования (ВМУ для АПП)</t>
  </si>
  <si>
    <t>Экспресс-исследования кала на скрытую кровь иммунохроматографическим методом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</si>
  <si>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</si>
  <si>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</si>
  <si>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</si>
  <si>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Флюорография (ВМУ)</t>
  </si>
  <si>
    <t>Рентгенография (ВМУ)</t>
  </si>
  <si>
    <t>6.3. Обращения по реабилитаци:</t>
  </si>
  <si>
    <t>ИФА-диагностика (ВМУ для АПП)</t>
  </si>
  <si>
    <t>Определение онкомаркеров аппаратом эксперт-класса (ВМУ для АПП)</t>
  </si>
  <si>
    <t xml:space="preserve">онкологический  </t>
  </si>
  <si>
    <t>8. КГБУЗ "Родильный дом" имени Венцовых" МЗХК 2148004, 270034</t>
  </si>
  <si>
    <t>12. КГБУЗ "Городская поликлиника Железнодорожного района" МЗХК 2101007, 270022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</si>
  <si>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</si>
  <si>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</si>
  <si>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</si>
  <si>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</si>
  <si>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</si>
  <si>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</si>
  <si>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(подразделение г.Хабаровска)</t>
  </si>
  <si>
    <t>в том числе ВМП  (подразделение г. Комсомольск-на-Амуре)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</si>
  <si>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</si>
  <si>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</si>
  <si>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</si>
  <si>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</si>
  <si>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</si>
  <si>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</si>
  <si>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</si>
  <si>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</si>
  <si>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Ирригоскопия (подразделение г. Комсомольск-на-Амуре)</t>
  </si>
  <si>
    <t>Компьютерная томография с внутривенным контрастированием (подразделение г. Комсомольск-на-Амуре)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</si>
  <si>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</si>
  <si>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</si>
  <si>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</si>
  <si>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</si>
  <si>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</si>
  <si>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</si>
  <si>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</si>
  <si>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</si>
  <si>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</si>
  <si>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</si>
  <si>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</si>
  <si>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</si>
  <si>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</si>
  <si>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Маммография (подразделение г. Комсомольск-на-Амуре)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</si>
  <si>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</si>
  <si>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</si>
  <si>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</si>
  <si>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</si>
  <si>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</si>
  <si>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 Комсомольск-на-Амуре)</t>
  </si>
  <si>
    <t>Прижизненное патолого-анатомическое исследование с применением иммуногистохимических методов (ВМУ) (подразделение г.Хабаровска)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</si>
  <si>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</si>
  <si>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ПЭТ/КТ (подразделение г.Хабаровска)</t>
  </si>
  <si>
    <t>ПЭТ/КТ (совмещенное) (подразделение г.Хабаровска)</t>
  </si>
  <si>
    <t>ПЭТ/КТ с контрастированием  (подразделение г.Хабаровска)</t>
  </si>
  <si>
    <t>Рентгенография (подразделение г. Комсомольск-на-Амуре)</t>
  </si>
  <si>
    <t>Рентгеноскопия (подразделение г.Хабаровска)</t>
  </si>
  <si>
    <t>Рентгеноскопия (подразделение г. Комсомольск-на-Амуре)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</si>
  <si>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</si>
  <si>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</si>
  <si>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</si>
  <si>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Цитологические исследования (подразделение г. Комсомольск-на-Амуре)</t>
  </si>
  <si>
    <t>Эндоскопические методы исследования (подразделение г.Хабаровска)</t>
  </si>
  <si>
    <t>5.2.1 Разовые посещения (подразделение г.Хабаровска)</t>
  </si>
  <si>
    <t>5.2.1 Разовые посещения (подразделение г. Комсомольск-на-Амуре)</t>
  </si>
  <si>
    <t>5.4. Посещения с другими целями (патронаж, выдача справок и иных медицинских документов и др.) (подразделение г.Хабаровска)</t>
  </si>
  <si>
    <t>5.4. Посещения с другими целями (патронаж, выдача справок и иных медицинских документов и др.) (подразделение г. Комсомольск-на-Амуре)</t>
  </si>
  <si>
    <t>6.1 Обращения (подразделение г.Хабаровска)</t>
  </si>
  <si>
    <t>Исследование гормонов (подразделение г.Хабаровска)</t>
  </si>
  <si>
    <t>Компьютерная томография  (подразделение г.Хабаровска)</t>
  </si>
  <si>
    <t>Компьютерная томография (подразделение г. Комсомольск-на-Амуре)</t>
  </si>
  <si>
    <t>Дистанционная консультация  в режиме реального времени (ВМУ) (подразделение г.Хабаровска)</t>
  </si>
  <si>
    <t>онкологические (химиотерапевтические) (подразделение г.Хабаровска)</t>
  </si>
  <si>
    <t>онкологические (подразделение г.Хабаровска)</t>
  </si>
  <si>
    <t>Средняя длительность лечения  (дни)
2024</t>
  </si>
  <si>
    <t>Койко-дни ОМС 2024</t>
  </si>
  <si>
    <t>Утвержденно Комиссией по разработке ТП ОМС на 01.01.2024, тыс.руб.</t>
  </si>
  <si>
    <t>План 2024</t>
  </si>
  <si>
    <t>Утвержденно Комиссией по разработке ТП ОМС с 01.01.2024, тыс.руб.</t>
  </si>
  <si>
    <t xml:space="preserve">Утвержденно Комиссией по разработке ТП ОМС с 01.01.2024, тыс.руб. </t>
  </si>
  <si>
    <t xml:space="preserve"> ООО "ЮНИМ - Сибирь" 270137</t>
  </si>
  <si>
    <t>Молекулярно-генетическое исследование мутаций в гене NRAS в биопсийном (операционном) материале</t>
  </si>
  <si>
    <t>ООО "Ланта"  270163</t>
  </si>
  <si>
    <t>20. ООО "Р&amp;М Медицинский центр" 270175</t>
  </si>
  <si>
    <t>1. КГАУЗ "Амурская стоматологическая поликлиника" МЗХК  1307014, 270061</t>
  </si>
  <si>
    <t>2. КГБУЗ "Городская больница" имени А.В Шульмана МЗХК 3141004, 270052</t>
  </si>
  <si>
    <t>3. КГБУЗ "Городская больница № 7" МЗХК 3141007, 270053</t>
  </si>
  <si>
    <t xml:space="preserve"> 4.КГБУЗ "Родильный дом № 3" 3148002, 270054</t>
  </si>
  <si>
    <t>5. КГБУЗ "Детская городская больница" МЗХК 3241001, 270056</t>
  </si>
  <si>
    <t>6. КГБУЗ "Территориальный консультативно-диагностический центр" МЗ ХК 0306001, 270009</t>
  </si>
  <si>
    <t>7. КГБУЗ "Городская поликлиника № 9" МЗХК 3101009, 270047</t>
  </si>
  <si>
    <t>8. КГАУЗ "Комсомольская стоматологическая поликлиника" МЗХК , 270232, 3107003</t>
  </si>
  <si>
    <t>9. КГБУЗ "Станция скорой медицинской помощи г. Комсомольска-на-Амуре" МЗХК 3310001, 270132</t>
  </si>
  <si>
    <t>10. ЧУЗ "Клиническая больница  "РЖД-Медицина" г. Комсомольск-на-Амуре 4346004, 270057</t>
  </si>
  <si>
    <t>11. ФГБУЗ "Медико-санитарная часть № 99 ФМБА России" 3131001, 270060</t>
  </si>
  <si>
    <t>12.  ООО "Альтернатива" 3138223, 270223</t>
  </si>
  <si>
    <t>13. Компания "Б.Браун Авитум Руссланд" в г.Комсомольск-на-Амуре  2301165, 270165</t>
  </si>
  <si>
    <t>Видеоколоноскопия  (подразделение г. Комсомольск-на-Амуре)</t>
  </si>
  <si>
    <t>Лечебно-диагностическое эндоскопическое исследование   (подразделение г. Комсомольск-на-Амуре)</t>
  </si>
  <si>
    <t>Цитологические исследования (подразделение г.Хабаровска)</t>
  </si>
  <si>
    <t>Эндоскопические методы исследования (подразделение г. Комсомольск-на-Амуре)</t>
  </si>
  <si>
    <t>5.8. Посещения центров амбулаторной онкологической помощи</t>
  </si>
  <si>
    <t xml:space="preserve">1.6. Комплексное посещение школы для пациентов с сахарным диабетом </t>
  </si>
  <si>
    <t>1.6.1. Взрослые с сахарным диабетом 1 типа</t>
  </si>
  <si>
    <t>1.6.2. Взрослые с сахарным диабетом 2 типа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</si>
  <si>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№548н, в том числе по поводу :</t>
  </si>
  <si>
    <t>3.1 онкология</t>
  </si>
  <si>
    <t>3.2 сахарный диабет</t>
  </si>
  <si>
    <t>3.3 болезни органов кровообращения</t>
  </si>
  <si>
    <t xml:space="preserve"> Посещения в связи с оказанием неотложной помощи</t>
  </si>
  <si>
    <t>Гемодиализ низкопоточный, сеанс лечения</t>
  </si>
  <si>
    <t>1.6.3. Дети и подростки с сахарным диабетом</t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</si>
  <si>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№548н, в том числе по поводу :</t>
    </r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</si>
  <si>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№548н, в том числе по поводу :</t>
    </r>
  </si>
  <si>
    <t>Обращения по заболеванию по профилю "медицинская реабилитация" детей с нарушениями слуха без замены речевого процессора системы кохлеарной имплантации</t>
  </si>
  <si>
    <t>Молекулярно-генетическое исследование мутаций в генах HER2 FISH</t>
  </si>
  <si>
    <t>Молекулярно-генетическое исследование
транслокаций гена KIT в биопсийном (операционном) материле</t>
  </si>
  <si>
    <t>Расчет молекулярно-генетическое исследование мутаций в гене BRAF в биопсийном (операционном) материле</t>
  </si>
  <si>
    <t>Гемодиафильтрация продоленная</t>
  </si>
  <si>
    <t>Гемодиализ , сеанс лечения</t>
  </si>
  <si>
    <t>Посещение врачей приемных отделений при оказании медицинской помощи пациентам, не нуждающимся в оказании стационарной помощи</t>
  </si>
  <si>
    <t>Гемодиализ интермирующий высокопоточный, сеанс лечения</t>
  </si>
  <si>
    <t>Гемодифильтрация</t>
  </si>
  <si>
    <t>Гемодифильтрация прнодолжительная</t>
  </si>
  <si>
    <t>Гемофильтрация крови</t>
  </si>
  <si>
    <r>
      <t xml:space="preserve">онкологические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</si>
  <si>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r>
      <t xml:space="preserve">онкологические (химиотерапевтические) 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</si>
  <si>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t>онкологические (химиотерапевтические опухолей головы и шеи) (подразделение г.Хабаровска)</t>
  </si>
  <si>
    <t>онкологические (опухолей молочной железы и кожи) (подразделение г.Хабаровска)</t>
  </si>
  <si>
    <t>онкологические опухолей головы и шеи (подразделение г.Хабаровска)</t>
  </si>
  <si>
    <t>радиологические (опухолей головы и  шеи) (подразделение г.Хабаровска)</t>
  </si>
  <si>
    <r>
      <t xml:space="preserve">онкологические  (подразделение </t>
    </r>
    <r>
      <rPr>
        <sz val="11"/>
        <color rgb="FFFF0000"/>
        <rFont val="Times New Roman"/>
        <family val="1"/>
        <charset val="204"/>
      </rPr>
      <t>г. Комсомольск-на-Амуре)</t>
    </r>
  </si>
  <si>
    <t>Итого ВМП</t>
  </si>
  <si>
    <t xml:space="preserve">Всего город Комсомольск </t>
  </si>
  <si>
    <t>Магнитно-резонансная томография (МРТ)  (ВМУ)</t>
  </si>
  <si>
    <t>Определение коронавируса COVID 19 в мазках со слизистой оболочки носо- и ротоглотки методом ПЦР (ВМУ)</t>
  </si>
  <si>
    <t>Утвержденно Комиссией по разработке ТП ОМС на 01.02.2024, тыс.руб.</t>
  </si>
  <si>
    <t>Утвержденно Комиссией по разработке ТП ОМС с 01.02.2024, тыс.руб.</t>
  </si>
  <si>
    <t xml:space="preserve">Утвержденно Комиссией по разработке ТП ОМС с 01.02.2024, тыс.руб. </t>
  </si>
  <si>
    <t>Обращения по заболеванию по профилю "медицинская реабилитация" детей с поражениями центральной нервной системы (1 балл по ШРМ)</t>
  </si>
  <si>
    <t xml:space="preserve">Утвержденно Комиссией по разработке ТП ОМС с 01.04.2024, тыс.руб. </t>
  </si>
  <si>
    <t>Утвержденно Комиссией по разработке ТП ОМС на 01.03.2024, тыс.руб.</t>
  </si>
  <si>
    <t>Утвержденно Комиссией по разработке ТП ОМС с 01.03.2024, тыс.руб.</t>
  </si>
  <si>
    <t xml:space="preserve">Утвержденно Комиссией по разработке ТП ОМС с 01.03.2024, тыс.руб. </t>
  </si>
  <si>
    <t>Утвержденно Комиссией по разработке ТП ОМС на 01.04.2024, тыс.руб.</t>
  </si>
  <si>
    <t>МНТК</t>
  </si>
  <si>
    <t>СПИД</t>
  </si>
  <si>
    <t>ККВД</t>
  </si>
  <si>
    <t>КДЦ</t>
  </si>
  <si>
    <t>12. ФГБУ "Федеральный центр сердечно-сосудистой хирургии" МЗ РФ (г. Хабаровск) 0352005, 270113</t>
  </si>
  <si>
    <t>13.Хабаровский филиал ФГБНУ ДНЦ ФПД  -НИИОМиД 0352006, 270115</t>
  </si>
  <si>
    <t>14. Компания "Б.Браун Авитум Руссланд" в г.Хабаровске 2301165, 270165</t>
  </si>
  <si>
    <t>15. КГБУЗ "Краевой кожно-венерологический диспансер" МЗХК 0351002,270149</t>
  </si>
  <si>
    <t>КГБУЗ "Детская городская клиническая больница имени В.М.Истомина" МЗХК 2241001, 270040</t>
  </si>
  <si>
    <t xml:space="preserve"> КГБУЗ "Городская клиническая больница" имени профессора Г.Л.Александровича МЗХК 2144011, 270018</t>
  </si>
  <si>
    <t xml:space="preserve"> КГБУЗ "Городская клиническая больница" им.профессора А.M. Войно-Ясенецкого МЗХК 2141010, 270017</t>
  </si>
  <si>
    <t>48. ООО "Виталаб" 2138247, 270246</t>
  </si>
  <si>
    <t>ДВГМУ</t>
  </si>
  <si>
    <t>Нейроклиника</t>
  </si>
  <si>
    <t>Белый клен</t>
  </si>
  <si>
    <t>ДГБ</t>
  </si>
  <si>
    <t>ТКДЦ</t>
  </si>
  <si>
    <t>АСП</t>
  </si>
  <si>
    <t xml:space="preserve">Гемофильтрация крови </t>
  </si>
  <si>
    <t>Гемофильтрация крови продолжительная</t>
  </si>
  <si>
    <t>Обращения по заболеванию по профилю "медицинская реабилитация" при других соматических заболеваниях (1 балла по ШРМ)</t>
  </si>
  <si>
    <t>Обращения по заболеванию по профилю "медицинская реабилитация" пациентов с заболеваниями опорно-двигательного аппарата и периферической нервной системы (1 балл по ШРМ)</t>
  </si>
  <si>
    <t xml:space="preserve">Обращения по заболеванию по профилю "медицинская реабилитация" детей с поражениями центральной нервной системы </t>
  </si>
  <si>
    <t>ООО "МедикЪ" 270167</t>
  </si>
  <si>
    <t>ФГБОУ ВО Амурская ГМА Минздрава России 2138242, 270239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</si>
  <si>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(плода или новорожденного) (ВМУ для стационара)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</si>
  <si>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(ВМУ для стационара)</t>
  </si>
  <si>
    <t>План 4 мес. 2024 г.</t>
  </si>
  <si>
    <t>Утвержденно Комиссией по разработке ТП ОМС на 4 мес., тыс.руб.</t>
  </si>
  <si>
    <t>Утвержденно Комиссией по разработке ТП ОМС с 01.04.2024, тыс.руб.</t>
  </si>
  <si>
    <t>ККЦО</t>
  </si>
  <si>
    <t>ДККБ</t>
  </si>
  <si>
    <t>Вивея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</si>
  <si>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 (ВМУ)</t>
  </si>
  <si>
    <t>Молекулярно-биологическое исследование мазков со слизистой оболочки носоглотки на вирус гриппа (ВМУ для АПП)</t>
  </si>
  <si>
    <t>КС</t>
  </si>
  <si>
    <t>ДС</t>
  </si>
  <si>
    <t>КЦВМиР</t>
  </si>
  <si>
    <t>ИПКСЗ</t>
  </si>
  <si>
    <t>Регион</t>
  </si>
  <si>
    <t>ФЦССХ</t>
  </si>
  <si>
    <t>РД Венцовых</t>
  </si>
  <si>
    <t>Афина</t>
  </si>
  <si>
    <t>СтомИндустрия</t>
  </si>
  <si>
    <t>ГрандСтрой</t>
  </si>
  <si>
    <t>Профи</t>
  </si>
  <si>
    <t>Мед-Арт</t>
  </si>
  <si>
    <t>Тари Дент</t>
  </si>
  <si>
    <t>КСП</t>
  </si>
  <si>
    <t>Альтернатива</t>
  </si>
  <si>
    <t>ГП9</t>
  </si>
  <si>
    <t>МСЧ 99</t>
  </si>
  <si>
    <t>КМБ</t>
  </si>
  <si>
    <t>СДП</t>
  </si>
  <si>
    <t>ККБ1</t>
  </si>
  <si>
    <t>Владимирцева</t>
  </si>
  <si>
    <t>ПЦ</t>
  </si>
  <si>
    <t>ДП</t>
  </si>
  <si>
    <t>патолог.дыхания</t>
  </si>
  <si>
    <t>Браун Хабаровск</t>
  </si>
  <si>
    <t>Александровича</t>
  </si>
  <si>
    <t>Истомина</t>
  </si>
  <si>
    <t>ДГБ9</t>
  </si>
  <si>
    <t>ГП3</t>
  </si>
  <si>
    <t>ГП5</t>
  </si>
  <si>
    <t>ГП11</t>
  </si>
  <si>
    <t>ГП15</t>
  </si>
  <si>
    <t>ГП16</t>
  </si>
  <si>
    <t>СП18</t>
  </si>
  <si>
    <t>СП19</t>
  </si>
  <si>
    <t>СП25</t>
  </si>
  <si>
    <t>ДП1</t>
  </si>
  <si>
    <t>ДП17</t>
  </si>
  <si>
    <t>ДГП3</t>
  </si>
  <si>
    <t>ДП 22</t>
  </si>
  <si>
    <t>ДП 24</t>
  </si>
  <si>
    <t>СМП Хаб.</t>
  </si>
  <si>
    <t>ДЦ Амурский</t>
  </si>
  <si>
    <t>Центр ЭКО</t>
  </si>
  <si>
    <t>ХЦХГ</t>
  </si>
  <si>
    <t>Юнилаб</t>
  </si>
  <si>
    <t xml:space="preserve">Р&amp;М </t>
  </si>
  <si>
    <t>Клиника Эксперт</t>
  </si>
  <si>
    <t>ХДЦ</t>
  </si>
  <si>
    <t>СтомГоспиталь</t>
  </si>
  <si>
    <t>Эверест</t>
  </si>
  <si>
    <t>Дент-Арт-Восток</t>
  </si>
  <si>
    <t>Виталаб</t>
  </si>
  <si>
    <t>Нефролайн</t>
  </si>
  <si>
    <t>Хеликс</t>
  </si>
  <si>
    <t>ЛУЧ</t>
  </si>
  <si>
    <t>Ланта</t>
  </si>
  <si>
    <t>ЮНИМ - Сибирь</t>
  </si>
  <si>
    <t>Ситилаб-Сибирь</t>
  </si>
  <si>
    <t>Гемотест Восток</t>
  </si>
  <si>
    <t>Эмбрилайф</t>
  </si>
  <si>
    <t>ЦСОИЭС</t>
  </si>
  <si>
    <t>МедикЪ</t>
  </si>
  <si>
    <t>Амурская ГМА</t>
  </si>
  <si>
    <t>Бикин</t>
  </si>
  <si>
    <t>Вяземск</t>
  </si>
  <si>
    <t>Лазо</t>
  </si>
  <si>
    <t>Троицкая</t>
  </si>
  <si>
    <t>Князе-Волконская</t>
  </si>
  <si>
    <t>ХРБ</t>
  </si>
  <si>
    <t>Шевчук</t>
  </si>
  <si>
    <t>Шульмана</t>
  </si>
  <si>
    <t>ГБ7</t>
  </si>
  <si>
    <t>РД3</t>
  </si>
  <si>
    <t>ССМП Комс.</t>
  </si>
  <si>
    <t>РЖД Комсомольск</t>
  </si>
  <si>
    <t>Браун Комсомольск</t>
  </si>
  <si>
    <t>Ванино</t>
  </si>
  <si>
    <t>Ванино ДВОМЦ</t>
  </si>
  <si>
    <t>Верхнебур.</t>
  </si>
  <si>
    <t>Николаевск</t>
  </si>
  <si>
    <t>Сов.Гавань</t>
  </si>
  <si>
    <t>Сазонова</t>
  </si>
  <si>
    <t>Шамгунова</t>
  </si>
  <si>
    <t>Солнечная</t>
  </si>
  <si>
    <t>Ульчи</t>
  </si>
  <si>
    <t>Тугур</t>
  </si>
  <si>
    <t>Аян</t>
  </si>
  <si>
    <t>Охотск</t>
  </si>
  <si>
    <t>Войно-Ясенец.</t>
  </si>
  <si>
    <t>РЖД Хаб.</t>
  </si>
  <si>
    <t>Хаб.ДВОМЦ</t>
  </si>
  <si>
    <t>Выявление РНК возбудителей острых респираторных инфекций человека (ОРВИ) методом ПЦР в режиме реального времени (комплекс) (ВМУ)</t>
  </si>
  <si>
    <t>4.1.(б)  Диспансеризация взрослого населения репродуктивного возраста 1 этапа, по оценке репродуктивного здоровья</t>
  </si>
  <si>
    <t>4.1.(в)  Диспансеризация взрослого населения  репродуктивного возраста II этапа, по оценке репродуктивного здоровья</t>
  </si>
  <si>
    <t>Дистанционный консилиум с участием 2-3 специалистов (для иногородних)</t>
  </si>
  <si>
    <t>ГП ЖД</t>
  </si>
  <si>
    <t>по г. Хабаровску</t>
  </si>
  <si>
    <t>Всего по Краевые МО</t>
  </si>
  <si>
    <t>Плазмообмен</t>
  </si>
  <si>
    <t>Всего посещений в связи с диспансерным наблюдением определенных групп взрослого населения</t>
  </si>
  <si>
    <t>в том числе ЦАОП</t>
  </si>
  <si>
    <t>Патолого-анатомическое исследование биопсийного (операционного) материала с применением иммуногистохимических методов (ВМУ)</t>
  </si>
  <si>
    <t>Медицинская реабилитация пациентов с заболеваниями опорно-двигательного аппарата и перифирической нервной системы (1 балла по ШРМ)</t>
  </si>
  <si>
    <t xml:space="preserve">Молекулярно-биологическое исследование мазков со слизистой оболочки носоглотки на вирус гриппа </t>
  </si>
  <si>
    <t xml:space="preserve">Выявление РНК возбудителей острых респираторных инфекций человека (ОРВИ) методом ПЦР в режиме реального времени (комплекс) </t>
  </si>
  <si>
    <t>Рентгенография (ВМУ для АПП)</t>
  </si>
  <si>
    <t>21. ООО Центр реабилитации "Территория здоровья" 270188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</si>
  <si>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</si>
  <si>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</si>
  <si>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Дистанционная консультация в режиме реального времени (для инокраевых)</t>
  </si>
  <si>
    <t>Прижизненное 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</si>
  <si>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 xml:space="preserve"> 6.2 (а) в т.ч. (УЕТ) К</t>
  </si>
  <si>
    <t>4.1. Диспансеризация взрослого населения 1 этап К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</si>
  <si>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январь-октябрь 2024 года</t>
  </si>
  <si>
    <t>Двуэнергетическая контрастная спектральная маммография (подразделение г.Хабаровска)</t>
  </si>
  <si>
    <t>Тонкокишечная эндоскопия видеокапсульная (подразделение г.Хабаровска)</t>
  </si>
  <si>
    <t>Толстокишечная эндоскопия видеокапсульная (подразделение г.Хабаровска)</t>
  </si>
  <si>
    <t>Определение суммарных антител классов М и G к вирусу гепатита С в крови (ВМУ)</t>
  </si>
  <si>
    <t>Обращения по заболеванию по профилю "медицинская реабилитация" пациентов с заболеваниями опорно-двигательного аппарата и перифирической нервной системы (2 балла по ШРМ)</t>
  </si>
  <si>
    <t>3.4. прочие заболевания</t>
  </si>
  <si>
    <t>геронтологические  (подразделение г. Комсомольск-на-Амуре)</t>
  </si>
  <si>
    <t>гинекологические (подразделение г. Комсомольск-на-Амуре)</t>
  </si>
  <si>
    <t>педиатрические (подразделение г. Комсомольск-на-Амуре)</t>
  </si>
  <si>
    <t>терапевтические (подразделение г. Комсомольск-на-Амуре)</t>
  </si>
  <si>
    <t>хирургические (подразделение г. Комсомольск-на-Амуре)</t>
  </si>
  <si>
    <t>1.2. Разовые посещения в связи с заболеванием  (подразделение г. Комсомольск-на-Амуре)</t>
  </si>
  <si>
    <t>1.4. Посещения с другими целями (патронаж, выдача справок и иных медицинских документов и др.) (подразделение г. Комсомольск-на-Амуре)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</si>
  <si>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 (подразделение г. Комсомольск-на-Амуре)</t>
  </si>
  <si>
    <t>2.1. Обращения (подразделение г. Комсомольск-на-Амуре)</t>
  </si>
  <si>
    <t>2.2. Комплексное посещение для проведения диспансерного наблюдения несовершеннолетних  (подразделение г. Комсомольск-на-Амуре)</t>
  </si>
  <si>
    <t>2.3. Комплексное посещение для проведения диспансерного наблюдения определенных групп взрослого населения по  иным заболеваниям (подразделение г. Комсомольск-на-Амуре)</t>
  </si>
  <si>
    <t>Посещения в связи с оказанием неотложной помощи (подразделение г. Комсомольск-на-Амуре)</t>
  </si>
  <si>
    <t>3.1 онкология  (подразделение г. Комсомольск-на-Амуре)</t>
  </si>
  <si>
    <t>3.2 сахарный диабет (подразделение г. Комсомольск-на-Амуре)</t>
  </si>
  <si>
    <t>3.3 болезни органов кровообращения (подразделение г. Комсомольск-на-Амуре)</t>
  </si>
  <si>
    <t>4.1.(б)  Диспансеризация взрослого населения репродуктивного возраста 1 этапа, по оценке репродуктивного здоровья (подразделение г. Комсомольск-на-Амуре)</t>
  </si>
  <si>
    <t>4.2. Углубленная диспансеризация взрослого населения I этап: (подразделение г. Комсомольск-на-Амуре)</t>
  </si>
  <si>
    <t>4.6. Профилактический медицинский осмотр лиц старше 18 лет (подразделение г. Комсомольск-на-Амуре)</t>
  </si>
  <si>
    <t>4.7. Профилактические медицинские осмотры несовершеннолетних, предусмотренные отчетностью на портале МЗ РФ  (подразделение г. Комсомольск-на-Амуре)</t>
  </si>
  <si>
    <t>4.8. Профилактические медицинские осмотры несовершеннолетних, предусмотренные порядками (подразделение г. Комсомольск-на-Амуре)</t>
  </si>
  <si>
    <t>5.2.2. Профилактические услуги  в стоматологии (ует) (подразделение г. Комсомольск-на-Амуре)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</si>
  <si>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  (подразделение г. Комсомольск-на-Амуре)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</si>
  <si>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 (подразделение г. Комсомольск-на-Амуре)</t>
  </si>
  <si>
    <t>УЗИ диагностика  (доплерография) сердечно-сосудистой системы (подразделение г. Комсомольск-на-Амуре)</t>
  </si>
  <si>
    <t>УЗИ диагностика  сердечно-сосудистой системы (подразделение г. Комсомольск-на-Амуре)</t>
  </si>
  <si>
    <t>гинекологические  (подразделение г. Комсомольск-на-Амуре)</t>
  </si>
  <si>
    <t>терапевтические  (подразделение г. Комсомольск-на-Амуре)</t>
  </si>
  <si>
    <t>хирургические  (подразделение г. Комсомольск-на-Амуре)</t>
  </si>
  <si>
    <t>терапевтические   (подразделение г. Комсомольск-на-Амуре)</t>
  </si>
  <si>
    <r>
      <t xml:space="preserve">8. Посещение врачей приемных отделений при оказании медицинской помощи пациентам, не нуждающимся в оказании стационарной помощи  </t>
    </r>
    <r>
      <rPr>
        <b/>
        <sz val="11"/>
        <color rgb="FFC00000"/>
        <rFont val="Times New Roman"/>
        <family val="1"/>
        <charset val="204"/>
      </rPr>
      <t>(подразделение г. Комсомольск-на-Амуре)</t>
    </r>
  </si>
  <si>
    <r>
      <t xml:space="preserve">5.6.Диспансеризация взрослого населения 2 этап </t>
    </r>
    <r>
      <rPr>
        <sz val="11"/>
        <color rgb="FFC00000"/>
        <rFont val="Times New Roman"/>
        <family val="1"/>
        <charset val="204"/>
      </rPr>
      <t>(подразделение г. Комсомольск-на-Амуре)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</si>
</sst>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_-* #,##0.0\ _₽_-;\-* #,##0.0\ _₽_-;_-* &quot;-&quot;?\ _₽_-;_-@_-"/>
    <numFmt numFmtId="183" formatCode="0_ ;\-0\ "/>
    <numFmt numFmtId="184" formatCode="#,##0.0000"/>
    <numFmt numFmtId="185" formatCode="#,##0.000000"/>
    <numFmt numFmtId="186" formatCode="_-* #,##0.000_р_._-;\-* #,##0.000_р_._-;_-* &quot;-&quot;_р_._-;_-@_-"/>
    <numFmt numFmtId="187" formatCode="#,##0.0000000"/>
  </numFmts>
  <fonts count="95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theme="0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1"/>
      <color rgb="FFFF0000"/>
      <name val="Times New Roman Cyr"/>
      <charset val="204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  <font>
      <sz val="11"/>
      <color rgb="FF000000"/>
      <name val="Calibri"/>
      <family val="2"/>
      <charset val="1"/>
    </font>
    <font>
      <sz val="11"/>
      <color theme="1"/>
      <name val="Calibri"/>
      <family val="2"/>
      <scheme val="minor"/>
    </font>
    <font>
      <b/>
      <sz val="11"/>
      <color rgb="FFC00000"/>
      <name val="Times New Roman"/>
      <family val="1"/>
      <charset val="204"/>
    </font>
    <font>
      <sz val="11"/>
      <color rgb="FFC00000"/>
      <name val="Times New Roman"/>
      <family val="1"/>
      <charset val="204"/>
    </font>
  </fonts>
  <fills count="4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E8D1FF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90">
    <xf numFmtId="0" fontId="0" fillId="0" borderId="0"/>
    <xf numFmtId="0" fontId="19" fillId="0" borderId="0"/>
    <xf numFmtId="165" fontId="18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0" fontId="38" fillId="0" borderId="0"/>
    <xf numFmtId="165" fontId="38" fillId="0" borderId="0" applyFont="0" applyFill="0" applyBorder="0" applyAlignment="0" applyProtection="0"/>
    <xf numFmtId="0" fontId="17" fillId="0" borderId="0"/>
    <xf numFmtId="165" fontId="17" fillId="0" borderId="0" applyFont="0" applyFill="0" applyBorder="0" applyAlignment="0" applyProtection="0"/>
    <xf numFmtId="173" fontId="19" fillId="0" borderId="0" applyFont="0" applyFill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0" fontId="34" fillId="0" borderId="0" applyFill="0" applyBorder="0" applyProtection="0">
      <alignment wrapText="1"/>
      <protection locked="0"/>
    </xf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0" fontId="15" fillId="0" borderId="0"/>
    <xf numFmtId="0" fontId="15" fillId="0" borderId="0"/>
    <xf numFmtId="0" fontId="18" fillId="0" borderId="0"/>
    <xf numFmtId="9" fontId="18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48" fillId="0" borderId="0"/>
    <xf numFmtId="0" fontId="18" fillId="0" borderId="0"/>
    <xf numFmtId="0" fontId="18" fillId="0" borderId="0"/>
    <xf numFmtId="0" fontId="18" fillId="0" borderId="0"/>
    <xf numFmtId="0" fontId="15" fillId="0" borderId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66" applyNumberFormat="0" applyFill="0" applyAlignment="0" applyProtection="0"/>
    <xf numFmtId="0" fontId="52" fillId="0" borderId="67" applyNumberFormat="0" applyFill="0" applyAlignment="0" applyProtection="0"/>
    <xf numFmtId="0" fontId="53" fillId="0" borderId="68" applyNumberFormat="0" applyFill="0" applyAlignment="0" applyProtection="0"/>
    <xf numFmtId="0" fontId="53" fillId="0" borderId="0" applyNumberFormat="0" applyFill="0" applyBorder="0" applyAlignment="0" applyProtection="0"/>
    <xf numFmtId="0" fontId="54" fillId="6" borderId="0" applyNumberFormat="0" applyBorder="0" applyAlignment="0" applyProtection="0"/>
    <xf numFmtId="0" fontId="55" fillId="7" borderId="0" applyNumberFormat="0" applyBorder="0" applyAlignment="0" applyProtection="0"/>
    <xf numFmtId="0" fontId="56" fillId="8" borderId="0" applyNumberFormat="0" applyBorder="0" applyAlignment="0" applyProtection="0"/>
    <xf numFmtId="0" fontId="57" fillId="9" borderId="69" applyNumberFormat="0" applyAlignment="0" applyProtection="0"/>
    <xf numFmtId="0" fontId="58" fillId="10" borderId="70" applyNumberFormat="0" applyAlignment="0" applyProtection="0"/>
    <xf numFmtId="0" fontId="59" fillId="10" borderId="69" applyNumberFormat="0" applyAlignment="0" applyProtection="0"/>
    <xf numFmtId="0" fontId="60" fillId="0" borderId="71" applyNumberFormat="0" applyFill="0" applyAlignment="0" applyProtection="0"/>
    <xf numFmtId="0" fontId="61" fillId="11" borderId="72" applyNumberFormat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74" applyNumberFormat="0" applyFill="0" applyAlignment="0" applyProtection="0"/>
    <xf numFmtId="0" fontId="65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65" fillId="16" borderId="0" applyNumberFormat="0" applyBorder="0" applyAlignment="0" applyProtection="0"/>
    <xf numFmtId="0" fontId="65" fillId="17" borderId="0" applyNumberFormat="0" applyBorder="0" applyAlignment="0" applyProtection="0"/>
    <xf numFmtId="0" fontId="13" fillId="18" borderId="0" applyNumberFormat="0" applyBorder="0" applyAlignment="0" applyProtection="0"/>
    <xf numFmtId="0" fontId="13" fillId="19" borderId="0" applyNumberFormat="0" applyBorder="0" applyAlignment="0" applyProtection="0"/>
    <xf numFmtId="0" fontId="65" fillId="20" borderId="0" applyNumberFormat="0" applyBorder="0" applyAlignment="0" applyProtection="0"/>
    <xf numFmtId="0" fontId="65" fillId="21" borderId="0" applyNumberFormat="0" applyBorder="0" applyAlignment="0" applyProtection="0"/>
    <xf numFmtId="0" fontId="13" fillId="22" borderId="0" applyNumberFormat="0" applyBorder="0" applyAlignment="0" applyProtection="0"/>
    <xf numFmtId="0" fontId="13" fillId="23" borderId="0" applyNumberFormat="0" applyBorder="0" applyAlignment="0" applyProtection="0"/>
    <xf numFmtId="0" fontId="65" fillId="24" borderId="0" applyNumberFormat="0" applyBorder="0" applyAlignment="0" applyProtection="0"/>
    <xf numFmtId="0" fontId="65" fillId="25" borderId="0" applyNumberFormat="0" applyBorder="0" applyAlignment="0" applyProtection="0"/>
    <xf numFmtId="0" fontId="13" fillId="26" borderId="0" applyNumberFormat="0" applyBorder="0" applyAlignment="0" applyProtection="0"/>
    <xf numFmtId="0" fontId="13" fillId="27" borderId="0" applyNumberFormat="0" applyBorder="0" applyAlignment="0" applyProtection="0"/>
    <xf numFmtId="0" fontId="65" fillId="28" borderId="0" applyNumberFormat="0" applyBorder="0" applyAlignment="0" applyProtection="0"/>
    <xf numFmtId="0" fontId="65" fillId="29" borderId="0" applyNumberFormat="0" applyBorder="0" applyAlignment="0" applyProtection="0"/>
    <xf numFmtId="0" fontId="13" fillId="30" borderId="0" applyNumberFormat="0" applyBorder="0" applyAlignment="0" applyProtection="0"/>
    <xf numFmtId="0" fontId="13" fillId="31" borderId="0" applyNumberFormat="0" applyBorder="0" applyAlignment="0" applyProtection="0"/>
    <xf numFmtId="0" fontId="65" fillId="32" borderId="0" applyNumberFormat="0" applyBorder="0" applyAlignment="0" applyProtection="0"/>
    <xf numFmtId="0" fontId="65" fillId="33" borderId="0" applyNumberFormat="0" applyBorder="0" applyAlignment="0" applyProtection="0"/>
    <xf numFmtId="0" fontId="13" fillId="34" borderId="0" applyNumberFormat="0" applyBorder="0" applyAlignment="0" applyProtection="0"/>
    <xf numFmtId="0" fontId="13" fillId="35" borderId="0" applyNumberFormat="0" applyBorder="0" applyAlignment="0" applyProtection="0"/>
    <xf numFmtId="0" fontId="65" fillId="36" borderId="0" applyNumberFormat="0" applyBorder="0" applyAlignment="0" applyProtection="0"/>
    <xf numFmtId="0" fontId="13" fillId="0" borderId="0"/>
    <xf numFmtId="0" fontId="13" fillId="0" borderId="0"/>
    <xf numFmtId="0" fontId="13" fillId="12" borderId="73" applyNumberFormat="0" applyFont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1" fillId="0" borderId="0"/>
    <xf numFmtId="0" fontId="10" fillId="0" borderId="0"/>
    <xf numFmtId="0" fontId="10" fillId="0" borderId="0"/>
    <xf numFmtId="0" fontId="9" fillId="0" borderId="0"/>
    <xf numFmtId="165" fontId="9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77" fillId="0" borderId="0"/>
    <xf numFmtId="0" fontId="77" fillId="0" borderId="0"/>
    <xf numFmtId="165" fontId="18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12" borderId="73" applyNumberFormat="0" applyFont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18" fillId="0" borderId="0"/>
    <xf numFmtId="0" fontId="6" fillId="0" borderId="0"/>
    <xf numFmtId="165" fontId="6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0" borderId="0"/>
    <xf numFmtId="0" fontId="5" fillId="0" borderId="0"/>
    <xf numFmtId="0" fontId="5" fillId="12" borderId="73" applyNumberFormat="0" applyFont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2" borderId="73" applyNumberFormat="0" applyFont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0" fontId="4" fillId="0" borderId="0"/>
    <xf numFmtId="0" fontId="3" fillId="0" borderId="0"/>
    <xf numFmtId="0" fontId="91" fillId="0" borderId="0"/>
    <xf numFmtId="0" fontId="2" fillId="0" borderId="0"/>
    <xf numFmtId="0" fontId="92" fillId="0" borderId="0"/>
    <xf numFmtId="43" fontId="2" fillId="0" borderId="0" applyFont="0" applyFill="0" applyBorder="0" applyAlignment="0" applyProtection="0"/>
    <xf numFmtId="0" fontId="2" fillId="0" borderId="0"/>
    <xf numFmtId="0" fontId="1" fillId="0" borderId="0"/>
    <xf numFmtId="0" fontId="1" fillId="0" borderId="0"/>
  </cellStyleXfs>
  <cellXfs count="3729">
    <xf numFmtId="0" fontId="0" fillId="0" borderId="0" xfId="0"/>
    <xf numFmtId="0" fontId="20" fillId="0" borderId="12" xfId="1" applyFont="1" applyFill="1" applyBorder="1" applyAlignment="1">
      <alignment horizontal="left" wrapText="1" indent="2"/>
    </xf>
    <xf numFmtId="0" fontId="30" fillId="3" borderId="12" xfId="1" applyFont="1" applyFill="1" applyBorder="1" applyAlignment="1">
      <alignment horizontal="left" wrapText="1" indent="1"/>
    </xf>
    <xf numFmtId="0" fontId="20" fillId="3" borderId="12" xfId="1" applyFont="1" applyFill="1" applyBorder="1" applyAlignment="1">
      <alignment horizontal="left" indent="2"/>
    </xf>
    <xf numFmtId="0" fontId="20" fillId="3" borderId="12" xfId="0" applyFont="1" applyFill="1" applyBorder="1" applyAlignment="1">
      <alignment horizontal="left" wrapText="1" indent="2"/>
    </xf>
    <xf numFmtId="0" fontId="20" fillId="3" borderId="0" xfId="1" applyFont="1" applyFill="1" applyBorder="1"/>
    <xf numFmtId="0" fontId="21" fillId="3" borderId="18" xfId="1" applyFont="1" applyFill="1" applyBorder="1" applyAlignment="1">
      <alignment horizontal="left"/>
    </xf>
    <xf numFmtId="164" fontId="21" fillId="3" borderId="4" xfId="1" applyNumberFormat="1" applyFont="1" applyFill="1" applyBorder="1"/>
    <xf numFmtId="171" fontId="21" fillId="3" borderId="4" xfId="1" applyNumberFormat="1" applyFont="1" applyFill="1" applyBorder="1"/>
    <xf numFmtId="0" fontId="23" fillId="3" borderId="12" xfId="0" applyFont="1" applyFill="1" applyBorder="1" applyAlignment="1">
      <alignment horizontal="left" wrapText="1" indent="2"/>
    </xf>
    <xf numFmtId="164" fontId="26" fillId="3" borderId="4" xfId="1" applyNumberFormat="1" applyFont="1" applyFill="1" applyBorder="1"/>
    <xf numFmtId="0" fontId="23" fillId="3" borderId="12" xfId="1" applyFont="1" applyFill="1" applyBorder="1" applyAlignment="1">
      <alignment horizontal="left" wrapText="1" indent="2"/>
    </xf>
    <xf numFmtId="0" fontId="21" fillId="3" borderId="12" xfId="1" applyFont="1" applyFill="1" applyBorder="1" applyAlignment="1">
      <alignment horizontal="left"/>
    </xf>
    <xf numFmtId="0" fontId="23" fillId="3" borderId="12" xfId="1" applyFont="1" applyFill="1" applyBorder="1" applyAlignment="1">
      <alignment horizontal="left" vertical="justify" indent="2"/>
    </xf>
    <xf numFmtId="0" fontId="20" fillId="3" borderId="8" xfId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indent="1"/>
    </xf>
    <xf numFmtId="3" fontId="22" fillId="3" borderId="4" xfId="1" applyNumberFormat="1" applyFont="1" applyFill="1" applyBorder="1" applyAlignment="1">
      <alignment horizontal="center"/>
    </xf>
    <xf numFmtId="3" fontId="26" fillId="3" borderId="4" xfId="1" applyNumberFormat="1" applyFont="1" applyFill="1" applyBorder="1" applyAlignment="1">
      <alignment horizontal="center"/>
    </xf>
    <xf numFmtId="0" fontId="23" fillId="3" borderId="0" xfId="0" applyFont="1" applyFill="1"/>
    <xf numFmtId="164" fontId="21" fillId="3" borderId="12" xfId="2" applyNumberFormat="1" applyFont="1" applyFill="1" applyBorder="1" applyAlignment="1">
      <alignment vertical="center"/>
    </xf>
    <xf numFmtId="3" fontId="21" fillId="3" borderId="12" xfId="2" applyNumberFormat="1" applyFont="1" applyFill="1" applyBorder="1" applyAlignment="1">
      <alignment horizontal="center" vertical="center"/>
    </xf>
    <xf numFmtId="164" fontId="21" fillId="3" borderId="12" xfId="1" applyNumberFormat="1" applyFont="1" applyFill="1" applyBorder="1" applyAlignment="1">
      <alignment vertical="center" wrapText="1"/>
    </xf>
    <xf numFmtId="164" fontId="21" fillId="3" borderId="20" xfId="1" applyNumberFormat="1" applyFont="1" applyFill="1" applyBorder="1" applyAlignment="1">
      <alignment vertical="center" wrapText="1"/>
    </xf>
    <xf numFmtId="164" fontId="21" fillId="3" borderId="12" xfId="1" applyNumberFormat="1" applyFont="1" applyFill="1" applyBorder="1" applyAlignment="1">
      <alignment horizontal="center" vertical="center" wrapText="1"/>
    </xf>
    <xf numFmtId="164" fontId="23" fillId="3" borderId="18" xfId="1" applyNumberFormat="1" applyFont="1" applyFill="1" applyBorder="1" applyAlignment="1">
      <alignment vertical="center" wrapText="1"/>
    </xf>
    <xf numFmtId="164" fontId="23" fillId="3" borderId="12" xfId="1" applyNumberFormat="1" applyFont="1" applyFill="1" applyBorder="1" applyAlignment="1">
      <alignment horizontal="center" vertical="center" wrapText="1"/>
    </xf>
    <xf numFmtId="164" fontId="22" fillId="3" borderId="12" xfId="1" applyNumberFormat="1" applyFont="1" applyFill="1" applyBorder="1" applyAlignment="1">
      <alignment horizontal="center" vertical="center" wrapText="1"/>
    </xf>
    <xf numFmtId="3" fontId="23" fillId="3" borderId="12" xfId="2" applyNumberFormat="1" applyFont="1" applyFill="1" applyBorder="1" applyAlignment="1">
      <alignment horizontal="center" vertical="center"/>
    </xf>
    <xf numFmtId="3" fontId="21" fillId="3" borderId="12" xfId="1" applyNumberFormat="1" applyFont="1" applyFill="1" applyBorder="1" applyAlignment="1">
      <alignment horizontal="center" vertical="center"/>
    </xf>
    <xf numFmtId="164" fontId="21" fillId="3" borderId="12" xfId="2" applyNumberFormat="1" applyFont="1" applyFill="1" applyBorder="1" applyAlignment="1">
      <alignment vertical="center" wrapText="1"/>
    </xf>
    <xf numFmtId="3" fontId="22" fillId="3" borderId="12" xfId="2" applyNumberFormat="1" applyFont="1" applyFill="1" applyBorder="1" applyAlignment="1">
      <alignment horizontal="center" vertical="center"/>
    </xf>
    <xf numFmtId="3" fontId="26" fillId="3" borderId="12" xfId="2" applyNumberFormat="1" applyFont="1" applyFill="1" applyBorder="1" applyAlignment="1">
      <alignment horizontal="center" vertical="center"/>
    </xf>
    <xf numFmtId="3" fontId="21" fillId="3" borderId="4" xfId="1" applyNumberFormat="1" applyFont="1" applyFill="1" applyBorder="1" applyAlignment="1">
      <alignment horizontal="center"/>
    </xf>
    <xf numFmtId="174" fontId="23" fillId="3" borderId="0" xfId="2" applyNumberFormat="1" applyFont="1" applyFill="1" applyBorder="1"/>
    <xf numFmtId="164" fontId="21" fillId="3" borderId="11" xfId="1" applyNumberFormat="1" applyFont="1" applyFill="1" applyBorder="1"/>
    <xf numFmtId="0" fontId="45" fillId="3" borderId="12" xfId="1" applyFont="1" applyFill="1" applyBorder="1" applyAlignment="1">
      <alignment horizontal="left" vertical="justify" indent="2"/>
    </xf>
    <xf numFmtId="164" fontId="23" fillId="3" borderId="4" xfId="1" applyNumberFormat="1" applyFont="1" applyFill="1" applyBorder="1"/>
    <xf numFmtId="0" fontId="67" fillId="3" borderId="16" xfId="0" applyFont="1" applyFill="1" applyBorder="1" applyAlignment="1">
      <alignment horizontal="left" wrapText="1" indent="2"/>
    </xf>
    <xf numFmtId="0" fontId="66" fillId="3" borderId="55" xfId="0" applyFont="1" applyFill="1" applyBorder="1" applyAlignment="1">
      <alignment horizontal="left" wrapText="1" indent="2"/>
    </xf>
    <xf numFmtId="0" fontId="40" fillId="3" borderId="17" xfId="1" applyFont="1" applyFill="1" applyBorder="1" applyAlignment="1">
      <alignment wrapText="1"/>
    </xf>
    <xf numFmtId="0" fontId="68" fillId="3" borderId="12" xfId="1" applyFont="1" applyFill="1" applyBorder="1" applyAlignment="1">
      <alignment horizontal="left" wrapText="1" indent="1"/>
    </xf>
    <xf numFmtId="0" fontId="69" fillId="3" borderId="20" xfId="1" applyFont="1" applyFill="1" applyBorder="1" applyAlignment="1">
      <alignment horizontal="left" wrapText="1" indent="1"/>
    </xf>
    <xf numFmtId="164" fontId="39" fillId="3" borderId="12" xfId="2" applyNumberFormat="1" applyFont="1" applyFill="1" applyBorder="1"/>
    <xf numFmtId="0" fontId="40" fillId="3" borderId="8" xfId="1" applyFont="1" applyFill="1" applyBorder="1" applyAlignment="1">
      <alignment horizontal="left"/>
    </xf>
    <xf numFmtId="164" fontId="40" fillId="3" borderId="16" xfId="2" applyNumberFormat="1" applyFont="1" applyFill="1" applyBorder="1"/>
    <xf numFmtId="164" fontId="39" fillId="3" borderId="20" xfId="2" applyNumberFormat="1" applyFont="1" applyFill="1" applyBorder="1"/>
    <xf numFmtId="164" fontId="40" fillId="3" borderId="17" xfId="2" applyNumberFormat="1" applyFont="1" applyFill="1" applyBorder="1"/>
    <xf numFmtId="164" fontId="39" fillId="3" borderId="8" xfId="2" applyNumberFormat="1" applyFont="1" applyFill="1" applyBorder="1"/>
    <xf numFmtId="171" fontId="39" fillId="3" borderId="12" xfId="2" applyNumberFormat="1" applyFont="1" applyFill="1" applyBorder="1"/>
    <xf numFmtId="172" fontId="40" fillId="3" borderId="12" xfId="2" applyNumberFormat="1" applyFont="1" applyFill="1" applyBorder="1"/>
    <xf numFmtId="1" fontId="20" fillId="3" borderId="8" xfId="1" applyNumberFormat="1" applyFont="1" applyFill="1" applyBorder="1" applyAlignment="1">
      <alignment horizontal="center" wrapText="1"/>
    </xf>
    <xf numFmtId="3" fontId="29" fillId="3" borderId="12" xfId="2" applyNumberFormat="1" applyFont="1" applyFill="1" applyBorder="1" applyAlignment="1">
      <alignment horizontal="center"/>
    </xf>
    <xf numFmtId="172" fontId="40" fillId="3" borderId="8" xfId="2" applyNumberFormat="1" applyFont="1" applyFill="1" applyBorder="1"/>
    <xf numFmtId="0" fontId="23" fillId="3" borderId="0" xfId="0" applyFont="1" applyFill="1" applyAlignment="1">
      <alignment horizontal="left"/>
    </xf>
    <xf numFmtId="3" fontId="23" fillId="3" borderId="0" xfId="0" applyNumberFormat="1" applyFont="1" applyFill="1" applyAlignment="1">
      <alignment horizontal="center"/>
    </xf>
    <xf numFmtId="168" fontId="23" fillId="3" borderId="0" xfId="0" applyNumberFormat="1" applyFont="1" applyFill="1" applyAlignment="1">
      <alignment horizontal="center"/>
    </xf>
    <xf numFmtId="0" fontId="23" fillId="3" borderId="1" xfId="1" applyFont="1" applyFill="1" applyBorder="1" applyAlignment="1">
      <alignment horizontal="center"/>
    </xf>
    <xf numFmtId="0" fontId="23" fillId="3" borderId="2" xfId="1" applyFont="1" applyFill="1" applyBorder="1" applyAlignment="1">
      <alignment horizontal="center"/>
    </xf>
    <xf numFmtId="0" fontId="23" fillId="3" borderId="7" xfId="1" applyFont="1" applyFill="1" applyBorder="1" applyAlignment="1">
      <alignment horizontal="center"/>
    </xf>
    <xf numFmtId="0" fontId="21" fillId="3" borderId="0" xfId="0" applyFont="1" applyFill="1"/>
    <xf numFmtId="3" fontId="31" fillId="3" borderId="12" xfId="2" applyNumberFormat="1" applyFont="1" applyFill="1" applyBorder="1" applyAlignment="1">
      <alignment horizontal="center" vertical="center"/>
    </xf>
    <xf numFmtId="168" fontId="21" fillId="3" borderId="12" xfId="1" applyNumberFormat="1" applyFont="1" applyFill="1" applyBorder="1" applyAlignment="1">
      <alignment horizontal="center" vertical="center"/>
    </xf>
    <xf numFmtId="168" fontId="21" fillId="3" borderId="12" xfId="2" applyNumberFormat="1" applyFont="1" applyFill="1" applyBorder="1" applyAlignment="1">
      <alignment horizontal="center" vertical="center"/>
    </xf>
    <xf numFmtId="171" fontId="21" fillId="3" borderId="12" xfId="2" applyNumberFormat="1" applyFont="1" applyFill="1" applyBorder="1" applyAlignment="1">
      <alignment horizontal="center" vertical="center"/>
    </xf>
    <xf numFmtId="168" fontId="23" fillId="3" borderId="12" xfId="2" applyNumberFormat="1" applyFont="1" applyFill="1" applyBorder="1" applyAlignment="1">
      <alignment horizontal="center" vertical="center"/>
    </xf>
    <xf numFmtId="164" fontId="21" fillId="3" borderId="12" xfId="2" applyNumberFormat="1" applyFont="1" applyFill="1" applyBorder="1" applyAlignment="1">
      <alignment horizontal="center" vertical="center"/>
    </xf>
    <xf numFmtId="164" fontId="23" fillId="3" borderId="12" xfId="2" applyNumberFormat="1" applyFont="1" applyFill="1" applyBorder="1" applyAlignment="1">
      <alignment vertical="center"/>
    </xf>
    <xf numFmtId="168" fontId="26" fillId="3" borderId="12" xfId="2" applyNumberFormat="1" applyFont="1" applyFill="1" applyBorder="1" applyAlignment="1">
      <alignment horizontal="center" vertical="center"/>
    </xf>
    <xf numFmtId="3" fontId="31" fillId="3" borderId="2" xfId="2" applyNumberFormat="1" applyFont="1" applyFill="1" applyBorder="1" applyAlignment="1">
      <alignment horizontal="center" vertical="center"/>
    </xf>
    <xf numFmtId="171" fontId="21" fillId="3" borderId="2" xfId="1" applyNumberFormat="1" applyFont="1" applyFill="1" applyBorder="1" applyAlignment="1">
      <alignment horizontal="center" vertical="center" wrapText="1"/>
    </xf>
    <xf numFmtId="164" fontId="21" fillId="3" borderId="2" xfId="1" applyNumberFormat="1" applyFont="1" applyFill="1" applyBorder="1" applyAlignment="1">
      <alignment vertical="center" wrapText="1"/>
    </xf>
    <xf numFmtId="168" fontId="31" fillId="3" borderId="12" xfId="2" applyNumberFormat="1" applyFont="1" applyFill="1" applyBorder="1" applyAlignment="1">
      <alignment horizontal="center" vertical="center"/>
    </xf>
    <xf numFmtId="171" fontId="21" fillId="3" borderId="12" xfId="1" applyNumberFormat="1" applyFont="1" applyFill="1" applyBorder="1" applyAlignment="1">
      <alignment horizontal="center" vertical="center" wrapText="1"/>
    </xf>
    <xf numFmtId="164" fontId="23" fillId="3" borderId="12" xfId="1" applyNumberFormat="1" applyFont="1" applyFill="1" applyBorder="1" applyAlignment="1">
      <alignment vertical="center" wrapText="1"/>
    </xf>
    <xf numFmtId="171" fontId="21" fillId="3" borderId="20" xfId="1" applyNumberFormat="1" applyFont="1" applyFill="1" applyBorder="1" applyAlignment="1">
      <alignment horizontal="center" vertical="center" wrapText="1"/>
    </xf>
    <xf numFmtId="3" fontId="23" fillId="3" borderId="10" xfId="2" applyNumberFormat="1" applyFont="1" applyFill="1" applyBorder="1" applyAlignment="1">
      <alignment horizontal="center" vertical="center"/>
    </xf>
    <xf numFmtId="168" fontId="23" fillId="3" borderId="10" xfId="2" applyNumberFormat="1" applyFont="1" applyFill="1" applyBorder="1" applyAlignment="1">
      <alignment horizontal="center" vertical="center"/>
    </xf>
    <xf numFmtId="171" fontId="21" fillId="3" borderId="10" xfId="1" applyNumberFormat="1" applyFont="1" applyFill="1" applyBorder="1" applyAlignment="1">
      <alignment horizontal="center" vertical="center" wrapText="1"/>
    </xf>
    <xf numFmtId="171" fontId="23" fillId="3" borderId="12" xfId="1" applyNumberFormat="1" applyFont="1" applyFill="1" applyBorder="1" applyAlignment="1">
      <alignment horizontal="center" vertical="center" wrapText="1"/>
    </xf>
    <xf numFmtId="3" fontId="24" fillId="3" borderId="18" xfId="2" applyNumberFormat="1" applyFont="1" applyFill="1" applyBorder="1" applyAlignment="1">
      <alignment horizontal="center" vertical="center"/>
    </xf>
    <xf numFmtId="168" fontId="24" fillId="3" borderId="18" xfId="2" applyNumberFormat="1" applyFont="1" applyFill="1" applyBorder="1" applyAlignment="1">
      <alignment horizontal="center" vertical="center"/>
    </xf>
    <xf numFmtId="171" fontId="21" fillId="3" borderId="18" xfId="1" applyNumberFormat="1" applyFont="1" applyFill="1" applyBorder="1" applyAlignment="1">
      <alignment horizontal="center" vertical="center" wrapText="1"/>
    </xf>
    <xf numFmtId="3" fontId="28" fillId="3" borderId="12" xfId="2" applyNumberFormat="1" applyFont="1" applyFill="1" applyBorder="1" applyAlignment="1">
      <alignment horizontal="center"/>
    </xf>
    <xf numFmtId="168" fontId="28" fillId="3" borderId="12" xfId="2" applyNumberFormat="1" applyFont="1" applyFill="1" applyBorder="1" applyAlignment="1">
      <alignment horizontal="center"/>
    </xf>
    <xf numFmtId="168" fontId="29" fillId="3" borderId="12" xfId="2" applyNumberFormat="1" applyFont="1" applyFill="1" applyBorder="1" applyAlignment="1">
      <alignment horizontal="center"/>
    </xf>
    <xf numFmtId="168" fontId="22" fillId="3" borderId="12" xfId="2" applyNumberFormat="1" applyFont="1" applyFill="1" applyBorder="1" applyAlignment="1">
      <alignment horizontal="center" vertical="center"/>
    </xf>
    <xf numFmtId="3" fontId="31" fillId="3" borderId="18" xfId="2" applyNumberFormat="1" applyFont="1" applyFill="1" applyBorder="1" applyAlignment="1">
      <alignment horizontal="center" vertical="center"/>
    </xf>
    <xf numFmtId="168" fontId="31" fillId="3" borderId="18" xfId="2" applyNumberFormat="1" applyFont="1" applyFill="1" applyBorder="1" applyAlignment="1">
      <alignment horizontal="center" vertical="center"/>
    </xf>
    <xf numFmtId="164" fontId="21" fillId="3" borderId="18" xfId="1" applyNumberFormat="1" applyFont="1" applyFill="1" applyBorder="1" applyAlignment="1">
      <alignment vertical="center" wrapText="1"/>
    </xf>
    <xf numFmtId="171" fontId="22" fillId="3" borderId="12" xfId="1" applyNumberFormat="1" applyFont="1" applyFill="1" applyBorder="1" applyAlignment="1">
      <alignment horizontal="center" vertical="center" wrapText="1"/>
    </xf>
    <xf numFmtId="171" fontId="26" fillId="3" borderId="12" xfId="1" applyNumberFormat="1" applyFont="1" applyFill="1" applyBorder="1" applyAlignment="1">
      <alignment horizontal="center" vertical="center" wrapText="1"/>
    </xf>
    <xf numFmtId="164" fontId="23" fillId="3" borderId="12" xfId="0" applyNumberFormat="1" applyFont="1" applyFill="1" applyBorder="1"/>
    <xf numFmtId="171" fontId="23" fillId="3" borderId="18" xfId="1" applyNumberFormat="1" applyFont="1" applyFill="1" applyBorder="1" applyAlignment="1">
      <alignment horizontal="center" vertical="center" wrapText="1"/>
    </xf>
    <xf numFmtId="3" fontId="23" fillId="3" borderId="12" xfId="2" applyNumberFormat="1" applyFont="1" applyFill="1" applyBorder="1" applyAlignment="1">
      <alignment horizontal="center" vertical="center" wrapText="1"/>
    </xf>
    <xf numFmtId="168" fontId="23" fillId="3" borderId="12" xfId="2" applyNumberFormat="1" applyFont="1" applyFill="1" applyBorder="1" applyAlignment="1">
      <alignment horizontal="center" vertical="center" wrapText="1"/>
    </xf>
    <xf numFmtId="0" fontId="23" fillId="3" borderId="0" xfId="0" applyFont="1" applyFill="1" applyAlignment="1">
      <alignment wrapText="1"/>
    </xf>
    <xf numFmtId="0" fontId="26" fillId="3" borderId="18" xfId="1" applyFont="1" applyFill="1" applyBorder="1" applyAlignment="1">
      <alignment horizontal="left"/>
    </xf>
    <xf numFmtId="3" fontId="35" fillId="3" borderId="18" xfId="2" applyNumberFormat="1" applyFont="1" applyFill="1" applyBorder="1" applyAlignment="1">
      <alignment horizontal="center" vertical="center"/>
    </xf>
    <xf numFmtId="168" fontId="35" fillId="3" borderId="18" xfId="2" applyNumberFormat="1" applyFont="1" applyFill="1" applyBorder="1" applyAlignment="1">
      <alignment horizontal="center" vertical="center"/>
    </xf>
    <xf numFmtId="164" fontId="26" fillId="3" borderId="18" xfId="1" applyNumberFormat="1" applyFont="1" applyFill="1" applyBorder="1" applyAlignment="1">
      <alignment vertical="center" wrapText="1"/>
    </xf>
    <xf numFmtId="0" fontId="26" fillId="3" borderId="0" xfId="0" applyFont="1" applyFill="1"/>
    <xf numFmtId="171" fontId="23" fillId="3" borderId="10" xfId="1" applyNumberFormat="1" applyFont="1" applyFill="1" applyBorder="1" applyAlignment="1">
      <alignment horizontal="center" vertical="center" wrapText="1"/>
    </xf>
    <xf numFmtId="168" fontId="31" fillId="3" borderId="43" xfId="2" applyNumberFormat="1" applyFont="1" applyFill="1" applyBorder="1" applyAlignment="1">
      <alignment horizontal="center" vertical="center"/>
    </xf>
    <xf numFmtId="168" fontId="31" fillId="3" borderId="41" xfId="2" applyNumberFormat="1" applyFont="1" applyFill="1" applyBorder="1" applyAlignment="1">
      <alignment horizontal="center" vertical="center"/>
    </xf>
    <xf numFmtId="0" fontId="21" fillId="3" borderId="63" xfId="1" applyFont="1" applyFill="1" applyBorder="1" applyAlignment="1">
      <alignment horizontal="left"/>
    </xf>
    <xf numFmtId="3" fontId="43" fillId="3" borderId="64" xfId="1" applyNumberFormat="1" applyFont="1" applyFill="1" applyBorder="1" applyAlignment="1">
      <alignment horizontal="center"/>
    </xf>
    <xf numFmtId="0" fontId="26" fillId="3" borderId="9" xfId="1" applyFont="1" applyFill="1" applyBorder="1" applyAlignment="1">
      <alignment horizontal="left"/>
    </xf>
    <xf numFmtId="171" fontId="21" fillId="3" borderId="4" xfId="1" applyNumberFormat="1" applyFont="1" applyFill="1" applyBorder="1" applyAlignment="1">
      <alignment horizontal="center"/>
    </xf>
    <xf numFmtId="0" fontId="27" fillId="3" borderId="20" xfId="0" applyFont="1" applyFill="1" applyBorder="1" applyAlignment="1">
      <alignment horizontal="left" indent="1"/>
    </xf>
    <xf numFmtId="164" fontId="25" fillId="3" borderId="12" xfId="1" applyNumberFormat="1" applyFont="1" applyFill="1" applyBorder="1" applyAlignment="1">
      <alignment horizontal="right"/>
    </xf>
    <xf numFmtId="164" fontId="23" fillId="3" borderId="12" xfId="1" applyNumberFormat="1" applyFont="1" applyFill="1" applyBorder="1"/>
    <xf numFmtId="164" fontId="22" fillId="3" borderId="12" xfId="1" applyNumberFormat="1" applyFont="1" applyFill="1" applyBorder="1"/>
    <xf numFmtId="0" fontId="25" fillId="3" borderId="20" xfId="1" applyFont="1" applyFill="1" applyBorder="1" applyAlignment="1">
      <alignment horizontal="left" indent="1"/>
    </xf>
    <xf numFmtId="164" fontId="23" fillId="3" borderId="20" xfId="1" applyNumberFormat="1" applyFont="1" applyFill="1" applyBorder="1"/>
    <xf numFmtId="164" fontId="26" fillId="3" borderId="20" xfId="1" applyNumberFormat="1" applyFont="1" applyFill="1" applyBorder="1"/>
    <xf numFmtId="164" fontId="23" fillId="3" borderId="15" xfId="1" applyNumberFormat="1" applyFont="1" applyFill="1" applyBorder="1"/>
    <xf numFmtId="164" fontId="23" fillId="3" borderId="16" xfId="1" applyNumberFormat="1" applyFont="1" applyFill="1" applyBorder="1"/>
    <xf numFmtId="164" fontId="23" fillId="3" borderId="5" xfId="1" applyNumberFormat="1" applyFont="1" applyFill="1" applyBorder="1"/>
    <xf numFmtId="164" fontId="26" fillId="3" borderId="5" xfId="1" applyNumberFormat="1" applyFont="1" applyFill="1" applyBorder="1"/>
    <xf numFmtId="0" fontId="23" fillId="3" borderId="16" xfId="0" applyFont="1" applyFill="1" applyBorder="1" applyAlignment="1">
      <alignment horizontal="left" wrapText="1" indent="2"/>
    </xf>
    <xf numFmtId="164" fontId="23" fillId="3" borderId="12" xfId="5" applyNumberFormat="1" applyFont="1" applyFill="1" applyBorder="1"/>
    <xf numFmtId="164" fontId="23" fillId="3" borderId="2" xfId="5" applyNumberFormat="1" applyFont="1" applyFill="1" applyBorder="1"/>
    <xf numFmtId="164" fontId="20" fillId="3" borderId="2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0" fontId="29" fillId="3" borderId="0" xfId="1" applyFont="1" applyFill="1" applyBorder="1"/>
    <xf numFmtId="0" fontId="36" fillId="3" borderId="20" xfId="1" applyFont="1" applyFill="1" applyBorder="1" applyAlignment="1">
      <alignment horizontal="left" wrapText="1" indent="1"/>
    </xf>
    <xf numFmtId="0" fontId="23" fillId="3" borderId="20" xfId="1" applyFont="1" applyFill="1" applyBorder="1" applyAlignment="1">
      <alignment horizontal="left" indent="2"/>
    </xf>
    <xf numFmtId="164" fontId="20" fillId="3" borderId="20" xfId="1" applyNumberFormat="1" applyFont="1" applyFill="1" applyBorder="1" applyAlignment="1">
      <alignment horizontal="right"/>
    </xf>
    <xf numFmtId="0" fontId="23" fillId="3" borderId="12" xfId="1" applyFont="1" applyFill="1" applyBorder="1" applyAlignment="1">
      <alignment horizontal="left" indent="2"/>
    </xf>
    <xf numFmtId="164" fontId="20" fillId="3" borderId="12" xfId="1" applyNumberFormat="1" applyFont="1" applyFill="1" applyBorder="1" applyAlignment="1">
      <alignment horizontal="right"/>
    </xf>
    <xf numFmtId="164" fontId="20" fillId="3" borderId="41" xfId="1" applyNumberFormat="1" applyFont="1" applyFill="1" applyBorder="1" applyAlignment="1">
      <alignment horizontal="right"/>
    </xf>
    <xf numFmtId="165" fontId="25" fillId="3" borderId="12" xfId="2" applyNumberFormat="1" applyFont="1" applyFill="1" applyBorder="1"/>
    <xf numFmtId="0" fontId="28" fillId="3" borderId="12" xfId="0" applyFont="1" applyFill="1" applyBorder="1" applyAlignment="1">
      <alignment horizontal="left" indent="1"/>
    </xf>
    <xf numFmtId="0" fontId="25" fillId="3" borderId="2" xfId="1" applyFont="1" applyFill="1" applyBorder="1" applyAlignment="1">
      <alignment horizontal="left"/>
    </xf>
    <xf numFmtId="0" fontId="28" fillId="3" borderId="0" xfId="1" applyFont="1" applyFill="1" applyBorder="1"/>
    <xf numFmtId="0" fontId="25" fillId="3" borderId="17" xfId="1" applyFont="1" applyFill="1" applyBorder="1" applyAlignment="1">
      <alignment wrapText="1"/>
    </xf>
    <xf numFmtId="0" fontId="25" fillId="3" borderId="17" xfId="1" applyFont="1" applyFill="1" applyBorder="1" applyAlignment="1">
      <alignment horizontal="left"/>
    </xf>
    <xf numFmtId="164" fontId="25" fillId="3" borderId="17" xfId="1" applyNumberFormat="1" applyFont="1" applyFill="1" applyBorder="1" applyAlignment="1">
      <alignment horizontal="right"/>
    </xf>
    <xf numFmtId="0" fontId="25" fillId="3" borderId="0" xfId="1" applyFont="1" applyFill="1" applyBorder="1"/>
    <xf numFmtId="171" fontId="23" fillId="3" borderId="12" xfId="1" applyNumberFormat="1" applyFont="1" applyFill="1" applyBorder="1"/>
    <xf numFmtId="174" fontId="23" fillId="3" borderId="12" xfId="2" applyNumberFormat="1" applyFont="1" applyFill="1" applyBorder="1"/>
    <xf numFmtId="0" fontId="21" fillId="3" borderId="2" xfId="1" applyFont="1" applyFill="1" applyBorder="1" applyAlignment="1">
      <alignment horizontal="left" wrapText="1" indent="1" shrinkToFit="1"/>
    </xf>
    <xf numFmtId="0" fontId="21" fillId="3" borderId="8" xfId="1" applyFont="1" applyFill="1" applyBorder="1" applyAlignment="1">
      <alignment horizontal="left"/>
    </xf>
    <xf numFmtId="165" fontId="25" fillId="3" borderId="8" xfId="2" applyNumberFormat="1" applyFont="1" applyFill="1" applyBorder="1"/>
    <xf numFmtId="0" fontId="72" fillId="3" borderId="12" xfId="1" applyFont="1" applyFill="1" applyBorder="1" applyAlignment="1">
      <alignment horizontal="left" wrapText="1" indent="1"/>
    </xf>
    <xf numFmtId="164" fontId="21" fillId="3" borderId="16" xfId="1" applyNumberFormat="1" applyFont="1" applyFill="1" applyBorder="1"/>
    <xf numFmtId="165" fontId="25" fillId="3" borderId="16" xfId="2" applyNumberFormat="1" applyFont="1" applyFill="1" applyBorder="1"/>
    <xf numFmtId="0" fontId="33" fillId="5" borderId="2" xfId="1" applyFont="1" applyFill="1" applyBorder="1" applyAlignment="1">
      <alignment wrapText="1"/>
    </xf>
    <xf numFmtId="164" fontId="20" fillId="0" borderId="35" xfId="1" applyNumberFormat="1" applyFont="1" applyFill="1" applyBorder="1" applyAlignment="1">
      <alignment horizontal="right"/>
    </xf>
    <xf numFmtId="0" fontId="23" fillId="0" borderId="12" xfId="0" applyFont="1" applyFill="1" applyBorder="1" applyAlignment="1">
      <alignment horizontal="left" indent="2"/>
    </xf>
    <xf numFmtId="0" fontId="23" fillId="0" borderId="16" xfId="0" applyFont="1" applyFill="1" applyBorder="1" applyAlignment="1">
      <alignment horizontal="left" wrapText="1" indent="2"/>
    </xf>
    <xf numFmtId="2" fontId="70" fillId="5" borderId="12" xfId="1" applyNumberFormat="1" applyFont="1" applyFill="1" applyBorder="1" applyAlignment="1">
      <alignment wrapText="1"/>
    </xf>
    <xf numFmtId="0" fontId="20" fillId="0" borderId="12" xfId="1" applyFont="1" applyFill="1" applyBorder="1" applyAlignment="1">
      <alignment horizontal="left" wrapText="1" indent="3"/>
    </xf>
    <xf numFmtId="0" fontId="23" fillId="0" borderId="12" xfId="1" applyFont="1" applyFill="1" applyBorder="1" applyAlignment="1">
      <alignment horizontal="left" vertical="justify" indent="2"/>
    </xf>
    <xf numFmtId="164" fontId="20" fillId="0" borderId="12" xfId="1" applyNumberFormat="1" applyFont="1" applyFill="1" applyBorder="1"/>
    <xf numFmtId="0" fontId="23" fillId="0" borderId="12" xfId="0" applyFont="1" applyFill="1" applyBorder="1" applyAlignment="1">
      <alignment horizontal="left" wrapText="1" indent="2"/>
    </xf>
    <xf numFmtId="0" fontId="35" fillId="0" borderId="12" xfId="0" applyFont="1" applyFill="1" applyBorder="1" applyAlignment="1">
      <alignment horizontal="left" indent="2"/>
    </xf>
    <xf numFmtId="0" fontId="30" fillId="0" borderId="12" xfId="1" applyFont="1" applyFill="1" applyBorder="1" applyAlignment="1">
      <alignment horizontal="left" wrapText="1" indent="1"/>
    </xf>
    <xf numFmtId="164" fontId="20" fillId="0" borderId="20" xfId="2" applyNumberFormat="1" applyFont="1" applyFill="1" applyBorder="1"/>
    <xf numFmtId="0" fontId="27" fillId="38" borderId="12" xfId="0" applyFont="1" applyFill="1" applyBorder="1" applyAlignment="1">
      <alignment horizontal="left" indent="1"/>
    </xf>
    <xf numFmtId="0" fontId="20" fillId="38" borderId="12" xfId="0" applyFont="1" applyFill="1" applyBorder="1" applyAlignment="1">
      <alignment horizontal="left" wrapText="1" indent="2"/>
    </xf>
    <xf numFmtId="0" fontId="20" fillId="38" borderId="12" xfId="1" applyFont="1" applyFill="1" applyBorder="1" applyAlignment="1">
      <alignment horizontal="left" wrapText="1" indent="3"/>
    </xf>
    <xf numFmtId="0" fontId="25" fillId="38" borderId="12" xfId="1" applyFont="1" applyFill="1" applyBorder="1" applyAlignment="1">
      <alignment horizontal="left" wrapText="1" indent="1"/>
    </xf>
    <xf numFmtId="164" fontId="21" fillId="3" borderId="12" xfId="0" applyNumberFormat="1" applyFont="1" applyFill="1" applyBorder="1" applyAlignment="1"/>
    <xf numFmtId="164" fontId="29" fillId="0" borderId="12" xfId="1" applyNumberFormat="1" applyFont="1" applyFill="1" applyBorder="1"/>
    <xf numFmtId="0" fontId="36" fillId="0" borderId="12" xfId="1" applyFont="1" applyFill="1" applyBorder="1" applyAlignment="1">
      <alignment horizontal="left" wrapText="1" indent="1"/>
    </xf>
    <xf numFmtId="0" fontId="20" fillId="0" borderId="12" xfId="1" applyFont="1" applyFill="1" applyBorder="1" applyAlignment="1">
      <alignment horizontal="left" indent="2"/>
    </xf>
    <xf numFmtId="171" fontId="20" fillId="0" borderId="12" xfId="1" applyNumberFormat="1" applyFont="1" applyFill="1" applyBorder="1" applyAlignment="1">
      <alignment horizontal="center"/>
    </xf>
    <xf numFmtId="174" fontId="26" fillId="3" borderId="4" xfId="2" applyNumberFormat="1" applyFont="1" applyFill="1" applyBorder="1"/>
    <xf numFmtId="3" fontId="26" fillId="3" borderId="37" xfId="1" applyNumberFormat="1" applyFont="1" applyFill="1" applyBorder="1" applyAlignment="1">
      <alignment horizontal="center"/>
    </xf>
    <xf numFmtId="164" fontId="20" fillId="3" borderId="12" xfId="2" applyNumberFormat="1" applyFont="1" applyFill="1" applyBorder="1"/>
    <xf numFmtId="171" fontId="21" fillId="3" borderId="1" xfId="1" applyNumberFormat="1" applyFont="1" applyFill="1" applyBorder="1" applyAlignment="1">
      <alignment horizontal="center" vertical="center"/>
    </xf>
    <xf numFmtId="171" fontId="21" fillId="3" borderId="12" xfId="1" applyNumberFormat="1" applyFont="1" applyFill="1" applyBorder="1" applyAlignment="1">
      <alignment vertical="center" wrapText="1"/>
    </xf>
    <xf numFmtId="164" fontId="20" fillId="3" borderId="20" xfId="2" applyNumberFormat="1" applyFont="1" applyFill="1" applyBorder="1"/>
    <xf numFmtId="164" fontId="20" fillId="3" borderId="12" xfId="1" applyNumberFormat="1" applyFont="1" applyFill="1" applyBorder="1"/>
    <xf numFmtId="164" fontId="21" fillId="3" borderId="30" xfId="1" applyNumberFormat="1" applyFont="1" applyFill="1" applyBorder="1"/>
    <xf numFmtId="0" fontId="20" fillId="3" borderId="7" xfId="1" applyFont="1" applyFill="1" applyBorder="1" applyAlignment="1">
      <alignment horizontal="center" vertical="center"/>
    </xf>
    <xf numFmtId="0" fontId="20" fillId="3" borderId="8" xfId="1" applyFont="1" applyFill="1" applyBorder="1" applyAlignment="1">
      <alignment horizontal="center" vertical="center" wrapText="1"/>
    </xf>
    <xf numFmtId="0" fontId="20" fillId="3" borderId="8" xfId="1" applyFont="1" applyFill="1" applyBorder="1" applyAlignment="1">
      <alignment horizontal="center" vertical="center"/>
    </xf>
    <xf numFmtId="0" fontId="20" fillId="3" borderId="8" xfId="1" applyFont="1" applyFill="1" applyBorder="1" applyAlignment="1">
      <alignment horizontal="center" wrapText="1"/>
    </xf>
    <xf numFmtId="0" fontId="25" fillId="38" borderId="16" xfId="1" applyFont="1" applyFill="1" applyBorder="1" applyAlignment="1">
      <alignment horizontal="left" wrapText="1" indent="1"/>
    </xf>
    <xf numFmtId="177" fontId="23" fillId="3" borderId="0" xfId="0" applyNumberFormat="1" applyFont="1" applyFill="1"/>
    <xf numFmtId="177" fontId="20" fillId="3" borderId="0" xfId="1" applyNumberFormat="1" applyFont="1" applyFill="1" applyBorder="1"/>
    <xf numFmtId="177" fontId="21" fillId="3" borderId="0" xfId="0" applyNumberFormat="1" applyFont="1" applyFill="1"/>
    <xf numFmtId="3" fontId="22" fillId="3" borderId="16" xfId="2" applyNumberFormat="1" applyFont="1" applyFill="1" applyBorder="1" applyAlignment="1">
      <alignment horizontal="center" vertical="center"/>
    </xf>
    <xf numFmtId="3" fontId="22" fillId="3" borderId="20" xfId="2" applyNumberFormat="1" applyFont="1" applyFill="1" applyBorder="1" applyAlignment="1">
      <alignment horizontal="center" vertical="center"/>
    </xf>
    <xf numFmtId="171" fontId="21" fillId="3" borderId="12" xfId="1" applyNumberFormat="1" applyFont="1" applyFill="1" applyBorder="1"/>
    <xf numFmtId="164" fontId="23" fillId="3" borderId="41" xfId="1" applyNumberFormat="1" applyFont="1" applyFill="1" applyBorder="1"/>
    <xf numFmtId="164" fontId="23" fillId="3" borderId="43" xfId="1" applyNumberFormat="1" applyFont="1" applyFill="1" applyBorder="1"/>
    <xf numFmtId="0" fontId="20" fillId="0" borderId="12" xfId="0" applyFont="1" applyFill="1" applyBorder="1" applyAlignment="1">
      <alignment horizontal="left" indent="2"/>
    </xf>
    <xf numFmtId="0" fontId="35" fillId="0" borderId="12" xfId="1" applyFont="1" applyFill="1" applyBorder="1" applyAlignment="1">
      <alignment horizontal="left" wrapText="1" indent="2"/>
    </xf>
    <xf numFmtId="0" fontId="25" fillId="0" borderId="16" xfId="1" applyFont="1" applyFill="1" applyBorder="1" applyAlignment="1">
      <alignment wrapText="1"/>
    </xf>
    <xf numFmtId="164" fontId="25" fillId="3" borderId="17" xfId="2" applyNumberFormat="1" applyFont="1" applyFill="1" applyBorder="1"/>
    <xf numFmtId="3" fontId="23" fillId="3" borderId="12" xfId="3" applyNumberFormat="1" applyFont="1" applyFill="1" applyBorder="1" applyAlignment="1">
      <alignment horizontal="center"/>
    </xf>
    <xf numFmtId="0" fontId="27" fillId="0" borderId="12" xfId="0" applyFont="1" applyFill="1" applyBorder="1" applyAlignment="1">
      <alignment horizontal="left" vertical="top" indent="1"/>
    </xf>
    <xf numFmtId="0" fontId="23" fillId="0" borderId="12" xfId="1" applyFont="1" applyFill="1" applyBorder="1" applyAlignment="1">
      <alignment horizontal="left" wrapText="1" indent="2"/>
    </xf>
    <xf numFmtId="3" fontId="31" fillId="3" borderId="20" xfId="2" applyNumberFormat="1" applyFont="1" applyFill="1" applyBorder="1" applyAlignment="1">
      <alignment horizontal="center" vertical="center"/>
    </xf>
    <xf numFmtId="168" fontId="31" fillId="3" borderId="20" xfId="2" applyNumberFormat="1" applyFont="1" applyFill="1" applyBorder="1" applyAlignment="1">
      <alignment horizontal="center" vertical="center"/>
    </xf>
    <xf numFmtId="3" fontId="23" fillId="3" borderId="2" xfId="2" applyNumberFormat="1" applyFont="1" applyFill="1" applyBorder="1" applyAlignment="1">
      <alignment horizontal="center" vertical="center"/>
    </xf>
    <xf numFmtId="164" fontId="25" fillId="3" borderId="15" xfId="1" applyNumberFormat="1" applyFont="1" applyFill="1" applyBorder="1"/>
    <xf numFmtId="164" fontId="20" fillId="0" borderId="2" xfId="1" applyNumberFormat="1" applyFont="1" applyFill="1" applyBorder="1"/>
    <xf numFmtId="0" fontId="36" fillId="38" borderId="25" xfId="1" applyFont="1" applyFill="1" applyBorder="1" applyAlignment="1">
      <alignment horizontal="left" wrapText="1" indent="1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0" fontId="20" fillId="3" borderId="0" xfId="1" applyFont="1" applyFill="1"/>
    <xf numFmtId="0" fontId="20" fillId="0" borderId="0" xfId="1" applyFont="1" applyFill="1"/>
    <xf numFmtId="3" fontId="23" fillId="3" borderId="12" xfId="1" applyNumberFormat="1" applyFont="1" applyFill="1" applyBorder="1" applyAlignment="1">
      <alignment horizontal="center"/>
    </xf>
    <xf numFmtId="3" fontId="20" fillId="3" borderId="12" xfId="2" applyNumberFormat="1" applyFont="1" applyFill="1" applyBorder="1" applyAlignment="1">
      <alignment horizontal="center"/>
    </xf>
    <xf numFmtId="3" fontId="23" fillId="0" borderId="20" xfId="2" applyNumberFormat="1" applyFont="1" applyFill="1" applyBorder="1" applyAlignment="1">
      <alignment horizontal="center"/>
    </xf>
    <xf numFmtId="3" fontId="25" fillId="3" borderId="12" xfId="1" applyNumberFormat="1" applyFont="1" applyFill="1" applyBorder="1" applyAlignment="1">
      <alignment horizontal="center"/>
    </xf>
    <xf numFmtId="3" fontId="25" fillId="3" borderId="16" xfId="2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0" fillId="3" borderId="16" xfId="1" applyNumberFormat="1" applyFont="1" applyFill="1" applyBorder="1" applyAlignment="1">
      <alignment horizontal="center"/>
    </xf>
    <xf numFmtId="3" fontId="25" fillId="3" borderId="16" xfId="1" applyNumberFormat="1" applyFont="1" applyFill="1" applyBorder="1" applyAlignment="1">
      <alignment horizontal="center"/>
    </xf>
    <xf numFmtId="3" fontId="22" fillId="3" borderId="12" xfId="1" applyNumberFormat="1" applyFont="1" applyFill="1" applyBorder="1" applyAlignment="1">
      <alignment horizontal="center"/>
    </xf>
    <xf numFmtId="3" fontId="23" fillId="3" borderId="16" xfId="1" applyNumberFormat="1" applyFont="1" applyFill="1" applyBorder="1" applyAlignment="1">
      <alignment horizontal="center"/>
    </xf>
    <xf numFmtId="3" fontId="25" fillId="3" borderId="8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20" fillId="3" borderId="5" xfId="1" applyNumberFormat="1" applyFont="1" applyFill="1" applyBorder="1" applyAlignment="1">
      <alignment horizontal="center"/>
    </xf>
    <xf numFmtId="3" fontId="25" fillId="3" borderId="17" xfId="1" applyNumberFormat="1" applyFont="1" applyFill="1" applyBorder="1" applyAlignment="1">
      <alignment horizontal="center"/>
    </xf>
    <xf numFmtId="3" fontId="20" fillId="3" borderId="7" xfId="1" applyNumberFormat="1" applyFont="1" applyFill="1" applyBorder="1" applyAlignment="1">
      <alignment horizontal="center" vertical="center"/>
    </xf>
    <xf numFmtId="3" fontId="20" fillId="3" borderId="8" xfId="1" applyNumberFormat="1" applyFont="1" applyFill="1" applyBorder="1" applyAlignment="1">
      <alignment horizontal="center" vertical="center"/>
    </xf>
    <xf numFmtId="3" fontId="20" fillId="3" borderId="20" xfId="2" applyNumberFormat="1" applyFont="1" applyFill="1" applyBorder="1" applyAlignment="1">
      <alignment horizontal="center"/>
    </xf>
    <xf numFmtId="3" fontId="26" fillId="3" borderId="12" xfId="1" applyNumberFormat="1" applyFont="1" applyFill="1" applyBorder="1" applyAlignment="1">
      <alignment horizontal="center"/>
    </xf>
    <xf numFmtId="3" fontId="26" fillId="3" borderId="5" xfId="1" applyNumberFormat="1" applyFont="1" applyFill="1" applyBorder="1" applyAlignment="1">
      <alignment horizontal="center"/>
    </xf>
    <xf numFmtId="3" fontId="26" fillId="3" borderId="20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26" fillId="3" borderId="12" xfId="2" applyNumberFormat="1" applyFont="1" applyFill="1" applyBorder="1" applyAlignment="1">
      <alignment horizontal="center"/>
    </xf>
    <xf numFmtId="3" fontId="20" fillId="3" borderId="2" xfId="2" applyNumberFormat="1" applyFont="1" applyFill="1" applyBorder="1" applyAlignment="1">
      <alignment horizontal="center"/>
    </xf>
    <xf numFmtId="3" fontId="25" fillId="3" borderId="12" xfId="2" applyNumberFormat="1" applyFont="1" applyFill="1" applyBorder="1" applyAlignment="1">
      <alignment horizontal="center"/>
    </xf>
    <xf numFmtId="3" fontId="20" fillId="3" borderId="16" xfId="2" applyNumberFormat="1" applyFont="1" applyFill="1" applyBorder="1" applyAlignment="1">
      <alignment horizontal="center"/>
    </xf>
    <xf numFmtId="3" fontId="25" fillId="3" borderId="4" xfId="2" applyNumberFormat="1" applyFont="1" applyFill="1" applyBorder="1" applyAlignment="1">
      <alignment horizontal="center"/>
    </xf>
    <xf numFmtId="3" fontId="28" fillId="3" borderId="17" xfId="1" applyNumberFormat="1" applyFont="1" applyFill="1" applyBorder="1" applyAlignment="1">
      <alignment horizontal="center"/>
    </xf>
    <xf numFmtId="3" fontId="20" fillId="3" borderId="15" xfId="1" applyNumberFormat="1" applyFont="1" applyFill="1" applyBorder="1" applyAlignment="1">
      <alignment horizontal="center"/>
    </xf>
    <xf numFmtId="3" fontId="25" fillId="3" borderId="15" xfId="1" applyNumberFormat="1" applyFont="1" applyFill="1" applyBorder="1" applyAlignment="1">
      <alignment horizontal="center"/>
    </xf>
    <xf numFmtId="3" fontId="25" fillId="3" borderId="2" xfId="2" applyNumberFormat="1" applyFont="1" applyFill="1" applyBorder="1" applyAlignment="1">
      <alignment horizontal="center"/>
    </xf>
    <xf numFmtId="3" fontId="28" fillId="3" borderId="17" xfId="2" applyNumberFormat="1" applyFont="1" applyFill="1" applyBorder="1" applyAlignment="1">
      <alignment horizontal="center"/>
    </xf>
    <xf numFmtId="3" fontId="28" fillId="3" borderId="4" xfId="1" applyNumberFormat="1" applyFont="1" applyFill="1" applyBorder="1" applyAlignment="1">
      <alignment horizontal="center"/>
    </xf>
    <xf numFmtId="3" fontId="28" fillId="3" borderId="8" xfId="1" applyNumberFormat="1" applyFont="1" applyFill="1" applyBorder="1" applyAlignment="1">
      <alignment horizontal="center"/>
    </xf>
    <xf numFmtId="3" fontId="29" fillId="3" borderId="12" xfId="1" applyNumberFormat="1" applyFont="1" applyFill="1" applyBorder="1" applyAlignment="1">
      <alignment horizontal="center"/>
    </xf>
    <xf numFmtId="3" fontId="29" fillId="3" borderId="16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21" fillId="3" borderId="20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1" fillId="3" borderId="8" xfId="1" applyNumberFormat="1" applyFont="1" applyFill="1" applyBorder="1" applyAlignment="1">
      <alignment horizontal="center"/>
    </xf>
    <xf numFmtId="3" fontId="20" fillId="3" borderId="2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 wrapText="1"/>
    </xf>
    <xf numFmtId="3" fontId="25" fillId="3" borderId="17" xfId="2" applyNumberFormat="1" applyFont="1" applyFill="1" applyBorder="1" applyAlignment="1">
      <alignment horizontal="center"/>
    </xf>
    <xf numFmtId="3" fontId="25" fillId="3" borderId="8" xfId="2" applyNumberFormat="1" applyFont="1" applyFill="1" applyBorder="1" applyAlignment="1">
      <alignment horizontal="center"/>
    </xf>
    <xf numFmtId="3" fontId="25" fillId="3" borderId="25" xfId="2" applyNumberFormat="1" applyFont="1" applyFill="1" applyBorder="1" applyAlignment="1">
      <alignment horizontal="center"/>
    </xf>
    <xf numFmtId="3" fontId="20" fillId="3" borderId="35" xfId="1" applyNumberFormat="1" applyFont="1" applyFill="1" applyBorder="1" applyAlignment="1">
      <alignment horizontal="center"/>
    </xf>
    <xf numFmtId="3" fontId="25" fillId="3" borderId="15" xfId="2" applyNumberFormat="1" applyFont="1" applyFill="1" applyBorder="1" applyAlignment="1">
      <alignment horizontal="center"/>
    </xf>
    <xf numFmtId="3" fontId="23" fillId="3" borderId="20" xfId="3" applyNumberFormat="1" applyFont="1" applyFill="1" applyBorder="1" applyAlignment="1">
      <alignment horizontal="center"/>
    </xf>
    <xf numFmtId="3" fontId="20" fillId="3" borderId="8" xfId="2" applyNumberFormat="1" applyFont="1" applyFill="1" applyBorder="1" applyAlignment="1">
      <alignment horizontal="center"/>
    </xf>
    <xf numFmtId="3" fontId="20" fillId="3" borderId="17" xfId="2" applyNumberFormat="1" applyFont="1" applyFill="1" applyBorder="1" applyAlignment="1">
      <alignment horizontal="center"/>
    </xf>
    <xf numFmtId="3" fontId="40" fillId="3" borderId="17" xfId="2" applyNumberFormat="1" applyFont="1" applyFill="1" applyBorder="1" applyAlignment="1">
      <alignment horizontal="center"/>
    </xf>
    <xf numFmtId="3" fontId="39" fillId="3" borderId="8" xfId="2" applyNumberFormat="1" applyFont="1" applyFill="1" applyBorder="1" applyAlignment="1">
      <alignment horizontal="center"/>
    </xf>
    <xf numFmtId="0" fontId="27" fillId="3" borderId="44" xfId="0" applyFont="1" applyFill="1" applyBorder="1" applyAlignment="1">
      <alignment horizontal="left" indent="1"/>
    </xf>
    <xf numFmtId="3" fontId="25" fillId="3" borderId="25" xfId="1" applyNumberFormat="1" applyFont="1" applyFill="1" applyBorder="1" applyAlignment="1">
      <alignment horizontal="center"/>
    </xf>
    <xf numFmtId="165" fontId="25" fillId="3" borderId="15" xfId="2" applyNumberFormat="1" applyFont="1" applyFill="1" applyBorder="1"/>
    <xf numFmtId="171" fontId="26" fillId="3" borderId="4" xfId="1" applyNumberFormat="1" applyFont="1" applyFill="1" applyBorder="1"/>
    <xf numFmtId="4" fontId="21" fillId="3" borderId="0" xfId="0" applyNumberFormat="1" applyFont="1" applyFill="1"/>
    <xf numFmtId="0" fontId="23" fillId="3" borderId="42" xfId="0" applyFont="1" applyFill="1" applyBorder="1" applyAlignment="1">
      <alignment horizontal="left" wrapText="1" indent="2"/>
    </xf>
    <xf numFmtId="3" fontId="25" fillId="3" borderId="2" xfId="1" applyNumberFormat="1" applyFont="1" applyFill="1" applyBorder="1" applyAlignment="1">
      <alignment horizontal="center"/>
    </xf>
    <xf numFmtId="164" fontId="20" fillId="0" borderId="12" xfId="10" applyNumberFormat="1" applyFont="1" applyFill="1" applyBorder="1"/>
    <xf numFmtId="174" fontId="23" fillId="3" borderId="16" xfId="2" applyNumberFormat="1" applyFont="1" applyFill="1" applyBorder="1"/>
    <xf numFmtId="0" fontId="72" fillId="0" borderId="12" xfId="1" applyFont="1" applyFill="1" applyBorder="1" applyAlignment="1">
      <alignment horizontal="left" wrapText="1" indent="1"/>
    </xf>
    <xf numFmtId="164" fontId="26" fillId="3" borderId="12" xfId="1" applyNumberFormat="1" applyFont="1" applyFill="1" applyBorder="1"/>
    <xf numFmtId="0" fontId="25" fillId="0" borderId="12" xfId="1" applyFont="1" applyFill="1" applyBorder="1" applyAlignment="1">
      <alignment horizontal="left" wrapText="1" indent="3"/>
    </xf>
    <xf numFmtId="171" fontId="21" fillId="3" borderId="20" xfId="1" applyNumberFormat="1" applyFont="1" applyFill="1" applyBorder="1"/>
    <xf numFmtId="0" fontId="25" fillId="38" borderId="1" xfId="1" applyFont="1" applyFill="1" applyBorder="1"/>
    <xf numFmtId="0" fontId="28" fillId="38" borderId="4" xfId="1" applyFont="1" applyFill="1" applyBorder="1"/>
    <xf numFmtId="0" fontId="21" fillId="38" borderId="20" xfId="1" applyFont="1" applyFill="1" applyBorder="1" applyAlignment="1">
      <alignment horizontal="left" wrapText="1" indent="1" shrinkToFit="1"/>
    </xf>
    <xf numFmtId="0" fontId="28" fillId="38" borderId="12" xfId="1" applyFont="1" applyFill="1" applyBorder="1"/>
    <xf numFmtId="0" fontId="36" fillId="38" borderId="12" xfId="0" applyFont="1" applyFill="1" applyBorder="1" applyAlignment="1">
      <alignment horizontal="left" wrapText="1" indent="2"/>
    </xf>
    <xf numFmtId="0" fontId="25" fillId="38" borderId="12" xfId="0" applyFont="1" applyFill="1" applyBorder="1" applyAlignment="1">
      <alignment horizontal="left" wrapText="1" indent="2"/>
    </xf>
    <xf numFmtId="0" fontId="20" fillId="38" borderId="16" xfId="0" applyFont="1" applyFill="1" applyBorder="1" applyAlignment="1">
      <alignment horizontal="left" wrapText="1" indent="2"/>
    </xf>
    <xf numFmtId="0" fontId="25" fillId="38" borderId="12" xfId="1" applyFont="1" applyFill="1" applyBorder="1" applyAlignment="1">
      <alignment horizontal="left" indent="1"/>
    </xf>
    <xf numFmtId="0" fontId="27" fillId="38" borderId="12" xfId="0" applyFont="1" applyFill="1" applyBorder="1" applyAlignment="1">
      <alignment horizontal="left" wrapText="1" indent="2"/>
    </xf>
    <xf numFmtId="0" fontId="36" fillId="38" borderId="20" xfId="0" applyFont="1" applyFill="1" applyBorder="1" applyAlignment="1">
      <alignment horizontal="center"/>
    </xf>
    <xf numFmtId="0" fontId="20" fillId="38" borderId="12" xfId="1" applyFont="1" applyFill="1" applyBorder="1" applyAlignment="1">
      <alignment horizontal="right" wrapText="1" indent="3"/>
    </xf>
    <xf numFmtId="3" fontId="28" fillId="3" borderId="2" xfId="1" applyNumberFormat="1" applyFont="1" applyFill="1" applyBorder="1" applyAlignment="1">
      <alignment horizontal="center"/>
    </xf>
    <xf numFmtId="177" fontId="26" fillId="3" borderId="0" xfId="0" applyNumberFormat="1" applyFont="1" applyFill="1"/>
    <xf numFmtId="3" fontId="20" fillId="3" borderId="20" xfId="2" applyNumberFormat="1" applyFont="1" applyFill="1" applyBorder="1"/>
    <xf numFmtId="0" fontId="23" fillId="0" borderId="35" xfId="1" applyFont="1" applyFill="1" applyBorder="1" applyAlignment="1">
      <alignment horizontal="left" indent="2"/>
    </xf>
    <xf numFmtId="0" fontId="22" fillId="0" borderId="35" xfId="0" applyFont="1" applyFill="1" applyBorder="1" applyAlignment="1">
      <alignment horizontal="left" wrapText="1" indent="2"/>
    </xf>
    <xf numFmtId="0" fontId="30" fillId="0" borderId="35" xfId="1" applyFont="1" applyFill="1" applyBorder="1" applyAlignment="1">
      <alignment horizontal="left" wrapText="1" indent="1"/>
    </xf>
    <xf numFmtId="0" fontId="20" fillId="0" borderId="51" xfId="1" applyFont="1" applyFill="1" applyBorder="1" applyAlignment="1">
      <alignment horizontal="left" wrapText="1" indent="1"/>
    </xf>
    <xf numFmtId="0" fontId="36" fillId="0" borderId="22" xfId="1" applyFont="1" applyFill="1" applyBorder="1" applyAlignment="1">
      <alignment horizontal="left" wrapText="1" indent="1"/>
    </xf>
    <xf numFmtId="0" fontId="49" fillId="0" borderId="12" xfId="1" applyFont="1" applyFill="1" applyBorder="1" applyAlignment="1">
      <alignment horizontal="left" wrapText="1" indent="2"/>
    </xf>
    <xf numFmtId="0" fontId="43" fillId="0" borderId="44" xfId="1" applyFont="1" applyFill="1" applyBorder="1" applyAlignment="1">
      <alignment horizontal="left" wrapText="1" indent="2"/>
    </xf>
    <xf numFmtId="0" fontId="43" fillId="0" borderId="12" xfId="1" applyFont="1" applyFill="1" applyBorder="1" applyAlignment="1">
      <alignment horizontal="left" wrapText="1" indent="2"/>
    </xf>
    <xf numFmtId="3" fontId="27" fillId="3" borderId="12" xfId="1" applyNumberFormat="1" applyFont="1" applyFill="1" applyBorder="1" applyAlignment="1">
      <alignment horizontal="center"/>
    </xf>
    <xf numFmtId="164" fontId="25" fillId="3" borderId="16" xfId="1" applyNumberFormat="1" applyFont="1" applyFill="1" applyBorder="1"/>
    <xf numFmtId="0" fontId="20" fillId="0" borderId="12" xfId="0" applyFont="1" applyFill="1" applyBorder="1" applyAlignment="1">
      <alignment horizontal="left" vertical="top" wrapText="1" indent="2"/>
    </xf>
    <xf numFmtId="0" fontId="20" fillId="0" borderId="12" xfId="0" applyFont="1" applyFill="1" applyBorder="1" applyAlignment="1">
      <alignment horizontal="left" wrapText="1" indent="2"/>
    </xf>
    <xf numFmtId="0" fontId="45" fillId="0" borderId="12" xfId="1" applyFont="1" applyFill="1" applyBorder="1" applyAlignment="1">
      <alignment horizontal="left" vertical="justify" indent="2"/>
    </xf>
    <xf numFmtId="0" fontId="45" fillId="0" borderId="20" xfId="1" applyFont="1" applyFill="1" applyBorder="1" applyAlignment="1">
      <alignment horizontal="left" vertical="justify" indent="2"/>
    </xf>
    <xf numFmtId="0" fontId="20" fillId="0" borderId="12" xfId="1" applyFont="1" applyFill="1" applyBorder="1" applyAlignment="1">
      <alignment horizontal="left" wrapText="1" indent="1"/>
    </xf>
    <xf numFmtId="0" fontId="23" fillId="0" borderId="12" xfId="13" applyFont="1" applyFill="1" applyBorder="1" applyAlignment="1" applyProtection="1">
      <alignment horizontal="left" indent="2"/>
    </xf>
    <xf numFmtId="0" fontId="23" fillId="0" borderId="12" xfId="13" applyFont="1" applyFill="1" applyBorder="1" applyAlignment="1" applyProtection="1">
      <alignment horizontal="left" wrapText="1" indent="2"/>
    </xf>
    <xf numFmtId="174" fontId="20" fillId="3" borderId="12" xfId="2" applyNumberFormat="1" applyFont="1" applyFill="1" applyBorder="1" applyAlignment="1">
      <alignment horizontal="right"/>
    </xf>
    <xf numFmtId="0" fontId="20" fillId="38" borderId="20" xfId="0" applyFont="1" applyFill="1" applyBorder="1" applyAlignment="1">
      <alignment horizontal="left" wrapText="1" indent="2"/>
    </xf>
    <xf numFmtId="3" fontId="26" fillId="3" borderId="12" xfId="2" applyNumberFormat="1" applyFont="1" applyFill="1" applyBorder="1" applyAlignment="1">
      <alignment horizontal="center" vertical="center" wrapText="1"/>
    </xf>
    <xf numFmtId="168" fontId="26" fillId="3" borderId="12" xfId="2" applyNumberFormat="1" applyFont="1" applyFill="1" applyBorder="1" applyAlignment="1">
      <alignment horizontal="center" vertical="center" wrapText="1"/>
    </xf>
    <xf numFmtId="164" fontId="25" fillId="3" borderId="20" xfId="2" applyNumberFormat="1" applyFont="1" applyFill="1" applyBorder="1"/>
    <xf numFmtId="171" fontId="23" fillId="3" borderId="2" xfId="1" applyNumberFormat="1" applyFont="1" applyFill="1" applyBorder="1"/>
    <xf numFmtId="164" fontId="21" fillId="3" borderId="37" xfId="1" applyNumberFormat="1" applyFont="1" applyFill="1" applyBorder="1"/>
    <xf numFmtId="0" fontId="25" fillId="3" borderId="2" xfId="1" applyFont="1" applyFill="1" applyBorder="1" applyAlignment="1">
      <alignment horizontal="center"/>
    </xf>
    <xf numFmtId="172" fontId="40" fillId="3" borderId="16" xfId="2" applyNumberFormat="1" applyFont="1" applyFill="1" applyBorder="1"/>
    <xf numFmtId="172" fontId="20" fillId="3" borderId="12" xfId="2" applyNumberFormat="1" applyFont="1" applyFill="1" applyBorder="1" applyAlignment="1">
      <alignment horizontal="center"/>
    </xf>
    <xf numFmtId="172" fontId="25" fillId="4" borderId="12" xfId="2" applyNumberFormat="1" applyFont="1" applyFill="1" applyBorder="1"/>
    <xf numFmtId="172" fontId="25" fillId="3" borderId="4" xfId="2" applyNumberFormat="1" applyFont="1" applyFill="1" applyBorder="1"/>
    <xf numFmtId="172" fontId="25" fillId="3" borderId="20" xfId="2" applyNumberFormat="1" applyFont="1" applyFill="1" applyBorder="1"/>
    <xf numFmtId="172" fontId="25" fillId="3" borderId="12" xfId="2" applyNumberFormat="1" applyFont="1" applyFill="1" applyBorder="1"/>
    <xf numFmtId="172" fontId="25" fillId="3" borderId="16" xfId="2" applyNumberFormat="1" applyFont="1" applyFill="1" applyBorder="1"/>
    <xf numFmtId="172" fontId="25" fillId="3" borderId="2" xfId="2" applyNumberFormat="1" applyFont="1" applyFill="1" applyBorder="1"/>
    <xf numFmtId="172" fontId="25" fillId="3" borderId="5" xfId="2" applyNumberFormat="1" applyFont="1" applyFill="1" applyBorder="1"/>
    <xf numFmtId="172" fontId="40" fillId="3" borderId="17" xfId="2" applyNumberFormat="1" applyFont="1" applyFill="1" applyBorder="1"/>
    <xf numFmtId="172" fontId="25" fillId="3" borderId="17" xfId="2" applyNumberFormat="1" applyFont="1" applyFill="1" applyBorder="1"/>
    <xf numFmtId="172" fontId="25" fillId="3" borderId="8" xfId="2" applyNumberFormat="1" applyFont="1" applyFill="1" applyBorder="1"/>
    <xf numFmtId="172" fontId="25" fillId="3" borderId="15" xfId="2" applyNumberFormat="1" applyFont="1" applyFill="1" applyBorder="1"/>
    <xf numFmtId="172" fontId="25" fillId="3" borderId="25" xfId="2" applyNumberFormat="1" applyFont="1" applyFill="1" applyBorder="1"/>
    <xf numFmtId="172" fontId="25" fillId="3" borderId="18" xfId="2" applyNumberFormat="1" applyFont="1" applyFill="1" applyBorder="1"/>
    <xf numFmtId="172" fontId="20" fillId="3" borderId="4" xfId="2" applyNumberFormat="1" applyFont="1" applyFill="1" applyBorder="1"/>
    <xf numFmtId="172" fontId="25" fillId="3" borderId="37" xfId="2" applyNumberFormat="1" applyFont="1" applyFill="1" applyBorder="1"/>
    <xf numFmtId="172" fontId="20" fillId="3" borderId="16" xfId="2" applyNumberFormat="1" applyFont="1" applyFill="1" applyBorder="1"/>
    <xf numFmtId="172" fontId="25" fillId="3" borderId="4" xfId="1" applyNumberFormat="1" applyFont="1" applyFill="1" applyBorder="1" applyAlignment="1">
      <alignment horizontal="right"/>
    </xf>
    <xf numFmtId="172" fontId="22" fillId="3" borderId="12" xfId="1" applyNumberFormat="1" applyFont="1" applyFill="1" applyBorder="1"/>
    <xf numFmtId="172" fontId="23" fillId="4" borderId="12" xfId="1" applyNumberFormat="1" applyFont="1" applyFill="1" applyBorder="1"/>
    <xf numFmtId="172" fontId="23" fillId="3" borderId="12" xfId="1" applyNumberFormat="1" applyFont="1" applyFill="1" applyBorder="1"/>
    <xf numFmtId="172" fontId="26" fillId="3" borderId="5" xfId="1" applyNumberFormat="1" applyFont="1" applyFill="1" applyBorder="1"/>
    <xf numFmtId="172" fontId="26" fillId="4" borderId="4" xfId="1" applyNumberFormat="1" applyFont="1" applyFill="1" applyBorder="1"/>
    <xf numFmtId="172" fontId="26" fillId="3" borderId="20" xfId="1" applyNumberFormat="1" applyFont="1" applyFill="1" applyBorder="1"/>
    <xf numFmtId="172" fontId="23" fillId="4" borderId="20" xfId="1" applyNumberFormat="1" applyFont="1" applyFill="1" applyBorder="1"/>
    <xf numFmtId="172" fontId="23" fillId="3" borderId="20" xfId="1" applyNumberFormat="1" applyFont="1" applyFill="1" applyBorder="1"/>
    <xf numFmtId="172" fontId="20" fillId="3" borderId="20" xfId="1" applyNumberFormat="1" applyFont="1" applyFill="1" applyBorder="1" applyAlignment="1">
      <alignment horizontal="right"/>
    </xf>
    <xf numFmtId="172" fontId="23" fillId="4" borderId="20" xfId="1" applyNumberFormat="1" applyFont="1" applyFill="1" applyBorder="1" applyAlignment="1">
      <alignment horizontal="left" indent="2"/>
    </xf>
    <xf numFmtId="172" fontId="23" fillId="3" borderId="20" xfId="1" applyNumberFormat="1" applyFont="1" applyFill="1" applyBorder="1" applyAlignment="1">
      <alignment horizontal="left" indent="2"/>
    </xf>
    <xf numFmtId="172" fontId="20" fillId="3" borderId="20" xfId="2" applyNumberFormat="1" applyFont="1" applyFill="1" applyBorder="1"/>
    <xf numFmtId="172" fontId="20" fillId="4" borderId="20" xfId="2" applyNumberFormat="1" applyFont="1" applyFill="1" applyBorder="1"/>
    <xf numFmtId="172" fontId="25" fillId="37" borderId="12" xfId="2" applyNumberFormat="1" applyFont="1" applyFill="1" applyBorder="1"/>
    <xf numFmtId="172" fontId="25" fillId="37" borderId="16" xfId="2" applyNumberFormat="1" applyFont="1" applyFill="1" applyBorder="1"/>
    <xf numFmtId="172" fontId="25" fillId="37" borderId="20" xfId="2" applyNumberFormat="1" applyFont="1" applyFill="1" applyBorder="1"/>
    <xf numFmtId="172" fontId="21" fillId="37" borderId="12" xfId="1" applyNumberFormat="1" applyFont="1" applyFill="1" applyBorder="1"/>
    <xf numFmtId="172" fontId="25" fillId="37" borderId="4" xfId="2" applyNumberFormat="1" applyFont="1" applyFill="1" applyBorder="1"/>
    <xf numFmtId="172" fontId="25" fillId="37" borderId="10" xfId="2" applyNumberFormat="1" applyFont="1" applyFill="1" applyBorder="1"/>
    <xf numFmtId="172" fontId="25" fillId="3" borderId="12" xfId="1" applyNumberFormat="1" applyFont="1" applyFill="1" applyBorder="1"/>
    <xf numFmtId="172" fontId="25" fillId="3" borderId="15" xfId="1" applyNumberFormat="1" applyFont="1" applyFill="1" applyBorder="1"/>
    <xf numFmtId="172" fontId="25" fillId="3" borderId="17" xfId="1" applyNumberFormat="1" applyFont="1" applyFill="1" applyBorder="1"/>
    <xf numFmtId="172" fontId="25" fillId="3" borderId="16" xfId="1" applyNumberFormat="1" applyFont="1" applyFill="1" applyBorder="1"/>
    <xf numFmtId="172" fontId="23" fillId="3" borderId="20" xfId="2" applyNumberFormat="1" applyFont="1" applyFill="1" applyBorder="1"/>
    <xf numFmtId="172" fontId="25" fillId="4" borderId="20" xfId="2" applyNumberFormat="1" applyFont="1" applyFill="1" applyBorder="1"/>
    <xf numFmtId="172" fontId="20" fillId="3" borderId="12" xfId="2" applyNumberFormat="1" applyFont="1" applyFill="1" applyBorder="1"/>
    <xf numFmtId="172" fontId="25" fillId="38" borderId="2" xfId="2" applyNumberFormat="1" applyFont="1" applyFill="1" applyBorder="1"/>
    <xf numFmtId="172" fontId="25" fillId="38" borderId="4" xfId="2" applyNumberFormat="1" applyFont="1" applyFill="1" applyBorder="1"/>
    <xf numFmtId="172" fontId="25" fillId="38" borderId="17" xfId="2" applyNumberFormat="1" applyFont="1" applyFill="1" applyBorder="1"/>
    <xf numFmtId="172" fontId="25" fillId="38" borderId="12" xfId="2" applyNumberFormat="1" applyFont="1" applyFill="1" applyBorder="1"/>
    <xf numFmtId="172" fontId="25" fillId="38" borderId="16" xfId="2" applyNumberFormat="1" applyFont="1" applyFill="1" applyBorder="1"/>
    <xf numFmtId="172" fontId="25" fillId="38" borderId="20" xfId="2" applyNumberFormat="1" applyFont="1" applyFill="1" applyBorder="1"/>
    <xf numFmtId="172" fontId="25" fillId="38" borderId="7" xfId="2" applyNumberFormat="1" applyFont="1" applyFill="1" applyBorder="1"/>
    <xf numFmtId="172" fontId="25" fillId="38" borderId="10" xfId="2" applyNumberFormat="1" applyFont="1" applyFill="1" applyBorder="1"/>
    <xf numFmtId="172" fontId="25" fillId="3" borderId="40" xfId="2" applyNumberFormat="1" applyFont="1" applyFill="1" applyBorder="1"/>
    <xf numFmtId="171" fontId="21" fillId="3" borderId="27" xfId="1" applyNumberFormat="1" applyFont="1" applyFill="1" applyBorder="1" applyAlignment="1">
      <alignment horizontal="center" vertical="center"/>
    </xf>
    <xf numFmtId="171" fontId="21" fillId="3" borderId="12" xfId="2" applyNumberFormat="1" applyFont="1" applyFill="1" applyBorder="1" applyAlignment="1">
      <alignment vertical="center"/>
    </xf>
    <xf numFmtId="171" fontId="21" fillId="3" borderId="35" xfId="2" applyNumberFormat="1" applyFont="1" applyFill="1" applyBorder="1" applyAlignment="1">
      <alignment vertical="center"/>
    </xf>
    <xf numFmtId="171" fontId="21" fillId="3" borderId="35" xfId="2" applyNumberFormat="1" applyFont="1" applyFill="1" applyBorder="1" applyAlignment="1">
      <alignment horizontal="center" vertical="center"/>
    </xf>
    <xf numFmtId="171" fontId="21" fillId="3" borderId="2" xfId="1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vertical="center" wrapText="1"/>
    </xf>
    <xf numFmtId="171" fontId="21" fillId="3" borderId="18" xfId="1" applyNumberFormat="1" applyFont="1" applyFill="1" applyBorder="1" applyAlignment="1">
      <alignment vertical="center" wrapText="1"/>
    </xf>
    <xf numFmtId="171" fontId="21" fillId="3" borderId="22" xfId="1" applyNumberFormat="1" applyFont="1" applyFill="1" applyBorder="1" applyAlignment="1">
      <alignment horizontal="center" vertical="center" wrapText="1"/>
    </xf>
    <xf numFmtId="171" fontId="21" fillId="3" borderId="35" xfId="1" applyNumberFormat="1" applyFont="1" applyFill="1" applyBorder="1" applyAlignment="1">
      <alignment horizontal="center" vertical="center" wrapText="1"/>
    </xf>
    <xf numFmtId="171" fontId="23" fillId="3" borderId="18" xfId="1" applyNumberFormat="1" applyFont="1" applyFill="1" applyBorder="1" applyAlignment="1">
      <alignment vertical="center" wrapText="1"/>
    </xf>
    <xf numFmtId="171" fontId="23" fillId="3" borderId="58" xfId="1" applyNumberFormat="1" applyFont="1" applyFill="1" applyBorder="1" applyAlignment="1">
      <alignment vertical="center" wrapText="1"/>
    </xf>
    <xf numFmtId="171" fontId="21" fillId="3" borderId="18" xfId="1" applyNumberFormat="1" applyFont="1" applyFill="1" applyBorder="1" applyAlignment="1">
      <alignment horizontal="center" vertical="center"/>
    </xf>
    <xf numFmtId="171" fontId="23" fillId="3" borderId="35" xfId="1" applyNumberFormat="1" applyFont="1" applyFill="1" applyBorder="1" applyAlignment="1">
      <alignment horizontal="center" vertical="center" wrapText="1"/>
    </xf>
    <xf numFmtId="171" fontId="23" fillId="3" borderId="12" xfId="2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 wrapText="1"/>
    </xf>
    <xf numFmtId="171" fontId="21" fillId="3" borderId="18" xfId="2" applyNumberFormat="1" applyFont="1" applyFill="1" applyBorder="1" applyAlignment="1">
      <alignment horizontal="center" vertical="center"/>
    </xf>
    <xf numFmtId="171" fontId="23" fillId="3" borderId="35" xfId="2" applyNumberFormat="1" applyFont="1" applyFill="1" applyBorder="1" applyAlignment="1">
      <alignment horizontal="center" vertical="center"/>
    </xf>
    <xf numFmtId="171" fontId="23" fillId="3" borderId="18" xfId="1" applyNumberFormat="1" applyFont="1" applyFill="1" applyBorder="1" applyAlignment="1">
      <alignment horizontal="center" vertical="center"/>
    </xf>
    <xf numFmtId="171" fontId="21" fillId="3" borderId="12" xfId="1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/>
    </xf>
    <xf numFmtId="171" fontId="23" fillId="3" borderId="12" xfId="1" applyNumberFormat="1" applyFont="1" applyFill="1" applyBorder="1" applyAlignment="1">
      <alignment horizontal="center" vertical="center"/>
    </xf>
    <xf numFmtId="171" fontId="23" fillId="3" borderId="35" xfId="1" applyNumberFormat="1" applyFont="1" applyFill="1" applyBorder="1" applyAlignment="1">
      <alignment horizontal="center" vertical="center"/>
    </xf>
    <xf numFmtId="171" fontId="25" fillId="3" borderId="18" xfId="2" applyNumberFormat="1" applyFont="1" applyFill="1" applyBorder="1"/>
    <xf numFmtId="171" fontId="26" fillId="3" borderId="18" xfId="1" applyNumberFormat="1" applyFont="1" applyFill="1" applyBorder="1" applyAlignment="1">
      <alignment horizontal="center" vertical="center"/>
    </xf>
    <xf numFmtId="171" fontId="21" fillId="3" borderId="50" xfId="1" applyNumberFormat="1" applyFont="1" applyFill="1" applyBorder="1" applyAlignment="1">
      <alignment horizontal="center" vertical="center" wrapText="1"/>
    </xf>
    <xf numFmtId="171" fontId="21" fillId="3" borderId="43" xfId="1" applyNumberFormat="1" applyFont="1" applyFill="1" applyBorder="1" applyAlignment="1">
      <alignment horizontal="center" vertical="center"/>
    </xf>
    <xf numFmtId="171" fontId="21" fillId="3" borderId="21" xfId="1" applyNumberFormat="1" applyFont="1" applyFill="1" applyBorder="1" applyAlignment="1">
      <alignment horizontal="center" vertical="center"/>
    </xf>
    <xf numFmtId="171" fontId="21" fillId="3" borderId="41" xfId="2" applyNumberFormat="1" applyFont="1" applyFill="1" applyBorder="1" applyAlignment="1">
      <alignment horizontal="center" vertical="center"/>
    </xf>
    <xf numFmtId="171" fontId="22" fillId="3" borderId="12" xfId="2" applyNumberFormat="1" applyFont="1" applyFill="1" applyBorder="1" applyAlignment="1">
      <alignment horizontal="center" vertical="center"/>
    </xf>
    <xf numFmtId="171" fontId="26" fillId="3" borderId="4" xfId="1" applyNumberFormat="1" applyFont="1" applyFill="1" applyBorder="1" applyAlignment="1">
      <alignment horizontal="center"/>
    </xf>
    <xf numFmtId="171" fontId="23" fillId="3" borderId="4" xfId="1" applyNumberFormat="1" applyFont="1" applyFill="1" applyBorder="1" applyAlignment="1">
      <alignment horizontal="center"/>
    </xf>
    <xf numFmtId="3" fontId="22" fillId="3" borderId="2" xfId="1" applyNumberFormat="1" applyFont="1" applyFill="1" applyBorder="1" applyAlignment="1">
      <alignment horizontal="center"/>
    </xf>
    <xf numFmtId="172" fontId="25" fillId="3" borderId="10" xfId="2" applyNumberFormat="1" applyFont="1" applyFill="1" applyBorder="1"/>
    <xf numFmtId="3" fontId="26" fillId="3" borderId="7" xfId="1" applyNumberFormat="1" applyFont="1" applyFill="1" applyBorder="1" applyAlignment="1">
      <alignment horizontal="center"/>
    </xf>
    <xf numFmtId="0" fontId="26" fillId="0" borderId="41" xfId="1" applyFont="1" applyFill="1" applyBorder="1" applyAlignment="1">
      <alignment horizontal="left" wrapText="1" indent="2"/>
    </xf>
    <xf numFmtId="0" fontId="43" fillId="0" borderId="41" xfId="1" applyFont="1" applyFill="1" applyBorder="1" applyAlignment="1">
      <alignment horizontal="left" wrapText="1" indent="2"/>
    </xf>
    <xf numFmtId="0" fontId="23" fillId="0" borderId="41" xfId="0" applyFont="1" applyFill="1" applyBorder="1" applyAlignment="1">
      <alignment horizontal="left" wrapText="1" indent="2"/>
    </xf>
    <xf numFmtId="0" fontId="25" fillId="0" borderId="2" xfId="1" applyFont="1" applyFill="1" applyBorder="1" applyAlignment="1">
      <alignment wrapText="1"/>
    </xf>
    <xf numFmtId="0" fontId="33" fillId="0" borderId="0" xfId="0" applyFont="1" applyFill="1" applyBorder="1" applyAlignment="1">
      <alignment horizontal="left" vertical="center" wrapText="1"/>
    </xf>
    <xf numFmtId="0" fontId="67" fillId="3" borderId="16" xfId="0" applyFont="1" applyFill="1" applyBorder="1" applyAlignment="1">
      <alignment horizontal="left" wrapText="1"/>
    </xf>
    <xf numFmtId="0" fontId="23" fillId="3" borderId="12" xfId="1" applyFont="1" applyFill="1" applyBorder="1" applyAlignment="1">
      <alignment horizontal="left" wrapText="1"/>
    </xf>
    <xf numFmtId="0" fontId="23" fillId="3" borderId="12" xfId="0" applyFont="1" applyFill="1" applyBorder="1" applyAlignment="1">
      <alignment horizontal="left" wrapText="1"/>
    </xf>
    <xf numFmtId="0" fontId="23" fillId="3" borderId="12" xfId="1" applyFont="1" applyFill="1" applyBorder="1" applyAlignment="1">
      <alignment horizontal="left" vertical="justify"/>
    </xf>
    <xf numFmtId="0" fontId="72" fillId="0" borderId="12" xfId="1" applyFont="1" applyFill="1" applyBorder="1" applyAlignment="1">
      <alignment horizontal="left" wrapText="1"/>
    </xf>
    <xf numFmtId="0" fontId="23" fillId="0" borderId="44" xfId="1" applyFont="1" applyFill="1" applyBorder="1" applyAlignment="1">
      <alignment horizontal="left" wrapText="1"/>
    </xf>
    <xf numFmtId="0" fontId="26" fillId="0" borderId="44" xfId="1" applyFont="1" applyFill="1" applyBorder="1" applyAlignment="1">
      <alignment horizontal="left" wrapText="1"/>
    </xf>
    <xf numFmtId="0" fontId="43" fillId="0" borderId="44" xfId="1" applyFont="1" applyFill="1" applyBorder="1" applyAlignment="1">
      <alignment horizontal="left" wrapText="1"/>
    </xf>
    <xf numFmtId="0" fontId="49" fillId="0" borderId="44" xfId="1" applyFont="1" applyFill="1" applyBorder="1" applyAlignment="1">
      <alignment horizontal="left" wrapText="1"/>
    </xf>
    <xf numFmtId="0" fontId="69" fillId="3" borderId="20" xfId="1" applyFont="1" applyFill="1" applyBorder="1" applyAlignment="1">
      <alignment horizontal="left" wrapText="1"/>
    </xf>
    <xf numFmtId="0" fontId="23" fillId="3" borderId="42" xfId="0" applyFont="1" applyFill="1" applyBorder="1" applyAlignment="1">
      <alignment horizontal="left" wrapText="1"/>
    </xf>
    <xf numFmtId="0" fontId="68" fillId="3" borderId="12" xfId="1" applyFont="1" applyFill="1" applyBorder="1" applyAlignment="1">
      <alignment horizontal="left" wrapText="1"/>
    </xf>
    <xf numFmtId="0" fontId="27" fillId="3" borderId="20" xfId="0" applyFont="1" applyFill="1" applyBorder="1" applyAlignment="1">
      <alignment horizontal="left"/>
    </xf>
    <xf numFmtId="0" fontId="20" fillId="3" borderId="12" xfId="0" applyFont="1" applyFill="1" applyBorder="1" applyAlignment="1">
      <alignment horizontal="left" wrapText="1"/>
    </xf>
    <xf numFmtId="0" fontId="20" fillId="3" borderId="12" xfId="1" applyFont="1" applyFill="1" applyBorder="1" applyAlignment="1">
      <alignment horizontal="left" wrapText="1"/>
    </xf>
    <xf numFmtId="0" fontId="36" fillId="0" borderId="22" xfId="1" applyFont="1" applyFill="1" applyBorder="1" applyAlignment="1">
      <alignment horizontal="left" wrapText="1"/>
    </xf>
    <xf numFmtId="0" fontId="30" fillId="0" borderId="21" xfId="1" applyFont="1" applyFill="1" applyBorder="1" applyAlignment="1">
      <alignment horizontal="left" wrapText="1"/>
    </xf>
    <xf numFmtId="0" fontId="20" fillId="0" borderId="51" xfId="1" applyFont="1" applyFill="1" applyBorder="1" applyAlignment="1">
      <alignment horizontal="left" wrapText="1"/>
    </xf>
    <xf numFmtId="0" fontId="23" fillId="0" borderId="16" xfId="0" applyFont="1" applyFill="1" applyBorder="1" applyAlignment="1">
      <alignment horizontal="left" wrapText="1"/>
    </xf>
    <xf numFmtId="0" fontId="27" fillId="3" borderId="44" xfId="0" applyFont="1" applyFill="1" applyBorder="1" applyAlignment="1">
      <alignment horizontal="left"/>
    </xf>
    <xf numFmtId="0" fontId="45" fillId="3" borderId="51" xfId="1" applyFont="1" applyFill="1" applyBorder="1" applyAlignment="1">
      <alignment horizontal="left" vertical="justify"/>
    </xf>
    <xf numFmtId="0" fontId="45" fillId="3" borderId="12" xfId="1" applyFont="1" applyFill="1" applyBorder="1" applyAlignment="1">
      <alignment horizontal="left" vertical="justify"/>
    </xf>
    <xf numFmtId="0" fontId="45" fillId="3" borderId="2" xfId="1" applyFont="1" applyFill="1" applyBorder="1" applyAlignment="1">
      <alignment horizontal="left" vertical="justify"/>
    </xf>
    <xf numFmtId="0" fontId="25" fillId="3" borderId="5" xfId="1" applyFont="1" applyFill="1" applyBorder="1" applyAlignment="1">
      <alignment horizontal="left"/>
    </xf>
    <xf numFmtId="0" fontId="25" fillId="3" borderId="20" xfId="1" applyFont="1" applyFill="1" applyBorder="1" applyAlignment="1">
      <alignment horizontal="left"/>
    </xf>
    <xf numFmtId="0" fontId="36" fillId="3" borderId="20" xfId="1" applyFont="1" applyFill="1" applyBorder="1" applyAlignment="1">
      <alignment horizontal="left" wrapText="1"/>
    </xf>
    <xf numFmtId="0" fontId="30" fillId="3" borderId="12" xfId="1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/>
    </xf>
    <xf numFmtId="0" fontId="28" fillId="3" borderId="2" xfId="0" applyFont="1" applyFill="1" applyBorder="1" applyAlignment="1">
      <alignment horizontal="left"/>
    </xf>
    <xf numFmtId="0" fontId="23" fillId="3" borderId="16" xfId="0" applyFont="1" applyFill="1" applyBorder="1" applyAlignment="1">
      <alignment horizontal="left" wrapText="1"/>
    </xf>
    <xf numFmtId="0" fontId="27" fillId="37" borderId="12" xfId="0" applyFont="1" applyFill="1" applyBorder="1" applyAlignment="1">
      <alignment horizontal="left"/>
    </xf>
    <xf numFmtId="0" fontId="45" fillId="0" borderId="2" xfId="1" applyFont="1" applyFill="1" applyBorder="1" applyAlignment="1">
      <alignment horizontal="left" vertical="justify"/>
    </xf>
    <xf numFmtId="0" fontId="20" fillId="0" borderId="12" xfId="1" applyFont="1" applyFill="1" applyBorder="1" applyAlignment="1">
      <alignment horizontal="left" wrapText="1"/>
    </xf>
    <xf numFmtId="0" fontId="20" fillId="3" borderId="12" xfId="1" applyFont="1" applyFill="1" applyBorder="1" applyAlignment="1">
      <alignment horizontal="left"/>
    </xf>
    <xf numFmtId="0" fontId="23" fillId="3" borderId="12" xfId="1" applyFont="1" applyFill="1" applyBorder="1" applyAlignment="1">
      <alignment horizontal="left"/>
    </xf>
    <xf numFmtId="0" fontId="23" fillId="3" borderId="16" xfId="1" applyFont="1" applyFill="1" applyBorder="1" applyAlignment="1">
      <alignment horizontal="left" wrapText="1"/>
    </xf>
    <xf numFmtId="0" fontId="20" fillId="3" borderId="12" xfId="1" applyFont="1" applyFill="1" applyBorder="1" applyAlignment="1">
      <alignment horizontal="right" wrapText="1"/>
    </xf>
    <xf numFmtId="0" fontId="23" fillId="0" borderId="42" xfId="0" applyFont="1" applyFill="1" applyBorder="1" applyAlignment="1">
      <alignment horizontal="left" wrapText="1"/>
    </xf>
    <xf numFmtId="0" fontId="72" fillId="3" borderId="20" xfId="1" applyFont="1" applyFill="1" applyBorder="1" applyAlignment="1">
      <alignment horizontal="left" wrapText="1"/>
    </xf>
    <xf numFmtId="0" fontId="36" fillId="0" borderId="2" xfId="1" applyFont="1" applyFill="1" applyBorder="1" applyAlignment="1">
      <alignment horizontal="left" wrapText="1"/>
    </xf>
    <xf numFmtId="0" fontId="30" fillId="0" borderId="12" xfId="1" applyFont="1" applyFill="1" applyBorder="1" applyAlignment="1">
      <alignment horizontal="left" wrapText="1"/>
    </xf>
    <xf numFmtId="0" fontId="20" fillId="0" borderId="12" xfId="0" applyFont="1" applyFill="1" applyBorder="1" applyAlignment="1">
      <alignment horizontal="left"/>
    </xf>
    <xf numFmtId="0" fontId="35" fillId="0" borderId="12" xfId="1" applyFont="1" applyFill="1" applyBorder="1" applyAlignment="1">
      <alignment horizontal="left" wrapText="1"/>
    </xf>
    <xf numFmtId="0" fontId="27" fillId="0" borderId="20" xfId="0" applyFont="1" applyFill="1" applyBorder="1" applyAlignment="1">
      <alignment horizontal="left" vertical="top"/>
    </xf>
    <xf numFmtId="0" fontId="23" fillId="0" borderId="12" xfId="0" applyFont="1" applyFill="1" applyBorder="1" applyAlignment="1">
      <alignment horizontal="left"/>
    </xf>
    <xf numFmtId="0" fontId="23" fillId="0" borderId="12" xfId="1" applyFont="1" applyFill="1" applyBorder="1" applyAlignment="1">
      <alignment horizontal="left" vertical="justify"/>
    </xf>
    <xf numFmtId="0" fontId="21" fillId="3" borderId="12" xfId="1" applyFont="1" applyFill="1" applyBorder="1" applyAlignment="1">
      <alignment horizontal="left" wrapText="1" shrinkToFit="1"/>
    </xf>
    <xf numFmtId="0" fontId="21" fillId="3" borderId="2" xfId="1" applyFont="1" applyFill="1" applyBorder="1" applyAlignment="1">
      <alignment horizontal="left" wrapText="1" shrinkToFit="1"/>
    </xf>
    <xf numFmtId="0" fontId="36" fillId="38" borderId="20" xfId="1" applyFont="1" applyFill="1" applyBorder="1" applyAlignment="1">
      <alignment horizontal="left" wrapText="1"/>
    </xf>
    <xf numFmtId="0" fontId="74" fillId="40" borderId="47" xfId="0" applyFont="1" applyFill="1" applyBorder="1" applyAlignment="1">
      <alignment vertical="center" wrapText="1"/>
    </xf>
    <xf numFmtId="0" fontId="74" fillId="40" borderId="13" xfId="0" applyFont="1" applyFill="1" applyBorder="1" applyAlignment="1">
      <alignment horizontal="center" vertical="center" wrapText="1"/>
    </xf>
    <xf numFmtId="0" fontId="74" fillId="39" borderId="47" xfId="0" applyFont="1" applyFill="1" applyBorder="1" applyAlignment="1">
      <alignment vertical="center" wrapText="1"/>
    </xf>
    <xf numFmtId="0" fontId="74" fillId="39" borderId="13" xfId="0" applyFont="1" applyFill="1" applyBorder="1" applyAlignment="1">
      <alignment horizontal="center" vertical="center" wrapText="1"/>
    </xf>
    <xf numFmtId="0" fontId="75" fillId="40" borderId="47" xfId="0" applyFont="1" applyFill="1" applyBorder="1" applyAlignment="1">
      <alignment vertical="center" wrapText="1"/>
    </xf>
    <xf numFmtId="0" fontId="75" fillId="40" borderId="13" xfId="0" applyFont="1" applyFill="1" applyBorder="1" applyAlignment="1">
      <alignment horizontal="center" vertical="center" wrapText="1"/>
    </xf>
    <xf numFmtId="0" fontId="27" fillId="0" borderId="12" xfId="0" applyFont="1" applyFill="1" applyBorder="1" applyAlignment="1">
      <alignment horizontal="left" indent="1"/>
    </xf>
    <xf numFmtId="0" fontId="25" fillId="0" borderId="12" xfId="0" applyFont="1" applyFill="1" applyBorder="1" applyAlignment="1">
      <alignment horizontal="left" wrapText="1" indent="2"/>
    </xf>
    <xf numFmtId="0" fontId="27" fillId="0" borderId="12" xfId="0" applyFont="1" applyFill="1" applyBorder="1" applyAlignment="1">
      <alignment horizontal="left" wrapText="1" indent="2"/>
    </xf>
    <xf numFmtId="0" fontId="22" fillId="0" borderId="51" xfId="0" applyFont="1" applyFill="1" applyBorder="1" applyAlignment="1">
      <alignment horizontal="left" wrapText="1"/>
    </xf>
    <xf numFmtId="0" fontId="25" fillId="0" borderId="12" xfId="1" applyFont="1" applyFill="1" applyBorder="1" applyAlignment="1">
      <alignment horizontal="left" wrapText="1" indent="1"/>
    </xf>
    <xf numFmtId="0" fontId="25" fillId="0" borderId="4" xfId="1" applyFont="1" applyFill="1" applyBorder="1" applyAlignment="1">
      <alignment horizontal="left" indent="1"/>
    </xf>
    <xf numFmtId="0" fontId="23" fillId="0" borderId="12" xfId="0" applyFont="1" applyFill="1" applyBorder="1" applyAlignment="1">
      <alignment horizontal="left" vertical="top" wrapText="1" indent="2"/>
    </xf>
    <xf numFmtId="0" fontId="20" fillId="0" borderId="12" xfId="1" applyFont="1" applyFill="1" applyBorder="1" applyAlignment="1">
      <alignment horizontal="left" vertical="top" wrapText="1" indent="2"/>
    </xf>
    <xf numFmtId="0" fontId="23" fillId="0" borderId="35" xfId="0" applyFont="1" applyFill="1" applyBorder="1" applyAlignment="1">
      <alignment horizontal="left" wrapText="1" indent="2"/>
    </xf>
    <xf numFmtId="0" fontId="22" fillId="0" borderId="12" xfId="0" applyFont="1" applyFill="1" applyBorder="1" applyAlignment="1">
      <alignment horizontal="left" wrapText="1" indent="2"/>
    </xf>
    <xf numFmtId="0" fontId="23" fillId="0" borderId="16" xfId="1" applyFont="1" applyFill="1" applyBorder="1" applyAlignment="1">
      <alignment horizontal="left" wrapText="1" indent="2"/>
    </xf>
    <xf numFmtId="0" fontId="20" fillId="0" borderId="12" xfId="1" applyFont="1" applyFill="1" applyBorder="1" applyAlignment="1">
      <alignment horizontal="right" wrapText="1" indent="3"/>
    </xf>
    <xf numFmtId="0" fontId="36" fillId="0" borderId="12" xfId="0" applyFont="1" applyFill="1" applyBorder="1" applyAlignment="1">
      <alignment horizontal="left" wrapText="1" indent="2"/>
    </xf>
    <xf numFmtId="3" fontId="25" fillId="3" borderId="20" xfId="2" applyNumberFormat="1" applyFont="1" applyFill="1" applyBorder="1" applyAlignment="1">
      <alignment horizontal="center"/>
    </xf>
    <xf numFmtId="0" fontId="23" fillId="0" borderId="16" xfId="0" applyFont="1" applyFill="1" applyBorder="1" applyAlignment="1">
      <alignment horizontal="left" vertical="top" wrapText="1" indent="2"/>
    </xf>
    <xf numFmtId="0" fontId="23" fillId="0" borderId="12" xfId="1" applyFont="1" applyFill="1" applyBorder="1" applyAlignment="1">
      <alignment horizontal="left" indent="2"/>
    </xf>
    <xf numFmtId="164" fontId="22" fillId="0" borderId="12" xfId="1" applyNumberFormat="1" applyFont="1" applyFill="1" applyBorder="1"/>
    <xf numFmtId="174" fontId="23" fillId="0" borderId="12" xfId="2" applyNumberFormat="1" applyFont="1" applyFill="1" applyBorder="1"/>
    <xf numFmtId="3" fontId="26" fillId="0" borderId="20" xfId="2" applyNumberFormat="1" applyFont="1" applyFill="1" applyBorder="1" applyAlignment="1">
      <alignment horizontal="center"/>
    </xf>
    <xf numFmtId="172" fontId="25" fillId="3" borderId="12" xfId="1" applyNumberFormat="1" applyFont="1" applyFill="1" applyBorder="1" applyAlignment="1">
      <alignment horizontal="right"/>
    </xf>
    <xf numFmtId="0" fontId="25" fillId="0" borderId="16" xfId="1" applyFont="1" applyFill="1" applyBorder="1" applyAlignment="1">
      <alignment horizontal="left" wrapText="1" indent="1"/>
    </xf>
    <xf numFmtId="0" fontId="27" fillId="0" borderId="35" xfId="0" applyFont="1" applyFill="1" applyBorder="1" applyAlignment="1">
      <alignment horizontal="left" indent="1"/>
    </xf>
    <xf numFmtId="0" fontId="33" fillId="0" borderId="12" xfId="0" applyFont="1" applyFill="1" applyBorder="1" applyAlignment="1">
      <alignment horizontal="left" wrapText="1" indent="2"/>
    </xf>
    <xf numFmtId="174" fontId="25" fillId="0" borderId="41" xfId="2" applyNumberFormat="1" applyFont="1" applyFill="1" applyBorder="1" applyAlignment="1">
      <alignment horizontal="right"/>
    </xf>
    <xf numFmtId="174" fontId="20" fillId="0" borderId="41" xfId="2" applyNumberFormat="1" applyFont="1" applyFill="1" applyBorder="1" applyAlignment="1">
      <alignment horizontal="right"/>
    </xf>
    <xf numFmtId="174" fontId="20" fillId="0" borderId="41" xfId="2" applyNumberFormat="1" applyFont="1" applyFill="1" applyBorder="1" applyAlignment="1">
      <alignment horizontal="center"/>
    </xf>
    <xf numFmtId="174" fontId="25" fillId="0" borderId="41" xfId="2" applyNumberFormat="1" applyFont="1" applyFill="1" applyBorder="1" applyAlignment="1">
      <alignment horizontal="center"/>
    </xf>
    <xf numFmtId="164" fontId="20" fillId="0" borderId="44" xfId="2" applyNumberFormat="1" applyFont="1" applyFill="1" applyBorder="1"/>
    <xf numFmtId="164" fontId="25" fillId="0" borderId="44" xfId="2" applyNumberFormat="1" applyFont="1" applyFill="1" applyBorder="1"/>
    <xf numFmtId="164" fontId="20" fillId="3" borderId="44" xfId="2" applyNumberFormat="1" applyFont="1" applyFill="1" applyBorder="1"/>
    <xf numFmtId="3" fontId="21" fillId="3" borderId="16" xfId="1" applyNumberFormat="1" applyFont="1" applyFill="1" applyBorder="1" applyAlignment="1">
      <alignment horizontal="center"/>
    </xf>
    <xf numFmtId="0" fontId="20" fillId="0" borderId="35" xfId="1" applyFont="1" applyFill="1" applyBorder="1" applyAlignment="1">
      <alignment horizontal="left" indent="2"/>
    </xf>
    <xf numFmtId="0" fontId="23" fillId="3" borderId="22" xfId="0" applyFont="1" applyFill="1" applyBorder="1" applyAlignment="1">
      <alignment horizontal="left" wrapText="1" indent="2"/>
    </xf>
    <xf numFmtId="0" fontId="22" fillId="3" borderId="22" xfId="0" applyFont="1" applyFill="1" applyBorder="1" applyAlignment="1">
      <alignment horizontal="left" indent="2"/>
    </xf>
    <xf numFmtId="0" fontId="23" fillId="3" borderId="22" xfId="0" applyFont="1" applyFill="1" applyBorder="1" applyAlignment="1">
      <alignment horizontal="left" indent="2"/>
    </xf>
    <xf numFmtId="0" fontId="22" fillId="3" borderId="35" xfId="0" applyFont="1" applyFill="1" applyBorder="1" applyAlignment="1">
      <alignment horizontal="left" wrapText="1" indent="2"/>
    </xf>
    <xf numFmtId="0" fontId="22" fillId="3" borderId="35" xfId="0" applyFont="1" applyFill="1" applyBorder="1" applyAlignment="1">
      <alignment horizontal="left" indent="2"/>
    </xf>
    <xf numFmtId="164" fontId="25" fillId="0" borderId="43" xfId="2" applyNumberFormat="1" applyFont="1" applyFill="1" applyBorder="1"/>
    <xf numFmtId="164" fontId="25" fillId="0" borderId="4" xfId="2" applyNumberFormat="1" applyFont="1" applyFill="1" applyBorder="1"/>
    <xf numFmtId="0" fontId="36" fillId="3" borderId="12" xfId="1" applyFont="1" applyFill="1" applyBorder="1" applyAlignment="1">
      <alignment horizontal="left" wrapText="1" indent="3"/>
    </xf>
    <xf numFmtId="164" fontId="23" fillId="0" borderId="12" xfId="1" applyNumberFormat="1" applyFont="1" applyFill="1" applyBorder="1"/>
    <xf numFmtId="0" fontId="25" fillId="0" borderId="20" xfId="1" applyFont="1" applyFill="1" applyBorder="1" applyAlignment="1">
      <alignment horizontal="right" wrapText="1" indent="3"/>
    </xf>
    <xf numFmtId="0" fontId="36" fillId="0" borderId="12" xfId="1" applyFont="1" applyFill="1" applyBorder="1" applyAlignment="1">
      <alignment horizontal="left" wrapText="1" indent="3"/>
    </xf>
    <xf numFmtId="0" fontId="20" fillId="0" borderId="51" xfId="0" applyFont="1" applyFill="1" applyBorder="1" applyAlignment="1">
      <alignment horizontal="left" wrapText="1" indent="2"/>
    </xf>
    <xf numFmtId="0" fontId="20" fillId="3" borderId="35" xfId="1" applyFont="1" applyFill="1" applyBorder="1" applyAlignment="1">
      <alignment horizontal="left" wrapText="1" indent="3"/>
    </xf>
    <xf numFmtId="0" fontId="42" fillId="0" borderId="12" xfId="1" applyFont="1" applyFill="1" applyBorder="1" applyAlignment="1">
      <alignment horizontal="left" wrapText="1" indent="3"/>
    </xf>
    <xf numFmtId="0" fontId="20" fillId="0" borderId="35" xfId="1" applyFont="1" applyFill="1" applyBorder="1" applyAlignment="1">
      <alignment horizontal="left" wrapText="1" indent="3"/>
    </xf>
    <xf numFmtId="0" fontId="20" fillId="0" borderId="22" xfId="1" applyFont="1" applyFill="1" applyBorder="1" applyAlignment="1">
      <alignment horizontal="left" wrapText="1" indent="3"/>
    </xf>
    <xf numFmtId="3" fontId="26" fillId="3" borderId="12" xfId="3" applyNumberFormat="1" applyFont="1" applyFill="1" applyBorder="1" applyAlignment="1">
      <alignment horizontal="center"/>
    </xf>
    <xf numFmtId="0" fontId="23" fillId="0" borderId="51" xfId="0" applyFont="1" applyFill="1" applyBorder="1" applyAlignment="1">
      <alignment horizontal="left" wrapText="1" indent="2"/>
    </xf>
    <xf numFmtId="0" fontId="20" fillId="3" borderId="12" xfId="1" applyFont="1" applyFill="1" applyBorder="1" applyAlignment="1">
      <alignment horizontal="left" wrapText="1" indent="3"/>
    </xf>
    <xf numFmtId="0" fontId="25" fillId="3" borderId="12" xfId="1" applyFont="1" applyFill="1" applyBorder="1" applyAlignment="1">
      <alignment horizontal="left" wrapText="1" indent="1"/>
    </xf>
    <xf numFmtId="0" fontId="23" fillId="3" borderId="35" xfId="0" applyFont="1" applyFill="1" applyBorder="1" applyAlignment="1">
      <alignment horizontal="left" wrapText="1" indent="2"/>
    </xf>
    <xf numFmtId="0" fontId="20" fillId="0" borderId="35" xfId="1" applyFont="1" applyFill="1" applyBorder="1" applyAlignment="1">
      <alignment horizontal="left" vertical="top" wrapText="1" indent="2"/>
    </xf>
    <xf numFmtId="0" fontId="25" fillId="3" borderId="12" xfId="0" applyFont="1" applyFill="1" applyBorder="1" applyAlignment="1">
      <alignment horizontal="left" wrapText="1" indent="2"/>
    </xf>
    <xf numFmtId="164" fontId="25" fillId="3" borderId="12" xfId="1" applyNumberFormat="1" applyFont="1" applyFill="1" applyBorder="1"/>
    <xf numFmtId="164" fontId="28" fillId="3" borderId="2" xfId="1" applyNumberFormat="1" applyFont="1" applyFill="1" applyBorder="1"/>
    <xf numFmtId="164" fontId="21" fillId="3" borderId="12" xfId="1" applyNumberFormat="1" applyFont="1" applyFill="1" applyBorder="1"/>
    <xf numFmtId="0" fontId="23" fillId="0" borderId="35" xfId="1" applyFont="1" applyFill="1" applyBorder="1" applyAlignment="1">
      <alignment horizontal="left" wrapText="1" indent="2"/>
    </xf>
    <xf numFmtId="164" fontId="25" fillId="0" borderId="12" xfId="1" applyNumberFormat="1" applyFont="1" applyFill="1" applyBorder="1" applyAlignment="1">
      <alignment horizontal="right"/>
    </xf>
    <xf numFmtId="174" fontId="20" fillId="0" borderId="44" xfId="2" applyNumberFormat="1" applyFont="1" applyFill="1" applyBorder="1" applyAlignment="1">
      <alignment horizontal="center"/>
    </xf>
    <xf numFmtId="174" fontId="23" fillId="0" borderId="41" xfId="2" applyNumberFormat="1" applyFont="1" applyFill="1" applyBorder="1" applyAlignment="1">
      <alignment horizontal="center"/>
    </xf>
    <xf numFmtId="174" fontId="25" fillId="0" borderId="42" xfId="2" applyNumberFormat="1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vertical="top" wrapText="1" indent="2"/>
    </xf>
    <xf numFmtId="3" fontId="25" fillId="3" borderId="35" xfId="1" applyNumberFormat="1" applyFont="1" applyFill="1" applyBorder="1" applyAlignment="1">
      <alignment horizontal="center"/>
    </xf>
    <xf numFmtId="0" fontId="27" fillId="3" borderId="12" xfId="0" applyFont="1" applyFill="1" applyBorder="1" applyAlignment="1">
      <alignment horizontal="left" indent="1"/>
    </xf>
    <xf numFmtId="0" fontId="27" fillId="3" borderId="12" xfId="0" applyFont="1" applyFill="1" applyBorder="1" applyAlignment="1">
      <alignment horizontal="left" wrapText="1" indent="2"/>
    </xf>
    <xf numFmtId="0" fontId="20" fillId="3" borderId="12" xfId="0" applyFont="1" applyFill="1" applyBorder="1" applyAlignment="1">
      <alignment horizontal="left" vertical="top" wrapText="1" indent="2"/>
    </xf>
    <xf numFmtId="0" fontId="20" fillId="3" borderId="12" xfId="1" applyFont="1" applyFill="1" applyBorder="1" applyAlignment="1">
      <alignment horizontal="right" wrapText="1" indent="3"/>
    </xf>
    <xf numFmtId="164" fontId="25" fillId="0" borderId="20" xfId="1" applyNumberFormat="1" applyFont="1" applyFill="1" applyBorder="1"/>
    <xf numFmtId="164" fontId="20" fillId="0" borderId="20" xfId="1" applyNumberFormat="1" applyFont="1" applyFill="1" applyBorder="1"/>
    <xf numFmtId="0" fontId="23" fillId="0" borderId="16" xfId="0" applyFont="1" applyFill="1" applyBorder="1" applyAlignment="1">
      <alignment horizontal="left" indent="2"/>
    </xf>
    <xf numFmtId="3" fontId="25" fillId="3" borderId="5" xfId="2" applyNumberFormat="1" applyFont="1" applyFill="1" applyBorder="1" applyAlignment="1">
      <alignment horizontal="center"/>
    </xf>
    <xf numFmtId="0" fontId="25" fillId="0" borderId="10" xfId="1" applyFont="1" applyFill="1" applyBorder="1" applyAlignment="1">
      <alignment horizontal="left" indent="1"/>
    </xf>
    <xf numFmtId="164" fontId="20" fillId="0" borderId="12" xfId="2" applyNumberFormat="1" applyFont="1" applyFill="1" applyBorder="1"/>
    <xf numFmtId="164" fontId="25" fillId="0" borderId="20" xfId="2" applyNumberFormat="1" applyFont="1" applyFill="1" applyBorder="1"/>
    <xf numFmtId="172" fontId="25" fillId="3" borderId="41" xfId="2" applyNumberFormat="1" applyFont="1" applyFill="1" applyBorder="1"/>
    <xf numFmtId="174" fontId="20" fillId="0" borderId="20" xfId="2" applyNumberFormat="1" applyFont="1" applyFill="1" applyBorder="1" applyAlignment="1">
      <alignment horizontal="center"/>
    </xf>
    <xf numFmtId="164" fontId="25" fillId="0" borderId="12" xfId="1" applyNumberFormat="1" applyFont="1" applyFill="1" applyBorder="1"/>
    <xf numFmtId="0" fontId="21" fillId="0" borderId="8" xfId="1" applyFont="1" applyFill="1" applyBorder="1" applyAlignment="1">
      <alignment horizontal="left"/>
    </xf>
    <xf numFmtId="0" fontId="25" fillId="0" borderId="17" xfId="1" applyFont="1" applyFill="1" applyBorder="1" applyAlignment="1">
      <alignment horizontal="left" indent="1"/>
    </xf>
    <xf numFmtId="0" fontId="21" fillId="3" borderId="8" xfId="1" applyFont="1" applyFill="1" applyBorder="1" applyAlignment="1">
      <alignment horizontal="left" wrapText="1" shrinkToFit="1"/>
    </xf>
    <xf numFmtId="164" fontId="20" fillId="0" borderId="8" xfId="1" applyNumberFormat="1" applyFont="1" applyFill="1" applyBorder="1"/>
    <xf numFmtId="164" fontId="20" fillId="0" borderId="16" xfId="1" applyNumberFormat="1" applyFont="1" applyFill="1" applyBorder="1"/>
    <xf numFmtId="0" fontId="47" fillId="0" borderId="12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vertical="top" indent="1"/>
    </xf>
    <xf numFmtId="3" fontId="20" fillId="3" borderId="7" xfId="1" applyNumberFormat="1" applyFont="1" applyFill="1" applyBorder="1" applyAlignment="1">
      <alignment horizontal="center"/>
    </xf>
    <xf numFmtId="164" fontId="20" fillId="0" borderId="7" xfId="1" applyNumberFormat="1" applyFont="1" applyFill="1" applyBorder="1"/>
    <xf numFmtId="0" fontId="20" fillId="38" borderId="12" xfId="0" applyFont="1" applyFill="1" applyBorder="1" applyAlignment="1">
      <alignment horizontal="left" vertical="top" wrapText="1" indent="2"/>
    </xf>
    <xf numFmtId="0" fontId="25" fillId="38" borderId="12" xfId="1" applyFont="1" applyFill="1" applyBorder="1" applyAlignment="1">
      <alignment horizontal="left" wrapText="1" indent="3"/>
    </xf>
    <xf numFmtId="0" fontId="33" fillId="38" borderId="12" xfId="0" applyFont="1" applyFill="1" applyBorder="1" applyAlignment="1">
      <alignment horizontal="left" wrapText="1" indent="2"/>
    </xf>
    <xf numFmtId="0" fontId="25" fillId="38" borderId="4" xfId="1" applyFont="1" applyFill="1" applyBorder="1" applyAlignment="1">
      <alignment horizontal="left" indent="1"/>
    </xf>
    <xf numFmtId="0" fontId="36" fillId="38" borderId="12" xfId="1" applyFont="1" applyFill="1" applyBorder="1" applyAlignment="1">
      <alignment horizontal="left" wrapText="1" indent="3"/>
    </xf>
    <xf numFmtId="0" fontId="72" fillId="0" borderId="12" xfId="0" applyFont="1" applyFill="1" applyBorder="1" applyAlignment="1">
      <alignment horizontal="left" indent="1"/>
    </xf>
    <xf numFmtId="0" fontId="72" fillId="38" borderId="12" xfId="0" applyFont="1" applyFill="1" applyBorder="1" applyAlignment="1">
      <alignment horizontal="left" indent="1"/>
    </xf>
    <xf numFmtId="0" fontId="25" fillId="38" borderId="20" xfId="1" applyFont="1" applyFill="1" applyBorder="1" applyAlignment="1">
      <alignment horizontal="right" wrapText="1" indent="3"/>
    </xf>
    <xf numFmtId="174" fontId="25" fillId="0" borderId="12" xfId="2" applyNumberFormat="1" applyFont="1" applyFill="1" applyBorder="1" applyAlignment="1">
      <alignment horizontal="right"/>
    </xf>
    <xf numFmtId="174" fontId="20" fillId="0" borderId="12" xfId="2" applyNumberFormat="1" applyFont="1" applyFill="1" applyBorder="1" applyAlignment="1">
      <alignment horizontal="right"/>
    </xf>
    <xf numFmtId="174" fontId="20" fillId="0" borderId="12" xfId="2" applyNumberFormat="1" applyFont="1" applyFill="1" applyBorder="1" applyAlignment="1">
      <alignment horizontal="center"/>
    </xf>
    <xf numFmtId="174" fontId="25" fillId="0" borderId="20" xfId="2" applyNumberFormat="1" applyFont="1" applyFill="1" applyBorder="1"/>
    <xf numFmtId="174" fontId="20" fillId="0" borderId="20" xfId="2" applyNumberFormat="1" applyFont="1" applyFill="1" applyBorder="1"/>
    <xf numFmtId="174" fontId="23" fillId="0" borderId="12" xfId="2" applyNumberFormat="1" applyFont="1" applyFill="1" applyBorder="1" applyAlignment="1">
      <alignment horizontal="center"/>
    </xf>
    <xf numFmtId="174" fontId="22" fillId="0" borderId="12" xfId="2" applyNumberFormat="1" applyFont="1" applyFill="1" applyBorder="1" applyAlignment="1">
      <alignment horizontal="center"/>
    </xf>
    <xf numFmtId="174" fontId="21" fillId="0" borderId="12" xfId="2" applyNumberFormat="1" applyFont="1" applyFill="1" applyBorder="1" applyAlignment="1">
      <alignment horizontal="center"/>
    </xf>
    <xf numFmtId="0" fontId="21" fillId="0" borderId="12" xfId="1" applyFont="1" applyFill="1" applyBorder="1" applyAlignment="1">
      <alignment horizontal="left" wrapText="1" indent="1" shrinkToFit="1"/>
    </xf>
    <xf numFmtId="0" fontId="23" fillId="0" borderId="12" xfId="1" applyFont="1" applyFill="1" applyBorder="1" applyAlignment="1">
      <alignment horizontal="left" wrapText="1" indent="1"/>
    </xf>
    <xf numFmtId="0" fontId="27" fillId="38" borderId="9" xfId="0" applyFont="1" applyFill="1" applyBorder="1" applyAlignment="1">
      <alignment horizontal="left" indent="1"/>
    </xf>
    <xf numFmtId="0" fontId="25" fillId="38" borderId="35" xfId="0" applyFont="1" applyFill="1" applyBorder="1" applyAlignment="1">
      <alignment horizontal="left" wrapText="1" indent="2"/>
    </xf>
    <xf numFmtId="0" fontId="20" fillId="38" borderId="35" xfId="0" applyFont="1" applyFill="1" applyBorder="1" applyAlignment="1">
      <alignment horizontal="left" vertical="top" wrapText="1" indent="2"/>
    </xf>
    <xf numFmtId="0" fontId="27" fillId="38" borderId="35" xfId="0" applyFont="1" applyFill="1" applyBorder="1" applyAlignment="1">
      <alignment horizontal="left" wrapText="1" indent="2"/>
    </xf>
    <xf numFmtId="0" fontId="20" fillId="38" borderId="35" xfId="0" applyFont="1" applyFill="1" applyBorder="1" applyAlignment="1">
      <alignment horizontal="left" wrapText="1" indent="2"/>
    </xf>
    <xf numFmtId="0" fontId="25" fillId="38" borderId="35" xfId="1" applyFont="1" applyFill="1" applyBorder="1" applyAlignment="1">
      <alignment horizontal="left" wrapText="1" indent="3"/>
    </xf>
    <xf numFmtId="0" fontId="20" fillId="38" borderId="35" xfId="1" applyFont="1" applyFill="1" applyBorder="1" applyAlignment="1">
      <alignment horizontal="left" wrapText="1" indent="3"/>
    </xf>
    <xf numFmtId="0" fontId="20" fillId="38" borderId="35" xfId="1" applyFont="1" applyFill="1" applyBorder="1" applyAlignment="1">
      <alignment horizontal="right" wrapText="1" indent="3"/>
    </xf>
    <xf numFmtId="0" fontId="27" fillId="38" borderId="35" xfId="0" applyFont="1" applyFill="1" applyBorder="1" applyAlignment="1">
      <alignment horizontal="left" indent="1"/>
    </xf>
    <xf numFmtId="0" fontId="33" fillId="38" borderId="35" xfId="0" applyFont="1" applyFill="1" applyBorder="1" applyAlignment="1">
      <alignment horizontal="left" wrapText="1" indent="2"/>
    </xf>
    <xf numFmtId="0" fontId="36" fillId="38" borderId="35" xfId="1" applyFont="1" applyFill="1" applyBorder="1" applyAlignment="1">
      <alignment horizontal="left" wrapText="1" indent="3"/>
    </xf>
    <xf numFmtId="0" fontId="25" fillId="38" borderId="35" xfId="1" applyFont="1" applyFill="1" applyBorder="1" applyAlignment="1">
      <alignment horizontal="left" wrapText="1" indent="1"/>
    </xf>
    <xf numFmtId="0" fontId="25" fillId="38" borderId="9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 wrapText="1" indent="3"/>
    </xf>
    <xf numFmtId="0" fontId="33" fillId="3" borderId="12" xfId="0" applyFont="1" applyFill="1" applyBorder="1" applyAlignment="1">
      <alignment horizontal="left" wrapText="1" indent="2"/>
    </xf>
    <xf numFmtId="0" fontId="25" fillId="38" borderId="13" xfId="0" applyFont="1" applyFill="1" applyBorder="1" applyAlignment="1">
      <alignment horizontal="left" wrapText="1" indent="2"/>
    </xf>
    <xf numFmtId="0" fontId="20" fillId="38" borderId="13" xfId="0" applyFont="1" applyFill="1" applyBorder="1" applyAlignment="1">
      <alignment horizontal="left" vertical="top" wrapText="1" indent="2"/>
    </xf>
    <xf numFmtId="0" fontId="27" fillId="38" borderId="13" xfId="0" applyFont="1" applyFill="1" applyBorder="1" applyAlignment="1">
      <alignment horizontal="left" wrapText="1" indent="2"/>
    </xf>
    <xf numFmtId="0" fontId="20" fillId="38" borderId="13" xfId="0" applyFont="1" applyFill="1" applyBorder="1" applyAlignment="1">
      <alignment horizontal="left" wrapText="1" indent="2"/>
    </xf>
    <xf numFmtId="0" fontId="25" fillId="38" borderId="13" xfId="1" applyFont="1" applyFill="1" applyBorder="1" applyAlignment="1">
      <alignment horizontal="left" wrapText="1" indent="3"/>
    </xf>
    <xf numFmtId="0" fontId="20" fillId="38" borderId="13" xfId="1" applyFont="1" applyFill="1" applyBorder="1" applyAlignment="1">
      <alignment horizontal="left" wrapText="1" indent="3"/>
    </xf>
    <xf numFmtId="0" fontId="20" fillId="38" borderId="13" xfId="1" applyFont="1" applyFill="1" applyBorder="1" applyAlignment="1">
      <alignment horizontal="right" wrapText="1" indent="3"/>
    </xf>
    <xf numFmtId="0" fontId="27" fillId="38" borderId="13" xfId="0" applyFont="1" applyFill="1" applyBorder="1" applyAlignment="1">
      <alignment horizontal="left" indent="1"/>
    </xf>
    <xf numFmtId="0" fontId="25" fillId="38" borderId="13" xfId="1" applyFont="1" applyFill="1" applyBorder="1" applyAlignment="1">
      <alignment horizontal="left" wrapText="1" indent="1"/>
    </xf>
    <xf numFmtId="0" fontId="25" fillId="38" borderId="13" xfId="1" applyFont="1" applyFill="1" applyBorder="1" applyAlignment="1">
      <alignment horizontal="left" indent="1"/>
    </xf>
    <xf numFmtId="174" fontId="25" fillId="3" borderId="12" xfId="2" applyNumberFormat="1" applyFont="1" applyFill="1" applyBorder="1" applyAlignment="1">
      <alignment horizontal="right"/>
    </xf>
    <xf numFmtId="0" fontId="25" fillId="38" borderId="80" xfId="0" applyFont="1" applyFill="1" applyBorder="1" applyAlignment="1">
      <alignment horizontal="left" wrapText="1" indent="2"/>
    </xf>
    <xf numFmtId="0" fontId="20" fillId="38" borderId="52" xfId="0" applyFont="1" applyFill="1" applyBorder="1" applyAlignment="1">
      <alignment horizontal="left" vertical="top" wrapText="1" indent="2"/>
    </xf>
    <xf numFmtId="0" fontId="20" fillId="38" borderId="82" xfId="0" applyFont="1" applyFill="1" applyBorder="1" applyAlignment="1">
      <alignment horizontal="left" wrapText="1" indent="2"/>
    </xf>
    <xf numFmtId="0" fontId="20" fillId="38" borderId="85" xfId="0" applyFont="1" applyFill="1" applyBorder="1" applyAlignment="1">
      <alignment horizontal="left" vertical="top" wrapText="1" indent="2"/>
    </xf>
    <xf numFmtId="0" fontId="27" fillId="38" borderId="80" xfId="0" applyFont="1" applyFill="1" applyBorder="1" applyAlignment="1">
      <alignment horizontal="left" wrapText="1" indent="2"/>
    </xf>
    <xf numFmtId="0" fontId="20" fillId="38" borderId="85" xfId="0" applyFont="1" applyFill="1" applyBorder="1" applyAlignment="1">
      <alignment horizontal="left" wrapText="1" indent="2"/>
    </xf>
    <xf numFmtId="0" fontId="20" fillId="38" borderId="23" xfId="0" applyFont="1" applyFill="1" applyBorder="1" applyAlignment="1">
      <alignment horizontal="left" wrapText="1" indent="2"/>
    </xf>
    <xf numFmtId="0" fontId="20" fillId="38" borderId="80" xfId="0" applyFont="1" applyFill="1" applyBorder="1" applyAlignment="1">
      <alignment horizontal="left" wrapText="1" indent="2"/>
    </xf>
    <xf numFmtId="0" fontId="20" fillId="38" borderId="52" xfId="0" applyFont="1" applyFill="1" applyBorder="1" applyAlignment="1">
      <alignment horizontal="left" wrapText="1" indent="2"/>
    </xf>
    <xf numFmtId="0" fontId="20" fillId="38" borderId="80" xfId="1" applyFont="1" applyFill="1" applyBorder="1" applyAlignment="1">
      <alignment horizontal="left" wrapText="1" indent="3"/>
    </xf>
    <xf numFmtId="0" fontId="20" fillId="38" borderId="85" xfId="1" applyFont="1" applyFill="1" applyBorder="1" applyAlignment="1">
      <alignment horizontal="right" wrapText="1" indent="3"/>
    </xf>
    <xf numFmtId="0" fontId="33" fillId="38" borderId="52" xfId="0" applyFont="1" applyFill="1" applyBorder="1" applyAlignment="1">
      <alignment horizontal="left" wrapText="1" indent="2"/>
    </xf>
    <xf numFmtId="0" fontId="20" fillId="38" borderId="83" xfId="0" applyFont="1" applyFill="1" applyBorder="1" applyAlignment="1">
      <alignment horizontal="left" wrapText="1" indent="2"/>
    </xf>
    <xf numFmtId="0" fontId="27" fillId="38" borderId="52" xfId="0" applyFont="1" applyFill="1" applyBorder="1" applyAlignment="1">
      <alignment horizontal="left" wrapText="1" indent="2"/>
    </xf>
    <xf numFmtId="0" fontId="25" fillId="38" borderId="85" xfId="0" applyFont="1" applyFill="1" applyBorder="1" applyAlignment="1">
      <alignment horizontal="left" wrapText="1" indent="2"/>
    </xf>
    <xf numFmtId="0" fontId="27" fillId="38" borderId="85" xfId="0" applyFont="1" applyFill="1" applyBorder="1" applyAlignment="1">
      <alignment horizontal="left" wrapText="1" indent="2"/>
    </xf>
    <xf numFmtId="0" fontId="25" fillId="38" borderId="52" xfId="1" applyFont="1" applyFill="1" applyBorder="1" applyAlignment="1">
      <alignment horizontal="left" wrapText="1" indent="1"/>
    </xf>
    <xf numFmtId="0" fontId="25" fillId="38" borderId="85" xfId="1" applyFont="1" applyFill="1" applyBorder="1" applyAlignment="1">
      <alignment horizontal="left" wrapText="1" indent="1"/>
    </xf>
    <xf numFmtId="0" fontId="25" fillId="38" borderId="80" xfId="1" applyFont="1" applyFill="1" applyBorder="1" applyAlignment="1">
      <alignment horizontal="left" wrapText="1" indent="1"/>
    </xf>
    <xf numFmtId="0" fontId="25" fillId="38" borderId="40" xfId="0" applyFont="1" applyFill="1" applyBorder="1" applyAlignment="1">
      <alignment horizontal="left" wrapText="1" indent="2"/>
    </xf>
    <xf numFmtId="0" fontId="20" fillId="38" borderId="40" xfId="0" applyFont="1" applyFill="1" applyBorder="1" applyAlignment="1">
      <alignment horizontal="left" vertical="top" wrapText="1" indent="2"/>
    </xf>
    <xf numFmtId="0" fontId="27" fillId="38" borderId="40" xfId="0" applyFont="1" applyFill="1" applyBorder="1" applyAlignment="1">
      <alignment horizontal="left" wrapText="1" indent="2"/>
    </xf>
    <xf numFmtId="0" fontId="20" fillId="38" borderId="40" xfId="0" applyFont="1" applyFill="1" applyBorder="1" applyAlignment="1">
      <alignment horizontal="left" wrapText="1" indent="2"/>
    </xf>
    <xf numFmtId="0" fontId="20" fillId="38" borderId="40" xfId="1" applyFont="1" applyFill="1" applyBorder="1" applyAlignment="1">
      <alignment horizontal="left" wrapText="1" indent="3"/>
    </xf>
    <xf numFmtId="0" fontId="20" fillId="38" borderId="40" xfId="1" applyFont="1" applyFill="1" applyBorder="1" applyAlignment="1">
      <alignment horizontal="right" wrapText="1" indent="3"/>
    </xf>
    <xf numFmtId="0" fontId="33" fillId="38" borderId="40" xfId="0" applyFont="1" applyFill="1" applyBorder="1" applyAlignment="1">
      <alignment horizontal="left" wrapText="1" indent="2"/>
    </xf>
    <xf numFmtId="0" fontId="25" fillId="38" borderId="40" xfId="1" applyFont="1" applyFill="1" applyBorder="1" applyAlignment="1">
      <alignment horizontal="left" wrapText="1" indent="1"/>
    </xf>
    <xf numFmtId="0" fontId="25" fillId="38" borderId="40" xfId="1" applyFont="1" applyFill="1" applyBorder="1" applyAlignment="1">
      <alignment horizontal="left" indent="1"/>
    </xf>
    <xf numFmtId="3" fontId="21" fillId="3" borderId="1" xfId="1" applyNumberFormat="1" applyFont="1" applyFill="1" applyBorder="1" applyAlignment="1">
      <alignment horizontal="center" vertical="center"/>
    </xf>
    <xf numFmtId="168" fontId="21" fillId="3" borderId="1" xfId="1" applyNumberFormat="1" applyFont="1" applyFill="1" applyBorder="1" applyAlignment="1">
      <alignment horizontal="center" vertical="center"/>
    </xf>
    <xf numFmtId="164" fontId="21" fillId="3" borderId="1" xfId="1" applyNumberFormat="1" applyFont="1" applyFill="1" applyBorder="1" applyAlignment="1">
      <alignment horizontal="center" vertical="center" wrapText="1"/>
    </xf>
    <xf numFmtId="0" fontId="21" fillId="3" borderId="1" xfId="1" applyFont="1" applyFill="1" applyBorder="1" applyAlignment="1">
      <alignment horizontal="left"/>
    </xf>
    <xf numFmtId="3" fontId="31" fillId="3" borderId="1" xfId="2" applyNumberFormat="1" applyFont="1" applyFill="1" applyBorder="1" applyAlignment="1">
      <alignment horizontal="center" vertical="center"/>
    </xf>
    <xf numFmtId="168" fontId="31" fillId="3" borderId="1" xfId="2" applyNumberFormat="1" applyFont="1" applyFill="1" applyBorder="1" applyAlignment="1">
      <alignment horizontal="center" vertical="center"/>
    </xf>
    <xf numFmtId="171" fontId="21" fillId="3" borderId="1" xfId="1" applyNumberFormat="1" applyFont="1" applyFill="1" applyBorder="1" applyAlignment="1">
      <alignment horizontal="center" vertical="center" wrapText="1"/>
    </xf>
    <xf numFmtId="164" fontId="21" fillId="3" borderId="1" xfId="1" applyNumberFormat="1" applyFont="1" applyFill="1" applyBorder="1" applyAlignment="1">
      <alignment vertical="center" wrapText="1"/>
    </xf>
    <xf numFmtId="0" fontId="25" fillId="3" borderId="1" xfId="1" applyFont="1" applyFill="1" applyBorder="1" applyAlignment="1">
      <alignment horizontal="left" vertical="top" wrapText="1" indent="2"/>
    </xf>
    <xf numFmtId="3" fontId="23" fillId="3" borderId="1" xfId="2" applyNumberFormat="1" applyFont="1" applyFill="1" applyBorder="1" applyAlignment="1">
      <alignment horizontal="center" vertical="center"/>
    </xf>
    <xf numFmtId="164" fontId="23" fillId="3" borderId="1" xfId="1" applyNumberFormat="1" applyFont="1" applyFill="1" applyBorder="1" applyAlignment="1">
      <alignment vertical="center" wrapText="1"/>
    </xf>
    <xf numFmtId="171" fontId="21" fillId="3" borderId="1" xfId="1" applyNumberFormat="1" applyFont="1" applyFill="1" applyBorder="1" applyAlignment="1">
      <alignment vertical="center" wrapText="1"/>
    </xf>
    <xf numFmtId="0" fontId="21" fillId="3" borderId="20" xfId="1" applyFont="1" applyFill="1" applyBorder="1" applyAlignment="1">
      <alignment horizontal="left"/>
    </xf>
    <xf numFmtId="0" fontId="28" fillId="3" borderId="40" xfId="1" applyFont="1" applyFill="1" applyBorder="1"/>
    <xf numFmtId="0" fontId="26" fillId="3" borderId="40" xfId="1" applyFont="1" applyFill="1" applyBorder="1" applyAlignment="1">
      <alignment horizontal="left" wrapText="1" indent="1" shrinkToFit="1"/>
    </xf>
    <xf numFmtId="0" fontId="25" fillId="3" borderId="40" xfId="0" applyFont="1" applyFill="1" applyBorder="1" applyAlignment="1">
      <alignment horizontal="left" wrapText="1" indent="2"/>
    </xf>
    <xf numFmtId="0" fontId="20" fillId="3" borderId="40" xfId="0" applyFont="1" applyFill="1" applyBorder="1" applyAlignment="1">
      <alignment horizontal="left" vertical="top" wrapText="1" indent="2"/>
    </xf>
    <xf numFmtId="0" fontId="27" fillId="3" borderId="40" xfId="0" applyFont="1" applyFill="1" applyBorder="1" applyAlignment="1">
      <alignment horizontal="left" wrapText="1" indent="2"/>
    </xf>
    <xf numFmtId="0" fontId="20" fillId="3" borderId="40" xfId="0" applyFont="1" applyFill="1" applyBorder="1" applyAlignment="1">
      <alignment horizontal="left" wrapText="1" indent="2"/>
    </xf>
    <xf numFmtId="0" fontId="25" fillId="3" borderId="40" xfId="1" applyFont="1" applyFill="1" applyBorder="1" applyAlignment="1">
      <alignment horizontal="left" wrapText="1" indent="3"/>
    </xf>
    <xf numFmtId="0" fontId="20" fillId="3" borderId="40" xfId="1" applyFont="1" applyFill="1" applyBorder="1" applyAlignment="1">
      <alignment horizontal="left" wrapText="1" indent="3"/>
    </xf>
    <xf numFmtId="0" fontId="20" fillId="3" borderId="40" xfId="1" applyFont="1" applyFill="1" applyBorder="1" applyAlignment="1">
      <alignment horizontal="right" wrapText="1" indent="3"/>
    </xf>
    <xf numFmtId="0" fontId="36" fillId="3" borderId="40" xfId="1" applyFont="1" applyFill="1" applyBorder="1" applyAlignment="1">
      <alignment horizontal="left" wrapText="1" indent="3"/>
    </xf>
    <xf numFmtId="0" fontId="25" fillId="3" borderId="40" xfId="1" applyFont="1" applyFill="1" applyBorder="1" applyAlignment="1">
      <alignment horizontal="left" wrapText="1" indent="1"/>
    </xf>
    <xf numFmtId="2" fontId="43" fillId="3" borderId="40" xfId="0" applyNumberFormat="1" applyFont="1" applyFill="1" applyBorder="1" applyAlignment="1">
      <alignment horizontal="left" wrapText="1" indent="2"/>
    </xf>
    <xf numFmtId="0" fontId="25" fillId="3" borderId="40" xfId="1" applyFont="1" applyFill="1" applyBorder="1" applyAlignment="1">
      <alignment horizontal="left" wrapText="1"/>
    </xf>
    <xf numFmtId="0" fontId="26" fillId="3" borderId="40" xfId="1" applyFont="1" applyFill="1" applyBorder="1" applyAlignment="1">
      <alignment horizontal="left" wrapText="1" indent="2"/>
    </xf>
    <xf numFmtId="0" fontId="43" fillId="3" borderId="40" xfId="1" applyFont="1" applyFill="1" applyBorder="1" applyAlignment="1">
      <alignment horizontal="center" wrapText="1"/>
    </xf>
    <xf numFmtId="0" fontId="22" fillId="3" borderId="40" xfId="1" applyFont="1" applyFill="1" applyBorder="1" applyAlignment="1">
      <alignment horizontal="left" wrapText="1" indent="2"/>
    </xf>
    <xf numFmtId="0" fontId="49" fillId="3" borderId="40" xfId="1" applyFont="1" applyFill="1" applyBorder="1" applyAlignment="1">
      <alignment horizontal="center"/>
    </xf>
    <xf numFmtId="0" fontId="43" fillId="3" borderId="40" xfId="1" applyFont="1" applyFill="1" applyBorder="1" applyAlignment="1">
      <alignment horizontal="left" wrapText="1" indent="2"/>
    </xf>
    <xf numFmtId="0" fontId="26" fillId="3" borderId="84" xfId="1" applyFont="1" applyFill="1" applyBorder="1" applyAlignment="1">
      <alignment horizontal="left" wrapText="1" indent="2"/>
    </xf>
    <xf numFmtId="171" fontId="21" fillId="3" borderId="37" xfId="1" applyNumberFormat="1" applyFont="1" applyFill="1" applyBorder="1"/>
    <xf numFmtId="164" fontId="23" fillId="3" borderId="37" xfId="1" applyNumberFormat="1" applyFont="1" applyFill="1" applyBorder="1"/>
    <xf numFmtId="171" fontId="23" fillId="3" borderId="37" xfId="1" applyNumberFormat="1" applyFont="1" applyFill="1" applyBorder="1" applyAlignment="1">
      <alignment horizontal="center"/>
    </xf>
    <xf numFmtId="0" fontId="34" fillId="37" borderId="12" xfId="0" applyFont="1" applyFill="1" applyBorder="1" applyAlignment="1">
      <alignment horizontal="left" indent="1"/>
    </xf>
    <xf numFmtId="172" fontId="25" fillId="3" borderId="8" xfId="1" applyNumberFormat="1" applyFont="1" applyFill="1" applyBorder="1"/>
    <xf numFmtId="172" fontId="25" fillId="0" borderId="8" xfId="1" applyNumberFormat="1" applyFont="1" applyFill="1" applyBorder="1"/>
    <xf numFmtId="0" fontId="27" fillId="38" borderId="41" xfId="0" applyFont="1" applyFill="1" applyBorder="1" applyAlignment="1">
      <alignment horizontal="left" indent="1"/>
    </xf>
    <xf numFmtId="164" fontId="20" fillId="0" borderId="21" xfId="1" applyNumberFormat="1" applyFont="1" applyFill="1" applyBorder="1" applyAlignment="1">
      <alignment horizontal="right"/>
    </xf>
    <xf numFmtId="0" fontId="26" fillId="0" borderId="2" xfId="13" applyFont="1" applyFill="1" applyBorder="1" applyAlignment="1" applyProtection="1">
      <alignment horizontal="left" wrapText="1" indent="2"/>
    </xf>
    <xf numFmtId="0" fontId="27" fillId="38" borderId="21" xfId="0" applyFont="1" applyFill="1" applyBorder="1" applyAlignment="1">
      <alignment horizontal="left" indent="1"/>
    </xf>
    <xf numFmtId="171" fontId="21" fillId="3" borderId="20" xfId="1" applyNumberFormat="1" applyFont="1" applyFill="1" applyBorder="1" applyAlignment="1">
      <alignment horizontal="center" vertical="center"/>
    </xf>
    <xf numFmtId="171" fontId="23" fillId="3" borderId="2" xfId="2" applyNumberFormat="1" applyFont="1" applyFill="1" applyBorder="1" applyAlignment="1">
      <alignment horizontal="center" vertical="center"/>
    </xf>
    <xf numFmtId="171" fontId="23" fillId="3" borderId="21" xfId="2" applyNumberFormat="1" applyFont="1" applyFill="1" applyBorder="1" applyAlignment="1">
      <alignment horizontal="center" vertical="center"/>
    </xf>
    <xf numFmtId="0" fontId="22" fillId="0" borderId="51" xfId="0" applyFont="1" applyFill="1" applyBorder="1" applyAlignment="1">
      <alignment horizontal="left" wrapText="1" indent="2"/>
    </xf>
    <xf numFmtId="0" fontId="20" fillId="38" borderId="79" xfId="0" applyFont="1" applyFill="1" applyBorder="1" applyAlignment="1">
      <alignment horizontal="left" wrapText="1" indent="2"/>
    </xf>
    <xf numFmtId="3" fontId="43" fillId="3" borderId="4" xfId="1" applyNumberFormat="1" applyFont="1" applyFill="1" applyBorder="1" applyAlignment="1">
      <alignment horizontal="center"/>
    </xf>
    <xf numFmtId="3" fontId="43" fillId="3" borderId="12" xfId="2" applyNumberFormat="1" applyFont="1" applyFill="1" applyBorder="1" applyAlignment="1">
      <alignment horizontal="center" vertical="center"/>
    </xf>
    <xf numFmtId="0" fontId="76" fillId="3" borderId="8" xfId="1" applyFont="1" applyFill="1" applyBorder="1" applyAlignment="1">
      <alignment horizontal="left"/>
    </xf>
    <xf numFmtId="0" fontId="28" fillId="3" borderId="8" xfId="1" applyFont="1" applyFill="1" applyBorder="1" applyAlignment="1">
      <alignment horizontal="left"/>
    </xf>
    <xf numFmtId="164" fontId="28" fillId="3" borderId="8" xfId="1" applyNumberFormat="1" applyFont="1" applyFill="1" applyBorder="1" applyAlignment="1">
      <alignment horizontal="right"/>
    </xf>
    <xf numFmtId="173" fontId="28" fillId="3" borderId="8" xfId="1" applyNumberFormat="1" applyFont="1" applyFill="1" applyBorder="1"/>
    <xf numFmtId="164" fontId="28" fillId="3" borderId="36" xfId="1" applyNumberFormat="1" applyFont="1" applyFill="1" applyBorder="1" applyAlignment="1">
      <alignment horizontal="right"/>
    </xf>
    <xf numFmtId="172" fontId="28" fillId="3" borderId="8" xfId="2" applyNumberFormat="1" applyFont="1" applyFill="1" applyBorder="1"/>
    <xf numFmtId="0" fontId="45" fillId="0" borderId="2" xfId="1" applyFont="1" applyFill="1" applyBorder="1" applyAlignment="1">
      <alignment horizontal="left" indent="2"/>
    </xf>
    <xf numFmtId="0" fontId="23" fillId="3" borderId="16" xfId="1" applyFont="1" applyFill="1" applyBorder="1"/>
    <xf numFmtId="174" fontId="25" fillId="3" borderId="20" xfId="2" applyNumberFormat="1" applyFont="1" applyFill="1" applyBorder="1"/>
    <xf numFmtId="0" fontId="23" fillId="3" borderId="25" xfId="0" applyFont="1" applyFill="1" applyBorder="1" applyAlignment="1">
      <alignment horizontal="left" wrapText="1" indent="2"/>
    </xf>
    <xf numFmtId="0" fontId="23" fillId="3" borderId="51" xfId="1" applyFont="1" applyFill="1" applyBorder="1"/>
    <xf numFmtId="3" fontId="20" fillId="3" borderId="2" xfId="2" applyNumberFormat="1" applyFont="1" applyFill="1" applyBorder="1"/>
    <xf numFmtId="174" fontId="25" fillId="3" borderId="2" xfId="2" applyNumberFormat="1" applyFont="1" applyFill="1" applyBorder="1"/>
    <xf numFmtId="174" fontId="25" fillId="3" borderId="43" xfId="2" applyNumberFormat="1" applyFont="1" applyFill="1" applyBorder="1"/>
    <xf numFmtId="0" fontId="26" fillId="3" borderId="16" xfId="0" applyFont="1" applyFill="1" applyBorder="1" applyAlignment="1">
      <alignment horizontal="left" wrapText="1" indent="2"/>
    </xf>
    <xf numFmtId="164" fontId="26" fillId="3" borderId="16" xfId="1" applyNumberFormat="1" applyFont="1" applyFill="1" applyBorder="1"/>
    <xf numFmtId="174" fontId="25" fillId="3" borderId="12" xfId="2" applyNumberFormat="1" applyFont="1" applyFill="1" applyBorder="1"/>
    <xf numFmtId="0" fontId="20" fillId="3" borderId="16" xfId="1" applyFont="1" applyFill="1" applyBorder="1" applyAlignment="1">
      <alignment wrapText="1"/>
    </xf>
    <xf numFmtId="3" fontId="26" fillId="3" borderId="16" xfId="1" applyNumberFormat="1" applyFont="1" applyFill="1" applyBorder="1" applyAlignment="1">
      <alignment horizontal="center"/>
    </xf>
    <xf numFmtId="0" fontId="20" fillId="3" borderId="2" xfId="1" applyFont="1" applyFill="1" applyBorder="1" applyAlignment="1">
      <alignment wrapText="1"/>
    </xf>
    <xf numFmtId="0" fontId="20" fillId="3" borderId="12" xfId="1" applyFont="1" applyFill="1" applyBorder="1" applyAlignment="1">
      <alignment wrapText="1"/>
    </xf>
    <xf numFmtId="0" fontId="25" fillId="3" borderId="12" xfId="1" applyFont="1" applyFill="1" applyBorder="1" applyAlignment="1">
      <alignment wrapText="1"/>
    </xf>
    <xf numFmtId="0" fontId="25" fillId="3" borderId="16" xfId="1" applyFont="1" applyFill="1" applyBorder="1" applyAlignment="1">
      <alignment wrapText="1"/>
    </xf>
    <xf numFmtId="164" fontId="25" fillId="3" borderId="8" xfId="1" applyNumberFormat="1" applyFont="1" applyFill="1" applyBorder="1"/>
    <xf numFmtId="171" fontId="25" fillId="3" borderId="8" xfId="1" applyNumberFormat="1" applyFont="1" applyFill="1" applyBorder="1"/>
    <xf numFmtId="182" fontId="21" fillId="3" borderId="0" xfId="0" applyNumberFormat="1" applyFont="1" applyFill="1"/>
    <xf numFmtId="183" fontId="23" fillId="3" borderId="4" xfId="1" applyNumberFormat="1" applyFont="1" applyFill="1" applyBorder="1" applyAlignment="1">
      <alignment horizontal="center"/>
    </xf>
    <xf numFmtId="0" fontId="21" fillId="38" borderId="12" xfId="1" applyFont="1" applyFill="1" applyBorder="1"/>
    <xf numFmtId="0" fontId="25" fillId="38" borderId="16" xfId="1" applyFont="1" applyFill="1" applyBorder="1" applyAlignment="1">
      <alignment wrapText="1"/>
    </xf>
    <xf numFmtId="0" fontId="25" fillId="38" borderId="12" xfId="1" applyFont="1" applyFill="1" applyBorder="1" applyAlignment="1">
      <alignment horizontal="left" indent="2"/>
    </xf>
    <xf numFmtId="0" fontId="20" fillId="38" borderId="20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vertical="top" wrapText="1" indent="2"/>
    </xf>
    <xf numFmtId="0" fontId="25" fillId="38" borderId="12" xfId="1" applyFont="1" applyFill="1" applyBorder="1" applyAlignment="1">
      <alignment horizontal="center"/>
    </xf>
    <xf numFmtId="0" fontId="25" fillId="38" borderId="20" xfId="1" applyFont="1" applyFill="1" applyBorder="1" applyAlignment="1">
      <alignment horizontal="left" indent="2"/>
    </xf>
    <xf numFmtId="0" fontId="20" fillId="38" borderId="16" xfId="1" applyFont="1" applyFill="1" applyBorder="1" applyAlignment="1">
      <alignment horizontal="left" vertical="top" wrapText="1" indent="2"/>
    </xf>
    <xf numFmtId="0" fontId="25" fillId="38" borderId="10" xfId="1" applyFont="1" applyFill="1" applyBorder="1" applyAlignment="1">
      <alignment wrapText="1"/>
    </xf>
    <xf numFmtId="0" fontId="25" fillId="38" borderId="12" xfId="1" applyFont="1" applyFill="1" applyBorder="1" applyAlignment="1">
      <alignment wrapText="1"/>
    </xf>
    <xf numFmtId="0" fontId="25" fillId="38" borderId="7" xfId="1" applyFont="1" applyFill="1" applyBorder="1" applyAlignment="1">
      <alignment horizontal="left" vertical="top" wrapText="1" indent="2"/>
    </xf>
    <xf numFmtId="0" fontId="20" fillId="38" borderId="16" xfId="1" applyFont="1" applyFill="1" applyBorder="1" applyAlignment="1">
      <alignment wrapText="1"/>
    </xf>
    <xf numFmtId="0" fontId="23" fillId="38" borderId="20" xfId="1" applyFont="1" applyFill="1" applyBorder="1" applyAlignment="1">
      <alignment horizontal="left" indent="1"/>
    </xf>
    <xf numFmtId="0" fontId="29" fillId="38" borderId="12" xfId="1" applyFont="1" applyFill="1" applyBorder="1" applyAlignment="1">
      <alignment horizontal="left" wrapText="1" indent="2"/>
    </xf>
    <xf numFmtId="0" fontId="25" fillId="38" borderId="2" xfId="1" applyFont="1" applyFill="1" applyBorder="1" applyAlignment="1">
      <alignment wrapText="1"/>
    </xf>
    <xf numFmtId="0" fontId="20" fillId="38" borderId="12" xfId="1" applyFont="1" applyFill="1" applyBorder="1" applyAlignment="1">
      <alignment wrapText="1"/>
    </xf>
    <xf numFmtId="0" fontId="25" fillId="38" borderId="4" xfId="1" applyFont="1" applyFill="1" applyBorder="1" applyAlignment="1">
      <alignment wrapText="1"/>
    </xf>
    <xf numFmtId="0" fontId="30" fillId="38" borderId="12" xfId="1" applyFont="1" applyFill="1" applyBorder="1" applyAlignment="1">
      <alignment horizontal="left" wrapText="1" indent="1"/>
    </xf>
    <xf numFmtId="0" fontId="28" fillId="38" borderId="12" xfId="0" applyFont="1" applyFill="1" applyBorder="1" applyAlignment="1">
      <alignment horizontal="left" indent="1"/>
    </xf>
    <xf numFmtId="0" fontId="21" fillId="38" borderId="60" xfId="0" applyFont="1" applyFill="1" applyBorder="1" applyAlignment="1">
      <alignment horizontal="left" wrapText="1" indent="2"/>
    </xf>
    <xf numFmtId="0" fontId="25" fillId="38" borderId="20" xfId="1" applyFont="1" applyFill="1" applyBorder="1" applyAlignment="1">
      <alignment wrapText="1"/>
    </xf>
    <xf numFmtId="0" fontId="45" fillId="38" borderId="20" xfId="1" applyFont="1" applyFill="1" applyBorder="1" applyAlignment="1">
      <alignment horizontal="left" vertical="justify" indent="2"/>
    </xf>
    <xf numFmtId="171" fontId="21" fillId="0" borderId="4" xfId="1" applyNumberFormat="1" applyFont="1" applyFill="1" applyBorder="1" applyAlignment="1">
      <alignment horizontal="center"/>
    </xf>
    <xf numFmtId="0" fontId="25" fillId="3" borderId="40" xfId="1" applyFont="1" applyFill="1" applyBorder="1" applyAlignment="1">
      <alignment horizontal="left" indent="1"/>
    </xf>
    <xf numFmtId="0" fontId="29" fillId="3" borderId="0" xfId="1" applyFont="1" applyFill="1" applyBorder="1" applyAlignment="1"/>
    <xf numFmtId="3" fontId="29" fillId="3" borderId="0" xfId="1" applyNumberFormat="1" applyFont="1" applyFill="1" applyBorder="1"/>
    <xf numFmtId="3" fontId="29" fillId="3" borderId="0" xfId="1" applyNumberFormat="1" applyFont="1" applyFill="1"/>
    <xf numFmtId="3" fontId="29" fillId="3" borderId="13" xfId="1" applyNumberFormat="1" applyFont="1" applyFill="1" applyBorder="1"/>
    <xf numFmtId="0" fontId="29" fillId="3" borderId="13" xfId="1" applyFont="1" applyFill="1" applyBorder="1"/>
    <xf numFmtId="0" fontId="20" fillId="0" borderId="16" xfId="1" applyFont="1" applyFill="1" applyBorder="1" applyAlignment="1">
      <alignment horizontal="left" wrapText="1" indent="3"/>
    </xf>
    <xf numFmtId="0" fontId="23" fillId="3" borderId="15" xfId="0" applyFont="1" applyFill="1" applyBorder="1" applyAlignment="1">
      <alignment horizontal="left" wrapText="1"/>
    </xf>
    <xf numFmtId="0" fontId="30" fillId="0" borderId="25" xfId="1" applyFont="1" applyFill="1" applyBorder="1" applyAlignment="1">
      <alignment horizontal="left" wrapText="1" indent="1"/>
    </xf>
    <xf numFmtId="164" fontId="21" fillId="3" borderId="44" xfId="1" applyNumberFormat="1" applyFont="1" applyFill="1" applyBorder="1"/>
    <xf numFmtId="164" fontId="25" fillId="37" borderId="12" xfId="2" applyNumberFormat="1" applyFont="1" applyFill="1" applyBorder="1"/>
    <xf numFmtId="164" fontId="25" fillId="3" borderId="20" xfId="1" applyNumberFormat="1" applyFont="1" applyFill="1" applyBorder="1"/>
    <xf numFmtId="164" fontId="36" fillId="3" borderId="12" xfId="1" applyNumberFormat="1" applyFont="1" applyFill="1" applyBorder="1"/>
    <xf numFmtId="164" fontId="25" fillId="3" borderId="12" xfId="2" applyNumberFormat="1" applyFont="1" applyFill="1" applyBorder="1"/>
    <xf numFmtId="164" fontId="20" fillId="38" borderId="12" xfId="2" applyNumberFormat="1" applyFont="1" applyFill="1" applyBorder="1"/>
    <xf numFmtId="0" fontId="29" fillId="3" borderId="0" xfId="1" applyFont="1" applyFill="1"/>
    <xf numFmtId="164" fontId="20" fillId="0" borderId="10" xfId="1" applyNumberFormat="1" applyFont="1" applyFill="1" applyBorder="1"/>
    <xf numFmtId="164" fontId="25" fillId="0" borderId="10" xfId="1" applyNumberFormat="1" applyFont="1" applyFill="1" applyBorder="1"/>
    <xf numFmtId="171" fontId="25" fillId="41" borderId="8" xfId="1" applyNumberFormat="1" applyFont="1" applyFill="1" applyBorder="1"/>
    <xf numFmtId="172" fontId="20" fillId="4" borderId="2" xfId="2" applyNumberFormat="1" applyFont="1" applyFill="1" applyBorder="1"/>
    <xf numFmtId="172" fontId="25" fillId="41" borderId="20" xfId="2" applyNumberFormat="1" applyFont="1" applyFill="1" applyBorder="1"/>
    <xf numFmtId="172" fontId="25" fillId="41" borderId="12" xfId="2" applyNumberFormat="1" applyFont="1" applyFill="1" applyBorder="1"/>
    <xf numFmtId="172" fontId="25" fillId="41" borderId="8" xfId="2" applyNumberFormat="1" applyFont="1" applyFill="1" applyBorder="1"/>
    <xf numFmtId="3" fontId="20" fillId="41" borderId="12" xfId="2" applyNumberFormat="1" applyFont="1" applyFill="1" applyBorder="1" applyAlignment="1">
      <alignment horizontal="center"/>
    </xf>
    <xf numFmtId="0" fontId="24" fillId="3" borderId="20" xfId="0" applyFont="1" applyFill="1" applyBorder="1" applyAlignment="1">
      <alignment horizontal="left"/>
    </xf>
    <xf numFmtId="0" fontId="24" fillId="3" borderId="20" xfId="0" applyFont="1" applyFill="1" applyBorder="1" applyAlignment="1">
      <alignment horizontal="left" indent="1"/>
    </xf>
    <xf numFmtId="3" fontId="22" fillId="3" borderId="20" xfId="1" applyNumberFormat="1" applyFont="1" applyFill="1" applyBorder="1" applyAlignment="1">
      <alignment horizontal="center"/>
    </xf>
    <xf numFmtId="164" fontId="22" fillId="3" borderId="20" xfId="1" applyNumberFormat="1" applyFont="1" applyFill="1" applyBorder="1"/>
    <xf numFmtId="164" fontId="22" fillId="3" borderId="44" xfId="1" applyNumberFormat="1" applyFont="1" applyFill="1" applyBorder="1"/>
    <xf numFmtId="174" fontId="25" fillId="42" borderId="12" xfId="2" applyNumberFormat="1" applyFont="1" applyFill="1" applyBorder="1"/>
    <xf numFmtId="174" fontId="25" fillId="42" borderId="20" xfId="2" applyNumberFormat="1" applyFont="1" applyFill="1" applyBorder="1"/>
    <xf numFmtId="174" fontId="25" fillId="42" borderId="2" xfId="2" applyNumberFormat="1" applyFont="1" applyFill="1" applyBorder="1"/>
    <xf numFmtId="172" fontId="40" fillId="42" borderId="17" xfId="2" applyNumberFormat="1" applyFont="1" applyFill="1" applyBorder="1"/>
    <xf numFmtId="172" fontId="40" fillId="42" borderId="8" xfId="2" applyNumberFormat="1" applyFont="1" applyFill="1" applyBorder="1"/>
    <xf numFmtId="172" fontId="28" fillId="42" borderId="8" xfId="2" applyNumberFormat="1" applyFont="1" applyFill="1" applyBorder="1"/>
    <xf numFmtId="164" fontId="25" fillId="42" borderId="12" xfId="1" applyNumberFormat="1" applyFont="1" applyFill="1" applyBorder="1" applyAlignment="1">
      <alignment horizontal="right"/>
    </xf>
    <xf numFmtId="172" fontId="22" fillId="42" borderId="12" xfId="1" applyNumberFormat="1" applyFont="1" applyFill="1" applyBorder="1"/>
    <xf numFmtId="172" fontId="26" fillId="42" borderId="20" xfId="1" applyNumberFormat="1" applyFont="1" applyFill="1" applyBorder="1"/>
    <xf numFmtId="172" fontId="20" fillId="42" borderId="20" xfId="1" applyNumberFormat="1" applyFont="1" applyFill="1" applyBorder="1" applyAlignment="1">
      <alignment horizontal="right"/>
    </xf>
    <xf numFmtId="172" fontId="25" fillId="42" borderId="12" xfId="2" applyNumberFormat="1" applyFont="1" applyFill="1" applyBorder="1"/>
    <xf numFmtId="172" fontId="20" fillId="42" borderId="20" xfId="2" applyNumberFormat="1" applyFont="1" applyFill="1" applyBorder="1"/>
    <xf numFmtId="172" fontId="25" fillId="42" borderId="17" xfId="2" applyNumberFormat="1" applyFont="1" applyFill="1" applyBorder="1"/>
    <xf numFmtId="172" fontId="25" fillId="42" borderId="20" xfId="2" applyNumberFormat="1" applyFont="1" applyFill="1" applyBorder="1"/>
    <xf numFmtId="172" fontId="25" fillId="42" borderId="4" xfId="2" applyNumberFormat="1" applyFont="1" applyFill="1" applyBorder="1"/>
    <xf numFmtId="172" fontId="25" fillId="42" borderId="8" xfId="2" applyNumberFormat="1" applyFont="1" applyFill="1" applyBorder="1"/>
    <xf numFmtId="164" fontId="20" fillId="42" borderId="12" xfId="1" applyNumberFormat="1" applyFont="1" applyFill="1" applyBorder="1"/>
    <xf numFmtId="164" fontId="25" fillId="42" borderId="12" xfId="1" applyNumberFormat="1" applyFont="1" applyFill="1" applyBorder="1"/>
    <xf numFmtId="172" fontId="25" fillId="42" borderId="8" xfId="1" applyNumberFormat="1" applyFont="1" applyFill="1" applyBorder="1"/>
    <xf numFmtId="172" fontId="20" fillId="42" borderId="12" xfId="2" applyNumberFormat="1" applyFont="1" applyFill="1" applyBorder="1" applyAlignment="1">
      <alignment horizontal="center"/>
    </xf>
    <xf numFmtId="0" fontId="20" fillId="42" borderId="8" xfId="1" applyFont="1" applyFill="1" applyBorder="1" applyAlignment="1">
      <alignment horizontal="center" wrapText="1"/>
    </xf>
    <xf numFmtId="171" fontId="21" fillId="42" borderId="1" xfId="1" applyNumberFormat="1" applyFont="1" applyFill="1" applyBorder="1" applyAlignment="1">
      <alignment horizontal="center" vertical="center"/>
    </xf>
    <xf numFmtId="171" fontId="21" fillId="42" borderId="12" xfId="2" applyNumberFormat="1" applyFont="1" applyFill="1" applyBorder="1" applyAlignment="1">
      <alignment vertical="center"/>
    </xf>
    <xf numFmtId="171" fontId="21" fillId="42" borderId="12" xfId="2" applyNumberFormat="1" applyFont="1" applyFill="1" applyBorder="1" applyAlignment="1">
      <alignment horizontal="center" vertical="center"/>
    </xf>
    <xf numFmtId="171" fontId="21" fillId="42" borderId="12" xfId="1" applyNumberFormat="1" applyFont="1" applyFill="1" applyBorder="1" applyAlignment="1">
      <alignment vertical="center" wrapText="1"/>
    </xf>
    <xf numFmtId="171" fontId="21" fillId="42" borderId="18" xfId="1" applyNumberFormat="1" applyFont="1" applyFill="1" applyBorder="1" applyAlignment="1">
      <alignment vertical="center" wrapText="1"/>
    </xf>
    <xf numFmtId="171" fontId="21" fillId="42" borderId="20" xfId="1" applyNumberFormat="1" applyFont="1" applyFill="1" applyBorder="1" applyAlignment="1">
      <alignment horizontal="center" vertical="center" wrapText="1"/>
    </xf>
    <xf numFmtId="171" fontId="21" fillId="42" borderId="12" xfId="1" applyNumberFormat="1" applyFont="1" applyFill="1" applyBorder="1" applyAlignment="1">
      <alignment horizontal="center" vertical="center" wrapText="1"/>
    </xf>
    <xf numFmtId="171" fontId="23" fillId="42" borderId="18" xfId="1" applyNumberFormat="1" applyFont="1" applyFill="1" applyBorder="1" applyAlignment="1">
      <alignment vertical="center" wrapText="1"/>
    </xf>
    <xf numFmtId="171" fontId="21" fillId="42" borderId="18" xfId="1" applyNumberFormat="1" applyFont="1" applyFill="1" applyBorder="1" applyAlignment="1">
      <alignment horizontal="center" vertical="center"/>
    </xf>
    <xf numFmtId="171" fontId="23" fillId="42" borderId="12" xfId="1" applyNumberFormat="1" applyFont="1" applyFill="1" applyBorder="1" applyAlignment="1">
      <alignment horizontal="center" vertical="center" wrapText="1"/>
    </xf>
    <xf numFmtId="171" fontId="21" fillId="42" borderId="10" xfId="1" applyNumberFormat="1" applyFont="1" applyFill="1" applyBorder="1" applyAlignment="1">
      <alignment horizontal="center" vertical="center" wrapText="1"/>
    </xf>
    <xf numFmtId="171" fontId="21" fillId="42" borderId="2" xfId="1" applyNumberFormat="1" applyFont="1" applyFill="1" applyBorder="1" applyAlignment="1">
      <alignment horizontal="center" vertical="center" wrapText="1"/>
    </xf>
    <xf numFmtId="171" fontId="21" fillId="42" borderId="12" xfId="1" applyNumberFormat="1" applyFont="1" applyFill="1" applyBorder="1" applyAlignment="1">
      <alignment horizontal="center" vertical="center"/>
    </xf>
    <xf numFmtId="171" fontId="22" fillId="42" borderId="12" xfId="1" applyNumberFormat="1" applyFont="1" applyFill="1" applyBorder="1" applyAlignment="1">
      <alignment horizontal="center" vertical="center" wrapText="1"/>
    </xf>
    <xf numFmtId="171" fontId="23" fillId="42" borderId="12" xfId="2" applyNumberFormat="1" applyFont="1" applyFill="1" applyBorder="1" applyAlignment="1">
      <alignment horizontal="center" vertical="center"/>
    </xf>
    <xf numFmtId="171" fontId="23" fillId="42" borderId="18" xfId="1" applyNumberFormat="1" applyFont="1" applyFill="1" applyBorder="1" applyAlignment="1">
      <alignment horizontal="center" vertical="center"/>
    </xf>
    <xf numFmtId="171" fontId="23" fillId="42" borderId="12" xfId="1" applyNumberFormat="1" applyFont="1" applyFill="1" applyBorder="1" applyAlignment="1">
      <alignment horizontal="center" vertical="center"/>
    </xf>
    <xf numFmtId="171" fontId="25" fillId="42" borderId="18" xfId="2" applyNumberFormat="1" applyFont="1" applyFill="1" applyBorder="1"/>
    <xf numFmtId="171" fontId="26" fillId="42" borderId="18" xfId="1" applyNumberFormat="1" applyFont="1" applyFill="1" applyBorder="1" applyAlignment="1">
      <alignment horizontal="center" vertical="center"/>
    </xf>
    <xf numFmtId="171" fontId="21" fillId="42" borderId="2" xfId="1" applyNumberFormat="1" applyFont="1" applyFill="1" applyBorder="1" applyAlignment="1">
      <alignment horizontal="center" vertical="center"/>
    </xf>
    <xf numFmtId="171" fontId="22" fillId="42" borderId="12" xfId="2" applyNumberFormat="1" applyFont="1" applyFill="1" applyBorder="1" applyAlignment="1">
      <alignment horizontal="center" vertical="center"/>
    </xf>
    <xf numFmtId="172" fontId="25" fillId="0" borderId="4" xfId="0" applyNumberFormat="1" applyFont="1" applyBorder="1"/>
    <xf numFmtId="0" fontId="66" fillId="3" borderId="15" xfId="0" applyFont="1" applyFill="1" applyBorder="1" applyAlignment="1">
      <alignment horizontal="left" wrapText="1"/>
    </xf>
    <xf numFmtId="0" fontId="71" fillId="3" borderId="15" xfId="1" applyFont="1" applyFill="1" applyBorder="1" applyAlignment="1">
      <alignment horizontal="left" wrapText="1"/>
    </xf>
    <xf numFmtId="0" fontId="21" fillId="3" borderId="16" xfId="1" applyFont="1" applyFill="1" applyBorder="1" applyAlignment="1">
      <alignment horizontal="left" wrapText="1" shrinkToFit="1"/>
    </xf>
    <xf numFmtId="0" fontId="21" fillId="3" borderId="20" xfId="1" applyFont="1" applyFill="1" applyBorder="1" applyAlignment="1">
      <alignment horizontal="left" wrapText="1" shrinkToFit="1"/>
    </xf>
    <xf numFmtId="0" fontId="21" fillId="3" borderId="18" xfId="1" applyFont="1" applyFill="1" applyBorder="1" applyAlignment="1">
      <alignment horizontal="left" wrapText="1" shrinkToFit="1"/>
    </xf>
    <xf numFmtId="0" fontId="25" fillId="0" borderId="41" xfId="1" applyFont="1" applyFill="1" applyBorder="1" applyAlignment="1">
      <alignment horizontal="left" wrapText="1" indent="1"/>
    </xf>
    <xf numFmtId="3" fontId="20" fillId="3" borderId="12" xfId="2" applyNumberFormat="1" applyFont="1" applyFill="1" applyBorder="1"/>
    <xf numFmtId="0" fontId="23" fillId="3" borderId="12" xfId="1" applyFont="1" applyFill="1" applyBorder="1"/>
    <xf numFmtId="3" fontId="20" fillId="3" borderId="20" xfId="2" applyNumberFormat="1" applyFont="1" applyFill="1" applyBorder="1" applyAlignment="1">
      <alignment horizontal="right"/>
    </xf>
    <xf numFmtId="0" fontId="36" fillId="3" borderId="12" xfId="0" applyFont="1" applyFill="1" applyBorder="1" applyAlignment="1">
      <alignment horizontal="left" wrapText="1" indent="2"/>
    </xf>
    <xf numFmtId="0" fontId="36" fillId="3" borderId="12" xfId="0" applyFont="1" applyFill="1" applyBorder="1" applyAlignment="1">
      <alignment horizontal="left" indent="1"/>
    </xf>
    <xf numFmtId="174" fontId="25" fillId="3" borderId="41" xfId="2" applyNumberFormat="1" applyFont="1" applyFill="1" applyBorder="1" applyAlignment="1">
      <alignment horizontal="right"/>
    </xf>
    <xf numFmtId="174" fontId="20" fillId="3" borderId="41" xfId="2" applyNumberFormat="1" applyFont="1" applyFill="1" applyBorder="1" applyAlignment="1">
      <alignment horizontal="right"/>
    </xf>
    <xf numFmtId="174" fontId="20" fillId="3" borderId="41" xfId="2" applyNumberFormat="1" applyFont="1" applyFill="1" applyBorder="1" applyAlignment="1">
      <alignment horizontal="center"/>
    </xf>
    <xf numFmtId="174" fontId="25" fillId="3" borderId="41" xfId="2" applyNumberFormat="1" applyFont="1" applyFill="1" applyBorder="1" applyAlignment="1">
      <alignment horizontal="center"/>
    </xf>
    <xf numFmtId="164" fontId="25" fillId="3" borderId="44" xfId="2" applyNumberFormat="1" applyFont="1" applyFill="1" applyBorder="1"/>
    <xf numFmtId="174" fontId="20" fillId="3" borderId="44" xfId="2" applyNumberFormat="1" applyFont="1" applyFill="1" applyBorder="1"/>
    <xf numFmtId="173" fontId="20" fillId="3" borderId="12" xfId="1" applyNumberFormat="1" applyFont="1" applyFill="1" applyBorder="1"/>
    <xf numFmtId="164" fontId="25" fillId="3" borderId="4" xfId="2" applyNumberFormat="1" applyFont="1" applyFill="1" applyBorder="1"/>
    <xf numFmtId="0" fontId="23" fillId="0" borderId="12" xfId="0" applyFont="1" applyFill="1" applyBorder="1" applyAlignment="1">
      <alignment horizontal="left" wrapText="1"/>
    </xf>
    <xf numFmtId="0" fontId="27" fillId="3" borderId="12" xfId="0" applyFont="1" applyFill="1" applyBorder="1" applyAlignment="1">
      <alignment horizontal="left" wrapText="1" indent="1"/>
    </xf>
    <xf numFmtId="174" fontId="20" fillId="3" borderId="44" xfId="2" applyNumberFormat="1" applyFont="1" applyFill="1" applyBorder="1" applyAlignment="1">
      <alignment horizontal="center"/>
    </xf>
    <xf numFmtId="174" fontId="25" fillId="3" borderId="44" xfId="2" applyNumberFormat="1" applyFont="1" applyFill="1" applyBorder="1"/>
    <xf numFmtId="174" fontId="23" fillId="3" borderId="41" xfId="2" applyNumberFormat="1" applyFont="1" applyFill="1" applyBorder="1" applyAlignment="1">
      <alignment horizontal="center"/>
    </xf>
    <xf numFmtId="164" fontId="20" fillId="3" borderId="20" xfId="1" applyNumberFormat="1" applyFont="1" applyFill="1" applyBorder="1"/>
    <xf numFmtId="174" fontId="20" fillId="3" borderId="20" xfId="2" applyNumberFormat="1" applyFont="1" applyFill="1" applyBorder="1" applyAlignment="1">
      <alignment horizontal="center"/>
    </xf>
    <xf numFmtId="0" fontId="22" fillId="3" borderId="12" xfId="0" applyFont="1" applyFill="1" applyBorder="1" applyAlignment="1">
      <alignment horizontal="left" wrapText="1" indent="2"/>
    </xf>
    <xf numFmtId="0" fontId="25" fillId="3" borderId="37" xfId="1" applyFont="1" applyFill="1" applyBorder="1" applyAlignment="1">
      <alignment horizontal="left" indent="1"/>
    </xf>
    <xf numFmtId="164" fontId="25" fillId="3" borderId="7" xfId="2" applyNumberFormat="1" applyFont="1" applyFill="1" applyBorder="1"/>
    <xf numFmtId="174" fontId="20" fillId="3" borderId="12" xfId="2" applyNumberFormat="1" applyFont="1" applyFill="1" applyBorder="1" applyAlignment="1">
      <alignment horizontal="center"/>
    </xf>
    <xf numFmtId="174" fontId="25" fillId="3" borderId="12" xfId="2" applyNumberFormat="1" applyFont="1" applyFill="1" applyBorder="1" applyAlignment="1">
      <alignment horizontal="center"/>
    </xf>
    <xf numFmtId="174" fontId="25" fillId="3" borderId="20" xfId="2" applyNumberFormat="1" applyFont="1" applyFill="1" applyBorder="1" applyAlignment="1">
      <alignment horizontal="center"/>
    </xf>
    <xf numFmtId="0" fontId="27" fillId="3" borderId="12" xfId="0" applyFont="1" applyFill="1" applyBorder="1" applyAlignment="1">
      <alignment horizontal="center" wrapText="1"/>
    </xf>
    <xf numFmtId="0" fontId="72" fillId="3" borderId="12" xfId="0" applyFont="1" applyFill="1" applyBorder="1" applyAlignment="1">
      <alignment horizontal="left" indent="1"/>
    </xf>
    <xf numFmtId="0" fontId="72" fillId="3" borderId="12" xfId="0" applyFont="1" applyFill="1" applyBorder="1" applyAlignment="1">
      <alignment horizontal="left" wrapText="1" indent="1"/>
    </xf>
    <xf numFmtId="174" fontId="20" fillId="3" borderId="20" xfId="2" applyNumberFormat="1" applyFont="1" applyFill="1" applyBorder="1"/>
    <xf numFmtId="0" fontId="23" fillId="3" borderId="20" xfId="0" applyFont="1" applyFill="1" applyBorder="1" applyAlignment="1">
      <alignment horizontal="left" wrapText="1" indent="2"/>
    </xf>
    <xf numFmtId="3" fontId="25" fillId="3" borderId="34" xfId="1" applyNumberFormat="1" applyFont="1" applyFill="1" applyBorder="1" applyAlignment="1">
      <alignment horizontal="center"/>
    </xf>
    <xf numFmtId="164" fontId="25" fillId="3" borderId="34" xfId="1" applyNumberFormat="1" applyFont="1" applyFill="1" applyBorder="1"/>
    <xf numFmtId="0" fontId="25" fillId="3" borderId="13" xfId="0" applyFont="1" applyFill="1" applyBorder="1" applyAlignment="1">
      <alignment horizontal="left" wrapText="1" indent="2"/>
    </xf>
    <xf numFmtId="0" fontId="20" fillId="3" borderId="35" xfId="1" applyFont="1" applyFill="1" applyBorder="1" applyAlignment="1">
      <alignment horizontal="left" wrapText="1" indent="2"/>
    </xf>
    <xf numFmtId="0" fontId="36" fillId="38" borderId="85" xfId="0" applyFont="1" applyFill="1" applyBorder="1" applyAlignment="1">
      <alignment horizontal="left" wrapText="1" indent="2"/>
    </xf>
    <xf numFmtId="0" fontId="27" fillId="3" borderId="40" xfId="0" applyFont="1" applyFill="1" applyBorder="1" applyAlignment="1">
      <alignment horizontal="left" indent="1"/>
    </xf>
    <xf numFmtId="0" fontId="25" fillId="3" borderId="0" xfId="1" applyFont="1" applyFill="1"/>
    <xf numFmtId="0" fontId="78" fillId="3" borderId="12" xfId="0" applyFont="1" applyFill="1" applyBorder="1" applyAlignment="1">
      <alignment horizontal="left" indent="1"/>
    </xf>
    <xf numFmtId="0" fontId="73" fillId="4" borderId="0" xfId="1" applyFont="1" applyFill="1" applyAlignment="1">
      <alignment horizontal="center"/>
    </xf>
    <xf numFmtId="0" fontId="20" fillId="4" borderId="8" xfId="1" applyFont="1" applyFill="1" applyBorder="1" applyAlignment="1">
      <alignment horizontal="center" wrapText="1"/>
    </xf>
    <xf numFmtId="165" fontId="25" fillId="4" borderId="12" xfId="2" applyNumberFormat="1" applyFont="1" applyFill="1" applyBorder="1"/>
    <xf numFmtId="165" fontId="25" fillId="4" borderId="2" xfId="2" applyNumberFormat="1" applyFont="1" applyFill="1" applyBorder="1"/>
    <xf numFmtId="165" fontId="25" fillId="4" borderId="17" xfId="2" applyNumberFormat="1" applyFont="1" applyFill="1" applyBorder="1"/>
    <xf numFmtId="165" fontId="25" fillId="4" borderId="25" xfId="2" applyNumberFormat="1" applyFont="1" applyFill="1" applyBorder="1"/>
    <xf numFmtId="172" fontId="25" fillId="4" borderId="16" xfId="2" applyNumberFormat="1" applyFont="1" applyFill="1" applyBorder="1"/>
    <xf numFmtId="172" fontId="25" fillId="4" borderId="2" xfId="2" applyNumberFormat="1" applyFont="1" applyFill="1" applyBorder="1"/>
    <xf numFmtId="172" fontId="25" fillId="4" borderId="8" xfId="2" applyNumberFormat="1" applyFont="1" applyFill="1" applyBorder="1"/>
    <xf numFmtId="172" fontId="25" fillId="4" borderId="15" xfId="2" applyNumberFormat="1" applyFont="1" applyFill="1" applyBorder="1"/>
    <xf numFmtId="172" fontId="25" fillId="4" borderId="18" xfId="2" applyNumberFormat="1" applyFont="1" applyFill="1" applyBorder="1"/>
    <xf numFmtId="172" fontId="25" fillId="4" borderId="4" xfId="2" applyNumberFormat="1" applyFont="1" applyFill="1" applyBorder="1"/>
    <xf numFmtId="165" fontId="25" fillId="4" borderId="37" xfId="2" applyNumberFormat="1" applyFont="1" applyFill="1" applyBorder="1"/>
    <xf numFmtId="172" fontId="20" fillId="4" borderId="4" xfId="2" applyNumberFormat="1" applyFont="1" applyFill="1" applyBorder="1"/>
    <xf numFmtId="172" fontId="25" fillId="4" borderId="37" xfId="2" applyNumberFormat="1" applyFont="1" applyFill="1" applyBorder="1"/>
    <xf numFmtId="172" fontId="25" fillId="4" borderId="25" xfId="2" applyNumberFormat="1" applyFont="1" applyFill="1" applyBorder="1"/>
    <xf numFmtId="165" fontId="25" fillId="4" borderId="4" xfId="2" applyNumberFormat="1" applyFont="1" applyFill="1" applyBorder="1"/>
    <xf numFmtId="172" fontId="25" fillId="4" borderId="7" xfId="2" applyNumberFormat="1" applyFont="1" applyFill="1" applyBorder="1"/>
    <xf numFmtId="165" fontId="25" fillId="4" borderId="8" xfId="2" applyNumberFormat="1" applyFont="1" applyFill="1" applyBorder="1"/>
    <xf numFmtId="3" fontId="21" fillId="37" borderId="20" xfId="1" applyNumberFormat="1" applyFont="1" applyFill="1" applyBorder="1" applyAlignment="1">
      <alignment horizontal="center"/>
    </xf>
    <xf numFmtId="172" fontId="25" fillId="41" borderId="16" xfId="2" applyNumberFormat="1" applyFont="1" applyFill="1" applyBorder="1"/>
    <xf numFmtId="165" fontId="25" fillId="41" borderId="12" xfId="2" applyNumberFormat="1" applyFont="1" applyFill="1" applyBorder="1"/>
    <xf numFmtId="172" fontId="25" fillId="41" borderId="4" xfId="2" applyNumberFormat="1" applyFont="1" applyFill="1" applyBorder="1"/>
    <xf numFmtId="172" fontId="25" fillId="41" borderId="2" xfId="2" applyNumberFormat="1" applyFont="1" applyFill="1" applyBorder="1"/>
    <xf numFmtId="165" fontId="25" fillId="41" borderId="17" xfId="2" applyNumberFormat="1" applyFont="1" applyFill="1" applyBorder="1"/>
    <xf numFmtId="165" fontId="25" fillId="41" borderId="37" xfId="2" applyNumberFormat="1" applyFont="1" applyFill="1" applyBorder="1"/>
    <xf numFmtId="172" fontId="25" fillId="41" borderId="15" xfId="2" applyNumberFormat="1" applyFont="1" applyFill="1" applyBorder="1"/>
    <xf numFmtId="165" fontId="25" fillId="41" borderId="25" xfId="2" applyNumberFormat="1" applyFont="1" applyFill="1" applyBorder="1"/>
    <xf numFmtId="172" fontId="25" fillId="41" borderId="12" xfId="1" applyNumberFormat="1" applyFont="1" applyFill="1" applyBorder="1"/>
    <xf numFmtId="172" fontId="25" fillId="41" borderId="16" xfId="1" applyNumberFormat="1" applyFont="1" applyFill="1" applyBorder="1"/>
    <xf numFmtId="172" fontId="25" fillId="41" borderId="17" xfId="2" applyNumberFormat="1" applyFont="1" applyFill="1" applyBorder="1"/>
    <xf numFmtId="172" fontId="23" fillId="41" borderId="20" xfId="2" applyNumberFormat="1" applyFont="1" applyFill="1" applyBorder="1"/>
    <xf numFmtId="172" fontId="25" fillId="41" borderId="10" xfId="2" applyNumberFormat="1" applyFont="1" applyFill="1" applyBorder="1"/>
    <xf numFmtId="172" fontId="25" fillId="4" borderId="5" xfId="2" applyNumberFormat="1" applyFont="1" applyFill="1" applyBorder="1"/>
    <xf numFmtId="0" fontId="29" fillId="4" borderId="0" xfId="1" applyFont="1" applyFill="1" applyBorder="1"/>
    <xf numFmtId="0" fontId="29" fillId="4" borderId="0" xfId="1" applyFont="1" applyFill="1"/>
    <xf numFmtId="0" fontId="44" fillId="3" borderId="10" xfId="1" applyFont="1" applyFill="1" applyBorder="1" applyAlignment="1">
      <alignment horizontal="left" vertical="justify"/>
    </xf>
    <xf numFmtId="172" fontId="25" fillId="3" borderId="7" xfId="2" applyNumberFormat="1" applyFont="1" applyFill="1" applyBorder="1"/>
    <xf numFmtId="0" fontId="27" fillId="38" borderId="12" xfId="0" applyFont="1" applyFill="1" applyBorder="1" applyAlignment="1">
      <alignment horizontal="left" wrapText="1" indent="1"/>
    </xf>
    <xf numFmtId="0" fontId="36" fillId="0" borderId="12" xfId="0" applyFont="1" applyFill="1" applyBorder="1" applyAlignment="1">
      <alignment horizontal="left" vertical="justify" indent="1"/>
    </xf>
    <xf numFmtId="0" fontId="23" fillId="3" borderId="41" xfId="0" applyFont="1" applyFill="1" applyBorder="1" applyAlignment="1">
      <alignment horizontal="left" wrapText="1" indent="2"/>
    </xf>
    <xf numFmtId="164" fontId="20" fillId="3" borderId="41" xfId="2" applyNumberFormat="1" applyFont="1" applyFill="1" applyBorder="1"/>
    <xf numFmtId="0" fontId="20" fillId="0" borderId="0" xfId="1" applyFont="1" applyFill="1" applyBorder="1"/>
    <xf numFmtId="165" fontId="25" fillId="41" borderId="16" xfId="2" applyNumberFormat="1" applyFont="1" applyFill="1" applyBorder="1"/>
    <xf numFmtId="0" fontId="23" fillId="44" borderId="0" xfId="0" applyFont="1" applyFill="1"/>
    <xf numFmtId="0" fontId="26" fillId="44" borderId="0" xfId="0" applyFont="1" applyFill="1" applyAlignment="1">
      <alignment horizontal="center" wrapText="1"/>
    </xf>
    <xf numFmtId="0" fontId="20" fillId="44" borderId="0" xfId="1" applyFont="1" applyFill="1" applyBorder="1"/>
    <xf numFmtId="182" fontId="21" fillId="44" borderId="0" xfId="0" applyNumberFormat="1" applyFont="1" applyFill="1"/>
    <xf numFmtId="0" fontId="20" fillId="4" borderId="8" xfId="1" applyFont="1" applyFill="1" applyBorder="1" applyAlignment="1">
      <alignment horizontal="center" vertical="center"/>
    </xf>
    <xf numFmtId="165" fontId="25" fillId="4" borderId="16" xfId="2" applyNumberFormat="1" applyFont="1" applyFill="1" applyBorder="1"/>
    <xf numFmtId="165" fontId="25" fillId="4" borderId="15" xfId="2" applyNumberFormat="1" applyFont="1" applyFill="1" applyBorder="1"/>
    <xf numFmtId="3" fontId="21" fillId="4" borderId="12" xfId="1" applyNumberFormat="1" applyFont="1" applyFill="1" applyBorder="1" applyAlignment="1">
      <alignment horizontal="center"/>
    </xf>
    <xf numFmtId="174" fontId="25" fillId="4" borderId="12" xfId="2" applyNumberFormat="1" applyFont="1" applyFill="1" applyBorder="1"/>
    <xf numFmtId="174" fontId="25" fillId="4" borderId="20" xfId="2" applyNumberFormat="1" applyFont="1" applyFill="1" applyBorder="1"/>
    <xf numFmtId="172" fontId="25" fillId="4" borderId="17" xfId="2" applyNumberFormat="1" applyFont="1" applyFill="1" applyBorder="1"/>
    <xf numFmtId="164" fontId="26" fillId="4" borderId="12" xfId="1" applyNumberFormat="1" applyFont="1" applyFill="1" applyBorder="1"/>
    <xf numFmtId="164" fontId="26" fillId="4" borderId="4" xfId="1" applyNumberFormat="1" applyFont="1" applyFill="1" applyBorder="1"/>
    <xf numFmtId="164" fontId="20" fillId="4" borderId="20" xfId="2" applyNumberFormat="1" applyFont="1" applyFill="1" applyBorder="1"/>
    <xf numFmtId="164" fontId="25" fillId="4" borderId="20" xfId="2" applyNumberFormat="1" applyFont="1" applyFill="1" applyBorder="1"/>
    <xf numFmtId="164" fontId="22" fillId="4" borderId="12" xfId="1" applyNumberFormat="1" applyFont="1" applyFill="1" applyBorder="1"/>
    <xf numFmtId="164" fontId="26" fillId="4" borderId="20" xfId="1" applyNumberFormat="1" applyFont="1" applyFill="1" applyBorder="1"/>
    <xf numFmtId="3" fontId="26" fillId="4" borderId="20" xfId="2" applyNumberFormat="1" applyFont="1" applyFill="1" applyBorder="1" applyAlignment="1">
      <alignment horizontal="center"/>
    </xf>
    <xf numFmtId="3" fontId="23" fillId="4" borderId="20" xfId="2" applyNumberFormat="1" applyFont="1" applyFill="1" applyBorder="1" applyAlignment="1">
      <alignment horizontal="center"/>
    </xf>
    <xf numFmtId="164" fontId="21" fillId="4" borderId="12" xfId="1" applyNumberFormat="1" applyFont="1" applyFill="1" applyBorder="1"/>
    <xf numFmtId="164" fontId="21" fillId="4" borderId="20" xfId="1" applyNumberFormat="1" applyFont="1" applyFill="1" applyBorder="1"/>
    <xf numFmtId="164" fontId="22" fillId="4" borderId="20" xfId="1" applyNumberFormat="1" applyFont="1" applyFill="1" applyBorder="1"/>
    <xf numFmtId="172" fontId="20" fillId="4" borderId="16" xfId="2" applyNumberFormat="1" applyFont="1" applyFill="1" applyBorder="1"/>
    <xf numFmtId="172" fontId="20" fillId="4" borderId="12" xfId="2" applyNumberFormat="1" applyFont="1" applyFill="1" applyBorder="1"/>
    <xf numFmtId="172" fontId="25" fillId="4" borderId="4" xfId="1" applyNumberFormat="1" applyFont="1" applyFill="1" applyBorder="1" applyAlignment="1">
      <alignment horizontal="right"/>
    </xf>
    <xf numFmtId="164" fontId="25" fillId="4" borderId="12" xfId="1" applyNumberFormat="1" applyFont="1" applyFill="1" applyBorder="1" applyAlignment="1">
      <alignment horizontal="right"/>
    </xf>
    <xf numFmtId="172" fontId="25" fillId="4" borderId="12" xfId="1" applyNumberFormat="1" applyFont="1" applyFill="1" applyBorder="1" applyAlignment="1">
      <alignment horizontal="right"/>
    </xf>
    <xf numFmtId="164" fontId="20" fillId="4" borderId="12" xfId="1" applyNumberFormat="1" applyFont="1" applyFill="1" applyBorder="1" applyAlignment="1">
      <alignment horizontal="right"/>
    </xf>
    <xf numFmtId="164" fontId="26" fillId="4" borderId="5" xfId="1" applyNumberFormat="1" applyFont="1" applyFill="1" applyBorder="1"/>
    <xf numFmtId="164" fontId="20" fillId="4" borderId="20" xfId="1" applyNumberFormat="1" applyFont="1" applyFill="1" applyBorder="1" applyAlignment="1">
      <alignment horizontal="right"/>
    </xf>
    <xf numFmtId="164" fontId="20" fillId="4" borderId="12" xfId="2" applyNumberFormat="1" applyFont="1" applyFill="1" applyBorder="1"/>
    <xf numFmtId="164" fontId="20" fillId="4" borderId="2" xfId="2" applyNumberFormat="1" applyFont="1" applyFill="1" applyBorder="1"/>
    <xf numFmtId="164" fontId="25" fillId="4" borderId="17" xfId="1" applyNumberFormat="1" applyFont="1" applyFill="1" applyBorder="1" applyAlignment="1">
      <alignment horizontal="right"/>
    </xf>
    <xf numFmtId="172" fontId="21" fillId="4" borderId="12" xfId="1" applyNumberFormat="1" applyFont="1" applyFill="1" applyBorder="1"/>
    <xf numFmtId="164" fontId="25" fillId="4" borderId="12" xfId="2" applyNumberFormat="1" applyFont="1" applyFill="1" applyBorder="1"/>
    <xf numFmtId="172" fontId="25" fillId="4" borderId="10" xfId="2" applyNumberFormat="1" applyFont="1" applyFill="1" applyBorder="1"/>
    <xf numFmtId="174" fontId="25" fillId="4" borderId="12" xfId="2" applyNumberFormat="1" applyFont="1" applyFill="1" applyBorder="1" applyAlignment="1">
      <alignment horizontal="right"/>
    </xf>
    <xf numFmtId="3" fontId="21" fillId="4" borderId="16" xfId="1" applyNumberFormat="1" applyFont="1" applyFill="1" applyBorder="1" applyAlignment="1">
      <alignment horizontal="center"/>
    </xf>
    <xf numFmtId="3" fontId="25" fillId="4" borderId="16" xfId="2" applyNumberFormat="1" applyFont="1" applyFill="1" applyBorder="1" applyAlignment="1">
      <alignment horizontal="center"/>
    </xf>
    <xf numFmtId="3" fontId="25" fillId="4" borderId="4" xfId="2" applyNumberFormat="1" applyFont="1" applyFill="1" applyBorder="1" applyAlignment="1">
      <alignment horizontal="center"/>
    </xf>
    <xf numFmtId="172" fontId="25" fillId="4" borderId="12" xfId="1" applyNumberFormat="1" applyFont="1" applyFill="1" applyBorder="1"/>
    <xf numFmtId="164" fontId="25" fillId="4" borderId="20" xfId="1" applyNumberFormat="1" applyFont="1" applyFill="1" applyBorder="1"/>
    <xf numFmtId="172" fontId="25" fillId="4" borderId="2" xfId="1" applyNumberFormat="1" applyFont="1" applyFill="1" applyBorder="1"/>
    <xf numFmtId="164" fontId="25" fillId="4" borderId="15" xfId="1" applyNumberFormat="1" applyFont="1" applyFill="1" applyBorder="1"/>
    <xf numFmtId="172" fontId="25" fillId="4" borderId="15" xfId="1" applyNumberFormat="1" applyFont="1" applyFill="1" applyBorder="1"/>
    <xf numFmtId="172" fontId="25" fillId="4" borderId="17" xfId="1" applyNumberFormat="1" applyFont="1" applyFill="1" applyBorder="1"/>
    <xf numFmtId="164" fontId="23" fillId="4" borderId="12" xfId="1" applyNumberFormat="1" applyFont="1" applyFill="1" applyBorder="1"/>
    <xf numFmtId="164" fontId="36" fillId="4" borderId="12" xfId="1" applyNumberFormat="1" applyFont="1" applyFill="1" applyBorder="1"/>
    <xf numFmtId="172" fontId="25" fillId="4" borderId="16" xfId="1" applyNumberFormat="1" applyFont="1" applyFill="1" applyBorder="1"/>
    <xf numFmtId="3" fontId="25" fillId="4" borderId="12" xfId="1" applyNumberFormat="1" applyFont="1" applyFill="1" applyBorder="1" applyAlignment="1">
      <alignment horizontal="center"/>
    </xf>
    <xf numFmtId="164" fontId="20" fillId="4" borderId="12" xfId="1" applyNumberFormat="1" applyFont="1" applyFill="1" applyBorder="1"/>
    <xf numFmtId="164" fontId="27" fillId="4" borderId="20" xfId="1" applyNumberFormat="1" applyFont="1" applyFill="1" applyBorder="1"/>
    <xf numFmtId="172" fontId="25" fillId="4" borderId="4" xfId="0" applyNumberFormat="1" applyFont="1" applyFill="1" applyBorder="1"/>
    <xf numFmtId="174" fontId="25" fillId="4" borderId="20" xfId="2" applyNumberFormat="1" applyFont="1" applyFill="1" applyBorder="1" applyAlignment="1">
      <alignment horizontal="center"/>
    </xf>
    <xf numFmtId="164" fontId="25" fillId="4" borderId="10" xfId="2" applyNumberFormat="1" applyFont="1" applyFill="1" applyBorder="1"/>
    <xf numFmtId="174" fontId="23" fillId="4" borderId="12" xfId="2" applyNumberFormat="1" applyFont="1" applyFill="1" applyBorder="1" applyAlignment="1">
      <alignment horizontal="center"/>
    </xf>
    <xf numFmtId="3" fontId="25" fillId="4" borderId="20" xfId="2" applyNumberFormat="1" applyFont="1" applyFill="1" applyBorder="1" applyAlignment="1">
      <alignment horizontal="center"/>
    </xf>
    <xf numFmtId="3" fontId="25" fillId="4" borderId="15" xfId="2" applyNumberFormat="1" applyFont="1" applyFill="1" applyBorder="1" applyAlignment="1">
      <alignment horizontal="center"/>
    </xf>
    <xf numFmtId="3" fontId="20" fillId="4" borderId="12" xfId="2" applyNumberFormat="1" applyFont="1" applyFill="1" applyBorder="1" applyAlignment="1">
      <alignment horizontal="center"/>
    </xf>
    <xf numFmtId="172" fontId="23" fillId="4" borderId="20" xfId="2" applyNumberFormat="1" applyFont="1" applyFill="1" applyBorder="1"/>
    <xf numFmtId="3" fontId="21" fillId="4" borderId="12" xfId="3" applyNumberFormat="1" applyFont="1" applyFill="1" applyBorder="1" applyAlignment="1">
      <alignment horizontal="center"/>
    </xf>
    <xf numFmtId="3" fontId="26" fillId="4" borderId="12" xfId="3" applyNumberFormat="1" applyFont="1" applyFill="1" applyBorder="1" applyAlignment="1">
      <alignment horizontal="center"/>
    </xf>
    <xf numFmtId="3" fontId="25" fillId="4" borderId="2" xfId="2" applyNumberFormat="1" applyFont="1" applyFill="1" applyBorder="1" applyAlignment="1">
      <alignment horizontal="center"/>
    </xf>
    <xf numFmtId="3" fontId="25" fillId="4" borderId="12" xfId="2" applyNumberFormat="1" applyFont="1" applyFill="1" applyBorder="1" applyAlignment="1">
      <alignment horizontal="center"/>
    </xf>
    <xf numFmtId="3" fontId="25" fillId="4" borderId="5" xfId="2" applyNumberFormat="1" applyFont="1" applyFill="1" applyBorder="1" applyAlignment="1">
      <alignment horizontal="center"/>
    </xf>
    <xf numFmtId="172" fontId="25" fillId="4" borderId="41" xfId="2" applyNumberFormat="1" applyFont="1" applyFill="1" applyBorder="1"/>
    <xf numFmtId="164" fontId="20" fillId="4" borderId="20" xfId="1" applyNumberFormat="1" applyFont="1" applyFill="1" applyBorder="1"/>
    <xf numFmtId="164" fontId="25" fillId="4" borderId="12" xfId="1" applyNumberFormat="1" applyFont="1" applyFill="1" applyBorder="1"/>
    <xf numFmtId="164" fontId="20" fillId="4" borderId="16" xfId="1" applyNumberFormat="1" applyFont="1" applyFill="1" applyBorder="1"/>
    <xf numFmtId="164" fontId="25" fillId="4" borderId="16" xfId="1" applyNumberFormat="1" applyFont="1" applyFill="1" applyBorder="1"/>
    <xf numFmtId="164" fontId="20" fillId="4" borderId="8" xfId="1" applyNumberFormat="1" applyFont="1" applyFill="1" applyBorder="1"/>
    <xf numFmtId="172" fontId="25" fillId="4" borderId="8" xfId="1" applyNumberFormat="1" applyFont="1" applyFill="1" applyBorder="1"/>
    <xf numFmtId="174" fontId="21" fillId="4" borderId="12" xfId="2" applyNumberFormat="1" applyFont="1" applyFill="1" applyBorder="1" applyAlignment="1">
      <alignment horizontal="center"/>
    </xf>
    <xf numFmtId="171" fontId="25" fillId="4" borderId="4" xfId="1" applyNumberFormat="1" applyFont="1" applyFill="1" applyBorder="1"/>
    <xf numFmtId="164" fontId="25" fillId="4" borderId="34" xfId="1" applyNumberFormat="1" applyFont="1" applyFill="1" applyBorder="1"/>
    <xf numFmtId="175" fontId="25" fillId="4" borderId="8" xfId="1" applyNumberFormat="1" applyFont="1" applyFill="1" applyBorder="1"/>
    <xf numFmtId="1" fontId="25" fillId="4" borderId="0" xfId="0" applyNumberFormat="1" applyFont="1" applyFill="1" applyBorder="1" applyAlignment="1">
      <alignment horizontal="right"/>
    </xf>
    <xf numFmtId="3" fontId="23" fillId="4" borderId="12" xfId="1" applyNumberFormat="1" applyFont="1" applyFill="1" applyBorder="1" applyAlignment="1">
      <alignment horizontal="center"/>
    </xf>
    <xf numFmtId="172" fontId="20" fillId="4" borderId="12" xfId="2" applyNumberFormat="1" applyFont="1" applyFill="1" applyBorder="1" applyAlignment="1">
      <alignment horizontal="center"/>
    </xf>
    <xf numFmtId="3" fontId="21" fillId="4" borderId="1" xfId="1" applyNumberFormat="1" applyFont="1" applyFill="1" applyBorder="1" applyAlignment="1">
      <alignment horizontal="center" vertical="center"/>
    </xf>
    <xf numFmtId="171" fontId="21" fillId="4" borderId="1" xfId="1" applyNumberFormat="1" applyFont="1" applyFill="1" applyBorder="1" applyAlignment="1">
      <alignment horizontal="center" vertical="center"/>
    </xf>
    <xf numFmtId="3" fontId="21" fillId="4" borderId="12" xfId="1" applyNumberFormat="1" applyFont="1" applyFill="1" applyBorder="1" applyAlignment="1">
      <alignment horizontal="center" vertical="center"/>
    </xf>
    <xf numFmtId="171" fontId="21" fillId="4" borderId="12" xfId="2" applyNumberFormat="1" applyFont="1" applyFill="1" applyBorder="1" applyAlignment="1">
      <alignment vertical="center"/>
    </xf>
    <xf numFmtId="3" fontId="21" fillId="4" borderId="12" xfId="2" applyNumberFormat="1" applyFont="1" applyFill="1" applyBorder="1" applyAlignment="1">
      <alignment horizontal="center" vertical="center"/>
    </xf>
    <xf numFmtId="171" fontId="21" fillId="4" borderId="12" xfId="2" applyNumberFormat="1" applyFont="1" applyFill="1" applyBorder="1" applyAlignment="1">
      <alignment horizontal="center" vertical="center"/>
    </xf>
    <xf numFmtId="3" fontId="26" fillId="4" borderId="12" xfId="2" applyNumberFormat="1" applyFont="1" applyFill="1" applyBorder="1" applyAlignment="1">
      <alignment horizontal="center" vertical="center"/>
    </xf>
    <xf numFmtId="3" fontId="22" fillId="4" borderId="12" xfId="2" applyNumberFormat="1" applyFont="1" applyFill="1" applyBorder="1" applyAlignment="1">
      <alignment horizontal="center" vertical="center"/>
    </xf>
    <xf numFmtId="3" fontId="23" fillId="4" borderId="12" xfId="2" applyNumberFormat="1" applyFont="1" applyFill="1" applyBorder="1" applyAlignment="1">
      <alignment horizontal="center" vertical="center"/>
    </xf>
    <xf numFmtId="3" fontId="31" fillId="4" borderId="1" xfId="2" applyNumberFormat="1" applyFont="1" applyFill="1" applyBorder="1" applyAlignment="1">
      <alignment horizontal="center" vertical="center"/>
    </xf>
    <xf numFmtId="3" fontId="31" fillId="4" borderId="12" xfId="2" applyNumberFormat="1" applyFont="1" applyFill="1" applyBorder="1" applyAlignment="1">
      <alignment horizontal="center" vertical="center"/>
    </xf>
    <xf numFmtId="171" fontId="21" fillId="4" borderId="12" xfId="1" applyNumberFormat="1" applyFont="1" applyFill="1" applyBorder="1" applyAlignment="1">
      <alignment vertical="center" wrapText="1"/>
    </xf>
    <xf numFmtId="3" fontId="23" fillId="4" borderId="1" xfId="2" applyNumberFormat="1" applyFont="1" applyFill="1" applyBorder="1" applyAlignment="1">
      <alignment horizontal="center" vertical="center"/>
    </xf>
    <xf numFmtId="171" fontId="21" fillId="4" borderId="18" xfId="1" applyNumberFormat="1" applyFont="1" applyFill="1" applyBorder="1" applyAlignment="1">
      <alignment vertical="center" wrapText="1"/>
    </xf>
    <xf numFmtId="171" fontId="21" fillId="4" borderId="20" xfId="1" applyNumberFormat="1" applyFont="1" applyFill="1" applyBorder="1" applyAlignment="1">
      <alignment horizontal="center" vertical="center" wrapText="1"/>
    </xf>
    <xf numFmtId="171" fontId="21" fillId="4" borderId="12" xfId="1" applyNumberFormat="1" applyFont="1" applyFill="1" applyBorder="1" applyAlignment="1">
      <alignment horizontal="center" vertical="center" wrapText="1"/>
    </xf>
    <xf numFmtId="3" fontId="24" fillId="4" borderId="18" xfId="2" applyNumberFormat="1" applyFont="1" applyFill="1" applyBorder="1" applyAlignment="1">
      <alignment horizontal="center" vertical="center"/>
    </xf>
    <xf numFmtId="171" fontId="23" fillId="4" borderId="18" xfId="1" applyNumberFormat="1" applyFont="1" applyFill="1" applyBorder="1" applyAlignment="1">
      <alignment vertical="center" wrapText="1"/>
    </xf>
    <xf numFmtId="3" fontId="28" fillId="4" borderId="12" xfId="2" applyNumberFormat="1" applyFont="1" applyFill="1" applyBorder="1" applyAlignment="1">
      <alignment horizontal="center"/>
    </xf>
    <xf numFmtId="3" fontId="29" fillId="4" borderId="12" xfId="2" applyNumberFormat="1" applyFont="1" applyFill="1" applyBorder="1" applyAlignment="1">
      <alignment horizontal="center"/>
    </xf>
    <xf numFmtId="171" fontId="21" fillId="4" borderId="18" xfId="1" applyNumberFormat="1" applyFont="1" applyFill="1" applyBorder="1" applyAlignment="1">
      <alignment horizontal="center" vertical="center"/>
    </xf>
    <xf numFmtId="3" fontId="31" fillId="4" borderId="18" xfId="2" applyNumberFormat="1" applyFont="1" applyFill="1" applyBorder="1" applyAlignment="1">
      <alignment horizontal="center" vertical="center"/>
    </xf>
    <xf numFmtId="171" fontId="23" fillId="4" borderId="12" xfId="1" applyNumberFormat="1" applyFont="1" applyFill="1" applyBorder="1" applyAlignment="1">
      <alignment horizontal="center" vertical="center" wrapText="1"/>
    </xf>
    <xf numFmtId="3" fontId="23" fillId="4" borderId="2" xfId="2" applyNumberFormat="1" applyFont="1" applyFill="1" applyBorder="1" applyAlignment="1">
      <alignment horizontal="center" vertical="center"/>
    </xf>
    <xf numFmtId="171" fontId="23" fillId="4" borderId="2" xfId="2" applyNumberFormat="1" applyFont="1" applyFill="1" applyBorder="1" applyAlignment="1">
      <alignment horizontal="center" vertical="center"/>
    </xf>
    <xf numFmtId="171" fontId="21" fillId="4" borderId="12" xfId="1" applyNumberFormat="1" applyFont="1" applyFill="1" applyBorder="1" applyAlignment="1">
      <alignment horizontal="center" vertical="center"/>
    </xf>
    <xf numFmtId="171" fontId="22" fillId="4" borderId="12" xfId="1" applyNumberFormat="1" applyFont="1" applyFill="1" applyBorder="1" applyAlignment="1">
      <alignment horizontal="center" vertical="center" wrapText="1"/>
    </xf>
    <xf numFmtId="171" fontId="21" fillId="4" borderId="18" xfId="2" applyNumberFormat="1" applyFont="1" applyFill="1" applyBorder="1" applyAlignment="1">
      <alignment horizontal="center" vertical="center"/>
    </xf>
    <xf numFmtId="171" fontId="23" fillId="4" borderId="12" xfId="2" applyNumberFormat="1" applyFont="1" applyFill="1" applyBorder="1" applyAlignment="1">
      <alignment horizontal="center" vertical="center"/>
    </xf>
    <xf numFmtId="171" fontId="23" fillId="4" borderId="18" xfId="1" applyNumberFormat="1" applyFont="1" applyFill="1" applyBorder="1" applyAlignment="1">
      <alignment horizontal="center" vertical="center"/>
    </xf>
    <xf numFmtId="171" fontId="23" fillId="4" borderId="12" xfId="1" applyNumberFormat="1" applyFont="1" applyFill="1" applyBorder="1" applyAlignment="1">
      <alignment horizontal="center" vertical="center"/>
    </xf>
    <xf numFmtId="3" fontId="23" fillId="4" borderId="12" xfId="2" applyNumberFormat="1" applyFont="1" applyFill="1" applyBorder="1" applyAlignment="1">
      <alignment horizontal="center" vertical="center" wrapText="1"/>
    </xf>
    <xf numFmtId="3" fontId="26" fillId="4" borderId="12" xfId="2" applyNumberFormat="1" applyFont="1" applyFill="1" applyBorder="1" applyAlignment="1">
      <alignment horizontal="center" vertical="center" wrapText="1"/>
    </xf>
    <xf numFmtId="171" fontId="25" fillId="4" borderId="18" xfId="2" applyNumberFormat="1" applyFont="1" applyFill="1" applyBorder="1"/>
    <xf numFmtId="3" fontId="35" fillId="4" borderId="18" xfId="2" applyNumberFormat="1" applyFont="1" applyFill="1" applyBorder="1" applyAlignment="1">
      <alignment horizontal="center" vertical="center"/>
    </xf>
    <xf numFmtId="171" fontId="26" fillId="4" borderId="18" xfId="1" applyNumberFormat="1" applyFont="1" applyFill="1" applyBorder="1" applyAlignment="1">
      <alignment horizontal="center" vertical="center"/>
    </xf>
    <xf numFmtId="3" fontId="31" fillId="4" borderId="2" xfId="2" applyNumberFormat="1" applyFont="1" applyFill="1" applyBorder="1" applyAlignment="1">
      <alignment horizontal="center" vertical="center"/>
    </xf>
    <xf numFmtId="171" fontId="22" fillId="4" borderId="12" xfId="2" applyNumberFormat="1" applyFont="1" applyFill="1" applyBorder="1" applyAlignment="1">
      <alignment horizontal="center" vertical="center"/>
    </xf>
    <xf numFmtId="3" fontId="43" fillId="4" borderId="12" xfId="2" applyNumberFormat="1" applyFont="1" applyFill="1" applyBorder="1" applyAlignment="1">
      <alignment horizontal="center" vertical="center"/>
    </xf>
    <xf numFmtId="3" fontId="43" fillId="4" borderId="64" xfId="1" applyNumberFormat="1" applyFont="1" applyFill="1" applyBorder="1" applyAlignment="1">
      <alignment horizontal="center"/>
    </xf>
    <xf numFmtId="3" fontId="22" fillId="4" borderId="4" xfId="1" applyNumberFormat="1" applyFont="1" applyFill="1" applyBorder="1" applyAlignment="1">
      <alignment horizontal="center"/>
    </xf>
    <xf numFmtId="171" fontId="21" fillId="4" borderId="3" xfId="1" applyNumberFormat="1" applyFont="1" applyFill="1" applyBorder="1" applyAlignment="1">
      <alignment horizontal="center"/>
    </xf>
    <xf numFmtId="3" fontId="26" fillId="4" borderId="4" xfId="1" applyNumberFormat="1" applyFont="1" applyFill="1" applyBorder="1" applyAlignment="1">
      <alignment horizontal="center"/>
    </xf>
    <xf numFmtId="171" fontId="26" fillId="4" borderId="3" xfId="1" applyNumberFormat="1" applyFont="1" applyFill="1" applyBorder="1" applyAlignment="1">
      <alignment horizontal="center"/>
    </xf>
    <xf numFmtId="171" fontId="21" fillId="4" borderId="4" xfId="1" applyNumberFormat="1" applyFont="1" applyFill="1" applyBorder="1" applyAlignment="1">
      <alignment horizontal="center"/>
    </xf>
    <xf numFmtId="179" fontId="25" fillId="4" borderId="12" xfId="2" applyNumberFormat="1" applyFont="1" applyFill="1" applyBorder="1" applyAlignment="1">
      <alignment horizontal="center"/>
    </xf>
    <xf numFmtId="3" fontId="43" fillId="4" borderId="4" xfId="1" applyNumberFormat="1" applyFont="1" applyFill="1" applyBorder="1" applyAlignment="1">
      <alignment horizontal="center"/>
    </xf>
    <xf numFmtId="3" fontId="35" fillId="4" borderId="4" xfId="1" applyNumberFormat="1" applyFont="1" applyFill="1" applyBorder="1" applyAlignment="1">
      <alignment horizontal="center"/>
    </xf>
    <xf numFmtId="171" fontId="23" fillId="4" borderId="4" xfId="1" applyNumberFormat="1" applyFont="1" applyFill="1" applyBorder="1" applyAlignment="1">
      <alignment horizontal="center"/>
    </xf>
    <xf numFmtId="171" fontId="26" fillId="4" borderId="4" xfId="1" applyNumberFormat="1" applyFont="1" applyFill="1" applyBorder="1" applyAlignment="1">
      <alignment horizontal="center"/>
    </xf>
    <xf numFmtId="3" fontId="26" fillId="4" borderId="37" xfId="1" applyNumberFormat="1" applyFont="1" applyFill="1" applyBorder="1" applyAlignment="1">
      <alignment horizontal="center"/>
    </xf>
    <xf numFmtId="171" fontId="23" fillId="4" borderId="37" xfId="1" applyNumberFormat="1" applyFont="1" applyFill="1" applyBorder="1" applyAlignment="1">
      <alignment horizontal="center"/>
    </xf>
    <xf numFmtId="171" fontId="21" fillId="4" borderId="77" xfId="1" applyNumberFormat="1" applyFont="1" applyFill="1" applyBorder="1" applyAlignment="1">
      <alignment horizontal="center" vertical="center"/>
    </xf>
    <xf numFmtId="0" fontId="20" fillId="3" borderId="12" xfId="1" applyFont="1" applyFill="1" applyBorder="1" applyAlignment="1">
      <alignment horizontal="left" wrapText="1" indent="1"/>
    </xf>
    <xf numFmtId="164" fontId="20" fillId="3" borderId="16" xfId="2" applyNumberFormat="1" applyFont="1" applyFill="1" applyBorder="1"/>
    <xf numFmtId="174" fontId="25" fillId="0" borderId="12" xfId="2" applyNumberFormat="1" applyFont="1" applyFill="1" applyBorder="1" applyAlignment="1">
      <alignment horizontal="center"/>
    </xf>
    <xf numFmtId="172" fontId="25" fillId="3" borderId="2" xfId="1" applyNumberFormat="1" applyFont="1" applyFill="1" applyBorder="1"/>
    <xf numFmtId="4" fontId="29" fillId="3" borderId="0" xfId="1" applyNumberFormat="1" applyFont="1" applyFill="1" applyBorder="1"/>
    <xf numFmtId="0" fontId="25" fillId="3" borderId="12" xfId="0" applyFont="1" applyFill="1" applyBorder="1" applyAlignment="1">
      <alignment horizontal="left" vertical="top" wrapText="1" indent="2"/>
    </xf>
    <xf numFmtId="0" fontId="20" fillId="3" borderId="16" xfId="1" applyFont="1" applyFill="1" applyBorder="1" applyAlignment="1">
      <alignment horizontal="left" wrapText="1"/>
    </xf>
    <xf numFmtId="0" fontId="25" fillId="38" borderId="12" xfId="0" applyFont="1" applyFill="1" applyBorder="1" applyAlignment="1">
      <alignment horizontal="left" vertical="top" wrapText="1" indent="2"/>
    </xf>
    <xf numFmtId="171" fontId="26" fillId="3" borderId="12" xfId="1" applyNumberFormat="1" applyFont="1" applyFill="1" applyBorder="1" applyAlignment="1">
      <alignment vertical="center" wrapText="1"/>
    </xf>
    <xf numFmtId="172" fontId="25" fillId="42" borderId="2" xfId="1" applyNumberFormat="1" applyFont="1" applyFill="1" applyBorder="1"/>
    <xf numFmtId="172" fontId="25" fillId="0" borderId="2" xfId="1" applyNumberFormat="1" applyFont="1" applyFill="1" applyBorder="1"/>
    <xf numFmtId="164" fontId="20" fillId="4" borderId="1" xfId="1" applyNumberFormat="1" applyFont="1" applyFill="1" applyBorder="1"/>
    <xf numFmtId="172" fontId="25" fillId="42" borderId="16" xfId="1" applyNumberFormat="1" applyFont="1" applyFill="1" applyBorder="1"/>
    <xf numFmtId="172" fontId="25" fillId="0" borderId="12" xfId="1" applyNumberFormat="1" applyFont="1" applyFill="1" applyBorder="1"/>
    <xf numFmtId="172" fontId="25" fillId="0" borderId="16" xfId="1" applyNumberFormat="1" applyFont="1" applyFill="1" applyBorder="1"/>
    <xf numFmtId="172" fontId="25" fillId="3" borderId="20" xfId="1" applyNumberFormat="1" applyFont="1" applyFill="1" applyBorder="1"/>
    <xf numFmtId="172" fontId="25" fillId="42" borderId="20" xfId="1" applyNumberFormat="1" applyFont="1" applyFill="1" applyBorder="1"/>
    <xf numFmtId="172" fontId="25" fillId="0" borderId="20" xfId="1" applyNumberFormat="1" applyFont="1" applyFill="1" applyBorder="1"/>
    <xf numFmtId="172" fontId="25" fillId="42" borderId="12" xfId="1" applyNumberFormat="1" applyFont="1" applyFill="1" applyBorder="1"/>
    <xf numFmtId="4" fontId="26" fillId="3" borderId="0" xfId="0" applyNumberFormat="1" applyFont="1" applyFill="1"/>
    <xf numFmtId="4" fontId="23" fillId="3" borderId="0" xfId="0" applyNumberFormat="1" applyFont="1" applyFill="1"/>
    <xf numFmtId="3" fontId="26" fillId="3" borderId="20" xfId="3" applyNumberFormat="1" applyFont="1" applyFill="1" applyBorder="1" applyAlignment="1">
      <alignment horizontal="center"/>
    </xf>
    <xf numFmtId="184" fontId="26" fillId="3" borderId="0" xfId="0" applyNumberFormat="1" applyFont="1" applyFill="1"/>
    <xf numFmtId="0" fontId="20" fillId="3" borderId="21" xfId="0" applyFont="1" applyFill="1" applyBorder="1" applyAlignment="1">
      <alignment horizontal="left" vertical="top" wrapText="1" indent="2"/>
    </xf>
    <xf numFmtId="0" fontId="25" fillId="38" borderId="79" xfId="1" applyFont="1" applyFill="1" applyBorder="1" applyAlignment="1">
      <alignment horizontal="left" wrapText="1" indent="3"/>
    </xf>
    <xf numFmtId="164" fontId="29" fillId="0" borderId="16" xfId="1" applyNumberFormat="1" applyFont="1" applyFill="1" applyBorder="1"/>
    <xf numFmtId="164" fontId="23" fillId="4" borderId="2" xfId="1" applyNumberFormat="1" applyFont="1" applyFill="1" applyBorder="1"/>
    <xf numFmtId="0" fontId="73" fillId="3" borderId="0" xfId="1" applyFont="1" applyFill="1" applyAlignment="1">
      <alignment horizontal="center"/>
    </xf>
    <xf numFmtId="0" fontId="20" fillId="4" borderId="2" xfId="1" applyFont="1" applyFill="1" applyBorder="1" applyAlignment="1">
      <alignment horizontal="center" wrapText="1"/>
    </xf>
    <xf numFmtId="0" fontId="20" fillId="4" borderId="7" xfId="1" applyFont="1" applyFill="1" applyBorder="1" applyAlignment="1">
      <alignment horizontal="center" wrapText="1"/>
    </xf>
    <xf numFmtId="0" fontId="20" fillId="3" borderId="1" xfId="1" applyFont="1" applyFill="1" applyBorder="1" applyAlignment="1">
      <alignment horizontal="center" wrapText="1"/>
    </xf>
    <xf numFmtId="0" fontId="20" fillId="3" borderId="2" xfId="1" applyFont="1" applyFill="1" applyBorder="1" applyAlignment="1">
      <alignment horizontal="center" wrapText="1"/>
    </xf>
    <xf numFmtId="0" fontId="20" fillId="42" borderId="2" xfId="1" applyFont="1" applyFill="1" applyBorder="1" applyAlignment="1">
      <alignment horizontal="center" wrapText="1"/>
    </xf>
    <xf numFmtId="0" fontId="20" fillId="3" borderId="2" xfId="1" applyFont="1" applyFill="1" applyBorder="1" applyAlignment="1">
      <alignment horizontal="center" vertical="center" wrapText="1"/>
    </xf>
    <xf numFmtId="0" fontId="20" fillId="3" borderId="7" xfId="1" applyFont="1" applyFill="1" applyBorder="1" applyAlignment="1">
      <alignment horizontal="center" vertical="center" wrapText="1"/>
    </xf>
    <xf numFmtId="0" fontId="20" fillId="3" borderId="7" xfId="1" applyFont="1" applyFill="1" applyBorder="1" applyAlignment="1">
      <alignment horizontal="center" vertical="center" wrapText="1"/>
    </xf>
    <xf numFmtId="165" fontId="25" fillId="4" borderId="20" xfId="2" applyNumberFormat="1" applyFont="1" applyFill="1" applyBorder="1"/>
    <xf numFmtId="0" fontId="80" fillId="3" borderId="0" xfId="1" applyFont="1" applyFill="1" applyAlignment="1">
      <alignment horizontal="left"/>
    </xf>
    <xf numFmtId="3" fontId="73" fillId="3" borderId="0" xfId="1" applyNumberFormat="1" applyFont="1" applyFill="1" applyAlignment="1">
      <alignment horizontal="center"/>
    </xf>
    <xf numFmtId="0" fontId="73" fillId="42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/>
    </xf>
    <xf numFmtId="0" fontId="29" fillId="3" borderId="2" xfId="1" applyFont="1" applyFill="1" applyBorder="1" applyAlignment="1">
      <alignment horizontal="center"/>
    </xf>
    <xf numFmtId="1" fontId="20" fillId="4" borderId="2" xfId="1" applyNumberFormat="1" applyFont="1" applyFill="1" applyBorder="1" applyAlignment="1">
      <alignment horizontal="center"/>
    </xf>
    <xf numFmtId="0" fontId="20" fillId="4" borderId="2" xfId="1" applyFont="1" applyFill="1" applyBorder="1" applyAlignment="1">
      <alignment horizontal="center"/>
    </xf>
    <xf numFmtId="0" fontId="29" fillId="3" borderId="7" xfId="1" applyFont="1" applyFill="1" applyBorder="1" applyAlignment="1">
      <alignment horizontal="center"/>
    </xf>
    <xf numFmtId="1" fontId="20" fillId="4" borderId="7" xfId="1" applyNumberFormat="1" applyFont="1" applyFill="1" applyBorder="1" applyAlignment="1">
      <alignment horizontal="center"/>
    </xf>
    <xf numFmtId="4" fontId="20" fillId="3" borderId="0" xfId="1" applyNumberFormat="1" applyFont="1" applyFill="1" applyBorder="1"/>
    <xf numFmtId="0" fontId="20" fillId="3" borderId="2" xfId="1" applyFont="1" applyFill="1" applyBorder="1" applyAlignment="1">
      <alignment horizontal="center"/>
    </xf>
    <xf numFmtId="3" fontId="20" fillId="3" borderId="2" xfId="1" applyNumberFormat="1" applyFont="1" applyFill="1" applyBorder="1" applyAlignment="1">
      <alignment horizontal="center" vertical="center"/>
    </xf>
    <xf numFmtId="0" fontId="20" fillId="3" borderId="2" xfId="1" applyFont="1" applyFill="1" applyBorder="1" applyAlignment="1">
      <alignment horizontal="center" vertical="center"/>
    </xf>
    <xf numFmtId="0" fontId="20" fillId="4" borderId="2" xfId="1" applyFont="1" applyFill="1" applyBorder="1" applyAlignment="1">
      <alignment horizontal="center" vertical="center"/>
    </xf>
    <xf numFmtId="0" fontId="21" fillId="5" borderId="12" xfId="13" applyFont="1" applyFill="1" applyBorder="1" applyAlignment="1" applyProtection="1">
      <alignment wrapText="1"/>
    </xf>
    <xf numFmtId="0" fontId="21" fillId="3" borderId="12" xfId="1" applyFont="1" applyFill="1" applyBorder="1" applyAlignment="1">
      <alignment wrapText="1"/>
    </xf>
    <xf numFmtId="164" fontId="23" fillId="3" borderId="12" xfId="1" applyNumberFormat="1" applyFont="1" applyFill="1" applyBorder="1" applyAlignment="1">
      <alignment horizontal="center"/>
    </xf>
    <xf numFmtId="0" fontId="23" fillId="3" borderId="12" xfId="1" applyFont="1" applyFill="1" applyBorder="1" applyAlignment="1">
      <alignment horizontal="center"/>
    </xf>
    <xf numFmtId="165" fontId="25" fillId="42" borderId="12" xfId="2" applyNumberFormat="1" applyFont="1" applyFill="1" applyBorder="1"/>
    <xf numFmtId="0" fontId="23" fillId="4" borderId="12" xfId="1" applyFont="1" applyFill="1" applyBorder="1" applyAlignment="1">
      <alignment horizontal="center"/>
    </xf>
    <xf numFmtId="0" fontId="24" fillId="3" borderId="12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/>
    </xf>
    <xf numFmtId="0" fontId="23" fillId="43" borderId="12" xfId="1" applyFont="1" applyFill="1" applyBorder="1" applyAlignment="1">
      <alignment horizontal="left"/>
    </xf>
    <xf numFmtId="0" fontId="23" fillId="3" borderId="2" xfId="1" applyFont="1" applyFill="1" applyBorder="1" applyAlignment="1">
      <alignment horizontal="left" indent="2"/>
    </xf>
    <xf numFmtId="174" fontId="23" fillId="3" borderId="2" xfId="2" applyNumberFormat="1" applyFont="1" applyFill="1" applyBorder="1"/>
    <xf numFmtId="174" fontId="23" fillId="3" borderId="43" xfId="2" applyNumberFormat="1" applyFont="1" applyFill="1" applyBorder="1"/>
    <xf numFmtId="165" fontId="25" fillId="3" borderId="2" xfId="2" applyNumberFormat="1" applyFont="1" applyFill="1" applyBorder="1"/>
    <xf numFmtId="165" fontId="25" fillId="42" borderId="16" xfId="2" applyNumberFormat="1" applyFont="1" applyFill="1" applyBorder="1"/>
    <xf numFmtId="164" fontId="23" fillId="4" borderId="16" xfId="1" applyNumberFormat="1" applyFont="1" applyFill="1" applyBorder="1"/>
    <xf numFmtId="3" fontId="23" fillId="3" borderId="20" xfId="1" applyNumberFormat="1" applyFont="1" applyFill="1" applyBorder="1" applyAlignment="1">
      <alignment horizontal="center"/>
    </xf>
    <xf numFmtId="165" fontId="25" fillId="3" borderId="20" xfId="2" applyNumberFormat="1" applyFont="1" applyFill="1" applyBorder="1"/>
    <xf numFmtId="0" fontId="23" fillId="3" borderId="16" xfId="1" applyFont="1" applyFill="1" applyBorder="1" applyAlignment="1">
      <alignment horizontal="left" indent="2"/>
    </xf>
    <xf numFmtId="171" fontId="23" fillId="3" borderId="16" xfId="1" applyNumberFormat="1" applyFont="1" applyFill="1" applyBorder="1"/>
    <xf numFmtId="174" fontId="23" fillId="3" borderId="42" xfId="2" applyNumberFormat="1" applyFont="1" applyFill="1" applyBorder="1"/>
    <xf numFmtId="3" fontId="23" fillId="3" borderId="15" xfId="1" applyNumberFormat="1" applyFont="1" applyFill="1" applyBorder="1" applyAlignment="1">
      <alignment horizontal="center"/>
    </xf>
    <xf numFmtId="164" fontId="23" fillId="3" borderId="2" xfId="1" applyNumberFormat="1" applyFont="1" applyFill="1" applyBorder="1"/>
    <xf numFmtId="171" fontId="23" fillId="3" borderId="15" xfId="1" applyNumberFormat="1" applyFont="1" applyFill="1" applyBorder="1"/>
    <xf numFmtId="174" fontId="23" fillId="3" borderId="15" xfId="2" applyNumberFormat="1" applyFont="1" applyFill="1" applyBorder="1"/>
    <xf numFmtId="174" fontId="23" fillId="3" borderId="20" xfId="2" applyNumberFormat="1" applyFont="1" applyFill="1" applyBorder="1"/>
    <xf numFmtId="165" fontId="25" fillId="42" borderId="15" xfId="2" applyNumberFormat="1" applyFont="1" applyFill="1" applyBorder="1"/>
    <xf numFmtId="164" fontId="23" fillId="4" borderId="15" xfId="1" applyNumberFormat="1" applyFont="1" applyFill="1" applyBorder="1"/>
    <xf numFmtId="0" fontId="21" fillId="3" borderId="4" xfId="1" applyFont="1" applyFill="1" applyBorder="1" applyAlignment="1">
      <alignment horizontal="left" wrapText="1" indent="1" shrinkToFit="1"/>
    </xf>
    <xf numFmtId="0" fontId="21" fillId="3" borderId="4" xfId="1" applyFont="1" applyFill="1" applyBorder="1" applyAlignment="1">
      <alignment horizontal="left" wrapText="1" shrinkToFit="1"/>
    </xf>
    <xf numFmtId="174" fontId="21" fillId="3" borderId="4" xfId="2" applyNumberFormat="1" applyFont="1" applyFill="1" applyBorder="1"/>
    <xf numFmtId="174" fontId="21" fillId="3" borderId="3" xfId="2" applyNumberFormat="1" applyFont="1" applyFill="1" applyBorder="1"/>
    <xf numFmtId="164" fontId="21" fillId="4" borderId="4" xfId="1" applyNumberFormat="1" applyFont="1" applyFill="1" applyBorder="1"/>
    <xf numFmtId="0" fontId="21" fillId="3" borderId="20" xfId="1" applyFont="1" applyFill="1" applyBorder="1" applyAlignment="1">
      <alignment horizontal="left" wrapText="1" indent="1" shrinkToFit="1"/>
    </xf>
    <xf numFmtId="164" fontId="21" fillId="3" borderId="20" xfId="1" applyNumberFormat="1" applyFont="1" applyFill="1" applyBorder="1"/>
    <xf numFmtId="174" fontId="21" fillId="3" borderId="20" xfId="2" applyNumberFormat="1" applyFont="1" applyFill="1" applyBorder="1"/>
    <xf numFmtId="174" fontId="21" fillId="3" borderId="0" xfId="2" applyNumberFormat="1" applyFont="1" applyFill="1" applyBorder="1"/>
    <xf numFmtId="0" fontId="35" fillId="3" borderId="12" xfId="0" applyFont="1" applyFill="1" applyBorder="1" applyAlignment="1">
      <alignment horizontal="center"/>
    </xf>
    <xf numFmtId="0" fontId="24" fillId="3" borderId="12" xfId="0" applyFont="1" applyFill="1" applyBorder="1" applyAlignment="1">
      <alignment horizontal="left" indent="1"/>
    </xf>
    <xf numFmtId="174" fontId="21" fillId="3" borderId="12" xfId="2" applyNumberFormat="1" applyFont="1" applyFill="1" applyBorder="1"/>
    <xf numFmtId="174" fontId="21" fillId="3" borderId="41" xfId="2" applyNumberFormat="1" applyFont="1" applyFill="1" applyBorder="1"/>
    <xf numFmtId="172" fontId="25" fillId="42" borderId="16" xfId="2" applyNumberFormat="1" applyFont="1" applyFill="1" applyBorder="1"/>
    <xf numFmtId="0" fontId="35" fillId="3" borderId="12" xfId="0" applyFont="1" applyFill="1" applyBorder="1" applyAlignment="1">
      <alignment horizontal="left" indent="2"/>
    </xf>
    <xf numFmtId="0" fontId="35" fillId="3" borderId="12" xfId="0" applyFont="1" applyFill="1" applyBorder="1" applyAlignment="1">
      <alignment horizontal="left"/>
    </xf>
    <xf numFmtId="0" fontId="23" fillId="3" borderId="12" xfId="0" applyFont="1" applyFill="1" applyBorder="1" applyAlignment="1">
      <alignment horizontal="left"/>
    </xf>
    <xf numFmtId="0" fontId="23" fillId="3" borderId="12" xfId="0" applyFont="1" applyFill="1" applyBorder="1" applyAlignment="1">
      <alignment horizontal="left" indent="2"/>
    </xf>
    <xf numFmtId="0" fontId="22" fillId="3" borderId="35" xfId="0" applyFont="1" applyFill="1" applyBorder="1" applyAlignment="1">
      <alignment horizontal="left"/>
    </xf>
    <xf numFmtId="0" fontId="23" fillId="3" borderId="35" xfId="1" applyFont="1" applyFill="1" applyBorder="1" applyAlignment="1">
      <alignment horizontal="left" vertical="justify"/>
    </xf>
    <xf numFmtId="172" fontId="20" fillId="42" borderId="12" xfId="2" applyNumberFormat="1" applyFont="1" applyFill="1" applyBorder="1"/>
    <xf numFmtId="0" fontId="22" fillId="3" borderId="12" xfId="0" applyFont="1" applyFill="1" applyBorder="1" applyAlignment="1">
      <alignment horizontal="left" wrapText="1"/>
    </xf>
    <xf numFmtId="0" fontId="23" fillId="3" borderId="35" xfId="0" applyFont="1" applyFill="1" applyBorder="1" applyAlignment="1">
      <alignment horizontal="left" wrapText="1"/>
    </xf>
    <xf numFmtId="0" fontId="23" fillId="3" borderId="16" xfId="0" applyFont="1" applyFill="1" applyBorder="1" applyAlignment="1">
      <alignment horizontal="left" indent="2"/>
    </xf>
    <xf numFmtId="0" fontId="35" fillId="3" borderId="16" xfId="0" applyFont="1" applyFill="1" applyBorder="1" applyAlignment="1">
      <alignment horizontal="left" indent="2"/>
    </xf>
    <xf numFmtId="171" fontId="21" fillId="3" borderId="16" xfId="1" applyNumberFormat="1" applyFont="1" applyFill="1" applyBorder="1"/>
    <xf numFmtId="164" fontId="22" fillId="3" borderId="16" xfId="1" applyNumberFormat="1" applyFont="1" applyFill="1" applyBorder="1"/>
    <xf numFmtId="164" fontId="22" fillId="4" borderId="16" xfId="1" applyNumberFormat="1" applyFont="1" applyFill="1" applyBorder="1"/>
    <xf numFmtId="0" fontId="26" fillId="3" borderId="16" xfId="0" applyFont="1" applyFill="1" applyBorder="1" applyAlignment="1">
      <alignment horizontal="left" wrapText="1"/>
    </xf>
    <xf numFmtId="172" fontId="25" fillId="42" borderId="15" xfId="2" applyNumberFormat="1" applyFont="1" applyFill="1" applyBorder="1"/>
    <xf numFmtId="164" fontId="26" fillId="4" borderId="16" xfId="1" applyNumberFormat="1" applyFont="1" applyFill="1" applyBorder="1"/>
    <xf numFmtId="0" fontId="25" fillId="3" borderId="4" xfId="1" applyFont="1" applyFill="1" applyBorder="1" applyAlignment="1">
      <alignment horizontal="left"/>
    </xf>
    <xf numFmtId="0" fontId="25" fillId="3" borderId="4" xfId="1" applyFont="1" applyFill="1" applyBorder="1" applyAlignment="1">
      <alignment horizontal="left" indent="1"/>
    </xf>
    <xf numFmtId="0" fontId="81" fillId="3" borderId="20" xfId="1" applyFont="1" applyFill="1" applyBorder="1" applyAlignment="1">
      <alignment horizontal="left" wrapText="1" indent="1"/>
    </xf>
    <xf numFmtId="0" fontId="81" fillId="3" borderId="20" xfId="1" applyFont="1" applyFill="1" applyBorder="1" applyAlignment="1">
      <alignment horizontal="left" wrapText="1"/>
    </xf>
    <xf numFmtId="0" fontId="30" fillId="3" borderId="20" xfId="1" applyFont="1" applyFill="1" applyBorder="1" applyAlignment="1">
      <alignment horizontal="left" wrapText="1" indent="1"/>
    </xf>
    <xf numFmtId="174" fontId="23" fillId="3" borderId="44" xfId="2" applyNumberFormat="1" applyFont="1" applyFill="1" applyBorder="1"/>
    <xf numFmtId="164" fontId="23" fillId="4" borderId="20" xfId="1" applyNumberFormat="1" applyFont="1" applyFill="1" applyBorder="1"/>
    <xf numFmtId="0" fontId="43" fillId="3" borderId="12" xfId="1" applyFont="1" applyFill="1" applyBorder="1" applyAlignment="1">
      <alignment horizontal="left" wrapText="1" indent="1" shrinkToFit="1"/>
    </xf>
    <xf numFmtId="0" fontId="43" fillId="3" borderId="12" xfId="1" applyFont="1" applyFill="1" applyBorder="1" applyAlignment="1">
      <alignment horizontal="left" wrapText="1" shrinkToFit="1"/>
    </xf>
    <xf numFmtId="0" fontId="22" fillId="3" borderId="12" xfId="1" applyFont="1" applyFill="1" applyBorder="1" applyAlignment="1">
      <alignment horizontal="left" wrapText="1" indent="1" shrinkToFit="1"/>
    </xf>
    <xf numFmtId="174" fontId="23" fillId="3" borderId="41" xfId="2" applyNumberFormat="1" applyFont="1" applyFill="1" applyBorder="1"/>
    <xf numFmtId="0" fontId="43" fillId="3" borderId="20" xfId="1" applyFont="1" applyFill="1" applyBorder="1" applyAlignment="1">
      <alignment horizontal="left" wrapText="1" shrinkToFit="1"/>
    </xf>
    <xf numFmtId="0" fontId="22" fillId="3" borderId="20" xfId="1" applyFont="1" applyFill="1" applyBorder="1" applyAlignment="1">
      <alignment horizontal="left" wrapText="1" indent="1" shrinkToFit="1"/>
    </xf>
    <xf numFmtId="171" fontId="23" fillId="3" borderId="20" xfId="1" applyNumberFormat="1" applyFont="1" applyFill="1" applyBorder="1"/>
    <xf numFmtId="0" fontId="35" fillId="3" borderId="12" xfId="1" applyFont="1" applyFill="1" applyBorder="1" applyAlignment="1">
      <alignment horizontal="left" wrapText="1" indent="1" shrinkToFit="1"/>
    </xf>
    <xf numFmtId="0" fontId="35" fillId="3" borderId="20" xfId="1" applyFont="1" applyFill="1" applyBorder="1" applyAlignment="1">
      <alignment horizontal="left" wrapText="1" shrinkToFit="1"/>
    </xf>
    <xf numFmtId="0" fontId="26" fillId="3" borderId="20" xfId="1" applyFont="1" applyFill="1" applyBorder="1" applyAlignment="1">
      <alignment horizontal="left" wrapText="1" indent="1" shrinkToFit="1"/>
    </xf>
    <xf numFmtId="0" fontId="72" fillId="3" borderId="20" xfId="1" applyFont="1" applyFill="1" applyBorder="1" applyAlignment="1">
      <alignment horizontal="left" wrapText="1" indent="1"/>
    </xf>
    <xf numFmtId="171" fontId="22" fillId="3" borderId="12" xfId="1" applyNumberFormat="1" applyFont="1" applyFill="1" applyBorder="1"/>
    <xf numFmtId="0" fontId="29" fillId="3" borderId="43" xfId="1" applyFont="1" applyFill="1" applyBorder="1"/>
    <xf numFmtId="0" fontId="28" fillId="3" borderId="41" xfId="0" applyFont="1" applyFill="1" applyBorder="1" applyAlignment="1">
      <alignment horizontal="left" indent="1"/>
    </xf>
    <xf numFmtId="0" fontId="28" fillId="3" borderId="12" xfId="0" applyFont="1" applyFill="1" applyBorder="1" applyAlignment="1">
      <alignment horizontal="left"/>
    </xf>
    <xf numFmtId="0" fontId="72" fillId="3" borderId="41" xfId="1" applyFont="1" applyFill="1" applyBorder="1" applyAlignment="1">
      <alignment horizontal="left" wrapText="1" indent="1"/>
    </xf>
    <xf numFmtId="0" fontId="72" fillId="3" borderId="41" xfId="1" applyFont="1" applyFill="1" applyBorder="1" applyAlignment="1">
      <alignment horizontal="left" wrapText="1"/>
    </xf>
    <xf numFmtId="174" fontId="21" fillId="3" borderId="2" xfId="2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0" fontId="23" fillId="3" borderId="43" xfId="0" applyFont="1" applyFill="1" applyBorder="1" applyAlignment="1">
      <alignment horizontal="left" wrapText="1" indent="2"/>
    </xf>
    <xf numFmtId="0" fontId="23" fillId="3" borderId="43" xfId="0" applyFont="1" applyFill="1" applyBorder="1" applyAlignment="1">
      <alignment horizontal="left" wrapText="1"/>
    </xf>
    <xf numFmtId="0" fontId="21" fillId="3" borderId="75" xfId="0" applyFont="1" applyFill="1" applyBorder="1" applyAlignment="1">
      <alignment horizontal="left" wrapText="1" indent="2"/>
    </xf>
    <xf numFmtId="0" fontId="21" fillId="3" borderId="42" xfId="0" applyFont="1" applyFill="1" applyBorder="1" applyAlignment="1">
      <alignment horizontal="left" wrapText="1"/>
    </xf>
    <xf numFmtId="164" fontId="21" fillId="4" borderId="16" xfId="1" applyNumberFormat="1" applyFont="1" applyFill="1" applyBorder="1"/>
    <xf numFmtId="0" fontId="71" fillId="3" borderId="0" xfId="1" applyFont="1" applyFill="1" applyBorder="1"/>
    <xf numFmtId="3" fontId="21" fillId="3" borderId="17" xfId="1" applyNumberFormat="1" applyFont="1" applyFill="1" applyBorder="1" applyAlignment="1">
      <alignment horizontal="center"/>
    </xf>
    <xf numFmtId="164" fontId="21" fillId="3" borderId="17" xfId="1" applyNumberFormat="1" applyFont="1" applyFill="1" applyBorder="1"/>
    <xf numFmtId="164" fontId="21" fillId="3" borderId="46" xfId="1" applyNumberFormat="1" applyFont="1" applyFill="1" applyBorder="1"/>
    <xf numFmtId="171" fontId="21" fillId="3" borderId="17" xfId="1" applyNumberFormat="1" applyFont="1" applyFill="1" applyBorder="1"/>
    <xf numFmtId="171" fontId="23" fillId="3" borderId="17" xfId="1" applyNumberFormat="1" applyFont="1" applyFill="1" applyBorder="1"/>
    <xf numFmtId="174" fontId="23" fillId="3" borderId="17" xfId="2" applyNumberFormat="1" applyFont="1" applyFill="1" applyBorder="1"/>
    <xf numFmtId="164" fontId="21" fillId="4" borderId="17" xfId="1" applyNumberFormat="1" applyFont="1" applyFill="1" applyBorder="1"/>
    <xf numFmtId="0" fontId="33" fillId="3" borderId="8" xfId="1" applyFont="1" applyFill="1" applyBorder="1" applyAlignment="1">
      <alignment horizontal="left"/>
    </xf>
    <xf numFmtId="0" fontId="33" fillId="3" borderId="29" xfId="1" applyFont="1" applyFill="1" applyBorder="1" applyAlignment="1">
      <alignment horizontal="left"/>
    </xf>
    <xf numFmtId="0" fontId="21" fillId="3" borderId="30" xfId="1" applyFont="1" applyFill="1" applyBorder="1" applyAlignment="1">
      <alignment horizontal="left"/>
    </xf>
    <xf numFmtId="3" fontId="21" fillId="3" borderId="33" xfId="1" applyNumberFormat="1" applyFont="1" applyFill="1" applyBorder="1" applyAlignment="1">
      <alignment horizontal="center"/>
    </xf>
    <xf numFmtId="164" fontId="21" fillId="3" borderId="36" xfId="1" applyNumberFormat="1" applyFont="1" applyFill="1" applyBorder="1"/>
    <xf numFmtId="164" fontId="21" fillId="3" borderId="49" xfId="1" applyNumberFormat="1" applyFont="1" applyFill="1" applyBorder="1"/>
    <xf numFmtId="164" fontId="21" fillId="3" borderId="33" xfId="1" applyNumberFormat="1" applyFont="1" applyFill="1" applyBorder="1"/>
    <xf numFmtId="164" fontId="21" fillId="4" borderId="8" xfId="1" applyNumberFormat="1" applyFont="1" applyFill="1" applyBorder="1"/>
    <xf numFmtId="0" fontId="23" fillId="3" borderId="2" xfId="1" applyFont="1" applyFill="1" applyBorder="1"/>
    <xf numFmtId="0" fontId="23" fillId="3" borderId="2" xfId="1" applyFont="1" applyFill="1" applyBorder="1" applyAlignment="1"/>
    <xf numFmtId="3" fontId="23" fillId="3" borderId="2" xfId="1" applyNumberFormat="1" applyFont="1" applyFill="1" applyBorder="1" applyAlignment="1">
      <alignment horizontal="center"/>
    </xf>
    <xf numFmtId="0" fontId="21" fillId="3" borderId="12" xfId="1" applyFont="1" applyFill="1" applyBorder="1"/>
    <xf numFmtId="164" fontId="21" fillId="3" borderId="3" xfId="1" applyNumberFormat="1" applyFont="1" applyFill="1" applyBorder="1"/>
    <xf numFmtId="174" fontId="21" fillId="3" borderId="11" xfId="2" applyNumberFormat="1" applyFont="1" applyFill="1" applyBorder="1"/>
    <xf numFmtId="174" fontId="23" fillId="3" borderId="4" xfId="2" applyNumberFormat="1" applyFont="1" applyFill="1" applyBorder="1"/>
    <xf numFmtId="0" fontId="82" fillId="3" borderId="12" xfId="0" applyFont="1" applyFill="1" applyBorder="1" applyAlignment="1">
      <alignment horizontal="left"/>
    </xf>
    <xf numFmtId="0" fontId="23" fillId="3" borderId="16" xfId="0" applyFont="1" applyFill="1" applyBorder="1" applyAlignment="1">
      <alignment horizontal="left"/>
    </xf>
    <xf numFmtId="174" fontId="21" fillId="3" borderId="42" xfId="2" applyNumberFormat="1" applyFont="1" applyFill="1" applyBorder="1"/>
    <xf numFmtId="174" fontId="21" fillId="3" borderId="16" xfId="2" applyNumberFormat="1" applyFont="1" applyFill="1" applyBorder="1"/>
    <xf numFmtId="0" fontId="20" fillId="3" borderId="12" xfId="0" applyFont="1" applyFill="1" applyBorder="1" applyAlignment="1">
      <alignment wrapText="1"/>
    </xf>
    <xf numFmtId="0" fontId="20" fillId="3" borderId="16" xfId="0" applyFont="1" applyFill="1" applyBorder="1" applyAlignment="1">
      <alignment wrapText="1"/>
    </xf>
    <xf numFmtId="0" fontId="23" fillId="3" borderId="51" xfId="0" applyFont="1" applyFill="1" applyBorder="1" applyAlignment="1">
      <alignment horizontal="left" wrapText="1"/>
    </xf>
    <xf numFmtId="174" fontId="21" fillId="3" borderId="43" xfId="2" applyNumberFormat="1" applyFont="1" applyFill="1" applyBorder="1"/>
    <xf numFmtId="171" fontId="21" fillId="3" borderId="2" xfId="1" applyNumberFormat="1" applyFont="1" applyFill="1" applyBorder="1"/>
    <xf numFmtId="0" fontId="23" fillId="3" borderId="15" xfId="0" applyFont="1" applyFill="1" applyBorder="1" applyAlignment="1">
      <alignment horizontal="left" wrapText="1" indent="2"/>
    </xf>
    <xf numFmtId="171" fontId="21" fillId="3" borderId="15" xfId="1" applyNumberFormat="1" applyFont="1" applyFill="1" applyBorder="1"/>
    <xf numFmtId="0" fontId="30" fillId="3" borderId="0" xfId="1" applyFont="1" applyFill="1" applyBorder="1"/>
    <xf numFmtId="0" fontId="25" fillId="3" borderId="3" xfId="1" applyFont="1" applyFill="1" applyBorder="1" applyAlignment="1">
      <alignment horizontal="left"/>
    </xf>
    <xf numFmtId="0" fontId="20" fillId="3" borderId="16" xfId="1" applyFont="1" applyFill="1" applyBorder="1" applyAlignment="1">
      <alignment horizontal="left" wrapText="1" indent="1"/>
    </xf>
    <xf numFmtId="174" fontId="22" fillId="3" borderId="16" xfId="2" applyNumberFormat="1" applyFont="1" applyFill="1" applyBorder="1"/>
    <xf numFmtId="174" fontId="22" fillId="3" borderId="12" xfId="2" applyNumberFormat="1" applyFont="1" applyFill="1" applyBorder="1"/>
    <xf numFmtId="0" fontId="20" fillId="3" borderId="2" xfId="1" applyFont="1" applyFill="1" applyBorder="1" applyAlignment="1">
      <alignment horizontal="left" wrapText="1"/>
    </xf>
    <xf numFmtId="0" fontId="20" fillId="3" borderId="2" xfId="1" applyFont="1" applyFill="1" applyBorder="1" applyAlignment="1">
      <alignment horizontal="left" wrapText="1" indent="1"/>
    </xf>
    <xf numFmtId="0" fontId="28" fillId="3" borderId="16" xfId="0" applyFont="1" applyFill="1" applyBorder="1" applyAlignment="1">
      <alignment horizontal="left"/>
    </xf>
    <xf numFmtId="0" fontId="71" fillId="3" borderId="15" xfId="1" applyFont="1" applyFill="1" applyBorder="1" applyAlignment="1">
      <alignment horizontal="left" wrapText="1" indent="1"/>
    </xf>
    <xf numFmtId="3" fontId="26" fillId="3" borderId="15" xfId="1" applyNumberFormat="1" applyFont="1" applyFill="1" applyBorder="1" applyAlignment="1">
      <alignment horizontal="center"/>
    </xf>
    <xf numFmtId="164" fontId="26" fillId="3" borderId="15" xfId="1" applyNumberFormat="1" applyFont="1" applyFill="1" applyBorder="1"/>
    <xf numFmtId="164" fontId="21" fillId="3" borderId="42" xfId="1" applyNumberFormat="1" applyFont="1" applyFill="1" applyBorder="1"/>
    <xf numFmtId="174" fontId="26" fillId="3" borderId="16" xfId="2" applyNumberFormat="1" applyFont="1" applyFill="1" applyBorder="1"/>
    <xf numFmtId="164" fontId="26" fillId="4" borderId="15" xfId="1" applyNumberFormat="1" applyFont="1" applyFill="1" applyBorder="1"/>
    <xf numFmtId="0" fontId="36" fillId="3" borderId="17" xfId="1" applyFont="1" applyFill="1" applyBorder="1" applyAlignment="1">
      <alignment wrapText="1"/>
    </xf>
    <xf numFmtId="3" fontId="26" fillId="3" borderId="17" xfId="1" applyNumberFormat="1" applyFont="1" applyFill="1" applyBorder="1" applyAlignment="1">
      <alignment horizontal="center"/>
    </xf>
    <xf numFmtId="164" fontId="26" fillId="3" borderId="17" xfId="1" applyNumberFormat="1" applyFont="1" applyFill="1" applyBorder="1"/>
    <xf numFmtId="164" fontId="31" fillId="3" borderId="46" xfId="1" applyNumberFormat="1" applyFont="1" applyFill="1" applyBorder="1"/>
    <xf numFmtId="164" fontId="31" fillId="3" borderId="17" xfId="1" applyNumberFormat="1" applyFont="1" applyFill="1" applyBorder="1"/>
    <xf numFmtId="174" fontId="26" fillId="3" borderId="17" xfId="2" applyNumberFormat="1" applyFont="1" applyFill="1" applyBorder="1"/>
    <xf numFmtId="174" fontId="31" fillId="3" borderId="17" xfId="2" applyNumberFormat="1" applyFont="1" applyFill="1" applyBorder="1"/>
    <xf numFmtId="164" fontId="26" fillId="4" borderId="17" xfId="1" applyNumberFormat="1" applyFont="1" applyFill="1" applyBorder="1"/>
    <xf numFmtId="164" fontId="21" fillId="3" borderId="8" xfId="1" applyNumberFormat="1" applyFont="1" applyFill="1" applyBorder="1"/>
    <xf numFmtId="164" fontId="23" fillId="3" borderId="36" xfId="1" applyNumberFormat="1" applyFont="1" applyFill="1" applyBorder="1"/>
    <xf numFmtId="164" fontId="23" fillId="3" borderId="8" xfId="1" applyNumberFormat="1" applyFont="1" applyFill="1" applyBorder="1"/>
    <xf numFmtId="0" fontId="83" fillId="3" borderId="2" xfId="1" applyFont="1" applyFill="1" applyBorder="1"/>
    <xf numFmtId="0" fontId="83" fillId="3" borderId="2" xfId="1" applyFont="1" applyFill="1" applyBorder="1" applyAlignment="1"/>
    <xf numFmtId="0" fontId="22" fillId="3" borderId="12" xfId="1" applyFont="1" applyFill="1" applyBorder="1" applyAlignment="1">
      <alignment horizontal="left" wrapText="1" indent="2"/>
    </xf>
    <xf numFmtId="164" fontId="21" fillId="3" borderId="25" xfId="1" applyNumberFormat="1" applyFont="1" applyFill="1" applyBorder="1"/>
    <xf numFmtId="174" fontId="21" fillId="3" borderId="44" xfId="2" applyNumberFormat="1" applyFont="1" applyFill="1" applyBorder="1"/>
    <xf numFmtId="0" fontId="26" fillId="3" borderId="12" xfId="0" applyFont="1" applyFill="1" applyBorder="1" applyAlignment="1">
      <alignment horizontal="left" wrapText="1" indent="2"/>
    </xf>
    <xf numFmtId="164" fontId="22" fillId="3" borderId="41" xfId="1" applyNumberFormat="1" applyFont="1" applyFill="1" applyBorder="1"/>
    <xf numFmtId="164" fontId="21" fillId="3" borderId="2" xfId="1" applyNumberFormat="1" applyFont="1" applyFill="1" applyBorder="1"/>
    <xf numFmtId="0" fontId="26" fillId="3" borderId="5" xfId="0" applyFont="1" applyFill="1" applyBorder="1" applyAlignment="1">
      <alignment horizontal="left" wrapText="1"/>
    </xf>
    <xf numFmtId="0" fontId="29" fillId="3" borderId="5" xfId="1" applyFont="1" applyFill="1" applyBorder="1"/>
    <xf numFmtId="3" fontId="21" fillId="3" borderId="5" xfId="1" applyNumberFormat="1" applyFont="1" applyFill="1" applyBorder="1" applyAlignment="1">
      <alignment horizontal="center"/>
    </xf>
    <xf numFmtId="164" fontId="21" fillId="3" borderId="15" xfId="1" applyNumberFormat="1" applyFont="1" applyFill="1" applyBorder="1"/>
    <xf numFmtId="164" fontId="21" fillId="3" borderId="5" xfId="1" applyNumberFormat="1" applyFont="1" applyFill="1" applyBorder="1"/>
    <xf numFmtId="0" fontId="29" fillId="3" borderId="15" xfId="1" applyFont="1" applyFill="1" applyBorder="1"/>
    <xf numFmtId="0" fontId="29" fillId="3" borderId="16" xfId="1" applyFont="1" applyFill="1" applyBorder="1"/>
    <xf numFmtId="164" fontId="21" fillId="4" borderId="5" xfId="1" applyNumberFormat="1" applyFont="1" applyFill="1" applyBorder="1"/>
    <xf numFmtId="0" fontId="42" fillId="3" borderId="22" xfId="1" applyFont="1" applyFill="1" applyBorder="1" applyAlignment="1">
      <alignment horizontal="left" wrapText="1" indent="1"/>
    </xf>
    <xf numFmtId="0" fontId="42" fillId="3" borderId="21" xfId="1" applyFont="1" applyFill="1" applyBorder="1" applyAlignment="1">
      <alignment horizontal="left" wrapText="1"/>
    </xf>
    <xf numFmtId="0" fontId="25" fillId="3" borderId="2" xfId="1" applyFont="1" applyFill="1" applyBorder="1" applyAlignment="1">
      <alignment horizontal="left" indent="1"/>
    </xf>
    <xf numFmtId="174" fontId="21" fillId="3" borderId="32" xfId="2" applyNumberFormat="1" applyFont="1" applyFill="1" applyBorder="1"/>
    <xf numFmtId="172" fontId="25" fillId="3" borderId="44" xfId="2" applyNumberFormat="1" applyFont="1" applyFill="1" applyBorder="1"/>
    <xf numFmtId="0" fontId="25" fillId="3" borderId="12" xfId="1" applyFont="1" applyFill="1" applyBorder="1" applyAlignment="1">
      <alignment horizontal="left" indent="1"/>
    </xf>
    <xf numFmtId="171" fontId="21" fillId="3" borderId="43" xfId="1" applyNumberFormat="1" applyFont="1" applyFill="1" applyBorder="1"/>
    <xf numFmtId="0" fontId="23" fillId="3" borderId="44" xfId="0" applyFont="1" applyFill="1" applyBorder="1" applyAlignment="1">
      <alignment horizontal="left" wrapText="1" indent="2"/>
    </xf>
    <xf numFmtId="171" fontId="22" fillId="3" borderId="41" xfId="1" applyNumberFormat="1" applyFont="1" applyFill="1" applyBorder="1"/>
    <xf numFmtId="174" fontId="23" fillId="3" borderId="31" xfId="2" applyNumberFormat="1" applyFont="1" applyFill="1" applyBorder="1"/>
    <xf numFmtId="0" fontId="21" fillId="3" borderId="44" xfId="0" applyFont="1" applyFill="1" applyBorder="1" applyAlignment="1">
      <alignment horizontal="left" wrapText="1" indent="2"/>
    </xf>
    <xf numFmtId="171" fontId="26" fillId="3" borderId="12" xfId="1" applyNumberFormat="1" applyFont="1" applyFill="1" applyBorder="1"/>
    <xf numFmtId="171" fontId="26" fillId="3" borderId="41" xfId="1" applyNumberFormat="1" applyFont="1" applyFill="1" applyBorder="1"/>
    <xf numFmtId="174" fontId="26" fillId="3" borderId="41" xfId="2" applyNumberFormat="1" applyFont="1" applyFill="1" applyBorder="1"/>
    <xf numFmtId="174" fontId="26" fillId="3" borderId="31" xfId="2" applyNumberFormat="1" applyFont="1" applyFill="1" applyBorder="1"/>
    <xf numFmtId="174" fontId="26" fillId="3" borderId="12" xfId="2" applyNumberFormat="1" applyFont="1" applyFill="1" applyBorder="1"/>
    <xf numFmtId="0" fontId="43" fillId="3" borderId="41" xfId="0" applyFont="1" applyFill="1" applyBorder="1" applyAlignment="1">
      <alignment horizontal="left" wrapText="1" indent="2"/>
    </xf>
    <xf numFmtId="0" fontId="43" fillId="3" borderId="41" xfId="0" applyFont="1" applyFill="1" applyBorder="1" applyAlignment="1">
      <alignment horizontal="left" wrapText="1"/>
    </xf>
    <xf numFmtId="3" fontId="29" fillId="3" borderId="20" xfId="1" applyNumberFormat="1" applyFont="1" applyFill="1" applyBorder="1" applyAlignment="1">
      <alignment horizontal="center"/>
    </xf>
    <xf numFmtId="0" fontId="29" fillId="3" borderId="12" xfId="1" applyFont="1" applyFill="1" applyBorder="1"/>
    <xf numFmtId="0" fontId="29" fillId="3" borderId="2" xfId="1" applyFont="1" applyFill="1" applyBorder="1"/>
    <xf numFmtId="0" fontId="29" fillId="4" borderId="12" xfId="1" applyFont="1" applyFill="1" applyBorder="1"/>
    <xf numFmtId="0" fontId="23" fillId="3" borderId="0" xfId="0" applyFont="1" applyFill="1" applyBorder="1" applyAlignment="1">
      <alignment horizontal="left" wrapText="1"/>
    </xf>
    <xf numFmtId="171" fontId="23" fillId="3" borderId="41" xfId="1" applyNumberFormat="1" applyFont="1" applyFill="1" applyBorder="1"/>
    <xf numFmtId="0" fontId="23" fillId="3" borderId="41" xfId="0" applyFont="1" applyFill="1" applyBorder="1" applyAlignment="1">
      <alignment horizontal="left" wrapText="1"/>
    </xf>
    <xf numFmtId="172" fontId="25" fillId="42" borderId="2" xfId="2" applyNumberFormat="1" applyFont="1" applyFill="1" applyBorder="1"/>
    <xf numFmtId="0" fontId="21" fillId="3" borderId="43" xfId="0" applyFont="1" applyFill="1" applyBorder="1" applyAlignment="1">
      <alignment horizontal="left" wrapText="1" indent="2"/>
    </xf>
    <xf numFmtId="0" fontId="21" fillId="3" borderId="43" xfId="0" applyFont="1" applyFill="1" applyBorder="1" applyAlignment="1">
      <alignment horizontal="left" wrapText="1"/>
    </xf>
    <xf numFmtId="0" fontId="25" fillId="3" borderId="2" xfId="1" applyFont="1" applyFill="1" applyBorder="1"/>
    <xf numFmtId="164" fontId="25" fillId="3" borderId="2" xfId="1" applyNumberFormat="1" applyFont="1" applyFill="1" applyBorder="1"/>
    <xf numFmtId="164" fontId="25" fillId="4" borderId="2" xfId="1" applyNumberFormat="1" applyFont="1" applyFill="1" applyBorder="1"/>
    <xf numFmtId="0" fontId="25" fillId="3" borderId="3" xfId="1" applyFont="1" applyFill="1" applyBorder="1" applyAlignment="1">
      <alignment wrapText="1"/>
    </xf>
    <xf numFmtId="0" fontId="25" fillId="3" borderId="4" xfId="1" applyFont="1" applyFill="1" applyBorder="1" applyAlignment="1">
      <alignment wrapText="1"/>
    </xf>
    <xf numFmtId="181" fontId="21" fillId="3" borderId="46" xfId="1" applyNumberFormat="1" applyFont="1" applyFill="1" applyBorder="1"/>
    <xf numFmtId="174" fontId="21" fillId="3" borderId="17" xfId="2" applyNumberFormat="1" applyFont="1" applyFill="1" applyBorder="1"/>
    <xf numFmtId="164" fontId="22" fillId="3" borderId="25" xfId="1" applyNumberFormat="1" applyFont="1" applyFill="1" applyBorder="1"/>
    <xf numFmtId="171" fontId="22" fillId="3" borderId="25" xfId="1" applyNumberFormat="1" applyFont="1" applyFill="1" applyBorder="1"/>
    <xf numFmtId="174" fontId="23" fillId="3" borderId="25" xfId="2" applyNumberFormat="1" applyFont="1" applyFill="1" applyBorder="1"/>
    <xf numFmtId="174" fontId="22" fillId="3" borderId="25" xfId="2" applyNumberFormat="1" applyFont="1" applyFill="1" applyBorder="1"/>
    <xf numFmtId="172" fontId="25" fillId="42" borderId="25" xfId="2" applyNumberFormat="1" applyFont="1" applyFill="1" applyBorder="1"/>
    <xf numFmtId="0" fontId="33" fillId="3" borderId="36" xfId="1" applyFont="1" applyFill="1" applyBorder="1" applyAlignment="1">
      <alignment horizontal="left"/>
    </xf>
    <xf numFmtId="0" fontId="21" fillId="3" borderId="34" xfId="1" applyFont="1" applyFill="1" applyBorder="1" applyAlignment="1">
      <alignment horizontal="left"/>
    </xf>
    <xf numFmtId="164" fontId="21" fillId="3" borderId="29" xfId="1" applyNumberFormat="1" applyFont="1" applyFill="1" applyBorder="1"/>
    <xf numFmtId="171" fontId="21" fillId="3" borderId="8" xfId="1" applyNumberFormat="1" applyFont="1" applyFill="1" applyBorder="1"/>
    <xf numFmtId="171" fontId="21" fillId="3" borderId="36" xfId="1" applyNumberFormat="1" applyFont="1" applyFill="1" applyBorder="1"/>
    <xf numFmtId="174" fontId="21" fillId="3" borderId="36" xfId="2" applyNumberFormat="1" applyFont="1" applyFill="1" applyBorder="1"/>
    <xf numFmtId="0" fontId="21" fillId="5" borderId="18" xfId="13" applyFont="1" applyFill="1" applyBorder="1" applyAlignment="1" applyProtection="1">
      <alignment wrapText="1"/>
    </xf>
    <xf numFmtId="0" fontId="21" fillId="3" borderId="18" xfId="1" applyFont="1" applyFill="1" applyBorder="1"/>
    <xf numFmtId="3" fontId="23" fillId="3" borderId="18" xfId="1" applyNumberFormat="1" applyFont="1" applyFill="1" applyBorder="1" applyAlignment="1">
      <alignment horizontal="center"/>
    </xf>
    <xf numFmtId="164" fontId="23" fillId="3" borderId="18" xfId="1" applyNumberFormat="1" applyFont="1" applyFill="1" applyBorder="1"/>
    <xf numFmtId="171" fontId="23" fillId="3" borderId="18" xfId="1" applyNumberFormat="1" applyFont="1" applyFill="1" applyBorder="1"/>
    <xf numFmtId="174" fontId="23" fillId="3" borderId="48" xfId="2" applyNumberFormat="1" applyFont="1" applyFill="1" applyBorder="1"/>
    <xf numFmtId="174" fontId="23" fillId="3" borderId="18" xfId="2" applyNumberFormat="1" applyFont="1" applyFill="1" applyBorder="1"/>
    <xf numFmtId="172" fontId="25" fillId="42" borderId="18" xfId="2" applyNumberFormat="1" applyFont="1" applyFill="1" applyBorder="1"/>
    <xf numFmtId="164" fontId="23" fillId="4" borderId="18" xfId="1" applyNumberFormat="1" applyFont="1" applyFill="1" applyBorder="1"/>
    <xf numFmtId="0" fontId="22" fillId="3" borderId="12" xfId="1" applyFont="1" applyFill="1" applyBorder="1" applyAlignment="1">
      <alignment horizontal="left" indent="2"/>
    </xf>
    <xf numFmtId="174" fontId="23" fillId="3" borderId="38" xfId="2" applyNumberFormat="1" applyFont="1" applyFill="1" applyBorder="1"/>
    <xf numFmtId="3" fontId="26" fillId="3" borderId="2" xfId="1" applyNumberFormat="1" applyFont="1" applyFill="1" applyBorder="1" applyAlignment="1">
      <alignment horizontal="center"/>
    </xf>
    <xf numFmtId="164" fontId="26" fillId="3" borderId="44" xfId="1" applyNumberFormat="1" applyFont="1" applyFill="1" applyBorder="1"/>
    <xf numFmtId="164" fontId="21" fillId="3" borderId="41" xfId="1" applyNumberFormat="1" applyFont="1" applyFill="1" applyBorder="1"/>
    <xf numFmtId="164" fontId="23" fillId="3" borderId="25" xfId="1" applyNumberFormat="1" applyFont="1" applyFill="1" applyBorder="1"/>
    <xf numFmtId="164" fontId="23" fillId="4" borderId="25" xfId="1" applyNumberFormat="1" applyFont="1" applyFill="1" applyBorder="1"/>
    <xf numFmtId="0" fontId="23" fillId="3" borderId="20" xfId="0" applyFont="1" applyFill="1" applyBorder="1" applyAlignment="1">
      <alignment horizontal="left" wrapText="1"/>
    </xf>
    <xf numFmtId="0" fontId="23" fillId="3" borderId="20" xfId="0" applyFont="1" applyFill="1" applyBorder="1" applyAlignment="1">
      <alignment horizontal="left"/>
    </xf>
    <xf numFmtId="0" fontId="23" fillId="3" borderId="2" xfId="0" applyFont="1" applyFill="1" applyBorder="1" applyAlignment="1">
      <alignment horizontal="left" wrapText="1" indent="2"/>
    </xf>
    <xf numFmtId="0" fontId="23" fillId="3" borderId="2" xfId="0" applyFont="1" applyFill="1" applyBorder="1" applyAlignment="1">
      <alignment horizontal="left" wrapText="1"/>
    </xf>
    <xf numFmtId="0" fontId="26" fillId="3" borderId="15" xfId="0" applyFont="1" applyFill="1" applyBorder="1" applyAlignment="1">
      <alignment horizontal="left" wrapText="1"/>
    </xf>
    <xf numFmtId="3" fontId="22" fillId="3" borderId="15" xfId="1" applyNumberFormat="1" applyFont="1" applyFill="1" applyBorder="1" applyAlignment="1">
      <alignment horizontal="center"/>
    </xf>
    <xf numFmtId="174" fontId="21" fillId="3" borderId="15" xfId="2" applyNumberFormat="1" applyFont="1" applyFill="1" applyBorder="1"/>
    <xf numFmtId="0" fontId="20" fillId="3" borderId="12" xfId="1" applyFont="1" applyFill="1" applyBorder="1" applyAlignment="1">
      <alignment horizontal="center" wrapText="1"/>
    </xf>
    <xf numFmtId="171" fontId="22" fillId="3" borderId="2" xfId="1" applyNumberFormat="1" applyFont="1" applyFill="1" applyBorder="1"/>
    <xf numFmtId="0" fontId="29" fillId="3" borderId="2" xfId="1" applyFont="1" applyFill="1" applyBorder="1" applyAlignment="1">
      <alignment horizontal="center" wrapText="1"/>
    </xf>
    <xf numFmtId="164" fontId="22" fillId="3" borderId="2" xfId="1" applyNumberFormat="1" applyFont="1" applyFill="1" applyBorder="1"/>
    <xf numFmtId="164" fontId="22" fillId="4" borderId="2" xfId="1" applyNumberFormat="1" applyFont="1" applyFill="1" applyBorder="1"/>
    <xf numFmtId="0" fontId="28" fillId="3" borderId="4" xfId="0" applyFont="1" applyFill="1" applyBorder="1" applyAlignment="1">
      <alignment horizontal="left" indent="1"/>
    </xf>
    <xf numFmtId="0" fontId="28" fillId="3" borderId="4" xfId="0" applyFont="1" applyFill="1" applyBorder="1" applyAlignment="1">
      <alignment horizontal="left"/>
    </xf>
    <xf numFmtId="0" fontId="71" fillId="3" borderId="4" xfId="1" applyFont="1" applyFill="1" applyBorder="1" applyAlignment="1">
      <alignment horizontal="center" wrapText="1"/>
    </xf>
    <xf numFmtId="0" fontId="43" fillId="3" borderId="20" xfId="0" applyFont="1" applyFill="1" applyBorder="1" applyAlignment="1">
      <alignment horizontal="left" wrapText="1" indent="2"/>
    </xf>
    <xf numFmtId="0" fontId="43" fillId="3" borderId="20" xfId="0" applyFont="1" applyFill="1" applyBorder="1" applyAlignment="1">
      <alignment horizontal="left" wrapText="1"/>
    </xf>
    <xf numFmtId="0" fontId="23" fillId="3" borderId="20" xfId="0" applyFont="1" applyFill="1" applyBorder="1" applyAlignment="1">
      <alignment horizontal="center" wrapText="1"/>
    </xf>
    <xf numFmtId="0" fontId="23" fillId="3" borderId="16" xfId="0" applyFont="1" applyFill="1" applyBorder="1" applyAlignment="1">
      <alignment horizontal="center" wrapText="1"/>
    </xf>
    <xf numFmtId="0" fontId="21" fillId="3" borderId="4" xfId="0" applyFont="1" applyFill="1" applyBorder="1" applyAlignment="1">
      <alignment horizontal="left" wrapText="1" indent="2"/>
    </xf>
    <xf numFmtId="0" fontId="21" fillId="3" borderId="4" xfId="0" applyFont="1" applyFill="1" applyBorder="1" applyAlignment="1">
      <alignment horizontal="left" wrapText="1"/>
    </xf>
    <xf numFmtId="171" fontId="23" fillId="3" borderId="4" xfId="1" applyNumberFormat="1" applyFont="1" applyFill="1" applyBorder="1"/>
    <xf numFmtId="0" fontId="33" fillId="3" borderId="34" xfId="1" applyFont="1" applyFill="1" applyBorder="1" applyAlignment="1">
      <alignment horizontal="left"/>
    </xf>
    <xf numFmtId="3" fontId="22" fillId="3" borderId="34" xfId="1" applyNumberFormat="1" applyFont="1" applyFill="1" applyBorder="1" applyAlignment="1">
      <alignment horizontal="center"/>
    </xf>
    <xf numFmtId="164" fontId="22" fillId="3" borderId="34" xfId="1" applyNumberFormat="1" applyFont="1" applyFill="1" applyBorder="1"/>
    <xf numFmtId="164" fontId="22" fillId="4" borderId="34" xfId="1" applyNumberFormat="1" applyFont="1" applyFill="1" applyBorder="1"/>
    <xf numFmtId="174" fontId="26" fillId="3" borderId="2" xfId="2" applyNumberFormat="1" applyFont="1" applyFill="1" applyBorder="1"/>
    <xf numFmtId="0" fontId="24" fillId="3" borderId="12" xfId="0" applyFont="1" applyFill="1" applyBorder="1" applyAlignment="1">
      <alignment horizontal="left"/>
    </xf>
    <xf numFmtId="0" fontId="21" fillId="3" borderId="41" xfId="1" applyFont="1" applyFill="1" applyBorder="1"/>
    <xf numFmtId="171" fontId="21" fillId="3" borderId="42" xfId="1" applyNumberFormat="1" applyFont="1" applyFill="1" applyBorder="1"/>
    <xf numFmtId="0" fontId="23" fillId="3" borderId="2" xfId="1" applyFont="1" applyFill="1" applyBorder="1" applyAlignment="1">
      <alignment horizontal="left" wrapText="1"/>
    </xf>
    <xf numFmtId="2" fontId="23" fillId="3" borderId="12" xfId="0" applyNumberFormat="1" applyFont="1" applyFill="1" applyBorder="1" applyAlignment="1">
      <alignment horizontal="left" wrapText="1"/>
    </xf>
    <xf numFmtId="0" fontId="23" fillId="3" borderId="41" xfId="1" applyFont="1" applyFill="1" applyBorder="1" applyAlignment="1">
      <alignment horizontal="left" wrapText="1"/>
    </xf>
    <xf numFmtId="0" fontId="23" fillId="3" borderId="2" xfId="1" applyFont="1" applyFill="1" applyBorder="1" applyAlignment="1">
      <alignment horizontal="left" wrapText="1" indent="2"/>
    </xf>
    <xf numFmtId="0" fontId="23" fillId="3" borderId="16" xfId="1" applyFont="1" applyFill="1" applyBorder="1" applyAlignment="1">
      <alignment horizontal="left" wrapText="1" indent="2"/>
    </xf>
    <xf numFmtId="164" fontId="21" fillId="3" borderId="43" xfId="1" applyNumberFormat="1" applyFont="1" applyFill="1" applyBorder="1"/>
    <xf numFmtId="3" fontId="26" fillId="4" borderId="12" xfId="1" applyNumberFormat="1" applyFont="1" applyFill="1" applyBorder="1" applyAlignment="1">
      <alignment horizontal="center"/>
    </xf>
    <xf numFmtId="164" fontId="26" fillId="3" borderId="2" xfId="1" applyNumberFormat="1" applyFont="1" applyFill="1" applyBorder="1"/>
    <xf numFmtId="164" fontId="26" fillId="4" borderId="2" xfId="1" applyNumberFormat="1" applyFont="1" applyFill="1" applyBorder="1"/>
    <xf numFmtId="0" fontId="25" fillId="3" borderId="3" xfId="1" applyFont="1" applyFill="1" applyBorder="1" applyAlignment="1">
      <alignment horizontal="left" indent="1"/>
    </xf>
    <xf numFmtId="0" fontId="28" fillId="3" borderId="12" xfId="1" applyFont="1" applyFill="1" applyBorder="1" applyAlignment="1">
      <alignment horizontal="left" wrapText="1" indent="1"/>
    </xf>
    <xf numFmtId="0" fontId="36" fillId="3" borderId="12" xfId="1" applyFont="1" applyFill="1" applyBorder="1" applyAlignment="1">
      <alignment horizontal="left" wrapText="1" indent="1"/>
    </xf>
    <xf numFmtId="0" fontId="36" fillId="3" borderId="12" xfId="1" applyFont="1" applyFill="1" applyBorder="1" applyAlignment="1">
      <alignment horizontal="left" wrapText="1"/>
    </xf>
    <xf numFmtId="0" fontId="20" fillId="3" borderId="42" xfId="1" applyFont="1" applyFill="1" applyBorder="1" applyAlignment="1">
      <alignment horizontal="left" wrapText="1"/>
    </xf>
    <xf numFmtId="164" fontId="22" fillId="3" borderId="15" xfId="1" applyNumberFormat="1" applyFont="1" applyFill="1" applyBorder="1"/>
    <xf numFmtId="0" fontId="21" fillId="3" borderId="46" xfId="0" applyFont="1" applyFill="1" applyBorder="1" applyAlignment="1">
      <alignment horizontal="left" wrapText="1" indent="2"/>
    </xf>
    <xf numFmtId="0" fontId="21" fillId="3" borderId="46" xfId="0" applyFont="1" applyFill="1" applyBorder="1" applyAlignment="1">
      <alignment horizontal="left" wrapText="1"/>
    </xf>
    <xf numFmtId="164" fontId="21" fillId="4" borderId="2" xfId="1" applyNumberFormat="1" applyFont="1" applyFill="1" applyBorder="1"/>
    <xf numFmtId="0" fontId="25" fillId="3" borderId="46" xfId="1" applyFont="1" applyFill="1" applyBorder="1" applyAlignment="1">
      <alignment wrapText="1"/>
    </xf>
    <xf numFmtId="0" fontId="23" fillId="3" borderId="36" xfId="1" applyFont="1" applyFill="1" applyBorder="1"/>
    <xf numFmtId="0" fontId="23" fillId="3" borderId="8" xfId="1" applyFont="1" applyFill="1" applyBorder="1"/>
    <xf numFmtId="3" fontId="26" fillId="3" borderId="8" xfId="1" applyNumberFormat="1" applyFont="1" applyFill="1" applyBorder="1" applyAlignment="1">
      <alignment horizontal="center"/>
    </xf>
    <xf numFmtId="0" fontId="21" fillId="5" borderId="20" xfId="13" applyFont="1" applyFill="1" applyBorder="1" applyAlignment="1" applyProtection="1">
      <alignment wrapText="1"/>
    </xf>
    <xf numFmtId="0" fontId="21" fillId="3" borderId="20" xfId="1" applyFont="1" applyFill="1" applyBorder="1" applyAlignment="1">
      <alignment horizontal="left" wrapText="1"/>
    </xf>
    <xf numFmtId="174" fontId="21" fillId="3" borderId="22" xfId="2" applyNumberFormat="1" applyFont="1" applyFill="1" applyBorder="1"/>
    <xf numFmtId="174" fontId="21" fillId="3" borderId="35" xfId="2" applyNumberFormat="1" applyFont="1" applyFill="1" applyBorder="1"/>
    <xf numFmtId="0" fontId="22" fillId="3" borderId="12" xfId="0" applyFont="1" applyFill="1" applyBorder="1" applyAlignment="1">
      <alignment horizontal="left" indent="2"/>
    </xf>
    <xf numFmtId="164" fontId="26" fillId="3" borderId="41" xfId="1" applyNumberFormat="1" applyFont="1" applyFill="1" applyBorder="1"/>
    <xf numFmtId="0" fontId="23" fillId="3" borderId="15" xfId="0" applyFont="1" applyFill="1" applyBorder="1" applyAlignment="1">
      <alignment horizontal="left" indent="2"/>
    </xf>
    <xf numFmtId="171" fontId="21" fillId="3" borderId="44" xfId="1" applyNumberFormat="1" applyFont="1" applyFill="1" applyBorder="1"/>
    <xf numFmtId="3" fontId="21" fillId="3" borderId="41" xfId="1" applyNumberFormat="1" applyFont="1" applyFill="1" applyBorder="1" applyAlignment="1">
      <alignment horizontal="center"/>
    </xf>
    <xf numFmtId="171" fontId="21" fillId="3" borderId="41" xfId="1" applyNumberFormat="1" applyFont="1" applyFill="1" applyBorder="1"/>
    <xf numFmtId="0" fontId="21" fillId="3" borderId="55" xfId="0" applyFont="1" applyFill="1" applyBorder="1" applyAlignment="1">
      <alignment horizontal="left" wrapText="1" indent="2"/>
    </xf>
    <xf numFmtId="0" fontId="21" fillId="3" borderId="15" xfId="0" applyFont="1" applyFill="1" applyBorder="1" applyAlignment="1">
      <alignment horizontal="left" wrapText="1"/>
    </xf>
    <xf numFmtId="3" fontId="21" fillId="3" borderId="42" xfId="1" applyNumberFormat="1" applyFont="1" applyFill="1" applyBorder="1" applyAlignment="1">
      <alignment horizontal="center"/>
    </xf>
    <xf numFmtId="171" fontId="21" fillId="3" borderId="46" xfId="1" applyNumberFormat="1" applyFont="1" applyFill="1" applyBorder="1"/>
    <xf numFmtId="171" fontId="26" fillId="3" borderId="16" xfId="1" applyNumberFormat="1" applyFont="1" applyFill="1" applyBorder="1"/>
    <xf numFmtId="174" fontId="23" fillId="3" borderId="46" xfId="2" applyNumberFormat="1" applyFont="1" applyFill="1" applyBorder="1"/>
    <xf numFmtId="3" fontId="21" fillId="3" borderId="36" xfId="1" applyNumberFormat="1" applyFont="1" applyFill="1" applyBorder="1" applyAlignment="1">
      <alignment horizontal="center"/>
    </xf>
    <xf numFmtId="174" fontId="21" fillId="3" borderId="29" xfId="2" applyNumberFormat="1" applyFont="1" applyFill="1" applyBorder="1"/>
    <xf numFmtId="174" fontId="21" fillId="3" borderId="8" xfId="2" applyNumberFormat="1" applyFont="1" applyFill="1" applyBorder="1"/>
    <xf numFmtId="0" fontId="21" fillId="3" borderId="43" xfId="1" applyFont="1" applyFill="1" applyBorder="1" applyAlignment="1">
      <alignment horizontal="left"/>
    </xf>
    <xf numFmtId="0" fontId="21" fillId="3" borderId="12" xfId="1" applyFont="1" applyFill="1" applyBorder="1" applyAlignment="1">
      <alignment horizontal="left" wrapText="1"/>
    </xf>
    <xf numFmtId="0" fontId="25" fillId="3" borderId="36" xfId="1" applyFont="1" applyFill="1" applyBorder="1" applyAlignment="1">
      <alignment horizontal="left" indent="1"/>
    </xf>
    <xf numFmtId="0" fontId="25" fillId="3" borderId="36" xfId="1" applyFont="1" applyFill="1" applyBorder="1" applyAlignment="1">
      <alignment horizontal="left"/>
    </xf>
    <xf numFmtId="0" fontId="21" fillId="3" borderId="8" xfId="0" applyFont="1" applyFill="1" applyBorder="1" applyAlignment="1">
      <alignment horizontal="left" wrapText="1" indent="2"/>
    </xf>
    <xf numFmtId="164" fontId="26" fillId="3" borderId="8" xfId="1" applyNumberFormat="1" applyFont="1" applyFill="1" applyBorder="1"/>
    <xf numFmtId="164" fontId="26" fillId="4" borderId="8" xfId="1" applyNumberFormat="1" applyFont="1" applyFill="1" applyBorder="1"/>
    <xf numFmtId="0" fontId="26" fillId="3" borderId="43" xfId="0" applyFont="1" applyFill="1" applyBorder="1" applyAlignment="1">
      <alignment horizontal="left" wrapText="1" indent="2"/>
    </xf>
    <xf numFmtId="0" fontId="26" fillId="3" borderId="43" xfId="0" applyFont="1" applyFill="1" applyBorder="1" applyAlignment="1">
      <alignment horizontal="left" wrapText="1"/>
    </xf>
    <xf numFmtId="0" fontId="43" fillId="3" borderId="42" xfId="0" applyFont="1" applyFill="1" applyBorder="1" applyAlignment="1">
      <alignment horizontal="left" wrapText="1" indent="2"/>
    </xf>
    <xf numFmtId="0" fontId="43" fillId="3" borderId="42" xfId="0" applyFont="1" applyFill="1" applyBorder="1" applyAlignment="1">
      <alignment horizontal="left" wrapText="1"/>
    </xf>
    <xf numFmtId="164" fontId="23" fillId="3" borderId="75" xfId="1" applyNumberFormat="1" applyFont="1" applyFill="1" applyBorder="1"/>
    <xf numFmtId="174" fontId="22" fillId="3" borderId="42" xfId="2" applyNumberFormat="1" applyFont="1" applyFill="1" applyBorder="1"/>
    <xf numFmtId="172" fontId="25" fillId="3" borderId="42" xfId="2" applyNumberFormat="1" applyFont="1" applyFill="1" applyBorder="1"/>
    <xf numFmtId="0" fontId="26" fillId="3" borderId="3" xfId="0" applyFont="1" applyFill="1" applyBorder="1" applyAlignment="1">
      <alignment horizontal="left" wrapText="1" indent="2"/>
    </xf>
    <xf numFmtId="0" fontId="26" fillId="3" borderId="3" xfId="0" applyFont="1" applyFill="1" applyBorder="1" applyAlignment="1">
      <alignment horizontal="left" wrapText="1"/>
    </xf>
    <xf numFmtId="0" fontId="23" fillId="3" borderId="4" xfId="0" applyFont="1" applyFill="1" applyBorder="1" applyAlignment="1">
      <alignment horizontal="left" wrapText="1" indent="2"/>
    </xf>
    <xf numFmtId="3" fontId="23" fillId="3" borderId="4" xfId="1" applyNumberFormat="1" applyFont="1" applyFill="1" applyBorder="1" applyAlignment="1">
      <alignment horizontal="center"/>
    </xf>
    <xf numFmtId="171" fontId="22" fillId="3" borderId="4" xfId="1" applyNumberFormat="1" applyFont="1" applyFill="1" applyBorder="1"/>
    <xf numFmtId="174" fontId="22" fillId="3" borderId="3" xfId="2" applyNumberFormat="1" applyFont="1" applyFill="1" applyBorder="1"/>
    <xf numFmtId="174" fontId="22" fillId="3" borderId="4" xfId="2" applyNumberFormat="1" applyFont="1" applyFill="1" applyBorder="1"/>
    <xf numFmtId="172" fontId="20" fillId="42" borderId="4" xfId="2" applyNumberFormat="1" applyFont="1" applyFill="1" applyBorder="1"/>
    <xf numFmtId="164" fontId="23" fillId="4" borderId="4" xfId="1" applyNumberFormat="1" applyFont="1" applyFill="1" applyBorder="1"/>
    <xf numFmtId="0" fontId="25" fillId="3" borderId="76" xfId="1" applyFont="1" applyFill="1" applyBorder="1" applyAlignment="1">
      <alignment horizontal="left"/>
    </xf>
    <xf numFmtId="3" fontId="21" fillId="3" borderId="37" xfId="1" applyNumberFormat="1" applyFont="1" applyFill="1" applyBorder="1" applyAlignment="1">
      <alignment horizontal="center"/>
    </xf>
    <xf numFmtId="164" fontId="21" fillId="3" borderId="76" xfId="1" applyNumberFormat="1" applyFont="1" applyFill="1" applyBorder="1"/>
    <xf numFmtId="174" fontId="21" fillId="3" borderId="37" xfId="2" applyNumberFormat="1" applyFont="1" applyFill="1" applyBorder="1"/>
    <xf numFmtId="172" fontId="25" fillId="42" borderId="37" xfId="2" applyNumberFormat="1" applyFont="1" applyFill="1" applyBorder="1"/>
    <xf numFmtId="164" fontId="21" fillId="4" borderId="37" xfId="1" applyNumberFormat="1" applyFont="1" applyFill="1" applyBorder="1"/>
    <xf numFmtId="3" fontId="21" fillId="3" borderId="8" xfId="2" applyNumberFormat="1" applyFont="1" applyFill="1" applyBorder="1" applyAlignment="1">
      <alignment horizontal="center"/>
    </xf>
    <xf numFmtId="3" fontId="21" fillId="3" borderId="36" xfId="2" applyNumberFormat="1" applyFont="1" applyFill="1" applyBorder="1" applyAlignment="1">
      <alignment horizontal="center"/>
    </xf>
    <xf numFmtId="0" fontId="21" fillId="3" borderId="2" xfId="1" applyFont="1" applyFill="1" applyBorder="1" applyAlignment="1">
      <alignment horizontal="left"/>
    </xf>
    <xf numFmtId="0" fontId="23" fillId="0" borderId="12" xfId="0" applyFont="1" applyFill="1" applyBorder="1" applyAlignment="1">
      <alignment horizontal="right" wrapText="1"/>
    </xf>
    <xf numFmtId="0" fontId="25" fillId="3" borderId="17" xfId="1" applyFont="1" applyFill="1" applyBorder="1" applyAlignment="1">
      <alignment horizontal="left" indent="1"/>
    </xf>
    <xf numFmtId="174" fontId="21" fillId="3" borderId="46" xfId="2" applyNumberFormat="1" applyFont="1" applyFill="1" applyBorder="1"/>
    <xf numFmtId="3" fontId="21" fillId="3" borderId="18" xfId="1" applyNumberFormat="1" applyFont="1" applyFill="1" applyBorder="1" applyAlignment="1">
      <alignment horizontal="center"/>
    </xf>
    <xf numFmtId="164" fontId="21" fillId="3" borderId="18" xfId="1" applyNumberFormat="1" applyFont="1" applyFill="1" applyBorder="1"/>
    <xf numFmtId="164" fontId="21" fillId="4" borderId="18" xfId="1" applyNumberFormat="1" applyFont="1" applyFill="1" applyBorder="1"/>
    <xf numFmtId="0" fontId="21" fillId="3" borderId="2" xfId="1" applyFont="1" applyFill="1" applyBorder="1"/>
    <xf numFmtId="0" fontId="21" fillId="3" borderId="2" xfId="1" applyFont="1" applyFill="1" applyBorder="1" applyAlignment="1"/>
    <xf numFmtId="0" fontId="21" fillId="3" borderId="4" xfId="1" applyFont="1" applyFill="1" applyBorder="1" applyAlignment="1">
      <alignment horizontal="left" wrapText="1" indent="1"/>
    </xf>
    <xf numFmtId="174" fontId="26" fillId="3" borderId="44" xfId="2" applyNumberFormat="1" applyFont="1" applyFill="1" applyBorder="1"/>
    <xf numFmtId="174" fontId="26" fillId="3" borderId="20" xfId="2" applyNumberFormat="1" applyFont="1" applyFill="1" applyBorder="1"/>
    <xf numFmtId="0" fontId="21" fillId="3" borderId="20" xfId="1" applyFont="1" applyFill="1" applyBorder="1" applyAlignment="1">
      <alignment horizontal="left" wrapText="1" indent="1"/>
    </xf>
    <xf numFmtId="164" fontId="23" fillId="3" borderId="44" xfId="1" applyNumberFormat="1" applyFont="1" applyFill="1" applyBorder="1"/>
    <xf numFmtId="0" fontId="21" fillId="3" borderId="12" xfId="1" applyFont="1" applyFill="1" applyBorder="1" applyAlignment="1">
      <alignment horizontal="left" wrapText="1" indent="1"/>
    </xf>
    <xf numFmtId="0" fontId="23" fillId="3" borderId="15" xfId="1" applyFont="1" applyFill="1" applyBorder="1" applyAlignment="1">
      <alignment horizontal="left" wrapText="1" indent="2"/>
    </xf>
    <xf numFmtId="0" fontId="28" fillId="3" borderId="3" xfId="1" applyFont="1" applyFill="1" applyBorder="1" applyAlignment="1">
      <alignment horizontal="left" indent="1"/>
    </xf>
    <xf numFmtId="0" fontId="28" fillId="3" borderId="3" xfId="1" applyFont="1" applyFill="1" applyBorder="1" applyAlignment="1">
      <alignment horizontal="left"/>
    </xf>
    <xf numFmtId="0" fontId="28" fillId="3" borderId="4" xfId="1" applyFont="1" applyFill="1" applyBorder="1" applyAlignment="1">
      <alignment horizontal="left" indent="1"/>
    </xf>
    <xf numFmtId="0" fontId="36" fillId="3" borderId="44" xfId="1" applyFont="1" applyFill="1" applyBorder="1" applyAlignment="1">
      <alignment horizontal="left" wrapText="1" indent="1"/>
    </xf>
    <xf numFmtId="0" fontId="36" fillId="3" borderId="44" xfId="1" applyFont="1" applyFill="1" applyBorder="1" applyAlignment="1">
      <alignment horizontal="left" wrapText="1"/>
    </xf>
    <xf numFmtId="0" fontId="30" fillId="3" borderId="25" xfId="1" applyFont="1" applyFill="1" applyBorder="1" applyAlignment="1">
      <alignment horizontal="left" wrapText="1" indent="1"/>
    </xf>
    <xf numFmtId="0" fontId="30" fillId="3" borderId="25" xfId="1" applyFont="1" applyFill="1" applyBorder="1" applyAlignment="1">
      <alignment horizontal="left" wrapText="1"/>
    </xf>
    <xf numFmtId="0" fontId="71" fillId="3" borderId="25" xfId="1" applyFont="1" applyFill="1" applyBorder="1" applyAlignment="1">
      <alignment horizontal="left" wrapText="1" indent="1"/>
    </xf>
    <xf numFmtId="3" fontId="21" fillId="3" borderId="25" xfId="1" applyNumberFormat="1" applyFont="1" applyFill="1" applyBorder="1" applyAlignment="1">
      <alignment horizontal="center"/>
    </xf>
    <xf numFmtId="164" fontId="21" fillId="3" borderId="62" xfId="1" applyNumberFormat="1" applyFont="1" applyFill="1" applyBorder="1"/>
    <xf numFmtId="171" fontId="21" fillId="3" borderId="25" xfId="1" applyNumberFormat="1" applyFont="1" applyFill="1" applyBorder="1"/>
    <xf numFmtId="174" fontId="21" fillId="3" borderId="62" xfId="2" applyNumberFormat="1" applyFont="1" applyFill="1" applyBorder="1"/>
    <xf numFmtId="174" fontId="21" fillId="3" borderId="25" xfId="2" applyNumberFormat="1" applyFont="1" applyFill="1" applyBorder="1"/>
    <xf numFmtId="164" fontId="21" fillId="4" borderId="25" xfId="1" applyNumberFormat="1" applyFont="1" applyFill="1" applyBorder="1"/>
    <xf numFmtId="171" fontId="22" fillId="3" borderId="20" xfId="1" applyNumberFormat="1" applyFont="1" applyFill="1" applyBorder="1"/>
    <xf numFmtId="0" fontId="21" fillId="3" borderId="2" xfId="0" applyFont="1" applyFill="1" applyBorder="1" applyAlignment="1">
      <alignment horizontal="left" wrapText="1" indent="2"/>
    </xf>
    <xf numFmtId="0" fontId="21" fillId="3" borderId="2" xfId="0" applyFont="1" applyFill="1" applyBorder="1" applyAlignment="1">
      <alignment horizontal="left" wrapText="1"/>
    </xf>
    <xf numFmtId="0" fontId="22" fillId="3" borderId="2" xfId="0" applyFont="1" applyFill="1" applyBorder="1" applyAlignment="1">
      <alignment horizontal="center" wrapText="1"/>
    </xf>
    <xf numFmtId="3" fontId="21" fillId="3" borderId="2" xfId="1" applyNumberFormat="1" applyFont="1" applyFill="1" applyBorder="1" applyAlignment="1">
      <alignment horizontal="center"/>
    </xf>
    <xf numFmtId="0" fontId="23" fillId="3" borderId="20" xfId="1" applyFont="1" applyFill="1" applyBorder="1" applyAlignment="1">
      <alignment horizontal="left"/>
    </xf>
    <xf numFmtId="0" fontId="21" fillId="3" borderId="20" xfId="1" applyFont="1" applyFill="1" applyBorder="1"/>
    <xf numFmtId="0" fontId="44" fillId="3" borderId="20" xfId="0" applyFont="1" applyFill="1" applyBorder="1" applyAlignment="1">
      <alignment horizontal="left" indent="2"/>
    </xf>
    <xf numFmtId="0" fontId="44" fillId="3" borderId="20" xfId="0" applyFont="1" applyFill="1" applyBorder="1" applyAlignment="1">
      <alignment horizontal="left"/>
    </xf>
    <xf numFmtId="171" fontId="26" fillId="3" borderId="20" xfId="1" applyNumberFormat="1" applyFont="1" applyFill="1" applyBorder="1"/>
    <xf numFmtId="0" fontId="20" fillId="3" borderId="2" xfId="1" applyFont="1" applyFill="1" applyBorder="1" applyAlignment="1">
      <alignment horizontal="left"/>
    </xf>
    <xf numFmtId="0" fontId="21" fillId="3" borderId="4" xfId="1" applyFont="1" applyFill="1" applyBorder="1" applyAlignment="1">
      <alignment horizontal="left" indent="1"/>
    </xf>
    <xf numFmtId="0" fontId="21" fillId="3" borderId="4" xfId="1" applyFont="1" applyFill="1" applyBorder="1" applyAlignment="1">
      <alignment horizontal="left"/>
    </xf>
    <xf numFmtId="0" fontId="23" fillId="3" borderId="4" xfId="1" applyFont="1" applyFill="1" applyBorder="1" applyAlignment="1">
      <alignment horizontal="left" indent="2"/>
    </xf>
    <xf numFmtId="164" fontId="23" fillId="3" borderId="3" xfId="1" applyNumberFormat="1" applyFont="1" applyFill="1" applyBorder="1"/>
    <xf numFmtId="174" fontId="23" fillId="3" borderId="3" xfId="2" applyNumberFormat="1" applyFont="1" applyFill="1" applyBorder="1"/>
    <xf numFmtId="164" fontId="23" fillId="3" borderId="42" xfId="1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0" fontId="21" fillId="3" borderId="16" xfId="0" applyFont="1" applyFill="1" applyBorder="1" applyAlignment="1">
      <alignment horizontal="left" wrapText="1"/>
    </xf>
    <xf numFmtId="0" fontId="25" fillId="3" borderId="37" xfId="1" applyFont="1" applyFill="1" applyBorder="1" applyAlignment="1">
      <alignment wrapText="1"/>
    </xf>
    <xf numFmtId="0" fontId="21" fillId="3" borderId="37" xfId="1" applyFont="1" applyFill="1" applyBorder="1" applyAlignment="1">
      <alignment horizontal="left" indent="1"/>
    </xf>
    <xf numFmtId="174" fontId="23" fillId="3" borderId="37" xfId="2" applyNumberFormat="1" applyFont="1" applyFill="1" applyBorder="1"/>
    <xf numFmtId="174" fontId="23" fillId="3" borderId="36" xfId="2" applyNumberFormat="1" applyFont="1" applyFill="1" applyBorder="1"/>
    <xf numFmtId="174" fontId="23" fillId="3" borderId="8" xfId="2" applyNumberFormat="1" applyFont="1" applyFill="1" applyBorder="1"/>
    <xf numFmtId="164" fontId="20" fillId="3" borderId="41" xfId="1" applyNumberFormat="1" applyFont="1" applyFill="1" applyBorder="1"/>
    <xf numFmtId="164" fontId="20" fillId="3" borderId="41" xfId="1" applyNumberFormat="1" applyFont="1" applyFill="1" applyBorder="1" applyAlignment="1">
      <alignment horizontal="center"/>
    </xf>
    <xf numFmtId="164" fontId="20" fillId="3" borderId="12" xfId="1" applyNumberFormat="1" applyFont="1" applyFill="1" applyBorder="1" applyAlignment="1">
      <alignment horizontal="center"/>
    </xf>
    <xf numFmtId="164" fontId="28" fillId="3" borderId="3" xfId="1" applyNumberFormat="1" applyFont="1" applyFill="1" applyBorder="1" applyAlignment="1">
      <alignment horizontal="center"/>
    </xf>
    <xf numFmtId="164" fontId="28" fillId="3" borderId="4" xfId="1" applyNumberFormat="1" applyFont="1" applyFill="1" applyBorder="1" applyAlignment="1">
      <alignment horizontal="center"/>
    </xf>
    <xf numFmtId="173" fontId="25" fillId="3" borderId="8" xfId="1" applyNumberFormat="1" applyFont="1" applyFill="1" applyBorder="1"/>
    <xf numFmtId="0" fontId="22" fillId="3" borderId="16" xfId="1" applyFont="1" applyFill="1" applyBorder="1" applyAlignment="1">
      <alignment horizontal="left" wrapText="1" indent="2"/>
    </xf>
    <xf numFmtId="164" fontId="20" fillId="3" borderId="2" xfId="1" applyNumberFormat="1" applyFont="1" applyFill="1" applyBorder="1"/>
    <xf numFmtId="173" fontId="20" fillId="3" borderId="2" xfId="1" applyNumberFormat="1" applyFont="1" applyFill="1" applyBorder="1"/>
    <xf numFmtId="164" fontId="20" fillId="4" borderId="2" xfId="1" applyNumberFormat="1" applyFont="1" applyFill="1" applyBorder="1"/>
    <xf numFmtId="0" fontId="24" fillId="3" borderId="12" xfId="1" applyFont="1" applyFill="1" applyBorder="1" applyAlignment="1">
      <alignment horizontal="left" wrapText="1" indent="1"/>
    </xf>
    <xf numFmtId="0" fontId="24" fillId="3" borderId="12" xfId="1" applyFont="1" applyFill="1" applyBorder="1" applyAlignment="1">
      <alignment horizontal="left" wrapText="1"/>
    </xf>
    <xf numFmtId="0" fontId="21" fillId="3" borderId="44" xfId="1" applyFont="1" applyFill="1" applyBorder="1" applyAlignment="1">
      <alignment horizontal="left" wrapText="1" shrinkToFit="1"/>
    </xf>
    <xf numFmtId="164" fontId="26" fillId="3" borderId="25" xfId="1" applyNumberFormat="1" applyFont="1" applyFill="1" applyBorder="1"/>
    <xf numFmtId="164" fontId="28" fillId="3" borderId="20" xfId="1" applyNumberFormat="1" applyFont="1" applyFill="1" applyBorder="1" applyAlignment="1">
      <alignment horizontal="center"/>
    </xf>
    <xf numFmtId="0" fontId="21" fillId="3" borderId="20" xfId="1" applyFont="1" applyFill="1" applyBorder="1" applyAlignment="1">
      <alignment horizontal="left" indent="1"/>
    </xf>
    <xf numFmtId="164" fontId="28" fillId="3" borderId="12" xfId="1" applyNumberFormat="1" applyFont="1" applyFill="1" applyBorder="1" applyAlignment="1">
      <alignment horizontal="center"/>
    </xf>
    <xf numFmtId="178" fontId="23" fillId="3" borderId="12" xfId="2" applyNumberFormat="1" applyFont="1" applyFill="1" applyBorder="1"/>
    <xf numFmtId="0" fontId="21" fillId="3" borderId="15" xfId="1" applyFont="1" applyFill="1" applyBorder="1" applyAlignment="1">
      <alignment horizontal="left" indent="1"/>
    </xf>
    <xf numFmtId="164" fontId="21" fillId="4" borderId="15" xfId="1" applyNumberFormat="1" applyFont="1" applyFill="1" applyBorder="1"/>
    <xf numFmtId="0" fontId="21" fillId="3" borderId="3" xfId="1" applyFont="1" applyFill="1" applyBorder="1" applyAlignment="1">
      <alignment horizontal="left" indent="1"/>
    </xf>
    <xf numFmtId="0" fontId="25" fillId="3" borderId="43" xfId="1" applyFont="1" applyFill="1" applyBorder="1" applyAlignment="1">
      <alignment horizontal="left" indent="1"/>
    </xf>
    <xf numFmtId="0" fontId="25" fillId="3" borderId="43" xfId="1" applyFont="1" applyFill="1" applyBorder="1" applyAlignment="1">
      <alignment horizontal="left"/>
    </xf>
    <xf numFmtId="0" fontId="21" fillId="3" borderId="43" xfId="1" applyFont="1" applyFill="1" applyBorder="1" applyAlignment="1">
      <alignment horizontal="left" indent="1"/>
    </xf>
    <xf numFmtId="164" fontId="28" fillId="3" borderId="43" xfId="1" applyNumberFormat="1" applyFont="1" applyFill="1" applyBorder="1" applyAlignment="1">
      <alignment horizontal="center"/>
    </xf>
    <xf numFmtId="164" fontId="28" fillId="3" borderId="2" xfId="1" applyNumberFormat="1" applyFont="1" applyFill="1" applyBorder="1" applyAlignment="1">
      <alignment horizontal="center"/>
    </xf>
    <xf numFmtId="0" fontId="30" fillId="3" borderId="20" xfId="1" applyFont="1" applyFill="1" applyBorder="1" applyAlignment="1">
      <alignment horizontal="left" wrapText="1"/>
    </xf>
    <xf numFmtId="173" fontId="25" fillId="3" borderId="20" xfId="1" applyNumberFormat="1" applyFont="1" applyFill="1" applyBorder="1"/>
    <xf numFmtId="164" fontId="25" fillId="3" borderId="20" xfId="1" applyNumberFormat="1" applyFont="1" applyFill="1" applyBorder="1" applyAlignment="1">
      <alignment horizontal="right"/>
    </xf>
    <xf numFmtId="173" fontId="20" fillId="3" borderId="36" xfId="1" applyNumberFormat="1" applyFont="1" applyFill="1" applyBorder="1"/>
    <xf numFmtId="173" fontId="20" fillId="3" borderId="8" xfId="1" applyNumberFormat="1" applyFont="1" applyFill="1" applyBorder="1"/>
    <xf numFmtId="173" fontId="20" fillId="3" borderId="20" xfId="1" applyNumberFormat="1" applyFont="1" applyFill="1" applyBorder="1"/>
    <xf numFmtId="164" fontId="28" fillId="3" borderId="44" xfId="1" applyNumberFormat="1" applyFont="1" applyFill="1" applyBorder="1" applyAlignment="1">
      <alignment horizontal="center"/>
    </xf>
    <xf numFmtId="164" fontId="28" fillId="3" borderId="41" xfId="1" applyNumberFormat="1" applyFont="1" applyFill="1" applyBorder="1" applyAlignment="1">
      <alignment horizontal="center"/>
    </xf>
    <xf numFmtId="178" fontId="28" fillId="3" borderId="12" xfId="1" applyNumberFormat="1" applyFont="1" applyFill="1" applyBorder="1" applyAlignment="1">
      <alignment horizontal="center"/>
    </xf>
    <xf numFmtId="173" fontId="25" fillId="3" borderId="12" xfId="1" applyNumberFormat="1" applyFont="1" applyFill="1" applyBorder="1"/>
    <xf numFmtId="0" fontId="27" fillId="3" borderId="12" xfId="1" applyFont="1" applyFill="1" applyBorder="1" applyAlignment="1">
      <alignment horizontal="left" indent="1"/>
    </xf>
    <xf numFmtId="0" fontId="27" fillId="3" borderId="12" xfId="1" applyFont="1" applyFill="1" applyBorder="1" applyAlignment="1">
      <alignment horizontal="left"/>
    </xf>
    <xf numFmtId="173" fontId="20" fillId="3" borderId="16" xfId="1" applyNumberFormat="1" applyFont="1" applyFill="1" applyBorder="1"/>
    <xf numFmtId="164" fontId="25" fillId="3" borderId="4" xfId="1" applyNumberFormat="1" applyFont="1" applyFill="1" applyBorder="1"/>
    <xf numFmtId="164" fontId="25" fillId="4" borderId="4" xfId="1" applyNumberFormat="1" applyFont="1" applyFill="1" applyBorder="1"/>
    <xf numFmtId="0" fontId="21" fillId="3" borderId="25" xfId="1" applyFont="1" applyFill="1" applyBorder="1" applyAlignment="1">
      <alignment horizontal="left" wrapText="1" indent="1" shrinkToFit="1"/>
    </xf>
    <xf numFmtId="0" fontId="25" fillId="3" borderId="25" xfId="1" applyFont="1" applyFill="1" applyBorder="1" applyAlignment="1">
      <alignment horizontal="left" indent="1"/>
    </xf>
    <xf numFmtId="164" fontId="25" fillId="3" borderId="25" xfId="1" applyNumberFormat="1" applyFont="1" applyFill="1" applyBorder="1"/>
    <xf numFmtId="164" fontId="25" fillId="4" borderId="25" xfId="1" applyNumberFormat="1" applyFont="1" applyFill="1" applyBorder="1"/>
    <xf numFmtId="0" fontId="25" fillId="3" borderId="8" xfId="1" applyFont="1" applyFill="1" applyBorder="1" applyAlignment="1">
      <alignment horizontal="left"/>
    </xf>
    <xf numFmtId="164" fontId="25" fillId="3" borderId="8" xfId="1" applyNumberFormat="1" applyFont="1" applyFill="1" applyBorder="1" applyAlignment="1">
      <alignment horizontal="right"/>
    </xf>
    <xf numFmtId="164" fontId="25" fillId="3" borderId="36" xfId="1" applyNumberFormat="1" applyFont="1" applyFill="1" applyBorder="1" applyAlignment="1">
      <alignment horizontal="right"/>
    </xf>
    <xf numFmtId="164" fontId="25" fillId="4" borderId="8" xfId="1" applyNumberFormat="1" applyFont="1" applyFill="1" applyBorder="1" applyAlignment="1">
      <alignment horizontal="right"/>
    </xf>
    <xf numFmtId="0" fontId="35" fillId="5" borderId="12" xfId="13" applyFont="1" applyFill="1" applyBorder="1" applyAlignment="1" applyProtection="1">
      <alignment wrapText="1"/>
    </xf>
    <xf numFmtId="0" fontId="35" fillId="5" borderId="2" xfId="13" applyFont="1" applyFill="1" applyBorder="1" applyAlignment="1" applyProtection="1">
      <alignment wrapText="1"/>
    </xf>
    <xf numFmtId="164" fontId="25" fillId="3" borderId="2" xfId="1" applyNumberFormat="1" applyFont="1" applyFill="1" applyBorder="1" applyAlignment="1">
      <alignment horizontal="right"/>
    </xf>
    <xf numFmtId="173" fontId="25" fillId="3" borderId="2" xfId="1" applyNumberFormat="1" applyFont="1" applyFill="1" applyBorder="1"/>
    <xf numFmtId="164" fontId="25" fillId="3" borderId="44" xfId="1" applyNumberFormat="1" applyFont="1" applyFill="1" applyBorder="1" applyAlignment="1">
      <alignment horizontal="right"/>
    </xf>
    <xf numFmtId="164" fontId="25" fillId="3" borderId="43" xfId="1" applyNumberFormat="1" applyFont="1" applyFill="1" applyBorder="1" applyAlignment="1">
      <alignment horizontal="right"/>
    </xf>
    <xf numFmtId="164" fontId="25" fillId="4" borderId="20" xfId="1" applyNumberFormat="1" applyFont="1" applyFill="1" applyBorder="1" applyAlignment="1">
      <alignment horizontal="right"/>
    </xf>
    <xf numFmtId="0" fontId="25" fillId="3" borderId="12" xfId="1" applyFont="1" applyFill="1" applyBorder="1" applyAlignment="1">
      <alignment horizontal="left"/>
    </xf>
    <xf numFmtId="173" fontId="25" fillId="3" borderId="16" xfId="1" applyNumberFormat="1" applyFont="1" applyFill="1" applyBorder="1"/>
    <xf numFmtId="164" fontId="25" fillId="3" borderId="16" xfId="1" applyNumberFormat="1" applyFont="1" applyFill="1" applyBorder="1" applyAlignment="1">
      <alignment horizontal="right"/>
    </xf>
    <xf numFmtId="0" fontId="25" fillId="3" borderId="56" xfId="1" applyFont="1" applyFill="1" applyBorder="1" applyAlignment="1">
      <alignment horizontal="left"/>
    </xf>
    <xf numFmtId="164" fontId="20" fillId="3" borderId="2" xfId="1" applyNumberFormat="1" applyFont="1" applyFill="1" applyBorder="1" applyAlignment="1">
      <alignment horizontal="right"/>
    </xf>
    <xf numFmtId="164" fontId="20" fillId="3" borderId="16" xfId="1" applyNumberFormat="1" applyFont="1" applyFill="1" applyBorder="1" applyAlignment="1">
      <alignment horizontal="right"/>
    </xf>
    <xf numFmtId="164" fontId="20" fillId="4" borderId="2" xfId="1" applyNumberFormat="1" applyFont="1" applyFill="1" applyBorder="1" applyAlignment="1">
      <alignment horizontal="right"/>
    </xf>
    <xf numFmtId="0" fontId="25" fillId="3" borderId="10" xfId="1" applyFont="1" applyFill="1" applyBorder="1" applyAlignment="1">
      <alignment horizontal="left"/>
    </xf>
    <xf numFmtId="3" fontId="25" fillId="3" borderId="10" xfId="1" applyNumberFormat="1" applyFont="1" applyFill="1" applyBorder="1" applyAlignment="1">
      <alignment horizontal="center"/>
    </xf>
    <xf numFmtId="164" fontId="21" fillId="3" borderId="7" xfId="1" applyNumberFormat="1" applyFont="1" applyFill="1" applyBorder="1"/>
    <xf numFmtId="173" fontId="25" fillId="3" borderId="7" xfId="1" applyNumberFormat="1" applyFont="1" applyFill="1" applyBorder="1"/>
    <xf numFmtId="164" fontId="25" fillId="3" borderId="10" xfId="1" applyNumberFormat="1" applyFont="1" applyFill="1" applyBorder="1" applyAlignment="1">
      <alignment horizontal="right"/>
    </xf>
    <xf numFmtId="172" fontId="25" fillId="42" borderId="10" xfId="2" applyNumberFormat="1" applyFont="1" applyFill="1" applyBorder="1"/>
    <xf numFmtId="3" fontId="25" fillId="4" borderId="2" xfId="1" applyNumberFormat="1" applyFont="1" applyFill="1" applyBorder="1" applyAlignment="1">
      <alignment horizontal="center"/>
    </xf>
    <xf numFmtId="164" fontId="25" fillId="4" borderId="2" xfId="1" applyNumberFormat="1" applyFont="1" applyFill="1" applyBorder="1" applyAlignment="1">
      <alignment horizontal="right"/>
    </xf>
    <xf numFmtId="0" fontId="24" fillId="3" borderId="2" xfId="1" applyFont="1" applyFill="1" applyBorder="1" applyAlignment="1">
      <alignment horizontal="left"/>
    </xf>
    <xf numFmtId="180" fontId="20" fillId="3" borderId="12" xfId="1" applyNumberFormat="1" applyFont="1" applyFill="1" applyBorder="1" applyAlignment="1">
      <alignment horizontal="right"/>
    </xf>
    <xf numFmtId="164" fontId="25" fillId="3" borderId="4" xfId="1" applyNumberFormat="1" applyFont="1" applyFill="1" applyBorder="1" applyAlignment="1">
      <alignment horizontal="right"/>
    </xf>
    <xf numFmtId="164" fontId="25" fillId="3" borderId="3" xfId="1" applyNumberFormat="1" applyFont="1" applyFill="1" applyBorder="1" applyAlignment="1">
      <alignment horizontal="right"/>
    </xf>
    <xf numFmtId="172" fontId="25" fillId="3" borderId="3" xfId="1" applyNumberFormat="1" applyFont="1" applyFill="1" applyBorder="1" applyAlignment="1">
      <alignment horizontal="right"/>
    </xf>
    <xf numFmtId="172" fontId="25" fillId="42" borderId="3" xfId="1" applyNumberFormat="1" applyFont="1" applyFill="1" applyBorder="1" applyAlignment="1">
      <alignment horizontal="right"/>
    </xf>
    <xf numFmtId="164" fontId="25" fillId="4" borderId="4" xfId="1" applyNumberFormat="1" applyFont="1" applyFill="1" applyBorder="1" applyAlignment="1">
      <alignment horizontal="right"/>
    </xf>
    <xf numFmtId="164" fontId="20" fillId="3" borderId="25" xfId="1" applyNumberFormat="1" applyFont="1" applyFill="1" applyBorder="1" applyAlignment="1">
      <alignment horizontal="right"/>
    </xf>
    <xf numFmtId="172" fontId="25" fillId="3" borderId="16" xfId="1" applyNumberFormat="1" applyFont="1" applyFill="1" applyBorder="1" applyAlignment="1">
      <alignment horizontal="right"/>
    </xf>
    <xf numFmtId="164" fontId="20" fillId="4" borderId="16" xfId="1" applyNumberFormat="1" applyFont="1" applyFill="1" applyBorder="1" applyAlignment="1">
      <alignment horizontal="right"/>
    </xf>
    <xf numFmtId="0" fontId="21" fillId="37" borderId="18" xfId="1" applyFont="1" applyFill="1" applyBorder="1" applyAlignment="1">
      <alignment horizontal="left"/>
    </xf>
    <xf numFmtId="3" fontId="21" fillId="37" borderId="18" xfId="1" applyNumberFormat="1" applyFont="1" applyFill="1" applyBorder="1" applyAlignment="1">
      <alignment horizontal="center"/>
    </xf>
    <xf numFmtId="164" fontId="21" fillId="37" borderId="18" xfId="1" applyNumberFormat="1" applyFont="1" applyFill="1" applyBorder="1"/>
    <xf numFmtId="171" fontId="21" fillId="37" borderId="18" xfId="1" applyNumberFormat="1" applyFont="1" applyFill="1" applyBorder="1"/>
    <xf numFmtId="174" fontId="21" fillId="37" borderId="48" xfId="2" applyNumberFormat="1" applyFont="1" applyFill="1" applyBorder="1"/>
    <xf numFmtId="174" fontId="21" fillId="37" borderId="18" xfId="2" applyNumberFormat="1" applyFont="1" applyFill="1" applyBorder="1"/>
    <xf numFmtId="0" fontId="21" fillId="37" borderId="16" xfId="1" applyFont="1" applyFill="1" applyBorder="1"/>
    <xf numFmtId="0" fontId="21" fillId="37" borderId="16" xfId="1" applyFont="1" applyFill="1" applyBorder="1" applyAlignment="1"/>
    <xf numFmtId="164" fontId="21" fillId="37" borderId="16" xfId="1" applyNumberFormat="1" applyFont="1" applyFill="1" applyBorder="1"/>
    <xf numFmtId="3" fontId="21" fillId="37" borderId="16" xfId="1" applyNumberFormat="1" applyFont="1" applyFill="1" applyBorder="1" applyAlignment="1">
      <alignment horizontal="center"/>
    </xf>
    <xf numFmtId="171" fontId="21" fillId="37" borderId="16" xfId="1" applyNumberFormat="1" applyFont="1" applyFill="1" applyBorder="1"/>
    <xf numFmtId="164" fontId="21" fillId="37" borderId="42" xfId="1" applyNumberFormat="1" applyFont="1" applyFill="1" applyBorder="1"/>
    <xf numFmtId="0" fontId="21" fillId="37" borderId="12" xfId="1" applyFont="1" applyFill="1" applyBorder="1"/>
    <xf numFmtId="0" fontId="21" fillId="37" borderId="12" xfId="1" applyFont="1" applyFill="1" applyBorder="1" applyAlignment="1"/>
    <xf numFmtId="164" fontId="21" fillId="37" borderId="12" xfId="1" applyNumberFormat="1" applyFont="1" applyFill="1" applyBorder="1"/>
    <xf numFmtId="3" fontId="21" fillId="37" borderId="12" xfId="1" applyNumberFormat="1" applyFont="1" applyFill="1" applyBorder="1" applyAlignment="1">
      <alignment horizontal="center"/>
    </xf>
    <xf numFmtId="171" fontId="21" fillId="37" borderId="12" xfId="1" applyNumberFormat="1" applyFont="1" applyFill="1" applyBorder="1"/>
    <xf numFmtId="174" fontId="21" fillId="37" borderId="12" xfId="2" applyNumberFormat="1" applyFont="1" applyFill="1" applyBorder="1"/>
    <xf numFmtId="0" fontId="21" fillId="37" borderId="20" xfId="1" applyFont="1" applyFill="1" applyBorder="1" applyAlignment="1">
      <alignment horizontal="left" wrapText="1" indent="1" shrinkToFit="1"/>
    </xf>
    <xf numFmtId="0" fontId="21" fillId="37" borderId="20" xfId="1" applyFont="1" applyFill="1" applyBorder="1" applyAlignment="1">
      <alignment horizontal="left" wrapText="1" shrinkToFit="1"/>
    </xf>
    <xf numFmtId="164" fontId="21" fillId="37" borderId="20" xfId="1" applyNumberFormat="1" applyFont="1" applyFill="1" applyBorder="1"/>
    <xf numFmtId="164" fontId="21" fillId="37" borderId="44" xfId="1" applyNumberFormat="1" applyFont="1" applyFill="1" applyBorder="1"/>
    <xf numFmtId="164" fontId="21" fillId="37" borderId="41" xfId="1" applyNumberFormat="1" applyFont="1" applyFill="1" applyBorder="1"/>
    <xf numFmtId="2" fontId="22" fillId="37" borderId="12" xfId="0" applyNumberFormat="1" applyFont="1" applyFill="1" applyBorder="1" applyAlignment="1">
      <alignment horizontal="left" wrapText="1" indent="2"/>
    </xf>
    <xf numFmtId="2" fontId="22" fillId="37" borderId="12" xfId="0" applyNumberFormat="1" applyFont="1" applyFill="1" applyBorder="1" applyAlignment="1">
      <alignment horizontal="left" wrapText="1"/>
    </xf>
    <xf numFmtId="2" fontId="23" fillId="37" borderId="12" xfId="0" applyNumberFormat="1" applyFont="1" applyFill="1" applyBorder="1" applyAlignment="1">
      <alignment horizontal="left" wrapText="1" indent="2"/>
    </xf>
    <xf numFmtId="2" fontId="23" fillId="37" borderId="12" xfId="0" applyNumberFormat="1" applyFont="1" applyFill="1" applyBorder="1" applyAlignment="1">
      <alignment horizontal="left" wrapText="1"/>
    </xf>
    <xf numFmtId="2" fontId="26" fillId="37" borderId="12" xfId="0" applyNumberFormat="1" applyFont="1" applyFill="1" applyBorder="1" applyAlignment="1">
      <alignment horizontal="left" wrapText="1" indent="2"/>
    </xf>
    <xf numFmtId="2" fontId="26" fillId="37" borderId="12" xfId="0" applyNumberFormat="1" applyFont="1" applyFill="1" applyBorder="1" applyAlignment="1">
      <alignment horizontal="left" wrapText="1"/>
    </xf>
    <xf numFmtId="2" fontId="43" fillId="37" borderId="12" xfId="0" applyNumberFormat="1" applyFont="1" applyFill="1" applyBorder="1" applyAlignment="1">
      <alignment horizontal="left" wrapText="1" indent="2"/>
    </xf>
    <xf numFmtId="2" fontId="43" fillId="37" borderId="12" xfId="0" applyNumberFormat="1" applyFont="1" applyFill="1" applyBorder="1" applyAlignment="1">
      <alignment horizontal="left" wrapText="1"/>
    </xf>
    <xf numFmtId="3" fontId="25" fillId="37" borderId="12" xfId="2" applyNumberFormat="1" applyFont="1" applyFill="1" applyBorder="1" applyAlignment="1">
      <alignment horizontal="center"/>
    </xf>
    <xf numFmtId="173" fontId="25" fillId="37" borderId="12" xfId="1" applyNumberFormat="1" applyFont="1" applyFill="1" applyBorder="1"/>
    <xf numFmtId="164" fontId="25" fillId="37" borderId="41" xfId="1" applyNumberFormat="1" applyFont="1" applyFill="1" applyBorder="1" applyAlignment="1">
      <alignment horizontal="right"/>
    </xf>
    <xf numFmtId="164" fontId="25" fillId="37" borderId="12" xfId="1" applyNumberFormat="1" applyFont="1" applyFill="1" applyBorder="1" applyAlignment="1">
      <alignment horizontal="right"/>
    </xf>
    <xf numFmtId="2" fontId="49" fillId="37" borderId="12" xfId="0" applyNumberFormat="1" applyFont="1" applyFill="1" applyBorder="1" applyAlignment="1">
      <alignment horizontal="left" wrapText="1" indent="2"/>
    </xf>
    <xf numFmtId="2" fontId="32" fillId="37" borderId="12" xfId="0" applyNumberFormat="1" applyFont="1" applyFill="1" applyBorder="1" applyAlignment="1">
      <alignment horizontal="left" wrapText="1" indent="2"/>
    </xf>
    <xf numFmtId="0" fontId="33" fillId="37" borderId="12" xfId="0" applyFont="1" applyFill="1" applyBorder="1" applyAlignment="1">
      <alignment horizontal="left" wrapText="1" indent="2"/>
    </xf>
    <xf numFmtId="0" fontId="27" fillId="37" borderId="12" xfId="0" applyFont="1" applyFill="1" applyBorder="1" applyAlignment="1">
      <alignment horizontal="left" wrapText="1"/>
    </xf>
    <xf numFmtId="164" fontId="26" fillId="37" borderId="12" xfId="1" applyNumberFormat="1" applyFont="1" applyFill="1" applyBorder="1"/>
    <xf numFmtId="3" fontId="26" fillId="37" borderId="12" xfId="1" applyNumberFormat="1" applyFont="1" applyFill="1" applyBorder="1" applyAlignment="1">
      <alignment horizontal="center"/>
    </xf>
    <xf numFmtId="0" fontId="21" fillId="37" borderId="41" xfId="1" applyFont="1" applyFill="1" applyBorder="1"/>
    <xf numFmtId="174" fontId="21" fillId="37" borderId="41" xfId="2" applyNumberFormat="1" applyFont="1" applyFill="1" applyBorder="1"/>
    <xf numFmtId="0" fontId="36" fillId="37" borderId="12" xfId="1" applyFont="1" applyFill="1" applyBorder="1" applyAlignment="1">
      <alignment horizontal="left" indent="1"/>
    </xf>
    <xf numFmtId="0" fontId="36" fillId="37" borderId="12" xfId="1" applyFont="1" applyFill="1" applyBorder="1" applyAlignment="1">
      <alignment horizontal="left"/>
    </xf>
    <xf numFmtId="174" fontId="26" fillId="37" borderId="12" xfId="2" applyNumberFormat="1" applyFont="1" applyFill="1" applyBorder="1"/>
    <xf numFmtId="0" fontId="25" fillId="37" borderId="16" xfId="0" applyFont="1" applyFill="1" applyBorder="1" applyAlignment="1">
      <alignment horizontal="left" wrapText="1" indent="2"/>
    </xf>
    <xf numFmtId="0" fontId="25" fillId="37" borderId="16" xfId="0" applyFont="1" applyFill="1" applyBorder="1" applyAlignment="1">
      <alignment horizontal="left"/>
    </xf>
    <xf numFmtId="174" fontId="26" fillId="37" borderId="16" xfId="2" applyNumberFormat="1" applyFont="1" applyFill="1" applyBorder="1"/>
    <xf numFmtId="174" fontId="21" fillId="37" borderId="16" xfId="2" applyNumberFormat="1" applyFont="1" applyFill="1" applyBorder="1"/>
    <xf numFmtId="0" fontId="25" fillId="37" borderId="4" xfId="1" applyFont="1" applyFill="1" applyBorder="1" applyAlignment="1">
      <alignment wrapText="1"/>
    </xf>
    <xf numFmtId="164" fontId="21" fillId="37" borderId="4" xfId="1" applyNumberFormat="1" applyFont="1" applyFill="1" applyBorder="1"/>
    <xf numFmtId="3" fontId="21" fillId="37" borderId="4" xfId="1" applyNumberFormat="1" applyFont="1" applyFill="1" applyBorder="1" applyAlignment="1">
      <alignment horizontal="center"/>
    </xf>
    <xf numFmtId="174" fontId="26" fillId="37" borderId="4" xfId="2" applyNumberFormat="1" applyFont="1" applyFill="1" applyBorder="1"/>
    <xf numFmtId="174" fontId="21" fillId="37" borderId="4" xfId="2" applyNumberFormat="1" applyFont="1" applyFill="1" applyBorder="1"/>
    <xf numFmtId="0" fontId="35" fillId="37" borderId="20" xfId="1" applyFont="1" applyFill="1" applyBorder="1" applyAlignment="1">
      <alignment horizontal="left" wrapText="1"/>
    </xf>
    <xf numFmtId="171" fontId="21" fillId="37" borderId="20" xfId="1" applyNumberFormat="1" applyFont="1" applyFill="1" applyBorder="1"/>
    <xf numFmtId="174" fontId="26" fillId="37" borderId="20" xfId="2" applyNumberFormat="1" applyFont="1" applyFill="1" applyBorder="1"/>
    <xf numFmtId="3" fontId="21" fillId="4" borderId="20" xfId="1" applyNumberFormat="1" applyFont="1" applyFill="1" applyBorder="1" applyAlignment="1">
      <alignment horizontal="center"/>
    </xf>
    <xf numFmtId="0" fontId="25" fillId="37" borderId="37" xfId="1" applyFont="1" applyFill="1" applyBorder="1" applyAlignment="1">
      <alignment horizontal="left" indent="1"/>
    </xf>
    <xf numFmtId="0" fontId="25" fillId="37" borderId="7" xfId="1" applyFont="1" applyFill="1" applyBorder="1" applyAlignment="1">
      <alignment horizontal="left"/>
    </xf>
    <xf numFmtId="164" fontId="21" fillId="37" borderId="10" xfId="1" applyNumberFormat="1" applyFont="1" applyFill="1" applyBorder="1"/>
    <xf numFmtId="3" fontId="21" fillId="37" borderId="10" xfId="1" applyNumberFormat="1" applyFont="1" applyFill="1" applyBorder="1" applyAlignment="1">
      <alignment horizontal="center"/>
    </xf>
    <xf numFmtId="0" fontId="23" fillId="37" borderId="10" xfId="1" applyFont="1" applyFill="1" applyBorder="1"/>
    <xf numFmtId="0" fontId="23" fillId="37" borderId="54" xfId="1" applyFont="1" applyFill="1" applyBorder="1"/>
    <xf numFmtId="164" fontId="21" fillId="4" borderId="10" xfId="1" applyNumberFormat="1" applyFont="1" applyFill="1" applyBorder="1"/>
    <xf numFmtId="0" fontId="84" fillId="3" borderId="2" xfId="1" applyFont="1" applyFill="1" applyBorder="1"/>
    <xf numFmtId="0" fontId="84" fillId="3" borderId="2" xfId="1" applyFont="1" applyFill="1" applyBorder="1" applyAlignment="1"/>
    <xf numFmtId="164" fontId="25" fillId="3" borderId="2" xfId="1" applyNumberFormat="1" applyFont="1" applyFill="1" applyBorder="1" applyAlignment="1">
      <alignment horizontal="center"/>
    </xf>
    <xf numFmtId="173" fontId="20" fillId="3" borderId="2" xfId="1" applyNumberFormat="1" applyFont="1" applyFill="1" applyBorder="1" applyAlignment="1">
      <alignment horizontal="center"/>
    </xf>
    <xf numFmtId="164" fontId="20" fillId="3" borderId="43" xfId="1" applyNumberFormat="1" applyFont="1" applyFill="1" applyBorder="1"/>
    <xf numFmtId="164" fontId="25" fillId="4" borderId="2" xfId="1" applyNumberFormat="1" applyFont="1" applyFill="1" applyBorder="1" applyAlignment="1">
      <alignment horizontal="center"/>
    </xf>
    <xf numFmtId="0" fontId="25" fillId="3" borderId="12" xfId="1" applyFont="1" applyFill="1" applyBorder="1"/>
    <xf numFmtId="0" fontId="25" fillId="3" borderId="12" xfId="1" applyFont="1" applyFill="1" applyBorder="1" applyAlignment="1"/>
    <xf numFmtId="0" fontId="20" fillId="3" borderId="16" xfId="0" applyFont="1" applyFill="1" applyBorder="1" applyAlignment="1">
      <alignment horizontal="left" indent="2"/>
    </xf>
    <xf numFmtId="164" fontId="20" fillId="3" borderId="16" xfId="1" applyNumberFormat="1" applyFont="1" applyFill="1" applyBorder="1"/>
    <xf numFmtId="174" fontId="26" fillId="3" borderId="11" xfId="2" applyNumberFormat="1" applyFont="1" applyFill="1" applyBorder="1"/>
    <xf numFmtId="173" fontId="29" fillId="3" borderId="12" xfId="1" applyNumberFormat="1" applyFont="1" applyFill="1" applyBorder="1"/>
    <xf numFmtId="174" fontId="26" fillId="3" borderId="0" xfId="2" applyNumberFormat="1" applyFont="1" applyFill="1" applyBorder="1"/>
    <xf numFmtId="164" fontId="28" fillId="3" borderId="17" xfId="1" applyNumberFormat="1" applyFont="1" applyFill="1" applyBorder="1"/>
    <xf numFmtId="164" fontId="25" fillId="3" borderId="17" xfId="1" applyNumberFormat="1" applyFont="1" applyFill="1" applyBorder="1"/>
    <xf numFmtId="164" fontId="28" fillId="4" borderId="17" xfId="1" applyNumberFormat="1" applyFont="1" applyFill="1" applyBorder="1"/>
    <xf numFmtId="0" fontId="20" fillId="3" borderId="16" xfId="1" applyFont="1" applyFill="1" applyBorder="1" applyAlignment="1">
      <alignment horizontal="left" indent="2"/>
    </xf>
    <xf numFmtId="0" fontId="27" fillId="3" borderId="12" xfId="0" applyFont="1" applyFill="1" applyBorder="1" applyAlignment="1">
      <alignment horizontal="left"/>
    </xf>
    <xf numFmtId="0" fontId="27" fillId="3" borderId="12" xfId="0" applyFont="1" applyFill="1" applyBorder="1" applyAlignment="1">
      <alignment horizontal="left" wrapText="1"/>
    </xf>
    <xf numFmtId="0" fontId="20" fillId="3" borderId="2" xfId="0" applyFont="1" applyFill="1" applyBorder="1" applyAlignment="1">
      <alignment horizontal="left" wrapText="1"/>
    </xf>
    <xf numFmtId="164" fontId="20" fillId="3" borderId="42" xfId="2" applyNumberFormat="1" applyFont="1" applyFill="1" applyBorder="1"/>
    <xf numFmtId="0" fontId="20" fillId="3" borderId="20" xfId="0" applyFont="1" applyFill="1" applyBorder="1" applyAlignment="1">
      <alignment horizontal="left" wrapText="1" indent="2"/>
    </xf>
    <xf numFmtId="0" fontId="35" fillId="3" borderId="20" xfId="0" applyFont="1" applyFill="1" applyBorder="1" applyAlignment="1">
      <alignment horizontal="left"/>
    </xf>
    <xf numFmtId="0" fontId="35" fillId="3" borderId="20" xfId="0" applyFont="1" applyFill="1" applyBorder="1" applyAlignment="1">
      <alignment horizontal="left" indent="2"/>
    </xf>
    <xf numFmtId="0" fontId="25" fillId="3" borderId="4" xfId="1" applyFont="1" applyFill="1" applyBorder="1" applyAlignment="1">
      <alignment horizontal="left" wrapText="1" indent="1"/>
    </xf>
    <xf numFmtId="0" fontId="25" fillId="3" borderId="16" xfId="1" applyFont="1" applyFill="1" applyBorder="1" applyAlignment="1">
      <alignment horizontal="left"/>
    </xf>
    <xf numFmtId="0" fontId="20" fillId="3" borderId="16" xfId="0" applyFont="1" applyFill="1" applyBorder="1" applyAlignment="1">
      <alignment horizontal="left" wrapText="1" indent="2"/>
    </xf>
    <xf numFmtId="164" fontId="25" fillId="3" borderId="16" xfId="2" applyNumberFormat="1" applyFont="1" applyFill="1" applyBorder="1"/>
    <xf numFmtId="0" fontId="20" fillId="3" borderId="4" xfId="0" applyFont="1" applyFill="1" applyBorder="1" applyAlignment="1">
      <alignment horizontal="left" wrapText="1" indent="2"/>
    </xf>
    <xf numFmtId="173" fontId="25" fillId="3" borderId="4" xfId="1" applyNumberFormat="1" applyFont="1" applyFill="1" applyBorder="1"/>
    <xf numFmtId="164" fontId="20" fillId="3" borderId="3" xfId="2" applyNumberFormat="1" applyFont="1" applyFill="1" applyBorder="1"/>
    <xf numFmtId="164" fontId="20" fillId="3" borderId="4" xfId="2" applyNumberFormat="1" applyFont="1" applyFill="1" applyBorder="1"/>
    <xf numFmtId="0" fontId="25" fillId="3" borderId="12" xfId="0" applyFont="1" applyFill="1" applyBorder="1" applyAlignment="1">
      <alignment horizontal="left" indent="1"/>
    </xf>
    <xf numFmtId="164" fontId="25" fillId="3" borderId="12" xfId="1" applyNumberFormat="1" applyFont="1" applyFill="1" applyBorder="1" applyAlignment="1">
      <alignment horizontal="center"/>
    </xf>
    <xf numFmtId="164" fontId="25" fillId="3" borderId="41" xfId="1" applyNumberFormat="1" applyFont="1" applyFill="1" applyBorder="1" applyAlignment="1">
      <alignment horizontal="center"/>
    </xf>
    <xf numFmtId="164" fontId="25" fillId="4" borderId="12" xfId="1" applyNumberFormat="1" applyFont="1" applyFill="1" applyBorder="1" applyAlignment="1">
      <alignment horizontal="center"/>
    </xf>
    <xf numFmtId="0" fontId="21" fillId="3" borderId="82" xfId="0" applyFont="1" applyFill="1" applyBorder="1" applyAlignment="1">
      <alignment horizontal="left" wrapText="1" indent="2"/>
    </xf>
    <xf numFmtId="0" fontId="25" fillId="3" borderId="16" xfId="1" applyFont="1" applyFill="1" applyBorder="1" applyAlignment="1">
      <alignment horizontal="left" indent="2"/>
    </xf>
    <xf numFmtId="164" fontId="25" fillId="3" borderId="16" xfId="2" applyNumberFormat="1" applyFont="1" applyFill="1" applyBorder="1" applyAlignment="1">
      <alignment horizontal="center"/>
    </xf>
    <xf numFmtId="164" fontId="25" fillId="3" borderId="42" xfId="2" applyNumberFormat="1" applyFont="1" applyFill="1" applyBorder="1" applyAlignment="1">
      <alignment horizontal="center"/>
    </xf>
    <xf numFmtId="164" fontId="25" fillId="4" borderId="16" xfId="2" applyNumberFormat="1" applyFont="1" applyFill="1" applyBorder="1" applyAlignment="1">
      <alignment horizontal="center"/>
    </xf>
    <xf numFmtId="164" fontId="28" fillId="3" borderId="4" xfId="1" applyNumberFormat="1" applyFont="1" applyFill="1" applyBorder="1"/>
    <xf numFmtId="164" fontId="28" fillId="4" borderId="4" xfId="1" applyNumberFormat="1" applyFont="1" applyFill="1" applyBorder="1"/>
    <xf numFmtId="0" fontId="25" fillId="3" borderId="2" xfId="1" applyFont="1" applyFill="1" applyBorder="1" applyAlignment="1">
      <alignment wrapText="1"/>
    </xf>
    <xf numFmtId="164" fontId="28" fillId="3" borderId="43" xfId="1" applyNumberFormat="1" applyFont="1" applyFill="1" applyBorder="1"/>
    <xf numFmtId="164" fontId="28" fillId="4" borderId="2" xfId="1" applyNumberFormat="1" applyFont="1" applyFill="1" applyBorder="1"/>
    <xf numFmtId="0" fontId="25" fillId="3" borderId="8" xfId="1" applyFont="1" applyFill="1" applyBorder="1"/>
    <xf numFmtId="0" fontId="25" fillId="3" borderId="8" xfId="1" applyFont="1" applyFill="1" applyBorder="1" applyAlignment="1"/>
    <xf numFmtId="0" fontId="20" fillId="3" borderId="5" xfId="1" applyFont="1" applyFill="1" applyBorder="1"/>
    <xf numFmtId="0" fontId="20" fillId="3" borderId="5" xfId="1" applyFont="1" applyFill="1" applyBorder="1" applyAlignment="1"/>
    <xf numFmtId="164" fontId="20" fillId="3" borderId="5" xfId="1" applyNumberFormat="1" applyFont="1" applyFill="1" applyBorder="1"/>
    <xf numFmtId="173" fontId="20" fillId="3" borderId="5" xfId="1" applyNumberFormat="1" applyFont="1" applyFill="1" applyBorder="1"/>
    <xf numFmtId="164" fontId="20" fillId="3" borderId="45" xfId="2" applyNumberFormat="1" applyFont="1" applyFill="1" applyBorder="1"/>
    <xf numFmtId="164" fontId="20" fillId="3" borderId="5" xfId="2" applyNumberFormat="1" applyFont="1" applyFill="1" applyBorder="1"/>
    <xf numFmtId="164" fontId="25" fillId="3" borderId="41" xfId="1" applyNumberFormat="1" applyFont="1" applyFill="1" applyBorder="1" applyAlignment="1">
      <alignment horizontal="right"/>
    </xf>
    <xf numFmtId="0" fontId="20" fillId="3" borderId="12" xfId="0" applyFont="1" applyFill="1" applyBorder="1" applyAlignment="1">
      <alignment horizontal="left" indent="2"/>
    </xf>
    <xf numFmtId="174" fontId="26" fillId="3" borderId="3" xfId="2" applyNumberFormat="1" applyFont="1" applyFill="1" applyBorder="1"/>
    <xf numFmtId="0" fontId="43" fillId="3" borderId="20" xfId="1" applyFont="1" applyFill="1" applyBorder="1" applyAlignment="1">
      <alignment horizontal="left" wrapText="1" indent="1" shrinkToFit="1"/>
    </xf>
    <xf numFmtId="0" fontId="26" fillId="3" borderId="15" xfId="1" applyFont="1" applyFill="1" applyBorder="1" applyAlignment="1">
      <alignment horizontal="left" wrapText="1" indent="1" shrinkToFit="1"/>
    </xf>
    <xf numFmtId="0" fontId="26" fillId="3" borderId="16" xfId="1" applyFont="1" applyFill="1" applyBorder="1" applyAlignment="1">
      <alignment horizontal="left" wrapText="1" shrinkToFit="1"/>
    </xf>
    <xf numFmtId="0" fontId="25" fillId="3" borderId="16" xfId="1" applyFont="1" applyFill="1" applyBorder="1" applyAlignment="1">
      <alignment horizontal="left" indent="1"/>
    </xf>
    <xf numFmtId="0" fontId="21" fillId="3" borderId="17" xfId="1" applyFont="1" applyFill="1" applyBorder="1" applyAlignment="1">
      <alignment horizontal="left" wrapText="1" indent="1" shrinkToFit="1"/>
    </xf>
    <xf numFmtId="0" fontId="21" fillId="3" borderId="17" xfId="1" applyFont="1" applyFill="1" applyBorder="1" applyAlignment="1">
      <alignment horizontal="left" wrapText="1" shrinkToFit="1"/>
    </xf>
    <xf numFmtId="172" fontId="25" fillId="3" borderId="4" xfId="1" applyNumberFormat="1" applyFont="1" applyFill="1" applyBorder="1"/>
    <xf numFmtId="172" fontId="25" fillId="42" borderId="15" xfId="1" applyNumberFormat="1" applyFont="1" applyFill="1" applyBorder="1"/>
    <xf numFmtId="164" fontId="25" fillId="4" borderId="17" xfId="1" applyNumberFormat="1" applyFont="1" applyFill="1" applyBorder="1"/>
    <xf numFmtId="0" fontId="36" fillId="3" borderId="25" xfId="1" applyFont="1" applyFill="1" applyBorder="1" applyAlignment="1">
      <alignment horizontal="left" wrapText="1" indent="1"/>
    </xf>
    <xf numFmtId="0" fontId="36" fillId="3" borderId="25" xfId="1" applyFont="1" applyFill="1" applyBorder="1" applyAlignment="1">
      <alignment horizontal="left" wrapText="1"/>
    </xf>
    <xf numFmtId="174" fontId="26" fillId="3" borderId="43" xfId="2" applyNumberFormat="1" applyFont="1" applyFill="1" applyBorder="1"/>
    <xf numFmtId="0" fontId="20" fillId="3" borderId="16" xfId="1" applyFont="1" applyFill="1" applyBorder="1" applyAlignment="1">
      <alignment horizontal="left"/>
    </xf>
    <xf numFmtId="174" fontId="26" fillId="3" borderId="15" xfId="2" applyNumberFormat="1" applyFont="1" applyFill="1" applyBorder="1"/>
    <xf numFmtId="0" fontId="25" fillId="3" borderId="8" xfId="1" applyFont="1" applyFill="1" applyBorder="1" applyAlignment="1">
      <alignment wrapText="1"/>
    </xf>
    <xf numFmtId="164" fontId="25" fillId="4" borderId="8" xfId="1" applyNumberFormat="1" applyFont="1" applyFill="1" applyBorder="1"/>
    <xf numFmtId="0" fontId="25" fillId="3" borderId="20" xfId="1" applyFont="1" applyFill="1" applyBorder="1" applyAlignment="1">
      <alignment wrapText="1"/>
    </xf>
    <xf numFmtId="0" fontId="25" fillId="3" borderId="12" xfId="0" applyFont="1" applyFill="1" applyBorder="1" applyAlignment="1">
      <alignment horizontal="left" wrapText="1"/>
    </xf>
    <xf numFmtId="164" fontId="27" fillId="3" borderId="12" xfId="2" applyNumberFormat="1" applyFont="1" applyFill="1" applyBorder="1"/>
    <xf numFmtId="164" fontId="27" fillId="4" borderId="12" xfId="2" applyNumberFormat="1" applyFont="1" applyFill="1" applyBorder="1"/>
    <xf numFmtId="0" fontId="25" fillId="3" borderId="12" xfId="0" applyFont="1" applyFill="1" applyBorder="1" applyAlignment="1">
      <alignment horizontal="left"/>
    </xf>
    <xf numFmtId="0" fontId="20" fillId="3" borderId="16" xfId="0" applyFont="1" applyFill="1" applyBorder="1" applyAlignment="1">
      <alignment horizontal="left" wrapText="1"/>
    </xf>
    <xf numFmtId="0" fontId="25" fillId="3" borderId="4" xfId="0" applyFont="1" applyFill="1" applyBorder="1" applyAlignment="1">
      <alignment horizontal="left" wrapText="1" indent="2"/>
    </xf>
    <xf numFmtId="164" fontId="25" fillId="4" borderId="4" xfId="2" applyNumberFormat="1" applyFont="1" applyFill="1" applyBorder="1"/>
    <xf numFmtId="0" fontId="20" fillId="3" borderId="16" xfId="0" applyFont="1" applyFill="1" applyBorder="1" applyAlignment="1">
      <alignment horizontal="left"/>
    </xf>
    <xf numFmtId="174" fontId="28" fillId="3" borderId="17" xfId="2" applyNumberFormat="1" applyFont="1" applyFill="1" applyBorder="1"/>
    <xf numFmtId="173" fontId="25" fillId="3" borderId="17" xfId="1" applyNumberFormat="1" applyFont="1" applyFill="1" applyBorder="1"/>
    <xf numFmtId="174" fontId="28" fillId="4" borderId="17" xfId="2" applyNumberFormat="1" applyFont="1" applyFill="1" applyBorder="1"/>
    <xf numFmtId="174" fontId="25" fillId="3" borderId="8" xfId="2" applyNumberFormat="1" applyFont="1" applyFill="1" applyBorder="1"/>
    <xf numFmtId="0" fontId="25" fillId="3" borderId="20" xfId="1" applyFont="1" applyFill="1" applyBorder="1"/>
    <xf numFmtId="0" fontId="25" fillId="3" borderId="20" xfId="1" applyFont="1" applyFill="1" applyBorder="1" applyAlignment="1"/>
    <xf numFmtId="0" fontId="27" fillId="3" borderId="25" xfId="0" applyFont="1" applyFill="1" applyBorder="1" applyAlignment="1">
      <alignment horizontal="left"/>
    </xf>
    <xf numFmtId="164" fontId="20" fillId="3" borderId="25" xfId="2" applyNumberFormat="1" applyFont="1" applyFill="1" applyBorder="1"/>
    <xf numFmtId="0" fontId="25" fillId="3" borderId="16" xfId="0" applyFont="1" applyFill="1" applyBorder="1" applyAlignment="1">
      <alignment horizontal="left" wrapText="1" indent="2"/>
    </xf>
    <xf numFmtId="164" fontId="25" fillId="4" borderId="16" xfId="2" applyNumberFormat="1" applyFont="1" applyFill="1" applyBorder="1"/>
    <xf numFmtId="164" fontId="25" fillId="3" borderId="4" xfId="2" applyNumberFormat="1" applyFont="1" applyFill="1" applyBorder="1" applyAlignment="1">
      <alignment horizontal="right"/>
    </xf>
    <xf numFmtId="164" fontId="25" fillId="3" borderId="11" xfId="1" applyNumberFormat="1" applyFont="1" applyFill="1" applyBorder="1" applyAlignment="1">
      <alignment horizontal="right"/>
    </xf>
    <xf numFmtId="0" fontId="20" fillId="3" borderId="12" xfId="0" applyFont="1" applyFill="1" applyBorder="1" applyAlignment="1">
      <alignment horizontal="left"/>
    </xf>
    <xf numFmtId="0" fontId="20" fillId="3" borderId="43" xfId="0" applyFont="1" applyFill="1" applyBorder="1" applyAlignment="1">
      <alignment horizontal="left" indent="2"/>
    </xf>
    <xf numFmtId="0" fontId="20" fillId="3" borderId="43" xfId="0" applyFont="1" applyFill="1" applyBorder="1" applyAlignment="1">
      <alignment horizontal="left"/>
    </xf>
    <xf numFmtId="0" fontId="25" fillId="3" borderId="4" xfId="1" applyFont="1" applyFill="1" applyBorder="1" applyAlignment="1">
      <alignment horizontal="left" indent="2"/>
    </xf>
    <xf numFmtId="0" fontId="25" fillId="3" borderId="8" xfId="0" applyFont="1" applyFill="1" applyBorder="1" applyAlignment="1">
      <alignment horizontal="left"/>
    </xf>
    <xf numFmtId="0" fontId="20" fillId="3" borderId="15" xfId="1" applyFont="1" applyFill="1" applyBorder="1" applyAlignment="1">
      <alignment horizontal="left" indent="2"/>
    </xf>
    <xf numFmtId="164" fontId="20" fillId="4" borderId="16" xfId="2" applyNumberFormat="1" applyFont="1" applyFill="1" applyBorder="1"/>
    <xf numFmtId="164" fontId="25" fillId="3" borderId="15" xfId="1" applyNumberFormat="1" applyFont="1" applyFill="1" applyBorder="1" applyAlignment="1">
      <alignment horizontal="right"/>
    </xf>
    <xf numFmtId="173" fontId="28" fillId="3" borderId="4" xfId="1" applyNumberFormat="1" applyFont="1" applyFill="1" applyBorder="1"/>
    <xf numFmtId="0" fontId="20" fillId="3" borderId="41" xfId="0" applyFont="1" applyFill="1" applyBorder="1" applyAlignment="1">
      <alignment horizontal="left" indent="2"/>
    </xf>
    <xf numFmtId="0" fontId="25" fillId="3" borderId="16" xfId="0" applyFont="1" applyFill="1" applyBorder="1" applyAlignment="1">
      <alignment horizontal="left" indent="2"/>
    </xf>
    <xf numFmtId="0" fontId="20" fillId="3" borderId="20" xfId="1" applyFont="1" applyFill="1" applyBorder="1"/>
    <xf numFmtId="0" fontId="20" fillId="3" borderId="20" xfId="1" applyFont="1" applyFill="1" applyBorder="1" applyAlignment="1"/>
    <xf numFmtId="173" fontId="20" fillId="3" borderId="4" xfId="1" applyNumberFormat="1" applyFont="1" applyFill="1" applyBorder="1"/>
    <xf numFmtId="0" fontId="25" fillId="3" borderId="4" xfId="0" applyFont="1" applyFill="1" applyBorder="1" applyAlignment="1">
      <alignment horizontal="left" indent="2"/>
    </xf>
    <xf numFmtId="164" fontId="25" fillId="3" borderId="4" xfId="1" applyNumberFormat="1" applyFont="1" applyFill="1" applyBorder="1" applyAlignment="1">
      <alignment horizontal="center"/>
    </xf>
    <xf numFmtId="164" fontId="25" fillId="4" borderId="4" xfId="1" applyNumberFormat="1" applyFont="1" applyFill="1" applyBorder="1" applyAlignment="1">
      <alignment horizontal="center"/>
    </xf>
    <xf numFmtId="0" fontId="27" fillId="3" borderId="20" xfId="0" applyFont="1" applyFill="1" applyBorder="1" applyAlignment="1">
      <alignment horizontal="center"/>
    </xf>
    <xf numFmtId="0" fontId="20" fillId="3" borderId="41" xfId="0" applyFont="1" applyFill="1" applyBorder="1" applyAlignment="1">
      <alignment horizontal="left"/>
    </xf>
    <xf numFmtId="164" fontId="28" fillId="3" borderId="17" xfId="1" applyNumberFormat="1" applyFont="1" applyFill="1" applyBorder="1" applyAlignment="1">
      <alignment horizontal="right"/>
    </xf>
    <xf numFmtId="164" fontId="28" fillId="4" borderId="17" xfId="1" applyNumberFormat="1" applyFont="1" applyFill="1" applyBorder="1" applyAlignment="1">
      <alignment horizontal="right"/>
    </xf>
    <xf numFmtId="0" fontId="25" fillId="3" borderId="12" xfId="1" applyFont="1" applyFill="1" applyBorder="1" applyAlignment="1">
      <alignment horizontal="left" wrapText="1"/>
    </xf>
    <xf numFmtId="0" fontId="27" fillId="3" borderId="12" xfId="0" applyFont="1" applyFill="1" applyBorder="1" applyAlignment="1">
      <alignment horizontal="center"/>
    </xf>
    <xf numFmtId="0" fontId="20" fillId="3" borderId="2" xfId="1" applyFont="1" applyFill="1" applyBorder="1" applyAlignment="1">
      <alignment horizontal="left" indent="2"/>
    </xf>
    <xf numFmtId="0" fontId="21" fillId="3" borderId="3" xfId="0" applyFont="1" applyFill="1" applyBorder="1" applyAlignment="1">
      <alignment horizontal="left" wrapText="1" indent="2"/>
    </xf>
    <xf numFmtId="0" fontId="21" fillId="3" borderId="3" xfId="0" applyFont="1" applyFill="1" applyBorder="1" applyAlignment="1">
      <alignment horizontal="left" wrapText="1"/>
    </xf>
    <xf numFmtId="0" fontId="21" fillId="3" borderId="53" xfId="0" applyFont="1" applyFill="1" applyBorder="1" applyAlignment="1">
      <alignment horizontal="left" wrapText="1" indent="2"/>
    </xf>
    <xf numFmtId="173" fontId="29" fillId="3" borderId="16" xfId="1" applyNumberFormat="1" applyFont="1" applyFill="1" applyBorder="1"/>
    <xf numFmtId="164" fontId="27" fillId="3" borderId="12" xfId="1" applyNumberFormat="1" applyFont="1" applyFill="1" applyBorder="1"/>
    <xf numFmtId="164" fontId="27" fillId="4" borderId="12" xfId="1" applyNumberFormat="1" applyFont="1" applyFill="1" applyBorder="1"/>
    <xf numFmtId="164" fontId="24" fillId="3" borderId="20" xfId="1" applyNumberFormat="1" applyFont="1" applyFill="1" applyBorder="1"/>
    <xf numFmtId="171" fontId="25" fillId="3" borderId="17" xfId="1" applyNumberFormat="1" applyFont="1" applyFill="1" applyBorder="1"/>
    <xf numFmtId="164" fontId="20" fillId="3" borderId="4" xfId="1" applyNumberFormat="1" applyFont="1" applyFill="1" applyBorder="1"/>
    <xf numFmtId="0" fontId="27" fillId="3" borderId="20" xfId="0" applyFont="1" applyFill="1" applyBorder="1" applyAlignment="1">
      <alignment horizontal="left" wrapText="1"/>
    </xf>
    <xf numFmtId="164" fontId="20" fillId="3" borderId="8" xfId="1" applyNumberFormat="1" applyFont="1" applyFill="1" applyBorder="1"/>
    <xf numFmtId="0" fontId="36" fillId="3" borderId="12" xfId="0" applyFont="1" applyFill="1" applyBorder="1" applyAlignment="1">
      <alignment horizontal="left" wrapText="1"/>
    </xf>
    <xf numFmtId="1" fontId="20" fillId="3" borderId="12" xfId="1" applyNumberFormat="1" applyFont="1" applyFill="1" applyBorder="1" applyAlignment="1">
      <alignment horizontal="left" wrapText="1" indent="2"/>
    </xf>
    <xf numFmtId="1" fontId="20" fillId="3" borderId="16" xfId="1" applyNumberFormat="1" applyFont="1" applyFill="1" applyBorder="1" applyAlignment="1">
      <alignment horizontal="left" wrapText="1" indent="2"/>
    </xf>
    <xf numFmtId="0" fontId="23" fillId="3" borderId="75" xfId="0" applyFont="1" applyFill="1" applyBorder="1" applyAlignment="1">
      <alignment horizontal="left" wrapText="1"/>
    </xf>
    <xf numFmtId="2" fontId="25" fillId="3" borderId="4" xfId="1" applyNumberFormat="1" applyFont="1" applyFill="1" applyBorder="1" applyAlignment="1">
      <alignment horizontal="left" wrapText="1" indent="2"/>
    </xf>
    <xf numFmtId="0" fontId="25" fillId="3" borderId="36" xfId="1" applyFont="1" applyFill="1" applyBorder="1"/>
    <xf numFmtId="173" fontId="25" fillId="3" borderId="15" xfId="1" applyNumberFormat="1" applyFont="1" applyFill="1" applyBorder="1"/>
    <xf numFmtId="171" fontId="20" fillId="3" borderId="17" xfId="1" applyNumberFormat="1" applyFont="1" applyFill="1" applyBorder="1"/>
    <xf numFmtId="164" fontId="29" fillId="3" borderId="12" xfId="1" applyNumberFormat="1" applyFont="1" applyFill="1" applyBorder="1"/>
    <xf numFmtId="164" fontId="29" fillId="4" borderId="12" xfId="1" applyNumberFormat="1" applyFont="1" applyFill="1" applyBorder="1"/>
    <xf numFmtId="0" fontId="20" fillId="3" borderId="20" xfId="0" applyFont="1" applyFill="1" applyBorder="1" applyAlignment="1">
      <alignment horizontal="left" wrapText="1"/>
    </xf>
    <xf numFmtId="0" fontId="35" fillId="0" borderId="16" xfId="0" applyFont="1" applyFill="1" applyBorder="1" applyAlignment="1">
      <alignment horizontal="left"/>
    </xf>
    <xf numFmtId="0" fontId="20" fillId="3" borderId="2" xfId="0" applyFont="1" applyFill="1" applyBorder="1" applyAlignment="1">
      <alignment horizontal="left" wrapText="1" indent="2"/>
    </xf>
    <xf numFmtId="164" fontId="28" fillId="3" borderId="16" xfId="1" applyNumberFormat="1" applyFont="1" applyFill="1" applyBorder="1"/>
    <xf numFmtId="164" fontId="28" fillId="4" borderId="16" xfId="1" applyNumberFormat="1" applyFont="1" applyFill="1" applyBorder="1"/>
    <xf numFmtId="0" fontId="27" fillId="3" borderId="41" xfId="1" applyFont="1" applyFill="1" applyBorder="1" applyAlignment="1">
      <alignment horizontal="left"/>
    </xf>
    <xf numFmtId="0" fontId="20" fillId="3" borderId="41" xfId="1" applyFont="1" applyFill="1" applyBorder="1" applyAlignment="1">
      <alignment horizontal="left"/>
    </xf>
    <xf numFmtId="0" fontId="21" fillId="3" borderId="15" xfId="0" applyFont="1" applyFill="1" applyBorder="1" applyAlignment="1">
      <alignment horizontal="left" wrapText="1" indent="2"/>
    </xf>
    <xf numFmtId="173" fontId="20" fillId="3" borderId="17" xfId="1" applyNumberFormat="1" applyFont="1" applyFill="1" applyBorder="1"/>
    <xf numFmtId="0" fontId="25" fillId="3" borderId="20" xfId="1" applyFont="1" applyFill="1" applyBorder="1" applyAlignment="1">
      <alignment horizontal="left" indent="2"/>
    </xf>
    <xf numFmtId="165" fontId="23" fillId="3" borderId="12" xfId="2" applyFont="1" applyFill="1" applyBorder="1"/>
    <xf numFmtId="165" fontId="23" fillId="4" borderId="12" xfId="2" applyFont="1" applyFill="1" applyBorder="1"/>
    <xf numFmtId="164" fontId="25" fillId="3" borderId="7" xfId="1" applyNumberFormat="1" applyFont="1" applyFill="1" applyBorder="1"/>
    <xf numFmtId="164" fontId="20" fillId="3" borderId="8" xfId="2" applyNumberFormat="1" applyFont="1" applyFill="1" applyBorder="1"/>
    <xf numFmtId="164" fontId="25" fillId="4" borderId="7" xfId="1" applyNumberFormat="1" applyFont="1" applyFill="1" applyBorder="1"/>
    <xf numFmtId="164" fontId="28" fillId="4" borderId="15" xfId="1" applyNumberFormat="1" applyFont="1" applyFill="1" applyBorder="1"/>
    <xf numFmtId="179" fontId="23" fillId="3" borderId="12" xfId="2" applyNumberFormat="1" applyFont="1" applyFill="1" applyBorder="1"/>
    <xf numFmtId="179" fontId="23" fillId="3" borderId="16" xfId="2" applyNumberFormat="1" applyFont="1" applyFill="1" applyBorder="1"/>
    <xf numFmtId="0" fontId="29" fillId="3" borderId="16" xfId="1" applyFont="1" applyFill="1" applyBorder="1" applyAlignment="1">
      <alignment horizontal="left" wrapText="1" indent="1"/>
    </xf>
    <xf numFmtId="0" fontId="29" fillId="3" borderId="16" xfId="1" applyFont="1" applyFill="1" applyBorder="1" applyAlignment="1">
      <alignment horizontal="left" wrapText="1"/>
    </xf>
    <xf numFmtId="164" fontId="25" fillId="3" borderId="8" xfId="2" applyNumberFormat="1" applyFont="1" applyFill="1" applyBorder="1"/>
    <xf numFmtId="164" fontId="20" fillId="3" borderId="17" xfId="1" applyNumberFormat="1" applyFont="1" applyFill="1" applyBorder="1"/>
    <xf numFmtId="0" fontId="25" fillId="3" borderId="8" xfId="1" applyFont="1" applyFill="1" applyBorder="1" applyAlignment="1">
      <alignment horizontal="left" indent="2"/>
    </xf>
    <xf numFmtId="164" fontId="25" fillId="3" borderId="16" xfId="1" applyNumberFormat="1" applyFont="1" applyFill="1" applyBorder="1" applyAlignment="1">
      <alignment horizontal="center"/>
    </xf>
    <xf numFmtId="164" fontId="25" fillId="4" borderId="16" xfId="1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wrapText="1"/>
    </xf>
    <xf numFmtId="0" fontId="21" fillId="5" borderId="2" xfId="1" applyFont="1" applyFill="1" applyBorder="1" applyAlignment="1">
      <alignment wrapText="1"/>
    </xf>
    <xf numFmtId="0" fontId="21" fillId="3" borderId="20" xfId="1" applyFont="1" applyFill="1" applyBorder="1" applyAlignment="1">
      <alignment wrapText="1"/>
    </xf>
    <xf numFmtId="164" fontId="20" fillId="3" borderId="20" xfId="1" applyNumberFormat="1" applyFont="1" applyFill="1" applyBorder="1" applyAlignment="1">
      <alignment horizontal="center"/>
    </xf>
    <xf numFmtId="0" fontId="21" fillId="5" borderId="20" xfId="1" applyFont="1" applyFill="1" applyBorder="1" applyAlignment="1">
      <alignment wrapText="1"/>
    </xf>
    <xf numFmtId="164" fontId="23" fillId="3" borderId="12" xfId="3" applyNumberFormat="1" applyFont="1" applyFill="1" applyBorder="1" applyAlignment="1">
      <alignment horizontal="left"/>
    </xf>
    <xf numFmtId="173" fontId="23" fillId="3" borderId="12" xfId="1" applyNumberFormat="1" applyFont="1" applyFill="1" applyBorder="1" applyAlignment="1">
      <alignment horizontal="center"/>
    </xf>
    <xf numFmtId="0" fontId="43" fillId="3" borderId="12" xfId="0" applyFont="1" applyFill="1" applyBorder="1" applyAlignment="1">
      <alignment horizontal="center"/>
    </xf>
    <xf numFmtId="164" fontId="35" fillId="3" borderId="20" xfId="1" applyNumberFormat="1" applyFont="1" applyFill="1" applyBorder="1" applyAlignment="1"/>
    <xf numFmtId="0" fontId="20" fillId="3" borderId="20" xfId="1" applyFont="1" applyFill="1" applyBorder="1" applyAlignment="1">
      <alignment horizontal="left"/>
    </xf>
    <xf numFmtId="0" fontId="20" fillId="3" borderId="20" xfId="1" applyFont="1" applyFill="1" applyBorder="1" applyAlignment="1">
      <alignment horizontal="left" indent="2"/>
    </xf>
    <xf numFmtId="164" fontId="25" fillId="3" borderId="2" xfId="2" applyNumberFormat="1" applyFont="1" applyFill="1" applyBorder="1"/>
    <xf numFmtId="0" fontId="25" fillId="3" borderId="16" xfId="0" applyFont="1" applyFill="1" applyBorder="1" applyAlignment="1">
      <alignment horizontal="left" wrapText="1"/>
    </xf>
    <xf numFmtId="0" fontId="25" fillId="3" borderId="2" xfId="0" applyFont="1" applyFill="1" applyBorder="1" applyAlignment="1">
      <alignment horizontal="left" wrapText="1" indent="2"/>
    </xf>
    <xf numFmtId="164" fontId="25" fillId="3" borderId="46" xfId="2" applyNumberFormat="1" applyFont="1" applyFill="1" applyBorder="1"/>
    <xf numFmtId="173" fontId="25" fillId="3" borderId="5" xfId="1" applyNumberFormat="1" applyFont="1" applyFill="1" applyBorder="1"/>
    <xf numFmtId="164" fontId="25" fillId="3" borderId="5" xfId="1" applyNumberFormat="1" applyFont="1" applyFill="1" applyBorder="1" applyAlignment="1">
      <alignment horizontal="right"/>
    </xf>
    <xf numFmtId="172" fontId="25" fillId="42" borderId="5" xfId="2" applyNumberFormat="1" applyFont="1" applyFill="1" applyBorder="1"/>
    <xf numFmtId="173" fontId="20" fillId="3" borderId="25" xfId="1" applyNumberFormat="1" applyFont="1" applyFill="1" applyBorder="1"/>
    <xf numFmtId="164" fontId="20" fillId="3" borderId="25" xfId="1" applyNumberFormat="1" applyFont="1" applyFill="1" applyBorder="1" applyAlignment="1">
      <alignment horizontal="center"/>
    </xf>
    <xf numFmtId="164" fontId="20" fillId="3" borderId="12" xfId="10" applyNumberFormat="1" applyFont="1" applyFill="1" applyBorder="1"/>
    <xf numFmtId="0" fontId="23" fillId="3" borderId="41" xfId="1" applyFont="1" applyFill="1" applyBorder="1" applyAlignment="1">
      <alignment horizontal="left"/>
    </xf>
    <xf numFmtId="164" fontId="25" fillId="3" borderId="16" xfId="10" applyNumberFormat="1" applyFont="1" applyFill="1" applyBorder="1"/>
    <xf numFmtId="0" fontId="26" fillId="3" borderId="4" xfId="0" applyFont="1" applyFill="1" applyBorder="1" applyAlignment="1">
      <alignment horizontal="left" wrapText="1" indent="2"/>
    </xf>
    <xf numFmtId="0" fontId="27" fillId="3" borderId="2" xfId="1" applyFont="1" applyFill="1" applyBorder="1" applyAlignment="1">
      <alignment wrapText="1"/>
    </xf>
    <xf numFmtId="0" fontId="26" fillId="3" borderId="25" xfId="0" applyFont="1" applyFill="1" applyBorder="1" applyAlignment="1">
      <alignment horizontal="left" wrapText="1" indent="2"/>
    </xf>
    <xf numFmtId="0" fontId="27" fillId="3" borderId="12" xfId="1" applyFont="1" applyFill="1" applyBorder="1" applyAlignment="1">
      <alignment wrapText="1"/>
    </xf>
    <xf numFmtId="0" fontId="22" fillId="3" borderId="2" xfId="1" applyFont="1" applyFill="1" applyBorder="1" applyAlignment="1">
      <alignment horizontal="left" wrapText="1" indent="1" shrinkToFit="1"/>
    </xf>
    <xf numFmtId="0" fontId="26" fillId="3" borderId="2" xfId="1" applyFont="1" applyFill="1" applyBorder="1" applyAlignment="1">
      <alignment horizontal="left" wrapText="1" indent="1" shrinkToFit="1"/>
    </xf>
    <xf numFmtId="0" fontId="26" fillId="3" borderId="2" xfId="1" applyFont="1" applyFill="1" applyBorder="1" applyAlignment="1">
      <alignment horizontal="left" wrapText="1" shrinkToFit="1"/>
    </xf>
    <xf numFmtId="0" fontId="26" fillId="3" borderId="10" xfId="1" applyFont="1" applyFill="1" applyBorder="1" applyAlignment="1">
      <alignment horizontal="left" wrapText="1" indent="1" shrinkToFit="1"/>
    </xf>
    <xf numFmtId="164" fontId="26" fillId="3" borderId="10" xfId="1" applyNumberFormat="1" applyFont="1" applyFill="1" applyBorder="1"/>
    <xf numFmtId="171" fontId="23" fillId="3" borderId="10" xfId="1" applyNumberFormat="1" applyFont="1" applyFill="1" applyBorder="1"/>
    <xf numFmtId="174" fontId="23" fillId="3" borderId="10" xfId="2" applyNumberFormat="1" applyFont="1" applyFill="1" applyBorder="1"/>
    <xf numFmtId="174" fontId="23" fillId="3" borderId="7" xfId="2" applyNumberFormat="1" applyFont="1" applyFill="1" applyBorder="1"/>
    <xf numFmtId="164" fontId="26" fillId="4" borderId="10" xfId="1" applyNumberFormat="1" applyFont="1" applyFill="1" applyBorder="1"/>
    <xf numFmtId="0" fontId="20" fillId="3" borderId="2" xfId="1" applyFont="1" applyFill="1" applyBorder="1"/>
    <xf numFmtId="0" fontId="20" fillId="3" borderId="2" xfId="1" applyFont="1" applyFill="1" applyBorder="1" applyAlignment="1"/>
    <xf numFmtId="164" fontId="20" fillId="3" borderId="2" xfId="1" applyNumberFormat="1" applyFont="1" applyFill="1" applyBorder="1" applyAlignment="1">
      <alignment horizontal="center"/>
    </xf>
    <xf numFmtId="0" fontId="25" fillId="5" borderId="12" xfId="1" applyFont="1" applyFill="1" applyBorder="1" applyAlignment="1">
      <alignment wrapText="1"/>
    </xf>
    <xf numFmtId="0" fontId="27" fillId="3" borderId="12" xfId="1" applyFont="1" applyFill="1" applyBorder="1" applyAlignment="1">
      <alignment horizontal="center"/>
    </xf>
    <xf numFmtId="173" fontId="20" fillId="3" borderId="15" xfId="1" applyNumberFormat="1" applyFont="1" applyFill="1" applyBorder="1"/>
    <xf numFmtId="0" fontId="21" fillId="3" borderId="4" xfId="1" applyFont="1" applyFill="1" applyBorder="1" applyAlignment="1">
      <alignment horizontal="center" vertical="justify"/>
    </xf>
    <xf numFmtId="164" fontId="25" fillId="3" borderId="8" xfId="1" applyNumberFormat="1" applyFont="1" applyFill="1" applyBorder="1" applyAlignment="1">
      <alignment horizontal="center"/>
    </xf>
    <xf numFmtId="164" fontId="25" fillId="4" borderId="8" xfId="1" applyNumberFormat="1" applyFont="1" applyFill="1" applyBorder="1" applyAlignment="1">
      <alignment horizontal="center"/>
    </xf>
    <xf numFmtId="164" fontId="23" fillId="3" borderId="16" xfId="3" applyNumberFormat="1" applyFont="1" applyFill="1" applyBorder="1" applyAlignment="1">
      <alignment horizontal="left"/>
    </xf>
    <xf numFmtId="173" fontId="23" fillId="3" borderId="16" xfId="1" applyNumberFormat="1" applyFont="1" applyFill="1" applyBorder="1" applyAlignment="1">
      <alignment horizontal="center"/>
    </xf>
    <xf numFmtId="0" fontId="21" fillId="3" borderId="17" xfId="1" applyFont="1" applyFill="1" applyBorder="1" applyAlignment="1">
      <alignment horizontal="center" vertical="justify"/>
    </xf>
    <xf numFmtId="164" fontId="25" fillId="4" borderId="17" xfId="2" applyNumberFormat="1" applyFont="1" applyFill="1" applyBorder="1"/>
    <xf numFmtId="164" fontId="25" fillId="4" borderId="8" xfId="2" applyNumberFormat="1" applyFont="1" applyFill="1" applyBorder="1"/>
    <xf numFmtId="164" fontId="25" fillId="3" borderId="20" xfId="1" applyNumberFormat="1" applyFont="1" applyFill="1" applyBorder="1" applyAlignment="1">
      <alignment horizontal="center"/>
    </xf>
    <xf numFmtId="164" fontId="25" fillId="4" borderId="20" xfId="1" applyNumberFormat="1" applyFont="1" applyFill="1" applyBorder="1" applyAlignment="1">
      <alignment horizontal="center"/>
    </xf>
    <xf numFmtId="0" fontId="36" fillId="3" borderId="2" xfId="1" applyFont="1" applyFill="1" applyBorder="1" applyAlignment="1">
      <alignment horizontal="left" wrapText="1"/>
    </xf>
    <xf numFmtId="164" fontId="25" fillId="4" borderId="25" xfId="1" applyNumberFormat="1" applyFont="1" applyFill="1" applyBorder="1" applyAlignment="1">
      <alignment horizontal="center"/>
    </xf>
    <xf numFmtId="0" fontId="36" fillId="3" borderId="16" xfId="1" applyFont="1" applyFill="1" applyBorder="1" applyAlignment="1">
      <alignment horizontal="left" wrapText="1"/>
    </xf>
    <xf numFmtId="0" fontId="20" fillId="3" borderId="12" xfId="1" applyFont="1" applyFill="1" applyBorder="1" applyAlignment="1">
      <alignment horizontal="center"/>
    </xf>
    <xf numFmtId="164" fontId="20" fillId="4" borderId="12" xfId="1" applyNumberFormat="1" applyFont="1" applyFill="1" applyBorder="1" applyAlignment="1">
      <alignment horizontal="center"/>
    </xf>
    <xf numFmtId="164" fontId="25" fillId="3" borderId="15" xfId="1" applyNumberFormat="1" applyFont="1" applyFill="1" applyBorder="1" applyAlignment="1">
      <alignment horizontal="center"/>
    </xf>
    <xf numFmtId="164" fontId="25" fillId="3" borderId="15" xfId="2" applyNumberFormat="1" applyFont="1" applyFill="1" applyBorder="1"/>
    <xf numFmtId="164" fontId="25" fillId="4" borderId="15" xfId="1" applyNumberFormat="1" applyFont="1" applyFill="1" applyBorder="1" applyAlignment="1">
      <alignment horizontal="center"/>
    </xf>
    <xf numFmtId="164" fontId="25" fillId="3" borderId="17" xfId="1" applyNumberFormat="1" applyFont="1" applyFill="1" applyBorder="1" applyAlignment="1">
      <alignment horizontal="center"/>
    </xf>
    <xf numFmtId="164" fontId="25" fillId="3" borderId="7" xfId="1" applyNumberFormat="1" applyFont="1" applyFill="1" applyBorder="1" applyAlignment="1">
      <alignment horizontal="center"/>
    </xf>
    <xf numFmtId="164" fontId="25" fillId="4" borderId="17" xfId="1" applyNumberFormat="1" applyFont="1" applyFill="1" applyBorder="1" applyAlignment="1">
      <alignment horizontal="center"/>
    </xf>
    <xf numFmtId="0" fontId="25" fillId="3" borderId="2" xfId="1" applyFont="1" applyFill="1" applyBorder="1" applyAlignment="1"/>
    <xf numFmtId="164" fontId="25" fillId="4" borderId="2" xfId="2" applyNumberFormat="1" applyFont="1" applyFill="1" applyBorder="1"/>
    <xf numFmtId="0" fontId="32" fillId="3" borderId="12" xfId="1" applyFont="1" applyFill="1" applyBorder="1"/>
    <xf numFmtId="164" fontId="25" fillId="3" borderId="25" xfId="2" applyNumberFormat="1" applyFont="1" applyFill="1" applyBorder="1"/>
    <xf numFmtId="164" fontId="25" fillId="4" borderId="25" xfId="2" applyNumberFormat="1" applyFont="1" applyFill="1" applyBorder="1"/>
    <xf numFmtId="0" fontId="20" fillId="3" borderId="20" xfId="1" applyFont="1" applyFill="1" applyBorder="1" applyAlignment="1">
      <alignment horizontal="left" indent="1"/>
    </xf>
    <xf numFmtId="180" fontId="20" fillId="3" borderId="20" xfId="2" applyNumberFormat="1" applyFont="1" applyFill="1" applyBorder="1"/>
    <xf numFmtId="172" fontId="23" fillId="42" borderId="20" xfId="2" applyNumberFormat="1" applyFont="1" applyFill="1" applyBorder="1"/>
    <xf numFmtId="0" fontId="35" fillId="3" borderId="12" xfId="0" applyFont="1" applyFill="1" applyBorder="1" applyAlignment="1">
      <alignment horizontal="left" indent="1"/>
    </xf>
    <xf numFmtId="174" fontId="22" fillId="3" borderId="17" xfId="2" applyNumberFormat="1" applyFont="1" applyFill="1" applyBorder="1"/>
    <xf numFmtId="0" fontId="32" fillId="5" borderId="12" xfId="1" applyFont="1" applyFill="1" applyBorder="1"/>
    <xf numFmtId="0" fontId="32" fillId="5" borderId="12" xfId="1" applyFont="1" applyFill="1" applyBorder="1" applyAlignment="1"/>
    <xf numFmtId="2" fontId="32" fillId="5" borderId="12" xfId="1" applyNumberFormat="1" applyFont="1" applyFill="1" applyBorder="1" applyAlignment="1">
      <alignment wrapText="1"/>
    </xf>
    <xf numFmtId="164" fontId="35" fillId="3" borderId="12" xfId="1" applyNumberFormat="1" applyFont="1" applyFill="1" applyBorder="1"/>
    <xf numFmtId="164" fontId="35" fillId="3" borderId="12" xfId="1" applyNumberFormat="1" applyFont="1" applyFill="1" applyBorder="1" applyAlignment="1"/>
    <xf numFmtId="164" fontId="25" fillId="4" borderId="15" xfId="2" applyNumberFormat="1" applyFont="1" applyFill="1" applyBorder="1"/>
    <xf numFmtId="0" fontId="25" fillId="3" borderId="17" xfId="0" applyFont="1" applyFill="1" applyBorder="1" applyAlignment="1">
      <alignment horizontal="left" wrapText="1" indent="2"/>
    </xf>
    <xf numFmtId="164" fontId="20" fillId="3" borderId="17" xfId="2" applyNumberFormat="1" applyFont="1" applyFill="1" applyBorder="1"/>
    <xf numFmtId="0" fontId="25" fillId="3" borderId="17" xfId="0" applyFont="1" applyFill="1" applyBorder="1" applyAlignment="1">
      <alignment horizontal="left" wrapText="1"/>
    </xf>
    <xf numFmtId="0" fontId="23" fillId="3" borderId="2" xfId="0" applyFont="1" applyFill="1" applyBorder="1" applyAlignment="1">
      <alignment horizontal="left"/>
    </xf>
    <xf numFmtId="164" fontId="20" fillId="3" borderId="15" xfId="2" applyNumberFormat="1" applyFont="1" applyFill="1" applyBorder="1"/>
    <xf numFmtId="164" fontId="20" fillId="4" borderId="15" xfId="2" applyNumberFormat="1" applyFont="1" applyFill="1" applyBorder="1"/>
    <xf numFmtId="2" fontId="32" fillId="5" borderId="20" xfId="1" applyNumberFormat="1" applyFont="1" applyFill="1" applyBorder="1" applyAlignment="1">
      <alignment wrapText="1"/>
    </xf>
    <xf numFmtId="164" fontId="23" fillId="3" borderId="20" xfId="3" applyNumberFormat="1" applyFont="1" applyFill="1" applyBorder="1" applyAlignment="1">
      <alignment horizontal="left"/>
    </xf>
    <xf numFmtId="164" fontId="23" fillId="4" borderId="20" xfId="3" applyNumberFormat="1" applyFont="1" applyFill="1" applyBorder="1" applyAlignment="1">
      <alignment horizontal="left"/>
    </xf>
    <xf numFmtId="0" fontId="36" fillId="3" borderId="12" xfId="0" applyFont="1" applyFill="1" applyBorder="1" applyAlignment="1">
      <alignment horizontal="center"/>
    </xf>
    <xf numFmtId="164" fontId="23" fillId="4" borderId="12" xfId="3" applyNumberFormat="1" applyFont="1" applyFill="1" applyBorder="1" applyAlignment="1">
      <alignment horizontal="left"/>
    </xf>
    <xf numFmtId="0" fontId="27" fillId="3" borderId="12" xfId="0" applyFont="1" applyFill="1" applyBorder="1" applyAlignment="1">
      <alignment horizontal="left" vertical="justify"/>
    </xf>
    <xf numFmtId="164" fontId="26" fillId="3" borderId="12" xfId="1" applyNumberFormat="1" applyFont="1" applyFill="1" applyBorder="1" applyAlignment="1"/>
    <xf numFmtId="164" fontId="21" fillId="3" borderId="12" xfId="3" applyNumberFormat="1" applyFont="1" applyFill="1" applyBorder="1" applyAlignment="1">
      <alignment horizontal="left"/>
    </xf>
    <xf numFmtId="164" fontId="23" fillId="3" borderId="2" xfId="3" applyNumberFormat="1" applyFont="1" applyFill="1" applyBorder="1" applyAlignment="1">
      <alignment horizontal="left"/>
    </xf>
    <xf numFmtId="0" fontId="25" fillId="4" borderId="8" xfId="1" applyFont="1" applyFill="1" applyBorder="1"/>
    <xf numFmtId="164" fontId="26" fillId="3" borderId="20" xfId="3" applyNumberFormat="1" applyFont="1" applyFill="1" applyBorder="1" applyAlignment="1">
      <alignment horizontal="left"/>
    </xf>
    <xf numFmtId="0" fontId="26" fillId="3" borderId="17" xfId="0" applyFont="1" applyFill="1" applyBorder="1" applyAlignment="1">
      <alignment horizontal="left" indent="2"/>
    </xf>
    <xf numFmtId="0" fontId="26" fillId="3" borderId="17" xfId="0" applyFont="1" applyFill="1" applyBorder="1" applyAlignment="1">
      <alignment horizontal="left"/>
    </xf>
    <xf numFmtId="0" fontId="25" fillId="3" borderId="12" xfId="0" applyFont="1" applyFill="1" applyBorder="1" applyAlignment="1">
      <alignment horizontal="left" vertical="justify"/>
    </xf>
    <xf numFmtId="172" fontId="20" fillId="3" borderId="2" xfId="2" applyNumberFormat="1" applyFont="1" applyFill="1" applyBorder="1"/>
    <xf numFmtId="172" fontId="20" fillId="42" borderId="2" xfId="2" applyNumberFormat="1" applyFont="1" applyFill="1" applyBorder="1"/>
    <xf numFmtId="0" fontId="26" fillId="3" borderId="4" xfId="0" applyFont="1" applyFill="1" applyBorder="1" applyAlignment="1">
      <alignment horizontal="left"/>
    </xf>
    <xf numFmtId="164" fontId="25" fillId="3" borderId="10" xfId="2" applyNumberFormat="1" applyFont="1" applyFill="1" applyBorder="1"/>
    <xf numFmtId="164" fontId="25" fillId="3" borderId="5" xfId="2" applyNumberFormat="1" applyFont="1" applyFill="1" applyBorder="1"/>
    <xf numFmtId="164" fontId="20" fillId="4" borderId="8" xfId="2" applyNumberFormat="1" applyFont="1" applyFill="1" applyBorder="1"/>
    <xf numFmtId="164" fontId="20" fillId="4" borderId="17" xfId="2" applyNumberFormat="1" applyFont="1" applyFill="1" applyBorder="1"/>
    <xf numFmtId="0" fontId="26" fillId="3" borderId="12" xfId="0" applyFont="1" applyFill="1" applyBorder="1" applyAlignment="1">
      <alignment horizontal="left" indent="2"/>
    </xf>
    <xf numFmtId="0" fontId="26" fillId="3" borderId="16" xfId="0" applyFont="1" applyFill="1" applyBorder="1" applyAlignment="1">
      <alignment horizontal="left"/>
    </xf>
    <xf numFmtId="164" fontId="20" fillId="3" borderId="20" xfId="2" applyNumberFormat="1" applyFont="1" applyFill="1" applyBorder="1" applyAlignment="1"/>
    <xf numFmtId="0" fontId="26" fillId="3" borderId="4" xfId="0" applyFont="1" applyFill="1" applyBorder="1" applyAlignment="1">
      <alignment horizontal="left" indent="2"/>
    </xf>
    <xf numFmtId="0" fontId="20" fillId="3" borderId="10" xfId="0" applyFont="1" applyFill="1" applyBorder="1" applyAlignment="1">
      <alignment horizontal="left" wrapText="1"/>
    </xf>
    <xf numFmtId="0" fontId="25" fillId="3" borderId="20" xfId="0" applyFont="1" applyFill="1" applyBorder="1" applyAlignment="1">
      <alignment horizontal="left" vertical="justify"/>
    </xf>
    <xf numFmtId="0" fontId="32" fillId="5" borderId="20" xfId="1" applyFont="1" applyFill="1" applyBorder="1" applyAlignment="1">
      <alignment wrapText="1"/>
    </xf>
    <xf numFmtId="2" fontId="32" fillId="3" borderId="12" xfId="1" applyNumberFormat="1" applyFont="1" applyFill="1" applyBorder="1" applyAlignment="1">
      <alignment wrapText="1"/>
    </xf>
    <xf numFmtId="2" fontId="32" fillId="3" borderId="20" xfId="1" applyNumberFormat="1" applyFont="1" applyFill="1" applyBorder="1" applyAlignment="1">
      <alignment wrapText="1"/>
    </xf>
    <xf numFmtId="0" fontId="28" fillId="38" borderId="4" xfId="1" applyFont="1" applyFill="1" applyBorder="1" applyAlignment="1"/>
    <xf numFmtId="164" fontId="25" fillId="38" borderId="4" xfId="1" applyNumberFormat="1" applyFont="1" applyFill="1" applyBorder="1" applyAlignment="1">
      <alignment horizontal="center"/>
    </xf>
    <xf numFmtId="3" fontId="25" fillId="38" borderId="4" xfId="1" applyNumberFormat="1" applyFont="1" applyFill="1" applyBorder="1" applyAlignment="1">
      <alignment horizontal="center"/>
    </xf>
    <xf numFmtId="171" fontId="21" fillId="38" borderId="4" xfId="1" applyNumberFormat="1" applyFont="1" applyFill="1" applyBorder="1"/>
    <xf numFmtId="174" fontId="23" fillId="38" borderId="4" xfId="2" applyNumberFormat="1" applyFont="1" applyFill="1" applyBorder="1"/>
    <xf numFmtId="0" fontId="21" fillId="38" borderId="20" xfId="1" applyFont="1" applyFill="1" applyBorder="1" applyAlignment="1">
      <alignment horizontal="left" wrapText="1" shrinkToFit="1"/>
    </xf>
    <xf numFmtId="164" fontId="25" fillId="38" borderId="20" xfId="1" applyNumberFormat="1" applyFont="1" applyFill="1" applyBorder="1" applyAlignment="1">
      <alignment horizontal="center"/>
    </xf>
    <xf numFmtId="3" fontId="25" fillId="38" borderId="20" xfId="1" applyNumberFormat="1" applyFont="1" applyFill="1" applyBorder="1" applyAlignment="1">
      <alignment horizontal="center"/>
    </xf>
    <xf numFmtId="172" fontId="25" fillId="38" borderId="25" xfId="2" applyNumberFormat="1" applyFont="1" applyFill="1" applyBorder="1"/>
    <xf numFmtId="0" fontId="28" fillId="38" borderId="12" xfId="1" applyFont="1" applyFill="1" applyBorder="1" applyAlignment="1"/>
    <xf numFmtId="164" fontId="25" fillId="38" borderId="12" xfId="1" applyNumberFormat="1" applyFont="1" applyFill="1" applyBorder="1" applyAlignment="1">
      <alignment horizontal="center"/>
    </xf>
    <xf numFmtId="3" fontId="25" fillId="38" borderId="12" xfId="1" applyNumberFormat="1" applyFont="1" applyFill="1" applyBorder="1" applyAlignment="1">
      <alignment horizontal="center"/>
    </xf>
    <xf numFmtId="171" fontId="21" fillId="38" borderId="12" xfId="1" applyNumberFormat="1" applyFont="1" applyFill="1" applyBorder="1"/>
    <xf numFmtId="174" fontId="23" fillId="38" borderId="12" xfId="2" applyNumberFormat="1" applyFont="1" applyFill="1" applyBorder="1"/>
    <xf numFmtId="174" fontId="21" fillId="38" borderId="12" xfId="2" applyNumberFormat="1" applyFont="1" applyFill="1" applyBorder="1"/>
    <xf numFmtId="0" fontId="36" fillId="38" borderId="12" xfId="0" applyFont="1" applyFill="1" applyBorder="1" applyAlignment="1">
      <alignment horizontal="left" wrapText="1"/>
    </xf>
    <xf numFmtId="171" fontId="25" fillId="38" borderId="12" xfId="1" applyNumberFormat="1" applyFont="1" applyFill="1" applyBorder="1"/>
    <xf numFmtId="0" fontId="20" fillId="38" borderId="12" xfId="0" applyFont="1" applyFill="1" applyBorder="1" applyAlignment="1">
      <alignment horizontal="left" wrapText="1"/>
    </xf>
    <xf numFmtId="3" fontId="20" fillId="38" borderId="12" xfId="1" applyNumberFormat="1" applyFont="1" applyFill="1" applyBorder="1" applyAlignment="1">
      <alignment horizontal="center"/>
    </xf>
    <xf numFmtId="164" fontId="20" fillId="38" borderId="12" xfId="1" applyNumberFormat="1" applyFont="1" applyFill="1" applyBorder="1" applyAlignment="1">
      <alignment horizontal="center"/>
    </xf>
    <xf numFmtId="178" fontId="20" fillId="38" borderId="12" xfId="2" applyNumberFormat="1" applyFont="1" applyFill="1" applyBorder="1"/>
    <xf numFmtId="3" fontId="20" fillId="38" borderId="12" xfId="2" applyNumberFormat="1" applyFont="1" applyFill="1" applyBorder="1" applyAlignment="1">
      <alignment horizontal="center"/>
    </xf>
    <xf numFmtId="0" fontId="25" fillId="38" borderId="12" xfId="0" applyFont="1" applyFill="1" applyBorder="1" applyAlignment="1">
      <alignment horizontal="left" wrapText="1"/>
    </xf>
    <xf numFmtId="164" fontId="25" fillId="38" borderId="12" xfId="2" applyNumberFormat="1" applyFont="1" applyFill="1" applyBorder="1"/>
    <xf numFmtId="3" fontId="25" fillId="38" borderId="12" xfId="2" applyNumberFormat="1" applyFont="1" applyFill="1" applyBorder="1" applyAlignment="1">
      <alignment horizontal="center"/>
    </xf>
    <xf numFmtId="0" fontId="42" fillId="38" borderId="12" xfId="1" applyFont="1" applyFill="1" applyBorder="1" applyAlignment="1">
      <alignment horizontal="center" wrapText="1"/>
    </xf>
    <xf numFmtId="164" fontId="28" fillId="38" borderId="12" xfId="1" applyNumberFormat="1" applyFont="1" applyFill="1" applyBorder="1" applyAlignment="1">
      <alignment horizontal="center"/>
    </xf>
    <xf numFmtId="3" fontId="28" fillId="38" borderId="12" xfId="1" applyNumberFormat="1" applyFont="1" applyFill="1" applyBorder="1" applyAlignment="1">
      <alignment horizontal="center"/>
    </xf>
    <xf numFmtId="173" fontId="20" fillId="38" borderId="12" xfId="1" applyNumberFormat="1" applyFont="1" applyFill="1" applyBorder="1"/>
    <xf numFmtId="164" fontId="20" fillId="38" borderId="12" xfId="1" applyNumberFormat="1" applyFont="1" applyFill="1" applyBorder="1"/>
    <xf numFmtId="164" fontId="28" fillId="4" borderId="12" xfId="1" applyNumberFormat="1" applyFont="1" applyFill="1" applyBorder="1" applyAlignment="1">
      <alignment horizontal="center"/>
    </xf>
    <xf numFmtId="0" fontId="25" fillId="38" borderId="16" xfId="1" applyFont="1" applyFill="1" applyBorder="1" applyAlignment="1">
      <alignment horizontal="left" indent="2"/>
    </xf>
    <xf numFmtId="0" fontId="25" fillId="38" borderId="16" xfId="1" applyFont="1" applyFill="1" applyBorder="1" applyAlignment="1">
      <alignment horizontal="left"/>
    </xf>
    <xf numFmtId="174" fontId="20" fillId="38" borderId="12" xfId="2" applyNumberFormat="1" applyFont="1" applyFill="1" applyBorder="1"/>
    <xf numFmtId="174" fontId="25" fillId="38" borderId="12" xfId="2" applyNumberFormat="1" applyFont="1" applyFill="1" applyBorder="1"/>
    <xf numFmtId="174" fontId="28" fillId="38" borderId="12" xfId="1" applyNumberFormat="1" applyFont="1" applyFill="1" applyBorder="1"/>
    <xf numFmtId="174" fontId="28" fillId="4" borderId="12" xfId="1" applyNumberFormat="1" applyFont="1" applyFill="1" applyBorder="1"/>
    <xf numFmtId="0" fontId="36" fillId="38" borderId="12" xfId="1" applyFont="1" applyFill="1" applyBorder="1" applyAlignment="1">
      <alignment horizontal="center" wrapText="1"/>
    </xf>
    <xf numFmtId="0" fontId="36" fillId="38" borderId="16" xfId="1" applyFont="1" applyFill="1" applyBorder="1" applyAlignment="1">
      <alignment horizontal="center" wrapText="1"/>
    </xf>
    <xf numFmtId="174" fontId="28" fillId="38" borderId="16" xfId="1" applyNumberFormat="1" applyFont="1" applyFill="1" applyBorder="1"/>
    <xf numFmtId="3" fontId="28" fillId="38" borderId="16" xfId="1" applyNumberFormat="1" applyFont="1" applyFill="1" applyBorder="1" applyAlignment="1">
      <alignment horizontal="center"/>
    </xf>
    <xf numFmtId="164" fontId="25" fillId="38" borderId="16" xfId="1" applyNumberFormat="1" applyFont="1" applyFill="1" applyBorder="1" applyAlignment="1">
      <alignment horizontal="center"/>
    </xf>
    <xf numFmtId="174" fontId="23" fillId="38" borderId="16" xfId="2" applyNumberFormat="1" applyFont="1" applyFill="1" applyBorder="1"/>
    <xf numFmtId="174" fontId="28" fillId="4" borderId="16" xfId="1" applyNumberFormat="1" applyFont="1" applyFill="1" applyBorder="1"/>
    <xf numFmtId="0" fontId="36" fillId="38" borderId="2" xfId="1" applyFont="1" applyFill="1" applyBorder="1" applyAlignment="1">
      <alignment horizontal="center" wrapText="1"/>
    </xf>
    <xf numFmtId="171" fontId="21" fillId="38" borderId="16" xfId="1" applyNumberFormat="1" applyFont="1" applyFill="1" applyBorder="1"/>
    <xf numFmtId="164" fontId="25" fillId="38" borderId="2" xfId="1" applyNumberFormat="1" applyFont="1" applyFill="1" applyBorder="1" applyAlignment="1">
      <alignment horizontal="center"/>
    </xf>
    <xf numFmtId="0" fontId="25" fillId="38" borderId="12" xfId="1" applyFont="1" applyFill="1" applyBorder="1" applyAlignment="1">
      <alignment horizontal="left"/>
    </xf>
    <xf numFmtId="0" fontId="20" fillId="38" borderId="2" xfId="1" applyFont="1" applyFill="1" applyBorder="1" applyAlignment="1">
      <alignment horizontal="left" vertical="top" wrapText="1"/>
    </xf>
    <xf numFmtId="0" fontId="20" fillId="38" borderId="16" xfId="1" applyFont="1" applyFill="1" applyBorder="1" applyAlignment="1">
      <alignment horizontal="left" vertical="top" wrapText="1"/>
    </xf>
    <xf numFmtId="0" fontId="25" fillId="38" borderId="7" xfId="1" applyFont="1" applyFill="1" applyBorder="1" applyAlignment="1">
      <alignment wrapText="1"/>
    </xf>
    <xf numFmtId="174" fontId="28" fillId="38" borderId="10" xfId="1" applyNumberFormat="1" applyFont="1" applyFill="1" applyBorder="1"/>
    <xf numFmtId="3" fontId="28" fillId="38" borderId="10" xfId="1" applyNumberFormat="1" applyFont="1" applyFill="1" applyBorder="1" applyAlignment="1">
      <alignment horizontal="center"/>
    </xf>
    <xf numFmtId="174" fontId="28" fillId="38" borderId="7" xfId="1" applyNumberFormat="1" applyFont="1" applyFill="1" applyBorder="1"/>
    <xf numFmtId="164" fontId="20" fillId="38" borderId="7" xfId="2" applyNumberFormat="1" applyFont="1" applyFill="1" applyBorder="1"/>
    <xf numFmtId="171" fontId="21" fillId="38" borderId="7" xfId="1" applyNumberFormat="1" applyFont="1" applyFill="1" applyBorder="1"/>
    <xf numFmtId="171" fontId="21" fillId="38" borderId="10" xfId="1" applyNumberFormat="1" applyFont="1" applyFill="1" applyBorder="1"/>
    <xf numFmtId="164" fontId="25" fillId="38" borderId="10" xfId="1" applyNumberFormat="1" applyFont="1" applyFill="1" applyBorder="1" applyAlignment="1">
      <alignment horizontal="center"/>
    </xf>
    <xf numFmtId="174" fontId="23" fillId="38" borderId="10" xfId="2" applyNumberFormat="1" applyFont="1" applyFill="1" applyBorder="1"/>
    <xf numFmtId="174" fontId="28" fillId="4" borderId="7" xfId="1" applyNumberFormat="1" applyFont="1" applyFill="1" applyBorder="1"/>
    <xf numFmtId="0" fontId="85" fillId="3" borderId="8" xfId="1" applyFont="1" applyFill="1" applyBorder="1"/>
    <xf numFmtId="0" fontId="85" fillId="3" borderId="27" xfId="1" applyFont="1" applyFill="1" applyBorder="1"/>
    <xf numFmtId="3" fontId="29" fillId="3" borderId="1" xfId="1" applyNumberFormat="1" applyFont="1" applyFill="1" applyBorder="1" applyAlignment="1">
      <alignment horizontal="center"/>
    </xf>
    <xf numFmtId="2" fontId="29" fillId="3" borderId="1" xfId="1" applyNumberFormat="1" applyFont="1" applyFill="1" applyBorder="1" applyAlignment="1">
      <alignment horizontal="center"/>
    </xf>
    <xf numFmtId="174" fontId="29" fillId="3" borderId="1" xfId="1" applyNumberFormat="1" applyFont="1" applyFill="1" applyBorder="1" applyAlignment="1">
      <alignment horizontal="center"/>
    </xf>
    <xf numFmtId="2" fontId="29" fillId="4" borderId="1" xfId="1" applyNumberFormat="1" applyFont="1" applyFill="1" applyBorder="1" applyAlignment="1">
      <alignment horizontal="center"/>
    </xf>
    <xf numFmtId="0" fontId="28" fillId="3" borderId="20" xfId="1" applyFont="1" applyFill="1" applyBorder="1" applyAlignment="1">
      <alignment horizontal="left" wrapText="1"/>
    </xf>
    <xf numFmtId="0" fontId="28" fillId="3" borderId="12" xfId="1" applyFont="1" applyFill="1" applyBorder="1" applyAlignment="1">
      <alignment horizontal="left" wrapText="1"/>
    </xf>
    <xf numFmtId="0" fontId="30" fillId="3" borderId="12" xfId="1" applyFont="1" applyFill="1" applyBorder="1" applyAlignment="1">
      <alignment horizontal="left" indent="1"/>
    </xf>
    <xf numFmtId="0" fontId="30" fillId="3" borderId="12" xfId="1" applyFont="1" applyFill="1" applyBorder="1" applyAlignment="1">
      <alignment horizontal="left"/>
    </xf>
    <xf numFmtId="174" fontId="29" fillId="3" borderId="12" xfId="2" applyNumberFormat="1" applyFont="1" applyFill="1" applyBorder="1"/>
    <xf numFmtId="0" fontId="29" fillId="3" borderId="12" xfId="1" applyFont="1" applyFill="1" applyBorder="1" applyAlignment="1">
      <alignment horizontal="left" indent="2"/>
    </xf>
    <xf numFmtId="174" fontId="29" fillId="3" borderId="35" xfId="2" applyNumberFormat="1" applyFont="1" applyFill="1" applyBorder="1"/>
    <xf numFmtId="174" fontId="29" fillId="3" borderId="35" xfId="2" applyNumberFormat="1" applyFont="1" applyFill="1" applyBorder="1" applyAlignment="1">
      <alignment horizontal="right"/>
    </xf>
    <xf numFmtId="172" fontId="29" fillId="3" borderId="12" xfId="2" applyNumberFormat="1" applyFont="1" applyFill="1" applyBorder="1"/>
    <xf numFmtId="0" fontId="29" fillId="3" borderId="16" xfId="1" applyFont="1" applyFill="1" applyBorder="1" applyAlignment="1">
      <alignment horizontal="left" indent="2"/>
    </xf>
    <xf numFmtId="174" fontId="29" fillId="3" borderId="51" xfId="2" applyNumberFormat="1" applyFont="1" applyFill="1" applyBorder="1"/>
    <xf numFmtId="3" fontId="29" fillId="3" borderId="16" xfId="2" applyNumberFormat="1" applyFont="1" applyFill="1" applyBorder="1" applyAlignment="1">
      <alignment horizontal="center"/>
    </xf>
    <xf numFmtId="172" fontId="29" fillId="3" borderId="16" xfId="2" applyNumberFormat="1" applyFont="1" applyFill="1" applyBorder="1"/>
    <xf numFmtId="0" fontId="28" fillId="3" borderId="4" xfId="1" applyFont="1" applyFill="1" applyBorder="1" applyAlignment="1">
      <alignment horizontal="left" wrapText="1" indent="1"/>
    </xf>
    <xf numFmtId="0" fontId="28" fillId="3" borderId="4" xfId="1" applyFont="1" applyFill="1" applyBorder="1" applyAlignment="1">
      <alignment horizontal="left" wrapText="1"/>
    </xf>
    <xf numFmtId="3" fontId="28" fillId="3" borderId="4" xfId="2" applyNumberFormat="1" applyFont="1" applyFill="1" applyBorder="1" applyAlignment="1">
      <alignment horizontal="center"/>
    </xf>
    <xf numFmtId="174" fontId="28" fillId="3" borderId="4" xfId="2" applyNumberFormat="1" applyFont="1" applyFill="1" applyBorder="1" applyAlignment="1">
      <alignment horizontal="right"/>
    </xf>
    <xf numFmtId="172" fontId="28" fillId="3" borderId="4" xfId="2" applyNumberFormat="1" applyFont="1" applyFill="1" applyBorder="1"/>
    <xf numFmtId="174" fontId="28" fillId="4" borderId="4" xfId="2" applyNumberFormat="1" applyFont="1" applyFill="1" applyBorder="1" applyAlignment="1">
      <alignment horizontal="right"/>
    </xf>
    <xf numFmtId="0" fontId="36" fillId="3" borderId="20" xfId="0" applyFont="1" applyFill="1" applyBorder="1" applyAlignment="1">
      <alignment horizontal="center"/>
    </xf>
    <xf numFmtId="0" fontId="30" fillId="3" borderId="20" xfId="0" applyFont="1" applyFill="1" applyBorder="1" applyAlignment="1">
      <alignment horizontal="left" indent="1"/>
    </xf>
    <xf numFmtId="3" fontId="28" fillId="3" borderId="20" xfId="2" applyNumberFormat="1" applyFont="1" applyFill="1" applyBorder="1" applyAlignment="1">
      <alignment horizontal="center"/>
    </xf>
    <xf numFmtId="174" fontId="28" fillId="3" borderId="20" xfId="2" applyNumberFormat="1" applyFont="1" applyFill="1" applyBorder="1" applyAlignment="1">
      <alignment horizontal="right"/>
    </xf>
    <xf numFmtId="173" fontId="28" fillId="3" borderId="20" xfId="3" applyNumberFormat="1" applyFont="1" applyFill="1" applyBorder="1"/>
    <xf numFmtId="174" fontId="28" fillId="4" borderId="20" xfId="2" applyNumberFormat="1" applyFont="1" applyFill="1" applyBorder="1" applyAlignment="1">
      <alignment horizontal="right"/>
    </xf>
    <xf numFmtId="0" fontId="30" fillId="3" borderId="41" xfId="1" applyFont="1" applyFill="1" applyBorder="1" applyAlignment="1">
      <alignment horizontal="left" wrapText="1"/>
    </xf>
    <xf numFmtId="3" fontId="28" fillId="3" borderId="12" xfId="1" applyNumberFormat="1" applyFont="1" applyFill="1" applyBorder="1" applyAlignment="1">
      <alignment horizontal="center"/>
    </xf>
    <xf numFmtId="172" fontId="28" fillId="3" borderId="12" xfId="2" applyNumberFormat="1" applyFont="1" applyFill="1" applyBorder="1"/>
    <xf numFmtId="0" fontId="21" fillId="3" borderId="17" xfId="0" applyFont="1" applyFill="1" applyBorder="1" applyAlignment="1">
      <alignment horizontal="left" wrapText="1" indent="2"/>
    </xf>
    <xf numFmtId="0" fontId="28" fillId="3" borderId="16" xfId="1" applyFont="1" applyFill="1" applyBorder="1" applyAlignment="1">
      <alignment horizontal="left" indent="2"/>
    </xf>
    <xf numFmtId="3" fontId="28" fillId="3" borderId="16" xfId="1" applyNumberFormat="1" applyFont="1" applyFill="1" applyBorder="1" applyAlignment="1">
      <alignment horizontal="center"/>
    </xf>
    <xf numFmtId="173" fontId="28" fillId="3" borderId="16" xfId="1" applyNumberFormat="1" applyFont="1" applyFill="1" applyBorder="1"/>
    <xf numFmtId="174" fontId="28" fillId="3" borderId="4" xfId="1" applyNumberFormat="1" applyFont="1" applyFill="1" applyBorder="1"/>
    <xf numFmtId="174" fontId="28" fillId="4" borderId="4" xfId="1" applyNumberFormat="1" applyFont="1" applyFill="1" applyBorder="1"/>
    <xf numFmtId="0" fontId="28" fillId="3" borderId="2" xfId="1" applyFont="1" applyFill="1" applyBorder="1" applyAlignment="1">
      <alignment horizontal="left" indent="2"/>
    </xf>
    <xf numFmtId="0" fontId="20" fillId="3" borderId="20" xfId="1" applyFont="1" applyFill="1" applyBorder="1" applyAlignment="1">
      <alignment horizontal="left" vertical="top" wrapText="1" indent="2"/>
    </xf>
    <xf numFmtId="0" fontId="25" fillId="3" borderId="12" xfId="1" applyFont="1" applyFill="1" applyBorder="1" applyAlignment="1">
      <alignment horizontal="left" indent="2"/>
    </xf>
    <xf numFmtId="0" fontId="20" fillId="3" borderId="12" xfId="1" applyFont="1" applyFill="1" applyBorder="1" applyAlignment="1">
      <alignment horizontal="left" vertical="top" wrapText="1" indent="2"/>
    </xf>
    <xf numFmtId="0" fontId="20" fillId="3" borderId="41" xfId="1" applyFont="1" applyFill="1" applyBorder="1" applyAlignment="1">
      <alignment horizontal="left" vertical="top" wrapText="1"/>
    </xf>
    <xf numFmtId="0" fontId="28" fillId="3" borderId="12" xfId="1" applyFont="1" applyFill="1" applyBorder="1" applyAlignment="1">
      <alignment horizontal="left" indent="2"/>
    </xf>
    <xf numFmtId="0" fontId="25" fillId="3" borderId="44" xfId="1" applyFont="1" applyFill="1" applyBorder="1" applyAlignment="1">
      <alignment wrapText="1"/>
    </xf>
    <xf numFmtId="3" fontId="28" fillId="3" borderId="20" xfId="1" applyNumberFormat="1" applyFont="1" applyFill="1" applyBorder="1" applyAlignment="1">
      <alignment horizontal="center"/>
    </xf>
    <xf numFmtId="174" fontId="28" fillId="3" borderId="20" xfId="1" applyNumberFormat="1" applyFont="1" applyFill="1" applyBorder="1"/>
    <xf numFmtId="0" fontId="28" fillId="3" borderId="43" xfId="1" applyFont="1" applyFill="1" applyBorder="1" applyAlignment="1">
      <alignment horizontal="left" indent="2"/>
    </xf>
    <xf numFmtId="0" fontId="28" fillId="3" borderId="10" xfId="1" applyFont="1" applyFill="1" applyBorder="1" applyAlignment="1">
      <alignment horizontal="left" indent="2"/>
    </xf>
    <xf numFmtId="174" fontId="28" fillId="4" borderId="20" xfId="1" applyNumberFormat="1" applyFont="1" applyFill="1" applyBorder="1"/>
    <xf numFmtId="0" fontId="28" fillId="3" borderId="36" xfId="1" applyFont="1" applyFill="1" applyBorder="1" applyAlignment="1">
      <alignment horizontal="left"/>
    </xf>
    <xf numFmtId="0" fontId="28" fillId="3" borderId="8" xfId="1" applyFont="1" applyFill="1" applyBorder="1" applyAlignment="1">
      <alignment horizontal="left" indent="2"/>
    </xf>
    <xf numFmtId="172" fontId="28" fillId="3" borderId="36" xfId="2" applyNumberFormat="1" applyFont="1" applyFill="1" applyBorder="1"/>
    <xf numFmtId="174" fontId="28" fillId="3" borderId="36" xfId="2" applyNumberFormat="1" applyFont="1" applyFill="1" applyBorder="1"/>
    <xf numFmtId="0" fontId="28" fillId="4" borderId="8" xfId="1" applyFont="1" applyFill="1" applyBorder="1" applyAlignment="1">
      <alignment horizontal="left" indent="2"/>
    </xf>
    <xf numFmtId="0" fontId="28" fillId="38" borderId="2" xfId="1" applyFont="1" applyFill="1" applyBorder="1" applyAlignment="1">
      <alignment horizontal="left" indent="1"/>
    </xf>
    <xf numFmtId="0" fontId="28" fillId="38" borderId="2" xfId="1" applyFont="1" applyFill="1" applyBorder="1" applyAlignment="1">
      <alignment horizontal="left"/>
    </xf>
    <xf numFmtId="164" fontId="20" fillId="38" borderId="2" xfId="1" applyNumberFormat="1" applyFont="1" applyFill="1" applyBorder="1"/>
    <xf numFmtId="3" fontId="20" fillId="38" borderId="2" xfId="1" applyNumberFormat="1" applyFont="1" applyFill="1" applyBorder="1" applyAlignment="1">
      <alignment horizontal="center"/>
    </xf>
    <xf numFmtId="0" fontId="29" fillId="38" borderId="2" xfId="1" applyFont="1" applyFill="1" applyBorder="1"/>
    <xf numFmtId="0" fontId="28" fillId="38" borderId="4" xfId="1" applyFont="1" applyFill="1" applyBorder="1" applyAlignment="1">
      <alignment horizontal="left" wrapText="1" indent="1"/>
    </xf>
    <xf numFmtId="0" fontId="28" fillId="38" borderId="4" xfId="1" applyFont="1" applyFill="1" applyBorder="1" applyAlignment="1">
      <alignment horizontal="left" wrapText="1"/>
    </xf>
    <xf numFmtId="174" fontId="28" fillId="38" borderId="4" xfId="1" applyNumberFormat="1" applyFont="1" applyFill="1" applyBorder="1"/>
    <xf numFmtId="3" fontId="28" fillId="38" borderId="4" xfId="1" applyNumberFormat="1" applyFont="1" applyFill="1" applyBorder="1" applyAlignment="1">
      <alignment horizontal="center"/>
    </xf>
    <xf numFmtId="164" fontId="20" fillId="38" borderId="20" xfId="2" applyNumberFormat="1" applyFont="1" applyFill="1" applyBorder="1"/>
    <xf numFmtId="3" fontId="20" fillId="38" borderId="20" xfId="2" applyNumberFormat="1" applyFont="1" applyFill="1" applyBorder="1" applyAlignment="1">
      <alignment horizontal="center"/>
    </xf>
    <xf numFmtId="164" fontId="23" fillId="38" borderId="20" xfId="1" applyNumberFormat="1" applyFont="1" applyFill="1" applyBorder="1"/>
    <xf numFmtId="173" fontId="25" fillId="38" borderId="20" xfId="1" applyNumberFormat="1" applyFont="1" applyFill="1" applyBorder="1"/>
    <xf numFmtId="164" fontId="25" fillId="38" borderId="20" xfId="1" applyNumberFormat="1" applyFont="1" applyFill="1" applyBorder="1" applyAlignment="1">
      <alignment horizontal="right"/>
    </xf>
    <xf numFmtId="0" fontId="27" fillId="38" borderId="12" xfId="0" applyFont="1" applyFill="1" applyBorder="1" applyAlignment="1">
      <alignment horizontal="left" wrapText="1"/>
    </xf>
    <xf numFmtId="173" fontId="25" fillId="38" borderId="12" xfId="1" applyNumberFormat="1" applyFont="1" applyFill="1" applyBorder="1"/>
    <xf numFmtId="164" fontId="25" fillId="38" borderId="12" xfId="1" applyNumberFormat="1" applyFont="1" applyFill="1" applyBorder="1" applyAlignment="1">
      <alignment horizontal="right"/>
    </xf>
    <xf numFmtId="164" fontId="23" fillId="38" borderId="12" xfId="1" applyNumberFormat="1" applyFont="1" applyFill="1" applyBorder="1"/>
    <xf numFmtId="0" fontId="20" fillId="38" borderId="2" xfId="0" applyFont="1" applyFill="1" applyBorder="1" applyAlignment="1">
      <alignment horizontal="left" wrapText="1"/>
    </xf>
    <xf numFmtId="0" fontId="29" fillId="38" borderId="16" xfId="1" applyFont="1" applyFill="1" applyBorder="1" applyAlignment="1">
      <alignment horizontal="left" indent="2"/>
    </xf>
    <xf numFmtId="0" fontId="29" fillId="38" borderId="16" xfId="1" applyFont="1" applyFill="1" applyBorder="1" applyAlignment="1">
      <alignment horizontal="left"/>
    </xf>
    <xf numFmtId="164" fontId="20" fillId="38" borderId="16" xfId="1" applyNumberFormat="1" applyFont="1" applyFill="1" applyBorder="1"/>
    <xf numFmtId="3" fontId="20" fillId="38" borderId="16" xfId="1" applyNumberFormat="1" applyFont="1" applyFill="1" applyBorder="1" applyAlignment="1">
      <alignment horizontal="center"/>
    </xf>
    <xf numFmtId="174" fontId="20" fillId="38" borderId="16" xfId="1" applyNumberFormat="1" applyFont="1" applyFill="1" applyBorder="1"/>
    <xf numFmtId="174" fontId="20" fillId="4" borderId="16" xfId="1" applyNumberFormat="1" applyFont="1" applyFill="1" applyBorder="1"/>
    <xf numFmtId="174" fontId="20" fillId="38" borderId="12" xfId="1" applyNumberFormat="1" applyFont="1" applyFill="1" applyBorder="1"/>
    <xf numFmtId="174" fontId="20" fillId="4" borderId="12" xfId="1" applyNumberFormat="1" applyFont="1" applyFill="1" applyBorder="1"/>
    <xf numFmtId="174" fontId="25" fillId="38" borderId="7" xfId="1" applyNumberFormat="1" applyFont="1" applyFill="1" applyBorder="1"/>
    <xf numFmtId="3" fontId="25" fillId="38" borderId="10" xfId="1" applyNumberFormat="1" applyFont="1" applyFill="1" applyBorder="1" applyAlignment="1">
      <alignment horizontal="center"/>
    </xf>
    <xf numFmtId="174" fontId="25" fillId="38" borderId="10" xfId="1" applyNumberFormat="1" applyFont="1" applyFill="1" applyBorder="1"/>
    <xf numFmtId="174" fontId="25" fillId="4" borderId="7" xfId="1" applyNumberFormat="1" applyFont="1" applyFill="1" applyBorder="1"/>
    <xf numFmtId="0" fontId="25" fillId="3" borderId="20" xfId="13" applyFont="1" applyFill="1" applyBorder="1" applyAlignment="1" applyProtection="1">
      <alignment wrapText="1"/>
    </xf>
    <xf numFmtId="0" fontId="25" fillId="3" borderId="20" xfId="1" applyFont="1" applyFill="1" applyBorder="1" applyAlignment="1">
      <alignment horizontal="right"/>
    </xf>
    <xf numFmtId="0" fontId="25" fillId="3" borderId="12" xfId="1" applyFont="1" applyFill="1" applyBorder="1" applyAlignment="1">
      <alignment horizontal="right"/>
    </xf>
    <xf numFmtId="0" fontId="20" fillId="3" borderId="12" xfId="1" applyFont="1" applyFill="1" applyBorder="1"/>
    <xf numFmtId="169" fontId="20" fillId="3" borderId="12" xfId="4" applyNumberFormat="1" applyFont="1" applyFill="1" applyBorder="1"/>
    <xf numFmtId="169" fontId="20" fillId="3" borderId="16" xfId="4" applyNumberFormat="1" applyFont="1" applyFill="1" applyBorder="1"/>
    <xf numFmtId="169" fontId="25" fillId="3" borderId="4" xfId="4" applyNumberFormat="1" applyFont="1" applyFill="1" applyBorder="1"/>
    <xf numFmtId="169" fontId="25" fillId="3" borderId="20" xfId="4" applyNumberFormat="1" applyFont="1" applyFill="1" applyBorder="1"/>
    <xf numFmtId="164" fontId="25" fillId="3" borderId="20" xfId="3" applyNumberFormat="1" applyFont="1" applyFill="1" applyBorder="1" applyAlignment="1">
      <alignment horizontal="right"/>
    </xf>
    <xf numFmtId="0" fontId="25" fillId="3" borderId="2" xfId="1" applyFont="1" applyFill="1" applyBorder="1" applyAlignment="1">
      <alignment horizontal="left" wrapText="1"/>
    </xf>
    <xf numFmtId="164" fontId="28" fillId="3" borderId="12" xfId="1" applyNumberFormat="1" applyFont="1" applyFill="1" applyBorder="1"/>
    <xf numFmtId="169" fontId="25" fillId="3" borderId="12" xfId="4" applyNumberFormat="1" applyFont="1" applyFill="1" applyBorder="1"/>
    <xf numFmtId="164" fontId="28" fillId="4" borderId="12" xfId="1" applyNumberFormat="1" applyFont="1" applyFill="1" applyBorder="1"/>
    <xf numFmtId="0" fontId="20" fillId="3" borderId="12" xfId="1" applyFont="1" applyFill="1" applyBorder="1" applyAlignment="1">
      <alignment horizontal="left" wrapText="1" indent="2"/>
    </xf>
    <xf numFmtId="0" fontId="25" fillId="3" borderId="16" xfId="1" applyFont="1" applyFill="1" applyBorder="1" applyAlignment="1">
      <alignment horizontal="left" wrapText="1" indent="2"/>
    </xf>
    <xf numFmtId="169" fontId="25" fillId="3" borderId="16" xfId="4" applyNumberFormat="1" applyFont="1" applyFill="1" applyBorder="1"/>
    <xf numFmtId="0" fontId="45" fillId="3" borderId="25" xfId="1" applyFont="1" applyFill="1" applyBorder="1" applyAlignment="1">
      <alignment horizontal="left" vertical="justify" indent="2"/>
    </xf>
    <xf numFmtId="0" fontId="45" fillId="3" borderId="25" xfId="1" applyFont="1" applyFill="1" applyBorder="1" applyAlignment="1">
      <alignment horizontal="left" vertical="justify"/>
    </xf>
    <xf numFmtId="0" fontId="25" fillId="3" borderId="25" xfId="1" applyFont="1" applyFill="1" applyBorder="1" applyAlignment="1">
      <alignment horizontal="left" wrapText="1" indent="1"/>
    </xf>
    <xf numFmtId="164" fontId="20" fillId="3" borderId="25" xfId="1" applyNumberFormat="1" applyFont="1" applyFill="1" applyBorder="1"/>
    <xf numFmtId="0" fontId="25" fillId="3" borderId="25" xfId="1" applyFont="1" applyFill="1" applyBorder="1"/>
    <xf numFmtId="164" fontId="20" fillId="4" borderId="25" xfId="1" applyNumberFormat="1" applyFont="1" applyFill="1" applyBorder="1"/>
    <xf numFmtId="0" fontId="20" fillId="3" borderId="20" xfId="1" applyFont="1" applyFill="1" applyBorder="1" applyAlignment="1">
      <alignment horizontal="left" vertical="top" wrapText="1"/>
    </xf>
    <xf numFmtId="0" fontId="20" fillId="3" borderId="12" xfId="1" applyFont="1" applyFill="1" applyBorder="1" applyAlignment="1">
      <alignment horizontal="left" vertical="top" wrapText="1"/>
    </xf>
    <xf numFmtId="0" fontId="25" fillId="3" borderId="5" xfId="0" applyFont="1" applyFill="1" applyBorder="1" applyAlignment="1">
      <alignment horizontal="left" indent="1"/>
    </xf>
    <xf numFmtId="0" fontId="25" fillId="3" borderId="21" xfId="0" applyFont="1" applyFill="1" applyBorder="1" applyAlignment="1">
      <alignment horizontal="left"/>
    </xf>
    <xf numFmtId="3" fontId="20" fillId="3" borderId="21" xfId="2" applyNumberFormat="1" applyFont="1" applyFill="1" applyBorder="1" applyAlignment="1">
      <alignment horizontal="center"/>
    </xf>
    <xf numFmtId="164" fontId="25" fillId="3" borderId="10" xfId="1" applyNumberFormat="1" applyFont="1" applyFill="1" applyBorder="1"/>
    <xf numFmtId="0" fontId="25" fillId="3" borderId="34" xfId="1" applyFont="1" applyFill="1" applyBorder="1" applyAlignment="1">
      <alignment horizontal="left"/>
    </xf>
    <xf numFmtId="0" fontId="25" fillId="38" borderId="20" xfId="1" applyFont="1" applyFill="1" applyBorder="1" applyAlignment="1">
      <alignment horizontal="left" indent="1"/>
    </xf>
    <xf numFmtId="0" fontId="25" fillId="38" borderId="20" xfId="1" applyFont="1" applyFill="1" applyBorder="1" applyAlignment="1">
      <alignment horizontal="left"/>
    </xf>
    <xf numFmtId="164" fontId="25" fillId="38" borderId="20" xfId="1" applyNumberFormat="1" applyFont="1" applyFill="1" applyBorder="1"/>
    <xf numFmtId="169" fontId="25" fillId="38" borderId="20" xfId="4" applyNumberFormat="1" applyFont="1" applyFill="1" applyBorder="1"/>
    <xf numFmtId="0" fontId="25" fillId="38" borderId="20" xfId="1" applyFont="1" applyFill="1" applyBorder="1"/>
    <xf numFmtId="0" fontId="25" fillId="38" borderId="16" xfId="1" applyFont="1" applyFill="1" applyBorder="1" applyAlignment="1">
      <alignment horizontal="left" wrapText="1"/>
    </xf>
    <xf numFmtId="164" fontId="25" fillId="38" borderId="16" xfId="1" applyNumberFormat="1" applyFont="1" applyFill="1" applyBorder="1"/>
    <xf numFmtId="3" fontId="25" fillId="38" borderId="16" xfId="1" applyNumberFormat="1" applyFont="1" applyFill="1" applyBorder="1" applyAlignment="1">
      <alignment horizontal="center"/>
    </xf>
    <xf numFmtId="169" fontId="25" fillId="38" borderId="16" xfId="4" applyNumberFormat="1" applyFont="1" applyFill="1" applyBorder="1"/>
    <xf numFmtId="0" fontId="25" fillId="38" borderId="16" xfId="1" applyFont="1" applyFill="1" applyBorder="1"/>
    <xf numFmtId="164" fontId="28" fillId="38" borderId="4" xfId="1" applyNumberFormat="1" applyFont="1" applyFill="1" applyBorder="1"/>
    <xf numFmtId="0" fontId="27" fillId="38" borderId="12" xfId="0" applyFont="1" applyFill="1" applyBorder="1" applyAlignment="1">
      <alignment horizontal="left"/>
    </xf>
    <xf numFmtId="0" fontId="20" fillId="38" borderId="12" xfId="1" applyFont="1" applyFill="1" applyBorder="1" applyAlignment="1">
      <alignment horizontal="left" wrapText="1"/>
    </xf>
    <xf numFmtId="0" fontId="20" fillId="38" borderId="12" xfId="1" applyFont="1" applyFill="1" applyBorder="1" applyAlignment="1">
      <alignment horizontal="right" wrapText="1"/>
    </xf>
    <xf numFmtId="0" fontId="25" fillId="38" borderId="2" xfId="1" applyFont="1" applyFill="1" applyBorder="1" applyAlignment="1">
      <alignment horizontal="left"/>
    </xf>
    <xf numFmtId="0" fontId="30" fillId="38" borderId="12" xfId="1" applyFont="1" applyFill="1" applyBorder="1" applyAlignment="1">
      <alignment horizontal="left" wrapText="1"/>
    </xf>
    <xf numFmtId="0" fontId="28" fillId="38" borderId="12" xfId="0" applyFont="1" applyFill="1" applyBorder="1" applyAlignment="1">
      <alignment horizontal="left"/>
    </xf>
    <xf numFmtId="0" fontId="21" fillId="38" borderId="44" xfId="0" applyFont="1" applyFill="1" applyBorder="1" applyAlignment="1">
      <alignment horizontal="left" wrapText="1"/>
    </xf>
    <xf numFmtId="0" fontId="45" fillId="38" borderId="20" xfId="1" applyFont="1" applyFill="1" applyBorder="1" applyAlignment="1">
      <alignment horizontal="left" vertical="justify"/>
    </xf>
    <xf numFmtId="0" fontId="20" fillId="38" borderId="20" xfId="1" applyFont="1" applyFill="1" applyBorder="1" applyAlignment="1">
      <alignment horizontal="left" vertical="top" wrapText="1"/>
    </xf>
    <xf numFmtId="164" fontId="29" fillId="38" borderId="12" xfId="1" applyNumberFormat="1" applyFont="1" applyFill="1" applyBorder="1"/>
    <xf numFmtId="3" fontId="29" fillId="38" borderId="12" xfId="1" applyNumberFormat="1" applyFont="1" applyFill="1" applyBorder="1" applyAlignment="1">
      <alignment horizontal="center"/>
    </xf>
    <xf numFmtId="164" fontId="28" fillId="38" borderId="12" xfId="1" applyNumberFormat="1" applyFont="1" applyFill="1" applyBorder="1"/>
    <xf numFmtId="164" fontId="25" fillId="38" borderId="12" xfId="1" applyNumberFormat="1" applyFont="1" applyFill="1" applyBorder="1"/>
    <xf numFmtId="0" fontId="25" fillId="38" borderId="7" xfId="1" applyFont="1" applyFill="1" applyBorder="1" applyAlignment="1">
      <alignment horizontal="left" vertical="top" wrapText="1"/>
    </xf>
    <xf numFmtId="164" fontId="25" fillId="38" borderId="10" xfId="1" applyNumberFormat="1" applyFont="1" applyFill="1" applyBorder="1"/>
    <xf numFmtId="164" fontId="28" fillId="38" borderId="10" xfId="1" applyNumberFormat="1" applyFont="1" applyFill="1" applyBorder="1"/>
    <xf numFmtId="164" fontId="28" fillId="4" borderId="10" xfId="1" applyNumberFormat="1" applyFont="1" applyFill="1" applyBorder="1"/>
    <xf numFmtId="0" fontId="20" fillId="4" borderId="20" xfId="1" applyFont="1" applyFill="1" applyBorder="1" applyAlignment="1">
      <alignment horizontal="left" indent="2"/>
    </xf>
    <xf numFmtId="0" fontId="20" fillId="4" borderId="12" xfId="1" applyFont="1" applyFill="1" applyBorder="1" applyAlignment="1">
      <alignment horizontal="left" indent="2"/>
    </xf>
    <xf numFmtId="174" fontId="20" fillId="3" borderId="12" xfId="2" applyNumberFormat="1" applyFont="1" applyFill="1" applyBorder="1"/>
    <xf numFmtId="0" fontId="20" fillId="4" borderId="12" xfId="1" applyFont="1" applyFill="1" applyBorder="1"/>
    <xf numFmtId="0" fontId="25" fillId="3" borderId="4" xfId="1" applyFont="1" applyFill="1" applyBorder="1" applyAlignment="1">
      <alignment horizontal="left" wrapText="1"/>
    </xf>
    <xf numFmtId="164" fontId="28" fillId="3" borderId="12" xfId="1" applyNumberFormat="1" applyFont="1" applyFill="1" applyBorder="1" applyAlignment="1">
      <alignment horizontal="right"/>
    </xf>
    <xf numFmtId="164" fontId="28" fillId="4" borderId="12" xfId="1" applyNumberFormat="1" applyFont="1" applyFill="1" applyBorder="1" applyAlignment="1">
      <alignment horizontal="right"/>
    </xf>
    <xf numFmtId="0" fontId="27" fillId="3" borderId="12" xfId="0" applyFont="1" applyFill="1" applyBorder="1" applyAlignment="1">
      <alignment horizontal="left" indent="2"/>
    </xf>
    <xf numFmtId="171" fontId="25" fillId="3" borderId="12" xfId="1" applyNumberFormat="1" applyFont="1" applyFill="1" applyBorder="1"/>
    <xf numFmtId="0" fontId="25" fillId="3" borderId="16" xfId="1" applyFont="1" applyFill="1" applyBorder="1"/>
    <xf numFmtId="0" fontId="25" fillId="3" borderId="2" xfId="0" applyFont="1" applyFill="1" applyBorder="1" applyAlignment="1">
      <alignment horizontal="left"/>
    </xf>
    <xf numFmtId="0" fontId="25" fillId="38" borderId="2" xfId="1" applyFont="1" applyFill="1" applyBorder="1" applyAlignment="1">
      <alignment horizontal="left" indent="1"/>
    </xf>
    <xf numFmtId="164" fontId="25" fillId="38" borderId="2" xfId="1" applyNumberFormat="1" applyFont="1" applyFill="1" applyBorder="1"/>
    <xf numFmtId="3" fontId="25" fillId="38" borderId="2" xfId="1" applyNumberFormat="1" applyFont="1" applyFill="1" applyBorder="1" applyAlignment="1">
      <alignment horizontal="center"/>
    </xf>
    <xf numFmtId="169" fontId="25" fillId="38" borderId="2" xfId="4" applyNumberFormat="1" applyFont="1" applyFill="1" applyBorder="1"/>
    <xf numFmtId="0" fontId="25" fillId="38" borderId="4" xfId="1" applyFont="1" applyFill="1" applyBorder="1" applyAlignment="1">
      <alignment horizontal="left" wrapText="1" indent="1"/>
    </xf>
    <xf numFmtId="0" fontId="25" fillId="38" borderId="4" xfId="1" applyFont="1" applyFill="1" applyBorder="1" applyAlignment="1">
      <alignment horizontal="left" wrapText="1"/>
    </xf>
    <xf numFmtId="164" fontId="25" fillId="38" borderId="4" xfId="1" applyNumberFormat="1" applyFont="1" applyFill="1" applyBorder="1"/>
    <xf numFmtId="0" fontId="27" fillId="38" borderId="20" xfId="0" applyFont="1" applyFill="1" applyBorder="1" applyAlignment="1">
      <alignment horizontal="left"/>
    </xf>
    <xf numFmtId="0" fontId="28" fillId="38" borderId="12" xfId="1" applyFont="1" applyFill="1" applyBorder="1" applyAlignment="1">
      <alignment horizontal="left" wrapText="1" indent="1"/>
    </xf>
    <xf numFmtId="0" fontId="28" fillId="38" borderId="12" xfId="1" applyFont="1" applyFill="1" applyBorder="1" applyAlignment="1">
      <alignment horizontal="left" wrapText="1"/>
    </xf>
    <xf numFmtId="0" fontId="26" fillId="38" borderId="16" xfId="1" applyFont="1" applyFill="1" applyBorder="1" applyAlignment="1">
      <alignment horizontal="left" wrapText="1" indent="2"/>
    </xf>
    <xf numFmtId="0" fontId="26" fillId="38" borderId="16" xfId="1" applyFont="1" applyFill="1" applyBorder="1" applyAlignment="1">
      <alignment horizontal="left" wrapText="1"/>
    </xf>
    <xf numFmtId="164" fontId="28" fillId="38" borderId="4" xfId="1" applyNumberFormat="1" applyFont="1" applyFill="1" applyBorder="1" applyAlignment="1">
      <alignment horizontal="right"/>
    </xf>
    <xf numFmtId="164" fontId="28" fillId="4" borderId="4" xfId="1" applyNumberFormat="1" applyFont="1" applyFill="1" applyBorder="1" applyAlignment="1">
      <alignment horizontal="right"/>
    </xf>
    <xf numFmtId="0" fontId="47" fillId="38" borderId="20" xfId="1" applyFont="1" applyFill="1" applyBorder="1" applyAlignment="1">
      <alignment horizontal="left" indent="2"/>
    </xf>
    <xf numFmtId="0" fontId="47" fillId="38" borderId="20" xfId="1" applyFont="1" applyFill="1" applyBorder="1" applyAlignment="1">
      <alignment horizontal="left"/>
    </xf>
    <xf numFmtId="164" fontId="28" fillId="38" borderId="20" xfId="1" applyNumberFormat="1" applyFont="1" applyFill="1" applyBorder="1" applyAlignment="1">
      <alignment horizontal="right"/>
    </xf>
    <xf numFmtId="3" fontId="28" fillId="38" borderId="20" xfId="1" applyNumberFormat="1" applyFont="1" applyFill="1" applyBorder="1" applyAlignment="1">
      <alignment horizontal="center"/>
    </xf>
    <xf numFmtId="164" fontId="28" fillId="4" borderId="20" xfId="1" applyNumberFormat="1" applyFont="1" applyFill="1" applyBorder="1" applyAlignment="1">
      <alignment horizontal="right"/>
    </xf>
    <xf numFmtId="0" fontId="20" fillId="38" borderId="20" xfId="1" applyFont="1" applyFill="1" applyBorder="1" applyAlignment="1">
      <alignment horizontal="left" indent="2"/>
    </xf>
    <xf numFmtId="0" fontId="20" fillId="38" borderId="2" xfId="1" applyFont="1" applyFill="1" applyBorder="1" applyAlignment="1">
      <alignment horizontal="left"/>
    </xf>
    <xf numFmtId="164" fontId="28" fillId="38" borderId="2" xfId="1" applyNumberFormat="1" applyFont="1" applyFill="1" applyBorder="1" applyAlignment="1">
      <alignment horizontal="right"/>
    </xf>
    <xf numFmtId="3" fontId="28" fillId="38" borderId="2" xfId="1" applyNumberFormat="1" applyFont="1" applyFill="1" applyBorder="1" applyAlignment="1">
      <alignment horizontal="center"/>
    </xf>
    <xf numFmtId="171" fontId="25" fillId="38" borderId="2" xfId="1" applyNumberFormat="1" applyFont="1" applyFill="1" applyBorder="1"/>
    <xf numFmtId="171" fontId="21" fillId="38" borderId="2" xfId="1" applyNumberFormat="1" applyFont="1" applyFill="1" applyBorder="1"/>
    <xf numFmtId="174" fontId="23" fillId="38" borderId="2" xfId="2" applyNumberFormat="1" applyFont="1" applyFill="1" applyBorder="1"/>
    <xf numFmtId="164" fontId="28" fillId="4" borderId="2" xfId="1" applyNumberFormat="1" applyFont="1" applyFill="1" applyBorder="1" applyAlignment="1">
      <alignment horizontal="right"/>
    </xf>
    <xf numFmtId="3" fontId="29" fillId="38" borderId="16" xfId="1" applyNumberFormat="1" applyFont="1" applyFill="1" applyBorder="1" applyAlignment="1">
      <alignment horizontal="center"/>
    </xf>
    <xf numFmtId="171" fontId="20" fillId="38" borderId="16" xfId="1" applyNumberFormat="1" applyFont="1" applyFill="1" applyBorder="1"/>
    <xf numFmtId="0" fontId="20" fillId="38" borderId="12" xfId="1" applyFont="1" applyFill="1" applyBorder="1" applyAlignment="1">
      <alignment horizontal="left" wrapText="1" indent="2"/>
    </xf>
    <xf numFmtId="0" fontId="20" fillId="38" borderId="16" xfId="1" applyFont="1" applyFill="1" applyBorder="1" applyAlignment="1">
      <alignment horizontal="left" wrapText="1"/>
    </xf>
    <xf numFmtId="164" fontId="28" fillId="38" borderId="16" xfId="1" applyNumberFormat="1" applyFont="1" applyFill="1" applyBorder="1" applyAlignment="1">
      <alignment horizontal="right"/>
    </xf>
    <xf numFmtId="171" fontId="25" fillId="38" borderId="16" xfId="1" applyNumberFormat="1" applyFont="1" applyFill="1" applyBorder="1"/>
    <xf numFmtId="164" fontId="28" fillId="4" borderId="16" xfId="1" applyNumberFormat="1" applyFont="1" applyFill="1" applyBorder="1" applyAlignment="1">
      <alignment horizontal="right"/>
    </xf>
    <xf numFmtId="0" fontId="25" fillId="38" borderId="10" xfId="1" applyFont="1" applyFill="1" applyBorder="1" applyAlignment="1">
      <alignment horizontal="left" vertical="top" wrapText="1" indent="2"/>
    </xf>
    <xf numFmtId="0" fontId="25" fillId="38" borderId="10" xfId="1" applyFont="1" applyFill="1" applyBorder="1" applyAlignment="1">
      <alignment horizontal="left" vertical="top" wrapText="1"/>
    </xf>
    <xf numFmtId="164" fontId="29" fillId="38" borderId="10" xfId="1" applyNumberFormat="1" applyFont="1" applyFill="1" applyBorder="1" applyAlignment="1">
      <alignment horizontal="right"/>
    </xf>
    <xf numFmtId="3" fontId="29" fillId="38" borderId="10" xfId="1" applyNumberFormat="1" applyFont="1" applyFill="1" applyBorder="1" applyAlignment="1">
      <alignment horizontal="center"/>
    </xf>
    <xf numFmtId="171" fontId="20" fillId="38" borderId="10" xfId="1" applyNumberFormat="1" applyFont="1" applyFill="1" applyBorder="1"/>
    <xf numFmtId="171" fontId="23" fillId="38" borderId="10" xfId="1" applyNumberFormat="1" applyFont="1" applyFill="1" applyBorder="1"/>
    <xf numFmtId="164" fontId="29" fillId="4" borderId="10" xfId="1" applyNumberFormat="1" applyFont="1" applyFill="1" applyBorder="1" applyAlignment="1">
      <alignment horizontal="right"/>
    </xf>
    <xf numFmtId="0" fontId="25" fillId="3" borderId="20" xfId="1" applyFont="1" applyFill="1" applyBorder="1" applyAlignment="1">
      <alignment horizontal="left" wrapText="1"/>
    </xf>
    <xf numFmtId="0" fontId="20" fillId="4" borderId="20" xfId="1" applyFont="1" applyFill="1" applyBorder="1"/>
    <xf numFmtId="0" fontId="20" fillId="42" borderId="12" xfId="1" applyFont="1" applyFill="1" applyBorder="1" applyAlignment="1">
      <alignment horizontal="left" indent="2"/>
    </xf>
    <xf numFmtId="0" fontId="21" fillId="3" borderId="39" xfId="0" applyFont="1" applyFill="1" applyBorder="1" applyAlignment="1">
      <alignment horizontal="left" wrapText="1" indent="2"/>
    </xf>
    <xf numFmtId="0" fontId="47" fillId="3" borderId="20" xfId="1" applyFont="1" applyFill="1" applyBorder="1" applyAlignment="1">
      <alignment horizontal="left" indent="2"/>
    </xf>
    <xf numFmtId="0" fontId="47" fillId="3" borderId="2" xfId="1" applyFont="1" applyFill="1" applyBorder="1" applyAlignment="1">
      <alignment horizontal="left"/>
    </xf>
    <xf numFmtId="0" fontId="28" fillId="3" borderId="2" xfId="1" applyFont="1" applyFill="1" applyBorder="1" applyAlignment="1">
      <alignment horizontal="left" wrapText="1" indent="1"/>
    </xf>
    <xf numFmtId="0" fontId="25" fillId="3" borderId="12" xfId="0" applyFont="1" applyFill="1" applyBorder="1" applyAlignment="1">
      <alignment horizontal="left" indent="2"/>
    </xf>
    <xf numFmtId="0" fontId="25" fillId="3" borderId="20" xfId="0" applyFont="1" applyFill="1" applyBorder="1" applyAlignment="1">
      <alignment horizontal="left" indent="2"/>
    </xf>
    <xf numFmtId="3" fontId="20" fillId="3" borderId="44" xfId="1" applyNumberFormat="1" applyFont="1" applyFill="1" applyBorder="1" applyAlignment="1">
      <alignment horizontal="center"/>
    </xf>
    <xf numFmtId="3" fontId="25" fillId="3" borderId="44" xfId="1" applyNumberFormat="1" applyFont="1" applyFill="1" applyBorder="1" applyAlignment="1">
      <alignment horizontal="center"/>
    </xf>
    <xf numFmtId="164" fontId="25" fillId="3" borderId="44" xfId="1" applyNumberFormat="1" applyFont="1" applyFill="1" applyBorder="1" applyAlignment="1">
      <alignment horizontal="center"/>
    </xf>
    <xf numFmtId="0" fontId="25" fillId="3" borderId="20" xfId="1" applyFont="1" applyFill="1" applyBorder="1" applyAlignment="1">
      <alignment horizontal="left" vertical="top" wrapText="1" indent="2"/>
    </xf>
    <xf numFmtId="0" fontId="25" fillId="3" borderId="20" xfId="1" applyFont="1" applyFill="1" applyBorder="1" applyAlignment="1">
      <alignment horizontal="left" vertical="top" wrapText="1"/>
    </xf>
    <xf numFmtId="3" fontId="20" fillId="38" borderId="2" xfId="1" applyNumberFormat="1" applyFont="1" applyFill="1" applyBorder="1"/>
    <xf numFmtId="0" fontId="27" fillId="38" borderId="20" xfId="0" applyFont="1" applyFill="1" applyBorder="1" applyAlignment="1">
      <alignment horizontal="center" wrapText="1"/>
    </xf>
    <xf numFmtId="0" fontId="27" fillId="38" borderId="20" xfId="0" applyFont="1" applyFill="1" applyBorder="1" applyAlignment="1">
      <alignment horizontal="center"/>
    </xf>
    <xf numFmtId="164" fontId="28" fillId="38" borderId="20" xfId="1" applyNumberFormat="1" applyFont="1" applyFill="1" applyBorder="1" applyAlignment="1">
      <alignment horizontal="center"/>
    </xf>
    <xf numFmtId="164" fontId="28" fillId="38" borderId="12" xfId="1" applyNumberFormat="1" applyFont="1" applyFill="1" applyBorder="1" applyAlignment="1">
      <alignment horizontal="center" wrapText="1"/>
    </xf>
    <xf numFmtId="0" fontId="28" fillId="38" borderId="16" xfId="1" applyFont="1" applyFill="1" applyBorder="1" applyAlignment="1">
      <alignment horizontal="left" wrapText="1"/>
    </xf>
    <xf numFmtId="0" fontId="21" fillId="38" borderId="80" xfId="0" applyFont="1" applyFill="1" applyBorder="1" applyAlignment="1">
      <alignment horizontal="left" wrapText="1" indent="2"/>
    </xf>
    <xf numFmtId="0" fontId="21" fillId="38" borderId="41" xfId="0" applyFont="1" applyFill="1" applyBorder="1" applyAlignment="1">
      <alignment horizontal="left" wrapText="1"/>
    </xf>
    <xf numFmtId="164" fontId="28" fillId="38" borderId="2" xfId="1" applyNumberFormat="1" applyFont="1" applyFill="1" applyBorder="1"/>
    <xf numFmtId="164" fontId="29" fillId="38" borderId="16" xfId="1" applyNumberFormat="1" applyFont="1" applyFill="1" applyBorder="1"/>
    <xf numFmtId="164" fontId="28" fillId="38" borderId="16" xfId="1" applyNumberFormat="1" applyFont="1" applyFill="1" applyBorder="1"/>
    <xf numFmtId="0" fontId="20" fillId="38" borderId="10" xfId="1" applyFont="1" applyFill="1" applyBorder="1" applyAlignment="1">
      <alignment wrapText="1"/>
    </xf>
    <xf numFmtId="164" fontId="29" fillId="38" borderId="10" xfId="1" applyNumberFormat="1" applyFont="1" applyFill="1" applyBorder="1"/>
    <xf numFmtId="164" fontId="29" fillId="4" borderId="10" xfId="1" applyNumberFormat="1" applyFont="1" applyFill="1" applyBorder="1"/>
    <xf numFmtId="0" fontId="28" fillId="3" borderId="18" xfId="1" applyFont="1" applyFill="1" applyBorder="1" applyAlignment="1">
      <alignment horizontal="left" wrapText="1" indent="1"/>
    </xf>
    <xf numFmtId="0" fontId="28" fillId="3" borderId="2" xfId="1" applyFont="1" applyFill="1" applyBorder="1" applyAlignment="1">
      <alignment horizontal="left" wrapText="1"/>
    </xf>
    <xf numFmtId="3" fontId="25" fillId="3" borderId="12" xfId="1" applyNumberFormat="1" applyFont="1" applyFill="1" applyBorder="1" applyAlignment="1">
      <alignment horizontal="center" wrapText="1"/>
    </xf>
    <xf numFmtId="164" fontId="25" fillId="3" borderId="12" xfId="1" applyNumberFormat="1" applyFont="1" applyFill="1" applyBorder="1" applyAlignment="1">
      <alignment horizontal="center" wrapText="1"/>
    </xf>
    <xf numFmtId="171" fontId="25" fillId="3" borderId="12" xfId="1" applyNumberFormat="1" applyFont="1" applyFill="1" applyBorder="1" applyAlignment="1">
      <alignment wrapText="1"/>
    </xf>
    <xf numFmtId="164" fontId="25" fillId="4" borderId="12" xfId="1" applyNumberFormat="1" applyFont="1" applyFill="1" applyBorder="1" applyAlignment="1">
      <alignment horizontal="center" wrapText="1"/>
    </xf>
    <xf numFmtId="0" fontId="28" fillId="3" borderId="41" xfId="0" applyFont="1" applyFill="1" applyBorder="1" applyAlignment="1">
      <alignment horizontal="left"/>
    </xf>
    <xf numFmtId="0" fontId="20" fillId="3" borderId="15" xfId="0" applyFont="1" applyFill="1" applyBorder="1" applyAlignment="1">
      <alignment horizontal="left" indent="2"/>
    </xf>
    <xf numFmtId="0" fontId="25" fillId="3" borderId="2" xfId="0" applyFont="1" applyFill="1" applyBorder="1" applyAlignment="1">
      <alignment horizontal="left" indent="2"/>
    </xf>
    <xf numFmtId="171" fontId="26" fillId="3" borderId="2" xfId="1" applyNumberFormat="1" applyFont="1" applyFill="1" applyBorder="1"/>
    <xf numFmtId="0" fontId="25" fillId="3" borderId="44" xfId="1" applyFont="1" applyFill="1" applyBorder="1" applyAlignment="1">
      <alignment horizontal="left" indent="2"/>
    </xf>
    <xf numFmtId="0" fontId="25" fillId="3" borderId="12" xfId="1" applyFont="1" applyFill="1" applyBorder="1" applyAlignment="1">
      <alignment horizontal="left" wrapText="1" indent="2"/>
    </xf>
    <xf numFmtId="0" fontId="49" fillId="3" borderId="20" xfId="1" applyFont="1" applyFill="1" applyBorder="1" applyAlignment="1">
      <alignment horizontal="left" wrapText="1" indent="2"/>
    </xf>
    <xf numFmtId="0" fontId="49" fillId="3" borderId="2" xfId="1" applyFont="1" applyFill="1" applyBorder="1" applyAlignment="1">
      <alignment horizontal="left"/>
    </xf>
    <xf numFmtId="169" fontId="25" fillId="3" borderId="10" xfId="4" applyNumberFormat="1" applyFont="1" applyFill="1" applyBorder="1"/>
    <xf numFmtId="0" fontId="25" fillId="3" borderId="10" xfId="1" applyFont="1" applyFill="1" applyBorder="1"/>
    <xf numFmtId="0" fontId="20" fillId="3" borderId="75" xfId="0" applyFont="1" applyFill="1" applyBorder="1" applyAlignment="1">
      <alignment horizontal="left" indent="2"/>
    </xf>
    <xf numFmtId="0" fontId="20" fillId="3" borderId="75" xfId="0" applyFont="1" applyFill="1" applyBorder="1" applyAlignment="1">
      <alignment horizontal="left"/>
    </xf>
    <xf numFmtId="0" fontId="35" fillId="3" borderId="12" xfId="1" applyFont="1" applyFill="1" applyBorder="1" applyAlignment="1">
      <alignment horizontal="left" wrapText="1" indent="2"/>
    </xf>
    <xf numFmtId="0" fontId="35" fillId="3" borderId="12" xfId="1" applyFont="1" applyFill="1" applyBorder="1" applyAlignment="1">
      <alignment horizontal="left" wrapText="1"/>
    </xf>
    <xf numFmtId="174" fontId="25" fillId="4" borderId="12" xfId="2" applyNumberFormat="1" applyFont="1" applyFill="1" applyBorder="1" applyAlignment="1">
      <alignment horizontal="center"/>
    </xf>
    <xf numFmtId="0" fontId="43" fillId="3" borderId="12" xfId="1" applyFont="1" applyFill="1" applyBorder="1" applyAlignment="1">
      <alignment horizontal="left" wrapText="1" indent="2"/>
    </xf>
    <xf numFmtId="0" fontId="43" fillId="3" borderId="12" xfId="1" applyFont="1" applyFill="1" applyBorder="1" applyAlignment="1">
      <alignment horizontal="left" wrapText="1"/>
    </xf>
    <xf numFmtId="174" fontId="20" fillId="4" borderId="12" xfId="2" applyNumberFormat="1" applyFont="1" applyFill="1" applyBorder="1" applyAlignment="1">
      <alignment horizontal="center"/>
    </xf>
    <xf numFmtId="0" fontId="35" fillId="3" borderId="20" xfId="1" applyFont="1" applyFill="1" applyBorder="1" applyAlignment="1">
      <alignment horizontal="left" wrapText="1" indent="2"/>
    </xf>
    <xf numFmtId="0" fontId="35" fillId="3" borderId="20" xfId="1" applyFont="1" applyFill="1" applyBorder="1" applyAlignment="1">
      <alignment horizontal="left" wrapText="1"/>
    </xf>
    <xf numFmtId="174" fontId="20" fillId="3" borderId="2" xfId="2" applyNumberFormat="1" applyFont="1" applyFill="1" applyBorder="1" applyAlignment="1">
      <alignment horizontal="center"/>
    </xf>
    <xf numFmtId="164" fontId="25" fillId="38" borderId="1" xfId="1" applyNumberFormat="1" applyFont="1" applyFill="1" applyBorder="1" applyAlignment="1">
      <alignment horizontal="left" wrapText="1" indent="1"/>
    </xf>
    <xf numFmtId="164" fontId="25" fillId="38" borderId="1" xfId="1" applyNumberFormat="1" applyFont="1" applyFill="1" applyBorder="1" applyAlignment="1">
      <alignment horizontal="left" wrapText="1"/>
    </xf>
    <xf numFmtId="164" fontId="25" fillId="38" borderId="1" xfId="1" applyNumberFormat="1" applyFont="1" applyFill="1" applyBorder="1"/>
    <xf numFmtId="3" fontId="25" fillId="38" borderId="1" xfId="1" applyNumberFormat="1" applyFont="1" applyFill="1" applyBorder="1" applyAlignment="1">
      <alignment horizontal="center"/>
    </xf>
    <xf numFmtId="171" fontId="25" fillId="38" borderId="1" xfId="1" applyNumberFormat="1" applyFont="1" applyFill="1" applyBorder="1"/>
    <xf numFmtId="164" fontId="25" fillId="4" borderId="1" xfId="1" applyNumberFormat="1" applyFont="1" applyFill="1" applyBorder="1"/>
    <xf numFmtId="0" fontId="28" fillId="38" borderId="4" xfId="1" applyFont="1" applyFill="1" applyBorder="1" applyAlignment="1">
      <alignment horizontal="left" indent="1"/>
    </xf>
    <xf numFmtId="0" fontId="28" fillId="38" borderId="4" xfId="1" applyFont="1" applyFill="1" applyBorder="1" applyAlignment="1">
      <alignment horizontal="left"/>
    </xf>
    <xf numFmtId="171" fontId="25" fillId="38" borderId="4" xfId="1" applyNumberFormat="1" applyFont="1" applyFill="1" applyBorder="1"/>
    <xf numFmtId="174" fontId="23" fillId="38" borderId="20" xfId="2" applyNumberFormat="1" applyFont="1" applyFill="1" applyBorder="1"/>
    <xf numFmtId="0" fontId="28" fillId="38" borderId="12" xfId="1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/>
    </xf>
    <xf numFmtId="0" fontId="20" fillId="38" borderId="12" xfId="1" applyFont="1" applyFill="1" applyBorder="1" applyAlignment="1">
      <alignment horizontal="left" indent="2"/>
    </xf>
    <xf numFmtId="0" fontId="20" fillId="38" borderId="12" xfId="1" applyFont="1" applyFill="1" applyBorder="1" applyAlignment="1">
      <alignment horizontal="left"/>
    </xf>
    <xf numFmtId="0" fontId="35" fillId="38" borderId="12" xfId="1" applyFont="1" applyFill="1" applyBorder="1" applyAlignment="1">
      <alignment horizontal="left" wrapText="1" indent="2"/>
    </xf>
    <xf numFmtId="0" fontId="35" fillId="38" borderId="16" xfId="1" applyFont="1" applyFill="1" applyBorder="1" applyAlignment="1">
      <alignment horizontal="left" wrapText="1"/>
    </xf>
    <xf numFmtId="0" fontId="43" fillId="38" borderId="12" xfId="1" applyFont="1" applyFill="1" applyBorder="1" applyAlignment="1">
      <alignment horizontal="left" wrapText="1" indent="2"/>
    </xf>
    <xf numFmtId="0" fontId="43" fillId="38" borderId="16" xfId="1" applyFont="1" applyFill="1" applyBorder="1" applyAlignment="1">
      <alignment horizontal="left" wrapText="1"/>
    </xf>
    <xf numFmtId="172" fontId="25" fillId="42" borderId="41" xfId="2" applyNumberFormat="1" applyFont="1" applyFill="1" applyBorder="1"/>
    <xf numFmtId="0" fontId="43" fillId="38" borderId="12" xfId="1" applyFont="1" applyFill="1" applyBorder="1" applyAlignment="1">
      <alignment horizontal="left" wrapText="1"/>
    </xf>
    <xf numFmtId="164" fontId="25" fillId="38" borderId="42" xfId="1" applyNumberFormat="1" applyFont="1" applyFill="1" applyBorder="1"/>
    <xf numFmtId="171" fontId="25" fillId="38" borderId="41" xfId="1" applyNumberFormat="1" applyFont="1" applyFill="1" applyBorder="1"/>
    <xf numFmtId="0" fontId="35" fillId="38" borderId="10" xfId="1" applyFont="1" applyFill="1" applyBorder="1" applyAlignment="1">
      <alignment horizontal="left" wrapText="1" indent="2"/>
    </xf>
    <xf numFmtId="0" fontId="35" fillId="38" borderId="10" xfId="1" applyFont="1" applyFill="1" applyBorder="1" applyAlignment="1">
      <alignment horizontal="left" wrapText="1"/>
    </xf>
    <xf numFmtId="3" fontId="25" fillId="38" borderId="54" xfId="1" applyNumberFormat="1" applyFont="1" applyFill="1" applyBorder="1" applyAlignment="1">
      <alignment horizontal="center"/>
    </xf>
    <xf numFmtId="164" fontId="25" fillId="38" borderId="54" xfId="1" applyNumberFormat="1" applyFont="1" applyFill="1" applyBorder="1"/>
    <xf numFmtId="171" fontId="25" fillId="38" borderId="10" xfId="1" applyNumberFormat="1" applyFont="1" applyFill="1" applyBorder="1"/>
    <xf numFmtId="164" fontId="25" fillId="4" borderId="10" xfId="1" applyNumberFormat="1" applyFont="1" applyFill="1" applyBorder="1"/>
    <xf numFmtId="0" fontId="34" fillId="0" borderId="0" xfId="0" applyFont="1" applyFill="1" applyBorder="1" applyAlignment="1">
      <alignment horizontal="left" vertical="center" wrapText="1"/>
    </xf>
    <xf numFmtId="0" fontId="20" fillId="42" borderId="0" xfId="1" applyFont="1" applyFill="1" applyBorder="1"/>
    <xf numFmtId="0" fontId="29" fillId="3" borderId="0" xfId="1" applyFont="1" applyFill="1" applyAlignment="1"/>
    <xf numFmtId="0" fontId="20" fillId="42" borderId="0" xfId="1" applyFont="1" applyFill="1"/>
    <xf numFmtId="165" fontId="25" fillId="41" borderId="4" xfId="2" applyNumberFormat="1" applyFont="1" applyFill="1" applyBorder="1"/>
    <xf numFmtId="165" fontId="25" fillId="41" borderId="20" xfId="2" applyNumberFormat="1" applyFont="1" applyFill="1" applyBorder="1"/>
    <xf numFmtId="172" fontId="25" fillId="42" borderId="5" xfId="1" applyNumberFormat="1" applyFont="1" applyFill="1" applyBorder="1"/>
    <xf numFmtId="172" fontId="25" fillId="3" borderId="5" xfId="1" applyNumberFormat="1" applyFont="1" applyFill="1" applyBorder="1"/>
    <xf numFmtId="165" fontId="25" fillId="41" borderId="2" xfId="2" applyNumberFormat="1" applyFont="1" applyFill="1" applyBorder="1"/>
    <xf numFmtId="0" fontId="25" fillId="3" borderId="2" xfId="0" applyFont="1" applyFill="1" applyBorder="1" applyAlignment="1">
      <alignment horizontal="left" wrapText="1"/>
    </xf>
    <xf numFmtId="164" fontId="23" fillId="4" borderId="2" xfId="3" applyNumberFormat="1" applyFont="1" applyFill="1" applyBorder="1" applyAlignment="1">
      <alignment horizontal="left"/>
    </xf>
    <xf numFmtId="172" fontId="25" fillId="3" borderId="18" xfId="1" applyNumberFormat="1" applyFont="1" applyFill="1" applyBorder="1"/>
    <xf numFmtId="164" fontId="20" fillId="3" borderId="20" xfId="2" applyNumberFormat="1" applyFont="1" applyFill="1" applyBorder="1"/>
    <xf numFmtId="0" fontId="47" fillId="3" borderId="12" xfId="0" applyFont="1" applyFill="1" applyBorder="1" applyAlignment="1">
      <alignment horizontal="left" wrapText="1" indent="2"/>
    </xf>
    <xf numFmtId="172" fontId="25" fillId="42" borderId="18" xfId="1" applyNumberFormat="1" applyFont="1" applyFill="1" applyBorder="1"/>
    <xf numFmtId="0" fontId="25" fillId="0" borderId="12" xfId="0" applyFont="1" applyFill="1" applyBorder="1" applyAlignment="1">
      <alignment horizontal="left" wrapText="1" indent="2"/>
    </xf>
    <xf numFmtId="164" fontId="20" fillId="0" borderId="12" xfId="1" applyNumberFormat="1" applyFont="1" applyFill="1" applyBorder="1"/>
    <xf numFmtId="164" fontId="25" fillId="0" borderId="16" xfId="1" applyNumberFormat="1" applyFont="1" applyFill="1" applyBorder="1"/>
    <xf numFmtId="0" fontId="23" fillId="3" borderId="16" xfId="0" applyFont="1" applyFill="1" applyBorder="1" applyAlignment="1">
      <alignment horizontal="left" wrapText="1" indent="2"/>
    </xf>
    <xf numFmtId="0" fontId="35" fillId="3" borderId="12" xfId="0" applyFont="1" applyFill="1" applyBorder="1" applyAlignment="1">
      <alignment horizontal="left" indent="2"/>
    </xf>
    <xf numFmtId="0" fontId="29" fillId="3" borderId="0" xfId="1" applyFont="1" applyFill="1" applyBorder="1"/>
    <xf numFmtId="165" fontId="25" fillId="4" borderId="5" xfId="2" applyNumberFormat="1" applyFont="1" applyFill="1" applyBorder="1"/>
    <xf numFmtId="0" fontId="34" fillId="3" borderId="0" xfId="1" applyFont="1" applyFill="1"/>
    <xf numFmtId="4" fontId="34" fillId="3" borderId="0" xfId="1" applyNumberFormat="1" applyFont="1" applyFill="1" applyBorder="1"/>
    <xf numFmtId="0" fontId="34" fillId="3" borderId="0" xfId="1" applyFont="1" applyFill="1" applyBorder="1"/>
    <xf numFmtId="0" fontId="20" fillId="3" borderId="0" xfId="1" applyFont="1" applyFill="1" applyAlignment="1">
      <alignment horizontal="left"/>
    </xf>
    <xf numFmtId="3" fontId="20" fillId="3" borderId="0" xfId="1" applyNumberFormat="1" applyFont="1" applyFill="1" applyAlignment="1">
      <alignment horizontal="center"/>
    </xf>
    <xf numFmtId="172" fontId="20" fillId="3" borderId="0" xfId="2" applyNumberFormat="1" applyFont="1" applyFill="1"/>
    <xf numFmtId="174" fontId="20" fillId="3" borderId="0" xfId="2" applyNumberFormat="1" applyFont="1" applyFill="1"/>
    <xf numFmtId="172" fontId="20" fillId="3" borderId="8" xfId="1" applyNumberFormat="1" applyFont="1" applyFill="1" applyBorder="1" applyAlignment="1">
      <alignment horizontal="center" wrapText="1"/>
    </xf>
    <xf numFmtId="174" fontId="20" fillId="41" borderId="12" xfId="2" applyNumberFormat="1" applyFont="1" applyFill="1" applyBorder="1"/>
    <xf numFmtId="174" fontId="20" fillId="4" borderId="12" xfId="2" applyNumberFormat="1" applyFont="1" applyFill="1" applyBorder="1"/>
    <xf numFmtId="0" fontId="21" fillId="0" borderId="12" xfId="1" applyFont="1" applyFill="1" applyBorder="1" applyAlignment="1">
      <alignment wrapText="1"/>
    </xf>
    <xf numFmtId="0" fontId="21" fillId="0" borderId="12" xfId="1" applyFont="1" applyFill="1" applyBorder="1"/>
    <xf numFmtId="0" fontId="23" fillId="0" borderId="12" xfId="1" applyFont="1" applyFill="1" applyBorder="1" applyAlignment="1">
      <alignment horizontal="center"/>
    </xf>
    <xf numFmtId="172" fontId="23" fillId="0" borderId="12" xfId="2" applyNumberFormat="1" applyFont="1" applyFill="1" applyBorder="1"/>
    <xf numFmtId="174" fontId="23" fillId="41" borderId="12" xfId="2" applyNumberFormat="1" applyFont="1" applyFill="1" applyBorder="1"/>
    <xf numFmtId="174" fontId="23" fillId="4" borderId="12" xfId="2" applyNumberFormat="1" applyFont="1" applyFill="1" applyBorder="1"/>
    <xf numFmtId="0" fontId="27" fillId="0" borderId="12" xfId="1" applyFont="1" applyFill="1" applyBorder="1" applyAlignment="1">
      <alignment horizontal="left" indent="1"/>
    </xf>
    <xf numFmtId="0" fontId="25" fillId="0" borderId="12" xfId="1" applyFont="1" applyFill="1" applyBorder="1" applyAlignment="1">
      <alignment horizontal="right"/>
    </xf>
    <xf numFmtId="0" fontId="20" fillId="0" borderId="12" xfId="1" applyFont="1" applyFill="1" applyBorder="1"/>
    <xf numFmtId="172" fontId="20" fillId="0" borderId="12" xfId="1" applyNumberFormat="1" applyFont="1" applyFill="1" applyBorder="1"/>
    <xf numFmtId="0" fontId="20" fillId="41" borderId="12" xfId="1" applyFont="1" applyFill="1" applyBorder="1"/>
    <xf numFmtId="0" fontId="20" fillId="42" borderId="12" xfId="1" applyFont="1" applyFill="1" applyBorder="1"/>
    <xf numFmtId="0" fontId="29" fillId="0" borderId="0" xfId="1" applyFont="1" applyFill="1" applyBorder="1"/>
    <xf numFmtId="164" fontId="23" fillId="0" borderId="12" xfId="5" applyNumberFormat="1" applyFont="1" applyFill="1" applyBorder="1"/>
    <xf numFmtId="172" fontId="20" fillId="0" borderId="12" xfId="2" applyNumberFormat="1" applyFont="1" applyFill="1" applyBorder="1" applyAlignment="1">
      <alignment horizontal="center"/>
    </xf>
    <xf numFmtId="3" fontId="20" fillId="41" borderId="16" xfId="2" applyNumberFormat="1" applyFont="1" applyFill="1" applyBorder="1" applyAlignment="1">
      <alignment horizontal="center"/>
    </xf>
    <xf numFmtId="171" fontId="21" fillId="0" borderId="12" xfId="1" applyNumberFormat="1" applyFont="1" applyFill="1" applyBorder="1"/>
    <xf numFmtId="169" fontId="25" fillId="0" borderId="12" xfId="4" applyNumberFormat="1" applyFont="1" applyFill="1" applyBorder="1"/>
    <xf numFmtId="174" fontId="25" fillId="4" borderId="12" xfId="1" applyNumberFormat="1" applyFont="1" applyFill="1" applyBorder="1"/>
    <xf numFmtId="0" fontId="36" fillId="0" borderId="12" xfId="0" applyFont="1" applyFill="1" applyBorder="1" applyAlignment="1">
      <alignment horizontal="center"/>
    </xf>
    <xf numFmtId="164" fontId="25" fillId="0" borderId="12" xfId="3" applyNumberFormat="1" applyFont="1" applyFill="1" applyBorder="1" applyAlignment="1">
      <alignment horizontal="right"/>
    </xf>
    <xf numFmtId="0" fontId="25" fillId="41" borderId="12" xfId="1" applyFont="1" applyFill="1" applyBorder="1"/>
    <xf numFmtId="0" fontId="25" fillId="4" borderId="12" xfId="1" applyFont="1" applyFill="1" applyBorder="1"/>
    <xf numFmtId="164" fontId="20" fillId="41" borderId="12" xfId="2" applyNumberFormat="1" applyFont="1" applyFill="1" applyBorder="1"/>
    <xf numFmtId="165" fontId="20" fillId="41" borderId="12" xfId="2" applyNumberFormat="1" applyFont="1" applyFill="1" applyBorder="1"/>
    <xf numFmtId="0" fontId="20" fillId="3" borderId="2" xfId="1" applyFont="1" applyFill="1" applyBorder="1" applyAlignment="1">
      <alignment horizontal="right" wrapText="1" indent="3"/>
    </xf>
    <xf numFmtId="0" fontId="44" fillId="3" borderId="12" xfId="0" applyFont="1" applyFill="1" applyBorder="1" applyAlignment="1">
      <alignment horizontal="left" indent="2"/>
    </xf>
    <xf numFmtId="174" fontId="25" fillId="41" borderId="12" xfId="1" applyNumberFormat="1" applyFont="1" applyFill="1" applyBorder="1"/>
    <xf numFmtId="174" fontId="25" fillId="41" borderId="12" xfId="2" applyNumberFormat="1" applyFont="1" applyFill="1" applyBorder="1"/>
    <xf numFmtId="0" fontId="20" fillId="3" borderId="16" xfId="1" applyFont="1" applyFill="1" applyBorder="1" applyAlignment="1">
      <alignment horizontal="left" wrapText="1" indent="2"/>
    </xf>
    <xf numFmtId="172" fontId="25" fillId="3" borderId="12" xfId="2" applyNumberFormat="1" applyFont="1" applyFill="1" applyBorder="1" applyAlignment="1">
      <alignment horizontal="center"/>
    </xf>
    <xf numFmtId="172" fontId="28" fillId="3" borderId="12" xfId="1" applyNumberFormat="1" applyFont="1" applyFill="1" applyBorder="1"/>
    <xf numFmtId="0" fontId="25" fillId="3" borderId="9" xfId="1" applyFont="1" applyFill="1" applyBorder="1" applyAlignment="1">
      <alignment horizontal="left"/>
    </xf>
    <xf numFmtId="3" fontId="25" fillId="3" borderId="9" xfId="1" applyNumberFormat="1" applyFont="1" applyFill="1" applyBorder="1" applyAlignment="1">
      <alignment horizontal="center"/>
    </xf>
    <xf numFmtId="164" fontId="25" fillId="3" borderId="9" xfId="1" applyNumberFormat="1" applyFont="1" applyFill="1" applyBorder="1"/>
    <xf numFmtId="164" fontId="25" fillId="4" borderId="9" xfId="1" applyNumberFormat="1" applyFont="1" applyFill="1" applyBorder="1"/>
    <xf numFmtId="3" fontId="21" fillId="3" borderId="20" xfId="3" applyNumberFormat="1" applyFont="1" applyFill="1" applyBorder="1" applyAlignment="1">
      <alignment horizontal="center"/>
    </xf>
    <xf numFmtId="164" fontId="21" fillId="3" borderId="20" xfId="3" applyNumberFormat="1" applyFont="1" applyFill="1" applyBorder="1" applyAlignment="1">
      <alignment horizontal="center"/>
    </xf>
    <xf numFmtId="176" fontId="25" fillId="41" borderId="20" xfId="2" applyNumberFormat="1" applyFont="1" applyFill="1" applyBorder="1"/>
    <xf numFmtId="164" fontId="21" fillId="4" borderId="20" xfId="3" applyNumberFormat="1" applyFont="1" applyFill="1" applyBorder="1" applyAlignment="1">
      <alignment horizontal="center"/>
    </xf>
    <xf numFmtId="176" fontId="25" fillId="4" borderId="20" xfId="2" applyNumberFormat="1" applyFont="1" applyFill="1" applyBorder="1"/>
    <xf numFmtId="164" fontId="23" fillId="3" borderId="12" xfId="3" applyNumberFormat="1" applyFont="1" applyFill="1" applyBorder="1" applyAlignment="1">
      <alignment horizontal="center"/>
    </xf>
    <xf numFmtId="173" fontId="23" fillId="3" borderId="12" xfId="3" applyNumberFormat="1" applyFont="1" applyFill="1" applyBorder="1" applyAlignment="1">
      <alignment horizontal="center"/>
    </xf>
    <xf numFmtId="172" fontId="23" fillId="3" borderId="12" xfId="2" applyNumberFormat="1" applyFont="1" applyFill="1" applyBorder="1"/>
    <xf numFmtId="164" fontId="23" fillId="4" borderId="12" xfId="3" applyNumberFormat="1" applyFont="1" applyFill="1" applyBorder="1" applyAlignment="1">
      <alignment horizontal="center"/>
    </xf>
    <xf numFmtId="172" fontId="20" fillId="3" borderId="12" xfId="1" applyNumberFormat="1" applyFont="1" applyFill="1" applyBorder="1"/>
    <xf numFmtId="173" fontId="23" fillId="3" borderId="12" xfId="5" applyNumberFormat="1" applyFont="1" applyFill="1" applyBorder="1"/>
    <xf numFmtId="164" fontId="25" fillId="3" borderId="12" xfId="3" applyNumberFormat="1" applyFont="1" applyFill="1" applyBorder="1" applyAlignment="1">
      <alignment horizontal="right"/>
    </xf>
    <xf numFmtId="3" fontId="25" fillId="3" borderId="21" xfId="1" applyNumberFormat="1" applyFont="1" applyFill="1" applyBorder="1" applyAlignment="1">
      <alignment horizontal="center"/>
    </xf>
    <xf numFmtId="164" fontId="25" fillId="3" borderId="21" xfId="1" applyNumberFormat="1" applyFont="1" applyFill="1" applyBorder="1"/>
    <xf numFmtId="164" fontId="25" fillId="4" borderId="21" xfId="1" applyNumberFormat="1" applyFont="1" applyFill="1" applyBorder="1"/>
    <xf numFmtId="171" fontId="25" fillId="41" borderId="4" xfId="1" applyNumberFormat="1" applyFont="1" applyFill="1" applyBorder="1"/>
    <xf numFmtId="166" fontId="23" fillId="3" borderId="20" xfId="3" applyFont="1" applyFill="1" applyBorder="1"/>
    <xf numFmtId="164" fontId="23" fillId="3" borderId="20" xfId="3" applyNumberFormat="1" applyFont="1" applyFill="1" applyBorder="1" applyAlignment="1">
      <alignment horizontal="center"/>
    </xf>
    <xf numFmtId="173" fontId="23" fillId="3" borderId="20" xfId="3" applyNumberFormat="1" applyFont="1" applyFill="1" applyBorder="1" applyAlignment="1">
      <alignment horizontal="center"/>
    </xf>
    <xf numFmtId="164" fontId="23" fillId="4" borderId="20" xfId="3" applyNumberFormat="1" applyFont="1" applyFill="1" applyBorder="1" applyAlignment="1">
      <alignment horizontal="center"/>
    </xf>
    <xf numFmtId="0" fontId="20" fillId="41" borderId="16" xfId="1" applyFont="1" applyFill="1" applyBorder="1"/>
    <xf numFmtId="0" fontId="20" fillId="3" borderId="2" xfId="1" applyFont="1" applyFill="1" applyBorder="1" applyAlignment="1">
      <alignment horizontal="left" wrapText="1" indent="3"/>
    </xf>
    <xf numFmtId="166" fontId="21" fillId="3" borderId="2" xfId="3" applyFont="1" applyFill="1" applyBorder="1"/>
    <xf numFmtId="3" fontId="21" fillId="3" borderId="2" xfId="3" applyNumberFormat="1" applyFont="1" applyFill="1" applyBorder="1" applyAlignment="1">
      <alignment horizontal="center"/>
    </xf>
    <xf numFmtId="164" fontId="21" fillId="3" borderId="2" xfId="3" applyNumberFormat="1" applyFont="1" applyFill="1" applyBorder="1" applyAlignment="1">
      <alignment horizontal="center"/>
    </xf>
    <xf numFmtId="173" fontId="21" fillId="3" borderId="2" xfId="3" applyNumberFormat="1" applyFont="1" applyFill="1" applyBorder="1" applyAlignment="1">
      <alignment horizontal="center"/>
    </xf>
    <xf numFmtId="176" fontId="25" fillId="41" borderId="2" xfId="2" applyNumberFormat="1" applyFont="1" applyFill="1" applyBorder="1"/>
    <xf numFmtId="164" fontId="21" fillId="4" borderId="2" xfId="3" applyNumberFormat="1" applyFont="1" applyFill="1" applyBorder="1" applyAlignment="1">
      <alignment horizontal="center"/>
    </xf>
    <xf numFmtId="176" fontId="25" fillId="4" borderId="2" xfId="2" applyNumberFormat="1" applyFont="1" applyFill="1" applyBorder="1"/>
    <xf numFmtId="0" fontId="21" fillId="3" borderId="18" xfId="1" applyFont="1" applyFill="1" applyBorder="1" applyAlignment="1">
      <alignment wrapText="1"/>
    </xf>
    <xf numFmtId="3" fontId="23" fillId="3" borderId="18" xfId="3" applyNumberFormat="1" applyFont="1" applyFill="1" applyBorder="1" applyAlignment="1">
      <alignment horizontal="center"/>
    </xf>
    <xf numFmtId="164" fontId="23" fillId="3" borderId="18" xfId="3" applyNumberFormat="1" applyFont="1" applyFill="1" applyBorder="1" applyAlignment="1">
      <alignment horizontal="center"/>
    </xf>
    <xf numFmtId="173" fontId="23" fillId="3" borderId="18" xfId="3" applyNumberFormat="1" applyFont="1" applyFill="1" applyBorder="1" applyAlignment="1">
      <alignment horizontal="center"/>
    </xf>
    <xf numFmtId="172" fontId="23" fillId="3" borderId="18" xfId="2" applyNumberFormat="1" applyFont="1" applyFill="1" applyBorder="1"/>
    <xf numFmtId="174" fontId="23" fillId="41" borderId="18" xfId="2" applyNumberFormat="1" applyFont="1" applyFill="1" applyBorder="1"/>
    <xf numFmtId="164" fontId="23" fillId="4" borderId="18" xfId="3" applyNumberFormat="1" applyFont="1" applyFill="1" applyBorder="1" applyAlignment="1">
      <alignment horizontal="center"/>
    </xf>
    <xf numFmtId="174" fontId="23" fillId="4" borderId="18" xfId="2" applyNumberFormat="1" applyFont="1" applyFill="1" applyBorder="1"/>
    <xf numFmtId="0" fontId="42" fillId="3" borderId="12" xfId="0" applyFont="1" applyFill="1" applyBorder="1" applyAlignment="1">
      <alignment horizontal="center"/>
    </xf>
    <xf numFmtId="3" fontId="34" fillId="3" borderId="12" xfId="1" applyNumberFormat="1" applyFont="1" applyFill="1" applyBorder="1" applyAlignment="1">
      <alignment horizontal="center"/>
    </xf>
    <xf numFmtId="164" fontId="34" fillId="3" borderId="12" xfId="1" applyNumberFormat="1" applyFont="1" applyFill="1" applyBorder="1"/>
    <xf numFmtId="169" fontId="33" fillId="3" borderId="12" xfId="4" applyNumberFormat="1" applyFont="1" applyFill="1" applyBorder="1"/>
    <xf numFmtId="164" fontId="33" fillId="3" borderId="12" xfId="3" applyNumberFormat="1" applyFont="1" applyFill="1" applyBorder="1" applyAlignment="1">
      <alignment horizontal="right"/>
    </xf>
    <xf numFmtId="172" fontId="33" fillId="3" borderId="12" xfId="1" applyNumberFormat="1" applyFont="1" applyFill="1" applyBorder="1"/>
    <xf numFmtId="0" fontId="33" fillId="41" borderId="12" xfId="1" applyFont="1" applyFill="1" applyBorder="1"/>
    <xf numFmtId="164" fontId="34" fillId="4" borderId="12" xfId="1" applyNumberFormat="1" applyFont="1" applyFill="1" applyBorder="1"/>
    <xf numFmtId="0" fontId="33" fillId="4" borderId="12" xfId="1" applyFont="1" applyFill="1" applyBorder="1"/>
    <xf numFmtId="0" fontId="20" fillId="3" borderId="44" xfId="1" applyFont="1" applyFill="1" applyBorder="1" applyAlignment="1">
      <alignment horizontal="right" wrapText="1" indent="3"/>
    </xf>
    <xf numFmtId="164" fontId="22" fillId="3" borderId="12" xfId="5" applyNumberFormat="1" applyFont="1" applyFill="1" applyBorder="1"/>
    <xf numFmtId="0" fontId="30" fillId="3" borderId="16" xfId="1" applyFont="1" applyFill="1" applyBorder="1" applyAlignment="1">
      <alignment horizontal="left" wrapText="1" indent="1"/>
    </xf>
    <xf numFmtId="0" fontId="25" fillId="3" borderId="37" xfId="1" applyFont="1" applyFill="1" applyBorder="1" applyAlignment="1">
      <alignment horizontal="left"/>
    </xf>
    <xf numFmtId="0" fontId="25" fillId="3" borderId="61" xfId="1" applyFont="1" applyFill="1" applyBorder="1" applyAlignment="1">
      <alignment horizontal="left"/>
    </xf>
    <xf numFmtId="3" fontId="25" fillId="3" borderId="61" xfId="1" applyNumberFormat="1" applyFont="1" applyFill="1" applyBorder="1" applyAlignment="1">
      <alignment horizontal="center"/>
    </xf>
    <xf numFmtId="164" fontId="25" fillId="3" borderId="61" xfId="1" applyNumberFormat="1" applyFont="1" applyFill="1" applyBorder="1"/>
    <xf numFmtId="164" fontId="25" fillId="3" borderId="37" xfId="1" applyNumberFormat="1" applyFont="1" applyFill="1" applyBorder="1"/>
    <xf numFmtId="172" fontId="25" fillId="3" borderId="37" xfId="1" applyNumberFormat="1" applyFont="1" applyFill="1" applyBorder="1"/>
    <xf numFmtId="171" fontId="25" fillId="41" borderId="37" xfId="1" applyNumberFormat="1" applyFont="1" applyFill="1" applyBorder="1"/>
    <xf numFmtId="164" fontId="25" fillId="4" borderId="61" xfId="1" applyNumberFormat="1" applyFont="1" applyFill="1" applyBorder="1"/>
    <xf numFmtId="171" fontId="25" fillId="4" borderId="37" xfId="1" applyNumberFormat="1" applyFont="1" applyFill="1" applyBorder="1"/>
    <xf numFmtId="166" fontId="21" fillId="3" borderId="20" xfId="3" applyFont="1" applyFill="1" applyBorder="1" applyAlignment="1">
      <alignment horizontal="left"/>
    </xf>
    <xf numFmtId="171" fontId="20" fillId="41" borderId="12" xfId="1" applyNumberFormat="1" applyFont="1" applyFill="1" applyBorder="1"/>
    <xf numFmtId="171" fontId="20" fillId="41" borderId="12" xfId="2" applyNumberFormat="1" applyFont="1" applyFill="1" applyBorder="1"/>
    <xf numFmtId="171" fontId="20" fillId="41" borderId="12" xfId="2" applyNumberFormat="1" applyFont="1" applyFill="1" applyBorder="1" applyAlignment="1">
      <alignment horizontal="center"/>
    </xf>
    <xf numFmtId="0" fontId="23" fillId="3" borderId="12" xfId="1" applyFont="1" applyFill="1" applyBorder="1" applyAlignment="1">
      <alignment horizontal="left" wrapText="1" indent="1"/>
    </xf>
    <xf numFmtId="0" fontId="23" fillId="3" borderId="2" xfId="1" applyFont="1" applyFill="1" applyBorder="1" applyAlignment="1">
      <alignment horizontal="left" wrapText="1" indent="1"/>
    </xf>
    <xf numFmtId="171" fontId="25" fillId="41" borderId="12" xfId="1" applyNumberFormat="1" applyFont="1" applyFill="1" applyBorder="1"/>
    <xf numFmtId="171" fontId="25" fillId="41" borderId="12" xfId="2" applyNumberFormat="1" applyFont="1" applyFill="1" applyBorder="1"/>
    <xf numFmtId="0" fontId="25" fillId="3" borderId="21" xfId="1" applyFont="1" applyFill="1" applyBorder="1" applyAlignment="1">
      <alignment horizontal="left"/>
    </xf>
    <xf numFmtId="164" fontId="25" fillId="41" borderId="2" xfId="1" applyNumberFormat="1" applyFont="1" applyFill="1" applyBorder="1"/>
    <xf numFmtId="3" fontId="21" fillId="3" borderId="12" xfId="3" applyNumberFormat="1" applyFont="1" applyFill="1" applyBorder="1" applyAlignment="1">
      <alignment horizontal="center"/>
    </xf>
    <xf numFmtId="164" fontId="21" fillId="3" borderId="12" xfId="3" applyNumberFormat="1" applyFont="1" applyFill="1" applyBorder="1" applyAlignment="1">
      <alignment horizontal="center"/>
    </xf>
    <xf numFmtId="173" fontId="21" fillId="3" borderId="12" xfId="3" applyNumberFormat="1" applyFont="1" applyFill="1" applyBorder="1"/>
    <xf numFmtId="164" fontId="21" fillId="4" borderId="12" xfId="3" applyNumberFormat="1" applyFont="1" applyFill="1" applyBorder="1" applyAlignment="1">
      <alignment horizontal="center"/>
    </xf>
    <xf numFmtId="172" fontId="20" fillId="42" borderId="12" xfId="1" applyNumberFormat="1" applyFont="1" applyFill="1" applyBorder="1"/>
    <xf numFmtId="171" fontId="25" fillId="41" borderId="12" xfId="2" applyNumberFormat="1" applyFont="1" applyFill="1" applyBorder="1" applyAlignment="1">
      <alignment horizontal="center"/>
    </xf>
    <xf numFmtId="172" fontId="23" fillId="41" borderId="12" xfId="2" applyNumberFormat="1" applyFont="1" applyFill="1" applyBorder="1"/>
    <xf numFmtId="172" fontId="20" fillId="41" borderId="12" xfId="1" applyNumberFormat="1" applyFont="1" applyFill="1" applyBorder="1"/>
    <xf numFmtId="0" fontId="23" fillId="3" borderId="12" xfId="0" applyFont="1" applyFill="1" applyBorder="1" applyAlignment="1">
      <alignment horizontal="left" vertical="justify" indent="2"/>
    </xf>
    <xf numFmtId="4" fontId="23" fillId="3" borderId="12" xfId="1" applyNumberFormat="1" applyFont="1" applyFill="1" applyBorder="1" applyAlignment="1">
      <alignment horizontal="left" wrapText="1" indent="2"/>
    </xf>
    <xf numFmtId="172" fontId="20" fillId="41" borderId="16" xfId="1" applyNumberFormat="1" applyFont="1" applyFill="1" applyBorder="1"/>
    <xf numFmtId="172" fontId="20" fillId="41" borderId="20" xfId="1" applyNumberFormat="1" applyFont="1" applyFill="1" applyBorder="1"/>
    <xf numFmtId="172" fontId="20" fillId="41" borderId="12" xfId="2" applyNumberFormat="1" applyFont="1" applyFill="1" applyBorder="1" applyAlignment="1">
      <alignment horizontal="center"/>
    </xf>
    <xf numFmtId="172" fontId="20" fillId="41" borderId="12" xfId="2" applyNumberFormat="1" applyFont="1" applyFill="1" applyBorder="1"/>
    <xf numFmtId="173" fontId="28" fillId="3" borderId="12" xfId="1" applyNumberFormat="1" applyFont="1" applyFill="1" applyBorder="1"/>
    <xf numFmtId="172" fontId="29" fillId="41" borderId="12" xfId="1" applyNumberFormat="1" applyFont="1" applyFill="1" applyBorder="1" applyAlignment="1">
      <alignment horizontal="center"/>
    </xf>
    <xf numFmtId="164" fontId="29" fillId="3" borderId="12" xfId="1" applyNumberFormat="1" applyFont="1" applyFill="1" applyBorder="1" applyAlignment="1">
      <alignment horizontal="center"/>
    </xf>
    <xf numFmtId="172" fontId="29" fillId="3" borderId="12" xfId="1" applyNumberFormat="1" applyFont="1" applyFill="1" applyBorder="1"/>
    <xf numFmtId="172" fontId="25" fillId="41" borderId="4" xfId="1" applyNumberFormat="1" applyFont="1" applyFill="1" applyBorder="1"/>
    <xf numFmtId="175" fontId="25" fillId="4" borderId="4" xfId="1" applyNumberFormat="1" applyFont="1" applyFill="1" applyBorder="1"/>
    <xf numFmtId="0" fontId="21" fillId="4" borderId="20" xfId="1" applyFont="1" applyFill="1" applyBorder="1"/>
    <xf numFmtId="164" fontId="21" fillId="3" borderId="12" xfId="3" applyNumberFormat="1" applyFont="1" applyFill="1" applyBorder="1"/>
    <xf numFmtId="173" fontId="21" fillId="3" borderId="12" xfId="3" applyNumberFormat="1" applyFont="1" applyFill="1" applyBorder="1" applyAlignment="1">
      <alignment horizontal="center"/>
    </xf>
    <xf numFmtId="172" fontId="21" fillId="3" borderId="12" xfId="2" applyNumberFormat="1" applyFont="1" applyFill="1" applyBorder="1"/>
    <xf numFmtId="174" fontId="21" fillId="41" borderId="12" xfId="2" applyNumberFormat="1" applyFont="1" applyFill="1" applyBorder="1"/>
    <xf numFmtId="164" fontId="21" fillId="4" borderId="12" xfId="3" applyNumberFormat="1" applyFont="1" applyFill="1" applyBorder="1"/>
    <xf numFmtId="174" fontId="21" fillId="4" borderId="12" xfId="2" applyNumberFormat="1" applyFont="1" applyFill="1" applyBorder="1"/>
    <xf numFmtId="0" fontId="26" fillId="3" borderId="12" xfId="0" applyFont="1" applyFill="1" applyBorder="1" applyAlignment="1">
      <alignment horizontal="left" indent="1"/>
    </xf>
    <xf numFmtId="0" fontId="36" fillId="3" borderId="2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 indent="2"/>
    </xf>
    <xf numFmtId="3" fontId="22" fillId="3" borderId="12" xfId="5" applyNumberFormat="1" applyFont="1" applyFill="1" applyBorder="1" applyAlignment="1">
      <alignment horizontal="center"/>
    </xf>
    <xf numFmtId="164" fontId="22" fillId="4" borderId="12" xfId="5" applyNumberFormat="1" applyFont="1" applyFill="1" applyBorder="1"/>
    <xf numFmtId="0" fontId="46" fillId="3" borderId="12" xfId="0" applyFont="1" applyFill="1" applyBorder="1" applyAlignment="1">
      <alignment horizontal="left" wrapText="1" indent="2"/>
    </xf>
    <xf numFmtId="0" fontId="21" fillId="3" borderId="4" xfId="1" applyFont="1" applyFill="1" applyBorder="1"/>
    <xf numFmtId="3" fontId="23" fillId="3" borderId="4" xfId="3" applyNumberFormat="1" applyFont="1" applyFill="1" applyBorder="1" applyAlignment="1">
      <alignment horizontal="center"/>
    </xf>
    <xf numFmtId="164" fontId="23" fillId="3" borderId="4" xfId="3" applyNumberFormat="1" applyFont="1" applyFill="1" applyBorder="1"/>
    <xf numFmtId="173" fontId="21" fillId="3" borderId="4" xfId="3" applyNumberFormat="1" applyFont="1" applyFill="1" applyBorder="1"/>
    <xf numFmtId="164" fontId="21" fillId="3" borderId="4" xfId="3" applyNumberFormat="1" applyFont="1" applyFill="1" applyBorder="1"/>
    <xf numFmtId="172" fontId="21" fillId="3" borderId="4" xfId="2" applyNumberFormat="1" applyFont="1" applyFill="1" applyBorder="1"/>
    <xf numFmtId="172" fontId="21" fillId="41" borderId="4" xfId="2" applyNumberFormat="1" applyFont="1" applyFill="1" applyBorder="1"/>
    <xf numFmtId="164" fontId="23" fillId="4" borderId="4" xfId="3" applyNumberFormat="1" applyFont="1" applyFill="1" applyBorder="1"/>
    <xf numFmtId="172" fontId="21" fillId="4" borderId="4" xfId="2" applyNumberFormat="1" applyFont="1" applyFill="1" applyBorder="1"/>
    <xf numFmtId="0" fontId="23" fillId="3" borderId="20" xfId="1" applyFont="1" applyFill="1" applyBorder="1"/>
    <xf numFmtId="0" fontId="23" fillId="4" borderId="20" xfId="1" applyFont="1" applyFill="1" applyBorder="1"/>
    <xf numFmtId="0" fontId="25" fillId="3" borderId="2" xfId="1" applyFont="1" applyFill="1" applyBorder="1" applyAlignment="1">
      <alignment horizontal="center" wrapText="1"/>
    </xf>
    <xf numFmtId="172" fontId="28" fillId="3" borderId="16" xfId="1" applyNumberFormat="1" applyFont="1" applyFill="1" applyBorder="1"/>
    <xf numFmtId="3" fontId="20" fillId="3" borderId="4" xfId="1" applyNumberFormat="1" applyFont="1" applyFill="1" applyBorder="1" applyAlignment="1">
      <alignment horizontal="center"/>
    </xf>
    <xf numFmtId="171" fontId="25" fillId="41" borderId="4" xfId="2" applyNumberFormat="1" applyFont="1" applyFill="1" applyBorder="1"/>
    <xf numFmtId="164" fontId="20" fillId="4" borderId="4" xfId="1" applyNumberFormat="1" applyFont="1" applyFill="1" applyBorder="1"/>
    <xf numFmtId="171" fontId="25" fillId="4" borderId="4" xfId="2" applyNumberFormat="1" applyFont="1" applyFill="1" applyBorder="1"/>
    <xf numFmtId="164" fontId="21" fillId="3" borderId="20" xfId="3" applyNumberFormat="1" applyFont="1" applyFill="1" applyBorder="1"/>
    <xf numFmtId="173" fontId="21" fillId="3" borderId="20" xfId="3" applyNumberFormat="1" applyFont="1" applyFill="1" applyBorder="1"/>
    <xf numFmtId="164" fontId="21" fillId="4" borderId="20" xfId="3" applyNumberFormat="1" applyFont="1" applyFill="1" applyBorder="1"/>
    <xf numFmtId="0" fontId="21" fillId="3" borderId="12" xfId="1" applyFont="1" applyFill="1" applyBorder="1" applyAlignment="1">
      <alignment horizontal="left" indent="1"/>
    </xf>
    <xf numFmtId="0" fontId="20" fillId="3" borderId="12" xfId="0" applyFont="1" applyFill="1" applyBorder="1" applyAlignment="1">
      <alignment horizontal="left" indent="1"/>
    </xf>
    <xf numFmtId="3" fontId="21" fillId="3" borderId="4" xfId="3" applyNumberFormat="1" applyFont="1" applyFill="1" applyBorder="1" applyAlignment="1">
      <alignment horizontal="center"/>
    </xf>
    <xf numFmtId="164" fontId="21" fillId="4" borderId="4" xfId="3" applyNumberFormat="1" applyFont="1" applyFill="1" applyBorder="1"/>
    <xf numFmtId="173" fontId="21" fillId="3" borderId="16" xfId="3" applyNumberFormat="1" applyFont="1" applyFill="1" applyBorder="1"/>
    <xf numFmtId="172" fontId="23" fillId="3" borderId="16" xfId="2" applyNumberFormat="1" applyFont="1" applyFill="1" applyBorder="1"/>
    <xf numFmtId="174" fontId="23" fillId="4" borderId="16" xfId="2" applyNumberFormat="1" applyFont="1" applyFill="1" applyBorder="1"/>
    <xf numFmtId="173" fontId="21" fillId="3" borderId="15" xfId="3" applyNumberFormat="1" applyFont="1" applyFill="1" applyBorder="1"/>
    <xf numFmtId="172" fontId="23" fillId="3" borderId="15" xfId="2" applyNumberFormat="1" applyFont="1" applyFill="1" applyBorder="1"/>
    <xf numFmtId="172" fontId="23" fillId="4" borderId="15" xfId="2" applyNumberFormat="1" applyFont="1" applyFill="1" applyBorder="1"/>
    <xf numFmtId="173" fontId="23" fillId="3" borderId="20" xfId="1" applyNumberFormat="1" applyFont="1" applyFill="1" applyBorder="1"/>
    <xf numFmtId="174" fontId="23" fillId="41" borderId="20" xfId="2" applyNumberFormat="1" applyFont="1" applyFill="1" applyBorder="1"/>
    <xf numFmtId="174" fontId="23" fillId="4" borderId="20" xfId="2" applyNumberFormat="1" applyFont="1" applyFill="1" applyBorder="1"/>
    <xf numFmtId="171" fontId="25" fillId="41" borderId="20" xfId="1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171" fontId="28" fillId="41" borderId="16" xfId="1" applyNumberFormat="1" applyFont="1" applyFill="1" applyBorder="1" applyAlignment="1">
      <alignment horizontal="center"/>
    </xf>
    <xf numFmtId="171" fontId="20" fillId="41" borderId="15" xfId="2" applyNumberFormat="1" applyFont="1" applyFill="1" applyBorder="1" applyAlignment="1">
      <alignment horizontal="center"/>
    </xf>
    <xf numFmtId="171" fontId="28" fillId="41" borderId="12" xfId="1" applyNumberFormat="1" applyFont="1" applyFill="1" applyBorder="1" applyAlignment="1">
      <alignment horizontal="center"/>
    </xf>
    <xf numFmtId="172" fontId="25" fillId="42" borderId="4" xfId="1" applyNumberFormat="1" applyFont="1" applyFill="1" applyBorder="1"/>
    <xf numFmtId="172" fontId="25" fillId="4" borderId="4" xfId="1" applyNumberFormat="1" applyFont="1" applyFill="1" applyBorder="1"/>
    <xf numFmtId="0" fontId="21" fillId="3" borderId="21" xfId="1" applyFont="1" applyFill="1" applyBorder="1" applyAlignment="1">
      <alignment horizontal="left" wrapText="1"/>
    </xf>
    <xf numFmtId="164" fontId="25" fillId="41" borderId="12" xfId="1" applyNumberFormat="1" applyFont="1" applyFill="1" applyBorder="1"/>
    <xf numFmtId="164" fontId="25" fillId="41" borderId="16" xfId="1" applyNumberFormat="1" applyFont="1" applyFill="1" applyBorder="1"/>
    <xf numFmtId="164" fontId="25" fillId="41" borderId="20" xfId="1" applyNumberFormat="1" applyFont="1" applyFill="1" applyBorder="1"/>
    <xf numFmtId="171" fontId="25" fillId="3" borderId="2" xfId="1" applyNumberFormat="1" applyFont="1" applyFill="1" applyBorder="1"/>
    <xf numFmtId="3" fontId="20" fillId="3" borderId="21" xfId="1" applyNumberFormat="1" applyFont="1" applyFill="1" applyBorder="1" applyAlignment="1">
      <alignment horizontal="center"/>
    </xf>
    <xf numFmtId="164" fontId="20" fillId="3" borderId="21" xfId="1" applyNumberFormat="1" applyFont="1" applyFill="1" applyBorder="1"/>
    <xf numFmtId="0" fontId="25" fillId="3" borderId="12" xfId="0" applyFont="1" applyFill="1" applyBorder="1" applyAlignment="1">
      <alignment horizontal="left" vertical="justify" indent="1"/>
    </xf>
    <xf numFmtId="172" fontId="20" fillId="3" borderId="12" xfId="0" applyNumberFormat="1" applyFont="1" applyFill="1" applyBorder="1" applyAlignment="1">
      <alignment horizontal="left" indent="1"/>
    </xf>
    <xf numFmtId="0" fontId="20" fillId="41" borderId="12" xfId="0" applyFont="1" applyFill="1" applyBorder="1" applyAlignment="1">
      <alignment horizontal="left" indent="1"/>
    </xf>
    <xf numFmtId="164" fontId="20" fillId="4" borderId="21" xfId="1" applyNumberFormat="1" applyFont="1" applyFill="1" applyBorder="1"/>
    <xf numFmtId="0" fontId="20" fillId="4" borderId="12" xfId="0" applyFont="1" applyFill="1" applyBorder="1" applyAlignment="1">
      <alignment horizontal="left" indent="1"/>
    </xf>
    <xf numFmtId="3" fontId="20" fillId="3" borderId="12" xfId="0" applyNumberFormat="1" applyFont="1" applyFill="1" applyBorder="1" applyAlignment="1">
      <alignment horizontal="center"/>
    </xf>
    <xf numFmtId="0" fontId="20" fillId="3" borderId="21" xfId="0" applyFont="1" applyFill="1" applyBorder="1" applyAlignment="1">
      <alignment horizontal="left" indent="1"/>
    </xf>
    <xf numFmtId="3" fontId="20" fillId="3" borderId="21" xfId="0" applyNumberFormat="1" applyFont="1" applyFill="1" applyBorder="1" applyAlignment="1">
      <alignment horizontal="center"/>
    </xf>
    <xf numFmtId="0" fontId="20" fillId="3" borderId="10" xfId="0" applyFont="1" applyFill="1" applyBorder="1" applyAlignment="1">
      <alignment horizontal="left" indent="1"/>
    </xf>
    <xf numFmtId="181" fontId="20" fillId="3" borderId="21" xfId="0" applyNumberFormat="1" applyFont="1" applyFill="1" applyBorder="1" applyAlignment="1">
      <alignment horizontal="left" indent="1"/>
    </xf>
    <xf numFmtId="0" fontId="20" fillId="3" borderId="2" xfId="0" applyFont="1" applyFill="1" applyBorder="1" applyAlignment="1">
      <alignment horizontal="left" indent="1"/>
    </xf>
    <xf numFmtId="0" fontId="20" fillId="4" borderId="10" xfId="0" applyFont="1" applyFill="1" applyBorder="1" applyAlignment="1">
      <alignment horizontal="left" indent="1"/>
    </xf>
    <xf numFmtId="171" fontId="25" fillId="41" borderId="2" xfId="1" applyNumberFormat="1" applyFont="1" applyFill="1" applyBorder="1"/>
    <xf numFmtId="171" fontId="23" fillId="41" borderId="12" xfId="1" applyNumberFormat="1" applyFont="1" applyFill="1" applyBorder="1"/>
    <xf numFmtId="171" fontId="23" fillId="4" borderId="12" xfId="1" applyNumberFormat="1" applyFont="1" applyFill="1" applyBorder="1"/>
    <xf numFmtId="0" fontId="20" fillId="3" borderId="21" xfId="1" applyFont="1" applyFill="1" applyBorder="1" applyAlignment="1">
      <alignment horizontal="left" wrapText="1" indent="2"/>
    </xf>
    <xf numFmtId="164" fontId="23" fillId="3" borderId="21" xfId="1" applyNumberFormat="1" applyFont="1" applyFill="1" applyBorder="1"/>
    <xf numFmtId="172" fontId="20" fillId="3" borderId="2" xfId="1" applyNumberFormat="1" applyFont="1" applyFill="1" applyBorder="1"/>
    <xf numFmtId="171" fontId="23" fillId="41" borderId="2" xfId="1" applyNumberFormat="1" applyFont="1" applyFill="1" applyBorder="1"/>
    <xf numFmtId="164" fontId="23" fillId="4" borderId="21" xfId="1" applyNumberFormat="1" applyFont="1" applyFill="1" applyBorder="1"/>
    <xf numFmtId="171" fontId="23" fillId="4" borderId="2" xfId="1" applyNumberFormat="1" applyFont="1" applyFill="1" applyBorder="1"/>
    <xf numFmtId="0" fontId="20" fillId="3" borderId="10" xfId="1" applyFont="1" applyFill="1" applyBorder="1" applyAlignment="1">
      <alignment horizontal="left" wrapText="1" indent="2"/>
    </xf>
    <xf numFmtId="164" fontId="23" fillId="3" borderId="10" xfId="1" applyNumberFormat="1" applyFont="1" applyFill="1" applyBorder="1"/>
    <xf numFmtId="172" fontId="20" fillId="3" borderId="10" xfId="1" applyNumberFormat="1" applyFont="1" applyFill="1" applyBorder="1"/>
    <xf numFmtId="164" fontId="23" fillId="4" borderId="10" xfId="1" applyNumberFormat="1" applyFont="1" applyFill="1" applyBorder="1"/>
    <xf numFmtId="171" fontId="23" fillId="4" borderId="10" xfId="1" applyNumberFormat="1" applyFont="1" applyFill="1" applyBorder="1"/>
    <xf numFmtId="0" fontId="21" fillId="3" borderId="27" xfId="1" applyFont="1" applyFill="1" applyBorder="1" applyAlignment="1">
      <alignment horizontal="left"/>
    </xf>
    <xf numFmtId="0" fontId="25" fillId="3" borderId="27" xfId="1" applyFont="1" applyFill="1" applyBorder="1" applyAlignment="1">
      <alignment horizontal="left"/>
    </xf>
    <xf numFmtId="3" fontId="25" fillId="3" borderId="27" xfId="1" applyNumberFormat="1" applyFont="1" applyFill="1" applyBorder="1" applyAlignment="1">
      <alignment horizontal="center"/>
    </xf>
    <xf numFmtId="164" fontId="25" fillId="3" borderId="27" xfId="1" applyNumberFormat="1" applyFont="1" applyFill="1" applyBorder="1"/>
    <xf numFmtId="164" fontId="25" fillId="3" borderId="1" xfId="1" applyNumberFormat="1" applyFont="1" applyFill="1" applyBorder="1"/>
    <xf numFmtId="172" fontId="25" fillId="3" borderId="1" xfId="1" applyNumberFormat="1" applyFont="1" applyFill="1" applyBorder="1"/>
    <xf numFmtId="164" fontId="25" fillId="4" borderId="27" xfId="1" applyNumberFormat="1" applyFont="1" applyFill="1" applyBorder="1"/>
    <xf numFmtId="175" fontId="25" fillId="4" borderId="1" xfId="1" applyNumberFormat="1" applyFont="1" applyFill="1" applyBorder="1"/>
    <xf numFmtId="0" fontId="21" fillId="38" borderId="18" xfId="1" applyFont="1" applyFill="1" applyBorder="1"/>
    <xf numFmtId="3" fontId="21" fillId="38" borderId="18" xfId="1" applyNumberFormat="1" applyFont="1" applyFill="1" applyBorder="1" applyAlignment="1">
      <alignment horizontal="center"/>
    </xf>
    <xf numFmtId="164" fontId="21" fillId="38" borderId="18" xfId="1" applyNumberFormat="1" applyFont="1" applyFill="1" applyBorder="1"/>
    <xf numFmtId="173" fontId="23" fillId="38" borderId="18" xfId="1" applyNumberFormat="1" applyFont="1" applyFill="1" applyBorder="1"/>
    <xf numFmtId="174" fontId="23" fillId="38" borderId="18" xfId="2" applyNumberFormat="1" applyFont="1" applyFill="1" applyBorder="1"/>
    <xf numFmtId="172" fontId="21" fillId="38" borderId="18" xfId="2" applyNumberFormat="1" applyFont="1" applyFill="1" applyBorder="1"/>
    <xf numFmtId="172" fontId="21" fillId="38" borderId="20" xfId="3" applyNumberFormat="1" applyFont="1" applyFill="1" applyBorder="1"/>
    <xf numFmtId="174" fontId="21" fillId="4" borderId="18" xfId="2" applyNumberFormat="1" applyFont="1" applyFill="1" applyBorder="1"/>
    <xf numFmtId="3" fontId="21" fillId="38" borderId="12" xfId="3" applyNumberFormat="1" applyFont="1" applyFill="1" applyBorder="1" applyAlignment="1">
      <alignment horizontal="center"/>
    </xf>
    <xf numFmtId="164" fontId="21" fillId="38" borderId="12" xfId="3" applyNumberFormat="1" applyFont="1" applyFill="1" applyBorder="1"/>
    <xf numFmtId="174" fontId="26" fillId="38" borderId="12" xfId="2" applyNumberFormat="1" applyFont="1" applyFill="1" applyBorder="1"/>
    <xf numFmtId="172" fontId="21" fillId="38" borderId="12" xfId="3" applyNumberFormat="1" applyFont="1" applyFill="1" applyBorder="1"/>
    <xf numFmtId="0" fontId="21" fillId="38" borderId="12" xfId="1" applyFont="1" applyFill="1" applyBorder="1" applyAlignment="1">
      <alignment wrapText="1"/>
    </xf>
    <xf numFmtId="173" fontId="21" fillId="38" borderId="12" xfId="3" applyNumberFormat="1" applyFont="1" applyFill="1" applyBorder="1"/>
    <xf numFmtId="0" fontId="25" fillId="38" borderId="12" xfId="1" applyFont="1" applyFill="1" applyBorder="1"/>
    <xf numFmtId="173" fontId="21" fillId="38" borderId="16" xfId="3" applyNumberFormat="1" applyFont="1" applyFill="1" applyBorder="1"/>
    <xf numFmtId="164" fontId="21" fillId="38" borderId="16" xfId="3" applyNumberFormat="1" applyFont="1" applyFill="1" applyBorder="1"/>
    <xf numFmtId="172" fontId="21" fillId="38" borderId="16" xfId="3" applyNumberFormat="1" applyFont="1" applyFill="1" applyBorder="1"/>
    <xf numFmtId="164" fontId="21" fillId="4" borderId="16" xfId="3" applyNumberFormat="1" applyFont="1" applyFill="1" applyBorder="1"/>
    <xf numFmtId="3" fontId="21" fillId="38" borderId="20" xfId="3" applyNumberFormat="1" applyFont="1" applyFill="1" applyBorder="1" applyAlignment="1">
      <alignment horizontal="center"/>
    </xf>
    <xf numFmtId="164" fontId="21" fillId="38" borderId="20" xfId="3" applyNumberFormat="1" applyFont="1" applyFill="1" applyBorder="1"/>
    <xf numFmtId="173" fontId="21" fillId="38" borderId="20" xfId="3" applyNumberFormat="1" applyFont="1" applyFill="1" applyBorder="1"/>
    <xf numFmtId="0" fontId="20" fillId="38" borderId="2" xfId="1" applyFont="1" applyFill="1" applyBorder="1" applyAlignment="1">
      <alignment horizontal="left" vertical="top" wrapText="1" indent="2"/>
    </xf>
    <xf numFmtId="3" fontId="21" fillId="38" borderId="10" xfId="3" applyNumberFormat="1" applyFont="1" applyFill="1" applyBorder="1" applyAlignment="1">
      <alignment horizontal="center"/>
    </xf>
    <xf numFmtId="164" fontId="21" fillId="38" borderId="10" xfId="3" applyNumberFormat="1" applyFont="1" applyFill="1" applyBorder="1"/>
    <xf numFmtId="173" fontId="21" fillId="38" borderId="10" xfId="3" applyNumberFormat="1" applyFont="1" applyFill="1" applyBorder="1"/>
    <xf numFmtId="172" fontId="21" fillId="38" borderId="10" xfId="3" applyNumberFormat="1" applyFont="1" applyFill="1" applyBorder="1"/>
    <xf numFmtId="164" fontId="21" fillId="4" borderId="10" xfId="3" applyNumberFormat="1" applyFont="1" applyFill="1" applyBorder="1"/>
    <xf numFmtId="172" fontId="21" fillId="3" borderId="2" xfId="1" applyNumberFormat="1" applyFont="1" applyFill="1" applyBorder="1"/>
    <xf numFmtId="164" fontId="21" fillId="41" borderId="2" xfId="1" applyNumberFormat="1" applyFont="1" applyFill="1" applyBorder="1"/>
    <xf numFmtId="0" fontId="18" fillId="3" borderId="12" xfId="0" applyFont="1" applyFill="1" applyBorder="1"/>
    <xf numFmtId="0" fontId="25" fillId="3" borderId="12" xfId="1" applyFont="1" applyFill="1" applyBorder="1" applyAlignment="1">
      <alignment horizontal="center"/>
    </xf>
    <xf numFmtId="0" fontId="25" fillId="4" borderId="12" xfId="1" applyFont="1" applyFill="1" applyBorder="1" applyAlignment="1">
      <alignment horizontal="center"/>
    </xf>
    <xf numFmtId="0" fontId="29" fillId="41" borderId="12" xfId="1" applyFont="1" applyFill="1" applyBorder="1"/>
    <xf numFmtId="0" fontId="29" fillId="42" borderId="12" xfId="1" applyFont="1" applyFill="1" applyBorder="1"/>
    <xf numFmtId="172" fontId="20" fillId="41" borderId="16" xfId="2" applyNumberFormat="1" applyFont="1" applyFill="1" applyBorder="1" applyAlignment="1">
      <alignment horizontal="center"/>
    </xf>
    <xf numFmtId="174" fontId="28" fillId="3" borderId="12" xfId="2" applyNumberFormat="1" applyFont="1" applyFill="1" applyBorder="1" applyAlignment="1">
      <alignment horizontal="right"/>
    </xf>
    <xf numFmtId="172" fontId="28" fillId="3" borderId="12" xfId="2" applyNumberFormat="1" applyFont="1" applyFill="1" applyBorder="1" applyAlignment="1">
      <alignment horizontal="right"/>
    </xf>
    <xf numFmtId="174" fontId="28" fillId="4" borderId="12" xfId="2" applyNumberFormat="1" applyFont="1" applyFill="1" applyBorder="1" applyAlignment="1">
      <alignment horizontal="right"/>
    </xf>
    <xf numFmtId="0" fontId="30" fillId="3" borderId="12" xfId="0" applyFont="1" applyFill="1" applyBorder="1" applyAlignment="1">
      <alignment horizontal="left" indent="1"/>
    </xf>
    <xf numFmtId="173" fontId="28" fillId="3" borderId="12" xfId="3" applyNumberFormat="1" applyFont="1" applyFill="1" applyBorder="1"/>
    <xf numFmtId="172" fontId="29" fillId="41" borderId="20" xfId="1" applyNumberFormat="1" applyFont="1" applyFill="1" applyBorder="1"/>
    <xf numFmtId="174" fontId="29" fillId="3" borderId="12" xfId="2" applyNumberFormat="1" applyFont="1" applyFill="1" applyBorder="1" applyAlignment="1">
      <alignment horizontal="right"/>
    </xf>
    <xf numFmtId="174" fontId="29" fillId="4" borderId="12" xfId="2" applyNumberFormat="1" applyFont="1" applyFill="1" applyBorder="1" applyAlignment="1">
      <alignment horizontal="right"/>
    </xf>
    <xf numFmtId="164" fontId="20" fillId="3" borderId="12" xfId="14" applyNumberFormat="1" applyFont="1" applyFill="1" applyBorder="1"/>
    <xf numFmtId="172" fontId="28" fillId="3" borderId="12" xfId="1" applyNumberFormat="1" applyFont="1" applyFill="1" applyBorder="1" applyAlignment="1">
      <alignment horizontal="center"/>
    </xf>
    <xf numFmtId="172" fontId="28" fillId="41" borderId="12" xfId="1" applyNumberFormat="1" applyFont="1" applyFill="1" applyBorder="1" applyAlignment="1">
      <alignment horizontal="center"/>
    </xf>
    <xf numFmtId="172" fontId="28" fillId="41" borderId="16" xfId="1" applyNumberFormat="1" applyFont="1" applyFill="1" applyBorder="1" applyAlignment="1">
      <alignment horizontal="center"/>
    </xf>
    <xf numFmtId="174" fontId="28" fillId="3" borderId="12" xfId="1" applyNumberFormat="1" applyFont="1" applyFill="1" applyBorder="1"/>
    <xf numFmtId="174" fontId="29" fillId="3" borderId="12" xfId="1" applyNumberFormat="1" applyFont="1" applyFill="1" applyBorder="1"/>
    <xf numFmtId="174" fontId="28" fillId="3" borderId="16" xfId="1" applyNumberFormat="1" applyFont="1" applyFill="1" applyBorder="1"/>
    <xf numFmtId="174" fontId="29" fillId="4" borderId="12" xfId="1" applyNumberFormat="1" applyFont="1" applyFill="1" applyBorder="1"/>
    <xf numFmtId="174" fontId="28" fillId="3" borderId="15" xfId="1" applyNumberFormat="1" applyFont="1" applyFill="1" applyBorder="1"/>
    <xf numFmtId="174" fontId="28" fillId="3" borderId="2" xfId="1" applyNumberFormat="1" applyFont="1" applyFill="1" applyBorder="1"/>
    <xf numFmtId="173" fontId="28" fillId="3" borderId="2" xfId="1" applyNumberFormat="1" applyFont="1" applyFill="1" applyBorder="1"/>
    <xf numFmtId="174" fontId="28" fillId="3" borderId="43" xfId="1" applyNumberFormat="1" applyFont="1" applyFill="1" applyBorder="1"/>
    <xf numFmtId="172" fontId="28" fillId="3" borderId="15" xfId="1" applyNumberFormat="1" applyFont="1" applyFill="1" applyBorder="1"/>
    <xf numFmtId="174" fontId="28" fillId="3" borderId="37" xfId="2" applyNumberFormat="1" applyFont="1" applyFill="1" applyBorder="1"/>
    <xf numFmtId="2" fontId="28" fillId="3" borderId="20" xfId="0" applyNumberFormat="1" applyFont="1" applyFill="1" applyBorder="1" applyAlignment="1">
      <alignment horizontal="left" wrapText="1"/>
    </xf>
    <xf numFmtId="174" fontId="20" fillId="41" borderId="20" xfId="2" applyNumberFormat="1" applyFont="1" applyFill="1" applyBorder="1"/>
    <xf numFmtId="174" fontId="20" fillId="4" borderId="20" xfId="2" applyNumberFormat="1" applyFont="1" applyFill="1" applyBorder="1"/>
    <xf numFmtId="172" fontId="20" fillId="41" borderId="2" xfId="2" applyNumberFormat="1" applyFont="1" applyFill="1" applyBorder="1"/>
    <xf numFmtId="172" fontId="25" fillId="41" borderId="37" xfId="2" applyNumberFormat="1" applyFont="1" applyFill="1" applyBorder="1"/>
    <xf numFmtId="174" fontId="25" fillId="4" borderId="2" xfId="2" applyNumberFormat="1" applyFont="1" applyFill="1" applyBorder="1"/>
    <xf numFmtId="0" fontId="25" fillId="38" borderId="18" xfId="1" applyFont="1" applyFill="1" applyBorder="1"/>
    <xf numFmtId="3" fontId="25" fillId="38" borderId="18" xfId="2" applyNumberFormat="1" applyFont="1" applyFill="1" applyBorder="1" applyAlignment="1">
      <alignment horizontal="center"/>
    </xf>
    <xf numFmtId="174" fontId="25" fillId="38" borderId="18" xfId="2" applyNumberFormat="1" applyFont="1" applyFill="1" applyBorder="1"/>
    <xf numFmtId="172" fontId="25" fillId="38" borderId="18" xfId="2" applyNumberFormat="1" applyFont="1" applyFill="1" applyBorder="1"/>
    <xf numFmtId="174" fontId="20" fillId="38" borderId="18" xfId="2" applyNumberFormat="1" applyFont="1" applyFill="1" applyBorder="1"/>
    <xf numFmtId="172" fontId="20" fillId="38" borderId="20" xfId="2" applyNumberFormat="1" applyFont="1" applyFill="1" applyBorder="1"/>
    <xf numFmtId="174" fontId="25" fillId="4" borderId="18" xfId="2" applyNumberFormat="1" applyFont="1" applyFill="1" applyBorder="1"/>
    <xf numFmtId="172" fontId="28" fillId="38" borderId="12" xfId="1" applyNumberFormat="1" applyFont="1" applyFill="1" applyBorder="1"/>
    <xf numFmtId="172" fontId="20" fillId="38" borderId="12" xfId="2" applyNumberFormat="1" applyFont="1" applyFill="1" applyBorder="1"/>
    <xf numFmtId="0" fontId="43" fillId="38" borderId="0" xfId="1" applyFont="1" applyFill="1" applyBorder="1"/>
    <xf numFmtId="173" fontId="21" fillId="38" borderId="12" xfId="3" applyNumberFormat="1" applyFont="1" applyFill="1" applyBorder="1" applyAlignment="1">
      <alignment horizontal="center"/>
    </xf>
    <xf numFmtId="164" fontId="21" fillId="38" borderId="12" xfId="3" applyNumberFormat="1" applyFont="1" applyFill="1" applyBorder="1" applyAlignment="1">
      <alignment horizontal="center"/>
    </xf>
    <xf numFmtId="174" fontId="25" fillId="38" borderId="12" xfId="1" applyNumberFormat="1" applyFont="1" applyFill="1" applyBorder="1"/>
    <xf numFmtId="174" fontId="20" fillId="38" borderId="20" xfId="1" applyNumberFormat="1" applyFont="1" applyFill="1" applyBorder="1"/>
    <xf numFmtId="173" fontId="21" fillId="38" borderId="20" xfId="3" applyNumberFormat="1" applyFont="1" applyFill="1" applyBorder="1" applyAlignment="1">
      <alignment horizontal="center"/>
    </xf>
    <xf numFmtId="164" fontId="21" fillId="38" borderId="20" xfId="3" applyNumberFormat="1" applyFont="1" applyFill="1" applyBorder="1" applyAlignment="1">
      <alignment horizontal="center"/>
    </xf>
    <xf numFmtId="3" fontId="20" fillId="38" borderId="16" xfId="2" applyNumberFormat="1" applyFont="1" applyFill="1" applyBorder="1" applyAlignment="1">
      <alignment horizontal="center"/>
    </xf>
    <xf numFmtId="164" fontId="20" fillId="38" borderId="16" xfId="2" applyNumberFormat="1" applyFont="1" applyFill="1" applyBorder="1"/>
    <xf numFmtId="173" fontId="21" fillId="38" borderId="16" xfId="3" applyNumberFormat="1" applyFont="1" applyFill="1" applyBorder="1" applyAlignment="1">
      <alignment horizontal="center"/>
    </xf>
    <xf numFmtId="164" fontId="21" fillId="38" borderId="16" xfId="3" applyNumberFormat="1" applyFont="1" applyFill="1" applyBorder="1" applyAlignment="1">
      <alignment horizontal="center"/>
    </xf>
    <xf numFmtId="172" fontId="20" fillId="38" borderId="16" xfId="2" applyNumberFormat="1" applyFont="1" applyFill="1" applyBorder="1"/>
    <xf numFmtId="0" fontId="25" fillId="38" borderId="38" xfId="1" applyFont="1" applyFill="1" applyBorder="1" applyAlignment="1">
      <alignment wrapText="1"/>
    </xf>
    <xf numFmtId="0" fontId="20" fillId="38" borderId="81" xfId="0" applyFont="1" applyFill="1" applyBorder="1" applyAlignment="1">
      <alignment horizontal="left" wrapText="1" indent="2"/>
    </xf>
    <xf numFmtId="3" fontId="25" fillId="38" borderId="10" xfId="2" applyNumberFormat="1" applyFont="1" applyFill="1" applyBorder="1" applyAlignment="1">
      <alignment horizontal="center"/>
    </xf>
    <xf numFmtId="164" fontId="25" fillId="38" borderId="10" xfId="2" applyNumberFormat="1" applyFont="1" applyFill="1" applyBorder="1"/>
    <xf numFmtId="173" fontId="21" fillId="38" borderId="10" xfId="3" applyNumberFormat="1" applyFont="1" applyFill="1" applyBorder="1" applyAlignment="1">
      <alignment horizontal="center"/>
    </xf>
    <xf numFmtId="164" fontId="21" fillId="38" borderId="10" xfId="3" applyNumberFormat="1" applyFont="1" applyFill="1" applyBorder="1" applyAlignment="1">
      <alignment horizontal="center"/>
    </xf>
    <xf numFmtId="172" fontId="20" fillId="38" borderId="10" xfId="2" applyNumberFormat="1" applyFont="1" applyFill="1" applyBorder="1"/>
    <xf numFmtId="164" fontId="20" fillId="38" borderId="10" xfId="2" applyNumberFormat="1" applyFont="1" applyFill="1" applyBorder="1"/>
    <xf numFmtId="164" fontId="20" fillId="4" borderId="10" xfId="2" applyNumberFormat="1" applyFont="1" applyFill="1" applyBorder="1"/>
    <xf numFmtId="0" fontId="18" fillId="3" borderId="8" xfId="0" applyFont="1" applyFill="1" applyBorder="1"/>
    <xf numFmtId="0" fontId="18" fillId="3" borderId="0" xfId="0" applyFont="1" applyFill="1" applyBorder="1"/>
    <xf numFmtId="174" fontId="25" fillId="41" borderId="2" xfId="2" applyNumberFormat="1" applyFont="1" applyFill="1" applyBorder="1"/>
    <xf numFmtId="0" fontId="76" fillId="3" borderId="20" xfId="1" applyFont="1" applyFill="1" applyBorder="1" applyAlignment="1">
      <alignment wrapText="1"/>
    </xf>
    <xf numFmtId="0" fontId="28" fillId="3" borderId="12" xfId="1" applyFont="1" applyFill="1" applyBorder="1" applyAlignment="1">
      <alignment wrapText="1"/>
    </xf>
    <xf numFmtId="172" fontId="29" fillId="41" borderId="12" xfId="2" applyNumberFormat="1" applyFont="1" applyFill="1" applyBorder="1"/>
    <xf numFmtId="174" fontId="29" fillId="4" borderId="12" xfId="2" applyNumberFormat="1" applyFont="1" applyFill="1" applyBorder="1"/>
    <xf numFmtId="172" fontId="29" fillId="41" borderId="12" xfId="1" applyNumberFormat="1" applyFont="1" applyFill="1" applyBorder="1"/>
    <xf numFmtId="172" fontId="28" fillId="4" borderId="12" xfId="2" applyNumberFormat="1" applyFont="1" applyFill="1" applyBorder="1" applyAlignment="1">
      <alignment horizontal="right"/>
    </xf>
    <xf numFmtId="172" fontId="28" fillId="41" borderId="12" xfId="1" applyNumberFormat="1" applyFont="1" applyFill="1" applyBorder="1"/>
    <xf numFmtId="174" fontId="29" fillId="3" borderId="16" xfId="1" applyNumberFormat="1" applyFont="1" applyFill="1" applyBorder="1"/>
    <xf numFmtId="172" fontId="29" fillId="3" borderId="16" xfId="1" applyNumberFormat="1" applyFont="1" applyFill="1" applyBorder="1"/>
    <xf numFmtId="174" fontId="29" fillId="4" borderId="16" xfId="1" applyNumberFormat="1" applyFont="1" applyFill="1" applyBorder="1"/>
    <xf numFmtId="173" fontId="29" fillId="3" borderId="10" xfId="1" applyNumberFormat="1" applyFont="1" applyFill="1" applyBorder="1"/>
    <xf numFmtId="174" fontId="29" fillId="3" borderId="43" xfId="1" applyNumberFormat="1" applyFont="1" applyFill="1" applyBorder="1"/>
    <xf numFmtId="172" fontId="29" fillId="3" borderId="10" xfId="1" applyNumberFormat="1" applyFont="1" applyFill="1" applyBorder="1"/>
    <xf numFmtId="174" fontId="29" fillId="4" borderId="43" xfId="1" applyNumberFormat="1" applyFont="1" applyFill="1" applyBorder="1"/>
    <xf numFmtId="0" fontId="28" fillId="3" borderId="29" xfId="1" applyFont="1" applyFill="1" applyBorder="1" applyAlignment="1">
      <alignment horizontal="left"/>
    </xf>
    <xf numFmtId="3" fontId="28" fillId="3" borderId="29" xfId="2" applyNumberFormat="1" applyFont="1" applyFill="1" applyBorder="1" applyAlignment="1">
      <alignment horizontal="center"/>
    </xf>
    <xf numFmtId="174" fontId="28" fillId="3" borderId="29" xfId="2" applyNumberFormat="1" applyFont="1" applyFill="1" applyBorder="1"/>
    <xf numFmtId="172" fontId="28" fillId="41" borderId="36" xfId="2" applyNumberFormat="1" applyFont="1" applyFill="1" applyBorder="1"/>
    <xf numFmtId="174" fontId="28" fillId="4" borderId="29" xfId="2" applyNumberFormat="1" applyFont="1" applyFill="1" applyBorder="1"/>
    <xf numFmtId="174" fontId="28" fillId="4" borderId="36" xfId="2" applyNumberFormat="1" applyFont="1" applyFill="1" applyBorder="1"/>
    <xf numFmtId="0" fontId="28" fillId="3" borderId="20" xfId="1" applyFont="1" applyFill="1" applyBorder="1" applyAlignment="1">
      <alignment wrapText="1"/>
    </xf>
    <xf numFmtId="172" fontId="29" fillId="3" borderId="20" xfId="2" applyNumberFormat="1" applyFont="1" applyFill="1" applyBorder="1"/>
    <xf numFmtId="174" fontId="29" fillId="3" borderId="20" xfId="2" applyNumberFormat="1" applyFont="1" applyFill="1" applyBorder="1"/>
    <xf numFmtId="172" fontId="29" fillId="41" borderId="20" xfId="2" applyNumberFormat="1" applyFont="1" applyFill="1" applyBorder="1"/>
    <xf numFmtId="174" fontId="29" fillId="4" borderId="20" xfId="2" applyNumberFormat="1" applyFont="1" applyFill="1" applyBorder="1"/>
    <xf numFmtId="172" fontId="20" fillId="41" borderId="2" xfId="2" applyNumberFormat="1" applyFont="1" applyFill="1" applyBorder="1" applyAlignment="1">
      <alignment horizontal="center"/>
    </xf>
    <xf numFmtId="3" fontId="20" fillId="4" borderId="2" xfId="2" applyNumberFormat="1" applyFont="1" applyFill="1" applyBorder="1" applyAlignment="1">
      <alignment horizontal="center"/>
    </xf>
    <xf numFmtId="181" fontId="20" fillId="4" borderId="12" xfId="2" applyNumberFormat="1" applyFont="1" applyFill="1" applyBorder="1" applyAlignment="1">
      <alignment horizontal="center"/>
    </xf>
    <xf numFmtId="172" fontId="28" fillId="3" borderId="4" xfId="2" applyNumberFormat="1" applyFont="1" applyFill="1" applyBorder="1" applyAlignment="1">
      <alignment horizontal="right"/>
    </xf>
    <xf numFmtId="172" fontId="25" fillId="3" borderId="4" xfId="2" applyNumberFormat="1" applyFont="1" applyFill="1" applyBorder="1" applyAlignment="1">
      <alignment horizontal="right"/>
    </xf>
    <xf numFmtId="172" fontId="25" fillId="42" borderId="4" xfId="2" applyNumberFormat="1" applyFont="1" applyFill="1" applyBorder="1" applyAlignment="1">
      <alignment horizontal="right"/>
    </xf>
    <xf numFmtId="172" fontId="25" fillId="4" borderId="4" xfId="2" applyNumberFormat="1" applyFont="1" applyFill="1" applyBorder="1" applyAlignment="1">
      <alignment horizontal="right"/>
    </xf>
    <xf numFmtId="172" fontId="29" fillId="3" borderId="20" xfId="1" applyNumberFormat="1" applyFont="1" applyFill="1" applyBorder="1"/>
    <xf numFmtId="172" fontId="29" fillId="42" borderId="20" xfId="1" applyNumberFormat="1" applyFont="1" applyFill="1" applyBorder="1"/>
    <xf numFmtId="172" fontId="29" fillId="4" borderId="20" xfId="1" applyNumberFormat="1" applyFont="1" applyFill="1" applyBorder="1"/>
    <xf numFmtId="172" fontId="28" fillId="42" borderId="12" xfId="1" applyNumberFormat="1" applyFont="1" applyFill="1" applyBorder="1"/>
    <xf numFmtId="172" fontId="28" fillId="4" borderId="12" xfId="1" applyNumberFormat="1" applyFont="1" applyFill="1" applyBorder="1"/>
    <xf numFmtId="172" fontId="25" fillId="41" borderId="12" xfId="2" applyNumberFormat="1" applyFont="1" applyFill="1" applyBorder="1" applyAlignment="1">
      <alignment horizontal="center"/>
    </xf>
    <xf numFmtId="172" fontId="25" fillId="42" borderId="12" xfId="2" applyNumberFormat="1" applyFont="1" applyFill="1" applyBorder="1" applyAlignment="1">
      <alignment horizontal="center"/>
    </xf>
    <xf numFmtId="172" fontId="25" fillId="4" borderId="12" xfId="2" applyNumberFormat="1" applyFont="1" applyFill="1" applyBorder="1" applyAlignment="1">
      <alignment horizontal="center"/>
    </xf>
    <xf numFmtId="172" fontId="28" fillId="42" borderId="12" xfId="1" applyNumberFormat="1" applyFont="1" applyFill="1" applyBorder="1" applyAlignment="1">
      <alignment horizontal="center"/>
    </xf>
    <xf numFmtId="172" fontId="28" fillId="4" borderId="12" xfId="1" applyNumberFormat="1" applyFont="1" applyFill="1" applyBorder="1" applyAlignment="1">
      <alignment horizontal="center"/>
    </xf>
    <xf numFmtId="164" fontId="20" fillId="3" borderId="16" xfId="14" applyNumberFormat="1" applyFont="1" applyFill="1" applyBorder="1"/>
    <xf numFmtId="172" fontId="20" fillId="41" borderId="12" xfId="1" applyNumberFormat="1" applyFont="1" applyFill="1" applyBorder="1" applyAlignment="1">
      <alignment horizontal="center"/>
    </xf>
    <xf numFmtId="172" fontId="25" fillId="41" borderId="12" xfId="1" applyNumberFormat="1" applyFont="1" applyFill="1" applyBorder="1" applyAlignment="1">
      <alignment horizontal="center"/>
    </xf>
    <xf numFmtId="172" fontId="21" fillId="4" borderId="12" xfId="2" applyNumberFormat="1" applyFont="1" applyFill="1" applyBorder="1"/>
    <xf numFmtId="173" fontId="28" fillId="3" borderId="41" xfId="1" applyNumberFormat="1" applyFont="1" applyFill="1" applyBorder="1"/>
    <xf numFmtId="0" fontId="28" fillId="3" borderId="4" xfId="1" applyFont="1" applyFill="1" applyBorder="1" applyAlignment="1">
      <alignment horizontal="left"/>
    </xf>
    <xf numFmtId="0" fontId="28" fillId="3" borderId="17" xfId="1" applyFont="1" applyFill="1" applyBorder="1" applyAlignment="1">
      <alignment horizontal="left"/>
    </xf>
    <xf numFmtId="0" fontId="28" fillId="3" borderId="25" xfId="1" applyFont="1" applyFill="1" applyBorder="1" applyAlignment="1">
      <alignment horizontal="left"/>
    </xf>
    <xf numFmtId="174" fontId="28" fillId="3" borderId="4" xfId="2" applyNumberFormat="1" applyFont="1" applyFill="1" applyBorder="1"/>
    <xf numFmtId="172" fontId="28" fillId="3" borderId="3" xfId="2" applyNumberFormat="1" applyFont="1" applyFill="1" applyBorder="1"/>
    <xf numFmtId="174" fontId="28" fillId="3" borderId="3" xfId="2" applyNumberFormat="1" applyFont="1" applyFill="1" applyBorder="1"/>
    <xf numFmtId="172" fontId="28" fillId="41" borderId="3" xfId="2" applyNumberFormat="1" applyFont="1" applyFill="1" applyBorder="1"/>
    <xf numFmtId="172" fontId="28" fillId="42" borderId="3" xfId="2" applyNumberFormat="1" applyFont="1" applyFill="1" applyBorder="1"/>
    <xf numFmtId="174" fontId="28" fillId="4" borderId="4" xfId="2" applyNumberFormat="1" applyFont="1" applyFill="1" applyBorder="1"/>
    <xf numFmtId="172" fontId="28" fillId="4" borderId="3" xfId="2" applyNumberFormat="1" applyFont="1" applyFill="1" applyBorder="1"/>
    <xf numFmtId="0" fontId="28" fillId="3" borderId="2" xfId="1" applyFont="1" applyFill="1" applyBorder="1" applyAlignment="1">
      <alignment horizontal="left"/>
    </xf>
    <xf numFmtId="0" fontId="28" fillId="3" borderId="10" xfId="1" applyFont="1" applyFill="1" applyBorder="1" applyAlignment="1">
      <alignment horizontal="left"/>
    </xf>
    <xf numFmtId="3" fontId="28" fillId="3" borderId="2" xfId="2" applyNumberFormat="1" applyFont="1" applyFill="1" applyBorder="1" applyAlignment="1">
      <alignment horizontal="center"/>
    </xf>
    <xf numFmtId="174" fontId="28" fillId="3" borderId="2" xfId="2" applyNumberFormat="1" applyFont="1" applyFill="1" applyBorder="1"/>
    <xf numFmtId="172" fontId="28" fillId="3" borderId="43" xfId="2" applyNumberFormat="1" applyFont="1" applyFill="1" applyBorder="1"/>
    <xf numFmtId="174" fontId="28" fillId="3" borderId="43" xfId="2" applyNumberFormat="1" applyFont="1" applyFill="1" applyBorder="1"/>
    <xf numFmtId="172" fontId="28" fillId="41" borderId="37" xfId="2" applyNumberFormat="1" applyFont="1" applyFill="1" applyBorder="1"/>
    <xf numFmtId="172" fontId="28" fillId="42" borderId="43" xfId="2" applyNumberFormat="1" applyFont="1" applyFill="1" applyBorder="1"/>
    <xf numFmtId="174" fontId="28" fillId="4" borderId="2" xfId="2" applyNumberFormat="1" applyFont="1" applyFill="1" applyBorder="1"/>
    <xf numFmtId="172" fontId="28" fillId="4" borderId="43" xfId="2" applyNumberFormat="1" applyFont="1" applyFill="1" applyBorder="1"/>
    <xf numFmtId="0" fontId="28" fillId="38" borderId="18" xfId="1" applyFont="1" applyFill="1" applyBorder="1" applyAlignment="1">
      <alignment horizontal="left" indent="1"/>
    </xf>
    <xf numFmtId="3" fontId="20" fillId="38" borderId="18" xfId="1" applyNumberFormat="1" applyFont="1" applyFill="1" applyBorder="1" applyAlignment="1">
      <alignment horizontal="center"/>
    </xf>
    <xf numFmtId="164" fontId="20" fillId="38" borderId="18" xfId="1" applyNumberFormat="1" applyFont="1" applyFill="1" applyBorder="1" applyAlignment="1">
      <alignment horizontal="right"/>
    </xf>
    <xf numFmtId="172" fontId="28" fillId="38" borderId="48" xfId="2" applyNumberFormat="1" applyFont="1" applyFill="1" applyBorder="1"/>
    <xf numFmtId="172" fontId="28" fillId="38" borderId="18" xfId="2" applyNumberFormat="1" applyFont="1" applyFill="1" applyBorder="1"/>
    <xf numFmtId="174" fontId="29" fillId="38" borderId="18" xfId="2" applyNumberFormat="1" applyFont="1" applyFill="1" applyBorder="1"/>
    <xf numFmtId="172" fontId="25" fillId="38" borderId="20" xfId="1" applyNumberFormat="1" applyFont="1" applyFill="1" applyBorder="1" applyAlignment="1">
      <alignment horizontal="right"/>
    </xf>
    <xf numFmtId="172" fontId="28" fillId="42" borderId="18" xfId="2" applyNumberFormat="1" applyFont="1" applyFill="1" applyBorder="1"/>
    <xf numFmtId="164" fontId="20" fillId="4" borderId="18" xfId="1" applyNumberFormat="1" applyFont="1" applyFill="1" applyBorder="1" applyAlignment="1">
      <alignment horizontal="right"/>
    </xf>
    <xf numFmtId="172" fontId="28" fillId="4" borderId="18" xfId="2" applyNumberFormat="1" applyFont="1" applyFill="1" applyBorder="1"/>
    <xf numFmtId="172" fontId="28" fillId="38" borderId="41" xfId="2" applyNumberFormat="1" applyFont="1" applyFill="1" applyBorder="1"/>
    <xf numFmtId="172" fontId="28" fillId="38" borderId="12" xfId="2" applyNumberFormat="1" applyFont="1" applyFill="1" applyBorder="1"/>
    <xf numFmtId="172" fontId="25" fillId="38" borderId="12" xfId="1" applyNumberFormat="1" applyFont="1" applyFill="1" applyBorder="1" applyAlignment="1">
      <alignment horizontal="right"/>
    </xf>
    <xf numFmtId="172" fontId="25" fillId="42" borderId="12" xfId="1" applyNumberFormat="1" applyFont="1" applyFill="1" applyBorder="1" applyAlignment="1">
      <alignment horizontal="right"/>
    </xf>
    <xf numFmtId="0" fontId="36" fillId="38" borderId="12" xfId="0" applyFont="1" applyFill="1" applyBorder="1" applyAlignment="1">
      <alignment horizontal="center"/>
    </xf>
    <xf numFmtId="164" fontId="20" fillId="38" borderId="12" xfId="1" applyNumberFormat="1" applyFont="1" applyFill="1" applyBorder="1" applyAlignment="1">
      <alignment horizontal="right"/>
    </xf>
    <xf numFmtId="3" fontId="20" fillId="4" borderId="12" xfId="1" applyNumberFormat="1" applyFont="1" applyFill="1" applyBorder="1" applyAlignment="1">
      <alignment horizontal="center"/>
    </xf>
    <xf numFmtId="164" fontId="36" fillId="38" borderId="12" xfId="1" applyNumberFormat="1" applyFont="1" applyFill="1" applyBorder="1" applyAlignment="1">
      <alignment horizontal="right"/>
    </xf>
    <xf numFmtId="0" fontId="29" fillId="38" borderId="12" xfId="1" applyFont="1" applyFill="1" applyBorder="1" applyAlignment="1">
      <alignment horizontal="left" indent="2"/>
    </xf>
    <xf numFmtId="172" fontId="20" fillId="38" borderId="12" xfId="1" applyNumberFormat="1" applyFont="1" applyFill="1" applyBorder="1" applyAlignment="1">
      <alignment horizontal="right"/>
    </xf>
    <xf numFmtId="172" fontId="20" fillId="42" borderId="12" xfId="1" applyNumberFormat="1" applyFont="1" applyFill="1" applyBorder="1" applyAlignment="1">
      <alignment horizontal="right"/>
    </xf>
    <xf numFmtId="172" fontId="20" fillId="4" borderId="12" xfId="1" applyNumberFormat="1" applyFont="1" applyFill="1" applyBorder="1" applyAlignment="1">
      <alignment horizontal="right"/>
    </xf>
    <xf numFmtId="0" fontId="25" fillId="38" borderId="56" xfId="1" applyFont="1" applyFill="1" applyBorder="1" applyAlignment="1">
      <alignment wrapText="1"/>
    </xf>
    <xf numFmtId="0" fontId="25" fillId="38" borderId="43" xfId="1" applyFont="1" applyFill="1" applyBorder="1" applyAlignment="1">
      <alignment wrapText="1"/>
    </xf>
    <xf numFmtId="172" fontId="28" fillId="38" borderId="2" xfId="2" applyNumberFormat="1" applyFont="1" applyFill="1" applyBorder="1"/>
    <xf numFmtId="164" fontId="25" fillId="38" borderId="2" xfId="1" applyNumberFormat="1" applyFont="1" applyFill="1" applyBorder="1" applyAlignment="1">
      <alignment horizontal="right"/>
    </xf>
    <xf numFmtId="0" fontId="29" fillId="38" borderId="12" xfId="1" applyFont="1" applyFill="1" applyBorder="1"/>
    <xf numFmtId="172" fontId="25" fillId="38" borderId="2" xfId="1" applyNumberFormat="1" applyFont="1" applyFill="1" applyBorder="1" applyAlignment="1">
      <alignment horizontal="right"/>
    </xf>
    <xf numFmtId="172" fontId="25" fillId="42" borderId="2" xfId="1" applyNumberFormat="1" applyFont="1" applyFill="1" applyBorder="1" applyAlignment="1">
      <alignment horizontal="right"/>
    </xf>
    <xf numFmtId="172" fontId="25" fillId="4" borderId="2" xfId="1" applyNumberFormat="1" applyFont="1" applyFill="1" applyBorder="1" applyAlignment="1">
      <alignment horizontal="right"/>
    </xf>
    <xf numFmtId="164" fontId="20" fillId="38" borderId="16" xfId="1" applyNumberFormat="1" applyFont="1" applyFill="1" applyBorder="1" applyAlignment="1">
      <alignment horizontal="right"/>
    </xf>
    <xf numFmtId="0" fontId="29" fillId="38" borderId="16" xfId="1" applyFont="1" applyFill="1" applyBorder="1"/>
    <xf numFmtId="172" fontId="20" fillId="38" borderId="16" xfId="1" applyNumberFormat="1" applyFont="1" applyFill="1" applyBorder="1" applyAlignment="1">
      <alignment horizontal="right"/>
    </xf>
    <xf numFmtId="172" fontId="20" fillId="42" borderId="16" xfId="1" applyNumberFormat="1" applyFont="1" applyFill="1" applyBorder="1" applyAlignment="1">
      <alignment horizontal="right"/>
    </xf>
    <xf numFmtId="172" fontId="20" fillId="4" borderId="16" xfId="1" applyNumberFormat="1" applyFont="1" applyFill="1" applyBorder="1" applyAlignment="1">
      <alignment horizontal="right"/>
    </xf>
    <xf numFmtId="164" fontId="25" fillId="38" borderId="10" xfId="1" applyNumberFormat="1" applyFont="1" applyFill="1" applyBorder="1" applyAlignment="1">
      <alignment horizontal="right"/>
    </xf>
    <xf numFmtId="0" fontId="29" fillId="38" borderId="10" xfId="1" applyFont="1" applyFill="1" applyBorder="1"/>
    <xf numFmtId="164" fontId="20" fillId="38" borderId="10" xfId="1" applyNumberFormat="1" applyFont="1" applyFill="1" applyBorder="1" applyAlignment="1">
      <alignment horizontal="right"/>
    </xf>
    <xf numFmtId="172" fontId="20" fillId="38" borderId="10" xfId="1" applyNumberFormat="1" applyFont="1" applyFill="1" applyBorder="1" applyAlignment="1">
      <alignment horizontal="right"/>
    </xf>
    <xf numFmtId="172" fontId="25" fillId="38" borderId="16" xfId="1" applyNumberFormat="1" applyFont="1" applyFill="1" applyBorder="1" applyAlignment="1">
      <alignment horizontal="right"/>
    </xf>
    <xf numFmtId="172" fontId="20" fillId="42" borderId="10" xfId="1" applyNumberFormat="1" applyFont="1" applyFill="1" applyBorder="1" applyAlignment="1">
      <alignment horizontal="right"/>
    </xf>
    <xf numFmtId="172" fontId="20" fillId="38" borderId="50" xfId="1" applyNumberFormat="1" applyFont="1" applyFill="1" applyBorder="1" applyAlignment="1">
      <alignment horizontal="right"/>
    </xf>
    <xf numFmtId="164" fontId="25" fillId="4" borderId="10" xfId="1" applyNumberFormat="1" applyFont="1" applyFill="1" applyBorder="1" applyAlignment="1">
      <alignment horizontal="right"/>
    </xf>
    <xf numFmtId="172" fontId="20" fillId="4" borderId="10" xfId="1" applyNumberFormat="1" applyFont="1" applyFill="1" applyBorder="1" applyAlignment="1">
      <alignment horizontal="right"/>
    </xf>
    <xf numFmtId="0" fontId="18" fillId="3" borderId="14" xfId="0" applyFont="1" applyFill="1" applyBorder="1"/>
    <xf numFmtId="172" fontId="28" fillId="3" borderId="2" xfId="2" applyNumberFormat="1" applyFont="1" applyFill="1" applyBorder="1"/>
    <xf numFmtId="174" fontId="28" fillId="4" borderId="18" xfId="2" applyNumberFormat="1" applyFont="1" applyFill="1" applyBorder="1"/>
    <xf numFmtId="174" fontId="28" fillId="4" borderId="2" xfId="1" applyNumberFormat="1" applyFont="1" applyFill="1" applyBorder="1"/>
    <xf numFmtId="0" fontId="25" fillId="3" borderId="41" xfId="1" applyFont="1" applyFill="1" applyBorder="1" applyAlignment="1">
      <alignment horizontal="left" wrapText="1"/>
    </xf>
    <xf numFmtId="0" fontId="20" fillId="4" borderId="12" xfId="1" applyFont="1" applyFill="1" applyBorder="1" applyAlignment="1">
      <alignment wrapText="1"/>
    </xf>
    <xf numFmtId="3" fontId="25" fillId="3" borderId="10" xfId="2" applyNumberFormat="1" applyFont="1" applyFill="1" applyBorder="1" applyAlignment="1">
      <alignment horizontal="center"/>
    </xf>
    <xf numFmtId="174" fontId="25" fillId="3" borderId="10" xfId="2" applyNumberFormat="1" applyFont="1" applyFill="1" applyBorder="1"/>
    <xf numFmtId="174" fontId="25" fillId="3" borderId="10" xfId="1" applyNumberFormat="1" applyFont="1" applyFill="1" applyBorder="1"/>
    <xf numFmtId="172" fontId="25" fillId="3" borderId="10" xfId="1" applyNumberFormat="1" applyFont="1" applyFill="1" applyBorder="1"/>
    <xf numFmtId="172" fontId="25" fillId="41" borderId="10" xfId="1" applyNumberFormat="1" applyFont="1" applyFill="1" applyBorder="1"/>
    <xf numFmtId="174" fontId="25" fillId="4" borderId="10" xfId="2" applyNumberFormat="1" applyFont="1" applyFill="1" applyBorder="1"/>
    <xf numFmtId="174" fontId="25" fillId="4" borderId="10" xfId="1" applyNumberFormat="1" applyFont="1" applyFill="1" applyBorder="1"/>
    <xf numFmtId="0" fontId="25" fillId="38" borderId="18" xfId="1" applyFont="1" applyFill="1" applyBorder="1" applyAlignment="1">
      <alignment horizontal="left" indent="1"/>
    </xf>
    <xf numFmtId="0" fontId="20" fillId="38" borderId="18" xfId="1" applyFont="1" applyFill="1" applyBorder="1"/>
    <xf numFmtId="174" fontId="20" fillId="38" borderId="18" xfId="1" applyNumberFormat="1" applyFont="1" applyFill="1" applyBorder="1"/>
    <xf numFmtId="172" fontId="20" fillId="38" borderId="35" xfId="2" applyNumberFormat="1" applyFont="1" applyFill="1" applyBorder="1"/>
    <xf numFmtId="0" fontId="23" fillId="38" borderId="12" xfId="1" applyFont="1" applyFill="1" applyBorder="1" applyAlignment="1">
      <alignment horizontal="left" indent="1"/>
    </xf>
    <xf numFmtId="3" fontId="29" fillId="38" borderId="12" xfId="2" applyNumberFormat="1" applyFont="1" applyFill="1" applyBorder="1" applyAlignment="1">
      <alignment horizontal="center"/>
    </xf>
    <xf numFmtId="174" fontId="29" fillId="38" borderId="12" xfId="2" applyNumberFormat="1" applyFont="1" applyFill="1" applyBorder="1"/>
    <xf numFmtId="172" fontId="29" fillId="38" borderId="12" xfId="2" applyNumberFormat="1" applyFont="1" applyFill="1" applyBorder="1"/>
    <xf numFmtId="172" fontId="29" fillId="42" borderId="12" xfId="2" applyNumberFormat="1" applyFont="1" applyFill="1" applyBorder="1"/>
    <xf numFmtId="172" fontId="29" fillId="4" borderId="12" xfId="2" applyNumberFormat="1" applyFont="1" applyFill="1" applyBorder="1"/>
    <xf numFmtId="174" fontId="29" fillId="38" borderId="12" xfId="1" applyNumberFormat="1" applyFont="1" applyFill="1" applyBorder="1"/>
    <xf numFmtId="172" fontId="29" fillId="38" borderId="12" xfId="1" applyNumberFormat="1" applyFont="1" applyFill="1" applyBorder="1"/>
    <xf numFmtId="172" fontId="29" fillId="42" borderId="12" xfId="1" applyNumberFormat="1" applyFont="1" applyFill="1" applyBorder="1"/>
    <xf numFmtId="172" fontId="29" fillId="4" borderId="12" xfId="1" applyNumberFormat="1" applyFont="1" applyFill="1" applyBorder="1"/>
    <xf numFmtId="174" fontId="28" fillId="38" borderId="2" xfId="1" applyNumberFormat="1" applyFont="1" applyFill="1" applyBorder="1"/>
    <xf numFmtId="172" fontId="28" fillId="38" borderId="2" xfId="1" applyNumberFormat="1" applyFont="1" applyFill="1" applyBorder="1"/>
    <xf numFmtId="172" fontId="28" fillId="42" borderId="2" xfId="1" applyNumberFormat="1" applyFont="1" applyFill="1" applyBorder="1"/>
    <xf numFmtId="172" fontId="28" fillId="4" borderId="2" xfId="1" applyNumberFormat="1" applyFont="1" applyFill="1" applyBorder="1"/>
    <xf numFmtId="174" fontId="29" fillId="38" borderId="16" xfId="1" applyNumberFormat="1" applyFont="1" applyFill="1" applyBorder="1"/>
    <xf numFmtId="172" fontId="29" fillId="38" borderId="16" xfId="1" applyNumberFormat="1" applyFont="1" applyFill="1" applyBorder="1"/>
    <xf numFmtId="172" fontId="29" fillId="42" borderId="16" xfId="1" applyNumberFormat="1" applyFont="1" applyFill="1" applyBorder="1"/>
    <xf numFmtId="172" fontId="29" fillId="4" borderId="16" xfId="1" applyNumberFormat="1" applyFont="1" applyFill="1" applyBorder="1"/>
    <xf numFmtId="0" fontId="20" fillId="38" borderId="42" xfId="1" applyFont="1" applyFill="1" applyBorder="1" applyAlignment="1">
      <alignment wrapText="1"/>
    </xf>
    <xf numFmtId="174" fontId="29" fillId="38" borderId="10" xfId="1" applyNumberFormat="1" applyFont="1" applyFill="1" applyBorder="1"/>
    <xf numFmtId="172" fontId="25" fillId="38" borderId="10" xfId="1" applyNumberFormat="1" applyFont="1" applyFill="1" applyBorder="1"/>
    <xf numFmtId="172" fontId="25" fillId="42" borderId="10" xfId="1" applyNumberFormat="1" applyFont="1" applyFill="1" applyBorder="1"/>
    <xf numFmtId="174" fontId="28" fillId="4" borderId="10" xfId="1" applyNumberFormat="1" applyFont="1" applyFill="1" applyBorder="1"/>
    <xf numFmtId="172" fontId="25" fillId="4" borderId="10" xfId="1" applyNumberFormat="1" applyFont="1" applyFill="1" applyBorder="1"/>
    <xf numFmtId="0" fontId="18" fillId="3" borderId="43" xfId="0" applyFont="1" applyFill="1" applyBorder="1"/>
    <xf numFmtId="174" fontId="25" fillId="3" borderId="2" xfId="1" applyNumberFormat="1" applyFont="1" applyFill="1" applyBorder="1"/>
    <xf numFmtId="174" fontId="20" fillId="41" borderId="18" xfId="2" applyNumberFormat="1" applyFont="1" applyFill="1" applyBorder="1"/>
    <xf numFmtId="174" fontId="20" fillId="3" borderId="2" xfId="2" applyNumberFormat="1" applyFont="1" applyFill="1" applyBorder="1"/>
    <xf numFmtId="174" fontId="25" fillId="4" borderId="2" xfId="1" applyNumberFormat="1" applyFont="1" applyFill="1" applyBorder="1"/>
    <xf numFmtId="174" fontId="20" fillId="4" borderId="2" xfId="2" applyNumberFormat="1" applyFont="1" applyFill="1" applyBorder="1"/>
    <xf numFmtId="0" fontId="25" fillId="3" borderId="41" xfId="1" applyFont="1" applyFill="1" applyBorder="1" applyAlignment="1">
      <alignment wrapText="1"/>
    </xf>
    <xf numFmtId="164" fontId="29" fillId="3" borderId="12" xfId="15" applyNumberFormat="1" applyFont="1" applyFill="1" applyBorder="1"/>
    <xf numFmtId="181" fontId="20" fillId="41" borderId="12" xfId="2" applyNumberFormat="1" applyFont="1" applyFill="1" applyBorder="1" applyAlignment="1">
      <alignment horizontal="center"/>
    </xf>
    <xf numFmtId="172" fontId="28" fillId="42" borderId="12" xfId="2" applyNumberFormat="1" applyFont="1" applyFill="1" applyBorder="1" applyAlignment="1">
      <alignment horizontal="right"/>
    </xf>
    <xf numFmtId="181" fontId="20" fillId="41" borderId="12" xfId="2" applyNumberFormat="1" applyFont="1" applyFill="1" applyBorder="1"/>
    <xf numFmtId="181" fontId="25" fillId="41" borderId="12" xfId="2" applyNumberFormat="1" applyFont="1" applyFill="1" applyBorder="1" applyAlignment="1">
      <alignment horizontal="center"/>
    </xf>
    <xf numFmtId="173" fontId="20" fillId="3" borderId="12" xfId="3" applyNumberFormat="1" applyFont="1" applyFill="1" applyBorder="1"/>
    <xf numFmtId="181" fontId="28" fillId="41" borderId="12" xfId="1" applyNumberFormat="1" applyFont="1" applyFill="1" applyBorder="1" applyAlignment="1">
      <alignment horizontal="center"/>
    </xf>
    <xf numFmtId="172" fontId="28" fillId="3" borderId="16" xfId="1" applyNumberFormat="1" applyFont="1" applyFill="1" applyBorder="1" applyAlignment="1">
      <alignment horizontal="center"/>
    </xf>
    <xf numFmtId="172" fontId="28" fillId="42" borderId="16" xfId="1" applyNumberFormat="1" applyFont="1" applyFill="1" applyBorder="1" applyAlignment="1">
      <alignment horizontal="center"/>
    </xf>
    <xf numFmtId="172" fontId="28" fillId="4" borderId="16" xfId="1" applyNumberFormat="1" applyFont="1" applyFill="1" applyBorder="1"/>
    <xf numFmtId="172" fontId="29" fillId="3" borderId="16" xfId="1" applyNumberFormat="1" applyFont="1" applyFill="1" applyBorder="1" applyAlignment="1">
      <alignment horizontal="center"/>
    </xf>
    <xf numFmtId="172" fontId="29" fillId="42" borderId="16" xfId="1" applyNumberFormat="1" applyFont="1" applyFill="1" applyBorder="1" applyAlignment="1">
      <alignment horizontal="center"/>
    </xf>
    <xf numFmtId="174" fontId="29" fillId="3" borderId="2" xfId="1" applyNumberFormat="1" applyFont="1" applyFill="1" applyBorder="1"/>
    <xf numFmtId="174" fontId="29" fillId="3" borderId="10" xfId="1" applyNumberFormat="1" applyFont="1" applyFill="1" applyBorder="1"/>
    <xf numFmtId="172" fontId="29" fillId="3" borderId="2" xfId="1" applyNumberFormat="1" applyFont="1" applyFill="1" applyBorder="1"/>
    <xf numFmtId="172" fontId="29" fillId="3" borderId="10" xfId="1" applyNumberFormat="1" applyFont="1" applyFill="1" applyBorder="1" applyAlignment="1">
      <alignment horizontal="center"/>
    </xf>
    <xf numFmtId="172" fontId="29" fillId="42" borderId="10" xfId="1" applyNumberFormat="1" applyFont="1" applyFill="1" applyBorder="1" applyAlignment="1">
      <alignment horizontal="center"/>
    </xf>
    <xf numFmtId="172" fontId="29" fillId="4" borderId="10" xfId="1" applyNumberFormat="1" applyFont="1" applyFill="1" applyBorder="1"/>
    <xf numFmtId="174" fontId="25" fillId="3" borderId="8" xfId="1" applyNumberFormat="1" applyFont="1" applyFill="1" applyBorder="1"/>
    <xf numFmtId="174" fontId="25" fillId="4" borderId="8" xfId="2" applyNumberFormat="1" applyFont="1" applyFill="1" applyBorder="1"/>
    <xf numFmtId="0" fontId="25" fillId="38" borderId="18" xfId="1" applyFont="1" applyFill="1" applyBorder="1" applyAlignment="1">
      <alignment horizontal="left" wrapText="1"/>
    </xf>
    <xf numFmtId="164" fontId="20" fillId="38" borderId="18" xfId="1" applyNumberFormat="1" applyFont="1" applyFill="1" applyBorder="1"/>
    <xf numFmtId="164" fontId="25" fillId="38" borderId="18" xfId="1" applyNumberFormat="1" applyFont="1" applyFill="1" applyBorder="1"/>
    <xf numFmtId="172" fontId="25" fillId="38" borderId="12" xfId="1" applyNumberFormat="1" applyFont="1" applyFill="1" applyBorder="1"/>
    <xf numFmtId="164" fontId="20" fillId="4" borderId="18" xfId="1" applyNumberFormat="1" applyFont="1" applyFill="1" applyBorder="1"/>
    <xf numFmtId="171" fontId="25" fillId="4" borderId="12" xfId="1" applyNumberFormat="1" applyFont="1" applyFill="1" applyBorder="1"/>
    <xf numFmtId="0" fontId="20" fillId="38" borderId="12" xfId="1" applyFont="1" applyFill="1" applyBorder="1" applyAlignment="1">
      <alignment horizontal="left" wrapText="1" indent="1"/>
    </xf>
    <xf numFmtId="0" fontId="29" fillId="38" borderId="12" xfId="1" applyFont="1" applyFill="1" applyBorder="1" applyAlignment="1">
      <alignment horizontal="left" wrapText="1" indent="1"/>
    </xf>
    <xf numFmtId="171" fontId="20" fillId="38" borderId="12" xfId="1" applyNumberFormat="1" applyFont="1" applyFill="1" applyBorder="1"/>
    <xf numFmtId="172" fontId="20" fillId="38" borderId="12" xfId="1" applyNumberFormat="1" applyFont="1" applyFill="1" applyBorder="1"/>
    <xf numFmtId="171" fontId="20" fillId="4" borderId="12" xfId="1" applyNumberFormat="1" applyFont="1" applyFill="1" applyBorder="1"/>
    <xf numFmtId="171" fontId="20" fillId="38" borderId="2" xfId="1" applyNumberFormat="1" applyFont="1" applyFill="1" applyBorder="1"/>
    <xf numFmtId="164" fontId="29" fillId="38" borderId="2" xfId="1" applyNumberFormat="1" applyFont="1" applyFill="1" applyBorder="1"/>
    <xf numFmtId="172" fontId="25" fillId="38" borderId="2" xfId="1" applyNumberFormat="1" applyFont="1" applyFill="1" applyBorder="1"/>
    <xf numFmtId="171" fontId="25" fillId="4" borderId="2" xfId="1" applyNumberFormat="1" applyFont="1" applyFill="1" applyBorder="1"/>
    <xf numFmtId="172" fontId="25" fillId="38" borderId="16" xfId="1" applyNumberFormat="1" applyFont="1" applyFill="1" applyBorder="1"/>
    <xf numFmtId="171" fontId="25" fillId="4" borderId="16" xfId="1" applyNumberFormat="1" applyFont="1" applyFill="1" applyBorder="1"/>
    <xf numFmtId="0" fontId="25" fillId="38" borderId="54" xfId="1" applyFont="1" applyFill="1" applyBorder="1" applyAlignment="1">
      <alignment wrapText="1"/>
    </xf>
    <xf numFmtId="171" fontId="25" fillId="4" borderId="10" xfId="1" applyNumberFormat="1" applyFont="1" applyFill="1" applyBorder="1"/>
    <xf numFmtId="0" fontId="18" fillId="3" borderId="29" xfId="0" applyFont="1" applyFill="1" applyBorder="1"/>
    <xf numFmtId="174" fontId="20" fillId="4" borderId="18" xfId="2" applyNumberFormat="1" applyFont="1" applyFill="1" applyBorder="1"/>
    <xf numFmtId="174" fontId="20" fillId="41" borderId="12" xfId="2" applyNumberFormat="1" applyFont="1" applyFill="1" applyBorder="1" applyAlignment="1">
      <alignment horizontal="center"/>
    </xf>
    <xf numFmtId="172" fontId="20" fillId="3" borderId="35" xfId="2" applyNumberFormat="1" applyFont="1" applyFill="1" applyBorder="1" applyAlignment="1">
      <alignment horizontal="center"/>
    </xf>
    <xf numFmtId="0" fontId="20" fillId="4" borderId="12" xfId="1" applyFont="1" applyFill="1" applyBorder="1" applyAlignment="1">
      <alignment horizontal="center"/>
    </xf>
    <xf numFmtId="3" fontId="29" fillId="4" borderId="12" xfId="1" applyNumberFormat="1" applyFont="1" applyFill="1" applyBorder="1" applyAlignment="1">
      <alignment horizontal="center"/>
    </xf>
    <xf numFmtId="174" fontId="20" fillId="4" borderId="12" xfId="2" applyNumberFormat="1" applyFont="1" applyFill="1" applyBorder="1" applyAlignment="1">
      <alignment horizontal="right"/>
    </xf>
    <xf numFmtId="172" fontId="29" fillId="3" borderId="12" xfId="1" applyNumberFormat="1" applyFont="1" applyFill="1" applyBorder="1" applyAlignment="1">
      <alignment horizontal="center"/>
    </xf>
    <xf numFmtId="172" fontId="29" fillId="42" borderId="12" xfId="1" applyNumberFormat="1" applyFont="1" applyFill="1" applyBorder="1" applyAlignment="1">
      <alignment horizontal="center"/>
    </xf>
    <xf numFmtId="172" fontId="29" fillId="3" borderId="43" xfId="1" applyNumberFormat="1" applyFont="1" applyFill="1" applyBorder="1" applyAlignment="1">
      <alignment horizontal="center"/>
    </xf>
    <xf numFmtId="172" fontId="29" fillId="42" borderId="43" xfId="1" applyNumberFormat="1" applyFont="1" applyFill="1" applyBorder="1" applyAlignment="1">
      <alignment horizontal="center"/>
    </xf>
    <xf numFmtId="172" fontId="28" fillId="42" borderId="36" xfId="2" applyNumberFormat="1" applyFont="1" applyFill="1" applyBorder="1"/>
    <xf numFmtId="172" fontId="28" fillId="4" borderId="36" xfId="2" applyNumberFormat="1" applyFont="1" applyFill="1" applyBorder="1"/>
    <xf numFmtId="0" fontId="28" fillId="38" borderId="18" xfId="1" applyFont="1" applyFill="1" applyBorder="1"/>
    <xf numFmtId="164" fontId="28" fillId="38" borderId="18" xfId="1" applyNumberFormat="1" applyFont="1" applyFill="1" applyBorder="1"/>
    <xf numFmtId="0" fontId="20" fillId="4" borderId="18" xfId="1" applyFont="1" applyFill="1" applyBorder="1"/>
    <xf numFmtId="172" fontId="20" fillId="42" borderId="16" xfId="2" applyNumberFormat="1" applyFont="1" applyFill="1" applyBorder="1"/>
    <xf numFmtId="172" fontId="20" fillId="38" borderId="51" xfId="2" applyNumberFormat="1" applyFont="1" applyFill="1" applyBorder="1"/>
    <xf numFmtId="0" fontId="20" fillId="38" borderId="10" xfId="0" applyFont="1" applyFill="1" applyBorder="1" applyAlignment="1">
      <alignment horizontal="left" wrapText="1" indent="2"/>
    </xf>
    <xf numFmtId="3" fontId="20" fillId="38" borderId="10" xfId="2" applyNumberFormat="1" applyFont="1" applyFill="1" applyBorder="1" applyAlignment="1">
      <alignment horizontal="center"/>
    </xf>
    <xf numFmtId="172" fontId="20" fillId="42" borderId="10" xfId="2" applyNumberFormat="1" applyFont="1" applyFill="1" applyBorder="1"/>
    <xf numFmtId="172" fontId="20" fillId="4" borderId="10" xfId="2" applyNumberFormat="1" applyFont="1" applyFill="1" applyBorder="1"/>
    <xf numFmtId="0" fontId="18" fillId="3" borderId="0" xfId="0" applyFont="1" applyFill="1"/>
    <xf numFmtId="0" fontId="20" fillId="3" borderId="12" xfId="1" applyFont="1" applyFill="1" applyBorder="1" applyAlignment="1"/>
    <xf numFmtId="172" fontId="20" fillId="41" borderId="20" xfId="2" applyNumberFormat="1" applyFont="1" applyFill="1" applyBorder="1"/>
    <xf numFmtId="0" fontId="29" fillId="3" borderId="10" xfId="1" applyFont="1" applyFill="1" applyBorder="1"/>
    <xf numFmtId="172" fontId="29" fillId="3" borderId="43" xfId="1" applyNumberFormat="1" applyFont="1" applyFill="1" applyBorder="1"/>
    <xf numFmtId="176" fontId="25" fillId="41" borderId="12" xfId="2" applyNumberFormat="1" applyFont="1" applyFill="1" applyBorder="1"/>
    <xf numFmtId="176" fontId="25" fillId="4" borderId="12" xfId="2" applyNumberFormat="1" applyFont="1" applyFill="1" applyBorder="1"/>
    <xf numFmtId="164" fontId="25" fillId="3" borderId="12" xfId="1" applyNumberFormat="1" applyFont="1" applyFill="1" applyBorder="1" applyAlignment="1"/>
    <xf numFmtId="3" fontId="22" fillId="3" borderId="12" xfId="3" applyNumberFormat="1" applyFont="1" applyFill="1" applyBorder="1" applyAlignment="1">
      <alignment horizontal="center"/>
    </xf>
    <xf numFmtId="164" fontId="22" fillId="3" borderId="12" xfId="3" applyNumberFormat="1" applyFont="1" applyFill="1" applyBorder="1" applyAlignment="1">
      <alignment horizontal="center"/>
    </xf>
    <xf numFmtId="164" fontId="22" fillId="4" borderId="12" xfId="3" applyNumberFormat="1" applyFont="1" applyFill="1" applyBorder="1" applyAlignment="1">
      <alignment horizontal="center"/>
    </xf>
    <xf numFmtId="164" fontId="26" fillId="3" borderId="12" xfId="3" applyNumberFormat="1" applyFont="1" applyFill="1" applyBorder="1" applyAlignment="1">
      <alignment horizontal="center"/>
    </xf>
    <xf numFmtId="164" fontId="26" fillId="4" borderId="12" xfId="3" applyNumberFormat="1" applyFont="1" applyFill="1" applyBorder="1" applyAlignment="1">
      <alignment horizontal="center"/>
    </xf>
    <xf numFmtId="164" fontId="25" fillId="3" borderId="8" xfId="1" applyNumberFormat="1" applyFont="1" applyFill="1" applyBorder="1" applyAlignment="1"/>
    <xf numFmtId="171" fontId="25" fillId="3" borderId="20" xfId="1" applyNumberFormat="1" applyFont="1" applyFill="1" applyBorder="1"/>
    <xf numFmtId="174" fontId="21" fillId="41" borderId="16" xfId="2" applyNumberFormat="1" applyFont="1" applyFill="1" applyBorder="1"/>
    <xf numFmtId="171" fontId="25" fillId="38" borderId="18" xfId="1" applyNumberFormat="1" applyFont="1" applyFill="1" applyBorder="1"/>
    <xf numFmtId="172" fontId="21" fillId="38" borderId="12" xfId="2" applyNumberFormat="1" applyFont="1" applyFill="1" applyBorder="1"/>
    <xf numFmtId="172" fontId="21" fillId="42" borderId="12" xfId="2" applyNumberFormat="1" applyFont="1" applyFill="1" applyBorder="1"/>
    <xf numFmtId="172" fontId="21" fillId="38" borderId="35" xfId="2" applyNumberFormat="1" applyFont="1" applyFill="1" applyBorder="1"/>
    <xf numFmtId="164" fontId="28" fillId="38" borderId="20" xfId="1" applyNumberFormat="1" applyFont="1" applyFill="1" applyBorder="1"/>
    <xf numFmtId="172" fontId="20" fillId="38" borderId="16" xfId="1" applyNumberFormat="1" applyFont="1" applyFill="1" applyBorder="1"/>
    <xf numFmtId="172" fontId="20" fillId="42" borderId="16" xfId="1" applyNumberFormat="1" applyFont="1" applyFill="1" applyBorder="1"/>
    <xf numFmtId="172" fontId="20" fillId="4" borderId="16" xfId="1" applyNumberFormat="1" applyFont="1" applyFill="1" applyBorder="1"/>
    <xf numFmtId="164" fontId="20" fillId="38" borderId="10" xfId="1" applyNumberFormat="1" applyFont="1" applyFill="1" applyBorder="1"/>
    <xf numFmtId="164" fontId="20" fillId="38" borderId="50" xfId="1" applyNumberFormat="1" applyFont="1" applyFill="1" applyBorder="1"/>
    <xf numFmtId="164" fontId="20" fillId="38" borderId="42" xfId="1" applyNumberFormat="1" applyFont="1" applyFill="1" applyBorder="1"/>
    <xf numFmtId="172" fontId="20" fillId="38" borderId="10" xfId="1" applyNumberFormat="1" applyFont="1" applyFill="1" applyBorder="1"/>
    <xf numFmtId="172" fontId="20" fillId="42" borderId="10" xfId="1" applyNumberFormat="1" applyFont="1" applyFill="1" applyBorder="1"/>
    <xf numFmtId="0" fontId="20" fillId="3" borderId="1" xfId="1" applyFont="1" applyFill="1" applyBorder="1"/>
    <xf numFmtId="0" fontId="20" fillId="3" borderId="14" xfId="1" applyFont="1" applyFill="1" applyBorder="1"/>
    <xf numFmtId="174" fontId="25" fillId="4" borderId="1" xfId="2" applyNumberFormat="1" applyFont="1" applyFill="1" applyBorder="1"/>
    <xf numFmtId="0" fontId="25" fillId="3" borderId="2" xfId="13" applyFont="1" applyFill="1" applyBorder="1" applyAlignment="1" applyProtection="1">
      <alignment wrapText="1"/>
    </xf>
    <xf numFmtId="171" fontId="25" fillId="3" borderId="2" xfId="1" applyNumberFormat="1" applyFont="1" applyFill="1" applyBorder="1" applyAlignment="1">
      <alignment horizontal="center"/>
    </xf>
    <xf numFmtId="176" fontId="28" fillId="4" borderId="2" xfId="2" applyNumberFormat="1" applyFont="1" applyFill="1" applyBorder="1"/>
    <xf numFmtId="164" fontId="20" fillId="4" borderId="2" xfId="1" applyNumberFormat="1" applyFont="1" applyFill="1" applyBorder="1" applyAlignment="1">
      <alignment horizontal="center"/>
    </xf>
    <xf numFmtId="0" fontId="28" fillId="3" borderId="16" xfId="1" applyFont="1" applyFill="1" applyBorder="1" applyAlignment="1">
      <alignment horizontal="left" indent="1"/>
    </xf>
    <xf numFmtId="172" fontId="25" fillId="41" borderId="12" xfId="1" applyNumberFormat="1" applyFont="1" applyFill="1" applyBorder="1" applyAlignment="1">
      <alignment horizontal="right"/>
    </xf>
    <xf numFmtId="174" fontId="29" fillId="3" borderId="15" xfId="1" applyNumberFormat="1" applyFont="1" applyFill="1" applyBorder="1"/>
    <xf numFmtId="172" fontId="29" fillId="3" borderId="15" xfId="1" applyNumberFormat="1" applyFont="1" applyFill="1" applyBorder="1"/>
    <xf numFmtId="172" fontId="29" fillId="42" borderId="43" xfId="1" applyNumberFormat="1" applyFont="1" applyFill="1" applyBorder="1"/>
    <xf numFmtId="172" fontId="29" fillId="4" borderId="43" xfId="1" applyNumberFormat="1" applyFont="1" applyFill="1" applyBorder="1"/>
    <xf numFmtId="0" fontId="28" fillId="3" borderId="37" xfId="1" applyFont="1" applyFill="1" applyBorder="1" applyAlignment="1">
      <alignment horizontal="left"/>
    </xf>
    <xf numFmtId="3" fontId="28" fillId="3" borderId="37" xfId="2" applyNumberFormat="1" applyFont="1" applyFill="1" applyBorder="1" applyAlignment="1">
      <alignment horizontal="center"/>
    </xf>
    <xf numFmtId="172" fontId="28" fillId="41" borderId="46" xfId="2" applyNumberFormat="1" applyFont="1" applyFill="1" applyBorder="1"/>
    <xf numFmtId="174" fontId="28" fillId="4" borderId="3" xfId="2" applyNumberFormat="1" applyFont="1" applyFill="1" applyBorder="1"/>
    <xf numFmtId="171" fontId="20" fillId="38" borderId="48" xfId="1" applyNumberFormat="1" applyFont="1" applyFill="1" applyBorder="1" applyAlignment="1">
      <alignment horizontal="center"/>
    </xf>
    <xf numFmtId="171" fontId="20" fillId="38" borderId="18" xfId="1" applyNumberFormat="1" applyFont="1" applyFill="1" applyBorder="1" applyAlignment="1">
      <alignment horizontal="center"/>
    </xf>
    <xf numFmtId="172" fontId="20" fillId="38" borderId="12" xfId="1" applyNumberFormat="1" applyFont="1" applyFill="1" applyBorder="1" applyAlignment="1">
      <alignment horizontal="center"/>
    </xf>
    <xf numFmtId="172" fontId="20" fillId="42" borderId="12" xfId="1" applyNumberFormat="1" applyFont="1" applyFill="1" applyBorder="1" applyAlignment="1">
      <alignment horizontal="center"/>
    </xf>
    <xf numFmtId="172" fontId="20" fillId="4" borderId="12" xfId="1" applyNumberFormat="1" applyFont="1" applyFill="1" applyBorder="1" applyAlignment="1">
      <alignment horizontal="center"/>
    </xf>
    <xf numFmtId="172" fontId="25" fillId="38" borderId="12" xfId="1" applyNumberFormat="1" applyFont="1" applyFill="1" applyBorder="1" applyAlignment="1">
      <alignment horizontal="center"/>
    </xf>
    <xf numFmtId="172" fontId="25" fillId="42" borderId="12" xfId="1" applyNumberFormat="1" applyFont="1" applyFill="1" applyBorder="1" applyAlignment="1">
      <alignment horizontal="center"/>
    </xf>
    <xf numFmtId="172" fontId="25" fillId="4" borderId="12" xfId="1" applyNumberFormat="1" applyFont="1" applyFill="1" applyBorder="1" applyAlignment="1">
      <alignment horizontal="center"/>
    </xf>
    <xf numFmtId="172" fontId="25" fillId="38" borderId="2" xfId="1" applyNumberFormat="1" applyFont="1" applyFill="1" applyBorder="1" applyAlignment="1">
      <alignment horizontal="center"/>
    </xf>
    <xf numFmtId="172" fontId="25" fillId="42" borderId="2" xfId="1" applyNumberFormat="1" applyFont="1" applyFill="1" applyBorder="1" applyAlignment="1">
      <alignment horizontal="center"/>
    </xf>
    <xf numFmtId="172" fontId="25" fillId="4" borderId="2" xfId="1" applyNumberFormat="1" applyFont="1" applyFill="1" applyBorder="1" applyAlignment="1">
      <alignment horizontal="center"/>
    </xf>
    <xf numFmtId="164" fontId="20" fillId="38" borderId="16" xfId="1" applyNumberFormat="1" applyFont="1" applyFill="1" applyBorder="1" applyAlignment="1">
      <alignment horizontal="center"/>
    </xf>
    <xf numFmtId="172" fontId="20" fillId="38" borderId="16" xfId="1" applyNumberFormat="1" applyFont="1" applyFill="1" applyBorder="1" applyAlignment="1">
      <alignment horizontal="center"/>
    </xf>
    <xf numFmtId="172" fontId="20" fillId="42" borderId="16" xfId="1" applyNumberFormat="1" applyFont="1" applyFill="1" applyBorder="1" applyAlignment="1">
      <alignment horizontal="center"/>
    </xf>
    <xf numFmtId="164" fontId="20" fillId="4" borderId="16" xfId="1" applyNumberFormat="1" applyFont="1" applyFill="1" applyBorder="1" applyAlignment="1">
      <alignment horizontal="center"/>
    </xf>
    <xf numFmtId="172" fontId="20" fillId="4" borderId="16" xfId="1" applyNumberFormat="1" applyFont="1" applyFill="1" applyBorder="1" applyAlignment="1">
      <alignment horizontal="center"/>
    </xf>
    <xf numFmtId="164" fontId="20" fillId="38" borderId="10" xfId="1" applyNumberFormat="1" applyFont="1" applyFill="1" applyBorder="1" applyAlignment="1">
      <alignment horizontal="center"/>
    </xf>
    <xf numFmtId="172" fontId="20" fillId="38" borderId="10" xfId="1" applyNumberFormat="1" applyFont="1" applyFill="1" applyBorder="1" applyAlignment="1">
      <alignment horizontal="center"/>
    </xf>
    <xf numFmtId="172" fontId="21" fillId="38" borderId="10" xfId="2" applyNumberFormat="1" applyFont="1" applyFill="1" applyBorder="1"/>
    <xf numFmtId="172" fontId="20" fillId="42" borderId="10" xfId="1" applyNumberFormat="1" applyFont="1" applyFill="1" applyBorder="1" applyAlignment="1">
      <alignment horizontal="center"/>
    </xf>
    <xf numFmtId="172" fontId="20" fillId="38" borderId="50" xfId="1" applyNumberFormat="1" applyFont="1" applyFill="1" applyBorder="1" applyAlignment="1">
      <alignment horizontal="center"/>
    </xf>
    <xf numFmtId="164" fontId="25" fillId="4" borderId="10" xfId="1" applyNumberFormat="1" applyFont="1" applyFill="1" applyBorder="1" applyAlignment="1">
      <alignment horizontal="center"/>
    </xf>
    <xf numFmtId="172" fontId="20" fillId="4" borderId="10" xfId="1" applyNumberFormat="1" applyFont="1" applyFill="1" applyBorder="1" applyAlignment="1">
      <alignment horizontal="center"/>
    </xf>
    <xf numFmtId="0" fontId="18" fillId="3" borderId="1" xfId="0" applyFont="1" applyFill="1" applyBorder="1"/>
    <xf numFmtId="172" fontId="25" fillId="3" borderId="2" xfId="2" applyNumberFormat="1" applyFont="1" applyFill="1" applyBorder="1" applyAlignment="1">
      <alignment horizontal="center"/>
    </xf>
    <xf numFmtId="174" fontId="25" fillId="4" borderId="2" xfId="2" applyNumberFormat="1" applyFont="1" applyFill="1" applyBorder="1" applyAlignment="1">
      <alignment horizontal="center"/>
    </xf>
    <xf numFmtId="0" fontId="25" fillId="4" borderId="2" xfId="1" applyFont="1" applyFill="1" applyBorder="1" applyAlignment="1">
      <alignment horizontal="center"/>
    </xf>
    <xf numFmtId="0" fontId="25" fillId="3" borderId="21" xfId="13" applyFont="1" applyFill="1" applyBorder="1" applyAlignment="1" applyProtection="1">
      <alignment wrapText="1"/>
    </xf>
    <xf numFmtId="174" fontId="25" fillId="3" borderId="2" xfId="2" applyNumberFormat="1" applyFont="1" applyFill="1" applyBorder="1" applyAlignment="1">
      <alignment horizontal="right"/>
    </xf>
    <xf numFmtId="0" fontId="29" fillId="4" borderId="12" xfId="1" applyFont="1" applyFill="1" applyBorder="1" applyAlignment="1">
      <alignment horizontal="center"/>
    </xf>
    <xf numFmtId="172" fontId="29" fillId="41" borderId="12" xfId="2" applyNumberFormat="1" applyFont="1" applyFill="1" applyBorder="1" applyAlignment="1">
      <alignment horizontal="center"/>
    </xf>
    <xf numFmtId="172" fontId="28" fillId="3" borderId="2" xfId="1" applyNumberFormat="1" applyFont="1" applyFill="1" applyBorder="1" applyAlignment="1">
      <alignment horizontal="center"/>
    </xf>
    <xf numFmtId="174" fontId="28" fillId="3" borderId="41" xfId="1" applyNumberFormat="1" applyFont="1" applyFill="1" applyBorder="1"/>
    <xf numFmtId="173" fontId="29" fillId="3" borderId="43" xfId="1" applyNumberFormat="1" applyFont="1" applyFill="1" applyBorder="1"/>
    <xf numFmtId="174" fontId="28" fillId="4" borderId="41" xfId="1" applyNumberFormat="1" applyFont="1" applyFill="1" applyBorder="1"/>
    <xf numFmtId="3" fontId="28" fillId="3" borderId="36" xfId="2" applyNumberFormat="1" applyFont="1" applyFill="1" applyBorder="1" applyAlignment="1">
      <alignment horizontal="center"/>
    </xf>
    <xf numFmtId="174" fontId="28" fillId="3" borderId="8" xfId="2" applyNumberFormat="1" applyFont="1" applyFill="1" applyBorder="1"/>
    <xf numFmtId="3" fontId="25" fillId="38" borderId="18" xfId="1" applyNumberFormat="1" applyFont="1" applyFill="1" applyBorder="1" applyAlignment="1">
      <alignment horizontal="center"/>
    </xf>
    <xf numFmtId="164" fontId="25" fillId="38" borderId="48" xfId="1" applyNumberFormat="1" applyFont="1" applyFill="1" applyBorder="1"/>
    <xf numFmtId="164" fontId="25" fillId="4" borderId="48" xfId="1" applyNumberFormat="1" applyFont="1" applyFill="1" applyBorder="1"/>
    <xf numFmtId="0" fontId="20" fillId="3" borderId="32" xfId="1" applyFont="1" applyFill="1" applyBorder="1"/>
    <xf numFmtId="171" fontId="25" fillId="38" borderId="20" xfId="1" applyNumberFormat="1" applyFont="1" applyFill="1" applyBorder="1"/>
    <xf numFmtId="172" fontId="25" fillId="42" borderId="20" xfId="1" applyNumberFormat="1" applyFont="1" applyFill="1" applyBorder="1" applyAlignment="1">
      <alignment horizontal="right"/>
    </xf>
    <xf numFmtId="172" fontId="25" fillId="4" borderId="20" xfId="1" applyNumberFormat="1" applyFont="1" applyFill="1" applyBorder="1" applyAlignment="1">
      <alignment horizontal="right"/>
    </xf>
    <xf numFmtId="0" fontId="25" fillId="38" borderId="42" xfId="1" applyFont="1" applyFill="1" applyBorder="1" applyAlignment="1">
      <alignment wrapText="1"/>
    </xf>
    <xf numFmtId="0" fontId="20" fillId="38" borderId="54" xfId="1" applyFont="1" applyFill="1" applyBorder="1" applyAlignment="1">
      <alignment wrapText="1"/>
    </xf>
    <xf numFmtId="3" fontId="20" fillId="38" borderId="10" xfId="1" applyNumberFormat="1" applyFont="1" applyFill="1" applyBorder="1" applyAlignment="1">
      <alignment horizontal="center"/>
    </xf>
    <xf numFmtId="172" fontId="21" fillId="38" borderId="16" xfId="2" applyNumberFormat="1" applyFont="1" applyFill="1" applyBorder="1"/>
    <xf numFmtId="164" fontId="20" fillId="4" borderId="10" xfId="1" applyNumberFormat="1" applyFont="1" applyFill="1" applyBorder="1" applyAlignment="1">
      <alignment horizontal="right"/>
    </xf>
    <xf numFmtId="0" fontId="18" fillId="3" borderId="48" xfId="0" applyFont="1" applyFill="1" applyBorder="1"/>
    <xf numFmtId="172" fontId="28" fillId="42" borderId="15" xfId="1" applyNumberFormat="1" applyFont="1" applyFill="1" applyBorder="1" applyAlignment="1">
      <alignment horizontal="center"/>
    </xf>
    <xf numFmtId="172" fontId="28" fillId="3" borderId="15" xfId="1" applyNumberFormat="1" applyFont="1" applyFill="1" applyBorder="1" applyAlignment="1">
      <alignment horizontal="center"/>
    </xf>
    <xf numFmtId="172" fontId="28" fillId="3" borderId="2" xfId="1" applyNumberFormat="1" applyFont="1" applyFill="1" applyBorder="1"/>
    <xf numFmtId="174" fontId="25" fillId="3" borderId="4" xfId="2" applyNumberFormat="1" applyFont="1" applyFill="1" applyBorder="1" applyAlignment="1">
      <alignment horizontal="right"/>
    </xf>
    <xf numFmtId="174" fontId="25" fillId="4" borderId="4" xfId="2" applyNumberFormat="1" applyFont="1" applyFill="1" applyBorder="1" applyAlignment="1">
      <alignment horizontal="right"/>
    </xf>
    <xf numFmtId="4" fontId="25" fillId="38" borderId="18" xfId="1" applyNumberFormat="1" applyFont="1" applyFill="1" applyBorder="1" applyAlignment="1">
      <alignment horizontal="left" wrapText="1" indent="1"/>
    </xf>
    <xf numFmtId="3" fontId="25" fillId="38" borderId="18" xfId="4" applyNumberFormat="1" applyFont="1" applyFill="1" applyBorder="1" applyAlignment="1">
      <alignment horizontal="center"/>
    </xf>
    <xf numFmtId="170" fontId="25" fillId="38" borderId="18" xfId="4" applyNumberFormat="1" applyFont="1" applyFill="1" applyBorder="1"/>
    <xf numFmtId="172" fontId="21" fillId="38" borderId="20" xfId="2" applyNumberFormat="1" applyFont="1" applyFill="1" applyBorder="1"/>
    <xf numFmtId="170" fontId="25" fillId="4" borderId="18" xfId="4" applyNumberFormat="1" applyFont="1" applyFill="1" applyBorder="1"/>
    <xf numFmtId="3" fontId="25" fillId="38" borderId="12" xfId="4" applyNumberFormat="1" applyFont="1" applyFill="1" applyBorder="1" applyAlignment="1">
      <alignment horizontal="center"/>
    </xf>
    <xf numFmtId="170" fontId="25" fillId="38" borderId="12" xfId="4" applyNumberFormat="1" applyFont="1" applyFill="1" applyBorder="1"/>
    <xf numFmtId="169" fontId="25" fillId="38" borderId="12" xfId="4" applyNumberFormat="1" applyFont="1" applyFill="1" applyBorder="1"/>
    <xf numFmtId="172" fontId="25" fillId="38" borderId="12" xfId="4" applyNumberFormat="1" applyFont="1" applyFill="1" applyBorder="1"/>
    <xf numFmtId="172" fontId="25" fillId="42" borderId="12" xfId="4" applyNumberFormat="1" applyFont="1" applyFill="1" applyBorder="1"/>
    <xf numFmtId="170" fontId="25" fillId="4" borderId="12" xfId="4" applyNumberFormat="1" applyFont="1" applyFill="1" applyBorder="1"/>
    <xf numFmtId="172" fontId="25" fillId="4" borderId="12" xfId="4" applyNumberFormat="1" applyFont="1" applyFill="1" applyBorder="1"/>
    <xf numFmtId="0" fontId="29" fillId="38" borderId="12" xfId="1" applyFont="1" applyFill="1" applyBorder="1" applyAlignment="1">
      <alignment horizontal="left" indent="1"/>
    </xf>
    <xf numFmtId="3" fontId="20" fillId="38" borderId="12" xfId="4" applyNumberFormat="1" applyFont="1" applyFill="1" applyBorder="1" applyAlignment="1">
      <alignment horizontal="center"/>
    </xf>
    <xf numFmtId="170" fontId="20" fillId="38" borderId="12" xfId="4" applyNumberFormat="1" applyFont="1" applyFill="1" applyBorder="1"/>
    <xf numFmtId="169" fontId="20" fillId="38" borderId="12" xfId="4" applyNumberFormat="1" applyFont="1" applyFill="1" applyBorder="1"/>
    <xf numFmtId="172" fontId="20" fillId="38" borderId="12" xfId="4" applyNumberFormat="1" applyFont="1" applyFill="1" applyBorder="1"/>
    <xf numFmtId="172" fontId="20" fillId="42" borderId="12" xfId="4" applyNumberFormat="1" applyFont="1" applyFill="1" applyBorder="1"/>
    <xf numFmtId="170" fontId="20" fillId="4" borderId="12" xfId="4" applyNumberFormat="1" applyFont="1" applyFill="1" applyBorder="1"/>
    <xf numFmtId="172" fontId="20" fillId="4" borderId="12" xfId="4" applyNumberFormat="1" applyFont="1" applyFill="1" applyBorder="1"/>
    <xf numFmtId="0" fontId="20" fillId="38" borderId="16" xfId="1" applyFont="1" applyFill="1" applyBorder="1" applyAlignment="1">
      <alignment horizontal="left" wrapText="1" indent="2"/>
    </xf>
    <xf numFmtId="0" fontId="25" fillId="38" borderId="39" xfId="1" applyFont="1" applyFill="1" applyBorder="1" applyAlignment="1">
      <alignment wrapText="1"/>
    </xf>
    <xf numFmtId="0" fontId="25" fillId="38" borderId="3" xfId="1" applyFont="1" applyFill="1" applyBorder="1" applyAlignment="1">
      <alignment wrapText="1"/>
    </xf>
    <xf numFmtId="0" fontId="20" fillId="38" borderId="4" xfId="1" applyFont="1" applyFill="1" applyBorder="1" applyAlignment="1">
      <alignment horizontal="left" wrapText="1" indent="2"/>
    </xf>
    <xf numFmtId="169" fontId="25" fillId="38" borderId="4" xfId="4" applyNumberFormat="1" applyFont="1" applyFill="1" applyBorder="1"/>
    <xf numFmtId="172" fontId="28" fillId="38" borderId="4" xfId="1" applyNumberFormat="1" applyFont="1" applyFill="1" applyBorder="1"/>
    <xf numFmtId="172" fontId="28" fillId="42" borderId="4" xfId="1" applyNumberFormat="1" applyFont="1" applyFill="1" applyBorder="1"/>
    <xf numFmtId="172" fontId="28" fillId="38" borderId="40" xfId="1" applyNumberFormat="1" applyFont="1" applyFill="1" applyBorder="1"/>
    <xf numFmtId="172" fontId="28" fillId="4" borderId="40" xfId="1" applyNumberFormat="1" applyFont="1" applyFill="1" applyBorder="1"/>
    <xf numFmtId="179" fontId="25" fillId="38" borderId="12" xfId="4" applyNumberFormat="1" applyFont="1" applyFill="1" applyBorder="1"/>
    <xf numFmtId="174" fontId="23" fillId="38" borderId="17" xfId="2" applyNumberFormat="1" applyFont="1" applyFill="1" applyBorder="1"/>
    <xf numFmtId="172" fontId="28" fillId="38" borderId="62" xfId="1" applyNumberFormat="1" applyFont="1" applyFill="1" applyBorder="1"/>
    <xf numFmtId="172" fontId="28" fillId="38" borderId="25" xfId="1" applyNumberFormat="1" applyFont="1" applyFill="1" applyBorder="1"/>
    <xf numFmtId="169" fontId="25" fillId="4" borderId="12" xfId="4" applyNumberFormat="1" applyFont="1" applyFill="1" applyBorder="1"/>
    <xf numFmtId="172" fontId="28" fillId="4" borderId="25" xfId="1" applyNumberFormat="1" applyFont="1" applyFill="1" applyBorder="1"/>
    <xf numFmtId="179" fontId="20" fillId="38" borderId="12" xfId="4" applyNumberFormat="1" applyFont="1" applyFill="1" applyBorder="1"/>
    <xf numFmtId="169" fontId="20" fillId="38" borderId="16" xfId="4" applyNumberFormat="1" applyFont="1" applyFill="1" applyBorder="1"/>
    <xf numFmtId="172" fontId="29" fillId="38" borderId="43" xfId="1" applyNumberFormat="1" applyFont="1" applyFill="1" applyBorder="1"/>
    <xf numFmtId="172" fontId="29" fillId="38" borderId="2" xfId="1" applyNumberFormat="1" applyFont="1" applyFill="1" applyBorder="1"/>
    <xf numFmtId="169" fontId="20" fillId="4" borderId="12" xfId="4" applyNumberFormat="1" applyFont="1" applyFill="1" applyBorder="1"/>
    <xf numFmtId="172" fontId="29" fillId="4" borderId="2" xfId="1" applyNumberFormat="1" applyFont="1" applyFill="1" applyBorder="1"/>
    <xf numFmtId="3" fontId="25" fillId="38" borderId="16" xfId="4" applyNumberFormat="1" applyFont="1" applyFill="1" applyBorder="1" applyAlignment="1">
      <alignment horizontal="center"/>
    </xf>
    <xf numFmtId="179" fontId="25" fillId="38" borderId="16" xfId="4" applyNumberFormat="1" applyFont="1" applyFill="1" applyBorder="1"/>
    <xf numFmtId="172" fontId="28" fillId="38" borderId="43" xfId="1" applyNumberFormat="1" applyFont="1" applyFill="1" applyBorder="1"/>
    <xf numFmtId="172" fontId="28" fillId="38" borderId="20" xfId="1" applyNumberFormat="1" applyFont="1" applyFill="1" applyBorder="1"/>
    <xf numFmtId="169" fontId="25" fillId="4" borderId="16" xfId="4" applyNumberFormat="1" applyFont="1" applyFill="1" applyBorder="1"/>
    <xf numFmtId="0" fontId="20" fillId="38" borderId="10" xfId="1" applyFont="1" applyFill="1" applyBorder="1" applyAlignment="1">
      <alignment horizontal="left" wrapText="1" indent="2"/>
    </xf>
    <xf numFmtId="3" fontId="20" fillId="38" borderId="10" xfId="4" applyNumberFormat="1" applyFont="1" applyFill="1" applyBorder="1" applyAlignment="1">
      <alignment horizontal="center"/>
    </xf>
    <xf numFmtId="179" fontId="20" fillId="38" borderId="10" xfId="4" applyNumberFormat="1" applyFont="1" applyFill="1" applyBorder="1"/>
    <xf numFmtId="169" fontId="20" fillId="38" borderId="10" xfId="4" applyNumberFormat="1" applyFont="1" applyFill="1" applyBorder="1"/>
    <xf numFmtId="174" fontId="29" fillId="38" borderId="7" xfId="1" applyNumberFormat="1" applyFont="1" applyFill="1" applyBorder="1"/>
    <xf numFmtId="174" fontId="23" fillId="38" borderId="7" xfId="2" applyNumberFormat="1" applyFont="1" applyFill="1" applyBorder="1"/>
    <xf numFmtId="172" fontId="29" fillId="38" borderId="54" xfId="1" applyNumberFormat="1" applyFont="1" applyFill="1" applyBorder="1"/>
    <xf numFmtId="172" fontId="29" fillId="38" borderId="7" xfId="1" applyNumberFormat="1" applyFont="1" applyFill="1" applyBorder="1"/>
    <xf numFmtId="172" fontId="29" fillId="42" borderId="7" xfId="1" applyNumberFormat="1" applyFont="1" applyFill="1" applyBorder="1"/>
    <xf numFmtId="172" fontId="29" fillId="38" borderId="10" xfId="1" applyNumberFormat="1" applyFont="1" applyFill="1" applyBorder="1"/>
    <xf numFmtId="169" fontId="20" fillId="4" borderId="10" xfId="4" applyNumberFormat="1" applyFont="1" applyFill="1" applyBorder="1"/>
    <xf numFmtId="165" fontId="25" fillId="3" borderId="12" xfId="2" applyNumberFormat="1" applyFont="1" applyFill="1" applyBorder="1" applyAlignment="1">
      <alignment horizontal="center"/>
    </xf>
    <xf numFmtId="165" fontId="25" fillId="41" borderId="12" xfId="2" applyNumberFormat="1" applyFont="1" applyFill="1" applyBorder="1" applyAlignment="1">
      <alignment horizontal="center"/>
    </xf>
    <xf numFmtId="172" fontId="20" fillId="3" borderId="16" xfId="2" applyNumberFormat="1" applyFont="1" applyFill="1" applyBorder="1" applyAlignment="1">
      <alignment horizontal="center"/>
    </xf>
    <xf numFmtId="3" fontId="23" fillId="3" borderId="20" xfId="2" applyNumberFormat="1" applyFont="1" applyFill="1" applyBorder="1" applyAlignment="1">
      <alignment horizontal="center" vertical="center"/>
    </xf>
    <xf numFmtId="164" fontId="23" fillId="3" borderId="10" xfId="1" applyNumberFormat="1" applyFont="1" applyFill="1" applyBorder="1" applyAlignment="1">
      <alignment vertical="center" wrapText="1"/>
    </xf>
    <xf numFmtId="0" fontId="23" fillId="3" borderId="15" xfId="0" applyFont="1" applyFill="1" applyBorder="1" applyAlignment="1">
      <alignment horizontal="center" wrapText="1"/>
    </xf>
    <xf numFmtId="0" fontId="23" fillId="3" borderId="35" xfId="1" applyFont="1" applyFill="1" applyBorder="1" applyAlignment="1">
      <alignment horizontal="left" wrapText="1" indent="2"/>
    </xf>
    <xf numFmtId="3" fontId="25" fillId="38" borderId="12" xfId="2" applyNumberFormat="1" applyFont="1" applyFill="1" applyBorder="1"/>
    <xf numFmtId="0" fontId="20" fillId="3" borderId="7" xfId="1" applyFont="1" applyFill="1" applyBorder="1" applyAlignment="1">
      <alignment horizontal="center" vertical="center" wrapText="1"/>
    </xf>
    <xf numFmtId="174" fontId="23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4" fillId="3" borderId="2" xfId="1" applyFont="1" applyFill="1" applyBorder="1" applyAlignment="1">
      <alignment horizontal="left"/>
    </xf>
    <xf numFmtId="0" fontId="20" fillId="4" borderId="2" xfId="1" applyFont="1" applyFill="1" applyBorder="1"/>
    <xf numFmtId="0" fontId="20" fillId="42" borderId="2" xfId="1" applyFont="1" applyFill="1" applyBorder="1"/>
    <xf numFmtId="0" fontId="20" fillId="3" borderId="15" xfId="1" applyFont="1" applyFill="1" applyBorder="1" applyAlignment="1">
      <alignment wrapText="1"/>
    </xf>
    <xf numFmtId="173" fontId="28" fillId="3" borderId="43" xfId="1" applyNumberFormat="1" applyFont="1" applyFill="1" applyBorder="1"/>
    <xf numFmtId="172" fontId="28" fillId="3" borderId="43" xfId="1" applyNumberFormat="1" applyFont="1" applyFill="1" applyBorder="1"/>
    <xf numFmtId="172" fontId="28" fillId="3" borderId="43" xfId="1" applyNumberFormat="1" applyFont="1" applyFill="1" applyBorder="1" applyAlignment="1">
      <alignment horizontal="center"/>
    </xf>
    <xf numFmtId="172" fontId="28" fillId="42" borderId="43" xfId="1" applyNumberFormat="1" applyFont="1" applyFill="1" applyBorder="1" applyAlignment="1">
      <alignment horizontal="center"/>
    </xf>
    <xf numFmtId="174" fontId="29" fillId="4" borderId="2" xfId="1" applyNumberFormat="1" applyFont="1" applyFill="1" applyBorder="1"/>
    <xf numFmtId="172" fontId="28" fillId="4" borderId="15" xfId="1" applyNumberFormat="1" applyFont="1" applyFill="1" applyBorder="1"/>
    <xf numFmtId="2" fontId="29" fillId="3" borderId="0" xfId="1" applyNumberFormat="1" applyFont="1" applyFill="1" applyBorder="1"/>
    <xf numFmtId="174" fontId="25" fillId="38" borderId="48" xfId="2" applyNumberFormat="1" applyFont="1" applyFill="1" applyBorder="1"/>
    <xf numFmtId="171" fontId="26" fillId="38" borderId="12" xfId="1" applyNumberFormat="1" applyFont="1" applyFill="1" applyBorder="1"/>
    <xf numFmtId="174" fontId="28" fillId="38" borderId="12" xfId="2" applyNumberFormat="1" applyFont="1" applyFill="1" applyBorder="1"/>
    <xf numFmtId="174" fontId="28" fillId="38" borderId="12" xfId="1" applyNumberFormat="1" applyFont="1" applyFill="1" applyBorder="1" applyAlignment="1">
      <alignment horizontal="center"/>
    </xf>
    <xf numFmtId="172" fontId="28" fillId="38" borderId="12" xfId="1" applyNumberFormat="1" applyFont="1" applyFill="1" applyBorder="1" applyAlignment="1">
      <alignment horizontal="center"/>
    </xf>
    <xf numFmtId="174" fontId="28" fillId="4" borderId="12" xfId="1" applyNumberFormat="1" applyFont="1" applyFill="1" applyBorder="1" applyAlignment="1">
      <alignment horizontal="center"/>
    </xf>
    <xf numFmtId="172" fontId="20" fillId="4" borderId="12" xfId="1" applyNumberFormat="1" applyFont="1" applyFill="1" applyBorder="1"/>
    <xf numFmtId="0" fontId="25" fillId="38" borderId="44" xfId="1" applyFont="1" applyFill="1" applyBorder="1" applyAlignment="1">
      <alignment horizontal="left" indent="2"/>
    </xf>
    <xf numFmtId="0" fontId="28" fillId="38" borderId="2" xfId="1" applyFont="1" applyFill="1" applyBorder="1"/>
    <xf numFmtId="174" fontId="25" fillId="38" borderId="2" xfId="1" applyNumberFormat="1" applyFont="1" applyFill="1" applyBorder="1"/>
    <xf numFmtId="174" fontId="25" fillId="38" borderId="20" xfId="1" applyNumberFormat="1" applyFont="1" applyFill="1" applyBorder="1"/>
    <xf numFmtId="171" fontId="26" fillId="38" borderId="2" xfId="1" applyNumberFormat="1" applyFont="1" applyFill="1" applyBorder="1"/>
    <xf numFmtId="0" fontId="20" fillId="38" borderId="41" xfId="1" applyFont="1" applyFill="1" applyBorder="1" applyAlignment="1">
      <alignment horizontal="left" vertical="top" wrapText="1" indent="2"/>
    </xf>
    <xf numFmtId="0" fontId="28" fillId="38" borderId="16" xfId="1" applyFont="1" applyFill="1" applyBorder="1"/>
    <xf numFmtId="171" fontId="26" fillId="38" borderId="16" xfId="1" applyNumberFormat="1" applyFont="1" applyFill="1" applyBorder="1"/>
    <xf numFmtId="174" fontId="25" fillId="38" borderId="16" xfId="1" applyNumberFormat="1" applyFont="1" applyFill="1" applyBorder="1"/>
    <xf numFmtId="174" fontId="25" fillId="4" borderId="16" xfId="1" applyNumberFormat="1" applyFont="1" applyFill="1" applyBorder="1"/>
    <xf numFmtId="0" fontId="20" fillId="38" borderId="43" xfId="1" applyFont="1" applyFill="1" applyBorder="1" applyAlignment="1">
      <alignment horizontal="left" indent="2"/>
    </xf>
    <xf numFmtId="0" fontId="28" fillId="38" borderId="10" xfId="1" applyFont="1" applyFill="1" applyBorder="1"/>
    <xf numFmtId="174" fontId="20" fillId="38" borderId="10" xfId="1" applyNumberFormat="1" applyFont="1" applyFill="1" applyBorder="1"/>
    <xf numFmtId="171" fontId="26" fillId="38" borderId="10" xfId="1" applyNumberFormat="1" applyFont="1" applyFill="1" applyBorder="1"/>
    <xf numFmtId="174" fontId="20" fillId="4" borderId="10" xfId="1" applyNumberFormat="1" applyFont="1" applyFill="1" applyBorder="1"/>
    <xf numFmtId="0" fontId="29" fillId="3" borderId="78" xfId="1" applyFont="1" applyFill="1" applyBorder="1"/>
    <xf numFmtId="0" fontId="28" fillId="3" borderId="78" xfId="1" applyFont="1" applyFill="1" applyBorder="1"/>
    <xf numFmtId="172" fontId="21" fillId="38" borderId="25" xfId="2" applyNumberFormat="1" applyFont="1" applyFill="1" applyBorder="1"/>
    <xf numFmtId="172" fontId="21" fillId="38" borderId="17" xfId="2" applyNumberFormat="1" applyFont="1" applyFill="1" applyBorder="1"/>
    <xf numFmtId="172" fontId="21" fillId="38" borderId="15" xfId="2" applyNumberFormat="1" applyFont="1" applyFill="1" applyBorder="1"/>
    <xf numFmtId="0" fontId="25" fillId="45" borderId="12" xfId="1" applyFont="1" applyFill="1" applyBorder="1" applyAlignment="1">
      <alignment wrapText="1"/>
    </xf>
    <xf numFmtId="0" fontId="28" fillId="45" borderId="12" xfId="1" applyFont="1" applyFill="1" applyBorder="1" applyAlignment="1">
      <alignment horizontal="left" wrapText="1" indent="1"/>
    </xf>
    <xf numFmtId="0" fontId="28" fillId="45" borderId="4" xfId="1" applyFont="1" applyFill="1" applyBorder="1" applyAlignment="1">
      <alignment horizontal="left" wrapText="1" indent="1"/>
    </xf>
    <xf numFmtId="3" fontId="26" fillId="0" borderId="12" xfId="1" applyNumberFormat="1" applyFont="1" applyFill="1" applyBorder="1" applyAlignment="1">
      <alignment horizontal="center"/>
    </xf>
    <xf numFmtId="164" fontId="26" fillId="0" borderId="12" xfId="1" applyNumberFormat="1" applyFont="1" applyFill="1" applyBorder="1"/>
    <xf numFmtId="174" fontId="21" fillId="0" borderId="41" xfId="2" applyNumberFormat="1" applyFont="1" applyFill="1" applyBorder="1"/>
    <xf numFmtId="174" fontId="21" fillId="0" borderId="12" xfId="2" applyNumberFormat="1" applyFont="1" applyFill="1" applyBorder="1"/>
    <xf numFmtId="174" fontId="21" fillId="0" borderId="35" xfId="2" applyNumberFormat="1" applyFont="1" applyFill="1" applyBorder="1"/>
    <xf numFmtId="172" fontId="25" fillId="0" borderId="12" xfId="2" applyNumberFormat="1" applyFont="1" applyFill="1" applyBorder="1"/>
    <xf numFmtId="172" fontId="25" fillId="0" borderId="20" xfId="2" applyNumberFormat="1" applyFont="1" applyFill="1" applyBorder="1"/>
    <xf numFmtId="3" fontId="22" fillId="0" borderId="12" xfId="1" applyNumberFormat="1" applyFont="1" applyFill="1" applyBorder="1" applyAlignment="1">
      <alignment horizontal="center"/>
    </xf>
    <xf numFmtId="0" fontId="20" fillId="0" borderId="12" xfId="0" applyFont="1" applyFill="1" applyBorder="1" applyAlignment="1">
      <alignment horizontal="right" wrapText="1" indent="2"/>
    </xf>
    <xf numFmtId="0" fontId="20" fillId="0" borderId="12" xfId="0" applyFont="1" applyFill="1" applyBorder="1" applyAlignment="1">
      <alignment horizontal="left" wrapText="1"/>
    </xf>
    <xf numFmtId="164" fontId="25" fillId="0" borderId="12" xfId="2" applyNumberFormat="1" applyFont="1" applyFill="1" applyBorder="1"/>
    <xf numFmtId="173" fontId="25" fillId="0" borderId="12" xfId="1" applyNumberFormat="1" applyFont="1" applyFill="1" applyBorder="1"/>
    <xf numFmtId="164" fontId="20" fillId="0" borderId="41" xfId="2" applyNumberFormat="1" applyFont="1" applyFill="1" applyBorder="1"/>
    <xf numFmtId="165" fontId="25" fillId="0" borderId="12" xfId="2" applyNumberFormat="1" applyFont="1" applyFill="1" applyBorder="1"/>
    <xf numFmtId="0" fontId="25" fillId="0" borderId="0" xfId="1" applyFont="1" applyFill="1" applyBorder="1"/>
    <xf numFmtId="0" fontId="25" fillId="0" borderId="2" xfId="1" applyFont="1" applyFill="1" applyBorder="1" applyAlignment="1">
      <alignment horizontal="left"/>
    </xf>
    <xf numFmtId="164" fontId="25" fillId="0" borderId="41" xfId="2" applyNumberFormat="1" applyFont="1" applyFill="1" applyBorder="1"/>
    <xf numFmtId="172" fontId="25" fillId="0" borderId="4" xfId="2" applyNumberFormat="1" applyFont="1" applyFill="1" applyBorder="1"/>
    <xf numFmtId="0" fontId="27" fillId="0" borderId="12" xfId="0" applyFont="1" applyFill="1" applyBorder="1" applyAlignment="1">
      <alignment horizontal="left"/>
    </xf>
    <xf numFmtId="164" fontId="21" fillId="0" borderId="12" xfId="1" applyNumberFormat="1" applyFont="1" applyFill="1" applyBorder="1"/>
    <xf numFmtId="0" fontId="27" fillId="0" borderId="12" xfId="0" applyFont="1" applyFill="1" applyBorder="1" applyAlignment="1">
      <alignment horizontal="left" wrapText="1"/>
    </xf>
    <xf numFmtId="0" fontId="36" fillId="0" borderId="12" xfId="0" applyFont="1" applyFill="1" applyBorder="1" applyAlignment="1">
      <alignment horizontal="left" indent="1"/>
    </xf>
    <xf numFmtId="164" fontId="20" fillId="0" borderId="12" xfId="1" applyNumberFormat="1" applyFont="1" applyFill="1" applyBorder="1" applyAlignment="1">
      <alignment horizontal="right"/>
    </xf>
    <xf numFmtId="174" fontId="20" fillId="0" borderId="44" xfId="2" applyNumberFormat="1" applyFont="1" applyFill="1" applyBorder="1"/>
    <xf numFmtId="0" fontId="20" fillId="0" borderId="2" xfId="0" applyFont="1" applyFill="1" applyBorder="1" applyAlignment="1">
      <alignment horizontal="left" wrapText="1"/>
    </xf>
    <xf numFmtId="164" fontId="23" fillId="0" borderId="16" xfId="1" applyNumberFormat="1" applyFont="1" applyFill="1" applyBorder="1"/>
    <xf numFmtId="164" fontId="20" fillId="0" borderId="16" xfId="2" applyNumberFormat="1" applyFont="1" applyFill="1" applyBorder="1"/>
    <xf numFmtId="173" fontId="25" fillId="0" borderId="16" xfId="1" applyNumberFormat="1" applyFont="1" applyFill="1" applyBorder="1"/>
    <xf numFmtId="164" fontId="20" fillId="0" borderId="42" xfId="2" applyNumberFormat="1" applyFont="1" applyFill="1" applyBorder="1"/>
    <xf numFmtId="172" fontId="25" fillId="0" borderId="16" xfId="2" applyNumberFormat="1" applyFont="1" applyFill="1" applyBorder="1"/>
    <xf numFmtId="0" fontId="20" fillId="0" borderId="20" xfId="0" applyFont="1" applyFill="1" applyBorder="1" applyAlignment="1">
      <alignment horizontal="left" wrapText="1" indent="2"/>
    </xf>
    <xf numFmtId="164" fontId="23" fillId="0" borderId="20" xfId="1" applyNumberFormat="1" applyFont="1" applyFill="1" applyBorder="1"/>
    <xf numFmtId="172" fontId="25" fillId="0" borderId="2" xfId="2" applyNumberFormat="1" applyFont="1" applyFill="1" applyBorder="1"/>
    <xf numFmtId="0" fontId="20" fillId="0" borderId="20" xfId="0" applyFont="1" applyFill="1" applyBorder="1" applyAlignment="1">
      <alignment horizontal="left" wrapText="1"/>
    </xf>
    <xf numFmtId="0" fontId="35" fillId="0" borderId="20" xfId="0" applyFont="1" applyFill="1" applyBorder="1" applyAlignment="1">
      <alignment horizontal="left"/>
    </xf>
    <xf numFmtId="0" fontId="35" fillId="0" borderId="20" xfId="0" applyFont="1" applyFill="1" applyBorder="1" applyAlignment="1">
      <alignment horizontal="left" indent="2"/>
    </xf>
    <xf numFmtId="3" fontId="25" fillId="0" borderId="12" xfId="2" applyNumberFormat="1" applyFont="1" applyFill="1" applyBorder="1" applyAlignment="1">
      <alignment horizontal="center"/>
    </xf>
    <xf numFmtId="3" fontId="23" fillId="0" borderId="12" xfId="1" applyNumberFormat="1" applyFont="1" applyFill="1" applyBorder="1" applyAlignment="1">
      <alignment horizontal="center"/>
    </xf>
    <xf numFmtId="0" fontId="23" fillId="0" borderId="35" xfId="0" applyFont="1" applyFill="1" applyBorder="1" applyAlignment="1">
      <alignment horizontal="left" indent="2"/>
    </xf>
    <xf numFmtId="0" fontId="20" fillId="0" borderId="86" xfId="0" applyFont="1" applyFill="1" applyBorder="1" applyAlignment="1">
      <alignment wrapText="1"/>
    </xf>
    <xf numFmtId="3" fontId="23" fillId="0" borderId="16" xfId="1" applyNumberFormat="1" applyFont="1" applyFill="1" applyBorder="1" applyAlignment="1">
      <alignment horizontal="center"/>
    </xf>
    <xf numFmtId="0" fontId="20" fillId="0" borderId="12" xfId="0" applyFont="1" applyFill="1" applyBorder="1" applyAlignment="1">
      <alignment wrapText="1"/>
    </xf>
    <xf numFmtId="0" fontId="20" fillId="0" borderId="16" xfId="0" applyFont="1" applyFill="1" applyBorder="1" applyAlignment="1">
      <alignment wrapText="1"/>
    </xf>
    <xf numFmtId="0" fontId="21" fillId="3" borderId="12" xfId="13" applyFont="1" applyFill="1" applyBorder="1" applyAlignment="1" applyProtection="1">
      <alignment wrapText="1"/>
    </xf>
    <xf numFmtId="165" fontId="80" fillId="0" borderId="35" xfId="2" applyFont="1" applyFill="1" applyBorder="1"/>
    <xf numFmtId="174" fontId="21" fillId="3" borderId="38" xfId="2" applyNumberFormat="1" applyFont="1" applyFill="1" applyBorder="1"/>
    <xf numFmtId="3" fontId="23" fillId="3" borderId="4" xfId="2" applyNumberFormat="1" applyFont="1" applyFill="1" applyBorder="1" applyAlignment="1">
      <alignment horizontal="center" vertical="center"/>
    </xf>
    <xf numFmtId="3" fontId="23" fillId="3" borderId="16" xfId="2" applyNumberFormat="1" applyFont="1" applyFill="1" applyBorder="1" applyAlignment="1">
      <alignment horizontal="center" vertical="center"/>
    </xf>
    <xf numFmtId="0" fontId="45" fillId="0" borderId="2" xfId="1" applyFont="1" applyFill="1" applyBorder="1" applyAlignment="1">
      <alignment horizontal="left" vertical="justify" indent="2"/>
    </xf>
    <xf numFmtId="164" fontId="28" fillId="3" borderId="25" xfId="1" applyNumberFormat="1" applyFont="1" applyFill="1" applyBorder="1"/>
    <xf numFmtId="174" fontId="26" fillId="3" borderId="25" xfId="2" applyNumberFormat="1" applyFont="1" applyFill="1" applyBorder="1"/>
    <xf numFmtId="171" fontId="21" fillId="3" borderId="10" xfId="1" applyNumberFormat="1" applyFont="1" applyFill="1" applyBorder="1"/>
    <xf numFmtId="0" fontId="20" fillId="3" borderId="17" xfId="1" applyFont="1" applyFill="1" applyBorder="1"/>
    <xf numFmtId="164" fontId="28" fillId="3" borderId="10" xfId="1" applyNumberFormat="1" applyFont="1" applyFill="1" applyBorder="1"/>
    <xf numFmtId="3" fontId="28" fillId="3" borderId="10" xfId="1" applyNumberFormat="1" applyFont="1" applyFill="1" applyBorder="1" applyAlignment="1">
      <alignment horizontal="center"/>
    </xf>
    <xf numFmtId="0" fontId="25" fillId="3" borderId="25" xfId="1" applyFont="1" applyFill="1" applyBorder="1" applyAlignment="1">
      <alignment wrapText="1"/>
    </xf>
    <xf numFmtId="0" fontId="45" fillId="0" borderId="25" xfId="1" applyFont="1" applyFill="1" applyBorder="1" applyAlignment="1">
      <alignment horizontal="left" vertical="justify"/>
    </xf>
    <xf numFmtId="0" fontId="45" fillId="0" borderId="10" xfId="1" applyFont="1" applyFill="1" applyBorder="1" applyAlignment="1">
      <alignment horizontal="left" vertical="justify"/>
    </xf>
    <xf numFmtId="174" fontId="26" fillId="3" borderId="10" xfId="2" applyNumberFormat="1" applyFont="1" applyFill="1" applyBorder="1"/>
    <xf numFmtId="165" fontId="25" fillId="41" borderId="10" xfId="2" applyNumberFormat="1" applyFont="1" applyFill="1" applyBorder="1"/>
    <xf numFmtId="0" fontId="25" fillId="3" borderId="12" xfId="1" applyFont="1" applyFill="1" applyBorder="1" applyAlignment="1">
      <alignment horizontal="right" wrapText="1" indent="3"/>
    </xf>
    <xf numFmtId="187" fontId="21" fillId="3" borderId="0" xfId="0" applyNumberFormat="1" applyFont="1" applyFill="1"/>
    <xf numFmtId="165" fontId="25" fillId="3" borderId="8" xfId="1" applyNumberFormat="1" applyFont="1" applyFill="1" applyBorder="1"/>
    <xf numFmtId="165" fontId="40" fillId="3" borderId="8" xfId="2" applyNumberFormat="1" applyFont="1" applyFill="1" applyBorder="1"/>
    <xf numFmtId="175" fontId="21" fillId="3" borderId="12" xfId="1" applyNumberFormat="1" applyFont="1" applyFill="1" applyBorder="1" applyAlignment="1">
      <alignment vertical="center" wrapText="1"/>
    </xf>
    <xf numFmtId="165" fontId="25" fillId="41" borderId="15" xfId="2" applyNumberFormat="1" applyFont="1" applyFill="1" applyBorder="1"/>
    <xf numFmtId="0" fontId="27" fillId="0" borderId="2" xfId="1" applyFont="1" applyFill="1" applyBorder="1" applyAlignment="1">
      <alignment horizontal="left" indent="1"/>
    </xf>
    <xf numFmtId="0" fontId="25" fillId="0" borderId="25" xfId="1" applyFont="1" applyFill="1" applyBorder="1" applyAlignment="1">
      <alignment horizontal="left" indent="1"/>
    </xf>
    <xf numFmtId="0" fontId="25" fillId="0" borderId="16" xfId="1" applyFont="1" applyFill="1" applyBorder="1" applyAlignment="1">
      <alignment horizontal="left" indent="1"/>
    </xf>
    <xf numFmtId="0" fontId="27" fillId="0" borderId="12" xfId="1" applyFont="1" applyFill="1" applyBorder="1" applyAlignment="1">
      <alignment horizontal="left" wrapText="1" indent="1"/>
    </xf>
    <xf numFmtId="0" fontId="27" fillId="0" borderId="20" xfId="0" applyFont="1" applyFill="1" applyBorder="1" applyAlignment="1">
      <alignment horizontal="left" indent="1"/>
    </xf>
    <xf numFmtId="0" fontId="27" fillId="0" borderId="12" xfId="0" applyFont="1" applyFill="1" applyBorder="1" applyAlignment="1">
      <alignment horizontal="left" wrapText="1" indent="1"/>
    </xf>
    <xf numFmtId="172" fontId="25" fillId="41" borderId="5" xfId="2" applyNumberFormat="1" applyFont="1" applyFill="1" applyBorder="1"/>
    <xf numFmtId="164" fontId="26" fillId="3" borderId="12" xfId="3" applyNumberFormat="1" applyFont="1" applyFill="1" applyBorder="1" applyAlignment="1">
      <alignment horizontal="left"/>
    </xf>
    <xf numFmtId="0" fontId="25" fillId="3" borderId="25" xfId="1" applyFont="1" applyFill="1" applyBorder="1" applyAlignment="1">
      <alignment horizontal="left"/>
    </xf>
    <xf numFmtId="0" fontId="72" fillId="3" borderId="12" xfId="1" applyFont="1" applyFill="1" applyBorder="1" applyAlignment="1">
      <alignment horizontal="left" wrapText="1"/>
    </xf>
    <xf numFmtId="0" fontId="85" fillId="3" borderId="18" xfId="1" applyFont="1" applyFill="1" applyBorder="1" applyAlignment="1"/>
    <xf numFmtId="0" fontId="35" fillId="3" borderId="2" xfId="0" applyFont="1" applyFill="1" applyBorder="1" applyAlignment="1">
      <alignment horizontal="left"/>
    </xf>
    <xf numFmtId="3" fontId="27" fillId="4" borderId="2" xfId="2" applyNumberFormat="1" applyFont="1" applyFill="1" applyBorder="1" applyAlignment="1">
      <alignment horizontal="center"/>
    </xf>
    <xf numFmtId="172" fontId="20" fillId="3" borderId="35" xfId="2" applyNumberFormat="1" applyFont="1" applyFill="1" applyBorder="1"/>
    <xf numFmtId="172" fontId="23" fillId="42" borderId="12" xfId="2" applyNumberFormat="1" applyFont="1" applyFill="1" applyBorder="1"/>
    <xf numFmtId="172" fontId="23" fillId="0" borderId="35" xfId="2" applyNumberFormat="1" applyFont="1" applyFill="1" applyBorder="1"/>
    <xf numFmtId="172" fontId="25" fillId="3" borderId="22" xfId="2" applyNumberFormat="1" applyFont="1" applyFill="1" applyBorder="1"/>
    <xf numFmtId="172" fontId="23" fillId="3" borderId="35" xfId="2" applyNumberFormat="1" applyFont="1" applyFill="1" applyBorder="1"/>
    <xf numFmtId="172" fontId="25" fillId="3" borderId="21" xfId="2" applyNumberFormat="1" applyFont="1" applyFill="1" applyBorder="1"/>
    <xf numFmtId="172" fontId="23" fillId="42" borderId="18" xfId="2" applyNumberFormat="1" applyFont="1" applyFill="1" applyBorder="1"/>
    <xf numFmtId="172" fontId="23" fillId="3" borderId="58" xfId="2" applyNumberFormat="1" applyFont="1" applyFill="1" applyBorder="1"/>
    <xf numFmtId="172" fontId="33" fillId="42" borderId="12" xfId="1" applyNumberFormat="1" applyFont="1" applyFill="1" applyBorder="1"/>
    <xf numFmtId="172" fontId="25" fillId="42" borderId="37" xfId="1" applyNumberFormat="1" applyFont="1" applyFill="1" applyBorder="1"/>
    <xf numFmtId="172" fontId="21" fillId="3" borderId="35" xfId="2" applyNumberFormat="1" applyFont="1" applyFill="1" applyBorder="1"/>
    <xf numFmtId="172" fontId="25" fillId="3" borderId="35" xfId="1" applyNumberFormat="1" applyFont="1" applyFill="1" applyBorder="1"/>
    <xf numFmtId="172" fontId="25" fillId="3" borderId="35" xfId="2" applyNumberFormat="1" applyFont="1" applyFill="1" applyBorder="1"/>
    <xf numFmtId="172" fontId="21" fillId="42" borderId="4" xfId="2" applyNumberFormat="1" applyFont="1" applyFill="1" applyBorder="1"/>
    <xf numFmtId="172" fontId="21" fillId="3" borderId="9" xfId="2" applyNumberFormat="1" applyFont="1" applyFill="1" applyBorder="1"/>
    <xf numFmtId="172" fontId="23" fillId="42" borderId="16" xfId="2" applyNumberFormat="1" applyFont="1" applyFill="1" applyBorder="1"/>
    <xf numFmtId="172" fontId="23" fillId="3" borderId="51" xfId="2" applyNumberFormat="1" applyFont="1" applyFill="1" applyBorder="1"/>
    <xf numFmtId="172" fontId="23" fillId="42" borderId="15" xfId="2" applyNumberFormat="1" applyFont="1" applyFill="1" applyBorder="1"/>
    <xf numFmtId="172" fontId="23" fillId="3" borderId="22" xfId="2" applyNumberFormat="1" applyFont="1" applyFill="1" applyBorder="1"/>
    <xf numFmtId="172" fontId="25" fillId="3" borderId="25" xfId="1" applyNumberFormat="1" applyFont="1" applyFill="1" applyBorder="1"/>
    <xf numFmtId="172" fontId="25" fillId="42" borderId="25" xfId="1" applyNumberFormat="1" applyFont="1" applyFill="1" applyBorder="1"/>
    <xf numFmtId="172" fontId="20" fillId="42" borderId="12" xfId="0" applyNumberFormat="1" applyFont="1" applyFill="1" applyBorder="1" applyAlignment="1">
      <alignment horizontal="left" indent="1"/>
    </xf>
    <xf numFmtId="172" fontId="23" fillId="42" borderId="12" xfId="1" applyNumberFormat="1" applyFont="1" applyFill="1" applyBorder="1"/>
    <xf numFmtId="172" fontId="23" fillId="3" borderId="2" xfId="1" applyNumberFormat="1" applyFont="1" applyFill="1" applyBorder="1"/>
    <xf numFmtId="172" fontId="23" fillId="42" borderId="2" xfId="1" applyNumberFormat="1" applyFont="1" applyFill="1" applyBorder="1"/>
    <xf numFmtId="172" fontId="23" fillId="3" borderId="10" xfId="1" applyNumberFormat="1" applyFont="1" applyFill="1" applyBorder="1"/>
    <xf numFmtId="172" fontId="23" fillId="42" borderId="10" xfId="1" applyNumberFormat="1" applyFont="1" applyFill="1" applyBorder="1"/>
    <xf numFmtId="172" fontId="25" fillId="42" borderId="1" xfId="1" applyNumberFormat="1" applyFont="1" applyFill="1" applyBorder="1"/>
    <xf numFmtId="172" fontId="21" fillId="42" borderId="18" xfId="2" applyNumberFormat="1" applyFont="1" applyFill="1" applyBorder="1"/>
    <xf numFmtId="172" fontId="21" fillId="42" borderId="12" xfId="3" applyNumberFormat="1" applyFont="1" applyFill="1" applyBorder="1"/>
    <xf numFmtId="172" fontId="21" fillId="38" borderId="35" xfId="3" applyNumberFormat="1" applyFont="1" applyFill="1" applyBorder="1"/>
    <xf numFmtId="172" fontId="21" fillId="42" borderId="16" xfId="3" applyNumberFormat="1" applyFont="1" applyFill="1" applyBorder="1"/>
    <xf numFmtId="172" fontId="21" fillId="42" borderId="20" xfId="3" applyNumberFormat="1" applyFont="1" applyFill="1" applyBorder="1"/>
    <xf numFmtId="172" fontId="21" fillId="38" borderId="51" xfId="3" applyNumberFormat="1" applyFont="1" applyFill="1" applyBorder="1"/>
    <xf numFmtId="172" fontId="21" fillId="42" borderId="10" xfId="3" applyNumberFormat="1" applyFont="1" applyFill="1" applyBorder="1"/>
    <xf numFmtId="172" fontId="21" fillId="42" borderId="2" xfId="1" applyNumberFormat="1" applyFont="1" applyFill="1" applyBorder="1"/>
    <xf numFmtId="172" fontId="21" fillId="3" borderId="21" xfId="1" applyNumberFormat="1" applyFont="1" applyFill="1" applyBorder="1"/>
    <xf numFmtId="172" fontId="20" fillId="3" borderId="22" xfId="2" applyNumberFormat="1" applyFont="1" applyFill="1" applyBorder="1"/>
    <xf numFmtId="172" fontId="28" fillId="38" borderId="35" xfId="1" applyNumberFormat="1" applyFont="1" applyFill="1" applyBorder="1"/>
    <xf numFmtId="172" fontId="25" fillId="38" borderId="35" xfId="2" applyNumberFormat="1" applyFont="1" applyFill="1" applyBorder="1"/>
    <xf numFmtId="172" fontId="20" fillId="38" borderId="22" xfId="2" applyNumberFormat="1" applyFont="1" applyFill="1" applyBorder="1"/>
    <xf numFmtId="172" fontId="29" fillId="3" borderId="35" xfId="2" applyNumberFormat="1" applyFont="1" applyFill="1" applyBorder="1"/>
    <xf numFmtId="172" fontId="29" fillId="42" borderId="20" xfId="2" applyNumberFormat="1" applyFont="1" applyFill="1" applyBorder="1"/>
    <xf numFmtId="172" fontId="29" fillId="3" borderId="22" xfId="2" applyNumberFormat="1" applyFont="1" applyFill="1" applyBorder="1"/>
    <xf numFmtId="172" fontId="20" fillId="3" borderId="2" xfId="2" applyNumberFormat="1" applyFont="1" applyFill="1" applyBorder="1" applyAlignment="1">
      <alignment horizontal="center"/>
    </xf>
    <xf numFmtId="172" fontId="20" fillId="42" borderId="2" xfId="2" applyNumberFormat="1" applyFont="1" applyFill="1" applyBorder="1" applyAlignment="1">
      <alignment horizontal="center"/>
    </xf>
    <xf numFmtId="172" fontId="28" fillId="42" borderId="2" xfId="2" applyNumberFormat="1" applyFont="1" applyFill="1" applyBorder="1"/>
    <xf numFmtId="172" fontId="28" fillId="3" borderId="21" xfId="2" applyNumberFormat="1" applyFont="1" applyFill="1" applyBorder="1"/>
    <xf numFmtId="172" fontId="20" fillId="3" borderId="21" xfId="2" applyNumberFormat="1" applyFont="1" applyFill="1" applyBorder="1"/>
    <xf numFmtId="172" fontId="25" fillId="38" borderId="35" xfId="1" applyNumberFormat="1" applyFont="1" applyFill="1" applyBorder="1"/>
    <xf numFmtId="172" fontId="25" fillId="3" borderId="1" xfId="2" applyNumberFormat="1" applyFont="1" applyFill="1" applyBorder="1"/>
    <xf numFmtId="172" fontId="25" fillId="42" borderId="2" xfId="2" applyNumberFormat="1" applyFont="1" applyFill="1" applyBorder="1" applyAlignment="1">
      <alignment horizontal="center"/>
    </xf>
    <xf numFmtId="172" fontId="25" fillId="3" borderId="21" xfId="2" applyNumberFormat="1" applyFont="1" applyFill="1" applyBorder="1" applyAlignment="1">
      <alignment horizontal="center"/>
    </xf>
    <xf numFmtId="0" fontId="73" fillId="3" borderId="0" xfId="1" applyFont="1" applyFill="1" applyAlignment="1">
      <alignment horizontal="center"/>
    </xf>
    <xf numFmtId="0" fontId="20" fillId="3" borderId="7" xfId="1" applyFont="1" applyFill="1" applyBorder="1" applyAlignment="1">
      <alignment horizontal="center" vertical="center" wrapText="1"/>
    </xf>
    <xf numFmtId="3" fontId="20" fillId="0" borderId="20" xfId="2" applyNumberFormat="1" applyFont="1" applyFill="1" applyBorder="1"/>
    <xf numFmtId="0" fontId="20" fillId="3" borderId="15" xfId="1" applyFont="1" applyFill="1" applyBorder="1" applyAlignment="1">
      <alignment horizontal="left" wrapText="1"/>
    </xf>
    <xf numFmtId="0" fontId="21" fillId="5" borderId="20" xfId="1" applyFont="1" applyFill="1" applyBorder="1" applyAlignment="1">
      <alignment wrapText="1"/>
    </xf>
    <xf numFmtId="174" fontId="20" fillId="3" borderId="44" xfId="2" applyNumberFormat="1" applyFont="1" applyFill="1" applyBorder="1" applyAlignment="1">
      <alignment horizontal="right"/>
    </xf>
    <xf numFmtId="164" fontId="25" fillId="3" borderId="43" xfId="2" applyNumberFormat="1" applyFont="1" applyFill="1" applyBorder="1"/>
    <xf numFmtId="173" fontId="20" fillId="0" borderId="12" xfId="1" applyNumberFormat="1" applyFont="1" applyFill="1" applyBorder="1"/>
    <xf numFmtId="0" fontId="25" fillId="3" borderId="15" xfId="0" applyFont="1" applyFill="1" applyBorder="1" applyAlignment="1">
      <alignment horizontal="left" wrapText="1"/>
    </xf>
    <xf numFmtId="3" fontId="20" fillId="3" borderId="25" xfId="1" applyNumberFormat="1" applyFont="1" applyFill="1" applyBorder="1" applyAlignment="1">
      <alignment horizontal="center"/>
    </xf>
    <xf numFmtId="0" fontId="20" fillId="3" borderId="5" xfId="0" applyFont="1" applyFill="1" applyBorder="1" applyAlignment="1">
      <alignment horizontal="left" wrapText="1" indent="2"/>
    </xf>
    <xf numFmtId="0" fontId="25" fillId="3" borderId="15" xfId="0" applyFont="1" applyFill="1" applyBorder="1" applyAlignment="1">
      <alignment horizontal="left" wrapText="1" indent="2"/>
    </xf>
    <xf numFmtId="164" fontId="25" fillId="3" borderId="5" xfId="1" applyNumberFormat="1" applyFont="1" applyFill="1" applyBorder="1"/>
    <xf numFmtId="174" fontId="26" fillId="0" borderId="12" xfId="2" applyNumberFormat="1" applyFont="1" applyFill="1" applyBorder="1" applyAlignment="1">
      <alignment horizontal="center"/>
    </xf>
    <xf numFmtId="174" fontId="25" fillId="0" borderId="44" xfId="2" applyNumberFormat="1" applyFont="1" applyFill="1" applyBorder="1"/>
    <xf numFmtId="174" fontId="26" fillId="3" borderId="41" xfId="2" applyNumberFormat="1" applyFont="1" applyFill="1" applyBorder="1" applyAlignment="1">
      <alignment horizontal="center"/>
    </xf>
    <xf numFmtId="174" fontId="21" fillId="3" borderId="41" xfId="2" applyNumberFormat="1" applyFont="1" applyFill="1" applyBorder="1" applyAlignment="1">
      <alignment horizontal="center"/>
    </xf>
    <xf numFmtId="174" fontId="25" fillId="0" borderId="44" xfId="2" applyNumberFormat="1" applyFont="1" applyFill="1" applyBorder="1" applyAlignment="1">
      <alignment horizontal="center"/>
    </xf>
    <xf numFmtId="164" fontId="25" fillId="0" borderId="15" xfId="2" applyNumberFormat="1" applyFont="1" applyFill="1" applyBorder="1"/>
    <xf numFmtId="164" fontId="25" fillId="0" borderId="37" xfId="2" applyNumberFormat="1" applyFont="1" applyFill="1" applyBorder="1"/>
    <xf numFmtId="164" fontId="25" fillId="0" borderId="5" xfId="2" applyNumberFormat="1" applyFont="1" applyFill="1" applyBorder="1"/>
    <xf numFmtId="164" fontId="28" fillId="3" borderId="5" xfId="1" applyNumberFormat="1" applyFont="1" applyFill="1" applyBorder="1"/>
    <xf numFmtId="174" fontId="20" fillId="0" borderId="44" xfId="2" applyNumberFormat="1" applyFont="1" applyFill="1" applyBorder="1" applyAlignment="1">
      <alignment horizontal="right"/>
    </xf>
    <xf numFmtId="164" fontId="25" fillId="0" borderId="17" xfId="2" applyNumberFormat="1" applyFont="1" applyFill="1" applyBorder="1"/>
    <xf numFmtId="174" fontId="21" fillId="0" borderId="41" xfId="2" applyNumberFormat="1" applyFont="1" applyFill="1" applyBorder="1" applyAlignment="1">
      <alignment horizontal="center"/>
    </xf>
    <xf numFmtId="0" fontId="32" fillId="3" borderId="2" xfId="1" applyFont="1" applyFill="1" applyBorder="1"/>
    <xf numFmtId="2" fontId="32" fillId="3" borderId="2" xfId="1" applyNumberFormat="1" applyFont="1" applyFill="1" applyBorder="1" applyAlignment="1">
      <alignment wrapText="1"/>
    </xf>
    <xf numFmtId="0" fontId="32" fillId="3" borderId="16" xfId="1" applyFont="1" applyFill="1" applyBorder="1"/>
    <xf numFmtId="0" fontId="36" fillId="0" borderId="2" xfId="1" applyFont="1" applyFill="1" applyBorder="1" applyAlignment="1">
      <alignment horizontal="left" wrapText="1" indent="3"/>
    </xf>
    <xf numFmtId="0" fontId="21" fillId="3" borderId="12" xfId="0" applyFont="1" applyFill="1" applyBorder="1" applyAlignment="1">
      <alignment horizontal="left" wrapText="1"/>
    </xf>
    <xf numFmtId="164" fontId="25" fillId="0" borderId="2" xfId="1" applyNumberFormat="1" applyFont="1" applyFill="1" applyBorder="1"/>
    <xf numFmtId="0" fontId="26" fillId="3" borderId="10" xfId="0" applyFont="1" applyFill="1" applyBorder="1" applyAlignment="1">
      <alignment horizontal="left"/>
    </xf>
    <xf numFmtId="0" fontId="26" fillId="3" borderId="2" xfId="0" applyFont="1" applyFill="1" applyBorder="1" applyAlignment="1">
      <alignment horizontal="left"/>
    </xf>
    <xf numFmtId="164" fontId="25" fillId="0" borderId="7" xfId="2" applyNumberFormat="1" applyFont="1" applyFill="1" applyBorder="1"/>
    <xf numFmtId="165" fontId="25" fillId="3" borderId="2" xfId="1" applyNumberFormat="1" applyFont="1" applyFill="1" applyBorder="1"/>
    <xf numFmtId="164" fontId="20" fillId="0" borderId="18" xfId="1" applyNumberFormat="1" applyFont="1" applyFill="1" applyBorder="1"/>
    <xf numFmtId="165" fontId="25" fillId="3" borderId="10" xfId="1" applyNumberFormat="1" applyFont="1" applyFill="1" applyBorder="1"/>
    <xf numFmtId="172" fontId="25" fillId="0" borderId="10" xfId="1" applyNumberFormat="1" applyFont="1" applyFill="1" applyBorder="1"/>
    <xf numFmtId="172" fontId="25" fillId="0" borderId="18" xfId="1" applyNumberFormat="1" applyFont="1" applyFill="1" applyBorder="1"/>
    <xf numFmtId="172" fontId="25" fillId="0" borderId="15" xfId="1" applyNumberFormat="1" applyFont="1" applyFill="1" applyBorder="1"/>
    <xf numFmtId="0" fontId="25" fillId="0" borderId="7" xfId="1" applyFont="1" applyFill="1" applyBorder="1" applyAlignment="1">
      <alignment horizontal="left" indent="1"/>
    </xf>
    <xf numFmtId="164" fontId="20" fillId="3" borderId="1" xfId="2" applyNumberFormat="1" applyFont="1" applyFill="1" applyBorder="1"/>
    <xf numFmtId="3" fontId="20" fillId="3" borderId="18" xfId="2" applyNumberFormat="1" applyFont="1" applyFill="1" applyBorder="1" applyAlignment="1">
      <alignment horizontal="center"/>
    </xf>
    <xf numFmtId="164" fontId="20" fillId="3" borderId="18" xfId="2" applyNumberFormat="1" applyFont="1" applyFill="1" applyBorder="1"/>
    <xf numFmtId="0" fontId="20" fillId="0" borderId="85" xfId="0" applyFont="1" applyFill="1" applyBorder="1" applyAlignment="1">
      <alignment vertical="center" wrapText="1"/>
    </xf>
    <xf numFmtId="0" fontId="20" fillId="0" borderId="80" xfId="0" applyFont="1" applyFill="1" applyBorder="1" applyAlignment="1">
      <alignment vertical="center" wrapText="1"/>
    </xf>
    <xf numFmtId="0" fontId="22" fillId="3" borderId="16" xfId="0" applyFont="1" applyFill="1" applyBorder="1" applyAlignment="1">
      <alignment horizontal="left" wrapText="1"/>
    </xf>
    <xf numFmtId="0" fontId="25" fillId="38" borderId="12" xfId="1" applyFont="1" applyFill="1" applyBorder="1" applyAlignment="1"/>
    <xf numFmtId="174" fontId="25" fillId="0" borderId="20" xfId="2" applyNumberFormat="1" applyFont="1" applyFill="1" applyBorder="1" applyAlignment="1">
      <alignment horizontal="center"/>
    </xf>
    <xf numFmtId="0" fontId="45" fillId="3" borderId="20" xfId="1" applyFont="1" applyFill="1" applyBorder="1" applyAlignment="1">
      <alignment horizontal="left" vertical="justify" indent="2"/>
    </xf>
    <xf numFmtId="0" fontId="45" fillId="3" borderId="20" xfId="1" applyFont="1" applyFill="1" applyBorder="1" applyAlignment="1">
      <alignment horizontal="left" vertical="justify"/>
    </xf>
    <xf numFmtId="0" fontId="25" fillId="3" borderId="20" xfId="1" applyFont="1" applyFill="1" applyBorder="1" applyAlignment="1">
      <alignment horizontal="left" wrapText="1" indent="1"/>
    </xf>
    <xf numFmtId="174" fontId="20" fillId="0" borderId="20" xfId="2" applyNumberFormat="1" applyFont="1" applyFill="1" applyBorder="1" applyAlignment="1">
      <alignment horizontal="right"/>
    </xf>
    <xf numFmtId="0" fontId="28" fillId="3" borderId="42" xfId="0" applyFont="1" applyFill="1" applyBorder="1" applyAlignment="1">
      <alignment horizontal="left"/>
    </xf>
    <xf numFmtId="174" fontId="26" fillId="0" borderId="20" xfId="2" applyNumberFormat="1" applyFont="1" applyFill="1" applyBorder="1" applyAlignment="1">
      <alignment horizontal="center"/>
    </xf>
    <xf numFmtId="174" fontId="20" fillId="3" borderId="20" xfId="2" applyNumberFormat="1" applyFont="1" applyFill="1" applyBorder="1" applyAlignment="1">
      <alignment horizontal="right"/>
    </xf>
    <xf numFmtId="174" fontId="26" fillId="3" borderId="20" xfId="2" applyNumberFormat="1" applyFont="1" applyFill="1" applyBorder="1" applyAlignment="1">
      <alignment horizontal="center"/>
    </xf>
    <xf numFmtId="181" fontId="20" fillId="4" borderId="2" xfId="2" applyNumberFormat="1" applyFont="1" applyFill="1" applyBorder="1" applyAlignment="1">
      <alignment horizontal="center"/>
    </xf>
    <xf numFmtId="171" fontId="29" fillId="0" borderId="12" xfId="1" applyNumberFormat="1" applyFont="1" applyFill="1" applyBorder="1" applyAlignment="1">
      <alignment horizontal="center"/>
    </xf>
    <xf numFmtId="174" fontId="26" fillId="3" borderId="12" xfId="2" applyNumberFormat="1" applyFont="1" applyFill="1" applyBorder="1" applyAlignment="1">
      <alignment horizontal="center"/>
    </xf>
    <xf numFmtId="174" fontId="25" fillId="0" borderId="16" xfId="1" applyNumberFormat="1" applyFont="1" applyFill="1" applyBorder="1"/>
    <xf numFmtId="174" fontId="25" fillId="0" borderId="12" xfId="1" applyNumberFormat="1" applyFont="1" applyFill="1" applyBorder="1"/>
    <xf numFmtId="174" fontId="25" fillId="0" borderId="41" xfId="1" applyNumberFormat="1" applyFont="1" applyFill="1" applyBorder="1"/>
    <xf numFmtId="0" fontId="36" fillId="38" borderId="13" xfId="0" applyFont="1" applyFill="1" applyBorder="1" applyAlignment="1">
      <alignment horizontal="left" wrapText="1" indent="2"/>
    </xf>
    <xf numFmtId="0" fontId="36" fillId="38" borderId="12" xfId="0" applyFont="1" applyFill="1" applyBorder="1" applyAlignment="1">
      <alignment horizontal="left" indent="1"/>
    </xf>
    <xf numFmtId="3" fontId="22" fillId="38" borderId="12" xfId="3" applyNumberFormat="1" applyFont="1" applyFill="1" applyBorder="1" applyAlignment="1">
      <alignment horizontal="center"/>
    </xf>
    <xf numFmtId="164" fontId="22" fillId="38" borderId="12" xfId="3" applyNumberFormat="1" applyFont="1" applyFill="1" applyBorder="1"/>
    <xf numFmtId="0" fontId="36" fillId="3" borderId="9" xfId="0" applyFont="1" applyFill="1" applyBorder="1" applyAlignment="1">
      <alignment horizontal="left" indent="1"/>
    </xf>
    <xf numFmtId="0" fontId="34" fillId="38" borderId="35" xfId="0" applyFont="1" applyFill="1" applyBorder="1" applyAlignment="1">
      <alignment horizontal="left" wrapText="1" indent="2"/>
    </xf>
    <xf numFmtId="3" fontId="21" fillId="3" borderId="12" xfId="2" applyNumberFormat="1" applyFont="1" applyFill="1" applyBorder="1" applyAlignment="1">
      <alignment horizontal="center" vertical="center" wrapText="1"/>
    </xf>
    <xf numFmtId="168" fontId="21" fillId="3" borderId="12" xfId="2" applyNumberFormat="1" applyFont="1" applyFill="1" applyBorder="1" applyAlignment="1">
      <alignment horizontal="center" vertical="center" wrapText="1"/>
    </xf>
    <xf numFmtId="164" fontId="23" fillId="3" borderId="10" xfId="1" applyNumberFormat="1" applyFont="1" applyFill="1" applyBorder="1" applyAlignment="1">
      <alignment horizontal="center" vertical="center" wrapText="1"/>
    </xf>
    <xf numFmtId="0" fontId="21" fillId="5" borderId="20" xfId="1" applyFont="1" applyFill="1" applyBorder="1" applyAlignment="1">
      <alignment wrapText="1"/>
    </xf>
    <xf numFmtId="172" fontId="23" fillId="4" borderId="16" xfId="1" applyNumberFormat="1" applyFont="1" applyFill="1" applyBorder="1"/>
    <xf numFmtId="172" fontId="26" fillId="4" borderId="15" xfId="1" applyNumberFormat="1" applyFont="1" applyFill="1" applyBorder="1"/>
    <xf numFmtId="172" fontId="22" fillId="3" borderId="16" xfId="1" applyNumberFormat="1" applyFont="1" applyFill="1" applyBorder="1"/>
    <xf numFmtId="172" fontId="26" fillId="3" borderId="15" xfId="1" applyNumberFormat="1" applyFont="1" applyFill="1" applyBorder="1"/>
    <xf numFmtId="172" fontId="22" fillId="42" borderId="16" xfId="1" applyNumberFormat="1" applyFont="1" applyFill="1" applyBorder="1"/>
    <xf numFmtId="172" fontId="26" fillId="42" borderId="15" xfId="1" applyNumberFormat="1" applyFont="1" applyFill="1" applyBorder="1"/>
    <xf numFmtId="172" fontId="26" fillId="3" borderId="45" xfId="1" applyNumberFormat="1" applyFont="1" applyFill="1" applyBorder="1"/>
    <xf numFmtId="172" fontId="23" fillId="3" borderId="16" xfId="1" applyNumberFormat="1" applyFont="1" applyFill="1" applyBorder="1"/>
    <xf numFmtId="165" fontId="25" fillId="41" borderId="8" xfId="2" applyNumberFormat="1" applyFont="1" applyFill="1" applyBorder="1"/>
    <xf numFmtId="171" fontId="25" fillId="3" borderId="12" xfId="2" applyNumberFormat="1" applyFont="1" applyFill="1" applyBorder="1"/>
    <xf numFmtId="0" fontId="25" fillId="5" borderId="20" xfId="1" applyFont="1" applyFill="1" applyBorder="1" applyAlignment="1">
      <alignment horizontal="left" wrapText="1"/>
    </xf>
    <xf numFmtId="0" fontId="23" fillId="0" borderId="2" xfId="1" applyFont="1" applyFill="1" applyBorder="1" applyAlignment="1">
      <alignment horizontal="left" vertical="justify"/>
    </xf>
    <xf numFmtId="0" fontId="23" fillId="0" borderId="10" xfId="1" applyFont="1" applyFill="1" applyBorder="1" applyAlignment="1">
      <alignment horizontal="left" vertical="justify"/>
    </xf>
    <xf numFmtId="164" fontId="21" fillId="3" borderId="2" xfId="3" applyNumberFormat="1" applyFont="1" applyFill="1" applyBorder="1" applyAlignment="1">
      <alignment horizontal="left"/>
    </xf>
    <xf numFmtId="164" fontId="21" fillId="3" borderId="20" xfId="3" applyNumberFormat="1" applyFont="1" applyFill="1" applyBorder="1" applyAlignment="1">
      <alignment horizontal="left"/>
    </xf>
    <xf numFmtId="164" fontId="21" fillId="3" borderId="10" xfId="3" applyNumberFormat="1" applyFont="1" applyFill="1" applyBorder="1" applyAlignment="1">
      <alignment horizontal="left"/>
    </xf>
    <xf numFmtId="0" fontId="25" fillId="38" borderId="2" xfId="1" applyFont="1" applyFill="1" applyBorder="1"/>
    <xf numFmtId="0" fontId="25" fillId="38" borderId="2" xfId="1" applyFont="1" applyFill="1" applyBorder="1" applyAlignment="1"/>
    <xf numFmtId="173" fontId="20" fillId="38" borderId="2" xfId="1" applyNumberFormat="1" applyFont="1" applyFill="1" applyBorder="1"/>
    <xf numFmtId="0" fontId="21" fillId="5" borderId="13" xfId="1" applyFont="1" applyFill="1" applyBorder="1" applyAlignment="1">
      <alignment horizontal="left" wrapText="1"/>
    </xf>
    <xf numFmtId="0" fontId="21" fillId="5" borderId="23" xfId="1" applyFont="1" applyFill="1" applyBorder="1" applyAlignment="1">
      <alignment horizontal="left" wrapText="1"/>
    </xf>
    <xf numFmtId="0" fontId="26" fillId="5" borderId="0" xfId="1" applyFont="1" applyFill="1" applyBorder="1" applyAlignment="1">
      <alignment horizontal="left" wrapText="1"/>
    </xf>
    <xf numFmtId="0" fontId="21" fillId="5" borderId="12" xfId="1" applyFont="1" applyFill="1" applyBorder="1" applyAlignment="1">
      <alignment wrapText="1"/>
    </xf>
    <xf numFmtId="0" fontId="21" fillId="38" borderId="2" xfId="1" applyFont="1" applyFill="1" applyBorder="1" applyAlignment="1">
      <alignment horizontal="left"/>
    </xf>
    <xf numFmtId="164" fontId="20" fillId="38" borderId="2" xfId="2" applyNumberFormat="1" applyFont="1" applyFill="1" applyBorder="1"/>
    <xf numFmtId="3" fontId="20" fillId="38" borderId="2" xfId="2" applyNumberFormat="1" applyFont="1" applyFill="1" applyBorder="1" applyAlignment="1">
      <alignment horizontal="center"/>
    </xf>
    <xf numFmtId="165" fontId="25" fillId="38" borderId="2" xfId="2" applyNumberFormat="1" applyFont="1" applyFill="1" applyBorder="1"/>
    <xf numFmtId="171" fontId="25" fillId="0" borderId="12" xfId="1" applyNumberFormat="1" applyFont="1" applyFill="1" applyBorder="1"/>
    <xf numFmtId="171" fontId="25" fillId="0" borderId="16" xfId="1" applyNumberFormat="1" applyFont="1" applyFill="1" applyBorder="1"/>
    <xf numFmtId="0" fontId="25" fillId="3" borderId="20" xfId="0" applyFont="1" applyFill="1" applyBorder="1" applyAlignment="1">
      <alignment horizontal="left" wrapText="1"/>
    </xf>
    <xf numFmtId="0" fontId="20" fillId="3" borderId="41" xfId="0" applyFont="1" applyFill="1" applyBorder="1" applyAlignment="1">
      <alignment horizontal="left" wrapText="1" indent="1"/>
    </xf>
    <xf numFmtId="0" fontId="20" fillId="3" borderId="44" xfId="1" applyFont="1" applyFill="1" applyBorder="1" applyAlignment="1">
      <alignment horizontal="left" vertical="top" wrapText="1" indent="2"/>
    </xf>
    <xf numFmtId="180" fontId="21" fillId="3" borderId="4" xfId="1" applyNumberFormat="1" applyFont="1" applyFill="1" applyBorder="1" applyAlignment="1">
      <alignment horizontal="center"/>
    </xf>
    <xf numFmtId="0" fontId="25" fillId="0" borderId="87" xfId="1" applyFont="1" applyFill="1" applyBorder="1" applyAlignment="1">
      <alignment horizontal="left" indent="1"/>
    </xf>
    <xf numFmtId="181" fontId="20" fillId="41" borderId="12" xfId="1" applyNumberFormat="1" applyFont="1" applyFill="1" applyBorder="1"/>
    <xf numFmtId="164" fontId="20" fillId="3" borderId="10" xfId="2" applyNumberFormat="1" applyFont="1" applyFill="1" applyBorder="1"/>
    <xf numFmtId="0" fontId="25" fillId="37" borderId="2" xfId="1" applyFont="1" applyFill="1" applyBorder="1" applyAlignment="1">
      <alignment wrapText="1"/>
    </xf>
    <xf numFmtId="164" fontId="21" fillId="37" borderId="2" xfId="1" applyNumberFormat="1" applyFont="1" applyFill="1" applyBorder="1"/>
    <xf numFmtId="3" fontId="21" fillId="37" borderId="2" xfId="1" applyNumberFormat="1" applyFont="1" applyFill="1" applyBorder="1" applyAlignment="1">
      <alignment horizontal="center"/>
    </xf>
    <xf numFmtId="174" fontId="26" fillId="37" borderId="2" xfId="2" applyNumberFormat="1" applyFont="1" applyFill="1" applyBorder="1"/>
    <xf numFmtId="174" fontId="21" fillId="37" borderId="2" xfId="2" applyNumberFormat="1" applyFont="1" applyFill="1" applyBorder="1"/>
    <xf numFmtId="172" fontId="25" fillId="37" borderId="2" xfId="2" applyNumberFormat="1" applyFont="1" applyFill="1" applyBorder="1"/>
    <xf numFmtId="0" fontId="36" fillId="37" borderId="2" xfId="1" applyFont="1" applyFill="1" applyBorder="1" applyAlignment="1">
      <alignment wrapText="1"/>
    </xf>
    <xf numFmtId="0" fontId="25" fillId="0" borderId="2" xfId="1" applyFont="1" applyFill="1" applyBorder="1" applyAlignment="1">
      <alignment horizontal="left" indent="1"/>
    </xf>
    <xf numFmtId="0" fontId="35" fillId="3" borderId="12" xfId="1" applyFont="1" applyFill="1" applyBorder="1" applyAlignment="1">
      <alignment horizontal="center" wrapText="1" shrinkToFit="1"/>
    </xf>
    <xf numFmtId="0" fontId="23" fillId="0" borderId="2" xfId="0" applyFont="1" applyFill="1" applyBorder="1" applyAlignment="1">
      <alignment horizontal="left" wrapText="1" indent="2"/>
    </xf>
    <xf numFmtId="165" fontId="25" fillId="41" borderId="5" xfId="2" applyNumberFormat="1" applyFont="1" applyFill="1" applyBorder="1"/>
    <xf numFmtId="3" fontId="20" fillId="4" borderId="16" xfId="2" applyNumberFormat="1" applyFont="1" applyFill="1" applyBorder="1" applyAlignment="1">
      <alignment horizontal="center"/>
    </xf>
    <xf numFmtId="0" fontId="31" fillId="0" borderId="16" xfId="1" applyFont="1" applyFill="1" applyBorder="1" applyAlignment="1">
      <alignment horizontal="left" indent="2"/>
    </xf>
    <xf numFmtId="0" fontId="25" fillId="0" borderId="4" xfId="0" applyFont="1" applyFill="1" applyBorder="1" applyAlignment="1">
      <alignment horizontal="left" wrapText="1" indent="2"/>
    </xf>
    <xf numFmtId="0" fontId="25" fillId="3" borderId="43" xfId="1" applyFont="1" applyFill="1" applyBorder="1" applyAlignment="1">
      <alignment wrapText="1"/>
    </xf>
    <xf numFmtId="164" fontId="21" fillId="3" borderId="10" xfId="1" applyNumberFormat="1" applyFont="1" applyFill="1" applyBorder="1"/>
    <xf numFmtId="0" fontId="20" fillId="0" borderId="2" xfId="0" applyFont="1" applyFill="1" applyBorder="1" applyAlignment="1">
      <alignment horizontal="left" wrapText="1" indent="2"/>
    </xf>
    <xf numFmtId="0" fontId="36" fillId="0" borderId="20" xfId="1" applyFont="1" applyFill="1" applyBorder="1" applyAlignment="1">
      <alignment horizontal="left" wrapText="1" indent="3"/>
    </xf>
    <xf numFmtId="0" fontId="20" fillId="3" borderId="16" xfId="1" applyFont="1" applyFill="1" applyBorder="1" applyAlignment="1">
      <alignment horizontal="left" wrapText="1" indent="3"/>
    </xf>
    <xf numFmtId="0" fontId="20" fillId="3" borderId="7" xfId="1" applyFont="1" applyFill="1" applyBorder="1" applyAlignment="1">
      <alignment horizontal="center" vertical="center" wrapText="1"/>
    </xf>
    <xf numFmtId="0" fontId="32" fillId="3" borderId="0" xfId="0" applyFont="1" applyFill="1" applyAlignment="1">
      <alignment horizontal="center" vertical="center" wrapText="1"/>
    </xf>
    <xf numFmtId="0" fontId="27" fillId="38" borderId="0" xfId="0" applyFont="1" applyFill="1" applyBorder="1" applyAlignment="1">
      <alignment horizontal="left" indent="1"/>
    </xf>
    <xf numFmtId="0" fontId="25" fillId="0" borderId="12" xfId="0" applyFont="1" applyFill="1" applyBorder="1" applyAlignment="1">
      <alignment horizontal="left" vertical="top" wrapText="1" indent="2"/>
    </xf>
    <xf numFmtId="0" fontId="21" fillId="3" borderId="12" xfId="0" applyFont="1" applyFill="1" applyBorder="1" applyAlignment="1">
      <alignment horizontal="left" wrapText="1" indent="2"/>
    </xf>
    <xf numFmtId="164" fontId="41" fillId="3" borderId="12" xfId="1" applyNumberFormat="1" applyFont="1" applyFill="1" applyBorder="1"/>
    <xf numFmtId="0" fontId="25" fillId="0" borderId="12" xfId="0" applyFont="1" applyFill="1" applyBorder="1" applyAlignment="1">
      <alignment horizontal="left" wrapText="1"/>
    </xf>
    <xf numFmtId="0" fontId="25" fillId="38" borderId="35" xfId="0" applyFont="1" applyFill="1" applyBorder="1" applyAlignment="1">
      <alignment horizontal="left" vertical="top" wrapText="1" indent="2"/>
    </xf>
    <xf numFmtId="0" fontId="20" fillId="38" borderId="80" xfId="0" applyFont="1" applyFill="1" applyBorder="1" applyAlignment="1">
      <alignment horizontal="left" vertical="top" wrapText="1" indent="2"/>
    </xf>
    <xf numFmtId="0" fontId="20" fillId="38" borderId="60" xfId="0" applyFont="1" applyFill="1" applyBorder="1" applyAlignment="1">
      <alignment horizontal="left" wrapText="1" indent="2"/>
    </xf>
    <xf numFmtId="0" fontId="20" fillId="38" borderId="52" xfId="1" applyFont="1" applyFill="1" applyBorder="1" applyAlignment="1">
      <alignment horizontal="left" wrapText="1" indent="3"/>
    </xf>
    <xf numFmtId="0" fontId="20" fillId="38" borderId="85" xfId="1" applyFont="1" applyFill="1" applyBorder="1" applyAlignment="1">
      <alignment horizontal="left" wrapText="1" indent="3"/>
    </xf>
    <xf numFmtId="0" fontId="36" fillId="38" borderId="52" xfId="1" applyFont="1" applyFill="1" applyBorder="1" applyAlignment="1">
      <alignment horizontal="left" wrapText="1" indent="3"/>
    </xf>
    <xf numFmtId="0" fontId="25" fillId="38" borderId="85" xfId="1" applyFont="1" applyFill="1" applyBorder="1" applyAlignment="1">
      <alignment horizontal="left" indent="1"/>
    </xf>
    <xf numFmtId="0" fontId="33" fillId="38" borderId="85" xfId="0" applyFont="1" applyFill="1" applyBorder="1" applyAlignment="1">
      <alignment horizontal="left" wrapText="1" indent="2"/>
    </xf>
    <xf numFmtId="0" fontId="25" fillId="38" borderId="43" xfId="0" applyFont="1" applyFill="1" applyBorder="1" applyAlignment="1">
      <alignment horizontal="left" vertical="top" wrapText="1" indent="2"/>
    </xf>
    <xf numFmtId="0" fontId="20" fillId="38" borderId="43" xfId="0" applyFont="1" applyFill="1" applyBorder="1" applyAlignment="1">
      <alignment horizontal="left" vertical="top" wrapText="1" indent="2"/>
    </xf>
    <xf numFmtId="0" fontId="20" fillId="38" borderId="42" xfId="0" applyFont="1" applyFill="1" applyBorder="1" applyAlignment="1">
      <alignment horizontal="left" vertical="top" wrapText="1" indent="2"/>
    </xf>
    <xf numFmtId="0" fontId="20" fillId="38" borderId="41" xfId="0" applyFont="1" applyFill="1" applyBorder="1" applyAlignment="1">
      <alignment horizontal="left" vertical="top" wrapText="1" indent="2"/>
    </xf>
    <xf numFmtId="0" fontId="25" fillId="38" borderId="42" xfId="0" applyFont="1" applyFill="1" applyBorder="1" applyAlignment="1">
      <alignment horizontal="left" vertical="top" wrapText="1" indent="2"/>
    </xf>
    <xf numFmtId="0" fontId="20" fillId="3" borderId="9" xfId="1" applyFont="1" applyFill="1" applyBorder="1" applyAlignment="1">
      <alignment horizontal="left" wrapText="1" indent="3"/>
    </xf>
    <xf numFmtId="0" fontId="20" fillId="3" borderId="2" xfId="0" applyFont="1" applyFill="1" applyBorder="1" applyAlignment="1">
      <alignment horizontal="left" vertical="top" wrapText="1" indent="2"/>
    </xf>
    <xf numFmtId="0" fontId="20" fillId="3" borderId="4" xfId="0" applyFont="1" applyFill="1" applyBorder="1" applyAlignment="1">
      <alignment horizontal="left" vertical="top" wrapText="1" indent="2"/>
    </xf>
    <xf numFmtId="0" fontId="20" fillId="3" borderId="5" xfId="0" applyFont="1" applyFill="1" applyBorder="1" applyAlignment="1">
      <alignment horizontal="left" vertical="top" wrapText="1" indent="2"/>
    </xf>
    <xf numFmtId="0" fontId="25" fillId="3" borderId="4" xfId="0" applyFont="1" applyFill="1" applyBorder="1" applyAlignment="1">
      <alignment horizontal="left" vertical="top" wrapText="1" indent="2"/>
    </xf>
    <xf numFmtId="0" fontId="25" fillId="38" borderId="20" xfId="1" applyFont="1" applyFill="1" applyBorder="1" applyAlignment="1">
      <alignment horizontal="left" wrapText="1" indent="1"/>
    </xf>
    <xf numFmtId="0" fontId="25" fillId="38" borderId="16" xfId="0" applyFont="1" applyFill="1" applyBorder="1" applyAlignment="1">
      <alignment horizontal="left" wrapText="1" indent="2"/>
    </xf>
    <xf numFmtId="0" fontId="21" fillId="3" borderId="16" xfId="1" applyFont="1" applyFill="1" applyBorder="1" applyAlignment="1">
      <alignment horizontal="left"/>
    </xf>
    <xf numFmtId="164" fontId="20" fillId="0" borderId="5" xfId="1" applyNumberFormat="1" applyFont="1" applyFill="1" applyBorder="1"/>
    <xf numFmtId="3" fontId="20" fillId="3" borderId="5" xfId="2" applyNumberFormat="1" applyFont="1" applyFill="1" applyBorder="1" applyAlignment="1">
      <alignment horizontal="center"/>
    </xf>
    <xf numFmtId="3" fontId="26" fillId="3" borderId="2" xfId="2" applyNumberFormat="1" applyFont="1" applyFill="1" applyBorder="1" applyAlignment="1">
      <alignment horizontal="center" vertical="center"/>
    </xf>
    <xf numFmtId="3" fontId="26" fillId="3" borderId="4" xfId="2" applyNumberFormat="1" applyFont="1" applyFill="1" applyBorder="1" applyAlignment="1">
      <alignment horizontal="center" vertical="center"/>
    </xf>
    <xf numFmtId="0" fontId="69" fillId="3" borderId="2" xfId="1" applyFont="1" applyFill="1" applyBorder="1" applyAlignment="1">
      <alignment horizontal="left" wrapText="1"/>
    </xf>
    <xf numFmtId="164" fontId="39" fillId="3" borderId="2" xfId="2" applyNumberFormat="1" applyFont="1" applyFill="1" applyBorder="1"/>
    <xf numFmtId="0" fontId="36" fillId="37" borderId="25" xfId="1" applyFont="1" applyFill="1" applyBorder="1" applyAlignment="1">
      <alignment wrapText="1"/>
    </xf>
    <xf numFmtId="0" fontId="36" fillId="37" borderId="12" xfId="1" applyFont="1" applyFill="1" applyBorder="1" applyAlignment="1">
      <alignment wrapText="1"/>
    </xf>
    <xf numFmtId="0" fontId="20" fillId="4" borderId="7" xfId="1" applyFont="1" applyFill="1" applyBorder="1" applyAlignment="1">
      <alignment horizontal="center" wrapText="1"/>
    </xf>
    <xf numFmtId="171" fontId="79" fillId="3" borderId="77" xfId="1" applyNumberFormat="1" applyFont="1" applyFill="1" applyBorder="1" applyAlignment="1">
      <alignment horizontal="center" vertical="center"/>
    </xf>
    <xf numFmtId="171" fontId="79" fillId="3" borderId="64" xfId="1" applyNumberFormat="1" applyFont="1" applyFill="1" applyBorder="1" applyAlignment="1">
      <alignment horizontal="center" vertical="center"/>
    </xf>
    <xf numFmtId="171" fontId="79" fillId="42" borderId="77" xfId="1" applyNumberFormat="1" applyFont="1" applyFill="1" applyBorder="1" applyAlignment="1">
      <alignment horizontal="center" vertical="center"/>
    </xf>
    <xf numFmtId="164" fontId="26" fillId="4" borderId="25" xfId="1" applyNumberFormat="1" applyFont="1" applyFill="1" applyBorder="1"/>
    <xf numFmtId="3" fontId="27" fillId="4" borderId="12" xfId="2" applyNumberFormat="1" applyFont="1" applyFill="1" applyBorder="1" applyAlignment="1">
      <alignment horizontal="center"/>
    </xf>
    <xf numFmtId="164" fontId="20" fillId="4" borderId="15" xfId="1" applyNumberFormat="1" applyFont="1" applyFill="1" applyBorder="1"/>
    <xf numFmtId="164" fontId="41" fillId="3" borderId="20" xfId="1" applyNumberFormat="1" applyFont="1" applyFill="1" applyBorder="1"/>
    <xf numFmtId="0" fontId="27" fillId="3" borderId="35" xfId="0" applyFont="1" applyFill="1" applyBorder="1" applyAlignment="1">
      <alignment horizontal="left" wrapText="1" indent="1"/>
    </xf>
    <xf numFmtId="172" fontId="28" fillId="46" borderId="8" xfId="2" applyNumberFormat="1" applyFont="1" applyFill="1" applyBorder="1"/>
    <xf numFmtId="164" fontId="28" fillId="46" borderId="8" xfId="1" applyNumberFormat="1" applyFont="1" applyFill="1" applyBorder="1" applyAlignment="1">
      <alignment horizontal="right"/>
    </xf>
    <xf numFmtId="4" fontId="23" fillId="3" borderId="0" xfId="0" applyNumberFormat="1" applyFont="1" applyFill="1" applyAlignment="1">
      <alignment wrapText="1"/>
    </xf>
    <xf numFmtId="0" fontId="25" fillId="3" borderId="2" xfId="0" applyFont="1" applyFill="1" applyBorder="1" applyAlignment="1">
      <alignment horizontal="left" vertical="justify"/>
    </xf>
    <xf numFmtId="0" fontId="25" fillId="3" borderId="16" xfId="0" applyFont="1" applyFill="1" applyBorder="1" applyAlignment="1">
      <alignment horizontal="left" vertical="justify"/>
    </xf>
    <xf numFmtId="0" fontId="25" fillId="3" borderId="88" xfId="0" applyFont="1" applyFill="1" applyBorder="1" applyAlignment="1">
      <alignment horizontal="left" vertical="justify"/>
    </xf>
    <xf numFmtId="185" fontId="26" fillId="3" borderId="0" xfId="0" applyNumberFormat="1" applyFont="1" applyFill="1"/>
    <xf numFmtId="164" fontId="28" fillId="3" borderId="16" xfId="1" applyNumberFormat="1" applyFont="1" applyFill="1" applyBorder="1" applyAlignment="1">
      <alignment horizontal="center"/>
    </xf>
    <xf numFmtId="172" fontId="25" fillId="3" borderId="16" xfId="2" applyNumberFormat="1" applyFont="1" applyFill="1" applyBorder="1" applyAlignment="1">
      <alignment horizontal="center"/>
    </xf>
    <xf numFmtId="172" fontId="21" fillId="3" borderId="16" xfId="2" applyNumberFormat="1" applyFont="1" applyFill="1" applyBorder="1"/>
    <xf numFmtId="172" fontId="20" fillId="3" borderId="20" xfId="2" applyNumberFormat="1" applyFont="1" applyFill="1" applyBorder="1" applyAlignment="1">
      <alignment horizontal="center"/>
    </xf>
    <xf numFmtId="172" fontId="20" fillId="4" borderId="20" xfId="2" applyNumberFormat="1" applyFont="1" applyFill="1" applyBorder="1" applyAlignment="1">
      <alignment horizontal="center"/>
    </xf>
    <xf numFmtId="172" fontId="20" fillId="42" borderId="20" xfId="2" applyNumberFormat="1" applyFont="1" applyFill="1" applyBorder="1" applyAlignment="1">
      <alignment horizontal="center"/>
    </xf>
    <xf numFmtId="174" fontId="28" fillId="3" borderId="8" xfId="1" applyNumberFormat="1" applyFont="1" applyFill="1" applyBorder="1"/>
    <xf numFmtId="171" fontId="26" fillId="3" borderId="8" xfId="1" applyNumberFormat="1" applyFont="1" applyFill="1" applyBorder="1"/>
    <xf numFmtId="172" fontId="28" fillId="3" borderId="8" xfId="1" applyNumberFormat="1" applyFont="1" applyFill="1" applyBorder="1"/>
    <xf numFmtId="172" fontId="28" fillId="3" borderId="8" xfId="1" applyNumberFormat="1" applyFont="1" applyFill="1" applyBorder="1" applyAlignment="1">
      <alignment horizontal="center"/>
    </xf>
    <xf numFmtId="172" fontId="28" fillId="42" borderId="8" xfId="1" applyNumberFormat="1" applyFont="1" applyFill="1" applyBorder="1" applyAlignment="1">
      <alignment horizontal="center"/>
    </xf>
    <xf numFmtId="0" fontId="25" fillId="0" borderId="2" xfId="1" applyFont="1" applyFill="1" applyBorder="1" applyAlignment="1">
      <alignment horizontal="left" wrapText="1" indent="1"/>
    </xf>
    <xf numFmtId="0" fontId="20" fillId="4" borderId="1" xfId="1" applyFont="1" applyFill="1" applyBorder="1" applyAlignment="1">
      <alignment horizontal="center" wrapText="1"/>
    </xf>
    <xf numFmtId="0" fontId="20" fillId="3" borderId="1" xfId="1" applyFont="1" applyFill="1" applyBorder="1" applyAlignment="1">
      <alignment horizontal="center" wrapText="1"/>
    </xf>
    <xf numFmtId="0" fontId="20" fillId="3" borderId="1" xfId="1" applyFont="1" applyFill="1" applyBorder="1" applyAlignment="1">
      <alignment horizontal="center" vertical="center" wrapText="1"/>
    </xf>
    <xf numFmtId="0" fontId="20" fillId="42" borderId="1" xfId="1" applyFont="1" applyFill="1" applyBorder="1" applyAlignment="1">
      <alignment horizontal="center" wrapText="1"/>
    </xf>
    <xf numFmtId="172" fontId="25" fillId="42" borderId="16" xfId="2" applyNumberFormat="1" applyFont="1" applyFill="1" applyBorder="1" applyAlignment="1">
      <alignment horizontal="center"/>
    </xf>
    <xf numFmtId="172" fontId="20" fillId="41" borderId="20" xfId="2" applyNumberFormat="1" applyFont="1" applyFill="1" applyBorder="1" applyAlignment="1">
      <alignment horizontal="center"/>
    </xf>
    <xf numFmtId="0" fontId="36" fillId="0" borderId="12" xfId="0" applyFont="1" applyFill="1" applyBorder="1" applyAlignment="1">
      <alignment horizontal="left" wrapText="1" indent="1"/>
    </xf>
    <xf numFmtId="0" fontId="20" fillId="3" borderId="1" xfId="1" applyFont="1" applyFill="1" applyBorder="1" applyAlignment="1">
      <alignment horizontal="center"/>
    </xf>
    <xf numFmtId="3" fontId="20" fillId="3" borderId="1" xfId="1" applyNumberFormat="1" applyFont="1" applyFill="1" applyBorder="1" applyAlignment="1">
      <alignment horizontal="center" vertical="center"/>
    </xf>
    <xf numFmtId="0" fontId="20" fillId="3" borderId="1" xfId="1" applyFont="1" applyFill="1" applyBorder="1" applyAlignment="1">
      <alignment horizontal="center" vertical="center"/>
    </xf>
    <xf numFmtId="0" fontId="20" fillId="3" borderId="27" xfId="1" applyFont="1" applyFill="1" applyBorder="1" applyAlignment="1">
      <alignment horizontal="center" wrapText="1"/>
    </xf>
    <xf numFmtId="1" fontId="20" fillId="3" borderId="1" xfId="1" applyNumberFormat="1" applyFont="1" applyFill="1" applyBorder="1" applyAlignment="1">
      <alignment horizontal="center" wrapText="1"/>
    </xf>
    <xf numFmtId="0" fontId="20" fillId="4" borderId="1" xfId="1" applyFont="1" applyFill="1" applyBorder="1" applyAlignment="1">
      <alignment horizontal="center" vertical="center"/>
    </xf>
    <xf numFmtId="182" fontId="20" fillId="3" borderId="1" xfId="1" applyNumberFormat="1" applyFont="1" applyFill="1" applyBorder="1" applyAlignment="1">
      <alignment horizontal="center" wrapText="1"/>
    </xf>
    <xf numFmtId="166" fontId="21" fillId="3" borderId="37" xfId="3" applyFont="1" applyFill="1" applyBorder="1"/>
    <xf numFmtId="171" fontId="86" fillId="3" borderId="4" xfId="1" applyNumberFormat="1" applyFont="1" applyFill="1" applyBorder="1" applyAlignment="1">
      <alignment horizontal="center"/>
    </xf>
    <xf numFmtId="172" fontId="25" fillId="41" borderId="20" xfId="2" applyNumberFormat="1" applyFont="1" applyFill="1" applyBorder="1" applyAlignment="1">
      <alignment horizontal="center"/>
    </xf>
    <xf numFmtId="0" fontId="25" fillId="38" borderId="21" xfId="1" applyFont="1" applyFill="1" applyBorder="1" applyAlignment="1">
      <alignment horizontal="left" indent="1"/>
    </xf>
    <xf numFmtId="0" fontId="25" fillId="38" borderId="24" xfId="0" applyFont="1" applyFill="1" applyBorder="1" applyAlignment="1">
      <alignment horizontal="left" wrapText="1" indent="2"/>
    </xf>
    <xf numFmtId="3" fontId="20" fillId="3" borderId="15" xfId="2" applyNumberFormat="1" applyFont="1" applyFill="1" applyBorder="1" applyAlignment="1">
      <alignment horizontal="center"/>
    </xf>
    <xf numFmtId="3" fontId="21" fillId="3" borderId="0" xfId="0" applyNumberFormat="1" applyFont="1" applyFill="1"/>
    <xf numFmtId="0" fontId="21" fillId="3" borderId="12" xfId="1" applyFont="1" applyFill="1" applyBorder="1" applyAlignment="1">
      <alignment horizontal="left" wrapText="1" indent="1" shrinkToFit="1"/>
    </xf>
    <xf numFmtId="0" fontId="23" fillId="2" borderId="12" xfId="1" applyFont="1" applyFill="1" applyBorder="1" applyAlignment="1">
      <alignment horizontal="left" wrapText="1" indent="2"/>
    </xf>
    <xf numFmtId="0" fontId="20" fillId="3" borderId="43" xfId="1" applyFont="1" applyFill="1" applyBorder="1" applyAlignment="1">
      <alignment horizontal="left" wrapText="1"/>
    </xf>
    <xf numFmtId="174" fontId="23" fillId="3" borderId="5" xfId="2" applyNumberFormat="1" applyFont="1" applyFill="1" applyBorder="1"/>
    <xf numFmtId="0" fontId="22" fillId="0" borderId="12" xfId="1" applyFont="1" applyFill="1" applyBorder="1" applyAlignment="1">
      <alignment horizontal="left" indent="2"/>
    </xf>
    <xf numFmtId="0" fontId="20" fillId="0" borderId="2" xfId="1" applyFont="1" applyFill="1" applyBorder="1" applyAlignment="1">
      <alignment horizontal="left" wrapText="1" indent="1"/>
    </xf>
    <xf numFmtId="164" fontId="26" fillId="3" borderId="2" xfId="1" applyNumberFormat="1" applyFont="1" applyFill="1" applyBorder="1" applyAlignment="1"/>
    <xf numFmtId="164" fontId="20" fillId="0" borderId="51" xfId="1" applyNumberFormat="1" applyFont="1" applyFill="1" applyBorder="1"/>
    <xf numFmtId="3" fontId="21" fillId="4" borderId="2" xfId="3" applyNumberFormat="1" applyFont="1" applyFill="1" applyBorder="1" applyAlignment="1">
      <alignment horizontal="center"/>
    </xf>
    <xf numFmtId="174" fontId="25" fillId="3" borderId="44" xfId="2" applyNumberFormat="1" applyFont="1" applyFill="1" applyBorder="1" applyAlignment="1">
      <alignment horizontal="right"/>
    </xf>
    <xf numFmtId="16" fontId="20" fillId="3" borderId="12" xfId="0" applyNumberFormat="1" applyFont="1" applyFill="1" applyBorder="1" applyAlignment="1">
      <alignment horizontal="left" wrapText="1" indent="2"/>
    </xf>
    <xf numFmtId="164" fontId="25" fillId="3" borderId="41" xfId="2" applyNumberFormat="1" applyFont="1" applyFill="1" applyBorder="1"/>
    <xf numFmtId="0" fontId="28" fillId="38" borderId="12" xfId="1" applyFont="1" applyFill="1" applyBorder="1" applyAlignment="1">
      <alignment wrapText="1"/>
    </xf>
    <xf numFmtId="0" fontId="20" fillId="3" borderId="7" xfId="1" applyFont="1" applyFill="1" applyBorder="1" applyAlignment="1">
      <alignment horizontal="center" vertical="center" wrapText="1"/>
    </xf>
    <xf numFmtId="0" fontId="25" fillId="3" borderId="20" xfId="0" applyFont="1" applyFill="1" applyBorder="1" applyAlignment="1">
      <alignment horizontal="left" wrapText="1" indent="2"/>
    </xf>
    <xf numFmtId="0" fontId="34" fillId="38" borderId="12" xfId="0" applyFont="1" applyFill="1" applyBorder="1" applyAlignment="1">
      <alignment horizontal="left" wrapText="1" indent="2"/>
    </xf>
    <xf numFmtId="0" fontId="36" fillId="38" borderId="20" xfId="0" applyFont="1" applyFill="1" applyBorder="1" applyAlignment="1">
      <alignment horizontal="left"/>
    </xf>
    <xf numFmtId="164" fontId="25" fillId="38" borderId="20" xfId="2" applyNumberFormat="1" applyFont="1" applyFill="1" applyBorder="1"/>
    <xf numFmtId="0" fontId="20" fillId="38" borderId="10" xfId="1" applyFont="1" applyFill="1" applyBorder="1" applyAlignment="1">
      <alignment horizontal="left" indent="2"/>
    </xf>
    <xf numFmtId="2" fontId="87" fillId="44" borderId="12" xfId="1" applyNumberFormat="1" applyFont="1" applyFill="1" applyBorder="1" applyAlignment="1">
      <alignment horizontal="center" wrapText="1"/>
    </xf>
    <xf numFmtId="0" fontId="20" fillId="38" borderId="24" xfId="1" applyFont="1" applyFill="1" applyBorder="1" applyAlignment="1">
      <alignment horizontal="left" wrapText="1" indent="3"/>
    </xf>
    <xf numFmtId="0" fontId="25" fillId="38" borderId="80" xfId="1" applyFont="1" applyFill="1" applyBorder="1" applyAlignment="1">
      <alignment horizontal="left" wrapText="1" indent="3"/>
    </xf>
    <xf numFmtId="0" fontId="25" fillId="38" borderId="82" xfId="0" applyFont="1" applyFill="1" applyBorder="1" applyAlignment="1">
      <alignment horizontal="left" wrapText="1" indent="2"/>
    </xf>
    <xf numFmtId="0" fontId="25" fillId="38" borderId="13" xfId="0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indent="1"/>
    </xf>
    <xf numFmtId="0" fontId="25" fillId="38" borderId="79" xfId="0" applyFont="1" applyFill="1" applyBorder="1" applyAlignment="1">
      <alignment horizontal="left" wrapText="1" indent="2"/>
    </xf>
    <xf numFmtId="0" fontId="34" fillId="38" borderId="79" xfId="0" applyFont="1" applyFill="1" applyBorder="1" applyAlignment="1">
      <alignment horizontal="left" wrapText="1" indent="2"/>
    </xf>
    <xf numFmtId="174" fontId="25" fillId="0" borderId="20" xfId="2" applyNumberFormat="1" applyFont="1" applyFill="1" applyBorder="1" applyAlignment="1">
      <alignment horizontal="right"/>
    </xf>
    <xf numFmtId="0" fontId="25" fillId="0" borderId="12" xfId="1" applyFont="1" applyFill="1" applyBorder="1" applyAlignment="1">
      <alignment horizontal="center" vertical="center" wrapText="1"/>
    </xf>
    <xf numFmtId="0" fontId="34" fillId="38" borderId="40" xfId="0" applyFont="1" applyFill="1" applyBorder="1" applyAlignment="1">
      <alignment horizontal="left" wrapText="1" indent="2"/>
    </xf>
    <xf numFmtId="0" fontId="36" fillId="38" borderId="40" xfId="0" applyFont="1" applyFill="1" applyBorder="1" applyAlignment="1">
      <alignment horizontal="left" wrapText="1" indent="2"/>
    </xf>
    <xf numFmtId="174" fontId="28" fillId="3" borderId="11" xfId="2" applyNumberFormat="1" applyFont="1" applyFill="1" applyBorder="1"/>
    <xf numFmtId="0" fontId="25" fillId="3" borderId="9" xfId="1" applyFont="1" applyFill="1" applyBorder="1" applyAlignment="1">
      <alignment horizontal="left" wrapText="1" indent="3"/>
    </xf>
    <xf numFmtId="0" fontId="25" fillId="0" borderId="21" xfId="0" applyFont="1" applyFill="1" applyBorder="1" applyAlignment="1">
      <alignment horizontal="left" wrapText="1" indent="2"/>
    </xf>
    <xf numFmtId="0" fontId="25" fillId="0" borderId="5" xfId="0" applyFont="1" applyFill="1" applyBorder="1" applyAlignment="1">
      <alignment horizontal="left" wrapText="1" indent="2"/>
    </xf>
    <xf numFmtId="0" fontId="20" fillId="3" borderId="10" xfId="1" applyFont="1" applyFill="1" applyBorder="1"/>
    <xf numFmtId="0" fontId="73" fillId="3" borderId="0" xfId="1" applyFont="1" applyFill="1" applyAlignment="1">
      <alignment horizontal="center"/>
    </xf>
    <xf numFmtId="0" fontId="20" fillId="4" borderId="1" xfId="1" applyFont="1" applyFill="1" applyBorder="1" applyAlignment="1">
      <alignment horizontal="center" wrapText="1"/>
    </xf>
    <xf numFmtId="172" fontId="25" fillId="41" borderId="25" xfId="2" applyNumberFormat="1" applyFont="1" applyFill="1" applyBorder="1"/>
    <xf numFmtId="172" fontId="25" fillId="41" borderId="16" xfId="2" applyNumberFormat="1" applyFont="1" applyFill="1" applyBorder="1" applyAlignment="1">
      <alignment horizontal="center"/>
    </xf>
    <xf numFmtId="165" fontId="20" fillId="4" borderId="12" xfId="2" applyNumberFormat="1" applyFont="1" applyFill="1" applyBorder="1"/>
    <xf numFmtId="172" fontId="20" fillId="3" borderId="44" xfId="2" applyNumberFormat="1" applyFont="1" applyFill="1" applyBorder="1"/>
    <xf numFmtId="0" fontId="73" fillId="3" borderId="0" xfId="1" applyFont="1" applyFill="1" applyAlignment="1">
      <alignment horizontal="center"/>
    </xf>
    <xf numFmtId="164" fontId="21" fillId="3" borderId="12" xfId="1" applyNumberFormat="1" applyFont="1" applyFill="1" applyBorder="1" applyAlignment="1">
      <alignment horizontal="left"/>
    </xf>
    <xf numFmtId="164" fontId="25" fillId="3" borderId="12" xfId="2" applyNumberFormat="1" applyFont="1" applyFill="1" applyBorder="1" applyAlignment="1">
      <alignment horizontal="left"/>
    </xf>
    <xf numFmtId="0" fontId="20" fillId="3" borderId="9" xfId="0" applyFont="1" applyFill="1" applyBorder="1" applyAlignment="1">
      <alignment horizontal="left" vertical="top" wrapText="1" indent="2"/>
    </xf>
    <xf numFmtId="0" fontId="20" fillId="3" borderId="1" xfId="1" applyFont="1" applyFill="1" applyBorder="1" applyAlignment="1">
      <alignment horizontal="center" wrapText="1"/>
    </xf>
    <xf numFmtId="0" fontId="20" fillId="3" borderId="7" xfId="1" applyFont="1" applyFill="1" applyBorder="1" applyAlignment="1">
      <alignment horizontal="center" vertical="center" wrapText="1"/>
    </xf>
    <xf numFmtId="0" fontId="73" fillId="3" borderId="0" xfId="1" applyFont="1" applyFill="1" applyAlignment="1">
      <alignment horizontal="center"/>
    </xf>
    <xf numFmtId="0" fontId="20" fillId="4" borderId="7" xfId="1" applyFont="1" applyFill="1" applyBorder="1" applyAlignment="1">
      <alignment horizontal="center" wrapText="1"/>
    </xf>
    <xf numFmtId="0" fontId="20" fillId="4" borderId="16" xfId="1" applyFont="1" applyFill="1" applyBorder="1"/>
    <xf numFmtId="172" fontId="25" fillId="4" borderId="16" xfId="1" applyNumberFormat="1" applyFont="1" applyFill="1" applyBorder="1" applyAlignment="1">
      <alignment horizontal="center"/>
    </xf>
    <xf numFmtId="172" fontId="25" fillId="4" borderId="3" xfId="2" applyNumberFormat="1" applyFont="1" applyFill="1" applyBorder="1"/>
    <xf numFmtId="0" fontId="84" fillId="3" borderId="1" xfId="1" applyFont="1" applyFill="1" applyBorder="1"/>
    <xf numFmtId="0" fontId="20" fillId="4" borderId="1" xfId="1" applyFont="1" applyFill="1" applyBorder="1" applyAlignment="1">
      <alignment horizontal="center"/>
    </xf>
    <xf numFmtId="171" fontId="23" fillId="3" borderId="8" xfId="1" applyNumberFormat="1" applyFont="1" applyFill="1" applyBorder="1"/>
    <xf numFmtId="172" fontId="28" fillId="4" borderId="43" xfId="1" applyNumberFormat="1" applyFont="1" applyFill="1" applyBorder="1"/>
    <xf numFmtId="0" fontId="28" fillId="3" borderId="11" xfId="1" applyFont="1" applyFill="1" applyBorder="1" applyAlignment="1">
      <alignment horizontal="left"/>
    </xf>
    <xf numFmtId="165" fontId="28" fillId="3" borderId="3" xfId="2" applyNumberFormat="1" applyFont="1" applyFill="1" applyBorder="1"/>
    <xf numFmtId="165" fontId="28" fillId="4" borderId="3" xfId="2" applyNumberFormat="1" applyFont="1" applyFill="1" applyBorder="1"/>
    <xf numFmtId="171" fontId="25" fillId="4" borderId="48" xfId="1" applyNumberFormat="1" applyFont="1" applyFill="1" applyBorder="1"/>
    <xf numFmtId="171" fontId="21" fillId="38" borderId="12" xfId="2" applyNumberFormat="1" applyFont="1" applyFill="1" applyBorder="1"/>
    <xf numFmtId="171" fontId="21" fillId="4" borderId="12" xfId="2" applyNumberFormat="1" applyFont="1" applyFill="1" applyBorder="1"/>
    <xf numFmtId="181" fontId="20" fillId="38" borderId="12" xfId="1" applyNumberFormat="1" applyFont="1" applyFill="1" applyBorder="1"/>
    <xf numFmtId="0" fontId="20" fillId="38" borderId="12" xfId="1" applyFont="1" applyFill="1" applyBorder="1"/>
    <xf numFmtId="0" fontId="20" fillId="38" borderId="2" xfId="1" applyFont="1" applyFill="1" applyBorder="1"/>
    <xf numFmtId="0" fontId="20" fillId="38" borderId="16" xfId="1" applyFont="1" applyFill="1" applyBorder="1"/>
    <xf numFmtId="0" fontId="20" fillId="38" borderId="10" xfId="1" applyFont="1" applyFill="1" applyBorder="1"/>
    <xf numFmtId="0" fontId="20" fillId="0" borderId="12" xfId="0" applyFont="1" applyFill="1" applyBorder="1" applyAlignment="1">
      <alignment horizontal="left" vertical="top" wrapText="1" indent="1"/>
    </xf>
    <xf numFmtId="181" fontId="89" fillId="3" borderId="64" xfId="1" applyNumberFormat="1" applyFont="1" applyFill="1" applyBorder="1" applyAlignment="1">
      <alignment horizontal="center"/>
    </xf>
    <xf numFmtId="171" fontId="90" fillId="3" borderId="64" xfId="1" applyNumberFormat="1" applyFont="1" applyFill="1" applyBorder="1" applyAlignment="1">
      <alignment horizontal="center" vertical="center" wrapText="1"/>
    </xf>
    <xf numFmtId="171" fontId="90" fillId="3" borderId="57" xfId="1" applyNumberFormat="1" applyFont="1" applyFill="1" applyBorder="1" applyAlignment="1">
      <alignment horizontal="center" vertical="center" wrapText="1"/>
    </xf>
    <xf numFmtId="164" fontId="90" fillId="3" borderId="64" xfId="1" applyNumberFormat="1" applyFont="1" applyFill="1" applyBorder="1" applyAlignment="1">
      <alignment horizontal="center" vertical="center" wrapText="1"/>
    </xf>
    <xf numFmtId="164" fontId="90" fillId="3" borderId="57" xfId="1" applyNumberFormat="1" applyFont="1" applyFill="1" applyBorder="1" applyAlignment="1">
      <alignment horizontal="center" vertical="center" wrapText="1"/>
    </xf>
    <xf numFmtId="171" fontId="90" fillId="3" borderId="77" xfId="1" applyNumberFormat="1" applyFont="1" applyFill="1" applyBorder="1" applyAlignment="1">
      <alignment horizontal="center" vertical="center"/>
    </xf>
    <xf numFmtId="0" fontId="73" fillId="3" borderId="0" xfId="1" applyFont="1" applyFill="1" applyAlignment="1">
      <alignment horizontal="center"/>
    </xf>
    <xf numFmtId="0" fontId="20" fillId="3" borderId="1" xfId="1" applyFont="1" applyFill="1" applyBorder="1" applyAlignment="1">
      <alignment horizontal="center" wrapText="1"/>
    </xf>
    <xf numFmtId="0" fontId="20" fillId="3" borderId="20" xfId="1" applyFont="1" applyFill="1" applyBorder="1" applyAlignment="1">
      <alignment horizontal="right" wrapText="1" indent="3"/>
    </xf>
    <xf numFmtId="0" fontId="25" fillId="38" borderId="42" xfId="0" applyFont="1" applyFill="1" applyBorder="1" applyAlignment="1">
      <alignment horizontal="left" wrapText="1" indent="2"/>
    </xf>
    <xf numFmtId="0" fontId="23" fillId="43" borderId="15" xfId="1" applyFont="1" applyFill="1" applyBorder="1" applyAlignment="1">
      <alignment horizontal="left"/>
    </xf>
    <xf numFmtId="0" fontId="73" fillId="3" borderId="0" xfId="1" applyFont="1" applyFill="1" applyAlignment="1">
      <alignment horizontal="center"/>
    </xf>
    <xf numFmtId="0" fontId="20" fillId="3" borderId="1" xfId="1" applyFont="1" applyFill="1" applyBorder="1" applyAlignment="1">
      <alignment horizontal="center" wrapText="1"/>
    </xf>
    <xf numFmtId="175" fontId="20" fillId="3" borderId="12" xfId="2" applyNumberFormat="1" applyFont="1" applyFill="1" applyBorder="1"/>
    <xf numFmtId="165" fontId="25" fillId="3" borderId="4" xfId="2" applyNumberFormat="1" applyFont="1" applyFill="1" applyBorder="1"/>
    <xf numFmtId="0" fontId="49" fillId="0" borderId="21" xfId="0" applyFont="1" applyFill="1" applyBorder="1" applyAlignment="1">
      <alignment horizontal="left" wrapText="1"/>
    </xf>
    <xf numFmtId="165" fontId="25" fillId="3" borderId="17" xfId="1" applyNumberFormat="1" applyFont="1" applyFill="1" applyBorder="1"/>
    <xf numFmtId="165" fontId="25" fillId="3" borderId="5" xfId="2" applyNumberFormat="1" applyFont="1" applyFill="1" applyBorder="1"/>
    <xf numFmtId="165" fontId="25" fillId="3" borderId="10" xfId="2" applyNumberFormat="1" applyFont="1" applyFill="1" applyBorder="1"/>
    <xf numFmtId="165" fontId="25" fillId="3" borderId="12" xfId="1" applyNumberFormat="1" applyFont="1" applyFill="1" applyBorder="1"/>
    <xf numFmtId="165" fontId="28" fillId="3" borderId="12" xfId="1" applyNumberFormat="1" applyFont="1" applyFill="1" applyBorder="1"/>
    <xf numFmtId="165" fontId="25" fillId="3" borderId="4" xfId="1" applyNumberFormat="1" applyFont="1" applyFill="1" applyBorder="1"/>
    <xf numFmtId="165" fontId="20" fillId="3" borderId="12" xfId="2" applyNumberFormat="1" applyFont="1" applyFill="1" applyBorder="1" applyAlignment="1">
      <alignment horizontal="center"/>
    </xf>
    <xf numFmtId="165" fontId="25" fillId="3" borderId="37" xfId="1" applyNumberFormat="1" applyFont="1" applyFill="1" applyBorder="1"/>
    <xf numFmtId="0" fontId="72" fillId="0" borderId="12" xfId="0" applyFont="1" applyFill="1" applyBorder="1" applyAlignment="1">
      <alignment horizontal="left" wrapText="1" indent="2"/>
    </xf>
    <xf numFmtId="0" fontId="27" fillId="0" borderId="12" xfId="1" applyFont="1" applyFill="1" applyBorder="1" applyAlignment="1">
      <alignment horizontal="left" wrapText="1" indent="3"/>
    </xf>
    <xf numFmtId="165" fontId="28" fillId="3" borderId="36" xfId="2" applyNumberFormat="1" applyFont="1" applyFill="1" applyBorder="1"/>
    <xf numFmtId="175" fontId="25" fillId="0" borderId="12" xfId="1" applyNumberFormat="1" applyFont="1" applyFill="1" applyBorder="1"/>
    <xf numFmtId="3" fontId="22" fillId="0" borderId="4" xfId="1" applyNumberFormat="1" applyFont="1" applyFill="1" applyBorder="1" applyAlignment="1">
      <alignment horizontal="center"/>
    </xf>
    <xf numFmtId="181" fontId="22" fillId="0" borderId="4" xfId="1" applyNumberFormat="1" applyFont="1" applyFill="1" applyBorder="1" applyAlignment="1">
      <alignment horizontal="center"/>
    </xf>
    <xf numFmtId="171" fontId="26" fillId="0" borderId="4" xfId="1" applyNumberFormat="1" applyFont="1" applyFill="1" applyBorder="1" applyAlignment="1">
      <alignment horizontal="center" vertical="center" wrapText="1"/>
    </xf>
    <xf numFmtId="171" fontId="26" fillId="0" borderId="11" xfId="1" applyNumberFormat="1" applyFont="1" applyFill="1" applyBorder="1" applyAlignment="1">
      <alignment horizontal="center" vertical="center" wrapText="1"/>
    </xf>
    <xf numFmtId="164" fontId="26" fillId="0" borderId="4" xfId="1" applyNumberFormat="1" applyFont="1" applyFill="1" applyBorder="1" applyAlignment="1">
      <alignment horizontal="center" vertical="center" wrapText="1"/>
    </xf>
    <xf numFmtId="164" fontId="26" fillId="0" borderId="11" xfId="1" applyNumberFormat="1" applyFont="1" applyFill="1" applyBorder="1" applyAlignment="1">
      <alignment horizontal="center" vertical="center" wrapText="1"/>
    </xf>
    <xf numFmtId="171" fontId="21" fillId="0" borderId="3" xfId="1" applyNumberFormat="1" applyFont="1" applyFill="1" applyBorder="1" applyAlignment="1">
      <alignment horizontal="center"/>
    </xf>
    <xf numFmtId="3" fontId="26" fillId="0" borderId="4" xfId="1" applyNumberFormat="1" applyFont="1" applyFill="1" applyBorder="1" applyAlignment="1">
      <alignment horizontal="center"/>
    </xf>
    <xf numFmtId="181" fontId="26" fillId="0" borderId="4" xfId="1" applyNumberFormat="1" applyFont="1" applyFill="1" applyBorder="1" applyAlignment="1">
      <alignment horizontal="center"/>
    </xf>
    <xf numFmtId="171" fontId="21" fillId="0" borderId="4" xfId="1" applyNumberFormat="1" applyFont="1" applyFill="1" applyBorder="1"/>
    <xf numFmtId="171" fontId="21" fillId="0" borderId="11" xfId="1" applyNumberFormat="1" applyFont="1" applyFill="1" applyBorder="1"/>
    <xf numFmtId="3" fontId="26" fillId="0" borderId="3" xfId="1" applyNumberFormat="1" applyFont="1" applyFill="1" applyBorder="1" applyAlignment="1">
      <alignment horizontal="center"/>
    </xf>
    <xf numFmtId="3" fontId="21" fillId="0" borderId="4" xfId="1" applyNumberFormat="1" applyFont="1" applyFill="1" applyBorder="1" applyAlignment="1">
      <alignment horizontal="center"/>
    </xf>
    <xf numFmtId="174" fontId="26" fillId="0" borderId="4" xfId="2" applyNumberFormat="1" applyFont="1" applyFill="1" applyBorder="1"/>
    <xf numFmtId="171" fontId="26" fillId="0" borderId="3" xfId="1" applyNumberFormat="1" applyFont="1" applyFill="1" applyBorder="1" applyAlignment="1">
      <alignment horizontal="center"/>
    </xf>
    <xf numFmtId="171" fontId="26" fillId="0" borderId="4" xfId="1" applyNumberFormat="1" applyFont="1" applyFill="1" applyBorder="1" applyAlignment="1">
      <alignment horizontal="center"/>
    </xf>
    <xf numFmtId="3" fontId="21" fillId="0" borderId="11" xfId="1" applyNumberFormat="1" applyFont="1" applyFill="1" applyBorder="1" applyAlignment="1">
      <alignment horizontal="center"/>
    </xf>
    <xf numFmtId="179" fontId="25" fillId="0" borderId="12" xfId="2" applyNumberFormat="1" applyFont="1" applyFill="1" applyBorder="1" applyAlignment="1">
      <alignment horizontal="center"/>
    </xf>
    <xf numFmtId="164" fontId="21" fillId="0" borderId="4" xfId="1" applyNumberFormat="1" applyFont="1" applyFill="1" applyBorder="1"/>
    <xf numFmtId="164" fontId="21" fillId="0" borderId="11" xfId="1" applyNumberFormat="1" applyFont="1" applyFill="1" applyBorder="1"/>
    <xf numFmtId="164" fontId="26" fillId="0" borderId="4" xfId="1" applyNumberFormat="1" applyFont="1" applyFill="1" applyBorder="1"/>
    <xf numFmtId="175" fontId="21" fillId="0" borderId="4" xfId="1" applyNumberFormat="1" applyFont="1" applyFill="1" applyBorder="1"/>
    <xf numFmtId="175" fontId="21" fillId="0" borderId="11" xfId="1" applyNumberFormat="1" applyFont="1" applyFill="1" applyBorder="1"/>
    <xf numFmtId="186" fontId="21" fillId="0" borderId="4" xfId="1" applyNumberFormat="1" applyFont="1" applyFill="1" applyBorder="1" applyAlignment="1">
      <alignment horizontal="center"/>
    </xf>
    <xf numFmtId="3" fontId="43" fillId="0" borderId="4" xfId="1" applyNumberFormat="1" applyFont="1" applyFill="1" applyBorder="1" applyAlignment="1">
      <alignment horizontal="center"/>
    </xf>
    <xf numFmtId="181" fontId="43" fillId="0" borderId="4" xfId="1" applyNumberFormat="1" applyFont="1" applyFill="1" applyBorder="1" applyAlignment="1">
      <alignment horizontal="center"/>
    </xf>
    <xf numFmtId="4" fontId="22" fillId="0" borderId="4" xfId="1" applyNumberFormat="1" applyFont="1" applyFill="1" applyBorder="1" applyAlignment="1">
      <alignment horizontal="center"/>
    </xf>
    <xf numFmtId="186" fontId="21" fillId="0" borderId="4" xfId="1" applyNumberFormat="1" applyFont="1" applyFill="1" applyBorder="1"/>
    <xf numFmtId="164" fontId="23" fillId="0" borderId="4" xfId="1" applyNumberFormat="1" applyFont="1" applyFill="1" applyBorder="1"/>
    <xf numFmtId="164" fontId="23" fillId="0" borderId="11" xfId="1" applyNumberFormat="1" applyFont="1" applyFill="1" applyBorder="1"/>
    <xf numFmtId="171" fontId="23" fillId="0" borderId="4" xfId="1" applyNumberFormat="1" applyFont="1" applyFill="1" applyBorder="1" applyAlignment="1">
      <alignment horizontal="center"/>
    </xf>
    <xf numFmtId="0" fontId="21" fillId="0" borderId="11" xfId="1" applyNumberFormat="1" applyFont="1" applyFill="1" applyBorder="1"/>
    <xf numFmtId="3" fontId="23" fillId="0" borderId="16" xfId="2" applyNumberFormat="1" applyFont="1" applyFill="1" applyBorder="1" applyAlignment="1">
      <alignment horizontal="center" vertical="center"/>
    </xf>
    <xf numFmtId="3" fontId="23" fillId="0" borderId="4" xfId="2" applyNumberFormat="1" applyFont="1" applyFill="1" applyBorder="1" applyAlignment="1">
      <alignment horizontal="center" vertical="center"/>
    </xf>
    <xf numFmtId="3" fontId="26" fillId="0" borderId="4" xfId="2" applyNumberFormat="1" applyFont="1" applyFill="1" applyBorder="1" applyAlignment="1">
      <alignment horizontal="center" vertical="center"/>
    </xf>
    <xf numFmtId="3" fontId="26" fillId="0" borderId="2" xfId="2" applyNumberFormat="1" applyFont="1" applyFill="1" applyBorder="1" applyAlignment="1">
      <alignment horizontal="center" vertical="center"/>
    </xf>
    <xf numFmtId="171" fontId="86" fillId="0" borderId="4" xfId="1" applyNumberFormat="1" applyFont="1" applyFill="1" applyBorder="1" applyAlignment="1">
      <alignment horizontal="center"/>
    </xf>
    <xf numFmtId="171" fontId="26" fillId="0" borderId="4" xfId="1" applyNumberFormat="1" applyFont="1" applyFill="1" applyBorder="1"/>
    <xf numFmtId="171" fontId="26" fillId="0" borderId="11" xfId="1" applyNumberFormat="1" applyFont="1" applyFill="1" applyBorder="1"/>
    <xf numFmtId="164" fontId="26" fillId="0" borderId="11" xfId="1" applyNumberFormat="1" applyFont="1" applyFill="1" applyBorder="1"/>
    <xf numFmtId="3" fontId="26" fillId="0" borderId="37" xfId="1" applyNumberFormat="1" applyFont="1" applyFill="1" applyBorder="1" applyAlignment="1">
      <alignment horizontal="center"/>
    </xf>
    <xf numFmtId="171" fontId="21" fillId="0" borderId="37" xfId="1" applyNumberFormat="1" applyFont="1" applyFill="1" applyBorder="1"/>
    <xf numFmtId="171" fontId="21" fillId="0" borderId="65" xfId="1" applyNumberFormat="1" applyFont="1" applyFill="1" applyBorder="1"/>
    <xf numFmtId="164" fontId="23" fillId="0" borderId="37" xfId="1" applyNumberFormat="1" applyFont="1" applyFill="1" applyBorder="1"/>
    <xf numFmtId="164" fontId="23" fillId="0" borderId="65" xfId="1" applyNumberFormat="1" applyFont="1" applyFill="1" applyBorder="1"/>
    <xf numFmtId="164" fontId="26" fillId="0" borderId="37" xfId="1" applyNumberFormat="1" applyFont="1" applyFill="1" applyBorder="1"/>
    <xf numFmtId="171" fontId="23" fillId="0" borderId="37" xfId="1" applyNumberFormat="1" applyFont="1" applyFill="1" applyBorder="1" applyAlignment="1">
      <alignment horizontal="center"/>
    </xf>
    <xf numFmtId="0" fontId="23" fillId="0" borderId="0" xfId="0" applyFont="1" applyFill="1"/>
    <xf numFmtId="0" fontId="21" fillId="0" borderId="0" xfId="0" applyFont="1" applyFill="1"/>
    <xf numFmtId="0" fontId="23" fillId="0" borderId="0" xfId="0" applyFont="1" applyFill="1" applyAlignment="1">
      <alignment wrapText="1"/>
    </xf>
    <xf numFmtId="0" fontId="26" fillId="0" borderId="0" xfId="0" applyFont="1" applyFill="1"/>
    <xf numFmtId="0" fontId="22" fillId="0" borderId="15" xfId="0" applyFont="1" applyFill="1" applyBorder="1" applyAlignment="1">
      <alignment horizontal="left" wrapText="1" indent="2"/>
    </xf>
    <xf numFmtId="175" fontId="20" fillId="38" borderId="12" xfId="2" applyNumberFormat="1" applyFont="1" applyFill="1" applyBorder="1"/>
    <xf numFmtId="175" fontId="23" fillId="3" borderId="12" xfId="1" applyNumberFormat="1" applyFont="1" applyFill="1" applyBorder="1"/>
    <xf numFmtId="0" fontId="41" fillId="0" borderId="12" xfId="0" applyFont="1" applyFill="1" applyBorder="1" applyAlignment="1">
      <alignment horizontal="left" wrapText="1" indent="2"/>
    </xf>
    <xf numFmtId="174" fontId="25" fillId="0" borderId="44" xfId="2" applyNumberFormat="1" applyFont="1" applyFill="1" applyBorder="1" applyAlignment="1">
      <alignment horizontal="right"/>
    </xf>
    <xf numFmtId="174" fontId="23" fillId="0" borderId="44" xfId="2" applyNumberFormat="1" applyFont="1" applyFill="1" applyBorder="1" applyAlignment="1">
      <alignment horizontal="center"/>
    </xf>
    <xf numFmtId="4" fontId="25" fillId="3" borderId="16" xfId="2" applyNumberFormat="1" applyFont="1" applyFill="1" applyBorder="1" applyAlignment="1">
      <alignment horizontal="center"/>
    </xf>
    <xf numFmtId="4" fontId="22" fillId="3" borderId="12" xfId="2" applyNumberFormat="1" applyFont="1" applyFill="1" applyBorder="1" applyAlignment="1">
      <alignment horizontal="center" vertical="center"/>
    </xf>
    <xf numFmtId="165" fontId="25" fillId="0" borderId="12" xfId="2" applyNumberFormat="1" applyFont="1" applyFill="1" applyBorder="1" applyAlignment="1">
      <alignment horizontal="center"/>
    </xf>
    <xf numFmtId="165" fontId="26" fillId="0" borderId="12" xfId="2" applyNumberFormat="1" applyFont="1" applyFill="1" applyBorder="1" applyAlignment="1">
      <alignment horizontal="center"/>
    </xf>
    <xf numFmtId="164" fontId="23" fillId="47" borderId="12" xfId="1" applyNumberFormat="1" applyFont="1" applyFill="1" applyBorder="1"/>
    <xf numFmtId="171" fontId="23" fillId="47" borderId="12" xfId="1" applyNumberFormat="1" applyFont="1" applyFill="1" applyBorder="1"/>
    <xf numFmtId="174" fontId="23" fillId="47" borderId="12" xfId="2" applyNumberFormat="1" applyFont="1" applyFill="1" applyBorder="1"/>
    <xf numFmtId="171" fontId="23" fillId="47" borderId="12" xfId="4" applyNumberFormat="1" applyFont="1" applyFill="1" applyBorder="1" applyAlignment="1">
      <alignment horizontal="right"/>
    </xf>
    <xf numFmtId="164" fontId="23" fillId="47" borderId="16" xfId="1" applyNumberFormat="1" applyFont="1" applyFill="1" applyBorder="1"/>
    <xf numFmtId="174" fontId="23" fillId="47" borderId="2" xfId="2" applyNumberFormat="1" applyFont="1" applyFill="1" applyBorder="1"/>
    <xf numFmtId="171" fontId="23" fillId="47" borderId="16" xfId="1" applyNumberFormat="1" applyFont="1" applyFill="1" applyBorder="1"/>
    <xf numFmtId="174" fontId="23" fillId="47" borderId="16" xfId="2" applyNumberFormat="1" applyFont="1" applyFill="1" applyBorder="1"/>
    <xf numFmtId="164" fontId="23" fillId="47" borderId="15" xfId="1" applyNumberFormat="1" applyFont="1" applyFill="1" applyBorder="1"/>
    <xf numFmtId="171" fontId="23" fillId="47" borderId="15" xfId="1" applyNumberFormat="1" applyFont="1" applyFill="1" applyBorder="1"/>
    <xf numFmtId="174" fontId="23" fillId="47" borderId="15" xfId="2" applyNumberFormat="1" applyFont="1" applyFill="1" applyBorder="1"/>
    <xf numFmtId="172" fontId="25" fillId="47" borderId="12" xfId="2" applyNumberFormat="1" applyFont="1" applyFill="1" applyBorder="1"/>
    <xf numFmtId="164" fontId="22" fillId="47" borderId="12" xfId="1" applyNumberFormat="1" applyFont="1" applyFill="1" applyBorder="1"/>
    <xf numFmtId="171" fontId="22" fillId="47" borderId="12" xfId="1" applyNumberFormat="1" applyFont="1" applyFill="1" applyBorder="1"/>
    <xf numFmtId="171" fontId="22" fillId="47" borderId="16" xfId="1" applyNumberFormat="1" applyFont="1" applyFill="1" applyBorder="1"/>
    <xf numFmtId="164" fontId="21" fillId="47" borderId="16" xfId="1" applyNumberFormat="1" applyFont="1" applyFill="1" applyBorder="1"/>
    <xf numFmtId="171" fontId="21" fillId="47" borderId="16" xfId="1" applyNumberFormat="1" applyFont="1" applyFill="1" applyBorder="1"/>
    <xf numFmtId="171" fontId="23" fillId="47" borderId="20" xfId="1" applyNumberFormat="1" applyFont="1" applyFill="1" applyBorder="1"/>
    <xf numFmtId="171" fontId="23" fillId="47" borderId="2" xfId="1" applyNumberFormat="1" applyFont="1" applyFill="1" applyBorder="1"/>
    <xf numFmtId="174" fontId="23" fillId="47" borderId="43" xfId="2" applyNumberFormat="1" applyFont="1" applyFill="1" applyBorder="1"/>
    <xf numFmtId="174" fontId="23" fillId="47" borderId="41" xfId="2" applyNumberFormat="1" applyFont="1" applyFill="1" applyBorder="1"/>
    <xf numFmtId="174" fontId="23" fillId="47" borderId="44" xfId="2" applyNumberFormat="1" applyFont="1" applyFill="1" applyBorder="1"/>
    <xf numFmtId="174" fontId="23" fillId="47" borderId="20" xfId="2" applyNumberFormat="1" applyFont="1" applyFill="1" applyBorder="1"/>
    <xf numFmtId="174" fontId="23" fillId="47" borderId="42" xfId="2" applyNumberFormat="1" applyFont="1" applyFill="1" applyBorder="1"/>
    <xf numFmtId="171" fontId="22" fillId="47" borderId="41" xfId="1" applyNumberFormat="1" applyFont="1" applyFill="1" applyBorder="1"/>
    <xf numFmtId="174" fontId="23" fillId="47" borderId="31" xfId="2" applyNumberFormat="1" applyFont="1" applyFill="1" applyBorder="1"/>
    <xf numFmtId="174" fontId="22" fillId="47" borderId="12" xfId="2" applyNumberFormat="1" applyFont="1" applyFill="1" applyBorder="1"/>
    <xf numFmtId="171" fontId="23" fillId="47" borderId="41" xfId="1" applyNumberFormat="1" applyFont="1" applyFill="1" applyBorder="1"/>
    <xf numFmtId="164" fontId="23" fillId="47" borderId="2" xfId="1" applyNumberFormat="1" applyFont="1" applyFill="1" applyBorder="1"/>
    <xf numFmtId="164" fontId="23" fillId="47" borderId="20" xfId="1" applyNumberFormat="1" applyFont="1" applyFill="1" applyBorder="1"/>
    <xf numFmtId="171" fontId="22" fillId="47" borderId="2" xfId="1" applyNumberFormat="1" applyFont="1" applyFill="1" applyBorder="1"/>
    <xf numFmtId="171" fontId="22" fillId="47" borderId="15" xfId="1" applyNumberFormat="1" applyFont="1" applyFill="1" applyBorder="1"/>
    <xf numFmtId="171" fontId="23" fillId="47" borderId="12" xfId="1" applyNumberFormat="1" applyFont="1" applyFill="1" applyBorder="1" applyAlignment="1">
      <alignment horizontal="center"/>
    </xf>
    <xf numFmtId="171" fontId="23" fillId="47" borderId="16" xfId="1" applyNumberFormat="1" applyFont="1" applyFill="1" applyBorder="1" applyAlignment="1">
      <alignment horizontal="center"/>
    </xf>
    <xf numFmtId="174" fontId="22" fillId="47" borderId="42" xfId="2" applyNumberFormat="1" applyFont="1" applyFill="1" applyBorder="1"/>
    <xf numFmtId="174" fontId="22" fillId="47" borderId="16" xfId="2" applyNumberFormat="1" applyFont="1" applyFill="1" applyBorder="1"/>
    <xf numFmtId="171" fontId="22" fillId="47" borderId="20" xfId="1" applyNumberFormat="1" applyFont="1" applyFill="1" applyBorder="1"/>
    <xf numFmtId="171" fontId="21" fillId="47" borderId="20" xfId="1" applyNumberFormat="1" applyFont="1" applyFill="1" applyBorder="1"/>
    <xf numFmtId="172" fontId="20" fillId="47" borderId="16" xfId="2" applyNumberFormat="1" applyFont="1" applyFill="1" applyBorder="1"/>
    <xf numFmtId="172" fontId="20" fillId="47" borderId="12" xfId="2" applyNumberFormat="1" applyFont="1" applyFill="1" applyBorder="1"/>
    <xf numFmtId="173" fontId="20" fillId="47" borderId="12" xfId="1" applyNumberFormat="1" applyFont="1" applyFill="1" applyBorder="1"/>
    <xf numFmtId="173" fontId="20" fillId="47" borderId="16" xfId="1" applyNumberFormat="1" applyFont="1" applyFill="1" applyBorder="1"/>
    <xf numFmtId="164" fontId="20" fillId="47" borderId="20" xfId="1" applyNumberFormat="1" applyFont="1" applyFill="1" applyBorder="1"/>
    <xf numFmtId="0" fontId="20" fillId="47" borderId="12" xfId="1" applyFont="1" applyFill="1" applyBorder="1" applyAlignment="1">
      <alignment horizontal="center"/>
    </xf>
    <xf numFmtId="173" fontId="23" fillId="47" borderId="12" xfId="5" applyNumberFormat="1" applyFont="1" applyFill="1" applyBorder="1"/>
    <xf numFmtId="172" fontId="29" fillId="47" borderId="12" xfId="2" applyNumberFormat="1" applyFont="1" applyFill="1" applyBorder="1"/>
    <xf numFmtId="173" fontId="29" fillId="47" borderId="12" xfId="1" applyNumberFormat="1" applyFont="1" applyFill="1" applyBorder="1"/>
    <xf numFmtId="171" fontId="20" fillId="47" borderId="12" xfId="1" applyNumberFormat="1" applyFont="1" applyFill="1" applyBorder="1"/>
    <xf numFmtId="174" fontId="20" fillId="47" borderId="12" xfId="2" applyNumberFormat="1" applyFont="1" applyFill="1" applyBorder="1" applyAlignment="1">
      <alignment horizontal="right"/>
    </xf>
    <xf numFmtId="171" fontId="20" fillId="47" borderId="12" xfId="1" applyNumberFormat="1" applyFont="1" applyFill="1" applyBorder="1" applyAlignment="1">
      <alignment horizontal="center"/>
    </xf>
    <xf numFmtId="0" fontId="29" fillId="47" borderId="0" xfId="1" applyFont="1" applyFill="1" applyBorder="1"/>
    <xf numFmtId="174" fontId="22" fillId="47" borderId="41" xfId="2" applyNumberFormat="1" applyFont="1" applyFill="1" applyBorder="1"/>
    <xf numFmtId="171" fontId="29" fillId="47" borderId="12" xfId="1" applyNumberFormat="1" applyFont="1" applyFill="1" applyBorder="1" applyAlignment="1">
      <alignment horizontal="center"/>
    </xf>
    <xf numFmtId="0" fontId="20" fillId="47" borderId="12" xfId="0" applyFont="1" applyFill="1" applyBorder="1" applyAlignment="1">
      <alignment horizontal="left" indent="1"/>
    </xf>
    <xf numFmtId="175" fontId="25" fillId="38" borderId="12" xfId="2" applyNumberFormat="1" applyFont="1" applyFill="1" applyBorder="1"/>
    <xf numFmtId="165" fontId="20" fillId="0" borderId="20" xfId="2" applyNumberFormat="1" applyFont="1" applyFill="1" applyBorder="1"/>
    <xf numFmtId="16" fontId="20" fillId="0" borderId="12" xfId="0" applyNumberFormat="1" applyFont="1" applyFill="1" applyBorder="1" applyAlignment="1">
      <alignment horizontal="left" wrapText="1" indent="2"/>
    </xf>
    <xf numFmtId="0" fontId="20" fillId="3" borderId="43" xfId="1" applyFont="1" applyFill="1" applyBorder="1" applyAlignment="1">
      <alignment horizontal="left" wrapText="1" indent="1"/>
    </xf>
    <xf numFmtId="0" fontId="21" fillId="37" borderId="12" xfId="1" applyFont="1" applyFill="1" applyBorder="1" applyAlignment="1">
      <alignment wrapText="1"/>
    </xf>
    <xf numFmtId="0" fontId="36" fillId="37" borderId="15" xfId="1" applyFont="1" applyFill="1" applyBorder="1" applyAlignment="1">
      <alignment wrapText="1"/>
    </xf>
    <xf numFmtId="0" fontId="37" fillId="0" borderId="12" xfId="1" applyFont="1" applyFill="1" applyBorder="1" applyAlignment="1">
      <alignment horizontal="left" wrapText="1" indent="3"/>
    </xf>
    <xf numFmtId="0" fontId="35" fillId="37" borderId="2" xfId="1" applyFont="1" applyFill="1" applyBorder="1" applyAlignment="1">
      <alignment horizontal="left" wrapText="1"/>
    </xf>
    <xf numFmtId="171" fontId="21" fillId="37" borderId="2" xfId="1" applyNumberFormat="1" applyFont="1" applyFill="1" applyBorder="1"/>
    <xf numFmtId="3" fontId="21" fillId="37" borderId="43" xfId="1" applyNumberFormat="1" applyFont="1" applyFill="1" applyBorder="1" applyAlignment="1">
      <alignment horizontal="center"/>
    </xf>
    <xf numFmtId="3" fontId="21" fillId="4" borderId="2" xfId="1" applyNumberFormat="1" applyFont="1" applyFill="1" applyBorder="1" applyAlignment="1">
      <alignment horizontal="center"/>
    </xf>
    <xf numFmtId="165" fontId="20" fillId="0" borderId="12" xfId="2" applyNumberFormat="1" applyFont="1" applyFill="1" applyBorder="1"/>
    <xf numFmtId="172" fontId="25" fillId="0" borderId="17" xfId="2" applyNumberFormat="1" applyFont="1" applyFill="1" applyBorder="1"/>
    <xf numFmtId="172" fontId="25" fillId="0" borderId="37" xfId="2" applyNumberFormat="1" applyFont="1" applyFill="1" applyBorder="1"/>
    <xf numFmtId="172" fontId="20" fillId="0" borderId="16" xfId="2" applyNumberFormat="1" applyFont="1" applyFill="1" applyBorder="1"/>
    <xf numFmtId="172" fontId="20" fillId="0" borderId="12" xfId="2" applyNumberFormat="1" applyFont="1" applyFill="1" applyBorder="1"/>
    <xf numFmtId="172" fontId="25" fillId="0" borderId="4" xfId="1" applyNumberFormat="1" applyFont="1" applyFill="1" applyBorder="1" applyAlignment="1">
      <alignment horizontal="right"/>
    </xf>
    <xf numFmtId="172" fontId="25" fillId="0" borderId="12" xfId="1" applyNumberFormat="1" applyFont="1" applyFill="1" applyBorder="1" applyAlignment="1">
      <alignment horizontal="right"/>
    </xf>
    <xf numFmtId="172" fontId="25" fillId="0" borderId="10" xfId="2" applyNumberFormat="1" applyFont="1" applyFill="1" applyBorder="1"/>
    <xf numFmtId="165" fontId="25" fillId="0" borderId="17" xfId="2" applyNumberFormat="1" applyFont="1" applyFill="1" applyBorder="1"/>
    <xf numFmtId="165" fontId="25" fillId="0" borderId="2" xfId="2" applyNumberFormat="1" applyFont="1" applyFill="1" applyBorder="1"/>
    <xf numFmtId="0" fontId="21" fillId="0" borderId="20" xfId="1" applyFont="1" applyFill="1" applyBorder="1" applyAlignment="1">
      <alignment horizontal="left" wrapText="1" indent="1" shrinkToFit="1"/>
    </xf>
    <xf numFmtId="0" fontId="25" fillId="0" borderId="20" xfId="1" applyFont="1" applyFill="1" applyBorder="1" applyAlignment="1">
      <alignment wrapText="1"/>
    </xf>
    <xf numFmtId="164" fontId="28" fillId="0" borderId="20" xfId="1" applyNumberFormat="1" applyFont="1" applyFill="1" applyBorder="1"/>
    <xf numFmtId="169" fontId="25" fillId="0" borderId="20" xfId="4" applyNumberFormat="1" applyFont="1" applyFill="1" applyBorder="1"/>
    <xf numFmtId="171" fontId="21" fillId="0" borderId="20" xfId="1" applyNumberFormat="1" applyFont="1" applyFill="1" applyBorder="1"/>
    <xf numFmtId="164" fontId="28" fillId="3" borderId="20" xfId="1" applyNumberFormat="1" applyFont="1" applyFill="1" applyBorder="1"/>
    <xf numFmtId="174" fontId="26" fillId="0" borderId="20" xfId="2" applyNumberFormat="1" applyFont="1" applyFill="1" applyBorder="1"/>
    <xf numFmtId="0" fontId="23" fillId="0" borderId="16" xfId="1" applyFont="1" applyFill="1" applyBorder="1" applyAlignment="1">
      <alignment horizontal="left" indent="2"/>
    </xf>
    <xf numFmtId="0" fontId="23" fillId="43" borderId="16" xfId="1" applyFont="1" applyFill="1" applyBorder="1" applyAlignment="1">
      <alignment horizontal="left"/>
    </xf>
    <xf numFmtId="164" fontId="23" fillId="0" borderId="16" xfId="5" applyNumberFormat="1" applyFont="1" applyFill="1" applyBorder="1"/>
    <xf numFmtId="0" fontId="20" fillId="47" borderId="16" xfId="1" applyFont="1" applyFill="1" applyBorder="1" applyAlignment="1">
      <alignment horizontal="center"/>
    </xf>
    <xf numFmtId="174" fontId="23" fillId="0" borderId="16" xfId="2" applyNumberFormat="1" applyFont="1" applyFill="1" applyBorder="1"/>
    <xf numFmtId="172" fontId="20" fillId="0" borderId="16" xfId="2" applyNumberFormat="1" applyFont="1" applyFill="1" applyBorder="1" applyAlignment="1">
      <alignment horizontal="center"/>
    </xf>
    <xf numFmtId="172" fontId="20" fillId="42" borderId="16" xfId="2" applyNumberFormat="1" applyFont="1" applyFill="1" applyBorder="1" applyAlignment="1">
      <alignment horizontal="center"/>
    </xf>
    <xf numFmtId="0" fontId="25" fillId="0" borderId="4" xfId="1" applyFont="1" applyFill="1" applyBorder="1" applyAlignment="1">
      <alignment wrapText="1"/>
    </xf>
    <xf numFmtId="0" fontId="25" fillId="45" borderId="4" xfId="1" applyFont="1" applyFill="1" applyBorder="1" applyAlignment="1">
      <alignment wrapText="1"/>
    </xf>
    <xf numFmtId="164" fontId="28" fillId="0" borderId="4" xfId="1" applyNumberFormat="1" applyFont="1" applyFill="1" applyBorder="1"/>
    <xf numFmtId="168" fontId="25" fillId="0" borderId="4" xfId="1" applyNumberFormat="1" applyFont="1" applyFill="1" applyBorder="1" applyAlignment="1">
      <alignment horizontal="center"/>
    </xf>
    <xf numFmtId="172" fontId="25" fillId="0" borderId="4" xfId="1" applyNumberFormat="1" applyFont="1" applyFill="1" applyBorder="1"/>
    <xf numFmtId="172" fontId="25" fillId="0" borderId="12" xfId="2" applyNumberFormat="1" applyFont="1" applyFill="1" applyBorder="1" applyAlignment="1">
      <alignment horizontal="center"/>
    </xf>
    <xf numFmtId="172" fontId="28" fillId="0" borderId="12" xfId="1" applyNumberFormat="1" applyFont="1" applyFill="1" applyBorder="1"/>
    <xf numFmtId="165" fontId="28" fillId="0" borderId="12" xfId="1" applyNumberFormat="1" applyFont="1" applyFill="1" applyBorder="1"/>
    <xf numFmtId="165" fontId="20" fillId="0" borderId="12" xfId="2" applyNumberFormat="1" applyFont="1" applyFill="1" applyBorder="1" applyAlignment="1">
      <alignment horizontal="center"/>
    </xf>
    <xf numFmtId="172" fontId="28" fillId="0" borderId="16" xfId="1" applyNumberFormat="1" applyFont="1" applyFill="1" applyBorder="1"/>
    <xf numFmtId="172" fontId="23" fillId="0" borderId="15" xfId="2" applyNumberFormat="1" applyFont="1" applyFill="1" applyBorder="1"/>
    <xf numFmtId="172" fontId="23" fillId="0" borderId="12" xfId="1" applyNumberFormat="1" applyFont="1" applyFill="1" applyBorder="1"/>
    <xf numFmtId="172" fontId="23" fillId="0" borderId="2" xfId="1" applyNumberFormat="1" applyFont="1" applyFill="1" applyBorder="1"/>
    <xf numFmtId="172" fontId="28" fillId="0" borderId="12" xfId="2" applyNumberFormat="1" applyFont="1" applyFill="1" applyBorder="1" applyAlignment="1">
      <alignment horizontal="right"/>
    </xf>
    <xf numFmtId="172" fontId="25" fillId="0" borderId="4" xfId="2" applyNumberFormat="1" applyFont="1" applyFill="1" applyBorder="1" applyAlignment="1">
      <alignment horizontal="right"/>
    </xf>
    <xf numFmtId="172" fontId="29" fillId="0" borderId="16" xfId="1" applyNumberFormat="1" applyFont="1" applyFill="1" applyBorder="1"/>
    <xf numFmtId="172" fontId="29" fillId="0" borderId="43" xfId="1" applyNumberFormat="1" applyFont="1" applyFill="1" applyBorder="1"/>
    <xf numFmtId="165" fontId="29" fillId="0" borderId="10" xfId="1" applyNumberFormat="1" applyFont="1" applyFill="1" applyBorder="1"/>
    <xf numFmtId="172" fontId="28" fillId="0" borderId="2" xfId="1" applyNumberFormat="1" applyFont="1" applyFill="1" applyBorder="1"/>
    <xf numFmtId="174" fontId="20" fillId="3" borderId="16" xfId="2" applyNumberFormat="1" applyFont="1" applyFill="1" applyBorder="1" applyAlignment="1">
      <alignment horizontal="center"/>
    </xf>
    <xf numFmtId="174" fontId="20" fillId="47" borderId="16" xfId="2" applyNumberFormat="1" applyFont="1" applyFill="1" applyBorder="1" applyAlignment="1">
      <alignment horizontal="right"/>
    </xf>
    <xf numFmtId="0" fontId="29" fillId="42" borderId="16" xfId="1" applyFont="1" applyFill="1" applyBorder="1"/>
    <xf numFmtId="172" fontId="20" fillId="4" borderId="20" xfId="1" applyNumberFormat="1" applyFont="1" applyFill="1" applyBorder="1"/>
    <xf numFmtId="172" fontId="28" fillId="42" borderId="4" xfId="2" applyNumberFormat="1" applyFont="1" applyFill="1" applyBorder="1" applyAlignment="1">
      <alignment horizontal="right"/>
    </xf>
    <xf numFmtId="172" fontId="28" fillId="0" borderId="4" xfId="2" applyNumberFormat="1" applyFont="1" applyFill="1" applyBorder="1" applyAlignment="1">
      <alignment horizontal="right"/>
    </xf>
    <xf numFmtId="172" fontId="28" fillId="0" borderId="8" xfId="1" applyNumberFormat="1" applyFont="1" applyFill="1" applyBorder="1"/>
    <xf numFmtId="171" fontId="20" fillId="47" borderId="16" xfId="1" applyNumberFormat="1" applyFont="1" applyFill="1" applyBorder="1"/>
    <xf numFmtId="172" fontId="28" fillId="0" borderId="43" xfId="1" applyNumberFormat="1" applyFont="1" applyFill="1" applyBorder="1"/>
    <xf numFmtId="0" fontId="26" fillId="0" borderId="12" xfId="1" applyFont="1" applyFill="1" applyBorder="1" applyAlignment="1">
      <alignment horizontal="left" wrapText="1" indent="2"/>
    </xf>
    <xf numFmtId="0" fontId="26" fillId="0" borderId="10" xfId="1" applyFont="1" applyFill="1" applyBorder="1" applyAlignment="1">
      <alignment horizontal="left" wrapText="1" indent="2"/>
    </xf>
    <xf numFmtId="0" fontId="25" fillId="0" borderId="8" xfId="13" applyFont="1" applyFill="1" applyBorder="1" applyAlignment="1" applyProtection="1">
      <alignment horizontal="left" wrapText="1"/>
    </xf>
    <xf numFmtId="164" fontId="20" fillId="3" borderId="7" xfId="2" applyNumberFormat="1" applyFont="1" applyFill="1" applyBorder="1"/>
    <xf numFmtId="165" fontId="25" fillId="3" borderId="7" xfId="2" applyNumberFormat="1" applyFont="1" applyFill="1" applyBorder="1"/>
    <xf numFmtId="164" fontId="25" fillId="3" borderId="10" xfId="1" applyNumberFormat="1" applyFont="1" applyFill="1" applyBorder="1" applyAlignment="1">
      <alignment horizontal="center"/>
    </xf>
    <xf numFmtId="0" fontId="25" fillId="38" borderId="35" xfId="1" applyFont="1" applyFill="1" applyBorder="1" applyAlignment="1">
      <alignment horizontal="right" wrapText="1" indent="3"/>
    </xf>
    <xf numFmtId="0" fontId="33" fillId="37" borderId="12" xfId="0" applyFont="1" applyFill="1" applyBorder="1" applyAlignment="1">
      <alignment horizontal="left" wrapText="1" indent="1"/>
    </xf>
    <xf numFmtId="164" fontId="21" fillId="0" borderId="4" xfId="1" applyNumberFormat="1" applyFont="1" applyFill="1" applyBorder="1" applyAlignment="1">
      <alignment horizontal="center"/>
    </xf>
    <xf numFmtId="175" fontId="25" fillId="0" borderId="20" xfId="2" applyNumberFormat="1" applyFont="1" applyFill="1" applyBorder="1"/>
    <xf numFmtId="4" fontId="20" fillId="3" borderId="12" xfId="2" applyNumberFormat="1" applyFont="1" applyFill="1" applyBorder="1" applyAlignment="1">
      <alignment horizontal="right"/>
    </xf>
    <xf numFmtId="0" fontId="41" fillId="0" borderId="12" xfId="1" applyFont="1" applyFill="1" applyBorder="1" applyAlignment="1">
      <alignment horizontal="left" wrapText="1" indent="2"/>
    </xf>
    <xf numFmtId="0" fontId="71" fillId="0" borderId="12" xfId="1" applyFont="1" applyFill="1" applyBorder="1" applyAlignment="1">
      <alignment horizontal="left" wrapText="1" indent="1"/>
    </xf>
    <xf numFmtId="0" fontId="25" fillId="0" borderId="16" xfId="1" applyFont="1" applyFill="1" applyBorder="1" applyAlignment="1">
      <alignment vertical="center" wrapText="1"/>
    </xf>
    <xf numFmtId="164" fontId="26" fillId="3" borderId="43" xfId="1" applyNumberFormat="1" applyFont="1" applyFill="1" applyBorder="1"/>
    <xf numFmtId="178" fontId="28" fillId="3" borderId="2" xfId="1" applyNumberFormat="1" applyFont="1" applyFill="1" applyBorder="1" applyAlignment="1">
      <alignment horizontal="center"/>
    </xf>
    <xf numFmtId="172" fontId="25" fillId="0" borderId="15" xfId="2" applyNumberFormat="1" applyFont="1" applyFill="1" applyBorder="1"/>
    <xf numFmtId="175" fontId="23" fillId="0" borderId="4" xfId="1" applyNumberFormat="1" applyFont="1" applyFill="1" applyBorder="1" applyAlignment="1">
      <alignment horizontal="center"/>
    </xf>
    <xf numFmtId="175" fontId="21" fillId="0" borderId="4" xfId="1" applyNumberFormat="1" applyFont="1" applyFill="1" applyBorder="1" applyAlignment="1">
      <alignment horizontal="center"/>
    </xf>
    <xf numFmtId="164" fontId="21" fillId="0" borderId="20" xfId="1" applyNumberFormat="1" applyFont="1" applyFill="1" applyBorder="1"/>
    <xf numFmtId="171" fontId="23" fillId="0" borderId="12" xfId="1" applyNumberFormat="1" applyFont="1" applyFill="1" applyBorder="1"/>
    <xf numFmtId="164" fontId="21" fillId="0" borderId="16" xfId="1" applyNumberFormat="1" applyFont="1" applyFill="1" applyBorder="1"/>
    <xf numFmtId="164" fontId="22" fillId="0" borderId="41" xfId="1" applyNumberFormat="1" applyFont="1" applyFill="1" applyBorder="1"/>
    <xf numFmtId="164" fontId="26" fillId="0" borderId="44" xfId="1" applyNumberFormat="1" applyFont="1" applyFill="1" applyBorder="1"/>
    <xf numFmtId="164" fontId="23" fillId="0" borderId="2" xfId="1" applyNumberFormat="1" applyFont="1" applyFill="1" applyBorder="1"/>
    <xf numFmtId="164" fontId="22" fillId="0" borderId="16" xfId="1" applyNumberFormat="1" applyFont="1" applyFill="1" applyBorder="1"/>
    <xf numFmtId="164" fontId="22" fillId="0" borderId="15" xfId="1" applyNumberFormat="1" applyFont="1" applyFill="1" applyBorder="1"/>
    <xf numFmtId="175" fontId="22" fillId="0" borderId="12" xfId="1" applyNumberFormat="1" applyFont="1" applyFill="1" applyBorder="1"/>
    <xf numFmtId="175" fontId="22" fillId="0" borderId="20" xfId="1" applyNumberFormat="1" applyFont="1" applyFill="1" applyBorder="1"/>
    <xf numFmtId="175" fontId="20" fillId="0" borderId="20" xfId="2" applyNumberFormat="1" applyFont="1" applyFill="1" applyBorder="1"/>
    <xf numFmtId="164" fontId="22" fillId="0" borderId="20" xfId="1" applyNumberFormat="1" applyFont="1" applyFill="1" applyBorder="1"/>
    <xf numFmtId="164" fontId="22" fillId="0" borderId="44" xfId="1" applyNumberFormat="1" applyFont="1" applyFill="1" applyBorder="1"/>
    <xf numFmtId="164" fontId="20" fillId="0" borderId="2" xfId="1" applyNumberFormat="1" applyFont="1" applyFill="1" applyBorder="1" applyAlignment="1">
      <alignment horizontal="right"/>
    </xf>
    <xf numFmtId="164" fontId="25" fillId="0" borderId="20" xfId="1" applyNumberFormat="1" applyFont="1" applyFill="1" applyBorder="1" applyAlignment="1">
      <alignment horizontal="right"/>
    </xf>
    <xf numFmtId="175" fontId="20" fillId="0" borderId="12" xfId="2" applyNumberFormat="1" applyFont="1" applyFill="1" applyBorder="1"/>
    <xf numFmtId="175" fontId="23" fillId="0" borderId="12" xfId="1" applyNumberFormat="1" applyFont="1" applyFill="1" applyBorder="1"/>
    <xf numFmtId="175" fontId="20" fillId="0" borderId="12" xfId="1" applyNumberFormat="1" applyFont="1" applyFill="1" applyBorder="1"/>
    <xf numFmtId="175" fontId="20" fillId="0" borderId="20" xfId="1" applyNumberFormat="1" applyFont="1" applyFill="1" applyBorder="1"/>
    <xf numFmtId="164" fontId="23" fillId="0" borderId="15" xfId="1" applyNumberFormat="1" applyFont="1" applyFill="1" applyBorder="1"/>
    <xf numFmtId="164" fontId="20" fillId="0" borderId="12" xfId="1" applyNumberFormat="1" applyFont="1" applyFill="1" applyBorder="1" applyAlignment="1">
      <alignment horizontal="center"/>
    </xf>
    <xf numFmtId="164" fontId="23" fillId="0" borderId="12" xfId="3" applyNumberFormat="1" applyFont="1" applyFill="1" applyBorder="1" applyAlignment="1">
      <alignment horizontal="left"/>
    </xf>
    <xf numFmtId="174" fontId="28" fillId="0" borderId="20" xfId="1" applyNumberFormat="1" applyFont="1" applyFill="1" applyBorder="1"/>
    <xf numFmtId="174" fontId="23" fillId="0" borderId="15" xfId="2" applyNumberFormat="1" applyFont="1" applyFill="1" applyBorder="1"/>
    <xf numFmtId="174" fontId="22" fillId="0" borderId="12" xfId="2" applyNumberFormat="1" applyFont="1" applyFill="1" applyBorder="1"/>
    <xf numFmtId="174" fontId="23" fillId="0" borderId="20" xfId="2" applyNumberFormat="1" applyFont="1" applyFill="1" applyBorder="1"/>
    <xf numFmtId="174" fontId="23" fillId="0" borderId="2" xfId="2" applyNumberFormat="1" applyFont="1" applyFill="1" applyBorder="1"/>
    <xf numFmtId="174" fontId="22" fillId="0" borderId="16" xfId="2" applyNumberFormat="1" applyFont="1" applyFill="1" applyBorder="1"/>
    <xf numFmtId="174" fontId="23" fillId="0" borderId="41" xfId="2" applyNumberFormat="1" applyFont="1" applyFill="1" applyBorder="1"/>
    <xf numFmtId="174" fontId="22" fillId="0" borderId="15" xfId="2" applyNumberFormat="1" applyFont="1" applyFill="1" applyBorder="1"/>
    <xf numFmtId="172" fontId="25" fillId="0" borderId="4" xfId="0" applyNumberFormat="1" applyFont="1" applyFill="1" applyBorder="1"/>
    <xf numFmtId="172" fontId="25" fillId="0" borderId="40" xfId="2" applyNumberFormat="1" applyFont="1" applyFill="1" applyBorder="1"/>
    <xf numFmtId="164" fontId="28" fillId="0" borderId="12" xfId="1" applyNumberFormat="1" applyFont="1" applyFill="1" applyBorder="1"/>
    <xf numFmtId="164" fontId="22" fillId="0" borderId="12" xfId="5" applyNumberFormat="1" applyFont="1" applyFill="1" applyBorder="1"/>
    <xf numFmtId="164" fontId="20" fillId="0" borderId="21" xfId="1" applyNumberFormat="1" applyFont="1" applyFill="1" applyBorder="1"/>
    <xf numFmtId="164" fontId="23" fillId="0" borderId="21" xfId="1" applyNumberFormat="1" applyFont="1" applyFill="1" applyBorder="1"/>
    <xf numFmtId="174" fontId="28" fillId="0" borderId="12" xfId="1" applyNumberFormat="1" applyFont="1" applyFill="1" applyBorder="1"/>
    <xf numFmtId="174" fontId="29" fillId="0" borderId="12" xfId="2" applyNumberFormat="1" applyFont="1" applyFill="1" applyBorder="1" applyAlignment="1">
      <alignment horizontal="right"/>
    </xf>
    <xf numFmtId="3" fontId="29" fillId="0" borderId="12" xfId="1" applyNumberFormat="1" applyFont="1" applyFill="1" applyBorder="1" applyAlignment="1">
      <alignment horizontal="center"/>
    </xf>
    <xf numFmtId="174" fontId="28" fillId="0" borderId="12" xfId="2" applyNumberFormat="1" applyFont="1" applyFill="1" applyBorder="1" applyAlignment="1">
      <alignment horizontal="right"/>
    </xf>
    <xf numFmtId="3" fontId="25" fillId="0" borderId="44" xfId="1" applyNumberFormat="1" applyFont="1" applyFill="1" applyBorder="1" applyAlignment="1">
      <alignment horizontal="center"/>
    </xf>
    <xf numFmtId="1" fontId="29" fillId="0" borderId="12" xfId="1" applyNumberFormat="1" applyFont="1" applyFill="1" applyBorder="1" applyAlignment="1">
      <alignment horizontal="center"/>
    </xf>
    <xf numFmtId="3" fontId="20" fillId="0" borderId="12" xfId="1" applyNumberFormat="1" applyFont="1" applyFill="1" applyBorder="1" applyAlignment="1">
      <alignment horizontal="center"/>
    </xf>
    <xf numFmtId="3" fontId="23" fillId="0" borderId="12" xfId="2" applyNumberFormat="1" applyFont="1" applyFill="1" applyBorder="1" applyAlignment="1">
      <alignment horizontal="center"/>
    </xf>
    <xf numFmtId="3" fontId="23" fillId="0" borderId="16" xfId="2" applyNumberFormat="1" applyFont="1" applyFill="1" applyBorder="1" applyAlignment="1">
      <alignment horizontal="center"/>
    </xf>
    <xf numFmtId="0" fontId="20" fillId="0" borderId="12" xfId="0" applyFont="1" applyFill="1" applyBorder="1" applyAlignment="1">
      <alignment horizontal="left" indent="1"/>
    </xf>
    <xf numFmtId="174" fontId="29" fillId="0" borderId="12" xfId="2" applyNumberFormat="1" applyFont="1" applyFill="1" applyBorder="1"/>
    <xf numFmtId="172" fontId="29" fillId="0" borderId="15" xfId="1" applyNumberFormat="1" applyFont="1" applyFill="1" applyBorder="1"/>
    <xf numFmtId="172" fontId="29" fillId="0" borderId="10" xfId="1" applyNumberFormat="1" applyFont="1" applyFill="1" applyBorder="1"/>
    <xf numFmtId="0" fontId="20" fillId="0" borderId="8" xfId="1" applyFont="1" applyFill="1" applyBorder="1" applyAlignment="1">
      <alignment horizontal="center" vertical="center"/>
    </xf>
    <xf numFmtId="174" fontId="29" fillId="0" borderId="16" xfId="2" applyNumberFormat="1" applyFont="1" applyFill="1" applyBorder="1"/>
    <xf numFmtId="172" fontId="28" fillId="0" borderId="15" xfId="1" applyNumberFormat="1" applyFont="1" applyFill="1" applyBorder="1"/>
    <xf numFmtId="0" fontId="20" fillId="4" borderId="34" xfId="1" applyFont="1" applyFill="1" applyBorder="1" applyAlignment="1">
      <alignment horizontal="center" wrapText="1"/>
    </xf>
    <xf numFmtId="0" fontId="20" fillId="4" borderId="36" xfId="1" applyFont="1" applyFill="1" applyBorder="1" applyAlignment="1">
      <alignment horizontal="center" wrapText="1"/>
    </xf>
    <xf numFmtId="0" fontId="20" fillId="3" borderId="1" xfId="1" applyFont="1" applyFill="1" applyBorder="1" applyAlignment="1">
      <alignment horizontal="center" wrapText="1"/>
    </xf>
    <xf numFmtId="0" fontId="18" fillId="0" borderId="2" xfId="0" applyFont="1" applyBorder="1" applyAlignment="1">
      <alignment horizontal="center" wrapText="1"/>
    </xf>
    <xf numFmtId="0" fontId="18" fillId="0" borderId="7" xfId="0" applyFont="1" applyBorder="1" applyAlignment="1">
      <alignment horizontal="center" wrapText="1"/>
    </xf>
    <xf numFmtId="0" fontId="21" fillId="5" borderId="1" xfId="1" applyFont="1" applyFill="1" applyBorder="1" applyAlignment="1">
      <alignment wrapText="1"/>
    </xf>
    <xf numFmtId="0" fontId="21" fillId="5" borderId="20" xfId="1" applyFont="1" applyFill="1" applyBorder="1" applyAlignment="1">
      <alignment wrapText="1"/>
    </xf>
    <xf numFmtId="0" fontId="25" fillId="3" borderId="27" xfId="1" applyFont="1" applyFill="1" applyBorder="1" applyAlignment="1">
      <alignment horizontal="center" vertical="center" wrapText="1"/>
    </xf>
    <xf numFmtId="0" fontId="25" fillId="3" borderId="26" xfId="1" applyFont="1" applyFill="1" applyBorder="1" applyAlignment="1">
      <alignment horizontal="center" vertical="center" wrapText="1"/>
    </xf>
    <xf numFmtId="0" fontId="25" fillId="3" borderId="14" xfId="1" applyFont="1" applyFill="1" applyBorder="1" applyAlignment="1">
      <alignment horizontal="center" vertical="center" wrapText="1"/>
    </xf>
    <xf numFmtId="0" fontId="25" fillId="3" borderId="28" xfId="1" applyFont="1" applyFill="1" applyBorder="1" applyAlignment="1">
      <alignment horizontal="center" vertical="center" wrapText="1"/>
    </xf>
    <xf numFmtId="0" fontId="25" fillId="3" borderId="19" xfId="1" applyFont="1" applyFill="1" applyBorder="1" applyAlignment="1">
      <alignment horizontal="center" vertical="center" wrapText="1"/>
    </xf>
    <xf numFmtId="0" fontId="25" fillId="3" borderId="6" xfId="1" applyFont="1" applyFill="1" applyBorder="1" applyAlignment="1">
      <alignment horizontal="center" vertical="center" wrapText="1"/>
    </xf>
    <xf numFmtId="0" fontId="20" fillId="3" borderId="27" xfId="1" applyFont="1" applyFill="1" applyBorder="1" applyAlignment="1">
      <alignment horizontal="center" vertical="center" wrapText="1"/>
    </xf>
    <xf numFmtId="0" fontId="20" fillId="3" borderId="14" xfId="1" applyFont="1" applyFill="1" applyBorder="1" applyAlignment="1">
      <alignment horizontal="center" vertical="center" wrapText="1"/>
    </xf>
    <xf numFmtId="0" fontId="20" fillId="3" borderId="28" xfId="1" applyFont="1" applyFill="1" applyBorder="1" applyAlignment="1">
      <alignment horizontal="center" vertical="center" wrapText="1"/>
    </xf>
    <xf numFmtId="0" fontId="20" fillId="3" borderId="6" xfId="1" applyFont="1" applyFill="1" applyBorder="1" applyAlignment="1">
      <alignment horizontal="center" vertical="center" wrapText="1"/>
    </xf>
    <xf numFmtId="0" fontId="20" fillId="3" borderId="26" xfId="1" applyFont="1" applyFill="1" applyBorder="1" applyAlignment="1">
      <alignment horizontal="center" vertical="center" wrapText="1"/>
    </xf>
    <xf numFmtId="0" fontId="20" fillId="3" borderId="19" xfId="1" applyFont="1" applyFill="1" applyBorder="1" applyAlignment="1">
      <alignment horizontal="center" vertical="center" wrapText="1"/>
    </xf>
    <xf numFmtId="0" fontId="20" fillId="3" borderId="1" xfId="1" applyFont="1" applyFill="1" applyBorder="1" applyAlignment="1">
      <alignment horizontal="center" vertical="center" wrapText="1"/>
    </xf>
    <xf numFmtId="0" fontId="20" fillId="3" borderId="2" xfId="1" applyFont="1" applyFill="1" applyBorder="1" applyAlignment="1">
      <alignment horizontal="center" vertical="center" wrapText="1"/>
    </xf>
    <xf numFmtId="0" fontId="20" fillId="3" borderId="7" xfId="1" applyFont="1" applyFill="1" applyBorder="1" applyAlignment="1">
      <alignment horizontal="center" vertical="center" wrapText="1"/>
    </xf>
    <xf numFmtId="0" fontId="29" fillId="3" borderId="1" xfId="1" applyFont="1" applyFill="1" applyBorder="1" applyAlignment="1">
      <alignment horizontal="center" wrapText="1"/>
    </xf>
    <xf numFmtId="0" fontId="18" fillId="3" borderId="2" xfId="0" applyFont="1" applyFill="1" applyBorder="1" applyAlignment="1">
      <alignment horizontal="center" wrapText="1"/>
    </xf>
    <xf numFmtId="0" fontId="18" fillId="3" borderId="7" xfId="0" applyFont="1" applyFill="1" applyBorder="1" applyAlignment="1">
      <alignment horizontal="center" wrapText="1"/>
    </xf>
    <xf numFmtId="0" fontId="20" fillId="3" borderId="2" xfId="1" applyFont="1" applyFill="1" applyBorder="1" applyAlignment="1">
      <alignment horizontal="center" wrapText="1"/>
    </xf>
    <xf numFmtId="0" fontId="20" fillId="3" borderId="7" xfId="1" applyFont="1" applyFill="1" applyBorder="1" applyAlignment="1">
      <alignment horizontal="center" wrapText="1"/>
    </xf>
    <xf numFmtId="0" fontId="33" fillId="3" borderId="0" xfId="1" applyFont="1" applyFill="1" applyAlignment="1">
      <alignment horizontal="center" wrapText="1"/>
    </xf>
    <xf numFmtId="0" fontId="73" fillId="3" borderId="0" xfId="1" applyFont="1" applyFill="1" applyAlignment="1">
      <alignment horizontal="center"/>
    </xf>
    <xf numFmtId="0" fontId="20" fillId="4" borderId="1" xfId="1" applyFont="1" applyFill="1" applyBorder="1" applyAlignment="1">
      <alignment horizontal="center" wrapText="1"/>
    </xf>
    <xf numFmtId="0" fontId="20" fillId="4" borderId="2" xfId="1" applyFont="1" applyFill="1" applyBorder="1" applyAlignment="1">
      <alignment horizontal="center" wrapText="1"/>
    </xf>
    <xf numFmtId="0" fontId="20" fillId="4" borderId="7" xfId="1" applyFont="1" applyFill="1" applyBorder="1" applyAlignment="1">
      <alignment horizontal="center" wrapText="1"/>
    </xf>
    <xf numFmtId="0" fontId="18" fillId="3" borderId="2" xfId="0" applyFont="1" applyFill="1" applyBorder="1" applyAlignment="1">
      <alignment horizontal="center" vertical="center" wrapText="1"/>
    </xf>
    <xf numFmtId="0" fontId="18" fillId="3" borderId="7" xfId="0" applyFont="1" applyFill="1" applyBorder="1" applyAlignment="1">
      <alignment horizontal="center" vertical="center" wrapText="1"/>
    </xf>
    <xf numFmtId="0" fontId="20" fillId="42" borderId="1" xfId="1" applyFont="1" applyFill="1" applyBorder="1" applyAlignment="1">
      <alignment horizontal="center" wrapText="1"/>
    </xf>
    <xf numFmtId="0" fontId="20" fillId="42" borderId="2" xfId="1" applyFont="1" applyFill="1" applyBorder="1" applyAlignment="1">
      <alignment horizontal="center" wrapText="1"/>
    </xf>
    <xf numFmtId="0" fontId="20" fillId="42" borderId="7" xfId="1" applyFont="1" applyFill="1" applyBorder="1" applyAlignment="1">
      <alignment horizontal="center" wrapText="1"/>
    </xf>
    <xf numFmtId="172" fontId="20" fillId="3" borderId="1" xfId="1" applyNumberFormat="1" applyFont="1" applyFill="1" applyBorder="1" applyAlignment="1">
      <alignment horizontal="center" wrapText="1"/>
    </xf>
    <xf numFmtId="172" fontId="20" fillId="3" borderId="2" xfId="1" applyNumberFormat="1" applyFont="1" applyFill="1" applyBorder="1" applyAlignment="1">
      <alignment horizontal="center" wrapText="1"/>
    </xf>
    <xf numFmtId="172" fontId="20" fillId="3" borderId="7" xfId="1" applyNumberFormat="1" applyFont="1" applyFill="1" applyBorder="1" applyAlignment="1">
      <alignment horizontal="center" wrapText="1"/>
    </xf>
    <xf numFmtId="0" fontId="33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3" fillId="3" borderId="0" xfId="1" applyFont="1" applyFill="1" applyAlignment="1">
      <alignment horizontal="center" vertical="center" wrapText="1"/>
    </xf>
    <xf numFmtId="0" fontId="32" fillId="3" borderId="0" xfId="0" applyFont="1" applyFill="1" applyAlignment="1">
      <alignment horizontal="center" vertical="center" wrapText="1"/>
    </xf>
    <xf numFmtId="3" fontId="23" fillId="3" borderId="59" xfId="0" applyNumberFormat="1" applyFont="1" applyFill="1" applyBorder="1" applyAlignment="1">
      <alignment horizontal="center" wrapText="1"/>
    </xf>
    <xf numFmtId="3" fontId="23" fillId="3" borderId="39" xfId="0" applyNumberFormat="1" applyFont="1" applyFill="1" applyBorder="1" applyAlignment="1">
      <alignment horizontal="center" wrapText="1"/>
    </xf>
  </cellXfs>
  <cellStyles count="190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2" xfId="183"/>
    <cellStyle name="Обычный 13" xfId="113"/>
    <cellStyle name="Обычный 14" xfId="185"/>
    <cellStyle name="Обычный 2" xfId="6"/>
    <cellStyle name="Обычный 2 2" xfId="23"/>
    <cellStyle name="Обычный 2 3" xfId="24"/>
    <cellStyle name="Обычный 2 4" xfId="18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13" xfId="188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2 4" xfId="187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2 4" xfId="189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2 4" xfId="186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E1FF"/>
      <color rgb="FFE8D1FF"/>
      <color rgb="FFCCFFFF"/>
      <color rgb="FFFF6699"/>
      <color rgb="FFF4D6FA"/>
      <color rgb="FFFFEAD5"/>
      <color rgb="FFFFCCCC"/>
      <color rgb="FFDAB48E"/>
      <color rgb="FFCB9661"/>
      <color rgb="FFE4C9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6</xdr:col>
      <xdr:colOff>0</xdr:colOff>
      <xdr:row>22</xdr:row>
      <xdr:rowOff>0</xdr:rowOff>
    </xdr:from>
    <xdr:ext cx="85725" cy="510"/>
    <xdr:sp macro="" textlink="">
      <xdr:nvSpPr>
        <xdr:cNvPr id="42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85725" cy="510"/>
    <xdr:sp macro="" textlink="">
      <xdr:nvSpPr>
        <xdr:cNvPr id="43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44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45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46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47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48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49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50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51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52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53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54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55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56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57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58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59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60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61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62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63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6</xdr:col>
      <xdr:colOff>0</xdr:colOff>
      <xdr:row>22</xdr:row>
      <xdr:rowOff>0</xdr:rowOff>
    </xdr:from>
    <xdr:ext cx="85725" cy="510"/>
    <xdr:sp macro="" textlink="">
      <xdr:nvSpPr>
        <xdr:cNvPr id="73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85725" cy="510"/>
    <xdr:sp macro="" textlink="">
      <xdr:nvSpPr>
        <xdr:cNvPr id="74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75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76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77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78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79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80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81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82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83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84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85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86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87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88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89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90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91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92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93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94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6</xdr:col>
      <xdr:colOff>0</xdr:colOff>
      <xdr:row>22</xdr:row>
      <xdr:rowOff>0</xdr:rowOff>
    </xdr:from>
    <xdr:ext cx="85725" cy="510"/>
    <xdr:sp macro="" textlink="">
      <xdr:nvSpPr>
        <xdr:cNvPr id="104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85725" cy="510"/>
    <xdr:sp macro="" textlink="">
      <xdr:nvSpPr>
        <xdr:cNvPr id="105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106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107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108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109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110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111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112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113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114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115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116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117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118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119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120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121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122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123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124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125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556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291</xdr:row>
      <xdr:rowOff>0</xdr:rowOff>
    </xdr:from>
    <xdr:to>
      <xdr:col>2</xdr:col>
      <xdr:colOff>104775</xdr:colOff>
      <xdr:row>292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291</xdr:row>
      <xdr:rowOff>0</xdr:rowOff>
    </xdr:from>
    <xdr:to>
      <xdr:col>2</xdr:col>
      <xdr:colOff>104775</xdr:colOff>
      <xdr:row>292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1256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1256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1256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291</xdr:row>
      <xdr:rowOff>0</xdr:rowOff>
    </xdr:from>
    <xdr:to>
      <xdr:col>2</xdr:col>
      <xdr:colOff>104775</xdr:colOff>
      <xdr:row>292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291</xdr:row>
      <xdr:rowOff>0</xdr:rowOff>
    </xdr:from>
    <xdr:to>
      <xdr:col>2</xdr:col>
      <xdr:colOff>104775</xdr:colOff>
      <xdr:row>292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06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07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08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09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10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11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12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13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14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15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16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17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18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19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20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21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22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23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24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25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26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27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28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29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30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31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32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33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34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35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36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37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38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39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40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41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42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43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44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45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46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47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48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49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50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51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52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53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54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55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56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57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58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59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60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61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62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63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64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65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66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67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68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69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70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71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72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73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74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75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76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77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78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79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80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81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82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83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84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85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86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87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88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89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90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91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92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39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39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39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39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39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39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39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0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0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0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0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0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0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0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0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0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0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1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1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1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1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1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1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1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1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1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1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2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2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2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2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2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2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2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2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2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2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3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3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3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3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3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3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3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3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3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3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4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4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4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4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4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4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4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4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4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4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5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5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5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5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5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5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5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5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5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5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6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6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6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6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6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6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6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6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6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6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7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7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7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7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7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7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7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7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7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7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8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8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8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8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8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8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8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8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8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8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9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9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9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9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9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9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9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9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9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9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0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0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0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0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0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0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0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0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0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0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1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1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1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1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1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1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1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1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1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1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2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2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2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2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2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2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2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2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2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2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3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3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3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3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3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3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3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3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3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3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4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4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4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4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4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4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4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4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4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4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5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5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5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5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5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5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5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5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5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5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6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6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6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6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6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6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6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6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6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6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7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7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7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7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7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7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7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7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7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7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8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8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8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8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8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8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8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8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8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8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9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9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9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9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9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9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9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9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9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9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0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0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0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0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0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0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0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0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0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0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1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1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1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1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1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1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1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1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1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1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2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2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2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2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2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2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2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2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2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2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3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3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3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3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3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3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3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3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3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3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4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4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4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4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4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4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4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4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4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4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5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5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5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5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5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5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5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5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5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5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6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6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6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6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6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6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6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6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6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6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7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7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7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7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7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7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7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7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7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7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8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8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8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8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8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8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8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8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8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8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9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9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9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9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9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9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9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9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9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9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70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70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70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0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0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0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0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0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0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0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1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1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1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1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1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1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1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1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1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1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2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2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72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72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72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72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72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72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72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72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73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73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3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3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3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3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3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3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3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3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4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291</xdr:row>
      <xdr:rowOff>0</xdr:rowOff>
    </xdr:from>
    <xdr:to>
      <xdr:col>5</xdr:col>
      <xdr:colOff>104775</xdr:colOff>
      <xdr:row>292</xdr:row>
      <xdr:rowOff>0</xdr:rowOff>
    </xdr:to>
    <xdr:sp macro="" textlink="">
      <xdr:nvSpPr>
        <xdr:cNvPr id="2741" name="Text Box 1"/>
        <xdr:cNvSpPr txBox="1">
          <a:spLocks noChangeArrowheads="1"/>
        </xdr:cNvSpPr>
      </xdr:nvSpPr>
      <xdr:spPr bwMode="auto">
        <a:xfrm>
          <a:off x="266700" y="128206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291</xdr:row>
      <xdr:rowOff>0</xdr:rowOff>
    </xdr:from>
    <xdr:to>
      <xdr:col>5</xdr:col>
      <xdr:colOff>104775</xdr:colOff>
      <xdr:row>292</xdr:row>
      <xdr:rowOff>0</xdr:rowOff>
    </xdr:to>
    <xdr:sp macro="" textlink="">
      <xdr:nvSpPr>
        <xdr:cNvPr id="2742" name="Text Box 1"/>
        <xdr:cNvSpPr txBox="1">
          <a:spLocks noChangeArrowheads="1"/>
        </xdr:cNvSpPr>
      </xdr:nvSpPr>
      <xdr:spPr bwMode="auto">
        <a:xfrm>
          <a:off x="266700" y="128206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291</xdr:row>
      <xdr:rowOff>0</xdr:rowOff>
    </xdr:from>
    <xdr:to>
      <xdr:col>5</xdr:col>
      <xdr:colOff>104775</xdr:colOff>
      <xdr:row>292</xdr:row>
      <xdr:rowOff>0</xdr:rowOff>
    </xdr:to>
    <xdr:sp macro="" textlink="">
      <xdr:nvSpPr>
        <xdr:cNvPr id="2743" name="Text Box 1"/>
        <xdr:cNvSpPr txBox="1">
          <a:spLocks noChangeArrowheads="1"/>
        </xdr:cNvSpPr>
      </xdr:nvSpPr>
      <xdr:spPr bwMode="auto">
        <a:xfrm>
          <a:off x="266700" y="128206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291</xdr:row>
      <xdr:rowOff>0</xdr:rowOff>
    </xdr:from>
    <xdr:to>
      <xdr:col>5</xdr:col>
      <xdr:colOff>104775</xdr:colOff>
      <xdr:row>292</xdr:row>
      <xdr:rowOff>0</xdr:rowOff>
    </xdr:to>
    <xdr:sp macro="" textlink="">
      <xdr:nvSpPr>
        <xdr:cNvPr id="2744" name="Text Box 1"/>
        <xdr:cNvSpPr txBox="1">
          <a:spLocks noChangeArrowheads="1"/>
        </xdr:cNvSpPr>
      </xdr:nvSpPr>
      <xdr:spPr bwMode="auto">
        <a:xfrm>
          <a:off x="266700" y="128206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45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46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47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48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49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50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51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52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53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54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55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56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57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58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59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60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61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62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63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64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65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66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67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68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69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70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71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72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73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74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75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76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77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78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79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80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81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82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83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84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85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86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87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88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89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90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91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92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93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94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95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96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97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98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99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00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01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02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03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04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05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06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07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08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09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10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11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12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13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14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15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16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17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18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19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20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21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22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23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24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25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26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27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28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29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30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31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32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33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34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35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36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37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38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39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40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41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42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43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44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45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46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47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48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49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50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51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52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53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54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55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56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57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58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59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60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61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62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63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64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65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66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67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68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69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70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71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72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73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74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75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76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77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78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79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80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81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82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83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84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85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86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87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88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89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90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91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92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93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94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95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96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97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98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99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00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01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02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03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04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05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06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07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08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09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10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11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12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13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14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15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16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17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18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19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20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21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22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23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24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85725" cy="510"/>
    <xdr:sp macro="" textlink="">
      <xdr:nvSpPr>
        <xdr:cNvPr id="2925" name="Text Box 9"/>
        <xdr:cNvSpPr txBox="1">
          <a:spLocks noChangeArrowheads="1"/>
        </xdr:cNvSpPr>
      </xdr:nvSpPr>
      <xdr:spPr bwMode="auto">
        <a:xfrm>
          <a:off x="266700" y="2174748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85725" cy="510"/>
    <xdr:sp macro="" textlink="">
      <xdr:nvSpPr>
        <xdr:cNvPr id="2926" name="Text Box 9"/>
        <xdr:cNvSpPr txBox="1">
          <a:spLocks noChangeArrowheads="1"/>
        </xdr:cNvSpPr>
      </xdr:nvSpPr>
      <xdr:spPr bwMode="auto">
        <a:xfrm>
          <a:off x="266700" y="2174748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27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28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29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30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31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32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33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34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35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36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2937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2938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2939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2940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2941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2942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2943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2944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2945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2946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2947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2948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49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50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51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52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53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54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55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56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57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58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59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60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61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62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63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64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65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66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67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68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69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70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71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72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73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74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75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76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77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78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79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80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81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82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83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84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85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86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87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88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85725" cy="510"/>
    <xdr:sp macro="" textlink="">
      <xdr:nvSpPr>
        <xdr:cNvPr id="2989" name="Text Box 9"/>
        <xdr:cNvSpPr txBox="1">
          <a:spLocks noChangeArrowheads="1"/>
        </xdr:cNvSpPr>
      </xdr:nvSpPr>
      <xdr:spPr bwMode="auto">
        <a:xfrm>
          <a:off x="266700" y="2174748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85725" cy="510"/>
    <xdr:sp macro="" textlink="">
      <xdr:nvSpPr>
        <xdr:cNvPr id="2990" name="Text Box 9"/>
        <xdr:cNvSpPr txBox="1">
          <a:spLocks noChangeArrowheads="1"/>
        </xdr:cNvSpPr>
      </xdr:nvSpPr>
      <xdr:spPr bwMode="auto">
        <a:xfrm>
          <a:off x="266700" y="2174748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91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92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93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94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95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96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97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98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99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3000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176893</xdr:rowOff>
    </xdr:to>
    <xdr:sp macro="" textlink="">
      <xdr:nvSpPr>
        <xdr:cNvPr id="3001" name="Text Box 1"/>
        <xdr:cNvSpPr txBox="1">
          <a:spLocks noChangeArrowheads="1"/>
        </xdr:cNvSpPr>
      </xdr:nvSpPr>
      <xdr:spPr bwMode="auto">
        <a:xfrm>
          <a:off x="266700" y="217474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176893</xdr:rowOff>
    </xdr:to>
    <xdr:sp macro="" textlink="">
      <xdr:nvSpPr>
        <xdr:cNvPr id="3002" name="Text Box 1"/>
        <xdr:cNvSpPr txBox="1">
          <a:spLocks noChangeArrowheads="1"/>
        </xdr:cNvSpPr>
      </xdr:nvSpPr>
      <xdr:spPr bwMode="auto">
        <a:xfrm>
          <a:off x="266700" y="217474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176893</xdr:rowOff>
    </xdr:to>
    <xdr:sp macro="" textlink="">
      <xdr:nvSpPr>
        <xdr:cNvPr id="3003" name="Text Box 1"/>
        <xdr:cNvSpPr txBox="1">
          <a:spLocks noChangeArrowheads="1"/>
        </xdr:cNvSpPr>
      </xdr:nvSpPr>
      <xdr:spPr bwMode="auto">
        <a:xfrm>
          <a:off x="266700" y="217474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176893</xdr:rowOff>
    </xdr:to>
    <xdr:sp macro="" textlink="">
      <xdr:nvSpPr>
        <xdr:cNvPr id="3004" name="Text Box 1"/>
        <xdr:cNvSpPr txBox="1">
          <a:spLocks noChangeArrowheads="1"/>
        </xdr:cNvSpPr>
      </xdr:nvSpPr>
      <xdr:spPr bwMode="auto">
        <a:xfrm>
          <a:off x="266700" y="217474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176893</xdr:rowOff>
    </xdr:to>
    <xdr:sp macro="" textlink="">
      <xdr:nvSpPr>
        <xdr:cNvPr id="3005" name="Text Box 1"/>
        <xdr:cNvSpPr txBox="1">
          <a:spLocks noChangeArrowheads="1"/>
        </xdr:cNvSpPr>
      </xdr:nvSpPr>
      <xdr:spPr bwMode="auto">
        <a:xfrm>
          <a:off x="266700" y="217474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176893</xdr:rowOff>
    </xdr:to>
    <xdr:sp macro="" textlink="">
      <xdr:nvSpPr>
        <xdr:cNvPr id="3006" name="Text Box 1"/>
        <xdr:cNvSpPr txBox="1">
          <a:spLocks noChangeArrowheads="1"/>
        </xdr:cNvSpPr>
      </xdr:nvSpPr>
      <xdr:spPr bwMode="auto">
        <a:xfrm>
          <a:off x="266700" y="217474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176893</xdr:rowOff>
    </xdr:to>
    <xdr:sp macro="" textlink="">
      <xdr:nvSpPr>
        <xdr:cNvPr id="3007" name="Text Box 1"/>
        <xdr:cNvSpPr txBox="1">
          <a:spLocks noChangeArrowheads="1"/>
        </xdr:cNvSpPr>
      </xdr:nvSpPr>
      <xdr:spPr bwMode="auto">
        <a:xfrm>
          <a:off x="266700" y="217474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176893</xdr:rowOff>
    </xdr:to>
    <xdr:sp macro="" textlink="">
      <xdr:nvSpPr>
        <xdr:cNvPr id="3008" name="Text Box 1"/>
        <xdr:cNvSpPr txBox="1">
          <a:spLocks noChangeArrowheads="1"/>
        </xdr:cNvSpPr>
      </xdr:nvSpPr>
      <xdr:spPr bwMode="auto">
        <a:xfrm>
          <a:off x="266700" y="217474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176893</xdr:rowOff>
    </xdr:to>
    <xdr:sp macro="" textlink="">
      <xdr:nvSpPr>
        <xdr:cNvPr id="3009" name="Text Box 1"/>
        <xdr:cNvSpPr txBox="1">
          <a:spLocks noChangeArrowheads="1"/>
        </xdr:cNvSpPr>
      </xdr:nvSpPr>
      <xdr:spPr bwMode="auto">
        <a:xfrm>
          <a:off x="266700" y="217474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176893</xdr:rowOff>
    </xdr:to>
    <xdr:sp macro="" textlink="">
      <xdr:nvSpPr>
        <xdr:cNvPr id="3010" name="Text Box 1"/>
        <xdr:cNvSpPr txBox="1">
          <a:spLocks noChangeArrowheads="1"/>
        </xdr:cNvSpPr>
      </xdr:nvSpPr>
      <xdr:spPr bwMode="auto">
        <a:xfrm>
          <a:off x="266700" y="217474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176893</xdr:rowOff>
    </xdr:to>
    <xdr:sp macro="" textlink="">
      <xdr:nvSpPr>
        <xdr:cNvPr id="3011" name="Text Box 1"/>
        <xdr:cNvSpPr txBox="1">
          <a:spLocks noChangeArrowheads="1"/>
        </xdr:cNvSpPr>
      </xdr:nvSpPr>
      <xdr:spPr bwMode="auto">
        <a:xfrm>
          <a:off x="266700" y="217474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176893</xdr:rowOff>
    </xdr:to>
    <xdr:sp macro="" textlink="">
      <xdr:nvSpPr>
        <xdr:cNvPr id="3012" name="Text Box 1"/>
        <xdr:cNvSpPr txBox="1">
          <a:spLocks noChangeArrowheads="1"/>
        </xdr:cNvSpPr>
      </xdr:nvSpPr>
      <xdr:spPr bwMode="auto">
        <a:xfrm>
          <a:off x="266700" y="217474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556</xdr:row>
      <xdr:rowOff>0</xdr:rowOff>
    </xdr:from>
    <xdr:ext cx="85725" cy="510"/>
    <xdr:sp macro="" textlink="">
      <xdr:nvSpPr>
        <xdr:cNvPr id="3013" name="Text Box 9"/>
        <xdr:cNvSpPr txBox="1">
          <a:spLocks noChangeArrowheads="1"/>
        </xdr:cNvSpPr>
      </xdr:nvSpPr>
      <xdr:spPr bwMode="auto">
        <a:xfrm>
          <a:off x="266700" y="2467927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85725" cy="510"/>
    <xdr:sp macro="" textlink="">
      <xdr:nvSpPr>
        <xdr:cNvPr id="3014" name="Text Box 9"/>
        <xdr:cNvSpPr txBox="1">
          <a:spLocks noChangeArrowheads="1"/>
        </xdr:cNvSpPr>
      </xdr:nvSpPr>
      <xdr:spPr bwMode="auto">
        <a:xfrm>
          <a:off x="266700" y="2467927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15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16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17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18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19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20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21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22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23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24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85725" cy="510"/>
    <xdr:sp macro="" textlink="">
      <xdr:nvSpPr>
        <xdr:cNvPr id="3025" name="Text Box 9"/>
        <xdr:cNvSpPr txBox="1">
          <a:spLocks noChangeArrowheads="1"/>
        </xdr:cNvSpPr>
      </xdr:nvSpPr>
      <xdr:spPr bwMode="auto">
        <a:xfrm>
          <a:off x="266700" y="2467927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85725" cy="510"/>
    <xdr:sp macro="" textlink="">
      <xdr:nvSpPr>
        <xdr:cNvPr id="3026" name="Text Box 9"/>
        <xdr:cNvSpPr txBox="1">
          <a:spLocks noChangeArrowheads="1"/>
        </xdr:cNvSpPr>
      </xdr:nvSpPr>
      <xdr:spPr bwMode="auto">
        <a:xfrm>
          <a:off x="266700" y="2467927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27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28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29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30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31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32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33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34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35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36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37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38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39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40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41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42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43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44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45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46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47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48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49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50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51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52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53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54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55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56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57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58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59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60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61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62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63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64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65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66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6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6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6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7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7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7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7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7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7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7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7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7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7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8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8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8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8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8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8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8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87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88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89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90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91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92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93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94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95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96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9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9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9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0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0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0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0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0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0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0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0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0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0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1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1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1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1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1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1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1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117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118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119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120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121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122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123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124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125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126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2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2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2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3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3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3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3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3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3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3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3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3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3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4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4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4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4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4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4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4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147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148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149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150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151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152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153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154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155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156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157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158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159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160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161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162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163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164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165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166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167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168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169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170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171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172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173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174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175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176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7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7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7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8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8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8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8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8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8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8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8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8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8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9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9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9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9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9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9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9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9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9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9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0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0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0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0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0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0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0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0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0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0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1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1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1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1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1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1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1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217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218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219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220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221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222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223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224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225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226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227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228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229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230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231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232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233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234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235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236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85725" cy="510"/>
    <xdr:sp macro="" textlink="">
      <xdr:nvSpPr>
        <xdr:cNvPr id="3237" name="Text Box 9"/>
        <xdr:cNvSpPr txBox="1">
          <a:spLocks noChangeArrowheads="1"/>
        </xdr:cNvSpPr>
      </xdr:nvSpPr>
      <xdr:spPr bwMode="auto">
        <a:xfrm>
          <a:off x="266700" y="275796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85725" cy="510"/>
    <xdr:sp macro="" textlink="">
      <xdr:nvSpPr>
        <xdr:cNvPr id="3238" name="Text Box 9"/>
        <xdr:cNvSpPr txBox="1">
          <a:spLocks noChangeArrowheads="1"/>
        </xdr:cNvSpPr>
      </xdr:nvSpPr>
      <xdr:spPr bwMode="auto">
        <a:xfrm>
          <a:off x="266700" y="275796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39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40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41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42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43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44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45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46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47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48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49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50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51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52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53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54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55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56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57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58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59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60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261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262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263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264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265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266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267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268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269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270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271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272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273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274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275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276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277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278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279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280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281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282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283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284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285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286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287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288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289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290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9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9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9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9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9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9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9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9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9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0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0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0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0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0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0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0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0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0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0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1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1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1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1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1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1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1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1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1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1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2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2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2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2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2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2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2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2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2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2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3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331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332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333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334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335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336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337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338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339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340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341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342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343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344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345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346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347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348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349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350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85725" cy="510"/>
    <xdr:sp macro="" textlink="">
      <xdr:nvSpPr>
        <xdr:cNvPr id="3351" name="Text Box 9"/>
        <xdr:cNvSpPr txBox="1">
          <a:spLocks noChangeArrowheads="1"/>
        </xdr:cNvSpPr>
      </xdr:nvSpPr>
      <xdr:spPr bwMode="auto">
        <a:xfrm>
          <a:off x="266700" y="275796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85725" cy="510"/>
    <xdr:sp macro="" textlink="">
      <xdr:nvSpPr>
        <xdr:cNvPr id="3352" name="Text Box 9"/>
        <xdr:cNvSpPr txBox="1">
          <a:spLocks noChangeArrowheads="1"/>
        </xdr:cNvSpPr>
      </xdr:nvSpPr>
      <xdr:spPr bwMode="auto">
        <a:xfrm>
          <a:off x="266700" y="275796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53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54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55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56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57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58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59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60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61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62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63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64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65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66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67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68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69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70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71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72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73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74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3375" name="Text Box 1"/>
        <xdr:cNvSpPr txBox="1">
          <a:spLocks noChangeArrowheads="1"/>
        </xdr:cNvSpPr>
      </xdr:nvSpPr>
      <xdr:spPr bwMode="auto">
        <a:xfrm>
          <a:off x="266700" y="29031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3376" name="Text Box 1"/>
        <xdr:cNvSpPr txBox="1">
          <a:spLocks noChangeArrowheads="1"/>
        </xdr:cNvSpPr>
      </xdr:nvSpPr>
      <xdr:spPr bwMode="auto">
        <a:xfrm>
          <a:off x="266700" y="29031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3377" name="Text Box 1"/>
        <xdr:cNvSpPr txBox="1">
          <a:spLocks noChangeArrowheads="1"/>
        </xdr:cNvSpPr>
      </xdr:nvSpPr>
      <xdr:spPr bwMode="auto">
        <a:xfrm>
          <a:off x="266700" y="29031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3378" name="Text Box 1"/>
        <xdr:cNvSpPr txBox="1">
          <a:spLocks noChangeArrowheads="1"/>
        </xdr:cNvSpPr>
      </xdr:nvSpPr>
      <xdr:spPr bwMode="auto">
        <a:xfrm>
          <a:off x="266700" y="29031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3379" name="Text Box 1"/>
        <xdr:cNvSpPr txBox="1">
          <a:spLocks noChangeArrowheads="1"/>
        </xdr:cNvSpPr>
      </xdr:nvSpPr>
      <xdr:spPr bwMode="auto">
        <a:xfrm>
          <a:off x="266700" y="29031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3380" name="Text Box 1"/>
        <xdr:cNvSpPr txBox="1">
          <a:spLocks noChangeArrowheads="1"/>
        </xdr:cNvSpPr>
      </xdr:nvSpPr>
      <xdr:spPr bwMode="auto">
        <a:xfrm>
          <a:off x="266700" y="29031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3381" name="Text Box 1"/>
        <xdr:cNvSpPr txBox="1">
          <a:spLocks noChangeArrowheads="1"/>
        </xdr:cNvSpPr>
      </xdr:nvSpPr>
      <xdr:spPr bwMode="auto">
        <a:xfrm>
          <a:off x="266700" y="29031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3382" name="Text Box 1"/>
        <xdr:cNvSpPr txBox="1">
          <a:spLocks noChangeArrowheads="1"/>
        </xdr:cNvSpPr>
      </xdr:nvSpPr>
      <xdr:spPr bwMode="auto">
        <a:xfrm>
          <a:off x="266700" y="29031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3383" name="Text Box 1"/>
        <xdr:cNvSpPr txBox="1">
          <a:spLocks noChangeArrowheads="1"/>
        </xdr:cNvSpPr>
      </xdr:nvSpPr>
      <xdr:spPr bwMode="auto">
        <a:xfrm>
          <a:off x="266700" y="29031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3384" name="Text Box 1"/>
        <xdr:cNvSpPr txBox="1">
          <a:spLocks noChangeArrowheads="1"/>
        </xdr:cNvSpPr>
      </xdr:nvSpPr>
      <xdr:spPr bwMode="auto">
        <a:xfrm>
          <a:off x="266700" y="29031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385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386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387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388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389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390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391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392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393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394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395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396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397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398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399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400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401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402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403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404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0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0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0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0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0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1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1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1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1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1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1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1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1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1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1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2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2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2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2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2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2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2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2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2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2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3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3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3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3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3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3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3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3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3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3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4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4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4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4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4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445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446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447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448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449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450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451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452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453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454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455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456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457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458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459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460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461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462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463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464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85725" cy="510"/>
    <xdr:sp macro="" textlink="">
      <xdr:nvSpPr>
        <xdr:cNvPr id="3465" name="Text Box 9"/>
        <xdr:cNvSpPr txBox="1">
          <a:spLocks noChangeArrowheads="1"/>
        </xdr:cNvSpPr>
      </xdr:nvSpPr>
      <xdr:spPr bwMode="auto">
        <a:xfrm>
          <a:off x="266700" y="275796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85725" cy="510"/>
    <xdr:sp macro="" textlink="">
      <xdr:nvSpPr>
        <xdr:cNvPr id="3466" name="Text Box 9"/>
        <xdr:cNvSpPr txBox="1">
          <a:spLocks noChangeArrowheads="1"/>
        </xdr:cNvSpPr>
      </xdr:nvSpPr>
      <xdr:spPr bwMode="auto">
        <a:xfrm>
          <a:off x="266700" y="275796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67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68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69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70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71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72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73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74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75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76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77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78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79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80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81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82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83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84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85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86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87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88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3489" name="Text Box 1"/>
        <xdr:cNvSpPr txBox="1">
          <a:spLocks noChangeArrowheads="1"/>
        </xdr:cNvSpPr>
      </xdr:nvSpPr>
      <xdr:spPr bwMode="auto">
        <a:xfrm>
          <a:off x="266700" y="28993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3490" name="Text Box 1"/>
        <xdr:cNvSpPr txBox="1">
          <a:spLocks noChangeArrowheads="1"/>
        </xdr:cNvSpPr>
      </xdr:nvSpPr>
      <xdr:spPr bwMode="auto">
        <a:xfrm>
          <a:off x="266700" y="28993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3491" name="Text Box 1"/>
        <xdr:cNvSpPr txBox="1">
          <a:spLocks noChangeArrowheads="1"/>
        </xdr:cNvSpPr>
      </xdr:nvSpPr>
      <xdr:spPr bwMode="auto">
        <a:xfrm>
          <a:off x="266700" y="28993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3492" name="Text Box 1"/>
        <xdr:cNvSpPr txBox="1">
          <a:spLocks noChangeArrowheads="1"/>
        </xdr:cNvSpPr>
      </xdr:nvSpPr>
      <xdr:spPr bwMode="auto">
        <a:xfrm>
          <a:off x="266700" y="28993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3493" name="Text Box 1"/>
        <xdr:cNvSpPr txBox="1">
          <a:spLocks noChangeArrowheads="1"/>
        </xdr:cNvSpPr>
      </xdr:nvSpPr>
      <xdr:spPr bwMode="auto">
        <a:xfrm>
          <a:off x="266700" y="28993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3494" name="Text Box 1"/>
        <xdr:cNvSpPr txBox="1">
          <a:spLocks noChangeArrowheads="1"/>
        </xdr:cNvSpPr>
      </xdr:nvSpPr>
      <xdr:spPr bwMode="auto">
        <a:xfrm>
          <a:off x="266700" y="28993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3495" name="Text Box 1"/>
        <xdr:cNvSpPr txBox="1">
          <a:spLocks noChangeArrowheads="1"/>
        </xdr:cNvSpPr>
      </xdr:nvSpPr>
      <xdr:spPr bwMode="auto">
        <a:xfrm>
          <a:off x="266700" y="28993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3496" name="Text Box 1"/>
        <xdr:cNvSpPr txBox="1">
          <a:spLocks noChangeArrowheads="1"/>
        </xdr:cNvSpPr>
      </xdr:nvSpPr>
      <xdr:spPr bwMode="auto">
        <a:xfrm>
          <a:off x="266700" y="28993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3497" name="Text Box 1"/>
        <xdr:cNvSpPr txBox="1">
          <a:spLocks noChangeArrowheads="1"/>
        </xdr:cNvSpPr>
      </xdr:nvSpPr>
      <xdr:spPr bwMode="auto">
        <a:xfrm>
          <a:off x="266700" y="28993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3498" name="Text Box 1"/>
        <xdr:cNvSpPr txBox="1">
          <a:spLocks noChangeArrowheads="1"/>
        </xdr:cNvSpPr>
      </xdr:nvSpPr>
      <xdr:spPr bwMode="auto">
        <a:xfrm>
          <a:off x="266700" y="28993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3499" name="Text Box 1"/>
        <xdr:cNvSpPr txBox="1">
          <a:spLocks noChangeArrowheads="1"/>
        </xdr:cNvSpPr>
      </xdr:nvSpPr>
      <xdr:spPr bwMode="auto">
        <a:xfrm>
          <a:off x="266700" y="305085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3500" name="Text Box 1"/>
        <xdr:cNvSpPr txBox="1">
          <a:spLocks noChangeArrowheads="1"/>
        </xdr:cNvSpPr>
      </xdr:nvSpPr>
      <xdr:spPr bwMode="auto">
        <a:xfrm>
          <a:off x="266700" y="305085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3501" name="Text Box 1"/>
        <xdr:cNvSpPr txBox="1">
          <a:spLocks noChangeArrowheads="1"/>
        </xdr:cNvSpPr>
      </xdr:nvSpPr>
      <xdr:spPr bwMode="auto">
        <a:xfrm>
          <a:off x="266700" y="305085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3502" name="Text Box 1"/>
        <xdr:cNvSpPr txBox="1">
          <a:spLocks noChangeArrowheads="1"/>
        </xdr:cNvSpPr>
      </xdr:nvSpPr>
      <xdr:spPr bwMode="auto">
        <a:xfrm>
          <a:off x="266700" y="305085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3503" name="Text Box 1"/>
        <xdr:cNvSpPr txBox="1">
          <a:spLocks noChangeArrowheads="1"/>
        </xdr:cNvSpPr>
      </xdr:nvSpPr>
      <xdr:spPr bwMode="auto">
        <a:xfrm>
          <a:off x="266700" y="305085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3504" name="Text Box 1"/>
        <xdr:cNvSpPr txBox="1">
          <a:spLocks noChangeArrowheads="1"/>
        </xdr:cNvSpPr>
      </xdr:nvSpPr>
      <xdr:spPr bwMode="auto">
        <a:xfrm>
          <a:off x="266700" y="305085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3505" name="Text Box 1"/>
        <xdr:cNvSpPr txBox="1">
          <a:spLocks noChangeArrowheads="1"/>
        </xdr:cNvSpPr>
      </xdr:nvSpPr>
      <xdr:spPr bwMode="auto">
        <a:xfrm>
          <a:off x="266700" y="305085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3506" name="Text Box 1"/>
        <xdr:cNvSpPr txBox="1">
          <a:spLocks noChangeArrowheads="1"/>
        </xdr:cNvSpPr>
      </xdr:nvSpPr>
      <xdr:spPr bwMode="auto">
        <a:xfrm>
          <a:off x="266700" y="305085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3507" name="Text Box 1"/>
        <xdr:cNvSpPr txBox="1">
          <a:spLocks noChangeArrowheads="1"/>
        </xdr:cNvSpPr>
      </xdr:nvSpPr>
      <xdr:spPr bwMode="auto">
        <a:xfrm>
          <a:off x="266700" y="305085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3508" name="Text Box 1"/>
        <xdr:cNvSpPr txBox="1">
          <a:spLocks noChangeArrowheads="1"/>
        </xdr:cNvSpPr>
      </xdr:nvSpPr>
      <xdr:spPr bwMode="auto">
        <a:xfrm>
          <a:off x="266700" y="305085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3509" name="Text Box 1"/>
        <xdr:cNvSpPr txBox="1">
          <a:spLocks noChangeArrowheads="1"/>
        </xdr:cNvSpPr>
      </xdr:nvSpPr>
      <xdr:spPr bwMode="auto">
        <a:xfrm>
          <a:off x="266700" y="30547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3510" name="Text Box 1"/>
        <xdr:cNvSpPr txBox="1">
          <a:spLocks noChangeArrowheads="1"/>
        </xdr:cNvSpPr>
      </xdr:nvSpPr>
      <xdr:spPr bwMode="auto">
        <a:xfrm>
          <a:off x="266700" y="30547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3511" name="Text Box 1"/>
        <xdr:cNvSpPr txBox="1">
          <a:spLocks noChangeArrowheads="1"/>
        </xdr:cNvSpPr>
      </xdr:nvSpPr>
      <xdr:spPr bwMode="auto">
        <a:xfrm>
          <a:off x="266700" y="30547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3512" name="Text Box 1"/>
        <xdr:cNvSpPr txBox="1">
          <a:spLocks noChangeArrowheads="1"/>
        </xdr:cNvSpPr>
      </xdr:nvSpPr>
      <xdr:spPr bwMode="auto">
        <a:xfrm>
          <a:off x="266700" y="30547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3513" name="Text Box 1"/>
        <xdr:cNvSpPr txBox="1">
          <a:spLocks noChangeArrowheads="1"/>
        </xdr:cNvSpPr>
      </xdr:nvSpPr>
      <xdr:spPr bwMode="auto">
        <a:xfrm>
          <a:off x="266700" y="30547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3514" name="Text Box 1"/>
        <xdr:cNvSpPr txBox="1">
          <a:spLocks noChangeArrowheads="1"/>
        </xdr:cNvSpPr>
      </xdr:nvSpPr>
      <xdr:spPr bwMode="auto">
        <a:xfrm>
          <a:off x="266700" y="30547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3515" name="Text Box 1"/>
        <xdr:cNvSpPr txBox="1">
          <a:spLocks noChangeArrowheads="1"/>
        </xdr:cNvSpPr>
      </xdr:nvSpPr>
      <xdr:spPr bwMode="auto">
        <a:xfrm>
          <a:off x="266700" y="30547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3516" name="Text Box 1"/>
        <xdr:cNvSpPr txBox="1">
          <a:spLocks noChangeArrowheads="1"/>
        </xdr:cNvSpPr>
      </xdr:nvSpPr>
      <xdr:spPr bwMode="auto">
        <a:xfrm>
          <a:off x="266700" y="30547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3517" name="Text Box 1"/>
        <xdr:cNvSpPr txBox="1">
          <a:spLocks noChangeArrowheads="1"/>
        </xdr:cNvSpPr>
      </xdr:nvSpPr>
      <xdr:spPr bwMode="auto">
        <a:xfrm>
          <a:off x="266700" y="30547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3518" name="Text Box 1"/>
        <xdr:cNvSpPr txBox="1">
          <a:spLocks noChangeArrowheads="1"/>
        </xdr:cNvSpPr>
      </xdr:nvSpPr>
      <xdr:spPr bwMode="auto">
        <a:xfrm>
          <a:off x="266700" y="30547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1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2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2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2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2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2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2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2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2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2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2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3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3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3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3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3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3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3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3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3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3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4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4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4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4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4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4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4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4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4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4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5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5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5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5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5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5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5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5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5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559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560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561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562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563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564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565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566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567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568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569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570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571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572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573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574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575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576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577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578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85725" cy="510"/>
    <xdr:sp macro="" textlink="">
      <xdr:nvSpPr>
        <xdr:cNvPr id="3579" name="Text Box 9"/>
        <xdr:cNvSpPr txBox="1">
          <a:spLocks noChangeArrowheads="1"/>
        </xdr:cNvSpPr>
      </xdr:nvSpPr>
      <xdr:spPr bwMode="auto">
        <a:xfrm>
          <a:off x="266700" y="275796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85725" cy="510"/>
    <xdr:sp macro="" textlink="">
      <xdr:nvSpPr>
        <xdr:cNvPr id="3580" name="Text Box 9"/>
        <xdr:cNvSpPr txBox="1">
          <a:spLocks noChangeArrowheads="1"/>
        </xdr:cNvSpPr>
      </xdr:nvSpPr>
      <xdr:spPr bwMode="auto">
        <a:xfrm>
          <a:off x="266700" y="275796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81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82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83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84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85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86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87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88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89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90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91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92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93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94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95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96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97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98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99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600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601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602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03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04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05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06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07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08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09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10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11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12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13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14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15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16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17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18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19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20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21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22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23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24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25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26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27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28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29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30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31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32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33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34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35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36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37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38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39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40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41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42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43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44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45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46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47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48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49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50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51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52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53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54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55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56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57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58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59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60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61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62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63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64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65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66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67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68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69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70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71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72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73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74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75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76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77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78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79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80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81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82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83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84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85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86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87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88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89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90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91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92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693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694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695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696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697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698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699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00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01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02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3703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3704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3705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3706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3707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3708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3709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3710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3711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3712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13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14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15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16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17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18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19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20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21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22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23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24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25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26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27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28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29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30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31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32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33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34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35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36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37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38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39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40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41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42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43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44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45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46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47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48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49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50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51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52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53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54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55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56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57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58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59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60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61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62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63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64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65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66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67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68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69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70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71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72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73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74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75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76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77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78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79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80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81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82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83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84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85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86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87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88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89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90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91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92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793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794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795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796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797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798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799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00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01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02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03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04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05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06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07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08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09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10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11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12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13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14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15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16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17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18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19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20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21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22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23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24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25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26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27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28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29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30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31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32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33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34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35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36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37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38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39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40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41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42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43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44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45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46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47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48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49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50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51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52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53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54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55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56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57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58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59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60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61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62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63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64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65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66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67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68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69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70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71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72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73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74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75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76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77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78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79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80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81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82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83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84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85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86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87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88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89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90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91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92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893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894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895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896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897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898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899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00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01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02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03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04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05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06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07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08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09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10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11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12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13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14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15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16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17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18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19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20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21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22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23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24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25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26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27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28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29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30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31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32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33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34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35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36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37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38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39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40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41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42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43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44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45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46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47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48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49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50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51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52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53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54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55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56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57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58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59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60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61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62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63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64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65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66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67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68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69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70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71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72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73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74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75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76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77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78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79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80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81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82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83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84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85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86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87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88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89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90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91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92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93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94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95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96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97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98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99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000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001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002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03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04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05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06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07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08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09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10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11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12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013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014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015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016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017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018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019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020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021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022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23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24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25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26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27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28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29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30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31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32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33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34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35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36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37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38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39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40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41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42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43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44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45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46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47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48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49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50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51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52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53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54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55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56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57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58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59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60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61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62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63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64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65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66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67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68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69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70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71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72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73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74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75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76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77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78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79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80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81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82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83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84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85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86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87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88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89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90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91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92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093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094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095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096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097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098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099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00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01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02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03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04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05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06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07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08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09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10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11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12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13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14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15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16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17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18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19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20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21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22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23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24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25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26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27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28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29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30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31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32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33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34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35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36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37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38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39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40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41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42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43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44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45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46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47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48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49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50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51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52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53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54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55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56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57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58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59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60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61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62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63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64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65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66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67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68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69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70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71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172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73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74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75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76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77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78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79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80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81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82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83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84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85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86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87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88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89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90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91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92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93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94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95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96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97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98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199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200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201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202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203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204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205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206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207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208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209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210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211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4212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13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14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15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16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17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18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19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20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21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1256</xdr:row>
      <xdr:rowOff>0</xdr:rowOff>
    </xdr:from>
    <xdr:ext cx="85725" cy="510"/>
    <xdr:sp macro="" textlink="">
      <xdr:nvSpPr>
        <xdr:cNvPr id="4222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85725" cy="510"/>
    <xdr:sp macro="" textlink="">
      <xdr:nvSpPr>
        <xdr:cNvPr id="4223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24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25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26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27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28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29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30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31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32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33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234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235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236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237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238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239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240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241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242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243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44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45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46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47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48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49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50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51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52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1256</xdr:row>
      <xdr:rowOff>0</xdr:rowOff>
    </xdr:from>
    <xdr:ext cx="85725" cy="510"/>
    <xdr:sp macro="" textlink="">
      <xdr:nvSpPr>
        <xdr:cNvPr id="4253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85725" cy="510"/>
    <xdr:sp macro="" textlink="">
      <xdr:nvSpPr>
        <xdr:cNvPr id="4254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55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56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57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58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59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60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61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62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63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64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265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266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267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268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269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270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271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272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273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274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75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76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77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78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79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80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81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82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4283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1256</xdr:row>
      <xdr:rowOff>0</xdr:rowOff>
    </xdr:from>
    <xdr:ext cx="85725" cy="510"/>
    <xdr:sp macro="" textlink="">
      <xdr:nvSpPr>
        <xdr:cNvPr id="4284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85725" cy="510"/>
    <xdr:sp macro="" textlink="">
      <xdr:nvSpPr>
        <xdr:cNvPr id="4285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86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87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88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89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90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91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92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93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94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4295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296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297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298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299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300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301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302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303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304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4305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4306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4307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4308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4309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4310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4311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4312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4313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4314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4315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4316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4317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4318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4319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4320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4321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4322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4323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4324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4325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326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327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328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329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330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331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332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333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334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335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336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337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338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339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340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341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342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343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344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345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346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347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348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349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350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351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352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353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354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355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356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357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358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359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360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361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362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363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364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365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366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367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368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369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370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371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372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373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374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375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376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377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378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379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380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381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382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383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384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385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386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387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388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389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390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391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392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393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394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395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396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397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398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399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400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401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402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403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404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405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406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407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408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409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410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411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412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413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414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415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416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417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418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419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420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421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422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423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424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425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426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427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428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429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430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431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432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433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434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435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436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437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438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439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440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441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442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443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444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445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446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447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448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449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450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451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452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453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454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455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456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457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458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459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460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461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462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463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464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465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466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467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468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469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470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471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472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473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474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475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476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477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478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479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480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481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482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483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484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485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486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487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488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489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490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491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492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493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494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495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496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497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498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499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500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501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502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503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504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505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506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507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508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509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510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511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512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513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514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515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516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517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518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519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520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521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522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523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524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525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526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527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528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529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530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531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532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533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534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535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536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537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538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539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540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541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542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543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544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545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546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547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548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549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550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551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552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553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554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555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556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557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558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559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560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561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562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563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564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565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566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567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568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569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570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571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572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573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574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575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576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577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578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579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580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581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582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583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584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585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586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587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588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589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590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591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592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593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594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595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596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597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598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599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600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601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602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603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604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605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4606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4607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4608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4609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4610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4611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4612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4613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4614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4615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616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617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618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619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620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621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622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623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624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625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2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2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2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2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3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3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3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3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3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3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63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63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63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63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64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64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64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64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64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64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4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4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4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4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5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5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5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5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5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5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5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5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5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5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6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6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6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6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6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66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66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66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66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66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67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67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67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67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67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7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7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7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7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7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8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8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8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8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8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8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8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8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8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8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9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9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9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69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69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69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69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69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69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69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70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70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70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70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0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0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0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0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0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0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1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1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1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4713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4714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4715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4716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4717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4718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4719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4720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4721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4722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723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724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725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726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727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728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729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730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731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732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733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734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735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736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737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738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739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740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741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4742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4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4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4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4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4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4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4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5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5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5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75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75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75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75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75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75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75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76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76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76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6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6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6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6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6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6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6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7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7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7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7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7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7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7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7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7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7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8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8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78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78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78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78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78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78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78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78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79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79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9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9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9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9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9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9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9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79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80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80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80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80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80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80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80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80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80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80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81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81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81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81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81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81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81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81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81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81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82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82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82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82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82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82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82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82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82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82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830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831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832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833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834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835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836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837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838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839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840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841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842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843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844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845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846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847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848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4849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850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851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852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853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854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855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856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857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858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859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860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861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862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863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864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865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866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867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868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4869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870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871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872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873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874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875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876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877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878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4879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880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881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882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883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884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885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886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887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888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4889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890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891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892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893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894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895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896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897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898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4899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900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901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902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903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904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905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906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907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908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909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910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911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912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913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914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915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916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917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918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4919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920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921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922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923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924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925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926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927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928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4929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930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931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932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933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934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935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936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937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938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939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940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941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942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943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944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945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946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947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948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949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4950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4951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4952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4953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4954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4955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4956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4957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4958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4959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960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961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962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963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964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965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966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967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968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969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97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97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97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97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97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97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97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97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97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97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98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98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98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98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98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98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98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98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98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498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99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99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99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99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99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99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99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99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99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499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0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0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0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0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0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0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0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0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0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00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01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01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01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01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01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01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01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01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01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1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2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2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2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2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2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2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2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2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2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2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3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3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3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3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3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3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3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3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03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03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04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04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04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04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04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04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04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04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4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4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5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5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5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5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5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5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05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057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058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059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060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061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062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063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064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065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066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067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068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069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070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071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072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073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074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075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076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077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078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079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080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081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082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083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084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085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086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087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088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089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090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091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092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093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094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095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096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5097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5098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5099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5100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5101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5102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5103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5104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5105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5106" name="Text Box 1"/>
        <xdr:cNvSpPr txBox="1">
          <a:spLocks noChangeArrowheads="1"/>
        </xdr:cNvSpPr>
      </xdr:nvSpPr>
      <xdr:spPr bwMode="auto">
        <a:xfrm>
          <a:off x="266700" y="29087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5107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5108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5109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5110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5111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5112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5113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5114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5115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5116" name="Text Box 1"/>
        <xdr:cNvSpPr txBox="1">
          <a:spLocks noChangeArrowheads="1"/>
        </xdr:cNvSpPr>
      </xdr:nvSpPr>
      <xdr:spPr bwMode="auto">
        <a:xfrm>
          <a:off x="266700" y="30583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5117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5118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5119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5120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5121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5122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5123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5124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5125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5126" name="Text Box 1"/>
        <xdr:cNvSpPr txBox="1">
          <a:spLocks noChangeArrowheads="1"/>
        </xdr:cNvSpPr>
      </xdr:nvSpPr>
      <xdr:spPr bwMode="auto">
        <a:xfrm>
          <a:off x="266700" y="3058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127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128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129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130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131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132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133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134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135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136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137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138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139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140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141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142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143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144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145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146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147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148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149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150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151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152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153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154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155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156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157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158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159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160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161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162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163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164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165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166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167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168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169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170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171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172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173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174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175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176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17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17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17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18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18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18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18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18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18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18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18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18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18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19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19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19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19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19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19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19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19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19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19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0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0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0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0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0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0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0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0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0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0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1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1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1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1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1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1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21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21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21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21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22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22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22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22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22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22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2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2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2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2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3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3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3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3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3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3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3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3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3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3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4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4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4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4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4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24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24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24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24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24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25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25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25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25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525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5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5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5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5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5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6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6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6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526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264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265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266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267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268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269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270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271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272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273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274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275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276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277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278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279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280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281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282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0</xdr:rowOff>
    </xdr:from>
    <xdr:ext cx="104775" cy="163419"/>
    <xdr:sp macro="" textlink="">
      <xdr:nvSpPr>
        <xdr:cNvPr id="5283" name="Text Box 1"/>
        <xdr:cNvSpPr txBox="1">
          <a:spLocks noChangeArrowheads="1"/>
        </xdr:cNvSpPr>
      </xdr:nvSpPr>
      <xdr:spPr bwMode="auto">
        <a:xfrm>
          <a:off x="266700" y="5566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284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285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286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287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288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289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290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291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292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293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294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295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296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297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298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299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300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301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302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303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304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305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306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307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308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309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310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311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312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313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314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315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316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317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318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319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320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321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322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5323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324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325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326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327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328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329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330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331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332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333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334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335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336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337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338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339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340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341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342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5343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85725" cy="510"/>
    <xdr:sp macro="" textlink="">
      <xdr:nvSpPr>
        <xdr:cNvPr id="5344" name="Text Box 9"/>
        <xdr:cNvSpPr txBox="1">
          <a:spLocks noChangeArrowheads="1"/>
        </xdr:cNvSpPr>
      </xdr:nvSpPr>
      <xdr:spPr bwMode="auto">
        <a:xfrm>
          <a:off x="266700" y="2170842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85725" cy="510"/>
    <xdr:sp macro="" textlink="">
      <xdr:nvSpPr>
        <xdr:cNvPr id="5345" name="Text Box 9"/>
        <xdr:cNvSpPr txBox="1">
          <a:spLocks noChangeArrowheads="1"/>
        </xdr:cNvSpPr>
      </xdr:nvSpPr>
      <xdr:spPr bwMode="auto">
        <a:xfrm>
          <a:off x="266700" y="2170842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5346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5347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5348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5349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5350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5351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5352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5353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5354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5355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5356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5357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5358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5359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5360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5361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5362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5363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5364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5365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5366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5367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556</xdr:row>
      <xdr:rowOff>0</xdr:rowOff>
    </xdr:from>
    <xdr:ext cx="85725" cy="510"/>
    <xdr:sp macro="" textlink="">
      <xdr:nvSpPr>
        <xdr:cNvPr id="5368" name="Text Box 9"/>
        <xdr:cNvSpPr txBox="1">
          <a:spLocks noChangeArrowheads="1"/>
        </xdr:cNvSpPr>
      </xdr:nvSpPr>
      <xdr:spPr bwMode="auto">
        <a:xfrm>
          <a:off x="266700" y="246402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85725" cy="510"/>
    <xdr:sp macro="" textlink="">
      <xdr:nvSpPr>
        <xdr:cNvPr id="5369" name="Text Box 9"/>
        <xdr:cNvSpPr txBox="1">
          <a:spLocks noChangeArrowheads="1"/>
        </xdr:cNvSpPr>
      </xdr:nvSpPr>
      <xdr:spPr bwMode="auto">
        <a:xfrm>
          <a:off x="266700" y="246402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5370" name="Text Box 1"/>
        <xdr:cNvSpPr txBox="1">
          <a:spLocks noChangeArrowheads="1"/>
        </xdr:cNvSpPr>
      </xdr:nvSpPr>
      <xdr:spPr bwMode="auto">
        <a:xfrm>
          <a:off x="266700" y="24640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5371" name="Text Box 1"/>
        <xdr:cNvSpPr txBox="1">
          <a:spLocks noChangeArrowheads="1"/>
        </xdr:cNvSpPr>
      </xdr:nvSpPr>
      <xdr:spPr bwMode="auto">
        <a:xfrm>
          <a:off x="266700" y="24640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5372" name="Text Box 1"/>
        <xdr:cNvSpPr txBox="1">
          <a:spLocks noChangeArrowheads="1"/>
        </xdr:cNvSpPr>
      </xdr:nvSpPr>
      <xdr:spPr bwMode="auto">
        <a:xfrm>
          <a:off x="266700" y="24640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5373" name="Text Box 1"/>
        <xdr:cNvSpPr txBox="1">
          <a:spLocks noChangeArrowheads="1"/>
        </xdr:cNvSpPr>
      </xdr:nvSpPr>
      <xdr:spPr bwMode="auto">
        <a:xfrm>
          <a:off x="266700" y="24640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5374" name="Text Box 1"/>
        <xdr:cNvSpPr txBox="1">
          <a:spLocks noChangeArrowheads="1"/>
        </xdr:cNvSpPr>
      </xdr:nvSpPr>
      <xdr:spPr bwMode="auto">
        <a:xfrm>
          <a:off x="266700" y="24640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5375" name="Text Box 1"/>
        <xdr:cNvSpPr txBox="1">
          <a:spLocks noChangeArrowheads="1"/>
        </xdr:cNvSpPr>
      </xdr:nvSpPr>
      <xdr:spPr bwMode="auto">
        <a:xfrm>
          <a:off x="266700" y="24640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5376" name="Text Box 1"/>
        <xdr:cNvSpPr txBox="1">
          <a:spLocks noChangeArrowheads="1"/>
        </xdr:cNvSpPr>
      </xdr:nvSpPr>
      <xdr:spPr bwMode="auto">
        <a:xfrm>
          <a:off x="266700" y="24640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5377" name="Text Box 1"/>
        <xdr:cNvSpPr txBox="1">
          <a:spLocks noChangeArrowheads="1"/>
        </xdr:cNvSpPr>
      </xdr:nvSpPr>
      <xdr:spPr bwMode="auto">
        <a:xfrm>
          <a:off x="266700" y="24640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5378" name="Text Box 1"/>
        <xdr:cNvSpPr txBox="1">
          <a:spLocks noChangeArrowheads="1"/>
        </xdr:cNvSpPr>
      </xdr:nvSpPr>
      <xdr:spPr bwMode="auto">
        <a:xfrm>
          <a:off x="266700" y="24640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5379" name="Text Box 1"/>
        <xdr:cNvSpPr txBox="1">
          <a:spLocks noChangeArrowheads="1"/>
        </xdr:cNvSpPr>
      </xdr:nvSpPr>
      <xdr:spPr bwMode="auto">
        <a:xfrm>
          <a:off x="266700" y="24640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5380" name="Text Box 1"/>
        <xdr:cNvSpPr txBox="1">
          <a:spLocks noChangeArrowheads="1"/>
        </xdr:cNvSpPr>
      </xdr:nvSpPr>
      <xdr:spPr bwMode="auto">
        <a:xfrm>
          <a:off x="266700" y="29049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5381" name="Text Box 1"/>
        <xdr:cNvSpPr txBox="1">
          <a:spLocks noChangeArrowheads="1"/>
        </xdr:cNvSpPr>
      </xdr:nvSpPr>
      <xdr:spPr bwMode="auto">
        <a:xfrm>
          <a:off x="266700" y="29049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5382" name="Text Box 1"/>
        <xdr:cNvSpPr txBox="1">
          <a:spLocks noChangeArrowheads="1"/>
        </xdr:cNvSpPr>
      </xdr:nvSpPr>
      <xdr:spPr bwMode="auto">
        <a:xfrm>
          <a:off x="266700" y="29049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5383" name="Text Box 1"/>
        <xdr:cNvSpPr txBox="1">
          <a:spLocks noChangeArrowheads="1"/>
        </xdr:cNvSpPr>
      </xdr:nvSpPr>
      <xdr:spPr bwMode="auto">
        <a:xfrm>
          <a:off x="266700" y="29049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5384" name="Text Box 1"/>
        <xdr:cNvSpPr txBox="1">
          <a:spLocks noChangeArrowheads="1"/>
        </xdr:cNvSpPr>
      </xdr:nvSpPr>
      <xdr:spPr bwMode="auto">
        <a:xfrm>
          <a:off x="266700" y="29049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5385" name="Text Box 1"/>
        <xdr:cNvSpPr txBox="1">
          <a:spLocks noChangeArrowheads="1"/>
        </xdr:cNvSpPr>
      </xdr:nvSpPr>
      <xdr:spPr bwMode="auto">
        <a:xfrm>
          <a:off x="266700" y="29049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5386" name="Text Box 1"/>
        <xdr:cNvSpPr txBox="1">
          <a:spLocks noChangeArrowheads="1"/>
        </xdr:cNvSpPr>
      </xdr:nvSpPr>
      <xdr:spPr bwMode="auto">
        <a:xfrm>
          <a:off x="266700" y="29049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5387" name="Text Box 1"/>
        <xdr:cNvSpPr txBox="1">
          <a:spLocks noChangeArrowheads="1"/>
        </xdr:cNvSpPr>
      </xdr:nvSpPr>
      <xdr:spPr bwMode="auto">
        <a:xfrm>
          <a:off x="266700" y="29049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5388" name="Text Box 1"/>
        <xdr:cNvSpPr txBox="1">
          <a:spLocks noChangeArrowheads="1"/>
        </xdr:cNvSpPr>
      </xdr:nvSpPr>
      <xdr:spPr bwMode="auto">
        <a:xfrm>
          <a:off x="266700" y="29049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5389" name="Text Box 1"/>
        <xdr:cNvSpPr txBox="1">
          <a:spLocks noChangeArrowheads="1"/>
        </xdr:cNvSpPr>
      </xdr:nvSpPr>
      <xdr:spPr bwMode="auto">
        <a:xfrm>
          <a:off x="266700" y="29049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390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391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392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393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394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395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396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397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398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399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400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401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402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403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404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405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406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407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408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409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10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11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12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13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14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15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16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17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18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19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20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21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22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23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24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25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26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27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28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29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30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31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32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33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34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35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36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37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38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39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40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41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42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43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44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45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46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47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48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449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450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451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452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453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454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455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456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457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458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459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460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461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462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463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464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465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466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467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468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469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85725" cy="510"/>
    <xdr:sp macro="" textlink="">
      <xdr:nvSpPr>
        <xdr:cNvPr id="5470" name="Text Box 9"/>
        <xdr:cNvSpPr txBox="1">
          <a:spLocks noChangeArrowheads="1"/>
        </xdr:cNvSpPr>
      </xdr:nvSpPr>
      <xdr:spPr bwMode="auto">
        <a:xfrm>
          <a:off x="266700" y="275405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85725" cy="510"/>
    <xdr:sp macro="" textlink="">
      <xdr:nvSpPr>
        <xdr:cNvPr id="5471" name="Text Box 9"/>
        <xdr:cNvSpPr txBox="1">
          <a:spLocks noChangeArrowheads="1"/>
        </xdr:cNvSpPr>
      </xdr:nvSpPr>
      <xdr:spPr bwMode="auto">
        <a:xfrm>
          <a:off x="266700" y="275405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472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473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474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475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476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477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478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479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480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481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482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483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484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485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486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487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488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489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490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491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492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493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5494" name="Text Box 1"/>
        <xdr:cNvSpPr txBox="1">
          <a:spLocks noChangeArrowheads="1"/>
        </xdr:cNvSpPr>
      </xdr:nvSpPr>
      <xdr:spPr bwMode="auto">
        <a:xfrm>
          <a:off x="266700" y="29049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5495" name="Text Box 1"/>
        <xdr:cNvSpPr txBox="1">
          <a:spLocks noChangeArrowheads="1"/>
        </xdr:cNvSpPr>
      </xdr:nvSpPr>
      <xdr:spPr bwMode="auto">
        <a:xfrm>
          <a:off x="266700" y="29049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5496" name="Text Box 1"/>
        <xdr:cNvSpPr txBox="1">
          <a:spLocks noChangeArrowheads="1"/>
        </xdr:cNvSpPr>
      </xdr:nvSpPr>
      <xdr:spPr bwMode="auto">
        <a:xfrm>
          <a:off x="266700" y="29049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5497" name="Text Box 1"/>
        <xdr:cNvSpPr txBox="1">
          <a:spLocks noChangeArrowheads="1"/>
        </xdr:cNvSpPr>
      </xdr:nvSpPr>
      <xdr:spPr bwMode="auto">
        <a:xfrm>
          <a:off x="266700" y="29049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5498" name="Text Box 1"/>
        <xdr:cNvSpPr txBox="1">
          <a:spLocks noChangeArrowheads="1"/>
        </xdr:cNvSpPr>
      </xdr:nvSpPr>
      <xdr:spPr bwMode="auto">
        <a:xfrm>
          <a:off x="266700" y="29049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5499" name="Text Box 1"/>
        <xdr:cNvSpPr txBox="1">
          <a:spLocks noChangeArrowheads="1"/>
        </xdr:cNvSpPr>
      </xdr:nvSpPr>
      <xdr:spPr bwMode="auto">
        <a:xfrm>
          <a:off x="266700" y="29049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5500" name="Text Box 1"/>
        <xdr:cNvSpPr txBox="1">
          <a:spLocks noChangeArrowheads="1"/>
        </xdr:cNvSpPr>
      </xdr:nvSpPr>
      <xdr:spPr bwMode="auto">
        <a:xfrm>
          <a:off x="266700" y="29049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5501" name="Text Box 1"/>
        <xdr:cNvSpPr txBox="1">
          <a:spLocks noChangeArrowheads="1"/>
        </xdr:cNvSpPr>
      </xdr:nvSpPr>
      <xdr:spPr bwMode="auto">
        <a:xfrm>
          <a:off x="266700" y="29049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5502" name="Text Box 1"/>
        <xdr:cNvSpPr txBox="1">
          <a:spLocks noChangeArrowheads="1"/>
        </xdr:cNvSpPr>
      </xdr:nvSpPr>
      <xdr:spPr bwMode="auto">
        <a:xfrm>
          <a:off x="266700" y="29049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5503" name="Text Box 1"/>
        <xdr:cNvSpPr txBox="1">
          <a:spLocks noChangeArrowheads="1"/>
        </xdr:cNvSpPr>
      </xdr:nvSpPr>
      <xdr:spPr bwMode="auto">
        <a:xfrm>
          <a:off x="266700" y="29049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504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505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506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507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508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509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510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511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512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513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514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515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516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517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518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519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520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521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522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523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24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25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26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27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28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29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30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31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32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33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34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35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36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37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38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39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40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41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42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43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44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45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46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47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48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49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50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51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52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53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54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55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56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57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58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59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60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61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62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563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564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565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566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567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568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569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570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571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572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573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574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575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576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577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578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579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580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581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582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583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85725" cy="510"/>
    <xdr:sp macro="" textlink="">
      <xdr:nvSpPr>
        <xdr:cNvPr id="5584" name="Text Box 9"/>
        <xdr:cNvSpPr txBox="1">
          <a:spLocks noChangeArrowheads="1"/>
        </xdr:cNvSpPr>
      </xdr:nvSpPr>
      <xdr:spPr bwMode="auto">
        <a:xfrm>
          <a:off x="266700" y="275405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85725" cy="510"/>
    <xdr:sp macro="" textlink="">
      <xdr:nvSpPr>
        <xdr:cNvPr id="5585" name="Text Box 9"/>
        <xdr:cNvSpPr txBox="1">
          <a:spLocks noChangeArrowheads="1"/>
        </xdr:cNvSpPr>
      </xdr:nvSpPr>
      <xdr:spPr bwMode="auto">
        <a:xfrm>
          <a:off x="266700" y="275405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586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587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588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589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590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591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592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593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594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595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596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597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598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599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600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601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602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603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604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605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606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607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5608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5609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5610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5611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5612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5613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5614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5615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5616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5617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5618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5619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5620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5621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5622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5623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5624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5625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5626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5627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5628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5629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5630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5631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5632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5633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5634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5635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5636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5637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5638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5639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5640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5641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5642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5643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5644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5645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5646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5647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5648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5649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5650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5651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5652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5653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5654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5655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5656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5657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5658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5659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5660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5661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5662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5663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5664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5665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5666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5667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668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669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670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671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672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673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674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675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676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677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678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679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680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681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682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683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684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685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686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687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688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689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690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691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692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693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694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695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696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1240</xdr:row>
      <xdr:rowOff>152400</xdr:rowOff>
    </xdr:from>
    <xdr:ext cx="104775" cy="163419"/>
    <xdr:sp macro="" textlink="">
      <xdr:nvSpPr>
        <xdr:cNvPr id="5697" name="Text Box 1"/>
        <xdr:cNvSpPr txBox="1">
          <a:spLocks noChangeArrowheads="1"/>
        </xdr:cNvSpPr>
      </xdr:nvSpPr>
      <xdr:spPr bwMode="auto">
        <a:xfrm>
          <a:off x="266700" y="5535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291</xdr:row>
      <xdr:rowOff>0</xdr:rowOff>
    </xdr:from>
    <xdr:to>
      <xdr:col>5</xdr:col>
      <xdr:colOff>104775</xdr:colOff>
      <xdr:row>292</xdr:row>
      <xdr:rowOff>0</xdr:rowOff>
    </xdr:to>
    <xdr:sp macro="" textlink="">
      <xdr:nvSpPr>
        <xdr:cNvPr id="5698" name="Text Box 1"/>
        <xdr:cNvSpPr txBox="1">
          <a:spLocks noChangeArrowheads="1"/>
        </xdr:cNvSpPr>
      </xdr:nvSpPr>
      <xdr:spPr bwMode="auto">
        <a:xfrm>
          <a:off x="266700" y="128577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291</xdr:row>
      <xdr:rowOff>0</xdr:rowOff>
    </xdr:from>
    <xdr:to>
      <xdr:col>5</xdr:col>
      <xdr:colOff>104775</xdr:colOff>
      <xdr:row>292</xdr:row>
      <xdr:rowOff>0</xdr:rowOff>
    </xdr:to>
    <xdr:sp macro="" textlink="">
      <xdr:nvSpPr>
        <xdr:cNvPr id="5699" name="Text Box 1"/>
        <xdr:cNvSpPr txBox="1">
          <a:spLocks noChangeArrowheads="1"/>
        </xdr:cNvSpPr>
      </xdr:nvSpPr>
      <xdr:spPr bwMode="auto">
        <a:xfrm>
          <a:off x="266700" y="128577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5700" name="Text Box 1"/>
        <xdr:cNvSpPr txBox="1">
          <a:spLocks noChangeArrowheads="1"/>
        </xdr:cNvSpPr>
      </xdr:nvSpPr>
      <xdr:spPr bwMode="auto">
        <a:xfrm>
          <a:off x="266700" y="2899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5701" name="Text Box 1"/>
        <xdr:cNvSpPr txBox="1">
          <a:spLocks noChangeArrowheads="1"/>
        </xdr:cNvSpPr>
      </xdr:nvSpPr>
      <xdr:spPr bwMode="auto">
        <a:xfrm>
          <a:off x="266700" y="2899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5702" name="Text Box 1"/>
        <xdr:cNvSpPr txBox="1">
          <a:spLocks noChangeArrowheads="1"/>
        </xdr:cNvSpPr>
      </xdr:nvSpPr>
      <xdr:spPr bwMode="auto">
        <a:xfrm>
          <a:off x="266700" y="2899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5703" name="Text Box 1"/>
        <xdr:cNvSpPr txBox="1">
          <a:spLocks noChangeArrowheads="1"/>
        </xdr:cNvSpPr>
      </xdr:nvSpPr>
      <xdr:spPr bwMode="auto">
        <a:xfrm>
          <a:off x="266700" y="2899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5704" name="Text Box 1"/>
        <xdr:cNvSpPr txBox="1">
          <a:spLocks noChangeArrowheads="1"/>
        </xdr:cNvSpPr>
      </xdr:nvSpPr>
      <xdr:spPr bwMode="auto">
        <a:xfrm>
          <a:off x="266700" y="2899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5705" name="Text Box 1"/>
        <xdr:cNvSpPr txBox="1">
          <a:spLocks noChangeArrowheads="1"/>
        </xdr:cNvSpPr>
      </xdr:nvSpPr>
      <xdr:spPr bwMode="auto">
        <a:xfrm>
          <a:off x="266700" y="2899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5706" name="Text Box 1"/>
        <xdr:cNvSpPr txBox="1">
          <a:spLocks noChangeArrowheads="1"/>
        </xdr:cNvSpPr>
      </xdr:nvSpPr>
      <xdr:spPr bwMode="auto">
        <a:xfrm>
          <a:off x="266700" y="2899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5707" name="Text Box 1"/>
        <xdr:cNvSpPr txBox="1">
          <a:spLocks noChangeArrowheads="1"/>
        </xdr:cNvSpPr>
      </xdr:nvSpPr>
      <xdr:spPr bwMode="auto">
        <a:xfrm>
          <a:off x="266700" y="2899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5708" name="Text Box 1"/>
        <xdr:cNvSpPr txBox="1">
          <a:spLocks noChangeArrowheads="1"/>
        </xdr:cNvSpPr>
      </xdr:nvSpPr>
      <xdr:spPr bwMode="auto">
        <a:xfrm>
          <a:off x="266700" y="2899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5709" name="Text Box 1"/>
        <xdr:cNvSpPr txBox="1">
          <a:spLocks noChangeArrowheads="1"/>
        </xdr:cNvSpPr>
      </xdr:nvSpPr>
      <xdr:spPr bwMode="auto">
        <a:xfrm>
          <a:off x="266700" y="28992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710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711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712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713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714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715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716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717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718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5719" name="Text Box 1"/>
        <xdr:cNvSpPr txBox="1">
          <a:spLocks noChangeArrowheads="1"/>
        </xdr:cNvSpPr>
      </xdr:nvSpPr>
      <xdr:spPr bwMode="auto">
        <a:xfrm>
          <a:off x="266700" y="304895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720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721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722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723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724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725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726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727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728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5729" name="Text Box 1"/>
        <xdr:cNvSpPr txBox="1">
          <a:spLocks noChangeArrowheads="1"/>
        </xdr:cNvSpPr>
      </xdr:nvSpPr>
      <xdr:spPr bwMode="auto">
        <a:xfrm>
          <a:off x="266700" y="30546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30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31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32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33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34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35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36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37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38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39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40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41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42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43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44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45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46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47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48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49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50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51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52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53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54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55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56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57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58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59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60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61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62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63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64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65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66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67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68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5769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770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771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772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773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774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775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776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777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778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5779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780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781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782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783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784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785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786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787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788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5789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85725" cy="510"/>
    <xdr:sp macro="" textlink="">
      <xdr:nvSpPr>
        <xdr:cNvPr id="5790" name="Text Box 9"/>
        <xdr:cNvSpPr txBox="1">
          <a:spLocks noChangeArrowheads="1"/>
        </xdr:cNvSpPr>
      </xdr:nvSpPr>
      <xdr:spPr bwMode="auto">
        <a:xfrm>
          <a:off x="266700" y="275405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85725" cy="510"/>
    <xdr:sp macro="" textlink="">
      <xdr:nvSpPr>
        <xdr:cNvPr id="5791" name="Text Box 9"/>
        <xdr:cNvSpPr txBox="1">
          <a:spLocks noChangeArrowheads="1"/>
        </xdr:cNvSpPr>
      </xdr:nvSpPr>
      <xdr:spPr bwMode="auto">
        <a:xfrm>
          <a:off x="266700" y="275405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792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793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794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795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796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797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798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799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800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801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802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803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804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805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806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807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808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809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810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811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812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5813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5814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5815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5816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5817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5818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5819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5820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5821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5822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5823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5824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5825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5826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5827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5828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5829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5830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5831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5832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5833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5834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5835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5836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5837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5838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5839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5840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5841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5842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5843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5844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5845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5846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5847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5848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5849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5850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5851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5852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5853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5854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5855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5856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5857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5858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5859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5860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5861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5862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5863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5864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5865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5866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5867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5868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5869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5870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5871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5872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5873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874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875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876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877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878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879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880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881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882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5883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85725" cy="510"/>
    <xdr:sp macro="" textlink="">
      <xdr:nvSpPr>
        <xdr:cNvPr id="5884" name="Text Box 9"/>
        <xdr:cNvSpPr txBox="1">
          <a:spLocks noChangeArrowheads="1"/>
        </xdr:cNvSpPr>
      </xdr:nvSpPr>
      <xdr:spPr bwMode="auto">
        <a:xfrm>
          <a:off x="266700" y="246402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85725" cy="510"/>
    <xdr:sp macro="" textlink="">
      <xdr:nvSpPr>
        <xdr:cNvPr id="5885" name="Text Box 9"/>
        <xdr:cNvSpPr txBox="1">
          <a:spLocks noChangeArrowheads="1"/>
        </xdr:cNvSpPr>
      </xdr:nvSpPr>
      <xdr:spPr bwMode="auto">
        <a:xfrm>
          <a:off x="266700" y="246402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5886" name="Text Box 1"/>
        <xdr:cNvSpPr txBox="1">
          <a:spLocks noChangeArrowheads="1"/>
        </xdr:cNvSpPr>
      </xdr:nvSpPr>
      <xdr:spPr bwMode="auto">
        <a:xfrm>
          <a:off x="266700" y="24640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5887" name="Text Box 1"/>
        <xdr:cNvSpPr txBox="1">
          <a:spLocks noChangeArrowheads="1"/>
        </xdr:cNvSpPr>
      </xdr:nvSpPr>
      <xdr:spPr bwMode="auto">
        <a:xfrm>
          <a:off x="266700" y="24640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5888" name="Text Box 1"/>
        <xdr:cNvSpPr txBox="1">
          <a:spLocks noChangeArrowheads="1"/>
        </xdr:cNvSpPr>
      </xdr:nvSpPr>
      <xdr:spPr bwMode="auto">
        <a:xfrm>
          <a:off x="266700" y="24640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5889" name="Text Box 1"/>
        <xdr:cNvSpPr txBox="1">
          <a:spLocks noChangeArrowheads="1"/>
        </xdr:cNvSpPr>
      </xdr:nvSpPr>
      <xdr:spPr bwMode="auto">
        <a:xfrm>
          <a:off x="266700" y="24640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5890" name="Text Box 1"/>
        <xdr:cNvSpPr txBox="1">
          <a:spLocks noChangeArrowheads="1"/>
        </xdr:cNvSpPr>
      </xdr:nvSpPr>
      <xdr:spPr bwMode="auto">
        <a:xfrm>
          <a:off x="266700" y="24640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5891" name="Text Box 1"/>
        <xdr:cNvSpPr txBox="1">
          <a:spLocks noChangeArrowheads="1"/>
        </xdr:cNvSpPr>
      </xdr:nvSpPr>
      <xdr:spPr bwMode="auto">
        <a:xfrm>
          <a:off x="266700" y="24640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5892" name="Text Box 1"/>
        <xdr:cNvSpPr txBox="1">
          <a:spLocks noChangeArrowheads="1"/>
        </xdr:cNvSpPr>
      </xdr:nvSpPr>
      <xdr:spPr bwMode="auto">
        <a:xfrm>
          <a:off x="266700" y="24640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5893" name="Text Box 1"/>
        <xdr:cNvSpPr txBox="1">
          <a:spLocks noChangeArrowheads="1"/>
        </xdr:cNvSpPr>
      </xdr:nvSpPr>
      <xdr:spPr bwMode="auto">
        <a:xfrm>
          <a:off x="266700" y="24640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5894" name="Text Box 1"/>
        <xdr:cNvSpPr txBox="1">
          <a:spLocks noChangeArrowheads="1"/>
        </xdr:cNvSpPr>
      </xdr:nvSpPr>
      <xdr:spPr bwMode="auto">
        <a:xfrm>
          <a:off x="266700" y="24640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5895" name="Text Box 1"/>
        <xdr:cNvSpPr txBox="1">
          <a:spLocks noChangeArrowheads="1"/>
        </xdr:cNvSpPr>
      </xdr:nvSpPr>
      <xdr:spPr bwMode="auto">
        <a:xfrm>
          <a:off x="266700" y="24640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896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897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898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899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900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901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902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903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904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1256</xdr:row>
      <xdr:rowOff>0</xdr:rowOff>
    </xdr:from>
    <xdr:ext cx="85725" cy="510"/>
    <xdr:sp macro="" textlink="">
      <xdr:nvSpPr>
        <xdr:cNvPr id="5905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85725" cy="510"/>
    <xdr:sp macro="" textlink="">
      <xdr:nvSpPr>
        <xdr:cNvPr id="5906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07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08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09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10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11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12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13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14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15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16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17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18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19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20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21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22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23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24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25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26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927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928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929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930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931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932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933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934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935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1256</xdr:row>
      <xdr:rowOff>0</xdr:rowOff>
    </xdr:from>
    <xdr:ext cx="85725" cy="510"/>
    <xdr:sp macro="" textlink="">
      <xdr:nvSpPr>
        <xdr:cNvPr id="5936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85725" cy="510"/>
    <xdr:sp macro="" textlink="">
      <xdr:nvSpPr>
        <xdr:cNvPr id="5937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38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39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40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41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42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43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44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45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46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47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48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49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50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51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52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53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54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55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56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57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95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95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96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96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96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96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96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96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1256</xdr:row>
      <xdr:rowOff>0</xdr:rowOff>
    </xdr:from>
    <xdr:to>
      <xdr:col>5</xdr:col>
      <xdr:colOff>104775</xdr:colOff>
      <xdr:row>1256</xdr:row>
      <xdr:rowOff>138412</xdr:rowOff>
    </xdr:to>
    <xdr:sp macro="" textlink="">
      <xdr:nvSpPr>
        <xdr:cNvPr id="596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1256</xdr:row>
      <xdr:rowOff>0</xdr:rowOff>
    </xdr:from>
    <xdr:ext cx="85725" cy="510"/>
    <xdr:sp macro="" textlink="">
      <xdr:nvSpPr>
        <xdr:cNvPr id="596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85725" cy="510"/>
    <xdr:sp macro="" textlink="">
      <xdr:nvSpPr>
        <xdr:cNvPr id="596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6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7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7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7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7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7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7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7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7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1256</xdr:row>
      <xdr:rowOff>0</xdr:rowOff>
    </xdr:from>
    <xdr:ext cx="104775" cy="171450"/>
    <xdr:sp macro="" textlink="">
      <xdr:nvSpPr>
        <xdr:cNvPr id="597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55812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7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8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8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8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8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8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8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8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8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1255</xdr:row>
      <xdr:rowOff>152400</xdr:rowOff>
    </xdr:from>
    <xdr:ext cx="104775" cy="163419"/>
    <xdr:sp macro="" textlink="">
      <xdr:nvSpPr>
        <xdr:cNvPr id="598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55808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5989" name="Text Box 1"/>
        <xdr:cNvSpPr txBox="1">
          <a:spLocks noChangeArrowheads="1"/>
        </xdr:cNvSpPr>
      </xdr:nvSpPr>
      <xdr:spPr bwMode="auto">
        <a:xfrm>
          <a:off x="266700" y="55272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5990" name="Text Box 1"/>
        <xdr:cNvSpPr txBox="1">
          <a:spLocks noChangeArrowheads="1"/>
        </xdr:cNvSpPr>
      </xdr:nvSpPr>
      <xdr:spPr bwMode="auto">
        <a:xfrm>
          <a:off x="266700" y="55272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5991" name="Text Box 1"/>
        <xdr:cNvSpPr txBox="1">
          <a:spLocks noChangeArrowheads="1"/>
        </xdr:cNvSpPr>
      </xdr:nvSpPr>
      <xdr:spPr bwMode="auto">
        <a:xfrm>
          <a:off x="266700" y="55272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5992" name="Text Box 1"/>
        <xdr:cNvSpPr txBox="1">
          <a:spLocks noChangeArrowheads="1"/>
        </xdr:cNvSpPr>
      </xdr:nvSpPr>
      <xdr:spPr bwMode="auto">
        <a:xfrm>
          <a:off x="266700" y="55272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5993" name="Text Box 1"/>
        <xdr:cNvSpPr txBox="1">
          <a:spLocks noChangeArrowheads="1"/>
        </xdr:cNvSpPr>
      </xdr:nvSpPr>
      <xdr:spPr bwMode="auto">
        <a:xfrm>
          <a:off x="266700" y="55272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5994" name="Text Box 1"/>
        <xdr:cNvSpPr txBox="1">
          <a:spLocks noChangeArrowheads="1"/>
        </xdr:cNvSpPr>
      </xdr:nvSpPr>
      <xdr:spPr bwMode="auto">
        <a:xfrm>
          <a:off x="266700" y="55272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5995" name="Text Box 1"/>
        <xdr:cNvSpPr txBox="1">
          <a:spLocks noChangeArrowheads="1"/>
        </xdr:cNvSpPr>
      </xdr:nvSpPr>
      <xdr:spPr bwMode="auto">
        <a:xfrm>
          <a:off x="266700" y="55272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5996" name="Text Box 1"/>
        <xdr:cNvSpPr txBox="1">
          <a:spLocks noChangeArrowheads="1"/>
        </xdr:cNvSpPr>
      </xdr:nvSpPr>
      <xdr:spPr bwMode="auto">
        <a:xfrm>
          <a:off x="266700" y="55272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5997" name="Text Box 1"/>
        <xdr:cNvSpPr txBox="1">
          <a:spLocks noChangeArrowheads="1"/>
        </xdr:cNvSpPr>
      </xdr:nvSpPr>
      <xdr:spPr bwMode="auto">
        <a:xfrm>
          <a:off x="266700" y="55272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5998" name="Text Box 1"/>
        <xdr:cNvSpPr txBox="1">
          <a:spLocks noChangeArrowheads="1"/>
        </xdr:cNvSpPr>
      </xdr:nvSpPr>
      <xdr:spPr bwMode="auto">
        <a:xfrm>
          <a:off x="266700" y="55272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5999" name="Text Box 1"/>
        <xdr:cNvSpPr txBox="1">
          <a:spLocks noChangeArrowheads="1"/>
        </xdr:cNvSpPr>
      </xdr:nvSpPr>
      <xdr:spPr bwMode="auto">
        <a:xfrm>
          <a:off x="266700" y="55272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6000" name="Text Box 1"/>
        <xdr:cNvSpPr txBox="1">
          <a:spLocks noChangeArrowheads="1"/>
        </xdr:cNvSpPr>
      </xdr:nvSpPr>
      <xdr:spPr bwMode="auto">
        <a:xfrm>
          <a:off x="266700" y="55272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6001" name="Text Box 1"/>
        <xdr:cNvSpPr txBox="1">
          <a:spLocks noChangeArrowheads="1"/>
        </xdr:cNvSpPr>
      </xdr:nvSpPr>
      <xdr:spPr bwMode="auto">
        <a:xfrm>
          <a:off x="266700" y="55272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6002" name="Text Box 1"/>
        <xdr:cNvSpPr txBox="1">
          <a:spLocks noChangeArrowheads="1"/>
        </xdr:cNvSpPr>
      </xdr:nvSpPr>
      <xdr:spPr bwMode="auto">
        <a:xfrm>
          <a:off x="266700" y="55272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6003" name="Text Box 1"/>
        <xdr:cNvSpPr txBox="1">
          <a:spLocks noChangeArrowheads="1"/>
        </xdr:cNvSpPr>
      </xdr:nvSpPr>
      <xdr:spPr bwMode="auto">
        <a:xfrm>
          <a:off x="266700" y="55272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6004" name="Text Box 1"/>
        <xdr:cNvSpPr txBox="1">
          <a:spLocks noChangeArrowheads="1"/>
        </xdr:cNvSpPr>
      </xdr:nvSpPr>
      <xdr:spPr bwMode="auto">
        <a:xfrm>
          <a:off x="266700" y="55272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6005" name="Text Box 1"/>
        <xdr:cNvSpPr txBox="1">
          <a:spLocks noChangeArrowheads="1"/>
        </xdr:cNvSpPr>
      </xdr:nvSpPr>
      <xdr:spPr bwMode="auto">
        <a:xfrm>
          <a:off x="266700" y="55272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6006" name="Text Box 1"/>
        <xdr:cNvSpPr txBox="1">
          <a:spLocks noChangeArrowheads="1"/>
        </xdr:cNvSpPr>
      </xdr:nvSpPr>
      <xdr:spPr bwMode="auto">
        <a:xfrm>
          <a:off x="266700" y="55272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6007" name="Text Box 1"/>
        <xdr:cNvSpPr txBox="1">
          <a:spLocks noChangeArrowheads="1"/>
        </xdr:cNvSpPr>
      </xdr:nvSpPr>
      <xdr:spPr bwMode="auto">
        <a:xfrm>
          <a:off x="266700" y="55272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1238</xdr:row>
      <xdr:rowOff>152400</xdr:rowOff>
    </xdr:from>
    <xdr:ext cx="104775" cy="163419"/>
    <xdr:sp macro="" textlink="">
      <xdr:nvSpPr>
        <xdr:cNvPr id="6008" name="Text Box 1"/>
        <xdr:cNvSpPr txBox="1">
          <a:spLocks noChangeArrowheads="1"/>
        </xdr:cNvSpPr>
      </xdr:nvSpPr>
      <xdr:spPr bwMode="auto">
        <a:xfrm>
          <a:off x="266700" y="55272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291</xdr:row>
      <xdr:rowOff>0</xdr:rowOff>
    </xdr:from>
    <xdr:to>
      <xdr:col>5</xdr:col>
      <xdr:colOff>104775</xdr:colOff>
      <xdr:row>292</xdr:row>
      <xdr:rowOff>0</xdr:rowOff>
    </xdr:to>
    <xdr:sp macro="" textlink="">
      <xdr:nvSpPr>
        <xdr:cNvPr id="6009" name="Text Box 1"/>
        <xdr:cNvSpPr txBox="1">
          <a:spLocks noChangeArrowheads="1"/>
        </xdr:cNvSpPr>
      </xdr:nvSpPr>
      <xdr:spPr bwMode="auto">
        <a:xfrm>
          <a:off x="266700" y="128577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291</xdr:row>
      <xdr:rowOff>0</xdr:rowOff>
    </xdr:from>
    <xdr:to>
      <xdr:col>5</xdr:col>
      <xdr:colOff>104775</xdr:colOff>
      <xdr:row>292</xdr:row>
      <xdr:rowOff>0</xdr:rowOff>
    </xdr:to>
    <xdr:sp macro="" textlink="">
      <xdr:nvSpPr>
        <xdr:cNvPr id="6010" name="Text Box 1"/>
        <xdr:cNvSpPr txBox="1">
          <a:spLocks noChangeArrowheads="1"/>
        </xdr:cNvSpPr>
      </xdr:nvSpPr>
      <xdr:spPr bwMode="auto">
        <a:xfrm>
          <a:off x="266700" y="128577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6011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6012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6013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6014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6015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6016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6017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6018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6019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6020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6021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6022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6023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6024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6025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6026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6027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6028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6029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6030" name="Text Box 1"/>
        <xdr:cNvSpPr txBox="1">
          <a:spLocks noChangeArrowheads="1"/>
        </xdr:cNvSpPr>
      </xdr:nvSpPr>
      <xdr:spPr bwMode="auto">
        <a:xfrm>
          <a:off x="266700" y="217236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6031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6032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6033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6034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6035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6036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6037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6038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6039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6040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6041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6042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6043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6044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6045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6046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6047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6048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6049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6050" name="Text Box 1"/>
        <xdr:cNvSpPr txBox="1">
          <a:spLocks noChangeArrowheads="1"/>
        </xdr:cNvSpPr>
      </xdr:nvSpPr>
      <xdr:spPr bwMode="auto">
        <a:xfrm>
          <a:off x="266700" y="216674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85725" cy="510"/>
    <xdr:sp macro="" textlink="">
      <xdr:nvSpPr>
        <xdr:cNvPr id="6051" name="Text Box 9"/>
        <xdr:cNvSpPr txBox="1">
          <a:spLocks noChangeArrowheads="1"/>
        </xdr:cNvSpPr>
      </xdr:nvSpPr>
      <xdr:spPr bwMode="auto">
        <a:xfrm>
          <a:off x="266700" y="2170842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85725" cy="510"/>
    <xdr:sp macro="" textlink="">
      <xdr:nvSpPr>
        <xdr:cNvPr id="6052" name="Text Box 9"/>
        <xdr:cNvSpPr txBox="1">
          <a:spLocks noChangeArrowheads="1"/>
        </xdr:cNvSpPr>
      </xdr:nvSpPr>
      <xdr:spPr bwMode="auto">
        <a:xfrm>
          <a:off x="266700" y="2170842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6053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6054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6055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6056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6057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6058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6059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6060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6061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6062" name="Text Box 1"/>
        <xdr:cNvSpPr txBox="1">
          <a:spLocks noChangeArrowheads="1"/>
        </xdr:cNvSpPr>
      </xdr:nvSpPr>
      <xdr:spPr bwMode="auto">
        <a:xfrm>
          <a:off x="266700" y="217084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0</xdr:rowOff>
    </xdr:to>
    <xdr:sp macro="" textlink="">
      <xdr:nvSpPr>
        <xdr:cNvPr id="6063" name="Text Box 1"/>
        <xdr:cNvSpPr txBox="1">
          <a:spLocks noChangeArrowheads="1"/>
        </xdr:cNvSpPr>
      </xdr:nvSpPr>
      <xdr:spPr bwMode="auto">
        <a:xfrm>
          <a:off x="266700" y="217084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0</xdr:rowOff>
    </xdr:to>
    <xdr:sp macro="" textlink="">
      <xdr:nvSpPr>
        <xdr:cNvPr id="6064" name="Text Box 1"/>
        <xdr:cNvSpPr txBox="1">
          <a:spLocks noChangeArrowheads="1"/>
        </xdr:cNvSpPr>
      </xdr:nvSpPr>
      <xdr:spPr bwMode="auto">
        <a:xfrm>
          <a:off x="266700" y="217084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0</xdr:rowOff>
    </xdr:to>
    <xdr:sp macro="" textlink="">
      <xdr:nvSpPr>
        <xdr:cNvPr id="6065" name="Text Box 1"/>
        <xdr:cNvSpPr txBox="1">
          <a:spLocks noChangeArrowheads="1"/>
        </xdr:cNvSpPr>
      </xdr:nvSpPr>
      <xdr:spPr bwMode="auto">
        <a:xfrm>
          <a:off x="266700" y="217084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0</xdr:rowOff>
    </xdr:to>
    <xdr:sp macro="" textlink="">
      <xdr:nvSpPr>
        <xdr:cNvPr id="6066" name="Text Box 1"/>
        <xdr:cNvSpPr txBox="1">
          <a:spLocks noChangeArrowheads="1"/>
        </xdr:cNvSpPr>
      </xdr:nvSpPr>
      <xdr:spPr bwMode="auto">
        <a:xfrm>
          <a:off x="266700" y="217084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0</xdr:rowOff>
    </xdr:to>
    <xdr:sp macro="" textlink="">
      <xdr:nvSpPr>
        <xdr:cNvPr id="6067" name="Text Box 1"/>
        <xdr:cNvSpPr txBox="1">
          <a:spLocks noChangeArrowheads="1"/>
        </xdr:cNvSpPr>
      </xdr:nvSpPr>
      <xdr:spPr bwMode="auto">
        <a:xfrm>
          <a:off x="266700" y="217084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0</xdr:rowOff>
    </xdr:to>
    <xdr:sp macro="" textlink="">
      <xdr:nvSpPr>
        <xdr:cNvPr id="6068" name="Text Box 1"/>
        <xdr:cNvSpPr txBox="1">
          <a:spLocks noChangeArrowheads="1"/>
        </xdr:cNvSpPr>
      </xdr:nvSpPr>
      <xdr:spPr bwMode="auto">
        <a:xfrm>
          <a:off x="266700" y="217084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0</xdr:rowOff>
    </xdr:to>
    <xdr:sp macro="" textlink="">
      <xdr:nvSpPr>
        <xdr:cNvPr id="6069" name="Text Box 1"/>
        <xdr:cNvSpPr txBox="1">
          <a:spLocks noChangeArrowheads="1"/>
        </xdr:cNvSpPr>
      </xdr:nvSpPr>
      <xdr:spPr bwMode="auto">
        <a:xfrm>
          <a:off x="266700" y="217084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0</xdr:rowOff>
    </xdr:to>
    <xdr:sp macro="" textlink="">
      <xdr:nvSpPr>
        <xdr:cNvPr id="6070" name="Text Box 1"/>
        <xdr:cNvSpPr txBox="1">
          <a:spLocks noChangeArrowheads="1"/>
        </xdr:cNvSpPr>
      </xdr:nvSpPr>
      <xdr:spPr bwMode="auto">
        <a:xfrm>
          <a:off x="266700" y="217084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0</xdr:rowOff>
    </xdr:to>
    <xdr:sp macro="" textlink="">
      <xdr:nvSpPr>
        <xdr:cNvPr id="6071" name="Text Box 1"/>
        <xdr:cNvSpPr txBox="1">
          <a:spLocks noChangeArrowheads="1"/>
        </xdr:cNvSpPr>
      </xdr:nvSpPr>
      <xdr:spPr bwMode="auto">
        <a:xfrm>
          <a:off x="266700" y="217084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0</xdr:rowOff>
    </xdr:to>
    <xdr:sp macro="" textlink="">
      <xdr:nvSpPr>
        <xdr:cNvPr id="6072" name="Text Box 1"/>
        <xdr:cNvSpPr txBox="1">
          <a:spLocks noChangeArrowheads="1"/>
        </xdr:cNvSpPr>
      </xdr:nvSpPr>
      <xdr:spPr bwMode="auto">
        <a:xfrm>
          <a:off x="266700" y="217084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0</xdr:rowOff>
    </xdr:to>
    <xdr:sp macro="" textlink="">
      <xdr:nvSpPr>
        <xdr:cNvPr id="6073" name="Text Box 1"/>
        <xdr:cNvSpPr txBox="1">
          <a:spLocks noChangeArrowheads="1"/>
        </xdr:cNvSpPr>
      </xdr:nvSpPr>
      <xdr:spPr bwMode="auto">
        <a:xfrm>
          <a:off x="266700" y="217084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0</xdr:rowOff>
    </xdr:to>
    <xdr:sp macro="" textlink="">
      <xdr:nvSpPr>
        <xdr:cNvPr id="6074" name="Text Box 1"/>
        <xdr:cNvSpPr txBox="1">
          <a:spLocks noChangeArrowheads="1"/>
        </xdr:cNvSpPr>
      </xdr:nvSpPr>
      <xdr:spPr bwMode="auto">
        <a:xfrm>
          <a:off x="266700" y="217084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6075" name="Text Box 1"/>
        <xdr:cNvSpPr txBox="1">
          <a:spLocks noChangeArrowheads="1"/>
        </xdr:cNvSpPr>
      </xdr:nvSpPr>
      <xdr:spPr bwMode="auto">
        <a:xfrm>
          <a:off x="266700" y="2895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6076" name="Text Box 1"/>
        <xdr:cNvSpPr txBox="1">
          <a:spLocks noChangeArrowheads="1"/>
        </xdr:cNvSpPr>
      </xdr:nvSpPr>
      <xdr:spPr bwMode="auto">
        <a:xfrm>
          <a:off x="266700" y="2895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6077" name="Text Box 1"/>
        <xdr:cNvSpPr txBox="1">
          <a:spLocks noChangeArrowheads="1"/>
        </xdr:cNvSpPr>
      </xdr:nvSpPr>
      <xdr:spPr bwMode="auto">
        <a:xfrm>
          <a:off x="266700" y="2895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6078" name="Text Box 1"/>
        <xdr:cNvSpPr txBox="1">
          <a:spLocks noChangeArrowheads="1"/>
        </xdr:cNvSpPr>
      </xdr:nvSpPr>
      <xdr:spPr bwMode="auto">
        <a:xfrm>
          <a:off x="266700" y="2895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6079" name="Text Box 1"/>
        <xdr:cNvSpPr txBox="1">
          <a:spLocks noChangeArrowheads="1"/>
        </xdr:cNvSpPr>
      </xdr:nvSpPr>
      <xdr:spPr bwMode="auto">
        <a:xfrm>
          <a:off x="266700" y="2895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6080" name="Text Box 1"/>
        <xdr:cNvSpPr txBox="1">
          <a:spLocks noChangeArrowheads="1"/>
        </xdr:cNvSpPr>
      </xdr:nvSpPr>
      <xdr:spPr bwMode="auto">
        <a:xfrm>
          <a:off x="266700" y="2895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6081" name="Text Box 1"/>
        <xdr:cNvSpPr txBox="1">
          <a:spLocks noChangeArrowheads="1"/>
        </xdr:cNvSpPr>
      </xdr:nvSpPr>
      <xdr:spPr bwMode="auto">
        <a:xfrm>
          <a:off x="266700" y="2895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6082" name="Text Box 1"/>
        <xdr:cNvSpPr txBox="1">
          <a:spLocks noChangeArrowheads="1"/>
        </xdr:cNvSpPr>
      </xdr:nvSpPr>
      <xdr:spPr bwMode="auto">
        <a:xfrm>
          <a:off x="266700" y="2895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6083" name="Text Box 1"/>
        <xdr:cNvSpPr txBox="1">
          <a:spLocks noChangeArrowheads="1"/>
        </xdr:cNvSpPr>
      </xdr:nvSpPr>
      <xdr:spPr bwMode="auto">
        <a:xfrm>
          <a:off x="266700" y="2895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6084" name="Text Box 1"/>
        <xdr:cNvSpPr txBox="1">
          <a:spLocks noChangeArrowheads="1"/>
        </xdr:cNvSpPr>
      </xdr:nvSpPr>
      <xdr:spPr bwMode="auto">
        <a:xfrm>
          <a:off x="266700" y="2895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6085" name="Text Box 1"/>
        <xdr:cNvSpPr txBox="1">
          <a:spLocks noChangeArrowheads="1"/>
        </xdr:cNvSpPr>
      </xdr:nvSpPr>
      <xdr:spPr bwMode="auto">
        <a:xfrm>
          <a:off x="266700" y="304695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6086" name="Text Box 1"/>
        <xdr:cNvSpPr txBox="1">
          <a:spLocks noChangeArrowheads="1"/>
        </xdr:cNvSpPr>
      </xdr:nvSpPr>
      <xdr:spPr bwMode="auto">
        <a:xfrm>
          <a:off x="266700" y="304695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6087" name="Text Box 1"/>
        <xdr:cNvSpPr txBox="1">
          <a:spLocks noChangeArrowheads="1"/>
        </xdr:cNvSpPr>
      </xdr:nvSpPr>
      <xdr:spPr bwMode="auto">
        <a:xfrm>
          <a:off x="266700" y="304695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6088" name="Text Box 1"/>
        <xdr:cNvSpPr txBox="1">
          <a:spLocks noChangeArrowheads="1"/>
        </xdr:cNvSpPr>
      </xdr:nvSpPr>
      <xdr:spPr bwMode="auto">
        <a:xfrm>
          <a:off x="266700" y="304695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6089" name="Text Box 1"/>
        <xdr:cNvSpPr txBox="1">
          <a:spLocks noChangeArrowheads="1"/>
        </xdr:cNvSpPr>
      </xdr:nvSpPr>
      <xdr:spPr bwMode="auto">
        <a:xfrm>
          <a:off x="266700" y="304695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6090" name="Text Box 1"/>
        <xdr:cNvSpPr txBox="1">
          <a:spLocks noChangeArrowheads="1"/>
        </xdr:cNvSpPr>
      </xdr:nvSpPr>
      <xdr:spPr bwMode="auto">
        <a:xfrm>
          <a:off x="266700" y="304695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6091" name="Text Box 1"/>
        <xdr:cNvSpPr txBox="1">
          <a:spLocks noChangeArrowheads="1"/>
        </xdr:cNvSpPr>
      </xdr:nvSpPr>
      <xdr:spPr bwMode="auto">
        <a:xfrm>
          <a:off x="266700" y="304695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6092" name="Text Box 1"/>
        <xdr:cNvSpPr txBox="1">
          <a:spLocks noChangeArrowheads="1"/>
        </xdr:cNvSpPr>
      </xdr:nvSpPr>
      <xdr:spPr bwMode="auto">
        <a:xfrm>
          <a:off x="266700" y="304695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6093" name="Text Box 1"/>
        <xdr:cNvSpPr txBox="1">
          <a:spLocks noChangeArrowheads="1"/>
        </xdr:cNvSpPr>
      </xdr:nvSpPr>
      <xdr:spPr bwMode="auto">
        <a:xfrm>
          <a:off x="266700" y="304695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6094" name="Text Box 1"/>
        <xdr:cNvSpPr txBox="1">
          <a:spLocks noChangeArrowheads="1"/>
        </xdr:cNvSpPr>
      </xdr:nvSpPr>
      <xdr:spPr bwMode="auto">
        <a:xfrm>
          <a:off x="266700" y="304695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6095" name="Text Box 1"/>
        <xdr:cNvSpPr txBox="1">
          <a:spLocks noChangeArrowheads="1"/>
        </xdr:cNvSpPr>
      </xdr:nvSpPr>
      <xdr:spPr bwMode="auto">
        <a:xfrm>
          <a:off x="266700" y="30508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6096" name="Text Box 1"/>
        <xdr:cNvSpPr txBox="1">
          <a:spLocks noChangeArrowheads="1"/>
        </xdr:cNvSpPr>
      </xdr:nvSpPr>
      <xdr:spPr bwMode="auto">
        <a:xfrm>
          <a:off x="266700" y="30508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6097" name="Text Box 1"/>
        <xdr:cNvSpPr txBox="1">
          <a:spLocks noChangeArrowheads="1"/>
        </xdr:cNvSpPr>
      </xdr:nvSpPr>
      <xdr:spPr bwMode="auto">
        <a:xfrm>
          <a:off x="266700" y="30508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6098" name="Text Box 1"/>
        <xdr:cNvSpPr txBox="1">
          <a:spLocks noChangeArrowheads="1"/>
        </xdr:cNvSpPr>
      </xdr:nvSpPr>
      <xdr:spPr bwMode="auto">
        <a:xfrm>
          <a:off x="266700" y="30508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6099" name="Text Box 1"/>
        <xdr:cNvSpPr txBox="1">
          <a:spLocks noChangeArrowheads="1"/>
        </xdr:cNvSpPr>
      </xdr:nvSpPr>
      <xdr:spPr bwMode="auto">
        <a:xfrm>
          <a:off x="266700" y="30508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6100" name="Text Box 1"/>
        <xdr:cNvSpPr txBox="1">
          <a:spLocks noChangeArrowheads="1"/>
        </xdr:cNvSpPr>
      </xdr:nvSpPr>
      <xdr:spPr bwMode="auto">
        <a:xfrm>
          <a:off x="266700" y="30508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6101" name="Text Box 1"/>
        <xdr:cNvSpPr txBox="1">
          <a:spLocks noChangeArrowheads="1"/>
        </xdr:cNvSpPr>
      </xdr:nvSpPr>
      <xdr:spPr bwMode="auto">
        <a:xfrm>
          <a:off x="266700" y="30508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6102" name="Text Box 1"/>
        <xdr:cNvSpPr txBox="1">
          <a:spLocks noChangeArrowheads="1"/>
        </xdr:cNvSpPr>
      </xdr:nvSpPr>
      <xdr:spPr bwMode="auto">
        <a:xfrm>
          <a:off x="266700" y="30508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6103" name="Text Box 1"/>
        <xdr:cNvSpPr txBox="1">
          <a:spLocks noChangeArrowheads="1"/>
        </xdr:cNvSpPr>
      </xdr:nvSpPr>
      <xdr:spPr bwMode="auto">
        <a:xfrm>
          <a:off x="266700" y="30508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6104" name="Text Box 1"/>
        <xdr:cNvSpPr txBox="1">
          <a:spLocks noChangeArrowheads="1"/>
        </xdr:cNvSpPr>
      </xdr:nvSpPr>
      <xdr:spPr bwMode="auto">
        <a:xfrm>
          <a:off x="266700" y="30508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05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06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07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08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09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10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11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12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13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14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15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16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17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18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19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20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21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22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23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24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25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26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27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28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29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30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31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32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33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34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35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36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37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38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39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40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41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42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43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6144" name="Text Box 1"/>
        <xdr:cNvSpPr txBox="1">
          <a:spLocks noChangeArrowheads="1"/>
        </xdr:cNvSpPr>
      </xdr:nvSpPr>
      <xdr:spPr bwMode="auto">
        <a:xfrm>
          <a:off x="266700" y="27515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6145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6146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6147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6148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6149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6150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6151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6152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6153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6154" name="Text Box 1"/>
        <xdr:cNvSpPr txBox="1">
          <a:spLocks noChangeArrowheads="1"/>
        </xdr:cNvSpPr>
      </xdr:nvSpPr>
      <xdr:spPr bwMode="auto">
        <a:xfrm>
          <a:off x="266700" y="27478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6155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6156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6157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6158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6159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6160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6161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6162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6163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6164" name="Text Box 1"/>
        <xdr:cNvSpPr txBox="1">
          <a:spLocks noChangeArrowheads="1"/>
        </xdr:cNvSpPr>
      </xdr:nvSpPr>
      <xdr:spPr bwMode="auto">
        <a:xfrm>
          <a:off x="266700" y="2755582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85725" cy="510"/>
    <xdr:sp macro="" textlink="">
      <xdr:nvSpPr>
        <xdr:cNvPr id="6165" name="Text Box 9"/>
        <xdr:cNvSpPr txBox="1">
          <a:spLocks noChangeArrowheads="1"/>
        </xdr:cNvSpPr>
      </xdr:nvSpPr>
      <xdr:spPr bwMode="auto">
        <a:xfrm>
          <a:off x="266700" y="275405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85725" cy="510"/>
    <xdr:sp macro="" textlink="">
      <xdr:nvSpPr>
        <xdr:cNvPr id="6166" name="Text Box 9"/>
        <xdr:cNvSpPr txBox="1">
          <a:spLocks noChangeArrowheads="1"/>
        </xdr:cNvSpPr>
      </xdr:nvSpPr>
      <xdr:spPr bwMode="auto">
        <a:xfrm>
          <a:off x="266700" y="275405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6167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6168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6169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6170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6171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6172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6173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6174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6175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6176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6177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6178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6179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6180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6181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6182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6183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6184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6185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6186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6187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6188" name="Text Box 1"/>
        <xdr:cNvSpPr txBox="1">
          <a:spLocks noChangeArrowheads="1"/>
        </xdr:cNvSpPr>
      </xdr:nvSpPr>
      <xdr:spPr bwMode="auto">
        <a:xfrm>
          <a:off x="266700" y="27540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6189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6190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6191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6192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6193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6194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6195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6196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6197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6198" name="Text Box 1"/>
        <xdr:cNvSpPr txBox="1">
          <a:spLocks noChangeArrowheads="1"/>
        </xdr:cNvSpPr>
      </xdr:nvSpPr>
      <xdr:spPr bwMode="auto">
        <a:xfrm>
          <a:off x="266700" y="307733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6199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6200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6201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6202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6203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6204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6205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6206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6207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6208" name="Text Box 1"/>
        <xdr:cNvSpPr txBox="1">
          <a:spLocks noChangeArrowheads="1"/>
        </xdr:cNvSpPr>
      </xdr:nvSpPr>
      <xdr:spPr bwMode="auto">
        <a:xfrm>
          <a:off x="266700" y="33483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6209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6210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6211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6212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6213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6214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6215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6216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6217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6218" name="Text Box 1"/>
        <xdr:cNvSpPr txBox="1">
          <a:spLocks noChangeArrowheads="1"/>
        </xdr:cNvSpPr>
      </xdr:nvSpPr>
      <xdr:spPr bwMode="auto">
        <a:xfrm>
          <a:off x="266700" y="334832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6219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6220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6221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6222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6223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6224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6225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6226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6227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6228" name="Text Box 1"/>
        <xdr:cNvSpPr txBox="1">
          <a:spLocks noChangeArrowheads="1"/>
        </xdr:cNvSpPr>
      </xdr:nvSpPr>
      <xdr:spPr bwMode="auto">
        <a:xfrm>
          <a:off x="266700" y="30788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6229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6230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6231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6232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6233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6234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6235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6236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6237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6238" name="Text Box 1"/>
        <xdr:cNvSpPr txBox="1">
          <a:spLocks noChangeArrowheads="1"/>
        </xdr:cNvSpPr>
      </xdr:nvSpPr>
      <xdr:spPr bwMode="auto">
        <a:xfrm>
          <a:off x="266700" y="30674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6239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6240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6241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6242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6243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6244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6245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6246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6247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6248" name="Text Box 1"/>
        <xdr:cNvSpPr txBox="1">
          <a:spLocks noChangeArrowheads="1"/>
        </xdr:cNvSpPr>
      </xdr:nvSpPr>
      <xdr:spPr bwMode="auto">
        <a:xfrm>
          <a:off x="266700" y="306743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6249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6250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6251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6252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6253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6254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6255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6256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6257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6258" name="Text Box 1"/>
        <xdr:cNvSpPr txBox="1">
          <a:spLocks noChangeArrowheads="1"/>
        </xdr:cNvSpPr>
      </xdr:nvSpPr>
      <xdr:spPr bwMode="auto">
        <a:xfrm>
          <a:off x="266700" y="50822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59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60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61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62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63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64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65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66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67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68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269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270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271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272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273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274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275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276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277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278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79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80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81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82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83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84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85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86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87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88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89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90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91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92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93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94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95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96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297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298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299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300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301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302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303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304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305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306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307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08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09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10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11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12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13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14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15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16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17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18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19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20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21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22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23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24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25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26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327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328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329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330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331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332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333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334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335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6336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37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38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39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40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41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42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43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44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6345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F3814"/>
  <sheetViews>
    <sheetView showZeros="0" zoomScale="70" zoomScaleNormal="70" zoomScaleSheetLayoutView="80" zoomScalePageLayoutView="85" workbookViewId="0">
      <pane xSplit="6" ySplit="9" topLeftCell="I10" activePane="bottomRight" state="frozen"/>
      <selection pane="topRight" activeCell="E1" sqref="E1"/>
      <selection pane="bottomLeft" activeCell="A10" sqref="A10"/>
      <selection pane="bottomRight" activeCell="Z26" sqref="Z26"/>
    </sheetView>
  </sheetViews>
  <sheetFormatPr defaultColWidth="9.140625" defaultRowHeight="15" x14ac:dyDescent="0.25"/>
  <cols>
    <col min="1" max="1" width="2.85546875" style="124" customWidth="1"/>
    <col min="2" max="2" width="11.85546875" style="2230" hidden="1" customWidth="1"/>
    <col min="3" max="3" width="6.42578125" style="2230" hidden="1" customWidth="1"/>
    <col min="4" max="4" width="41" style="733" customWidth="1"/>
    <col min="5" max="5" width="9.85546875" style="2212" hidden="1" customWidth="1"/>
    <col min="6" max="6" width="7.7109375" style="733" hidden="1" customWidth="1"/>
    <col min="7" max="7" width="13.5703125" style="721" hidden="1" customWidth="1"/>
    <col min="8" max="8" width="13.28515625" style="733" hidden="1" customWidth="1"/>
    <col min="9" max="9" width="13" style="733" customWidth="1"/>
    <col min="10" max="10" width="10.42578125" style="733" hidden="1" customWidth="1"/>
    <col min="11" max="11" width="14.42578125" style="733" hidden="1" customWidth="1"/>
    <col min="12" max="12" width="12.28515625" style="733" hidden="1" customWidth="1"/>
    <col min="13" max="13" width="13.42578125" style="733" hidden="1" customWidth="1"/>
    <col min="14" max="14" width="11.85546875" style="733" hidden="1" customWidth="1"/>
    <col min="15" max="15" width="13.140625" style="733" customWidth="1"/>
    <col min="16" max="16" width="9" style="733" hidden="1" customWidth="1"/>
    <col min="17" max="17" width="9.42578125" style="733" hidden="1" customWidth="1"/>
    <col min="18" max="18" width="13.5703125" style="733" hidden="1" customWidth="1"/>
    <col min="19" max="22" width="16.28515625" style="733" hidden="1" customWidth="1"/>
    <col min="23" max="23" width="17.42578125" style="870" hidden="1" customWidth="1"/>
    <col min="24" max="24" width="17.85546875" style="204" customWidth="1"/>
    <col min="25" max="25" width="12.7109375" style="2213" customWidth="1"/>
    <col min="26" max="26" width="18.7109375" style="204" customWidth="1"/>
    <col min="27" max="27" width="18" style="204" customWidth="1"/>
    <col min="28" max="28" width="12.85546875" style="204" customWidth="1"/>
    <col min="29" max="29" width="13.42578125" style="204" customWidth="1"/>
    <col min="30" max="30" width="17.7109375" style="204" customWidth="1"/>
    <col min="31" max="31" width="10.7109375" style="733" hidden="1" customWidth="1"/>
    <col min="32" max="32" width="14.140625" style="204" hidden="1" customWidth="1"/>
    <col min="33" max="33" width="22.140625" style="124" customWidth="1"/>
    <col min="34" max="44" width="9.140625" style="124" customWidth="1"/>
    <col min="45" max="16384" width="9.140625" style="124"/>
  </cols>
  <sheetData>
    <row r="1" spans="1:32" ht="18.75" x14ac:dyDescent="0.3">
      <c r="D1" s="3706"/>
      <c r="E1" s="3706"/>
      <c r="F1" s="3706"/>
      <c r="G1" s="3706"/>
      <c r="H1" s="3706"/>
      <c r="I1" s="3706"/>
      <c r="J1" s="3706"/>
      <c r="K1" s="3706"/>
      <c r="L1" s="3706"/>
      <c r="M1" s="3706"/>
      <c r="N1" s="3706"/>
      <c r="O1" s="3706"/>
      <c r="P1" s="3706"/>
      <c r="Q1" s="3706"/>
      <c r="R1" s="3706"/>
      <c r="S1" s="3706"/>
      <c r="T1" s="3706"/>
      <c r="U1" s="3706"/>
      <c r="V1" s="3706"/>
      <c r="W1" s="3706"/>
      <c r="X1" s="3706"/>
      <c r="Y1" s="3706"/>
      <c r="Z1" s="3706"/>
      <c r="AA1" s="3706"/>
      <c r="AB1" s="3706"/>
      <c r="AC1" s="3706"/>
      <c r="AD1" s="3706"/>
      <c r="AE1" s="1015"/>
      <c r="AF1" s="124"/>
    </row>
    <row r="2" spans="1:32" x14ac:dyDescent="0.25">
      <c r="D2" s="3705" t="s">
        <v>906</v>
      </c>
      <c r="E2" s="3705"/>
      <c r="F2" s="3705"/>
      <c r="G2" s="3705"/>
      <c r="H2" s="3705"/>
      <c r="I2" s="3705"/>
      <c r="J2" s="3705"/>
      <c r="K2" s="3705"/>
      <c r="L2" s="3705"/>
      <c r="M2" s="3705"/>
      <c r="N2" s="3705"/>
      <c r="O2" s="3705"/>
      <c r="P2" s="3705"/>
      <c r="Q2" s="3705"/>
      <c r="R2" s="3705"/>
      <c r="S2" s="3705"/>
      <c r="T2" s="3705"/>
      <c r="U2" s="3705"/>
      <c r="V2" s="3705"/>
      <c r="W2" s="3705"/>
      <c r="X2" s="3705"/>
      <c r="Y2" s="3705"/>
      <c r="Z2" s="3705"/>
      <c r="AA2" s="3705"/>
      <c r="AB2" s="3705"/>
      <c r="AC2" s="3705"/>
      <c r="AD2" s="3705"/>
      <c r="AE2" s="1015"/>
      <c r="AF2" s="124"/>
    </row>
    <row r="3" spans="1:32" x14ac:dyDescent="0.25">
      <c r="D3" s="3705"/>
      <c r="E3" s="3705"/>
      <c r="F3" s="3705"/>
      <c r="G3" s="3705"/>
      <c r="H3" s="3705"/>
      <c r="I3" s="3705"/>
      <c r="J3" s="3705"/>
      <c r="K3" s="3705"/>
      <c r="L3" s="3705"/>
      <c r="M3" s="3705"/>
      <c r="N3" s="3705"/>
      <c r="O3" s="3705"/>
      <c r="P3" s="3705"/>
      <c r="Q3" s="3705"/>
      <c r="R3" s="3705"/>
      <c r="S3" s="3705"/>
      <c r="T3" s="3705"/>
      <c r="U3" s="3705"/>
      <c r="V3" s="3705"/>
      <c r="W3" s="3705"/>
      <c r="X3" s="3705"/>
      <c r="Y3" s="3705"/>
      <c r="Z3" s="3705"/>
      <c r="AA3" s="3705"/>
      <c r="AB3" s="3705"/>
      <c r="AC3" s="3705"/>
      <c r="AD3" s="3705"/>
      <c r="AE3" s="1015"/>
      <c r="AF3" s="124"/>
    </row>
    <row r="4" spans="1:32" ht="18.75" x14ac:dyDescent="0.3">
      <c r="D4" s="1048">
        <v>4</v>
      </c>
      <c r="E4" s="1048"/>
      <c r="F4" s="1038"/>
      <c r="G4" s="1049"/>
      <c r="H4" s="1038"/>
      <c r="I4" s="3374"/>
      <c r="J4" s="1038"/>
      <c r="K4" s="1038"/>
      <c r="L4" s="1038"/>
      <c r="M4" s="1038"/>
      <c r="N4" s="1038"/>
      <c r="O4" s="1038"/>
      <c r="P4" s="1038"/>
      <c r="Q4" s="1038"/>
      <c r="R4" s="1038"/>
      <c r="S4" s="1038"/>
      <c r="T4" s="3380"/>
      <c r="U4" s="3407"/>
      <c r="V4" s="3412"/>
      <c r="W4" s="835"/>
      <c r="X4" s="1038"/>
      <c r="Y4" s="1050"/>
      <c r="Z4" s="1038"/>
      <c r="AA4" s="1038"/>
      <c r="AB4" s="1038"/>
      <c r="AC4" s="1038"/>
      <c r="AD4" s="1038"/>
      <c r="AE4" s="1038"/>
      <c r="AF4" s="1038"/>
    </row>
    <row r="5" spans="1:32" ht="19.5" thickBot="1" x14ac:dyDescent="0.35">
      <c r="D5" s="1048"/>
      <c r="E5" s="1048"/>
      <c r="F5" s="1038"/>
      <c r="G5" s="1049"/>
      <c r="H5" s="3119"/>
      <c r="I5" s="3374"/>
      <c r="J5" s="1038"/>
      <c r="K5" s="1038"/>
      <c r="L5" s="1038"/>
      <c r="M5" s="1038"/>
      <c r="N5" s="1038"/>
      <c r="O5" s="1038"/>
      <c r="P5" s="1038"/>
      <c r="Q5" s="1038"/>
      <c r="R5" s="1038"/>
      <c r="S5" s="1038"/>
      <c r="T5" s="3380"/>
      <c r="U5" s="3407"/>
      <c r="V5" s="3412"/>
      <c r="W5" s="3368"/>
      <c r="X5" s="1038"/>
      <c r="Y5" s="1038"/>
      <c r="Z5" s="1038"/>
      <c r="AA5" s="1038"/>
      <c r="AB5" s="1038"/>
      <c r="AC5" s="1038"/>
      <c r="AD5" s="1038"/>
      <c r="AE5" s="1038"/>
      <c r="AF5" s="1038"/>
    </row>
    <row r="6" spans="1:32" ht="15.75" thickBot="1" x14ac:dyDescent="0.3">
      <c r="D6" s="1051" t="s">
        <v>3</v>
      </c>
      <c r="E6" s="1051"/>
      <c r="F6" s="3700" t="s">
        <v>143</v>
      </c>
      <c r="G6" s="3685" t="s">
        <v>139</v>
      </c>
      <c r="H6" s="3686"/>
      <c r="I6" s="3686"/>
      <c r="J6" s="3687"/>
      <c r="K6" s="3691" t="s">
        <v>686</v>
      </c>
      <c r="L6" s="3692"/>
      <c r="M6" s="3691" t="s">
        <v>687</v>
      </c>
      <c r="N6" s="3695"/>
      <c r="O6" s="3695"/>
      <c r="P6" s="3692"/>
      <c r="Q6" s="3697" t="s">
        <v>144</v>
      </c>
      <c r="R6" s="3697" t="s">
        <v>145</v>
      </c>
      <c r="S6" s="3680" t="s">
        <v>688</v>
      </c>
      <c r="T6" s="3680" t="s">
        <v>748</v>
      </c>
      <c r="U6" s="3680" t="s">
        <v>753</v>
      </c>
      <c r="V6" s="3680" t="s">
        <v>756</v>
      </c>
      <c r="W6" s="3707" t="s">
        <v>785</v>
      </c>
      <c r="X6" s="3680" t="s">
        <v>137</v>
      </c>
      <c r="Y6" s="3712" t="s">
        <v>390</v>
      </c>
      <c r="Z6" s="3680" t="s">
        <v>391</v>
      </c>
      <c r="AA6" s="3680" t="s">
        <v>41</v>
      </c>
      <c r="AB6" s="3680" t="s">
        <v>385</v>
      </c>
      <c r="AC6" s="3680" t="s">
        <v>138</v>
      </c>
      <c r="AD6" s="3680" t="s">
        <v>386</v>
      </c>
      <c r="AE6" s="3678" t="s">
        <v>606</v>
      </c>
      <c r="AF6" s="3679"/>
    </row>
    <row r="7" spans="1:32" ht="39" customHeight="1" thickBot="1" x14ac:dyDescent="0.3">
      <c r="D7" s="1052"/>
      <c r="E7" s="1052"/>
      <c r="F7" s="3701"/>
      <c r="G7" s="3688"/>
      <c r="H7" s="3689"/>
      <c r="I7" s="3689"/>
      <c r="J7" s="3690"/>
      <c r="K7" s="3693"/>
      <c r="L7" s="3694"/>
      <c r="M7" s="3693"/>
      <c r="N7" s="3696"/>
      <c r="O7" s="3696"/>
      <c r="P7" s="3694"/>
      <c r="Q7" s="3698"/>
      <c r="R7" s="3710"/>
      <c r="S7" s="3703"/>
      <c r="T7" s="3703"/>
      <c r="U7" s="3703"/>
      <c r="V7" s="3703"/>
      <c r="W7" s="3708"/>
      <c r="X7" s="3703"/>
      <c r="Y7" s="3713"/>
      <c r="Z7" s="3681"/>
      <c r="AA7" s="3703"/>
      <c r="AB7" s="3681"/>
      <c r="AC7" s="3703"/>
      <c r="AD7" s="3703"/>
      <c r="AE7" s="1053"/>
      <c r="AF7" s="1054"/>
    </row>
    <row r="8" spans="1:32" ht="30.75" thickBot="1" x14ac:dyDescent="0.3">
      <c r="D8" s="1055" t="s">
        <v>4</v>
      </c>
      <c r="E8" s="1055"/>
      <c r="F8" s="3702"/>
      <c r="G8" s="222" t="s">
        <v>689</v>
      </c>
      <c r="H8" s="3120" t="s">
        <v>784</v>
      </c>
      <c r="I8" s="176" t="s">
        <v>140</v>
      </c>
      <c r="J8" s="176" t="s">
        <v>141</v>
      </c>
      <c r="K8" s="1045" t="s">
        <v>142</v>
      </c>
      <c r="L8" s="177" t="s">
        <v>140</v>
      </c>
      <c r="M8" s="176" t="s">
        <v>689</v>
      </c>
      <c r="N8" s="1045" t="s">
        <v>784</v>
      </c>
      <c r="O8" s="176" t="s">
        <v>140</v>
      </c>
      <c r="P8" s="176" t="s">
        <v>141</v>
      </c>
      <c r="Q8" s="3699"/>
      <c r="R8" s="3711"/>
      <c r="S8" s="3704"/>
      <c r="T8" s="3704"/>
      <c r="U8" s="3704"/>
      <c r="V8" s="3704"/>
      <c r="W8" s="3709"/>
      <c r="X8" s="3704"/>
      <c r="Y8" s="3714"/>
      <c r="Z8" s="3682"/>
      <c r="AA8" s="3704"/>
      <c r="AB8" s="3682"/>
      <c r="AC8" s="3704"/>
      <c r="AD8" s="3704"/>
      <c r="AE8" s="1056" t="s">
        <v>437</v>
      </c>
      <c r="AF8" s="1040" t="s">
        <v>605</v>
      </c>
    </row>
    <row r="9" spans="1:32" s="5" customFormat="1" ht="15.75" thickBot="1" x14ac:dyDescent="0.3">
      <c r="D9" s="14">
        <v>1</v>
      </c>
      <c r="E9" s="14"/>
      <c r="F9" s="14">
        <v>2</v>
      </c>
      <c r="G9" s="223">
        <v>3</v>
      </c>
      <c r="H9" s="178">
        <v>4</v>
      </c>
      <c r="I9" s="178">
        <v>5</v>
      </c>
      <c r="J9" s="178">
        <v>6</v>
      </c>
      <c r="K9" s="177">
        <v>7</v>
      </c>
      <c r="L9" s="177">
        <v>8</v>
      </c>
      <c r="M9" s="177">
        <v>9</v>
      </c>
      <c r="N9" s="177">
        <v>10</v>
      </c>
      <c r="O9" s="177">
        <v>11</v>
      </c>
      <c r="P9" s="177">
        <v>12</v>
      </c>
      <c r="Q9" s="177">
        <v>13</v>
      </c>
      <c r="R9" s="177">
        <v>14</v>
      </c>
      <c r="S9" s="179"/>
      <c r="T9" s="179"/>
      <c r="U9" s="179"/>
      <c r="V9" s="179"/>
      <c r="W9" s="836">
        <v>15</v>
      </c>
      <c r="X9" s="179">
        <v>16</v>
      </c>
      <c r="Y9" s="767">
        <v>17</v>
      </c>
      <c r="Z9" s="179"/>
      <c r="AA9" s="179">
        <v>18</v>
      </c>
      <c r="AB9" s="179">
        <v>19</v>
      </c>
      <c r="AC9" s="179">
        <v>20</v>
      </c>
      <c r="AD9" s="179">
        <v>21</v>
      </c>
      <c r="AE9" s="883"/>
      <c r="AF9" s="836"/>
    </row>
    <row r="10" spans="1:32" x14ac:dyDescent="0.25">
      <c r="A10" s="124">
        <v>1</v>
      </c>
      <c r="D10" s="1058"/>
      <c r="E10" s="1058"/>
      <c r="F10" s="1058"/>
      <c r="G10" s="1059"/>
      <c r="H10" s="1060"/>
      <c r="I10" s="1060"/>
      <c r="J10" s="1060"/>
      <c r="K10" s="1044"/>
      <c r="L10" s="1044"/>
      <c r="M10" s="1044"/>
      <c r="N10" s="1044"/>
      <c r="O10" s="1044"/>
      <c r="P10" s="1044"/>
      <c r="Q10" s="1044"/>
      <c r="R10" s="1044"/>
      <c r="S10" s="1041"/>
      <c r="T10" s="3378"/>
      <c r="U10" s="3408"/>
      <c r="V10" s="3413"/>
      <c r="W10" s="3369"/>
      <c r="X10" s="1042"/>
      <c r="Y10" s="1043"/>
      <c r="Z10" s="1042"/>
      <c r="AA10" s="1042"/>
      <c r="AB10" s="1042"/>
      <c r="AC10" s="1042"/>
      <c r="AD10" s="1042"/>
      <c r="AE10" s="1061"/>
      <c r="AF10" s="1039"/>
    </row>
    <row r="11" spans="1:32" ht="43.5" x14ac:dyDescent="0.25">
      <c r="A11" s="124">
        <v>1</v>
      </c>
      <c r="D11" s="1062" t="s">
        <v>607</v>
      </c>
      <c r="E11" s="1062"/>
      <c r="F11" s="1063"/>
      <c r="G11" s="206"/>
      <c r="H11" s="1064"/>
      <c r="I11" s="1065"/>
      <c r="J11" s="1065"/>
      <c r="K11" s="1065"/>
      <c r="L11" s="1065"/>
      <c r="M11" s="1065"/>
      <c r="N11" s="1065"/>
      <c r="O11" s="1065"/>
      <c r="P11" s="1065"/>
      <c r="Q11" s="1065"/>
      <c r="R11" s="1065"/>
      <c r="S11" s="131"/>
      <c r="T11" s="131"/>
      <c r="U11" s="131"/>
      <c r="V11" s="131"/>
      <c r="W11" s="837"/>
      <c r="X11" s="131"/>
      <c r="Y11" s="1066"/>
      <c r="Z11" s="131"/>
      <c r="AA11" s="131"/>
      <c r="AB11" s="131"/>
      <c r="AC11" s="131"/>
      <c r="AD11" s="131"/>
      <c r="AE11" s="1067"/>
      <c r="AF11" s="837"/>
    </row>
    <row r="12" spans="1:32" x14ac:dyDescent="0.25">
      <c r="A12" s="124">
        <v>1</v>
      </c>
      <c r="D12" s="1068" t="s">
        <v>5</v>
      </c>
      <c r="E12" s="1069"/>
      <c r="F12" s="1068"/>
      <c r="G12" s="206"/>
      <c r="H12" s="1065"/>
      <c r="I12" s="1065"/>
      <c r="J12" s="1065"/>
      <c r="K12" s="1065"/>
      <c r="L12" s="1065"/>
      <c r="M12" s="1065"/>
      <c r="N12" s="1065"/>
      <c r="O12" s="1065"/>
      <c r="P12" s="1065"/>
      <c r="Q12" s="1065"/>
      <c r="R12" s="1065"/>
      <c r="S12" s="131"/>
      <c r="T12" s="131"/>
      <c r="U12" s="131"/>
      <c r="V12" s="131"/>
      <c r="W12" s="837"/>
      <c r="X12" s="131"/>
      <c r="Y12" s="1066"/>
      <c r="Z12" s="131"/>
      <c r="AA12" s="131"/>
      <c r="AB12" s="131"/>
      <c r="AC12" s="131"/>
      <c r="AD12" s="131"/>
      <c r="AE12" s="1067"/>
      <c r="AF12" s="837"/>
    </row>
    <row r="13" spans="1:32" x14ac:dyDescent="0.25">
      <c r="A13" s="124">
        <v>1</v>
      </c>
      <c r="B13" s="2230" t="s">
        <v>811</v>
      </c>
      <c r="C13" s="2230" t="s">
        <v>792</v>
      </c>
      <c r="D13" s="128" t="s">
        <v>26</v>
      </c>
      <c r="E13" s="1070" t="s">
        <v>281</v>
      </c>
      <c r="F13" s="128">
        <v>340</v>
      </c>
      <c r="G13" s="206"/>
      <c r="H13" s="110"/>
      <c r="I13" s="499">
        <v>53</v>
      </c>
      <c r="J13" s="3490"/>
      <c r="K13" s="3491"/>
      <c r="L13" s="3491"/>
      <c r="M13" s="3492"/>
      <c r="N13" s="3492"/>
      <c r="O13" s="476">
        <v>510</v>
      </c>
      <c r="P13" s="140" t="e">
        <f t="shared" ref="P13:P39" si="0">O13/N13*100</f>
        <v>#DIV/0!</v>
      </c>
      <c r="Q13" s="140">
        <f t="shared" ref="Q13:Q38" si="1">ROUND(M13/F13,0)</f>
        <v>0</v>
      </c>
      <c r="R13" s="140" t="e">
        <f t="shared" ref="R13:R39" si="2">O13/$D$4*12/Q13</f>
        <v>#DIV/0!</v>
      </c>
      <c r="S13" s="131"/>
      <c r="T13" s="131"/>
      <c r="U13" s="131"/>
      <c r="V13" s="131"/>
      <c r="W13" s="837"/>
      <c r="X13" s="131"/>
      <c r="Y13" s="1066"/>
      <c r="Z13" s="131"/>
      <c r="AA13" s="131"/>
      <c r="AB13" s="131"/>
      <c r="AC13" s="131"/>
      <c r="AD13" s="131"/>
      <c r="AE13" s="925"/>
      <c r="AF13" s="837"/>
    </row>
    <row r="14" spans="1:32" x14ac:dyDescent="0.25">
      <c r="A14" s="124">
        <v>1</v>
      </c>
      <c r="B14" s="2230" t="s">
        <v>811</v>
      </c>
      <c r="C14" s="2230" t="s">
        <v>792</v>
      </c>
      <c r="D14" s="128" t="s">
        <v>168</v>
      </c>
      <c r="E14" s="1070" t="s">
        <v>281</v>
      </c>
      <c r="F14" s="128">
        <v>340</v>
      </c>
      <c r="G14" s="206"/>
      <c r="H14" s="110"/>
      <c r="I14" s="499">
        <v>11</v>
      </c>
      <c r="J14" s="3490"/>
      <c r="K14" s="3491"/>
      <c r="L14" s="3491"/>
      <c r="M14" s="3492"/>
      <c r="N14" s="3492"/>
      <c r="O14" s="476">
        <v>152</v>
      </c>
      <c r="P14" s="140" t="e">
        <f t="shared" si="0"/>
        <v>#DIV/0!</v>
      </c>
      <c r="Q14" s="140">
        <f t="shared" si="1"/>
        <v>0</v>
      </c>
      <c r="R14" s="140" t="e">
        <f t="shared" si="2"/>
        <v>#DIV/0!</v>
      </c>
      <c r="S14" s="131"/>
      <c r="T14" s="131"/>
      <c r="U14" s="131"/>
      <c r="V14" s="131"/>
      <c r="W14" s="837"/>
      <c r="X14" s="131"/>
      <c r="Y14" s="1066"/>
      <c r="Z14" s="131"/>
      <c r="AA14" s="131"/>
      <c r="AB14" s="131"/>
      <c r="AC14" s="131"/>
      <c r="AD14" s="131"/>
      <c r="AE14" s="925"/>
      <c r="AF14" s="837"/>
    </row>
    <row r="15" spans="1:32" x14ac:dyDescent="0.25">
      <c r="A15" s="124">
        <v>1</v>
      </c>
      <c r="B15" s="2230" t="s">
        <v>811</v>
      </c>
      <c r="C15" s="2230" t="s">
        <v>792</v>
      </c>
      <c r="D15" s="128" t="s">
        <v>23</v>
      </c>
      <c r="E15" s="1070" t="s">
        <v>281</v>
      </c>
      <c r="F15" s="128">
        <v>340</v>
      </c>
      <c r="G15" s="206"/>
      <c r="H15" s="110"/>
      <c r="I15" s="499">
        <v>55</v>
      </c>
      <c r="J15" s="3490"/>
      <c r="K15" s="3491"/>
      <c r="L15" s="3491"/>
      <c r="M15" s="3492"/>
      <c r="N15" s="3492"/>
      <c r="O15" s="476">
        <v>304</v>
      </c>
      <c r="P15" s="140" t="e">
        <f t="shared" si="0"/>
        <v>#DIV/0!</v>
      </c>
      <c r="Q15" s="140">
        <f t="shared" si="1"/>
        <v>0</v>
      </c>
      <c r="R15" s="140" t="e">
        <f t="shared" si="2"/>
        <v>#DIV/0!</v>
      </c>
      <c r="S15" s="131"/>
      <c r="T15" s="131"/>
      <c r="U15" s="131"/>
      <c r="V15" s="131"/>
      <c r="W15" s="837"/>
      <c r="X15" s="131"/>
      <c r="Y15" s="1066"/>
      <c r="Z15" s="131"/>
      <c r="AA15" s="131"/>
      <c r="AB15" s="131"/>
      <c r="AC15" s="131"/>
      <c r="AD15" s="131"/>
      <c r="AE15" s="925"/>
      <c r="AF15" s="837"/>
    </row>
    <row r="16" spans="1:32" x14ac:dyDescent="0.25">
      <c r="A16" s="124">
        <v>1</v>
      </c>
      <c r="B16" s="2230" t="s">
        <v>811</v>
      </c>
      <c r="C16" s="2230" t="s">
        <v>792</v>
      </c>
      <c r="D16" s="128" t="s">
        <v>8</v>
      </c>
      <c r="E16" s="1070" t="s">
        <v>281</v>
      </c>
      <c r="F16" s="128">
        <v>340</v>
      </c>
      <c r="G16" s="206"/>
      <c r="H16" s="110"/>
      <c r="I16" s="499">
        <v>93</v>
      </c>
      <c r="J16" s="3490"/>
      <c r="K16" s="3491"/>
      <c r="L16" s="3491"/>
      <c r="M16" s="3492"/>
      <c r="N16" s="3492"/>
      <c r="O16" s="476">
        <v>787</v>
      </c>
      <c r="P16" s="140" t="e">
        <f t="shared" si="0"/>
        <v>#DIV/0!</v>
      </c>
      <c r="Q16" s="140">
        <f t="shared" si="1"/>
        <v>0</v>
      </c>
      <c r="R16" s="140" t="e">
        <f t="shared" si="2"/>
        <v>#DIV/0!</v>
      </c>
      <c r="S16" s="131"/>
      <c r="T16" s="131"/>
      <c r="U16" s="131"/>
      <c r="V16" s="131"/>
      <c r="W16" s="837"/>
      <c r="X16" s="131"/>
      <c r="Y16" s="1066"/>
      <c r="Z16" s="131"/>
      <c r="AA16" s="131"/>
      <c r="AB16" s="131"/>
      <c r="AC16" s="131"/>
      <c r="AD16" s="131"/>
      <c r="AE16" s="925"/>
      <c r="AF16" s="837"/>
    </row>
    <row r="17" spans="1:32" s="5" customFormat="1" x14ac:dyDescent="0.25">
      <c r="A17" s="124">
        <v>1</v>
      </c>
      <c r="B17" s="2230" t="s">
        <v>811</v>
      </c>
      <c r="C17" s="2230" t="s">
        <v>792</v>
      </c>
      <c r="D17" s="128" t="s">
        <v>79</v>
      </c>
      <c r="E17" s="1070" t="s">
        <v>281</v>
      </c>
      <c r="F17" s="128">
        <v>340</v>
      </c>
      <c r="G17" s="206"/>
      <c r="H17" s="110"/>
      <c r="I17" s="499">
        <v>24</v>
      </c>
      <c r="J17" s="3490"/>
      <c r="K17" s="3491"/>
      <c r="L17" s="3491"/>
      <c r="M17" s="3492"/>
      <c r="N17" s="3492"/>
      <c r="O17" s="476">
        <v>156</v>
      </c>
      <c r="P17" s="140" t="e">
        <f t="shared" si="0"/>
        <v>#DIV/0!</v>
      </c>
      <c r="Q17" s="140">
        <f t="shared" si="1"/>
        <v>0</v>
      </c>
      <c r="R17" s="140" t="e">
        <f t="shared" si="2"/>
        <v>#DIV/0!</v>
      </c>
      <c r="S17" s="131"/>
      <c r="T17" s="131"/>
      <c r="U17" s="131"/>
      <c r="V17" s="131"/>
      <c r="W17" s="837"/>
      <c r="X17" s="131"/>
      <c r="Y17" s="1066"/>
      <c r="Z17" s="131"/>
      <c r="AA17" s="131"/>
      <c r="AB17" s="131"/>
      <c r="AC17" s="131"/>
      <c r="AD17" s="131"/>
      <c r="AE17" s="925"/>
      <c r="AF17" s="837"/>
    </row>
    <row r="18" spans="1:32" s="5" customFormat="1" x14ac:dyDescent="0.25">
      <c r="A18" s="124">
        <v>1</v>
      </c>
      <c r="B18" s="2230" t="s">
        <v>811</v>
      </c>
      <c r="C18" s="2230" t="s">
        <v>792</v>
      </c>
      <c r="D18" s="128" t="s">
        <v>130</v>
      </c>
      <c r="E18" s="1070" t="s">
        <v>281</v>
      </c>
      <c r="F18" s="128">
        <v>340</v>
      </c>
      <c r="G18" s="206"/>
      <c r="H18" s="110"/>
      <c r="I18" s="499">
        <v>34</v>
      </c>
      <c r="J18" s="3490"/>
      <c r="K18" s="3493"/>
      <c r="L18" s="3491"/>
      <c r="M18" s="3492"/>
      <c r="N18" s="3492"/>
      <c r="O18" s="476">
        <v>484</v>
      </c>
      <c r="P18" s="140" t="e">
        <f t="shared" si="0"/>
        <v>#DIV/0!</v>
      </c>
      <c r="Q18" s="140">
        <f t="shared" si="1"/>
        <v>0</v>
      </c>
      <c r="R18" s="140" t="e">
        <f t="shared" si="2"/>
        <v>#DIV/0!</v>
      </c>
      <c r="S18" s="131"/>
      <c r="T18" s="131"/>
      <c r="U18" s="131"/>
      <c r="V18" s="131"/>
      <c r="W18" s="837">
        <f>S18/12*$D$4+(T18-S18)/11*3+(U18-T18)/10*2+(V18-U18)/9*1</f>
        <v>0</v>
      </c>
      <c r="X18" s="131">
        <f t="shared" ref="X18:X81" si="3">AD18-AC18-Z18-Y18</f>
        <v>2419.8575499999997</v>
      </c>
      <c r="Y18" s="1066"/>
      <c r="Z18" s="131"/>
      <c r="AA18" s="131">
        <f>X18-W18</f>
        <v>2419.8575499999997</v>
      </c>
      <c r="AB18" s="131"/>
      <c r="AC18" s="131">
        <v>0</v>
      </c>
      <c r="AD18" s="3000">
        <v>2419.8575499999997</v>
      </c>
      <c r="AE18" s="925"/>
      <c r="AF18" s="837"/>
    </row>
    <row r="19" spans="1:32" x14ac:dyDescent="0.25">
      <c r="A19" s="124">
        <v>1</v>
      </c>
      <c r="B19" s="2230" t="s">
        <v>811</v>
      </c>
      <c r="C19" s="2230" t="s">
        <v>792</v>
      </c>
      <c r="D19" s="128" t="s">
        <v>9</v>
      </c>
      <c r="E19" s="1070" t="s">
        <v>281</v>
      </c>
      <c r="F19" s="128">
        <v>340</v>
      </c>
      <c r="G19" s="206"/>
      <c r="H19" s="110"/>
      <c r="I19" s="499">
        <v>70</v>
      </c>
      <c r="J19" s="3490"/>
      <c r="K19" s="3491"/>
      <c r="L19" s="3491"/>
      <c r="M19" s="3492"/>
      <c r="N19" s="3492"/>
      <c r="O19" s="476">
        <v>881</v>
      </c>
      <c r="P19" s="140" t="e">
        <f t="shared" si="0"/>
        <v>#DIV/0!</v>
      </c>
      <c r="Q19" s="140">
        <f t="shared" si="1"/>
        <v>0</v>
      </c>
      <c r="R19" s="140" t="e">
        <f t="shared" si="2"/>
        <v>#DIV/0!</v>
      </c>
      <c r="S19" s="131"/>
      <c r="T19" s="131"/>
      <c r="U19" s="131"/>
      <c r="V19" s="131"/>
      <c r="W19" s="837"/>
      <c r="X19" s="131">
        <f t="shared" si="3"/>
        <v>0</v>
      </c>
      <c r="Y19" s="1066"/>
      <c r="Z19" s="131"/>
      <c r="AA19" s="131"/>
      <c r="AB19" s="131"/>
      <c r="AC19" s="131"/>
      <c r="AD19" s="131"/>
      <c r="AE19" s="925"/>
      <c r="AF19" s="837"/>
    </row>
    <row r="20" spans="1:32" x14ac:dyDescent="0.25">
      <c r="A20" s="124">
        <v>1</v>
      </c>
      <c r="B20" s="2230" t="s">
        <v>811</v>
      </c>
      <c r="C20" s="2230" t="s">
        <v>792</v>
      </c>
      <c r="D20" s="128" t="s">
        <v>115</v>
      </c>
      <c r="E20" s="1070" t="s">
        <v>281</v>
      </c>
      <c r="F20" s="128">
        <v>340</v>
      </c>
      <c r="G20" s="206"/>
      <c r="H20" s="110"/>
      <c r="I20" s="499">
        <v>21</v>
      </c>
      <c r="J20" s="3490"/>
      <c r="K20" s="3491"/>
      <c r="L20" s="3491"/>
      <c r="M20" s="3492"/>
      <c r="N20" s="3492"/>
      <c r="O20" s="476">
        <v>339</v>
      </c>
      <c r="P20" s="140" t="e">
        <f t="shared" si="0"/>
        <v>#DIV/0!</v>
      </c>
      <c r="Q20" s="140">
        <f t="shared" si="1"/>
        <v>0</v>
      </c>
      <c r="R20" s="140" t="e">
        <f t="shared" si="2"/>
        <v>#DIV/0!</v>
      </c>
      <c r="S20" s="131"/>
      <c r="T20" s="131"/>
      <c r="U20" s="131"/>
      <c r="V20" s="131"/>
      <c r="W20" s="837"/>
      <c r="X20" s="131">
        <f t="shared" si="3"/>
        <v>0</v>
      </c>
      <c r="Y20" s="1066"/>
      <c r="Z20" s="131"/>
      <c r="AA20" s="131"/>
      <c r="AB20" s="131"/>
      <c r="AC20" s="131"/>
      <c r="AD20" s="131"/>
      <c r="AE20" s="925"/>
      <c r="AF20" s="837"/>
    </row>
    <row r="21" spans="1:32" x14ac:dyDescent="0.25">
      <c r="A21" s="124">
        <v>1</v>
      </c>
      <c r="B21" s="2230" t="s">
        <v>811</v>
      </c>
      <c r="C21" s="2230" t="s">
        <v>792</v>
      </c>
      <c r="D21" s="128" t="s">
        <v>152</v>
      </c>
      <c r="E21" s="1070" t="s">
        <v>281</v>
      </c>
      <c r="F21" s="128">
        <v>340</v>
      </c>
      <c r="G21" s="206"/>
      <c r="H21" s="110"/>
      <c r="I21" s="499">
        <v>0</v>
      </c>
      <c r="J21" s="3490"/>
      <c r="K21" s="3491"/>
      <c r="L21" s="3491"/>
      <c r="M21" s="3492"/>
      <c r="N21" s="3492"/>
      <c r="O21" s="476"/>
      <c r="P21" s="140" t="e">
        <f t="shared" si="0"/>
        <v>#DIV/0!</v>
      </c>
      <c r="Q21" s="140">
        <f t="shared" si="1"/>
        <v>0</v>
      </c>
      <c r="R21" s="140" t="e">
        <f t="shared" si="2"/>
        <v>#DIV/0!</v>
      </c>
      <c r="S21" s="131"/>
      <c r="T21" s="131"/>
      <c r="U21" s="131"/>
      <c r="V21" s="131"/>
      <c r="W21" s="837"/>
      <c r="X21" s="131">
        <f t="shared" si="3"/>
        <v>0</v>
      </c>
      <c r="Y21" s="1066"/>
      <c r="Z21" s="131"/>
      <c r="AA21" s="131"/>
      <c r="AB21" s="131"/>
      <c r="AC21" s="131"/>
      <c r="AD21" s="131"/>
      <c r="AE21" s="925"/>
      <c r="AF21" s="837"/>
    </row>
    <row r="22" spans="1:32" s="2230" customFormat="1" x14ac:dyDescent="0.25">
      <c r="B22" s="2230" t="s">
        <v>811</v>
      </c>
      <c r="C22" s="2230" t="s">
        <v>792</v>
      </c>
      <c r="D22" s="128" t="s">
        <v>151</v>
      </c>
      <c r="E22" s="1070" t="s">
        <v>281</v>
      </c>
      <c r="F22" s="128">
        <v>340</v>
      </c>
      <c r="G22" s="206"/>
      <c r="H22" s="110"/>
      <c r="I22" s="499">
        <v>15</v>
      </c>
      <c r="J22" s="3490"/>
      <c r="K22" s="3491"/>
      <c r="L22" s="3491"/>
      <c r="M22" s="3492"/>
      <c r="N22" s="3492"/>
      <c r="O22" s="476">
        <v>182</v>
      </c>
      <c r="P22" s="140" t="e">
        <f>O22/N22*100</f>
        <v>#DIV/0!</v>
      </c>
      <c r="Q22" s="140">
        <f t="shared" si="1"/>
        <v>0</v>
      </c>
      <c r="R22" s="140" t="e">
        <f>O22/$D$4*12/Q22</f>
        <v>#DIV/0!</v>
      </c>
      <c r="S22" s="131"/>
      <c r="T22" s="131"/>
      <c r="U22" s="131"/>
      <c r="V22" s="131"/>
      <c r="W22" s="837"/>
      <c r="X22" s="131">
        <f t="shared" si="3"/>
        <v>0</v>
      </c>
      <c r="Y22" s="1066"/>
      <c r="Z22" s="131"/>
      <c r="AA22" s="131"/>
      <c r="AB22" s="131"/>
      <c r="AC22" s="131"/>
      <c r="AD22" s="131"/>
      <c r="AE22" s="925"/>
      <c r="AF22" s="837"/>
    </row>
    <row r="23" spans="1:32" s="134" customFormat="1" ht="30" x14ac:dyDescent="0.25">
      <c r="A23" s="124">
        <v>1</v>
      </c>
      <c r="B23" s="2230" t="s">
        <v>811</v>
      </c>
      <c r="C23" s="2230" t="s">
        <v>792</v>
      </c>
      <c r="D23" s="11" t="s">
        <v>155</v>
      </c>
      <c r="E23" s="1070" t="s">
        <v>281</v>
      </c>
      <c r="F23" s="128">
        <v>340</v>
      </c>
      <c r="G23" s="206"/>
      <c r="H23" s="110"/>
      <c r="I23" s="499">
        <v>75</v>
      </c>
      <c r="J23" s="3490"/>
      <c r="K23" s="3491"/>
      <c r="L23" s="3491"/>
      <c r="M23" s="3492"/>
      <c r="N23" s="3492"/>
      <c r="O23" s="476">
        <v>799</v>
      </c>
      <c r="P23" s="140" t="e">
        <f t="shared" si="0"/>
        <v>#DIV/0!</v>
      </c>
      <c r="Q23" s="140">
        <f t="shared" si="1"/>
        <v>0</v>
      </c>
      <c r="R23" s="140" t="e">
        <f t="shared" si="2"/>
        <v>#DIV/0!</v>
      </c>
      <c r="S23" s="131"/>
      <c r="T23" s="131"/>
      <c r="U23" s="131"/>
      <c r="V23" s="131"/>
      <c r="W23" s="837"/>
      <c r="X23" s="131">
        <f t="shared" si="3"/>
        <v>0</v>
      </c>
      <c r="Y23" s="1066"/>
      <c r="Z23" s="131"/>
      <c r="AA23" s="131"/>
      <c r="AB23" s="131"/>
      <c r="AC23" s="131"/>
      <c r="AD23" s="131"/>
      <c r="AE23" s="925"/>
      <c r="AF23" s="837"/>
    </row>
    <row r="24" spans="1:32" x14ac:dyDescent="0.25">
      <c r="A24" s="124">
        <v>1</v>
      </c>
      <c r="B24" s="2230" t="s">
        <v>811</v>
      </c>
      <c r="C24" s="2230" t="s">
        <v>792</v>
      </c>
      <c r="D24" s="11" t="s">
        <v>266</v>
      </c>
      <c r="E24" s="1070" t="s">
        <v>281</v>
      </c>
      <c r="F24" s="128">
        <v>340</v>
      </c>
      <c r="G24" s="206"/>
      <c r="H24" s="110"/>
      <c r="I24" s="499">
        <v>4</v>
      </c>
      <c r="J24" s="3490"/>
      <c r="K24" s="3491"/>
      <c r="L24" s="3491"/>
      <c r="M24" s="3492"/>
      <c r="N24" s="3492"/>
      <c r="O24" s="476">
        <v>46</v>
      </c>
      <c r="P24" s="140" t="e">
        <f t="shared" si="0"/>
        <v>#DIV/0!</v>
      </c>
      <c r="Q24" s="140">
        <f t="shared" si="1"/>
        <v>0</v>
      </c>
      <c r="R24" s="140" t="e">
        <f t="shared" si="2"/>
        <v>#DIV/0!</v>
      </c>
      <c r="S24" s="131"/>
      <c r="T24" s="131"/>
      <c r="U24" s="131"/>
      <c r="V24" s="131"/>
      <c r="W24" s="837"/>
      <c r="X24" s="131">
        <f t="shared" si="3"/>
        <v>0</v>
      </c>
      <c r="Y24" s="1066"/>
      <c r="Z24" s="131"/>
      <c r="AA24" s="131"/>
      <c r="AB24" s="131"/>
      <c r="AC24" s="131"/>
      <c r="AD24" s="131"/>
      <c r="AE24" s="925"/>
      <c r="AF24" s="837"/>
    </row>
    <row r="25" spans="1:32" x14ac:dyDescent="0.25">
      <c r="A25" s="124">
        <v>1</v>
      </c>
      <c r="B25" s="2230" t="s">
        <v>811</v>
      </c>
      <c r="C25" s="2230" t="s">
        <v>792</v>
      </c>
      <c r="D25" s="128" t="s">
        <v>154</v>
      </c>
      <c r="E25" s="1070" t="s">
        <v>281</v>
      </c>
      <c r="F25" s="128">
        <v>340</v>
      </c>
      <c r="G25" s="206"/>
      <c r="H25" s="110"/>
      <c r="I25" s="499">
        <v>4</v>
      </c>
      <c r="J25" s="3490"/>
      <c r="K25" s="3491"/>
      <c r="L25" s="3491"/>
      <c r="M25" s="3492"/>
      <c r="N25" s="3492"/>
      <c r="O25" s="476">
        <v>63</v>
      </c>
      <c r="P25" s="140" t="e">
        <f t="shared" si="0"/>
        <v>#DIV/0!</v>
      </c>
      <c r="Q25" s="140">
        <f t="shared" si="1"/>
        <v>0</v>
      </c>
      <c r="R25" s="140" t="e">
        <f t="shared" si="2"/>
        <v>#DIV/0!</v>
      </c>
      <c r="S25" s="131"/>
      <c r="T25" s="131"/>
      <c r="U25" s="131"/>
      <c r="V25" s="131"/>
      <c r="W25" s="837"/>
      <c r="X25" s="131">
        <f t="shared" si="3"/>
        <v>0</v>
      </c>
      <c r="Y25" s="1066"/>
      <c r="Z25" s="131"/>
      <c r="AA25" s="131"/>
      <c r="AB25" s="131"/>
      <c r="AC25" s="131"/>
      <c r="AD25" s="131"/>
      <c r="AE25" s="925"/>
      <c r="AF25" s="837"/>
    </row>
    <row r="26" spans="1:32" s="5" customFormat="1" x14ac:dyDescent="0.25">
      <c r="A26" s="124">
        <v>1</v>
      </c>
      <c r="B26" s="2230" t="s">
        <v>811</v>
      </c>
      <c r="C26" s="2230" t="s">
        <v>792</v>
      </c>
      <c r="D26" s="128" t="s">
        <v>153</v>
      </c>
      <c r="E26" s="1070" t="s">
        <v>281</v>
      </c>
      <c r="F26" s="128">
        <v>340</v>
      </c>
      <c r="G26" s="206"/>
      <c r="H26" s="110"/>
      <c r="I26" s="499">
        <v>4</v>
      </c>
      <c r="J26" s="3490"/>
      <c r="K26" s="3491"/>
      <c r="L26" s="3491"/>
      <c r="M26" s="3492"/>
      <c r="N26" s="3492"/>
      <c r="O26" s="476">
        <v>43</v>
      </c>
      <c r="P26" s="140" t="e">
        <f t="shared" si="0"/>
        <v>#DIV/0!</v>
      </c>
      <c r="Q26" s="140">
        <f t="shared" si="1"/>
        <v>0</v>
      </c>
      <c r="R26" s="140" t="e">
        <f t="shared" si="2"/>
        <v>#DIV/0!</v>
      </c>
      <c r="S26" s="131"/>
      <c r="T26" s="131"/>
      <c r="U26" s="131"/>
      <c r="V26" s="131"/>
      <c r="W26" s="837"/>
      <c r="X26" s="131">
        <f t="shared" si="3"/>
        <v>0</v>
      </c>
      <c r="Y26" s="1066"/>
      <c r="Z26" s="131"/>
      <c r="AA26" s="131"/>
      <c r="AB26" s="131"/>
      <c r="AC26" s="131"/>
      <c r="AD26" s="131"/>
      <c r="AE26" s="925"/>
      <c r="AF26" s="837"/>
    </row>
    <row r="27" spans="1:32" s="5" customFormat="1" x14ac:dyDescent="0.25">
      <c r="A27" s="124">
        <v>1</v>
      </c>
      <c r="B27" s="2230" t="s">
        <v>811</v>
      </c>
      <c r="C27" s="2230" t="s">
        <v>792</v>
      </c>
      <c r="D27" s="128" t="s">
        <v>86</v>
      </c>
      <c r="E27" s="1070" t="s">
        <v>281</v>
      </c>
      <c r="F27" s="128">
        <v>340</v>
      </c>
      <c r="G27" s="206"/>
      <c r="H27" s="110"/>
      <c r="I27" s="499">
        <v>14</v>
      </c>
      <c r="J27" s="3490"/>
      <c r="K27" s="3491"/>
      <c r="L27" s="3491"/>
      <c r="M27" s="3492"/>
      <c r="N27" s="3492"/>
      <c r="O27" s="476">
        <v>170</v>
      </c>
      <c r="P27" s="140" t="e">
        <f t="shared" si="0"/>
        <v>#DIV/0!</v>
      </c>
      <c r="Q27" s="140">
        <f t="shared" si="1"/>
        <v>0</v>
      </c>
      <c r="R27" s="140" t="e">
        <f t="shared" si="2"/>
        <v>#DIV/0!</v>
      </c>
      <c r="S27" s="131"/>
      <c r="T27" s="131"/>
      <c r="U27" s="131"/>
      <c r="V27" s="131"/>
      <c r="W27" s="837"/>
      <c r="X27" s="131">
        <f t="shared" si="3"/>
        <v>0</v>
      </c>
      <c r="Y27" s="1066"/>
      <c r="Z27" s="131"/>
      <c r="AA27" s="131"/>
      <c r="AB27" s="131"/>
      <c r="AC27" s="131"/>
      <c r="AD27" s="131"/>
      <c r="AE27" s="925"/>
      <c r="AF27" s="837"/>
    </row>
    <row r="28" spans="1:32" x14ac:dyDescent="0.25">
      <c r="A28" s="124">
        <v>1</v>
      </c>
      <c r="B28" s="2230" t="s">
        <v>811</v>
      </c>
      <c r="C28" s="2230" t="s">
        <v>792</v>
      </c>
      <c r="D28" s="128" t="s">
        <v>17</v>
      </c>
      <c r="E28" s="1070" t="s">
        <v>281</v>
      </c>
      <c r="F28" s="128">
        <v>340</v>
      </c>
      <c r="G28" s="206"/>
      <c r="H28" s="110"/>
      <c r="I28" s="499">
        <v>131</v>
      </c>
      <c r="J28" s="3490"/>
      <c r="K28" s="3491"/>
      <c r="L28" s="3491"/>
      <c r="M28" s="3492"/>
      <c r="N28" s="3492"/>
      <c r="O28" s="476">
        <v>946</v>
      </c>
      <c r="P28" s="140" t="e">
        <f t="shared" si="0"/>
        <v>#DIV/0!</v>
      </c>
      <c r="Q28" s="140">
        <f t="shared" si="1"/>
        <v>0</v>
      </c>
      <c r="R28" s="140" t="e">
        <f t="shared" si="2"/>
        <v>#DIV/0!</v>
      </c>
      <c r="S28" s="131"/>
      <c r="T28" s="131"/>
      <c r="U28" s="131"/>
      <c r="V28" s="131"/>
      <c r="W28" s="837"/>
      <c r="X28" s="131">
        <f t="shared" si="3"/>
        <v>0</v>
      </c>
      <c r="Y28" s="1066"/>
      <c r="Z28" s="131"/>
      <c r="AA28" s="131"/>
      <c r="AB28" s="131"/>
      <c r="AC28" s="131"/>
      <c r="AD28" s="131"/>
      <c r="AE28" s="925"/>
      <c r="AF28" s="837"/>
    </row>
    <row r="29" spans="1:32" x14ac:dyDescent="0.25">
      <c r="A29" s="124">
        <v>1</v>
      </c>
      <c r="B29" s="2230" t="s">
        <v>811</v>
      </c>
      <c r="C29" s="2230" t="s">
        <v>792</v>
      </c>
      <c r="D29" s="128" t="s">
        <v>19</v>
      </c>
      <c r="E29" s="1070" t="s">
        <v>281</v>
      </c>
      <c r="F29" s="128">
        <v>340</v>
      </c>
      <c r="G29" s="206"/>
      <c r="H29" s="110"/>
      <c r="I29" s="499">
        <v>34</v>
      </c>
      <c r="J29" s="3490"/>
      <c r="K29" s="3491"/>
      <c r="L29" s="3491"/>
      <c r="M29" s="3492"/>
      <c r="N29" s="3492"/>
      <c r="O29" s="476">
        <v>314</v>
      </c>
      <c r="P29" s="140" t="e">
        <f t="shared" si="0"/>
        <v>#DIV/0!</v>
      </c>
      <c r="Q29" s="140">
        <f t="shared" si="1"/>
        <v>0</v>
      </c>
      <c r="R29" s="140" t="e">
        <f t="shared" si="2"/>
        <v>#DIV/0!</v>
      </c>
      <c r="S29" s="131"/>
      <c r="T29" s="131"/>
      <c r="U29" s="131"/>
      <c r="V29" s="131"/>
      <c r="W29" s="837"/>
      <c r="X29" s="131">
        <f t="shared" si="3"/>
        <v>0</v>
      </c>
      <c r="Y29" s="1066"/>
      <c r="Z29" s="131"/>
      <c r="AA29" s="131"/>
      <c r="AB29" s="131"/>
      <c r="AC29" s="131"/>
      <c r="AD29" s="131"/>
      <c r="AE29" s="925"/>
      <c r="AF29" s="837"/>
    </row>
    <row r="30" spans="1:32" s="2230" customFormat="1" x14ac:dyDescent="0.25">
      <c r="B30" s="2230" t="s">
        <v>811</v>
      </c>
      <c r="C30" s="2230" t="s">
        <v>792</v>
      </c>
      <c r="D30" s="128" t="s">
        <v>20</v>
      </c>
      <c r="E30" s="1070" t="s">
        <v>281</v>
      </c>
      <c r="F30" s="128">
        <v>340</v>
      </c>
      <c r="G30" s="206"/>
      <c r="H30" s="116"/>
      <c r="I30" s="499">
        <v>58</v>
      </c>
      <c r="J30" s="3494"/>
      <c r="K30" s="3491"/>
      <c r="L30" s="3491"/>
      <c r="M30" s="3492"/>
      <c r="N30" s="3492"/>
      <c r="O30" s="476">
        <v>466</v>
      </c>
      <c r="P30" s="140" t="e">
        <f t="shared" si="0"/>
        <v>#DIV/0!</v>
      </c>
      <c r="Q30" s="140">
        <f t="shared" si="1"/>
        <v>0</v>
      </c>
      <c r="R30" s="140" t="e">
        <f t="shared" si="2"/>
        <v>#DIV/0!</v>
      </c>
      <c r="S30" s="1074"/>
      <c r="T30" s="1074"/>
      <c r="U30" s="1074"/>
      <c r="V30" s="1074"/>
      <c r="W30" s="837"/>
      <c r="X30" s="131">
        <f t="shared" si="3"/>
        <v>0</v>
      </c>
      <c r="Y30" s="1075"/>
      <c r="Z30" s="146"/>
      <c r="AA30" s="146"/>
      <c r="AB30" s="146"/>
      <c r="AC30" s="146"/>
      <c r="AD30" s="146"/>
      <c r="AE30" s="1076"/>
      <c r="AF30" s="884"/>
    </row>
    <row r="31" spans="1:32" x14ac:dyDescent="0.25">
      <c r="A31" s="124">
        <v>1</v>
      </c>
      <c r="B31" s="2230" t="s">
        <v>811</v>
      </c>
      <c r="C31" s="2230" t="s">
        <v>792</v>
      </c>
      <c r="D31" s="128" t="s">
        <v>78</v>
      </c>
      <c r="E31" s="1070" t="s">
        <v>281</v>
      </c>
      <c r="F31" s="1071">
        <v>340</v>
      </c>
      <c r="G31" s="206"/>
      <c r="H31" s="116"/>
      <c r="I31" s="499">
        <v>54</v>
      </c>
      <c r="J31" s="3494"/>
      <c r="K31" s="3491"/>
      <c r="L31" s="3491"/>
      <c r="M31" s="3495"/>
      <c r="N31" s="3495"/>
      <c r="O31" s="476">
        <v>501</v>
      </c>
      <c r="P31" s="1073" t="e">
        <f t="shared" si="0"/>
        <v>#DIV/0!</v>
      </c>
      <c r="Q31" s="1072">
        <f t="shared" si="1"/>
        <v>0</v>
      </c>
      <c r="R31" s="140" t="e">
        <f t="shared" si="2"/>
        <v>#DIV/0!</v>
      </c>
      <c r="S31" s="131"/>
      <c r="T31" s="131"/>
      <c r="U31" s="131"/>
      <c r="V31" s="131"/>
      <c r="W31" s="837"/>
      <c r="X31" s="131">
        <f t="shared" si="3"/>
        <v>0</v>
      </c>
      <c r="Y31" s="1075"/>
      <c r="Z31" s="146"/>
      <c r="AA31" s="146">
        <f>X31-W31</f>
        <v>0</v>
      </c>
      <c r="AB31" s="146"/>
      <c r="AC31" s="146"/>
      <c r="AD31" s="146"/>
      <c r="AE31" s="1076"/>
      <c r="AF31" s="884"/>
    </row>
    <row r="32" spans="1:32" x14ac:dyDescent="0.25">
      <c r="A32" s="124">
        <v>1</v>
      </c>
      <c r="B32" s="2230" t="s">
        <v>811</v>
      </c>
      <c r="C32" s="2230" t="s">
        <v>792</v>
      </c>
      <c r="D32" s="286" t="s">
        <v>80</v>
      </c>
      <c r="E32" s="1070" t="s">
        <v>281</v>
      </c>
      <c r="F32" s="128">
        <v>340</v>
      </c>
      <c r="G32" s="1077"/>
      <c r="H32" s="110"/>
      <c r="I32" s="499">
        <v>74</v>
      </c>
      <c r="J32" s="3490"/>
      <c r="K32" s="3491"/>
      <c r="L32" s="3491"/>
      <c r="M32" s="3492"/>
      <c r="N32" s="3492"/>
      <c r="O32" s="476">
        <v>892</v>
      </c>
      <c r="P32" s="140" t="e">
        <f t="shared" si="0"/>
        <v>#DIV/0!</v>
      </c>
      <c r="Q32" s="140">
        <f t="shared" si="1"/>
        <v>0</v>
      </c>
      <c r="R32" s="140" t="e">
        <f t="shared" si="2"/>
        <v>#DIV/0!</v>
      </c>
      <c r="S32" s="131"/>
      <c r="T32" s="131"/>
      <c r="U32" s="131"/>
      <c r="V32" s="131"/>
      <c r="W32" s="837"/>
      <c r="X32" s="131">
        <f t="shared" si="3"/>
        <v>0</v>
      </c>
      <c r="Y32" s="1066"/>
      <c r="Z32" s="131"/>
      <c r="AA32" s="131"/>
      <c r="AB32" s="131"/>
      <c r="AC32" s="131"/>
      <c r="AD32" s="131"/>
      <c r="AE32" s="925"/>
      <c r="AF32" s="837"/>
    </row>
    <row r="33" spans="1:32" x14ac:dyDescent="0.25">
      <c r="A33" s="124">
        <v>1</v>
      </c>
      <c r="B33" s="2230" t="s">
        <v>811</v>
      </c>
      <c r="C33" s="2230" t="s">
        <v>792</v>
      </c>
      <c r="D33" s="286" t="s">
        <v>186</v>
      </c>
      <c r="E33" s="1070" t="s">
        <v>281</v>
      </c>
      <c r="F33" s="128">
        <v>340</v>
      </c>
      <c r="G33" s="206"/>
      <c r="H33" s="110"/>
      <c r="I33" s="499">
        <v>64</v>
      </c>
      <c r="J33" s="3490"/>
      <c r="K33" s="3491"/>
      <c r="L33" s="3491"/>
      <c r="M33" s="3492"/>
      <c r="N33" s="3492"/>
      <c r="O33" s="476">
        <v>1071</v>
      </c>
      <c r="P33" s="140" t="e">
        <f t="shared" si="0"/>
        <v>#DIV/0!</v>
      </c>
      <c r="Q33" s="140">
        <f t="shared" si="1"/>
        <v>0</v>
      </c>
      <c r="R33" s="140" t="e">
        <f t="shared" si="2"/>
        <v>#DIV/0!</v>
      </c>
      <c r="S33" s="131"/>
      <c r="T33" s="131"/>
      <c r="U33" s="131"/>
      <c r="V33" s="131"/>
      <c r="W33" s="837"/>
      <c r="X33" s="131">
        <f t="shared" si="3"/>
        <v>0</v>
      </c>
      <c r="Y33" s="1066"/>
      <c r="Z33" s="131"/>
      <c r="AA33" s="131"/>
      <c r="AB33" s="131"/>
      <c r="AC33" s="131"/>
      <c r="AD33" s="131"/>
      <c r="AE33" s="925"/>
      <c r="AF33" s="837"/>
    </row>
    <row r="34" spans="1:32" x14ac:dyDescent="0.25">
      <c r="A34" s="124">
        <v>1</v>
      </c>
      <c r="B34" s="2230" t="s">
        <v>811</v>
      </c>
      <c r="C34" s="2230" t="s">
        <v>792</v>
      </c>
      <c r="D34" s="286" t="s">
        <v>63</v>
      </c>
      <c r="E34" s="1070" t="s">
        <v>281</v>
      </c>
      <c r="F34" s="128">
        <v>340</v>
      </c>
      <c r="G34" s="206"/>
      <c r="H34" s="110"/>
      <c r="I34" s="499">
        <v>51</v>
      </c>
      <c r="J34" s="3490"/>
      <c r="K34" s="3491"/>
      <c r="L34" s="3491"/>
      <c r="M34" s="3492"/>
      <c r="N34" s="3492"/>
      <c r="O34" s="476">
        <v>639</v>
      </c>
      <c r="P34" s="140" t="e">
        <f t="shared" si="0"/>
        <v>#DIV/0!</v>
      </c>
      <c r="Q34" s="140">
        <f t="shared" si="1"/>
        <v>0</v>
      </c>
      <c r="R34" s="140" t="e">
        <f t="shared" si="2"/>
        <v>#DIV/0!</v>
      </c>
      <c r="S34" s="131"/>
      <c r="T34" s="131"/>
      <c r="U34" s="131"/>
      <c r="V34" s="131"/>
      <c r="W34" s="837"/>
      <c r="X34" s="131">
        <f t="shared" si="3"/>
        <v>0</v>
      </c>
      <c r="Y34" s="1066"/>
      <c r="Z34" s="131"/>
      <c r="AA34" s="131"/>
      <c r="AB34" s="131"/>
      <c r="AC34" s="131"/>
      <c r="AD34" s="131"/>
      <c r="AE34" s="925"/>
      <c r="AF34" s="837"/>
    </row>
    <row r="35" spans="1:32" x14ac:dyDescent="0.25">
      <c r="A35" s="124">
        <v>1</v>
      </c>
      <c r="B35" s="2230" t="s">
        <v>811</v>
      </c>
      <c r="C35" s="2230" t="s">
        <v>792</v>
      </c>
      <c r="D35" s="286" t="s">
        <v>18</v>
      </c>
      <c r="E35" s="1070" t="s">
        <v>281</v>
      </c>
      <c r="F35" s="128">
        <v>340</v>
      </c>
      <c r="G35" s="206"/>
      <c r="H35" s="110"/>
      <c r="I35" s="499">
        <v>133</v>
      </c>
      <c r="J35" s="3490"/>
      <c r="K35" s="3491"/>
      <c r="L35" s="3491"/>
      <c r="M35" s="3492"/>
      <c r="N35" s="3492"/>
      <c r="O35" s="476">
        <v>1305</v>
      </c>
      <c r="P35" s="140" t="e">
        <f t="shared" si="0"/>
        <v>#DIV/0!</v>
      </c>
      <c r="Q35" s="140">
        <f t="shared" si="1"/>
        <v>0</v>
      </c>
      <c r="R35" s="140" t="e">
        <f t="shared" si="2"/>
        <v>#DIV/0!</v>
      </c>
      <c r="S35" s="131"/>
      <c r="T35" s="131"/>
      <c r="U35" s="131"/>
      <c r="V35" s="131"/>
      <c r="W35" s="837"/>
      <c r="X35" s="131">
        <f t="shared" si="3"/>
        <v>0</v>
      </c>
      <c r="Y35" s="1066"/>
      <c r="Z35" s="131"/>
      <c r="AA35" s="131"/>
      <c r="AB35" s="131"/>
      <c r="AC35" s="131"/>
      <c r="AD35" s="131"/>
      <c r="AE35" s="925"/>
      <c r="AF35" s="837"/>
    </row>
    <row r="36" spans="1:32" x14ac:dyDescent="0.25">
      <c r="A36" s="124">
        <v>1</v>
      </c>
      <c r="B36" s="2230" t="s">
        <v>811</v>
      </c>
      <c r="C36" s="2230" t="s">
        <v>792</v>
      </c>
      <c r="D36" s="286" t="s">
        <v>6</v>
      </c>
      <c r="E36" s="1070" t="s">
        <v>281</v>
      </c>
      <c r="F36" s="1079">
        <v>340</v>
      </c>
      <c r="G36" s="215"/>
      <c r="H36" s="116"/>
      <c r="I36" s="499">
        <v>214</v>
      </c>
      <c r="J36" s="3494"/>
      <c r="K36" s="3496"/>
      <c r="L36" s="3496"/>
      <c r="M36" s="3492"/>
      <c r="N36" s="3497"/>
      <c r="O36" s="3576">
        <v>1996</v>
      </c>
      <c r="P36" s="1081" t="e">
        <f t="shared" si="0"/>
        <v>#DIV/0!</v>
      </c>
      <c r="Q36" s="267">
        <f t="shared" si="1"/>
        <v>0</v>
      </c>
      <c r="R36" s="267" t="e">
        <f t="shared" si="2"/>
        <v>#DIV/0!</v>
      </c>
      <c r="S36" s="146"/>
      <c r="T36" s="146"/>
      <c r="U36" s="146"/>
      <c r="V36" s="146"/>
      <c r="W36" s="837"/>
      <c r="X36" s="131">
        <f t="shared" si="3"/>
        <v>0</v>
      </c>
      <c r="Y36" s="1075"/>
      <c r="Z36" s="146"/>
      <c r="AA36" s="146"/>
      <c r="AB36" s="146"/>
      <c r="AC36" s="146"/>
      <c r="AD36" s="146"/>
      <c r="AE36" s="1076"/>
      <c r="AF36" s="884"/>
    </row>
    <row r="37" spans="1:32" x14ac:dyDescent="0.25">
      <c r="A37" s="124">
        <v>1</v>
      </c>
      <c r="B37" s="2230" t="s">
        <v>811</v>
      </c>
      <c r="C37" s="2230" t="s">
        <v>792</v>
      </c>
      <c r="D37" s="286" t="s">
        <v>160</v>
      </c>
      <c r="E37" s="1070" t="s">
        <v>281</v>
      </c>
      <c r="F37" s="128">
        <v>340</v>
      </c>
      <c r="G37" s="215"/>
      <c r="H37" s="110"/>
      <c r="I37" s="499">
        <v>84</v>
      </c>
      <c r="J37" s="3494"/>
      <c r="K37" s="3496"/>
      <c r="L37" s="3496"/>
      <c r="M37" s="3495"/>
      <c r="N37" s="3497"/>
      <c r="O37" s="3576">
        <v>692</v>
      </c>
      <c r="P37" s="267" t="e">
        <f t="shared" si="0"/>
        <v>#DIV/0!</v>
      </c>
      <c r="Q37" s="140">
        <f t="shared" si="1"/>
        <v>0</v>
      </c>
      <c r="R37" s="267" t="e">
        <f t="shared" si="2"/>
        <v>#DIV/0!</v>
      </c>
      <c r="S37" s="146"/>
      <c r="T37" s="146"/>
      <c r="U37" s="146"/>
      <c r="V37" s="146"/>
      <c r="W37" s="837"/>
      <c r="X37" s="131">
        <f t="shared" si="3"/>
        <v>0</v>
      </c>
      <c r="Y37" s="1075"/>
      <c r="Z37" s="146"/>
      <c r="AA37" s="146"/>
      <c r="AB37" s="146"/>
      <c r="AC37" s="146"/>
      <c r="AD37" s="146"/>
      <c r="AE37" s="1076"/>
      <c r="AF37" s="884"/>
    </row>
    <row r="38" spans="1:32" x14ac:dyDescent="0.25">
      <c r="A38" s="124">
        <v>1</v>
      </c>
      <c r="B38" s="2230" t="s">
        <v>811</v>
      </c>
      <c r="C38" s="2230" t="s">
        <v>792</v>
      </c>
      <c r="D38" s="128" t="s">
        <v>27</v>
      </c>
      <c r="E38" s="1070" t="s">
        <v>281</v>
      </c>
      <c r="F38" s="1079">
        <v>340</v>
      </c>
      <c r="G38" s="1082"/>
      <c r="H38" s="1083"/>
      <c r="I38" s="499">
        <v>50</v>
      </c>
      <c r="J38" s="3498"/>
      <c r="K38" s="3499"/>
      <c r="L38" s="3499"/>
      <c r="M38" s="3492"/>
      <c r="N38" s="3500"/>
      <c r="O38" s="3649">
        <v>426</v>
      </c>
      <c r="P38" s="1085" t="e">
        <f t="shared" si="0"/>
        <v>#DIV/0!</v>
      </c>
      <c r="Q38" s="1086">
        <f t="shared" si="1"/>
        <v>0</v>
      </c>
      <c r="R38" s="1085" t="e">
        <f t="shared" si="2"/>
        <v>#DIV/0!</v>
      </c>
      <c r="S38" s="261"/>
      <c r="T38" s="261"/>
      <c r="U38" s="261"/>
      <c r="V38" s="261"/>
      <c r="W38" s="838"/>
      <c r="X38" s="131">
        <f t="shared" si="3"/>
        <v>0</v>
      </c>
      <c r="Y38" s="1087"/>
      <c r="Z38" s="261"/>
      <c r="AA38" s="261"/>
      <c r="AB38" s="261"/>
      <c r="AC38" s="261"/>
      <c r="AD38" s="261"/>
      <c r="AE38" s="1088"/>
      <c r="AF38" s="885"/>
    </row>
    <row r="39" spans="1:32" s="134" customFormat="1" ht="29.25" x14ac:dyDescent="0.25">
      <c r="A39" s="124">
        <v>1</v>
      </c>
      <c r="B39" s="2230" t="s">
        <v>811</v>
      </c>
      <c r="C39" s="2230" t="s">
        <v>792</v>
      </c>
      <c r="D39" s="1089" t="s">
        <v>7</v>
      </c>
      <c r="E39" s="1090"/>
      <c r="F39" s="1089"/>
      <c r="G39" s="32">
        <f t="shared" ref="G39:O39" si="4">SUM(G13:G38)</f>
        <v>0</v>
      </c>
      <c r="H39" s="7">
        <f t="shared" si="4"/>
        <v>0</v>
      </c>
      <c r="I39" s="7">
        <f t="shared" si="4"/>
        <v>1424</v>
      </c>
      <c r="J39" s="7">
        <f t="shared" si="4"/>
        <v>0</v>
      </c>
      <c r="K39" s="7">
        <f t="shared" si="4"/>
        <v>0</v>
      </c>
      <c r="L39" s="7">
        <f t="shared" si="4"/>
        <v>0</v>
      </c>
      <c r="M39" s="7">
        <f t="shared" si="4"/>
        <v>0</v>
      </c>
      <c r="N39" s="7">
        <f t="shared" si="4"/>
        <v>0</v>
      </c>
      <c r="O39" s="7">
        <f t="shared" si="4"/>
        <v>14164</v>
      </c>
      <c r="P39" s="1091" t="e">
        <f t="shared" si="0"/>
        <v>#DIV/0!</v>
      </c>
      <c r="Q39" s="1092">
        <f>SUM(Q13:Q38)</f>
        <v>0</v>
      </c>
      <c r="R39" s="1091" t="e">
        <f t="shared" si="2"/>
        <v>#DIV/0!</v>
      </c>
      <c r="S39" s="314"/>
      <c r="T39" s="314"/>
      <c r="U39" s="314"/>
      <c r="V39" s="314"/>
      <c r="W39" s="839">
        <f>S39/12*$D$4+(T39-S39)/11*3+(U39-T39)/10*2+(V39-U39)/9*1</f>
        <v>0</v>
      </c>
      <c r="X39" s="3004">
        <f t="shared" si="3"/>
        <v>121176.12800000001</v>
      </c>
      <c r="Y39" s="761"/>
      <c r="Z39" s="3004">
        <v>-14.65044</v>
      </c>
      <c r="AA39" s="314"/>
      <c r="AB39" s="3004">
        <v>-334.57054999999997</v>
      </c>
      <c r="AC39" s="3004">
        <v>-712.97418999999991</v>
      </c>
      <c r="AD39" s="3004">
        <v>120448.50337000002</v>
      </c>
      <c r="AE39" s="1093"/>
      <c r="AF39" s="846"/>
    </row>
    <row r="40" spans="1:32" ht="43.5" x14ac:dyDescent="0.25">
      <c r="A40" s="124">
        <v>1</v>
      </c>
      <c r="B40" s="2230" t="s">
        <v>811</v>
      </c>
      <c r="D40" s="1094" t="s">
        <v>177</v>
      </c>
      <c r="E40" s="793"/>
      <c r="F40" s="271"/>
      <c r="G40" s="244">
        <v>3357</v>
      </c>
      <c r="H40" s="114">
        <f>G40/12*$D$4</f>
        <v>1119</v>
      </c>
      <c r="I40" s="3626">
        <v>126</v>
      </c>
      <c r="J40" s="114">
        <f>I40/H40*100</f>
        <v>11.260053619302949</v>
      </c>
      <c r="K40" s="271"/>
      <c r="L40" s="271"/>
      <c r="M40" s="1096"/>
      <c r="N40" s="1096"/>
      <c r="O40" s="1096"/>
      <c r="P40" s="1097"/>
      <c r="Q40" s="1096"/>
      <c r="R40" s="1096"/>
      <c r="S40" s="315"/>
      <c r="T40" s="315"/>
      <c r="U40" s="315"/>
      <c r="V40" s="315"/>
      <c r="W40" s="840">
        <f>V40/12*$D$4</f>
        <v>0</v>
      </c>
      <c r="X40" s="2993">
        <f t="shared" si="3"/>
        <v>27251.69</v>
      </c>
      <c r="Y40" s="760"/>
      <c r="Z40" s="315"/>
      <c r="AA40" s="315">
        <f>X40-W40</f>
        <v>27251.69</v>
      </c>
      <c r="AB40" s="315"/>
      <c r="AC40" s="315">
        <v>0</v>
      </c>
      <c r="AD40" s="2993">
        <v>27251.69</v>
      </c>
      <c r="AE40" s="899"/>
      <c r="AF40" s="354"/>
    </row>
    <row r="41" spans="1:32" x14ac:dyDescent="0.25">
      <c r="A41" s="124">
        <v>1</v>
      </c>
      <c r="B41" s="2230" t="s">
        <v>811</v>
      </c>
      <c r="D41" s="459" t="s">
        <v>194</v>
      </c>
      <c r="E41" s="1098"/>
      <c r="F41" s="1099"/>
      <c r="G41" s="245"/>
      <c r="H41" s="516"/>
      <c r="I41" s="516"/>
      <c r="J41" s="516"/>
      <c r="K41" s="186"/>
      <c r="L41" s="186"/>
      <c r="M41" s="1100"/>
      <c r="N41" s="1101"/>
      <c r="O41" s="1100"/>
      <c r="P41" s="1101"/>
      <c r="Q41" s="1100"/>
      <c r="R41" s="1100"/>
      <c r="S41" s="316"/>
      <c r="T41" s="316"/>
      <c r="U41" s="316"/>
      <c r="V41" s="316"/>
      <c r="W41" s="837"/>
      <c r="X41" s="2992">
        <f t="shared" si="3"/>
        <v>290.1383699999999</v>
      </c>
      <c r="Y41" s="757"/>
      <c r="Z41" s="2992">
        <v>5.3788000000000009</v>
      </c>
      <c r="AA41" s="316"/>
      <c r="AB41" s="316"/>
      <c r="AC41" s="2992">
        <v>-0.32324999999999998</v>
      </c>
      <c r="AD41" s="2992">
        <v>295.19391999999993</v>
      </c>
      <c r="AE41" s="898"/>
      <c r="AF41" s="313"/>
    </row>
    <row r="42" spans="1:32" ht="43.5" x14ac:dyDescent="0.25">
      <c r="A42" s="124">
        <v>1</v>
      </c>
      <c r="B42" s="2230" t="s">
        <v>811</v>
      </c>
      <c r="D42" s="460" t="s">
        <v>395</v>
      </c>
      <c r="E42" s="406"/>
      <c r="F42" s="9"/>
      <c r="G42" s="109">
        <f>G44+G48+G49+G50</f>
        <v>0</v>
      </c>
      <c r="H42" s="109">
        <f>H44+H48+H49+H50</f>
        <v>0</v>
      </c>
      <c r="I42" s="109">
        <f>I44+I48+I49+I50</f>
        <v>596.9</v>
      </c>
      <c r="J42" s="269" t="e">
        <f>I42/H42*100</f>
        <v>#DIV/0!</v>
      </c>
      <c r="K42" s="186"/>
      <c r="L42" s="186"/>
      <c r="M42" s="1100"/>
      <c r="N42" s="1101"/>
      <c r="O42" s="1100"/>
      <c r="P42" s="1100"/>
      <c r="Q42" s="1100"/>
      <c r="R42" s="1100"/>
      <c r="S42" s="316"/>
      <c r="T42" s="316"/>
      <c r="U42" s="316"/>
      <c r="V42" s="316"/>
      <c r="W42" s="837">
        <f>S42/12*$D$4+(T42-S42)/11*3+(U42-T42)/10*2+(V42-U42)/9*1</f>
        <v>0</v>
      </c>
      <c r="X42" s="316">
        <f t="shared" si="3"/>
        <v>0</v>
      </c>
      <c r="Y42" s="757"/>
      <c r="Z42" s="316"/>
      <c r="AA42" s="316">
        <f>X42-W42</f>
        <v>0</v>
      </c>
      <c r="AB42" s="316"/>
      <c r="AC42" s="316"/>
      <c r="AD42" s="316"/>
      <c r="AE42" s="925"/>
      <c r="AF42" s="313"/>
    </row>
    <row r="43" spans="1:32" x14ac:dyDescent="0.25">
      <c r="A43" s="124">
        <v>1</v>
      </c>
      <c r="B43" s="2230" t="s">
        <v>811</v>
      </c>
      <c r="D43" s="297" t="s">
        <v>396</v>
      </c>
      <c r="E43" s="406"/>
      <c r="F43" s="9"/>
      <c r="G43" s="109"/>
      <c r="H43" s="110"/>
      <c r="I43" s="110"/>
      <c r="J43" s="110"/>
      <c r="K43" s="186"/>
      <c r="L43" s="186"/>
      <c r="M43" s="1100"/>
      <c r="N43" s="1101"/>
      <c r="O43" s="1100"/>
      <c r="P43" s="1100"/>
      <c r="Q43" s="1100"/>
      <c r="R43" s="1100"/>
      <c r="S43" s="316"/>
      <c r="T43" s="316"/>
      <c r="U43" s="316"/>
      <c r="V43" s="316"/>
      <c r="W43" s="313"/>
      <c r="X43" s="316">
        <f t="shared" si="3"/>
        <v>0</v>
      </c>
      <c r="Y43" s="757"/>
      <c r="Z43" s="316"/>
      <c r="AA43" s="316"/>
      <c r="AB43" s="316"/>
      <c r="AC43" s="316"/>
      <c r="AD43" s="316"/>
      <c r="AE43" s="925"/>
      <c r="AF43" s="313"/>
    </row>
    <row r="44" spans="1:32" ht="30" x14ac:dyDescent="0.25">
      <c r="A44" s="124">
        <v>1</v>
      </c>
      <c r="B44" s="2230" t="s">
        <v>811</v>
      </c>
      <c r="D44" s="461" t="s">
        <v>536</v>
      </c>
      <c r="E44" s="406"/>
      <c r="F44" s="9"/>
      <c r="G44" s="110"/>
      <c r="H44" s="110"/>
      <c r="I44" s="110">
        <f>I45+I46/4+I47</f>
        <v>556.9</v>
      </c>
      <c r="J44" s="110" t="e">
        <f>I44/H44*100</f>
        <v>#DIV/0!</v>
      </c>
      <c r="K44" s="186"/>
      <c r="L44" s="186"/>
      <c r="M44" s="1100"/>
      <c r="N44" s="1101"/>
      <c r="O44" s="1100"/>
      <c r="P44" s="1100"/>
      <c r="Q44" s="1100"/>
      <c r="R44" s="1100"/>
      <c r="S44" s="316"/>
      <c r="T44" s="316"/>
      <c r="U44" s="316"/>
      <c r="V44" s="316"/>
      <c r="W44" s="313"/>
      <c r="X44" s="316">
        <f t="shared" si="3"/>
        <v>0</v>
      </c>
      <c r="Y44" s="757"/>
      <c r="Z44" s="316"/>
      <c r="AA44" s="316"/>
      <c r="AB44" s="316"/>
      <c r="AC44" s="316"/>
      <c r="AD44" s="316"/>
      <c r="AE44" s="925"/>
      <c r="AF44" s="313"/>
    </row>
    <row r="45" spans="1:32" x14ac:dyDescent="0.25">
      <c r="A45" s="124">
        <v>1</v>
      </c>
      <c r="B45" s="2230" t="s">
        <v>811</v>
      </c>
      <c r="D45" s="297" t="s">
        <v>537</v>
      </c>
      <c r="E45" s="406"/>
      <c r="F45" s="9"/>
      <c r="G45" s="110"/>
      <c r="H45" s="110"/>
      <c r="I45" s="499">
        <v>553</v>
      </c>
      <c r="J45" s="110" t="e">
        <f>I45/H45*100</f>
        <v>#DIV/0!</v>
      </c>
      <c r="K45" s="186"/>
      <c r="L45" s="186"/>
      <c r="M45" s="1100"/>
      <c r="N45" s="1100"/>
      <c r="O45" s="1100"/>
      <c r="P45" s="1100"/>
      <c r="Q45" s="1100"/>
      <c r="R45" s="1100"/>
      <c r="S45" s="316"/>
      <c r="T45" s="316"/>
      <c r="U45" s="316"/>
      <c r="V45" s="316"/>
      <c r="W45" s="313"/>
      <c r="X45" s="316">
        <f t="shared" si="3"/>
        <v>0</v>
      </c>
      <c r="Y45" s="757"/>
      <c r="Z45" s="316"/>
      <c r="AA45" s="316"/>
      <c r="AB45" s="316"/>
      <c r="AC45" s="316"/>
      <c r="AD45" s="316"/>
      <c r="AE45" s="925"/>
      <c r="AF45" s="313"/>
    </row>
    <row r="46" spans="1:32" s="2230" customFormat="1" ht="30" x14ac:dyDescent="0.25">
      <c r="B46" s="2230" t="s">
        <v>811</v>
      </c>
      <c r="D46" s="297" t="s">
        <v>538</v>
      </c>
      <c r="E46" s="406"/>
      <c r="F46" s="9"/>
      <c r="G46" s="110"/>
      <c r="H46" s="110"/>
      <c r="I46" s="3627">
        <v>15.6</v>
      </c>
      <c r="J46" s="110" t="e">
        <f>I46/H46*100</f>
        <v>#DIV/0!</v>
      </c>
      <c r="K46" s="186"/>
      <c r="L46" s="186"/>
      <c r="M46" s="1100"/>
      <c r="N46" s="1100"/>
      <c r="O46" s="1100"/>
      <c r="P46" s="1100"/>
      <c r="Q46" s="1100"/>
      <c r="R46" s="1100"/>
      <c r="S46" s="316"/>
      <c r="T46" s="316"/>
      <c r="U46" s="316"/>
      <c r="V46" s="316"/>
      <c r="W46" s="313"/>
      <c r="X46" s="316">
        <f t="shared" si="3"/>
        <v>0</v>
      </c>
      <c r="Y46" s="757"/>
      <c r="Z46" s="316"/>
      <c r="AA46" s="316"/>
      <c r="AB46" s="316"/>
      <c r="AC46" s="316"/>
      <c r="AD46" s="316"/>
      <c r="AE46" s="925"/>
      <c r="AF46" s="313"/>
    </row>
    <row r="47" spans="1:32" ht="45" x14ac:dyDescent="0.25">
      <c r="A47" s="124">
        <v>1</v>
      </c>
      <c r="B47" s="2230" t="s">
        <v>811</v>
      </c>
      <c r="D47" s="297" t="s">
        <v>539</v>
      </c>
      <c r="E47" s="406"/>
      <c r="F47" s="9"/>
      <c r="G47" s="110"/>
      <c r="H47" s="110"/>
      <c r="I47" s="110"/>
      <c r="J47" s="110" t="e">
        <f>I47/H47*100</f>
        <v>#DIV/0!</v>
      </c>
      <c r="K47" s="186"/>
      <c r="L47" s="186"/>
      <c r="M47" s="1100"/>
      <c r="N47" s="1100"/>
      <c r="O47" s="1100"/>
      <c r="P47" s="1100"/>
      <c r="Q47" s="1100"/>
      <c r="R47" s="1100"/>
      <c r="S47" s="316"/>
      <c r="T47" s="316"/>
      <c r="U47" s="316"/>
      <c r="V47" s="316"/>
      <c r="W47" s="313"/>
      <c r="X47" s="316">
        <f t="shared" si="3"/>
        <v>0</v>
      </c>
      <c r="Y47" s="757"/>
      <c r="Z47" s="316"/>
      <c r="AA47" s="316"/>
      <c r="AB47" s="316"/>
      <c r="AC47" s="316"/>
      <c r="AD47" s="316"/>
      <c r="AE47" s="925"/>
      <c r="AF47" s="313"/>
    </row>
    <row r="48" spans="1:32" ht="60" x14ac:dyDescent="0.25">
      <c r="A48" s="124">
        <v>1</v>
      </c>
      <c r="B48" s="2230" t="s">
        <v>811</v>
      </c>
      <c r="D48" s="297" t="s">
        <v>540</v>
      </c>
      <c r="E48" s="406"/>
      <c r="F48" s="9"/>
      <c r="G48" s="110"/>
      <c r="H48" s="110"/>
      <c r="I48" s="110"/>
      <c r="J48" s="110"/>
      <c r="K48" s="186"/>
      <c r="L48" s="186"/>
      <c r="M48" s="1100"/>
      <c r="N48" s="1100"/>
      <c r="O48" s="1100"/>
      <c r="P48" s="1100"/>
      <c r="Q48" s="1100"/>
      <c r="R48" s="1100"/>
      <c r="S48" s="317"/>
      <c r="T48" s="317"/>
      <c r="U48" s="317"/>
      <c r="V48" s="317"/>
      <c r="W48" s="841"/>
      <c r="X48" s="317">
        <f t="shared" si="3"/>
        <v>0</v>
      </c>
      <c r="Y48" s="1102"/>
      <c r="Z48" s="317"/>
      <c r="AA48" s="317"/>
      <c r="AB48" s="317"/>
      <c r="AC48" s="317"/>
      <c r="AD48" s="317"/>
      <c r="AE48" s="925"/>
      <c r="AF48" s="841"/>
    </row>
    <row r="49" spans="1:32" ht="45" x14ac:dyDescent="0.25">
      <c r="A49" s="124">
        <v>1</v>
      </c>
      <c r="B49" s="2230" t="s">
        <v>811</v>
      </c>
      <c r="D49" s="296" t="s">
        <v>541</v>
      </c>
      <c r="E49" s="406"/>
      <c r="F49" s="9"/>
      <c r="G49" s="110"/>
      <c r="H49" s="110"/>
      <c r="I49" s="499">
        <v>40</v>
      </c>
      <c r="J49" s="110" t="e">
        <f>I49/H49*100</f>
        <v>#DIV/0!</v>
      </c>
      <c r="K49" s="186"/>
      <c r="L49" s="186"/>
      <c r="M49" s="1100"/>
      <c r="N49" s="1100"/>
      <c r="O49" s="1100"/>
      <c r="P49" s="1100"/>
      <c r="Q49" s="1100"/>
      <c r="R49" s="1100"/>
      <c r="S49" s="317"/>
      <c r="T49" s="317"/>
      <c r="U49" s="317"/>
      <c r="V49" s="317"/>
      <c r="W49" s="841"/>
      <c r="X49" s="317">
        <f t="shared" si="3"/>
        <v>0</v>
      </c>
      <c r="Y49" s="1102"/>
      <c r="Z49" s="317"/>
      <c r="AA49" s="317"/>
      <c r="AB49" s="317"/>
      <c r="AC49" s="317"/>
      <c r="AD49" s="317"/>
      <c r="AE49" s="925"/>
      <c r="AF49" s="841"/>
    </row>
    <row r="50" spans="1:32" s="2230" customFormat="1" ht="90" x14ac:dyDescent="0.25">
      <c r="B50" s="2230" t="s">
        <v>811</v>
      </c>
      <c r="D50" s="296" t="s">
        <v>542</v>
      </c>
      <c r="E50" s="406"/>
      <c r="F50" s="9"/>
      <c r="G50" s="110"/>
      <c r="H50" s="110"/>
      <c r="I50" s="110"/>
      <c r="J50" s="110" t="e">
        <f>I50/H50*100</f>
        <v>#DIV/0!</v>
      </c>
      <c r="K50" s="186"/>
      <c r="L50" s="186"/>
      <c r="M50" s="1100"/>
      <c r="N50" s="1100"/>
      <c r="O50" s="1100"/>
      <c r="P50" s="1100"/>
      <c r="Q50" s="1100"/>
      <c r="R50" s="1100"/>
      <c r="S50" s="317"/>
      <c r="T50" s="317"/>
      <c r="U50" s="317"/>
      <c r="V50" s="317"/>
      <c r="W50" s="841"/>
      <c r="X50" s="317">
        <f t="shared" si="3"/>
        <v>0</v>
      </c>
      <c r="Y50" s="1102"/>
      <c r="Z50" s="317"/>
      <c r="AA50" s="317"/>
      <c r="AB50" s="317"/>
      <c r="AC50" s="317"/>
      <c r="AD50" s="317"/>
      <c r="AE50" s="925"/>
      <c r="AF50" s="841"/>
    </row>
    <row r="51" spans="1:32" ht="43.5" x14ac:dyDescent="0.25">
      <c r="A51" s="124">
        <v>1</v>
      </c>
      <c r="B51" s="2230" t="s">
        <v>811</v>
      </c>
      <c r="D51" s="460" t="s">
        <v>406</v>
      </c>
      <c r="E51" s="406"/>
      <c r="F51" s="9"/>
      <c r="G51" s="110"/>
      <c r="H51" s="110"/>
      <c r="I51" s="110">
        <f>I52</f>
        <v>0</v>
      </c>
      <c r="J51" s="110" t="e">
        <f>I51/H51*100</f>
        <v>#DIV/0!</v>
      </c>
      <c r="K51" s="186"/>
      <c r="L51" s="186"/>
      <c r="M51" s="1100"/>
      <c r="N51" s="1100"/>
      <c r="O51" s="1100"/>
      <c r="P51" s="1100"/>
      <c r="Q51" s="1100"/>
      <c r="R51" s="1100"/>
      <c r="S51" s="317"/>
      <c r="T51" s="317"/>
      <c r="U51" s="317"/>
      <c r="V51" s="317"/>
      <c r="W51" s="841"/>
      <c r="X51" s="317">
        <f t="shared" si="3"/>
        <v>0</v>
      </c>
      <c r="Y51" s="1102"/>
      <c r="Z51" s="317"/>
      <c r="AA51" s="317"/>
      <c r="AB51" s="317"/>
      <c r="AC51" s="317"/>
      <c r="AD51" s="317"/>
      <c r="AE51" s="925"/>
      <c r="AF51" s="841"/>
    </row>
    <row r="52" spans="1:32" s="2230" customFormat="1" x14ac:dyDescent="0.25">
      <c r="B52" s="2230" t="s">
        <v>811</v>
      </c>
      <c r="D52" s="297" t="s">
        <v>413</v>
      </c>
      <c r="E52" s="406"/>
      <c r="F52" s="9"/>
      <c r="G52" s="110"/>
      <c r="H52" s="110"/>
      <c r="I52" s="110">
        <f>I53/9.4</f>
        <v>0</v>
      </c>
      <c r="J52" s="110" t="e">
        <f>I52/H52*100</f>
        <v>#DIV/0!</v>
      </c>
      <c r="K52" s="186"/>
      <c r="L52" s="186"/>
      <c r="M52" s="1100"/>
      <c r="N52" s="1100"/>
      <c r="O52" s="1100"/>
      <c r="P52" s="1100"/>
      <c r="Q52" s="1100"/>
      <c r="R52" s="1100"/>
      <c r="S52" s="317"/>
      <c r="T52" s="317"/>
      <c r="U52" s="317"/>
      <c r="V52" s="317"/>
      <c r="W52" s="841"/>
      <c r="X52" s="317">
        <f t="shared" si="3"/>
        <v>0</v>
      </c>
      <c r="Y52" s="1102"/>
      <c r="Z52" s="317"/>
      <c r="AA52" s="317"/>
      <c r="AB52" s="317"/>
      <c r="AC52" s="317"/>
      <c r="AD52" s="317"/>
      <c r="AE52" s="925"/>
      <c r="AF52" s="841"/>
    </row>
    <row r="53" spans="1:32" s="2230" customFormat="1" x14ac:dyDescent="0.25">
      <c r="B53" s="2230" t="s">
        <v>811</v>
      </c>
      <c r="D53" s="470" t="s">
        <v>414</v>
      </c>
      <c r="E53" s="406"/>
      <c r="F53" s="9"/>
      <c r="G53" s="110"/>
      <c r="H53" s="110"/>
      <c r="I53" s="110"/>
      <c r="J53" s="110" t="e">
        <f>I53/H53*100</f>
        <v>#DIV/0!</v>
      </c>
      <c r="K53" s="186"/>
      <c r="L53" s="186"/>
      <c r="M53" s="1100"/>
      <c r="N53" s="1100"/>
      <c r="O53" s="1100"/>
      <c r="P53" s="1100"/>
      <c r="Q53" s="1100"/>
      <c r="R53" s="1100"/>
      <c r="S53" s="317"/>
      <c r="T53" s="317"/>
      <c r="U53" s="317"/>
      <c r="V53" s="317"/>
      <c r="W53" s="841"/>
      <c r="X53" s="317">
        <f t="shared" si="3"/>
        <v>0</v>
      </c>
      <c r="Y53" s="1102"/>
      <c r="Z53" s="317"/>
      <c r="AA53" s="317"/>
      <c r="AB53" s="317"/>
      <c r="AC53" s="317"/>
      <c r="AD53" s="317"/>
      <c r="AE53" s="925"/>
      <c r="AF53" s="841"/>
    </row>
    <row r="54" spans="1:32" ht="29.25" x14ac:dyDescent="0.25">
      <c r="A54" s="124">
        <v>1</v>
      </c>
      <c r="B54" s="2230" t="s">
        <v>811</v>
      </c>
      <c r="D54" s="460" t="s">
        <v>397</v>
      </c>
      <c r="E54" s="406"/>
      <c r="F54" s="9"/>
      <c r="G54" s="285"/>
      <c r="H54" s="110"/>
      <c r="I54" s="110"/>
      <c r="J54" s="110"/>
      <c r="K54" s="186"/>
      <c r="L54" s="186"/>
      <c r="M54" s="1100"/>
      <c r="N54" s="1100"/>
      <c r="O54" s="1100"/>
      <c r="P54" s="1100"/>
      <c r="Q54" s="1100"/>
      <c r="R54" s="1100"/>
      <c r="S54" s="317"/>
      <c r="T54" s="317"/>
      <c r="U54" s="317"/>
      <c r="V54" s="317"/>
      <c r="W54" s="841"/>
      <c r="X54" s="317">
        <f t="shared" si="3"/>
        <v>0</v>
      </c>
      <c r="Y54" s="1102"/>
      <c r="Z54" s="317"/>
      <c r="AA54" s="317"/>
      <c r="AB54" s="317"/>
      <c r="AC54" s="317"/>
      <c r="AD54" s="317"/>
      <c r="AE54" s="925"/>
      <c r="AF54" s="841"/>
    </row>
    <row r="55" spans="1:32" ht="30" x14ac:dyDescent="0.25">
      <c r="A55" s="124">
        <v>1</v>
      </c>
      <c r="B55" s="2230" t="s">
        <v>811</v>
      </c>
      <c r="D55" s="152" t="s">
        <v>191</v>
      </c>
      <c r="E55" s="406"/>
      <c r="F55" s="9"/>
      <c r="G55" s="285"/>
      <c r="H55" s="110"/>
      <c r="I55" s="110"/>
      <c r="J55" s="110"/>
      <c r="K55" s="186"/>
      <c r="L55" s="186"/>
      <c r="M55" s="1100"/>
      <c r="N55" s="1100"/>
      <c r="O55" s="1100"/>
      <c r="P55" s="1100"/>
      <c r="Q55" s="1100"/>
      <c r="R55" s="1100"/>
      <c r="S55" s="317"/>
      <c r="T55" s="317"/>
      <c r="U55" s="317"/>
      <c r="V55" s="317"/>
      <c r="W55" s="841"/>
      <c r="X55" s="317">
        <f t="shared" si="3"/>
        <v>0</v>
      </c>
      <c r="Y55" s="1102"/>
      <c r="Z55" s="317"/>
      <c r="AA55" s="317"/>
      <c r="AB55" s="317"/>
      <c r="AC55" s="317"/>
      <c r="AD55" s="317"/>
      <c r="AE55" s="925"/>
      <c r="AF55" s="841"/>
    </row>
    <row r="56" spans="1:32" ht="57.75" x14ac:dyDescent="0.25">
      <c r="A56" s="124">
        <v>1</v>
      </c>
      <c r="B56" s="2230" t="s">
        <v>811</v>
      </c>
      <c r="D56" s="460" t="s">
        <v>398</v>
      </c>
      <c r="E56" s="406"/>
      <c r="F56" s="9"/>
      <c r="G56" s="110"/>
      <c r="H56" s="110"/>
      <c r="I56" s="499">
        <v>1390</v>
      </c>
      <c r="J56" s="110" t="e">
        <f t="shared" ref="J56:J74" si="5">I56/H56*100</f>
        <v>#DIV/0!</v>
      </c>
      <c r="K56" s="186"/>
      <c r="L56" s="186"/>
      <c r="M56" s="1100"/>
      <c r="N56" s="1100"/>
      <c r="O56" s="1100"/>
      <c r="P56" s="1100"/>
      <c r="Q56" s="1100"/>
      <c r="R56" s="1100"/>
      <c r="S56" s="317"/>
      <c r="T56" s="317"/>
      <c r="U56" s="317"/>
      <c r="V56" s="317"/>
      <c r="W56" s="841"/>
      <c r="X56" s="3016">
        <f t="shared" si="3"/>
        <v>1627.9680000000001</v>
      </c>
      <c r="Y56" s="1102"/>
      <c r="Z56" s="317"/>
      <c r="AA56" s="317"/>
      <c r="AB56" s="3016">
        <v>-4.6848000000000001</v>
      </c>
      <c r="AC56" s="317">
        <v>0</v>
      </c>
      <c r="AD56" s="3016">
        <v>1627.9680000000001</v>
      </c>
      <c r="AE56" s="925"/>
      <c r="AF56" s="841"/>
    </row>
    <row r="57" spans="1:32" x14ac:dyDescent="0.25">
      <c r="A57" s="124">
        <v>1</v>
      </c>
      <c r="B57" s="2230" t="s">
        <v>811</v>
      </c>
      <c r="D57" s="1103" t="s">
        <v>132</v>
      </c>
      <c r="E57" s="1104"/>
      <c r="F57" s="2229"/>
      <c r="G57" s="245"/>
      <c r="H57" s="245"/>
      <c r="I57" s="245">
        <f>SUM(I58:I96)</f>
        <v>2220</v>
      </c>
      <c r="J57" s="516" t="e">
        <f t="shared" si="5"/>
        <v>#DIV/0!</v>
      </c>
      <c r="K57" s="186"/>
      <c r="L57" s="186"/>
      <c r="M57" s="140"/>
      <c r="N57" s="140"/>
      <c r="O57" s="140"/>
      <c r="P57" s="140"/>
      <c r="Q57" s="140"/>
      <c r="R57" s="140"/>
      <c r="S57" s="316"/>
      <c r="T57" s="316"/>
      <c r="U57" s="316"/>
      <c r="V57" s="316"/>
      <c r="W57" s="837">
        <f>S57/12*$D$4+(T57-S57)/11*3+(U57-T57)/10*2+(V57-U57)/9*1</f>
        <v>0</v>
      </c>
      <c r="X57" s="2992">
        <f t="shared" si="3"/>
        <v>1227.51926</v>
      </c>
      <c r="Y57" s="757">
        <f>SUM(Y58:Y99)</f>
        <v>0</v>
      </c>
      <c r="Z57" s="3016">
        <v>55.323680000000003</v>
      </c>
      <c r="AA57" s="317"/>
      <c r="AB57" s="317">
        <v>0</v>
      </c>
      <c r="AC57" s="317">
        <v>0</v>
      </c>
      <c r="AD57" s="2992">
        <v>1282.84294</v>
      </c>
      <c r="AE57" s="886"/>
      <c r="AF57" s="313"/>
    </row>
    <row r="58" spans="1:32" ht="30" x14ac:dyDescent="0.25">
      <c r="A58" s="124">
        <v>1</v>
      </c>
      <c r="B58" s="2230" t="s">
        <v>811</v>
      </c>
      <c r="D58" s="287" t="s">
        <v>267</v>
      </c>
      <c r="E58" s="1105"/>
      <c r="F58" s="1106"/>
      <c r="G58" s="214"/>
      <c r="H58" s="110"/>
      <c r="I58" s="499">
        <v>646</v>
      </c>
      <c r="J58" s="110" t="e">
        <f t="shared" si="5"/>
        <v>#DIV/0!</v>
      </c>
      <c r="K58" s="186"/>
      <c r="L58" s="186"/>
      <c r="M58" s="140"/>
      <c r="N58" s="140"/>
      <c r="O58" s="140"/>
      <c r="P58" s="140"/>
      <c r="Q58" s="140"/>
      <c r="R58" s="140"/>
      <c r="S58" s="318"/>
      <c r="T58" s="318"/>
      <c r="U58" s="318"/>
      <c r="V58" s="318"/>
      <c r="W58" s="313"/>
      <c r="X58" s="316">
        <f t="shared" si="3"/>
        <v>0</v>
      </c>
      <c r="Y58" s="757"/>
      <c r="Z58" s="317"/>
      <c r="AA58" s="317"/>
      <c r="AB58" s="317"/>
      <c r="AC58" s="317"/>
      <c r="AD58" s="316"/>
      <c r="AE58" s="925"/>
      <c r="AF58" s="313"/>
    </row>
    <row r="59" spans="1:32" ht="30" x14ac:dyDescent="0.25">
      <c r="A59" s="124">
        <v>1</v>
      </c>
      <c r="B59" s="2230" t="s">
        <v>811</v>
      </c>
      <c r="D59" s="287" t="s">
        <v>117</v>
      </c>
      <c r="E59" s="1107"/>
      <c r="F59" s="2229"/>
      <c r="G59" s="214"/>
      <c r="H59" s="110"/>
      <c r="I59" s="475">
        <v>8</v>
      </c>
      <c r="J59" s="111" t="e">
        <f t="shared" si="5"/>
        <v>#DIV/0!</v>
      </c>
      <c r="K59" s="186"/>
      <c r="L59" s="186"/>
      <c r="M59" s="140"/>
      <c r="N59" s="140"/>
      <c r="O59" s="140"/>
      <c r="P59" s="140"/>
      <c r="Q59" s="140"/>
      <c r="R59" s="140"/>
      <c r="S59" s="316"/>
      <c r="T59" s="316"/>
      <c r="U59" s="316"/>
      <c r="V59" s="316"/>
      <c r="W59" s="313"/>
      <c r="X59" s="316">
        <f t="shared" si="3"/>
        <v>0</v>
      </c>
      <c r="Y59" s="757"/>
      <c r="Z59" s="317"/>
      <c r="AA59" s="317"/>
      <c r="AB59" s="317"/>
      <c r="AC59" s="317"/>
      <c r="AD59" s="316"/>
      <c r="AE59" s="894"/>
      <c r="AF59" s="313"/>
    </row>
    <row r="60" spans="1:32" s="2230" customFormat="1" x14ac:dyDescent="0.25">
      <c r="B60" s="2230" t="s">
        <v>811</v>
      </c>
      <c r="D60" s="287" t="s">
        <v>268</v>
      </c>
      <c r="E60" s="1107"/>
      <c r="F60" s="2229"/>
      <c r="G60" s="214"/>
      <c r="H60" s="110"/>
      <c r="I60" s="475"/>
      <c r="J60" s="111" t="e">
        <f t="shared" si="5"/>
        <v>#DIV/0!</v>
      </c>
      <c r="K60" s="186"/>
      <c r="L60" s="186"/>
      <c r="M60" s="140"/>
      <c r="N60" s="140"/>
      <c r="O60" s="140"/>
      <c r="P60" s="140"/>
      <c r="Q60" s="140"/>
      <c r="R60" s="140"/>
      <c r="S60" s="316"/>
      <c r="T60" s="316"/>
      <c r="U60" s="316"/>
      <c r="V60" s="316"/>
      <c r="W60" s="313"/>
      <c r="X60" s="316">
        <f t="shared" si="3"/>
        <v>0</v>
      </c>
      <c r="Y60" s="757"/>
      <c r="Z60" s="317"/>
      <c r="AA60" s="317"/>
      <c r="AB60" s="317"/>
      <c r="AC60" s="317"/>
      <c r="AD60" s="316"/>
      <c r="AE60" s="894"/>
      <c r="AF60" s="313"/>
    </row>
    <row r="61" spans="1:32" s="2230" customFormat="1" ht="30" x14ac:dyDescent="0.25">
      <c r="B61" s="2230" t="s">
        <v>811</v>
      </c>
      <c r="D61" s="287" t="s">
        <v>499</v>
      </c>
      <c r="E61" s="1107"/>
      <c r="F61" s="2229"/>
      <c r="G61" s="214"/>
      <c r="H61" s="110"/>
      <c r="I61" s="475"/>
      <c r="J61" s="111" t="e">
        <f t="shared" si="5"/>
        <v>#DIV/0!</v>
      </c>
      <c r="K61" s="186"/>
      <c r="L61" s="186"/>
      <c r="M61" s="140"/>
      <c r="N61" s="140"/>
      <c r="O61" s="140"/>
      <c r="P61" s="140"/>
      <c r="Q61" s="140"/>
      <c r="R61" s="140"/>
      <c r="S61" s="316"/>
      <c r="T61" s="316"/>
      <c r="U61" s="316"/>
      <c r="V61" s="316"/>
      <c r="W61" s="313"/>
      <c r="X61" s="316">
        <f t="shared" si="3"/>
        <v>0</v>
      </c>
      <c r="Y61" s="757"/>
      <c r="Z61" s="317"/>
      <c r="AA61" s="317"/>
      <c r="AB61" s="317"/>
      <c r="AC61" s="317"/>
      <c r="AD61" s="316"/>
      <c r="AE61" s="894"/>
      <c r="AF61" s="313"/>
    </row>
    <row r="62" spans="1:32" s="2230" customFormat="1" ht="30" x14ac:dyDescent="0.25">
      <c r="B62" s="2230" t="s">
        <v>811</v>
      </c>
      <c r="D62" s="287" t="s">
        <v>613</v>
      </c>
      <c r="E62" s="1107"/>
      <c r="F62" s="2229"/>
      <c r="G62" s="214"/>
      <c r="H62" s="110"/>
      <c r="I62" s="475">
        <v>1</v>
      </c>
      <c r="J62" s="111" t="e">
        <f t="shared" si="5"/>
        <v>#DIV/0!</v>
      </c>
      <c r="K62" s="186"/>
      <c r="L62" s="186"/>
      <c r="M62" s="140"/>
      <c r="N62" s="140"/>
      <c r="O62" s="140"/>
      <c r="P62" s="140"/>
      <c r="Q62" s="140"/>
      <c r="R62" s="140"/>
      <c r="S62" s="316"/>
      <c r="T62" s="316"/>
      <c r="U62" s="316"/>
      <c r="V62" s="316"/>
      <c r="W62" s="313"/>
      <c r="X62" s="316">
        <f t="shared" si="3"/>
        <v>0</v>
      </c>
      <c r="Y62" s="757"/>
      <c r="Z62" s="317"/>
      <c r="AA62" s="317"/>
      <c r="AB62" s="317"/>
      <c r="AC62" s="317"/>
      <c r="AD62" s="316"/>
      <c r="AE62" s="894"/>
      <c r="AF62" s="313"/>
    </row>
    <row r="63" spans="1:32" ht="45" x14ac:dyDescent="0.25">
      <c r="A63" s="124">
        <v>1</v>
      </c>
      <c r="B63" s="2230" t="s">
        <v>811</v>
      </c>
      <c r="D63" s="287" t="s">
        <v>269</v>
      </c>
      <c r="E63" s="407"/>
      <c r="F63" s="1106"/>
      <c r="G63" s="214"/>
      <c r="H63" s="110"/>
      <c r="I63" s="499">
        <v>2</v>
      </c>
      <c r="J63" s="110" t="e">
        <f t="shared" si="5"/>
        <v>#DIV/0!</v>
      </c>
      <c r="K63" s="186"/>
      <c r="L63" s="186"/>
      <c r="M63" s="140"/>
      <c r="N63" s="140"/>
      <c r="O63" s="140"/>
      <c r="P63" s="140"/>
      <c r="Q63" s="140"/>
      <c r="R63" s="140"/>
      <c r="S63" s="316"/>
      <c r="T63" s="316"/>
      <c r="U63" s="316"/>
      <c r="V63" s="316"/>
      <c r="W63" s="313"/>
      <c r="X63" s="316">
        <f t="shared" si="3"/>
        <v>0</v>
      </c>
      <c r="Y63" s="757"/>
      <c r="Z63" s="317"/>
      <c r="AA63" s="317"/>
      <c r="AB63" s="317"/>
      <c r="AC63" s="317"/>
      <c r="AD63" s="316"/>
      <c r="AE63" s="925"/>
      <c r="AF63" s="313"/>
    </row>
    <row r="64" spans="1:32" x14ac:dyDescent="0.25">
      <c r="A64" s="124">
        <v>1</v>
      </c>
      <c r="B64" s="2230" t="s">
        <v>811</v>
      </c>
      <c r="D64" s="287" t="s">
        <v>62</v>
      </c>
      <c r="E64" s="1108"/>
      <c r="F64" s="1106"/>
      <c r="G64" s="214"/>
      <c r="H64" s="110"/>
      <c r="I64" s="499">
        <v>2</v>
      </c>
      <c r="J64" s="110" t="e">
        <f t="shared" si="5"/>
        <v>#DIV/0!</v>
      </c>
      <c r="K64" s="186"/>
      <c r="L64" s="186"/>
      <c r="M64" s="140"/>
      <c r="N64" s="140"/>
      <c r="O64" s="140"/>
      <c r="P64" s="140"/>
      <c r="Q64" s="140"/>
      <c r="R64" s="140"/>
      <c r="S64" s="316"/>
      <c r="T64" s="316"/>
      <c r="U64" s="316"/>
      <c r="V64" s="316"/>
      <c r="W64" s="313"/>
      <c r="X64" s="316">
        <f t="shared" si="3"/>
        <v>0</v>
      </c>
      <c r="Y64" s="1109"/>
      <c r="Z64" s="328"/>
      <c r="AA64" s="317"/>
      <c r="AB64" s="317"/>
      <c r="AC64" s="317"/>
      <c r="AD64" s="316"/>
      <c r="AE64" s="925"/>
      <c r="AF64" s="313"/>
    </row>
    <row r="65" spans="1:32" s="2230" customFormat="1" ht="45" x14ac:dyDescent="0.25">
      <c r="B65" s="2230" t="s">
        <v>811</v>
      </c>
      <c r="D65" s="287" t="s">
        <v>524</v>
      </c>
      <c r="E65" s="1108"/>
      <c r="F65" s="1106"/>
      <c r="G65" s="214"/>
      <c r="H65" s="110"/>
      <c r="I65" s="499"/>
      <c r="J65" s="110" t="e">
        <f t="shared" si="5"/>
        <v>#DIV/0!</v>
      </c>
      <c r="K65" s="186"/>
      <c r="L65" s="186"/>
      <c r="M65" s="140"/>
      <c r="N65" s="140"/>
      <c r="O65" s="140"/>
      <c r="P65" s="140"/>
      <c r="Q65" s="140"/>
      <c r="R65" s="140"/>
      <c r="S65" s="318"/>
      <c r="T65" s="318"/>
      <c r="U65" s="318"/>
      <c r="V65" s="318"/>
      <c r="W65" s="313"/>
      <c r="X65" s="316">
        <f t="shared" si="3"/>
        <v>0</v>
      </c>
      <c r="Y65" s="1109"/>
      <c r="Z65" s="328"/>
      <c r="AA65" s="317"/>
      <c r="AB65" s="317"/>
      <c r="AC65" s="317"/>
      <c r="AD65" s="316"/>
      <c r="AE65" s="925"/>
      <c r="AF65" s="313"/>
    </row>
    <row r="66" spans="1:32" x14ac:dyDescent="0.25">
      <c r="A66" s="124">
        <v>1</v>
      </c>
      <c r="B66" s="2230" t="s">
        <v>811</v>
      </c>
      <c r="D66" s="287" t="s">
        <v>270</v>
      </c>
      <c r="E66" s="1108"/>
      <c r="F66" s="1106"/>
      <c r="G66" s="214"/>
      <c r="H66" s="110"/>
      <c r="I66" s="499">
        <v>17</v>
      </c>
      <c r="J66" s="110" t="e">
        <f t="shared" si="5"/>
        <v>#DIV/0!</v>
      </c>
      <c r="K66" s="186"/>
      <c r="L66" s="186"/>
      <c r="M66" s="140"/>
      <c r="N66" s="140"/>
      <c r="O66" s="140"/>
      <c r="P66" s="140"/>
      <c r="Q66" s="140"/>
      <c r="R66" s="140"/>
      <c r="S66" s="317"/>
      <c r="T66" s="317"/>
      <c r="U66" s="317"/>
      <c r="V66" s="317"/>
      <c r="W66" s="313"/>
      <c r="X66" s="316">
        <f t="shared" si="3"/>
        <v>0</v>
      </c>
      <c r="Y66" s="757"/>
      <c r="Z66" s="317"/>
      <c r="AA66" s="317"/>
      <c r="AB66" s="317"/>
      <c r="AC66" s="317"/>
      <c r="AD66" s="316"/>
      <c r="AE66" s="925"/>
      <c r="AF66" s="313"/>
    </row>
    <row r="67" spans="1:32" x14ac:dyDescent="0.25">
      <c r="A67" s="124">
        <v>1</v>
      </c>
      <c r="B67" s="2230" t="s">
        <v>811</v>
      </c>
      <c r="D67" s="287" t="s">
        <v>120</v>
      </c>
      <c r="E67" s="1110"/>
      <c r="F67" s="2229"/>
      <c r="G67" s="214"/>
      <c r="H67" s="110"/>
      <c r="I67" s="475"/>
      <c r="J67" s="111" t="e">
        <f t="shared" si="5"/>
        <v>#DIV/0!</v>
      </c>
      <c r="K67" s="186"/>
      <c r="L67" s="186"/>
      <c r="M67" s="140"/>
      <c r="N67" s="140"/>
      <c r="O67" s="140"/>
      <c r="P67" s="140"/>
      <c r="Q67" s="140"/>
      <c r="R67" s="140"/>
      <c r="S67" s="317"/>
      <c r="T67" s="317"/>
      <c r="U67" s="317"/>
      <c r="V67" s="317"/>
      <c r="W67" s="313"/>
      <c r="X67" s="316">
        <f t="shared" si="3"/>
        <v>0</v>
      </c>
      <c r="Y67" s="757"/>
      <c r="Z67" s="317"/>
      <c r="AA67" s="317"/>
      <c r="AB67" s="317"/>
      <c r="AC67" s="317"/>
      <c r="AD67" s="316"/>
      <c r="AE67" s="894"/>
      <c r="AF67" s="313"/>
    </row>
    <row r="68" spans="1:32" x14ac:dyDescent="0.25">
      <c r="A68" s="124">
        <v>1</v>
      </c>
      <c r="B68" s="2230" t="s">
        <v>811</v>
      </c>
      <c r="D68" s="287" t="s">
        <v>65</v>
      </c>
      <c r="E68" s="407"/>
      <c r="F68" s="1106"/>
      <c r="G68" s="214"/>
      <c r="H68" s="110"/>
      <c r="I68" s="499">
        <v>205</v>
      </c>
      <c r="J68" s="110" t="e">
        <f t="shared" si="5"/>
        <v>#DIV/0!</v>
      </c>
      <c r="K68" s="186"/>
      <c r="L68" s="186"/>
      <c r="M68" s="140"/>
      <c r="N68" s="140"/>
      <c r="O68" s="140"/>
      <c r="P68" s="140"/>
      <c r="Q68" s="140"/>
      <c r="R68" s="140"/>
      <c r="S68" s="317"/>
      <c r="T68" s="317"/>
      <c r="U68" s="317"/>
      <c r="V68" s="317"/>
      <c r="W68" s="313"/>
      <c r="X68" s="316">
        <f t="shared" si="3"/>
        <v>0</v>
      </c>
      <c r="Y68" s="757"/>
      <c r="Z68" s="317"/>
      <c r="AA68" s="317"/>
      <c r="AB68" s="317"/>
      <c r="AC68" s="317"/>
      <c r="AD68" s="316"/>
      <c r="AE68" s="925"/>
      <c r="AF68" s="313"/>
    </row>
    <row r="69" spans="1:32" ht="30" x14ac:dyDescent="0.25">
      <c r="A69" s="124">
        <v>1</v>
      </c>
      <c r="B69" s="2230" t="s">
        <v>811</v>
      </c>
      <c r="D69" s="287" t="s">
        <v>122</v>
      </c>
      <c r="E69" s="407"/>
      <c r="F69" s="1106"/>
      <c r="G69" s="214"/>
      <c r="H69" s="110"/>
      <c r="I69" s="499">
        <v>45</v>
      </c>
      <c r="J69" s="110" t="e">
        <f t="shared" si="5"/>
        <v>#DIV/0!</v>
      </c>
      <c r="K69" s="186"/>
      <c r="L69" s="186"/>
      <c r="M69" s="140"/>
      <c r="N69" s="140"/>
      <c r="O69" s="140"/>
      <c r="P69" s="140"/>
      <c r="Q69" s="140"/>
      <c r="R69" s="140"/>
      <c r="S69" s="317"/>
      <c r="T69" s="317"/>
      <c r="U69" s="317"/>
      <c r="V69" s="317"/>
      <c r="W69" s="313"/>
      <c r="X69" s="316">
        <f t="shared" si="3"/>
        <v>0</v>
      </c>
      <c r="Y69" s="757"/>
      <c r="Z69" s="317"/>
      <c r="AA69" s="317"/>
      <c r="AB69" s="317"/>
      <c r="AC69" s="317"/>
      <c r="AD69" s="316"/>
      <c r="AE69" s="925"/>
      <c r="AF69" s="313"/>
    </row>
    <row r="70" spans="1:32" x14ac:dyDescent="0.25">
      <c r="A70" s="124">
        <v>1</v>
      </c>
      <c r="B70" s="2230" t="s">
        <v>811</v>
      </c>
      <c r="D70" s="287" t="s">
        <v>113</v>
      </c>
      <c r="E70" s="407"/>
      <c r="F70" s="1106"/>
      <c r="G70" s="214"/>
      <c r="H70" s="110"/>
      <c r="I70" s="499">
        <v>539</v>
      </c>
      <c r="J70" s="110" t="e">
        <f t="shared" si="5"/>
        <v>#DIV/0!</v>
      </c>
      <c r="K70" s="186"/>
      <c r="L70" s="186"/>
      <c r="M70" s="140"/>
      <c r="N70" s="140"/>
      <c r="O70" s="140"/>
      <c r="P70" s="140"/>
      <c r="Q70" s="140"/>
      <c r="R70" s="140"/>
      <c r="S70" s="317"/>
      <c r="T70" s="317"/>
      <c r="U70" s="317"/>
      <c r="V70" s="317"/>
      <c r="W70" s="313"/>
      <c r="X70" s="316">
        <f t="shared" si="3"/>
        <v>0</v>
      </c>
      <c r="Y70" s="757"/>
      <c r="Z70" s="317"/>
      <c r="AA70" s="317"/>
      <c r="AB70" s="317"/>
      <c r="AC70" s="317"/>
      <c r="AD70" s="316"/>
      <c r="AE70" s="925"/>
      <c r="AF70" s="313"/>
    </row>
    <row r="71" spans="1:32" s="2230" customFormat="1" x14ac:dyDescent="0.25">
      <c r="B71" s="2230" t="s">
        <v>811</v>
      </c>
      <c r="D71" s="287" t="s">
        <v>587</v>
      </c>
      <c r="E71" s="407"/>
      <c r="F71" s="1106"/>
      <c r="G71" s="214"/>
      <c r="H71" s="110"/>
      <c r="I71" s="499">
        <v>8</v>
      </c>
      <c r="J71" s="110" t="e">
        <f t="shared" si="5"/>
        <v>#DIV/0!</v>
      </c>
      <c r="K71" s="186"/>
      <c r="L71" s="186"/>
      <c r="M71" s="140"/>
      <c r="N71" s="140"/>
      <c r="O71" s="140"/>
      <c r="P71" s="140"/>
      <c r="Q71" s="140"/>
      <c r="R71" s="140"/>
      <c r="S71" s="317"/>
      <c r="T71" s="317"/>
      <c r="U71" s="317"/>
      <c r="V71" s="317"/>
      <c r="W71" s="313"/>
      <c r="X71" s="316">
        <f t="shared" si="3"/>
        <v>0</v>
      </c>
      <c r="Y71" s="757"/>
      <c r="Z71" s="317"/>
      <c r="AA71" s="317"/>
      <c r="AB71" s="317"/>
      <c r="AC71" s="317"/>
      <c r="AD71" s="316"/>
      <c r="AE71" s="925"/>
      <c r="AF71" s="313"/>
    </row>
    <row r="72" spans="1:32" ht="30" x14ac:dyDescent="0.25">
      <c r="B72" s="2230" t="s">
        <v>811</v>
      </c>
      <c r="D72" s="287" t="s">
        <v>228</v>
      </c>
      <c r="E72" s="407"/>
      <c r="F72" s="1106"/>
      <c r="G72" s="214"/>
      <c r="H72" s="110"/>
      <c r="I72" s="499">
        <v>36</v>
      </c>
      <c r="J72" s="110" t="e">
        <f t="shared" si="5"/>
        <v>#DIV/0!</v>
      </c>
      <c r="K72" s="186"/>
      <c r="L72" s="186"/>
      <c r="M72" s="140"/>
      <c r="N72" s="140"/>
      <c r="O72" s="140"/>
      <c r="P72" s="140"/>
      <c r="Q72" s="140"/>
      <c r="R72" s="140"/>
      <c r="S72" s="317"/>
      <c r="T72" s="317"/>
      <c r="U72" s="317"/>
      <c r="V72" s="317"/>
      <c r="W72" s="313"/>
      <c r="X72" s="316">
        <f t="shared" si="3"/>
        <v>0</v>
      </c>
      <c r="Y72" s="757"/>
      <c r="Z72" s="317"/>
      <c r="AA72" s="317"/>
      <c r="AB72" s="317"/>
      <c r="AC72" s="317"/>
      <c r="AD72" s="316"/>
      <c r="AE72" s="925"/>
      <c r="AF72" s="313"/>
    </row>
    <row r="73" spans="1:32" s="2230" customFormat="1" ht="30" x14ac:dyDescent="0.25">
      <c r="B73" s="2230" t="s">
        <v>811</v>
      </c>
      <c r="D73" s="287" t="s">
        <v>746</v>
      </c>
      <c r="E73" s="407"/>
      <c r="F73" s="1106"/>
      <c r="G73" s="214"/>
      <c r="H73" s="110"/>
      <c r="I73" s="499">
        <v>3</v>
      </c>
      <c r="J73" s="110" t="e">
        <f t="shared" si="5"/>
        <v>#DIV/0!</v>
      </c>
      <c r="K73" s="186"/>
      <c r="L73" s="186"/>
      <c r="M73" s="140"/>
      <c r="N73" s="140"/>
      <c r="O73" s="140"/>
      <c r="P73" s="140"/>
      <c r="Q73" s="140"/>
      <c r="R73" s="140"/>
      <c r="S73" s="317"/>
      <c r="T73" s="317"/>
      <c r="U73" s="317"/>
      <c r="V73" s="317"/>
      <c r="W73" s="313"/>
      <c r="X73" s="316">
        <f t="shared" si="3"/>
        <v>0</v>
      </c>
      <c r="Y73" s="757"/>
      <c r="Z73" s="317"/>
      <c r="AA73" s="317"/>
      <c r="AB73" s="317"/>
      <c r="AC73" s="317"/>
      <c r="AD73" s="316"/>
      <c r="AE73" s="925"/>
      <c r="AF73" s="313"/>
    </row>
    <row r="74" spans="1:32" s="2230" customFormat="1" ht="30" x14ac:dyDescent="0.25">
      <c r="B74" s="2230" t="s">
        <v>811</v>
      </c>
      <c r="D74" s="287" t="s">
        <v>350</v>
      </c>
      <c r="E74" s="407"/>
      <c r="F74" s="1106"/>
      <c r="G74" s="214"/>
      <c r="H74" s="110"/>
      <c r="I74" s="499">
        <v>5</v>
      </c>
      <c r="J74" s="110" t="e">
        <f t="shared" si="5"/>
        <v>#DIV/0!</v>
      </c>
      <c r="K74" s="186"/>
      <c r="L74" s="186"/>
      <c r="M74" s="140"/>
      <c r="N74" s="140"/>
      <c r="O74" s="140"/>
      <c r="P74" s="140"/>
      <c r="Q74" s="140"/>
      <c r="R74" s="140"/>
      <c r="S74" s="317"/>
      <c r="T74" s="317"/>
      <c r="U74" s="317"/>
      <c r="V74" s="317"/>
      <c r="W74" s="313"/>
      <c r="X74" s="316">
        <f t="shared" si="3"/>
        <v>0</v>
      </c>
      <c r="Y74" s="757"/>
      <c r="Z74" s="317"/>
      <c r="AA74" s="317"/>
      <c r="AB74" s="317"/>
      <c r="AC74" s="317"/>
      <c r="AD74" s="316"/>
      <c r="AE74" s="925"/>
      <c r="AF74" s="313"/>
    </row>
    <row r="75" spans="1:32" s="2230" customFormat="1" ht="30" x14ac:dyDescent="0.25">
      <c r="B75" s="2230" t="s">
        <v>811</v>
      </c>
      <c r="D75" s="287" t="s">
        <v>431</v>
      </c>
      <c r="E75" s="407"/>
      <c r="F75" s="1106"/>
      <c r="G75" s="214"/>
      <c r="H75" s="110"/>
      <c r="I75" s="499">
        <v>2</v>
      </c>
      <c r="J75" s="110"/>
      <c r="K75" s="186"/>
      <c r="L75" s="186"/>
      <c r="M75" s="140"/>
      <c r="N75" s="140"/>
      <c r="O75" s="140"/>
      <c r="P75" s="140"/>
      <c r="Q75" s="140"/>
      <c r="R75" s="140"/>
      <c r="S75" s="317"/>
      <c r="T75" s="317"/>
      <c r="U75" s="317"/>
      <c r="V75" s="317"/>
      <c r="W75" s="313"/>
      <c r="X75" s="316">
        <f t="shared" si="3"/>
        <v>0</v>
      </c>
      <c r="Y75" s="757"/>
      <c r="Z75" s="317"/>
      <c r="AA75" s="317"/>
      <c r="AB75" s="317"/>
      <c r="AC75" s="317"/>
      <c r="AD75" s="316"/>
      <c r="AE75" s="925"/>
      <c r="AF75" s="313"/>
    </row>
    <row r="76" spans="1:32" ht="60" x14ac:dyDescent="0.25">
      <c r="B76" s="2230" t="s">
        <v>811</v>
      </c>
      <c r="D76" s="287" t="s">
        <v>502</v>
      </c>
      <c r="E76" s="407"/>
      <c r="F76" s="1106"/>
      <c r="G76" s="214"/>
      <c r="H76" s="110"/>
      <c r="I76" s="499"/>
      <c r="J76" s="110" t="e">
        <f>I76/H76*100</f>
        <v>#DIV/0!</v>
      </c>
      <c r="K76" s="186"/>
      <c r="L76" s="186"/>
      <c r="M76" s="140"/>
      <c r="N76" s="140"/>
      <c r="O76" s="140"/>
      <c r="P76" s="140"/>
      <c r="Q76" s="140"/>
      <c r="R76" s="140"/>
      <c r="S76" s="317"/>
      <c r="T76" s="317"/>
      <c r="U76" s="317"/>
      <c r="V76" s="317"/>
      <c r="W76" s="313"/>
      <c r="X76" s="316">
        <f t="shared" si="3"/>
        <v>0</v>
      </c>
      <c r="Y76" s="757"/>
      <c r="Z76" s="317"/>
      <c r="AA76" s="317"/>
      <c r="AB76" s="317"/>
      <c r="AC76" s="317"/>
      <c r="AD76" s="316"/>
      <c r="AE76" s="925"/>
      <c r="AF76" s="313"/>
    </row>
    <row r="77" spans="1:32" ht="45" x14ac:dyDescent="0.25">
      <c r="A77" s="124">
        <v>1</v>
      </c>
      <c r="B77" s="2230" t="s">
        <v>811</v>
      </c>
      <c r="D77" s="287" t="s">
        <v>503</v>
      </c>
      <c r="E77" s="407"/>
      <c r="F77" s="1106"/>
      <c r="G77" s="214"/>
      <c r="H77" s="110"/>
      <c r="I77" s="499"/>
      <c r="J77" s="110" t="e">
        <f>I77/H77*100</f>
        <v>#DIV/0!</v>
      </c>
      <c r="K77" s="186"/>
      <c r="L77" s="186"/>
      <c r="M77" s="140"/>
      <c r="N77" s="140"/>
      <c r="O77" s="140"/>
      <c r="P77" s="140"/>
      <c r="Q77" s="140"/>
      <c r="R77" s="140"/>
      <c r="S77" s="317"/>
      <c r="T77" s="317"/>
      <c r="U77" s="317"/>
      <c r="V77" s="317"/>
      <c r="W77" s="313"/>
      <c r="X77" s="316">
        <f t="shared" si="3"/>
        <v>0</v>
      </c>
      <c r="Y77" s="757"/>
      <c r="Z77" s="317"/>
      <c r="AA77" s="317"/>
      <c r="AB77" s="317"/>
      <c r="AC77" s="317"/>
      <c r="AD77" s="316"/>
      <c r="AE77" s="925"/>
      <c r="AF77" s="313"/>
    </row>
    <row r="78" spans="1:32" x14ac:dyDescent="0.25">
      <c r="A78" s="124">
        <v>1</v>
      </c>
      <c r="B78" s="2230" t="s">
        <v>811</v>
      </c>
      <c r="D78" s="287" t="s">
        <v>124</v>
      </c>
      <c r="E78" s="407"/>
      <c r="F78" s="1106"/>
      <c r="G78" s="214"/>
      <c r="H78" s="110"/>
      <c r="I78" s="499"/>
      <c r="J78" s="110" t="e">
        <f>I78/H78*100</f>
        <v>#DIV/0!</v>
      </c>
      <c r="K78" s="186"/>
      <c r="L78" s="186"/>
      <c r="M78" s="140"/>
      <c r="N78" s="140"/>
      <c r="O78" s="140"/>
      <c r="P78" s="140"/>
      <c r="Q78" s="140"/>
      <c r="R78" s="140"/>
      <c r="S78" s="317"/>
      <c r="T78" s="317"/>
      <c r="U78" s="317"/>
      <c r="V78" s="317"/>
      <c r="W78" s="313"/>
      <c r="X78" s="316">
        <f t="shared" si="3"/>
        <v>0</v>
      </c>
      <c r="Y78" s="757"/>
      <c r="Z78" s="317"/>
      <c r="AA78" s="317"/>
      <c r="AB78" s="317"/>
      <c r="AC78" s="317"/>
      <c r="AD78" s="316"/>
      <c r="AE78" s="925"/>
      <c r="AF78" s="313"/>
    </row>
    <row r="79" spans="1:32" ht="90" x14ac:dyDescent="0.25">
      <c r="A79" s="124">
        <v>1</v>
      </c>
      <c r="B79" s="2230" t="s">
        <v>811</v>
      </c>
      <c r="D79" s="287" t="s">
        <v>399</v>
      </c>
      <c r="E79" s="407"/>
      <c r="F79" s="1106"/>
      <c r="G79" s="214"/>
      <c r="H79" s="110"/>
      <c r="I79" s="499">
        <v>5</v>
      </c>
      <c r="J79" s="110" t="e">
        <f>I79/H79*100</f>
        <v>#DIV/0!</v>
      </c>
      <c r="K79" s="186"/>
      <c r="L79" s="186"/>
      <c r="M79" s="140"/>
      <c r="N79" s="140"/>
      <c r="O79" s="140"/>
      <c r="P79" s="140"/>
      <c r="Q79" s="140"/>
      <c r="R79" s="140"/>
      <c r="S79" s="317"/>
      <c r="T79" s="317"/>
      <c r="U79" s="317"/>
      <c r="V79" s="317"/>
      <c r="W79" s="313"/>
      <c r="X79" s="316">
        <f t="shared" si="3"/>
        <v>0</v>
      </c>
      <c r="Y79" s="757"/>
      <c r="Z79" s="317"/>
      <c r="AA79" s="317"/>
      <c r="AB79" s="317"/>
      <c r="AC79" s="317"/>
      <c r="AD79" s="316"/>
      <c r="AE79" s="925"/>
      <c r="AF79" s="313"/>
    </row>
    <row r="80" spans="1:32" s="2230" customFormat="1" ht="90" x14ac:dyDescent="0.25">
      <c r="B80" s="2230" t="s">
        <v>811</v>
      </c>
      <c r="D80" s="287" t="s">
        <v>421</v>
      </c>
      <c r="E80" s="407"/>
      <c r="F80" s="1106"/>
      <c r="G80" s="214"/>
      <c r="H80" s="110"/>
      <c r="I80" s="499">
        <v>8</v>
      </c>
      <c r="J80" s="110"/>
      <c r="K80" s="186"/>
      <c r="L80" s="186"/>
      <c r="M80" s="140"/>
      <c r="N80" s="140"/>
      <c r="O80" s="140"/>
      <c r="P80" s="140"/>
      <c r="Q80" s="140"/>
      <c r="R80" s="140"/>
      <c r="S80" s="317"/>
      <c r="T80" s="317"/>
      <c r="U80" s="317"/>
      <c r="V80" s="317"/>
      <c r="W80" s="313"/>
      <c r="X80" s="316">
        <f t="shared" si="3"/>
        <v>0</v>
      </c>
      <c r="Y80" s="757"/>
      <c r="Z80" s="317"/>
      <c r="AA80" s="317"/>
      <c r="AB80" s="317"/>
      <c r="AC80" s="317"/>
      <c r="AD80" s="316"/>
      <c r="AE80" s="925"/>
      <c r="AF80" s="313"/>
    </row>
    <row r="81" spans="1:32" s="2230" customFormat="1" ht="90" x14ac:dyDescent="0.25">
      <c r="B81" s="2230" t="s">
        <v>811</v>
      </c>
      <c r="D81" s="287" t="s">
        <v>783</v>
      </c>
      <c r="E81" s="407"/>
      <c r="F81" s="1106"/>
      <c r="G81" s="214"/>
      <c r="H81" s="110"/>
      <c r="I81" s="499">
        <v>1</v>
      </c>
      <c r="J81" s="110"/>
      <c r="K81" s="186"/>
      <c r="L81" s="186"/>
      <c r="M81" s="140"/>
      <c r="N81" s="140"/>
      <c r="O81" s="140"/>
      <c r="P81" s="140"/>
      <c r="Q81" s="140"/>
      <c r="R81" s="140"/>
      <c r="S81" s="317"/>
      <c r="T81" s="317"/>
      <c r="U81" s="317"/>
      <c r="V81" s="317"/>
      <c r="W81" s="313"/>
      <c r="X81" s="316">
        <f t="shared" si="3"/>
        <v>0</v>
      </c>
      <c r="Y81" s="757"/>
      <c r="Z81" s="317"/>
      <c r="AA81" s="317"/>
      <c r="AB81" s="317"/>
      <c r="AC81" s="317"/>
      <c r="AD81" s="316"/>
      <c r="AE81" s="925"/>
      <c r="AF81" s="313"/>
    </row>
    <row r="82" spans="1:32" ht="30" x14ac:dyDescent="0.25">
      <c r="B82" s="2230" t="s">
        <v>811</v>
      </c>
      <c r="D82" s="287" t="s">
        <v>119</v>
      </c>
      <c r="E82" s="407"/>
      <c r="F82" s="1106"/>
      <c r="G82" s="214"/>
      <c r="H82" s="110"/>
      <c r="I82" s="499">
        <v>7</v>
      </c>
      <c r="J82" s="110" t="e">
        <f t="shared" ref="J82:J96" si="6">I82/H82*100</f>
        <v>#DIV/0!</v>
      </c>
      <c r="K82" s="186"/>
      <c r="L82" s="186"/>
      <c r="M82" s="140"/>
      <c r="N82" s="140"/>
      <c r="O82" s="140"/>
      <c r="P82" s="140"/>
      <c r="Q82" s="140"/>
      <c r="R82" s="140"/>
      <c r="S82" s="317"/>
      <c r="T82" s="317"/>
      <c r="U82" s="317"/>
      <c r="V82" s="317"/>
      <c r="W82" s="313"/>
      <c r="X82" s="316">
        <f t="shared" ref="X82:X145" si="7">AD82-AC82-Z82-Y82</f>
        <v>0</v>
      </c>
      <c r="Y82" s="757"/>
      <c r="Z82" s="328"/>
      <c r="AA82" s="317"/>
      <c r="AB82" s="317"/>
      <c r="AC82" s="317"/>
      <c r="AD82" s="316"/>
      <c r="AE82" s="925"/>
      <c r="AF82" s="313"/>
    </row>
    <row r="83" spans="1:32" ht="30" x14ac:dyDescent="0.25">
      <c r="A83" s="124">
        <v>1</v>
      </c>
      <c r="B83" s="2230" t="s">
        <v>811</v>
      </c>
      <c r="D83" s="287" t="s">
        <v>133</v>
      </c>
      <c r="E83" s="407"/>
      <c r="F83" s="1106"/>
      <c r="G83" s="214"/>
      <c r="H83" s="110"/>
      <c r="I83" s="499">
        <v>1</v>
      </c>
      <c r="J83" s="110" t="e">
        <f t="shared" si="6"/>
        <v>#DIV/0!</v>
      </c>
      <c r="K83" s="186"/>
      <c r="L83" s="186"/>
      <c r="M83" s="140"/>
      <c r="N83" s="140"/>
      <c r="O83" s="140"/>
      <c r="P83" s="140"/>
      <c r="Q83" s="140"/>
      <c r="R83" s="140"/>
      <c r="S83" s="317"/>
      <c r="T83" s="317"/>
      <c r="U83" s="317"/>
      <c r="V83" s="317"/>
      <c r="W83" s="313"/>
      <c r="X83" s="316">
        <f t="shared" si="7"/>
        <v>0</v>
      </c>
      <c r="Y83" s="757"/>
      <c r="Z83" s="317"/>
      <c r="AA83" s="317"/>
      <c r="AB83" s="317"/>
      <c r="AC83" s="317"/>
      <c r="AD83" s="316"/>
      <c r="AE83" s="925"/>
      <c r="AF83" s="313"/>
    </row>
    <row r="84" spans="1:32" x14ac:dyDescent="0.25">
      <c r="A84" s="124">
        <v>1</v>
      </c>
      <c r="B84" s="2230" t="s">
        <v>811</v>
      </c>
      <c r="D84" s="287" t="s">
        <v>87</v>
      </c>
      <c r="E84" s="407"/>
      <c r="F84" s="1106"/>
      <c r="G84" s="214"/>
      <c r="H84" s="110"/>
      <c r="I84" s="499">
        <v>471</v>
      </c>
      <c r="J84" s="110" t="e">
        <f t="shared" si="6"/>
        <v>#DIV/0!</v>
      </c>
      <c r="K84" s="186"/>
      <c r="L84" s="186"/>
      <c r="M84" s="140"/>
      <c r="N84" s="140"/>
      <c r="O84" s="140"/>
      <c r="P84" s="140"/>
      <c r="Q84" s="140"/>
      <c r="R84" s="140"/>
      <c r="S84" s="317"/>
      <c r="T84" s="317"/>
      <c r="U84" s="317"/>
      <c r="V84" s="317"/>
      <c r="W84" s="313"/>
      <c r="X84" s="316">
        <f t="shared" si="7"/>
        <v>0</v>
      </c>
      <c r="Y84" s="757"/>
      <c r="Z84" s="317"/>
      <c r="AA84" s="317"/>
      <c r="AB84" s="317"/>
      <c r="AC84" s="317"/>
      <c r="AD84" s="316"/>
      <c r="AE84" s="925"/>
      <c r="AF84" s="313"/>
    </row>
    <row r="85" spans="1:32" x14ac:dyDescent="0.25">
      <c r="A85" s="124">
        <v>1</v>
      </c>
      <c r="B85" s="2230" t="s">
        <v>811</v>
      </c>
      <c r="D85" s="287" t="s">
        <v>111</v>
      </c>
      <c r="E85" s="407"/>
      <c r="F85" s="1106"/>
      <c r="G85" s="214"/>
      <c r="H85" s="110"/>
      <c r="I85" s="499"/>
      <c r="J85" s="110" t="e">
        <f t="shared" si="6"/>
        <v>#DIV/0!</v>
      </c>
      <c r="K85" s="186"/>
      <c r="L85" s="186"/>
      <c r="M85" s="140"/>
      <c r="N85" s="140"/>
      <c r="O85" s="140"/>
      <c r="P85" s="140"/>
      <c r="Q85" s="140"/>
      <c r="R85" s="140"/>
      <c r="S85" s="317"/>
      <c r="T85" s="317"/>
      <c r="U85" s="317"/>
      <c r="V85" s="317"/>
      <c r="W85" s="313"/>
      <c r="X85" s="316">
        <f t="shared" si="7"/>
        <v>0</v>
      </c>
      <c r="Y85" s="757"/>
      <c r="Z85" s="317"/>
      <c r="AA85" s="317"/>
      <c r="AB85" s="317"/>
      <c r="AC85" s="317"/>
      <c r="AD85" s="316"/>
      <c r="AE85" s="925"/>
      <c r="AF85" s="313"/>
    </row>
    <row r="86" spans="1:32" s="2230" customFormat="1" x14ac:dyDescent="0.25">
      <c r="B86" s="2230" t="s">
        <v>811</v>
      </c>
      <c r="D86" s="287" t="s">
        <v>112</v>
      </c>
      <c r="E86" s="407"/>
      <c r="F86" s="1106"/>
      <c r="G86" s="214"/>
      <c r="H86" s="110"/>
      <c r="I86" s="499">
        <v>2</v>
      </c>
      <c r="J86" s="110" t="e">
        <f t="shared" si="6"/>
        <v>#DIV/0!</v>
      </c>
      <c r="K86" s="186"/>
      <c r="L86" s="186"/>
      <c r="M86" s="140"/>
      <c r="N86" s="140"/>
      <c r="O86" s="140"/>
      <c r="P86" s="140"/>
      <c r="Q86" s="140"/>
      <c r="R86" s="140"/>
      <c r="S86" s="317"/>
      <c r="T86" s="317"/>
      <c r="U86" s="317"/>
      <c r="V86" s="317"/>
      <c r="W86" s="313"/>
      <c r="X86" s="316">
        <f t="shared" si="7"/>
        <v>0</v>
      </c>
      <c r="Y86" s="757"/>
      <c r="Z86" s="317"/>
      <c r="AA86" s="317"/>
      <c r="AB86" s="317"/>
      <c r="AC86" s="317"/>
      <c r="AD86" s="316"/>
      <c r="AE86" s="925"/>
      <c r="AF86" s="313"/>
    </row>
    <row r="87" spans="1:32" ht="30" x14ac:dyDescent="0.25">
      <c r="A87" s="124">
        <v>1</v>
      </c>
      <c r="B87" s="2230" t="s">
        <v>811</v>
      </c>
      <c r="D87" s="287" t="s">
        <v>182</v>
      </c>
      <c r="E87" s="407"/>
      <c r="F87" s="1106"/>
      <c r="G87" s="214"/>
      <c r="H87" s="110"/>
      <c r="I87" s="499"/>
      <c r="J87" s="110" t="e">
        <f t="shared" si="6"/>
        <v>#DIV/0!</v>
      </c>
      <c r="K87" s="186"/>
      <c r="L87" s="186"/>
      <c r="M87" s="140"/>
      <c r="N87" s="140"/>
      <c r="O87" s="140"/>
      <c r="P87" s="140"/>
      <c r="Q87" s="140"/>
      <c r="R87" s="140"/>
      <c r="S87" s="317"/>
      <c r="T87" s="317"/>
      <c r="U87" s="317"/>
      <c r="V87" s="317"/>
      <c r="W87" s="313"/>
      <c r="X87" s="316">
        <f t="shared" si="7"/>
        <v>0</v>
      </c>
      <c r="Y87" s="757"/>
      <c r="Z87" s="317"/>
      <c r="AA87" s="317"/>
      <c r="AB87" s="317"/>
      <c r="AC87" s="317"/>
      <c r="AD87" s="316"/>
      <c r="AE87" s="925"/>
      <c r="AF87" s="313"/>
    </row>
    <row r="88" spans="1:32" x14ac:dyDescent="0.25">
      <c r="A88" s="124">
        <v>1</v>
      </c>
      <c r="B88" s="2230" t="s">
        <v>811</v>
      </c>
      <c r="D88" s="287" t="s">
        <v>351</v>
      </c>
      <c r="E88" s="407"/>
      <c r="F88" s="9"/>
      <c r="G88" s="214"/>
      <c r="H88" s="110"/>
      <c r="I88" s="499">
        <v>102</v>
      </c>
      <c r="J88" s="110" t="e">
        <f t="shared" si="6"/>
        <v>#DIV/0!</v>
      </c>
      <c r="K88" s="186"/>
      <c r="L88" s="186"/>
      <c r="M88" s="140"/>
      <c r="N88" s="140"/>
      <c r="O88" s="140"/>
      <c r="P88" s="140"/>
      <c r="Q88" s="140"/>
      <c r="R88" s="140"/>
      <c r="S88" s="316"/>
      <c r="T88" s="316"/>
      <c r="U88" s="316"/>
      <c r="V88" s="316"/>
      <c r="W88" s="313"/>
      <c r="X88" s="316">
        <f t="shared" si="7"/>
        <v>0</v>
      </c>
      <c r="Y88" s="757"/>
      <c r="Z88" s="317"/>
      <c r="AA88" s="317"/>
      <c r="AB88" s="317"/>
      <c r="AC88" s="317"/>
      <c r="AD88" s="316"/>
      <c r="AE88" s="925"/>
      <c r="AF88" s="313"/>
    </row>
    <row r="89" spans="1:32" ht="30" x14ac:dyDescent="0.25">
      <c r="A89" s="124">
        <v>1</v>
      </c>
      <c r="B89" s="2230" t="s">
        <v>811</v>
      </c>
      <c r="D89" s="287" t="s">
        <v>352</v>
      </c>
      <c r="E89" s="1105"/>
      <c r="F89" s="1106"/>
      <c r="G89" s="214"/>
      <c r="H89" s="110"/>
      <c r="I89" s="499">
        <v>12</v>
      </c>
      <c r="J89" s="110" t="e">
        <f t="shared" si="6"/>
        <v>#DIV/0!</v>
      </c>
      <c r="K89" s="186"/>
      <c r="L89" s="186"/>
      <c r="M89" s="140"/>
      <c r="N89" s="140"/>
      <c r="O89" s="140"/>
      <c r="P89" s="140"/>
      <c r="Q89" s="140"/>
      <c r="R89" s="140"/>
      <c r="S89" s="318"/>
      <c r="T89" s="318"/>
      <c r="U89" s="318"/>
      <c r="V89" s="318"/>
      <c r="W89" s="313"/>
      <c r="X89" s="316">
        <f t="shared" si="7"/>
        <v>0</v>
      </c>
      <c r="Y89" s="757"/>
      <c r="Z89" s="317"/>
      <c r="AA89" s="317"/>
      <c r="AB89" s="317"/>
      <c r="AC89" s="317"/>
      <c r="AD89" s="316"/>
      <c r="AE89" s="925"/>
      <c r="AF89" s="313"/>
    </row>
    <row r="90" spans="1:32" ht="30" x14ac:dyDescent="0.25">
      <c r="A90" s="124">
        <v>1</v>
      </c>
      <c r="B90" s="2230" t="s">
        <v>811</v>
      </c>
      <c r="D90" s="287" t="s">
        <v>357</v>
      </c>
      <c r="E90" s="1111"/>
      <c r="F90" s="1106"/>
      <c r="G90" s="214"/>
      <c r="H90" s="110"/>
      <c r="I90" s="499">
        <v>5</v>
      </c>
      <c r="J90" s="110" t="e">
        <f t="shared" si="6"/>
        <v>#DIV/0!</v>
      </c>
      <c r="K90" s="186"/>
      <c r="L90" s="186"/>
      <c r="M90" s="140"/>
      <c r="N90" s="140"/>
      <c r="O90" s="140"/>
      <c r="P90" s="140"/>
      <c r="Q90" s="140"/>
      <c r="R90" s="140"/>
      <c r="S90" s="317"/>
      <c r="T90" s="317"/>
      <c r="U90" s="317"/>
      <c r="V90" s="317"/>
      <c r="W90" s="313"/>
      <c r="X90" s="316">
        <f t="shared" si="7"/>
        <v>0</v>
      </c>
      <c r="Y90" s="757"/>
      <c r="Z90" s="317"/>
      <c r="AA90" s="317"/>
      <c r="AB90" s="317"/>
      <c r="AC90" s="317"/>
      <c r="AD90" s="316"/>
      <c r="AE90" s="925"/>
      <c r="AF90" s="313"/>
    </row>
    <row r="91" spans="1:32" x14ac:dyDescent="0.25">
      <c r="A91" s="124">
        <v>1</v>
      </c>
      <c r="B91" s="2230" t="s">
        <v>811</v>
      </c>
      <c r="D91" s="287" t="s">
        <v>29</v>
      </c>
      <c r="E91" s="1105"/>
      <c r="F91" s="3"/>
      <c r="G91" s="214"/>
      <c r="H91" s="110"/>
      <c r="I91" s="499">
        <v>1</v>
      </c>
      <c r="J91" s="110" t="e">
        <f t="shared" si="6"/>
        <v>#DIV/0!</v>
      </c>
      <c r="K91" s="186"/>
      <c r="L91" s="186"/>
      <c r="M91" s="140"/>
      <c r="N91" s="140"/>
      <c r="O91" s="140"/>
      <c r="P91" s="140"/>
      <c r="Q91" s="140"/>
      <c r="R91" s="140"/>
      <c r="S91" s="317"/>
      <c r="T91" s="317"/>
      <c r="U91" s="317"/>
      <c r="V91" s="317"/>
      <c r="W91" s="313"/>
      <c r="X91" s="316">
        <f t="shared" si="7"/>
        <v>0</v>
      </c>
      <c r="Y91" s="757"/>
      <c r="Z91" s="317"/>
      <c r="AA91" s="317"/>
      <c r="AB91" s="317"/>
      <c r="AC91" s="317"/>
      <c r="AD91" s="316"/>
      <c r="AE91" s="925"/>
      <c r="AF91" s="313"/>
    </row>
    <row r="92" spans="1:32" x14ac:dyDescent="0.25">
      <c r="A92" s="124">
        <v>1</v>
      </c>
      <c r="B92" s="2230" t="s">
        <v>811</v>
      </c>
      <c r="D92" s="287" t="s">
        <v>42</v>
      </c>
      <c r="E92" s="1105"/>
      <c r="F92" s="1106"/>
      <c r="G92" s="214"/>
      <c r="H92" s="110"/>
      <c r="I92" s="499"/>
      <c r="J92" s="110" t="e">
        <f t="shared" si="6"/>
        <v>#DIV/0!</v>
      </c>
      <c r="K92" s="186"/>
      <c r="L92" s="186"/>
      <c r="M92" s="140"/>
      <c r="N92" s="140"/>
      <c r="O92" s="140"/>
      <c r="P92" s="140"/>
      <c r="Q92" s="140"/>
      <c r="R92" s="140"/>
      <c r="S92" s="316"/>
      <c r="T92" s="316"/>
      <c r="U92" s="316"/>
      <c r="V92" s="316"/>
      <c r="W92" s="313"/>
      <c r="X92" s="316">
        <f t="shared" si="7"/>
        <v>0</v>
      </c>
      <c r="Y92" s="757"/>
      <c r="Z92" s="317"/>
      <c r="AA92" s="317"/>
      <c r="AB92" s="317"/>
      <c r="AC92" s="317"/>
      <c r="AD92" s="316"/>
      <c r="AE92" s="925"/>
      <c r="AF92" s="313"/>
    </row>
    <row r="93" spans="1:32" x14ac:dyDescent="0.25">
      <c r="A93" s="124">
        <v>1</v>
      </c>
      <c r="B93" s="2230" t="s">
        <v>811</v>
      </c>
      <c r="D93" s="287" t="s">
        <v>88</v>
      </c>
      <c r="E93" s="406"/>
      <c r="F93" s="1106"/>
      <c r="G93" s="214"/>
      <c r="H93" s="110"/>
      <c r="I93" s="499">
        <v>68</v>
      </c>
      <c r="J93" s="110" t="e">
        <f t="shared" si="6"/>
        <v>#DIV/0!</v>
      </c>
      <c r="K93" s="186"/>
      <c r="L93" s="186"/>
      <c r="M93" s="140"/>
      <c r="N93" s="140"/>
      <c r="O93" s="140"/>
      <c r="P93" s="140"/>
      <c r="Q93" s="140"/>
      <c r="R93" s="140"/>
      <c r="S93" s="316"/>
      <c r="T93" s="316"/>
      <c r="U93" s="316"/>
      <c r="V93" s="316"/>
      <c r="W93" s="313"/>
      <c r="X93" s="316">
        <f t="shared" si="7"/>
        <v>0</v>
      </c>
      <c r="Y93" s="757"/>
      <c r="Z93" s="317"/>
      <c r="AA93" s="317"/>
      <c r="AB93" s="317"/>
      <c r="AC93" s="317"/>
      <c r="AD93" s="316"/>
      <c r="AE93" s="925"/>
      <c r="AF93" s="313"/>
    </row>
    <row r="94" spans="1:32" x14ac:dyDescent="0.25">
      <c r="A94" s="124">
        <v>1</v>
      </c>
      <c r="B94" s="2230" t="s">
        <v>811</v>
      </c>
      <c r="D94" s="287" t="s">
        <v>90</v>
      </c>
      <c r="E94" s="433"/>
      <c r="F94" s="1112"/>
      <c r="G94" s="217"/>
      <c r="H94" s="110"/>
      <c r="I94" s="3012"/>
      <c r="J94" s="110" t="e">
        <f t="shared" si="6"/>
        <v>#DIV/0!</v>
      </c>
      <c r="K94" s="186"/>
      <c r="L94" s="186"/>
      <c r="M94" s="140"/>
      <c r="N94" s="140"/>
      <c r="O94" s="140"/>
      <c r="P94" s="140"/>
      <c r="Q94" s="140"/>
      <c r="R94" s="140"/>
      <c r="S94" s="316"/>
      <c r="T94" s="316"/>
      <c r="U94" s="316"/>
      <c r="V94" s="316"/>
      <c r="W94" s="313"/>
      <c r="X94" s="316">
        <f t="shared" si="7"/>
        <v>0</v>
      </c>
      <c r="Y94" s="757"/>
      <c r="Z94" s="317"/>
      <c r="AA94" s="317"/>
      <c r="AB94" s="317"/>
      <c r="AC94" s="317"/>
      <c r="AD94" s="316"/>
      <c r="AE94" s="1076"/>
      <c r="AF94" s="313"/>
    </row>
    <row r="95" spans="1:32" x14ac:dyDescent="0.25">
      <c r="A95" s="124">
        <v>1</v>
      </c>
      <c r="B95" s="2230" t="s">
        <v>811</v>
      </c>
      <c r="D95" s="287" t="s">
        <v>33</v>
      </c>
      <c r="E95" s="1105"/>
      <c r="F95" s="1106"/>
      <c r="G95" s="214"/>
      <c r="H95" s="110"/>
      <c r="I95" s="499"/>
      <c r="J95" s="110" t="e">
        <f t="shared" si="6"/>
        <v>#DIV/0!</v>
      </c>
      <c r="K95" s="186"/>
      <c r="L95" s="186"/>
      <c r="M95" s="140"/>
      <c r="N95" s="140"/>
      <c r="O95" s="140"/>
      <c r="P95" s="140"/>
      <c r="Q95" s="140"/>
      <c r="R95" s="140"/>
      <c r="S95" s="318"/>
      <c r="T95" s="318"/>
      <c r="U95" s="318"/>
      <c r="V95" s="318"/>
      <c r="W95" s="313"/>
      <c r="X95" s="316">
        <f t="shared" si="7"/>
        <v>0</v>
      </c>
      <c r="Y95" s="757"/>
      <c r="Z95" s="317"/>
      <c r="AA95" s="317"/>
      <c r="AB95" s="317"/>
      <c r="AC95" s="317"/>
      <c r="AD95" s="316"/>
      <c r="AE95" s="925"/>
      <c r="AF95" s="313"/>
    </row>
    <row r="96" spans="1:32" ht="30" x14ac:dyDescent="0.25">
      <c r="A96" s="124">
        <v>1</v>
      </c>
      <c r="B96" s="2230" t="s">
        <v>811</v>
      </c>
      <c r="D96" s="3480" t="s">
        <v>71</v>
      </c>
      <c r="E96" s="433"/>
      <c r="F96" s="1106"/>
      <c r="G96" s="217"/>
      <c r="H96" s="110"/>
      <c r="I96" s="3012">
        <v>18</v>
      </c>
      <c r="J96" s="110" t="e">
        <f t="shared" si="6"/>
        <v>#DIV/0!</v>
      </c>
      <c r="K96" s="186"/>
      <c r="L96" s="186"/>
      <c r="M96" s="140"/>
      <c r="N96" s="140"/>
      <c r="O96" s="140"/>
      <c r="P96" s="140"/>
      <c r="Q96" s="140"/>
      <c r="R96" s="140"/>
      <c r="S96" s="317"/>
      <c r="T96" s="317"/>
      <c r="U96" s="317"/>
      <c r="V96" s="317"/>
      <c r="W96" s="313"/>
      <c r="X96" s="316">
        <f t="shared" si="7"/>
        <v>0</v>
      </c>
      <c r="Y96" s="757"/>
      <c r="Z96" s="317"/>
      <c r="AA96" s="317"/>
      <c r="AB96" s="317"/>
      <c r="AC96" s="316"/>
      <c r="AD96" s="316"/>
      <c r="AE96" s="1076"/>
      <c r="AF96" s="313"/>
    </row>
    <row r="97" spans="1:32" ht="30" x14ac:dyDescent="0.25">
      <c r="A97" s="124">
        <v>1</v>
      </c>
      <c r="B97" s="2230" t="s">
        <v>811</v>
      </c>
      <c r="D97" s="677" t="s">
        <v>400</v>
      </c>
      <c r="E97" s="675"/>
      <c r="F97" s="285"/>
      <c r="G97" s="214"/>
      <c r="H97" s="110"/>
      <c r="I97" s="475">
        <v>7</v>
      </c>
      <c r="J97" s="676"/>
      <c r="K97" s="676"/>
      <c r="L97" s="684"/>
      <c r="M97" s="676"/>
      <c r="N97" s="676"/>
      <c r="O97" s="684"/>
      <c r="P97" s="676"/>
      <c r="Q97" s="676"/>
      <c r="R97" s="676"/>
      <c r="S97" s="684"/>
      <c r="T97" s="684"/>
      <c r="U97" s="684"/>
      <c r="V97" s="684"/>
      <c r="W97" s="841"/>
      <c r="X97" s="3555">
        <f t="shared" si="7"/>
        <v>3.1948000000000012</v>
      </c>
      <c r="Y97" s="747"/>
      <c r="Z97" s="684"/>
      <c r="AA97" s="684"/>
      <c r="AB97" s="684"/>
      <c r="AC97" s="676"/>
      <c r="AD97" s="3555">
        <v>3.1948000000000012</v>
      </c>
      <c r="AE97" s="894"/>
      <c r="AF97" s="887"/>
    </row>
    <row r="98" spans="1:32" ht="45" x14ac:dyDescent="0.25">
      <c r="A98" s="124">
        <v>1</v>
      </c>
      <c r="B98" s="2230" t="s">
        <v>811</v>
      </c>
      <c r="D98" s="119" t="s">
        <v>401</v>
      </c>
      <c r="E98" s="675"/>
      <c r="F98" s="285"/>
      <c r="G98" s="214"/>
      <c r="H98" s="110"/>
      <c r="I98" s="475">
        <v>6</v>
      </c>
      <c r="J98" s="676"/>
      <c r="K98" s="676"/>
      <c r="L98" s="676"/>
      <c r="M98" s="676"/>
      <c r="N98" s="676"/>
      <c r="O98" s="676"/>
      <c r="P98" s="676"/>
      <c r="Q98" s="676"/>
      <c r="R98" s="676"/>
      <c r="S98" s="676"/>
      <c r="T98" s="676"/>
      <c r="U98" s="676"/>
      <c r="V98" s="676"/>
      <c r="W98" s="841"/>
      <c r="X98" s="3545">
        <f t="shared" si="7"/>
        <v>2.1840000000000002</v>
      </c>
      <c r="Y98" s="748"/>
      <c r="Z98" s="676"/>
      <c r="AA98" s="676"/>
      <c r="AB98" s="676"/>
      <c r="AC98" s="676"/>
      <c r="AD98" s="3545">
        <v>2.1840000000000002</v>
      </c>
      <c r="AE98" s="894"/>
      <c r="AF98" s="888"/>
    </row>
    <row r="99" spans="1:32" ht="30" x14ac:dyDescent="0.25">
      <c r="A99" s="124">
        <v>1</v>
      </c>
      <c r="B99" s="2230" t="s">
        <v>811</v>
      </c>
      <c r="D99" s="119" t="s">
        <v>402</v>
      </c>
      <c r="E99" s="675"/>
      <c r="F99" s="285"/>
      <c r="G99" s="214"/>
      <c r="H99" s="110"/>
      <c r="I99" s="475"/>
      <c r="J99" s="676"/>
      <c r="K99" s="676"/>
      <c r="L99" s="676"/>
      <c r="M99" s="676"/>
      <c r="N99" s="676"/>
      <c r="O99" s="676"/>
      <c r="P99" s="676"/>
      <c r="Q99" s="676"/>
      <c r="R99" s="676"/>
      <c r="S99" s="676"/>
      <c r="T99" s="676"/>
      <c r="U99" s="676"/>
      <c r="V99" s="676"/>
      <c r="W99" s="841"/>
      <c r="X99" s="558">
        <f t="shared" si="7"/>
        <v>0</v>
      </c>
      <c r="Y99" s="748"/>
      <c r="Z99" s="676"/>
      <c r="AA99" s="676"/>
      <c r="AB99" s="676"/>
      <c r="AC99" s="676"/>
      <c r="AD99" s="558"/>
      <c r="AE99" s="894"/>
      <c r="AF99" s="888"/>
    </row>
    <row r="100" spans="1:32" s="2230" customFormat="1" ht="90" x14ac:dyDescent="0.25">
      <c r="B100" s="2230" t="s">
        <v>811</v>
      </c>
      <c r="D100" s="2228" t="s">
        <v>394</v>
      </c>
      <c r="E100" s="678"/>
      <c r="F100" s="679"/>
      <c r="G100" s="217"/>
      <c r="H100" s="116"/>
      <c r="I100" s="475"/>
      <c r="J100" s="676"/>
      <c r="K100" s="684"/>
      <c r="L100" s="684"/>
      <c r="M100" s="684"/>
      <c r="N100" s="680"/>
      <c r="O100" s="676"/>
      <c r="P100" s="684"/>
      <c r="Q100" s="681"/>
      <c r="R100" s="676"/>
      <c r="S100" s="684"/>
      <c r="T100" s="684"/>
      <c r="U100" s="684"/>
      <c r="V100" s="684"/>
      <c r="W100" s="841"/>
      <c r="X100" s="676">
        <f t="shared" si="7"/>
        <v>0</v>
      </c>
      <c r="Y100" s="749"/>
      <c r="Z100" s="684"/>
      <c r="AA100" s="676"/>
      <c r="AB100" s="676"/>
      <c r="AC100" s="676"/>
      <c r="AD100" s="676"/>
      <c r="AE100" s="894"/>
      <c r="AF100" s="888"/>
    </row>
    <row r="101" spans="1:32" ht="29.25" x14ac:dyDescent="0.25">
      <c r="A101" s="124">
        <v>1</v>
      </c>
      <c r="B101" s="2230" t="s">
        <v>811</v>
      </c>
      <c r="D101" s="682" t="s">
        <v>387</v>
      </c>
      <c r="E101" s="678"/>
      <c r="F101" s="796"/>
      <c r="G101" s="686"/>
      <c r="H101" s="683"/>
      <c r="I101" s="269">
        <f>SUM(I97:I100)</f>
        <v>13</v>
      </c>
      <c r="J101" s="676"/>
      <c r="K101" s="680"/>
      <c r="L101" s="680"/>
      <c r="M101" s="680"/>
      <c r="N101" s="684"/>
      <c r="O101" s="684"/>
      <c r="P101" s="680"/>
      <c r="Q101" s="684"/>
      <c r="R101" s="684"/>
      <c r="S101" s="680"/>
      <c r="T101" s="680"/>
      <c r="U101" s="680"/>
      <c r="V101" s="680"/>
      <c r="W101" s="837">
        <f>S101/12*$D$4</f>
        <v>0</v>
      </c>
      <c r="X101" s="316">
        <f t="shared" si="7"/>
        <v>5.3788000000000018</v>
      </c>
      <c r="Y101" s="747"/>
      <c r="Z101" s="680"/>
      <c r="AA101" s="316">
        <f>X101-W101</f>
        <v>5.3788000000000018</v>
      </c>
      <c r="AB101" s="315"/>
      <c r="AC101" s="676">
        <v>0</v>
      </c>
      <c r="AD101" s="316">
        <f>SUM(AD97:AD98)</f>
        <v>5.3788000000000018</v>
      </c>
      <c r="AE101" s="890"/>
      <c r="AF101" s="313"/>
    </row>
    <row r="102" spans="1:32" x14ac:dyDescent="0.25">
      <c r="A102" s="124">
        <v>1</v>
      </c>
      <c r="B102" s="2230" t="s">
        <v>811</v>
      </c>
      <c r="D102" s="463" t="s">
        <v>353</v>
      </c>
      <c r="E102" s="462"/>
      <c r="F102" s="1113"/>
      <c r="G102" s="686"/>
      <c r="H102" s="683"/>
      <c r="I102" s="269">
        <f>I42</f>
        <v>596.9</v>
      </c>
      <c r="J102" s="269" t="e">
        <f>I102/H102*100</f>
        <v>#DIV/0!</v>
      </c>
      <c r="K102" s="1114"/>
      <c r="L102" s="1114"/>
      <c r="M102" s="267"/>
      <c r="N102" s="267"/>
      <c r="O102" s="267"/>
      <c r="P102" s="267"/>
      <c r="Q102" s="1081"/>
      <c r="R102" s="267"/>
      <c r="S102" s="317"/>
      <c r="T102" s="317"/>
      <c r="U102" s="317"/>
      <c r="V102" s="317"/>
      <c r="W102" s="841"/>
      <c r="X102" s="318">
        <f t="shared" si="7"/>
        <v>0</v>
      </c>
      <c r="Y102" s="1102"/>
      <c r="Z102" s="316"/>
      <c r="AA102" s="318"/>
      <c r="AB102" s="316"/>
      <c r="AC102" s="316"/>
      <c r="AD102" s="318"/>
      <c r="AE102" s="890"/>
      <c r="AF102" s="842"/>
    </row>
    <row r="103" spans="1:32" ht="29.25" x14ac:dyDescent="0.25">
      <c r="A103" s="124">
        <v>1</v>
      </c>
      <c r="B103" s="2230" t="s">
        <v>811</v>
      </c>
      <c r="D103" s="463" t="s">
        <v>354</v>
      </c>
      <c r="E103" s="462"/>
      <c r="F103" s="1113"/>
      <c r="G103" s="686"/>
      <c r="H103" s="683"/>
      <c r="I103" s="683">
        <f>I51</f>
        <v>0</v>
      </c>
      <c r="J103" s="269" t="e">
        <f>I103/H103*100</f>
        <v>#DIV/0!</v>
      </c>
      <c r="K103" s="1114"/>
      <c r="L103" s="1114"/>
      <c r="M103" s="267"/>
      <c r="N103" s="267"/>
      <c r="O103" s="267"/>
      <c r="P103" s="267"/>
      <c r="Q103" s="1081"/>
      <c r="R103" s="267"/>
      <c r="S103" s="317"/>
      <c r="T103" s="317"/>
      <c r="U103" s="317"/>
      <c r="V103" s="317"/>
      <c r="W103" s="841"/>
      <c r="X103" s="316">
        <f t="shared" si="7"/>
        <v>0</v>
      </c>
      <c r="Y103" s="1102"/>
      <c r="Z103" s="316"/>
      <c r="AA103" s="316"/>
      <c r="AB103" s="316"/>
      <c r="AC103" s="316"/>
      <c r="AD103" s="316"/>
      <c r="AE103" s="1116"/>
      <c r="AF103" s="313"/>
    </row>
    <row r="104" spans="1:32" ht="29.25" x14ac:dyDescent="0.25">
      <c r="A104" s="124">
        <v>1</v>
      </c>
      <c r="B104" s="2230" t="s">
        <v>811</v>
      </c>
      <c r="D104" s="463" t="s">
        <v>355</v>
      </c>
      <c r="E104" s="1117"/>
      <c r="F104" s="1112"/>
      <c r="G104" s="686">
        <f>G56</f>
        <v>0</v>
      </c>
      <c r="H104" s="683">
        <f>H56</f>
        <v>0</v>
      </c>
      <c r="I104" s="683">
        <f>I56</f>
        <v>1390</v>
      </c>
      <c r="J104" s="269" t="e">
        <f>I104/H104*100</f>
        <v>#DIV/0!</v>
      </c>
      <c r="K104" s="1114"/>
      <c r="L104" s="1114"/>
      <c r="M104" s="267"/>
      <c r="N104" s="267"/>
      <c r="O104" s="267"/>
      <c r="P104" s="267"/>
      <c r="Q104" s="1081"/>
      <c r="R104" s="267"/>
      <c r="S104" s="323"/>
      <c r="T104" s="323"/>
      <c r="U104" s="323"/>
      <c r="V104" s="323"/>
      <c r="W104" s="884">
        <f>S104/12*$D$4</f>
        <v>0</v>
      </c>
      <c r="X104" s="319">
        <f t="shared" si="7"/>
        <v>1628.29125</v>
      </c>
      <c r="Y104" s="1118"/>
      <c r="Z104" s="319"/>
      <c r="AA104" s="319">
        <f>X104-W104</f>
        <v>1628.29125</v>
      </c>
      <c r="AB104" s="319">
        <f>AB56</f>
        <v>-4.6848000000000001</v>
      </c>
      <c r="AC104" s="319">
        <f>AC41</f>
        <v>-0.32324999999999998</v>
      </c>
      <c r="AD104" s="319">
        <f>AD56</f>
        <v>1627.9680000000001</v>
      </c>
      <c r="AE104" s="1119"/>
      <c r="AF104" s="868"/>
    </row>
    <row r="105" spans="1:32" x14ac:dyDescent="0.25">
      <c r="A105" s="124">
        <v>1</v>
      </c>
      <c r="B105" s="2230" t="s">
        <v>811</v>
      </c>
      <c r="D105" s="464" t="s">
        <v>134</v>
      </c>
      <c r="E105" s="1120"/>
      <c r="F105" s="1121"/>
      <c r="G105" s="32">
        <f>G102+G104+G53/4.2</f>
        <v>0</v>
      </c>
      <c r="H105" s="7">
        <f>H102+H104+H53/4.2</f>
        <v>0</v>
      </c>
      <c r="I105" s="7">
        <f>I102+I104+I53/4.2</f>
        <v>1986.9</v>
      </c>
      <c r="J105" s="7" t="e">
        <f>I105/H105*100</f>
        <v>#DIV/0!</v>
      </c>
      <c r="K105" s="8"/>
      <c r="L105" s="8"/>
      <c r="M105" s="1091"/>
      <c r="N105" s="1091"/>
      <c r="O105" s="1091"/>
      <c r="P105" s="1091"/>
      <c r="Q105" s="1092"/>
      <c r="R105" s="1092"/>
      <c r="S105" s="314"/>
      <c r="T105" s="314"/>
      <c r="U105" s="314"/>
      <c r="V105" s="314"/>
      <c r="W105" s="839">
        <f t="shared" ref="W105:AC105" si="8">W57+W104+W42+W101</f>
        <v>0</v>
      </c>
      <c r="X105" s="3415">
        <f t="shared" si="7"/>
        <v>3156.3832299999999</v>
      </c>
      <c r="Y105" s="761">
        <f t="shared" si="8"/>
        <v>0</v>
      </c>
      <c r="Z105" s="314">
        <f t="shared" si="8"/>
        <v>55.323680000000003</v>
      </c>
      <c r="AA105" s="314">
        <f t="shared" si="8"/>
        <v>1633.6700499999999</v>
      </c>
      <c r="AB105" s="314">
        <f t="shared" si="8"/>
        <v>-4.6848000000000001</v>
      </c>
      <c r="AC105" s="314">
        <f t="shared" si="8"/>
        <v>-0.32324999999999998</v>
      </c>
      <c r="AD105" s="3415">
        <f>AD57+AD104+AD41+AD101</f>
        <v>3211.38366</v>
      </c>
      <c r="AE105" s="1093"/>
      <c r="AF105" s="846"/>
    </row>
    <row r="106" spans="1:32" ht="15.75" x14ac:dyDescent="0.25">
      <c r="A106" s="124">
        <v>1</v>
      </c>
      <c r="B106" s="2230" t="s">
        <v>811</v>
      </c>
      <c r="D106" s="1122"/>
      <c r="E106" s="1123"/>
      <c r="F106" s="1124"/>
      <c r="G106" s="1077"/>
      <c r="H106" s="113"/>
      <c r="I106" s="113"/>
      <c r="J106" s="113"/>
      <c r="K106" s="271"/>
      <c r="L106" s="271"/>
      <c r="M106" s="1086"/>
      <c r="N106" s="1086"/>
      <c r="O106" s="1086"/>
      <c r="P106" s="1125"/>
      <c r="Q106" s="1086"/>
      <c r="R106" s="1125"/>
      <c r="S106" s="315"/>
      <c r="T106" s="315"/>
      <c r="U106" s="315"/>
      <c r="V106" s="315"/>
      <c r="W106" s="850"/>
      <c r="X106" s="315">
        <f t="shared" si="7"/>
        <v>0</v>
      </c>
      <c r="Y106" s="760"/>
      <c r="Z106" s="315"/>
      <c r="AA106" s="315"/>
      <c r="AB106" s="315"/>
      <c r="AC106" s="315"/>
      <c r="AD106" s="315"/>
      <c r="AE106" s="1126"/>
      <c r="AF106" s="354"/>
    </row>
    <row r="107" spans="1:32" s="2230" customFormat="1" ht="30" x14ac:dyDescent="0.25">
      <c r="B107" s="2230" t="s">
        <v>811</v>
      </c>
      <c r="D107" s="1127" t="s">
        <v>189</v>
      </c>
      <c r="E107" s="1128"/>
      <c r="F107" s="1129"/>
      <c r="G107" s="206"/>
      <c r="H107" s="110"/>
      <c r="I107" s="499">
        <v>326</v>
      </c>
      <c r="J107" s="110" t="e">
        <f t="shared" ref="J107:J113" si="9">I107/H107*100</f>
        <v>#DIV/0!</v>
      </c>
      <c r="K107" s="271"/>
      <c r="L107" s="271"/>
      <c r="M107" s="1086"/>
      <c r="N107" s="1086"/>
      <c r="O107" s="1086"/>
      <c r="P107" s="1125"/>
      <c r="Q107" s="1086"/>
      <c r="R107" s="1125"/>
      <c r="S107" s="315"/>
      <c r="T107" s="315"/>
      <c r="U107" s="315"/>
      <c r="V107" s="315"/>
      <c r="W107" s="354"/>
      <c r="X107" s="315">
        <f t="shared" si="7"/>
        <v>0</v>
      </c>
      <c r="Y107" s="760"/>
      <c r="Z107" s="315"/>
      <c r="AA107" s="315"/>
      <c r="AB107" s="315"/>
      <c r="AC107" s="315"/>
      <c r="AD107" s="315"/>
      <c r="AE107" s="1126"/>
      <c r="AF107" s="354"/>
    </row>
    <row r="108" spans="1:32" ht="30" x14ac:dyDescent="0.25">
      <c r="A108" s="124">
        <v>1</v>
      </c>
      <c r="B108" s="2230" t="s">
        <v>811</v>
      </c>
      <c r="D108" s="1127" t="s">
        <v>188</v>
      </c>
      <c r="E108" s="1128"/>
      <c r="F108" s="1129"/>
      <c r="G108" s="206"/>
      <c r="H108" s="110"/>
      <c r="I108" s="499">
        <v>62</v>
      </c>
      <c r="J108" s="110" t="e">
        <f t="shared" si="9"/>
        <v>#DIV/0!</v>
      </c>
      <c r="K108" s="139"/>
      <c r="L108" s="139"/>
      <c r="M108" s="140"/>
      <c r="N108" s="140"/>
      <c r="O108" s="140"/>
      <c r="P108" s="1130"/>
      <c r="Q108" s="140"/>
      <c r="R108" s="140"/>
      <c r="S108" s="316"/>
      <c r="T108" s="316"/>
      <c r="U108" s="316"/>
      <c r="V108" s="316"/>
      <c r="W108" s="313"/>
      <c r="X108" s="316">
        <f t="shared" si="7"/>
        <v>0</v>
      </c>
      <c r="Y108" s="757"/>
      <c r="Z108" s="316"/>
      <c r="AA108" s="316"/>
      <c r="AB108" s="316"/>
      <c r="AC108" s="316"/>
      <c r="AD108" s="316"/>
      <c r="AE108" s="925"/>
      <c r="AF108" s="313"/>
    </row>
    <row r="109" spans="1:32" x14ac:dyDescent="0.25">
      <c r="A109" s="124">
        <v>1</v>
      </c>
      <c r="B109" s="2230" t="s">
        <v>811</v>
      </c>
      <c r="D109" s="1127" t="s">
        <v>211</v>
      </c>
      <c r="E109" s="1128"/>
      <c r="F109" s="1129"/>
      <c r="G109" s="206"/>
      <c r="H109" s="110"/>
      <c r="I109" s="499">
        <v>1</v>
      </c>
      <c r="J109" s="110" t="e">
        <f t="shared" si="9"/>
        <v>#DIV/0!</v>
      </c>
      <c r="K109" s="139"/>
      <c r="L109" s="139"/>
      <c r="M109" s="140"/>
      <c r="N109" s="140"/>
      <c r="O109" s="140"/>
      <c r="P109" s="1130"/>
      <c r="Q109" s="140"/>
      <c r="R109" s="140"/>
      <c r="S109" s="316"/>
      <c r="T109" s="316"/>
      <c r="U109" s="316"/>
      <c r="V109" s="316"/>
      <c r="W109" s="313"/>
      <c r="X109" s="316">
        <f t="shared" si="7"/>
        <v>0</v>
      </c>
      <c r="Y109" s="757"/>
      <c r="Z109" s="316"/>
      <c r="AA109" s="316"/>
      <c r="AB109" s="316"/>
      <c r="AC109" s="316"/>
      <c r="AD109" s="316"/>
      <c r="AE109" s="925"/>
      <c r="AF109" s="313"/>
    </row>
    <row r="110" spans="1:32" ht="30" x14ac:dyDescent="0.25">
      <c r="A110" s="124">
        <v>1</v>
      </c>
      <c r="B110" s="2230" t="s">
        <v>811</v>
      </c>
      <c r="D110" s="1127" t="s">
        <v>273</v>
      </c>
      <c r="E110" s="1128"/>
      <c r="F110" s="1129"/>
      <c r="G110" s="206"/>
      <c r="H110" s="110"/>
      <c r="I110" s="499">
        <v>4</v>
      </c>
      <c r="J110" s="110" t="e">
        <f t="shared" si="9"/>
        <v>#DIV/0!</v>
      </c>
      <c r="K110" s="139"/>
      <c r="L110" s="139"/>
      <c r="M110" s="140"/>
      <c r="N110" s="140"/>
      <c r="O110" s="140"/>
      <c r="P110" s="1130"/>
      <c r="Q110" s="140"/>
      <c r="R110" s="140"/>
      <c r="S110" s="316"/>
      <c r="T110" s="316"/>
      <c r="U110" s="316"/>
      <c r="V110" s="316"/>
      <c r="W110" s="313"/>
      <c r="X110" s="316">
        <f t="shared" si="7"/>
        <v>0</v>
      </c>
      <c r="Y110" s="757"/>
      <c r="Z110" s="316"/>
      <c r="AA110" s="316"/>
      <c r="AB110" s="316"/>
      <c r="AC110" s="316"/>
      <c r="AD110" s="316"/>
      <c r="AE110" s="925"/>
      <c r="AF110" s="313"/>
    </row>
    <row r="111" spans="1:32" s="134" customFormat="1" ht="45" x14ac:dyDescent="0.25">
      <c r="A111" s="124">
        <v>1</v>
      </c>
      <c r="B111" s="2230" t="s">
        <v>811</v>
      </c>
      <c r="C111" s="2230"/>
      <c r="D111" s="1127" t="s">
        <v>265</v>
      </c>
      <c r="E111" s="1131"/>
      <c r="F111" s="1132"/>
      <c r="G111" s="1077"/>
      <c r="H111" s="113"/>
      <c r="I111" s="113"/>
      <c r="J111" s="113" t="e">
        <f t="shared" si="9"/>
        <v>#DIV/0!</v>
      </c>
      <c r="K111" s="1133"/>
      <c r="L111" s="1133"/>
      <c r="M111" s="1086"/>
      <c r="N111" s="1086"/>
      <c r="O111" s="1086"/>
      <c r="P111" s="1125"/>
      <c r="Q111" s="1086"/>
      <c r="R111" s="1086"/>
      <c r="S111" s="316"/>
      <c r="T111" s="316"/>
      <c r="U111" s="316"/>
      <c r="V111" s="316"/>
      <c r="W111" s="313"/>
      <c r="X111" s="316">
        <f t="shared" si="7"/>
        <v>0</v>
      </c>
      <c r="Y111" s="757"/>
      <c r="Z111" s="316"/>
      <c r="AA111" s="316"/>
      <c r="AB111" s="316"/>
      <c r="AC111" s="316"/>
      <c r="AD111" s="316"/>
      <c r="AE111" s="1126"/>
      <c r="AF111" s="313"/>
    </row>
    <row r="112" spans="1:32" s="134" customFormat="1" ht="30" x14ac:dyDescent="0.25">
      <c r="A112" s="124">
        <v>1</v>
      </c>
      <c r="B112" s="2230" t="s">
        <v>811</v>
      </c>
      <c r="C112" s="2230"/>
      <c r="D112" s="1127" t="s">
        <v>190</v>
      </c>
      <c r="E112" s="1128"/>
      <c r="F112" s="1129"/>
      <c r="G112" s="206"/>
      <c r="H112" s="110"/>
      <c r="I112" s="110"/>
      <c r="J112" s="110" t="e">
        <f t="shared" si="9"/>
        <v>#DIV/0!</v>
      </c>
      <c r="K112" s="1133"/>
      <c r="L112" s="1133"/>
      <c r="M112" s="1086"/>
      <c r="N112" s="1086"/>
      <c r="O112" s="1086"/>
      <c r="P112" s="1125"/>
      <c r="Q112" s="1086"/>
      <c r="R112" s="1086"/>
      <c r="S112" s="316"/>
      <c r="T112" s="316"/>
      <c r="U112" s="316"/>
      <c r="V112" s="316"/>
      <c r="W112" s="313"/>
      <c r="X112" s="316">
        <f t="shared" si="7"/>
        <v>0</v>
      </c>
      <c r="Y112" s="757"/>
      <c r="Z112" s="316"/>
      <c r="AA112" s="316"/>
      <c r="AB112" s="316"/>
      <c r="AC112" s="316"/>
      <c r="AD112" s="316"/>
      <c r="AE112" s="925"/>
      <c r="AF112" s="313"/>
    </row>
    <row r="113" spans="1:32" s="134" customFormat="1" ht="30" x14ac:dyDescent="0.25">
      <c r="A113" s="2230"/>
      <c r="B113" s="2230" t="s">
        <v>811</v>
      </c>
      <c r="C113" s="2230"/>
      <c r="D113" s="1127" t="s">
        <v>506</v>
      </c>
      <c r="E113" s="1131"/>
      <c r="F113" s="1132"/>
      <c r="G113" s="1077"/>
      <c r="H113" s="113"/>
      <c r="I113" s="113"/>
      <c r="J113" s="113" t="e">
        <f t="shared" si="9"/>
        <v>#DIV/0!</v>
      </c>
      <c r="K113" s="1133"/>
      <c r="L113" s="1133"/>
      <c r="M113" s="1086"/>
      <c r="N113" s="1086"/>
      <c r="O113" s="1086"/>
      <c r="P113" s="1125"/>
      <c r="Q113" s="1086"/>
      <c r="R113" s="1086"/>
      <c r="S113" s="316"/>
      <c r="T113" s="316"/>
      <c r="U113" s="316"/>
      <c r="V113" s="316"/>
      <c r="W113" s="842"/>
      <c r="X113" s="316">
        <f t="shared" si="7"/>
        <v>0</v>
      </c>
      <c r="Y113" s="757"/>
      <c r="Z113" s="316"/>
      <c r="AA113" s="316"/>
      <c r="AB113" s="316"/>
      <c r="AC113" s="316"/>
      <c r="AD113" s="316"/>
      <c r="AE113" s="1126"/>
      <c r="AF113" s="313"/>
    </row>
    <row r="114" spans="1:32" s="134" customFormat="1" x14ac:dyDescent="0.25">
      <c r="A114" s="2230"/>
      <c r="B114" s="2230"/>
      <c r="C114" s="2230"/>
      <c r="D114" s="1127" t="s">
        <v>891</v>
      </c>
      <c r="E114" s="1131"/>
      <c r="F114" s="1132"/>
      <c r="G114" s="1077"/>
      <c r="H114" s="113"/>
      <c r="I114" s="113"/>
      <c r="J114" s="113"/>
      <c r="K114" s="1133"/>
      <c r="L114" s="1133"/>
      <c r="M114" s="1086"/>
      <c r="N114" s="1086"/>
      <c r="O114" s="1086"/>
      <c r="P114" s="1125"/>
      <c r="Q114" s="1086"/>
      <c r="R114" s="1086"/>
      <c r="S114" s="316"/>
      <c r="T114" s="316"/>
      <c r="U114" s="316"/>
      <c r="V114" s="316"/>
      <c r="W114" s="842"/>
      <c r="X114" s="316">
        <f t="shared" si="7"/>
        <v>0</v>
      </c>
      <c r="Y114" s="757"/>
      <c r="Z114" s="316"/>
      <c r="AA114" s="316"/>
      <c r="AB114" s="316"/>
      <c r="AC114" s="316"/>
      <c r="AD114" s="316"/>
      <c r="AE114" s="1126"/>
      <c r="AF114" s="313"/>
    </row>
    <row r="115" spans="1:32" s="134" customFormat="1" x14ac:dyDescent="0.25">
      <c r="A115" s="124">
        <v>1</v>
      </c>
      <c r="B115" s="2230" t="s">
        <v>811</v>
      </c>
      <c r="C115" s="2230"/>
      <c r="D115" s="1134" t="s">
        <v>209</v>
      </c>
      <c r="E115" s="1135"/>
      <c r="F115" s="1136"/>
      <c r="G115" s="244"/>
      <c r="H115" s="1095"/>
      <c r="I115" s="1095">
        <f>SUM(I107:I113)</f>
        <v>393</v>
      </c>
      <c r="J115" s="1095" t="e">
        <f>I115/H115*100</f>
        <v>#DIV/0!</v>
      </c>
      <c r="K115" s="271"/>
      <c r="L115" s="271"/>
      <c r="M115" s="1096"/>
      <c r="N115" s="1096"/>
      <c r="O115" s="1096"/>
      <c r="P115" s="1096"/>
      <c r="Q115" s="1096"/>
      <c r="R115" s="1096"/>
      <c r="S115" s="316"/>
      <c r="T115" s="316"/>
      <c r="U115" s="316"/>
      <c r="V115" s="316"/>
      <c r="W115" s="837">
        <f>S115/12*$D$4+(T115-S115)/11*3+(U115-T115)/10*2+(V115-U115)/9*1</f>
        <v>0</v>
      </c>
      <c r="X115" s="2992">
        <f t="shared" si="7"/>
        <v>2932.4445800000008</v>
      </c>
      <c r="Y115" s="757"/>
      <c r="Z115" s="316"/>
      <c r="AA115" s="316">
        <f>X115-W115</f>
        <v>2932.4445800000008</v>
      </c>
      <c r="AB115" s="316"/>
      <c r="AC115" s="2992">
        <v>-13.98136</v>
      </c>
      <c r="AD115" s="2992">
        <v>2918.4632200000005</v>
      </c>
      <c r="AE115" s="899"/>
      <c r="AF115" s="313"/>
    </row>
    <row r="116" spans="1:32" s="134" customFormat="1" ht="15.75" x14ac:dyDescent="0.25">
      <c r="A116" s="124">
        <v>1</v>
      </c>
      <c r="B116" s="2230" t="s">
        <v>811</v>
      </c>
      <c r="C116" s="2230"/>
      <c r="D116" s="1137" t="s">
        <v>28</v>
      </c>
      <c r="E116" s="442"/>
      <c r="F116" s="1136"/>
      <c r="G116" s="244"/>
      <c r="H116" s="1095"/>
      <c r="I116" s="1095"/>
      <c r="J116" s="1095"/>
      <c r="K116" s="271"/>
      <c r="L116" s="271"/>
      <c r="M116" s="1096"/>
      <c r="N116" s="1096"/>
      <c r="O116" s="1096"/>
      <c r="P116" s="1096"/>
      <c r="Q116" s="1096"/>
      <c r="R116" s="1096"/>
      <c r="S116" s="316"/>
      <c r="T116" s="316"/>
      <c r="U116" s="316"/>
      <c r="V116" s="316"/>
      <c r="W116" s="313"/>
      <c r="X116" s="316">
        <f t="shared" si="7"/>
        <v>0</v>
      </c>
      <c r="Y116" s="757"/>
      <c r="Z116" s="316"/>
      <c r="AA116" s="316"/>
      <c r="AB116" s="316"/>
      <c r="AC116" s="316"/>
      <c r="AD116" s="316"/>
      <c r="AE116" s="899"/>
      <c r="AF116" s="313"/>
    </row>
    <row r="117" spans="1:32" ht="15.75" x14ac:dyDescent="0.25">
      <c r="A117" s="124">
        <v>1</v>
      </c>
      <c r="B117" s="2230" t="s">
        <v>811</v>
      </c>
      <c r="D117" s="144" t="s">
        <v>146</v>
      </c>
      <c r="E117" s="442"/>
      <c r="F117" s="1124"/>
      <c r="G117" s="1077"/>
      <c r="H117" s="113"/>
      <c r="I117" s="113"/>
      <c r="J117" s="113"/>
      <c r="K117" s="271"/>
      <c r="L117" s="271"/>
      <c r="M117" s="1086"/>
      <c r="N117" s="1086"/>
      <c r="O117" s="1086"/>
      <c r="P117" s="1086"/>
      <c r="Q117" s="1086"/>
      <c r="R117" s="1086"/>
      <c r="S117" s="316"/>
      <c r="T117" s="316"/>
      <c r="U117" s="316"/>
      <c r="V117" s="316"/>
      <c r="W117" s="313"/>
      <c r="X117" s="316">
        <f t="shared" si="7"/>
        <v>0</v>
      </c>
      <c r="Y117" s="757"/>
      <c r="Z117" s="316"/>
      <c r="AA117" s="316"/>
      <c r="AB117" s="316"/>
      <c r="AC117" s="316"/>
      <c r="AD117" s="316"/>
      <c r="AE117" s="1126"/>
      <c r="AF117" s="313"/>
    </row>
    <row r="118" spans="1:32" x14ac:dyDescent="0.25">
      <c r="A118" s="124">
        <v>1</v>
      </c>
      <c r="B118" s="2230" t="s">
        <v>811</v>
      </c>
      <c r="C118" s="2230" t="s">
        <v>810</v>
      </c>
      <c r="D118" s="1011" t="s">
        <v>26</v>
      </c>
      <c r="E118" s="418"/>
      <c r="F118" s="1011">
        <v>340</v>
      </c>
      <c r="G118" s="206"/>
      <c r="H118" s="110"/>
      <c r="I118" s="499">
        <v>1</v>
      </c>
      <c r="J118" s="3490"/>
      <c r="K118" s="3503"/>
      <c r="L118" s="3491"/>
      <c r="M118" s="3492"/>
      <c r="N118" s="3492"/>
      <c r="O118" s="476">
        <v>11</v>
      </c>
      <c r="P118" s="140" t="e">
        <f t="shared" ref="P118:P131" si="10">O118/N118*100</f>
        <v>#DIV/0!</v>
      </c>
      <c r="Q118" s="140">
        <f t="shared" ref="Q118:Q130" si="11">ROUND(M118/F118,0)</f>
        <v>0</v>
      </c>
      <c r="R118" s="140" t="e">
        <f t="shared" ref="R118:R130" si="12">O118/$D$4*12/Q118</f>
        <v>#DIV/0!</v>
      </c>
      <c r="S118" s="316"/>
      <c r="T118" s="316"/>
      <c r="U118" s="316"/>
      <c r="V118" s="316"/>
      <c r="W118" s="313"/>
      <c r="X118" s="316">
        <f t="shared" si="7"/>
        <v>0</v>
      </c>
      <c r="Y118" s="757"/>
      <c r="Z118" s="316"/>
      <c r="AA118" s="316"/>
      <c r="AB118" s="316"/>
      <c r="AC118" s="316"/>
      <c r="AD118" s="316"/>
      <c r="AE118" s="925"/>
      <c r="AF118" s="313"/>
    </row>
    <row r="119" spans="1:32" x14ac:dyDescent="0.25">
      <c r="A119" s="124">
        <v>1</v>
      </c>
      <c r="B119" s="2230" t="s">
        <v>811</v>
      </c>
      <c r="C119" s="2230" t="s">
        <v>810</v>
      </c>
      <c r="D119" s="1011" t="s">
        <v>23</v>
      </c>
      <c r="E119" s="418"/>
      <c r="F119" s="1011">
        <v>340</v>
      </c>
      <c r="G119" s="206"/>
      <c r="H119" s="110"/>
      <c r="I119" s="499">
        <v>1</v>
      </c>
      <c r="J119" s="3490"/>
      <c r="K119" s="3503"/>
      <c r="L119" s="3491"/>
      <c r="M119" s="3492"/>
      <c r="N119" s="3492"/>
      <c r="O119" s="476">
        <v>3</v>
      </c>
      <c r="P119" s="140" t="e">
        <f t="shared" si="10"/>
        <v>#DIV/0!</v>
      </c>
      <c r="Q119" s="140">
        <f t="shared" si="11"/>
        <v>0</v>
      </c>
      <c r="R119" s="140" t="e">
        <f t="shared" si="12"/>
        <v>#DIV/0!</v>
      </c>
      <c r="S119" s="316"/>
      <c r="T119" s="316"/>
      <c r="U119" s="316"/>
      <c r="V119" s="316"/>
      <c r="W119" s="313"/>
      <c r="X119" s="316">
        <f t="shared" si="7"/>
        <v>0</v>
      </c>
      <c r="Y119" s="757"/>
      <c r="Z119" s="316"/>
      <c r="AA119" s="316"/>
      <c r="AB119" s="316"/>
      <c r="AC119" s="316"/>
      <c r="AD119" s="316"/>
      <c r="AE119" s="925"/>
      <c r="AF119" s="313"/>
    </row>
    <row r="120" spans="1:32" s="2230" customFormat="1" x14ac:dyDescent="0.25">
      <c r="B120" s="2230" t="s">
        <v>811</v>
      </c>
      <c r="C120" s="2230" t="s">
        <v>810</v>
      </c>
      <c r="D120" s="1011" t="s">
        <v>8</v>
      </c>
      <c r="E120" s="418"/>
      <c r="F120" s="1011">
        <v>340</v>
      </c>
      <c r="G120" s="206"/>
      <c r="H120" s="110"/>
      <c r="I120" s="499">
        <v>6</v>
      </c>
      <c r="J120" s="3490"/>
      <c r="K120" s="3503"/>
      <c r="L120" s="3491"/>
      <c r="M120" s="3492"/>
      <c r="N120" s="3492"/>
      <c r="O120" s="476">
        <v>6</v>
      </c>
      <c r="P120" s="140" t="e">
        <f t="shared" si="10"/>
        <v>#DIV/0!</v>
      </c>
      <c r="Q120" s="140">
        <f t="shared" si="11"/>
        <v>0</v>
      </c>
      <c r="R120" s="140" t="e">
        <f>O120/$D$4*12/Q120</f>
        <v>#DIV/0!</v>
      </c>
      <c r="S120" s="316"/>
      <c r="T120" s="316"/>
      <c r="U120" s="316"/>
      <c r="V120" s="316"/>
      <c r="W120" s="313"/>
      <c r="X120" s="316">
        <f t="shared" si="7"/>
        <v>0</v>
      </c>
      <c r="Y120" s="757"/>
      <c r="Z120" s="316"/>
      <c r="AA120" s="316"/>
      <c r="AB120" s="316"/>
      <c r="AC120" s="316"/>
      <c r="AD120" s="316"/>
      <c r="AE120" s="925"/>
      <c r="AF120" s="313"/>
    </row>
    <row r="121" spans="1:32" x14ac:dyDescent="0.25">
      <c r="A121" s="124">
        <v>1</v>
      </c>
      <c r="B121" s="2230" t="s">
        <v>811</v>
      </c>
      <c r="C121" s="2230" t="s">
        <v>810</v>
      </c>
      <c r="D121" s="1011" t="s">
        <v>9</v>
      </c>
      <c r="E121" s="418"/>
      <c r="F121" s="1011">
        <v>340</v>
      </c>
      <c r="G121" s="206"/>
      <c r="H121" s="110"/>
      <c r="I121" s="499">
        <v>2</v>
      </c>
      <c r="J121" s="3490"/>
      <c r="K121" s="3503"/>
      <c r="L121" s="3491"/>
      <c r="M121" s="3492"/>
      <c r="N121" s="3492"/>
      <c r="O121" s="476">
        <v>26</v>
      </c>
      <c r="P121" s="140" t="e">
        <f t="shared" si="10"/>
        <v>#DIV/0!</v>
      </c>
      <c r="Q121" s="140">
        <f t="shared" si="11"/>
        <v>0</v>
      </c>
      <c r="R121" s="140" t="e">
        <f t="shared" si="12"/>
        <v>#DIV/0!</v>
      </c>
      <c r="S121" s="316"/>
      <c r="T121" s="316"/>
      <c r="U121" s="316"/>
      <c r="V121" s="316"/>
      <c r="W121" s="313"/>
      <c r="X121" s="316">
        <f t="shared" si="7"/>
        <v>0</v>
      </c>
      <c r="Y121" s="757"/>
      <c r="Z121" s="316"/>
      <c r="AA121" s="316"/>
      <c r="AB121" s="316"/>
      <c r="AC121" s="316"/>
      <c r="AD121" s="316"/>
      <c r="AE121" s="925"/>
      <c r="AF121" s="313"/>
    </row>
    <row r="122" spans="1:32" s="2230" customFormat="1" x14ac:dyDescent="0.25">
      <c r="A122" s="2230">
        <v>1</v>
      </c>
      <c r="B122" s="2230" t="s">
        <v>811</v>
      </c>
      <c r="C122" s="2230" t="s">
        <v>810</v>
      </c>
      <c r="D122" s="1011" t="s">
        <v>130</v>
      </c>
      <c r="E122" s="418"/>
      <c r="F122" s="1011">
        <v>340</v>
      </c>
      <c r="G122" s="206"/>
      <c r="H122" s="110"/>
      <c r="I122" s="499">
        <v>1</v>
      </c>
      <c r="J122" s="3490"/>
      <c r="K122" s="3503"/>
      <c r="L122" s="3491"/>
      <c r="M122" s="3492"/>
      <c r="N122" s="3492"/>
      <c r="O122" s="476">
        <v>12</v>
      </c>
      <c r="P122" s="140" t="e">
        <f>O122/N122*100</f>
        <v>#DIV/0!</v>
      </c>
      <c r="Q122" s="140">
        <f t="shared" si="11"/>
        <v>0</v>
      </c>
      <c r="R122" s="140" t="e">
        <f>O122/$D$4*12/Q122</f>
        <v>#DIV/0!</v>
      </c>
      <c r="S122" s="316"/>
      <c r="T122" s="316"/>
      <c r="U122" s="316"/>
      <c r="V122" s="316"/>
      <c r="W122" s="316">
        <f>S122/12*$D$4+(T122-S122)/11*3+(U122-T122)/10*2+(V122-U122)/9*1</f>
        <v>0</v>
      </c>
      <c r="X122" s="316">
        <f t="shared" si="7"/>
        <v>0</v>
      </c>
      <c r="Y122" s="316"/>
      <c r="Z122" s="316"/>
      <c r="AA122" s="316">
        <f>X122-W122</f>
        <v>0</v>
      </c>
      <c r="AB122" s="316"/>
      <c r="AC122" s="316">
        <v>0</v>
      </c>
      <c r="AD122" s="316"/>
      <c r="AE122" s="110"/>
      <c r="AF122" s="316"/>
    </row>
    <row r="123" spans="1:32" x14ac:dyDescent="0.25">
      <c r="A123" s="124">
        <v>1</v>
      </c>
      <c r="B123" s="2230" t="s">
        <v>811</v>
      </c>
      <c r="C123" s="2230" t="s">
        <v>810</v>
      </c>
      <c r="D123" s="1011" t="s">
        <v>115</v>
      </c>
      <c r="E123" s="418"/>
      <c r="F123" s="1011">
        <v>340</v>
      </c>
      <c r="G123" s="206"/>
      <c r="H123" s="110"/>
      <c r="I123" s="499">
        <v>27</v>
      </c>
      <c r="J123" s="3490"/>
      <c r="K123" s="3503"/>
      <c r="L123" s="3491"/>
      <c r="M123" s="3492"/>
      <c r="N123" s="3492"/>
      <c r="O123" s="476">
        <v>552</v>
      </c>
      <c r="P123" s="140" t="e">
        <f t="shared" si="10"/>
        <v>#DIV/0!</v>
      </c>
      <c r="Q123" s="140">
        <f t="shared" si="11"/>
        <v>0</v>
      </c>
      <c r="R123" s="140" t="e">
        <f t="shared" si="12"/>
        <v>#DIV/0!</v>
      </c>
      <c r="S123" s="316"/>
      <c r="T123" s="316"/>
      <c r="U123" s="316"/>
      <c r="V123" s="316"/>
      <c r="W123" s="313"/>
      <c r="X123" s="316">
        <f t="shared" si="7"/>
        <v>0</v>
      </c>
      <c r="Y123" s="757"/>
      <c r="Z123" s="316"/>
      <c r="AA123" s="316"/>
      <c r="AB123" s="316"/>
      <c r="AC123" s="316"/>
      <c r="AD123" s="316"/>
      <c r="AE123" s="925"/>
      <c r="AF123" s="313"/>
    </row>
    <row r="124" spans="1:32" x14ac:dyDescent="0.25">
      <c r="A124" s="124">
        <v>1</v>
      </c>
      <c r="B124" s="2230" t="s">
        <v>811</v>
      </c>
      <c r="C124" s="2230" t="s">
        <v>810</v>
      </c>
      <c r="D124" s="1011" t="s">
        <v>155</v>
      </c>
      <c r="E124" s="418"/>
      <c r="F124" s="1011">
        <v>340</v>
      </c>
      <c r="G124" s="206"/>
      <c r="H124" s="110"/>
      <c r="I124" s="499">
        <v>2</v>
      </c>
      <c r="J124" s="3490"/>
      <c r="K124" s="3503"/>
      <c r="L124" s="3491"/>
      <c r="M124" s="3492"/>
      <c r="N124" s="3492"/>
      <c r="O124" s="476">
        <v>11</v>
      </c>
      <c r="P124" s="140" t="e">
        <f t="shared" si="10"/>
        <v>#DIV/0!</v>
      </c>
      <c r="Q124" s="140">
        <f t="shared" si="11"/>
        <v>0</v>
      </c>
      <c r="R124" s="140" t="e">
        <f t="shared" si="12"/>
        <v>#DIV/0!</v>
      </c>
      <c r="S124" s="316"/>
      <c r="T124" s="316"/>
      <c r="U124" s="316"/>
      <c r="V124" s="316"/>
      <c r="W124" s="313"/>
      <c r="X124" s="316">
        <f t="shared" si="7"/>
        <v>0</v>
      </c>
      <c r="Y124" s="757"/>
      <c r="Z124" s="316"/>
      <c r="AA124" s="316"/>
      <c r="AB124" s="316"/>
      <c r="AC124" s="316"/>
      <c r="AD124" s="316"/>
      <c r="AE124" s="925"/>
      <c r="AF124" s="313"/>
    </row>
    <row r="125" spans="1:32" x14ac:dyDescent="0.25">
      <c r="A125" s="124">
        <v>1</v>
      </c>
      <c r="B125" s="2230" t="s">
        <v>811</v>
      </c>
      <c r="C125" s="2230" t="s">
        <v>810</v>
      </c>
      <c r="D125" s="1011" t="s">
        <v>17</v>
      </c>
      <c r="E125" s="418"/>
      <c r="F125" s="1011">
        <v>290</v>
      </c>
      <c r="G125" s="206"/>
      <c r="H125" s="110"/>
      <c r="I125" s="499">
        <v>4</v>
      </c>
      <c r="J125" s="3490"/>
      <c r="K125" s="3503"/>
      <c r="L125" s="3491"/>
      <c r="M125" s="3492"/>
      <c r="N125" s="3492"/>
      <c r="O125" s="476">
        <v>28</v>
      </c>
      <c r="P125" s="140" t="e">
        <f t="shared" si="10"/>
        <v>#DIV/0!</v>
      </c>
      <c r="Q125" s="140">
        <f t="shared" si="11"/>
        <v>0</v>
      </c>
      <c r="R125" s="140" t="e">
        <f t="shared" si="12"/>
        <v>#DIV/0!</v>
      </c>
      <c r="S125" s="316"/>
      <c r="T125" s="316"/>
      <c r="U125" s="316"/>
      <c r="V125" s="316"/>
      <c r="W125" s="313"/>
      <c r="X125" s="316">
        <f t="shared" si="7"/>
        <v>0</v>
      </c>
      <c r="Y125" s="757"/>
      <c r="Z125" s="316"/>
      <c r="AA125" s="316"/>
      <c r="AB125" s="316"/>
      <c r="AC125" s="316"/>
      <c r="AD125" s="316"/>
      <c r="AE125" s="925"/>
      <c r="AF125" s="313"/>
    </row>
    <row r="126" spans="1:32" s="2230" customFormat="1" x14ac:dyDescent="0.25">
      <c r="B126" s="2230" t="s">
        <v>811</v>
      </c>
      <c r="C126" s="2230" t="s">
        <v>810</v>
      </c>
      <c r="D126" s="1011" t="s">
        <v>19</v>
      </c>
      <c r="E126" s="418"/>
      <c r="F126" s="1011">
        <v>340</v>
      </c>
      <c r="G126" s="206"/>
      <c r="H126" s="110"/>
      <c r="I126" s="499">
        <v>1</v>
      </c>
      <c r="J126" s="3490"/>
      <c r="K126" s="3503"/>
      <c r="L126" s="3491"/>
      <c r="M126" s="3492"/>
      <c r="N126" s="3492"/>
      <c r="O126" s="476">
        <v>6</v>
      </c>
      <c r="P126" s="140" t="e">
        <f t="shared" si="10"/>
        <v>#DIV/0!</v>
      </c>
      <c r="Q126" s="140">
        <f t="shared" si="11"/>
        <v>0</v>
      </c>
      <c r="R126" s="140" t="e">
        <f t="shared" si="12"/>
        <v>#DIV/0!</v>
      </c>
      <c r="S126" s="316"/>
      <c r="T126" s="316"/>
      <c r="U126" s="316"/>
      <c r="V126" s="316"/>
      <c r="W126" s="313"/>
      <c r="X126" s="316">
        <f t="shared" si="7"/>
        <v>0</v>
      </c>
      <c r="Y126" s="757"/>
      <c r="Z126" s="316"/>
      <c r="AA126" s="316"/>
      <c r="AB126" s="316"/>
      <c r="AC126" s="316"/>
      <c r="AD126" s="316"/>
      <c r="AE126" s="925"/>
      <c r="AF126" s="313"/>
    </row>
    <row r="127" spans="1:32" x14ac:dyDescent="0.25">
      <c r="A127" s="124">
        <v>1</v>
      </c>
      <c r="B127" s="2230" t="s">
        <v>811</v>
      </c>
      <c r="C127" s="2230" t="s">
        <v>810</v>
      </c>
      <c r="D127" s="1011" t="s">
        <v>78</v>
      </c>
      <c r="E127" s="418"/>
      <c r="F127" s="1011">
        <v>340</v>
      </c>
      <c r="G127" s="206"/>
      <c r="H127" s="110"/>
      <c r="I127" s="499">
        <v>3</v>
      </c>
      <c r="J127" s="3490"/>
      <c r="K127" s="3503"/>
      <c r="L127" s="3491"/>
      <c r="M127" s="3492"/>
      <c r="N127" s="3492"/>
      <c r="O127" s="476">
        <v>14</v>
      </c>
      <c r="P127" s="140" t="e">
        <f t="shared" si="10"/>
        <v>#DIV/0!</v>
      </c>
      <c r="Q127" s="140">
        <f t="shared" si="11"/>
        <v>0</v>
      </c>
      <c r="R127" s="140" t="e">
        <f t="shared" si="12"/>
        <v>#DIV/0!</v>
      </c>
      <c r="S127" s="316"/>
      <c r="T127" s="316"/>
      <c r="U127" s="316"/>
      <c r="V127" s="316"/>
      <c r="W127" s="313"/>
      <c r="X127" s="316">
        <f t="shared" si="7"/>
        <v>0</v>
      </c>
      <c r="Y127" s="757"/>
      <c r="Z127" s="316"/>
      <c r="AA127" s="316"/>
      <c r="AB127" s="316"/>
      <c r="AC127" s="316"/>
      <c r="AD127" s="316"/>
      <c r="AE127" s="925"/>
      <c r="AF127" s="313"/>
    </row>
    <row r="128" spans="1:32" x14ac:dyDescent="0.25">
      <c r="A128" s="124">
        <v>1</v>
      </c>
      <c r="B128" s="2230" t="s">
        <v>811</v>
      </c>
      <c r="C128" s="2230" t="s">
        <v>810</v>
      </c>
      <c r="D128" s="1011" t="s">
        <v>80</v>
      </c>
      <c r="E128" s="418"/>
      <c r="F128" s="1011">
        <v>340</v>
      </c>
      <c r="G128" s="206"/>
      <c r="H128" s="110"/>
      <c r="I128" s="499">
        <v>0</v>
      </c>
      <c r="J128" s="3490"/>
      <c r="K128" s="3503"/>
      <c r="L128" s="3491"/>
      <c r="M128" s="3492"/>
      <c r="N128" s="3492"/>
      <c r="O128" s="476"/>
      <c r="P128" s="140" t="e">
        <f t="shared" si="10"/>
        <v>#DIV/0!</v>
      </c>
      <c r="Q128" s="140">
        <f t="shared" si="11"/>
        <v>0</v>
      </c>
      <c r="R128" s="140" t="e">
        <f t="shared" si="12"/>
        <v>#DIV/0!</v>
      </c>
      <c r="S128" s="316"/>
      <c r="T128" s="316"/>
      <c r="U128" s="316"/>
      <c r="V128" s="316"/>
      <c r="W128" s="313"/>
      <c r="X128" s="316">
        <f t="shared" si="7"/>
        <v>0</v>
      </c>
      <c r="Y128" s="757"/>
      <c r="Z128" s="316"/>
      <c r="AA128" s="316"/>
      <c r="AB128" s="316"/>
      <c r="AC128" s="316"/>
      <c r="AD128" s="316"/>
      <c r="AE128" s="925"/>
      <c r="AF128" s="313"/>
    </row>
    <row r="129" spans="1:32" x14ac:dyDescent="0.25">
      <c r="A129" s="124">
        <v>1</v>
      </c>
      <c r="B129" s="2230" t="s">
        <v>811</v>
      </c>
      <c r="C129" s="2230" t="s">
        <v>810</v>
      </c>
      <c r="D129" s="1011" t="s">
        <v>18</v>
      </c>
      <c r="E129" s="418"/>
      <c r="F129" s="1011">
        <v>340</v>
      </c>
      <c r="G129" s="206"/>
      <c r="H129" s="110"/>
      <c r="I129" s="499">
        <v>0</v>
      </c>
      <c r="J129" s="3490"/>
      <c r="K129" s="3503"/>
      <c r="L129" s="3491"/>
      <c r="M129" s="3492"/>
      <c r="N129" s="3492"/>
      <c r="O129" s="476"/>
      <c r="P129" s="140" t="e">
        <f t="shared" si="10"/>
        <v>#DIV/0!</v>
      </c>
      <c r="Q129" s="140">
        <f t="shared" si="11"/>
        <v>0</v>
      </c>
      <c r="R129" s="140" t="e">
        <f t="shared" si="12"/>
        <v>#DIV/0!</v>
      </c>
      <c r="S129" s="316"/>
      <c r="T129" s="316"/>
      <c r="U129" s="316"/>
      <c r="V129" s="316"/>
      <c r="W129" s="313"/>
      <c r="X129" s="316">
        <f t="shared" si="7"/>
        <v>0</v>
      </c>
      <c r="Y129" s="757"/>
      <c r="Z129" s="316"/>
      <c r="AA129" s="316"/>
      <c r="AB129" s="316"/>
      <c r="AC129" s="316"/>
      <c r="AD129" s="316"/>
      <c r="AE129" s="925"/>
      <c r="AF129" s="313"/>
    </row>
    <row r="130" spans="1:32" x14ac:dyDescent="0.25">
      <c r="A130" s="124">
        <v>1</v>
      </c>
      <c r="B130" s="2230" t="s">
        <v>811</v>
      </c>
      <c r="C130" s="2230" t="s">
        <v>810</v>
      </c>
      <c r="D130" s="1011" t="s">
        <v>27</v>
      </c>
      <c r="E130" s="418"/>
      <c r="F130" s="1011">
        <v>340</v>
      </c>
      <c r="G130" s="206"/>
      <c r="H130" s="110"/>
      <c r="I130" s="499">
        <v>0</v>
      </c>
      <c r="J130" s="3490"/>
      <c r="K130" s="3503"/>
      <c r="L130" s="3491"/>
      <c r="M130" s="3492"/>
      <c r="N130" s="3492"/>
      <c r="O130" s="476"/>
      <c r="P130" s="140" t="e">
        <f t="shared" si="10"/>
        <v>#DIV/0!</v>
      </c>
      <c r="Q130" s="140">
        <f t="shared" si="11"/>
        <v>0</v>
      </c>
      <c r="R130" s="140" t="e">
        <f t="shared" si="12"/>
        <v>#DIV/0!</v>
      </c>
      <c r="S130" s="316"/>
      <c r="T130" s="316"/>
      <c r="U130" s="316"/>
      <c r="V130" s="316"/>
      <c r="W130" s="313"/>
      <c r="X130" s="316">
        <f t="shared" si="7"/>
        <v>0</v>
      </c>
      <c r="Y130" s="757"/>
      <c r="Z130" s="316"/>
      <c r="AA130" s="316"/>
      <c r="AB130" s="316"/>
      <c r="AC130" s="316"/>
      <c r="AD130" s="316"/>
      <c r="AE130" s="925"/>
      <c r="AF130" s="313"/>
    </row>
    <row r="131" spans="1:32" s="134" customFormat="1" x14ac:dyDescent="0.25">
      <c r="A131" s="1139">
        <v>1</v>
      </c>
      <c r="B131" s="2230" t="s">
        <v>811</v>
      </c>
      <c r="C131" s="2230" t="s">
        <v>810</v>
      </c>
      <c r="D131" s="1140" t="s">
        <v>75</v>
      </c>
      <c r="E131" s="1141"/>
      <c r="F131" s="510"/>
      <c r="G131" s="245"/>
      <c r="H131" s="516"/>
      <c r="I131" s="516">
        <f>SUM(I118:I130)</f>
        <v>48</v>
      </c>
      <c r="J131" s="516" t="e">
        <f>I131/H131*100</f>
        <v>#DIV/0!</v>
      </c>
      <c r="K131" s="186" t="e">
        <f>M131/G131</f>
        <v>#DIV/0!</v>
      </c>
      <c r="L131" s="186">
        <f>O131/I131</f>
        <v>13.9375</v>
      </c>
      <c r="M131" s="516">
        <f>SUM(M118:M130)</f>
        <v>0</v>
      </c>
      <c r="N131" s="516">
        <f>SUM(N118:N130)</f>
        <v>0</v>
      </c>
      <c r="O131" s="516">
        <f>SUM(O118:O130)</f>
        <v>669</v>
      </c>
      <c r="P131" s="1100" t="e">
        <f t="shared" si="10"/>
        <v>#DIV/0!</v>
      </c>
      <c r="Q131" s="1100">
        <f>SUM(Q118:Q130)</f>
        <v>0</v>
      </c>
      <c r="R131" s="267" t="e">
        <f>O131/$D$4*12/Q131</f>
        <v>#DIV/0!</v>
      </c>
      <c r="S131" s="316"/>
      <c r="T131" s="316"/>
      <c r="U131" s="316"/>
      <c r="V131" s="316"/>
      <c r="W131" s="313"/>
      <c r="X131" s="316">
        <f t="shared" si="7"/>
        <v>0</v>
      </c>
      <c r="Y131" s="757"/>
      <c r="Z131" s="316"/>
      <c r="AA131" s="316"/>
      <c r="AB131" s="316"/>
      <c r="AC131" s="316"/>
      <c r="AD131" s="316"/>
      <c r="AE131" s="898"/>
      <c r="AF131" s="313"/>
    </row>
    <row r="132" spans="1:32" ht="15.75" x14ac:dyDescent="0.25">
      <c r="A132" s="1139">
        <v>1</v>
      </c>
      <c r="B132" s="2230" t="s">
        <v>811</v>
      </c>
      <c r="C132" s="1139"/>
      <c r="D132" s="1142" t="s">
        <v>123</v>
      </c>
      <c r="E132" s="1143"/>
      <c r="F132" s="510"/>
      <c r="G132" s="245"/>
      <c r="H132" s="516"/>
      <c r="I132" s="516"/>
      <c r="J132" s="516"/>
      <c r="K132" s="186"/>
      <c r="L132" s="186"/>
      <c r="M132" s="516"/>
      <c r="N132" s="516"/>
      <c r="O132" s="516"/>
      <c r="P132" s="1100"/>
      <c r="Q132" s="1144"/>
      <c r="R132" s="1100"/>
      <c r="S132" s="316"/>
      <c r="T132" s="316"/>
      <c r="U132" s="316"/>
      <c r="V132" s="316"/>
      <c r="W132" s="313"/>
      <c r="X132" s="316">
        <f t="shared" si="7"/>
        <v>0</v>
      </c>
      <c r="Y132" s="757"/>
      <c r="Z132" s="316"/>
      <c r="AA132" s="316"/>
      <c r="AB132" s="316"/>
      <c r="AC132" s="316"/>
      <c r="AD132" s="316"/>
      <c r="AE132" s="898"/>
      <c r="AF132" s="313"/>
    </row>
    <row r="133" spans="1:32" s="134" customFormat="1" x14ac:dyDescent="0.25">
      <c r="A133" s="1139">
        <v>1</v>
      </c>
      <c r="B133" s="2230" t="s">
        <v>811</v>
      </c>
      <c r="C133" s="1139" t="s">
        <v>793</v>
      </c>
      <c r="D133" s="875" t="s">
        <v>168</v>
      </c>
      <c r="E133" s="414"/>
      <c r="F133" s="1145">
        <v>240</v>
      </c>
      <c r="G133" s="215"/>
      <c r="H133" s="116"/>
      <c r="I133" s="3012">
        <v>0</v>
      </c>
      <c r="J133" s="3494"/>
      <c r="K133" s="3504"/>
      <c r="L133" s="3496"/>
      <c r="M133" s="3492"/>
      <c r="N133" s="3492"/>
      <c r="O133" s="3576"/>
      <c r="P133" s="267" t="e">
        <f>O133/N133*100</f>
        <v>#DIV/0!</v>
      </c>
      <c r="Q133" s="267">
        <f>ROUND(M133/F133,0)</f>
        <v>0</v>
      </c>
      <c r="R133" s="140" t="e">
        <f>O133/$D$4*12/Q133</f>
        <v>#DIV/0!</v>
      </c>
      <c r="S133" s="317"/>
      <c r="T133" s="317"/>
      <c r="U133" s="317"/>
      <c r="V133" s="317"/>
      <c r="W133" s="841"/>
      <c r="X133" s="317">
        <f t="shared" si="7"/>
        <v>0</v>
      </c>
      <c r="Y133" s="1102"/>
      <c r="Z133" s="317"/>
      <c r="AA133" s="317"/>
      <c r="AB133" s="317"/>
      <c r="AC133" s="317"/>
      <c r="AD133" s="317"/>
      <c r="AE133" s="1076"/>
      <c r="AF133" s="841"/>
    </row>
    <row r="134" spans="1:32" s="134" customFormat="1" ht="30" x14ac:dyDescent="0.25">
      <c r="A134" s="1139">
        <v>1</v>
      </c>
      <c r="B134" s="2230" t="s">
        <v>811</v>
      </c>
      <c r="C134" s="1139" t="s">
        <v>793</v>
      </c>
      <c r="D134" s="875" t="s">
        <v>155</v>
      </c>
      <c r="E134" s="406"/>
      <c r="F134" s="1145">
        <v>240</v>
      </c>
      <c r="G134" s="215"/>
      <c r="H134" s="116"/>
      <c r="I134" s="3012">
        <v>5</v>
      </c>
      <c r="J134" s="3494"/>
      <c r="K134" s="3504"/>
      <c r="L134" s="3496"/>
      <c r="M134" s="3492"/>
      <c r="N134" s="3492"/>
      <c r="O134" s="3576">
        <v>23</v>
      </c>
      <c r="P134" s="267" t="e">
        <f>O134/N134*100</f>
        <v>#DIV/0!</v>
      </c>
      <c r="Q134" s="267">
        <f>ROUND(M134/F134,0)</f>
        <v>0</v>
      </c>
      <c r="R134" s="267" t="e">
        <f>O134/$D$4*12/Q134</f>
        <v>#DIV/0!</v>
      </c>
      <c r="S134" s="317"/>
      <c r="T134" s="317"/>
      <c r="U134" s="317"/>
      <c r="V134" s="317"/>
      <c r="W134" s="841"/>
      <c r="X134" s="317">
        <f t="shared" si="7"/>
        <v>0</v>
      </c>
      <c r="Y134" s="1102"/>
      <c r="Z134" s="317"/>
      <c r="AA134" s="317"/>
      <c r="AB134" s="317"/>
      <c r="AC134" s="317"/>
      <c r="AD134" s="317"/>
      <c r="AE134" s="1076"/>
      <c r="AF134" s="841"/>
    </row>
    <row r="135" spans="1:32" s="134" customFormat="1" x14ac:dyDescent="0.25">
      <c r="A135" s="1139">
        <v>1</v>
      </c>
      <c r="B135" s="2230" t="s">
        <v>811</v>
      </c>
      <c r="C135" s="1139" t="s">
        <v>793</v>
      </c>
      <c r="D135" s="1146" t="s">
        <v>44</v>
      </c>
      <c r="E135" s="1147"/>
      <c r="F135" s="1145">
        <v>240</v>
      </c>
      <c r="G135" s="215"/>
      <c r="H135" s="116"/>
      <c r="I135" s="3012">
        <v>1</v>
      </c>
      <c r="J135" s="3494"/>
      <c r="K135" s="3504"/>
      <c r="L135" s="3496"/>
      <c r="M135" s="3497"/>
      <c r="N135" s="3497"/>
      <c r="O135" s="3576">
        <v>8</v>
      </c>
      <c r="P135" s="267" t="e">
        <f>O135/N135*100</f>
        <v>#DIV/0!</v>
      </c>
      <c r="Q135" s="267">
        <f>ROUND(M135/F135,0)</f>
        <v>0</v>
      </c>
      <c r="R135" s="267" t="e">
        <f>O135/$D$4*12/Q135</f>
        <v>#DIV/0!</v>
      </c>
      <c r="S135" s="317"/>
      <c r="T135" s="317"/>
      <c r="U135" s="317"/>
      <c r="V135" s="317"/>
      <c r="W135" s="841"/>
      <c r="X135" s="317">
        <f t="shared" si="7"/>
        <v>0</v>
      </c>
      <c r="Y135" s="1102"/>
      <c r="Z135" s="317"/>
      <c r="AA135" s="317"/>
      <c r="AB135" s="317"/>
      <c r="AC135" s="317"/>
      <c r="AD135" s="317"/>
      <c r="AE135" s="1076"/>
      <c r="AF135" s="841"/>
    </row>
    <row r="136" spans="1:32" s="1151" customFormat="1" x14ac:dyDescent="0.25">
      <c r="A136" s="1139">
        <v>1</v>
      </c>
      <c r="B136" s="2230" t="s">
        <v>811</v>
      </c>
      <c r="C136" s="1139" t="s">
        <v>793</v>
      </c>
      <c r="D136" s="1148" t="s">
        <v>176</v>
      </c>
      <c r="E136" s="1149"/>
      <c r="F136" s="682"/>
      <c r="G136" s="489"/>
      <c r="H136" s="145"/>
      <c r="I136" s="3628">
        <v>6</v>
      </c>
      <c r="J136" s="3494" t="e">
        <f>I136/H136*100</f>
        <v>#DIV/0!</v>
      </c>
      <c r="K136" s="3506" t="e">
        <f>M136/G136</f>
        <v>#DIV/0!</v>
      </c>
      <c r="L136" s="3496">
        <f>O136/I136</f>
        <v>5.166666666666667</v>
      </c>
      <c r="M136" s="3505">
        <f>SUM(M133:M135)</f>
        <v>0</v>
      </c>
      <c r="N136" s="3505">
        <f>SUM(N133:N135)</f>
        <v>0</v>
      </c>
      <c r="O136" s="3628">
        <v>31</v>
      </c>
      <c r="P136" s="267" t="e">
        <f>O136/N136*100</f>
        <v>#DIV/0!</v>
      </c>
      <c r="Q136" s="145">
        <f>SUM(Q133:Q135)</f>
        <v>0</v>
      </c>
      <c r="R136" s="267" t="e">
        <f>O136/$D$4*12/Q136</f>
        <v>#DIV/0!</v>
      </c>
      <c r="S136" s="317"/>
      <c r="T136" s="317"/>
      <c r="U136" s="317"/>
      <c r="V136" s="317"/>
      <c r="W136" s="841"/>
      <c r="X136" s="317">
        <f t="shared" si="7"/>
        <v>0</v>
      </c>
      <c r="Y136" s="1102"/>
      <c r="Z136" s="317"/>
      <c r="AA136" s="317"/>
      <c r="AB136" s="317"/>
      <c r="AC136" s="317"/>
      <c r="AD136" s="317"/>
      <c r="AE136" s="1150"/>
      <c r="AF136" s="841"/>
    </row>
    <row r="137" spans="1:32" ht="30" thickBot="1" x14ac:dyDescent="0.3">
      <c r="A137" s="124">
        <v>1</v>
      </c>
      <c r="B137" s="2230" t="s">
        <v>811</v>
      </c>
      <c r="C137" s="1139"/>
      <c r="D137" s="135" t="s">
        <v>196</v>
      </c>
      <c r="E137" s="135"/>
      <c r="F137" s="135"/>
      <c r="G137" s="1152"/>
      <c r="H137" s="1153"/>
      <c r="I137" s="1153">
        <f>SUM(I136,I131)</f>
        <v>54</v>
      </c>
      <c r="J137" s="1154" t="e">
        <f>I137/H137*100</f>
        <v>#DIV/0!</v>
      </c>
      <c r="K137" s="1155" t="e">
        <f>M137/G137</f>
        <v>#DIV/0!</v>
      </c>
      <c r="L137" s="1156">
        <f>O137/I137</f>
        <v>12.962962962962964</v>
      </c>
      <c r="M137" s="7">
        <f>SUM(M136,M131)</f>
        <v>0</v>
      </c>
      <c r="N137" s="7">
        <f>SUM(N136,N131)</f>
        <v>0</v>
      </c>
      <c r="O137" s="1153">
        <f>SUM(O136,O131)</f>
        <v>700</v>
      </c>
      <c r="P137" s="1091" t="e">
        <f>O137/N137*100</f>
        <v>#DIV/0!</v>
      </c>
      <c r="Q137" s="1153">
        <f>SUM(Q136,Q131)</f>
        <v>0</v>
      </c>
      <c r="R137" s="1157" t="e">
        <f>O137/$D$4*12/Q137</f>
        <v>#DIV/0!</v>
      </c>
      <c r="S137" s="314"/>
      <c r="T137" s="314"/>
      <c r="U137" s="314"/>
      <c r="V137" s="314"/>
      <c r="W137" s="847">
        <f>S137/12*$D$4+(T137-S137)/11*3+(U137-T137)/10*2+(V137-U137)/9*1</f>
        <v>0</v>
      </c>
      <c r="X137" s="3556">
        <f t="shared" si="7"/>
        <v>3471.5558900000001</v>
      </c>
      <c r="Y137" s="759"/>
      <c r="Z137" s="321"/>
      <c r="AA137" s="314">
        <f>X137-W137</f>
        <v>3471.5558900000001</v>
      </c>
      <c r="AB137" s="314"/>
      <c r="AC137" s="3556">
        <v>-136.773</v>
      </c>
      <c r="AD137" s="3556">
        <v>3334.78289</v>
      </c>
      <c r="AE137" s="1158"/>
      <c r="AF137" s="889"/>
    </row>
    <row r="138" spans="1:32" ht="16.5" thickBot="1" x14ac:dyDescent="0.3">
      <c r="A138" s="124">
        <v>1</v>
      </c>
      <c r="B138" s="2230" t="s">
        <v>811</v>
      </c>
      <c r="D138" s="1159" t="s">
        <v>370</v>
      </c>
      <c r="E138" s="1160"/>
      <c r="F138" s="1161"/>
      <c r="G138" s="1162"/>
      <c r="H138" s="1163"/>
      <c r="I138" s="1163"/>
      <c r="J138" s="1164"/>
      <c r="K138" s="175"/>
      <c r="L138" s="1165"/>
      <c r="M138" s="1164"/>
      <c r="N138" s="175"/>
      <c r="O138" s="175">
        <f>SUM(O137,O39)</f>
        <v>14864</v>
      </c>
      <c r="P138" s="175"/>
      <c r="Q138" s="175"/>
      <c r="R138" s="175"/>
      <c r="S138" s="322"/>
      <c r="T138" s="322"/>
      <c r="U138" s="322"/>
      <c r="V138" s="322"/>
      <c r="W138" s="843">
        <f t="shared" ref="W138:AC138" si="13">SUM(W137,W115,W105,W39)</f>
        <v>0</v>
      </c>
      <c r="X138" s="143">
        <f t="shared" si="7"/>
        <v>130736.51170000002</v>
      </c>
      <c r="Y138" s="762">
        <f t="shared" si="13"/>
        <v>0</v>
      </c>
      <c r="Z138" s="322">
        <f t="shared" si="13"/>
        <v>40.673240000000007</v>
      </c>
      <c r="AA138" s="322">
        <f t="shared" si="13"/>
        <v>8037.6705200000006</v>
      </c>
      <c r="AB138" s="322">
        <f t="shared" si="13"/>
        <v>-339.25534999999996</v>
      </c>
      <c r="AC138" s="322">
        <f t="shared" si="13"/>
        <v>-864.05179999999996</v>
      </c>
      <c r="AD138" s="143">
        <f>SUM(AD137,AD115,AD105,AD39)</f>
        <v>129913.13314000002</v>
      </c>
      <c r="AE138" s="1166"/>
      <c r="AF138" s="843">
        <f>SUM(AF137,AF115,AF105,AF39)</f>
        <v>0</v>
      </c>
    </row>
    <row r="139" spans="1:32" x14ac:dyDescent="0.25">
      <c r="A139" s="124">
        <v>1</v>
      </c>
      <c r="D139" s="1167"/>
      <c r="E139" s="1168"/>
      <c r="F139" s="1167"/>
      <c r="G139" s="1169"/>
      <c r="H139" s="1083"/>
      <c r="I139" s="1083"/>
      <c r="J139" s="1083"/>
      <c r="K139" s="308"/>
      <c r="L139" s="308"/>
      <c r="M139" s="1073"/>
      <c r="N139" s="1072"/>
      <c r="O139" s="1072"/>
      <c r="P139" s="1072"/>
      <c r="Q139" s="1072"/>
      <c r="R139" s="1086"/>
      <c r="S139" s="315"/>
      <c r="T139" s="315"/>
      <c r="U139" s="315"/>
      <c r="V139" s="315"/>
      <c r="W139" s="354"/>
      <c r="X139" s="315">
        <f t="shared" si="7"/>
        <v>0</v>
      </c>
      <c r="Y139" s="760"/>
      <c r="Z139" s="315"/>
      <c r="AA139" s="315"/>
      <c r="AB139" s="315"/>
      <c r="AC139" s="315"/>
      <c r="AD139" s="315"/>
      <c r="AE139" s="1037"/>
      <c r="AF139" s="354"/>
    </row>
    <row r="140" spans="1:32" ht="43.5" x14ac:dyDescent="0.25">
      <c r="A140" s="124">
        <v>1</v>
      </c>
      <c r="D140" s="1062" t="s">
        <v>442</v>
      </c>
      <c r="E140" s="1062"/>
      <c r="F140" s="1170"/>
      <c r="G140" s="206"/>
      <c r="H140" s="110"/>
      <c r="I140" s="110"/>
      <c r="J140" s="110"/>
      <c r="K140" s="139"/>
      <c r="L140" s="139"/>
      <c r="M140" s="1130"/>
      <c r="N140" s="140"/>
      <c r="O140" s="140"/>
      <c r="P140" s="140"/>
      <c r="Q140" s="140"/>
      <c r="R140" s="140"/>
      <c r="S140" s="316"/>
      <c r="T140" s="316"/>
      <c r="U140" s="316"/>
      <c r="V140" s="316"/>
      <c r="W140" s="313"/>
      <c r="X140" s="316">
        <f t="shared" si="7"/>
        <v>0</v>
      </c>
      <c r="Y140" s="757"/>
      <c r="Z140" s="316"/>
      <c r="AA140" s="316"/>
      <c r="AB140" s="316"/>
      <c r="AC140" s="316"/>
      <c r="AD140" s="316"/>
      <c r="AE140" s="925"/>
      <c r="AF140" s="313"/>
    </row>
    <row r="141" spans="1:32" x14ac:dyDescent="0.25">
      <c r="A141" s="124">
        <v>1</v>
      </c>
      <c r="D141" s="1068" t="s">
        <v>5</v>
      </c>
      <c r="E141" s="1069"/>
      <c r="F141" s="1068"/>
      <c r="G141" s="206"/>
      <c r="H141" s="110"/>
      <c r="I141" s="110"/>
      <c r="J141" s="110"/>
      <c r="K141" s="139"/>
      <c r="L141" s="139"/>
      <c r="M141" s="1130"/>
      <c r="N141" s="140"/>
      <c r="O141" s="140"/>
      <c r="P141" s="140"/>
      <c r="Q141" s="140"/>
      <c r="R141" s="140"/>
      <c r="S141" s="316"/>
      <c r="T141" s="316"/>
      <c r="U141" s="316"/>
      <c r="V141" s="316"/>
      <c r="W141" s="313"/>
      <c r="X141" s="316">
        <f t="shared" si="7"/>
        <v>0</v>
      </c>
      <c r="Y141" s="757"/>
      <c r="Z141" s="316"/>
      <c r="AA141" s="316"/>
      <c r="AB141" s="316"/>
      <c r="AC141" s="316"/>
      <c r="AD141" s="316"/>
      <c r="AE141" s="925"/>
      <c r="AF141" s="313"/>
    </row>
    <row r="142" spans="1:32" x14ac:dyDescent="0.25">
      <c r="A142" s="124">
        <v>1</v>
      </c>
      <c r="B142" s="2230" t="s">
        <v>812</v>
      </c>
      <c r="C142" s="2230" t="s">
        <v>792</v>
      </c>
      <c r="D142" s="128" t="s">
        <v>8</v>
      </c>
      <c r="E142" s="1070" t="s">
        <v>281</v>
      </c>
      <c r="F142" s="128">
        <v>340</v>
      </c>
      <c r="G142" s="214"/>
      <c r="H142" s="110"/>
      <c r="I142" s="499">
        <v>44</v>
      </c>
      <c r="J142" s="3490"/>
      <c r="K142" s="3491"/>
      <c r="L142" s="3491"/>
      <c r="M142" s="3492"/>
      <c r="N142" s="3492"/>
      <c r="O142" s="476">
        <v>386</v>
      </c>
      <c r="P142" s="140" t="e">
        <f t="shared" ref="P142:P151" si="14">O142/N142*100</f>
        <v>#DIV/0!</v>
      </c>
      <c r="Q142" s="140">
        <f t="shared" ref="Q142:Q150" si="15">ROUND(M142/F142,0)</f>
        <v>0</v>
      </c>
      <c r="R142" s="140" t="e">
        <f t="shared" ref="R142:R151" si="16">O142/$D$4*12/Q142</f>
        <v>#DIV/0!</v>
      </c>
      <c r="S142" s="316"/>
      <c r="T142" s="316"/>
      <c r="U142" s="316"/>
      <c r="V142" s="316"/>
      <c r="W142" s="313"/>
      <c r="X142" s="316">
        <f t="shared" si="7"/>
        <v>0</v>
      </c>
      <c r="Y142" s="757"/>
      <c r="Z142" s="316"/>
      <c r="AA142" s="316"/>
      <c r="AB142" s="316"/>
      <c r="AC142" s="316"/>
      <c r="AD142" s="316"/>
      <c r="AE142" s="925"/>
      <c r="AF142" s="313"/>
    </row>
    <row r="143" spans="1:32" ht="30" x14ac:dyDescent="0.25">
      <c r="A143" s="124">
        <v>1</v>
      </c>
      <c r="B143" s="2230" t="s">
        <v>812</v>
      </c>
      <c r="C143" s="2230" t="s">
        <v>792</v>
      </c>
      <c r="D143" s="11" t="s">
        <v>148</v>
      </c>
      <c r="E143" s="1070" t="s">
        <v>281</v>
      </c>
      <c r="F143" s="128">
        <v>340</v>
      </c>
      <c r="G143" s="214"/>
      <c r="H143" s="110"/>
      <c r="I143" s="499">
        <v>63</v>
      </c>
      <c r="J143" s="3490"/>
      <c r="K143" s="3491"/>
      <c r="L143" s="3491"/>
      <c r="M143" s="3492"/>
      <c r="N143" s="3492"/>
      <c r="O143" s="476">
        <v>452</v>
      </c>
      <c r="P143" s="140" t="e">
        <f t="shared" si="14"/>
        <v>#DIV/0!</v>
      </c>
      <c r="Q143" s="140">
        <f t="shared" si="15"/>
        <v>0</v>
      </c>
      <c r="R143" s="140" t="e">
        <f t="shared" si="16"/>
        <v>#DIV/0!</v>
      </c>
      <c r="S143" s="316"/>
      <c r="T143" s="316"/>
      <c r="U143" s="316"/>
      <c r="V143" s="316"/>
      <c r="W143" s="313"/>
      <c r="X143" s="316">
        <f t="shared" si="7"/>
        <v>0</v>
      </c>
      <c r="Y143" s="757"/>
      <c r="Z143" s="316"/>
      <c r="AA143" s="316"/>
      <c r="AB143" s="316"/>
      <c r="AC143" s="316"/>
      <c r="AD143" s="316"/>
      <c r="AE143" s="925"/>
      <c r="AF143" s="313"/>
    </row>
    <row r="144" spans="1:32" s="2230" customFormat="1" x14ac:dyDescent="0.25">
      <c r="B144" s="2230" t="s">
        <v>812</v>
      </c>
      <c r="C144" s="2230" t="s">
        <v>792</v>
      </c>
      <c r="D144" s="11" t="s">
        <v>130</v>
      </c>
      <c r="E144" s="1070" t="s">
        <v>281</v>
      </c>
      <c r="F144" s="128">
        <v>340</v>
      </c>
      <c r="G144" s="214"/>
      <c r="H144" s="110"/>
      <c r="I144" s="499">
        <v>6</v>
      </c>
      <c r="J144" s="3490"/>
      <c r="K144" s="3491"/>
      <c r="L144" s="3491"/>
      <c r="M144" s="3492"/>
      <c r="N144" s="3492"/>
      <c r="O144" s="476">
        <v>118</v>
      </c>
      <c r="P144" s="140" t="e">
        <f t="shared" si="14"/>
        <v>#DIV/0!</v>
      </c>
      <c r="Q144" s="140">
        <f t="shared" si="15"/>
        <v>0</v>
      </c>
      <c r="R144" s="140" t="e">
        <f>O144/$D$4*12/Q144</f>
        <v>#DIV/0!</v>
      </c>
      <c r="S144" s="316"/>
      <c r="T144" s="316"/>
      <c r="U144" s="316"/>
      <c r="V144" s="316"/>
      <c r="W144" s="313">
        <f>S144/12*$D$4+(T144-S144)/11*3+(U144-T144)/10*2+(V144-U144)/9*1</f>
        <v>0</v>
      </c>
      <c r="X144" s="2992">
        <f t="shared" si="7"/>
        <v>1230.3090400000001</v>
      </c>
      <c r="Y144" s="757"/>
      <c r="Z144" s="316"/>
      <c r="AA144" s="316">
        <f>X144-W144</f>
        <v>1230.3090400000001</v>
      </c>
      <c r="AB144" s="316"/>
      <c r="AC144" s="316"/>
      <c r="AD144" s="2992">
        <v>1230.3090400000001</v>
      </c>
      <c r="AE144" s="925"/>
      <c r="AF144" s="313"/>
    </row>
    <row r="145" spans="1:32" x14ac:dyDescent="0.25">
      <c r="A145" s="124">
        <v>1</v>
      </c>
      <c r="B145" s="2230" t="s">
        <v>812</v>
      </c>
      <c r="C145" s="2230" t="s">
        <v>792</v>
      </c>
      <c r="D145" s="128" t="s">
        <v>9</v>
      </c>
      <c r="E145" s="1070" t="s">
        <v>281</v>
      </c>
      <c r="F145" s="128">
        <v>340</v>
      </c>
      <c r="G145" s="214"/>
      <c r="H145" s="110"/>
      <c r="I145" s="499">
        <v>126</v>
      </c>
      <c r="J145" s="3490"/>
      <c r="K145" s="3491"/>
      <c r="L145" s="3491"/>
      <c r="M145" s="3492"/>
      <c r="N145" s="3492"/>
      <c r="O145" s="476">
        <v>1366</v>
      </c>
      <c r="P145" s="140" t="e">
        <f t="shared" si="14"/>
        <v>#DIV/0!</v>
      </c>
      <c r="Q145" s="140">
        <f t="shared" si="15"/>
        <v>0</v>
      </c>
      <c r="R145" s="140" t="e">
        <f t="shared" si="16"/>
        <v>#DIV/0!</v>
      </c>
      <c r="S145" s="316"/>
      <c r="T145" s="316"/>
      <c r="U145" s="316"/>
      <c r="V145" s="316"/>
      <c r="W145" s="313"/>
      <c r="X145" s="316">
        <f t="shared" si="7"/>
        <v>0</v>
      </c>
      <c r="Y145" s="757"/>
      <c r="Z145" s="316"/>
      <c r="AA145" s="316"/>
      <c r="AB145" s="316"/>
      <c r="AC145" s="316"/>
      <c r="AD145" s="316"/>
      <c r="AE145" s="925"/>
      <c r="AF145" s="313"/>
    </row>
    <row r="146" spans="1:32" x14ac:dyDescent="0.25">
      <c r="A146" s="124">
        <v>1</v>
      </c>
      <c r="B146" s="2230" t="s">
        <v>812</v>
      </c>
      <c r="C146" s="2230" t="s">
        <v>792</v>
      </c>
      <c r="D146" s="128" t="s">
        <v>84</v>
      </c>
      <c r="E146" s="1070" t="s">
        <v>281</v>
      </c>
      <c r="F146" s="128">
        <v>340</v>
      </c>
      <c r="G146" s="214"/>
      <c r="H146" s="110"/>
      <c r="I146" s="499">
        <v>150</v>
      </c>
      <c r="J146" s="3490"/>
      <c r="K146" s="3491"/>
      <c r="L146" s="3491"/>
      <c r="M146" s="3492"/>
      <c r="N146" s="3492"/>
      <c r="O146" s="476">
        <v>1558</v>
      </c>
      <c r="P146" s="140" t="e">
        <f t="shared" si="14"/>
        <v>#DIV/0!</v>
      </c>
      <c r="Q146" s="140">
        <f t="shared" si="15"/>
        <v>0</v>
      </c>
      <c r="R146" s="140" t="e">
        <f t="shared" si="16"/>
        <v>#DIV/0!</v>
      </c>
      <c r="S146" s="316"/>
      <c r="T146" s="316"/>
      <c r="U146" s="316"/>
      <c r="V146" s="316"/>
      <c r="W146" s="313"/>
      <c r="X146" s="316">
        <f t="shared" ref="X146:X209" si="17">AD146-AC146-Z146-Y146</f>
        <v>0</v>
      </c>
      <c r="Y146" s="757"/>
      <c r="Z146" s="316"/>
      <c r="AA146" s="316"/>
      <c r="AB146" s="316"/>
      <c r="AC146" s="316"/>
      <c r="AD146" s="316"/>
      <c r="AE146" s="925"/>
      <c r="AF146" s="313"/>
    </row>
    <row r="147" spans="1:32" x14ac:dyDescent="0.25">
      <c r="A147" s="124">
        <v>1</v>
      </c>
      <c r="B147" s="2230" t="s">
        <v>812</v>
      </c>
      <c r="C147" s="2230" t="s">
        <v>792</v>
      </c>
      <c r="D147" s="128" t="s">
        <v>85</v>
      </c>
      <c r="E147" s="1070" t="s">
        <v>281</v>
      </c>
      <c r="F147" s="128">
        <v>340</v>
      </c>
      <c r="G147" s="214"/>
      <c r="H147" s="110"/>
      <c r="I147" s="499">
        <v>20</v>
      </c>
      <c r="J147" s="3490"/>
      <c r="K147" s="3491"/>
      <c r="L147" s="3491"/>
      <c r="M147" s="3492"/>
      <c r="N147" s="3492"/>
      <c r="O147" s="476">
        <v>850</v>
      </c>
      <c r="P147" s="140" t="e">
        <f t="shared" si="14"/>
        <v>#DIV/0!</v>
      </c>
      <c r="Q147" s="140">
        <f t="shared" si="15"/>
        <v>0</v>
      </c>
      <c r="R147" s="140" t="e">
        <f t="shared" si="16"/>
        <v>#DIV/0!</v>
      </c>
      <c r="S147" s="316"/>
      <c r="T147" s="316"/>
      <c r="U147" s="316"/>
      <c r="V147" s="316"/>
      <c r="W147" s="313"/>
      <c r="X147" s="316">
        <f t="shared" si="17"/>
        <v>0</v>
      </c>
      <c r="Y147" s="757"/>
      <c r="Z147" s="316"/>
      <c r="AA147" s="316"/>
      <c r="AB147" s="316"/>
      <c r="AC147" s="316"/>
      <c r="AD147" s="316"/>
      <c r="AE147" s="925"/>
      <c r="AF147" s="313"/>
    </row>
    <row r="148" spans="1:32" s="134" customFormat="1" x14ac:dyDescent="0.25">
      <c r="A148" s="124">
        <v>1</v>
      </c>
      <c r="B148" s="2230" t="s">
        <v>812</v>
      </c>
      <c r="C148" s="2230" t="s">
        <v>792</v>
      </c>
      <c r="D148" s="128" t="s">
        <v>86</v>
      </c>
      <c r="E148" s="1070" t="s">
        <v>281</v>
      </c>
      <c r="F148" s="128">
        <v>340</v>
      </c>
      <c r="G148" s="214"/>
      <c r="H148" s="110"/>
      <c r="I148" s="499">
        <v>95</v>
      </c>
      <c r="J148" s="3490"/>
      <c r="K148" s="3507"/>
      <c r="L148" s="3491"/>
      <c r="M148" s="3492"/>
      <c r="N148" s="3492"/>
      <c r="O148" s="476">
        <v>740</v>
      </c>
      <c r="P148" s="140" t="e">
        <f t="shared" si="14"/>
        <v>#DIV/0!</v>
      </c>
      <c r="Q148" s="140">
        <f t="shared" si="15"/>
        <v>0</v>
      </c>
      <c r="R148" s="140" t="e">
        <f t="shared" si="16"/>
        <v>#DIV/0!</v>
      </c>
      <c r="S148" s="316"/>
      <c r="T148" s="316"/>
      <c r="U148" s="316"/>
      <c r="V148" s="316"/>
      <c r="W148" s="313"/>
      <c r="X148" s="316">
        <f t="shared" si="17"/>
        <v>0</v>
      </c>
      <c r="Y148" s="757"/>
      <c r="Z148" s="316"/>
      <c r="AA148" s="316"/>
      <c r="AB148" s="316"/>
      <c r="AC148" s="316"/>
      <c r="AD148" s="316"/>
      <c r="AE148" s="925"/>
      <c r="AF148" s="313"/>
    </row>
    <row r="149" spans="1:32" s="134" customFormat="1" x14ac:dyDescent="0.25">
      <c r="A149" s="124">
        <v>1</v>
      </c>
      <c r="B149" s="2230" t="s">
        <v>812</v>
      </c>
      <c r="C149" s="2230" t="s">
        <v>792</v>
      </c>
      <c r="D149" s="1071" t="s">
        <v>63</v>
      </c>
      <c r="E149" s="1070" t="s">
        <v>281</v>
      </c>
      <c r="F149" s="128">
        <v>340</v>
      </c>
      <c r="G149" s="214"/>
      <c r="H149" s="110"/>
      <c r="I149" s="499">
        <v>111</v>
      </c>
      <c r="J149" s="3494"/>
      <c r="K149" s="3508"/>
      <c r="L149" s="3496"/>
      <c r="M149" s="3509"/>
      <c r="N149" s="3497"/>
      <c r="O149" s="3576">
        <v>1293</v>
      </c>
      <c r="P149" s="267" t="e">
        <f t="shared" si="14"/>
        <v>#DIV/0!</v>
      </c>
      <c r="Q149" s="33">
        <f t="shared" si="15"/>
        <v>0</v>
      </c>
      <c r="R149" s="267" t="e">
        <f t="shared" si="16"/>
        <v>#DIV/0!</v>
      </c>
      <c r="S149" s="317"/>
      <c r="T149" s="317"/>
      <c r="U149" s="317"/>
      <c r="V149" s="317"/>
      <c r="W149" s="841"/>
      <c r="X149" s="317">
        <f t="shared" si="17"/>
        <v>0</v>
      </c>
      <c r="Y149" s="757"/>
      <c r="Z149" s="317"/>
      <c r="AA149" s="317"/>
      <c r="AB149" s="317"/>
      <c r="AC149" s="317"/>
      <c r="AD149" s="317"/>
      <c r="AE149" s="1076"/>
      <c r="AF149" s="841"/>
    </row>
    <row r="150" spans="1:32" s="134" customFormat="1" x14ac:dyDescent="0.25">
      <c r="A150" s="124">
        <v>1</v>
      </c>
      <c r="B150" s="2230" t="s">
        <v>812</v>
      </c>
      <c r="C150" s="2230" t="s">
        <v>792</v>
      </c>
      <c r="D150" s="128" t="s">
        <v>6</v>
      </c>
      <c r="E150" s="1070" t="s">
        <v>281</v>
      </c>
      <c r="F150" s="1071">
        <v>340</v>
      </c>
      <c r="G150" s="396"/>
      <c r="H150" s="1083"/>
      <c r="I150" s="499">
        <v>41</v>
      </c>
      <c r="J150" s="3498"/>
      <c r="K150" s="3491"/>
      <c r="L150" s="3499"/>
      <c r="M150" s="3492"/>
      <c r="N150" s="3500"/>
      <c r="O150" s="3649">
        <v>502</v>
      </c>
      <c r="P150" s="1085" t="e">
        <f t="shared" si="14"/>
        <v>#DIV/0!</v>
      </c>
      <c r="Q150" s="140">
        <f t="shared" si="15"/>
        <v>0</v>
      </c>
      <c r="R150" s="1085" t="e">
        <f t="shared" si="16"/>
        <v>#DIV/0!</v>
      </c>
      <c r="S150" s="317"/>
      <c r="T150" s="317"/>
      <c r="U150" s="317"/>
      <c r="V150" s="317"/>
      <c r="W150" s="841"/>
      <c r="X150" s="317">
        <f t="shared" si="17"/>
        <v>0</v>
      </c>
      <c r="Y150" s="757"/>
      <c r="Z150" s="317"/>
      <c r="AA150" s="317"/>
      <c r="AB150" s="317"/>
      <c r="AC150" s="317"/>
      <c r="AD150" s="317"/>
      <c r="AE150" s="1088"/>
      <c r="AF150" s="841"/>
    </row>
    <row r="151" spans="1:32" s="134" customFormat="1" ht="29.25" x14ac:dyDescent="0.25">
      <c r="A151" s="124">
        <v>1</v>
      </c>
      <c r="B151" s="2230" t="s">
        <v>812</v>
      </c>
      <c r="C151" s="2230" t="s">
        <v>792</v>
      </c>
      <c r="D151" s="1089" t="s">
        <v>7</v>
      </c>
      <c r="E151" s="1090"/>
      <c r="F151" s="1089"/>
      <c r="G151" s="32"/>
      <c r="H151" s="7"/>
      <c r="I151" s="7">
        <f>SUM(I142:I150)</f>
        <v>656</v>
      </c>
      <c r="J151" s="7" t="e">
        <f>I151/H151*100</f>
        <v>#DIV/0!</v>
      </c>
      <c r="K151" s="8" t="e">
        <f>N151/H151</f>
        <v>#DIV/0!</v>
      </c>
      <c r="L151" s="8">
        <f>O151/I151</f>
        <v>11.074695121951219</v>
      </c>
      <c r="M151" s="1171">
        <f>SUM(M142:M150)</f>
        <v>0</v>
      </c>
      <c r="N151" s="7">
        <f>SUM(N142:N150)</f>
        <v>0</v>
      </c>
      <c r="O151" s="7">
        <f>SUM(O142:O150)</f>
        <v>7265</v>
      </c>
      <c r="P151" s="1091" t="e">
        <f t="shared" si="14"/>
        <v>#DIV/0!</v>
      </c>
      <c r="Q151" s="1172">
        <f>SUM(Q142:Q150)</f>
        <v>0</v>
      </c>
      <c r="R151" s="1173" t="e">
        <f t="shared" si="16"/>
        <v>#DIV/0!</v>
      </c>
      <c r="S151" s="314"/>
      <c r="T151" s="314"/>
      <c r="U151" s="314"/>
      <c r="V151" s="314"/>
      <c r="W151" s="851">
        <f>S151/12*$D$4+(T151-S151)/11*3+(U151-T151)/10*2+(V151-U151)/9*1</f>
        <v>0</v>
      </c>
      <c r="X151" s="3004">
        <f t="shared" si="17"/>
        <v>71583.486740000022</v>
      </c>
      <c r="Y151" s="761"/>
      <c r="Z151" s="3004">
        <v>-253.28905000000003</v>
      </c>
      <c r="AA151" s="314"/>
      <c r="AB151" s="314">
        <v>0</v>
      </c>
      <c r="AC151" s="3004">
        <v>-132.83785</v>
      </c>
      <c r="AD151" s="3004">
        <v>71197.359840000019</v>
      </c>
      <c r="AE151" s="1093"/>
      <c r="AF151" s="846"/>
    </row>
    <row r="152" spans="1:32" ht="43.5" x14ac:dyDescent="0.25">
      <c r="A152" s="124">
        <v>1</v>
      </c>
      <c r="B152" s="2230" t="s">
        <v>812</v>
      </c>
      <c r="D152" s="1094" t="s">
        <v>177</v>
      </c>
      <c r="E152" s="793"/>
      <c r="F152" s="1095"/>
      <c r="G152" s="244"/>
      <c r="H152" s="1153"/>
      <c r="I152" s="3626">
        <v>89</v>
      </c>
      <c r="J152" s="113" t="e">
        <f>I152/H152*100</f>
        <v>#DIV/0!</v>
      </c>
      <c r="K152" s="271"/>
      <c r="L152" s="271"/>
      <c r="M152" s="727"/>
      <c r="N152" s="1095"/>
      <c r="O152" s="1095"/>
      <c r="P152" s="1096"/>
      <c r="Q152" s="1097"/>
      <c r="R152" s="1086"/>
      <c r="S152" s="315"/>
      <c r="T152" s="315"/>
      <c r="U152" s="315"/>
      <c r="V152" s="315"/>
      <c r="W152" s="1047">
        <f>V152/12*$D$4</f>
        <v>0</v>
      </c>
      <c r="X152" s="2993">
        <f t="shared" si="17"/>
        <v>22848.48041</v>
      </c>
      <c r="Y152" s="760"/>
      <c r="Z152" s="315"/>
      <c r="AA152" s="315">
        <f>X152-W152</f>
        <v>22848.48041</v>
      </c>
      <c r="AB152" s="315"/>
      <c r="AC152" s="315">
        <v>0</v>
      </c>
      <c r="AD152" s="2993">
        <v>22848.48041</v>
      </c>
      <c r="AE152" s="899"/>
      <c r="AF152" s="354"/>
    </row>
    <row r="153" spans="1:32" ht="15.75" x14ac:dyDescent="0.25">
      <c r="A153" s="124">
        <v>1</v>
      </c>
      <c r="B153" s="2230" t="s">
        <v>812</v>
      </c>
      <c r="D153" s="459" t="s">
        <v>194</v>
      </c>
      <c r="E153" s="1174"/>
      <c r="F153" s="1099"/>
      <c r="G153" s="245"/>
      <c r="H153" s="516"/>
      <c r="I153" s="516"/>
      <c r="J153" s="516"/>
      <c r="K153" s="186"/>
      <c r="L153" s="186"/>
      <c r="M153" s="1101"/>
      <c r="N153" s="1100"/>
      <c r="O153" s="1100"/>
      <c r="P153" s="1100"/>
      <c r="Q153" s="1100"/>
      <c r="R153" s="1100"/>
      <c r="S153" s="316"/>
      <c r="T153" s="316"/>
      <c r="U153" s="316"/>
      <c r="V153" s="316"/>
      <c r="W153" s="837">
        <f>S153/12*$D$4</f>
        <v>0</v>
      </c>
      <c r="X153" s="2992">
        <f t="shared" si="17"/>
        <v>302.83690000000007</v>
      </c>
      <c r="Y153" s="757"/>
      <c r="Z153" s="2992">
        <v>3.0044</v>
      </c>
      <c r="AA153" s="316"/>
      <c r="AB153" s="316">
        <v>0</v>
      </c>
      <c r="AC153" s="316"/>
      <c r="AD153" s="2992">
        <v>305.84130000000005</v>
      </c>
      <c r="AE153" s="898"/>
      <c r="AF153" s="313"/>
    </row>
    <row r="154" spans="1:32" ht="29.25" x14ac:dyDescent="0.25">
      <c r="A154" s="124">
        <v>1</v>
      </c>
      <c r="B154" s="2230" t="s">
        <v>812</v>
      </c>
      <c r="D154" s="460" t="s">
        <v>403</v>
      </c>
      <c r="E154" s="406"/>
      <c r="F154" s="9"/>
      <c r="G154" s="269"/>
      <c r="H154" s="269"/>
      <c r="I154" s="269">
        <f>I156+I159+I160</f>
        <v>301</v>
      </c>
      <c r="J154" s="269" t="e">
        <f>I154/H154*100</f>
        <v>#DIV/0!</v>
      </c>
      <c r="K154" s="186"/>
      <c r="L154" s="186"/>
      <c r="M154" s="1101"/>
      <c r="N154" s="1100"/>
      <c r="O154" s="1100"/>
      <c r="P154" s="1100"/>
      <c r="Q154" s="1100"/>
      <c r="R154" s="1100"/>
      <c r="S154" s="316"/>
      <c r="T154" s="316"/>
      <c r="U154" s="316"/>
      <c r="V154" s="316"/>
      <c r="W154" s="837">
        <f>S154/12*$D$4+(T154-S154)/11*3+(U154-T154)/10*2+(V154-U154)/9*1</f>
        <v>0</v>
      </c>
      <c r="X154" s="316">
        <f t="shared" si="17"/>
        <v>0</v>
      </c>
      <c r="Y154" s="757"/>
      <c r="Z154" s="316"/>
      <c r="AA154" s="316">
        <f>X154-W154</f>
        <v>0</v>
      </c>
      <c r="AB154" s="316"/>
      <c r="AC154" s="316"/>
      <c r="AD154" s="316"/>
      <c r="AE154" s="894"/>
      <c r="AF154" s="313"/>
    </row>
    <row r="155" spans="1:32" x14ac:dyDescent="0.25">
      <c r="A155" s="124">
        <v>1</v>
      </c>
      <c r="B155" s="2230" t="s">
        <v>812</v>
      </c>
      <c r="D155" s="297" t="s">
        <v>396</v>
      </c>
      <c r="E155" s="406"/>
      <c r="F155" s="9"/>
      <c r="G155" s="111"/>
      <c r="H155" s="111"/>
      <c r="I155" s="111"/>
      <c r="J155" s="111"/>
      <c r="K155" s="186"/>
      <c r="L155" s="186"/>
      <c r="M155" s="1101"/>
      <c r="N155" s="1100"/>
      <c r="O155" s="1100"/>
      <c r="P155" s="1100"/>
      <c r="Q155" s="1100"/>
      <c r="R155" s="1100"/>
      <c r="S155" s="316"/>
      <c r="T155" s="316"/>
      <c r="U155" s="316"/>
      <c r="V155" s="316"/>
      <c r="W155" s="313"/>
      <c r="X155" s="316">
        <f t="shared" si="17"/>
        <v>0</v>
      </c>
      <c r="Y155" s="757"/>
      <c r="Z155" s="316"/>
      <c r="AA155" s="316"/>
      <c r="AB155" s="316"/>
      <c r="AC155" s="316"/>
      <c r="AD155" s="316"/>
      <c r="AE155" s="894"/>
      <c r="AF155" s="313"/>
    </row>
    <row r="156" spans="1:32" ht="30" x14ac:dyDescent="0.25">
      <c r="A156" s="124">
        <v>1</v>
      </c>
      <c r="B156" s="2230" t="s">
        <v>812</v>
      </c>
      <c r="D156" s="461" t="s">
        <v>536</v>
      </c>
      <c r="E156" s="406"/>
      <c r="F156" s="9"/>
      <c r="G156" s="111"/>
      <c r="H156" s="111"/>
      <c r="I156" s="111">
        <f>I157+I158</f>
        <v>301</v>
      </c>
      <c r="J156" s="111" t="e">
        <f>I156/H156*100</f>
        <v>#DIV/0!</v>
      </c>
      <c r="K156" s="186"/>
      <c r="L156" s="186"/>
      <c r="M156" s="1101"/>
      <c r="N156" s="1100"/>
      <c r="O156" s="1100"/>
      <c r="P156" s="1100"/>
      <c r="Q156" s="1100"/>
      <c r="R156" s="1100"/>
      <c r="S156" s="316"/>
      <c r="T156" s="316"/>
      <c r="U156" s="316"/>
      <c r="V156" s="316"/>
      <c r="W156" s="313"/>
      <c r="X156" s="316">
        <f t="shared" si="17"/>
        <v>0</v>
      </c>
      <c r="Y156" s="757"/>
      <c r="Z156" s="316"/>
      <c r="AA156" s="316"/>
      <c r="AB156" s="316"/>
      <c r="AC156" s="316"/>
      <c r="AD156" s="316"/>
      <c r="AE156" s="894"/>
      <c r="AF156" s="313"/>
    </row>
    <row r="157" spans="1:32" x14ac:dyDescent="0.25">
      <c r="A157" s="124">
        <v>1</v>
      </c>
      <c r="B157" s="2230" t="s">
        <v>812</v>
      </c>
      <c r="D157" s="297" t="s">
        <v>537</v>
      </c>
      <c r="E157" s="406"/>
      <c r="F157" s="9"/>
      <c r="G157" s="111"/>
      <c r="H157" s="111"/>
      <c r="I157" s="475">
        <v>301</v>
      </c>
      <c r="J157" s="111" t="e">
        <f>I157/H157*100</f>
        <v>#DIV/0!</v>
      </c>
      <c r="K157" s="186"/>
      <c r="L157" s="186"/>
      <c r="M157" s="1101"/>
      <c r="N157" s="1100"/>
      <c r="O157" s="1100"/>
      <c r="P157" s="1100"/>
      <c r="Q157" s="1100"/>
      <c r="R157" s="1100"/>
      <c r="S157" s="316"/>
      <c r="T157" s="316"/>
      <c r="U157" s="316"/>
      <c r="V157" s="316"/>
      <c r="W157" s="313"/>
      <c r="X157" s="316">
        <f t="shared" si="17"/>
        <v>0</v>
      </c>
      <c r="Y157" s="757"/>
      <c r="Z157" s="316"/>
      <c r="AA157" s="316"/>
      <c r="AB157" s="316"/>
      <c r="AC157" s="316"/>
      <c r="AD157" s="316"/>
      <c r="AE157" s="894"/>
      <c r="AF157" s="313"/>
    </row>
    <row r="158" spans="1:32" ht="45" x14ac:dyDescent="0.25">
      <c r="A158" s="124">
        <v>1</v>
      </c>
      <c r="B158" s="2230" t="s">
        <v>812</v>
      </c>
      <c r="D158" s="297" t="s">
        <v>539</v>
      </c>
      <c r="E158" s="406"/>
      <c r="F158" s="9"/>
      <c r="G158" s="111"/>
      <c r="H158" s="111"/>
      <c r="I158" s="111"/>
      <c r="J158" s="111" t="e">
        <f>I158/H158*100</f>
        <v>#DIV/0!</v>
      </c>
      <c r="K158" s="186"/>
      <c r="L158" s="186"/>
      <c r="M158" s="1101"/>
      <c r="N158" s="1100"/>
      <c r="O158" s="1100"/>
      <c r="P158" s="1100"/>
      <c r="Q158" s="1100"/>
      <c r="R158" s="1100"/>
      <c r="S158" s="316"/>
      <c r="T158" s="316"/>
      <c r="U158" s="316"/>
      <c r="V158" s="316"/>
      <c r="W158" s="313"/>
      <c r="X158" s="316">
        <f t="shared" si="17"/>
        <v>0</v>
      </c>
      <c r="Y158" s="757"/>
      <c r="Z158" s="316"/>
      <c r="AA158" s="316"/>
      <c r="AB158" s="316"/>
      <c r="AC158" s="316"/>
      <c r="AD158" s="316"/>
      <c r="AE158" s="894"/>
      <c r="AF158" s="313"/>
    </row>
    <row r="159" spans="1:32" ht="60" x14ac:dyDescent="0.25">
      <c r="A159" s="124">
        <v>1</v>
      </c>
      <c r="B159" s="2230" t="s">
        <v>812</v>
      </c>
      <c r="D159" s="297" t="s">
        <v>540</v>
      </c>
      <c r="E159" s="406"/>
      <c r="F159" s="9"/>
      <c r="G159" s="111"/>
      <c r="H159" s="111"/>
      <c r="I159" s="111"/>
      <c r="J159" s="111"/>
      <c r="K159" s="186"/>
      <c r="L159" s="186"/>
      <c r="M159" s="1101"/>
      <c r="N159" s="1100"/>
      <c r="O159" s="1100"/>
      <c r="P159" s="1100"/>
      <c r="Q159" s="1100"/>
      <c r="R159" s="1100"/>
      <c r="S159" s="316"/>
      <c r="T159" s="316"/>
      <c r="U159" s="316"/>
      <c r="V159" s="316"/>
      <c r="W159" s="313"/>
      <c r="X159" s="316">
        <f t="shared" si="17"/>
        <v>0</v>
      </c>
      <c r="Y159" s="757"/>
      <c r="Z159" s="316"/>
      <c r="AA159" s="316"/>
      <c r="AB159" s="316"/>
      <c r="AC159" s="316"/>
      <c r="AD159" s="316"/>
      <c r="AE159" s="894"/>
      <c r="AF159" s="313"/>
    </row>
    <row r="160" spans="1:32" ht="45" x14ac:dyDescent="0.25">
      <c r="A160" s="124">
        <v>1</v>
      </c>
      <c r="B160" s="2230" t="s">
        <v>812</v>
      </c>
      <c r="D160" s="296" t="s">
        <v>541</v>
      </c>
      <c r="E160" s="406"/>
      <c r="F160" s="9"/>
      <c r="G160" s="111"/>
      <c r="H160" s="111"/>
      <c r="I160" s="111"/>
      <c r="J160" s="111"/>
      <c r="K160" s="186"/>
      <c r="L160" s="186"/>
      <c r="M160" s="1101"/>
      <c r="N160" s="1100"/>
      <c r="O160" s="1100"/>
      <c r="P160" s="1100"/>
      <c r="Q160" s="1100"/>
      <c r="R160" s="1100"/>
      <c r="S160" s="316"/>
      <c r="T160" s="316"/>
      <c r="U160" s="316"/>
      <c r="V160" s="316"/>
      <c r="W160" s="313"/>
      <c r="X160" s="316">
        <f t="shared" si="17"/>
        <v>0</v>
      </c>
      <c r="Y160" s="757"/>
      <c r="Z160" s="316"/>
      <c r="AA160" s="316"/>
      <c r="AB160" s="316"/>
      <c r="AC160" s="316"/>
      <c r="AD160" s="316"/>
      <c r="AE160" s="894"/>
      <c r="AF160" s="313"/>
    </row>
    <row r="161" spans="1:32" ht="29.25" x14ac:dyDescent="0.25">
      <c r="A161" s="124">
        <v>1</v>
      </c>
      <c r="B161" s="2230" t="s">
        <v>812</v>
      </c>
      <c r="D161" s="460" t="s">
        <v>404</v>
      </c>
      <c r="E161" s="406"/>
      <c r="F161" s="9"/>
      <c r="G161" s="214"/>
      <c r="H161" s="110"/>
      <c r="I161" s="111">
        <f>I162</f>
        <v>32</v>
      </c>
      <c r="J161" s="111" t="e">
        <f t="shared" ref="J161:J167" si="18">I161/H161*100</f>
        <v>#DIV/0!</v>
      </c>
      <c r="K161" s="186"/>
      <c r="L161" s="186"/>
      <c r="M161" s="1101"/>
      <c r="N161" s="1100"/>
      <c r="O161" s="1100"/>
      <c r="P161" s="1100"/>
      <c r="Q161" s="1100"/>
      <c r="R161" s="1100"/>
      <c r="S161" s="316"/>
      <c r="T161" s="316"/>
      <c r="U161" s="316"/>
      <c r="V161" s="316"/>
      <c r="W161" s="313"/>
      <c r="X161" s="316">
        <f t="shared" si="17"/>
        <v>0</v>
      </c>
      <c r="Y161" s="757"/>
      <c r="Z161" s="316"/>
      <c r="AA161" s="316"/>
      <c r="AB161" s="316"/>
      <c r="AC161" s="316"/>
      <c r="AD161" s="316"/>
      <c r="AE161" s="894"/>
      <c r="AF161" s="313"/>
    </row>
    <row r="162" spans="1:32" s="2230" customFormat="1" x14ac:dyDescent="0.25">
      <c r="B162" s="2230" t="s">
        <v>812</v>
      </c>
      <c r="D162" s="297" t="s">
        <v>412</v>
      </c>
      <c r="E162" s="406"/>
      <c r="F162" s="9"/>
      <c r="G162" s="214"/>
      <c r="H162" s="110"/>
      <c r="I162" s="475">
        <v>32</v>
      </c>
      <c r="J162" s="111" t="e">
        <f t="shared" si="18"/>
        <v>#DIV/0!</v>
      </c>
      <c r="K162" s="186"/>
      <c r="L162" s="186"/>
      <c r="M162" s="1101"/>
      <c r="N162" s="1100"/>
      <c r="O162" s="1100"/>
      <c r="P162" s="1100"/>
      <c r="Q162" s="1100"/>
      <c r="R162" s="1100"/>
      <c r="S162" s="316"/>
      <c r="T162" s="316"/>
      <c r="U162" s="316"/>
      <c r="V162" s="316"/>
      <c r="W162" s="313"/>
      <c r="X162" s="316">
        <f t="shared" si="17"/>
        <v>0</v>
      </c>
      <c r="Y162" s="757"/>
      <c r="Z162" s="316"/>
      <c r="AA162" s="316"/>
      <c r="AB162" s="316"/>
      <c r="AC162" s="316"/>
      <c r="AD162" s="316"/>
      <c r="AE162" s="894"/>
      <c r="AF162" s="313"/>
    </row>
    <row r="163" spans="1:32" ht="29.25" x14ac:dyDescent="0.25">
      <c r="A163" s="124">
        <v>1</v>
      </c>
      <c r="B163" s="2230" t="s">
        <v>812</v>
      </c>
      <c r="D163" s="460" t="s">
        <v>397</v>
      </c>
      <c r="E163" s="406"/>
      <c r="F163" s="9"/>
      <c r="G163" s="214"/>
      <c r="H163" s="110"/>
      <c r="I163" s="110">
        <f>I164</f>
        <v>1104</v>
      </c>
      <c r="J163" s="110" t="e">
        <f t="shared" si="18"/>
        <v>#DIV/0!</v>
      </c>
      <c r="K163" s="186"/>
      <c r="L163" s="186"/>
      <c r="M163" s="1101"/>
      <c r="N163" s="1100"/>
      <c r="O163" s="1100"/>
      <c r="P163" s="1100"/>
      <c r="Q163" s="1100"/>
      <c r="R163" s="1100"/>
      <c r="S163" s="316"/>
      <c r="T163" s="316"/>
      <c r="U163" s="316"/>
      <c r="V163" s="316"/>
      <c r="W163" s="313"/>
      <c r="X163" s="316">
        <f t="shared" si="17"/>
        <v>0</v>
      </c>
      <c r="Y163" s="757"/>
      <c r="Z163" s="316"/>
      <c r="AA163" s="316"/>
      <c r="AB163" s="316"/>
      <c r="AC163" s="316"/>
      <c r="AD163" s="316"/>
      <c r="AE163" s="925"/>
      <c r="AF163" s="313"/>
    </row>
    <row r="164" spans="1:32" ht="30" x14ac:dyDescent="0.25">
      <c r="A164" s="124">
        <v>1</v>
      </c>
      <c r="B164" s="2230" t="s">
        <v>812</v>
      </c>
      <c r="D164" s="152" t="s">
        <v>191</v>
      </c>
      <c r="E164" s="406"/>
      <c r="F164" s="9"/>
      <c r="G164" s="214"/>
      <c r="H164" s="110"/>
      <c r="I164" s="475">
        <v>1104</v>
      </c>
      <c r="J164" s="111" t="e">
        <f t="shared" si="18"/>
        <v>#DIV/0!</v>
      </c>
      <c r="K164" s="186"/>
      <c r="L164" s="186"/>
      <c r="M164" s="1101"/>
      <c r="N164" s="1100"/>
      <c r="O164" s="1100"/>
      <c r="P164" s="1100"/>
      <c r="Q164" s="1100"/>
      <c r="R164" s="1100"/>
      <c r="S164" s="316"/>
      <c r="T164" s="316"/>
      <c r="U164" s="316"/>
      <c r="V164" s="316"/>
      <c r="W164" s="313"/>
      <c r="X164" s="316">
        <f t="shared" si="17"/>
        <v>0</v>
      </c>
      <c r="Y164" s="757"/>
      <c r="Z164" s="316"/>
      <c r="AA164" s="316"/>
      <c r="AB164" s="316"/>
      <c r="AC164" s="316"/>
      <c r="AD164" s="316"/>
      <c r="AE164" s="894"/>
      <c r="AF164" s="313"/>
    </row>
    <row r="165" spans="1:32" ht="72" x14ac:dyDescent="0.25">
      <c r="A165" s="124">
        <v>1</v>
      </c>
      <c r="B165" s="2230" t="s">
        <v>812</v>
      </c>
      <c r="D165" s="460" t="s">
        <v>405</v>
      </c>
      <c r="E165" s="406"/>
      <c r="F165" s="9"/>
      <c r="G165" s="214"/>
      <c r="H165" s="110"/>
      <c r="I165" s="499">
        <v>870</v>
      </c>
      <c r="J165" s="110" t="e">
        <f t="shared" si="18"/>
        <v>#DIV/0!</v>
      </c>
      <c r="K165" s="186"/>
      <c r="L165" s="186"/>
      <c r="M165" s="1101"/>
      <c r="N165" s="1100"/>
      <c r="O165" s="1100"/>
      <c r="P165" s="1100"/>
      <c r="Q165" s="1100"/>
      <c r="R165" s="1100"/>
      <c r="S165" s="316"/>
      <c r="T165" s="316"/>
      <c r="U165" s="316"/>
      <c r="V165" s="316"/>
      <c r="W165" s="313"/>
      <c r="X165" s="2992">
        <f t="shared" si="17"/>
        <v>2310.8700899999999</v>
      </c>
      <c r="Y165" s="757"/>
      <c r="Z165" s="316"/>
      <c r="AA165" s="316"/>
      <c r="AB165" s="316"/>
      <c r="AC165" s="2992">
        <v>-0.21574000000000002</v>
      </c>
      <c r="AD165" s="2992">
        <v>2310.6543499999998</v>
      </c>
      <c r="AE165" s="925"/>
      <c r="AF165" s="313"/>
    </row>
    <row r="166" spans="1:32" s="134" customFormat="1" x14ac:dyDescent="0.25">
      <c r="A166" s="134">
        <v>1</v>
      </c>
      <c r="B166" s="2230" t="s">
        <v>812</v>
      </c>
      <c r="D166" s="1103" t="s">
        <v>132</v>
      </c>
      <c r="E166" s="1104"/>
      <c r="F166" s="2229"/>
      <c r="G166" s="225"/>
      <c r="H166" s="516"/>
      <c r="I166" s="269">
        <f>SUM(I167:I174)</f>
        <v>486</v>
      </c>
      <c r="J166" s="269" t="e">
        <f t="shared" si="18"/>
        <v>#DIV/0!</v>
      </c>
      <c r="K166" s="186"/>
      <c r="L166" s="186"/>
      <c r="M166" s="1101"/>
      <c r="N166" s="1100"/>
      <c r="O166" s="1100"/>
      <c r="P166" s="1100"/>
      <c r="Q166" s="1100"/>
      <c r="R166" s="1100"/>
      <c r="S166" s="316"/>
      <c r="T166" s="316"/>
      <c r="U166" s="316"/>
      <c r="V166" s="316"/>
      <c r="W166" s="837">
        <f>S166/12*$D$4+(T166-S166)/11*3+(U166-T166)/10*2+(V166-U166)/9*1</f>
        <v>0</v>
      </c>
      <c r="X166" s="2992">
        <f t="shared" si="17"/>
        <v>970.87605999999994</v>
      </c>
      <c r="Y166" s="757">
        <f>SUM(Y167:Y174)</f>
        <v>0</v>
      </c>
      <c r="Z166" s="316"/>
      <c r="AA166" s="316">
        <f>X166-W166</f>
        <v>970.87605999999994</v>
      </c>
      <c r="AB166" s="316"/>
      <c r="AC166" s="316">
        <v>0</v>
      </c>
      <c r="AD166" s="2992">
        <v>970.87605999999994</v>
      </c>
      <c r="AE166" s="890"/>
      <c r="AF166" s="313"/>
    </row>
    <row r="167" spans="1:32" s="134" customFormat="1" x14ac:dyDescent="0.25">
      <c r="A167" s="124">
        <v>1</v>
      </c>
      <c r="B167" s="2230" t="s">
        <v>812</v>
      </c>
      <c r="C167" s="2230"/>
      <c r="D167" s="149" t="s">
        <v>65</v>
      </c>
      <c r="E167" s="1105"/>
      <c r="F167" s="1106"/>
      <c r="G167" s="206"/>
      <c r="H167" s="110"/>
      <c r="I167" s="499">
        <v>425</v>
      </c>
      <c r="J167" s="110" t="e">
        <f t="shared" si="18"/>
        <v>#DIV/0!</v>
      </c>
      <c r="K167" s="186"/>
      <c r="L167" s="186"/>
      <c r="M167" s="1101"/>
      <c r="N167" s="1100"/>
      <c r="O167" s="1100"/>
      <c r="P167" s="1100"/>
      <c r="Q167" s="1100"/>
      <c r="R167" s="1100"/>
      <c r="S167" s="316"/>
      <c r="T167" s="316"/>
      <c r="U167" s="316"/>
      <c r="V167" s="316"/>
      <c r="W167" s="313"/>
      <c r="X167" s="316">
        <f t="shared" si="17"/>
        <v>0</v>
      </c>
      <c r="Y167" s="757"/>
      <c r="Z167" s="316"/>
      <c r="AA167" s="316"/>
      <c r="AB167" s="316"/>
      <c r="AC167" s="316"/>
      <c r="AD167" s="316"/>
      <c r="AE167" s="925"/>
      <c r="AF167" s="313"/>
    </row>
    <row r="168" spans="1:32" s="134" customFormat="1" x14ac:dyDescent="0.25">
      <c r="A168" s="124"/>
      <c r="B168" s="2230" t="s">
        <v>812</v>
      </c>
      <c r="C168" s="2230"/>
      <c r="D168" s="149" t="s">
        <v>420</v>
      </c>
      <c r="E168" s="1105"/>
      <c r="F168" s="1106"/>
      <c r="G168" s="206"/>
      <c r="H168" s="110"/>
      <c r="I168" s="499"/>
      <c r="J168" s="110"/>
      <c r="K168" s="186"/>
      <c r="L168" s="186"/>
      <c r="M168" s="1101"/>
      <c r="N168" s="1100"/>
      <c r="O168" s="1100"/>
      <c r="P168" s="1100"/>
      <c r="Q168" s="1100"/>
      <c r="R168" s="1100"/>
      <c r="S168" s="316"/>
      <c r="T168" s="316"/>
      <c r="U168" s="316"/>
      <c r="V168" s="316"/>
      <c r="W168" s="313"/>
      <c r="X168" s="316">
        <f t="shared" si="17"/>
        <v>0</v>
      </c>
      <c r="Y168" s="757"/>
      <c r="Z168" s="316"/>
      <c r="AA168" s="316"/>
      <c r="AB168" s="316"/>
      <c r="AC168" s="316"/>
      <c r="AD168" s="316"/>
      <c r="AE168" s="925"/>
      <c r="AF168" s="313"/>
    </row>
    <row r="169" spans="1:32" s="134" customFormat="1" ht="30" x14ac:dyDescent="0.25">
      <c r="A169" s="124">
        <v>1</v>
      </c>
      <c r="B169" s="2230" t="s">
        <v>812</v>
      </c>
      <c r="C169" s="2230"/>
      <c r="D169" s="155" t="s">
        <v>122</v>
      </c>
      <c r="E169" s="1105"/>
      <c r="F169" s="1106"/>
      <c r="G169" s="206"/>
      <c r="H169" s="110"/>
      <c r="I169" s="499">
        <v>8</v>
      </c>
      <c r="J169" s="110" t="e">
        <f>I169/H169*100</f>
        <v>#DIV/0!</v>
      </c>
      <c r="K169" s="186"/>
      <c r="L169" s="186"/>
      <c r="M169" s="1101"/>
      <c r="N169" s="1100"/>
      <c r="O169" s="1100"/>
      <c r="P169" s="1100"/>
      <c r="Q169" s="1100"/>
      <c r="R169" s="1100"/>
      <c r="S169" s="316"/>
      <c r="T169" s="316"/>
      <c r="U169" s="316"/>
      <c r="V169" s="316"/>
      <c r="W169" s="313"/>
      <c r="X169" s="316">
        <f t="shared" si="17"/>
        <v>0</v>
      </c>
      <c r="Y169" s="757"/>
      <c r="Z169" s="316"/>
      <c r="AA169" s="316"/>
      <c r="AB169" s="316"/>
      <c r="AC169" s="316"/>
      <c r="AD169" s="316"/>
      <c r="AE169" s="925"/>
      <c r="AF169" s="313"/>
    </row>
    <row r="170" spans="1:32" s="134" customFormat="1" ht="45" x14ac:dyDescent="0.25">
      <c r="A170" s="124"/>
      <c r="B170" s="2230" t="s">
        <v>812</v>
      </c>
      <c r="C170" s="2230"/>
      <c r="D170" s="155" t="s">
        <v>434</v>
      </c>
      <c r="E170" s="1105"/>
      <c r="F170" s="1106"/>
      <c r="G170" s="206"/>
      <c r="H170" s="110"/>
      <c r="I170" s="499"/>
      <c r="J170" s="110"/>
      <c r="K170" s="186"/>
      <c r="L170" s="186"/>
      <c r="M170" s="1101"/>
      <c r="N170" s="1100"/>
      <c r="O170" s="1100"/>
      <c r="P170" s="1100"/>
      <c r="Q170" s="1100"/>
      <c r="R170" s="1100"/>
      <c r="S170" s="316"/>
      <c r="T170" s="316"/>
      <c r="U170" s="316"/>
      <c r="V170" s="316"/>
      <c r="W170" s="313"/>
      <c r="X170" s="316">
        <f t="shared" si="17"/>
        <v>0</v>
      </c>
      <c r="Y170" s="757"/>
      <c r="Z170" s="316"/>
      <c r="AA170" s="316"/>
      <c r="AB170" s="316"/>
      <c r="AC170" s="316"/>
      <c r="AD170" s="316"/>
      <c r="AE170" s="925"/>
      <c r="AF170" s="313"/>
    </row>
    <row r="171" spans="1:32" s="134" customFormat="1" ht="30" x14ac:dyDescent="0.25">
      <c r="A171" s="124">
        <v>1</v>
      </c>
      <c r="B171" s="2230" t="s">
        <v>812</v>
      </c>
      <c r="C171" s="2230"/>
      <c r="D171" s="153" t="s">
        <v>228</v>
      </c>
      <c r="E171" s="1105"/>
      <c r="F171" s="1106"/>
      <c r="G171" s="206"/>
      <c r="H171" s="110"/>
      <c r="I171" s="499">
        <v>50</v>
      </c>
      <c r="J171" s="110" t="e">
        <f>I171/H171*100</f>
        <v>#DIV/0!</v>
      </c>
      <c r="K171" s="186"/>
      <c r="L171" s="186"/>
      <c r="M171" s="1101"/>
      <c r="N171" s="1100"/>
      <c r="O171" s="1100"/>
      <c r="P171" s="1100"/>
      <c r="Q171" s="1100"/>
      <c r="R171" s="1100"/>
      <c r="S171" s="316"/>
      <c r="T171" s="316"/>
      <c r="U171" s="316"/>
      <c r="V171" s="316"/>
      <c r="W171" s="313"/>
      <c r="X171" s="316">
        <f t="shared" si="17"/>
        <v>0</v>
      </c>
      <c r="Y171" s="757"/>
      <c r="Z171" s="316"/>
      <c r="AA171" s="316"/>
      <c r="AB171" s="316"/>
      <c r="AC171" s="316"/>
      <c r="AD171" s="316"/>
      <c r="AE171" s="925"/>
      <c r="AF171" s="313"/>
    </row>
    <row r="172" spans="1:32" s="134" customFormat="1" x14ac:dyDescent="0.25">
      <c r="A172" s="124"/>
      <c r="B172" s="2230" t="s">
        <v>812</v>
      </c>
      <c r="C172" s="2230"/>
      <c r="D172" s="153" t="s">
        <v>428</v>
      </c>
      <c r="E172" s="1105"/>
      <c r="F172" s="1106"/>
      <c r="G172" s="206"/>
      <c r="H172" s="110"/>
      <c r="I172" s="499"/>
      <c r="J172" s="110"/>
      <c r="K172" s="186"/>
      <c r="L172" s="186"/>
      <c r="M172" s="1101"/>
      <c r="N172" s="1100"/>
      <c r="O172" s="1100"/>
      <c r="P172" s="1100"/>
      <c r="Q172" s="1100"/>
      <c r="R172" s="1100"/>
      <c r="S172" s="316"/>
      <c r="T172" s="316"/>
      <c r="U172" s="316"/>
      <c r="V172" s="316"/>
      <c r="W172" s="313"/>
      <c r="X172" s="316">
        <f t="shared" si="17"/>
        <v>0</v>
      </c>
      <c r="Y172" s="757"/>
      <c r="Z172" s="316"/>
      <c r="AA172" s="316"/>
      <c r="AB172" s="316"/>
      <c r="AC172" s="316"/>
      <c r="AD172" s="316"/>
      <c r="AE172" s="925"/>
      <c r="AF172" s="313"/>
    </row>
    <row r="173" spans="1:32" s="134" customFormat="1" ht="30" x14ac:dyDescent="0.25">
      <c r="A173" s="124">
        <v>1</v>
      </c>
      <c r="B173" s="2230" t="s">
        <v>812</v>
      </c>
      <c r="C173" s="2230"/>
      <c r="D173" s="153" t="s">
        <v>356</v>
      </c>
      <c r="E173" s="1105"/>
      <c r="F173" s="1106"/>
      <c r="G173" s="206"/>
      <c r="H173" s="110"/>
      <c r="I173" s="499">
        <v>2</v>
      </c>
      <c r="J173" s="110" t="e">
        <f>I173/H173*100</f>
        <v>#DIV/0!</v>
      </c>
      <c r="K173" s="186"/>
      <c r="L173" s="186"/>
      <c r="M173" s="1101"/>
      <c r="N173" s="1100"/>
      <c r="O173" s="1100"/>
      <c r="P173" s="1100"/>
      <c r="Q173" s="1100"/>
      <c r="R173" s="1100"/>
      <c r="S173" s="316"/>
      <c r="T173" s="316"/>
      <c r="U173" s="316"/>
      <c r="V173" s="316"/>
      <c r="W173" s="313"/>
      <c r="X173" s="316">
        <f t="shared" si="17"/>
        <v>0</v>
      </c>
      <c r="Y173" s="757"/>
      <c r="Z173" s="316"/>
      <c r="AA173" s="316"/>
      <c r="AB173" s="316"/>
      <c r="AC173" s="316"/>
      <c r="AD173" s="316"/>
      <c r="AE173" s="925"/>
      <c r="AF173" s="313"/>
    </row>
    <row r="174" spans="1:32" s="134" customFormat="1" ht="30" x14ac:dyDescent="0.25">
      <c r="A174" s="124"/>
      <c r="B174" s="2230" t="s">
        <v>812</v>
      </c>
      <c r="C174" s="2230"/>
      <c r="D174" s="153" t="s">
        <v>431</v>
      </c>
      <c r="E174" s="1175"/>
      <c r="F174" s="1112"/>
      <c r="G174" s="206"/>
      <c r="H174" s="110"/>
      <c r="I174" s="499">
        <v>1</v>
      </c>
      <c r="J174" s="1083"/>
      <c r="K174" s="186"/>
      <c r="L174" s="186"/>
      <c r="M174" s="1176"/>
      <c r="N174" s="1177"/>
      <c r="O174" s="1100"/>
      <c r="P174" s="1177"/>
      <c r="Q174" s="1177"/>
      <c r="R174" s="1100"/>
      <c r="S174" s="317"/>
      <c r="T174" s="317"/>
      <c r="U174" s="317"/>
      <c r="V174" s="317"/>
      <c r="W174" s="313"/>
      <c r="X174" s="316">
        <f t="shared" si="17"/>
        <v>0</v>
      </c>
      <c r="Y174" s="1102"/>
      <c r="Z174" s="317"/>
      <c r="AA174" s="316"/>
      <c r="AB174" s="316"/>
      <c r="AC174" s="316"/>
      <c r="AD174" s="316"/>
      <c r="AE174" s="925"/>
      <c r="AF174" s="313"/>
    </row>
    <row r="175" spans="1:32" ht="30" x14ac:dyDescent="0.25">
      <c r="A175" s="124">
        <v>1</v>
      </c>
      <c r="B175" s="2230" t="s">
        <v>812</v>
      </c>
      <c r="D175" s="1178" t="s">
        <v>400</v>
      </c>
      <c r="E175" s="433"/>
      <c r="F175" s="2228"/>
      <c r="G175" s="206"/>
      <c r="H175" s="111">
        <f>ROUND(G175/12*$D$4,0)</f>
        <v>0</v>
      </c>
      <c r="I175" s="499">
        <v>1</v>
      </c>
      <c r="J175" s="110"/>
      <c r="K175" s="186"/>
      <c r="L175" s="186"/>
      <c r="M175" s="1176"/>
      <c r="N175" s="1177"/>
      <c r="O175" s="1100"/>
      <c r="P175" s="1177"/>
      <c r="Q175" s="1177"/>
      <c r="R175" s="1100"/>
      <c r="S175" s="317"/>
      <c r="T175" s="317"/>
      <c r="U175" s="317"/>
      <c r="V175" s="317"/>
      <c r="W175" s="313"/>
      <c r="X175" s="2992">
        <f t="shared" si="17"/>
        <v>0.82040000000000002</v>
      </c>
      <c r="Y175" s="1102"/>
      <c r="Z175" s="317"/>
      <c r="AA175" s="316"/>
      <c r="AB175" s="316"/>
      <c r="AC175" s="316"/>
      <c r="AD175" s="2992">
        <v>0.82040000000000002</v>
      </c>
      <c r="AE175" s="925"/>
      <c r="AF175" s="313"/>
    </row>
    <row r="176" spans="1:32" ht="30" x14ac:dyDescent="0.25">
      <c r="A176" s="124">
        <v>1</v>
      </c>
      <c r="B176" s="2230" t="s">
        <v>812</v>
      </c>
      <c r="D176" s="1178" t="s">
        <v>401</v>
      </c>
      <c r="E176" s="433"/>
      <c r="F176" s="2228"/>
      <c r="G176" s="206"/>
      <c r="H176" s="111">
        <f>ROUND(G176/12*$D$4,0)</f>
        <v>0</v>
      </c>
      <c r="I176" s="499">
        <v>7</v>
      </c>
      <c r="J176" s="116"/>
      <c r="K176" s="186"/>
      <c r="L176" s="186"/>
      <c r="M176" s="1176"/>
      <c r="N176" s="1177"/>
      <c r="O176" s="1096"/>
      <c r="P176" s="1177"/>
      <c r="Q176" s="1177"/>
      <c r="R176" s="1096"/>
      <c r="S176" s="317"/>
      <c r="T176" s="317"/>
      <c r="U176" s="317"/>
      <c r="V176" s="317"/>
      <c r="W176" s="313"/>
      <c r="X176" s="3000">
        <f t="shared" si="17"/>
        <v>2.1840000000000002</v>
      </c>
      <c r="Y176" s="1102"/>
      <c r="Z176" s="317"/>
      <c r="AA176" s="316"/>
      <c r="AB176" s="316"/>
      <c r="AC176" s="316"/>
      <c r="AD176" s="3000">
        <v>2.1840000000000002</v>
      </c>
      <c r="AE176" s="925"/>
      <c r="AF176" s="313"/>
    </row>
    <row r="177" spans="1:32" ht="30" x14ac:dyDescent="0.25">
      <c r="B177" s="2230" t="s">
        <v>812</v>
      </c>
      <c r="D177" s="1179" t="s">
        <v>402</v>
      </c>
      <c r="E177" s="1180"/>
      <c r="F177" s="2228"/>
      <c r="G177" s="215"/>
      <c r="H177" s="1115">
        <f>ROUND(G177/12*$D$4,0)</f>
        <v>0</v>
      </c>
      <c r="I177" s="499"/>
      <c r="J177" s="116"/>
      <c r="K177" s="186"/>
      <c r="L177" s="186"/>
      <c r="M177" s="1176"/>
      <c r="N177" s="1177"/>
      <c r="O177" s="1144"/>
      <c r="P177" s="1177"/>
      <c r="Q177" s="1177"/>
      <c r="R177" s="1100"/>
      <c r="S177" s="317"/>
      <c r="T177" s="317"/>
      <c r="U177" s="317"/>
      <c r="V177" s="317"/>
      <c r="W177" s="842"/>
      <c r="X177" s="316">
        <f t="shared" si="17"/>
        <v>0</v>
      </c>
      <c r="Y177" s="1102"/>
      <c r="Z177" s="317"/>
      <c r="AA177" s="316"/>
      <c r="AB177" s="316"/>
      <c r="AC177" s="318"/>
      <c r="AD177" s="316"/>
      <c r="AE177" s="925"/>
      <c r="AF177" s="313"/>
    </row>
    <row r="178" spans="1:32" ht="29.25" x14ac:dyDescent="0.25">
      <c r="A178" s="124">
        <v>1</v>
      </c>
      <c r="B178" s="2230" t="s">
        <v>812</v>
      </c>
      <c r="D178" s="682" t="s">
        <v>387</v>
      </c>
      <c r="E178" s="678"/>
      <c r="F178" s="796"/>
      <c r="G178" s="686">
        <f>SUM(G175:G177)</f>
        <v>0</v>
      </c>
      <c r="H178" s="683">
        <f>SUM(H175:H177)</f>
        <v>0</v>
      </c>
      <c r="I178" s="269">
        <f>SUM(I175:I177)</f>
        <v>8</v>
      </c>
      <c r="J178" s="684"/>
      <c r="K178" s="186"/>
      <c r="L178" s="186"/>
      <c r="M178" s="1176"/>
      <c r="N178" s="1177"/>
      <c r="O178" s="1100"/>
      <c r="P178" s="1177"/>
      <c r="Q178" s="1177"/>
      <c r="R178" s="1181"/>
      <c r="S178" s="317"/>
      <c r="T178" s="317"/>
      <c r="U178" s="317"/>
      <c r="V178" s="317"/>
      <c r="W178" s="837"/>
      <c r="X178" s="131">
        <f t="shared" si="17"/>
        <v>3.0044000000000004</v>
      </c>
      <c r="Y178" s="1102"/>
      <c r="Z178" s="317"/>
      <c r="AA178" s="316">
        <f>X178-W178</f>
        <v>3.0044000000000004</v>
      </c>
      <c r="AB178" s="316"/>
      <c r="AC178" s="316">
        <v>0</v>
      </c>
      <c r="AD178" s="131">
        <f>SUM(AD175:AD177)</f>
        <v>3.0044000000000004</v>
      </c>
      <c r="AE178" s="890"/>
      <c r="AF178" s="313"/>
    </row>
    <row r="179" spans="1:32" x14ac:dyDescent="0.25">
      <c r="A179" s="124">
        <v>1</v>
      </c>
      <c r="B179" s="2230" t="s">
        <v>812</v>
      </c>
      <c r="D179" s="463" t="s">
        <v>353</v>
      </c>
      <c r="E179" s="433"/>
      <c r="F179" s="2228"/>
      <c r="G179" s="206">
        <f>G154</f>
        <v>0</v>
      </c>
      <c r="H179" s="110">
        <f>H154</f>
        <v>0</v>
      </c>
      <c r="I179" s="110">
        <f>I154</f>
        <v>301</v>
      </c>
      <c r="J179" s="110" t="e">
        <f>I179/H179*100</f>
        <v>#DIV/0!</v>
      </c>
      <c r="K179" s="186"/>
      <c r="L179" s="186"/>
      <c r="M179" s="1176"/>
      <c r="N179" s="1177"/>
      <c r="O179" s="1100"/>
      <c r="P179" s="1177"/>
      <c r="Q179" s="1177"/>
      <c r="R179" s="1100"/>
      <c r="S179" s="317"/>
      <c r="T179" s="317"/>
      <c r="U179" s="317"/>
      <c r="V179" s="317"/>
      <c r="W179" s="313"/>
      <c r="X179" s="318">
        <f t="shared" si="17"/>
        <v>0</v>
      </c>
      <c r="Y179" s="1102"/>
      <c r="Z179" s="317"/>
      <c r="AA179" s="316"/>
      <c r="AB179" s="316"/>
      <c r="AC179" s="318"/>
      <c r="AD179" s="318"/>
      <c r="AE179" s="925"/>
      <c r="AF179" s="842"/>
    </row>
    <row r="180" spans="1:32" ht="29.25" x14ac:dyDescent="0.25">
      <c r="A180" s="124">
        <v>1</v>
      </c>
      <c r="B180" s="2230" t="s">
        <v>812</v>
      </c>
      <c r="D180" s="463" t="s">
        <v>354</v>
      </c>
      <c r="E180" s="433"/>
      <c r="F180" s="2228"/>
      <c r="G180" s="206">
        <f>G161</f>
        <v>0</v>
      </c>
      <c r="H180" s="110">
        <f>H161</f>
        <v>0</v>
      </c>
      <c r="I180" s="110">
        <f>I161</f>
        <v>32</v>
      </c>
      <c r="J180" s="110" t="e">
        <f>I180/H180*100</f>
        <v>#DIV/0!</v>
      </c>
      <c r="K180" s="1182"/>
      <c r="L180" s="1182"/>
      <c r="M180" s="1176"/>
      <c r="N180" s="1177"/>
      <c r="O180" s="1100"/>
      <c r="P180" s="1177"/>
      <c r="Q180" s="1177"/>
      <c r="R180" s="1177"/>
      <c r="S180" s="317"/>
      <c r="T180" s="317"/>
      <c r="U180" s="317"/>
      <c r="V180" s="317"/>
      <c r="W180" s="313"/>
      <c r="X180" s="317">
        <f t="shared" si="17"/>
        <v>0</v>
      </c>
      <c r="Y180" s="1102"/>
      <c r="Z180" s="316"/>
      <c r="AA180" s="318"/>
      <c r="AB180" s="318"/>
      <c r="AC180" s="317"/>
      <c r="AD180" s="317"/>
      <c r="AE180" s="925"/>
      <c r="AF180" s="841"/>
    </row>
    <row r="181" spans="1:32" s="1185" customFormat="1" ht="29.25" x14ac:dyDescent="0.25">
      <c r="A181" s="124">
        <v>1</v>
      </c>
      <c r="B181" s="2230" t="s">
        <v>812</v>
      </c>
      <c r="C181" s="2230"/>
      <c r="D181" s="463" t="s">
        <v>355</v>
      </c>
      <c r="E181" s="1117"/>
      <c r="F181" s="1183"/>
      <c r="G181" s="1082"/>
      <c r="H181" s="115"/>
      <c r="I181" s="115">
        <f>I165+I163</f>
        <v>1974</v>
      </c>
      <c r="J181" s="115" t="e">
        <f>I181/H181*100</f>
        <v>#DIV/0!</v>
      </c>
      <c r="K181" s="1184"/>
      <c r="L181" s="1184"/>
      <c r="M181" s="1085"/>
      <c r="N181" s="1085"/>
      <c r="O181" s="1072"/>
      <c r="P181" s="1085"/>
      <c r="Q181" s="1085"/>
      <c r="R181" s="1085"/>
      <c r="S181" s="323"/>
      <c r="T181" s="323"/>
      <c r="U181" s="323"/>
      <c r="V181" s="323"/>
      <c r="W181" s="884">
        <f>S181/12*$D$4</f>
        <v>0</v>
      </c>
      <c r="X181" s="323">
        <f t="shared" si="17"/>
        <v>2310.8700899999999</v>
      </c>
      <c r="Y181" s="1118"/>
      <c r="Z181" s="323"/>
      <c r="AA181" s="323">
        <f>X181-W181</f>
        <v>2310.8700899999999</v>
      </c>
      <c r="AB181" s="323"/>
      <c r="AC181" s="323">
        <f>AC165</f>
        <v>-0.21574000000000002</v>
      </c>
      <c r="AD181" s="323">
        <f>AD165</f>
        <v>2310.6543499999998</v>
      </c>
      <c r="AE181" s="1088"/>
      <c r="AF181" s="844"/>
    </row>
    <row r="182" spans="1:32" x14ac:dyDescent="0.25">
      <c r="A182" s="124">
        <v>1</v>
      </c>
      <c r="B182" s="2230" t="s">
        <v>812</v>
      </c>
      <c r="D182" s="464" t="s">
        <v>134</v>
      </c>
      <c r="E182" s="1186"/>
      <c r="F182" s="1121"/>
      <c r="G182" s="32"/>
      <c r="H182" s="7"/>
      <c r="I182" s="7">
        <f>I181+I179+I180*2.6</f>
        <v>2358.1999999999998</v>
      </c>
      <c r="J182" s="7" t="e">
        <f>I182/H182*100</f>
        <v>#DIV/0!</v>
      </c>
      <c r="K182" s="8"/>
      <c r="L182" s="8"/>
      <c r="M182" s="1092"/>
      <c r="N182" s="1091"/>
      <c r="O182" s="1091"/>
      <c r="P182" s="1091"/>
      <c r="Q182" s="1091"/>
      <c r="R182" s="1092"/>
      <c r="S182" s="314"/>
      <c r="T182" s="314"/>
      <c r="U182" s="314"/>
      <c r="V182" s="314"/>
      <c r="W182" s="851">
        <f>W181+W154+W166</f>
        <v>0</v>
      </c>
      <c r="X182" s="3415">
        <f t="shared" si="17"/>
        <v>3590.5918499999998</v>
      </c>
      <c r="Y182" s="761">
        <f>Y181+Y154+Y166</f>
        <v>0</v>
      </c>
      <c r="Z182" s="314">
        <f>Z181+Z154+Z166+Z178</f>
        <v>0</v>
      </c>
      <c r="AA182" s="314">
        <f>AA181+AA154+AA166+AA178</f>
        <v>3284.7505499999997</v>
      </c>
      <c r="AB182" s="314">
        <f>AB181+AB154+AB166+AB178</f>
        <v>0</v>
      </c>
      <c r="AC182" s="314">
        <f>AC181+AC154+AC166+AC178</f>
        <v>-0.21574000000000002</v>
      </c>
      <c r="AD182" s="3415">
        <f>AD181+AD153+AD166+AD178</f>
        <v>3590.3761099999997</v>
      </c>
      <c r="AE182" s="1093"/>
      <c r="AF182" s="846"/>
    </row>
    <row r="183" spans="1:32" s="2230" customFormat="1" x14ac:dyDescent="0.25">
      <c r="B183" s="2230" t="s">
        <v>812</v>
      </c>
      <c r="D183" s="3054"/>
      <c r="E183" s="3061"/>
      <c r="F183" s="1228"/>
      <c r="G183" s="1424"/>
      <c r="H183" s="1213"/>
      <c r="I183" s="1213"/>
      <c r="J183" s="1213"/>
      <c r="K183" s="1416"/>
      <c r="L183" s="1416"/>
      <c r="M183" s="1418"/>
      <c r="N183" s="1418"/>
      <c r="O183" s="1144"/>
      <c r="P183" s="1144"/>
      <c r="Q183" s="1418"/>
      <c r="R183" s="1418"/>
      <c r="S183" s="324"/>
      <c r="T183" s="324"/>
      <c r="U183" s="324"/>
      <c r="V183" s="324"/>
      <c r="W183" s="840"/>
      <c r="X183" s="324">
        <f t="shared" si="17"/>
        <v>0</v>
      </c>
      <c r="Y183" s="1251"/>
      <c r="Z183" s="324"/>
      <c r="AA183" s="324"/>
      <c r="AB183" s="324"/>
      <c r="AC183" s="324"/>
      <c r="AD183" s="324"/>
      <c r="AE183" s="1419"/>
      <c r="AF183" s="850"/>
    </row>
    <row r="184" spans="1:32" s="2230" customFormat="1" x14ac:dyDescent="0.25">
      <c r="B184" s="2230" t="s">
        <v>812</v>
      </c>
      <c r="D184" s="3053" t="s">
        <v>359</v>
      </c>
      <c r="E184" s="1500"/>
      <c r="F184" s="1231"/>
      <c r="G184" s="214"/>
      <c r="H184" s="1298"/>
      <c r="I184" s="1298"/>
      <c r="J184" s="1298" t="e">
        <f>I184/H184*100</f>
        <v>#DIV/0!</v>
      </c>
      <c r="K184" s="186"/>
      <c r="L184" s="1114"/>
      <c r="M184" s="1100"/>
      <c r="N184" s="1177"/>
      <c r="O184" s="1177"/>
      <c r="P184" s="1177"/>
      <c r="Q184" s="1177"/>
      <c r="R184" s="1177"/>
      <c r="S184" s="316"/>
      <c r="T184" s="316"/>
      <c r="U184" s="316"/>
      <c r="V184" s="316"/>
      <c r="W184" s="837"/>
      <c r="X184" s="318">
        <f t="shared" si="17"/>
        <v>0</v>
      </c>
      <c r="Y184" s="1102"/>
      <c r="Z184" s="315"/>
      <c r="AA184" s="318"/>
      <c r="AB184" s="318"/>
      <c r="AC184" s="316"/>
      <c r="AD184" s="318"/>
      <c r="AE184" s="899"/>
      <c r="AF184" s="842"/>
    </row>
    <row r="185" spans="1:32" s="2230" customFormat="1" ht="30" x14ac:dyDescent="0.25">
      <c r="B185" s="2230" t="s">
        <v>812</v>
      </c>
      <c r="D185" s="3056" t="s">
        <v>273</v>
      </c>
      <c r="E185" s="1500"/>
      <c r="F185" s="1231"/>
      <c r="G185" s="214"/>
      <c r="H185" s="111"/>
      <c r="I185" s="475">
        <v>1</v>
      </c>
      <c r="J185" s="111" t="e">
        <f>I185/H185*100</f>
        <v>#DIV/0!</v>
      </c>
      <c r="K185" s="186"/>
      <c r="L185" s="1114"/>
      <c r="M185" s="1181"/>
      <c r="N185" s="1177"/>
      <c r="O185" s="1177"/>
      <c r="P185" s="1177"/>
      <c r="Q185" s="1177"/>
      <c r="R185" s="1177"/>
      <c r="S185" s="316"/>
      <c r="T185" s="316"/>
      <c r="U185" s="316"/>
      <c r="V185" s="316"/>
      <c r="W185" s="838"/>
      <c r="X185" s="317">
        <f t="shared" si="17"/>
        <v>0</v>
      </c>
      <c r="Y185" s="1102"/>
      <c r="Z185" s="318"/>
      <c r="AA185" s="316"/>
      <c r="AB185" s="316"/>
      <c r="AC185" s="318"/>
      <c r="AD185" s="317"/>
      <c r="AE185" s="898"/>
      <c r="AF185" s="313"/>
    </row>
    <row r="186" spans="1:32" s="2230" customFormat="1" x14ac:dyDescent="0.25">
      <c r="B186" s="2230" t="s">
        <v>812</v>
      </c>
      <c r="D186" s="3055" t="s">
        <v>209</v>
      </c>
      <c r="E186" s="1466"/>
      <c r="F186" s="1231"/>
      <c r="G186" s="1283"/>
      <c r="H186" s="683"/>
      <c r="I186" s="683">
        <f>I185+I184</f>
        <v>1</v>
      </c>
      <c r="J186" s="269" t="e">
        <f>I186/H186*100</f>
        <v>#DIV/0!</v>
      </c>
      <c r="K186" s="1182"/>
      <c r="L186" s="1114"/>
      <c r="M186" s="1100"/>
      <c r="N186" s="1177"/>
      <c r="O186" s="1177"/>
      <c r="P186" s="1177"/>
      <c r="Q186" s="1177"/>
      <c r="R186" s="1100"/>
      <c r="S186" s="316"/>
      <c r="T186" s="316"/>
      <c r="U186" s="316"/>
      <c r="V186" s="316"/>
      <c r="W186" s="884">
        <f>S186/12*$D$4+(T186-S186)/11*3+(U186-T186)/10*2+(V186-U186)/9*1</f>
        <v>0</v>
      </c>
      <c r="X186" s="3016">
        <f t="shared" si="17"/>
        <v>37.44267</v>
      </c>
      <c r="Y186" s="1102"/>
      <c r="Z186" s="316"/>
      <c r="AA186" s="318">
        <f>X186-W186</f>
        <v>37.44267</v>
      </c>
      <c r="AB186" s="317"/>
      <c r="AC186" s="317">
        <v>0</v>
      </c>
      <c r="AD186" s="3016">
        <v>37.44267</v>
      </c>
      <c r="AE186" s="1335"/>
      <c r="AF186" s="842"/>
    </row>
    <row r="187" spans="1:32" ht="15.75" x14ac:dyDescent="0.25">
      <c r="A187" s="124">
        <v>1</v>
      </c>
      <c r="B187" s="2230" t="s">
        <v>812</v>
      </c>
      <c r="C187" s="2230" t="s">
        <v>810</v>
      </c>
      <c r="D187" s="144" t="s">
        <v>146</v>
      </c>
      <c r="E187" s="3062"/>
      <c r="F187" s="1124"/>
      <c r="G187" s="214"/>
      <c r="H187" s="111"/>
      <c r="I187" s="111"/>
      <c r="J187" s="745"/>
      <c r="K187" s="186"/>
      <c r="L187" s="186"/>
      <c r="M187" s="727"/>
      <c r="N187" s="1100"/>
      <c r="O187" s="1100"/>
      <c r="P187" s="1100"/>
      <c r="Q187" s="516"/>
      <c r="R187" s="727"/>
      <c r="S187" s="315"/>
      <c r="T187" s="315"/>
      <c r="U187" s="315"/>
      <c r="V187" s="315"/>
      <c r="W187" s="313"/>
      <c r="X187" s="316">
        <f t="shared" si="17"/>
        <v>0</v>
      </c>
      <c r="Y187" s="757"/>
      <c r="Z187" s="315"/>
      <c r="AA187" s="316">
        <f>X187-W187</f>
        <v>0</v>
      </c>
      <c r="AB187" s="316"/>
      <c r="AC187" s="316"/>
      <c r="AD187" s="316"/>
      <c r="AE187" s="894"/>
      <c r="AF187" s="313"/>
    </row>
    <row r="188" spans="1:32" s="134" customFormat="1" x14ac:dyDescent="0.25">
      <c r="A188" s="124">
        <v>1</v>
      </c>
      <c r="B188" s="2230" t="s">
        <v>812</v>
      </c>
      <c r="C188" s="2230" t="s">
        <v>810</v>
      </c>
      <c r="D188" s="1011" t="s">
        <v>63</v>
      </c>
      <c r="E188" s="418"/>
      <c r="F188" s="1011">
        <v>340</v>
      </c>
      <c r="G188" s="214"/>
      <c r="H188" s="110"/>
      <c r="I188" s="499">
        <v>1</v>
      </c>
      <c r="J188" s="110" t="e">
        <f>I188/H188*100</f>
        <v>#DIV/0!</v>
      </c>
      <c r="K188" s="1138">
        <v>5</v>
      </c>
      <c r="L188" s="139">
        <f>O188/I188</f>
        <v>5</v>
      </c>
      <c r="M188" s="140">
        <f>ROUND(G188*K188,0)</f>
        <v>0</v>
      </c>
      <c r="N188" s="140">
        <f>M188/12*$D$4</f>
        <v>0</v>
      </c>
      <c r="O188" s="3650">
        <v>5</v>
      </c>
      <c r="P188" s="1189" t="e">
        <f>O188/N188*100</f>
        <v>#DIV/0!</v>
      </c>
      <c r="Q188" s="140">
        <f>ROUND(M188/F188,0)</f>
        <v>0</v>
      </c>
      <c r="R188" s="1130" t="e">
        <f>O188/$D$4*12/Q188</f>
        <v>#DIV/0!</v>
      </c>
      <c r="S188" s="316"/>
      <c r="T188" s="316"/>
      <c r="U188" s="316"/>
      <c r="V188" s="316"/>
      <c r="W188" s="313"/>
      <c r="X188" s="316">
        <f t="shared" si="17"/>
        <v>0</v>
      </c>
      <c r="Y188" s="757"/>
      <c r="Z188" s="316"/>
      <c r="AA188" s="316"/>
      <c r="AB188" s="316"/>
      <c r="AC188" s="316"/>
      <c r="AD188" s="316"/>
      <c r="AE188" s="925"/>
      <c r="AF188" s="313"/>
    </row>
    <row r="189" spans="1:32" s="1151" customFormat="1" x14ac:dyDescent="0.25">
      <c r="A189" s="124">
        <v>1</v>
      </c>
      <c r="B189" s="2230" t="s">
        <v>812</v>
      </c>
      <c r="C189" s="2230" t="s">
        <v>810</v>
      </c>
      <c r="D189" s="132" t="s">
        <v>75</v>
      </c>
      <c r="E189" s="1192"/>
      <c r="F189" s="1193"/>
      <c r="G189" s="1194"/>
      <c r="H189" s="1195"/>
      <c r="I189" s="1195">
        <f>SUM(I188:I188)</f>
        <v>1</v>
      </c>
      <c r="J189" s="1195" t="e">
        <f>I189/H189*100</f>
        <v>#DIV/0!</v>
      </c>
      <c r="K189" s="1114">
        <f>SUM(K188)</f>
        <v>5</v>
      </c>
      <c r="L189" s="1114">
        <f>O189/I189</f>
        <v>5</v>
      </c>
      <c r="M189" s="1196">
        <f>SUM(M188:M188)</f>
        <v>0</v>
      </c>
      <c r="N189" s="145">
        <f>SUM(N188:N188)</f>
        <v>0</v>
      </c>
      <c r="O189" s="683">
        <f>SUM(O188:O188)</f>
        <v>5</v>
      </c>
      <c r="P189" s="1197" t="e">
        <f>O189/N189*100</f>
        <v>#DIV/0!</v>
      </c>
      <c r="Q189" s="683">
        <f>SUM(Q188:Q188)</f>
        <v>0</v>
      </c>
      <c r="R189" s="267" t="e">
        <f>O189/$D$4*12/Q189</f>
        <v>#DIV/0!</v>
      </c>
      <c r="S189" s="317"/>
      <c r="T189" s="317"/>
      <c r="U189" s="317"/>
      <c r="V189" s="317"/>
      <c r="W189" s="844"/>
      <c r="X189" s="3016">
        <f t="shared" si="17"/>
        <v>60.547139999999999</v>
      </c>
      <c r="Y189" s="1102"/>
      <c r="Z189" s="317"/>
      <c r="AA189" s="317"/>
      <c r="AB189" s="317"/>
      <c r="AC189" s="317"/>
      <c r="AD189" s="3016">
        <v>60.547139999999999</v>
      </c>
      <c r="AE189" s="1198"/>
      <c r="AF189" s="841"/>
    </row>
    <row r="190" spans="1:32" s="1185" customFormat="1" ht="30" thickBot="1" x14ac:dyDescent="0.3">
      <c r="A190" s="124">
        <v>1</v>
      </c>
      <c r="B190" s="2230" t="s">
        <v>812</v>
      </c>
      <c r="C190" s="2230"/>
      <c r="D190" s="135" t="s">
        <v>196</v>
      </c>
      <c r="E190" s="135"/>
      <c r="F190" s="1199"/>
      <c r="G190" s="1200"/>
      <c r="H190" s="1201"/>
      <c r="I190" s="1201">
        <f>I189</f>
        <v>1</v>
      </c>
      <c r="J190" s="1201" t="e">
        <f>I190/H190*100</f>
        <v>#DIV/0!</v>
      </c>
      <c r="K190" s="1155" t="e">
        <f>SUM(M190/G190)</f>
        <v>#DIV/0!</v>
      </c>
      <c r="L190" s="1155">
        <f>O190/I190</f>
        <v>5</v>
      </c>
      <c r="M190" s="1202">
        <f>M189</f>
        <v>0</v>
      </c>
      <c r="N190" s="1203">
        <f>N189</f>
        <v>0</v>
      </c>
      <c r="O190" s="1201">
        <f>O189</f>
        <v>5</v>
      </c>
      <c r="P190" s="1204" t="e">
        <f>O190/N190*100</f>
        <v>#DIV/0!</v>
      </c>
      <c r="Q190" s="1205">
        <f>SUM(Q189)</f>
        <v>0</v>
      </c>
      <c r="R190" s="1157" t="e">
        <f>O190/$D$4*12/Q190</f>
        <v>#DIV/0!</v>
      </c>
      <c r="S190" s="321"/>
      <c r="T190" s="321"/>
      <c r="U190" s="321"/>
      <c r="V190" s="321"/>
      <c r="W190" s="1047">
        <f>S190/12*$D$4+(T190-S190)/11*3+(U190-T190)/10*2+(V190-U190)/9*1</f>
        <v>0</v>
      </c>
      <c r="X190" s="321">
        <f t="shared" si="17"/>
        <v>60.547139999999999</v>
      </c>
      <c r="Y190" s="759"/>
      <c r="Z190" s="321"/>
      <c r="AA190" s="321">
        <f>X190-W190</f>
        <v>60.547139999999999</v>
      </c>
      <c r="AB190" s="321"/>
      <c r="AC190" s="321">
        <v>0</v>
      </c>
      <c r="AD190" s="321">
        <f>AD189</f>
        <v>60.547139999999999</v>
      </c>
      <c r="AE190" s="1206"/>
      <c r="AF190" s="889"/>
    </row>
    <row r="191" spans="1:32" s="1185" customFormat="1" ht="16.5" thickBot="1" x14ac:dyDescent="0.3">
      <c r="A191" s="124">
        <v>1</v>
      </c>
      <c r="B191" s="2230" t="s">
        <v>812</v>
      </c>
      <c r="C191" s="2230"/>
      <c r="D191" s="1159" t="s">
        <v>370</v>
      </c>
      <c r="E191" s="1159"/>
      <c r="F191" s="142"/>
      <c r="G191" s="246"/>
      <c r="H191" s="1207"/>
      <c r="I191" s="1207">
        <f>I190+I151</f>
        <v>657</v>
      </c>
      <c r="J191" s="1207"/>
      <c r="K191" s="1207"/>
      <c r="L191" s="1207"/>
      <c r="M191" s="1208"/>
      <c r="N191" s="1209"/>
      <c r="O191" s="1364">
        <f>O190+O151</f>
        <v>7270</v>
      </c>
      <c r="P191" s="1209"/>
      <c r="Q191" s="1209"/>
      <c r="R191" s="1209"/>
      <c r="S191" s="322"/>
      <c r="T191" s="322"/>
      <c r="U191" s="322"/>
      <c r="V191" s="322"/>
      <c r="W191" s="322">
        <f t="shared" ref="W191:AC191" si="19">SUM(W151,W182,W190,W186)</f>
        <v>0</v>
      </c>
      <c r="X191" s="143">
        <f t="shared" si="17"/>
        <v>75272.068400000018</v>
      </c>
      <c r="Y191" s="762">
        <f t="shared" si="19"/>
        <v>0</v>
      </c>
      <c r="Z191" s="322">
        <f t="shared" si="19"/>
        <v>-253.28905000000003</v>
      </c>
      <c r="AA191" s="322">
        <f t="shared" si="19"/>
        <v>3382.7403599999998</v>
      </c>
      <c r="AB191" s="322">
        <f t="shared" si="19"/>
        <v>0</v>
      </c>
      <c r="AC191" s="322">
        <f t="shared" si="19"/>
        <v>-133.05359000000001</v>
      </c>
      <c r="AD191" s="143">
        <f>SUM(AD151,AD182,AD190,AD186)</f>
        <v>74885.725760000016</v>
      </c>
      <c r="AE191" s="1166"/>
      <c r="AF191" s="843">
        <f>SUM(AF151,AF182,AF190,AF186)</f>
        <v>0</v>
      </c>
    </row>
    <row r="192" spans="1:32" s="1185" customFormat="1" x14ac:dyDescent="0.25">
      <c r="A192" s="124">
        <v>1</v>
      </c>
      <c r="B192" s="2230"/>
      <c r="C192" s="2230"/>
      <c r="D192" s="1210"/>
      <c r="E192" s="1211"/>
      <c r="F192" s="1210"/>
      <c r="G192" s="1077"/>
      <c r="H192" s="113"/>
      <c r="I192" s="113"/>
      <c r="J192" s="113"/>
      <c r="K192" s="1133"/>
      <c r="L192" s="1133"/>
      <c r="M192" s="1125"/>
      <c r="N192" s="1086"/>
      <c r="O192" s="1086"/>
      <c r="P192" s="1086"/>
      <c r="Q192" s="1086"/>
      <c r="R192" s="1086"/>
      <c r="S192" s="315"/>
      <c r="T192" s="315"/>
      <c r="U192" s="315"/>
      <c r="V192" s="315"/>
      <c r="W192" s="354"/>
      <c r="X192" s="315">
        <f t="shared" si="17"/>
        <v>0</v>
      </c>
      <c r="Y192" s="760"/>
      <c r="Z192" s="315"/>
      <c r="AA192" s="315"/>
      <c r="AB192" s="315"/>
      <c r="AC192" s="315"/>
      <c r="AD192" s="315"/>
      <c r="AE192" s="1126"/>
      <c r="AF192" s="354"/>
    </row>
    <row r="193" spans="1:32" s="1185" customFormat="1" ht="43.5" x14ac:dyDescent="0.25">
      <c r="A193" s="124">
        <v>1</v>
      </c>
      <c r="B193" s="2230" t="s">
        <v>813</v>
      </c>
      <c r="C193" s="2230"/>
      <c r="D193" s="1062" t="s">
        <v>443</v>
      </c>
      <c r="E193" s="1062"/>
      <c r="F193" s="1170"/>
      <c r="G193" s="245"/>
      <c r="H193" s="516"/>
      <c r="I193" s="516"/>
      <c r="J193" s="516"/>
      <c r="K193" s="186"/>
      <c r="L193" s="186"/>
      <c r="M193" s="1130"/>
      <c r="N193" s="140"/>
      <c r="O193" s="140"/>
      <c r="P193" s="140"/>
      <c r="Q193" s="140"/>
      <c r="R193" s="140"/>
      <c r="S193" s="316"/>
      <c r="T193" s="316"/>
      <c r="U193" s="316"/>
      <c r="V193" s="316"/>
      <c r="W193" s="313"/>
      <c r="X193" s="316">
        <f t="shared" si="17"/>
        <v>0</v>
      </c>
      <c r="Y193" s="757"/>
      <c r="Z193" s="316"/>
      <c r="AA193" s="316"/>
      <c r="AB193" s="316"/>
      <c r="AC193" s="316"/>
      <c r="AD193" s="316"/>
      <c r="AE193" s="898"/>
      <c r="AF193" s="313"/>
    </row>
    <row r="194" spans="1:32" x14ac:dyDescent="0.25">
      <c r="A194" s="124">
        <v>1</v>
      </c>
      <c r="B194" s="2230" t="s">
        <v>813</v>
      </c>
      <c r="D194" s="1068" t="s">
        <v>5</v>
      </c>
      <c r="E194" s="1069"/>
      <c r="F194" s="1068"/>
      <c r="G194" s="245"/>
      <c r="H194" s="516"/>
      <c r="I194" s="516"/>
      <c r="J194" s="516"/>
      <c r="K194" s="186"/>
      <c r="L194" s="186"/>
      <c r="M194" s="1130"/>
      <c r="N194" s="140"/>
      <c r="O194" s="140"/>
      <c r="P194" s="140"/>
      <c r="Q194" s="140"/>
      <c r="R194" s="140"/>
      <c r="S194" s="316"/>
      <c r="T194" s="316"/>
      <c r="U194" s="316"/>
      <c r="V194" s="316"/>
      <c r="W194" s="313"/>
      <c r="X194" s="316">
        <f t="shared" si="17"/>
        <v>0</v>
      </c>
      <c r="Y194" s="757"/>
      <c r="Z194" s="316"/>
      <c r="AA194" s="316"/>
      <c r="AB194" s="316"/>
      <c r="AC194" s="316"/>
      <c r="AD194" s="316"/>
      <c r="AE194" s="898"/>
      <c r="AF194" s="313"/>
    </row>
    <row r="195" spans="1:32" x14ac:dyDescent="0.25">
      <c r="A195" s="124">
        <v>1</v>
      </c>
      <c r="B195" s="2230" t="s">
        <v>813</v>
      </c>
      <c r="C195" s="2230" t="s">
        <v>792</v>
      </c>
      <c r="D195" s="9" t="s">
        <v>23</v>
      </c>
      <c r="E195" s="1070" t="s">
        <v>281</v>
      </c>
      <c r="F195" s="9">
        <v>340</v>
      </c>
      <c r="G195" s="206"/>
      <c r="H195" s="110"/>
      <c r="I195" s="499">
        <v>32</v>
      </c>
      <c r="J195" s="3490"/>
      <c r="K195" s="3491"/>
      <c r="L195" s="3491"/>
      <c r="M195" s="3510"/>
      <c r="N195" s="3492"/>
      <c r="O195" s="476">
        <v>215</v>
      </c>
      <c r="P195" s="140" t="e">
        <f t="shared" ref="P195:P201" si="20">O195/N195*100</f>
        <v>#DIV/0!</v>
      </c>
      <c r="Q195" s="140">
        <f t="shared" ref="Q195:Q200" si="21">ROUND(M195/F195,0)</f>
        <v>0</v>
      </c>
      <c r="R195" s="140" t="e">
        <f t="shared" ref="R195:R201" si="22">O195/$D$4*12/Q195</f>
        <v>#DIV/0!</v>
      </c>
      <c r="S195" s="316"/>
      <c r="T195" s="316"/>
      <c r="U195" s="316"/>
      <c r="V195" s="316"/>
      <c r="W195" s="313"/>
      <c r="X195" s="316">
        <f t="shared" si="17"/>
        <v>0</v>
      </c>
      <c r="Y195" s="757"/>
      <c r="Z195" s="316"/>
      <c r="AA195" s="316"/>
      <c r="AB195" s="316"/>
      <c r="AC195" s="316"/>
      <c r="AD195" s="316"/>
      <c r="AE195" s="925"/>
      <c r="AF195" s="313"/>
    </row>
    <row r="196" spans="1:32" x14ac:dyDescent="0.25">
      <c r="A196" s="124">
        <v>1</v>
      </c>
      <c r="B196" s="2230" t="s">
        <v>813</v>
      </c>
      <c r="C196" s="2230" t="s">
        <v>792</v>
      </c>
      <c r="D196" s="1071" t="s">
        <v>24</v>
      </c>
      <c r="E196" s="1070" t="s">
        <v>281</v>
      </c>
      <c r="F196" s="128">
        <v>300</v>
      </c>
      <c r="G196" s="1169"/>
      <c r="H196" s="116"/>
      <c r="I196" s="499">
        <v>82</v>
      </c>
      <c r="J196" s="3490"/>
      <c r="K196" s="3508"/>
      <c r="L196" s="3496"/>
      <c r="M196" s="3492"/>
      <c r="N196" s="3495"/>
      <c r="O196" s="476">
        <v>452</v>
      </c>
      <c r="P196" s="1072" t="e">
        <f t="shared" si="20"/>
        <v>#DIV/0!</v>
      </c>
      <c r="Q196" s="140">
        <f t="shared" si="21"/>
        <v>0</v>
      </c>
      <c r="R196" s="140" t="e">
        <f t="shared" si="22"/>
        <v>#DIV/0!</v>
      </c>
      <c r="S196" s="318"/>
      <c r="T196" s="318"/>
      <c r="U196" s="318"/>
      <c r="V196" s="318"/>
      <c r="W196" s="841"/>
      <c r="X196" s="318">
        <f t="shared" si="17"/>
        <v>0</v>
      </c>
      <c r="Y196" s="1102"/>
      <c r="Z196" s="317"/>
      <c r="AA196" s="317"/>
      <c r="AB196" s="317"/>
      <c r="AC196" s="317"/>
      <c r="AD196" s="318"/>
      <c r="AE196" s="1037"/>
      <c r="AF196" s="842"/>
    </row>
    <row r="197" spans="1:32" s="1185" customFormat="1" x14ac:dyDescent="0.25">
      <c r="A197" s="124">
        <v>1</v>
      </c>
      <c r="B197" s="2230" t="s">
        <v>813</v>
      </c>
      <c r="C197" s="2230" t="s">
        <v>792</v>
      </c>
      <c r="D197" s="128" t="s">
        <v>212</v>
      </c>
      <c r="E197" s="1070" t="s">
        <v>281</v>
      </c>
      <c r="F197" s="126">
        <v>330</v>
      </c>
      <c r="G197" s="206"/>
      <c r="H197" s="110"/>
      <c r="I197" s="499">
        <v>11</v>
      </c>
      <c r="J197" s="3490"/>
      <c r="K197" s="3491"/>
      <c r="L197" s="3491"/>
      <c r="M197" s="3511"/>
      <c r="N197" s="3492"/>
      <c r="O197" s="3651">
        <v>48</v>
      </c>
      <c r="P197" s="140" t="e">
        <f t="shared" si="20"/>
        <v>#DIV/0!</v>
      </c>
      <c r="Q197" s="1086">
        <f t="shared" si="21"/>
        <v>0</v>
      </c>
      <c r="R197" s="1086" t="e">
        <f t="shared" si="22"/>
        <v>#DIV/0!</v>
      </c>
      <c r="S197" s="316"/>
      <c r="T197" s="316"/>
      <c r="U197" s="316"/>
      <c r="V197" s="316"/>
      <c r="W197" s="313"/>
      <c r="X197" s="316">
        <f t="shared" si="17"/>
        <v>0</v>
      </c>
      <c r="Y197" s="757"/>
      <c r="Z197" s="316"/>
      <c r="AA197" s="316"/>
      <c r="AB197" s="316"/>
      <c r="AC197" s="316"/>
      <c r="AD197" s="316"/>
      <c r="AE197" s="925"/>
      <c r="AF197" s="313"/>
    </row>
    <row r="198" spans="1:32" s="1185" customFormat="1" x14ac:dyDescent="0.25">
      <c r="A198" s="124">
        <v>1</v>
      </c>
      <c r="B198" s="2230" t="s">
        <v>813</v>
      </c>
      <c r="C198" s="2230" t="s">
        <v>792</v>
      </c>
      <c r="D198" s="128" t="s">
        <v>25</v>
      </c>
      <c r="E198" s="1070" t="s">
        <v>281</v>
      </c>
      <c r="F198" s="128">
        <v>330</v>
      </c>
      <c r="G198" s="206"/>
      <c r="H198" s="110"/>
      <c r="I198" s="499">
        <v>53</v>
      </c>
      <c r="J198" s="3490"/>
      <c r="K198" s="3491"/>
      <c r="L198" s="3491"/>
      <c r="M198" s="3510"/>
      <c r="N198" s="3492"/>
      <c r="O198" s="476">
        <v>446</v>
      </c>
      <c r="P198" s="140" t="e">
        <f t="shared" si="20"/>
        <v>#DIV/0!</v>
      </c>
      <c r="Q198" s="140">
        <f t="shared" si="21"/>
        <v>0</v>
      </c>
      <c r="R198" s="140" t="e">
        <f t="shared" si="22"/>
        <v>#DIV/0!</v>
      </c>
      <c r="S198" s="316"/>
      <c r="T198" s="316"/>
      <c r="U198" s="316"/>
      <c r="V198" s="316"/>
      <c r="W198" s="313"/>
      <c r="X198" s="316">
        <f t="shared" si="17"/>
        <v>0</v>
      </c>
      <c r="Y198" s="757"/>
      <c r="Z198" s="316"/>
      <c r="AA198" s="316"/>
      <c r="AB198" s="316"/>
      <c r="AC198" s="316"/>
      <c r="AD198" s="316"/>
      <c r="AE198" s="925"/>
      <c r="AF198" s="313"/>
    </row>
    <row r="199" spans="1:32" ht="30" x14ac:dyDescent="0.25">
      <c r="A199" s="124">
        <v>1</v>
      </c>
      <c r="B199" s="2230" t="s">
        <v>813</v>
      </c>
      <c r="C199" s="2230" t="s">
        <v>792</v>
      </c>
      <c r="D199" s="1212" t="s">
        <v>126</v>
      </c>
      <c r="E199" s="1070" t="s">
        <v>281</v>
      </c>
      <c r="F199" s="1212">
        <v>300</v>
      </c>
      <c r="G199" s="206"/>
      <c r="H199" s="110"/>
      <c r="I199" s="499">
        <v>51</v>
      </c>
      <c r="J199" s="3490"/>
      <c r="K199" s="3491"/>
      <c r="L199" s="3491"/>
      <c r="M199" s="3510"/>
      <c r="N199" s="3492"/>
      <c r="O199" s="476">
        <v>1031</v>
      </c>
      <c r="P199" s="140" t="e">
        <f t="shared" si="20"/>
        <v>#DIV/0!</v>
      </c>
      <c r="Q199" s="140">
        <f t="shared" si="21"/>
        <v>0</v>
      </c>
      <c r="R199" s="140" t="e">
        <f t="shared" si="22"/>
        <v>#DIV/0!</v>
      </c>
      <c r="S199" s="316"/>
      <c r="T199" s="316"/>
      <c r="U199" s="316"/>
      <c r="V199" s="316"/>
      <c r="W199" s="313"/>
      <c r="X199" s="316">
        <f t="shared" si="17"/>
        <v>0</v>
      </c>
      <c r="Y199" s="757"/>
      <c r="Z199" s="316"/>
      <c r="AA199" s="316"/>
      <c r="AB199" s="316"/>
      <c r="AC199" s="316"/>
      <c r="AD199" s="316"/>
      <c r="AE199" s="925"/>
      <c r="AF199" s="313"/>
    </row>
    <row r="200" spans="1:32" s="134" customFormat="1" x14ac:dyDescent="0.25">
      <c r="A200" s="124">
        <v>1</v>
      </c>
      <c r="B200" s="2230" t="s">
        <v>813</v>
      </c>
      <c r="C200" s="2230" t="s">
        <v>792</v>
      </c>
      <c r="D200" s="128" t="s">
        <v>127</v>
      </c>
      <c r="E200" s="1070" t="s">
        <v>281</v>
      </c>
      <c r="F200" s="1079">
        <v>300</v>
      </c>
      <c r="G200" s="206"/>
      <c r="H200" s="116"/>
      <c r="I200" s="499">
        <v>12</v>
      </c>
      <c r="J200" s="3494"/>
      <c r="K200" s="3491"/>
      <c r="L200" s="3496"/>
      <c r="M200" s="3513"/>
      <c r="N200" s="3492"/>
      <c r="O200" s="3576">
        <v>185</v>
      </c>
      <c r="P200" s="140" t="e">
        <f t="shared" si="20"/>
        <v>#DIV/0!</v>
      </c>
      <c r="Q200" s="267">
        <f t="shared" si="21"/>
        <v>0</v>
      </c>
      <c r="R200" s="267" t="e">
        <f t="shared" si="22"/>
        <v>#DIV/0!</v>
      </c>
      <c r="S200" s="316"/>
      <c r="T200" s="316"/>
      <c r="U200" s="316"/>
      <c r="V200" s="316"/>
      <c r="W200" s="841"/>
      <c r="X200" s="316">
        <f t="shared" si="17"/>
        <v>0</v>
      </c>
      <c r="Y200" s="1102"/>
      <c r="Z200" s="317"/>
      <c r="AA200" s="317"/>
      <c r="AB200" s="317"/>
      <c r="AC200" s="317"/>
      <c r="AD200" s="316"/>
      <c r="AE200" s="925"/>
      <c r="AF200" s="313"/>
    </row>
    <row r="201" spans="1:32" s="134" customFormat="1" ht="29.25" x14ac:dyDescent="0.25">
      <c r="A201" s="124">
        <v>1</v>
      </c>
      <c r="B201" s="2230" t="s">
        <v>813</v>
      </c>
      <c r="C201" s="2230" t="s">
        <v>792</v>
      </c>
      <c r="D201" s="1089" t="s">
        <v>7</v>
      </c>
      <c r="E201" s="1090"/>
      <c r="F201" s="1089"/>
      <c r="G201" s="32"/>
      <c r="H201" s="7"/>
      <c r="I201" s="7">
        <f>SUM(I195:I200)</f>
        <v>241</v>
      </c>
      <c r="J201" s="7" t="e">
        <f>I201/H201*100</f>
        <v>#DIV/0!</v>
      </c>
      <c r="K201" s="8" t="e">
        <f>SUM(M201/G201)</f>
        <v>#DIV/0!</v>
      </c>
      <c r="L201" s="8">
        <f>O201/I201</f>
        <v>9.8630705394190876</v>
      </c>
      <c r="M201" s="1092">
        <f>SUM(M195:M200)</f>
        <v>0</v>
      </c>
      <c r="N201" s="1092">
        <f>SUM(N195:N200)</f>
        <v>0</v>
      </c>
      <c r="O201" s="1092">
        <f>SUM(O195:O200)</f>
        <v>2377</v>
      </c>
      <c r="P201" s="1091" t="e">
        <f t="shared" si="20"/>
        <v>#DIV/0!</v>
      </c>
      <c r="Q201" s="1092">
        <f>SUM(Q195:Q200)</f>
        <v>0</v>
      </c>
      <c r="R201" s="1173" t="e">
        <f t="shared" si="22"/>
        <v>#DIV/0!</v>
      </c>
      <c r="S201" s="314"/>
      <c r="T201" s="314"/>
      <c r="U201" s="314"/>
      <c r="V201" s="314"/>
      <c r="W201" s="851">
        <f>S201/12*$D$4+(T201-S201)/11*3+(U201-T201)/10*2+(V201-U201)/9*1</f>
        <v>0</v>
      </c>
      <c r="X201" s="3004">
        <f t="shared" si="17"/>
        <v>33911.451220000003</v>
      </c>
      <c r="Y201" s="761"/>
      <c r="Z201" s="3004">
        <v>-16.746400000000001</v>
      </c>
      <c r="AA201" s="314"/>
      <c r="AB201" s="314">
        <v>0</v>
      </c>
      <c r="AC201" s="314">
        <v>0</v>
      </c>
      <c r="AD201" s="3004">
        <v>33894.704819999999</v>
      </c>
      <c r="AE201" s="1093"/>
      <c r="AF201" s="846"/>
    </row>
    <row r="202" spans="1:32" ht="43.5" x14ac:dyDescent="0.25">
      <c r="A202" s="124">
        <v>1</v>
      </c>
      <c r="B202" s="2230" t="s">
        <v>813</v>
      </c>
      <c r="C202" s="2230" t="s">
        <v>792</v>
      </c>
      <c r="D202" s="1094" t="s">
        <v>177</v>
      </c>
      <c r="E202" s="793"/>
      <c r="F202" s="1094"/>
      <c r="G202" s="244"/>
      <c r="H202" s="1213"/>
      <c r="I202" s="745"/>
      <c r="J202" s="113" t="e">
        <f>I202/H202*100</f>
        <v>#DIV/0!</v>
      </c>
      <c r="K202" s="271"/>
      <c r="L202" s="271"/>
      <c r="M202" s="1214"/>
      <c r="N202" s="1096"/>
      <c r="O202" s="1094"/>
      <c r="P202" s="1096"/>
      <c r="Q202" s="1144"/>
      <c r="R202" s="1086"/>
      <c r="S202" s="315"/>
      <c r="T202" s="315"/>
      <c r="U202" s="315"/>
      <c r="V202" s="315"/>
      <c r="W202" s="1047">
        <f>V202/12*$D$4</f>
        <v>0</v>
      </c>
      <c r="X202" s="315">
        <f t="shared" si="17"/>
        <v>0</v>
      </c>
      <c r="Y202" s="760"/>
      <c r="Z202" s="315"/>
      <c r="AA202" s="315">
        <f>X202-W202</f>
        <v>0</v>
      </c>
      <c r="AB202" s="315"/>
      <c r="AC202" s="315">
        <v>0</v>
      </c>
      <c r="AD202" s="315"/>
      <c r="AE202" s="900"/>
      <c r="AF202" s="354"/>
    </row>
    <row r="203" spans="1:32" ht="15.75" x14ac:dyDescent="0.25">
      <c r="A203" s="124">
        <v>1</v>
      </c>
      <c r="B203" s="2230" t="s">
        <v>813</v>
      </c>
      <c r="D203" s="459" t="s">
        <v>194</v>
      </c>
      <c r="E203" s="1174"/>
      <c r="F203" s="1099"/>
      <c r="G203" s="206"/>
      <c r="H203" s="113"/>
      <c r="I203" s="110"/>
      <c r="J203" s="110"/>
      <c r="K203" s="186"/>
      <c r="L203" s="186"/>
      <c r="M203" s="1101"/>
      <c r="N203" s="1100"/>
      <c r="O203" s="1100"/>
      <c r="P203" s="1100"/>
      <c r="Q203" s="1100"/>
      <c r="R203" s="1100"/>
      <c r="S203" s="316"/>
      <c r="T203" s="316"/>
      <c r="U203" s="316"/>
      <c r="V203" s="316"/>
      <c r="W203" s="837">
        <f>S203/12*$D$4</f>
        <v>0</v>
      </c>
      <c r="X203" s="2992">
        <f t="shared" si="17"/>
        <v>233.52098000000001</v>
      </c>
      <c r="Y203" s="757"/>
      <c r="Z203" s="316"/>
      <c r="AA203" s="316"/>
      <c r="AB203" s="316"/>
      <c r="AC203" s="316"/>
      <c r="AD203" s="2992">
        <v>233.52098000000001</v>
      </c>
      <c r="AE203" s="925"/>
      <c r="AF203" s="313"/>
    </row>
    <row r="204" spans="1:32" ht="43.5" x14ac:dyDescent="0.25">
      <c r="A204" s="124">
        <v>1</v>
      </c>
      <c r="B204" s="2230" t="s">
        <v>813</v>
      </c>
      <c r="D204" s="460" t="s">
        <v>395</v>
      </c>
      <c r="E204" s="406"/>
      <c r="F204" s="9"/>
      <c r="G204" s="269"/>
      <c r="H204" s="269"/>
      <c r="I204" s="269">
        <f>I206+I209+I210</f>
        <v>377</v>
      </c>
      <c r="J204" s="269" t="e">
        <f>I204/H204*100</f>
        <v>#DIV/0!</v>
      </c>
      <c r="K204" s="186"/>
      <c r="L204" s="186"/>
      <c r="M204" s="1101"/>
      <c r="N204" s="1100"/>
      <c r="O204" s="1100"/>
      <c r="P204" s="1100"/>
      <c r="Q204" s="1100"/>
      <c r="R204" s="1100"/>
      <c r="S204" s="316"/>
      <c r="T204" s="316"/>
      <c r="U204" s="316"/>
      <c r="V204" s="316"/>
      <c r="W204" s="837">
        <f>S204/12*$D$4+(T204-S204)/11*3+(U204-T204)/10*2+(V204-U204)/9*1</f>
        <v>0</v>
      </c>
      <c r="X204" s="316">
        <f t="shared" si="17"/>
        <v>0</v>
      </c>
      <c r="Y204" s="757"/>
      <c r="Z204" s="316"/>
      <c r="AA204" s="316">
        <f>X204-W204</f>
        <v>0</v>
      </c>
      <c r="AB204" s="316"/>
      <c r="AC204" s="316">
        <v>0</v>
      </c>
      <c r="AD204" s="316"/>
      <c r="AE204" s="925"/>
      <c r="AF204" s="313"/>
    </row>
    <row r="205" spans="1:32" x14ac:dyDescent="0.25">
      <c r="A205" s="124">
        <v>1</v>
      </c>
      <c r="B205" s="2230" t="s">
        <v>813</v>
      </c>
      <c r="D205" s="297" t="s">
        <v>396</v>
      </c>
      <c r="E205" s="406"/>
      <c r="F205" s="9"/>
      <c r="G205" s="110"/>
      <c r="H205" s="110"/>
      <c r="I205" s="110"/>
      <c r="J205" s="110"/>
      <c r="K205" s="186"/>
      <c r="L205" s="186"/>
      <c r="M205" s="1101"/>
      <c r="N205" s="1100"/>
      <c r="O205" s="1100"/>
      <c r="P205" s="1100"/>
      <c r="Q205" s="1100"/>
      <c r="R205" s="1100"/>
      <c r="S205" s="316"/>
      <c r="T205" s="316"/>
      <c r="U205" s="316"/>
      <c r="V205" s="316"/>
      <c r="W205" s="313"/>
      <c r="X205" s="316">
        <f t="shared" si="17"/>
        <v>0</v>
      </c>
      <c r="Y205" s="757"/>
      <c r="Z205" s="316"/>
      <c r="AA205" s="316"/>
      <c r="AB205" s="316"/>
      <c r="AC205" s="316"/>
      <c r="AD205" s="316"/>
      <c r="AE205" s="925"/>
      <c r="AF205" s="313"/>
    </row>
    <row r="206" spans="1:32" ht="30" x14ac:dyDescent="0.25">
      <c r="A206" s="124">
        <v>1</v>
      </c>
      <c r="B206" s="2230" t="s">
        <v>813</v>
      </c>
      <c r="D206" s="461" t="s">
        <v>536</v>
      </c>
      <c r="E206" s="406"/>
      <c r="F206" s="9"/>
      <c r="G206" s="110"/>
      <c r="H206" s="110"/>
      <c r="I206" s="110">
        <f>I207+I208</f>
        <v>363</v>
      </c>
      <c r="J206" s="110" t="e">
        <f>I206/H206*100</f>
        <v>#DIV/0!</v>
      </c>
      <c r="K206" s="186"/>
      <c r="L206" s="186"/>
      <c r="M206" s="1101"/>
      <c r="N206" s="1100"/>
      <c r="O206" s="1100"/>
      <c r="P206" s="1100"/>
      <c r="Q206" s="1100"/>
      <c r="R206" s="1100"/>
      <c r="S206" s="316"/>
      <c r="T206" s="316"/>
      <c r="U206" s="316"/>
      <c r="V206" s="316"/>
      <c r="W206" s="313"/>
      <c r="X206" s="316">
        <f t="shared" si="17"/>
        <v>0</v>
      </c>
      <c r="Y206" s="757"/>
      <c r="Z206" s="316"/>
      <c r="AA206" s="316"/>
      <c r="AB206" s="316"/>
      <c r="AC206" s="316"/>
      <c r="AD206" s="316"/>
      <c r="AE206" s="925"/>
      <c r="AF206" s="313"/>
    </row>
    <row r="207" spans="1:32" x14ac:dyDescent="0.25">
      <c r="A207" s="124">
        <v>1</v>
      </c>
      <c r="B207" s="2230" t="s">
        <v>813</v>
      </c>
      <c r="D207" s="297" t="s">
        <v>537</v>
      </c>
      <c r="E207" s="406"/>
      <c r="F207" s="9"/>
      <c r="G207" s="110"/>
      <c r="H207" s="110"/>
      <c r="I207" s="499">
        <v>362</v>
      </c>
      <c r="J207" s="110" t="e">
        <f>I207/H207*100</f>
        <v>#DIV/0!</v>
      </c>
      <c r="K207" s="186"/>
      <c r="L207" s="186"/>
      <c r="M207" s="1101"/>
      <c r="N207" s="1100"/>
      <c r="O207" s="1100"/>
      <c r="P207" s="1100"/>
      <c r="Q207" s="1100"/>
      <c r="R207" s="1100"/>
      <c r="S207" s="316"/>
      <c r="T207" s="316"/>
      <c r="U207" s="316"/>
      <c r="V207" s="316"/>
      <c r="W207" s="313"/>
      <c r="X207" s="316">
        <f t="shared" si="17"/>
        <v>0</v>
      </c>
      <c r="Y207" s="757"/>
      <c r="Z207" s="316"/>
      <c r="AA207" s="316"/>
      <c r="AB207" s="316"/>
      <c r="AC207" s="316"/>
      <c r="AD207" s="316"/>
      <c r="AE207" s="925"/>
      <c r="AF207" s="313"/>
    </row>
    <row r="208" spans="1:32" ht="45" x14ac:dyDescent="0.25">
      <c r="A208" s="124">
        <v>1</v>
      </c>
      <c r="B208" s="2230" t="s">
        <v>813</v>
      </c>
      <c r="D208" s="297" t="s">
        <v>539</v>
      </c>
      <c r="E208" s="406"/>
      <c r="F208" s="9"/>
      <c r="G208" s="110"/>
      <c r="H208" s="110"/>
      <c r="I208" s="499">
        <v>1</v>
      </c>
      <c r="J208" s="110" t="e">
        <f>I208/H208*100</f>
        <v>#DIV/0!</v>
      </c>
      <c r="K208" s="186"/>
      <c r="L208" s="186"/>
      <c r="M208" s="1101"/>
      <c r="N208" s="1100"/>
      <c r="O208" s="1100"/>
      <c r="P208" s="1100"/>
      <c r="Q208" s="1100"/>
      <c r="R208" s="1100"/>
      <c r="S208" s="316"/>
      <c r="T208" s="316"/>
      <c r="U208" s="316"/>
      <c r="V208" s="316"/>
      <c r="W208" s="313"/>
      <c r="X208" s="316">
        <f t="shared" si="17"/>
        <v>0</v>
      </c>
      <c r="Y208" s="757"/>
      <c r="Z208" s="316"/>
      <c r="AA208" s="316"/>
      <c r="AB208" s="316"/>
      <c r="AC208" s="316"/>
      <c r="AD208" s="316"/>
      <c r="AE208" s="925"/>
      <c r="AF208" s="313"/>
    </row>
    <row r="209" spans="1:32" ht="60" x14ac:dyDescent="0.25">
      <c r="A209" s="124">
        <v>1</v>
      </c>
      <c r="B209" s="2230" t="s">
        <v>813</v>
      </c>
      <c r="D209" s="297" t="s">
        <v>540</v>
      </c>
      <c r="E209" s="406"/>
      <c r="F209" s="9"/>
      <c r="G209" s="110"/>
      <c r="H209" s="110"/>
      <c r="I209" s="110"/>
      <c r="J209" s="110"/>
      <c r="K209" s="186"/>
      <c r="L209" s="186"/>
      <c r="M209" s="1101"/>
      <c r="N209" s="1100"/>
      <c r="O209" s="1100"/>
      <c r="P209" s="1100"/>
      <c r="Q209" s="1100"/>
      <c r="R209" s="1100"/>
      <c r="S209" s="316"/>
      <c r="T209" s="316"/>
      <c r="U209" s="316"/>
      <c r="V209" s="316"/>
      <c r="W209" s="313"/>
      <c r="X209" s="316">
        <f t="shared" si="17"/>
        <v>0</v>
      </c>
      <c r="Y209" s="757"/>
      <c r="Z209" s="316"/>
      <c r="AA209" s="316"/>
      <c r="AB209" s="316"/>
      <c r="AC209" s="316"/>
      <c r="AD209" s="316"/>
      <c r="AE209" s="925"/>
      <c r="AF209" s="313"/>
    </row>
    <row r="210" spans="1:32" ht="45" x14ac:dyDescent="0.25">
      <c r="A210" s="124">
        <v>1</v>
      </c>
      <c r="B210" s="2230" t="s">
        <v>813</v>
      </c>
      <c r="D210" s="296" t="s">
        <v>541</v>
      </c>
      <c r="E210" s="406"/>
      <c r="F210" s="9"/>
      <c r="G210" s="110"/>
      <c r="H210" s="110"/>
      <c r="I210" s="499">
        <v>14</v>
      </c>
      <c r="J210" s="110" t="e">
        <f>I210/H210*100</f>
        <v>#DIV/0!</v>
      </c>
      <c r="K210" s="186"/>
      <c r="L210" s="186"/>
      <c r="M210" s="1101"/>
      <c r="N210" s="1100"/>
      <c r="O210" s="1100"/>
      <c r="P210" s="1100"/>
      <c r="Q210" s="1100"/>
      <c r="R210" s="1100"/>
      <c r="S210" s="316"/>
      <c r="T210" s="316"/>
      <c r="U210" s="316"/>
      <c r="V210" s="316"/>
      <c r="W210" s="313"/>
      <c r="X210" s="316">
        <f t="shared" ref="X210:X273" si="23">AD210-AC210-Z210-Y210</f>
        <v>0</v>
      </c>
      <c r="Y210" s="757"/>
      <c r="Z210" s="316"/>
      <c r="AA210" s="316"/>
      <c r="AB210" s="316"/>
      <c r="AC210" s="316"/>
      <c r="AD210" s="316"/>
      <c r="AE210" s="925"/>
      <c r="AF210" s="313"/>
    </row>
    <row r="211" spans="1:32" ht="43.5" x14ac:dyDescent="0.25">
      <c r="A211" s="124">
        <v>1</v>
      </c>
      <c r="B211" s="2230" t="s">
        <v>813</v>
      </c>
      <c r="D211" s="460" t="s">
        <v>406</v>
      </c>
      <c r="E211" s="406"/>
      <c r="F211" s="9"/>
      <c r="G211" s="225"/>
      <c r="H211" s="269"/>
      <c r="I211" s="110">
        <f>I212</f>
        <v>33</v>
      </c>
      <c r="J211" s="110" t="e">
        <f>I211/H211*100</f>
        <v>#DIV/0!</v>
      </c>
      <c r="K211" s="186"/>
      <c r="L211" s="186"/>
      <c r="M211" s="1101"/>
      <c r="N211" s="1100"/>
      <c r="O211" s="1100"/>
      <c r="P211" s="1100"/>
      <c r="Q211" s="1100"/>
      <c r="R211" s="1100"/>
      <c r="S211" s="316"/>
      <c r="T211" s="316"/>
      <c r="U211" s="316"/>
      <c r="V211" s="316"/>
      <c r="W211" s="313"/>
      <c r="X211" s="316">
        <f t="shared" si="23"/>
        <v>0</v>
      </c>
      <c r="Y211" s="757"/>
      <c r="Z211" s="316"/>
      <c r="AA211" s="316"/>
      <c r="AB211" s="316"/>
      <c r="AC211" s="316"/>
      <c r="AD211" s="316"/>
      <c r="AE211" s="925"/>
      <c r="AF211" s="313"/>
    </row>
    <row r="212" spans="1:32" s="2230" customFormat="1" x14ac:dyDescent="0.25">
      <c r="B212" s="2230" t="s">
        <v>813</v>
      </c>
      <c r="D212" s="2225" t="s">
        <v>412</v>
      </c>
      <c r="E212" s="406"/>
      <c r="F212" s="9"/>
      <c r="G212" s="214"/>
      <c r="H212" s="110"/>
      <c r="I212" s="499">
        <v>33</v>
      </c>
      <c r="J212" s="110" t="e">
        <f>I212/H212*100</f>
        <v>#DIV/0!</v>
      </c>
      <c r="K212" s="186"/>
      <c r="L212" s="186"/>
      <c r="M212" s="1101"/>
      <c r="N212" s="1100"/>
      <c r="O212" s="1100"/>
      <c r="P212" s="1100"/>
      <c r="Q212" s="1100"/>
      <c r="R212" s="1100"/>
      <c r="S212" s="316"/>
      <c r="T212" s="316"/>
      <c r="U212" s="316"/>
      <c r="V212" s="316"/>
      <c r="W212" s="313"/>
      <c r="X212" s="316">
        <f t="shared" si="23"/>
        <v>0</v>
      </c>
      <c r="Y212" s="757"/>
      <c r="Z212" s="316"/>
      <c r="AA212" s="316"/>
      <c r="AB212" s="316"/>
      <c r="AC212" s="316"/>
      <c r="AD212" s="316"/>
      <c r="AE212" s="925"/>
      <c r="AF212" s="313"/>
    </row>
    <row r="213" spans="1:32" ht="29.25" x14ac:dyDescent="0.25">
      <c r="A213" s="124">
        <v>1</v>
      </c>
      <c r="B213" s="2230" t="s">
        <v>813</v>
      </c>
      <c r="D213" s="460" t="s">
        <v>397</v>
      </c>
      <c r="E213" s="406"/>
      <c r="F213" s="9"/>
      <c r="G213" s="206"/>
      <c r="H213" s="110"/>
      <c r="I213" s="110"/>
      <c r="J213" s="110"/>
      <c r="K213" s="186"/>
      <c r="L213" s="186"/>
      <c r="M213" s="1101"/>
      <c r="N213" s="1100"/>
      <c r="O213" s="1100"/>
      <c r="P213" s="1100"/>
      <c r="Q213" s="1100"/>
      <c r="R213" s="1100"/>
      <c r="S213" s="316"/>
      <c r="T213" s="316"/>
      <c r="U213" s="316"/>
      <c r="V213" s="316"/>
      <c r="W213" s="313"/>
      <c r="X213" s="316">
        <f t="shared" si="23"/>
        <v>0</v>
      </c>
      <c r="Y213" s="757"/>
      <c r="Z213" s="316"/>
      <c r="AA213" s="316"/>
      <c r="AB213" s="316"/>
      <c r="AC213" s="316"/>
      <c r="AD213" s="316"/>
      <c r="AE213" s="925"/>
      <c r="AF213" s="313"/>
    </row>
    <row r="214" spans="1:32" ht="30" x14ac:dyDescent="0.25">
      <c r="A214" s="124">
        <v>1</v>
      </c>
      <c r="B214" s="2230" t="s">
        <v>813</v>
      </c>
      <c r="D214" s="152" t="s">
        <v>191</v>
      </c>
      <c r="E214" s="406"/>
      <c r="F214" s="9"/>
      <c r="G214" s="206"/>
      <c r="H214" s="110"/>
      <c r="I214" s="110"/>
      <c r="J214" s="110"/>
      <c r="K214" s="186"/>
      <c r="L214" s="186"/>
      <c r="M214" s="1101"/>
      <c r="N214" s="1100"/>
      <c r="O214" s="1100"/>
      <c r="P214" s="1100"/>
      <c r="Q214" s="1100"/>
      <c r="R214" s="1100"/>
      <c r="S214" s="316"/>
      <c r="T214" s="316"/>
      <c r="U214" s="316"/>
      <c r="V214" s="316"/>
      <c r="W214" s="313"/>
      <c r="X214" s="316">
        <f t="shared" si="23"/>
        <v>0</v>
      </c>
      <c r="Y214" s="757"/>
      <c r="Z214" s="316"/>
      <c r="AA214" s="316"/>
      <c r="AB214" s="316"/>
      <c r="AC214" s="316"/>
      <c r="AD214" s="316"/>
      <c r="AE214" s="925"/>
      <c r="AF214" s="313"/>
    </row>
    <row r="215" spans="1:32" ht="57.75" x14ac:dyDescent="0.25">
      <c r="A215" s="124">
        <v>1</v>
      </c>
      <c r="B215" s="2230" t="s">
        <v>813</v>
      </c>
      <c r="D215" s="460" t="s">
        <v>398</v>
      </c>
      <c r="E215" s="406"/>
      <c r="F215" s="9"/>
      <c r="G215" s="225"/>
      <c r="H215" s="110"/>
      <c r="I215" s="499">
        <v>51</v>
      </c>
      <c r="J215" s="110" t="e">
        <f>I215/H215*100</f>
        <v>#DIV/0!</v>
      </c>
      <c r="K215" s="186"/>
      <c r="L215" s="186"/>
      <c r="M215" s="1101"/>
      <c r="N215" s="1100"/>
      <c r="O215" s="1100"/>
      <c r="P215" s="1100"/>
      <c r="Q215" s="1100"/>
      <c r="R215" s="1100"/>
      <c r="S215" s="316"/>
      <c r="T215" s="316"/>
      <c r="U215" s="316"/>
      <c r="V215" s="316"/>
      <c r="W215" s="313"/>
      <c r="X215" s="3000">
        <f t="shared" si="23"/>
        <v>59.731200000000001</v>
      </c>
      <c r="Y215" s="757"/>
      <c r="Z215" s="316"/>
      <c r="AA215" s="316"/>
      <c r="AB215" s="316"/>
      <c r="AC215" s="316"/>
      <c r="AD215" s="3000">
        <v>59.731200000000001</v>
      </c>
      <c r="AE215" s="925"/>
      <c r="AF215" s="313"/>
    </row>
    <row r="216" spans="1:32" s="134" customFormat="1" x14ac:dyDescent="0.25">
      <c r="A216" s="124">
        <v>1</v>
      </c>
      <c r="B216" s="2230" t="s">
        <v>813</v>
      </c>
      <c r="C216" s="2230"/>
      <c r="D216" s="1103" t="s">
        <v>132</v>
      </c>
      <c r="E216" s="1104"/>
      <c r="F216" s="2229"/>
      <c r="G216" s="225"/>
      <c r="H216" s="269"/>
      <c r="I216" s="269">
        <f>SUM(I217:I252)</f>
        <v>393</v>
      </c>
      <c r="J216" s="110" t="e">
        <f>I216/H216*100</f>
        <v>#DIV/0!</v>
      </c>
      <c r="K216" s="186"/>
      <c r="L216" s="186"/>
      <c r="M216" s="1101"/>
      <c r="N216" s="1100"/>
      <c r="O216" s="1100"/>
      <c r="P216" s="1100"/>
      <c r="Q216" s="1100"/>
      <c r="R216" s="1100"/>
      <c r="S216" s="316"/>
      <c r="T216" s="316"/>
      <c r="U216" s="316"/>
      <c r="V216" s="316"/>
      <c r="W216" s="837">
        <f>S216/12*$D$4+(T216-S216)/11*3+(U216-T216)/10*2+(V216-U216)/9*1</f>
        <v>0</v>
      </c>
      <c r="X216" s="2992">
        <f t="shared" si="23"/>
        <v>214.32744000000002</v>
      </c>
      <c r="Y216" s="757">
        <f>SUM(Y217:Y252)</f>
        <v>0</v>
      </c>
      <c r="Z216" s="2992">
        <v>84.615139999999997</v>
      </c>
      <c r="AA216" s="316"/>
      <c r="AB216" s="316">
        <v>0</v>
      </c>
      <c r="AC216" s="2992">
        <v>-49.810600000000008</v>
      </c>
      <c r="AD216" s="2992">
        <v>249.13198</v>
      </c>
      <c r="AE216" s="890"/>
      <c r="AF216" s="313"/>
    </row>
    <row r="217" spans="1:32" s="134" customFormat="1" ht="30" x14ac:dyDescent="0.25">
      <c r="A217" s="124">
        <v>1</v>
      </c>
      <c r="B217" s="2230" t="s">
        <v>813</v>
      </c>
      <c r="C217" s="2230"/>
      <c r="D217" s="11" t="s">
        <v>116</v>
      </c>
      <c r="E217" s="405"/>
      <c r="F217" s="1215"/>
      <c r="G217" s="224"/>
      <c r="H217" s="110"/>
      <c r="I217" s="475">
        <v>59</v>
      </c>
      <c r="J217" s="111" t="e">
        <f>I217/H217*100</f>
        <v>#DIV/0!</v>
      </c>
      <c r="K217" s="186"/>
      <c r="L217" s="186"/>
      <c r="M217" s="1101"/>
      <c r="N217" s="1100"/>
      <c r="O217" s="1100"/>
      <c r="P217" s="1100"/>
      <c r="Q217" s="1100"/>
      <c r="R217" s="1100"/>
      <c r="S217" s="316"/>
      <c r="T217" s="316"/>
      <c r="U217" s="316"/>
      <c r="V217" s="316"/>
      <c r="W217" s="354"/>
      <c r="X217" s="316">
        <f t="shared" si="23"/>
        <v>0</v>
      </c>
      <c r="Y217" s="757"/>
      <c r="Z217" s="316"/>
      <c r="AA217" s="316"/>
      <c r="AB217" s="316"/>
      <c r="AC217" s="316"/>
      <c r="AD217" s="316"/>
      <c r="AE217" s="894"/>
      <c r="AF217" s="313"/>
    </row>
    <row r="218" spans="1:32" s="134" customFormat="1" ht="30" x14ac:dyDescent="0.25">
      <c r="A218" s="2230"/>
      <c r="B218" s="2230" t="s">
        <v>813</v>
      </c>
      <c r="C218" s="2230"/>
      <c r="D218" s="11" t="s">
        <v>422</v>
      </c>
      <c r="E218" s="405"/>
      <c r="F218" s="1215"/>
      <c r="G218" s="224"/>
      <c r="H218" s="110"/>
      <c r="I218" s="475"/>
      <c r="J218" s="111"/>
      <c r="K218" s="186"/>
      <c r="L218" s="186"/>
      <c r="M218" s="1101"/>
      <c r="N218" s="1100"/>
      <c r="O218" s="1100"/>
      <c r="P218" s="1100"/>
      <c r="Q218" s="1100"/>
      <c r="R218" s="1100"/>
      <c r="S218" s="316"/>
      <c r="T218" s="316"/>
      <c r="U218" s="316"/>
      <c r="V218" s="316"/>
      <c r="W218" s="354"/>
      <c r="X218" s="316">
        <f t="shared" si="23"/>
        <v>0</v>
      </c>
      <c r="Y218" s="757"/>
      <c r="Z218" s="316"/>
      <c r="AA218" s="316"/>
      <c r="AB218" s="316"/>
      <c r="AC218" s="316"/>
      <c r="AD218" s="316"/>
      <c r="AE218" s="894"/>
      <c r="AF218" s="313"/>
    </row>
    <row r="219" spans="1:32" s="134" customFormat="1" ht="30" x14ac:dyDescent="0.25">
      <c r="A219" s="124">
        <v>1</v>
      </c>
      <c r="B219" s="2230" t="s">
        <v>813</v>
      </c>
      <c r="C219" s="2230"/>
      <c r="D219" s="9" t="s">
        <v>117</v>
      </c>
      <c r="E219" s="406"/>
      <c r="F219" s="1215"/>
      <c r="G219" s="224"/>
      <c r="H219" s="110"/>
      <c r="I219" s="475">
        <v>31</v>
      </c>
      <c r="J219" s="111" t="e">
        <f t="shared" ref="J219:J224" si="24">I219/H219*100</f>
        <v>#DIV/0!</v>
      </c>
      <c r="K219" s="186"/>
      <c r="L219" s="186"/>
      <c r="M219" s="1101"/>
      <c r="N219" s="1100"/>
      <c r="O219" s="1100"/>
      <c r="P219" s="1100"/>
      <c r="Q219" s="1100"/>
      <c r="R219" s="1100"/>
      <c r="S219" s="316"/>
      <c r="T219" s="316"/>
      <c r="U219" s="316"/>
      <c r="V219" s="316"/>
      <c r="W219" s="313"/>
      <c r="X219" s="316">
        <f t="shared" si="23"/>
        <v>0</v>
      </c>
      <c r="Y219" s="757"/>
      <c r="Z219" s="316"/>
      <c r="AA219" s="316"/>
      <c r="AB219" s="316"/>
      <c r="AC219" s="316"/>
      <c r="AD219" s="316"/>
      <c r="AE219" s="894"/>
      <c r="AF219" s="313"/>
    </row>
    <row r="220" spans="1:32" s="134" customFormat="1" x14ac:dyDescent="0.25">
      <c r="A220" s="124">
        <v>1</v>
      </c>
      <c r="B220" s="2230" t="s">
        <v>813</v>
      </c>
      <c r="C220" s="2230"/>
      <c r="D220" s="9" t="s">
        <v>62</v>
      </c>
      <c r="E220" s="406"/>
      <c r="F220" s="1215"/>
      <c r="G220" s="224"/>
      <c r="H220" s="110"/>
      <c r="I220" s="475">
        <v>21</v>
      </c>
      <c r="J220" s="111" t="e">
        <f t="shared" si="24"/>
        <v>#DIV/0!</v>
      </c>
      <c r="K220" s="186"/>
      <c r="L220" s="186"/>
      <c r="M220" s="1101"/>
      <c r="N220" s="1100"/>
      <c r="O220" s="1100"/>
      <c r="P220" s="1100"/>
      <c r="Q220" s="1100"/>
      <c r="R220" s="1100"/>
      <c r="S220" s="316"/>
      <c r="T220" s="316"/>
      <c r="U220" s="316"/>
      <c r="V220" s="316"/>
      <c r="W220" s="313"/>
      <c r="X220" s="316">
        <f t="shared" si="23"/>
        <v>0</v>
      </c>
      <c r="Y220" s="757"/>
      <c r="Z220" s="316"/>
      <c r="AA220" s="316"/>
      <c r="AB220" s="316"/>
      <c r="AC220" s="316"/>
      <c r="AD220" s="316"/>
      <c r="AE220" s="894"/>
      <c r="AF220" s="313"/>
    </row>
    <row r="221" spans="1:32" s="134" customFormat="1" x14ac:dyDescent="0.25">
      <c r="A221" s="124">
        <v>1</v>
      </c>
      <c r="B221" s="2230" t="s">
        <v>813</v>
      </c>
      <c r="C221" s="2230"/>
      <c r="D221" s="13" t="s">
        <v>114</v>
      </c>
      <c r="E221" s="407"/>
      <c r="F221" s="1215"/>
      <c r="G221" s="224"/>
      <c r="H221" s="110"/>
      <c r="I221" s="475">
        <v>8</v>
      </c>
      <c r="J221" s="111" t="e">
        <f t="shared" si="24"/>
        <v>#DIV/0!</v>
      </c>
      <c r="K221" s="186"/>
      <c r="L221" s="186"/>
      <c r="M221" s="1101"/>
      <c r="N221" s="1100"/>
      <c r="O221" s="1100"/>
      <c r="P221" s="1100"/>
      <c r="Q221" s="1100"/>
      <c r="R221" s="1100"/>
      <c r="S221" s="316"/>
      <c r="T221" s="316"/>
      <c r="U221" s="316"/>
      <c r="V221" s="316"/>
      <c r="W221" s="313"/>
      <c r="X221" s="316">
        <f t="shared" si="23"/>
        <v>0</v>
      </c>
      <c r="Y221" s="757"/>
      <c r="Z221" s="316"/>
      <c r="AA221" s="316"/>
      <c r="AB221" s="316"/>
      <c r="AC221" s="316"/>
      <c r="AD221" s="316"/>
      <c r="AE221" s="894"/>
      <c r="AF221" s="313"/>
    </row>
    <row r="222" spans="1:32" s="134" customFormat="1" ht="75" x14ac:dyDescent="0.25">
      <c r="A222" s="124">
        <v>1</v>
      </c>
      <c r="B222" s="2230" t="s">
        <v>813</v>
      </c>
      <c r="C222" s="2230"/>
      <c r="D222" s="9" t="s">
        <v>258</v>
      </c>
      <c r="E222" s="406"/>
      <c r="F222" s="1215"/>
      <c r="G222" s="224"/>
      <c r="H222" s="110"/>
      <c r="I222" s="475">
        <v>8</v>
      </c>
      <c r="J222" s="111" t="e">
        <f t="shared" si="24"/>
        <v>#DIV/0!</v>
      </c>
      <c r="K222" s="186"/>
      <c r="L222" s="186"/>
      <c r="M222" s="1101"/>
      <c r="N222" s="1100"/>
      <c r="O222" s="1100"/>
      <c r="P222" s="1100"/>
      <c r="Q222" s="1100"/>
      <c r="R222" s="1100"/>
      <c r="S222" s="316"/>
      <c r="T222" s="316"/>
      <c r="U222" s="316"/>
      <c r="V222" s="316"/>
      <c r="W222" s="313"/>
      <c r="X222" s="316">
        <f t="shared" si="23"/>
        <v>0</v>
      </c>
      <c r="Y222" s="757"/>
      <c r="Z222" s="316"/>
      <c r="AA222" s="316"/>
      <c r="AB222" s="316"/>
      <c r="AC222" s="316"/>
      <c r="AD222" s="316"/>
      <c r="AE222" s="894"/>
      <c r="AF222" s="313"/>
    </row>
    <row r="223" spans="1:32" s="134" customFormat="1" ht="75" x14ac:dyDescent="0.25">
      <c r="A223" s="124">
        <v>1</v>
      </c>
      <c r="B223" s="2230" t="s">
        <v>813</v>
      </c>
      <c r="C223" s="2230"/>
      <c r="D223" s="13" t="s">
        <v>259</v>
      </c>
      <c r="E223" s="407"/>
      <c r="F223" s="1215"/>
      <c r="G223" s="224"/>
      <c r="H223" s="110"/>
      <c r="I223" s="3629">
        <v>2</v>
      </c>
      <c r="J223" s="111" t="e">
        <f t="shared" si="24"/>
        <v>#DIV/0!</v>
      </c>
      <c r="K223" s="186"/>
      <c r="L223" s="186"/>
      <c r="M223" s="1101"/>
      <c r="N223" s="1100"/>
      <c r="O223" s="1100"/>
      <c r="P223" s="1100"/>
      <c r="Q223" s="1100"/>
      <c r="R223" s="1100"/>
      <c r="S223" s="316"/>
      <c r="T223" s="316"/>
      <c r="U223" s="316"/>
      <c r="V223" s="316"/>
      <c r="W223" s="313"/>
      <c r="X223" s="316">
        <f t="shared" si="23"/>
        <v>0</v>
      </c>
      <c r="Y223" s="757"/>
      <c r="Z223" s="316"/>
      <c r="AA223" s="316"/>
      <c r="AB223" s="316"/>
      <c r="AC223" s="316"/>
      <c r="AD223" s="316"/>
      <c r="AE223" s="894"/>
      <c r="AF223" s="313"/>
    </row>
    <row r="224" spans="1:32" s="134" customFormat="1" x14ac:dyDescent="0.25">
      <c r="A224" s="124">
        <v>1</v>
      </c>
      <c r="B224" s="2230" t="s">
        <v>813</v>
      </c>
      <c r="C224" s="2230"/>
      <c r="D224" s="13" t="s">
        <v>65</v>
      </c>
      <c r="E224" s="407"/>
      <c r="F224" s="1215"/>
      <c r="G224" s="224"/>
      <c r="H224" s="110"/>
      <c r="I224" s="3629">
        <v>-1</v>
      </c>
      <c r="J224" s="111" t="e">
        <f t="shared" si="24"/>
        <v>#DIV/0!</v>
      </c>
      <c r="K224" s="186"/>
      <c r="L224" s="186"/>
      <c r="M224" s="1101"/>
      <c r="N224" s="1100"/>
      <c r="O224" s="1100"/>
      <c r="P224" s="1100"/>
      <c r="Q224" s="1100"/>
      <c r="R224" s="1100"/>
      <c r="S224" s="316"/>
      <c r="T224" s="316"/>
      <c r="U224" s="316"/>
      <c r="V224" s="316"/>
      <c r="W224" s="313"/>
      <c r="X224" s="316">
        <f t="shared" si="23"/>
        <v>0</v>
      </c>
      <c r="Y224" s="757"/>
      <c r="Z224" s="316"/>
      <c r="AA224" s="316"/>
      <c r="AB224" s="316"/>
      <c r="AC224" s="316"/>
      <c r="AD224" s="316"/>
      <c r="AE224" s="894"/>
      <c r="AF224" s="313"/>
    </row>
    <row r="225" spans="1:32" s="134" customFormat="1" x14ac:dyDescent="0.25">
      <c r="A225" s="2230"/>
      <c r="B225" s="2230" t="s">
        <v>813</v>
      </c>
      <c r="C225" s="2230"/>
      <c r="D225" s="13" t="s">
        <v>420</v>
      </c>
      <c r="E225" s="407"/>
      <c r="F225" s="1215"/>
      <c r="G225" s="224"/>
      <c r="H225" s="110"/>
      <c r="I225" s="3629"/>
      <c r="J225" s="111"/>
      <c r="K225" s="186"/>
      <c r="L225" s="186"/>
      <c r="M225" s="1101"/>
      <c r="N225" s="1100"/>
      <c r="O225" s="1100"/>
      <c r="P225" s="1100"/>
      <c r="Q225" s="1100"/>
      <c r="R225" s="1100"/>
      <c r="S225" s="316"/>
      <c r="T225" s="316"/>
      <c r="U225" s="316"/>
      <c r="V225" s="316"/>
      <c r="W225" s="313"/>
      <c r="X225" s="316">
        <f t="shared" si="23"/>
        <v>0</v>
      </c>
      <c r="Y225" s="757"/>
      <c r="Z225" s="316"/>
      <c r="AA225" s="316"/>
      <c r="AB225" s="316"/>
      <c r="AC225" s="316"/>
      <c r="AD225" s="316"/>
      <c r="AE225" s="894"/>
      <c r="AF225" s="313"/>
    </row>
    <row r="226" spans="1:32" s="134" customFormat="1" ht="30" x14ac:dyDescent="0.25">
      <c r="A226" s="124">
        <v>1</v>
      </c>
      <c r="B226" s="2230" t="s">
        <v>813</v>
      </c>
      <c r="C226" s="2230"/>
      <c r="D226" s="13" t="s">
        <v>122</v>
      </c>
      <c r="E226" s="407"/>
      <c r="F226" s="1215"/>
      <c r="G226" s="207"/>
      <c r="H226" s="110"/>
      <c r="I226" s="3629">
        <v>0</v>
      </c>
      <c r="J226" s="111" t="e">
        <f>I226/H226*100</f>
        <v>#DIV/0!</v>
      </c>
      <c r="K226" s="186"/>
      <c r="L226" s="186"/>
      <c r="M226" s="1101"/>
      <c r="N226" s="1100"/>
      <c r="O226" s="1100"/>
      <c r="P226" s="1100"/>
      <c r="Q226" s="1100"/>
      <c r="R226" s="1100"/>
      <c r="S226" s="316"/>
      <c r="T226" s="316"/>
      <c r="U226" s="316"/>
      <c r="V226" s="316"/>
      <c r="W226" s="313"/>
      <c r="X226" s="316">
        <f t="shared" si="23"/>
        <v>0</v>
      </c>
      <c r="Y226" s="757"/>
      <c r="Z226" s="316"/>
      <c r="AA226" s="316"/>
      <c r="AB226" s="316"/>
      <c r="AC226" s="316"/>
      <c r="AD226" s="316"/>
      <c r="AE226" s="894"/>
      <c r="AF226" s="313"/>
    </row>
    <row r="227" spans="1:32" s="134" customFormat="1" ht="45" x14ac:dyDescent="0.25">
      <c r="A227" s="2230"/>
      <c r="B227" s="2230" t="s">
        <v>813</v>
      </c>
      <c r="C227" s="2230"/>
      <c r="D227" s="13" t="s">
        <v>434</v>
      </c>
      <c r="E227" s="407"/>
      <c r="F227" s="1215"/>
      <c r="G227" s="224"/>
      <c r="H227" s="110"/>
      <c r="I227" s="3629"/>
      <c r="J227" s="111"/>
      <c r="K227" s="186"/>
      <c r="L227" s="186"/>
      <c r="M227" s="1101"/>
      <c r="N227" s="1100"/>
      <c r="O227" s="1100"/>
      <c r="P227" s="1100"/>
      <c r="Q227" s="1100"/>
      <c r="R227" s="1100"/>
      <c r="S227" s="316"/>
      <c r="T227" s="316"/>
      <c r="U227" s="316"/>
      <c r="V227" s="316"/>
      <c r="W227" s="313"/>
      <c r="X227" s="316">
        <f t="shared" si="23"/>
        <v>0</v>
      </c>
      <c r="Y227" s="757"/>
      <c r="Z227" s="316"/>
      <c r="AA227" s="316"/>
      <c r="AB227" s="316"/>
      <c r="AC227" s="316"/>
      <c r="AD227" s="316"/>
      <c r="AE227" s="894"/>
      <c r="AF227" s="313"/>
    </row>
    <row r="228" spans="1:32" s="134" customFormat="1" x14ac:dyDescent="0.25">
      <c r="A228" s="124">
        <v>1</v>
      </c>
      <c r="B228" s="2230" t="s">
        <v>813</v>
      </c>
      <c r="C228" s="2230"/>
      <c r="D228" s="13" t="s">
        <v>113</v>
      </c>
      <c r="E228" s="407"/>
      <c r="F228" s="1215"/>
      <c r="G228" s="224"/>
      <c r="H228" s="110"/>
      <c r="I228" s="3629">
        <v>63</v>
      </c>
      <c r="J228" s="111" t="e">
        <f>I228/H228*100</f>
        <v>#DIV/0!</v>
      </c>
      <c r="K228" s="186"/>
      <c r="L228" s="186"/>
      <c r="M228" s="1101"/>
      <c r="N228" s="1100"/>
      <c r="O228" s="1100"/>
      <c r="P228" s="1100"/>
      <c r="Q228" s="1100"/>
      <c r="R228" s="1100"/>
      <c r="S228" s="316"/>
      <c r="T228" s="316"/>
      <c r="U228" s="316"/>
      <c r="V228" s="316"/>
      <c r="W228" s="313"/>
      <c r="X228" s="316">
        <f t="shared" si="23"/>
        <v>0</v>
      </c>
      <c r="Y228" s="757"/>
      <c r="Z228" s="316"/>
      <c r="AA228" s="316"/>
      <c r="AB228" s="316"/>
      <c r="AC228" s="316"/>
      <c r="AD228" s="316"/>
      <c r="AE228" s="894"/>
      <c r="AF228" s="313"/>
    </row>
    <row r="229" spans="1:32" s="134" customFormat="1" x14ac:dyDescent="0.25">
      <c r="A229" s="2230"/>
      <c r="B229" s="2230" t="s">
        <v>813</v>
      </c>
      <c r="C229" s="2230"/>
      <c r="D229" s="13" t="s">
        <v>432</v>
      </c>
      <c r="E229" s="407"/>
      <c r="F229" s="1215"/>
      <c r="G229" s="224"/>
      <c r="H229" s="110"/>
      <c r="I229" s="3629">
        <v>4</v>
      </c>
      <c r="J229" s="111"/>
      <c r="K229" s="186"/>
      <c r="L229" s="186"/>
      <c r="M229" s="1101"/>
      <c r="N229" s="1100"/>
      <c r="O229" s="1100"/>
      <c r="P229" s="1100"/>
      <c r="Q229" s="1100"/>
      <c r="R229" s="1100"/>
      <c r="S229" s="316"/>
      <c r="T229" s="316"/>
      <c r="U229" s="316"/>
      <c r="V229" s="316"/>
      <c r="W229" s="313"/>
      <c r="X229" s="316">
        <f t="shared" si="23"/>
        <v>0</v>
      </c>
      <c r="Y229" s="757"/>
      <c r="Z229" s="316"/>
      <c r="AA229" s="316"/>
      <c r="AB229" s="316"/>
      <c r="AC229" s="316"/>
      <c r="AD229" s="316"/>
      <c r="AE229" s="894"/>
      <c r="AF229" s="313"/>
    </row>
    <row r="230" spans="1:32" s="134" customFormat="1" ht="30" x14ac:dyDescent="0.25">
      <c r="A230" s="124">
        <v>1</v>
      </c>
      <c r="B230" s="2230" t="s">
        <v>813</v>
      </c>
      <c r="C230" s="2230"/>
      <c r="D230" s="13" t="s">
        <v>228</v>
      </c>
      <c r="E230" s="407"/>
      <c r="F230" s="1215"/>
      <c r="G230" s="224"/>
      <c r="H230" s="110"/>
      <c r="I230" s="3629"/>
      <c r="J230" s="111" t="e">
        <f>I230/H230*100</f>
        <v>#DIV/0!</v>
      </c>
      <c r="K230" s="186"/>
      <c r="L230" s="186"/>
      <c r="M230" s="1101"/>
      <c r="N230" s="1100"/>
      <c r="O230" s="1100"/>
      <c r="P230" s="1100"/>
      <c r="Q230" s="1100"/>
      <c r="R230" s="1100"/>
      <c r="S230" s="316"/>
      <c r="T230" s="316"/>
      <c r="U230" s="316"/>
      <c r="V230" s="316"/>
      <c r="W230" s="313"/>
      <c r="X230" s="316">
        <f t="shared" si="23"/>
        <v>0</v>
      </c>
      <c r="Y230" s="757"/>
      <c r="Z230" s="316"/>
      <c r="AA230" s="316"/>
      <c r="AB230" s="316"/>
      <c r="AC230" s="316"/>
      <c r="AD230" s="316"/>
      <c r="AE230" s="894"/>
      <c r="AF230" s="313"/>
    </row>
    <row r="231" spans="1:32" s="134" customFormat="1" x14ac:dyDescent="0.25">
      <c r="A231" s="2230"/>
      <c r="B231" s="2230" t="s">
        <v>813</v>
      </c>
      <c r="C231" s="2230"/>
      <c r="D231" s="13" t="s">
        <v>428</v>
      </c>
      <c r="E231" s="407"/>
      <c r="F231" s="1215"/>
      <c r="G231" s="224"/>
      <c r="H231" s="110"/>
      <c r="I231" s="3629">
        <v>1</v>
      </c>
      <c r="J231" s="111"/>
      <c r="K231" s="186"/>
      <c r="L231" s="186"/>
      <c r="M231" s="1101"/>
      <c r="N231" s="1100"/>
      <c r="O231" s="1100"/>
      <c r="P231" s="1100"/>
      <c r="Q231" s="1100"/>
      <c r="R231" s="1100"/>
      <c r="S231" s="316"/>
      <c r="T231" s="316"/>
      <c r="U231" s="316"/>
      <c r="V231" s="316"/>
      <c r="W231" s="313"/>
      <c r="X231" s="316">
        <f t="shared" si="23"/>
        <v>0</v>
      </c>
      <c r="Y231" s="757"/>
      <c r="Z231" s="316"/>
      <c r="AA231" s="316"/>
      <c r="AB231" s="316"/>
      <c r="AC231" s="316"/>
      <c r="AD231" s="316"/>
      <c r="AE231" s="894"/>
      <c r="AF231" s="313"/>
    </row>
    <row r="232" spans="1:32" s="134" customFormat="1" ht="30" x14ac:dyDescent="0.25">
      <c r="A232" s="2230"/>
      <c r="B232" s="2230" t="s">
        <v>813</v>
      </c>
      <c r="C232" s="2230"/>
      <c r="D232" s="13" t="s">
        <v>356</v>
      </c>
      <c r="E232" s="407"/>
      <c r="F232" s="1215"/>
      <c r="G232" s="224"/>
      <c r="H232" s="110"/>
      <c r="I232" s="3629"/>
      <c r="J232" s="111" t="e">
        <f>I232/H232*100</f>
        <v>#DIV/0!</v>
      </c>
      <c r="K232" s="186"/>
      <c r="L232" s="186"/>
      <c r="M232" s="1101"/>
      <c r="N232" s="1100"/>
      <c r="O232" s="1100"/>
      <c r="P232" s="1100"/>
      <c r="Q232" s="1100"/>
      <c r="R232" s="1100"/>
      <c r="S232" s="316"/>
      <c r="T232" s="316"/>
      <c r="U232" s="316"/>
      <c r="V232" s="316"/>
      <c r="W232" s="313"/>
      <c r="X232" s="316">
        <f t="shared" si="23"/>
        <v>0</v>
      </c>
      <c r="Y232" s="757"/>
      <c r="Z232" s="316"/>
      <c r="AA232" s="316"/>
      <c r="AB232" s="316"/>
      <c r="AC232" s="316"/>
      <c r="AD232" s="316"/>
      <c r="AE232" s="894"/>
      <c r="AF232" s="313"/>
    </row>
    <row r="233" spans="1:32" s="134" customFormat="1" ht="30" x14ac:dyDescent="0.25">
      <c r="A233" s="2230"/>
      <c r="B233" s="2230" t="s">
        <v>813</v>
      </c>
      <c r="C233" s="2230"/>
      <c r="D233" s="13" t="s">
        <v>431</v>
      </c>
      <c r="E233" s="407"/>
      <c r="F233" s="1215"/>
      <c r="G233" s="224"/>
      <c r="H233" s="110"/>
      <c r="I233" s="3629">
        <v>7</v>
      </c>
      <c r="J233" s="111"/>
      <c r="K233" s="186"/>
      <c r="L233" s="186"/>
      <c r="M233" s="1101"/>
      <c r="N233" s="1100"/>
      <c r="O233" s="1100"/>
      <c r="P233" s="1100"/>
      <c r="Q233" s="1100"/>
      <c r="R233" s="1100"/>
      <c r="S233" s="316"/>
      <c r="T233" s="316"/>
      <c r="U233" s="316"/>
      <c r="V233" s="316"/>
      <c r="W233" s="313"/>
      <c r="X233" s="316">
        <f t="shared" si="23"/>
        <v>0</v>
      </c>
      <c r="Y233" s="757"/>
      <c r="Z233" s="316"/>
      <c r="AA233" s="316"/>
      <c r="AB233" s="316"/>
      <c r="AC233" s="316"/>
      <c r="AD233" s="316"/>
      <c r="AE233" s="894"/>
      <c r="AF233" s="313"/>
    </row>
    <row r="234" spans="1:32" s="134" customFormat="1" ht="75" x14ac:dyDescent="0.25">
      <c r="A234" s="124">
        <v>1</v>
      </c>
      <c r="B234" s="2230" t="s">
        <v>813</v>
      </c>
      <c r="C234" s="2230"/>
      <c r="D234" s="13" t="s">
        <v>264</v>
      </c>
      <c r="E234" s="407"/>
      <c r="F234" s="1215"/>
      <c r="G234" s="224"/>
      <c r="H234" s="110"/>
      <c r="I234" s="3629"/>
      <c r="J234" s="111" t="e">
        <f>I234/H234*100</f>
        <v>#DIV/0!</v>
      </c>
      <c r="K234" s="186"/>
      <c r="L234" s="186"/>
      <c r="M234" s="1101"/>
      <c r="N234" s="1100"/>
      <c r="O234" s="1100"/>
      <c r="P234" s="1100"/>
      <c r="Q234" s="1100"/>
      <c r="R234" s="1100"/>
      <c r="S234" s="316"/>
      <c r="T234" s="316"/>
      <c r="U234" s="316"/>
      <c r="V234" s="316"/>
      <c r="W234" s="313"/>
      <c r="X234" s="316">
        <f t="shared" si="23"/>
        <v>0</v>
      </c>
      <c r="Y234" s="757"/>
      <c r="Z234" s="316"/>
      <c r="AA234" s="316"/>
      <c r="AB234" s="316"/>
      <c r="AC234" s="316"/>
      <c r="AD234" s="316"/>
      <c r="AE234" s="894"/>
      <c r="AF234" s="313"/>
    </row>
    <row r="235" spans="1:32" s="134" customFormat="1" ht="60" x14ac:dyDescent="0.25">
      <c r="A235" s="2230"/>
      <c r="B235" s="2230" t="s">
        <v>813</v>
      </c>
      <c r="C235" s="2230"/>
      <c r="D235" s="13" t="s">
        <v>263</v>
      </c>
      <c r="E235" s="407"/>
      <c r="F235" s="1215"/>
      <c r="G235" s="224"/>
      <c r="H235" s="110"/>
      <c r="I235" s="3629">
        <v>2</v>
      </c>
      <c r="J235" s="111" t="e">
        <f>I235/H235*100</f>
        <v>#DIV/0!</v>
      </c>
      <c r="K235" s="186"/>
      <c r="L235" s="186"/>
      <c r="M235" s="1101"/>
      <c r="N235" s="1100"/>
      <c r="O235" s="1100"/>
      <c r="P235" s="1100"/>
      <c r="Q235" s="1100"/>
      <c r="R235" s="1100"/>
      <c r="S235" s="316"/>
      <c r="T235" s="316"/>
      <c r="U235" s="316"/>
      <c r="V235" s="316"/>
      <c r="W235" s="313"/>
      <c r="X235" s="316">
        <f t="shared" si="23"/>
        <v>0</v>
      </c>
      <c r="Y235" s="757"/>
      <c r="Z235" s="316"/>
      <c r="AA235" s="316"/>
      <c r="AB235" s="316"/>
      <c r="AC235" s="316"/>
      <c r="AD235" s="316"/>
      <c r="AE235" s="894"/>
      <c r="AF235" s="313"/>
    </row>
    <row r="236" spans="1:32" s="134" customFormat="1" ht="105" x14ac:dyDescent="0.25">
      <c r="A236" s="124">
        <v>1</v>
      </c>
      <c r="B236" s="2230" t="s">
        <v>813</v>
      </c>
      <c r="C236" s="2230"/>
      <c r="D236" s="9" t="s">
        <v>500</v>
      </c>
      <c r="E236" s="406"/>
      <c r="F236" s="1215"/>
      <c r="G236" s="224"/>
      <c r="H236" s="110"/>
      <c r="I236" s="475"/>
      <c r="J236" s="111" t="e">
        <f>I236/H236*100</f>
        <v>#DIV/0!</v>
      </c>
      <c r="K236" s="186"/>
      <c r="L236" s="186"/>
      <c r="M236" s="1101"/>
      <c r="N236" s="1100"/>
      <c r="O236" s="1100"/>
      <c r="P236" s="1100"/>
      <c r="Q236" s="1100"/>
      <c r="R236" s="1100"/>
      <c r="S236" s="316"/>
      <c r="T236" s="316"/>
      <c r="U236" s="316"/>
      <c r="V236" s="316"/>
      <c r="W236" s="313"/>
      <c r="X236" s="316">
        <f t="shared" si="23"/>
        <v>0</v>
      </c>
      <c r="Y236" s="757"/>
      <c r="Z236" s="316"/>
      <c r="AA236" s="316"/>
      <c r="AB236" s="316"/>
      <c r="AC236" s="316"/>
      <c r="AD236" s="316"/>
      <c r="AE236" s="894"/>
      <c r="AF236" s="313"/>
    </row>
    <row r="237" spans="1:32" s="134" customFormat="1" ht="45" x14ac:dyDescent="0.25">
      <c r="A237" s="124">
        <v>1</v>
      </c>
      <c r="B237" s="2230" t="s">
        <v>813</v>
      </c>
      <c r="C237" s="2230"/>
      <c r="D237" s="9" t="s">
        <v>179</v>
      </c>
      <c r="E237" s="406"/>
      <c r="F237" s="1215"/>
      <c r="G237" s="224"/>
      <c r="H237" s="110"/>
      <c r="I237" s="475"/>
      <c r="J237" s="111" t="e">
        <f>I237/H237*100</f>
        <v>#DIV/0!</v>
      </c>
      <c r="K237" s="186"/>
      <c r="L237" s="186"/>
      <c r="M237" s="1101"/>
      <c r="N237" s="1100"/>
      <c r="O237" s="1100"/>
      <c r="P237" s="1100"/>
      <c r="Q237" s="1100"/>
      <c r="R237" s="1100"/>
      <c r="S237" s="316"/>
      <c r="T237" s="316"/>
      <c r="U237" s="316"/>
      <c r="V237" s="316"/>
      <c r="W237" s="313"/>
      <c r="X237" s="316">
        <f t="shared" si="23"/>
        <v>0</v>
      </c>
      <c r="Y237" s="757"/>
      <c r="Z237" s="316"/>
      <c r="AA237" s="316"/>
      <c r="AB237" s="316"/>
      <c r="AC237" s="316"/>
      <c r="AD237" s="316"/>
      <c r="AE237" s="894"/>
      <c r="AF237" s="313"/>
    </row>
    <row r="238" spans="1:32" s="134" customFormat="1" ht="90" x14ac:dyDescent="0.25">
      <c r="A238" s="124"/>
      <c r="B238" s="2230" t="s">
        <v>813</v>
      </c>
      <c r="C238" s="2230"/>
      <c r="D238" s="9" t="s">
        <v>421</v>
      </c>
      <c r="E238" s="406"/>
      <c r="F238" s="1215"/>
      <c r="G238" s="224"/>
      <c r="H238" s="110"/>
      <c r="I238" s="475"/>
      <c r="J238" s="111"/>
      <c r="K238" s="186"/>
      <c r="L238" s="186"/>
      <c r="M238" s="1101"/>
      <c r="N238" s="1100"/>
      <c r="O238" s="1100"/>
      <c r="P238" s="1100"/>
      <c r="Q238" s="1100"/>
      <c r="R238" s="1100"/>
      <c r="S238" s="316"/>
      <c r="T238" s="316"/>
      <c r="U238" s="316"/>
      <c r="V238" s="316"/>
      <c r="W238" s="313"/>
      <c r="X238" s="316">
        <f t="shared" si="23"/>
        <v>0</v>
      </c>
      <c r="Y238" s="757"/>
      <c r="Z238" s="316"/>
      <c r="AA238" s="316"/>
      <c r="AB238" s="316"/>
      <c r="AC238" s="316"/>
      <c r="AD238" s="316"/>
      <c r="AE238" s="894"/>
      <c r="AF238" s="313"/>
    </row>
    <row r="239" spans="1:32" s="134" customFormat="1" ht="105" x14ac:dyDescent="0.25">
      <c r="A239" s="2230"/>
      <c r="B239" s="2230" t="s">
        <v>813</v>
      </c>
      <c r="C239" s="2230"/>
      <c r="D239" s="9" t="s">
        <v>782</v>
      </c>
      <c r="E239" s="406"/>
      <c r="F239" s="1215"/>
      <c r="G239" s="224"/>
      <c r="H239" s="110"/>
      <c r="I239" s="475"/>
      <c r="J239" s="111"/>
      <c r="K239" s="186"/>
      <c r="L239" s="186"/>
      <c r="M239" s="1101"/>
      <c r="N239" s="1100"/>
      <c r="O239" s="1100"/>
      <c r="P239" s="1100"/>
      <c r="Q239" s="1100"/>
      <c r="R239" s="1100"/>
      <c r="S239" s="316"/>
      <c r="T239" s="316"/>
      <c r="U239" s="316"/>
      <c r="V239" s="316"/>
      <c r="W239" s="313"/>
      <c r="X239" s="316">
        <f t="shared" si="23"/>
        <v>0</v>
      </c>
      <c r="Y239" s="757"/>
      <c r="Z239" s="316"/>
      <c r="AA239" s="316"/>
      <c r="AB239" s="316"/>
      <c r="AC239" s="316"/>
      <c r="AD239" s="316"/>
      <c r="AE239" s="894"/>
      <c r="AF239" s="313"/>
    </row>
    <row r="240" spans="1:32" s="134" customFormat="1" x14ac:dyDescent="0.25">
      <c r="A240" s="124">
        <v>1</v>
      </c>
      <c r="B240" s="2230" t="s">
        <v>813</v>
      </c>
      <c r="C240" s="2230"/>
      <c r="D240" s="9" t="s">
        <v>181</v>
      </c>
      <c r="E240" s="406"/>
      <c r="F240" s="1215"/>
      <c r="G240" s="224"/>
      <c r="H240" s="110"/>
      <c r="I240" s="475">
        <v>11</v>
      </c>
      <c r="J240" s="111" t="e">
        <f>I240/H240*100</f>
        <v>#DIV/0!</v>
      </c>
      <c r="K240" s="186"/>
      <c r="L240" s="186"/>
      <c r="M240" s="1101"/>
      <c r="N240" s="1100"/>
      <c r="O240" s="1100"/>
      <c r="P240" s="1100"/>
      <c r="Q240" s="1100"/>
      <c r="R240" s="1100"/>
      <c r="S240" s="316"/>
      <c r="T240" s="316"/>
      <c r="U240" s="316"/>
      <c r="V240" s="316"/>
      <c r="W240" s="313"/>
      <c r="X240" s="316">
        <f t="shared" si="23"/>
        <v>0</v>
      </c>
      <c r="Y240" s="757"/>
      <c r="Z240" s="316"/>
      <c r="AA240" s="316"/>
      <c r="AB240" s="316"/>
      <c r="AC240" s="316"/>
      <c r="AD240" s="316"/>
      <c r="AE240" s="894"/>
      <c r="AF240" s="313"/>
    </row>
    <row r="241" spans="1:32" s="134" customFormat="1" x14ac:dyDescent="0.25">
      <c r="A241" s="2230"/>
      <c r="B241" s="2230" t="s">
        <v>813</v>
      </c>
      <c r="C241" s="2230"/>
      <c r="D241" s="9" t="s">
        <v>604</v>
      </c>
      <c r="E241" s="406"/>
      <c r="F241" s="1215"/>
      <c r="G241" s="224"/>
      <c r="H241" s="110"/>
      <c r="I241" s="475"/>
      <c r="J241" s="111"/>
      <c r="K241" s="186"/>
      <c r="L241" s="186"/>
      <c r="M241" s="1101"/>
      <c r="N241" s="1100"/>
      <c r="O241" s="1100"/>
      <c r="P241" s="1100"/>
      <c r="Q241" s="1100"/>
      <c r="R241" s="1100"/>
      <c r="S241" s="316"/>
      <c r="T241" s="316"/>
      <c r="U241" s="316"/>
      <c r="V241" s="316"/>
      <c r="W241" s="313"/>
      <c r="X241" s="316">
        <f t="shared" si="23"/>
        <v>0</v>
      </c>
      <c r="Y241" s="757"/>
      <c r="Z241" s="316"/>
      <c r="AA241" s="316"/>
      <c r="AB241" s="316"/>
      <c r="AC241" s="316"/>
      <c r="AD241" s="316"/>
      <c r="AE241" s="894"/>
      <c r="AF241" s="313"/>
    </row>
    <row r="242" spans="1:32" s="134" customFormat="1" x14ac:dyDescent="0.25">
      <c r="A242" s="124"/>
      <c r="B242" s="2230" t="s">
        <v>813</v>
      </c>
      <c r="C242" s="2230"/>
      <c r="D242" s="9" t="s">
        <v>87</v>
      </c>
      <c r="E242" s="406"/>
      <c r="F242" s="1215"/>
      <c r="G242" s="224"/>
      <c r="H242" s="110"/>
      <c r="I242" s="475">
        <v>26</v>
      </c>
      <c r="J242" s="111" t="e">
        <f t="shared" ref="J242:J252" si="25">I242/H242*100</f>
        <v>#DIV/0!</v>
      </c>
      <c r="K242" s="186"/>
      <c r="L242" s="186"/>
      <c r="M242" s="1101"/>
      <c r="N242" s="1100"/>
      <c r="O242" s="1100"/>
      <c r="P242" s="1100"/>
      <c r="Q242" s="1100"/>
      <c r="R242" s="1100"/>
      <c r="S242" s="316"/>
      <c r="T242" s="316"/>
      <c r="U242" s="316"/>
      <c r="V242" s="316"/>
      <c r="W242" s="313"/>
      <c r="X242" s="316">
        <f t="shared" si="23"/>
        <v>0</v>
      </c>
      <c r="Y242" s="757"/>
      <c r="Z242" s="316"/>
      <c r="AA242" s="316"/>
      <c r="AB242" s="316"/>
      <c r="AC242" s="316"/>
      <c r="AD242" s="316"/>
      <c r="AE242" s="894"/>
      <c r="AF242" s="313"/>
    </row>
    <row r="243" spans="1:32" s="134" customFormat="1" ht="45" x14ac:dyDescent="0.25">
      <c r="A243" s="2230"/>
      <c r="B243" s="2230" t="s">
        <v>813</v>
      </c>
      <c r="C243" s="2230"/>
      <c r="D243" s="9" t="s">
        <v>507</v>
      </c>
      <c r="E243" s="406"/>
      <c r="F243" s="1215"/>
      <c r="G243" s="224"/>
      <c r="H243" s="110"/>
      <c r="I243" s="475">
        <v>4</v>
      </c>
      <c r="J243" s="111" t="e">
        <f t="shared" si="25"/>
        <v>#DIV/0!</v>
      </c>
      <c r="K243" s="186"/>
      <c r="L243" s="186"/>
      <c r="M243" s="1101"/>
      <c r="N243" s="1100"/>
      <c r="O243" s="1100"/>
      <c r="P243" s="1100"/>
      <c r="Q243" s="1100"/>
      <c r="R243" s="1100"/>
      <c r="S243" s="316"/>
      <c r="T243" s="316"/>
      <c r="U243" s="316"/>
      <c r="V243" s="316"/>
      <c r="W243" s="313"/>
      <c r="X243" s="316">
        <f t="shared" si="23"/>
        <v>0</v>
      </c>
      <c r="Y243" s="757"/>
      <c r="Z243" s="316"/>
      <c r="AA243" s="316"/>
      <c r="AB243" s="316"/>
      <c r="AC243" s="316"/>
      <c r="AD243" s="316"/>
      <c r="AE243" s="894"/>
      <c r="AF243" s="313"/>
    </row>
    <row r="244" spans="1:32" s="134" customFormat="1" ht="45" x14ac:dyDescent="0.25">
      <c r="A244" s="124">
        <v>1</v>
      </c>
      <c r="B244" s="2230" t="s">
        <v>813</v>
      </c>
      <c r="C244" s="2230"/>
      <c r="D244" s="9" t="s">
        <v>439</v>
      </c>
      <c r="E244" s="406"/>
      <c r="F244" s="1215"/>
      <c r="G244" s="224"/>
      <c r="H244" s="110"/>
      <c r="I244" s="475">
        <v>1</v>
      </c>
      <c r="J244" s="111" t="e">
        <f t="shared" si="25"/>
        <v>#DIV/0!</v>
      </c>
      <c r="K244" s="186"/>
      <c r="L244" s="186"/>
      <c r="M244" s="1101"/>
      <c r="N244" s="1100"/>
      <c r="O244" s="1100"/>
      <c r="P244" s="1100"/>
      <c r="Q244" s="1100"/>
      <c r="R244" s="1100"/>
      <c r="S244" s="316"/>
      <c r="T244" s="316"/>
      <c r="U244" s="316"/>
      <c r="V244" s="316"/>
      <c r="W244" s="313"/>
      <c r="X244" s="316">
        <f t="shared" si="23"/>
        <v>0</v>
      </c>
      <c r="Y244" s="757"/>
      <c r="Z244" s="316"/>
      <c r="AA244" s="316"/>
      <c r="AB244" s="316"/>
      <c r="AC244" s="316"/>
      <c r="AD244" s="316"/>
      <c r="AE244" s="894"/>
      <c r="AF244" s="313"/>
    </row>
    <row r="245" spans="1:32" s="134" customFormat="1" ht="30" x14ac:dyDescent="0.25">
      <c r="A245" s="124">
        <v>1</v>
      </c>
      <c r="B245" s="2230" t="s">
        <v>813</v>
      </c>
      <c r="C245" s="2230"/>
      <c r="D245" s="9" t="s">
        <v>182</v>
      </c>
      <c r="E245" s="406"/>
      <c r="F245" s="1215"/>
      <c r="G245" s="224"/>
      <c r="H245" s="110"/>
      <c r="I245" s="475"/>
      <c r="J245" s="111" t="e">
        <f t="shared" si="25"/>
        <v>#DIV/0!</v>
      </c>
      <c r="K245" s="186"/>
      <c r="L245" s="186"/>
      <c r="M245" s="1101"/>
      <c r="N245" s="1100"/>
      <c r="O245" s="1100"/>
      <c r="P245" s="1100"/>
      <c r="Q245" s="1100"/>
      <c r="R245" s="1100"/>
      <c r="S245" s="316"/>
      <c r="T245" s="316"/>
      <c r="U245" s="316"/>
      <c r="V245" s="316"/>
      <c r="W245" s="313"/>
      <c r="X245" s="316">
        <f t="shared" si="23"/>
        <v>0</v>
      </c>
      <c r="Y245" s="757"/>
      <c r="Z245" s="316"/>
      <c r="AA245" s="316"/>
      <c r="AB245" s="316"/>
      <c r="AC245" s="316"/>
      <c r="AD245" s="316"/>
      <c r="AE245" s="894"/>
      <c r="AF245" s="313"/>
    </row>
    <row r="246" spans="1:32" s="134" customFormat="1" x14ac:dyDescent="0.25">
      <c r="A246" s="2230"/>
      <c r="B246" s="2230" t="s">
        <v>813</v>
      </c>
      <c r="C246" s="2230"/>
      <c r="D246" s="9" t="s">
        <v>351</v>
      </c>
      <c r="E246" s="406"/>
      <c r="F246" s="1215"/>
      <c r="G246" s="224"/>
      <c r="H246" s="110"/>
      <c r="I246" s="475">
        <v>67</v>
      </c>
      <c r="J246" s="111" t="e">
        <f t="shared" si="25"/>
        <v>#DIV/0!</v>
      </c>
      <c r="K246" s="186"/>
      <c r="L246" s="186"/>
      <c r="M246" s="1101"/>
      <c r="N246" s="1100"/>
      <c r="O246" s="1100"/>
      <c r="P246" s="1100"/>
      <c r="Q246" s="1100"/>
      <c r="R246" s="1100"/>
      <c r="S246" s="316"/>
      <c r="T246" s="316"/>
      <c r="U246" s="316"/>
      <c r="V246" s="316"/>
      <c r="W246" s="313"/>
      <c r="X246" s="316">
        <f t="shared" si="23"/>
        <v>0</v>
      </c>
      <c r="Y246" s="757"/>
      <c r="Z246" s="316"/>
      <c r="AA246" s="316"/>
      <c r="AB246" s="316"/>
      <c r="AC246" s="316"/>
      <c r="AD246" s="316"/>
      <c r="AE246" s="894"/>
      <c r="AF246" s="313"/>
    </row>
    <row r="247" spans="1:32" s="134" customFormat="1" ht="30" x14ac:dyDescent="0.25">
      <c r="A247" s="124"/>
      <c r="B247" s="2230" t="s">
        <v>813</v>
      </c>
      <c r="C247" s="2230"/>
      <c r="D247" s="9" t="s">
        <v>352</v>
      </c>
      <c r="E247" s="406"/>
      <c r="F247" s="1215"/>
      <c r="G247" s="224"/>
      <c r="H247" s="110"/>
      <c r="I247" s="475">
        <v>47</v>
      </c>
      <c r="J247" s="111" t="e">
        <f t="shared" si="25"/>
        <v>#DIV/0!</v>
      </c>
      <c r="K247" s="186"/>
      <c r="L247" s="186"/>
      <c r="M247" s="1101"/>
      <c r="N247" s="1100"/>
      <c r="O247" s="1100"/>
      <c r="P247" s="1100"/>
      <c r="Q247" s="1100"/>
      <c r="R247" s="1100"/>
      <c r="S247" s="316"/>
      <c r="T247" s="316"/>
      <c r="U247" s="316"/>
      <c r="V247" s="316"/>
      <c r="W247" s="313"/>
      <c r="X247" s="316">
        <f t="shared" si="23"/>
        <v>0</v>
      </c>
      <c r="Y247" s="757"/>
      <c r="Z247" s="316"/>
      <c r="AA247" s="316"/>
      <c r="AB247" s="316"/>
      <c r="AC247" s="316"/>
      <c r="AD247" s="316"/>
      <c r="AE247" s="894"/>
      <c r="AF247" s="313"/>
    </row>
    <row r="248" spans="1:32" s="134" customFormat="1" ht="30" x14ac:dyDescent="0.25">
      <c r="A248" s="124">
        <v>1</v>
      </c>
      <c r="B248" s="2230" t="s">
        <v>813</v>
      </c>
      <c r="C248" s="2230"/>
      <c r="D248" s="9" t="s">
        <v>357</v>
      </c>
      <c r="E248" s="406"/>
      <c r="F248" s="1215"/>
      <c r="G248" s="224"/>
      <c r="H248" s="110"/>
      <c r="I248" s="475">
        <v>5</v>
      </c>
      <c r="J248" s="111" t="e">
        <f t="shared" si="25"/>
        <v>#DIV/0!</v>
      </c>
      <c r="K248" s="186"/>
      <c r="L248" s="186"/>
      <c r="M248" s="1101"/>
      <c r="N248" s="1100"/>
      <c r="O248" s="1100"/>
      <c r="P248" s="1100"/>
      <c r="Q248" s="1100"/>
      <c r="R248" s="1100"/>
      <c r="S248" s="316"/>
      <c r="T248" s="316"/>
      <c r="U248" s="316"/>
      <c r="V248" s="316"/>
      <c r="W248" s="313"/>
      <c r="X248" s="316">
        <f t="shared" si="23"/>
        <v>0</v>
      </c>
      <c r="Y248" s="757"/>
      <c r="Z248" s="316"/>
      <c r="AA248" s="316"/>
      <c r="AB248" s="316"/>
      <c r="AC248" s="316"/>
      <c r="AD248" s="316"/>
      <c r="AE248" s="894"/>
      <c r="AF248" s="313"/>
    </row>
    <row r="249" spans="1:32" s="134" customFormat="1" x14ac:dyDescent="0.25">
      <c r="A249" s="124">
        <v>1</v>
      </c>
      <c r="B249" s="2230" t="s">
        <v>813</v>
      </c>
      <c r="C249" s="2230"/>
      <c r="D249" s="9" t="s">
        <v>29</v>
      </c>
      <c r="E249" s="406"/>
      <c r="F249" s="1215"/>
      <c r="G249" s="224"/>
      <c r="H249" s="110"/>
      <c r="I249" s="475">
        <v>2</v>
      </c>
      <c r="J249" s="111" t="e">
        <f t="shared" si="25"/>
        <v>#DIV/0!</v>
      </c>
      <c r="K249" s="186"/>
      <c r="L249" s="186"/>
      <c r="M249" s="1101"/>
      <c r="N249" s="1100"/>
      <c r="O249" s="1100"/>
      <c r="P249" s="1100"/>
      <c r="Q249" s="1100"/>
      <c r="R249" s="1100"/>
      <c r="S249" s="316"/>
      <c r="T249" s="316"/>
      <c r="U249" s="316"/>
      <c r="V249" s="316"/>
      <c r="W249" s="313"/>
      <c r="X249" s="316">
        <f t="shared" si="23"/>
        <v>0</v>
      </c>
      <c r="Y249" s="757"/>
      <c r="Z249" s="316"/>
      <c r="AA249" s="316"/>
      <c r="AB249" s="316"/>
      <c r="AC249" s="316"/>
      <c r="AD249" s="316"/>
      <c r="AE249" s="894"/>
      <c r="AF249" s="313"/>
    </row>
    <row r="250" spans="1:32" s="134" customFormat="1" x14ac:dyDescent="0.25">
      <c r="A250" s="124"/>
      <c r="B250" s="2230" t="s">
        <v>813</v>
      </c>
      <c r="C250" s="2230"/>
      <c r="D250" s="9" t="s">
        <v>88</v>
      </c>
      <c r="E250" s="406"/>
      <c r="F250" s="810"/>
      <c r="G250" s="224"/>
      <c r="H250" s="110"/>
      <c r="I250" s="475">
        <v>14</v>
      </c>
      <c r="J250" s="110" t="e">
        <f t="shared" si="25"/>
        <v>#DIV/0!</v>
      </c>
      <c r="K250" s="186"/>
      <c r="L250" s="186"/>
      <c r="M250" s="1101"/>
      <c r="N250" s="1100"/>
      <c r="O250" s="1100"/>
      <c r="P250" s="1100"/>
      <c r="Q250" s="1100"/>
      <c r="R250" s="1100"/>
      <c r="S250" s="316"/>
      <c r="T250" s="316"/>
      <c r="U250" s="316"/>
      <c r="V250" s="316"/>
      <c r="W250" s="313"/>
      <c r="X250" s="316">
        <f t="shared" si="23"/>
        <v>0</v>
      </c>
      <c r="Y250" s="757"/>
      <c r="Z250" s="316"/>
      <c r="AA250" s="316"/>
      <c r="AB250" s="316"/>
      <c r="AC250" s="316"/>
      <c r="AD250" s="316"/>
      <c r="AE250" s="894"/>
      <c r="AF250" s="313"/>
    </row>
    <row r="251" spans="1:32" x14ac:dyDescent="0.25">
      <c r="A251" s="124">
        <v>1</v>
      </c>
      <c r="B251" s="2230" t="s">
        <v>813</v>
      </c>
      <c r="D251" s="9" t="s">
        <v>508</v>
      </c>
      <c r="E251" s="406"/>
      <c r="F251" s="1215"/>
      <c r="G251" s="224"/>
      <c r="H251" s="110"/>
      <c r="I251" s="475">
        <v>1</v>
      </c>
      <c r="J251" s="111" t="e">
        <f t="shared" si="25"/>
        <v>#DIV/0!</v>
      </c>
      <c r="K251" s="186"/>
      <c r="L251" s="186"/>
      <c r="M251" s="1101"/>
      <c r="N251" s="1100"/>
      <c r="O251" s="1100"/>
      <c r="P251" s="1100"/>
      <c r="Q251" s="1100"/>
      <c r="R251" s="1100"/>
      <c r="S251" s="316"/>
      <c r="T251" s="316"/>
      <c r="U251" s="316"/>
      <c r="V251" s="316"/>
      <c r="W251" s="313"/>
      <c r="X251" s="316">
        <f t="shared" si="23"/>
        <v>0</v>
      </c>
      <c r="Y251" s="757"/>
      <c r="Z251" s="316"/>
      <c r="AA251" s="316"/>
      <c r="AB251" s="316"/>
      <c r="AC251" s="316"/>
      <c r="AD251" s="316"/>
      <c r="AE251" s="894"/>
      <c r="AF251" s="313"/>
    </row>
    <row r="252" spans="1:32" x14ac:dyDescent="0.25">
      <c r="A252" s="124">
        <v>1</v>
      </c>
      <c r="B252" s="2230" t="s">
        <v>813</v>
      </c>
      <c r="D252" s="13" t="s">
        <v>185</v>
      </c>
      <c r="E252" s="407"/>
      <c r="F252" s="1215"/>
      <c r="G252" s="224"/>
      <c r="H252" s="110"/>
      <c r="I252" s="475">
        <v>10</v>
      </c>
      <c r="J252" s="110" t="e">
        <f t="shared" si="25"/>
        <v>#DIV/0!</v>
      </c>
      <c r="K252" s="186"/>
      <c r="L252" s="186"/>
      <c r="M252" s="1101"/>
      <c r="N252" s="1100"/>
      <c r="O252" s="1100"/>
      <c r="P252" s="1100"/>
      <c r="Q252" s="1100"/>
      <c r="R252" s="1100"/>
      <c r="S252" s="316"/>
      <c r="T252" s="316"/>
      <c r="U252" s="316"/>
      <c r="V252" s="316"/>
      <c r="W252" s="313"/>
      <c r="X252" s="316">
        <f t="shared" si="23"/>
        <v>0</v>
      </c>
      <c r="Y252" s="757"/>
      <c r="Z252" s="316"/>
      <c r="AA252" s="316"/>
      <c r="AB252" s="316"/>
      <c r="AC252" s="316"/>
      <c r="AD252" s="316"/>
      <c r="AE252" s="894"/>
      <c r="AF252" s="313"/>
    </row>
    <row r="253" spans="1:32" s="134" customFormat="1" ht="30" x14ac:dyDescent="0.25">
      <c r="A253" s="124">
        <v>1</v>
      </c>
      <c r="B253" s="2230" t="s">
        <v>813</v>
      </c>
      <c r="C253" s="2230"/>
      <c r="D253" s="685" t="s">
        <v>402</v>
      </c>
      <c r="E253" s="407"/>
      <c r="F253" s="810"/>
      <c r="G253" s="207"/>
      <c r="H253" s="111"/>
      <c r="I253" s="475">
        <v>54</v>
      </c>
      <c r="J253" s="110"/>
      <c r="K253" s="1114"/>
      <c r="L253" s="1114"/>
      <c r="M253" s="1176"/>
      <c r="N253" s="1177"/>
      <c r="O253" s="1177"/>
      <c r="P253" s="1177"/>
      <c r="Q253" s="1177"/>
      <c r="R253" s="1177"/>
      <c r="S253" s="316"/>
      <c r="T253" s="316"/>
      <c r="U253" s="316"/>
      <c r="V253" s="316"/>
      <c r="W253" s="313"/>
      <c r="X253" s="2992">
        <f t="shared" si="23"/>
        <v>79.38</v>
      </c>
      <c r="Y253" s="757"/>
      <c r="Z253" s="316"/>
      <c r="AA253" s="316"/>
      <c r="AB253" s="316"/>
      <c r="AC253" s="316">
        <v>0</v>
      </c>
      <c r="AD253" s="2992">
        <v>79.38</v>
      </c>
      <c r="AE253" s="894"/>
      <c r="AF253" s="313"/>
    </row>
    <row r="254" spans="1:32" s="134" customFormat="1" ht="29.25" x14ac:dyDescent="0.25">
      <c r="A254" s="124">
        <v>1</v>
      </c>
      <c r="B254" s="2230" t="s">
        <v>813</v>
      </c>
      <c r="C254" s="2230"/>
      <c r="D254" s="682" t="s">
        <v>387</v>
      </c>
      <c r="E254" s="678"/>
      <c r="F254" s="679"/>
      <c r="G254" s="686"/>
      <c r="H254" s="683"/>
      <c r="I254" s="269">
        <f>SUM(I253:I253)</f>
        <v>54</v>
      </c>
      <c r="J254" s="684"/>
      <c r="K254" s="1114"/>
      <c r="L254" s="1114"/>
      <c r="M254" s="1176"/>
      <c r="N254" s="1100"/>
      <c r="O254" s="1177"/>
      <c r="P254" s="1177"/>
      <c r="Q254" s="1177"/>
      <c r="R254" s="1177"/>
      <c r="S254" s="316"/>
      <c r="T254" s="316"/>
      <c r="U254" s="316"/>
      <c r="V254" s="316"/>
      <c r="W254" s="837"/>
      <c r="X254" s="316">
        <f t="shared" si="23"/>
        <v>79.38</v>
      </c>
      <c r="Y254" s="757">
        <f t="shared" ref="Y254:AC254" si="26">Y253</f>
        <v>0</v>
      </c>
      <c r="Z254" s="316">
        <f t="shared" si="26"/>
        <v>0</v>
      </c>
      <c r="AA254" s="316">
        <f t="shared" si="26"/>
        <v>0</v>
      </c>
      <c r="AB254" s="316">
        <f t="shared" si="26"/>
        <v>0</v>
      </c>
      <c r="AC254" s="316">
        <f t="shared" si="26"/>
        <v>0</v>
      </c>
      <c r="AD254" s="316">
        <f>AD253</f>
        <v>79.38</v>
      </c>
      <c r="AE254" s="890"/>
      <c r="AF254" s="313"/>
    </row>
    <row r="255" spans="1:32" s="134" customFormat="1" x14ac:dyDescent="0.25">
      <c r="A255" s="124">
        <v>1</v>
      </c>
      <c r="B255" s="2230" t="s">
        <v>813</v>
      </c>
      <c r="C255" s="2230"/>
      <c r="D255" s="463" t="s">
        <v>353</v>
      </c>
      <c r="E255" s="407"/>
      <c r="F255" s="810"/>
      <c r="G255" s="231"/>
      <c r="H255" s="516"/>
      <c r="I255" s="269">
        <f>I204</f>
        <v>377</v>
      </c>
      <c r="J255" s="516" t="e">
        <f>I255/H255*100</f>
        <v>#DIV/0!</v>
      </c>
      <c r="K255" s="1114"/>
      <c r="L255" s="1114"/>
      <c r="M255" s="1176"/>
      <c r="N255" s="1177"/>
      <c r="O255" s="1177"/>
      <c r="P255" s="1177"/>
      <c r="Q255" s="1100"/>
      <c r="R255" s="1177"/>
      <c r="S255" s="316"/>
      <c r="T255" s="316"/>
      <c r="U255" s="316"/>
      <c r="V255" s="316"/>
      <c r="W255" s="313"/>
      <c r="X255" s="316">
        <f t="shared" si="23"/>
        <v>0</v>
      </c>
      <c r="Y255" s="757"/>
      <c r="Z255" s="316"/>
      <c r="AA255" s="316"/>
      <c r="AB255" s="316"/>
      <c r="AC255" s="316"/>
      <c r="AD255" s="316"/>
      <c r="AE255" s="890"/>
      <c r="AF255" s="313"/>
    </row>
    <row r="256" spans="1:32" s="134" customFormat="1" ht="29.25" x14ac:dyDescent="0.25">
      <c r="A256" s="124">
        <v>1</v>
      </c>
      <c r="B256" s="2230" t="s">
        <v>813</v>
      </c>
      <c r="C256" s="2230"/>
      <c r="D256" s="463" t="s">
        <v>354</v>
      </c>
      <c r="E256" s="407"/>
      <c r="F256" s="810"/>
      <c r="G256" s="231"/>
      <c r="H256" s="1217"/>
      <c r="I256" s="269">
        <f>I211</f>
        <v>33</v>
      </c>
      <c r="J256" s="516" t="e">
        <f>I256/H256*100</f>
        <v>#DIV/0!</v>
      </c>
      <c r="K256" s="1114"/>
      <c r="L256" s="1114"/>
      <c r="M256" s="1176"/>
      <c r="N256" s="1177"/>
      <c r="O256" s="1177"/>
      <c r="P256" s="1177"/>
      <c r="Q256" s="1177"/>
      <c r="R256" s="1177"/>
      <c r="S256" s="316"/>
      <c r="T256" s="316"/>
      <c r="U256" s="316"/>
      <c r="V256" s="316"/>
      <c r="W256" s="313"/>
      <c r="X256" s="316">
        <f t="shared" si="23"/>
        <v>0</v>
      </c>
      <c r="Y256" s="757"/>
      <c r="Z256" s="316"/>
      <c r="AA256" s="316"/>
      <c r="AB256" s="316"/>
      <c r="AC256" s="316"/>
      <c r="AD256" s="316"/>
      <c r="AE256" s="890"/>
      <c r="AF256" s="313"/>
    </row>
    <row r="257" spans="1:32" ht="29.25" x14ac:dyDescent="0.25">
      <c r="A257" s="124">
        <v>1</v>
      </c>
      <c r="B257" s="2230" t="s">
        <v>813</v>
      </c>
      <c r="D257" s="463" t="s">
        <v>355</v>
      </c>
      <c r="E257" s="1218"/>
      <c r="F257" s="1219"/>
      <c r="G257" s="1220"/>
      <c r="H257" s="1221"/>
      <c r="I257" s="1222">
        <f>I215</f>
        <v>51</v>
      </c>
      <c r="J257" s="111" t="e">
        <f>I257/H257*100</f>
        <v>#DIV/0!</v>
      </c>
      <c r="K257" s="1223"/>
      <c r="L257" s="1223"/>
      <c r="M257" s="1223"/>
      <c r="N257" s="1223"/>
      <c r="O257" s="1224"/>
      <c r="P257" s="1224"/>
      <c r="Q257" s="1223"/>
      <c r="R257" s="1223"/>
      <c r="S257" s="316"/>
      <c r="T257" s="316"/>
      <c r="U257" s="316"/>
      <c r="V257" s="316"/>
      <c r="W257" s="884">
        <f>S257/12*$D$4</f>
        <v>0</v>
      </c>
      <c r="X257" s="316">
        <f t="shared" si="23"/>
        <v>59.731200000000001</v>
      </c>
      <c r="Y257" s="757"/>
      <c r="Z257" s="316"/>
      <c r="AA257" s="316">
        <f>X257-W257</f>
        <v>59.731200000000001</v>
      </c>
      <c r="AB257" s="316"/>
      <c r="AC257" s="316"/>
      <c r="AD257" s="316">
        <f>AD215</f>
        <v>59.731200000000001</v>
      </c>
      <c r="AE257" s="1225"/>
      <c r="AF257" s="313"/>
    </row>
    <row r="258" spans="1:32" x14ac:dyDescent="0.25">
      <c r="A258" s="124">
        <v>1</v>
      </c>
      <c r="B258" s="2230" t="s">
        <v>813</v>
      </c>
      <c r="D258" s="464" t="s">
        <v>134</v>
      </c>
      <c r="E258" s="1120"/>
      <c r="F258" s="1121"/>
      <c r="G258" s="32"/>
      <c r="H258" s="7"/>
      <c r="I258" s="7">
        <f>I257+I256*2.6+I255</f>
        <v>513.79999999999995</v>
      </c>
      <c r="J258" s="7" t="e">
        <f>I258/H258*100</f>
        <v>#DIV/0!</v>
      </c>
      <c r="K258" s="8"/>
      <c r="L258" s="8"/>
      <c r="M258" s="1092"/>
      <c r="N258" s="1091"/>
      <c r="O258" s="1091"/>
      <c r="P258" s="1091"/>
      <c r="Q258" s="1091"/>
      <c r="R258" s="1091"/>
      <c r="S258" s="314"/>
      <c r="T258" s="314"/>
      <c r="U258" s="314"/>
      <c r="V258" s="314"/>
      <c r="W258" s="851">
        <f>W257+W216+W204+W254+W253</f>
        <v>0</v>
      </c>
      <c r="X258" s="314">
        <f t="shared" si="23"/>
        <v>586.95962000000009</v>
      </c>
      <c r="Y258" s="761">
        <f>Y257+Y216+Y204+Y254+Y253</f>
        <v>0</v>
      </c>
      <c r="Z258" s="314">
        <f>Z257+Z216+Z204+Z254</f>
        <v>84.615139999999997</v>
      </c>
      <c r="AA258" s="314">
        <f>AA257+AA216+AA204+AA254</f>
        <v>59.731200000000001</v>
      </c>
      <c r="AB258" s="314">
        <f>AB257+AB216+AB204+AB254</f>
        <v>0</v>
      </c>
      <c r="AC258" s="314">
        <f>AC257+AC216+AC204+AC254</f>
        <v>-49.810600000000008</v>
      </c>
      <c r="AD258" s="314">
        <f>AD257+AD216+AD203+AD254</f>
        <v>621.76416000000006</v>
      </c>
      <c r="AE258" s="1093"/>
      <c r="AF258" s="846"/>
    </row>
    <row r="259" spans="1:32" ht="15.75" x14ac:dyDescent="0.25">
      <c r="A259" s="124">
        <v>1</v>
      </c>
      <c r="B259" s="2230" t="s">
        <v>813</v>
      </c>
      <c r="D259" s="1226" t="s">
        <v>28</v>
      </c>
      <c r="E259" s="1227"/>
      <c r="F259" s="1228"/>
      <c r="G259" s="244"/>
      <c r="H259" s="1213"/>
      <c r="I259" s="1095"/>
      <c r="J259" s="1095"/>
      <c r="K259" s="271"/>
      <c r="L259" s="271"/>
      <c r="M259" s="1214"/>
      <c r="N259" s="1229"/>
      <c r="O259" s="1096"/>
      <c r="P259" s="1096"/>
      <c r="Q259" s="1096"/>
      <c r="R259" s="1096"/>
      <c r="S259" s="315"/>
      <c r="T259" s="315"/>
      <c r="U259" s="315"/>
      <c r="V259" s="315"/>
      <c r="W259" s="354"/>
      <c r="X259" s="315">
        <f t="shared" si="23"/>
        <v>0</v>
      </c>
      <c r="Y259" s="760"/>
      <c r="Z259" s="1230"/>
      <c r="AA259" s="1230"/>
      <c r="AB259" s="1230"/>
      <c r="AC259" s="315"/>
      <c r="AD259" s="315"/>
      <c r="AE259" s="899"/>
      <c r="AF259" s="354"/>
    </row>
    <row r="260" spans="1:32" ht="15.75" x14ac:dyDescent="0.25">
      <c r="A260" s="124">
        <v>1</v>
      </c>
      <c r="B260" s="2230" t="s">
        <v>813</v>
      </c>
      <c r="D260" s="268" t="s">
        <v>146</v>
      </c>
      <c r="E260" s="408"/>
      <c r="F260" s="1231"/>
      <c r="G260" s="244"/>
      <c r="H260" s="1095"/>
      <c r="I260" s="1095"/>
      <c r="J260" s="1095"/>
      <c r="K260" s="1182"/>
      <c r="L260" s="1232"/>
      <c r="M260" s="1181"/>
      <c r="N260" s="1100"/>
      <c r="O260" s="1144"/>
      <c r="P260" s="1144"/>
      <c r="Q260" s="1097"/>
      <c r="R260" s="1096"/>
      <c r="S260" s="315"/>
      <c r="T260" s="315"/>
      <c r="U260" s="315"/>
      <c r="V260" s="315"/>
      <c r="W260" s="354"/>
      <c r="X260" s="315">
        <f t="shared" si="23"/>
        <v>0</v>
      </c>
      <c r="Y260" s="760"/>
      <c r="Z260" s="1230"/>
      <c r="AA260" s="1230"/>
      <c r="AB260" s="1230"/>
      <c r="AC260" s="315"/>
      <c r="AD260" s="315"/>
      <c r="AE260" s="899"/>
      <c r="AF260" s="354"/>
    </row>
    <row r="261" spans="1:32" x14ac:dyDescent="0.25">
      <c r="A261" s="124">
        <v>1</v>
      </c>
      <c r="B261" s="2230" t="s">
        <v>813</v>
      </c>
      <c r="C261" s="2230" t="s">
        <v>810</v>
      </c>
      <c r="D261" s="195" t="s">
        <v>200</v>
      </c>
      <c r="E261" s="409"/>
      <c r="F261" s="1233">
        <v>300</v>
      </c>
      <c r="G261" s="214"/>
      <c r="H261" s="111"/>
      <c r="I261" s="475">
        <v>52</v>
      </c>
      <c r="J261" s="3502" t="e">
        <f>I261/H261*100</f>
        <v>#DIV/0!</v>
      </c>
      <c r="K261" s="3503">
        <v>9.8000000000000007</v>
      </c>
      <c r="L261" s="3514">
        <f>O261/I261</f>
        <v>6.9038461538461542</v>
      </c>
      <c r="M261" s="3510">
        <f>ROUND(G261*K261,0)</f>
        <v>0</v>
      </c>
      <c r="N261" s="3515">
        <f>M261/12*$D$4</f>
        <v>0</v>
      </c>
      <c r="O261" s="3650">
        <v>359</v>
      </c>
      <c r="P261" s="140" t="e">
        <f>O261/N261*100</f>
        <v>#DIV/0!</v>
      </c>
      <c r="Q261" s="1235">
        <f>ROUND(M261/F261,0)</f>
        <v>0</v>
      </c>
      <c r="R261" s="140" t="e">
        <f>O261/$D$4*12/Q261</f>
        <v>#DIV/0!</v>
      </c>
      <c r="S261" s="341"/>
      <c r="T261" s="341"/>
      <c r="U261" s="341"/>
      <c r="V261" s="341"/>
      <c r="W261" s="3372">
        <f>S261/12*$D$4+(T261-S261)/11*3+(U261-T261)/10*2+(V261-U261)/9*1</f>
        <v>0</v>
      </c>
      <c r="X261" s="2993">
        <f t="shared" si="23"/>
        <v>5491.6691200000005</v>
      </c>
      <c r="Y261" s="758"/>
      <c r="Z261" s="3373"/>
      <c r="AA261" s="3373">
        <f>X261-W261</f>
        <v>5491.6691200000005</v>
      </c>
      <c r="AB261" s="1230"/>
      <c r="AC261" s="315">
        <v>0</v>
      </c>
      <c r="AD261" s="2993">
        <v>5491.6691200000005</v>
      </c>
      <c r="AE261" s="894"/>
      <c r="AF261" s="354"/>
    </row>
    <row r="262" spans="1:32" s="134" customFormat="1" x14ac:dyDescent="0.25">
      <c r="A262" s="124">
        <v>1</v>
      </c>
      <c r="B262" s="2230" t="s">
        <v>813</v>
      </c>
      <c r="C262" s="2230" t="s">
        <v>810</v>
      </c>
      <c r="D262" s="399" t="s">
        <v>75</v>
      </c>
      <c r="E262" s="410"/>
      <c r="F262" s="1236"/>
      <c r="G262" s="225"/>
      <c r="H262" s="269"/>
      <c r="I262" s="269">
        <f t="shared" ref="I262:R262" si="27">I261</f>
        <v>52</v>
      </c>
      <c r="J262" s="269" t="e">
        <f t="shared" si="27"/>
        <v>#DIV/0!</v>
      </c>
      <c r="K262" s="1237">
        <f t="shared" si="27"/>
        <v>9.8000000000000007</v>
      </c>
      <c r="L262" s="1238">
        <f t="shared" si="27"/>
        <v>6.9038461538461542</v>
      </c>
      <c r="M262" s="1239">
        <f t="shared" si="27"/>
        <v>0</v>
      </c>
      <c r="N262" s="1240">
        <f t="shared" si="27"/>
        <v>0</v>
      </c>
      <c r="O262" s="1241">
        <f t="shared" si="27"/>
        <v>359</v>
      </c>
      <c r="P262" s="1241" t="e">
        <f t="shared" si="27"/>
        <v>#DIV/0!</v>
      </c>
      <c r="Q262" s="1240">
        <f t="shared" si="27"/>
        <v>0</v>
      </c>
      <c r="R262" s="1241" t="e">
        <f t="shared" si="27"/>
        <v>#DIV/0!</v>
      </c>
      <c r="S262" s="315"/>
      <c r="T262" s="315"/>
      <c r="U262" s="315"/>
      <c r="V262" s="315"/>
      <c r="W262" s="354"/>
      <c r="X262" s="315">
        <f t="shared" si="23"/>
        <v>0</v>
      </c>
      <c r="Y262" s="760"/>
      <c r="Z262" s="1230"/>
      <c r="AA262" s="1230"/>
      <c r="AB262" s="1230"/>
      <c r="AC262" s="315"/>
      <c r="AD262" s="315"/>
      <c r="AE262" s="890"/>
      <c r="AF262" s="354"/>
    </row>
    <row r="263" spans="1:32" ht="30" x14ac:dyDescent="0.25">
      <c r="A263" s="124">
        <v>1</v>
      </c>
      <c r="B263" s="2230" t="s">
        <v>813</v>
      </c>
      <c r="D263" s="1242" t="s">
        <v>123</v>
      </c>
      <c r="E263" s="1243"/>
      <c r="F263" s="9"/>
      <c r="G263" s="1244"/>
      <c r="H263" s="1245"/>
      <c r="I263" s="1245"/>
      <c r="J263" s="1245"/>
      <c r="K263" s="1246"/>
      <c r="L263" s="1245"/>
      <c r="M263" s="1245"/>
      <c r="N263" s="124"/>
      <c r="O263" s="1245"/>
      <c r="P263" s="1246"/>
      <c r="Q263" s="124"/>
      <c r="R263" s="140"/>
      <c r="S263" s="316"/>
      <c r="T263" s="316"/>
      <c r="U263" s="316"/>
      <c r="V263" s="316"/>
      <c r="W263" s="313"/>
      <c r="X263" s="316">
        <f t="shared" si="23"/>
        <v>0</v>
      </c>
      <c r="Y263" s="757"/>
      <c r="Z263" s="316"/>
      <c r="AA263" s="316"/>
      <c r="AB263" s="316"/>
      <c r="AC263" s="316"/>
      <c r="AD263" s="316"/>
      <c r="AE263" s="1247"/>
      <c r="AF263" s="313"/>
    </row>
    <row r="264" spans="1:32" s="138" customFormat="1" x14ac:dyDescent="0.25">
      <c r="A264" s="124">
        <v>1</v>
      </c>
      <c r="B264" s="2230" t="s">
        <v>813</v>
      </c>
      <c r="C264" s="2230" t="s">
        <v>793</v>
      </c>
      <c r="D264" s="1146" t="s">
        <v>23</v>
      </c>
      <c r="E264" s="1248"/>
      <c r="F264" s="9">
        <v>240</v>
      </c>
      <c r="G264" s="1169"/>
      <c r="H264" s="110"/>
      <c r="I264" s="499">
        <v>0</v>
      </c>
      <c r="J264" s="3490" t="e">
        <f>I264/H264*100</f>
        <v>#DIV/0!</v>
      </c>
      <c r="K264" s="3491">
        <v>4</v>
      </c>
      <c r="L264" s="3517" t="e">
        <f>O264/I264</f>
        <v>#DIV/0!</v>
      </c>
      <c r="M264" s="3509">
        <f>ROUND(G264*K264,0)</f>
        <v>0</v>
      </c>
      <c r="N264" s="3515">
        <f>M264/12*$D$4</f>
        <v>0</v>
      </c>
      <c r="O264" s="3652">
        <v>4</v>
      </c>
      <c r="P264" s="140" t="e">
        <f>O264/N264*100</f>
        <v>#DIV/0!</v>
      </c>
      <c r="Q264" s="1235">
        <f>ROUND(M264/F264,0)</f>
        <v>0</v>
      </c>
      <c r="R264" s="140" t="e">
        <f>O264/$D$4*12/Q264</f>
        <v>#DIV/0!</v>
      </c>
      <c r="S264" s="316"/>
      <c r="T264" s="316"/>
      <c r="U264" s="316"/>
      <c r="V264" s="316"/>
      <c r="W264" s="313"/>
      <c r="X264" s="318">
        <f t="shared" si="23"/>
        <v>0</v>
      </c>
      <c r="Y264" s="757"/>
      <c r="Z264" s="316"/>
      <c r="AA264" s="316"/>
      <c r="AB264" s="316"/>
      <c r="AC264" s="316"/>
      <c r="AD264" s="318"/>
      <c r="AE264" s="925"/>
      <c r="AF264" s="842"/>
    </row>
    <row r="265" spans="1:32" s="138" customFormat="1" x14ac:dyDescent="0.25">
      <c r="A265" s="124">
        <v>1</v>
      </c>
      <c r="B265" s="2230" t="s">
        <v>813</v>
      </c>
      <c r="C265" s="2230" t="s">
        <v>793</v>
      </c>
      <c r="D265" s="875" t="s">
        <v>25</v>
      </c>
      <c r="E265" s="1250"/>
      <c r="F265" s="9">
        <v>240</v>
      </c>
      <c r="G265" s="206"/>
      <c r="H265" s="1083"/>
      <c r="I265" s="499">
        <v>0</v>
      </c>
      <c r="J265" s="3490" t="e">
        <f>I265/H265*100</f>
        <v>#DIV/0!</v>
      </c>
      <c r="K265" s="3491">
        <v>7</v>
      </c>
      <c r="L265" s="3517" t="e">
        <f>O265/I265</f>
        <v>#DIV/0!</v>
      </c>
      <c r="M265" s="3492">
        <f>ROUND(G265*K265,0)</f>
        <v>0</v>
      </c>
      <c r="N265" s="3515">
        <f>M265/12*$D$4</f>
        <v>0</v>
      </c>
      <c r="O265" s="476"/>
      <c r="P265" s="140" t="e">
        <f>O265/N265*100</f>
        <v>#DIV/0!</v>
      </c>
      <c r="Q265" s="1235">
        <f>ROUND(M265/F265,0)</f>
        <v>0</v>
      </c>
      <c r="R265" s="140" t="e">
        <f>O265/$D$4*12/Q265</f>
        <v>#DIV/0!</v>
      </c>
      <c r="S265" s="316"/>
      <c r="T265" s="316"/>
      <c r="U265" s="316"/>
      <c r="V265" s="316"/>
      <c r="W265" s="842"/>
      <c r="X265" s="317">
        <f t="shared" si="23"/>
        <v>0</v>
      </c>
      <c r="Y265" s="1251"/>
      <c r="Z265" s="318"/>
      <c r="AA265" s="318"/>
      <c r="AB265" s="318"/>
      <c r="AC265" s="318"/>
      <c r="AD265" s="317"/>
      <c r="AE265" s="925"/>
      <c r="AF265" s="841"/>
    </row>
    <row r="266" spans="1:32" s="134" customFormat="1" x14ac:dyDescent="0.25">
      <c r="A266" s="124">
        <v>1</v>
      </c>
      <c r="B266" s="2230" t="s">
        <v>813</v>
      </c>
      <c r="C266" s="2230" t="s">
        <v>793</v>
      </c>
      <c r="D266" s="1252" t="s">
        <v>176</v>
      </c>
      <c r="E266" s="1253"/>
      <c r="F266" s="1254"/>
      <c r="G266" s="265"/>
      <c r="H266" s="199"/>
      <c r="I266" s="1255">
        <f>SUM(I264:I265)</f>
        <v>0</v>
      </c>
      <c r="J266" s="1083" t="e">
        <f>I266/H266*100</f>
        <v>#DIV/0!</v>
      </c>
      <c r="K266" s="1184" t="e">
        <f>SUM(M266/G266)</f>
        <v>#DIV/0!</v>
      </c>
      <c r="L266" s="1249" t="e">
        <f>O266/I266</f>
        <v>#DIV/0!</v>
      </c>
      <c r="M266" s="1255">
        <f>SUM(M264:M265)</f>
        <v>0</v>
      </c>
      <c r="N266" s="199">
        <f>SUM(N264:N265)</f>
        <v>0</v>
      </c>
      <c r="O266" s="1255">
        <f>SUM(O264:O265)</f>
        <v>4</v>
      </c>
      <c r="P266" s="1085" t="e">
        <f>O266/N266*100</f>
        <v>#DIV/0!</v>
      </c>
      <c r="Q266" s="199">
        <f>SUM(Q264:Q265)</f>
        <v>0</v>
      </c>
      <c r="R266" s="1072" t="e">
        <f>O266/$D$4*12/Q266</f>
        <v>#DIV/0!</v>
      </c>
      <c r="S266" s="318"/>
      <c r="T266" s="318"/>
      <c r="U266" s="318"/>
      <c r="V266" s="318"/>
      <c r="W266" s="844"/>
      <c r="X266" s="323">
        <f t="shared" si="23"/>
        <v>0</v>
      </c>
      <c r="Y266" s="1118"/>
      <c r="Z266" s="323"/>
      <c r="AA266" s="323"/>
      <c r="AB266" s="323"/>
      <c r="AC266" s="323"/>
      <c r="AD266" s="3623"/>
      <c r="AE266" s="1256"/>
      <c r="AF266" s="844"/>
    </row>
    <row r="267" spans="1:32" ht="29.25" x14ac:dyDescent="0.25">
      <c r="A267" s="124">
        <v>1</v>
      </c>
      <c r="B267" s="2230" t="s">
        <v>813</v>
      </c>
      <c r="D267" s="1257" t="s">
        <v>196</v>
      </c>
      <c r="E267" s="1257"/>
      <c r="F267" s="1258"/>
      <c r="G267" s="32"/>
      <c r="H267" s="7"/>
      <c r="I267" s="7">
        <f>I266+I262</f>
        <v>52</v>
      </c>
      <c r="J267" s="1153" t="e">
        <f>I267/H267*100</f>
        <v>#DIV/0!</v>
      </c>
      <c r="K267" s="1155" t="e">
        <f>SUM(M267/G267)</f>
        <v>#DIV/0!</v>
      </c>
      <c r="L267" s="1259">
        <f>O267/I267</f>
        <v>6.9807692307692308</v>
      </c>
      <c r="M267" s="1153">
        <f>M266+M262</f>
        <v>0</v>
      </c>
      <c r="N267" s="1153">
        <f>N266+N262</f>
        <v>0</v>
      </c>
      <c r="O267" s="1153">
        <f>SUM(O266,O262)</f>
        <v>363</v>
      </c>
      <c r="P267" s="1260" t="e">
        <f>O267/N267*100</f>
        <v>#DIV/0!</v>
      </c>
      <c r="Q267" s="1153">
        <f>Q266+Q262</f>
        <v>0</v>
      </c>
      <c r="R267" s="1204" t="e">
        <f>O267/$D$4*12/Q267</f>
        <v>#DIV/0!</v>
      </c>
      <c r="S267" s="321"/>
      <c r="T267" s="321"/>
      <c r="U267" s="321"/>
      <c r="V267" s="321"/>
      <c r="W267" s="851">
        <f>S267/12*$D$4+(T267-S267)/11*3+(U267-T267)/10*2+(V267-U267)/9*1</f>
        <v>0</v>
      </c>
      <c r="X267" s="3556">
        <f t="shared" si="23"/>
        <v>5483.1567599999998</v>
      </c>
      <c r="Y267" s="759"/>
      <c r="Z267" s="321"/>
      <c r="AA267" s="321">
        <f>X267-W267</f>
        <v>5483.1567599999998</v>
      </c>
      <c r="AB267" s="314"/>
      <c r="AC267" s="314">
        <v>0</v>
      </c>
      <c r="AD267" s="3556">
        <v>5483.1567599999998</v>
      </c>
      <c r="AE267" s="1093"/>
      <c r="AF267" s="889"/>
    </row>
    <row r="268" spans="1:32" ht="30" x14ac:dyDescent="0.25">
      <c r="A268" s="124">
        <v>1</v>
      </c>
      <c r="B268" s="2230" t="s">
        <v>813</v>
      </c>
      <c r="D268" s="292" t="s">
        <v>358</v>
      </c>
      <c r="E268" s="411"/>
      <c r="F268" s="826"/>
      <c r="G268" s="744"/>
      <c r="H268" s="111"/>
      <c r="I268" s="745"/>
      <c r="J268" s="1261"/>
      <c r="K268" s="1262"/>
      <c r="L268" s="1262"/>
      <c r="M268" s="1263"/>
      <c r="N268" s="1263"/>
      <c r="O268" s="1264"/>
      <c r="P268" s="1263"/>
      <c r="Q268" s="1263"/>
      <c r="R268" s="1263"/>
      <c r="S268" s="324"/>
      <c r="T268" s="324"/>
      <c r="U268" s="324"/>
      <c r="V268" s="324"/>
      <c r="W268" s="354"/>
      <c r="X268" s="324">
        <f t="shared" si="23"/>
        <v>0</v>
      </c>
      <c r="Y268" s="1265"/>
      <c r="Z268" s="324"/>
      <c r="AA268" s="324"/>
      <c r="AB268" s="315"/>
      <c r="AC268" s="315"/>
      <c r="AD268" s="324"/>
      <c r="AE268" s="900"/>
      <c r="AF268" s="850"/>
    </row>
    <row r="269" spans="1:32" x14ac:dyDescent="0.25">
      <c r="A269" s="124">
        <v>1</v>
      </c>
      <c r="B269" s="2230" t="s">
        <v>813</v>
      </c>
      <c r="D269" s="400" t="s">
        <v>272</v>
      </c>
      <c r="E269" s="411"/>
      <c r="F269" s="1233"/>
      <c r="G269" s="214"/>
      <c r="H269" s="111"/>
      <c r="I269" s="111"/>
      <c r="J269" s="111" t="e">
        <f>I269/H269*100</f>
        <v>#DIV/0!</v>
      </c>
      <c r="K269" s="1138"/>
      <c r="L269" s="1234"/>
      <c r="M269" s="1130"/>
      <c r="N269" s="1235"/>
      <c r="O269" s="1189"/>
      <c r="P269" s="140"/>
      <c r="Q269" s="1235"/>
      <c r="R269" s="140"/>
      <c r="S269" s="315"/>
      <c r="T269" s="315"/>
      <c r="U269" s="315"/>
      <c r="V269" s="315"/>
      <c r="W269" s="354"/>
      <c r="X269" s="315">
        <f t="shared" si="23"/>
        <v>0</v>
      </c>
      <c r="Y269" s="760"/>
      <c r="Z269" s="1230"/>
      <c r="AA269" s="1230"/>
      <c r="AB269" s="1230"/>
      <c r="AC269" s="315"/>
      <c r="AD269" s="315"/>
      <c r="AE269" s="894"/>
      <c r="AF269" s="354"/>
    </row>
    <row r="270" spans="1:32" x14ac:dyDescent="0.25">
      <c r="A270" s="124">
        <v>1</v>
      </c>
      <c r="B270" s="2230" t="s">
        <v>813</v>
      </c>
      <c r="D270" s="293" t="s">
        <v>359</v>
      </c>
      <c r="E270" s="411"/>
      <c r="F270" s="1233"/>
      <c r="G270" s="214"/>
      <c r="H270" s="111"/>
      <c r="I270" s="111"/>
      <c r="J270" s="111" t="e">
        <f>I270/H270*100</f>
        <v>#DIV/0!</v>
      </c>
      <c r="K270" s="1138"/>
      <c r="L270" s="1234"/>
      <c r="M270" s="1130"/>
      <c r="N270" s="1235"/>
      <c r="O270" s="1189"/>
      <c r="P270" s="140"/>
      <c r="Q270" s="1235"/>
      <c r="R270" s="140"/>
      <c r="S270" s="315"/>
      <c r="T270" s="315"/>
      <c r="U270" s="315"/>
      <c r="V270" s="315"/>
      <c r="W270" s="354"/>
      <c r="X270" s="315">
        <f t="shared" si="23"/>
        <v>0</v>
      </c>
      <c r="Y270" s="760"/>
      <c r="Z270" s="1230"/>
      <c r="AA270" s="1230"/>
      <c r="AB270" s="1230"/>
      <c r="AC270" s="315"/>
      <c r="AD270" s="315"/>
      <c r="AE270" s="894"/>
      <c r="AF270" s="354"/>
    </row>
    <row r="271" spans="1:32" s="2230" customFormat="1" x14ac:dyDescent="0.25">
      <c r="B271" s="2230" t="s">
        <v>813</v>
      </c>
      <c r="D271" s="293" t="s">
        <v>775</v>
      </c>
      <c r="E271" s="411"/>
      <c r="F271" s="1233"/>
      <c r="G271" s="214"/>
      <c r="H271" s="111"/>
      <c r="I271" s="111"/>
      <c r="J271" s="111"/>
      <c r="K271" s="1138"/>
      <c r="L271" s="1234"/>
      <c r="M271" s="1130"/>
      <c r="N271" s="1235"/>
      <c r="O271" s="1189"/>
      <c r="P271" s="140"/>
      <c r="Q271" s="1235"/>
      <c r="R271" s="140"/>
      <c r="S271" s="315"/>
      <c r="T271" s="315"/>
      <c r="U271" s="315"/>
      <c r="V271" s="315"/>
      <c r="W271" s="354"/>
      <c r="X271" s="315">
        <f t="shared" si="23"/>
        <v>0</v>
      </c>
      <c r="Y271" s="760"/>
      <c r="Z271" s="1230"/>
      <c r="AA271" s="1230"/>
      <c r="AB271" s="1230"/>
      <c r="AC271" s="315"/>
      <c r="AD271" s="315"/>
      <c r="AE271" s="894"/>
      <c r="AF271" s="354"/>
    </row>
    <row r="272" spans="1:32" ht="30" x14ac:dyDescent="0.25">
      <c r="A272" s="124">
        <v>1</v>
      </c>
      <c r="B272" s="2230" t="s">
        <v>813</v>
      </c>
      <c r="D272" s="293" t="s">
        <v>273</v>
      </c>
      <c r="E272" s="411"/>
      <c r="F272" s="1233"/>
      <c r="G272" s="214"/>
      <c r="H272" s="111"/>
      <c r="I272" s="111"/>
      <c r="J272" s="111" t="e">
        <f>I272/H272*100</f>
        <v>#DIV/0!</v>
      </c>
      <c r="K272" s="1138"/>
      <c r="L272" s="1234"/>
      <c r="M272" s="1130"/>
      <c r="N272" s="1235"/>
      <c r="O272" s="1189"/>
      <c r="P272" s="140"/>
      <c r="Q272" s="1235"/>
      <c r="R272" s="140"/>
      <c r="S272" s="315"/>
      <c r="T272" s="315"/>
      <c r="U272" s="315"/>
      <c r="V272" s="315"/>
      <c r="W272" s="354"/>
      <c r="X272" s="315">
        <f t="shared" si="23"/>
        <v>0</v>
      </c>
      <c r="Y272" s="760"/>
      <c r="Z272" s="1230"/>
      <c r="AA272" s="1230"/>
      <c r="AB272" s="1230"/>
      <c r="AC272" s="315"/>
      <c r="AD272" s="315"/>
      <c r="AE272" s="894"/>
      <c r="AF272" s="354"/>
    </row>
    <row r="273" spans="1:32" s="2230" customFormat="1" ht="30" x14ac:dyDescent="0.25">
      <c r="B273" s="2230" t="s">
        <v>813</v>
      </c>
      <c r="D273" s="293" t="s">
        <v>776</v>
      </c>
      <c r="E273" s="411"/>
      <c r="F273" s="1233"/>
      <c r="G273" s="214"/>
      <c r="H273" s="111"/>
      <c r="I273" s="111"/>
      <c r="J273" s="111" t="e">
        <f>I273/H273*100</f>
        <v>#DIV/0!</v>
      </c>
      <c r="K273" s="1138"/>
      <c r="L273" s="1234"/>
      <c r="M273" s="1130"/>
      <c r="N273" s="1235"/>
      <c r="O273" s="1189"/>
      <c r="P273" s="140"/>
      <c r="Q273" s="1235"/>
      <c r="R273" s="140"/>
      <c r="S273" s="315"/>
      <c r="T273" s="315"/>
      <c r="U273" s="315"/>
      <c r="V273" s="315"/>
      <c r="W273" s="354"/>
      <c r="X273" s="315">
        <f t="shared" si="23"/>
        <v>0</v>
      </c>
      <c r="Y273" s="760"/>
      <c r="Z273" s="1230"/>
      <c r="AA273" s="1230"/>
      <c r="AB273" s="1230"/>
      <c r="AC273" s="315"/>
      <c r="AD273" s="315"/>
      <c r="AE273" s="894"/>
      <c r="AF273" s="354"/>
    </row>
    <row r="274" spans="1:32" ht="30" x14ac:dyDescent="0.25">
      <c r="A274" s="124">
        <v>1</v>
      </c>
      <c r="B274" s="2230" t="s">
        <v>813</v>
      </c>
      <c r="D274" s="293" t="s">
        <v>190</v>
      </c>
      <c r="E274" s="411"/>
      <c r="F274" s="1233"/>
      <c r="G274" s="214"/>
      <c r="H274" s="111"/>
      <c r="I274" s="111"/>
      <c r="J274" s="111" t="e">
        <f>I274/H274*100</f>
        <v>#DIV/0!</v>
      </c>
      <c r="K274" s="1138"/>
      <c r="L274" s="1234"/>
      <c r="M274" s="1130"/>
      <c r="N274" s="1235"/>
      <c r="O274" s="1189"/>
      <c r="P274" s="140"/>
      <c r="Q274" s="1235"/>
      <c r="R274" s="140"/>
      <c r="S274" s="315"/>
      <c r="T274" s="315"/>
      <c r="U274" s="315"/>
      <c r="V274" s="315"/>
      <c r="W274" s="354"/>
      <c r="X274" s="315">
        <f t="shared" ref="X274:X337" si="28">AD274-AC274-Z274-Y274</f>
        <v>0</v>
      </c>
      <c r="Y274" s="760"/>
      <c r="Z274" s="1230"/>
      <c r="AA274" s="1230"/>
      <c r="AB274" s="1230"/>
      <c r="AC274" s="315"/>
      <c r="AD274" s="315"/>
      <c r="AE274" s="894"/>
      <c r="AF274" s="354"/>
    </row>
    <row r="275" spans="1:32" ht="16.5" thickBot="1" x14ac:dyDescent="0.3">
      <c r="A275" s="124">
        <v>1</v>
      </c>
      <c r="B275" s="2230" t="s">
        <v>813</v>
      </c>
      <c r="D275" s="291" t="s">
        <v>209</v>
      </c>
      <c r="E275" s="412"/>
      <c r="F275" s="1233"/>
      <c r="G275" s="225"/>
      <c r="H275" s="269"/>
      <c r="I275" s="269">
        <f>SUM(I268:I274)</f>
        <v>0</v>
      </c>
      <c r="J275" s="269" t="e">
        <f>I275/H275*100</f>
        <v>#DIV/0!</v>
      </c>
      <c r="K275" s="1138"/>
      <c r="L275" s="1234"/>
      <c r="M275" s="1130"/>
      <c r="N275" s="1235"/>
      <c r="O275" s="1189"/>
      <c r="P275" s="140"/>
      <c r="Q275" s="1235"/>
      <c r="R275" s="140"/>
      <c r="S275" s="315"/>
      <c r="T275" s="315"/>
      <c r="U275" s="315"/>
      <c r="V275" s="315"/>
      <c r="W275" s="837">
        <f>S275/12*$D$4+(T275-S275)/11*3+(U275-T275)/10*2+(V275-U275)/9*1</f>
        <v>0</v>
      </c>
      <c r="X275" s="315">
        <f t="shared" si="28"/>
        <v>0</v>
      </c>
      <c r="Y275" s="760"/>
      <c r="Z275" s="1230"/>
      <c r="AA275" s="1230">
        <f>X275-W275</f>
        <v>0</v>
      </c>
      <c r="AB275" s="1230"/>
      <c r="AC275" s="315">
        <v>0</v>
      </c>
      <c r="AD275" s="315"/>
      <c r="AE275" s="890"/>
      <c r="AF275" s="354"/>
    </row>
    <row r="276" spans="1:32" ht="16.5" thickBot="1" x14ac:dyDescent="0.3">
      <c r="A276" s="124">
        <v>1</v>
      </c>
      <c r="B276" s="2230" t="s">
        <v>813</v>
      </c>
      <c r="D276" s="1266" t="s">
        <v>370</v>
      </c>
      <c r="E276" s="1160"/>
      <c r="F276" s="1267"/>
      <c r="G276" s="246"/>
      <c r="H276" s="1268"/>
      <c r="I276" s="1207"/>
      <c r="J276" s="1207"/>
      <c r="K276" s="1269"/>
      <c r="L276" s="1270"/>
      <c r="M276" s="1271"/>
      <c r="N276" s="1271"/>
      <c r="O276" s="1271">
        <f>SUM(O267,O201,O258)</f>
        <v>2740</v>
      </c>
      <c r="P276" s="1271"/>
      <c r="Q276" s="1271"/>
      <c r="R276" s="1271"/>
      <c r="S276" s="322"/>
      <c r="T276" s="322"/>
      <c r="U276" s="322"/>
      <c r="V276" s="322"/>
      <c r="W276" s="322">
        <f t="shared" ref="W276:AD276" si="29">W275+W267+W258+W201</f>
        <v>0</v>
      </c>
      <c r="X276" s="143">
        <f t="shared" si="28"/>
        <v>39981.567599999995</v>
      </c>
      <c r="Y276" s="762">
        <f t="shared" si="29"/>
        <v>0</v>
      </c>
      <c r="Z276" s="322">
        <f t="shared" si="29"/>
        <v>67.868740000000003</v>
      </c>
      <c r="AA276" s="322">
        <f t="shared" si="29"/>
        <v>5542.88796</v>
      </c>
      <c r="AB276" s="322">
        <f t="shared" si="29"/>
        <v>0</v>
      </c>
      <c r="AC276" s="322">
        <f t="shared" si="29"/>
        <v>-49.810600000000008</v>
      </c>
      <c r="AD276" s="143">
        <f t="shared" si="29"/>
        <v>39999.625739999996</v>
      </c>
      <c r="AE276" s="1166"/>
      <c r="AF276" s="843"/>
    </row>
    <row r="277" spans="1:32" ht="43.5" x14ac:dyDescent="0.25">
      <c r="A277" s="124">
        <v>1</v>
      </c>
      <c r="D277" s="1272" t="s">
        <v>444</v>
      </c>
      <c r="E277" s="1272"/>
      <c r="F277" s="1273"/>
      <c r="G277" s="1274"/>
      <c r="H277" s="1275"/>
      <c r="I277" s="1275"/>
      <c r="J277" s="1275"/>
      <c r="K277" s="1276"/>
      <c r="L277" s="1276"/>
      <c r="M277" s="1277"/>
      <c r="N277" s="1278"/>
      <c r="O277" s="1278"/>
      <c r="P277" s="1278"/>
      <c r="Q277" s="1278"/>
      <c r="R277" s="1278"/>
      <c r="S277" s="325"/>
      <c r="T277" s="325"/>
      <c r="U277" s="325"/>
      <c r="V277" s="325"/>
      <c r="W277" s="845"/>
      <c r="X277" s="325">
        <f t="shared" si="28"/>
        <v>0</v>
      </c>
      <c r="Y277" s="1279"/>
      <c r="Z277" s="325"/>
      <c r="AA277" s="325"/>
      <c r="AB277" s="325"/>
      <c r="AC277" s="325"/>
      <c r="AD277" s="325"/>
      <c r="AE277" s="1280"/>
      <c r="AF277" s="845"/>
    </row>
    <row r="278" spans="1:32" x14ac:dyDescent="0.25">
      <c r="A278" s="124">
        <v>1</v>
      </c>
      <c r="B278" s="2230" t="s">
        <v>788</v>
      </c>
      <c r="D278" s="1068" t="s">
        <v>5</v>
      </c>
      <c r="E278" s="1069"/>
      <c r="F278" s="1068"/>
      <c r="G278" s="206"/>
      <c r="H278" s="110"/>
      <c r="I278" s="110"/>
      <c r="J278" s="110"/>
      <c r="K278" s="139"/>
      <c r="L278" s="139"/>
      <c r="M278" s="1130"/>
      <c r="N278" s="140"/>
      <c r="O278" s="140"/>
      <c r="P278" s="140"/>
      <c r="Q278" s="140"/>
      <c r="R278" s="140"/>
      <c r="S278" s="316"/>
      <c r="T278" s="316"/>
      <c r="U278" s="316"/>
      <c r="V278" s="316"/>
      <c r="W278" s="313"/>
      <c r="X278" s="316">
        <f t="shared" si="28"/>
        <v>0</v>
      </c>
      <c r="Y278" s="757"/>
      <c r="Z278" s="316"/>
      <c r="AA278" s="316"/>
      <c r="AB278" s="316"/>
      <c r="AC278" s="316"/>
      <c r="AD278" s="316"/>
      <c r="AE278" s="925"/>
      <c r="AF278" s="313"/>
    </row>
    <row r="279" spans="1:32" x14ac:dyDescent="0.25">
      <c r="A279" s="124">
        <v>1</v>
      </c>
      <c r="B279" s="2230" t="s">
        <v>788</v>
      </c>
      <c r="C279" s="2230" t="s">
        <v>792</v>
      </c>
      <c r="D279" s="128" t="s">
        <v>121</v>
      </c>
      <c r="E279" s="1070" t="s">
        <v>281</v>
      </c>
      <c r="F279" s="128">
        <v>320</v>
      </c>
      <c r="G279" s="214"/>
      <c r="H279" s="110"/>
      <c r="I279" s="499">
        <v>5</v>
      </c>
      <c r="J279" s="3490"/>
      <c r="K279" s="3491"/>
      <c r="L279" s="3491"/>
      <c r="M279" s="3510"/>
      <c r="N279" s="3492"/>
      <c r="O279" s="476">
        <v>58</v>
      </c>
      <c r="P279" s="140" t="e">
        <f t="shared" ref="P279:P293" si="30">O279/N279*100</f>
        <v>#DIV/0!</v>
      </c>
      <c r="Q279" s="1235">
        <f t="shared" ref="Q279:Q292" si="31">ROUND(M279/F279,0)</f>
        <v>0</v>
      </c>
      <c r="R279" s="140" t="e">
        <f t="shared" ref="R279:R292" si="32">O279/$D$4*12/Q279</f>
        <v>#DIV/0!</v>
      </c>
      <c r="S279" s="316"/>
      <c r="T279" s="316"/>
      <c r="U279" s="316"/>
      <c r="V279" s="316"/>
      <c r="W279" s="313"/>
      <c r="X279" s="316">
        <f t="shared" si="28"/>
        <v>0</v>
      </c>
      <c r="Y279" s="757"/>
      <c r="Z279" s="316"/>
      <c r="AA279" s="316"/>
      <c r="AB279" s="316"/>
      <c r="AC279" s="316"/>
      <c r="AD279" s="316"/>
      <c r="AE279" s="925"/>
      <c r="AF279" s="313"/>
    </row>
    <row r="280" spans="1:32" x14ac:dyDescent="0.25">
      <c r="A280" s="124">
        <v>1</v>
      </c>
      <c r="B280" s="2230" t="s">
        <v>788</v>
      </c>
      <c r="C280" s="2230" t="s">
        <v>792</v>
      </c>
      <c r="D280" s="128" t="s">
        <v>26</v>
      </c>
      <c r="E280" s="1070" t="s">
        <v>281</v>
      </c>
      <c r="F280" s="128">
        <v>320</v>
      </c>
      <c r="G280" s="214"/>
      <c r="H280" s="110"/>
      <c r="I280" s="499">
        <v>4</v>
      </c>
      <c r="J280" s="3490"/>
      <c r="K280" s="3491"/>
      <c r="L280" s="3491"/>
      <c r="M280" s="3510"/>
      <c r="N280" s="3492"/>
      <c r="O280" s="476">
        <v>39</v>
      </c>
      <c r="P280" s="140" t="e">
        <f t="shared" si="30"/>
        <v>#DIV/0!</v>
      </c>
      <c r="Q280" s="1235">
        <f t="shared" si="31"/>
        <v>0</v>
      </c>
      <c r="R280" s="140" t="e">
        <f t="shared" si="32"/>
        <v>#DIV/0!</v>
      </c>
      <c r="S280" s="316"/>
      <c r="T280" s="316"/>
      <c r="U280" s="316"/>
      <c r="V280" s="316"/>
      <c r="W280" s="313"/>
      <c r="X280" s="316">
        <f t="shared" si="28"/>
        <v>0</v>
      </c>
      <c r="Y280" s="757"/>
      <c r="Z280" s="316"/>
      <c r="AA280" s="316"/>
      <c r="AB280" s="316"/>
      <c r="AC280" s="316"/>
      <c r="AD280" s="316"/>
      <c r="AE280" s="925"/>
      <c r="AF280" s="313"/>
    </row>
    <row r="281" spans="1:32" x14ac:dyDescent="0.25">
      <c r="A281" s="124">
        <v>1</v>
      </c>
      <c r="B281" s="2230" t="s">
        <v>788</v>
      </c>
      <c r="C281" s="2230" t="s">
        <v>792</v>
      </c>
      <c r="D281" s="128" t="s">
        <v>149</v>
      </c>
      <c r="E281" s="1070" t="s">
        <v>281</v>
      </c>
      <c r="F281" s="128">
        <v>320</v>
      </c>
      <c r="G281" s="214"/>
      <c r="H281" s="110"/>
      <c r="I281" s="499">
        <v>78</v>
      </c>
      <c r="J281" s="3490"/>
      <c r="K281" s="3491"/>
      <c r="L281" s="3491"/>
      <c r="M281" s="3510"/>
      <c r="N281" s="3492"/>
      <c r="O281" s="476">
        <v>33</v>
      </c>
      <c r="P281" s="140" t="e">
        <f t="shared" si="30"/>
        <v>#DIV/0!</v>
      </c>
      <c r="Q281" s="1235">
        <f t="shared" si="31"/>
        <v>0</v>
      </c>
      <c r="R281" s="140" t="e">
        <f t="shared" si="32"/>
        <v>#DIV/0!</v>
      </c>
      <c r="S281" s="316"/>
      <c r="T281" s="316"/>
      <c r="U281" s="316"/>
      <c r="V281" s="316"/>
      <c r="W281" s="313"/>
      <c r="X281" s="316">
        <f t="shared" si="28"/>
        <v>0</v>
      </c>
      <c r="Y281" s="757"/>
      <c r="Z281" s="316"/>
      <c r="AA281" s="316"/>
      <c r="AB281" s="316"/>
      <c r="AC281" s="316"/>
      <c r="AD281" s="316"/>
      <c r="AE281" s="925"/>
      <c r="AF281" s="313"/>
    </row>
    <row r="282" spans="1:32" x14ac:dyDescent="0.25">
      <c r="A282" s="124">
        <v>1</v>
      </c>
      <c r="B282" s="2230" t="s">
        <v>788</v>
      </c>
      <c r="C282" s="2230" t="s">
        <v>792</v>
      </c>
      <c r="D282" s="128" t="s">
        <v>22</v>
      </c>
      <c r="E282" s="1070" t="s">
        <v>281</v>
      </c>
      <c r="F282" s="128">
        <v>310</v>
      </c>
      <c r="G282" s="214"/>
      <c r="H282" s="110"/>
      <c r="I282" s="499">
        <v>114</v>
      </c>
      <c r="J282" s="3490"/>
      <c r="K282" s="3491"/>
      <c r="L282" s="3491"/>
      <c r="M282" s="3510"/>
      <c r="N282" s="3492"/>
      <c r="O282" s="476">
        <v>612</v>
      </c>
      <c r="P282" s="140" t="e">
        <f t="shared" si="30"/>
        <v>#DIV/0!</v>
      </c>
      <c r="Q282" s="1235">
        <f t="shared" si="31"/>
        <v>0</v>
      </c>
      <c r="R282" s="140" t="e">
        <f t="shared" si="32"/>
        <v>#DIV/0!</v>
      </c>
      <c r="S282" s="316"/>
      <c r="T282" s="316"/>
      <c r="U282" s="316"/>
      <c r="V282" s="316"/>
      <c r="W282" s="313"/>
      <c r="X282" s="316">
        <f t="shared" si="28"/>
        <v>0</v>
      </c>
      <c r="Y282" s="757"/>
      <c r="Z282" s="316"/>
      <c r="AA282" s="316"/>
      <c r="AB282" s="316"/>
      <c r="AC282" s="316"/>
      <c r="AD282" s="316"/>
      <c r="AE282" s="925"/>
      <c r="AF282" s="313"/>
    </row>
    <row r="283" spans="1:32" x14ac:dyDescent="0.25">
      <c r="A283" s="124">
        <v>1</v>
      </c>
      <c r="B283" s="2230" t="s">
        <v>788</v>
      </c>
      <c r="C283" s="2230" t="s">
        <v>792</v>
      </c>
      <c r="D283" s="128" t="s">
        <v>115</v>
      </c>
      <c r="E283" s="1070" t="s">
        <v>281</v>
      </c>
      <c r="F283" s="128">
        <v>320</v>
      </c>
      <c r="G283" s="214"/>
      <c r="H283" s="110"/>
      <c r="I283" s="499">
        <v>3</v>
      </c>
      <c r="J283" s="3490"/>
      <c r="K283" s="3491"/>
      <c r="L283" s="3491"/>
      <c r="M283" s="3510"/>
      <c r="N283" s="3492"/>
      <c r="O283" s="476">
        <v>16</v>
      </c>
      <c r="P283" s="140" t="e">
        <f t="shared" si="30"/>
        <v>#DIV/0!</v>
      </c>
      <c r="Q283" s="1235">
        <f t="shared" si="31"/>
        <v>0</v>
      </c>
      <c r="R283" s="140" t="e">
        <f t="shared" si="32"/>
        <v>#DIV/0!</v>
      </c>
      <c r="S283" s="316"/>
      <c r="T283" s="316"/>
      <c r="U283" s="316"/>
      <c r="V283" s="316"/>
      <c r="W283" s="313"/>
      <c r="X283" s="316">
        <f t="shared" si="28"/>
        <v>0</v>
      </c>
      <c r="Y283" s="757"/>
      <c r="Z283" s="316"/>
      <c r="AA283" s="316"/>
      <c r="AB283" s="316"/>
      <c r="AC283" s="316"/>
      <c r="AD283" s="316"/>
      <c r="AE283" s="925"/>
      <c r="AF283" s="313"/>
    </row>
    <row r="284" spans="1:32" x14ac:dyDescent="0.25">
      <c r="A284" s="124">
        <v>1</v>
      </c>
      <c r="B284" s="2230" t="s">
        <v>788</v>
      </c>
      <c r="C284" s="2230" t="s">
        <v>792</v>
      </c>
      <c r="D284" s="128" t="s">
        <v>35</v>
      </c>
      <c r="E284" s="1070" t="s">
        <v>281</v>
      </c>
      <c r="F284" s="128">
        <v>320</v>
      </c>
      <c r="G284" s="214"/>
      <c r="H284" s="110"/>
      <c r="I284" s="499">
        <v>43</v>
      </c>
      <c r="J284" s="3490"/>
      <c r="K284" s="3491"/>
      <c r="L284" s="3491"/>
      <c r="M284" s="3510"/>
      <c r="N284" s="3492"/>
      <c r="O284" s="476">
        <v>1185</v>
      </c>
      <c r="P284" s="140" t="e">
        <f t="shared" si="30"/>
        <v>#DIV/0!</v>
      </c>
      <c r="Q284" s="1235">
        <f t="shared" si="31"/>
        <v>0</v>
      </c>
      <c r="R284" s="140" t="e">
        <f t="shared" si="32"/>
        <v>#DIV/0!</v>
      </c>
      <c r="S284" s="316"/>
      <c r="T284" s="316"/>
      <c r="U284" s="316"/>
      <c r="V284" s="316"/>
      <c r="W284" s="313"/>
      <c r="X284" s="316">
        <f t="shared" si="28"/>
        <v>0</v>
      </c>
      <c r="Y284" s="757"/>
      <c r="Z284" s="316"/>
      <c r="AA284" s="316"/>
      <c r="AB284" s="316"/>
      <c r="AC284" s="316"/>
      <c r="AD284" s="316"/>
      <c r="AE284" s="925"/>
      <c r="AF284" s="313"/>
    </row>
    <row r="285" spans="1:32" x14ac:dyDescent="0.25">
      <c r="A285" s="124">
        <v>1</v>
      </c>
      <c r="B285" s="2230" t="s">
        <v>788</v>
      </c>
      <c r="C285" s="2230" t="s">
        <v>792</v>
      </c>
      <c r="D285" s="128" t="s">
        <v>86</v>
      </c>
      <c r="E285" s="1070" t="s">
        <v>281</v>
      </c>
      <c r="F285" s="128">
        <v>320</v>
      </c>
      <c r="G285" s="214"/>
      <c r="H285" s="110"/>
      <c r="I285" s="499">
        <v>2</v>
      </c>
      <c r="J285" s="3490"/>
      <c r="K285" s="3491"/>
      <c r="L285" s="3491"/>
      <c r="M285" s="3510"/>
      <c r="N285" s="3492"/>
      <c r="O285" s="476">
        <v>578</v>
      </c>
      <c r="P285" s="140" t="e">
        <f t="shared" si="30"/>
        <v>#DIV/0!</v>
      </c>
      <c r="Q285" s="1235">
        <f t="shared" si="31"/>
        <v>0</v>
      </c>
      <c r="R285" s="140" t="e">
        <f t="shared" si="32"/>
        <v>#DIV/0!</v>
      </c>
      <c r="S285" s="316"/>
      <c r="T285" s="316"/>
      <c r="U285" s="316"/>
      <c r="V285" s="316"/>
      <c r="W285" s="313"/>
      <c r="X285" s="316">
        <f t="shared" si="28"/>
        <v>0</v>
      </c>
      <c r="Y285" s="757"/>
      <c r="Z285" s="316"/>
      <c r="AA285" s="316"/>
      <c r="AB285" s="316"/>
      <c r="AC285" s="316"/>
      <c r="AD285" s="316"/>
      <c r="AE285" s="925"/>
      <c r="AF285" s="313"/>
    </row>
    <row r="286" spans="1:32" x14ac:dyDescent="0.25">
      <c r="A286" s="124">
        <v>1</v>
      </c>
      <c r="B286" s="2230" t="s">
        <v>788</v>
      </c>
      <c r="C286" s="2230" t="s">
        <v>792</v>
      </c>
      <c r="D286" s="1281" t="s">
        <v>213</v>
      </c>
      <c r="E286" s="1070" t="s">
        <v>281</v>
      </c>
      <c r="F286" s="1281">
        <v>320</v>
      </c>
      <c r="G286" s="214"/>
      <c r="H286" s="110"/>
      <c r="I286" s="499">
        <v>43</v>
      </c>
      <c r="J286" s="3490"/>
      <c r="K286" s="3491"/>
      <c r="L286" s="3491"/>
      <c r="M286" s="3510"/>
      <c r="N286" s="3492"/>
      <c r="O286" s="476">
        <v>482</v>
      </c>
      <c r="P286" s="140" t="e">
        <f t="shared" si="30"/>
        <v>#DIV/0!</v>
      </c>
      <c r="Q286" s="1235">
        <f t="shared" si="31"/>
        <v>0</v>
      </c>
      <c r="R286" s="140" t="e">
        <f t="shared" si="32"/>
        <v>#DIV/0!</v>
      </c>
      <c r="S286" s="316"/>
      <c r="T286" s="316"/>
      <c r="U286" s="316"/>
      <c r="V286" s="316"/>
      <c r="W286" s="313"/>
      <c r="X286" s="316">
        <f t="shared" si="28"/>
        <v>0</v>
      </c>
      <c r="Y286" s="757"/>
      <c r="Z286" s="316"/>
      <c r="AA286" s="316"/>
      <c r="AB286" s="316"/>
      <c r="AC286" s="316"/>
      <c r="AD286" s="316"/>
      <c r="AE286" s="925"/>
      <c r="AF286" s="313"/>
    </row>
    <row r="287" spans="1:32" x14ac:dyDescent="0.25">
      <c r="A287" s="124">
        <v>1</v>
      </c>
      <c r="B287" s="2230" t="s">
        <v>788</v>
      </c>
      <c r="C287" s="2230" t="s">
        <v>792</v>
      </c>
      <c r="D287" s="128" t="s">
        <v>78</v>
      </c>
      <c r="E287" s="1070" t="s">
        <v>281</v>
      </c>
      <c r="F287" s="128">
        <v>320</v>
      </c>
      <c r="G287" s="214"/>
      <c r="H287" s="110"/>
      <c r="I287" s="499">
        <v>13</v>
      </c>
      <c r="J287" s="3490"/>
      <c r="K287" s="3491"/>
      <c r="L287" s="3491"/>
      <c r="M287" s="3510"/>
      <c r="N287" s="3492"/>
      <c r="O287" s="476">
        <v>106</v>
      </c>
      <c r="P287" s="140" t="e">
        <f t="shared" si="30"/>
        <v>#DIV/0!</v>
      </c>
      <c r="Q287" s="1235">
        <f t="shared" si="31"/>
        <v>0</v>
      </c>
      <c r="R287" s="140" t="e">
        <f t="shared" si="32"/>
        <v>#DIV/0!</v>
      </c>
      <c r="S287" s="316"/>
      <c r="T287" s="316"/>
      <c r="U287" s="316"/>
      <c r="V287" s="316"/>
      <c r="W287" s="313"/>
      <c r="X287" s="316">
        <f t="shared" si="28"/>
        <v>0</v>
      </c>
      <c r="Y287" s="757"/>
      <c r="Z287" s="316"/>
      <c r="AA287" s="316"/>
      <c r="AB287" s="316"/>
      <c r="AC287" s="316"/>
      <c r="AD287" s="316"/>
      <c r="AE287" s="925"/>
      <c r="AF287" s="313"/>
    </row>
    <row r="288" spans="1:32" x14ac:dyDescent="0.25">
      <c r="A288" s="124">
        <v>1</v>
      </c>
      <c r="B288" s="2230" t="s">
        <v>788</v>
      </c>
      <c r="C288" s="2230" t="s">
        <v>792</v>
      </c>
      <c r="D288" s="128" t="s">
        <v>186</v>
      </c>
      <c r="E288" s="1070" t="s">
        <v>281</v>
      </c>
      <c r="F288" s="128">
        <v>320</v>
      </c>
      <c r="G288" s="214"/>
      <c r="H288" s="110"/>
      <c r="I288" s="499">
        <v>18</v>
      </c>
      <c r="J288" s="3490"/>
      <c r="K288" s="3491"/>
      <c r="L288" s="3491"/>
      <c r="M288" s="3510"/>
      <c r="N288" s="3492"/>
      <c r="O288" s="476">
        <v>245</v>
      </c>
      <c r="P288" s="140" t="e">
        <f t="shared" si="30"/>
        <v>#DIV/0!</v>
      </c>
      <c r="Q288" s="1235">
        <f t="shared" si="31"/>
        <v>0</v>
      </c>
      <c r="R288" s="140" t="e">
        <f t="shared" si="32"/>
        <v>#DIV/0!</v>
      </c>
      <c r="S288" s="316"/>
      <c r="T288" s="316"/>
      <c r="U288" s="316"/>
      <c r="V288" s="316"/>
      <c r="W288" s="313"/>
      <c r="X288" s="316">
        <f t="shared" si="28"/>
        <v>0</v>
      </c>
      <c r="Y288" s="757"/>
      <c r="Z288" s="316"/>
      <c r="AA288" s="316"/>
      <c r="AB288" s="316"/>
      <c r="AC288" s="316"/>
      <c r="AD288" s="316"/>
      <c r="AE288" s="925"/>
      <c r="AF288" s="313"/>
    </row>
    <row r="289" spans="1:32" x14ac:dyDescent="0.25">
      <c r="A289" s="124">
        <v>1</v>
      </c>
      <c r="B289" s="2230" t="s">
        <v>788</v>
      </c>
      <c r="C289" s="2230" t="s">
        <v>792</v>
      </c>
      <c r="D289" s="128" t="s">
        <v>63</v>
      </c>
      <c r="E289" s="1070" t="s">
        <v>281</v>
      </c>
      <c r="F289" s="128">
        <v>320</v>
      </c>
      <c r="G289" s="214"/>
      <c r="H289" s="110"/>
      <c r="I289" s="499">
        <v>31</v>
      </c>
      <c r="J289" s="3490"/>
      <c r="K289" s="3491"/>
      <c r="L289" s="3491"/>
      <c r="M289" s="3510"/>
      <c r="N289" s="3492"/>
      <c r="O289" s="476">
        <v>277</v>
      </c>
      <c r="P289" s="140" t="e">
        <f t="shared" si="30"/>
        <v>#DIV/0!</v>
      </c>
      <c r="Q289" s="1235">
        <f t="shared" si="31"/>
        <v>0</v>
      </c>
      <c r="R289" s="140" t="e">
        <f t="shared" si="32"/>
        <v>#DIV/0!</v>
      </c>
      <c r="S289" s="316"/>
      <c r="T289" s="316"/>
      <c r="U289" s="316"/>
      <c r="V289" s="316"/>
      <c r="W289" s="313"/>
      <c r="X289" s="316">
        <f t="shared" si="28"/>
        <v>0</v>
      </c>
      <c r="Y289" s="757"/>
      <c r="Z289" s="316"/>
      <c r="AA289" s="316"/>
      <c r="AB289" s="316"/>
      <c r="AC289" s="316"/>
      <c r="AD289" s="316"/>
      <c r="AE289" s="925"/>
      <c r="AF289" s="313"/>
    </row>
    <row r="290" spans="1:32" x14ac:dyDescent="0.25">
      <c r="A290" s="124">
        <v>1</v>
      </c>
      <c r="B290" s="2230" t="s">
        <v>788</v>
      </c>
      <c r="C290" s="2230" t="s">
        <v>792</v>
      </c>
      <c r="D290" s="128" t="s">
        <v>18</v>
      </c>
      <c r="E290" s="1070" t="s">
        <v>281</v>
      </c>
      <c r="F290" s="128">
        <v>320</v>
      </c>
      <c r="G290" s="214"/>
      <c r="H290" s="110"/>
      <c r="I290" s="499">
        <v>45</v>
      </c>
      <c r="J290" s="3490"/>
      <c r="K290" s="3491"/>
      <c r="L290" s="3491"/>
      <c r="M290" s="3510"/>
      <c r="N290" s="3492"/>
      <c r="O290" s="476">
        <v>299</v>
      </c>
      <c r="P290" s="140" t="e">
        <f t="shared" si="30"/>
        <v>#DIV/0!</v>
      </c>
      <c r="Q290" s="1235">
        <f t="shared" si="31"/>
        <v>0</v>
      </c>
      <c r="R290" s="140" t="e">
        <f t="shared" si="32"/>
        <v>#DIV/0!</v>
      </c>
      <c r="S290" s="316"/>
      <c r="T290" s="316"/>
      <c r="U290" s="316"/>
      <c r="V290" s="316"/>
      <c r="W290" s="313"/>
      <c r="X290" s="316">
        <f t="shared" si="28"/>
        <v>0</v>
      </c>
      <c r="Y290" s="757"/>
      <c r="Z290" s="316"/>
      <c r="AA290" s="316"/>
      <c r="AB290" s="316"/>
      <c r="AC290" s="316"/>
      <c r="AD290" s="316"/>
      <c r="AE290" s="925"/>
      <c r="AF290" s="313"/>
    </row>
    <row r="291" spans="1:32" x14ac:dyDescent="0.25">
      <c r="A291" s="124">
        <v>1</v>
      </c>
      <c r="B291" s="2230" t="s">
        <v>788</v>
      </c>
      <c r="C291" s="2230" t="s">
        <v>792</v>
      </c>
      <c r="D291" s="1071" t="s">
        <v>6</v>
      </c>
      <c r="E291" s="1070" t="s">
        <v>281</v>
      </c>
      <c r="F291" s="1071">
        <v>320</v>
      </c>
      <c r="G291" s="396"/>
      <c r="H291" s="1083"/>
      <c r="I291" s="499">
        <v>63</v>
      </c>
      <c r="J291" s="3518"/>
      <c r="K291" s="3508"/>
      <c r="L291" s="3508"/>
      <c r="M291" s="3509"/>
      <c r="N291" s="3495"/>
      <c r="O291" s="3652">
        <v>491</v>
      </c>
      <c r="P291" s="1072" t="e">
        <f t="shared" si="30"/>
        <v>#DIV/0!</v>
      </c>
      <c r="Q291" s="33">
        <f t="shared" si="31"/>
        <v>0</v>
      </c>
      <c r="R291" s="1072" t="e">
        <f t="shared" si="32"/>
        <v>#DIV/0!</v>
      </c>
      <c r="S291" s="318"/>
      <c r="T291" s="318"/>
      <c r="U291" s="318"/>
      <c r="V291" s="318"/>
      <c r="W291" s="842"/>
      <c r="X291" s="318">
        <f t="shared" si="28"/>
        <v>0</v>
      </c>
      <c r="Y291" s="1251"/>
      <c r="Z291" s="318"/>
      <c r="AA291" s="318"/>
      <c r="AB291" s="318"/>
      <c r="AC291" s="318"/>
      <c r="AD291" s="318"/>
      <c r="AE291" s="1037"/>
      <c r="AF291" s="842"/>
    </row>
    <row r="292" spans="1:32" s="134" customFormat="1" x14ac:dyDescent="0.25">
      <c r="A292" s="124">
        <v>1</v>
      </c>
      <c r="B292" s="2230" t="s">
        <v>788</v>
      </c>
      <c r="C292" s="2230" t="s">
        <v>792</v>
      </c>
      <c r="D292" s="1079" t="s">
        <v>27</v>
      </c>
      <c r="E292" s="1070" t="s">
        <v>281</v>
      </c>
      <c r="F292" s="1079">
        <v>320</v>
      </c>
      <c r="G292" s="217"/>
      <c r="H292" s="116"/>
      <c r="I292" s="499">
        <v>14</v>
      </c>
      <c r="J292" s="3494"/>
      <c r="K292" s="3496"/>
      <c r="L292" s="3496"/>
      <c r="M292" s="3513"/>
      <c r="N292" s="3497"/>
      <c r="O292" s="3576">
        <v>149</v>
      </c>
      <c r="P292" s="267" t="e">
        <f t="shared" si="30"/>
        <v>#DIV/0!</v>
      </c>
      <c r="Q292" s="1282">
        <f t="shared" si="31"/>
        <v>0</v>
      </c>
      <c r="R292" s="267" t="e">
        <f t="shared" si="32"/>
        <v>#DIV/0!</v>
      </c>
      <c r="S292" s="317"/>
      <c r="T292" s="317"/>
      <c r="U292" s="317"/>
      <c r="V292" s="317"/>
      <c r="W292" s="841"/>
      <c r="X292" s="317">
        <f t="shared" si="28"/>
        <v>0</v>
      </c>
      <c r="Y292" s="1102"/>
      <c r="Z292" s="317"/>
      <c r="AA292" s="317"/>
      <c r="AB292" s="317"/>
      <c r="AC292" s="317"/>
      <c r="AD292" s="317"/>
      <c r="AE292" s="1076"/>
      <c r="AF292" s="841"/>
    </row>
    <row r="293" spans="1:32" s="134" customFormat="1" ht="29.25" x14ac:dyDescent="0.25">
      <c r="A293" s="124">
        <v>1</v>
      </c>
      <c r="B293" s="2230" t="s">
        <v>788</v>
      </c>
      <c r="C293" s="2230" t="s">
        <v>792</v>
      </c>
      <c r="D293" s="1089" t="s">
        <v>7</v>
      </c>
      <c r="E293" s="1090"/>
      <c r="F293" s="1089"/>
      <c r="G293" s="17"/>
      <c r="H293" s="10"/>
      <c r="I293" s="10">
        <f>SUM(I279:I292)</f>
        <v>476</v>
      </c>
      <c r="J293" s="10" t="e">
        <f>I293/H293*100</f>
        <v>#DIV/0!</v>
      </c>
      <c r="K293" s="8">
        <f>IF(G293=0,0,M293/G293)</f>
        <v>0</v>
      </c>
      <c r="L293" s="8">
        <f>O293/I293</f>
        <v>9.6008403361344534</v>
      </c>
      <c r="M293" s="1171">
        <f>SUM(M279:M292)</f>
        <v>0</v>
      </c>
      <c r="N293" s="1171">
        <f>SUM(N279:N292)</f>
        <v>0</v>
      </c>
      <c r="O293" s="1171">
        <f>SUM(O279:O292)</f>
        <v>4570</v>
      </c>
      <c r="P293" s="1091" t="e">
        <f t="shared" si="30"/>
        <v>#DIV/0!</v>
      </c>
      <c r="Q293" s="1171">
        <f>SUM(Q279:Q292)</f>
        <v>0</v>
      </c>
      <c r="R293" s="1173" t="e">
        <f>O293/$D$4*12/Q293</f>
        <v>#DIV/0!</v>
      </c>
      <c r="S293" s="314"/>
      <c r="T293" s="314"/>
      <c r="U293" s="314"/>
      <c r="V293" s="314"/>
      <c r="W293" s="851">
        <f>S293/12*$D$4+(T293-S293)/11*3+(U293-T293)/10*2+(V293-U293)/9*1</f>
        <v>0</v>
      </c>
      <c r="X293" s="3004">
        <f t="shared" si="28"/>
        <v>43731.136759999994</v>
      </c>
      <c r="Y293" s="761"/>
      <c r="Z293" s="3004">
        <v>-544.63214000000005</v>
      </c>
      <c r="AA293" s="314"/>
      <c r="AB293" s="314">
        <v>0</v>
      </c>
      <c r="AC293" s="314">
        <v>0</v>
      </c>
      <c r="AD293" s="3004">
        <v>43186.504619999992</v>
      </c>
      <c r="AE293" s="891"/>
      <c r="AF293" s="846"/>
    </row>
    <row r="294" spans="1:32" ht="43.5" x14ac:dyDescent="0.25">
      <c r="A294" s="124">
        <v>1</v>
      </c>
      <c r="B294" s="2230" t="s">
        <v>788</v>
      </c>
      <c r="C294" s="2230" t="s">
        <v>792</v>
      </c>
      <c r="D294" s="1094" t="s">
        <v>177</v>
      </c>
      <c r="E294" s="451"/>
      <c r="F294" s="141"/>
      <c r="G294" s="1283"/>
      <c r="H294" s="1213"/>
      <c r="I294" s="3630">
        <v>4</v>
      </c>
      <c r="J294" s="113" t="e">
        <f>I294/H294*100</f>
        <v>#DIV/0!</v>
      </c>
      <c r="K294" s="271"/>
      <c r="L294" s="271"/>
      <c r="M294" s="727"/>
      <c r="N294" s="1095"/>
      <c r="O294" s="1095"/>
      <c r="P294" s="1096"/>
      <c r="Q294" s="1229"/>
      <c r="R294" s="1086"/>
      <c r="S294" s="315"/>
      <c r="T294" s="315"/>
      <c r="U294" s="315"/>
      <c r="V294" s="315"/>
      <c r="W294" s="1047">
        <f>V294/12*$D$4</f>
        <v>0</v>
      </c>
      <c r="X294" s="2993">
        <f t="shared" si="28"/>
        <v>731.77095999999995</v>
      </c>
      <c r="Y294" s="760"/>
      <c r="Z294" s="315"/>
      <c r="AA294" s="315">
        <f>X294-W294</f>
        <v>731.77095999999995</v>
      </c>
      <c r="AB294" s="315"/>
      <c r="AC294" s="315">
        <v>0</v>
      </c>
      <c r="AD294" s="2993">
        <v>731.77095999999995</v>
      </c>
      <c r="AE294" s="895"/>
      <c r="AF294" s="354"/>
    </row>
    <row r="295" spans="1:32" x14ac:dyDescent="0.25">
      <c r="A295" s="124">
        <v>1</v>
      </c>
      <c r="B295" s="2230" t="s">
        <v>788</v>
      </c>
      <c r="D295" s="459" t="s">
        <v>194</v>
      </c>
      <c r="E295" s="742"/>
      <c r="F295" s="1099"/>
      <c r="G295" s="214"/>
      <c r="H295" s="745"/>
      <c r="I295" s="746"/>
      <c r="J295" s="745"/>
      <c r="K295" s="271"/>
      <c r="L295" s="271"/>
      <c r="M295" s="727"/>
      <c r="N295" s="1095"/>
      <c r="O295" s="1095"/>
      <c r="P295" s="1095"/>
      <c r="Q295" s="1095"/>
      <c r="R295" s="1095"/>
      <c r="S295" s="316"/>
      <c r="T295" s="316"/>
      <c r="U295" s="316"/>
      <c r="V295" s="316"/>
      <c r="W295" s="837">
        <f>S295/12*$D$4</f>
        <v>0</v>
      </c>
      <c r="X295" s="2992">
        <f t="shared" si="28"/>
        <v>247.1636700000002</v>
      </c>
      <c r="Y295" s="757"/>
      <c r="Z295" s="2992">
        <v>5.2303999999999995</v>
      </c>
      <c r="AA295" s="316"/>
      <c r="AB295" s="316">
        <v>0</v>
      </c>
      <c r="AC295" s="316"/>
      <c r="AD295" s="2992">
        <v>252.3940700000002</v>
      </c>
      <c r="AE295" s="900"/>
      <c r="AF295" s="313"/>
    </row>
    <row r="296" spans="1:32" ht="43.5" x14ac:dyDescent="0.25">
      <c r="A296" s="124">
        <v>1</v>
      </c>
      <c r="B296" s="2230" t="s">
        <v>788</v>
      </c>
      <c r="D296" s="2225" t="s">
        <v>395</v>
      </c>
      <c r="E296" s="406"/>
      <c r="F296" s="9"/>
      <c r="G296" s="269"/>
      <c r="H296" s="269"/>
      <c r="I296" s="269">
        <f>I297+I298+I301+I302+I303*10</f>
        <v>414</v>
      </c>
      <c r="J296" s="111" t="e">
        <f>I296/H296*100</f>
        <v>#DIV/0!</v>
      </c>
      <c r="K296" s="186"/>
      <c r="L296" s="186"/>
      <c r="M296" s="1285"/>
      <c r="N296" s="516"/>
      <c r="O296" s="516"/>
      <c r="P296" s="516"/>
      <c r="Q296" s="516"/>
      <c r="R296" s="516"/>
      <c r="S296" s="316"/>
      <c r="T296" s="316"/>
      <c r="U296" s="316"/>
      <c r="V296" s="316"/>
      <c r="W296" s="837">
        <f>S296/12*$D$4+(T296-S296)/11*3+(U296-T296)/10*2+(V296-U296)/9*1</f>
        <v>0</v>
      </c>
      <c r="X296" s="316">
        <f t="shared" si="28"/>
        <v>0</v>
      </c>
      <c r="Y296" s="757"/>
      <c r="Z296" s="316"/>
      <c r="AA296" s="316">
        <f>X296-W296</f>
        <v>0</v>
      </c>
      <c r="AB296" s="316"/>
      <c r="AC296" s="316"/>
      <c r="AD296" s="316"/>
      <c r="AE296" s="890"/>
      <c r="AF296" s="313"/>
    </row>
    <row r="297" spans="1:32" x14ac:dyDescent="0.25">
      <c r="A297" s="124">
        <v>1</v>
      </c>
      <c r="B297" s="2230" t="s">
        <v>788</v>
      </c>
      <c r="D297" s="297" t="s">
        <v>396</v>
      </c>
      <c r="E297" s="406"/>
      <c r="F297" s="9"/>
      <c r="G297" s="110"/>
      <c r="H297" s="110"/>
      <c r="I297" s="499">
        <v>4</v>
      </c>
      <c r="J297" s="111" t="e">
        <f>I297/H297*100</f>
        <v>#DIV/0!</v>
      </c>
      <c r="K297" s="186"/>
      <c r="L297" s="186"/>
      <c r="M297" s="1285"/>
      <c r="N297" s="516"/>
      <c r="O297" s="516"/>
      <c r="P297" s="516"/>
      <c r="Q297" s="516"/>
      <c r="R297" s="516"/>
      <c r="S297" s="316"/>
      <c r="T297" s="316"/>
      <c r="U297" s="316"/>
      <c r="V297" s="316"/>
      <c r="W297" s="313"/>
      <c r="X297" s="316">
        <f t="shared" si="28"/>
        <v>0</v>
      </c>
      <c r="Y297" s="757"/>
      <c r="Z297" s="316"/>
      <c r="AA297" s="316"/>
      <c r="AB297" s="316"/>
      <c r="AC297" s="316"/>
      <c r="AD297" s="316"/>
      <c r="AE297" s="925"/>
      <c r="AF297" s="313"/>
    </row>
    <row r="298" spans="1:32" ht="30" x14ac:dyDescent="0.25">
      <c r="A298" s="124">
        <v>1</v>
      </c>
      <c r="B298" s="2230" t="s">
        <v>788</v>
      </c>
      <c r="D298" s="461" t="s">
        <v>536</v>
      </c>
      <c r="E298" s="406"/>
      <c r="F298" s="9"/>
      <c r="G298" s="110"/>
      <c r="H298" s="110"/>
      <c r="I298" s="110">
        <f>I299+I300</f>
        <v>404</v>
      </c>
      <c r="J298" s="111" t="e">
        <f>I298/H298*100</f>
        <v>#DIV/0!</v>
      </c>
      <c r="K298" s="186"/>
      <c r="L298" s="186"/>
      <c r="M298" s="1285"/>
      <c r="N298" s="516"/>
      <c r="O298" s="516"/>
      <c r="P298" s="516"/>
      <c r="Q298" s="516"/>
      <c r="R298" s="516"/>
      <c r="S298" s="316"/>
      <c r="T298" s="316"/>
      <c r="U298" s="316"/>
      <c r="V298" s="316"/>
      <c r="W298" s="313"/>
      <c r="X298" s="316">
        <f t="shared" si="28"/>
        <v>0</v>
      </c>
      <c r="Y298" s="757"/>
      <c r="Z298" s="316"/>
      <c r="AA298" s="316"/>
      <c r="AB298" s="316"/>
      <c r="AC298" s="316"/>
      <c r="AD298" s="316"/>
      <c r="AE298" s="925"/>
      <c r="AF298" s="313"/>
    </row>
    <row r="299" spans="1:32" x14ac:dyDescent="0.25">
      <c r="A299" s="124">
        <v>1</v>
      </c>
      <c r="B299" s="2230" t="s">
        <v>788</v>
      </c>
      <c r="D299" s="297" t="s">
        <v>537</v>
      </c>
      <c r="E299" s="406"/>
      <c r="F299" s="9"/>
      <c r="G299" s="110"/>
      <c r="H299" s="110"/>
      <c r="I299" s="499">
        <v>325</v>
      </c>
      <c r="J299" s="111" t="e">
        <f>I299/H299*100</f>
        <v>#DIV/0!</v>
      </c>
      <c r="K299" s="186"/>
      <c r="L299" s="186"/>
      <c r="M299" s="1285"/>
      <c r="N299" s="516"/>
      <c r="O299" s="516"/>
      <c r="P299" s="516"/>
      <c r="Q299" s="516"/>
      <c r="R299" s="516"/>
      <c r="S299" s="316"/>
      <c r="T299" s="316"/>
      <c r="U299" s="316"/>
      <c r="V299" s="316"/>
      <c r="W299" s="313"/>
      <c r="X299" s="316">
        <f t="shared" si="28"/>
        <v>0</v>
      </c>
      <c r="Y299" s="757"/>
      <c r="Z299" s="316"/>
      <c r="AA299" s="316"/>
      <c r="AB299" s="316"/>
      <c r="AC299" s="316"/>
      <c r="AD299" s="316"/>
      <c r="AE299" s="925"/>
      <c r="AF299" s="313"/>
    </row>
    <row r="300" spans="1:32" ht="45" x14ac:dyDescent="0.25">
      <c r="A300" s="124">
        <v>1</v>
      </c>
      <c r="B300" s="2230" t="s">
        <v>788</v>
      </c>
      <c r="D300" s="297" t="s">
        <v>539</v>
      </c>
      <c r="E300" s="406"/>
      <c r="F300" s="9"/>
      <c r="G300" s="110"/>
      <c r="H300" s="110"/>
      <c r="I300" s="499">
        <v>79</v>
      </c>
      <c r="J300" s="111" t="e">
        <f>I300/H300*100</f>
        <v>#DIV/0!</v>
      </c>
      <c r="K300" s="186"/>
      <c r="L300" s="186"/>
      <c r="M300" s="1285"/>
      <c r="N300" s="516"/>
      <c r="O300" s="516"/>
      <c r="P300" s="516"/>
      <c r="Q300" s="516"/>
      <c r="R300" s="516"/>
      <c r="S300" s="316"/>
      <c r="T300" s="316"/>
      <c r="U300" s="316"/>
      <c r="V300" s="316"/>
      <c r="W300" s="313"/>
      <c r="X300" s="316">
        <f t="shared" si="28"/>
        <v>0</v>
      </c>
      <c r="Y300" s="757"/>
      <c r="Z300" s="316"/>
      <c r="AA300" s="316"/>
      <c r="AB300" s="316"/>
      <c r="AC300" s="316"/>
      <c r="AD300" s="316"/>
      <c r="AE300" s="925"/>
      <c r="AF300" s="313"/>
    </row>
    <row r="301" spans="1:32" ht="60" x14ac:dyDescent="0.25">
      <c r="A301" s="124">
        <v>1</v>
      </c>
      <c r="B301" s="2230" t="s">
        <v>788</v>
      </c>
      <c r="D301" s="297" t="s">
        <v>540</v>
      </c>
      <c r="E301" s="406"/>
      <c r="F301" s="9"/>
      <c r="G301" s="110"/>
      <c r="H301" s="110"/>
      <c r="I301" s="110"/>
      <c r="J301" s="111"/>
      <c r="K301" s="186"/>
      <c r="L301" s="186"/>
      <c r="M301" s="1285"/>
      <c r="N301" s="516"/>
      <c r="O301" s="516"/>
      <c r="P301" s="516"/>
      <c r="Q301" s="516"/>
      <c r="R301" s="516"/>
      <c r="S301" s="316"/>
      <c r="T301" s="316"/>
      <c r="U301" s="316"/>
      <c r="V301" s="316"/>
      <c r="W301" s="313"/>
      <c r="X301" s="316">
        <f t="shared" si="28"/>
        <v>0</v>
      </c>
      <c r="Y301" s="757"/>
      <c r="Z301" s="316"/>
      <c r="AA301" s="316"/>
      <c r="AB301" s="316"/>
      <c r="AC301" s="316"/>
      <c r="AD301" s="316"/>
      <c r="AE301" s="925"/>
      <c r="AF301" s="313"/>
    </row>
    <row r="302" spans="1:32" ht="45" x14ac:dyDescent="0.25">
      <c r="A302" s="124">
        <v>1</v>
      </c>
      <c r="B302" s="2230" t="s">
        <v>788</v>
      </c>
      <c r="D302" s="296" t="s">
        <v>541</v>
      </c>
      <c r="E302" s="406"/>
      <c r="F302" s="9"/>
      <c r="G302" s="110"/>
      <c r="H302" s="110"/>
      <c r="I302" s="499">
        <v>6</v>
      </c>
      <c r="J302" s="111" t="e">
        <f t="shared" ref="J302:J316" si="33">I302/H302*100</f>
        <v>#DIV/0!</v>
      </c>
      <c r="K302" s="186"/>
      <c r="L302" s="186"/>
      <c r="M302" s="1285"/>
      <c r="N302" s="516"/>
      <c r="O302" s="516"/>
      <c r="P302" s="516"/>
      <c r="Q302" s="516"/>
      <c r="R302" s="516"/>
      <c r="S302" s="316"/>
      <c r="T302" s="316"/>
      <c r="U302" s="316"/>
      <c r="V302" s="316"/>
      <c r="W302" s="313"/>
      <c r="X302" s="316">
        <f t="shared" si="28"/>
        <v>0</v>
      </c>
      <c r="Y302" s="757"/>
      <c r="Z302" s="316"/>
      <c r="AA302" s="316"/>
      <c r="AB302" s="316"/>
      <c r="AC302" s="316"/>
      <c r="AD302" s="316"/>
      <c r="AE302" s="925"/>
      <c r="AF302" s="313"/>
    </row>
    <row r="303" spans="1:32" s="2230" customFormat="1" ht="42.75" x14ac:dyDescent="0.25">
      <c r="B303" s="2230" t="s">
        <v>788</v>
      </c>
      <c r="D303" s="3250" t="s">
        <v>591</v>
      </c>
      <c r="E303" s="3148"/>
      <c r="F303" s="3251"/>
      <c r="G303" s="516"/>
      <c r="H303" s="516"/>
      <c r="I303" s="516">
        <f>I304</f>
        <v>0</v>
      </c>
      <c r="J303" s="269" t="e">
        <f t="shared" si="33"/>
        <v>#DIV/0!</v>
      </c>
      <c r="K303" s="186"/>
      <c r="L303" s="186"/>
      <c r="M303" s="1285"/>
      <c r="N303" s="516"/>
      <c r="O303" s="516"/>
      <c r="P303" s="516"/>
      <c r="Q303" s="516"/>
      <c r="R303" s="516"/>
      <c r="S303" s="316"/>
      <c r="T303" s="316"/>
      <c r="U303" s="316"/>
      <c r="V303" s="316"/>
      <c r="W303" s="313">
        <f>S303/12*$D$4</f>
        <v>0</v>
      </c>
      <c r="X303" s="316">
        <f t="shared" si="28"/>
        <v>0</v>
      </c>
      <c r="Y303" s="757"/>
      <c r="Z303" s="316"/>
      <c r="AA303" s="316">
        <f>X303-W303</f>
        <v>0</v>
      </c>
      <c r="AB303" s="316"/>
      <c r="AC303" s="316"/>
      <c r="AD303" s="316"/>
      <c r="AE303" s="925"/>
      <c r="AF303" s="313"/>
    </row>
    <row r="304" spans="1:32" s="2230" customFormat="1" ht="30" x14ac:dyDescent="0.25">
      <c r="B304" s="2230" t="s">
        <v>788</v>
      </c>
      <c r="D304" s="296" t="s">
        <v>594</v>
      </c>
      <c r="E304" s="406"/>
      <c r="F304" s="9"/>
      <c r="G304" s="110"/>
      <c r="H304" s="110"/>
      <c r="I304" s="110"/>
      <c r="J304" s="111" t="e">
        <f t="shared" si="33"/>
        <v>#DIV/0!</v>
      </c>
      <c r="K304" s="186"/>
      <c r="L304" s="186"/>
      <c r="M304" s="1285"/>
      <c r="N304" s="516"/>
      <c r="O304" s="516"/>
      <c r="P304" s="516"/>
      <c r="Q304" s="516"/>
      <c r="R304" s="516"/>
      <c r="S304" s="316"/>
      <c r="T304" s="316"/>
      <c r="U304" s="316"/>
      <c r="V304" s="316"/>
      <c r="W304" s="313"/>
      <c r="X304" s="316">
        <f t="shared" si="28"/>
        <v>0</v>
      </c>
      <c r="Y304" s="757"/>
      <c r="Z304" s="316"/>
      <c r="AA304" s="316"/>
      <c r="AB304" s="316"/>
      <c r="AC304" s="316"/>
      <c r="AD304" s="316"/>
      <c r="AE304" s="925"/>
      <c r="AF304" s="313"/>
    </row>
    <row r="305" spans="1:32" ht="43.5" x14ac:dyDescent="0.25">
      <c r="A305" s="124">
        <v>1</v>
      </c>
      <c r="B305" s="2230" t="s">
        <v>788</v>
      </c>
      <c r="D305" s="460" t="s">
        <v>406</v>
      </c>
      <c r="E305" s="406"/>
      <c r="F305" s="9"/>
      <c r="G305" s="225"/>
      <c r="H305" s="269"/>
      <c r="I305" s="269">
        <f>I306</f>
        <v>5</v>
      </c>
      <c r="J305" s="269" t="e">
        <f t="shared" si="33"/>
        <v>#DIV/0!</v>
      </c>
      <c r="K305" s="186"/>
      <c r="L305" s="186"/>
      <c r="M305" s="1285"/>
      <c r="N305" s="516"/>
      <c r="O305" s="516"/>
      <c r="P305" s="516"/>
      <c r="Q305" s="516"/>
      <c r="R305" s="516"/>
      <c r="S305" s="316"/>
      <c r="T305" s="316"/>
      <c r="U305" s="316"/>
      <c r="V305" s="316"/>
      <c r="W305" s="313"/>
      <c r="X305" s="316">
        <f t="shared" si="28"/>
        <v>0</v>
      </c>
      <c r="Y305" s="757"/>
      <c r="Z305" s="316"/>
      <c r="AA305" s="316"/>
      <c r="AB305" s="316"/>
      <c r="AC305" s="316"/>
      <c r="AD305" s="316"/>
      <c r="AE305" s="925"/>
      <c r="AF305" s="313"/>
    </row>
    <row r="306" spans="1:32" s="2230" customFormat="1" x14ac:dyDescent="0.25">
      <c r="B306" s="2230" t="s">
        <v>788</v>
      </c>
      <c r="D306" s="297" t="s">
        <v>412</v>
      </c>
      <c r="E306" s="406"/>
      <c r="F306" s="9"/>
      <c r="G306" s="214"/>
      <c r="H306" s="110"/>
      <c r="I306" s="499">
        <v>5</v>
      </c>
      <c r="J306" s="111" t="e">
        <f t="shared" si="33"/>
        <v>#DIV/0!</v>
      </c>
      <c r="K306" s="186"/>
      <c r="L306" s="186"/>
      <c r="M306" s="1285"/>
      <c r="N306" s="516"/>
      <c r="O306" s="516"/>
      <c r="P306" s="516"/>
      <c r="Q306" s="516"/>
      <c r="R306" s="516"/>
      <c r="S306" s="316"/>
      <c r="T306" s="316"/>
      <c r="U306" s="316"/>
      <c r="V306" s="316"/>
      <c r="W306" s="313"/>
      <c r="X306" s="316">
        <f t="shared" si="28"/>
        <v>0</v>
      </c>
      <c r="Y306" s="757"/>
      <c r="Z306" s="316"/>
      <c r="AA306" s="316"/>
      <c r="AB306" s="316"/>
      <c r="AC306" s="316"/>
      <c r="AD306" s="316"/>
      <c r="AE306" s="925"/>
      <c r="AF306" s="313"/>
    </row>
    <row r="307" spans="1:32" ht="29.25" x14ac:dyDescent="0.25">
      <c r="A307" s="124">
        <v>1</v>
      </c>
      <c r="B307" s="2230" t="s">
        <v>788</v>
      </c>
      <c r="D307" s="460" t="s">
        <v>397</v>
      </c>
      <c r="E307" s="406"/>
      <c r="F307" s="9"/>
      <c r="G307" s="110"/>
      <c r="H307" s="110"/>
      <c r="I307" s="110">
        <f>I308</f>
        <v>444</v>
      </c>
      <c r="J307" s="111" t="e">
        <f t="shared" si="33"/>
        <v>#DIV/0!</v>
      </c>
      <c r="K307" s="186"/>
      <c r="L307" s="186"/>
      <c r="M307" s="1285"/>
      <c r="N307" s="516"/>
      <c r="O307" s="516"/>
      <c r="P307" s="516"/>
      <c r="Q307" s="516"/>
      <c r="R307" s="516"/>
      <c r="S307" s="316"/>
      <c r="T307" s="316"/>
      <c r="U307" s="316"/>
      <c r="V307" s="316"/>
      <c r="W307" s="313"/>
      <c r="X307" s="316">
        <f t="shared" si="28"/>
        <v>0</v>
      </c>
      <c r="Y307" s="757"/>
      <c r="Z307" s="316"/>
      <c r="AA307" s="316"/>
      <c r="AB307" s="316"/>
      <c r="AC307" s="316"/>
      <c r="AD307" s="316"/>
      <c r="AE307" s="925"/>
      <c r="AF307" s="313"/>
    </row>
    <row r="308" spans="1:32" ht="30" x14ac:dyDescent="0.25">
      <c r="A308" s="124">
        <v>1</v>
      </c>
      <c r="B308" s="2230" t="s">
        <v>788</v>
      </c>
      <c r="D308" s="152" t="s">
        <v>191</v>
      </c>
      <c r="E308" s="406"/>
      <c r="F308" s="9"/>
      <c r="G308" s="110"/>
      <c r="H308" s="110"/>
      <c r="I308" s="499">
        <v>444</v>
      </c>
      <c r="J308" s="111" t="e">
        <f t="shared" si="33"/>
        <v>#DIV/0!</v>
      </c>
      <c r="K308" s="186"/>
      <c r="L308" s="186"/>
      <c r="M308" s="1285"/>
      <c r="N308" s="516"/>
      <c r="O308" s="516"/>
      <c r="P308" s="516"/>
      <c r="Q308" s="516"/>
      <c r="R308" s="516"/>
      <c r="S308" s="316"/>
      <c r="T308" s="316"/>
      <c r="U308" s="316"/>
      <c r="V308" s="316"/>
      <c r="W308" s="313"/>
      <c r="X308" s="316">
        <f t="shared" si="28"/>
        <v>0</v>
      </c>
      <c r="Y308" s="757"/>
      <c r="Z308" s="316"/>
      <c r="AA308" s="316"/>
      <c r="AB308" s="316"/>
      <c r="AC308" s="316"/>
      <c r="AD308" s="316"/>
      <c r="AE308" s="925"/>
      <c r="AF308" s="313"/>
    </row>
    <row r="309" spans="1:32" ht="57.75" x14ac:dyDescent="0.25">
      <c r="A309" s="124">
        <v>1</v>
      </c>
      <c r="B309" s="2230" t="s">
        <v>788</v>
      </c>
      <c r="D309" s="460" t="s">
        <v>398</v>
      </c>
      <c r="E309" s="406"/>
      <c r="F309" s="2228"/>
      <c r="G309" s="110"/>
      <c r="H309" s="116"/>
      <c r="I309" s="3012">
        <v>338</v>
      </c>
      <c r="J309" s="111" t="e">
        <f t="shared" si="33"/>
        <v>#DIV/0!</v>
      </c>
      <c r="K309" s="1114"/>
      <c r="L309" s="1114"/>
      <c r="M309" s="1196"/>
      <c r="N309" s="145"/>
      <c r="O309" s="145"/>
      <c r="P309" s="145"/>
      <c r="Q309" s="145"/>
      <c r="R309" s="145"/>
      <c r="S309" s="316"/>
      <c r="T309" s="316"/>
      <c r="U309" s="316"/>
      <c r="V309" s="316"/>
      <c r="W309" s="313"/>
      <c r="X309" s="3000">
        <f t="shared" si="28"/>
        <v>915.87839999999994</v>
      </c>
      <c r="Y309" s="757"/>
      <c r="Z309" s="316"/>
      <c r="AA309" s="316"/>
      <c r="AB309" s="316"/>
      <c r="AC309" s="3000">
        <v>-0.21574000000000002</v>
      </c>
      <c r="AD309" s="3000">
        <v>915.66265999999996</v>
      </c>
      <c r="AE309" s="1076"/>
      <c r="AF309" s="313"/>
    </row>
    <row r="310" spans="1:32" x14ac:dyDescent="0.25">
      <c r="A310" s="124">
        <v>1</v>
      </c>
      <c r="B310" s="2230" t="s">
        <v>788</v>
      </c>
      <c r="D310" s="1103" t="s">
        <v>132</v>
      </c>
      <c r="E310" s="406"/>
      <c r="F310" s="1113"/>
      <c r="G310" s="269"/>
      <c r="H310" s="683"/>
      <c r="I310" s="269">
        <f>SUM(I311:I330)</f>
        <v>430</v>
      </c>
      <c r="J310" s="269" t="e">
        <f t="shared" si="33"/>
        <v>#DIV/0!</v>
      </c>
      <c r="K310" s="186"/>
      <c r="L310" s="186"/>
      <c r="M310" s="516"/>
      <c r="N310" s="145"/>
      <c r="O310" s="516"/>
      <c r="P310" s="145"/>
      <c r="Q310" s="516"/>
      <c r="R310" s="145"/>
      <c r="S310" s="316"/>
      <c r="T310" s="316"/>
      <c r="U310" s="316"/>
      <c r="V310" s="316"/>
      <c r="W310" s="837">
        <f>S310/12*$D$4+(T310-S310)/11*3+(U310-T310)/10*2+(V310-U310)/9*1</f>
        <v>0</v>
      </c>
      <c r="X310" s="2992">
        <f t="shared" si="28"/>
        <v>181.12652000000008</v>
      </c>
      <c r="Y310" s="757">
        <f>SUM(Y311:Y330)</f>
        <v>0</v>
      </c>
      <c r="Z310" s="2992">
        <v>126.85007999999999</v>
      </c>
      <c r="AA310" s="316"/>
      <c r="AB310" s="316">
        <v>0</v>
      </c>
      <c r="AC310" s="316">
        <v>0</v>
      </c>
      <c r="AD310" s="2992">
        <v>307.97660000000008</v>
      </c>
      <c r="AE310" s="891"/>
      <c r="AF310" s="313"/>
    </row>
    <row r="311" spans="1:32" x14ac:dyDescent="0.25">
      <c r="A311" s="124">
        <v>1</v>
      </c>
      <c r="B311" s="2230" t="s">
        <v>788</v>
      </c>
      <c r="D311" s="512" t="s">
        <v>65</v>
      </c>
      <c r="E311" s="406"/>
      <c r="F311" s="406"/>
      <c r="G311" s="214"/>
      <c r="H311" s="110"/>
      <c r="I311" s="3018">
        <v>13</v>
      </c>
      <c r="J311" s="113" t="e">
        <f t="shared" si="33"/>
        <v>#DIV/0!</v>
      </c>
      <c r="K311" s="271"/>
      <c r="L311" s="271"/>
      <c r="M311" s="1214"/>
      <c r="N311" s="1177"/>
      <c r="O311" s="1100"/>
      <c r="P311" s="1177"/>
      <c r="Q311" s="1100"/>
      <c r="R311" s="1177"/>
      <c r="S311" s="316"/>
      <c r="T311" s="316"/>
      <c r="U311" s="316"/>
      <c r="V311" s="316"/>
      <c r="W311" s="313"/>
      <c r="X311" s="316">
        <f t="shared" si="28"/>
        <v>0</v>
      </c>
      <c r="Y311" s="757"/>
      <c r="Z311" s="316"/>
      <c r="AA311" s="316"/>
      <c r="AB311" s="316"/>
      <c r="AC311" s="316"/>
      <c r="AD311" s="316"/>
      <c r="AE311" s="1287"/>
      <c r="AF311" s="313"/>
    </row>
    <row r="312" spans="1:32" ht="30" x14ac:dyDescent="0.25">
      <c r="A312" s="124">
        <v>1</v>
      </c>
      <c r="B312" s="2230" t="s">
        <v>788</v>
      </c>
      <c r="D312" s="512" t="s">
        <v>122</v>
      </c>
      <c r="E312" s="406"/>
      <c r="F312" s="406"/>
      <c r="G312" s="396"/>
      <c r="H312" s="110"/>
      <c r="I312" s="3631">
        <v>7</v>
      </c>
      <c r="J312" s="1083" t="e">
        <f t="shared" si="33"/>
        <v>#DIV/0!</v>
      </c>
      <c r="K312" s="271"/>
      <c r="L312" s="271"/>
      <c r="M312" s="1214"/>
      <c r="N312" s="1177"/>
      <c r="O312" s="1100"/>
      <c r="P312" s="1177"/>
      <c r="Q312" s="1100"/>
      <c r="R312" s="1177"/>
      <c r="S312" s="316"/>
      <c r="T312" s="316"/>
      <c r="U312" s="316"/>
      <c r="V312" s="316"/>
      <c r="W312" s="313"/>
      <c r="X312" s="316">
        <f t="shared" si="28"/>
        <v>0</v>
      </c>
      <c r="Y312" s="757"/>
      <c r="Z312" s="316"/>
      <c r="AA312" s="316"/>
      <c r="AB312" s="316"/>
      <c r="AC312" s="316"/>
      <c r="AD312" s="316"/>
      <c r="AE312" s="1037"/>
      <c r="AF312" s="313"/>
    </row>
    <row r="313" spans="1:32" x14ac:dyDescent="0.25">
      <c r="A313" s="124">
        <v>1</v>
      </c>
      <c r="B313" s="2230" t="s">
        <v>788</v>
      </c>
      <c r="D313" s="287" t="s">
        <v>113</v>
      </c>
      <c r="E313" s="406"/>
      <c r="F313" s="406"/>
      <c r="G313" s="217"/>
      <c r="H313" s="110"/>
      <c r="I313" s="499">
        <v>36</v>
      </c>
      <c r="J313" s="116" t="e">
        <f t="shared" si="33"/>
        <v>#DIV/0!</v>
      </c>
      <c r="K313" s="271"/>
      <c r="L313" s="271"/>
      <c r="M313" s="727"/>
      <c r="N313" s="145"/>
      <c r="O313" s="516"/>
      <c r="P313" s="145"/>
      <c r="Q313" s="516"/>
      <c r="R313" s="145"/>
      <c r="S313" s="316"/>
      <c r="T313" s="316"/>
      <c r="U313" s="316"/>
      <c r="V313" s="316"/>
      <c r="W313" s="313"/>
      <c r="X313" s="316">
        <f t="shared" si="28"/>
        <v>0</v>
      </c>
      <c r="Y313" s="757"/>
      <c r="Z313" s="316"/>
      <c r="AA313" s="316"/>
      <c r="AB313" s="316"/>
      <c r="AC313" s="316"/>
      <c r="AD313" s="316"/>
      <c r="AE313" s="925"/>
      <c r="AF313" s="313"/>
    </row>
    <row r="314" spans="1:32" ht="60" x14ac:dyDescent="0.25">
      <c r="B314" s="2230" t="s">
        <v>788</v>
      </c>
      <c r="D314" s="287" t="s">
        <v>502</v>
      </c>
      <c r="E314" s="406"/>
      <c r="F314" s="406"/>
      <c r="G314" s="217"/>
      <c r="H314" s="110"/>
      <c r="I314" s="499"/>
      <c r="J314" s="116" t="e">
        <f t="shared" si="33"/>
        <v>#DIV/0!</v>
      </c>
      <c r="K314" s="271"/>
      <c r="L314" s="271"/>
      <c r="M314" s="727"/>
      <c r="N314" s="145"/>
      <c r="O314" s="516"/>
      <c r="P314" s="145"/>
      <c r="Q314" s="516"/>
      <c r="R314" s="145"/>
      <c r="S314" s="316"/>
      <c r="T314" s="316"/>
      <c r="U314" s="316"/>
      <c r="V314" s="316"/>
      <c r="W314" s="313"/>
      <c r="X314" s="316">
        <f t="shared" si="28"/>
        <v>0</v>
      </c>
      <c r="Y314" s="757"/>
      <c r="Z314" s="316"/>
      <c r="AA314" s="316"/>
      <c r="AB314" s="316"/>
      <c r="AC314" s="316"/>
      <c r="AD314" s="316"/>
      <c r="AE314" s="1037"/>
      <c r="AF314" s="313"/>
    </row>
    <row r="315" spans="1:32" ht="45" x14ac:dyDescent="0.25">
      <c r="B315" s="2230" t="s">
        <v>788</v>
      </c>
      <c r="D315" s="287" t="s">
        <v>503</v>
      </c>
      <c r="E315" s="406"/>
      <c r="F315" s="406"/>
      <c r="G315" s="217"/>
      <c r="H315" s="110"/>
      <c r="I315" s="3631"/>
      <c r="J315" s="116" t="e">
        <f t="shared" si="33"/>
        <v>#DIV/0!</v>
      </c>
      <c r="K315" s="271"/>
      <c r="L315" s="271"/>
      <c r="M315" s="727"/>
      <c r="N315" s="145"/>
      <c r="O315" s="516"/>
      <c r="P315" s="145"/>
      <c r="Q315" s="516"/>
      <c r="R315" s="145"/>
      <c r="S315" s="316"/>
      <c r="T315" s="316"/>
      <c r="U315" s="316"/>
      <c r="V315" s="316"/>
      <c r="W315" s="313"/>
      <c r="X315" s="316">
        <f t="shared" si="28"/>
        <v>0</v>
      </c>
      <c r="Y315" s="757"/>
      <c r="Z315" s="316"/>
      <c r="AA315" s="316"/>
      <c r="AB315" s="316"/>
      <c r="AC315" s="316"/>
      <c r="AD315" s="316"/>
      <c r="AE315" s="1037"/>
      <c r="AF315" s="313"/>
    </row>
    <row r="316" spans="1:32" ht="90" x14ac:dyDescent="0.25">
      <c r="A316" s="124">
        <v>1</v>
      </c>
      <c r="B316" s="2230" t="s">
        <v>788</v>
      </c>
      <c r="D316" s="287" t="s">
        <v>399</v>
      </c>
      <c r="E316" s="406"/>
      <c r="F316" s="406"/>
      <c r="G316" s="214"/>
      <c r="H316" s="1083"/>
      <c r="I316" s="499">
        <v>1</v>
      </c>
      <c r="J316" s="110" t="e">
        <f t="shared" si="33"/>
        <v>#DIV/0!</v>
      </c>
      <c r="K316" s="271"/>
      <c r="L316" s="271"/>
      <c r="M316" s="727"/>
      <c r="N316" s="145"/>
      <c r="O316" s="516"/>
      <c r="P316" s="145"/>
      <c r="Q316" s="516"/>
      <c r="R316" s="145"/>
      <c r="S316" s="316"/>
      <c r="T316" s="316"/>
      <c r="U316" s="316"/>
      <c r="V316" s="316"/>
      <c r="W316" s="313"/>
      <c r="X316" s="316">
        <f t="shared" si="28"/>
        <v>0</v>
      </c>
      <c r="Y316" s="757"/>
      <c r="Z316" s="316"/>
      <c r="AA316" s="316"/>
      <c r="AB316" s="316"/>
      <c r="AC316" s="316"/>
      <c r="AD316" s="316"/>
      <c r="AE316" s="1037"/>
      <c r="AF316" s="313"/>
    </row>
    <row r="317" spans="1:32" ht="90" x14ac:dyDescent="0.25">
      <c r="B317" s="2230" t="s">
        <v>788</v>
      </c>
      <c r="D317" s="287" t="s">
        <v>421</v>
      </c>
      <c r="E317" s="406"/>
      <c r="F317" s="406"/>
      <c r="G317" s="214"/>
      <c r="H317" s="110"/>
      <c r="I317" s="499">
        <v>50</v>
      </c>
      <c r="J317" s="110"/>
      <c r="K317" s="271"/>
      <c r="L317" s="271"/>
      <c r="M317" s="727"/>
      <c r="N317" s="145"/>
      <c r="O317" s="516"/>
      <c r="P317" s="145"/>
      <c r="Q317" s="516"/>
      <c r="R317" s="145"/>
      <c r="S317" s="316"/>
      <c r="T317" s="316"/>
      <c r="U317" s="316"/>
      <c r="V317" s="316"/>
      <c r="W317" s="313"/>
      <c r="X317" s="316">
        <f t="shared" si="28"/>
        <v>0</v>
      </c>
      <c r="Y317" s="757"/>
      <c r="Z317" s="316"/>
      <c r="AA317" s="316"/>
      <c r="AB317" s="316"/>
      <c r="AC317" s="316"/>
      <c r="AD317" s="316"/>
      <c r="AE317" s="925"/>
      <c r="AF317" s="313"/>
    </row>
    <row r="318" spans="1:32" s="2230" customFormat="1" ht="105" x14ac:dyDescent="0.25">
      <c r="B318" s="2230" t="s">
        <v>788</v>
      </c>
      <c r="D318" s="287" t="s">
        <v>782</v>
      </c>
      <c r="E318" s="406"/>
      <c r="F318" s="406"/>
      <c r="G318" s="214"/>
      <c r="H318" s="110"/>
      <c r="I318" s="499"/>
      <c r="J318" s="110"/>
      <c r="K318" s="271"/>
      <c r="L318" s="271"/>
      <c r="M318" s="727"/>
      <c r="N318" s="145"/>
      <c r="O318" s="516"/>
      <c r="P318" s="145"/>
      <c r="Q318" s="516"/>
      <c r="R318" s="145"/>
      <c r="S318" s="316"/>
      <c r="T318" s="316"/>
      <c r="U318" s="316"/>
      <c r="V318" s="316"/>
      <c r="W318" s="313"/>
      <c r="X318" s="316">
        <f t="shared" si="28"/>
        <v>0</v>
      </c>
      <c r="Y318" s="757"/>
      <c r="Z318" s="316"/>
      <c r="AA318" s="316"/>
      <c r="AB318" s="316"/>
      <c r="AC318" s="316"/>
      <c r="AD318" s="316"/>
      <c r="AE318" s="925"/>
      <c r="AF318" s="313"/>
    </row>
    <row r="319" spans="1:32" x14ac:dyDescent="0.25">
      <c r="A319" s="124">
        <v>1</v>
      </c>
      <c r="B319" s="2230" t="s">
        <v>788</v>
      </c>
      <c r="D319" s="468" t="s">
        <v>87</v>
      </c>
      <c r="E319" s="406"/>
      <c r="F319" s="406"/>
      <c r="G319" s="214"/>
      <c r="H319" s="269"/>
      <c r="I319" s="475">
        <v>198</v>
      </c>
      <c r="J319" s="111" t="e">
        <f t="shared" ref="J319:J330" si="34">I319/H319*100</f>
        <v>#DIV/0!</v>
      </c>
      <c r="K319" s="271"/>
      <c r="L319" s="271"/>
      <c r="M319" s="727"/>
      <c r="N319" s="516"/>
      <c r="O319" s="516"/>
      <c r="P319" s="516"/>
      <c r="Q319" s="516"/>
      <c r="R319" s="516"/>
      <c r="S319" s="316"/>
      <c r="T319" s="316"/>
      <c r="U319" s="316"/>
      <c r="V319" s="316"/>
      <c r="W319" s="313"/>
      <c r="X319" s="316">
        <f t="shared" si="28"/>
        <v>0</v>
      </c>
      <c r="Y319" s="757"/>
      <c r="Z319" s="316"/>
      <c r="AA319" s="316"/>
      <c r="AB319" s="316"/>
      <c r="AC319" s="316"/>
      <c r="AD319" s="316"/>
      <c r="AE319" s="894"/>
      <c r="AF319" s="313"/>
    </row>
    <row r="320" spans="1:32" x14ac:dyDescent="0.25">
      <c r="A320" s="124">
        <v>1</v>
      </c>
      <c r="B320" s="2230" t="s">
        <v>788</v>
      </c>
      <c r="D320" s="468" t="s">
        <v>112</v>
      </c>
      <c r="E320" s="1288"/>
      <c r="F320" s="2229"/>
      <c r="G320" s="214"/>
      <c r="H320" s="269"/>
      <c r="I320" s="475">
        <v>6</v>
      </c>
      <c r="J320" s="111" t="e">
        <f t="shared" si="34"/>
        <v>#DIV/0!</v>
      </c>
      <c r="K320" s="271"/>
      <c r="L320" s="271"/>
      <c r="M320" s="727"/>
      <c r="N320" s="516"/>
      <c r="O320" s="516"/>
      <c r="P320" s="516"/>
      <c r="Q320" s="516"/>
      <c r="R320" s="516"/>
      <c r="S320" s="316"/>
      <c r="T320" s="316"/>
      <c r="U320" s="316"/>
      <c r="V320" s="316"/>
      <c r="W320" s="313"/>
      <c r="X320" s="316">
        <f t="shared" si="28"/>
        <v>0</v>
      </c>
      <c r="Y320" s="757"/>
      <c r="Z320" s="316"/>
      <c r="AA320" s="316"/>
      <c r="AB320" s="316"/>
      <c r="AC320" s="316"/>
      <c r="AD320" s="316"/>
      <c r="AE320" s="894"/>
      <c r="AF320" s="313"/>
    </row>
    <row r="321" spans="1:32" ht="30" x14ac:dyDescent="0.25">
      <c r="A321" s="124">
        <v>1</v>
      </c>
      <c r="B321" s="2230" t="s">
        <v>788</v>
      </c>
      <c r="D321" s="465" t="s">
        <v>182</v>
      </c>
      <c r="E321" s="1289"/>
      <c r="F321" s="1106"/>
      <c r="G321" s="214"/>
      <c r="H321" s="110"/>
      <c r="I321" s="499"/>
      <c r="J321" s="110" t="e">
        <f t="shared" si="34"/>
        <v>#DIV/0!</v>
      </c>
      <c r="K321" s="271"/>
      <c r="L321" s="271"/>
      <c r="M321" s="1214"/>
      <c r="N321" s="1100"/>
      <c r="O321" s="1100"/>
      <c r="P321" s="1100"/>
      <c r="Q321" s="1100"/>
      <c r="R321" s="1100"/>
      <c r="S321" s="316"/>
      <c r="T321" s="316"/>
      <c r="U321" s="316"/>
      <c r="V321" s="316"/>
      <c r="W321" s="313"/>
      <c r="X321" s="316">
        <f t="shared" si="28"/>
        <v>0</v>
      </c>
      <c r="Y321" s="757"/>
      <c r="Z321" s="316"/>
      <c r="AA321" s="316"/>
      <c r="AB321" s="316"/>
      <c r="AC321" s="316"/>
      <c r="AD321" s="316"/>
      <c r="AE321" s="925"/>
      <c r="AF321" s="313"/>
    </row>
    <row r="322" spans="1:32" x14ac:dyDescent="0.25">
      <c r="B322" s="2230" t="s">
        <v>788</v>
      </c>
      <c r="D322" s="465" t="s">
        <v>351</v>
      </c>
      <c r="E322" s="1175"/>
      <c r="F322" s="1112"/>
      <c r="G322" s="217"/>
      <c r="H322" s="116"/>
      <c r="I322" s="3012">
        <v>93</v>
      </c>
      <c r="J322" s="116" t="e">
        <f t="shared" si="34"/>
        <v>#DIV/0!</v>
      </c>
      <c r="K322" s="271"/>
      <c r="L322" s="271"/>
      <c r="M322" s="1214"/>
      <c r="N322" s="1100"/>
      <c r="O322" s="1100"/>
      <c r="P322" s="1100"/>
      <c r="Q322" s="1100"/>
      <c r="R322" s="1100"/>
      <c r="S322" s="316"/>
      <c r="T322" s="316"/>
      <c r="U322" s="316"/>
      <c r="V322" s="316"/>
      <c r="W322" s="313"/>
      <c r="X322" s="316">
        <f t="shared" si="28"/>
        <v>0</v>
      </c>
      <c r="Y322" s="757"/>
      <c r="Z322" s="316"/>
      <c r="AA322" s="316"/>
      <c r="AB322" s="316"/>
      <c r="AC322" s="316"/>
      <c r="AD322" s="316"/>
      <c r="AE322" s="1076"/>
      <c r="AF322" s="313"/>
    </row>
    <row r="323" spans="1:32" ht="30" x14ac:dyDescent="0.25">
      <c r="A323" s="124">
        <v>1</v>
      </c>
      <c r="B323" s="2230" t="s">
        <v>788</v>
      </c>
      <c r="D323" s="465" t="s">
        <v>352</v>
      </c>
      <c r="E323" s="1289"/>
      <c r="F323" s="1106"/>
      <c r="G323" s="214"/>
      <c r="H323" s="110"/>
      <c r="I323" s="499">
        <v>5</v>
      </c>
      <c r="J323" s="110" t="e">
        <f t="shared" si="34"/>
        <v>#DIV/0!</v>
      </c>
      <c r="K323" s="271"/>
      <c r="L323" s="271"/>
      <c r="M323" s="1214"/>
      <c r="N323" s="1100"/>
      <c r="O323" s="1100"/>
      <c r="P323" s="1100"/>
      <c r="Q323" s="1100"/>
      <c r="R323" s="1100"/>
      <c r="S323" s="316"/>
      <c r="T323" s="316"/>
      <c r="U323" s="316"/>
      <c r="V323" s="316"/>
      <c r="W323" s="313"/>
      <c r="X323" s="316">
        <f t="shared" si="28"/>
        <v>0</v>
      </c>
      <c r="Y323" s="757"/>
      <c r="Z323" s="316"/>
      <c r="AA323" s="316"/>
      <c r="AB323" s="316"/>
      <c r="AC323" s="316"/>
      <c r="AD323" s="316"/>
      <c r="AE323" s="925"/>
      <c r="AF323" s="313"/>
    </row>
    <row r="324" spans="1:32" ht="30" x14ac:dyDescent="0.25">
      <c r="A324" s="124">
        <v>1</v>
      </c>
      <c r="B324" s="2230" t="s">
        <v>788</v>
      </c>
      <c r="D324" s="465" t="s">
        <v>357</v>
      </c>
      <c r="E324" s="1105"/>
      <c r="F324" s="1106"/>
      <c r="G324" s="214"/>
      <c r="H324" s="110"/>
      <c r="I324" s="499">
        <v>7</v>
      </c>
      <c r="J324" s="110" t="e">
        <f t="shared" si="34"/>
        <v>#DIV/0!</v>
      </c>
      <c r="K324" s="186"/>
      <c r="L324" s="186"/>
      <c r="M324" s="1101"/>
      <c r="N324" s="1100"/>
      <c r="O324" s="1100"/>
      <c r="P324" s="1100"/>
      <c r="Q324" s="1100"/>
      <c r="R324" s="1100"/>
      <c r="S324" s="316"/>
      <c r="T324" s="316"/>
      <c r="U324" s="316"/>
      <c r="V324" s="316"/>
      <c r="W324" s="313"/>
      <c r="X324" s="316">
        <f t="shared" si="28"/>
        <v>0</v>
      </c>
      <c r="Y324" s="757"/>
      <c r="Z324" s="316"/>
      <c r="AA324" s="316"/>
      <c r="AB324" s="316"/>
      <c r="AC324" s="316"/>
      <c r="AD324" s="316"/>
      <c r="AE324" s="925"/>
      <c r="AF324" s="313"/>
    </row>
    <row r="325" spans="1:32" x14ac:dyDescent="0.25">
      <c r="A325" s="124">
        <v>1</v>
      </c>
      <c r="B325" s="2230" t="s">
        <v>788</v>
      </c>
      <c r="D325" s="466" t="s">
        <v>29</v>
      </c>
      <c r="E325" s="433"/>
      <c r="F325" s="2228"/>
      <c r="G325" s="217"/>
      <c r="H325" s="116"/>
      <c r="I325" s="3012"/>
      <c r="J325" s="116" t="e">
        <f t="shared" si="34"/>
        <v>#DIV/0!</v>
      </c>
      <c r="K325" s="1114"/>
      <c r="L325" s="1114"/>
      <c r="M325" s="1176"/>
      <c r="N325" s="1177"/>
      <c r="O325" s="1177"/>
      <c r="P325" s="1177"/>
      <c r="Q325" s="1177"/>
      <c r="R325" s="1177"/>
      <c r="S325" s="317"/>
      <c r="T325" s="317"/>
      <c r="U325" s="317"/>
      <c r="V325" s="317"/>
      <c r="W325" s="841"/>
      <c r="X325" s="317">
        <f t="shared" si="28"/>
        <v>0</v>
      </c>
      <c r="Y325" s="1102"/>
      <c r="Z325" s="317"/>
      <c r="AA325" s="317"/>
      <c r="AB325" s="317"/>
      <c r="AC325" s="317"/>
      <c r="AD325" s="317"/>
      <c r="AE325" s="1076"/>
      <c r="AF325" s="841"/>
    </row>
    <row r="326" spans="1:32" x14ac:dyDescent="0.25">
      <c r="A326" s="124">
        <v>1</v>
      </c>
      <c r="B326" s="2230" t="s">
        <v>788</v>
      </c>
      <c r="D326" s="466" t="s">
        <v>30</v>
      </c>
      <c r="E326" s="433"/>
      <c r="F326" s="2228"/>
      <c r="G326" s="217"/>
      <c r="H326" s="116"/>
      <c r="I326" s="3012">
        <v>1</v>
      </c>
      <c r="J326" s="116" t="e">
        <f t="shared" si="34"/>
        <v>#DIV/0!</v>
      </c>
      <c r="K326" s="1114"/>
      <c r="L326" s="1114"/>
      <c r="M326" s="1176"/>
      <c r="N326" s="1177"/>
      <c r="O326" s="1177"/>
      <c r="P326" s="1177"/>
      <c r="Q326" s="1177"/>
      <c r="R326" s="1177"/>
      <c r="S326" s="317"/>
      <c r="T326" s="317"/>
      <c r="U326" s="317"/>
      <c r="V326" s="317"/>
      <c r="W326" s="841"/>
      <c r="X326" s="317">
        <f t="shared" si="28"/>
        <v>0</v>
      </c>
      <c r="Y326" s="1102"/>
      <c r="Z326" s="317"/>
      <c r="AA326" s="317"/>
      <c r="AB326" s="317"/>
      <c r="AC326" s="317"/>
      <c r="AD326" s="317"/>
      <c r="AE326" s="1076"/>
      <c r="AF326" s="841"/>
    </row>
    <row r="327" spans="1:32" x14ac:dyDescent="0.25">
      <c r="A327" s="124">
        <v>1</v>
      </c>
      <c r="B327" s="2230" t="s">
        <v>788</v>
      </c>
      <c r="D327" s="465" t="s">
        <v>88</v>
      </c>
      <c r="E327" s="406"/>
      <c r="F327" s="9"/>
      <c r="G327" s="214"/>
      <c r="H327" s="110"/>
      <c r="I327" s="499">
        <v>3</v>
      </c>
      <c r="J327" s="110" t="e">
        <f t="shared" si="34"/>
        <v>#DIV/0!</v>
      </c>
      <c r="K327" s="186"/>
      <c r="L327" s="186"/>
      <c r="M327" s="1101"/>
      <c r="N327" s="1100"/>
      <c r="O327" s="1100"/>
      <c r="P327" s="1100"/>
      <c r="Q327" s="1100"/>
      <c r="R327" s="1100"/>
      <c r="S327" s="316"/>
      <c r="T327" s="316"/>
      <c r="U327" s="316"/>
      <c r="V327" s="316"/>
      <c r="W327" s="313"/>
      <c r="X327" s="316">
        <f t="shared" si="28"/>
        <v>0</v>
      </c>
      <c r="Y327" s="757"/>
      <c r="Z327" s="316"/>
      <c r="AA327" s="316"/>
      <c r="AB327" s="316"/>
      <c r="AC327" s="316"/>
      <c r="AD327" s="316"/>
      <c r="AE327" s="925"/>
      <c r="AF327" s="313"/>
    </row>
    <row r="328" spans="1:32" x14ac:dyDescent="0.25">
      <c r="A328" s="124">
        <v>1</v>
      </c>
      <c r="B328" s="2230" t="s">
        <v>788</v>
      </c>
      <c r="D328" s="465" t="s">
        <v>90</v>
      </c>
      <c r="E328" s="406"/>
      <c r="F328" s="9"/>
      <c r="G328" s="214"/>
      <c r="H328" s="110"/>
      <c r="I328" s="499"/>
      <c r="J328" s="110" t="e">
        <f t="shared" si="34"/>
        <v>#DIV/0!</v>
      </c>
      <c r="K328" s="186"/>
      <c r="L328" s="186"/>
      <c r="M328" s="1101"/>
      <c r="N328" s="1100"/>
      <c r="O328" s="1100"/>
      <c r="P328" s="1100"/>
      <c r="Q328" s="1100"/>
      <c r="R328" s="1100"/>
      <c r="S328" s="316"/>
      <c r="T328" s="316"/>
      <c r="U328" s="316"/>
      <c r="V328" s="316"/>
      <c r="W328" s="313"/>
      <c r="X328" s="316">
        <f t="shared" si="28"/>
        <v>0</v>
      </c>
      <c r="Y328" s="757"/>
      <c r="Z328" s="316"/>
      <c r="AA328" s="316"/>
      <c r="AB328" s="316"/>
      <c r="AC328" s="316"/>
      <c r="AD328" s="316"/>
      <c r="AE328" s="925"/>
      <c r="AF328" s="313"/>
    </row>
    <row r="329" spans="1:32" x14ac:dyDescent="0.25">
      <c r="A329" s="124">
        <v>1</v>
      </c>
      <c r="B329" s="2230" t="s">
        <v>788</v>
      </c>
      <c r="D329" s="155" t="s">
        <v>185</v>
      </c>
      <c r="E329" s="406"/>
      <c r="F329" s="9"/>
      <c r="G329" s="214"/>
      <c r="H329" s="110"/>
      <c r="I329" s="499">
        <v>2</v>
      </c>
      <c r="J329" s="110" t="e">
        <f t="shared" si="34"/>
        <v>#DIV/0!</v>
      </c>
      <c r="K329" s="186"/>
      <c r="L329" s="186"/>
      <c r="M329" s="1101"/>
      <c r="N329" s="1100"/>
      <c r="O329" s="1100"/>
      <c r="P329" s="1100"/>
      <c r="Q329" s="1100"/>
      <c r="R329" s="1100"/>
      <c r="S329" s="316"/>
      <c r="T329" s="316"/>
      <c r="U329" s="316"/>
      <c r="V329" s="316"/>
      <c r="W329" s="313"/>
      <c r="X329" s="316">
        <f t="shared" si="28"/>
        <v>0</v>
      </c>
      <c r="Y329" s="757"/>
      <c r="Z329" s="316"/>
      <c r="AA329" s="316"/>
      <c r="AB329" s="316"/>
      <c r="AC329" s="316"/>
      <c r="AD329" s="316"/>
      <c r="AE329" s="925"/>
      <c r="AF329" s="313"/>
    </row>
    <row r="330" spans="1:32" ht="30" x14ac:dyDescent="0.25">
      <c r="A330" s="124">
        <v>1</v>
      </c>
      <c r="B330" s="2230" t="s">
        <v>788</v>
      </c>
      <c r="D330" s="155" t="s">
        <v>71</v>
      </c>
      <c r="E330" s="406"/>
      <c r="F330" s="9"/>
      <c r="G330" s="214"/>
      <c r="H330" s="110"/>
      <c r="I330" s="499">
        <v>8</v>
      </c>
      <c r="J330" s="110" t="e">
        <f t="shared" si="34"/>
        <v>#DIV/0!</v>
      </c>
      <c r="K330" s="186"/>
      <c r="L330" s="186"/>
      <c r="M330" s="1101"/>
      <c r="N330" s="1100"/>
      <c r="O330" s="1100"/>
      <c r="P330" s="1100"/>
      <c r="Q330" s="1100"/>
      <c r="R330" s="1100"/>
      <c r="S330" s="316"/>
      <c r="T330" s="316"/>
      <c r="U330" s="316"/>
      <c r="V330" s="316"/>
      <c r="W330" s="313"/>
      <c r="X330" s="316">
        <f t="shared" si="28"/>
        <v>0</v>
      </c>
      <c r="Y330" s="757"/>
      <c r="Z330" s="316"/>
      <c r="AA330" s="316"/>
      <c r="AB330" s="316"/>
      <c r="AC330" s="316"/>
      <c r="AD330" s="316"/>
      <c r="AE330" s="925"/>
      <c r="AF330" s="313"/>
    </row>
    <row r="331" spans="1:32" ht="30" x14ac:dyDescent="0.25">
      <c r="A331" s="124">
        <v>1</v>
      </c>
      <c r="B331" s="2230" t="s">
        <v>788</v>
      </c>
      <c r="D331" s="1178" t="s">
        <v>400</v>
      </c>
      <c r="E331" s="406"/>
      <c r="F331" s="9"/>
      <c r="G331" s="217"/>
      <c r="H331" s="111"/>
      <c r="I331" s="3012">
        <v>1</v>
      </c>
      <c r="J331" s="110"/>
      <c r="K331" s="186"/>
      <c r="L331" s="1114"/>
      <c r="M331" s="1176"/>
      <c r="N331" s="1101"/>
      <c r="O331" s="1100"/>
      <c r="P331" s="1177"/>
      <c r="Q331" s="1100"/>
      <c r="R331" s="1100"/>
      <c r="S331" s="318"/>
      <c r="T331" s="318"/>
      <c r="U331" s="318"/>
      <c r="V331" s="318"/>
      <c r="W331" s="841"/>
      <c r="X331" s="318">
        <f t="shared" si="28"/>
        <v>0</v>
      </c>
      <c r="Y331" s="1102"/>
      <c r="Z331" s="317"/>
      <c r="AA331" s="317"/>
      <c r="AB331" s="317"/>
      <c r="AC331" s="317"/>
      <c r="AD331" s="318"/>
      <c r="AE331" s="1076"/>
      <c r="AF331" s="842"/>
    </row>
    <row r="332" spans="1:32" ht="30" x14ac:dyDescent="0.25">
      <c r="A332" s="124">
        <v>1</v>
      </c>
      <c r="B332" s="2230" t="s">
        <v>788</v>
      </c>
      <c r="D332" s="1178" t="s">
        <v>401</v>
      </c>
      <c r="E332" s="406"/>
      <c r="F332" s="9"/>
      <c r="G332" s="217"/>
      <c r="H332" s="111"/>
      <c r="I332" s="3012">
        <v>1</v>
      </c>
      <c r="J332" s="110"/>
      <c r="K332" s="186"/>
      <c r="L332" s="1114"/>
      <c r="M332" s="1176"/>
      <c r="N332" s="1214"/>
      <c r="O332" s="1144"/>
      <c r="P332" s="1177"/>
      <c r="Q332" s="1100"/>
      <c r="R332" s="1100"/>
      <c r="S332" s="316"/>
      <c r="T332" s="316"/>
      <c r="U332" s="316"/>
      <c r="V332" s="316"/>
      <c r="W332" s="841"/>
      <c r="X332" s="316">
        <f t="shared" si="28"/>
        <v>0</v>
      </c>
      <c r="Y332" s="1102"/>
      <c r="Z332" s="317"/>
      <c r="AA332" s="317"/>
      <c r="AB332" s="317"/>
      <c r="AC332" s="317"/>
      <c r="AD332" s="316"/>
      <c r="AE332" s="1076"/>
      <c r="AF332" s="313"/>
    </row>
    <row r="333" spans="1:32" ht="30" x14ac:dyDescent="0.25">
      <c r="A333" s="124">
        <v>1</v>
      </c>
      <c r="B333" s="2230" t="s">
        <v>788</v>
      </c>
      <c r="D333" s="1178" t="s">
        <v>402</v>
      </c>
      <c r="E333" s="406"/>
      <c r="F333" s="9"/>
      <c r="G333" s="217"/>
      <c r="H333" s="111"/>
      <c r="I333" s="3012">
        <v>3</v>
      </c>
      <c r="J333" s="110"/>
      <c r="K333" s="186"/>
      <c r="L333" s="1114"/>
      <c r="M333" s="1176"/>
      <c r="N333" s="1097"/>
      <c r="O333" s="1177"/>
      <c r="P333" s="1177"/>
      <c r="Q333" s="1100"/>
      <c r="R333" s="1100"/>
      <c r="S333" s="315"/>
      <c r="T333" s="315"/>
      <c r="U333" s="315"/>
      <c r="V333" s="315"/>
      <c r="W333" s="841"/>
      <c r="X333" s="2992">
        <f t="shared" si="28"/>
        <v>5.2304000000000004</v>
      </c>
      <c r="Y333" s="1102"/>
      <c r="Z333" s="317"/>
      <c r="AA333" s="317"/>
      <c r="AB333" s="317"/>
      <c r="AC333" s="317"/>
      <c r="AD333" s="2992">
        <v>5.2304000000000004</v>
      </c>
      <c r="AE333" s="1076"/>
      <c r="AF333" s="313"/>
    </row>
    <row r="334" spans="1:32" ht="60" x14ac:dyDescent="0.25">
      <c r="A334" s="124">
        <v>1</v>
      </c>
      <c r="B334" s="2230" t="s">
        <v>788</v>
      </c>
      <c r="D334" s="1178" t="s">
        <v>407</v>
      </c>
      <c r="E334" s="406"/>
      <c r="F334" s="9"/>
      <c r="G334" s="217"/>
      <c r="H334" s="111"/>
      <c r="I334" s="3012"/>
      <c r="J334" s="110"/>
      <c r="K334" s="186"/>
      <c r="L334" s="1114"/>
      <c r="M334" s="1176"/>
      <c r="N334" s="1101"/>
      <c r="O334" s="1100"/>
      <c r="P334" s="1177"/>
      <c r="Q334" s="1100"/>
      <c r="R334" s="1100"/>
      <c r="S334" s="315"/>
      <c r="T334" s="315"/>
      <c r="U334" s="315"/>
      <c r="V334" s="315"/>
      <c r="W334" s="841"/>
      <c r="X334" s="316">
        <f t="shared" si="28"/>
        <v>0</v>
      </c>
      <c r="Y334" s="1102"/>
      <c r="Z334" s="317"/>
      <c r="AA334" s="317"/>
      <c r="AB334" s="317"/>
      <c r="AC334" s="317"/>
      <c r="AD334" s="316"/>
      <c r="AE334" s="1076"/>
      <c r="AF334" s="313"/>
    </row>
    <row r="335" spans="1:32" ht="75" x14ac:dyDescent="0.25">
      <c r="A335" s="124">
        <v>1</v>
      </c>
      <c r="B335" s="2230" t="s">
        <v>788</v>
      </c>
      <c r="D335" s="1178" t="s">
        <v>408</v>
      </c>
      <c r="E335" s="406"/>
      <c r="F335" s="9"/>
      <c r="G335" s="217"/>
      <c r="H335" s="111"/>
      <c r="I335" s="3012"/>
      <c r="J335" s="110"/>
      <c r="K335" s="186"/>
      <c r="L335" s="1114"/>
      <c r="M335" s="1176"/>
      <c r="N335" s="1214"/>
      <c r="O335" s="1100"/>
      <c r="P335" s="1177"/>
      <c r="Q335" s="1100"/>
      <c r="R335" s="1100"/>
      <c r="S335" s="315"/>
      <c r="T335" s="315"/>
      <c r="U335" s="315"/>
      <c r="V335" s="315"/>
      <c r="W335" s="841"/>
      <c r="X335" s="318">
        <f t="shared" si="28"/>
        <v>0</v>
      </c>
      <c r="Y335" s="1102"/>
      <c r="Z335" s="317"/>
      <c r="AA335" s="317"/>
      <c r="AB335" s="317"/>
      <c r="AC335" s="317"/>
      <c r="AD335" s="318"/>
      <c r="AE335" s="1076"/>
      <c r="AF335" s="842"/>
    </row>
    <row r="336" spans="1:32" ht="75" x14ac:dyDescent="0.25">
      <c r="B336" s="2230" t="s">
        <v>788</v>
      </c>
      <c r="D336" s="1179" t="s">
        <v>409</v>
      </c>
      <c r="E336" s="1180"/>
      <c r="F336" s="9"/>
      <c r="G336" s="217"/>
      <c r="H336" s="1115"/>
      <c r="I336" s="3012"/>
      <c r="J336" s="110"/>
      <c r="K336" s="186"/>
      <c r="L336" s="1114"/>
      <c r="M336" s="1176"/>
      <c r="N336" s="1214"/>
      <c r="O336" s="1144"/>
      <c r="P336" s="1177"/>
      <c r="Q336" s="1100"/>
      <c r="R336" s="1100"/>
      <c r="S336" s="315"/>
      <c r="T336" s="315"/>
      <c r="U336" s="315"/>
      <c r="V336" s="315"/>
      <c r="W336" s="841"/>
      <c r="X336" s="317">
        <f t="shared" si="28"/>
        <v>0</v>
      </c>
      <c r="Y336" s="1102"/>
      <c r="Z336" s="317"/>
      <c r="AA336" s="317"/>
      <c r="AB336" s="317"/>
      <c r="AC336" s="317"/>
      <c r="AD336" s="317"/>
      <c r="AE336" s="1076"/>
      <c r="AF336" s="841"/>
    </row>
    <row r="337" spans="1:32" ht="90" x14ac:dyDescent="0.25">
      <c r="B337" s="2230" t="s">
        <v>788</v>
      </c>
      <c r="D337" s="1179" t="s">
        <v>410</v>
      </c>
      <c r="E337" s="1180"/>
      <c r="F337" s="1290"/>
      <c r="G337" s="217"/>
      <c r="H337" s="1115"/>
      <c r="I337" s="3012"/>
      <c r="J337" s="110"/>
      <c r="K337" s="186"/>
      <c r="L337" s="1114"/>
      <c r="M337" s="1176"/>
      <c r="N337" s="1101"/>
      <c r="O337" s="1100"/>
      <c r="P337" s="1177"/>
      <c r="Q337" s="1100"/>
      <c r="R337" s="1100"/>
      <c r="S337" s="315"/>
      <c r="T337" s="315"/>
      <c r="U337" s="315"/>
      <c r="V337" s="315"/>
      <c r="W337" s="841"/>
      <c r="X337" s="316">
        <f t="shared" si="28"/>
        <v>0</v>
      </c>
      <c r="Y337" s="1102"/>
      <c r="Z337" s="317"/>
      <c r="AA337" s="317"/>
      <c r="AB337" s="317"/>
      <c r="AC337" s="317"/>
      <c r="AD337" s="316"/>
      <c r="AE337" s="1076"/>
      <c r="AF337" s="313"/>
    </row>
    <row r="338" spans="1:32" ht="29.25" x14ac:dyDescent="0.25">
      <c r="A338" s="124">
        <v>1</v>
      </c>
      <c r="B338" s="2230" t="s">
        <v>788</v>
      </c>
      <c r="D338" s="682" t="s">
        <v>387</v>
      </c>
      <c r="E338" s="797"/>
      <c r="F338" s="796"/>
      <c r="G338" s="686"/>
      <c r="H338" s="683"/>
      <c r="I338" s="269">
        <f>SUM(I331:I335)</f>
        <v>5</v>
      </c>
      <c r="J338" s="684"/>
      <c r="K338" s="186"/>
      <c r="L338" s="1114"/>
      <c r="M338" s="1176"/>
      <c r="N338" s="1097"/>
      <c r="O338" s="1177"/>
      <c r="P338" s="1177"/>
      <c r="Q338" s="1100"/>
      <c r="R338" s="1100"/>
      <c r="S338" s="315"/>
      <c r="T338" s="315"/>
      <c r="U338" s="315"/>
      <c r="V338" s="315"/>
      <c r="W338" s="837"/>
      <c r="X338" s="317">
        <f t="shared" ref="X338:X401" si="35">AD338-AC338-Z338-Y338</f>
        <v>5.2304000000000004</v>
      </c>
      <c r="Y338" s="1102"/>
      <c r="Z338" s="317"/>
      <c r="AA338" s="317">
        <f>X338-W338</f>
        <v>5.2304000000000004</v>
      </c>
      <c r="AB338" s="317"/>
      <c r="AC338" s="317">
        <v>0</v>
      </c>
      <c r="AD338" s="317">
        <f>SUM(AD331:AD337)</f>
        <v>5.2304000000000004</v>
      </c>
      <c r="AE338" s="890"/>
      <c r="AF338" s="841"/>
    </row>
    <row r="339" spans="1:32" x14ac:dyDescent="0.25">
      <c r="A339" s="124">
        <v>1</v>
      </c>
      <c r="B339" s="2230" t="s">
        <v>788</v>
      </c>
      <c r="D339" s="463" t="s">
        <v>353</v>
      </c>
      <c r="E339" s="406"/>
      <c r="F339" s="9"/>
      <c r="G339" s="217"/>
      <c r="H339" s="110"/>
      <c r="I339" s="116">
        <f>I296</f>
        <v>414</v>
      </c>
      <c r="J339" s="110" t="e">
        <f t="shared" ref="J339:J345" si="36">I339/H339*100</f>
        <v>#DIV/0!</v>
      </c>
      <c r="K339" s="186"/>
      <c r="L339" s="1114"/>
      <c r="M339" s="1176"/>
      <c r="N339" s="1101"/>
      <c r="O339" s="1100"/>
      <c r="P339" s="1177"/>
      <c r="Q339" s="1100"/>
      <c r="R339" s="1100"/>
      <c r="S339" s="318"/>
      <c r="T339" s="318"/>
      <c r="U339" s="318"/>
      <c r="V339" s="318"/>
      <c r="W339" s="841"/>
      <c r="X339" s="316">
        <f t="shared" si="35"/>
        <v>0</v>
      </c>
      <c r="Y339" s="1102"/>
      <c r="Z339" s="317"/>
      <c r="AA339" s="317"/>
      <c r="AB339" s="317"/>
      <c r="AC339" s="317"/>
      <c r="AD339" s="316"/>
      <c r="AE339" s="1076"/>
      <c r="AF339" s="313"/>
    </row>
    <row r="340" spans="1:32" ht="29.25" x14ac:dyDescent="0.25">
      <c r="A340" s="124">
        <v>1</v>
      </c>
      <c r="B340" s="2230" t="s">
        <v>788</v>
      </c>
      <c r="D340" s="463" t="s">
        <v>354</v>
      </c>
      <c r="E340" s="1291"/>
      <c r="F340" s="9"/>
      <c r="G340" s="217"/>
      <c r="H340" s="116"/>
      <c r="I340" s="116">
        <f>I305</f>
        <v>5</v>
      </c>
      <c r="J340" s="110" t="e">
        <f t="shared" si="36"/>
        <v>#DIV/0!</v>
      </c>
      <c r="K340" s="186"/>
      <c r="L340" s="1114"/>
      <c r="M340" s="1176"/>
      <c r="N340" s="1177"/>
      <c r="O340" s="1100"/>
      <c r="P340" s="1177"/>
      <c r="Q340" s="1181"/>
      <c r="R340" s="1096"/>
      <c r="S340" s="317"/>
      <c r="T340" s="317"/>
      <c r="U340" s="317"/>
      <c r="V340" s="317"/>
      <c r="W340" s="841"/>
      <c r="X340" s="317">
        <f t="shared" si="35"/>
        <v>0</v>
      </c>
      <c r="Y340" s="1102"/>
      <c r="Z340" s="317"/>
      <c r="AA340" s="317"/>
      <c r="AB340" s="317"/>
      <c r="AC340" s="317"/>
      <c r="AD340" s="317"/>
      <c r="AE340" s="1076"/>
      <c r="AF340" s="841"/>
    </row>
    <row r="341" spans="1:32" ht="29.25" x14ac:dyDescent="0.25">
      <c r="A341" s="124">
        <v>1</v>
      </c>
      <c r="B341" s="2230" t="s">
        <v>788</v>
      </c>
      <c r="D341" s="463" t="s">
        <v>355</v>
      </c>
      <c r="E341" s="1292"/>
      <c r="F341" s="1290"/>
      <c r="G341" s="1293"/>
      <c r="H341" s="115"/>
      <c r="I341" s="115">
        <f>I309+I307</f>
        <v>782</v>
      </c>
      <c r="J341" s="1083" t="e">
        <f t="shared" si="36"/>
        <v>#DIV/0!</v>
      </c>
      <c r="K341" s="1182"/>
      <c r="L341" s="1184"/>
      <c r="M341" s="1294"/>
      <c r="N341" s="1294"/>
      <c r="O341" s="1294"/>
      <c r="P341" s="1294"/>
      <c r="Q341" s="1294"/>
      <c r="R341" s="1181"/>
      <c r="S341" s="323"/>
      <c r="T341" s="323"/>
      <c r="U341" s="323"/>
      <c r="V341" s="323"/>
      <c r="W341" s="884">
        <f>S341/12*$D$4</f>
        <v>0</v>
      </c>
      <c r="X341" s="323">
        <f t="shared" si="35"/>
        <v>915.87839999999994</v>
      </c>
      <c r="Y341" s="1118"/>
      <c r="Z341" s="323"/>
      <c r="AA341" s="323">
        <f>X341-W341</f>
        <v>915.87839999999994</v>
      </c>
      <c r="AB341" s="323"/>
      <c r="AC341" s="323">
        <f>AC309</f>
        <v>-0.21574000000000002</v>
      </c>
      <c r="AD341" s="323">
        <f>AD309</f>
        <v>915.66265999999996</v>
      </c>
      <c r="AE341" s="1088"/>
      <c r="AF341" s="844"/>
    </row>
    <row r="342" spans="1:32" x14ac:dyDescent="0.25">
      <c r="A342" s="124">
        <v>1</v>
      </c>
      <c r="B342" s="2230" t="s">
        <v>788</v>
      </c>
      <c r="D342" s="464" t="s">
        <v>134</v>
      </c>
      <c r="E342" s="1120"/>
      <c r="F342" s="1121"/>
      <c r="G342" s="17"/>
      <c r="H342" s="10"/>
      <c r="I342" s="10">
        <f>I341+I340*2.6+I339</f>
        <v>1209</v>
      </c>
      <c r="J342" s="10" t="e">
        <f t="shared" si="36"/>
        <v>#DIV/0!</v>
      </c>
      <c r="K342" s="8"/>
      <c r="L342" s="8"/>
      <c r="M342" s="1171"/>
      <c r="N342" s="34"/>
      <c r="O342" s="7"/>
      <c r="P342" s="1171"/>
      <c r="Q342" s="1171"/>
      <c r="R342" s="1171"/>
      <c r="S342" s="314"/>
      <c r="T342" s="314"/>
      <c r="U342" s="314"/>
      <c r="V342" s="314"/>
      <c r="W342" s="851">
        <f>W341+W310+W296+W303</f>
        <v>0</v>
      </c>
      <c r="X342" s="3415">
        <f t="shared" si="35"/>
        <v>1349.3989900000001</v>
      </c>
      <c r="Y342" s="761">
        <f t="shared" ref="Y342:AC342" si="37">Y341+Y310+Y296++Y338+Y303</f>
        <v>0</v>
      </c>
      <c r="Z342" s="314">
        <f>Z341+Z310+Z295++Z338+Z303</f>
        <v>132.08047999999999</v>
      </c>
      <c r="AA342" s="314">
        <f t="shared" si="37"/>
        <v>921.10879999999997</v>
      </c>
      <c r="AB342" s="314">
        <f t="shared" si="37"/>
        <v>0</v>
      </c>
      <c r="AC342" s="314">
        <f t="shared" si="37"/>
        <v>-0.21574000000000002</v>
      </c>
      <c r="AD342" s="3415">
        <f>AD341+AD310+AD295+AD303+AD338</f>
        <v>1481.2637300000001</v>
      </c>
      <c r="AE342" s="891"/>
      <c r="AF342" s="846"/>
    </row>
    <row r="343" spans="1:32" s="2230" customFormat="1" ht="31.5" x14ac:dyDescent="0.25">
      <c r="B343" s="2230" t="s">
        <v>788</v>
      </c>
      <c r="D343" s="35" t="s">
        <v>273</v>
      </c>
      <c r="E343" s="3061"/>
      <c r="F343" s="1486"/>
      <c r="G343" s="214"/>
      <c r="H343" s="110"/>
      <c r="I343" s="116"/>
      <c r="J343" s="110" t="e">
        <f t="shared" si="36"/>
        <v>#DIV/0!</v>
      </c>
      <c r="K343" s="1138"/>
      <c r="L343" s="139"/>
      <c r="M343" s="1130"/>
      <c r="N343" s="267"/>
      <c r="O343" s="745"/>
      <c r="P343" s="267"/>
      <c r="Q343" s="1282"/>
      <c r="R343" s="267"/>
      <c r="S343" s="316"/>
      <c r="T343" s="316"/>
      <c r="U343" s="316"/>
      <c r="V343" s="316"/>
      <c r="W343" s="313"/>
      <c r="X343" s="316">
        <f t="shared" si="35"/>
        <v>0</v>
      </c>
      <c r="Y343" s="757"/>
      <c r="Z343" s="316"/>
      <c r="AA343" s="316"/>
      <c r="AB343" s="316"/>
      <c r="AC343" s="316"/>
      <c r="AD343" s="316"/>
      <c r="AE343" s="3287"/>
      <c r="AF343" s="842"/>
    </row>
    <row r="344" spans="1:32" s="2230" customFormat="1" ht="31.5" x14ac:dyDescent="0.25">
      <c r="B344" s="2230" t="s">
        <v>788</v>
      </c>
      <c r="D344" s="35" t="s">
        <v>515</v>
      </c>
      <c r="E344" s="428"/>
      <c r="F344" s="112"/>
      <c r="G344" s="214"/>
      <c r="H344" s="110"/>
      <c r="I344" s="116"/>
      <c r="J344" s="110" t="e">
        <f t="shared" si="36"/>
        <v>#DIV/0!</v>
      </c>
      <c r="K344" s="1138"/>
      <c r="L344" s="139"/>
      <c r="M344" s="1130"/>
      <c r="N344" s="267"/>
      <c r="O344" s="745"/>
      <c r="P344" s="267"/>
      <c r="Q344" s="1282"/>
      <c r="R344" s="267"/>
      <c r="S344" s="316"/>
      <c r="T344" s="316"/>
      <c r="U344" s="316"/>
      <c r="V344" s="316"/>
      <c r="W344" s="313"/>
      <c r="X344" s="316">
        <f t="shared" si="35"/>
        <v>0</v>
      </c>
      <c r="Y344" s="757"/>
      <c r="Z344" s="316"/>
      <c r="AA344" s="316"/>
      <c r="AB344" s="316"/>
      <c r="AC344" s="316"/>
      <c r="AD344" s="316"/>
      <c r="AE344" s="1326"/>
      <c r="AF344" s="313"/>
    </row>
    <row r="345" spans="1:32" s="134" customFormat="1" x14ac:dyDescent="0.25">
      <c r="B345" s="2230" t="s">
        <v>788</v>
      </c>
      <c r="D345" s="1134" t="s">
        <v>209</v>
      </c>
      <c r="E345" s="428"/>
      <c r="F345" s="1228"/>
      <c r="G345" s="225"/>
      <c r="H345" s="516"/>
      <c r="I345" s="145">
        <f>SUM(I343:I344)</f>
        <v>0</v>
      </c>
      <c r="J345" s="516" t="e">
        <f t="shared" si="36"/>
        <v>#DIV/0!</v>
      </c>
      <c r="K345" s="1237"/>
      <c r="L345" s="186"/>
      <c r="M345" s="1101"/>
      <c r="N345" s="1177"/>
      <c r="O345" s="114"/>
      <c r="P345" s="1177"/>
      <c r="Q345" s="3032"/>
      <c r="R345" s="1177"/>
      <c r="S345" s="316"/>
      <c r="T345" s="316"/>
      <c r="U345" s="316"/>
      <c r="V345" s="316"/>
      <c r="W345" s="313">
        <f>S345/12*$D$4+(T345-S345)/11*3+(U345-T345)/10*2+(V345-U345)/9*1</f>
        <v>0</v>
      </c>
      <c r="X345" s="316">
        <f t="shared" si="35"/>
        <v>0</v>
      </c>
      <c r="Y345" s="757"/>
      <c r="Z345" s="316"/>
      <c r="AA345" s="316">
        <f>X345-W345</f>
        <v>0</v>
      </c>
      <c r="AB345" s="316"/>
      <c r="AC345" s="316"/>
      <c r="AD345" s="316"/>
      <c r="AE345" s="890"/>
      <c r="AF345" s="842"/>
    </row>
    <row r="346" spans="1:32" x14ac:dyDescent="0.25">
      <c r="A346" s="124">
        <v>1</v>
      </c>
      <c r="B346" s="2230" t="s">
        <v>788</v>
      </c>
      <c r="D346" s="125" t="s">
        <v>28</v>
      </c>
      <c r="E346" s="429"/>
      <c r="F346" s="2"/>
      <c r="G346" s="214"/>
      <c r="H346" s="110"/>
      <c r="I346" s="116"/>
      <c r="J346" s="110"/>
      <c r="K346" s="1138"/>
      <c r="L346" s="139"/>
      <c r="M346" s="1130"/>
      <c r="N346" s="267"/>
      <c r="O346" s="745"/>
      <c r="P346" s="267"/>
      <c r="Q346" s="1282"/>
      <c r="R346" s="267"/>
      <c r="S346" s="316"/>
      <c r="T346" s="316"/>
      <c r="U346" s="316"/>
      <c r="V346" s="316"/>
      <c r="W346" s="313"/>
      <c r="X346" s="316">
        <f t="shared" si="35"/>
        <v>0</v>
      </c>
      <c r="Y346" s="757"/>
      <c r="Z346" s="316"/>
      <c r="AA346" s="316"/>
      <c r="AB346" s="316"/>
      <c r="AC346" s="316"/>
      <c r="AD346" s="316"/>
      <c r="AE346" s="900"/>
      <c r="AF346" s="313"/>
    </row>
    <row r="347" spans="1:32" x14ac:dyDescent="0.25">
      <c r="A347" s="124">
        <v>1</v>
      </c>
      <c r="B347" s="2230" t="s">
        <v>788</v>
      </c>
      <c r="C347" s="2230" t="s">
        <v>810</v>
      </c>
      <c r="D347" s="1187" t="s">
        <v>125</v>
      </c>
      <c r="E347" s="1017"/>
      <c r="F347" s="1295">
        <v>300</v>
      </c>
      <c r="G347" s="214"/>
      <c r="H347" s="110"/>
      <c r="I347" s="3012">
        <v>4</v>
      </c>
      <c r="J347" s="3490"/>
      <c r="K347" s="3503"/>
      <c r="L347" s="3491"/>
      <c r="M347" s="3510"/>
      <c r="N347" s="3497"/>
      <c r="O347" s="3637">
        <v>33</v>
      </c>
      <c r="P347" s="267" t="e">
        <f>O347/N347*100</f>
        <v>#DIV/0!</v>
      </c>
      <c r="Q347" s="1282">
        <f>ROUND(M347/F347,0)</f>
        <v>0</v>
      </c>
      <c r="R347" s="267" t="e">
        <f>O347/$D$4*12/Q347</f>
        <v>#DIV/0!</v>
      </c>
      <c r="S347" s="316"/>
      <c r="T347" s="316"/>
      <c r="U347" s="316"/>
      <c r="V347" s="316"/>
      <c r="W347" s="313"/>
      <c r="X347" s="316">
        <f t="shared" si="35"/>
        <v>0</v>
      </c>
      <c r="Y347" s="757"/>
      <c r="Z347" s="316"/>
      <c r="AA347" s="316">
        <f>X347-W347</f>
        <v>0</v>
      </c>
      <c r="AB347" s="316"/>
      <c r="AC347" s="316"/>
      <c r="AD347" s="316"/>
      <c r="AE347" s="1076"/>
      <c r="AF347" s="313"/>
    </row>
    <row r="348" spans="1:32" x14ac:dyDescent="0.25">
      <c r="A348" s="124">
        <v>1</v>
      </c>
      <c r="B348" s="2230" t="s">
        <v>788</v>
      </c>
      <c r="C348" s="2230" t="s">
        <v>810</v>
      </c>
      <c r="D348" s="1187" t="s">
        <v>213</v>
      </c>
      <c r="E348" s="1017"/>
      <c r="F348" s="1295">
        <v>300</v>
      </c>
      <c r="G348" s="214"/>
      <c r="H348" s="110"/>
      <c r="I348" s="3012">
        <v>37</v>
      </c>
      <c r="J348" s="3518"/>
      <c r="K348" s="3520"/>
      <c r="L348" s="3508"/>
      <c r="M348" s="3509"/>
      <c r="N348" s="3492"/>
      <c r="O348" s="3576">
        <v>108</v>
      </c>
      <c r="P348" s="140" t="e">
        <f>O348/N348*100</f>
        <v>#DIV/0!</v>
      </c>
      <c r="Q348" s="140">
        <f>ROUND(M348/F348,0)</f>
        <v>0</v>
      </c>
      <c r="R348" s="140" t="e">
        <f>O348/$D$4*12/Q348</f>
        <v>#DIV/0!</v>
      </c>
      <c r="S348" s="316"/>
      <c r="T348" s="316"/>
      <c r="U348" s="316"/>
      <c r="V348" s="316"/>
      <c r="W348" s="313"/>
      <c r="X348" s="316">
        <f t="shared" si="35"/>
        <v>0</v>
      </c>
      <c r="Y348" s="757"/>
      <c r="Z348" s="316"/>
      <c r="AA348" s="316"/>
      <c r="AB348" s="316"/>
      <c r="AC348" s="316"/>
      <c r="AD348" s="316"/>
      <c r="AE348" s="925"/>
      <c r="AF348" s="313"/>
    </row>
    <row r="349" spans="1:32" x14ac:dyDescent="0.25">
      <c r="A349" s="124">
        <v>1</v>
      </c>
      <c r="B349" s="2230" t="s">
        <v>788</v>
      </c>
      <c r="C349" s="2230" t="s">
        <v>810</v>
      </c>
      <c r="D349" s="1187" t="s">
        <v>63</v>
      </c>
      <c r="E349" s="3122"/>
      <c r="F349" s="1297">
        <v>300</v>
      </c>
      <c r="G349" s="396"/>
      <c r="H349" s="116"/>
      <c r="I349" s="3012">
        <v>4</v>
      </c>
      <c r="J349" s="3494"/>
      <c r="K349" s="3504"/>
      <c r="L349" s="3496"/>
      <c r="M349" s="3513"/>
      <c r="N349" s="3497"/>
      <c r="O349" s="3576">
        <v>56</v>
      </c>
      <c r="P349" s="267" t="e">
        <f>O349/N349*100</f>
        <v>#DIV/0!</v>
      </c>
      <c r="Q349" s="1081">
        <f>ROUND(M349/F349,0)</f>
        <v>0</v>
      </c>
      <c r="R349" s="267" t="e">
        <f>O349/$D$4*12/Q349</f>
        <v>#DIV/0!</v>
      </c>
      <c r="S349" s="317"/>
      <c r="T349" s="317"/>
      <c r="U349" s="317"/>
      <c r="V349" s="317"/>
      <c r="W349" s="841"/>
      <c r="X349" s="317">
        <f t="shared" si="35"/>
        <v>0</v>
      </c>
      <c r="Y349" s="1102"/>
      <c r="Z349" s="317"/>
      <c r="AA349" s="317"/>
      <c r="AB349" s="317"/>
      <c r="AC349" s="317"/>
      <c r="AD349" s="317"/>
      <c r="AE349" s="1299"/>
      <c r="AF349" s="841"/>
    </row>
    <row r="350" spans="1:32" x14ac:dyDescent="0.25">
      <c r="A350" s="124">
        <v>1</v>
      </c>
      <c r="B350" s="2230" t="s">
        <v>788</v>
      </c>
      <c r="C350" s="2230" t="s">
        <v>810</v>
      </c>
      <c r="D350" s="1300" t="s">
        <v>75</v>
      </c>
      <c r="E350" s="1301"/>
      <c r="F350" s="1302"/>
      <c r="G350" s="17"/>
      <c r="H350" s="10"/>
      <c r="I350" s="10">
        <f>SUM(I347:I349)</f>
        <v>45</v>
      </c>
      <c r="J350" s="10" t="e">
        <f>I350/H350*100</f>
        <v>#DIV/0!</v>
      </c>
      <c r="K350" s="8">
        <f>IF(G350=0,0,M350/G350)</f>
        <v>0</v>
      </c>
      <c r="L350" s="8">
        <f>O350/I350</f>
        <v>4.3777777777777782</v>
      </c>
      <c r="M350" s="7">
        <f>SUM(M347:M349)</f>
        <v>0</v>
      </c>
      <c r="N350" s="7">
        <f>SUM(N347:N349)</f>
        <v>0</v>
      </c>
      <c r="O350" s="7">
        <f>SUM(O347:O349)</f>
        <v>197</v>
      </c>
      <c r="P350" s="1173" t="e">
        <f>O350/N350*100</f>
        <v>#DIV/0!</v>
      </c>
      <c r="Q350" s="7">
        <f>SUM(Q347:Q349)</f>
        <v>0</v>
      </c>
      <c r="R350" s="1173" t="e">
        <f>O350/$D$4*12/Q350</f>
        <v>#DIV/0!</v>
      </c>
      <c r="S350" s="314"/>
      <c r="T350" s="314"/>
      <c r="U350" s="314"/>
      <c r="V350" s="314"/>
      <c r="W350" s="846"/>
      <c r="X350" s="314">
        <f t="shared" si="35"/>
        <v>0</v>
      </c>
      <c r="Y350" s="761"/>
      <c r="Z350" s="314"/>
      <c r="AA350" s="314"/>
      <c r="AB350" s="314"/>
      <c r="AC350" s="314"/>
      <c r="AD350" s="314"/>
      <c r="AE350" s="891"/>
      <c r="AF350" s="846"/>
    </row>
    <row r="351" spans="1:32" ht="30" x14ac:dyDescent="0.25">
      <c r="A351" s="124">
        <v>1</v>
      </c>
      <c r="B351" s="2230" t="s">
        <v>788</v>
      </c>
      <c r="D351" s="1303" t="s">
        <v>123</v>
      </c>
      <c r="E351" s="1304"/>
      <c r="F351" s="1305"/>
      <c r="G351" s="744"/>
      <c r="H351" s="745"/>
      <c r="I351" s="745"/>
      <c r="J351" s="745"/>
      <c r="K351" s="271"/>
      <c r="L351" s="271"/>
      <c r="M351" s="1086"/>
      <c r="N351" s="1086"/>
      <c r="O351" s="1086"/>
      <c r="P351" s="1086"/>
      <c r="Q351" s="1086"/>
      <c r="R351" s="1086"/>
      <c r="S351" s="315"/>
      <c r="T351" s="315"/>
      <c r="U351" s="315"/>
      <c r="V351" s="315"/>
      <c r="W351" s="354"/>
      <c r="X351" s="315">
        <f t="shared" si="35"/>
        <v>0</v>
      </c>
      <c r="Y351" s="760"/>
      <c r="Z351" s="315"/>
      <c r="AA351" s="315"/>
      <c r="AB351" s="315"/>
      <c r="AC351" s="315"/>
      <c r="AD351" s="315"/>
      <c r="AE351" s="900"/>
      <c r="AF351" s="354"/>
    </row>
    <row r="352" spans="1:32" x14ac:dyDescent="0.25">
      <c r="A352" s="124">
        <v>1</v>
      </c>
      <c r="B352" s="2230" t="s">
        <v>788</v>
      </c>
      <c r="C352" s="2230" t="s">
        <v>793</v>
      </c>
      <c r="D352" s="119" t="s">
        <v>161</v>
      </c>
      <c r="E352" s="433"/>
      <c r="F352" s="1306">
        <v>240</v>
      </c>
      <c r="G352" s="217"/>
      <c r="H352" s="110"/>
      <c r="I352" s="475">
        <v>0</v>
      </c>
      <c r="J352" s="3490"/>
      <c r="K352" s="3503"/>
      <c r="L352" s="3491"/>
      <c r="M352" s="3510"/>
      <c r="N352" s="3497"/>
      <c r="O352" s="476"/>
      <c r="P352" s="267" t="e">
        <f>O352/N352*100</f>
        <v>#DIV/0!</v>
      </c>
      <c r="Q352" s="140">
        <f>ROUND(M352/F352,0)</f>
        <v>0</v>
      </c>
      <c r="R352" s="140" t="e">
        <f>O352/$D$4*12/Q352</f>
        <v>#DIV/0!</v>
      </c>
      <c r="S352" s="316"/>
      <c r="T352" s="316"/>
      <c r="U352" s="316"/>
      <c r="V352" s="316"/>
      <c r="W352" s="313"/>
      <c r="X352" s="316">
        <f t="shared" si="35"/>
        <v>0</v>
      </c>
      <c r="Y352" s="757"/>
      <c r="Z352" s="316"/>
      <c r="AA352" s="316"/>
      <c r="AB352" s="316"/>
      <c r="AC352" s="316"/>
      <c r="AD352" s="316"/>
      <c r="AE352" s="894"/>
      <c r="AF352" s="313"/>
    </row>
    <row r="353" spans="1:32" s="134" customFormat="1" x14ac:dyDescent="0.25">
      <c r="A353" s="124">
        <v>1</v>
      </c>
      <c r="B353" s="2230" t="s">
        <v>788</v>
      </c>
      <c r="C353" s="2230" t="s">
        <v>793</v>
      </c>
      <c r="D353" s="9" t="s">
        <v>6</v>
      </c>
      <c r="E353" s="433"/>
      <c r="F353" s="1306">
        <v>240</v>
      </c>
      <c r="G353" s="217"/>
      <c r="H353" s="116"/>
      <c r="I353" s="475">
        <v>1</v>
      </c>
      <c r="J353" s="3494"/>
      <c r="K353" s="3504"/>
      <c r="L353" s="3496"/>
      <c r="M353" s="3497"/>
      <c r="N353" s="3497"/>
      <c r="O353" s="476">
        <v>3</v>
      </c>
      <c r="P353" s="267" t="e">
        <f>O353/N353*100</f>
        <v>#DIV/0!</v>
      </c>
      <c r="Q353" s="267">
        <f>ROUND(M353/F353,0)</f>
        <v>0</v>
      </c>
      <c r="R353" s="267" t="e">
        <f>O353/$D$4*12/Q353</f>
        <v>#DIV/0!</v>
      </c>
      <c r="S353" s="316"/>
      <c r="T353" s="316"/>
      <c r="U353" s="316"/>
      <c r="V353" s="316"/>
      <c r="W353" s="841"/>
      <c r="X353" s="317">
        <f t="shared" si="35"/>
        <v>0</v>
      </c>
      <c r="Y353" s="757"/>
      <c r="Z353" s="317"/>
      <c r="AA353" s="317"/>
      <c r="AB353" s="316"/>
      <c r="AC353" s="316"/>
      <c r="AD353" s="317"/>
      <c r="AE353" s="1076"/>
      <c r="AF353" s="841"/>
    </row>
    <row r="354" spans="1:32" s="134" customFormat="1" x14ac:dyDescent="0.25">
      <c r="A354" s="2230"/>
      <c r="B354" s="2230" t="s">
        <v>788</v>
      </c>
      <c r="C354" s="2230" t="s">
        <v>793</v>
      </c>
      <c r="D354" s="2228" t="s">
        <v>509</v>
      </c>
      <c r="E354" s="725"/>
      <c r="F354" s="2940">
        <v>240</v>
      </c>
      <c r="G354" s="1293"/>
      <c r="H354" s="115"/>
      <c r="I354" s="475">
        <v>0</v>
      </c>
      <c r="J354" s="3498"/>
      <c r="K354" s="3521"/>
      <c r="L354" s="3499"/>
      <c r="M354" s="3500"/>
      <c r="N354" s="3500"/>
      <c r="O354" s="3652"/>
      <c r="P354" s="1085" t="e">
        <f>O354/N354*100</f>
        <v>#DIV/0!</v>
      </c>
      <c r="Q354" s="1085">
        <f>ROUND(M354/F354,0)</f>
        <v>0</v>
      </c>
      <c r="R354" s="1085" t="e">
        <f>O354/$D$4*12/Q354</f>
        <v>#DIV/0!</v>
      </c>
      <c r="S354" s="318"/>
      <c r="T354" s="318"/>
      <c r="U354" s="318"/>
      <c r="V354" s="318"/>
      <c r="W354" s="844"/>
      <c r="X354" s="323">
        <f t="shared" si="35"/>
        <v>0</v>
      </c>
      <c r="Y354" s="1251"/>
      <c r="Z354" s="323"/>
      <c r="AA354" s="323"/>
      <c r="AB354" s="318"/>
      <c r="AC354" s="318"/>
      <c r="AD354" s="323"/>
      <c r="AE354" s="1037"/>
      <c r="AF354" s="842"/>
    </row>
    <row r="355" spans="1:32" x14ac:dyDescent="0.25">
      <c r="A355" s="124">
        <v>1</v>
      </c>
      <c r="B355" s="2230" t="s">
        <v>788</v>
      </c>
      <c r="C355" s="2230" t="s">
        <v>793</v>
      </c>
      <c r="D355" s="1307" t="s">
        <v>176</v>
      </c>
      <c r="E355" s="1308"/>
      <c r="F355" s="1307"/>
      <c r="G355" s="17"/>
      <c r="H355" s="10"/>
      <c r="I355" s="10">
        <f>SUM(I352:I354)</f>
        <v>1</v>
      </c>
      <c r="J355" s="36" t="e">
        <f>I355/H355*100</f>
        <v>#DIV/0!</v>
      </c>
      <c r="K355" s="8">
        <f>IF(G355=0,0,M355/G355)</f>
        <v>0</v>
      </c>
      <c r="L355" s="1309">
        <f>O355/I355</f>
        <v>3</v>
      </c>
      <c r="M355" s="1091">
        <f>SUM(M352:M354)</f>
        <v>0</v>
      </c>
      <c r="N355" s="1091">
        <f>SUM(N352:N354)</f>
        <v>0</v>
      </c>
      <c r="O355" s="1091">
        <f>SUM(O352:O354)</f>
        <v>3</v>
      </c>
      <c r="P355" s="1173" t="e">
        <f>O355/N355*100</f>
        <v>#DIV/0!</v>
      </c>
      <c r="Q355" s="1091">
        <f>SUM(Q352:Q354)</f>
        <v>0</v>
      </c>
      <c r="R355" s="1173" t="e">
        <f>O355/$D$4*12/Q355</f>
        <v>#DIV/0!</v>
      </c>
      <c r="S355" s="314"/>
      <c r="T355" s="314"/>
      <c r="U355" s="314"/>
      <c r="V355" s="314"/>
      <c r="W355" s="846"/>
      <c r="X355" s="314">
        <f t="shared" si="35"/>
        <v>0</v>
      </c>
      <c r="Y355" s="761"/>
      <c r="Z355" s="314"/>
      <c r="AA355" s="314"/>
      <c r="AB355" s="314"/>
      <c r="AC355" s="314"/>
      <c r="AD355" s="314"/>
      <c r="AE355" s="891"/>
      <c r="AF355" s="846"/>
    </row>
    <row r="356" spans="1:32" ht="30" thickBot="1" x14ac:dyDescent="0.3">
      <c r="A356" s="124">
        <v>1</v>
      </c>
      <c r="B356" s="2230" t="s">
        <v>788</v>
      </c>
      <c r="D356" s="1258" t="s">
        <v>196</v>
      </c>
      <c r="E356" s="1258"/>
      <c r="F356" s="1258"/>
      <c r="G356" s="32"/>
      <c r="H356" s="7"/>
      <c r="I356" s="7">
        <f>SUM(I355,I350)</f>
        <v>46</v>
      </c>
      <c r="J356" s="7" t="e">
        <f>I356/H356*100</f>
        <v>#DIV/0!</v>
      </c>
      <c r="K356" s="8">
        <f>IF(G356=0,0,M356/G356)</f>
        <v>0</v>
      </c>
      <c r="L356" s="8">
        <f>O356/I356</f>
        <v>4.3478260869565215</v>
      </c>
      <c r="M356" s="7">
        <f>SUM(M355,M350)</f>
        <v>0</v>
      </c>
      <c r="N356" s="7">
        <f>SUM(N355,N350)</f>
        <v>0</v>
      </c>
      <c r="O356" s="7">
        <f>SUM(O355,O350)</f>
        <v>200</v>
      </c>
      <c r="P356" s="1173" t="e">
        <f>O356/N356*100</f>
        <v>#DIV/0!</v>
      </c>
      <c r="Q356" s="1173">
        <f>SUM(Q355,Q350)</f>
        <v>0</v>
      </c>
      <c r="R356" s="1173" t="e">
        <f>O356/$D$4*12/Q356</f>
        <v>#DIV/0!</v>
      </c>
      <c r="S356" s="314"/>
      <c r="T356" s="314"/>
      <c r="U356" s="314"/>
      <c r="V356" s="314"/>
      <c r="W356" s="837">
        <f>S356/12*$D$4+(T356-S356)/11*3+(U356-T356)/10*2+(V356-U356)/9*1</f>
        <v>0</v>
      </c>
      <c r="X356" s="3004">
        <f t="shared" si="35"/>
        <v>2547.77331</v>
      </c>
      <c r="Y356" s="761"/>
      <c r="Z356" s="314"/>
      <c r="AA356" s="314">
        <f>X356-W356</f>
        <v>2547.77331</v>
      </c>
      <c r="AB356" s="314"/>
      <c r="AC356" s="314">
        <v>0</v>
      </c>
      <c r="AD356" s="3004">
        <v>2547.77331</v>
      </c>
      <c r="AE356" s="1093"/>
      <c r="AF356" s="846"/>
    </row>
    <row r="357" spans="1:32" ht="16.5" thickBot="1" x14ac:dyDescent="0.3">
      <c r="A357" s="124">
        <v>1</v>
      </c>
      <c r="B357" s="2230" t="s">
        <v>788</v>
      </c>
      <c r="D357" s="1159" t="s">
        <v>370</v>
      </c>
      <c r="E357" s="1310"/>
      <c r="F357" s="1267"/>
      <c r="G357" s="1311"/>
      <c r="H357" s="1312"/>
      <c r="I357" s="1312"/>
      <c r="J357" s="1312"/>
      <c r="K357" s="1207"/>
      <c r="L357" s="1207"/>
      <c r="M357" s="1163"/>
      <c r="N357" s="1207"/>
      <c r="O357" s="1207">
        <f>SUM(O293,O342,O356)</f>
        <v>4770</v>
      </c>
      <c r="P357" s="1207"/>
      <c r="Q357" s="1207"/>
      <c r="R357" s="1163"/>
      <c r="S357" s="322"/>
      <c r="T357" s="322"/>
      <c r="U357" s="322"/>
      <c r="V357" s="322"/>
      <c r="W357" s="843">
        <f t="shared" ref="W357:AF357" si="38">SUM(W356,W342,W293,W345)</f>
        <v>0</v>
      </c>
      <c r="X357" s="143">
        <f t="shared" si="35"/>
        <v>47628.309059999992</v>
      </c>
      <c r="Y357" s="762">
        <f t="shared" si="38"/>
        <v>0</v>
      </c>
      <c r="Z357" s="322">
        <f t="shared" si="38"/>
        <v>-412.55166000000008</v>
      </c>
      <c r="AA357" s="322">
        <f t="shared" si="38"/>
        <v>3468.88211</v>
      </c>
      <c r="AB357" s="322">
        <f t="shared" si="38"/>
        <v>0</v>
      </c>
      <c r="AC357" s="143">
        <f t="shared" si="38"/>
        <v>-0.21574000000000002</v>
      </c>
      <c r="AD357" s="143">
        <f t="shared" si="38"/>
        <v>47215.541659999995</v>
      </c>
      <c r="AE357" s="1313"/>
      <c r="AF357" s="843">
        <f t="shared" si="38"/>
        <v>0</v>
      </c>
    </row>
    <row r="358" spans="1:32" x14ac:dyDescent="0.25">
      <c r="A358" s="124">
        <v>1</v>
      </c>
      <c r="D358" s="1167"/>
      <c r="E358" s="1168"/>
      <c r="F358" s="1167"/>
      <c r="G358" s="1077"/>
      <c r="H358" s="113"/>
      <c r="I358" s="113"/>
      <c r="J358" s="113"/>
      <c r="K358" s="1133"/>
      <c r="L358" s="1133"/>
      <c r="M358" s="1125"/>
      <c r="N358" s="1086"/>
      <c r="O358" s="1086"/>
      <c r="P358" s="1086"/>
      <c r="Q358" s="1086"/>
      <c r="R358" s="1086"/>
      <c r="S358" s="315"/>
      <c r="T358" s="315"/>
      <c r="U358" s="315"/>
      <c r="V358" s="315"/>
      <c r="W358" s="354"/>
      <c r="X358" s="315">
        <f t="shared" si="35"/>
        <v>0</v>
      </c>
      <c r="Y358" s="760"/>
      <c r="Z358" s="315"/>
      <c r="AA358" s="315"/>
      <c r="AB358" s="315"/>
      <c r="AC358" s="315"/>
      <c r="AD358" s="315"/>
      <c r="AE358" s="1126"/>
      <c r="AF358" s="354"/>
    </row>
    <row r="359" spans="1:32" ht="43.5" x14ac:dyDescent="0.25">
      <c r="A359" s="124">
        <v>1</v>
      </c>
      <c r="B359" s="2230" t="s">
        <v>787</v>
      </c>
      <c r="D359" s="1062" t="s">
        <v>445</v>
      </c>
      <c r="E359" s="1062"/>
      <c r="F359" s="12"/>
      <c r="G359" s="206"/>
      <c r="H359" s="110"/>
      <c r="I359" s="110"/>
      <c r="J359" s="110"/>
      <c r="K359" s="139"/>
      <c r="L359" s="139"/>
      <c r="M359" s="1130"/>
      <c r="N359" s="140"/>
      <c r="O359" s="140"/>
      <c r="P359" s="140"/>
      <c r="Q359" s="140"/>
      <c r="R359" s="140"/>
      <c r="S359" s="316"/>
      <c r="T359" s="316"/>
      <c r="U359" s="316"/>
      <c r="V359" s="316"/>
      <c r="W359" s="313"/>
      <c r="X359" s="316">
        <f t="shared" si="35"/>
        <v>0</v>
      </c>
      <c r="Y359" s="757"/>
      <c r="Z359" s="316"/>
      <c r="AA359" s="316"/>
      <c r="AB359" s="316"/>
      <c r="AC359" s="316"/>
      <c r="AD359" s="316"/>
      <c r="AE359" s="925"/>
      <c r="AF359" s="313"/>
    </row>
    <row r="360" spans="1:32" x14ac:dyDescent="0.25">
      <c r="A360" s="124">
        <v>1</v>
      </c>
      <c r="B360" s="2230" t="s">
        <v>787</v>
      </c>
      <c r="D360" s="1068" t="s">
        <v>5</v>
      </c>
      <c r="E360" s="1069"/>
      <c r="F360" s="1068"/>
      <c r="G360" s="206"/>
      <c r="H360" s="110"/>
      <c r="I360" s="110"/>
      <c r="J360" s="110"/>
      <c r="K360" s="139"/>
      <c r="L360" s="139"/>
      <c r="M360" s="1130"/>
      <c r="N360" s="140"/>
      <c r="O360" s="140"/>
      <c r="P360" s="140"/>
      <c r="Q360" s="140"/>
      <c r="R360" s="140"/>
      <c r="S360" s="316"/>
      <c r="T360" s="316"/>
      <c r="U360" s="316"/>
      <c r="V360" s="316"/>
      <c r="W360" s="313"/>
      <c r="X360" s="316">
        <f t="shared" si="35"/>
        <v>0</v>
      </c>
      <c r="Y360" s="757"/>
      <c r="Z360" s="316"/>
      <c r="AA360" s="316"/>
      <c r="AB360" s="316"/>
      <c r="AC360" s="316"/>
      <c r="AD360" s="316"/>
      <c r="AE360" s="925"/>
      <c r="AF360" s="313"/>
    </row>
    <row r="361" spans="1:32" s="2230" customFormat="1" ht="30" x14ac:dyDescent="0.25">
      <c r="B361" s="2230" t="s">
        <v>787</v>
      </c>
      <c r="C361" s="2230" t="s">
        <v>792</v>
      </c>
      <c r="D361" s="11" t="s">
        <v>737</v>
      </c>
      <c r="E361" s="1070" t="s">
        <v>281</v>
      </c>
      <c r="F361" s="11">
        <v>340</v>
      </c>
      <c r="G361" s="206"/>
      <c r="H361" s="110"/>
      <c r="I361" s="499">
        <v>3</v>
      </c>
      <c r="J361" s="3490"/>
      <c r="K361" s="3522"/>
      <c r="L361" s="3491"/>
      <c r="M361" s="3510"/>
      <c r="N361" s="3492"/>
      <c r="O361" s="476">
        <v>13</v>
      </c>
      <c r="P361" s="140" t="e">
        <f t="shared" ref="P361:P373" si="39">O361/N361*100</f>
        <v>#DIV/0!</v>
      </c>
      <c r="Q361" s="1235">
        <f t="shared" ref="Q361:Q372" si="40">ROUND(M361/F361,0)</f>
        <v>0</v>
      </c>
      <c r="R361" s="140" t="e">
        <f>O361/$D$4*12/Q361</f>
        <v>#DIV/0!</v>
      </c>
      <c r="S361" s="316"/>
      <c r="T361" s="316"/>
      <c r="U361" s="316"/>
      <c r="V361" s="316"/>
      <c r="W361" s="313"/>
      <c r="X361" s="316">
        <f t="shared" si="35"/>
        <v>0</v>
      </c>
      <c r="Y361" s="757"/>
      <c r="Z361" s="316"/>
      <c r="AA361" s="316"/>
      <c r="AB361" s="316"/>
      <c r="AC361" s="316"/>
      <c r="AD361" s="316"/>
      <c r="AE361" s="925"/>
      <c r="AF361" s="313"/>
    </row>
    <row r="362" spans="1:32" ht="30" x14ac:dyDescent="0.25">
      <c r="A362" s="124">
        <v>1</v>
      </c>
      <c r="B362" s="2230" t="s">
        <v>787</v>
      </c>
      <c r="C362" s="2230" t="s">
        <v>792</v>
      </c>
      <c r="D362" s="195" t="s">
        <v>624</v>
      </c>
      <c r="E362" s="1070" t="s">
        <v>281</v>
      </c>
      <c r="F362" s="11">
        <v>340</v>
      </c>
      <c r="G362" s="206"/>
      <c r="H362" s="110"/>
      <c r="I362" s="499">
        <v>6</v>
      </c>
      <c r="J362" s="3490"/>
      <c r="K362" s="3522"/>
      <c r="L362" s="3491"/>
      <c r="M362" s="3510"/>
      <c r="N362" s="3492"/>
      <c r="O362" s="476">
        <v>76</v>
      </c>
      <c r="P362" s="140" t="e">
        <f t="shared" si="39"/>
        <v>#DIV/0!</v>
      </c>
      <c r="Q362" s="1235">
        <f t="shared" si="40"/>
        <v>0</v>
      </c>
      <c r="R362" s="140" t="e">
        <f t="shared" ref="R362:R373" si="41">O362/$D$4*12/Q362</f>
        <v>#DIV/0!</v>
      </c>
      <c r="S362" s="316"/>
      <c r="T362" s="316"/>
      <c r="U362" s="316"/>
      <c r="V362" s="316"/>
      <c r="W362" s="313"/>
      <c r="X362" s="316">
        <f t="shared" si="35"/>
        <v>0</v>
      </c>
      <c r="Y362" s="757"/>
      <c r="Z362" s="316"/>
      <c r="AA362" s="316"/>
      <c r="AB362" s="316"/>
      <c r="AC362" s="316"/>
      <c r="AD362" s="316"/>
      <c r="AE362" s="925"/>
      <c r="AF362" s="313"/>
    </row>
    <row r="363" spans="1:32" ht="45" x14ac:dyDescent="0.25">
      <c r="A363" s="124">
        <v>1</v>
      </c>
      <c r="B363" s="2230" t="s">
        <v>787</v>
      </c>
      <c r="C363" s="2230" t="s">
        <v>792</v>
      </c>
      <c r="D363" s="195" t="s">
        <v>625</v>
      </c>
      <c r="E363" s="1070" t="s">
        <v>281</v>
      </c>
      <c r="F363" s="11">
        <v>340</v>
      </c>
      <c r="G363" s="206"/>
      <c r="H363" s="110"/>
      <c r="I363" s="499">
        <v>5</v>
      </c>
      <c r="J363" s="3490"/>
      <c r="K363" s="3522"/>
      <c r="L363" s="3491"/>
      <c r="M363" s="3510"/>
      <c r="N363" s="3492"/>
      <c r="O363" s="476">
        <v>20</v>
      </c>
      <c r="P363" s="140" t="e">
        <f t="shared" si="39"/>
        <v>#DIV/0!</v>
      </c>
      <c r="Q363" s="1235">
        <f t="shared" si="40"/>
        <v>0</v>
      </c>
      <c r="R363" s="140" t="e">
        <f t="shared" si="41"/>
        <v>#DIV/0!</v>
      </c>
      <c r="S363" s="316"/>
      <c r="T363" s="316"/>
      <c r="U363" s="316"/>
      <c r="V363" s="316"/>
      <c r="W363" s="313"/>
      <c r="X363" s="316">
        <f t="shared" si="35"/>
        <v>0</v>
      </c>
      <c r="Y363" s="757"/>
      <c r="Z363" s="316"/>
      <c r="AA363" s="316"/>
      <c r="AB363" s="316"/>
      <c r="AC363" s="316"/>
      <c r="AD363" s="316"/>
      <c r="AE363" s="925"/>
      <c r="AF363" s="313"/>
    </row>
    <row r="364" spans="1:32" s="2230" customFormat="1" ht="60" x14ac:dyDescent="0.25">
      <c r="B364" s="2230" t="s">
        <v>787</v>
      </c>
      <c r="C364" s="2230" t="s">
        <v>792</v>
      </c>
      <c r="D364" s="195" t="s">
        <v>738</v>
      </c>
      <c r="E364" s="1070" t="s">
        <v>281</v>
      </c>
      <c r="F364" s="11">
        <v>340</v>
      </c>
      <c r="G364" s="206"/>
      <c r="H364" s="110"/>
      <c r="I364" s="499">
        <v>6</v>
      </c>
      <c r="J364" s="3490"/>
      <c r="K364" s="3522"/>
      <c r="L364" s="3491"/>
      <c r="M364" s="3510"/>
      <c r="N364" s="3492"/>
      <c r="O364" s="476">
        <v>21</v>
      </c>
      <c r="P364" s="140" t="e">
        <f t="shared" si="39"/>
        <v>#DIV/0!</v>
      </c>
      <c r="Q364" s="1235">
        <f t="shared" si="40"/>
        <v>0</v>
      </c>
      <c r="R364" s="140" t="e">
        <f t="shared" si="41"/>
        <v>#DIV/0!</v>
      </c>
      <c r="S364" s="316"/>
      <c r="T364" s="316"/>
      <c r="U364" s="316"/>
      <c r="V364" s="316"/>
      <c r="W364" s="313"/>
      <c r="X364" s="316">
        <f t="shared" si="35"/>
        <v>0</v>
      </c>
      <c r="Y364" s="757"/>
      <c r="Z364" s="316"/>
      <c r="AA364" s="316"/>
      <c r="AB364" s="316"/>
      <c r="AC364" s="316"/>
      <c r="AD364" s="316"/>
      <c r="AE364" s="925"/>
      <c r="AF364" s="313"/>
    </row>
    <row r="365" spans="1:32" s="2230" customFormat="1" ht="60" x14ac:dyDescent="0.25">
      <c r="B365" s="2230" t="s">
        <v>787</v>
      </c>
      <c r="C365" s="2230" t="s">
        <v>792</v>
      </c>
      <c r="D365" s="195" t="s">
        <v>739</v>
      </c>
      <c r="E365" s="1070" t="s">
        <v>281</v>
      </c>
      <c r="F365" s="11">
        <v>340</v>
      </c>
      <c r="G365" s="206"/>
      <c r="H365" s="110"/>
      <c r="I365" s="499">
        <v>3</v>
      </c>
      <c r="J365" s="3490"/>
      <c r="K365" s="3522"/>
      <c r="L365" s="3491"/>
      <c r="M365" s="3510"/>
      <c r="N365" s="3492"/>
      <c r="O365" s="476">
        <v>16</v>
      </c>
      <c r="P365" s="140" t="e">
        <f t="shared" si="39"/>
        <v>#DIV/0!</v>
      </c>
      <c r="Q365" s="1235">
        <f t="shared" si="40"/>
        <v>0</v>
      </c>
      <c r="R365" s="140" t="e">
        <f t="shared" si="41"/>
        <v>#DIV/0!</v>
      </c>
      <c r="S365" s="316"/>
      <c r="T365" s="316"/>
      <c r="U365" s="316"/>
      <c r="V365" s="316"/>
      <c r="W365" s="313"/>
      <c r="X365" s="316">
        <f t="shared" si="35"/>
        <v>0</v>
      </c>
      <c r="Y365" s="757"/>
      <c r="Z365" s="316"/>
      <c r="AA365" s="316"/>
      <c r="AB365" s="316"/>
      <c r="AC365" s="316"/>
      <c r="AD365" s="316"/>
      <c r="AE365" s="925"/>
      <c r="AF365" s="313"/>
    </row>
    <row r="366" spans="1:32" ht="30" x14ac:dyDescent="0.25">
      <c r="A366" s="124">
        <v>1</v>
      </c>
      <c r="B366" s="2230" t="s">
        <v>787</v>
      </c>
      <c r="C366" s="2230" t="s">
        <v>792</v>
      </c>
      <c r="D366" s="195" t="s">
        <v>626</v>
      </c>
      <c r="E366" s="1070" t="s">
        <v>281</v>
      </c>
      <c r="F366" s="11">
        <v>340</v>
      </c>
      <c r="G366" s="206"/>
      <c r="H366" s="110"/>
      <c r="I366" s="499">
        <v>12</v>
      </c>
      <c r="J366" s="3490"/>
      <c r="K366" s="3522"/>
      <c r="L366" s="3491"/>
      <c r="M366" s="3510"/>
      <c r="N366" s="3492"/>
      <c r="O366" s="476">
        <v>124</v>
      </c>
      <c r="P366" s="140" t="e">
        <f t="shared" si="39"/>
        <v>#DIV/0!</v>
      </c>
      <c r="Q366" s="1235">
        <f t="shared" si="40"/>
        <v>0</v>
      </c>
      <c r="R366" s="140" t="e">
        <f t="shared" si="41"/>
        <v>#DIV/0!</v>
      </c>
      <c r="S366" s="316"/>
      <c r="T366" s="316"/>
      <c r="U366" s="316"/>
      <c r="V366" s="316"/>
      <c r="W366" s="313"/>
      <c r="X366" s="316">
        <f t="shared" si="35"/>
        <v>0</v>
      </c>
      <c r="Y366" s="757"/>
      <c r="Z366" s="316"/>
      <c r="AA366" s="316"/>
      <c r="AB366" s="316"/>
      <c r="AC366" s="316"/>
      <c r="AD366" s="316"/>
      <c r="AE366" s="925"/>
      <c r="AF366" s="313"/>
    </row>
    <row r="367" spans="1:32" ht="30" x14ac:dyDescent="0.25">
      <c r="A367" s="124">
        <v>1</v>
      </c>
      <c r="B367" s="2230" t="s">
        <v>787</v>
      </c>
      <c r="C367" s="2230" t="s">
        <v>792</v>
      </c>
      <c r="D367" s="195" t="s">
        <v>627</v>
      </c>
      <c r="E367" s="1070" t="s">
        <v>281</v>
      </c>
      <c r="F367" s="11">
        <v>340</v>
      </c>
      <c r="G367" s="206"/>
      <c r="H367" s="110"/>
      <c r="I367" s="499">
        <v>10</v>
      </c>
      <c r="J367" s="3490"/>
      <c r="K367" s="3522"/>
      <c r="L367" s="3491"/>
      <c r="M367" s="3510"/>
      <c r="N367" s="3492"/>
      <c r="O367" s="476">
        <v>81</v>
      </c>
      <c r="P367" s="140" t="e">
        <f t="shared" si="39"/>
        <v>#DIV/0!</v>
      </c>
      <c r="Q367" s="1235">
        <f t="shared" si="40"/>
        <v>0</v>
      </c>
      <c r="R367" s="140" t="e">
        <f t="shared" si="41"/>
        <v>#DIV/0!</v>
      </c>
      <c r="S367" s="316"/>
      <c r="T367" s="316"/>
      <c r="U367" s="316"/>
      <c r="V367" s="316"/>
      <c r="W367" s="313"/>
      <c r="X367" s="316">
        <f t="shared" si="35"/>
        <v>0</v>
      </c>
      <c r="Y367" s="757"/>
      <c r="Z367" s="316"/>
      <c r="AA367" s="316"/>
      <c r="AB367" s="316"/>
      <c r="AC367" s="316"/>
      <c r="AD367" s="316"/>
      <c r="AE367" s="925"/>
      <c r="AF367" s="313"/>
    </row>
    <row r="368" spans="1:32" s="2230" customFormat="1" ht="45" x14ac:dyDescent="0.25">
      <c r="B368" s="2230" t="s">
        <v>787</v>
      </c>
      <c r="C368" s="2230" t="s">
        <v>792</v>
      </c>
      <c r="D368" s="195" t="s">
        <v>740</v>
      </c>
      <c r="E368" s="1070" t="s">
        <v>281</v>
      </c>
      <c r="F368" s="11">
        <v>340</v>
      </c>
      <c r="G368" s="206"/>
      <c r="H368" s="110"/>
      <c r="I368" s="499">
        <v>8</v>
      </c>
      <c r="J368" s="3490"/>
      <c r="K368" s="3522"/>
      <c r="L368" s="3491"/>
      <c r="M368" s="3510"/>
      <c r="N368" s="3492"/>
      <c r="O368" s="476">
        <v>100</v>
      </c>
      <c r="P368" s="140" t="e">
        <f t="shared" si="39"/>
        <v>#DIV/0!</v>
      </c>
      <c r="Q368" s="1235">
        <f t="shared" si="40"/>
        <v>0</v>
      </c>
      <c r="R368" s="140" t="e">
        <f>O368/$D$4*12/Q368</f>
        <v>#DIV/0!</v>
      </c>
      <c r="S368" s="316"/>
      <c r="T368" s="316"/>
      <c r="U368" s="316"/>
      <c r="V368" s="316"/>
      <c r="W368" s="313"/>
      <c r="X368" s="316">
        <f t="shared" si="35"/>
        <v>0</v>
      </c>
      <c r="Y368" s="757"/>
      <c r="Z368" s="316"/>
      <c r="AA368" s="316"/>
      <c r="AB368" s="316"/>
      <c r="AC368" s="316"/>
      <c r="AD368" s="316"/>
      <c r="AE368" s="925"/>
      <c r="AF368" s="313"/>
    </row>
    <row r="369" spans="1:32" s="2230" customFormat="1" ht="30" x14ac:dyDescent="0.25">
      <c r="B369" s="2230" t="s">
        <v>787</v>
      </c>
      <c r="C369" s="2230" t="s">
        <v>792</v>
      </c>
      <c r="D369" s="195" t="s">
        <v>741</v>
      </c>
      <c r="E369" s="1070" t="s">
        <v>281</v>
      </c>
      <c r="F369" s="11">
        <v>340</v>
      </c>
      <c r="G369" s="206"/>
      <c r="H369" s="110"/>
      <c r="I369" s="499">
        <v>3</v>
      </c>
      <c r="J369" s="3490"/>
      <c r="K369" s="3522"/>
      <c r="L369" s="3491"/>
      <c r="M369" s="3510"/>
      <c r="N369" s="3492"/>
      <c r="O369" s="476">
        <v>30</v>
      </c>
      <c r="P369" s="140" t="e">
        <f t="shared" si="39"/>
        <v>#DIV/0!</v>
      </c>
      <c r="Q369" s="1235">
        <f t="shared" si="40"/>
        <v>0</v>
      </c>
      <c r="R369" s="140" t="e">
        <f>O369/$D$4*12/Q369</f>
        <v>#DIV/0!</v>
      </c>
      <c r="S369" s="316"/>
      <c r="T369" s="316"/>
      <c r="U369" s="316"/>
      <c r="V369" s="316"/>
      <c r="W369" s="313"/>
      <c r="X369" s="316">
        <f t="shared" si="35"/>
        <v>0</v>
      </c>
      <c r="Y369" s="757"/>
      <c r="Z369" s="316"/>
      <c r="AA369" s="316"/>
      <c r="AB369" s="316"/>
      <c r="AC369" s="316"/>
      <c r="AD369" s="316"/>
      <c r="AE369" s="925"/>
      <c r="AF369" s="313"/>
    </row>
    <row r="370" spans="1:32" ht="30" x14ac:dyDescent="0.25">
      <c r="A370" s="124">
        <v>1</v>
      </c>
      <c r="B370" s="2230" t="s">
        <v>787</v>
      </c>
      <c r="C370" s="2230" t="s">
        <v>792</v>
      </c>
      <c r="D370" s="195" t="s">
        <v>628</v>
      </c>
      <c r="E370" s="1070" t="s">
        <v>281</v>
      </c>
      <c r="F370" s="128">
        <v>340</v>
      </c>
      <c r="G370" s="206"/>
      <c r="H370" s="110"/>
      <c r="I370" s="499">
        <v>21</v>
      </c>
      <c r="J370" s="3490"/>
      <c r="K370" s="3522"/>
      <c r="L370" s="3491"/>
      <c r="M370" s="3510"/>
      <c r="N370" s="3492"/>
      <c r="O370" s="476">
        <v>274</v>
      </c>
      <c r="P370" s="140" t="e">
        <f t="shared" si="39"/>
        <v>#DIV/0!</v>
      </c>
      <c r="Q370" s="1235">
        <f t="shared" si="40"/>
        <v>0</v>
      </c>
      <c r="R370" s="140" t="e">
        <f t="shared" si="41"/>
        <v>#DIV/0!</v>
      </c>
      <c r="S370" s="316"/>
      <c r="T370" s="316"/>
      <c r="U370" s="316"/>
      <c r="V370" s="316"/>
      <c r="W370" s="313"/>
      <c r="X370" s="316">
        <f t="shared" si="35"/>
        <v>0</v>
      </c>
      <c r="Y370" s="757"/>
      <c r="Z370" s="316"/>
      <c r="AA370" s="316"/>
      <c r="AB370" s="316"/>
      <c r="AC370" s="316"/>
      <c r="AD370" s="316"/>
      <c r="AE370" s="925"/>
      <c r="AF370" s="313"/>
    </row>
    <row r="371" spans="1:32" s="2230" customFormat="1" ht="30" x14ac:dyDescent="0.25">
      <c r="B371" s="2230" t="s">
        <v>787</v>
      </c>
      <c r="C371" s="2230" t="s">
        <v>792</v>
      </c>
      <c r="D371" s="195" t="s">
        <v>742</v>
      </c>
      <c r="E371" s="1070" t="s">
        <v>281</v>
      </c>
      <c r="F371" s="128">
        <v>340</v>
      </c>
      <c r="G371" s="206"/>
      <c r="H371" s="110"/>
      <c r="I371" s="499">
        <v>2</v>
      </c>
      <c r="J371" s="3490"/>
      <c r="K371" s="3522"/>
      <c r="L371" s="3491"/>
      <c r="M371" s="3510"/>
      <c r="N371" s="3492"/>
      <c r="O371" s="476">
        <v>66</v>
      </c>
      <c r="P371" s="140" t="e">
        <f t="shared" si="39"/>
        <v>#DIV/0!</v>
      </c>
      <c r="Q371" s="1235">
        <f t="shared" si="40"/>
        <v>0</v>
      </c>
      <c r="R371" s="140" t="e">
        <f>O371/$D$4*12/Q371</f>
        <v>#DIV/0!</v>
      </c>
      <c r="S371" s="317"/>
      <c r="T371" s="317"/>
      <c r="U371" s="317"/>
      <c r="V371" s="317"/>
      <c r="W371" s="841"/>
      <c r="X371" s="317">
        <f t="shared" si="35"/>
        <v>0</v>
      </c>
      <c r="Y371" s="1102"/>
      <c r="Z371" s="317"/>
      <c r="AA371" s="317"/>
      <c r="AB371" s="317"/>
      <c r="AC371" s="317"/>
      <c r="AD371" s="317"/>
      <c r="AE371" s="1076"/>
      <c r="AF371" s="841"/>
    </row>
    <row r="372" spans="1:32" ht="30" x14ac:dyDescent="0.25">
      <c r="A372" s="124">
        <v>1</v>
      </c>
      <c r="B372" s="2230" t="s">
        <v>787</v>
      </c>
      <c r="C372" s="2230" t="s">
        <v>792</v>
      </c>
      <c r="D372" s="195" t="s">
        <v>629</v>
      </c>
      <c r="E372" s="1070" t="s">
        <v>281</v>
      </c>
      <c r="F372" s="1079">
        <v>340</v>
      </c>
      <c r="G372" s="215"/>
      <c r="H372" s="116"/>
      <c r="I372" s="3012">
        <v>54</v>
      </c>
      <c r="J372" s="3494"/>
      <c r="K372" s="3523"/>
      <c r="L372" s="3496"/>
      <c r="M372" s="3513"/>
      <c r="N372" s="3497"/>
      <c r="O372" s="3576">
        <v>910</v>
      </c>
      <c r="P372" s="267" t="e">
        <f t="shared" si="39"/>
        <v>#DIV/0!</v>
      </c>
      <c r="Q372" s="267">
        <f t="shared" si="40"/>
        <v>0</v>
      </c>
      <c r="R372" s="267" t="e">
        <f t="shared" si="41"/>
        <v>#DIV/0!</v>
      </c>
      <c r="S372" s="317"/>
      <c r="T372" s="317"/>
      <c r="U372" s="317"/>
      <c r="V372" s="317"/>
      <c r="W372" s="841"/>
      <c r="X372" s="317">
        <f t="shared" si="35"/>
        <v>0</v>
      </c>
      <c r="Y372" s="1102"/>
      <c r="Z372" s="317"/>
      <c r="AA372" s="317"/>
      <c r="AB372" s="317"/>
      <c r="AC372" s="317"/>
      <c r="AD372" s="317"/>
      <c r="AE372" s="1076"/>
      <c r="AF372" s="841"/>
    </row>
    <row r="373" spans="1:32" ht="29.25" x14ac:dyDescent="0.25">
      <c r="A373" s="124">
        <v>1</v>
      </c>
      <c r="B373" s="2230" t="s">
        <v>787</v>
      </c>
      <c r="C373" s="2230" t="s">
        <v>792</v>
      </c>
      <c r="D373" s="1089" t="s">
        <v>7</v>
      </c>
      <c r="E373" s="1090"/>
      <c r="F373" s="1089"/>
      <c r="G373" s="32"/>
      <c r="H373" s="7"/>
      <c r="I373" s="7">
        <f>SUM(I361:I372)</f>
        <v>133</v>
      </c>
      <c r="J373" s="7" t="e">
        <f>I373/H373*100</f>
        <v>#DIV/0!</v>
      </c>
      <c r="K373" s="8">
        <f>IF(G373=0,0,M373/G373)</f>
        <v>0</v>
      </c>
      <c r="L373" s="8">
        <f>O373/I373</f>
        <v>13.015037593984962</v>
      </c>
      <c r="M373" s="1171">
        <f>SUM(M361:M372)</f>
        <v>0</v>
      </c>
      <c r="N373" s="7">
        <f>SUM(N361:N372)</f>
        <v>0</v>
      </c>
      <c r="O373" s="7">
        <f>SUM(O361:O372)</f>
        <v>1731</v>
      </c>
      <c r="P373" s="1173" t="e">
        <f t="shared" si="39"/>
        <v>#DIV/0!</v>
      </c>
      <c r="Q373" s="168">
        <f>SUM(Q361:Q372)</f>
        <v>0</v>
      </c>
      <c r="R373" s="1173" t="e">
        <f t="shared" si="41"/>
        <v>#DIV/0!</v>
      </c>
      <c r="S373" s="314"/>
      <c r="T373" s="314"/>
      <c r="U373" s="314"/>
      <c r="V373" s="314"/>
      <c r="W373" s="839">
        <f>S373/12*$D$4+(T373-S373)/11*3+(U373-T373)/10*2+(V373-U373)/9*1</f>
        <v>0</v>
      </c>
      <c r="X373" s="3004">
        <f t="shared" si="35"/>
        <v>27383.053760000003</v>
      </c>
      <c r="Y373" s="761"/>
      <c r="Z373" s="314"/>
      <c r="AA373" s="314">
        <f>X373-W373</f>
        <v>27383.053760000003</v>
      </c>
      <c r="AB373" s="314"/>
      <c r="AC373" s="314"/>
      <c r="AD373" s="3004">
        <v>27383.053760000003</v>
      </c>
      <c r="AE373" s="1093"/>
      <c r="AF373" s="846"/>
    </row>
    <row r="374" spans="1:32" ht="29.25" x14ac:dyDescent="0.25">
      <c r="A374" s="124">
        <v>1</v>
      </c>
      <c r="B374" s="2230" t="s">
        <v>787</v>
      </c>
      <c r="C374" s="2230" t="s">
        <v>792</v>
      </c>
      <c r="D374" s="563" t="s">
        <v>630</v>
      </c>
      <c r="E374" s="793"/>
      <c r="F374" s="1095"/>
      <c r="G374" s="244"/>
      <c r="H374" s="1213"/>
      <c r="I374" s="1095"/>
      <c r="J374" s="1095" t="e">
        <f>I374/H374*100</f>
        <v>#DIV/0!</v>
      </c>
      <c r="K374" s="271"/>
      <c r="L374" s="271"/>
      <c r="M374" s="727"/>
      <c r="N374" s="1095"/>
      <c r="O374" s="1095"/>
      <c r="P374" s="1096"/>
      <c r="Q374" s="1314"/>
      <c r="R374" s="1096"/>
      <c r="S374" s="315"/>
      <c r="T374" s="315"/>
      <c r="U374" s="315"/>
      <c r="V374" s="315"/>
      <c r="W374" s="840"/>
      <c r="X374" s="315">
        <f t="shared" si="35"/>
        <v>0</v>
      </c>
      <c r="Y374" s="760"/>
      <c r="Z374" s="315"/>
      <c r="AA374" s="315"/>
      <c r="AB374" s="315"/>
      <c r="AC374" s="315">
        <v>0</v>
      </c>
      <c r="AD374" s="315"/>
      <c r="AE374" s="899"/>
      <c r="AF374" s="354"/>
    </row>
    <row r="375" spans="1:32" s="2230" customFormat="1" ht="29.25" x14ac:dyDescent="0.25">
      <c r="B375" s="2230" t="s">
        <v>787</v>
      </c>
      <c r="C375" s="2230" t="s">
        <v>792</v>
      </c>
      <c r="D375" s="3332" t="s">
        <v>631</v>
      </c>
      <c r="E375" s="793"/>
      <c r="F375" s="1095"/>
      <c r="G375" s="244"/>
      <c r="H375" s="1095"/>
      <c r="I375" s="1095"/>
      <c r="J375" s="1095" t="e">
        <f>I375/H375*100</f>
        <v>#DIV/0!</v>
      </c>
      <c r="K375" s="271"/>
      <c r="L375" s="271"/>
      <c r="M375" s="727"/>
      <c r="N375" s="1095"/>
      <c r="O375" s="1095"/>
      <c r="P375" s="1096"/>
      <c r="Q375" s="1241"/>
      <c r="R375" s="1096"/>
      <c r="S375" s="315"/>
      <c r="T375" s="315"/>
      <c r="U375" s="315"/>
      <c r="V375" s="315"/>
      <c r="W375" s="1047"/>
      <c r="X375" s="315">
        <f t="shared" si="35"/>
        <v>0</v>
      </c>
      <c r="Y375" s="760"/>
      <c r="Z375" s="315"/>
      <c r="AA375" s="315"/>
      <c r="AB375" s="315"/>
      <c r="AC375" s="315"/>
      <c r="AD375" s="315"/>
      <c r="AE375" s="899"/>
      <c r="AF375" s="354"/>
    </row>
    <row r="376" spans="1:32" s="2230" customFormat="1" x14ac:dyDescent="0.25">
      <c r="B376" s="2230" t="s">
        <v>787</v>
      </c>
      <c r="C376" s="2230" t="s">
        <v>792</v>
      </c>
      <c r="D376" s="3332" t="s">
        <v>744</v>
      </c>
      <c r="E376" s="793"/>
      <c r="F376" s="1095"/>
      <c r="G376" s="244"/>
      <c r="H376" s="1095"/>
      <c r="I376" s="1095">
        <f>I375+I374</f>
        <v>0</v>
      </c>
      <c r="J376" s="1095" t="e">
        <f>I376/H376*100</f>
        <v>#DIV/0!</v>
      </c>
      <c r="K376" s="271"/>
      <c r="L376" s="271"/>
      <c r="M376" s="727"/>
      <c r="N376" s="1095"/>
      <c r="O376" s="1095"/>
      <c r="P376" s="1096"/>
      <c r="Q376" s="1241"/>
      <c r="R376" s="1096"/>
      <c r="S376" s="315"/>
      <c r="T376" s="315"/>
      <c r="U376" s="315"/>
      <c r="V376" s="315"/>
      <c r="W376" s="1047">
        <f>V376/12*$D$4</f>
        <v>0</v>
      </c>
      <c r="X376" s="315">
        <f t="shared" si="35"/>
        <v>0</v>
      </c>
      <c r="Y376" s="760"/>
      <c r="Z376" s="315"/>
      <c r="AA376" s="315">
        <f>X376-W376</f>
        <v>0</v>
      </c>
      <c r="AB376" s="315"/>
      <c r="AC376" s="315">
        <v>0</v>
      </c>
      <c r="AD376" s="315"/>
      <c r="AE376" s="899"/>
      <c r="AF376" s="354"/>
    </row>
    <row r="377" spans="1:32" x14ac:dyDescent="0.25">
      <c r="A377" s="124">
        <v>1</v>
      </c>
      <c r="B377" s="2230" t="s">
        <v>787</v>
      </c>
      <c r="D377" s="459" t="s">
        <v>194</v>
      </c>
      <c r="E377" s="1315"/>
      <c r="F377" s="1099"/>
      <c r="G377" s="245"/>
      <c r="H377" s="1095"/>
      <c r="I377" s="516"/>
      <c r="J377" s="516"/>
      <c r="K377" s="186"/>
      <c r="L377" s="186"/>
      <c r="M377" s="1285"/>
      <c r="N377" s="516"/>
      <c r="O377" s="516"/>
      <c r="P377" s="516"/>
      <c r="Q377" s="516"/>
      <c r="R377" s="516"/>
      <c r="S377" s="316"/>
      <c r="T377" s="316"/>
      <c r="U377" s="316"/>
      <c r="V377" s="316"/>
      <c r="W377" s="837">
        <f>S377/12*$D$4</f>
        <v>0</v>
      </c>
      <c r="X377" s="3000">
        <f t="shared" si="35"/>
        <v>601.84151999999995</v>
      </c>
      <c r="Y377" s="757"/>
      <c r="Z377" s="316"/>
      <c r="AA377" s="316"/>
      <c r="AB377" s="316"/>
      <c r="AC377" s="3000">
        <v>-1.9639200000000001</v>
      </c>
      <c r="AD377" s="3000">
        <v>599.87759999999992</v>
      </c>
      <c r="AE377" s="898"/>
      <c r="AF377" s="313"/>
    </row>
    <row r="378" spans="1:32" s="2230" customFormat="1" ht="104.25" x14ac:dyDescent="0.25">
      <c r="D378" s="297" t="s">
        <v>725</v>
      </c>
      <c r="E378" s="1315"/>
      <c r="F378" s="1099"/>
      <c r="G378" s="244"/>
      <c r="H378" s="1095"/>
      <c r="I378" s="516"/>
      <c r="J378" s="516"/>
      <c r="K378" s="186"/>
      <c r="L378" s="186"/>
      <c r="M378" s="1285"/>
      <c r="N378" s="516"/>
      <c r="O378" s="516"/>
      <c r="P378" s="516"/>
      <c r="Q378" s="516"/>
      <c r="R378" s="516"/>
      <c r="S378" s="316"/>
      <c r="T378" s="316"/>
      <c r="U378" s="316"/>
      <c r="V378" s="316"/>
      <c r="W378" s="837"/>
      <c r="X378" s="3000">
        <f t="shared" si="35"/>
        <v>0</v>
      </c>
      <c r="Y378" s="757"/>
      <c r="Z378" s="316"/>
      <c r="AA378" s="316"/>
      <c r="AB378" s="316"/>
      <c r="AC378" s="3000"/>
      <c r="AD378" s="3000"/>
      <c r="AE378" s="898"/>
      <c r="AF378" s="313"/>
    </row>
    <row r="379" spans="1:32" s="2230" customFormat="1" x14ac:dyDescent="0.25">
      <c r="D379" s="297" t="s">
        <v>718</v>
      </c>
      <c r="E379" s="1315"/>
      <c r="F379" s="1099"/>
      <c r="G379" s="244"/>
      <c r="H379" s="1095"/>
      <c r="I379" s="516"/>
      <c r="J379" s="516"/>
      <c r="K379" s="186"/>
      <c r="L379" s="186"/>
      <c r="M379" s="1285"/>
      <c r="N379" s="516"/>
      <c r="O379" s="516"/>
      <c r="P379" s="516"/>
      <c r="Q379" s="516"/>
      <c r="R379" s="516"/>
      <c r="S379" s="316"/>
      <c r="T379" s="316"/>
      <c r="U379" s="316"/>
      <c r="V379" s="316"/>
      <c r="W379" s="837"/>
      <c r="X379" s="3000">
        <f t="shared" si="35"/>
        <v>0</v>
      </c>
      <c r="Y379" s="757"/>
      <c r="Z379" s="316"/>
      <c r="AA379" s="316"/>
      <c r="AB379" s="316"/>
      <c r="AC379" s="3000"/>
      <c r="AD379" s="3000"/>
      <c r="AE379" s="898"/>
      <c r="AF379" s="313"/>
    </row>
    <row r="380" spans="1:32" s="2230" customFormat="1" x14ac:dyDescent="0.25">
      <c r="D380" s="3546" t="s">
        <v>719</v>
      </c>
      <c r="E380" s="1315"/>
      <c r="F380" s="1099"/>
      <c r="G380" s="244"/>
      <c r="H380" s="1095"/>
      <c r="I380" s="516"/>
      <c r="J380" s="516"/>
      <c r="K380" s="186"/>
      <c r="L380" s="186"/>
      <c r="M380" s="1285"/>
      <c r="N380" s="516"/>
      <c r="O380" s="516"/>
      <c r="P380" s="516"/>
      <c r="Q380" s="516"/>
      <c r="R380" s="516"/>
      <c r="S380" s="316"/>
      <c r="T380" s="316"/>
      <c r="U380" s="316"/>
      <c r="V380" s="316"/>
      <c r="W380" s="837"/>
      <c r="X380" s="3000">
        <f t="shared" si="35"/>
        <v>0</v>
      </c>
      <c r="Y380" s="757"/>
      <c r="Z380" s="316"/>
      <c r="AA380" s="316"/>
      <c r="AB380" s="316"/>
      <c r="AC380" s="3000"/>
      <c r="AD380" s="3000"/>
      <c r="AE380" s="898"/>
      <c r="AF380" s="313"/>
    </row>
    <row r="381" spans="1:32" s="2230" customFormat="1" x14ac:dyDescent="0.25">
      <c r="D381" s="297" t="s">
        <v>720</v>
      </c>
      <c r="E381" s="1315"/>
      <c r="F381" s="1099"/>
      <c r="G381" s="244"/>
      <c r="H381" s="1095"/>
      <c r="I381" s="516"/>
      <c r="J381" s="516"/>
      <c r="K381" s="186"/>
      <c r="L381" s="186"/>
      <c r="M381" s="1285"/>
      <c r="N381" s="516"/>
      <c r="O381" s="516"/>
      <c r="P381" s="516"/>
      <c r="Q381" s="516"/>
      <c r="R381" s="516"/>
      <c r="S381" s="316"/>
      <c r="T381" s="316"/>
      <c r="U381" s="316"/>
      <c r="V381" s="316"/>
      <c r="W381" s="837"/>
      <c r="X381" s="3000">
        <f t="shared" si="35"/>
        <v>0</v>
      </c>
      <c r="Y381" s="757"/>
      <c r="Z381" s="316"/>
      <c r="AA381" s="316"/>
      <c r="AB381" s="316"/>
      <c r="AC381" s="3000"/>
      <c r="AD381" s="3000"/>
      <c r="AE381" s="898"/>
      <c r="AF381" s="313"/>
    </row>
    <row r="382" spans="1:32" ht="29.25" x14ac:dyDescent="0.25">
      <c r="A382" s="124">
        <v>1</v>
      </c>
      <c r="B382" s="2230" t="s">
        <v>787</v>
      </c>
      <c r="D382" s="513" t="s">
        <v>403</v>
      </c>
      <c r="E382" s="406"/>
      <c r="F382" s="9"/>
      <c r="G382" s="227"/>
      <c r="H382" s="269"/>
      <c r="I382" s="269">
        <f>I384+I389+I383+I390+I391</f>
        <v>756</v>
      </c>
      <c r="J382" s="269" t="e">
        <f>I382/H382*100</f>
        <v>#DIV/0!</v>
      </c>
      <c r="K382" s="186"/>
      <c r="L382" s="186"/>
      <c r="M382" s="1285"/>
      <c r="N382" s="516"/>
      <c r="O382" s="516"/>
      <c r="P382" s="516"/>
      <c r="Q382" s="516"/>
      <c r="R382" s="516"/>
      <c r="S382" s="316"/>
      <c r="T382" s="316"/>
      <c r="U382" s="316"/>
      <c r="V382" s="316"/>
      <c r="W382" s="837">
        <f>S382/12*$D$4+(T382-S382)/11*3+(U382-T382)/10*2+(V382-U382)/9*1</f>
        <v>0</v>
      </c>
      <c r="X382" s="316">
        <f t="shared" si="35"/>
        <v>0</v>
      </c>
      <c r="Y382" s="757"/>
      <c r="Z382" s="316"/>
      <c r="AA382" s="316">
        <f>X382-W382</f>
        <v>0</v>
      </c>
      <c r="AB382" s="316"/>
      <c r="AC382" s="316"/>
      <c r="AD382" s="316"/>
      <c r="AE382" s="925"/>
      <c r="AF382" s="313"/>
    </row>
    <row r="383" spans="1:32" x14ac:dyDescent="0.25">
      <c r="A383" s="124">
        <v>1</v>
      </c>
      <c r="B383" s="2230" t="s">
        <v>787</v>
      </c>
      <c r="D383" s="4" t="s">
        <v>396</v>
      </c>
      <c r="E383" s="406"/>
      <c r="F383" s="9"/>
      <c r="G383" s="3121"/>
      <c r="H383" s="110"/>
      <c r="I383" s="110"/>
      <c r="J383" s="110"/>
      <c r="K383" s="186"/>
      <c r="L383" s="186"/>
      <c r="M383" s="1285"/>
      <c r="N383" s="516"/>
      <c r="O383" s="516"/>
      <c r="P383" s="516"/>
      <c r="Q383" s="516"/>
      <c r="R383" s="516"/>
      <c r="S383" s="316"/>
      <c r="T383" s="316"/>
      <c r="U383" s="316"/>
      <c r="V383" s="316"/>
      <c r="W383" s="313"/>
      <c r="X383" s="316">
        <f t="shared" si="35"/>
        <v>0</v>
      </c>
      <c r="Y383" s="757"/>
      <c r="Z383" s="316"/>
      <c r="AA383" s="316"/>
      <c r="AB383" s="316"/>
      <c r="AC383" s="316"/>
      <c r="AD383" s="316"/>
      <c r="AE383" s="925"/>
      <c r="AF383" s="313"/>
    </row>
    <row r="384" spans="1:32" ht="30" x14ac:dyDescent="0.25">
      <c r="A384" s="124">
        <v>1</v>
      </c>
      <c r="B384" s="2230" t="s">
        <v>787</v>
      </c>
      <c r="D384" s="525" t="s">
        <v>536</v>
      </c>
      <c r="E384" s="406"/>
      <c r="F384" s="9"/>
      <c r="G384" s="215"/>
      <c r="H384" s="110"/>
      <c r="I384" s="110">
        <f>I385+I387+I386</f>
        <v>755</v>
      </c>
      <c r="J384" s="110" t="e">
        <f>I384/H384*100</f>
        <v>#DIV/0!</v>
      </c>
      <c r="K384" s="186"/>
      <c r="L384" s="186"/>
      <c r="M384" s="1285"/>
      <c r="N384" s="516"/>
      <c r="O384" s="516"/>
      <c r="P384" s="516"/>
      <c r="Q384" s="516"/>
      <c r="R384" s="516"/>
      <c r="S384" s="316"/>
      <c r="T384" s="316"/>
      <c r="U384" s="316"/>
      <c r="V384" s="316"/>
      <c r="W384" s="313"/>
      <c r="X384" s="316">
        <f t="shared" si="35"/>
        <v>0</v>
      </c>
      <c r="Y384" s="757"/>
      <c r="Z384" s="316"/>
      <c r="AA384" s="316"/>
      <c r="AB384" s="316"/>
      <c r="AC384" s="316"/>
      <c r="AD384" s="316"/>
      <c r="AE384" s="925"/>
      <c r="AF384" s="313"/>
    </row>
    <row r="385" spans="1:32" ht="30" x14ac:dyDescent="0.25">
      <c r="A385" s="124">
        <v>1</v>
      </c>
      <c r="B385" s="2230" t="s">
        <v>787</v>
      </c>
      <c r="D385" s="4" t="s">
        <v>675</v>
      </c>
      <c r="E385" s="406"/>
      <c r="F385" s="9"/>
      <c r="G385" s="206"/>
      <c r="H385" s="110"/>
      <c r="I385" s="499">
        <v>712</v>
      </c>
      <c r="J385" s="110" t="e">
        <f>I385/H385*100</f>
        <v>#DIV/0!</v>
      </c>
      <c r="K385" s="186"/>
      <c r="L385" s="186"/>
      <c r="M385" s="1285"/>
      <c r="N385" s="516"/>
      <c r="O385" s="516"/>
      <c r="P385" s="516"/>
      <c r="Q385" s="516"/>
      <c r="R385" s="516"/>
      <c r="S385" s="316"/>
      <c r="T385" s="316"/>
      <c r="U385" s="316"/>
      <c r="V385" s="316"/>
      <c r="W385" s="313"/>
      <c r="X385" s="316">
        <f t="shared" si="35"/>
        <v>0</v>
      </c>
      <c r="Y385" s="757"/>
      <c r="Z385" s="316"/>
      <c r="AA385" s="316"/>
      <c r="AB385" s="316"/>
      <c r="AC385" s="316"/>
      <c r="AD385" s="316"/>
      <c r="AE385" s="925"/>
      <c r="AF385" s="313"/>
    </row>
    <row r="386" spans="1:32" s="2230" customFormat="1" ht="45" x14ac:dyDescent="0.25">
      <c r="B386" s="2230" t="s">
        <v>787</v>
      </c>
      <c r="D386" s="4" t="s">
        <v>676</v>
      </c>
      <c r="E386" s="406"/>
      <c r="F386" s="9"/>
      <c r="G386" s="1077"/>
      <c r="H386" s="110"/>
      <c r="I386" s="499">
        <v>43</v>
      </c>
      <c r="J386" s="110" t="e">
        <f>I386/H386*100</f>
        <v>#DIV/0!</v>
      </c>
      <c r="K386" s="186"/>
      <c r="L386" s="186"/>
      <c r="M386" s="1285"/>
      <c r="N386" s="516"/>
      <c r="O386" s="516"/>
      <c r="P386" s="516"/>
      <c r="Q386" s="516"/>
      <c r="R386" s="516"/>
      <c r="S386" s="316"/>
      <c r="T386" s="316"/>
      <c r="U386" s="316"/>
      <c r="V386" s="316"/>
      <c r="W386" s="313"/>
      <c r="X386" s="316">
        <f t="shared" si="35"/>
        <v>0</v>
      </c>
      <c r="Y386" s="757"/>
      <c r="Z386" s="316"/>
      <c r="AA386" s="316"/>
      <c r="AB386" s="316"/>
      <c r="AC386" s="316"/>
      <c r="AD386" s="316"/>
      <c r="AE386" s="925"/>
      <c r="AF386" s="313"/>
    </row>
    <row r="387" spans="1:32" ht="45" x14ac:dyDescent="0.25">
      <c r="A387" s="124">
        <v>1</v>
      </c>
      <c r="B387" s="2230" t="s">
        <v>787</v>
      </c>
      <c r="D387" s="4" t="s">
        <v>539</v>
      </c>
      <c r="E387" s="406"/>
      <c r="F387" s="9"/>
      <c r="G387" s="3121"/>
      <c r="H387" s="110"/>
      <c r="I387" s="110"/>
      <c r="J387" s="110"/>
      <c r="K387" s="186"/>
      <c r="L387" s="186"/>
      <c r="M387" s="1285"/>
      <c r="N387" s="516"/>
      <c r="O387" s="516"/>
      <c r="P387" s="516"/>
      <c r="Q387" s="516"/>
      <c r="R387" s="516"/>
      <c r="S387" s="316"/>
      <c r="T387" s="316"/>
      <c r="U387" s="316"/>
      <c r="V387" s="316"/>
      <c r="W387" s="313"/>
      <c r="X387" s="316">
        <f t="shared" si="35"/>
        <v>0</v>
      </c>
      <c r="Y387" s="757"/>
      <c r="Z387" s="316"/>
      <c r="AA387" s="316"/>
      <c r="AB387" s="316"/>
      <c r="AC387" s="316"/>
      <c r="AD387" s="316"/>
      <c r="AE387" s="925"/>
      <c r="AF387" s="313"/>
    </row>
    <row r="388" spans="1:32" ht="60" x14ac:dyDescent="0.25">
      <c r="A388" s="124">
        <v>1</v>
      </c>
      <c r="B388" s="2230" t="s">
        <v>787</v>
      </c>
      <c r="D388" s="4" t="s">
        <v>540</v>
      </c>
      <c r="E388" s="406"/>
      <c r="F388" s="9"/>
      <c r="G388" s="3121"/>
      <c r="H388" s="110"/>
      <c r="I388" s="110"/>
      <c r="J388" s="110"/>
      <c r="K388" s="186"/>
      <c r="L388" s="186"/>
      <c r="M388" s="1285"/>
      <c r="N388" s="516"/>
      <c r="O388" s="516"/>
      <c r="P388" s="516"/>
      <c r="Q388" s="516"/>
      <c r="R388" s="516"/>
      <c r="S388" s="316"/>
      <c r="T388" s="316"/>
      <c r="U388" s="316"/>
      <c r="V388" s="316"/>
      <c r="W388" s="313"/>
      <c r="X388" s="316">
        <f t="shared" si="35"/>
        <v>0</v>
      </c>
      <c r="Y388" s="757"/>
      <c r="Z388" s="316"/>
      <c r="AA388" s="316"/>
      <c r="AB388" s="316"/>
      <c r="AC388" s="316"/>
      <c r="AD388" s="316"/>
      <c r="AE388" s="925"/>
      <c r="AF388" s="313"/>
    </row>
    <row r="389" spans="1:32" ht="60" x14ac:dyDescent="0.25">
      <c r="A389" s="124">
        <v>1</v>
      </c>
      <c r="B389" s="2230" t="s">
        <v>787</v>
      </c>
      <c r="D389" s="526" t="s">
        <v>677</v>
      </c>
      <c r="E389" s="406"/>
      <c r="F389" s="9"/>
      <c r="G389" s="215"/>
      <c r="H389" s="110"/>
      <c r="I389" s="499">
        <v>0</v>
      </c>
      <c r="J389" s="110" t="e">
        <f>I389/H389*100</f>
        <v>#DIV/0!</v>
      </c>
      <c r="K389" s="186"/>
      <c r="L389" s="186"/>
      <c r="M389" s="1285"/>
      <c r="N389" s="516"/>
      <c r="O389" s="516"/>
      <c r="P389" s="516"/>
      <c r="Q389" s="516"/>
      <c r="R389" s="516"/>
      <c r="S389" s="316"/>
      <c r="T389" s="316"/>
      <c r="U389" s="316"/>
      <c r="V389" s="316"/>
      <c r="W389" s="313"/>
      <c r="X389" s="316">
        <f t="shared" si="35"/>
        <v>0</v>
      </c>
      <c r="Y389" s="757"/>
      <c r="Z389" s="316"/>
      <c r="AA389" s="316"/>
      <c r="AB389" s="316"/>
      <c r="AC389" s="316"/>
      <c r="AD389" s="316"/>
      <c r="AE389" s="925"/>
      <c r="AF389" s="313"/>
    </row>
    <row r="390" spans="1:32" s="2230" customFormat="1" ht="75" x14ac:dyDescent="0.25">
      <c r="B390" s="2230" t="s">
        <v>787</v>
      </c>
      <c r="D390" s="526" t="s">
        <v>678</v>
      </c>
      <c r="E390" s="406"/>
      <c r="F390" s="9"/>
      <c r="G390" s="215"/>
      <c r="H390" s="110"/>
      <c r="I390" s="499">
        <v>1</v>
      </c>
      <c r="J390" s="110" t="e">
        <f>I390/H390*100</f>
        <v>#DIV/0!</v>
      </c>
      <c r="K390" s="186"/>
      <c r="L390" s="186"/>
      <c r="M390" s="1285"/>
      <c r="N390" s="516"/>
      <c r="O390" s="516"/>
      <c r="P390" s="516"/>
      <c r="Q390" s="516"/>
      <c r="R390" s="516"/>
      <c r="S390" s="316"/>
      <c r="T390" s="316"/>
      <c r="U390" s="316"/>
      <c r="V390" s="316"/>
      <c r="W390" s="313"/>
      <c r="X390" s="316">
        <f t="shared" si="35"/>
        <v>0</v>
      </c>
      <c r="Y390" s="757"/>
      <c r="Z390" s="316"/>
      <c r="AA390" s="316"/>
      <c r="AB390" s="316"/>
      <c r="AC390" s="316"/>
      <c r="AD390" s="316"/>
      <c r="AE390" s="925"/>
      <c r="AF390" s="313"/>
    </row>
    <row r="391" spans="1:32" s="2230" customFormat="1" ht="30" x14ac:dyDescent="0.25">
      <c r="B391" s="2230" t="s">
        <v>787</v>
      </c>
      <c r="D391" s="526" t="s">
        <v>713</v>
      </c>
      <c r="E391" s="406"/>
      <c r="F391" s="9"/>
      <c r="G391" s="215"/>
      <c r="H391" s="110"/>
      <c r="I391" s="110"/>
      <c r="J391" s="110" t="e">
        <f>I391/H391*100</f>
        <v>#DIV/0!</v>
      </c>
      <c r="K391" s="186"/>
      <c r="L391" s="186"/>
      <c r="M391" s="1285"/>
      <c r="N391" s="516"/>
      <c r="O391" s="516"/>
      <c r="P391" s="516"/>
      <c r="Q391" s="516"/>
      <c r="R391" s="516"/>
      <c r="S391" s="316"/>
      <c r="T391" s="316"/>
      <c r="U391" s="316"/>
      <c r="V391" s="316"/>
      <c r="W391" s="313"/>
      <c r="X391" s="316">
        <f t="shared" si="35"/>
        <v>0</v>
      </c>
      <c r="Y391" s="757"/>
      <c r="Z391" s="316"/>
      <c r="AA391" s="316"/>
      <c r="AB391" s="316"/>
      <c r="AC391" s="316"/>
      <c r="AD391" s="316"/>
      <c r="AE391" s="925"/>
      <c r="AF391" s="313"/>
    </row>
    <row r="392" spans="1:32" ht="29.25" x14ac:dyDescent="0.25">
      <c r="A392" s="124">
        <v>1</v>
      </c>
      <c r="B392" s="2230" t="s">
        <v>787</v>
      </c>
      <c r="D392" s="513" t="s">
        <v>404</v>
      </c>
      <c r="E392" s="406"/>
      <c r="F392" s="9"/>
      <c r="G392" s="206"/>
      <c r="H392" s="110"/>
      <c r="I392" s="110">
        <f>I393</f>
        <v>3</v>
      </c>
      <c r="J392" s="110" t="e">
        <f>I392/H392*100</f>
        <v>#DIV/0!</v>
      </c>
      <c r="K392" s="186"/>
      <c r="L392" s="186"/>
      <c r="M392" s="1285"/>
      <c r="N392" s="516"/>
      <c r="O392" s="516"/>
      <c r="P392" s="516"/>
      <c r="Q392" s="516"/>
      <c r="R392" s="516"/>
      <c r="S392" s="316"/>
      <c r="T392" s="316"/>
      <c r="U392" s="316"/>
      <c r="V392" s="316"/>
      <c r="W392" s="313"/>
      <c r="X392" s="316">
        <f t="shared" si="35"/>
        <v>0</v>
      </c>
      <c r="Y392" s="757"/>
      <c r="Z392" s="316"/>
      <c r="AA392" s="316"/>
      <c r="AB392" s="316"/>
      <c r="AC392" s="316"/>
      <c r="AD392" s="316"/>
      <c r="AE392" s="925"/>
      <c r="AF392" s="313"/>
    </row>
    <row r="393" spans="1:32" s="2230" customFormat="1" ht="30" x14ac:dyDescent="0.25">
      <c r="B393" s="2230" t="s">
        <v>787</v>
      </c>
      <c r="D393" s="4" t="s">
        <v>679</v>
      </c>
      <c r="E393" s="406"/>
      <c r="F393" s="9"/>
      <c r="G393" s="206"/>
      <c r="H393" s="110"/>
      <c r="I393" s="499">
        <v>3</v>
      </c>
      <c r="J393" s="110" t="e">
        <f>I393/H393*100</f>
        <v>#DIV/0!</v>
      </c>
      <c r="K393" s="186"/>
      <c r="L393" s="186"/>
      <c r="M393" s="1285"/>
      <c r="N393" s="516"/>
      <c r="O393" s="516"/>
      <c r="P393" s="516"/>
      <c r="Q393" s="516"/>
      <c r="R393" s="516"/>
      <c r="S393" s="316"/>
      <c r="T393" s="316"/>
      <c r="U393" s="316"/>
      <c r="V393" s="316"/>
      <c r="W393" s="313"/>
      <c r="X393" s="316">
        <f t="shared" si="35"/>
        <v>0</v>
      </c>
      <c r="Y393" s="757"/>
      <c r="Z393" s="316"/>
      <c r="AA393" s="316"/>
      <c r="AB393" s="316"/>
      <c r="AC393" s="316"/>
      <c r="AD393" s="316"/>
      <c r="AE393" s="925"/>
      <c r="AF393" s="313"/>
    </row>
    <row r="394" spans="1:32" ht="29.25" x14ac:dyDescent="0.25">
      <c r="A394" s="124">
        <v>1</v>
      </c>
      <c r="B394" s="2230" t="s">
        <v>787</v>
      </c>
      <c r="D394" s="513" t="s">
        <v>397</v>
      </c>
      <c r="E394" s="406"/>
      <c r="F394" s="9"/>
      <c r="G394" s="206"/>
      <c r="H394" s="110"/>
      <c r="I394" s="110"/>
      <c r="J394" s="110"/>
      <c r="K394" s="186"/>
      <c r="L394" s="186"/>
      <c r="M394" s="1285"/>
      <c r="N394" s="516"/>
      <c r="O394" s="516"/>
      <c r="P394" s="516"/>
      <c r="Q394" s="516"/>
      <c r="R394" s="516"/>
      <c r="S394" s="316"/>
      <c r="T394" s="316"/>
      <c r="U394" s="316"/>
      <c r="V394" s="316"/>
      <c r="W394" s="313"/>
      <c r="X394" s="316">
        <f t="shared" si="35"/>
        <v>0</v>
      </c>
      <c r="Y394" s="757"/>
      <c r="Z394" s="316"/>
      <c r="AA394" s="316"/>
      <c r="AB394" s="316"/>
      <c r="AC394" s="316"/>
      <c r="AD394" s="316"/>
      <c r="AE394" s="925"/>
      <c r="AF394" s="313"/>
    </row>
    <row r="395" spans="1:32" ht="30" x14ac:dyDescent="0.25">
      <c r="A395" s="124">
        <v>1</v>
      </c>
      <c r="B395" s="2230" t="s">
        <v>787</v>
      </c>
      <c r="D395" s="509" t="s">
        <v>191</v>
      </c>
      <c r="E395" s="406"/>
      <c r="F395" s="9"/>
      <c r="G395" s="206"/>
      <c r="H395" s="110"/>
      <c r="I395" s="110"/>
      <c r="J395" s="110"/>
      <c r="K395" s="186"/>
      <c r="L395" s="186"/>
      <c r="M395" s="1285"/>
      <c r="N395" s="516"/>
      <c r="O395" s="516"/>
      <c r="P395" s="516"/>
      <c r="Q395" s="516"/>
      <c r="R395" s="516"/>
      <c r="S395" s="316"/>
      <c r="T395" s="316"/>
      <c r="U395" s="316"/>
      <c r="V395" s="316"/>
      <c r="W395" s="313"/>
      <c r="X395" s="316">
        <f t="shared" si="35"/>
        <v>0</v>
      </c>
      <c r="Y395" s="757"/>
      <c r="Z395" s="316"/>
      <c r="AA395" s="316"/>
      <c r="AB395" s="316"/>
      <c r="AC395" s="316"/>
      <c r="AD395" s="316"/>
      <c r="AE395" s="925"/>
      <c r="AF395" s="313"/>
    </row>
    <row r="396" spans="1:32" ht="57.75" x14ac:dyDescent="0.25">
      <c r="A396" s="124">
        <v>1</v>
      </c>
      <c r="B396" s="2230" t="s">
        <v>787</v>
      </c>
      <c r="D396" s="513" t="s">
        <v>398</v>
      </c>
      <c r="E396" s="406"/>
      <c r="F396" s="9"/>
      <c r="G396" s="206"/>
      <c r="H396" s="110"/>
      <c r="I396" s="110"/>
      <c r="J396" s="110"/>
      <c r="K396" s="186"/>
      <c r="L396" s="186"/>
      <c r="M396" s="1285"/>
      <c r="N396" s="516"/>
      <c r="O396" s="516"/>
      <c r="P396" s="516"/>
      <c r="Q396" s="516"/>
      <c r="R396" s="516"/>
      <c r="S396" s="316"/>
      <c r="T396" s="316"/>
      <c r="U396" s="316"/>
      <c r="V396" s="316"/>
      <c r="W396" s="313"/>
      <c r="X396" s="316">
        <f t="shared" si="35"/>
        <v>0</v>
      </c>
      <c r="Y396" s="757"/>
      <c r="Z396" s="316"/>
      <c r="AA396" s="316"/>
      <c r="AB396" s="316"/>
      <c r="AC396" s="316"/>
      <c r="AD396" s="316"/>
      <c r="AE396" s="925"/>
      <c r="AF396" s="313"/>
    </row>
    <row r="397" spans="1:32" x14ac:dyDescent="0.25">
      <c r="A397" s="124">
        <v>1</v>
      </c>
      <c r="B397" s="2230" t="s">
        <v>787</v>
      </c>
      <c r="D397" s="1103" t="s">
        <v>132</v>
      </c>
      <c r="E397" s="1104"/>
      <c r="F397" s="2229"/>
      <c r="G397" s="225"/>
      <c r="H397" s="269"/>
      <c r="I397" s="269">
        <f>SUM(I398:I456)</f>
        <v>1266</v>
      </c>
      <c r="J397" s="110" t="e">
        <f t="shared" ref="J397:J404" si="42">I397/H397*100</f>
        <v>#DIV/0!</v>
      </c>
      <c r="K397" s="186"/>
      <c r="L397" s="186"/>
      <c r="M397" s="1316"/>
      <c r="N397" s="1170"/>
      <c r="O397" s="1170"/>
      <c r="P397" s="1170"/>
      <c r="Q397" s="1170"/>
      <c r="R397" s="1170"/>
      <c r="S397" s="316"/>
      <c r="T397" s="316"/>
      <c r="U397" s="316"/>
      <c r="V397" s="316"/>
      <c r="W397" s="837">
        <f>S397/12*$D$4+(T397-S397)/11*3+(U397-T397)/10*2+(V397-U397)/9*1</f>
        <v>0</v>
      </c>
      <c r="X397" s="2992">
        <f t="shared" si="35"/>
        <v>30397.761360000008</v>
      </c>
      <c r="Y397" s="757">
        <f>SUM(Y398:Y442)</f>
        <v>0</v>
      </c>
      <c r="Z397" s="316"/>
      <c r="AA397" s="316">
        <f>X397-W397</f>
        <v>30397.761360000008</v>
      </c>
      <c r="AB397" s="316"/>
      <c r="AC397" s="316"/>
      <c r="AD397" s="2992">
        <v>30397.761360000008</v>
      </c>
      <c r="AE397" s="890"/>
      <c r="AF397" s="313"/>
    </row>
    <row r="398" spans="1:32" ht="45" x14ac:dyDescent="0.25">
      <c r="A398" s="124">
        <v>1</v>
      </c>
      <c r="B398" s="2230" t="s">
        <v>787</v>
      </c>
      <c r="D398" s="195" t="s">
        <v>632</v>
      </c>
      <c r="E398" s="405"/>
      <c r="F398" s="11"/>
      <c r="G398" s="206"/>
      <c r="H398" s="110"/>
      <c r="I398" s="3012">
        <v>28</v>
      </c>
      <c r="J398" s="110" t="e">
        <f t="shared" si="42"/>
        <v>#DIV/0!</v>
      </c>
      <c r="K398" s="186"/>
      <c r="L398" s="1114"/>
      <c r="M398" s="1100"/>
      <c r="N398" s="1101"/>
      <c r="O398" s="1100"/>
      <c r="P398" s="1100"/>
      <c r="Q398" s="1100"/>
      <c r="R398" s="1100"/>
      <c r="S398" s="316"/>
      <c r="T398" s="316"/>
      <c r="U398" s="316"/>
      <c r="V398" s="316"/>
      <c r="W398" s="313"/>
      <c r="X398" s="316">
        <f t="shared" si="35"/>
        <v>0</v>
      </c>
      <c r="Y398" s="757"/>
      <c r="Z398" s="316"/>
      <c r="AA398" s="316"/>
      <c r="AB398" s="316"/>
      <c r="AC398" s="316"/>
      <c r="AD398" s="316"/>
      <c r="AE398" s="1076"/>
      <c r="AF398" s="313"/>
    </row>
    <row r="399" spans="1:32" ht="90" x14ac:dyDescent="0.25">
      <c r="A399" s="124">
        <v>1</v>
      </c>
      <c r="B399" s="2230" t="s">
        <v>787</v>
      </c>
      <c r="D399" s="11" t="s">
        <v>633</v>
      </c>
      <c r="E399" s="405"/>
      <c r="F399" s="11"/>
      <c r="G399" s="206"/>
      <c r="H399" s="110"/>
      <c r="I399" s="499">
        <v>5</v>
      </c>
      <c r="J399" s="110" t="e">
        <f t="shared" si="42"/>
        <v>#DIV/0!</v>
      </c>
      <c r="K399" s="186"/>
      <c r="L399" s="1317"/>
      <c r="M399" s="1181"/>
      <c r="N399" s="1101"/>
      <c r="O399" s="1100"/>
      <c r="P399" s="1100"/>
      <c r="Q399" s="1101"/>
      <c r="R399" s="1100"/>
      <c r="S399" s="316"/>
      <c r="T399" s="316"/>
      <c r="U399" s="316"/>
      <c r="V399" s="316"/>
      <c r="W399" s="313"/>
      <c r="X399" s="316">
        <f t="shared" si="35"/>
        <v>0</v>
      </c>
      <c r="Y399" s="757"/>
      <c r="Z399" s="316"/>
      <c r="AA399" s="316"/>
      <c r="AB399" s="316"/>
      <c r="AC399" s="316"/>
      <c r="AD399" s="316"/>
      <c r="AE399" s="925"/>
      <c r="AF399" s="313"/>
    </row>
    <row r="400" spans="1:32" ht="60" x14ac:dyDescent="0.25">
      <c r="A400" s="124">
        <v>1</v>
      </c>
      <c r="B400" s="2230" t="s">
        <v>787</v>
      </c>
      <c r="D400" s="195" t="s">
        <v>634</v>
      </c>
      <c r="E400" s="405"/>
      <c r="F400" s="11"/>
      <c r="G400" s="1169"/>
      <c r="H400" s="110"/>
      <c r="I400" s="3012"/>
      <c r="J400" s="110" t="e">
        <f t="shared" si="42"/>
        <v>#DIV/0!</v>
      </c>
      <c r="K400" s="186"/>
      <c r="L400" s="1317"/>
      <c r="M400" s="1100"/>
      <c r="N400" s="1101"/>
      <c r="O400" s="1100"/>
      <c r="P400" s="1100"/>
      <c r="Q400" s="1101"/>
      <c r="R400" s="1100"/>
      <c r="S400" s="316"/>
      <c r="T400" s="316"/>
      <c r="U400" s="316"/>
      <c r="V400" s="316"/>
      <c r="W400" s="313"/>
      <c r="X400" s="316">
        <f t="shared" si="35"/>
        <v>0</v>
      </c>
      <c r="Y400" s="757"/>
      <c r="Z400" s="316"/>
      <c r="AA400" s="316"/>
      <c r="AB400" s="316"/>
      <c r="AC400" s="316"/>
      <c r="AD400" s="316"/>
      <c r="AE400" s="1076"/>
      <c r="AF400" s="313"/>
    </row>
    <row r="401" spans="1:32" ht="45" x14ac:dyDescent="0.25">
      <c r="A401" s="124">
        <v>1</v>
      </c>
      <c r="B401" s="2230" t="s">
        <v>787</v>
      </c>
      <c r="D401" s="11" t="s">
        <v>635</v>
      </c>
      <c r="E401" s="1318"/>
      <c r="F401" s="11"/>
      <c r="G401" s="206"/>
      <c r="H401" s="110"/>
      <c r="I401" s="499"/>
      <c r="J401" s="110" t="e">
        <f t="shared" si="42"/>
        <v>#DIV/0!</v>
      </c>
      <c r="K401" s="186"/>
      <c r="L401" s="1317"/>
      <c r="M401" s="1181"/>
      <c r="N401" s="1100"/>
      <c r="O401" s="1100"/>
      <c r="P401" s="1100"/>
      <c r="Q401" s="1101"/>
      <c r="R401" s="1100"/>
      <c r="S401" s="316"/>
      <c r="T401" s="316"/>
      <c r="U401" s="316"/>
      <c r="V401" s="316"/>
      <c r="W401" s="313"/>
      <c r="X401" s="316">
        <f t="shared" si="35"/>
        <v>0</v>
      </c>
      <c r="Y401" s="757"/>
      <c r="Z401" s="316"/>
      <c r="AA401" s="316"/>
      <c r="AB401" s="316"/>
      <c r="AC401" s="316"/>
      <c r="AD401" s="316"/>
      <c r="AE401" s="925"/>
      <c r="AF401" s="313"/>
    </row>
    <row r="402" spans="1:32" s="138" customFormat="1" ht="30" x14ac:dyDescent="0.25">
      <c r="A402" s="124">
        <v>1</v>
      </c>
      <c r="B402" s="2230" t="s">
        <v>787</v>
      </c>
      <c r="C402" s="2230"/>
      <c r="D402" s="195" t="s">
        <v>636</v>
      </c>
      <c r="E402" s="1175"/>
      <c r="F402" s="1112"/>
      <c r="G402" s="215"/>
      <c r="H402" s="110"/>
      <c r="I402" s="499">
        <v>4</v>
      </c>
      <c r="J402" s="110" t="e">
        <f t="shared" si="42"/>
        <v>#DIV/0!</v>
      </c>
      <c r="K402" s="1182"/>
      <c r="L402" s="186"/>
      <c r="M402" s="1100"/>
      <c r="N402" s="1097"/>
      <c r="O402" s="1100"/>
      <c r="P402" s="1181"/>
      <c r="Q402" s="1100"/>
      <c r="R402" s="1100"/>
      <c r="S402" s="316"/>
      <c r="T402" s="316"/>
      <c r="U402" s="316"/>
      <c r="V402" s="316"/>
      <c r="W402" s="842"/>
      <c r="X402" s="316">
        <f t="shared" ref="X402:X469" si="43">AD402-AC402-Z402-Y402</f>
        <v>0</v>
      </c>
      <c r="Y402" s="1251"/>
      <c r="Z402" s="318"/>
      <c r="AA402" s="318"/>
      <c r="AB402" s="316"/>
      <c r="AC402" s="316"/>
      <c r="AD402" s="316"/>
      <c r="AE402" s="1037"/>
      <c r="AF402" s="842"/>
    </row>
    <row r="403" spans="1:32" s="138" customFormat="1" ht="30" x14ac:dyDescent="0.25">
      <c r="A403" s="2230"/>
      <c r="B403" s="2230" t="s">
        <v>787</v>
      </c>
      <c r="C403" s="2230"/>
      <c r="D403" s="195" t="s">
        <v>709</v>
      </c>
      <c r="E403" s="1175"/>
      <c r="F403" s="1112"/>
      <c r="G403" s="215"/>
      <c r="H403" s="110"/>
      <c r="I403" s="3631">
        <v>6</v>
      </c>
      <c r="J403" s="110" t="e">
        <f t="shared" si="42"/>
        <v>#DIV/0!</v>
      </c>
      <c r="K403" s="186"/>
      <c r="L403" s="1232"/>
      <c r="M403" s="1181"/>
      <c r="N403" s="1100"/>
      <c r="O403" s="1144"/>
      <c r="P403" s="1100"/>
      <c r="Q403" s="1181"/>
      <c r="R403" s="1144"/>
      <c r="S403" s="315"/>
      <c r="T403" s="315"/>
      <c r="U403" s="315"/>
      <c r="V403" s="315"/>
      <c r="W403" s="313"/>
      <c r="X403" s="318">
        <f t="shared" si="43"/>
        <v>0</v>
      </c>
      <c r="Y403" s="1251"/>
      <c r="Z403" s="316"/>
      <c r="AA403" s="316"/>
      <c r="AB403" s="318"/>
      <c r="AC403" s="318"/>
      <c r="AD403" s="318"/>
      <c r="AE403" s="1037"/>
      <c r="AF403" s="842"/>
    </row>
    <row r="404" spans="1:32" s="138" customFormat="1" ht="45" x14ac:dyDescent="0.25">
      <c r="A404" s="2230"/>
      <c r="B404" s="2230" t="s">
        <v>787</v>
      </c>
      <c r="C404" s="2230"/>
      <c r="D404" s="195" t="s">
        <v>637</v>
      </c>
      <c r="E404" s="1175"/>
      <c r="F404" s="1112"/>
      <c r="G404" s="215"/>
      <c r="H404" s="110"/>
      <c r="I404" s="499">
        <v>6</v>
      </c>
      <c r="J404" s="1083" t="e">
        <f t="shared" si="42"/>
        <v>#DIV/0!</v>
      </c>
      <c r="K404" s="186"/>
      <c r="L404" s="186"/>
      <c r="M404" s="1100"/>
      <c r="N404" s="1100"/>
      <c r="O404" s="1100"/>
      <c r="P404" s="1100"/>
      <c r="Q404" s="1100"/>
      <c r="R404" s="1100"/>
      <c r="S404" s="315"/>
      <c r="T404" s="315"/>
      <c r="U404" s="315"/>
      <c r="V404" s="315"/>
      <c r="W404" s="313"/>
      <c r="X404" s="317">
        <f t="shared" si="43"/>
        <v>0</v>
      </c>
      <c r="Y404" s="1102"/>
      <c r="Z404" s="316"/>
      <c r="AA404" s="317"/>
      <c r="AB404" s="316"/>
      <c r="AC404" s="316"/>
      <c r="AD404" s="317"/>
      <c r="AE404" s="1037"/>
      <c r="AF404" s="842"/>
    </row>
    <row r="405" spans="1:32" s="138" customFormat="1" ht="45" x14ac:dyDescent="0.25">
      <c r="A405" s="124">
        <v>1</v>
      </c>
      <c r="B405" s="2230" t="s">
        <v>787</v>
      </c>
      <c r="C405" s="2230"/>
      <c r="D405" s="195" t="s">
        <v>638</v>
      </c>
      <c r="E405" s="1175"/>
      <c r="F405" s="1112"/>
      <c r="G405" s="215"/>
      <c r="H405" s="110"/>
      <c r="I405" s="499"/>
      <c r="J405" s="110"/>
      <c r="K405" s="186"/>
      <c r="L405" s="186"/>
      <c r="M405" s="1100"/>
      <c r="N405" s="1100"/>
      <c r="O405" s="1100"/>
      <c r="P405" s="1181"/>
      <c r="Q405" s="1100"/>
      <c r="R405" s="1100"/>
      <c r="S405" s="318"/>
      <c r="T405" s="318"/>
      <c r="U405" s="318"/>
      <c r="V405" s="318"/>
      <c r="W405" s="842"/>
      <c r="X405" s="316">
        <f t="shared" si="43"/>
        <v>0</v>
      </c>
      <c r="Y405" s="757"/>
      <c r="Z405" s="318"/>
      <c r="AA405" s="316"/>
      <c r="AB405" s="318"/>
      <c r="AC405" s="318"/>
      <c r="AD405" s="316"/>
      <c r="AE405" s="925"/>
      <c r="AF405" s="842"/>
    </row>
    <row r="406" spans="1:32" s="138" customFormat="1" ht="30" x14ac:dyDescent="0.25">
      <c r="A406" s="124">
        <v>1</v>
      </c>
      <c r="B406" s="2230" t="s">
        <v>787</v>
      </c>
      <c r="C406" s="2230"/>
      <c r="D406" s="468" t="s">
        <v>639</v>
      </c>
      <c r="E406" s="1319"/>
      <c r="F406" s="1106"/>
      <c r="G406" s="206"/>
      <c r="H406" s="110"/>
      <c r="I406" s="499"/>
      <c r="J406" s="110" t="e">
        <f>I406/H406*100</f>
        <v>#DIV/0!</v>
      </c>
      <c r="K406" s="186"/>
      <c r="L406" s="186"/>
      <c r="M406" s="1101"/>
      <c r="N406" s="1100"/>
      <c r="O406" s="1100"/>
      <c r="P406" s="1100"/>
      <c r="Q406" s="1100"/>
      <c r="R406" s="1100"/>
      <c r="S406" s="316"/>
      <c r="T406" s="316"/>
      <c r="U406" s="316"/>
      <c r="V406" s="316"/>
      <c r="W406" s="313"/>
      <c r="X406" s="316">
        <f t="shared" si="43"/>
        <v>0</v>
      </c>
      <c r="Y406" s="757"/>
      <c r="Z406" s="316"/>
      <c r="AA406" s="316"/>
      <c r="AB406" s="316"/>
      <c r="AC406" s="316"/>
      <c r="AD406" s="316"/>
      <c r="AE406" s="925"/>
      <c r="AF406" s="313"/>
    </row>
    <row r="407" spans="1:32" s="138" customFormat="1" ht="30" x14ac:dyDescent="0.25">
      <c r="A407" s="2230"/>
      <c r="B407" s="2230" t="s">
        <v>787</v>
      </c>
      <c r="C407" s="2230"/>
      <c r="D407" s="3333" t="s">
        <v>640</v>
      </c>
      <c r="E407" s="1319"/>
      <c r="F407" s="1106"/>
      <c r="G407" s="206"/>
      <c r="H407" s="110"/>
      <c r="I407" s="499"/>
      <c r="J407" s="110" t="e">
        <f>I407/H407*100</f>
        <v>#DIV/0!</v>
      </c>
      <c r="K407" s="186"/>
      <c r="L407" s="186"/>
      <c r="M407" s="1101"/>
      <c r="N407" s="1100"/>
      <c r="O407" s="1100"/>
      <c r="P407" s="1100"/>
      <c r="Q407" s="1100"/>
      <c r="R407" s="1100"/>
      <c r="S407" s="316"/>
      <c r="T407" s="316"/>
      <c r="U407" s="316"/>
      <c r="V407" s="316"/>
      <c r="W407" s="313"/>
      <c r="X407" s="316">
        <f t="shared" si="43"/>
        <v>0</v>
      </c>
      <c r="Y407" s="757"/>
      <c r="Z407" s="316"/>
      <c r="AA407" s="316"/>
      <c r="AB407" s="316"/>
      <c r="AC407" s="316"/>
      <c r="AD407" s="316"/>
      <c r="AE407" s="925"/>
      <c r="AF407" s="313"/>
    </row>
    <row r="408" spans="1:32" s="138" customFormat="1" ht="30" x14ac:dyDescent="0.25">
      <c r="A408" s="124">
        <v>1</v>
      </c>
      <c r="B408" s="2230" t="s">
        <v>787</v>
      </c>
      <c r="C408" s="2230"/>
      <c r="D408" s="287" t="s">
        <v>680</v>
      </c>
      <c r="E408" s="1319"/>
      <c r="F408" s="1106"/>
      <c r="G408" s="206"/>
      <c r="H408" s="110"/>
      <c r="I408" s="499">
        <v>3</v>
      </c>
      <c r="J408" s="110" t="e">
        <f>I408/H408*100</f>
        <v>#DIV/0!</v>
      </c>
      <c r="K408" s="186"/>
      <c r="L408" s="186"/>
      <c r="M408" s="1101"/>
      <c r="N408" s="1100"/>
      <c r="O408" s="1100"/>
      <c r="P408" s="1100"/>
      <c r="Q408" s="1100"/>
      <c r="R408" s="1100"/>
      <c r="S408" s="316"/>
      <c r="T408" s="316"/>
      <c r="U408" s="316"/>
      <c r="V408" s="316"/>
      <c r="W408" s="313"/>
      <c r="X408" s="316">
        <f t="shared" si="43"/>
        <v>0</v>
      </c>
      <c r="Y408" s="757"/>
      <c r="Z408" s="316"/>
      <c r="AA408" s="316"/>
      <c r="AB408" s="316"/>
      <c r="AC408" s="316"/>
      <c r="AD408" s="316"/>
      <c r="AE408" s="925"/>
      <c r="AF408" s="313"/>
    </row>
    <row r="409" spans="1:32" s="138" customFormat="1" ht="30" x14ac:dyDescent="0.25">
      <c r="A409" s="124">
        <v>1</v>
      </c>
      <c r="B409" s="2230" t="s">
        <v>787</v>
      </c>
      <c r="C409" s="2230"/>
      <c r="D409" s="287" t="s">
        <v>681</v>
      </c>
      <c r="E409" s="1319"/>
      <c r="F409" s="1106"/>
      <c r="G409" s="206"/>
      <c r="H409" s="110"/>
      <c r="I409" s="499"/>
      <c r="J409" s="110" t="e">
        <f>I409/H409*100</f>
        <v>#DIV/0!</v>
      </c>
      <c r="K409" s="186"/>
      <c r="L409" s="186"/>
      <c r="M409" s="1101"/>
      <c r="N409" s="1100"/>
      <c r="O409" s="1100"/>
      <c r="P409" s="1100"/>
      <c r="Q409" s="1100"/>
      <c r="R409" s="1100"/>
      <c r="S409" s="316"/>
      <c r="T409" s="316"/>
      <c r="U409" s="316"/>
      <c r="V409" s="316"/>
      <c r="W409" s="313"/>
      <c r="X409" s="316">
        <f t="shared" si="43"/>
        <v>0</v>
      </c>
      <c r="Y409" s="757"/>
      <c r="Z409" s="316"/>
      <c r="AA409" s="316"/>
      <c r="AB409" s="316"/>
      <c r="AC409" s="316"/>
      <c r="AD409" s="316"/>
      <c r="AE409" s="925"/>
      <c r="AF409" s="313"/>
    </row>
    <row r="410" spans="1:32" s="138" customFormat="1" ht="45" x14ac:dyDescent="0.25">
      <c r="A410" s="2230"/>
      <c r="B410" s="2230" t="s">
        <v>787</v>
      </c>
      <c r="C410" s="2230"/>
      <c r="D410" s="287" t="s">
        <v>682</v>
      </c>
      <c r="E410" s="1319"/>
      <c r="F410" s="1106"/>
      <c r="G410" s="206"/>
      <c r="H410" s="110"/>
      <c r="I410" s="499">
        <v>5</v>
      </c>
      <c r="J410" s="110" t="e">
        <f>I410/H410*100</f>
        <v>#DIV/0!</v>
      </c>
      <c r="K410" s="186"/>
      <c r="L410" s="186"/>
      <c r="M410" s="1101"/>
      <c r="N410" s="1100"/>
      <c r="O410" s="1100"/>
      <c r="P410" s="1100"/>
      <c r="Q410" s="1100"/>
      <c r="R410" s="1100"/>
      <c r="S410" s="316"/>
      <c r="T410" s="316"/>
      <c r="U410" s="316"/>
      <c r="V410" s="316"/>
      <c r="W410" s="313"/>
      <c r="X410" s="316">
        <f t="shared" si="43"/>
        <v>0</v>
      </c>
      <c r="Y410" s="757"/>
      <c r="Z410" s="316"/>
      <c r="AA410" s="316"/>
      <c r="AB410" s="316"/>
      <c r="AC410" s="316"/>
      <c r="AD410" s="316"/>
      <c r="AE410" s="925"/>
      <c r="AF410" s="313"/>
    </row>
    <row r="411" spans="1:32" s="138" customFormat="1" x14ac:dyDescent="0.25">
      <c r="A411" s="2230"/>
      <c r="B411" s="2230"/>
      <c r="C411" s="2230"/>
      <c r="D411" s="287" t="s">
        <v>420</v>
      </c>
      <c r="E411" s="1319"/>
      <c r="F411" s="1106"/>
      <c r="G411" s="206"/>
      <c r="H411" s="110"/>
      <c r="I411" s="499"/>
      <c r="J411" s="110"/>
      <c r="K411" s="186"/>
      <c r="L411" s="186"/>
      <c r="M411" s="1101"/>
      <c r="N411" s="1100"/>
      <c r="O411" s="1100"/>
      <c r="P411" s="1100"/>
      <c r="Q411" s="1100"/>
      <c r="R411" s="1100"/>
      <c r="S411" s="316"/>
      <c r="T411" s="316"/>
      <c r="U411" s="316"/>
      <c r="V411" s="316"/>
      <c r="W411" s="313"/>
      <c r="X411" s="316">
        <f t="shared" si="43"/>
        <v>0</v>
      </c>
      <c r="Y411" s="757"/>
      <c r="Z411" s="316"/>
      <c r="AA411" s="316"/>
      <c r="AB411" s="316"/>
      <c r="AC411" s="316"/>
      <c r="AD411" s="316"/>
      <c r="AE411" s="925"/>
      <c r="AF411" s="313"/>
    </row>
    <row r="412" spans="1:32" ht="30" x14ac:dyDescent="0.25">
      <c r="A412" s="124">
        <v>1</v>
      </c>
      <c r="B412" s="2230" t="s">
        <v>787</v>
      </c>
      <c r="D412" s="517" t="s">
        <v>122</v>
      </c>
      <c r="E412" s="1319"/>
      <c r="F412" s="1106"/>
      <c r="G412" s="206"/>
      <c r="H412" s="110"/>
      <c r="I412" s="499">
        <v>70</v>
      </c>
      <c r="J412" s="110" t="e">
        <f>I412/H412*100</f>
        <v>#DIV/0!</v>
      </c>
      <c r="K412" s="186"/>
      <c r="L412" s="186"/>
      <c r="M412" s="1101"/>
      <c r="N412" s="1100"/>
      <c r="O412" s="1100"/>
      <c r="P412" s="1100"/>
      <c r="Q412" s="1100"/>
      <c r="R412" s="1100"/>
      <c r="S412" s="316"/>
      <c r="T412" s="316"/>
      <c r="U412" s="316"/>
      <c r="V412" s="316"/>
      <c r="W412" s="313"/>
      <c r="X412" s="316">
        <f t="shared" si="43"/>
        <v>0</v>
      </c>
      <c r="Y412" s="757"/>
      <c r="Z412" s="316"/>
      <c r="AA412" s="316"/>
      <c r="AB412" s="316"/>
      <c r="AC412" s="316"/>
      <c r="AD412" s="316"/>
      <c r="AE412" s="925"/>
      <c r="AF412" s="313"/>
    </row>
    <row r="413" spans="1:32" s="2230" customFormat="1" ht="60" x14ac:dyDescent="0.25">
      <c r="B413" s="2230" t="s">
        <v>787</v>
      </c>
      <c r="D413" s="517" t="s">
        <v>641</v>
      </c>
      <c r="E413" s="1319"/>
      <c r="F413" s="1106"/>
      <c r="G413" s="206"/>
      <c r="H413" s="110"/>
      <c r="I413" s="499">
        <v>10</v>
      </c>
      <c r="J413" s="110" t="e">
        <f>I413/H413*100</f>
        <v>#DIV/0!</v>
      </c>
      <c r="K413" s="186"/>
      <c r="L413" s="186"/>
      <c r="M413" s="1101"/>
      <c r="N413" s="1100"/>
      <c r="O413" s="1100"/>
      <c r="P413" s="1100"/>
      <c r="Q413" s="1100"/>
      <c r="R413" s="1100"/>
      <c r="S413" s="316"/>
      <c r="T413" s="316"/>
      <c r="U413" s="316"/>
      <c r="V413" s="316"/>
      <c r="W413" s="313"/>
      <c r="X413" s="316">
        <f t="shared" si="43"/>
        <v>0</v>
      </c>
      <c r="Y413" s="757"/>
      <c r="Z413" s="316"/>
      <c r="AA413" s="316"/>
      <c r="AB413" s="316"/>
      <c r="AC413" s="316"/>
      <c r="AD413" s="316"/>
      <c r="AE413" s="925"/>
      <c r="AF413" s="313"/>
    </row>
    <row r="414" spans="1:32" s="2230" customFormat="1" ht="45" x14ac:dyDescent="0.25">
      <c r="B414" s="2230" t="s">
        <v>787</v>
      </c>
      <c r="D414" s="517" t="s">
        <v>434</v>
      </c>
      <c r="E414" s="1319"/>
      <c r="F414" s="1106"/>
      <c r="G414" s="206"/>
      <c r="H414" s="110"/>
      <c r="I414" s="499"/>
      <c r="J414" s="110"/>
      <c r="K414" s="186"/>
      <c r="L414" s="186"/>
      <c r="M414" s="1101"/>
      <c r="N414" s="1100"/>
      <c r="O414" s="1100"/>
      <c r="P414" s="1100"/>
      <c r="Q414" s="1100"/>
      <c r="R414" s="1100"/>
      <c r="S414" s="316"/>
      <c r="T414" s="316"/>
      <c r="U414" s="316"/>
      <c r="V414" s="316"/>
      <c r="W414" s="313"/>
      <c r="X414" s="316">
        <f t="shared" si="43"/>
        <v>0</v>
      </c>
      <c r="Y414" s="757"/>
      <c r="Z414" s="316"/>
      <c r="AA414" s="316"/>
      <c r="AB414" s="316"/>
      <c r="AC414" s="316"/>
      <c r="AD414" s="316"/>
      <c r="AE414" s="925"/>
      <c r="AF414" s="313"/>
    </row>
    <row r="415" spans="1:32" ht="45" x14ac:dyDescent="0.25">
      <c r="A415" s="124">
        <v>1</v>
      </c>
      <c r="B415" s="2230" t="s">
        <v>787</v>
      </c>
      <c r="D415" s="11" t="s">
        <v>642</v>
      </c>
      <c r="E415" s="1319"/>
      <c r="F415" s="1106"/>
      <c r="G415" s="206"/>
      <c r="H415" s="110"/>
      <c r="I415" s="499"/>
      <c r="J415" s="110" t="e">
        <f>I415/H415*100</f>
        <v>#DIV/0!</v>
      </c>
      <c r="K415" s="186"/>
      <c r="L415" s="186"/>
      <c r="M415" s="1101"/>
      <c r="N415" s="1100"/>
      <c r="O415" s="1100"/>
      <c r="P415" s="1100"/>
      <c r="Q415" s="1100"/>
      <c r="R415" s="1100"/>
      <c r="S415" s="316"/>
      <c r="T415" s="316"/>
      <c r="U415" s="316"/>
      <c r="V415" s="316"/>
      <c r="W415" s="313"/>
      <c r="X415" s="316">
        <f t="shared" si="43"/>
        <v>0</v>
      </c>
      <c r="Y415" s="757"/>
      <c r="Z415" s="316"/>
      <c r="AA415" s="316"/>
      <c r="AB415" s="316"/>
      <c r="AC415" s="316"/>
      <c r="AD415" s="316"/>
      <c r="AE415" s="925"/>
      <c r="AF415" s="313"/>
    </row>
    <row r="416" spans="1:32" s="2230" customFormat="1" ht="60" x14ac:dyDescent="0.25">
      <c r="B416" s="2230" t="s">
        <v>787</v>
      </c>
      <c r="D416" s="11" t="s">
        <v>710</v>
      </c>
      <c r="E416" s="1319"/>
      <c r="F416" s="1106"/>
      <c r="G416" s="206"/>
      <c r="H416" s="110"/>
      <c r="I416" s="499"/>
      <c r="J416" s="110"/>
      <c r="K416" s="186"/>
      <c r="L416" s="186"/>
      <c r="M416" s="1101"/>
      <c r="N416" s="1100"/>
      <c r="O416" s="1100"/>
      <c r="P416" s="1100"/>
      <c r="Q416" s="1100"/>
      <c r="R416" s="1100"/>
      <c r="S416" s="316"/>
      <c r="T416" s="316"/>
      <c r="U416" s="316"/>
      <c r="V416" s="316"/>
      <c r="W416" s="313"/>
      <c r="X416" s="316">
        <f t="shared" si="43"/>
        <v>0</v>
      </c>
      <c r="Y416" s="757"/>
      <c r="Z416" s="316"/>
      <c r="AA416" s="316"/>
      <c r="AB416" s="316"/>
      <c r="AC416" s="316"/>
      <c r="AD416" s="316"/>
      <c r="AE416" s="925"/>
      <c r="AF416" s="313"/>
    </row>
    <row r="417" spans="1:32" ht="60" x14ac:dyDescent="0.25">
      <c r="A417" s="124">
        <v>1</v>
      </c>
      <c r="B417" s="2230" t="s">
        <v>787</v>
      </c>
      <c r="D417" s="11" t="s">
        <v>643</v>
      </c>
      <c r="E417" s="1319"/>
      <c r="F417" s="1106"/>
      <c r="G417" s="206"/>
      <c r="H417" s="110"/>
      <c r="I417" s="499">
        <v>3</v>
      </c>
      <c r="J417" s="110" t="e">
        <f t="shared" ref="J417:J429" si="44">I417/H417*100</f>
        <v>#DIV/0!</v>
      </c>
      <c r="K417" s="186"/>
      <c r="L417" s="186"/>
      <c r="M417" s="1101"/>
      <c r="N417" s="1100"/>
      <c r="O417" s="1100"/>
      <c r="P417" s="1100"/>
      <c r="Q417" s="1100"/>
      <c r="R417" s="1100"/>
      <c r="S417" s="316"/>
      <c r="T417" s="316"/>
      <c r="U417" s="316"/>
      <c r="V417" s="316"/>
      <c r="W417" s="313"/>
      <c r="X417" s="316">
        <f t="shared" si="43"/>
        <v>0</v>
      </c>
      <c r="Y417" s="757"/>
      <c r="Z417" s="316"/>
      <c r="AA417" s="316"/>
      <c r="AB417" s="316"/>
      <c r="AC417" s="316"/>
      <c r="AD417" s="316"/>
      <c r="AE417" s="925"/>
      <c r="AF417" s="313"/>
    </row>
    <row r="418" spans="1:32" ht="60" x14ac:dyDescent="0.25">
      <c r="A418" s="124">
        <v>1</v>
      </c>
      <c r="B418" s="2230" t="s">
        <v>787</v>
      </c>
      <c r="D418" s="11" t="s">
        <v>644</v>
      </c>
      <c r="E418" s="405"/>
      <c r="F418" s="11"/>
      <c r="G418" s="206"/>
      <c r="H418" s="110"/>
      <c r="I418" s="499">
        <v>8</v>
      </c>
      <c r="J418" s="110" t="e">
        <f t="shared" si="44"/>
        <v>#DIV/0!</v>
      </c>
      <c r="K418" s="186"/>
      <c r="L418" s="186"/>
      <c r="M418" s="1316"/>
      <c r="N418" s="1170"/>
      <c r="O418" s="1170"/>
      <c r="P418" s="1170"/>
      <c r="Q418" s="1170"/>
      <c r="R418" s="1170"/>
      <c r="S418" s="316"/>
      <c r="T418" s="316"/>
      <c r="U418" s="316"/>
      <c r="V418" s="316"/>
      <c r="W418" s="313"/>
      <c r="X418" s="316">
        <f t="shared" si="43"/>
        <v>0</v>
      </c>
      <c r="Y418" s="757"/>
      <c r="Z418" s="316"/>
      <c r="AA418" s="316"/>
      <c r="AB418" s="316"/>
      <c r="AC418" s="316"/>
      <c r="AD418" s="316"/>
      <c r="AE418" s="925"/>
      <c r="AF418" s="313"/>
    </row>
    <row r="419" spans="1:32" ht="60" x14ac:dyDescent="0.25">
      <c r="A419" s="124">
        <v>1</v>
      </c>
      <c r="B419" s="2230" t="s">
        <v>787</v>
      </c>
      <c r="D419" s="2941" t="s">
        <v>645</v>
      </c>
      <c r="E419" s="405"/>
      <c r="F419" s="11"/>
      <c r="G419" s="206"/>
      <c r="H419" s="110"/>
      <c r="I419" s="499">
        <v>3</v>
      </c>
      <c r="J419" s="110" t="e">
        <f t="shared" si="44"/>
        <v>#DIV/0!</v>
      </c>
      <c r="K419" s="186"/>
      <c r="L419" s="186"/>
      <c r="M419" s="1316"/>
      <c r="N419" s="1170"/>
      <c r="O419" s="1170"/>
      <c r="P419" s="1170"/>
      <c r="Q419" s="1170"/>
      <c r="R419" s="1170"/>
      <c r="S419" s="316"/>
      <c r="T419" s="316"/>
      <c r="U419" s="316"/>
      <c r="V419" s="316"/>
      <c r="W419" s="313"/>
      <c r="X419" s="316">
        <f t="shared" si="43"/>
        <v>0</v>
      </c>
      <c r="Y419" s="757"/>
      <c r="Z419" s="316"/>
      <c r="AA419" s="316"/>
      <c r="AB419" s="316"/>
      <c r="AC419" s="316"/>
      <c r="AD419" s="316"/>
      <c r="AE419" s="925"/>
      <c r="AF419" s="313"/>
    </row>
    <row r="420" spans="1:32" ht="60" x14ac:dyDescent="0.25">
      <c r="B420" s="2230" t="s">
        <v>787</v>
      </c>
      <c r="D420" s="2941" t="s">
        <v>646</v>
      </c>
      <c r="E420" s="405"/>
      <c r="F420" s="11"/>
      <c r="G420" s="206"/>
      <c r="H420" s="110"/>
      <c r="I420" s="499">
        <v>2</v>
      </c>
      <c r="J420" s="110" t="e">
        <f t="shared" si="44"/>
        <v>#DIV/0!</v>
      </c>
      <c r="K420" s="186"/>
      <c r="L420" s="186"/>
      <c r="M420" s="1316"/>
      <c r="N420" s="1170"/>
      <c r="O420" s="1170"/>
      <c r="P420" s="1170"/>
      <c r="Q420" s="1170"/>
      <c r="R420" s="1170"/>
      <c r="S420" s="316"/>
      <c r="T420" s="316"/>
      <c r="U420" s="316"/>
      <c r="V420" s="316"/>
      <c r="W420" s="313"/>
      <c r="X420" s="316">
        <f t="shared" si="43"/>
        <v>0</v>
      </c>
      <c r="Y420" s="757"/>
      <c r="Z420" s="316"/>
      <c r="AA420" s="316"/>
      <c r="AB420" s="316"/>
      <c r="AC420" s="316"/>
      <c r="AD420" s="316"/>
      <c r="AE420" s="925"/>
      <c r="AF420" s="313"/>
    </row>
    <row r="421" spans="1:32" ht="60" x14ac:dyDescent="0.25">
      <c r="A421" s="124">
        <v>1</v>
      </c>
      <c r="B421" s="2230" t="s">
        <v>787</v>
      </c>
      <c r="D421" s="2941" t="s">
        <v>647</v>
      </c>
      <c r="E421" s="405"/>
      <c r="F421" s="11"/>
      <c r="G421" s="206"/>
      <c r="H421" s="110"/>
      <c r="I421" s="499">
        <v>1</v>
      </c>
      <c r="J421" s="110" t="e">
        <f t="shared" si="44"/>
        <v>#DIV/0!</v>
      </c>
      <c r="K421" s="186"/>
      <c r="L421" s="186"/>
      <c r="M421" s="1316"/>
      <c r="N421" s="1170"/>
      <c r="O421" s="1170"/>
      <c r="P421" s="1170"/>
      <c r="Q421" s="1170"/>
      <c r="R421" s="1170"/>
      <c r="S421" s="316"/>
      <c r="T421" s="316"/>
      <c r="U421" s="316"/>
      <c r="V421" s="316"/>
      <c r="W421" s="313"/>
      <c r="X421" s="316">
        <f t="shared" si="43"/>
        <v>0</v>
      </c>
      <c r="Y421" s="757"/>
      <c r="Z421" s="316"/>
      <c r="AA421" s="316"/>
      <c r="AB421" s="316"/>
      <c r="AC421" s="316"/>
      <c r="AD421" s="316"/>
      <c r="AE421" s="925"/>
      <c r="AF421" s="313"/>
    </row>
    <row r="422" spans="1:32" s="2230" customFormat="1" ht="60" x14ac:dyDescent="0.25">
      <c r="B422" s="2230" t="s">
        <v>787</v>
      </c>
      <c r="D422" s="2941" t="s">
        <v>648</v>
      </c>
      <c r="E422" s="405"/>
      <c r="F422" s="11"/>
      <c r="G422" s="206"/>
      <c r="H422" s="110"/>
      <c r="I422" s="499"/>
      <c r="J422" s="110" t="e">
        <f t="shared" si="44"/>
        <v>#DIV/0!</v>
      </c>
      <c r="K422" s="186"/>
      <c r="L422" s="186"/>
      <c r="M422" s="1316"/>
      <c r="N422" s="1170"/>
      <c r="O422" s="1170"/>
      <c r="P422" s="1170"/>
      <c r="Q422" s="1170"/>
      <c r="R422" s="1170"/>
      <c r="S422" s="316"/>
      <c r="T422" s="316"/>
      <c r="U422" s="316"/>
      <c r="V422" s="316"/>
      <c r="W422" s="313"/>
      <c r="X422" s="316">
        <f t="shared" si="43"/>
        <v>0</v>
      </c>
      <c r="Y422" s="757"/>
      <c r="Z422" s="316"/>
      <c r="AA422" s="316"/>
      <c r="AB422" s="316"/>
      <c r="AC422" s="316"/>
      <c r="AD422" s="316"/>
      <c r="AE422" s="925"/>
      <c r="AF422" s="313"/>
    </row>
    <row r="423" spans="1:32" s="2230" customFormat="1" ht="75" x14ac:dyDescent="0.25">
      <c r="B423" s="2230" t="s">
        <v>787</v>
      </c>
      <c r="D423" s="2941" t="s">
        <v>649</v>
      </c>
      <c r="E423" s="405"/>
      <c r="F423" s="11"/>
      <c r="G423" s="206"/>
      <c r="H423" s="110"/>
      <c r="I423" s="499"/>
      <c r="J423" s="110" t="e">
        <f t="shared" si="44"/>
        <v>#DIV/0!</v>
      </c>
      <c r="K423" s="186"/>
      <c r="L423" s="186"/>
      <c r="M423" s="1316"/>
      <c r="N423" s="1170"/>
      <c r="O423" s="1170"/>
      <c r="P423" s="1170"/>
      <c r="Q423" s="1170"/>
      <c r="R423" s="1170"/>
      <c r="S423" s="316"/>
      <c r="T423" s="316"/>
      <c r="U423" s="316"/>
      <c r="V423" s="316"/>
      <c r="W423" s="313"/>
      <c r="X423" s="316">
        <f t="shared" si="43"/>
        <v>0</v>
      </c>
      <c r="Y423" s="757"/>
      <c r="Z423" s="316"/>
      <c r="AA423" s="316"/>
      <c r="AB423" s="316"/>
      <c r="AC423" s="316"/>
      <c r="AD423" s="316"/>
      <c r="AE423" s="925"/>
      <c r="AF423" s="313"/>
    </row>
    <row r="424" spans="1:32" s="2230" customFormat="1" ht="60" x14ac:dyDescent="0.25">
      <c r="B424" s="2230" t="s">
        <v>787</v>
      </c>
      <c r="D424" s="2941" t="s">
        <v>650</v>
      </c>
      <c r="E424" s="405"/>
      <c r="F424" s="11"/>
      <c r="G424" s="206"/>
      <c r="H424" s="110"/>
      <c r="I424" s="499">
        <v>2</v>
      </c>
      <c r="J424" s="110" t="e">
        <f t="shared" si="44"/>
        <v>#DIV/0!</v>
      </c>
      <c r="K424" s="186"/>
      <c r="L424" s="186"/>
      <c r="M424" s="1316"/>
      <c r="N424" s="1170"/>
      <c r="O424" s="1170"/>
      <c r="P424" s="1170"/>
      <c r="Q424" s="1170"/>
      <c r="R424" s="1170"/>
      <c r="S424" s="316"/>
      <c r="T424" s="316"/>
      <c r="U424" s="316"/>
      <c r="V424" s="316"/>
      <c r="W424" s="313"/>
      <c r="X424" s="316">
        <f t="shared" si="43"/>
        <v>0</v>
      </c>
      <c r="Y424" s="757"/>
      <c r="Z424" s="316"/>
      <c r="AA424" s="316"/>
      <c r="AB424" s="316"/>
      <c r="AC424" s="316"/>
      <c r="AD424" s="316"/>
      <c r="AE424" s="925"/>
      <c r="AF424" s="313"/>
    </row>
    <row r="425" spans="1:32" ht="75" x14ac:dyDescent="0.25">
      <c r="A425" s="124">
        <v>1</v>
      </c>
      <c r="B425" s="2230" t="s">
        <v>787</v>
      </c>
      <c r="D425" s="494" t="s">
        <v>651</v>
      </c>
      <c r="E425" s="405"/>
      <c r="F425" s="11"/>
      <c r="G425" s="206"/>
      <c r="H425" s="110"/>
      <c r="I425" s="499">
        <v>3</v>
      </c>
      <c r="J425" s="110" t="e">
        <f t="shared" si="44"/>
        <v>#DIV/0!</v>
      </c>
      <c r="K425" s="186"/>
      <c r="L425" s="186"/>
      <c r="M425" s="1316"/>
      <c r="N425" s="1170"/>
      <c r="O425" s="1170"/>
      <c r="P425" s="1170"/>
      <c r="Q425" s="1170"/>
      <c r="R425" s="1170"/>
      <c r="S425" s="316"/>
      <c r="T425" s="316"/>
      <c r="U425" s="316"/>
      <c r="V425" s="316"/>
      <c r="W425" s="313"/>
      <c r="X425" s="316">
        <f t="shared" si="43"/>
        <v>0</v>
      </c>
      <c r="Y425" s="757"/>
      <c r="Z425" s="316"/>
      <c r="AA425" s="316"/>
      <c r="AB425" s="316"/>
      <c r="AC425" s="316"/>
      <c r="AD425" s="316"/>
      <c r="AE425" s="925"/>
      <c r="AF425" s="313"/>
    </row>
    <row r="426" spans="1:32" ht="30" x14ac:dyDescent="0.25">
      <c r="A426" s="124">
        <v>1</v>
      </c>
      <c r="B426" s="2230" t="s">
        <v>787</v>
      </c>
      <c r="D426" s="517" t="s">
        <v>652</v>
      </c>
      <c r="E426" s="405"/>
      <c r="F426" s="11"/>
      <c r="G426" s="206"/>
      <c r="H426" s="110"/>
      <c r="I426" s="499">
        <v>45</v>
      </c>
      <c r="J426" s="110" t="e">
        <f t="shared" si="44"/>
        <v>#DIV/0!</v>
      </c>
      <c r="K426" s="186"/>
      <c r="L426" s="186"/>
      <c r="M426" s="1285"/>
      <c r="N426" s="516"/>
      <c r="O426" s="516"/>
      <c r="P426" s="516"/>
      <c r="Q426" s="516"/>
      <c r="R426" s="516"/>
      <c r="S426" s="316"/>
      <c r="T426" s="316"/>
      <c r="U426" s="316"/>
      <c r="V426" s="316"/>
      <c r="W426" s="313"/>
      <c r="X426" s="316">
        <f t="shared" si="43"/>
        <v>0</v>
      </c>
      <c r="Y426" s="757"/>
      <c r="Z426" s="316"/>
      <c r="AA426" s="316"/>
      <c r="AB426" s="316"/>
      <c r="AC426" s="316"/>
      <c r="AD426" s="316"/>
      <c r="AE426" s="925"/>
      <c r="AF426" s="313"/>
    </row>
    <row r="427" spans="1:32" ht="45" x14ac:dyDescent="0.25">
      <c r="A427" s="124">
        <v>1</v>
      </c>
      <c r="B427" s="2230" t="s">
        <v>787</v>
      </c>
      <c r="D427" s="517" t="s">
        <v>653</v>
      </c>
      <c r="E427" s="405"/>
      <c r="F427" s="11"/>
      <c r="G427" s="206"/>
      <c r="H427" s="110"/>
      <c r="I427" s="499">
        <v>29</v>
      </c>
      <c r="J427" s="110" t="e">
        <f t="shared" si="44"/>
        <v>#DIV/0!</v>
      </c>
      <c r="K427" s="186"/>
      <c r="L427" s="186"/>
      <c r="M427" s="1285"/>
      <c r="N427" s="516"/>
      <c r="O427" s="516"/>
      <c r="P427" s="516"/>
      <c r="Q427" s="516"/>
      <c r="R427" s="516"/>
      <c r="S427" s="316"/>
      <c r="T427" s="316"/>
      <c r="U427" s="316"/>
      <c r="V427" s="316"/>
      <c r="W427" s="313"/>
      <c r="X427" s="316">
        <f t="shared" si="43"/>
        <v>0</v>
      </c>
      <c r="Y427" s="757"/>
      <c r="Z427" s="316"/>
      <c r="AA427" s="316"/>
      <c r="AB427" s="316"/>
      <c r="AC427" s="316"/>
      <c r="AD427" s="316"/>
      <c r="AE427" s="925"/>
      <c r="AF427" s="313"/>
    </row>
    <row r="428" spans="1:32" ht="30" x14ac:dyDescent="0.25">
      <c r="A428" s="124">
        <v>1</v>
      </c>
      <c r="B428" s="2230" t="s">
        <v>787</v>
      </c>
      <c r="D428" s="195" t="s">
        <v>654</v>
      </c>
      <c r="E428" s="405"/>
      <c r="F428" s="11"/>
      <c r="G428" s="206"/>
      <c r="H428" s="110"/>
      <c r="I428" s="499">
        <v>14</v>
      </c>
      <c r="J428" s="110" t="e">
        <f t="shared" si="44"/>
        <v>#DIV/0!</v>
      </c>
      <c r="K428" s="186"/>
      <c r="L428" s="186"/>
      <c r="M428" s="1285"/>
      <c r="N428" s="516"/>
      <c r="O428" s="516"/>
      <c r="P428" s="516"/>
      <c r="Q428" s="516"/>
      <c r="R428" s="516"/>
      <c r="S428" s="316"/>
      <c r="T428" s="316"/>
      <c r="U428" s="316"/>
      <c r="V428" s="316"/>
      <c r="W428" s="313"/>
      <c r="X428" s="316">
        <f t="shared" si="43"/>
        <v>0</v>
      </c>
      <c r="Y428" s="757"/>
      <c r="Z428" s="316"/>
      <c r="AA428" s="316"/>
      <c r="AB428" s="316"/>
      <c r="AC428" s="316"/>
      <c r="AD428" s="316"/>
      <c r="AE428" s="925"/>
      <c r="AF428" s="313"/>
    </row>
    <row r="429" spans="1:32" s="2230" customFormat="1" ht="30" x14ac:dyDescent="0.25">
      <c r="B429" s="2230" t="s">
        <v>787</v>
      </c>
      <c r="D429" s="195" t="s">
        <v>655</v>
      </c>
      <c r="E429" s="405"/>
      <c r="F429" s="11"/>
      <c r="G429" s="206"/>
      <c r="H429" s="110"/>
      <c r="I429" s="499"/>
      <c r="J429" s="110" t="e">
        <f t="shared" si="44"/>
        <v>#DIV/0!</v>
      </c>
      <c r="K429" s="186"/>
      <c r="L429" s="186"/>
      <c r="M429" s="1285"/>
      <c r="N429" s="516"/>
      <c r="O429" s="516"/>
      <c r="P429" s="516"/>
      <c r="Q429" s="516"/>
      <c r="R429" s="516"/>
      <c r="S429" s="316"/>
      <c r="T429" s="316"/>
      <c r="U429" s="316"/>
      <c r="V429" s="316"/>
      <c r="W429" s="313"/>
      <c r="X429" s="316">
        <f t="shared" si="43"/>
        <v>0</v>
      </c>
      <c r="Y429" s="757"/>
      <c r="Z429" s="316"/>
      <c r="AA429" s="316"/>
      <c r="AB429" s="316"/>
      <c r="AC429" s="316"/>
      <c r="AD429" s="316"/>
      <c r="AE429" s="925"/>
      <c r="AF429" s="313"/>
    </row>
    <row r="430" spans="1:32" s="2230" customFormat="1" ht="45" x14ac:dyDescent="0.25">
      <c r="B430" s="2230" t="s">
        <v>787</v>
      </c>
      <c r="D430" s="3618" t="s">
        <v>907</v>
      </c>
      <c r="E430" s="405"/>
      <c r="F430" s="11"/>
      <c r="G430" s="206"/>
      <c r="H430" s="110"/>
      <c r="I430" s="499"/>
      <c r="J430" s="110"/>
      <c r="K430" s="186"/>
      <c r="L430" s="186"/>
      <c r="M430" s="1285"/>
      <c r="N430" s="516"/>
      <c r="O430" s="516"/>
      <c r="P430" s="516"/>
      <c r="Q430" s="516"/>
      <c r="R430" s="516"/>
      <c r="S430" s="316"/>
      <c r="T430" s="316"/>
      <c r="U430" s="316"/>
      <c r="V430" s="316"/>
      <c r="W430" s="313"/>
      <c r="X430" s="316"/>
      <c r="Y430" s="757"/>
      <c r="Z430" s="316"/>
      <c r="AA430" s="316"/>
      <c r="AB430" s="316"/>
      <c r="AC430" s="316"/>
      <c r="AD430" s="316"/>
      <c r="AE430" s="925"/>
      <c r="AF430" s="313"/>
    </row>
    <row r="431" spans="1:32" ht="45" x14ac:dyDescent="0.25">
      <c r="A431" s="124">
        <v>1</v>
      </c>
      <c r="B431" s="2230" t="s">
        <v>787</v>
      </c>
      <c r="D431" s="195" t="s">
        <v>656</v>
      </c>
      <c r="E431" s="405"/>
      <c r="F431" s="11"/>
      <c r="G431" s="206"/>
      <c r="H431" s="110"/>
      <c r="I431" s="499"/>
      <c r="J431" s="110" t="e">
        <f>I431/H431*100</f>
        <v>#DIV/0!</v>
      </c>
      <c r="K431" s="186"/>
      <c r="L431" s="186"/>
      <c r="M431" s="1101"/>
      <c r="N431" s="1100"/>
      <c r="O431" s="1100"/>
      <c r="P431" s="1100"/>
      <c r="Q431" s="1100"/>
      <c r="R431" s="1100"/>
      <c r="S431" s="316"/>
      <c r="T431" s="316"/>
      <c r="U431" s="316"/>
      <c r="V431" s="316"/>
      <c r="W431" s="313"/>
      <c r="X431" s="316">
        <f t="shared" si="43"/>
        <v>0</v>
      </c>
      <c r="Y431" s="757"/>
      <c r="Z431" s="316"/>
      <c r="AA431" s="316"/>
      <c r="AB431" s="316"/>
      <c r="AC431" s="316"/>
      <c r="AD431" s="316"/>
      <c r="AE431" s="925"/>
      <c r="AF431" s="313"/>
    </row>
    <row r="432" spans="1:32" ht="45" x14ac:dyDescent="0.25">
      <c r="A432" s="124">
        <v>1</v>
      </c>
      <c r="B432" s="2230" t="s">
        <v>787</v>
      </c>
      <c r="D432" s="195" t="s">
        <v>657</v>
      </c>
      <c r="E432" s="405"/>
      <c r="F432" s="11"/>
      <c r="G432" s="206"/>
      <c r="H432" s="110"/>
      <c r="I432" s="499">
        <v>24</v>
      </c>
      <c r="J432" s="110" t="e">
        <f>I432/H432*100</f>
        <v>#DIV/0!</v>
      </c>
      <c r="K432" s="186"/>
      <c r="L432" s="186"/>
      <c r="M432" s="1101"/>
      <c r="N432" s="1100"/>
      <c r="O432" s="1100"/>
      <c r="P432" s="1100"/>
      <c r="Q432" s="1100"/>
      <c r="R432" s="1100"/>
      <c r="S432" s="316"/>
      <c r="T432" s="316"/>
      <c r="U432" s="316"/>
      <c r="V432" s="316"/>
      <c r="W432" s="313"/>
      <c r="X432" s="316">
        <f t="shared" si="43"/>
        <v>0</v>
      </c>
      <c r="Y432" s="757"/>
      <c r="Z432" s="316"/>
      <c r="AA432" s="316"/>
      <c r="AB432" s="316"/>
      <c r="AC432" s="316"/>
      <c r="AD432" s="316"/>
      <c r="AE432" s="925"/>
      <c r="AF432" s="313"/>
    </row>
    <row r="433" spans="1:32" ht="30" x14ac:dyDescent="0.25">
      <c r="B433" s="2230" t="s">
        <v>787</v>
      </c>
      <c r="D433" s="195" t="s">
        <v>658</v>
      </c>
      <c r="E433" s="405"/>
      <c r="F433" s="11"/>
      <c r="G433" s="206"/>
      <c r="H433" s="110"/>
      <c r="I433" s="499"/>
      <c r="J433" s="110" t="e">
        <f>I433/H433*100</f>
        <v>#DIV/0!</v>
      </c>
      <c r="K433" s="186"/>
      <c r="L433" s="186"/>
      <c r="M433" s="1101"/>
      <c r="N433" s="1100"/>
      <c r="O433" s="1100"/>
      <c r="P433" s="1100"/>
      <c r="Q433" s="1100"/>
      <c r="R433" s="1100"/>
      <c r="S433" s="316"/>
      <c r="T433" s="316"/>
      <c r="U433" s="316"/>
      <c r="V433" s="316"/>
      <c r="W433" s="313"/>
      <c r="X433" s="316">
        <f t="shared" si="43"/>
        <v>0</v>
      </c>
      <c r="Y433" s="757"/>
      <c r="Z433" s="316"/>
      <c r="AA433" s="316"/>
      <c r="AB433" s="316"/>
      <c r="AC433" s="316"/>
      <c r="AD433" s="316"/>
      <c r="AE433" s="925"/>
      <c r="AF433" s="313"/>
    </row>
    <row r="434" spans="1:32" ht="105" x14ac:dyDescent="0.25">
      <c r="A434" s="124">
        <v>1</v>
      </c>
      <c r="B434" s="2230" t="s">
        <v>787</v>
      </c>
      <c r="D434" s="195" t="s">
        <v>659</v>
      </c>
      <c r="E434" s="406"/>
      <c r="F434" s="9"/>
      <c r="G434" s="206"/>
      <c r="H434" s="110"/>
      <c r="I434" s="499">
        <v>2</v>
      </c>
      <c r="J434" s="110" t="e">
        <f>I434/H434*100</f>
        <v>#DIV/0!</v>
      </c>
      <c r="K434" s="186"/>
      <c r="L434" s="186"/>
      <c r="M434" s="1101"/>
      <c r="N434" s="1100"/>
      <c r="O434" s="1100"/>
      <c r="P434" s="1100"/>
      <c r="Q434" s="1100"/>
      <c r="R434" s="1100"/>
      <c r="S434" s="316"/>
      <c r="T434" s="316"/>
      <c r="U434" s="316"/>
      <c r="V434" s="316"/>
      <c r="W434" s="313"/>
      <c r="X434" s="316">
        <f t="shared" si="43"/>
        <v>0</v>
      </c>
      <c r="Y434" s="757"/>
      <c r="Z434" s="316"/>
      <c r="AA434" s="316"/>
      <c r="AB434" s="316"/>
      <c r="AC434" s="316"/>
      <c r="AD434" s="316"/>
      <c r="AE434" s="925"/>
      <c r="AF434" s="313"/>
    </row>
    <row r="435" spans="1:32" s="2230" customFormat="1" ht="90" x14ac:dyDescent="0.25">
      <c r="B435" s="2230" t="s">
        <v>787</v>
      </c>
      <c r="D435" s="195" t="s">
        <v>421</v>
      </c>
      <c r="E435" s="406"/>
      <c r="F435" s="9"/>
      <c r="G435" s="206"/>
      <c r="H435" s="110"/>
      <c r="I435" s="499"/>
      <c r="J435" s="110"/>
      <c r="K435" s="186"/>
      <c r="L435" s="186"/>
      <c r="M435" s="1101"/>
      <c r="N435" s="1100"/>
      <c r="O435" s="1100"/>
      <c r="P435" s="1100"/>
      <c r="Q435" s="1100"/>
      <c r="R435" s="1100"/>
      <c r="S435" s="316"/>
      <c r="T435" s="316"/>
      <c r="U435" s="316"/>
      <c r="V435" s="316"/>
      <c r="W435" s="313"/>
      <c r="X435" s="316">
        <f t="shared" si="43"/>
        <v>0</v>
      </c>
      <c r="Y435" s="757"/>
      <c r="Z435" s="316"/>
      <c r="AA435" s="316"/>
      <c r="AB435" s="316"/>
      <c r="AC435" s="316"/>
      <c r="AD435" s="316"/>
      <c r="AE435" s="925"/>
      <c r="AF435" s="313"/>
    </row>
    <row r="436" spans="1:32" s="2230" customFormat="1" ht="105" x14ac:dyDescent="0.25">
      <c r="B436" s="2230" t="s">
        <v>787</v>
      </c>
      <c r="D436" s="195" t="s">
        <v>660</v>
      </c>
      <c r="E436" s="406"/>
      <c r="F436" s="9"/>
      <c r="G436" s="206"/>
      <c r="H436" s="110"/>
      <c r="I436" s="499"/>
      <c r="J436" s="110" t="e">
        <f>I436/H436*100</f>
        <v>#DIV/0!</v>
      </c>
      <c r="K436" s="186"/>
      <c r="L436" s="186"/>
      <c r="M436" s="1101"/>
      <c r="N436" s="1100"/>
      <c r="O436" s="1100"/>
      <c r="P436" s="1100"/>
      <c r="Q436" s="1100"/>
      <c r="R436" s="1100"/>
      <c r="S436" s="316"/>
      <c r="T436" s="316"/>
      <c r="U436" s="316"/>
      <c r="V436" s="316"/>
      <c r="W436" s="313"/>
      <c r="X436" s="316">
        <f t="shared" si="43"/>
        <v>0</v>
      </c>
      <c r="Y436" s="757"/>
      <c r="Z436" s="316"/>
      <c r="AA436" s="316"/>
      <c r="AB436" s="316"/>
      <c r="AC436" s="316"/>
      <c r="AD436" s="316"/>
      <c r="AE436" s="925"/>
      <c r="AF436" s="313"/>
    </row>
    <row r="437" spans="1:32" ht="90" x14ac:dyDescent="0.25">
      <c r="B437" s="2230" t="s">
        <v>787</v>
      </c>
      <c r="D437" s="195" t="s">
        <v>903</v>
      </c>
      <c r="E437" s="406"/>
      <c r="F437" s="9"/>
      <c r="G437" s="206"/>
      <c r="H437" s="110"/>
      <c r="I437" s="499">
        <v>3</v>
      </c>
      <c r="J437" s="110" t="e">
        <f>I437/H437*100</f>
        <v>#DIV/0!</v>
      </c>
      <c r="K437" s="186"/>
      <c r="L437" s="186"/>
      <c r="M437" s="1101"/>
      <c r="N437" s="1100"/>
      <c r="O437" s="1100"/>
      <c r="P437" s="1100"/>
      <c r="Q437" s="1100"/>
      <c r="R437" s="1100"/>
      <c r="S437" s="316"/>
      <c r="T437" s="316"/>
      <c r="U437" s="316"/>
      <c r="V437" s="316"/>
      <c r="W437" s="313"/>
      <c r="X437" s="316">
        <f t="shared" si="43"/>
        <v>0</v>
      </c>
      <c r="Y437" s="757"/>
      <c r="Z437" s="316"/>
      <c r="AA437" s="316"/>
      <c r="AB437" s="316"/>
      <c r="AC437" s="316"/>
      <c r="AD437" s="316"/>
      <c r="AE437" s="925"/>
      <c r="AF437" s="313"/>
    </row>
    <row r="438" spans="1:32" s="2230" customFormat="1" ht="75" x14ac:dyDescent="0.25">
      <c r="B438" s="2230" t="s">
        <v>787</v>
      </c>
      <c r="D438" s="195" t="s">
        <v>662</v>
      </c>
      <c r="E438" s="406"/>
      <c r="F438" s="9"/>
      <c r="G438" s="206"/>
      <c r="H438" s="110"/>
      <c r="I438" s="499"/>
      <c r="J438" s="110"/>
      <c r="K438" s="186"/>
      <c r="L438" s="186"/>
      <c r="M438" s="1101"/>
      <c r="N438" s="1100"/>
      <c r="O438" s="1100"/>
      <c r="P438" s="1100"/>
      <c r="Q438" s="1100"/>
      <c r="R438" s="1100"/>
      <c r="S438" s="316"/>
      <c r="T438" s="316"/>
      <c r="U438" s="316"/>
      <c r="V438" s="316"/>
      <c r="W438" s="313"/>
      <c r="X438" s="316">
        <f t="shared" si="43"/>
        <v>0</v>
      </c>
      <c r="Y438" s="757"/>
      <c r="Z438" s="316"/>
      <c r="AA438" s="316"/>
      <c r="AB438" s="316"/>
      <c r="AC438" s="316"/>
      <c r="AD438" s="316"/>
      <c r="AE438" s="925"/>
      <c r="AF438" s="313"/>
    </row>
    <row r="439" spans="1:32" s="2230" customFormat="1" ht="90" x14ac:dyDescent="0.25">
      <c r="B439" s="2230" t="s">
        <v>787</v>
      </c>
      <c r="D439" s="195" t="s">
        <v>661</v>
      </c>
      <c r="E439" s="406"/>
      <c r="F439" s="9"/>
      <c r="G439" s="206"/>
      <c r="H439" s="110"/>
      <c r="I439" s="499"/>
      <c r="J439" s="110" t="e">
        <f>I439/H439*100</f>
        <v>#DIV/0!</v>
      </c>
      <c r="K439" s="186"/>
      <c r="L439" s="186"/>
      <c r="M439" s="1101"/>
      <c r="N439" s="1100"/>
      <c r="O439" s="1100"/>
      <c r="P439" s="1100"/>
      <c r="Q439" s="1100"/>
      <c r="R439" s="1100"/>
      <c r="S439" s="316"/>
      <c r="T439" s="316"/>
      <c r="U439" s="316"/>
      <c r="V439" s="316"/>
      <c r="W439" s="313"/>
      <c r="X439" s="316">
        <f t="shared" si="43"/>
        <v>0</v>
      </c>
      <c r="Y439" s="757"/>
      <c r="Z439" s="316"/>
      <c r="AA439" s="316"/>
      <c r="AB439" s="316"/>
      <c r="AC439" s="316"/>
      <c r="AD439" s="316"/>
      <c r="AE439" s="925"/>
      <c r="AF439" s="313"/>
    </row>
    <row r="440" spans="1:32" ht="75" x14ac:dyDescent="0.25">
      <c r="A440" s="124">
        <v>1</v>
      </c>
      <c r="B440" s="2230" t="s">
        <v>787</v>
      </c>
      <c r="D440" s="195" t="s">
        <v>663</v>
      </c>
      <c r="E440" s="405"/>
      <c r="F440" s="11"/>
      <c r="G440" s="206"/>
      <c r="H440" s="110"/>
      <c r="I440" s="499">
        <v>2</v>
      </c>
      <c r="J440" s="110" t="e">
        <f>I440/H440*100</f>
        <v>#DIV/0!</v>
      </c>
      <c r="K440" s="186"/>
      <c r="L440" s="186"/>
      <c r="M440" s="1101"/>
      <c r="N440" s="1100"/>
      <c r="O440" s="1100"/>
      <c r="P440" s="1100"/>
      <c r="Q440" s="1100"/>
      <c r="R440" s="1100"/>
      <c r="S440" s="316"/>
      <c r="T440" s="316"/>
      <c r="U440" s="316"/>
      <c r="V440" s="316"/>
      <c r="W440" s="313"/>
      <c r="X440" s="316">
        <f t="shared" si="43"/>
        <v>0</v>
      </c>
      <c r="Y440" s="757"/>
      <c r="Z440" s="316"/>
      <c r="AA440" s="316"/>
      <c r="AB440" s="316"/>
      <c r="AC440" s="316"/>
      <c r="AD440" s="316"/>
      <c r="AE440" s="925"/>
      <c r="AF440" s="313"/>
    </row>
    <row r="441" spans="1:32" x14ac:dyDescent="0.25">
      <c r="A441" s="124">
        <v>1</v>
      </c>
      <c r="B441" s="2230" t="s">
        <v>787</v>
      </c>
      <c r="D441" s="149" t="s">
        <v>664</v>
      </c>
      <c r="E441" s="1105"/>
      <c r="F441" s="1106"/>
      <c r="G441" s="206"/>
      <c r="H441" s="110"/>
      <c r="I441" s="499">
        <v>574</v>
      </c>
      <c r="J441" s="110" t="e">
        <f>I441/H441*100</f>
        <v>#DIV/0!</v>
      </c>
      <c r="K441" s="186"/>
      <c r="L441" s="186"/>
      <c r="M441" s="1101"/>
      <c r="N441" s="1100"/>
      <c r="O441" s="1100"/>
      <c r="P441" s="1100"/>
      <c r="Q441" s="1100"/>
      <c r="R441" s="1100"/>
      <c r="S441" s="316"/>
      <c r="T441" s="316"/>
      <c r="U441" s="316"/>
      <c r="V441" s="316"/>
      <c r="W441" s="313"/>
      <c r="X441" s="316">
        <f t="shared" si="43"/>
        <v>0</v>
      </c>
      <c r="Y441" s="757"/>
      <c r="Z441" s="316"/>
      <c r="AA441" s="316"/>
      <c r="AB441" s="316"/>
      <c r="AC441" s="316"/>
      <c r="AD441" s="316"/>
      <c r="AE441" s="925"/>
      <c r="AF441" s="313"/>
    </row>
    <row r="442" spans="1:32" ht="30" x14ac:dyDescent="0.25">
      <c r="A442" s="124">
        <v>1</v>
      </c>
      <c r="B442" s="2230" t="s">
        <v>787</v>
      </c>
      <c r="D442" s="195" t="s">
        <v>665</v>
      </c>
      <c r="E442" s="1320"/>
      <c r="F442" s="11"/>
      <c r="G442" s="206"/>
      <c r="H442" s="110"/>
      <c r="I442" s="499"/>
      <c r="J442" s="110" t="e">
        <f>I442/H442*100</f>
        <v>#DIV/0!</v>
      </c>
      <c r="K442" s="186"/>
      <c r="L442" s="186"/>
      <c r="M442" s="1285"/>
      <c r="N442" s="516"/>
      <c r="O442" s="516"/>
      <c r="P442" s="516"/>
      <c r="Q442" s="516"/>
      <c r="R442" s="516"/>
      <c r="S442" s="316"/>
      <c r="T442" s="316"/>
      <c r="U442" s="316"/>
      <c r="V442" s="316"/>
      <c r="W442" s="313"/>
      <c r="X442" s="316">
        <f t="shared" si="43"/>
        <v>0</v>
      </c>
      <c r="Y442" s="757"/>
      <c r="Z442" s="316"/>
      <c r="AA442" s="316"/>
      <c r="AB442" s="316"/>
      <c r="AC442" s="316"/>
      <c r="AD442" s="316"/>
      <c r="AE442" s="925"/>
      <c r="AF442" s="313"/>
    </row>
    <row r="443" spans="1:32" ht="30" x14ac:dyDescent="0.25">
      <c r="A443" s="124">
        <v>1</v>
      </c>
      <c r="B443" s="2230" t="s">
        <v>787</v>
      </c>
      <c r="D443" s="11" t="s">
        <v>666</v>
      </c>
      <c r="E443" s="405"/>
      <c r="F443" s="11"/>
      <c r="G443" s="206"/>
      <c r="H443" s="110"/>
      <c r="I443" s="499">
        <v>254</v>
      </c>
      <c r="J443" s="110" t="e">
        <f>I443/H443*100</f>
        <v>#DIV/0!</v>
      </c>
      <c r="K443" s="186"/>
      <c r="L443" s="186"/>
      <c r="M443" s="1285"/>
      <c r="N443" s="516"/>
      <c r="O443" s="516"/>
      <c r="P443" s="516"/>
      <c r="Q443" s="1100"/>
      <c r="R443" s="1100"/>
      <c r="S443" s="1100"/>
      <c r="T443" s="1100"/>
      <c r="U443" s="1100"/>
      <c r="V443" s="1100"/>
      <c r="W443" s="313"/>
      <c r="X443" s="316">
        <f t="shared" si="43"/>
        <v>0</v>
      </c>
      <c r="Y443" s="757"/>
      <c r="Z443" s="316"/>
      <c r="AA443" s="316"/>
      <c r="AB443" s="316"/>
      <c r="AC443" s="316"/>
      <c r="AD443" s="316"/>
      <c r="AE443" s="925"/>
      <c r="AF443" s="313"/>
    </row>
    <row r="444" spans="1:32" s="2230" customFormat="1" x14ac:dyDescent="0.25">
      <c r="B444" s="2230" t="s">
        <v>787</v>
      </c>
      <c r="D444" s="11" t="s">
        <v>87</v>
      </c>
      <c r="E444" s="405"/>
      <c r="F444" s="11"/>
      <c r="G444" s="206"/>
      <c r="H444" s="110"/>
      <c r="I444" s="499"/>
      <c r="J444" s="110"/>
      <c r="K444" s="186"/>
      <c r="L444" s="186"/>
      <c r="M444" s="1285"/>
      <c r="N444" s="516"/>
      <c r="O444" s="516"/>
      <c r="P444" s="516"/>
      <c r="Q444" s="1100"/>
      <c r="R444" s="1100"/>
      <c r="S444" s="1100"/>
      <c r="T444" s="1100"/>
      <c r="U444" s="1100"/>
      <c r="V444" s="1100"/>
      <c r="W444" s="313"/>
      <c r="X444" s="316">
        <f t="shared" si="43"/>
        <v>0</v>
      </c>
      <c r="Y444" s="757"/>
      <c r="Z444" s="316"/>
      <c r="AA444" s="316"/>
      <c r="AB444" s="316"/>
      <c r="AC444" s="316"/>
      <c r="AD444" s="316"/>
      <c r="AE444" s="925"/>
      <c r="AF444" s="313"/>
    </row>
    <row r="445" spans="1:32" s="2230" customFormat="1" ht="30" x14ac:dyDescent="0.25">
      <c r="B445" s="2230" t="s">
        <v>787</v>
      </c>
      <c r="D445" s="11" t="s">
        <v>667</v>
      </c>
      <c r="E445" s="405"/>
      <c r="F445" s="11"/>
      <c r="G445" s="206"/>
      <c r="H445" s="110"/>
      <c r="I445" s="499"/>
      <c r="J445" s="110" t="e">
        <f>I445/H445*100</f>
        <v>#DIV/0!</v>
      </c>
      <c r="K445" s="186"/>
      <c r="L445" s="186"/>
      <c r="M445" s="1285"/>
      <c r="N445" s="516"/>
      <c r="O445" s="516"/>
      <c r="P445" s="516"/>
      <c r="Q445" s="1100"/>
      <c r="R445" s="1100"/>
      <c r="S445" s="1100"/>
      <c r="T445" s="1100"/>
      <c r="U445" s="1100"/>
      <c r="V445" s="1100"/>
      <c r="W445" s="313"/>
      <c r="X445" s="316">
        <f t="shared" si="43"/>
        <v>0</v>
      </c>
      <c r="Y445" s="757"/>
      <c r="Z445" s="316"/>
      <c r="AA445" s="316"/>
      <c r="AB445" s="316"/>
      <c r="AC445" s="316"/>
      <c r="AD445" s="316"/>
      <c r="AE445" s="925"/>
      <c r="AF445" s="313"/>
    </row>
    <row r="446" spans="1:32" ht="30" x14ac:dyDescent="0.25">
      <c r="B446" s="2230" t="s">
        <v>787</v>
      </c>
      <c r="D446" s="11" t="s">
        <v>668</v>
      </c>
      <c r="E446" s="406"/>
      <c r="F446" s="11"/>
      <c r="G446" s="206"/>
      <c r="H446" s="110"/>
      <c r="I446" s="499"/>
      <c r="J446" s="110" t="e">
        <f>I446/H446*100</f>
        <v>#DIV/0!</v>
      </c>
      <c r="K446" s="186"/>
      <c r="L446" s="186"/>
      <c r="M446" s="1285"/>
      <c r="N446" s="516"/>
      <c r="O446" s="516"/>
      <c r="P446" s="516"/>
      <c r="Q446" s="1100"/>
      <c r="R446" s="1100"/>
      <c r="S446" s="1100"/>
      <c r="T446" s="1100"/>
      <c r="U446" s="1100"/>
      <c r="V446" s="1100"/>
      <c r="W446" s="313"/>
      <c r="X446" s="316">
        <f t="shared" si="43"/>
        <v>0</v>
      </c>
      <c r="Y446" s="757"/>
      <c r="Z446" s="316"/>
      <c r="AA446" s="316"/>
      <c r="AB446" s="316"/>
      <c r="AC446" s="316"/>
      <c r="AD446" s="316"/>
      <c r="AE446" s="925"/>
      <c r="AF446" s="313"/>
    </row>
    <row r="447" spans="1:32" s="2230" customFormat="1" ht="30" x14ac:dyDescent="0.25">
      <c r="B447" s="2230" t="s">
        <v>787</v>
      </c>
      <c r="D447" s="11" t="s">
        <v>669</v>
      </c>
      <c r="E447" s="406"/>
      <c r="F447" s="11"/>
      <c r="G447" s="206"/>
      <c r="H447" s="110"/>
      <c r="I447" s="499"/>
      <c r="J447" s="110" t="e">
        <f>I447/H447*100</f>
        <v>#DIV/0!</v>
      </c>
      <c r="K447" s="186"/>
      <c r="L447" s="186"/>
      <c r="M447" s="1285"/>
      <c r="N447" s="516"/>
      <c r="O447" s="516"/>
      <c r="P447" s="516"/>
      <c r="Q447" s="1100"/>
      <c r="R447" s="1100"/>
      <c r="S447" s="1100"/>
      <c r="T447" s="1100"/>
      <c r="U447" s="1100"/>
      <c r="V447" s="1100"/>
      <c r="W447" s="313"/>
      <c r="X447" s="316">
        <f t="shared" si="43"/>
        <v>0</v>
      </c>
      <c r="Y447" s="757"/>
      <c r="Z447" s="316"/>
      <c r="AA447" s="316"/>
      <c r="AB447" s="316"/>
      <c r="AC447" s="316"/>
      <c r="AD447" s="316"/>
      <c r="AE447" s="925"/>
      <c r="AF447" s="313"/>
    </row>
    <row r="448" spans="1:32" ht="30" x14ac:dyDescent="0.25">
      <c r="B448" s="2230" t="s">
        <v>787</v>
      </c>
      <c r="D448" s="11" t="s">
        <v>670</v>
      </c>
      <c r="E448" s="406"/>
      <c r="F448" s="11"/>
      <c r="G448" s="206"/>
      <c r="H448" s="110"/>
      <c r="I448" s="499">
        <v>146</v>
      </c>
      <c r="J448" s="110" t="e">
        <f>I448/H448*100</f>
        <v>#DIV/0!</v>
      </c>
      <c r="K448" s="186"/>
      <c r="L448" s="186"/>
      <c r="M448" s="1285"/>
      <c r="N448" s="516"/>
      <c r="O448" s="516"/>
      <c r="P448" s="516"/>
      <c r="Q448" s="1100"/>
      <c r="R448" s="1100"/>
      <c r="S448" s="1100"/>
      <c r="T448" s="1100"/>
      <c r="U448" s="1100"/>
      <c r="V448" s="1100"/>
      <c r="W448" s="313"/>
      <c r="X448" s="316">
        <f t="shared" si="43"/>
        <v>0</v>
      </c>
      <c r="Y448" s="757"/>
      <c r="Z448" s="316"/>
      <c r="AA448" s="316"/>
      <c r="AB448" s="316"/>
      <c r="AC448" s="316"/>
      <c r="AD448" s="316"/>
      <c r="AE448" s="925"/>
      <c r="AF448" s="313"/>
    </row>
    <row r="449" spans="1:32" s="2230" customFormat="1" ht="45" x14ac:dyDescent="0.25">
      <c r="D449" s="11" t="s">
        <v>908</v>
      </c>
      <c r="E449" s="406"/>
      <c r="F449" s="11"/>
      <c r="G449" s="206"/>
      <c r="H449" s="110"/>
      <c r="I449" s="499"/>
      <c r="J449" s="110"/>
      <c r="K449" s="186"/>
      <c r="L449" s="186"/>
      <c r="M449" s="1285"/>
      <c r="N449" s="516"/>
      <c r="O449" s="516"/>
      <c r="P449" s="516"/>
      <c r="Q449" s="1100"/>
      <c r="R449" s="1100"/>
      <c r="S449" s="1100"/>
      <c r="T449" s="1100"/>
      <c r="U449" s="1100"/>
      <c r="V449" s="1100"/>
      <c r="W449" s="313"/>
      <c r="X449" s="316"/>
      <c r="Y449" s="757"/>
      <c r="Z449" s="316"/>
      <c r="AA449" s="316"/>
      <c r="AB449" s="316"/>
      <c r="AC449" s="316"/>
      <c r="AD449" s="316"/>
      <c r="AE449" s="925"/>
      <c r="AF449" s="313"/>
    </row>
    <row r="450" spans="1:32" s="2230" customFormat="1" ht="45" x14ac:dyDescent="0.25">
      <c r="D450" s="11" t="s">
        <v>909</v>
      </c>
      <c r="E450" s="406"/>
      <c r="F450" s="11"/>
      <c r="G450" s="206"/>
      <c r="H450" s="110"/>
      <c r="I450" s="499"/>
      <c r="J450" s="110"/>
      <c r="K450" s="186"/>
      <c r="L450" s="186"/>
      <c r="M450" s="1285"/>
      <c r="N450" s="516"/>
      <c r="O450" s="516"/>
      <c r="P450" s="516"/>
      <c r="Q450" s="1100"/>
      <c r="R450" s="1100"/>
      <c r="S450" s="1100"/>
      <c r="T450" s="1100"/>
      <c r="U450" s="1100"/>
      <c r="V450" s="1100"/>
      <c r="W450" s="313"/>
      <c r="X450" s="316"/>
      <c r="Y450" s="757"/>
      <c r="Z450" s="316"/>
      <c r="AA450" s="316"/>
      <c r="AB450" s="316"/>
      <c r="AC450" s="316"/>
      <c r="AD450" s="316"/>
      <c r="AE450" s="925"/>
      <c r="AF450" s="313"/>
    </row>
    <row r="451" spans="1:32" ht="60" x14ac:dyDescent="0.25">
      <c r="B451" s="2230" t="s">
        <v>787</v>
      </c>
      <c r="D451" s="11" t="s">
        <v>671</v>
      </c>
      <c r="E451" s="406"/>
      <c r="F451" s="11"/>
      <c r="G451" s="206"/>
      <c r="H451" s="110"/>
      <c r="I451" s="499"/>
      <c r="J451" s="110" t="e">
        <f t="shared" ref="J451:J456" si="45">I451/H451*100</f>
        <v>#DIV/0!</v>
      </c>
      <c r="K451" s="186"/>
      <c r="L451" s="186"/>
      <c r="M451" s="1285"/>
      <c r="N451" s="516"/>
      <c r="O451" s="516"/>
      <c r="P451" s="516"/>
      <c r="Q451" s="1100"/>
      <c r="R451" s="1100"/>
      <c r="S451" s="1100"/>
      <c r="T451" s="1100"/>
      <c r="U451" s="1100"/>
      <c r="V451" s="1100"/>
      <c r="W451" s="313"/>
      <c r="X451" s="316">
        <f t="shared" si="43"/>
        <v>0</v>
      </c>
      <c r="Y451" s="757"/>
      <c r="Z451" s="316"/>
      <c r="AA451" s="316"/>
      <c r="AB451" s="316"/>
      <c r="AC451" s="316"/>
      <c r="AD451" s="316"/>
      <c r="AE451" s="925"/>
      <c r="AF451" s="313"/>
    </row>
    <row r="452" spans="1:32" ht="30" x14ac:dyDescent="0.25">
      <c r="B452" s="2230" t="s">
        <v>787</v>
      </c>
      <c r="D452" s="11" t="s">
        <v>672</v>
      </c>
      <c r="E452" s="406"/>
      <c r="F452" s="11"/>
      <c r="G452" s="206"/>
      <c r="H452" s="110"/>
      <c r="I452" s="499">
        <v>4</v>
      </c>
      <c r="J452" s="110" t="e">
        <f t="shared" si="45"/>
        <v>#DIV/0!</v>
      </c>
      <c r="K452" s="186"/>
      <c r="L452" s="186"/>
      <c r="M452" s="1285"/>
      <c r="N452" s="516"/>
      <c r="O452" s="516"/>
      <c r="P452" s="516"/>
      <c r="Q452" s="1100"/>
      <c r="R452" s="1100"/>
      <c r="S452" s="1100"/>
      <c r="T452" s="1100"/>
      <c r="U452" s="1100"/>
      <c r="V452" s="1100"/>
      <c r="W452" s="313"/>
      <c r="X452" s="316">
        <f t="shared" si="43"/>
        <v>0</v>
      </c>
      <c r="Y452" s="757"/>
      <c r="Z452" s="316"/>
      <c r="AA452" s="316"/>
      <c r="AB452" s="316"/>
      <c r="AC452" s="316"/>
      <c r="AD452" s="316"/>
      <c r="AE452" s="925"/>
      <c r="AF452" s="313"/>
    </row>
    <row r="453" spans="1:32" s="2230" customFormat="1" ht="30" x14ac:dyDescent="0.25">
      <c r="B453" s="2230" t="s">
        <v>787</v>
      </c>
      <c r="D453" s="11" t="s">
        <v>711</v>
      </c>
      <c r="E453" s="406"/>
      <c r="F453" s="11"/>
      <c r="G453" s="206"/>
      <c r="H453" s="110"/>
      <c r="I453" s="499"/>
      <c r="J453" s="110" t="e">
        <f t="shared" si="45"/>
        <v>#DIV/0!</v>
      </c>
      <c r="K453" s="186"/>
      <c r="L453" s="186"/>
      <c r="M453" s="1285"/>
      <c r="N453" s="516"/>
      <c r="O453" s="516"/>
      <c r="P453" s="516"/>
      <c r="Q453" s="1100"/>
      <c r="R453" s="1100"/>
      <c r="S453" s="1100"/>
      <c r="T453" s="1100"/>
      <c r="U453" s="1100"/>
      <c r="V453" s="1100"/>
      <c r="W453" s="313"/>
      <c r="X453" s="316">
        <f t="shared" si="43"/>
        <v>0</v>
      </c>
      <c r="Y453" s="757"/>
      <c r="Z453" s="316"/>
      <c r="AA453" s="316"/>
      <c r="AB453" s="316"/>
      <c r="AC453" s="316"/>
      <c r="AD453" s="316"/>
      <c r="AE453" s="925"/>
      <c r="AF453" s="313"/>
    </row>
    <row r="454" spans="1:32" s="2230" customFormat="1" ht="45" x14ac:dyDescent="0.25">
      <c r="B454" s="2230" t="s">
        <v>787</v>
      </c>
      <c r="D454" s="11" t="s">
        <v>673</v>
      </c>
      <c r="E454" s="406"/>
      <c r="F454" s="11"/>
      <c r="G454" s="206"/>
      <c r="H454" s="110"/>
      <c r="I454" s="499"/>
      <c r="J454" s="110" t="e">
        <f t="shared" si="45"/>
        <v>#DIV/0!</v>
      </c>
      <c r="K454" s="186"/>
      <c r="L454" s="186"/>
      <c r="M454" s="1285"/>
      <c r="N454" s="516"/>
      <c r="O454" s="516"/>
      <c r="P454" s="516"/>
      <c r="Q454" s="1100"/>
      <c r="R454" s="1100"/>
      <c r="S454" s="1100"/>
      <c r="T454" s="1100"/>
      <c r="U454" s="1100"/>
      <c r="V454" s="1100"/>
      <c r="W454" s="313"/>
      <c r="X454" s="316">
        <f t="shared" si="43"/>
        <v>0</v>
      </c>
      <c r="Y454" s="757"/>
      <c r="Z454" s="316"/>
      <c r="AA454" s="316"/>
      <c r="AB454" s="316"/>
      <c r="AC454" s="316"/>
      <c r="AD454" s="316"/>
      <c r="AE454" s="925"/>
      <c r="AF454" s="313"/>
    </row>
    <row r="455" spans="1:32" ht="45" x14ac:dyDescent="0.25">
      <c r="B455" s="2230" t="s">
        <v>787</v>
      </c>
      <c r="D455" s="11" t="s">
        <v>674</v>
      </c>
      <c r="E455" s="406"/>
      <c r="F455" s="11"/>
      <c r="G455" s="206"/>
      <c r="H455" s="110"/>
      <c r="I455" s="499">
        <v>5</v>
      </c>
      <c r="J455" s="110" t="e">
        <f t="shared" si="45"/>
        <v>#DIV/0!</v>
      </c>
      <c r="K455" s="186"/>
      <c r="L455" s="186"/>
      <c r="M455" s="1285"/>
      <c r="N455" s="516"/>
      <c r="O455" s="516"/>
      <c r="P455" s="516"/>
      <c r="Q455" s="1100"/>
      <c r="R455" s="1100"/>
      <c r="S455" s="1100"/>
      <c r="T455" s="1100"/>
      <c r="U455" s="1100"/>
      <c r="V455" s="1100"/>
      <c r="W455" s="313"/>
      <c r="X455" s="316">
        <f t="shared" si="43"/>
        <v>0</v>
      </c>
      <c r="Y455" s="757"/>
      <c r="Z455" s="316"/>
      <c r="AA455" s="316"/>
      <c r="AB455" s="316"/>
      <c r="AC455" s="316"/>
      <c r="AD455" s="316"/>
      <c r="AE455" s="925"/>
      <c r="AF455" s="313"/>
    </row>
    <row r="456" spans="1:32" s="2230" customFormat="1" ht="45" x14ac:dyDescent="0.25">
      <c r="B456" s="2230" t="s">
        <v>787</v>
      </c>
      <c r="D456" s="11" t="s">
        <v>712</v>
      </c>
      <c r="E456" s="406"/>
      <c r="F456" s="11"/>
      <c r="G456" s="206"/>
      <c r="H456" s="110"/>
      <c r="I456" s="499">
        <v>5</v>
      </c>
      <c r="J456" s="1083" t="e">
        <f t="shared" si="45"/>
        <v>#DIV/0!</v>
      </c>
      <c r="K456" s="186"/>
      <c r="L456" s="186"/>
      <c r="M456" s="1285"/>
      <c r="N456" s="516"/>
      <c r="O456" s="516"/>
      <c r="P456" s="516"/>
      <c r="Q456" s="1100"/>
      <c r="R456" s="1100"/>
      <c r="S456" s="1100"/>
      <c r="T456" s="1100"/>
      <c r="U456" s="1100"/>
      <c r="V456" s="1100"/>
      <c r="W456" s="313"/>
      <c r="X456" s="316">
        <f t="shared" si="43"/>
        <v>0</v>
      </c>
      <c r="Y456" s="757"/>
      <c r="Z456" s="316"/>
      <c r="AA456" s="316"/>
      <c r="AB456" s="316"/>
      <c r="AC456" s="316"/>
      <c r="AD456" s="316"/>
      <c r="AE456" s="925"/>
      <c r="AF456" s="313"/>
    </row>
    <row r="457" spans="1:32" s="2230" customFormat="1" x14ac:dyDescent="0.25">
      <c r="B457" s="2230" t="s">
        <v>787</v>
      </c>
      <c r="D457" s="11"/>
      <c r="E457" s="406"/>
      <c r="F457" s="11"/>
      <c r="G457" s="206"/>
      <c r="H457" s="110"/>
      <c r="I457" s="499"/>
      <c r="J457" s="110"/>
      <c r="K457" s="186"/>
      <c r="L457" s="186"/>
      <c r="M457" s="1285"/>
      <c r="N457" s="516"/>
      <c r="O457" s="516"/>
      <c r="P457" s="516"/>
      <c r="Q457" s="1100"/>
      <c r="R457" s="1100"/>
      <c r="S457" s="1100"/>
      <c r="T457" s="1100"/>
      <c r="U457" s="1100"/>
      <c r="V457" s="1100"/>
      <c r="W457" s="313"/>
      <c r="X457" s="316">
        <f t="shared" si="43"/>
        <v>0</v>
      </c>
      <c r="Y457" s="757"/>
      <c r="Z457" s="316"/>
      <c r="AA457" s="316"/>
      <c r="AB457" s="316"/>
      <c r="AC457" s="316"/>
      <c r="AD457" s="316"/>
      <c r="AE457" s="925"/>
      <c r="AF457" s="313"/>
    </row>
    <row r="458" spans="1:32" ht="45" x14ac:dyDescent="0.25">
      <c r="A458" s="124">
        <v>1</v>
      </c>
      <c r="B458" s="2230" t="s">
        <v>787</v>
      </c>
      <c r="D458" s="1178" t="s">
        <v>683</v>
      </c>
      <c r="E458" s="406"/>
      <c r="F458" s="11"/>
      <c r="G458" s="206"/>
      <c r="H458" s="111"/>
      <c r="I458" s="499"/>
      <c r="J458" s="110"/>
      <c r="K458" s="186"/>
      <c r="L458" s="186"/>
      <c r="M458" s="1285"/>
      <c r="N458" s="516"/>
      <c r="O458" s="516"/>
      <c r="P458" s="516"/>
      <c r="Q458" s="1100"/>
      <c r="R458" s="1100"/>
      <c r="S458" s="1100"/>
      <c r="T458" s="1100"/>
      <c r="U458" s="1100"/>
      <c r="V458" s="1100"/>
      <c r="W458" s="313"/>
      <c r="X458" s="316">
        <f t="shared" si="43"/>
        <v>0</v>
      </c>
      <c r="Y458" s="757"/>
      <c r="Z458" s="316"/>
      <c r="AA458" s="316"/>
      <c r="AB458" s="316"/>
      <c r="AC458" s="316"/>
      <c r="AD458" s="316"/>
      <c r="AE458" s="925"/>
      <c r="AF458" s="313"/>
    </row>
    <row r="459" spans="1:32" s="2230" customFormat="1" ht="30" x14ac:dyDescent="0.25">
      <c r="D459" s="1178" t="s">
        <v>902</v>
      </c>
      <c r="E459" s="406"/>
      <c r="F459" s="1321"/>
      <c r="G459" s="206"/>
      <c r="H459" s="111"/>
      <c r="I459" s="499">
        <v>7</v>
      </c>
      <c r="J459" s="110"/>
      <c r="K459" s="186"/>
      <c r="L459" s="186"/>
      <c r="M459" s="1285"/>
      <c r="N459" s="516"/>
      <c r="O459" s="516"/>
      <c r="P459" s="516"/>
      <c r="Q459" s="1177"/>
      <c r="R459" s="1100"/>
      <c r="S459" s="1177"/>
      <c r="T459" s="1177"/>
      <c r="U459" s="1177"/>
      <c r="V459" s="1177"/>
      <c r="W459" s="842"/>
      <c r="X459" s="316"/>
      <c r="Y459" s="757"/>
      <c r="Z459" s="315"/>
      <c r="AA459" s="315"/>
      <c r="AB459" s="318"/>
      <c r="AC459" s="316"/>
      <c r="AD459" s="316"/>
      <c r="AE459" s="925"/>
      <c r="AF459" s="313"/>
    </row>
    <row r="460" spans="1:32" ht="30" x14ac:dyDescent="0.25">
      <c r="A460" s="124">
        <v>1</v>
      </c>
      <c r="B460" s="2230" t="s">
        <v>787</v>
      </c>
      <c r="D460" s="1178" t="s">
        <v>401</v>
      </c>
      <c r="E460" s="405"/>
      <c r="F460" s="1321"/>
      <c r="G460" s="206"/>
      <c r="H460" s="111"/>
      <c r="I460" s="499"/>
      <c r="J460" s="110"/>
      <c r="K460" s="186"/>
      <c r="L460" s="186"/>
      <c r="M460" s="516"/>
      <c r="N460" s="516"/>
      <c r="O460" s="516"/>
      <c r="P460" s="516"/>
      <c r="Q460" s="145"/>
      <c r="R460" s="516"/>
      <c r="S460" s="317"/>
      <c r="T460" s="317"/>
      <c r="U460" s="317"/>
      <c r="V460" s="317"/>
      <c r="W460" s="842"/>
      <c r="X460" s="316">
        <f t="shared" si="43"/>
        <v>0</v>
      </c>
      <c r="Y460" s="757"/>
      <c r="Z460" s="315"/>
      <c r="AA460" s="315"/>
      <c r="AB460" s="318"/>
      <c r="AC460" s="316"/>
      <c r="AD460" s="316"/>
      <c r="AE460" s="925"/>
      <c r="AF460" s="313"/>
    </row>
    <row r="461" spans="1:32" s="2230" customFormat="1" ht="30" x14ac:dyDescent="0.25">
      <c r="D461" s="1178" t="s">
        <v>887</v>
      </c>
      <c r="E461" s="405"/>
      <c r="F461" s="1321"/>
      <c r="G461" s="206"/>
      <c r="H461" s="111"/>
      <c r="I461" s="499">
        <v>0</v>
      </c>
      <c r="J461" s="1083"/>
      <c r="K461" s="186"/>
      <c r="L461" s="186"/>
      <c r="M461" s="516"/>
      <c r="N461" s="516"/>
      <c r="O461" s="516"/>
      <c r="P461" s="516"/>
      <c r="Q461" s="145"/>
      <c r="R461" s="516"/>
      <c r="S461" s="317"/>
      <c r="T461" s="317"/>
      <c r="U461" s="317"/>
      <c r="V461" s="317"/>
      <c r="W461" s="842"/>
      <c r="X461" s="316">
        <f t="shared" si="43"/>
        <v>0</v>
      </c>
      <c r="Y461" s="757"/>
      <c r="Z461" s="315"/>
      <c r="AA461" s="318"/>
      <c r="AB461" s="318"/>
      <c r="AC461" s="316"/>
      <c r="AD461" s="316"/>
      <c r="AE461" s="925"/>
      <c r="AF461" s="313"/>
    </row>
    <row r="462" spans="1:32" ht="30" x14ac:dyDescent="0.25">
      <c r="A462" s="124">
        <v>1</v>
      </c>
      <c r="B462" s="2230" t="s">
        <v>787</v>
      </c>
      <c r="D462" s="1178" t="s">
        <v>402</v>
      </c>
      <c r="E462" s="405"/>
      <c r="F462" s="11"/>
      <c r="G462" s="206"/>
      <c r="H462" s="111"/>
      <c r="I462" s="499"/>
      <c r="J462" s="1083"/>
      <c r="K462" s="186"/>
      <c r="L462" s="186"/>
      <c r="M462" s="516"/>
      <c r="N462" s="516"/>
      <c r="O462" s="516"/>
      <c r="P462" s="516"/>
      <c r="Q462" s="145"/>
      <c r="R462" s="516"/>
      <c r="S462" s="316"/>
      <c r="T462" s="316"/>
      <c r="U462" s="316"/>
      <c r="V462" s="316"/>
      <c r="W462" s="841"/>
      <c r="X462" s="316">
        <f t="shared" si="43"/>
        <v>0</v>
      </c>
      <c r="Y462" s="757"/>
      <c r="Z462" s="316"/>
      <c r="AA462" s="318"/>
      <c r="AB462" s="317"/>
      <c r="AC462" s="316"/>
      <c r="AD462" s="316"/>
      <c r="AE462" s="925"/>
      <c r="AF462" s="313"/>
    </row>
    <row r="463" spans="1:32" s="2230" customFormat="1" x14ac:dyDescent="0.25">
      <c r="D463" s="1179"/>
      <c r="E463" s="405"/>
      <c r="F463" s="1322"/>
      <c r="G463" s="206"/>
      <c r="H463" s="111"/>
      <c r="I463" s="499"/>
      <c r="J463" s="1083"/>
      <c r="K463" s="186"/>
      <c r="L463" s="186"/>
      <c r="M463" s="516"/>
      <c r="N463" s="516"/>
      <c r="O463" s="516"/>
      <c r="P463" s="516"/>
      <c r="Q463" s="145"/>
      <c r="R463" s="516"/>
      <c r="S463" s="316"/>
      <c r="T463" s="316"/>
      <c r="U463" s="316"/>
      <c r="V463" s="316"/>
      <c r="W463" s="841"/>
      <c r="X463" s="316">
        <f t="shared" si="43"/>
        <v>0</v>
      </c>
      <c r="Y463" s="757"/>
      <c r="Z463" s="316"/>
      <c r="AA463" s="318"/>
      <c r="AB463" s="317"/>
      <c r="AC463" s="316"/>
      <c r="AD463" s="316"/>
      <c r="AE463" s="925"/>
      <c r="AF463" s="313"/>
    </row>
    <row r="464" spans="1:32" ht="29.25" x14ac:dyDescent="0.25">
      <c r="A464" s="124">
        <v>1</v>
      </c>
      <c r="B464" s="2230" t="s">
        <v>787</v>
      </c>
      <c r="D464" s="682" t="s">
        <v>387</v>
      </c>
      <c r="E464" s="405"/>
      <c r="F464" s="1322"/>
      <c r="G464" s="225"/>
      <c r="H464" s="269"/>
      <c r="I464" s="269">
        <f>SUM(I458:I462)</f>
        <v>7</v>
      </c>
      <c r="J464" s="683"/>
      <c r="K464" s="186"/>
      <c r="L464" s="186"/>
      <c r="M464" s="516"/>
      <c r="N464" s="516"/>
      <c r="O464" s="516"/>
      <c r="P464" s="516"/>
      <c r="Q464" s="145"/>
      <c r="R464" s="516"/>
      <c r="S464" s="316"/>
      <c r="T464" s="316"/>
      <c r="U464" s="316"/>
      <c r="V464" s="316"/>
      <c r="W464" s="837">
        <f>S464/12*$D$4</f>
        <v>0</v>
      </c>
      <c r="X464" s="2992">
        <f t="shared" si="43"/>
        <v>3.1948000000000003</v>
      </c>
      <c r="Y464" s="757"/>
      <c r="Z464" s="316"/>
      <c r="AA464" s="316">
        <f>X464-W464</f>
        <v>3.1948000000000003</v>
      </c>
      <c r="AB464" s="317"/>
      <c r="AC464" s="316"/>
      <c r="AD464" s="2992">
        <v>3.1948000000000003</v>
      </c>
      <c r="AE464" s="890"/>
      <c r="AF464" s="313"/>
    </row>
    <row r="465" spans="1:32" s="2230" customFormat="1" ht="57.75" x14ac:dyDescent="0.25">
      <c r="D465" s="463" t="s">
        <v>892</v>
      </c>
      <c r="E465" s="439"/>
      <c r="F465" s="1322"/>
      <c r="G465" s="225"/>
      <c r="H465" s="269"/>
      <c r="I465" s="269"/>
      <c r="J465" s="683"/>
      <c r="K465" s="186"/>
      <c r="L465" s="186"/>
      <c r="M465" s="1323"/>
      <c r="N465" s="516"/>
      <c r="O465" s="516"/>
      <c r="P465" s="516"/>
      <c r="Q465" s="145"/>
      <c r="R465" s="1217"/>
      <c r="S465" s="316"/>
      <c r="T465" s="316"/>
      <c r="U465" s="316"/>
      <c r="V465" s="316"/>
      <c r="W465" s="837"/>
      <c r="X465" s="316">
        <f t="shared" si="43"/>
        <v>0</v>
      </c>
      <c r="Y465" s="757"/>
      <c r="Z465" s="316"/>
      <c r="AA465" s="316"/>
      <c r="AB465" s="317"/>
      <c r="AC465" s="316"/>
      <c r="AD465" s="316"/>
      <c r="AE465" s="890"/>
      <c r="AF465" s="313"/>
    </row>
    <row r="466" spans="1:32" x14ac:dyDescent="0.25">
      <c r="A466" s="124">
        <v>1</v>
      </c>
      <c r="B466" s="2230" t="s">
        <v>787</v>
      </c>
      <c r="D466" s="463" t="s">
        <v>353</v>
      </c>
      <c r="E466" s="439"/>
      <c r="F466" s="11"/>
      <c r="G466" s="225"/>
      <c r="H466" s="225"/>
      <c r="I466" s="225">
        <f>I382</f>
        <v>756</v>
      </c>
      <c r="J466" s="110" t="e">
        <f>I466/H466*100</f>
        <v>#DIV/0!</v>
      </c>
      <c r="K466" s="186"/>
      <c r="L466" s="186"/>
      <c r="M466" s="1323"/>
      <c r="N466" s="516"/>
      <c r="O466" s="516"/>
      <c r="P466" s="516"/>
      <c r="Q466" s="516"/>
      <c r="R466" s="1217"/>
      <c r="S466" s="316"/>
      <c r="T466" s="316"/>
      <c r="U466" s="316"/>
      <c r="V466" s="316"/>
      <c r="W466" s="313"/>
      <c r="X466" s="316">
        <f t="shared" si="43"/>
        <v>0</v>
      </c>
      <c r="Y466" s="757"/>
      <c r="Z466" s="316"/>
      <c r="AA466" s="316"/>
      <c r="AB466" s="316"/>
      <c r="AC466" s="316"/>
      <c r="AD466" s="316"/>
      <c r="AE466" s="1324"/>
      <c r="AF466" s="313"/>
    </row>
    <row r="467" spans="1:32" ht="29.25" x14ac:dyDescent="0.25">
      <c r="A467" s="124">
        <v>1</v>
      </c>
      <c r="B467" s="2230" t="s">
        <v>787</v>
      </c>
      <c r="D467" s="463" t="s">
        <v>354</v>
      </c>
      <c r="E467" s="439"/>
      <c r="F467" s="11"/>
      <c r="G467" s="227"/>
      <c r="H467" s="225"/>
      <c r="I467" s="225">
        <f>I392</f>
        <v>3</v>
      </c>
      <c r="J467" s="110" t="e">
        <f>I467/H467*100</f>
        <v>#DIV/0!</v>
      </c>
      <c r="K467" s="1182"/>
      <c r="L467" s="1182"/>
      <c r="M467" s="516"/>
      <c r="N467" s="516"/>
      <c r="O467" s="1217"/>
      <c r="P467" s="1217"/>
      <c r="Q467" s="145"/>
      <c r="R467" s="516"/>
      <c r="S467" s="316"/>
      <c r="T467" s="316"/>
      <c r="U467" s="316"/>
      <c r="V467" s="316"/>
      <c r="W467" s="841"/>
      <c r="X467" s="315">
        <f t="shared" si="43"/>
        <v>0</v>
      </c>
      <c r="Y467" s="1251"/>
      <c r="Z467" s="318"/>
      <c r="AA467" s="316"/>
      <c r="AB467" s="316"/>
      <c r="AC467" s="316"/>
      <c r="AD467" s="315"/>
      <c r="AE467" s="1324"/>
      <c r="AF467" s="354"/>
    </row>
    <row r="468" spans="1:32" ht="29.25" x14ac:dyDescent="0.25">
      <c r="A468" s="124">
        <v>1</v>
      </c>
      <c r="B468" s="2230" t="s">
        <v>787</v>
      </c>
      <c r="D468" s="463" t="s">
        <v>355</v>
      </c>
      <c r="E468" s="1292"/>
      <c r="F468" s="1321"/>
      <c r="G468" s="1283"/>
      <c r="H468" s="1325"/>
      <c r="I468" s="1325"/>
      <c r="J468" s="115"/>
      <c r="K468" s="1184"/>
      <c r="L468" s="1184"/>
      <c r="M468" s="1221"/>
      <c r="N468" s="1222"/>
      <c r="O468" s="1221"/>
      <c r="P468" s="1221"/>
      <c r="Q468" s="1221"/>
      <c r="R468" s="1222"/>
      <c r="S468" s="319"/>
      <c r="T468" s="319"/>
      <c r="U468" s="319"/>
      <c r="V468" s="319"/>
      <c r="W468" s="884">
        <f>S468/12*$D$4</f>
        <v>0</v>
      </c>
      <c r="X468" s="319">
        <f t="shared" si="43"/>
        <v>0</v>
      </c>
      <c r="Y468" s="1118"/>
      <c r="Z468" s="323"/>
      <c r="AA468" s="323">
        <f>X468-W468</f>
        <v>0</v>
      </c>
      <c r="AB468" s="319"/>
      <c r="AC468" s="319"/>
      <c r="AD468" s="319"/>
      <c r="AE468" s="1326"/>
      <c r="AF468" s="868"/>
    </row>
    <row r="469" spans="1:32" x14ac:dyDescent="0.25">
      <c r="A469" s="124">
        <v>1</v>
      </c>
      <c r="B469" s="2230" t="s">
        <v>787</v>
      </c>
      <c r="D469" s="1327" t="s">
        <v>134</v>
      </c>
      <c r="E469" s="1186"/>
      <c r="F469" s="1121"/>
      <c r="G469" s="17"/>
      <c r="H469" s="10"/>
      <c r="I469" s="10">
        <f>I466+I467*2.6+I468</f>
        <v>763.8</v>
      </c>
      <c r="J469" s="7" t="e">
        <f>I469/H469*100</f>
        <v>#DIV/0!</v>
      </c>
      <c r="K469" s="8"/>
      <c r="L469" s="8"/>
      <c r="M469" s="1092"/>
      <c r="N469" s="1172"/>
      <c r="O469" s="1091"/>
      <c r="P469" s="1092"/>
      <c r="Q469" s="1092"/>
      <c r="R469" s="1091"/>
      <c r="S469" s="314"/>
      <c r="T469" s="314"/>
      <c r="U469" s="314"/>
      <c r="V469" s="314"/>
      <c r="W469" s="851">
        <f>SUM(W468,W397,W382)</f>
        <v>0</v>
      </c>
      <c r="X469" s="314">
        <f t="shared" si="43"/>
        <v>31002.797680000007</v>
      </c>
      <c r="Y469" s="761">
        <f t="shared" ref="Y469:AB469" si="46">SUM(Y464,Y397,Y382)</f>
        <v>0</v>
      </c>
      <c r="Z469" s="314">
        <f t="shared" si="46"/>
        <v>0</v>
      </c>
      <c r="AA469" s="314">
        <f t="shared" si="46"/>
        <v>30400.956160000009</v>
      </c>
      <c r="AB469" s="314">
        <f t="shared" si="46"/>
        <v>0</v>
      </c>
      <c r="AC469" s="314">
        <f>SUM(AC464,AC397,AC377)</f>
        <v>-1.9639200000000001</v>
      </c>
      <c r="AD469" s="314">
        <f>SUM(AD464,AD397,AD377)</f>
        <v>31000.833760000009</v>
      </c>
      <c r="AE469" s="891"/>
      <c r="AF469" s="846"/>
    </row>
    <row r="470" spans="1:32" x14ac:dyDescent="0.25">
      <c r="A470" s="124">
        <v>1</v>
      </c>
      <c r="B470" s="2230" t="s">
        <v>787</v>
      </c>
      <c r="D470" s="125" t="s">
        <v>28</v>
      </c>
      <c r="E470" s="429"/>
      <c r="F470" s="1124"/>
      <c r="G470" s="244"/>
      <c r="H470" s="1095"/>
      <c r="I470" s="1095"/>
      <c r="J470" s="1095"/>
      <c r="K470" s="271"/>
      <c r="L470" s="271"/>
      <c r="M470" s="1214"/>
      <c r="N470" s="1096"/>
      <c r="O470" s="1096"/>
      <c r="P470" s="1096"/>
      <c r="Q470" s="1096"/>
      <c r="R470" s="1096"/>
      <c r="S470" s="315"/>
      <c r="T470" s="315"/>
      <c r="U470" s="315"/>
      <c r="V470" s="315"/>
      <c r="W470" s="354"/>
      <c r="X470" s="315">
        <f t="shared" ref="X470:X533" si="47">AD470-AC470-Z470-Y470</f>
        <v>0</v>
      </c>
      <c r="Y470" s="760"/>
      <c r="Z470" s="315"/>
      <c r="AA470" s="315"/>
      <c r="AB470" s="315"/>
      <c r="AC470" s="315"/>
      <c r="AD470" s="315"/>
      <c r="AE470" s="899"/>
      <c r="AF470" s="354"/>
    </row>
    <row r="471" spans="1:32" s="2230" customFormat="1" ht="30" x14ac:dyDescent="0.25">
      <c r="B471" s="2230" t="s">
        <v>787</v>
      </c>
      <c r="C471" s="2230" t="s">
        <v>810</v>
      </c>
      <c r="D471" s="1011" t="s">
        <v>743</v>
      </c>
      <c r="E471" s="418"/>
      <c r="F471" s="1295">
        <v>330</v>
      </c>
      <c r="G471" s="214"/>
      <c r="H471" s="110"/>
      <c r="I471" s="499">
        <v>6</v>
      </c>
      <c r="J471" s="3490"/>
      <c r="K471" s="3503"/>
      <c r="L471" s="3491"/>
      <c r="M471" s="3510"/>
      <c r="N471" s="3492"/>
      <c r="O471" s="476">
        <v>7</v>
      </c>
      <c r="P471" s="140" t="e">
        <f>O471/N471*100</f>
        <v>#DIV/0!</v>
      </c>
      <c r="Q471" s="1073">
        <f>ROUND(M471/F471,0)</f>
        <v>0</v>
      </c>
      <c r="R471" s="140" t="e">
        <f>O471/$D$4*12/Q471</f>
        <v>#DIV/0!</v>
      </c>
      <c r="S471" s="315"/>
      <c r="T471" s="315"/>
      <c r="U471" s="315"/>
      <c r="V471" s="315"/>
      <c r="W471" s="354"/>
      <c r="X471" s="315">
        <f t="shared" si="47"/>
        <v>0</v>
      </c>
      <c r="Y471" s="760"/>
      <c r="Z471" s="315"/>
      <c r="AA471" s="315"/>
      <c r="AB471" s="315"/>
      <c r="AC471" s="315"/>
      <c r="AD471" s="315"/>
      <c r="AE471" s="899"/>
      <c r="AF471" s="354"/>
    </row>
    <row r="472" spans="1:32" ht="30" x14ac:dyDescent="0.25">
      <c r="A472" s="124">
        <v>1</v>
      </c>
      <c r="B472" s="2230" t="s">
        <v>787</v>
      </c>
      <c r="C472" s="2230" t="s">
        <v>810</v>
      </c>
      <c r="D472" s="1011" t="s">
        <v>684</v>
      </c>
      <c r="E472" s="418"/>
      <c r="F472" s="1295">
        <v>330</v>
      </c>
      <c r="G472" s="214"/>
      <c r="H472" s="110"/>
      <c r="I472" s="499"/>
      <c r="J472" s="3490"/>
      <c r="K472" s="3503"/>
      <c r="L472" s="3491"/>
      <c r="M472" s="3510"/>
      <c r="N472" s="3492"/>
      <c r="O472" s="476"/>
      <c r="P472" s="140" t="e">
        <f>O472/N472*100</f>
        <v>#DIV/0!</v>
      </c>
      <c r="Q472" s="1073">
        <f>ROUND(M472/F472,0)</f>
        <v>0</v>
      </c>
      <c r="R472" s="140" t="e">
        <f>O472/$D$4*12/Q472</f>
        <v>#DIV/0!</v>
      </c>
      <c r="S472" s="316"/>
      <c r="T472" s="316"/>
      <c r="U472" s="316"/>
      <c r="V472" s="316"/>
      <c r="W472" s="313"/>
      <c r="X472" s="316">
        <f t="shared" si="47"/>
        <v>0</v>
      </c>
      <c r="Y472" s="757"/>
      <c r="Z472" s="316"/>
      <c r="AA472" s="316">
        <f>X472-W472</f>
        <v>0</v>
      </c>
      <c r="AB472" s="316"/>
      <c r="AC472" s="316"/>
      <c r="AD472" s="316"/>
      <c r="AE472" s="925"/>
      <c r="AF472" s="313"/>
    </row>
    <row r="473" spans="1:32" s="134" customFormat="1" ht="30" x14ac:dyDescent="0.25">
      <c r="A473" s="124">
        <v>1</v>
      </c>
      <c r="B473" s="2230" t="s">
        <v>787</v>
      </c>
      <c r="C473" s="2230" t="s">
        <v>810</v>
      </c>
      <c r="D473" s="1011" t="s">
        <v>629</v>
      </c>
      <c r="E473" s="418"/>
      <c r="F473" s="1295">
        <v>330</v>
      </c>
      <c r="G473" s="214"/>
      <c r="H473" s="110"/>
      <c r="I473" s="499">
        <v>19</v>
      </c>
      <c r="J473" s="3490"/>
      <c r="K473" s="3503"/>
      <c r="L473" s="3491"/>
      <c r="M473" s="3510"/>
      <c r="N473" s="3492"/>
      <c r="O473" s="476">
        <v>544</v>
      </c>
      <c r="P473" s="140" t="e">
        <f>O473/N473*100</f>
        <v>#DIV/0!</v>
      </c>
      <c r="Q473" s="140">
        <f>ROUND(M473/F473,0)</f>
        <v>0</v>
      </c>
      <c r="R473" s="140" t="e">
        <f>O473/$D$4*12/Q473</f>
        <v>#DIV/0!</v>
      </c>
      <c r="S473" s="316"/>
      <c r="T473" s="316"/>
      <c r="U473" s="316"/>
      <c r="V473" s="316"/>
      <c r="W473" s="313"/>
      <c r="X473" s="316">
        <f t="shared" si="47"/>
        <v>0</v>
      </c>
      <c r="Y473" s="757"/>
      <c r="Z473" s="316"/>
      <c r="AA473" s="316">
        <f>X473-W473</f>
        <v>0</v>
      </c>
      <c r="AB473" s="316"/>
      <c r="AC473" s="316"/>
      <c r="AD473" s="316"/>
      <c r="AE473" s="925"/>
      <c r="AF473" s="313"/>
    </row>
    <row r="474" spans="1:32" x14ac:dyDescent="0.25">
      <c r="A474" s="124">
        <v>1</v>
      </c>
      <c r="B474" s="2230" t="s">
        <v>787</v>
      </c>
      <c r="C474" s="2230" t="s">
        <v>810</v>
      </c>
      <c r="D474" s="132" t="s">
        <v>75</v>
      </c>
      <c r="E474" s="1141"/>
      <c r="F474" s="1328"/>
      <c r="G474" s="245"/>
      <c r="H474" s="516"/>
      <c r="I474" s="516">
        <f>SUM(I471:I473)</f>
        <v>25</v>
      </c>
      <c r="J474" s="516" t="e">
        <f>I474/H474*100</f>
        <v>#DIV/0!</v>
      </c>
      <c r="K474" s="186">
        <f>IF(G474=0,0,M474/G474)</f>
        <v>0</v>
      </c>
      <c r="L474" s="186">
        <f>O474/I474</f>
        <v>22.04</v>
      </c>
      <c r="M474" s="1101">
        <f>SUM(M471:M473)</f>
        <v>0</v>
      </c>
      <c r="N474" s="1100">
        <f>SUM(N471:N473)</f>
        <v>0</v>
      </c>
      <c r="O474" s="1100">
        <f>SUM(O471:O473)</f>
        <v>551</v>
      </c>
      <c r="P474" s="1100" t="e">
        <f>O474/N474*100</f>
        <v>#DIV/0!</v>
      </c>
      <c r="Q474" s="1241">
        <f>SUM(Q471:Q473)</f>
        <v>0</v>
      </c>
      <c r="R474" s="1241" t="e">
        <f>O474/$D$4*12/Q474</f>
        <v>#DIV/0!</v>
      </c>
      <c r="S474" s="316"/>
      <c r="T474" s="316"/>
      <c r="U474" s="316"/>
      <c r="V474" s="316"/>
      <c r="W474" s="313"/>
      <c r="X474" s="316">
        <f t="shared" si="47"/>
        <v>0</v>
      </c>
      <c r="Y474" s="757"/>
      <c r="Z474" s="316"/>
      <c r="AA474" s="316"/>
      <c r="AB474" s="316"/>
      <c r="AC474" s="316"/>
      <c r="AD474" s="316"/>
      <c r="AE474" s="898"/>
      <c r="AF474" s="313"/>
    </row>
    <row r="475" spans="1:32" x14ac:dyDescent="0.25">
      <c r="A475" s="124">
        <v>1</v>
      </c>
      <c r="B475" s="2230" t="s">
        <v>787</v>
      </c>
      <c r="D475" s="1329" t="s">
        <v>16</v>
      </c>
      <c r="E475" s="1330"/>
      <c r="F475" s="1328"/>
      <c r="G475" s="245"/>
      <c r="H475" s="516"/>
      <c r="I475" s="516"/>
      <c r="J475" s="516"/>
      <c r="K475" s="186"/>
      <c r="L475" s="186"/>
      <c r="M475" s="1101"/>
      <c r="N475" s="1100"/>
      <c r="O475" s="1100"/>
      <c r="P475" s="140"/>
      <c r="Q475" s="140"/>
      <c r="R475" s="140"/>
      <c r="S475" s="316"/>
      <c r="T475" s="316"/>
      <c r="U475" s="316"/>
      <c r="V475" s="316"/>
      <c r="W475" s="313"/>
      <c r="X475" s="316">
        <f t="shared" si="47"/>
        <v>0</v>
      </c>
      <c r="Y475" s="757"/>
      <c r="Z475" s="316"/>
      <c r="AA475" s="316"/>
      <c r="AB475" s="316"/>
      <c r="AC475" s="316"/>
      <c r="AD475" s="316"/>
      <c r="AE475" s="898"/>
      <c r="AF475" s="313"/>
    </row>
    <row r="476" spans="1:32" ht="30" x14ac:dyDescent="0.25">
      <c r="A476" s="1139">
        <v>1</v>
      </c>
      <c r="B476" s="2230" t="s">
        <v>787</v>
      </c>
      <c r="C476" s="1139" t="s">
        <v>793</v>
      </c>
      <c r="D476" s="264" t="s">
        <v>685</v>
      </c>
      <c r="E476" s="414"/>
      <c r="F476" s="2228">
        <v>240</v>
      </c>
      <c r="G476" s="215"/>
      <c r="H476" s="116"/>
      <c r="I476" s="3012">
        <v>1</v>
      </c>
      <c r="J476" s="3494"/>
      <c r="K476" s="3504"/>
      <c r="L476" s="3496"/>
      <c r="M476" s="3510"/>
      <c r="N476" s="3492"/>
      <c r="O476" s="3576">
        <v>6</v>
      </c>
      <c r="P476" s="267" t="e">
        <f>O476/N476*100</f>
        <v>#DIV/0!</v>
      </c>
      <c r="Q476" s="1073">
        <f>ROUND(M476/F476,0)</f>
        <v>0</v>
      </c>
      <c r="R476" s="267" t="e">
        <f>O476/$D$4*12/Q476</f>
        <v>#DIV/0!</v>
      </c>
      <c r="S476" s="317"/>
      <c r="T476" s="317"/>
      <c r="U476" s="317"/>
      <c r="V476" s="317"/>
      <c r="W476" s="841"/>
      <c r="X476" s="317">
        <f t="shared" si="47"/>
        <v>0</v>
      </c>
      <c r="Y476" s="1102"/>
      <c r="Z476" s="317"/>
      <c r="AA476" s="317"/>
      <c r="AB476" s="317"/>
      <c r="AC476" s="317"/>
      <c r="AD476" s="317"/>
      <c r="AE476" s="1076"/>
      <c r="AF476" s="841"/>
    </row>
    <row r="477" spans="1:32" s="134" customFormat="1" ht="45" x14ac:dyDescent="0.25">
      <c r="A477" s="1139">
        <v>1</v>
      </c>
      <c r="B477" s="2230" t="s">
        <v>787</v>
      </c>
      <c r="C477" s="1139" t="s">
        <v>793</v>
      </c>
      <c r="D477" s="264" t="s">
        <v>684</v>
      </c>
      <c r="E477" s="1331"/>
      <c r="F477" s="2228">
        <v>240</v>
      </c>
      <c r="G477" s="217"/>
      <c r="H477" s="1115"/>
      <c r="I477" s="3632"/>
      <c r="J477" s="3505"/>
      <c r="K477" s="3504"/>
      <c r="L477" s="3504"/>
      <c r="M477" s="3541"/>
      <c r="N477" s="3516"/>
      <c r="O477" s="3653"/>
      <c r="P477" s="267" t="e">
        <f>O477/N477*100</f>
        <v>#DIV/0!</v>
      </c>
      <c r="Q477" s="267">
        <f>ROUND(M477/F477,0)</f>
        <v>0</v>
      </c>
      <c r="R477" s="140" t="e">
        <f>O477/$D$4*12/Q477</f>
        <v>#DIV/0!</v>
      </c>
      <c r="S477" s="316"/>
      <c r="T477" s="316"/>
      <c r="U477" s="316"/>
      <c r="V477" s="316"/>
      <c r="W477" s="841"/>
      <c r="X477" s="316">
        <f t="shared" si="47"/>
        <v>0</v>
      </c>
      <c r="Y477" s="757"/>
      <c r="Z477" s="316"/>
      <c r="AA477" s="316"/>
      <c r="AB477" s="317"/>
      <c r="AC477" s="316"/>
      <c r="AD477" s="316"/>
      <c r="AE477" s="894"/>
      <c r="AF477" s="313"/>
    </row>
    <row r="478" spans="1:32" s="134" customFormat="1" x14ac:dyDescent="0.25">
      <c r="A478" s="1139"/>
      <c r="B478" s="2230"/>
      <c r="C478" s="1139"/>
      <c r="D478" s="3547" t="s">
        <v>893</v>
      </c>
      <c r="E478" s="3334"/>
      <c r="F478" s="2228"/>
      <c r="G478" s="217"/>
      <c r="H478" s="1115"/>
      <c r="I478" s="3632"/>
      <c r="J478" s="3505"/>
      <c r="K478" s="3504"/>
      <c r="L478" s="3504"/>
      <c r="M478" s="3541"/>
      <c r="N478" s="3516"/>
      <c r="O478" s="3653"/>
      <c r="P478" s="267"/>
      <c r="Q478" s="267"/>
      <c r="R478" s="1072"/>
      <c r="S478" s="317"/>
      <c r="T478" s="317"/>
      <c r="U478" s="317"/>
      <c r="V478" s="317"/>
      <c r="W478" s="841"/>
      <c r="X478" s="317">
        <f t="shared" si="47"/>
        <v>0</v>
      </c>
      <c r="Y478" s="1251"/>
      <c r="Z478" s="317"/>
      <c r="AA478" s="317"/>
      <c r="AB478" s="317"/>
      <c r="AC478" s="317"/>
      <c r="AD478" s="317"/>
      <c r="AE478" s="900"/>
      <c r="AF478" s="842"/>
    </row>
    <row r="479" spans="1:32" s="134" customFormat="1" ht="30" x14ac:dyDescent="0.25">
      <c r="A479" s="1139"/>
      <c r="B479" s="2230" t="s">
        <v>787</v>
      </c>
      <c r="C479" s="1139" t="s">
        <v>793</v>
      </c>
      <c r="D479" s="264" t="s">
        <v>743</v>
      </c>
      <c r="E479" s="3334"/>
      <c r="F479" s="2228">
        <v>240</v>
      </c>
      <c r="G479" s="217"/>
      <c r="H479" s="1332"/>
      <c r="I479" s="3633">
        <v>0</v>
      </c>
      <c r="J479" s="3505"/>
      <c r="K479" s="3504"/>
      <c r="L479" s="3504"/>
      <c r="M479" s="3541"/>
      <c r="N479" s="3516"/>
      <c r="O479" s="3653"/>
      <c r="P479" s="267" t="e">
        <f>O479/N479*100</f>
        <v>#DIV/0!</v>
      </c>
      <c r="Q479" s="1085">
        <f>ROUND(M479/F479,0)</f>
        <v>0</v>
      </c>
      <c r="R479" s="3335" t="e">
        <f>O479/$D$4*12/Q479</f>
        <v>#DIV/0!</v>
      </c>
      <c r="S479" s="323"/>
      <c r="T479" s="323"/>
      <c r="U479" s="323"/>
      <c r="V479" s="323"/>
      <c r="W479" s="841"/>
      <c r="X479" s="323">
        <f t="shared" si="47"/>
        <v>0</v>
      </c>
      <c r="Y479" s="1251"/>
      <c r="Z479" s="317"/>
      <c r="AA479" s="317"/>
      <c r="AB479" s="317"/>
      <c r="AC479" s="323"/>
      <c r="AD479" s="323"/>
      <c r="AE479" s="900"/>
      <c r="AF479" s="842"/>
    </row>
    <row r="480" spans="1:32" s="134" customFormat="1" x14ac:dyDescent="0.25">
      <c r="A480" s="1139">
        <v>1</v>
      </c>
      <c r="B480" s="2230" t="s">
        <v>787</v>
      </c>
      <c r="C480" s="1139" t="s">
        <v>793</v>
      </c>
      <c r="D480" s="1333" t="s">
        <v>176</v>
      </c>
      <c r="E480" s="1334"/>
      <c r="F480" s="1307"/>
      <c r="G480" s="32"/>
      <c r="H480" s="1217"/>
      <c r="I480" s="1217">
        <f>SUM(I476:I479)</f>
        <v>1</v>
      </c>
      <c r="J480" s="36" t="e">
        <f>I480/H480*100</f>
        <v>#DIV/0!</v>
      </c>
      <c r="K480" s="262" t="e">
        <f>N480/H480</f>
        <v>#DIV/0!</v>
      </c>
      <c r="L480" s="1309">
        <f>O480/I480</f>
        <v>6</v>
      </c>
      <c r="M480" s="7">
        <f>SUM(M476:M479)</f>
        <v>0</v>
      </c>
      <c r="N480" s="7">
        <f>SUM(N476:N479)</f>
        <v>0</v>
      </c>
      <c r="O480" s="7">
        <f>SUM(O476:O479)</f>
        <v>6</v>
      </c>
      <c r="P480" s="1173" t="e">
        <f>O480/N480*100</f>
        <v>#DIV/0!</v>
      </c>
      <c r="Q480" s="1217">
        <f>SUM(Q476:Q479)</f>
        <v>0</v>
      </c>
      <c r="R480" s="1072" t="e">
        <f>O480/$D$4*12/Q480</f>
        <v>#DIV/0!</v>
      </c>
      <c r="S480" s="318"/>
      <c r="T480" s="318"/>
      <c r="U480" s="318"/>
      <c r="V480" s="318"/>
      <c r="W480" s="846"/>
      <c r="X480" s="319">
        <f t="shared" si="47"/>
        <v>0</v>
      </c>
      <c r="Y480" s="761"/>
      <c r="Z480" s="314"/>
      <c r="AA480" s="314"/>
      <c r="AB480" s="314"/>
      <c r="AC480" s="318"/>
      <c r="AD480" s="319"/>
      <c r="AE480" s="1335"/>
      <c r="AF480" s="846"/>
    </row>
    <row r="481" spans="1:32" ht="29.25" x14ac:dyDescent="0.25">
      <c r="A481" s="1139">
        <v>1</v>
      </c>
      <c r="B481" s="2230" t="s">
        <v>787</v>
      </c>
      <c r="C481" s="1139"/>
      <c r="D481" s="1336" t="s">
        <v>196</v>
      </c>
      <c r="E481" s="3042"/>
      <c r="F481" s="3042"/>
      <c r="G481" s="1414"/>
      <c r="H481" s="1213"/>
      <c r="I481" s="1153">
        <f>SUM(I480,I474)</f>
        <v>26</v>
      </c>
      <c r="J481" s="1153" t="e">
        <f>I481/H481*100</f>
        <v>#DIV/0!</v>
      </c>
      <c r="K481" s="1155">
        <f>IF(G481=0,0,M481/G481)</f>
        <v>0</v>
      </c>
      <c r="L481" s="1155">
        <f>O481/I481</f>
        <v>21.423076923076923</v>
      </c>
      <c r="M481" s="1154">
        <f>SUM(M480,M474)</f>
        <v>0</v>
      </c>
      <c r="N481" s="1154">
        <f>SUM(N480,N474)</f>
        <v>0</v>
      </c>
      <c r="O481" s="1154">
        <f>SUM(O480,O474)</f>
        <v>557</v>
      </c>
      <c r="P481" s="1418" t="e">
        <f>O481/N481*100</f>
        <v>#DIV/0!</v>
      </c>
      <c r="Q481" s="1213">
        <f>SUM(Q480,Q474)</f>
        <v>0</v>
      </c>
      <c r="R481" s="3037" t="e">
        <f>O481/$D$4*12/Q481</f>
        <v>#DIV/0!</v>
      </c>
      <c r="S481" s="324"/>
      <c r="T481" s="324"/>
      <c r="U481" s="324"/>
      <c r="V481" s="324"/>
      <c r="W481" s="837">
        <f>S481/12*$D$4+(T481-S481)/11*3+(U481-T481)/10*2+(V481-U481)/9*1</f>
        <v>0</v>
      </c>
      <c r="X481" s="3556">
        <f t="shared" si="47"/>
        <v>6066.9828400000006</v>
      </c>
      <c r="Y481" s="1265"/>
      <c r="Z481" s="321"/>
      <c r="AA481" s="324">
        <f>X481-W481</f>
        <v>6066.9828400000006</v>
      </c>
      <c r="AB481" s="324"/>
      <c r="AC481" s="324"/>
      <c r="AD481" s="3556">
        <v>6066.9828400000006</v>
      </c>
      <c r="AE481" s="1158"/>
      <c r="AF481" s="889"/>
    </row>
    <row r="482" spans="1:32" s="2230" customFormat="1" ht="15.75" thickBot="1" x14ac:dyDescent="0.3">
      <c r="B482" s="2230" t="s">
        <v>787</v>
      </c>
      <c r="C482" s="1139" t="s">
        <v>793</v>
      </c>
      <c r="D482" s="132" t="s">
        <v>257</v>
      </c>
      <c r="E482" s="3242"/>
      <c r="F482" s="1634"/>
      <c r="G482" s="1424"/>
      <c r="H482" s="1217"/>
      <c r="I482" s="3243"/>
      <c r="J482" s="3243" t="e">
        <f>I482/H482*100</f>
        <v>#DIV/0!</v>
      </c>
      <c r="K482" s="3038"/>
      <c r="L482" s="3038"/>
      <c r="M482" s="3243"/>
      <c r="N482" s="3243"/>
      <c r="O482" s="3243"/>
      <c r="P482" s="1144"/>
      <c r="Q482" s="1323"/>
      <c r="R482" s="1659"/>
      <c r="S482" s="318"/>
      <c r="T482" s="318"/>
      <c r="U482" s="318"/>
      <c r="V482" s="318"/>
      <c r="W482" s="838">
        <f>V482/12*$D$4</f>
        <v>0</v>
      </c>
      <c r="X482" s="397">
        <f t="shared" si="47"/>
        <v>0</v>
      </c>
      <c r="Y482" s="1251"/>
      <c r="Z482" s="397"/>
      <c r="AA482" s="318">
        <f>X482-W482</f>
        <v>0</v>
      </c>
      <c r="AB482" s="318"/>
      <c r="AC482" s="318">
        <v>0</v>
      </c>
      <c r="AD482" s="397"/>
      <c r="AE482" s="1335"/>
      <c r="AF482" s="842"/>
    </row>
    <row r="483" spans="1:32" ht="16.5" thickBot="1" x14ac:dyDescent="0.3">
      <c r="A483" s="124">
        <v>1</v>
      </c>
      <c r="B483" s="2230" t="s">
        <v>787</v>
      </c>
      <c r="D483" s="1159" t="s">
        <v>370</v>
      </c>
      <c r="E483" s="1159"/>
      <c r="F483" s="142"/>
      <c r="G483" s="246"/>
      <c r="H483" s="1207"/>
      <c r="I483" s="1207"/>
      <c r="J483" s="1207"/>
      <c r="K483" s="1269"/>
      <c r="L483" s="1269"/>
      <c r="M483" s="1337"/>
      <c r="N483" s="1338"/>
      <c r="O483" s="1339">
        <f>SUM(O481,O469,O373)</f>
        <v>2288</v>
      </c>
      <c r="P483" s="1338"/>
      <c r="Q483" s="1338"/>
      <c r="R483" s="1337"/>
      <c r="S483" s="322"/>
      <c r="T483" s="322"/>
      <c r="U483" s="322"/>
      <c r="V483" s="322"/>
      <c r="W483" s="843">
        <f t="shared" ref="W483:AD483" si="48">SUM(W481,W469,W373)</f>
        <v>0</v>
      </c>
      <c r="X483" s="143">
        <f t="shared" si="47"/>
        <v>64452.83428000001</v>
      </c>
      <c r="Y483" s="762">
        <f t="shared" si="48"/>
        <v>0</v>
      </c>
      <c r="Z483" s="322">
        <f t="shared" si="48"/>
        <v>0</v>
      </c>
      <c r="AA483" s="322">
        <f t="shared" si="48"/>
        <v>63850.992760000016</v>
      </c>
      <c r="AB483" s="322">
        <f t="shared" si="48"/>
        <v>0</v>
      </c>
      <c r="AC483" s="322">
        <f t="shared" si="48"/>
        <v>-1.9639200000000001</v>
      </c>
      <c r="AD483" s="143">
        <f t="shared" si="48"/>
        <v>64450.870360000008</v>
      </c>
      <c r="AE483" s="1166"/>
      <c r="AF483" s="843"/>
    </row>
    <row r="484" spans="1:32" ht="57.75" x14ac:dyDescent="0.25">
      <c r="A484" s="124">
        <v>1</v>
      </c>
      <c r="B484" s="2230" t="s">
        <v>789</v>
      </c>
      <c r="D484" s="1062" t="s">
        <v>446</v>
      </c>
      <c r="E484" s="1340"/>
      <c r="F484" s="1341"/>
      <c r="G484" s="244"/>
      <c r="H484" s="1095"/>
      <c r="I484" s="1095"/>
      <c r="J484" s="1095"/>
      <c r="K484" s="271"/>
      <c r="L484" s="271"/>
      <c r="M484" s="1214"/>
      <c r="N484" s="1096"/>
      <c r="O484" s="1096"/>
      <c r="P484" s="1096"/>
      <c r="Q484" s="1342"/>
      <c r="R484" s="1096"/>
      <c r="S484" s="315"/>
      <c r="T484" s="315"/>
      <c r="U484" s="315"/>
      <c r="V484" s="315"/>
      <c r="W484" s="354"/>
      <c r="X484" s="315">
        <f t="shared" si="47"/>
        <v>0</v>
      </c>
      <c r="Y484" s="760"/>
      <c r="Z484" s="315"/>
      <c r="AA484" s="315"/>
      <c r="AB484" s="315"/>
      <c r="AC484" s="315"/>
      <c r="AD484" s="315"/>
      <c r="AE484" s="899"/>
      <c r="AF484" s="354"/>
    </row>
    <row r="485" spans="1:32" x14ac:dyDescent="0.25">
      <c r="A485" s="124">
        <v>1</v>
      </c>
      <c r="B485" s="2230" t="s">
        <v>789</v>
      </c>
      <c r="D485" s="459" t="s">
        <v>194</v>
      </c>
      <c r="E485" s="1315"/>
      <c r="F485" s="1099"/>
      <c r="G485" s="245"/>
      <c r="H485" s="516"/>
      <c r="I485" s="516"/>
      <c r="J485" s="516"/>
      <c r="K485" s="186"/>
      <c r="L485" s="186"/>
      <c r="M485" s="1101"/>
      <c r="N485" s="1100"/>
      <c r="O485" s="1100"/>
      <c r="P485" s="1100"/>
      <c r="Q485" s="1343"/>
      <c r="R485" s="1100"/>
      <c r="S485" s="316"/>
      <c r="T485" s="316"/>
      <c r="U485" s="316"/>
      <c r="V485" s="316"/>
      <c r="W485" s="837"/>
      <c r="X485" s="2992">
        <f t="shared" si="47"/>
        <v>2074.6767199999999</v>
      </c>
      <c r="Y485" s="757"/>
      <c r="Z485" s="316"/>
      <c r="AA485" s="316"/>
      <c r="AB485" s="316">
        <v>0</v>
      </c>
      <c r="AC485" s="316">
        <v>0</v>
      </c>
      <c r="AD485" s="2992">
        <v>2074.6767199999999</v>
      </c>
      <c r="AE485" s="898"/>
      <c r="AF485" s="313"/>
    </row>
    <row r="486" spans="1:32" s="2254" customFormat="1" ht="43.5" x14ac:dyDescent="0.25">
      <c r="A486" s="2254">
        <v>1</v>
      </c>
      <c r="B486" s="2230" t="s">
        <v>789</v>
      </c>
      <c r="D486" s="2225" t="s">
        <v>395</v>
      </c>
      <c r="E486" s="809"/>
      <c r="F486" s="155"/>
      <c r="G486" s="2988"/>
      <c r="H486" s="2988"/>
      <c r="I486" s="2988">
        <f>I487+I488+I492+I493+I494</f>
        <v>1730.2750000000001</v>
      </c>
      <c r="J486" s="2988" t="e">
        <f t="shared" ref="J486:J498" si="49">I486/H486*100</f>
        <v>#DIV/0!</v>
      </c>
      <c r="K486" s="2258"/>
      <c r="L486" s="2258"/>
      <c r="M486" s="2989"/>
      <c r="N486" s="2990"/>
      <c r="O486" s="2990"/>
      <c r="P486" s="2990"/>
      <c r="Q486" s="2991"/>
      <c r="R486" s="2990"/>
      <c r="S486" s="316"/>
      <c r="T486" s="316"/>
      <c r="U486" s="316"/>
      <c r="V486" s="316"/>
      <c r="W486" s="837">
        <f>S486/12*$D$4+(T486-S486)/11*3+(U486-T486)/10*2+(V486-U486)/9*1</f>
        <v>0</v>
      </c>
      <c r="X486" s="316">
        <f t="shared" si="47"/>
        <v>0</v>
      </c>
      <c r="Y486" s="757"/>
      <c r="Z486" s="316"/>
      <c r="AA486" s="316">
        <f>X486-W486</f>
        <v>0</v>
      </c>
      <c r="AB486" s="316"/>
      <c r="AC486" s="316">
        <v>0</v>
      </c>
      <c r="AD486" s="316"/>
      <c r="AE486" s="2988"/>
      <c r="AF486" s="2992"/>
    </row>
    <row r="487" spans="1:32" s="2254" customFormat="1" x14ac:dyDescent="0.25">
      <c r="A487" s="2254">
        <v>1</v>
      </c>
      <c r="B487" s="2230" t="s">
        <v>789</v>
      </c>
      <c r="D487" s="297" t="s">
        <v>396</v>
      </c>
      <c r="E487" s="809"/>
      <c r="F487" s="155"/>
      <c r="G487" s="499"/>
      <c r="H487" s="499"/>
      <c r="I487" s="475">
        <v>371</v>
      </c>
      <c r="J487" s="475" t="e">
        <f t="shared" si="49"/>
        <v>#DIV/0!</v>
      </c>
      <c r="K487" s="2258"/>
      <c r="L487" s="2258"/>
      <c r="M487" s="2989"/>
      <c r="N487" s="2990"/>
      <c r="O487" s="2990"/>
      <c r="P487" s="2990"/>
      <c r="Q487" s="2991"/>
      <c r="R487" s="2990"/>
      <c r="S487" s="2992"/>
      <c r="T487" s="2992"/>
      <c r="U487" s="2992"/>
      <c r="V487" s="2992"/>
      <c r="W487" s="2992"/>
      <c r="X487" s="2992">
        <f t="shared" si="47"/>
        <v>0</v>
      </c>
      <c r="Y487" s="2992"/>
      <c r="Z487" s="2992"/>
      <c r="AA487" s="2992"/>
      <c r="AB487" s="2992"/>
      <c r="AC487" s="2992"/>
      <c r="AD487" s="2992"/>
      <c r="AE487" s="475"/>
      <c r="AF487" s="2992"/>
    </row>
    <row r="488" spans="1:32" s="2254" customFormat="1" ht="30" x14ac:dyDescent="0.25">
      <c r="A488" s="2254">
        <v>1</v>
      </c>
      <c r="B488" s="2230" t="s">
        <v>789</v>
      </c>
      <c r="D488" s="461" t="s">
        <v>536</v>
      </c>
      <c r="E488" s="809"/>
      <c r="F488" s="155"/>
      <c r="G488" s="499"/>
      <c r="H488" s="499"/>
      <c r="I488" s="475">
        <f>I489+I490/4+I491</f>
        <v>592.27499999999998</v>
      </c>
      <c r="J488" s="475" t="e">
        <f t="shared" si="49"/>
        <v>#DIV/0!</v>
      </c>
      <c r="K488" s="2258"/>
      <c r="L488" s="2258"/>
      <c r="M488" s="2989"/>
      <c r="N488" s="2990"/>
      <c r="O488" s="2990"/>
      <c r="P488" s="2990"/>
      <c r="Q488" s="2991"/>
      <c r="R488" s="2990"/>
      <c r="S488" s="2992"/>
      <c r="T488" s="2992"/>
      <c r="U488" s="2992"/>
      <c r="V488" s="2992"/>
      <c r="W488" s="2992"/>
      <c r="X488" s="2992">
        <f t="shared" si="47"/>
        <v>0</v>
      </c>
      <c r="Y488" s="2992"/>
      <c r="Z488" s="2992"/>
      <c r="AA488" s="2992"/>
      <c r="AB488" s="2992"/>
      <c r="AC488" s="2992"/>
      <c r="AD488" s="2992"/>
      <c r="AE488" s="475"/>
      <c r="AF488" s="2992"/>
    </row>
    <row r="489" spans="1:32" s="2254" customFormat="1" x14ac:dyDescent="0.25">
      <c r="A489" s="2254">
        <v>1</v>
      </c>
      <c r="B489" s="2230" t="s">
        <v>789</v>
      </c>
      <c r="D489" s="297" t="s">
        <v>537</v>
      </c>
      <c r="E489" s="809"/>
      <c r="F489" s="155"/>
      <c r="G489" s="499"/>
      <c r="H489" s="499"/>
      <c r="I489" s="475">
        <v>565</v>
      </c>
      <c r="J489" s="475" t="e">
        <f t="shared" si="49"/>
        <v>#DIV/0!</v>
      </c>
      <c r="K489" s="2258"/>
      <c r="L489" s="2258"/>
      <c r="M489" s="2989"/>
      <c r="N489" s="2990"/>
      <c r="O489" s="2990"/>
      <c r="P489" s="2990"/>
      <c r="Q489" s="2991"/>
      <c r="R489" s="2990"/>
      <c r="S489" s="2992"/>
      <c r="T489" s="2992"/>
      <c r="U489" s="2992"/>
      <c r="V489" s="2992"/>
      <c r="W489" s="2992"/>
      <c r="X489" s="2992">
        <f t="shared" si="47"/>
        <v>0</v>
      </c>
      <c r="Y489" s="2992"/>
      <c r="Z489" s="2992"/>
      <c r="AA489" s="2992"/>
      <c r="AB489" s="2992"/>
      <c r="AC489" s="2992"/>
      <c r="AD489" s="2992"/>
      <c r="AE489" s="475"/>
      <c r="AF489" s="2992"/>
    </row>
    <row r="490" spans="1:32" s="2254" customFormat="1" ht="30" x14ac:dyDescent="0.25">
      <c r="A490" s="2254">
        <v>1</v>
      </c>
      <c r="B490" s="2230" t="s">
        <v>789</v>
      </c>
      <c r="D490" s="297" t="s">
        <v>538</v>
      </c>
      <c r="E490" s="809"/>
      <c r="F490" s="155"/>
      <c r="G490" s="499"/>
      <c r="H490" s="499"/>
      <c r="I490" s="3634">
        <v>77.100000000000009</v>
      </c>
      <c r="J490" s="475" t="e">
        <f t="shared" si="49"/>
        <v>#DIV/0!</v>
      </c>
      <c r="K490" s="2258"/>
      <c r="L490" s="2258"/>
      <c r="M490" s="2989"/>
      <c r="N490" s="2990"/>
      <c r="O490" s="2990"/>
      <c r="P490" s="2990"/>
      <c r="Q490" s="2991"/>
      <c r="R490" s="2990"/>
      <c r="S490" s="2992"/>
      <c r="T490" s="2992"/>
      <c r="U490" s="2992"/>
      <c r="V490" s="2992"/>
      <c r="W490" s="2992"/>
      <c r="X490" s="2992">
        <f t="shared" si="47"/>
        <v>0</v>
      </c>
      <c r="Y490" s="2992"/>
      <c r="Z490" s="2992"/>
      <c r="AA490" s="2992"/>
      <c r="AB490" s="2992"/>
      <c r="AC490" s="2992"/>
      <c r="AD490" s="2992"/>
      <c r="AE490" s="475"/>
      <c r="AF490" s="2992"/>
    </row>
    <row r="491" spans="1:32" s="2254" customFormat="1" ht="45" x14ac:dyDescent="0.25">
      <c r="A491" s="2254">
        <v>1</v>
      </c>
      <c r="B491" s="2230" t="s">
        <v>789</v>
      </c>
      <c r="D491" s="297" t="s">
        <v>539</v>
      </c>
      <c r="E491" s="809"/>
      <c r="F491" s="155"/>
      <c r="G491" s="499"/>
      <c r="H491" s="499"/>
      <c r="I491" s="475">
        <v>8</v>
      </c>
      <c r="J491" s="475" t="e">
        <f t="shared" si="49"/>
        <v>#DIV/0!</v>
      </c>
      <c r="K491" s="2258"/>
      <c r="L491" s="2258"/>
      <c r="M491" s="2989"/>
      <c r="N491" s="2990"/>
      <c r="O491" s="2990"/>
      <c r="P491" s="2990"/>
      <c r="Q491" s="2991"/>
      <c r="R491" s="2990"/>
      <c r="S491" s="2992"/>
      <c r="T491" s="2992"/>
      <c r="U491" s="2992"/>
      <c r="V491" s="2992"/>
      <c r="W491" s="2992"/>
      <c r="X491" s="2992">
        <f t="shared" si="47"/>
        <v>0</v>
      </c>
      <c r="Y491" s="2992"/>
      <c r="Z491" s="2992"/>
      <c r="AA491" s="2992"/>
      <c r="AB491" s="2992"/>
      <c r="AC491" s="2992"/>
      <c r="AD491" s="2992"/>
      <c r="AE491" s="475"/>
      <c r="AF491" s="2992"/>
    </row>
    <row r="492" spans="1:32" s="2254" customFormat="1" ht="60" x14ac:dyDescent="0.25">
      <c r="A492" s="2254">
        <v>1</v>
      </c>
      <c r="B492" s="2230" t="s">
        <v>789</v>
      </c>
      <c r="D492" s="297" t="s">
        <v>540</v>
      </c>
      <c r="E492" s="809"/>
      <c r="F492" s="155"/>
      <c r="G492" s="499"/>
      <c r="H492" s="499"/>
      <c r="I492" s="475">
        <v>560</v>
      </c>
      <c r="J492" s="475" t="e">
        <f t="shared" si="49"/>
        <v>#DIV/0!</v>
      </c>
      <c r="K492" s="2258"/>
      <c r="L492" s="2258"/>
      <c r="M492" s="2989"/>
      <c r="N492" s="2990"/>
      <c r="O492" s="2990"/>
      <c r="P492" s="2990"/>
      <c r="Q492" s="2991"/>
      <c r="R492" s="2990"/>
      <c r="S492" s="2992"/>
      <c r="T492" s="2992"/>
      <c r="U492" s="2992"/>
      <c r="V492" s="2992"/>
      <c r="W492" s="2992"/>
      <c r="X492" s="2992">
        <f t="shared" si="47"/>
        <v>0</v>
      </c>
      <c r="Y492" s="2992"/>
      <c r="Z492" s="2992"/>
      <c r="AA492" s="2992"/>
      <c r="AB492" s="2992"/>
      <c r="AC492" s="2992"/>
      <c r="AD492" s="2992"/>
      <c r="AE492" s="475"/>
      <c r="AF492" s="2992"/>
    </row>
    <row r="493" spans="1:32" s="2254" customFormat="1" ht="45" x14ac:dyDescent="0.25">
      <c r="A493" s="2254">
        <v>1</v>
      </c>
      <c r="B493" s="2230" t="s">
        <v>789</v>
      </c>
      <c r="D493" s="296" t="s">
        <v>541</v>
      </c>
      <c r="E493" s="809"/>
      <c r="F493" s="155"/>
      <c r="G493" s="499"/>
      <c r="H493" s="499"/>
      <c r="I493" s="475">
        <v>207</v>
      </c>
      <c r="J493" s="475" t="e">
        <f t="shared" si="49"/>
        <v>#DIV/0!</v>
      </c>
      <c r="K493" s="2258"/>
      <c r="L493" s="2258"/>
      <c r="M493" s="2989"/>
      <c r="N493" s="2990"/>
      <c r="O493" s="2990"/>
      <c r="P493" s="2990"/>
      <c r="Q493" s="2991"/>
      <c r="R493" s="2990"/>
      <c r="S493" s="2992"/>
      <c r="T493" s="2992"/>
      <c r="U493" s="2992"/>
      <c r="V493" s="2992"/>
      <c r="W493" s="2992"/>
      <c r="X493" s="2992">
        <f t="shared" si="47"/>
        <v>0</v>
      </c>
      <c r="Y493" s="2992"/>
      <c r="Z493" s="2992"/>
      <c r="AA493" s="2992"/>
      <c r="AB493" s="2992"/>
      <c r="AC493" s="2992"/>
      <c r="AD493" s="2992"/>
      <c r="AE493" s="475"/>
      <c r="AF493" s="2992"/>
    </row>
    <row r="494" spans="1:32" s="2254" customFormat="1" ht="90" x14ac:dyDescent="0.25">
      <c r="B494" s="2230" t="s">
        <v>789</v>
      </c>
      <c r="D494" s="296" t="s">
        <v>542</v>
      </c>
      <c r="E494" s="809"/>
      <c r="F494" s="155"/>
      <c r="G494" s="499"/>
      <c r="H494" s="499"/>
      <c r="I494" s="475">
        <v>0</v>
      </c>
      <c r="J494" s="475" t="e">
        <f t="shared" si="49"/>
        <v>#DIV/0!</v>
      </c>
      <c r="K494" s="2258"/>
      <c r="L494" s="2258"/>
      <c r="M494" s="2989"/>
      <c r="N494" s="2990"/>
      <c r="O494" s="2990"/>
      <c r="P494" s="2990"/>
      <c r="Q494" s="2991"/>
      <c r="R494" s="2990"/>
      <c r="S494" s="2992"/>
      <c r="T494" s="2992"/>
      <c r="U494" s="2992"/>
      <c r="V494" s="2992"/>
      <c r="W494" s="2992"/>
      <c r="X494" s="2992">
        <f t="shared" si="47"/>
        <v>0</v>
      </c>
      <c r="Y494" s="2992"/>
      <c r="Z494" s="2992"/>
      <c r="AA494" s="2992"/>
      <c r="AB494" s="2992"/>
      <c r="AC494" s="2992"/>
      <c r="AD494" s="2992"/>
      <c r="AE494" s="475"/>
      <c r="AF494" s="2992"/>
    </row>
    <row r="495" spans="1:32" s="2254" customFormat="1" ht="43.5" x14ac:dyDescent="0.25">
      <c r="A495" s="2254">
        <v>1</v>
      </c>
      <c r="B495" s="2230" t="s">
        <v>789</v>
      </c>
      <c r="D495" s="2225" t="s">
        <v>406</v>
      </c>
      <c r="E495" s="809"/>
      <c r="F495" s="155"/>
      <c r="G495" s="2987"/>
      <c r="H495" s="2988"/>
      <c r="I495" s="2988">
        <f>I496+I497</f>
        <v>549.35212765957442</v>
      </c>
      <c r="J495" s="2988" t="e">
        <f t="shared" si="49"/>
        <v>#DIV/0!</v>
      </c>
      <c r="K495" s="2258"/>
      <c r="L495" s="2258"/>
      <c r="M495" s="2989"/>
      <c r="N495" s="2990"/>
      <c r="O495" s="2990"/>
      <c r="P495" s="2990"/>
      <c r="Q495" s="2991"/>
      <c r="R495" s="2990"/>
      <c r="S495" s="2992"/>
      <c r="T495" s="2992"/>
      <c r="U495" s="2992"/>
      <c r="V495" s="2992"/>
      <c r="W495" s="2992"/>
      <c r="X495" s="2992">
        <f t="shared" si="47"/>
        <v>0</v>
      </c>
      <c r="Y495" s="2992"/>
      <c r="Z495" s="2992"/>
      <c r="AA495" s="2992"/>
      <c r="AB495" s="2992"/>
      <c r="AC495" s="2992"/>
      <c r="AD495" s="2992"/>
      <c r="AE495" s="2988"/>
      <c r="AF495" s="2992"/>
    </row>
    <row r="496" spans="1:32" s="2254" customFormat="1" x14ac:dyDescent="0.25">
      <c r="A496" s="2254">
        <v>1</v>
      </c>
      <c r="B496" s="2230" t="s">
        <v>789</v>
      </c>
      <c r="D496" s="2225" t="s">
        <v>412</v>
      </c>
      <c r="E496" s="809"/>
      <c r="F496" s="155"/>
      <c r="G496" s="2994"/>
      <c r="H496" s="499"/>
      <c r="I496" s="475">
        <v>467</v>
      </c>
      <c r="J496" s="475" t="e">
        <f t="shared" si="49"/>
        <v>#DIV/0!</v>
      </c>
      <c r="K496" s="2258"/>
      <c r="L496" s="2258"/>
      <c r="M496" s="2989"/>
      <c r="N496" s="2990"/>
      <c r="O496" s="2990"/>
      <c r="P496" s="2990"/>
      <c r="Q496" s="2991"/>
      <c r="R496" s="2990"/>
      <c r="S496" s="2992"/>
      <c r="T496" s="2992"/>
      <c r="U496" s="2992"/>
      <c r="V496" s="2992"/>
      <c r="W496" s="2992"/>
      <c r="X496" s="2992">
        <f t="shared" si="47"/>
        <v>0</v>
      </c>
      <c r="Y496" s="2992"/>
      <c r="Z496" s="2992"/>
      <c r="AA496" s="2992"/>
      <c r="AB496" s="2992"/>
      <c r="AC496" s="2992"/>
      <c r="AD496" s="2992"/>
      <c r="AE496" s="475"/>
      <c r="AF496" s="2992"/>
    </row>
    <row r="497" spans="1:32" s="2254" customFormat="1" x14ac:dyDescent="0.25">
      <c r="A497" s="2254">
        <v>1</v>
      </c>
      <c r="B497" s="2230" t="s">
        <v>789</v>
      </c>
      <c r="D497" s="297" t="s">
        <v>413</v>
      </c>
      <c r="E497" s="809"/>
      <c r="F497" s="155"/>
      <c r="G497" s="2994"/>
      <c r="H497" s="499"/>
      <c r="I497" s="475">
        <f>I498/9.4</f>
        <v>82.352127659574464</v>
      </c>
      <c r="J497" s="475" t="e">
        <f t="shared" si="49"/>
        <v>#DIV/0!</v>
      </c>
      <c r="K497" s="2258"/>
      <c r="L497" s="2258"/>
      <c r="M497" s="2989"/>
      <c r="N497" s="2990"/>
      <c r="O497" s="2990"/>
      <c r="P497" s="2990"/>
      <c r="Q497" s="2991"/>
      <c r="R497" s="2990"/>
      <c r="S497" s="2992"/>
      <c r="T497" s="2992"/>
      <c r="U497" s="2992"/>
      <c r="V497" s="2992"/>
      <c r="W497" s="2992"/>
      <c r="X497" s="2992">
        <f t="shared" si="47"/>
        <v>0</v>
      </c>
      <c r="Y497" s="2992"/>
      <c r="Z497" s="2992"/>
      <c r="AA497" s="2992"/>
      <c r="AB497" s="2992"/>
      <c r="AC497" s="2992"/>
      <c r="AD497" s="2992"/>
      <c r="AE497" s="475"/>
      <c r="AF497" s="2992"/>
    </row>
    <row r="498" spans="1:32" s="2254" customFormat="1" x14ac:dyDescent="0.25">
      <c r="A498" s="2254">
        <v>1</v>
      </c>
      <c r="B498" s="2230" t="s">
        <v>789</v>
      </c>
      <c r="D498" s="2995" t="s">
        <v>414</v>
      </c>
      <c r="E498" s="809"/>
      <c r="F498" s="155"/>
      <c r="G498" s="2994"/>
      <c r="H498" s="499"/>
      <c r="I498" s="3634">
        <v>774.11</v>
      </c>
      <c r="J498" s="475" t="e">
        <f t="shared" si="49"/>
        <v>#DIV/0!</v>
      </c>
      <c r="K498" s="2258"/>
      <c r="L498" s="2258"/>
      <c r="M498" s="2989"/>
      <c r="N498" s="2990"/>
      <c r="O498" s="2990"/>
      <c r="P498" s="2990"/>
      <c r="Q498" s="2991"/>
      <c r="R498" s="2990"/>
      <c r="S498" s="2992"/>
      <c r="T498" s="2992"/>
      <c r="U498" s="2992"/>
      <c r="V498" s="2992"/>
      <c r="W498" s="2992"/>
      <c r="X498" s="2992">
        <f t="shared" si="47"/>
        <v>0</v>
      </c>
      <c r="Y498" s="2992"/>
      <c r="Z498" s="2992"/>
      <c r="AA498" s="2992"/>
      <c r="AB498" s="2992"/>
      <c r="AC498" s="2992"/>
      <c r="AD498" s="2992"/>
      <c r="AE498" s="475"/>
      <c r="AF498" s="2992"/>
    </row>
    <row r="499" spans="1:32" s="2254" customFormat="1" ht="29.25" x14ac:dyDescent="0.25">
      <c r="A499" s="2254">
        <v>1</v>
      </c>
      <c r="B499" s="2230" t="s">
        <v>789</v>
      </c>
      <c r="D499" s="2225" t="s">
        <v>397</v>
      </c>
      <c r="E499" s="809"/>
      <c r="F499" s="155"/>
      <c r="G499" s="2994"/>
      <c r="H499" s="499"/>
      <c r="I499" s="475"/>
      <c r="J499" s="475"/>
      <c r="K499" s="2258"/>
      <c r="L499" s="2258"/>
      <c r="M499" s="2989"/>
      <c r="N499" s="2990"/>
      <c r="O499" s="2990"/>
      <c r="P499" s="2990"/>
      <c r="Q499" s="2991"/>
      <c r="R499" s="2990"/>
      <c r="S499" s="2992"/>
      <c r="T499" s="2992"/>
      <c r="U499" s="2992"/>
      <c r="V499" s="2992"/>
      <c r="W499" s="2992"/>
      <c r="X499" s="2992">
        <f t="shared" si="47"/>
        <v>0</v>
      </c>
      <c r="Y499" s="2992"/>
      <c r="Z499" s="2992"/>
      <c r="AA499" s="2992"/>
      <c r="AB499" s="2992"/>
      <c r="AC499" s="2992"/>
      <c r="AD499" s="2992"/>
      <c r="AE499" s="475"/>
      <c r="AF499" s="2992"/>
    </row>
    <row r="500" spans="1:32" s="2254" customFormat="1" ht="30" x14ac:dyDescent="0.25">
      <c r="A500" s="2254">
        <v>1</v>
      </c>
      <c r="B500" s="2230" t="s">
        <v>789</v>
      </c>
      <c r="D500" s="152" t="s">
        <v>191</v>
      </c>
      <c r="E500" s="809"/>
      <c r="F500" s="155"/>
      <c r="G500" s="2994"/>
      <c r="H500" s="499"/>
      <c r="I500" s="475"/>
      <c r="J500" s="475"/>
      <c r="K500" s="2258"/>
      <c r="L500" s="2258"/>
      <c r="M500" s="2989"/>
      <c r="N500" s="2990"/>
      <c r="O500" s="2990"/>
      <c r="P500" s="2990"/>
      <c r="Q500" s="2991"/>
      <c r="R500" s="2990"/>
      <c r="S500" s="2992"/>
      <c r="T500" s="2992"/>
      <c r="U500" s="2992"/>
      <c r="V500" s="2992"/>
      <c r="W500" s="2992"/>
      <c r="X500" s="2992">
        <f t="shared" si="47"/>
        <v>0</v>
      </c>
      <c r="Y500" s="2992"/>
      <c r="Z500" s="2992"/>
      <c r="AA500" s="2992"/>
      <c r="AB500" s="2992"/>
      <c r="AC500" s="2992"/>
      <c r="AD500" s="2992"/>
      <c r="AE500" s="475"/>
      <c r="AF500" s="2992"/>
    </row>
    <row r="501" spans="1:32" x14ac:dyDescent="0.25">
      <c r="A501" s="124">
        <v>1</v>
      </c>
      <c r="B501" s="2230" t="s">
        <v>789</v>
      </c>
      <c r="D501" s="1103" t="s">
        <v>132</v>
      </c>
      <c r="E501" s="1104"/>
      <c r="F501" s="2229"/>
      <c r="G501" s="225"/>
      <c r="H501" s="269"/>
      <c r="I501" s="269">
        <f>SUM(I502:I550)</f>
        <v>11510</v>
      </c>
      <c r="J501" s="269" t="e">
        <f>I501/H501*100</f>
        <v>#DIV/0!</v>
      </c>
      <c r="K501" s="186"/>
      <c r="L501" s="186"/>
      <c r="M501" s="1101"/>
      <c r="N501" s="1100"/>
      <c r="O501" s="1100"/>
      <c r="P501" s="1100"/>
      <c r="Q501" s="1343"/>
      <c r="R501" s="1100"/>
      <c r="S501" s="316"/>
      <c r="T501" s="316"/>
      <c r="U501" s="316"/>
      <c r="V501" s="316"/>
      <c r="W501" s="313">
        <f>S501/12*$D$4+(T501-S501)/11*3+(U501-T501)/10*2+(V501-U501)/9*1</f>
        <v>0</v>
      </c>
      <c r="X501" s="2992">
        <f t="shared" si="47"/>
        <v>3462.0511200000005</v>
      </c>
      <c r="Y501" s="757">
        <f>SUM(Y502:Y549)</f>
        <v>0</v>
      </c>
      <c r="Z501" s="2992">
        <v>55.13483999999999</v>
      </c>
      <c r="AA501" s="316"/>
      <c r="AB501" s="2992">
        <v>-19.591609999999999</v>
      </c>
      <c r="AC501" s="2992">
        <v>-5.5463600000000008</v>
      </c>
      <c r="AD501" s="2992">
        <v>3511.6396000000009</v>
      </c>
      <c r="AE501" s="890"/>
      <c r="AF501" s="313"/>
    </row>
    <row r="502" spans="1:32" ht="30" x14ac:dyDescent="0.25">
      <c r="A502" s="124">
        <v>1</v>
      </c>
      <c r="B502" s="2230" t="s">
        <v>789</v>
      </c>
      <c r="D502" s="195" t="s">
        <v>116</v>
      </c>
      <c r="E502" s="406"/>
      <c r="F502" s="1106"/>
      <c r="G502" s="206"/>
      <c r="H502" s="110"/>
      <c r="I502" s="499">
        <v>2446</v>
      </c>
      <c r="J502" s="110" t="e">
        <f>I502/H502*100</f>
        <v>#DIV/0!</v>
      </c>
      <c r="K502" s="186"/>
      <c r="L502" s="186"/>
      <c r="M502" s="1101"/>
      <c r="N502" s="1100"/>
      <c r="O502" s="1100"/>
      <c r="P502" s="1100"/>
      <c r="Q502" s="1343"/>
      <c r="R502" s="1100"/>
      <c r="S502" s="316"/>
      <c r="T502" s="316"/>
      <c r="U502" s="316"/>
      <c r="V502" s="316"/>
      <c r="W502" s="313"/>
      <c r="X502" s="316">
        <f t="shared" si="47"/>
        <v>0</v>
      </c>
      <c r="Y502" s="757"/>
      <c r="Z502" s="316"/>
      <c r="AA502" s="316"/>
      <c r="AB502" s="316"/>
      <c r="AC502" s="316"/>
      <c r="AD502" s="316"/>
      <c r="AE502" s="925"/>
      <c r="AF502" s="313"/>
    </row>
    <row r="503" spans="1:32" s="2230" customFormat="1" ht="30" x14ac:dyDescent="0.25">
      <c r="B503" s="2230" t="s">
        <v>789</v>
      </c>
      <c r="D503" s="195" t="s">
        <v>422</v>
      </c>
      <c r="E503" s="406"/>
      <c r="F503" s="1106"/>
      <c r="G503" s="206"/>
      <c r="H503" s="110"/>
      <c r="I503" s="499">
        <v>15</v>
      </c>
      <c r="J503" s="110"/>
      <c r="K503" s="186"/>
      <c r="L503" s="186"/>
      <c r="M503" s="1101"/>
      <c r="N503" s="1100"/>
      <c r="O503" s="1100"/>
      <c r="P503" s="1100"/>
      <c r="Q503" s="1343"/>
      <c r="R503" s="1100"/>
      <c r="S503" s="316"/>
      <c r="T503" s="316"/>
      <c r="U503" s="316"/>
      <c r="V503" s="316"/>
      <c r="W503" s="313"/>
      <c r="X503" s="316">
        <f t="shared" si="47"/>
        <v>0</v>
      </c>
      <c r="Y503" s="757"/>
      <c r="Z503" s="316"/>
      <c r="AA503" s="316"/>
      <c r="AB503" s="316"/>
      <c r="AC503" s="316"/>
      <c r="AD503" s="316"/>
      <c r="AE503" s="925"/>
      <c r="AF503" s="313"/>
    </row>
    <row r="504" spans="1:32" ht="30" x14ac:dyDescent="0.25">
      <c r="B504" s="2230" t="s">
        <v>789</v>
      </c>
      <c r="D504" s="195" t="s">
        <v>117</v>
      </c>
      <c r="E504" s="406"/>
      <c r="F504" s="1106"/>
      <c r="G504" s="206"/>
      <c r="H504" s="110"/>
      <c r="I504" s="499">
        <v>147</v>
      </c>
      <c r="J504" s="110" t="e">
        <f>I504/H504*100</f>
        <v>#DIV/0!</v>
      </c>
      <c r="K504" s="186"/>
      <c r="L504" s="186"/>
      <c r="M504" s="1101"/>
      <c r="N504" s="1100"/>
      <c r="O504" s="1100"/>
      <c r="P504" s="1100"/>
      <c r="Q504" s="1343"/>
      <c r="R504" s="1100"/>
      <c r="S504" s="316"/>
      <c r="T504" s="316"/>
      <c r="U504" s="316"/>
      <c r="V504" s="316"/>
      <c r="W504" s="313"/>
      <c r="X504" s="316">
        <f t="shared" si="47"/>
        <v>0</v>
      </c>
      <c r="Y504" s="757"/>
      <c r="Z504" s="316"/>
      <c r="AA504" s="316"/>
      <c r="AB504" s="316"/>
      <c r="AC504" s="316"/>
      <c r="AD504" s="316"/>
      <c r="AE504" s="925"/>
      <c r="AF504" s="313"/>
    </row>
    <row r="505" spans="1:32" s="2230" customFormat="1" ht="30" x14ac:dyDescent="0.25">
      <c r="B505" s="2230" t="s">
        <v>789</v>
      </c>
      <c r="D505" s="195" t="s">
        <v>423</v>
      </c>
      <c r="E505" s="406"/>
      <c r="F505" s="1106"/>
      <c r="G505" s="206"/>
      <c r="H505" s="110"/>
      <c r="I505" s="499"/>
      <c r="J505" s="110"/>
      <c r="K505" s="186"/>
      <c r="L505" s="186"/>
      <c r="M505" s="1101"/>
      <c r="N505" s="1100"/>
      <c r="O505" s="1100"/>
      <c r="P505" s="1100"/>
      <c r="Q505" s="1343"/>
      <c r="R505" s="1100"/>
      <c r="S505" s="316"/>
      <c r="T505" s="316"/>
      <c r="U505" s="316"/>
      <c r="V505" s="316"/>
      <c r="W505" s="313"/>
      <c r="X505" s="316">
        <f t="shared" si="47"/>
        <v>0</v>
      </c>
      <c r="Y505" s="757"/>
      <c r="Z505" s="316"/>
      <c r="AA505" s="316"/>
      <c r="AB505" s="316"/>
      <c r="AC505" s="316"/>
      <c r="AD505" s="316"/>
      <c r="AE505" s="925"/>
      <c r="AF505" s="313"/>
    </row>
    <row r="506" spans="1:32" x14ac:dyDescent="0.25">
      <c r="A506" s="124">
        <v>1</v>
      </c>
      <c r="B506" s="2230" t="s">
        <v>789</v>
      </c>
      <c r="D506" s="195" t="s">
        <v>91</v>
      </c>
      <c r="E506" s="406"/>
      <c r="F506" s="1106"/>
      <c r="G506" s="206"/>
      <c r="H506" s="110"/>
      <c r="I506" s="499">
        <v>1</v>
      </c>
      <c r="J506" s="110" t="e">
        <f>I506/H506*100</f>
        <v>#DIV/0!</v>
      </c>
      <c r="K506" s="186"/>
      <c r="L506" s="186"/>
      <c r="M506" s="1101"/>
      <c r="N506" s="1100"/>
      <c r="O506" s="1100"/>
      <c r="P506" s="1100"/>
      <c r="Q506" s="1343"/>
      <c r="R506" s="1100"/>
      <c r="S506" s="316"/>
      <c r="T506" s="316"/>
      <c r="U506" s="316"/>
      <c r="V506" s="316"/>
      <c r="W506" s="313"/>
      <c r="X506" s="316">
        <f t="shared" si="47"/>
        <v>0</v>
      </c>
      <c r="Y506" s="1109"/>
      <c r="Z506" s="316"/>
      <c r="AA506" s="316"/>
      <c r="AB506" s="316"/>
      <c r="AC506" s="316"/>
      <c r="AD506" s="316"/>
      <c r="AE506" s="925"/>
      <c r="AF506" s="313"/>
    </row>
    <row r="507" spans="1:32" x14ac:dyDescent="0.25">
      <c r="B507" s="2230" t="s">
        <v>789</v>
      </c>
      <c r="D507" s="195" t="s">
        <v>268</v>
      </c>
      <c r="E507" s="406"/>
      <c r="F507" s="1106"/>
      <c r="G507" s="206"/>
      <c r="H507" s="110"/>
      <c r="I507" s="499">
        <v>25</v>
      </c>
      <c r="J507" s="110" t="e">
        <f>I507/H507*100</f>
        <v>#DIV/0!</v>
      </c>
      <c r="K507" s="186"/>
      <c r="L507" s="186"/>
      <c r="M507" s="1101"/>
      <c r="N507" s="1100"/>
      <c r="O507" s="1100"/>
      <c r="P507" s="1100"/>
      <c r="Q507" s="1343"/>
      <c r="R507" s="1100"/>
      <c r="S507" s="316"/>
      <c r="T507" s="316"/>
      <c r="U507" s="316"/>
      <c r="V507" s="316"/>
      <c r="W507" s="313"/>
      <c r="X507" s="316">
        <f t="shared" si="47"/>
        <v>0</v>
      </c>
      <c r="Y507" s="1109"/>
      <c r="Z507" s="316"/>
      <c r="AA507" s="316"/>
      <c r="AB507" s="316"/>
      <c r="AC507" s="316"/>
      <c r="AD507" s="316"/>
      <c r="AE507" s="925"/>
      <c r="AF507" s="313"/>
    </row>
    <row r="508" spans="1:32" s="2230" customFormat="1" ht="60" x14ac:dyDescent="0.25">
      <c r="D508" s="3483" t="s">
        <v>884</v>
      </c>
      <c r="E508" s="406"/>
      <c r="F508" s="1106"/>
      <c r="G508" s="206"/>
      <c r="H508" s="110"/>
      <c r="I508" s="499"/>
      <c r="J508" s="110"/>
      <c r="K508" s="186"/>
      <c r="L508" s="186"/>
      <c r="M508" s="1101"/>
      <c r="N508" s="1100"/>
      <c r="O508" s="1100"/>
      <c r="P508" s="1100"/>
      <c r="Q508" s="1343"/>
      <c r="R508" s="1100"/>
      <c r="S508" s="316"/>
      <c r="T508" s="316"/>
      <c r="U508" s="316"/>
      <c r="V508" s="316"/>
      <c r="W508" s="313"/>
      <c r="X508" s="316">
        <f t="shared" si="47"/>
        <v>0</v>
      </c>
      <c r="Y508" s="1109"/>
      <c r="Z508" s="316"/>
      <c r="AA508" s="316"/>
      <c r="AB508" s="316"/>
      <c r="AC508" s="316"/>
      <c r="AD508" s="316"/>
      <c r="AE508" s="925"/>
      <c r="AF508" s="313"/>
    </row>
    <row r="509" spans="1:32" ht="30" x14ac:dyDescent="0.25">
      <c r="A509" s="124">
        <v>1</v>
      </c>
      <c r="B509" s="2230" t="s">
        <v>789</v>
      </c>
      <c r="D509" s="155" t="s">
        <v>543</v>
      </c>
      <c r="E509" s="406"/>
      <c r="F509" s="1106"/>
      <c r="G509" s="206"/>
      <c r="H509" s="110"/>
      <c r="I509" s="499">
        <v>27</v>
      </c>
      <c r="J509" s="110" t="e">
        <f>I509/H509*100</f>
        <v>#DIV/0!</v>
      </c>
      <c r="K509" s="186"/>
      <c r="L509" s="186"/>
      <c r="M509" s="1101"/>
      <c r="N509" s="1100"/>
      <c r="O509" s="1100"/>
      <c r="P509" s="1100"/>
      <c r="Q509" s="1343"/>
      <c r="R509" s="1100"/>
      <c r="S509" s="316"/>
      <c r="T509" s="316"/>
      <c r="U509" s="316"/>
      <c r="V509" s="316"/>
      <c r="W509" s="313"/>
      <c r="X509" s="316">
        <f t="shared" si="47"/>
        <v>0</v>
      </c>
      <c r="Y509" s="1109"/>
      <c r="Z509" s="316"/>
      <c r="AA509" s="316"/>
      <c r="AB509" s="316"/>
      <c r="AC509" s="316"/>
      <c r="AD509" s="316"/>
      <c r="AE509" s="925"/>
      <c r="AF509" s="313"/>
    </row>
    <row r="510" spans="1:32" ht="30" x14ac:dyDescent="0.25">
      <c r="A510" s="124">
        <v>1</v>
      </c>
      <c r="B510" s="2230" t="s">
        <v>789</v>
      </c>
      <c r="D510" s="195" t="s">
        <v>545</v>
      </c>
      <c r="E510" s="406"/>
      <c r="F510" s="1106"/>
      <c r="G510" s="206"/>
      <c r="H510" s="110"/>
      <c r="I510" s="499"/>
      <c r="J510" s="110"/>
      <c r="K510" s="186"/>
      <c r="L510" s="186"/>
      <c r="M510" s="1101"/>
      <c r="N510" s="1100"/>
      <c r="O510" s="1100"/>
      <c r="P510" s="1100"/>
      <c r="Q510" s="1343"/>
      <c r="R510" s="1100"/>
      <c r="S510" s="316"/>
      <c r="T510" s="316"/>
      <c r="U510" s="316"/>
      <c r="V510" s="316"/>
      <c r="W510" s="313"/>
      <c r="X510" s="316">
        <f t="shared" si="47"/>
        <v>0</v>
      </c>
      <c r="Y510" s="1109"/>
      <c r="Z510" s="316"/>
      <c r="AA510" s="316"/>
      <c r="AB510" s="316"/>
      <c r="AC510" s="316"/>
      <c r="AD510" s="316"/>
      <c r="AE510" s="925"/>
      <c r="AF510" s="313"/>
    </row>
    <row r="511" spans="1:32" ht="45" x14ac:dyDescent="0.25">
      <c r="A511" s="124">
        <v>1</v>
      </c>
      <c r="B511" s="2230" t="s">
        <v>789</v>
      </c>
      <c r="D511" s="155" t="s">
        <v>192</v>
      </c>
      <c r="E511" s="406"/>
      <c r="F511" s="9"/>
      <c r="G511" s="206"/>
      <c r="H511" s="110"/>
      <c r="I511" s="499">
        <v>1110</v>
      </c>
      <c r="J511" s="110" t="e">
        <f>I511/H511*100</f>
        <v>#DIV/0!</v>
      </c>
      <c r="K511" s="186"/>
      <c r="L511" s="186"/>
      <c r="M511" s="1101"/>
      <c r="N511" s="1100"/>
      <c r="O511" s="1100"/>
      <c r="P511" s="1100"/>
      <c r="Q511" s="1343"/>
      <c r="R511" s="1100"/>
      <c r="S511" s="316"/>
      <c r="T511" s="316"/>
      <c r="U511" s="316"/>
      <c r="V511" s="316"/>
      <c r="W511" s="313"/>
      <c r="X511" s="316">
        <f t="shared" si="47"/>
        <v>0</v>
      </c>
      <c r="Y511" s="757"/>
      <c r="Z511" s="316"/>
      <c r="AA511" s="316"/>
      <c r="AB511" s="316"/>
      <c r="AC511" s="316"/>
      <c r="AD511" s="316"/>
      <c r="AE511" s="925"/>
      <c r="AF511" s="313"/>
    </row>
    <row r="512" spans="1:32" s="2230" customFormat="1" ht="45" x14ac:dyDescent="0.25">
      <c r="B512" s="2230" t="s">
        <v>789</v>
      </c>
      <c r="D512" s="155" t="s">
        <v>424</v>
      </c>
      <c r="E512" s="406"/>
      <c r="F512" s="9"/>
      <c r="G512" s="206"/>
      <c r="H512" s="110"/>
      <c r="I512" s="499"/>
      <c r="J512" s="110"/>
      <c r="K512" s="186"/>
      <c r="L512" s="186"/>
      <c r="M512" s="1101"/>
      <c r="N512" s="1100"/>
      <c r="O512" s="1100"/>
      <c r="P512" s="1100"/>
      <c r="Q512" s="1343"/>
      <c r="R512" s="1100"/>
      <c r="S512" s="316"/>
      <c r="T512" s="316"/>
      <c r="U512" s="316"/>
      <c r="V512" s="316"/>
      <c r="W512" s="313"/>
      <c r="X512" s="316">
        <f t="shared" si="47"/>
        <v>0</v>
      </c>
      <c r="Y512" s="757"/>
      <c r="Z512" s="316"/>
      <c r="AA512" s="316"/>
      <c r="AB512" s="316"/>
      <c r="AC512" s="316"/>
      <c r="AD512" s="316"/>
      <c r="AE512" s="925"/>
      <c r="AF512" s="313"/>
    </row>
    <row r="513" spans="1:32" x14ac:dyDescent="0.25">
      <c r="B513" s="2230" t="s">
        <v>789</v>
      </c>
      <c r="D513" s="9" t="s">
        <v>61</v>
      </c>
      <c r="E513" s="406"/>
      <c r="F513" s="9"/>
      <c r="G513" s="206"/>
      <c r="H513" s="110"/>
      <c r="I513" s="499"/>
      <c r="J513" s="110" t="e">
        <f>I513/H513*100</f>
        <v>#DIV/0!</v>
      </c>
      <c r="K513" s="186"/>
      <c r="L513" s="186"/>
      <c r="M513" s="1101"/>
      <c r="N513" s="1100"/>
      <c r="O513" s="1100"/>
      <c r="P513" s="1100"/>
      <c r="Q513" s="1343"/>
      <c r="R513" s="1100"/>
      <c r="S513" s="316"/>
      <c r="T513" s="316"/>
      <c r="U513" s="316"/>
      <c r="V513" s="316"/>
      <c r="W513" s="313"/>
      <c r="X513" s="316">
        <f t="shared" si="47"/>
        <v>0</v>
      </c>
      <c r="Y513" s="757"/>
      <c r="Z513" s="316"/>
      <c r="AA513" s="316"/>
      <c r="AB513" s="316"/>
      <c r="AC513" s="316"/>
      <c r="AD513" s="316"/>
      <c r="AE513" s="925"/>
      <c r="AF513" s="313"/>
    </row>
    <row r="514" spans="1:32" ht="30" x14ac:dyDescent="0.25">
      <c r="A514" s="124">
        <v>1</v>
      </c>
      <c r="B514" s="2230" t="s">
        <v>789</v>
      </c>
      <c r="D514" s="9" t="s">
        <v>441</v>
      </c>
      <c r="E514" s="406"/>
      <c r="F514" s="1106"/>
      <c r="G514" s="206"/>
      <c r="H514" s="110"/>
      <c r="I514" s="499"/>
      <c r="J514" s="110"/>
      <c r="K514" s="186"/>
      <c r="L514" s="186"/>
      <c r="M514" s="1101"/>
      <c r="N514" s="1100"/>
      <c r="O514" s="1100"/>
      <c r="P514" s="1100"/>
      <c r="Q514" s="1343"/>
      <c r="R514" s="1100"/>
      <c r="S514" s="316"/>
      <c r="T514" s="316"/>
      <c r="U514" s="316"/>
      <c r="V514" s="316"/>
      <c r="W514" s="313"/>
      <c r="X514" s="316">
        <f t="shared" si="47"/>
        <v>0</v>
      </c>
      <c r="Y514" s="757"/>
      <c r="Z514" s="316"/>
      <c r="AA514" s="316"/>
      <c r="AB514" s="316"/>
      <c r="AC514" s="316"/>
      <c r="AD514" s="316"/>
      <c r="AE514" s="925"/>
      <c r="AF514" s="313"/>
    </row>
    <row r="515" spans="1:32" x14ac:dyDescent="0.25">
      <c r="A515" s="124">
        <v>1</v>
      </c>
      <c r="B515" s="2230" t="s">
        <v>789</v>
      </c>
      <c r="D515" s="9" t="s">
        <v>114</v>
      </c>
      <c r="E515" s="406"/>
      <c r="F515" s="1106"/>
      <c r="G515" s="206"/>
      <c r="H515" s="110"/>
      <c r="I515" s="499">
        <v>1006</v>
      </c>
      <c r="J515" s="110" t="e">
        <f>I515/H515*100</f>
        <v>#DIV/0!</v>
      </c>
      <c r="K515" s="186"/>
      <c r="L515" s="186"/>
      <c r="M515" s="1101"/>
      <c r="N515" s="1100"/>
      <c r="O515" s="1100"/>
      <c r="P515" s="1100"/>
      <c r="Q515" s="1343"/>
      <c r="R515" s="1100"/>
      <c r="S515" s="316"/>
      <c r="T515" s="316"/>
      <c r="U515" s="316"/>
      <c r="V515" s="316"/>
      <c r="W515" s="313"/>
      <c r="X515" s="316">
        <f t="shared" si="47"/>
        <v>0</v>
      </c>
      <c r="Y515" s="757"/>
      <c r="Z515" s="316"/>
      <c r="AA515" s="316"/>
      <c r="AB515" s="316"/>
      <c r="AC515" s="316"/>
      <c r="AD515" s="316"/>
      <c r="AE515" s="925"/>
      <c r="AF515" s="313"/>
    </row>
    <row r="516" spans="1:32" s="2230" customFormat="1" x14ac:dyDescent="0.25">
      <c r="B516" s="2230" t="s">
        <v>789</v>
      </c>
      <c r="D516" s="9" t="s">
        <v>514</v>
      </c>
      <c r="E516" s="406"/>
      <c r="F516" s="1106"/>
      <c r="G516" s="206"/>
      <c r="H516" s="110"/>
      <c r="I516" s="499"/>
      <c r="J516" s="110"/>
      <c r="K516" s="186"/>
      <c r="L516" s="186"/>
      <c r="M516" s="1101"/>
      <c r="N516" s="1100"/>
      <c r="O516" s="1100"/>
      <c r="P516" s="1100"/>
      <c r="Q516" s="1343"/>
      <c r="R516" s="1100"/>
      <c r="S516" s="316"/>
      <c r="T516" s="316"/>
      <c r="U516" s="316"/>
      <c r="V516" s="316"/>
      <c r="W516" s="313"/>
      <c r="X516" s="316">
        <f t="shared" si="47"/>
        <v>0</v>
      </c>
      <c r="Y516" s="757"/>
      <c r="Z516" s="316"/>
      <c r="AA516" s="316"/>
      <c r="AB516" s="316"/>
      <c r="AC516" s="316"/>
      <c r="AD516" s="316"/>
      <c r="AE516" s="925"/>
      <c r="AF516" s="313"/>
    </row>
    <row r="517" spans="1:32" x14ac:dyDescent="0.25">
      <c r="B517" s="2230" t="s">
        <v>789</v>
      </c>
      <c r="D517" s="9" t="s">
        <v>65</v>
      </c>
      <c r="E517" s="406"/>
      <c r="F517" s="1106"/>
      <c r="G517" s="206"/>
      <c r="H517" s="110"/>
      <c r="I517" s="499">
        <v>80</v>
      </c>
      <c r="J517" s="110" t="e">
        <f>I517/H517*100</f>
        <v>#DIV/0!</v>
      </c>
      <c r="K517" s="186"/>
      <c r="L517" s="186"/>
      <c r="M517" s="1101"/>
      <c r="N517" s="1100"/>
      <c r="O517" s="1100"/>
      <c r="P517" s="1100"/>
      <c r="Q517" s="1343"/>
      <c r="R517" s="1100"/>
      <c r="S517" s="316"/>
      <c r="T517" s="316"/>
      <c r="U517" s="316"/>
      <c r="V517" s="316"/>
      <c r="W517" s="313"/>
      <c r="X517" s="316">
        <f t="shared" si="47"/>
        <v>0</v>
      </c>
      <c r="Y517" s="757"/>
      <c r="Z517" s="316"/>
      <c r="AA517" s="316"/>
      <c r="AB517" s="316"/>
      <c r="AC517" s="316"/>
      <c r="AD517" s="316"/>
      <c r="AE517" s="925"/>
      <c r="AF517" s="313"/>
    </row>
    <row r="518" spans="1:32" s="2230" customFormat="1" ht="30" x14ac:dyDescent="0.25">
      <c r="B518" s="2230" t="s">
        <v>789</v>
      </c>
      <c r="D518" s="9" t="s">
        <v>122</v>
      </c>
      <c r="E518" s="406"/>
      <c r="F518" s="1106"/>
      <c r="G518" s="206"/>
      <c r="H518" s="110"/>
      <c r="I518" s="499">
        <v>23</v>
      </c>
      <c r="J518" s="110" t="e">
        <f>I518/H518*100</f>
        <v>#DIV/0!</v>
      </c>
      <c r="K518" s="186"/>
      <c r="L518" s="186"/>
      <c r="M518" s="1101"/>
      <c r="N518" s="1100"/>
      <c r="O518" s="1100"/>
      <c r="P518" s="1100"/>
      <c r="Q518" s="1343"/>
      <c r="R518" s="1100"/>
      <c r="S518" s="316"/>
      <c r="T518" s="316"/>
      <c r="U518" s="316"/>
      <c r="V518" s="316"/>
      <c r="W518" s="313"/>
      <c r="X518" s="316">
        <f t="shared" si="47"/>
        <v>0</v>
      </c>
      <c r="Y518" s="757"/>
      <c r="Z518" s="316"/>
      <c r="AA518" s="316"/>
      <c r="AB518" s="316"/>
      <c r="AC518" s="316"/>
      <c r="AD518" s="316"/>
      <c r="AE518" s="925"/>
      <c r="AF518" s="313"/>
    </row>
    <row r="519" spans="1:32" x14ac:dyDescent="0.25">
      <c r="A519" s="124">
        <v>1</v>
      </c>
      <c r="B519" s="2230" t="s">
        <v>789</v>
      </c>
      <c r="D519" s="9" t="s">
        <v>113</v>
      </c>
      <c r="E519" s="406"/>
      <c r="F519" s="1106"/>
      <c r="G519" s="206"/>
      <c r="H519" s="110"/>
      <c r="I519" s="499">
        <v>3891</v>
      </c>
      <c r="J519" s="110" t="e">
        <f>I519/H519*100</f>
        <v>#DIV/0!</v>
      </c>
      <c r="K519" s="186"/>
      <c r="L519" s="186"/>
      <c r="M519" s="1101"/>
      <c r="N519" s="1100"/>
      <c r="O519" s="1100"/>
      <c r="P519" s="1100"/>
      <c r="Q519" s="1343"/>
      <c r="R519" s="1100"/>
      <c r="S519" s="316"/>
      <c r="T519" s="316"/>
      <c r="U519" s="316"/>
      <c r="V519" s="316"/>
      <c r="W519" s="313"/>
      <c r="X519" s="316">
        <f t="shared" si="47"/>
        <v>0</v>
      </c>
      <c r="Y519" s="757"/>
      <c r="Z519" s="316"/>
      <c r="AA519" s="316"/>
      <c r="AB519" s="316"/>
      <c r="AC519" s="316"/>
      <c r="AD519" s="316"/>
      <c r="AE519" s="925"/>
      <c r="AF519" s="313"/>
    </row>
    <row r="520" spans="1:32" s="2230" customFormat="1" x14ac:dyDescent="0.25">
      <c r="B520" s="2230" t="s">
        <v>789</v>
      </c>
      <c r="D520" s="9" t="s">
        <v>432</v>
      </c>
      <c r="E520" s="406"/>
      <c r="F520" s="1106"/>
      <c r="G520" s="206"/>
      <c r="H520" s="110"/>
      <c r="I520" s="499"/>
      <c r="J520" s="110"/>
      <c r="K520" s="186"/>
      <c r="L520" s="186"/>
      <c r="M520" s="1101"/>
      <c r="N520" s="1100"/>
      <c r="O520" s="1100"/>
      <c r="P520" s="1100"/>
      <c r="Q520" s="1343"/>
      <c r="R520" s="1100"/>
      <c r="S520" s="316"/>
      <c r="T520" s="316"/>
      <c r="U520" s="316"/>
      <c r="V520" s="316"/>
      <c r="W520" s="313"/>
      <c r="X520" s="316">
        <f t="shared" si="47"/>
        <v>0</v>
      </c>
      <c r="Y520" s="757"/>
      <c r="Z520" s="316"/>
      <c r="AA520" s="316"/>
      <c r="AB520" s="316"/>
      <c r="AC520" s="316"/>
      <c r="AD520" s="316"/>
      <c r="AE520" s="925"/>
      <c r="AF520" s="313"/>
    </row>
    <row r="521" spans="1:32" x14ac:dyDescent="0.25">
      <c r="A521" s="124">
        <v>1</v>
      </c>
      <c r="B521" s="2230" t="s">
        <v>789</v>
      </c>
      <c r="D521" s="9" t="s">
        <v>440</v>
      </c>
      <c r="E521" s="406"/>
      <c r="F521" s="1106"/>
      <c r="G521" s="206"/>
      <c r="H521" s="110"/>
      <c r="I521" s="499">
        <v>6</v>
      </c>
      <c r="J521" s="110" t="e">
        <f t="shared" ref="J521:J540" si="50">I521/H521*100</f>
        <v>#DIV/0!</v>
      </c>
      <c r="K521" s="186"/>
      <c r="L521" s="186"/>
      <c r="M521" s="1101"/>
      <c r="N521" s="1100"/>
      <c r="O521" s="1100"/>
      <c r="P521" s="1100"/>
      <c r="Q521" s="1343"/>
      <c r="R521" s="1100"/>
      <c r="S521" s="316"/>
      <c r="T521" s="316"/>
      <c r="U521" s="316"/>
      <c r="V521" s="316"/>
      <c r="W521" s="313"/>
      <c r="X521" s="316">
        <f t="shared" si="47"/>
        <v>0</v>
      </c>
      <c r="Y521" s="757"/>
      <c r="Z521" s="316"/>
      <c r="AA521" s="316"/>
      <c r="AB521" s="316"/>
      <c r="AC521" s="316"/>
      <c r="AD521" s="316"/>
      <c r="AE521" s="925"/>
      <c r="AF521" s="313"/>
    </row>
    <row r="522" spans="1:32" ht="30" x14ac:dyDescent="0.25">
      <c r="A522" s="124">
        <v>1</v>
      </c>
      <c r="B522" s="2230" t="s">
        <v>789</v>
      </c>
      <c r="D522" s="9" t="s">
        <v>60</v>
      </c>
      <c r="E522" s="406"/>
      <c r="F522" s="1106"/>
      <c r="G522" s="206"/>
      <c r="H522" s="110"/>
      <c r="I522" s="499">
        <v>10</v>
      </c>
      <c r="J522" s="110" t="e">
        <f t="shared" si="50"/>
        <v>#DIV/0!</v>
      </c>
      <c r="K522" s="186"/>
      <c r="L522" s="186"/>
      <c r="M522" s="1101"/>
      <c r="N522" s="1100"/>
      <c r="O522" s="1100"/>
      <c r="P522" s="1100"/>
      <c r="Q522" s="1343"/>
      <c r="R522" s="1100"/>
      <c r="S522" s="316"/>
      <c r="T522" s="316"/>
      <c r="U522" s="316"/>
      <c r="V522" s="316"/>
      <c r="W522" s="313"/>
      <c r="X522" s="316">
        <f t="shared" si="47"/>
        <v>0</v>
      </c>
      <c r="Y522" s="757"/>
      <c r="Z522" s="316"/>
      <c r="AA522" s="316"/>
      <c r="AB522" s="316"/>
      <c r="AC522" s="316"/>
      <c r="AD522" s="316"/>
      <c r="AE522" s="925"/>
      <c r="AF522" s="313"/>
    </row>
    <row r="523" spans="1:32" ht="45" x14ac:dyDescent="0.25">
      <c r="B523" s="2230" t="s">
        <v>789</v>
      </c>
      <c r="D523" s="9" t="s">
        <v>546</v>
      </c>
      <c r="E523" s="406"/>
      <c r="F523" s="1106"/>
      <c r="G523" s="206"/>
      <c r="H523" s="110"/>
      <c r="I523" s="499">
        <v>23</v>
      </c>
      <c r="J523" s="110" t="e">
        <f t="shared" si="50"/>
        <v>#DIV/0!</v>
      </c>
      <c r="K523" s="186"/>
      <c r="L523" s="186"/>
      <c r="M523" s="1101"/>
      <c r="N523" s="1100"/>
      <c r="O523" s="1100"/>
      <c r="P523" s="1100"/>
      <c r="Q523" s="1343"/>
      <c r="R523" s="1100"/>
      <c r="S523" s="316"/>
      <c r="T523" s="316"/>
      <c r="U523" s="316"/>
      <c r="V523" s="316"/>
      <c r="W523" s="313"/>
      <c r="X523" s="316">
        <f t="shared" si="47"/>
        <v>0</v>
      </c>
      <c r="Y523" s="757"/>
      <c r="Z523" s="316"/>
      <c r="AA523" s="316"/>
      <c r="AB523" s="316"/>
      <c r="AC523" s="316"/>
      <c r="AD523" s="316"/>
      <c r="AE523" s="925"/>
      <c r="AF523" s="313"/>
    </row>
    <row r="524" spans="1:32" x14ac:dyDescent="0.25">
      <c r="B524" s="2230" t="s">
        <v>789</v>
      </c>
      <c r="D524" s="9" t="s">
        <v>587</v>
      </c>
      <c r="E524" s="406"/>
      <c r="F524" s="1106"/>
      <c r="G524" s="206"/>
      <c r="H524" s="110"/>
      <c r="I524" s="499">
        <v>74</v>
      </c>
      <c r="J524" s="110" t="e">
        <f t="shared" si="50"/>
        <v>#DIV/0!</v>
      </c>
      <c r="K524" s="186"/>
      <c r="L524" s="186"/>
      <c r="M524" s="1101"/>
      <c r="N524" s="1100"/>
      <c r="O524" s="1100"/>
      <c r="P524" s="1100"/>
      <c r="Q524" s="1343"/>
      <c r="R524" s="1100"/>
      <c r="S524" s="316"/>
      <c r="T524" s="316"/>
      <c r="U524" s="316"/>
      <c r="V524" s="316"/>
      <c r="W524" s="313"/>
      <c r="X524" s="316">
        <f t="shared" si="47"/>
        <v>0</v>
      </c>
      <c r="Y524" s="757"/>
      <c r="Z524" s="316"/>
      <c r="AA524" s="316"/>
      <c r="AB524" s="316"/>
      <c r="AC524" s="316"/>
      <c r="AD524" s="316"/>
      <c r="AE524" s="925"/>
      <c r="AF524" s="313"/>
    </row>
    <row r="525" spans="1:32" ht="45" x14ac:dyDescent="0.25">
      <c r="A525" s="124">
        <v>1</v>
      </c>
      <c r="B525" s="2230" t="s">
        <v>789</v>
      </c>
      <c r="D525" s="9" t="s">
        <v>388</v>
      </c>
      <c r="E525" s="406"/>
      <c r="F525" s="1106"/>
      <c r="G525" s="206"/>
      <c r="H525" s="110"/>
      <c r="I525" s="499">
        <v>44</v>
      </c>
      <c r="J525" s="110" t="e">
        <f t="shared" si="50"/>
        <v>#DIV/0!</v>
      </c>
      <c r="K525" s="186"/>
      <c r="L525" s="186"/>
      <c r="M525" s="1101"/>
      <c r="N525" s="1100"/>
      <c r="O525" s="1100"/>
      <c r="P525" s="1100"/>
      <c r="Q525" s="1343"/>
      <c r="R525" s="1100"/>
      <c r="S525" s="316"/>
      <c r="T525" s="316"/>
      <c r="U525" s="316"/>
      <c r="V525" s="316"/>
      <c r="W525" s="313"/>
      <c r="X525" s="316">
        <f t="shared" si="47"/>
        <v>0</v>
      </c>
      <c r="Y525" s="1109"/>
      <c r="Z525" s="316"/>
      <c r="AA525" s="316"/>
      <c r="AB525" s="316"/>
      <c r="AC525" s="316"/>
      <c r="AD525" s="316"/>
      <c r="AE525" s="925"/>
      <c r="AF525" s="313"/>
    </row>
    <row r="526" spans="1:32" s="2230" customFormat="1" ht="45" x14ac:dyDescent="0.25">
      <c r="B526" s="2230" t="s">
        <v>789</v>
      </c>
      <c r="D526" s="9" t="s">
        <v>425</v>
      </c>
      <c r="E526" s="406"/>
      <c r="F526" s="1106"/>
      <c r="G526" s="206"/>
      <c r="H526" s="110"/>
      <c r="I526" s="499">
        <v>81</v>
      </c>
      <c r="J526" s="110" t="e">
        <f t="shared" si="50"/>
        <v>#DIV/0!</v>
      </c>
      <c r="K526" s="186"/>
      <c r="L526" s="186"/>
      <c r="M526" s="1101"/>
      <c r="N526" s="1100"/>
      <c r="O526" s="1100"/>
      <c r="P526" s="1100"/>
      <c r="Q526" s="1343"/>
      <c r="R526" s="1100"/>
      <c r="S526" s="316"/>
      <c r="T526" s="316"/>
      <c r="U526" s="316"/>
      <c r="V526" s="316"/>
      <c r="W526" s="313"/>
      <c r="X526" s="316">
        <f t="shared" si="47"/>
        <v>0</v>
      </c>
      <c r="Y526" s="1109"/>
      <c r="Z526" s="316"/>
      <c r="AA526" s="316"/>
      <c r="AB526" s="316"/>
      <c r="AC526" s="316"/>
      <c r="AD526" s="316"/>
      <c r="AE526" s="925"/>
      <c r="AF526" s="313"/>
    </row>
    <row r="527" spans="1:32" ht="60" x14ac:dyDescent="0.25">
      <c r="A527" s="124">
        <v>1</v>
      </c>
      <c r="B527" s="2230" t="s">
        <v>789</v>
      </c>
      <c r="D527" s="9" t="s">
        <v>389</v>
      </c>
      <c r="E527" s="406"/>
      <c r="F527" s="9"/>
      <c r="G527" s="206"/>
      <c r="H527" s="110"/>
      <c r="I527" s="499">
        <v>69</v>
      </c>
      <c r="J527" s="110" t="e">
        <f t="shared" si="50"/>
        <v>#DIV/0!</v>
      </c>
      <c r="K527" s="186"/>
      <c r="L527" s="186"/>
      <c r="M527" s="1101"/>
      <c r="N527" s="1100"/>
      <c r="O527" s="1100"/>
      <c r="P527" s="1100"/>
      <c r="Q527" s="1343"/>
      <c r="R527" s="1100"/>
      <c r="S527" s="316"/>
      <c r="T527" s="316"/>
      <c r="U527" s="316"/>
      <c r="V527" s="316"/>
      <c r="W527" s="313"/>
      <c r="X527" s="316">
        <f t="shared" si="47"/>
        <v>0</v>
      </c>
      <c r="Y527" s="757"/>
      <c r="Z527" s="316"/>
      <c r="AA527" s="316"/>
      <c r="AB527" s="316"/>
      <c r="AC527" s="316"/>
      <c r="AD527" s="316"/>
      <c r="AE527" s="925"/>
      <c r="AF527" s="313"/>
    </row>
    <row r="528" spans="1:32" ht="90" x14ac:dyDescent="0.25">
      <c r="B528" s="2230" t="s">
        <v>789</v>
      </c>
      <c r="D528" s="511" t="s">
        <v>399</v>
      </c>
      <c r="E528" s="406"/>
      <c r="F528" s="9"/>
      <c r="G528" s="206"/>
      <c r="H528" s="110"/>
      <c r="I528" s="499">
        <v>39</v>
      </c>
      <c r="J528" s="110" t="e">
        <f t="shared" si="50"/>
        <v>#DIV/0!</v>
      </c>
      <c r="K528" s="186"/>
      <c r="L528" s="186"/>
      <c r="M528" s="1101"/>
      <c r="N528" s="1100"/>
      <c r="O528" s="1100"/>
      <c r="P528" s="1100"/>
      <c r="Q528" s="1343"/>
      <c r="R528" s="1100"/>
      <c r="S528" s="316"/>
      <c r="T528" s="316"/>
      <c r="U528" s="316"/>
      <c r="V528" s="316"/>
      <c r="W528" s="313"/>
      <c r="X528" s="316">
        <f t="shared" si="47"/>
        <v>0</v>
      </c>
      <c r="Y528" s="757"/>
      <c r="Z528" s="316"/>
      <c r="AA528" s="316"/>
      <c r="AB528" s="316"/>
      <c r="AC528" s="316"/>
      <c r="AD528" s="316"/>
      <c r="AE528" s="925"/>
      <c r="AF528" s="313"/>
    </row>
    <row r="529" spans="1:32" ht="30" x14ac:dyDescent="0.25">
      <c r="A529" s="124">
        <v>1</v>
      </c>
      <c r="B529" s="2230" t="s">
        <v>789</v>
      </c>
      <c r="D529" s="511" t="s">
        <v>157</v>
      </c>
      <c r="E529" s="406"/>
      <c r="F529" s="9"/>
      <c r="G529" s="206"/>
      <c r="H529" s="110"/>
      <c r="I529" s="499"/>
      <c r="J529" s="110" t="e">
        <f t="shared" si="50"/>
        <v>#DIV/0!</v>
      </c>
      <c r="K529" s="186"/>
      <c r="L529" s="186"/>
      <c r="M529" s="1101"/>
      <c r="N529" s="1100"/>
      <c r="O529" s="1100"/>
      <c r="P529" s="1100"/>
      <c r="Q529" s="1343"/>
      <c r="R529" s="1100"/>
      <c r="S529" s="316"/>
      <c r="T529" s="316"/>
      <c r="U529" s="316"/>
      <c r="V529" s="316"/>
      <c r="W529" s="313"/>
      <c r="X529" s="316">
        <f t="shared" si="47"/>
        <v>0</v>
      </c>
      <c r="Y529" s="757"/>
      <c r="Z529" s="316"/>
      <c r="AA529" s="316"/>
      <c r="AB529" s="316"/>
      <c r="AC529" s="316"/>
      <c r="AD529" s="316"/>
      <c r="AE529" s="925"/>
      <c r="AF529" s="313"/>
    </row>
    <row r="530" spans="1:32" s="2230" customFormat="1" ht="45" x14ac:dyDescent="0.25">
      <c r="B530" s="2230" t="s">
        <v>789</v>
      </c>
      <c r="D530" s="511" t="s">
        <v>158</v>
      </c>
      <c r="E530" s="406"/>
      <c r="F530" s="9"/>
      <c r="G530" s="206"/>
      <c r="H530" s="110"/>
      <c r="I530" s="499"/>
      <c r="J530" s="110" t="e">
        <f t="shared" si="50"/>
        <v>#DIV/0!</v>
      </c>
      <c r="K530" s="186"/>
      <c r="L530" s="186"/>
      <c r="M530" s="1101"/>
      <c r="N530" s="1100"/>
      <c r="O530" s="1100"/>
      <c r="P530" s="1100"/>
      <c r="Q530" s="1343"/>
      <c r="R530" s="1100"/>
      <c r="S530" s="316"/>
      <c r="T530" s="316"/>
      <c r="U530" s="316"/>
      <c r="V530" s="316"/>
      <c r="W530" s="313"/>
      <c r="X530" s="316">
        <f t="shared" si="47"/>
        <v>0</v>
      </c>
      <c r="Y530" s="757"/>
      <c r="Z530" s="316"/>
      <c r="AA530" s="316"/>
      <c r="AB530" s="316"/>
      <c r="AC530" s="316"/>
      <c r="AD530" s="316"/>
      <c r="AE530" s="925"/>
      <c r="AF530" s="313"/>
    </row>
    <row r="531" spans="1:32" x14ac:dyDescent="0.25">
      <c r="A531" s="124">
        <v>1</v>
      </c>
      <c r="B531" s="2230" t="s">
        <v>789</v>
      </c>
      <c r="D531" s="467" t="s">
        <v>181</v>
      </c>
      <c r="E531" s="406"/>
      <c r="F531" s="9"/>
      <c r="G531" s="206"/>
      <c r="H531" s="110"/>
      <c r="I531" s="499">
        <v>332</v>
      </c>
      <c r="J531" s="110" t="e">
        <f t="shared" si="50"/>
        <v>#DIV/0!</v>
      </c>
      <c r="K531" s="186"/>
      <c r="L531" s="186"/>
      <c r="M531" s="1101"/>
      <c r="N531" s="1100"/>
      <c r="O531" s="1100"/>
      <c r="P531" s="1100"/>
      <c r="Q531" s="1343"/>
      <c r="R531" s="1100"/>
      <c r="S531" s="316"/>
      <c r="T531" s="316"/>
      <c r="U531" s="316"/>
      <c r="V531" s="316"/>
      <c r="W531" s="313"/>
      <c r="X531" s="316">
        <f t="shared" si="47"/>
        <v>0</v>
      </c>
      <c r="Y531" s="757"/>
      <c r="Z531" s="316"/>
      <c r="AA531" s="316"/>
      <c r="AB531" s="316"/>
      <c r="AC531" s="316"/>
      <c r="AD531" s="316"/>
      <c r="AE531" s="925"/>
      <c r="AF531" s="313"/>
    </row>
    <row r="532" spans="1:32" x14ac:dyDescent="0.25">
      <c r="A532" s="124">
        <v>1</v>
      </c>
      <c r="B532" s="2230" t="s">
        <v>789</v>
      </c>
      <c r="D532" s="468" t="s">
        <v>87</v>
      </c>
      <c r="E532" s="406"/>
      <c r="F532" s="9"/>
      <c r="G532" s="206"/>
      <c r="H532" s="110"/>
      <c r="I532" s="499">
        <v>177</v>
      </c>
      <c r="J532" s="110" t="e">
        <f t="shared" si="50"/>
        <v>#DIV/0!</v>
      </c>
      <c r="K532" s="186"/>
      <c r="L532" s="186"/>
      <c r="M532" s="1101"/>
      <c r="N532" s="1100"/>
      <c r="O532" s="1100"/>
      <c r="P532" s="1100"/>
      <c r="Q532" s="1343"/>
      <c r="R532" s="1100"/>
      <c r="S532" s="316"/>
      <c r="T532" s="316"/>
      <c r="U532" s="316"/>
      <c r="V532" s="316"/>
      <c r="W532" s="313"/>
      <c r="X532" s="316">
        <f t="shared" si="47"/>
        <v>0</v>
      </c>
      <c r="Y532" s="757"/>
      <c r="Z532" s="316"/>
      <c r="AA532" s="316"/>
      <c r="AB532" s="316"/>
      <c r="AC532" s="316"/>
      <c r="AD532" s="316"/>
      <c r="AE532" s="925"/>
      <c r="AF532" s="313"/>
    </row>
    <row r="533" spans="1:32" x14ac:dyDescent="0.25">
      <c r="A533" s="124">
        <v>1</v>
      </c>
      <c r="B533" s="2230" t="s">
        <v>789</v>
      </c>
      <c r="D533" s="468" t="s">
        <v>51</v>
      </c>
      <c r="E533" s="406"/>
      <c r="F533" s="9"/>
      <c r="G533" s="206"/>
      <c r="H533" s="110"/>
      <c r="I533" s="499">
        <v>16</v>
      </c>
      <c r="J533" s="110" t="e">
        <f t="shared" si="50"/>
        <v>#DIV/0!</v>
      </c>
      <c r="K533" s="186"/>
      <c r="L533" s="186"/>
      <c r="M533" s="1101"/>
      <c r="N533" s="1100"/>
      <c r="O533" s="1100"/>
      <c r="P533" s="1100"/>
      <c r="Q533" s="1343"/>
      <c r="R533" s="1100"/>
      <c r="S533" s="316"/>
      <c r="T533" s="316"/>
      <c r="U533" s="316"/>
      <c r="V533" s="316"/>
      <c r="W533" s="313"/>
      <c r="X533" s="316">
        <f t="shared" si="47"/>
        <v>0</v>
      </c>
      <c r="Y533" s="757"/>
      <c r="Z533" s="316"/>
      <c r="AA533" s="316"/>
      <c r="AB533" s="316"/>
      <c r="AC533" s="316"/>
      <c r="AD533" s="316"/>
      <c r="AE533" s="925"/>
      <c r="AF533" s="313"/>
    </row>
    <row r="534" spans="1:32" x14ac:dyDescent="0.25">
      <c r="A534" s="124">
        <v>1</v>
      </c>
      <c r="B534" s="2230" t="s">
        <v>789</v>
      </c>
      <c r="D534" s="155" t="s">
        <v>411</v>
      </c>
      <c r="E534" s="406"/>
      <c r="F534" s="9"/>
      <c r="G534" s="206"/>
      <c r="H534" s="110"/>
      <c r="I534" s="499"/>
      <c r="J534" s="110" t="e">
        <f t="shared" si="50"/>
        <v>#DIV/0!</v>
      </c>
      <c r="K534" s="186"/>
      <c r="L534" s="186"/>
      <c r="M534" s="1101"/>
      <c r="N534" s="1100"/>
      <c r="O534" s="1100"/>
      <c r="P534" s="1100"/>
      <c r="Q534" s="1343"/>
      <c r="R534" s="1100"/>
      <c r="S534" s="316"/>
      <c r="T534" s="316"/>
      <c r="U534" s="316"/>
      <c r="V534" s="316"/>
      <c r="W534" s="313"/>
      <c r="X534" s="316">
        <f t="shared" ref="X534:X597" si="51">AD534-AC534-Z534-Y534</f>
        <v>0</v>
      </c>
      <c r="Y534" s="757"/>
      <c r="Z534" s="316"/>
      <c r="AA534" s="316"/>
      <c r="AB534" s="316"/>
      <c r="AC534" s="316"/>
      <c r="AD534" s="316"/>
      <c r="AE534" s="925"/>
      <c r="AF534" s="313"/>
    </row>
    <row r="535" spans="1:32" x14ac:dyDescent="0.25">
      <c r="A535" s="124">
        <v>1</v>
      </c>
      <c r="B535" s="2230" t="s">
        <v>789</v>
      </c>
      <c r="D535" s="155" t="s">
        <v>111</v>
      </c>
      <c r="E535" s="406"/>
      <c r="F535" s="9"/>
      <c r="G535" s="206"/>
      <c r="H535" s="110"/>
      <c r="I535" s="499">
        <v>9</v>
      </c>
      <c r="J535" s="110" t="e">
        <f t="shared" si="50"/>
        <v>#DIV/0!</v>
      </c>
      <c r="K535" s="186"/>
      <c r="L535" s="186"/>
      <c r="M535" s="1101"/>
      <c r="N535" s="1100"/>
      <c r="O535" s="1100"/>
      <c r="P535" s="1100"/>
      <c r="Q535" s="1343"/>
      <c r="R535" s="1100"/>
      <c r="S535" s="316"/>
      <c r="T535" s="316"/>
      <c r="U535" s="316"/>
      <c r="V535" s="316"/>
      <c r="W535" s="313"/>
      <c r="X535" s="316">
        <f t="shared" si="51"/>
        <v>0</v>
      </c>
      <c r="Y535" s="757"/>
      <c r="Z535" s="316"/>
      <c r="AA535" s="316"/>
      <c r="AB535" s="316"/>
      <c r="AC535" s="316"/>
      <c r="AD535" s="316"/>
      <c r="AE535" s="925"/>
      <c r="AF535" s="313"/>
    </row>
    <row r="536" spans="1:32" x14ac:dyDescent="0.25">
      <c r="B536" s="2230" t="s">
        <v>789</v>
      </c>
      <c r="D536" s="155" t="s">
        <v>112</v>
      </c>
      <c r="E536" s="406"/>
      <c r="F536" s="9"/>
      <c r="G536" s="206"/>
      <c r="H536" s="110"/>
      <c r="I536" s="499">
        <v>6</v>
      </c>
      <c r="J536" s="110" t="e">
        <f t="shared" si="50"/>
        <v>#DIV/0!</v>
      </c>
      <c r="K536" s="186"/>
      <c r="L536" s="186"/>
      <c r="M536" s="1101"/>
      <c r="N536" s="1100"/>
      <c r="O536" s="1100"/>
      <c r="P536" s="1100"/>
      <c r="Q536" s="1343"/>
      <c r="R536" s="1100"/>
      <c r="S536" s="316"/>
      <c r="T536" s="316"/>
      <c r="U536" s="316"/>
      <c r="V536" s="316"/>
      <c r="W536" s="313"/>
      <c r="X536" s="316">
        <f t="shared" si="51"/>
        <v>0</v>
      </c>
      <c r="Y536" s="757"/>
      <c r="Z536" s="316"/>
      <c r="AA536" s="316"/>
      <c r="AB536" s="316"/>
      <c r="AC536" s="316"/>
      <c r="AD536" s="316"/>
      <c r="AE536" s="925"/>
      <c r="AF536" s="313"/>
    </row>
    <row r="537" spans="1:32" ht="30" x14ac:dyDescent="0.25">
      <c r="B537" s="2230" t="s">
        <v>789</v>
      </c>
      <c r="D537" s="155" t="s">
        <v>182</v>
      </c>
      <c r="E537" s="406"/>
      <c r="F537" s="9"/>
      <c r="G537" s="206"/>
      <c r="H537" s="110"/>
      <c r="I537" s="499">
        <v>7</v>
      </c>
      <c r="J537" s="110" t="e">
        <f t="shared" si="50"/>
        <v>#DIV/0!</v>
      </c>
      <c r="K537" s="186"/>
      <c r="L537" s="186"/>
      <c r="M537" s="1101"/>
      <c r="N537" s="1100"/>
      <c r="O537" s="1100"/>
      <c r="P537" s="1100"/>
      <c r="Q537" s="1343"/>
      <c r="R537" s="1100"/>
      <c r="S537" s="316"/>
      <c r="T537" s="316"/>
      <c r="U537" s="316"/>
      <c r="V537" s="316"/>
      <c r="W537" s="313"/>
      <c r="X537" s="316">
        <f t="shared" si="51"/>
        <v>0</v>
      </c>
      <c r="Y537" s="757"/>
      <c r="Z537" s="316"/>
      <c r="AA537" s="316"/>
      <c r="AB537" s="316"/>
      <c r="AC537" s="316"/>
      <c r="AD537" s="316"/>
      <c r="AE537" s="925"/>
      <c r="AF537" s="313"/>
    </row>
    <row r="538" spans="1:32" x14ac:dyDescent="0.25">
      <c r="B538" s="2230" t="s">
        <v>789</v>
      </c>
      <c r="D538" s="155" t="s">
        <v>351</v>
      </c>
      <c r="E538" s="406"/>
      <c r="F538" s="9"/>
      <c r="G538" s="206"/>
      <c r="H538" s="110"/>
      <c r="I538" s="499">
        <v>496</v>
      </c>
      <c r="J538" s="110" t="e">
        <f t="shared" si="50"/>
        <v>#DIV/0!</v>
      </c>
      <c r="K538" s="186"/>
      <c r="L538" s="186"/>
      <c r="M538" s="1101"/>
      <c r="N538" s="1100"/>
      <c r="O538" s="1100"/>
      <c r="P538" s="1100"/>
      <c r="Q538" s="1343"/>
      <c r="R538" s="1100"/>
      <c r="S538" s="316"/>
      <c r="T538" s="316"/>
      <c r="U538" s="316"/>
      <c r="V538" s="316"/>
      <c r="W538" s="313"/>
      <c r="X538" s="316">
        <f t="shared" si="51"/>
        <v>0</v>
      </c>
      <c r="Y538" s="757"/>
      <c r="Z538" s="316"/>
      <c r="AA538" s="316"/>
      <c r="AB538" s="316"/>
      <c r="AC538" s="316"/>
      <c r="AD538" s="316"/>
      <c r="AE538" s="925"/>
      <c r="AF538" s="313"/>
    </row>
    <row r="539" spans="1:32" ht="30" x14ac:dyDescent="0.25">
      <c r="A539" s="124">
        <v>1</v>
      </c>
      <c r="B539" s="2230" t="s">
        <v>789</v>
      </c>
      <c r="D539" s="155" t="s">
        <v>352</v>
      </c>
      <c r="E539" s="406"/>
      <c r="F539" s="9"/>
      <c r="G539" s="206"/>
      <c r="H539" s="110"/>
      <c r="I539" s="499">
        <v>39</v>
      </c>
      <c r="J539" s="110" t="e">
        <f t="shared" si="50"/>
        <v>#DIV/0!</v>
      </c>
      <c r="K539" s="186"/>
      <c r="L539" s="186"/>
      <c r="M539" s="1101"/>
      <c r="N539" s="1100"/>
      <c r="O539" s="1100"/>
      <c r="P539" s="1100"/>
      <c r="Q539" s="1343"/>
      <c r="R539" s="1100"/>
      <c r="S539" s="316"/>
      <c r="T539" s="316"/>
      <c r="U539" s="316"/>
      <c r="V539" s="316"/>
      <c r="W539" s="313"/>
      <c r="X539" s="316">
        <f t="shared" si="51"/>
        <v>0</v>
      </c>
      <c r="Y539" s="757"/>
      <c r="Z539" s="316"/>
      <c r="AA539" s="316"/>
      <c r="AB539" s="316"/>
      <c r="AC539" s="316"/>
      <c r="AD539" s="316"/>
      <c r="AE539" s="925"/>
      <c r="AF539" s="313"/>
    </row>
    <row r="540" spans="1:32" ht="30" x14ac:dyDescent="0.25">
      <c r="A540" s="124">
        <v>1</v>
      </c>
      <c r="B540" s="2230" t="s">
        <v>789</v>
      </c>
      <c r="D540" s="469" t="s">
        <v>357</v>
      </c>
      <c r="E540" s="406"/>
      <c r="F540" s="1106"/>
      <c r="G540" s="206"/>
      <c r="H540" s="110"/>
      <c r="I540" s="499">
        <v>26</v>
      </c>
      <c r="J540" s="110" t="e">
        <f t="shared" si="50"/>
        <v>#DIV/0!</v>
      </c>
      <c r="K540" s="186"/>
      <c r="L540" s="186"/>
      <c r="M540" s="1101"/>
      <c r="N540" s="1100"/>
      <c r="O540" s="1100"/>
      <c r="P540" s="1100"/>
      <c r="Q540" s="1343"/>
      <c r="R540" s="1100"/>
      <c r="S540" s="316"/>
      <c r="T540" s="316"/>
      <c r="U540" s="316"/>
      <c r="V540" s="316"/>
      <c r="W540" s="313"/>
      <c r="X540" s="316">
        <f t="shared" si="51"/>
        <v>0</v>
      </c>
      <c r="Y540" s="757"/>
      <c r="Z540" s="316"/>
      <c r="AA540" s="316"/>
      <c r="AB540" s="316"/>
      <c r="AC540" s="316"/>
      <c r="AD540" s="316"/>
      <c r="AE540" s="925"/>
      <c r="AF540" s="313"/>
    </row>
    <row r="541" spans="1:32" s="2230" customFormat="1" x14ac:dyDescent="0.25">
      <c r="D541" s="469" t="s">
        <v>53</v>
      </c>
      <c r="E541" s="406"/>
      <c r="F541" s="1106"/>
      <c r="G541" s="206"/>
      <c r="H541" s="110"/>
      <c r="I541" s="499">
        <v>1</v>
      </c>
      <c r="J541" s="110"/>
      <c r="K541" s="186"/>
      <c r="L541" s="186"/>
      <c r="M541" s="1101"/>
      <c r="N541" s="1100"/>
      <c r="O541" s="1100"/>
      <c r="P541" s="1100"/>
      <c r="Q541" s="1343"/>
      <c r="R541" s="1100"/>
      <c r="S541" s="316"/>
      <c r="T541" s="316"/>
      <c r="U541" s="316"/>
      <c r="V541" s="316"/>
      <c r="W541" s="313"/>
      <c r="X541" s="316">
        <f t="shared" si="51"/>
        <v>0</v>
      </c>
      <c r="Y541" s="757"/>
      <c r="Z541" s="316"/>
      <c r="AA541" s="316"/>
      <c r="AB541" s="316"/>
      <c r="AC541" s="316"/>
      <c r="AD541" s="316"/>
      <c r="AE541" s="925"/>
      <c r="AF541" s="313"/>
    </row>
    <row r="542" spans="1:32" x14ac:dyDescent="0.25">
      <c r="A542" s="124">
        <v>1</v>
      </c>
      <c r="B542" s="2230" t="s">
        <v>789</v>
      </c>
      <c r="D542" s="155" t="s">
        <v>34</v>
      </c>
      <c r="E542" s="406"/>
      <c r="F542" s="9"/>
      <c r="G542" s="206"/>
      <c r="H542" s="110"/>
      <c r="I542" s="499">
        <v>445</v>
      </c>
      <c r="J542" s="110" t="e">
        <f t="shared" ref="J542:J549" si="52">I542/H542*100</f>
        <v>#DIV/0!</v>
      </c>
      <c r="K542" s="186"/>
      <c r="L542" s="186"/>
      <c r="M542" s="1101"/>
      <c r="N542" s="1100"/>
      <c r="O542" s="1100"/>
      <c r="P542" s="1100"/>
      <c r="Q542" s="1343"/>
      <c r="R542" s="1100"/>
      <c r="S542" s="316"/>
      <c r="T542" s="316"/>
      <c r="U542" s="316"/>
      <c r="V542" s="316"/>
      <c r="W542" s="313"/>
      <c r="X542" s="316">
        <f t="shared" si="51"/>
        <v>0</v>
      </c>
      <c r="Y542" s="757"/>
      <c r="Z542" s="316"/>
      <c r="AA542" s="316"/>
      <c r="AB542" s="316"/>
      <c r="AC542" s="316"/>
      <c r="AD542" s="316"/>
      <c r="AE542" s="925"/>
      <c r="AF542" s="313"/>
    </row>
    <row r="543" spans="1:32" x14ac:dyDescent="0.25">
      <c r="A543" s="124">
        <v>1</v>
      </c>
      <c r="B543" s="2230" t="s">
        <v>789</v>
      </c>
      <c r="D543" s="155" t="s">
        <v>29</v>
      </c>
      <c r="E543" s="406"/>
      <c r="F543" s="1344"/>
      <c r="G543" s="206"/>
      <c r="H543" s="110"/>
      <c r="I543" s="499">
        <v>10</v>
      </c>
      <c r="J543" s="110" t="e">
        <f t="shared" si="52"/>
        <v>#DIV/0!</v>
      </c>
      <c r="K543" s="186"/>
      <c r="L543" s="186"/>
      <c r="M543" s="1101"/>
      <c r="N543" s="1100"/>
      <c r="O543" s="1100"/>
      <c r="P543" s="1100"/>
      <c r="Q543" s="1343"/>
      <c r="R543" s="1100"/>
      <c r="S543" s="316"/>
      <c r="T543" s="316"/>
      <c r="U543" s="316"/>
      <c r="V543" s="316"/>
      <c r="W543" s="313"/>
      <c r="X543" s="316">
        <f t="shared" si="51"/>
        <v>0</v>
      </c>
      <c r="Y543" s="757"/>
      <c r="Z543" s="316"/>
      <c r="AA543" s="316"/>
      <c r="AB543" s="316"/>
      <c r="AC543" s="316"/>
      <c r="AD543" s="316"/>
      <c r="AE543" s="925"/>
      <c r="AF543" s="313"/>
    </row>
    <row r="544" spans="1:32" x14ac:dyDescent="0.25">
      <c r="A544" s="124">
        <v>1</v>
      </c>
      <c r="B544" s="2230" t="s">
        <v>789</v>
      </c>
      <c r="D544" s="9" t="s">
        <v>30</v>
      </c>
      <c r="E544" s="406"/>
      <c r="F544" s="1344"/>
      <c r="G544" s="206"/>
      <c r="H544" s="110"/>
      <c r="I544" s="499">
        <v>118</v>
      </c>
      <c r="J544" s="110" t="e">
        <f t="shared" si="52"/>
        <v>#DIV/0!</v>
      </c>
      <c r="K544" s="186"/>
      <c r="L544" s="186"/>
      <c r="M544" s="1101"/>
      <c r="N544" s="1100"/>
      <c r="O544" s="1100"/>
      <c r="P544" s="1100"/>
      <c r="Q544" s="1343"/>
      <c r="R544" s="1100"/>
      <c r="S544" s="316"/>
      <c r="T544" s="316"/>
      <c r="U544" s="316"/>
      <c r="V544" s="316"/>
      <c r="W544" s="313"/>
      <c r="X544" s="316">
        <f t="shared" si="51"/>
        <v>0</v>
      </c>
      <c r="Y544" s="757"/>
      <c r="Z544" s="316"/>
      <c r="AA544" s="316"/>
      <c r="AB544" s="316"/>
      <c r="AC544" s="316"/>
      <c r="AD544" s="316"/>
      <c r="AE544" s="925"/>
      <c r="AF544" s="313"/>
    </row>
    <row r="545" spans="1:32" x14ac:dyDescent="0.25">
      <c r="A545" s="124">
        <v>1</v>
      </c>
      <c r="B545" s="2230" t="s">
        <v>789</v>
      </c>
      <c r="D545" s="155" t="s">
        <v>88</v>
      </c>
      <c r="E545" s="406"/>
      <c r="F545" s="1344"/>
      <c r="G545" s="206"/>
      <c r="H545" s="110"/>
      <c r="I545" s="499">
        <v>645</v>
      </c>
      <c r="J545" s="110" t="e">
        <f t="shared" si="52"/>
        <v>#DIV/0!</v>
      </c>
      <c r="K545" s="186"/>
      <c r="L545" s="186"/>
      <c r="M545" s="1101"/>
      <c r="N545" s="1100"/>
      <c r="O545" s="1100"/>
      <c r="P545" s="1100"/>
      <c r="Q545" s="1343"/>
      <c r="R545" s="1100"/>
      <c r="S545" s="316"/>
      <c r="T545" s="316"/>
      <c r="U545" s="316"/>
      <c r="V545" s="316"/>
      <c r="W545" s="313"/>
      <c r="X545" s="316">
        <f t="shared" si="51"/>
        <v>0</v>
      </c>
      <c r="Y545" s="757"/>
      <c r="Z545" s="316"/>
      <c r="AA545" s="316"/>
      <c r="AB545" s="316"/>
      <c r="AC545" s="316"/>
      <c r="AD545" s="316"/>
      <c r="AE545" s="925"/>
      <c r="AF545" s="313"/>
    </row>
    <row r="546" spans="1:32" x14ac:dyDescent="0.25">
      <c r="A546" s="124">
        <v>1</v>
      </c>
      <c r="B546" s="2230" t="s">
        <v>789</v>
      </c>
      <c r="D546" s="155" t="s">
        <v>32</v>
      </c>
      <c r="E546" s="406"/>
      <c r="F546" s="1344"/>
      <c r="G546" s="206"/>
      <c r="H546" s="110"/>
      <c r="I546" s="499">
        <v>1</v>
      </c>
      <c r="J546" s="110" t="e">
        <f t="shared" si="52"/>
        <v>#DIV/0!</v>
      </c>
      <c r="K546" s="186"/>
      <c r="L546" s="186"/>
      <c r="M546" s="1101"/>
      <c r="N546" s="1100"/>
      <c r="O546" s="1100"/>
      <c r="P546" s="1100"/>
      <c r="Q546" s="1343"/>
      <c r="R546" s="1100"/>
      <c r="S546" s="316"/>
      <c r="T546" s="316"/>
      <c r="U546" s="316"/>
      <c r="V546" s="316"/>
      <c r="W546" s="313"/>
      <c r="X546" s="316">
        <f t="shared" si="51"/>
        <v>0</v>
      </c>
      <c r="Y546" s="757"/>
      <c r="Z546" s="316"/>
      <c r="AA546" s="316"/>
      <c r="AB546" s="316"/>
      <c r="AC546" s="316"/>
      <c r="AD546" s="316"/>
      <c r="AE546" s="925"/>
      <c r="AF546" s="313"/>
    </row>
    <row r="547" spans="1:32" x14ac:dyDescent="0.25">
      <c r="A547" s="124">
        <v>1</v>
      </c>
      <c r="B547" s="2230" t="s">
        <v>789</v>
      </c>
      <c r="D547" s="155" t="s">
        <v>90</v>
      </c>
      <c r="E547" s="406"/>
      <c r="F547" s="1344"/>
      <c r="G547" s="206"/>
      <c r="H547" s="110"/>
      <c r="I547" s="499">
        <v>10</v>
      </c>
      <c r="J547" s="110" t="e">
        <f t="shared" si="52"/>
        <v>#DIV/0!</v>
      </c>
      <c r="K547" s="186"/>
      <c r="L547" s="186"/>
      <c r="M547" s="1101"/>
      <c r="N547" s="1100"/>
      <c r="O547" s="1100"/>
      <c r="P547" s="1100"/>
      <c r="Q547" s="1343"/>
      <c r="R547" s="1100"/>
      <c r="S547" s="316"/>
      <c r="T547" s="316"/>
      <c r="U547" s="316"/>
      <c r="V547" s="316"/>
      <c r="W547" s="313"/>
      <c r="X547" s="316">
        <f t="shared" si="51"/>
        <v>0</v>
      </c>
      <c r="Y547" s="757"/>
      <c r="Z547" s="316"/>
      <c r="AA547" s="316"/>
      <c r="AB547" s="316"/>
      <c r="AC547" s="316"/>
      <c r="AD547" s="316"/>
      <c r="AE547" s="925"/>
      <c r="AF547" s="313"/>
    </row>
    <row r="548" spans="1:32" x14ac:dyDescent="0.25">
      <c r="B548" s="2230" t="s">
        <v>789</v>
      </c>
      <c r="D548" s="155" t="s">
        <v>185</v>
      </c>
      <c r="E548" s="406"/>
      <c r="F548" s="1344"/>
      <c r="G548" s="206"/>
      <c r="H548" s="110"/>
      <c r="I548" s="499">
        <v>1</v>
      </c>
      <c r="J548" s="110" t="e">
        <f t="shared" si="52"/>
        <v>#DIV/0!</v>
      </c>
      <c r="K548" s="186"/>
      <c r="L548" s="186"/>
      <c r="M548" s="1101"/>
      <c r="N548" s="1100"/>
      <c r="O548" s="1100"/>
      <c r="P548" s="1100"/>
      <c r="Q548" s="1343"/>
      <c r="R548" s="1100"/>
      <c r="S548" s="316"/>
      <c r="T548" s="316"/>
      <c r="U548" s="316"/>
      <c r="V548" s="316"/>
      <c r="W548" s="313"/>
      <c r="X548" s="316">
        <f t="shared" si="51"/>
        <v>0</v>
      </c>
      <c r="Y548" s="757"/>
      <c r="Z548" s="316"/>
      <c r="AA548" s="316"/>
      <c r="AB548" s="316"/>
      <c r="AC548" s="316"/>
      <c r="AD548" s="316"/>
      <c r="AE548" s="925"/>
      <c r="AF548" s="313"/>
    </row>
    <row r="549" spans="1:32" ht="30" x14ac:dyDescent="0.25">
      <c r="A549" s="124">
        <v>1</v>
      </c>
      <c r="B549" s="2230" t="s">
        <v>789</v>
      </c>
      <c r="D549" s="9" t="s">
        <v>71</v>
      </c>
      <c r="E549" s="406"/>
      <c r="F549" s="1106"/>
      <c r="G549" s="206"/>
      <c r="H549" s="110"/>
      <c r="I549" s="499">
        <v>54</v>
      </c>
      <c r="J549" s="110" t="e">
        <f t="shared" si="52"/>
        <v>#DIV/0!</v>
      </c>
      <c r="K549" s="186"/>
      <c r="L549" s="186"/>
      <c r="M549" s="1101"/>
      <c r="N549" s="1100"/>
      <c r="O549" s="1100"/>
      <c r="P549" s="1100"/>
      <c r="Q549" s="1343"/>
      <c r="R549" s="1100"/>
      <c r="S549" s="316"/>
      <c r="T549" s="316"/>
      <c r="U549" s="316"/>
      <c r="V549" s="316"/>
      <c r="W549" s="313"/>
      <c r="X549" s="316">
        <f t="shared" si="51"/>
        <v>0</v>
      </c>
      <c r="Y549" s="757"/>
      <c r="Z549" s="316"/>
      <c r="AA549" s="316"/>
      <c r="AB549" s="316"/>
      <c r="AC549" s="316"/>
      <c r="AD549" s="316"/>
      <c r="AE549" s="925"/>
      <c r="AF549" s="313"/>
    </row>
    <row r="550" spans="1:32" ht="60" x14ac:dyDescent="0.25">
      <c r="A550" s="124">
        <v>1</v>
      </c>
      <c r="B550" s="2230" t="s">
        <v>789</v>
      </c>
      <c r="D550" s="155" t="s">
        <v>612</v>
      </c>
      <c r="E550" s="433"/>
      <c r="F550" s="1112"/>
      <c r="G550" s="206"/>
      <c r="H550" s="110"/>
      <c r="I550" s="3012"/>
      <c r="J550" s="1083"/>
      <c r="K550" s="186"/>
      <c r="L550" s="186"/>
      <c r="M550" s="1101"/>
      <c r="N550" s="1144"/>
      <c r="O550" s="1144"/>
      <c r="P550" s="1100"/>
      <c r="Q550" s="1343"/>
      <c r="R550" s="1177"/>
      <c r="S550" s="317"/>
      <c r="T550" s="317"/>
      <c r="U550" s="317"/>
      <c r="V550" s="317"/>
      <c r="W550" s="313"/>
      <c r="X550" s="317">
        <f t="shared" si="51"/>
        <v>0</v>
      </c>
      <c r="Y550" s="757"/>
      <c r="Z550" s="317"/>
      <c r="AA550" s="317"/>
      <c r="AB550" s="318"/>
      <c r="AC550" s="316"/>
      <c r="AD550" s="317"/>
      <c r="AE550" s="1076"/>
      <c r="AF550" s="841"/>
    </row>
    <row r="551" spans="1:32" ht="90" x14ac:dyDescent="0.25">
      <c r="B551" s="2230" t="s">
        <v>789</v>
      </c>
      <c r="D551" s="155" t="s">
        <v>408</v>
      </c>
      <c r="E551" s="433"/>
      <c r="F551" s="1112"/>
      <c r="G551" s="206"/>
      <c r="H551" s="110"/>
      <c r="I551" s="3012">
        <v>17</v>
      </c>
      <c r="J551" s="110"/>
      <c r="K551" s="186"/>
      <c r="L551" s="186"/>
      <c r="M551" s="1101"/>
      <c r="N551" s="1100"/>
      <c r="O551" s="1100"/>
      <c r="P551" s="1100"/>
      <c r="Q551" s="1343"/>
      <c r="R551" s="1177"/>
      <c r="S551" s="317"/>
      <c r="T551" s="317"/>
      <c r="U551" s="317"/>
      <c r="V551" s="317"/>
      <c r="W551" s="313"/>
      <c r="X551" s="317">
        <f t="shared" si="51"/>
        <v>0</v>
      </c>
      <c r="Y551" s="757"/>
      <c r="Z551" s="317"/>
      <c r="AA551" s="317"/>
      <c r="AB551" s="316"/>
      <c r="AC551" s="316"/>
      <c r="AD551" s="317"/>
      <c r="AE551" s="1076"/>
      <c r="AF551" s="841"/>
    </row>
    <row r="552" spans="1:32" ht="90" x14ac:dyDescent="0.25">
      <c r="A552" s="124">
        <v>1</v>
      </c>
      <c r="B552" s="2230" t="s">
        <v>789</v>
      </c>
      <c r="D552" s="155" t="s">
        <v>394</v>
      </c>
      <c r="E552" s="433"/>
      <c r="F552" s="1112"/>
      <c r="G552" s="206"/>
      <c r="H552" s="110"/>
      <c r="I552" s="3012"/>
      <c r="J552" s="110"/>
      <c r="K552" s="186"/>
      <c r="L552" s="186"/>
      <c r="M552" s="1101"/>
      <c r="N552" s="1100"/>
      <c r="O552" s="1100"/>
      <c r="P552" s="1100"/>
      <c r="Q552" s="1343"/>
      <c r="R552" s="1177"/>
      <c r="S552" s="316"/>
      <c r="T552" s="316"/>
      <c r="U552" s="316"/>
      <c r="V552" s="316"/>
      <c r="W552" s="313"/>
      <c r="X552" s="317">
        <f t="shared" si="51"/>
        <v>0</v>
      </c>
      <c r="Y552" s="757"/>
      <c r="Z552" s="317"/>
      <c r="AA552" s="317"/>
      <c r="AB552" s="317"/>
      <c r="AC552" s="318"/>
      <c r="AD552" s="317"/>
      <c r="AE552" s="1076"/>
      <c r="AF552" s="841"/>
    </row>
    <row r="553" spans="1:32" s="2230" customFormat="1" ht="29.25" x14ac:dyDescent="0.25">
      <c r="B553" s="2230" t="s">
        <v>789</v>
      </c>
      <c r="D553" s="682" t="s">
        <v>387</v>
      </c>
      <c r="E553" s="433"/>
      <c r="F553" s="1112"/>
      <c r="G553" s="206"/>
      <c r="H553" s="188"/>
      <c r="I553" s="116">
        <f>I552+I551</f>
        <v>17</v>
      </c>
      <c r="J553" s="110"/>
      <c r="K553" s="186"/>
      <c r="L553" s="186"/>
      <c r="M553" s="1101"/>
      <c r="N553" s="1100"/>
      <c r="O553" s="1100"/>
      <c r="P553" s="1100"/>
      <c r="Q553" s="1343"/>
      <c r="R553" s="1177"/>
      <c r="S553" s="316"/>
      <c r="T553" s="316"/>
      <c r="U553" s="316"/>
      <c r="V553" s="316"/>
      <c r="W553" s="313"/>
      <c r="X553" s="3016">
        <f t="shared" si="51"/>
        <v>0</v>
      </c>
      <c r="Y553" s="757"/>
      <c r="Z553" s="3016">
        <v>4.76</v>
      </c>
      <c r="AA553" s="317"/>
      <c r="AB553" s="317">
        <v>0</v>
      </c>
      <c r="AC553" s="316">
        <v>0</v>
      </c>
      <c r="AD553" s="3016">
        <v>4.76</v>
      </c>
      <c r="AE553" s="1076"/>
      <c r="AF553" s="841"/>
    </row>
    <row r="554" spans="1:32" x14ac:dyDescent="0.25">
      <c r="A554" s="124">
        <v>1</v>
      </c>
      <c r="B554" s="2230" t="s">
        <v>789</v>
      </c>
      <c r="D554" s="463" t="s">
        <v>353</v>
      </c>
      <c r="E554" s="433"/>
      <c r="F554" s="1112"/>
      <c r="G554" s="225"/>
      <c r="H554" s="269"/>
      <c r="I554" s="683">
        <f>I486</f>
        <v>1730.2750000000001</v>
      </c>
      <c r="J554" s="1325" t="e">
        <f>I554/H554*100</f>
        <v>#DIV/0!</v>
      </c>
      <c r="K554" s="186"/>
      <c r="L554" s="186"/>
      <c r="M554" s="1100"/>
      <c r="N554" s="1100"/>
      <c r="O554" s="1100"/>
      <c r="P554" s="1100"/>
      <c r="Q554" s="1100"/>
      <c r="R554" s="1177"/>
      <c r="S554" s="316"/>
      <c r="T554" s="316"/>
      <c r="U554" s="316"/>
      <c r="V554" s="316"/>
      <c r="W554" s="313"/>
      <c r="X554" s="317">
        <f t="shared" si="51"/>
        <v>0</v>
      </c>
      <c r="Y554" s="757"/>
      <c r="Z554" s="317"/>
      <c r="AA554" s="317"/>
      <c r="AB554" s="316"/>
      <c r="AC554" s="316"/>
      <c r="AD554" s="317"/>
      <c r="AE554" s="1119"/>
      <c r="AF554" s="841"/>
    </row>
    <row r="555" spans="1:32" ht="29.25" x14ac:dyDescent="0.25">
      <c r="A555" s="124">
        <v>1</v>
      </c>
      <c r="B555" s="2230" t="s">
        <v>789</v>
      </c>
      <c r="D555" s="463" t="s">
        <v>354</v>
      </c>
      <c r="E555" s="433"/>
      <c r="F555" s="1112"/>
      <c r="G555" s="227"/>
      <c r="H555" s="1345"/>
      <c r="I555" s="683">
        <f>I495</f>
        <v>549.35212765957442</v>
      </c>
      <c r="J555" s="269" t="e">
        <f>I555/H555*100</f>
        <v>#DIV/0!</v>
      </c>
      <c r="K555" s="271"/>
      <c r="L555" s="1182"/>
      <c r="M555" s="1096"/>
      <c r="N555" s="1177"/>
      <c r="O555" s="1100"/>
      <c r="P555" s="1144"/>
      <c r="Q555" s="1096"/>
      <c r="R555" s="1177"/>
      <c r="S555" s="317"/>
      <c r="T555" s="317"/>
      <c r="U555" s="317"/>
      <c r="V555" s="317"/>
      <c r="W555" s="313"/>
      <c r="X555" s="317">
        <f t="shared" si="51"/>
        <v>0</v>
      </c>
      <c r="Y555" s="760"/>
      <c r="Z555" s="316"/>
      <c r="AA555" s="317"/>
      <c r="AB555" s="316"/>
      <c r="AC555" s="316"/>
      <c r="AD555" s="317"/>
      <c r="AE555" s="1119"/>
      <c r="AF555" s="841"/>
    </row>
    <row r="556" spans="1:32" ht="29.25" x14ac:dyDescent="0.25">
      <c r="A556" s="124">
        <v>1</v>
      </c>
      <c r="B556" s="2230" t="s">
        <v>789</v>
      </c>
      <c r="D556" s="463" t="s">
        <v>355</v>
      </c>
      <c r="E556" s="1292"/>
      <c r="F556" s="1346"/>
      <c r="G556" s="1283"/>
      <c r="H556" s="1325"/>
      <c r="I556" s="1195">
        <f>I499</f>
        <v>0</v>
      </c>
      <c r="J556" s="1195"/>
      <c r="K556" s="1182"/>
      <c r="L556" s="1184"/>
      <c r="M556" s="1181"/>
      <c r="N556" s="1294"/>
      <c r="O556" s="1144"/>
      <c r="P556" s="1294"/>
      <c r="Q556" s="1144"/>
      <c r="R556" s="1294"/>
      <c r="S556" s="323"/>
      <c r="T556" s="323"/>
      <c r="U556" s="323"/>
      <c r="V556" s="323"/>
      <c r="W556" s="844">
        <f>S556/12*$D$4</f>
        <v>0</v>
      </c>
      <c r="X556" s="323">
        <f t="shared" si="51"/>
        <v>0</v>
      </c>
      <c r="Y556" s="1251"/>
      <c r="Z556" s="318"/>
      <c r="AA556" s="323">
        <f>X556-W556</f>
        <v>0</v>
      </c>
      <c r="AB556" s="318"/>
      <c r="AC556" s="318"/>
      <c r="AD556" s="323"/>
      <c r="AE556" s="1198"/>
      <c r="AF556" s="844"/>
    </row>
    <row r="557" spans="1:32" x14ac:dyDescent="0.25">
      <c r="A557" s="124">
        <v>1</v>
      </c>
      <c r="B557" s="2230" t="s">
        <v>789</v>
      </c>
      <c r="D557" s="464" t="s">
        <v>134</v>
      </c>
      <c r="E557" s="1186"/>
      <c r="F557" s="1121"/>
      <c r="G557" s="32"/>
      <c r="H557" s="7"/>
      <c r="I557" s="7">
        <f>I554+I498/4.2+I496*2.6</f>
        <v>3128.7869047619051</v>
      </c>
      <c r="J557" s="7" t="e">
        <f>I557/H557*100</f>
        <v>#DIV/0!</v>
      </c>
      <c r="K557" s="8"/>
      <c r="L557" s="8"/>
      <c r="M557" s="1092"/>
      <c r="N557" s="1091"/>
      <c r="O557" s="1091"/>
      <c r="P557" s="1091"/>
      <c r="Q557" s="1091"/>
      <c r="R557" s="1092"/>
      <c r="S557" s="314"/>
      <c r="T557" s="314"/>
      <c r="U557" s="314"/>
      <c r="V557" s="314"/>
      <c r="W557" s="846">
        <f>SUM(W556,W501,W486)</f>
        <v>0</v>
      </c>
      <c r="X557" s="3415">
        <f t="shared" si="51"/>
        <v>5536.7278400000014</v>
      </c>
      <c r="Y557" s="761">
        <f t="shared" ref="Y557:AC557" si="53">SUM(Y553,Y501,Y486)</f>
        <v>0</v>
      </c>
      <c r="Z557" s="314">
        <f t="shared" si="53"/>
        <v>59.894839999999988</v>
      </c>
      <c r="AA557" s="314">
        <f t="shared" si="53"/>
        <v>0</v>
      </c>
      <c r="AB557" s="314">
        <f t="shared" si="53"/>
        <v>-19.591609999999999</v>
      </c>
      <c r="AC557" s="314">
        <f t="shared" si="53"/>
        <v>-5.5463600000000008</v>
      </c>
      <c r="AD557" s="3415">
        <f>AD553+AD501+AD485</f>
        <v>5591.076320000001</v>
      </c>
      <c r="AE557" s="1093"/>
      <c r="AF557" s="846"/>
    </row>
    <row r="558" spans="1:32" x14ac:dyDescent="0.25">
      <c r="A558" s="124">
        <v>1</v>
      </c>
      <c r="B558" s="2230" t="s">
        <v>789</v>
      </c>
      <c r="D558" s="125" t="s">
        <v>28</v>
      </c>
      <c r="E558" s="429"/>
      <c r="F558" s="1231"/>
      <c r="G558" s="244"/>
      <c r="H558" s="1095"/>
      <c r="I558" s="1095"/>
      <c r="J558" s="116"/>
      <c r="K558" s="186"/>
      <c r="L558" s="1347"/>
      <c r="M558" s="1214"/>
      <c r="N558" s="1181"/>
      <c r="O558" s="1100"/>
      <c r="P558" s="1181"/>
      <c r="Q558" s="1181"/>
      <c r="R558" s="1181"/>
      <c r="S558" s="315"/>
      <c r="T558" s="315"/>
      <c r="U558" s="315"/>
      <c r="V558" s="315"/>
      <c r="W558" s="841"/>
      <c r="X558" s="315">
        <f t="shared" si="51"/>
        <v>0</v>
      </c>
      <c r="Y558" s="760"/>
      <c r="Z558" s="315"/>
      <c r="AA558" s="315"/>
      <c r="AB558" s="315"/>
      <c r="AC558" s="315"/>
      <c r="AD558" s="315"/>
      <c r="AE558" s="899"/>
      <c r="AF558" s="354"/>
    </row>
    <row r="559" spans="1:32" x14ac:dyDescent="0.25">
      <c r="A559" s="124">
        <v>1</v>
      </c>
      <c r="B559" s="2230" t="s">
        <v>789</v>
      </c>
      <c r="D559" s="2" t="s">
        <v>16</v>
      </c>
      <c r="E559" s="430"/>
      <c r="F559" s="2"/>
      <c r="G559" s="1348"/>
      <c r="H559" s="516"/>
      <c r="I559" s="516"/>
      <c r="J559" s="516"/>
      <c r="K559" s="1349"/>
      <c r="L559" s="1349"/>
      <c r="M559" s="1101"/>
      <c r="N559" s="1101"/>
      <c r="O559" s="1101"/>
      <c r="P559" s="1101"/>
      <c r="Q559" s="1101"/>
      <c r="R559" s="1101"/>
      <c r="S559" s="316"/>
      <c r="T559" s="316"/>
      <c r="U559" s="316"/>
      <c r="V559" s="316"/>
      <c r="W559" s="313"/>
      <c r="X559" s="316">
        <f t="shared" si="51"/>
        <v>0</v>
      </c>
      <c r="Y559" s="757"/>
      <c r="Z559" s="316"/>
      <c r="AA559" s="316"/>
      <c r="AB559" s="316"/>
      <c r="AC559" s="316"/>
      <c r="AD559" s="316"/>
      <c r="AE559" s="898"/>
      <c r="AF559" s="313"/>
    </row>
    <row r="560" spans="1:32" x14ac:dyDescent="0.25">
      <c r="A560" s="124">
        <v>1</v>
      </c>
      <c r="B560" s="2230" t="s">
        <v>789</v>
      </c>
      <c r="C560" s="2230" t="s">
        <v>793</v>
      </c>
      <c r="D560" s="1106" t="s">
        <v>10</v>
      </c>
      <c r="E560" s="1105"/>
      <c r="F560" s="1106">
        <v>247</v>
      </c>
      <c r="G560" s="206"/>
      <c r="H560" s="110"/>
      <c r="I560" s="499">
        <v>0</v>
      </c>
      <c r="J560" s="110"/>
      <c r="K560" s="1138"/>
      <c r="L560" s="139"/>
      <c r="M560" s="1130"/>
      <c r="N560" s="140"/>
      <c r="O560" s="3654"/>
      <c r="P560" s="1130" t="e">
        <f>O560/N560*100</f>
        <v>#DIV/0!</v>
      </c>
      <c r="Q560" s="1130">
        <f>ROUND(M560/F560,0)</f>
        <v>0</v>
      </c>
      <c r="R560" s="140" t="e">
        <f>O560/$D$4*12/Q560</f>
        <v>#DIV/0!</v>
      </c>
      <c r="S560" s="316"/>
      <c r="T560" s="316"/>
      <c r="U560" s="316"/>
      <c r="V560" s="316"/>
      <c r="W560" s="313"/>
      <c r="X560" s="316">
        <f t="shared" si="51"/>
        <v>0</v>
      </c>
      <c r="Y560" s="757"/>
      <c r="Z560" s="316"/>
      <c r="AA560" s="316"/>
      <c r="AB560" s="316"/>
      <c r="AC560" s="316"/>
      <c r="AD560" s="316"/>
      <c r="AE560" s="925"/>
      <c r="AF560" s="313"/>
    </row>
    <row r="561" spans="1:32" x14ac:dyDescent="0.25">
      <c r="A561" s="124">
        <v>1</v>
      </c>
      <c r="B561" s="2230" t="s">
        <v>789</v>
      </c>
      <c r="C561" s="2230" t="s">
        <v>793</v>
      </c>
      <c r="D561" s="119" t="s">
        <v>6</v>
      </c>
      <c r="E561" s="433"/>
      <c r="F561" s="2228">
        <v>247</v>
      </c>
      <c r="G561" s="206"/>
      <c r="H561" s="110"/>
      <c r="I561" s="499">
        <v>20</v>
      </c>
      <c r="J561" s="3490"/>
      <c r="K561" s="3503"/>
      <c r="L561" s="3491"/>
      <c r="M561" s="3510"/>
      <c r="N561" s="3492"/>
      <c r="O561" s="3654">
        <v>87</v>
      </c>
      <c r="P561" s="1130" t="e">
        <f>O561/N561*100</f>
        <v>#DIV/0!</v>
      </c>
      <c r="Q561" s="1130">
        <f>ROUND(M561/F561,0)</f>
        <v>0</v>
      </c>
      <c r="R561" s="140" t="e">
        <f>O561/$D$4*12/Q561</f>
        <v>#DIV/0!</v>
      </c>
      <c r="S561" s="316"/>
      <c r="T561" s="316"/>
      <c r="U561" s="316"/>
      <c r="V561" s="316"/>
      <c r="W561" s="313"/>
      <c r="X561" s="316">
        <f t="shared" si="51"/>
        <v>0</v>
      </c>
      <c r="Y561" s="757"/>
      <c r="Z561" s="316"/>
      <c r="AA561" s="316"/>
      <c r="AB561" s="316"/>
      <c r="AC561" s="316"/>
      <c r="AD561" s="316"/>
      <c r="AE561" s="925"/>
      <c r="AF561" s="313"/>
    </row>
    <row r="562" spans="1:32" x14ac:dyDescent="0.25">
      <c r="A562" s="124">
        <v>1</v>
      </c>
      <c r="B562" s="2230" t="s">
        <v>789</v>
      </c>
      <c r="C562" s="2230" t="s">
        <v>793</v>
      </c>
      <c r="D562" s="1350" t="s">
        <v>176</v>
      </c>
      <c r="E562" s="1351"/>
      <c r="F562" s="2228"/>
      <c r="G562" s="1352"/>
      <c r="H562" s="1196"/>
      <c r="I562" s="1196">
        <f>SUM(I560:I561)</f>
        <v>20</v>
      </c>
      <c r="J562" s="1196" t="e">
        <f>I562/H562*100</f>
        <v>#DIV/0!</v>
      </c>
      <c r="K562" s="1317">
        <f>IF(G562=0,0,M562/G562)</f>
        <v>0</v>
      </c>
      <c r="L562" s="1196">
        <f>O562/I562</f>
        <v>4.3499999999999996</v>
      </c>
      <c r="M562" s="1196">
        <f>SUM(M560:M561)</f>
        <v>0</v>
      </c>
      <c r="N562" s="145">
        <f>SUM(N560:N561)</f>
        <v>0</v>
      </c>
      <c r="O562" s="145">
        <f>SUM(O560:O561)</f>
        <v>87</v>
      </c>
      <c r="P562" s="1081" t="e">
        <f>O562/N562*100</f>
        <v>#DIV/0!</v>
      </c>
      <c r="Q562" s="1081">
        <f>SUM(Q560:Q561)</f>
        <v>0</v>
      </c>
      <c r="R562" s="267" t="e">
        <f>O562/$D$4*12/Q562</f>
        <v>#DIV/0!</v>
      </c>
      <c r="S562" s="317"/>
      <c r="T562" s="317"/>
      <c r="U562" s="317"/>
      <c r="V562" s="317"/>
      <c r="W562" s="841"/>
      <c r="X562" s="317">
        <f t="shared" si="51"/>
        <v>0</v>
      </c>
      <c r="Y562" s="1102"/>
      <c r="Z562" s="317"/>
      <c r="AA562" s="317"/>
      <c r="AB562" s="317"/>
      <c r="AC562" s="317"/>
      <c r="AD562" s="317"/>
      <c r="AE562" s="1150"/>
      <c r="AF562" s="841"/>
    </row>
    <row r="563" spans="1:32" ht="30" thickBot="1" x14ac:dyDescent="0.3">
      <c r="A563" s="124">
        <v>1</v>
      </c>
      <c r="B563" s="2230" t="s">
        <v>789</v>
      </c>
      <c r="D563" s="135" t="s">
        <v>196</v>
      </c>
      <c r="E563" s="135"/>
      <c r="F563" s="135"/>
      <c r="G563" s="1152"/>
      <c r="H563" s="1153"/>
      <c r="I563" s="1153">
        <f>SUM(I562)</f>
        <v>20</v>
      </c>
      <c r="J563" s="1154" t="e">
        <f>I563/H563*100</f>
        <v>#DIV/0!</v>
      </c>
      <c r="K563" s="1353">
        <f>IF(G563=0,0,M563/G563)</f>
        <v>0</v>
      </c>
      <c r="L563" s="1354">
        <f>O563/I563</f>
        <v>4.3499999999999996</v>
      </c>
      <c r="M563" s="1154">
        <f>SUM(M560:M561)</f>
        <v>0</v>
      </c>
      <c r="N563" s="1153">
        <f>SUM(N560:N561)</f>
        <v>0</v>
      </c>
      <c r="O563" s="1153">
        <f>SUM(O560:O561)</f>
        <v>87</v>
      </c>
      <c r="P563" s="1355" t="e">
        <f>O563/N563*100</f>
        <v>#DIV/0!</v>
      </c>
      <c r="Q563" s="1355">
        <f>SUM(Q560:Q561)</f>
        <v>0</v>
      </c>
      <c r="R563" s="1157" t="e">
        <f>O563/$D$4*12/Q563</f>
        <v>#DIV/0!</v>
      </c>
      <c r="S563" s="321"/>
      <c r="T563" s="321"/>
      <c r="U563" s="321"/>
      <c r="V563" s="321"/>
      <c r="W563" s="847">
        <f>S563/12*$D$4+(T563-S563)/11*3+(U563-T563)/10*2+(V563-U563)/9*1</f>
        <v>0</v>
      </c>
      <c r="X563" s="3556">
        <f t="shared" si="51"/>
        <v>687.50850000000003</v>
      </c>
      <c r="Y563" s="759"/>
      <c r="Z563" s="321"/>
      <c r="AA563" s="321">
        <f>X563-W563</f>
        <v>687.50850000000003</v>
      </c>
      <c r="AB563" s="321"/>
      <c r="AC563" s="321">
        <v>0</v>
      </c>
      <c r="AD563" s="3556">
        <v>687.50850000000003</v>
      </c>
      <c r="AE563" s="1158"/>
      <c r="AF563" s="889"/>
    </row>
    <row r="564" spans="1:32" ht="16.5" thickBot="1" x14ac:dyDescent="0.3">
      <c r="A564" s="124">
        <v>1</v>
      </c>
      <c r="B564" s="2230" t="s">
        <v>789</v>
      </c>
      <c r="D564" s="1159" t="s">
        <v>370</v>
      </c>
      <c r="E564" s="1159"/>
      <c r="F564" s="142"/>
      <c r="G564" s="1356"/>
      <c r="H564" s="1163"/>
      <c r="I564" s="1207"/>
      <c r="J564" s="1163"/>
      <c r="K564" s="1270"/>
      <c r="L564" s="1270"/>
      <c r="M564" s="1357"/>
      <c r="N564" s="1358"/>
      <c r="O564" s="1271">
        <f>SUM(O557,O563)</f>
        <v>87</v>
      </c>
      <c r="P564" s="1271"/>
      <c r="Q564" s="1271"/>
      <c r="R564" s="1271"/>
      <c r="S564" s="322"/>
      <c r="T564" s="322"/>
      <c r="U564" s="322"/>
      <c r="V564" s="322"/>
      <c r="W564" s="843">
        <f>SUM(W557,W563)</f>
        <v>0</v>
      </c>
      <c r="X564" s="143">
        <f t="shared" si="51"/>
        <v>6224.2363400000013</v>
      </c>
      <c r="Y564" s="762">
        <f t="shared" ref="Y564:AD564" si="54">SUM(Y557,Y563)</f>
        <v>0</v>
      </c>
      <c r="Z564" s="322">
        <f>SUM(Z557,Z563)</f>
        <v>59.894839999999988</v>
      </c>
      <c r="AA564" s="322">
        <f t="shared" si="54"/>
        <v>687.50850000000003</v>
      </c>
      <c r="AB564" s="322">
        <f t="shared" si="54"/>
        <v>-19.591609999999999</v>
      </c>
      <c r="AC564" s="322">
        <f t="shared" si="54"/>
        <v>-5.5463600000000008</v>
      </c>
      <c r="AD564" s="143">
        <f t="shared" si="54"/>
        <v>6278.5848200000009</v>
      </c>
      <c r="AE564" s="1166"/>
      <c r="AF564" s="853"/>
    </row>
    <row r="565" spans="1:32" x14ac:dyDescent="0.25">
      <c r="A565" s="124">
        <v>1</v>
      </c>
      <c r="D565" s="631"/>
      <c r="E565" s="1359"/>
      <c r="F565" s="1359"/>
      <c r="G565" s="244"/>
      <c r="H565" s="1095"/>
      <c r="I565" s="1095"/>
      <c r="J565" s="727"/>
      <c r="K565" s="1347"/>
      <c r="L565" s="271"/>
      <c r="M565" s="1214"/>
      <c r="N565" s="1096"/>
      <c r="O565" s="1214"/>
      <c r="P565" s="1214"/>
      <c r="Q565" s="1096"/>
      <c r="R565" s="1096"/>
      <c r="S565" s="315"/>
      <c r="T565" s="315"/>
      <c r="U565" s="315"/>
      <c r="V565" s="315"/>
      <c r="W565" s="354"/>
      <c r="X565" s="315">
        <f t="shared" si="51"/>
        <v>0</v>
      </c>
      <c r="Y565" s="760"/>
      <c r="Z565" s="315"/>
      <c r="AA565" s="315"/>
      <c r="AB565" s="315"/>
      <c r="AC565" s="315"/>
      <c r="AD565" s="315"/>
      <c r="AE565" s="899"/>
      <c r="AF565" s="354"/>
    </row>
    <row r="566" spans="1:32" ht="57.75" x14ac:dyDescent="0.25">
      <c r="A566" s="124">
        <v>1</v>
      </c>
      <c r="B566" s="2230" t="s">
        <v>794</v>
      </c>
      <c r="D566" s="1062" t="s">
        <v>447</v>
      </c>
      <c r="E566" s="1062"/>
      <c r="F566" s="1360"/>
      <c r="G566" s="245"/>
      <c r="H566" s="516"/>
      <c r="I566" s="516"/>
      <c r="J566" s="516"/>
      <c r="K566" s="186"/>
      <c r="L566" s="186"/>
      <c r="M566" s="1101"/>
      <c r="N566" s="1100"/>
      <c r="O566" s="1100"/>
      <c r="P566" s="1100"/>
      <c r="Q566" s="1100"/>
      <c r="R566" s="1100"/>
      <c r="S566" s="316"/>
      <c r="T566" s="316"/>
      <c r="U566" s="316"/>
      <c r="V566" s="316"/>
      <c r="W566" s="313"/>
      <c r="X566" s="316">
        <f t="shared" si="51"/>
        <v>0</v>
      </c>
      <c r="Y566" s="757"/>
      <c r="Z566" s="316"/>
      <c r="AA566" s="316"/>
      <c r="AB566" s="316"/>
      <c r="AC566" s="316"/>
      <c r="AD566" s="316"/>
      <c r="AE566" s="898"/>
      <c r="AF566" s="313"/>
    </row>
    <row r="567" spans="1:32" x14ac:dyDescent="0.25">
      <c r="A567" s="124">
        <v>1</v>
      </c>
      <c r="B567" s="2230" t="s">
        <v>794</v>
      </c>
      <c r="D567" s="459" t="s">
        <v>194</v>
      </c>
      <c r="E567" s="1315"/>
      <c r="F567" s="1099"/>
      <c r="G567" s="245"/>
      <c r="H567" s="516"/>
      <c r="I567" s="516"/>
      <c r="J567" s="516"/>
      <c r="K567" s="186"/>
      <c r="L567" s="186"/>
      <c r="M567" s="1101"/>
      <c r="N567" s="1100"/>
      <c r="O567" s="1100"/>
      <c r="P567" s="1100"/>
      <c r="Q567" s="1100"/>
      <c r="R567" s="1100"/>
      <c r="S567" s="316"/>
      <c r="T567" s="316"/>
      <c r="U567" s="316"/>
      <c r="V567" s="316"/>
      <c r="W567" s="837"/>
      <c r="X567" s="316">
        <f t="shared" si="51"/>
        <v>0</v>
      </c>
      <c r="Y567" s="757"/>
      <c r="Z567" s="316"/>
      <c r="AA567" s="316"/>
      <c r="AB567" s="316"/>
      <c r="AC567" s="316"/>
      <c r="AD567" s="316"/>
      <c r="AE567" s="898"/>
      <c r="AF567" s="313"/>
    </row>
    <row r="568" spans="1:32" ht="29.25" x14ac:dyDescent="0.25">
      <c r="A568" s="124">
        <v>1</v>
      </c>
      <c r="B568" s="2230" t="s">
        <v>794</v>
      </c>
      <c r="D568" s="2225" t="s">
        <v>403</v>
      </c>
      <c r="E568" s="406"/>
      <c r="F568" s="9"/>
      <c r="G568" s="269"/>
      <c r="H568" s="269"/>
      <c r="I568" s="269">
        <f>I569+I570+I574+I575</f>
        <v>568.08249999999998</v>
      </c>
      <c r="J568" s="269" t="e">
        <f>I568/H568*100</f>
        <v>#DIV/0!</v>
      </c>
      <c r="K568" s="186"/>
      <c r="L568" s="186"/>
      <c r="M568" s="1101"/>
      <c r="N568" s="1100"/>
      <c r="O568" s="1100"/>
      <c r="P568" s="1100"/>
      <c r="Q568" s="1100"/>
      <c r="R568" s="1100"/>
      <c r="S568" s="316"/>
      <c r="T568" s="316"/>
      <c r="U568" s="316"/>
      <c r="V568" s="316"/>
      <c r="W568" s="837">
        <f>S568/12*$D$4+(T568-S568)/11*3+(U568-T568)/10*2+(V568-U568)/9*1</f>
        <v>0</v>
      </c>
      <c r="X568" s="2992">
        <f t="shared" si="51"/>
        <v>580.28813000000002</v>
      </c>
      <c r="Y568" s="757"/>
      <c r="Z568" s="316"/>
      <c r="AA568" s="316">
        <f>X568-W568</f>
        <v>580.28813000000002</v>
      </c>
      <c r="AB568" s="316"/>
      <c r="AC568" s="316">
        <v>0</v>
      </c>
      <c r="AD568" s="2992">
        <v>580.28813000000002</v>
      </c>
      <c r="AE568" s="894"/>
      <c r="AF568" s="313"/>
    </row>
    <row r="569" spans="1:32" x14ac:dyDescent="0.25">
      <c r="A569" s="124">
        <v>1</v>
      </c>
      <c r="B569" s="2230" t="s">
        <v>794</v>
      </c>
      <c r="D569" s="297" t="s">
        <v>396</v>
      </c>
      <c r="E569" s="406"/>
      <c r="F569" s="9"/>
      <c r="G569" s="111"/>
      <c r="H569" s="111"/>
      <c r="I569" s="111"/>
      <c r="J569" s="111"/>
      <c r="K569" s="186"/>
      <c r="L569" s="186"/>
      <c r="M569" s="1101"/>
      <c r="N569" s="1100"/>
      <c r="O569" s="1100"/>
      <c r="P569" s="1100"/>
      <c r="Q569" s="1100"/>
      <c r="R569" s="1100"/>
      <c r="S569" s="316"/>
      <c r="T569" s="316"/>
      <c r="U569" s="316"/>
      <c r="V569" s="316"/>
      <c r="W569" s="313"/>
      <c r="X569" s="316">
        <f t="shared" si="51"/>
        <v>0</v>
      </c>
      <c r="Y569" s="757"/>
      <c r="Z569" s="316"/>
      <c r="AA569" s="316"/>
      <c r="AB569" s="316"/>
      <c r="AC569" s="316"/>
      <c r="AD569" s="316"/>
      <c r="AE569" s="894"/>
      <c r="AF569" s="313"/>
    </row>
    <row r="570" spans="1:32" ht="30" x14ac:dyDescent="0.25">
      <c r="A570" s="124">
        <v>1</v>
      </c>
      <c r="B570" s="2230" t="s">
        <v>794</v>
      </c>
      <c r="D570" s="461" t="s">
        <v>536</v>
      </c>
      <c r="E570" s="406"/>
      <c r="F570" s="9"/>
      <c r="G570" s="111"/>
      <c r="H570" s="111"/>
      <c r="I570" s="111">
        <f>I571+I573+I572/4</f>
        <v>568.08249999999998</v>
      </c>
      <c r="J570" s="111" t="e">
        <f>I570/H570*100</f>
        <v>#DIV/0!</v>
      </c>
      <c r="K570" s="186"/>
      <c r="L570" s="186"/>
      <c r="M570" s="1101"/>
      <c r="N570" s="1100"/>
      <c r="O570" s="1100"/>
      <c r="P570" s="1100"/>
      <c r="Q570" s="1100"/>
      <c r="R570" s="1100"/>
      <c r="S570" s="316"/>
      <c r="T570" s="316"/>
      <c r="U570" s="316"/>
      <c r="V570" s="316"/>
      <c r="W570" s="313"/>
      <c r="X570" s="316">
        <f t="shared" si="51"/>
        <v>0</v>
      </c>
      <c r="Y570" s="757"/>
      <c r="Z570" s="316"/>
      <c r="AA570" s="316"/>
      <c r="AB570" s="316"/>
      <c r="AC570" s="316"/>
      <c r="AD570" s="316"/>
      <c r="AE570" s="894"/>
      <c r="AF570" s="313"/>
    </row>
    <row r="571" spans="1:32" x14ac:dyDescent="0.25">
      <c r="A571" s="124">
        <v>1</v>
      </c>
      <c r="B571" s="2230" t="s">
        <v>794</v>
      </c>
      <c r="D571" s="297" t="s">
        <v>537</v>
      </c>
      <c r="E571" s="406"/>
      <c r="F571" s="9"/>
      <c r="G571" s="111"/>
      <c r="H571" s="111"/>
      <c r="I571" s="475">
        <v>559</v>
      </c>
      <c r="J571" s="111" t="e">
        <f>I571/H571*100</f>
        <v>#DIV/0!</v>
      </c>
      <c r="K571" s="186"/>
      <c r="L571" s="186"/>
      <c r="M571" s="1101"/>
      <c r="N571" s="1100"/>
      <c r="O571" s="1100"/>
      <c r="P571" s="1100"/>
      <c r="Q571" s="1100"/>
      <c r="R571" s="1100"/>
      <c r="S571" s="316"/>
      <c r="T571" s="316"/>
      <c r="U571" s="316"/>
      <c r="V571" s="316"/>
      <c r="W571" s="313"/>
      <c r="X571" s="316">
        <f t="shared" si="51"/>
        <v>0</v>
      </c>
      <c r="Y571" s="757"/>
      <c r="Z571" s="316"/>
      <c r="AA571" s="316"/>
      <c r="AB571" s="316"/>
      <c r="AC571" s="316"/>
      <c r="AD571" s="316"/>
      <c r="AE571" s="894"/>
      <c r="AF571" s="313"/>
    </row>
    <row r="572" spans="1:32" ht="30" x14ac:dyDescent="0.25">
      <c r="A572" s="124">
        <v>1</v>
      </c>
      <c r="B572" s="2230" t="s">
        <v>794</v>
      </c>
      <c r="D572" s="297" t="s">
        <v>538</v>
      </c>
      <c r="E572" s="406"/>
      <c r="F572" s="9"/>
      <c r="G572" s="111"/>
      <c r="H572" s="111"/>
      <c r="I572" s="3634">
        <v>36.330000000000005</v>
      </c>
      <c r="J572" s="111" t="e">
        <f>I572/H572*100</f>
        <v>#DIV/0!</v>
      </c>
      <c r="K572" s="186"/>
      <c r="L572" s="186"/>
      <c r="M572" s="1101"/>
      <c r="N572" s="1100"/>
      <c r="O572" s="1100"/>
      <c r="P572" s="1100"/>
      <c r="Q572" s="1100"/>
      <c r="R572" s="1100"/>
      <c r="S572" s="316"/>
      <c r="T572" s="316"/>
      <c r="U572" s="316"/>
      <c r="V572" s="316"/>
      <c r="W572" s="313"/>
      <c r="X572" s="316">
        <f t="shared" si="51"/>
        <v>0</v>
      </c>
      <c r="Y572" s="757"/>
      <c r="Z572" s="316"/>
      <c r="AA572" s="316"/>
      <c r="AB572" s="316"/>
      <c r="AC572" s="316"/>
      <c r="AD572" s="316"/>
      <c r="AE572" s="894"/>
      <c r="AF572" s="313"/>
    </row>
    <row r="573" spans="1:32" ht="45" x14ac:dyDescent="0.25">
      <c r="A573" s="124">
        <v>1</v>
      </c>
      <c r="B573" s="2230" t="s">
        <v>794</v>
      </c>
      <c r="D573" s="297" t="s">
        <v>539</v>
      </c>
      <c r="E573" s="406"/>
      <c r="F573" s="9"/>
      <c r="G573" s="111"/>
      <c r="H573" s="111"/>
      <c r="I573" s="111"/>
      <c r="J573" s="111"/>
      <c r="K573" s="186"/>
      <c r="L573" s="186"/>
      <c r="M573" s="1101"/>
      <c r="N573" s="1100"/>
      <c r="O573" s="1100"/>
      <c r="P573" s="1100"/>
      <c r="Q573" s="1100"/>
      <c r="R573" s="1100"/>
      <c r="S573" s="316"/>
      <c r="T573" s="316"/>
      <c r="U573" s="316"/>
      <c r="V573" s="316"/>
      <c r="W573" s="313"/>
      <c r="X573" s="316">
        <f t="shared" si="51"/>
        <v>0</v>
      </c>
      <c r="Y573" s="757"/>
      <c r="Z573" s="316"/>
      <c r="AA573" s="316"/>
      <c r="AB573" s="316"/>
      <c r="AC573" s="316"/>
      <c r="AD573" s="316"/>
      <c r="AE573" s="894"/>
      <c r="AF573" s="313"/>
    </row>
    <row r="574" spans="1:32" ht="60" x14ac:dyDescent="0.25">
      <c r="A574" s="124">
        <v>1</v>
      </c>
      <c r="B574" s="2230" t="s">
        <v>794</v>
      </c>
      <c r="D574" s="297" t="s">
        <v>540</v>
      </c>
      <c r="E574" s="406"/>
      <c r="F574" s="9"/>
      <c r="G574" s="111"/>
      <c r="H574" s="111"/>
      <c r="I574" s="111"/>
      <c r="J574" s="111"/>
      <c r="K574" s="186"/>
      <c r="L574" s="186"/>
      <c r="M574" s="1101"/>
      <c r="N574" s="1100"/>
      <c r="O574" s="1100"/>
      <c r="P574" s="1100"/>
      <c r="Q574" s="1100"/>
      <c r="R574" s="1100"/>
      <c r="S574" s="316"/>
      <c r="T574" s="316"/>
      <c r="U574" s="316"/>
      <c r="V574" s="316"/>
      <c r="W574" s="313"/>
      <c r="X574" s="316">
        <f t="shared" si="51"/>
        <v>0</v>
      </c>
      <c r="Y574" s="757"/>
      <c r="Z574" s="316"/>
      <c r="AA574" s="316"/>
      <c r="AB574" s="316"/>
      <c r="AC574" s="316"/>
      <c r="AD574" s="316"/>
      <c r="AE574" s="894"/>
      <c r="AF574" s="313"/>
    </row>
    <row r="575" spans="1:32" ht="45" x14ac:dyDescent="0.25">
      <c r="A575" s="124">
        <v>1</v>
      </c>
      <c r="B575" s="2230" t="s">
        <v>794</v>
      </c>
      <c r="D575" s="296" t="s">
        <v>541</v>
      </c>
      <c r="E575" s="406"/>
      <c r="F575" s="9"/>
      <c r="G575" s="111"/>
      <c r="H575" s="111"/>
      <c r="I575" s="111"/>
      <c r="J575" s="111" t="e">
        <f t="shared" ref="J575:J584" si="55">I575/H575*100</f>
        <v>#DIV/0!</v>
      </c>
      <c r="K575" s="186"/>
      <c r="L575" s="186"/>
      <c r="M575" s="1101"/>
      <c r="N575" s="1100"/>
      <c r="O575" s="1100"/>
      <c r="P575" s="1100"/>
      <c r="Q575" s="1100"/>
      <c r="R575" s="1100"/>
      <c r="S575" s="316"/>
      <c r="T575" s="316"/>
      <c r="U575" s="316"/>
      <c r="V575" s="316"/>
      <c r="W575" s="313"/>
      <c r="X575" s="316">
        <f t="shared" si="51"/>
        <v>0</v>
      </c>
      <c r="Y575" s="757"/>
      <c r="Z575" s="316"/>
      <c r="AA575" s="316"/>
      <c r="AB575" s="316"/>
      <c r="AC575" s="316"/>
      <c r="AD575" s="316"/>
      <c r="AE575" s="894"/>
      <c r="AF575" s="313"/>
    </row>
    <row r="576" spans="1:32" ht="29.25" x14ac:dyDescent="0.25">
      <c r="A576" s="124">
        <v>1</v>
      </c>
      <c r="B576" s="2230" t="s">
        <v>794</v>
      </c>
      <c r="D576" s="513" t="s">
        <v>404</v>
      </c>
      <c r="E576" s="406"/>
      <c r="F576" s="9"/>
      <c r="G576" s="269"/>
      <c r="H576" s="269"/>
      <c r="I576" s="269">
        <f>I577+I578+I580</f>
        <v>61.572340425531912</v>
      </c>
      <c r="J576" s="269" t="e">
        <f t="shared" si="55"/>
        <v>#DIV/0!</v>
      </c>
      <c r="K576" s="186"/>
      <c r="L576" s="186"/>
      <c r="M576" s="1101"/>
      <c r="N576" s="1100"/>
      <c r="O576" s="1100"/>
      <c r="P576" s="1100"/>
      <c r="Q576" s="1100"/>
      <c r="R576" s="1100"/>
      <c r="S576" s="316"/>
      <c r="T576" s="316"/>
      <c r="U576" s="316"/>
      <c r="V576" s="316"/>
      <c r="W576" s="313"/>
      <c r="X576" s="316">
        <f t="shared" si="51"/>
        <v>0</v>
      </c>
      <c r="Y576" s="757"/>
      <c r="Z576" s="316"/>
      <c r="AA576" s="316"/>
      <c r="AB576" s="316"/>
      <c r="AC576" s="316"/>
      <c r="AD576" s="316"/>
      <c r="AE576" s="894"/>
      <c r="AF576" s="313"/>
    </row>
    <row r="577" spans="1:32" x14ac:dyDescent="0.25">
      <c r="A577" s="124">
        <v>1</v>
      </c>
      <c r="B577" s="2230" t="s">
        <v>794</v>
      </c>
      <c r="D577" s="513" t="s">
        <v>412</v>
      </c>
      <c r="E577" s="406"/>
      <c r="F577" s="9"/>
      <c r="G577" s="111"/>
      <c r="H577" s="111"/>
      <c r="I577" s="475">
        <v>52</v>
      </c>
      <c r="J577" s="111" t="e">
        <f t="shared" si="55"/>
        <v>#DIV/0!</v>
      </c>
      <c r="K577" s="186"/>
      <c r="L577" s="186"/>
      <c r="M577" s="1101"/>
      <c r="N577" s="1100"/>
      <c r="O577" s="1100"/>
      <c r="P577" s="1100"/>
      <c r="Q577" s="1100"/>
      <c r="R577" s="1100"/>
      <c r="S577" s="316"/>
      <c r="T577" s="316"/>
      <c r="U577" s="316"/>
      <c r="V577" s="316"/>
      <c r="W577" s="313"/>
      <c r="X577" s="316">
        <f t="shared" si="51"/>
        <v>0</v>
      </c>
      <c r="Y577" s="757"/>
      <c r="Z577" s="316"/>
      <c r="AA577" s="316"/>
      <c r="AB577" s="316"/>
      <c r="AC577" s="316"/>
      <c r="AD577" s="316"/>
      <c r="AE577" s="894"/>
      <c r="AF577" s="313"/>
    </row>
    <row r="578" spans="1:32" x14ac:dyDescent="0.25">
      <c r="A578" s="124">
        <v>1</v>
      </c>
      <c r="B578" s="2230" t="s">
        <v>794</v>
      </c>
      <c r="D578" s="4" t="s">
        <v>413</v>
      </c>
      <c r="E578" s="406"/>
      <c r="F578" s="9"/>
      <c r="G578" s="111"/>
      <c r="H578" s="111"/>
      <c r="I578" s="111">
        <f>I579/9.4</f>
        <v>7.5723404255319142</v>
      </c>
      <c r="J578" s="111" t="e">
        <f t="shared" si="55"/>
        <v>#DIV/0!</v>
      </c>
      <c r="K578" s="186"/>
      <c r="L578" s="186"/>
      <c r="M578" s="1101"/>
      <c r="N578" s="1100"/>
      <c r="O578" s="1100"/>
      <c r="P578" s="1100"/>
      <c r="Q578" s="1100"/>
      <c r="R578" s="1100"/>
      <c r="S578" s="316"/>
      <c r="T578" s="316"/>
      <c r="U578" s="316"/>
      <c r="V578" s="316"/>
      <c r="W578" s="313"/>
      <c r="X578" s="316">
        <f t="shared" si="51"/>
        <v>0</v>
      </c>
      <c r="Y578" s="757"/>
      <c r="Z578" s="316"/>
      <c r="AA578" s="316"/>
      <c r="AB578" s="316"/>
      <c r="AC578" s="316"/>
      <c r="AD578" s="316"/>
      <c r="AE578" s="894"/>
      <c r="AF578" s="313"/>
    </row>
    <row r="579" spans="1:32" x14ac:dyDescent="0.25">
      <c r="A579" s="124">
        <v>1</v>
      </c>
      <c r="B579" s="2230" t="s">
        <v>794</v>
      </c>
      <c r="D579" s="527" t="s">
        <v>414</v>
      </c>
      <c r="E579" s="406"/>
      <c r="F579" s="9"/>
      <c r="G579" s="111"/>
      <c r="H579" s="111"/>
      <c r="I579" s="3634">
        <v>71.179999999999993</v>
      </c>
      <c r="J579" s="111" t="e">
        <f t="shared" si="55"/>
        <v>#DIV/0!</v>
      </c>
      <c r="K579" s="186"/>
      <c r="L579" s="186"/>
      <c r="M579" s="1101"/>
      <c r="N579" s="1100"/>
      <c r="O579" s="1100"/>
      <c r="P579" s="1100"/>
      <c r="Q579" s="1100"/>
      <c r="R579" s="1100"/>
      <c r="S579" s="316"/>
      <c r="T579" s="316"/>
      <c r="U579" s="316"/>
      <c r="V579" s="316"/>
      <c r="W579" s="313"/>
      <c r="X579" s="316">
        <f t="shared" si="51"/>
        <v>0</v>
      </c>
      <c r="Y579" s="757"/>
      <c r="Z579" s="316"/>
      <c r="AA579" s="316"/>
      <c r="AB579" s="316"/>
      <c r="AC579" s="316"/>
      <c r="AD579" s="316"/>
      <c r="AE579" s="894"/>
      <c r="AF579" s="313"/>
    </row>
    <row r="580" spans="1:32" s="2230" customFormat="1" ht="29.25" x14ac:dyDescent="0.25">
      <c r="B580" s="2230" t="s">
        <v>794</v>
      </c>
      <c r="D580" s="3047" t="s">
        <v>588</v>
      </c>
      <c r="E580" s="406"/>
      <c r="F580" s="9"/>
      <c r="G580" s="269"/>
      <c r="H580" s="269"/>
      <c r="I580" s="269">
        <f>SUM(I581:I584)</f>
        <v>2</v>
      </c>
      <c r="J580" s="269" t="e">
        <f t="shared" si="55"/>
        <v>#DIV/0!</v>
      </c>
      <c r="K580" s="186"/>
      <c r="L580" s="186"/>
      <c r="M580" s="1101"/>
      <c r="N580" s="1100"/>
      <c r="O580" s="1100"/>
      <c r="P580" s="1100"/>
      <c r="Q580" s="1100"/>
      <c r="R580" s="1100"/>
      <c r="S580" s="316"/>
      <c r="T580" s="316"/>
      <c r="U580" s="316"/>
      <c r="V580" s="316"/>
      <c r="W580" s="313">
        <f>S580/12*$D$4+(T580-S580)/11*3+(U580-T580)/10*2+(V580-U580)/9*1</f>
        <v>0</v>
      </c>
      <c r="X580" s="3000">
        <f t="shared" si="51"/>
        <v>65.9923</v>
      </c>
      <c r="Y580" s="757"/>
      <c r="Z580" s="316"/>
      <c r="AA580" s="316">
        <f>X580-W580</f>
        <v>65.9923</v>
      </c>
      <c r="AB580" s="316"/>
      <c r="AC580" s="316">
        <v>0</v>
      </c>
      <c r="AD580" s="3000">
        <v>65.9923</v>
      </c>
      <c r="AE580" s="894"/>
      <c r="AF580" s="313"/>
    </row>
    <row r="581" spans="1:32" s="2230" customFormat="1" x14ac:dyDescent="0.25">
      <c r="B581" s="2230" t="s">
        <v>794</v>
      </c>
      <c r="D581" s="527" t="s">
        <v>516</v>
      </c>
      <c r="E581" s="406"/>
      <c r="F581" s="9"/>
      <c r="G581" s="111"/>
      <c r="H581" s="111"/>
      <c r="I581" s="111"/>
      <c r="J581" s="111" t="e">
        <f t="shared" si="55"/>
        <v>#DIV/0!</v>
      </c>
      <c r="K581" s="186"/>
      <c r="L581" s="186"/>
      <c r="M581" s="1101"/>
      <c r="N581" s="1100"/>
      <c r="O581" s="1100"/>
      <c r="P581" s="1100"/>
      <c r="Q581" s="1100"/>
      <c r="R581" s="1100"/>
      <c r="S581" s="316"/>
      <c r="T581" s="316"/>
      <c r="U581" s="316"/>
      <c r="V581" s="316"/>
      <c r="W581" s="313"/>
      <c r="X581" s="316">
        <f t="shared" si="51"/>
        <v>0</v>
      </c>
      <c r="Y581" s="757"/>
      <c r="Z581" s="316"/>
      <c r="AA581" s="316"/>
      <c r="AB581" s="316"/>
      <c r="AC581" s="316"/>
      <c r="AD581" s="316"/>
      <c r="AE581" s="894"/>
      <c r="AF581" s="313"/>
    </row>
    <row r="582" spans="1:32" s="2230" customFormat="1" x14ac:dyDescent="0.25">
      <c r="B582" s="2230" t="s">
        <v>794</v>
      </c>
      <c r="D582" s="527" t="s">
        <v>517</v>
      </c>
      <c r="E582" s="406"/>
      <c r="F582" s="9"/>
      <c r="G582" s="111"/>
      <c r="H582" s="111"/>
      <c r="I582" s="111"/>
      <c r="J582" s="111" t="e">
        <f t="shared" si="55"/>
        <v>#DIV/0!</v>
      </c>
      <c r="K582" s="186"/>
      <c r="L582" s="186"/>
      <c r="M582" s="1101"/>
      <c r="N582" s="1100"/>
      <c r="O582" s="1100"/>
      <c r="P582" s="1100"/>
      <c r="Q582" s="1100"/>
      <c r="R582" s="1100"/>
      <c r="S582" s="316"/>
      <c r="T582" s="316"/>
      <c r="U582" s="316"/>
      <c r="V582" s="316"/>
      <c r="W582" s="313"/>
      <c r="X582" s="316">
        <f t="shared" si="51"/>
        <v>0</v>
      </c>
      <c r="Y582" s="757"/>
      <c r="Z582" s="316"/>
      <c r="AA582" s="316"/>
      <c r="AB582" s="316"/>
      <c r="AC582" s="316"/>
      <c r="AD582" s="316"/>
      <c r="AE582" s="894"/>
      <c r="AF582" s="313"/>
    </row>
    <row r="583" spans="1:32" s="2230" customFormat="1" ht="30" x14ac:dyDescent="0.25">
      <c r="B583" s="2230" t="s">
        <v>794</v>
      </c>
      <c r="D583" s="527" t="s">
        <v>518</v>
      </c>
      <c r="E583" s="406"/>
      <c r="F583" s="9"/>
      <c r="G583" s="111"/>
      <c r="H583" s="111"/>
      <c r="I583" s="111"/>
      <c r="J583" s="111" t="e">
        <f t="shared" si="55"/>
        <v>#DIV/0!</v>
      </c>
      <c r="K583" s="186"/>
      <c r="L583" s="186"/>
      <c r="M583" s="1101"/>
      <c r="N583" s="1100"/>
      <c r="O583" s="1100"/>
      <c r="P583" s="1100"/>
      <c r="Q583" s="1100"/>
      <c r="R583" s="1100"/>
      <c r="S583" s="316"/>
      <c r="T583" s="316"/>
      <c r="U583" s="316"/>
      <c r="V583" s="316"/>
      <c r="W583" s="313"/>
      <c r="X583" s="316">
        <f t="shared" si="51"/>
        <v>0</v>
      </c>
      <c r="Y583" s="757"/>
      <c r="Z583" s="316"/>
      <c r="AA583" s="316"/>
      <c r="AB583" s="316"/>
      <c r="AC583" s="316"/>
      <c r="AD583" s="316"/>
      <c r="AE583" s="894"/>
      <c r="AF583" s="313"/>
    </row>
    <row r="584" spans="1:32" s="2230" customFormat="1" ht="45" x14ac:dyDescent="0.25">
      <c r="B584" s="2230" t="s">
        <v>794</v>
      </c>
      <c r="D584" s="527" t="s">
        <v>533</v>
      </c>
      <c r="E584" s="406"/>
      <c r="F584" s="9"/>
      <c r="G584" s="111"/>
      <c r="H584" s="111"/>
      <c r="I584" s="475">
        <v>2</v>
      </c>
      <c r="J584" s="111" t="e">
        <f t="shared" si="55"/>
        <v>#DIV/0!</v>
      </c>
      <c r="K584" s="186"/>
      <c r="L584" s="186"/>
      <c r="M584" s="1101"/>
      <c r="N584" s="1100"/>
      <c r="O584" s="1100"/>
      <c r="P584" s="1100"/>
      <c r="Q584" s="1100"/>
      <c r="R584" s="1100"/>
      <c r="S584" s="316"/>
      <c r="T584" s="316"/>
      <c r="U584" s="316"/>
      <c r="V584" s="316"/>
      <c r="W584" s="313"/>
      <c r="X584" s="316">
        <f t="shared" si="51"/>
        <v>0</v>
      </c>
      <c r="Y584" s="757"/>
      <c r="Z584" s="316"/>
      <c r="AA584" s="316"/>
      <c r="AB584" s="316"/>
      <c r="AC584" s="316"/>
      <c r="AD584" s="316"/>
      <c r="AE584" s="894"/>
      <c r="AF584" s="313"/>
    </row>
    <row r="585" spans="1:32" ht="29.25" x14ac:dyDescent="0.25">
      <c r="A585" s="124">
        <v>1</v>
      </c>
      <c r="B585" s="2230" t="s">
        <v>794</v>
      </c>
      <c r="D585" s="513" t="s">
        <v>397</v>
      </c>
      <c r="E585" s="406"/>
      <c r="F585" s="9"/>
      <c r="G585" s="745"/>
      <c r="H585" s="111"/>
      <c r="I585" s="111"/>
      <c r="J585" s="111"/>
      <c r="K585" s="186"/>
      <c r="L585" s="186"/>
      <c r="M585" s="1101"/>
      <c r="N585" s="1100"/>
      <c r="O585" s="1100"/>
      <c r="P585" s="1100"/>
      <c r="Q585" s="1100"/>
      <c r="R585" s="1100"/>
      <c r="S585" s="316"/>
      <c r="T585" s="316"/>
      <c r="U585" s="316"/>
      <c r="V585" s="316"/>
      <c r="W585" s="313"/>
      <c r="X585" s="316">
        <f t="shared" si="51"/>
        <v>0</v>
      </c>
      <c r="Y585" s="757"/>
      <c r="Z585" s="316"/>
      <c r="AA585" s="316"/>
      <c r="AB585" s="316"/>
      <c r="AC585" s="316"/>
      <c r="AD585" s="316"/>
      <c r="AE585" s="894"/>
      <c r="AF585" s="313"/>
    </row>
    <row r="586" spans="1:32" ht="30" x14ac:dyDescent="0.25">
      <c r="A586" s="124">
        <v>1</v>
      </c>
      <c r="B586" s="2230" t="s">
        <v>794</v>
      </c>
      <c r="D586" s="509" t="s">
        <v>191</v>
      </c>
      <c r="E586" s="406"/>
      <c r="F586" s="9"/>
      <c r="G586" s="745"/>
      <c r="H586" s="111"/>
      <c r="I586" s="111"/>
      <c r="J586" s="111"/>
      <c r="K586" s="186"/>
      <c r="L586" s="186"/>
      <c r="M586" s="1101"/>
      <c r="N586" s="1100"/>
      <c r="O586" s="1100"/>
      <c r="P586" s="1100"/>
      <c r="Q586" s="1100"/>
      <c r="R586" s="1100"/>
      <c r="S586" s="316"/>
      <c r="T586" s="316"/>
      <c r="U586" s="316"/>
      <c r="V586" s="316"/>
      <c r="W586" s="313"/>
      <c r="X586" s="316">
        <f t="shared" si="51"/>
        <v>0</v>
      </c>
      <c r="Y586" s="757"/>
      <c r="Z586" s="316"/>
      <c r="AA586" s="316"/>
      <c r="AB586" s="316"/>
      <c r="AC586" s="316"/>
      <c r="AD586" s="316"/>
      <c r="AE586" s="894"/>
      <c r="AF586" s="313"/>
    </row>
    <row r="587" spans="1:32" ht="72" x14ac:dyDescent="0.25">
      <c r="A587" s="124">
        <v>1</v>
      </c>
      <c r="B587" s="2230" t="s">
        <v>794</v>
      </c>
      <c r="D587" s="513" t="s">
        <v>405</v>
      </c>
      <c r="E587" s="406"/>
      <c r="F587" s="9"/>
      <c r="G587" s="745"/>
      <c r="H587" s="111"/>
      <c r="I587" s="111"/>
      <c r="J587" s="111"/>
      <c r="K587" s="186"/>
      <c r="L587" s="186"/>
      <c r="M587" s="1101"/>
      <c r="N587" s="1100"/>
      <c r="O587" s="1100"/>
      <c r="P587" s="1100"/>
      <c r="Q587" s="1100"/>
      <c r="R587" s="1100"/>
      <c r="S587" s="316"/>
      <c r="T587" s="316"/>
      <c r="U587" s="316"/>
      <c r="V587" s="316"/>
      <c r="W587" s="313"/>
      <c r="X587" s="316">
        <f t="shared" si="51"/>
        <v>0</v>
      </c>
      <c r="Y587" s="757"/>
      <c r="Z587" s="316"/>
      <c r="AA587" s="316"/>
      <c r="AB587" s="316"/>
      <c r="AC587" s="316"/>
      <c r="AD587" s="316"/>
      <c r="AE587" s="894"/>
      <c r="AF587" s="313"/>
    </row>
    <row r="588" spans="1:32" x14ac:dyDescent="0.25">
      <c r="A588" s="124">
        <v>1</v>
      </c>
      <c r="B588" s="2230" t="s">
        <v>794</v>
      </c>
      <c r="D588" s="463" t="s">
        <v>353</v>
      </c>
      <c r="E588" s="406"/>
      <c r="F588" s="9"/>
      <c r="G588" s="114"/>
      <c r="H588" s="269"/>
      <c r="I588" s="269">
        <f>I568</f>
        <v>568.08249999999998</v>
      </c>
      <c r="J588" s="269" t="e">
        <f>I588/H588*100</f>
        <v>#DIV/0!</v>
      </c>
      <c r="K588" s="186"/>
      <c r="L588" s="186"/>
      <c r="M588" s="1101"/>
      <c r="N588" s="1100"/>
      <c r="O588" s="1100"/>
      <c r="P588" s="1100"/>
      <c r="Q588" s="1100"/>
      <c r="R588" s="1100"/>
      <c r="S588" s="316"/>
      <c r="T588" s="316"/>
      <c r="U588" s="316"/>
      <c r="V588" s="316"/>
      <c r="W588" s="313"/>
      <c r="X588" s="316">
        <f t="shared" si="51"/>
        <v>0</v>
      </c>
      <c r="Y588" s="757"/>
      <c r="Z588" s="316"/>
      <c r="AA588" s="316"/>
      <c r="AB588" s="316"/>
      <c r="AC588" s="316"/>
      <c r="AD588" s="316"/>
      <c r="AE588" s="890"/>
      <c r="AF588" s="313"/>
    </row>
    <row r="589" spans="1:32" ht="29.25" x14ac:dyDescent="0.25">
      <c r="A589" s="124">
        <v>1</v>
      </c>
      <c r="B589" s="2230" t="s">
        <v>794</v>
      </c>
      <c r="D589" s="463" t="s">
        <v>354</v>
      </c>
      <c r="E589" s="406"/>
      <c r="F589" s="9"/>
      <c r="G589" s="114"/>
      <c r="H589" s="269"/>
      <c r="I589" s="269">
        <f>I576</f>
        <v>61.572340425531912</v>
      </c>
      <c r="J589" s="269" t="e">
        <f>I589/H589*100</f>
        <v>#DIV/0!</v>
      </c>
      <c r="K589" s="186"/>
      <c r="L589" s="186"/>
      <c r="M589" s="1101"/>
      <c r="N589" s="1100"/>
      <c r="O589" s="1100"/>
      <c r="P589" s="1100"/>
      <c r="Q589" s="1100"/>
      <c r="R589" s="1100"/>
      <c r="S589" s="316"/>
      <c r="T589" s="316"/>
      <c r="U589" s="316"/>
      <c r="V589" s="316"/>
      <c r="W589" s="313"/>
      <c r="X589" s="316">
        <f t="shared" si="51"/>
        <v>0</v>
      </c>
      <c r="Y589" s="757"/>
      <c r="Z589" s="316"/>
      <c r="AA589" s="316"/>
      <c r="AB589" s="316"/>
      <c r="AC589" s="316"/>
      <c r="AD589" s="316"/>
      <c r="AE589" s="890"/>
      <c r="AF589" s="313"/>
    </row>
    <row r="590" spans="1:32" ht="30" thickBot="1" x14ac:dyDescent="0.3">
      <c r="A590" s="1139">
        <v>1</v>
      </c>
      <c r="B590" s="2230" t="s">
        <v>794</v>
      </c>
      <c r="C590" s="1139"/>
      <c r="D590" s="795" t="s">
        <v>355</v>
      </c>
      <c r="E590" s="406"/>
      <c r="F590" s="9"/>
      <c r="G590" s="225"/>
      <c r="H590" s="269"/>
      <c r="I590" s="269">
        <f>I585</f>
        <v>0</v>
      </c>
      <c r="J590" s="269"/>
      <c r="K590" s="186"/>
      <c r="L590" s="186"/>
      <c r="M590" s="1101"/>
      <c r="N590" s="1100"/>
      <c r="O590" s="1100"/>
      <c r="P590" s="1100"/>
      <c r="Q590" s="1100"/>
      <c r="R590" s="1100"/>
      <c r="S590" s="316"/>
      <c r="T590" s="316"/>
      <c r="U590" s="316"/>
      <c r="V590" s="316"/>
      <c r="W590" s="313"/>
      <c r="X590" s="316">
        <f t="shared" si="51"/>
        <v>0</v>
      </c>
      <c r="Y590" s="757"/>
      <c r="Z590" s="316"/>
      <c r="AA590" s="316"/>
      <c r="AB590" s="316"/>
      <c r="AC590" s="316"/>
      <c r="AD590" s="316"/>
      <c r="AE590" s="890"/>
      <c r="AF590" s="313"/>
    </row>
    <row r="591" spans="1:32" s="134" customFormat="1" ht="15.75" thickBot="1" x14ac:dyDescent="0.3">
      <c r="A591" s="1139">
        <v>1</v>
      </c>
      <c r="B591" s="2230" t="s">
        <v>794</v>
      </c>
      <c r="C591" s="1139"/>
      <c r="D591" s="1361" t="s">
        <v>134</v>
      </c>
      <c r="E591" s="1362"/>
      <c r="F591" s="1363"/>
      <c r="G591" s="1339"/>
      <c r="H591" s="1207"/>
      <c r="I591" s="1364">
        <f>I577*2.6+I568+I579/4.2+I580*10</f>
        <v>740.23011904761904</v>
      </c>
      <c r="J591" s="1364" t="e">
        <f>I591/H591*100</f>
        <v>#DIV/0!</v>
      </c>
      <c r="K591" s="1269"/>
      <c r="L591" s="1269"/>
      <c r="M591" s="1271"/>
      <c r="N591" s="1358"/>
      <c r="O591" s="1358"/>
      <c r="P591" s="1358"/>
      <c r="Q591" s="1358"/>
      <c r="R591" s="1358"/>
      <c r="S591" s="322"/>
      <c r="T591" s="322"/>
      <c r="U591" s="322"/>
      <c r="V591" s="322"/>
      <c r="W591" s="843">
        <f t="shared" ref="W591:AD591" si="56">W568+W580</f>
        <v>0</v>
      </c>
      <c r="X591" s="322">
        <f t="shared" si="51"/>
        <v>646.28043000000002</v>
      </c>
      <c r="Y591" s="762">
        <f t="shared" si="56"/>
        <v>0</v>
      </c>
      <c r="Z591" s="322">
        <f t="shared" si="56"/>
        <v>0</v>
      </c>
      <c r="AA591" s="322">
        <f t="shared" si="56"/>
        <v>646.28043000000002</v>
      </c>
      <c r="AB591" s="322">
        <f t="shared" si="56"/>
        <v>0</v>
      </c>
      <c r="AC591" s="322">
        <f t="shared" si="56"/>
        <v>0</v>
      </c>
      <c r="AD591" s="322">
        <f t="shared" si="56"/>
        <v>646.28043000000002</v>
      </c>
      <c r="AE591" s="1365"/>
      <c r="AF591" s="843"/>
    </row>
    <row r="592" spans="1:32" x14ac:dyDescent="0.25">
      <c r="A592" s="1139">
        <v>1</v>
      </c>
      <c r="B592" s="2230" t="s">
        <v>794</v>
      </c>
      <c r="C592" s="1139"/>
      <c r="D592" s="1366" t="s">
        <v>28</v>
      </c>
      <c r="E592" s="1367"/>
      <c r="F592" s="1290"/>
      <c r="G592" s="396"/>
      <c r="H592" s="1083"/>
      <c r="I592" s="1298"/>
      <c r="J592" s="1298"/>
      <c r="K592" s="1182"/>
      <c r="L592" s="1182"/>
      <c r="M592" s="1181"/>
      <c r="N592" s="1144"/>
      <c r="O592" s="1144"/>
      <c r="P592" s="1144"/>
      <c r="Q592" s="1144"/>
      <c r="R592" s="1144"/>
      <c r="S592" s="318"/>
      <c r="T592" s="318"/>
      <c r="U592" s="318"/>
      <c r="V592" s="318"/>
      <c r="W592" s="842"/>
      <c r="X592" s="318">
        <f t="shared" si="51"/>
        <v>0</v>
      </c>
      <c r="Y592" s="1251"/>
      <c r="Z592" s="318"/>
      <c r="AA592" s="318"/>
      <c r="AB592" s="318"/>
      <c r="AC592" s="318"/>
      <c r="AD592" s="318"/>
      <c r="AE592" s="1299"/>
      <c r="AF592" s="842"/>
    </row>
    <row r="593" spans="1:32" ht="30" x14ac:dyDescent="0.25">
      <c r="A593" s="1139">
        <v>1</v>
      </c>
      <c r="B593" s="2230" t="s">
        <v>794</v>
      </c>
      <c r="C593" s="1139"/>
      <c r="D593" s="1368" t="s">
        <v>16</v>
      </c>
      <c r="E593" s="1369"/>
      <c r="F593" s="2228"/>
      <c r="G593" s="217"/>
      <c r="H593" s="116"/>
      <c r="I593" s="1115"/>
      <c r="J593" s="1115"/>
      <c r="K593" s="1114"/>
      <c r="L593" s="1114"/>
      <c r="M593" s="1176"/>
      <c r="N593" s="1177"/>
      <c r="O593" s="1177"/>
      <c r="P593" s="1177"/>
      <c r="Q593" s="1177"/>
      <c r="R593" s="1177"/>
      <c r="S593" s="317"/>
      <c r="T593" s="317"/>
      <c r="U593" s="317"/>
      <c r="V593" s="317"/>
      <c r="W593" s="841"/>
      <c r="X593" s="317">
        <f t="shared" si="51"/>
        <v>0</v>
      </c>
      <c r="Y593" s="1102"/>
      <c r="Z593" s="317"/>
      <c r="AA593" s="317"/>
      <c r="AB593" s="317"/>
      <c r="AC593" s="317"/>
      <c r="AD593" s="317"/>
      <c r="AE593" s="1116"/>
      <c r="AF593" s="841"/>
    </row>
    <row r="594" spans="1:32" x14ac:dyDescent="0.25">
      <c r="A594" s="1139">
        <v>1</v>
      </c>
      <c r="B594" s="2230" t="s">
        <v>794</v>
      </c>
      <c r="C594" s="1139" t="s">
        <v>814</v>
      </c>
      <c r="D594" s="264" t="s">
        <v>130</v>
      </c>
      <c r="E594" s="414"/>
      <c r="F594" s="2228">
        <v>240</v>
      </c>
      <c r="G594" s="215"/>
      <c r="H594" s="1370"/>
      <c r="I594" s="3012">
        <v>17</v>
      </c>
      <c r="J594" s="3494" t="e">
        <f>I594/H594*100</f>
        <v>#DIV/0!</v>
      </c>
      <c r="K594" s="3504">
        <v>10</v>
      </c>
      <c r="L594" s="3504">
        <f>O594/I594</f>
        <v>10</v>
      </c>
      <c r="M594" s="3524">
        <f>ROUND(G594*K594,0)</f>
        <v>0</v>
      </c>
      <c r="N594" s="3525">
        <f>M594/12*$D$4</f>
        <v>0</v>
      </c>
      <c r="O594" s="3653">
        <v>170</v>
      </c>
      <c r="P594" s="1188" t="e">
        <f>O594/N594*100</f>
        <v>#DIV/0!</v>
      </c>
      <c r="Q594" s="1188">
        <f>ROUND(M594/F594,0)</f>
        <v>0</v>
      </c>
      <c r="R594" s="1371" t="e">
        <f>O594/$D$4*12/Q594</f>
        <v>#DIV/0!</v>
      </c>
      <c r="S594" s="317"/>
      <c r="T594" s="317"/>
      <c r="U594" s="317"/>
      <c r="V594" s="317"/>
      <c r="W594" s="841"/>
      <c r="X594" s="317">
        <f t="shared" si="51"/>
        <v>0</v>
      </c>
      <c r="Y594" s="1102"/>
      <c r="Z594" s="317"/>
      <c r="AA594" s="317">
        <f>X594-W594</f>
        <v>0</v>
      </c>
      <c r="AB594" s="317"/>
      <c r="AC594" s="317"/>
      <c r="AD594" s="317"/>
      <c r="AE594" s="1076"/>
      <c r="AF594" s="841"/>
    </row>
    <row r="595" spans="1:32" x14ac:dyDescent="0.25">
      <c r="A595" s="1139">
        <v>1</v>
      </c>
      <c r="B595" s="2230" t="s">
        <v>794</v>
      </c>
      <c r="C595" s="1139" t="s">
        <v>814</v>
      </c>
      <c r="D595" s="1373" t="s">
        <v>176</v>
      </c>
      <c r="E595" s="1374"/>
      <c r="F595" s="1375"/>
      <c r="G595" s="1376"/>
      <c r="H595" s="36"/>
      <c r="I595" s="36">
        <f>I594</f>
        <v>17</v>
      </c>
      <c r="J595" s="36" t="e">
        <f>I595/H595*100</f>
        <v>#DIV/0!</v>
      </c>
      <c r="K595" s="1377">
        <f>K594</f>
        <v>10</v>
      </c>
      <c r="L595" s="1377">
        <f>O595/I595</f>
        <v>10</v>
      </c>
      <c r="M595" s="1378">
        <f t="shared" ref="M595:O596" si="57">M594</f>
        <v>0</v>
      </c>
      <c r="N595" s="1379">
        <f t="shared" si="57"/>
        <v>0</v>
      </c>
      <c r="O595" s="168">
        <f t="shared" si="57"/>
        <v>170</v>
      </c>
      <c r="P595" s="168" t="e">
        <f>O595/N595*100</f>
        <v>#DIV/0!</v>
      </c>
      <c r="Q595" s="168">
        <f>Q594</f>
        <v>0</v>
      </c>
      <c r="R595" s="168" t="e">
        <f>R594</f>
        <v>#DIV/0!</v>
      </c>
      <c r="S595" s="326"/>
      <c r="T595" s="326"/>
      <c r="U595" s="326"/>
      <c r="V595" s="326"/>
      <c r="W595" s="848"/>
      <c r="X595" s="326">
        <f t="shared" si="51"/>
        <v>0</v>
      </c>
      <c r="Y595" s="1380"/>
      <c r="Z595" s="326"/>
      <c r="AA595" s="326"/>
      <c r="AB595" s="326"/>
      <c r="AC595" s="326"/>
      <c r="AD595" s="326"/>
      <c r="AE595" s="1381"/>
      <c r="AF595" s="848"/>
    </row>
    <row r="596" spans="1:32" ht="30" thickBot="1" x14ac:dyDescent="0.3">
      <c r="A596" s="1139">
        <v>1</v>
      </c>
      <c r="B596" s="2230" t="s">
        <v>794</v>
      </c>
      <c r="C596" s="1139"/>
      <c r="D596" s="1257" t="s">
        <v>196</v>
      </c>
      <c r="E596" s="1382"/>
      <c r="F596" s="817"/>
      <c r="G596" s="1383"/>
      <c r="H596" s="309"/>
      <c r="I596" s="309">
        <f>I595</f>
        <v>17</v>
      </c>
      <c r="J596" s="309" t="e">
        <f>I596/H596*100</f>
        <v>#DIV/0!</v>
      </c>
      <c r="K596" s="651">
        <f>K594</f>
        <v>10</v>
      </c>
      <c r="L596" s="651">
        <f>O596/I596</f>
        <v>10</v>
      </c>
      <c r="M596" s="1384">
        <f t="shared" si="57"/>
        <v>0</v>
      </c>
      <c r="N596" s="309">
        <f t="shared" si="57"/>
        <v>0</v>
      </c>
      <c r="O596" s="309">
        <f t="shared" si="57"/>
        <v>170</v>
      </c>
      <c r="P596" s="1260" t="e">
        <f>O596/N596*100</f>
        <v>#DIV/0!</v>
      </c>
      <c r="Q596" s="1385">
        <f>Q595</f>
        <v>0</v>
      </c>
      <c r="R596" s="1385" t="e">
        <f>R595</f>
        <v>#DIV/0!</v>
      </c>
      <c r="S596" s="327"/>
      <c r="T596" s="327"/>
      <c r="U596" s="327"/>
      <c r="V596" s="327"/>
      <c r="W596" s="849">
        <f>S596/12*$D$4+(T596-S596)/11*3+(U596-T596)/10*2+(V596-U596)/9*1</f>
        <v>0</v>
      </c>
      <c r="X596" s="3557">
        <f t="shared" si="51"/>
        <v>730.26231000000007</v>
      </c>
      <c r="Y596" s="1386"/>
      <c r="Z596" s="327"/>
      <c r="AA596" s="327">
        <f>X596-W596</f>
        <v>730.26231000000007</v>
      </c>
      <c r="AB596" s="327"/>
      <c r="AC596" s="327">
        <v>0</v>
      </c>
      <c r="AD596" s="3557">
        <v>730.26231000000007</v>
      </c>
      <c r="AE596" s="1387"/>
      <c r="AF596" s="849"/>
    </row>
    <row r="597" spans="1:32" ht="16.5" thickBot="1" x14ac:dyDescent="0.3">
      <c r="A597" s="1139">
        <v>1</v>
      </c>
      <c r="B597" s="2230" t="s">
        <v>794</v>
      </c>
      <c r="C597" s="1139"/>
      <c r="D597" s="1266" t="s">
        <v>370</v>
      </c>
      <c r="E597" s="1266"/>
      <c r="F597" s="142"/>
      <c r="G597" s="246"/>
      <c r="H597" s="1207"/>
      <c r="I597" s="1207"/>
      <c r="J597" s="1207"/>
      <c r="K597" s="1388"/>
      <c r="L597" s="1388"/>
      <c r="M597" s="1389"/>
      <c r="N597" s="1388"/>
      <c r="O597" s="1388">
        <f>O596</f>
        <v>170</v>
      </c>
      <c r="P597" s="1388"/>
      <c r="Q597" s="1389"/>
      <c r="R597" s="1389"/>
      <c r="S597" s="322"/>
      <c r="T597" s="322"/>
      <c r="U597" s="322"/>
      <c r="V597" s="322"/>
      <c r="W597" s="843">
        <f>SUM(W596,W591)</f>
        <v>0</v>
      </c>
      <c r="X597" s="143">
        <f t="shared" si="51"/>
        <v>1376.5427400000001</v>
      </c>
      <c r="Y597" s="762">
        <f t="shared" ref="Y597:AF597" si="58">SUM(Y596,Y591)</f>
        <v>0</v>
      </c>
      <c r="Z597" s="322">
        <f>SUM(Z596,Z591)</f>
        <v>0</v>
      </c>
      <c r="AA597" s="322">
        <f t="shared" si="58"/>
        <v>1376.5427400000001</v>
      </c>
      <c r="AB597" s="322">
        <f t="shared" si="58"/>
        <v>0</v>
      </c>
      <c r="AC597" s="322">
        <f t="shared" si="58"/>
        <v>0</v>
      </c>
      <c r="AD597" s="143">
        <f t="shared" si="58"/>
        <v>1376.5427400000001</v>
      </c>
      <c r="AE597" s="1166"/>
      <c r="AF597" s="843">
        <f t="shared" si="58"/>
        <v>0</v>
      </c>
    </row>
    <row r="598" spans="1:32" x14ac:dyDescent="0.25">
      <c r="A598" s="124">
        <v>1</v>
      </c>
      <c r="D598" s="1390"/>
      <c r="E598" s="1390"/>
      <c r="F598" s="1390"/>
      <c r="G598" s="244"/>
      <c r="H598" s="1095"/>
      <c r="I598" s="1095"/>
      <c r="J598" s="1095"/>
      <c r="K598" s="271"/>
      <c r="L598" s="271"/>
      <c r="M598" s="1214"/>
      <c r="N598" s="1096"/>
      <c r="O598" s="1096"/>
      <c r="P598" s="1096"/>
      <c r="Q598" s="1096"/>
      <c r="R598" s="1214"/>
      <c r="S598" s="315"/>
      <c r="T598" s="315"/>
      <c r="U598" s="315"/>
      <c r="V598" s="315"/>
      <c r="W598" s="354"/>
      <c r="X598" s="315">
        <f t="shared" ref="X598:X661" si="59">AD598-AC598-Z598-Y598</f>
        <v>0</v>
      </c>
      <c r="Y598" s="760"/>
      <c r="Z598" s="315"/>
      <c r="AA598" s="315"/>
      <c r="AB598" s="315"/>
      <c r="AC598" s="315"/>
      <c r="AD598" s="315"/>
      <c r="AE598" s="899"/>
      <c r="AF598" s="354"/>
    </row>
    <row r="599" spans="1:32" ht="29.25" x14ac:dyDescent="0.25">
      <c r="A599" s="124">
        <v>1</v>
      </c>
      <c r="B599" s="2230" t="s">
        <v>795</v>
      </c>
      <c r="D599" s="1062" t="s">
        <v>448</v>
      </c>
      <c r="E599" s="1062"/>
      <c r="F599" s="12"/>
      <c r="G599" s="245"/>
      <c r="H599" s="516"/>
      <c r="I599" s="516"/>
      <c r="J599" s="516"/>
      <c r="K599" s="186"/>
      <c r="L599" s="186"/>
      <c r="M599" s="1101"/>
      <c r="N599" s="1100"/>
      <c r="O599" s="1100"/>
      <c r="P599" s="1100"/>
      <c r="Q599" s="1100"/>
      <c r="R599" s="1101"/>
      <c r="S599" s="316"/>
      <c r="T599" s="316"/>
      <c r="U599" s="316"/>
      <c r="V599" s="316"/>
      <c r="W599" s="313"/>
      <c r="X599" s="316">
        <f t="shared" si="59"/>
        <v>0</v>
      </c>
      <c r="Y599" s="757"/>
      <c r="Z599" s="316"/>
      <c r="AA599" s="316"/>
      <c r="AB599" s="316"/>
      <c r="AC599" s="316"/>
      <c r="AD599" s="316"/>
      <c r="AE599" s="898"/>
      <c r="AF599" s="313"/>
    </row>
    <row r="600" spans="1:32" x14ac:dyDescent="0.25">
      <c r="A600" s="124">
        <v>1</v>
      </c>
      <c r="B600" s="2230" t="s">
        <v>795</v>
      </c>
      <c r="D600" s="459" t="s">
        <v>194</v>
      </c>
      <c r="E600" s="416"/>
      <c r="F600" s="1099"/>
      <c r="G600" s="245"/>
      <c r="H600" s="516"/>
      <c r="I600" s="516"/>
      <c r="J600" s="516"/>
      <c r="K600" s="186"/>
      <c r="L600" s="186"/>
      <c r="M600" s="1101"/>
      <c r="N600" s="1100"/>
      <c r="O600" s="1100"/>
      <c r="P600" s="1100"/>
      <c r="Q600" s="1100"/>
      <c r="R600" s="1100"/>
      <c r="S600" s="316"/>
      <c r="T600" s="316"/>
      <c r="U600" s="316"/>
      <c r="V600" s="316"/>
      <c r="W600" s="837"/>
      <c r="X600" s="316">
        <f t="shared" si="59"/>
        <v>0</v>
      </c>
      <c r="Y600" s="757"/>
      <c r="Z600" s="316"/>
      <c r="AA600" s="316"/>
      <c r="AB600" s="316"/>
      <c r="AC600" s="316"/>
      <c r="AD600" s="316"/>
      <c r="AE600" s="898"/>
      <c r="AF600" s="313"/>
    </row>
    <row r="601" spans="1:32" ht="29.25" x14ac:dyDescent="0.25">
      <c r="A601" s="124">
        <v>1</v>
      </c>
      <c r="B601" s="2230" t="s">
        <v>795</v>
      </c>
      <c r="D601" s="2225" t="s">
        <v>403</v>
      </c>
      <c r="E601" s="417"/>
      <c r="F601" s="109"/>
      <c r="G601" s="269"/>
      <c r="H601" s="269"/>
      <c r="I601" s="269">
        <f>I602</f>
        <v>25.07</v>
      </c>
      <c r="J601" s="683" t="e">
        <f t="shared" ref="J601:J606" si="60">I601/H601*100</f>
        <v>#DIV/0!</v>
      </c>
      <c r="K601" s="186"/>
      <c r="L601" s="186"/>
      <c r="M601" s="1101"/>
      <c r="N601" s="1100"/>
      <c r="O601" s="1100"/>
      <c r="P601" s="1100"/>
      <c r="Q601" s="1100"/>
      <c r="R601" s="1100"/>
      <c r="S601" s="316"/>
      <c r="T601" s="316"/>
      <c r="U601" s="316"/>
      <c r="V601" s="316"/>
      <c r="W601" s="837">
        <f>S601/12*$D$4+(T601-S601)/11*3+(U601-T601)/10*2+(V601-U601)/9*1</f>
        <v>0</v>
      </c>
      <c r="X601" s="2992">
        <f t="shared" si="59"/>
        <v>228.33126999999999</v>
      </c>
      <c r="Y601" s="757"/>
      <c r="Z601" s="316"/>
      <c r="AA601" s="316">
        <f>X601-W601</f>
        <v>228.33126999999999</v>
      </c>
      <c r="AB601" s="316"/>
      <c r="AC601" s="316"/>
      <c r="AD601" s="2992">
        <v>228.33126999999999</v>
      </c>
      <c r="AE601" s="894"/>
      <c r="AF601" s="313"/>
    </row>
    <row r="602" spans="1:32" ht="30" x14ac:dyDescent="0.25">
      <c r="A602" s="124">
        <v>1</v>
      </c>
      <c r="B602" s="2230" t="s">
        <v>795</v>
      </c>
      <c r="D602" s="471" t="s">
        <v>536</v>
      </c>
      <c r="E602" s="417"/>
      <c r="F602" s="109"/>
      <c r="G602" s="745"/>
      <c r="H602" s="745"/>
      <c r="I602" s="745">
        <f>I603/4</f>
        <v>25.07</v>
      </c>
      <c r="J602" s="116" t="e">
        <f t="shared" si="60"/>
        <v>#DIV/0!</v>
      </c>
      <c r="K602" s="186"/>
      <c r="L602" s="186"/>
      <c r="M602" s="1101"/>
      <c r="N602" s="1100"/>
      <c r="O602" s="1100"/>
      <c r="P602" s="1100"/>
      <c r="Q602" s="1100"/>
      <c r="R602" s="1100"/>
      <c r="S602" s="316"/>
      <c r="T602" s="316"/>
      <c r="U602" s="316"/>
      <c r="V602" s="316"/>
      <c r="W602" s="313"/>
      <c r="X602" s="316">
        <f t="shared" si="59"/>
        <v>0</v>
      </c>
      <c r="Y602" s="757"/>
      <c r="Z602" s="316"/>
      <c r="AA602" s="316"/>
      <c r="AB602" s="316"/>
      <c r="AC602" s="316"/>
      <c r="AD602" s="316"/>
      <c r="AE602" s="900"/>
      <c r="AF602" s="313"/>
    </row>
    <row r="603" spans="1:32" ht="30" x14ac:dyDescent="0.25">
      <c r="A603" s="124">
        <v>1</v>
      </c>
      <c r="B603" s="2230" t="s">
        <v>795</v>
      </c>
      <c r="D603" s="297" t="s">
        <v>538</v>
      </c>
      <c r="E603" s="417"/>
      <c r="F603" s="109"/>
      <c r="G603" s="745"/>
      <c r="H603" s="745"/>
      <c r="I603" s="3635">
        <v>100.28</v>
      </c>
      <c r="J603" s="116" t="e">
        <f t="shared" si="60"/>
        <v>#DIV/0!</v>
      </c>
      <c r="K603" s="186"/>
      <c r="L603" s="186"/>
      <c r="M603" s="1101"/>
      <c r="N603" s="1100"/>
      <c r="O603" s="1100"/>
      <c r="P603" s="1100"/>
      <c r="Q603" s="1100"/>
      <c r="R603" s="1100"/>
      <c r="S603" s="316"/>
      <c r="T603" s="316"/>
      <c r="U603" s="316"/>
      <c r="V603" s="316"/>
      <c r="W603" s="313"/>
      <c r="X603" s="316">
        <f t="shared" si="59"/>
        <v>0</v>
      </c>
      <c r="Y603" s="757"/>
      <c r="Z603" s="316"/>
      <c r="AA603" s="316"/>
      <c r="AB603" s="316"/>
      <c r="AC603" s="316"/>
      <c r="AD603" s="316"/>
      <c r="AE603" s="900"/>
      <c r="AF603" s="313"/>
    </row>
    <row r="604" spans="1:32" ht="29.25" x14ac:dyDescent="0.25">
      <c r="A604" s="124">
        <v>1</v>
      </c>
      <c r="B604" s="2230" t="s">
        <v>795</v>
      </c>
      <c r="D604" s="2225" t="s">
        <v>404</v>
      </c>
      <c r="E604" s="417"/>
      <c r="F604" s="109"/>
      <c r="G604" s="114"/>
      <c r="H604" s="114"/>
      <c r="I604" s="114">
        <f>(I606+I607)/9.4</f>
        <v>79.1095744680851</v>
      </c>
      <c r="J604" s="683" t="e">
        <f t="shared" si="60"/>
        <v>#DIV/0!</v>
      </c>
      <c r="K604" s="186"/>
      <c r="L604" s="186"/>
      <c r="M604" s="1101"/>
      <c r="N604" s="1100"/>
      <c r="O604" s="1100"/>
      <c r="P604" s="1100"/>
      <c r="Q604" s="1100"/>
      <c r="R604" s="1100"/>
      <c r="S604" s="316"/>
      <c r="T604" s="316"/>
      <c r="U604" s="316"/>
      <c r="V604" s="316"/>
      <c r="W604" s="313"/>
      <c r="X604" s="316">
        <f t="shared" si="59"/>
        <v>0</v>
      </c>
      <c r="Y604" s="757"/>
      <c r="Z604" s="316"/>
      <c r="AA604" s="316"/>
      <c r="AB604" s="316"/>
      <c r="AC604" s="316"/>
      <c r="AD604" s="316"/>
      <c r="AE604" s="900"/>
      <c r="AF604" s="313"/>
    </row>
    <row r="605" spans="1:32" s="2230" customFormat="1" x14ac:dyDescent="0.25">
      <c r="B605" s="2230" t="s">
        <v>795</v>
      </c>
      <c r="D605" s="2225" t="s">
        <v>413</v>
      </c>
      <c r="E605" s="417"/>
      <c r="F605" s="109"/>
      <c r="G605" s="745"/>
      <c r="H605" s="745"/>
      <c r="I605" s="745">
        <f>I606/9.4+I607/9.4</f>
        <v>79.1095744680851</v>
      </c>
      <c r="J605" s="116" t="e">
        <f t="shared" si="60"/>
        <v>#DIV/0!</v>
      </c>
      <c r="K605" s="186"/>
      <c r="L605" s="186"/>
      <c r="M605" s="1101"/>
      <c r="N605" s="1100"/>
      <c r="O605" s="1100"/>
      <c r="P605" s="1100"/>
      <c r="Q605" s="1100"/>
      <c r="R605" s="1100"/>
      <c r="S605" s="316"/>
      <c r="T605" s="316"/>
      <c r="U605" s="316"/>
      <c r="V605" s="316"/>
      <c r="W605" s="313"/>
      <c r="X605" s="316">
        <f t="shared" si="59"/>
        <v>0</v>
      </c>
      <c r="Y605" s="757"/>
      <c r="Z605" s="316"/>
      <c r="AA605" s="316"/>
      <c r="AB605" s="316"/>
      <c r="AC605" s="316"/>
      <c r="AD605" s="316"/>
      <c r="AE605" s="900"/>
      <c r="AF605" s="313"/>
    </row>
    <row r="606" spans="1:32" x14ac:dyDescent="0.25">
      <c r="A606" s="124">
        <v>1</v>
      </c>
      <c r="B606" s="2230" t="s">
        <v>795</v>
      </c>
      <c r="D606" s="470" t="s">
        <v>414</v>
      </c>
      <c r="E606" s="417"/>
      <c r="F606" s="109"/>
      <c r="G606" s="745"/>
      <c r="H606" s="745"/>
      <c r="I606" s="3635">
        <v>743.63</v>
      </c>
      <c r="J606" s="116" t="e">
        <f t="shared" si="60"/>
        <v>#DIV/0!</v>
      </c>
      <c r="K606" s="186"/>
      <c r="L606" s="186"/>
      <c r="M606" s="1101"/>
      <c r="N606" s="1100"/>
      <c r="O606" s="1100"/>
      <c r="P606" s="1100"/>
      <c r="Q606" s="1100"/>
      <c r="R606" s="1100"/>
      <c r="S606" s="316"/>
      <c r="T606" s="316"/>
      <c r="U606" s="316"/>
      <c r="V606" s="316"/>
      <c r="W606" s="313"/>
      <c r="X606" s="316">
        <f t="shared" si="59"/>
        <v>0</v>
      </c>
      <c r="Y606" s="757"/>
      <c r="Z606" s="316"/>
      <c r="AA606" s="316"/>
      <c r="AB606" s="316"/>
      <c r="AC606" s="316"/>
      <c r="AD606" s="316"/>
      <c r="AE606" s="900"/>
      <c r="AF606" s="313"/>
    </row>
    <row r="607" spans="1:32" x14ac:dyDescent="0.25">
      <c r="A607" s="124">
        <v>1</v>
      </c>
      <c r="B607" s="2230" t="s">
        <v>795</v>
      </c>
      <c r="D607" s="470" t="s">
        <v>415</v>
      </c>
      <c r="E607" s="418"/>
      <c r="F607" s="109"/>
      <c r="G607" s="2222"/>
      <c r="H607" s="173"/>
      <c r="I607" s="2222"/>
      <c r="J607" s="116"/>
      <c r="K607" s="186"/>
      <c r="L607" s="186"/>
      <c r="M607" s="1101"/>
      <c r="N607" s="1100"/>
      <c r="O607" s="1100"/>
      <c r="P607" s="1100"/>
      <c r="Q607" s="1100"/>
      <c r="R607" s="1100"/>
      <c r="S607" s="316"/>
      <c r="T607" s="316"/>
      <c r="U607" s="316"/>
      <c r="V607" s="316"/>
      <c r="W607" s="313"/>
      <c r="X607" s="316">
        <f t="shared" si="59"/>
        <v>0</v>
      </c>
      <c r="Y607" s="757"/>
      <c r="Z607" s="316"/>
      <c r="AA607" s="316"/>
      <c r="AB607" s="316"/>
      <c r="AC607" s="316"/>
      <c r="AD607" s="316"/>
      <c r="AE607" s="892"/>
      <c r="AF607" s="313"/>
    </row>
    <row r="608" spans="1:32" x14ac:dyDescent="0.25">
      <c r="A608" s="124">
        <v>1</v>
      </c>
      <c r="B608" s="2230" t="s">
        <v>795</v>
      </c>
      <c r="D608" s="463" t="s">
        <v>353</v>
      </c>
      <c r="E608" s="1391"/>
      <c r="F608" s="109"/>
      <c r="G608" s="472"/>
      <c r="H608" s="307"/>
      <c r="I608" s="307">
        <f>I601</f>
        <v>25.07</v>
      </c>
      <c r="J608" s="145" t="e">
        <f>I608/H608*100</f>
        <v>#DIV/0!</v>
      </c>
      <c r="K608" s="186"/>
      <c r="L608" s="186"/>
      <c r="M608" s="1101"/>
      <c r="N608" s="1100"/>
      <c r="O608" s="1100"/>
      <c r="P608" s="1100"/>
      <c r="Q608" s="1100"/>
      <c r="R608" s="1100"/>
      <c r="S608" s="316"/>
      <c r="T608" s="316"/>
      <c r="U608" s="316"/>
      <c r="V608" s="316"/>
      <c r="W608" s="313"/>
      <c r="X608" s="316">
        <f t="shared" si="59"/>
        <v>0</v>
      </c>
      <c r="Y608" s="757"/>
      <c r="Z608" s="316"/>
      <c r="AA608" s="316"/>
      <c r="AB608" s="316"/>
      <c r="AC608" s="316"/>
      <c r="AD608" s="316"/>
      <c r="AE608" s="893"/>
      <c r="AF608" s="313"/>
    </row>
    <row r="609" spans="1:32" ht="29.25" x14ac:dyDescent="0.25">
      <c r="A609" s="124">
        <v>1</v>
      </c>
      <c r="B609" s="2230" t="s">
        <v>795</v>
      </c>
      <c r="D609" s="463" t="s">
        <v>354</v>
      </c>
      <c r="E609" s="1391"/>
      <c r="F609" s="109"/>
      <c r="G609" s="472"/>
      <c r="H609" s="516"/>
      <c r="I609" s="516">
        <f>I604</f>
        <v>79.1095744680851</v>
      </c>
      <c r="J609" s="145" t="e">
        <f>I609/H609*100</f>
        <v>#DIV/0!</v>
      </c>
      <c r="K609" s="186"/>
      <c r="L609" s="186"/>
      <c r="M609" s="1101"/>
      <c r="N609" s="1100"/>
      <c r="O609" s="1100"/>
      <c r="P609" s="1100"/>
      <c r="Q609" s="1100"/>
      <c r="R609" s="1100"/>
      <c r="S609" s="316"/>
      <c r="T609" s="316"/>
      <c r="U609" s="316"/>
      <c r="V609" s="316"/>
      <c r="W609" s="313"/>
      <c r="X609" s="316">
        <f t="shared" si="59"/>
        <v>0</v>
      </c>
      <c r="Y609" s="757"/>
      <c r="Z609" s="316"/>
      <c r="AA609" s="316"/>
      <c r="AB609" s="316"/>
      <c r="AC609" s="316"/>
      <c r="AD609" s="316"/>
      <c r="AE609" s="898"/>
      <c r="AF609" s="313"/>
    </row>
    <row r="610" spans="1:32" ht="15.75" thickBot="1" x14ac:dyDescent="0.3">
      <c r="A610" s="124">
        <v>1</v>
      </c>
      <c r="B610" s="2230" t="s">
        <v>795</v>
      </c>
      <c r="D610" s="1392" t="s">
        <v>134</v>
      </c>
      <c r="E610" s="136"/>
      <c r="F610" s="1392"/>
      <c r="G610" s="1152"/>
      <c r="H610" s="1153"/>
      <c r="I610" s="1153">
        <f>(I606+I607)/4.2+I601</f>
        <v>202.1247619047619</v>
      </c>
      <c r="J610" s="1153" t="e">
        <f>I610/H610*100</f>
        <v>#DIV/0!</v>
      </c>
      <c r="K610" s="1155"/>
      <c r="L610" s="1155"/>
      <c r="M610" s="1393"/>
      <c r="N610" s="1260"/>
      <c r="O610" s="1260"/>
      <c r="P610" s="1260"/>
      <c r="Q610" s="1260"/>
      <c r="R610" s="1260"/>
      <c r="S610" s="321"/>
      <c r="T610" s="321"/>
      <c r="U610" s="321"/>
      <c r="V610" s="321"/>
      <c r="W610" s="846">
        <f t="shared" ref="W610:AD610" si="61">W601</f>
        <v>0</v>
      </c>
      <c r="X610" s="321">
        <f t="shared" si="59"/>
        <v>228.33126999999999</v>
      </c>
      <c r="Y610" s="759">
        <f t="shared" si="61"/>
        <v>0</v>
      </c>
      <c r="Z610" s="321">
        <f t="shared" si="61"/>
        <v>0</v>
      </c>
      <c r="AA610" s="321">
        <f t="shared" si="61"/>
        <v>228.33126999999999</v>
      </c>
      <c r="AB610" s="321">
        <f t="shared" si="61"/>
        <v>0</v>
      </c>
      <c r="AC610" s="321">
        <f t="shared" si="61"/>
        <v>0</v>
      </c>
      <c r="AD610" s="321">
        <f t="shared" si="61"/>
        <v>228.33126999999999</v>
      </c>
      <c r="AE610" s="1158"/>
      <c r="AF610" s="889"/>
    </row>
    <row r="611" spans="1:32" ht="16.5" thickBot="1" x14ac:dyDescent="0.3">
      <c r="A611" s="124">
        <v>1</v>
      </c>
      <c r="B611" s="2230" t="s">
        <v>795</v>
      </c>
      <c r="D611" s="1159" t="s">
        <v>370</v>
      </c>
      <c r="E611" s="1159"/>
      <c r="F611" s="142"/>
      <c r="G611" s="246"/>
      <c r="H611" s="1207"/>
      <c r="I611" s="1207"/>
      <c r="J611" s="1207"/>
      <c r="K611" s="1269"/>
      <c r="L611" s="1269"/>
      <c r="M611" s="1271"/>
      <c r="N611" s="1358"/>
      <c r="O611" s="1358"/>
      <c r="P611" s="1358"/>
      <c r="Q611" s="1358"/>
      <c r="R611" s="1358"/>
      <c r="S611" s="322"/>
      <c r="T611" s="322"/>
      <c r="U611" s="322"/>
      <c r="V611" s="322"/>
      <c r="W611" s="843">
        <f>SUM(W610)</f>
        <v>0</v>
      </c>
      <c r="X611" s="322">
        <f t="shared" si="59"/>
        <v>228.33126999999999</v>
      </c>
      <c r="Y611" s="762"/>
      <c r="Z611" s="322"/>
      <c r="AA611" s="322">
        <f>SUM(AA610)</f>
        <v>228.33126999999999</v>
      </c>
      <c r="AB611" s="322">
        <f>SUM(AB610)</f>
        <v>0</v>
      </c>
      <c r="AC611" s="322">
        <f>SUM(AC610)</f>
        <v>0</v>
      </c>
      <c r="AD611" s="322">
        <f>SUM(AD610)</f>
        <v>228.33126999999999</v>
      </c>
      <c r="AE611" s="1166"/>
      <c r="AF611" s="843"/>
    </row>
    <row r="612" spans="1:32" x14ac:dyDescent="0.25">
      <c r="A612" s="124">
        <v>1</v>
      </c>
      <c r="D612" s="1390"/>
      <c r="E612" s="1390"/>
      <c r="F612" s="1390"/>
      <c r="G612" s="244"/>
      <c r="H612" s="1095"/>
      <c r="I612" s="1095"/>
      <c r="J612" s="1095"/>
      <c r="K612" s="271"/>
      <c r="L612" s="271"/>
      <c r="M612" s="1214"/>
      <c r="N612" s="1096"/>
      <c r="O612" s="1096"/>
      <c r="P612" s="1096"/>
      <c r="Q612" s="1096"/>
      <c r="R612" s="1096"/>
      <c r="S612" s="315"/>
      <c r="T612" s="315"/>
      <c r="U612" s="315"/>
      <c r="V612" s="315"/>
      <c r="W612" s="354"/>
      <c r="X612" s="315">
        <f t="shared" si="59"/>
        <v>0</v>
      </c>
      <c r="Y612" s="760"/>
      <c r="Z612" s="315"/>
      <c r="AA612" s="315"/>
      <c r="AB612" s="315"/>
      <c r="AC612" s="315"/>
      <c r="AD612" s="315"/>
      <c r="AE612" s="899"/>
      <c r="AF612" s="354"/>
    </row>
    <row r="613" spans="1:32" ht="43.5" x14ac:dyDescent="0.25">
      <c r="A613" s="124">
        <v>1</v>
      </c>
      <c r="B613" s="2230" t="s">
        <v>796</v>
      </c>
      <c r="D613" s="1062" t="s">
        <v>449</v>
      </c>
      <c r="E613" s="1062"/>
      <c r="F613" s="12"/>
      <c r="G613" s="245"/>
      <c r="H613" s="516"/>
      <c r="I613" s="516"/>
      <c r="J613" s="516"/>
      <c r="K613" s="186"/>
      <c r="L613" s="186"/>
      <c r="M613" s="1101"/>
      <c r="N613" s="1100"/>
      <c r="O613" s="1100"/>
      <c r="P613" s="1100"/>
      <c r="Q613" s="1100"/>
      <c r="R613" s="1100"/>
      <c r="S613" s="316"/>
      <c r="T613" s="316"/>
      <c r="U613" s="316"/>
      <c r="V613" s="316"/>
      <c r="W613" s="313"/>
      <c r="X613" s="316">
        <f t="shared" si="59"/>
        <v>0</v>
      </c>
      <c r="Y613" s="757"/>
      <c r="Z613" s="316"/>
      <c r="AA613" s="316"/>
      <c r="AB613" s="316"/>
      <c r="AC613" s="316"/>
      <c r="AD613" s="316"/>
      <c r="AE613" s="898"/>
      <c r="AF613" s="313"/>
    </row>
    <row r="614" spans="1:32" x14ac:dyDescent="0.25">
      <c r="A614" s="124">
        <v>1</v>
      </c>
      <c r="B614" s="2230" t="s">
        <v>796</v>
      </c>
      <c r="D614" s="459" t="s">
        <v>194</v>
      </c>
      <c r="E614" s="416"/>
      <c r="F614" s="1099"/>
      <c r="G614" s="206"/>
      <c r="H614" s="110"/>
      <c r="I614" s="110"/>
      <c r="J614" s="110"/>
      <c r="K614" s="139"/>
      <c r="L614" s="186"/>
      <c r="M614" s="1101"/>
      <c r="N614" s="1100"/>
      <c r="O614" s="1100"/>
      <c r="P614" s="1100"/>
      <c r="Q614" s="1100"/>
      <c r="R614" s="1100"/>
      <c r="S614" s="316"/>
      <c r="T614" s="316"/>
      <c r="U614" s="316"/>
      <c r="V614" s="316"/>
      <c r="W614" s="837"/>
      <c r="X614" s="316">
        <f t="shared" si="59"/>
        <v>0</v>
      </c>
      <c r="Y614" s="757"/>
      <c r="Z614" s="316"/>
      <c r="AA614" s="316"/>
      <c r="AB614" s="316"/>
      <c r="AC614" s="316"/>
      <c r="AD614" s="316"/>
      <c r="AE614" s="925"/>
      <c r="AF614" s="313"/>
    </row>
    <row r="615" spans="1:32" ht="29.25" x14ac:dyDescent="0.25">
      <c r="A615" s="124">
        <v>1</v>
      </c>
      <c r="B615" s="2230" t="s">
        <v>796</v>
      </c>
      <c r="D615" s="2225" t="s">
        <v>403</v>
      </c>
      <c r="E615" s="417"/>
      <c r="F615" s="109"/>
      <c r="G615" s="516"/>
      <c r="H615" s="516"/>
      <c r="I615" s="307">
        <f>I616</f>
        <v>23.545000000000002</v>
      </c>
      <c r="J615" s="516" t="e">
        <f t="shared" ref="J615:J620" si="62">I615/H615*100</f>
        <v>#DIV/0!</v>
      </c>
      <c r="K615" s="139"/>
      <c r="L615" s="186"/>
      <c r="M615" s="1101"/>
      <c r="N615" s="1100"/>
      <c r="O615" s="1100"/>
      <c r="P615" s="1100"/>
      <c r="Q615" s="1100"/>
      <c r="R615" s="1100"/>
      <c r="S615" s="316"/>
      <c r="T615" s="316"/>
      <c r="U615" s="316"/>
      <c r="V615" s="316"/>
      <c r="W615" s="837">
        <f>S615/12*$D$4+(T615-S615)/11*3+(U615-T615)/10*2+(V615-U615)/9*1</f>
        <v>0</v>
      </c>
      <c r="X615" s="2992">
        <f t="shared" si="59"/>
        <v>1037.9785299999999</v>
      </c>
      <c r="Y615" s="757"/>
      <c r="Z615" s="316"/>
      <c r="AA615" s="316">
        <f>X615-W615</f>
        <v>1037.9785299999999</v>
      </c>
      <c r="AB615" s="316"/>
      <c r="AC615" s="316"/>
      <c r="AD615" s="2992">
        <v>1037.9785299999999</v>
      </c>
      <c r="AE615" s="892"/>
      <c r="AF615" s="313"/>
    </row>
    <row r="616" spans="1:32" ht="30" x14ac:dyDescent="0.25">
      <c r="A616" s="124">
        <v>1</v>
      </c>
      <c r="B616" s="2230" t="s">
        <v>796</v>
      </c>
      <c r="D616" s="471" t="s">
        <v>536</v>
      </c>
      <c r="E616" s="417"/>
      <c r="F616" s="109"/>
      <c r="G616" s="110"/>
      <c r="H616" s="110"/>
      <c r="I616" s="2222">
        <f>I617/4</f>
        <v>23.545000000000002</v>
      </c>
      <c r="J616" s="110" t="e">
        <f t="shared" si="62"/>
        <v>#DIV/0!</v>
      </c>
      <c r="K616" s="139"/>
      <c r="L616" s="186"/>
      <c r="M616" s="1101"/>
      <c r="N616" s="1100"/>
      <c r="O616" s="1100"/>
      <c r="P616" s="1100"/>
      <c r="Q616" s="1100"/>
      <c r="R616" s="1100"/>
      <c r="S616" s="316"/>
      <c r="T616" s="316"/>
      <c r="U616" s="316"/>
      <c r="V616" s="316"/>
      <c r="W616" s="313"/>
      <c r="X616" s="316">
        <f t="shared" si="59"/>
        <v>0</v>
      </c>
      <c r="Y616" s="757"/>
      <c r="Z616" s="316"/>
      <c r="AA616" s="316"/>
      <c r="AB616" s="316"/>
      <c r="AC616" s="316"/>
      <c r="AD616" s="316"/>
      <c r="AE616" s="892"/>
      <c r="AF616" s="313"/>
    </row>
    <row r="617" spans="1:32" ht="30" x14ac:dyDescent="0.25">
      <c r="A617" s="124">
        <v>1</v>
      </c>
      <c r="B617" s="2230" t="s">
        <v>796</v>
      </c>
      <c r="D617" s="297" t="s">
        <v>538</v>
      </c>
      <c r="E617" s="417"/>
      <c r="F617" s="109"/>
      <c r="G617" s="110"/>
      <c r="H617" s="110"/>
      <c r="I617" s="3636">
        <v>94.18</v>
      </c>
      <c r="J617" s="110" t="e">
        <f t="shared" si="62"/>
        <v>#DIV/0!</v>
      </c>
      <c r="K617" s="139"/>
      <c r="L617" s="186"/>
      <c r="M617" s="1101"/>
      <c r="N617" s="1100"/>
      <c r="O617" s="1100"/>
      <c r="P617" s="1100"/>
      <c r="Q617" s="1100"/>
      <c r="R617" s="1100"/>
      <c r="S617" s="316"/>
      <c r="T617" s="316"/>
      <c r="U617" s="316"/>
      <c r="V617" s="316"/>
      <c r="W617" s="313"/>
      <c r="X617" s="316">
        <f t="shared" si="59"/>
        <v>0</v>
      </c>
      <c r="Y617" s="757"/>
      <c r="Z617" s="316"/>
      <c r="AA617" s="316"/>
      <c r="AB617" s="316"/>
      <c r="AC617" s="316"/>
      <c r="AD617" s="316"/>
      <c r="AE617" s="892"/>
      <c r="AF617" s="313"/>
    </row>
    <row r="618" spans="1:32" ht="29.25" x14ac:dyDescent="0.25">
      <c r="A618" s="124">
        <v>1</v>
      </c>
      <c r="B618" s="2230" t="s">
        <v>796</v>
      </c>
      <c r="D618" s="2225" t="s">
        <v>404</v>
      </c>
      <c r="E618" s="417"/>
      <c r="F618" s="109"/>
      <c r="G618" s="516"/>
      <c r="H618" s="516"/>
      <c r="I618" s="307">
        <f>I620/9.4</f>
        <v>398.10425531914893</v>
      </c>
      <c r="J618" s="516" t="e">
        <f t="shared" si="62"/>
        <v>#DIV/0!</v>
      </c>
      <c r="K618" s="139"/>
      <c r="L618" s="186"/>
      <c r="M618" s="1101"/>
      <c r="N618" s="1100"/>
      <c r="O618" s="1100"/>
      <c r="P618" s="1100"/>
      <c r="Q618" s="1100"/>
      <c r="R618" s="1100"/>
      <c r="S618" s="316"/>
      <c r="T618" s="316"/>
      <c r="U618" s="316"/>
      <c r="V618" s="316"/>
      <c r="W618" s="313"/>
      <c r="X618" s="316">
        <f t="shared" si="59"/>
        <v>0</v>
      </c>
      <c r="Y618" s="757"/>
      <c r="Z618" s="316"/>
      <c r="AA618" s="316"/>
      <c r="AB618" s="316"/>
      <c r="AC618" s="316"/>
      <c r="AD618" s="316"/>
      <c r="AE618" s="892"/>
      <c r="AF618" s="313"/>
    </row>
    <row r="619" spans="1:32" s="2230" customFormat="1" x14ac:dyDescent="0.25">
      <c r="B619" s="2230" t="s">
        <v>796</v>
      </c>
      <c r="D619" s="2225" t="s">
        <v>413</v>
      </c>
      <c r="E619" s="417"/>
      <c r="F619" s="109"/>
      <c r="G619" s="110"/>
      <c r="H619" s="110"/>
      <c r="I619" s="2222">
        <f>I620/9.4</f>
        <v>398.10425531914893</v>
      </c>
      <c r="J619" s="110" t="e">
        <f t="shared" si="62"/>
        <v>#DIV/0!</v>
      </c>
      <c r="K619" s="139"/>
      <c r="L619" s="186"/>
      <c r="M619" s="1101"/>
      <c r="N619" s="1100"/>
      <c r="O619" s="1100"/>
      <c r="P619" s="1100"/>
      <c r="Q619" s="1100"/>
      <c r="R619" s="1100"/>
      <c r="S619" s="316"/>
      <c r="T619" s="316"/>
      <c r="U619" s="316"/>
      <c r="V619" s="316"/>
      <c r="W619" s="313"/>
      <c r="X619" s="316">
        <f t="shared" si="59"/>
        <v>0</v>
      </c>
      <c r="Y619" s="757"/>
      <c r="Z619" s="316"/>
      <c r="AA619" s="316"/>
      <c r="AB619" s="316"/>
      <c r="AC619" s="316"/>
      <c r="AD619" s="316"/>
      <c r="AE619" s="892"/>
      <c r="AF619" s="313"/>
    </row>
    <row r="620" spans="1:32" x14ac:dyDescent="0.25">
      <c r="A620" s="124">
        <v>1</v>
      </c>
      <c r="B620" s="2230" t="s">
        <v>796</v>
      </c>
      <c r="D620" s="470" t="s">
        <v>414</v>
      </c>
      <c r="E620" s="417"/>
      <c r="F620" s="109"/>
      <c r="G620" s="110"/>
      <c r="H620" s="110"/>
      <c r="I620" s="3636">
        <v>3742.1800000000003</v>
      </c>
      <c r="J620" s="110" t="e">
        <f t="shared" si="62"/>
        <v>#DIV/0!</v>
      </c>
      <c r="K620" s="139"/>
      <c r="L620" s="186"/>
      <c r="M620" s="1101"/>
      <c r="N620" s="1100"/>
      <c r="O620" s="1100"/>
      <c r="P620" s="1100"/>
      <c r="Q620" s="1100"/>
      <c r="R620" s="1100"/>
      <c r="S620" s="316"/>
      <c r="T620" s="316"/>
      <c r="U620" s="316"/>
      <c r="V620" s="316"/>
      <c r="W620" s="313"/>
      <c r="X620" s="316">
        <f t="shared" si="59"/>
        <v>0</v>
      </c>
      <c r="Y620" s="757"/>
      <c r="Z620" s="316"/>
      <c r="AA620" s="316"/>
      <c r="AB620" s="316"/>
      <c r="AC620" s="316"/>
      <c r="AD620" s="316"/>
      <c r="AE620" s="892"/>
      <c r="AF620" s="313"/>
    </row>
    <row r="621" spans="1:32" x14ac:dyDescent="0.25">
      <c r="A621" s="124">
        <v>1</v>
      </c>
      <c r="B621" s="2230" t="s">
        <v>796</v>
      </c>
      <c r="D621" s="470" t="s">
        <v>415</v>
      </c>
      <c r="E621" s="418"/>
      <c r="F621" s="109"/>
      <c r="G621" s="798"/>
      <c r="H621" s="111"/>
      <c r="I621" s="110"/>
      <c r="J621" s="110"/>
      <c r="K621" s="139"/>
      <c r="L621" s="186"/>
      <c r="M621" s="1101"/>
      <c r="N621" s="1100"/>
      <c r="O621" s="1100"/>
      <c r="P621" s="1100"/>
      <c r="Q621" s="1100"/>
      <c r="R621" s="1100"/>
      <c r="S621" s="316"/>
      <c r="T621" s="316"/>
      <c r="U621" s="316"/>
      <c r="V621" s="316"/>
      <c r="W621" s="313"/>
      <c r="X621" s="316">
        <f t="shared" si="59"/>
        <v>0</v>
      </c>
      <c r="Y621" s="757"/>
      <c r="Z621" s="316"/>
      <c r="AA621" s="316"/>
      <c r="AB621" s="316"/>
      <c r="AC621" s="316"/>
      <c r="AD621" s="316"/>
      <c r="AE621" s="925"/>
      <c r="AF621" s="313"/>
    </row>
    <row r="622" spans="1:32" x14ac:dyDescent="0.25">
      <c r="A622" s="124">
        <v>1</v>
      </c>
      <c r="B622" s="2230" t="s">
        <v>796</v>
      </c>
      <c r="D622" s="463" t="s">
        <v>353</v>
      </c>
      <c r="E622" s="1391"/>
      <c r="F622" s="109"/>
      <c r="G622" s="472"/>
      <c r="H622" s="269"/>
      <c r="I622" s="516">
        <f>I615</f>
        <v>23.545000000000002</v>
      </c>
      <c r="J622" s="516" t="e">
        <f>I622/H622*100</f>
        <v>#DIV/0!</v>
      </c>
      <c r="K622" s="139"/>
      <c r="L622" s="186"/>
      <c r="M622" s="1101"/>
      <c r="N622" s="1100"/>
      <c r="O622" s="1100"/>
      <c r="P622" s="1100"/>
      <c r="Q622" s="1100"/>
      <c r="R622" s="1100"/>
      <c r="S622" s="316"/>
      <c r="T622" s="316"/>
      <c r="U622" s="316"/>
      <c r="V622" s="316"/>
      <c r="W622" s="313"/>
      <c r="X622" s="316">
        <f t="shared" si="59"/>
        <v>0</v>
      </c>
      <c r="Y622" s="757"/>
      <c r="Z622" s="316"/>
      <c r="AA622" s="316"/>
      <c r="AB622" s="316"/>
      <c r="AC622" s="316"/>
      <c r="AD622" s="316"/>
      <c r="AE622" s="898"/>
      <c r="AF622" s="313"/>
    </row>
    <row r="623" spans="1:32" ht="29.25" x14ac:dyDescent="0.25">
      <c r="A623" s="124">
        <v>1</v>
      </c>
      <c r="B623" s="2230" t="s">
        <v>796</v>
      </c>
      <c r="D623" s="463" t="s">
        <v>354</v>
      </c>
      <c r="E623" s="418"/>
      <c r="F623" s="109"/>
      <c r="G623" s="472"/>
      <c r="H623" s="307"/>
      <c r="I623" s="307">
        <f>I618</f>
        <v>398.10425531914893</v>
      </c>
      <c r="J623" s="516" t="e">
        <f>I623/H623*100</f>
        <v>#DIV/0!</v>
      </c>
      <c r="K623" s="139"/>
      <c r="L623" s="186"/>
      <c r="M623" s="1101"/>
      <c r="N623" s="1100"/>
      <c r="O623" s="1100"/>
      <c r="P623" s="1100"/>
      <c r="Q623" s="1100"/>
      <c r="R623" s="1100"/>
      <c r="S623" s="316"/>
      <c r="T623" s="316"/>
      <c r="U623" s="316"/>
      <c r="V623" s="316"/>
      <c r="W623" s="313"/>
      <c r="X623" s="316">
        <f t="shared" si="59"/>
        <v>0</v>
      </c>
      <c r="Y623" s="757"/>
      <c r="Z623" s="316"/>
      <c r="AA623" s="316"/>
      <c r="AB623" s="316"/>
      <c r="AC623" s="316"/>
      <c r="AD623" s="316"/>
      <c r="AE623" s="893"/>
      <c r="AF623" s="313"/>
    </row>
    <row r="624" spans="1:32" ht="15.75" thickBot="1" x14ac:dyDescent="0.3">
      <c r="A624" s="124">
        <v>1</v>
      </c>
      <c r="B624" s="2230" t="s">
        <v>796</v>
      </c>
      <c r="D624" s="1392" t="s">
        <v>134</v>
      </c>
      <c r="E624" s="136"/>
      <c r="F624" s="1392"/>
      <c r="G624" s="1152"/>
      <c r="H624" s="1153"/>
      <c r="I624" s="1153">
        <f>I620/4.2+I615</f>
        <v>914.54023809523812</v>
      </c>
      <c r="J624" s="1153" t="e">
        <f>I624/H624*100</f>
        <v>#DIV/0!</v>
      </c>
      <c r="K624" s="1155"/>
      <c r="L624" s="1155"/>
      <c r="M624" s="1393"/>
      <c r="N624" s="1260"/>
      <c r="O624" s="1260"/>
      <c r="P624" s="1260"/>
      <c r="Q624" s="1260"/>
      <c r="R624" s="1260"/>
      <c r="S624" s="321"/>
      <c r="T624" s="321"/>
      <c r="U624" s="321"/>
      <c r="V624" s="321"/>
      <c r="W624" s="846">
        <f t="shared" ref="W624:AD624" si="63">W615</f>
        <v>0</v>
      </c>
      <c r="X624" s="321">
        <f t="shared" si="59"/>
        <v>1037.9785299999999</v>
      </c>
      <c r="Y624" s="759">
        <f t="shared" si="63"/>
        <v>0</v>
      </c>
      <c r="Z624" s="321">
        <f t="shared" si="63"/>
        <v>0</v>
      </c>
      <c r="AA624" s="321">
        <f t="shared" si="63"/>
        <v>1037.9785299999999</v>
      </c>
      <c r="AB624" s="321">
        <f t="shared" si="63"/>
        <v>0</v>
      </c>
      <c r="AC624" s="321">
        <f t="shared" si="63"/>
        <v>0</v>
      </c>
      <c r="AD624" s="321">
        <f t="shared" si="63"/>
        <v>1037.9785299999999</v>
      </c>
      <c r="AE624" s="1158"/>
      <c r="AF624" s="889"/>
    </row>
    <row r="625" spans="1:32" ht="16.5" thickBot="1" x14ac:dyDescent="0.3">
      <c r="A625" s="124">
        <v>1</v>
      </c>
      <c r="B625" s="2230" t="s">
        <v>796</v>
      </c>
      <c r="D625" s="1159" t="s">
        <v>370</v>
      </c>
      <c r="E625" s="1159"/>
      <c r="F625" s="142"/>
      <c r="G625" s="246"/>
      <c r="H625" s="1207"/>
      <c r="I625" s="1207"/>
      <c r="J625" s="1207"/>
      <c r="K625" s="1269"/>
      <c r="L625" s="1269"/>
      <c r="M625" s="1271"/>
      <c r="N625" s="1358"/>
      <c r="O625" s="1358"/>
      <c r="P625" s="1358"/>
      <c r="Q625" s="1358"/>
      <c r="R625" s="1358"/>
      <c r="S625" s="322"/>
      <c r="T625" s="322"/>
      <c r="U625" s="322"/>
      <c r="V625" s="322"/>
      <c r="W625" s="843">
        <f>SUM(W624)</f>
        <v>0</v>
      </c>
      <c r="X625" s="322">
        <f t="shared" si="59"/>
        <v>1037.9785299999999</v>
      </c>
      <c r="Y625" s="762"/>
      <c r="Z625" s="322"/>
      <c r="AA625" s="322">
        <f>SUM(AA624)</f>
        <v>1037.9785299999999</v>
      </c>
      <c r="AB625" s="322">
        <f>SUM(AB624)</f>
        <v>0</v>
      </c>
      <c r="AC625" s="322">
        <f>SUM(AC624)</f>
        <v>0</v>
      </c>
      <c r="AD625" s="322">
        <f>SUM(AD624)</f>
        <v>1037.9785299999999</v>
      </c>
      <c r="AE625" s="1166"/>
      <c r="AF625" s="843"/>
    </row>
    <row r="626" spans="1:32" x14ac:dyDescent="0.25">
      <c r="A626" s="124">
        <v>1</v>
      </c>
      <c r="D626" s="6"/>
      <c r="E626" s="6"/>
      <c r="F626" s="6"/>
      <c r="G626" s="1394"/>
      <c r="H626" s="1395"/>
      <c r="I626" s="1395"/>
      <c r="J626" s="1217"/>
      <c r="K626" s="1182"/>
      <c r="L626" s="1182"/>
      <c r="M626" s="1278"/>
      <c r="N626" s="1278"/>
      <c r="O626" s="1278"/>
      <c r="P626" s="1072"/>
      <c r="Q626" s="1072"/>
      <c r="R626" s="1072"/>
      <c r="S626" s="315"/>
      <c r="T626" s="315"/>
      <c r="U626" s="315"/>
      <c r="V626" s="315"/>
      <c r="W626" s="354"/>
      <c r="X626" s="315">
        <f t="shared" si="59"/>
        <v>0</v>
      </c>
      <c r="Y626" s="760"/>
      <c r="Z626" s="315"/>
      <c r="AA626" s="315"/>
      <c r="AB626" s="315"/>
      <c r="AC626" s="315"/>
      <c r="AD626" s="315"/>
      <c r="AE626" s="1396"/>
      <c r="AF626" s="354"/>
    </row>
    <row r="627" spans="1:32" x14ac:dyDescent="0.25">
      <c r="A627" s="124">
        <v>1</v>
      </c>
      <c r="D627" s="1397"/>
      <c r="E627" s="1398"/>
      <c r="F627" s="1397"/>
      <c r="G627" s="244"/>
      <c r="H627" s="727"/>
      <c r="I627" s="1095"/>
      <c r="J627" s="516"/>
      <c r="K627" s="186"/>
      <c r="L627" s="186"/>
      <c r="M627" s="1125"/>
      <c r="N627" s="1086"/>
      <c r="O627" s="1086"/>
      <c r="P627" s="140"/>
      <c r="Q627" s="140"/>
      <c r="R627" s="140"/>
      <c r="S627" s="316"/>
      <c r="T627" s="316"/>
      <c r="U627" s="316"/>
      <c r="V627" s="316"/>
      <c r="W627" s="313"/>
      <c r="X627" s="316">
        <f t="shared" si="59"/>
        <v>0</v>
      </c>
      <c r="Y627" s="757"/>
      <c r="Z627" s="316"/>
      <c r="AA627" s="316"/>
      <c r="AB627" s="316"/>
      <c r="AC627" s="316"/>
      <c r="AD627" s="316"/>
      <c r="AE627" s="899"/>
      <c r="AF627" s="313"/>
    </row>
    <row r="628" spans="1:32" ht="57.75" x14ac:dyDescent="0.25">
      <c r="A628" s="124">
        <v>1</v>
      </c>
      <c r="B628" s="2230" t="s">
        <v>757</v>
      </c>
      <c r="D628" s="1062" t="s">
        <v>450</v>
      </c>
      <c r="E628" s="1062"/>
      <c r="F628" s="1170"/>
      <c r="G628" s="206"/>
      <c r="H628" s="187"/>
      <c r="I628" s="110"/>
      <c r="J628" s="110"/>
      <c r="K628" s="139"/>
      <c r="L628" s="139"/>
      <c r="M628" s="1130"/>
      <c r="N628" s="140"/>
      <c r="O628" s="140"/>
      <c r="P628" s="140"/>
      <c r="Q628" s="140"/>
      <c r="R628" s="140"/>
      <c r="S628" s="316"/>
      <c r="T628" s="316"/>
      <c r="U628" s="316"/>
      <c r="V628" s="316"/>
      <c r="W628" s="313"/>
      <c r="X628" s="316">
        <f t="shared" si="59"/>
        <v>0</v>
      </c>
      <c r="Y628" s="757"/>
      <c r="Z628" s="316"/>
      <c r="AA628" s="316"/>
      <c r="AB628" s="316"/>
      <c r="AC628" s="316"/>
      <c r="AD628" s="316"/>
      <c r="AE628" s="925"/>
      <c r="AF628" s="313"/>
    </row>
    <row r="629" spans="1:32" x14ac:dyDescent="0.25">
      <c r="A629" s="124">
        <v>1</v>
      </c>
      <c r="B629" s="2230" t="s">
        <v>757</v>
      </c>
      <c r="D629" s="1068" t="s">
        <v>5</v>
      </c>
      <c r="E629" s="1069"/>
      <c r="F629" s="1068"/>
      <c r="G629" s="206"/>
      <c r="H629" s="187"/>
      <c r="I629" s="110"/>
      <c r="J629" s="110"/>
      <c r="K629" s="139"/>
      <c r="L629" s="139"/>
      <c r="M629" s="1130"/>
      <c r="N629" s="140"/>
      <c r="O629" s="140"/>
      <c r="P629" s="140"/>
      <c r="Q629" s="140"/>
      <c r="R629" s="140"/>
      <c r="S629" s="317"/>
      <c r="T629" s="317"/>
      <c r="U629" s="317"/>
      <c r="V629" s="317"/>
      <c r="W629" s="841"/>
      <c r="X629" s="316">
        <f t="shared" si="59"/>
        <v>0</v>
      </c>
      <c r="Y629" s="1102"/>
      <c r="Z629" s="317"/>
      <c r="AA629" s="316"/>
      <c r="AB629" s="317"/>
      <c r="AC629" s="317"/>
      <c r="AD629" s="316"/>
      <c r="AE629" s="925"/>
      <c r="AF629" s="313"/>
    </row>
    <row r="630" spans="1:32" s="134" customFormat="1" x14ac:dyDescent="0.25">
      <c r="A630" s="124">
        <v>1</v>
      </c>
      <c r="B630" s="2230" t="s">
        <v>757</v>
      </c>
      <c r="C630" s="2230" t="s">
        <v>792</v>
      </c>
      <c r="D630" s="11" t="s">
        <v>15</v>
      </c>
      <c r="E630" s="1070" t="s">
        <v>281</v>
      </c>
      <c r="F630" s="11">
        <v>330</v>
      </c>
      <c r="G630" s="206"/>
      <c r="H630" s="187"/>
      <c r="I630" s="110"/>
      <c r="J630" s="110" t="e">
        <f>I630/H630*100</f>
        <v>#DIV/0!</v>
      </c>
      <c r="K630" s="139"/>
      <c r="L630" s="139" t="e">
        <f>O630/I630</f>
        <v>#DIV/0!</v>
      </c>
      <c r="M630" s="1130">
        <f>ROUND(G630*K630,0)</f>
        <v>0</v>
      </c>
      <c r="N630" s="140">
        <f>M630/12*$D$4</f>
        <v>0</v>
      </c>
      <c r="O630" s="140"/>
      <c r="P630" s="140" t="e">
        <f>O630/N630*100</f>
        <v>#DIV/0!</v>
      </c>
      <c r="Q630" s="1130">
        <f>ROUND(M630/F630,0)</f>
        <v>0</v>
      </c>
      <c r="R630" s="140" t="e">
        <f>O630/$D$4*12/Q630</f>
        <v>#DIV/0!</v>
      </c>
      <c r="S630" s="323"/>
      <c r="T630" s="323"/>
      <c r="U630" s="323"/>
      <c r="V630" s="323"/>
      <c r="W630" s="844"/>
      <c r="X630" s="319">
        <f t="shared" si="59"/>
        <v>0</v>
      </c>
      <c r="Y630" s="1118"/>
      <c r="Z630" s="323"/>
      <c r="AA630" s="319"/>
      <c r="AB630" s="323"/>
      <c r="AC630" s="323"/>
      <c r="AD630" s="319"/>
      <c r="AE630" s="925"/>
      <c r="AF630" s="868"/>
    </row>
    <row r="631" spans="1:32" ht="29.25" x14ac:dyDescent="0.25">
      <c r="A631" s="124">
        <v>1</v>
      </c>
      <c r="B631" s="2230" t="s">
        <v>757</v>
      </c>
      <c r="C631" s="2230" t="s">
        <v>792</v>
      </c>
      <c r="D631" s="1089" t="s">
        <v>7</v>
      </c>
      <c r="E631" s="1090"/>
      <c r="F631" s="1399"/>
      <c r="G631" s="32"/>
      <c r="H631" s="7"/>
      <c r="I631" s="7">
        <f>SUM(I630:I630)</f>
        <v>0</v>
      </c>
      <c r="J631" s="7" t="e">
        <f>I631/H631*100</f>
        <v>#DIV/0!</v>
      </c>
      <c r="K631" s="8">
        <f>IF(G631=0,0,M631/G631)</f>
        <v>0</v>
      </c>
      <c r="L631" s="8" t="e">
        <f>O631/I631</f>
        <v>#DIV/0!</v>
      </c>
      <c r="M631" s="7">
        <f>SUM(M630:M630)</f>
        <v>0</v>
      </c>
      <c r="N631" s="7">
        <f>SUM(N630:N630)</f>
        <v>0</v>
      </c>
      <c r="O631" s="7">
        <f>SUM(O630:O630)</f>
        <v>0</v>
      </c>
      <c r="P631" s="1091" t="e">
        <f>O631/N631*100</f>
        <v>#DIV/0!</v>
      </c>
      <c r="Q631" s="1092">
        <f>SUM(Q630:Q630)</f>
        <v>0</v>
      </c>
      <c r="R631" s="1091" t="e">
        <f>O631/$D$4*12/Q631</f>
        <v>#DIV/0!</v>
      </c>
      <c r="S631" s="314"/>
      <c r="T631" s="314"/>
      <c r="U631" s="314"/>
      <c r="V631" s="314"/>
      <c r="W631" s="851">
        <f>S631/12*$D$4</f>
        <v>0</v>
      </c>
      <c r="X631" s="314">
        <f t="shared" si="59"/>
        <v>0</v>
      </c>
      <c r="Y631" s="761"/>
      <c r="Z631" s="314"/>
      <c r="AA631" s="314">
        <f>X631-W631</f>
        <v>0</v>
      </c>
      <c r="AB631" s="314"/>
      <c r="AC631" s="314"/>
      <c r="AD631" s="314"/>
      <c r="AE631" s="1093"/>
      <c r="AF631" s="846"/>
    </row>
    <row r="632" spans="1:32" ht="43.5" x14ac:dyDescent="0.25">
      <c r="A632" s="124">
        <v>1</v>
      </c>
      <c r="B632" s="2230" t="s">
        <v>757</v>
      </c>
      <c r="C632" s="2230" t="s">
        <v>792</v>
      </c>
      <c r="D632" s="1094" t="s">
        <v>177</v>
      </c>
      <c r="E632" s="793"/>
      <c r="F632" s="1095"/>
      <c r="G632" s="244"/>
      <c r="H632" s="1095"/>
      <c r="I632" s="1095"/>
      <c r="J632" s="113"/>
      <c r="K632" s="271"/>
      <c r="L632" s="271"/>
      <c r="M632" s="1400"/>
      <c r="N632" s="1401"/>
      <c r="O632" s="1401"/>
      <c r="P632" s="1086"/>
      <c r="Q632" s="1263"/>
      <c r="R632" s="1125"/>
      <c r="S632" s="315"/>
      <c r="T632" s="315"/>
      <c r="U632" s="315"/>
      <c r="V632" s="315"/>
      <c r="W632" s="1047">
        <f>S632/12*$D$4</f>
        <v>0</v>
      </c>
      <c r="X632" s="315">
        <f t="shared" si="59"/>
        <v>0</v>
      </c>
      <c r="Y632" s="760"/>
      <c r="Z632" s="315"/>
      <c r="AA632" s="315">
        <f>X632-W632</f>
        <v>0</v>
      </c>
      <c r="AB632" s="315"/>
      <c r="AC632" s="315"/>
      <c r="AD632" s="315"/>
      <c r="AE632" s="899"/>
      <c r="AF632" s="354"/>
    </row>
    <row r="633" spans="1:32" x14ac:dyDescent="0.25">
      <c r="A633" s="124">
        <v>1</v>
      </c>
      <c r="B633" s="2230" t="s">
        <v>757</v>
      </c>
      <c r="D633" s="108" t="s">
        <v>194</v>
      </c>
      <c r="E633" s="416"/>
      <c r="F633" s="1402"/>
      <c r="G633" s="244"/>
      <c r="H633" s="1403"/>
      <c r="I633" s="1095"/>
      <c r="J633" s="113"/>
      <c r="K633" s="271"/>
      <c r="L633" s="271"/>
      <c r="M633" s="1400"/>
      <c r="N633" s="1401"/>
      <c r="O633" s="1401"/>
      <c r="P633" s="1086"/>
      <c r="Q633" s="1073"/>
      <c r="R633" s="1125"/>
      <c r="S633" s="315"/>
      <c r="T633" s="315"/>
      <c r="U633" s="315"/>
      <c r="V633" s="315"/>
      <c r="W633" s="837"/>
      <c r="X633" s="315">
        <f t="shared" si="59"/>
        <v>0</v>
      </c>
      <c r="Y633" s="760"/>
      <c r="Z633" s="315"/>
      <c r="AA633" s="315"/>
      <c r="AB633" s="315"/>
      <c r="AC633" s="315"/>
      <c r="AD633" s="315"/>
      <c r="AE633" s="899"/>
      <c r="AF633" s="354"/>
    </row>
    <row r="634" spans="1:32" ht="29.25" x14ac:dyDescent="0.25">
      <c r="A634" s="124">
        <v>1</v>
      </c>
      <c r="B634" s="2230" t="s">
        <v>757</v>
      </c>
      <c r="D634" s="2225" t="s">
        <v>403</v>
      </c>
      <c r="E634" s="406"/>
      <c r="F634" s="1404"/>
      <c r="G634" s="225"/>
      <c r="H634" s="269"/>
      <c r="I634" s="269">
        <f>I636+I640</f>
        <v>0</v>
      </c>
      <c r="J634" s="269" t="e">
        <f>I634/H634*100</f>
        <v>#DIV/0!</v>
      </c>
      <c r="K634" s="186"/>
      <c r="L634" s="186"/>
      <c r="M634" s="1239"/>
      <c r="N634" s="1241"/>
      <c r="O634" s="1241"/>
      <c r="P634" s="140"/>
      <c r="Q634" s="1081"/>
      <c r="R634" s="1130"/>
      <c r="S634" s="316"/>
      <c r="T634" s="316"/>
      <c r="U634" s="316"/>
      <c r="V634" s="316"/>
      <c r="W634" s="313">
        <f>S634/12*$D$4</f>
        <v>0</v>
      </c>
      <c r="X634" s="316">
        <f t="shared" si="59"/>
        <v>0</v>
      </c>
      <c r="Y634" s="757"/>
      <c r="Z634" s="316"/>
      <c r="AA634" s="316">
        <f>X634-W634</f>
        <v>0</v>
      </c>
      <c r="AB634" s="316"/>
      <c r="AC634" s="316"/>
      <c r="AD634" s="316"/>
      <c r="AE634" s="894"/>
      <c r="AF634" s="313"/>
    </row>
    <row r="635" spans="1:32" x14ac:dyDescent="0.25">
      <c r="A635" s="124">
        <v>1</v>
      </c>
      <c r="B635" s="2230" t="s">
        <v>757</v>
      </c>
      <c r="D635" s="297" t="s">
        <v>396</v>
      </c>
      <c r="E635" s="406"/>
      <c r="F635" s="1404"/>
      <c r="G635" s="214"/>
      <c r="H635" s="1216"/>
      <c r="I635" s="111"/>
      <c r="J635" s="110"/>
      <c r="K635" s="186"/>
      <c r="L635" s="186"/>
      <c r="M635" s="1239"/>
      <c r="N635" s="1241"/>
      <c r="O635" s="1241"/>
      <c r="P635" s="140"/>
      <c r="Q635" s="1081"/>
      <c r="R635" s="1130"/>
      <c r="S635" s="316"/>
      <c r="T635" s="316"/>
      <c r="U635" s="316"/>
      <c r="V635" s="316"/>
      <c r="W635" s="313"/>
      <c r="X635" s="316">
        <f t="shared" si="59"/>
        <v>0</v>
      </c>
      <c r="Y635" s="757"/>
      <c r="Z635" s="316"/>
      <c r="AA635" s="316"/>
      <c r="AB635" s="316"/>
      <c r="AC635" s="316"/>
      <c r="AD635" s="316"/>
      <c r="AE635" s="894"/>
      <c r="AF635" s="313"/>
    </row>
    <row r="636" spans="1:32" ht="30" x14ac:dyDescent="0.25">
      <c r="A636" s="124">
        <v>1</v>
      </c>
      <c r="B636" s="2230" t="s">
        <v>757</v>
      </c>
      <c r="D636" s="461" t="s">
        <v>536</v>
      </c>
      <c r="E636" s="406"/>
      <c r="F636" s="1404"/>
      <c r="G636" s="214"/>
      <c r="H636" s="1216"/>
      <c r="I636" s="111">
        <f>I637</f>
        <v>0</v>
      </c>
      <c r="J636" s="110" t="e">
        <f>I636/H636*100</f>
        <v>#DIV/0!</v>
      </c>
      <c r="K636" s="186"/>
      <c r="L636" s="186"/>
      <c r="M636" s="1239"/>
      <c r="N636" s="1241"/>
      <c r="O636" s="1241"/>
      <c r="P636" s="140"/>
      <c r="Q636" s="1081"/>
      <c r="R636" s="1130"/>
      <c r="S636" s="316"/>
      <c r="T636" s="316"/>
      <c r="U636" s="316"/>
      <c r="V636" s="316"/>
      <c r="W636" s="313"/>
      <c r="X636" s="316">
        <f t="shared" si="59"/>
        <v>0</v>
      </c>
      <c r="Y636" s="757"/>
      <c r="Z636" s="316"/>
      <c r="AA636" s="316"/>
      <c r="AB636" s="316"/>
      <c r="AC636" s="316"/>
      <c r="AD636" s="316"/>
      <c r="AE636" s="894"/>
      <c r="AF636" s="313"/>
    </row>
    <row r="637" spans="1:32" x14ac:dyDescent="0.25">
      <c r="A637" s="124">
        <v>1</v>
      </c>
      <c r="B637" s="2230" t="s">
        <v>757</v>
      </c>
      <c r="D637" s="297" t="s">
        <v>537</v>
      </c>
      <c r="E637" s="406"/>
      <c r="F637" s="1404"/>
      <c r="G637" s="214"/>
      <c r="H637" s="1216"/>
      <c r="I637" s="111"/>
      <c r="J637" s="110" t="e">
        <f>I637/H637*100</f>
        <v>#DIV/0!</v>
      </c>
      <c r="K637" s="186"/>
      <c r="L637" s="186"/>
      <c r="M637" s="1239"/>
      <c r="N637" s="1241"/>
      <c r="O637" s="1241"/>
      <c r="P637" s="140"/>
      <c r="Q637" s="1081"/>
      <c r="R637" s="1130"/>
      <c r="S637" s="316"/>
      <c r="T637" s="316"/>
      <c r="U637" s="316"/>
      <c r="V637" s="316"/>
      <c r="W637" s="313"/>
      <c r="X637" s="316">
        <f t="shared" si="59"/>
        <v>0</v>
      </c>
      <c r="Y637" s="757"/>
      <c r="Z637" s="316"/>
      <c r="AA637" s="316"/>
      <c r="AB637" s="316"/>
      <c r="AC637" s="316"/>
      <c r="AD637" s="316"/>
      <c r="AE637" s="894"/>
      <c r="AF637" s="313"/>
    </row>
    <row r="638" spans="1:32" ht="45" x14ac:dyDescent="0.25">
      <c r="A638" s="124">
        <v>1</v>
      </c>
      <c r="B638" s="2230" t="s">
        <v>757</v>
      </c>
      <c r="D638" s="297" t="s">
        <v>539</v>
      </c>
      <c r="E638" s="406"/>
      <c r="F638" s="1404"/>
      <c r="G638" s="214"/>
      <c r="H638" s="1216"/>
      <c r="I638" s="111"/>
      <c r="J638" s="110"/>
      <c r="K638" s="186"/>
      <c r="L638" s="186"/>
      <c r="M638" s="1239"/>
      <c r="N638" s="1241"/>
      <c r="O638" s="1241"/>
      <c r="P638" s="140"/>
      <c r="Q638" s="1081"/>
      <c r="R638" s="1130"/>
      <c r="S638" s="316"/>
      <c r="T638" s="316"/>
      <c r="U638" s="316"/>
      <c r="V638" s="316"/>
      <c r="W638" s="313"/>
      <c r="X638" s="316">
        <f t="shared" si="59"/>
        <v>0</v>
      </c>
      <c r="Y638" s="757"/>
      <c r="Z638" s="316"/>
      <c r="AA638" s="316"/>
      <c r="AB638" s="316"/>
      <c r="AC638" s="316"/>
      <c r="AD638" s="316"/>
      <c r="AE638" s="894"/>
      <c r="AF638" s="313"/>
    </row>
    <row r="639" spans="1:32" ht="60" x14ac:dyDescent="0.25">
      <c r="A639" s="124">
        <v>1</v>
      </c>
      <c r="B639" s="2230" t="s">
        <v>757</v>
      </c>
      <c r="D639" s="297" t="s">
        <v>540</v>
      </c>
      <c r="E639" s="406"/>
      <c r="F639" s="1404"/>
      <c r="G639" s="214"/>
      <c r="H639" s="1216"/>
      <c r="I639" s="111"/>
      <c r="J639" s="110"/>
      <c r="K639" s="186"/>
      <c r="L639" s="186"/>
      <c r="M639" s="1239"/>
      <c r="N639" s="1241"/>
      <c r="O639" s="1241"/>
      <c r="P639" s="140"/>
      <c r="Q639" s="1081"/>
      <c r="R639" s="1130"/>
      <c r="S639" s="316"/>
      <c r="T639" s="316"/>
      <c r="U639" s="316"/>
      <c r="V639" s="316"/>
      <c r="W639" s="313"/>
      <c r="X639" s="316">
        <f t="shared" si="59"/>
        <v>0</v>
      </c>
      <c r="Y639" s="757"/>
      <c r="Z639" s="316"/>
      <c r="AA639" s="316"/>
      <c r="AB639" s="316"/>
      <c r="AC639" s="316"/>
      <c r="AD639" s="316"/>
      <c r="AE639" s="894"/>
      <c r="AF639" s="313"/>
    </row>
    <row r="640" spans="1:32" ht="45" x14ac:dyDescent="0.25">
      <c r="A640" s="124">
        <v>1</v>
      </c>
      <c r="B640" s="2230" t="s">
        <v>757</v>
      </c>
      <c r="D640" s="296" t="s">
        <v>541</v>
      </c>
      <c r="E640" s="406"/>
      <c r="F640" s="1404"/>
      <c r="G640" s="214"/>
      <c r="H640" s="1216"/>
      <c r="I640" s="111"/>
      <c r="J640" s="110"/>
      <c r="K640" s="186"/>
      <c r="L640" s="186"/>
      <c r="M640" s="1239"/>
      <c r="N640" s="1241"/>
      <c r="O640" s="1241"/>
      <c r="P640" s="140"/>
      <c r="Q640" s="1081"/>
      <c r="R640" s="1130"/>
      <c r="S640" s="316"/>
      <c r="T640" s="316"/>
      <c r="U640" s="316"/>
      <c r="V640" s="316"/>
      <c r="W640" s="313"/>
      <c r="X640" s="316">
        <f t="shared" si="59"/>
        <v>0</v>
      </c>
      <c r="Y640" s="757"/>
      <c r="Z640" s="316"/>
      <c r="AA640" s="316"/>
      <c r="AB640" s="316"/>
      <c r="AC640" s="316"/>
      <c r="AD640" s="316"/>
      <c r="AE640" s="894"/>
      <c r="AF640" s="313"/>
    </row>
    <row r="641" spans="1:32" ht="29.25" x14ac:dyDescent="0.25">
      <c r="A641" s="124">
        <v>1</v>
      </c>
      <c r="B641" s="2230" t="s">
        <v>757</v>
      </c>
      <c r="D641" s="513" t="s">
        <v>404</v>
      </c>
      <c r="E641" s="406"/>
      <c r="F641" s="1404"/>
      <c r="G641" s="214"/>
      <c r="H641" s="1216"/>
      <c r="I641" s="111"/>
      <c r="J641" s="110"/>
      <c r="K641" s="186"/>
      <c r="L641" s="186"/>
      <c r="M641" s="1239"/>
      <c r="N641" s="1241"/>
      <c r="O641" s="1241"/>
      <c r="P641" s="140"/>
      <c r="Q641" s="1081"/>
      <c r="R641" s="1130"/>
      <c r="S641" s="316"/>
      <c r="T641" s="316"/>
      <c r="U641" s="316"/>
      <c r="V641" s="316"/>
      <c r="W641" s="313"/>
      <c r="X641" s="316">
        <f t="shared" si="59"/>
        <v>0</v>
      </c>
      <c r="Y641" s="757"/>
      <c r="Z641" s="316"/>
      <c r="AA641" s="316"/>
      <c r="AB641" s="316"/>
      <c r="AC641" s="316"/>
      <c r="AD641" s="316"/>
      <c r="AE641" s="894"/>
      <c r="AF641" s="313"/>
    </row>
    <row r="642" spans="1:32" ht="29.25" x14ac:dyDescent="0.25">
      <c r="A642" s="124">
        <v>1</v>
      </c>
      <c r="B642" s="2230" t="s">
        <v>757</v>
      </c>
      <c r="D642" s="513" t="s">
        <v>397</v>
      </c>
      <c r="E642" s="406"/>
      <c r="F642" s="1404"/>
      <c r="G642" s="214"/>
      <c r="H642" s="1216"/>
      <c r="I642" s="111"/>
      <c r="J642" s="110"/>
      <c r="K642" s="186"/>
      <c r="L642" s="186"/>
      <c r="M642" s="1239"/>
      <c r="N642" s="1241"/>
      <c r="O642" s="1241"/>
      <c r="P642" s="140"/>
      <c r="Q642" s="1081"/>
      <c r="R642" s="1130"/>
      <c r="S642" s="316"/>
      <c r="T642" s="316"/>
      <c r="U642" s="316"/>
      <c r="V642" s="316"/>
      <c r="W642" s="313"/>
      <c r="X642" s="316">
        <f t="shared" si="59"/>
        <v>0</v>
      </c>
      <c r="Y642" s="757"/>
      <c r="Z642" s="316"/>
      <c r="AA642" s="316"/>
      <c r="AB642" s="316"/>
      <c r="AC642" s="316"/>
      <c r="AD642" s="316"/>
      <c r="AE642" s="894"/>
      <c r="AF642" s="313"/>
    </row>
    <row r="643" spans="1:32" ht="30" x14ac:dyDescent="0.25">
      <c r="A643" s="124">
        <v>1</v>
      </c>
      <c r="B643" s="2230" t="s">
        <v>757</v>
      </c>
      <c r="D643" s="509" t="s">
        <v>191</v>
      </c>
      <c r="E643" s="406"/>
      <c r="F643" s="1404"/>
      <c r="G643" s="214"/>
      <c r="H643" s="1216"/>
      <c r="I643" s="111"/>
      <c r="J643" s="110"/>
      <c r="K643" s="186"/>
      <c r="L643" s="186"/>
      <c r="M643" s="1239"/>
      <c r="N643" s="1241"/>
      <c r="O643" s="1241"/>
      <c r="P643" s="140"/>
      <c r="Q643" s="1081"/>
      <c r="R643" s="1130"/>
      <c r="S643" s="316"/>
      <c r="T643" s="316"/>
      <c r="U643" s="316"/>
      <c r="V643" s="316"/>
      <c r="W643" s="313"/>
      <c r="X643" s="316">
        <f t="shared" si="59"/>
        <v>0</v>
      </c>
      <c r="Y643" s="757"/>
      <c r="Z643" s="316"/>
      <c r="AA643" s="316"/>
      <c r="AB643" s="316"/>
      <c r="AC643" s="316"/>
      <c r="AD643" s="316"/>
      <c r="AE643" s="894"/>
      <c r="AF643" s="313"/>
    </row>
    <row r="644" spans="1:32" ht="57.75" x14ac:dyDescent="0.25">
      <c r="A644" s="124">
        <v>1</v>
      </c>
      <c r="B644" s="2230" t="s">
        <v>757</v>
      </c>
      <c r="D644" s="513" t="s">
        <v>398</v>
      </c>
      <c r="E644" s="406"/>
      <c r="F644" s="1404"/>
      <c r="G644" s="214"/>
      <c r="H644" s="187"/>
      <c r="I644" s="111"/>
      <c r="J644" s="110"/>
      <c r="K644" s="186"/>
      <c r="L644" s="186"/>
      <c r="M644" s="1239"/>
      <c r="N644" s="1241"/>
      <c r="O644" s="1241"/>
      <c r="P644" s="140"/>
      <c r="Q644" s="1081"/>
      <c r="R644" s="1130"/>
      <c r="S644" s="316"/>
      <c r="T644" s="316"/>
      <c r="U644" s="316"/>
      <c r="V644" s="316"/>
      <c r="W644" s="313"/>
      <c r="X644" s="316">
        <f t="shared" si="59"/>
        <v>0</v>
      </c>
      <c r="Y644" s="757"/>
      <c r="Z644" s="316"/>
      <c r="AA644" s="316"/>
      <c r="AB644" s="316"/>
      <c r="AC644" s="316"/>
      <c r="AD644" s="316"/>
      <c r="AE644" s="894"/>
      <c r="AF644" s="313"/>
    </row>
    <row r="645" spans="1:32" s="134" customFormat="1" x14ac:dyDescent="0.25">
      <c r="A645" s="124">
        <v>1</v>
      </c>
      <c r="B645" s="2230" t="s">
        <v>757</v>
      </c>
      <c r="C645" s="2230"/>
      <c r="D645" s="463" t="s">
        <v>353</v>
      </c>
      <c r="E645" s="1104"/>
      <c r="F645" s="1322"/>
      <c r="G645" s="215"/>
      <c r="H645" s="188"/>
      <c r="I645" s="116">
        <f>I634</f>
        <v>0</v>
      </c>
      <c r="J645" s="116" t="e">
        <f>I645/H645*100</f>
        <v>#DIV/0!</v>
      </c>
      <c r="K645" s="1114"/>
      <c r="L645" s="1114"/>
      <c r="M645" s="1181"/>
      <c r="N645" s="1144"/>
      <c r="O645" s="1100"/>
      <c r="P645" s="1100"/>
      <c r="Q645" s="1176"/>
      <c r="R645" s="1100"/>
      <c r="S645" s="317"/>
      <c r="T645" s="317"/>
      <c r="U645" s="317"/>
      <c r="V645" s="317"/>
      <c r="W645" s="842"/>
      <c r="X645" s="317">
        <f t="shared" si="59"/>
        <v>0</v>
      </c>
      <c r="Y645" s="1251"/>
      <c r="Z645" s="318"/>
      <c r="AA645" s="318"/>
      <c r="AB645" s="318"/>
      <c r="AC645" s="317"/>
      <c r="AD645" s="317"/>
      <c r="AE645" s="1076"/>
      <c r="AF645" s="841"/>
    </row>
    <row r="646" spans="1:32" s="134" customFormat="1" ht="29.25" x14ac:dyDescent="0.25">
      <c r="A646" s="124">
        <v>1</v>
      </c>
      <c r="B646" s="2230" t="s">
        <v>757</v>
      </c>
      <c r="C646" s="2230"/>
      <c r="D646" s="463" t="s">
        <v>354</v>
      </c>
      <c r="E646" s="1104"/>
      <c r="F646" s="1322"/>
      <c r="G646" s="215"/>
      <c r="H646" s="110"/>
      <c r="I646" s="116"/>
      <c r="J646" s="116"/>
      <c r="K646" s="1114"/>
      <c r="L646" s="1114"/>
      <c r="M646" s="1100"/>
      <c r="N646" s="1100"/>
      <c r="O646" s="1181"/>
      <c r="P646" s="1144"/>
      <c r="Q646" s="1176"/>
      <c r="R646" s="1181"/>
      <c r="S646" s="317"/>
      <c r="T646" s="317"/>
      <c r="U646" s="317"/>
      <c r="V646" s="317"/>
      <c r="W646" s="313"/>
      <c r="X646" s="317">
        <f t="shared" si="59"/>
        <v>0</v>
      </c>
      <c r="Y646" s="757"/>
      <c r="Z646" s="316"/>
      <c r="AA646" s="316"/>
      <c r="AB646" s="317"/>
      <c r="AC646" s="317"/>
      <c r="AD646" s="317"/>
      <c r="AE646" s="1076"/>
      <c r="AF646" s="841"/>
    </row>
    <row r="647" spans="1:32" s="134" customFormat="1" ht="29.25" x14ac:dyDescent="0.25">
      <c r="A647" s="124">
        <v>1</v>
      </c>
      <c r="B647" s="2230" t="s">
        <v>757</v>
      </c>
      <c r="C647" s="2230"/>
      <c r="D647" s="463" t="s">
        <v>355</v>
      </c>
      <c r="E647" s="1367"/>
      <c r="F647" s="1405"/>
      <c r="G647" s="1082"/>
      <c r="H647" s="188"/>
      <c r="I647" s="115"/>
      <c r="J647" s="115"/>
      <c r="K647" s="1184"/>
      <c r="L647" s="1184"/>
      <c r="M647" s="1181"/>
      <c r="N647" s="1144"/>
      <c r="O647" s="1294"/>
      <c r="P647" s="1294"/>
      <c r="Q647" s="1294"/>
      <c r="R647" s="1294"/>
      <c r="S647" s="323"/>
      <c r="T647" s="323"/>
      <c r="U647" s="323"/>
      <c r="V647" s="323"/>
      <c r="W647" s="842">
        <f>S647/12*$D$4</f>
        <v>0</v>
      </c>
      <c r="X647" s="323">
        <f t="shared" si="59"/>
        <v>0</v>
      </c>
      <c r="Y647" s="1251"/>
      <c r="Z647" s="318"/>
      <c r="AA647" s="318">
        <f>X647-W647</f>
        <v>0</v>
      </c>
      <c r="AB647" s="323"/>
      <c r="AC647" s="323"/>
      <c r="AD647" s="323"/>
      <c r="AE647" s="1088"/>
      <c r="AF647" s="844"/>
    </row>
    <row r="648" spans="1:32" x14ac:dyDescent="0.25">
      <c r="A648" s="124">
        <v>1</v>
      </c>
      <c r="B648" s="2230" t="s">
        <v>757</v>
      </c>
      <c r="D648" s="1406" t="s">
        <v>134</v>
      </c>
      <c r="E648" s="1407"/>
      <c r="F648" s="1408"/>
      <c r="G648" s="32"/>
      <c r="H648" s="7"/>
      <c r="I648" s="7">
        <f>I645</f>
        <v>0</v>
      </c>
      <c r="J648" s="7" t="e">
        <f>SUM(J634)</f>
        <v>#DIV/0!</v>
      </c>
      <c r="K648" s="8"/>
      <c r="L648" s="8"/>
      <c r="M648" s="1171"/>
      <c r="N648" s="7"/>
      <c r="O648" s="1171"/>
      <c r="P648" s="7"/>
      <c r="Q648" s="1171"/>
      <c r="R648" s="1171"/>
      <c r="S648" s="314"/>
      <c r="T648" s="314"/>
      <c r="U648" s="314"/>
      <c r="V648" s="314"/>
      <c r="W648" s="846">
        <f t="shared" ref="W648:AD648" si="64">SUM(W647,W634)</f>
        <v>0</v>
      </c>
      <c r="X648" s="314">
        <f t="shared" si="59"/>
        <v>0</v>
      </c>
      <c r="Y648" s="761">
        <f t="shared" si="64"/>
        <v>0</v>
      </c>
      <c r="Z648" s="314">
        <f t="shared" si="64"/>
        <v>0</v>
      </c>
      <c r="AA648" s="314">
        <f t="shared" si="64"/>
        <v>0</v>
      </c>
      <c r="AB648" s="314">
        <f t="shared" si="64"/>
        <v>0</v>
      </c>
      <c r="AC648" s="314">
        <f t="shared" si="64"/>
        <v>0</v>
      </c>
      <c r="AD648" s="314">
        <f t="shared" si="64"/>
        <v>0</v>
      </c>
      <c r="AE648" s="1093"/>
      <c r="AF648" s="846"/>
    </row>
    <row r="649" spans="1:32" x14ac:dyDescent="0.25">
      <c r="A649" s="124">
        <v>1</v>
      </c>
      <c r="B649" s="2230" t="s">
        <v>757</v>
      </c>
      <c r="D649" s="1409" t="s">
        <v>28</v>
      </c>
      <c r="E649" s="1410"/>
      <c r="F649" s="1124"/>
      <c r="G649" s="1077"/>
      <c r="H649" s="1403"/>
      <c r="I649" s="113"/>
      <c r="J649" s="113"/>
      <c r="K649" s="271"/>
      <c r="L649" s="271"/>
      <c r="M649" s="727"/>
      <c r="N649" s="1095"/>
      <c r="O649" s="1095"/>
      <c r="P649" s="1095"/>
      <c r="Q649" s="1095"/>
      <c r="R649" s="727"/>
      <c r="S649" s="315"/>
      <c r="T649" s="315"/>
      <c r="U649" s="315"/>
      <c r="V649" s="315"/>
      <c r="W649" s="354"/>
      <c r="X649" s="315">
        <f t="shared" si="59"/>
        <v>0</v>
      </c>
      <c r="Y649" s="760"/>
      <c r="Z649" s="315"/>
      <c r="AA649" s="315"/>
      <c r="AB649" s="315"/>
      <c r="AC649" s="315"/>
      <c r="AD649" s="315"/>
      <c r="AE649" s="1126"/>
      <c r="AF649" s="354"/>
    </row>
    <row r="650" spans="1:32" x14ac:dyDescent="0.25">
      <c r="A650" s="124">
        <v>1</v>
      </c>
      <c r="B650" s="2230" t="s">
        <v>757</v>
      </c>
      <c r="D650" s="1411" t="s">
        <v>16</v>
      </c>
      <c r="E650" s="1412"/>
      <c r="F650" s="1413"/>
      <c r="G650" s="1414"/>
      <c r="H650" s="1415"/>
      <c r="I650" s="1213"/>
      <c r="J650" s="1286"/>
      <c r="K650" s="1416"/>
      <c r="L650" s="1416"/>
      <c r="M650" s="1417"/>
      <c r="N650" s="1418"/>
      <c r="O650" s="1418"/>
      <c r="P650" s="1263"/>
      <c r="Q650" s="1417"/>
      <c r="R650" s="1263"/>
      <c r="S650" s="324"/>
      <c r="T650" s="324"/>
      <c r="U650" s="324"/>
      <c r="V650" s="324"/>
      <c r="W650" s="850"/>
      <c r="X650" s="324">
        <f t="shared" si="59"/>
        <v>0</v>
      </c>
      <c r="Y650" s="1265"/>
      <c r="Z650" s="324"/>
      <c r="AA650" s="324"/>
      <c r="AB650" s="324"/>
      <c r="AC650" s="324"/>
      <c r="AD650" s="324"/>
      <c r="AE650" s="1419"/>
      <c r="AF650" s="850"/>
    </row>
    <row r="651" spans="1:32" s="134" customFormat="1" x14ac:dyDescent="0.25">
      <c r="A651" s="124">
        <v>1</v>
      </c>
      <c r="B651" s="2230" t="s">
        <v>757</v>
      </c>
      <c r="C651" s="2230" t="s">
        <v>793</v>
      </c>
      <c r="D651" s="826" t="s">
        <v>15</v>
      </c>
      <c r="E651" s="1288"/>
      <c r="F651" s="1305">
        <v>240</v>
      </c>
      <c r="G651" s="1077"/>
      <c r="H651" s="1403"/>
      <c r="I651" s="3018">
        <v>2827</v>
      </c>
      <c r="J651" s="3519" t="e">
        <f>I651/H651*100</f>
        <v>#DIV/0!</v>
      </c>
      <c r="K651" s="3526">
        <v>2</v>
      </c>
      <c r="L651" s="3527">
        <f>O651/I651</f>
        <v>2.1050583657587549</v>
      </c>
      <c r="M651" s="3511">
        <f>ROUND(G651*K651,0)</f>
        <v>0</v>
      </c>
      <c r="N651" s="3512">
        <f>M651/12*$D$4</f>
        <v>0</v>
      </c>
      <c r="O651" s="3651">
        <v>5951</v>
      </c>
      <c r="P651" s="1125" t="e">
        <f>O651/N651*100</f>
        <v>#DIV/0!</v>
      </c>
      <c r="Q651" s="1086">
        <f>ROUND(M651/F651,0)</f>
        <v>0</v>
      </c>
      <c r="R651" s="1086" t="e">
        <f>O651/$D$4*12/Q651</f>
        <v>#DIV/0!</v>
      </c>
      <c r="S651" s="315"/>
      <c r="T651" s="315"/>
      <c r="U651" s="315"/>
      <c r="V651" s="315"/>
      <c r="W651" s="354"/>
      <c r="X651" s="315">
        <f t="shared" si="59"/>
        <v>0</v>
      </c>
      <c r="Y651" s="760"/>
      <c r="Z651" s="315"/>
      <c r="AA651" s="315"/>
      <c r="AB651" s="315"/>
      <c r="AC651" s="315"/>
      <c r="AD651" s="315"/>
      <c r="AE651" s="1126"/>
      <c r="AF651" s="354"/>
    </row>
    <row r="652" spans="1:32" x14ac:dyDescent="0.25">
      <c r="A652" s="124">
        <v>1</v>
      </c>
      <c r="B652" s="2230" t="s">
        <v>757</v>
      </c>
      <c r="C652" s="2230" t="s">
        <v>793</v>
      </c>
      <c r="D652" s="1421" t="s">
        <v>176</v>
      </c>
      <c r="E652" s="1422"/>
      <c r="F652" s="1423">
        <v>240</v>
      </c>
      <c r="G652" s="1424"/>
      <c r="H652" s="1217"/>
      <c r="I652" s="1217">
        <f>SUM(I651:I651)</f>
        <v>2827</v>
      </c>
      <c r="J652" s="1083" t="e">
        <f>I652/H652*100</f>
        <v>#DIV/0!</v>
      </c>
      <c r="K652" s="1296">
        <f>K651</f>
        <v>2</v>
      </c>
      <c r="L652" s="1182">
        <f>O652/I652</f>
        <v>2.1050583657587549</v>
      </c>
      <c r="M652" s="1217">
        <f>SUM(M651:M651)</f>
        <v>0</v>
      </c>
      <c r="N652" s="1217">
        <f>SUM(N651:N651)</f>
        <v>0</v>
      </c>
      <c r="O652" s="1217">
        <f>SUM(O651:O651)</f>
        <v>5951</v>
      </c>
      <c r="P652" s="1072" t="e">
        <f>O652/N652*100</f>
        <v>#DIV/0!</v>
      </c>
      <c r="Q652" s="1217">
        <f>SUM(Q651:Q651)</f>
        <v>0</v>
      </c>
      <c r="R652" s="1072" t="e">
        <f>O652/$D$4*12/Q652</f>
        <v>#DIV/0!</v>
      </c>
      <c r="S652" s="318"/>
      <c r="T652" s="318"/>
      <c r="U652" s="318"/>
      <c r="V652" s="318"/>
      <c r="W652" s="842"/>
      <c r="X652" s="318">
        <f t="shared" si="59"/>
        <v>0</v>
      </c>
      <c r="Y652" s="1251"/>
      <c r="Z652" s="318"/>
      <c r="AA652" s="318"/>
      <c r="AB652" s="318"/>
      <c r="AC652" s="318"/>
      <c r="AD652" s="318"/>
      <c r="AE652" s="1335"/>
      <c r="AF652" s="842"/>
    </row>
    <row r="653" spans="1:32" ht="30" thickBot="1" x14ac:dyDescent="0.3">
      <c r="A653" s="124">
        <v>1</v>
      </c>
      <c r="B653" s="2230" t="s">
        <v>757</v>
      </c>
      <c r="D653" s="1258" t="s">
        <v>196</v>
      </c>
      <c r="E653" s="1258"/>
      <c r="F653" s="1258"/>
      <c r="G653" s="32"/>
      <c r="H653" s="1171"/>
      <c r="I653" s="7">
        <f>I652</f>
        <v>2827</v>
      </c>
      <c r="J653" s="7" t="e">
        <f>I653/H653*100</f>
        <v>#DIV/0!</v>
      </c>
      <c r="K653" s="8">
        <f>K652</f>
        <v>2</v>
      </c>
      <c r="L653" s="262">
        <f>L652</f>
        <v>2.1050583657587549</v>
      </c>
      <c r="M653" s="1171">
        <f>M652</f>
        <v>0</v>
      </c>
      <c r="N653" s="7">
        <f>N652</f>
        <v>0</v>
      </c>
      <c r="O653" s="7">
        <f>O652</f>
        <v>5951</v>
      </c>
      <c r="P653" s="168" t="e">
        <f>O653/N653*100</f>
        <v>#DIV/0!</v>
      </c>
      <c r="Q653" s="168">
        <f>Q652</f>
        <v>0</v>
      </c>
      <c r="R653" s="1173" t="e">
        <f>R652</f>
        <v>#DIV/0!</v>
      </c>
      <c r="S653" s="314"/>
      <c r="T653" s="314"/>
      <c r="U653" s="314"/>
      <c r="V653" s="314"/>
      <c r="W653" s="847">
        <f>S653/12*$D$4+(T653-S653)/11*3+(U653-T653)/10*2+(V653-U653)/9*1</f>
        <v>0</v>
      </c>
      <c r="X653" s="3004">
        <f t="shared" si="59"/>
        <v>92890.441359999983</v>
      </c>
      <c r="Y653" s="761"/>
      <c r="Z653" s="314"/>
      <c r="AA653" s="314">
        <f>X653-W653</f>
        <v>92890.441359999983</v>
      </c>
      <c r="AB653" s="314"/>
      <c r="AC653" s="314">
        <v>0</v>
      </c>
      <c r="AD653" s="3004">
        <v>92890.441359999983</v>
      </c>
      <c r="AE653" s="1093"/>
      <c r="AF653" s="846"/>
    </row>
    <row r="654" spans="1:32" ht="16.5" thickBot="1" x14ac:dyDescent="0.3">
      <c r="A654" s="124">
        <v>1</v>
      </c>
      <c r="B654" s="2230" t="s">
        <v>757</v>
      </c>
      <c r="D654" s="1159" t="s">
        <v>370</v>
      </c>
      <c r="E654" s="1159"/>
      <c r="F654" s="142"/>
      <c r="G654" s="246"/>
      <c r="H654" s="1163"/>
      <c r="I654" s="1207"/>
      <c r="J654" s="1207"/>
      <c r="K654" s="1269"/>
      <c r="L654" s="1269"/>
      <c r="M654" s="1271"/>
      <c r="N654" s="1358"/>
      <c r="O654" s="1358">
        <f>SUM(O631,O648,O653)</f>
        <v>5951</v>
      </c>
      <c r="P654" s="1358"/>
      <c r="Q654" s="1358"/>
      <c r="R654" s="1271"/>
      <c r="S654" s="322"/>
      <c r="T654" s="322"/>
      <c r="U654" s="322"/>
      <c r="V654" s="322"/>
      <c r="W654" s="843">
        <f>SUM(W631,W648,W653)</f>
        <v>0</v>
      </c>
      <c r="X654" s="143">
        <f t="shared" si="59"/>
        <v>92890.441359999983</v>
      </c>
      <c r="Y654" s="762">
        <f t="shared" ref="Y654:AF654" si="65">SUM(Y631,Y648,Y653)</f>
        <v>0</v>
      </c>
      <c r="Z654" s="322">
        <f t="shared" si="65"/>
        <v>0</v>
      </c>
      <c r="AA654" s="322">
        <f t="shared" si="65"/>
        <v>92890.441359999983</v>
      </c>
      <c r="AB654" s="322">
        <f t="shared" si="65"/>
        <v>0</v>
      </c>
      <c r="AC654" s="322">
        <f t="shared" si="65"/>
        <v>0</v>
      </c>
      <c r="AD654" s="143">
        <f t="shared" si="65"/>
        <v>92890.441359999983</v>
      </c>
      <c r="AE654" s="1166"/>
      <c r="AF654" s="843">
        <f t="shared" si="65"/>
        <v>0</v>
      </c>
    </row>
    <row r="655" spans="1:32" x14ac:dyDescent="0.25">
      <c r="A655" s="124">
        <v>1</v>
      </c>
      <c r="D655" s="126"/>
      <c r="E655" s="1425"/>
      <c r="F655" s="126"/>
      <c r="G655" s="244"/>
      <c r="H655" s="727"/>
      <c r="I655" s="1095"/>
      <c r="J655" s="1095"/>
      <c r="K655" s="271"/>
      <c r="L655" s="271"/>
      <c r="M655" s="1125"/>
      <c r="N655" s="1086"/>
      <c r="O655" s="1086"/>
      <c r="P655" s="1086"/>
      <c r="Q655" s="1086"/>
      <c r="R655" s="1086"/>
      <c r="S655" s="315"/>
      <c r="T655" s="315"/>
      <c r="U655" s="315"/>
      <c r="V655" s="315"/>
      <c r="W655" s="354"/>
      <c r="X655" s="315">
        <f t="shared" si="59"/>
        <v>0</v>
      </c>
      <c r="Y655" s="760"/>
      <c r="Z655" s="315"/>
      <c r="AA655" s="315"/>
      <c r="AB655" s="315"/>
      <c r="AC655" s="315"/>
      <c r="AD655" s="315"/>
      <c r="AE655" s="899"/>
      <c r="AF655" s="354"/>
    </row>
    <row r="656" spans="1:32" ht="57.75" x14ac:dyDescent="0.25">
      <c r="A656" s="124">
        <v>1</v>
      </c>
      <c r="B656" s="2230" t="s">
        <v>758</v>
      </c>
      <c r="D656" s="1062" t="s">
        <v>451</v>
      </c>
      <c r="E656" s="1340"/>
      <c r="F656" s="1426"/>
      <c r="G656" s="244"/>
      <c r="H656" s="727"/>
      <c r="I656" s="1095"/>
      <c r="J656" s="1095"/>
      <c r="K656" s="271"/>
      <c r="L656" s="271"/>
      <c r="M656" s="1125"/>
      <c r="N656" s="1086"/>
      <c r="O656" s="1086"/>
      <c r="P656" s="1086"/>
      <c r="Q656" s="1086"/>
      <c r="R656" s="1086"/>
      <c r="S656" s="316"/>
      <c r="T656" s="316"/>
      <c r="U656" s="316"/>
      <c r="V656" s="316"/>
      <c r="W656" s="313"/>
      <c r="X656" s="316">
        <f t="shared" si="59"/>
        <v>0</v>
      </c>
      <c r="Y656" s="757"/>
      <c r="Z656" s="316"/>
      <c r="AA656" s="316"/>
      <c r="AB656" s="316"/>
      <c r="AC656" s="316"/>
      <c r="AD656" s="316"/>
      <c r="AE656" s="899"/>
      <c r="AF656" s="313"/>
    </row>
    <row r="657" spans="1:32" ht="15.75" x14ac:dyDescent="0.25">
      <c r="A657" s="124">
        <v>1</v>
      </c>
      <c r="B657" s="2230" t="s">
        <v>758</v>
      </c>
      <c r="D657" s="1427" t="s">
        <v>132</v>
      </c>
      <c r="E657" s="1428"/>
      <c r="F657" s="126"/>
      <c r="G657" s="227"/>
      <c r="H657" s="1284"/>
      <c r="I657" s="114">
        <f>SUM(I658:I665)</f>
        <v>398</v>
      </c>
      <c r="J657" s="114" t="e">
        <f>I657/H657*100</f>
        <v>#DIV/0!</v>
      </c>
      <c r="K657" s="1429"/>
      <c r="L657" s="1429"/>
      <c r="M657" s="1400"/>
      <c r="N657" s="1401"/>
      <c r="O657" s="1401"/>
      <c r="P657" s="1401"/>
      <c r="Q657" s="1401"/>
      <c r="R657" s="1401"/>
      <c r="S657" s="315"/>
      <c r="T657" s="315"/>
      <c r="U657" s="315"/>
      <c r="V657" s="315"/>
      <c r="W657" s="354">
        <f>S657/12*$D$4+(T657-S657)/11*3+(U657-T657)/10*2+(V657-U657)/9*1</f>
        <v>0</v>
      </c>
      <c r="X657" s="2993">
        <f t="shared" si="59"/>
        <v>37.364099999999993</v>
      </c>
      <c r="Y657" s="760">
        <f>SUM(Y658:Y665)</f>
        <v>0</v>
      </c>
      <c r="Z657" s="2993">
        <v>68.607060000000004</v>
      </c>
      <c r="AA657" s="315">
        <f>X657-W657</f>
        <v>37.364099999999993</v>
      </c>
      <c r="AB657" s="315"/>
      <c r="AC657" s="315">
        <v>0</v>
      </c>
      <c r="AD657" s="2993">
        <v>105.97116</v>
      </c>
      <c r="AE657" s="895"/>
      <c r="AF657" s="354"/>
    </row>
    <row r="658" spans="1:32" x14ac:dyDescent="0.25">
      <c r="A658" s="124">
        <v>1</v>
      </c>
      <c r="B658" s="2230" t="s">
        <v>758</v>
      </c>
      <c r="D658" s="150" t="s">
        <v>114</v>
      </c>
      <c r="E658" s="1288"/>
      <c r="F658" s="126"/>
      <c r="G658" s="1077"/>
      <c r="H658" s="187"/>
      <c r="I658" s="499">
        <v>47</v>
      </c>
      <c r="J658" s="110" t="e">
        <f>I658/H658*100</f>
        <v>#DIV/0!</v>
      </c>
      <c r="K658" s="1133"/>
      <c r="L658" s="1133"/>
      <c r="M658" s="1125"/>
      <c r="N658" s="1086"/>
      <c r="O658" s="1086"/>
      <c r="P658" s="140"/>
      <c r="Q658" s="140"/>
      <c r="R658" s="140"/>
      <c r="S658" s="316"/>
      <c r="T658" s="316"/>
      <c r="U658" s="316"/>
      <c r="V658" s="316"/>
      <c r="W658" s="313"/>
      <c r="X658" s="316">
        <f t="shared" si="59"/>
        <v>0</v>
      </c>
      <c r="Y658" s="757"/>
      <c r="Z658" s="316"/>
      <c r="AA658" s="316"/>
      <c r="AB658" s="316"/>
      <c r="AC658" s="316"/>
      <c r="AD658" s="316"/>
      <c r="AE658" s="925"/>
      <c r="AF658" s="313"/>
    </row>
    <row r="659" spans="1:32" s="2230" customFormat="1" x14ac:dyDescent="0.25">
      <c r="B659" s="2230" t="s">
        <v>758</v>
      </c>
      <c r="D659" s="150" t="s">
        <v>514</v>
      </c>
      <c r="E659" s="1288"/>
      <c r="F659" s="126"/>
      <c r="G659" s="1077"/>
      <c r="H659" s="187"/>
      <c r="I659" s="499">
        <v>270</v>
      </c>
      <c r="J659" s="110"/>
      <c r="K659" s="1133"/>
      <c r="L659" s="1133"/>
      <c r="M659" s="1125"/>
      <c r="N659" s="1086"/>
      <c r="O659" s="1086"/>
      <c r="P659" s="140"/>
      <c r="Q659" s="140"/>
      <c r="R659" s="140"/>
      <c r="S659" s="316"/>
      <c r="T659" s="316"/>
      <c r="U659" s="316"/>
      <c r="V659" s="316"/>
      <c r="W659" s="313"/>
      <c r="X659" s="316">
        <f t="shared" si="59"/>
        <v>0</v>
      </c>
      <c r="Y659" s="757"/>
      <c r="Z659" s="316"/>
      <c r="AA659" s="316"/>
      <c r="AB659" s="316"/>
      <c r="AC659" s="316"/>
      <c r="AD659" s="316"/>
      <c r="AE659" s="925"/>
      <c r="AF659" s="313"/>
    </row>
    <row r="660" spans="1:32" ht="45" x14ac:dyDescent="0.25">
      <c r="A660" s="124">
        <v>1</v>
      </c>
      <c r="B660" s="2230" t="s">
        <v>758</v>
      </c>
      <c r="D660" s="473" t="s">
        <v>179</v>
      </c>
      <c r="E660" s="1288"/>
      <c r="F660" s="126"/>
      <c r="G660" s="1077"/>
      <c r="H660" s="187"/>
      <c r="I660" s="499">
        <v>24</v>
      </c>
      <c r="J660" s="110" t="e">
        <f>I660/H660*100</f>
        <v>#DIV/0!</v>
      </c>
      <c r="K660" s="1133"/>
      <c r="L660" s="1133"/>
      <c r="M660" s="1125"/>
      <c r="N660" s="1086"/>
      <c r="O660" s="1086"/>
      <c r="P660" s="140"/>
      <c r="Q660" s="140"/>
      <c r="R660" s="140"/>
      <c r="S660" s="316"/>
      <c r="T660" s="316"/>
      <c r="U660" s="316"/>
      <c r="V660" s="316"/>
      <c r="W660" s="313"/>
      <c r="X660" s="316">
        <f t="shared" si="59"/>
        <v>0</v>
      </c>
      <c r="Y660" s="757"/>
      <c r="Z660" s="316"/>
      <c r="AA660" s="316"/>
      <c r="AB660" s="316"/>
      <c r="AC660" s="316"/>
      <c r="AD660" s="316"/>
      <c r="AE660" s="925"/>
      <c r="AF660" s="313"/>
    </row>
    <row r="661" spans="1:32" ht="45" x14ac:dyDescent="0.25">
      <c r="A661" s="124">
        <v>1</v>
      </c>
      <c r="B661" s="2230" t="s">
        <v>758</v>
      </c>
      <c r="D661" s="150" t="s">
        <v>388</v>
      </c>
      <c r="E661" s="437"/>
      <c r="F661" s="1071"/>
      <c r="G661" s="1077"/>
      <c r="H661" s="110"/>
      <c r="I661" s="499">
        <v>22</v>
      </c>
      <c r="J661" s="110" t="e">
        <f>I661/H661*100</f>
        <v>#DIV/0!</v>
      </c>
      <c r="K661" s="308"/>
      <c r="L661" s="139"/>
      <c r="M661" s="1073"/>
      <c r="N661" s="140"/>
      <c r="O661" s="1072"/>
      <c r="P661" s="267"/>
      <c r="Q661" s="267"/>
      <c r="R661" s="140"/>
      <c r="S661" s="317"/>
      <c r="T661" s="317"/>
      <c r="U661" s="317"/>
      <c r="V661" s="317"/>
      <c r="W661" s="841"/>
      <c r="X661" s="317">
        <f t="shared" si="59"/>
        <v>0</v>
      </c>
      <c r="Y661" s="1102"/>
      <c r="Z661" s="317"/>
      <c r="AA661" s="316"/>
      <c r="AB661" s="317"/>
      <c r="AC661" s="317"/>
      <c r="AD661" s="317"/>
      <c r="AE661" s="925"/>
      <c r="AF661" s="841"/>
    </row>
    <row r="662" spans="1:32" ht="45" x14ac:dyDescent="0.25">
      <c r="B662" s="2230" t="s">
        <v>758</v>
      </c>
      <c r="D662" s="150" t="s">
        <v>425</v>
      </c>
      <c r="E662" s="1430"/>
      <c r="F662" s="128"/>
      <c r="G662" s="1077"/>
      <c r="H662" s="110"/>
      <c r="I662" s="499">
        <v>24</v>
      </c>
      <c r="J662" s="110" t="e">
        <f>I662/H662*100</f>
        <v>#DIV/0!</v>
      </c>
      <c r="K662" s="139"/>
      <c r="L662" s="308"/>
      <c r="M662" s="140"/>
      <c r="N662" s="140"/>
      <c r="O662" s="140"/>
      <c r="P662" s="267"/>
      <c r="Q662" s="267"/>
      <c r="R662" s="1072"/>
      <c r="S662" s="317"/>
      <c r="T662" s="317"/>
      <c r="U662" s="317"/>
      <c r="V662" s="317"/>
      <c r="W662" s="841"/>
      <c r="X662" s="317">
        <f t="shared" ref="X662:X726" si="66">AD662-AC662-Z662-Y662</f>
        <v>0</v>
      </c>
      <c r="Y662" s="1102"/>
      <c r="Z662" s="317"/>
      <c r="AA662" s="317"/>
      <c r="AB662" s="1372"/>
      <c r="AC662" s="317"/>
      <c r="AD662" s="317"/>
      <c r="AE662" s="925"/>
      <c r="AF662" s="841"/>
    </row>
    <row r="663" spans="1:32" s="2230" customFormat="1" ht="45" x14ac:dyDescent="0.25">
      <c r="D663" s="150" t="s">
        <v>910</v>
      </c>
      <c r="E663" s="1430"/>
      <c r="F663" s="1079"/>
      <c r="G663" s="1077"/>
      <c r="H663" s="188"/>
      <c r="I663" s="499"/>
      <c r="J663" s="110"/>
      <c r="K663" s="1080"/>
      <c r="L663" s="308"/>
      <c r="M663" s="267"/>
      <c r="N663" s="1072"/>
      <c r="O663" s="267"/>
      <c r="P663" s="267"/>
      <c r="Q663" s="267"/>
      <c r="R663" s="1072"/>
      <c r="S663" s="317"/>
      <c r="T663" s="317"/>
      <c r="U663" s="317"/>
      <c r="V663" s="317"/>
      <c r="W663" s="841"/>
      <c r="X663" s="317"/>
      <c r="Y663" s="1102"/>
      <c r="Z663" s="317"/>
      <c r="AA663" s="317"/>
      <c r="AB663" s="1372"/>
      <c r="AC663" s="317"/>
      <c r="AD663" s="317"/>
      <c r="AE663" s="925"/>
      <c r="AF663" s="841"/>
    </row>
    <row r="664" spans="1:32" x14ac:dyDescent="0.25">
      <c r="A664" s="124">
        <v>1</v>
      </c>
      <c r="B664" s="2230" t="s">
        <v>758</v>
      </c>
      <c r="D664" s="465" t="s">
        <v>118</v>
      </c>
      <c r="E664" s="437"/>
      <c r="F664" s="1079"/>
      <c r="G664" s="1077"/>
      <c r="H664" s="188"/>
      <c r="I664" s="499">
        <v>10</v>
      </c>
      <c r="J664" s="110" t="e">
        <f>I664/H664*100</f>
        <v>#DIV/0!</v>
      </c>
      <c r="K664" s="1080"/>
      <c r="L664" s="1080"/>
      <c r="M664" s="267"/>
      <c r="N664" s="1072"/>
      <c r="O664" s="267"/>
      <c r="P664" s="267"/>
      <c r="Q664" s="140"/>
      <c r="R664" s="140"/>
      <c r="S664" s="317"/>
      <c r="T664" s="317"/>
      <c r="U664" s="317"/>
      <c r="V664" s="317"/>
      <c r="W664" s="313"/>
      <c r="X664" s="316">
        <f t="shared" si="66"/>
        <v>0</v>
      </c>
      <c r="Y664" s="1102"/>
      <c r="Z664" s="317"/>
      <c r="AA664" s="317"/>
      <c r="AB664" s="1372"/>
      <c r="AC664" s="317"/>
      <c r="AD664" s="316"/>
      <c r="AE664" s="925"/>
      <c r="AF664" s="313"/>
    </row>
    <row r="665" spans="1:32" x14ac:dyDescent="0.25">
      <c r="A665" s="124">
        <v>1</v>
      </c>
      <c r="B665" s="2230" t="s">
        <v>758</v>
      </c>
      <c r="D665" s="465" t="s">
        <v>32</v>
      </c>
      <c r="E665" s="437"/>
      <c r="F665" s="128"/>
      <c r="G665" s="206"/>
      <c r="H665" s="110"/>
      <c r="I665" s="499">
        <v>1</v>
      </c>
      <c r="J665" s="1083" t="e">
        <f>I665/H665*100</f>
        <v>#DIV/0!</v>
      </c>
      <c r="K665" s="1080"/>
      <c r="L665" s="1080"/>
      <c r="M665" s="267"/>
      <c r="N665" s="267"/>
      <c r="O665" s="267"/>
      <c r="P665" s="267"/>
      <c r="Q665" s="1072"/>
      <c r="R665" s="267"/>
      <c r="S665" s="317"/>
      <c r="T665" s="317"/>
      <c r="U665" s="317"/>
      <c r="V665" s="317"/>
      <c r="W665" s="313"/>
      <c r="X665" s="318">
        <f t="shared" si="66"/>
        <v>0</v>
      </c>
      <c r="Y665" s="757"/>
      <c r="Z665" s="316"/>
      <c r="AA665" s="316"/>
      <c r="AB665" s="535"/>
      <c r="AC665" s="317"/>
      <c r="AD665" s="318"/>
      <c r="AE665" s="925"/>
      <c r="AF665" s="842"/>
    </row>
    <row r="666" spans="1:32" x14ac:dyDescent="0.25">
      <c r="A666" s="124">
        <v>1</v>
      </c>
      <c r="B666" s="2230" t="s">
        <v>758</v>
      </c>
      <c r="D666" s="1431" t="s">
        <v>134</v>
      </c>
      <c r="E666" s="1432"/>
      <c r="F666" s="1433"/>
      <c r="G666" s="1376"/>
      <c r="H666" s="1434"/>
      <c r="I666" s="36"/>
      <c r="J666" s="36"/>
      <c r="K666" s="1309"/>
      <c r="L666" s="1309"/>
      <c r="M666" s="1435"/>
      <c r="N666" s="1173"/>
      <c r="O666" s="1173"/>
      <c r="P666" s="1173"/>
      <c r="Q666" s="1173"/>
      <c r="R666" s="1173"/>
      <c r="S666" s="314"/>
      <c r="T666" s="314"/>
      <c r="U666" s="314"/>
      <c r="V666" s="314"/>
      <c r="W666" s="846">
        <f t="shared" ref="W666:AC666" si="67">W657</f>
        <v>0</v>
      </c>
      <c r="X666" s="314">
        <f t="shared" si="66"/>
        <v>37.364099999999993</v>
      </c>
      <c r="Y666" s="761">
        <f t="shared" si="67"/>
        <v>0</v>
      </c>
      <c r="Z666" s="314">
        <f t="shared" si="67"/>
        <v>68.607060000000004</v>
      </c>
      <c r="AA666" s="314">
        <f t="shared" si="67"/>
        <v>37.364099999999993</v>
      </c>
      <c r="AB666" s="314">
        <f t="shared" si="67"/>
        <v>0</v>
      </c>
      <c r="AC666" s="314">
        <f t="shared" si="67"/>
        <v>0</v>
      </c>
      <c r="AD666" s="314">
        <f>AD657</f>
        <v>105.97116</v>
      </c>
      <c r="AE666" s="1381"/>
      <c r="AF666" s="846"/>
    </row>
    <row r="667" spans="1:32" x14ac:dyDescent="0.25">
      <c r="A667" s="124">
        <v>1</v>
      </c>
      <c r="B667" s="2230" t="s">
        <v>758</v>
      </c>
      <c r="D667" s="290" t="s">
        <v>28</v>
      </c>
      <c r="E667" s="419"/>
      <c r="F667" s="126"/>
      <c r="G667" s="1169"/>
      <c r="H667" s="188"/>
      <c r="I667" s="1083"/>
      <c r="J667" s="1083"/>
      <c r="K667" s="308"/>
      <c r="L667" s="1133"/>
      <c r="M667" s="1073"/>
      <c r="N667" s="1086"/>
      <c r="O667" s="1072"/>
      <c r="P667" s="1072"/>
      <c r="Q667" s="1072"/>
      <c r="R667" s="1072"/>
      <c r="S667" s="318"/>
      <c r="T667" s="318"/>
      <c r="U667" s="318"/>
      <c r="V667" s="318"/>
      <c r="W667" s="842"/>
      <c r="X667" s="318">
        <f t="shared" si="66"/>
        <v>0</v>
      </c>
      <c r="Y667" s="1251"/>
      <c r="Z667" s="318"/>
      <c r="AA667" s="318"/>
      <c r="AB667" s="318"/>
      <c r="AC667" s="318"/>
      <c r="AD667" s="318"/>
      <c r="AE667" s="1037"/>
      <c r="AF667" s="842"/>
    </row>
    <row r="668" spans="1:32" x14ac:dyDescent="0.25">
      <c r="A668" s="124">
        <v>1</v>
      </c>
      <c r="B668" s="2230" t="s">
        <v>758</v>
      </c>
      <c r="D668" s="288" t="s">
        <v>16</v>
      </c>
      <c r="E668" s="420"/>
      <c r="F668" s="1071"/>
      <c r="G668" s="206"/>
      <c r="H668" s="1436"/>
      <c r="I668" s="116"/>
      <c r="J668" s="116"/>
      <c r="K668" s="139"/>
      <c r="L668" s="308"/>
      <c r="M668" s="267"/>
      <c r="N668" s="1072"/>
      <c r="O668" s="267"/>
      <c r="P668" s="267"/>
      <c r="Q668" s="267"/>
      <c r="R668" s="267"/>
      <c r="S668" s="317"/>
      <c r="T668" s="317"/>
      <c r="U668" s="317"/>
      <c r="V668" s="317"/>
      <c r="W668" s="841"/>
      <c r="X668" s="317">
        <f t="shared" si="66"/>
        <v>0</v>
      </c>
      <c r="Y668" s="1102"/>
      <c r="Z668" s="317"/>
      <c r="AA668" s="317"/>
      <c r="AB668" s="317"/>
      <c r="AC668" s="317"/>
      <c r="AD668" s="317"/>
      <c r="AE668" s="1076"/>
      <c r="AF668" s="841"/>
    </row>
    <row r="669" spans="1:32" x14ac:dyDescent="0.25">
      <c r="A669" s="124">
        <v>1</v>
      </c>
      <c r="B669" s="2230" t="s">
        <v>758</v>
      </c>
      <c r="C669" s="2230" t="s">
        <v>793</v>
      </c>
      <c r="D669" s="289" t="s">
        <v>271</v>
      </c>
      <c r="E669" s="421"/>
      <c r="F669" s="1079">
        <v>240</v>
      </c>
      <c r="G669" s="1169"/>
      <c r="H669" s="1436"/>
      <c r="I669" s="3012">
        <v>1</v>
      </c>
      <c r="J669" s="116"/>
      <c r="K669" s="308"/>
      <c r="L669" s="139"/>
      <c r="M669" s="267"/>
      <c r="N669" s="140"/>
      <c r="O669" s="3576">
        <v>28</v>
      </c>
      <c r="P669" s="267" t="e">
        <f>O669/N669*100</f>
        <v>#DIV/0!</v>
      </c>
      <c r="Q669" s="267">
        <f>ROUND(M669/F669,0)</f>
        <v>0</v>
      </c>
      <c r="R669" s="267" t="e">
        <f>O669/$D$4*12/Q669</f>
        <v>#DIV/0!</v>
      </c>
      <c r="S669" s="317"/>
      <c r="T669" s="317"/>
      <c r="U669" s="317"/>
      <c r="V669" s="317"/>
      <c r="W669" s="841"/>
      <c r="X669" s="317">
        <f t="shared" si="66"/>
        <v>0</v>
      </c>
      <c r="Y669" s="1102"/>
      <c r="Z669" s="317"/>
      <c r="AA669" s="317"/>
      <c r="AB669" s="317"/>
      <c r="AC669" s="317"/>
      <c r="AD669" s="317"/>
      <c r="AE669" s="1076"/>
      <c r="AF669" s="841"/>
    </row>
    <row r="670" spans="1:32" x14ac:dyDescent="0.25">
      <c r="A670" s="124">
        <v>1</v>
      </c>
      <c r="B670" s="2230" t="s">
        <v>758</v>
      </c>
      <c r="C670" s="2230" t="s">
        <v>793</v>
      </c>
      <c r="D670" s="1437" t="s">
        <v>176</v>
      </c>
      <c r="E670" s="1438"/>
      <c r="F670" s="1079"/>
      <c r="G670" s="489"/>
      <c r="H670" s="1196"/>
      <c r="I670" s="145">
        <f>SUM(I669)</f>
        <v>1</v>
      </c>
      <c r="J670" s="145" t="e">
        <f>I670/H670*100</f>
        <v>#DIV/0!</v>
      </c>
      <c r="K670" s="1114">
        <f>K669</f>
        <v>0</v>
      </c>
      <c r="L670" s="1182">
        <f>O670/I670</f>
        <v>28</v>
      </c>
      <c r="M670" s="1177">
        <f>SUM(M669)</f>
        <v>0</v>
      </c>
      <c r="N670" s="1144">
        <f>SUM(N669)</f>
        <v>0</v>
      </c>
      <c r="O670" s="1177">
        <f>O669</f>
        <v>28</v>
      </c>
      <c r="P670" s="1177" t="e">
        <f>SUM(P669)</f>
        <v>#DIV/0!</v>
      </c>
      <c r="Q670" s="1177">
        <f>SUM(Q669)</f>
        <v>0</v>
      </c>
      <c r="R670" s="1177" t="e">
        <f>SUM(R669)</f>
        <v>#DIV/0!</v>
      </c>
      <c r="S670" s="317"/>
      <c r="T670" s="317"/>
      <c r="U670" s="317"/>
      <c r="V670" s="317"/>
      <c r="W670" s="841"/>
      <c r="X670" s="317">
        <f t="shared" si="66"/>
        <v>0</v>
      </c>
      <c r="Y670" s="1102"/>
      <c r="Z670" s="317"/>
      <c r="AA670" s="317"/>
      <c r="AB670" s="317"/>
      <c r="AC670" s="317"/>
      <c r="AD670" s="317"/>
      <c r="AE670" s="1150"/>
      <c r="AF670" s="841"/>
    </row>
    <row r="671" spans="1:32" ht="30" thickBot="1" x14ac:dyDescent="0.3">
      <c r="A671" s="124">
        <v>1</v>
      </c>
      <c r="B671" s="2230" t="s">
        <v>758</v>
      </c>
      <c r="D671" s="1439" t="s">
        <v>196</v>
      </c>
      <c r="E671" s="1439"/>
      <c r="F671" s="1440"/>
      <c r="G671" s="1383"/>
      <c r="H671" s="309"/>
      <c r="I671" s="309">
        <f>SUM(I670)</f>
        <v>1</v>
      </c>
      <c r="J671" s="309" t="e">
        <f t="shared" ref="J671:R671" si="68">SUM(J670)</f>
        <v>#DIV/0!</v>
      </c>
      <c r="K671" s="651">
        <f t="shared" si="68"/>
        <v>0</v>
      </c>
      <c r="L671" s="651">
        <f t="shared" si="68"/>
        <v>28</v>
      </c>
      <c r="M671" s="309">
        <f t="shared" si="68"/>
        <v>0</v>
      </c>
      <c r="N671" s="309">
        <f t="shared" si="68"/>
        <v>0</v>
      </c>
      <c r="O671" s="309">
        <f>O670</f>
        <v>28</v>
      </c>
      <c r="P671" s="1441" t="e">
        <f t="shared" si="68"/>
        <v>#DIV/0!</v>
      </c>
      <c r="Q671" s="1441">
        <f t="shared" si="68"/>
        <v>0</v>
      </c>
      <c r="R671" s="1441" t="e">
        <f t="shared" si="68"/>
        <v>#DIV/0!</v>
      </c>
      <c r="S671" s="314"/>
      <c r="T671" s="314"/>
      <c r="U671" s="314"/>
      <c r="V671" s="314"/>
      <c r="W671" s="847">
        <f>S671/12*$D$4+(T671-S671)/11*3+(U671-T671)/10*2+(V671-U671)/9*1</f>
        <v>0</v>
      </c>
      <c r="X671" s="3004">
        <f t="shared" si="66"/>
        <v>208.79476</v>
      </c>
      <c r="Y671" s="761"/>
      <c r="Z671" s="314"/>
      <c r="AA671" s="314">
        <f>X671-W671</f>
        <v>208.79476</v>
      </c>
      <c r="AB671" s="314"/>
      <c r="AC671" s="314">
        <v>0</v>
      </c>
      <c r="AD671" s="3004">
        <v>208.79476</v>
      </c>
      <c r="AE671" s="1387"/>
      <c r="AF671" s="846"/>
    </row>
    <row r="672" spans="1:32" ht="16.5" thickBot="1" x14ac:dyDescent="0.3">
      <c r="A672" s="124">
        <v>1</v>
      </c>
      <c r="B672" s="2230" t="s">
        <v>758</v>
      </c>
      <c r="D672" s="1159" t="s">
        <v>370</v>
      </c>
      <c r="E672" s="1159"/>
      <c r="F672" s="142"/>
      <c r="G672" s="246"/>
      <c r="H672" s="1163"/>
      <c r="I672" s="1207"/>
      <c r="J672" s="1207"/>
      <c r="K672" s="1269"/>
      <c r="L672" s="1269"/>
      <c r="M672" s="1442"/>
      <c r="N672" s="1443"/>
      <c r="O672" s="1443">
        <f>O671</f>
        <v>28</v>
      </c>
      <c r="P672" s="1443"/>
      <c r="Q672" s="1443"/>
      <c r="R672" s="1443"/>
      <c r="S672" s="322"/>
      <c r="T672" s="322"/>
      <c r="U672" s="322"/>
      <c r="V672" s="322"/>
      <c r="W672" s="322">
        <f t="shared" ref="W672:AB672" si="69">W657+W671</f>
        <v>0</v>
      </c>
      <c r="X672" s="322">
        <f t="shared" si="66"/>
        <v>246.15886</v>
      </c>
      <c r="Y672" s="762">
        <f t="shared" si="69"/>
        <v>0</v>
      </c>
      <c r="Z672" s="322">
        <f t="shared" si="69"/>
        <v>68.607060000000004</v>
      </c>
      <c r="AA672" s="322">
        <f t="shared" si="69"/>
        <v>246.15886</v>
      </c>
      <c r="AB672" s="322">
        <f t="shared" si="69"/>
        <v>0</v>
      </c>
      <c r="AC672" s="322">
        <f>AC657+AC671</f>
        <v>0</v>
      </c>
      <c r="AD672" s="322">
        <f>AD657+AD671</f>
        <v>314.76591999999999</v>
      </c>
      <c r="AE672" s="1166"/>
      <c r="AF672" s="843"/>
    </row>
    <row r="673" spans="1:32" x14ac:dyDescent="0.25">
      <c r="A673" s="124">
        <v>1</v>
      </c>
      <c r="D673" s="150"/>
      <c r="E673" s="422"/>
      <c r="F673" s="1450"/>
      <c r="G673" s="208"/>
      <c r="H673" s="188"/>
      <c r="I673" s="1451"/>
      <c r="J673" s="1083"/>
      <c r="K673" s="1452"/>
      <c r="L673" s="1084"/>
      <c r="M673" s="1085"/>
      <c r="N673" s="1072"/>
      <c r="O673" s="1072"/>
      <c r="P673" s="1072"/>
      <c r="Q673" s="1072"/>
      <c r="R673" s="1072"/>
      <c r="S673" s="314"/>
      <c r="T673" s="314"/>
      <c r="U673" s="314"/>
      <c r="V673" s="314"/>
      <c r="W673" s="846"/>
      <c r="X673" s="314">
        <f t="shared" si="66"/>
        <v>0</v>
      </c>
      <c r="Y673" s="761"/>
      <c r="Z673" s="314"/>
      <c r="AA673" s="314"/>
      <c r="AB673" s="314"/>
      <c r="AC673" s="314"/>
      <c r="AD673" s="314"/>
      <c r="AE673" s="1453"/>
      <c r="AF673" s="846"/>
    </row>
    <row r="674" spans="1:32" ht="43.5" x14ac:dyDescent="0.25">
      <c r="A674" s="124">
        <v>1</v>
      </c>
      <c r="B674" s="2230" t="s">
        <v>797</v>
      </c>
      <c r="D674" s="1062" t="s">
        <v>761</v>
      </c>
      <c r="E674" s="1062"/>
      <c r="F674" s="1063"/>
      <c r="G674" s="211"/>
      <c r="H674" s="1444"/>
      <c r="I674" s="174"/>
      <c r="J674" s="174"/>
      <c r="K674" s="807"/>
      <c r="L674" s="807"/>
      <c r="M674" s="1445"/>
      <c r="N674" s="1446"/>
      <c r="O674" s="1446"/>
      <c r="P674" s="1446"/>
      <c r="Q674" s="1446"/>
      <c r="R674" s="1446"/>
      <c r="S674" s="316"/>
      <c r="T674" s="316"/>
      <c r="U674" s="316"/>
      <c r="V674" s="316"/>
      <c r="W674" s="313"/>
      <c r="X674" s="316">
        <f t="shared" si="66"/>
        <v>0</v>
      </c>
      <c r="Y674" s="757"/>
      <c r="Z674" s="316"/>
      <c r="AA674" s="316"/>
      <c r="AB674" s="316"/>
      <c r="AC674" s="316"/>
      <c r="AD674" s="316"/>
      <c r="AE674" s="929"/>
      <c r="AF674" s="313"/>
    </row>
    <row r="675" spans="1:32" x14ac:dyDescent="0.25">
      <c r="A675" s="124">
        <v>1</v>
      </c>
      <c r="B675" s="2230" t="s">
        <v>797</v>
      </c>
      <c r="D675" s="259" t="s">
        <v>194</v>
      </c>
      <c r="E675" s="423"/>
      <c r="F675" s="1459"/>
      <c r="G675" s="1459"/>
      <c r="H675" s="1095"/>
      <c r="I675" s="1078"/>
      <c r="J675" s="1078"/>
      <c r="K675" s="1078"/>
      <c r="L675" s="1078"/>
      <c r="M675" s="1078"/>
      <c r="N675" s="1078"/>
      <c r="O675" s="1078"/>
      <c r="P675" s="1078"/>
      <c r="Q675" s="1078"/>
      <c r="R675" s="1078"/>
      <c r="S675" s="315"/>
      <c r="T675" s="315"/>
      <c r="U675" s="315"/>
      <c r="V675" s="315"/>
      <c r="W675" s="837"/>
      <c r="X675" s="2993">
        <f t="shared" si="66"/>
        <v>1483.4942999999998</v>
      </c>
      <c r="Y675" s="760"/>
      <c r="Z675" s="2993">
        <v>13.344799999999999</v>
      </c>
      <c r="AA675" s="315"/>
      <c r="AB675" s="315">
        <v>0</v>
      </c>
      <c r="AC675" s="315">
        <v>0</v>
      </c>
      <c r="AD675" s="2993">
        <v>1496.8390999999999</v>
      </c>
      <c r="AE675" s="1047"/>
      <c r="AF675" s="354"/>
    </row>
    <row r="676" spans="1:32" ht="29.25" x14ac:dyDescent="0.25">
      <c r="A676" s="124">
        <v>1</v>
      </c>
      <c r="B676" s="2230" t="s">
        <v>797</v>
      </c>
      <c r="D676" s="460" t="s">
        <v>403</v>
      </c>
      <c r="E676" s="1456"/>
      <c r="F676" s="1459"/>
      <c r="G676" s="477"/>
      <c r="H676" s="477"/>
      <c r="I676" s="477">
        <f>I677+I678+I682+I681</f>
        <v>1935</v>
      </c>
      <c r="J676" s="116" t="e">
        <f>I676/H676*100</f>
        <v>#DIV/0!</v>
      </c>
      <c r="K676" s="1078"/>
      <c r="L676" s="1078"/>
      <c r="M676" s="1078"/>
      <c r="N676" s="1078"/>
      <c r="O676" s="1078"/>
      <c r="P676" s="1078"/>
      <c r="Q676" s="1078"/>
      <c r="R676" s="1078"/>
      <c r="S676" s="315"/>
      <c r="T676" s="315"/>
      <c r="U676" s="315"/>
      <c r="V676" s="315"/>
      <c r="W676" s="837">
        <f>S676/12*$D$4+(T676-S676)/11*3+(U676-T676)/10*2+(V676-U676)/9*1</f>
        <v>0</v>
      </c>
      <c r="X676" s="315">
        <f t="shared" si="66"/>
        <v>0</v>
      </c>
      <c r="Y676" s="760"/>
      <c r="Z676" s="315"/>
      <c r="AA676" s="315">
        <f>X676-W676</f>
        <v>0</v>
      </c>
      <c r="AB676" s="315"/>
      <c r="AC676" s="315">
        <v>0</v>
      </c>
      <c r="AD676" s="315"/>
      <c r="AE676" s="896"/>
      <c r="AF676" s="354"/>
    </row>
    <row r="677" spans="1:32" x14ac:dyDescent="0.25">
      <c r="A677" s="124">
        <v>1</v>
      </c>
      <c r="B677" s="2230" t="s">
        <v>797</v>
      </c>
      <c r="D677" s="297" t="s">
        <v>396</v>
      </c>
      <c r="E677" s="1456"/>
      <c r="F677" s="1459"/>
      <c r="G677" s="208"/>
      <c r="H677" s="1095"/>
      <c r="I677" s="1078"/>
      <c r="J677" s="116"/>
      <c r="K677" s="1078"/>
      <c r="L677" s="1078"/>
      <c r="M677" s="1078"/>
      <c r="N677" s="1078"/>
      <c r="O677" s="1078"/>
      <c r="P677" s="1078"/>
      <c r="Q677" s="1078"/>
      <c r="R677" s="1078"/>
      <c r="S677" s="315"/>
      <c r="T677" s="315"/>
      <c r="U677" s="315"/>
      <c r="V677" s="315"/>
      <c r="W677" s="354"/>
      <c r="X677" s="315">
        <f t="shared" si="66"/>
        <v>0</v>
      </c>
      <c r="Y677" s="760"/>
      <c r="Z677" s="315"/>
      <c r="AA677" s="315"/>
      <c r="AB677" s="315"/>
      <c r="AC677" s="315"/>
      <c r="AD677" s="315"/>
      <c r="AE677" s="1047"/>
      <c r="AF677" s="354"/>
    </row>
    <row r="678" spans="1:32" ht="30" x14ac:dyDescent="0.25">
      <c r="A678" s="124">
        <v>1</v>
      </c>
      <c r="B678" s="2230" t="s">
        <v>797</v>
      </c>
      <c r="D678" s="461" t="s">
        <v>536</v>
      </c>
      <c r="E678" s="1456"/>
      <c r="F678" s="1459"/>
      <c r="G678" s="208"/>
      <c r="H678" s="208"/>
      <c r="I678" s="208">
        <f>I679+I680</f>
        <v>1935</v>
      </c>
      <c r="J678" s="116" t="e">
        <f>I678/H678*100</f>
        <v>#DIV/0!</v>
      </c>
      <c r="K678" s="1078"/>
      <c r="L678" s="1078"/>
      <c r="M678" s="1078"/>
      <c r="N678" s="1078"/>
      <c r="O678" s="1078"/>
      <c r="P678" s="1078"/>
      <c r="Q678" s="1078"/>
      <c r="R678" s="1078"/>
      <c r="S678" s="315"/>
      <c r="T678" s="315"/>
      <c r="U678" s="315"/>
      <c r="V678" s="315"/>
      <c r="W678" s="354"/>
      <c r="X678" s="315">
        <f t="shared" si="66"/>
        <v>0</v>
      </c>
      <c r="Y678" s="760"/>
      <c r="Z678" s="315"/>
      <c r="AA678" s="315"/>
      <c r="AB678" s="315"/>
      <c r="AC678" s="315"/>
      <c r="AD678" s="315"/>
      <c r="AE678" s="897"/>
      <c r="AF678" s="354"/>
    </row>
    <row r="679" spans="1:32" x14ac:dyDescent="0.25">
      <c r="A679" s="124">
        <v>1</v>
      </c>
      <c r="B679" s="2230" t="s">
        <v>797</v>
      </c>
      <c r="D679" s="297" t="s">
        <v>537</v>
      </c>
      <c r="E679" s="1456"/>
      <c r="F679" s="1459"/>
      <c r="G679" s="208"/>
      <c r="H679" s="208"/>
      <c r="I679" s="208">
        <v>1935</v>
      </c>
      <c r="J679" s="116" t="e">
        <f>I679/H679*100</f>
        <v>#DIV/0!</v>
      </c>
      <c r="K679" s="1078"/>
      <c r="L679" s="1078"/>
      <c r="M679" s="1078"/>
      <c r="N679" s="1078"/>
      <c r="O679" s="1078"/>
      <c r="P679" s="1078"/>
      <c r="Q679" s="1078"/>
      <c r="R679" s="1078"/>
      <c r="S679" s="315"/>
      <c r="T679" s="315"/>
      <c r="U679" s="315"/>
      <c r="V679" s="315"/>
      <c r="W679" s="354"/>
      <c r="X679" s="315">
        <f t="shared" si="66"/>
        <v>0</v>
      </c>
      <c r="Y679" s="760"/>
      <c r="Z679" s="315"/>
      <c r="AA679" s="315"/>
      <c r="AB679" s="315"/>
      <c r="AC679" s="315"/>
      <c r="AD679" s="315"/>
      <c r="AE679" s="897"/>
      <c r="AF679" s="354"/>
    </row>
    <row r="680" spans="1:32" ht="45" x14ac:dyDescent="0.25">
      <c r="A680" s="124">
        <v>1</v>
      </c>
      <c r="B680" s="2230" t="s">
        <v>797</v>
      </c>
      <c r="D680" s="297" t="s">
        <v>539</v>
      </c>
      <c r="E680" s="1456"/>
      <c r="F680" s="1459"/>
      <c r="G680" s="208"/>
      <c r="H680" s="208"/>
      <c r="I680" s="208"/>
      <c r="J680" s="116"/>
      <c r="K680" s="1078"/>
      <c r="L680" s="1078"/>
      <c r="M680" s="1078"/>
      <c r="N680" s="1078"/>
      <c r="O680" s="1078"/>
      <c r="P680" s="1078"/>
      <c r="Q680" s="1078"/>
      <c r="R680" s="1078"/>
      <c r="S680" s="315"/>
      <c r="T680" s="315"/>
      <c r="U680" s="315"/>
      <c r="V680" s="315"/>
      <c r="W680" s="354"/>
      <c r="X680" s="315">
        <f t="shared" si="66"/>
        <v>0</v>
      </c>
      <c r="Y680" s="760"/>
      <c r="Z680" s="315"/>
      <c r="AA680" s="315"/>
      <c r="AB680" s="315"/>
      <c r="AC680" s="315"/>
      <c r="AD680" s="315"/>
      <c r="AE680" s="897"/>
      <c r="AF680" s="354"/>
    </row>
    <row r="681" spans="1:32" ht="60" x14ac:dyDescent="0.25">
      <c r="A681" s="124">
        <v>1</v>
      </c>
      <c r="B681" s="2230" t="s">
        <v>797</v>
      </c>
      <c r="D681" s="297" t="s">
        <v>540</v>
      </c>
      <c r="E681" s="1456"/>
      <c r="F681" s="1459"/>
      <c r="G681" s="208"/>
      <c r="H681" s="1095"/>
      <c r="I681" s="208"/>
      <c r="J681" s="116"/>
      <c r="K681" s="1078"/>
      <c r="L681" s="1078"/>
      <c r="M681" s="1078"/>
      <c r="N681" s="1078"/>
      <c r="O681" s="1078"/>
      <c r="P681" s="1078"/>
      <c r="Q681" s="1078"/>
      <c r="R681" s="1078"/>
      <c r="S681" s="315"/>
      <c r="T681" s="315"/>
      <c r="U681" s="315"/>
      <c r="V681" s="315"/>
      <c r="W681" s="354"/>
      <c r="X681" s="315">
        <f t="shared" si="66"/>
        <v>0</v>
      </c>
      <c r="Y681" s="760"/>
      <c r="Z681" s="315"/>
      <c r="AA681" s="315"/>
      <c r="AB681" s="315"/>
      <c r="AC681" s="315"/>
      <c r="AD681" s="315"/>
      <c r="AE681" s="897"/>
      <c r="AF681" s="354"/>
    </row>
    <row r="682" spans="1:32" ht="45" x14ac:dyDescent="0.25">
      <c r="A682" s="124">
        <v>1</v>
      </c>
      <c r="B682" s="2230" t="s">
        <v>797</v>
      </c>
      <c r="D682" s="296" t="s">
        <v>541</v>
      </c>
      <c r="E682" s="1456"/>
      <c r="F682" s="1459"/>
      <c r="G682" s="208"/>
      <c r="H682" s="1095"/>
      <c r="I682" s="208"/>
      <c r="J682" s="116"/>
      <c r="K682" s="1078"/>
      <c r="L682" s="1078"/>
      <c r="M682" s="1078"/>
      <c r="N682" s="1078"/>
      <c r="O682" s="1078"/>
      <c r="P682" s="1078"/>
      <c r="Q682" s="1078"/>
      <c r="R682" s="1078"/>
      <c r="S682" s="315"/>
      <c r="T682" s="315"/>
      <c r="U682" s="315"/>
      <c r="V682" s="315"/>
      <c r="W682" s="354"/>
      <c r="X682" s="315">
        <f t="shared" si="66"/>
        <v>0</v>
      </c>
      <c r="Y682" s="760"/>
      <c r="Z682" s="315"/>
      <c r="AA682" s="315"/>
      <c r="AB682" s="315"/>
      <c r="AC682" s="315"/>
      <c r="AD682" s="315"/>
      <c r="AE682" s="897"/>
      <c r="AF682" s="354"/>
    </row>
    <row r="683" spans="1:32" ht="29.25" x14ac:dyDescent="0.25">
      <c r="A683" s="124">
        <v>1</v>
      </c>
      <c r="B683" s="2230" t="s">
        <v>797</v>
      </c>
      <c r="D683" s="460" t="s">
        <v>404</v>
      </c>
      <c r="E683" s="1456"/>
      <c r="F683" s="1459"/>
      <c r="G683" s="208"/>
      <c r="H683" s="1095"/>
      <c r="I683" s="208"/>
      <c r="J683" s="116"/>
      <c r="K683" s="1078"/>
      <c r="L683" s="1078"/>
      <c r="M683" s="1078"/>
      <c r="N683" s="1078"/>
      <c r="O683" s="1078"/>
      <c r="P683" s="1078"/>
      <c r="Q683" s="1078"/>
      <c r="R683" s="1078"/>
      <c r="S683" s="315"/>
      <c r="T683" s="315"/>
      <c r="U683" s="315"/>
      <c r="V683" s="315"/>
      <c r="W683" s="354"/>
      <c r="X683" s="315">
        <f t="shared" si="66"/>
        <v>0</v>
      </c>
      <c r="Y683" s="760"/>
      <c r="Z683" s="315"/>
      <c r="AA683" s="315"/>
      <c r="AB683" s="315"/>
      <c r="AC683" s="315"/>
      <c r="AD683" s="315"/>
      <c r="AE683" s="897"/>
      <c r="AF683" s="354"/>
    </row>
    <row r="684" spans="1:32" ht="29.25" x14ac:dyDescent="0.25">
      <c r="A684" s="124">
        <v>1</v>
      </c>
      <c r="B684" s="2230" t="s">
        <v>797</v>
      </c>
      <c r="D684" s="460" t="s">
        <v>397</v>
      </c>
      <c r="E684" s="1456"/>
      <c r="F684" s="1459"/>
      <c r="G684" s="208"/>
      <c r="H684" s="1095"/>
      <c r="I684" s="208"/>
      <c r="J684" s="116"/>
      <c r="K684" s="1078"/>
      <c r="L684" s="1078"/>
      <c r="M684" s="1078"/>
      <c r="N684" s="1078"/>
      <c r="O684" s="1078"/>
      <c r="P684" s="1078"/>
      <c r="Q684" s="1078"/>
      <c r="R684" s="1078"/>
      <c r="S684" s="315"/>
      <c r="T684" s="315"/>
      <c r="U684" s="315"/>
      <c r="V684" s="315"/>
      <c r="W684" s="354"/>
      <c r="X684" s="315">
        <f t="shared" si="66"/>
        <v>0</v>
      </c>
      <c r="Y684" s="760"/>
      <c r="Z684" s="315"/>
      <c r="AA684" s="315"/>
      <c r="AB684" s="315"/>
      <c r="AC684" s="315"/>
      <c r="AD684" s="315"/>
      <c r="AE684" s="897"/>
      <c r="AF684" s="354"/>
    </row>
    <row r="685" spans="1:32" ht="30" x14ac:dyDescent="0.25">
      <c r="A685" s="124">
        <v>1</v>
      </c>
      <c r="B685" s="2230" t="s">
        <v>797</v>
      </c>
      <c r="D685" s="152" t="s">
        <v>191</v>
      </c>
      <c r="E685" s="1456"/>
      <c r="F685" s="1459"/>
      <c r="G685" s="208"/>
      <c r="H685" s="1095"/>
      <c r="I685" s="208"/>
      <c r="J685" s="116"/>
      <c r="K685" s="1078"/>
      <c r="L685" s="1078"/>
      <c r="M685" s="1078"/>
      <c r="N685" s="1078"/>
      <c r="O685" s="1078"/>
      <c r="P685" s="1078"/>
      <c r="Q685" s="1078"/>
      <c r="R685" s="1078"/>
      <c r="S685" s="315"/>
      <c r="T685" s="315"/>
      <c r="U685" s="315"/>
      <c r="V685" s="315"/>
      <c r="W685" s="354"/>
      <c r="X685" s="315">
        <f t="shared" si="66"/>
        <v>0</v>
      </c>
      <c r="Y685" s="760"/>
      <c r="Z685" s="315"/>
      <c r="AA685" s="315"/>
      <c r="AB685" s="315"/>
      <c r="AC685" s="315"/>
      <c r="AD685" s="315"/>
      <c r="AE685" s="897"/>
      <c r="AF685" s="354"/>
    </row>
    <row r="686" spans="1:32" ht="57.75" x14ac:dyDescent="0.25">
      <c r="A686" s="124">
        <v>1</v>
      </c>
      <c r="B686" s="2230" t="s">
        <v>797</v>
      </c>
      <c r="D686" s="460" t="s">
        <v>398</v>
      </c>
      <c r="E686" s="1456"/>
      <c r="F686" s="1459"/>
      <c r="G686" s="208"/>
      <c r="H686" s="745"/>
      <c r="I686" s="208"/>
      <c r="J686" s="116"/>
      <c r="K686" s="131"/>
      <c r="L686" s="131"/>
      <c r="M686" s="131"/>
      <c r="N686" s="131"/>
      <c r="O686" s="131"/>
      <c r="P686" s="131"/>
      <c r="Q686" s="131"/>
      <c r="R686" s="131"/>
      <c r="S686" s="316"/>
      <c r="T686" s="316"/>
      <c r="U686" s="316"/>
      <c r="V686" s="316"/>
      <c r="W686" s="313"/>
      <c r="X686" s="316">
        <f t="shared" si="66"/>
        <v>0</v>
      </c>
      <c r="Y686" s="757"/>
      <c r="Z686" s="316"/>
      <c r="AA686" s="316"/>
      <c r="AB686" s="316"/>
      <c r="AC686" s="316"/>
      <c r="AD686" s="316"/>
      <c r="AE686" s="897"/>
      <c r="AF686" s="313"/>
    </row>
    <row r="687" spans="1:32" ht="15.75" x14ac:dyDescent="0.25">
      <c r="A687" s="124">
        <v>1</v>
      </c>
      <c r="B687" s="2230" t="s">
        <v>797</v>
      </c>
      <c r="D687" s="1427" t="s">
        <v>132</v>
      </c>
      <c r="E687" s="1456"/>
      <c r="F687" s="1459"/>
      <c r="G687" s="245"/>
      <c r="H687" s="516"/>
      <c r="I687" s="516">
        <f>SUM(I688:I711)</f>
        <v>13517</v>
      </c>
      <c r="J687" s="516" t="e">
        <f t="shared" ref="J687:J694" si="70">I687/H687*100</f>
        <v>#DIV/0!</v>
      </c>
      <c r="K687" s="186"/>
      <c r="L687" s="186"/>
      <c r="M687" s="1460"/>
      <c r="N687" s="1460"/>
      <c r="O687" s="1460"/>
      <c r="P687" s="140"/>
      <c r="Q687" s="1460"/>
      <c r="R687" s="1461"/>
      <c r="S687" s="317"/>
      <c r="T687" s="317"/>
      <c r="U687" s="317"/>
      <c r="V687" s="317"/>
      <c r="W687" s="837">
        <f>S687/12*$D$4+(T687-S687)/11*3+(U687-T687)/10*2+(V687-U687)/9*1</f>
        <v>0</v>
      </c>
      <c r="X687" s="2992">
        <f t="shared" si="66"/>
        <v>8613.8161100000016</v>
      </c>
      <c r="Y687" s="757"/>
      <c r="Z687" s="316"/>
      <c r="AA687" s="316">
        <f>X687-W687</f>
        <v>8613.8161100000016</v>
      </c>
      <c r="AB687" s="317"/>
      <c r="AC687" s="316">
        <v>0</v>
      </c>
      <c r="AD687" s="2992">
        <v>8613.8161100000016</v>
      </c>
      <c r="AE687" s="898"/>
      <c r="AF687" s="313"/>
    </row>
    <row r="688" spans="1:32" ht="30" x14ac:dyDescent="0.25">
      <c r="A688" s="124">
        <v>1</v>
      </c>
      <c r="B688" s="2230" t="s">
        <v>797</v>
      </c>
      <c r="D688" s="11" t="s">
        <v>116</v>
      </c>
      <c r="E688" s="1456"/>
      <c r="F688" s="111"/>
      <c r="G688" s="214"/>
      <c r="H688" s="110"/>
      <c r="I688" s="3637">
        <v>2942</v>
      </c>
      <c r="J688" s="111" t="e">
        <f t="shared" si="70"/>
        <v>#DIV/0!</v>
      </c>
      <c r="K688" s="186"/>
      <c r="L688" s="186"/>
      <c r="M688" s="1460"/>
      <c r="N688" s="1460"/>
      <c r="O688" s="1460"/>
      <c r="P688" s="140"/>
      <c r="Q688" s="1460"/>
      <c r="R688" s="1461"/>
      <c r="S688" s="317"/>
      <c r="T688" s="317"/>
      <c r="U688" s="317"/>
      <c r="V688" s="317"/>
      <c r="W688" s="841"/>
      <c r="X688" s="316">
        <f t="shared" si="66"/>
        <v>0</v>
      </c>
      <c r="Y688" s="757"/>
      <c r="Z688" s="316"/>
      <c r="AA688" s="316"/>
      <c r="AB688" s="317"/>
      <c r="AC688" s="317"/>
      <c r="AD688" s="316"/>
      <c r="AE688" s="900"/>
      <c r="AF688" s="313"/>
    </row>
    <row r="689" spans="1:32" ht="30" x14ac:dyDescent="0.25">
      <c r="A689" s="124">
        <v>1</v>
      </c>
      <c r="B689" s="2230" t="s">
        <v>797</v>
      </c>
      <c r="D689" s="11" t="s">
        <v>117</v>
      </c>
      <c r="E689" s="405"/>
      <c r="F689" s="111"/>
      <c r="G689" s="214"/>
      <c r="H689" s="110"/>
      <c r="I689" s="475">
        <v>1150</v>
      </c>
      <c r="J689" s="111" t="e">
        <f t="shared" si="70"/>
        <v>#DIV/0!</v>
      </c>
      <c r="K689" s="186"/>
      <c r="L689" s="186"/>
      <c r="M689" s="1460"/>
      <c r="N689" s="1460"/>
      <c r="O689" s="1460"/>
      <c r="P689" s="140"/>
      <c r="Q689" s="1460"/>
      <c r="R689" s="1461"/>
      <c r="S689" s="317"/>
      <c r="T689" s="317"/>
      <c r="U689" s="317"/>
      <c r="V689" s="317"/>
      <c r="W689" s="841"/>
      <c r="X689" s="316">
        <f t="shared" si="66"/>
        <v>0</v>
      </c>
      <c r="Y689" s="757"/>
      <c r="Z689" s="316"/>
      <c r="AA689" s="316"/>
      <c r="AB689" s="317"/>
      <c r="AC689" s="317"/>
      <c r="AD689" s="316"/>
      <c r="AE689" s="894"/>
      <c r="AF689" s="313"/>
    </row>
    <row r="690" spans="1:32" x14ac:dyDescent="0.25">
      <c r="A690" s="124">
        <v>1</v>
      </c>
      <c r="B690" s="2230" t="s">
        <v>797</v>
      </c>
      <c r="D690" s="11" t="s">
        <v>91</v>
      </c>
      <c r="E690" s="405"/>
      <c r="F690" s="111"/>
      <c r="G690" s="214"/>
      <c r="H690" s="110"/>
      <c r="I690" s="475">
        <v>2</v>
      </c>
      <c r="J690" s="111" t="e">
        <f t="shared" si="70"/>
        <v>#DIV/0!</v>
      </c>
      <c r="K690" s="186"/>
      <c r="L690" s="186"/>
      <c r="M690" s="1460"/>
      <c r="N690" s="1460"/>
      <c r="O690" s="1460"/>
      <c r="P690" s="140"/>
      <c r="Q690" s="1460"/>
      <c r="R690" s="1461"/>
      <c r="S690" s="317"/>
      <c r="T690" s="317"/>
      <c r="U690" s="317"/>
      <c r="V690" s="317"/>
      <c r="W690" s="841"/>
      <c r="X690" s="316">
        <f t="shared" si="66"/>
        <v>0</v>
      </c>
      <c r="Y690" s="757"/>
      <c r="Z690" s="316"/>
      <c r="AA690" s="316"/>
      <c r="AB690" s="317"/>
      <c r="AC690" s="317"/>
      <c r="AD690" s="316"/>
      <c r="AE690" s="894"/>
      <c r="AF690" s="313"/>
    </row>
    <row r="691" spans="1:32" ht="45" x14ac:dyDescent="0.25">
      <c r="A691" s="124">
        <v>1</v>
      </c>
      <c r="B691" s="2230" t="s">
        <v>797</v>
      </c>
      <c r="D691" s="11" t="s">
        <v>192</v>
      </c>
      <c r="E691" s="405"/>
      <c r="F691" s="111"/>
      <c r="G691" s="214"/>
      <c r="H691" s="110"/>
      <c r="I691" s="475">
        <v>2987</v>
      </c>
      <c r="J691" s="111" t="e">
        <f t="shared" si="70"/>
        <v>#DIV/0!</v>
      </c>
      <c r="K691" s="186"/>
      <c r="L691" s="186"/>
      <c r="M691" s="1460"/>
      <c r="N691" s="1460"/>
      <c r="O691" s="1460"/>
      <c r="P691" s="140"/>
      <c r="Q691" s="1460"/>
      <c r="R691" s="1461"/>
      <c r="S691" s="317"/>
      <c r="T691" s="317"/>
      <c r="U691" s="317"/>
      <c r="V691" s="317"/>
      <c r="W691" s="841"/>
      <c r="X691" s="316">
        <f t="shared" si="66"/>
        <v>0</v>
      </c>
      <c r="Y691" s="757"/>
      <c r="Z691" s="316"/>
      <c r="AA691" s="316"/>
      <c r="AB691" s="317"/>
      <c r="AC691" s="317"/>
      <c r="AD691" s="316"/>
      <c r="AE691" s="894"/>
      <c r="AF691" s="313"/>
    </row>
    <row r="692" spans="1:32" x14ac:dyDescent="0.25">
      <c r="A692" s="124">
        <v>1</v>
      </c>
      <c r="B692" s="2230" t="s">
        <v>797</v>
      </c>
      <c r="D692" s="11" t="s">
        <v>114</v>
      </c>
      <c r="E692" s="405"/>
      <c r="F692" s="111"/>
      <c r="G692" s="214"/>
      <c r="H692" s="110"/>
      <c r="I692" s="475">
        <v>732</v>
      </c>
      <c r="J692" s="111" t="e">
        <f t="shared" si="70"/>
        <v>#DIV/0!</v>
      </c>
      <c r="K692" s="186"/>
      <c r="L692" s="186"/>
      <c r="M692" s="1460"/>
      <c r="N692" s="1460"/>
      <c r="O692" s="1460"/>
      <c r="P692" s="140"/>
      <c r="Q692" s="1460"/>
      <c r="R692" s="1461"/>
      <c r="S692" s="317"/>
      <c r="T692" s="317"/>
      <c r="U692" s="317"/>
      <c r="V692" s="317"/>
      <c r="W692" s="841"/>
      <c r="X692" s="316">
        <f t="shared" si="66"/>
        <v>0</v>
      </c>
      <c r="Y692" s="757"/>
      <c r="Z692" s="316"/>
      <c r="AA692" s="316"/>
      <c r="AB692" s="317"/>
      <c r="AC692" s="317"/>
      <c r="AD692" s="316"/>
      <c r="AE692" s="894"/>
      <c r="AF692" s="313"/>
    </row>
    <row r="693" spans="1:32" x14ac:dyDescent="0.25">
      <c r="A693" s="124">
        <v>1</v>
      </c>
      <c r="B693" s="2230" t="s">
        <v>797</v>
      </c>
      <c r="D693" s="11" t="s">
        <v>65</v>
      </c>
      <c r="E693" s="405"/>
      <c r="F693" s="111"/>
      <c r="G693" s="214"/>
      <c r="H693" s="110"/>
      <c r="I693" s="475">
        <v>400</v>
      </c>
      <c r="J693" s="111" t="e">
        <f t="shared" si="70"/>
        <v>#DIV/0!</v>
      </c>
      <c r="K693" s="186"/>
      <c r="L693" s="186"/>
      <c r="M693" s="1460"/>
      <c r="N693" s="1460"/>
      <c r="O693" s="1460"/>
      <c r="P693" s="140"/>
      <c r="Q693" s="1460"/>
      <c r="R693" s="1461"/>
      <c r="S693" s="317"/>
      <c r="T693" s="317"/>
      <c r="U693" s="317"/>
      <c r="V693" s="317"/>
      <c r="W693" s="841"/>
      <c r="X693" s="316">
        <f t="shared" si="66"/>
        <v>0</v>
      </c>
      <c r="Y693" s="757"/>
      <c r="Z693" s="316"/>
      <c r="AA693" s="316"/>
      <c r="AB693" s="317"/>
      <c r="AC693" s="317"/>
      <c r="AD693" s="316"/>
      <c r="AE693" s="894"/>
      <c r="AF693" s="313"/>
    </row>
    <row r="694" spans="1:32" ht="30" x14ac:dyDescent="0.25">
      <c r="A694" s="124">
        <v>1</v>
      </c>
      <c r="B694" s="2230" t="s">
        <v>797</v>
      </c>
      <c r="D694" s="11" t="s">
        <v>122</v>
      </c>
      <c r="E694" s="405"/>
      <c r="F694" s="111"/>
      <c r="G694" s="214"/>
      <c r="H694" s="110"/>
      <c r="I694" s="475">
        <v>487</v>
      </c>
      <c r="J694" s="111" t="e">
        <f t="shared" si="70"/>
        <v>#DIV/0!</v>
      </c>
      <c r="K694" s="186"/>
      <c r="L694" s="186"/>
      <c r="M694" s="1460"/>
      <c r="N694" s="1460"/>
      <c r="O694" s="1460"/>
      <c r="P694" s="140"/>
      <c r="Q694" s="1460"/>
      <c r="R694" s="1461"/>
      <c r="S694" s="317"/>
      <c r="T694" s="317"/>
      <c r="U694" s="317"/>
      <c r="V694" s="317"/>
      <c r="W694" s="841"/>
      <c r="X694" s="316">
        <f t="shared" si="66"/>
        <v>0</v>
      </c>
      <c r="Y694" s="757"/>
      <c r="Z694" s="316"/>
      <c r="AA694" s="316"/>
      <c r="AB694" s="317"/>
      <c r="AC694" s="317"/>
      <c r="AD694" s="316"/>
      <c r="AE694" s="894"/>
      <c r="AF694" s="313"/>
    </row>
    <row r="695" spans="1:32" s="2230" customFormat="1" ht="45" x14ac:dyDescent="0.25">
      <c r="B695" s="2230" t="s">
        <v>797</v>
      </c>
      <c r="D695" s="11" t="s">
        <v>434</v>
      </c>
      <c r="E695" s="405"/>
      <c r="F695" s="111"/>
      <c r="G695" s="214"/>
      <c r="H695" s="110"/>
      <c r="I695" s="475"/>
      <c r="J695" s="111"/>
      <c r="K695" s="186"/>
      <c r="L695" s="186"/>
      <c r="M695" s="1460"/>
      <c r="N695" s="1460"/>
      <c r="O695" s="1460"/>
      <c r="P695" s="140"/>
      <c r="Q695" s="1460"/>
      <c r="R695" s="1461"/>
      <c r="S695" s="317"/>
      <c r="T695" s="317"/>
      <c r="U695" s="317"/>
      <c r="V695" s="317"/>
      <c r="W695" s="841"/>
      <c r="X695" s="316">
        <f t="shared" si="66"/>
        <v>0</v>
      </c>
      <c r="Y695" s="757"/>
      <c r="Z695" s="316"/>
      <c r="AA695" s="316"/>
      <c r="AB695" s="317"/>
      <c r="AC695" s="317"/>
      <c r="AD695" s="316"/>
      <c r="AE695" s="894"/>
      <c r="AF695" s="313"/>
    </row>
    <row r="696" spans="1:32" x14ac:dyDescent="0.25">
      <c r="A696" s="124">
        <v>1</v>
      </c>
      <c r="B696" s="2230" t="s">
        <v>797</v>
      </c>
      <c r="D696" s="11" t="s">
        <v>113</v>
      </c>
      <c r="E696" s="405"/>
      <c r="F696" s="111"/>
      <c r="G696" s="214"/>
      <c r="H696" s="110"/>
      <c r="I696" s="475">
        <v>620</v>
      </c>
      <c r="J696" s="111" t="e">
        <f>I696/H696*100</f>
        <v>#DIV/0!</v>
      </c>
      <c r="K696" s="186"/>
      <c r="L696" s="186"/>
      <c r="M696" s="1460"/>
      <c r="N696" s="1460"/>
      <c r="O696" s="1460"/>
      <c r="P696" s="140"/>
      <c r="Q696" s="1460"/>
      <c r="R696" s="1461"/>
      <c r="S696" s="317"/>
      <c r="T696" s="317"/>
      <c r="U696" s="317"/>
      <c r="V696" s="317"/>
      <c r="W696" s="841"/>
      <c r="X696" s="316">
        <f t="shared" si="66"/>
        <v>0</v>
      </c>
      <c r="Y696" s="757"/>
      <c r="Z696" s="316"/>
      <c r="AA696" s="316"/>
      <c r="AB696" s="317"/>
      <c r="AC696" s="317"/>
      <c r="AD696" s="316"/>
      <c r="AE696" s="894"/>
      <c r="AF696" s="313"/>
    </row>
    <row r="697" spans="1:32" ht="30" x14ac:dyDescent="0.25">
      <c r="A697" s="124">
        <v>1</v>
      </c>
      <c r="B697" s="2230" t="s">
        <v>797</v>
      </c>
      <c r="D697" s="11" t="s">
        <v>228</v>
      </c>
      <c r="E697" s="405"/>
      <c r="F697" s="111"/>
      <c r="G697" s="214"/>
      <c r="H697" s="110"/>
      <c r="I697" s="475">
        <v>51</v>
      </c>
      <c r="J697" s="111" t="e">
        <f>I697/H697*100</f>
        <v>#DIV/0!</v>
      </c>
      <c r="K697" s="186"/>
      <c r="L697" s="186"/>
      <c r="M697" s="1460"/>
      <c r="N697" s="1460"/>
      <c r="O697" s="1460"/>
      <c r="P697" s="140"/>
      <c r="Q697" s="1460"/>
      <c r="R697" s="1461"/>
      <c r="S697" s="317"/>
      <c r="T697" s="317"/>
      <c r="U697" s="317"/>
      <c r="V697" s="317"/>
      <c r="W697" s="841"/>
      <c r="X697" s="316">
        <f t="shared" si="66"/>
        <v>0</v>
      </c>
      <c r="Y697" s="757"/>
      <c r="Z697" s="316"/>
      <c r="AA697" s="316"/>
      <c r="AB697" s="317"/>
      <c r="AC697" s="317"/>
      <c r="AD697" s="316"/>
      <c r="AE697" s="894"/>
      <c r="AF697" s="313"/>
    </row>
    <row r="698" spans="1:32" ht="30" x14ac:dyDescent="0.25">
      <c r="A698" s="124">
        <v>1</v>
      </c>
      <c r="B698" s="2230" t="s">
        <v>797</v>
      </c>
      <c r="D698" s="11" t="s">
        <v>350</v>
      </c>
      <c r="E698" s="405"/>
      <c r="F698" s="111"/>
      <c r="G698" s="214"/>
      <c r="H698" s="110"/>
      <c r="I698" s="475">
        <v>17</v>
      </c>
      <c r="J698" s="111" t="e">
        <f>I698/H698*100</f>
        <v>#DIV/0!</v>
      </c>
      <c r="K698" s="186"/>
      <c r="L698" s="186"/>
      <c r="M698" s="1460"/>
      <c r="N698" s="1460"/>
      <c r="O698" s="1460"/>
      <c r="P698" s="140"/>
      <c r="Q698" s="1460"/>
      <c r="R698" s="1461"/>
      <c r="S698" s="317"/>
      <c r="T698" s="317"/>
      <c r="U698" s="317"/>
      <c r="V698" s="317"/>
      <c r="W698" s="841"/>
      <c r="X698" s="316">
        <f t="shared" si="66"/>
        <v>0</v>
      </c>
      <c r="Y698" s="757"/>
      <c r="Z698" s="316"/>
      <c r="AA698" s="316"/>
      <c r="AB698" s="317"/>
      <c r="AC698" s="317"/>
      <c r="AD698" s="316"/>
      <c r="AE698" s="894"/>
      <c r="AF698" s="313"/>
    </row>
    <row r="699" spans="1:32" s="2230" customFormat="1" ht="30" x14ac:dyDescent="0.25">
      <c r="B699" s="2230" t="s">
        <v>797</v>
      </c>
      <c r="D699" s="11" t="s">
        <v>431</v>
      </c>
      <c r="E699" s="405"/>
      <c r="F699" s="111"/>
      <c r="G699" s="214"/>
      <c r="H699" s="110"/>
      <c r="I699" s="475"/>
      <c r="J699" s="111"/>
      <c r="K699" s="186"/>
      <c r="L699" s="186"/>
      <c r="M699" s="1460"/>
      <c r="N699" s="1460"/>
      <c r="O699" s="1460"/>
      <c r="P699" s="140"/>
      <c r="Q699" s="1460"/>
      <c r="R699" s="1461"/>
      <c r="S699" s="317"/>
      <c r="T699" s="317"/>
      <c r="U699" s="317"/>
      <c r="V699" s="317"/>
      <c r="W699" s="841"/>
      <c r="X699" s="316">
        <f t="shared" si="66"/>
        <v>0</v>
      </c>
      <c r="Y699" s="757"/>
      <c r="Z699" s="316"/>
      <c r="AA699" s="316"/>
      <c r="AB699" s="317"/>
      <c r="AC699" s="317"/>
      <c r="AD699" s="316"/>
      <c r="AE699" s="894"/>
      <c r="AF699" s="313"/>
    </row>
    <row r="700" spans="1:32" ht="45" x14ac:dyDescent="0.25">
      <c r="A700" s="124">
        <v>1</v>
      </c>
      <c r="B700" s="2230" t="s">
        <v>797</v>
      </c>
      <c r="D700" s="11" t="s">
        <v>388</v>
      </c>
      <c r="E700" s="405"/>
      <c r="F700" s="111"/>
      <c r="G700" s="214"/>
      <c r="H700" s="110"/>
      <c r="I700" s="475">
        <v>41</v>
      </c>
      <c r="J700" s="111" t="e">
        <f t="shared" ref="J700:J711" si="71">I700/H700*100</f>
        <v>#DIV/0!</v>
      </c>
      <c r="K700" s="186"/>
      <c r="L700" s="186"/>
      <c r="M700" s="1460"/>
      <c r="N700" s="1460"/>
      <c r="O700" s="1460"/>
      <c r="P700" s="140"/>
      <c r="Q700" s="1460"/>
      <c r="R700" s="1461"/>
      <c r="S700" s="317"/>
      <c r="T700" s="317"/>
      <c r="U700" s="317"/>
      <c r="V700" s="317"/>
      <c r="W700" s="841"/>
      <c r="X700" s="316">
        <f t="shared" si="66"/>
        <v>0</v>
      </c>
      <c r="Y700" s="316"/>
      <c r="Z700" s="316"/>
      <c r="AA700" s="316"/>
      <c r="AB700" s="317"/>
      <c r="AC700" s="317"/>
      <c r="AD700" s="316"/>
      <c r="AE700" s="894"/>
      <c r="AF700" s="313"/>
    </row>
    <row r="701" spans="1:32" s="2230" customFormat="1" x14ac:dyDescent="0.25">
      <c r="B701" s="2230" t="s">
        <v>797</v>
      </c>
      <c r="D701" s="11" t="s">
        <v>118</v>
      </c>
      <c r="E701" s="405"/>
      <c r="F701" s="111"/>
      <c r="G701" s="214"/>
      <c r="H701" s="110"/>
      <c r="I701" s="475"/>
      <c r="J701" s="111" t="e">
        <f t="shared" si="71"/>
        <v>#DIV/0!</v>
      </c>
      <c r="K701" s="186"/>
      <c r="L701" s="186"/>
      <c r="M701" s="1460"/>
      <c r="N701" s="1460"/>
      <c r="O701" s="1460"/>
      <c r="P701" s="140"/>
      <c r="Q701" s="1460"/>
      <c r="R701" s="1461"/>
      <c r="S701" s="317"/>
      <c r="T701" s="317"/>
      <c r="U701" s="317"/>
      <c r="V701" s="317"/>
      <c r="W701" s="841"/>
      <c r="X701" s="316">
        <f t="shared" si="66"/>
        <v>0</v>
      </c>
      <c r="Y701" s="316"/>
      <c r="Z701" s="316"/>
      <c r="AA701" s="316"/>
      <c r="AB701" s="317"/>
      <c r="AC701" s="317"/>
      <c r="AD701" s="316"/>
      <c r="AE701" s="894"/>
      <c r="AF701" s="313"/>
    </row>
    <row r="702" spans="1:32" ht="30" x14ac:dyDescent="0.25">
      <c r="B702" s="2230" t="s">
        <v>797</v>
      </c>
      <c r="D702" s="11" t="s">
        <v>119</v>
      </c>
      <c r="E702" s="405"/>
      <c r="F702" s="111"/>
      <c r="G702" s="214"/>
      <c r="H702" s="110"/>
      <c r="I702" s="475">
        <v>587</v>
      </c>
      <c r="J702" s="111" t="e">
        <f t="shared" si="71"/>
        <v>#DIV/0!</v>
      </c>
      <c r="K702" s="186"/>
      <c r="L702" s="186"/>
      <c r="M702" s="1460"/>
      <c r="N702" s="1460"/>
      <c r="O702" s="1460"/>
      <c r="P702" s="140"/>
      <c r="Q702" s="1460"/>
      <c r="R702" s="1461"/>
      <c r="S702" s="317"/>
      <c r="T702" s="317"/>
      <c r="U702" s="317"/>
      <c r="V702" s="317"/>
      <c r="W702" s="841"/>
      <c r="X702" s="316">
        <f t="shared" si="66"/>
        <v>0</v>
      </c>
      <c r="Y702" s="316"/>
      <c r="Z702" s="316"/>
      <c r="AA702" s="316"/>
      <c r="AB702" s="317"/>
      <c r="AC702" s="317"/>
      <c r="AD702" s="316"/>
      <c r="AE702" s="894"/>
      <c r="AF702" s="313"/>
    </row>
    <row r="703" spans="1:32" x14ac:dyDescent="0.25">
      <c r="A703" s="124">
        <v>1</v>
      </c>
      <c r="B703" s="2230" t="s">
        <v>797</v>
      </c>
      <c r="D703" s="11" t="s">
        <v>87</v>
      </c>
      <c r="E703" s="405"/>
      <c r="F703" s="111"/>
      <c r="G703" s="214"/>
      <c r="H703" s="110"/>
      <c r="I703" s="475">
        <v>29</v>
      </c>
      <c r="J703" s="111" t="e">
        <f t="shared" si="71"/>
        <v>#DIV/0!</v>
      </c>
      <c r="K703" s="186"/>
      <c r="L703" s="186"/>
      <c r="M703" s="1460"/>
      <c r="N703" s="1460"/>
      <c r="O703" s="1460"/>
      <c r="P703" s="140"/>
      <c r="Q703" s="1460"/>
      <c r="R703" s="1461"/>
      <c r="S703" s="317"/>
      <c r="T703" s="317"/>
      <c r="U703" s="317"/>
      <c r="V703" s="317"/>
      <c r="W703" s="841"/>
      <c r="X703" s="316">
        <f t="shared" si="66"/>
        <v>0</v>
      </c>
      <c r="Y703" s="757"/>
      <c r="Z703" s="316"/>
      <c r="AA703" s="316"/>
      <c r="AB703" s="317"/>
      <c r="AC703" s="317"/>
      <c r="AD703" s="316"/>
      <c r="AE703" s="894"/>
      <c r="AF703" s="313"/>
    </row>
    <row r="704" spans="1:32" x14ac:dyDescent="0.25">
      <c r="A704" s="124">
        <v>1</v>
      </c>
      <c r="B704" s="2230" t="s">
        <v>797</v>
      </c>
      <c r="D704" s="11" t="s">
        <v>112</v>
      </c>
      <c r="E704" s="405"/>
      <c r="F704" s="111"/>
      <c r="G704" s="214"/>
      <c r="H704" s="110"/>
      <c r="I704" s="475">
        <v>25</v>
      </c>
      <c r="J704" s="111" t="e">
        <f t="shared" si="71"/>
        <v>#DIV/0!</v>
      </c>
      <c r="K704" s="186"/>
      <c r="L704" s="186"/>
      <c r="M704" s="1460"/>
      <c r="N704" s="1460"/>
      <c r="O704" s="1460"/>
      <c r="P704" s="140"/>
      <c r="Q704" s="1460"/>
      <c r="R704" s="1461"/>
      <c r="S704" s="317"/>
      <c r="T704" s="317"/>
      <c r="U704" s="317"/>
      <c r="V704" s="317"/>
      <c r="W704" s="841"/>
      <c r="X704" s="316">
        <f t="shared" si="66"/>
        <v>0</v>
      </c>
      <c r="Y704" s="757"/>
      <c r="Z704" s="316"/>
      <c r="AA704" s="316"/>
      <c r="AB704" s="317"/>
      <c r="AC704" s="317"/>
      <c r="AD704" s="316"/>
      <c r="AE704" s="894"/>
      <c r="AF704" s="313"/>
    </row>
    <row r="705" spans="1:32" ht="30" x14ac:dyDescent="0.25">
      <c r="A705" s="124">
        <v>1</v>
      </c>
      <c r="B705" s="2230" t="s">
        <v>797</v>
      </c>
      <c r="D705" s="11" t="s">
        <v>187</v>
      </c>
      <c r="E705" s="405"/>
      <c r="F705" s="111"/>
      <c r="G705" s="214"/>
      <c r="H705" s="110"/>
      <c r="I705" s="475"/>
      <c r="J705" s="111" t="e">
        <f t="shared" si="71"/>
        <v>#DIV/0!</v>
      </c>
      <c r="K705" s="186"/>
      <c r="L705" s="186"/>
      <c r="M705" s="1460"/>
      <c r="N705" s="1460"/>
      <c r="O705" s="1460"/>
      <c r="P705" s="140"/>
      <c r="Q705" s="1460"/>
      <c r="R705" s="1461"/>
      <c r="S705" s="317"/>
      <c r="T705" s="317"/>
      <c r="U705" s="317"/>
      <c r="V705" s="317"/>
      <c r="W705" s="841"/>
      <c r="X705" s="316">
        <f t="shared" si="66"/>
        <v>0</v>
      </c>
      <c r="Y705" s="757"/>
      <c r="Z705" s="316"/>
      <c r="AA705" s="316"/>
      <c r="AB705" s="317"/>
      <c r="AC705" s="317"/>
      <c r="AD705" s="316"/>
      <c r="AE705" s="894"/>
      <c r="AF705" s="313"/>
    </row>
    <row r="706" spans="1:32" x14ac:dyDescent="0.25">
      <c r="A706" s="124">
        <v>1</v>
      </c>
      <c r="B706" s="2230" t="s">
        <v>797</v>
      </c>
      <c r="D706" s="11" t="s">
        <v>351</v>
      </c>
      <c r="E706" s="405"/>
      <c r="F706" s="111"/>
      <c r="G706" s="214"/>
      <c r="H706" s="110"/>
      <c r="I706" s="475">
        <v>41</v>
      </c>
      <c r="J706" s="111" t="e">
        <f t="shared" si="71"/>
        <v>#DIV/0!</v>
      </c>
      <c r="K706" s="186"/>
      <c r="L706" s="186"/>
      <c r="M706" s="1460"/>
      <c r="N706" s="1460"/>
      <c r="O706" s="1460"/>
      <c r="P706" s="140"/>
      <c r="Q706" s="1460"/>
      <c r="R706" s="1461"/>
      <c r="S706" s="317"/>
      <c r="T706" s="317"/>
      <c r="U706" s="317"/>
      <c r="V706" s="317"/>
      <c r="W706" s="841"/>
      <c r="X706" s="316">
        <f t="shared" si="66"/>
        <v>0</v>
      </c>
      <c r="Y706" s="757"/>
      <c r="Z706" s="316"/>
      <c r="AA706" s="316"/>
      <c r="AB706" s="317"/>
      <c r="AC706" s="317"/>
      <c r="AD706" s="316"/>
      <c r="AE706" s="894"/>
      <c r="AF706" s="313"/>
    </row>
    <row r="707" spans="1:32" ht="30" x14ac:dyDescent="0.25">
      <c r="A707" s="124">
        <v>1</v>
      </c>
      <c r="B707" s="2230" t="s">
        <v>797</v>
      </c>
      <c r="D707" s="11" t="s">
        <v>352</v>
      </c>
      <c r="E707" s="405"/>
      <c r="F707" s="111"/>
      <c r="G707" s="214"/>
      <c r="H707" s="110"/>
      <c r="I707" s="475">
        <v>302</v>
      </c>
      <c r="J707" s="111" t="e">
        <f t="shared" si="71"/>
        <v>#DIV/0!</v>
      </c>
      <c r="K707" s="186"/>
      <c r="L707" s="186"/>
      <c r="M707" s="1460"/>
      <c r="N707" s="1460"/>
      <c r="O707" s="1460"/>
      <c r="P707" s="140"/>
      <c r="Q707" s="1460"/>
      <c r="R707" s="1461"/>
      <c r="S707" s="317"/>
      <c r="T707" s="317"/>
      <c r="U707" s="317"/>
      <c r="V707" s="317"/>
      <c r="W707" s="841"/>
      <c r="X707" s="316">
        <f t="shared" si="66"/>
        <v>0</v>
      </c>
      <c r="Y707" s="757"/>
      <c r="Z707" s="316"/>
      <c r="AA707" s="316"/>
      <c r="AB707" s="317"/>
      <c r="AC707" s="317"/>
      <c r="AD707" s="316"/>
      <c r="AE707" s="894"/>
      <c r="AF707" s="313"/>
    </row>
    <row r="708" spans="1:32" ht="30" x14ac:dyDescent="0.25">
      <c r="A708" s="124">
        <v>1</v>
      </c>
      <c r="B708" s="2230" t="s">
        <v>797</v>
      </c>
      <c r="D708" s="11" t="s">
        <v>357</v>
      </c>
      <c r="E708" s="405"/>
      <c r="F708" s="111"/>
      <c r="G708" s="214"/>
      <c r="H708" s="110"/>
      <c r="I708" s="475">
        <v>1190</v>
      </c>
      <c r="J708" s="111" t="e">
        <f t="shared" si="71"/>
        <v>#DIV/0!</v>
      </c>
      <c r="K708" s="186"/>
      <c r="L708" s="186"/>
      <c r="M708" s="1460"/>
      <c r="N708" s="1460"/>
      <c r="O708" s="1460"/>
      <c r="P708" s="140"/>
      <c r="Q708" s="1460"/>
      <c r="R708" s="1461"/>
      <c r="S708" s="317"/>
      <c r="T708" s="317"/>
      <c r="U708" s="317"/>
      <c r="V708" s="317"/>
      <c r="W708" s="841"/>
      <c r="X708" s="316">
        <f t="shared" si="66"/>
        <v>0</v>
      </c>
      <c r="Y708" s="757"/>
      <c r="Z708" s="316"/>
      <c r="AA708" s="316"/>
      <c r="AB708" s="317"/>
      <c r="AC708" s="317"/>
      <c r="AD708" s="316"/>
      <c r="AE708" s="894"/>
      <c r="AF708" s="313"/>
    </row>
    <row r="709" spans="1:32" x14ac:dyDescent="0.25">
      <c r="A709" s="124">
        <v>1</v>
      </c>
      <c r="B709" s="2230" t="s">
        <v>797</v>
      </c>
      <c r="D709" s="11" t="s">
        <v>29</v>
      </c>
      <c r="E709" s="405"/>
      <c r="F709" s="111"/>
      <c r="G709" s="214"/>
      <c r="H709" s="110"/>
      <c r="I709" s="475">
        <v>33</v>
      </c>
      <c r="J709" s="111" t="e">
        <f t="shared" si="71"/>
        <v>#DIV/0!</v>
      </c>
      <c r="K709" s="186"/>
      <c r="L709" s="186"/>
      <c r="M709" s="1460"/>
      <c r="N709" s="1460"/>
      <c r="O709" s="1460"/>
      <c r="P709" s="140"/>
      <c r="Q709" s="1460"/>
      <c r="R709" s="1461"/>
      <c r="S709" s="317"/>
      <c r="T709" s="317"/>
      <c r="U709" s="317"/>
      <c r="V709" s="317"/>
      <c r="W709" s="841"/>
      <c r="X709" s="316">
        <f t="shared" si="66"/>
        <v>0</v>
      </c>
      <c r="Y709" s="757"/>
      <c r="Z709" s="316"/>
      <c r="AA709" s="316"/>
      <c r="AB709" s="317"/>
      <c r="AC709" s="317"/>
      <c r="AD709" s="316"/>
      <c r="AE709" s="894"/>
      <c r="AF709" s="313"/>
    </row>
    <row r="710" spans="1:32" x14ac:dyDescent="0.25">
      <c r="A710" s="124">
        <v>1</v>
      </c>
      <c r="B710" s="2230" t="s">
        <v>797</v>
      </c>
      <c r="D710" s="11" t="s">
        <v>88</v>
      </c>
      <c r="E710" s="405"/>
      <c r="F710" s="111"/>
      <c r="G710" s="214"/>
      <c r="H710" s="110"/>
      <c r="I710" s="475">
        <v>1860</v>
      </c>
      <c r="J710" s="111" t="e">
        <f t="shared" si="71"/>
        <v>#DIV/0!</v>
      </c>
      <c r="K710" s="186"/>
      <c r="L710" s="186"/>
      <c r="M710" s="1460"/>
      <c r="N710" s="1460"/>
      <c r="O710" s="1460"/>
      <c r="P710" s="140"/>
      <c r="Q710" s="1460"/>
      <c r="R710" s="1461"/>
      <c r="S710" s="317"/>
      <c r="T710" s="317"/>
      <c r="U710" s="317"/>
      <c r="V710" s="317"/>
      <c r="W710" s="841"/>
      <c r="X710" s="316">
        <f t="shared" si="66"/>
        <v>0</v>
      </c>
      <c r="Y710" s="757"/>
      <c r="Z710" s="316"/>
      <c r="AA710" s="316"/>
      <c r="AB710" s="317"/>
      <c r="AC710" s="317"/>
      <c r="AD710" s="316"/>
      <c r="AE710" s="894"/>
      <c r="AF710" s="313"/>
    </row>
    <row r="711" spans="1:32" ht="30" x14ac:dyDescent="0.25">
      <c r="A711" s="124">
        <v>1</v>
      </c>
      <c r="B711" s="2230" t="s">
        <v>797</v>
      </c>
      <c r="D711" s="11" t="s">
        <v>71</v>
      </c>
      <c r="E711" s="405"/>
      <c r="F711" s="111"/>
      <c r="G711" s="214"/>
      <c r="H711" s="110"/>
      <c r="I711" s="475">
        <v>21</v>
      </c>
      <c r="J711" s="111" t="e">
        <f t="shared" si="71"/>
        <v>#DIV/0!</v>
      </c>
      <c r="K711" s="186"/>
      <c r="L711" s="186"/>
      <c r="M711" s="1460"/>
      <c r="N711" s="1460"/>
      <c r="O711" s="1460"/>
      <c r="P711" s="140"/>
      <c r="Q711" s="1460"/>
      <c r="R711" s="1461"/>
      <c r="S711" s="317"/>
      <c r="T711" s="317"/>
      <c r="U711" s="317"/>
      <c r="V711" s="317"/>
      <c r="W711" s="841"/>
      <c r="X711" s="316">
        <f t="shared" si="66"/>
        <v>0</v>
      </c>
      <c r="Y711" s="757"/>
      <c r="Z711" s="316"/>
      <c r="AA711" s="316"/>
      <c r="AB711" s="317"/>
      <c r="AC711" s="317"/>
      <c r="AD711" s="316"/>
      <c r="AE711" s="894"/>
      <c r="AF711" s="313"/>
    </row>
    <row r="712" spans="1:32" s="2230" customFormat="1" ht="30" x14ac:dyDescent="0.25">
      <c r="B712" s="2230" t="s">
        <v>797</v>
      </c>
      <c r="D712" s="11" t="s">
        <v>402</v>
      </c>
      <c r="E712" s="439"/>
      <c r="F712" s="1115"/>
      <c r="G712" s="214"/>
      <c r="H712" s="110"/>
      <c r="I712" s="3632">
        <v>12</v>
      </c>
      <c r="J712" s="111"/>
      <c r="K712" s="186"/>
      <c r="L712" s="186"/>
      <c r="M712" s="1460"/>
      <c r="N712" s="1460"/>
      <c r="O712" s="1460"/>
      <c r="P712" s="140"/>
      <c r="Q712" s="1460"/>
      <c r="R712" s="1461"/>
      <c r="S712" s="317"/>
      <c r="T712" s="317"/>
      <c r="U712" s="317"/>
      <c r="V712" s="317"/>
      <c r="W712" s="841"/>
      <c r="X712" s="316">
        <f t="shared" si="66"/>
        <v>0</v>
      </c>
      <c r="Y712" s="757"/>
      <c r="Z712" s="316"/>
      <c r="AA712" s="316"/>
      <c r="AB712" s="317"/>
      <c r="AC712" s="317"/>
      <c r="AD712" s="316"/>
      <c r="AE712" s="1116"/>
      <c r="AF712" s="313"/>
    </row>
    <row r="713" spans="1:32" s="2230" customFormat="1" ht="29.25" x14ac:dyDescent="0.25">
      <c r="B713" s="2230" t="s">
        <v>797</v>
      </c>
      <c r="D713" s="682" t="s">
        <v>387</v>
      </c>
      <c r="E713" s="439"/>
      <c r="F713" s="1115"/>
      <c r="G713" s="214"/>
      <c r="H713" s="110"/>
      <c r="I713" s="1115">
        <f>I712</f>
        <v>12</v>
      </c>
      <c r="J713" s="111"/>
      <c r="K713" s="186"/>
      <c r="L713" s="186"/>
      <c r="M713" s="1460"/>
      <c r="N713" s="1460"/>
      <c r="O713" s="1460"/>
      <c r="P713" s="140"/>
      <c r="Q713" s="1460"/>
      <c r="R713" s="1461"/>
      <c r="S713" s="317"/>
      <c r="T713" s="317"/>
      <c r="U713" s="317"/>
      <c r="V713" s="317"/>
      <c r="W713" s="841"/>
      <c r="X713" s="2992">
        <f t="shared" si="66"/>
        <v>0</v>
      </c>
      <c r="Y713" s="757"/>
      <c r="Z713" s="2992">
        <v>17.64</v>
      </c>
      <c r="AA713" s="316"/>
      <c r="AB713" s="317"/>
      <c r="AC713" s="317"/>
      <c r="AD713" s="2992">
        <v>17.64</v>
      </c>
      <c r="AE713" s="1116"/>
      <c r="AF713" s="313"/>
    </row>
    <row r="714" spans="1:32" x14ac:dyDescent="0.25">
      <c r="A714" s="124">
        <v>1</v>
      </c>
      <c r="B714" s="2230" t="s">
        <v>797</v>
      </c>
      <c r="D714" s="463" t="s">
        <v>353</v>
      </c>
      <c r="E714" s="439"/>
      <c r="F714" s="1115"/>
      <c r="G714" s="214"/>
      <c r="H714" s="110"/>
      <c r="I714" s="1115">
        <f>I676</f>
        <v>1935</v>
      </c>
      <c r="J714" s="111" t="e">
        <f>I714/H714*100</f>
        <v>#DIV/0!</v>
      </c>
      <c r="K714" s="186"/>
      <c r="L714" s="186"/>
      <c r="M714" s="1460"/>
      <c r="N714" s="1460"/>
      <c r="O714" s="1460"/>
      <c r="P714" s="140"/>
      <c r="Q714" s="1460"/>
      <c r="R714" s="1461"/>
      <c r="S714" s="317"/>
      <c r="T714" s="317"/>
      <c r="U714" s="317"/>
      <c r="V714" s="317"/>
      <c r="W714" s="841"/>
      <c r="X714" s="316">
        <f t="shared" si="66"/>
        <v>0</v>
      </c>
      <c r="Y714" s="757"/>
      <c r="Z714" s="316"/>
      <c r="AA714" s="316"/>
      <c r="AB714" s="317"/>
      <c r="AC714" s="317"/>
      <c r="AD714" s="316"/>
      <c r="AE714" s="1116"/>
      <c r="AF714" s="313"/>
    </row>
    <row r="715" spans="1:32" ht="29.25" x14ac:dyDescent="0.25">
      <c r="A715" s="124">
        <v>1</v>
      </c>
      <c r="B715" s="2230" t="s">
        <v>797</v>
      </c>
      <c r="D715" s="463" t="s">
        <v>354</v>
      </c>
      <c r="E715" s="439"/>
      <c r="F715" s="1115"/>
      <c r="G715" s="214"/>
      <c r="H715" s="116"/>
      <c r="I715" s="1115"/>
      <c r="J715" s="111"/>
      <c r="K715" s="186"/>
      <c r="L715" s="186"/>
      <c r="M715" s="1460"/>
      <c r="N715" s="1460"/>
      <c r="O715" s="1460"/>
      <c r="P715" s="140"/>
      <c r="Q715" s="1460"/>
      <c r="R715" s="1461"/>
      <c r="S715" s="317"/>
      <c r="T715" s="317"/>
      <c r="U715" s="317"/>
      <c r="V715" s="317"/>
      <c r="W715" s="841"/>
      <c r="X715" s="316">
        <f t="shared" si="66"/>
        <v>0</v>
      </c>
      <c r="Y715" s="757"/>
      <c r="Z715" s="316"/>
      <c r="AA715" s="316"/>
      <c r="AB715" s="317"/>
      <c r="AC715" s="317"/>
      <c r="AD715" s="316"/>
      <c r="AE715" s="1116"/>
      <c r="AF715" s="313"/>
    </row>
    <row r="716" spans="1:32" ht="29.25" x14ac:dyDescent="0.25">
      <c r="A716" s="124">
        <v>1</v>
      </c>
      <c r="B716" s="2230" t="s">
        <v>797</v>
      </c>
      <c r="D716" s="463" t="s">
        <v>355</v>
      </c>
      <c r="E716" s="1117"/>
      <c r="F716" s="1462"/>
      <c r="G716" s="1424"/>
      <c r="H716" s="1221"/>
      <c r="I716" s="1221"/>
      <c r="J716" s="516"/>
      <c r="K716" s="186"/>
      <c r="L716" s="186"/>
      <c r="M716" s="1460"/>
      <c r="N716" s="1460"/>
      <c r="O716" s="1460"/>
      <c r="P716" s="140"/>
      <c r="Q716" s="1460"/>
      <c r="R716" s="1461"/>
      <c r="S716" s="317"/>
      <c r="T716" s="317"/>
      <c r="U716" s="317"/>
      <c r="V716" s="317"/>
      <c r="W716" s="837">
        <f>S716/12*$D$4</f>
        <v>0</v>
      </c>
      <c r="X716" s="316">
        <f t="shared" si="66"/>
        <v>0</v>
      </c>
      <c r="Y716" s="757"/>
      <c r="Z716" s="316"/>
      <c r="AA716" s="316">
        <f>X716-W716</f>
        <v>0</v>
      </c>
      <c r="AB716" s="317"/>
      <c r="AC716" s="317"/>
      <c r="AD716" s="316"/>
      <c r="AE716" s="1463"/>
      <c r="AF716" s="313"/>
    </row>
    <row r="717" spans="1:32" x14ac:dyDescent="0.25">
      <c r="A717" s="1139">
        <v>1</v>
      </c>
      <c r="B717" s="2230" t="s">
        <v>797</v>
      </c>
      <c r="C717" s="1139"/>
      <c r="D717" s="1327" t="s">
        <v>134</v>
      </c>
      <c r="E717" s="1186"/>
      <c r="F717" s="1464"/>
      <c r="G717" s="32"/>
      <c r="H717" s="7"/>
      <c r="I717" s="7">
        <f>I714</f>
        <v>1935</v>
      </c>
      <c r="J717" s="7" t="e">
        <f>I717/H717*100</f>
        <v>#DIV/0!</v>
      </c>
      <c r="K717" s="8"/>
      <c r="L717" s="8"/>
      <c r="M717" s="1447"/>
      <c r="N717" s="1448"/>
      <c r="O717" s="1448"/>
      <c r="P717" s="1173"/>
      <c r="Q717" s="1448"/>
      <c r="R717" s="1173"/>
      <c r="S717" s="314"/>
      <c r="T717" s="314"/>
      <c r="U717" s="314"/>
      <c r="V717" s="314"/>
      <c r="W717" s="846">
        <f t="shared" ref="W717:AC717" si="72">SUM(W716,W687,W676)</f>
        <v>0</v>
      </c>
      <c r="X717" s="3415">
        <f t="shared" si="66"/>
        <v>10128.29521</v>
      </c>
      <c r="Y717" s="761">
        <f t="shared" si="72"/>
        <v>0</v>
      </c>
      <c r="Z717" s="314">
        <f t="shared" si="72"/>
        <v>0</v>
      </c>
      <c r="AA717" s="314">
        <f t="shared" si="72"/>
        <v>8613.8161100000016</v>
      </c>
      <c r="AB717" s="314">
        <f t="shared" si="72"/>
        <v>0</v>
      </c>
      <c r="AC717" s="314">
        <f t="shared" si="72"/>
        <v>0</v>
      </c>
      <c r="AD717" s="3415">
        <f>SUM(AD716,AD687,AD675,AD713)</f>
        <v>10128.29521</v>
      </c>
      <c r="AE717" s="1093"/>
      <c r="AF717" s="846"/>
    </row>
    <row r="718" spans="1:32" ht="15.75" thickBot="1" x14ac:dyDescent="0.3">
      <c r="A718" s="1139"/>
      <c r="B718" s="2230" t="s">
        <v>797</v>
      </c>
      <c r="C718" s="1139"/>
      <c r="D718" s="1465"/>
      <c r="E718" s="1466"/>
      <c r="F718" s="1467"/>
      <c r="G718" s="1424"/>
      <c r="H718" s="1217"/>
      <c r="I718" s="1217"/>
      <c r="J718" s="1217"/>
      <c r="K718" s="1182"/>
      <c r="L718" s="1182"/>
      <c r="M718" s="1468"/>
      <c r="N718" s="1469"/>
      <c r="O718" s="1469"/>
      <c r="P718" s="1072"/>
      <c r="Q718" s="1469"/>
      <c r="R718" s="1072"/>
      <c r="S718" s="318"/>
      <c r="T718" s="318"/>
      <c r="U718" s="318"/>
      <c r="V718" s="318"/>
      <c r="W718" s="842"/>
      <c r="X718" s="318">
        <f t="shared" si="66"/>
        <v>0</v>
      </c>
      <c r="Y718" s="1251"/>
      <c r="Z718" s="318"/>
      <c r="AA718" s="318"/>
      <c r="AB718" s="318"/>
      <c r="AC718" s="318"/>
      <c r="AD718" s="318"/>
      <c r="AE718" s="1335"/>
      <c r="AF718" s="842"/>
    </row>
    <row r="719" spans="1:32" ht="16.5" thickBot="1" x14ac:dyDescent="0.3">
      <c r="A719" s="124">
        <v>1</v>
      </c>
      <c r="B719" s="2230" t="s">
        <v>797</v>
      </c>
      <c r="D719" s="1159" t="s">
        <v>370</v>
      </c>
      <c r="E719" s="1159"/>
      <c r="F719" s="142"/>
      <c r="G719" s="246"/>
      <c r="H719" s="1163"/>
      <c r="I719" s="1163"/>
      <c r="J719" s="1207"/>
      <c r="K719" s="1473"/>
      <c r="L719" s="1474"/>
      <c r="M719" s="1163"/>
      <c r="N719" s="1207"/>
      <c r="O719" s="1163"/>
      <c r="P719" s="1207"/>
      <c r="Q719" s="1207"/>
      <c r="R719" s="1207"/>
      <c r="S719" s="322"/>
      <c r="T719" s="322"/>
      <c r="U719" s="322"/>
      <c r="V719" s="322"/>
      <c r="W719" s="843">
        <f t="shared" ref="W719:AD719" si="73">W717</f>
        <v>0</v>
      </c>
      <c r="X719" s="322">
        <f t="shared" si="66"/>
        <v>10128.29521</v>
      </c>
      <c r="Y719" s="762">
        <f t="shared" si="73"/>
        <v>0</v>
      </c>
      <c r="Z719" s="322">
        <f t="shared" si="73"/>
        <v>0</v>
      </c>
      <c r="AA719" s="322">
        <f t="shared" si="73"/>
        <v>8613.8161100000016</v>
      </c>
      <c r="AB719" s="322">
        <f t="shared" si="73"/>
        <v>0</v>
      </c>
      <c r="AC719" s="322">
        <f t="shared" si="73"/>
        <v>0</v>
      </c>
      <c r="AD719" s="322">
        <f t="shared" si="73"/>
        <v>10128.29521</v>
      </c>
      <c r="AE719" s="1166"/>
      <c r="AF719" s="843"/>
    </row>
    <row r="720" spans="1:32" x14ac:dyDescent="0.25">
      <c r="A720" s="124">
        <v>1</v>
      </c>
      <c r="D720" s="631"/>
      <c r="E720" s="631"/>
      <c r="F720" s="631"/>
      <c r="G720" s="244"/>
      <c r="H720" s="1095"/>
      <c r="I720" s="727"/>
      <c r="J720" s="1095"/>
      <c r="K720" s="1475"/>
      <c r="L720" s="1475"/>
      <c r="M720" s="727"/>
      <c r="N720" s="1095"/>
      <c r="O720" s="1095"/>
      <c r="P720" s="1095"/>
      <c r="Q720" s="1095"/>
      <c r="R720" s="727"/>
      <c r="S720" s="315"/>
      <c r="T720" s="315"/>
      <c r="U720" s="315"/>
      <c r="V720" s="315"/>
      <c r="W720" s="354"/>
      <c r="X720" s="315">
        <f t="shared" si="66"/>
        <v>0</v>
      </c>
      <c r="Y720" s="760"/>
      <c r="Z720" s="315"/>
      <c r="AA720" s="315"/>
      <c r="AB720" s="315"/>
      <c r="AC720" s="315"/>
      <c r="AD720" s="315"/>
      <c r="AE720" s="899"/>
      <c r="AF720" s="354"/>
    </row>
    <row r="721" spans="1:32" ht="29.25" x14ac:dyDescent="0.25">
      <c r="A721" s="124">
        <v>1</v>
      </c>
      <c r="B721" s="2230" t="s">
        <v>815</v>
      </c>
      <c r="D721" s="1062" t="s">
        <v>762</v>
      </c>
      <c r="E721" s="1062"/>
      <c r="F721" s="1063"/>
      <c r="G721" s="211"/>
      <c r="H721" s="174"/>
      <c r="I721" s="1444"/>
      <c r="J721" s="174"/>
      <c r="K721" s="807"/>
      <c r="L721" s="807"/>
      <c r="M721" s="1445"/>
      <c r="N721" s="1446"/>
      <c r="O721" s="1446"/>
      <c r="P721" s="1446"/>
      <c r="Q721" s="1446"/>
      <c r="R721" s="1445"/>
      <c r="S721" s="316"/>
      <c r="T721" s="316"/>
      <c r="U721" s="316"/>
      <c r="V721" s="316"/>
      <c r="W721" s="313"/>
      <c r="X721" s="316">
        <f t="shared" si="66"/>
        <v>0</v>
      </c>
      <c r="Y721" s="757"/>
      <c r="Z721" s="316"/>
      <c r="AA721" s="316"/>
      <c r="AB721" s="316"/>
      <c r="AC721" s="316"/>
      <c r="AD721" s="316"/>
      <c r="AE721" s="929"/>
      <c r="AF721" s="313"/>
    </row>
    <row r="722" spans="1:32" x14ac:dyDescent="0.25">
      <c r="A722" s="124">
        <v>1</v>
      </c>
      <c r="B722" s="2230" t="s">
        <v>815</v>
      </c>
      <c r="D722" s="459" t="s">
        <v>194</v>
      </c>
      <c r="E722" s="742"/>
      <c r="F722" s="743"/>
      <c r="G722" s="244"/>
      <c r="H722" s="1095"/>
      <c r="I722" s="727"/>
      <c r="J722" s="1095"/>
      <c r="K722" s="271"/>
      <c r="L722" s="271"/>
      <c r="M722" s="1476"/>
      <c r="N722" s="1458"/>
      <c r="O722" s="1458"/>
      <c r="P722" s="1458"/>
      <c r="Q722" s="1458"/>
      <c r="R722" s="1458"/>
      <c r="S722" s="315"/>
      <c r="T722" s="315"/>
      <c r="U722" s="315"/>
      <c r="V722" s="315"/>
      <c r="W722" s="837"/>
      <c r="X722" s="315">
        <f t="shared" si="66"/>
        <v>0</v>
      </c>
      <c r="Y722" s="760"/>
      <c r="Z722" s="315"/>
      <c r="AA722" s="315"/>
      <c r="AB722" s="315"/>
      <c r="AC722" s="315"/>
      <c r="AD722" s="315"/>
      <c r="AE722" s="899"/>
      <c r="AF722" s="354"/>
    </row>
    <row r="723" spans="1:32" ht="29.25" x14ac:dyDescent="0.25">
      <c r="A723" s="124">
        <v>1</v>
      </c>
      <c r="B723" s="2230" t="s">
        <v>815</v>
      </c>
      <c r="D723" s="513" t="s">
        <v>403</v>
      </c>
      <c r="E723" s="742"/>
      <c r="F723" s="743"/>
      <c r="G723" s="227"/>
      <c r="H723" s="114"/>
      <c r="I723" s="1284">
        <f>I725+I728+I729</f>
        <v>17</v>
      </c>
      <c r="J723" s="1095" t="e">
        <f>I723/H723*100</f>
        <v>#DIV/0!</v>
      </c>
      <c r="K723" s="271"/>
      <c r="L723" s="271"/>
      <c r="M723" s="1476"/>
      <c r="N723" s="1458"/>
      <c r="O723" s="1458"/>
      <c r="P723" s="1458"/>
      <c r="Q723" s="1458"/>
      <c r="R723" s="1458"/>
      <c r="S723" s="315"/>
      <c r="T723" s="315"/>
      <c r="U723" s="315"/>
      <c r="V723" s="315"/>
      <c r="W723" s="837">
        <f>S723/12*$D$4+(T723-S723)/11*3+(U723-T723)/10*2+(V723-U723)/9*1</f>
        <v>0</v>
      </c>
      <c r="X723" s="2993">
        <f t="shared" si="66"/>
        <v>13.06574</v>
      </c>
      <c r="Y723" s="760"/>
      <c r="Z723" s="315"/>
      <c r="AA723" s="315">
        <f>X723-W723</f>
        <v>13.06574</v>
      </c>
      <c r="AB723" s="315"/>
      <c r="AC723" s="315"/>
      <c r="AD723" s="2993">
        <v>13.06574</v>
      </c>
      <c r="AE723" s="895"/>
      <c r="AF723" s="354"/>
    </row>
    <row r="724" spans="1:32" x14ac:dyDescent="0.25">
      <c r="A724" s="124">
        <v>1</v>
      </c>
      <c r="B724" s="2230" t="s">
        <v>815</v>
      </c>
      <c r="D724" s="4" t="s">
        <v>396</v>
      </c>
      <c r="E724" s="742"/>
      <c r="F724" s="743"/>
      <c r="G724" s="744"/>
      <c r="H724" s="1095"/>
      <c r="I724" s="727"/>
      <c r="J724" s="1095"/>
      <c r="K724" s="271"/>
      <c r="L724" s="271"/>
      <c r="M724" s="1476"/>
      <c r="N724" s="1458"/>
      <c r="O724" s="1458"/>
      <c r="P724" s="1458"/>
      <c r="Q724" s="1458"/>
      <c r="R724" s="1458"/>
      <c r="S724" s="315"/>
      <c r="T724" s="315"/>
      <c r="U724" s="315"/>
      <c r="V724" s="315"/>
      <c r="W724" s="354"/>
      <c r="X724" s="315">
        <f t="shared" si="66"/>
        <v>0</v>
      </c>
      <c r="Y724" s="760"/>
      <c r="Z724" s="315"/>
      <c r="AA724" s="315"/>
      <c r="AB724" s="315"/>
      <c r="AC724" s="315"/>
      <c r="AD724" s="315"/>
      <c r="AE724" s="899"/>
      <c r="AF724" s="354"/>
    </row>
    <row r="725" spans="1:32" ht="30" x14ac:dyDescent="0.25">
      <c r="A725" s="124">
        <v>1</v>
      </c>
      <c r="B725" s="2230" t="s">
        <v>815</v>
      </c>
      <c r="D725" s="525" t="s">
        <v>536</v>
      </c>
      <c r="E725" s="742"/>
      <c r="F725" s="743"/>
      <c r="G725" s="227"/>
      <c r="H725" s="114"/>
      <c r="I725" s="1284">
        <f>I726</f>
        <v>17</v>
      </c>
      <c r="J725" s="1095" t="e">
        <f>I725/H725*100</f>
        <v>#DIV/0!</v>
      </c>
      <c r="K725" s="271"/>
      <c r="L725" s="271"/>
      <c r="M725" s="1476"/>
      <c r="N725" s="1458"/>
      <c r="O725" s="1458"/>
      <c r="P725" s="1458"/>
      <c r="Q725" s="1458"/>
      <c r="R725" s="1458"/>
      <c r="S725" s="315"/>
      <c r="T725" s="315"/>
      <c r="U725" s="315"/>
      <c r="V725" s="315"/>
      <c r="W725" s="354"/>
      <c r="X725" s="315">
        <f t="shared" si="66"/>
        <v>0</v>
      </c>
      <c r="Y725" s="760"/>
      <c r="Z725" s="315"/>
      <c r="AA725" s="315"/>
      <c r="AB725" s="315"/>
      <c r="AC725" s="315"/>
      <c r="AD725" s="315"/>
      <c r="AE725" s="895"/>
      <c r="AF725" s="354"/>
    </row>
    <row r="726" spans="1:32" x14ac:dyDescent="0.25">
      <c r="A726" s="124">
        <v>1</v>
      </c>
      <c r="B726" s="2230" t="s">
        <v>815</v>
      </c>
      <c r="D726" s="4" t="s">
        <v>537</v>
      </c>
      <c r="E726" s="742"/>
      <c r="F726" s="743"/>
      <c r="G726" s="744"/>
      <c r="H726" s="745"/>
      <c r="I726" s="3638">
        <v>17</v>
      </c>
      <c r="J726" s="745" t="e">
        <f>I726/H726*100</f>
        <v>#DIV/0!</v>
      </c>
      <c r="K726" s="271"/>
      <c r="L726" s="271"/>
      <c r="M726" s="1476"/>
      <c r="N726" s="1458"/>
      <c r="O726" s="1458"/>
      <c r="P726" s="1458"/>
      <c r="Q726" s="1458"/>
      <c r="R726" s="1458"/>
      <c r="S726" s="315"/>
      <c r="T726" s="315"/>
      <c r="U726" s="315"/>
      <c r="V726" s="315"/>
      <c r="W726" s="354"/>
      <c r="X726" s="315">
        <f t="shared" si="66"/>
        <v>0</v>
      </c>
      <c r="Y726" s="760"/>
      <c r="Z726" s="315"/>
      <c r="AA726" s="315"/>
      <c r="AB726" s="315"/>
      <c r="AC726" s="315"/>
      <c r="AD726" s="315"/>
      <c r="AE726" s="900"/>
      <c r="AF726" s="354"/>
    </row>
    <row r="727" spans="1:32" ht="45" x14ac:dyDescent="0.25">
      <c r="A727" s="124">
        <v>1</v>
      </c>
      <c r="B727" s="2230" t="s">
        <v>815</v>
      </c>
      <c r="D727" s="4" t="s">
        <v>539</v>
      </c>
      <c r="E727" s="742"/>
      <c r="F727" s="743"/>
      <c r="G727" s="744"/>
      <c r="H727" s="745"/>
      <c r="I727" s="727"/>
      <c r="J727" s="1095"/>
      <c r="K727" s="271"/>
      <c r="L727" s="271"/>
      <c r="M727" s="1476"/>
      <c r="N727" s="1458"/>
      <c r="O727" s="1458"/>
      <c r="P727" s="1458"/>
      <c r="Q727" s="1458"/>
      <c r="R727" s="1458"/>
      <c r="S727" s="315"/>
      <c r="T727" s="315"/>
      <c r="U727" s="315"/>
      <c r="V727" s="315"/>
      <c r="W727" s="354"/>
      <c r="X727" s="315">
        <f t="shared" ref="X727:X784" si="74">AD727-AC727-Z727-Y727</f>
        <v>0</v>
      </c>
      <c r="Y727" s="760"/>
      <c r="Z727" s="315"/>
      <c r="AA727" s="315"/>
      <c r="AB727" s="315"/>
      <c r="AC727" s="315"/>
      <c r="AD727" s="315"/>
      <c r="AE727" s="899"/>
      <c r="AF727" s="354"/>
    </row>
    <row r="728" spans="1:32" ht="60" x14ac:dyDescent="0.25">
      <c r="A728" s="124">
        <v>1</v>
      </c>
      <c r="B728" s="2230" t="s">
        <v>815</v>
      </c>
      <c r="D728" s="4" t="s">
        <v>540</v>
      </c>
      <c r="E728" s="742"/>
      <c r="F728" s="743"/>
      <c r="G728" s="744"/>
      <c r="H728" s="745"/>
      <c r="I728" s="727"/>
      <c r="J728" s="1095"/>
      <c r="K728" s="271"/>
      <c r="L728" s="271"/>
      <c r="M728" s="1476"/>
      <c r="N728" s="1458"/>
      <c r="O728" s="1458"/>
      <c r="P728" s="1458"/>
      <c r="Q728" s="1458"/>
      <c r="R728" s="1458"/>
      <c r="S728" s="315"/>
      <c r="T728" s="315"/>
      <c r="U728" s="315"/>
      <c r="V728" s="315"/>
      <c r="W728" s="354"/>
      <c r="X728" s="315">
        <f t="shared" si="74"/>
        <v>0</v>
      </c>
      <c r="Y728" s="760"/>
      <c r="Z728" s="315"/>
      <c r="AA728" s="315"/>
      <c r="AB728" s="315"/>
      <c r="AC728" s="315"/>
      <c r="AD728" s="315"/>
      <c r="AE728" s="899"/>
      <c r="AF728" s="354"/>
    </row>
    <row r="729" spans="1:32" ht="45" x14ac:dyDescent="0.25">
      <c r="A729" s="124">
        <v>1</v>
      </c>
      <c r="B729" s="2230" t="s">
        <v>815</v>
      </c>
      <c r="D729" s="526" t="s">
        <v>541</v>
      </c>
      <c r="E729" s="742"/>
      <c r="F729" s="743"/>
      <c r="G729" s="744"/>
      <c r="H729" s="745"/>
      <c r="I729" s="746"/>
      <c r="J729" s="1095" t="e">
        <f>I729/H729*100</f>
        <v>#DIV/0!</v>
      </c>
      <c r="K729" s="271"/>
      <c r="L729" s="271"/>
      <c r="M729" s="1476"/>
      <c r="N729" s="1458"/>
      <c r="O729" s="1458"/>
      <c r="P729" s="1458"/>
      <c r="Q729" s="1458"/>
      <c r="R729" s="1458"/>
      <c r="S729" s="315"/>
      <c r="T729" s="315"/>
      <c r="U729" s="315"/>
      <c r="V729" s="315"/>
      <c r="W729" s="354"/>
      <c r="X729" s="315">
        <f t="shared" si="74"/>
        <v>0</v>
      </c>
      <c r="Y729" s="760"/>
      <c r="Z729" s="315"/>
      <c r="AA729" s="315"/>
      <c r="AB729" s="315"/>
      <c r="AC729" s="315"/>
      <c r="AD729" s="315"/>
      <c r="AE729" s="900"/>
      <c r="AF729" s="354"/>
    </row>
    <row r="730" spans="1:32" ht="29.25" x14ac:dyDescent="0.25">
      <c r="A730" s="124">
        <v>1</v>
      </c>
      <c r="B730" s="2230" t="s">
        <v>815</v>
      </c>
      <c r="D730" s="513" t="s">
        <v>404</v>
      </c>
      <c r="E730" s="742"/>
      <c r="F730" s="743"/>
      <c r="G730" s="744"/>
      <c r="H730" s="1095"/>
      <c r="I730" s="727"/>
      <c r="J730" s="1095"/>
      <c r="K730" s="271"/>
      <c r="L730" s="271"/>
      <c r="M730" s="1476"/>
      <c r="N730" s="1458"/>
      <c r="O730" s="1458"/>
      <c r="P730" s="1458"/>
      <c r="Q730" s="1458"/>
      <c r="R730" s="1458"/>
      <c r="S730" s="315"/>
      <c r="T730" s="315"/>
      <c r="U730" s="315"/>
      <c r="V730" s="315"/>
      <c r="W730" s="354"/>
      <c r="X730" s="315">
        <f t="shared" si="74"/>
        <v>0</v>
      </c>
      <c r="Y730" s="760"/>
      <c r="Z730" s="315"/>
      <c r="AA730" s="315"/>
      <c r="AB730" s="315"/>
      <c r="AC730" s="315"/>
      <c r="AD730" s="315"/>
      <c r="AE730" s="899"/>
      <c r="AF730" s="354"/>
    </row>
    <row r="731" spans="1:32" ht="29.25" x14ac:dyDescent="0.25">
      <c r="A731" s="124">
        <v>1</v>
      </c>
      <c r="B731" s="2230" t="s">
        <v>815</v>
      </c>
      <c r="D731" s="513" t="s">
        <v>397</v>
      </c>
      <c r="E731" s="742"/>
      <c r="F731" s="743"/>
      <c r="G731" s="744"/>
      <c r="H731" s="1095"/>
      <c r="I731" s="727"/>
      <c r="J731" s="1095"/>
      <c r="K731" s="271"/>
      <c r="L731" s="271"/>
      <c r="M731" s="1476"/>
      <c r="N731" s="1458"/>
      <c r="O731" s="1458"/>
      <c r="P731" s="1458"/>
      <c r="Q731" s="1458"/>
      <c r="R731" s="1458"/>
      <c r="S731" s="315"/>
      <c r="T731" s="315"/>
      <c r="U731" s="315"/>
      <c r="V731" s="315"/>
      <c r="W731" s="354"/>
      <c r="X731" s="315">
        <f t="shared" si="74"/>
        <v>0</v>
      </c>
      <c r="Y731" s="760"/>
      <c r="Z731" s="315"/>
      <c r="AA731" s="315"/>
      <c r="AB731" s="315"/>
      <c r="AC731" s="315"/>
      <c r="AD731" s="315"/>
      <c r="AE731" s="899"/>
      <c r="AF731" s="354"/>
    </row>
    <row r="732" spans="1:32" ht="30" x14ac:dyDescent="0.25">
      <c r="A732" s="124">
        <v>1</v>
      </c>
      <c r="B732" s="2230" t="s">
        <v>815</v>
      </c>
      <c r="D732" s="509" t="s">
        <v>191</v>
      </c>
      <c r="E732" s="742"/>
      <c r="F732" s="743"/>
      <c r="G732" s="744"/>
      <c r="H732" s="1095"/>
      <c r="I732" s="727"/>
      <c r="J732" s="1095"/>
      <c r="K732" s="271"/>
      <c r="L732" s="271"/>
      <c r="M732" s="1476"/>
      <c r="N732" s="1458"/>
      <c r="O732" s="1458"/>
      <c r="P732" s="1458"/>
      <c r="Q732" s="1458"/>
      <c r="R732" s="1458"/>
      <c r="S732" s="315"/>
      <c r="T732" s="315"/>
      <c r="U732" s="315"/>
      <c r="V732" s="315"/>
      <c r="W732" s="354"/>
      <c r="X732" s="315">
        <f t="shared" si="74"/>
        <v>0</v>
      </c>
      <c r="Y732" s="760"/>
      <c r="Z732" s="315"/>
      <c r="AA732" s="315"/>
      <c r="AB732" s="315"/>
      <c r="AC732" s="315"/>
      <c r="AD732" s="315"/>
      <c r="AE732" s="899"/>
      <c r="AF732" s="354"/>
    </row>
    <row r="733" spans="1:32" ht="57.75" x14ac:dyDescent="0.25">
      <c r="A733" s="124">
        <v>1</v>
      </c>
      <c r="B733" s="2230" t="s">
        <v>815</v>
      </c>
      <c r="D733" s="513" t="s">
        <v>398</v>
      </c>
      <c r="E733" s="742"/>
      <c r="F733" s="743"/>
      <c r="G733" s="744"/>
      <c r="H733" s="1095"/>
      <c r="I733" s="727"/>
      <c r="J733" s="1095"/>
      <c r="K733" s="271"/>
      <c r="L733" s="271"/>
      <c r="M733" s="1476"/>
      <c r="N733" s="1458"/>
      <c r="O733" s="1458"/>
      <c r="P733" s="1458"/>
      <c r="Q733" s="1458"/>
      <c r="R733" s="1458"/>
      <c r="S733" s="315"/>
      <c r="T733" s="315"/>
      <c r="U733" s="315"/>
      <c r="V733" s="315"/>
      <c r="W733" s="354"/>
      <c r="X733" s="315">
        <f t="shared" si="74"/>
        <v>0</v>
      </c>
      <c r="Y733" s="760"/>
      <c r="Z733" s="315"/>
      <c r="AA733" s="315"/>
      <c r="AB733" s="315"/>
      <c r="AC733" s="315"/>
      <c r="AD733" s="315"/>
      <c r="AE733" s="899"/>
      <c r="AF733" s="354"/>
    </row>
    <row r="734" spans="1:32" x14ac:dyDescent="0.25">
      <c r="A734" s="124">
        <v>1</v>
      </c>
      <c r="B734" s="2230" t="s">
        <v>815</v>
      </c>
      <c r="D734" s="463" t="s">
        <v>353</v>
      </c>
      <c r="E734" s="406"/>
      <c r="F734" s="9"/>
      <c r="G734" s="225"/>
      <c r="H734" s="269"/>
      <c r="I734" s="1345">
        <f>I723</f>
        <v>17</v>
      </c>
      <c r="J734" s="111" t="e">
        <f>I734/H734*100</f>
        <v>#DIV/0!</v>
      </c>
      <c r="K734" s="186"/>
      <c r="L734" s="186"/>
      <c r="M734" s="1477"/>
      <c r="N734" s="1460"/>
      <c r="O734" s="1460"/>
      <c r="P734" s="1460"/>
      <c r="Q734" s="1460"/>
      <c r="R734" s="1478"/>
      <c r="S734" s="316"/>
      <c r="T734" s="316"/>
      <c r="U734" s="316"/>
      <c r="V734" s="316"/>
      <c r="W734" s="313"/>
      <c r="X734" s="316">
        <f t="shared" si="74"/>
        <v>0</v>
      </c>
      <c r="Y734" s="757"/>
      <c r="Z734" s="316"/>
      <c r="AA734" s="316"/>
      <c r="AB734" s="316"/>
      <c r="AC734" s="316"/>
      <c r="AD734" s="316"/>
      <c r="AE734" s="890"/>
      <c r="AF734" s="313"/>
    </row>
    <row r="735" spans="1:32" ht="29.25" x14ac:dyDescent="0.25">
      <c r="A735" s="124">
        <v>1</v>
      </c>
      <c r="B735" s="2230" t="s">
        <v>815</v>
      </c>
      <c r="D735" s="463" t="s">
        <v>354</v>
      </c>
      <c r="E735" s="406"/>
      <c r="F735" s="9"/>
      <c r="G735" s="214"/>
      <c r="H735" s="111"/>
      <c r="I735" s="1216"/>
      <c r="J735" s="111"/>
      <c r="K735" s="186"/>
      <c r="L735" s="186"/>
      <c r="M735" s="1477"/>
      <c r="N735" s="1460"/>
      <c r="O735" s="1460"/>
      <c r="P735" s="1460"/>
      <c r="Q735" s="1460"/>
      <c r="R735" s="1478"/>
      <c r="S735" s="316"/>
      <c r="T735" s="316"/>
      <c r="U735" s="316"/>
      <c r="V735" s="316"/>
      <c r="W735" s="313"/>
      <c r="X735" s="316">
        <f t="shared" si="74"/>
        <v>0</v>
      </c>
      <c r="Y735" s="757"/>
      <c r="Z735" s="316"/>
      <c r="AA735" s="316"/>
      <c r="AB735" s="316"/>
      <c r="AC735" s="316"/>
      <c r="AD735" s="316"/>
      <c r="AE735" s="894"/>
      <c r="AF735" s="313"/>
    </row>
    <row r="736" spans="1:32" ht="29.25" x14ac:dyDescent="0.25">
      <c r="A736" s="124">
        <v>1</v>
      </c>
      <c r="B736" s="2230" t="s">
        <v>815</v>
      </c>
      <c r="D736" s="463" t="s">
        <v>355</v>
      </c>
      <c r="E736" s="406"/>
      <c r="F736" s="9"/>
      <c r="G736" s="214"/>
      <c r="H736" s="110"/>
      <c r="I736" s="187"/>
      <c r="J736" s="110"/>
      <c r="K736" s="186"/>
      <c r="L736" s="186"/>
      <c r="M736" s="1477"/>
      <c r="N736" s="1460"/>
      <c r="O736" s="1460"/>
      <c r="P736" s="1460"/>
      <c r="Q736" s="1460"/>
      <c r="R736" s="1478"/>
      <c r="S736" s="316"/>
      <c r="T736" s="316"/>
      <c r="U736" s="316"/>
      <c r="V736" s="316"/>
      <c r="W736" s="313"/>
      <c r="X736" s="316">
        <f t="shared" si="74"/>
        <v>0</v>
      </c>
      <c r="Y736" s="757"/>
      <c r="Z736" s="316"/>
      <c r="AA736" s="316">
        <f>X736-W736</f>
        <v>0</v>
      </c>
      <c r="AB736" s="316"/>
      <c r="AC736" s="316"/>
      <c r="AD736" s="316"/>
      <c r="AE736" s="925"/>
      <c r="AF736" s="313"/>
    </row>
    <row r="737" spans="1:32" x14ac:dyDescent="0.25">
      <c r="A737" s="124">
        <v>1</v>
      </c>
      <c r="B737" s="2230" t="s">
        <v>815</v>
      </c>
      <c r="D737" s="464" t="s">
        <v>134</v>
      </c>
      <c r="E737" s="406"/>
      <c r="F737" s="9"/>
      <c r="G737" s="225"/>
      <c r="H737" s="269"/>
      <c r="I737" s="1345">
        <f>I734</f>
        <v>17</v>
      </c>
      <c r="J737" s="269" t="e">
        <f>I737/H737*100</f>
        <v>#DIV/0!</v>
      </c>
      <c r="K737" s="186"/>
      <c r="L737" s="186"/>
      <c r="M737" s="1477"/>
      <c r="N737" s="1460"/>
      <c r="O737" s="1460"/>
      <c r="P737" s="1460"/>
      <c r="Q737" s="1460"/>
      <c r="R737" s="1478"/>
      <c r="S737" s="316"/>
      <c r="T737" s="316"/>
      <c r="U737" s="316"/>
      <c r="V737" s="316"/>
      <c r="W737" s="313">
        <f t="shared" ref="W737:AD737" si="75">W723</f>
        <v>0</v>
      </c>
      <c r="X737" s="316">
        <f t="shared" si="74"/>
        <v>13.06574</v>
      </c>
      <c r="Y737" s="757">
        <f t="shared" si="75"/>
        <v>0</v>
      </c>
      <c r="Z737" s="316">
        <f t="shared" si="75"/>
        <v>0</v>
      </c>
      <c r="AA737" s="316">
        <f t="shared" si="75"/>
        <v>13.06574</v>
      </c>
      <c r="AB737" s="316">
        <f t="shared" si="75"/>
        <v>0</v>
      </c>
      <c r="AC737" s="316">
        <f t="shared" si="75"/>
        <v>0</v>
      </c>
      <c r="AD737" s="316">
        <f t="shared" si="75"/>
        <v>13.06574</v>
      </c>
      <c r="AE737" s="890"/>
      <c r="AF737" s="313"/>
    </row>
    <row r="738" spans="1:32" s="2230" customFormat="1" x14ac:dyDescent="0.25">
      <c r="B738" s="2230" t="s">
        <v>815</v>
      </c>
      <c r="D738" s="157" t="s">
        <v>146</v>
      </c>
      <c r="E738" s="1291"/>
      <c r="F738" s="1290"/>
      <c r="G738" s="1283"/>
      <c r="H738" s="1325"/>
      <c r="I738" s="3621"/>
      <c r="J738" s="1325"/>
      <c r="K738" s="1182"/>
      <c r="L738" s="1182"/>
      <c r="M738" s="1468"/>
      <c r="N738" s="1469"/>
      <c r="O738" s="1469"/>
      <c r="P738" s="1469"/>
      <c r="Q738" s="1469"/>
      <c r="R738" s="3622"/>
      <c r="S738" s="318"/>
      <c r="T738" s="318"/>
      <c r="U738" s="318"/>
      <c r="V738" s="318"/>
      <c r="W738" s="842"/>
      <c r="X738" s="318"/>
      <c r="Y738" s="1251"/>
      <c r="Z738" s="318"/>
      <c r="AA738" s="318"/>
      <c r="AB738" s="318"/>
      <c r="AC738" s="318"/>
      <c r="AD738" s="318"/>
      <c r="AE738" s="1326"/>
      <c r="AF738" s="842"/>
    </row>
    <row r="739" spans="1:32" s="2230" customFormat="1" x14ac:dyDescent="0.25">
      <c r="B739" s="2230" t="s">
        <v>815</v>
      </c>
      <c r="D739" s="2228" t="s">
        <v>64</v>
      </c>
      <c r="E739" s="1291"/>
      <c r="F739" s="1290"/>
      <c r="G739" s="1283"/>
      <c r="H739" s="1325"/>
      <c r="I739" s="727"/>
      <c r="J739" s="1095"/>
      <c r="K739" s="271"/>
      <c r="L739" s="271"/>
      <c r="M739" s="1476"/>
      <c r="N739" s="1458"/>
      <c r="O739" s="1458"/>
      <c r="P739" s="1458"/>
      <c r="Q739" s="1458"/>
      <c r="R739" s="1458"/>
      <c r="S739" s="315"/>
      <c r="T739" s="315"/>
      <c r="U739" s="315"/>
      <c r="V739" s="315"/>
      <c r="W739" s="354"/>
      <c r="X739" s="315"/>
      <c r="Y739" s="760"/>
      <c r="Z739" s="315"/>
      <c r="AA739" s="315"/>
      <c r="AB739" s="315"/>
      <c r="AC739" s="315"/>
      <c r="AD739" s="315"/>
      <c r="AE739" s="1326"/>
      <c r="AF739" s="842"/>
    </row>
    <row r="740" spans="1:32" s="2230" customFormat="1" x14ac:dyDescent="0.25">
      <c r="B740" s="2230" t="s">
        <v>815</v>
      </c>
      <c r="D740" s="3619" t="s">
        <v>13</v>
      </c>
      <c r="E740" s="1291"/>
      <c r="F740" s="1290"/>
      <c r="G740" s="1283"/>
      <c r="H740" s="1325"/>
      <c r="I740" s="727"/>
      <c r="J740" s="1095"/>
      <c r="K740" s="271"/>
      <c r="L740" s="271"/>
      <c r="M740" s="1476"/>
      <c r="N740" s="1458"/>
      <c r="O740" s="1458"/>
      <c r="P740" s="1458"/>
      <c r="Q740" s="1458"/>
      <c r="R740" s="1458"/>
      <c r="S740" s="315"/>
      <c r="T740" s="315"/>
      <c r="U740" s="315"/>
      <c r="V740" s="315"/>
      <c r="W740" s="354"/>
      <c r="X740" s="315"/>
      <c r="Y740" s="760"/>
      <c r="Z740" s="315"/>
      <c r="AA740" s="315"/>
      <c r="AB740" s="315"/>
      <c r="AC740" s="315"/>
      <c r="AD740" s="315"/>
      <c r="AE740" s="1326"/>
      <c r="AF740" s="842"/>
    </row>
    <row r="741" spans="1:32" s="2230" customFormat="1" ht="29.25" thickBot="1" x14ac:dyDescent="0.3">
      <c r="B741" s="2230" t="s">
        <v>815</v>
      </c>
      <c r="D741" s="3620" t="s">
        <v>136</v>
      </c>
      <c r="E741" s="1291"/>
      <c r="F741" s="1290"/>
      <c r="G741" s="1283"/>
      <c r="H741" s="1325"/>
      <c r="I741" s="727"/>
      <c r="J741" s="1095"/>
      <c r="K741" s="271"/>
      <c r="L741" s="271"/>
      <c r="M741" s="1476"/>
      <c r="N741" s="1458"/>
      <c r="O741" s="1458"/>
      <c r="P741" s="1458"/>
      <c r="Q741" s="1458"/>
      <c r="R741" s="1458"/>
      <c r="S741" s="315"/>
      <c r="T741" s="315"/>
      <c r="U741" s="315"/>
      <c r="V741" s="315"/>
      <c r="W741" s="354"/>
      <c r="X741" s="315"/>
      <c r="Y741" s="760"/>
      <c r="Z741" s="315"/>
      <c r="AA741" s="315"/>
      <c r="AB741" s="315"/>
      <c r="AC741" s="315"/>
      <c r="AD741" s="315"/>
      <c r="AE741" s="1326"/>
      <c r="AF741" s="842"/>
    </row>
    <row r="742" spans="1:32" s="5" customFormat="1" ht="16.5" thickBot="1" x14ac:dyDescent="0.3">
      <c r="A742" s="124">
        <v>1</v>
      </c>
      <c r="B742" s="2230" t="s">
        <v>815</v>
      </c>
      <c r="C742" s="2230"/>
      <c r="D742" s="1159" t="s">
        <v>370</v>
      </c>
      <c r="E742" s="1159"/>
      <c r="F742" s="142"/>
      <c r="G742" s="246"/>
      <c r="H742" s="1207"/>
      <c r="I742" s="1207"/>
      <c r="J742" s="1207"/>
      <c r="K742" s="1474"/>
      <c r="L742" s="1474"/>
      <c r="M742" s="1163"/>
      <c r="N742" s="1207"/>
      <c r="O742" s="1207"/>
      <c r="P742" s="1207"/>
      <c r="Q742" s="1207"/>
      <c r="R742" s="1207"/>
      <c r="S742" s="322"/>
      <c r="T742" s="322"/>
      <c r="U742" s="322"/>
      <c r="V742" s="322"/>
      <c r="W742" s="843">
        <f t="shared" ref="W742:AD742" si="76">W737</f>
        <v>0</v>
      </c>
      <c r="X742" s="322">
        <f t="shared" si="74"/>
        <v>13.06574</v>
      </c>
      <c r="Y742" s="762">
        <f t="shared" si="76"/>
        <v>0</v>
      </c>
      <c r="Z742" s="322">
        <f t="shared" si="76"/>
        <v>0</v>
      </c>
      <c r="AA742" s="322">
        <f t="shared" si="76"/>
        <v>13.06574</v>
      </c>
      <c r="AB742" s="322">
        <f t="shared" si="76"/>
        <v>0</v>
      </c>
      <c r="AC742" s="322">
        <f t="shared" si="76"/>
        <v>0</v>
      </c>
      <c r="AD742" s="322">
        <f t="shared" si="76"/>
        <v>13.06574</v>
      </c>
      <c r="AE742" s="1166"/>
      <c r="AF742" s="843"/>
    </row>
    <row r="743" spans="1:32" x14ac:dyDescent="0.25">
      <c r="A743" s="124">
        <v>1</v>
      </c>
      <c r="D743" s="631"/>
      <c r="E743" s="631"/>
      <c r="F743" s="631"/>
      <c r="G743" s="244"/>
      <c r="H743" s="1095"/>
      <c r="I743" s="1095"/>
      <c r="J743" s="1095"/>
      <c r="K743" s="1475"/>
      <c r="L743" s="1475"/>
      <c r="M743" s="727"/>
      <c r="N743" s="1095"/>
      <c r="O743" s="1095"/>
      <c r="P743" s="1095"/>
      <c r="Q743" s="1095"/>
      <c r="R743" s="1095"/>
      <c r="S743" s="315"/>
      <c r="T743" s="315"/>
      <c r="U743" s="315"/>
      <c r="V743" s="315"/>
      <c r="W743" s="354"/>
      <c r="X743" s="315">
        <f t="shared" si="74"/>
        <v>0</v>
      </c>
      <c r="Y743" s="760"/>
      <c r="Z743" s="315"/>
      <c r="AA743" s="315"/>
      <c r="AB743" s="315"/>
      <c r="AC743" s="315"/>
      <c r="AD743" s="315"/>
      <c r="AE743" s="899"/>
      <c r="AF743" s="354"/>
    </row>
    <row r="744" spans="1:32" ht="45" x14ac:dyDescent="0.25">
      <c r="A744" s="124">
        <v>1</v>
      </c>
      <c r="B744" s="2230" t="s">
        <v>816</v>
      </c>
      <c r="D744" s="1493" t="s">
        <v>763</v>
      </c>
      <c r="E744" s="1494"/>
      <c r="F744" s="133"/>
      <c r="G744" s="265"/>
      <c r="H744" s="1472"/>
      <c r="I744" s="1472"/>
      <c r="J744" s="1495"/>
      <c r="K744" s="1496"/>
      <c r="L744" s="1496"/>
      <c r="M744" s="1497"/>
      <c r="N744" s="1495"/>
      <c r="O744" s="1495"/>
      <c r="P744" s="1498"/>
      <c r="Q744" s="1472"/>
      <c r="R744" s="1498"/>
      <c r="S744" s="315"/>
      <c r="T744" s="315"/>
      <c r="U744" s="315"/>
      <c r="V744" s="315"/>
      <c r="W744" s="354"/>
      <c r="X744" s="315">
        <f t="shared" si="74"/>
        <v>0</v>
      </c>
      <c r="Y744" s="760"/>
      <c r="Z744" s="315"/>
      <c r="AA744" s="315"/>
      <c r="AB744" s="315"/>
      <c r="AC744" s="315"/>
      <c r="AD744" s="315"/>
      <c r="AE744" s="1499"/>
      <c r="AF744" s="354"/>
    </row>
    <row r="745" spans="1:32" x14ac:dyDescent="0.25">
      <c r="A745" s="124">
        <v>1</v>
      </c>
      <c r="B745" s="2230" t="s">
        <v>816</v>
      </c>
      <c r="D745" s="1329"/>
      <c r="E745" s="1330"/>
      <c r="F745" s="1500"/>
      <c r="G745" s="209"/>
      <c r="H745" s="1495"/>
      <c r="I745" s="109"/>
      <c r="J745" s="109"/>
      <c r="K745" s="1479"/>
      <c r="L745" s="1501"/>
      <c r="M745" s="1498"/>
      <c r="N745" s="109"/>
      <c r="O745" s="1502"/>
      <c r="P745" s="109"/>
      <c r="Q745" s="1498"/>
      <c r="R745" s="109"/>
      <c r="S745" s="316"/>
      <c r="T745" s="316"/>
      <c r="U745" s="316"/>
      <c r="V745" s="316"/>
      <c r="W745" s="841"/>
      <c r="X745" s="316">
        <f t="shared" si="74"/>
        <v>0</v>
      </c>
      <c r="Y745" s="757"/>
      <c r="Z745" s="316"/>
      <c r="AA745" s="316"/>
      <c r="AB745" s="316"/>
      <c r="AC745" s="316"/>
      <c r="AD745" s="316"/>
      <c r="AE745" s="904"/>
      <c r="AF745" s="313"/>
    </row>
    <row r="746" spans="1:32" ht="31.5" x14ac:dyDescent="0.25">
      <c r="A746" s="124">
        <v>1</v>
      </c>
      <c r="B746" s="2230" t="s">
        <v>816</v>
      </c>
      <c r="D746" s="35" t="s">
        <v>189</v>
      </c>
      <c r="E746" s="424"/>
      <c r="F746" s="1503"/>
      <c r="G746" s="211"/>
      <c r="H746" s="129"/>
      <c r="I746" s="3639">
        <v>122</v>
      </c>
      <c r="J746" s="1505" t="e">
        <f>I746/H746*100</f>
        <v>#DIV/0!</v>
      </c>
      <c r="K746" s="1496"/>
      <c r="L746" s="1501"/>
      <c r="M746" s="109"/>
      <c r="N746" s="109"/>
      <c r="O746" s="1502"/>
      <c r="P746" s="109"/>
      <c r="Q746" s="109"/>
      <c r="R746" s="109"/>
      <c r="S746" s="317"/>
      <c r="T746" s="317"/>
      <c r="U746" s="317"/>
      <c r="V746" s="317"/>
      <c r="W746" s="841"/>
      <c r="X746" s="3558">
        <f t="shared" si="74"/>
        <v>873.20579999999984</v>
      </c>
      <c r="Y746" s="1102"/>
      <c r="Z746" s="317"/>
      <c r="AA746" s="317"/>
      <c r="AB746" s="317"/>
      <c r="AC746" s="328">
        <v>0</v>
      </c>
      <c r="AD746" s="3558">
        <v>873.20579999999984</v>
      </c>
      <c r="AE746" s="1506"/>
      <c r="AF746" s="901"/>
    </row>
    <row r="747" spans="1:32" ht="31.5" x14ac:dyDescent="0.25">
      <c r="A747" s="124">
        <v>1</v>
      </c>
      <c r="B747" s="2230" t="s">
        <v>816</v>
      </c>
      <c r="D747" s="35" t="s">
        <v>188</v>
      </c>
      <c r="E747" s="425"/>
      <c r="F747" s="1500"/>
      <c r="G747" s="211"/>
      <c r="H747" s="110"/>
      <c r="I747" s="499">
        <v>2</v>
      </c>
      <c r="J747" s="116" t="e">
        <f>I747/H747*100</f>
        <v>#DIV/0!</v>
      </c>
      <c r="K747" s="1501"/>
      <c r="L747" s="1501"/>
      <c r="M747" s="109"/>
      <c r="N747" s="1495"/>
      <c r="O747" s="1502"/>
      <c r="P747" s="1498"/>
      <c r="Q747" s="109"/>
      <c r="R747" s="1498"/>
      <c r="S747" s="317"/>
      <c r="T747" s="317"/>
      <c r="U747" s="317"/>
      <c r="V747" s="317"/>
      <c r="W747" s="313"/>
      <c r="X747" s="3558">
        <f t="shared" si="74"/>
        <v>13.71504</v>
      </c>
      <c r="Y747" s="1102"/>
      <c r="Z747" s="317"/>
      <c r="AA747" s="317"/>
      <c r="AB747" s="316"/>
      <c r="AC747" s="355">
        <v>0</v>
      </c>
      <c r="AD747" s="3558">
        <v>13.71504</v>
      </c>
      <c r="AE747" s="925"/>
      <c r="AF747" s="901"/>
    </row>
    <row r="748" spans="1:32" ht="15.75" x14ac:dyDescent="0.25">
      <c r="A748" s="124">
        <v>1</v>
      </c>
      <c r="B748" s="2230" t="s">
        <v>816</v>
      </c>
      <c r="D748" s="35" t="s">
        <v>211</v>
      </c>
      <c r="E748" s="426"/>
      <c r="F748" s="133"/>
      <c r="G748" s="247"/>
      <c r="H748" s="110"/>
      <c r="I748" s="499">
        <v>24</v>
      </c>
      <c r="J748" s="110" t="e">
        <f>I748/H748*100</f>
        <v>#DIV/0!</v>
      </c>
      <c r="K748" s="1479"/>
      <c r="L748" s="1479"/>
      <c r="M748" s="1498"/>
      <c r="N748" s="1502"/>
      <c r="O748" s="1502"/>
      <c r="P748" s="1502"/>
      <c r="Q748" s="1498"/>
      <c r="R748" s="1502"/>
      <c r="S748" s="317"/>
      <c r="T748" s="317"/>
      <c r="U748" s="317"/>
      <c r="V748" s="317"/>
      <c r="W748" s="313"/>
      <c r="X748" s="3559">
        <f t="shared" si="74"/>
        <v>177.74712</v>
      </c>
      <c r="Y748" s="1102"/>
      <c r="Z748" s="316"/>
      <c r="AA748" s="317"/>
      <c r="AB748" s="318"/>
      <c r="AC748" s="355">
        <v>0</v>
      </c>
      <c r="AD748" s="3559">
        <v>177.74712</v>
      </c>
      <c r="AE748" s="925"/>
      <c r="AF748" s="902"/>
    </row>
    <row r="749" spans="1:32" s="134" customFormat="1" ht="16.5" thickBot="1" x14ac:dyDescent="0.3">
      <c r="B749" s="2230" t="s">
        <v>816</v>
      </c>
      <c r="D749" s="1134" t="s">
        <v>209</v>
      </c>
      <c r="E749" s="871"/>
      <c r="F749" s="1507"/>
      <c r="G749" s="1508"/>
      <c r="H749" s="265"/>
      <c r="I749" s="265">
        <f>SUM(I746:I748)</f>
        <v>148</v>
      </c>
      <c r="J749" s="1509" t="e">
        <f>I749/H749*100</f>
        <v>#DIV/0!</v>
      </c>
      <c r="K749" s="1510"/>
      <c r="L749" s="1510"/>
      <c r="M749" s="1511"/>
      <c r="N749" s="1511"/>
      <c r="O749" s="1511"/>
      <c r="P749" s="1511"/>
      <c r="Q749" s="1511"/>
      <c r="R749" s="1511"/>
      <c r="S749" s="397"/>
      <c r="T749" s="397"/>
      <c r="U749" s="397"/>
      <c r="V749" s="397"/>
      <c r="W749" s="852">
        <f>S749/12*$D$4+(T749-S749)/11*3+(U749-T749)/10*2+(V749-U749)/9*1</f>
        <v>0</v>
      </c>
      <c r="X749" s="872">
        <f t="shared" si="74"/>
        <v>1064.6679599999998</v>
      </c>
      <c r="Y749" s="1512"/>
      <c r="Z749" s="872"/>
      <c r="AA749" s="397">
        <f>X749-W749</f>
        <v>1064.6679599999998</v>
      </c>
      <c r="AB749" s="397"/>
      <c r="AC749" s="318">
        <f>SUM(AC746:AC748)</f>
        <v>0</v>
      </c>
      <c r="AD749" s="872">
        <f>SUM(AD746:AD748)</f>
        <v>1064.6679599999998</v>
      </c>
      <c r="AE749" s="1513"/>
      <c r="AF749" s="852"/>
    </row>
    <row r="750" spans="1:32" ht="16.5" thickBot="1" x14ac:dyDescent="0.3">
      <c r="A750" s="124">
        <v>1</v>
      </c>
      <c r="B750" s="2230" t="s">
        <v>816</v>
      </c>
      <c r="D750" s="668" t="s">
        <v>370</v>
      </c>
      <c r="E750" s="668"/>
      <c r="F750" s="669"/>
      <c r="G750" s="240"/>
      <c r="H750" s="670"/>
      <c r="I750" s="670"/>
      <c r="J750" s="670"/>
      <c r="K750" s="671"/>
      <c r="L750" s="671"/>
      <c r="M750" s="672"/>
      <c r="N750" s="670"/>
      <c r="O750" s="670"/>
      <c r="P750" s="672"/>
      <c r="Q750" s="672"/>
      <c r="R750" s="672"/>
      <c r="S750" s="673"/>
      <c r="T750" s="673"/>
      <c r="U750" s="673"/>
      <c r="V750" s="673"/>
      <c r="W750" s="853">
        <f t="shared" ref="W750:AD750" si="77">W749</f>
        <v>0</v>
      </c>
      <c r="X750" s="3292">
        <f t="shared" si="74"/>
        <v>1064.6679599999998</v>
      </c>
      <c r="Y750" s="752">
        <f t="shared" si="77"/>
        <v>0</v>
      </c>
      <c r="Z750" s="673">
        <f t="shared" si="77"/>
        <v>0</v>
      </c>
      <c r="AA750" s="673">
        <f t="shared" si="77"/>
        <v>1064.6679599999998</v>
      </c>
      <c r="AB750" s="673">
        <f t="shared" si="77"/>
        <v>0</v>
      </c>
      <c r="AC750" s="673">
        <f t="shared" si="77"/>
        <v>0</v>
      </c>
      <c r="AD750" s="3292">
        <f t="shared" si="77"/>
        <v>1064.6679599999998</v>
      </c>
      <c r="AE750" s="3293"/>
      <c r="AF750" s="3292"/>
    </row>
    <row r="751" spans="1:32" ht="43.5" x14ac:dyDescent="0.25">
      <c r="A751" s="124">
        <v>1</v>
      </c>
      <c r="B751" s="2230" t="s">
        <v>759</v>
      </c>
      <c r="D751" s="1062" t="s">
        <v>764</v>
      </c>
      <c r="E751" s="1340"/>
      <c r="F751" s="428"/>
      <c r="G751" s="265"/>
      <c r="H751" s="1495"/>
      <c r="I751" s="1495"/>
      <c r="J751" s="1495"/>
      <c r="K751" s="1496"/>
      <c r="L751" s="1496"/>
      <c r="M751" s="1498"/>
      <c r="N751" s="1495"/>
      <c r="O751" s="1495"/>
      <c r="P751" s="1498"/>
      <c r="Q751" s="1498"/>
      <c r="R751" s="1498"/>
      <c r="S751" s="315"/>
      <c r="T751" s="315"/>
      <c r="U751" s="315"/>
      <c r="V751" s="315"/>
      <c r="W751" s="354"/>
      <c r="X751" s="315">
        <f t="shared" si="74"/>
        <v>0</v>
      </c>
      <c r="Y751" s="760"/>
      <c r="Z751" s="315"/>
      <c r="AA751" s="315"/>
      <c r="AB751" s="315"/>
      <c r="AC751" s="315"/>
      <c r="AD751" s="315"/>
      <c r="AE751" s="1514"/>
      <c r="AF751" s="354"/>
    </row>
    <row r="752" spans="1:32" x14ac:dyDescent="0.25">
      <c r="A752" s="124">
        <v>1</v>
      </c>
      <c r="B752" s="2230" t="s">
        <v>759</v>
      </c>
      <c r="D752" s="1068" t="s">
        <v>5</v>
      </c>
      <c r="E752" s="1515"/>
      <c r="F752" s="133"/>
      <c r="G752" s="211"/>
      <c r="H752" s="129"/>
      <c r="I752" s="129"/>
      <c r="J752" s="129"/>
      <c r="K752" s="129"/>
      <c r="L752" s="129"/>
      <c r="M752" s="130"/>
      <c r="N752" s="129"/>
      <c r="O752" s="129"/>
      <c r="P752" s="129"/>
      <c r="Q752" s="129"/>
      <c r="R752" s="129"/>
      <c r="S752" s="316"/>
      <c r="T752" s="316"/>
      <c r="U752" s="316"/>
      <c r="V752" s="316"/>
      <c r="W752" s="313"/>
      <c r="X752" s="316">
        <f t="shared" si="74"/>
        <v>0</v>
      </c>
      <c r="Y752" s="757"/>
      <c r="Z752" s="316"/>
      <c r="AA752" s="316"/>
      <c r="AB752" s="316"/>
      <c r="AC752" s="316"/>
      <c r="AD752" s="316"/>
      <c r="AE752" s="906"/>
      <c r="AF752" s="313"/>
    </row>
    <row r="753" spans="1:32" x14ac:dyDescent="0.25">
      <c r="A753" s="124">
        <v>1</v>
      </c>
      <c r="B753" s="2230" t="s">
        <v>759</v>
      </c>
      <c r="C753" s="2230" t="s">
        <v>792</v>
      </c>
      <c r="D753" s="15" t="s">
        <v>172</v>
      </c>
      <c r="E753" s="1070" t="s">
        <v>281</v>
      </c>
      <c r="F753" s="128">
        <v>340</v>
      </c>
      <c r="G753" s="211"/>
      <c r="H753" s="129"/>
      <c r="I753" s="3009">
        <v>1</v>
      </c>
      <c r="J753" s="129" t="e">
        <f>I753/H753*100</f>
        <v>#DIV/0!</v>
      </c>
      <c r="K753" s="1516">
        <v>14.3</v>
      </c>
      <c r="L753" s="139">
        <f>O753/I753</f>
        <v>17</v>
      </c>
      <c r="M753" s="1130">
        <f>ROUND(G753*K753,0)</f>
        <v>0</v>
      </c>
      <c r="N753" s="129">
        <f>ROUND(M753/12*$D$4,0)</f>
        <v>0</v>
      </c>
      <c r="O753" s="3009">
        <v>17</v>
      </c>
      <c r="P753" s="129" t="e">
        <f>O753/N753*100</f>
        <v>#DIV/0!</v>
      </c>
      <c r="Q753" s="129">
        <f>ROUND(M753/F753,0)</f>
        <v>0</v>
      </c>
      <c r="R753" s="129" t="e">
        <f>O753/$D$4*12/Q753</f>
        <v>#DIV/0!</v>
      </c>
      <c r="S753" s="317"/>
      <c r="T753" s="317"/>
      <c r="U753" s="317"/>
      <c r="V753" s="317"/>
      <c r="W753" s="844"/>
      <c r="X753" s="316">
        <f t="shared" si="74"/>
        <v>0</v>
      </c>
      <c r="Y753" s="757"/>
      <c r="Z753" s="316"/>
      <c r="AA753" s="316"/>
      <c r="AB753" s="316"/>
      <c r="AC753" s="316"/>
      <c r="AD753" s="316"/>
      <c r="AE753" s="906"/>
      <c r="AF753" s="313"/>
    </row>
    <row r="754" spans="1:32" ht="29.25" x14ac:dyDescent="0.25">
      <c r="A754" s="124">
        <v>1</v>
      </c>
      <c r="B754" s="2230" t="s">
        <v>759</v>
      </c>
      <c r="C754" s="2230" t="s">
        <v>792</v>
      </c>
      <c r="D754" s="1089" t="s">
        <v>7</v>
      </c>
      <c r="E754" s="1090"/>
      <c r="F754" s="1433"/>
      <c r="G754" s="218"/>
      <c r="H754" s="1517"/>
      <c r="I754" s="1517">
        <f>SUM(I753)</f>
        <v>1</v>
      </c>
      <c r="J754" s="1517" t="e">
        <f>I754/H754*100</f>
        <v>#DIV/0!</v>
      </c>
      <c r="K754" s="1517">
        <f>SUM(K753)</f>
        <v>14.3</v>
      </c>
      <c r="L754" s="1517">
        <f>SUM(L753)</f>
        <v>17</v>
      </c>
      <c r="M754" s="1518">
        <f>SUM(M753)</f>
        <v>0</v>
      </c>
      <c r="N754" s="1517">
        <f>SUM(N753)</f>
        <v>0</v>
      </c>
      <c r="O754" s="1517">
        <f>O753</f>
        <v>17</v>
      </c>
      <c r="P754" s="1517" t="e">
        <f>SUM(P753)</f>
        <v>#DIV/0!</v>
      </c>
      <c r="Q754" s="1517">
        <f>SUM(Q753)</f>
        <v>0</v>
      </c>
      <c r="R754" s="1517" t="e">
        <f>SUM(R753)</f>
        <v>#DIV/0!</v>
      </c>
      <c r="S754" s="329"/>
      <c r="T754" s="329"/>
      <c r="U754" s="329"/>
      <c r="V754" s="329"/>
      <c r="W754" s="838">
        <f>S754/12*$D$4+(T754-S754)/11*3+(U754-T754)/10*2+(V754-U754)/9*1</f>
        <v>0</v>
      </c>
      <c r="X754" s="3560">
        <f t="shared" si="74"/>
        <v>80.648229999999998</v>
      </c>
      <c r="Y754" s="1520"/>
      <c r="Z754" s="1519"/>
      <c r="AA754" s="329">
        <f>X754-W754</f>
        <v>80.648229999999998</v>
      </c>
      <c r="AB754" s="329"/>
      <c r="AC754" s="329"/>
      <c r="AD754" s="3560">
        <v>80.648229999999998</v>
      </c>
      <c r="AE754" s="1521"/>
      <c r="AF754" s="903"/>
    </row>
    <row r="755" spans="1:32" ht="43.5" x14ac:dyDescent="0.25">
      <c r="A755" s="124">
        <v>1</v>
      </c>
      <c r="B755" s="2230" t="s">
        <v>759</v>
      </c>
      <c r="C755" s="2230" t="s">
        <v>792</v>
      </c>
      <c r="D755" s="1485" t="s">
        <v>177</v>
      </c>
      <c r="E755" s="451"/>
      <c r="F755" s="1071"/>
      <c r="G755" s="212"/>
      <c r="H755" s="1505"/>
      <c r="I755" s="1505"/>
      <c r="J755" s="1505" t="e">
        <f>I755/H755*100</f>
        <v>#DIV/0!</v>
      </c>
      <c r="K755" s="129"/>
      <c r="L755" s="1080"/>
      <c r="M755" s="1081"/>
      <c r="N755" s="1505"/>
      <c r="O755" s="1505"/>
      <c r="P755" s="1522"/>
      <c r="Q755" s="1522"/>
      <c r="R755" s="1522"/>
      <c r="S755" s="1523"/>
      <c r="T755" s="1523"/>
      <c r="U755" s="1523"/>
      <c r="V755" s="1523"/>
      <c r="W755" s="840">
        <f>V755/12*$D$4</f>
        <v>0</v>
      </c>
      <c r="X755" s="317">
        <f t="shared" si="74"/>
        <v>0</v>
      </c>
      <c r="Y755" s="1265"/>
      <c r="Z755" s="318"/>
      <c r="AA755" s="317">
        <f>X755-W755</f>
        <v>0</v>
      </c>
      <c r="AB755" s="317"/>
      <c r="AC755" s="317">
        <v>0</v>
      </c>
      <c r="AD755" s="317"/>
      <c r="AE755" s="1524"/>
      <c r="AF755" s="841"/>
    </row>
    <row r="756" spans="1:32" x14ac:dyDescent="0.25">
      <c r="A756" s="124">
        <v>1</v>
      </c>
      <c r="B756" s="2230" t="s">
        <v>759</v>
      </c>
      <c r="D756" s="459" t="s">
        <v>194</v>
      </c>
      <c r="E756" s="416"/>
      <c r="F756" s="110"/>
      <c r="G756" s="225"/>
      <c r="H756" s="109"/>
      <c r="I756" s="109"/>
      <c r="J756" s="109"/>
      <c r="K756" s="129"/>
      <c r="L756" s="109"/>
      <c r="M756" s="109"/>
      <c r="N756" s="109"/>
      <c r="O756" s="109"/>
      <c r="P756" s="109"/>
      <c r="Q756" s="109"/>
      <c r="R756" s="109"/>
      <c r="S756" s="478"/>
      <c r="T756" s="478"/>
      <c r="U756" s="478"/>
      <c r="V756" s="478"/>
      <c r="W756" s="837">
        <f>S756/12*$D$4</f>
        <v>0</v>
      </c>
      <c r="X756" s="3561">
        <f t="shared" si="74"/>
        <v>114.52605000000001</v>
      </c>
      <c r="Y756" s="753"/>
      <c r="Z756" s="109"/>
      <c r="AA756" s="478"/>
      <c r="AB756" s="478"/>
      <c r="AC756" s="478"/>
      <c r="AD756" s="3561">
        <v>114.52605000000001</v>
      </c>
      <c r="AE756" s="904"/>
      <c r="AF756" s="905"/>
    </row>
    <row r="757" spans="1:32" ht="29.25" x14ac:dyDescent="0.25">
      <c r="A757" s="124">
        <v>1</v>
      </c>
      <c r="B757" s="2230" t="s">
        <v>759</v>
      </c>
      <c r="D757" s="513" t="s">
        <v>403</v>
      </c>
      <c r="E757" s="416"/>
      <c r="F757" s="110"/>
      <c r="G757" s="225"/>
      <c r="H757" s="109"/>
      <c r="I757" s="109">
        <f>I759+I762+I763</f>
        <v>32</v>
      </c>
      <c r="J757" s="109" t="e">
        <f>I757/H757*100</f>
        <v>#DIV/0!</v>
      </c>
      <c r="K757" s="129"/>
      <c r="L757" s="109"/>
      <c r="M757" s="109"/>
      <c r="N757" s="109"/>
      <c r="O757" s="109"/>
      <c r="P757" s="109"/>
      <c r="Q757" s="109"/>
      <c r="R757" s="109"/>
      <c r="S757" s="478"/>
      <c r="T757" s="478"/>
      <c r="U757" s="478"/>
      <c r="V757" s="478"/>
      <c r="W757" s="837">
        <f>S757/12*$D$4+(T757-S757)/11*3+(U757-T757)/10*2+(V757-U757)/9*1</f>
        <v>0</v>
      </c>
      <c r="X757" s="478">
        <f t="shared" si="74"/>
        <v>0</v>
      </c>
      <c r="Y757" s="753"/>
      <c r="Z757" s="109"/>
      <c r="AA757" s="478">
        <f>X757-W757</f>
        <v>0</v>
      </c>
      <c r="AB757" s="478"/>
      <c r="AC757" s="478"/>
      <c r="AD757" s="478"/>
      <c r="AE757" s="904"/>
      <c r="AF757" s="905"/>
    </row>
    <row r="758" spans="1:32" x14ac:dyDescent="0.25">
      <c r="A758" s="124">
        <v>1</v>
      </c>
      <c r="B758" s="2230" t="s">
        <v>759</v>
      </c>
      <c r="D758" s="4" t="s">
        <v>396</v>
      </c>
      <c r="E758" s="416"/>
      <c r="F758" s="110"/>
      <c r="G758" s="214"/>
      <c r="H758" s="109"/>
      <c r="I758" s="109"/>
      <c r="J758" s="109"/>
      <c r="K758" s="129"/>
      <c r="L758" s="109"/>
      <c r="M758" s="109"/>
      <c r="N758" s="109"/>
      <c r="O758" s="109"/>
      <c r="P758" s="109"/>
      <c r="Q758" s="109"/>
      <c r="R758" s="109"/>
      <c r="S758" s="478"/>
      <c r="T758" s="478"/>
      <c r="U758" s="478"/>
      <c r="V758" s="478"/>
      <c r="W758" s="313"/>
      <c r="X758" s="478">
        <f t="shared" si="74"/>
        <v>0</v>
      </c>
      <c r="Y758" s="753"/>
      <c r="Z758" s="109"/>
      <c r="AA758" s="478"/>
      <c r="AB758" s="478"/>
      <c r="AC758" s="478"/>
      <c r="AD758" s="478"/>
      <c r="AE758" s="904"/>
      <c r="AF758" s="905"/>
    </row>
    <row r="759" spans="1:32" ht="30" x14ac:dyDescent="0.25">
      <c r="A759" s="124">
        <v>1</v>
      </c>
      <c r="B759" s="2230" t="s">
        <v>759</v>
      </c>
      <c r="D759" s="525" t="s">
        <v>536</v>
      </c>
      <c r="E759" s="416"/>
      <c r="F759" s="110"/>
      <c r="G759" s="225"/>
      <c r="H759" s="109"/>
      <c r="I759" s="109">
        <f>I760</f>
        <v>25</v>
      </c>
      <c r="J759" s="109" t="e">
        <f>I759/H759*100</f>
        <v>#DIV/0!</v>
      </c>
      <c r="K759" s="129"/>
      <c r="L759" s="109"/>
      <c r="M759" s="109"/>
      <c r="N759" s="109"/>
      <c r="O759" s="109"/>
      <c r="P759" s="109"/>
      <c r="Q759" s="109"/>
      <c r="R759" s="109"/>
      <c r="S759" s="478"/>
      <c r="T759" s="478"/>
      <c r="U759" s="478"/>
      <c r="V759" s="478"/>
      <c r="W759" s="313"/>
      <c r="X759" s="478">
        <f t="shared" si="74"/>
        <v>0</v>
      </c>
      <c r="Y759" s="753"/>
      <c r="Z759" s="109"/>
      <c r="AA759" s="478"/>
      <c r="AB759" s="478"/>
      <c r="AC759" s="478"/>
      <c r="AD759" s="478"/>
      <c r="AE759" s="904"/>
      <c r="AF759" s="905"/>
    </row>
    <row r="760" spans="1:32" x14ac:dyDescent="0.25">
      <c r="A760" s="124">
        <v>1</v>
      </c>
      <c r="B760" s="2230" t="s">
        <v>759</v>
      </c>
      <c r="D760" s="4" t="s">
        <v>537</v>
      </c>
      <c r="E760" s="416"/>
      <c r="F760" s="110"/>
      <c r="G760" s="214"/>
      <c r="H760" s="129"/>
      <c r="I760" s="3009">
        <v>25</v>
      </c>
      <c r="J760" s="129" t="e">
        <f>I760/H760*100</f>
        <v>#DIV/0!</v>
      </c>
      <c r="K760" s="129"/>
      <c r="L760" s="109"/>
      <c r="M760" s="109"/>
      <c r="N760" s="109"/>
      <c r="O760" s="109"/>
      <c r="P760" s="109"/>
      <c r="Q760" s="109"/>
      <c r="R760" s="109"/>
      <c r="S760" s="478"/>
      <c r="T760" s="478"/>
      <c r="U760" s="478"/>
      <c r="V760" s="478"/>
      <c r="W760" s="313"/>
      <c r="X760" s="478">
        <f t="shared" si="74"/>
        <v>0</v>
      </c>
      <c r="Y760" s="753"/>
      <c r="Z760" s="109"/>
      <c r="AA760" s="478"/>
      <c r="AB760" s="478"/>
      <c r="AC760" s="478"/>
      <c r="AD760" s="478"/>
      <c r="AE760" s="906"/>
      <c r="AF760" s="905"/>
    </row>
    <row r="761" spans="1:32" ht="45" x14ac:dyDescent="0.25">
      <c r="A761" s="124">
        <v>1</v>
      </c>
      <c r="B761" s="2230" t="s">
        <v>759</v>
      </c>
      <c r="D761" s="4" t="s">
        <v>539</v>
      </c>
      <c r="E761" s="416"/>
      <c r="F761" s="110"/>
      <c r="G761" s="214"/>
      <c r="H761" s="129"/>
      <c r="I761" s="109"/>
      <c r="J761" s="109"/>
      <c r="K761" s="129"/>
      <c r="L761" s="109"/>
      <c r="M761" s="109"/>
      <c r="N761" s="109"/>
      <c r="O761" s="109"/>
      <c r="P761" s="109"/>
      <c r="Q761" s="109"/>
      <c r="R761" s="109"/>
      <c r="S761" s="478"/>
      <c r="T761" s="478"/>
      <c r="U761" s="478"/>
      <c r="V761" s="478"/>
      <c r="W761" s="313"/>
      <c r="X761" s="478">
        <f t="shared" si="74"/>
        <v>0</v>
      </c>
      <c r="Y761" s="753"/>
      <c r="Z761" s="109"/>
      <c r="AA761" s="478"/>
      <c r="AB761" s="478"/>
      <c r="AC761" s="478"/>
      <c r="AD761" s="478"/>
      <c r="AE761" s="904"/>
      <c r="AF761" s="905"/>
    </row>
    <row r="762" spans="1:32" ht="60" x14ac:dyDescent="0.25">
      <c r="A762" s="124">
        <v>1</v>
      </c>
      <c r="B762" s="2230" t="s">
        <v>759</v>
      </c>
      <c r="D762" s="4" t="s">
        <v>540</v>
      </c>
      <c r="E762" s="416"/>
      <c r="F762" s="110"/>
      <c r="G762" s="214"/>
      <c r="H762" s="129"/>
      <c r="I762" s="109"/>
      <c r="J762" s="109"/>
      <c r="K762" s="129"/>
      <c r="L762" s="109"/>
      <c r="M762" s="109"/>
      <c r="N762" s="109"/>
      <c r="O762" s="109"/>
      <c r="P762" s="109"/>
      <c r="Q762" s="109"/>
      <c r="R762" s="109"/>
      <c r="S762" s="478"/>
      <c r="T762" s="478"/>
      <c r="U762" s="478"/>
      <c r="V762" s="478"/>
      <c r="W762" s="313"/>
      <c r="X762" s="478">
        <f t="shared" si="74"/>
        <v>0</v>
      </c>
      <c r="Y762" s="753"/>
      <c r="Z762" s="109"/>
      <c r="AA762" s="478"/>
      <c r="AB762" s="478"/>
      <c r="AC762" s="478"/>
      <c r="AD762" s="478"/>
      <c r="AE762" s="904"/>
      <c r="AF762" s="905"/>
    </row>
    <row r="763" spans="1:32" ht="45" x14ac:dyDescent="0.25">
      <c r="A763" s="124">
        <v>1</v>
      </c>
      <c r="B763" s="2230" t="s">
        <v>759</v>
      </c>
      <c r="D763" s="526" t="s">
        <v>541</v>
      </c>
      <c r="E763" s="416"/>
      <c r="F763" s="110"/>
      <c r="G763" s="214"/>
      <c r="H763" s="129"/>
      <c r="I763" s="3009">
        <v>7</v>
      </c>
      <c r="J763" s="129" t="e">
        <f>I763/H763*100</f>
        <v>#DIV/0!</v>
      </c>
      <c r="K763" s="129"/>
      <c r="L763" s="109"/>
      <c r="M763" s="109"/>
      <c r="N763" s="109"/>
      <c r="O763" s="109"/>
      <c r="P763" s="109"/>
      <c r="Q763" s="109"/>
      <c r="R763" s="109"/>
      <c r="S763" s="478"/>
      <c r="T763" s="478"/>
      <c r="U763" s="478"/>
      <c r="V763" s="478"/>
      <c r="W763" s="313"/>
      <c r="X763" s="478">
        <f t="shared" si="74"/>
        <v>0</v>
      </c>
      <c r="Y763" s="753"/>
      <c r="Z763" s="109"/>
      <c r="AA763" s="478"/>
      <c r="AB763" s="478"/>
      <c r="AC763" s="478"/>
      <c r="AD763" s="478"/>
      <c r="AE763" s="906"/>
      <c r="AF763" s="905"/>
    </row>
    <row r="764" spans="1:32" ht="29.25" x14ac:dyDescent="0.25">
      <c r="A764" s="124">
        <v>1</v>
      </c>
      <c r="B764" s="2230" t="s">
        <v>759</v>
      </c>
      <c r="D764" s="513" t="s">
        <v>404</v>
      </c>
      <c r="E764" s="416"/>
      <c r="F764" s="110"/>
      <c r="G764" s="214"/>
      <c r="H764" s="129"/>
      <c r="I764" s="129">
        <f>I765</f>
        <v>41</v>
      </c>
      <c r="J764" s="129" t="e">
        <f>I764/H764*100</f>
        <v>#DIV/0!</v>
      </c>
      <c r="K764" s="129"/>
      <c r="L764" s="109"/>
      <c r="M764" s="109"/>
      <c r="N764" s="109"/>
      <c r="O764" s="109"/>
      <c r="P764" s="109"/>
      <c r="Q764" s="109"/>
      <c r="R764" s="109"/>
      <c r="S764" s="478"/>
      <c r="T764" s="478"/>
      <c r="U764" s="478"/>
      <c r="V764" s="478"/>
      <c r="W764" s="313"/>
      <c r="X764" s="478">
        <f t="shared" si="74"/>
        <v>0</v>
      </c>
      <c r="Y764" s="753"/>
      <c r="Z764" s="109"/>
      <c r="AA764" s="478"/>
      <c r="AB764" s="478"/>
      <c r="AC764" s="478"/>
      <c r="AD764" s="478"/>
      <c r="AE764" s="906"/>
      <c r="AF764" s="905"/>
    </row>
    <row r="765" spans="1:32" s="2230" customFormat="1" x14ac:dyDescent="0.25">
      <c r="B765" s="2230" t="s">
        <v>759</v>
      </c>
      <c r="D765" s="4" t="s">
        <v>412</v>
      </c>
      <c r="E765" s="416"/>
      <c r="F765" s="110"/>
      <c r="G765" s="214"/>
      <c r="H765" s="129"/>
      <c r="I765" s="3009">
        <v>41</v>
      </c>
      <c r="J765" s="129" t="e">
        <f>I765/H765*100</f>
        <v>#DIV/0!</v>
      </c>
      <c r="K765" s="129"/>
      <c r="L765" s="109"/>
      <c r="M765" s="109"/>
      <c r="N765" s="109"/>
      <c r="O765" s="109"/>
      <c r="P765" s="109"/>
      <c r="Q765" s="109"/>
      <c r="R765" s="109"/>
      <c r="S765" s="478"/>
      <c r="T765" s="478"/>
      <c r="U765" s="478"/>
      <c r="V765" s="478"/>
      <c r="W765" s="313"/>
      <c r="X765" s="478">
        <f t="shared" si="74"/>
        <v>0</v>
      </c>
      <c r="Y765" s="753"/>
      <c r="Z765" s="109"/>
      <c r="AA765" s="478"/>
      <c r="AB765" s="478"/>
      <c r="AC765" s="478"/>
      <c r="AD765" s="478"/>
      <c r="AE765" s="906"/>
      <c r="AF765" s="905"/>
    </row>
    <row r="766" spans="1:32" ht="29.25" x14ac:dyDescent="0.25">
      <c r="A766" s="124">
        <v>1</v>
      </c>
      <c r="B766" s="2230" t="s">
        <v>759</v>
      </c>
      <c r="D766" s="513" t="s">
        <v>397</v>
      </c>
      <c r="E766" s="416"/>
      <c r="F766" s="110"/>
      <c r="G766" s="214"/>
      <c r="H766" s="109"/>
      <c r="I766" s="109"/>
      <c r="J766" s="109"/>
      <c r="K766" s="129"/>
      <c r="L766" s="109"/>
      <c r="M766" s="109"/>
      <c r="N766" s="109"/>
      <c r="O766" s="109"/>
      <c r="P766" s="109"/>
      <c r="Q766" s="109"/>
      <c r="R766" s="109"/>
      <c r="S766" s="478"/>
      <c r="T766" s="478"/>
      <c r="U766" s="478"/>
      <c r="V766" s="478"/>
      <c r="W766" s="313"/>
      <c r="X766" s="478">
        <f t="shared" si="74"/>
        <v>0</v>
      </c>
      <c r="Y766" s="753"/>
      <c r="Z766" s="109"/>
      <c r="AA766" s="478"/>
      <c r="AB766" s="478"/>
      <c r="AC766" s="478"/>
      <c r="AD766" s="478"/>
      <c r="AE766" s="904"/>
      <c r="AF766" s="905"/>
    </row>
    <row r="767" spans="1:32" ht="30" x14ac:dyDescent="0.25">
      <c r="A767" s="124">
        <v>1</v>
      </c>
      <c r="B767" s="2230" t="s">
        <v>759</v>
      </c>
      <c r="D767" s="509" t="s">
        <v>191</v>
      </c>
      <c r="E767" s="416"/>
      <c r="F767" s="110"/>
      <c r="G767" s="214"/>
      <c r="H767" s="109"/>
      <c r="I767" s="109"/>
      <c r="J767" s="109"/>
      <c r="K767" s="129"/>
      <c r="L767" s="109"/>
      <c r="M767" s="109"/>
      <c r="N767" s="109"/>
      <c r="O767" s="109"/>
      <c r="P767" s="109"/>
      <c r="Q767" s="109"/>
      <c r="R767" s="109"/>
      <c r="S767" s="478"/>
      <c r="T767" s="478"/>
      <c r="U767" s="478"/>
      <c r="V767" s="478"/>
      <c r="W767" s="313"/>
      <c r="X767" s="478">
        <f t="shared" si="74"/>
        <v>0</v>
      </c>
      <c r="Y767" s="753"/>
      <c r="Z767" s="109"/>
      <c r="AA767" s="478"/>
      <c r="AB767" s="478"/>
      <c r="AC767" s="478"/>
      <c r="AD767" s="478"/>
      <c r="AE767" s="904"/>
      <c r="AF767" s="905"/>
    </row>
    <row r="768" spans="1:32" ht="57.75" x14ac:dyDescent="0.25">
      <c r="A768" s="124">
        <v>1</v>
      </c>
      <c r="B768" s="2230" t="s">
        <v>759</v>
      </c>
      <c r="D768" s="513" t="s">
        <v>398</v>
      </c>
      <c r="E768" s="416"/>
      <c r="F768" s="110"/>
      <c r="G768" s="214"/>
      <c r="H768" s="109"/>
      <c r="I768" s="109"/>
      <c r="J768" s="109"/>
      <c r="K768" s="129"/>
      <c r="L768" s="109"/>
      <c r="M768" s="109"/>
      <c r="N768" s="109"/>
      <c r="O768" s="109"/>
      <c r="P768" s="109"/>
      <c r="Q768" s="109"/>
      <c r="R768" s="109"/>
      <c r="S768" s="478"/>
      <c r="T768" s="478"/>
      <c r="U768" s="478"/>
      <c r="V768" s="478"/>
      <c r="W768" s="313"/>
      <c r="X768" s="478">
        <f t="shared" si="74"/>
        <v>0</v>
      </c>
      <c r="Y768" s="753"/>
      <c r="Z768" s="109"/>
      <c r="AA768" s="478"/>
      <c r="AB768" s="478"/>
      <c r="AC768" s="478"/>
      <c r="AD768" s="478"/>
      <c r="AE768" s="904"/>
      <c r="AF768" s="905"/>
    </row>
    <row r="769" spans="1:32" x14ac:dyDescent="0.25">
      <c r="A769" s="124">
        <v>1</v>
      </c>
      <c r="B769" s="2230" t="s">
        <v>759</v>
      </c>
      <c r="D769" s="460" t="s">
        <v>132</v>
      </c>
      <c r="E769" s="416"/>
      <c r="F769" s="110"/>
      <c r="G769" s="225"/>
      <c r="H769" s="109"/>
      <c r="I769" s="109">
        <f>I770+I771</f>
        <v>8</v>
      </c>
      <c r="J769" s="109" t="e">
        <f>I769/H769*100</f>
        <v>#DIV/0!</v>
      </c>
      <c r="K769" s="129"/>
      <c r="L769" s="109"/>
      <c r="M769" s="109"/>
      <c r="N769" s="109"/>
      <c r="O769" s="109"/>
      <c r="P769" s="109"/>
      <c r="Q769" s="109"/>
      <c r="R769" s="109"/>
      <c r="S769" s="478"/>
      <c r="T769" s="478"/>
      <c r="U769" s="478"/>
      <c r="V769" s="478"/>
      <c r="W769" s="313">
        <f>S769/12*$D$4+(T769-S769)/11*3+(U769-T769)/10*2+(V769-U769)/9*1</f>
        <v>0</v>
      </c>
      <c r="X769" s="3561">
        <f t="shared" si="74"/>
        <v>5.1651199999999999</v>
      </c>
      <c r="Y769" s="753"/>
      <c r="Z769" s="109"/>
      <c r="AA769" s="478">
        <f>X769-W769</f>
        <v>5.1651199999999999</v>
      </c>
      <c r="AB769" s="478"/>
      <c r="AC769" s="478">
        <v>0</v>
      </c>
      <c r="AD769" s="3561">
        <v>5.1651199999999999</v>
      </c>
      <c r="AE769" s="904"/>
      <c r="AF769" s="905"/>
    </row>
    <row r="770" spans="1:32" ht="45" x14ac:dyDescent="0.25">
      <c r="A770" s="124">
        <v>1</v>
      </c>
      <c r="B770" s="2230" t="s">
        <v>759</v>
      </c>
      <c r="D770" s="297" t="s">
        <v>388</v>
      </c>
      <c r="E770" s="416"/>
      <c r="F770" s="110"/>
      <c r="G770" s="214"/>
      <c r="H770" s="129"/>
      <c r="I770" s="3009">
        <v>8</v>
      </c>
      <c r="J770" s="129" t="e">
        <f>I770/H770*100</f>
        <v>#DIV/0!</v>
      </c>
      <c r="K770" s="129"/>
      <c r="L770" s="109"/>
      <c r="M770" s="109"/>
      <c r="N770" s="109"/>
      <c r="O770" s="109"/>
      <c r="P770" s="109"/>
      <c r="Q770" s="109"/>
      <c r="R770" s="109"/>
      <c r="S770" s="478"/>
      <c r="T770" s="478"/>
      <c r="U770" s="478"/>
      <c r="V770" s="478"/>
      <c r="W770" s="313"/>
      <c r="X770" s="478">
        <f t="shared" si="74"/>
        <v>0</v>
      </c>
      <c r="Y770" s="753"/>
      <c r="Z770" s="109"/>
      <c r="AA770" s="478"/>
      <c r="AB770" s="478"/>
      <c r="AC770" s="478"/>
      <c r="AD770" s="478"/>
      <c r="AE770" s="906"/>
      <c r="AF770" s="905"/>
    </row>
    <row r="771" spans="1:32" ht="45" x14ac:dyDescent="0.25">
      <c r="B771" s="2230" t="s">
        <v>759</v>
      </c>
      <c r="D771" s="297" t="s">
        <v>425</v>
      </c>
      <c r="E771" s="416"/>
      <c r="F771" s="110"/>
      <c r="G771" s="214"/>
      <c r="H771" s="129"/>
      <c r="I771" s="3009"/>
      <c r="J771" s="129"/>
      <c r="K771" s="129"/>
      <c r="L771" s="109"/>
      <c r="M771" s="109"/>
      <c r="N771" s="109"/>
      <c r="O771" s="109"/>
      <c r="P771" s="109"/>
      <c r="Q771" s="109"/>
      <c r="R771" s="109"/>
      <c r="S771" s="478"/>
      <c r="T771" s="478"/>
      <c r="U771" s="478"/>
      <c r="V771" s="478"/>
      <c r="W771" s="313"/>
      <c r="X771" s="478">
        <f t="shared" si="74"/>
        <v>0</v>
      </c>
      <c r="Y771" s="753"/>
      <c r="Z771" s="109"/>
      <c r="AA771" s="478"/>
      <c r="AB771" s="478"/>
      <c r="AC771" s="478"/>
      <c r="AD771" s="478"/>
      <c r="AE771" s="906"/>
      <c r="AF771" s="905"/>
    </row>
    <row r="772" spans="1:32" x14ac:dyDescent="0.25">
      <c r="A772" s="124">
        <v>1</v>
      </c>
      <c r="B772" s="2230" t="s">
        <v>759</v>
      </c>
      <c r="D772" s="463" t="s">
        <v>353</v>
      </c>
      <c r="E772" s="417"/>
      <c r="F772" s="110"/>
      <c r="G772" s="214"/>
      <c r="H772" s="110"/>
      <c r="I772" s="111">
        <f>I757</f>
        <v>32</v>
      </c>
      <c r="J772" s="110" t="e">
        <f>I772/H772*100</f>
        <v>#DIV/0!</v>
      </c>
      <c r="K772" s="129"/>
      <c r="L772" s="110"/>
      <c r="M772" s="111"/>
      <c r="N772" s="110"/>
      <c r="O772" s="111"/>
      <c r="P772" s="109"/>
      <c r="Q772" s="109"/>
      <c r="R772" s="109"/>
      <c r="S772" s="330"/>
      <c r="T772" s="330"/>
      <c r="U772" s="330"/>
      <c r="V772" s="330"/>
      <c r="W772" s="331"/>
      <c r="X772" s="332">
        <f t="shared" si="74"/>
        <v>0</v>
      </c>
      <c r="Y772" s="754"/>
      <c r="Z772" s="330"/>
      <c r="AA772" s="332"/>
      <c r="AB772" s="332"/>
      <c r="AC772" s="330"/>
      <c r="AD772" s="332"/>
      <c r="AE772" s="894"/>
      <c r="AF772" s="331"/>
    </row>
    <row r="773" spans="1:32" ht="29.25" x14ac:dyDescent="0.25">
      <c r="A773" s="124">
        <v>1</v>
      </c>
      <c r="B773" s="2230" t="s">
        <v>759</v>
      </c>
      <c r="D773" s="463" t="s">
        <v>354</v>
      </c>
      <c r="E773" s="417"/>
      <c r="F773" s="110"/>
      <c r="G773" s="214"/>
      <c r="H773" s="110"/>
      <c r="I773" s="111">
        <f>I764</f>
        <v>41</v>
      </c>
      <c r="J773" s="110" t="e">
        <f>I773/H773*100</f>
        <v>#DIV/0!</v>
      </c>
      <c r="K773" s="129"/>
      <c r="L773" s="110"/>
      <c r="M773" s="111"/>
      <c r="N773" s="110"/>
      <c r="O773" s="111"/>
      <c r="P773" s="110"/>
      <c r="Q773" s="111"/>
      <c r="R773" s="110"/>
      <c r="S773" s="330"/>
      <c r="T773" s="330"/>
      <c r="U773" s="330"/>
      <c r="V773" s="330"/>
      <c r="W773" s="331"/>
      <c r="X773" s="332">
        <f t="shared" si="74"/>
        <v>0</v>
      </c>
      <c r="Y773" s="754"/>
      <c r="Z773" s="330"/>
      <c r="AA773" s="332"/>
      <c r="AB773" s="332"/>
      <c r="AC773" s="330"/>
      <c r="AD773" s="332"/>
      <c r="AE773" s="894"/>
      <c r="AF773" s="331"/>
    </row>
    <row r="774" spans="1:32" ht="29.25" x14ac:dyDescent="0.25">
      <c r="A774" s="124">
        <v>1</v>
      </c>
      <c r="B774" s="2230" t="s">
        <v>759</v>
      </c>
      <c r="D774" s="479" t="s">
        <v>355</v>
      </c>
      <c r="E774" s="418"/>
      <c r="F774" s="110"/>
      <c r="G774" s="214"/>
      <c r="H774" s="110"/>
      <c r="I774" s="111"/>
      <c r="J774" s="110"/>
      <c r="K774" s="111"/>
      <c r="L774" s="110"/>
      <c r="M774" s="111"/>
      <c r="N774" s="110"/>
      <c r="O774" s="111"/>
      <c r="P774" s="110"/>
      <c r="Q774" s="111"/>
      <c r="R774" s="110"/>
      <c r="S774" s="330"/>
      <c r="T774" s="330"/>
      <c r="U774" s="330"/>
      <c r="V774" s="330"/>
      <c r="W774" s="3192"/>
      <c r="X774" s="3199">
        <f t="shared" si="74"/>
        <v>0</v>
      </c>
      <c r="Y774" s="3196"/>
      <c r="Z774" s="330"/>
      <c r="AA774" s="3199"/>
      <c r="AB774" s="3199"/>
      <c r="AC774" s="3194"/>
      <c r="AD774" s="3199"/>
      <c r="AE774" s="894"/>
      <c r="AF774" s="331"/>
    </row>
    <row r="775" spans="1:32" x14ac:dyDescent="0.25">
      <c r="A775" s="124">
        <v>1</v>
      </c>
      <c r="B775" s="2230" t="s">
        <v>759</v>
      </c>
      <c r="D775" s="3225" t="s">
        <v>134</v>
      </c>
      <c r="E775" s="427"/>
      <c r="F775" s="117"/>
      <c r="G775" s="226"/>
      <c r="H775" s="118"/>
      <c r="I775" s="118">
        <f>I773*4.2+I772</f>
        <v>204.20000000000002</v>
      </c>
      <c r="J775" s="118" t="e">
        <f>I775/H775*100</f>
        <v>#DIV/0!</v>
      </c>
      <c r="K775" s="118"/>
      <c r="L775" s="117"/>
      <c r="M775" s="118"/>
      <c r="N775" s="117"/>
      <c r="O775" s="118"/>
      <c r="P775" s="117"/>
      <c r="Q775" s="118"/>
      <c r="R775" s="117"/>
      <c r="S775" s="333"/>
      <c r="T775" s="333"/>
      <c r="U775" s="333"/>
      <c r="V775" s="333"/>
      <c r="W775" s="3193">
        <f t="shared" ref="W775:AC775" si="78">W757+W769</f>
        <v>0</v>
      </c>
      <c r="X775" s="3195">
        <f t="shared" si="74"/>
        <v>119.69117000000001</v>
      </c>
      <c r="Y775" s="3197">
        <f t="shared" si="78"/>
        <v>0</v>
      </c>
      <c r="Z775" s="3198">
        <f t="shared" si="78"/>
        <v>0</v>
      </c>
      <c r="AA775" s="3195">
        <f t="shared" si="78"/>
        <v>5.1651199999999999</v>
      </c>
      <c r="AB775" s="3195">
        <f t="shared" si="78"/>
        <v>0</v>
      </c>
      <c r="AC775" s="3195">
        <f t="shared" si="78"/>
        <v>0</v>
      </c>
      <c r="AD775" s="3195">
        <f>AD756+AD769</f>
        <v>119.69117000000001</v>
      </c>
      <c r="AE775" s="907"/>
      <c r="AF775" s="334"/>
    </row>
    <row r="776" spans="1:32" x14ac:dyDescent="0.25">
      <c r="A776" s="124">
        <v>1</v>
      </c>
      <c r="B776" s="2230" t="s">
        <v>759</v>
      </c>
      <c r="D776" s="1486"/>
      <c r="E776" s="428"/>
      <c r="F776" s="113"/>
      <c r="G776" s="227"/>
      <c r="H776" s="113"/>
      <c r="I776" s="114"/>
      <c r="J776" s="113"/>
      <c r="K776" s="114"/>
      <c r="L776" s="113"/>
      <c r="M776" s="114"/>
      <c r="N776" s="113"/>
      <c r="O776" s="114"/>
      <c r="P776" s="113"/>
      <c r="Q776" s="114"/>
      <c r="R776" s="113"/>
      <c r="S776" s="335"/>
      <c r="T776" s="335"/>
      <c r="U776" s="335"/>
      <c r="V776" s="335"/>
      <c r="W776" s="336"/>
      <c r="X776" s="337">
        <f t="shared" si="74"/>
        <v>0</v>
      </c>
      <c r="Y776" s="755"/>
      <c r="Z776" s="335"/>
      <c r="AA776" s="337"/>
      <c r="AB776" s="337"/>
      <c r="AC776" s="335"/>
      <c r="AD776" s="337"/>
      <c r="AE776" s="895"/>
      <c r="AF776" s="336"/>
    </row>
    <row r="777" spans="1:32" x14ac:dyDescent="0.25">
      <c r="A777" s="124">
        <v>1</v>
      </c>
      <c r="B777" s="2230" t="s">
        <v>759</v>
      </c>
      <c r="D777" s="125" t="s">
        <v>28</v>
      </c>
      <c r="E777" s="429"/>
      <c r="F777" s="126"/>
      <c r="G777" s="228"/>
      <c r="H777" s="126"/>
      <c r="I777" s="127"/>
      <c r="J777" s="126"/>
      <c r="K777" s="127"/>
      <c r="L777" s="126"/>
      <c r="M777" s="127"/>
      <c r="N777" s="126"/>
      <c r="O777" s="127"/>
      <c r="P777" s="126"/>
      <c r="Q777" s="127"/>
      <c r="R777" s="126"/>
      <c r="S777" s="338"/>
      <c r="T777" s="338"/>
      <c r="U777" s="338"/>
      <c r="V777" s="338"/>
      <c r="W777" s="339"/>
      <c r="X777" s="340">
        <f t="shared" si="74"/>
        <v>0</v>
      </c>
      <c r="Y777" s="756"/>
      <c r="Z777" s="338"/>
      <c r="AA777" s="340"/>
      <c r="AB777" s="340"/>
      <c r="AC777" s="338"/>
      <c r="AD777" s="340"/>
      <c r="AE777" s="908"/>
      <c r="AF777" s="339"/>
    </row>
    <row r="778" spans="1:32" x14ac:dyDescent="0.25">
      <c r="A778" s="124">
        <v>1</v>
      </c>
      <c r="B778" s="2230" t="s">
        <v>759</v>
      </c>
      <c r="D778" s="2" t="s">
        <v>146</v>
      </c>
      <c r="E778" s="430"/>
      <c r="F778" s="128"/>
      <c r="G778" s="211"/>
      <c r="H778" s="129"/>
      <c r="I778" s="129"/>
      <c r="J778" s="129"/>
      <c r="K778" s="129"/>
      <c r="L778" s="129"/>
      <c r="M778" s="130"/>
      <c r="N778" s="129"/>
      <c r="O778" s="129"/>
      <c r="P778" s="129"/>
      <c r="Q778" s="129"/>
      <c r="R778" s="129"/>
      <c r="S778" s="316"/>
      <c r="T778" s="316"/>
      <c r="U778" s="316"/>
      <c r="V778" s="316"/>
      <c r="W778" s="313"/>
      <c r="X778" s="316">
        <f t="shared" si="74"/>
        <v>0</v>
      </c>
      <c r="Y778" s="757"/>
      <c r="Z778" s="316"/>
      <c r="AA778" s="316"/>
      <c r="AB778" s="316"/>
      <c r="AC778" s="316"/>
      <c r="AD778" s="316"/>
      <c r="AE778" s="906"/>
      <c r="AF778" s="313"/>
    </row>
    <row r="779" spans="1:32" s="134" customFormat="1" x14ac:dyDescent="0.25">
      <c r="A779" s="124">
        <v>1</v>
      </c>
      <c r="B779" s="2230" t="s">
        <v>759</v>
      </c>
      <c r="C779" s="2230" t="s">
        <v>810</v>
      </c>
      <c r="D779" s="15" t="s">
        <v>172</v>
      </c>
      <c r="E779" s="431"/>
      <c r="F779" s="128">
        <v>300</v>
      </c>
      <c r="G779" s="211"/>
      <c r="H779" s="129"/>
      <c r="I779" s="129"/>
      <c r="J779" s="129"/>
      <c r="K779" s="129"/>
      <c r="L779" s="129"/>
      <c r="M779" s="130"/>
      <c r="N779" s="129"/>
      <c r="O779" s="129"/>
      <c r="P779" s="129" t="e">
        <f>O779/N779*100</f>
        <v>#DIV/0!</v>
      </c>
      <c r="Q779" s="129">
        <f>ROUND(M779/F779,0)</f>
        <v>0</v>
      </c>
      <c r="R779" s="129" t="e">
        <f>O779/$D$4*12/Q779</f>
        <v>#DIV/0!</v>
      </c>
      <c r="S779" s="316"/>
      <c r="T779" s="316"/>
      <c r="U779" s="316"/>
      <c r="V779" s="316"/>
      <c r="W779" s="313"/>
      <c r="X779" s="316">
        <f t="shared" si="74"/>
        <v>0</v>
      </c>
      <c r="Y779" s="757"/>
      <c r="Z779" s="316"/>
      <c r="AA779" s="316"/>
      <c r="AB779" s="316"/>
      <c r="AC779" s="316"/>
      <c r="AD779" s="316"/>
      <c r="AE779" s="906"/>
      <c r="AF779" s="313"/>
    </row>
    <row r="780" spans="1:32" s="134" customFormat="1" x14ac:dyDescent="0.25">
      <c r="A780" s="124">
        <v>1</v>
      </c>
      <c r="B780" s="2230" t="s">
        <v>759</v>
      </c>
      <c r="C780" s="2230" t="s">
        <v>810</v>
      </c>
      <c r="D780" s="132" t="s">
        <v>75</v>
      </c>
      <c r="E780" s="432"/>
      <c r="F780" s="133"/>
      <c r="G780" s="213"/>
      <c r="H780" s="173"/>
      <c r="I780" s="170">
        <f t="shared" ref="I780:R780" si="79">SUM(I779)</f>
        <v>0</v>
      </c>
      <c r="J780" s="170" t="e">
        <f>I780/H780*100</f>
        <v>#DIV/0!</v>
      </c>
      <c r="K780" s="170">
        <f>SUM(K779)</f>
        <v>0</v>
      </c>
      <c r="L780" s="170">
        <f t="shared" si="79"/>
        <v>0</v>
      </c>
      <c r="M780" s="170">
        <f t="shared" si="79"/>
        <v>0</v>
      </c>
      <c r="N780" s="173">
        <f t="shared" si="79"/>
        <v>0</v>
      </c>
      <c r="O780" s="307">
        <f t="shared" si="79"/>
        <v>0</v>
      </c>
      <c r="P780" s="173" t="e">
        <f t="shared" si="79"/>
        <v>#DIV/0!</v>
      </c>
      <c r="Q780" s="173">
        <f t="shared" si="79"/>
        <v>0</v>
      </c>
      <c r="R780" s="173" t="e">
        <f t="shared" si="79"/>
        <v>#DIV/0!</v>
      </c>
      <c r="S780" s="341"/>
      <c r="T780" s="341"/>
      <c r="U780" s="341"/>
      <c r="V780" s="341"/>
      <c r="W780" s="342"/>
      <c r="X780" s="341">
        <f t="shared" si="74"/>
        <v>0</v>
      </c>
      <c r="Y780" s="758"/>
      <c r="Z780" s="341"/>
      <c r="AA780" s="341"/>
      <c r="AB780" s="341"/>
      <c r="AC780" s="341"/>
      <c r="AD780" s="341"/>
      <c r="AE780" s="909"/>
      <c r="AF780" s="342"/>
    </row>
    <row r="781" spans="1:32" s="134" customFormat="1" x14ac:dyDescent="0.25">
      <c r="A781" s="124">
        <v>1</v>
      </c>
      <c r="B781" s="2230" t="s">
        <v>759</v>
      </c>
      <c r="C781" s="2230"/>
      <c r="D781" s="2" t="s">
        <v>16</v>
      </c>
      <c r="E781" s="430"/>
      <c r="F781" s="110"/>
      <c r="G781" s="229"/>
      <c r="H781" s="173"/>
      <c r="I781" s="2222"/>
      <c r="J781" s="173"/>
      <c r="K781" s="2222"/>
      <c r="L781" s="173"/>
      <c r="M781" s="173"/>
      <c r="N781" s="173"/>
      <c r="O781" s="2222"/>
      <c r="P781" s="173"/>
      <c r="Q781" s="173"/>
      <c r="R781" s="173"/>
      <c r="S781" s="341"/>
      <c r="T781" s="341"/>
      <c r="U781" s="341"/>
      <c r="V781" s="341"/>
      <c r="W781" s="342"/>
      <c r="X781" s="341">
        <f t="shared" si="74"/>
        <v>0</v>
      </c>
      <c r="Y781" s="758"/>
      <c r="Z781" s="341"/>
      <c r="AA781" s="341"/>
      <c r="AB781" s="341"/>
      <c r="AC781" s="341"/>
      <c r="AD781" s="341"/>
      <c r="AE781" s="892"/>
      <c r="AF781" s="342"/>
    </row>
    <row r="782" spans="1:32" s="134" customFormat="1" x14ac:dyDescent="0.25">
      <c r="A782" s="124">
        <v>1</v>
      </c>
      <c r="B782" s="2230" t="s">
        <v>759</v>
      </c>
      <c r="C782" s="2230" t="s">
        <v>793</v>
      </c>
      <c r="D782" s="119" t="s">
        <v>172</v>
      </c>
      <c r="E782" s="433"/>
      <c r="F782" s="120">
        <v>240</v>
      </c>
      <c r="G782" s="224"/>
      <c r="H782" s="173"/>
      <c r="I782" s="2222"/>
      <c r="J782" s="173"/>
      <c r="K782" s="2222"/>
      <c r="L782" s="173"/>
      <c r="M782" s="173"/>
      <c r="N782" s="173"/>
      <c r="O782" s="158"/>
      <c r="P782" s="173" t="e">
        <f>O782/N782*100</f>
        <v>#DIV/0!</v>
      </c>
      <c r="Q782" s="173">
        <f>ROUND(M782/F782,0)</f>
        <v>0</v>
      </c>
      <c r="R782" s="173" t="e">
        <f>O782/$D$4*12/Q782</f>
        <v>#DIV/0!</v>
      </c>
      <c r="S782" s="341"/>
      <c r="T782" s="341"/>
      <c r="U782" s="341"/>
      <c r="V782" s="341"/>
      <c r="W782" s="342"/>
      <c r="X782" s="341">
        <f t="shared" si="74"/>
        <v>0</v>
      </c>
      <c r="Y782" s="758"/>
      <c r="Z782" s="341"/>
      <c r="AA782" s="341"/>
      <c r="AB782" s="341"/>
      <c r="AC782" s="341"/>
      <c r="AD782" s="341"/>
      <c r="AE782" s="892"/>
      <c r="AF782" s="342"/>
    </row>
    <row r="783" spans="1:32" s="138" customFormat="1" x14ac:dyDescent="0.25">
      <c r="A783" s="124">
        <v>1</v>
      </c>
      <c r="B783" s="2230" t="s">
        <v>759</v>
      </c>
      <c r="C783" s="2230" t="s">
        <v>793</v>
      </c>
      <c r="D783" s="123" t="s">
        <v>176</v>
      </c>
      <c r="E783" s="791"/>
      <c r="F783" s="121"/>
      <c r="G783" s="230"/>
      <c r="H783" s="122"/>
      <c r="I783" s="122">
        <f>I782</f>
        <v>0</v>
      </c>
      <c r="J783" s="173" t="e">
        <f>I783/H783*100</f>
        <v>#DIV/0!</v>
      </c>
      <c r="K783" s="2222">
        <f>K782</f>
        <v>0</v>
      </c>
      <c r="L783" s="173">
        <f>SUM(L782)</f>
        <v>0</v>
      </c>
      <c r="M783" s="122">
        <f>M782</f>
        <v>0</v>
      </c>
      <c r="N783" s="122">
        <f>N782</f>
        <v>0</v>
      </c>
      <c r="O783" s="122">
        <f>O782</f>
        <v>0</v>
      </c>
      <c r="P783" s="173" t="e">
        <f>O783/N783*100</f>
        <v>#DIV/0!</v>
      </c>
      <c r="Q783" s="122">
        <f>Q782</f>
        <v>0</v>
      </c>
      <c r="R783" s="173" t="e">
        <f>O783/$D$4*12/Q783</f>
        <v>#DIV/0!</v>
      </c>
      <c r="S783" s="341"/>
      <c r="T783" s="341"/>
      <c r="U783" s="341"/>
      <c r="V783" s="341"/>
      <c r="W783" s="737"/>
      <c r="X783" s="341">
        <f t="shared" si="74"/>
        <v>0</v>
      </c>
      <c r="Y783" s="758"/>
      <c r="Z783" s="341"/>
      <c r="AA783" s="341"/>
      <c r="AB783" s="341"/>
      <c r="AC783" s="341"/>
      <c r="AD783" s="341"/>
      <c r="AE783" s="910"/>
      <c r="AF783" s="342"/>
    </row>
    <row r="784" spans="1:32" ht="30" thickBot="1" x14ac:dyDescent="0.3">
      <c r="A784" s="124">
        <v>1</v>
      </c>
      <c r="B784" s="2230" t="s">
        <v>759</v>
      </c>
      <c r="D784" s="135" t="s">
        <v>196</v>
      </c>
      <c r="E784" s="135"/>
      <c r="F784" s="136"/>
      <c r="G784" s="221"/>
      <c r="H784" s="137"/>
      <c r="I784" s="137">
        <f>I783+I780</f>
        <v>0</v>
      </c>
      <c r="J784" s="137" t="e">
        <f>I784/H784*100</f>
        <v>#DIV/0!</v>
      </c>
      <c r="K784" s="137">
        <f>IF(G784=0,0,M784/G784)</f>
        <v>0</v>
      </c>
      <c r="L784" s="137">
        <f>SUM(L780)</f>
        <v>0</v>
      </c>
      <c r="M784" s="137">
        <f>M783+M780</f>
        <v>0</v>
      </c>
      <c r="N784" s="137">
        <f>N783+N780</f>
        <v>0</v>
      </c>
      <c r="O784" s="137">
        <f>O783+O780</f>
        <v>0</v>
      </c>
      <c r="P784" s="137" t="e">
        <f>O784/N784*100</f>
        <v>#DIV/0!</v>
      </c>
      <c r="Q784" s="137">
        <f>Q783+Q780</f>
        <v>0</v>
      </c>
      <c r="R784" s="137" t="e">
        <f>O784/$D$4*12/Q784</f>
        <v>#DIV/0!</v>
      </c>
      <c r="S784" s="321"/>
      <c r="T784" s="321"/>
      <c r="U784" s="321"/>
      <c r="V784" s="321"/>
      <c r="W784" s="847">
        <f>S784/12*$D$4+(T784-S784)/11*3+(U784-T784)/10*2+(V784-U784)/9*1</f>
        <v>0</v>
      </c>
      <c r="X784" s="321">
        <f t="shared" si="74"/>
        <v>0</v>
      </c>
      <c r="Y784" s="759"/>
      <c r="Z784" s="321"/>
      <c r="AA784" s="321">
        <f>X784-W784</f>
        <v>0</v>
      </c>
      <c r="AB784" s="321"/>
      <c r="AC784" s="321"/>
      <c r="AD784" s="321"/>
      <c r="AE784" s="911"/>
      <c r="AF784" s="889"/>
    </row>
    <row r="785" spans="1:32" ht="16.5" thickBot="1" x14ac:dyDescent="0.3">
      <c r="A785" s="124">
        <v>1</v>
      </c>
      <c r="B785" s="2230" t="s">
        <v>759</v>
      </c>
      <c r="D785" s="1159" t="s">
        <v>370</v>
      </c>
      <c r="E785" s="1159"/>
      <c r="F785" s="1489"/>
      <c r="G785" s="216"/>
      <c r="H785" s="1490"/>
      <c r="I785" s="1490"/>
      <c r="J785" s="1490"/>
      <c r="K785" s="1449"/>
      <c r="L785" s="1449"/>
      <c r="M785" s="1491"/>
      <c r="N785" s="1490"/>
      <c r="O785" s="1490">
        <f>SUM(O784,O754)</f>
        <v>17</v>
      </c>
      <c r="P785" s="1491"/>
      <c r="Q785" s="1491"/>
      <c r="R785" s="1491"/>
      <c r="S785" s="322"/>
      <c r="T785" s="322"/>
      <c r="U785" s="322"/>
      <c r="V785" s="322"/>
      <c r="W785" s="322">
        <f t="shared" ref="W785:AD785" si="80">SUM(W784,W754,W775)</f>
        <v>0</v>
      </c>
      <c r="X785" s="322">
        <f t="shared" ref="X785" si="81">AD785-AC785-Z785-Y785</f>
        <v>200.33940000000001</v>
      </c>
      <c r="Y785" s="762">
        <f t="shared" si="80"/>
        <v>0</v>
      </c>
      <c r="Z785" s="322">
        <f t="shared" si="80"/>
        <v>0</v>
      </c>
      <c r="AA785" s="322">
        <f t="shared" si="80"/>
        <v>85.81335</v>
      </c>
      <c r="AB785" s="322">
        <f t="shared" si="80"/>
        <v>0</v>
      </c>
      <c r="AC785" s="322">
        <f t="shared" si="80"/>
        <v>0</v>
      </c>
      <c r="AD785" s="322">
        <f t="shared" si="80"/>
        <v>200.33940000000001</v>
      </c>
      <c r="AE785" s="1492"/>
      <c r="AF785" s="843">
        <f>SUM(AF784,AF754,AF775)</f>
        <v>0</v>
      </c>
    </row>
    <row r="786" spans="1:32" x14ac:dyDescent="0.25">
      <c r="A786" s="124">
        <v>1</v>
      </c>
      <c r="D786" s="1525"/>
      <c r="E786" s="1525"/>
      <c r="F786" s="1525"/>
      <c r="G786" s="1526"/>
      <c r="H786" s="1527"/>
      <c r="I786" s="1527"/>
      <c r="J786" s="1527"/>
      <c r="K786" s="1528"/>
      <c r="L786" s="1528"/>
      <c r="M786" s="1529"/>
      <c r="N786" s="1530"/>
      <c r="O786" s="1530"/>
      <c r="P786" s="1530"/>
      <c r="Q786" s="1530"/>
      <c r="R786" s="1530"/>
      <c r="S786" s="343"/>
      <c r="T786" s="343"/>
      <c r="U786" s="343"/>
      <c r="V786" s="343"/>
      <c r="W786" s="343">
        <f t="shared" ref="W786:AD786" si="82">W787-W788-W823-W827-W832</f>
        <v>0</v>
      </c>
      <c r="X786" s="343">
        <f>X787-X788-X823-X827-X832</f>
        <v>2.0008883439004421E-11</v>
      </c>
      <c r="Y786" s="757">
        <f t="shared" si="82"/>
        <v>0</v>
      </c>
      <c r="Z786" s="343">
        <f t="shared" si="82"/>
        <v>-5.6843418860808015E-14</v>
      </c>
      <c r="AA786" s="343">
        <f t="shared" si="82"/>
        <v>-9.0949470177292824E-12</v>
      </c>
      <c r="AB786" s="343">
        <f t="shared" si="82"/>
        <v>0</v>
      </c>
      <c r="AC786" s="343">
        <f t="shared" si="82"/>
        <v>-1.0835776720341528E-13</v>
      </c>
      <c r="AD786" s="343">
        <f t="shared" si="82"/>
        <v>-8.6856744019314647E-11</v>
      </c>
      <c r="AE786" s="1396"/>
      <c r="AF786" s="313"/>
    </row>
    <row r="787" spans="1:32" x14ac:dyDescent="0.25">
      <c r="A787" s="124">
        <v>1</v>
      </c>
      <c r="B787" s="2230" t="s">
        <v>380</v>
      </c>
      <c r="D787" s="1531" t="s">
        <v>890</v>
      </c>
      <c r="E787" s="1532"/>
      <c r="F787" s="1533"/>
      <c r="G787" s="1534"/>
      <c r="H787" s="1533"/>
      <c r="I787" s="1533"/>
      <c r="J787" s="1533"/>
      <c r="K787" s="1535"/>
      <c r="L787" s="1535"/>
      <c r="M787" s="1536"/>
      <c r="N787" s="1533"/>
      <c r="O787" s="1533"/>
      <c r="P787" s="1533"/>
      <c r="Q787" s="1533"/>
      <c r="R787" s="1533"/>
      <c r="S787" s="344"/>
      <c r="T787" s="344"/>
      <c r="U787" s="344"/>
      <c r="V787" s="344"/>
      <c r="W787" s="344">
        <f t="shared" ref="W787:AD787" si="83">SUM(W785,W750,W742,W719,W672,W654,W625,W611,W597,W564,W483,W357,W276,W191,W138)</f>
        <v>0</v>
      </c>
      <c r="X787" s="344">
        <f t="shared" si="83"/>
        <v>471481.34845000005</v>
      </c>
      <c r="Y787" s="757">
        <f t="shared" si="83"/>
        <v>0</v>
      </c>
      <c r="Z787" s="344">
        <f t="shared" si="83"/>
        <v>-428.79683000000011</v>
      </c>
      <c r="AA787" s="344">
        <f t="shared" si="83"/>
        <v>190527.49812999999</v>
      </c>
      <c r="AB787" s="344">
        <f t="shared" si="83"/>
        <v>-358.84695999999997</v>
      </c>
      <c r="AC787" s="344">
        <f t="shared" si="83"/>
        <v>-1054.64201</v>
      </c>
      <c r="AD787" s="344">
        <f t="shared" si="83"/>
        <v>469997.90960999997</v>
      </c>
      <c r="AE787" s="1150"/>
      <c r="AF787" s="841">
        <f>SUM(AF785,AF750,AF742,AF719,AF672,AF654,AF625,AF611,AF597,AF564,AF483,AF357,AF276,AF191,AF138)</f>
        <v>0</v>
      </c>
    </row>
    <row r="788" spans="1:32" x14ac:dyDescent="0.25">
      <c r="A788" s="124">
        <v>1</v>
      </c>
      <c r="B788" s="2230" t="s">
        <v>380</v>
      </c>
      <c r="D788" s="1537" t="s">
        <v>77</v>
      </c>
      <c r="E788" s="1538"/>
      <c r="F788" s="1539"/>
      <c r="G788" s="1540"/>
      <c r="H788" s="1539"/>
      <c r="I788" s="1539">
        <f>SUM(I754,I631,I373,I293,I201,I151,I39)</f>
        <v>2931</v>
      </c>
      <c r="J788" s="1539" t="e">
        <f>I788/H788*100</f>
        <v>#DIV/0!</v>
      </c>
      <c r="K788" s="1541">
        <f>IF(G788=0,0,M788/G788)</f>
        <v>0</v>
      </c>
      <c r="L788" s="1539">
        <f>O788/I788</f>
        <v>10.277720914363698</v>
      </c>
      <c r="M788" s="1539">
        <f>SUM(M754,M631,M373,M293,M201,M151,M39)</f>
        <v>0</v>
      </c>
      <c r="N788" s="1539">
        <f>SUM(N754,N631,N373,N293,N201,N151,N39)</f>
        <v>0</v>
      </c>
      <c r="O788" s="1539">
        <f>SUM(O754,O631,O373,O293,O201,O151,O39)</f>
        <v>30124</v>
      </c>
      <c r="P788" s="1542" t="e">
        <f>O788/N788*100</f>
        <v>#DIV/0!</v>
      </c>
      <c r="Q788" s="1539">
        <f>SUM(Q754,Q631,Q373,Q293,Q201,Q151,Q39)</f>
        <v>0</v>
      </c>
      <c r="R788" s="1542" t="e">
        <f>O788/$D$4*12/Q788</f>
        <v>#DIV/0!</v>
      </c>
      <c r="S788" s="343"/>
      <c r="T788" s="343"/>
      <c r="U788" s="343"/>
      <c r="V788" s="343"/>
      <c r="W788" s="343">
        <f t="shared" ref="W788:AD788" si="84">SUM(W754,W631,W373,W293,W201,W151,W39)</f>
        <v>0</v>
      </c>
      <c r="X788" s="343">
        <f t="shared" si="84"/>
        <v>297865.90471000003</v>
      </c>
      <c r="Y788" s="757">
        <f t="shared" si="84"/>
        <v>0</v>
      </c>
      <c r="Z788" s="343">
        <f t="shared" si="84"/>
        <v>-829.31803000000002</v>
      </c>
      <c r="AA788" s="343">
        <f t="shared" si="84"/>
        <v>27463.701990000001</v>
      </c>
      <c r="AB788" s="343">
        <f t="shared" si="84"/>
        <v>-334.57054999999997</v>
      </c>
      <c r="AC788" s="343">
        <f t="shared" si="84"/>
        <v>-845.81203999999991</v>
      </c>
      <c r="AD788" s="343">
        <f t="shared" si="84"/>
        <v>296190.77464000008</v>
      </c>
      <c r="AE788" s="898"/>
      <c r="AF788" s="313">
        <f>SUM(AF754,AF631,AF373,AF293,AF201,AF151,AF39)</f>
        <v>0</v>
      </c>
    </row>
    <row r="789" spans="1:32" ht="43.5" x14ac:dyDescent="0.25">
      <c r="A789" s="124">
        <v>1</v>
      </c>
      <c r="B789" s="2230" t="s">
        <v>380</v>
      </c>
      <c r="D789" s="1543" t="s">
        <v>177</v>
      </c>
      <c r="E789" s="1544"/>
      <c r="F789" s="1545"/>
      <c r="G789" s="854"/>
      <c r="H789" s="1539"/>
      <c r="I789" s="1539">
        <f>SUM(I755,I632,I376,I294,I202,I152,I40,)</f>
        <v>219</v>
      </c>
      <c r="J789" s="1545" t="e">
        <f>I789/H789*100</f>
        <v>#DIV/0!</v>
      </c>
      <c r="K789" s="1545"/>
      <c r="L789" s="1545"/>
      <c r="M789" s="1546"/>
      <c r="N789" s="1545"/>
      <c r="O789" s="1545"/>
      <c r="P789" s="1545"/>
      <c r="Q789" s="1545"/>
      <c r="R789" s="1545"/>
      <c r="S789" s="345"/>
      <c r="T789" s="345"/>
      <c r="U789" s="345"/>
      <c r="V789" s="345"/>
      <c r="W789" s="345">
        <f t="shared" ref="W789:AD789" si="85">SUM(W755,W632,W376,W294,W202,W152,W40,)</f>
        <v>0</v>
      </c>
      <c r="X789" s="345">
        <f t="shared" si="85"/>
        <v>50831.94137</v>
      </c>
      <c r="Y789" s="757">
        <f t="shared" si="85"/>
        <v>0</v>
      </c>
      <c r="Z789" s="345">
        <f t="shared" si="85"/>
        <v>0</v>
      </c>
      <c r="AA789" s="345">
        <f t="shared" si="85"/>
        <v>50831.94137</v>
      </c>
      <c r="AB789" s="345">
        <f t="shared" si="85"/>
        <v>0</v>
      </c>
      <c r="AC789" s="345">
        <f t="shared" si="85"/>
        <v>0</v>
      </c>
      <c r="AD789" s="345">
        <f t="shared" si="85"/>
        <v>50831.94137</v>
      </c>
      <c r="AE789" s="898"/>
      <c r="AF789" s="354">
        <f>SUM(AF755,AF632,AF374,AF294,AF202,AF152,AF40)</f>
        <v>0</v>
      </c>
    </row>
    <row r="790" spans="1:32" x14ac:dyDescent="0.25">
      <c r="A790" s="124">
        <v>1</v>
      </c>
      <c r="B790" s="2230" t="s">
        <v>380</v>
      </c>
      <c r="D790" s="1537" t="s">
        <v>178</v>
      </c>
      <c r="E790" s="1538"/>
      <c r="F790" s="1539"/>
      <c r="G790" s="1540"/>
      <c r="H790" s="1539"/>
      <c r="I790" s="1539">
        <f>I18+I144</f>
        <v>40</v>
      </c>
      <c r="J790" s="1539">
        <f>J31</f>
        <v>0</v>
      </c>
      <c r="K790" s="1541">
        <f>IF(G790=0,0,M790/G790)</f>
        <v>0</v>
      </c>
      <c r="L790" s="1541">
        <f>O790/I790</f>
        <v>15.05</v>
      </c>
      <c r="M790" s="1539">
        <f>M18+M144</f>
        <v>0</v>
      </c>
      <c r="N790" s="1539">
        <f>N18+N144</f>
        <v>0</v>
      </c>
      <c r="O790" s="1539">
        <f>O18+O144</f>
        <v>602</v>
      </c>
      <c r="P790" s="1539" t="e">
        <f>P18</f>
        <v>#DIV/0!</v>
      </c>
      <c r="Q790" s="1539">
        <f>Q18+Q144</f>
        <v>0</v>
      </c>
      <c r="R790" s="1542"/>
      <c r="S790" s="346"/>
      <c r="T790" s="346"/>
      <c r="U790" s="346"/>
      <c r="V790" s="346"/>
      <c r="W790" s="346">
        <f t="shared" ref="W790:AD790" si="86">W18+W144</f>
        <v>0</v>
      </c>
      <c r="X790" s="346">
        <f t="shared" si="86"/>
        <v>3650.1665899999998</v>
      </c>
      <c r="Y790" s="757">
        <f t="shared" si="86"/>
        <v>0</v>
      </c>
      <c r="Z790" s="343">
        <f t="shared" si="86"/>
        <v>0</v>
      </c>
      <c r="AA790" s="346">
        <f t="shared" si="86"/>
        <v>3650.1665899999998</v>
      </c>
      <c r="AB790" s="346">
        <f t="shared" si="86"/>
        <v>0</v>
      </c>
      <c r="AC790" s="346">
        <f t="shared" si="86"/>
        <v>0</v>
      </c>
      <c r="AD790" s="346">
        <f t="shared" si="86"/>
        <v>3650.1665899999998</v>
      </c>
      <c r="AE790" s="898"/>
      <c r="AF790" s="912">
        <f>AF18+AF144</f>
        <v>0</v>
      </c>
    </row>
    <row r="791" spans="1:32" ht="15.75" x14ac:dyDescent="0.25">
      <c r="A791" s="124">
        <v>1</v>
      </c>
      <c r="B791" s="2230" t="s">
        <v>380</v>
      </c>
      <c r="D791" s="654" t="s">
        <v>194</v>
      </c>
      <c r="E791" s="434"/>
      <c r="F791" s="1539"/>
      <c r="G791" s="1540"/>
      <c r="H791" s="1539"/>
      <c r="I791" s="1539"/>
      <c r="J791" s="1539"/>
      <c r="K791" s="1541"/>
      <c r="L791" s="1541"/>
      <c r="M791" s="1547"/>
      <c r="N791" s="1539"/>
      <c r="O791" s="1539"/>
      <c r="P791" s="1539"/>
      <c r="Q791" s="1539"/>
      <c r="R791" s="1539"/>
      <c r="S791" s="343"/>
      <c r="T791" s="343"/>
      <c r="U791" s="343"/>
      <c r="V791" s="343"/>
      <c r="W791" s="343">
        <f t="shared" ref="W791:AC791" si="87">SUM(W756,W722,W675,W633,W614,W600,W567,W485,W377,W295,W203,W153,W41)</f>
        <v>0</v>
      </c>
      <c r="X791" s="343">
        <f t="shared" si="87"/>
        <v>5348.1985100000002</v>
      </c>
      <c r="Y791" s="757">
        <f t="shared" si="87"/>
        <v>0</v>
      </c>
      <c r="Z791" s="343">
        <f t="shared" si="87"/>
        <v>26.958400000000001</v>
      </c>
      <c r="AA791" s="343">
        <f t="shared" si="87"/>
        <v>0</v>
      </c>
      <c r="AB791" s="343">
        <f t="shared" si="87"/>
        <v>0</v>
      </c>
      <c r="AC791" s="343">
        <f t="shared" si="87"/>
        <v>-2.2871700000000001</v>
      </c>
      <c r="AD791" s="343">
        <f>SUM(AD756,AD722,AD675,AD633,AD614,AD600,AD567,AD485,AD377,AD295,AD203,AD153,AD41)</f>
        <v>5372.8697400000001</v>
      </c>
      <c r="AE791" s="898"/>
      <c r="AF791" s="313">
        <f>SUM(AF756,AF722,AF675,AF633,AF614,AF600,AF567,AF485,AF377,AF295,AF203,AF153,AF41)</f>
        <v>0</v>
      </c>
    </row>
    <row r="792" spans="1:32" s="2230" customFormat="1" ht="100.5" x14ac:dyDescent="0.25">
      <c r="D792" s="3548" t="s">
        <v>717</v>
      </c>
      <c r="E792" s="434"/>
      <c r="F792" s="1539"/>
      <c r="G792" s="1540"/>
      <c r="H792" s="1539"/>
      <c r="I792" s="1539"/>
      <c r="J792" s="1539"/>
      <c r="K792" s="1541"/>
      <c r="L792" s="1541"/>
      <c r="M792" s="1547"/>
      <c r="N792" s="1539"/>
      <c r="O792" s="1539"/>
      <c r="P792" s="1539"/>
      <c r="Q792" s="1539"/>
      <c r="R792" s="1539"/>
      <c r="S792" s="343"/>
      <c r="T792" s="343"/>
      <c r="U792" s="343"/>
      <c r="V792" s="343"/>
      <c r="W792" s="343"/>
      <c r="X792" s="343"/>
      <c r="Y792" s="757"/>
      <c r="Z792" s="343"/>
      <c r="AA792" s="343"/>
      <c r="AB792" s="343"/>
      <c r="AC792" s="343"/>
      <c r="AD792" s="343"/>
      <c r="AE792" s="898"/>
      <c r="AF792" s="313"/>
    </row>
    <row r="793" spans="1:32" s="2230" customFormat="1" x14ac:dyDescent="0.25">
      <c r="D793" s="297" t="s">
        <v>718</v>
      </c>
      <c r="E793" s="434"/>
      <c r="F793" s="1539"/>
      <c r="G793" s="1540"/>
      <c r="H793" s="1539"/>
      <c r="I793" s="1539"/>
      <c r="J793" s="1539"/>
      <c r="K793" s="1541"/>
      <c r="L793" s="1541"/>
      <c r="M793" s="1547"/>
      <c r="N793" s="1539"/>
      <c r="O793" s="1539"/>
      <c r="P793" s="1539"/>
      <c r="Q793" s="1539"/>
      <c r="R793" s="1539"/>
      <c r="S793" s="343"/>
      <c r="T793" s="343"/>
      <c r="U793" s="343"/>
      <c r="V793" s="343"/>
      <c r="W793" s="343"/>
      <c r="X793" s="343"/>
      <c r="Y793" s="757"/>
      <c r="Z793" s="343"/>
      <c r="AA793" s="343"/>
      <c r="AB793" s="343"/>
      <c r="AC793" s="343"/>
      <c r="AD793" s="343"/>
      <c r="AE793" s="898"/>
      <c r="AF793" s="313"/>
    </row>
    <row r="794" spans="1:32" ht="29.25" x14ac:dyDescent="0.25">
      <c r="A794" s="124">
        <v>1</v>
      </c>
      <c r="B794" s="2230" t="s">
        <v>380</v>
      </c>
      <c r="D794" s="1552" t="s">
        <v>403</v>
      </c>
      <c r="E794" s="1549"/>
      <c r="F794" s="1539"/>
      <c r="G794" s="1540"/>
      <c r="H794" s="1539"/>
      <c r="I794" s="1539">
        <f>SUM(I723,I676,I634,I615,I601,I568,I486,I382,I296,I204,I154,I42,I757)</f>
        <v>6775.8724999999995</v>
      </c>
      <c r="J794" s="1539" t="e">
        <f t="shared" ref="J794:J803" si="88">I794/H794*100</f>
        <v>#DIV/0!</v>
      </c>
      <c r="K794" s="1541"/>
      <c r="L794" s="1541"/>
      <c r="M794" s="1547"/>
      <c r="N794" s="1539"/>
      <c r="O794" s="1539"/>
      <c r="P794" s="1539"/>
      <c r="Q794" s="1539"/>
      <c r="R794" s="1539"/>
      <c r="S794" s="343"/>
      <c r="T794" s="343"/>
      <c r="U794" s="343"/>
      <c r="V794" s="343"/>
      <c r="W794" s="343">
        <f t="shared" ref="W794:AD794" si="89">SUM(W723,W676,W634,W615,W601,W568,W486,W382,W296,W204,W154,W42,W757)</f>
        <v>0</v>
      </c>
      <c r="X794" s="343">
        <f t="shared" si="89"/>
        <v>1859.6636699999999</v>
      </c>
      <c r="Y794" s="757">
        <f t="shared" si="89"/>
        <v>0</v>
      </c>
      <c r="Z794" s="343">
        <f t="shared" si="89"/>
        <v>0</v>
      </c>
      <c r="AA794" s="343">
        <f t="shared" si="89"/>
        <v>1859.6636699999999</v>
      </c>
      <c r="AB794" s="343">
        <f t="shared" si="89"/>
        <v>0</v>
      </c>
      <c r="AC794" s="343">
        <f t="shared" si="89"/>
        <v>0</v>
      </c>
      <c r="AD794" s="343">
        <f t="shared" si="89"/>
        <v>1859.6636699999999</v>
      </c>
      <c r="AE794" s="898"/>
      <c r="AF794" s="313">
        <f>SUM(AF723,AF676,AF634,AF615,AF601,AF568,AF486,AF382,AF296,AF204,AF154,AF42,AF757)</f>
        <v>0</v>
      </c>
    </row>
    <row r="795" spans="1:32" x14ac:dyDescent="0.25">
      <c r="A795" s="124">
        <v>1</v>
      </c>
      <c r="B795" s="2230" t="s">
        <v>380</v>
      </c>
      <c r="D795" s="1548" t="s">
        <v>396</v>
      </c>
      <c r="E795" s="1549"/>
      <c r="F795" s="1539"/>
      <c r="G795" s="1540"/>
      <c r="H795" s="1539"/>
      <c r="I795" s="1539">
        <f>SUM(I724,I677,I635,I569,I487,I383,I297,I205,I155,I43)</f>
        <v>375</v>
      </c>
      <c r="J795" s="1539" t="e">
        <f t="shared" si="88"/>
        <v>#DIV/0!</v>
      </c>
      <c r="K795" s="1541"/>
      <c r="L795" s="1541"/>
      <c r="M795" s="1547"/>
      <c r="N795" s="1539"/>
      <c r="O795" s="1539"/>
      <c r="P795" s="1539"/>
      <c r="Q795" s="1539"/>
      <c r="R795" s="1539"/>
      <c r="S795" s="343"/>
      <c r="T795" s="343"/>
      <c r="U795" s="343"/>
      <c r="V795" s="343"/>
      <c r="W795" s="343"/>
      <c r="X795" s="343"/>
      <c r="Y795" s="757"/>
      <c r="Z795" s="343"/>
      <c r="AA795" s="343"/>
      <c r="AB795" s="343"/>
      <c r="AC795" s="343"/>
      <c r="AD795" s="343"/>
      <c r="AE795" s="898"/>
      <c r="AF795" s="313"/>
    </row>
    <row r="796" spans="1:32" ht="30" x14ac:dyDescent="0.25">
      <c r="A796" s="124">
        <v>1</v>
      </c>
      <c r="B796" s="2230" t="s">
        <v>380</v>
      </c>
      <c r="D796" s="1550" t="s">
        <v>536</v>
      </c>
      <c r="E796" s="1551"/>
      <c r="F796" s="1539"/>
      <c r="G796" s="1540"/>
      <c r="H796" s="1539"/>
      <c r="I796" s="1539">
        <f>SUM(I759,I725,I678,I636,I616,I602,I570,I488,I384,I298,I206,I156,I44)</f>
        <v>5565.8724999999995</v>
      </c>
      <c r="J796" s="1539" t="e">
        <f t="shared" si="88"/>
        <v>#DIV/0!</v>
      </c>
      <c r="K796" s="1541"/>
      <c r="L796" s="1541"/>
      <c r="M796" s="1547"/>
      <c r="N796" s="1539"/>
      <c r="O796" s="1539"/>
      <c r="P796" s="1539"/>
      <c r="Q796" s="1539"/>
      <c r="R796" s="1539"/>
      <c r="S796" s="343"/>
      <c r="T796" s="343"/>
      <c r="U796" s="343"/>
      <c r="V796" s="343"/>
      <c r="W796" s="343"/>
      <c r="X796" s="343"/>
      <c r="Y796" s="757"/>
      <c r="Z796" s="343"/>
      <c r="AA796" s="343"/>
      <c r="AB796" s="343"/>
      <c r="AC796" s="343"/>
      <c r="AD796" s="343"/>
      <c r="AE796" s="898"/>
      <c r="AF796" s="313"/>
    </row>
    <row r="797" spans="1:32" x14ac:dyDescent="0.25">
      <c r="A797" s="124">
        <v>1</v>
      </c>
      <c r="B797" s="2230" t="s">
        <v>380</v>
      </c>
      <c r="D797" s="1550" t="s">
        <v>537</v>
      </c>
      <c r="E797" s="1551"/>
      <c r="F797" s="1539"/>
      <c r="G797" s="1540"/>
      <c r="H797" s="1539"/>
      <c r="I797" s="1539">
        <f>SUM(I760,I726,I679,I637,I571,I489,I385,I299,I207,I157,I45,I386)</f>
        <v>5397</v>
      </c>
      <c r="J797" s="1539" t="e">
        <f t="shared" si="88"/>
        <v>#DIV/0!</v>
      </c>
      <c r="K797" s="1541"/>
      <c r="L797" s="1541"/>
      <c r="M797" s="1547"/>
      <c r="N797" s="1539"/>
      <c r="O797" s="1539"/>
      <c r="P797" s="1539"/>
      <c r="Q797" s="1539"/>
      <c r="R797" s="1539"/>
      <c r="S797" s="343"/>
      <c r="T797" s="343"/>
      <c r="U797" s="343"/>
      <c r="V797" s="343"/>
      <c r="W797" s="343"/>
      <c r="X797" s="343"/>
      <c r="Y797" s="757"/>
      <c r="Z797" s="343"/>
      <c r="AA797" s="343"/>
      <c r="AB797" s="343"/>
      <c r="AC797" s="343"/>
      <c r="AD797" s="343"/>
      <c r="AE797" s="898"/>
      <c r="AF797" s="313"/>
    </row>
    <row r="798" spans="1:32" ht="30" x14ac:dyDescent="0.25">
      <c r="A798" s="124">
        <v>1</v>
      </c>
      <c r="B798" s="2230" t="s">
        <v>380</v>
      </c>
      <c r="D798" s="1550" t="s">
        <v>538</v>
      </c>
      <c r="E798" s="1551"/>
      <c r="F798" s="1539"/>
      <c r="G798" s="1540"/>
      <c r="H798" s="1539"/>
      <c r="I798" s="1539">
        <f>SUM(I617,I603,I572,I490,I46)</f>
        <v>323.49000000000007</v>
      </c>
      <c r="J798" s="1539" t="e">
        <f t="shared" si="88"/>
        <v>#DIV/0!</v>
      </c>
      <c r="K798" s="1541"/>
      <c r="L798" s="1541"/>
      <c r="M798" s="1547"/>
      <c r="N798" s="1539"/>
      <c r="O798" s="1539"/>
      <c r="P798" s="1539"/>
      <c r="Q798" s="1539"/>
      <c r="R798" s="1539"/>
      <c r="S798" s="343"/>
      <c r="T798" s="343"/>
      <c r="U798" s="343"/>
      <c r="V798" s="343"/>
      <c r="W798" s="343"/>
      <c r="X798" s="343"/>
      <c r="Y798" s="757"/>
      <c r="Z798" s="343"/>
      <c r="AA798" s="343"/>
      <c r="AB798" s="343"/>
      <c r="AC798" s="343"/>
      <c r="AD798" s="343"/>
      <c r="AE798" s="898"/>
      <c r="AF798" s="313"/>
    </row>
    <row r="799" spans="1:32" ht="45" x14ac:dyDescent="0.25">
      <c r="A799" s="124">
        <v>1</v>
      </c>
      <c r="B799" s="2230" t="s">
        <v>380</v>
      </c>
      <c r="D799" s="1550" t="s">
        <v>539</v>
      </c>
      <c r="E799" s="1551"/>
      <c r="F799" s="1539"/>
      <c r="G799" s="1540"/>
      <c r="H799" s="1539"/>
      <c r="I799" s="1539">
        <f>SUM(I761,I727,I680,I638,I573,I491,I387,I300,I208,I158,I47)</f>
        <v>88</v>
      </c>
      <c r="J799" s="1539" t="e">
        <f t="shared" si="88"/>
        <v>#DIV/0!</v>
      </c>
      <c r="K799" s="1541"/>
      <c r="L799" s="1541"/>
      <c r="M799" s="1547"/>
      <c r="N799" s="1539"/>
      <c r="O799" s="1539"/>
      <c r="P799" s="1539"/>
      <c r="Q799" s="1539"/>
      <c r="R799" s="1539"/>
      <c r="S799" s="343"/>
      <c r="T799" s="343"/>
      <c r="U799" s="343"/>
      <c r="V799" s="343"/>
      <c r="W799" s="343"/>
      <c r="X799" s="343"/>
      <c r="Y799" s="757"/>
      <c r="Z799" s="343"/>
      <c r="AA799" s="343"/>
      <c r="AB799" s="343"/>
      <c r="AC799" s="343"/>
      <c r="AD799" s="343"/>
      <c r="AE799" s="898"/>
      <c r="AF799" s="313"/>
    </row>
    <row r="800" spans="1:32" ht="60" x14ac:dyDescent="0.25">
      <c r="A800" s="124">
        <v>1</v>
      </c>
      <c r="B800" s="2230" t="s">
        <v>380</v>
      </c>
      <c r="D800" s="1550" t="s">
        <v>540</v>
      </c>
      <c r="E800" s="1551"/>
      <c r="F800" s="1539"/>
      <c r="G800" s="1540"/>
      <c r="H800" s="1539"/>
      <c r="I800" s="1539">
        <f>SUM(I762,I728,I639,I492,I574,I388,I301,I209,I159,I48)</f>
        <v>560</v>
      </c>
      <c r="J800" s="1539" t="e">
        <f t="shared" si="88"/>
        <v>#DIV/0!</v>
      </c>
      <c r="K800" s="1541"/>
      <c r="L800" s="1541"/>
      <c r="M800" s="1547"/>
      <c r="N800" s="1539"/>
      <c r="O800" s="1539"/>
      <c r="P800" s="1539"/>
      <c r="Q800" s="1539"/>
      <c r="R800" s="1539"/>
      <c r="S800" s="343"/>
      <c r="T800" s="343"/>
      <c r="U800" s="343"/>
      <c r="V800" s="343"/>
      <c r="W800" s="343"/>
      <c r="X800" s="343"/>
      <c r="Y800" s="757"/>
      <c r="Z800" s="343"/>
      <c r="AA800" s="343"/>
      <c r="AB800" s="343"/>
      <c r="AC800" s="343"/>
      <c r="AD800" s="343"/>
      <c r="AE800" s="898"/>
      <c r="AF800" s="313"/>
    </row>
    <row r="801" spans="1:32" ht="45" x14ac:dyDescent="0.25">
      <c r="A801" s="124">
        <v>1</v>
      </c>
      <c r="B801" s="2230" t="s">
        <v>380</v>
      </c>
      <c r="D801" s="1550" t="s">
        <v>541</v>
      </c>
      <c r="E801" s="1551"/>
      <c r="F801" s="1539"/>
      <c r="G801" s="1540"/>
      <c r="H801" s="1539"/>
      <c r="I801" s="1539">
        <f>SUM(I763,I729,I682,I640,I575,I493,I389,I302,I210,I160,I49,I390)</f>
        <v>275</v>
      </c>
      <c r="J801" s="1539" t="e">
        <f t="shared" si="88"/>
        <v>#DIV/0!</v>
      </c>
      <c r="K801" s="1541"/>
      <c r="L801" s="1541"/>
      <c r="M801" s="1547"/>
      <c r="N801" s="1539"/>
      <c r="O801" s="1539"/>
      <c r="P801" s="1539"/>
      <c r="Q801" s="1539"/>
      <c r="R801" s="1539"/>
      <c r="S801" s="343"/>
      <c r="T801" s="343"/>
      <c r="U801" s="343"/>
      <c r="V801" s="343"/>
      <c r="W801" s="343"/>
      <c r="X801" s="343"/>
      <c r="Y801" s="757"/>
      <c r="Z801" s="343"/>
      <c r="AA801" s="343"/>
      <c r="AB801" s="343"/>
      <c r="AC801" s="343"/>
      <c r="AD801" s="343"/>
      <c r="AE801" s="898"/>
      <c r="AF801" s="313"/>
    </row>
    <row r="802" spans="1:32" ht="90" x14ac:dyDescent="0.25">
      <c r="B802" s="2230" t="s">
        <v>380</v>
      </c>
      <c r="D802" s="1550" t="s">
        <v>542</v>
      </c>
      <c r="E802" s="1551"/>
      <c r="F802" s="1539"/>
      <c r="G802" s="1540"/>
      <c r="H802" s="1539"/>
      <c r="I802" s="1539">
        <f>I494+I50</f>
        <v>0</v>
      </c>
      <c r="J802" s="1539" t="e">
        <f t="shared" si="88"/>
        <v>#DIV/0!</v>
      </c>
      <c r="K802" s="1541"/>
      <c r="L802" s="1541"/>
      <c r="M802" s="1547"/>
      <c r="N802" s="1539"/>
      <c r="O802" s="1539"/>
      <c r="P802" s="1539"/>
      <c r="Q802" s="1539"/>
      <c r="R802" s="1539"/>
      <c r="S802" s="343"/>
      <c r="T802" s="343"/>
      <c r="U802" s="343"/>
      <c r="V802" s="343"/>
      <c r="W802" s="343"/>
      <c r="X802" s="343"/>
      <c r="Y802" s="757"/>
      <c r="Z802" s="343"/>
      <c r="AA802" s="343"/>
      <c r="AB802" s="343"/>
      <c r="AC802" s="343"/>
      <c r="AD802" s="343"/>
      <c r="AE802" s="898"/>
      <c r="AF802" s="313"/>
    </row>
    <row r="803" spans="1:32" s="2230" customFormat="1" ht="43.5" x14ac:dyDescent="0.25">
      <c r="B803" s="2230" t="s">
        <v>380</v>
      </c>
      <c r="D803" s="1552" t="s">
        <v>591</v>
      </c>
      <c r="E803" s="1553"/>
      <c r="F803" s="1564"/>
      <c r="G803" s="1565"/>
      <c r="H803" s="1564"/>
      <c r="I803" s="1564">
        <f>I303</f>
        <v>0</v>
      </c>
      <c r="J803" s="1564" t="e">
        <f t="shared" si="88"/>
        <v>#DIV/0!</v>
      </c>
      <c r="K803" s="1541"/>
      <c r="L803" s="1541"/>
      <c r="M803" s="1547"/>
      <c r="N803" s="1539"/>
      <c r="O803" s="1539"/>
      <c r="P803" s="1539"/>
      <c r="Q803" s="1539"/>
      <c r="R803" s="1539"/>
      <c r="S803" s="343"/>
      <c r="T803" s="343"/>
      <c r="U803" s="343"/>
      <c r="V803" s="343"/>
      <c r="W803" s="343">
        <f t="shared" ref="W803:AD803" si="90">W303</f>
        <v>0</v>
      </c>
      <c r="X803" s="343">
        <f t="shared" si="90"/>
        <v>0</v>
      </c>
      <c r="Y803" s="757">
        <f t="shared" si="90"/>
        <v>0</v>
      </c>
      <c r="Z803" s="343">
        <f t="shared" si="90"/>
        <v>0</v>
      </c>
      <c r="AA803" s="343">
        <f t="shared" si="90"/>
        <v>0</v>
      </c>
      <c r="AB803" s="343">
        <f t="shared" si="90"/>
        <v>0</v>
      </c>
      <c r="AC803" s="343">
        <f t="shared" si="90"/>
        <v>0</v>
      </c>
      <c r="AD803" s="343">
        <f t="shared" si="90"/>
        <v>0</v>
      </c>
      <c r="AE803" s="898"/>
      <c r="AF803" s="313" t="e">
        <f>AF303+#REF!</f>
        <v>#REF!</v>
      </c>
    </row>
    <row r="804" spans="1:32" s="2230" customFormat="1" ht="30" x14ac:dyDescent="0.25">
      <c r="B804" s="2230" t="s">
        <v>380</v>
      </c>
      <c r="D804" s="1550" t="s">
        <v>592</v>
      </c>
      <c r="E804" s="1551"/>
      <c r="F804" s="1539"/>
      <c r="G804" s="1540"/>
      <c r="H804" s="1539"/>
      <c r="I804" s="1539"/>
      <c r="J804" s="1539"/>
      <c r="K804" s="1541"/>
      <c r="L804" s="1541"/>
      <c r="M804" s="1547"/>
      <c r="N804" s="1539"/>
      <c r="O804" s="1539"/>
      <c r="P804" s="1539"/>
      <c r="Q804" s="1539"/>
      <c r="R804" s="1539"/>
      <c r="S804" s="343"/>
      <c r="T804" s="343"/>
      <c r="U804" s="343"/>
      <c r="V804" s="343"/>
      <c r="W804" s="343"/>
      <c r="X804" s="343"/>
      <c r="Y804" s="757"/>
      <c r="Z804" s="343"/>
      <c r="AA804" s="343"/>
      <c r="AB804" s="343"/>
      <c r="AC804" s="343"/>
      <c r="AD804" s="343"/>
      <c r="AE804" s="898"/>
      <c r="AF804" s="313"/>
    </row>
    <row r="805" spans="1:32" s="2230" customFormat="1" ht="30" x14ac:dyDescent="0.25">
      <c r="B805" s="2230" t="s">
        <v>380</v>
      </c>
      <c r="D805" s="1550" t="s">
        <v>593</v>
      </c>
      <c r="E805" s="1551"/>
      <c r="F805" s="1539"/>
      <c r="G805" s="1540"/>
      <c r="H805" s="1539"/>
      <c r="I805" s="1539"/>
      <c r="J805" s="1539"/>
      <c r="K805" s="1541"/>
      <c r="L805" s="1541"/>
      <c r="M805" s="1547"/>
      <c r="N805" s="1539"/>
      <c r="O805" s="1539"/>
      <c r="P805" s="1539"/>
      <c r="Q805" s="1539"/>
      <c r="R805" s="1539"/>
      <c r="S805" s="343"/>
      <c r="T805" s="343"/>
      <c r="U805" s="343"/>
      <c r="V805" s="343"/>
      <c r="W805" s="343"/>
      <c r="X805" s="343"/>
      <c r="Y805" s="757"/>
      <c r="Z805" s="343"/>
      <c r="AA805" s="343"/>
      <c r="AB805" s="343"/>
      <c r="AC805" s="343"/>
      <c r="AD805" s="343"/>
      <c r="AE805" s="898"/>
      <c r="AF805" s="313"/>
    </row>
    <row r="806" spans="1:32" s="2230" customFormat="1" ht="30" x14ac:dyDescent="0.25">
      <c r="B806" s="2230" t="s">
        <v>380</v>
      </c>
      <c r="D806" s="1550" t="s">
        <v>594</v>
      </c>
      <c r="E806" s="1551"/>
      <c r="F806" s="1539"/>
      <c r="G806" s="1540"/>
      <c r="H806" s="1539"/>
      <c r="I806" s="1539">
        <f>I304</f>
        <v>0</v>
      </c>
      <c r="J806" s="1539" t="e">
        <f t="shared" ref="J806:J817" si="91">I806/H806*100</f>
        <v>#DIV/0!</v>
      </c>
      <c r="K806" s="1541"/>
      <c r="L806" s="1541"/>
      <c r="M806" s="1547"/>
      <c r="N806" s="1539"/>
      <c r="O806" s="1539"/>
      <c r="P806" s="1539"/>
      <c r="Q806" s="1539"/>
      <c r="R806" s="1539"/>
      <c r="S806" s="343"/>
      <c r="T806" s="343"/>
      <c r="U806" s="343"/>
      <c r="V806" s="343"/>
      <c r="W806" s="343"/>
      <c r="X806" s="343"/>
      <c r="Y806" s="757"/>
      <c r="Z806" s="343"/>
      <c r="AA806" s="343"/>
      <c r="AB806" s="343"/>
      <c r="AC806" s="343"/>
      <c r="AD806" s="343"/>
      <c r="AE806" s="898"/>
      <c r="AF806" s="313"/>
    </row>
    <row r="807" spans="1:32" s="2230" customFormat="1" ht="30" x14ac:dyDescent="0.25">
      <c r="B807" s="2230" t="s">
        <v>380</v>
      </c>
      <c r="D807" s="1550" t="s">
        <v>713</v>
      </c>
      <c r="E807" s="1551"/>
      <c r="F807" s="1539"/>
      <c r="G807" s="1540"/>
      <c r="H807" s="1539"/>
      <c r="I807" s="1539">
        <f>I391</f>
        <v>0</v>
      </c>
      <c r="J807" s="1539" t="e">
        <f t="shared" si="91"/>
        <v>#DIV/0!</v>
      </c>
      <c r="K807" s="1541"/>
      <c r="L807" s="1541"/>
      <c r="M807" s="1547"/>
      <c r="N807" s="1539"/>
      <c r="O807" s="1539"/>
      <c r="P807" s="1539"/>
      <c r="Q807" s="1539"/>
      <c r="R807" s="1539"/>
      <c r="S807" s="343"/>
      <c r="T807" s="343"/>
      <c r="U807" s="343"/>
      <c r="V807" s="343"/>
      <c r="W807" s="343"/>
      <c r="X807" s="343"/>
      <c r="Y807" s="757"/>
      <c r="Z807" s="343"/>
      <c r="AA807" s="343"/>
      <c r="AB807" s="343"/>
      <c r="AC807" s="343"/>
      <c r="AD807" s="343"/>
      <c r="AE807" s="898"/>
      <c r="AF807" s="313"/>
    </row>
    <row r="808" spans="1:32" x14ac:dyDescent="0.25">
      <c r="A808" s="124">
        <v>1</v>
      </c>
      <c r="B808" s="2230" t="s">
        <v>380</v>
      </c>
      <c r="D808" s="1550" t="s">
        <v>404</v>
      </c>
      <c r="E808" s="1551"/>
      <c r="F808" s="1539"/>
      <c r="G808" s="1540"/>
      <c r="H808" s="1539"/>
      <c r="I808" s="1539">
        <f>SUM(I764,I730,I683,I641,I618,I604,I576,I495,I392,I305,I211,I161,I51)</f>
        <v>1202.1382978723404</v>
      </c>
      <c r="J808" s="1539" t="e">
        <f t="shared" si="91"/>
        <v>#DIV/0!</v>
      </c>
      <c r="K808" s="1541"/>
      <c r="L808" s="1541"/>
      <c r="M808" s="1547"/>
      <c r="N808" s="1539"/>
      <c r="O808" s="1539"/>
      <c r="P808" s="1539"/>
      <c r="Q808" s="1539"/>
      <c r="R808" s="1539"/>
      <c r="S808" s="343"/>
      <c r="T808" s="343"/>
      <c r="U808" s="343"/>
      <c r="V808" s="343"/>
      <c r="W808" s="343"/>
      <c r="X808" s="343"/>
      <c r="Y808" s="757"/>
      <c r="Z808" s="343"/>
      <c r="AA808" s="343"/>
      <c r="AB808" s="343"/>
      <c r="AC808" s="343"/>
      <c r="AD808" s="343"/>
      <c r="AE808" s="898"/>
      <c r="AF808" s="313"/>
    </row>
    <row r="809" spans="1:32" x14ac:dyDescent="0.25">
      <c r="A809" s="124">
        <v>1</v>
      </c>
      <c r="B809" s="2230" t="s">
        <v>380</v>
      </c>
      <c r="D809" s="1550" t="s">
        <v>412</v>
      </c>
      <c r="E809" s="1551"/>
      <c r="F809" s="1539"/>
      <c r="G809" s="1540"/>
      <c r="H809" s="1539"/>
      <c r="I809" s="1539">
        <f>I765+I577+I496+I393+I306+I212+I162</f>
        <v>633</v>
      </c>
      <c r="J809" s="1539" t="e">
        <f t="shared" si="91"/>
        <v>#DIV/0!</v>
      </c>
      <c r="K809" s="1541"/>
      <c r="L809" s="1541"/>
      <c r="M809" s="1547"/>
      <c r="N809" s="1539"/>
      <c r="O809" s="1539"/>
      <c r="P809" s="1539"/>
      <c r="Q809" s="1539"/>
      <c r="R809" s="1539"/>
      <c r="S809" s="343"/>
      <c r="T809" s="343"/>
      <c r="U809" s="343"/>
      <c r="V809" s="343"/>
      <c r="W809" s="343"/>
      <c r="X809" s="343"/>
      <c r="Y809" s="757"/>
      <c r="Z809" s="343"/>
      <c r="AA809" s="343"/>
      <c r="AB809" s="343"/>
      <c r="AC809" s="343"/>
      <c r="AD809" s="343"/>
      <c r="AE809" s="898"/>
      <c r="AF809" s="313"/>
    </row>
    <row r="810" spans="1:32" x14ac:dyDescent="0.25">
      <c r="A810" s="124">
        <v>1</v>
      </c>
      <c r="B810" s="2230" t="s">
        <v>380</v>
      </c>
      <c r="D810" s="1552" t="s">
        <v>413</v>
      </c>
      <c r="E810" s="1553"/>
      <c r="F810" s="1539"/>
      <c r="G810" s="1540"/>
      <c r="H810" s="1539"/>
      <c r="I810" s="1539">
        <f>SUM(I619,I605,I578,I497,I52)</f>
        <v>567.13829787234044</v>
      </c>
      <c r="J810" s="1539" t="e">
        <f t="shared" si="91"/>
        <v>#DIV/0!</v>
      </c>
      <c r="K810" s="1541"/>
      <c r="L810" s="1541"/>
      <c r="M810" s="1547"/>
      <c r="N810" s="1539"/>
      <c r="O810" s="1539"/>
      <c r="P810" s="1539"/>
      <c r="Q810" s="1539"/>
      <c r="R810" s="1539"/>
      <c r="S810" s="343"/>
      <c r="T810" s="343"/>
      <c r="U810" s="343"/>
      <c r="V810" s="343"/>
      <c r="W810" s="343"/>
      <c r="X810" s="343"/>
      <c r="Y810" s="757"/>
      <c r="Z810" s="343"/>
      <c r="AA810" s="343"/>
      <c r="AB810" s="343"/>
      <c r="AC810" s="343"/>
      <c r="AD810" s="343"/>
      <c r="AE810" s="898"/>
      <c r="AF810" s="313"/>
    </row>
    <row r="811" spans="1:32" x14ac:dyDescent="0.25">
      <c r="A811" s="124">
        <v>1</v>
      </c>
      <c r="B811" s="2230" t="s">
        <v>380</v>
      </c>
      <c r="D811" s="1554" t="s">
        <v>414</v>
      </c>
      <c r="E811" s="1555"/>
      <c r="F811" s="1539"/>
      <c r="G811" s="1540"/>
      <c r="H811" s="1539"/>
      <c r="I811" s="1539">
        <f>SUM(I620,I606,I579,I498,I53)</f>
        <v>5331.1</v>
      </c>
      <c r="J811" s="1539" t="e">
        <f t="shared" si="91"/>
        <v>#DIV/0!</v>
      </c>
      <c r="K811" s="1541"/>
      <c r="L811" s="1541"/>
      <c r="M811" s="1547"/>
      <c r="N811" s="1539"/>
      <c r="O811" s="1539"/>
      <c r="P811" s="1539"/>
      <c r="Q811" s="1539"/>
      <c r="R811" s="1539"/>
      <c r="S811" s="343"/>
      <c r="T811" s="343"/>
      <c r="U811" s="343"/>
      <c r="V811" s="343"/>
      <c r="W811" s="343"/>
      <c r="X811" s="343"/>
      <c r="Y811" s="757"/>
      <c r="Z811" s="343"/>
      <c r="AA811" s="343"/>
      <c r="AB811" s="343"/>
      <c r="AC811" s="343"/>
      <c r="AD811" s="343"/>
      <c r="AE811" s="898"/>
      <c r="AF811" s="313"/>
    </row>
    <row r="812" spans="1:32" x14ac:dyDescent="0.25">
      <c r="A812" s="124">
        <v>1</v>
      </c>
      <c r="B812" s="2230" t="s">
        <v>380</v>
      </c>
      <c r="D812" s="1548" t="s">
        <v>415</v>
      </c>
      <c r="E812" s="1549"/>
      <c r="F812" s="1539"/>
      <c r="G812" s="1540"/>
      <c r="H812" s="1539"/>
      <c r="I812" s="1539">
        <f>I607</f>
        <v>0</v>
      </c>
      <c r="J812" s="1539" t="e">
        <f t="shared" si="91"/>
        <v>#DIV/0!</v>
      </c>
      <c r="K812" s="1541"/>
      <c r="L812" s="1541"/>
      <c r="M812" s="1547"/>
      <c r="N812" s="1539"/>
      <c r="O812" s="1539"/>
      <c r="P812" s="1539"/>
      <c r="Q812" s="1539"/>
      <c r="R812" s="1539"/>
      <c r="S812" s="343"/>
      <c r="T812" s="343"/>
      <c r="U812" s="343"/>
      <c r="V812" s="343"/>
      <c r="W812" s="343"/>
      <c r="X812" s="343"/>
      <c r="Y812" s="757"/>
      <c r="Z812" s="343"/>
      <c r="AA812" s="343"/>
      <c r="AB812" s="343"/>
      <c r="AC812" s="343"/>
      <c r="AD812" s="343"/>
      <c r="AE812" s="898"/>
      <c r="AF812" s="313"/>
    </row>
    <row r="813" spans="1:32" s="2230" customFormat="1" x14ac:dyDescent="0.25">
      <c r="B813" s="2230" t="s">
        <v>380</v>
      </c>
      <c r="D813" s="1552" t="s">
        <v>588</v>
      </c>
      <c r="E813" s="1549"/>
      <c r="F813" s="1539"/>
      <c r="G813" s="1540"/>
      <c r="H813" s="1539"/>
      <c r="I813" s="1539">
        <f>I580</f>
        <v>2</v>
      </c>
      <c r="J813" s="1539" t="e">
        <f t="shared" si="91"/>
        <v>#DIV/0!</v>
      </c>
      <c r="K813" s="1541"/>
      <c r="L813" s="1541"/>
      <c r="M813" s="1547"/>
      <c r="N813" s="1539"/>
      <c r="O813" s="1539"/>
      <c r="P813" s="1539"/>
      <c r="Q813" s="1539"/>
      <c r="R813" s="1539"/>
      <c r="S813" s="343"/>
      <c r="T813" s="343"/>
      <c r="U813" s="343"/>
      <c r="V813" s="343"/>
      <c r="W813" s="343">
        <f t="shared" ref="W813:AD813" si="92">W580</f>
        <v>0</v>
      </c>
      <c r="X813" s="343">
        <f t="shared" si="92"/>
        <v>65.9923</v>
      </c>
      <c r="Y813" s="757">
        <f t="shared" si="92"/>
        <v>0</v>
      </c>
      <c r="Z813" s="343">
        <f t="shared" si="92"/>
        <v>0</v>
      </c>
      <c r="AA813" s="343">
        <f t="shared" si="92"/>
        <v>65.9923</v>
      </c>
      <c r="AB813" s="343">
        <f t="shared" si="92"/>
        <v>0</v>
      </c>
      <c r="AC813" s="343">
        <f t="shared" si="92"/>
        <v>0</v>
      </c>
      <c r="AD813" s="343">
        <f t="shared" si="92"/>
        <v>65.9923</v>
      </c>
      <c r="AE813" s="898"/>
      <c r="AF813" s="313">
        <f>AF580</f>
        <v>0</v>
      </c>
    </row>
    <row r="814" spans="1:32" ht="29.25" x14ac:dyDescent="0.25">
      <c r="A814" s="124">
        <v>1</v>
      </c>
      <c r="B814" s="2230" t="s">
        <v>380</v>
      </c>
      <c r="D814" s="1552" t="s">
        <v>397</v>
      </c>
      <c r="E814" s="1549"/>
      <c r="F814" s="1539"/>
      <c r="G814" s="1540"/>
      <c r="H814" s="1539"/>
      <c r="I814" s="1539">
        <f>I307+I213+I163</f>
        <v>1548</v>
      </c>
      <c r="J814" s="1539" t="e">
        <f t="shared" si="91"/>
        <v>#DIV/0!</v>
      </c>
      <c r="K814" s="1541"/>
      <c r="L814" s="1541"/>
      <c r="M814" s="1547"/>
      <c r="N814" s="1539"/>
      <c r="O814" s="1539"/>
      <c r="P814" s="1539"/>
      <c r="Q814" s="1539"/>
      <c r="R814" s="1539"/>
      <c r="S814" s="343"/>
      <c r="T814" s="343"/>
      <c r="U814" s="343"/>
      <c r="V814" s="343"/>
      <c r="W814" s="343"/>
      <c r="X814" s="343"/>
      <c r="Y814" s="757"/>
      <c r="Z814" s="343"/>
      <c r="AA814" s="343"/>
      <c r="AB814" s="343"/>
      <c r="AC814" s="343"/>
      <c r="AD814" s="343"/>
      <c r="AE814" s="898"/>
      <c r="AF814" s="313"/>
    </row>
    <row r="815" spans="1:32" ht="30" x14ac:dyDescent="0.25">
      <c r="A815" s="124">
        <v>1</v>
      </c>
      <c r="B815" s="2230" t="s">
        <v>380</v>
      </c>
      <c r="D815" s="1548" t="s">
        <v>191</v>
      </c>
      <c r="E815" s="1549"/>
      <c r="F815" s="1539"/>
      <c r="G815" s="1540"/>
      <c r="H815" s="1539"/>
      <c r="I815" s="1539">
        <f>I308+I164</f>
        <v>1548</v>
      </c>
      <c r="J815" s="1539" t="e">
        <f t="shared" si="91"/>
        <v>#DIV/0!</v>
      </c>
      <c r="K815" s="1541"/>
      <c r="L815" s="1541"/>
      <c r="M815" s="1547"/>
      <c r="N815" s="1539"/>
      <c r="O815" s="1539"/>
      <c r="P815" s="1539"/>
      <c r="Q815" s="1539"/>
      <c r="R815" s="1539"/>
      <c r="S815" s="343"/>
      <c r="T815" s="343"/>
      <c r="U815" s="343"/>
      <c r="V815" s="343"/>
      <c r="W815" s="343"/>
      <c r="X815" s="343"/>
      <c r="Y815" s="757"/>
      <c r="Z815" s="343"/>
      <c r="AA815" s="343"/>
      <c r="AB815" s="343"/>
      <c r="AC815" s="343"/>
      <c r="AD815" s="343"/>
      <c r="AE815" s="898"/>
      <c r="AF815" s="313"/>
    </row>
    <row r="816" spans="1:32" ht="57.75" x14ac:dyDescent="0.25">
      <c r="A816" s="124">
        <v>1</v>
      </c>
      <c r="B816" s="2230" t="s">
        <v>380</v>
      </c>
      <c r="D816" s="1552" t="s">
        <v>398</v>
      </c>
      <c r="E816" s="1551"/>
      <c r="F816" s="728"/>
      <c r="G816" s="1556"/>
      <c r="H816" s="728"/>
      <c r="I816" s="728">
        <f>I309+I215+I165+I56</f>
        <v>2649</v>
      </c>
      <c r="J816" s="1539" t="e">
        <f t="shared" si="91"/>
        <v>#DIV/0!</v>
      </c>
      <c r="K816" s="1557"/>
      <c r="L816" s="1557"/>
      <c r="M816" s="1558"/>
      <c r="N816" s="1559"/>
      <c r="O816" s="1559"/>
      <c r="P816" s="1559"/>
      <c r="Q816" s="1559"/>
      <c r="R816" s="1559"/>
      <c r="S816" s="343"/>
      <c r="T816" s="343"/>
      <c r="U816" s="343"/>
      <c r="V816" s="343"/>
      <c r="W816" s="343"/>
      <c r="X816" s="343"/>
      <c r="Y816" s="757"/>
      <c r="Z816" s="343"/>
      <c r="AA816" s="343"/>
      <c r="AB816" s="343"/>
      <c r="AC816" s="343"/>
      <c r="AD816" s="343"/>
      <c r="AE816" s="913"/>
      <c r="AF816" s="313"/>
    </row>
    <row r="817" spans="1:32" ht="15.75" x14ac:dyDescent="0.25">
      <c r="A817" s="124">
        <v>1</v>
      </c>
      <c r="B817" s="2230" t="s">
        <v>380</v>
      </c>
      <c r="D817" s="1560" t="s">
        <v>217</v>
      </c>
      <c r="E817" s="1551"/>
      <c r="F817" s="728"/>
      <c r="G817" s="1556"/>
      <c r="H817" s="728"/>
      <c r="I817" s="728">
        <f>SUM(I769,I687,I657,I501,I397,I310,I216,I166,I57)</f>
        <v>30228</v>
      </c>
      <c r="J817" s="728" t="e">
        <f t="shared" si="91"/>
        <v>#DIV/0!</v>
      </c>
      <c r="K817" s="1557"/>
      <c r="L817" s="1557"/>
      <c r="M817" s="1558"/>
      <c r="N817" s="1559"/>
      <c r="O817" s="1559"/>
      <c r="P817" s="1559"/>
      <c r="Q817" s="1559"/>
      <c r="R817" s="1559"/>
      <c r="S817" s="343"/>
      <c r="T817" s="343"/>
      <c r="U817" s="343"/>
      <c r="V817" s="343"/>
      <c r="W817" s="343">
        <f t="shared" ref="W817:AD817" si="93">SUM(W769,W687,W657,W501,W397,W310,W216,W166,W57)</f>
        <v>0</v>
      </c>
      <c r="X817" s="343">
        <f t="shared" si="93"/>
        <v>45110.007090000014</v>
      </c>
      <c r="Y817" s="757">
        <f t="shared" si="93"/>
        <v>0</v>
      </c>
      <c r="Z817" s="343">
        <f t="shared" si="93"/>
        <v>390.5308</v>
      </c>
      <c r="AA817" s="343">
        <f t="shared" si="93"/>
        <v>40024.98275000001</v>
      </c>
      <c r="AB817" s="343">
        <f t="shared" si="93"/>
        <v>-19.591609999999999</v>
      </c>
      <c r="AC817" s="343">
        <f t="shared" si="93"/>
        <v>-55.356960000000008</v>
      </c>
      <c r="AD817" s="343">
        <f t="shared" si="93"/>
        <v>45445.18093000001</v>
      </c>
      <c r="AE817" s="913"/>
      <c r="AF817" s="313">
        <f>SUM(AF769,AF687,AF657,AF501,AF397,AF310,AF216,AF166,AF57)</f>
        <v>0</v>
      </c>
    </row>
    <row r="818" spans="1:32" ht="31.5" x14ac:dyDescent="0.25">
      <c r="A818" s="124">
        <v>1</v>
      </c>
      <c r="B818" s="2230" t="s">
        <v>380</v>
      </c>
      <c r="D818" s="1560" t="s">
        <v>387</v>
      </c>
      <c r="E818" s="1551"/>
      <c r="F818" s="728"/>
      <c r="G818" s="1556"/>
      <c r="H818" s="728"/>
      <c r="I818" s="728">
        <f>SUM(I464,I338,I254,I178,I101,I553,I712)</f>
        <v>116</v>
      </c>
      <c r="J818" s="728"/>
      <c r="K818" s="1557"/>
      <c r="L818" s="1557"/>
      <c r="M818" s="1558"/>
      <c r="N818" s="1559"/>
      <c r="O818" s="1559"/>
      <c r="P818" s="1559"/>
      <c r="Q818" s="1559"/>
      <c r="R818" s="1559"/>
      <c r="S818" s="343"/>
      <c r="T818" s="343"/>
      <c r="U818" s="343"/>
      <c r="V818" s="343"/>
      <c r="W818" s="343">
        <f>SUM(W464,W338,W254,W178,W101)</f>
        <v>0</v>
      </c>
      <c r="X818" s="343">
        <f>SUM(X464,X338,X254,X178,X101,X553,X713)</f>
        <v>96.188400000000001</v>
      </c>
      <c r="Y818" s="757">
        <f>SUM(Y464,Y338,Y254,Y178,Y101)</f>
        <v>0</v>
      </c>
      <c r="Z818" s="343">
        <f>SUM(Z464,Z338,Z254,Z178,Z101,Z553,Z713)</f>
        <v>22.4</v>
      </c>
      <c r="AA818" s="343">
        <f>SUM(AA464,AA338,AA254,AA178,AA101,AA553)</f>
        <v>16.808400000000002</v>
      </c>
      <c r="AB818" s="343">
        <f>SUM(AB464,AB338,AB254,AB178,AB101,AB553)</f>
        <v>0</v>
      </c>
      <c r="AC818" s="343">
        <f>SUM(AC464,AC338,AC254,AC178,AC101,AC553)</f>
        <v>0</v>
      </c>
      <c r="AD818" s="343">
        <f>SUM(AD464,AD338,AD254,AD178,AD101,AD553,AD713)</f>
        <v>118.58840000000001</v>
      </c>
      <c r="AE818" s="913"/>
      <c r="AF818" s="313">
        <f>SUM(AF464,AF338,AF254,AF178,AF101,AF553)</f>
        <v>0</v>
      </c>
    </row>
    <row r="819" spans="1:32" s="2230" customFormat="1" ht="63" x14ac:dyDescent="0.25">
      <c r="D819" s="1560" t="s">
        <v>892</v>
      </c>
      <c r="E819" s="1551"/>
      <c r="F819" s="728"/>
      <c r="G819" s="1556"/>
      <c r="H819" s="728"/>
      <c r="I819" s="728"/>
      <c r="J819" s="728"/>
      <c r="K819" s="1557"/>
      <c r="L819" s="1557"/>
      <c r="M819" s="1558"/>
      <c r="N819" s="1559"/>
      <c r="O819" s="1559"/>
      <c r="P819" s="1559"/>
      <c r="Q819" s="1559"/>
      <c r="R819" s="1559"/>
      <c r="S819" s="343"/>
      <c r="T819" s="343"/>
      <c r="U819" s="343"/>
      <c r="V819" s="343"/>
      <c r="W819" s="343"/>
      <c r="X819" s="343"/>
      <c r="Y819" s="757"/>
      <c r="Z819" s="343"/>
      <c r="AA819" s="343"/>
      <c r="AB819" s="343"/>
      <c r="AC819" s="343"/>
      <c r="AD819" s="343"/>
      <c r="AE819" s="913"/>
      <c r="AF819" s="313"/>
    </row>
    <row r="820" spans="1:32" ht="31.5" x14ac:dyDescent="0.25">
      <c r="A820" s="124">
        <v>1</v>
      </c>
      <c r="B820" s="2230" t="s">
        <v>380</v>
      </c>
      <c r="D820" s="1561" t="s">
        <v>353</v>
      </c>
      <c r="E820" s="1551"/>
      <c r="F820" s="1539"/>
      <c r="G820" s="1540"/>
      <c r="H820" s="1539"/>
      <c r="I820" s="1539">
        <f>SUM(I772,I734,I714,I645,I622,I608,I588,I554,I339,I255,I179,I102,I466)</f>
        <v>6775.8724999999995</v>
      </c>
      <c r="J820" s="1539" t="e">
        <f>I820/H820*100</f>
        <v>#DIV/0!</v>
      </c>
      <c r="K820" s="1541"/>
      <c r="L820" s="1541"/>
      <c r="M820" s="1547"/>
      <c r="N820" s="1539"/>
      <c r="O820" s="1539"/>
      <c r="P820" s="1539"/>
      <c r="Q820" s="1539"/>
      <c r="R820" s="1539"/>
      <c r="S820" s="343"/>
      <c r="T820" s="343"/>
      <c r="U820" s="343"/>
      <c r="V820" s="343"/>
      <c r="W820" s="343"/>
      <c r="X820" s="343"/>
      <c r="Y820" s="757"/>
      <c r="Z820" s="343"/>
      <c r="AA820" s="343"/>
      <c r="AB820" s="343"/>
      <c r="AC820" s="343"/>
      <c r="AD820" s="343"/>
      <c r="AE820" s="898"/>
      <c r="AF820" s="313"/>
    </row>
    <row r="821" spans="1:32" ht="31.5" x14ac:dyDescent="0.25">
      <c r="A821" s="124">
        <v>1</v>
      </c>
      <c r="B821" s="2230" t="s">
        <v>380</v>
      </c>
      <c r="D821" s="1562" t="s">
        <v>354</v>
      </c>
      <c r="E821" s="1563"/>
      <c r="F821" s="1564"/>
      <c r="G821" s="1565"/>
      <c r="H821" s="1564"/>
      <c r="I821" s="1564">
        <f>SUM(I773,I735,I715,I646,I623,I609,I589,I555,I467,I340,I256,I180,I103)</f>
        <v>1202.1382978723404</v>
      </c>
      <c r="J821" s="1564" t="e">
        <f>I821/H821*100</f>
        <v>#DIV/0!</v>
      </c>
      <c r="K821" s="1539"/>
      <c r="L821" s="1537"/>
      <c r="M821" s="1566"/>
      <c r="N821" s="1537"/>
      <c r="O821" s="1537"/>
      <c r="P821" s="1537"/>
      <c r="Q821" s="1537"/>
      <c r="R821" s="1537"/>
      <c r="S821" s="343"/>
      <c r="T821" s="343"/>
      <c r="U821" s="343"/>
      <c r="V821" s="343"/>
      <c r="W821" s="343"/>
      <c r="X821" s="343"/>
      <c r="Y821" s="757"/>
      <c r="Z821" s="343"/>
      <c r="AA821" s="343"/>
      <c r="AB821" s="343"/>
      <c r="AC821" s="343"/>
      <c r="AD821" s="343"/>
      <c r="AE821" s="890"/>
      <c r="AF821" s="313"/>
    </row>
    <row r="822" spans="1:32" ht="31.5" x14ac:dyDescent="0.25">
      <c r="A822" s="124">
        <v>1</v>
      </c>
      <c r="B822" s="2230" t="s">
        <v>380</v>
      </c>
      <c r="D822" s="1561" t="s">
        <v>355</v>
      </c>
      <c r="E822" s="1551"/>
      <c r="F822" s="1564"/>
      <c r="G822" s="1565"/>
      <c r="H822" s="1564"/>
      <c r="I822" s="1564">
        <f>SUM(I341,I257,I181,I104)</f>
        <v>4197</v>
      </c>
      <c r="J822" s="1564" t="e">
        <f>I822/H822*100</f>
        <v>#DIV/0!</v>
      </c>
      <c r="K822" s="1541"/>
      <c r="L822" s="1541"/>
      <c r="M822" s="1567"/>
      <c r="N822" s="1542"/>
      <c r="O822" s="1542"/>
      <c r="P822" s="1542"/>
      <c r="Q822" s="1542"/>
      <c r="R822" s="1542"/>
      <c r="S822" s="343"/>
      <c r="T822" s="343"/>
      <c r="U822" s="343"/>
      <c r="V822" s="343"/>
      <c r="W822" s="343">
        <f t="shared" ref="W822:AD822" si="94">W341+W257+W181+W104</f>
        <v>0</v>
      </c>
      <c r="X822" s="343">
        <f t="shared" si="94"/>
        <v>4914.7709400000003</v>
      </c>
      <c r="Y822" s="757">
        <f t="shared" si="94"/>
        <v>0</v>
      </c>
      <c r="Z822" s="343">
        <f t="shared" si="94"/>
        <v>0</v>
      </c>
      <c r="AA822" s="343">
        <f t="shared" si="94"/>
        <v>4914.7709400000003</v>
      </c>
      <c r="AB822" s="343">
        <f t="shared" si="94"/>
        <v>-4.6848000000000001</v>
      </c>
      <c r="AC822" s="343">
        <f t="shared" si="94"/>
        <v>-0.75473000000000001</v>
      </c>
      <c r="AD822" s="343">
        <f t="shared" si="94"/>
        <v>4914.0162099999998</v>
      </c>
      <c r="AE822" s="890"/>
      <c r="AF822" s="313">
        <f>AF341+AF257+AF181+AF104</f>
        <v>0</v>
      </c>
    </row>
    <row r="823" spans="1:32" ht="31.5" x14ac:dyDescent="0.25">
      <c r="A823" s="124">
        <v>1</v>
      </c>
      <c r="B823" s="2230" t="s">
        <v>380</v>
      </c>
      <c r="D823" s="1561" t="s">
        <v>134</v>
      </c>
      <c r="E823" s="1551"/>
      <c r="F823" s="1564"/>
      <c r="G823" s="1565"/>
      <c r="H823" s="1564"/>
      <c r="I823" s="1564">
        <f>SUM(I775,I737,I717,I666,I648,I624,I610,I591,I557,I469,I342,I258,I182,I105)</f>
        <v>13973.582023809524</v>
      </c>
      <c r="J823" s="1564" t="e">
        <f>I823/H823*100</f>
        <v>#DIV/0!</v>
      </c>
      <c r="K823" s="1541"/>
      <c r="L823" s="1541"/>
      <c r="M823" s="1567"/>
      <c r="N823" s="1542"/>
      <c r="O823" s="1542"/>
      <c r="P823" s="1542"/>
      <c r="Q823" s="1542"/>
      <c r="R823" s="1542"/>
      <c r="S823" s="343"/>
      <c r="T823" s="343"/>
      <c r="U823" s="343"/>
      <c r="V823" s="343"/>
      <c r="W823" s="343">
        <f t="shared" ref="W823:AD823" si="95">SUM(W775,W737,W717,W666,W648,W624,W610,W591,W557,W469,W342,W258,W182,W105)</f>
        <v>0</v>
      </c>
      <c r="X823" s="343">
        <f t="shared" si="95"/>
        <v>57433.86566000001</v>
      </c>
      <c r="Y823" s="757">
        <f t="shared" si="95"/>
        <v>0</v>
      </c>
      <c r="Z823" s="343">
        <f t="shared" si="95"/>
        <v>400.52119999999996</v>
      </c>
      <c r="AA823" s="343">
        <f t="shared" si="95"/>
        <v>46882.218060000014</v>
      </c>
      <c r="AB823" s="343">
        <f t="shared" si="95"/>
        <v>-24.276409999999998</v>
      </c>
      <c r="AC823" s="343">
        <f t="shared" si="95"/>
        <v>-58.075610000000005</v>
      </c>
      <c r="AD823" s="343">
        <f t="shared" si="95"/>
        <v>57776.311250000006</v>
      </c>
      <c r="AE823" s="890"/>
      <c r="AF823" s="313">
        <f>SUM(AF775,AF737,AF717,AF666,AF648,AF624,AF610,AF591,AF557,AF469,AF342,AF258,AF182,AF105)</f>
        <v>0</v>
      </c>
    </row>
    <row r="824" spans="1:32" x14ac:dyDescent="0.25">
      <c r="A824" s="124">
        <v>1</v>
      </c>
      <c r="B824" s="2230" t="s">
        <v>380</v>
      </c>
      <c r="D824" s="1568" t="s">
        <v>28</v>
      </c>
      <c r="E824" s="1569"/>
      <c r="F824" s="1564"/>
      <c r="G824" s="1565"/>
      <c r="H824" s="1564"/>
      <c r="I824" s="1564"/>
      <c r="J824" s="1564"/>
      <c r="K824" s="1541"/>
      <c r="L824" s="1541"/>
      <c r="M824" s="1567"/>
      <c r="N824" s="1542"/>
      <c r="O824" s="1542"/>
      <c r="P824" s="1542"/>
      <c r="Q824" s="1542"/>
      <c r="R824" s="1542"/>
      <c r="S824" s="343"/>
      <c r="T824" s="343"/>
      <c r="U824" s="343"/>
      <c r="V824" s="343"/>
      <c r="W824" s="343"/>
      <c r="X824" s="343"/>
      <c r="Y824" s="757"/>
      <c r="Z824" s="343"/>
      <c r="AA824" s="343"/>
      <c r="AB824" s="343"/>
      <c r="AC824" s="343"/>
      <c r="AD824" s="343"/>
      <c r="AE824" s="890"/>
      <c r="AF824" s="313"/>
    </row>
    <row r="825" spans="1:32" x14ac:dyDescent="0.25">
      <c r="A825" s="124">
        <v>1</v>
      </c>
      <c r="B825" s="2230" t="s">
        <v>380</v>
      </c>
      <c r="D825" s="1537" t="s">
        <v>159</v>
      </c>
      <c r="E825" s="1538"/>
      <c r="F825" s="1539"/>
      <c r="G825" s="1540"/>
      <c r="H825" s="1539"/>
      <c r="I825" s="1539">
        <f>SUM(I780,I474,I350,I262,I189,I131,)</f>
        <v>171</v>
      </c>
      <c r="J825" s="1539" t="e">
        <f>I825/H825*100</f>
        <v>#DIV/0!</v>
      </c>
      <c r="K825" s="1541" t="e">
        <f>M825/G825</f>
        <v>#DIV/0!</v>
      </c>
      <c r="L825" s="1541">
        <f>O825/I825</f>
        <v>10.415204678362572</v>
      </c>
      <c r="M825" s="1539">
        <f>SUM(M780,M474,M350,M262,M189,M131,)</f>
        <v>0</v>
      </c>
      <c r="N825" s="1539">
        <f>SUM(N780,N474,N350,N262,N189,N131,)</f>
        <v>0</v>
      </c>
      <c r="O825" s="1539">
        <f>SUM(O780,O474,O350,O262,O189,O131,)</f>
        <v>1781</v>
      </c>
      <c r="P825" s="1570" t="e">
        <f>O825/N825*100</f>
        <v>#DIV/0!</v>
      </c>
      <c r="Q825" s="1539">
        <f>SUM(Q780,Q474,Q350,Q262,Q189,Q131,)</f>
        <v>0</v>
      </c>
      <c r="R825" s="1559" t="e">
        <f>O825/$D$4*12/Q825</f>
        <v>#DIV/0!</v>
      </c>
      <c r="S825" s="343"/>
      <c r="T825" s="343"/>
      <c r="U825" s="343"/>
      <c r="V825" s="343"/>
      <c r="W825" s="343"/>
      <c r="X825" s="343"/>
      <c r="Y825" s="757"/>
      <c r="Z825" s="343"/>
      <c r="AA825" s="343"/>
      <c r="AB825" s="343"/>
      <c r="AC825" s="343"/>
      <c r="AD825" s="343"/>
      <c r="AE825" s="898"/>
      <c r="AF825" s="313"/>
    </row>
    <row r="826" spans="1:32" ht="29.25" x14ac:dyDescent="0.25">
      <c r="A826" s="124">
        <v>1</v>
      </c>
      <c r="B826" s="2230" t="s">
        <v>380</v>
      </c>
      <c r="D826" s="1571" t="s">
        <v>362</v>
      </c>
      <c r="E826" s="1572"/>
      <c r="F826" s="1533"/>
      <c r="G826" s="1534"/>
      <c r="H826" s="1533"/>
      <c r="I826" s="1533">
        <f>SUM(I783,I670,I652,I595,I562,I480,I355,I266,I136,)</f>
        <v>2873</v>
      </c>
      <c r="J826" s="1533" t="e">
        <f>I826/H826*100</f>
        <v>#DIV/0!</v>
      </c>
      <c r="K826" s="1535" t="e">
        <f>M826/G826</f>
        <v>#DIV/0!</v>
      </c>
      <c r="L826" s="1535">
        <f>O826/I826</f>
        <v>2.1858684302123215</v>
      </c>
      <c r="M826" s="1533">
        <f>SUM(M783,M670,M652,M595,M562,M480,M355,M266,M136,)</f>
        <v>0</v>
      </c>
      <c r="N826" s="1533">
        <f>SUM(N783,N670,N652,N595,N562,N480,N355,N266,N136,)</f>
        <v>0</v>
      </c>
      <c r="O826" s="1533">
        <f>SUM(O783,O670,O652,O595,O562,O480,O355,O266,O136,)</f>
        <v>6280</v>
      </c>
      <c r="P826" s="1573" t="e">
        <f>O826/N826*100</f>
        <v>#DIV/0!</v>
      </c>
      <c r="Q826" s="1533">
        <f>SUM(Q783,Q670,Q652,Q595,Q562,Q480,Q355,Q266,Q136,)</f>
        <v>0</v>
      </c>
      <c r="R826" s="1574" t="e">
        <f>O826/$D$4*12/Q826</f>
        <v>#DIV/0!</v>
      </c>
      <c r="S826" s="344"/>
      <c r="T826" s="344"/>
      <c r="U826" s="344"/>
      <c r="V826" s="344"/>
      <c r="W826" s="344"/>
      <c r="X826" s="344"/>
      <c r="Y826" s="1102"/>
      <c r="Z826" s="344"/>
      <c r="AA826" s="344"/>
      <c r="AB826" s="344"/>
      <c r="AC826" s="344"/>
      <c r="AD826" s="344"/>
      <c r="AE826" s="1150"/>
      <c r="AF826" s="841"/>
    </row>
    <row r="827" spans="1:32" ht="29.25" x14ac:dyDescent="0.25">
      <c r="A827" s="124">
        <v>1</v>
      </c>
      <c r="B827" s="2230" t="s">
        <v>380</v>
      </c>
      <c r="D827" s="1575" t="s">
        <v>196</v>
      </c>
      <c r="E827" s="1575"/>
      <c r="F827" s="1576"/>
      <c r="G827" s="1577"/>
      <c r="H827" s="1576"/>
      <c r="I827" s="1576">
        <f>SUM(I784,I671,I653,I596,I563,I356,I481,I267,I190,I137,)</f>
        <v>3044</v>
      </c>
      <c r="J827" s="1576" t="e">
        <f>I827/H827*100</f>
        <v>#DIV/0!</v>
      </c>
      <c r="K827" s="1576" t="e">
        <f>M827/G827</f>
        <v>#DIV/0!</v>
      </c>
      <c r="L827" s="1576">
        <f>O827/I827</f>
        <v>2.6481603153745072</v>
      </c>
      <c r="M827" s="1576">
        <f>SUM(M784,M671,M653,M596,M563,M356,M481,M267,M190,M137,)</f>
        <v>0</v>
      </c>
      <c r="N827" s="1576">
        <f>SUM(N784,N671,N653,N596,N563,N356,N481,N267,N190,N137,)</f>
        <v>0</v>
      </c>
      <c r="O827" s="1576">
        <f>SUM(O784,O671,O653,O596,O563,O356,O481,O267,O190,O137,)</f>
        <v>8061</v>
      </c>
      <c r="P827" s="1578" t="e">
        <f>O827/N827*100</f>
        <v>#DIV/0!</v>
      </c>
      <c r="Q827" s="1576">
        <f>SUM(Q784,Q671,Q653,Q596,Q563,Q356,Q481,Q267,Q190,Q137,)</f>
        <v>0</v>
      </c>
      <c r="R827" s="1579" t="e">
        <f>O827/$D$4*12/Q827</f>
        <v>#DIV/0!</v>
      </c>
      <c r="S827" s="347"/>
      <c r="T827" s="347"/>
      <c r="U827" s="347"/>
      <c r="V827" s="347"/>
      <c r="W827" s="347">
        <f t="shared" ref="W827:AD827" si="96">SUM(W784,W671,W653,W596,W563,W356,W481,W267,W190,W137,)</f>
        <v>0</v>
      </c>
      <c r="X827" s="347">
        <f t="shared" si="96"/>
        <v>112147.02286999999</v>
      </c>
      <c r="Y827" s="761">
        <f t="shared" si="96"/>
        <v>0</v>
      </c>
      <c r="Z827" s="347">
        <f t="shared" si="96"/>
        <v>0</v>
      </c>
      <c r="AA827" s="347">
        <f t="shared" si="96"/>
        <v>112147.02286999999</v>
      </c>
      <c r="AB827" s="347">
        <f t="shared" si="96"/>
        <v>0</v>
      </c>
      <c r="AC827" s="347">
        <f t="shared" si="96"/>
        <v>-136.773</v>
      </c>
      <c r="AD827" s="347">
        <f t="shared" si="96"/>
        <v>112010.24986999999</v>
      </c>
      <c r="AE827" s="1093"/>
      <c r="AF827" s="846">
        <f>SUM(AF784,AF671,AF653,AF596,AF563,AF356,AF481,AF267,AF190,AF137,)</f>
        <v>0</v>
      </c>
    </row>
    <row r="828" spans="1:32" s="2230" customFormat="1" x14ac:dyDescent="0.25">
      <c r="B828" s="2230" t="s">
        <v>380</v>
      </c>
      <c r="D828" s="3234" t="s">
        <v>257</v>
      </c>
      <c r="E828" s="3228"/>
      <c r="F828" s="3229"/>
      <c r="G828" s="3230"/>
      <c r="H828" s="3229"/>
      <c r="I828" s="3229">
        <f>I482</f>
        <v>0</v>
      </c>
      <c r="J828" s="3229" t="e">
        <f>I828/H828*100</f>
        <v>#DIV/0!</v>
      </c>
      <c r="K828" s="3229"/>
      <c r="L828" s="3229"/>
      <c r="M828" s="3229"/>
      <c r="N828" s="3229"/>
      <c r="O828" s="3229"/>
      <c r="P828" s="3231"/>
      <c r="Q828" s="3229"/>
      <c r="R828" s="3232"/>
      <c r="S828" s="3233"/>
      <c r="T828" s="3233"/>
      <c r="U828" s="3233"/>
      <c r="V828" s="3233"/>
      <c r="W828" s="3233">
        <f t="shared" ref="W828:AD828" si="97">W482</f>
        <v>0</v>
      </c>
      <c r="X828" s="3233">
        <f t="shared" si="97"/>
        <v>0</v>
      </c>
      <c r="Y828" s="759">
        <f t="shared" si="97"/>
        <v>0</v>
      </c>
      <c r="Z828" s="3233">
        <f t="shared" si="97"/>
        <v>0</v>
      </c>
      <c r="AA828" s="3233">
        <f t="shared" si="97"/>
        <v>0</v>
      </c>
      <c r="AB828" s="3233">
        <f t="shared" si="97"/>
        <v>0</v>
      </c>
      <c r="AC828" s="3233">
        <f t="shared" si="97"/>
        <v>0</v>
      </c>
      <c r="AD828" s="3233">
        <f t="shared" si="97"/>
        <v>0</v>
      </c>
      <c r="AE828" s="1335"/>
      <c r="AF828" s="842">
        <f>AF482</f>
        <v>0</v>
      </c>
    </row>
    <row r="829" spans="1:32" ht="30" x14ac:dyDescent="0.25">
      <c r="A829" s="124">
        <v>1</v>
      </c>
      <c r="B829" s="2230" t="s">
        <v>380</v>
      </c>
      <c r="D829" s="3234" t="s">
        <v>216</v>
      </c>
      <c r="E829" s="1580"/>
      <c r="F829" s="854"/>
      <c r="G829" s="854"/>
      <c r="H829" s="854"/>
      <c r="I829" s="854">
        <f t="shared" ref="I829:AD829" si="98">I261</f>
        <v>52</v>
      </c>
      <c r="J829" s="1545" t="e">
        <f t="shared" si="98"/>
        <v>#DIV/0!</v>
      </c>
      <c r="K829" s="1545">
        <f t="shared" si="98"/>
        <v>9.8000000000000007</v>
      </c>
      <c r="L829" s="1581">
        <f t="shared" si="98"/>
        <v>6.9038461538461542</v>
      </c>
      <c r="M829" s="854">
        <f t="shared" si="98"/>
        <v>0</v>
      </c>
      <c r="N829" s="854">
        <f t="shared" si="98"/>
        <v>0</v>
      </c>
      <c r="O829" s="854">
        <f t="shared" si="98"/>
        <v>359</v>
      </c>
      <c r="P829" s="1582" t="e">
        <f t="shared" si="98"/>
        <v>#DIV/0!</v>
      </c>
      <c r="Q829" s="854">
        <f t="shared" si="98"/>
        <v>0</v>
      </c>
      <c r="R829" s="1582" t="e">
        <f t="shared" si="98"/>
        <v>#DIV/0!</v>
      </c>
      <c r="S829" s="345"/>
      <c r="T829" s="345"/>
      <c r="U829" s="345"/>
      <c r="V829" s="345"/>
      <c r="W829" s="345">
        <f t="shared" si="98"/>
        <v>0</v>
      </c>
      <c r="X829" s="345">
        <f t="shared" si="98"/>
        <v>5491.6691200000005</v>
      </c>
      <c r="Y829" s="1265">
        <f t="shared" si="98"/>
        <v>0</v>
      </c>
      <c r="Z829" s="345">
        <f t="shared" si="98"/>
        <v>0</v>
      </c>
      <c r="AA829" s="345">
        <f t="shared" si="98"/>
        <v>5491.6691200000005</v>
      </c>
      <c r="AB829" s="345">
        <f t="shared" si="98"/>
        <v>0</v>
      </c>
      <c r="AC829" s="345">
        <f t="shared" si="98"/>
        <v>0</v>
      </c>
      <c r="AD829" s="345">
        <f t="shared" si="98"/>
        <v>5491.6691200000005</v>
      </c>
      <c r="AE829" s="1583"/>
      <c r="AF829" s="354">
        <f>AF261</f>
        <v>0</v>
      </c>
    </row>
    <row r="830" spans="1:32" ht="30" x14ac:dyDescent="0.25">
      <c r="A830" s="124">
        <v>1</v>
      </c>
      <c r="B830" s="2230" t="s">
        <v>380</v>
      </c>
      <c r="D830" s="3234" t="s">
        <v>260</v>
      </c>
      <c r="E830" s="1580"/>
      <c r="F830" s="854"/>
      <c r="G830" s="854"/>
      <c r="H830" s="854"/>
      <c r="I830" s="854">
        <f>I596+I122</f>
        <v>18</v>
      </c>
      <c r="J830" s="1545" t="e">
        <f>J594</f>
        <v>#DIV/0!</v>
      </c>
      <c r="K830" s="1545">
        <f>K594</f>
        <v>10</v>
      </c>
      <c r="L830" s="1581">
        <f>L594</f>
        <v>10</v>
      </c>
      <c r="M830" s="854">
        <f>M596+M122</f>
        <v>0</v>
      </c>
      <c r="N830" s="854">
        <f>N596+N122</f>
        <v>0</v>
      </c>
      <c r="O830" s="854">
        <f>O596+O122</f>
        <v>182</v>
      </c>
      <c r="P830" s="1582" t="e">
        <f>P594</f>
        <v>#DIV/0!</v>
      </c>
      <c r="Q830" s="854">
        <f>Q594</f>
        <v>0</v>
      </c>
      <c r="R830" s="1582" t="e">
        <f>R594</f>
        <v>#DIV/0!</v>
      </c>
      <c r="S830" s="345"/>
      <c r="T830" s="345"/>
      <c r="U830" s="345"/>
      <c r="V830" s="345"/>
      <c r="W830" s="345">
        <f t="shared" ref="W830:AD830" si="99">W596+W122</f>
        <v>0</v>
      </c>
      <c r="X830" s="345">
        <f t="shared" si="99"/>
        <v>730.26231000000007</v>
      </c>
      <c r="Y830" s="1265">
        <f t="shared" si="99"/>
        <v>0</v>
      </c>
      <c r="Z830" s="345">
        <f t="shared" si="99"/>
        <v>0</v>
      </c>
      <c r="AA830" s="345">
        <f t="shared" si="99"/>
        <v>730.26231000000007</v>
      </c>
      <c r="AB830" s="345">
        <f t="shared" si="99"/>
        <v>0</v>
      </c>
      <c r="AC830" s="345">
        <f t="shared" si="99"/>
        <v>0</v>
      </c>
      <c r="AD830" s="345">
        <f t="shared" si="99"/>
        <v>730.26231000000007</v>
      </c>
      <c r="AE830" s="1583"/>
      <c r="AF830" s="1583">
        <f>AF596</f>
        <v>0</v>
      </c>
    </row>
    <row r="831" spans="1:32" s="2230" customFormat="1" x14ac:dyDescent="0.25">
      <c r="D831" s="3549" t="s">
        <v>893</v>
      </c>
      <c r="E831" s="3551"/>
      <c r="F831" s="3230"/>
      <c r="G831" s="3230"/>
      <c r="H831" s="3230"/>
      <c r="I831" s="3230"/>
      <c r="J831" s="3229"/>
      <c r="K831" s="3229"/>
      <c r="L831" s="3552"/>
      <c r="M831" s="3553"/>
      <c r="N831" s="3230"/>
      <c r="O831" s="3230"/>
      <c r="P831" s="3231"/>
      <c r="Q831" s="3230"/>
      <c r="R831" s="3231"/>
      <c r="S831" s="3233"/>
      <c r="T831" s="3233"/>
      <c r="U831" s="3233"/>
      <c r="V831" s="3233"/>
      <c r="W831" s="3233"/>
      <c r="X831" s="3233"/>
      <c r="Y831" s="1251"/>
      <c r="Z831" s="3233"/>
      <c r="AA831" s="3233"/>
      <c r="AB831" s="3233"/>
      <c r="AC831" s="3233"/>
      <c r="AD831" s="3233"/>
      <c r="AE831" s="3554"/>
      <c r="AF831" s="3554"/>
    </row>
    <row r="832" spans="1:32" ht="15.75" thickBot="1" x14ac:dyDescent="0.3">
      <c r="A832" s="124">
        <v>1</v>
      </c>
      <c r="B832" s="2230" t="s">
        <v>380</v>
      </c>
      <c r="D832" s="1584" t="s">
        <v>210</v>
      </c>
      <c r="E832" s="1585"/>
      <c r="F832" s="1586"/>
      <c r="G832" s="1587"/>
      <c r="H832" s="1586"/>
      <c r="I832" s="1586">
        <f>I749+I275+I115+I345+I186</f>
        <v>542</v>
      </c>
      <c r="J832" s="1586" t="e">
        <f>I832/H832*100</f>
        <v>#DIV/0!</v>
      </c>
      <c r="K832" s="1588"/>
      <c r="L832" s="1588"/>
      <c r="M832" s="1589"/>
      <c r="N832" s="1588"/>
      <c r="O832" s="1588"/>
      <c r="P832" s="1588"/>
      <c r="Q832" s="1588"/>
      <c r="R832" s="1588"/>
      <c r="S832" s="348"/>
      <c r="T832" s="348"/>
      <c r="U832" s="348"/>
      <c r="V832" s="348"/>
      <c r="W832" s="348">
        <f t="shared" ref="W832:AD832" si="100">W749+W275+W115+W345+W186</f>
        <v>0</v>
      </c>
      <c r="X832" s="348">
        <f t="shared" si="100"/>
        <v>4034.5552100000004</v>
      </c>
      <c r="Y832" s="1102">
        <f t="shared" si="100"/>
        <v>0</v>
      </c>
      <c r="Z832" s="348">
        <f t="shared" si="100"/>
        <v>0</v>
      </c>
      <c r="AA832" s="348">
        <f t="shared" si="100"/>
        <v>4034.5552100000004</v>
      </c>
      <c r="AB832" s="348">
        <f t="shared" si="100"/>
        <v>0</v>
      </c>
      <c r="AC832" s="348">
        <f t="shared" si="100"/>
        <v>-13.98136</v>
      </c>
      <c r="AD832" s="348">
        <f t="shared" si="100"/>
        <v>4020.5738500000002</v>
      </c>
      <c r="AE832" s="1590"/>
      <c r="AF832" s="914">
        <f>AF749+AF275+AF115+AF345+AF186</f>
        <v>0</v>
      </c>
    </row>
    <row r="833" spans="1:32" x14ac:dyDescent="0.25">
      <c r="A833" s="124">
        <v>1</v>
      </c>
      <c r="D833" s="1591" t="s">
        <v>11</v>
      </c>
      <c r="E833" s="1592"/>
      <c r="F833" s="1591"/>
      <c r="G833" s="265"/>
      <c r="H833" s="1593"/>
      <c r="I833" s="1593"/>
      <c r="J833" s="1593"/>
      <c r="K833" s="1594"/>
      <c r="L833" s="1594"/>
      <c r="M833" s="1595"/>
      <c r="N833" s="1451"/>
      <c r="O833" s="1451"/>
      <c r="P833" s="1451"/>
      <c r="Q833" s="1451"/>
      <c r="R833" s="1451"/>
      <c r="S833" s="315"/>
      <c r="T833" s="315"/>
      <c r="U833" s="315"/>
      <c r="V833" s="315"/>
      <c r="W833" s="354"/>
      <c r="X833" s="315"/>
      <c r="Y833" s="1279"/>
      <c r="Z833" s="315"/>
      <c r="AA833" s="315"/>
      <c r="AB833" s="315"/>
      <c r="AC833" s="315"/>
      <c r="AD833" s="315"/>
      <c r="AE833" s="1596"/>
      <c r="AF833" s="354"/>
    </row>
    <row r="834" spans="1:32" x14ac:dyDescent="0.25">
      <c r="A834" s="124">
        <v>1</v>
      </c>
      <c r="D834" s="1597"/>
      <c r="E834" s="1598"/>
      <c r="F834" s="1597"/>
      <c r="G834" s="211"/>
      <c r="H834" s="129"/>
      <c r="I834" s="129"/>
      <c r="J834" s="129"/>
      <c r="K834" s="1479"/>
      <c r="L834" s="1479"/>
      <c r="M834" s="876"/>
      <c r="N834" s="170"/>
      <c r="O834" s="170"/>
      <c r="P834" s="170"/>
      <c r="Q834" s="170"/>
      <c r="R834" s="170"/>
      <c r="S834" s="316"/>
      <c r="T834" s="316"/>
      <c r="U834" s="316"/>
      <c r="V834" s="316"/>
      <c r="W834" s="739"/>
      <c r="X834" s="316"/>
      <c r="Y834" s="757"/>
      <c r="Z834" s="316"/>
      <c r="AA834" s="316"/>
      <c r="AB834" s="316"/>
      <c r="AC834" s="316"/>
      <c r="AD834" s="316"/>
      <c r="AE834" s="906"/>
      <c r="AF834" s="313"/>
    </row>
    <row r="835" spans="1:32" ht="43.5" x14ac:dyDescent="0.25">
      <c r="A835" s="124">
        <v>1</v>
      </c>
      <c r="B835" s="2230" t="s">
        <v>881</v>
      </c>
      <c r="D835" s="1062" t="s">
        <v>767</v>
      </c>
      <c r="E835" s="1062"/>
      <c r="F835" s="1597"/>
      <c r="G835" s="211"/>
      <c r="H835" s="174"/>
      <c r="I835" s="174"/>
      <c r="J835" s="174"/>
      <c r="K835" s="1479"/>
      <c r="L835" s="1479"/>
      <c r="M835" s="876"/>
      <c r="N835" s="170"/>
      <c r="O835" s="170"/>
      <c r="P835" s="170"/>
      <c r="Q835" s="170"/>
      <c r="R835" s="170"/>
      <c r="S835" s="316"/>
      <c r="T835" s="316"/>
      <c r="U835" s="316"/>
      <c r="V835" s="316"/>
      <c r="W835" s="739"/>
      <c r="X835" s="316">
        <f>AD835-AC835-Z835-Y835</f>
        <v>0</v>
      </c>
      <c r="Y835" s="757"/>
      <c r="Z835" s="316"/>
      <c r="AA835" s="316"/>
      <c r="AB835" s="316"/>
      <c r="AC835" s="316"/>
      <c r="AD835" s="316"/>
      <c r="AE835" s="929"/>
      <c r="AF835" s="313"/>
    </row>
    <row r="836" spans="1:32" x14ac:dyDescent="0.25">
      <c r="A836" s="124">
        <v>1</v>
      </c>
      <c r="B836" s="2230" t="s">
        <v>881</v>
      </c>
      <c r="D836" s="1480" t="s">
        <v>5</v>
      </c>
      <c r="E836" s="1481"/>
      <c r="F836" s="1480"/>
      <c r="G836" s="211"/>
      <c r="H836" s="174"/>
      <c r="I836" s="174"/>
      <c r="J836" s="174"/>
      <c r="K836" s="807"/>
      <c r="L836" s="807"/>
      <c r="M836" s="876"/>
      <c r="N836" s="170"/>
      <c r="O836" s="170"/>
      <c r="P836" s="170"/>
      <c r="Q836" s="170"/>
      <c r="R836" s="170"/>
      <c r="S836" s="316"/>
      <c r="T836" s="316"/>
      <c r="U836" s="316"/>
      <c r="V836" s="316"/>
      <c r="W836" s="739"/>
      <c r="X836" s="316">
        <f t="shared" ref="X836:X899" si="101">AD836-AC836-Z836-Y836</f>
        <v>0</v>
      </c>
      <c r="Y836" s="757"/>
      <c r="Z836" s="316"/>
      <c r="AA836" s="316"/>
      <c r="AB836" s="316"/>
      <c r="AC836" s="316"/>
      <c r="AD836" s="316"/>
      <c r="AE836" s="929"/>
      <c r="AF836" s="313"/>
    </row>
    <row r="837" spans="1:32" x14ac:dyDescent="0.25">
      <c r="A837" s="124">
        <v>1</v>
      </c>
      <c r="B837" s="2230" t="s">
        <v>881</v>
      </c>
      <c r="C837" s="2230" t="s">
        <v>792</v>
      </c>
      <c r="D837" s="3" t="s">
        <v>23</v>
      </c>
      <c r="E837" s="1070" t="s">
        <v>281</v>
      </c>
      <c r="F837" s="174">
        <v>340</v>
      </c>
      <c r="G837" s="224"/>
      <c r="H837" s="110"/>
      <c r="I837" s="499">
        <v>65</v>
      </c>
      <c r="J837" s="3490"/>
      <c r="K837" s="3530"/>
      <c r="L837" s="3491"/>
      <c r="M837" s="3510"/>
      <c r="N837" s="3492"/>
      <c r="O837" s="476">
        <v>336</v>
      </c>
      <c r="P837" s="140" t="e">
        <f t="shared" ref="P837:P845" si="102">O837/N837*100</f>
        <v>#DIV/0!</v>
      </c>
      <c r="Q837" s="1125">
        <f t="shared" ref="Q837:Q844" si="103">ROUND(M837/F837,0)</f>
        <v>0</v>
      </c>
      <c r="R837" s="140" t="e">
        <f t="shared" ref="R837:R845" si="104">O837/$D$4*12/Q837</f>
        <v>#DIV/0!</v>
      </c>
      <c r="S837" s="316"/>
      <c r="T837" s="316"/>
      <c r="U837" s="316"/>
      <c r="V837" s="316"/>
      <c r="W837" s="739"/>
      <c r="X837" s="316">
        <f t="shared" si="101"/>
        <v>0</v>
      </c>
      <c r="Y837" s="757"/>
      <c r="Z837" s="316"/>
      <c r="AA837" s="316"/>
      <c r="AB837" s="316"/>
      <c r="AC837" s="316"/>
      <c r="AD837" s="316"/>
      <c r="AE837" s="925"/>
      <c r="AF837" s="313"/>
    </row>
    <row r="838" spans="1:32" x14ac:dyDescent="0.25">
      <c r="A838" s="124">
        <v>1</v>
      </c>
      <c r="B838" s="2230" t="s">
        <v>881</v>
      </c>
      <c r="C838" s="2230" t="s">
        <v>792</v>
      </c>
      <c r="D838" s="3" t="s">
        <v>22</v>
      </c>
      <c r="E838" s="1070" t="s">
        <v>281</v>
      </c>
      <c r="F838" s="174">
        <v>270</v>
      </c>
      <c r="G838" s="224"/>
      <c r="H838" s="110"/>
      <c r="I838" s="499">
        <v>139</v>
      </c>
      <c r="J838" s="3490"/>
      <c r="K838" s="3530"/>
      <c r="L838" s="3491"/>
      <c r="M838" s="3510"/>
      <c r="N838" s="3492"/>
      <c r="O838" s="476">
        <v>887</v>
      </c>
      <c r="P838" s="140" t="e">
        <f t="shared" si="102"/>
        <v>#DIV/0!</v>
      </c>
      <c r="Q838" s="1125">
        <f t="shared" si="103"/>
        <v>0</v>
      </c>
      <c r="R838" s="140" t="e">
        <f t="shared" si="104"/>
        <v>#DIV/0!</v>
      </c>
      <c r="S838" s="316"/>
      <c r="T838" s="316"/>
      <c r="U838" s="316"/>
      <c r="V838" s="316"/>
      <c r="W838" s="739"/>
      <c r="X838" s="316">
        <f t="shared" si="101"/>
        <v>0</v>
      </c>
      <c r="Y838" s="757"/>
      <c r="Z838" s="316"/>
      <c r="AA838" s="316"/>
      <c r="AB838" s="316"/>
      <c r="AC838" s="316"/>
      <c r="AD838" s="316"/>
      <c r="AE838" s="925"/>
      <c r="AF838" s="313"/>
    </row>
    <row r="839" spans="1:32" x14ac:dyDescent="0.25">
      <c r="A839" s="124">
        <v>1</v>
      </c>
      <c r="B839" s="2230" t="s">
        <v>881</v>
      </c>
      <c r="C839" s="2230" t="s">
        <v>792</v>
      </c>
      <c r="D839" s="3" t="s">
        <v>161</v>
      </c>
      <c r="E839" s="1070" t="s">
        <v>281</v>
      </c>
      <c r="F839" s="174">
        <v>340</v>
      </c>
      <c r="G839" s="224"/>
      <c r="H839" s="110"/>
      <c r="I839" s="499">
        <v>90</v>
      </c>
      <c r="J839" s="3490"/>
      <c r="K839" s="3530"/>
      <c r="L839" s="3491"/>
      <c r="M839" s="3510"/>
      <c r="N839" s="3492"/>
      <c r="O839" s="476">
        <v>783</v>
      </c>
      <c r="P839" s="140" t="e">
        <f t="shared" si="102"/>
        <v>#DIV/0!</v>
      </c>
      <c r="Q839" s="1125">
        <f t="shared" si="103"/>
        <v>0</v>
      </c>
      <c r="R839" s="140" t="e">
        <f t="shared" si="104"/>
        <v>#DIV/0!</v>
      </c>
      <c r="S839" s="316"/>
      <c r="T839" s="316"/>
      <c r="U839" s="316"/>
      <c r="V839" s="316"/>
      <c r="W839" s="739"/>
      <c r="X839" s="316">
        <f t="shared" si="101"/>
        <v>0</v>
      </c>
      <c r="Y839" s="757"/>
      <c r="Z839" s="316"/>
      <c r="AA839" s="316"/>
      <c r="AB839" s="316"/>
      <c r="AC839" s="316"/>
      <c r="AD839" s="316"/>
      <c r="AE839" s="925"/>
      <c r="AF839" s="313"/>
    </row>
    <row r="840" spans="1:32" x14ac:dyDescent="0.25">
      <c r="A840" s="124">
        <v>1</v>
      </c>
      <c r="B840" s="2230" t="s">
        <v>881</v>
      </c>
      <c r="C840" s="2230" t="s">
        <v>792</v>
      </c>
      <c r="D840" s="3" t="s">
        <v>20</v>
      </c>
      <c r="E840" s="1070" t="s">
        <v>281</v>
      </c>
      <c r="F840" s="174">
        <v>340</v>
      </c>
      <c r="G840" s="224"/>
      <c r="H840" s="110"/>
      <c r="I840" s="499">
        <v>29</v>
      </c>
      <c r="J840" s="3490"/>
      <c r="K840" s="3530"/>
      <c r="L840" s="3491"/>
      <c r="M840" s="3510"/>
      <c r="N840" s="3492"/>
      <c r="O840" s="476">
        <v>228</v>
      </c>
      <c r="P840" s="140" t="e">
        <f t="shared" si="102"/>
        <v>#DIV/0!</v>
      </c>
      <c r="Q840" s="1125">
        <f t="shared" si="103"/>
        <v>0</v>
      </c>
      <c r="R840" s="140" t="e">
        <f t="shared" si="104"/>
        <v>#DIV/0!</v>
      </c>
      <c r="S840" s="316"/>
      <c r="T840" s="316"/>
      <c r="U840" s="316"/>
      <c r="V840" s="316"/>
      <c r="W840" s="739"/>
      <c r="X840" s="316">
        <f t="shared" si="101"/>
        <v>0</v>
      </c>
      <c r="Y840" s="757"/>
      <c r="Z840" s="316"/>
      <c r="AA840" s="316"/>
      <c r="AB840" s="316"/>
      <c r="AC840" s="316"/>
      <c r="AD840" s="316"/>
      <c r="AE840" s="925"/>
      <c r="AF840" s="313"/>
    </row>
    <row r="841" spans="1:32" x14ac:dyDescent="0.25">
      <c r="A841" s="124">
        <v>1</v>
      </c>
      <c r="B841" s="2230" t="s">
        <v>881</v>
      </c>
      <c r="C841" s="2230" t="s">
        <v>792</v>
      </c>
      <c r="D841" s="3" t="s">
        <v>10</v>
      </c>
      <c r="E841" s="1070" t="s">
        <v>281</v>
      </c>
      <c r="F841" s="174">
        <v>340</v>
      </c>
      <c r="G841" s="224"/>
      <c r="H841" s="110"/>
      <c r="I841" s="499">
        <v>38</v>
      </c>
      <c r="J841" s="3490"/>
      <c r="K841" s="3530"/>
      <c r="L841" s="3491"/>
      <c r="M841" s="3510"/>
      <c r="N841" s="3492"/>
      <c r="O841" s="476">
        <v>355</v>
      </c>
      <c r="P841" s="140" t="e">
        <f t="shared" si="102"/>
        <v>#DIV/0!</v>
      </c>
      <c r="Q841" s="1125">
        <f t="shared" si="103"/>
        <v>0</v>
      </c>
      <c r="R841" s="140" t="e">
        <f t="shared" si="104"/>
        <v>#DIV/0!</v>
      </c>
      <c r="S841" s="316"/>
      <c r="T841" s="316"/>
      <c r="U841" s="316"/>
      <c r="V841" s="316"/>
      <c r="W841" s="739"/>
      <c r="X841" s="316">
        <f t="shared" si="101"/>
        <v>0</v>
      </c>
      <c r="Y841" s="757"/>
      <c r="Z841" s="316"/>
      <c r="AA841" s="316"/>
      <c r="AB841" s="316"/>
      <c r="AC841" s="316"/>
      <c r="AD841" s="316"/>
      <c r="AE841" s="925"/>
      <c r="AF841" s="313"/>
    </row>
    <row r="842" spans="1:32" x14ac:dyDescent="0.25">
      <c r="A842" s="124">
        <v>1</v>
      </c>
      <c r="B842" s="2230" t="s">
        <v>881</v>
      </c>
      <c r="C842" s="2230" t="s">
        <v>792</v>
      </c>
      <c r="D842" s="3" t="s">
        <v>21</v>
      </c>
      <c r="E842" s="1070" t="s">
        <v>281</v>
      </c>
      <c r="F842" s="174">
        <v>340</v>
      </c>
      <c r="G842" s="224"/>
      <c r="H842" s="110"/>
      <c r="I842" s="499">
        <v>30</v>
      </c>
      <c r="J842" s="3490"/>
      <c r="K842" s="3530"/>
      <c r="L842" s="3491"/>
      <c r="M842" s="3510"/>
      <c r="N842" s="3492"/>
      <c r="O842" s="476">
        <v>127</v>
      </c>
      <c r="P842" s="140" t="e">
        <f t="shared" si="102"/>
        <v>#DIV/0!</v>
      </c>
      <c r="Q842" s="1125">
        <f t="shared" si="103"/>
        <v>0</v>
      </c>
      <c r="R842" s="140" t="e">
        <f t="shared" si="104"/>
        <v>#DIV/0!</v>
      </c>
      <c r="S842" s="316"/>
      <c r="T842" s="316"/>
      <c r="U842" s="316"/>
      <c r="V842" s="316"/>
      <c r="W842" s="739"/>
      <c r="X842" s="316">
        <f t="shared" si="101"/>
        <v>0</v>
      </c>
      <c r="Y842" s="757"/>
      <c r="Z842" s="316"/>
      <c r="AA842" s="316"/>
      <c r="AB842" s="316"/>
      <c r="AC842" s="316"/>
      <c r="AD842" s="316"/>
      <c r="AE842" s="925"/>
      <c r="AF842" s="313"/>
    </row>
    <row r="843" spans="1:32" x14ac:dyDescent="0.25">
      <c r="A843" s="124">
        <v>1</v>
      </c>
      <c r="B843" s="2230" t="s">
        <v>881</v>
      </c>
      <c r="C843" s="2230" t="s">
        <v>792</v>
      </c>
      <c r="D843" s="3" t="s">
        <v>18</v>
      </c>
      <c r="E843" s="1070" t="s">
        <v>281</v>
      </c>
      <c r="F843" s="174">
        <v>340</v>
      </c>
      <c r="G843" s="224"/>
      <c r="H843" s="110"/>
      <c r="I843" s="499">
        <v>58</v>
      </c>
      <c r="J843" s="3490"/>
      <c r="K843" s="3530"/>
      <c r="L843" s="3491"/>
      <c r="M843" s="3510"/>
      <c r="N843" s="3492"/>
      <c r="O843" s="476">
        <v>424</v>
      </c>
      <c r="P843" s="140" t="e">
        <f t="shared" si="102"/>
        <v>#DIV/0!</v>
      </c>
      <c r="Q843" s="1125">
        <f t="shared" si="103"/>
        <v>0</v>
      </c>
      <c r="R843" s="140" t="e">
        <f t="shared" si="104"/>
        <v>#DIV/0!</v>
      </c>
      <c r="S843" s="2992"/>
      <c r="T843" s="2992"/>
      <c r="U843" s="2992"/>
      <c r="V843" s="2992"/>
      <c r="W843" s="739"/>
      <c r="X843" s="316">
        <f t="shared" si="101"/>
        <v>0</v>
      </c>
      <c r="Y843" s="757"/>
      <c r="Z843" s="316"/>
      <c r="AA843" s="316"/>
      <c r="AB843" s="316"/>
      <c r="AC843" s="316"/>
      <c r="AD843" s="316"/>
      <c r="AE843" s="925"/>
      <c r="AF843" s="313"/>
    </row>
    <row r="844" spans="1:32" s="134" customFormat="1" x14ac:dyDescent="0.25">
      <c r="A844" s="124">
        <v>1</v>
      </c>
      <c r="B844" s="2230" t="s">
        <v>881</v>
      </c>
      <c r="C844" s="2230" t="s">
        <v>792</v>
      </c>
      <c r="D844" s="1607" t="s">
        <v>6</v>
      </c>
      <c r="E844" s="1070" t="s">
        <v>281</v>
      </c>
      <c r="F844" s="1600">
        <v>340</v>
      </c>
      <c r="G844" s="224"/>
      <c r="H844" s="116"/>
      <c r="I844" s="499">
        <v>73</v>
      </c>
      <c r="J844" s="3494"/>
      <c r="K844" s="3531"/>
      <c r="L844" s="3496"/>
      <c r="M844" s="3513"/>
      <c r="N844" s="3497"/>
      <c r="O844" s="3576">
        <v>511</v>
      </c>
      <c r="P844" s="267" t="e">
        <f t="shared" si="102"/>
        <v>#DIV/0!</v>
      </c>
      <c r="Q844" s="1073">
        <f t="shared" si="103"/>
        <v>0</v>
      </c>
      <c r="R844" s="267" t="e">
        <f t="shared" si="104"/>
        <v>#DIV/0!</v>
      </c>
      <c r="S844" s="317"/>
      <c r="T844" s="317"/>
      <c r="U844" s="317"/>
      <c r="V844" s="317"/>
      <c r="W844" s="855"/>
      <c r="X844" s="317">
        <f t="shared" si="101"/>
        <v>0</v>
      </c>
      <c r="Y844" s="1102"/>
      <c r="Z844" s="317"/>
      <c r="AA844" s="317"/>
      <c r="AB844" s="317"/>
      <c r="AC844" s="317"/>
      <c r="AD844" s="317"/>
      <c r="AE844" s="1076"/>
      <c r="AF844" s="841"/>
    </row>
    <row r="845" spans="1:32" s="134" customFormat="1" x14ac:dyDescent="0.25">
      <c r="A845" s="124">
        <v>1</v>
      </c>
      <c r="B845" s="2230" t="s">
        <v>881</v>
      </c>
      <c r="C845" s="2230" t="s">
        <v>792</v>
      </c>
      <c r="D845" s="1121" t="s">
        <v>7</v>
      </c>
      <c r="E845" s="1120"/>
      <c r="F845" s="1121"/>
      <c r="G845" s="218"/>
      <c r="H845" s="1517"/>
      <c r="I845" s="1517">
        <f>SUM(I837:I844)</f>
        <v>522</v>
      </c>
      <c r="J845" s="1517" t="e">
        <f>I845/H845*100</f>
        <v>#DIV/0!</v>
      </c>
      <c r="K845" s="8">
        <f>IF(G845=0,0,M845/G845)</f>
        <v>0</v>
      </c>
      <c r="L845" s="8">
        <f>O845/I845</f>
        <v>6.9942528735632186</v>
      </c>
      <c r="M845" s="1518">
        <f>SUM(M837:M844)</f>
        <v>0</v>
      </c>
      <c r="N845" s="1517">
        <f>SUM(N837:N844)</f>
        <v>0</v>
      </c>
      <c r="O845" s="1517">
        <f>SUM(O837:O844)</f>
        <v>3651</v>
      </c>
      <c r="P845" s="1091" t="e">
        <f t="shared" si="102"/>
        <v>#DIV/0!</v>
      </c>
      <c r="Q845" s="1601">
        <f>SUM(Q837:Q844)</f>
        <v>0</v>
      </c>
      <c r="R845" s="1091" t="e">
        <f t="shared" si="104"/>
        <v>#DIV/0!</v>
      </c>
      <c r="S845" s="314"/>
      <c r="T845" s="314"/>
      <c r="U845" s="314"/>
      <c r="V845" s="314"/>
      <c r="W845" s="2214">
        <f>S845/12*$D$4+(T845-S845)/11*3+(U845-T845)/10*2+(V845-U845)/9*1</f>
        <v>0</v>
      </c>
      <c r="X845" s="3004">
        <f t="shared" si="101"/>
        <v>24302.850219999997</v>
      </c>
      <c r="Y845" s="761"/>
      <c r="Z845" s="314"/>
      <c r="AA845" s="314">
        <f>X845-W845</f>
        <v>24302.850219999997</v>
      </c>
      <c r="AB845" s="314"/>
      <c r="AC845" s="3004">
        <v>-404.43064999999996</v>
      </c>
      <c r="AD845" s="3004">
        <v>23898.419569999998</v>
      </c>
      <c r="AE845" s="1521"/>
      <c r="AF845" s="846"/>
    </row>
    <row r="846" spans="1:32" ht="43.5" x14ac:dyDescent="0.25">
      <c r="A846" s="124">
        <v>1</v>
      </c>
      <c r="B846" s="2230" t="s">
        <v>881</v>
      </c>
      <c r="C846" s="2230" t="s">
        <v>792</v>
      </c>
      <c r="D846" s="1094" t="s">
        <v>177</v>
      </c>
      <c r="E846" s="793"/>
      <c r="F846" s="1472"/>
      <c r="G846" s="219"/>
      <c r="H846" s="1472"/>
      <c r="I846" s="3640">
        <v>19</v>
      </c>
      <c r="J846" s="1472" t="e">
        <f>I846/H846*100</f>
        <v>#DIV/0!</v>
      </c>
      <c r="K846" s="271"/>
      <c r="L846" s="271"/>
      <c r="M846" s="1497"/>
      <c r="N846" s="1472"/>
      <c r="O846" s="1472"/>
      <c r="P846" s="1096"/>
      <c r="Q846" s="1603"/>
      <c r="R846" s="1096"/>
      <c r="S846" s="315"/>
      <c r="T846" s="315"/>
      <c r="U846" s="315"/>
      <c r="V846" s="315"/>
      <c r="W846" s="2215">
        <f>V846/12*$D$4</f>
        <v>0</v>
      </c>
      <c r="X846" s="2993">
        <f t="shared" si="101"/>
        <v>2524.8109199999999</v>
      </c>
      <c r="Y846" s="760"/>
      <c r="Z846" s="315"/>
      <c r="AA846" s="315">
        <f>X846-W846</f>
        <v>2524.8109199999999</v>
      </c>
      <c r="AB846" s="315"/>
      <c r="AC846" s="315">
        <v>0</v>
      </c>
      <c r="AD846" s="2993">
        <v>2524.8109199999999</v>
      </c>
      <c r="AE846" s="1499"/>
      <c r="AF846" s="354"/>
    </row>
    <row r="847" spans="1:32" ht="30" x14ac:dyDescent="0.25">
      <c r="A847" s="124">
        <v>1</v>
      </c>
      <c r="B847" s="2230" t="s">
        <v>881</v>
      </c>
      <c r="D847" s="3291" t="s">
        <v>194</v>
      </c>
      <c r="E847" s="1608"/>
      <c r="F847" s="524"/>
      <c r="G847" s="211"/>
      <c r="H847" s="174"/>
      <c r="I847" s="174"/>
      <c r="J847" s="174"/>
      <c r="K847" s="1479"/>
      <c r="L847" s="1479"/>
      <c r="M847" s="876"/>
      <c r="N847" s="170"/>
      <c r="O847" s="170"/>
      <c r="P847" s="170"/>
      <c r="Q847" s="170"/>
      <c r="R847" s="170"/>
      <c r="S847" s="316"/>
      <c r="T847" s="316"/>
      <c r="U847" s="316"/>
      <c r="V847" s="316"/>
      <c r="W847" s="856">
        <f>S847/12*$D$4+(T847-S847)/11*3+(U847-T847)/10*2+(V847-U847)/9*1</f>
        <v>0</v>
      </c>
      <c r="X847" s="2992">
        <f t="shared" si="101"/>
        <v>91.690790000000106</v>
      </c>
      <c r="Y847" s="757"/>
      <c r="Z847" s="2992">
        <v>0.36399999999999999</v>
      </c>
      <c r="AA847" s="316">
        <f>X847-W847</f>
        <v>91.690790000000106</v>
      </c>
      <c r="AB847" s="316"/>
      <c r="AC847" s="316"/>
      <c r="AD847" s="2992">
        <v>92.054790000000111</v>
      </c>
      <c r="AE847" s="929"/>
      <c r="AF847" s="313"/>
    </row>
    <row r="848" spans="1:32" s="2254" customFormat="1" ht="29.25" x14ac:dyDescent="0.25">
      <c r="A848" s="2254">
        <v>1</v>
      </c>
      <c r="B848" s="2230" t="s">
        <v>881</v>
      </c>
      <c r="D848" s="513" t="s">
        <v>363</v>
      </c>
      <c r="E848" s="2996"/>
      <c r="F848" s="297"/>
      <c r="G848" s="801"/>
      <c r="H848" s="2997"/>
      <c r="I848" s="2997">
        <f>I850+I851+I852+I853+I855*5+I856*5</f>
        <v>59</v>
      </c>
      <c r="J848" s="533" t="e">
        <f>I848/H848*100</f>
        <v>#DIV/0!</v>
      </c>
      <c r="K848" s="2998"/>
      <c r="L848" s="2998"/>
      <c r="M848" s="2999"/>
      <c r="N848" s="533"/>
      <c r="O848" s="533"/>
      <c r="P848" s="533"/>
      <c r="Q848" s="533"/>
      <c r="R848" s="533"/>
      <c r="S848" s="2992"/>
      <c r="T848" s="2992"/>
      <c r="U848" s="2992"/>
      <c r="V848" s="2992"/>
      <c r="W848" s="856"/>
      <c r="X848" s="316">
        <f t="shared" si="101"/>
        <v>0</v>
      </c>
      <c r="Y848" s="757"/>
      <c r="Z848" s="316"/>
      <c r="AA848" s="316"/>
      <c r="AB848" s="316"/>
      <c r="AC848" s="316"/>
      <c r="AD848" s="316"/>
      <c r="AE848" s="2997"/>
      <c r="AF848" s="2992"/>
    </row>
    <row r="849" spans="1:32" s="2254" customFormat="1" ht="30" x14ac:dyDescent="0.25">
      <c r="A849" s="2254">
        <v>1</v>
      </c>
      <c r="B849" s="2230" t="s">
        <v>881</v>
      </c>
      <c r="D849" s="526" t="s">
        <v>193</v>
      </c>
      <c r="E849" s="2996"/>
      <c r="F849" s="297"/>
      <c r="G849" s="801"/>
      <c r="H849" s="533"/>
      <c r="I849" s="533"/>
      <c r="J849" s="533"/>
      <c r="K849" s="2998"/>
      <c r="L849" s="2998"/>
      <c r="M849" s="2999"/>
      <c r="N849" s="533"/>
      <c r="O849" s="533"/>
      <c r="P849" s="533"/>
      <c r="Q849" s="533"/>
      <c r="R849" s="533"/>
      <c r="S849" s="2992"/>
      <c r="T849" s="2992"/>
      <c r="U849" s="2992"/>
      <c r="V849" s="2992"/>
      <c r="W849" s="2992"/>
      <c r="X849" s="2992">
        <f t="shared" si="101"/>
        <v>0</v>
      </c>
      <c r="Y849" s="2992"/>
      <c r="Z849" s="2992"/>
      <c r="AA849" s="2992"/>
      <c r="AB849" s="2992"/>
      <c r="AC849" s="2992"/>
      <c r="AD849" s="2992"/>
      <c r="AE849" s="533"/>
      <c r="AF849" s="2992"/>
    </row>
    <row r="850" spans="1:32" s="2254" customFormat="1" ht="30" x14ac:dyDescent="0.25">
      <c r="A850" s="2254">
        <v>1</v>
      </c>
      <c r="B850" s="2230" t="s">
        <v>881</v>
      </c>
      <c r="D850" s="4" t="s">
        <v>547</v>
      </c>
      <c r="E850" s="2996"/>
      <c r="F850" s="297"/>
      <c r="G850" s="802"/>
      <c r="H850" s="533"/>
      <c r="I850" s="533">
        <v>32</v>
      </c>
      <c r="J850" s="533" t="e">
        <f t="shared" ref="J850:J860" si="105">I850/H850*100</f>
        <v>#DIV/0!</v>
      </c>
      <c r="K850" s="2998"/>
      <c r="L850" s="2998"/>
      <c r="M850" s="2999"/>
      <c r="N850" s="533"/>
      <c r="O850" s="533"/>
      <c r="P850" s="533"/>
      <c r="Q850" s="533"/>
      <c r="R850" s="533"/>
      <c r="S850" s="2992"/>
      <c r="T850" s="2992"/>
      <c r="U850" s="2992"/>
      <c r="V850" s="2992"/>
      <c r="W850" s="2992"/>
      <c r="X850" s="2992">
        <f t="shared" si="101"/>
        <v>0</v>
      </c>
      <c r="Y850" s="2992"/>
      <c r="Z850" s="2992"/>
      <c r="AA850" s="2992"/>
      <c r="AB850" s="2992"/>
      <c r="AC850" s="2992"/>
      <c r="AD850" s="2992"/>
      <c r="AE850" s="533"/>
      <c r="AF850" s="2992"/>
    </row>
    <row r="851" spans="1:32" s="2254" customFormat="1" ht="60" x14ac:dyDescent="0.25">
      <c r="A851" s="2254">
        <v>1</v>
      </c>
      <c r="B851" s="2230" t="s">
        <v>881</v>
      </c>
      <c r="D851" s="4" t="s">
        <v>548</v>
      </c>
      <c r="E851" s="2996"/>
      <c r="F851" s="297"/>
      <c r="G851" s="802"/>
      <c r="H851" s="533"/>
      <c r="I851" s="533">
        <v>0</v>
      </c>
      <c r="J851" s="533" t="e">
        <f t="shared" si="105"/>
        <v>#DIV/0!</v>
      </c>
      <c r="K851" s="2998"/>
      <c r="L851" s="2998"/>
      <c r="M851" s="2999"/>
      <c r="N851" s="533"/>
      <c r="O851" s="533"/>
      <c r="P851" s="533"/>
      <c r="Q851" s="533"/>
      <c r="R851" s="533"/>
      <c r="S851" s="2992"/>
      <c r="T851" s="2992"/>
      <c r="U851" s="2992"/>
      <c r="V851" s="2992"/>
      <c r="W851" s="2992"/>
      <c r="X851" s="2992">
        <f t="shared" si="101"/>
        <v>0</v>
      </c>
      <c r="Y851" s="2992"/>
      <c r="Z851" s="2992"/>
      <c r="AA851" s="2992"/>
      <c r="AB851" s="2992"/>
      <c r="AC851" s="2992"/>
      <c r="AD851" s="2992"/>
      <c r="AE851" s="533"/>
      <c r="AF851" s="2992"/>
    </row>
    <row r="852" spans="1:32" s="2254" customFormat="1" ht="45" x14ac:dyDescent="0.25">
      <c r="A852" s="2254">
        <v>1</v>
      </c>
      <c r="B852" s="2230" t="s">
        <v>881</v>
      </c>
      <c r="D852" s="4" t="s">
        <v>549</v>
      </c>
      <c r="E852" s="2996"/>
      <c r="F852" s="297"/>
      <c r="G852" s="802"/>
      <c r="H852" s="533"/>
      <c r="I852" s="533">
        <v>27</v>
      </c>
      <c r="J852" s="533" t="e">
        <f t="shared" si="105"/>
        <v>#DIV/0!</v>
      </c>
      <c r="K852" s="2998"/>
      <c r="L852" s="2998"/>
      <c r="M852" s="2999"/>
      <c r="N852" s="533"/>
      <c r="O852" s="533"/>
      <c r="P852" s="533"/>
      <c r="Q852" s="533"/>
      <c r="R852" s="533"/>
      <c r="S852" s="2992"/>
      <c r="T852" s="2992"/>
      <c r="U852" s="2992"/>
      <c r="V852" s="2992"/>
      <c r="W852" s="2992"/>
      <c r="X852" s="2992">
        <f t="shared" si="101"/>
        <v>0</v>
      </c>
      <c r="Y852" s="2992"/>
      <c r="Z852" s="2992"/>
      <c r="AA852" s="2992"/>
      <c r="AB852" s="2992"/>
      <c r="AC852" s="2992"/>
      <c r="AD852" s="2992"/>
      <c r="AE852" s="533"/>
      <c r="AF852" s="2992"/>
    </row>
    <row r="853" spans="1:32" s="2254" customFormat="1" ht="90" x14ac:dyDescent="0.25">
      <c r="A853" s="2254">
        <v>1</v>
      </c>
      <c r="B853" s="2230" t="s">
        <v>881</v>
      </c>
      <c r="D853" s="4" t="s">
        <v>550</v>
      </c>
      <c r="E853" s="2996"/>
      <c r="F853" s="297"/>
      <c r="G853" s="3124"/>
      <c r="H853" s="533"/>
      <c r="I853" s="533">
        <v>0</v>
      </c>
      <c r="J853" s="533" t="e">
        <f t="shared" si="105"/>
        <v>#DIV/0!</v>
      </c>
      <c r="K853" s="2998"/>
      <c r="L853" s="2998"/>
      <c r="M853" s="2999"/>
      <c r="N853" s="533"/>
      <c r="O853" s="533"/>
      <c r="P853" s="533"/>
      <c r="Q853" s="533"/>
      <c r="R853" s="533"/>
      <c r="S853" s="2992"/>
      <c r="T853" s="2992"/>
      <c r="U853" s="2992"/>
      <c r="V853" s="2992"/>
      <c r="W853" s="2992"/>
      <c r="X853" s="2992">
        <f t="shared" si="101"/>
        <v>0</v>
      </c>
      <c r="Y853" s="2992"/>
      <c r="Z853" s="2992"/>
      <c r="AA853" s="2992"/>
      <c r="AB853" s="2992"/>
      <c r="AC853" s="2992"/>
      <c r="AD853" s="2992"/>
      <c r="AE853" s="533"/>
      <c r="AF853" s="2992"/>
    </row>
    <row r="854" spans="1:32" s="2254" customFormat="1" ht="42.75" x14ac:dyDescent="0.25">
      <c r="B854" s="2230" t="s">
        <v>881</v>
      </c>
      <c r="D854" s="1016" t="s">
        <v>714</v>
      </c>
      <c r="E854" s="2996"/>
      <c r="F854" s="297"/>
      <c r="G854" s="3341"/>
      <c r="H854" s="2999"/>
      <c r="I854" s="2999">
        <f>I855+I856</f>
        <v>0</v>
      </c>
      <c r="J854" s="533" t="e">
        <f t="shared" si="105"/>
        <v>#DIV/0!</v>
      </c>
      <c r="K854" s="2998"/>
      <c r="L854" s="2998"/>
      <c r="M854" s="2999"/>
      <c r="N854" s="533"/>
      <c r="O854" s="533"/>
      <c r="P854" s="533"/>
      <c r="Q854" s="533"/>
      <c r="R854" s="533"/>
      <c r="S854" s="2992"/>
      <c r="T854" s="2992"/>
      <c r="U854" s="2992"/>
      <c r="V854" s="2992"/>
      <c r="W854" s="2992"/>
      <c r="X854" s="2992">
        <f t="shared" si="101"/>
        <v>0</v>
      </c>
      <c r="Y854" s="2992"/>
      <c r="Z854" s="2992"/>
      <c r="AA854" s="2992"/>
      <c r="AB854" s="2992"/>
      <c r="AC854" s="2992"/>
      <c r="AD854" s="2992"/>
      <c r="AE854" s="533"/>
      <c r="AF854" s="2992"/>
    </row>
    <row r="855" spans="1:32" s="2254" customFormat="1" ht="30" x14ac:dyDescent="0.25">
      <c r="B855" s="2230" t="s">
        <v>881</v>
      </c>
      <c r="D855" s="526" t="s">
        <v>715</v>
      </c>
      <c r="E855" s="2996"/>
      <c r="F855" s="297"/>
      <c r="G855" s="3124"/>
      <c r="H855" s="2999"/>
      <c r="I855" s="2999"/>
      <c r="J855" s="533" t="e">
        <f t="shared" si="105"/>
        <v>#DIV/0!</v>
      </c>
      <c r="K855" s="2998"/>
      <c r="L855" s="2998"/>
      <c r="M855" s="2999"/>
      <c r="N855" s="533"/>
      <c r="O855" s="533"/>
      <c r="P855" s="533"/>
      <c r="Q855" s="533"/>
      <c r="R855" s="533"/>
      <c r="S855" s="2992"/>
      <c r="T855" s="2992"/>
      <c r="U855" s="2992"/>
      <c r="V855" s="2992"/>
      <c r="W855" s="2992"/>
      <c r="X855" s="2992">
        <f t="shared" si="101"/>
        <v>0</v>
      </c>
      <c r="Y855" s="2992"/>
      <c r="Z855" s="2992"/>
      <c r="AA855" s="2992"/>
      <c r="AB855" s="2992"/>
      <c r="AC855" s="2992"/>
      <c r="AD855" s="2992"/>
      <c r="AE855" s="533"/>
      <c r="AF855" s="2992"/>
    </row>
    <row r="856" spans="1:32" s="2254" customFormat="1" ht="30" x14ac:dyDescent="0.25">
      <c r="B856" s="2230" t="s">
        <v>881</v>
      </c>
      <c r="D856" s="526" t="s">
        <v>716</v>
      </c>
      <c r="E856" s="2996"/>
      <c r="F856" s="297"/>
      <c r="G856" s="3124"/>
      <c r="H856" s="2999"/>
      <c r="I856" s="2999"/>
      <c r="J856" s="533" t="e">
        <f t="shared" si="105"/>
        <v>#DIV/0!</v>
      </c>
      <c r="K856" s="2998"/>
      <c r="L856" s="2998"/>
      <c r="M856" s="2999"/>
      <c r="N856" s="533"/>
      <c r="O856" s="533"/>
      <c r="P856" s="533"/>
      <c r="Q856" s="533"/>
      <c r="R856" s="533"/>
      <c r="S856" s="2992"/>
      <c r="T856" s="2992"/>
      <c r="U856" s="2992"/>
      <c r="V856" s="2992"/>
      <c r="W856" s="2992"/>
      <c r="X856" s="2992">
        <f t="shared" si="101"/>
        <v>0</v>
      </c>
      <c r="Y856" s="2992"/>
      <c r="Z856" s="2992"/>
      <c r="AA856" s="2992"/>
      <c r="AB856" s="2992"/>
      <c r="AC856" s="2992"/>
      <c r="AD856" s="2992"/>
      <c r="AE856" s="533"/>
      <c r="AF856" s="2992"/>
    </row>
    <row r="857" spans="1:32" s="2254" customFormat="1" ht="29.25" x14ac:dyDescent="0.25">
      <c r="B857" s="2230" t="s">
        <v>881</v>
      </c>
      <c r="D857" s="578" t="s">
        <v>131</v>
      </c>
      <c r="E857" s="2996"/>
      <c r="F857" s="297"/>
      <c r="G857" s="801"/>
      <c r="H857" s="2999"/>
      <c r="I857" s="2999">
        <f>I858+I859</f>
        <v>2</v>
      </c>
      <c r="J857" s="533" t="e">
        <f t="shared" si="105"/>
        <v>#DIV/0!</v>
      </c>
      <c r="K857" s="2998"/>
      <c r="L857" s="2998"/>
      <c r="M857" s="2999"/>
      <c r="N857" s="533"/>
      <c r="O857" s="533"/>
      <c r="P857" s="533"/>
      <c r="Q857" s="533"/>
      <c r="R857" s="533"/>
      <c r="S857" s="2992"/>
      <c r="T857" s="2992"/>
      <c r="U857" s="2992"/>
      <c r="V857" s="2992"/>
      <c r="W857" s="2992"/>
      <c r="X857" s="2992">
        <f t="shared" si="101"/>
        <v>0</v>
      </c>
      <c r="Y857" s="2992"/>
      <c r="Z857" s="2992"/>
      <c r="AA857" s="2992"/>
      <c r="AB857" s="2992"/>
      <c r="AC857" s="2992"/>
      <c r="AD857" s="2992"/>
      <c r="AE857" s="533"/>
      <c r="AF857" s="2992"/>
    </row>
    <row r="858" spans="1:32" s="2254" customFormat="1" x14ac:dyDescent="0.25">
      <c r="B858" s="2230" t="s">
        <v>881</v>
      </c>
      <c r="D858" s="509" t="s">
        <v>222</v>
      </c>
      <c r="E858" s="2996"/>
      <c r="F858" s="297"/>
      <c r="G858" s="802"/>
      <c r="H858" s="2999"/>
      <c r="I858" s="2999">
        <v>2</v>
      </c>
      <c r="J858" s="533" t="e">
        <f t="shared" si="105"/>
        <v>#DIV/0!</v>
      </c>
      <c r="K858" s="2998"/>
      <c r="L858" s="2998"/>
      <c r="M858" s="2999"/>
      <c r="N858" s="533"/>
      <c r="O858" s="533"/>
      <c r="P858" s="533"/>
      <c r="Q858" s="533"/>
      <c r="R858" s="533"/>
      <c r="S858" s="2992"/>
      <c r="T858" s="2992"/>
      <c r="U858" s="2992"/>
      <c r="V858" s="2992"/>
      <c r="W858" s="2992"/>
      <c r="X858" s="2992">
        <f t="shared" si="101"/>
        <v>0</v>
      </c>
      <c r="Y858" s="2992"/>
      <c r="Z858" s="2992"/>
      <c r="AA858" s="2992"/>
      <c r="AB858" s="2992"/>
      <c r="AC858" s="2992"/>
      <c r="AD858" s="2992"/>
      <c r="AE858" s="533"/>
      <c r="AF858" s="2992"/>
    </row>
    <row r="859" spans="1:32" s="2254" customFormat="1" ht="75" x14ac:dyDescent="0.25">
      <c r="B859" s="2230" t="s">
        <v>881</v>
      </c>
      <c r="D859" s="152" t="s">
        <v>595</v>
      </c>
      <c r="E859" s="2996"/>
      <c r="F859" s="297"/>
      <c r="G859" s="802"/>
      <c r="H859" s="483"/>
      <c r="I859" s="483"/>
      <c r="J859" s="533" t="e">
        <f t="shared" si="105"/>
        <v>#DIV/0!</v>
      </c>
      <c r="K859" s="3126"/>
      <c r="L859" s="2998"/>
      <c r="M859" s="2999"/>
      <c r="N859" s="533"/>
      <c r="O859" s="533"/>
      <c r="P859" s="533"/>
      <c r="Q859" s="533"/>
      <c r="R859" s="533"/>
      <c r="S859" s="2992"/>
      <c r="T859" s="2992"/>
      <c r="U859" s="2992"/>
      <c r="V859" s="2992"/>
      <c r="W859" s="2992"/>
      <c r="X859" s="2992">
        <f t="shared" si="101"/>
        <v>0</v>
      </c>
      <c r="Y859" s="2992"/>
      <c r="Z859" s="2992"/>
      <c r="AA859" s="2992"/>
      <c r="AB859" s="2992"/>
      <c r="AC859" s="2992"/>
      <c r="AD859" s="2992"/>
      <c r="AE859" s="555"/>
      <c r="AF859" s="2992"/>
    </row>
    <row r="860" spans="1:32" s="2254" customFormat="1" ht="29.25" x14ac:dyDescent="0.25">
      <c r="B860" s="2230" t="s">
        <v>881</v>
      </c>
      <c r="D860" s="270" t="s">
        <v>721</v>
      </c>
      <c r="E860" s="3253"/>
      <c r="F860" s="2225"/>
      <c r="G860" s="801"/>
      <c r="H860" s="482"/>
      <c r="I860" s="482">
        <v>8</v>
      </c>
      <c r="J860" s="2997" t="e">
        <f t="shared" si="105"/>
        <v>#DIV/0!</v>
      </c>
      <c r="K860" s="3126"/>
      <c r="L860" s="2998"/>
      <c r="M860" s="2999"/>
      <c r="N860" s="533"/>
      <c r="O860" s="533"/>
      <c r="P860" s="533"/>
      <c r="Q860" s="533"/>
      <c r="R860" s="533"/>
      <c r="S860" s="2992"/>
      <c r="T860" s="2992"/>
      <c r="U860" s="2992"/>
      <c r="V860" s="2992"/>
      <c r="W860" s="2992"/>
      <c r="X860" s="2992">
        <f t="shared" si="101"/>
        <v>9.3696000000000002</v>
      </c>
      <c r="Y860" s="2992"/>
      <c r="Z860" s="2992"/>
      <c r="AA860" s="2992"/>
      <c r="AB860" s="2992"/>
      <c r="AC860" s="2992"/>
      <c r="AD860" s="2992">
        <v>9.3696000000000002</v>
      </c>
      <c r="AE860" s="555"/>
      <c r="AF860" s="2992"/>
    </row>
    <row r="861" spans="1:32" s="2254" customFormat="1" x14ac:dyDescent="0.25">
      <c r="A861" s="2254">
        <v>1</v>
      </c>
      <c r="B861" s="2230" t="s">
        <v>881</v>
      </c>
      <c r="D861" s="800" t="s">
        <v>194</v>
      </c>
      <c r="E861" s="2996"/>
      <c r="F861" s="297"/>
      <c r="G861" s="802"/>
      <c r="H861" s="533"/>
      <c r="I861" s="533"/>
      <c r="J861" s="533"/>
      <c r="K861" s="2998"/>
      <c r="L861" s="2998"/>
      <c r="M861" s="2999"/>
      <c r="N861" s="533"/>
      <c r="O861" s="533"/>
      <c r="P861" s="533"/>
      <c r="Q861" s="533"/>
      <c r="R861" s="533"/>
      <c r="S861" s="2992"/>
      <c r="T861" s="2992"/>
      <c r="U861" s="2992"/>
      <c r="V861" s="2992"/>
      <c r="W861" s="2992"/>
      <c r="X861" s="2992">
        <f t="shared" si="101"/>
        <v>0</v>
      </c>
      <c r="Y861" s="2992"/>
      <c r="Z861" s="2992"/>
      <c r="AA861" s="2992"/>
      <c r="AB861" s="2992">
        <v>0</v>
      </c>
      <c r="AC861" s="2992">
        <v>0</v>
      </c>
      <c r="AD861" s="2992"/>
      <c r="AE861" s="533"/>
      <c r="AF861" s="2992"/>
    </row>
    <row r="862" spans="1:32" s="2254" customFormat="1" ht="100.5" x14ac:dyDescent="0.25">
      <c r="A862" s="2254">
        <v>1</v>
      </c>
      <c r="B862" s="2230" t="s">
        <v>881</v>
      </c>
      <c r="D862" s="2225" t="s">
        <v>717</v>
      </c>
      <c r="E862" s="3253"/>
      <c r="F862" s="2225"/>
      <c r="G862" s="801"/>
      <c r="H862" s="3006"/>
      <c r="I862" s="2997">
        <v>2</v>
      </c>
      <c r="J862" s="2997" t="e">
        <f t="shared" ref="J862:J868" si="106">I862/H862*100</f>
        <v>#DIV/0!</v>
      </c>
      <c r="K862" s="2998"/>
      <c r="L862" s="2998"/>
      <c r="M862" s="2999"/>
      <c r="N862" s="533"/>
      <c r="O862" s="533"/>
      <c r="P862" s="533"/>
      <c r="Q862" s="533"/>
      <c r="R862" s="533"/>
      <c r="S862" s="2992"/>
      <c r="T862" s="2992"/>
      <c r="U862" s="2992"/>
      <c r="V862" s="2992"/>
      <c r="W862" s="3000">
        <f>S862/12*$D$4+(T862-S862)/11*3+(U862-T862)/10*2+(V862-U862)/9*1</f>
        <v>0</v>
      </c>
      <c r="X862" s="2992">
        <f t="shared" si="101"/>
        <v>3.6080799999999997</v>
      </c>
      <c r="Y862" s="2992"/>
      <c r="Z862" s="2992"/>
      <c r="AA862" s="2992">
        <f>X862-W862</f>
        <v>3.6080799999999997</v>
      </c>
      <c r="AB862" s="2992"/>
      <c r="AC862" s="2992">
        <v>0</v>
      </c>
      <c r="AD862" s="2992">
        <v>3.6080799999999997</v>
      </c>
      <c r="AE862" s="533"/>
      <c r="AF862" s="2992"/>
    </row>
    <row r="863" spans="1:32" s="2254" customFormat="1" x14ac:dyDescent="0.25">
      <c r="B863" s="2230" t="s">
        <v>881</v>
      </c>
      <c r="D863" s="297" t="s">
        <v>718</v>
      </c>
      <c r="E863" s="2996"/>
      <c r="F863" s="297"/>
      <c r="G863" s="802"/>
      <c r="H863" s="499"/>
      <c r="I863" s="533"/>
      <c r="J863" s="533" t="e">
        <f t="shared" si="106"/>
        <v>#DIV/0!</v>
      </c>
      <c r="K863" s="2998"/>
      <c r="L863" s="2998"/>
      <c r="M863" s="2999"/>
      <c r="N863" s="533"/>
      <c r="O863" s="533"/>
      <c r="P863" s="533"/>
      <c r="Q863" s="533"/>
      <c r="R863" s="533"/>
      <c r="S863" s="2992"/>
      <c r="T863" s="2992"/>
      <c r="U863" s="2992"/>
      <c r="V863" s="2992"/>
      <c r="W863" s="3000"/>
      <c r="X863" s="2992">
        <f t="shared" si="101"/>
        <v>0</v>
      </c>
      <c r="Y863" s="2992"/>
      <c r="Z863" s="2992"/>
      <c r="AA863" s="2992"/>
      <c r="AB863" s="2992"/>
      <c r="AC863" s="2992"/>
      <c r="AD863" s="2992"/>
      <c r="AE863" s="533"/>
      <c r="AF863" s="2992"/>
    </row>
    <row r="864" spans="1:32" s="2254" customFormat="1" x14ac:dyDescent="0.25">
      <c r="B864" s="2230" t="s">
        <v>881</v>
      </c>
      <c r="D864" s="297" t="s">
        <v>719</v>
      </c>
      <c r="E864" s="2996"/>
      <c r="F864" s="297"/>
      <c r="G864" s="802"/>
      <c r="H864" s="499"/>
      <c r="I864" s="533"/>
      <c r="J864" s="533" t="e">
        <f t="shared" si="106"/>
        <v>#DIV/0!</v>
      </c>
      <c r="K864" s="2998"/>
      <c r="L864" s="2998"/>
      <c r="M864" s="2999"/>
      <c r="N864" s="533"/>
      <c r="O864" s="533"/>
      <c r="P864" s="533"/>
      <c r="Q864" s="533"/>
      <c r="R864" s="533"/>
      <c r="S864" s="2992"/>
      <c r="T864" s="2992"/>
      <c r="U864" s="2992"/>
      <c r="V864" s="2992"/>
      <c r="W864" s="3000"/>
      <c r="X864" s="2992">
        <f t="shared" si="101"/>
        <v>0</v>
      </c>
      <c r="Y864" s="2992"/>
      <c r="Z864" s="2992"/>
      <c r="AA864" s="2992"/>
      <c r="AB864" s="2992"/>
      <c r="AC864" s="2992"/>
      <c r="AD864" s="2992"/>
      <c r="AE864" s="533"/>
      <c r="AF864" s="2992"/>
    </row>
    <row r="865" spans="1:32" s="2254" customFormat="1" x14ac:dyDescent="0.25">
      <c r="B865" s="2230" t="s">
        <v>881</v>
      </c>
      <c r="D865" s="297" t="s">
        <v>720</v>
      </c>
      <c r="E865" s="2996"/>
      <c r="F865" s="297"/>
      <c r="G865" s="802"/>
      <c r="H865" s="499"/>
      <c r="I865" s="533"/>
      <c r="J865" s="533" t="e">
        <f t="shared" si="106"/>
        <v>#DIV/0!</v>
      </c>
      <c r="K865" s="2998"/>
      <c r="L865" s="2998"/>
      <c r="M865" s="2999"/>
      <c r="N865" s="533"/>
      <c r="O865" s="533"/>
      <c r="P865" s="533"/>
      <c r="Q865" s="533"/>
      <c r="R865" s="533"/>
      <c r="S865" s="2992"/>
      <c r="T865" s="2992"/>
      <c r="U865" s="2992"/>
      <c r="V865" s="2992"/>
      <c r="W865" s="3000"/>
      <c r="X865" s="2992">
        <f t="shared" si="101"/>
        <v>0</v>
      </c>
      <c r="Y865" s="2992"/>
      <c r="Z865" s="2992"/>
      <c r="AA865" s="2992"/>
      <c r="AB865" s="2992"/>
      <c r="AC865" s="2992"/>
      <c r="AD865" s="2992"/>
      <c r="AE865" s="533"/>
      <c r="AF865" s="2992"/>
    </row>
    <row r="866" spans="1:32" s="2254" customFormat="1" ht="47.25" x14ac:dyDescent="0.25">
      <c r="A866" s="2254">
        <v>1</v>
      </c>
      <c r="B866" s="2230" t="s">
        <v>881</v>
      </c>
      <c r="D866" s="579" t="s">
        <v>552</v>
      </c>
      <c r="E866" s="2996"/>
      <c r="F866" s="297"/>
      <c r="G866" s="801"/>
      <c r="H866" s="3006"/>
      <c r="I866" s="2997">
        <f>I867+I875</f>
        <v>9</v>
      </c>
      <c r="J866" s="2997" t="e">
        <f t="shared" si="106"/>
        <v>#DIV/0!</v>
      </c>
      <c r="K866" s="2998"/>
      <c r="L866" s="2998"/>
      <c r="M866" s="2999"/>
      <c r="N866" s="533"/>
      <c r="O866" s="533"/>
      <c r="P866" s="533"/>
      <c r="Q866" s="533"/>
      <c r="R866" s="533"/>
      <c r="S866" s="2992"/>
      <c r="T866" s="2992"/>
      <c r="U866" s="2992"/>
      <c r="V866" s="2992"/>
      <c r="W866" s="2992">
        <f>W867+W875</f>
        <v>0</v>
      </c>
      <c r="X866" s="2992">
        <f t="shared" si="101"/>
        <v>22.064869999999999</v>
      </c>
      <c r="Y866" s="2992">
        <f t="shared" ref="Y866:AD866" si="107">Y867+Y875</f>
        <v>0</v>
      </c>
      <c r="Z866" s="2992">
        <f t="shared" si="107"/>
        <v>0</v>
      </c>
      <c r="AA866" s="2992">
        <f t="shared" si="107"/>
        <v>22.064869999999999</v>
      </c>
      <c r="AB866" s="2992">
        <f t="shared" si="107"/>
        <v>0</v>
      </c>
      <c r="AC866" s="2992">
        <f t="shared" si="107"/>
        <v>0</v>
      </c>
      <c r="AD866" s="2992">
        <f t="shared" si="107"/>
        <v>22.064869999999999</v>
      </c>
      <c r="AE866" s="533"/>
      <c r="AF866" s="2992"/>
    </row>
    <row r="867" spans="1:32" s="3001" customFormat="1" ht="30" x14ac:dyDescent="0.25">
      <c r="A867" s="2254">
        <v>1</v>
      </c>
      <c r="B867" s="2230" t="s">
        <v>881</v>
      </c>
      <c r="C867" s="2254"/>
      <c r="D867" s="525" t="s">
        <v>364</v>
      </c>
      <c r="E867" s="2996"/>
      <c r="F867" s="297"/>
      <c r="G867" s="801"/>
      <c r="H867" s="3006"/>
      <c r="I867" s="2997">
        <f>I868+I873+I874+I871</f>
        <v>6</v>
      </c>
      <c r="J867" s="2997" t="e">
        <f t="shared" si="106"/>
        <v>#DIV/0!</v>
      </c>
      <c r="K867" s="2998"/>
      <c r="L867" s="2998"/>
      <c r="M867" s="2999"/>
      <c r="N867" s="533"/>
      <c r="O867" s="533"/>
      <c r="P867" s="533"/>
      <c r="Q867" s="533"/>
      <c r="R867" s="533"/>
      <c r="S867" s="2992"/>
      <c r="T867" s="2992"/>
      <c r="U867" s="2992"/>
      <c r="V867" s="2992"/>
      <c r="W867" s="3016">
        <f t="shared" ref="W867:AC867" si="108">W868+W869+W873+W874+W871+W872</f>
        <v>0</v>
      </c>
      <c r="X867" s="2992">
        <f t="shared" si="101"/>
        <v>18.502929999999999</v>
      </c>
      <c r="Y867" s="2992">
        <f t="shared" si="108"/>
        <v>0</v>
      </c>
      <c r="Z867" s="2992">
        <f t="shared" si="108"/>
        <v>0</v>
      </c>
      <c r="AA867" s="2992">
        <f t="shared" si="108"/>
        <v>18.502929999999999</v>
      </c>
      <c r="AB867" s="2992">
        <f t="shared" si="108"/>
        <v>0</v>
      </c>
      <c r="AC867" s="2992">
        <f t="shared" si="108"/>
        <v>0</v>
      </c>
      <c r="AD867" s="2992">
        <f>AD868+AD869+AD873+AD874+AD871+AD872</f>
        <v>18.502929999999999</v>
      </c>
      <c r="AE867" s="533"/>
      <c r="AF867" s="2992"/>
    </row>
    <row r="868" spans="1:32" s="2254" customFormat="1" ht="30" x14ac:dyDescent="0.25">
      <c r="A868" s="2254">
        <v>1</v>
      </c>
      <c r="B868" s="2230" t="s">
        <v>881</v>
      </c>
      <c r="D868" s="4" t="s">
        <v>553</v>
      </c>
      <c r="E868" s="3002"/>
      <c r="F868" s="2225"/>
      <c r="G868" s="802"/>
      <c r="H868" s="533"/>
      <c r="I868" s="533">
        <v>6</v>
      </c>
      <c r="J868" s="533" t="e">
        <f t="shared" si="106"/>
        <v>#DIV/0!</v>
      </c>
      <c r="K868" s="2998"/>
      <c r="L868" s="2998"/>
      <c r="M868" s="3003"/>
      <c r="N868" s="2997"/>
      <c r="O868" s="2997"/>
      <c r="P868" s="2997"/>
      <c r="Q868" s="2997"/>
      <c r="R868" s="2997"/>
      <c r="S868" s="2992"/>
      <c r="T868" s="2992"/>
      <c r="U868" s="2992"/>
      <c r="V868" s="2992"/>
      <c r="W868" s="2992">
        <f>S868/12*$D$4+(T868-S868)/11*3+(U868-T868)/10*2+(V868-U868)/9*1</f>
        <v>0</v>
      </c>
      <c r="X868" s="2992">
        <f t="shared" si="101"/>
        <v>15.643039999999997</v>
      </c>
      <c r="Y868" s="3019"/>
      <c r="Z868" s="2992"/>
      <c r="AA868" s="2993">
        <f>X868-W868</f>
        <v>15.643039999999997</v>
      </c>
      <c r="AB868" s="2992"/>
      <c r="AC868" s="3019">
        <v>0</v>
      </c>
      <c r="AD868" s="2992">
        <v>15.643039999999997</v>
      </c>
      <c r="AE868" s="2997"/>
      <c r="AF868" s="3004"/>
    </row>
    <row r="869" spans="1:32" s="2254" customFormat="1" ht="60" x14ac:dyDescent="0.25">
      <c r="B869" s="2230" t="s">
        <v>881</v>
      </c>
      <c r="D869" s="4" t="s">
        <v>885</v>
      </c>
      <c r="E869" s="3005"/>
      <c r="F869" s="297"/>
      <c r="G869" s="801"/>
      <c r="H869" s="499"/>
      <c r="I869" s="533">
        <v>1</v>
      </c>
      <c r="J869" s="533"/>
      <c r="K869" s="2998"/>
      <c r="L869" s="2998"/>
      <c r="M869" s="2999"/>
      <c r="N869" s="533"/>
      <c r="O869" s="533"/>
      <c r="P869" s="533"/>
      <c r="Q869" s="533"/>
      <c r="R869" s="533"/>
      <c r="S869" s="2993"/>
      <c r="T869" s="2993"/>
      <c r="U869" s="2993"/>
      <c r="V869" s="2993"/>
      <c r="W869" s="2992">
        <f>S869/12*$D$4+(T869-S869)/11*3+(U869-T869)/10*2+(V869-U869)/9*1</f>
        <v>0</v>
      </c>
      <c r="X869" s="2993">
        <f t="shared" si="101"/>
        <v>2.85989</v>
      </c>
      <c r="Y869" s="2992"/>
      <c r="Z869" s="2993"/>
      <c r="AA869" s="2993">
        <f>X869-W869</f>
        <v>2.85989</v>
      </c>
      <c r="AB869" s="2993"/>
      <c r="AC869" s="2992"/>
      <c r="AD869" s="2993">
        <v>2.85989</v>
      </c>
      <c r="AE869" s="533"/>
      <c r="AF869" s="2992"/>
    </row>
    <row r="870" spans="1:32" s="2254" customFormat="1" ht="60" x14ac:dyDescent="0.25">
      <c r="B870" s="2230" t="s">
        <v>881</v>
      </c>
      <c r="D870" s="4" t="s">
        <v>886</v>
      </c>
      <c r="E870" s="3005"/>
      <c r="F870" s="297"/>
      <c r="G870" s="801"/>
      <c r="H870" s="499"/>
      <c r="I870" s="533"/>
      <c r="J870" s="533"/>
      <c r="K870" s="2998"/>
      <c r="L870" s="2998"/>
      <c r="M870" s="2999"/>
      <c r="N870" s="533"/>
      <c r="O870" s="533"/>
      <c r="P870" s="533"/>
      <c r="Q870" s="533"/>
      <c r="R870" s="533"/>
      <c r="S870" s="2993"/>
      <c r="T870" s="2993"/>
      <c r="U870" s="2993"/>
      <c r="V870" s="2993"/>
      <c r="W870" s="2992"/>
      <c r="X870" s="2993">
        <f t="shared" si="101"/>
        <v>0</v>
      </c>
      <c r="Y870" s="2992"/>
      <c r="Z870" s="2993"/>
      <c r="AA870" s="2993"/>
      <c r="AB870" s="2993"/>
      <c r="AC870" s="2992"/>
      <c r="AD870" s="2993"/>
      <c r="AE870" s="533"/>
      <c r="AF870" s="2992"/>
    </row>
    <row r="871" spans="1:32" s="2254" customFormat="1" ht="30" x14ac:dyDescent="0.25">
      <c r="A871" s="2254">
        <v>1</v>
      </c>
      <c r="B871" s="2230" t="s">
        <v>881</v>
      </c>
      <c r="D871" s="4" t="s">
        <v>554</v>
      </c>
      <c r="E871" s="2996"/>
      <c r="F871" s="297"/>
      <c r="G871" s="803"/>
      <c r="H871" s="533"/>
      <c r="I871" s="533"/>
      <c r="J871" s="533" t="e">
        <f>I871/H871*100</f>
        <v>#DIV/0!</v>
      </c>
      <c r="K871" s="2998"/>
      <c r="L871" s="2998"/>
      <c r="M871" s="2999"/>
      <c r="N871" s="533"/>
      <c r="O871" s="533"/>
      <c r="P871" s="533"/>
      <c r="Q871" s="533"/>
      <c r="R871" s="533"/>
      <c r="S871" s="2992"/>
      <c r="T871" s="2992"/>
      <c r="U871" s="2992"/>
      <c r="V871" s="2992"/>
      <c r="W871" s="2992">
        <f>S871/12*$D$4+(T871-S871)/11*3+(U871-T871)/10*2+(V871-U871)/9*1</f>
        <v>0</v>
      </c>
      <c r="X871" s="2992">
        <f t="shared" si="101"/>
        <v>0</v>
      </c>
      <c r="Y871" s="2992"/>
      <c r="Z871" s="2992"/>
      <c r="AA871" s="2992">
        <f>X871-W871</f>
        <v>0</v>
      </c>
      <c r="AB871" s="2992"/>
      <c r="AC871" s="2992"/>
      <c r="AD871" s="2992"/>
      <c r="AE871" s="533"/>
      <c r="AF871" s="2992"/>
    </row>
    <row r="872" spans="1:32" s="2254" customFormat="1" ht="30" x14ac:dyDescent="0.25">
      <c r="A872" s="2254">
        <v>1</v>
      </c>
      <c r="B872" s="2230" t="s">
        <v>881</v>
      </c>
      <c r="D872" s="4" t="s">
        <v>555</v>
      </c>
      <c r="E872" s="2996"/>
      <c r="F872" s="297"/>
      <c r="G872" s="803"/>
      <c r="H872" s="3006"/>
      <c r="I872" s="2997"/>
      <c r="J872" s="533"/>
      <c r="K872" s="2998"/>
      <c r="L872" s="2998"/>
      <c r="M872" s="2999"/>
      <c r="N872" s="533"/>
      <c r="O872" s="533"/>
      <c r="P872" s="533"/>
      <c r="Q872" s="533"/>
      <c r="R872" s="533"/>
      <c r="S872" s="2992"/>
      <c r="T872" s="2992"/>
      <c r="U872" s="2992"/>
      <c r="V872" s="2992"/>
      <c r="W872" s="2992"/>
      <c r="X872" s="2992">
        <f t="shared" si="101"/>
        <v>0</v>
      </c>
      <c r="Y872" s="2992"/>
      <c r="Z872" s="2992"/>
      <c r="AA872" s="2992">
        <f>X872-W872</f>
        <v>0</v>
      </c>
      <c r="AB872" s="2992"/>
      <c r="AC872" s="2992">
        <v>0</v>
      </c>
      <c r="AD872" s="2992">
        <v>0</v>
      </c>
      <c r="AE872" s="2997"/>
      <c r="AF872" s="2992"/>
    </row>
    <row r="873" spans="1:32" s="2254" customFormat="1" ht="45" x14ac:dyDescent="0.25">
      <c r="A873" s="2254">
        <v>1</v>
      </c>
      <c r="B873" s="2230" t="s">
        <v>881</v>
      </c>
      <c r="D873" s="4" t="s">
        <v>556</v>
      </c>
      <c r="E873" s="3007"/>
      <c r="F873" s="297"/>
      <c r="G873" s="801"/>
      <c r="H873" s="499"/>
      <c r="I873" s="533"/>
      <c r="J873" s="533"/>
      <c r="K873" s="2998"/>
      <c r="L873" s="2998"/>
      <c r="M873" s="2999"/>
      <c r="N873" s="533"/>
      <c r="O873" s="533"/>
      <c r="P873" s="533"/>
      <c r="Q873" s="533"/>
      <c r="R873" s="533"/>
      <c r="S873" s="2992"/>
      <c r="T873" s="2992"/>
      <c r="U873" s="2992"/>
      <c r="V873" s="2992"/>
      <c r="W873" s="2992"/>
      <c r="X873" s="2992">
        <f t="shared" si="101"/>
        <v>0</v>
      </c>
      <c r="Y873" s="2992"/>
      <c r="Z873" s="2992"/>
      <c r="AA873" s="2992"/>
      <c r="AB873" s="2992"/>
      <c r="AC873" s="2992"/>
      <c r="AD873" s="2992"/>
      <c r="AE873" s="533"/>
      <c r="AF873" s="2992"/>
    </row>
    <row r="874" spans="1:32" s="2254" customFormat="1" ht="30" x14ac:dyDescent="0.25">
      <c r="A874" s="2254">
        <v>1</v>
      </c>
      <c r="B874" s="2230" t="s">
        <v>881</v>
      </c>
      <c r="D874" s="4" t="s">
        <v>557</v>
      </c>
      <c r="E874" s="3007"/>
      <c r="F874" s="297"/>
      <c r="G874" s="801"/>
      <c r="H874" s="533"/>
      <c r="I874" s="533"/>
      <c r="J874" s="533"/>
      <c r="K874" s="2998"/>
      <c r="L874" s="2998"/>
      <c r="M874" s="2999"/>
      <c r="N874" s="533"/>
      <c r="O874" s="533"/>
      <c r="P874" s="533"/>
      <c r="Q874" s="533"/>
      <c r="R874" s="533"/>
      <c r="S874" s="2992"/>
      <c r="T874" s="2992"/>
      <c r="U874" s="2992"/>
      <c r="V874" s="2992"/>
      <c r="W874" s="2992"/>
      <c r="X874" s="2992">
        <f t="shared" si="101"/>
        <v>0</v>
      </c>
      <c r="Y874" s="2992"/>
      <c r="Z874" s="2992"/>
      <c r="AA874" s="2992"/>
      <c r="AB874" s="2992"/>
      <c r="AC874" s="2992"/>
      <c r="AD874" s="2992"/>
      <c r="AE874" s="533"/>
      <c r="AF874" s="2992"/>
    </row>
    <row r="875" spans="1:32" s="2254" customFormat="1" ht="45" x14ac:dyDescent="0.25">
      <c r="A875" s="2254">
        <v>1</v>
      </c>
      <c r="B875" s="2230" t="s">
        <v>881</v>
      </c>
      <c r="D875" s="525" t="s">
        <v>365</v>
      </c>
      <c r="E875" s="2996"/>
      <c r="F875" s="297"/>
      <c r="G875" s="801"/>
      <c r="H875" s="499"/>
      <c r="I875" s="533">
        <f>I876+I877+I878</f>
        <v>3</v>
      </c>
      <c r="J875" s="533" t="e">
        <f>I875/H875*100</f>
        <v>#DIV/0!</v>
      </c>
      <c r="K875" s="2998"/>
      <c r="L875" s="2998"/>
      <c r="M875" s="2999"/>
      <c r="N875" s="533"/>
      <c r="O875" s="533"/>
      <c r="P875" s="533"/>
      <c r="Q875" s="533"/>
      <c r="R875" s="533"/>
      <c r="S875" s="2992"/>
      <c r="T875" s="2992"/>
      <c r="U875" s="2992"/>
      <c r="V875" s="2992"/>
      <c r="W875" s="2992">
        <f t="shared" ref="W875:AD875" si="109">W876+W877+W878</f>
        <v>0</v>
      </c>
      <c r="X875" s="2992">
        <f t="shared" si="101"/>
        <v>3.5619399999999999</v>
      </c>
      <c r="Y875" s="2992">
        <f t="shared" si="109"/>
        <v>0</v>
      </c>
      <c r="Z875" s="2992">
        <f t="shared" si="109"/>
        <v>0</v>
      </c>
      <c r="AA875" s="2992">
        <f t="shared" si="109"/>
        <v>3.5619399999999999</v>
      </c>
      <c r="AB875" s="2992">
        <f t="shared" si="109"/>
        <v>0</v>
      </c>
      <c r="AC875" s="2992">
        <f t="shared" si="109"/>
        <v>0</v>
      </c>
      <c r="AD875" s="2992">
        <f t="shared" si="109"/>
        <v>3.5619399999999999</v>
      </c>
      <c r="AE875" s="533"/>
      <c r="AF875" s="2992"/>
    </row>
    <row r="876" spans="1:32" s="2254" customFormat="1" ht="30" x14ac:dyDescent="0.25">
      <c r="A876" s="2254">
        <v>1</v>
      </c>
      <c r="B876" s="2230" t="s">
        <v>881</v>
      </c>
      <c r="D876" s="4" t="s">
        <v>558</v>
      </c>
      <c r="E876" s="2996"/>
      <c r="F876" s="297"/>
      <c r="G876" s="802"/>
      <c r="H876" s="499"/>
      <c r="I876" s="499">
        <v>3</v>
      </c>
      <c r="J876" s="533" t="e">
        <f>I876/H876*100</f>
        <v>#DIV/0!</v>
      </c>
      <c r="K876" s="2998"/>
      <c r="L876" s="2998"/>
      <c r="M876" s="2999"/>
      <c r="N876" s="533"/>
      <c r="O876" s="533"/>
      <c r="P876" s="533"/>
      <c r="Q876" s="533"/>
      <c r="R876" s="533"/>
      <c r="S876" s="2992"/>
      <c r="T876" s="2992"/>
      <c r="U876" s="2992"/>
      <c r="V876" s="2992"/>
      <c r="W876" s="2992">
        <f>S876/12*$D$4+(T876-S876)/11*3+(U876-T876)/10*2+(V876-U876)/9*1</f>
        <v>0</v>
      </c>
      <c r="X876" s="2992">
        <f t="shared" si="101"/>
        <v>3.5619399999999999</v>
      </c>
      <c r="Y876" s="2992"/>
      <c r="Z876" s="2992"/>
      <c r="AA876" s="2992">
        <f>X876-W876</f>
        <v>3.5619399999999999</v>
      </c>
      <c r="AB876" s="2992"/>
      <c r="AC876" s="2992">
        <v>0</v>
      </c>
      <c r="AD876" s="2992">
        <v>3.5619399999999999</v>
      </c>
      <c r="AE876" s="499"/>
      <c r="AF876" s="2992"/>
    </row>
    <row r="877" spans="1:32" s="2254" customFormat="1" ht="60" x14ac:dyDescent="0.25">
      <c r="B877" s="2230" t="s">
        <v>881</v>
      </c>
      <c r="D877" s="4" t="s">
        <v>559</v>
      </c>
      <c r="E877" s="2996"/>
      <c r="F877" s="297"/>
      <c r="G877" s="801"/>
      <c r="H877" s="499"/>
      <c r="I877" s="499"/>
      <c r="J877" s="533"/>
      <c r="K877" s="2998"/>
      <c r="L877" s="2998"/>
      <c r="M877" s="2999"/>
      <c r="N877" s="533"/>
      <c r="O877" s="533"/>
      <c r="P877" s="533"/>
      <c r="Q877" s="533"/>
      <c r="R877" s="533"/>
      <c r="S877" s="2992"/>
      <c r="T877" s="2992"/>
      <c r="U877" s="2992"/>
      <c r="V877" s="2992"/>
      <c r="W877" s="2992"/>
      <c r="X877" s="2992">
        <f t="shared" si="101"/>
        <v>0</v>
      </c>
      <c r="Y877" s="2992"/>
      <c r="Z877" s="2992"/>
      <c r="AA877" s="2992">
        <f>X877-W877</f>
        <v>0</v>
      </c>
      <c r="AB877" s="2992"/>
      <c r="AC877" s="2992"/>
      <c r="AD877" s="2992"/>
      <c r="AE877" s="499"/>
      <c r="AF877" s="2992"/>
    </row>
    <row r="878" spans="1:32" s="2254" customFormat="1" ht="45" x14ac:dyDescent="0.25">
      <c r="A878" s="2254">
        <v>1</v>
      </c>
      <c r="B878" s="2230" t="s">
        <v>881</v>
      </c>
      <c r="D878" s="4" t="s">
        <v>560</v>
      </c>
      <c r="E878" s="2996"/>
      <c r="F878" s="297"/>
      <c r="G878" s="803"/>
      <c r="H878" s="2997"/>
      <c r="I878" s="2997"/>
      <c r="J878" s="2997"/>
      <c r="K878" s="2998"/>
      <c r="L878" s="2998"/>
      <c r="M878" s="2999"/>
      <c r="N878" s="533"/>
      <c r="O878" s="533"/>
      <c r="P878" s="533"/>
      <c r="Q878" s="533"/>
      <c r="R878" s="533"/>
      <c r="S878" s="2992"/>
      <c r="T878" s="2992"/>
      <c r="U878" s="2992"/>
      <c r="V878" s="2992"/>
      <c r="W878" s="2992"/>
      <c r="X878" s="2992">
        <f t="shared" si="101"/>
        <v>0</v>
      </c>
      <c r="Y878" s="2992"/>
      <c r="Z878" s="2992"/>
      <c r="AA878" s="2992"/>
      <c r="AB878" s="2992"/>
      <c r="AC878" s="2992"/>
      <c r="AD878" s="2992"/>
      <c r="AE878" s="2997"/>
      <c r="AF878" s="2992"/>
    </row>
    <row r="879" spans="1:32" s="2254" customFormat="1" ht="29.25" x14ac:dyDescent="0.25">
      <c r="A879" s="2254">
        <v>1</v>
      </c>
      <c r="B879" s="2230" t="s">
        <v>881</v>
      </c>
      <c r="D879" s="513" t="s">
        <v>403</v>
      </c>
      <c r="E879" s="2996"/>
      <c r="F879" s="297"/>
      <c r="G879" s="804"/>
      <c r="H879" s="533"/>
      <c r="I879" s="533">
        <f>I880+I881+I885+I886+I887+I888</f>
        <v>22</v>
      </c>
      <c r="J879" s="533" t="e">
        <f>I879/H879*100</f>
        <v>#DIV/0!</v>
      </c>
      <c r="K879" s="2998"/>
      <c r="L879" s="2998"/>
      <c r="M879" s="2999"/>
      <c r="N879" s="533"/>
      <c r="O879" s="533"/>
      <c r="P879" s="533"/>
      <c r="Q879" s="533"/>
      <c r="R879" s="533"/>
      <c r="S879" s="2992"/>
      <c r="T879" s="2992"/>
      <c r="U879" s="2992"/>
      <c r="V879" s="2992"/>
      <c r="W879" s="2992">
        <f>S879/12*$D$4+(T879-S879)/11*3+(U879-T879)/10*2+(V879-U879)/9*1</f>
        <v>0</v>
      </c>
      <c r="X879" s="2992">
        <f t="shared" si="101"/>
        <v>0</v>
      </c>
      <c r="Y879" s="2992"/>
      <c r="Z879" s="2992"/>
      <c r="AA879" s="2992">
        <f>X879-W879</f>
        <v>0</v>
      </c>
      <c r="AB879" s="2992"/>
      <c r="AC879" s="2992">
        <v>0</v>
      </c>
      <c r="AD879" s="2992"/>
      <c r="AE879" s="533"/>
      <c r="AF879" s="2992"/>
    </row>
    <row r="880" spans="1:32" s="2254" customFormat="1" x14ac:dyDescent="0.25">
      <c r="A880" s="2254">
        <v>1</v>
      </c>
      <c r="B880" s="2230" t="s">
        <v>881</v>
      </c>
      <c r="D880" s="4" t="s">
        <v>396</v>
      </c>
      <c r="E880" s="2996"/>
      <c r="F880" s="297"/>
      <c r="G880" s="488"/>
      <c r="H880" s="2997"/>
      <c r="I880" s="2997"/>
      <c r="J880" s="2997"/>
      <c r="K880" s="2998"/>
      <c r="L880" s="2998"/>
      <c r="M880" s="2999"/>
      <c r="N880" s="533"/>
      <c r="O880" s="533"/>
      <c r="P880" s="533"/>
      <c r="Q880" s="533"/>
      <c r="R880" s="533"/>
      <c r="S880" s="2992"/>
      <c r="T880" s="2992"/>
      <c r="U880" s="2992"/>
      <c r="V880" s="2992"/>
      <c r="W880" s="2992"/>
      <c r="X880" s="2992">
        <f t="shared" si="101"/>
        <v>0</v>
      </c>
      <c r="Y880" s="2992"/>
      <c r="Z880" s="2992"/>
      <c r="AA880" s="2992"/>
      <c r="AB880" s="2992"/>
      <c r="AC880" s="2992"/>
      <c r="AD880" s="2992"/>
      <c r="AE880" s="2997"/>
      <c r="AF880" s="2992"/>
    </row>
    <row r="881" spans="1:32" s="2254" customFormat="1" ht="30" x14ac:dyDescent="0.25">
      <c r="A881" s="2254">
        <v>1</v>
      </c>
      <c r="B881" s="2230" t="s">
        <v>881</v>
      </c>
      <c r="D881" s="525" t="s">
        <v>536</v>
      </c>
      <c r="E881" s="2996"/>
      <c r="F881" s="297"/>
      <c r="G881" s="488"/>
      <c r="H881" s="533"/>
      <c r="I881" s="533">
        <f>I882+I883/4+I884</f>
        <v>22</v>
      </c>
      <c r="J881" s="533"/>
      <c r="K881" s="2998"/>
      <c r="L881" s="2998"/>
      <c r="M881" s="2999"/>
      <c r="N881" s="533"/>
      <c r="O881" s="533"/>
      <c r="P881" s="533"/>
      <c r="Q881" s="533"/>
      <c r="R881" s="533"/>
      <c r="S881" s="2992"/>
      <c r="T881" s="2992"/>
      <c r="U881" s="2992"/>
      <c r="V881" s="2992"/>
      <c r="W881" s="2992"/>
      <c r="X881" s="2992">
        <f t="shared" si="101"/>
        <v>0</v>
      </c>
      <c r="Y881" s="2992"/>
      <c r="Z881" s="2992"/>
      <c r="AA881" s="2992"/>
      <c r="AB881" s="2992"/>
      <c r="AC881" s="2992"/>
      <c r="AD881" s="2992"/>
      <c r="AE881" s="533"/>
      <c r="AF881" s="2992"/>
    </row>
    <row r="882" spans="1:32" s="2254" customFormat="1" x14ac:dyDescent="0.25">
      <c r="A882" s="2254">
        <v>1</v>
      </c>
      <c r="B882" s="2230" t="s">
        <v>881</v>
      </c>
      <c r="D882" s="4" t="s">
        <v>537</v>
      </c>
      <c r="E882" s="2996"/>
      <c r="F882" s="297"/>
      <c r="G882" s="129"/>
      <c r="H882" s="533"/>
      <c r="I882" s="533">
        <v>22</v>
      </c>
      <c r="J882" s="533"/>
      <c r="K882" s="2998"/>
      <c r="L882" s="2998"/>
      <c r="M882" s="2999"/>
      <c r="N882" s="533"/>
      <c r="O882" s="533"/>
      <c r="P882" s="533"/>
      <c r="Q882" s="533"/>
      <c r="R882" s="533"/>
      <c r="S882" s="2992"/>
      <c r="T882" s="2992"/>
      <c r="U882" s="2992"/>
      <c r="V882" s="2992"/>
      <c r="W882" s="2992"/>
      <c r="X882" s="2992">
        <f t="shared" si="101"/>
        <v>0</v>
      </c>
      <c r="Y882" s="2992"/>
      <c r="Z882" s="2992"/>
      <c r="AA882" s="2992"/>
      <c r="AB882" s="2992"/>
      <c r="AC882" s="2992"/>
      <c r="AD882" s="2992"/>
      <c r="AE882" s="533"/>
      <c r="AF882" s="2992"/>
    </row>
    <row r="883" spans="1:32" s="2254" customFormat="1" ht="30" x14ac:dyDescent="0.25">
      <c r="A883" s="2254">
        <v>1</v>
      </c>
      <c r="B883" s="2230" t="s">
        <v>881</v>
      </c>
      <c r="D883" s="4" t="s">
        <v>538</v>
      </c>
      <c r="E883" s="2996"/>
      <c r="F883" s="297"/>
      <c r="G883" s="488"/>
      <c r="H883" s="533"/>
      <c r="I883" s="533"/>
      <c r="J883" s="533"/>
      <c r="K883" s="2998"/>
      <c r="L883" s="2998"/>
      <c r="M883" s="2999"/>
      <c r="N883" s="533"/>
      <c r="O883" s="533"/>
      <c r="P883" s="533"/>
      <c r="Q883" s="533"/>
      <c r="R883" s="533"/>
      <c r="S883" s="2992"/>
      <c r="T883" s="2992"/>
      <c r="U883" s="2992"/>
      <c r="V883" s="2992"/>
      <c r="W883" s="2992"/>
      <c r="X883" s="2992">
        <f t="shared" si="101"/>
        <v>0</v>
      </c>
      <c r="Y883" s="2992"/>
      <c r="Z883" s="2992"/>
      <c r="AA883" s="2992"/>
      <c r="AB883" s="2992"/>
      <c r="AC883" s="2992"/>
      <c r="AD883" s="2992"/>
      <c r="AE883" s="533"/>
      <c r="AF883" s="2992"/>
    </row>
    <row r="884" spans="1:32" s="2254" customFormat="1" ht="45" x14ac:dyDescent="0.25">
      <c r="A884" s="2254">
        <v>1</v>
      </c>
      <c r="B884" s="2230" t="s">
        <v>881</v>
      </c>
      <c r="D884" s="4" t="s">
        <v>539</v>
      </c>
      <c r="E884" s="2996"/>
      <c r="F884" s="297"/>
      <c r="G884" s="806"/>
      <c r="H884" s="499"/>
      <c r="I884" s="499"/>
      <c r="J884" s="533"/>
      <c r="K884" s="2998"/>
      <c r="L884" s="2998"/>
      <c r="M884" s="2999"/>
      <c r="N884" s="533"/>
      <c r="O884" s="533"/>
      <c r="P884" s="533"/>
      <c r="Q884" s="533"/>
      <c r="R884" s="533"/>
      <c r="S884" s="2992"/>
      <c r="T884" s="2992"/>
      <c r="U884" s="2992"/>
      <c r="V884" s="2992"/>
      <c r="W884" s="2992"/>
      <c r="X884" s="2992">
        <f t="shared" si="101"/>
        <v>0</v>
      </c>
      <c r="Y884" s="2992"/>
      <c r="Z884" s="2992"/>
      <c r="AA884" s="2992"/>
      <c r="AB884" s="2992"/>
      <c r="AC884" s="2992"/>
      <c r="AD884" s="2992"/>
      <c r="AE884" s="499"/>
      <c r="AF884" s="2992"/>
    </row>
    <row r="885" spans="1:32" s="2254" customFormat="1" ht="60" x14ac:dyDescent="0.25">
      <c r="A885" s="2254">
        <v>1</v>
      </c>
      <c r="B885" s="2230" t="s">
        <v>881</v>
      </c>
      <c r="D885" s="4" t="s">
        <v>540</v>
      </c>
      <c r="E885" s="2996"/>
      <c r="F885" s="297"/>
      <c r="G885" s="804"/>
      <c r="H885" s="499"/>
      <c r="I885" s="499"/>
      <c r="J885" s="533"/>
      <c r="K885" s="2998"/>
      <c r="L885" s="2998"/>
      <c r="M885" s="2999"/>
      <c r="N885" s="533"/>
      <c r="O885" s="533"/>
      <c r="P885" s="533"/>
      <c r="Q885" s="533"/>
      <c r="R885" s="533"/>
      <c r="S885" s="2992"/>
      <c r="T885" s="2992"/>
      <c r="U885" s="2992"/>
      <c r="V885" s="2992"/>
      <c r="W885" s="2992"/>
      <c r="X885" s="2992">
        <f t="shared" si="101"/>
        <v>0</v>
      </c>
      <c r="Y885" s="2992"/>
      <c r="Z885" s="2992"/>
      <c r="AA885" s="2992"/>
      <c r="AB885" s="2992"/>
      <c r="AC885" s="2992"/>
      <c r="AD885" s="2992"/>
      <c r="AE885" s="499"/>
      <c r="AF885" s="2992"/>
    </row>
    <row r="886" spans="1:32" s="2254" customFormat="1" ht="45" x14ac:dyDescent="0.25">
      <c r="B886" s="2230" t="s">
        <v>881</v>
      </c>
      <c r="D886" s="526" t="s">
        <v>541</v>
      </c>
      <c r="E886" s="2996"/>
      <c r="F886" s="297"/>
      <c r="G886" s="488"/>
      <c r="H886" s="499"/>
      <c r="I886" s="499"/>
      <c r="J886" s="533"/>
      <c r="K886" s="2998"/>
      <c r="L886" s="2998"/>
      <c r="M886" s="2999"/>
      <c r="N886" s="533"/>
      <c r="O886" s="533"/>
      <c r="P886" s="533"/>
      <c r="Q886" s="533"/>
      <c r="R886" s="533"/>
      <c r="S886" s="2992"/>
      <c r="T886" s="2992"/>
      <c r="U886" s="2992"/>
      <c r="V886" s="2992"/>
      <c r="W886" s="2992"/>
      <c r="X886" s="2992">
        <f t="shared" si="101"/>
        <v>0</v>
      </c>
      <c r="Y886" s="2992"/>
      <c r="Z886" s="2992"/>
      <c r="AA886" s="2992"/>
      <c r="AB886" s="2992"/>
      <c r="AC886" s="2992"/>
      <c r="AD886" s="2992"/>
      <c r="AE886" s="499"/>
      <c r="AF886" s="2992"/>
    </row>
    <row r="887" spans="1:32" s="2254" customFormat="1" ht="90" x14ac:dyDescent="0.25">
      <c r="B887" s="2230" t="s">
        <v>881</v>
      </c>
      <c r="D887" s="526" t="s">
        <v>542</v>
      </c>
      <c r="E887" s="2996"/>
      <c r="F887" s="297"/>
      <c r="G887" s="488"/>
      <c r="H887" s="499"/>
      <c r="I887" s="499"/>
      <c r="J887" s="533" t="e">
        <f>I887/H887*100</f>
        <v>#DIV/0!</v>
      </c>
      <c r="K887" s="2998"/>
      <c r="L887" s="2998"/>
      <c r="M887" s="2999"/>
      <c r="N887" s="533"/>
      <c r="O887" s="533"/>
      <c r="P887" s="533"/>
      <c r="Q887" s="533"/>
      <c r="R887" s="533"/>
      <c r="S887" s="2992"/>
      <c r="T887" s="2992"/>
      <c r="U887" s="2992"/>
      <c r="V887" s="2992"/>
      <c r="W887" s="2992"/>
      <c r="X887" s="2992">
        <f t="shared" si="101"/>
        <v>0</v>
      </c>
      <c r="Y887" s="2992"/>
      <c r="Z887" s="2992"/>
      <c r="AA887" s="2992">
        <f>X887-W887</f>
        <v>0</v>
      </c>
      <c r="AB887" s="2992"/>
      <c r="AC887" s="2992"/>
      <c r="AD887" s="2992"/>
      <c r="AE887" s="499"/>
      <c r="AF887" s="2992"/>
    </row>
    <row r="888" spans="1:32" s="2254" customFormat="1" ht="30" x14ac:dyDescent="0.25">
      <c r="B888" s="2230" t="s">
        <v>881</v>
      </c>
      <c r="D888" s="297" t="s">
        <v>561</v>
      </c>
      <c r="E888" s="2996"/>
      <c r="F888" s="297"/>
      <c r="G888" s="488"/>
      <c r="H888" s="499"/>
      <c r="I888" s="499"/>
      <c r="J888" s="533" t="e">
        <f>I888/H888*100</f>
        <v>#DIV/0!</v>
      </c>
      <c r="K888" s="2998"/>
      <c r="L888" s="2998"/>
      <c r="M888" s="2999"/>
      <c r="N888" s="533"/>
      <c r="O888" s="533"/>
      <c r="P888" s="533"/>
      <c r="Q888" s="533"/>
      <c r="R888" s="533"/>
      <c r="S888" s="2992"/>
      <c r="T888" s="2992"/>
      <c r="U888" s="2992"/>
      <c r="V888" s="2992"/>
      <c r="W888" s="2992">
        <f>S888/12*$D$4+(T888-S888)/11*3+(U888-T888)/10*2+(V888-U888)/9*1</f>
        <v>0</v>
      </c>
      <c r="X888" s="2992">
        <f t="shared" si="101"/>
        <v>0</v>
      </c>
      <c r="Y888" s="2992"/>
      <c r="Z888" s="2992"/>
      <c r="AA888" s="2992">
        <f>X888-W888</f>
        <v>0</v>
      </c>
      <c r="AB888" s="2992"/>
      <c r="AC888" s="2992">
        <v>0</v>
      </c>
      <c r="AD888" s="2992"/>
      <c r="AE888" s="499"/>
      <c r="AF888" s="2992"/>
    </row>
    <row r="889" spans="1:32" s="2254" customFormat="1" ht="29.25" x14ac:dyDescent="0.25">
      <c r="A889" s="2254">
        <v>1</v>
      </c>
      <c r="B889" s="2230" t="s">
        <v>881</v>
      </c>
      <c r="D889" s="2225" t="s">
        <v>404</v>
      </c>
      <c r="E889" s="2996"/>
      <c r="F889" s="297"/>
      <c r="G889" s="486"/>
      <c r="H889" s="3006"/>
      <c r="I889" s="3006">
        <f>I890</f>
        <v>16</v>
      </c>
      <c r="J889" s="2997" t="e">
        <f>I889/H889*100</f>
        <v>#DIV/0!</v>
      </c>
      <c r="K889" s="2998"/>
      <c r="L889" s="2998"/>
      <c r="M889" s="2999"/>
      <c r="N889" s="533"/>
      <c r="O889" s="533"/>
      <c r="P889" s="533"/>
      <c r="Q889" s="533"/>
      <c r="R889" s="533"/>
      <c r="S889" s="2992"/>
      <c r="T889" s="2992"/>
      <c r="U889" s="2992"/>
      <c r="V889" s="2992"/>
      <c r="W889" s="2992"/>
      <c r="X889" s="2992">
        <f t="shared" si="101"/>
        <v>0</v>
      </c>
      <c r="Y889" s="2992"/>
      <c r="Z889" s="2992"/>
      <c r="AA889" s="2992"/>
      <c r="AB889" s="2992"/>
      <c r="AC889" s="2992"/>
      <c r="AD889" s="2992"/>
      <c r="AE889" s="3006"/>
      <c r="AF889" s="2992"/>
    </row>
    <row r="890" spans="1:32" s="2254" customFormat="1" x14ac:dyDescent="0.25">
      <c r="A890" s="2254">
        <v>1</v>
      </c>
      <c r="B890" s="2230" t="s">
        <v>881</v>
      </c>
      <c r="D890" s="297" t="s">
        <v>412</v>
      </c>
      <c r="E890" s="2996"/>
      <c r="F890" s="297"/>
      <c r="G890" s="486"/>
      <c r="H890" s="499"/>
      <c r="I890" s="499">
        <v>16</v>
      </c>
      <c r="J890" s="533" t="e">
        <f>I890/H890*100</f>
        <v>#DIV/0!</v>
      </c>
      <c r="K890" s="2998"/>
      <c r="L890" s="2998"/>
      <c r="M890" s="2999"/>
      <c r="N890" s="533"/>
      <c r="O890" s="533"/>
      <c r="P890" s="533"/>
      <c r="Q890" s="533"/>
      <c r="R890" s="533"/>
      <c r="S890" s="2992"/>
      <c r="T890" s="2992"/>
      <c r="U890" s="2992"/>
      <c r="V890" s="2992"/>
      <c r="W890" s="2992"/>
      <c r="X890" s="2992">
        <f t="shared" si="101"/>
        <v>0</v>
      </c>
      <c r="Y890" s="2992"/>
      <c r="Z890" s="2992"/>
      <c r="AA890" s="2992"/>
      <c r="AB890" s="2992"/>
      <c r="AC890" s="2992"/>
      <c r="AD890" s="2992"/>
      <c r="AE890" s="499"/>
      <c r="AF890" s="2992"/>
    </row>
    <row r="891" spans="1:32" s="2254" customFormat="1" x14ac:dyDescent="0.25">
      <c r="A891" s="2254">
        <v>1</v>
      </c>
      <c r="B891" s="2230" t="s">
        <v>881</v>
      </c>
      <c r="D891" s="297" t="s">
        <v>413</v>
      </c>
      <c r="E891" s="3011"/>
      <c r="F891" s="297"/>
      <c r="G891" s="486"/>
      <c r="H891" s="3012"/>
      <c r="I891" s="499"/>
      <c r="J891" s="3013"/>
      <c r="K891" s="3014"/>
      <c r="L891" s="3014"/>
      <c r="M891" s="3015"/>
      <c r="N891" s="3013"/>
      <c r="O891" s="3013"/>
      <c r="P891" s="3013"/>
      <c r="Q891" s="3013"/>
      <c r="R891" s="3013"/>
      <c r="S891" s="2992"/>
      <c r="T891" s="2992"/>
      <c r="U891" s="2992"/>
      <c r="V891" s="2992"/>
      <c r="W891" s="3016"/>
      <c r="X891" s="2992">
        <f t="shared" si="101"/>
        <v>0</v>
      </c>
      <c r="Y891" s="3016"/>
      <c r="Z891" s="3016"/>
      <c r="AA891" s="2992"/>
      <c r="AB891" s="2992"/>
      <c r="AC891" s="2992"/>
      <c r="AD891" s="2992"/>
      <c r="AE891" s="499"/>
      <c r="AF891" s="2992"/>
    </row>
    <row r="892" spans="1:32" s="2254" customFormat="1" ht="29.25" x14ac:dyDescent="0.25">
      <c r="A892" s="2254">
        <v>1</v>
      </c>
      <c r="B892" s="2230" t="s">
        <v>881</v>
      </c>
      <c r="D892" s="2225" t="s">
        <v>397</v>
      </c>
      <c r="E892" s="2996"/>
      <c r="F892" s="3017"/>
      <c r="G892" s="486"/>
      <c r="H892" s="3012"/>
      <c r="I892" s="3018">
        <f>I893</f>
        <v>4</v>
      </c>
      <c r="J892" s="3013" t="e">
        <f>I892/H892*100</f>
        <v>#DIV/0!</v>
      </c>
      <c r="K892" s="3014"/>
      <c r="L892" s="3014"/>
      <c r="M892" s="3015"/>
      <c r="N892" s="3013"/>
      <c r="O892" s="3013"/>
      <c r="P892" s="3013"/>
      <c r="Q892" s="3013"/>
      <c r="R892" s="3013"/>
      <c r="S892" s="2992"/>
      <c r="T892" s="2992"/>
      <c r="U892" s="2992"/>
      <c r="V892" s="2992"/>
      <c r="W892" s="3016"/>
      <c r="X892" s="2992">
        <f t="shared" si="101"/>
        <v>0</v>
      </c>
      <c r="Y892" s="3016"/>
      <c r="Z892" s="3016"/>
      <c r="AA892" s="2992"/>
      <c r="AB892" s="2992"/>
      <c r="AC892" s="2992"/>
      <c r="AD892" s="2992"/>
      <c r="AE892" s="3018"/>
      <c r="AF892" s="2992"/>
    </row>
    <row r="893" spans="1:32" s="2254" customFormat="1" ht="30" x14ac:dyDescent="0.25">
      <c r="A893" s="2254">
        <v>1</v>
      </c>
      <c r="B893" s="2230" t="s">
        <v>881</v>
      </c>
      <c r="D893" s="152" t="s">
        <v>191</v>
      </c>
      <c r="E893" s="2996"/>
      <c r="F893" s="3017"/>
      <c r="G893" s="484"/>
      <c r="H893" s="3012"/>
      <c r="I893" s="3018">
        <v>4</v>
      </c>
      <c r="J893" s="3013" t="e">
        <f>I893/H893*100</f>
        <v>#DIV/0!</v>
      </c>
      <c r="K893" s="3014"/>
      <c r="L893" s="3014"/>
      <c r="M893" s="3015"/>
      <c r="N893" s="3013"/>
      <c r="O893" s="3013"/>
      <c r="P893" s="3013"/>
      <c r="Q893" s="3013"/>
      <c r="R893" s="3013"/>
      <c r="S893" s="2992"/>
      <c r="T893" s="2992"/>
      <c r="U893" s="2992"/>
      <c r="V893" s="2992"/>
      <c r="W893" s="3016"/>
      <c r="X893" s="2992">
        <f t="shared" si="101"/>
        <v>4.6848000000000001</v>
      </c>
      <c r="Y893" s="3016"/>
      <c r="Z893" s="3016"/>
      <c r="AA893" s="2992"/>
      <c r="AB893" s="2992"/>
      <c r="AC893" s="2992"/>
      <c r="AD893" s="2992">
        <v>4.6848000000000001</v>
      </c>
      <c r="AE893" s="3018"/>
      <c r="AF893" s="2992"/>
    </row>
    <row r="894" spans="1:32" s="2254" customFormat="1" ht="72" x14ac:dyDescent="0.25">
      <c r="A894" s="2254">
        <v>1</v>
      </c>
      <c r="B894" s="2230" t="s">
        <v>881</v>
      </c>
      <c r="D894" s="2225" t="s">
        <v>405</v>
      </c>
      <c r="E894" s="3020"/>
      <c r="F894" s="3017"/>
      <c r="G894" s="484"/>
      <c r="H894" s="3012"/>
      <c r="I894" s="3018"/>
      <c r="J894" s="3013" t="e">
        <f>I894/H894*100</f>
        <v>#DIV/0!</v>
      </c>
      <c r="K894" s="3014"/>
      <c r="L894" s="3014"/>
      <c r="M894" s="3015"/>
      <c r="N894" s="3013"/>
      <c r="O894" s="3013"/>
      <c r="P894" s="3013"/>
      <c r="Q894" s="3013"/>
      <c r="R894" s="3013"/>
      <c r="S894" s="2992"/>
      <c r="T894" s="2992"/>
      <c r="U894" s="2992"/>
      <c r="V894" s="2992"/>
      <c r="W894" s="3016"/>
      <c r="X894" s="2992">
        <f t="shared" si="101"/>
        <v>0</v>
      </c>
      <c r="Y894" s="3016"/>
      <c r="Z894" s="3016"/>
      <c r="AA894" s="2992"/>
      <c r="AB894" s="2992"/>
      <c r="AC894" s="2992"/>
      <c r="AD894" s="2992"/>
      <c r="AE894" s="3018"/>
      <c r="AF894" s="2992"/>
    </row>
    <row r="895" spans="1:32" s="2254" customFormat="1" x14ac:dyDescent="0.25">
      <c r="A895" s="2254">
        <v>1</v>
      </c>
      <c r="B895" s="2230" t="s">
        <v>881</v>
      </c>
      <c r="D895" s="156" t="s">
        <v>132</v>
      </c>
      <c r="E895" s="3021"/>
      <c r="F895" s="3022"/>
      <c r="G895" s="3023"/>
      <c r="H895" s="3006"/>
      <c r="I895" s="534">
        <f>SUM(I896:I910)</f>
        <v>105</v>
      </c>
      <c r="J895" s="2997" t="e">
        <f>I895/H895*100</f>
        <v>#DIV/0!</v>
      </c>
      <c r="K895" s="3014"/>
      <c r="L895" s="3014"/>
      <c r="M895" s="3015"/>
      <c r="N895" s="3013"/>
      <c r="O895" s="3013"/>
      <c r="P895" s="3013"/>
      <c r="Q895" s="3013"/>
      <c r="R895" s="3013"/>
      <c r="S895" s="2992"/>
      <c r="T895" s="2992"/>
      <c r="U895" s="2992"/>
      <c r="V895" s="2992"/>
      <c r="W895" s="3000">
        <f>S895/12*$D$4+(T895-S895)/11*3+(U895-T895)/10*2+(V895-U895)/9*1</f>
        <v>0</v>
      </c>
      <c r="X895" s="2992">
        <f t="shared" si="101"/>
        <v>258.77836000000002</v>
      </c>
      <c r="Y895" s="3016"/>
      <c r="Z895" s="3016"/>
      <c r="AA895" s="2992">
        <f>X895-W895</f>
        <v>258.77836000000002</v>
      </c>
      <c r="AB895" s="2992"/>
      <c r="AC895" s="2992">
        <v>0</v>
      </c>
      <c r="AD895" s="2992">
        <v>258.77836000000002</v>
      </c>
      <c r="AE895" s="534"/>
      <c r="AF895" s="2992"/>
    </row>
    <row r="896" spans="1:32" s="2254" customFormat="1" x14ac:dyDescent="0.25">
      <c r="A896" s="2254">
        <v>1</v>
      </c>
      <c r="B896" s="2230" t="s">
        <v>881</v>
      </c>
      <c r="D896" s="467" t="s">
        <v>268</v>
      </c>
      <c r="E896" s="448"/>
      <c r="F896" s="149"/>
      <c r="G896" s="3024"/>
      <c r="H896" s="499"/>
      <c r="I896" s="499">
        <v>3</v>
      </c>
      <c r="J896" s="499" t="e">
        <f>I896/H896*100</f>
        <v>#DIV/0!</v>
      </c>
      <c r="K896" s="3014"/>
      <c r="L896" s="3014"/>
      <c r="M896" s="3015"/>
      <c r="N896" s="3013"/>
      <c r="O896" s="3013"/>
      <c r="P896" s="3013"/>
      <c r="Q896" s="3013"/>
      <c r="R896" s="3013"/>
      <c r="S896" s="3019"/>
      <c r="T896" s="3019"/>
      <c r="U896" s="3019"/>
      <c r="V896" s="3019"/>
      <c r="W896" s="2992"/>
      <c r="X896" s="2992">
        <f t="shared" si="101"/>
        <v>0</v>
      </c>
      <c r="Y896" s="3016"/>
      <c r="Z896" s="2992"/>
      <c r="AA896" s="2992"/>
      <c r="AB896" s="2992"/>
      <c r="AC896" s="2992"/>
      <c r="AD896" s="2992"/>
      <c r="AE896" s="499"/>
      <c r="AF896" s="2992"/>
    </row>
    <row r="897" spans="1:32" s="2254" customFormat="1" ht="30" x14ac:dyDescent="0.25">
      <c r="B897" s="2230" t="s">
        <v>881</v>
      </c>
      <c r="D897" s="467" t="s">
        <v>499</v>
      </c>
      <c r="E897" s="448"/>
      <c r="F897" s="149"/>
      <c r="G897" s="3024"/>
      <c r="H897" s="499"/>
      <c r="I897" s="499"/>
      <c r="J897" s="499"/>
      <c r="K897" s="3014"/>
      <c r="L897" s="3014"/>
      <c r="M897" s="3015"/>
      <c r="N897" s="3013"/>
      <c r="O897" s="3013"/>
      <c r="P897" s="3013"/>
      <c r="Q897" s="3013"/>
      <c r="R897" s="3013"/>
      <c r="S897" s="3013"/>
      <c r="T897" s="3013"/>
      <c r="U897" s="3013"/>
      <c r="V897" s="3013"/>
      <c r="W897" s="2992"/>
      <c r="X897" s="2992">
        <f t="shared" si="101"/>
        <v>0</v>
      </c>
      <c r="Y897" s="3016"/>
      <c r="Z897" s="2992"/>
      <c r="AA897" s="2992"/>
      <c r="AB897" s="2992"/>
      <c r="AC897" s="2992"/>
      <c r="AD897" s="2992"/>
      <c r="AE897" s="499"/>
      <c r="AF897" s="2992"/>
    </row>
    <row r="898" spans="1:32" s="2254" customFormat="1" x14ac:dyDescent="0.25">
      <c r="A898" s="2254">
        <v>1</v>
      </c>
      <c r="B898" s="2230" t="s">
        <v>881</v>
      </c>
      <c r="D898" s="3025" t="s">
        <v>65</v>
      </c>
      <c r="E898" s="448"/>
      <c r="F898" s="149"/>
      <c r="G898" s="3024"/>
      <c r="H898" s="499"/>
      <c r="I898" s="499">
        <v>1</v>
      </c>
      <c r="J898" s="499" t="e">
        <f>I898/H898*100</f>
        <v>#DIV/0!</v>
      </c>
      <c r="K898" s="3014"/>
      <c r="L898" s="3014"/>
      <c r="M898" s="3015"/>
      <c r="N898" s="3013"/>
      <c r="O898" s="3013"/>
      <c r="P898" s="3013"/>
      <c r="Q898" s="3013"/>
      <c r="R898" s="3013"/>
      <c r="S898" s="2992"/>
      <c r="T898" s="2992"/>
      <c r="U898" s="2992"/>
      <c r="V898" s="2992"/>
      <c r="W898" s="2992"/>
      <c r="X898" s="2992">
        <f t="shared" si="101"/>
        <v>0</v>
      </c>
      <c r="Y898" s="3016"/>
      <c r="Z898" s="3019"/>
      <c r="AA898" s="3019"/>
      <c r="AB898" s="2992"/>
      <c r="AC898" s="2992"/>
      <c r="AD898" s="2992"/>
      <c r="AE898" s="499"/>
      <c r="AF898" s="2992"/>
    </row>
    <row r="899" spans="1:32" s="2254" customFormat="1" ht="30" x14ac:dyDescent="0.25">
      <c r="A899" s="2254">
        <v>1</v>
      </c>
      <c r="B899" s="2230" t="s">
        <v>881</v>
      </c>
      <c r="D899" s="467" t="s">
        <v>122</v>
      </c>
      <c r="E899" s="448"/>
      <c r="F899" s="149"/>
      <c r="G899" s="3024"/>
      <c r="H899" s="499"/>
      <c r="I899" s="499"/>
      <c r="J899" s="499" t="e">
        <f>I899/H899*100</f>
        <v>#DIV/0!</v>
      </c>
      <c r="K899" s="3014"/>
      <c r="L899" s="3014"/>
      <c r="M899" s="3015"/>
      <c r="N899" s="3013"/>
      <c r="O899" s="3013"/>
      <c r="P899" s="3013"/>
      <c r="Q899" s="3013"/>
      <c r="R899" s="3013"/>
      <c r="S899" s="2992"/>
      <c r="T899" s="2992"/>
      <c r="U899" s="2992"/>
      <c r="V899" s="2992"/>
      <c r="W899" s="2992"/>
      <c r="X899" s="2992">
        <f t="shared" si="101"/>
        <v>0</v>
      </c>
      <c r="Y899" s="3016"/>
      <c r="Z899" s="3016"/>
      <c r="AA899" s="2992"/>
      <c r="AB899" s="3019"/>
      <c r="AC899" s="2992"/>
      <c r="AD899" s="2992"/>
      <c r="AE899" s="499"/>
      <c r="AF899" s="2992"/>
    </row>
    <row r="900" spans="1:32" s="2254" customFormat="1" ht="45" x14ac:dyDescent="0.25">
      <c r="A900" s="2254">
        <v>1</v>
      </c>
      <c r="B900" s="2230" t="s">
        <v>881</v>
      </c>
      <c r="D900" s="467" t="s">
        <v>388</v>
      </c>
      <c r="E900" s="448"/>
      <c r="F900" s="149"/>
      <c r="G900" s="3024"/>
      <c r="H900" s="499"/>
      <c r="I900" s="499">
        <v>4</v>
      </c>
      <c r="J900" s="499" t="e">
        <f>I900/H900*100</f>
        <v>#DIV/0!</v>
      </c>
      <c r="K900" s="3014"/>
      <c r="L900" s="3014"/>
      <c r="M900" s="3015"/>
      <c r="N900" s="3013"/>
      <c r="O900" s="3013"/>
      <c r="P900" s="3013"/>
      <c r="Q900" s="3013"/>
      <c r="R900" s="3013"/>
      <c r="S900" s="2992"/>
      <c r="T900" s="2992"/>
      <c r="U900" s="2992"/>
      <c r="V900" s="2992"/>
      <c r="W900" s="2992"/>
      <c r="X900" s="2992">
        <f t="shared" ref="X900:X964" si="110">AD900-AC900-Z900-Y900</f>
        <v>0</v>
      </c>
      <c r="Y900" s="3016"/>
      <c r="Z900" s="3016"/>
      <c r="AA900" s="2992"/>
      <c r="AB900" s="2992"/>
      <c r="AC900" s="2992"/>
      <c r="AD900" s="2992"/>
      <c r="AE900" s="499"/>
      <c r="AF900" s="2992"/>
    </row>
    <row r="901" spans="1:32" s="2254" customFormat="1" ht="90" x14ac:dyDescent="0.25">
      <c r="A901" s="2254">
        <v>1</v>
      </c>
      <c r="B901" s="2230" t="s">
        <v>881</v>
      </c>
      <c r="D901" s="467" t="s">
        <v>399</v>
      </c>
      <c r="E901" s="809"/>
      <c r="F901" s="155"/>
      <c r="G901" s="3024"/>
      <c r="H901" s="499"/>
      <c r="I901" s="499">
        <v>91</v>
      </c>
      <c r="J901" s="499" t="e">
        <f>I901/H901*100</f>
        <v>#DIV/0!</v>
      </c>
      <c r="K901" s="3014"/>
      <c r="L901" s="3014"/>
      <c r="M901" s="3015"/>
      <c r="N901" s="3013"/>
      <c r="O901" s="3013"/>
      <c r="P901" s="3013"/>
      <c r="Q901" s="3013"/>
      <c r="R901" s="3013"/>
      <c r="S901" s="2992"/>
      <c r="T901" s="2992"/>
      <c r="U901" s="2992"/>
      <c r="V901" s="2992"/>
      <c r="W901" s="2992"/>
      <c r="X901" s="2992">
        <f t="shared" si="110"/>
        <v>0</v>
      </c>
      <c r="Y901" s="3016"/>
      <c r="Z901" s="3016"/>
      <c r="AA901" s="3016"/>
      <c r="AB901" s="3016"/>
      <c r="AC901" s="2992"/>
      <c r="AD901" s="2992"/>
      <c r="AE901" s="499"/>
      <c r="AF901" s="2992"/>
    </row>
    <row r="902" spans="1:32" s="2254" customFormat="1" ht="90" x14ac:dyDescent="0.25">
      <c r="B902" s="2230"/>
      <c r="D902" s="467" t="s">
        <v>790</v>
      </c>
      <c r="E902" s="809"/>
      <c r="F902" s="155"/>
      <c r="G902" s="3024"/>
      <c r="H902" s="499"/>
      <c r="I902" s="499"/>
      <c r="J902" s="499"/>
      <c r="K902" s="3014"/>
      <c r="L902" s="3014"/>
      <c r="M902" s="3015"/>
      <c r="N902" s="3013"/>
      <c r="O902" s="3013"/>
      <c r="P902" s="3013"/>
      <c r="Q902" s="3013"/>
      <c r="R902" s="3013"/>
      <c r="S902" s="3016"/>
      <c r="T902" s="3016"/>
      <c r="U902" s="3016"/>
      <c r="V902" s="3016"/>
      <c r="W902" s="2992"/>
      <c r="X902" s="2992">
        <f t="shared" si="110"/>
        <v>0</v>
      </c>
      <c r="Y902" s="3016"/>
      <c r="Z902" s="3016"/>
      <c r="AA902" s="3016"/>
      <c r="AB902" s="3016"/>
      <c r="AC902" s="2992"/>
      <c r="AD902" s="2992"/>
      <c r="AE902" s="499"/>
      <c r="AF902" s="2992"/>
    </row>
    <row r="903" spans="1:32" s="2254" customFormat="1" ht="75" x14ac:dyDescent="0.25">
      <c r="B903" s="2230" t="s">
        <v>881</v>
      </c>
      <c r="D903" s="467" t="s">
        <v>544</v>
      </c>
      <c r="E903" s="809"/>
      <c r="F903" s="155"/>
      <c r="G903" s="3024"/>
      <c r="H903" s="499"/>
      <c r="I903" s="499">
        <v>1</v>
      </c>
      <c r="J903" s="499" t="e">
        <f>I903/H903*100</f>
        <v>#DIV/0!</v>
      </c>
      <c r="K903" s="3014"/>
      <c r="L903" s="3014"/>
      <c r="M903" s="3015"/>
      <c r="N903" s="3013"/>
      <c r="O903" s="3013"/>
      <c r="P903" s="3013"/>
      <c r="Q903" s="3013"/>
      <c r="R903" s="3013"/>
      <c r="S903" s="3016"/>
      <c r="T903" s="3016"/>
      <c r="U903" s="3016"/>
      <c r="V903" s="3016"/>
      <c r="W903" s="2992"/>
      <c r="X903" s="2992">
        <f t="shared" si="110"/>
        <v>0</v>
      </c>
      <c r="Y903" s="3016"/>
      <c r="Z903" s="3016"/>
      <c r="AA903" s="3016"/>
      <c r="AB903" s="3016"/>
      <c r="AC903" s="2992"/>
      <c r="AD903" s="2992"/>
      <c r="AE903" s="499"/>
      <c r="AF903" s="2992"/>
    </row>
    <row r="904" spans="1:32" s="2254" customFormat="1" ht="75" x14ac:dyDescent="0.25">
      <c r="B904" s="2230"/>
      <c r="D904" s="467" t="s">
        <v>894</v>
      </c>
      <c r="E904" s="809"/>
      <c r="F904" s="155"/>
      <c r="G904" s="3024"/>
      <c r="H904" s="499"/>
      <c r="I904" s="499"/>
      <c r="J904" s="499"/>
      <c r="K904" s="3014"/>
      <c r="L904" s="3014"/>
      <c r="M904" s="3015"/>
      <c r="N904" s="3013"/>
      <c r="O904" s="3013"/>
      <c r="P904" s="3013"/>
      <c r="Q904" s="3013"/>
      <c r="R904" s="3013"/>
      <c r="S904" s="3016"/>
      <c r="T904" s="3016"/>
      <c r="U904" s="3016"/>
      <c r="V904" s="3016"/>
      <c r="W904" s="2992"/>
      <c r="X904" s="2992">
        <f t="shared" si="110"/>
        <v>0</v>
      </c>
      <c r="Y904" s="3016"/>
      <c r="Z904" s="3016"/>
      <c r="AA904" s="3016"/>
      <c r="AB904" s="3016"/>
      <c r="AC904" s="2992"/>
      <c r="AD904" s="2992"/>
      <c r="AE904" s="499"/>
      <c r="AF904" s="2992"/>
    </row>
    <row r="905" spans="1:32" s="2254" customFormat="1" x14ac:dyDescent="0.25">
      <c r="B905" s="2230" t="s">
        <v>881</v>
      </c>
      <c r="D905" s="467" t="s">
        <v>617</v>
      </c>
      <c r="E905" s="809"/>
      <c r="F905" s="155"/>
      <c r="G905" s="3024"/>
      <c r="H905" s="499"/>
      <c r="I905" s="499"/>
      <c r="J905" s="499"/>
      <c r="K905" s="3014"/>
      <c r="L905" s="3014"/>
      <c r="M905" s="3015"/>
      <c r="N905" s="3013"/>
      <c r="O905" s="3013"/>
      <c r="P905" s="3013"/>
      <c r="Q905" s="3013"/>
      <c r="R905" s="3013"/>
      <c r="S905" s="3016"/>
      <c r="T905" s="3016"/>
      <c r="U905" s="3016"/>
      <c r="V905" s="3016"/>
      <c r="W905" s="2992"/>
      <c r="X905" s="2992">
        <f t="shared" si="110"/>
        <v>0</v>
      </c>
      <c r="Y905" s="3016"/>
      <c r="Z905" s="3016"/>
      <c r="AA905" s="3016"/>
      <c r="AB905" s="3016"/>
      <c r="AC905" s="2992"/>
      <c r="AD905" s="2992"/>
      <c r="AE905" s="499"/>
      <c r="AF905" s="2992"/>
    </row>
    <row r="906" spans="1:32" s="2254" customFormat="1" ht="30" x14ac:dyDescent="0.25">
      <c r="B906" s="2230" t="s">
        <v>881</v>
      </c>
      <c r="D906" s="467" t="s">
        <v>157</v>
      </c>
      <c r="E906" s="809"/>
      <c r="F906" s="155"/>
      <c r="G906" s="3024"/>
      <c r="H906" s="499"/>
      <c r="I906" s="499">
        <v>4</v>
      </c>
      <c r="J906" s="499" t="e">
        <f>I906/H906*100</f>
        <v>#DIV/0!</v>
      </c>
      <c r="K906" s="3014"/>
      <c r="L906" s="3014"/>
      <c r="M906" s="3015"/>
      <c r="N906" s="3013"/>
      <c r="O906" s="3013"/>
      <c r="P906" s="3013"/>
      <c r="Q906" s="3013"/>
      <c r="R906" s="3013"/>
      <c r="S906" s="3016"/>
      <c r="T906" s="3016"/>
      <c r="U906" s="3016"/>
      <c r="V906" s="3016"/>
      <c r="W906" s="2992"/>
      <c r="X906" s="2992">
        <f t="shared" si="110"/>
        <v>0</v>
      </c>
      <c r="Y906" s="3016"/>
      <c r="Z906" s="3016"/>
      <c r="AA906" s="3016"/>
      <c r="AB906" s="3016"/>
      <c r="AC906" s="2992"/>
      <c r="AD906" s="2992"/>
      <c r="AE906" s="499"/>
      <c r="AF906" s="2992"/>
    </row>
    <row r="907" spans="1:32" s="2254" customFormat="1" ht="30" x14ac:dyDescent="0.25">
      <c r="A907" s="2254">
        <v>1</v>
      </c>
      <c r="B907" s="2230" t="s">
        <v>881</v>
      </c>
      <c r="D907" s="467" t="s">
        <v>352</v>
      </c>
      <c r="E907" s="809"/>
      <c r="F907" s="155"/>
      <c r="G907" s="3024"/>
      <c r="H907" s="499"/>
      <c r="I907" s="499"/>
      <c r="J907" s="499" t="e">
        <f>I907/H907*100</f>
        <v>#DIV/0!</v>
      </c>
      <c r="K907" s="3014"/>
      <c r="L907" s="3014"/>
      <c r="M907" s="3015"/>
      <c r="N907" s="3013"/>
      <c r="O907" s="3013"/>
      <c r="P907" s="3013"/>
      <c r="Q907" s="3013"/>
      <c r="R907" s="3013"/>
      <c r="S907" s="3016"/>
      <c r="T907" s="3016"/>
      <c r="U907" s="3016"/>
      <c r="V907" s="3016"/>
      <c r="W907" s="2992"/>
      <c r="X907" s="2992">
        <f t="shared" si="110"/>
        <v>0</v>
      </c>
      <c r="Y907" s="3016"/>
      <c r="Z907" s="3016"/>
      <c r="AA907" s="3016"/>
      <c r="AB907" s="3016"/>
      <c r="AC907" s="2992"/>
      <c r="AD907" s="2992"/>
      <c r="AE907" s="499"/>
      <c r="AF907" s="2992"/>
    </row>
    <row r="908" spans="1:32" s="2254" customFormat="1" ht="30" x14ac:dyDescent="0.25">
      <c r="A908" s="2254">
        <v>1</v>
      </c>
      <c r="B908" s="2230" t="s">
        <v>881</v>
      </c>
      <c r="D908" s="467" t="s">
        <v>357</v>
      </c>
      <c r="E908" s="809"/>
      <c r="F908" s="155"/>
      <c r="G908" s="3024"/>
      <c r="H908" s="499"/>
      <c r="I908" s="499"/>
      <c r="J908" s="499" t="e">
        <f>I908/H908*100</f>
        <v>#DIV/0!</v>
      </c>
      <c r="K908" s="3014"/>
      <c r="L908" s="3014"/>
      <c r="M908" s="3015"/>
      <c r="N908" s="3013"/>
      <c r="O908" s="3013"/>
      <c r="P908" s="3013"/>
      <c r="Q908" s="3013"/>
      <c r="R908" s="3013"/>
      <c r="S908" s="3016"/>
      <c r="T908" s="3016"/>
      <c r="U908" s="3016"/>
      <c r="V908" s="3016"/>
      <c r="W908" s="2992"/>
      <c r="X908" s="2992">
        <f t="shared" si="110"/>
        <v>0</v>
      </c>
      <c r="Y908" s="3016"/>
      <c r="Z908" s="3016"/>
      <c r="AA908" s="2992"/>
      <c r="AB908" s="2992"/>
      <c r="AC908" s="2992"/>
      <c r="AD908" s="2992"/>
      <c r="AE908" s="499"/>
      <c r="AF908" s="2992"/>
    </row>
    <row r="909" spans="1:32" s="2254" customFormat="1" x14ac:dyDescent="0.25">
      <c r="A909" s="2254">
        <v>1</v>
      </c>
      <c r="B909" s="2230" t="s">
        <v>881</v>
      </c>
      <c r="D909" s="467" t="s">
        <v>34</v>
      </c>
      <c r="E909" s="809"/>
      <c r="F909" s="155"/>
      <c r="G909" s="3024"/>
      <c r="H909" s="499"/>
      <c r="I909" s="499"/>
      <c r="J909" s="499" t="e">
        <f>I909/H909*100</f>
        <v>#DIV/0!</v>
      </c>
      <c r="K909" s="3014"/>
      <c r="L909" s="3014"/>
      <c r="M909" s="3015"/>
      <c r="N909" s="3013"/>
      <c r="O909" s="3013"/>
      <c r="P909" s="3013"/>
      <c r="Q909" s="3013"/>
      <c r="R909" s="3013"/>
      <c r="S909" s="3016"/>
      <c r="T909" s="3016"/>
      <c r="U909" s="3016"/>
      <c r="V909" s="3016"/>
      <c r="W909" s="2992"/>
      <c r="X909" s="2992">
        <f t="shared" si="110"/>
        <v>0</v>
      </c>
      <c r="Y909" s="3016"/>
      <c r="Z909" s="3016"/>
      <c r="AA909" s="2992"/>
      <c r="AB909" s="3019"/>
      <c r="AC909" s="3019"/>
      <c r="AD909" s="2992"/>
      <c r="AE909" s="499"/>
      <c r="AF909" s="2992"/>
    </row>
    <row r="910" spans="1:32" s="2254" customFormat="1" ht="30" x14ac:dyDescent="0.25">
      <c r="A910" s="2254">
        <v>1</v>
      </c>
      <c r="B910" s="2230" t="s">
        <v>881</v>
      </c>
      <c r="D910" s="467" t="s">
        <v>71</v>
      </c>
      <c r="E910" s="809"/>
      <c r="F910" s="155"/>
      <c r="G910" s="3024"/>
      <c r="H910" s="499"/>
      <c r="I910" s="499">
        <v>1</v>
      </c>
      <c r="J910" s="499" t="e">
        <f>I910/H910*100</f>
        <v>#DIV/0!</v>
      </c>
      <c r="K910" s="3014"/>
      <c r="L910" s="3014"/>
      <c r="M910" s="3015"/>
      <c r="N910" s="3013"/>
      <c r="O910" s="3013"/>
      <c r="P910" s="3013"/>
      <c r="Q910" s="3013"/>
      <c r="R910" s="3013"/>
      <c r="S910" s="3016"/>
      <c r="T910" s="3016"/>
      <c r="U910" s="3016"/>
      <c r="V910" s="3016"/>
      <c r="W910" s="2992"/>
      <c r="X910" s="2992">
        <f t="shared" si="110"/>
        <v>0</v>
      </c>
      <c r="Y910" s="3016"/>
      <c r="Z910" s="3016"/>
      <c r="AA910" s="2992"/>
      <c r="AB910" s="2992"/>
      <c r="AC910" s="2992"/>
      <c r="AD910" s="2992"/>
      <c r="AE910" s="499"/>
      <c r="AF910" s="2992"/>
    </row>
    <row r="911" spans="1:32" s="2254" customFormat="1" ht="30" x14ac:dyDescent="0.25">
      <c r="A911" s="2254">
        <v>1</v>
      </c>
      <c r="B911" s="2230" t="s">
        <v>881</v>
      </c>
      <c r="D911" s="3026" t="s">
        <v>400</v>
      </c>
      <c r="E911" s="422"/>
      <c r="F911" s="150"/>
      <c r="G911" s="3027"/>
      <c r="H911" s="3012"/>
      <c r="I911" s="3012"/>
      <c r="J911" s="3012"/>
      <c r="K911" s="3014"/>
      <c r="L911" s="3014"/>
      <c r="M911" s="3015"/>
      <c r="N911" s="3013"/>
      <c r="O911" s="3013"/>
      <c r="P911" s="3013"/>
      <c r="Q911" s="3013"/>
      <c r="R911" s="3013"/>
      <c r="S911" s="3016"/>
      <c r="T911" s="3016"/>
      <c r="U911" s="3016"/>
      <c r="V911" s="3016"/>
      <c r="W911" s="3016"/>
      <c r="X911" s="2992">
        <f t="shared" si="110"/>
        <v>0</v>
      </c>
      <c r="Y911" s="3016"/>
      <c r="Z911" s="3016"/>
      <c r="AA911" s="2992"/>
      <c r="AB911" s="2992"/>
      <c r="AC911" s="2992"/>
      <c r="AD911" s="2992"/>
      <c r="AE911" s="3012"/>
      <c r="AF911" s="2992"/>
    </row>
    <row r="912" spans="1:32" s="2254" customFormat="1" ht="30" x14ac:dyDescent="0.25">
      <c r="A912" s="2254">
        <v>1</v>
      </c>
      <c r="B912" s="2230" t="s">
        <v>881</v>
      </c>
      <c r="D912" s="3028" t="s">
        <v>401</v>
      </c>
      <c r="E912" s="422"/>
      <c r="F912" s="150"/>
      <c r="G912" s="3027"/>
      <c r="H912" s="3012"/>
      <c r="I912" s="3012">
        <v>1</v>
      </c>
      <c r="J912" s="3012"/>
      <c r="K912" s="3014"/>
      <c r="L912" s="3014"/>
      <c r="M912" s="3015"/>
      <c r="N912" s="3013"/>
      <c r="O912" s="3013"/>
      <c r="P912" s="3013"/>
      <c r="Q912" s="3013"/>
      <c r="R912" s="3013"/>
      <c r="S912" s="3016"/>
      <c r="T912" s="3016"/>
      <c r="U912" s="3016"/>
      <c r="V912" s="3016"/>
      <c r="W912" s="2992"/>
      <c r="X912" s="2992">
        <f t="shared" si="110"/>
        <v>0</v>
      </c>
      <c r="Y912" s="3016"/>
      <c r="Z912" s="3016"/>
      <c r="AA912" s="2992"/>
      <c r="AB912" s="2992"/>
      <c r="AC912" s="2992"/>
      <c r="AD912" s="2992"/>
      <c r="AE912" s="3012"/>
      <c r="AF912" s="2992"/>
    </row>
    <row r="913" spans="1:32" s="2254" customFormat="1" ht="30" x14ac:dyDescent="0.25">
      <c r="A913" s="2254">
        <v>1</v>
      </c>
      <c r="B913" s="2230" t="s">
        <v>881</v>
      </c>
      <c r="D913" s="3026" t="s">
        <v>402</v>
      </c>
      <c r="E913" s="422"/>
      <c r="F913" s="150"/>
      <c r="G913" s="3027"/>
      <c r="H913" s="3012"/>
      <c r="I913" s="3012"/>
      <c r="J913" s="3012"/>
      <c r="K913" s="3014"/>
      <c r="L913" s="3014"/>
      <c r="M913" s="3015"/>
      <c r="N913" s="3013"/>
      <c r="O913" s="3013"/>
      <c r="P913" s="3013"/>
      <c r="Q913" s="3013"/>
      <c r="R913" s="3013"/>
      <c r="S913" s="3016"/>
      <c r="T913" s="3016"/>
      <c r="U913" s="3016"/>
      <c r="V913" s="3016"/>
      <c r="W913" s="2992"/>
      <c r="X913" s="2992">
        <f t="shared" si="110"/>
        <v>0</v>
      </c>
      <c r="Y913" s="3016"/>
      <c r="Z913" s="3016"/>
      <c r="AA913" s="2992"/>
      <c r="AB913" s="2992"/>
      <c r="AC913" s="2992"/>
      <c r="AD913" s="2992"/>
      <c r="AE913" s="3012"/>
      <c r="AF913" s="2992"/>
    </row>
    <row r="914" spans="1:32" s="2254" customFormat="1" ht="60" x14ac:dyDescent="0.25">
      <c r="A914" s="2254">
        <v>1</v>
      </c>
      <c r="B914" s="2230" t="s">
        <v>881</v>
      </c>
      <c r="D914" s="3029" t="s">
        <v>407</v>
      </c>
      <c r="E914" s="422"/>
      <c r="F914" s="150"/>
      <c r="G914" s="3027"/>
      <c r="H914" s="3012"/>
      <c r="I914" s="3012"/>
      <c r="J914" s="3012"/>
      <c r="K914" s="3014"/>
      <c r="L914" s="3014"/>
      <c r="M914" s="3015"/>
      <c r="N914" s="3013"/>
      <c r="O914" s="3013"/>
      <c r="P914" s="3013"/>
      <c r="Q914" s="3013"/>
      <c r="R914" s="3013"/>
      <c r="S914" s="3016"/>
      <c r="T914" s="3016"/>
      <c r="U914" s="3016"/>
      <c r="V914" s="3016"/>
      <c r="W914" s="3019"/>
      <c r="X914" s="2992">
        <f t="shared" si="110"/>
        <v>0</v>
      </c>
      <c r="Y914" s="3016"/>
      <c r="Z914" s="3016"/>
      <c r="AA914" s="2992"/>
      <c r="AB914" s="2992"/>
      <c r="AC914" s="2992"/>
      <c r="AD914" s="2992"/>
      <c r="AE914" s="3012"/>
      <c r="AF914" s="2992"/>
    </row>
    <row r="915" spans="1:32" s="2254" customFormat="1" ht="75" x14ac:dyDescent="0.25">
      <c r="A915" s="2254">
        <v>1</v>
      </c>
      <c r="B915" s="2230" t="s">
        <v>881</v>
      </c>
      <c r="D915" s="3029" t="s">
        <v>408</v>
      </c>
      <c r="E915" s="422"/>
      <c r="F915" s="150"/>
      <c r="G915" s="3027"/>
      <c r="H915" s="3012"/>
      <c r="I915" s="3012"/>
      <c r="J915" s="3012"/>
      <c r="K915" s="3014"/>
      <c r="L915" s="3014"/>
      <c r="M915" s="3015"/>
      <c r="N915" s="3013"/>
      <c r="O915" s="3013"/>
      <c r="P915" s="3013"/>
      <c r="Q915" s="3013"/>
      <c r="R915" s="3013"/>
      <c r="S915" s="3016"/>
      <c r="T915" s="3016"/>
      <c r="U915" s="3016"/>
      <c r="V915" s="3016"/>
      <c r="W915" s="2992"/>
      <c r="X915" s="2992">
        <f t="shared" si="110"/>
        <v>0.36399999999999999</v>
      </c>
      <c r="Y915" s="3016"/>
      <c r="Z915" s="3016"/>
      <c r="AA915" s="2992"/>
      <c r="AB915" s="2992"/>
      <c r="AC915" s="2992"/>
      <c r="AD915" s="2992">
        <v>0.36399999999999999</v>
      </c>
      <c r="AE915" s="3012"/>
      <c r="AF915" s="2992"/>
    </row>
    <row r="916" spans="1:32" s="2254" customFormat="1" ht="75" x14ac:dyDescent="0.25">
      <c r="A916" s="2254">
        <v>1</v>
      </c>
      <c r="B916" s="2230" t="s">
        <v>881</v>
      </c>
      <c r="D916" s="3029" t="s">
        <v>409</v>
      </c>
      <c r="E916" s="422"/>
      <c r="F916" s="150"/>
      <c r="G916" s="3027"/>
      <c r="H916" s="3012"/>
      <c r="I916" s="3012"/>
      <c r="J916" s="3012"/>
      <c r="K916" s="3014"/>
      <c r="L916" s="3014"/>
      <c r="M916" s="3015"/>
      <c r="N916" s="3013"/>
      <c r="O916" s="3013"/>
      <c r="P916" s="3013"/>
      <c r="Q916" s="3013"/>
      <c r="R916" s="3013"/>
      <c r="S916" s="3016"/>
      <c r="T916" s="3016"/>
      <c r="U916" s="3016"/>
      <c r="V916" s="3016"/>
      <c r="W916" s="2992"/>
      <c r="X916" s="2992">
        <f t="shared" si="110"/>
        <v>0</v>
      </c>
      <c r="Y916" s="3016"/>
      <c r="Z916" s="3016"/>
      <c r="AA916" s="2992"/>
      <c r="AB916" s="2992"/>
      <c r="AC916" s="2992"/>
      <c r="AD916" s="2992"/>
      <c r="AE916" s="3012"/>
      <c r="AF916" s="2992"/>
    </row>
    <row r="917" spans="1:32" ht="90" x14ac:dyDescent="0.25">
      <c r="B917" s="2230" t="s">
        <v>881</v>
      </c>
      <c r="D917" s="1178" t="s">
        <v>410</v>
      </c>
      <c r="E917" s="433"/>
      <c r="F917" s="2228"/>
      <c r="G917" s="215"/>
      <c r="H917" s="116"/>
      <c r="I917" s="116"/>
      <c r="J917" s="116"/>
      <c r="K917" s="1501"/>
      <c r="L917" s="1501"/>
      <c r="M917" s="1611"/>
      <c r="N917" s="1012"/>
      <c r="O917" s="1012"/>
      <c r="P917" s="1012"/>
      <c r="Q917" s="1012"/>
      <c r="R917" s="1012"/>
      <c r="S917" s="317"/>
      <c r="T917" s="317"/>
      <c r="U917" s="317"/>
      <c r="V917" s="317"/>
      <c r="W917" s="739"/>
      <c r="X917" s="316">
        <f t="shared" si="110"/>
        <v>0</v>
      </c>
      <c r="Y917" s="1102"/>
      <c r="Z917" s="317"/>
      <c r="AA917" s="316"/>
      <c r="AB917" s="316"/>
      <c r="AC917" s="316"/>
      <c r="AD917" s="316"/>
      <c r="AE917" s="1076"/>
      <c r="AF917" s="313"/>
    </row>
    <row r="918" spans="1:32" ht="31.5" x14ac:dyDescent="0.25">
      <c r="A918" s="124">
        <v>1</v>
      </c>
      <c r="B918" s="2230" t="s">
        <v>881</v>
      </c>
      <c r="D918" s="3416" t="s">
        <v>387</v>
      </c>
      <c r="E918" s="1117"/>
      <c r="F918" s="682"/>
      <c r="G918" s="686"/>
      <c r="H918" s="683"/>
      <c r="I918" s="683">
        <f>SUM(I911:I917)</f>
        <v>1</v>
      </c>
      <c r="J918" s="683"/>
      <c r="K918" s="1501"/>
      <c r="L918" s="1501"/>
      <c r="M918" s="1611"/>
      <c r="N918" s="1012"/>
      <c r="O918" s="1012"/>
      <c r="P918" s="1012"/>
      <c r="Q918" s="1012"/>
      <c r="R918" s="1012"/>
      <c r="S918" s="317"/>
      <c r="T918" s="317"/>
      <c r="U918" s="317"/>
      <c r="V918" s="317"/>
      <c r="W918" s="856">
        <f>S918/12*$D$4</f>
        <v>0</v>
      </c>
      <c r="X918" s="131">
        <f t="shared" si="110"/>
        <v>0.36399999999999999</v>
      </c>
      <c r="Y918" s="1102"/>
      <c r="Z918" s="317"/>
      <c r="AA918" s="316">
        <f>X918-W918</f>
        <v>0.36399999999999999</v>
      </c>
      <c r="AB918" s="316"/>
      <c r="AC918" s="316">
        <v>0</v>
      </c>
      <c r="AD918" s="131">
        <f>AD915</f>
        <v>0.36399999999999999</v>
      </c>
      <c r="AE918" s="1119"/>
      <c r="AF918" s="313"/>
    </row>
    <row r="919" spans="1:32" s="2230" customFormat="1" ht="86.25" x14ac:dyDescent="0.25">
      <c r="B919" s="2230" t="s">
        <v>881</v>
      </c>
      <c r="D919" s="463" t="s">
        <v>600</v>
      </c>
      <c r="E919" s="1117"/>
      <c r="F919" s="682"/>
      <c r="G919" s="731"/>
      <c r="H919" s="731"/>
      <c r="I919" s="683">
        <f>I862</f>
        <v>2</v>
      </c>
      <c r="J919" s="683" t="e">
        <f t="shared" ref="J919:J924" si="111">I919/H919*100</f>
        <v>#DIV/0!</v>
      </c>
      <c r="K919" s="1501"/>
      <c r="L919" s="1501"/>
      <c r="M919" s="1611"/>
      <c r="N919" s="1012"/>
      <c r="O919" s="1012"/>
      <c r="P919" s="1012"/>
      <c r="Q919" s="1012"/>
      <c r="R919" s="1012"/>
      <c r="S919" s="317"/>
      <c r="T919" s="317"/>
      <c r="U919" s="317"/>
      <c r="V919" s="317"/>
      <c r="W919" s="2218">
        <f t="shared" ref="W919:AD919" si="112">W862</f>
        <v>0</v>
      </c>
      <c r="X919" s="316">
        <f t="shared" si="110"/>
        <v>3.6080799999999997</v>
      </c>
      <c r="Y919" s="1102">
        <f t="shared" si="112"/>
        <v>0</v>
      </c>
      <c r="Z919" s="317">
        <f t="shared" si="112"/>
        <v>0</v>
      </c>
      <c r="AA919" s="316">
        <f t="shared" si="112"/>
        <v>3.6080799999999997</v>
      </c>
      <c r="AB919" s="316">
        <f t="shared" si="112"/>
        <v>0</v>
      </c>
      <c r="AC919" s="316">
        <f t="shared" si="112"/>
        <v>0</v>
      </c>
      <c r="AD919" s="316">
        <f t="shared" si="112"/>
        <v>3.6080799999999997</v>
      </c>
      <c r="AE919" s="1119"/>
      <c r="AF919" s="313"/>
    </row>
    <row r="920" spans="1:32" x14ac:dyDescent="0.25">
      <c r="A920" s="124">
        <v>1</v>
      </c>
      <c r="B920" s="2230" t="s">
        <v>881</v>
      </c>
      <c r="D920" s="510" t="s">
        <v>353</v>
      </c>
      <c r="E920" s="433"/>
      <c r="F920" s="2228"/>
      <c r="G920" s="805"/>
      <c r="H920" s="805"/>
      <c r="I920" s="489">
        <f>I848+I879</f>
        <v>81</v>
      </c>
      <c r="J920" s="145" t="e">
        <f t="shared" si="111"/>
        <v>#DIV/0!</v>
      </c>
      <c r="K920" s="1501"/>
      <c r="L920" s="1501"/>
      <c r="M920" s="1611"/>
      <c r="N920" s="1012"/>
      <c r="O920" s="1012"/>
      <c r="P920" s="1012"/>
      <c r="Q920" s="1012"/>
      <c r="R920" s="1012"/>
      <c r="S920" s="317"/>
      <c r="T920" s="317"/>
      <c r="U920" s="317"/>
      <c r="V920" s="317"/>
      <c r="W920" s="739"/>
      <c r="X920" s="316">
        <f t="shared" si="110"/>
        <v>0</v>
      </c>
      <c r="Y920" s="1102"/>
      <c r="Z920" s="317"/>
      <c r="AA920" s="316"/>
      <c r="AB920" s="316"/>
      <c r="AC920" s="316"/>
      <c r="AD920" s="316"/>
      <c r="AE920" s="916"/>
      <c r="AF920" s="313"/>
    </row>
    <row r="921" spans="1:32" ht="29.25" x14ac:dyDescent="0.25">
      <c r="A921" s="124">
        <v>1</v>
      </c>
      <c r="B921" s="2230" t="s">
        <v>881</v>
      </c>
      <c r="D921" s="510" t="s">
        <v>366</v>
      </c>
      <c r="E921" s="433"/>
      <c r="F921" s="2228"/>
      <c r="G921" s="805"/>
      <c r="H921" s="805"/>
      <c r="I921" s="489">
        <f>I866</f>
        <v>9</v>
      </c>
      <c r="J921" s="145" t="e">
        <f t="shared" si="111"/>
        <v>#DIV/0!</v>
      </c>
      <c r="K921" s="1501"/>
      <c r="L921" s="1501"/>
      <c r="M921" s="1611"/>
      <c r="N921" s="1012"/>
      <c r="O921" s="1012"/>
      <c r="P921" s="1012"/>
      <c r="Q921" s="1012"/>
      <c r="R921" s="1012"/>
      <c r="S921" s="317"/>
      <c r="T921" s="317"/>
      <c r="U921" s="317"/>
      <c r="V921" s="317"/>
      <c r="W921" s="739"/>
      <c r="X921" s="316">
        <f t="shared" si="110"/>
        <v>0</v>
      </c>
      <c r="Y921" s="1102">
        <f>Y888+Y866</f>
        <v>0</v>
      </c>
      <c r="Z921" s="317"/>
      <c r="AA921" s="316"/>
      <c r="AB921" s="316"/>
      <c r="AC921" s="316"/>
      <c r="AD921" s="316"/>
      <c r="AE921" s="916"/>
      <c r="AF921" s="313"/>
    </row>
    <row r="922" spans="1:32" ht="29.25" x14ac:dyDescent="0.25">
      <c r="A922" s="124">
        <v>1</v>
      </c>
      <c r="B922" s="2230" t="s">
        <v>881</v>
      </c>
      <c r="D922" s="510" t="s">
        <v>354</v>
      </c>
      <c r="E922" s="433"/>
      <c r="F922" s="2228"/>
      <c r="G922" s="805"/>
      <c r="H922" s="805"/>
      <c r="I922" s="489">
        <f>I857+I889</f>
        <v>18</v>
      </c>
      <c r="J922" s="145" t="e">
        <f t="shared" si="111"/>
        <v>#DIV/0!</v>
      </c>
      <c r="K922" s="1501"/>
      <c r="L922" s="1501"/>
      <c r="M922" s="1611"/>
      <c r="N922" s="1012"/>
      <c r="O922" s="1012"/>
      <c r="P922" s="1012"/>
      <c r="Q922" s="1012"/>
      <c r="R922" s="1012"/>
      <c r="S922" s="317"/>
      <c r="T922" s="317"/>
      <c r="U922" s="317"/>
      <c r="V922" s="317"/>
      <c r="W922" s="738"/>
      <c r="X922" s="316">
        <f t="shared" si="110"/>
        <v>0</v>
      </c>
      <c r="Y922" s="1102"/>
      <c r="Z922" s="316"/>
      <c r="AA922" s="316"/>
      <c r="AB922" s="316"/>
      <c r="AC922" s="316"/>
      <c r="AD922" s="316"/>
      <c r="AE922" s="916"/>
      <c r="AF922" s="313"/>
    </row>
    <row r="923" spans="1:32" ht="29.25" x14ac:dyDescent="0.25">
      <c r="A923" s="124">
        <v>1</v>
      </c>
      <c r="B923" s="2230" t="s">
        <v>881</v>
      </c>
      <c r="D923" s="510" t="s">
        <v>355</v>
      </c>
      <c r="E923" s="1616"/>
      <c r="F923" s="1617"/>
      <c r="G923" s="1813"/>
      <c r="H923" s="3125"/>
      <c r="I923" s="210">
        <f>I892+I894+I860</f>
        <v>12</v>
      </c>
      <c r="J923" s="1618" t="e">
        <f t="shared" si="111"/>
        <v>#DIV/0!</v>
      </c>
      <c r="K923" s="1501"/>
      <c r="L923" s="1501"/>
      <c r="M923" s="1611"/>
      <c r="N923" s="1012"/>
      <c r="O923" s="1012"/>
      <c r="P923" s="1012"/>
      <c r="Q923" s="1012"/>
      <c r="R923" s="1012"/>
      <c r="S923" s="323"/>
      <c r="T923" s="323"/>
      <c r="U923" s="323"/>
      <c r="V923" s="323"/>
      <c r="W923" s="856">
        <f>S923/12*$D$4</f>
        <v>0</v>
      </c>
      <c r="X923" s="3486">
        <f t="shared" si="110"/>
        <v>14.054400000000001</v>
      </c>
      <c r="Y923" s="1118"/>
      <c r="Z923" s="319"/>
      <c r="AA923" s="319">
        <f>X923-W923</f>
        <v>14.054400000000001</v>
      </c>
      <c r="AB923" s="319"/>
      <c r="AC923" s="319"/>
      <c r="AD923" s="3486">
        <f>AD892+AD894+AD860+AD893</f>
        <v>14.054400000000001</v>
      </c>
      <c r="AE923" s="917"/>
      <c r="AF923" s="868"/>
    </row>
    <row r="924" spans="1:32" x14ac:dyDescent="0.25">
      <c r="A924" s="124">
        <v>1</v>
      </c>
      <c r="B924" s="2230" t="s">
        <v>881</v>
      </c>
      <c r="D924" s="1121" t="s">
        <v>134</v>
      </c>
      <c r="E924" s="1120"/>
      <c r="F924" s="1619"/>
      <c r="G924" s="1858"/>
      <c r="H924" s="808"/>
      <c r="I924" s="233">
        <f>I920+I921+I922*2.6+I923+I919*2.6</f>
        <v>154</v>
      </c>
      <c r="J924" s="808" t="e">
        <f t="shared" si="111"/>
        <v>#DIV/0!</v>
      </c>
      <c r="K924" s="1620"/>
      <c r="L924" s="1620"/>
      <c r="M924" s="1621"/>
      <c r="N924" s="1622"/>
      <c r="O924" s="1622"/>
      <c r="P924" s="1622"/>
      <c r="Q924" s="1622"/>
      <c r="R924" s="1622"/>
      <c r="S924" s="314"/>
      <c r="T924" s="314"/>
      <c r="U924" s="314"/>
      <c r="V924" s="314"/>
      <c r="W924" s="857">
        <f>W923+W895+W888+W879+W866+W862+W847</f>
        <v>0</v>
      </c>
      <c r="X924" s="3415">
        <f>AD924-AC924-Z924-Y924</f>
        <v>390.5605000000001</v>
      </c>
      <c r="Y924" s="761">
        <f>Y923+Y895+Y888+Y879+Y866+Y862+Y847</f>
        <v>0</v>
      </c>
      <c r="Z924" s="314">
        <f>Z923+Z895+Z888+Z879+Z866+Z862+Z847+Z918</f>
        <v>0.36399999999999999</v>
      </c>
      <c r="AA924" s="314">
        <f>AA923+AA895+AA888+AA879+AA866+AA862+AA847+AA918</f>
        <v>390.56050000000005</v>
      </c>
      <c r="AB924" s="314">
        <f>AB923+AB895+AB888+AB879+AB866+AB862+AB847+AB918</f>
        <v>0</v>
      </c>
      <c r="AC924" s="314">
        <f>AC923+AC895+AC888+AC879+AC866+AC862+AC847+AC918</f>
        <v>0</v>
      </c>
      <c r="AD924" s="3415">
        <f>AD923+AD895+AD888+AD879+AD861+AD847+AD918+AD866+AD919</f>
        <v>390.92450000000008</v>
      </c>
      <c r="AE924" s="918"/>
      <c r="AF924" s="846"/>
    </row>
    <row r="925" spans="1:32" x14ac:dyDescent="0.25">
      <c r="A925" s="124">
        <v>1</v>
      </c>
      <c r="B925" s="2230" t="s">
        <v>881</v>
      </c>
      <c r="D925" s="2" t="s">
        <v>28</v>
      </c>
      <c r="E925" s="430"/>
      <c r="F925" s="2"/>
      <c r="G925" s="228"/>
      <c r="H925" s="814"/>
      <c r="I925" s="174"/>
      <c r="J925" s="174"/>
      <c r="K925" s="1479"/>
      <c r="L925" s="1479"/>
      <c r="M925" s="876"/>
      <c r="N925" s="170"/>
      <c r="O925" s="170"/>
      <c r="P925" s="170"/>
      <c r="Q925" s="170"/>
      <c r="R925" s="170"/>
      <c r="S925" s="316"/>
      <c r="T925" s="316"/>
      <c r="U925" s="316"/>
      <c r="V925" s="316"/>
      <c r="W925" s="739"/>
      <c r="X925" s="316">
        <f t="shared" si="110"/>
        <v>0</v>
      </c>
      <c r="Y925" s="757"/>
      <c r="Z925" s="316"/>
      <c r="AA925" s="316"/>
      <c r="AB925" s="316"/>
      <c r="AC925" s="316"/>
      <c r="AD925" s="316"/>
      <c r="AE925" s="929"/>
      <c r="AF925" s="313"/>
    </row>
    <row r="926" spans="1:32" x14ac:dyDescent="0.25">
      <c r="A926" s="124">
        <v>1</v>
      </c>
      <c r="B926" s="2230" t="s">
        <v>881</v>
      </c>
      <c r="C926" s="2230" t="s">
        <v>810</v>
      </c>
      <c r="D926" s="490" t="s">
        <v>23</v>
      </c>
      <c r="E926" s="437"/>
      <c r="F926" s="174">
        <v>300</v>
      </c>
      <c r="G926" s="211"/>
      <c r="H926" s="110"/>
      <c r="I926" s="499">
        <v>0</v>
      </c>
      <c r="J926" s="110"/>
      <c r="K926" s="807"/>
      <c r="L926" s="139"/>
      <c r="M926" s="1130"/>
      <c r="N926" s="140"/>
      <c r="O926" s="476"/>
      <c r="P926" s="140" t="e">
        <f t="shared" ref="P926:P933" si="113">O926/N926*100</f>
        <v>#DIV/0!</v>
      </c>
      <c r="Q926" s="1125">
        <f t="shared" ref="Q926:Q932" si="114">ROUND(M926/F926,0)</f>
        <v>0</v>
      </c>
      <c r="R926" s="140" t="e">
        <f t="shared" ref="R926:R933" si="115">O926/$D$4*12/Q926</f>
        <v>#DIV/0!</v>
      </c>
      <c r="S926" s="316"/>
      <c r="T926" s="316"/>
      <c r="U926" s="316"/>
      <c r="V926" s="316"/>
      <c r="W926" s="739"/>
      <c r="X926" s="316">
        <f t="shared" si="110"/>
        <v>0</v>
      </c>
      <c r="Y926" s="757"/>
      <c r="Z926" s="316"/>
      <c r="AA926" s="316"/>
      <c r="AB926" s="316"/>
      <c r="AC926" s="316"/>
      <c r="AD926" s="316"/>
      <c r="AE926" s="925"/>
      <c r="AF926" s="313"/>
    </row>
    <row r="927" spans="1:32" x14ac:dyDescent="0.25">
      <c r="A927" s="124">
        <v>1</v>
      </c>
      <c r="B927" s="2230" t="s">
        <v>881</v>
      </c>
      <c r="C927" s="2230" t="s">
        <v>810</v>
      </c>
      <c r="D927" s="490" t="s">
        <v>22</v>
      </c>
      <c r="E927" s="437"/>
      <c r="F927" s="174">
        <v>300</v>
      </c>
      <c r="G927" s="211"/>
      <c r="H927" s="110"/>
      <c r="I927" s="499">
        <v>0</v>
      </c>
      <c r="J927" s="110"/>
      <c r="K927" s="807"/>
      <c r="L927" s="139"/>
      <c r="M927" s="1130"/>
      <c r="N927" s="140"/>
      <c r="O927" s="476"/>
      <c r="P927" s="140" t="e">
        <f t="shared" si="113"/>
        <v>#DIV/0!</v>
      </c>
      <c r="Q927" s="1125">
        <f t="shared" si="114"/>
        <v>0</v>
      </c>
      <c r="R927" s="140" t="e">
        <f t="shared" si="115"/>
        <v>#DIV/0!</v>
      </c>
      <c r="S927" s="316"/>
      <c r="T927" s="316"/>
      <c r="U927" s="316"/>
      <c r="V927" s="316"/>
      <c r="W927" s="739"/>
      <c r="X927" s="316">
        <f t="shared" si="110"/>
        <v>0</v>
      </c>
      <c r="Y927" s="757"/>
      <c r="Z927" s="316"/>
      <c r="AA927" s="316"/>
      <c r="AB927" s="316"/>
      <c r="AC927" s="316"/>
      <c r="AD927" s="316"/>
      <c r="AE927" s="925"/>
      <c r="AF927" s="313"/>
    </row>
    <row r="928" spans="1:32" x14ac:dyDescent="0.25">
      <c r="A928" s="124">
        <v>1</v>
      </c>
      <c r="B928" s="2230" t="s">
        <v>881</v>
      </c>
      <c r="C928" s="2230" t="s">
        <v>810</v>
      </c>
      <c r="D928" s="490" t="s">
        <v>161</v>
      </c>
      <c r="E928" s="437"/>
      <c r="F928" s="174">
        <v>300</v>
      </c>
      <c r="G928" s="211"/>
      <c r="H928" s="110"/>
      <c r="I928" s="499">
        <v>2</v>
      </c>
      <c r="J928" s="110"/>
      <c r="K928" s="807"/>
      <c r="L928" s="139"/>
      <c r="M928" s="1130"/>
      <c r="N928" s="140"/>
      <c r="O928" s="476">
        <v>10</v>
      </c>
      <c r="P928" s="140" t="e">
        <f t="shared" si="113"/>
        <v>#DIV/0!</v>
      </c>
      <c r="Q928" s="1125">
        <f t="shared" si="114"/>
        <v>0</v>
      </c>
      <c r="R928" s="140" t="e">
        <f t="shared" si="115"/>
        <v>#DIV/0!</v>
      </c>
      <c r="S928" s="316"/>
      <c r="T928" s="316"/>
      <c r="U928" s="316"/>
      <c r="V928" s="316"/>
      <c r="W928" s="739"/>
      <c r="X928" s="316">
        <f t="shared" si="110"/>
        <v>0</v>
      </c>
      <c r="Y928" s="757"/>
      <c r="Z928" s="316"/>
      <c r="AA928" s="316"/>
      <c r="AB928" s="316"/>
      <c r="AC928" s="316"/>
      <c r="AD928" s="316"/>
      <c r="AE928" s="925"/>
      <c r="AF928" s="313"/>
    </row>
    <row r="929" spans="1:32" x14ac:dyDescent="0.25">
      <c r="A929" s="124">
        <v>1</v>
      </c>
      <c r="B929" s="2230" t="s">
        <v>881</v>
      </c>
      <c r="C929" s="2230" t="s">
        <v>810</v>
      </c>
      <c r="D929" s="490" t="s">
        <v>20</v>
      </c>
      <c r="E929" s="437"/>
      <c r="F929" s="174">
        <v>300</v>
      </c>
      <c r="G929" s="211"/>
      <c r="H929" s="110"/>
      <c r="I929" s="499">
        <v>0</v>
      </c>
      <c r="J929" s="110"/>
      <c r="K929" s="807"/>
      <c r="L929" s="139"/>
      <c r="M929" s="1130"/>
      <c r="N929" s="140"/>
      <c r="O929" s="476"/>
      <c r="P929" s="140" t="e">
        <f t="shared" si="113"/>
        <v>#DIV/0!</v>
      </c>
      <c r="Q929" s="1125">
        <f t="shared" si="114"/>
        <v>0</v>
      </c>
      <c r="R929" s="140" t="e">
        <f t="shared" si="115"/>
        <v>#DIV/0!</v>
      </c>
      <c r="S929" s="316"/>
      <c r="T929" s="316"/>
      <c r="U929" s="316"/>
      <c r="V929" s="316"/>
      <c r="W929" s="739"/>
      <c r="X929" s="316">
        <f t="shared" si="110"/>
        <v>0</v>
      </c>
      <c r="Y929" s="757"/>
      <c r="Z929" s="316"/>
      <c r="AA929" s="316"/>
      <c r="AB929" s="316"/>
      <c r="AC929" s="316"/>
      <c r="AD929" s="316"/>
      <c r="AE929" s="925"/>
      <c r="AF929" s="313"/>
    </row>
    <row r="930" spans="1:32" x14ac:dyDescent="0.25">
      <c r="A930" s="124">
        <v>1</v>
      </c>
      <c r="B930" s="2230" t="s">
        <v>881</v>
      </c>
      <c r="C930" s="2230" t="s">
        <v>810</v>
      </c>
      <c r="D930" s="490" t="s">
        <v>10</v>
      </c>
      <c r="E930" s="437"/>
      <c r="F930" s="174">
        <v>300</v>
      </c>
      <c r="G930" s="211"/>
      <c r="H930" s="110"/>
      <c r="I930" s="499">
        <v>3</v>
      </c>
      <c r="J930" s="110"/>
      <c r="K930" s="807"/>
      <c r="L930" s="139"/>
      <c r="M930" s="1130"/>
      <c r="N930" s="140"/>
      <c r="O930" s="476">
        <v>25</v>
      </c>
      <c r="P930" s="140" t="e">
        <f t="shared" si="113"/>
        <v>#DIV/0!</v>
      </c>
      <c r="Q930" s="1072">
        <f t="shared" si="114"/>
        <v>0</v>
      </c>
      <c r="R930" s="140" t="e">
        <f t="shared" si="115"/>
        <v>#DIV/0!</v>
      </c>
      <c r="S930" s="316"/>
      <c r="T930" s="316"/>
      <c r="U930" s="316"/>
      <c r="V930" s="316"/>
      <c r="W930" s="739"/>
      <c r="X930" s="316">
        <f t="shared" si="110"/>
        <v>0</v>
      </c>
      <c r="Y930" s="757"/>
      <c r="Z930" s="316"/>
      <c r="AA930" s="316"/>
      <c r="AB930" s="316"/>
      <c r="AC930" s="316"/>
      <c r="AD930" s="316"/>
      <c r="AE930" s="925"/>
      <c r="AF930" s="313"/>
    </row>
    <row r="931" spans="1:32" x14ac:dyDescent="0.25">
      <c r="A931" s="124">
        <v>1</v>
      </c>
      <c r="B931" s="2230" t="s">
        <v>881</v>
      </c>
      <c r="C931" s="2230" t="s">
        <v>810</v>
      </c>
      <c r="D931" s="490" t="s">
        <v>18</v>
      </c>
      <c r="E931" s="437"/>
      <c r="F931" s="174">
        <v>300</v>
      </c>
      <c r="G931" s="211"/>
      <c r="H931" s="110"/>
      <c r="I931" s="499">
        <v>0</v>
      </c>
      <c r="J931" s="110"/>
      <c r="K931" s="807"/>
      <c r="L931" s="139"/>
      <c r="M931" s="1130"/>
      <c r="N931" s="140"/>
      <c r="O931" s="476"/>
      <c r="P931" s="140" t="e">
        <f t="shared" si="113"/>
        <v>#DIV/0!</v>
      </c>
      <c r="Q931" s="140">
        <f t="shared" si="114"/>
        <v>0</v>
      </c>
      <c r="R931" s="140" t="e">
        <f t="shared" si="115"/>
        <v>#DIV/0!</v>
      </c>
      <c r="S931" s="316"/>
      <c r="T931" s="316"/>
      <c r="U931" s="316"/>
      <c r="V931" s="316"/>
      <c r="W931" s="739"/>
      <c r="X931" s="316">
        <f t="shared" si="110"/>
        <v>0</v>
      </c>
      <c r="Y931" s="757"/>
      <c r="Z931" s="316"/>
      <c r="AA931" s="316"/>
      <c r="AB931" s="316"/>
      <c r="AC931" s="316"/>
      <c r="AD931" s="316"/>
      <c r="AE931" s="925"/>
      <c r="AF931" s="313"/>
    </row>
    <row r="932" spans="1:32" x14ac:dyDescent="0.25">
      <c r="A932" s="124">
        <v>1</v>
      </c>
      <c r="B932" s="2230" t="s">
        <v>881</v>
      </c>
      <c r="C932" s="2230" t="s">
        <v>810</v>
      </c>
      <c r="D932" s="490" t="s">
        <v>6</v>
      </c>
      <c r="E932" s="437"/>
      <c r="F932" s="174">
        <v>300</v>
      </c>
      <c r="G932" s="211"/>
      <c r="H932" s="110"/>
      <c r="I932" s="499">
        <v>0</v>
      </c>
      <c r="J932" s="110"/>
      <c r="K932" s="807"/>
      <c r="L932" s="139"/>
      <c r="M932" s="1130"/>
      <c r="N932" s="140"/>
      <c r="O932" s="476"/>
      <c r="P932" s="140" t="e">
        <f t="shared" si="113"/>
        <v>#DIV/0!</v>
      </c>
      <c r="Q932" s="140">
        <f t="shared" si="114"/>
        <v>0</v>
      </c>
      <c r="R932" s="140" t="e">
        <f t="shared" si="115"/>
        <v>#DIV/0!</v>
      </c>
      <c r="S932" s="316"/>
      <c r="T932" s="316"/>
      <c r="U932" s="316"/>
      <c r="V932" s="316"/>
      <c r="W932" s="739"/>
      <c r="X932" s="316">
        <f t="shared" si="110"/>
        <v>0</v>
      </c>
      <c r="Y932" s="757"/>
      <c r="Z932" s="316"/>
      <c r="AA932" s="316"/>
      <c r="AB932" s="316"/>
      <c r="AC932" s="316"/>
      <c r="AD932" s="316"/>
      <c r="AE932" s="925"/>
      <c r="AF932" s="313"/>
    </row>
    <row r="933" spans="1:32" x14ac:dyDescent="0.25">
      <c r="A933" s="124">
        <v>1</v>
      </c>
      <c r="B933" s="2230" t="s">
        <v>881</v>
      </c>
      <c r="C933" s="2230" t="s">
        <v>810</v>
      </c>
      <c r="D933" s="132" t="s">
        <v>75</v>
      </c>
      <c r="E933" s="1141"/>
      <c r="F933" s="1623"/>
      <c r="G933" s="209"/>
      <c r="H933" s="1624"/>
      <c r="I933" s="1624">
        <f>SUM(I926:I932)</f>
        <v>5</v>
      </c>
      <c r="J933" s="1624" t="e">
        <f>I933/H933*100</f>
        <v>#DIV/0!</v>
      </c>
      <c r="K933" s="186">
        <f>IF(G933=0,0,M933/G933)</f>
        <v>0</v>
      </c>
      <c r="L933" s="186">
        <f>O933/I933</f>
        <v>7</v>
      </c>
      <c r="M933" s="1625">
        <f>SUM(M926:M932)</f>
        <v>0</v>
      </c>
      <c r="N933" s="1624">
        <f>SUM(N926:N932)</f>
        <v>0</v>
      </c>
      <c r="O933" s="1624">
        <f>SUM(O926:O932)</f>
        <v>35</v>
      </c>
      <c r="P933" s="140" t="e">
        <f t="shared" si="113"/>
        <v>#DIV/0!</v>
      </c>
      <c r="Q933" s="1314">
        <f>SUM(Q926:Q932)</f>
        <v>0</v>
      </c>
      <c r="R933" s="140" t="e">
        <f t="shared" si="115"/>
        <v>#DIV/0!</v>
      </c>
      <c r="S933" s="316"/>
      <c r="T933" s="316"/>
      <c r="U933" s="316"/>
      <c r="V933" s="316"/>
      <c r="W933" s="739"/>
      <c r="X933" s="316">
        <f t="shared" si="110"/>
        <v>0</v>
      </c>
      <c r="Y933" s="757"/>
      <c r="Z933" s="316"/>
      <c r="AA933" s="316"/>
      <c r="AB933" s="316"/>
      <c r="AC933" s="316"/>
      <c r="AD933" s="316"/>
      <c r="AE933" s="1626"/>
      <c r="AF933" s="313"/>
    </row>
    <row r="934" spans="1:32" x14ac:dyDescent="0.25">
      <c r="A934" s="124">
        <v>1</v>
      </c>
      <c r="B934" s="2230" t="s">
        <v>881</v>
      </c>
      <c r="D934" s="1329" t="s">
        <v>16</v>
      </c>
      <c r="E934" s="1330"/>
      <c r="F934" s="1623"/>
      <c r="G934" s="209"/>
      <c r="H934" s="1624"/>
      <c r="I934" s="1624"/>
      <c r="J934" s="1624"/>
      <c r="K934" s="186"/>
      <c r="L934" s="186"/>
      <c r="M934" s="1625"/>
      <c r="N934" s="1624"/>
      <c r="O934" s="1624"/>
      <c r="P934" s="140"/>
      <c r="Q934" s="140"/>
      <c r="R934" s="140"/>
      <c r="S934" s="316"/>
      <c r="T934" s="316"/>
      <c r="U934" s="316"/>
      <c r="V934" s="316"/>
      <c r="W934" s="739"/>
      <c r="X934" s="316">
        <f t="shared" si="110"/>
        <v>0</v>
      </c>
      <c r="Y934" s="757"/>
      <c r="Z934" s="316"/>
      <c r="AA934" s="316"/>
      <c r="AB934" s="316"/>
      <c r="AC934" s="316"/>
      <c r="AD934" s="316"/>
      <c r="AE934" s="1626"/>
      <c r="AF934" s="313"/>
    </row>
    <row r="935" spans="1:32" s="134" customFormat="1" ht="30" x14ac:dyDescent="0.25">
      <c r="A935" s="124">
        <v>1</v>
      </c>
      <c r="B935" s="2230" t="s">
        <v>881</v>
      </c>
      <c r="C935" s="2230" t="s">
        <v>793</v>
      </c>
      <c r="D935" s="119" t="s">
        <v>416</v>
      </c>
      <c r="E935" s="406"/>
      <c r="F935" s="3">
        <v>240</v>
      </c>
      <c r="G935" s="207"/>
      <c r="H935" s="110"/>
      <c r="I935" s="499">
        <v>0</v>
      </c>
      <c r="J935" s="110"/>
      <c r="K935" s="807"/>
      <c r="L935" s="139"/>
      <c r="M935" s="1130"/>
      <c r="N935" s="140"/>
      <c r="O935" s="476"/>
      <c r="P935" s="140" t="e">
        <f>O935/N935*100</f>
        <v>#DIV/0!</v>
      </c>
      <c r="Q935" s="1086">
        <f>ROUND(M935/F935,0)</f>
        <v>0</v>
      </c>
      <c r="R935" s="140" t="e">
        <f>O935/$D$4*12/Q935</f>
        <v>#DIV/0!</v>
      </c>
      <c r="S935" s="316"/>
      <c r="T935" s="316"/>
      <c r="U935" s="316"/>
      <c r="V935" s="316"/>
      <c r="W935" s="739"/>
      <c r="X935" s="316">
        <f t="shared" si="110"/>
        <v>0</v>
      </c>
      <c r="Y935" s="757"/>
      <c r="Z935" s="316"/>
      <c r="AA935" s="316"/>
      <c r="AB935" s="316"/>
      <c r="AC935" s="316"/>
      <c r="AD935" s="316"/>
      <c r="AE935" s="925"/>
      <c r="AF935" s="313"/>
    </row>
    <row r="936" spans="1:32" s="134" customFormat="1" x14ac:dyDescent="0.25">
      <c r="A936" s="124"/>
      <c r="B936" s="2230" t="s">
        <v>881</v>
      </c>
      <c r="C936" s="2230" t="s">
        <v>793</v>
      </c>
      <c r="D936" s="119" t="s">
        <v>44</v>
      </c>
      <c r="E936" s="406"/>
      <c r="F936" s="3">
        <v>240</v>
      </c>
      <c r="G936" s="207"/>
      <c r="H936" s="110"/>
      <c r="I936" s="499">
        <v>1</v>
      </c>
      <c r="J936" s="110"/>
      <c r="K936" s="807"/>
      <c r="L936" s="139"/>
      <c r="M936" s="1130"/>
      <c r="N936" s="140"/>
      <c r="O936" s="476">
        <v>11</v>
      </c>
      <c r="P936" s="140" t="e">
        <f>O936/N936*100</f>
        <v>#DIV/0!</v>
      </c>
      <c r="Q936" s="1086">
        <f>ROUND(M936/F936,0)</f>
        <v>0</v>
      </c>
      <c r="R936" s="140" t="e">
        <f>O936/$D$4*12/Q936</f>
        <v>#DIV/0!</v>
      </c>
      <c r="S936" s="316"/>
      <c r="T936" s="316"/>
      <c r="U936" s="316"/>
      <c r="V936" s="316"/>
      <c r="W936" s="739"/>
      <c r="X936" s="316">
        <f t="shared" si="110"/>
        <v>0</v>
      </c>
      <c r="Y936" s="757"/>
      <c r="Z936" s="316"/>
      <c r="AA936" s="316"/>
      <c r="AB936" s="316"/>
      <c r="AC936" s="316"/>
      <c r="AD936" s="316"/>
      <c r="AE936" s="925"/>
      <c r="AF936" s="313"/>
    </row>
    <row r="937" spans="1:32" x14ac:dyDescent="0.25">
      <c r="A937" s="124">
        <v>1</v>
      </c>
      <c r="B937" s="2230" t="s">
        <v>881</v>
      </c>
      <c r="C937" s="2230" t="s">
        <v>793</v>
      </c>
      <c r="D937" s="1627" t="s">
        <v>176</v>
      </c>
      <c r="E937" s="1253"/>
      <c r="F937" s="1628"/>
      <c r="G937" s="210"/>
      <c r="H937" s="1629"/>
      <c r="I937" s="1629">
        <f>SUM(I935:I936)</f>
        <v>1</v>
      </c>
      <c r="J937" s="116" t="e">
        <f t="shared" ref="J937:J942" si="116">I937/H937*100</f>
        <v>#DIV/0!</v>
      </c>
      <c r="K937" s="1479">
        <f>IF(G937=0,0,M937/G937)</f>
        <v>0</v>
      </c>
      <c r="L937" s="1080">
        <f>O937/I937</f>
        <v>11</v>
      </c>
      <c r="M937" s="1630">
        <f>SUM(M935:M936)</f>
        <v>0</v>
      </c>
      <c r="N937" s="1629">
        <f>SUM(N935:N936)</f>
        <v>0</v>
      </c>
      <c r="O937" s="1629">
        <f>SUM(O935:O936)</f>
        <v>11</v>
      </c>
      <c r="P937" s="267" t="e">
        <f>O937/N937*100</f>
        <v>#DIV/0!</v>
      </c>
      <c r="Q937" s="1314">
        <f>SUM(Q935:Q936)</f>
        <v>0</v>
      </c>
      <c r="R937" s="267" t="e">
        <f>O937/$D$4*12/Q937</f>
        <v>#DIV/0!</v>
      </c>
      <c r="S937" s="317"/>
      <c r="T937" s="317"/>
      <c r="U937" s="317"/>
      <c r="V937" s="317"/>
      <c r="W937" s="855"/>
      <c r="X937" s="317">
        <f t="shared" si="110"/>
        <v>0</v>
      </c>
      <c r="Y937" s="1102"/>
      <c r="Z937" s="317"/>
      <c r="AA937" s="317"/>
      <c r="AB937" s="317"/>
      <c r="AC937" s="317"/>
      <c r="AD937" s="317"/>
      <c r="AE937" s="1631"/>
      <c r="AF937" s="841"/>
    </row>
    <row r="938" spans="1:32" ht="29.25" x14ac:dyDescent="0.25">
      <c r="A938" s="124">
        <v>1</v>
      </c>
      <c r="B938" s="2230" t="s">
        <v>881</v>
      </c>
      <c r="D938" s="1258" t="s">
        <v>201</v>
      </c>
      <c r="E938" s="1258"/>
      <c r="F938" s="1258"/>
      <c r="G938" s="239"/>
      <c r="H938" s="1632"/>
      <c r="I938" s="1632">
        <f>SUM(I937,I933)</f>
        <v>6</v>
      </c>
      <c r="J938" s="1604" t="e">
        <f t="shared" si="116"/>
        <v>#DIV/0!</v>
      </c>
      <c r="K938" s="1155">
        <f>IF(G938=0,0,M938/G938)</f>
        <v>0</v>
      </c>
      <c r="L938" s="1080">
        <f>O938/I938</f>
        <v>7.666666666666667</v>
      </c>
      <c r="M938" s="1632">
        <f>SUM(M937,M933)</f>
        <v>0</v>
      </c>
      <c r="N938" s="1632">
        <f>SUM(N937,N933)</f>
        <v>0</v>
      </c>
      <c r="O938" s="1632">
        <f>SUM(O937,O933)</f>
        <v>46</v>
      </c>
      <c r="P938" s="1157" t="e">
        <f>O938/N938*100</f>
        <v>#DIV/0!</v>
      </c>
      <c r="Q938" s="168">
        <f>SUM(Q937,Q933)</f>
        <v>0</v>
      </c>
      <c r="R938" s="1173" t="e">
        <f>O938/$D$4*12/Q938</f>
        <v>#DIV/0!</v>
      </c>
      <c r="S938" s="314"/>
      <c r="T938" s="314"/>
      <c r="U938" s="314"/>
      <c r="V938" s="314"/>
      <c r="W938" s="859">
        <f>S938/12*$D$4+(T938-S938)/11*3+(U938-T938)/10*2+(V938-U938)/9*1</f>
        <v>0</v>
      </c>
      <c r="X938" s="3556">
        <f t="shared" si="110"/>
        <v>115.27517000000002</v>
      </c>
      <c r="Y938" s="761"/>
      <c r="Z938" s="321"/>
      <c r="AA938" s="321">
        <f>X938-W938</f>
        <v>115.27517000000002</v>
      </c>
      <c r="AB938" s="321"/>
      <c r="AC938" s="321"/>
      <c r="AD938" s="3556">
        <v>115.27517000000002</v>
      </c>
      <c r="AE938" s="925"/>
      <c r="AF938" s="313"/>
    </row>
    <row r="939" spans="1:32" ht="31.5" x14ac:dyDescent="0.25">
      <c r="A939" s="124">
        <v>1</v>
      </c>
      <c r="B939" s="2230" t="s">
        <v>881</v>
      </c>
      <c r="D939" s="299" t="s">
        <v>189</v>
      </c>
      <c r="E939" s="3043"/>
      <c r="F939" s="3042"/>
      <c r="G939" s="283"/>
      <c r="H939" s="515"/>
      <c r="I939" s="2037"/>
      <c r="J939" s="2037" t="e">
        <f t="shared" si="116"/>
        <v>#DIV/0!</v>
      </c>
      <c r="K939" s="1155"/>
      <c r="L939" s="3039"/>
      <c r="M939" s="3036"/>
      <c r="N939" s="3036"/>
      <c r="O939" s="3036"/>
      <c r="P939" s="1263"/>
      <c r="Q939" s="3037"/>
      <c r="R939" s="1263"/>
      <c r="S939" s="318"/>
      <c r="T939" s="318"/>
      <c r="U939" s="318"/>
      <c r="V939" s="318"/>
      <c r="W939" s="862"/>
      <c r="X939" s="321">
        <f t="shared" si="110"/>
        <v>0</v>
      </c>
      <c r="Y939" s="1265"/>
      <c r="Z939" s="324"/>
      <c r="AA939" s="321">
        <f>X939-W939</f>
        <v>0</v>
      </c>
      <c r="AB939" s="321"/>
      <c r="AC939" s="324"/>
      <c r="AD939" s="321"/>
      <c r="AE939" s="925"/>
      <c r="AF939" s="313"/>
    </row>
    <row r="940" spans="1:32" s="2230" customFormat="1" ht="31.5" x14ac:dyDescent="0.25">
      <c r="A940" s="2230">
        <v>1</v>
      </c>
      <c r="B940" s="2230" t="s">
        <v>881</v>
      </c>
      <c r="D940" s="3035" t="s">
        <v>273</v>
      </c>
      <c r="E940" s="435"/>
      <c r="F940" s="689"/>
      <c r="G940" s="1966"/>
      <c r="H940" s="2028"/>
      <c r="I940" s="1451"/>
      <c r="J940" s="174" t="e">
        <f t="shared" si="116"/>
        <v>#DIV/0!</v>
      </c>
      <c r="K940" s="1114"/>
      <c r="L940" s="2021"/>
      <c r="M940" s="2028"/>
      <c r="N940" s="2028"/>
      <c r="O940" s="515"/>
      <c r="P940" s="140"/>
      <c r="Q940" s="1314"/>
      <c r="R940" s="140"/>
      <c r="S940" s="316"/>
      <c r="T940" s="316"/>
      <c r="U940" s="316"/>
      <c r="V940" s="316"/>
      <c r="W940" s="2218"/>
      <c r="X940" s="316">
        <f t="shared" si="110"/>
        <v>0</v>
      </c>
      <c r="Y940" s="1251"/>
      <c r="Z940" s="316"/>
      <c r="AA940" s="316"/>
      <c r="AB940" s="317"/>
      <c r="AC940" s="316"/>
      <c r="AD940" s="316"/>
      <c r="AE940" s="925"/>
      <c r="AF940" s="313"/>
    </row>
    <row r="941" spans="1:32" s="2230" customFormat="1" ht="31.5" x14ac:dyDescent="0.25">
      <c r="B941" s="2230" t="s">
        <v>881</v>
      </c>
      <c r="D941" s="3035" t="s">
        <v>722</v>
      </c>
      <c r="E941" s="435"/>
      <c r="F941" s="689"/>
      <c r="G941" s="1966"/>
      <c r="H941" s="1733"/>
      <c r="I941" s="2226">
        <v>2</v>
      </c>
      <c r="J941" s="1451" t="e">
        <f t="shared" si="116"/>
        <v>#DIV/0!</v>
      </c>
      <c r="K941" s="1114"/>
      <c r="L941" s="1791"/>
      <c r="M941" s="1635"/>
      <c r="N941" s="515"/>
      <c r="O941" s="2028"/>
      <c r="P941" s="140"/>
      <c r="Q941" s="1241"/>
      <c r="R941" s="140"/>
      <c r="S941" s="318"/>
      <c r="T941" s="318"/>
      <c r="U941" s="318"/>
      <c r="V941" s="318"/>
      <c r="W941" s="856"/>
      <c r="X941" s="318">
        <f t="shared" si="110"/>
        <v>0</v>
      </c>
      <c r="Y941" s="1251"/>
      <c r="Z941" s="318"/>
      <c r="AA941" s="316"/>
      <c r="AB941" s="317"/>
      <c r="AC941" s="318"/>
      <c r="AD941" s="318"/>
      <c r="AE941" s="1037"/>
      <c r="AF941" s="842"/>
    </row>
    <row r="942" spans="1:32" s="2230" customFormat="1" ht="16.5" thickBot="1" x14ac:dyDescent="0.3">
      <c r="B942" s="2230" t="s">
        <v>881</v>
      </c>
      <c r="D942" s="3035" t="s">
        <v>210</v>
      </c>
      <c r="E942" s="3044"/>
      <c r="F942" s="1634"/>
      <c r="G942" s="3041"/>
      <c r="H942" s="3040"/>
      <c r="I942" s="3040">
        <f>SUM(I939:I941)</f>
        <v>2</v>
      </c>
      <c r="J942" s="3040" t="e">
        <f t="shared" si="116"/>
        <v>#DIV/0!</v>
      </c>
      <c r="K942" s="3038"/>
      <c r="L942" s="3367"/>
      <c r="M942" s="3040"/>
      <c r="N942" s="3040"/>
      <c r="O942" s="3040"/>
      <c r="P942" s="1789"/>
      <c r="Q942" s="3045"/>
      <c r="R942" s="1072"/>
      <c r="S942" s="397"/>
      <c r="T942" s="397"/>
      <c r="U942" s="397"/>
      <c r="V942" s="397"/>
      <c r="W942" s="3046">
        <f>S942/12*$D$4+(T942-S942)/11*3+(U942-T942)/10*2+(V942-U942)/9*1</f>
        <v>0</v>
      </c>
      <c r="X942" s="3562">
        <f t="shared" si="110"/>
        <v>13.71504</v>
      </c>
      <c r="Y942" s="1512"/>
      <c r="Z942" s="397"/>
      <c r="AA942" s="872">
        <f>X942-W942</f>
        <v>13.71504</v>
      </c>
      <c r="AB942" s="397"/>
      <c r="AC942" s="397">
        <v>0</v>
      </c>
      <c r="AD942" s="3562">
        <v>13.71504</v>
      </c>
      <c r="AE942" s="1636"/>
      <c r="AF942" s="852"/>
    </row>
    <row r="943" spans="1:32" ht="15.75" thickBot="1" x14ac:dyDescent="0.3">
      <c r="A943" s="124">
        <v>1</v>
      </c>
      <c r="B943" s="2230" t="s">
        <v>881</v>
      </c>
      <c r="D943" s="1637" t="s">
        <v>370</v>
      </c>
      <c r="E943" s="1638"/>
      <c r="F943" s="1637"/>
      <c r="G943" s="216"/>
      <c r="H943" s="1490"/>
      <c r="I943" s="1490"/>
      <c r="J943" s="1490"/>
      <c r="K943" s="1449"/>
      <c r="L943" s="1449"/>
      <c r="M943" s="1491"/>
      <c r="N943" s="1490"/>
      <c r="O943" s="1490">
        <f>SUM(O938,O924,O845)</f>
        <v>3697</v>
      </c>
      <c r="P943" s="1490"/>
      <c r="Q943" s="1490"/>
      <c r="R943" s="1490"/>
      <c r="S943" s="322"/>
      <c r="T943" s="322"/>
      <c r="U943" s="322"/>
      <c r="V943" s="322"/>
      <c r="W943" s="740">
        <f t="shared" ref="W943:AC943" si="117">SUM(W942,W938,W924,W845)</f>
        <v>0</v>
      </c>
      <c r="X943" s="143">
        <f t="shared" si="110"/>
        <v>24822.400929999996</v>
      </c>
      <c r="Y943" s="762">
        <f t="shared" si="117"/>
        <v>0</v>
      </c>
      <c r="Z943" s="143">
        <f t="shared" si="117"/>
        <v>0.36399999999999999</v>
      </c>
      <c r="AA943" s="322">
        <f t="shared" si="117"/>
        <v>24822.400929999996</v>
      </c>
      <c r="AB943" s="322">
        <f t="shared" si="117"/>
        <v>0</v>
      </c>
      <c r="AC943" s="322">
        <f t="shared" si="117"/>
        <v>-404.43064999999996</v>
      </c>
      <c r="AD943" s="143">
        <f>SUM(AD942,AD938,AD924,AD845)</f>
        <v>24418.334279999999</v>
      </c>
      <c r="AE943" s="1492"/>
      <c r="AF943" s="843"/>
    </row>
    <row r="944" spans="1:32" x14ac:dyDescent="0.25">
      <c r="A944" s="124">
        <v>1</v>
      </c>
      <c r="D944" s="1639"/>
      <c r="E944" s="1640"/>
      <c r="F944" s="1639"/>
      <c r="G944" s="220"/>
      <c r="H944" s="1641"/>
      <c r="I944" s="1641"/>
      <c r="J944" s="1641"/>
      <c r="K944" s="1642"/>
      <c r="L944" s="1642"/>
      <c r="M944" s="1643"/>
      <c r="N944" s="1644"/>
      <c r="O944" s="1644"/>
      <c r="P944" s="1644"/>
      <c r="Q944" s="1644"/>
      <c r="R944" s="1644"/>
      <c r="S944" s="315"/>
      <c r="T944" s="315"/>
      <c r="U944" s="315"/>
      <c r="V944" s="315"/>
      <c r="W944" s="738"/>
      <c r="X944" s="315">
        <f t="shared" si="110"/>
        <v>0</v>
      </c>
      <c r="Y944" s="760"/>
      <c r="Z944" s="315"/>
      <c r="AA944" s="315"/>
      <c r="AB944" s="315"/>
      <c r="AC944" s="315"/>
      <c r="AD944" s="315"/>
      <c r="AE944" s="1453"/>
      <c r="AF944" s="354"/>
    </row>
    <row r="945" spans="1:32" ht="57.75" x14ac:dyDescent="0.25">
      <c r="A945" s="124">
        <v>1</v>
      </c>
      <c r="B945" s="2230" t="s">
        <v>817</v>
      </c>
      <c r="D945" s="1062" t="s">
        <v>766</v>
      </c>
      <c r="E945" s="1062"/>
      <c r="F945" s="689"/>
      <c r="G945" s="209"/>
      <c r="H945" s="514"/>
      <c r="I945" s="514"/>
      <c r="J945" s="514"/>
      <c r="K945" s="1479"/>
      <c r="L945" s="1479"/>
      <c r="M945" s="1645"/>
      <c r="N945" s="109"/>
      <c r="O945" s="109"/>
      <c r="P945" s="109"/>
      <c r="Q945" s="109"/>
      <c r="R945" s="109"/>
      <c r="S945" s="316"/>
      <c r="T945" s="316"/>
      <c r="U945" s="316"/>
      <c r="V945" s="316"/>
      <c r="W945" s="739"/>
      <c r="X945" s="316">
        <f t="shared" si="110"/>
        <v>0</v>
      </c>
      <c r="Y945" s="757"/>
      <c r="Z945" s="316"/>
      <c r="AA945" s="316"/>
      <c r="AB945" s="316"/>
      <c r="AC945" s="316"/>
      <c r="AD945" s="316"/>
      <c r="AE945" s="925"/>
      <c r="AF945" s="313"/>
    </row>
    <row r="946" spans="1:32" x14ac:dyDescent="0.25">
      <c r="A946" s="124">
        <v>1</v>
      </c>
      <c r="B946" s="2230" t="s">
        <v>817</v>
      </c>
      <c r="D946" s="1480" t="s">
        <v>5</v>
      </c>
      <c r="E946" s="1481"/>
      <c r="F946" s="1480"/>
      <c r="G946" s="209"/>
      <c r="H946" s="109"/>
      <c r="I946" s="109"/>
      <c r="J946" s="109"/>
      <c r="K946" s="1479"/>
      <c r="L946" s="1479"/>
      <c r="M946" s="514"/>
      <c r="N946" s="514"/>
      <c r="O946" s="514"/>
      <c r="P946" s="514"/>
      <c r="Q946" s="514"/>
      <c r="R946" s="514"/>
      <c r="S946" s="316"/>
      <c r="T946" s="316"/>
      <c r="U946" s="316"/>
      <c r="V946" s="316"/>
      <c r="W946" s="739"/>
      <c r="X946" s="316">
        <f t="shared" si="110"/>
        <v>0</v>
      </c>
      <c r="Y946" s="757"/>
      <c r="Z946" s="316"/>
      <c r="AA946" s="316"/>
      <c r="AB946" s="316"/>
      <c r="AC946" s="316"/>
      <c r="AD946" s="316"/>
      <c r="AE946" s="904"/>
      <c r="AF946" s="313"/>
    </row>
    <row r="947" spans="1:32" x14ac:dyDescent="0.25">
      <c r="A947" s="124">
        <v>1</v>
      </c>
      <c r="B947" s="2230" t="s">
        <v>817</v>
      </c>
      <c r="C947" s="2230" t="s">
        <v>792</v>
      </c>
      <c r="D947" s="3" t="s">
        <v>23</v>
      </c>
      <c r="E947" s="1070" t="s">
        <v>281</v>
      </c>
      <c r="F947" s="1446">
        <v>340</v>
      </c>
      <c r="G947" s="211"/>
      <c r="H947" s="110"/>
      <c r="I947" s="499">
        <v>18</v>
      </c>
      <c r="J947" s="110"/>
      <c r="K947" s="807"/>
      <c r="L947" s="139"/>
      <c r="M947" s="140"/>
      <c r="N947" s="140"/>
      <c r="O947" s="476">
        <v>81</v>
      </c>
      <c r="P947" s="140" t="e">
        <f t="shared" ref="P947:P952" si="118">O947/N947*100</f>
        <v>#DIV/0!</v>
      </c>
      <c r="Q947" s="1125">
        <f>ROUND(M947/F947,0)</f>
        <v>0</v>
      </c>
      <c r="R947" s="140" t="e">
        <f t="shared" ref="R947:R952" si="119">O947/$D$4*12/Q947</f>
        <v>#DIV/0!</v>
      </c>
      <c r="S947" s="316"/>
      <c r="T947" s="316"/>
      <c r="U947" s="316"/>
      <c r="V947" s="316"/>
      <c r="W947" s="739"/>
      <c r="X947" s="316">
        <f t="shared" si="110"/>
        <v>0</v>
      </c>
      <c r="Y947" s="757"/>
      <c r="Z947" s="316"/>
      <c r="AA947" s="316"/>
      <c r="AB947" s="316"/>
      <c r="AC947" s="316"/>
      <c r="AD947" s="316"/>
      <c r="AE947" s="925"/>
      <c r="AF947" s="313"/>
    </row>
    <row r="948" spans="1:32" x14ac:dyDescent="0.25">
      <c r="A948" s="124">
        <v>1</v>
      </c>
      <c r="B948" s="2230" t="s">
        <v>817</v>
      </c>
      <c r="C948" s="2230" t="s">
        <v>792</v>
      </c>
      <c r="D948" s="1646" t="s">
        <v>8</v>
      </c>
      <c r="E948" s="1070" t="s">
        <v>281</v>
      </c>
      <c r="F948" s="1446">
        <v>340</v>
      </c>
      <c r="G948" s="211"/>
      <c r="H948" s="110"/>
      <c r="I948" s="499">
        <v>19</v>
      </c>
      <c r="J948" s="110"/>
      <c r="K948" s="807"/>
      <c r="L948" s="139"/>
      <c r="M948" s="140"/>
      <c r="N948" s="140"/>
      <c r="O948" s="476">
        <v>113</v>
      </c>
      <c r="P948" s="140" t="e">
        <f t="shared" si="118"/>
        <v>#DIV/0!</v>
      </c>
      <c r="Q948" s="1125">
        <f>ROUND(M948/F948,0)</f>
        <v>0</v>
      </c>
      <c r="R948" s="140" t="e">
        <f t="shared" si="119"/>
        <v>#DIV/0!</v>
      </c>
      <c r="S948" s="316"/>
      <c r="T948" s="316"/>
      <c r="U948" s="316"/>
      <c r="V948" s="316"/>
      <c r="W948" s="739"/>
      <c r="X948" s="316">
        <f t="shared" si="110"/>
        <v>0</v>
      </c>
      <c r="Y948" s="757"/>
      <c r="Z948" s="316"/>
      <c r="AA948" s="316">
        <f>X945-X948</f>
        <v>0</v>
      </c>
      <c r="AB948" s="316"/>
      <c r="AC948" s="316"/>
      <c r="AD948" s="316"/>
      <c r="AE948" s="925"/>
      <c r="AF948" s="313"/>
    </row>
    <row r="949" spans="1:32" x14ac:dyDescent="0.25">
      <c r="A949" s="124">
        <v>1</v>
      </c>
      <c r="B949" s="2230" t="s">
        <v>817</v>
      </c>
      <c r="C949" s="2230" t="s">
        <v>792</v>
      </c>
      <c r="D949" s="1646" t="s">
        <v>10</v>
      </c>
      <c r="E949" s="1070" t="s">
        <v>281</v>
      </c>
      <c r="F949" s="1446">
        <v>340</v>
      </c>
      <c r="G949" s="211"/>
      <c r="H949" s="110"/>
      <c r="I949" s="499">
        <v>26</v>
      </c>
      <c r="J949" s="110"/>
      <c r="K949" s="807"/>
      <c r="L949" s="139"/>
      <c r="M949" s="140"/>
      <c r="N949" s="140"/>
      <c r="O949" s="476">
        <v>210</v>
      </c>
      <c r="P949" s="140" t="e">
        <f t="shared" si="118"/>
        <v>#DIV/0!</v>
      </c>
      <c r="Q949" s="1125">
        <f>ROUND(M949/F949,0)</f>
        <v>0</v>
      </c>
      <c r="R949" s="140" t="e">
        <f t="shared" si="119"/>
        <v>#DIV/0!</v>
      </c>
      <c r="S949" s="316"/>
      <c r="T949" s="316"/>
      <c r="U949" s="316"/>
      <c r="V949" s="316"/>
      <c r="W949" s="739"/>
      <c r="X949" s="316">
        <f t="shared" si="110"/>
        <v>0</v>
      </c>
      <c r="Y949" s="757"/>
      <c r="Z949" s="316"/>
      <c r="AA949" s="316"/>
      <c r="AB949" s="316"/>
      <c r="AC949" s="316"/>
      <c r="AD949" s="316"/>
      <c r="AE949" s="925"/>
      <c r="AF949" s="313"/>
    </row>
    <row r="950" spans="1:32" x14ac:dyDescent="0.25">
      <c r="A950" s="124">
        <v>1</v>
      </c>
      <c r="B950" s="2230" t="s">
        <v>817</v>
      </c>
      <c r="C950" s="2230" t="s">
        <v>792</v>
      </c>
      <c r="D950" s="1646" t="s">
        <v>6</v>
      </c>
      <c r="E950" s="1070" t="s">
        <v>281</v>
      </c>
      <c r="F950" s="1446">
        <v>340</v>
      </c>
      <c r="G950" s="211"/>
      <c r="H950" s="110"/>
      <c r="I950" s="499">
        <v>35</v>
      </c>
      <c r="J950" s="110"/>
      <c r="K950" s="807"/>
      <c r="L950" s="139"/>
      <c r="M950" s="140"/>
      <c r="N950" s="140"/>
      <c r="O950" s="476">
        <v>215</v>
      </c>
      <c r="P950" s="140" t="e">
        <f t="shared" si="118"/>
        <v>#DIV/0!</v>
      </c>
      <c r="Q950" s="1125">
        <f>ROUND(M950/F950,0)</f>
        <v>0</v>
      </c>
      <c r="R950" s="140" t="e">
        <f t="shared" si="119"/>
        <v>#DIV/0!</v>
      </c>
      <c r="S950" s="316"/>
      <c r="T950" s="316"/>
      <c r="U950" s="316"/>
      <c r="V950" s="316"/>
      <c r="W950" s="739"/>
      <c r="X950" s="316">
        <f t="shared" si="110"/>
        <v>0</v>
      </c>
      <c r="Y950" s="757"/>
      <c r="Z950" s="316"/>
      <c r="AA950" s="316"/>
      <c r="AB950" s="316"/>
      <c r="AC950" s="316"/>
      <c r="AD950" s="316"/>
      <c r="AE950" s="925"/>
      <c r="AF950" s="313"/>
    </row>
    <row r="951" spans="1:32" x14ac:dyDescent="0.25">
      <c r="A951" s="124">
        <v>1</v>
      </c>
      <c r="B951" s="2230" t="s">
        <v>817</v>
      </c>
      <c r="C951" s="2230" t="s">
        <v>792</v>
      </c>
      <c r="D951" s="3" t="s">
        <v>109</v>
      </c>
      <c r="E951" s="1070" t="s">
        <v>281</v>
      </c>
      <c r="F951" s="174">
        <v>340</v>
      </c>
      <c r="G951" s="211"/>
      <c r="H951" s="110"/>
      <c r="I951" s="499">
        <v>16</v>
      </c>
      <c r="J951" s="110"/>
      <c r="K951" s="807"/>
      <c r="L951" s="139"/>
      <c r="M951" s="140"/>
      <c r="N951" s="140"/>
      <c r="O951" s="476">
        <v>132</v>
      </c>
      <c r="P951" s="140" t="e">
        <f t="shared" si="118"/>
        <v>#DIV/0!</v>
      </c>
      <c r="Q951" s="1125">
        <f>ROUND(M951/F951,0)</f>
        <v>0</v>
      </c>
      <c r="R951" s="140" t="e">
        <f t="shared" si="119"/>
        <v>#DIV/0!</v>
      </c>
      <c r="S951" s="316"/>
      <c r="T951" s="316"/>
      <c r="U951" s="316"/>
      <c r="V951" s="316"/>
      <c r="W951" s="855"/>
      <c r="X951" s="316">
        <f t="shared" si="110"/>
        <v>0</v>
      </c>
      <c r="Y951" s="757"/>
      <c r="Z951" s="316"/>
      <c r="AA951" s="316"/>
      <c r="AB951" s="316"/>
      <c r="AC951" s="316"/>
      <c r="AD951" s="316"/>
      <c r="AE951" s="925"/>
      <c r="AF951" s="313"/>
    </row>
    <row r="952" spans="1:32" x14ac:dyDescent="0.25">
      <c r="A952" s="124">
        <v>1</v>
      </c>
      <c r="B952" s="2230" t="s">
        <v>817</v>
      </c>
      <c r="C952" s="2230" t="s">
        <v>792</v>
      </c>
      <c r="D952" s="1121" t="s">
        <v>7</v>
      </c>
      <c r="E952" s="1120"/>
      <c r="F952" s="1121"/>
      <c r="G952" s="218"/>
      <c r="H952" s="1483"/>
      <c r="I952" s="1483">
        <f>SUM(I947:I951)</f>
        <v>114</v>
      </c>
      <c r="J952" s="1483" t="e">
        <f>I952/H952*100</f>
        <v>#DIV/0!</v>
      </c>
      <c r="K952" s="8">
        <f>IF(G952=0,0,M952/G952)</f>
        <v>0</v>
      </c>
      <c r="L952" s="8">
        <f>O952/I952</f>
        <v>6.5877192982456139</v>
      </c>
      <c r="M952" s="1483">
        <f>SUM(M947:M951)</f>
        <v>0</v>
      </c>
      <c r="N952" s="1483">
        <f>SUM(N947:N951)</f>
        <v>0</v>
      </c>
      <c r="O952" s="1483">
        <f>SUM(O947:O951)</f>
        <v>751</v>
      </c>
      <c r="P952" s="168" t="e">
        <f t="shared" si="118"/>
        <v>#DIV/0!</v>
      </c>
      <c r="Q952" s="1647">
        <f>SUM(Q947:Q951)</f>
        <v>0</v>
      </c>
      <c r="R952" s="168" t="e">
        <f t="shared" si="119"/>
        <v>#DIV/0!</v>
      </c>
      <c r="S952" s="314"/>
      <c r="T952" s="314"/>
      <c r="U952" s="314"/>
      <c r="V952" s="314"/>
      <c r="W952" s="859">
        <f>S952/12*$D$4+(T952-S952)/11*3+(U952-T952)/10*2+(V952-U952)/9*1</f>
        <v>0</v>
      </c>
      <c r="X952" s="3004">
        <f t="shared" si="110"/>
        <v>5534.0037700000012</v>
      </c>
      <c r="Y952" s="761"/>
      <c r="Z952" s="3004">
        <v>-9.0389600000000012</v>
      </c>
      <c r="AA952" s="314"/>
      <c r="AB952" s="314">
        <v>0</v>
      </c>
      <c r="AC952" s="3004">
        <v>-75.864999999999995</v>
      </c>
      <c r="AD952" s="3004">
        <v>5449.0998100000015</v>
      </c>
      <c r="AE952" s="1484"/>
      <c r="AF952" s="846"/>
    </row>
    <row r="953" spans="1:32" ht="43.5" x14ac:dyDescent="0.25">
      <c r="A953" s="124">
        <v>1</v>
      </c>
      <c r="B953" s="2230" t="s">
        <v>817</v>
      </c>
      <c r="C953" s="2230" t="s">
        <v>792</v>
      </c>
      <c r="D953" s="1094" t="s">
        <v>177</v>
      </c>
      <c r="E953" s="793"/>
      <c r="F953" s="1472"/>
      <c r="G953" s="219"/>
      <c r="H953" s="1472"/>
      <c r="I953" s="1472"/>
      <c r="J953" s="1472" t="e">
        <f>I953/H953*100</f>
        <v>#DIV/0!</v>
      </c>
      <c r="K953" s="271"/>
      <c r="L953" s="271"/>
      <c r="M953" s="1497"/>
      <c r="N953" s="1472"/>
      <c r="O953" s="1472"/>
      <c r="P953" s="1096"/>
      <c r="Q953" s="1603"/>
      <c r="R953" s="1096"/>
      <c r="S953" s="315"/>
      <c r="T953" s="315"/>
      <c r="U953" s="315"/>
      <c r="V953" s="315"/>
      <c r="W953" s="862">
        <f>V953/12*$D$4</f>
        <v>0</v>
      </c>
      <c r="X953" s="315">
        <f t="shared" si="110"/>
        <v>0</v>
      </c>
      <c r="Y953" s="760"/>
      <c r="Z953" s="315"/>
      <c r="AA953" s="315">
        <f>X953-W953</f>
        <v>0</v>
      </c>
      <c r="AB953" s="315"/>
      <c r="AC953" s="315">
        <v>0</v>
      </c>
      <c r="AD953" s="315"/>
      <c r="AE953" s="1499"/>
      <c r="AF953" s="354"/>
    </row>
    <row r="954" spans="1:32" ht="30" x14ac:dyDescent="0.25">
      <c r="A954" s="124">
        <v>1</v>
      </c>
      <c r="B954" s="2230" t="s">
        <v>817</v>
      </c>
      <c r="D954" s="1648" t="s">
        <v>194</v>
      </c>
      <c r="E954" s="1131"/>
      <c r="F954" s="112"/>
      <c r="G954" s="209"/>
      <c r="H954" s="514"/>
      <c r="I954" s="514" t="s">
        <v>220</v>
      </c>
      <c r="J954" s="514"/>
      <c r="K954" s="514"/>
      <c r="L954" s="514"/>
      <c r="M954" s="514"/>
      <c r="N954" s="514"/>
      <c r="O954" s="514"/>
      <c r="P954" s="514"/>
      <c r="Q954" s="514"/>
      <c r="R954" s="514"/>
      <c r="S954" s="349"/>
      <c r="T954" s="349"/>
      <c r="U954" s="349"/>
      <c r="V954" s="349"/>
      <c r="W954" s="856">
        <f>S954/12*$D$4+(T954-S954)/11*3+(U954-T954)/10*2+(V954-U954)/9*1</f>
        <v>0</v>
      </c>
      <c r="X954" s="1024">
        <f t="shared" si="110"/>
        <v>65.58720000000001</v>
      </c>
      <c r="Y954" s="1029"/>
      <c r="Z954" s="349"/>
      <c r="AA954" s="349">
        <f>X954-W954</f>
        <v>65.58720000000001</v>
      </c>
      <c r="AB954" s="349"/>
      <c r="AC954" s="349">
        <v>0</v>
      </c>
      <c r="AD954" s="1024">
        <v>65.58720000000001</v>
      </c>
      <c r="AE954" s="946"/>
      <c r="AF954" s="919"/>
    </row>
    <row r="955" spans="1:32" s="2230" customFormat="1" ht="72" x14ac:dyDescent="0.25">
      <c r="B955" s="2230" t="s">
        <v>817</v>
      </c>
      <c r="D955" s="513" t="s">
        <v>405</v>
      </c>
      <c r="E955" s="1131"/>
      <c r="F955" s="112"/>
      <c r="G955" s="219"/>
      <c r="H955" s="729"/>
      <c r="I955" s="528">
        <v>56</v>
      </c>
      <c r="J955" s="729" t="e">
        <f>I955/H955*100</f>
        <v>#DIV/0!</v>
      </c>
      <c r="K955" s="514"/>
      <c r="L955" s="295"/>
      <c r="M955" s="295"/>
      <c r="N955" s="295"/>
      <c r="O955" s="295"/>
      <c r="P955" s="514"/>
      <c r="Q955" s="514"/>
      <c r="R955" s="514"/>
      <c r="S955" s="349"/>
      <c r="T955" s="349"/>
      <c r="U955" s="349"/>
      <c r="V955" s="349"/>
      <c r="W955" s="856"/>
      <c r="X955" s="1014">
        <f t="shared" si="110"/>
        <v>0</v>
      </c>
      <c r="Y955" s="1023"/>
      <c r="Z955" s="352"/>
      <c r="AA955" s="352"/>
      <c r="AB955" s="352"/>
      <c r="AC955" s="349"/>
      <c r="AD955" s="1014"/>
      <c r="AE955" s="920"/>
      <c r="AF955" s="921"/>
    </row>
    <row r="956" spans="1:32" s="134" customFormat="1" x14ac:dyDescent="0.25">
      <c r="A956" s="124">
        <v>1</v>
      </c>
      <c r="B956" s="2230" t="s">
        <v>817</v>
      </c>
      <c r="C956" s="2230"/>
      <c r="D956" s="1103" t="s">
        <v>132</v>
      </c>
      <c r="E956" s="1613"/>
      <c r="F956" s="108"/>
      <c r="G956" s="219"/>
      <c r="H956" s="729"/>
      <c r="I956" s="729">
        <f>SUM(I957:I965)</f>
        <v>95</v>
      </c>
      <c r="J956" s="729" t="e">
        <f>I956/H956*100</f>
        <v>#DIV/0!</v>
      </c>
      <c r="K956" s="514"/>
      <c r="L956" s="295"/>
      <c r="M956" s="295"/>
      <c r="N956" s="295"/>
      <c r="O956" s="295"/>
      <c r="P956" s="514"/>
      <c r="Q956" s="514"/>
      <c r="R956" s="514"/>
      <c r="S956" s="349"/>
      <c r="T956" s="349"/>
      <c r="U956" s="349"/>
      <c r="V956" s="349"/>
      <c r="W956" s="856">
        <f>S956/12*$D$4+(T956-S956)/11*3+(U956-T956)/10*2+(V956-U956)/9*1</f>
        <v>0</v>
      </c>
      <c r="X956" s="1024">
        <f t="shared" si="110"/>
        <v>146.73956000000001</v>
      </c>
      <c r="Y956" s="1023"/>
      <c r="Z956" s="352"/>
      <c r="AA956" s="352">
        <f>X956-W956</f>
        <v>146.73956000000001</v>
      </c>
      <c r="AB956" s="352"/>
      <c r="AC956" s="349">
        <v>0</v>
      </c>
      <c r="AD956" s="1024">
        <v>146.73956000000001</v>
      </c>
      <c r="AE956" s="920"/>
      <c r="AF956" s="921"/>
    </row>
    <row r="957" spans="1:32" s="134" customFormat="1" x14ac:dyDescent="0.25">
      <c r="A957" s="2230"/>
      <c r="B957" s="2230" t="s">
        <v>817</v>
      </c>
      <c r="C957" s="2230"/>
      <c r="D957" s="467" t="s">
        <v>268</v>
      </c>
      <c r="E957" s="1613"/>
      <c r="F957" s="108"/>
      <c r="G957" s="228"/>
      <c r="H957" s="814"/>
      <c r="I957" s="529">
        <v>2</v>
      </c>
      <c r="J957" s="814" t="e">
        <f>I957/H957*100</f>
        <v>#DIV/0!</v>
      </c>
      <c r="K957" s="295"/>
      <c r="L957" s="295"/>
      <c r="M957" s="295"/>
      <c r="N957" s="295"/>
      <c r="O957" s="295"/>
      <c r="P957" s="1255"/>
      <c r="Q957" s="514"/>
      <c r="R957" s="295"/>
      <c r="S957" s="1014"/>
      <c r="T957" s="1014"/>
      <c r="U957" s="1014"/>
      <c r="V957" s="1014"/>
      <c r="W957" s="878"/>
      <c r="X957" s="352">
        <f t="shared" si="110"/>
        <v>0</v>
      </c>
      <c r="Y957" s="1023"/>
      <c r="Z957" s="352"/>
      <c r="AA957" s="352"/>
      <c r="AB957" s="352"/>
      <c r="AC957" s="352"/>
      <c r="AD957" s="352"/>
      <c r="AE957" s="946"/>
      <c r="AF957" s="927"/>
    </row>
    <row r="958" spans="1:32" s="134" customFormat="1" ht="30" x14ac:dyDescent="0.25">
      <c r="A958" s="2230"/>
      <c r="B958" s="2230" t="s">
        <v>817</v>
      </c>
      <c r="C958" s="2230"/>
      <c r="D958" s="467" t="s">
        <v>499</v>
      </c>
      <c r="E958" s="1613"/>
      <c r="F958" s="108"/>
      <c r="G958" s="228"/>
      <c r="H958" s="814"/>
      <c r="I958" s="529">
        <v>2</v>
      </c>
      <c r="J958" s="814" t="e">
        <f>I958/H958*100</f>
        <v>#DIV/0!</v>
      </c>
      <c r="K958" s="295"/>
      <c r="L958" s="295"/>
      <c r="M958" s="295"/>
      <c r="N958" s="295"/>
      <c r="O958" s="295"/>
      <c r="P958" s="295"/>
      <c r="Q958" s="514"/>
      <c r="R958" s="295"/>
      <c r="S958" s="349"/>
      <c r="T958" s="349"/>
      <c r="U958" s="349"/>
      <c r="V958" s="349"/>
      <c r="W958" s="878"/>
      <c r="X958" s="349">
        <f t="shared" si="110"/>
        <v>0</v>
      </c>
      <c r="Y958" s="1023"/>
      <c r="Z958" s="352"/>
      <c r="AA958" s="352"/>
      <c r="AB958" s="352"/>
      <c r="AC958" s="352"/>
      <c r="AD958" s="349"/>
      <c r="AE958" s="1256"/>
      <c r="AF958" s="927"/>
    </row>
    <row r="959" spans="1:32" s="134" customFormat="1" x14ac:dyDescent="0.25">
      <c r="A959" s="2230"/>
      <c r="B959" s="2230" t="s">
        <v>817</v>
      </c>
      <c r="C959" s="2230"/>
      <c r="D959" s="3025" t="s">
        <v>65</v>
      </c>
      <c r="E959" s="1613"/>
      <c r="F959" s="108"/>
      <c r="G959" s="228"/>
      <c r="H959" s="814"/>
      <c r="I959" s="529">
        <v>87</v>
      </c>
      <c r="J959" s="814" t="e">
        <f>I959/H959*100</f>
        <v>#DIV/0!</v>
      </c>
      <c r="K959" s="295"/>
      <c r="L959" s="295"/>
      <c r="M959" s="295"/>
      <c r="N959" s="295"/>
      <c r="O959" s="295"/>
      <c r="P959" s="295"/>
      <c r="Q959" s="514"/>
      <c r="R959" s="295"/>
      <c r="S959" s="349"/>
      <c r="T959" s="349"/>
      <c r="U959" s="349"/>
      <c r="V959" s="349"/>
      <c r="W959" s="878"/>
      <c r="X959" s="349">
        <f t="shared" si="110"/>
        <v>0</v>
      </c>
      <c r="Y959" s="1023"/>
      <c r="Z959" s="352"/>
      <c r="AA959" s="352"/>
      <c r="AB959" s="352"/>
      <c r="AC959" s="352"/>
      <c r="AD959" s="349"/>
      <c r="AE959" s="946"/>
      <c r="AF959" s="927"/>
    </row>
    <row r="960" spans="1:32" s="134" customFormat="1" x14ac:dyDescent="0.25">
      <c r="A960" s="2230"/>
      <c r="B960" s="2230"/>
      <c r="C960" s="2230"/>
      <c r="D960" s="3025" t="s">
        <v>420</v>
      </c>
      <c r="E960" s="1613"/>
      <c r="F960" s="108"/>
      <c r="G960" s="228"/>
      <c r="H960" s="814"/>
      <c r="I960" s="529"/>
      <c r="J960" s="814"/>
      <c r="K960" s="295"/>
      <c r="L960" s="295"/>
      <c r="M960" s="295"/>
      <c r="N960" s="295"/>
      <c r="O960" s="295"/>
      <c r="P960" s="295"/>
      <c r="Q960" s="514"/>
      <c r="R960" s="295"/>
      <c r="S960" s="1014"/>
      <c r="T960" s="1014"/>
      <c r="U960" s="1014"/>
      <c r="V960" s="1014"/>
      <c r="W960" s="878"/>
      <c r="X960" s="1014"/>
      <c r="Y960" s="1023"/>
      <c r="Z960" s="352"/>
      <c r="AA960" s="352"/>
      <c r="AB960" s="352"/>
      <c r="AC960" s="352"/>
      <c r="AD960" s="1014"/>
      <c r="AE960" s="1256"/>
      <c r="AF960" s="927"/>
    </row>
    <row r="961" spans="1:32" s="134" customFormat="1" ht="30" x14ac:dyDescent="0.25">
      <c r="A961" s="2230"/>
      <c r="B961" s="2230" t="s">
        <v>817</v>
      </c>
      <c r="C961" s="2230"/>
      <c r="D961" s="467" t="s">
        <v>122</v>
      </c>
      <c r="E961" s="1613"/>
      <c r="F961" s="108"/>
      <c r="G961" s="228"/>
      <c r="H961" s="814"/>
      <c r="I961" s="529">
        <v>2</v>
      </c>
      <c r="J961" s="814" t="e">
        <f>I961/H961*100</f>
        <v>#DIV/0!</v>
      </c>
      <c r="K961" s="295"/>
      <c r="L961" s="295"/>
      <c r="M961" s="295"/>
      <c r="N961" s="295"/>
      <c r="O961" s="295"/>
      <c r="P961" s="514"/>
      <c r="Q961" s="514"/>
      <c r="R961" s="295"/>
      <c r="S961" s="1014"/>
      <c r="T961" s="1014"/>
      <c r="U961" s="1014"/>
      <c r="V961" s="1014"/>
      <c r="W961" s="878"/>
      <c r="X961" s="1014">
        <f t="shared" si="110"/>
        <v>0</v>
      </c>
      <c r="Y961" s="1023"/>
      <c r="Z961" s="352"/>
      <c r="AA961" s="352"/>
      <c r="AB961" s="352"/>
      <c r="AC961" s="352"/>
      <c r="AD961" s="1014"/>
      <c r="AE961" s="1256"/>
      <c r="AF961" s="919"/>
    </row>
    <row r="962" spans="1:32" s="134" customFormat="1" ht="90" x14ac:dyDescent="0.25">
      <c r="A962" s="2230"/>
      <c r="B962" s="2230" t="s">
        <v>817</v>
      </c>
      <c r="C962" s="2230"/>
      <c r="D962" s="287" t="s">
        <v>399</v>
      </c>
      <c r="E962" s="1613"/>
      <c r="F962" s="108"/>
      <c r="G962" s="228"/>
      <c r="H962" s="814"/>
      <c r="I962" s="529"/>
      <c r="J962" s="814" t="e">
        <f>I962/H962*100</f>
        <v>#DIV/0!</v>
      </c>
      <c r="K962" s="295"/>
      <c r="L962" s="295"/>
      <c r="M962" s="295"/>
      <c r="N962" s="295"/>
      <c r="O962" s="295"/>
      <c r="P962" s="514"/>
      <c r="Q962" s="514"/>
      <c r="R962" s="295"/>
      <c r="S962" s="349"/>
      <c r="T962" s="349"/>
      <c r="U962" s="349"/>
      <c r="V962" s="349"/>
      <c r="W962" s="878"/>
      <c r="X962" s="349">
        <f t="shared" si="110"/>
        <v>0</v>
      </c>
      <c r="Y962" s="1023"/>
      <c r="Z962" s="352"/>
      <c r="AA962" s="352"/>
      <c r="AB962" s="352"/>
      <c r="AC962" s="352"/>
      <c r="AD962" s="349"/>
      <c r="AE962" s="948"/>
      <c r="AF962" s="921"/>
    </row>
    <row r="963" spans="1:32" s="134" customFormat="1" ht="90" x14ac:dyDescent="0.25">
      <c r="A963" s="2230"/>
      <c r="B963" s="2230"/>
      <c r="C963" s="2230"/>
      <c r="D963" s="287" t="s">
        <v>790</v>
      </c>
      <c r="E963" s="1613"/>
      <c r="F963" s="108"/>
      <c r="G963" s="228"/>
      <c r="H963" s="1451"/>
      <c r="I963" s="529"/>
      <c r="J963" s="1451"/>
      <c r="K963" s="295"/>
      <c r="L963" s="295"/>
      <c r="M963" s="295"/>
      <c r="N963" s="295"/>
      <c r="O963" s="295"/>
      <c r="P963" s="514"/>
      <c r="Q963" s="514"/>
      <c r="R963" s="295"/>
      <c r="S963" s="349"/>
      <c r="T963" s="349"/>
      <c r="U963" s="349"/>
      <c r="V963" s="349"/>
      <c r="W963" s="878"/>
      <c r="X963" s="352">
        <f t="shared" si="110"/>
        <v>0</v>
      </c>
      <c r="Y963" s="1023"/>
      <c r="Z963" s="352"/>
      <c r="AA963" s="352"/>
      <c r="AB963" s="352"/>
      <c r="AC963" s="352"/>
      <c r="AD963" s="352"/>
      <c r="AE963" s="948"/>
      <c r="AF963" s="921"/>
    </row>
    <row r="964" spans="1:32" s="2980" customFormat="1" ht="30" x14ac:dyDescent="0.25">
      <c r="A964" s="2979"/>
      <c r="B964" s="2230" t="s">
        <v>817</v>
      </c>
      <c r="C964" s="2230"/>
      <c r="D964" s="467" t="s">
        <v>352</v>
      </c>
      <c r="E964" s="1105"/>
      <c r="F964" s="1106"/>
      <c r="G964" s="206"/>
      <c r="H964" s="1083"/>
      <c r="I964" s="499"/>
      <c r="J964" s="1083" t="e">
        <f>I964/H964*100</f>
        <v>#DIV/0!</v>
      </c>
      <c r="K964" s="295"/>
      <c r="L964" s="295"/>
      <c r="M964" s="295"/>
      <c r="N964" s="514"/>
      <c r="O964" s="514"/>
      <c r="P964" s="514"/>
      <c r="Q964" s="514"/>
      <c r="R964" s="295"/>
      <c r="S964" s="349"/>
      <c r="T964" s="349"/>
      <c r="U964" s="349"/>
      <c r="V964" s="349"/>
      <c r="W964" s="856"/>
      <c r="X964" s="352">
        <f t="shared" si="110"/>
        <v>0</v>
      </c>
      <c r="Y964" s="1029"/>
      <c r="Z964" s="352"/>
      <c r="AA964" s="349"/>
      <c r="AB964" s="352"/>
      <c r="AC964" s="349"/>
      <c r="AD964" s="352"/>
      <c r="AE964" s="948"/>
      <c r="AF964" s="927"/>
    </row>
    <row r="965" spans="1:32" s="134" customFormat="1" ht="30" x14ac:dyDescent="0.25">
      <c r="A965" s="124">
        <v>1</v>
      </c>
      <c r="B965" s="2230" t="s">
        <v>817</v>
      </c>
      <c r="C965" s="2230"/>
      <c r="D965" s="467" t="s">
        <v>71</v>
      </c>
      <c r="E965" s="1175"/>
      <c r="F965" s="1112"/>
      <c r="G965" s="215"/>
      <c r="H965" s="116"/>
      <c r="I965" s="3012">
        <v>2</v>
      </c>
      <c r="J965" s="116" t="e">
        <f>I965/H965*100</f>
        <v>#DIV/0!</v>
      </c>
      <c r="K965" s="295"/>
      <c r="L965" s="295"/>
      <c r="M965" s="295"/>
      <c r="N965" s="295"/>
      <c r="O965" s="295"/>
      <c r="P965" s="295"/>
      <c r="Q965" s="352"/>
      <c r="R965" s="352"/>
      <c r="S965" s="352"/>
      <c r="T965" s="352"/>
      <c r="U965" s="352"/>
      <c r="V965" s="352"/>
      <c r="W965" s="858"/>
      <c r="X965" s="349">
        <f t="shared" ref="X965:X1028" si="120">AD965-AC965-Z965-Y965</f>
        <v>0</v>
      </c>
      <c r="Y965" s="1023"/>
      <c r="Z965" s="352"/>
      <c r="AA965" s="352"/>
      <c r="AB965" s="352"/>
      <c r="AC965" s="352"/>
      <c r="AD965" s="349"/>
      <c r="AE965" s="1076"/>
      <c r="AF965" s="919"/>
    </row>
    <row r="966" spans="1:32" s="134" customFormat="1" ht="29.25" x14ac:dyDescent="0.25">
      <c r="A966" s="124">
        <v>1</v>
      </c>
      <c r="B966" s="2230" t="s">
        <v>817</v>
      </c>
      <c r="C966" s="2230"/>
      <c r="D966" s="1649" t="s">
        <v>355</v>
      </c>
      <c r="E966" s="1650"/>
      <c r="F966" s="1651"/>
      <c r="G966" s="236"/>
      <c r="H966" s="199"/>
      <c r="I966" s="199">
        <f>I955</f>
        <v>56</v>
      </c>
      <c r="J966" s="516" t="e">
        <f>I966/H966*100</f>
        <v>#DIV/0!</v>
      </c>
      <c r="K966" s="199"/>
      <c r="L966" s="295"/>
      <c r="M966" s="199"/>
      <c r="N966" s="199"/>
      <c r="O966" s="199"/>
      <c r="P966" s="199"/>
      <c r="Q966" s="199"/>
      <c r="R966" s="199"/>
      <c r="S966" s="350"/>
      <c r="T966" s="350"/>
      <c r="U966" s="350"/>
      <c r="V966" s="350"/>
      <c r="W966" s="861">
        <f>S966/12*$D$4</f>
        <v>0</v>
      </c>
      <c r="X966" s="350">
        <f t="shared" si="120"/>
        <v>0</v>
      </c>
      <c r="Y966" s="1655"/>
      <c r="Z966" s="352"/>
      <c r="AA966" s="350"/>
      <c r="AB966" s="352"/>
      <c r="AC966" s="350"/>
      <c r="AD966" s="350"/>
      <c r="AE966" s="922"/>
      <c r="AF966" s="923"/>
    </row>
    <row r="967" spans="1:32" ht="29.25" x14ac:dyDescent="0.25">
      <c r="A967" s="124">
        <v>1</v>
      </c>
      <c r="B967" s="2230" t="s">
        <v>817</v>
      </c>
      <c r="D967" s="1652" t="s">
        <v>134</v>
      </c>
      <c r="E967" s="1653"/>
      <c r="F967" s="1121"/>
      <c r="G967" s="218"/>
      <c r="H967" s="1483"/>
      <c r="I967" s="1605">
        <f>I966</f>
        <v>56</v>
      </c>
      <c r="J967" s="36" t="e">
        <f>I967/H967*100</f>
        <v>#DIV/0!</v>
      </c>
      <c r="K967" s="1605"/>
      <c r="L967" s="1483"/>
      <c r="M967" s="1605"/>
      <c r="N967" s="1605"/>
      <c r="O967" s="1483"/>
      <c r="P967" s="1483"/>
      <c r="Q967" s="1483"/>
      <c r="R967" s="1483"/>
      <c r="S967" s="1654"/>
      <c r="T967" s="1654"/>
      <c r="U967" s="1654"/>
      <c r="V967" s="1654"/>
      <c r="W967" s="857">
        <f t="shared" ref="W967:AC967" si="121">SUM(W966,W956,W954)</f>
        <v>0</v>
      </c>
      <c r="X967" s="3417">
        <f t="shared" si="120"/>
        <v>212.32676000000004</v>
      </c>
      <c r="Y967" s="2216">
        <f t="shared" si="121"/>
        <v>0</v>
      </c>
      <c r="Z967" s="1654">
        <f t="shared" si="121"/>
        <v>0</v>
      </c>
      <c r="AA967" s="2217">
        <f t="shared" si="121"/>
        <v>212.32676000000004</v>
      </c>
      <c r="AB967" s="1654">
        <f t="shared" si="121"/>
        <v>0</v>
      </c>
      <c r="AC967" s="351">
        <f t="shared" si="121"/>
        <v>0</v>
      </c>
      <c r="AD967" s="3417">
        <f>SUM(AD966,AD956,AD954)</f>
        <v>212.32676000000004</v>
      </c>
      <c r="AE967" s="1656"/>
      <c r="AF967" s="924"/>
    </row>
    <row r="968" spans="1:32" x14ac:dyDescent="0.25">
      <c r="A968" s="124">
        <v>1</v>
      </c>
      <c r="B968" s="2230" t="s">
        <v>817</v>
      </c>
      <c r="D968" s="1657" t="s">
        <v>28</v>
      </c>
      <c r="E968" s="1658"/>
      <c r="F968" s="1486"/>
      <c r="G968" s="219"/>
      <c r="H968" s="729"/>
      <c r="I968" s="1487"/>
      <c r="J968" s="729"/>
      <c r="K968" s="1416"/>
      <c r="L968" s="1416"/>
      <c r="M968" s="1487"/>
      <c r="N968" s="1487"/>
      <c r="O968" s="1487"/>
      <c r="P968" s="1086"/>
      <c r="Q968" s="1659"/>
      <c r="R968" s="1073"/>
      <c r="S968" s="315"/>
      <c r="T968" s="315"/>
      <c r="U968" s="315"/>
      <c r="V968" s="315"/>
      <c r="W968" s="738"/>
      <c r="X968" s="324">
        <f t="shared" si="120"/>
        <v>0</v>
      </c>
      <c r="Y968" s="760"/>
      <c r="Z968" s="315"/>
      <c r="AA968" s="324"/>
      <c r="AB968" s="324"/>
      <c r="AC968" s="324"/>
      <c r="AD968" s="324"/>
      <c r="AE968" s="1488"/>
      <c r="AF968" s="850"/>
    </row>
    <row r="969" spans="1:32" x14ac:dyDescent="0.25">
      <c r="A969" s="124">
        <v>1</v>
      </c>
      <c r="B969" s="2230" t="s">
        <v>817</v>
      </c>
      <c r="D969" s="2" t="s">
        <v>146</v>
      </c>
      <c r="E969" s="430"/>
      <c r="F969" s="1231"/>
      <c r="G969" s="209"/>
      <c r="H969" s="514"/>
      <c r="I969" s="514"/>
      <c r="J969" s="514"/>
      <c r="K969" s="186"/>
      <c r="L969" s="186"/>
      <c r="M969" s="514"/>
      <c r="N969" s="514"/>
      <c r="O969" s="514"/>
      <c r="P969" s="140"/>
      <c r="Q969" s="1197"/>
      <c r="R969" s="140"/>
      <c r="S969" s="316"/>
      <c r="T969" s="316"/>
      <c r="U969" s="316"/>
      <c r="V969" s="316"/>
      <c r="W969" s="739"/>
      <c r="X969" s="316">
        <f t="shared" si="120"/>
        <v>0</v>
      </c>
      <c r="Y969" s="757"/>
      <c r="Z969" s="316"/>
      <c r="AA969" s="316"/>
      <c r="AB969" s="316"/>
      <c r="AC969" s="316"/>
      <c r="AD969" s="316"/>
      <c r="AE969" s="946"/>
      <c r="AF969" s="313"/>
    </row>
    <row r="970" spans="1:32" x14ac:dyDescent="0.25">
      <c r="A970" s="124">
        <v>1</v>
      </c>
      <c r="B970" s="2230" t="s">
        <v>817</v>
      </c>
      <c r="C970" s="2230" t="s">
        <v>810</v>
      </c>
      <c r="D970" s="3" t="s">
        <v>23</v>
      </c>
      <c r="E970" s="437"/>
      <c r="F970" s="174">
        <v>300</v>
      </c>
      <c r="G970" s="211"/>
      <c r="H970" s="110"/>
      <c r="I970" s="2226">
        <v>1</v>
      </c>
      <c r="J970" s="116"/>
      <c r="K970" s="807"/>
      <c r="L970" s="139"/>
      <c r="M970" s="140"/>
      <c r="N970" s="140"/>
      <c r="O970" s="2226">
        <v>2</v>
      </c>
      <c r="P970" s="140" t="e">
        <f>O970/N970*100</f>
        <v>#DIV/0!</v>
      </c>
      <c r="Q970" s="267">
        <f>ROUND(M970/F970,0)</f>
        <v>0</v>
      </c>
      <c r="R970" s="1086" t="e">
        <f>O970/$D$4*12/Q970</f>
        <v>#DIV/0!</v>
      </c>
      <c r="S970" s="316"/>
      <c r="T970" s="316"/>
      <c r="U970" s="316"/>
      <c r="V970" s="316"/>
      <c r="W970" s="739"/>
      <c r="X970" s="316">
        <f t="shared" si="120"/>
        <v>0</v>
      </c>
      <c r="Y970" s="757"/>
      <c r="Z970" s="316"/>
      <c r="AA970" s="316"/>
      <c r="AB970" s="316"/>
      <c r="AC970" s="316"/>
      <c r="AD970" s="316"/>
      <c r="AE970" s="929"/>
      <c r="AF970" s="313"/>
    </row>
    <row r="971" spans="1:32" x14ac:dyDescent="0.25">
      <c r="A971" s="124">
        <v>1</v>
      </c>
      <c r="B971" s="2230" t="s">
        <v>817</v>
      </c>
      <c r="C971" s="2230" t="s">
        <v>810</v>
      </c>
      <c r="D971" s="3" t="s">
        <v>10</v>
      </c>
      <c r="E971" s="1660"/>
      <c r="F971" s="1600">
        <v>300</v>
      </c>
      <c r="G971" s="212"/>
      <c r="H971" s="116"/>
      <c r="I971" s="2226">
        <v>0</v>
      </c>
      <c r="J971" s="116"/>
      <c r="K971" s="1482"/>
      <c r="L971" s="139"/>
      <c r="M971" s="140"/>
      <c r="N971" s="267"/>
      <c r="O971" s="542"/>
      <c r="P971" s="267" t="e">
        <f>O971/N971*100</f>
        <v>#DIV/0!</v>
      </c>
      <c r="Q971" s="267">
        <f>ROUND(M971/F971,0)</f>
        <v>0</v>
      </c>
      <c r="R971" s="1072" t="e">
        <f>O971/$D$4*12/Q971</f>
        <v>#DIV/0!</v>
      </c>
      <c r="S971" s="317"/>
      <c r="T971" s="317"/>
      <c r="U971" s="317"/>
      <c r="V971" s="317"/>
      <c r="W971" s="855"/>
      <c r="X971" s="317">
        <f t="shared" si="120"/>
        <v>0</v>
      </c>
      <c r="Y971" s="1102"/>
      <c r="Z971" s="317"/>
      <c r="AA971" s="317"/>
      <c r="AB971" s="317"/>
      <c r="AC971" s="317"/>
      <c r="AD971" s="317"/>
      <c r="AE971" s="947"/>
      <c r="AF971" s="841"/>
    </row>
    <row r="972" spans="1:32" x14ac:dyDescent="0.25">
      <c r="A972" s="124">
        <v>1</v>
      </c>
      <c r="B972" s="2230" t="s">
        <v>817</v>
      </c>
      <c r="C972" s="2230" t="s">
        <v>810</v>
      </c>
      <c r="D972" s="132" t="s">
        <v>75</v>
      </c>
      <c r="E972" s="1192"/>
      <c r="F972" s="1651"/>
      <c r="G972" s="213"/>
      <c r="H972" s="295"/>
      <c r="I972" s="295">
        <f>SUM(I970:I971)</f>
        <v>1</v>
      </c>
      <c r="J972" s="116" t="e">
        <f>I972/H972*100</f>
        <v>#DIV/0!</v>
      </c>
      <c r="K972" s="1114">
        <f>IF(G972=0,0,M972/G972)</f>
        <v>0</v>
      </c>
      <c r="L972" s="295">
        <f>SUM(L970:L970)</f>
        <v>0</v>
      </c>
      <c r="M972" s="295">
        <f>SUM(M970:M971)</f>
        <v>0</v>
      </c>
      <c r="N972" s="295">
        <f>SUM(N970:N971)</f>
        <v>0</v>
      </c>
      <c r="O972" s="295">
        <f>SUM(O970:O971)</f>
        <v>2</v>
      </c>
      <c r="P972" s="267" t="e">
        <f>O972/N972*100</f>
        <v>#DIV/0!</v>
      </c>
      <c r="Q972" s="1661">
        <f>SUM(Q970:Q971)</f>
        <v>0</v>
      </c>
      <c r="R972" s="267" t="e">
        <f>O972/$D$4*12/Q972</f>
        <v>#DIV/0!</v>
      </c>
      <c r="S972" s="317"/>
      <c r="T972" s="317"/>
      <c r="U972" s="317"/>
      <c r="V972" s="317"/>
      <c r="W972" s="855"/>
      <c r="X972" s="317">
        <f t="shared" si="120"/>
        <v>0</v>
      </c>
      <c r="Y972" s="1102"/>
      <c r="Z972" s="317"/>
      <c r="AA972" s="317"/>
      <c r="AB972" s="317"/>
      <c r="AC972" s="317"/>
      <c r="AD972" s="317"/>
      <c r="AE972" s="948"/>
      <c r="AF972" s="841"/>
    </row>
    <row r="973" spans="1:32" ht="29.25" x14ac:dyDescent="0.25">
      <c r="A973" s="124">
        <v>1</v>
      </c>
      <c r="B973" s="2230" t="s">
        <v>817</v>
      </c>
      <c r="D973" s="1258" t="s">
        <v>201</v>
      </c>
      <c r="E973" s="1258"/>
      <c r="F973" s="1121"/>
      <c r="G973" s="218"/>
      <c r="H973" s="1483"/>
      <c r="I973" s="1483">
        <f>SUM(I972)</f>
        <v>1</v>
      </c>
      <c r="J973" s="36" t="e">
        <f>I973/H973*100</f>
        <v>#DIV/0!</v>
      </c>
      <c r="K973" s="8">
        <f>IF(G973=0,0,M973/G973)</f>
        <v>0</v>
      </c>
      <c r="L973" s="1483">
        <f>SUM(L972:L972)</f>
        <v>0</v>
      </c>
      <c r="M973" s="1483">
        <f>SUM(M972)</f>
        <v>0</v>
      </c>
      <c r="N973" s="1483">
        <f>SUM(N972)</f>
        <v>0</v>
      </c>
      <c r="O973" s="1483">
        <f>SUM(O972)</f>
        <v>2</v>
      </c>
      <c r="P973" s="168" t="e">
        <f>O973/N973*100</f>
        <v>#DIV/0!</v>
      </c>
      <c r="Q973" s="1647">
        <f>SUM(Q972)</f>
        <v>0</v>
      </c>
      <c r="R973" s="1647" t="e">
        <f>O973/$D$4*12/Q973</f>
        <v>#DIV/0!</v>
      </c>
      <c r="S973" s="314"/>
      <c r="T973" s="314"/>
      <c r="U973" s="314"/>
      <c r="V973" s="314"/>
      <c r="W973" s="857">
        <f>S973/12*$D$4+(T973-S973)/11*3+(U973-T973)/10*2+(V973-U973)/9*1</f>
        <v>0</v>
      </c>
      <c r="X973" s="3004">
        <f t="shared" si="120"/>
        <v>7.77454</v>
      </c>
      <c r="Y973" s="761"/>
      <c r="Z973" s="314"/>
      <c r="AA973" s="314">
        <f>X973-W973</f>
        <v>7.77454</v>
      </c>
      <c r="AB973" s="314"/>
      <c r="AC973" s="314">
        <v>0</v>
      </c>
      <c r="AD973" s="3004">
        <v>7.77454</v>
      </c>
      <c r="AE973" s="1484"/>
      <c r="AF973" s="846"/>
    </row>
    <row r="974" spans="1:32" s="2230" customFormat="1" ht="15.75" x14ac:dyDescent="0.25">
      <c r="B974" s="2230" t="s">
        <v>817</v>
      </c>
      <c r="D974" s="35" t="s">
        <v>730</v>
      </c>
      <c r="E974" s="430"/>
      <c r="F974" s="1231"/>
      <c r="G974" s="209"/>
      <c r="H974" s="514"/>
      <c r="I974" s="514"/>
      <c r="J974" s="514"/>
      <c r="K974" s="186"/>
      <c r="L974" s="186"/>
      <c r="M974" s="514"/>
      <c r="N974" s="514"/>
      <c r="O974" s="514"/>
      <c r="P974" s="140"/>
      <c r="Q974" s="1197"/>
      <c r="R974" s="140"/>
      <c r="S974" s="316"/>
      <c r="T974" s="316"/>
      <c r="U974" s="316"/>
      <c r="V974" s="316"/>
      <c r="W974" s="739"/>
      <c r="X974" s="316">
        <f t="shared" si="120"/>
        <v>0</v>
      </c>
      <c r="Y974" s="757"/>
      <c r="Z974" s="316"/>
      <c r="AA974" s="316"/>
      <c r="AB974" s="316"/>
      <c r="AC974" s="316"/>
      <c r="AD974" s="316"/>
      <c r="AE974" s="1256"/>
      <c r="AF974" s="842"/>
    </row>
    <row r="975" spans="1:32" s="2230" customFormat="1" ht="31.5" x14ac:dyDescent="0.25">
      <c r="B975" s="2230" t="s">
        <v>817</v>
      </c>
      <c r="D975" s="35" t="s">
        <v>273</v>
      </c>
      <c r="E975" s="430"/>
      <c r="F975" s="1231"/>
      <c r="G975" s="209"/>
      <c r="H975" s="514"/>
      <c r="I975" s="514"/>
      <c r="J975" s="514"/>
      <c r="K975" s="186"/>
      <c r="L975" s="186"/>
      <c r="M975" s="514"/>
      <c r="N975" s="514"/>
      <c r="O975" s="514"/>
      <c r="P975" s="140"/>
      <c r="Q975" s="1197"/>
      <c r="R975" s="140"/>
      <c r="S975" s="316"/>
      <c r="T975" s="316"/>
      <c r="U975" s="316"/>
      <c r="V975" s="316"/>
      <c r="W975" s="739"/>
      <c r="X975" s="316">
        <f t="shared" si="120"/>
        <v>0</v>
      </c>
      <c r="Y975" s="757"/>
      <c r="Z975" s="316"/>
      <c r="AA975" s="316"/>
      <c r="AB975" s="316"/>
      <c r="AC975" s="316"/>
      <c r="AD975" s="316"/>
      <c r="AE975" s="1256"/>
      <c r="AF975" s="842"/>
    </row>
    <row r="976" spans="1:32" s="2230" customFormat="1" ht="31.5" x14ac:dyDescent="0.25">
      <c r="B976" s="2230" t="s">
        <v>817</v>
      </c>
      <c r="D976" s="35" t="s">
        <v>189</v>
      </c>
      <c r="E976" s="430"/>
      <c r="F976" s="1231"/>
      <c r="G976" s="209"/>
      <c r="H976" s="514"/>
      <c r="I976" s="514"/>
      <c r="J976" s="514" t="e">
        <f>I976/H976*100</f>
        <v>#DIV/0!</v>
      </c>
      <c r="K976" s="186"/>
      <c r="L976" s="186"/>
      <c r="M976" s="514"/>
      <c r="N976" s="514"/>
      <c r="O976" s="514"/>
      <c r="P976" s="140"/>
      <c r="Q976" s="1197"/>
      <c r="R976" s="140"/>
      <c r="S976" s="316"/>
      <c r="T976" s="316"/>
      <c r="U976" s="316"/>
      <c r="V976" s="316"/>
      <c r="W976" s="739"/>
      <c r="X976" s="316">
        <f t="shared" si="120"/>
        <v>0</v>
      </c>
      <c r="Y976" s="757"/>
      <c r="Z976" s="316"/>
      <c r="AA976" s="316"/>
      <c r="AB976" s="316"/>
      <c r="AC976" s="316"/>
      <c r="AD976" s="316"/>
      <c r="AE976" s="1256"/>
      <c r="AF976" s="842"/>
    </row>
    <row r="977" spans="1:32" s="2230" customFormat="1" ht="15.75" x14ac:dyDescent="0.25">
      <c r="B977" s="2230" t="s">
        <v>817</v>
      </c>
      <c r="D977" s="35" t="s">
        <v>731</v>
      </c>
      <c r="E977" s="430"/>
      <c r="F977" s="1231"/>
      <c r="G977" s="209"/>
      <c r="H977" s="514"/>
      <c r="I977" s="514"/>
      <c r="J977" s="514" t="e">
        <f>I977/H977*100</f>
        <v>#DIV/0!</v>
      </c>
      <c r="K977" s="186"/>
      <c r="L977" s="186"/>
      <c r="M977" s="514"/>
      <c r="N977" s="514"/>
      <c r="O977" s="514"/>
      <c r="P977" s="140"/>
      <c r="Q977" s="1197"/>
      <c r="R977" s="140"/>
      <c r="S977" s="316"/>
      <c r="T977" s="316"/>
      <c r="U977" s="316"/>
      <c r="V977" s="316"/>
      <c r="W977" s="739"/>
      <c r="X977" s="316">
        <f t="shared" si="120"/>
        <v>0</v>
      </c>
      <c r="Y977" s="757"/>
      <c r="Z977" s="316"/>
      <c r="AA977" s="316"/>
      <c r="AB977" s="316"/>
      <c r="AC977" s="316"/>
      <c r="AD977" s="316"/>
      <c r="AE977" s="1256"/>
      <c r="AF977" s="842"/>
    </row>
    <row r="978" spans="1:32" s="2230" customFormat="1" x14ac:dyDescent="0.25">
      <c r="B978" s="2230" t="s">
        <v>817</v>
      </c>
      <c r="D978" s="1134" t="s">
        <v>209</v>
      </c>
      <c r="E978" s="430"/>
      <c r="F978" s="1231"/>
      <c r="G978" s="209"/>
      <c r="H978" s="514"/>
      <c r="I978" s="514">
        <f>SUM(I974:I977)</f>
        <v>0</v>
      </c>
      <c r="J978" s="514" t="e">
        <f>I978/H978*100</f>
        <v>#DIV/0!</v>
      </c>
      <c r="K978" s="186"/>
      <c r="L978" s="186"/>
      <c r="M978" s="514"/>
      <c r="N978" s="514"/>
      <c r="O978" s="514"/>
      <c r="P978" s="140"/>
      <c r="Q978" s="1197"/>
      <c r="R978" s="140"/>
      <c r="S978" s="316"/>
      <c r="T978" s="316"/>
      <c r="U978" s="316"/>
      <c r="V978" s="316"/>
      <c r="W978" s="739">
        <f>S978/12*$D$4+(T978-S978)/11*3+(U978-T978)/10*2+(V978-U978)/9*1</f>
        <v>0</v>
      </c>
      <c r="X978" s="316">
        <f t="shared" si="120"/>
        <v>0</v>
      </c>
      <c r="Y978" s="757"/>
      <c r="Z978" s="316"/>
      <c r="AA978" s="316">
        <f>X978-W978</f>
        <v>0</v>
      </c>
      <c r="AB978" s="316"/>
      <c r="AC978" s="316">
        <v>0</v>
      </c>
      <c r="AD978" s="316"/>
      <c r="AE978" s="1256"/>
      <c r="AF978" s="842"/>
    </row>
    <row r="979" spans="1:32" ht="15.75" thickBot="1" x14ac:dyDescent="0.3">
      <c r="A979" s="124">
        <v>1</v>
      </c>
      <c r="B979" s="2230" t="s">
        <v>817</v>
      </c>
      <c r="D979" s="2"/>
      <c r="E979" s="430"/>
      <c r="F979" s="1231"/>
      <c r="G979" s="209"/>
      <c r="H979" s="514"/>
      <c r="I979" s="514"/>
      <c r="J979" s="514"/>
      <c r="K979" s="186"/>
      <c r="L979" s="186"/>
      <c r="M979" s="514"/>
      <c r="N979" s="514"/>
      <c r="O979" s="514"/>
      <c r="P979" s="140"/>
      <c r="Q979" s="1197"/>
      <c r="R979" s="140"/>
      <c r="S979" s="316"/>
      <c r="T979" s="316"/>
      <c r="U979" s="316"/>
      <c r="V979" s="316"/>
      <c r="W979" s="739"/>
      <c r="X979" s="316">
        <f t="shared" si="120"/>
        <v>0</v>
      </c>
      <c r="Y979" s="757"/>
      <c r="Z979" s="316"/>
      <c r="AA979" s="316"/>
      <c r="AB979" s="316"/>
      <c r="AC979" s="316"/>
      <c r="AD979" s="316"/>
      <c r="AE979" s="920"/>
      <c r="AF979" s="354"/>
    </row>
    <row r="980" spans="1:32" ht="15.75" thickBot="1" x14ac:dyDescent="0.3">
      <c r="A980" s="124">
        <v>1</v>
      </c>
      <c r="B980" s="2230" t="s">
        <v>817</v>
      </c>
      <c r="D980" s="1662" t="s">
        <v>370</v>
      </c>
      <c r="E980" s="1662"/>
      <c r="F980" s="1662"/>
      <c r="G980" s="216"/>
      <c r="H980" s="691"/>
      <c r="I980" s="691"/>
      <c r="J980" s="691"/>
      <c r="K980" s="1449"/>
      <c r="L980" s="1449"/>
      <c r="M980" s="691"/>
      <c r="N980" s="691"/>
      <c r="O980" s="691">
        <f>SUM(O973,O967,O952)</f>
        <v>753</v>
      </c>
      <c r="P980" s="691"/>
      <c r="Q980" s="691"/>
      <c r="R980" s="691"/>
      <c r="S980" s="322"/>
      <c r="T980" s="322"/>
      <c r="U980" s="322"/>
      <c r="V980" s="322"/>
      <c r="W980" s="740">
        <f t="shared" ref="W980:AD980" si="122">SUM(W973,W967,W952,W978)</f>
        <v>0</v>
      </c>
      <c r="X980" s="143">
        <f t="shared" si="120"/>
        <v>5754.1050700000014</v>
      </c>
      <c r="Y980" s="762">
        <f t="shared" si="122"/>
        <v>0</v>
      </c>
      <c r="Z980" s="143">
        <f t="shared" si="122"/>
        <v>-9.0389600000000012</v>
      </c>
      <c r="AA980" s="322">
        <f t="shared" si="122"/>
        <v>220.10130000000004</v>
      </c>
      <c r="AB980" s="322">
        <f t="shared" si="122"/>
        <v>0</v>
      </c>
      <c r="AC980" s="322">
        <f t="shared" si="122"/>
        <v>-75.864999999999995</v>
      </c>
      <c r="AD980" s="143">
        <f t="shared" si="122"/>
        <v>5669.2011100000018</v>
      </c>
      <c r="AE980" s="1663"/>
      <c r="AF980" s="843"/>
    </row>
    <row r="981" spans="1:32" x14ac:dyDescent="0.25">
      <c r="A981" s="124">
        <v>1</v>
      </c>
      <c r="D981" s="1664"/>
      <c r="E981" s="1664"/>
      <c r="F981" s="1664"/>
      <c r="G981" s="228"/>
      <c r="H981" s="814"/>
      <c r="I981" s="814"/>
      <c r="J981" s="814"/>
      <c r="K981" s="1475"/>
      <c r="L981" s="1475"/>
      <c r="M981" s="814"/>
      <c r="N981" s="814"/>
      <c r="O981" s="814"/>
      <c r="P981" s="814"/>
      <c r="Q981" s="814"/>
      <c r="R981" s="814"/>
      <c r="S981" s="315"/>
      <c r="T981" s="315"/>
      <c r="U981" s="315"/>
      <c r="V981" s="315"/>
      <c r="W981" s="738"/>
      <c r="X981" s="315">
        <f t="shared" si="120"/>
        <v>0</v>
      </c>
      <c r="Y981" s="760"/>
      <c r="Z981" s="315"/>
      <c r="AA981" s="315"/>
      <c r="AB981" s="315"/>
      <c r="AC981" s="315"/>
      <c r="AD981" s="315"/>
      <c r="AE981" s="945"/>
      <c r="AF981" s="354"/>
    </row>
    <row r="982" spans="1:32" ht="57.75" x14ac:dyDescent="0.25">
      <c r="A982" s="124">
        <v>1</v>
      </c>
      <c r="B982" s="2230" t="s">
        <v>818</v>
      </c>
      <c r="D982" s="1062" t="s">
        <v>765</v>
      </c>
      <c r="E982" s="1062"/>
      <c r="F982" s="689"/>
      <c r="G982" s="211"/>
      <c r="H982" s="174"/>
      <c r="I982" s="174"/>
      <c r="J982" s="174"/>
      <c r="K982" s="807"/>
      <c r="L982" s="807"/>
      <c r="M982" s="174"/>
      <c r="N982" s="174"/>
      <c r="O982" s="174"/>
      <c r="P982" s="174"/>
      <c r="Q982" s="174"/>
      <c r="R982" s="174"/>
      <c r="S982" s="316"/>
      <c r="T982" s="316"/>
      <c r="U982" s="316"/>
      <c r="V982" s="316"/>
      <c r="W982" s="739" t="s">
        <v>72</v>
      </c>
      <c r="X982" s="316"/>
      <c r="Y982" s="757"/>
      <c r="Z982" s="316"/>
      <c r="AA982" s="316" t="s">
        <v>72</v>
      </c>
      <c r="AB982" s="316"/>
      <c r="AC982" s="316"/>
      <c r="AD982" s="316" t="s">
        <v>72</v>
      </c>
      <c r="AE982" s="929"/>
      <c r="AF982" s="313"/>
    </row>
    <row r="983" spans="1:32" x14ac:dyDescent="0.25">
      <c r="A983" s="124">
        <v>1</v>
      </c>
      <c r="B983" s="2230" t="s">
        <v>818</v>
      </c>
      <c r="D983" s="1480" t="s">
        <v>5</v>
      </c>
      <c r="E983" s="1481"/>
      <c r="F983" s="1480"/>
      <c r="G983" s="211"/>
      <c r="H983" s="174"/>
      <c r="I983" s="174"/>
      <c r="J983" s="174"/>
      <c r="K983" s="807"/>
      <c r="L983" s="807"/>
      <c r="M983" s="174"/>
      <c r="N983" s="174"/>
      <c r="O983" s="174"/>
      <c r="P983" s="174"/>
      <c r="Q983" s="174"/>
      <c r="R983" s="174"/>
      <c r="S983" s="316"/>
      <c r="T983" s="316"/>
      <c r="U983" s="316"/>
      <c r="V983" s="316"/>
      <c r="W983" s="739"/>
      <c r="X983" s="316">
        <f t="shared" si="120"/>
        <v>0</v>
      </c>
      <c r="Y983" s="757"/>
      <c r="Z983" s="316"/>
      <c r="AA983" s="316"/>
      <c r="AB983" s="316"/>
      <c r="AC983" s="316"/>
      <c r="AD983" s="316"/>
      <c r="AE983" s="929"/>
      <c r="AF983" s="313"/>
    </row>
    <row r="984" spans="1:32" x14ac:dyDescent="0.25">
      <c r="A984" s="124">
        <v>1</v>
      </c>
      <c r="B984" s="2230" t="s">
        <v>818</v>
      </c>
      <c r="C984" s="2230" t="s">
        <v>792</v>
      </c>
      <c r="D984" s="3" t="s">
        <v>64</v>
      </c>
      <c r="E984" s="1070" t="s">
        <v>281</v>
      </c>
      <c r="F984" s="174">
        <v>320</v>
      </c>
      <c r="G984" s="211"/>
      <c r="H984" s="110"/>
      <c r="I984" s="499">
        <v>8</v>
      </c>
      <c r="J984" s="110"/>
      <c r="K984" s="807"/>
      <c r="L984" s="139"/>
      <c r="M984" s="140"/>
      <c r="N984" s="140"/>
      <c r="O984" s="476">
        <v>62</v>
      </c>
      <c r="P984" s="140" t="e">
        <f>O984/N984*100</f>
        <v>#DIV/0!</v>
      </c>
      <c r="Q984" s="1125">
        <f>ROUND(M984/F984,0)</f>
        <v>0</v>
      </c>
      <c r="R984" s="140" t="e">
        <f>O984/$D$4*12/Q984</f>
        <v>#DIV/0!</v>
      </c>
      <c r="S984" s="316"/>
      <c r="T984" s="316"/>
      <c r="U984" s="316"/>
      <c r="V984" s="316"/>
      <c r="W984" s="739"/>
      <c r="X984" s="316">
        <f t="shared" si="120"/>
        <v>0</v>
      </c>
      <c r="Y984" s="757"/>
      <c r="Z984" s="316"/>
      <c r="AA984" s="316"/>
      <c r="AB984" s="316"/>
      <c r="AC984" s="316"/>
      <c r="AD984" s="316"/>
      <c r="AE984" s="925"/>
      <c r="AF984" s="313"/>
    </row>
    <row r="985" spans="1:32" x14ac:dyDescent="0.25">
      <c r="A985" s="124">
        <v>1</v>
      </c>
      <c r="B985" s="2230" t="s">
        <v>818</v>
      </c>
      <c r="C985" s="2230" t="s">
        <v>792</v>
      </c>
      <c r="D985" s="1121" t="s">
        <v>7</v>
      </c>
      <c r="E985" s="1120"/>
      <c r="F985" s="1121"/>
      <c r="G985" s="218"/>
      <c r="H985" s="1517"/>
      <c r="I985" s="1517">
        <f>SUM(I984:I984)</f>
        <v>8</v>
      </c>
      <c r="J985" s="1517" t="e">
        <f>I985/H985*100</f>
        <v>#DIV/0!</v>
      </c>
      <c r="K985" s="8">
        <f>IF(G985=0,0,M985/G985)</f>
        <v>0</v>
      </c>
      <c r="L985" s="8">
        <f>O985/I985</f>
        <v>7.75</v>
      </c>
      <c r="M985" s="1517">
        <f>SUM(M984:M984)</f>
        <v>0</v>
      </c>
      <c r="N985" s="1517">
        <f>SUM(N984:N984)</f>
        <v>0</v>
      </c>
      <c r="O985" s="1517">
        <f>SUM(O984:O984)</f>
        <v>62</v>
      </c>
      <c r="P985" s="1173" t="e">
        <f>O985/N985*100</f>
        <v>#DIV/0!</v>
      </c>
      <c r="Q985" s="168">
        <f>SUM(Q984:Q984)</f>
        <v>0</v>
      </c>
      <c r="R985" s="1173" t="e">
        <f>O985/$D$4*12/Q985</f>
        <v>#DIV/0!</v>
      </c>
      <c r="S985" s="314"/>
      <c r="T985" s="314"/>
      <c r="U985" s="314"/>
      <c r="V985" s="314"/>
      <c r="W985" s="857">
        <f>S985/12*$D$4+(T985-S985)/11*3+(U985-T985)/10*2+(V985-U985)/9*1</f>
        <v>0</v>
      </c>
      <c r="X985" s="3004">
        <f t="shared" si="120"/>
        <v>316.11185999999998</v>
      </c>
      <c r="Y985" s="761"/>
      <c r="Z985" s="314"/>
      <c r="AA985" s="314">
        <f>X985-W985</f>
        <v>316.11185999999998</v>
      </c>
      <c r="AB985" s="314"/>
      <c r="AC985" s="314">
        <v>0</v>
      </c>
      <c r="AD985" s="3004">
        <v>316.11185999999998</v>
      </c>
      <c r="AE985" s="1521"/>
      <c r="AF985" s="846"/>
    </row>
    <row r="986" spans="1:32" x14ac:dyDescent="0.25">
      <c r="A986" s="124">
        <v>1</v>
      </c>
      <c r="B986" s="2230" t="s">
        <v>818</v>
      </c>
      <c r="D986" s="480" t="s">
        <v>194</v>
      </c>
      <c r="E986" s="416"/>
      <c r="F986" s="108"/>
      <c r="G986" s="228"/>
      <c r="H986" s="127"/>
      <c r="I986" s="127"/>
      <c r="J986" s="127"/>
      <c r="K986" s="1471"/>
      <c r="L986" s="1471"/>
      <c r="M986" s="1472"/>
      <c r="N986" s="1472"/>
      <c r="O986" s="1472"/>
      <c r="P986" s="1472"/>
      <c r="Q986" s="1472"/>
      <c r="R986" s="1472"/>
      <c r="S986" s="315"/>
      <c r="T986" s="315"/>
      <c r="U986" s="315"/>
      <c r="V986" s="315"/>
      <c r="W986" s="3370">
        <f>S986/12*$D$4+(T986-S986)/11*3+(U986-T986)/10*2+(V986-U986)/9*1</f>
        <v>0</v>
      </c>
      <c r="X986" s="2993">
        <f t="shared" si="120"/>
        <v>104.41345000000001</v>
      </c>
      <c r="Y986" s="760"/>
      <c r="Z986" s="315"/>
      <c r="AA986" s="315">
        <f>X986-W986</f>
        <v>104.41345000000001</v>
      </c>
      <c r="AB986" s="315"/>
      <c r="AC986" s="315"/>
      <c r="AD986" s="2993">
        <v>104.41345000000001</v>
      </c>
      <c r="AE986" s="908"/>
      <c r="AF986" s="354"/>
    </row>
    <row r="987" spans="1:32" ht="29.25" x14ac:dyDescent="0.25">
      <c r="A987" s="124">
        <v>1</v>
      </c>
      <c r="B987" s="2230" t="s">
        <v>818</v>
      </c>
      <c r="D987" s="2225" t="s">
        <v>363</v>
      </c>
      <c r="E987" s="1665"/>
      <c r="F987" s="513"/>
      <c r="G987" s="482"/>
      <c r="H987" s="731"/>
      <c r="I987" s="731">
        <f>I989+I991+I990+I992+I994*10</f>
        <v>58</v>
      </c>
      <c r="J987" s="731" t="e">
        <f>I987/H987*100</f>
        <v>#DIV/0!</v>
      </c>
      <c r="K987" s="1479"/>
      <c r="L987" s="1479"/>
      <c r="M987" s="109"/>
      <c r="N987" s="109"/>
      <c r="O987" s="109"/>
      <c r="P987" s="109"/>
      <c r="Q987" s="109"/>
      <c r="R987" s="109"/>
      <c r="S987" s="316"/>
      <c r="T987" s="316"/>
      <c r="U987" s="316"/>
      <c r="V987" s="316"/>
      <c r="W987" s="738"/>
      <c r="X987" s="316">
        <f t="shared" si="120"/>
        <v>0</v>
      </c>
      <c r="Y987" s="757"/>
      <c r="Z987" s="316"/>
      <c r="AA987" s="316"/>
      <c r="AB987" s="316"/>
      <c r="AC987" s="316"/>
      <c r="AD987" s="316"/>
      <c r="AE987" s="913"/>
      <c r="AF987" s="313"/>
    </row>
    <row r="988" spans="1:32" ht="30" x14ac:dyDescent="0.25">
      <c r="A988" s="124">
        <v>1</v>
      </c>
      <c r="B988" s="2230" t="s">
        <v>818</v>
      </c>
      <c r="D988" s="296" t="s">
        <v>193</v>
      </c>
      <c r="E988" s="417"/>
      <c r="F988" s="4"/>
      <c r="G988" s="482"/>
      <c r="H988" s="170"/>
      <c r="I988" s="170"/>
      <c r="J988" s="170"/>
      <c r="K988" s="1479"/>
      <c r="L988" s="1479"/>
      <c r="M988" s="109"/>
      <c r="N988" s="109"/>
      <c r="O988" s="109"/>
      <c r="P988" s="109"/>
      <c r="Q988" s="109"/>
      <c r="R988" s="109"/>
      <c r="S988" s="316"/>
      <c r="T988" s="316"/>
      <c r="U988" s="316"/>
      <c r="V988" s="316"/>
      <c r="W988" s="739"/>
      <c r="X988" s="316">
        <f t="shared" si="120"/>
        <v>0</v>
      </c>
      <c r="Y988" s="757"/>
      <c r="Z988" s="316"/>
      <c r="AA988" s="316"/>
      <c r="AB988" s="316"/>
      <c r="AC988" s="316"/>
      <c r="AD988" s="316"/>
      <c r="AE988" s="909"/>
      <c r="AF988" s="313"/>
    </row>
    <row r="989" spans="1:32" ht="30" x14ac:dyDescent="0.25">
      <c r="A989" s="124">
        <v>1</v>
      </c>
      <c r="B989" s="2230" t="s">
        <v>818</v>
      </c>
      <c r="D989" s="297" t="s">
        <v>547</v>
      </c>
      <c r="E989" s="417"/>
      <c r="F989" s="4"/>
      <c r="G989" s="483"/>
      <c r="H989" s="170"/>
      <c r="I989" s="533">
        <v>56</v>
      </c>
      <c r="J989" s="170" t="e">
        <f>I989/H989*100</f>
        <v>#DIV/0!</v>
      </c>
      <c r="K989" s="1479"/>
      <c r="L989" s="1479"/>
      <c r="M989" s="109"/>
      <c r="N989" s="109"/>
      <c r="O989" s="109"/>
      <c r="P989" s="109"/>
      <c r="Q989" s="109"/>
      <c r="R989" s="109"/>
      <c r="S989" s="316"/>
      <c r="T989" s="316"/>
      <c r="U989" s="316"/>
      <c r="V989" s="316"/>
      <c r="W989" s="739"/>
      <c r="X989" s="316">
        <f t="shared" si="120"/>
        <v>0</v>
      </c>
      <c r="Y989" s="757"/>
      <c r="Z989" s="316"/>
      <c r="AA989" s="316"/>
      <c r="AB989" s="316"/>
      <c r="AC989" s="316"/>
      <c r="AD989" s="316"/>
      <c r="AE989" s="909"/>
      <c r="AF989" s="313"/>
    </row>
    <row r="990" spans="1:32" ht="60" x14ac:dyDescent="0.25">
      <c r="A990" s="124">
        <v>1</v>
      </c>
      <c r="B990" s="2230" t="s">
        <v>818</v>
      </c>
      <c r="D990" s="297" t="s">
        <v>548</v>
      </c>
      <c r="E990" s="417"/>
      <c r="F990" s="4"/>
      <c r="G990" s="482"/>
      <c r="H990" s="170"/>
      <c r="I990" s="170"/>
      <c r="J990" s="170"/>
      <c r="K990" s="1479"/>
      <c r="L990" s="1479"/>
      <c r="M990" s="109"/>
      <c r="N990" s="109"/>
      <c r="O990" s="109"/>
      <c r="P990" s="109"/>
      <c r="Q990" s="109"/>
      <c r="R990" s="109"/>
      <c r="S990" s="316"/>
      <c r="T990" s="316"/>
      <c r="U990" s="316"/>
      <c r="V990" s="316"/>
      <c r="W990" s="739"/>
      <c r="X990" s="316">
        <f t="shared" si="120"/>
        <v>0</v>
      </c>
      <c r="Y990" s="757"/>
      <c r="Z990" s="316"/>
      <c r="AA990" s="316"/>
      <c r="AB990" s="316"/>
      <c r="AC990" s="316"/>
      <c r="AD990" s="316"/>
      <c r="AE990" s="909"/>
      <c r="AF990" s="313"/>
    </row>
    <row r="991" spans="1:32" ht="45" x14ac:dyDescent="0.25">
      <c r="A991" s="124">
        <v>1</v>
      </c>
      <c r="B991" s="2230" t="s">
        <v>818</v>
      </c>
      <c r="D991" s="297" t="s">
        <v>549</v>
      </c>
      <c r="E991" s="417"/>
      <c r="F991" s="4"/>
      <c r="G991" s="483"/>
      <c r="H991" s="170"/>
      <c r="I991" s="533">
        <v>2</v>
      </c>
      <c r="J991" s="170" t="e">
        <f t="shared" ref="J991:J998" si="123">I991/H991*100</f>
        <v>#DIV/0!</v>
      </c>
      <c r="K991" s="1479"/>
      <c r="L991" s="1479"/>
      <c r="M991" s="109"/>
      <c r="N991" s="109"/>
      <c r="O991" s="109"/>
      <c r="P991" s="109"/>
      <c r="Q991" s="109"/>
      <c r="R991" s="109"/>
      <c r="S991" s="316"/>
      <c r="T991" s="316"/>
      <c r="U991" s="316"/>
      <c r="V991" s="316"/>
      <c r="W991" s="739"/>
      <c r="X991" s="316">
        <f t="shared" si="120"/>
        <v>0</v>
      </c>
      <c r="Y991" s="757"/>
      <c r="Z991" s="316"/>
      <c r="AA991" s="316"/>
      <c r="AB991" s="316"/>
      <c r="AC991" s="316"/>
      <c r="AD991" s="316"/>
      <c r="AE991" s="909"/>
      <c r="AF991" s="313"/>
    </row>
    <row r="992" spans="1:32" s="2230" customFormat="1" ht="90" x14ac:dyDescent="0.25">
      <c r="B992" s="2230" t="s">
        <v>818</v>
      </c>
      <c r="D992" s="297" t="s">
        <v>550</v>
      </c>
      <c r="E992" s="417"/>
      <c r="F992" s="4"/>
      <c r="G992" s="483"/>
      <c r="H992" s="170"/>
      <c r="I992" s="170"/>
      <c r="J992" s="170" t="e">
        <f t="shared" si="123"/>
        <v>#DIV/0!</v>
      </c>
      <c r="K992" s="1479"/>
      <c r="L992" s="1479"/>
      <c r="M992" s="109"/>
      <c r="N992" s="109"/>
      <c r="O992" s="109"/>
      <c r="P992" s="109"/>
      <c r="Q992" s="109"/>
      <c r="R992" s="109"/>
      <c r="S992" s="316"/>
      <c r="T992" s="316"/>
      <c r="U992" s="316"/>
      <c r="V992" s="316"/>
      <c r="W992" s="739"/>
      <c r="X992" s="316">
        <f t="shared" si="120"/>
        <v>0</v>
      </c>
      <c r="Y992" s="757"/>
      <c r="Z992" s="316"/>
      <c r="AA992" s="316"/>
      <c r="AB992" s="316"/>
      <c r="AC992" s="316"/>
      <c r="AD992" s="316"/>
      <c r="AE992" s="909"/>
      <c r="AF992" s="313"/>
    </row>
    <row r="993" spans="1:32" s="2230" customFormat="1" ht="43.5" x14ac:dyDescent="0.25">
      <c r="B993" s="2230" t="s">
        <v>818</v>
      </c>
      <c r="D993" s="2225" t="s">
        <v>714</v>
      </c>
      <c r="E993" s="1665"/>
      <c r="F993" s="513"/>
      <c r="G993" s="482"/>
      <c r="H993" s="731"/>
      <c r="I993" s="731">
        <f>I994</f>
        <v>0</v>
      </c>
      <c r="J993" s="731" t="e">
        <f t="shared" si="123"/>
        <v>#DIV/0!</v>
      </c>
      <c r="K993" s="1479"/>
      <c r="L993" s="1479"/>
      <c r="M993" s="109"/>
      <c r="N993" s="109"/>
      <c r="O993" s="109"/>
      <c r="P993" s="109"/>
      <c r="Q993" s="109"/>
      <c r="R993" s="109"/>
      <c r="S993" s="316"/>
      <c r="T993" s="316"/>
      <c r="U993" s="316"/>
      <c r="V993" s="316"/>
      <c r="W993" s="739"/>
      <c r="X993" s="316">
        <f t="shared" si="120"/>
        <v>0</v>
      </c>
      <c r="Y993" s="757"/>
      <c r="Z993" s="316"/>
      <c r="AA993" s="316"/>
      <c r="AB993" s="316"/>
      <c r="AC993" s="316"/>
      <c r="AD993" s="316"/>
      <c r="AE993" s="909"/>
      <c r="AF993" s="313"/>
    </row>
    <row r="994" spans="1:32" s="2230" customFormat="1" ht="30" x14ac:dyDescent="0.25">
      <c r="B994" s="2230" t="s">
        <v>818</v>
      </c>
      <c r="D994" s="297" t="s">
        <v>723</v>
      </c>
      <c r="E994" s="417"/>
      <c r="F994" s="4"/>
      <c r="G994" s="483"/>
      <c r="H994" s="170"/>
      <c r="I994" s="170"/>
      <c r="J994" s="170" t="e">
        <f t="shared" si="123"/>
        <v>#DIV/0!</v>
      </c>
      <c r="K994" s="1479"/>
      <c r="L994" s="1479"/>
      <c r="M994" s="109"/>
      <c r="N994" s="109"/>
      <c r="O994" s="109"/>
      <c r="P994" s="109"/>
      <c r="Q994" s="109"/>
      <c r="R994" s="109"/>
      <c r="S994" s="316"/>
      <c r="T994" s="316"/>
      <c r="U994" s="316"/>
      <c r="V994" s="316"/>
      <c r="W994" s="739"/>
      <c r="X994" s="316">
        <f t="shared" si="120"/>
        <v>0</v>
      </c>
      <c r="Y994" s="757"/>
      <c r="Z994" s="316"/>
      <c r="AA994" s="316"/>
      <c r="AB994" s="316"/>
      <c r="AC994" s="316"/>
      <c r="AD994" s="316"/>
      <c r="AE994" s="909"/>
      <c r="AF994" s="313"/>
    </row>
    <row r="995" spans="1:32" ht="29.25" x14ac:dyDescent="0.25">
      <c r="A995" s="124">
        <v>1</v>
      </c>
      <c r="B995" s="2230" t="s">
        <v>818</v>
      </c>
      <c r="D995" s="270" t="s">
        <v>131</v>
      </c>
      <c r="E995" s="417"/>
      <c r="F995" s="4"/>
      <c r="G995" s="482"/>
      <c r="H995" s="731"/>
      <c r="I995" s="731">
        <f>I996+I997</f>
        <v>21</v>
      </c>
      <c r="J995" s="731" t="e">
        <f t="shared" si="123"/>
        <v>#DIV/0!</v>
      </c>
      <c r="K995" s="1479"/>
      <c r="L995" s="1479"/>
      <c r="M995" s="109"/>
      <c r="N995" s="109"/>
      <c r="O995" s="109"/>
      <c r="P995" s="109"/>
      <c r="Q995" s="109"/>
      <c r="R995" s="109"/>
      <c r="S995" s="316"/>
      <c r="T995" s="316"/>
      <c r="U995" s="316"/>
      <c r="V995" s="316"/>
      <c r="W995" s="739"/>
      <c r="X995" s="316">
        <f t="shared" si="120"/>
        <v>0</v>
      </c>
      <c r="Y995" s="757"/>
      <c r="Z995" s="316"/>
      <c r="AA995" s="316"/>
      <c r="AB995" s="316"/>
      <c r="AC995" s="316"/>
      <c r="AD995" s="316"/>
      <c r="AE995" s="909"/>
      <c r="AF995" s="313"/>
    </row>
    <row r="996" spans="1:32" x14ac:dyDescent="0.25">
      <c r="B996" s="2230" t="s">
        <v>818</v>
      </c>
      <c r="D996" s="152" t="s">
        <v>222</v>
      </c>
      <c r="E996" s="417"/>
      <c r="F996" s="4"/>
      <c r="G996" s="483"/>
      <c r="H996" s="170"/>
      <c r="I996" s="533">
        <v>21</v>
      </c>
      <c r="J996" s="170" t="e">
        <f t="shared" si="123"/>
        <v>#DIV/0!</v>
      </c>
      <c r="K996" s="1479"/>
      <c r="L996" s="1479"/>
      <c r="M996" s="109"/>
      <c r="N996" s="109"/>
      <c r="O996" s="109"/>
      <c r="P996" s="109"/>
      <c r="Q996" s="109"/>
      <c r="R996" s="109"/>
      <c r="S996" s="316"/>
      <c r="T996" s="316"/>
      <c r="U996" s="316"/>
      <c r="V996" s="316"/>
      <c r="W996" s="739"/>
      <c r="X996" s="316">
        <f t="shared" si="120"/>
        <v>0</v>
      </c>
      <c r="Y996" s="757"/>
      <c r="Z996" s="316"/>
      <c r="AA996" s="316"/>
      <c r="AB996" s="316"/>
      <c r="AC996" s="316"/>
      <c r="AD996" s="316"/>
      <c r="AE996" s="909"/>
      <c r="AF996" s="313"/>
    </row>
    <row r="997" spans="1:32" ht="45" x14ac:dyDescent="0.25">
      <c r="A997" s="124">
        <v>1</v>
      </c>
      <c r="B997" s="2230" t="s">
        <v>818</v>
      </c>
      <c r="D997" s="152" t="s">
        <v>551</v>
      </c>
      <c r="E997" s="417"/>
      <c r="F997" s="4"/>
      <c r="G997" s="483"/>
      <c r="H997" s="170"/>
      <c r="I997" s="170"/>
      <c r="J997" s="731" t="e">
        <f t="shared" si="123"/>
        <v>#DIV/0!</v>
      </c>
      <c r="K997" s="1479"/>
      <c r="L997" s="1479"/>
      <c r="M997" s="109"/>
      <c r="N997" s="109"/>
      <c r="O997" s="109"/>
      <c r="P997" s="109"/>
      <c r="Q997" s="109"/>
      <c r="R997" s="109"/>
      <c r="S997" s="316"/>
      <c r="T997" s="316"/>
      <c r="U997" s="316"/>
      <c r="V997" s="316"/>
      <c r="W997" s="739"/>
      <c r="X997" s="316">
        <f t="shared" si="120"/>
        <v>0</v>
      </c>
      <c r="Y997" s="757"/>
      <c r="Z997" s="316"/>
      <c r="AA997" s="316"/>
      <c r="AB997" s="316"/>
      <c r="AC997" s="316"/>
      <c r="AD997" s="316"/>
      <c r="AE997" s="913"/>
      <c r="AF997" s="313"/>
    </row>
    <row r="998" spans="1:32" s="2230" customFormat="1" ht="29.25" x14ac:dyDescent="0.25">
      <c r="B998" s="2230" t="s">
        <v>818</v>
      </c>
      <c r="D998" s="578" t="s">
        <v>436</v>
      </c>
      <c r="E998" s="417"/>
      <c r="F998" s="4"/>
      <c r="G998" s="483"/>
      <c r="H998" s="170"/>
      <c r="I998" s="170"/>
      <c r="J998" s="731" t="e">
        <f t="shared" si="123"/>
        <v>#DIV/0!</v>
      </c>
      <c r="K998" s="1479"/>
      <c r="L998" s="1479"/>
      <c r="M998" s="109"/>
      <c r="N998" s="109"/>
      <c r="O998" s="109"/>
      <c r="P998" s="109"/>
      <c r="Q998" s="109"/>
      <c r="R998" s="109"/>
      <c r="S998" s="316"/>
      <c r="T998" s="316"/>
      <c r="U998" s="316"/>
      <c r="V998" s="316"/>
      <c r="W998" s="739"/>
      <c r="X998" s="316">
        <f t="shared" si="120"/>
        <v>0</v>
      </c>
      <c r="Y998" s="757"/>
      <c r="Z998" s="316"/>
      <c r="AA998" s="316"/>
      <c r="AB998" s="316"/>
      <c r="AC998" s="316"/>
      <c r="AD998" s="316"/>
      <c r="AE998" s="913"/>
      <c r="AF998" s="313"/>
    </row>
    <row r="999" spans="1:32" x14ac:dyDescent="0.25">
      <c r="A999" s="124">
        <v>1</v>
      </c>
      <c r="B999" s="2230" t="s">
        <v>818</v>
      </c>
      <c r="D999" s="459" t="s">
        <v>194</v>
      </c>
      <c r="E999" s="417"/>
      <c r="F999" s="4"/>
      <c r="G999" s="483"/>
      <c r="H999" s="170"/>
      <c r="I999" s="170"/>
      <c r="J999" s="170"/>
      <c r="K999" s="1479"/>
      <c r="L999" s="1479"/>
      <c r="M999" s="109"/>
      <c r="N999" s="109"/>
      <c r="O999" s="109"/>
      <c r="P999" s="109"/>
      <c r="Q999" s="109"/>
      <c r="R999" s="109"/>
      <c r="S999" s="316"/>
      <c r="T999" s="316"/>
      <c r="U999" s="316"/>
      <c r="V999" s="316"/>
      <c r="W999" s="739"/>
      <c r="X999" s="316">
        <f t="shared" si="120"/>
        <v>0</v>
      </c>
      <c r="Y999" s="757"/>
      <c r="Z999" s="316"/>
      <c r="AA999" s="316"/>
      <c r="AB999" s="316"/>
      <c r="AC999" s="316"/>
      <c r="AD999" s="316"/>
      <c r="AE999" s="909"/>
      <c r="AF999" s="313"/>
    </row>
    <row r="1000" spans="1:32" ht="47.25" x14ac:dyDescent="0.25">
      <c r="A1000" s="124">
        <v>1</v>
      </c>
      <c r="B1000" s="2230" t="s">
        <v>818</v>
      </c>
      <c r="D1000" s="481" t="s">
        <v>562</v>
      </c>
      <c r="E1000" s="1665"/>
      <c r="F1000" s="513"/>
      <c r="G1000" s="482"/>
      <c r="H1000" s="516"/>
      <c r="I1000" s="731">
        <f>I1001+I1006</f>
        <v>0</v>
      </c>
      <c r="J1000" s="731" t="e">
        <f>I1000/H1000*100</f>
        <v>#DIV/0!</v>
      </c>
      <c r="K1000" s="1479"/>
      <c r="L1000" s="1479"/>
      <c r="M1000" s="109"/>
      <c r="N1000" s="109"/>
      <c r="O1000" s="109"/>
      <c r="P1000" s="109"/>
      <c r="Q1000" s="109"/>
      <c r="R1000" s="109"/>
      <c r="S1000" s="316"/>
      <c r="T1000" s="316"/>
      <c r="U1000" s="316"/>
      <c r="V1000" s="316"/>
      <c r="W1000" s="856">
        <f>W1001+W1006</f>
        <v>0</v>
      </c>
      <c r="X1000" s="316">
        <f t="shared" si="120"/>
        <v>0</v>
      </c>
      <c r="Y1000" s="757">
        <f t="shared" ref="Y1000:AD1000" si="124">Y1001+Y1006</f>
        <v>0</v>
      </c>
      <c r="Z1000" s="316">
        <f t="shared" si="124"/>
        <v>0</v>
      </c>
      <c r="AA1000" s="316">
        <f t="shared" si="124"/>
        <v>0</v>
      </c>
      <c r="AB1000" s="316">
        <f t="shared" si="124"/>
        <v>0</v>
      </c>
      <c r="AC1000" s="316">
        <f t="shared" si="124"/>
        <v>0</v>
      </c>
      <c r="AD1000" s="316">
        <f t="shared" si="124"/>
        <v>0</v>
      </c>
      <c r="AE1000" s="913"/>
      <c r="AF1000" s="313"/>
    </row>
    <row r="1001" spans="1:32" s="138" customFormat="1" ht="30" x14ac:dyDescent="0.25">
      <c r="A1001" s="124">
        <v>1</v>
      </c>
      <c r="B1001" s="2230" t="s">
        <v>818</v>
      </c>
      <c r="C1001" s="2230"/>
      <c r="D1001" s="461" t="s">
        <v>364</v>
      </c>
      <c r="E1001" s="417"/>
      <c r="F1001" s="4"/>
      <c r="G1001" s="483"/>
      <c r="H1001" s="110"/>
      <c r="I1001" s="170">
        <f>SUM(I1002:I1005)</f>
        <v>0</v>
      </c>
      <c r="J1001" s="170" t="e">
        <f>I1001/H1001*100</f>
        <v>#DIV/0!</v>
      </c>
      <c r="K1001" s="1479"/>
      <c r="L1001" s="1479"/>
      <c r="M1001" s="109"/>
      <c r="N1001" s="109"/>
      <c r="O1001" s="109"/>
      <c r="P1001" s="109"/>
      <c r="Q1001" s="109"/>
      <c r="R1001" s="109"/>
      <c r="S1001" s="316"/>
      <c r="T1001" s="316"/>
      <c r="U1001" s="316"/>
      <c r="V1001" s="316"/>
      <c r="W1001" s="739">
        <f>SUM(W1002:W1005)</f>
        <v>0</v>
      </c>
      <c r="X1001" s="317">
        <f t="shared" si="120"/>
        <v>0</v>
      </c>
      <c r="Y1001" s="757">
        <f t="shared" ref="Y1001:AD1001" si="125">SUM(Y1002:Y1005)</f>
        <v>0</v>
      </c>
      <c r="Z1001" s="317">
        <f t="shared" si="125"/>
        <v>0</v>
      </c>
      <c r="AA1001" s="317">
        <f t="shared" si="125"/>
        <v>0</v>
      </c>
      <c r="AB1001" s="317">
        <f t="shared" si="125"/>
        <v>0</v>
      </c>
      <c r="AC1001" s="316">
        <f t="shared" si="125"/>
        <v>0</v>
      </c>
      <c r="AD1001" s="317">
        <f t="shared" si="125"/>
        <v>0</v>
      </c>
      <c r="AE1001" s="909"/>
      <c r="AF1001" s="841"/>
    </row>
    <row r="1002" spans="1:32" ht="30" x14ac:dyDescent="0.25">
      <c r="A1002" s="124">
        <v>1</v>
      </c>
      <c r="B1002" s="2230" t="s">
        <v>818</v>
      </c>
      <c r="D1002" s="297" t="s">
        <v>553</v>
      </c>
      <c r="E1002" s="133"/>
      <c r="F1002" s="513"/>
      <c r="G1002" s="482"/>
      <c r="H1002" s="731"/>
      <c r="I1002" s="731"/>
      <c r="J1002" s="731"/>
      <c r="K1002" s="1479"/>
      <c r="L1002" s="1479"/>
      <c r="M1002" s="109"/>
      <c r="N1002" s="109"/>
      <c r="O1002" s="109"/>
      <c r="P1002" s="109"/>
      <c r="Q1002" s="109"/>
      <c r="R1002" s="109"/>
      <c r="S1002" s="318"/>
      <c r="T1002" s="318"/>
      <c r="U1002" s="318"/>
      <c r="V1002" s="318"/>
      <c r="W1002" s="739">
        <f>S1002/12*$D$4</f>
        <v>0</v>
      </c>
      <c r="X1002" s="316">
        <f t="shared" si="120"/>
        <v>0</v>
      </c>
      <c r="Y1002" s="760"/>
      <c r="Z1002" s="316"/>
      <c r="AA1002" s="317">
        <f>X1002-W1002</f>
        <v>0</v>
      </c>
      <c r="AB1002" s="316"/>
      <c r="AC1002" s="318"/>
      <c r="AD1002" s="316"/>
      <c r="AE1002" s="913"/>
      <c r="AF1002" s="313"/>
    </row>
    <row r="1003" spans="1:32" ht="60" x14ac:dyDescent="0.25">
      <c r="A1003" s="124">
        <v>1</v>
      </c>
      <c r="B1003" s="2230" t="s">
        <v>818</v>
      </c>
      <c r="D1003" s="297" t="s">
        <v>572</v>
      </c>
      <c r="E1003" s="1608"/>
      <c r="F1003" s="4"/>
      <c r="G1003" s="482"/>
      <c r="H1003" s="110"/>
      <c r="I1003" s="170"/>
      <c r="J1003" s="170"/>
      <c r="K1003" s="1479"/>
      <c r="L1003" s="1479"/>
      <c r="M1003" s="109"/>
      <c r="N1003" s="109"/>
      <c r="O1003" s="109"/>
      <c r="P1003" s="109"/>
      <c r="Q1003" s="109"/>
      <c r="R1003" s="109"/>
      <c r="S1003" s="316"/>
      <c r="T1003" s="316"/>
      <c r="U1003" s="316"/>
      <c r="V1003" s="316"/>
      <c r="W1003" s="738"/>
      <c r="X1003" s="315">
        <f t="shared" si="120"/>
        <v>0</v>
      </c>
      <c r="Y1003" s="760"/>
      <c r="Z1003" s="315"/>
      <c r="AA1003" s="316"/>
      <c r="AB1003" s="316"/>
      <c r="AC1003" s="316"/>
      <c r="AD1003" s="315"/>
      <c r="AE1003" s="909"/>
      <c r="AF1003" s="354"/>
    </row>
    <row r="1004" spans="1:32" ht="45" x14ac:dyDescent="0.25">
      <c r="A1004" s="124">
        <v>1</v>
      </c>
      <c r="B1004" s="2230" t="s">
        <v>818</v>
      </c>
      <c r="D1004" s="297" t="s">
        <v>556</v>
      </c>
      <c r="E1004" s="417"/>
      <c r="F1004" s="4"/>
      <c r="G1004" s="483"/>
      <c r="H1004" s="170"/>
      <c r="I1004" s="170"/>
      <c r="J1004" s="170" t="e">
        <f>I1004/H1004*100</f>
        <v>#DIV/0!</v>
      </c>
      <c r="K1004" s="1479"/>
      <c r="L1004" s="1479"/>
      <c r="M1004" s="109"/>
      <c r="N1004" s="109"/>
      <c r="O1004" s="109"/>
      <c r="P1004" s="109"/>
      <c r="Q1004" s="109"/>
      <c r="R1004" s="109"/>
      <c r="S1004" s="316"/>
      <c r="T1004" s="316"/>
      <c r="U1004" s="316"/>
      <c r="V1004" s="316"/>
      <c r="W1004" s="739">
        <f>S1004/12*$D$4+(T1004-S1004)/11*3+(U1004-T1004)/10*2+(V1004-U1004)/9*1</f>
        <v>0</v>
      </c>
      <c r="X1004" s="316">
        <f t="shared" si="120"/>
        <v>0</v>
      </c>
      <c r="Y1004" s="757"/>
      <c r="Z1004" s="316"/>
      <c r="AA1004" s="316">
        <f>X1004-W1004</f>
        <v>0</v>
      </c>
      <c r="AB1004" s="316"/>
      <c r="AC1004" s="316">
        <v>0</v>
      </c>
      <c r="AD1004" s="316"/>
      <c r="AE1004" s="909"/>
      <c r="AF1004" s="313"/>
    </row>
    <row r="1005" spans="1:32" ht="30" x14ac:dyDescent="0.25">
      <c r="A1005" s="124">
        <v>1</v>
      </c>
      <c r="B1005" s="2230" t="s">
        <v>818</v>
      </c>
      <c r="D1005" s="297" t="s">
        <v>557</v>
      </c>
      <c r="E1005" s="1609"/>
      <c r="F1005" s="4"/>
      <c r="G1005" s="483"/>
      <c r="H1005" s="170"/>
      <c r="I1005" s="170"/>
      <c r="J1005" s="170" t="e">
        <f>I1005/H1005*100</f>
        <v>#DIV/0!</v>
      </c>
      <c r="K1005" s="1479"/>
      <c r="L1005" s="1479"/>
      <c r="M1005" s="109"/>
      <c r="N1005" s="109"/>
      <c r="O1005" s="109"/>
      <c r="P1005" s="109"/>
      <c r="Q1005" s="109"/>
      <c r="R1005" s="109"/>
      <c r="S1005" s="316"/>
      <c r="T1005" s="316"/>
      <c r="U1005" s="316"/>
      <c r="V1005" s="316"/>
      <c r="W1005" s="739">
        <f>S1005/12*$D$4+(T1005-S1005)/11*3+(U1005-T1005)/10*2+(V1005-U1005)/9*1</f>
        <v>0</v>
      </c>
      <c r="X1005" s="316">
        <f t="shared" si="120"/>
        <v>0</v>
      </c>
      <c r="Y1005" s="757"/>
      <c r="Z1005" s="316"/>
      <c r="AA1005" s="316">
        <f>X1005-W1005</f>
        <v>0</v>
      </c>
      <c r="AB1005" s="316"/>
      <c r="AC1005" s="316">
        <v>0</v>
      </c>
      <c r="AD1005" s="316"/>
      <c r="AE1005" s="909"/>
      <c r="AF1005" s="313"/>
    </row>
    <row r="1006" spans="1:32" ht="45" x14ac:dyDescent="0.25">
      <c r="A1006" s="124">
        <v>1</v>
      </c>
      <c r="B1006" s="2230" t="s">
        <v>818</v>
      </c>
      <c r="D1006" s="461" t="s">
        <v>365</v>
      </c>
      <c r="E1006" s="417"/>
      <c r="F1006" s="4"/>
      <c r="G1006" s="483"/>
      <c r="H1006" s="111"/>
      <c r="I1006" s="1666">
        <f>SUM(I1007:I1009)</f>
        <v>0</v>
      </c>
      <c r="J1006" s="170" t="e">
        <f>I1006/H1006*100</f>
        <v>#DIV/0!</v>
      </c>
      <c r="K1006" s="1479"/>
      <c r="L1006" s="1479"/>
      <c r="M1006" s="109"/>
      <c r="N1006" s="109"/>
      <c r="O1006" s="109"/>
      <c r="P1006" s="109"/>
      <c r="Q1006" s="109"/>
      <c r="R1006" s="109"/>
      <c r="S1006" s="316"/>
      <c r="T1006" s="316"/>
      <c r="U1006" s="316"/>
      <c r="V1006" s="316"/>
      <c r="W1006" s="739">
        <f t="shared" ref="W1006:AD1006" si="126">SUM(W1007:W1009)</f>
        <v>0</v>
      </c>
      <c r="X1006" s="316">
        <f t="shared" si="120"/>
        <v>0</v>
      </c>
      <c r="Y1006" s="757">
        <f t="shared" si="126"/>
        <v>0</v>
      </c>
      <c r="Z1006" s="316">
        <f t="shared" si="126"/>
        <v>0</v>
      </c>
      <c r="AA1006" s="316">
        <f t="shared" si="126"/>
        <v>0</v>
      </c>
      <c r="AB1006" s="316">
        <f t="shared" si="126"/>
        <v>0</v>
      </c>
      <c r="AC1006" s="316">
        <f t="shared" si="126"/>
        <v>0</v>
      </c>
      <c r="AD1006" s="316">
        <f t="shared" si="126"/>
        <v>0</v>
      </c>
      <c r="AE1006" s="1667"/>
      <c r="AF1006" s="313"/>
    </row>
    <row r="1007" spans="1:32" ht="30" x14ac:dyDescent="0.25">
      <c r="A1007" s="124">
        <v>1</v>
      </c>
      <c r="B1007" s="2230" t="s">
        <v>818</v>
      </c>
      <c r="D1007" s="297" t="s">
        <v>558</v>
      </c>
      <c r="E1007" s="417"/>
      <c r="F1007" s="4"/>
      <c r="G1007" s="482"/>
      <c r="H1007" s="110"/>
      <c r="I1007" s="170"/>
      <c r="J1007" s="170"/>
      <c r="K1007" s="1479"/>
      <c r="L1007" s="1479"/>
      <c r="M1007" s="109"/>
      <c r="N1007" s="109"/>
      <c r="O1007" s="109"/>
      <c r="P1007" s="109"/>
      <c r="Q1007" s="109"/>
      <c r="R1007" s="109"/>
      <c r="S1007" s="316"/>
      <c r="T1007" s="316"/>
      <c r="U1007" s="316"/>
      <c r="V1007" s="316"/>
      <c r="W1007" s="739"/>
      <c r="X1007" s="316">
        <f t="shared" si="120"/>
        <v>0</v>
      </c>
      <c r="Y1007" s="757"/>
      <c r="Z1007" s="316"/>
      <c r="AA1007" s="316"/>
      <c r="AB1007" s="316"/>
      <c r="AC1007" s="316"/>
      <c r="AD1007" s="316"/>
      <c r="AE1007" s="909"/>
      <c r="AF1007" s="313"/>
    </row>
    <row r="1008" spans="1:32" ht="60" x14ac:dyDescent="0.25">
      <c r="A1008" s="124">
        <v>1</v>
      </c>
      <c r="B1008" s="2230" t="s">
        <v>818</v>
      </c>
      <c r="D1008" s="297" t="s">
        <v>559</v>
      </c>
      <c r="E1008" s="417"/>
      <c r="F1008" s="4"/>
      <c r="G1008" s="483"/>
      <c r="H1008" s="170"/>
      <c r="I1008" s="170"/>
      <c r="J1008" s="170" t="e">
        <f>I1008/H1008*100</f>
        <v>#DIV/0!</v>
      </c>
      <c r="K1008" s="1479"/>
      <c r="L1008" s="1479"/>
      <c r="M1008" s="109"/>
      <c r="N1008" s="109"/>
      <c r="O1008" s="109"/>
      <c r="P1008" s="109"/>
      <c r="Q1008" s="109"/>
      <c r="R1008" s="109"/>
      <c r="S1008" s="316"/>
      <c r="T1008" s="316"/>
      <c r="U1008" s="316"/>
      <c r="V1008" s="316"/>
      <c r="W1008" s="739">
        <f>S1008/12*$D$4+(T1008-S1008)/11*3+(U1008-T1008)/10*2+(V1008-U1008)/9*1</f>
        <v>0</v>
      </c>
      <c r="X1008" s="316">
        <f t="shared" si="120"/>
        <v>0</v>
      </c>
      <c r="Y1008" s="757"/>
      <c r="Z1008" s="316"/>
      <c r="AA1008" s="316">
        <f>X1008-W1008</f>
        <v>0</v>
      </c>
      <c r="AB1008" s="316"/>
      <c r="AC1008" s="316">
        <v>0</v>
      </c>
      <c r="AD1008" s="316"/>
      <c r="AE1008" s="909"/>
      <c r="AF1008" s="313"/>
    </row>
    <row r="1009" spans="1:32" ht="45" x14ac:dyDescent="0.25">
      <c r="A1009" s="124">
        <v>1</v>
      </c>
      <c r="B1009" s="2230" t="s">
        <v>818</v>
      </c>
      <c r="D1009" s="297" t="s">
        <v>560</v>
      </c>
      <c r="E1009" s="417"/>
      <c r="F1009" s="4"/>
      <c r="G1009" s="483"/>
      <c r="H1009" s="170"/>
      <c r="I1009" s="110"/>
      <c r="J1009" s="170" t="e">
        <f>I1009/H1009*100</f>
        <v>#DIV/0!</v>
      </c>
      <c r="K1009" s="1479"/>
      <c r="L1009" s="1479"/>
      <c r="M1009" s="109"/>
      <c r="N1009" s="109"/>
      <c r="O1009" s="109"/>
      <c r="P1009" s="109"/>
      <c r="Q1009" s="109"/>
      <c r="R1009" s="109"/>
      <c r="S1009" s="316"/>
      <c r="T1009" s="316"/>
      <c r="U1009" s="316"/>
      <c r="V1009" s="316"/>
      <c r="W1009" s="739">
        <f>S1009/12*$D$4+(T1009-S1009)/11*3+(U1009-T1009)/10*2+(V1009-U1009)/9*1</f>
        <v>0</v>
      </c>
      <c r="X1009" s="316">
        <f t="shared" si="120"/>
        <v>0</v>
      </c>
      <c r="Y1009" s="757"/>
      <c r="Z1009" s="316"/>
      <c r="AA1009" s="316">
        <f>X1009-W1009</f>
        <v>0</v>
      </c>
      <c r="AB1009" s="316"/>
      <c r="AC1009" s="316">
        <v>0</v>
      </c>
      <c r="AD1009" s="316"/>
      <c r="AE1009" s="925"/>
      <c r="AF1009" s="313"/>
    </row>
    <row r="1010" spans="1:32" ht="43.5" x14ac:dyDescent="0.25">
      <c r="B1010" s="2230" t="s">
        <v>818</v>
      </c>
      <c r="D1010" s="2225" t="s">
        <v>395</v>
      </c>
      <c r="E1010" s="417"/>
      <c r="F1010" s="4"/>
      <c r="G1010" s="482"/>
      <c r="H1010" s="731"/>
      <c r="I1010" s="516">
        <f>I1011+I1012+I1017+I1018+I1016</f>
        <v>19</v>
      </c>
      <c r="J1010" s="731" t="e">
        <f>I1010/H1010*100</f>
        <v>#DIV/0!</v>
      </c>
      <c r="K1010" s="1479"/>
      <c r="L1010" s="1479"/>
      <c r="M1010" s="109"/>
      <c r="N1010" s="109"/>
      <c r="O1010" s="109"/>
      <c r="P1010" s="109"/>
      <c r="Q1010" s="109"/>
      <c r="R1010" s="109"/>
      <c r="S1010" s="316"/>
      <c r="T1010" s="316"/>
      <c r="U1010" s="316"/>
      <c r="V1010" s="316"/>
      <c r="W1010" s="739">
        <f>S1010/12*$D$4+(T1010-S1010)/11*3+(U1010-T1010)/10*2+(V1010-U1010)/9*1</f>
        <v>0</v>
      </c>
      <c r="X1010" s="316">
        <f t="shared" si="120"/>
        <v>0</v>
      </c>
      <c r="Y1010" s="757"/>
      <c r="Z1010" s="316"/>
      <c r="AA1010" s="316">
        <f>X1010-W1010</f>
        <v>0</v>
      </c>
      <c r="AB1010" s="316"/>
      <c r="AC1010" s="316">
        <v>0</v>
      </c>
      <c r="AD1010" s="316"/>
      <c r="AE1010" s="925"/>
      <c r="AF1010" s="313"/>
    </row>
    <row r="1011" spans="1:32" s="134" customFormat="1" x14ac:dyDescent="0.25">
      <c r="A1011" s="124">
        <v>1</v>
      </c>
      <c r="B1011" s="2230" t="s">
        <v>818</v>
      </c>
      <c r="C1011" s="2230"/>
      <c r="D1011" s="297" t="s">
        <v>396</v>
      </c>
      <c r="E1011" s="1665"/>
      <c r="F1011" s="513"/>
      <c r="G1011" s="484"/>
      <c r="H1011" s="516"/>
      <c r="I1011" s="516"/>
      <c r="J1011" s="731"/>
      <c r="K1011" s="1479"/>
      <c r="L1011" s="1479"/>
      <c r="M1011" s="109"/>
      <c r="N1011" s="109"/>
      <c r="O1011" s="109"/>
      <c r="P1011" s="109"/>
      <c r="Q1011" s="109"/>
      <c r="R1011" s="109"/>
      <c r="S1011" s="316"/>
      <c r="T1011" s="316"/>
      <c r="U1011" s="316"/>
      <c r="V1011" s="316"/>
      <c r="W1011" s="739"/>
      <c r="X1011" s="316">
        <f t="shared" si="120"/>
        <v>0</v>
      </c>
      <c r="Y1011" s="757"/>
      <c r="Z1011" s="316"/>
      <c r="AA1011" s="316"/>
      <c r="AB1011" s="316"/>
      <c r="AC1011" s="316"/>
      <c r="AD1011" s="316"/>
      <c r="AE1011" s="898"/>
      <c r="AF1011" s="313"/>
    </row>
    <row r="1012" spans="1:32" ht="30" x14ac:dyDescent="0.25">
      <c r="A1012" s="124">
        <v>1</v>
      </c>
      <c r="B1012" s="2230" t="s">
        <v>818</v>
      </c>
      <c r="D1012" s="461" t="s">
        <v>536</v>
      </c>
      <c r="E1012" s="417"/>
      <c r="F1012" s="4"/>
      <c r="G1012" s="484"/>
      <c r="H1012" s="110"/>
      <c r="I1012" s="110">
        <f>I1013+I1015</f>
        <v>17</v>
      </c>
      <c r="J1012" s="170" t="e">
        <f>I1012/H1012*100</f>
        <v>#DIV/0!</v>
      </c>
      <c r="K1012" s="1479"/>
      <c r="L1012" s="1479"/>
      <c r="M1012" s="109"/>
      <c r="N1012" s="109"/>
      <c r="O1012" s="109"/>
      <c r="P1012" s="109"/>
      <c r="Q1012" s="109"/>
      <c r="R1012" s="109"/>
      <c r="S1012" s="316"/>
      <c r="T1012" s="316"/>
      <c r="U1012" s="316"/>
      <c r="V1012" s="316"/>
      <c r="W1012" s="739"/>
      <c r="X1012" s="316">
        <f t="shared" si="120"/>
        <v>0</v>
      </c>
      <c r="Y1012" s="757"/>
      <c r="Z1012" s="316"/>
      <c r="AA1012" s="316"/>
      <c r="AB1012" s="316"/>
      <c r="AC1012" s="316"/>
      <c r="AD1012" s="316"/>
      <c r="AE1012" s="925"/>
      <c r="AF1012" s="313"/>
    </row>
    <row r="1013" spans="1:32" x14ac:dyDescent="0.25">
      <c r="A1013" s="124">
        <v>1</v>
      </c>
      <c r="B1013" s="2230" t="s">
        <v>818</v>
      </c>
      <c r="D1013" s="297" t="s">
        <v>537</v>
      </c>
      <c r="E1013" s="417"/>
      <c r="F1013" s="4"/>
      <c r="G1013" s="3009"/>
      <c r="H1013" s="110"/>
      <c r="I1013" s="499">
        <v>15</v>
      </c>
      <c r="J1013" s="170" t="e">
        <f>I1013/H1013*100</f>
        <v>#DIV/0!</v>
      </c>
      <c r="K1013" s="1479"/>
      <c r="L1013" s="1479"/>
      <c r="M1013" s="109"/>
      <c r="N1013" s="109"/>
      <c r="O1013" s="109"/>
      <c r="P1013" s="109"/>
      <c r="Q1013" s="109"/>
      <c r="R1013" s="109"/>
      <c r="S1013" s="316"/>
      <c r="T1013" s="316"/>
      <c r="U1013" s="316"/>
      <c r="V1013" s="316"/>
      <c r="W1013" s="739"/>
      <c r="X1013" s="316">
        <f t="shared" si="120"/>
        <v>0</v>
      </c>
      <c r="Y1013" s="757"/>
      <c r="Z1013" s="316"/>
      <c r="AA1013" s="316"/>
      <c r="AB1013" s="316"/>
      <c r="AC1013" s="316"/>
      <c r="AD1013" s="316"/>
      <c r="AE1013" s="925"/>
      <c r="AF1013" s="313"/>
    </row>
    <row r="1014" spans="1:32" ht="30" x14ac:dyDescent="0.25">
      <c r="A1014" s="124">
        <v>1</v>
      </c>
      <c r="B1014" s="2230" t="s">
        <v>818</v>
      </c>
      <c r="D1014" s="297" t="s">
        <v>538</v>
      </c>
      <c r="E1014" s="417"/>
      <c r="F1014" s="4"/>
      <c r="G1014" s="486"/>
      <c r="H1014" s="110"/>
      <c r="I1014" s="110"/>
      <c r="J1014" s="170"/>
      <c r="K1014" s="1479"/>
      <c r="L1014" s="1479"/>
      <c r="M1014" s="109"/>
      <c r="N1014" s="109"/>
      <c r="O1014" s="109"/>
      <c r="P1014" s="109"/>
      <c r="Q1014" s="109"/>
      <c r="R1014" s="109"/>
      <c r="S1014" s="316"/>
      <c r="T1014" s="316"/>
      <c r="U1014" s="316"/>
      <c r="V1014" s="316"/>
      <c r="W1014" s="739"/>
      <c r="X1014" s="316">
        <f t="shared" si="120"/>
        <v>0</v>
      </c>
      <c r="Y1014" s="757"/>
      <c r="Z1014" s="316"/>
      <c r="AA1014" s="316"/>
      <c r="AB1014" s="316"/>
      <c r="AC1014" s="316"/>
      <c r="AD1014" s="316"/>
      <c r="AE1014" s="925"/>
      <c r="AF1014" s="313"/>
    </row>
    <row r="1015" spans="1:32" ht="45" x14ac:dyDescent="0.25">
      <c r="A1015" s="124">
        <v>1</v>
      </c>
      <c r="B1015" s="2230" t="s">
        <v>818</v>
      </c>
      <c r="D1015" s="297" t="s">
        <v>539</v>
      </c>
      <c r="E1015" s="417"/>
      <c r="F1015" s="4"/>
      <c r="G1015" s="486"/>
      <c r="H1015" s="110"/>
      <c r="I1015" s="499">
        <v>2</v>
      </c>
      <c r="J1015" s="170" t="e">
        <f>I1015/H1015*100</f>
        <v>#DIV/0!</v>
      </c>
      <c r="K1015" s="1479"/>
      <c r="L1015" s="1479"/>
      <c r="M1015" s="109"/>
      <c r="N1015" s="109"/>
      <c r="O1015" s="109"/>
      <c r="P1015" s="109"/>
      <c r="Q1015" s="109"/>
      <c r="R1015" s="109"/>
      <c r="S1015" s="316"/>
      <c r="T1015" s="316"/>
      <c r="U1015" s="316"/>
      <c r="V1015" s="316"/>
      <c r="W1015" s="739"/>
      <c r="X1015" s="316">
        <f t="shared" si="120"/>
        <v>0</v>
      </c>
      <c r="Y1015" s="757"/>
      <c r="Z1015" s="316"/>
      <c r="AA1015" s="316"/>
      <c r="AB1015" s="316"/>
      <c r="AC1015" s="316"/>
      <c r="AD1015" s="316"/>
      <c r="AE1015" s="925"/>
      <c r="AF1015" s="313"/>
    </row>
    <row r="1016" spans="1:32" ht="60" x14ac:dyDescent="0.25">
      <c r="A1016" s="124">
        <v>1</v>
      </c>
      <c r="B1016" s="2230" t="s">
        <v>818</v>
      </c>
      <c r="D1016" s="297" t="s">
        <v>540</v>
      </c>
      <c r="E1016" s="417"/>
      <c r="F1016" s="4"/>
      <c r="G1016" s="486"/>
      <c r="H1016" s="110"/>
      <c r="I1016" s="110"/>
      <c r="J1016" s="170"/>
      <c r="K1016" s="1479"/>
      <c r="L1016" s="1479"/>
      <c r="M1016" s="109"/>
      <c r="N1016" s="109"/>
      <c r="O1016" s="109"/>
      <c r="P1016" s="109"/>
      <c r="Q1016" s="109"/>
      <c r="R1016" s="109"/>
      <c r="S1016" s="316"/>
      <c r="T1016" s="316"/>
      <c r="U1016" s="316"/>
      <c r="V1016" s="316"/>
      <c r="W1016" s="739"/>
      <c r="X1016" s="316">
        <f t="shared" si="120"/>
        <v>0</v>
      </c>
      <c r="Y1016" s="757"/>
      <c r="Z1016" s="316"/>
      <c r="AA1016" s="316"/>
      <c r="AB1016" s="316"/>
      <c r="AC1016" s="316"/>
      <c r="AD1016" s="316"/>
      <c r="AE1016" s="925"/>
      <c r="AF1016" s="313"/>
    </row>
    <row r="1017" spans="1:32" ht="45" x14ac:dyDescent="0.25">
      <c r="A1017" s="124">
        <v>1</v>
      </c>
      <c r="B1017" s="2230" t="s">
        <v>818</v>
      </c>
      <c r="D1017" s="297" t="s">
        <v>541</v>
      </c>
      <c r="E1017" s="417"/>
      <c r="F1017" s="4"/>
      <c r="G1017" s="486"/>
      <c r="H1017" s="110"/>
      <c r="I1017" s="499">
        <v>2</v>
      </c>
      <c r="J1017" s="170" t="e">
        <f>I1017/H1017*100</f>
        <v>#DIV/0!</v>
      </c>
      <c r="K1017" s="1479"/>
      <c r="L1017" s="1479"/>
      <c r="M1017" s="109"/>
      <c r="N1017" s="109"/>
      <c r="O1017" s="109"/>
      <c r="P1017" s="109"/>
      <c r="Q1017" s="109"/>
      <c r="R1017" s="109"/>
      <c r="S1017" s="316"/>
      <c r="T1017" s="316"/>
      <c r="U1017" s="316"/>
      <c r="V1017" s="316"/>
      <c r="W1017" s="739"/>
      <c r="X1017" s="316">
        <f t="shared" si="120"/>
        <v>0</v>
      </c>
      <c r="Y1017" s="757"/>
      <c r="Z1017" s="316"/>
      <c r="AA1017" s="316"/>
      <c r="AB1017" s="316"/>
      <c r="AC1017" s="316"/>
      <c r="AD1017" s="316"/>
      <c r="AE1017" s="925"/>
      <c r="AF1017" s="313"/>
    </row>
    <row r="1018" spans="1:32" ht="90" x14ac:dyDescent="0.25">
      <c r="A1018" s="124">
        <v>1</v>
      </c>
      <c r="B1018" s="2230" t="s">
        <v>818</v>
      </c>
      <c r="D1018" s="296" t="s">
        <v>542</v>
      </c>
      <c r="E1018" s="417"/>
      <c r="F1018" s="4"/>
      <c r="G1018" s="484"/>
      <c r="H1018" s="110"/>
      <c r="I1018" s="110"/>
      <c r="J1018" s="170"/>
      <c r="K1018" s="1479"/>
      <c r="L1018" s="1479"/>
      <c r="M1018" s="109"/>
      <c r="N1018" s="109"/>
      <c r="O1018" s="109"/>
      <c r="P1018" s="109"/>
      <c r="Q1018" s="109"/>
      <c r="R1018" s="109"/>
      <c r="S1018" s="316"/>
      <c r="T1018" s="316"/>
      <c r="U1018" s="316"/>
      <c r="V1018" s="316"/>
      <c r="W1018" s="739"/>
      <c r="X1018" s="316">
        <f t="shared" si="120"/>
        <v>0</v>
      </c>
      <c r="Y1018" s="757"/>
      <c r="Z1018" s="316"/>
      <c r="AA1018" s="316"/>
      <c r="AB1018" s="316"/>
      <c r="AC1018" s="316"/>
      <c r="AD1018" s="316"/>
      <c r="AE1018" s="925"/>
      <c r="AF1018" s="313"/>
    </row>
    <row r="1019" spans="1:32" ht="43.5" x14ac:dyDescent="0.25">
      <c r="A1019" s="124">
        <v>1</v>
      </c>
      <c r="B1019" s="2230" t="s">
        <v>818</v>
      </c>
      <c r="D1019" s="513" t="s">
        <v>406</v>
      </c>
      <c r="E1019" s="417"/>
      <c r="F1019" s="4"/>
      <c r="G1019" s="231"/>
      <c r="H1019" s="516"/>
      <c r="I1019" s="516">
        <f>I1020</f>
        <v>8</v>
      </c>
      <c r="J1019" s="731" t="e">
        <f>I1019/H1019*100</f>
        <v>#DIV/0!</v>
      </c>
      <c r="K1019" s="1479"/>
      <c r="L1019" s="1479"/>
      <c r="M1019" s="109"/>
      <c r="N1019" s="109"/>
      <c r="O1019" s="109"/>
      <c r="P1019" s="109"/>
      <c r="Q1019" s="109"/>
      <c r="R1019" s="109"/>
      <c r="S1019" s="316"/>
      <c r="T1019" s="316"/>
      <c r="U1019" s="316"/>
      <c r="V1019" s="316"/>
      <c r="W1019" s="739"/>
      <c r="X1019" s="316">
        <f t="shared" si="120"/>
        <v>0</v>
      </c>
      <c r="Y1019" s="757"/>
      <c r="Z1019" s="316"/>
      <c r="AA1019" s="316"/>
      <c r="AB1019" s="316"/>
      <c r="AC1019" s="316"/>
      <c r="AD1019" s="316"/>
      <c r="AE1019" s="925"/>
      <c r="AF1019" s="313"/>
    </row>
    <row r="1020" spans="1:32" x14ac:dyDescent="0.25">
      <c r="A1020" s="124">
        <v>1</v>
      </c>
      <c r="B1020" s="2230" t="s">
        <v>818</v>
      </c>
      <c r="D1020" s="513" t="s">
        <v>412</v>
      </c>
      <c r="E1020" s="1665"/>
      <c r="F1020" s="513"/>
      <c r="G1020" s="207"/>
      <c r="H1020" s="110"/>
      <c r="I1020" s="499">
        <v>8</v>
      </c>
      <c r="J1020" s="170" t="e">
        <f>I1020/H1020*100</f>
        <v>#DIV/0!</v>
      </c>
      <c r="K1020" s="1479"/>
      <c r="L1020" s="1479"/>
      <c r="M1020" s="109"/>
      <c r="N1020" s="109"/>
      <c r="O1020" s="109"/>
      <c r="P1020" s="109"/>
      <c r="Q1020" s="109"/>
      <c r="R1020" s="109"/>
      <c r="S1020" s="316"/>
      <c r="T1020" s="316"/>
      <c r="U1020" s="316"/>
      <c r="V1020" s="316"/>
      <c r="W1020" s="739"/>
      <c r="X1020" s="316">
        <f t="shared" si="120"/>
        <v>0</v>
      </c>
      <c r="Y1020" s="757"/>
      <c r="Z1020" s="316"/>
      <c r="AA1020" s="316"/>
      <c r="AB1020" s="316"/>
      <c r="AC1020" s="316"/>
      <c r="AD1020" s="316"/>
      <c r="AE1020" s="898"/>
      <c r="AF1020" s="313"/>
    </row>
    <row r="1021" spans="1:32" x14ac:dyDescent="0.25">
      <c r="A1021" s="124">
        <v>1</v>
      </c>
      <c r="B1021" s="2230" t="s">
        <v>818</v>
      </c>
      <c r="D1021" s="4" t="s">
        <v>413</v>
      </c>
      <c r="E1021" s="1665"/>
      <c r="F1021" s="513"/>
      <c r="G1021" s="231"/>
      <c r="H1021" s="516"/>
      <c r="I1021" s="516"/>
      <c r="J1021" s="731"/>
      <c r="K1021" s="1479"/>
      <c r="L1021" s="1479"/>
      <c r="M1021" s="109"/>
      <c r="N1021" s="109"/>
      <c r="O1021" s="109"/>
      <c r="P1021" s="109"/>
      <c r="Q1021" s="109"/>
      <c r="R1021" s="109"/>
      <c r="S1021" s="316"/>
      <c r="T1021" s="316"/>
      <c r="U1021" s="316"/>
      <c r="V1021" s="316"/>
      <c r="W1021" s="739"/>
      <c r="X1021" s="316">
        <f t="shared" si="120"/>
        <v>0</v>
      </c>
      <c r="Y1021" s="757"/>
      <c r="Z1021" s="316"/>
      <c r="AA1021" s="316"/>
      <c r="AB1021" s="316"/>
      <c r="AC1021" s="316"/>
      <c r="AD1021" s="316"/>
      <c r="AE1021" s="898"/>
      <c r="AF1021" s="313"/>
    </row>
    <row r="1022" spans="1:32" x14ac:dyDescent="0.25">
      <c r="A1022" s="124">
        <v>1</v>
      </c>
      <c r="B1022" s="2230" t="s">
        <v>818</v>
      </c>
      <c r="D1022" s="1614" t="s">
        <v>132</v>
      </c>
      <c r="E1022" s="1104"/>
      <c r="F1022" s="2229"/>
      <c r="G1022" s="219"/>
      <c r="H1022" s="514"/>
      <c r="I1022" s="514">
        <f>SUM(I1023:I1031)</f>
        <v>49</v>
      </c>
      <c r="J1022" s="729" t="e">
        <f t="shared" ref="J1022:J1036" si="127">I1022/H1022*100</f>
        <v>#DIV/0!</v>
      </c>
      <c r="K1022" s="1471"/>
      <c r="L1022" s="1479"/>
      <c r="M1022" s="1479"/>
      <c r="N1022" s="1479"/>
      <c r="O1022" s="1479"/>
      <c r="P1022" s="1471"/>
      <c r="Q1022" s="1479"/>
      <c r="R1022" s="1479"/>
      <c r="S1022" s="349"/>
      <c r="T1022" s="349"/>
      <c r="U1022" s="349"/>
      <c r="V1022" s="349"/>
      <c r="W1022" s="856">
        <f>S1022/12*$D$4+(T1022-S1022)/11*3+(U1022-T1022)/10*2+(V1022-U1022)/9*1</f>
        <v>0</v>
      </c>
      <c r="X1022" s="1024">
        <f t="shared" si="120"/>
        <v>35.473749999999995</v>
      </c>
      <c r="Y1022" s="1029"/>
      <c r="Z1022" s="349"/>
      <c r="AA1022" s="349">
        <f>X1022-W1022</f>
        <v>35.473749999999995</v>
      </c>
      <c r="AB1022" s="349"/>
      <c r="AC1022" s="349">
        <v>0</v>
      </c>
      <c r="AD1022" s="1024">
        <v>35.473749999999995</v>
      </c>
      <c r="AE1022" s="926"/>
      <c r="AF1022" s="919"/>
    </row>
    <row r="1023" spans="1:32" ht="30" x14ac:dyDescent="0.25">
      <c r="A1023" s="124">
        <v>1</v>
      </c>
      <c r="B1023" s="2230" t="s">
        <v>818</v>
      </c>
      <c r="D1023" s="491" t="s">
        <v>116</v>
      </c>
      <c r="E1023" s="1613"/>
      <c r="F1023" s="2229"/>
      <c r="G1023" s="228"/>
      <c r="H1023" s="174"/>
      <c r="I1023" s="2226">
        <v>11</v>
      </c>
      <c r="J1023" s="814" t="e">
        <f t="shared" si="127"/>
        <v>#DIV/0!</v>
      </c>
      <c r="K1023" s="1471"/>
      <c r="L1023" s="1479"/>
      <c r="M1023" s="1479"/>
      <c r="N1023" s="1479"/>
      <c r="O1023" s="1479"/>
      <c r="P1023" s="1471"/>
      <c r="Q1023" s="1479"/>
      <c r="R1023" s="1479"/>
      <c r="S1023" s="349"/>
      <c r="T1023" s="349"/>
      <c r="U1023" s="349"/>
      <c r="V1023" s="349"/>
      <c r="W1023" s="863"/>
      <c r="X1023" s="349">
        <f t="shared" si="120"/>
        <v>0</v>
      </c>
      <c r="Y1023" s="1029"/>
      <c r="Z1023" s="349"/>
      <c r="AA1023" s="349"/>
      <c r="AB1023" s="349"/>
      <c r="AC1023" s="349"/>
      <c r="AD1023" s="349"/>
      <c r="AE1023" s="929"/>
      <c r="AF1023" s="919"/>
    </row>
    <row r="1024" spans="1:32" x14ac:dyDescent="0.25">
      <c r="A1024" s="124">
        <v>1</v>
      </c>
      <c r="B1024" s="2230" t="s">
        <v>818</v>
      </c>
      <c r="D1024" s="492" t="s">
        <v>62</v>
      </c>
      <c r="E1024" s="1613"/>
      <c r="F1024" s="2229"/>
      <c r="G1024" s="228"/>
      <c r="H1024" s="174"/>
      <c r="I1024" s="2226">
        <v>2</v>
      </c>
      <c r="J1024" s="814" t="e">
        <f t="shared" si="127"/>
        <v>#DIV/0!</v>
      </c>
      <c r="K1024" s="1471"/>
      <c r="L1024" s="1479"/>
      <c r="M1024" s="1479"/>
      <c r="N1024" s="1479"/>
      <c r="O1024" s="1479"/>
      <c r="P1024" s="1471"/>
      <c r="Q1024" s="1479"/>
      <c r="R1024" s="1479"/>
      <c r="S1024" s="349"/>
      <c r="T1024" s="349"/>
      <c r="U1024" s="349"/>
      <c r="V1024" s="349"/>
      <c r="W1024" s="863"/>
      <c r="X1024" s="349">
        <f t="shared" si="120"/>
        <v>0</v>
      </c>
      <c r="Y1024" s="1029"/>
      <c r="Z1024" s="349"/>
      <c r="AA1024" s="349"/>
      <c r="AB1024" s="349"/>
      <c r="AC1024" s="349"/>
      <c r="AD1024" s="349"/>
      <c r="AE1024" s="929"/>
      <c r="AF1024" s="919"/>
    </row>
    <row r="1025" spans="1:32" x14ac:dyDescent="0.25">
      <c r="A1025" s="124">
        <v>1</v>
      </c>
      <c r="B1025" s="2230" t="s">
        <v>818</v>
      </c>
      <c r="D1025" s="492" t="s">
        <v>87</v>
      </c>
      <c r="E1025" s="1613"/>
      <c r="F1025" s="2229"/>
      <c r="G1025" s="228"/>
      <c r="H1025" s="174"/>
      <c r="I1025" s="2226">
        <v>6</v>
      </c>
      <c r="J1025" s="814" t="e">
        <f t="shared" si="127"/>
        <v>#DIV/0!</v>
      </c>
      <c r="K1025" s="1471"/>
      <c r="L1025" s="1479"/>
      <c r="M1025" s="1479"/>
      <c r="N1025" s="1479"/>
      <c r="O1025" s="1479"/>
      <c r="P1025" s="1471"/>
      <c r="Q1025" s="1479"/>
      <c r="R1025" s="1479"/>
      <c r="S1025" s="349"/>
      <c r="T1025" s="349"/>
      <c r="U1025" s="349"/>
      <c r="V1025" s="349"/>
      <c r="W1025" s="863"/>
      <c r="X1025" s="349">
        <f t="shared" si="120"/>
        <v>0</v>
      </c>
      <c r="Y1025" s="1029"/>
      <c r="Z1025" s="349"/>
      <c r="AA1025" s="349"/>
      <c r="AB1025" s="349"/>
      <c r="AC1025" s="349"/>
      <c r="AD1025" s="349"/>
      <c r="AE1025" s="929"/>
      <c r="AF1025" s="919"/>
    </row>
    <row r="1026" spans="1:32" x14ac:dyDescent="0.25">
      <c r="A1026" s="124">
        <v>1</v>
      </c>
      <c r="B1026" s="2230" t="s">
        <v>818</v>
      </c>
      <c r="D1026" s="493" t="s">
        <v>112</v>
      </c>
      <c r="E1026" s="1105"/>
      <c r="F1026" s="3"/>
      <c r="G1026" s="211"/>
      <c r="H1026" s="110"/>
      <c r="I1026" s="499">
        <v>1</v>
      </c>
      <c r="J1026" s="110" t="e">
        <f t="shared" si="127"/>
        <v>#DIV/0!</v>
      </c>
      <c r="K1026" s="1471"/>
      <c r="L1026" s="1479"/>
      <c r="M1026" s="1479"/>
      <c r="N1026" s="1479"/>
      <c r="O1026" s="1479"/>
      <c r="P1026" s="1479"/>
      <c r="Q1026" s="1479"/>
      <c r="R1026" s="1479"/>
      <c r="S1026" s="349"/>
      <c r="T1026" s="349"/>
      <c r="U1026" s="349"/>
      <c r="V1026" s="349"/>
      <c r="W1026" s="863"/>
      <c r="X1026" s="349">
        <f t="shared" si="120"/>
        <v>0</v>
      </c>
      <c r="Y1026" s="1029"/>
      <c r="Z1026" s="349"/>
      <c r="AA1026" s="349"/>
      <c r="AB1026" s="349"/>
      <c r="AC1026" s="349"/>
      <c r="AD1026" s="349"/>
      <c r="AE1026" s="925"/>
      <c r="AF1026" s="919"/>
    </row>
    <row r="1027" spans="1:32" x14ac:dyDescent="0.25">
      <c r="B1027" s="2230" t="s">
        <v>818</v>
      </c>
      <c r="D1027" s="493" t="s">
        <v>351</v>
      </c>
      <c r="E1027" s="1105"/>
      <c r="F1027" s="3"/>
      <c r="G1027" s="211"/>
      <c r="H1027" s="110"/>
      <c r="I1027" s="499">
        <v>5</v>
      </c>
      <c r="J1027" s="110" t="e">
        <f t="shared" si="127"/>
        <v>#DIV/0!</v>
      </c>
      <c r="K1027" s="1471"/>
      <c r="L1027" s="1479"/>
      <c r="M1027" s="1479"/>
      <c r="N1027" s="1479"/>
      <c r="O1027" s="1479"/>
      <c r="P1027" s="1479"/>
      <c r="Q1027" s="1479"/>
      <c r="R1027" s="1479"/>
      <c r="S1027" s="349"/>
      <c r="T1027" s="349"/>
      <c r="U1027" s="349"/>
      <c r="V1027" s="349"/>
      <c r="W1027" s="863"/>
      <c r="X1027" s="349">
        <f t="shared" si="120"/>
        <v>0</v>
      </c>
      <c r="Y1027" s="1029"/>
      <c r="Z1027" s="349"/>
      <c r="AA1027" s="349"/>
      <c r="AB1027" s="349"/>
      <c r="AC1027" s="349"/>
      <c r="AD1027" s="349"/>
      <c r="AE1027" s="925"/>
      <c r="AF1027" s="919"/>
    </row>
    <row r="1028" spans="1:32" ht="30" x14ac:dyDescent="0.25">
      <c r="B1028" s="2230" t="s">
        <v>818</v>
      </c>
      <c r="D1028" s="491" t="s">
        <v>367</v>
      </c>
      <c r="E1028" s="1105"/>
      <c r="F1028" s="3"/>
      <c r="G1028" s="211"/>
      <c r="H1028" s="110"/>
      <c r="I1028" s="499">
        <v>2</v>
      </c>
      <c r="J1028" s="110" t="e">
        <f t="shared" si="127"/>
        <v>#DIV/0!</v>
      </c>
      <c r="K1028" s="1471"/>
      <c r="L1028" s="1479"/>
      <c r="M1028" s="1479"/>
      <c r="N1028" s="1479"/>
      <c r="O1028" s="1479"/>
      <c r="P1028" s="1479"/>
      <c r="Q1028" s="1479"/>
      <c r="R1028" s="1479"/>
      <c r="S1028" s="349"/>
      <c r="T1028" s="349"/>
      <c r="U1028" s="349"/>
      <c r="V1028" s="349"/>
      <c r="W1028" s="863"/>
      <c r="X1028" s="349">
        <f t="shared" si="120"/>
        <v>0</v>
      </c>
      <c r="Y1028" s="1029"/>
      <c r="Z1028" s="349"/>
      <c r="AA1028" s="349"/>
      <c r="AB1028" s="349"/>
      <c r="AC1028" s="349"/>
      <c r="AD1028" s="349"/>
      <c r="AE1028" s="925"/>
      <c r="AF1028" s="919"/>
    </row>
    <row r="1029" spans="1:32" x14ac:dyDescent="0.25">
      <c r="B1029" s="2230" t="s">
        <v>818</v>
      </c>
      <c r="D1029" s="493" t="s">
        <v>29</v>
      </c>
      <c r="E1029" s="1105"/>
      <c r="F1029" s="3"/>
      <c r="G1029" s="211"/>
      <c r="H1029" s="110"/>
      <c r="I1029" s="499">
        <v>1</v>
      </c>
      <c r="J1029" s="110" t="e">
        <f t="shared" si="127"/>
        <v>#DIV/0!</v>
      </c>
      <c r="K1029" s="1471"/>
      <c r="L1029" s="1479"/>
      <c r="M1029" s="1479"/>
      <c r="N1029" s="1479"/>
      <c r="O1029" s="1479"/>
      <c r="P1029" s="1479"/>
      <c r="Q1029" s="1479"/>
      <c r="R1029" s="1479"/>
      <c r="S1029" s="349"/>
      <c r="T1029" s="349"/>
      <c r="U1029" s="349"/>
      <c r="V1029" s="349"/>
      <c r="W1029" s="863"/>
      <c r="X1029" s="349">
        <f t="shared" ref="X1029:X1093" si="128">AD1029-AC1029-Z1029-Y1029</f>
        <v>0</v>
      </c>
      <c r="Y1029" s="1029"/>
      <c r="Z1029" s="349"/>
      <c r="AA1029" s="349"/>
      <c r="AB1029" s="349"/>
      <c r="AC1029" s="349"/>
      <c r="AD1029" s="349"/>
      <c r="AE1029" s="925"/>
      <c r="AF1029" s="919"/>
    </row>
    <row r="1030" spans="1:32" x14ac:dyDescent="0.25">
      <c r="A1030" s="124">
        <v>1</v>
      </c>
      <c r="B1030" s="2230" t="s">
        <v>818</v>
      </c>
      <c r="D1030" s="495" t="s">
        <v>88</v>
      </c>
      <c r="E1030" s="1105"/>
      <c r="F1030" s="3"/>
      <c r="G1030" s="211"/>
      <c r="H1030" s="110"/>
      <c r="I1030" s="499">
        <v>2</v>
      </c>
      <c r="J1030" s="110" t="e">
        <f t="shared" si="127"/>
        <v>#DIV/0!</v>
      </c>
      <c r="K1030" s="1471"/>
      <c r="L1030" s="1479"/>
      <c r="M1030" s="1479"/>
      <c r="N1030" s="1479"/>
      <c r="O1030" s="1479"/>
      <c r="P1030" s="1479"/>
      <c r="Q1030" s="1479"/>
      <c r="R1030" s="1479"/>
      <c r="S1030" s="349"/>
      <c r="T1030" s="349"/>
      <c r="U1030" s="349"/>
      <c r="V1030" s="349"/>
      <c r="W1030" s="863"/>
      <c r="X1030" s="349">
        <f t="shared" si="128"/>
        <v>0</v>
      </c>
      <c r="Y1030" s="1029"/>
      <c r="Z1030" s="349"/>
      <c r="AA1030" s="349"/>
      <c r="AB1030" s="349"/>
      <c r="AC1030" s="349"/>
      <c r="AD1030" s="349"/>
      <c r="AE1030" s="925"/>
      <c r="AF1030" s="919"/>
    </row>
    <row r="1031" spans="1:32" s="2230" customFormat="1" ht="30" x14ac:dyDescent="0.25">
      <c r="B1031" s="2230" t="s">
        <v>818</v>
      </c>
      <c r="D1031" s="494" t="s">
        <v>71</v>
      </c>
      <c r="E1031" s="1175"/>
      <c r="F1031" s="1607"/>
      <c r="G1031" s="211"/>
      <c r="H1031" s="110"/>
      <c r="I1031" s="499">
        <v>19</v>
      </c>
      <c r="J1031" s="110" t="e">
        <f t="shared" si="127"/>
        <v>#DIV/0!</v>
      </c>
      <c r="K1031" s="1471"/>
      <c r="L1031" s="1479"/>
      <c r="M1031" s="1479"/>
      <c r="N1031" s="1479"/>
      <c r="O1031" s="1479"/>
      <c r="P1031" s="1479"/>
      <c r="Q1031" s="1501"/>
      <c r="R1031" s="1479"/>
      <c r="S1031" s="352"/>
      <c r="T1031" s="352"/>
      <c r="U1031" s="352"/>
      <c r="V1031" s="352"/>
      <c r="W1031" s="864"/>
      <c r="X1031" s="352">
        <f t="shared" si="128"/>
        <v>0</v>
      </c>
      <c r="Y1031" s="1023"/>
      <c r="Z1031" s="352"/>
      <c r="AA1031" s="352"/>
      <c r="AB1031" s="352"/>
      <c r="AC1031" s="352"/>
      <c r="AD1031" s="352"/>
      <c r="AE1031" s="925"/>
      <c r="AF1031" s="927"/>
    </row>
    <row r="1032" spans="1:32" x14ac:dyDescent="0.25">
      <c r="A1032" s="124">
        <v>1</v>
      </c>
      <c r="B1032" s="2230" t="s">
        <v>818</v>
      </c>
      <c r="D1032" s="479" t="s">
        <v>353</v>
      </c>
      <c r="E1032" s="1175"/>
      <c r="F1032" s="1607"/>
      <c r="G1032" s="487"/>
      <c r="H1032" s="516"/>
      <c r="I1032" s="516">
        <f>I1010+I987</f>
        <v>77</v>
      </c>
      <c r="J1032" s="110" t="e">
        <f t="shared" si="127"/>
        <v>#DIV/0!</v>
      </c>
      <c r="K1032" s="1607"/>
      <c r="L1032" s="1607"/>
      <c r="M1032" s="1607"/>
      <c r="N1032" s="1607"/>
      <c r="O1032" s="1607"/>
      <c r="P1032" s="1607"/>
      <c r="Q1032" s="1607"/>
      <c r="R1032" s="1607"/>
      <c r="S1032" s="1607"/>
      <c r="T1032" s="1607"/>
      <c r="U1032" s="1607"/>
      <c r="V1032" s="1607"/>
      <c r="W1032" s="864"/>
      <c r="X1032" s="352">
        <f t="shared" si="128"/>
        <v>0</v>
      </c>
      <c r="Y1032" s="1023"/>
      <c r="Z1032" s="352"/>
      <c r="AA1032" s="352"/>
      <c r="AB1032" s="352"/>
      <c r="AC1032" s="352"/>
      <c r="AD1032" s="352"/>
      <c r="AE1032" s="898"/>
      <c r="AF1032" s="927"/>
    </row>
    <row r="1033" spans="1:32" ht="29.25" x14ac:dyDescent="0.25">
      <c r="A1033" s="124">
        <v>1</v>
      </c>
      <c r="B1033" s="2230" t="s">
        <v>818</v>
      </c>
      <c r="D1033" s="479" t="s">
        <v>366</v>
      </c>
      <c r="E1033" s="1175"/>
      <c r="F1033" s="1607"/>
      <c r="G1033" s="487"/>
      <c r="H1033" s="516"/>
      <c r="I1033" s="516">
        <f>I1000</f>
        <v>0</v>
      </c>
      <c r="J1033" s="110" t="e">
        <f t="shared" si="127"/>
        <v>#DIV/0!</v>
      </c>
      <c r="K1033" s="1607"/>
      <c r="L1033" s="1607"/>
      <c r="M1033" s="1607"/>
      <c r="N1033" s="1607"/>
      <c r="O1033" s="1607"/>
      <c r="P1033" s="1607"/>
      <c r="Q1033" s="1607"/>
      <c r="R1033" s="1607"/>
      <c r="S1033" s="349"/>
      <c r="T1033" s="349"/>
      <c r="U1033" s="349"/>
      <c r="V1033" s="349"/>
      <c r="W1033" s="864"/>
      <c r="X1033" s="352">
        <f t="shared" si="128"/>
        <v>0</v>
      </c>
      <c r="Y1033" s="1023">
        <f>Y1000</f>
        <v>0</v>
      </c>
      <c r="Z1033" s="352"/>
      <c r="AA1033" s="352"/>
      <c r="AB1033" s="352"/>
      <c r="AC1033" s="352"/>
      <c r="AD1033" s="352"/>
      <c r="AE1033" s="898"/>
      <c r="AF1033" s="927"/>
    </row>
    <row r="1034" spans="1:32" ht="29.25" x14ac:dyDescent="0.25">
      <c r="A1034" s="124">
        <v>1</v>
      </c>
      <c r="B1034" s="2230" t="s">
        <v>818</v>
      </c>
      <c r="D1034" s="479" t="s">
        <v>354</v>
      </c>
      <c r="E1034" s="1175"/>
      <c r="F1034" s="1607"/>
      <c r="G1034" s="487"/>
      <c r="H1034" s="516"/>
      <c r="I1034" s="516">
        <f>I1020+I995</f>
        <v>29</v>
      </c>
      <c r="J1034" s="110" t="e">
        <f t="shared" si="127"/>
        <v>#DIV/0!</v>
      </c>
      <c r="K1034" s="1607"/>
      <c r="L1034" s="1607"/>
      <c r="M1034" s="1607"/>
      <c r="N1034" s="1607"/>
      <c r="O1034" s="1607"/>
      <c r="P1034" s="1607"/>
      <c r="Q1034" s="1607"/>
      <c r="R1034" s="1607"/>
      <c r="S1034" s="1607"/>
      <c r="T1034" s="1607"/>
      <c r="U1034" s="1607"/>
      <c r="V1034" s="1607"/>
      <c r="W1034" s="864"/>
      <c r="X1034" s="352">
        <f t="shared" si="128"/>
        <v>0</v>
      </c>
      <c r="Y1034" s="1023"/>
      <c r="Z1034" s="352"/>
      <c r="AA1034" s="352"/>
      <c r="AB1034" s="352"/>
      <c r="AC1034" s="352"/>
      <c r="AD1034" s="352"/>
      <c r="AE1034" s="898"/>
      <c r="AF1034" s="927"/>
    </row>
    <row r="1035" spans="1:32" ht="29.25" x14ac:dyDescent="0.25">
      <c r="A1035" s="124">
        <v>1</v>
      </c>
      <c r="B1035" s="2230" t="s">
        <v>818</v>
      </c>
      <c r="D1035" s="479" t="s">
        <v>355</v>
      </c>
      <c r="E1035" s="1175"/>
      <c r="F1035" s="1607"/>
      <c r="G1035" s="496"/>
      <c r="H1035" s="516"/>
      <c r="I1035" s="516">
        <f>I998</f>
        <v>0</v>
      </c>
      <c r="J1035" s="110" t="e">
        <f t="shared" si="127"/>
        <v>#DIV/0!</v>
      </c>
      <c r="K1035" s="1607"/>
      <c r="L1035" s="1607"/>
      <c r="M1035" s="1607"/>
      <c r="N1035" s="1607"/>
      <c r="O1035" s="1607"/>
      <c r="P1035" s="1607"/>
      <c r="Q1035" s="1607"/>
      <c r="R1035" s="1607"/>
      <c r="S1035" s="352"/>
      <c r="T1035" s="352"/>
      <c r="U1035" s="352"/>
      <c r="V1035" s="352"/>
      <c r="W1035" s="856">
        <f>S1035/12*$D$4</f>
        <v>0</v>
      </c>
      <c r="X1035" s="352">
        <f t="shared" si="128"/>
        <v>0</v>
      </c>
      <c r="Y1035" s="1023"/>
      <c r="Z1035" s="352"/>
      <c r="AA1035" s="352">
        <f>X1035-W1035</f>
        <v>0</v>
      </c>
      <c r="AB1035" s="352"/>
      <c r="AC1035" s="352"/>
      <c r="AD1035" s="352"/>
      <c r="AE1035" s="898"/>
      <c r="AF1035" s="927"/>
    </row>
    <row r="1036" spans="1:32" x14ac:dyDescent="0.25">
      <c r="A1036" s="124">
        <v>1</v>
      </c>
      <c r="B1036" s="2230" t="s">
        <v>818</v>
      </c>
      <c r="D1036" s="1121" t="s">
        <v>134</v>
      </c>
      <c r="E1036" s="1120"/>
      <c r="F1036" s="1670"/>
      <c r="G1036" s="497"/>
      <c r="H1036" s="808"/>
      <c r="I1036" s="808">
        <f>I1032+I1033+I1035+I1034*2.6</f>
        <v>152.4</v>
      </c>
      <c r="J1036" s="36" t="e">
        <f t="shared" si="127"/>
        <v>#DIV/0!</v>
      </c>
      <c r="K1036" s="1620"/>
      <c r="L1036" s="1620"/>
      <c r="M1036" s="1517"/>
      <c r="N1036" s="1517"/>
      <c r="O1036" s="1517"/>
      <c r="P1036" s="1517"/>
      <c r="Q1036" s="1517"/>
      <c r="R1036" s="1517"/>
      <c r="S1036" s="314"/>
      <c r="T1036" s="314"/>
      <c r="U1036" s="314"/>
      <c r="V1036" s="314"/>
      <c r="W1036" s="857">
        <f t="shared" ref="W1036:AC1036" si="129">SUM(W1035,W1022,W1010,W1000,W986)</f>
        <v>0</v>
      </c>
      <c r="X1036" s="3415">
        <f t="shared" si="128"/>
        <v>139.88720000000001</v>
      </c>
      <c r="Y1036" s="761">
        <f t="shared" si="129"/>
        <v>0</v>
      </c>
      <c r="Z1036" s="314">
        <f t="shared" si="129"/>
        <v>0</v>
      </c>
      <c r="AA1036" s="314">
        <f t="shared" si="129"/>
        <v>139.88720000000001</v>
      </c>
      <c r="AB1036" s="314">
        <f t="shared" si="129"/>
        <v>0</v>
      </c>
      <c r="AC1036" s="314">
        <f t="shared" si="129"/>
        <v>0</v>
      </c>
      <c r="AD1036" s="3415">
        <f>SUM(AD1035,AD1022,AD1010,AD999,AD986)</f>
        <v>139.88720000000001</v>
      </c>
      <c r="AE1036" s="1671"/>
      <c r="AF1036" s="846"/>
    </row>
    <row r="1037" spans="1:32" x14ac:dyDescent="0.25">
      <c r="A1037" s="124">
        <v>1</v>
      </c>
      <c r="B1037" s="2230" t="s">
        <v>818</v>
      </c>
      <c r="D1037" s="2" t="s">
        <v>28</v>
      </c>
      <c r="E1037" s="430"/>
      <c r="F1037" s="2"/>
      <c r="G1037" s="211"/>
      <c r="H1037" s="174"/>
      <c r="I1037" s="174"/>
      <c r="J1037" s="174"/>
      <c r="K1037" s="807"/>
      <c r="L1037" s="807"/>
      <c r="M1037" s="170"/>
      <c r="N1037" s="170"/>
      <c r="O1037" s="170"/>
      <c r="P1037" s="170"/>
      <c r="Q1037" s="170"/>
      <c r="R1037" s="170"/>
      <c r="S1037" s="316"/>
      <c r="T1037" s="316"/>
      <c r="U1037" s="316"/>
      <c r="V1037" s="316"/>
      <c r="W1037" s="739"/>
      <c r="X1037" s="316">
        <f t="shared" si="128"/>
        <v>0</v>
      </c>
      <c r="Y1037" s="757"/>
      <c r="Z1037" s="316"/>
      <c r="AA1037" s="316"/>
      <c r="AB1037" s="316"/>
      <c r="AC1037" s="316"/>
      <c r="AD1037" s="316"/>
      <c r="AE1037" s="929"/>
      <c r="AF1037" s="313"/>
    </row>
    <row r="1038" spans="1:32" s="134" customFormat="1" x14ac:dyDescent="0.25">
      <c r="A1038" s="124">
        <v>1</v>
      </c>
      <c r="B1038" s="2230" t="s">
        <v>818</v>
      </c>
      <c r="C1038" s="2230" t="s">
        <v>810</v>
      </c>
      <c r="D1038" s="3" t="s">
        <v>129</v>
      </c>
      <c r="E1038" s="437"/>
      <c r="F1038" s="3">
        <v>300</v>
      </c>
      <c r="G1038" s="211"/>
      <c r="H1038" s="110"/>
      <c r="I1038" s="110"/>
      <c r="J1038" s="110" t="e">
        <f>I1038/H1038*100</f>
        <v>#DIV/0!</v>
      </c>
      <c r="K1038" s="807">
        <v>11</v>
      </c>
      <c r="L1038" s="139" t="e">
        <f>O1038/I1038</f>
        <v>#DIV/0!</v>
      </c>
      <c r="M1038" s="140">
        <f>ROUND(G1038*K1038,0)</f>
        <v>0</v>
      </c>
      <c r="N1038" s="140">
        <f>ROUND(M1038/12*$D$4,0)</f>
        <v>0</v>
      </c>
      <c r="O1038" s="140"/>
      <c r="P1038" s="140" t="e">
        <f>O1038/N1038*100</f>
        <v>#DIV/0!</v>
      </c>
      <c r="Q1038" s="140">
        <f>ROUND(M1038/F1038,0)</f>
        <v>0</v>
      </c>
      <c r="R1038" s="140" t="e">
        <f>O1038/$D$4*12/Q1038</f>
        <v>#DIV/0!</v>
      </c>
      <c r="S1038" s="316"/>
      <c r="T1038" s="316"/>
      <c r="U1038" s="316"/>
      <c r="V1038" s="316"/>
      <c r="W1038" s="739"/>
      <c r="X1038" s="316">
        <f t="shared" si="128"/>
        <v>0</v>
      </c>
      <c r="Y1038" s="757"/>
      <c r="Z1038" s="316"/>
      <c r="AA1038" s="316"/>
      <c r="AB1038" s="316"/>
      <c r="AC1038" s="316"/>
      <c r="AD1038" s="316"/>
      <c r="AE1038" s="925"/>
      <c r="AF1038" s="313"/>
    </row>
    <row r="1039" spans="1:32" s="134" customFormat="1" x14ac:dyDescent="0.25">
      <c r="A1039" s="124">
        <v>1</v>
      </c>
      <c r="B1039" s="2230" t="s">
        <v>818</v>
      </c>
      <c r="C1039" s="2230" t="s">
        <v>810</v>
      </c>
      <c r="D1039" s="132" t="s">
        <v>75</v>
      </c>
      <c r="E1039" s="1141"/>
      <c r="F1039" s="1623"/>
      <c r="G1039" s="209"/>
      <c r="H1039" s="514"/>
      <c r="I1039" s="514">
        <f>I1038</f>
        <v>0</v>
      </c>
      <c r="J1039" s="514" t="e">
        <f>I1039/H1039*100</f>
        <v>#DIV/0!</v>
      </c>
      <c r="K1039" s="1479">
        <f>K1038</f>
        <v>11</v>
      </c>
      <c r="L1039" s="186" t="e">
        <f>O1039/I1039</f>
        <v>#DIV/0!</v>
      </c>
      <c r="M1039" s="731">
        <f>M1038</f>
        <v>0</v>
      </c>
      <c r="N1039" s="731">
        <f>N1038</f>
        <v>0</v>
      </c>
      <c r="O1039" s="731">
        <f>O1038</f>
        <v>0</v>
      </c>
      <c r="P1039" s="140" t="e">
        <f>O1039/N1039*100</f>
        <v>#DIV/0!</v>
      </c>
      <c r="Q1039" s="1241">
        <f>SUM(Q1038)</f>
        <v>0</v>
      </c>
      <c r="R1039" s="140" t="e">
        <f>O1039/$D$4*12/Q1039</f>
        <v>#DIV/0!</v>
      </c>
      <c r="S1039" s="316"/>
      <c r="T1039" s="316"/>
      <c r="U1039" s="316"/>
      <c r="V1039" s="316"/>
      <c r="W1039" s="739"/>
      <c r="X1039" s="316">
        <f t="shared" si="128"/>
        <v>0</v>
      </c>
      <c r="Y1039" s="757"/>
      <c r="Z1039" s="316"/>
      <c r="AA1039" s="316"/>
      <c r="AB1039" s="316"/>
      <c r="AC1039" s="316"/>
      <c r="AD1039" s="316"/>
      <c r="AE1039" s="946"/>
      <c r="AF1039" s="313"/>
    </row>
    <row r="1040" spans="1:32" x14ac:dyDescent="0.25">
      <c r="A1040" s="124">
        <v>1</v>
      </c>
      <c r="B1040" s="2230" t="s">
        <v>818</v>
      </c>
      <c r="D1040" s="2" t="s">
        <v>16</v>
      </c>
      <c r="E1040" s="430"/>
      <c r="F1040" s="1623"/>
      <c r="G1040" s="209"/>
      <c r="H1040" s="514"/>
      <c r="I1040" s="514"/>
      <c r="J1040" s="514"/>
      <c r="K1040" s="1479"/>
      <c r="L1040" s="186"/>
      <c r="M1040" s="731"/>
      <c r="N1040" s="731"/>
      <c r="O1040" s="731"/>
      <c r="P1040" s="140"/>
      <c r="Q1040" s="1241"/>
      <c r="R1040" s="140"/>
      <c r="S1040" s="316"/>
      <c r="T1040" s="316"/>
      <c r="U1040" s="316"/>
      <c r="V1040" s="316"/>
      <c r="W1040" s="739"/>
      <c r="X1040" s="316">
        <f t="shared" si="128"/>
        <v>0</v>
      </c>
      <c r="Y1040" s="757"/>
      <c r="Z1040" s="316"/>
      <c r="AA1040" s="316"/>
      <c r="AB1040" s="316"/>
      <c r="AC1040" s="316"/>
      <c r="AD1040" s="316"/>
      <c r="AE1040" s="946"/>
      <c r="AF1040" s="313"/>
    </row>
    <row r="1041" spans="1:32" s="134" customFormat="1" x14ac:dyDescent="0.25">
      <c r="A1041" s="124">
        <v>1</v>
      </c>
      <c r="B1041" s="2230" t="s">
        <v>818</v>
      </c>
      <c r="C1041" s="2230" t="s">
        <v>793</v>
      </c>
      <c r="D1041" s="1599" t="s">
        <v>64</v>
      </c>
      <c r="E1041" s="1672"/>
      <c r="F1041" s="3">
        <v>240</v>
      </c>
      <c r="G1041" s="207"/>
      <c r="H1041" s="110"/>
      <c r="I1041" s="499">
        <v>1</v>
      </c>
      <c r="J1041" s="110"/>
      <c r="K1041" s="807"/>
      <c r="L1041" s="139"/>
      <c r="M1041" s="140"/>
      <c r="N1041" s="140"/>
      <c r="O1041" s="476">
        <v>7</v>
      </c>
      <c r="P1041" s="140" t="e">
        <f>O1041/N1041*100</f>
        <v>#DIV/0!</v>
      </c>
      <c r="Q1041" s="1125">
        <f>ROUND(M1041/F1041,0)</f>
        <v>0</v>
      </c>
      <c r="R1041" s="140" t="e">
        <f>O1041/$D$4*12/Q1041</f>
        <v>#DIV/0!</v>
      </c>
      <c r="S1041" s="316"/>
      <c r="T1041" s="316"/>
      <c r="U1041" s="316"/>
      <c r="V1041" s="316"/>
      <c r="W1041" s="739"/>
      <c r="X1041" s="316">
        <f t="shared" si="128"/>
        <v>0</v>
      </c>
      <c r="Y1041" s="757"/>
      <c r="Z1041" s="316"/>
      <c r="AA1041" s="316"/>
      <c r="AB1041" s="316"/>
      <c r="AC1041" s="316"/>
      <c r="AD1041" s="316"/>
      <c r="AE1041" s="925"/>
      <c r="AF1041" s="313"/>
    </row>
    <row r="1042" spans="1:32" x14ac:dyDescent="0.25">
      <c r="A1042" s="124">
        <v>1</v>
      </c>
      <c r="B1042" s="2230" t="s">
        <v>818</v>
      </c>
      <c r="C1042" s="2230" t="s">
        <v>793</v>
      </c>
      <c r="D1042" s="1627" t="s">
        <v>176</v>
      </c>
      <c r="E1042" s="1149"/>
      <c r="F1042" s="1628"/>
      <c r="G1042" s="210"/>
      <c r="H1042" s="1629"/>
      <c r="I1042" s="1629">
        <f>SUM(I1041)</f>
        <v>1</v>
      </c>
      <c r="J1042" s="145" t="e">
        <f>I1042/H1042*100</f>
        <v>#DIV/0!</v>
      </c>
      <c r="K1042" s="1501">
        <f>IF(G1042=0,0,M1042/G1042)</f>
        <v>0</v>
      </c>
      <c r="L1042" s="1114">
        <f>O1042/I1042</f>
        <v>7</v>
      </c>
      <c r="M1042" s="1177">
        <f>SUM(M1041)</f>
        <v>0</v>
      </c>
      <c r="N1042" s="1177">
        <f>SUM(N1041)</f>
        <v>0</v>
      </c>
      <c r="O1042" s="1177">
        <f>SUM(O1041)</f>
        <v>7</v>
      </c>
      <c r="P1042" s="1177" t="e">
        <f>O1042/N1042*100</f>
        <v>#DIV/0!</v>
      </c>
      <c r="Q1042" s="1181">
        <f>SUM(Q1041)</f>
        <v>0</v>
      </c>
      <c r="R1042" s="267" t="e">
        <f>O1042/$D$4*12/Q1042</f>
        <v>#DIV/0!</v>
      </c>
      <c r="S1042" s="317"/>
      <c r="T1042" s="317"/>
      <c r="U1042" s="317"/>
      <c r="V1042" s="317"/>
      <c r="W1042" s="855"/>
      <c r="X1042" s="317">
        <f t="shared" si="128"/>
        <v>0</v>
      </c>
      <c r="Y1042" s="1102"/>
      <c r="Z1042" s="317"/>
      <c r="AA1042" s="317"/>
      <c r="AB1042" s="317"/>
      <c r="AC1042" s="317"/>
      <c r="AD1042" s="317"/>
      <c r="AE1042" s="1631"/>
      <c r="AF1042" s="841"/>
    </row>
    <row r="1043" spans="1:32" ht="30" thickBot="1" x14ac:dyDescent="0.3">
      <c r="A1043" s="124">
        <v>1</v>
      </c>
      <c r="B1043" s="2230" t="s">
        <v>818</v>
      </c>
      <c r="D1043" s="135" t="s">
        <v>201</v>
      </c>
      <c r="E1043" s="135"/>
      <c r="F1043" s="135"/>
      <c r="G1043" s="238"/>
      <c r="H1043" s="1673"/>
      <c r="I1043" s="1673">
        <f>SUM(I1042,I1039)</f>
        <v>1</v>
      </c>
      <c r="J1043" s="1673" t="e">
        <f>I1043/H1043*100</f>
        <v>#DIV/0!</v>
      </c>
      <c r="K1043" s="1155">
        <f>IF(G1043=0,0,M1043/G1043)</f>
        <v>0</v>
      </c>
      <c r="L1043" s="1674">
        <f>IF(H1043=0,0,N1043/H1043)</f>
        <v>0</v>
      </c>
      <c r="M1043" s="1673">
        <f>SUM(M1042,M1039)</f>
        <v>0</v>
      </c>
      <c r="N1043" s="1673">
        <f>SUM(N1042,N1039)</f>
        <v>0</v>
      </c>
      <c r="O1043" s="1673">
        <f>SUM(O1042,O1039)</f>
        <v>7</v>
      </c>
      <c r="P1043" s="1157" t="e">
        <f>O1043/N1043*100</f>
        <v>#DIV/0!</v>
      </c>
      <c r="Q1043" s="1204">
        <f>SUM(Q1041,Q1038)</f>
        <v>0</v>
      </c>
      <c r="R1043" s="1157" t="e">
        <f>O1043/$D$4*12/Q1043</f>
        <v>#DIV/0!</v>
      </c>
      <c r="S1043" s="321"/>
      <c r="T1043" s="321"/>
      <c r="U1043" s="321"/>
      <c r="V1043" s="321"/>
      <c r="W1043" s="860">
        <f>S1043/12*$D$4+(T1043-S1043)/11*3+(U1043-T1043)/10*2+(V1043-U1043)/9*1</f>
        <v>0</v>
      </c>
      <c r="X1043" s="3556">
        <f t="shared" si="128"/>
        <v>14.54781</v>
      </c>
      <c r="Y1043" s="759"/>
      <c r="Z1043" s="321"/>
      <c r="AA1043" s="321">
        <f>X1043-W1043</f>
        <v>14.54781</v>
      </c>
      <c r="AB1043" s="321"/>
      <c r="AC1043" s="321">
        <v>0</v>
      </c>
      <c r="AD1043" s="3556">
        <v>14.54781</v>
      </c>
      <c r="AE1043" s="1675"/>
      <c r="AF1043" s="889"/>
    </row>
    <row r="1044" spans="1:32" ht="15.75" thickBot="1" x14ac:dyDescent="0.3">
      <c r="A1044" s="124">
        <v>1</v>
      </c>
      <c r="B1044" s="2230" t="s">
        <v>818</v>
      </c>
      <c r="D1044" s="1637" t="s">
        <v>370</v>
      </c>
      <c r="E1044" s="1638"/>
      <c r="F1044" s="1637"/>
      <c r="G1044" s="216"/>
      <c r="H1044" s="1490"/>
      <c r="I1044" s="1490"/>
      <c r="J1044" s="1490"/>
      <c r="K1044" s="1449"/>
      <c r="L1044" s="1449"/>
      <c r="M1044" s="1490"/>
      <c r="N1044" s="1490"/>
      <c r="O1044" s="1676">
        <f>SUM(O1043,O1036,O985)</f>
        <v>69</v>
      </c>
      <c r="P1044" s="1490"/>
      <c r="Q1044" s="1490"/>
      <c r="R1044" s="1490"/>
      <c r="S1044" s="322"/>
      <c r="T1044" s="322"/>
      <c r="U1044" s="322"/>
      <c r="V1044" s="322"/>
      <c r="W1044" s="740">
        <f>SUM(W1043,W1036,W985)</f>
        <v>0</v>
      </c>
      <c r="X1044" s="143">
        <f t="shared" si="128"/>
        <v>470.54687000000001</v>
      </c>
      <c r="Y1044" s="762">
        <f t="shared" ref="Y1044:AD1044" si="130">SUM(Y1043,Y1036,Y985)</f>
        <v>0</v>
      </c>
      <c r="Z1044" s="143">
        <f t="shared" si="130"/>
        <v>0</v>
      </c>
      <c r="AA1044" s="322">
        <f t="shared" si="130"/>
        <v>470.54687000000001</v>
      </c>
      <c r="AB1044" s="322">
        <f t="shared" si="130"/>
        <v>0</v>
      </c>
      <c r="AC1044" s="143">
        <f t="shared" si="130"/>
        <v>0</v>
      </c>
      <c r="AD1044" s="143">
        <f t="shared" si="130"/>
        <v>470.54687000000001</v>
      </c>
      <c r="AE1044" s="1492"/>
      <c r="AF1044" s="843">
        <f>SUM(AF1043,AF1036,AF985)</f>
        <v>0</v>
      </c>
    </row>
    <row r="1045" spans="1:32" x14ac:dyDescent="0.25">
      <c r="A1045" s="124">
        <v>1</v>
      </c>
      <c r="D1045" s="1677"/>
      <c r="E1045" s="1678"/>
      <c r="F1045" s="1677"/>
      <c r="G1045" s="228"/>
      <c r="H1045" s="814"/>
      <c r="I1045" s="814"/>
      <c r="J1045" s="814"/>
      <c r="K1045" s="1475"/>
      <c r="L1045" s="1475"/>
      <c r="M1045" s="1472"/>
      <c r="N1045" s="1472"/>
      <c r="O1045" s="1472"/>
      <c r="P1045" s="1472"/>
      <c r="Q1045" s="1472"/>
      <c r="R1045" s="1472"/>
      <c r="S1045" s="315"/>
      <c r="T1045" s="315"/>
      <c r="U1045" s="315"/>
      <c r="V1045" s="315"/>
      <c r="W1045" s="738"/>
      <c r="X1045" s="315">
        <f t="shared" si="128"/>
        <v>0</v>
      </c>
      <c r="Y1045" s="760"/>
      <c r="Z1045" s="315"/>
      <c r="AA1045" s="315"/>
      <c r="AB1045" s="315"/>
      <c r="AC1045" s="315"/>
      <c r="AD1045" s="315"/>
      <c r="AE1045" s="945"/>
      <c r="AF1045" s="354"/>
    </row>
    <row r="1046" spans="1:32" s="138" customFormat="1" ht="43.5" x14ac:dyDescent="0.25">
      <c r="A1046" s="124">
        <v>1</v>
      </c>
      <c r="B1046" s="2230" t="s">
        <v>819</v>
      </c>
      <c r="C1046" s="2230"/>
      <c r="D1046" s="1062" t="s">
        <v>452</v>
      </c>
      <c r="E1046" s="1062"/>
      <c r="F1046" s="1597"/>
      <c r="G1046" s="211"/>
      <c r="H1046" s="174"/>
      <c r="I1046" s="174"/>
      <c r="J1046" s="174"/>
      <c r="K1046" s="807"/>
      <c r="L1046" s="807"/>
      <c r="M1046" s="109"/>
      <c r="N1046" s="109"/>
      <c r="O1046" s="109"/>
      <c r="P1046" s="109"/>
      <c r="Q1046" s="109"/>
      <c r="R1046" s="109"/>
      <c r="S1046" s="316"/>
      <c r="T1046" s="316"/>
      <c r="U1046" s="316"/>
      <c r="V1046" s="316"/>
      <c r="W1046" s="739"/>
      <c r="X1046" s="316">
        <f t="shared" si="128"/>
        <v>0</v>
      </c>
      <c r="Y1046" s="757"/>
      <c r="Z1046" s="316"/>
      <c r="AA1046" s="316"/>
      <c r="AB1046" s="316"/>
      <c r="AC1046" s="316"/>
      <c r="AD1046" s="316"/>
      <c r="AE1046" s="929"/>
      <c r="AF1046" s="313"/>
    </row>
    <row r="1047" spans="1:32" x14ac:dyDescent="0.25">
      <c r="A1047" s="124">
        <v>1</v>
      </c>
      <c r="B1047" s="2230" t="s">
        <v>819</v>
      </c>
      <c r="D1047" s="1480" t="s">
        <v>5</v>
      </c>
      <c r="E1047" s="1481"/>
      <c r="F1047" s="1480"/>
      <c r="G1047" s="211"/>
      <c r="H1047" s="174"/>
      <c r="I1047" s="174"/>
      <c r="J1047" s="174"/>
      <c r="K1047" s="1479"/>
      <c r="L1047" s="1479"/>
      <c r="M1047" s="174"/>
      <c r="N1047" s="174"/>
      <c r="O1047" s="174"/>
      <c r="P1047" s="174"/>
      <c r="Q1047" s="174"/>
      <c r="R1047" s="174"/>
      <c r="S1047" s="316"/>
      <c r="T1047" s="316"/>
      <c r="U1047" s="316"/>
      <c r="V1047" s="316"/>
      <c r="W1047" s="739"/>
      <c r="X1047" s="316">
        <f t="shared" si="128"/>
        <v>0</v>
      </c>
      <c r="Y1047" s="757"/>
      <c r="Z1047" s="316"/>
      <c r="AA1047" s="316"/>
      <c r="AB1047" s="316"/>
      <c r="AC1047" s="316"/>
      <c r="AD1047" s="316"/>
      <c r="AE1047" s="929"/>
      <c r="AF1047" s="313"/>
    </row>
    <row r="1048" spans="1:32" x14ac:dyDescent="0.25">
      <c r="A1048" s="124">
        <v>1</v>
      </c>
      <c r="B1048" s="2230" t="s">
        <v>819</v>
      </c>
      <c r="C1048" s="2230" t="s">
        <v>792</v>
      </c>
      <c r="D1048" s="1607" t="s">
        <v>43</v>
      </c>
      <c r="E1048" s="1070" t="s">
        <v>281</v>
      </c>
      <c r="F1048" s="1607">
        <v>320</v>
      </c>
      <c r="G1048" s="212"/>
      <c r="H1048" s="116"/>
      <c r="I1048" s="3012">
        <v>7</v>
      </c>
      <c r="J1048" s="116" t="e">
        <f>I1048/H1048*100</f>
        <v>#DIV/0!</v>
      </c>
      <c r="K1048" s="1482">
        <v>10.5</v>
      </c>
      <c r="L1048" s="1080">
        <f>O1048/I1048</f>
        <v>7.7142857142857144</v>
      </c>
      <c r="M1048" s="267">
        <f>ROUND(G1048*K1048,0)</f>
        <v>0</v>
      </c>
      <c r="N1048" s="267">
        <f>ROUND(M1048/12*$D$4,0)</f>
        <v>0</v>
      </c>
      <c r="O1048" s="3576">
        <v>54</v>
      </c>
      <c r="P1048" s="267" t="e">
        <f>O1048/N1048*100</f>
        <v>#DIV/0!</v>
      </c>
      <c r="Q1048" s="267">
        <f>ROUND(M1048/F1048,0)</f>
        <v>0</v>
      </c>
      <c r="R1048" s="267" t="e">
        <f>O1048/$D$4*12/Q1048</f>
        <v>#DIV/0!</v>
      </c>
      <c r="S1048" s="317"/>
      <c r="T1048" s="317"/>
      <c r="U1048" s="317"/>
      <c r="V1048" s="317"/>
      <c r="W1048" s="855"/>
      <c r="X1048" s="317">
        <f t="shared" si="128"/>
        <v>0</v>
      </c>
      <c r="Y1048" s="1102"/>
      <c r="Z1048" s="317"/>
      <c r="AA1048" s="317"/>
      <c r="AB1048" s="317"/>
      <c r="AC1048" s="317"/>
      <c r="AD1048" s="317"/>
      <c r="AE1048" s="1076"/>
      <c r="AF1048" s="841"/>
    </row>
    <row r="1049" spans="1:32" x14ac:dyDescent="0.25">
      <c r="A1049" s="124">
        <v>1</v>
      </c>
      <c r="B1049" s="2230" t="s">
        <v>819</v>
      </c>
      <c r="C1049" s="2230" t="s">
        <v>792</v>
      </c>
      <c r="D1049" s="1121" t="s">
        <v>7</v>
      </c>
      <c r="E1049" s="1120"/>
      <c r="F1049" s="1121"/>
      <c r="G1049" s="218"/>
      <c r="H1049" s="1483"/>
      <c r="I1049" s="1483">
        <f>SUM(I1048:I1048)</f>
        <v>7</v>
      </c>
      <c r="J1049" s="1483" t="e">
        <f>I1049/H1049*100</f>
        <v>#DIV/0!</v>
      </c>
      <c r="K1049" s="8" t="e">
        <f>M1049/G1049</f>
        <v>#DIV/0!</v>
      </c>
      <c r="L1049" s="8">
        <f>O1049/I1049</f>
        <v>7.7142857142857144</v>
      </c>
      <c r="M1049" s="1483">
        <f>SUM(M1048:M1048)</f>
        <v>0</v>
      </c>
      <c r="N1049" s="1483">
        <f>SUM(N1048:N1048)</f>
        <v>0</v>
      </c>
      <c r="O1049" s="1483">
        <f>SUM(O1048:O1048)</f>
        <v>54</v>
      </c>
      <c r="P1049" s="1173" t="e">
        <f>O1049/N1049*100</f>
        <v>#DIV/0!</v>
      </c>
      <c r="Q1049" s="1601">
        <f>SUM(Q1048)</f>
        <v>0</v>
      </c>
      <c r="R1049" s="1173" t="e">
        <f>O1049/$D$4*12/Q1049</f>
        <v>#DIV/0!</v>
      </c>
      <c r="S1049" s="314"/>
      <c r="T1049" s="314"/>
      <c r="U1049" s="314"/>
      <c r="V1049" s="314"/>
      <c r="W1049" s="2214">
        <f>S1049/12*$D$4+(T1049-S1049)/11*3+(U1049-T1049)/10*2+(V1049-U1049)/9*1</f>
        <v>0</v>
      </c>
      <c r="X1049" s="3004">
        <f t="shared" si="128"/>
        <v>312.47537</v>
      </c>
      <c r="Y1049" s="761"/>
      <c r="Z1049" s="314"/>
      <c r="AA1049" s="314">
        <f>X1049-W1049</f>
        <v>312.47537</v>
      </c>
      <c r="AB1049" s="314"/>
      <c r="AC1049" s="314"/>
      <c r="AD1049" s="3004">
        <v>312.47537</v>
      </c>
      <c r="AE1049" s="1484"/>
      <c r="AF1049" s="846"/>
    </row>
    <row r="1050" spans="1:32" x14ac:dyDescent="0.25">
      <c r="A1050" s="124">
        <v>1</v>
      </c>
      <c r="B1050" s="2230" t="s">
        <v>819</v>
      </c>
      <c r="D1050" s="480" t="s">
        <v>194</v>
      </c>
      <c r="E1050" s="416"/>
      <c r="F1050" s="1612"/>
      <c r="G1050" s="219"/>
      <c r="H1050" s="729"/>
      <c r="I1050" s="729"/>
      <c r="J1050" s="729"/>
      <c r="K1050" s="271"/>
      <c r="L1050" s="271"/>
      <c r="M1050" s="729"/>
      <c r="N1050" s="729"/>
      <c r="O1050" s="729"/>
      <c r="P1050" s="1086"/>
      <c r="Q1050" s="1603"/>
      <c r="R1050" s="1086"/>
      <c r="S1050" s="315"/>
      <c r="T1050" s="315"/>
      <c r="U1050" s="315"/>
      <c r="V1050" s="315"/>
      <c r="W1050" s="2215">
        <f>S1050/12*$D$4+(T1050-S1050)/11*3+(U1050-T1050)/10*2+(V1050-U1050)/9*1</f>
        <v>0</v>
      </c>
      <c r="X1050" s="2993">
        <f t="shared" si="128"/>
        <v>42.857859999999995</v>
      </c>
      <c r="Y1050" s="760"/>
      <c r="Z1050" s="315"/>
      <c r="AA1050" s="315">
        <f>X1050-W1050</f>
        <v>42.857859999999995</v>
      </c>
      <c r="AB1050" s="315"/>
      <c r="AC1050" s="315"/>
      <c r="AD1050" s="2993">
        <v>42.857859999999995</v>
      </c>
      <c r="AE1050" s="920"/>
      <c r="AF1050" s="354"/>
    </row>
    <row r="1051" spans="1:32" s="134" customFormat="1" ht="29.25" x14ac:dyDescent="0.25">
      <c r="A1051" s="124">
        <v>1</v>
      </c>
      <c r="B1051" s="2230" t="s">
        <v>819</v>
      </c>
      <c r="C1051" s="2230"/>
      <c r="D1051" s="2225" t="s">
        <v>363</v>
      </c>
      <c r="E1051" s="1665"/>
      <c r="F1051" s="513"/>
      <c r="G1051" s="482"/>
      <c r="H1051" s="209"/>
      <c r="I1051" s="209">
        <f>I1053+I1054+I1055+I1056</f>
        <v>17</v>
      </c>
      <c r="J1051" s="514" t="e">
        <f>I1051/H1051*100</f>
        <v>#DIV/0!</v>
      </c>
      <c r="K1051" s="186"/>
      <c r="L1051" s="186"/>
      <c r="M1051" s="514"/>
      <c r="N1051" s="514"/>
      <c r="O1051" s="514"/>
      <c r="P1051" s="1100"/>
      <c r="Q1051" s="1100"/>
      <c r="R1051" s="1100"/>
      <c r="S1051" s="316"/>
      <c r="T1051" s="316"/>
      <c r="U1051" s="316"/>
      <c r="V1051" s="316"/>
      <c r="W1051" s="739"/>
      <c r="X1051" s="316">
        <f t="shared" si="128"/>
        <v>0</v>
      </c>
      <c r="Y1051" s="757"/>
      <c r="Z1051" s="316"/>
      <c r="AA1051" s="316"/>
      <c r="AB1051" s="316"/>
      <c r="AC1051" s="316"/>
      <c r="AD1051" s="316"/>
      <c r="AE1051" s="928"/>
      <c r="AF1051" s="313"/>
    </row>
    <row r="1052" spans="1:32" ht="30" x14ac:dyDescent="0.25">
      <c r="A1052" s="124">
        <v>1</v>
      </c>
      <c r="B1052" s="2230" t="s">
        <v>819</v>
      </c>
      <c r="D1052" s="296" t="s">
        <v>193</v>
      </c>
      <c r="E1052" s="417"/>
      <c r="F1052" s="4"/>
      <c r="G1052" s="482"/>
      <c r="H1052" s="174"/>
      <c r="I1052" s="174"/>
      <c r="J1052" s="174"/>
      <c r="K1052" s="186"/>
      <c r="L1052" s="186"/>
      <c r="M1052" s="514"/>
      <c r="N1052" s="514"/>
      <c r="O1052" s="514"/>
      <c r="P1052" s="140"/>
      <c r="Q1052" s="140"/>
      <c r="R1052" s="140"/>
      <c r="S1052" s="316"/>
      <c r="T1052" s="316"/>
      <c r="U1052" s="316"/>
      <c r="V1052" s="316"/>
      <c r="W1052" s="739"/>
      <c r="X1052" s="316">
        <f t="shared" si="128"/>
        <v>0</v>
      </c>
      <c r="Y1052" s="757"/>
      <c r="Z1052" s="316"/>
      <c r="AA1052" s="316"/>
      <c r="AB1052" s="316"/>
      <c r="AC1052" s="316"/>
      <c r="AD1052" s="316"/>
      <c r="AE1052" s="929"/>
      <c r="AF1052" s="313"/>
    </row>
    <row r="1053" spans="1:32" ht="30" x14ac:dyDescent="0.25">
      <c r="A1053" s="124">
        <v>1</v>
      </c>
      <c r="B1053" s="2230" t="s">
        <v>819</v>
      </c>
      <c r="D1053" s="297" t="s">
        <v>547</v>
      </c>
      <c r="E1053" s="417"/>
      <c r="F1053" s="4"/>
      <c r="G1053" s="483"/>
      <c r="H1053" s="174"/>
      <c r="I1053" s="2226">
        <v>-1</v>
      </c>
      <c r="J1053" s="174" t="e">
        <f>I1053/H1053*100</f>
        <v>#DIV/0!</v>
      </c>
      <c r="K1053" s="186"/>
      <c r="L1053" s="186"/>
      <c r="M1053" s="514"/>
      <c r="N1053" s="514"/>
      <c r="O1053" s="514"/>
      <c r="P1053" s="140"/>
      <c r="Q1053" s="140"/>
      <c r="R1053" s="140"/>
      <c r="S1053" s="316"/>
      <c r="T1053" s="316"/>
      <c r="U1053" s="316"/>
      <c r="V1053" s="316"/>
      <c r="W1053" s="739"/>
      <c r="X1053" s="316">
        <f t="shared" si="128"/>
        <v>0</v>
      </c>
      <c r="Y1053" s="757"/>
      <c r="Z1053" s="316"/>
      <c r="AA1053" s="316"/>
      <c r="AB1053" s="316"/>
      <c r="AC1053" s="316"/>
      <c r="AD1053" s="316"/>
      <c r="AE1053" s="929"/>
      <c r="AF1053" s="313"/>
    </row>
    <row r="1054" spans="1:32" ht="60" x14ac:dyDescent="0.25">
      <c r="A1054" s="124">
        <v>1</v>
      </c>
      <c r="B1054" s="2230" t="s">
        <v>819</v>
      </c>
      <c r="D1054" s="297" t="s">
        <v>548</v>
      </c>
      <c r="E1054" s="417"/>
      <c r="F1054" s="4"/>
      <c r="G1054" s="483"/>
      <c r="H1054" s="174"/>
      <c r="I1054" s="2226">
        <v>4</v>
      </c>
      <c r="J1054" s="174" t="e">
        <f>I1054/H1054*100</f>
        <v>#DIV/0!</v>
      </c>
      <c r="K1054" s="186"/>
      <c r="L1054" s="186"/>
      <c r="M1054" s="514"/>
      <c r="N1054" s="514"/>
      <c r="O1054" s="514"/>
      <c r="P1054" s="140"/>
      <c r="Q1054" s="140"/>
      <c r="R1054" s="140"/>
      <c r="S1054" s="316"/>
      <c r="T1054" s="316"/>
      <c r="U1054" s="316"/>
      <c r="V1054" s="316"/>
      <c r="W1054" s="739"/>
      <c r="X1054" s="316">
        <f t="shared" si="128"/>
        <v>0</v>
      </c>
      <c r="Y1054" s="757"/>
      <c r="Z1054" s="316"/>
      <c r="AA1054" s="316"/>
      <c r="AB1054" s="316"/>
      <c r="AC1054" s="316"/>
      <c r="AD1054" s="316"/>
      <c r="AE1054" s="929"/>
      <c r="AF1054" s="313"/>
    </row>
    <row r="1055" spans="1:32" s="2230" customFormat="1" ht="45" x14ac:dyDescent="0.25">
      <c r="B1055" s="2230" t="s">
        <v>819</v>
      </c>
      <c r="D1055" s="297" t="s">
        <v>549</v>
      </c>
      <c r="E1055" s="417"/>
      <c r="F1055" s="4"/>
      <c r="G1055" s="483"/>
      <c r="H1055" s="174"/>
      <c r="I1055" s="2226">
        <v>14</v>
      </c>
      <c r="J1055" s="174" t="e">
        <f>I1055/H1055*100</f>
        <v>#DIV/0!</v>
      </c>
      <c r="K1055" s="186"/>
      <c r="L1055" s="186"/>
      <c r="M1055" s="514"/>
      <c r="N1055" s="514"/>
      <c r="O1055" s="514"/>
      <c r="P1055" s="140"/>
      <c r="Q1055" s="140"/>
      <c r="R1055" s="140"/>
      <c r="S1055" s="316"/>
      <c r="T1055" s="316"/>
      <c r="U1055" s="316"/>
      <c r="V1055" s="316"/>
      <c r="W1055" s="739"/>
      <c r="X1055" s="316">
        <f t="shared" si="128"/>
        <v>0</v>
      </c>
      <c r="Y1055" s="757"/>
      <c r="Z1055" s="316"/>
      <c r="AA1055" s="316"/>
      <c r="AB1055" s="316"/>
      <c r="AC1055" s="316"/>
      <c r="AD1055" s="316"/>
      <c r="AE1055" s="929"/>
      <c r="AF1055" s="313"/>
    </row>
    <row r="1056" spans="1:32" ht="90" x14ac:dyDescent="0.25">
      <c r="A1056" s="124">
        <v>1</v>
      </c>
      <c r="B1056" s="2230" t="s">
        <v>819</v>
      </c>
      <c r="D1056" s="297" t="s">
        <v>550</v>
      </c>
      <c r="E1056" s="417"/>
      <c r="F1056" s="4"/>
      <c r="G1056" s="483"/>
      <c r="H1056" s="174"/>
      <c r="I1056" s="174"/>
      <c r="J1056" s="174"/>
      <c r="K1056" s="186"/>
      <c r="L1056" s="186"/>
      <c r="M1056" s="514"/>
      <c r="N1056" s="514"/>
      <c r="O1056" s="514"/>
      <c r="P1056" s="140"/>
      <c r="Q1056" s="140"/>
      <c r="R1056" s="140"/>
      <c r="S1056" s="316"/>
      <c r="T1056" s="316"/>
      <c r="U1056" s="316"/>
      <c r="V1056" s="316"/>
      <c r="W1056" s="739"/>
      <c r="X1056" s="316">
        <f t="shared" si="128"/>
        <v>0</v>
      </c>
      <c r="Y1056" s="757"/>
      <c r="Z1056" s="316"/>
      <c r="AA1056" s="316"/>
      <c r="AB1056" s="316"/>
      <c r="AC1056" s="316"/>
      <c r="AD1056" s="316"/>
      <c r="AE1056" s="929"/>
      <c r="AF1056" s="313"/>
    </row>
    <row r="1057" spans="1:32" ht="29.25" x14ac:dyDescent="0.25">
      <c r="A1057" s="124">
        <v>1</v>
      </c>
      <c r="B1057" s="2230" t="s">
        <v>819</v>
      </c>
      <c r="D1057" s="270" t="s">
        <v>131</v>
      </c>
      <c r="E1057" s="417"/>
      <c r="F1057" s="4"/>
      <c r="G1057" s="482"/>
      <c r="H1057" s="514"/>
      <c r="I1057" s="514">
        <f>I1058+I1059</f>
        <v>16</v>
      </c>
      <c r="J1057" s="514" t="e">
        <f>I1057/H1057*100</f>
        <v>#DIV/0!</v>
      </c>
      <c r="K1057" s="186"/>
      <c r="L1057" s="186"/>
      <c r="M1057" s="514"/>
      <c r="N1057" s="514"/>
      <c r="O1057" s="514"/>
      <c r="P1057" s="140"/>
      <c r="Q1057" s="140"/>
      <c r="R1057" s="140"/>
      <c r="S1057" s="316"/>
      <c r="T1057" s="316"/>
      <c r="U1057" s="316"/>
      <c r="V1057" s="316"/>
      <c r="W1057" s="739"/>
      <c r="X1057" s="316">
        <f t="shared" si="128"/>
        <v>0</v>
      </c>
      <c r="Y1057" s="757"/>
      <c r="Z1057" s="316"/>
      <c r="AA1057" s="316"/>
      <c r="AB1057" s="316"/>
      <c r="AC1057" s="316"/>
      <c r="AD1057" s="316"/>
      <c r="AE1057" s="929"/>
      <c r="AF1057" s="313"/>
    </row>
    <row r="1058" spans="1:32" x14ac:dyDescent="0.25">
      <c r="B1058" s="2230" t="s">
        <v>819</v>
      </c>
      <c r="D1058" s="152" t="s">
        <v>222</v>
      </c>
      <c r="E1058" s="417"/>
      <c r="F1058" s="4"/>
      <c r="G1058" s="483"/>
      <c r="H1058" s="174"/>
      <c r="I1058" s="2226">
        <v>16</v>
      </c>
      <c r="J1058" s="174" t="e">
        <f>I1058/H1058*100</f>
        <v>#DIV/0!</v>
      </c>
      <c r="K1058" s="186"/>
      <c r="L1058" s="186"/>
      <c r="M1058" s="514"/>
      <c r="N1058" s="514"/>
      <c r="O1058" s="514"/>
      <c r="P1058" s="140"/>
      <c r="Q1058" s="140"/>
      <c r="R1058" s="140"/>
      <c r="S1058" s="316"/>
      <c r="T1058" s="316"/>
      <c r="U1058" s="316"/>
      <c r="V1058" s="316"/>
      <c r="W1058" s="739"/>
      <c r="X1058" s="316">
        <f t="shared" si="128"/>
        <v>0</v>
      </c>
      <c r="Y1058" s="757"/>
      <c r="Z1058" s="316"/>
      <c r="AA1058" s="316"/>
      <c r="AB1058" s="316"/>
      <c r="AC1058" s="316"/>
      <c r="AD1058" s="316"/>
      <c r="AE1058" s="929"/>
      <c r="AF1058" s="313"/>
    </row>
    <row r="1059" spans="1:32" ht="45" x14ac:dyDescent="0.25">
      <c r="A1059" s="124">
        <v>1</v>
      </c>
      <c r="B1059" s="2230" t="s">
        <v>819</v>
      </c>
      <c r="D1059" s="152" t="s">
        <v>551</v>
      </c>
      <c r="E1059" s="417"/>
      <c r="F1059" s="4"/>
      <c r="G1059" s="483"/>
      <c r="H1059" s="174"/>
      <c r="I1059" s="174"/>
      <c r="J1059" s="514" t="e">
        <f>I1059/H1059*100</f>
        <v>#DIV/0!</v>
      </c>
      <c r="K1059" s="186"/>
      <c r="L1059" s="186"/>
      <c r="M1059" s="514"/>
      <c r="N1059" s="514"/>
      <c r="O1059" s="514"/>
      <c r="P1059" s="140"/>
      <c r="Q1059" s="140"/>
      <c r="R1059" s="140"/>
      <c r="S1059" s="316"/>
      <c r="T1059" s="316"/>
      <c r="U1059" s="316"/>
      <c r="V1059" s="316"/>
      <c r="W1059" s="739"/>
      <c r="X1059" s="316">
        <f t="shared" si="128"/>
        <v>0</v>
      </c>
      <c r="Y1059" s="757"/>
      <c r="Z1059" s="316"/>
      <c r="AA1059" s="316"/>
      <c r="AB1059" s="316"/>
      <c r="AC1059" s="316"/>
      <c r="AD1059" s="316"/>
      <c r="AE1059" s="946"/>
      <c r="AF1059" s="313"/>
    </row>
    <row r="1060" spans="1:32" s="2230" customFormat="1" ht="29.25" x14ac:dyDescent="0.25">
      <c r="B1060" s="2230" t="s">
        <v>819</v>
      </c>
      <c r="D1060" s="270" t="s">
        <v>436</v>
      </c>
      <c r="E1060" s="1665"/>
      <c r="F1060" s="1681"/>
      <c r="G1060" s="482"/>
      <c r="H1060" s="514"/>
      <c r="I1060" s="537">
        <v>30</v>
      </c>
      <c r="J1060" s="514" t="e">
        <f>I1060/H1060*100</f>
        <v>#DIV/0!</v>
      </c>
      <c r="K1060" s="186"/>
      <c r="L1060" s="1114"/>
      <c r="M1060" s="514"/>
      <c r="N1060" s="514"/>
      <c r="O1060" s="295"/>
      <c r="P1060" s="140"/>
      <c r="Q1060" s="140"/>
      <c r="R1060" s="140"/>
      <c r="S1060" s="316"/>
      <c r="T1060" s="316"/>
      <c r="U1060" s="316"/>
      <c r="V1060" s="316"/>
      <c r="W1060" s="739"/>
      <c r="X1060" s="2992">
        <f t="shared" si="128"/>
        <v>35.136000000000003</v>
      </c>
      <c r="Y1060" s="757"/>
      <c r="Z1060" s="316"/>
      <c r="AA1060" s="316"/>
      <c r="AB1060" s="316"/>
      <c r="AC1060" s="316"/>
      <c r="AD1060" s="2992">
        <v>35.136000000000003</v>
      </c>
      <c r="AE1060" s="946"/>
      <c r="AF1060" s="313"/>
    </row>
    <row r="1061" spans="1:32" x14ac:dyDescent="0.25">
      <c r="A1061" s="124">
        <v>1</v>
      </c>
      <c r="B1061" s="2230" t="s">
        <v>819</v>
      </c>
      <c r="D1061" s="459" t="s">
        <v>194</v>
      </c>
      <c r="E1061" s="417"/>
      <c r="F1061" s="1617"/>
      <c r="G1061" s="483"/>
      <c r="H1061" s="110"/>
      <c r="I1061" s="174"/>
      <c r="J1061" s="174"/>
      <c r="K1061" s="186"/>
      <c r="L1061" s="1114"/>
      <c r="M1061" s="514"/>
      <c r="N1061" s="514"/>
      <c r="O1061" s="295"/>
      <c r="P1061" s="140"/>
      <c r="Q1061" s="140"/>
      <c r="R1061" s="140"/>
      <c r="S1061" s="316"/>
      <c r="T1061" s="316"/>
      <c r="U1061" s="316"/>
      <c r="V1061" s="316"/>
      <c r="W1061" s="739"/>
      <c r="X1061" s="316">
        <f t="shared" si="128"/>
        <v>0</v>
      </c>
      <c r="Y1061" s="757"/>
      <c r="Z1061" s="316"/>
      <c r="AA1061" s="316"/>
      <c r="AB1061" s="316"/>
      <c r="AC1061" s="316"/>
      <c r="AD1061" s="316"/>
      <c r="AE1061" s="929"/>
      <c r="AF1061" s="313"/>
    </row>
    <row r="1062" spans="1:32" ht="47.25" x14ac:dyDescent="0.25">
      <c r="A1062" s="124">
        <v>1</v>
      </c>
      <c r="B1062" s="2230" t="s">
        <v>819</v>
      </c>
      <c r="D1062" s="481" t="s">
        <v>552</v>
      </c>
      <c r="E1062" s="1679"/>
      <c r="F1062" s="524"/>
      <c r="G1062" s="482"/>
      <c r="H1062" s="729"/>
      <c r="I1062" s="729">
        <f>I1063+I1068</f>
        <v>0</v>
      </c>
      <c r="J1062" s="729" t="e">
        <f>I1062/H1062*100</f>
        <v>#DIV/0!</v>
      </c>
      <c r="K1062" s="1471"/>
      <c r="L1062" s="186"/>
      <c r="M1062" s="173"/>
      <c r="N1062" s="173"/>
      <c r="O1062" s="170"/>
      <c r="P1062" s="2222"/>
      <c r="Q1062" s="173"/>
      <c r="R1062" s="173"/>
      <c r="S1062" s="316"/>
      <c r="T1062" s="316"/>
      <c r="U1062" s="316"/>
      <c r="V1062" s="316"/>
      <c r="W1062" s="856">
        <f>W1063+W1068</f>
        <v>0</v>
      </c>
      <c r="X1062" s="316">
        <f t="shared" si="128"/>
        <v>0</v>
      </c>
      <c r="Y1062" s="757">
        <f t="shared" ref="Y1062:AD1062" si="131">Y1063+Y1068</f>
        <v>0</v>
      </c>
      <c r="Z1062" s="316">
        <f t="shared" si="131"/>
        <v>0</v>
      </c>
      <c r="AA1062" s="316">
        <f t="shared" si="131"/>
        <v>0</v>
      </c>
      <c r="AB1062" s="316">
        <f t="shared" si="131"/>
        <v>0</v>
      </c>
      <c r="AC1062" s="316">
        <f t="shared" si="131"/>
        <v>0</v>
      </c>
      <c r="AD1062" s="316">
        <f t="shared" si="131"/>
        <v>0</v>
      </c>
      <c r="AE1062" s="920"/>
      <c r="AF1062" s="313"/>
    </row>
    <row r="1063" spans="1:32" ht="30" x14ac:dyDescent="0.25">
      <c r="A1063" s="124">
        <v>1</v>
      </c>
      <c r="B1063" s="2230" t="s">
        <v>819</v>
      </c>
      <c r="D1063" s="461" t="s">
        <v>364</v>
      </c>
      <c r="E1063" s="417"/>
      <c r="F1063" s="4"/>
      <c r="G1063" s="482"/>
      <c r="H1063" s="170"/>
      <c r="I1063" s="170">
        <f>SUM(I1064:I1067)</f>
        <v>0</v>
      </c>
      <c r="J1063" s="170" t="e">
        <f>I1063/H1063*100</f>
        <v>#DIV/0!</v>
      </c>
      <c r="K1063" s="1479"/>
      <c r="L1063" s="1479"/>
      <c r="M1063" s="109"/>
      <c r="N1063" s="109"/>
      <c r="O1063" s="109"/>
      <c r="P1063" s="109"/>
      <c r="Q1063" s="109"/>
      <c r="R1063" s="109"/>
      <c r="S1063" s="316"/>
      <c r="T1063" s="316"/>
      <c r="U1063" s="316"/>
      <c r="V1063" s="316"/>
      <c r="W1063" s="739">
        <f t="shared" ref="W1063:AD1063" si="132">SUM(W1064:W1067)</f>
        <v>0</v>
      </c>
      <c r="X1063" s="316">
        <f t="shared" si="128"/>
        <v>0</v>
      </c>
      <c r="Y1063" s="757">
        <f t="shared" si="132"/>
        <v>0</v>
      </c>
      <c r="Z1063" s="316">
        <f t="shared" si="132"/>
        <v>0</v>
      </c>
      <c r="AA1063" s="316">
        <f t="shared" si="132"/>
        <v>0</v>
      </c>
      <c r="AB1063" s="316">
        <f t="shared" si="132"/>
        <v>0</v>
      </c>
      <c r="AC1063" s="316">
        <f t="shared" si="132"/>
        <v>0</v>
      </c>
      <c r="AD1063" s="316">
        <f t="shared" si="132"/>
        <v>0</v>
      </c>
      <c r="AE1063" s="909"/>
      <c r="AF1063" s="313"/>
    </row>
    <row r="1064" spans="1:32" ht="30" x14ac:dyDescent="0.25">
      <c r="A1064" s="124">
        <v>1</v>
      </c>
      <c r="B1064" s="2230" t="s">
        <v>819</v>
      </c>
      <c r="D1064" s="297" t="s">
        <v>553</v>
      </c>
      <c r="E1064" s="417"/>
      <c r="F1064" s="4"/>
      <c r="G1064" s="482"/>
      <c r="H1064" s="170"/>
      <c r="I1064" s="170"/>
      <c r="J1064" s="170"/>
      <c r="K1064" s="1479"/>
      <c r="L1064" s="1479"/>
      <c r="M1064" s="109"/>
      <c r="N1064" s="109"/>
      <c r="O1064" s="109"/>
      <c r="P1064" s="109"/>
      <c r="Q1064" s="109"/>
      <c r="R1064" s="109"/>
      <c r="S1064" s="316"/>
      <c r="T1064" s="316"/>
      <c r="U1064" s="316"/>
      <c r="V1064" s="316"/>
      <c r="W1064" s="739"/>
      <c r="X1064" s="316">
        <f t="shared" si="128"/>
        <v>0</v>
      </c>
      <c r="Y1064" s="757"/>
      <c r="Z1064" s="316"/>
      <c r="AA1064" s="316"/>
      <c r="AB1064" s="316"/>
      <c r="AC1064" s="316"/>
      <c r="AD1064" s="316"/>
      <c r="AE1064" s="909"/>
      <c r="AF1064" s="313"/>
    </row>
    <row r="1065" spans="1:32" ht="60" x14ac:dyDescent="0.25">
      <c r="A1065" s="124">
        <v>1</v>
      </c>
      <c r="B1065" s="2230" t="s">
        <v>819</v>
      </c>
      <c r="D1065" s="297" t="s">
        <v>572</v>
      </c>
      <c r="E1065" s="417"/>
      <c r="F1065" s="4"/>
      <c r="G1065" s="482"/>
      <c r="H1065" s="170"/>
      <c r="I1065" s="170"/>
      <c r="J1065" s="170"/>
      <c r="K1065" s="1479"/>
      <c r="L1065" s="1479"/>
      <c r="M1065" s="109"/>
      <c r="N1065" s="109"/>
      <c r="O1065" s="109"/>
      <c r="P1065" s="109"/>
      <c r="Q1065" s="109"/>
      <c r="R1065" s="109"/>
      <c r="S1065" s="316"/>
      <c r="T1065" s="316"/>
      <c r="U1065" s="316"/>
      <c r="V1065" s="316"/>
      <c r="W1065" s="739"/>
      <c r="X1065" s="316">
        <f t="shared" si="128"/>
        <v>0</v>
      </c>
      <c r="Y1065" s="757"/>
      <c r="Z1065" s="316"/>
      <c r="AA1065" s="316"/>
      <c r="AB1065" s="316"/>
      <c r="AC1065" s="316"/>
      <c r="AD1065" s="316"/>
      <c r="AE1065" s="909"/>
      <c r="AF1065" s="313"/>
    </row>
    <row r="1066" spans="1:32" ht="45" x14ac:dyDescent="0.25">
      <c r="A1066" s="124">
        <v>1</v>
      </c>
      <c r="B1066" s="2230" t="s">
        <v>819</v>
      </c>
      <c r="D1066" s="297" t="s">
        <v>556</v>
      </c>
      <c r="E1066" s="417"/>
      <c r="F1066" s="4"/>
      <c r="G1066" s="483"/>
      <c r="H1066" s="174"/>
      <c r="I1066" s="170"/>
      <c r="J1066" s="170" t="e">
        <f>I1066/H1066*100</f>
        <v>#DIV/0!</v>
      </c>
      <c r="K1066" s="1479"/>
      <c r="L1066" s="1479"/>
      <c r="M1066" s="109"/>
      <c r="N1066" s="109"/>
      <c r="O1066" s="109"/>
      <c r="P1066" s="109"/>
      <c r="Q1066" s="109"/>
      <c r="R1066" s="109"/>
      <c r="S1066" s="316"/>
      <c r="T1066" s="316"/>
      <c r="U1066" s="316"/>
      <c r="V1066" s="316"/>
      <c r="W1066" s="739">
        <f>S1066/12*$D$4+(T1066-S1066)/11*3+(U1066-T1066)/10*2+(V1066-U1066)/9*1</f>
        <v>0</v>
      </c>
      <c r="X1066" s="316">
        <f t="shared" si="128"/>
        <v>0</v>
      </c>
      <c r="Y1066" s="757"/>
      <c r="Z1066" s="316"/>
      <c r="AA1066" s="316">
        <f>X1066-W1066</f>
        <v>0</v>
      </c>
      <c r="AB1066" s="316"/>
      <c r="AC1066" s="316">
        <v>0</v>
      </c>
      <c r="AD1066" s="316">
        <v>0</v>
      </c>
      <c r="AE1066" s="909"/>
      <c r="AF1066" s="313"/>
    </row>
    <row r="1067" spans="1:32" ht="30" x14ac:dyDescent="0.25">
      <c r="A1067" s="124">
        <v>1</v>
      </c>
      <c r="B1067" s="2230" t="s">
        <v>819</v>
      </c>
      <c r="D1067" s="297" t="s">
        <v>557</v>
      </c>
      <c r="E1067" s="417"/>
      <c r="F1067" s="4"/>
      <c r="G1067" s="483"/>
      <c r="H1067" s="174"/>
      <c r="I1067" s="170"/>
      <c r="J1067" s="170" t="e">
        <f>I1067/H1067*100</f>
        <v>#DIV/0!</v>
      </c>
      <c r="K1067" s="1479"/>
      <c r="L1067" s="1479"/>
      <c r="M1067" s="109"/>
      <c r="N1067" s="109"/>
      <c r="O1067" s="109"/>
      <c r="P1067" s="109"/>
      <c r="Q1067" s="109"/>
      <c r="R1067" s="109"/>
      <c r="S1067" s="316"/>
      <c r="T1067" s="316"/>
      <c r="U1067" s="316"/>
      <c r="V1067" s="316"/>
      <c r="W1067" s="739">
        <f>S1067/12*$D$4+(T1067-S1067)/11*3+(U1067-T1067)/10*2+(V1067-U1067)/9*1</f>
        <v>0</v>
      </c>
      <c r="X1067" s="316">
        <f t="shared" si="128"/>
        <v>0</v>
      </c>
      <c r="Y1067" s="757"/>
      <c r="Z1067" s="316"/>
      <c r="AA1067" s="316">
        <f>X1067-W1067</f>
        <v>0</v>
      </c>
      <c r="AB1067" s="316"/>
      <c r="AC1067" s="316">
        <v>0</v>
      </c>
      <c r="AD1067" s="316"/>
      <c r="AE1067" s="909"/>
      <c r="AF1067" s="313"/>
    </row>
    <row r="1068" spans="1:32" ht="45" x14ac:dyDescent="0.25">
      <c r="A1068" s="124">
        <v>1</v>
      </c>
      <c r="B1068" s="2230" t="s">
        <v>819</v>
      </c>
      <c r="D1068" s="461" t="s">
        <v>365</v>
      </c>
      <c r="E1068" s="417"/>
      <c r="F1068" s="4"/>
      <c r="G1068" s="482"/>
      <c r="H1068" s="1666"/>
      <c r="I1068" s="1666">
        <f>SUM(I1069:I1071)</f>
        <v>0</v>
      </c>
      <c r="J1068" s="1666" t="e">
        <f>I1068/H1068*100</f>
        <v>#DIV/0!</v>
      </c>
      <c r="K1068" s="1479"/>
      <c r="L1068" s="1479"/>
      <c r="M1068" s="109"/>
      <c r="N1068" s="109"/>
      <c r="O1068" s="109"/>
      <c r="P1068" s="109"/>
      <c r="Q1068" s="109"/>
      <c r="R1068" s="109"/>
      <c r="S1068" s="316"/>
      <c r="T1068" s="316"/>
      <c r="U1068" s="316"/>
      <c r="V1068" s="316"/>
      <c r="W1068" s="739">
        <f t="shared" ref="W1068:AD1068" si="133">SUM(W1069:W1071)</f>
        <v>0</v>
      </c>
      <c r="X1068" s="316">
        <f t="shared" si="128"/>
        <v>0</v>
      </c>
      <c r="Y1068" s="757">
        <f t="shared" si="133"/>
        <v>0</v>
      </c>
      <c r="Z1068" s="316">
        <f t="shared" si="133"/>
        <v>0</v>
      </c>
      <c r="AA1068" s="316">
        <f t="shared" si="133"/>
        <v>0</v>
      </c>
      <c r="AB1068" s="316">
        <f t="shared" si="133"/>
        <v>0</v>
      </c>
      <c r="AC1068" s="316">
        <f t="shared" si="133"/>
        <v>0</v>
      </c>
      <c r="AD1068" s="316">
        <f t="shared" si="133"/>
        <v>0</v>
      </c>
      <c r="AE1068" s="1667"/>
      <c r="AF1068" s="313"/>
    </row>
    <row r="1069" spans="1:32" ht="30" x14ac:dyDescent="0.25">
      <c r="A1069" s="124">
        <v>1</v>
      </c>
      <c r="B1069" s="2230" t="s">
        <v>819</v>
      </c>
      <c r="D1069" s="297" t="s">
        <v>558</v>
      </c>
      <c r="E1069" s="417"/>
      <c r="F1069" s="4"/>
      <c r="G1069" s="484"/>
      <c r="H1069" s="170"/>
      <c r="I1069" s="170"/>
      <c r="J1069" s="170"/>
      <c r="K1069" s="1479"/>
      <c r="L1069" s="1479"/>
      <c r="M1069" s="109"/>
      <c r="N1069" s="109"/>
      <c r="O1069" s="109"/>
      <c r="P1069" s="109"/>
      <c r="Q1069" s="109"/>
      <c r="R1069" s="109"/>
      <c r="S1069" s="316"/>
      <c r="T1069" s="316"/>
      <c r="U1069" s="316"/>
      <c r="V1069" s="316"/>
      <c r="W1069" s="739"/>
      <c r="X1069" s="316">
        <f t="shared" si="128"/>
        <v>0</v>
      </c>
      <c r="Y1069" s="757"/>
      <c r="Z1069" s="316"/>
      <c r="AA1069" s="316"/>
      <c r="AB1069" s="316"/>
      <c r="AC1069" s="316"/>
      <c r="AD1069" s="316"/>
      <c r="AE1069" s="909"/>
      <c r="AF1069" s="313"/>
    </row>
    <row r="1070" spans="1:32" ht="60" x14ac:dyDescent="0.25">
      <c r="A1070" s="124">
        <v>1</v>
      </c>
      <c r="B1070" s="2230" t="s">
        <v>819</v>
      </c>
      <c r="D1070" s="297" t="s">
        <v>559</v>
      </c>
      <c r="E1070" s="417"/>
      <c r="F1070" s="4"/>
      <c r="G1070" s="484"/>
      <c r="H1070" s="174"/>
      <c r="I1070" s="170"/>
      <c r="J1070" s="170" t="e">
        <f>I1070/H1070*100</f>
        <v>#DIV/0!</v>
      </c>
      <c r="K1070" s="1479"/>
      <c r="L1070" s="1479"/>
      <c r="M1070" s="109"/>
      <c r="N1070" s="109"/>
      <c r="O1070" s="109"/>
      <c r="P1070" s="109"/>
      <c r="Q1070" s="109"/>
      <c r="R1070" s="109"/>
      <c r="S1070" s="316"/>
      <c r="T1070" s="316"/>
      <c r="U1070" s="316"/>
      <c r="V1070" s="316"/>
      <c r="W1070" s="739">
        <f>S1070/12*$D$4+(T1070-S1070)/11*3+(U1070-T1070)/10*2+(V1070-U1070)/9*1</f>
        <v>0</v>
      </c>
      <c r="X1070" s="316">
        <f t="shared" si="128"/>
        <v>0</v>
      </c>
      <c r="Y1070" s="757"/>
      <c r="Z1070" s="316"/>
      <c r="AA1070" s="316">
        <f>X1070-W1070</f>
        <v>0</v>
      </c>
      <c r="AB1070" s="316"/>
      <c r="AC1070" s="316">
        <v>0</v>
      </c>
      <c r="AD1070" s="316"/>
      <c r="AE1070" s="909"/>
      <c r="AF1070" s="313"/>
    </row>
    <row r="1071" spans="1:32" ht="45" x14ac:dyDescent="0.25">
      <c r="A1071" s="124">
        <v>1</v>
      </c>
      <c r="B1071" s="2230" t="s">
        <v>819</v>
      </c>
      <c r="D1071" s="297" t="s">
        <v>560</v>
      </c>
      <c r="E1071" s="417"/>
      <c r="F1071" s="4"/>
      <c r="G1071" s="486"/>
      <c r="H1071" s="174"/>
      <c r="I1071" s="170"/>
      <c r="J1071" s="170" t="e">
        <f>I1071/H1071*100</f>
        <v>#DIV/0!</v>
      </c>
      <c r="K1071" s="1479"/>
      <c r="L1071" s="1479"/>
      <c r="M1071" s="109"/>
      <c r="N1071" s="109"/>
      <c r="O1071" s="109"/>
      <c r="P1071" s="109"/>
      <c r="Q1071" s="109"/>
      <c r="R1071" s="109"/>
      <c r="S1071" s="316"/>
      <c r="T1071" s="316"/>
      <c r="U1071" s="316"/>
      <c r="V1071" s="316"/>
      <c r="W1071" s="739">
        <f>S1071/12*$D$4+(T1071-S1071)/11*3+(U1071-T1071)/10*2+(V1071-U1071)/9*1</f>
        <v>0</v>
      </c>
      <c r="X1071" s="316">
        <f t="shared" si="128"/>
        <v>0</v>
      </c>
      <c r="Y1071" s="757"/>
      <c r="Z1071" s="316"/>
      <c r="AA1071" s="316">
        <f>X1071-W1071</f>
        <v>0</v>
      </c>
      <c r="AB1071" s="316"/>
      <c r="AC1071" s="316">
        <v>0</v>
      </c>
      <c r="AD1071" s="316"/>
      <c r="AE1071" s="909"/>
      <c r="AF1071" s="313"/>
    </row>
    <row r="1072" spans="1:32" ht="29.25" x14ac:dyDescent="0.25">
      <c r="B1072" s="2230" t="s">
        <v>819</v>
      </c>
      <c r="D1072" s="2225" t="s">
        <v>403</v>
      </c>
      <c r="E1072" s="417"/>
      <c r="F1072" s="4"/>
      <c r="G1072" s="486"/>
      <c r="H1072" s="110"/>
      <c r="I1072" s="170"/>
      <c r="J1072" s="170"/>
      <c r="K1072" s="1479"/>
      <c r="L1072" s="1479"/>
      <c r="M1072" s="109"/>
      <c r="N1072" s="109"/>
      <c r="O1072" s="109"/>
      <c r="P1072" s="109"/>
      <c r="Q1072" s="109"/>
      <c r="R1072" s="109"/>
      <c r="S1072" s="316"/>
      <c r="T1072" s="316"/>
      <c r="U1072" s="316"/>
      <c r="V1072" s="316"/>
      <c r="W1072" s="739">
        <f>S1072/12*$D$4+(T1072-S1072)/11*3+(U1072-T1072)/10*2+(V1072-U1072)/9*1</f>
        <v>0</v>
      </c>
      <c r="X1072" s="316">
        <f t="shared" si="128"/>
        <v>0</v>
      </c>
      <c r="Y1072" s="757"/>
      <c r="Z1072" s="316"/>
      <c r="AA1072" s="316">
        <f>X1072-W1072</f>
        <v>0</v>
      </c>
      <c r="AB1072" s="316"/>
      <c r="AC1072" s="316">
        <v>0</v>
      </c>
      <c r="AD1072" s="316"/>
      <c r="AE1072" s="909"/>
      <c r="AF1072" s="313"/>
    </row>
    <row r="1073" spans="1:32" x14ac:dyDescent="0.25">
      <c r="A1073" s="124">
        <v>1</v>
      </c>
      <c r="B1073" s="2230" t="s">
        <v>819</v>
      </c>
      <c r="D1073" s="297" t="s">
        <v>396</v>
      </c>
      <c r="E1073" s="417"/>
      <c r="F1073" s="4"/>
      <c r="G1073" s="486"/>
      <c r="H1073" s="170"/>
      <c r="I1073" s="170"/>
      <c r="J1073" s="170"/>
      <c r="K1073" s="1479"/>
      <c r="L1073" s="1479"/>
      <c r="M1073" s="109"/>
      <c r="N1073" s="109"/>
      <c r="O1073" s="109"/>
      <c r="P1073" s="109"/>
      <c r="Q1073" s="109"/>
      <c r="R1073" s="109"/>
      <c r="S1073" s="316"/>
      <c r="T1073" s="316"/>
      <c r="U1073" s="316"/>
      <c r="V1073" s="316"/>
      <c r="W1073" s="739"/>
      <c r="X1073" s="316">
        <f t="shared" si="128"/>
        <v>0</v>
      </c>
      <c r="Y1073" s="757"/>
      <c r="Z1073" s="316"/>
      <c r="AA1073" s="316"/>
      <c r="AB1073" s="316"/>
      <c r="AC1073" s="316"/>
      <c r="AD1073" s="316"/>
      <c r="AE1073" s="909"/>
      <c r="AF1073" s="313"/>
    </row>
    <row r="1074" spans="1:32" ht="30" x14ac:dyDescent="0.25">
      <c r="A1074" s="124">
        <v>1</v>
      </c>
      <c r="B1074" s="2230" t="s">
        <v>819</v>
      </c>
      <c r="D1074" s="461" t="s">
        <v>536</v>
      </c>
      <c r="E1074" s="417"/>
      <c r="F1074" s="4"/>
      <c r="G1074" s="486"/>
      <c r="H1074" s="170"/>
      <c r="I1074" s="170"/>
      <c r="J1074" s="170"/>
      <c r="K1074" s="1479"/>
      <c r="L1074" s="1479"/>
      <c r="M1074" s="109"/>
      <c r="N1074" s="109"/>
      <c r="O1074" s="109"/>
      <c r="P1074" s="109"/>
      <c r="Q1074" s="109"/>
      <c r="R1074" s="109"/>
      <c r="S1074" s="316"/>
      <c r="T1074" s="316"/>
      <c r="U1074" s="316"/>
      <c r="V1074" s="316"/>
      <c r="W1074" s="739"/>
      <c r="X1074" s="316">
        <f t="shared" si="128"/>
        <v>0</v>
      </c>
      <c r="Y1074" s="757"/>
      <c r="Z1074" s="316"/>
      <c r="AA1074" s="316"/>
      <c r="AB1074" s="316"/>
      <c r="AC1074" s="316"/>
      <c r="AD1074" s="316"/>
      <c r="AE1074" s="909"/>
      <c r="AF1074" s="313"/>
    </row>
    <row r="1075" spans="1:32" x14ac:dyDescent="0.25">
      <c r="A1075" s="124">
        <v>1</v>
      </c>
      <c r="B1075" s="2230" t="s">
        <v>819</v>
      </c>
      <c r="D1075" s="297" t="s">
        <v>537</v>
      </c>
      <c r="E1075" s="417"/>
      <c r="F1075" s="4"/>
      <c r="G1075" s="3009"/>
      <c r="H1075" s="170"/>
      <c r="I1075" s="170"/>
      <c r="J1075" s="170"/>
      <c r="K1075" s="1479"/>
      <c r="L1075" s="1479"/>
      <c r="M1075" s="109"/>
      <c r="N1075" s="109"/>
      <c r="O1075" s="109"/>
      <c r="P1075" s="109"/>
      <c r="Q1075" s="109"/>
      <c r="R1075" s="109"/>
      <c r="S1075" s="316"/>
      <c r="T1075" s="316"/>
      <c r="U1075" s="316"/>
      <c r="V1075" s="316"/>
      <c r="W1075" s="739"/>
      <c r="X1075" s="316">
        <f t="shared" si="128"/>
        <v>0</v>
      </c>
      <c r="Y1075" s="757"/>
      <c r="Z1075" s="316"/>
      <c r="AA1075" s="316"/>
      <c r="AB1075" s="316"/>
      <c r="AC1075" s="316"/>
      <c r="AD1075" s="316"/>
      <c r="AE1075" s="909"/>
      <c r="AF1075" s="313"/>
    </row>
    <row r="1076" spans="1:32" ht="30" x14ac:dyDescent="0.25">
      <c r="A1076" s="124">
        <v>1</v>
      </c>
      <c r="B1076" s="2230" t="s">
        <v>819</v>
      </c>
      <c r="D1076" s="297" t="s">
        <v>538</v>
      </c>
      <c r="E1076" s="417"/>
      <c r="F1076" s="4"/>
      <c r="G1076" s="486"/>
      <c r="H1076" s="170"/>
      <c r="I1076" s="170"/>
      <c r="J1076" s="170"/>
      <c r="K1076" s="1479"/>
      <c r="L1076" s="1479"/>
      <c r="M1076" s="109"/>
      <c r="N1076" s="109"/>
      <c r="O1076" s="109"/>
      <c r="P1076" s="109"/>
      <c r="Q1076" s="109"/>
      <c r="R1076" s="109"/>
      <c r="S1076" s="316"/>
      <c r="T1076" s="316"/>
      <c r="U1076" s="316"/>
      <c r="V1076" s="316"/>
      <c r="W1076" s="739"/>
      <c r="X1076" s="316">
        <f t="shared" si="128"/>
        <v>0</v>
      </c>
      <c r="Y1076" s="757"/>
      <c r="Z1076" s="316"/>
      <c r="AA1076" s="316"/>
      <c r="AB1076" s="316"/>
      <c r="AC1076" s="316"/>
      <c r="AD1076" s="316"/>
      <c r="AE1076" s="909"/>
      <c r="AF1076" s="313"/>
    </row>
    <row r="1077" spans="1:32" ht="45" x14ac:dyDescent="0.25">
      <c r="A1077" s="124">
        <v>1</v>
      </c>
      <c r="B1077" s="2230" t="s">
        <v>819</v>
      </c>
      <c r="D1077" s="297" t="s">
        <v>539</v>
      </c>
      <c r="E1077" s="417"/>
      <c r="F1077" s="4"/>
      <c r="G1077" s="486"/>
      <c r="H1077" s="170"/>
      <c r="I1077" s="170"/>
      <c r="J1077" s="170"/>
      <c r="K1077" s="1479"/>
      <c r="L1077" s="1479"/>
      <c r="M1077" s="109"/>
      <c r="N1077" s="109"/>
      <c r="O1077" s="109"/>
      <c r="P1077" s="109"/>
      <c r="Q1077" s="109"/>
      <c r="R1077" s="109"/>
      <c r="S1077" s="316"/>
      <c r="T1077" s="316"/>
      <c r="U1077" s="316"/>
      <c r="V1077" s="316"/>
      <c r="W1077" s="739"/>
      <c r="X1077" s="316">
        <f t="shared" si="128"/>
        <v>0</v>
      </c>
      <c r="Y1077" s="757"/>
      <c r="Z1077" s="316"/>
      <c r="AA1077" s="316"/>
      <c r="AB1077" s="316"/>
      <c r="AC1077" s="316"/>
      <c r="AD1077" s="316"/>
      <c r="AE1077" s="909"/>
      <c r="AF1077" s="313"/>
    </row>
    <row r="1078" spans="1:32" ht="60" x14ac:dyDescent="0.25">
      <c r="A1078" s="124">
        <v>1</v>
      </c>
      <c r="B1078" s="2230" t="s">
        <v>819</v>
      </c>
      <c r="D1078" s="297" t="s">
        <v>540</v>
      </c>
      <c r="E1078" s="417"/>
      <c r="F1078" s="4"/>
      <c r="G1078" s="486"/>
      <c r="H1078" s="170"/>
      <c r="I1078" s="170"/>
      <c r="J1078" s="170"/>
      <c r="K1078" s="1479"/>
      <c r="L1078" s="1479"/>
      <c r="M1078" s="109"/>
      <c r="N1078" s="109"/>
      <c r="O1078" s="109"/>
      <c r="P1078" s="109"/>
      <c r="Q1078" s="109"/>
      <c r="R1078" s="109"/>
      <c r="S1078" s="316"/>
      <c r="T1078" s="316"/>
      <c r="U1078" s="316"/>
      <c r="V1078" s="316"/>
      <c r="W1078" s="739"/>
      <c r="X1078" s="316">
        <f t="shared" si="128"/>
        <v>0</v>
      </c>
      <c r="Y1078" s="757"/>
      <c r="Z1078" s="316"/>
      <c r="AA1078" s="316"/>
      <c r="AB1078" s="316"/>
      <c r="AC1078" s="316"/>
      <c r="AD1078" s="316"/>
      <c r="AE1078" s="909"/>
      <c r="AF1078" s="313"/>
    </row>
    <row r="1079" spans="1:32" ht="45" x14ac:dyDescent="0.25">
      <c r="A1079" s="124">
        <v>1</v>
      </c>
      <c r="B1079" s="2230" t="s">
        <v>819</v>
      </c>
      <c r="D1079" s="297" t="s">
        <v>541</v>
      </c>
      <c r="E1079" s="417"/>
      <c r="F1079" s="4"/>
      <c r="G1079" s="486"/>
      <c r="H1079" s="170"/>
      <c r="I1079" s="170"/>
      <c r="J1079" s="170"/>
      <c r="K1079" s="1479"/>
      <c r="L1079" s="1479"/>
      <c r="M1079" s="109"/>
      <c r="N1079" s="109"/>
      <c r="O1079" s="109"/>
      <c r="P1079" s="109"/>
      <c r="Q1079" s="109"/>
      <c r="R1079" s="109"/>
      <c r="S1079" s="316"/>
      <c r="T1079" s="316"/>
      <c r="U1079" s="316"/>
      <c r="V1079" s="316"/>
      <c r="W1079" s="739"/>
      <c r="X1079" s="316">
        <f t="shared" si="128"/>
        <v>0</v>
      </c>
      <c r="Y1079" s="757"/>
      <c r="Z1079" s="316"/>
      <c r="AA1079" s="316"/>
      <c r="AB1079" s="316"/>
      <c r="AC1079" s="316"/>
      <c r="AD1079" s="316"/>
      <c r="AE1079" s="909"/>
      <c r="AF1079" s="313"/>
    </row>
    <row r="1080" spans="1:32" ht="90" x14ac:dyDescent="0.25">
      <c r="A1080" s="124">
        <v>1</v>
      </c>
      <c r="B1080" s="2230" t="s">
        <v>819</v>
      </c>
      <c r="D1080" s="296" t="s">
        <v>542</v>
      </c>
      <c r="E1080" s="417"/>
      <c r="F1080" s="4"/>
      <c r="G1080" s="486"/>
      <c r="H1080" s="170"/>
      <c r="I1080" s="170"/>
      <c r="J1080" s="170"/>
      <c r="K1080" s="1479"/>
      <c r="L1080" s="1479"/>
      <c r="M1080" s="109"/>
      <c r="N1080" s="109"/>
      <c r="O1080" s="109"/>
      <c r="P1080" s="109"/>
      <c r="Q1080" s="109"/>
      <c r="R1080" s="109"/>
      <c r="S1080" s="316"/>
      <c r="T1080" s="316"/>
      <c r="U1080" s="316"/>
      <c r="V1080" s="316"/>
      <c r="W1080" s="739"/>
      <c r="X1080" s="316">
        <f t="shared" si="128"/>
        <v>0</v>
      </c>
      <c r="Y1080" s="757"/>
      <c r="Z1080" s="316"/>
      <c r="AA1080" s="316"/>
      <c r="AB1080" s="316"/>
      <c r="AC1080" s="316"/>
      <c r="AD1080" s="316"/>
      <c r="AE1080" s="909"/>
      <c r="AF1080" s="313"/>
    </row>
    <row r="1081" spans="1:32" ht="29.25" x14ac:dyDescent="0.25">
      <c r="A1081" s="124">
        <v>1</v>
      </c>
      <c r="B1081" s="2230" t="s">
        <v>819</v>
      </c>
      <c r="D1081" s="460" t="s">
        <v>404</v>
      </c>
      <c r="E1081" s="417"/>
      <c r="F1081" s="4"/>
      <c r="G1081" s="207"/>
      <c r="H1081" s="110"/>
      <c r="I1081" s="170"/>
      <c r="J1081" s="170"/>
      <c r="K1081" s="1479"/>
      <c r="L1081" s="1479"/>
      <c r="M1081" s="109"/>
      <c r="N1081" s="109"/>
      <c r="O1081" s="109"/>
      <c r="P1081" s="109"/>
      <c r="Q1081" s="109"/>
      <c r="R1081" s="109"/>
      <c r="S1081" s="316"/>
      <c r="T1081" s="316"/>
      <c r="U1081" s="316"/>
      <c r="V1081" s="316"/>
      <c r="W1081" s="739"/>
      <c r="X1081" s="316">
        <f t="shared" si="128"/>
        <v>0</v>
      </c>
      <c r="Y1081" s="757"/>
      <c r="Z1081" s="316"/>
      <c r="AA1081" s="316"/>
      <c r="AB1081" s="316"/>
      <c r="AC1081" s="316"/>
      <c r="AD1081" s="316"/>
      <c r="AE1081" s="909"/>
      <c r="AF1081" s="313"/>
    </row>
    <row r="1082" spans="1:32" x14ac:dyDescent="0.25">
      <c r="A1082" s="124">
        <v>1</v>
      </c>
      <c r="B1082" s="2230" t="s">
        <v>819</v>
      </c>
      <c r="D1082" s="460" t="s">
        <v>412</v>
      </c>
      <c r="E1082" s="1609"/>
      <c r="F1082" s="4"/>
      <c r="G1082" s="207"/>
      <c r="H1082" s="170"/>
      <c r="I1082" s="170"/>
      <c r="J1082" s="170"/>
      <c r="K1082" s="1479"/>
      <c r="L1082" s="1479"/>
      <c r="M1082" s="109"/>
      <c r="N1082" s="109"/>
      <c r="O1082" s="109"/>
      <c r="P1082" s="109"/>
      <c r="Q1082" s="109"/>
      <c r="R1082" s="109"/>
      <c r="S1082" s="316"/>
      <c r="T1082" s="316"/>
      <c r="U1082" s="316"/>
      <c r="V1082" s="316"/>
      <c r="W1082" s="739"/>
      <c r="X1082" s="316">
        <f t="shared" si="128"/>
        <v>0</v>
      </c>
      <c r="Y1082" s="757"/>
      <c r="Z1082" s="316"/>
      <c r="AA1082" s="316"/>
      <c r="AB1082" s="316"/>
      <c r="AC1082" s="316"/>
      <c r="AD1082" s="316"/>
      <c r="AE1082" s="909"/>
      <c r="AF1082" s="313"/>
    </row>
    <row r="1083" spans="1:32" x14ac:dyDescent="0.25">
      <c r="A1083" s="124">
        <v>1</v>
      </c>
      <c r="B1083" s="2230" t="s">
        <v>819</v>
      </c>
      <c r="D1083" s="297" t="s">
        <v>413</v>
      </c>
      <c r="E1083" s="417"/>
      <c r="F1083" s="4"/>
      <c r="G1083" s="207"/>
      <c r="H1083" s="110"/>
      <c r="I1083" s="110"/>
      <c r="J1083" s="170"/>
      <c r="K1083" s="1479"/>
      <c r="L1083" s="1479"/>
      <c r="M1083" s="109"/>
      <c r="N1083" s="109"/>
      <c r="O1083" s="109"/>
      <c r="P1083" s="109"/>
      <c r="Q1083" s="109"/>
      <c r="R1083" s="109"/>
      <c r="S1083" s="316"/>
      <c r="T1083" s="316"/>
      <c r="U1083" s="316"/>
      <c r="V1083" s="316"/>
      <c r="W1083" s="739"/>
      <c r="X1083" s="316">
        <f t="shared" si="128"/>
        <v>0</v>
      </c>
      <c r="Y1083" s="757"/>
      <c r="Z1083" s="316"/>
      <c r="AA1083" s="316"/>
      <c r="AB1083" s="316"/>
      <c r="AC1083" s="316"/>
      <c r="AD1083" s="316"/>
      <c r="AE1083" s="925"/>
      <c r="AF1083" s="313"/>
    </row>
    <row r="1084" spans="1:32" s="2230" customFormat="1" x14ac:dyDescent="0.25">
      <c r="D1084" s="2225" t="s">
        <v>588</v>
      </c>
      <c r="E1084" s="417"/>
      <c r="F1084" s="4"/>
      <c r="G1084" s="207"/>
      <c r="H1084" s="110"/>
      <c r="I1084" s="110"/>
      <c r="J1084" s="170"/>
      <c r="K1084" s="1479"/>
      <c r="L1084" s="1479"/>
      <c r="M1084" s="109"/>
      <c r="N1084" s="109"/>
      <c r="O1084" s="109"/>
      <c r="P1084" s="109"/>
      <c r="Q1084" s="109"/>
      <c r="R1084" s="109"/>
      <c r="S1084" s="316"/>
      <c r="T1084" s="316"/>
      <c r="U1084" s="316"/>
      <c r="V1084" s="316"/>
      <c r="W1084" s="739"/>
      <c r="X1084" s="316">
        <f t="shared" si="128"/>
        <v>0</v>
      </c>
      <c r="Y1084" s="757"/>
      <c r="Z1084" s="316"/>
      <c r="AA1084" s="316"/>
      <c r="AB1084" s="316"/>
      <c r="AC1084" s="316"/>
      <c r="AD1084" s="316"/>
      <c r="AE1084" s="925"/>
      <c r="AF1084" s="313"/>
    </row>
    <row r="1085" spans="1:32" s="2230" customFormat="1" ht="75" x14ac:dyDescent="0.25">
      <c r="D1085" s="296" t="s">
        <v>525</v>
      </c>
      <c r="E1085" s="417"/>
      <c r="F1085" s="4"/>
      <c r="G1085" s="207"/>
      <c r="H1085" s="110"/>
      <c r="I1085" s="110"/>
      <c r="J1085" s="170"/>
      <c r="K1085" s="1479"/>
      <c r="L1085" s="1479"/>
      <c r="M1085" s="109"/>
      <c r="N1085" s="109"/>
      <c r="O1085" s="109"/>
      <c r="P1085" s="109"/>
      <c r="Q1085" s="109"/>
      <c r="R1085" s="109"/>
      <c r="S1085" s="316"/>
      <c r="T1085" s="316"/>
      <c r="U1085" s="316"/>
      <c r="V1085" s="316"/>
      <c r="W1085" s="739"/>
      <c r="X1085" s="316">
        <f t="shared" si="128"/>
        <v>0</v>
      </c>
      <c r="Y1085" s="757"/>
      <c r="Z1085" s="316"/>
      <c r="AA1085" s="316"/>
      <c r="AB1085" s="316"/>
      <c r="AC1085" s="316"/>
      <c r="AD1085" s="316"/>
      <c r="AE1085" s="925"/>
      <c r="AF1085" s="313"/>
    </row>
    <row r="1086" spans="1:32" s="2230" customFormat="1" ht="60" x14ac:dyDescent="0.25">
      <c r="D1086" s="296" t="s">
        <v>895</v>
      </c>
      <c r="E1086" s="417"/>
      <c r="F1086" s="4"/>
      <c r="G1086" s="207"/>
      <c r="H1086" s="110"/>
      <c r="I1086" s="110"/>
      <c r="J1086" s="170"/>
      <c r="K1086" s="1479"/>
      <c r="L1086" s="1479"/>
      <c r="M1086" s="109"/>
      <c r="N1086" s="109"/>
      <c r="O1086" s="109"/>
      <c r="P1086" s="109"/>
      <c r="Q1086" s="109"/>
      <c r="R1086" s="109"/>
      <c r="S1086" s="316"/>
      <c r="T1086" s="316"/>
      <c r="U1086" s="316"/>
      <c r="V1086" s="316"/>
      <c r="W1086" s="739"/>
      <c r="X1086" s="316">
        <f t="shared" si="128"/>
        <v>0</v>
      </c>
      <c r="Y1086" s="757"/>
      <c r="Z1086" s="316"/>
      <c r="AA1086" s="316"/>
      <c r="AB1086" s="316"/>
      <c r="AC1086" s="316"/>
      <c r="AD1086" s="316"/>
      <c r="AE1086" s="925"/>
      <c r="AF1086" s="313"/>
    </row>
    <row r="1087" spans="1:32" s="2230" customFormat="1" ht="90" x14ac:dyDescent="0.25">
      <c r="D1087" s="296" t="s">
        <v>911</v>
      </c>
      <c r="E1087" s="417"/>
      <c r="F1087" s="4"/>
      <c r="G1087" s="207"/>
      <c r="H1087" s="110"/>
      <c r="I1087" s="110"/>
      <c r="J1087" s="170"/>
      <c r="K1087" s="1479"/>
      <c r="L1087" s="1479"/>
      <c r="M1087" s="109"/>
      <c r="N1087" s="109"/>
      <c r="O1087" s="109"/>
      <c r="P1087" s="109"/>
      <c r="Q1087" s="109"/>
      <c r="R1087" s="109"/>
      <c r="S1087" s="316"/>
      <c r="T1087" s="316"/>
      <c r="U1087" s="316"/>
      <c r="V1087" s="316"/>
      <c r="W1087" s="739"/>
      <c r="X1087" s="316"/>
      <c r="Y1087" s="757"/>
      <c r="Z1087" s="316"/>
      <c r="AA1087" s="316"/>
      <c r="AB1087" s="316"/>
      <c r="AC1087" s="316"/>
      <c r="AD1087" s="316"/>
      <c r="AE1087" s="925"/>
      <c r="AF1087" s="313"/>
    </row>
    <row r="1088" spans="1:32" s="2230" customFormat="1" ht="60" x14ac:dyDescent="0.25">
      <c r="D1088" s="296" t="s">
        <v>527</v>
      </c>
      <c r="E1088" s="417"/>
      <c r="F1088" s="4"/>
      <c r="G1088" s="207"/>
      <c r="H1088" s="110"/>
      <c r="I1088" s="110"/>
      <c r="J1088" s="170"/>
      <c r="K1088" s="1479"/>
      <c r="L1088" s="1479"/>
      <c r="M1088" s="109"/>
      <c r="N1088" s="109"/>
      <c r="O1088" s="109"/>
      <c r="P1088" s="109"/>
      <c r="Q1088" s="109"/>
      <c r="R1088" s="109"/>
      <c r="S1088" s="316"/>
      <c r="T1088" s="316"/>
      <c r="U1088" s="316"/>
      <c r="V1088" s="316"/>
      <c r="W1088" s="739"/>
      <c r="X1088" s="316">
        <f t="shared" si="128"/>
        <v>0</v>
      </c>
      <c r="Y1088" s="757"/>
      <c r="Z1088" s="316"/>
      <c r="AA1088" s="316"/>
      <c r="AB1088" s="316"/>
      <c r="AC1088" s="316"/>
      <c r="AD1088" s="316"/>
      <c r="AE1088" s="925"/>
      <c r="AF1088" s="313"/>
    </row>
    <row r="1089" spans="1:32" s="2230" customFormat="1" ht="60" x14ac:dyDescent="0.25">
      <c r="D1089" s="296" t="s">
        <v>529</v>
      </c>
      <c r="E1089" s="417"/>
      <c r="F1089" s="4"/>
      <c r="G1089" s="207"/>
      <c r="H1089" s="110"/>
      <c r="I1089" s="110"/>
      <c r="J1089" s="170"/>
      <c r="K1089" s="1479"/>
      <c r="L1089" s="1479"/>
      <c r="M1089" s="109"/>
      <c r="N1089" s="109"/>
      <c r="O1089" s="109"/>
      <c r="P1089" s="109"/>
      <c r="Q1089" s="109"/>
      <c r="R1089" s="109"/>
      <c r="S1089" s="316"/>
      <c r="T1089" s="316"/>
      <c r="U1089" s="316"/>
      <c r="V1089" s="316"/>
      <c r="W1089" s="739"/>
      <c r="X1089" s="316">
        <f t="shared" si="128"/>
        <v>0</v>
      </c>
      <c r="Y1089" s="757"/>
      <c r="Z1089" s="316"/>
      <c r="AA1089" s="316"/>
      <c r="AB1089" s="316"/>
      <c r="AC1089" s="316"/>
      <c r="AD1089" s="316"/>
      <c r="AE1089" s="925"/>
      <c r="AF1089" s="313"/>
    </row>
    <row r="1090" spans="1:32" ht="29.25" x14ac:dyDescent="0.25">
      <c r="A1090" s="124">
        <v>1</v>
      </c>
      <c r="B1090" s="2230" t="s">
        <v>819</v>
      </c>
      <c r="D1090" s="460" t="s">
        <v>397</v>
      </c>
      <c r="E1090" s="417"/>
      <c r="F1090" s="4"/>
      <c r="G1090" s="207"/>
      <c r="H1090" s="110"/>
      <c r="I1090" s="170"/>
      <c r="J1090" s="170"/>
      <c r="K1090" s="1479"/>
      <c r="L1090" s="1479"/>
      <c r="M1090" s="109"/>
      <c r="N1090" s="109"/>
      <c r="O1090" s="109"/>
      <c r="P1090" s="109"/>
      <c r="Q1090" s="109"/>
      <c r="R1090" s="109"/>
      <c r="S1090" s="316"/>
      <c r="T1090" s="316"/>
      <c r="U1090" s="316"/>
      <c r="V1090" s="316"/>
      <c r="W1090" s="739"/>
      <c r="X1090" s="316">
        <f t="shared" si="128"/>
        <v>0</v>
      </c>
      <c r="Y1090" s="757"/>
      <c r="Z1090" s="316"/>
      <c r="AA1090" s="316"/>
      <c r="AB1090" s="316"/>
      <c r="AC1090" s="316"/>
      <c r="AD1090" s="316"/>
      <c r="AE1090" s="909"/>
      <c r="AF1090" s="313"/>
    </row>
    <row r="1091" spans="1:32" ht="30" x14ac:dyDescent="0.25">
      <c r="A1091" s="124">
        <v>1</v>
      </c>
      <c r="B1091" s="2230" t="s">
        <v>819</v>
      </c>
      <c r="D1091" s="152" t="s">
        <v>191</v>
      </c>
      <c r="E1091" s="417"/>
      <c r="F1091" s="4"/>
      <c r="G1091" s="207"/>
      <c r="H1091" s="170"/>
      <c r="I1091" s="170"/>
      <c r="J1091" s="170"/>
      <c r="K1091" s="1479"/>
      <c r="L1091" s="1479"/>
      <c r="M1091" s="109"/>
      <c r="N1091" s="109"/>
      <c r="O1091" s="109"/>
      <c r="P1091" s="109"/>
      <c r="Q1091" s="109"/>
      <c r="R1091" s="109"/>
      <c r="S1091" s="316"/>
      <c r="T1091" s="316"/>
      <c r="U1091" s="316"/>
      <c r="V1091" s="316"/>
      <c r="W1091" s="739"/>
      <c r="X1091" s="316">
        <f t="shared" si="128"/>
        <v>0</v>
      </c>
      <c r="Y1091" s="757"/>
      <c r="Z1091" s="316"/>
      <c r="AA1091" s="316"/>
      <c r="AB1091" s="316"/>
      <c r="AC1091" s="316"/>
      <c r="AD1091" s="316"/>
      <c r="AE1091" s="909"/>
      <c r="AF1091" s="313"/>
    </row>
    <row r="1092" spans="1:32" ht="72" x14ac:dyDescent="0.25">
      <c r="A1092" s="124">
        <v>1</v>
      </c>
      <c r="B1092" s="2230" t="s">
        <v>819</v>
      </c>
      <c r="D1092" s="460" t="s">
        <v>405</v>
      </c>
      <c r="E1092" s="417"/>
      <c r="F1092" s="4"/>
      <c r="G1092" s="207"/>
      <c r="H1092" s="110"/>
      <c r="I1092" s="499">
        <v>2</v>
      </c>
      <c r="J1092" s="170" t="e">
        <f t="shared" ref="J1092:J1101" si="134">I1092/H1092*100</f>
        <v>#DIV/0!</v>
      </c>
      <c r="K1092" s="1479"/>
      <c r="L1092" s="1479"/>
      <c r="M1092" s="109"/>
      <c r="N1092" s="109"/>
      <c r="O1092" s="109"/>
      <c r="P1092" s="109"/>
      <c r="Q1092" s="109"/>
      <c r="R1092" s="109"/>
      <c r="S1092" s="316"/>
      <c r="T1092" s="316"/>
      <c r="U1092" s="316"/>
      <c r="V1092" s="316"/>
      <c r="W1092" s="739"/>
      <c r="X1092" s="2992">
        <f t="shared" si="128"/>
        <v>2.3424</v>
      </c>
      <c r="Y1092" s="757"/>
      <c r="Z1092" s="316"/>
      <c r="AA1092" s="316"/>
      <c r="AB1092" s="316"/>
      <c r="AC1092" s="316"/>
      <c r="AD1092" s="2992">
        <v>2.3424</v>
      </c>
      <c r="AE1092" s="925"/>
      <c r="AF1092" s="313"/>
    </row>
    <row r="1093" spans="1:32" x14ac:dyDescent="0.25">
      <c r="A1093" s="124">
        <v>1</v>
      </c>
      <c r="B1093" s="2230" t="s">
        <v>819</v>
      </c>
      <c r="D1093" s="498" t="s">
        <v>217</v>
      </c>
      <c r="E1093" s="417"/>
      <c r="F1093" s="4"/>
      <c r="G1093" s="231"/>
      <c r="H1093" s="516"/>
      <c r="I1093" s="516">
        <f>SUM(I1094:I1096)</f>
        <v>4</v>
      </c>
      <c r="J1093" s="731" t="e">
        <f t="shared" si="134"/>
        <v>#DIV/0!</v>
      </c>
      <c r="K1093" s="1479"/>
      <c r="L1093" s="1479"/>
      <c r="M1093" s="109"/>
      <c r="N1093" s="109"/>
      <c r="O1093" s="109"/>
      <c r="P1093" s="109"/>
      <c r="Q1093" s="109"/>
      <c r="R1093" s="109"/>
      <c r="S1093" s="316"/>
      <c r="T1093" s="316"/>
      <c r="U1093" s="316"/>
      <c r="V1093" s="316"/>
      <c r="W1093" s="856">
        <f>S1093/12*$D$4+(T1093-S1093)/11*3+(U1093-T1093)/10*2+(V1093-U1093)/9*1</f>
        <v>0</v>
      </c>
      <c r="X1093" s="2992">
        <f t="shared" si="128"/>
        <v>2.96292</v>
      </c>
      <c r="Y1093" s="757"/>
      <c r="Z1093" s="316"/>
      <c r="AA1093" s="316">
        <f>X1093-W1093</f>
        <v>2.96292</v>
      </c>
      <c r="AB1093" s="316"/>
      <c r="AC1093" s="316">
        <v>0</v>
      </c>
      <c r="AD1093" s="2992">
        <v>2.96292</v>
      </c>
      <c r="AE1093" s="925"/>
      <c r="AF1093" s="313"/>
    </row>
    <row r="1094" spans="1:32" ht="30" x14ac:dyDescent="0.25">
      <c r="B1094" s="2230" t="s">
        <v>819</v>
      </c>
      <c r="D1094" s="9" t="s">
        <v>368</v>
      </c>
      <c r="E1094" s="417"/>
      <c r="F1094" s="4"/>
      <c r="G1094" s="207"/>
      <c r="H1094" s="110"/>
      <c r="I1094" s="499">
        <v>0</v>
      </c>
      <c r="J1094" s="170" t="e">
        <f t="shared" si="134"/>
        <v>#DIV/0!</v>
      </c>
      <c r="K1094" s="1479"/>
      <c r="L1094" s="1479"/>
      <c r="M1094" s="109"/>
      <c r="N1094" s="109"/>
      <c r="O1094" s="109"/>
      <c r="P1094" s="109"/>
      <c r="Q1094" s="109"/>
      <c r="R1094" s="109"/>
      <c r="S1094" s="316"/>
      <c r="T1094" s="316"/>
      <c r="U1094" s="316"/>
      <c r="V1094" s="316"/>
      <c r="W1094" s="856"/>
      <c r="X1094" s="316">
        <f t="shared" ref="X1094:X1160" si="135">AD1094-AC1094-Z1094-Y1094</f>
        <v>0</v>
      </c>
      <c r="Y1094" s="757"/>
      <c r="Z1094" s="316"/>
      <c r="AA1094" s="316"/>
      <c r="AB1094" s="316"/>
      <c r="AC1094" s="316"/>
      <c r="AD1094" s="316"/>
      <c r="AE1094" s="925"/>
      <c r="AF1094" s="313"/>
    </row>
    <row r="1095" spans="1:32" ht="30" x14ac:dyDescent="0.25">
      <c r="A1095" s="124">
        <v>1</v>
      </c>
      <c r="B1095" s="2230" t="s">
        <v>819</v>
      </c>
      <c r="D1095" s="9" t="s">
        <v>367</v>
      </c>
      <c r="E1095" s="417"/>
      <c r="F1095" s="4"/>
      <c r="G1095" s="207"/>
      <c r="H1095" s="110"/>
      <c r="I1095" s="499">
        <v>4</v>
      </c>
      <c r="J1095" s="170" t="e">
        <f t="shared" si="134"/>
        <v>#DIV/0!</v>
      </c>
      <c r="K1095" s="1479"/>
      <c r="L1095" s="1479"/>
      <c r="M1095" s="109"/>
      <c r="N1095" s="109"/>
      <c r="O1095" s="109"/>
      <c r="P1095" s="109"/>
      <c r="Q1095" s="109"/>
      <c r="R1095" s="109"/>
      <c r="S1095" s="316"/>
      <c r="T1095" s="316"/>
      <c r="U1095" s="316"/>
      <c r="V1095" s="316"/>
      <c r="W1095" s="739"/>
      <c r="X1095" s="316">
        <f t="shared" si="135"/>
        <v>0</v>
      </c>
      <c r="Y1095" s="757"/>
      <c r="Z1095" s="316"/>
      <c r="AA1095" s="316"/>
      <c r="AB1095" s="316"/>
      <c r="AC1095" s="316"/>
      <c r="AD1095" s="316"/>
      <c r="AE1095" s="925"/>
      <c r="AF1095" s="313"/>
    </row>
    <row r="1096" spans="1:32" ht="30" x14ac:dyDescent="0.25">
      <c r="B1096" s="2230" t="s">
        <v>819</v>
      </c>
      <c r="D1096" s="9" t="s">
        <v>71</v>
      </c>
      <c r="E1096" s="1669"/>
      <c r="F1096" s="1617"/>
      <c r="G1096" s="232"/>
      <c r="H1096" s="116"/>
      <c r="I1096" s="3012">
        <v>0</v>
      </c>
      <c r="J1096" s="170" t="e">
        <f t="shared" si="134"/>
        <v>#DIV/0!</v>
      </c>
      <c r="K1096" s="1501"/>
      <c r="L1096" s="1501"/>
      <c r="M1096" s="1502"/>
      <c r="N1096" s="1502"/>
      <c r="O1096" s="1502"/>
      <c r="P1096" s="1502"/>
      <c r="Q1096" s="1502"/>
      <c r="R1096" s="1502"/>
      <c r="S1096" s="317"/>
      <c r="T1096" s="317"/>
      <c r="U1096" s="317"/>
      <c r="V1096" s="317"/>
      <c r="W1096" s="855"/>
      <c r="X1096" s="317">
        <f t="shared" si="135"/>
        <v>0</v>
      </c>
      <c r="Y1096" s="1102"/>
      <c r="Z1096" s="317"/>
      <c r="AA1096" s="317"/>
      <c r="AB1096" s="317"/>
      <c r="AC1096" s="317"/>
      <c r="AD1096" s="317"/>
      <c r="AE1096" s="1076"/>
      <c r="AF1096" s="841"/>
    </row>
    <row r="1097" spans="1:32" x14ac:dyDescent="0.25">
      <c r="A1097" s="124">
        <v>1</v>
      </c>
      <c r="B1097" s="2230" t="s">
        <v>819</v>
      </c>
      <c r="D1097" s="463" t="s">
        <v>353</v>
      </c>
      <c r="E1097" s="1669"/>
      <c r="F1097" s="1617"/>
      <c r="G1097" s="210"/>
      <c r="H1097" s="145"/>
      <c r="I1097" s="145">
        <f>I1072+I1051</f>
        <v>17</v>
      </c>
      <c r="J1097" s="731" t="e">
        <f t="shared" si="134"/>
        <v>#DIV/0!</v>
      </c>
      <c r="K1097" s="1501"/>
      <c r="L1097" s="1501"/>
      <c r="M1097" s="1502"/>
      <c r="N1097" s="1502"/>
      <c r="O1097" s="1502"/>
      <c r="P1097" s="1502"/>
      <c r="Q1097" s="1502"/>
      <c r="R1097" s="1502"/>
      <c r="S1097" s="317"/>
      <c r="T1097" s="317"/>
      <c r="U1097" s="317"/>
      <c r="V1097" s="317"/>
      <c r="W1097" s="855"/>
      <c r="X1097" s="317">
        <f t="shared" si="135"/>
        <v>0</v>
      </c>
      <c r="Y1097" s="1102"/>
      <c r="Z1097" s="317"/>
      <c r="AA1097" s="317"/>
      <c r="AB1097" s="317"/>
      <c r="AC1097" s="317"/>
      <c r="AD1097" s="317"/>
      <c r="AE1097" s="1150"/>
      <c r="AF1097" s="841"/>
    </row>
    <row r="1098" spans="1:32" ht="29.25" x14ac:dyDescent="0.25">
      <c r="A1098" s="124">
        <v>1</v>
      </c>
      <c r="B1098" s="2230" t="s">
        <v>819</v>
      </c>
      <c r="D1098" s="463" t="s">
        <v>366</v>
      </c>
      <c r="E1098" s="1669"/>
      <c r="F1098" s="1617"/>
      <c r="G1098" s="210"/>
      <c r="H1098" s="145"/>
      <c r="I1098" s="145">
        <f>I1062</f>
        <v>0</v>
      </c>
      <c r="J1098" s="731" t="e">
        <f t="shared" si="134"/>
        <v>#DIV/0!</v>
      </c>
      <c r="K1098" s="1501"/>
      <c r="L1098" s="1501"/>
      <c r="M1098" s="1502"/>
      <c r="N1098" s="1502"/>
      <c r="O1098" s="1502"/>
      <c r="P1098" s="1502"/>
      <c r="Q1098" s="1502"/>
      <c r="R1098" s="1502"/>
      <c r="S1098" s="317"/>
      <c r="T1098" s="317"/>
      <c r="U1098" s="317"/>
      <c r="V1098" s="317"/>
      <c r="W1098" s="855"/>
      <c r="X1098" s="317">
        <f t="shared" si="135"/>
        <v>0</v>
      </c>
      <c r="Y1098" s="1102">
        <f>Y1062</f>
        <v>0</v>
      </c>
      <c r="Z1098" s="317"/>
      <c r="AA1098" s="317"/>
      <c r="AB1098" s="317"/>
      <c r="AC1098" s="317"/>
      <c r="AD1098" s="317"/>
      <c r="AE1098" s="1150"/>
      <c r="AF1098" s="841"/>
    </row>
    <row r="1099" spans="1:32" s="138" customFormat="1" ht="29.25" x14ac:dyDescent="0.25">
      <c r="A1099" s="124">
        <v>1</v>
      </c>
      <c r="B1099" s="2230" t="s">
        <v>819</v>
      </c>
      <c r="C1099" s="2230"/>
      <c r="D1099" s="463" t="s">
        <v>354</v>
      </c>
      <c r="E1099" s="436"/>
      <c r="F1099" s="1617"/>
      <c r="G1099" s="210"/>
      <c r="H1099" s="145"/>
      <c r="I1099" s="145">
        <f>I1081+I1057</f>
        <v>16</v>
      </c>
      <c r="J1099" s="731" t="e">
        <f t="shared" si="134"/>
        <v>#DIV/0!</v>
      </c>
      <c r="K1099" s="1501"/>
      <c r="L1099" s="1501"/>
      <c r="M1099" s="1502"/>
      <c r="N1099" s="1502"/>
      <c r="O1099" s="1502"/>
      <c r="P1099" s="1502"/>
      <c r="Q1099" s="1502"/>
      <c r="R1099" s="1502"/>
      <c r="S1099" s="317"/>
      <c r="T1099" s="317"/>
      <c r="U1099" s="317"/>
      <c r="V1099" s="317"/>
      <c r="W1099" s="855"/>
      <c r="X1099" s="316">
        <f t="shared" si="135"/>
        <v>0</v>
      </c>
      <c r="Y1099" s="1102"/>
      <c r="Z1099" s="316"/>
      <c r="AA1099" s="317"/>
      <c r="AB1099" s="316"/>
      <c r="AC1099" s="316"/>
      <c r="AD1099" s="316"/>
      <c r="AE1099" s="1150"/>
      <c r="AF1099" s="841"/>
    </row>
    <row r="1100" spans="1:32" ht="29.25" x14ac:dyDescent="0.25">
      <c r="A1100" s="124">
        <v>1</v>
      </c>
      <c r="B1100" s="2230" t="s">
        <v>819</v>
      </c>
      <c r="D1100" s="463" t="s">
        <v>355</v>
      </c>
      <c r="E1100" s="133"/>
      <c r="F1100" s="1681"/>
      <c r="G1100" s="210"/>
      <c r="H1100" s="1618"/>
      <c r="I1100" s="1618">
        <f>I1090+I1092+I1060</f>
        <v>32</v>
      </c>
      <c r="J1100" s="1618" t="e">
        <f t="shared" si="134"/>
        <v>#DIV/0!</v>
      </c>
      <c r="K1100" s="1501"/>
      <c r="L1100" s="1501"/>
      <c r="M1100" s="1502"/>
      <c r="N1100" s="1502"/>
      <c r="O1100" s="1502"/>
      <c r="P1100" s="1502"/>
      <c r="Q1100" s="1502"/>
      <c r="R1100" s="1502"/>
      <c r="S1100" s="323"/>
      <c r="T1100" s="323"/>
      <c r="U1100" s="323"/>
      <c r="V1100" s="323"/>
      <c r="W1100" s="856">
        <f>S1100/12*$D$4</f>
        <v>0</v>
      </c>
      <c r="X1100" s="319">
        <f t="shared" si="135"/>
        <v>37.478400000000001</v>
      </c>
      <c r="Y1100" s="1118"/>
      <c r="Z1100" s="319"/>
      <c r="AA1100" s="323">
        <f>X1100-W1100</f>
        <v>37.478400000000001</v>
      </c>
      <c r="AB1100" s="319"/>
      <c r="AC1100" s="319"/>
      <c r="AD1100" s="319">
        <f>AD1060+AD1092</f>
        <v>37.478400000000001</v>
      </c>
      <c r="AE1100" s="1682"/>
      <c r="AF1100" s="846"/>
    </row>
    <row r="1101" spans="1:32" x14ac:dyDescent="0.25">
      <c r="A1101" s="124">
        <v>1</v>
      </c>
      <c r="B1101" s="2230" t="s">
        <v>819</v>
      </c>
      <c r="D1101" s="1121" t="s">
        <v>134</v>
      </c>
      <c r="E1101" s="1120"/>
      <c r="F1101" s="1121"/>
      <c r="G1101" s="218"/>
      <c r="H1101" s="1632"/>
      <c r="I1101" s="1632">
        <f>I1097+I1098+I1099*2.6+I1100</f>
        <v>90.6</v>
      </c>
      <c r="J1101" s="808" t="e">
        <f t="shared" si="134"/>
        <v>#DIV/0!</v>
      </c>
      <c r="K1101" s="1620"/>
      <c r="L1101" s="1620"/>
      <c r="M1101" s="1683"/>
      <c r="N1101" s="1517"/>
      <c r="O1101" s="1517"/>
      <c r="P1101" s="1517"/>
      <c r="Q1101" s="1684"/>
      <c r="R1101" s="1517"/>
      <c r="S1101" s="314"/>
      <c r="T1101" s="314"/>
      <c r="U1101" s="314"/>
      <c r="V1101" s="314"/>
      <c r="W1101" s="857">
        <f t="shared" ref="W1101:AC1101" si="136">W1100+W1093+W1062++W1050+W1072</f>
        <v>0</v>
      </c>
      <c r="X1101" s="314">
        <f t="shared" si="135"/>
        <v>83.299179999999993</v>
      </c>
      <c r="Y1101" s="761">
        <f t="shared" si="136"/>
        <v>0</v>
      </c>
      <c r="Z1101" s="314">
        <f t="shared" si="136"/>
        <v>0</v>
      </c>
      <c r="AA1101" s="314">
        <f t="shared" si="136"/>
        <v>83.299179999999993</v>
      </c>
      <c r="AB1101" s="314">
        <f t="shared" si="136"/>
        <v>0</v>
      </c>
      <c r="AC1101" s="314">
        <f t="shared" si="136"/>
        <v>0</v>
      </c>
      <c r="AD1101" s="314">
        <f>AD1100+AD1093+AD1061++AD1050+AD1072</f>
        <v>83.299179999999993</v>
      </c>
      <c r="AE1101" s="1633"/>
      <c r="AF1101" s="846"/>
    </row>
    <row r="1102" spans="1:32" s="134" customFormat="1" x14ac:dyDescent="0.25">
      <c r="A1102" s="124">
        <v>1</v>
      </c>
      <c r="B1102" s="2230" t="s">
        <v>819</v>
      </c>
      <c r="C1102" s="2230"/>
      <c r="D1102" s="2" t="s">
        <v>16</v>
      </c>
      <c r="E1102" s="430"/>
      <c r="F1102" s="1329"/>
      <c r="G1102" s="209"/>
      <c r="H1102" s="514"/>
      <c r="I1102" s="514"/>
      <c r="J1102" s="514"/>
      <c r="K1102" s="1471"/>
      <c r="L1102" s="186"/>
      <c r="M1102" s="514"/>
      <c r="N1102" s="514"/>
      <c r="O1102" s="514"/>
      <c r="P1102" s="731"/>
      <c r="Q1102" s="514"/>
      <c r="R1102" s="731"/>
      <c r="S1102" s="316"/>
      <c r="T1102" s="316"/>
      <c r="U1102" s="316"/>
      <c r="V1102" s="316"/>
      <c r="W1102" s="739"/>
      <c r="X1102" s="316">
        <f t="shared" si="135"/>
        <v>0</v>
      </c>
      <c r="Y1102" s="757"/>
      <c r="Z1102" s="316"/>
      <c r="AA1102" s="316"/>
      <c r="AB1102" s="316"/>
      <c r="AC1102" s="316"/>
      <c r="AD1102" s="316"/>
      <c r="AE1102" s="946"/>
      <c r="AF1102" s="313"/>
    </row>
    <row r="1103" spans="1:32" s="134" customFormat="1" x14ac:dyDescent="0.25">
      <c r="A1103" s="124">
        <v>1</v>
      </c>
      <c r="B1103" s="2230" t="s">
        <v>819</v>
      </c>
      <c r="C1103" s="2230" t="s">
        <v>793</v>
      </c>
      <c r="D1103" s="1646" t="s">
        <v>9</v>
      </c>
      <c r="E1103" s="1685"/>
      <c r="F1103" s="3">
        <v>240</v>
      </c>
      <c r="G1103" s="211"/>
      <c r="H1103" s="110"/>
      <c r="I1103" s="499">
        <v>0</v>
      </c>
      <c r="J1103" s="110"/>
      <c r="K1103" s="807"/>
      <c r="L1103" s="139"/>
      <c r="M1103" s="140"/>
      <c r="N1103" s="140"/>
      <c r="O1103" s="3650"/>
      <c r="P1103" s="1100" t="e">
        <f>O1103/N1103*100</f>
        <v>#DIV/0!</v>
      </c>
      <c r="Q1103" s="140">
        <f>ROUND(M1103/F1103,0)</f>
        <v>0</v>
      </c>
      <c r="R1103" s="140" t="e">
        <f>O1103/$D$4*12/Q1103</f>
        <v>#DIV/0!</v>
      </c>
      <c r="S1103" s="316"/>
      <c r="T1103" s="316"/>
      <c r="U1103" s="316"/>
      <c r="V1103" s="316"/>
      <c r="W1103" s="739"/>
      <c r="X1103" s="316">
        <f t="shared" si="135"/>
        <v>0</v>
      </c>
      <c r="Y1103" s="757"/>
      <c r="Z1103" s="316"/>
      <c r="AA1103" s="316"/>
      <c r="AB1103" s="316"/>
      <c r="AC1103" s="316"/>
      <c r="AD1103" s="316"/>
      <c r="AE1103" s="925"/>
      <c r="AF1103" s="313"/>
    </row>
    <row r="1104" spans="1:32" s="134" customFormat="1" x14ac:dyDescent="0.25">
      <c r="A1104" s="124">
        <v>1</v>
      </c>
      <c r="B1104" s="2230" t="s">
        <v>819</v>
      </c>
      <c r="C1104" s="2230" t="s">
        <v>793</v>
      </c>
      <c r="D1104" s="1686" t="s">
        <v>64</v>
      </c>
      <c r="E1104" s="1687"/>
      <c r="F1104" s="1607">
        <v>240</v>
      </c>
      <c r="G1104" s="235"/>
      <c r="H1104" s="116"/>
      <c r="I1104" s="499">
        <v>11</v>
      </c>
      <c r="J1104" s="115"/>
      <c r="K1104" s="1482"/>
      <c r="L1104" s="1084"/>
      <c r="M1104" s="267"/>
      <c r="N1104" s="267"/>
      <c r="O1104" s="3655">
        <v>15</v>
      </c>
      <c r="P1104" s="1177" t="e">
        <f>O1104/N1104*100</f>
        <v>#DIV/0!</v>
      </c>
      <c r="Q1104" s="267">
        <f>ROUND(M1104/F1104,0)</f>
        <v>0</v>
      </c>
      <c r="R1104" s="267" t="e">
        <f>O1104/$D$4*12/Q1104</f>
        <v>#DIV/0!</v>
      </c>
      <c r="S1104" s="317"/>
      <c r="T1104" s="317"/>
      <c r="U1104" s="317"/>
      <c r="V1104" s="317"/>
      <c r="W1104" s="855"/>
      <c r="X1104" s="317">
        <f t="shared" si="135"/>
        <v>0</v>
      </c>
      <c r="Y1104" s="1102"/>
      <c r="Z1104" s="317"/>
      <c r="AA1104" s="317"/>
      <c r="AB1104" s="317"/>
      <c r="AC1104" s="317"/>
      <c r="AD1104" s="317"/>
      <c r="AE1104" s="1088"/>
      <c r="AF1104" s="841"/>
    </row>
    <row r="1105" spans="1:32" s="134" customFormat="1" x14ac:dyDescent="0.25">
      <c r="A1105" s="124">
        <v>1</v>
      </c>
      <c r="B1105" s="2230" t="s">
        <v>819</v>
      </c>
      <c r="C1105" s="2230" t="s">
        <v>793</v>
      </c>
      <c r="D1105" s="1350" t="s">
        <v>176</v>
      </c>
      <c r="E1105" s="1334"/>
      <c r="F1105" s="1688"/>
      <c r="G1105" s="265"/>
      <c r="H1105" s="1483"/>
      <c r="I1105" s="1255">
        <f>SUM(I1103:I1104)</f>
        <v>11</v>
      </c>
      <c r="J1105" s="1217" t="e">
        <f>I1105/H1105*100</f>
        <v>#DIV/0!</v>
      </c>
      <c r="K1105" s="1620" t="e">
        <f>M1105/G1105</f>
        <v>#DIV/0!</v>
      </c>
      <c r="L1105" s="1182">
        <f>O1105/I1105</f>
        <v>1.3636363636363635</v>
      </c>
      <c r="M1105" s="1091">
        <f>SUM(M1103:M1104)</f>
        <v>0</v>
      </c>
      <c r="N1105" s="1091">
        <f>SUM(N1103:N1104)</f>
        <v>0</v>
      </c>
      <c r="O1105" s="1144">
        <f>SUM(O1103:O1104)</f>
        <v>15</v>
      </c>
      <c r="P1105" s="1091" t="e">
        <f>O1105/N1105*100</f>
        <v>#DIV/0!</v>
      </c>
      <c r="Q1105" s="1091">
        <f>SUM(Q1103:Q1104)</f>
        <v>0</v>
      </c>
      <c r="R1105" s="1173" t="e">
        <f>O1105/$D$4*12/Q1105</f>
        <v>#DIV/0!</v>
      </c>
      <c r="S1105" s="314"/>
      <c r="T1105" s="314"/>
      <c r="U1105" s="314"/>
      <c r="V1105" s="314"/>
      <c r="W1105" s="857"/>
      <c r="X1105" s="314">
        <f t="shared" si="135"/>
        <v>0</v>
      </c>
      <c r="Y1105" s="761"/>
      <c r="Z1105" s="314"/>
      <c r="AA1105" s="314"/>
      <c r="AB1105" s="314"/>
      <c r="AC1105" s="314"/>
      <c r="AD1105" s="314"/>
      <c r="AE1105" s="1256"/>
      <c r="AF1105" s="846"/>
    </row>
    <row r="1106" spans="1:32" ht="30" thickBot="1" x14ac:dyDescent="0.3">
      <c r="A1106" s="124">
        <v>1</v>
      </c>
      <c r="B1106" s="2230" t="s">
        <v>819</v>
      </c>
      <c r="D1106" s="135" t="s">
        <v>201</v>
      </c>
      <c r="E1106" s="135"/>
      <c r="F1106" s="135"/>
      <c r="G1106" s="234"/>
      <c r="H1106" s="1604"/>
      <c r="I1106" s="1604">
        <f>I1105</f>
        <v>11</v>
      </c>
      <c r="J1106" s="1604" t="e">
        <f>I1106/H1106*100</f>
        <v>#DIV/0!</v>
      </c>
      <c r="K1106" s="1155" t="e">
        <f>M1106/G1106</f>
        <v>#DIV/0!</v>
      </c>
      <c r="L1106" s="1155">
        <f>O1106/I1106</f>
        <v>1.3636363636363635</v>
      </c>
      <c r="M1106" s="1604">
        <f>M1105</f>
        <v>0</v>
      </c>
      <c r="N1106" s="1604">
        <f>N1105</f>
        <v>0</v>
      </c>
      <c r="O1106" s="1604">
        <f>O1105</f>
        <v>15</v>
      </c>
      <c r="P1106" s="1260" t="e">
        <f>O1106/N1106*100</f>
        <v>#DIV/0!</v>
      </c>
      <c r="Q1106" s="1260">
        <f>Q1105</f>
        <v>0</v>
      </c>
      <c r="R1106" s="1157" t="e">
        <f>O1106/$D$4*12/Q1106</f>
        <v>#DIV/0!</v>
      </c>
      <c r="S1106" s="321"/>
      <c r="T1106" s="321"/>
      <c r="U1106" s="321"/>
      <c r="V1106" s="321"/>
      <c r="W1106" s="856">
        <f>S1106/12*$D$4+(T1106-S1106)/11*3+(U1106-T1106)/10*2+(V1106-U1106)/9*1</f>
        <v>0</v>
      </c>
      <c r="X1106" s="3556">
        <f t="shared" si="135"/>
        <v>675.55349999999999</v>
      </c>
      <c r="Y1106" s="759"/>
      <c r="Z1106" s="321"/>
      <c r="AA1106" s="321">
        <f>X1106-W1106</f>
        <v>675.55349999999999</v>
      </c>
      <c r="AB1106" s="321"/>
      <c r="AC1106" s="321">
        <v>0</v>
      </c>
      <c r="AD1106" s="3556">
        <v>675.55349999999999</v>
      </c>
      <c r="AE1106" s="1606"/>
      <c r="AF1106" s="889"/>
    </row>
    <row r="1107" spans="1:32" ht="15.75" thickBot="1" x14ac:dyDescent="0.3">
      <c r="A1107" s="124">
        <v>1</v>
      </c>
      <c r="B1107" s="2230" t="s">
        <v>819</v>
      </c>
      <c r="D1107" s="1689" t="s">
        <v>370</v>
      </c>
      <c r="E1107" s="1689"/>
      <c r="F1107" s="1689"/>
      <c r="G1107" s="216"/>
      <c r="H1107" s="1490"/>
      <c r="I1107" s="1490"/>
      <c r="J1107" s="1490"/>
      <c r="K1107" s="1449"/>
      <c r="L1107" s="1449"/>
      <c r="M1107" s="1490"/>
      <c r="N1107" s="1490"/>
      <c r="O1107" s="1490">
        <f>SUM(O1106,O1049)</f>
        <v>69</v>
      </c>
      <c r="P1107" s="1490"/>
      <c r="Q1107" s="1490"/>
      <c r="R1107" s="1490"/>
      <c r="S1107" s="322"/>
      <c r="T1107" s="322"/>
      <c r="U1107" s="322"/>
      <c r="V1107" s="322"/>
      <c r="W1107" s="740">
        <f>SUM(W1049,W1101,W1106)</f>
        <v>0</v>
      </c>
      <c r="X1107" s="143">
        <f t="shared" si="135"/>
        <v>1071.3280500000001</v>
      </c>
      <c r="Y1107" s="762">
        <f t="shared" ref="Y1107:AF1107" si="137">SUM(Y1049,Y1101,Y1106)</f>
        <v>0</v>
      </c>
      <c r="Z1107" s="143">
        <f t="shared" si="137"/>
        <v>0</v>
      </c>
      <c r="AA1107" s="322">
        <f t="shared" si="137"/>
        <v>1071.3280500000001</v>
      </c>
      <c r="AB1107" s="322">
        <f t="shared" si="137"/>
        <v>0</v>
      </c>
      <c r="AC1107" s="322">
        <f t="shared" si="137"/>
        <v>0</v>
      </c>
      <c r="AD1107" s="143">
        <f t="shared" si="137"/>
        <v>1071.3280500000001</v>
      </c>
      <c r="AE1107" s="1492"/>
      <c r="AF1107" s="843">
        <f t="shared" si="137"/>
        <v>0</v>
      </c>
    </row>
    <row r="1108" spans="1:32" x14ac:dyDescent="0.25">
      <c r="A1108" s="124">
        <v>1</v>
      </c>
      <c r="D1108" s="1677"/>
      <c r="E1108" s="1678"/>
      <c r="F1108" s="1677"/>
      <c r="G1108" s="219"/>
      <c r="H1108" s="729"/>
      <c r="I1108" s="729"/>
      <c r="J1108" s="729"/>
      <c r="K1108" s="1471"/>
      <c r="L1108" s="1471"/>
      <c r="M1108" s="729"/>
      <c r="N1108" s="729"/>
      <c r="O1108" s="729"/>
      <c r="P1108" s="729"/>
      <c r="Q1108" s="729"/>
      <c r="R1108" s="729"/>
      <c r="S1108" s="315"/>
      <c r="T1108" s="315"/>
      <c r="U1108" s="315"/>
      <c r="V1108" s="315"/>
      <c r="W1108" s="738"/>
      <c r="X1108" s="315">
        <f t="shared" si="135"/>
        <v>0</v>
      </c>
      <c r="Y1108" s="760"/>
      <c r="Z1108" s="315"/>
      <c r="AA1108" s="315"/>
      <c r="AB1108" s="315"/>
      <c r="AC1108" s="315"/>
      <c r="AD1108" s="315"/>
      <c r="AE1108" s="920"/>
      <c r="AF1108" s="354"/>
    </row>
    <row r="1109" spans="1:32" ht="29.25" x14ac:dyDescent="0.25">
      <c r="A1109" s="124">
        <v>1</v>
      </c>
      <c r="B1109" s="2230" t="s">
        <v>798</v>
      </c>
      <c r="D1109" s="1062" t="s">
        <v>622</v>
      </c>
      <c r="E1109" s="1062"/>
      <c r="F1109" s="1500"/>
      <c r="G1109" s="211"/>
      <c r="H1109" s="174"/>
      <c r="I1109" s="174"/>
      <c r="J1109" s="174"/>
      <c r="K1109" s="807"/>
      <c r="L1109" s="807"/>
      <c r="M1109" s="174"/>
      <c r="N1109" s="174"/>
      <c r="O1109" s="174"/>
      <c r="P1109" s="174"/>
      <c r="Q1109" s="174"/>
      <c r="R1109" s="174"/>
      <c r="S1109" s="316"/>
      <c r="T1109" s="316"/>
      <c r="U1109" s="316"/>
      <c r="V1109" s="316"/>
      <c r="W1109" s="739"/>
      <c r="X1109" s="316">
        <f t="shared" si="135"/>
        <v>0</v>
      </c>
      <c r="Y1109" s="757"/>
      <c r="Z1109" s="316"/>
      <c r="AA1109" s="316"/>
      <c r="AB1109" s="316"/>
      <c r="AC1109" s="316"/>
      <c r="AD1109" s="316"/>
      <c r="AE1109" s="929"/>
      <c r="AF1109" s="313"/>
    </row>
    <row r="1110" spans="1:32" x14ac:dyDescent="0.25">
      <c r="A1110" s="124">
        <v>1</v>
      </c>
      <c r="B1110" s="2230" t="s">
        <v>798</v>
      </c>
      <c r="D1110" s="1480" t="s">
        <v>5</v>
      </c>
      <c r="E1110" s="1481"/>
      <c r="F1110" s="1480"/>
      <c r="G1110" s="211"/>
      <c r="H1110" s="174"/>
      <c r="I1110" s="174"/>
      <c r="J1110" s="174"/>
      <c r="K1110" s="807"/>
      <c r="L1110" s="807"/>
      <c r="M1110" s="174"/>
      <c r="N1110" s="174"/>
      <c r="O1110" s="174"/>
      <c r="P1110" s="174"/>
      <c r="Q1110" s="174"/>
      <c r="R1110" s="174"/>
      <c r="S1110" s="316"/>
      <c r="T1110" s="316"/>
      <c r="U1110" s="316"/>
      <c r="V1110" s="316"/>
      <c r="W1110" s="739"/>
      <c r="X1110" s="316">
        <f t="shared" si="135"/>
        <v>0</v>
      </c>
      <c r="Y1110" s="757"/>
      <c r="Z1110" s="316"/>
      <c r="AA1110" s="316"/>
      <c r="AB1110" s="316"/>
      <c r="AC1110" s="316"/>
      <c r="AD1110" s="316"/>
      <c r="AE1110" s="929"/>
      <c r="AF1110" s="313"/>
    </row>
    <row r="1111" spans="1:32" x14ac:dyDescent="0.25">
      <c r="A1111" s="124">
        <v>1</v>
      </c>
      <c r="B1111" s="2230" t="s">
        <v>798</v>
      </c>
      <c r="C1111" s="2230" t="s">
        <v>792</v>
      </c>
      <c r="D1111" s="3" t="s">
        <v>24</v>
      </c>
      <c r="E1111" s="1070" t="s">
        <v>281</v>
      </c>
      <c r="F1111" s="3">
        <v>300</v>
      </c>
      <c r="G1111" s="241"/>
      <c r="H1111" s="110"/>
      <c r="I1111" s="499">
        <v>36</v>
      </c>
      <c r="J1111" s="110"/>
      <c r="K1111" s="807"/>
      <c r="L1111" s="139"/>
      <c r="M1111" s="140"/>
      <c r="N1111" s="140"/>
      <c r="O1111" s="476">
        <v>153</v>
      </c>
      <c r="P1111" s="140" t="e">
        <f>O1111/N1111*100</f>
        <v>#DIV/0!</v>
      </c>
      <c r="Q1111" s="140">
        <f>ROUND(M1111/F1111,0)</f>
        <v>0</v>
      </c>
      <c r="R1111" s="140" t="e">
        <f>O1111/$D$4*12/Q1111</f>
        <v>#DIV/0!</v>
      </c>
      <c r="S1111" s="316"/>
      <c r="T1111" s="316"/>
      <c r="U1111" s="316"/>
      <c r="V1111" s="316"/>
      <c r="W1111" s="739"/>
      <c r="X1111" s="316">
        <f t="shared" si="135"/>
        <v>0</v>
      </c>
      <c r="Y1111" s="757"/>
      <c r="Z1111" s="316"/>
      <c r="AA1111" s="316"/>
      <c r="AB1111" s="316"/>
      <c r="AC1111" s="316"/>
      <c r="AD1111" s="316"/>
      <c r="AE1111" s="925"/>
      <c r="AF1111" s="313"/>
    </row>
    <row r="1112" spans="1:32" x14ac:dyDescent="0.25">
      <c r="A1112" s="124">
        <v>1</v>
      </c>
      <c r="B1112" s="2230" t="s">
        <v>798</v>
      </c>
      <c r="C1112" s="2230" t="s">
        <v>792</v>
      </c>
      <c r="D1112" s="1607" t="s">
        <v>25</v>
      </c>
      <c r="E1112" s="1070" t="s">
        <v>281</v>
      </c>
      <c r="F1112" s="1607">
        <v>340</v>
      </c>
      <c r="G1112" s="212"/>
      <c r="H1112" s="116"/>
      <c r="I1112" s="499">
        <v>30</v>
      </c>
      <c r="J1112" s="116"/>
      <c r="K1112" s="807"/>
      <c r="L1112" s="1080"/>
      <c r="M1112" s="267"/>
      <c r="N1112" s="267"/>
      <c r="O1112" s="3576">
        <v>111</v>
      </c>
      <c r="P1112" s="267" t="e">
        <f>O1112/N1112*100</f>
        <v>#DIV/0!</v>
      </c>
      <c r="Q1112" s="267">
        <f>ROUND(M1112/F1112,0)</f>
        <v>0</v>
      </c>
      <c r="R1112" s="267" t="e">
        <f>O1112/$D$4*12/Q1112</f>
        <v>#DIV/0!</v>
      </c>
      <c r="S1112" s="317"/>
      <c r="T1112" s="317"/>
      <c r="U1112" s="317"/>
      <c r="V1112" s="317"/>
      <c r="W1112" s="855"/>
      <c r="X1112" s="317">
        <f t="shared" si="135"/>
        <v>0</v>
      </c>
      <c r="Y1112" s="1102"/>
      <c r="Z1112" s="317"/>
      <c r="AA1112" s="317"/>
      <c r="AB1112" s="317"/>
      <c r="AC1112" s="317"/>
      <c r="AD1112" s="317"/>
      <c r="AE1112" s="1076"/>
      <c r="AF1112" s="841"/>
    </row>
    <row r="1113" spans="1:32" x14ac:dyDescent="0.25">
      <c r="A1113" s="124">
        <v>1</v>
      </c>
      <c r="B1113" s="2230" t="s">
        <v>798</v>
      </c>
      <c r="C1113" s="2230" t="s">
        <v>792</v>
      </c>
      <c r="D1113" s="1121" t="s">
        <v>7</v>
      </c>
      <c r="E1113" s="1120"/>
      <c r="F1113" s="1121"/>
      <c r="G1113" s="218"/>
      <c r="H1113" s="1517"/>
      <c r="I1113" s="1517">
        <f>SUM(I1111:I1112)</f>
        <v>66</v>
      </c>
      <c r="J1113" s="1517" t="e">
        <f>I1113/H1113*100</f>
        <v>#DIV/0!</v>
      </c>
      <c r="K1113" s="8">
        <f>IF(G1113=0,0,M1113/G1113)</f>
        <v>0</v>
      </c>
      <c r="L1113" s="8">
        <f>O1113/I1113</f>
        <v>4</v>
      </c>
      <c r="M1113" s="1517">
        <f>SUM(M1111:M1112)</f>
        <v>0</v>
      </c>
      <c r="N1113" s="1517">
        <f>SUM(N1111:N1112)</f>
        <v>0</v>
      </c>
      <c r="O1113" s="1517">
        <f>SUM(O1111:O1112)</f>
        <v>264</v>
      </c>
      <c r="P1113" s="1173" t="e">
        <f>O1113/N1113*100</f>
        <v>#DIV/0!</v>
      </c>
      <c r="Q1113" s="1601">
        <f>SUM(Q1111:Q1112)</f>
        <v>0</v>
      </c>
      <c r="R1113" s="1173" t="e">
        <f>O1113/$D$4*12/Q1113</f>
        <v>#DIV/0!</v>
      </c>
      <c r="S1113" s="314"/>
      <c r="T1113" s="314"/>
      <c r="U1113" s="314"/>
      <c r="V1113" s="314"/>
      <c r="W1113" s="857">
        <f>S1113/12*$D$4+(T1113-S1113)/11*3+(U1113-T1113)/10*2+(V1113-U1113)/9*1</f>
        <v>0</v>
      </c>
      <c r="X1113" s="3004">
        <f t="shared" si="135"/>
        <v>4141.4392999999991</v>
      </c>
      <c r="Y1113" s="761"/>
      <c r="Z1113" s="3004">
        <v>-0.64563999999999999</v>
      </c>
      <c r="AA1113" s="314"/>
      <c r="AB1113" s="314">
        <v>0</v>
      </c>
      <c r="AC1113" s="314">
        <v>0</v>
      </c>
      <c r="AD1113" s="3004">
        <v>4140.7936599999994</v>
      </c>
      <c r="AE1113" s="1521"/>
      <c r="AF1113" s="846"/>
    </row>
    <row r="1114" spans="1:32" x14ac:dyDescent="0.25">
      <c r="A1114" s="124">
        <v>1</v>
      </c>
      <c r="B1114" s="2230" t="s">
        <v>798</v>
      </c>
      <c r="D1114" s="1702" t="s">
        <v>194</v>
      </c>
      <c r="E1114" s="1702"/>
      <c r="F1114" s="108"/>
      <c r="G1114" s="228"/>
      <c r="H1114" s="814"/>
      <c r="I1114" s="814"/>
      <c r="J1114" s="814"/>
      <c r="K1114" s="1475"/>
      <c r="L1114" s="1475"/>
      <c r="M1114" s="729"/>
      <c r="N1114" s="729"/>
      <c r="O1114" s="729"/>
      <c r="P1114" s="729"/>
      <c r="Q1114" s="729"/>
      <c r="R1114" s="729"/>
      <c r="S1114" s="315"/>
      <c r="T1114" s="315"/>
      <c r="U1114" s="315"/>
      <c r="V1114" s="315"/>
      <c r="W1114" s="856">
        <f>S1114/12*$D$4+(T1114-S1114)/11*2+(U1114-T1114)/10*1</f>
        <v>0</v>
      </c>
      <c r="X1114" s="2993">
        <f t="shared" si="135"/>
        <v>171.95159000000001</v>
      </c>
      <c r="Y1114" s="760"/>
      <c r="Z1114" s="315"/>
      <c r="AA1114" s="315">
        <f>X1114-W1114</f>
        <v>171.95159000000001</v>
      </c>
      <c r="AB1114" s="315"/>
      <c r="AC1114" s="315"/>
      <c r="AD1114" s="2993">
        <v>171.95159000000001</v>
      </c>
      <c r="AE1114" s="945"/>
      <c r="AF1114" s="354"/>
    </row>
    <row r="1115" spans="1:32" s="2230" customFormat="1" ht="90" x14ac:dyDescent="0.25">
      <c r="D1115" s="297" t="s">
        <v>597</v>
      </c>
      <c r="E1115" s="1702"/>
      <c r="F1115" s="108"/>
      <c r="G1115" s="2136"/>
      <c r="H1115" s="814"/>
      <c r="I1115" s="814"/>
      <c r="J1115" s="814"/>
      <c r="K1115" s="1475"/>
      <c r="L1115" s="1475"/>
      <c r="M1115" s="729"/>
      <c r="N1115" s="729"/>
      <c r="O1115" s="729"/>
      <c r="P1115" s="729"/>
      <c r="Q1115" s="729"/>
      <c r="R1115" s="729"/>
      <c r="S1115" s="315"/>
      <c r="T1115" s="315"/>
      <c r="U1115" s="315"/>
      <c r="V1115" s="315"/>
      <c r="W1115" s="856"/>
      <c r="X1115" s="2993"/>
      <c r="Y1115" s="760"/>
      <c r="Z1115" s="315"/>
      <c r="AA1115" s="315"/>
      <c r="AB1115" s="315"/>
      <c r="AC1115" s="315"/>
      <c r="AD1115" s="2993"/>
      <c r="AE1115" s="945"/>
      <c r="AF1115" s="354"/>
    </row>
    <row r="1116" spans="1:32" s="2230" customFormat="1" x14ac:dyDescent="0.25">
      <c r="D1116" s="297" t="s">
        <v>912</v>
      </c>
      <c r="E1116" s="1702"/>
      <c r="F1116" s="108"/>
      <c r="G1116" s="2136"/>
      <c r="H1116" s="814"/>
      <c r="I1116" s="814"/>
      <c r="J1116" s="814"/>
      <c r="K1116" s="1475"/>
      <c r="L1116" s="1475"/>
      <c r="M1116" s="729"/>
      <c r="N1116" s="729"/>
      <c r="O1116" s="729"/>
      <c r="P1116" s="729"/>
      <c r="Q1116" s="729"/>
      <c r="R1116" s="729"/>
      <c r="S1116" s="315"/>
      <c r="T1116" s="315"/>
      <c r="U1116" s="315"/>
      <c r="V1116" s="315"/>
      <c r="W1116" s="856"/>
      <c r="X1116" s="2993"/>
      <c r="Y1116" s="760"/>
      <c r="Z1116" s="315"/>
      <c r="AA1116" s="315"/>
      <c r="AB1116" s="315"/>
      <c r="AC1116" s="315"/>
      <c r="AD1116" s="2993"/>
      <c r="AE1116" s="945"/>
      <c r="AF1116" s="354"/>
    </row>
    <row r="1117" spans="1:32" ht="29.25" x14ac:dyDescent="0.25">
      <c r="A1117" s="124">
        <v>1</v>
      </c>
      <c r="B1117" s="2230" t="s">
        <v>798</v>
      </c>
      <c r="D1117" s="2225" t="s">
        <v>403</v>
      </c>
      <c r="E1117" s="417"/>
      <c r="F1117" s="4"/>
      <c r="G1117" s="805"/>
      <c r="H1117" s="731"/>
      <c r="I1117" s="731">
        <f>I1118+I1119+I1124+I1123</f>
        <v>123.8925</v>
      </c>
      <c r="J1117" s="731" t="e">
        <f>I1117/H1117*100</f>
        <v>#DIV/0!</v>
      </c>
      <c r="K1117" s="1479"/>
      <c r="L1117" s="1479"/>
      <c r="M1117" s="109"/>
      <c r="N1117" s="109"/>
      <c r="O1117" s="109"/>
      <c r="P1117" s="109"/>
      <c r="Q1117" s="109"/>
      <c r="R1117" s="109"/>
      <c r="S1117" s="316"/>
      <c r="T1117" s="316"/>
      <c r="U1117" s="316"/>
      <c r="V1117" s="316"/>
      <c r="W1117" s="739">
        <f>S1117/12*$D$4+(T1117-S1117)/11*3+(U1117-T1117)/10*2+(V1117-U1117)/9*1</f>
        <v>0</v>
      </c>
      <c r="X1117" s="316">
        <f t="shared" si="135"/>
        <v>0</v>
      </c>
      <c r="Y1117" s="757"/>
      <c r="Z1117" s="316"/>
      <c r="AA1117" s="316">
        <f>X1117-W1117</f>
        <v>0</v>
      </c>
      <c r="AB1117" s="316"/>
      <c r="AC1117" s="316"/>
      <c r="AD1117" s="316"/>
      <c r="AE1117" s="909"/>
      <c r="AF1117" s="313"/>
    </row>
    <row r="1118" spans="1:32" x14ac:dyDescent="0.25">
      <c r="A1118" s="124">
        <v>1</v>
      </c>
      <c r="B1118" s="2230" t="s">
        <v>798</v>
      </c>
      <c r="D1118" s="297" t="s">
        <v>396</v>
      </c>
      <c r="E1118" s="417"/>
      <c r="F1118" s="4"/>
      <c r="G1118" s="488"/>
      <c r="H1118" s="170"/>
      <c r="I1118" s="170"/>
      <c r="J1118" s="170"/>
      <c r="K1118" s="1479"/>
      <c r="L1118" s="1479"/>
      <c r="M1118" s="109"/>
      <c r="N1118" s="109"/>
      <c r="O1118" s="109"/>
      <c r="P1118" s="109"/>
      <c r="Q1118" s="109"/>
      <c r="R1118" s="109"/>
      <c r="S1118" s="316"/>
      <c r="T1118" s="316"/>
      <c r="U1118" s="316"/>
      <c r="V1118" s="316"/>
      <c r="W1118" s="739"/>
      <c r="X1118" s="316">
        <f t="shared" si="135"/>
        <v>0</v>
      </c>
      <c r="Y1118" s="757"/>
      <c r="Z1118" s="316"/>
      <c r="AA1118" s="316"/>
      <c r="AB1118" s="316"/>
      <c r="AC1118" s="316"/>
      <c r="AD1118" s="316"/>
      <c r="AE1118" s="909"/>
      <c r="AF1118" s="313"/>
    </row>
    <row r="1119" spans="1:32" ht="30" x14ac:dyDescent="0.25">
      <c r="A1119" s="124">
        <v>1</v>
      </c>
      <c r="B1119" s="2230" t="s">
        <v>798</v>
      </c>
      <c r="D1119" s="461" t="s">
        <v>536</v>
      </c>
      <c r="E1119" s="417"/>
      <c r="F1119" s="4"/>
      <c r="G1119" s="488"/>
      <c r="H1119" s="170"/>
      <c r="I1119" s="170">
        <f>I1120+I1121/4</f>
        <v>123.8925</v>
      </c>
      <c r="J1119" s="170" t="e">
        <f>I1119/H1119*100</f>
        <v>#DIV/0!</v>
      </c>
      <c r="K1119" s="1479"/>
      <c r="L1119" s="1479"/>
      <c r="M1119" s="109"/>
      <c r="N1119" s="109"/>
      <c r="O1119" s="109"/>
      <c r="P1119" s="109"/>
      <c r="Q1119" s="109"/>
      <c r="R1119" s="109"/>
      <c r="S1119" s="316"/>
      <c r="T1119" s="316"/>
      <c r="U1119" s="316"/>
      <c r="V1119" s="316"/>
      <c r="W1119" s="739"/>
      <c r="X1119" s="316">
        <f t="shared" si="135"/>
        <v>0</v>
      </c>
      <c r="Y1119" s="757"/>
      <c r="Z1119" s="316"/>
      <c r="AA1119" s="316"/>
      <c r="AB1119" s="316"/>
      <c r="AC1119" s="316"/>
      <c r="AD1119" s="316"/>
      <c r="AE1119" s="909"/>
      <c r="AF1119" s="313"/>
    </row>
    <row r="1120" spans="1:32" x14ac:dyDescent="0.25">
      <c r="A1120" s="124">
        <v>1</v>
      </c>
      <c r="B1120" s="2230" t="s">
        <v>798</v>
      </c>
      <c r="D1120" s="297" t="s">
        <v>537</v>
      </c>
      <c r="E1120" s="417"/>
      <c r="F1120" s="4"/>
      <c r="G1120" s="129"/>
      <c r="H1120" s="170"/>
      <c r="I1120" s="533">
        <v>123</v>
      </c>
      <c r="J1120" s="170" t="e">
        <f>I1120/H1120*100</f>
        <v>#DIV/0!</v>
      </c>
      <c r="K1120" s="1479"/>
      <c r="L1120" s="1479"/>
      <c r="M1120" s="109"/>
      <c r="N1120" s="109"/>
      <c r="O1120" s="109"/>
      <c r="P1120" s="109"/>
      <c r="Q1120" s="109"/>
      <c r="R1120" s="109"/>
      <c r="S1120" s="316"/>
      <c r="T1120" s="316"/>
      <c r="U1120" s="316"/>
      <c r="V1120" s="316"/>
      <c r="W1120" s="739"/>
      <c r="X1120" s="316">
        <f t="shared" si="135"/>
        <v>0</v>
      </c>
      <c r="Y1120" s="757"/>
      <c r="Z1120" s="316"/>
      <c r="AA1120" s="316"/>
      <c r="AB1120" s="316"/>
      <c r="AC1120" s="316"/>
      <c r="AD1120" s="316"/>
      <c r="AE1120" s="909"/>
      <c r="AF1120" s="313"/>
    </row>
    <row r="1121" spans="1:32" ht="30" x14ac:dyDescent="0.25">
      <c r="A1121" s="124">
        <v>1</v>
      </c>
      <c r="B1121" s="2230" t="s">
        <v>798</v>
      </c>
      <c r="D1121" s="297" t="s">
        <v>538</v>
      </c>
      <c r="E1121" s="417"/>
      <c r="F1121" s="4"/>
      <c r="G1121" s="488"/>
      <c r="H1121" s="170"/>
      <c r="I1121" s="3641">
        <v>3.57</v>
      </c>
      <c r="J1121" s="170" t="e">
        <f>I1121/H1121*100</f>
        <v>#DIV/0!</v>
      </c>
      <c r="K1121" s="1479"/>
      <c r="L1121" s="1479"/>
      <c r="M1121" s="109"/>
      <c r="N1121" s="109"/>
      <c r="O1121" s="109"/>
      <c r="P1121" s="109"/>
      <c r="Q1121" s="109"/>
      <c r="R1121" s="109"/>
      <c r="S1121" s="316"/>
      <c r="T1121" s="316"/>
      <c r="U1121" s="316"/>
      <c r="V1121" s="316"/>
      <c r="W1121" s="739"/>
      <c r="X1121" s="316">
        <f t="shared" si="135"/>
        <v>0</v>
      </c>
      <c r="Y1121" s="757"/>
      <c r="Z1121" s="316"/>
      <c r="AA1121" s="316"/>
      <c r="AB1121" s="316"/>
      <c r="AC1121" s="316"/>
      <c r="AD1121" s="316"/>
      <c r="AE1121" s="909"/>
      <c r="AF1121" s="313"/>
    </row>
    <row r="1122" spans="1:32" ht="45" x14ac:dyDescent="0.25">
      <c r="A1122" s="124">
        <v>1</v>
      </c>
      <c r="B1122" s="2230" t="s">
        <v>798</v>
      </c>
      <c r="D1122" s="297" t="s">
        <v>539</v>
      </c>
      <c r="E1122" s="417"/>
      <c r="F1122" s="4"/>
      <c r="G1122" s="488"/>
      <c r="H1122" s="170"/>
      <c r="I1122" s="170"/>
      <c r="J1122" s="170"/>
      <c r="K1122" s="1479"/>
      <c r="L1122" s="1479"/>
      <c r="M1122" s="109"/>
      <c r="N1122" s="109"/>
      <c r="O1122" s="109"/>
      <c r="P1122" s="109"/>
      <c r="Q1122" s="109"/>
      <c r="R1122" s="109"/>
      <c r="S1122" s="316"/>
      <c r="T1122" s="316"/>
      <c r="U1122" s="316"/>
      <c r="V1122" s="316"/>
      <c r="W1122" s="739"/>
      <c r="X1122" s="316">
        <f t="shared" si="135"/>
        <v>0</v>
      </c>
      <c r="Y1122" s="757"/>
      <c r="Z1122" s="316"/>
      <c r="AA1122" s="316"/>
      <c r="AB1122" s="316"/>
      <c r="AC1122" s="316"/>
      <c r="AD1122" s="316"/>
      <c r="AE1122" s="909"/>
      <c r="AF1122" s="313"/>
    </row>
    <row r="1123" spans="1:32" ht="60" x14ac:dyDescent="0.25">
      <c r="A1123" s="124">
        <v>1</v>
      </c>
      <c r="B1123" s="2230" t="s">
        <v>798</v>
      </c>
      <c r="D1123" s="297" t="s">
        <v>540</v>
      </c>
      <c r="E1123" s="417"/>
      <c r="F1123" s="4"/>
      <c r="G1123" s="488"/>
      <c r="H1123" s="170"/>
      <c r="I1123" s="170"/>
      <c r="J1123" s="170"/>
      <c r="K1123" s="1479"/>
      <c r="L1123" s="1479"/>
      <c r="M1123" s="109"/>
      <c r="N1123" s="109"/>
      <c r="O1123" s="109"/>
      <c r="P1123" s="109"/>
      <c r="Q1123" s="109"/>
      <c r="R1123" s="109"/>
      <c r="S1123" s="316"/>
      <c r="T1123" s="316"/>
      <c r="U1123" s="316"/>
      <c r="V1123" s="316"/>
      <c r="W1123" s="739"/>
      <c r="X1123" s="316">
        <f t="shared" si="135"/>
        <v>0</v>
      </c>
      <c r="Y1123" s="757"/>
      <c r="Z1123" s="316"/>
      <c r="AA1123" s="316"/>
      <c r="AB1123" s="316"/>
      <c r="AC1123" s="316"/>
      <c r="AD1123" s="316"/>
      <c r="AE1123" s="909"/>
      <c r="AF1123" s="313"/>
    </row>
    <row r="1124" spans="1:32" ht="45" x14ac:dyDescent="0.25">
      <c r="A1124" s="124">
        <v>1</v>
      </c>
      <c r="B1124" s="2230" t="s">
        <v>798</v>
      </c>
      <c r="D1124" s="297" t="s">
        <v>541</v>
      </c>
      <c r="E1124" s="417"/>
      <c r="F1124" s="4"/>
      <c r="G1124" s="488"/>
      <c r="H1124" s="170"/>
      <c r="I1124" s="170"/>
      <c r="J1124" s="170" t="e">
        <f>I1124/H1124*100</f>
        <v>#DIV/0!</v>
      </c>
      <c r="K1124" s="1479"/>
      <c r="L1124" s="1479"/>
      <c r="M1124" s="109"/>
      <c r="N1124" s="109"/>
      <c r="O1124" s="109"/>
      <c r="P1124" s="109"/>
      <c r="Q1124" s="109"/>
      <c r="R1124" s="109"/>
      <c r="S1124" s="316"/>
      <c r="T1124" s="316"/>
      <c r="U1124" s="316"/>
      <c r="V1124" s="316"/>
      <c r="W1124" s="739"/>
      <c r="X1124" s="316">
        <f t="shared" si="135"/>
        <v>0</v>
      </c>
      <c r="Y1124" s="757"/>
      <c r="Z1124" s="316"/>
      <c r="AA1124" s="316"/>
      <c r="AB1124" s="316"/>
      <c r="AC1124" s="316"/>
      <c r="AD1124" s="316"/>
      <c r="AE1124" s="909"/>
      <c r="AF1124" s="313"/>
    </row>
    <row r="1125" spans="1:32" ht="29.25" x14ac:dyDescent="0.25">
      <c r="A1125" s="124">
        <v>1</v>
      </c>
      <c r="B1125" s="2230" t="s">
        <v>798</v>
      </c>
      <c r="D1125" s="513" t="s">
        <v>404</v>
      </c>
      <c r="E1125" s="417"/>
      <c r="F1125" s="4"/>
      <c r="G1125" s="488"/>
      <c r="H1125" s="170"/>
      <c r="I1125" s="170">
        <f>I1126+I1128/9.4</f>
        <v>33.271276595744681</v>
      </c>
      <c r="J1125" s="170" t="e">
        <f>I1125/H1125*100</f>
        <v>#DIV/0!</v>
      </c>
      <c r="K1125" s="1479"/>
      <c r="L1125" s="1479"/>
      <c r="M1125" s="109"/>
      <c r="N1125" s="109"/>
      <c r="O1125" s="109"/>
      <c r="P1125" s="109"/>
      <c r="Q1125" s="109"/>
      <c r="R1125" s="109"/>
      <c r="S1125" s="316"/>
      <c r="T1125" s="316"/>
      <c r="U1125" s="316"/>
      <c r="V1125" s="316"/>
      <c r="W1125" s="739"/>
      <c r="X1125" s="316">
        <f t="shared" si="135"/>
        <v>0</v>
      </c>
      <c r="Y1125" s="757"/>
      <c r="Z1125" s="316"/>
      <c r="AA1125" s="316"/>
      <c r="AB1125" s="316"/>
      <c r="AC1125" s="316"/>
      <c r="AD1125" s="316"/>
      <c r="AE1125" s="909"/>
      <c r="AF1125" s="313"/>
    </row>
    <row r="1126" spans="1:32" x14ac:dyDescent="0.25">
      <c r="A1126" s="124">
        <v>1</v>
      </c>
      <c r="B1126" s="2230" t="s">
        <v>798</v>
      </c>
      <c r="D1126" s="513" t="s">
        <v>412</v>
      </c>
      <c r="E1126" s="417"/>
      <c r="F1126" s="4"/>
      <c r="G1126" s="488"/>
      <c r="H1126" s="170"/>
      <c r="I1126" s="533">
        <v>32</v>
      </c>
      <c r="J1126" s="170" t="e">
        <f>I1126/H1126*100</f>
        <v>#DIV/0!</v>
      </c>
      <c r="K1126" s="1479"/>
      <c r="L1126" s="1479"/>
      <c r="M1126" s="109"/>
      <c r="N1126" s="109"/>
      <c r="O1126" s="109"/>
      <c r="P1126" s="109"/>
      <c r="Q1126" s="109"/>
      <c r="R1126" s="109"/>
      <c r="S1126" s="316"/>
      <c r="T1126" s="316"/>
      <c r="U1126" s="316"/>
      <c r="V1126" s="316"/>
      <c r="W1126" s="739"/>
      <c r="X1126" s="316">
        <f t="shared" si="135"/>
        <v>0</v>
      </c>
      <c r="Y1126" s="757"/>
      <c r="Z1126" s="316"/>
      <c r="AA1126" s="316"/>
      <c r="AB1126" s="316"/>
      <c r="AC1126" s="316"/>
      <c r="AD1126" s="316"/>
      <c r="AE1126" s="909"/>
      <c r="AF1126" s="313"/>
    </row>
    <row r="1127" spans="1:32" x14ac:dyDescent="0.25">
      <c r="A1127" s="124">
        <v>1</v>
      </c>
      <c r="B1127" s="2230" t="s">
        <v>798</v>
      </c>
      <c r="D1127" s="4" t="s">
        <v>413</v>
      </c>
      <c r="E1127" s="417"/>
      <c r="F1127" s="4"/>
      <c r="G1127" s="488"/>
      <c r="H1127" s="170"/>
      <c r="I1127" s="170">
        <f>I1128/9.4</f>
        <v>1.2712765957446808</v>
      </c>
      <c r="J1127" s="170" t="e">
        <f>I1127/H1127*100</f>
        <v>#DIV/0!</v>
      </c>
      <c r="K1127" s="1479"/>
      <c r="L1127" s="1479"/>
      <c r="M1127" s="109"/>
      <c r="N1127" s="109"/>
      <c r="O1127" s="109"/>
      <c r="P1127" s="109"/>
      <c r="Q1127" s="109"/>
      <c r="R1127" s="109"/>
      <c r="S1127" s="316"/>
      <c r="T1127" s="316"/>
      <c r="U1127" s="316"/>
      <c r="V1127" s="316"/>
      <c r="W1127" s="739"/>
      <c r="X1127" s="316">
        <f t="shared" si="135"/>
        <v>0</v>
      </c>
      <c r="Y1127" s="757"/>
      <c r="Z1127" s="316"/>
      <c r="AA1127" s="316"/>
      <c r="AB1127" s="316"/>
      <c r="AC1127" s="316"/>
      <c r="AD1127" s="316"/>
      <c r="AE1127" s="909"/>
      <c r="AF1127" s="313"/>
    </row>
    <row r="1128" spans="1:32" x14ac:dyDescent="0.25">
      <c r="A1128" s="124">
        <v>1</v>
      </c>
      <c r="B1128" s="2230" t="s">
        <v>798</v>
      </c>
      <c r="D1128" s="527" t="s">
        <v>414</v>
      </c>
      <c r="E1128" s="417"/>
      <c r="F1128" s="4"/>
      <c r="G1128" s="488"/>
      <c r="H1128" s="170"/>
      <c r="I1128" s="3641">
        <v>11.95</v>
      </c>
      <c r="J1128" s="170" t="e">
        <f>I1128/H1128*100</f>
        <v>#DIV/0!</v>
      </c>
      <c r="K1128" s="1479"/>
      <c r="L1128" s="1479"/>
      <c r="M1128" s="109"/>
      <c r="N1128" s="109"/>
      <c r="O1128" s="109"/>
      <c r="P1128" s="109"/>
      <c r="Q1128" s="109"/>
      <c r="R1128" s="109"/>
      <c r="S1128" s="316"/>
      <c r="T1128" s="316"/>
      <c r="U1128" s="316"/>
      <c r="V1128" s="316"/>
      <c r="W1128" s="739"/>
      <c r="X1128" s="316">
        <f t="shared" si="135"/>
        <v>0</v>
      </c>
      <c r="Y1128" s="757"/>
      <c r="Z1128" s="316"/>
      <c r="AA1128" s="316"/>
      <c r="AB1128" s="316"/>
      <c r="AC1128" s="316"/>
      <c r="AD1128" s="316"/>
      <c r="AE1128" s="909"/>
      <c r="AF1128" s="313"/>
    </row>
    <row r="1129" spans="1:32" ht="29.25" x14ac:dyDescent="0.25">
      <c r="A1129" s="124">
        <v>1</v>
      </c>
      <c r="B1129" s="2230" t="s">
        <v>798</v>
      </c>
      <c r="D1129" s="513" t="s">
        <v>397</v>
      </c>
      <c r="E1129" s="417"/>
      <c r="F1129" s="4"/>
      <c r="G1129" s="488"/>
      <c r="H1129" s="170"/>
      <c r="I1129" s="170"/>
      <c r="J1129" s="170"/>
      <c r="K1129" s="1479"/>
      <c r="L1129" s="1479"/>
      <c r="M1129" s="109"/>
      <c r="N1129" s="109"/>
      <c r="O1129" s="109"/>
      <c r="P1129" s="109"/>
      <c r="Q1129" s="109"/>
      <c r="R1129" s="109"/>
      <c r="S1129" s="316"/>
      <c r="T1129" s="316"/>
      <c r="U1129" s="316"/>
      <c r="V1129" s="316"/>
      <c r="W1129" s="739"/>
      <c r="X1129" s="316">
        <f t="shared" si="135"/>
        <v>0</v>
      </c>
      <c r="Y1129" s="757"/>
      <c r="Z1129" s="316"/>
      <c r="AA1129" s="316"/>
      <c r="AB1129" s="316"/>
      <c r="AC1129" s="316"/>
      <c r="AD1129" s="316"/>
      <c r="AE1129" s="909"/>
      <c r="AF1129" s="313"/>
    </row>
    <row r="1130" spans="1:32" ht="30" x14ac:dyDescent="0.25">
      <c r="A1130" s="124">
        <v>1</v>
      </c>
      <c r="B1130" s="2230" t="s">
        <v>798</v>
      </c>
      <c r="D1130" s="509" t="s">
        <v>191</v>
      </c>
      <c r="E1130" s="417"/>
      <c r="F1130" s="4"/>
      <c r="G1130" s="488"/>
      <c r="H1130" s="170"/>
      <c r="I1130" s="170"/>
      <c r="J1130" s="170"/>
      <c r="K1130" s="1479"/>
      <c r="L1130" s="1479"/>
      <c r="M1130" s="109"/>
      <c r="N1130" s="109"/>
      <c r="O1130" s="109"/>
      <c r="P1130" s="109"/>
      <c r="Q1130" s="109"/>
      <c r="R1130" s="109"/>
      <c r="S1130" s="316"/>
      <c r="T1130" s="316"/>
      <c r="U1130" s="316"/>
      <c r="V1130" s="316"/>
      <c r="W1130" s="739"/>
      <c r="X1130" s="316">
        <f t="shared" si="135"/>
        <v>0</v>
      </c>
      <c r="Y1130" s="757"/>
      <c r="Z1130" s="316"/>
      <c r="AA1130" s="316"/>
      <c r="AB1130" s="316"/>
      <c r="AC1130" s="316"/>
      <c r="AD1130" s="316"/>
      <c r="AE1130" s="909"/>
      <c r="AF1130" s="313"/>
    </row>
    <row r="1131" spans="1:32" ht="72" x14ac:dyDescent="0.25">
      <c r="A1131" s="124">
        <v>1</v>
      </c>
      <c r="B1131" s="2230" t="s">
        <v>798</v>
      </c>
      <c r="D1131" s="510" t="s">
        <v>405</v>
      </c>
      <c r="E1131" s="417"/>
      <c r="F1131" s="4"/>
      <c r="G1131" s="488"/>
      <c r="H1131" s="170"/>
      <c r="I1131" s="533">
        <v>4</v>
      </c>
      <c r="J1131" s="170" t="e">
        <f>I1131/H1131*100</f>
        <v>#DIV/0!</v>
      </c>
      <c r="K1131" s="1479"/>
      <c r="L1131" s="1479"/>
      <c r="M1131" s="109"/>
      <c r="N1131" s="109"/>
      <c r="O1131" s="109"/>
      <c r="P1131" s="109"/>
      <c r="Q1131" s="109"/>
      <c r="R1131" s="109"/>
      <c r="S1131" s="316"/>
      <c r="T1131" s="316"/>
      <c r="U1131" s="316"/>
      <c r="V1131" s="316"/>
      <c r="W1131" s="739"/>
      <c r="X1131" s="2992">
        <f t="shared" si="135"/>
        <v>4.6848000000000001</v>
      </c>
      <c r="Y1131" s="757"/>
      <c r="Z1131" s="316"/>
      <c r="AA1131" s="316"/>
      <c r="AB1131" s="316"/>
      <c r="AC1131" s="316"/>
      <c r="AD1131" s="2992">
        <v>4.6848000000000001</v>
      </c>
      <c r="AE1131" s="909"/>
      <c r="AF1131" s="313"/>
    </row>
    <row r="1132" spans="1:32" s="134" customFormat="1" x14ac:dyDescent="0.25">
      <c r="A1132" s="124">
        <v>1</v>
      </c>
      <c r="B1132" s="2230" t="s">
        <v>798</v>
      </c>
      <c r="C1132" s="2230"/>
      <c r="D1132" s="501" t="s">
        <v>217</v>
      </c>
      <c r="E1132" s="1665"/>
      <c r="F1132" s="513"/>
      <c r="G1132" s="231"/>
      <c r="H1132" s="731"/>
      <c r="I1132" s="731">
        <f>SUM(I1133:I1135)</f>
        <v>1</v>
      </c>
      <c r="J1132" s="731" t="e">
        <f>I1132/H1132*100</f>
        <v>#DIV/0!</v>
      </c>
      <c r="K1132" s="1479"/>
      <c r="L1132" s="1479"/>
      <c r="M1132" s="109"/>
      <c r="N1132" s="109"/>
      <c r="O1132" s="109"/>
      <c r="P1132" s="109"/>
      <c r="Q1132" s="109"/>
      <c r="R1132" s="109"/>
      <c r="S1132" s="316"/>
      <c r="T1132" s="316"/>
      <c r="U1132" s="316"/>
      <c r="V1132" s="316"/>
      <c r="W1132" s="856">
        <f>S1132/12*$D$4+(T1132-S1132)/11*3+(U1132-T1132)/10*2+(V1132-U1132)/9*1</f>
        <v>0</v>
      </c>
      <c r="X1132" s="2992">
        <f t="shared" si="135"/>
        <v>1.1013900000000001</v>
      </c>
      <c r="Y1132" s="757"/>
      <c r="Z1132" s="316"/>
      <c r="AA1132" s="316">
        <f>X1132-W1132</f>
        <v>1.1013900000000001</v>
      </c>
      <c r="AB1132" s="316"/>
      <c r="AC1132" s="316">
        <v>0</v>
      </c>
      <c r="AD1132" s="2992">
        <v>1.1013900000000001</v>
      </c>
      <c r="AE1132" s="913"/>
      <c r="AF1132" s="313"/>
    </row>
    <row r="1133" spans="1:32" s="134" customFormat="1" ht="60" x14ac:dyDescent="0.25">
      <c r="A1133" s="2230"/>
      <c r="B1133" s="2230" t="s">
        <v>798</v>
      </c>
      <c r="C1133" s="2230"/>
      <c r="D1133" s="502" t="s">
        <v>389</v>
      </c>
      <c r="E1133" s="1669"/>
      <c r="F1133" s="1681"/>
      <c r="G1133" s="232"/>
      <c r="H1133" s="110"/>
      <c r="I1133" s="1012"/>
      <c r="J1133" s="731" t="e">
        <f>I1133/H1133*100</f>
        <v>#DIV/0!</v>
      </c>
      <c r="K1133" s="1479"/>
      <c r="L1133" s="1501"/>
      <c r="M1133" s="109"/>
      <c r="N1133" s="1502"/>
      <c r="O1133" s="1502"/>
      <c r="P1133" s="1502"/>
      <c r="Q1133" s="1502"/>
      <c r="R1133" s="1502"/>
      <c r="S1133" s="317"/>
      <c r="T1133" s="317"/>
      <c r="U1133" s="317"/>
      <c r="V1133" s="317"/>
      <c r="W1133" s="878"/>
      <c r="X1133" s="317">
        <f t="shared" si="135"/>
        <v>0</v>
      </c>
      <c r="Y1133" s="1102"/>
      <c r="Z1133" s="317"/>
      <c r="AA1133" s="317"/>
      <c r="AB1133" s="317"/>
      <c r="AC1133" s="317"/>
      <c r="AD1133" s="317"/>
      <c r="AE1133" s="1682"/>
      <c r="AF1133" s="841"/>
    </row>
    <row r="1134" spans="1:32" ht="45" x14ac:dyDescent="0.25">
      <c r="A1134" s="124">
        <v>1</v>
      </c>
      <c r="B1134" s="2230" t="s">
        <v>798</v>
      </c>
      <c r="D1134" s="502" t="s">
        <v>507</v>
      </c>
      <c r="E1134" s="1669"/>
      <c r="F1134" s="1681"/>
      <c r="G1134" s="232"/>
      <c r="H1134" s="110"/>
      <c r="I1134" s="3013">
        <v>1</v>
      </c>
      <c r="J1134" s="1618" t="e">
        <f>I1134/H1134*100</f>
        <v>#DIV/0!</v>
      </c>
      <c r="K1134" s="1479"/>
      <c r="L1134" s="1501"/>
      <c r="M1134" s="109"/>
      <c r="N1134" s="1502"/>
      <c r="O1134" s="1502"/>
      <c r="P1134" s="1502"/>
      <c r="Q1134" s="1502"/>
      <c r="R1134" s="1502"/>
      <c r="S1134" s="317"/>
      <c r="T1134" s="317"/>
      <c r="U1134" s="317"/>
      <c r="V1134" s="317"/>
      <c r="W1134" s="855"/>
      <c r="X1134" s="317">
        <f t="shared" si="135"/>
        <v>0</v>
      </c>
      <c r="Y1134" s="1102"/>
      <c r="Z1134" s="317"/>
      <c r="AA1134" s="317"/>
      <c r="AB1134" s="317"/>
      <c r="AC1134" s="317"/>
      <c r="AD1134" s="317"/>
      <c r="AE1134" s="1691"/>
      <c r="AF1134" s="841"/>
    </row>
    <row r="1135" spans="1:32" ht="45" x14ac:dyDescent="0.25">
      <c r="B1135" s="2230" t="s">
        <v>798</v>
      </c>
      <c r="D1135" s="502" t="s">
        <v>439</v>
      </c>
      <c r="E1135" s="1669"/>
      <c r="F1135" s="1681"/>
      <c r="G1135" s="232"/>
      <c r="H1135" s="110"/>
      <c r="I1135" s="1012"/>
      <c r="J1135" s="1618" t="e">
        <f>I1135/H1135*100</f>
        <v>#DIV/0!</v>
      </c>
      <c r="K1135" s="1496"/>
      <c r="L1135" s="1501"/>
      <c r="M1135" s="109"/>
      <c r="N1135" s="1502"/>
      <c r="O1135" s="1502"/>
      <c r="P1135" s="1502"/>
      <c r="Q1135" s="1502"/>
      <c r="R1135" s="1502"/>
      <c r="S1135" s="317"/>
      <c r="T1135" s="317"/>
      <c r="U1135" s="317"/>
      <c r="V1135" s="317"/>
      <c r="W1135" s="855"/>
      <c r="X1135" s="317">
        <f t="shared" si="135"/>
        <v>0</v>
      </c>
      <c r="Y1135" s="1102"/>
      <c r="Z1135" s="317"/>
      <c r="AA1135" s="317"/>
      <c r="AB1135" s="317"/>
      <c r="AC1135" s="317"/>
      <c r="AD1135" s="317"/>
      <c r="AE1135" s="1691"/>
      <c r="AF1135" s="841"/>
    </row>
    <row r="1136" spans="1:32" s="2230" customFormat="1" ht="86.25" x14ac:dyDescent="0.25">
      <c r="D1136" s="463" t="s">
        <v>600</v>
      </c>
      <c r="E1136" s="1669"/>
      <c r="F1136" s="1681"/>
      <c r="G1136" s="232"/>
      <c r="H1136" s="1083"/>
      <c r="I1136" s="1012"/>
      <c r="J1136" s="1618"/>
      <c r="K1136" s="1496"/>
      <c r="L1136" s="1501"/>
      <c r="M1136" s="1495"/>
      <c r="N1136" s="1502"/>
      <c r="O1136" s="1502"/>
      <c r="P1136" s="1502"/>
      <c r="Q1136" s="1502"/>
      <c r="R1136" s="1502"/>
      <c r="S1136" s="317"/>
      <c r="T1136" s="317"/>
      <c r="U1136" s="317"/>
      <c r="V1136" s="317"/>
      <c r="W1136" s="855"/>
      <c r="X1136" s="317"/>
      <c r="Y1136" s="1102"/>
      <c r="Z1136" s="317"/>
      <c r="AA1136" s="317"/>
      <c r="AB1136" s="317"/>
      <c r="AC1136" s="317"/>
      <c r="AD1136" s="317"/>
      <c r="AE1136" s="1691"/>
      <c r="AF1136" s="841"/>
    </row>
    <row r="1137" spans="1:32" x14ac:dyDescent="0.25">
      <c r="A1137" s="124">
        <v>1</v>
      </c>
      <c r="B1137" s="2230" t="s">
        <v>798</v>
      </c>
      <c r="D1137" s="463" t="s">
        <v>353</v>
      </c>
      <c r="E1137" s="1669"/>
      <c r="F1137" s="1681"/>
      <c r="G1137" s="232"/>
      <c r="H1137" s="1083"/>
      <c r="I1137" s="1012">
        <f>I1117</f>
        <v>123.8925</v>
      </c>
      <c r="J1137" s="1618" t="e">
        <f>I1137/H1137*100</f>
        <v>#DIV/0!</v>
      </c>
      <c r="K1137" s="1479"/>
      <c r="L1137" s="1501"/>
      <c r="M1137" s="1495"/>
      <c r="N1137" s="1502"/>
      <c r="O1137" s="1502"/>
      <c r="P1137" s="1502"/>
      <c r="Q1137" s="1502"/>
      <c r="R1137" s="1502"/>
      <c r="S1137" s="317"/>
      <c r="T1137" s="317"/>
      <c r="U1137" s="317"/>
      <c r="V1137" s="317"/>
      <c r="W1137" s="855"/>
      <c r="X1137" s="317">
        <f t="shared" si="135"/>
        <v>0</v>
      </c>
      <c r="Y1137" s="1102"/>
      <c r="Z1137" s="317"/>
      <c r="AA1137" s="317"/>
      <c r="AB1137" s="317"/>
      <c r="AC1137" s="317"/>
      <c r="AD1137" s="317"/>
      <c r="AE1137" s="1691"/>
      <c r="AF1137" s="841"/>
    </row>
    <row r="1138" spans="1:32" ht="29.25" x14ac:dyDescent="0.25">
      <c r="A1138" s="124">
        <v>1</v>
      </c>
      <c r="B1138" s="2230" t="s">
        <v>798</v>
      </c>
      <c r="D1138" s="463" t="s">
        <v>354</v>
      </c>
      <c r="E1138" s="1669"/>
      <c r="F1138" s="1681"/>
      <c r="G1138" s="232"/>
      <c r="H1138" s="110"/>
      <c r="I1138" s="1012">
        <f>I1125</f>
        <v>33.271276595744681</v>
      </c>
      <c r="J1138" s="1618" t="e">
        <f>I1138/H1138*100</f>
        <v>#DIV/0!</v>
      </c>
      <c r="K1138" s="1501"/>
      <c r="L1138" s="1501"/>
      <c r="M1138" s="109"/>
      <c r="N1138" s="1502"/>
      <c r="O1138" s="1502"/>
      <c r="P1138" s="1502"/>
      <c r="Q1138" s="1502"/>
      <c r="R1138" s="1502"/>
      <c r="S1138" s="317"/>
      <c r="T1138" s="317"/>
      <c r="U1138" s="317"/>
      <c r="V1138" s="317"/>
      <c r="W1138" s="855"/>
      <c r="X1138" s="317">
        <f t="shared" si="135"/>
        <v>0</v>
      </c>
      <c r="Y1138" s="1102"/>
      <c r="Z1138" s="317"/>
      <c r="AA1138" s="317"/>
      <c r="AB1138" s="317"/>
      <c r="AC1138" s="317"/>
      <c r="AD1138" s="317"/>
      <c r="AE1138" s="1691"/>
      <c r="AF1138" s="841"/>
    </row>
    <row r="1139" spans="1:32" ht="29.25" x14ac:dyDescent="0.25">
      <c r="A1139" s="124">
        <v>1</v>
      </c>
      <c r="B1139" s="2230" t="s">
        <v>798</v>
      </c>
      <c r="D1139" s="463" t="s">
        <v>355</v>
      </c>
      <c r="E1139" s="1669"/>
      <c r="F1139" s="1681"/>
      <c r="G1139" s="232"/>
      <c r="H1139" s="1083"/>
      <c r="I1139" s="1012">
        <f>I1131+I1129</f>
        <v>4</v>
      </c>
      <c r="J1139" s="1618" t="e">
        <f>I1139/H1139*100</f>
        <v>#DIV/0!</v>
      </c>
      <c r="K1139" s="1479"/>
      <c r="L1139" s="1501"/>
      <c r="M1139" s="1495"/>
      <c r="N1139" s="1502"/>
      <c r="O1139" s="1502"/>
      <c r="P1139" s="1502"/>
      <c r="Q1139" s="1502"/>
      <c r="R1139" s="1502"/>
      <c r="S1139" s="317"/>
      <c r="T1139" s="317"/>
      <c r="U1139" s="317"/>
      <c r="V1139" s="317"/>
      <c r="W1139" s="856"/>
      <c r="X1139" s="317">
        <f t="shared" si="135"/>
        <v>4.6848000000000001</v>
      </c>
      <c r="Y1139" s="1102"/>
      <c r="Z1139" s="317"/>
      <c r="AA1139" s="317">
        <f>X1139-W1139</f>
        <v>4.6848000000000001</v>
      </c>
      <c r="AB1139" s="317"/>
      <c r="AC1139" s="317"/>
      <c r="AD1139" s="317">
        <f>AD1131</f>
        <v>4.6848000000000001</v>
      </c>
      <c r="AE1139" s="1691"/>
      <c r="AF1139" s="841"/>
    </row>
    <row r="1140" spans="1:32" x14ac:dyDescent="0.25">
      <c r="A1140" s="124">
        <v>1</v>
      </c>
      <c r="B1140" s="2230" t="s">
        <v>798</v>
      </c>
      <c r="D1140" s="464" t="s">
        <v>134</v>
      </c>
      <c r="E1140" s="1669"/>
      <c r="F1140" s="513"/>
      <c r="G1140" s="231"/>
      <c r="H1140" s="516"/>
      <c r="I1140" s="731">
        <f>I1137+I1139+I1126*2.6+I1128/4.2</f>
        <v>213.9377380952381</v>
      </c>
      <c r="J1140" s="1618" t="e">
        <f>I1140/H1140*100</f>
        <v>#DIV/0!</v>
      </c>
      <c r="K1140" s="1479"/>
      <c r="L1140" s="1479"/>
      <c r="M1140" s="109"/>
      <c r="N1140" s="1502"/>
      <c r="O1140" s="109"/>
      <c r="P1140" s="109"/>
      <c r="Q1140" s="1502"/>
      <c r="R1140" s="109"/>
      <c r="S1140" s="316"/>
      <c r="T1140" s="316"/>
      <c r="U1140" s="316"/>
      <c r="V1140" s="316"/>
      <c r="W1140" s="855">
        <f t="shared" ref="W1140:AC1140" si="138">W1132+W1117+W1139</f>
        <v>0</v>
      </c>
      <c r="X1140" s="146">
        <f t="shared" si="135"/>
        <v>177.73778000000001</v>
      </c>
      <c r="Y1140" s="1102">
        <f t="shared" si="138"/>
        <v>0</v>
      </c>
      <c r="Z1140" s="317">
        <f t="shared" si="138"/>
        <v>0</v>
      </c>
      <c r="AA1140" s="317">
        <f t="shared" si="138"/>
        <v>5.7861900000000004</v>
      </c>
      <c r="AB1140" s="317">
        <f t="shared" si="138"/>
        <v>0</v>
      </c>
      <c r="AC1140" s="317">
        <f t="shared" si="138"/>
        <v>0</v>
      </c>
      <c r="AD1140" s="146">
        <f>AD1132+AD1114+AD1139</f>
        <v>177.73778000000001</v>
      </c>
      <c r="AE1140" s="913"/>
      <c r="AF1140" s="841"/>
    </row>
    <row r="1141" spans="1:32" x14ac:dyDescent="0.25">
      <c r="A1141" s="124">
        <v>1</v>
      </c>
      <c r="B1141" s="2230" t="s">
        <v>798</v>
      </c>
      <c r="D1141" s="1124" t="s">
        <v>28</v>
      </c>
      <c r="E1141" s="430"/>
      <c r="F1141" s="1124"/>
      <c r="G1141" s="228"/>
      <c r="H1141" s="814"/>
      <c r="I1141" s="814"/>
      <c r="J1141" s="174"/>
      <c r="K1141" s="1471"/>
      <c r="L1141" s="1471"/>
      <c r="M1141" s="729"/>
      <c r="N1141" s="514"/>
      <c r="O1141" s="729"/>
      <c r="P1141" s="729"/>
      <c r="Q1141" s="514"/>
      <c r="R1141" s="729"/>
      <c r="S1141" s="315"/>
      <c r="T1141" s="315"/>
      <c r="U1141" s="315"/>
      <c r="V1141" s="315"/>
      <c r="W1141" s="739"/>
      <c r="X1141" s="316">
        <f t="shared" si="135"/>
        <v>0</v>
      </c>
      <c r="Y1141" s="757"/>
      <c r="Z1141" s="316"/>
      <c r="AA1141" s="316"/>
      <c r="AB1141" s="316"/>
      <c r="AC1141" s="316"/>
      <c r="AD1141" s="316"/>
      <c r="AE1141" s="945"/>
      <c r="AF1141" s="313"/>
    </row>
    <row r="1142" spans="1:32" x14ac:dyDescent="0.25">
      <c r="A1142" s="124">
        <v>1</v>
      </c>
      <c r="B1142" s="2230" t="s">
        <v>798</v>
      </c>
      <c r="D1142" s="2" t="s">
        <v>16</v>
      </c>
      <c r="E1142" s="430"/>
      <c r="F1142" s="2"/>
      <c r="G1142" s="211"/>
      <c r="H1142" s="174"/>
      <c r="I1142" s="174"/>
      <c r="J1142" s="174"/>
      <c r="K1142" s="1479"/>
      <c r="L1142" s="1479"/>
      <c r="M1142" s="514"/>
      <c r="N1142" s="514"/>
      <c r="O1142" s="514"/>
      <c r="P1142" s="514"/>
      <c r="Q1142" s="514"/>
      <c r="R1142" s="514"/>
      <c r="S1142" s="316"/>
      <c r="T1142" s="316"/>
      <c r="U1142" s="316"/>
      <c r="V1142" s="316"/>
      <c r="W1142" s="739"/>
      <c r="X1142" s="316">
        <f t="shared" si="135"/>
        <v>0</v>
      </c>
      <c r="Y1142" s="757"/>
      <c r="Z1142" s="316"/>
      <c r="AA1142" s="316"/>
      <c r="AB1142" s="316"/>
      <c r="AC1142" s="316"/>
      <c r="AD1142" s="316"/>
      <c r="AE1142" s="929"/>
      <c r="AF1142" s="313"/>
    </row>
    <row r="1143" spans="1:32" s="134" customFormat="1" x14ac:dyDescent="0.25">
      <c r="A1143" s="124">
        <v>1</v>
      </c>
      <c r="B1143" s="2230" t="s">
        <v>798</v>
      </c>
      <c r="C1143" s="2230" t="s">
        <v>793</v>
      </c>
      <c r="D1143" s="1694" t="s">
        <v>23</v>
      </c>
      <c r="E1143" s="1703"/>
      <c r="F1143" s="3">
        <v>240</v>
      </c>
      <c r="G1143" s="211"/>
      <c r="H1143" s="110"/>
      <c r="I1143" s="499">
        <v>1</v>
      </c>
      <c r="J1143" s="110"/>
      <c r="K1143" s="807"/>
      <c r="L1143" s="139"/>
      <c r="M1143" s="140"/>
      <c r="N1143" s="140"/>
      <c r="O1143" s="476">
        <v>5</v>
      </c>
      <c r="P1143" s="140" t="e">
        <f>O1143/N1143*100</f>
        <v>#DIV/0!</v>
      </c>
      <c r="Q1143" s="140">
        <f>ROUND(M1143/F1143,0)</f>
        <v>0</v>
      </c>
      <c r="R1143" s="140" t="e">
        <f>O1143/$D$4*12/Q1143</f>
        <v>#DIV/0!</v>
      </c>
      <c r="S1143" s="316"/>
      <c r="T1143" s="316"/>
      <c r="U1143" s="316"/>
      <c r="V1143" s="316"/>
      <c r="W1143" s="739"/>
      <c r="X1143" s="316">
        <f t="shared" si="135"/>
        <v>0</v>
      </c>
      <c r="Y1143" s="757"/>
      <c r="Z1143" s="316"/>
      <c r="AA1143" s="316">
        <f>X1143-W1143</f>
        <v>0</v>
      </c>
      <c r="AB1143" s="316"/>
      <c r="AC1143" s="316"/>
      <c r="AD1143" s="316"/>
      <c r="AE1143" s="925"/>
      <c r="AF1143" s="313"/>
    </row>
    <row r="1144" spans="1:32" s="134" customFormat="1" x14ac:dyDescent="0.25">
      <c r="A1144" s="124">
        <v>1</v>
      </c>
      <c r="B1144" s="2230" t="s">
        <v>798</v>
      </c>
      <c r="C1144" s="2230" t="s">
        <v>793</v>
      </c>
      <c r="D1144" s="1686" t="s">
        <v>25</v>
      </c>
      <c r="E1144" s="1687"/>
      <c r="F1144" s="1607">
        <v>240</v>
      </c>
      <c r="G1144" s="212"/>
      <c r="H1144" s="116"/>
      <c r="I1144" s="499">
        <v>6</v>
      </c>
      <c r="J1144" s="116"/>
      <c r="K1144" s="1482"/>
      <c r="L1144" s="1080"/>
      <c r="M1144" s="267"/>
      <c r="N1144" s="267"/>
      <c r="O1144" s="3576">
        <v>41</v>
      </c>
      <c r="P1144" s="140" t="e">
        <f>O1144/N1144*100</f>
        <v>#DIV/0!</v>
      </c>
      <c r="Q1144" s="140">
        <f>ROUND(M1144/F1144,0)</f>
        <v>0</v>
      </c>
      <c r="R1144" s="140" t="e">
        <f>O1144/$D$4*12/Q1144</f>
        <v>#DIV/0!</v>
      </c>
      <c r="S1144" s="317"/>
      <c r="T1144" s="317"/>
      <c r="U1144" s="317"/>
      <c r="V1144" s="317"/>
      <c r="W1144" s="855"/>
      <c r="X1144" s="317">
        <f t="shared" si="135"/>
        <v>0</v>
      </c>
      <c r="Y1144" s="1102"/>
      <c r="Z1144" s="317"/>
      <c r="AA1144" s="317"/>
      <c r="AB1144" s="317"/>
      <c r="AC1144" s="317"/>
      <c r="AD1144" s="317"/>
      <c r="AE1144" s="1076"/>
      <c r="AF1144" s="841"/>
    </row>
    <row r="1145" spans="1:32" x14ac:dyDescent="0.25">
      <c r="A1145" s="124">
        <v>1</v>
      </c>
      <c r="B1145" s="2230" t="s">
        <v>798</v>
      </c>
      <c r="C1145" s="2230" t="s">
        <v>793</v>
      </c>
      <c r="D1145" s="1148" t="s">
        <v>176</v>
      </c>
      <c r="E1145" s="1149"/>
      <c r="F1145" s="1628"/>
      <c r="G1145" s="213"/>
      <c r="H1145" s="295"/>
      <c r="I1145" s="295">
        <f>SUM(I1143:I1144)</f>
        <v>7</v>
      </c>
      <c r="J1145" s="145" t="e">
        <f>I1145/H1145*100</f>
        <v>#DIV/0!</v>
      </c>
      <c r="K1145" s="1501">
        <f>IF(G1145=0,0,M1145/G1145)</f>
        <v>0</v>
      </c>
      <c r="L1145" s="1114">
        <f>O1145/I1145</f>
        <v>6.5714285714285712</v>
      </c>
      <c r="M1145" s="1177">
        <f>SUM(M1143:M1144)</f>
        <v>0</v>
      </c>
      <c r="N1145" s="1177">
        <f>SUM(N1143:N1144)</f>
        <v>0</v>
      </c>
      <c r="O1145" s="1177">
        <f>SUM(O1143:O1144)</f>
        <v>46</v>
      </c>
      <c r="P1145" s="1177" t="e">
        <f>O1145/N1145*100</f>
        <v>#DIV/0!</v>
      </c>
      <c r="Q1145" s="1177">
        <f>SUM(Q1143:Q1144)</f>
        <v>0</v>
      </c>
      <c r="R1145" s="267" t="e">
        <f>O1145/$D$4*12/Q1145</f>
        <v>#DIV/0!</v>
      </c>
      <c r="S1145" s="317"/>
      <c r="T1145" s="317"/>
      <c r="U1145" s="317"/>
      <c r="V1145" s="317"/>
      <c r="W1145" s="861"/>
      <c r="X1145" s="317">
        <f t="shared" si="135"/>
        <v>0</v>
      </c>
      <c r="Y1145" s="1102"/>
      <c r="Z1145" s="317"/>
      <c r="AA1145" s="317"/>
      <c r="AB1145" s="317"/>
      <c r="AC1145" s="317"/>
      <c r="AD1145" s="317"/>
      <c r="AE1145" s="948"/>
      <c r="AF1145" s="841"/>
    </row>
    <row r="1146" spans="1:32" ht="30" thickBot="1" x14ac:dyDescent="0.3">
      <c r="A1146" s="124">
        <v>1</v>
      </c>
      <c r="B1146" s="2230" t="s">
        <v>798</v>
      </c>
      <c r="D1146" s="135" t="s">
        <v>201</v>
      </c>
      <c r="E1146" s="135"/>
      <c r="F1146" s="135"/>
      <c r="G1146" s="234"/>
      <c r="H1146" s="1704"/>
      <c r="I1146" s="1704">
        <f>SUM(I1145)</f>
        <v>7</v>
      </c>
      <c r="J1146" s="1704" t="e">
        <f>I1146/H1146*100</f>
        <v>#DIV/0!</v>
      </c>
      <c r="K1146" s="1155">
        <f>IF(G1146=0,0,M1146/G1146)</f>
        <v>0</v>
      </c>
      <c r="L1146" s="1156">
        <f>O1146/I1146</f>
        <v>6.5714285714285712</v>
      </c>
      <c r="M1146" s="1605">
        <f>SUM(M1145)</f>
        <v>0</v>
      </c>
      <c r="N1146" s="1605">
        <f>SUM(N1145)</f>
        <v>0</v>
      </c>
      <c r="O1146" s="1605">
        <f>SUM(O1145)</f>
        <v>46</v>
      </c>
      <c r="P1146" s="1157" t="e">
        <f>O1146/N1146*100</f>
        <v>#DIV/0!</v>
      </c>
      <c r="Q1146" s="1204">
        <f>SUM(Q1145)</f>
        <v>0</v>
      </c>
      <c r="R1146" s="1157" t="e">
        <f>SUM(R1145)</f>
        <v>#DIV/0!</v>
      </c>
      <c r="S1146" s="321"/>
      <c r="T1146" s="321"/>
      <c r="U1146" s="321"/>
      <c r="V1146" s="321"/>
      <c r="W1146" s="2215">
        <f>S1146/12*$D$4+(T1146-S1146)/11*3+(U1146-T1146)/10*2+(V1146-U1146)/9*1</f>
        <v>0</v>
      </c>
      <c r="X1146" s="3556">
        <f t="shared" si="135"/>
        <v>132.13285999999999</v>
      </c>
      <c r="Y1146" s="759"/>
      <c r="Z1146" s="321"/>
      <c r="AA1146" s="321">
        <f>X1146-W1146</f>
        <v>132.13285999999999</v>
      </c>
      <c r="AB1146" s="321"/>
      <c r="AC1146" s="321">
        <v>0</v>
      </c>
      <c r="AD1146" s="3556">
        <v>132.13285999999999</v>
      </c>
      <c r="AE1146" s="1705"/>
      <c r="AF1146" s="889"/>
    </row>
    <row r="1147" spans="1:32" ht="15.75" thickBot="1" x14ac:dyDescent="0.3">
      <c r="A1147" s="124">
        <v>1</v>
      </c>
      <c r="B1147" s="2230" t="s">
        <v>798</v>
      </c>
      <c r="D1147" s="1637" t="s">
        <v>370</v>
      </c>
      <c r="E1147" s="1638"/>
      <c r="F1147" s="1637"/>
      <c r="G1147" s="216"/>
      <c r="H1147" s="691"/>
      <c r="I1147" s="691"/>
      <c r="J1147" s="691"/>
      <c r="K1147" s="1449"/>
      <c r="L1147" s="1449"/>
      <c r="M1147" s="691"/>
      <c r="N1147" s="691"/>
      <c r="O1147" s="691">
        <f>O1113+O1146</f>
        <v>310</v>
      </c>
      <c r="P1147" s="691"/>
      <c r="Q1147" s="691"/>
      <c r="R1147" s="691"/>
      <c r="S1147" s="322"/>
      <c r="T1147" s="322"/>
      <c r="U1147" s="322"/>
      <c r="V1147" s="322"/>
      <c r="W1147" s="740">
        <f t="shared" ref="W1147:AD1147" si="139">W1146+W1140+W1113</f>
        <v>0</v>
      </c>
      <c r="X1147" s="143">
        <f t="shared" si="135"/>
        <v>4451.3099399999992</v>
      </c>
      <c r="Y1147" s="762">
        <f t="shared" si="139"/>
        <v>0</v>
      </c>
      <c r="Z1147" s="143">
        <f t="shared" si="139"/>
        <v>-0.64563999999999999</v>
      </c>
      <c r="AA1147" s="322">
        <f t="shared" si="139"/>
        <v>137.91905</v>
      </c>
      <c r="AB1147" s="143">
        <f t="shared" si="139"/>
        <v>0</v>
      </c>
      <c r="AC1147" s="322">
        <f t="shared" si="139"/>
        <v>0</v>
      </c>
      <c r="AD1147" s="143">
        <f t="shared" si="139"/>
        <v>4450.6642999999995</v>
      </c>
      <c r="AE1147" s="1663"/>
      <c r="AF1147" s="843"/>
    </row>
    <row r="1148" spans="1:32" x14ac:dyDescent="0.25">
      <c r="A1148" s="124">
        <v>1</v>
      </c>
      <c r="D1148" s="1696"/>
      <c r="E1148" s="1697"/>
      <c r="F1148" s="1696"/>
      <c r="G1148" s="228"/>
      <c r="H1148" s="814"/>
      <c r="I1148" s="814"/>
      <c r="J1148" s="814"/>
      <c r="K1148" s="1471"/>
      <c r="L1148" s="1471"/>
      <c r="M1148" s="729"/>
      <c r="N1148" s="729"/>
      <c r="O1148" s="729"/>
      <c r="P1148" s="729"/>
      <c r="Q1148" s="729"/>
      <c r="R1148" s="729"/>
      <c r="S1148" s="315"/>
      <c r="T1148" s="315"/>
      <c r="U1148" s="315"/>
      <c r="V1148" s="315"/>
      <c r="W1148" s="738"/>
      <c r="X1148" s="315">
        <f t="shared" si="135"/>
        <v>0</v>
      </c>
      <c r="Y1148" s="760"/>
      <c r="Z1148" s="315"/>
      <c r="AA1148" s="315"/>
      <c r="AB1148" s="315"/>
      <c r="AC1148" s="315"/>
      <c r="AD1148" s="315"/>
      <c r="AE1148" s="945"/>
      <c r="AF1148" s="354"/>
    </row>
    <row r="1149" spans="1:32" ht="43.5" x14ac:dyDescent="0.25">
      <c r="A1149" s="124">
        <v>1</v>
      </c>
      <c r="B1149" s="2230" t="s">
        <v>820</v>
      </c>
      <c r="D1149" s="1062" t="s">
        <v>453</v>
      </c>
      <c r="E1149" s="1062"/>
      <c r="F1149" s="1706"/>
      <c r="G1149" s="209"/>
      <c r="H1149" s="514"/>
      <c r="I1149" s="514"/>
      <c r="J1149" s="514"/>
      <c r="K1149" s="1479"/>
      <c r="L1149" s="1479"/>
      <c r="M1149" s="514"/>
      <c r="N1149" s="514"/>
      <c r="O1149" s="514"/>
      <c r="P1149" s="514"/>
      <c r="Q1149" s="514"/>
      <c r="R1149" s="514"/>
      <c r="S1149" s="316"/>
      <c r="T1149" s="316"/>
      <c r="U1149" s="316"/>
      <c r="V1149" s="316"/>
      <c r="W1149" s="739"/>
      <c r="X1149" s="316">
        <f t="shared" si="135"/>
        <v>0</v>
      </c>
      <c r="Y1149" s="757"/>
      <c r="Z1149" s="316"/>
      <c r="AA1149" s="316"/>
      <c r="AB1149" s="316"/>
      <c r="AC1149" s="316"/>
      <c r="AD1149" s="316"/>
      <c r="AE1149" s="946"/>
      <c r="AF1149" s="313"/>
    </row>
    <row r="1150" spans="1:32" x14ac:dyDescent="0.25">
      <c r="A1150" s="124">
        <v>1</v>
      </c>
      <c r="B1150" s="2230" t="s">
        <v>820</v>
      </c>
      <c r="D1150" s="480" t="s">
        <v>194</v>
      </c>
      <c r="E1150" s="1707"/>
      <c r="F1150" s="524"/>
      <c r="G1150" s="209"/>
      <c r="H1150" s="514"/>
      <c r="I1150" s="514"/>
      <c r="J1150" s="514"/>
      <c r="K1150" s="1479"/>
      <c r="L1150" s="1479"/>
      <c r="M1150" s="514"/>
      <c r="N1150" s="514"/>
      <c r="O1150" s="514"/>
      <c r="P1150" s="514"/>
      <c r="Q1150" s="514"/>
      <c r="R1150" s="514"/>
      <c r="S1150" s="316"/>
      <c r="T1150" s="316"/>
      <c r="U1150" s="316"/>
      <c r="V1150" s="316"/>
      <c r="W1150" s="856">
        <f>S1150/12*$D$4+(T1150-S1150)/11*3+(U1150-T1150)/10*2+(V1150-U1150)/9*1</f>
        <v>0</v>
      </c>
      <c r="X1150" s="2992">
        <f t="shared" si="135"/>
        <v>-7.815970093361102E-14</v>
      </c>
      <c r="Y1150" s="757"/>
      <c r="Z1150" s="316"/>
      <c r="AA1150" s="316">
        <f>X1150-W1150</f>
        <v>-7.815970093361102E-14</v>
      </c>
      <c r="AB1150" s="316"/>
      <c r="AC1150" s="316"/>
      <c r="AD1150" s="2992">
        <v>-7.815970093361102E-14</v>
      </c>
      <c r="AE1150" s="946"/>
      <c r="AF1150" s="313"/>
    </row>
    <row r="1151" spans="1:32" ht="29.25" x14ac:dyDescent="0.25">
      <c r="A1151" s="124">
        <v>1</v>
      </c>
      <c r="B1151" s="2230" t="s">
        <v>820</v>
      </c>
      <c r="D1151" s="2225" t="s">
        <v>363</v>
      </c>
      <c r="E1151" s="417"/>
      <c r="F1151" s="4"/>
      <c r="G1151" s="482"/>
      <c r="H1151" s="482"/>
      <c r="I1151" s="482">
        <f>I1152+I1153+I1155+I1156+I1154+I1157*5</f>
        <v>0</v>
      </c>
      <c r="J1151" s="731" t="e">
        <f>I1151/H1151*100</f>
        <v>#DIV/0!</v>
      </c>
      <c r="K1151" s="1479"/>
      <c r="L1151" s="1479"/>
      <c r="M1151" s="109"/>
      <c r="N1151" s="109"/>
      <c r="O1151" s="109"/>
      <c r="P1151" s="109"/>
      <c r="Q1151" s="109"/>
      <c r="R1151" s="109"/>
      <c r="S1151" s="316"/>
      <c r="T1151" s="316"/>
      <c r="U1151" s="316"/>
      <c r="V1151" s="316"/>
      <c r="W1151" s="739"/>
      <c r="X1151" s="316">
        <f t="shared" si="135"/>
        <v>0</v>
      </c>
      <c r="Y1151" s="757"/>
      <c r="Z1151" s="316"/>
      <c r="AA1151" s="316"/>
      <c r="AB1151" s="316"/>
      <c r="AC1151" s="316"/>
      <c r="AD1151" s="316"/>
      <c r="AE1151" s="909"/>
      <c r="AF1151" s="313"/>
    </row>
    <row r="1152" spans="1:32" ht="30" x14ac:dyDescent="0.25">
      <c r="A1152" s="124">
        <v>1</v>
      </c>
      <c r="B1152" s="2230" t="s">
        <v>820</v>
      </c>
      <c r="D1152" s="296" t="s">
        <v>193</v>
      </c>
      <c r="E1152" s="417"/>
      <c r="F1152" s="4"/>
      <c r="G1152" s="482"/>
      <c r="H1152" s="170"/>
      <c r="I1152" s="170"/>
      <c r="J1152" s="170"/>
      <c r="K1152" s="1479"/>
      <c r="L1152" s="1479"/>
      <c r="M1152" s="109"/>
      <c r="N1152" s="109"/>
      <c r="O1152" s="109"/>
      <c r="P1152" s="109"/>
      <c r="Q1152" s="109"/>
      <c r="R1152" s="109"/>
      <c r="S1152" s="316"/>
      <c r="T1152" s="316"/>
      <c r="U1152" s="316"/>
      <c r="V1152" s="316"/>
      <c r="W1152" s="739"/>
      <c r="X1152" s="316">
        <f t="shared" si="135"/>
        <v>0</v>
      </c>
      <c r="Y1152" s="757"/>
      <c r="Z1152" s="316"/>
      <c r="AA1152" s="316"/>
      <c r="AB1152" s="316"/>
      <c r="AC1152" s="316"/>
      <c r="AD1152" s="316"/>
      <c r="AE1152" s="909"/>
      <c r="AF1152" s="313"/>
    </row>
    <row r="1153" spans="1:32" ht="30" x14ac:dyDescent="0.25">
      <c r="A1153" s="124">
        <v>1</v>
      </c>
      <c r="B1153" s="2230" t="s">
        <v>820</v>
      </c>
      <c r="D1153" s="297" t="s">
        <v>547</v>
      </c>
      <c r="E1153" s="417"/>
      <c r="F1153" s="4"/>
      <c r="G1153" s="483"/>
      <c r="H1153" s="170"/>
      <c r="I1153" s="170"/>
      <c r="J1153" s="170" t="e">
        <f t="shared" ref="J1153:J1163" si="140">I1153/H1153*100</f>
        <v>#DIV/0!</v>
      </c>
      <c r="K1153" s="1479"/>
      <c r="L1153" s="1479"/>
      <c r="M1153" s="109"/>
      <c r="N1153" s="109"/>
      <c r="O1153" s="109"/>
      <c r="P1153" s="109"/>
      <c r="Q1153" s="109"/>
      <c r="R1153" s="109"/>
      <c r="S1153" s="316"/>
      <c r="T1153" s="316"/>
      <c r="U1153" s="316"/>
      <c r="V1153" s="316"/>
      <c r="W1153" s="739"/>
      <c r="X1153" s="316">
        <f t="shared" si="135"/>
        <v>0</v>
      </c>
      <c r="Y1153" s="757"/>
      <c r="Z1153" s="316"/>
      <c r="AA1153" s="316"/>
      <c r="AB1153" s="316"/>
      <c r="AC1153" s="316"/>
      <c r="AD1153" s="316"/>
      <c r="AE1153" s="909"/>
      <c r="AF1153" s="313"/>
    </row>
    <row r="1154" spans="1:32" ht="60" x14ac:dyDescent="0.25">
      <c r="A1154" s="124">
        <v>1</v>
      </c>
      <c r="B1154" s="2230" t="s">
        <v>820</v>
      </c>
      <c r="D1154" s="297" t="s">
        <v>548</v>
      </c>
      <c r="E1154" s="417"/>
      <c r="F1154" s="4"/>
      <c r="G1154" s="483"/>
      <c r="H1154" s="170"/>
      <c r="I1154" s="170"/>
      <c r="J1154" s="170" t="e">
        <f t="shared" si="140"/>
        <v>#DIV/0!</v>
      </c>
      <c r="K1154" s="1479"/>
      <c r="L1154" s="1479"/>
      <c r="M1154" s="109"/>
      <c r="N1154" s="109"/>
      <c r="O1154" s="109"/>
      <c r="P1154" s="109"/>
      <c r="Q1154" s="109"/>
      <c r="R1154" s="109"/>
      <c r="S1154" s="316"/>
      <c r="T1154" s="316"/>
      <c r="U1154" s="316"/>
      <c r="V1154" s="316"/>
      <c r="W1154" s="739"/>
      <c r="X1154" s="316">
        <f t="shared" si="135"/>
        <v>0</v>
      </c>
      <c r="Y1154" s="757"/>
      <c r="Z1154" s="316"/>
      <c r="AA1154" s="316"/>
      <c r="AB1154" s="316"/>
      <c r="AC1154" s="316"/>
      <c r="AD1154" s="316"/>
      <c r="AE1154" s="909"/>
      <c r="AF1154" s="313"/>
    </row>
    <row r="1155" spans="1:32" ht="45" x14ac:dyDescent="0.25">
      <c r="A1155" s="124">
        <v>1</v>
      </c>
      <c r="B1155" s="2230" t="s">
        <v>820</v>
      </c>
      <c r="D1155" s="297" t="s">
        <v>549</v>
      </c>
      <c r="E1155" s="417"/>
      <c r="F1155" s="4"/>
      <c r="G1155" s="483"/>
      <c r="H1155" s="170"/>
      <c r="I1155" s="170"/>
      <c r="J1155" s="170" t="e">
        <f t="shared" si="140"/>
        <v>#DIV/0!</v>
      </c>
      <c r="K1155" s="1479"/>
      <c r="L1155" s="1479"/>
      <c r="M1155" s="109"/>
      <c r="N1155" s="109"/>
      <c r="O1155" s="109"/>
      <c r="P1155" s="109"/>
      <c r="Q1155" s="109"/>
      <c r="R1155" s="109"/>
      <c r="S1155" s="316"/>
      <c r="T1155" s="316"/>
      <c r="U1155" s="316"/>
      <c r="V1155" s="316"/>
      <c r="W1155" s="739"/>
      <c r="X1155" s="316">
        <f t="shared" si="135"/>
        <v>0</v>
      </c>
      <c r="Y1155" s="757"/>
      <c r="Z1155" s="316"/>
      <c r="AA1155" s="316"/>
      <c r="AB1155" s="316"/>
      <c r="AC1155" s="316"/>
      <c r="AD1155" s="316"/>
      <c r="AE1155" s="909"/>
      <c r="AF1155" s="313"/>
    </row>
    <row r="1156" spans="1:32" ht="90" x14ac:dyDescent="0.25">
      <c r="A1156" s="124">
        <v>1</v>
      </c>
      <c r="B1156" s="2230" t="s">
        <v>820</v>
      </c>
      <c r="D1156" s="297" t="s">
        <v>550</v>
      </c>
      <c r="E1156" s="417"/>
      <c r="F1156" s="4"/>
      <c r="G1156" s="483"/>
      <c r="H1156" s="170"/>
      <c r="I1156" s="170">
        <v>0</v>
      </c>
      <c r="J1156" s="170" t="e">
        <f t="shared" si="140"/>
        <v>#DIV/0!</v>
      </c>
      <c r="K1156" s="1479"/>
      <c r="L1156" s="1479"/>
      <c r="M1156" s="109"/>
      <c r="N1156" s="109"/>
      <c r="O1156" s="109"/>
      <c r="P1156" s="109"/>
      <c r="Q1156" s="109"/>
      <c r="R1156" s="109"/>
      <c r="S1156" s="316"/>
      <c r="T1156" s="316"/>
      <c r="U1156" s="316"/>
      <c r="V1156" s="316"/>
      <c r="W1156" s="739"/>
      <c r="X1156" s="316">
        <f t="shared" si="135"/>
        <v>0</v>
      </c>
      <c r="Y1156" s="757"/>
      <c r="Z1156" s="316"/>
      <c r="AA1156" s="316"/>
      <c r="AB1156" s="316"/>
      <c r="AC1156" s="316"/>
      <c r="AD1156" s="316"/>
      <c r="AE1156" s="909"/>
      <c r="AF1156" s="313"/>
    </row>
    <row r="1157" spans="1:32" s="2230" customFormat="1" ht="43.5" x14ac:dyDescent="0.25">
      <c r="B1157" s="2230" t="s">
        <v>820</v>
      </c>
      <c r="D1157" s="513" t="s">
        <v>714</v>
      </c>
      <c r="E1157" s="417"/>
      <c r="F1157" s="4"/>
      <c r="G1157" s="801"/>
      <c r="H1157" s="170"/>
      <c r="I1157" s="170">
        <f>I1158+I1159</f>
        <v>0</v>
      </c>
      <c r="J1157" s="170" t="e">
        <f t="shared" si="140"/>
        <v>#DIV/0!</v>
      </c>
      <c r="K1157" s="1479"/>
      <c r="L1157" s="1479"/>
      <c r="M1157" s="109"/>
      <c r="N1157" s="109"/>
      <c r="O1157" s="109"/>
      <c r="P1157" s="109"/>
      <c r="Q1157" s="109"/>
      <c r="R1157" s="109"/>
      <c r="S1157" s="316"/>
      <c r="T1157" s="316"/>
      <c r="U1157" s="316"/>
      <c r="V1157" s="316"/>
      <c r="W1157" s="739"/>
      <c r="X1157" s="316">
        <f t="shared" si="135"/>
        <v>0</v>
      </c>
      <c r="Y1157" s="757"/>
      <c r="Z1157" s="316"/>
      <c r="AA1157" s="316"/>
      <c r="AB1157" s="316"/>
      <c r="AC1157" s="316"/>
      <c r="AD1157" s="316"/>
      <c r="AE1157" s="909"/>
      <c r="AF1157" s="313"/>
    </row>
    <row r="1158" spans="1:32" s="2230" customFormat="1" ht="30" x14ac:dyDescent="0.25">
      <c r="B1158" s="2230" t="s">
        <v>820</v>
      </c>
      <c r="D1158" s="4" t="s">
        <v>715</v>
      </c>
      <c r="E1158" s="417"/>
      <c r="F1158" s="4"/>
      <c r="G1158" s="802"/>
      <c r="H1158" s="170"/>
      <c r="I1158" s="170"/>
      <c r="J1158" s="170" t="e">
        <f t="shared" si="140"/>
        <v>#DIV/0!</v>
      </c>
      <c r="K1158" s="1479"/>
      <c r="L1158" s="1479"/>
      <c r="M1158" s="109"/>
      <c r="N1158" s="109"/>
      <c r="O1158" s="109"/>
      <c r="P1158" s="109"/>
      <c r="Q1158" s="109"/>
      <c r="R1158" s="109"/>
      <c r="S1158" s="316"/>
      <c r="T1158" s="316"/>
      <c r="U1158" s="316"/>
      <c r="V1158" s="316"/>
      <c r="W1158" s="739"/>
      <c r="X1158" s="316">
        <f t="shared" si="135"/>
        <v>0</v>
      </c>
      <c r="Y1158" s="757"/>
      <c r="Z1158" s="316"/>
      <c r="AA1158" s="316"/>
      <c r="AB1158" s="316"/>
      <c r="AC1158" s="316"/>
      <c r="AD1158" s="316"/>
      <c r="AE1158" s="909"/>
      <c r="AF1158" s="313"/>
    </row>
    <row r="1159" spans="1:32" s="2230" customFormat="1" ht="30" x14ac:dyDescent="0.25">
      <c r="B1159" s="2230" t="s">
        <v>820</v>
      </c>
      <c r="D1159" s="4" t="s">
        <v>716</v>
      </c>
      <c r="E1159" s="417"/>
      <c r="F1159" s="4"/>
      <c r="G1159" s="802"/>
      <c r="H1159" s="170"/>
      <c r="I1159" s="170"/>
      <c r="J1159" s="170" t="e">
        <f t="shared" si="140"/>
        <v>#DIV/0!</v>
      </c>
      <c r="K1159" s="1479"/>
      <c r="L1159" s="1479"/>
      <c r="M1159" s="109"/>
      <c r="N1159" s="109"/>
      <c r="O1159" s="109"/>
      <c r="P1159" s="109"/>
      <c r="Q1159" s="109"/>
      <c r="R1159" s="109"/>
      <c r="S1159" s="316"/>
      <c r="T1159" s="316"/>
      <c r="U1159" s="316"/>
      <c r="V1159" s="316"/>
      <c r="W1159" s="739"/>
      <c r="X1159" s="316">
        <f t="shared" si="135"/>
        <v>0</v>
      </c>
      <c r="Y1159" s="757"/>
      <c r="Z1159" s="316"/>
      <c r="AA1159" s="316"/>
      <c r="AB1159" s="316"/>
      <c r="AC1159" s="316"/>
      <c r="AD1159" s="316"/>
      <c r="AE1159" s="909"/>
      <c r="AF1159" s="313"/>
    </row>
    <row r="1160" spans="1:32" ht="29.25" x14ac:dyDescent="0.25">
      <c r="B1160" s="2230" t="s">
        <v>820</v>
      </c>
      <c r="D1160" s="270" t="s">
        <v>131</v>
      </c>
      <c r="E1160" s="417"/>
      <c r="F1160" s="4"/>
      <c r="G1160" s="482"/>
      <c r="H1160" s="731"/>
      <c r="I1160" s="731">
        <f>I1161+I1162</f>
        <v>0</v>
      </c>
      <c r="J1160" s="731" t="e">
        <f t="shared" si="140"/>
        <v>#DIV/0!</v>
      </c>
      <c r="K1160" s="1479"/>
      <c r="L1160" s="1479"/>
      <c r="M1160" s="109"/>
      <c r="N1160" s="109"/>
      <c r="O1160" s="109"/>
      <c r="P1160" s="109"/>
      <c r="Q1160" s="109"/>
      <c r="R1160" s="109"/>
      <c r="S1160" s="316"/>
      <c r="T1160" s="316"/>
      <c r="U1160" s="316"/>
      <c r="V1160" s="316"/>
      <c r="W1160" s="739"/>
      <c r="X1160" s="316">
        <f t="shared" si="135"/>
        <v>0</v>
      </c>
      <c r="Y1160" s="757"/>
      <c r="Z1160" s="316"/>
      <c r="AA1160" s="316"/>
      <c r="AB1160" s="316"/>
      <c r="AC1160" s="316"/>
      <c r="AD1160" s="316"/>
      <c r="AE1160" s="909"/>
      <c r="AF1160" s="313"/>
    </row>
    <row r="1161" spans="1:32" x14ac:dyDescent="0.25">
      <c r="B1161" s="2230" t="s">
        <v>820</v>
      </c>
      <c r="D1161" s="152" t="s">
        <v>222</v>
      </c>
      <c r="E1161" s="417"/>
      <c r="F1161" s="4"/>
      <c r="G1161" s="483"/>
      <c r="H1161" s="170"/>
      <c r="I1161" s="170"/>
      <c r="J1161" s="170" t="e">
        <f t="shared" si="140"/>
        <v>#DIV/0!</v>
      </c>
      <c r="K1161" s="1479"/>
      <c r="L1161" s="1479"/>
      <c r="M1161" s="109"/>
      <c r="N1161" s="109"/>
      <c r="O1161" s="109"/>
      <c r="P1161" s="109"/>
      <c r="Q1161" s="109"/>
      <c r="R1161" s="109"/>
      <c r="S1161" s="316"/>
      <c r="T1161" s="316"/>
      <c r="U1161" s="316"/>
      <c r="V1161" s="316"/>
      <c r="W1161" s="739"/>
      <c r="X1161" s="316">
        <f t="shared" ref="X1161:X1224" si="141">AD1161-AC1161-Z1161-Y1161</f>
        <v>0</v>
      </c>
      <c r="Y1161" s="757"/>
      <c r="Z1161" s="316"/>
      <c r="AA1161" s="316"/>
      <c r="AB1161" s="316"/>
      <c r="AC1161" s="316"/>
      <c r="AD1161" s="316"/>
      <c r="AE1161" s="909"/>
      <c r="AF1161" s="313"/>
    </row>
    <row r="1162" spans="1:32" ht="75" x14ac:dyDescent="0.25">
      <c r="A1162" s="124">
        <v>1</v>
      </c>
      <c r="B1162" s="2230" t="s">
        <v>820</v>
      </c>
      <c r="D1162" s="152" t="s">
        <v>595</v>
      </c>
      <c r="E1162" s="417"/>
      <c r="F1162" s="4"/>
      <c r="G1162" s="483"/>
      <c r="H1162" s="170"/>
      <c r="I1162" s="170"/>
      <c r="J1162" s="170" t="e">
        <f t="shared" si="140"/>
        <v>#DIV/0!</v>
      </c>
      <c r="K1162" s="1479"/>
      <c r="L1162" s="1479"/>
      <c r="M1162" s="109"/>
      <c r="N1162" s="109"/>
      <c r="O1162" s="109"/>
      <c r="P1162" s="109"/>
      <c r="Q1162" s="109"/>
      <c r="R1162" s="109"/>
      <c r="S1162" s="316"/>
      <c r="T1162" s="316"/>
      <c r="U1162" s="316"/>
      <c r="V1162" s="316"/>
      <c r="W1162" s="739"/>
      <c r="X1162" s="316">
        <f t="shared" si="141"/>
        <v>0</v>
      </c>
      <c r="Y1162" s="757"/>
      <c r="Z1162" s="316"/>
      <c r="AA1162" s="316"/>
      <c r="AB1162" s="316"/>
      <c r="AC1162" s="316"/>
      <c r="AD1162" s="316"/>
      <c r="AE1162" s="909"/>
      <c r="AF1162" s="313"/>
    </row>
    <row r="1163" spans="1:32" s="2230" customFormat="1" ht="29.25" x14ac:dyDescent="0.25">
      <c r="B1163" s="2230" t="s">
        <v>820</v>
      </c>
      <c r="D1163" s="513" t="s">
        <v>436</v>
      </c>
      <c r="E1163" s="417"/>
      <c r="F1163" s="4"/>
      <c r="G1163" s="802"/>
      <c r="H1163" s="170"/>
      <c r="I1163" s="170"/>
      <c r="J1163" s="170" t="e">
        <f t="shared" si="140"/>
        <v>#DIV/0!</v>
      </c>
      <c r="K1163" s="1479"/>
      <c r="L1163" s="1479"/>
      <c r="M1163" s="109"/>
      <c r="N1163" s="109"/>
      <c r="O1163" s="109"/>
      <c r="P1163" s="109"/>
      <c r="Q1163" s="109"/>
      <c r="R1163" s="109"/>
      <c r="S1163" s="316"/>
      <c r="T1163" s="316"/>
      <c r="U1163" s="316"/>
      <c r="V1163" s="316"/>
      <c r="W1163" s="739"/>
      <c r="X1163" s="316">
        <f t="shared" si="141"/>
        <v>0</v>
      </c>
      <c r="Y1163" s="757"/>
      <c r="Z1163" s="316"/>
      <c r="AA1163" s="316"/>
      <c r="AB1163" s="316"/>
      <c r="AC1163" s="316"/>
      <c r="AD1163" s="316"/>
      <c r="AE1163" s="909"/>
      <c r="AF1163" s="313"/>
    </row>
    <row r="1164" spans="1:32" x14ac:dyDescent="0.25">
      <c r="A1164" s="124">
        <v>1</v>
      </c>
      <c r="B1164" s="2230" t="s">
        <v>820</v>
      </c>
      <c r="D1164" s="3008" t="s">
        <v>194</v>
      </c>
      <c r="E1164" s="417"/>
      <c r="F1164" s="4"/>
      <c r="G1164" s="483"/>
      <c r="H1164" s="170"/>
      <c r="I1164" s="170"/>
      <c r="J1164" s="170"/>
      <c r="K1164" s="1479"/>
      <c r="L1164" s="1479"/>
      <c r="M1164" s="109"/>
      <c r="N1164" s="109"/>
      <c r="O1164" s="109"/>
      <c r="P1164" s="109"/>
      <c r="Q1164" s="109"/>
      <c r="R1164" s="109"/>
      <c r="S1164" s="316"/>
      <c r="T1164" s="316"/>
      <c r="U1164" s="316"/>
      <c r="V1164" s="316"/>
      <c r="W1164" s="739"/>
      <c r="X1164" s="316">
        <f t="shared" si="141"/>
        <v>0</v>
      </c>
      <c r="Y1164" s="757"/>
      <c r="Z1164" s="316"/>
      <c r="AA1164" s="316"/>
      <c r="AB1164" s="316"/>
      <c r="AC1164" s="316"/>
      <c r="AD1164" s="316"/>
      <c r="AE1164" s="909"/>
      <c r="AF1164" s="313"/>
    </row>
    <row r="1165" spans="1:32" ht="90" x14ac:dyDescent="0.25">
      <c r="A1165" s="124">
        <v>1</v>
      </c>
      <c r="B1165" s="2230" t="s">
        <v>820</v>
      </c>
      <c r="D1165" s="297" t="s">
        <v>597</v>
      </c>
      <c r="E1165" s="417"/>
      <c r="F1165" s="4"/>
      <c r="G1165" s="482"/>
      <c r="H1165" s="516"/>
      <c r="I1165" s="2997">
        <v>15</v>
      </c>
      <c r="J1165" s="731" t="e">
        <f t="shared" ref="J1165:J1171" si="142">I1165/H1165*100</f>
        <v>#DIV/0!</v>
      </c>
      <c r="K1165" s="1479"/>
      <c r="L1165" s="1479"/>
      <c r="M1165" s="109"/>
      <c r="N1165" s="109"/>
      <c r="O1165" s="109"/>
      <c r="P1165" s="109"/>
      <c r="Q1165" s="109"/>
      <c r="R1165" s="109"/>
      <c r="S1165" s="316"/>
      <c r="T1165" s="316"/>
      <c r="U1165" s="316"/>
      <c r="V1165" s="316"/>
      <c r="W1165" s="856">
        <f>S1165/12*$D$4+(T1165-S1165)/11*3+(U1165-T1165)/10*2+(V1165-U1165)/9*1</f>
        <v>0</v>
      </c>
      <c r="X1165" s="2992">
        <f t="shared" si="141"/>
        <v>47.69982000000001</v>
      </c>
      <c r="Y1165" s="757"/>
      <c r="Z1165" s="316"/>
      <c r="AA1165" s="316">
        <f>X1165-W1165</f>
        <v>47.69982000000001</v>
      </c>
      <c r="AB1165" s="316"/>
      <c r="AC1165" s="316">
        <v>0</v>
      </c>
      <c r="AD1165" s="2992">
        <v>47.69982000000001</v>
      </c>
      <c r="AE1165" s="913"/>
      <c r="AF1165" s="313"/>
    </row>
    <row r="1166" spans="1:32" s="2230" customFormat="1" x14ac:dyDescent="0.25">
      <c r="B1166" s="2230" t="s">
        <v>820</v>
      </c>
      <c r="D1166" s="297" t="s">
        <v>718</v>
      </c>
      <c r="E1166" s="417"/>
      <c r="F1166" s="4"/>
      <c r="G1166" s="483"/>
      <c r="H1166" s="111"/>
      <c r="I1166" s="170"/>
      <c r="J1166" s="731" t="e">
        <f t="shared" si="142"/>
        <v>#DIV/0!</v>
      </c>
      <c r="K1166" s="1479"/>
      <c r="L1166" s="1479"/>
      <c r="M1166" s="109"/>
      <c r="N1166" s="109"/>
      <c r="O1166" s="109"/>
      <c r="P1166" s="109"/>
      <c r="Q1166" s="109"/>
      <c r="R1166" s="109"/>
      <c r="S1166" s="316"/>
      <c r="T1166" s="316"/>
      <c r="U1166" s="316"/>
      <c r="V1166" s="316"/>
      <c r="W1166" s="856"/>
      <c r="X1166" s="316">
        <f t="shared" si="141"/>
        <v>0</v>
      </c>
      <c r="Y1166" s="757"/>
      <c r="Z1166" s="316"/>
      <c r="AA1166" s="316"/>
      <c r="AB1166" s="316"/>
      <c r="AC1166" s="316"/>
      <c r="AD1166" s="316"/>
      <c r="AE1166" s="913"/>
      <c r="AF1166" s="313"/>
    </row>
    <row r="1167" spans="1:32" s="2230" customFormat="1" x14ac:dyDescent="0.25">
      <c r="B1167" s="2230" t="s">
        <v>820</v>
      </c>
      <c r="D1167" s="297" t="s">
        <v>719</v>
      </c>
      <c r="E1167" s="417"/>
      <c r="F1167" s="4"/>
      <c r="G1167" s="483"/>
      <c r="H1167" s="111"/>
      <c r="I1167" s="533">
        <v>1</v>
      </c>
      <c r="J1167" s="731" t="e">
        <f t="shared" si="142"/>
        <v>#DIV/0!</v>
      </c>
      <c r="K1167" s="1479"/>
      <c r="L1167" s="1479"/>
      <c r="M1167" s="109"/>
      <c r="N1167" s="109"/>
      <c r="O1167" s="109"/>
      <c r="P1167" s="109"/>
      <c r="Q1167" s="109"/>
      <c r="R1167" s="109"/>
      <c r="S1167" s="316"/>
      <c r="T1167" s="316"/>
      <c r="U1167" s="316"/>
      <c r="V1167" s="316"/>
      <c r="W1167" s="856"/>
      <c r="X1167" s="316">
        <f t="shared" si="141"/>
        <v>0</v>
      </c>
      <c r="Y1167" s="757"/>
      <c r="Z1167" s="316"/>
      <c r="AA1167" s="316"/>
      <c r="AB1167" s="316"/>
      <c r="AC1167" s="316"/>
      <c r="AD1167" s="316"/>
      <c r="AE1167" s="913"/>
      <c r="AF1167" s="313"/>
    </row>
    <row r="1168" spans="1:32" s="2230" customFormat="1" x14ac:dyDescent="0.25">
      <c r="B1168" s="2230" t="s">
        <v>820</v>
      </c>
      <c r="D1168" s="297" t="s">
        <v>720</v>
      </c>
      <c r="E1168" s="417"/>
      <c r="F1168" s="4"/>
      <c r="G1168" s="483"/>
      <c r="H1168" s="111"/>
      <c r="I1168" s="533">
        <v>11</v>
      </c>
      <c r="J1168" s="731" t="e">
        <f t="shared" si="142"/>
        <v>#DIV/0!</v>
      </c>
      <c r="K1168" s="1479"/>
      <c r="L1168" s="1479"/>
      <c r="M1168" s="109"/>
      <c r="N1168" s="109"/>
      <c r="O1168" s="109"/>
      <c r="P1168" s="109"/>
      <c r="Q1168" s="109"/>
      <c r="R1168" s="109"/>
      <c r="S1168" s="316"/>
      <c r="T1168" s="316"/>
      <c r="U1168" s="316"/>
      <c r="V1168" s="316"/>
      <c r="W1168" s="856"/>
      <c r="X1168" s="316">
        <f t="shared" si="141"/>
        <v>0</v>
      </c>
      <c r="Y1168" s="757"/>
      <c r="Z1168" s="316"/>
      <c r="AA1168" s="316"/>
      <c r="AB1168" s="316"/>
      <c r="AC1168" s="316"/>
      <c r="AD1168" s="316"/>
      <c r="AE1168" s="913"/>
      <c r="AF1168" s="313"/>
    </row>
    <row r="1169" spans="1:32" ht="47.25" x14ac:dyDescent="0.25">
      <c r="A1169" s="124">
        <v>1</v>
      </c>
      <c r="B1169" s="2230" t="s">
        <v>820</v>
      </c>
      <c r="D1169" s="481" t="s">
        <v>552</v>
      </c>
      <c r="E1169" s="417"/>
      <c r="F1169" s="4"/>
      <c r="G1169" s="482"/>
      <c r="H1169" s="516"/>
      <c r="I1169" s="731">
        <f>SUM(I1170,I1178)</f>
        <v>174</v>
      </c>
      <c r="J1169" s="170" t="e">
        <f t="shared" si="142"/>
        <v>#DIV/0!</v>
      </c>
      <c r="K1169" s="1479"/>
      <c r="L1169" s="1479"/>
      <c r="M1169" s="109"/>
      <c r="N1169" s="109"/>
      <c r="O1169" s="109"/>
      <c r="P1169" s="109"/>
      <c r="Q1169" s="109"/>
      <c r="R1169" s="109"/>
      <c r="S1169" s="316"/>
      <c r="T1169" s="316"/>
      <c r="U1169" s="316"/>
      <c r="V1169" s="316"/>
      <c r="W1169" s="739">
        <f t="shared" ref="W1169:AD1169" si="143">SUM(W1170,W1178)</f>
        <v>0</v>
      </c>
      <c r="X1169" s="316">
        <f t="shared" si="141"/>
        <v>445.80583000000001</v>
      </c>
      <c r="Y1169" s="757">
        <f t="shared" si="143"/>
        <v>0</v>
      </c>
      <c r="Z1169" s="316">
        <f t="shared" si="143"/>
        <v>0</v>
      </c>
      <c r="AA1169" s="316">
        <f t="shared" si="143"/>
        <v>445.80583000000001</v>
      </c>
      <c r="AB1169" s="316">
        <f t="shared" si="143"/>
        <v>0</v>
      </c>
      <c r="AC1169" s="316">
        <f t="shared" si="143"/>
        <v>0</v>
      </c>
      <c r="AD1169" s="316">
        <f t="shared" si="143"/>
        <v>445.80583000000001</v>
      </c>
      <c r="AE1169" s="913"/>
      <c r="AF1169" s="313"/>
    </row>
    <row r="1170" spans="1:32" ht="30" x14ac:dyDescent="0.25">
      <c r="A1170" s="124">
        <v>1</v>
      </c>
      <c r="B1170" s="2230" t="s">
        <v>820</v>
      </c>
      <c r="D1170" s="461" t="s">
        <v>364</v>
      </c>
      <c r="E1170" s="417"/>
      <c r="F1170" s="4"/>
      <c r="G1170" s="483"/>
      <c r="H1170" s="110"/>
      <c r="I1170" s="170">
        <f>SUM(I1171:I1177)</f>
        <v>102</v>
      </c>
      <c r="J1170" s="170" t="e">
        <f t="shared" si="142"/>
        <v>#DIV/0!</v>
      </c>
      <c r="K1170" s="1479"/>
      <c r="L1170" s="1479"/>
      <c r="M1170" s="109"/>
      <c r="N1170" s="109"/>
      <c r="O1170" s="109"/>
      <c r="P1170" s="109"/>
      <c r="Q1170" s="109"/>
      <c r="R1170" s="109"/>
      <c r="S1170" s="316"/>
      <c r="T1170" s="316"/>
      <c r="U1170" s="316"/>
      <c r="V1170" s="316"/>
      <c r="W1170" s="739">
        <f t="shared" ref="W1170:AD1170" si="144">SUM(W1171:W1177)</f>
        <v>0</v>
      </c>
      <c r="X1170" s="316">
        <f t="shared" si="141"/>
        <v>333.64408000000003</v>
      </c>
      <c r="Y1170" s="757">
        <f t="shared" si="144"/>
        <v>0</v>
      </c>
      <c r="Z1170" s="316">
        <f t="shared" si="144"/>
        <v>0</v>
      </c>
      <c r="AA1170" s="316">
        <f t="shared" si="144"/>
        <v>333.64408000000003</v>
      </c>
      <c r="AB1170" s="316">
        <f t="shared" si="144"/>
        <v>0</v>
      </c>
      <c r="AC1170" s="316">
        <f t="shared" si="144"/>
        <v>0</v>
      </c>
      <c r="AD1170" s="316">
        <f t="shared" si="144"/>
        <v>333.64408000000003</v>
      </c>
      <c r="AE1170" s="909"/>
      <c r="AF1170" s="313"/>
    </row>
    <row r="1171" spans="1:32" ht="30" x14ac:dyDescent="0.25">
      <c r="A1171" s="124">
        <v>1</v>
      </c>
      <c r="B1171" s="2230" t="s">
        <v>820</v>
      </c>
      <c r="D1171" s="297" t="s">
        <v>553</v>
      </c>
      <c r="E1171" s="417"/>
      <c r="F1171" s="4"/>
      <c r="G1171" s="483"/>
      <c r="H1171" s="110"/>
      <c r="I1171" s="533">
        <v>84</v>
      </c>
      <c r="J1171" s="170" t="e">
        <f t="shared" si="142"/>
        <v>#DIV/0!</v>
      </c>
      <c r="K1171" s="1479"/>
      <c r="L1171" s="1479"/>
      <c r="M1171" s="109"/>
      <c r="N1171" s="109"/>
      <c r="O1171" s="109"/>
      <c r="P1171" s="109"/>
      <c r="Q1171" s="109"/>
      <c r="R1171" s="109"/>
      <c r="S1171" s="316"/>
      <c r="T1171" s="316"/>
      <c r="U1171" s="316"/>
      <c r="V1171" s="316"/>
      <c r="W1171" s="739">
        <f>S1171/12*$D$4+(T1171-S1171)/11*3+(U1171-T1171)/10*2+(V1171-U1171)/9*1</f>
        <v>0</v>
      </c>
      <c r="X1171" s="2992">
        <f t="shared" si="141"/>
        <v>303.71674000000002</v>
      </c>
      <c r="Y1171" s="757"/>
      <c r="Z1171" s="316"/>
      <c r="AA1171" s="316">
        <f>X1171-W1171</f>
        <v>303.71674000000002</v>
      </c>
      <c r="AB1171" s="316"/>
      <c r="AC1171" s="316"/>
      <c r="AD1171" s="2992">
        <v>303.71674000000002</v>
      </c>
      <c r="AE1171" s="909"/>
      <c r="AF1171" s="313"/>
    </row>
    <row r="1172" spans="1:32" s="2230" customFormat="1" ht="60" x14ac:dyDescent="0.25">
      <c r="B1172" s="2230" t="s">
        <v>820</v>
      </c>
      <c r="D1172" s="297" t="s">
        <v>885</v>
      </c>
      <c r="E1172" s="1669"/>
      <c r="F1172" s="4"/>
      <c r="G1172" s="483"/>
      <c r="H1172" s="116"/>
      <c r="I1172" s="170"/>
      <c r="J1172" s="170"/>
      <c r="K1172" s="1479"/>
      <c r="L1172" s="1501"/>
      <c r="M1172" s="109"/>
      <c r="N1172" s="1502"/>
      <c r="O1172" s="1502"/>
      <c r="P1172" s="1502"/>
      <c r="Q1172" s="109"/>
      <c r="R1172" s="109"/>
      <c r="S1172" s="317"/>
      <c r="T1172" s="317"/>
      <c r="U1172" s="317"/>
      <c r="V1172" s="317"/>
      <c r="W1172" s="855"/>
      <c r="X1172" s="317">
        <f t="shared" si="141"/>
        <v>0</v>
      </c>
      <c r="Y1172" s="757"/>
      <c r="Z1172" s="317"/>
      <c r="AA1172" s="316"/>
      <c r="AB1172" s="317"/>
      <c r="AC1172" s="317"/>
      <c r="AD1172" s="317"/>
      <c r="AE1172" s="1691"/>
      <c r="AF1172" s="313"/>
    </row>
    <row r="1173" spans="1:32" s="2230" customFormat="1" ht="60" x14ac:dyDescent="0.25">
      <c r="B1173" s="2230" t="s">
        <v>820</v>
      </c>
      <c r="D1173" s="297" t="s">
        <v>886</v>
      </c>
      <c r="E1173" s="1669"/>
      <c r="F1173" s="4"/>
      <c r="G1173" s="483"/>
      <c r="H1173" s="116"/>
      <c r="I1173" s="170"/>
      <c r="J1173" s="170"/>
      <c r="K1173" s="1479"/>
      <c r="L1173" s="1501"/>
      <c r="M1173" s="109"/>
      <c r="N1173" s="1502"/>
      <c r="O1173" s="1502"/>
      <c r="P1173" s="1502"/>
      <c r="Q1173" s="109"/>
      <c r="R1173" s="109"/>
      <c r="S1173" s="317"/>
      <c r="T1173" s="317"/>
      <c r="U1173" s="317"/>
      <c r="V1173" s="317"/>
      <c r="W1173" s="855"/>
      <c r="X1173" s="317">
        <f t="shared" si="141"/>
        <v>0</v>
      </c>
      <c r="Y1173" s="757"/>
      <c r="Z1173" s="317"/>
      <c r="AA1173" s="316"/>
      <c r="AB1173" s="317"/>
      <c r="AC1173" s="317"/>
      <c r="AD1173" s="317"/>
      <c r="AE1173" s="1691"/>
      <c r="AF1173" s="313"/>
    </row>
    <row r="1174" spans="1:32" ht="30" x14ac:dyDescent="0.25">
      <c r="A1174" s="124">
        <v>1</v>
      </c>
      <c r="B1174" s="2230" t="s">
        <v>820</v>
      </c>
      <c r="D1174" s="297" t="s">
        <v>554</v>
      </c>
      <c r="E1174" s="1669"/>
      <c r="F1174" s="4"/>
      <c r="G1174" s="483"/>
      <c r="H1174" s="116"/>
      <c r="I1174" s="533">
        <v>18</v>
      </c>
      <c r="J1174" s="170" t="e">
        <f>I1174/H1174*100</f>
        <v>#DIV/0!</v>
      </c>
      <c r="K1174" s="1479"/>
      <c r="L1174" s="1501"/>
      <c r="M1174" s="109"/>
      <c r="N1174" s="1502"/>
      <c r="O1174" s="1502"/>
      <c r="P1174" s="1502"/>
      <c r="Q1174" s="109"/>
      <c r="R1174" s="109"/>
      <c r="S1174" s="317"/>
      <c r="T1174" s="317"/>
      <c r="U1174" s="317"/>
      <c r="V1174" s="317"/>
      <c r="W1174" s="855">
        <f>S1174/12*$D$4+(T1174-S1174)/11*3+(U1174-T1174)/10*2+(V1174-U1174)/9*1</f>
        <v>0</v>
      </c>
      <c r="X1174" s="3016">
        <f t="shared" si="141"/>
        <v>29.927340000000001</v>
      </c>
      <c r="Y1174" s="757"/>
      <c r="Z1174" s="317"/>
      <c r="AA1174" s="316">
        <f>X1174-W1174</f>
        <v>29.927340000000001</v>
      </c>
      <c r="AB1174" s="317"/>
      <c r="AC1174" s="317"/>
      <c r="AD1174" s="3016">
        <v>29.927340000000001</v>
      </c>
      <c r="AE1174" s="1691"/>
      <c r="AF1174" s="313"/>
    </row>
    <row r="1175" spans="1:32" ht="30" x14ac:dyDescent="0.25">
      <c r="A1175" s="124">
        <v>1</v>
      </c>
      <c r="B1175" s="2230" t="s">
        <v>820</v>
      </c>
      <c r="D1175" s="297" t="s">
        <v>555</v>
      </c>
      <c r="E1175" s="1665"/>
      <c r="F1175" s="1732"/>
      <c r="G1175" s="483"/>
      <c r="H1175" s="1618"/>
      <c r="I1175" s="534">
        <v>0</v>
      </c>
      <c r="J1175" s="170"/>
      <c r="K1175" s="1496"/>
      <c r="L1175" s="1501"/>
      <c r="M1175" s="1495"/>
      <c r="N1175" s="109"/>
      <c r="O1175" s="1502"/>
      <c r="P1175" s="109"/>
      <c r="Q1175" s="109"/>
      <c r="R1175" s="1495"/>
      <c r="S1175" s="317"/>
      <c r="T1175" s="317"/>
      <c r="U1175" s="317"/>
      <c r="V1175" s="317"/>
      <c r="W1175" s="855">
        <f>S1175/12*$D$4</f>
        <v>0</v>
      </c>
      <c r="X1175" s="316">
        <f t="shared" si="141"/>
        <v>0</v>
      </c>
      <c r="Y1175" s="1251"/>
      <c r="Z1175" s="316"/>
      <c r="AA1175" s="318">
        <f>X1175-W1175</f>
        <v>0</v>
      </c>
      <c r="AB1175" s="316"/>
      <c r="AC1175" s="316">
        <v>0</v>
      </c>
      <c r="AD1175" s="316">
        <v>0</v>
      </c>
      <c r="AE1175" s="1671"/>
      <c r="AF1175" s="846"/>
    </row>
    <row r="1176" spans="1:32" ht="45" x14ac:dyDescent="0.25">
      <c r="A1176" s="124">
        <v>1</v>
      </c>
      <c r="B1176" s="2230" t="s">
        <v>820</v>
      </c>
      <c r="D1176" s="297" t="s">
        <v>556</v>
      </c>
      <c r="E1176" s="416"/>
      <c r="F1176" s="4"/>
      <c r="G1176" s="483"/>
      <c r="H1176" s="110"/>
      <c r="I1176" s="2222"/>
      <c r="J1176" s="173"/>
      <c r="K1176" s="1479"/>
      <c r="L1176" s="1479"/>
      <c r="M1176" s="109"/>
      <c r="N1176" s="1472"/>
      <c r="O1176" s="109"/>
      <c r="P1176" s="1472"/>
      <c r="Q1176" s="1472"/>
      <c r="R1176" s="109"/>
      <c r="S1176" s="316"/>
      <c r="T1176" s="316"/>
      <c r="U1176" s="316"/>
      <c r="V1176" s="316"/>
      <c r="W1176" s="739"/>
      <c r="X1176" s="316">
        <f t="shared" si="141"/>
        <v>0</v>
      </c>
      <c r="Y1176" s="757"/>
      <c r="Z1176" s="316"/>
      <c r="AA1176" s="316"/>
      <c r="AB1176" s="315"/>
      <c r="AC1176" s="315"/>
      <c r="AD1176" s="316"/>
      <c r="AE1176" s="892"/>
      <c r="AF1176" s="313"/>
    </row>
    <row r="1177" spans="1:32" ht="30" x14ac:dyDescent="0.25">
      <c r="A1177" s="124">
        <v>1</v>
      </c>
      <c r="B1177" s="2230" t="s">
        <v>820</v>
      </c>
      <c r="D1177" s="297" t="s">
        <v>557</v>
      </c>
      <c r="E1177" s="416"/>
      <c r="F1177" s="1612"/>
      <c r="G1177" s="483"/>
      <c r="H1177" s="113"/>
      <c r="I1177" s="2222"/>
      <c r="J1177" s="173"/>
      <c r="K1177" s="1471"/>
      <c r="L1177" s="1471"/>
      <c r="M1177" s="1472"/>
      <c r="N1177" s="1472"/>
      <c r="O1177" s="1472"/>
      <c r="P1177" s="1472"/>
      <c r="Q1177" s="1472"/>
      <c r="R1177" s="1472"/>
      <c r="S1177" s="316"/>
      <c r="T1177" s="316"/>
      <c r="U1177" s="316"/>
      <c r="V1177" s="316"/>
      <c r="W1177" s="739"/>
      <c r="X1177" s="316">
        <f t="shared" si="141"/>
        <v>0</v>
      </c>
      <c r="Y1177" s="757"/>
      <c r="Z1177" s="316"/>
      <c r="AA1177" s="316"/>
      <c r="AB1177" s="316"/>
      <c r="AC1177" s="316"/>
      <c r="AD1177" s="316"/>
      <c r="AE1177" s="892"/>
      <c r="AF1177" s="313"/>
    </row>
    <row r="1178" spans="1:32" ht="45" x14ac:dyDescent="0.25">
      <c r="A1178" s="124">
        <v>1</v>
      </c>
      <c r="B1178" s="2230" t="s">
        <v>820</v>
      </c>
      <c r="D1178" s="461" t="s">
        <v>365</v>
      </c>
      <c r="E1178" s="417"/>
      <c r="F1178" s="4"/>
      <c r="G1178" s="482"/>
      <c r="H1178" s="731"/>
      <c r="I1178" s="731">
        <f>I1179+I1181+I1182</f>
        <v>72</v>
      </c>
      <c r="J1178" s="731" t="e">
        <f>I1178/H1178*100</f>
        <v>#DIV/0!</v>
      </c>
      <c r="K1178" s="1479"/>
      <c r="L1178" s="1479"/>
      <c r="M1178" s="109"/>
      <c r="N1178" s="109"/>
      <c r="O1178" s="109"/>
      <c r="P1178" s="109"/>
      <c r="Q1178" s="109"/>
      <c r="R1178" s="109"/>
      <c r="S1178" s="316"/>
      <c r="T1178" s="316"/>
      <c r="U1178" s="316"/>
      <c r="V1178" s="316"/>
      <c r="W1178" s="739">
        <f t="shared" ref="W1178:AD1178" si="145">W1179+W1181+W1182</f>
        <v>0</v>
      </c>
      <c r="X1178" s="316">
        <f t="shared" si="141"/>
        <v>112.16175</v>
      </c>
      <c r="Y1178" s="757">
        <f t="shared" si="145"/>
        <v>0</v>
      </c>
      <c r="Z1178" s="316">
        <f t="shared" si="145"/>
        <v>0</v>
      </c>
      <c r="AA1178" s="316">
        <f t="shared" si="145"/>
        <v>112.16175</v>
      </c>
      <c r="AB1178" s="316">
        <f t="shared" si="145"/>
        <v>0</v>
      </c>
      <c r="AC1178" s="316">
        <f t="shared" si="145"/>
        <v>0</v>
      </c>
      <c r="AD1178" s="316">
        <f t="shared" si="145"/>
        <v>112.16175</v>
      </c>
      <c r="AE1178" s="909"/>
      <c r="AF1178" s="313"/>
    </row>
    <row r="1179" spans="1:32" ht="30" x14ac:dyDescent="0.25">
      <c r="A1179" s="124">
        <v>1</v>
      </c>
      <c r="B1179" s="2230" t="s">
        <v>820</v>
      </c>
      <c r="D1179" s="297" t="s">
        <v>558</v>
      </c>
      <c r="E1179" s="417"/>
      <c r="F1179" s="4"/>
      <c r="G1179" s="483"/>
      <c r="H1179" s="110"/>
      <c r="I1179" s="533">
        <v>72</v>
      </c>
      <c r="J1179" s="170" t="e">
        <f>I1179/H1179*100</f>
        <v>#DIV/0!</v>
      </c>
      <c r="K1179" s="1479"/>
      <c r="L1179" s="1479"/>
      <c r="M1179" s="109"/>
      <c r="N1179" s="109"/>
      <c r="O1179" s="109"/>
      <c r="P1179" s="109"/>
      <c r="Q1179" s="109"/>
      <c r="R1179" s="109"/>
      <c r="S1179" s="316"/>
      <c r="T1179" s="316"/>
      <c r="U1179" s="316"/>
      <c r="V1179" s="316"/>
      <c r="W1179" s="739">
        <f>S1179/12*$D$4+(T1179-S1179)/11*3+(U1179-T1179)/10*2+(V1179-U1179)/9*1</f>
        <v>0</v>
      </c>
      <c r="X1179" s="2992">
        <f t="shared" si="141"/>
        <v>112.16175</v>
      </c>
      <c r="Y1179" s="757"/>
      <c r="Z1179" s="316"/>
      <c r="AA1179" s="316">
        <f>X1179-W1179</f>
        <v>112.16175</v>
      </c>
      <c r="AB1179" s="316"/>
      <c r="AC1179" s="316">
        <v>0</v>
      </c>
      <c r="AD1179" s="2992">
        <v>112.16175</v>
      </c>
      <c r="AE1179" s="909"/>
      <c r="AF1179" s="313"/>
    </row>
    <row r="1180" spans="1:32" s="2230" customFormat="1" ht="30" x14ac:dyDescent="0.25">
      <c r="B1180" s="2230" t="s">
        <v>820</v>
      </c>
      <c r="D1180" s="297" t="s">
        <v>586</v>
      </c>
      <c r="E1180" s="417"/>
      <c r="F1180" s="4"/>
      <c r="G1180" s="483"/>
      <c r="H1180" s="110"/>
      <c r="I1180" s="170"/>
      <c r="J1180" s="170"/>
      <c r="K1180" s="1479"/>
      <c r="L1180" s="1479"/>
      <c r="M1180" s="109"/>
      <c r="N1180" s="109"/>
      <c r="O1180" s="109"/>
      <c r="P1180" s="109"/>
      <c r="Q1180" s="109"/>
      <c r="R1180" s="109"/>
      <c r="S1180" s="316"/>
      <c r="T1180" s="316"/>
      <c r="U1180" s="316"/>
      <c r="V1180" s="316"/>
      <c r="W1180" s="739"/>
      <c r="X1180" s="316">
        <f t="shared" si="141"/>
        <v>0</v>
      </c>
      <c r="Y1180" s="757"/>
      <c r="Z1180" s="316"/>
      <c r="AA1180" s="316"/>
      <c r="AB1180" s="316"/>
      <c r="AC1180" s="316"/>
      <c r="AD1180" s="316"/>
      <c r="AE1180" s="909"/>
      <c r="AF1180" s="313"/>
    </row>
    <row r="1181" spans="1:32" ht="60" x14ac:dyDescent="0.25">
      <c r="B1181" s="2230" t="s">
        <v>820</v>
      </c>
      <c r="D1181" s="297" t="s">
        <v>559</v>
      </c>
      <c r="E1181" s="417"/>
      <c r="F1181" s="4"/>
      <c r="G1181" s="482"/>
      <c r="H1181" s="110"/>
      <c r="I1181" s="170"/>
      <c r="J1181" s="170"/>
      <c r="K1181" s="1479"/>
      <c r="L1181" s="1479"/>
      <c r="M1181" s="109"/>
      <c r="N1181" s="109"/>
      <c r="O1181" s="109"/>
      <c r="P1181" s="109"/>
      <c r="Q1181" s="109"/>
      <c r="R1181" s="109"/>
      <c r="S1181" s="316"/>
      <c r="T1181" s="316"/>
      <c r="U1181" s="316"/>
      <c r="V1181" s="316"/>
      <c r="W1181" s="739"/>
      <c r="X1181" s="316">
        <f t="shared" si="141"/>
        <v>0</v>
      </c>
      <c r="Y1181" s="757"/>
      <c r="Z1181" s="316"/>
      <c r="AA1181" s="316"/>
      <c r="AB1181" s="316"/>
      <c r="AC1181" s="316"/>
      <c r="AD1181" s="316"/>
      <c r="AE1181" s="909"/>
      <c r="AF1181" s="313"/>
    </row>
    <row r="1182" spans="1:32" ht="45" x14ac:dyDescent="0.25">
      <c r="A1182" s="124">
        <v>1</v>
      </c>
      <c r="B1182" s="2230" t="s">
        <v>820</v>
      </c>
      <c r="D1182" s="297" t="s">
        <v>560</v>
      </c>
      <c r="E1182" s="417"/>
      <c r="F1182" s="4"/>
      <c r="G1182" s="482"/>
      <c r="H1182" s="110"/>
      <c r="I1182" s="170"/>
      <c r="J1182" s="170"/>
      <c r="K1182" s="1479"/>
      <c r="L1182" s="1479"/>
      <c r="M1182" s="109"/>
      <c r="N1182" s="109"/>
      <c r="O1182" s="109"/>
      <c r="P1182" s="109"/>
      <c r="Q1182" s="109"/>
      <c r="R1182" s="109"/>
      <c r="S1182" s="316"/>
      <c r="T1182" s="316"/>
      <c r="U1182" s="316"/>
      <c r="V1182" s="316"/>
      <c r="W1182" s="739"/>
      <c r="X1182" s="316">
        <f t="shared" si="141"/>
        <v>0</v>
      </c>
      <c r="Y1182" s="757"/>
      <c r="Z1182" s="316"/>
      <c r="AA1182" s="316"/>
      <c r="AB1182" s="316"/>
      <c r="AC1182" s="316"/>
      <c r="AD1182" s="316"/>
      <c r="AE1182" s="909"/>
      <c r="AF1182" s="313"/>
    </row>
    <row r="1183" spans="1:32" ht="29.25" x14ac:dyDescent="0.25">
      <c r="A1183" s="124">
        <v>1</v>
      </c>
      <c r="B1183" s="2230" t="s">
        <v>820</v>
      </c>
      <c r="D1183" s="2225" t="s">
        <v>403</v>
      </c>
      <c r="E1183" s="417"/>
      <c r="F1183" s="4"/>
      <c r="G1183" s="482"/>
      <c r="H1183" s="516"/>
      <c r="I1183" s="731">
        <f>I1184+I1185+I1189+I1190+I1191+I1192</f>
        <v>18</v>
      </c>
      <c r="J1183" s="731" t="e">
        <f>I1183/H1183*100</f>
        <v>#DIV/0!</v>
      </c>
      <c r="K1183" s="1479"/>
      <c r="L1183" s="1479"/>
      <c r="M1183" s="109"/>
      <c r="N1183" s="109"/>
      <c r="O1183" s="109"/>
      <c r="P1183" s="109"/>
      <c r="Q1183" s="109"/>
      <c r="R1183" s="109"/>
      <c r="S1183" s="316"/>
      <c r="T1183" s="316"/>
      <c r="U1183" s="316"/>
      <c r="V1183" s="316"/>
      <c r="W1183" s="739">
        <f>S1183/12*$D$4+(T1183-S1183)/11*3+(U1183-T1183)/10*2+(V1183-U1183)/9*1</f>
        <v>0</v>
      </c>
      <c r="X1183" s="316">
        <f t="shared" si="141"/>
        <v>0</v>
      </c>
      <c r="Y1183" s="757"/>
      <c r="Z1183" s="316"/>
      <c r="AA1183" s="316">
        <f>X1183-W1183</f>
        <v>0</v>
      </c>
      <c r="AB1183" s="316"/>
      <c r="AC1183" s="316"/>
      <c r="AD1183" s="316"/>
      <c r="AE1183" s="909"/>
      <c r="AF1183" s="313"/>
    </row>
    <row r="1184" spans="1:32" x14ac:dyDescent="0.25">
      <c r="A1184" s="124">
        <v>1</v>
      </c>
      <c r="B1184" s="2230" t="s">
        <v>820</v>
      </c>
      <c r="D1184" s="297" t="s">
        <v>396</v>
      </c>
      <c r="E1184" s="417"/>
      <c r="F1184" s="4"/>
      <c r="G1184" s="482"/>
      <c r="H1184" s="110"/>
      <c r="I1184" s="170"/>
      <c r="J1184" s="170"/>
      <c r="K1184" s="1479"/>
      <c r="L1184" s="1479"/>
      <c r="M1184" s="109"/>
      <c r="N1184" s="109"/>
      <c r="O1184" s="109"/>
      <c r="P1184" s="109"/>
      <c r="Q1184" s="109"/>
      <c r="R1184" s="109"/>
      <c r="S1184" s="316"/>
      <c r="T1184" s="316"/>
      <c r="U1184" s="316"/>
      <c r="V1184" s="316"/>
      <c r="W1184" s="739"/>
      <c r="X1184" s="316">
        <f t="shared" si="141"/>
        <v>0</v>
      </c>
      <c r="Y1184" s="757"/>
      <c r="Z1184" s="316"/>
      <c r="AA1184" s="316"/>
      <c r="AB1184" s="316"/>
      <c r="AC1184" s="316"/>
      <c r="AD1184" s="316"/>
      <c r="AE1184" s="909"/>
      <c r="AF1184" s="313"/>
    </row>
    <row r="1185" spans="1:32" ht="30" x14ac:dyDescent="0.25">
      <c r="A1185" s="124">
        <v>1</v>
      </c>
      <c r="B1185" s="2230" t="s">
        <v>820</v>
      </c>
      <c r="D1185" s="461" t="s">
        <v>536</v>
      </c>
      <c r="E1185" s="417"/>
      <c r="F1185" s="4"/>
      <c r="G1185" s="482"/>
      <c r="H1185" s="110"/>
      <c r="I1185" s="170"/>
      <c r="J1185" s="170"/>
      <c r="K1185" s="1479"/>
      <c r="L1185" s="1479"/>
      <c r="M1185" s="109"/>
      <c r="N1185" s="109"/>
      <c r="O1185" s="109"/>
      <c r="P1185" s="109"/>
      <c r="Q1185" s="109"/>
      <c r="R1185" s="109"/>
      <c r="S1185" s="316"/>
      <c r="T1185" s="316"/>
      <c r="U1185" s="316"/>
      <c r="V1185" s="316"/>
      <c r="W1185" s="739"/>
      <c r="X1185" s="316">
        <f t="shared" si="141"/>
        <v>0</v>
      </c>
      <c r="Y1185" s="757"/>
      <c r="Z1185" s="316"/>
      <c r="AA1185" s="316"/>
      <c r="AB1185" s="316"/>
      <c r="AC1185" s="316"/>
      <c r="AD1185" s="316"/>
      <c r="AE1185" s="909"/>
      <c r="AF1185" s="313"/>
    </row>
    <row r="1186" spans="1:32" x14ac:dyDescent="0.25">
      <c r="A1186" s="124">
        <v>1</v>
      </c>
      <c r="B1186" s="2230" t="s">
        <v>820</v>
      </c>
      <c r="D1186" s="297" t="s">
        <v>537</v>
      </c>
      <c r="E1186" s="417"/>
      <c r="F1186" s="4"/>
      <c r="G1186" s="3009"/>
      <c r="H1186" s="110"/>
      <c r="I1186" s="170"/>
      <c r="J1186" s="170"/>
      <c r="K1186" s="1479"/>
      <c r="L1186" s="1479"/>
      <c r="M1186" s="109"/>
      <c r="N1186" s="109"/>
      <c r="O1186" s="109"/>
      <c r="P1186" s="109"/>
      <c r="Q1186" s="109"/>
      <c r="R1186" s="109"/>
      <c r="S1186" s="316"/>
      <c r="T1186" s="316"/>
      <c r="U1186" s="316"/>
      <c r="V1186" s="316"/>
      <c r="W1186" s="739"/>
      <c r="X1186" s="316">
        <f t="shared" si="141"/>
        <v>0</v>
      </c>
      <c r="Y1186" s="757"/>
      <c r="Z1186" s="316"/>
      <c r="AA1186" s="316"/>
      <c r="AB1186" s="316"/>
      <c r="AC1186" s="316"/>
      <c r="AD1186" s="316"/>
      <c r="AE1186" s="909"/>
      <c r="AF1186" s="313"/>
    </row>
    <row r="1187" spans="1:32" ht="30" x14ac:dyDescent="0.25">
      <c r="A1187" s="124">
        <v>1</v>
      </c>
      <c r="B1187" s="2230" t="s">
        <v>820</v>
      </c>
      <c r="D1187" s="297" t="s">
        <v>538</v>
      </c>
      <c r="E1187" s="417"/>
      <c r="F1187" s="4"/>
      <c r="G1187" s="482"/>
      <c r="H1187" s="110"/>
      <c r="I1187" s="170"/>
      <c r="J1187" s="170"/>
      <c r="K1187" s="1479"/>
      <c r="L1187" s="1479"/>
      <c r="M1187" s="109"/>
      <c r="N1187" s="109"/>
      <c r="O1187" s="109"/>
      <c r="P1187" s="109"/>
      <c r="Q1187" s="109"/>
      <c r="R1187" s="109"/>
      <c r="S1187" s="316"/>
      <c r="T1187" s="316"/>
      <c r="U1187" s="316"/>
      <c r="V1187" s="316"/>
      <c r="W1187" s="739"/>
      <c r="X1187" s="316">
        <f t="shared" si="141"/>
        <v>0</v>
      </c>
      <c r="Y1187" s="757"/>
      <c r="Z1187" s="316"/>
      <c r="AA1187" s="316"/>
      <c r="AB1187" s="316"/>
      <c r="AC1187" s="316"/>
      <c r="AD1187" s="316"/>
      <c r="AE1187" s="909"/>
      <c r="AF1187" s="313"/>
    </row>
    <row r="1188" spans="1:32" ht="45" x14ac:dyDescent="0.25">
      <c r="A1188" s="124">
        <v>1</v>
      </c>
      <c r="B1188" s="2230" t="s">
        <v>820</v>
      </c>
      <c r="D1188" s="297" t="s">
        <v>539</v>
      </c>
      <c r="E1188" s="417"/>
      <c r="F1188" s="4"/>
      <c r="G1188" s="482"/>
      <c r="H1188" s="110"/>
      <c r="I1188" s="170"/>
      <c r="J1188" s="170"/>
      <c r="K1188" s="1479"/>
      <c r="L1188" s="1479"/>
      <c r="M1188" s="109"/>
      <c r="N1188" s="109"/>
      <c r="O1188" s="109"/>
      <c r="P1188" s="109"/>
      <c r="Q1188" s="109"/>
      <c r="R1188" s="109"/>
      <c r="S1188" s="316"/>
      <c r="T1188" s="316"/>
      <c r="U1188" s="316"/>
      <c r="V1188" s="316"/>
      <c r="W1188" s="739"/>
      <c r="X1188" s="316">
        <f t="shared" si="141"/>
        <v>0</v>
      </c>
      <c r="Y1188" s="757"/>
      <c r="Z1188" s="316"/>
      <c r="AA1188" s="316"/>
      <c r="AB1188" s="316"/>
      <c r="AC1188" s="316"/>
      <c r="AD1188" s="316"/>
      <c r="AE1188" s="909"/>
      <c r="AF1188" s="313"/>
    </row>
    <row r="1189" spans="1:32" ht="60" x14ac:dyDescent="0.25">
      <c r="A1189" s="124">
        <v>1</v>
      </c>
      <c r="B1189" s="2230" t="s">
        <v>820</v>
      </c>
      <c r="D1189" s="297" t="s">
        <v>540</v>
      </c>
      <c r="E1189" s="417"/>
      <c r="F1189" s="4"/>
      <c r="G1189" s="482"/>
      <c r="H1189" s="110"/>
      <c r="I1189" s="170"/>
      <c r="J1189" s="170"/>
      <c r="K1189" s="1479"/>
      <c r="L1189" s="1479"/>
      <c r="M1189" s="109"/>
      <c r="N1189" s="109"/>
      <c r="O1189" s="109"/>
      <c r="P1189" s="109"/>
      <c r="Q1189" s="109"/>
      <c r="R1189" s="109"/>
      <c r="S1189" s="316"/>
      <c r="T1189" s="316"/>
      <c r="U1189" s="316"/>
      <c r="V1189" s="316"/>
      <c r="W1189" s="739"/>
      <c r="X1189" s="316">
        <f t="shared" si="141"/>
        <v>0</v>
      </c>
      <c r="Y1189" s="757"/>
      <c r="Z1189" s="316"/>
      <c r="AA1189" s="316"/>
      <c r="AB1189" s="316"/>
      <c r="AC1189" s="316"/>
      <c r="AD1189" s="316"/>
      <c r="AE1189" s="909"/>
      <c r="AF1189" s="313"/>
    </row>
    <row r="1190" spans="1:32" ht="45" x14ac:dyDescent="0.25">
      <c r="B1190" s="2230" t="s">
        <v>820</v>
      </c>
      <c r="D1190" s="296" t="s">
        <v>541</v>
      </c>
      <c r="E1190" s="417"/>
      <c r="F1190" s="4"/>
      <c r="G1190" s="482"/>
      <c r="H1190" s="110"/>
      <c r="I1190" s="170"/>
      <c r="J1190" s="170"/>
      <c r="K1190" s="1479"/>
      <c r="L1190" s="1479"/>
      <c r="M1190" s="109"/>
      <c r="N1190" s="109"/>
      <c r="O1190" s="109"/>
      <c r="P1190" s="109"/>
      <c r="Q1190" s="109"/>
      <c r="R1190" s="109"/>
      <c r="S1190" s="316"/>
      <c r="T1190" s="316"/>
      <c r="U1190" s="316"/>
      <c r="V1190" s="316"/>
      <c r="W1190" s="739"/>
      <c r="X1190" s="316">
        <f t="shared" si="141"/>
        <v>0</v>
      </c>
      <c r="Y1190" s="757"/>
      <c r="Z1190" s="316"/>
      <c r="AA1190" s="316"/>
      <c r="AB1190" s="316"/>
      <c r="AC1190" s="316"/>
      <c r="AD1190" s="316"/>
      <c r="AE1190" s="909"/>
      <c r="AF1190" s="313"/>
    </row>
    <row r="1191" spans="1:32" ht="90" x14ac:dyDescent="0.25">
      <c r="B1191" s="2230" t="s">
        <v>820</v>
      </c>
      <c r="D1191" s="296" t="s">
        <v>542</v>
      </c>
      <c r="E1191" s="417"/>
      <c r="F1191" s="4"/>
      <c r="G1191" s="486"/>
      <c r="H1191" s="110"/>
      <c r="I1191" s="170"/>
      <c r="J1191" s="170" t="e">
        <f>I1191/H1191*100</f>
        <v>#DIV/0!</v>
      </c>
      <c r="K1191" s="1479"/>
      <c r="L1191" s="1479"/>
      <c r="M1191" s="109"/>
      <c r="N1191" s="109"/>
      <c r="O1191" s="109"/>
      <c r="P1191" s="109"/>
      <c r="Q1191" s="109"/>
      <c r="R1191" s="109"/>
      <c r="S1191" s="316"/>
      <c r="T1191" s="316"/>
      <c r="U1191" s="316"/>
      <c r="V1191" s="316"/>
      <c r="W1191" s="856"/>
      <c r="X1191" s="316">
        <f t="shared" si="141"/>
        <v>0</v>
      </c>
      <c r="Y1191" s="757"/>
      <c r="Z1191" s="316"/>
      <c r="AA1191" s="316">
        <f>X1191-W1191</f>
        <v>0</v>
      </c>
      <c r="AB1191" s="316"/>
      <c r="AC1191" s="316"/>
      <c r="AD1191" s="316"/>
      <c r="AE1191" s="909"/>
      <c r="AF1191" s="313"/>
    </row>
    <row r="1192" spans="1:32" ht="30" x14ac:dyDescent="0.25">
      <c r="B1192" s="2230" t="s">
        <v>820</v>
      </c>
      <c r="D1192" s="297" t="s">
        <v>561</v>
      </c>
      <c r="E1192" s="417"/>
      <c r="F1192" s="4"/>
      <c r="G1192" s="486"/>
      <c r="H1192" s="110"/>
      <c r="I1192" s="533">
        <v>18</v>
      </c>
      <c r="J1192" s="170" t="e">
        <f>I1192/H1192*100</f>
        <v>#DIV/0!</v>
      </c>
      <c r="K1192" s="1479"/>
      <c r="L1192" s="1479"/>
      <c r="M1192" s="109"/>
      <c r="N1192" s="109"/>
      <c r="O1192" s="109"/>
      <c r="P1192" s="109"/>
      <c r="Q1192" s="109"/>
      <c r="R1192" s="109"/>
      <c r="S1192" s="316"/>
      <c r="T1192" s="316"/>
      <c r="U1192" s="316"/>
      <c r="V1192" s="316"/>
      <c r="W1192" s="739">
        <f>S1192/12*$D$4+(T1192-S1192)/11*3+(U1192-T1192)/10*2+(V1192-U1192)/9*1</f>
        <v>0</v>
      </c>
      <c r="X1192" s="2992">
        <f t="shared" si="141"/>
        <v>39.963300000000004</v>
      </c>
      <c r="Y1192" s="757"/>
      <c r="Z1192" s="316"/>
      <c r="AA1192" s="316">
        <f>X1192-W1192</f>
        <v>39.963300000000004</v>
      </c>
      <c r="AB1192" s="316"/>
      <c r="AC1192" s="316"/>
      <c r="AD1192" s="2992">
        <v>39.963300000000004</v>
      </c>
      <c r="AE1192" s="909"/>
      <c r="AF1192" s="313"/>
    </row>
    <row r="1193" spans="1:32" ht="29.25" x14ac:dyDescent="0.25">
      <c r="A1193" s="124">
        <v>1</v>
      </c>
      <c r="B1193" s="2230" t="s">
        <v>820</v>
      </c>
      <c r="D1193" s="513" t="s">
        <v>404</v>
      </c>
      <c r="E1193" s="417"/>
      <c r="F1193" s="4"/>
      <c r="G1193" s="207"/>
      <c r="H1193" s="110"/>
      <c r="I1193" s="170"/>
      <c r="J1193" s="170"/>
      <c r="K1193" s="1479"/>
      <c r="L1193" s="1479"/>
      <c r="M1193" s="109"/>
      <c r="N1193" s="109"/>
      <c r="O1193" s="109"/>
      <c r="P1193" s="109"/>
      <c r="Q1193" s="109"/>
      <c r="R1193" s="109"/>
      <c r="S1193" s="316"/>
      <c r="T1193" s="316"/>
      <c r="U1193" s="316"/>
      <c r="V1193" s="316"/>
      <c r="W1193" s="739"/>
      <c r="X1193" s="316">
        <f t="shared" si="141"/>
        <v>0</v>
      </c>
      <c r="Y1193" s="757"/>
      <c r="Z1193" s="316"/>
      <c r="AA1193" s="316"/>
      <c r="AB1193" s="316"/>
      <c r="AC1193" s="316"/>
      <c r="AD1193" s="316"/>
      <c r="AE1193" s="909"/>
      <c r="AF1193" s="313"/>
    </row>
    <row r="1194" spans="1:32" x14ac:dyDescent="0.25">
      <c r="A1194" s="124">
        <v>1</v>
      </c>
      <c r="B1194" s="2230" t="s">
        <v>820</v>
      </c>
      <c r="D1194" s="513" t="s">
        <v>412</v>
      </c>
      <c r="E1194" s="417"/>
      <c r="F1194" s="4"/>
      <c r="G1194" s="207"/>
      <c r="H1194" s="110"/>
      <c r="I1194" s="170"/>
      <c r="J1194" s="170"/>
      <c r="K1194" s="1479"/>
      <c r="L1194" s="1479"/>
      <c r="M1194" s="109"/>
      <c r="N1194" s="109"/>
      <c r="O1194" s="109"/>
      <c r="P1194" s="109"/>
      <c r="Q1194" s="109"/>
      <c r="R1194" s="109"/>
      <c r="S1194" s="316"/>
      <c r="T1194" s="316"/>
      <c r="U1194" s="316"/>
      <c r="V1194" s="316"/>
      <c r="W1194" s="739"/>
      <c r="X1194" s="316">
        <f t="shared" si="141"/>
        <v>0</v>
      </c>
      <c r="Y1194" s="757"/>
      <c r="Z1194" s="316"/>
      <c r="AA1194" s="316"/>
      <c r="AB1194" s="316"/>
      <c r="AC1194" s="316"/>
      <c r="AD1194" s="316"/>
      <c r="AE1194" s="909"/>
      <c r="AF1194" s="313"/>
    </row>
    <row r="1195" spans="1:32" x14ac:dyDescent="0.25">
      <c r="A1195" s="124">
        <v>1</v>
      </c>
      <c r="B1195" s="2230" t="s">
        <v>820</v>
      </c>
      <c r="D1195" s="4" t="s">
        <v>413</v>
      </c>
      <c r="E1195" s="417"/>
      <c r="F1195" s="4"/>
      <c r="G1195" s="207"/>
      <c r="H1195" s="110"/>
      <c r="I1195" s="170"/>
      <c r="J1195" s="170"/>
      <c r="K1195" s="1479"/>
      <c r="L1195" s="1479"/>
      <c r="M1195" s="109"/>
      <c r="N1195" s="109"/>
      <c r="O1195" s="109"/>
      <c r="P1195" s="109"/>
      <c r="Q1195" s="109"/>
      <c r="R1195" s="109"/>
      <c r="S1195" s="316"/>
      <c r="T1195" s="316"/>
      <c r="U1195" s="316"/>
      <c r="V1195" s="316"/>
      <c r="W1195" s="739"/>
      <c r="X1195" s="316">
        <f t="shared" si="141"/>
        <v>0</v>
      </c>
      <c r="Y1195" s="757"/>
      <c r="Z1195" s="316"/>
      <c r="AA1195" s="316"/>
      <c r="AB1195" s="316"/>
      <c r="AC1195" s="316"/>
      <c r="AD1195" s="316"/>
      <c r="AE1195" s="909"/>
      <c r="AF1195" s="313"/>
    </row>
    <row r="1196" spans="1:32" s="2230" customFormat="1" x14ac:dyDescent="0.25">
      <c r="B1196" s="2230" t="s">
        <v>820</v>
      </c>
      <c r="D1196" s="4" t="s">
        <v>414</v>
      </c>
      <c r="E1196" s="417"/>
      <c r="F1196" s="4"/>
      <c r="G1196" s="207"/>
      <c r="H1196" s="110"/>
      <c r="I1196" s="170"/>
      <c r="J1196" s="170"/>
      <c r="K1196" s="1479"/>
      <c r="L1196" s="1479"/>
      <c r="M1196" s="109"/>
      <c r="N1196" s="109"/>
      <c r="O1196" s="109"/>
      <c r="P1196" s="109"/>
      <c r="Q1196" s="109"/>
      <c r="R1196" s="109"/>
      <c r="S1196" s="316"/>
      <c r="T1196" s="316"/>
      <c r="U1196" s="316"/>
      <c r="V1196" s="316"/>
      <c r="W1196" s="739"/>
      <c r="X1196" s="316">
        <f t="shared" si="141"/>
        <v>0</v>
      </c>
      <c r="Y1196" s="757"/>
      <c r="Z1196" s="316"/>
      <c r="AA1196" s="316"/>
      <c r="AB1196" s="316"/>
      <c r="AC1196" s="316"/>
      <c r="AD1196" s="316"/>
      <c r="AE1196" s="909"/>
      <c r="AF1196" s="313"/>
    </row>
    <row r="1197" spans="1:32" ht="29.25" x14ac:dyDescent="0.25">
      <c r="A1197" s="124">
        <v>1</v>
      </c>
      <c r="B1197" s="2230" t="s">
        <v>820</v>
      </c>
      <c r="D1197" s="513" t="s">
        <v>397</v>
      </c>
      <c r="E1197" s="1609"/>
      <c r="F1197" s="525"/>
      <c r="G1197" s="207"/>
      <c r="H1197" s="170"/>
      <c r="I1197" s="170"/>
      <c r="J1197" s="170"/>
      <c r="K1197" s="1479"/>
      <c r="L1197" s="1479"/>
      <c r="M1197" s="109"/>
      <c r="N1197" s="109"/>
      <c r="O1197" s="109"/>
      <c r="P1197" s="109"/>
      <c r="Q1197" s="109"/>
      <c r="R1197" s="109"/>
      <c r="S1197" s="316"/>
      <c r="T1197" s="316"/>
      <c r="U1197" s="316"/>
      <c r="V1197" s="316"/>
      <c r="W1197" s="739"/>
      <c r="X1197" s="316">
        <f t="shared" si="141"/>
        <v>0</v>
      </c>
      <c r="Y1197" s="757"/>
      <c r="Z1197" s="316"/>
      <c r="AA1197" s="316"/>
      <c r="AB1197" s="316"/>
      <c r="AC1197" s="316"/>
      <c r="AD1197" s="316"/>
      <c r="AE1197" s="909"/>
      <c r="AF1197" s="313"/>
    </row>
    <row r="1198" spans="1:32" ht="30" x14ac:dyDescent="0.25">
      <c r="A1198" s="124">
        <v>1</v>
      </c>
      <c r="B1198" s="2230" t="s">
        <v>820</v>
      </c>
      <c r="D1198" s="509" t="s">
        <v>191</v>
      </c>
      <c r="E1198" s="417"/>
      <c r="F1198" s="4"/>
      <c r="G1198" s="207"/>
      <c r="H1198" s="110"/>
      <c r="I1198" s="170"/>
      <c r="J1198" s="170"/>
      <c r="K1198" s="1479"/>
      <c r="L1198" s="1479"/>
      <c r="M1198" s="109"/>
      <c r="N1198" s="109"/>
      <c r="O1198" s="109"/>
      <c r="P1198" s="109"/>
      <c r="Q1198" s="109"/>
      <c r="R1198" s="109"/>
      <c r="S1198" s="316"/>
      <c r="T1198" s="316"/>
      <c r="U1198" s="316"/>
      <c r="V1198" s="316"/>
      <c r="W1198" s="739"/>
      <c r="X1198" s="316">
        <f t="shared" si="141"/>
        <v>0</v>
      </c>
      <c r="Y1198" s="757"/>
      <c r="Z1198" s="316"/>
      <c r="AA1198" s="316"/>
      <c r="AB1198" s="316"/>
      <c r="AC1198" s="316"/>
      <c r="AD1198" s="316"/>
      <c r="AE1198" s="909"/>
      <c r="AF1198" s="313"/>
    </row>
    <row r="1199" spans="1:32" x14ac:dyDescent="0.25">
      <c r="A1199" s="124">
        <v>1</v>
      </c>
      <c r="B1199" s="2230" t="s">
        <v>820</v>
      </c>
      <c r="D1199" s="498" t="s">
        <v>217</v>
      </c>
      <c r="E1199" s="417"/>
      <c r="F1199" s="4"/>
      <c r="G1199" s="231"/>
      <c r="H1199" s="516"/>
      <c r="I1199" s="731">
        <f>SUM(I1200:I1205)</f>
        <v>10</v>
      </c>
      <c r="J1199" s="731" t="e">
        <f t="shared" ref="J1199:J1211" si="146">I1199/H1199*100</f>
        <v>#DIV/0!</v>
      </c>
      <c r="K1199" s="1479"/>
      <c r="L1199" s="1479"/>
      <c r="M1199" s="109"/>
      <c r="N1199" s="109"/>
      <c r="O1199" s="109"/>
      <c r="P1199" s="109"/>
      <c r="Q1199" s="109"/>
      <c r="R1199" s="109"/>
      <c r="S1199" s="316"/>
      <c r="T1199" s="316"/>
      <c r="U1199" s="316"/>
      <c r="V1199" s="316"/>
      <c r="W1199" s="856">
        <f>S1199/12*$D$4+(T1199-S1199)/11*3+(U1199-T1199)/10*2+(V1199-U1199)/9*1</f>
        <v>0</v>
      </c>
      <c r="X1199" s="2992">
        <f t="shared" si="141"/>
        <v>8.2728400000000004</v>
      </c>
      <c r="Y1199" s="757"/>
      <c r="Z1199" s="316"/>
      <c r="AA1199" s="316">
        <f>X1199-W1199</f>
        <v>8.2728400000000004</v>
      </c>
      <c r="AB1199" s="316"/>
      <c r="AC1199" s="316">
        <v>0</v>
      </c>
      <c r="AD1199" s="2992">
        <v>8.2728400000000004</v>
      </c>
      <c r="AE1199" s="913"/>
      <c r="AF1199" s="313"/>
    </row>
    <row r="1200" spans="1:32" x14ac:dyDescent="0.25">
      <c r="B1200" s="2230" t="s">
        <v>820</v>
      </c>
      <c r="D1200" s="503" t="s">
        <v>65</v>
      </c>
      <c r="E1200" s="417"/>
      <c r="F1200" s="4"/>
      <c r="G1200" s="207"/>
      <c r="H1200" s="110"/>
      <c r="I1200" s="170"/>
      <c r="J1200" s="170" t="e">
        <f t="shared" si="146"/>
        <v>#DIV/0!</v>
      </c>
      <c r="K1200" s="1479"/>
      <c r="L1200" s="1479"/>
      <c r="M1200" s="109"/>
      <c r="N1200" s="109"/>
      <c r="O1200" s="109"/>
      <c r="P1200" s="109"/>
      <c r="Q1200" s="109"/>
      <c r="R1200" s="109"/>
      <c r="S1200" s="316"/>
      <c r="T1200" s="316"/>
      <c r="U1200" s="316"/>
      <c r="V1200" s="316"/>
      <c r="W1200" s="856"/>
      <c r="X1200" s="316">
        <f t="shared" si="141"/>
        <v>0</v>
      </c>
      <c r="Y1200" s="757"/>
      <c r="Z1200" s="316"/>
      <c r="AA1200" s="316"/>
      <c r="AB1200" s="316"/>
      <c r="AC1200" s="316"/>
      <c r="AD1200" s="316"/>
      <c r="AE1200" s="913"/>
      <c r="AF1200" s="313"/>
    </row>
    <row r="1201" spans="1:32" ht="30" x14ac:dyDescent="0.25">
      <c r="A1201" s="124">
        <v>1</v>
      </c>
      <c r="B1201" s="2230" t="s">
        <v>820</v>
      </c>
      <c r="D1201" s="503" t="s">
        <v>122</v>
      </c>
      <c r="E1201" s="417"/>
      <c r="F1201" s="4"/>
      <c r="G1201" s="207"/>
      <c r="H1201" s="110"/>
      <c r="I1201" s="170"/>
      <c r="J1201" s="170" t="e">
        <f t="shared" si="146"/>
        <v>#DIV/0!</v>
      </c>
      <c r="K1201" s="1479"/>
      <c r="L1201" s="1479"/>
      <c r="M1201" s="109"/>
      <c r="N1201" s="109"/>
      <c r="O1201" s="109"/>
      <c r="P1201" s="109"/>
      <c r="Q1201" s="109"/>
      <c r="R1201" s="109"/>
      <c r="S1201" s="316"/>
      <c r="T1201" s="316"/>
      <c r="U1201" s="316"/>
      <c r="V1201" s="316"/>
      <c r="W1201" s="739"/>
      <c r="X1201" s="316">
        <f t="shared" si="141"/>
        <v>0</v>
      </c>
      <c r="Y1201" s="757"/>
      <c r="Z1201" s="316"/>
      <c r="AA1201" s="316"/>
      <c r="AB1201" s="316"/>
      <c r="AC1201" s="316"/>
      <c r="AD1201" s="316"/>
      <c r="AE1201" s="909"/>
      <c r="AF1201" s="313"/>
    </row>
    <row r="1202" spans="1:32" ht="45" x14ac:dyDescent="0.25">
      <c r="A1202" s="124">
        <v>1</v>
      </c>
      <c r="B1202" s="2230" t="s">
        <v>820</v>
      </c>
      <c r="D1202" s="503" t="s">
        <v>388</v>
      </c>
      <c r="E1202" s="417"/>
      <c r="F1202" s="4"/>
      <c r="G1202" s="207"/>
      <c r="H1202" s="110"/>
      <c r="I1202" s="533">
        <v>7</v>
      </c>
      <c r="J1202" s="170" t="e">
        <f t="shared" si="146"/>
        <v>#DIV/0!</v>
      </c>
      <c r="K1202" s="1479"/>
      <c r="L1202" s="1479"/>
      <c r="M1202" s="109"/>
      <c r="N1202" s="109"/>
      <c r="O1202" s="109"/>
      <c r="P1202" s="109"/>
      <c r="Q1202" s="109"/>
      <c r="R1202" s="109"/>
      <c r="S1202" s="316"/>
      <c r="T1202" s="316"/>
      <c r="U1202" s="316"/>
      <c r="V1202" s="316"/>
      <c r="W1202" s="739"/>
      <c r="X1202" s="316">
        <f t="shared" si="141"/>
        <v>0</v>
      </c>
      <c r="Y1202" s="757"/>
      <c r="Z1202" s="316"/>
      <c r="AA1202" s="316"/>
      <c r="AB1202" s="316"/>
      <c r="AC1202" s="316"/>
      <c r="AD1202" s="316"/>
      <c r="AE1202" s="909"/>
      <c r="AF1202" s="313"/>
    </row>
    <row r="1203" spans="1:32" ht="30" x14ac:dyDescent="0.25">
      <c r="A1203" s="124">
        <v>1</v>
      </c>
      <c r="B1203" s="2230" t="s">
        <v>820</v>
      </c>
      <c r="D1203" s="503" t="s">
        <v>368</v>
      </c>
      <c r="E1203" s="417"/>
      <c r="F1203" s="4"/>
      <c r="G1203" s="207"/>
      <c r="H1203" s="110"/>
      <c r="I1203" s="533">
        <v>1</v>
      </c>
      <c r="J1203" s="170" t="e">
        <f t="shared" si="146"/>
        <v>#DIV/0!</v>
      </c>
      <c r="K1203" s="1479"/>
      <c r="L1203" s="1479"/>
      <c r="M1203" s="109"/>
      <c r="N1203" s="109"/>
      <c r="O1203" s="109"/>
      <c r="P1203" s="109"/>
      <c r="Q1203" s="109"/>
      <c r="R1203" s="109"/>
      <c r="S1203" s="316"/>
      <c r="T1203" s="316"/>
      <c r="U1203" s="316"/>
      <c r="V1203" s="316"/>
      <c r="W1203" s="739"/>
      <c r="X1203" s="316">
        <f t="shared" si="141"/>
        <v>0</v>
      </c>
      <c r="Y1203" s="757"/>
      <c r="Z1203" s="316"/>
      <c r="AA1203" s="316"/>
      <c r="AB1203" s="316"/>
      <c r="AC1203" s="316"/>
      <c r="AD1203" s="316"/>
      <c r="AE1203" s="909"/>
      <c r="AF1203" s="313"/>
    </row>
    <row r="1204" spans="1:32" ht="30" x14ac:dyDescent="0.25">
      <c r="B1204" s="2230" t="s">
        <v>820</v>
      </c>
      <c r="D1204" s="503" t="s">
        <v>367</v>
      </c>
      <c r="E1204" s="417"/>
      <c r="F1204" s="4"/>
      <c r="G1204" s="207"/>
      <c r="H1204" s="110"/>
      <c r="I1204" s="170"/>
      <c r="J1204" s="170" t="e">
        <f t="shared" si="146"/>
        <v>#DIV/0!</v>
      </c>
      <c r="K1204" s="1479"/>
      <c r="L1204" s="1479"/>
      <c r="M1204" s="109"/>
      <c r="N1204" s="109"/>
      <c r="O1204" s="109"/>
      <c r="P1204" s="109"/>
      <c r="Q1204" s="109"/>
      <c r="R1204" s="109"/>
      <c r="S1204" s="316"/>
      <c r="T1204" s="316"/>
      <c r="U1204" s="316"/>
      <c r="V1204" s="316"/>
      <c r="W1204" s="739"/>
      <c r="X1204" s="316">
        <f t="shared" si="141"/>
        <v>0</v>
      </c>
      <c r="Y1204" s="757"/>
      <c r="Z1204" s="316"/>
      <c r="AA1204" s="316"/>
      <c r="AB1204" s="316"/>
      <c r="AC1204" s="316"/>
      <c r="AD1204" s="316"/>
      <c r="AE1204" s="909"/>
      <c r="AF1204" s="313"/>
    </row>
    <row r="1205" spans="1:32" ht="30" x14ac:dyDescent="0.25">
      <c r="B1205" s="2230" t="s">
        <v>820</v>
      </c>
      <c r="D1205" s="503" t="s">
        <v>71</v>
      </c>
      <c r="E1205" s="417"/>
      <c r="F1205" s="4"/>
      <c r="G1205" s="207"/>
      <c r="H1205" s="110"/>
      <c r="I1205" s="533">
        <v>2</v>
      </c>
      <c r="J1205" s="170" t="e">
        <f t="shared" si="146"/>
        <v>#DIV/0!</v>
      </c>
      <c r="K1205" s="1479"/>
      <c r="L1205" s="1479"/>
      <c r="M1205" s="109"/>
      <c r="N1205" s="109"/>
      <c r="O1205" s="109"/>
      <c r="P1205" s="109"/>
      <c r="Q1205" s="109"/>
      <c r="R1205" s="109"/>
      <c r="S1205" s="316"/>
      <c r="T1205" s="316"/>
      <c r="U1205" s="316"/>
      <c r="V1205" s="316"/>
      <c r="W1205" s="739"/>
      <c r="X1205" s="316">
        <f t="shared" si="141"/>
        <v>0</v>
      </c>
      <c r="Y1205" s="757"/>
      <c r="Z1205" s="316"/>
      <c r="AA1205" s="316"/>
      <c r="AB1205" s="316"/>
      <c r="AC1205" s="316"/>
      <c r="AD1205" s="316"/>
      <c r="AE1205" s="909"/>
      <c r="AF1205" s="313"/>
    </row>
    <row r="1206" spans="1:32" s="2230" customFormat="1" ht="86.25" x14ac:dyDescent="0.25">
      <c r="B1206" s="2230" t="s">
        <v>820</v>
      </c>
      <c r="D1206" s="463" t="s">
        <v>600</v>
      </c>
      <c r="E1206" s="417"/>
      <c r="F1206" s="4"/>
      <c r="G1206" s="812"/>
      <c r="H1206" s="516"/>
      <c r="I1206" s="731">
        <f>I1165</f>
        <v>15</v>
      </c>
      <c r="J1206" s="731" t="e">
        <f t="shared" si="146"/>
        <v>#DIV/0!</v>
      </c>
      <c r="K1206" s="1479"/>
      <c r="L1206" s="1479"/>
      <c r="M1206" s="109"/>
      <c r="N1206" s="109"/>
      <c r="O1206" s="109"/>
      <c r="P1206" s="109"/>
      <c r="Q1206" s="109"/>
      <c r="R1206" s="109"/>
      <c r="S1206" s="316"/>
      <c r="T1206" s="316"/>
      <c r="U1206" s="316"/>
      <c r="V1206" s="316"/>
      <c r="W1206" s="739">
        <f t="shared" ref="W1206:AD1206" si="147">W1165</f>
        <v>0</v>
      </c>
      <c r="X1206" s="316">
        <f t="shared" si="141"/>
        <v>47.69982000000001</v>
      </c>
      <c r="Y1206" s="757">
        <f t="shared" si="147"/>
        <v>0</v>
      </c>
      <c r="Z1206" s="316">
        <f t="shared" si="147"/>
        <v>0</v>
      </c>
      <c r="AA1206" s="316">
        <f t="shared" si="147"/>
        <v>47.69982000000001</v>
      </c>
      <c r="AB1206" s="316">
        <f t="shared" si="147"/>
        <v>0</v>
      </c>
      <c r="AC1206" s="316">
        <f t="shared" si="147"/>
        <v>0</v>
      </c>
      <c r="AD1206" s="316">
        <f t="shared" si="147"/>
        <v>47.69982000000001</v>
      </c>
      <c r="AE1206" s="909"/>
      <c r="AF1206" s="313"/>
    </row>
    <row r="1207" spans="1:32" x14ac:dyDescent="0.25">
      <c r="A1207" s="124">
        <v>1</v>
      </c>
      <c r="B1207" s="2230" t="s">
        <v>820</v>
      </c>
      <c r="D1207" s="510" t="s">
        <v>353</v>
      </c>
      <c r="E1207" s="1609"/>
      <c r="F1207" s="525"/>
      <c r="G1207" s="812"/>
      <c r="H1207" s="731"/>
      <c r="I1207" s="731">
        <f>I1183+I1151</f>
        <v>18</v>
      </c>
      <c r="J1207" s="731" t="e">
        <f t="shared" si="146"/>
        <v>#DIV/0!</v>
      </c>
      <c r="K1207" s="1479"/>
      <c r="L1207" s="1479"/>
      <c r="M1207" s="109"/>
      <c r="N1207" s="109"/>
      <c r="O1207" s="109"/>
      <c r="P1207" s="109"/>
      <c r="Q1207" s="109"/>
      <c r="R1207" s="109"/>
      <c r="S1207" s="316"/>
      <c r="T1207" s="316"/>
      <c r="U1207" s="316"/>
      <c r="V1207" s="316"/>
      <c r="W1207" s="739"/>
      <c r="X1207" s="316">
        <f t="shared" si="141"/>
        <v>0</v>
      </c>
      <c r="Y1207" s="757"/>
      <c r="Z1207" s="316"/>
      <c r="AA1207" s="316"/>
      <c r="AB1207" s="316"/>
      <c r="AC1207" s="316"/>
      <c r="AD1207" s="316"/>
      <c r="AE1207" s="913"/>
      <c r="AF1207" s="313"/>
    </row>
    <row r="1208" spans="1:32" ht="29.25" x14ac:dyDescent="0.25">
      <c r="A1208" s="124">
        <v>1</v>
      </c>
      <c r="B1208" s="2230" t="s">
        <v>820</v>
      </c>
      <c r="D1208" s="510" t="s">
        <v>366</v>
      </c>
      <c r="E1208" s="1609"/>
      <c r="F1208" s="525"/>
      <c r="G1208" s="812"/>
      <c r="H1208" s="731"/>
      <c r="I1208" s="731">
        <f>I1169</f>
        <v>174</v>
      </c>
      <c r="J1208" s="731" t="e">
        <f t="shared" si="146"/>
        <v>#DIV/0!</v>
      </c>
      <c r="K1208" s="1479"/>
      <c r="L1208" s="1479"/>
      <c r="M1208" s="109"/>
      <c r="N1208" s="109"/>
      <c r="O1208" s="109"/>
      <c r="P1208" s="109"/>
      <c r="Q1208" s="109"/>
      <c r="R1208" s="109"/>
      <c r="S1208" s="316"/>
      <c r="T1208" s="316"/>
      <c r="U1208" s="316"/>
      <c r="V1208" s="316"/>
      <c r="W1208" s="739"/>
      <c r="X1208" s="316">
        <f t="shared" si="141"/>
        <v>0</v>
      </c>
      <c r="Y1208" s="757">
        <f>Y1192+Y1169</f>
        <v>0</v>
      </c>
      <c r="Z1208" s="316"/>
      <c r="AA1208" s="316"/>
      <c r="AB1208" s="316"/>
      <c r="AC1208" s="316"/>
      <c r="AD1208" s="316"/>
      <c r="AE1208" s="913"/>
      <c r="AF1208" s="313"/>
    </row>
    <row r="1209" spans="1:32" ht="29.25" x14ac:dyDescent="0.25">
      <c r="A1209" s="124">
        <v>1</v>
      </c>
      <c r="B1209" s="2230" t="s">
        <v>820</v>
      </c>
      <c r="D1209" s="510" t="s">
        <v>354</v>
      </c>
      <c r="E1209" s="417"/>
      <c r="F1209" s="4"/>
      <c r="G1209" s="812"/>
      <c r="H1209" s="516"/>
      <c r="I1209" s="731">
        <f>I1160</f>
        <v>0</v>
      </c>
      <c r="J1209" s="731" t="e">
        <f t="shared" si="146"/>
        <v>#DIV/0!</v>
      </c>
      <c r="K1209" s="1479"/>
      <c r="L1209" s="1479"/>
      <c r="M1209" s="109"/>
      <c r="N1209" s="109"/>
      <c r="O1209" s="109"/>
      <c r="P1209" s="109"/>
      <c r="Q1209" s="109"/>
      <c r="R1209" s="109"/>
      <c r="S1209" s="316"/>
      <c r="T1209" s="316"/>
      <c r="U1209" s="316"/>
      <c r="V1209" s="316"/>
      <c r="W1209" s="739"/>
      <c r="X1209" s="316">
        <f t="shared" si="141"/>
        <v>0</v>
      </c>
      <c r="Y1209" s="757"/>
      <c r="Z1209" s="316"/>
      <c r="AA1209" s="316"/>
      <c r="AB1209" s="316"/>
      <c r="AC1209" s="316"/>
      <c r="AD1209" s="316"/>
      <c r="AE1209" s="913"/>
      <c r="AF1209" s="313"/>
    </row>
    <row r="1210" spans="1:32" ht="29.25" x14ac:dyDescent="0.25">
      <c r="A1210" s="124">
        <v>1</v>
      </c>
      <c r="B1210" s="2230" t="s">
        <v>820</v>
      </c>
      <c r="D1210" s="510" t="s">
        <v>355</v>
      </c>
      <c r="E1210" s="417"/>
      <c r="F1210" s="4"/>
      <c r="G1210" s="681"/>
      <c r="H1210" s="516"/>
      <c r="I1210" s="731">
        <f>I1197+I1163</f>
        <v>0</v>
      </c>
      <c r="J1210" s="731" t="e">
        <f t="shared" si="146"/>
        <v>#DIV/0!</v>
      </c>
      <c r="K1210" s="1479"/>
      <c r="L1210" s="1479"/>
      <c r="M1210" s="109"/>
      <c r="N1210" s="109"/>
      <c r="O1210" s="109"/>
      <c r="P1210" s="109"/>
      <c r="Q1210" s="109"/>
      <c r="R1210" s="109"/>
      <c r="S1210" s="316"/>
      <c r="T1210" s="316"/>
      <c r="U1210" s="316"/>
      <c r="V1210" s="316"/>
      <c r="W1210" s="856"/>
      <c r="X1210" s="316">
        <f t="shared" si="141"/>
        <v>0</v>
      </c>
      <c r="Y1210" s="757"/>
      <c r="Z1210" s="316"/>
      <c r="AA1210" s="316">
        <f>X1210-W1210</f>
        <v>0</v>
      </c>
      <c r="AB1210" s="316"/>
      <c r="AC1210" s="316"/>
      <c r="AD1210" s="316"/>
      <c r="AE1210" s="913"/>
      <c r="AF1210" s="313"/>
    </row>
    <row r="1211" spans="1:32" x14ac:dyDescent="0.25">
      <c r="A1211" s="124">
        <v>1</v>
      </c>
      <c r="B1211" s="2230" t="s">
        <v>820</v>
      </c>
      <c r="D1211" s="1121" t="s">
        <v>134</v>
      </c>
      <c r="E1211" s="1120"/>
      <c r="F1211" s="1121"/>
      <c r="G1211" s="192"/>
      <c r="H1211" s="1632"/>
      <c r="I1211" s="1632">
        <f>I1207+I1208+I1210+I1209*2.6+I1206*2.6</f>
        <v>231</v>
      </c>
      <c r="J1211" s="1632" t="e">
        <f t="shared" si="146"/>
        <v>#DIV/0!</v>
      </c>
      <c r="K1211" s="1620"/>
      <c r="L1211" s="1620"/>
      <c r="M1211" s="1483"/>
      <c r="N1211" s="1483"/>
      <c r="O1211" s="1483"/>
      <c r="P1211" s="1483"/>
      <c r="Q1211" s="1483"/>
      <c r="R1211" s="1483"/>
      <c r="S1211" s="314"/>
      <c r="T1211" s="314"/>
      <c r="U1211" s="314"/>
      <c r="V1211" s="314"/>
      <c r="W1211" s="314">
        <f t="shared" ref="W1211:AC1211" si="148">W1210+W1199+W1192+W1183+W1169+W1165+W1150</f>
        <v>0</v>
      </c>
      <c r="X1211" s="3415">
        <f t="shared" si="141"/>
        <v>541.74178999999992</v>
      </c>
      <c r="Y1211" s="314">
        <f t="shared" si="148"/>
        <v>0</v>
      </c>
      <c r="Z1211" s="314">
        <f t="shared" si="148"/>
        <v>0</v>
      </c>
      <c r="AA1211" s="314">
        <f t="shared" si="148"/>
        <v>541.74178999999992</v>
      </c>
      <c r="AB1211" s="314">
        <f t="shared" si="148"/>
        <v>0</v>
      </c>
      <c r="AC1211" s="314">
        <f t="shared" si="148"/>
        <v>0</v>
      </c>
      <c r="AD1211" s="3415">
        <f>AD1210+AD1199+AD1192+AD1183+AD1169+AD1165+AD1150</f>
        <v>541.74178999999992</v>
      </c>
      <c r="AE1211" s="1633"/>
      <c r="AF1211" s="846"/>
    </row>
    <row r="1212" spans="1:32" x14ac:dyDescent="0.25">
      <c r="A1212" s="124">
        <v>1</v>
      </c>
      <c r="B1212" s="2230" t="s">
        <v>820</v>
      </c>
      <c r="D1212" s="125" t="s">
        <v>28</v>
      </c>
      <c r="E1212" s="429"/>
      <c r="F1212" s="2"/>
      <c r="G1212" s="3128"/>
      <c r="H1212" s="174"/>
      <c r="I1212" s="174"/>
      <c r="J1212" s="814"/>
      <c r="K1212" s="807"/>
      <c r="L1212" s="1475"/>
      <c r="M1212" s="173"/>
      <c r="N1212" s="170"/>
      <c r="O1212" s="2222"/>
      <c r="P1212" s="173"/>
      <c r="Q1212" s="170"/>
      <c r="R1212" s="170"/>
      <c r="S1212" s="315"/>
      <c r="T1212" s="315"/>
      <c r="U1212" s="315"/>
      <c r="V1212" s="315"/>
      <c r="W1212" s="739"/>
      <c r="X1212" s="316">
        <f t="shared" si="141"/>
        <v>0</v>
      </c>
      <c r="Y1212" s="757"/>
      <c r="Z1212" s="316"/>
      <c r="AA1212" s="316"/>
      <c r="AB1212" s="316"/>
      <c r="AC1212" s="316"/>
      <c r="AD1212" s="316"/>
      <c r="AE1212" s="929"/>
      <c r="AF1212" s="313"/>
    </row>
    <row r="1213" spans="1:32" x14ac:dyDescent="0.25">
      <c r="A1213" s="124">
        <v>1</v>
      </c>
      <c r="B1213" s="2230" t="s">
        <v>820</v>
      </c>
      <c r="D1213" s="2" t="s">
        <v>123</v>
      </c>
      <c r="E1213" s="430"/>
      <c r="F1213" s="2"/>
      <c r="G1213" s="211"/>
      <c r="H1213" s="174"/>
      <c r="I1213" s="174"/>
      <c r="J1213" s="174"/>
      <c r="K1213" s="807"/>
      <c r="L1213" s="807"/>
      <c r="M1213" s="170"/>
      <c r="N1213" s="170"/>
      <c r="O1213" s="170"/>
      <c r="P1213" s="170"/>
      <c r="Q1213" s="170"/>
      <c r="R1213" s="170"/>
      <c r="S1213" s="316"/>
      <c r="T1213" s="316"/>
      <c r="U1213" s="316"/>
      <c r="V1213" s="316"/>
      <c r="W1213" s="739"/>
      <c r="X1213" s="316">
        <f t="shared" si="141"/>
        <v>0</v>
      </c>
      <c r="Y1213" s="757"/>
      <c r="Z1213" s="316"/>
      <c r="AA1213" s="316"/>
      <c r="AB1213" s="316"/>
      <c r="AC1213" s="316"/>
      <c r="AD1213" s="316"/>
      <c r="AE1213" s="929"/>
      <c r="AF1213" s="313"/>
    </row>
    <row r="1214" spans="1:32" ht="30" x14ac:dyDescent="0.25">
      <c r="A1214" s="124">
        <v>1</v>
      </c>
      <c r="B1214" s="2230" t="s">
        <v>820</v>
      </c>
      <c r="C1214" s="2230" t="s">
        <v>793</v>
      </c>
      <c r="D1214" s="150" t="s">
        <v>155</v>
      </c>
      <c r="E1214" s="809"/>
      <c r="F1214" s="1708">
        <v>240</v>
      </c>
      <c r="G1214" s="247"/>
      <c r="H1214" s="110"/>
      <c r="I1214" s="3631">
        <v>0</v>
      </c>
      <c r="J1214" s="116"/>
      <c r="K1214" s="1452"/>
      <c r="L1214" s="139"/>
      <c r="M1214" s="267"/>
      <c r="N1214" s="267"/>
      <c r="O1214" s="3576"/>
      <c r="P1214" s="1072" t="e">
        <f>O1214/N1214*100</f>
        <v>#DIV/0!</v>
      </c>
      <c r="Q1214" s="267">
        <f>ROUND(M1214/F1214,0)</f>
        <v>0</v>
      </c>
      <c r="R1214" s="140" t="e">
        <f>O1214/$D$4*12/Q1214</f>
        <v>#DIV/0!</v>
      </c>
      <c r="S1214" s="316"/>
      <c r="T1214" s="316"/>
      <c r="U1214" s="316"/>
      <c r="V1214" s="316"/>
      <c r="W1214" s="739"/>
      <c r="X1214" s="316">
        <f t="shared" si="141"/>
        <v>0</v>
      </c>
      <c r="Y1214" s="757"/>
      <c r="Z1214" s="316"/>
      <c r="AA1214" s="316"/>
      <c r="AB1214" s="316"/>
      <c r="AC1214" s="316"/>
      <c r="AD1214" s="316"/>
      <c r="AE1214" s="1037"/>
      <c r="AF1214" s="313"/>
    </row>
    <row r="1215" spans="1:32" x14ac:dyDescent="0.25">
      <c r="A1215" s="124">
        <v>1</v>
      </c>
      <c r="B1215" s="2230" t="s">
        <v>820</v>
      </c>
      <c r="C1215" s="2230" t="s">
        <v>793</v>
      </c>
      <c r="D1215" s="119" t="s">
        <v>44</v>
      </c>
      <c r="E1215" s="433"/>
      <c r="F1215" s="3">
        <v>240</v>
      </c>
      <c r="G1215" s="211"/>
      <c r="H1215" s="110"/>
      <c r="I1215" s="499">
        <v>0</v>
      </c>
      <c r="J1215" s="110"/>
      <c r="K1215" s="807"/>
      <c r="L1215" s="139"/>
      <c r="M1215" s="140"/>
      <c r="N1215" s="140"/>
      <c r="O1215" s="476"/>
      <c r="P1215" s="140" t="e">
        <f>O1215/N1215*100</f>
        <v>#DIV/0!</v>
      </c>
      <c r="Q1215" s="140">
        <f>ROUND(M1215/F1215,0)</f>
        <v>0</v>
      </c>
      <c r="R1215" s="140" t="e">
        <f>O1215/$D$4*12/Q1215</f>
        <v>#DIV/0!</v>
      </c>
      <c r="S1215" s="316"/>
      <c r="T1215" s="316"/>
      <c r="U1215" s="316"/>
      <c r="V1215" s="316"/>
      <c r="W1215" s="739"/>
      <c r="X1215" s="316">
        <f t="shared" si="141"/>
        <v>0</v>
      </c>
      <c r="Y1215" s="757"/>
      <c r="Z1215" s="316"/>
      <c r="AA1215" s="316">
        <f>X1215-W1215</f>
        <v>0</v>
      </c>
      <c r="AB1215" s="316"/>
      <c r="AC1215" s="316"/>
      <c r="AD1215" s="316"/>
      <c r="AE1215" s="925"/>
      <c r="AF1215" s="313"/>
    </row>
    <row r="1216" spans="1:32" s="134" customFormat="1" x14ac:dyDescent="0.25">
      <c r="A1216" s="124">
        <v>1</v>
      </c>
      <c r="B1216" s="2230" t="s">
        <v>820</v>
      </c>
      <c r="C1216" s="2230" t="s">
        <v>793</v>
      </c>
      <c r="D1216" s="119" t="s">
        <v>6</v>
      </c>
      <c r="E1216" s="433"/>
      <c r="F1216" s="3">
        <v>240</v>
      </c>
      <c r="G1216" s="211"/>
      <c r="H1216" s="110"/>
      <c r="I1216" s="499">
        <v>1</v>
      </c>
      <c r="J1216" s="116"/>
      <c r="K1216" s="807"/>
      <c r="L1216" s="1080"/>
      <c r="M1216" s="267"/>
      <c r="N1216" s="267"/>
      <c r="O1216" s="3576">
        <v>4</v>
      </c>
      <c r="P1216" s="140" t="e">
        <f>O1216/N1216*100</f>
        <v>#DIV/0!</v>
      </c>
      <c r="Q1216" s="267">
        <f>ROUND(M1216/F1216,0)</f>
        <v>0</v>
      </c>
      <c r="R1216" s="140" t="e">
        <f>O1216/$D$4*12/Q1216</f>
        <v>#DIV/0!</v>
      </c>
      <c r="S1216" s="316"/>
      <c r="T1216" s="316"/>
      <c r="U1216" s="316"/>
      <c r="V1216" s="316"/>
      <c r="W1216" s="739"/>
      <c r="X1216" s="316">
        <f t="shared" si="141"/>
        <v>0</v>
      </c>
      <c r="Y1216" s="757"/>
      <c r="Z1216" s="317"/>
      <c r="AA1216" s="317">
        <f>X1216-W1216</f>
        <v>0</v>
      </c>
      <c r="AB1216" s="317"/>
      <c r="AC1216" s="316"/>
      <c r="AD1216" s="316"/>
      <c r="AE1216" s="925"/>
      <c r="AF1216" s="313"/>
    </row>
    <row r="1217" spans="1:32" x14ac:dyDescent="0.25">
      <c r="A1217" s="124">
        <v>1</v>
      </c>
      <c r="B1217" s="2230" t="s">
        <v>820</v>
      </c>
      <c r="C1217" s="2230" t="s">
        <v>793</v>
      </c>
      <c r="D1217" s="1709" t="s">
        <v>176</v>
      </c>
      <c r="E1217" s="1710"/>
      <c r="F1217" s="1688"/>
      <c r="G1217" s="218"/>
      <c r="H1217" s="1483"/>
      <c r="I1217" s="1483">
        <f>SUM(I1214:I1216)</f>
        <v>1</v>
      </c>
      <c r="J1217" s="36" t="e">
        <f>I1217/H1217*100</f>
        <v>#DIV/0!</v>
      </c>
      <c r="K1217" s="8">
        <f>IF(G1217=0,0,M1217/G1217)</f>
        <v>0</v>
      </c>
      <c r="L1217" s="1309">
        <f>O1217/I1217</f>
        <v>4</v>
      </c>
      <c r="M1217" s="1091">
        <f>SUM(M1214:M1216)</f>
        <v>0</v>
      </c>
      <c r="N1217" s="1091">
        <f>SUM(N1214:N1216)</f>
        <v>0</v>
      </c>
      <c r="O1217" s="1091">
        <f>SUM(O1214:O1216)</f>
        <v>4</v>
      </c>
      <c r="P1217" s="1173" t="e">
        <f>O1217/N1217*100</f>
        <v>#DIV/0!</v>
      </c>
      <c r="Q1217" s="1091">
        <f>SUM(Q1214:Q1216)</f>
        <v>0</v>
      </c>
      <c r="R1217" s="1173" t="e">
        <f>O1217/$D$4*12/Q1217</f>
        <v>#DIV/0!</v>
      </c>
      <c r="S1217" s="314"/>
      <c r="T1217" s="314"/>
      <c r="U1217" s="314"/>
      <c r="V1217" s="314"/>
      <c r="W1217" s="857"/>
      <c r="X1217" s="314">
        <f t="shared" si="141"/>
        <v>0</v>
      </c>
      <c r="Y1217" s="761"/>
      <c r="Z1217" s="314"/>
      <c r="AA1217" s="314"/>
      <c r="AB1217" s="314"/>
      <c r="AC1217" s="314"/>
      <c r="AD1217" s="314"/>
      <c r="AE1217" s="1484"/>
      <c r="AF1217" s="846"/>
    </row>
    <row r="1218" spans="1:32" ht="30" thickBot="1" x14ac:dyDescent="0.3">
      <c r="A1218" s="124">
        <v>1</v>
      </c>
      <c r="B1218" s="2230" t="s">
        <v>820</v>
      </c>
      <c r="D1218" s="135" t="s">
        <v>201</v>
      </c>
      <c r="E1218" s="135"/>
      <c r="F1218" s="135"/>
      <c r="G1218" s="234"/>
      <c r="H1218" s="1604"/>
      <c r="I1218" s="1604">
        <f>SUM(I1217)</f>
        <v>1</v>
      </c>
      <c r="J1218" s="1604" t="e">
        <f>I1218/H1218*100</f>
        <v>#DIV/0!</v>
      </c>
      <c r="K1218" s="1155">
        <f>IF(G1218=0,0,M1218/G1218)</f>
        <v>0</v>
      </c>
      <c r="L1218" s="1156">
        <f>O1218/I1218</f>
        <v>4</v>
      </c>
      <c r="M1218" s="1604">
        <f>SUM(M1217)</f>
        <v>0</v>
      </c>
      <c r="N1218" s="1604">
        <f>SUM(N1217)</f>
        <v>0</v>
      </c>
      <c r="O1218" s="1604">
        <f>SUM(O1217)</f>
        <v>4</v>
      </c>
      <c r="P1218" s="1157" t="e">
        <f>O1218/N1218*100</f>
        <v>#DIV/0!</v>
      </c>
      <c r="Q1218" s="1204">
        <f>Q1217</f>
        <v>0</v>
      </c>
      <c r="R1218" s="1157" t="e">
        <f>O1218/$D$4*12/Q1218</f>
        <v>#DIV/0!</v>
      </c>
      <c r="S1218" s="321"/>
      <c r="T1218" s="321"/>
      <c r="U1218" s="321"/>
      <c r="V1218" s="321"/>
      <c r="W1218" s="856">
        <f>S1218/12*$D$4+(T1218-S1218)/11*3+(U1218-T1218)/10*2+(V1218-U1218)/9*1</f>
        <v>0</v>
      </c>
      <c r="X1218" s="3556">
        <f t="shared" si="141"/>
        <v>22.381240000000002</v>
      </c>
      <c r="Y1218" s="759"/>
      <c r="Z1218" s="321"/>
      <c r="AA1218" s="321">
        <f>X1218-W1218</f>
        <v>22.381240000000002</v>
      </c>
      <c r="AB1218" s="321"/>
      <c r="AC1218" s="321">
        <v>0</v>
      </c>
      <c r="AD1218" s="3556">
        <v>22.381240000000002</v>
      </c>
      <c r="AE1218" s="1606"/>
      <c r="AF1218" s="889"/>
    </row>
    <row r="1219" spans="1:32" ht="15.75" thickBot="1" x14ac:dyDescent="0.3">
      <c r="A1219" s="124">
        <v>1</v>
      </c>
      <c r="B1219" s="2230" t="s">
        <v>820</v>
      </c>
      <c r="D1219" s="1637" t="s">
        <v>370</v>
      </c>
      <c r="E1219" s="1638"/>
      <c r="F1219" s="1637"/>
      <c r="G1219" s="216"/>
      <c r="H1219" s="691"/>
      <c r="I1219" s="691"/>
      <c r="J1219" s="691"/>
      <c r="K1219" s="1449"/>
      <c r="L1219" s="1449"/>
      <c r="M1219" s="691"/>
      <c r="N1219" s="691"/>
      <c r="O1219" s="691">
        <f>O1218</f>
        <v>4</v>
      </c>
      <c r="P1219" s="691"/>
      <c r="Q1219" s="691"/>
      <c r="R1219" s="691"/>
      <c r="S1219" s="322"/>
      <c r="T1219" s="322"/>
      <c r="U1219" s="322"/>
      <c r="V1219" s="322"/>
      <c r="W1219" s="740">
        <f t="shared" ref="W1219:AD1219" si="149">SUM(W1218,W1211)</f>
        <v>0</v>
      </c>
      <c r="X1219" s="143">
        <f t="shared" si="141"/>
        <v>564.12302999999997</v>
      </c>
      <c r="Y1219" s="762">
        <f t="shared" si="149"/>
        <v>0</v>
      </c>
      <c r="Z1219" s="143">
        <f t="shared" si="149"/>
        <v>0</v>
      </c>
      <c r="AA1219" s="322">
        <f t="shared" si="149"/>
        <v>564.12302999999997</v>
      </c>
      <c r="AB1219" s="322">
        <f t="shared" si="149"/>
        <v>0</v>
      </c>
      <c r="AC1219" s="322">
        <f t="shared" si="149"/>
        <v>0</v>
      </c>
      <c r="AD1219" s="143">
        <f t="shared" si="149"/>
        <v>564.12302999999997</v>
      </c>
      <c r="AE1219" s="1663"/>
      <c r="AF1219" s="843"/>
    </row>
    <row r="1220" spans="1:32" x14ac:dyDescent="0.25">
      <c r="A1220" s="124">
        <v>1</v>
      </c>
      <c r="D1220" s="1696"/>
      <c r="E1220" s="1697"/>
      <c r="F1220" s="1696"/>
      <c r="G1220" s="219"/>
      <c r="H1220" s="729"/>
      <c r="I1220" s="729"/>
      <c r="J1220" s="729"/>
      <c r="K1220" s="1471"/>
      <c r="L1220" s="1471"/>
      <c r="M1220" s="729"/>
      <c r="N1220" s="729"/>
      <c r="O1220" s="729"/>
      <c r="P1220" s="729"/>
      <c r="Q1220" s="729"/>
      <c r="R1220" s="729"/>
      <c r="S1220" s="315"/>
      <c r="T1220" s="315"/>
      <c r="U1220" s="315"/>
      <c r="V1220" s="315"/>
      <c r="W1220" s="738"/>
      <c r="X1220" s="315">
        <f t="shared" si="141"/>
        <v>0</v>
      </c>
      <c r="Y1220" s="760"/>
      <c r="Z1220" s="315"/>
      <c r="AA1220" s="315"/>
      <c r="AB1220" s="315"/>
      <c r="AC1220" s="315"/>
      <c r="AD1220" s="315"/>
      <c r="AE1220" s="920"/>
      <c r="AF1220" s="354"/>
    </row>
    <row r="1221" spans="1:32" ht="29.25" x14ac:dyDescent="0.25">
      <c r="A1221" s="124">
        <v>1</v>
      </c>
      <c r="B1221" s="2230" t="s">
        <v>821</v>
      </c>
      <c r="D1221" s="1062" t="s">
        <v>454</v>
      </c>
      <c r="E1221" s="1062"/>
      <c r="F1221" s="1500"/>
      <c r="G1221" s="209"/>
      <c r="H1221" s="514"/>
      <c r="I1221" s="514"/>
      <c r="J1221" s="514"/>
      <c r="K1221" s="1479"/>
      <c r="L1221" s="1479"/>
      <c r="M1221" s="514"/>
      <c r="N1221" s="514"/>
      <c r="O1221" s="514"/>
      <c r="P1221" s="514"/>
      <c r="Q1221" s="514"/>
      <c r="R1221" s="514"/>
      <c r="S1221" s="316"/>
      <c r="T1221" s="316"/>
      <c r="U1221" s="316"/>
      <c r="V1221" s="316"/>
      <c r="W1221" s="739"/>
      <c r="X1221" s="316">
        <f t="shared" si="141"/>
        <v>0</v>
      </c>
      <c r="Y1221" s="757"/>
      <c r="Z1221" s="316"/>
      <c r="AA1221" s="316"/>
      <c r="AB1221" s="316"/>
      <c r="AC1221" s="316"/>
      <c r="AD1221" s="316"/>
      <c r="AE1221" s="946"/>
      <c r="AF1221" s="313"/>
    </row>
    <row r="1222" spans="1:32" x14ac:dyDescent="0.25">
      <c r="A1222" s="124">
        <v>1</v>
      </c>
      <c r="B1222" s="2230" t="s">
        <v>821</v>
      </c>
      <c r="D1222" s="480" t="s">
        <v>194</v>
      </c>
      <c r="E1222" s="1707"/>
      <c r="F1222" s="524"/>
      <c r="G1222" s="209"/>
      <c r="H1222" s="514"/>
      <c r="I1222" s="514"/>
      <c r="J1222" s="514"/>
      <c r="K1222" s="1479"/>
      <c r="L1222" s="1479"/>
      <c r="M1222" s="514"/>
      <c r="N1222" s="514"/>
      <c r="O1222" s="514"/>
      <c r="P1222" s="514"/>
      <c r="Q1222" s="514"/>
      <c r="R1222" s="514"/>
      <c r="S1222" s="316"/>
      <c r="T1222" s="316"/>
      <c r="U1222" s="316"/>
      <c r="V1222" s="316"/>
      <c r="W1222" s="856">
        <f>S1222/12*$D$4+(T1222-S1222)/11*3+(U1222-T1222)/10*2+(V1222-U1222)/9*1</f>
        <v>0</v>
      </c>
      <c r="X1222" s="316">
        <f t="shared" si="141"/>
        <v>0</v>
      </c>
      <c r="Y1222" s="757"/>
      <c r="Z1222" s="316"/>
      <c r="AA1222" s="316">
        <f>X1222-W1222</f>
        <v>0</v>
      </c>
      <c r="AB1222" s="316"/>
      <c r="AC1222" s="316"/>
      <c r="AD1222" s="316"/>
      <c r="AE1222" s="946"/>
      <c r="AF1222" s="313"/>
    </row>
    <row r="1223" spans="1:32" ht="29.25" x14ac:dyDescent="0.25">
      <c r="A1223" s="124">
        <v>1</v>
      </c>
      <c r="B1223" s="2230" t="s">
        <v>821</v>
      </c>
      <c r="D1223" s="2225" t="s">
        <v>363</v>
      </c>
      <c r="E1223" s="1707"/>
      <c r="F1223" s="524"/>
      <c r="G1223" s="482"/>
      <c r="H1223" s="514"/>
      <c r="I1223" s="514">
        <f>I1225+I1227+I1228+I1229*5</f>
        <v>0</v>
      </c>
      <c r="J1223" s="514" t="e">
        <f>I1223/H1223*100</f>
        <v>#DIV/0!</v>
      </c>
      <c r="K1223" s="1479"/>
      <c r="L1223" s="1479"/>
      <c r="M1223" s="514"/>
      <c r="N1223" s="514"/>
      <c r="O1223" s="514"/>
      <c r="P1223" s="514"/>
      <c r="Q1223" s="514"/>
      <c r="R1223" s="514"/>
      <c r="S1223" s="316"/>
      <c r="T1223" s="316"/>
      <c r="U1223" s="316"/>
      <c r="V1223" s="316"/>
      <c r="W1223" s="739"/>
      <c r="X1223" s="316">
        <f t="shared" si="141"/>
        <v>0</v>
      </c>
      <c r="Y1223" s="757"/>
      <c r="Z1223" s="316"/>
      <c r="AA1223" s="316"/>
      <c r="AB1223" s="316"/>
      <c r="AC1223" s="316"/>
      <c r="AD1223" s="316"/>
      <c r="AE1223" s="946"/>
      <c r="AF1223" s="313"/>
    </row>
    <row r="1224" spans="1:32" ht="30" x14ac:dyDescent="0.25">
      <c r="A1224" s="124">
        <v>1</v>
      </c>
      <c r="B1224" s="2230" t="s">
        <v>821</v>
      </c>
      <c r="D1224" s="296" t="s">
        <v>193</v>
      </c>
      <c r="E1224" s="1707"/>
      <c r="F1224" s="524"/>
      <c r="G1224" s="482"/>
      <c r="H1224" s="514"/>
      <c r="I1224" s="514"/>
      <c r="J1224" s="514"/>
      <c r="K1224" s="1479"/>
      <c r="L1224" s="1479"/>
      <c r="M1224" s="514"/>
      <c r="N1224" s="514"/>
      <c r="O1224" s="514"/>
      <c r="P1224" s="514"/>
      <c r="Q1224" s="514"/>
      <c r="R1224" s="514"/>
      <c r="S1224" s="316"/>
      <c r="T1224" s="316"/>
      <c r="U1224" s="316"/>
      <c r="V1224" s="316"/>
      <c r="W1224" s="739"/>
      <c r="X1224" s="316">
        <f t="shared" si="141"/>
        <v>0</v>
      </c>
      <c r="Y1224" s="757"/>
      <c r="Z1224" s="316"/>
      <c r="AA1224" s="316"/>
      <c r="AB1224" s="316"/>
      <c r="AC1224" s="316"/>
      <c r="AD1224" s="316"/>
      <c r="AE1224" s="946"/>
      <c r="AF1224" s="313"/>
    </row>
    <row r="1225" spans="1:32" ht="30" x14ac:dyDescent="0.25">
      <c r="A1225" s="124">
        <v>1</v>
      </c>
      <c r="B1225" s="2230" t="s">
        <v>821</v>
      </c>
      <c r="D1225" s="297" t="s">
        <v>547</v>
      </c>
      <c r="E1225" s="1707"/>
      <c r="F1225" s="524"/>
      <c r="G1225" s="483"/>
      <c r="H1225" s="174"/>
      <c r="I1225" s="174"/>
      <c r="J1225" s="174" t="e">
        <f>I1225/H1225*100</f>
        <v>#DIV/0!</v>
      </c>
      <c r="K1225" s="1479"/>
      <c r="L1225" s="1479"/>
      <c r="M1225" s="514"/>
      <c r="N1225" s="514"/>
      <c r="O1225" s="514"/>
      <c r="P1225" s="514"/>
      <c r="Q1225" s="514"/>
      <c r="R1225" s="514"/>
      <c r="S1225" s="316"/>
      <c r="T1225" s="316"/>
      <c r="U1225" s="316"/>
      <c r="V1225" s="316"/>
      <c r="W1225" s="739"/>
      <c r="X1225" s="316">
        <f t="shared" ref="X1225:X1288" si="150">AD1225-AC1225-Z1225-Y1225</f>
        <v>0</v>
      </c>
      <c r="Y1225" s="757"/>
      <c r="Z1225" s="316"/>
      <c r="AA1225" s="316"/>
      <c r="AB1225" s="316"/>
      <c r="AC1225" s="316"/>
      <c r="AD1225" s="316"/>
      <c r="AE1225" s="929"/>
      <c r="AF1225" s="313"/>
    </row>
    <row r="1226" spans="1:32" ht="60" x14ac:dyDescent="0.25">
      <c r="A1226" s="124">
        <v>1</v>
      </c>
      <c r="B1226" s="2230" t="s">
        <v>821</v>
      </c>
      <c r="D1226" s="297" t="s">
        <v>548</v>
      </c>
      <c r="E1226" s="1707"/>
      <c r="F1226" s="524"/>
      <c r="G1226" s="482"/>
      <c r="H1226" s="514"/>
      <c r="I1226" s="514">
        <v>0</v>
      </c>
      <c r="J1226" s="514"/>
      <c r="K1226" s="1479"/>
      <c r="L1226" s="1479"/>
      <c r="M1226" s="514"/>
      <c r="N1226" s="514"/>
      <c r="O1226" s="514"/>
      <c r="P1226" s="514"/>
      <c r="Q1226" s="514"/>
      <c r="R1226" s="514"/>
      <c r="S1226" s="316"/>
      <c r="T1226" s="316"/>
      <c r="U1226" s="316"/>
      <c r="V1226" s="316"/>
      <c r="W1226" s="739"/>
      <c r="X1226" s="316">
        <f t="shared" si="150"/>
        <v>0</v>
      </c>
      <c r="Y1226" s="757"/>
      <c r="Z1226" s="316"/>
      <c r="AA1226" s="316"/>
      <c r="AB1226" s="316"/>
      <c r="AC1226" s="316"/>
      <c r="AD1226" s="316"/>
      <c r="AE1226" s="946"/>
      <c r="AF1226" s="313"/>
    </row>
    <row r="1227" spans="1:32" ht="45" x14ac:dyDescent="0.25">
      <c r="A1227" s="124">
        <v>1</v>
      </c>
      <c r="B1227" s="2230" t="s">
        <v>821</v>
      </c>
      <c r="D1227" s="297" t="s">
        <v>549</v>
      </c>
      <c r="E1227" s="1707"/>
      <c r="F1227" s="524"/>
      <c r="G1227" s="483"/>
      <c r="H1227" s="174"/>
      <c r="I1227" s="174"/>
      <c r="J1227" s="174" t="e">
        <f t="shared" ref="J1227:J1234" si="151">I1227/H1227*100</f>
        <v>#DIV/0!</v>
      </c>
      <c r="K1227" s="1479"/>
      <c r="L1227" s="1479"/>
      <c r="M1227" s="514"/>
      <c r="N1227" s="514"/>
      <c r="O1227" s="514"/>
      <c r="P1227" s="514"/>
      <c r="Q1227" s="514"/>
      <c r="R1227" s="514"/>
      <c r="S1227" s="316"/>
      <c r="T1227" s="316"/>
      <c r="U1227" s="316"/>
      <c r="V1227" s="316"/>
      <c r="W1227" s="739"/>
      <c r="X1227" s="316">
        <f t="shared" si="150"/>
        <v>0</v>
      </c>
      <c r="Y1227" s="757"/>
      <c r="Z1227" s="316"/>
      <c r="AA1227" s="316"/>
      <c r="AB1227" s="316"/>
      <c r="AC1227" s="316"/>
      <c r="AD1227" s="316"/>
      <c r="AE1227" s="946"/>
      <c r="AF1227" s="313"/>
    </row>
    <row r="1228" spans="1:32" ht="90" x14ac:dyDescent="0.25">
      <c r="A1228" s="124">
        <v>1</v>
      </c>
      <c r="B1228" s="2230" t="s">
        <v>821</v>
      </c>
      <c r="D1228" s="297" t="s">
        <v>550</v>
      </c>
      <c r="E1228" s="1707"/>
      <c r="F1228" s="524"/>
      <c r="G1228" s="483"/>
      <c r="H1228" s="174"/>
      <c r="I1228" s="174">
        <v>0</v>
      </c>
      <c r="J1228" s="174" t="e">
        <f t="shared" si="151"/>
        <v>#DIV/0!</v>
      </c>
      <c r="K1228" s="1479"/>
      <c r="L1228" s="1479"/>
      <c r="M1228" s="514"/>
      <c r="N1228" s="514"/>
      <c r="O1228" s="514"/>
      <c r="P1228" s="514"/>
      <c r="Q1228" s="514"/>
      <c r="R1228" s="514"/>
      <c r="S1228" s="316"/>
      <c r="T1228" s="316"/>
      <c r="U1228" s="316"/>
      <c r="V1228" s="316"/>
      <c r="W1228" s="739"/>
      <c r="X1228" s="316">
        <f t="shared" si="150"/>
        <v>0</v>
      </c>
      <c r="Y1228" s="757"/>
      <c r="Z1228" s="316"/>
      <c r="AA1228" s="316"/>
      <c r="AB1228" s="316"/>
      <c r="AC1228" s="316"/>
      <c r="AD1228" s="316"/>
      <c r="AE1228" s="929"/>
      <c r="AF1228" s="313"/>
    </row>
    <row r="1229" spans="1:32" s="2230" customFormat="1" ht="42.75" x14ac:dyDescent="0.25">
      <c r="B1229" s="2230" t="s">
        <v>821</v>
      </c>
      <c r="D1229" s="1016" t="s">
        <v>714</v>
      </c>
      <c r="E1229" s="1707"/>
      <c r="F1229" s="524"/>
      <c r="G1229" s="482"/>
      <c r="H1229" s="514"/>
      <c r="I1229" s="514">
        <f>I1230</f>
        <v>0</v>
      </c>
      <c r="J1229" s="514" t="e">
        <f t="shared" si="151"/>
        <v>#DIV/0!</v>
      </c>
      <c r="K1229" s="1479"/>
      <c r="L1229" s="1479"/>
      <c r="M1229" s="514"/>
      <c r="N1229" s="514"/>
      <c r="O1229" s="514"/>
      <c r="P1229" s="514"/>
      <c r="Q1229" s="514"/>
      <c r="R1229" s="514"/>
      <c r="S1229" s="316"/>
      <c r="T1229" s="316"/>
      <c r="U1229" s="316"/>
      <c r="V1229" s="316"/>
      <c r="W1229" s="739"/>
      <c r="X1229" s="316">
        <f t="shared" si="150"/>
        <v>0</v>
      </c>
      <c r="Y1229" s="757"/>
      <c r="Z1229" s="316"/>
      <c r="AA1229" s="316"/>
      <c r="AB1229" s="316"/>
      <c r="AC1229" s="316"/>
      <c r="AD1229" s="316"/>
      <c r="AE1229" s="929"/>
      <c r="AF1229" s="313"/>
    </row>
    <row r="1230" spans="1:32" s="2230" customFormat="1" ht="30" x14ac:dyDescent="0.25">
      <c r="B1230" s="2230" t="s">
        <v>821</v>
      </c>
      <c r="D1230" s="4" t="s">
        <v>716</v>
      </c>
      <c r="E1230" s="1707"/>
      <c r="F1230" s="524"/>
      <c r="G1230" s="483"/>
      <c r="H1230" s="174"/>
      <c r="I1230" s="174"/>
      <c r="J1230" s="174" t="e">
        <f t="shared" si="151"/>
        <v>#DIV/0!</v>
      </c>
      <c r="K1230" s="1479"/>
      <c r="L1230" s="1479"/>
      <c r="M1230" s="514"/>
      <c r="N1230" s="514"/>
      <c r="O1230" s="514"/>
      <c r="P1230" s="514"/>
      <c r="Q1230" s="514"/>
      <c r="R1230" s="514"/>
      <c r="S1230" s="316"/>
      <c r="T1230" s="316"/>
      <c r="U1230" s="316"/>
      <c r="V1230" s="316"/>
      <c r="W1230" s="739"/>
      <c r="X1230" s="316">
        <f t="shared" si="150"/>
        <v>0</v>
      </c>
      <c r="Y1230" s="757"/>
      <c r="Z1230" s="316"/>
      <c r="AA1230" s="316"/>
      <c r="AB1230" s="316"/>
      <c r="AC1230" s="316"/>
      <c r="AD1230" s="316"/>
      <c r="AE1230" s="929"/>
      <c r="AF1230" s="313"/>
    </row>
    <row r="1231" spans="1:32" s="2230" customFormat="1" ht="29.25" x14ac:dyDescent="0.25">
      <c r="B1231" s="2230" t="s">
        <v>821</v>
      </c>
      <c r="D1231" s="270" t="s">
        <v>131</v>
      </c>
      <c r="E1231" s="1707"/>
      <c r="F1231" s="524"/>
      <c r="G1231" s="482"/>
      <c r="H1231" s="514"/>
      <c r="I1231" s="514">
        <f>I1232+I1233</f>
        <v>0</v>
      </c>
      <c r="J1231" s="514" t="e">
        <f t="shared" si="151"/>
        <v>#DIV/0!</v>
      </c>
      <c r="K1231" s="1479"/>
      <c r="L1231" s="1479"/>
      <c r="M1231" s="514"/>
      <c r="N1231" s="514"/>
      <c r="O1231" s="514"/>
      <c r="P1231" s="514"/>
      <c r="Q1231" s="514"/>
      <c r="R1231" s="514"/>
      <c r="S1231" s="316"/>
      <c r="T1231" s="316"/>
      <c r="U1231" s="316"/>
      <c r="V1231" s="316"/>
      <c r="W1231" s="739"/>
      <c r="X1231" s="316">
        <f t="shared" si="150"/>
        <v>0</v>
      </c>
      <c r="Y1231" s="757"/>
      <c r="Z1231" s="316"/>
      <c r="AA1231" s="316"/>
      <c r="AB1231" s="316"/>
      <c r="AC1231" s="316"/>
      <c r="AD1231" s="316"/>
      <c r="AE1231" s="929"/>
      <c r="AF1231" s="313"/>
    </row>
    <row r="1232" spans="1:32" x14ac:dyDescent="0.25">
      <c r="B1232" s="2230" t="s">
        <v>821</v>
      </c>
      <c r="D1232" s="152" t="s">
        <v>222</v>
      </c>
      <c r="E1232" s="1707"/>
      <c r="F1232" s="524"/>
      <c r="G1232" s="483"/>
      <c r="H1232" s="174"/>
      <c r="I1232" s="174"/>
      <c r="J1232" s="174" t="e">
        <f t="shared" si="151"/>
        <v>#DIV/0!</v>
      </c>
      <c r="K1232" s="1479"/>
      <c r="L1232" s="1479"/>
      <c r="M1232" s="514"/>
      <c r="N1232" s="514"/>
      <c r="O1232" s="514"/>
      <c r="P1232" s="514"/>
      <c r="Q1232" s="514"/>
      <c r="R1232" s="514"/>
      <c r="S1232" s="316"/>
      <c r="T1232" s="316"/>
      <c r="U1232" s="316"/>
      <c r="V1232" s="316"/>
      <c r="W1232" s="739"/>
      <c r="X1232" s="316">
        <f t="shared" si="150"/>
        <v>0</v>
      </c>
      <c r="Y1232" s="757"/>
      <c r="Z1232" s="316"/>
      <c r="AA1232" s="316"/>
      <c r="AB1232" s="316"/>
      <c r="AC1232" s="316"/>
      <c r="AD1232" s="316"/>
      <c r="AE1232" s="929"/>
      <c r="AF1232" s="313"/>
    </row>
    <row r="1233" spans="1:32" ht="75" x14ac:dyDescent="0.25">
      <c r="A1233" s="124">
        <v>1</v>
      </c>
      <c r="B1233" s="2230" t="s">
        <v>821</v>
      </c>
      <c r="D1233" s="152" t="s">
        <v>595</v>
      </c>
      <c r="E1233" s="1707"/>
      <c r="F1233" s="524"/>
      <c r="G1233" s="483"/>
      <c r="H1233" s="174"/>
      <c r="I1233" s="174"/>
      <c r="J1233" s="174" t="e">
        <f t="shared" si="151"/>
        <v>#DIV/0!</v>
      </c>
      <c r="K1233" s="1479"/>
      <c r="L1233" s="1479"/>
      <c r="M1233" s="514"/>
      <c r="N1233" s="514"/>
      <c r="O1233" s="514"/>
      <c r="P1233" s="514"/>
      <c r="Q1233" s="514"/>
      <c r="R1233" s="514"/>
      <c r="S1233" s="316"/>
      <c r="T1233" s="316"/>
      <c r="U1233" s="316"/>
      <c r="V1233" s="316"/>
      <c r="W1233" s="739"/>
      <c r="X1233" s="316">
        <f t="shared" si="150"/>
        <v>0</v>
      </c>
      <c r="Y1233" s="757"/>
      <c r="Z1233" s="316"/>
      <c r="AA1233" s="316"/>
      <c r="AB1233" s="316"/>
      <c r="AC1233" s="316"/>
      <c r="AD1233" s="316"/>
      <c r="AE1233" s="946"/>
      <c r="AF1233" s="313"/>
    </row>
    <row r="1234" spans="1:32" s="2230" customFormat="1" ht="29.25" x14ac:dyDescent="0.25">
      <c r="B1234" s="2230" t="s">
        <v>821</v>
      </c>
      <c r="D1234" s="513" t="s">
        <v>436</v>
      </c>
      <c r="E1234" s="1707"/>
      <c r="F1234" s="524"/>
      <c r="G1234" s="483"/>
      <c r="H1234" s="174"/>
      <c r="I1234" s="2226">
        <v>3</v>
      </c>
      <c r="J1234" s="174" t="e">
        <f t="shared" si="151"/>
        <v>#DIV/0!</v>
      </c>
      <c r="K1234" s="1479"/>
      <c r="L1234" s="1479"/>
      <c r="M1234" s="514"/>
      <c r="N1234" s="514"/>
      <c r="O1234" s="514"/>
      <c r="P1234" s="514"/>
      <c r="Q1234" s="514"/>
      <c r="R1234" s="514"/>
      <c r="S1234" s="316"/>
      <c r="T1234" s="316"/>
      <c r="U1234" s="316"/>
      <c r="V1234" s="316"/>
      <c r="W1234" s="739"/>
      <c r="X1234" s="2992">
        <f t="shared" si="150"/>
        <v>3.5136000000000003</v>
      </c>
      <c r="Y1234" s="757"/>
      <c r="Z1234" s="316"/>
      <c r="AA1234" s="316"/>
      <c r="AB1234" s="316"/>
      <c r="AC1234" s="316"/>
      <c r="AD1234" s="2992">
        <v>3.5136000000000003</v>
      </c>
      <c r="AE1234" s="946"/>
      <c r="AF1234" s="313"/>
    </row>
    <row r="1235" spans="1:32" x14ac:dyDescent="0.25">
      <c r="A1235" s="124">
        <v>1</v>
      </c>
      <c r="B1235" s="2230" t="s">
        <v>821</v>
      </c>
      <c r="D1235" s="3008" t="s">
        <v>194</v>
      </c>
      <c r="E1235" s="1707"/>
      <c r="F1235" s="524"/>
      <c r="G1235" s="483"/>
      <c r="H1235" s="174"/>
      <c r="I1235" s="174"/>
      <c r="J1235" s="174"/>
      <c r="K1235" s="1479"/>
      <c r="L1235" s="1479"/>
      <c r="M1235" s="514"/>
      <c r="N1235" s="514"/>
      <c r="O1235" s="514"/>
      <c r="P1235" s="514"/>
      <c r="Q1235" s="514"/>
      <c r="R1235" s="514"/>
      <c r="S1235" s="316"/>
      <c r="T1235" s="316"/>
      <c r="U1235" s="316"/>
      <c r="V1235" s="316"/>
      <c r="W1235" s="739"/>
      <c r="X1235" s="2992">
        <f t="shared" si="150"/>
        <v>-1.4321877017664519E-14</v>
      </c>
      <c r="Y1235" s="757"/>
      <c r="Z1235" s="2992">
        <v>-0.74324000000000001</v>
      </c>
      <c r="AA1235" s="316"/>
      <c r="AB1235" s="316"/>
      <c r="AC1235" s="316"/>
      <c r="AD1235" s="2992">
        <v>-0.74324000000001433</v>
      </c>
      <c r="AE1235" s="929"/>
      <c r="AF1235" s="313"/>
    </row>
    <row r="1236" spans="1:32" ht="104.25" x14ac:dyDescent="0.25">
      <c r="A1236" s="124">
        <v>1</v>
      </c>
      <c r="B1236" s="2230" t="s">
        <v>821</v>
      </c>
      <c r="D1236" s="297" t="s">
        <v>724</v>
      </c>
      <c r="E1236" s="1707"/>
      <c r="F1236" s="524"/>
      <c r="G1236" s="482"/>
      <c r="H1236" s="514"/>
      <c r="I1236" s="537">
        <v>20</v>
      </c>
      <c r="J1236" s="514" t="e">
        <f t="shared" ref="J1236:J1242" si="152">I1236/H1236*100</f>
        <v>#DIV/0!</v>
      </c>
      <c r="K1236" s="1479"/>
      <c r="L1236" s="1479"/>
      <c r="M1236" s="514"/>
      <c r="N1236" s="514"/>
      <c r="O1236" s="514"/>
      <c r="P1236" s="514"/>
      <c r="Q1236" s="514"/>
      <c r="R1236" s="514"/>
      <c r="S1236" s="316"/>
      <c r="T1236" s="316"/>
      <c r="U1236" s="316"/>
      <c r="V1236" s="316"/>
      <c r="W1236" s="739">
        <f>S1236/12*$D$4+(T1236-S1236)/11*3+(U1236-T1236)/10*2+(V1236-U1236)/9*1</f>
        <v>0</v>
      </c>
      <c r="X1236" s="2992">
        <f t="shared" si="150"/>
        <v>65.116659999999996</v>
      </c>
      <c r="Y1236" s="757"/>
      <c r="Z1236" s="316"/>
      <c r="AA1236" s="316">
        <f>X1236-W1236</f>
        <v>65.116659999999996</v>
      </c>
      <c r="AB1236" s="316"/>
      <c r="AC1236" s="316">
        <v>0</v>
      </c>
      <c r="AD1236" s="2992">
        <v>65.116659999999996</v>
      </c>
      <c r="AE1236" s="946"/>
      <c r="AF1236" s="313"/>
    </row>
    <row r="1237" spans="1:32" s="2230" customFormat="1" x14ac:dyDescent="0.25">
      <c r="B1237" s="2230" t="s">
        <v>821</v>
      </c>
      <c r="D1237" s="297" t="s">
        <v>718</v>
      </c>
      <c r="E1237" s="1707"/>
      <c r="F1237" s="524"/>
      <c r="G1237" s="483"/>
      <c r="H1237" s="174"/>
      <c r="I1237" s="174"/>
      <c r="J1237" s="174" t="e">
        <f t="shared" si="152"/>
        <v>#DIV/0!</v>
      </c>
      <c r="K1237" s="1479"/>
      <c r="L1237" s="1479"/>
      <c r="M1237" s="514"/>
      <c r="N1237" s="514"/>
      <c r="O1237" s="514"/>
      <c r="P1237" s="514"/>
      <c r="Q1237" s="514"/>
      <c r="R1237" s="514"/>
      <c r="S1237" s="316"/>
      <c r="T1237" s="316"/>
      <c r="U1237" s="316"/>
      <c r="V1237" s="316"/>
      <c r="W1237" s="739"/>
      <c r="X1237" s="316">
        <f t="shared" si="150"/>
        <v>0</v>
      </c>
      <c r="Y1237" s="757"/>
      <c r="Z1237" s="316"/>
      <c r="AA1237" s="316"/>
      <c r="AB1237" s="316"/>
      <c r="AC1237" s="316"/>
      <c r="AD1237" s="316"/>
      <c r="AE1237" s="946"/>
      <c r="AF1237" s="313"/>
    </row>
    <row r="1238" spans="1:32" s="2230" customFormat="1" x14ac:dyDescent="0.25">
      <c r="B1238" s="2230" t="s">
        <v>821</v>
      </c>
      <c r="D1238" s="297" t="s">
        <v>719</v>
      </c>
      <c r="E1238" s="1707"/>
      <c r="F1238" s="524"/>
      <c r="G1238" s="483"/>
      <c r="H1238" s="174"/>
      <c r="I1238" s="2226">
        <v>5</v>
      </c>
      <c r="J1238" s="174" t="e">
        <f t="shared" si="152"/>
        <v>#DIV/0!</v>
      </c>
      <c r="K1238" s="1479"/>
      <c r="L1238" s="1479"/>
      <c r="M1238" s="514"/>
      <c r="N1238" s="514"/>
      <c r="O1238" s="514"/>
      <c r="P1238" s="514"/>
      <c r="Q1238" s="514"/>
      <c r="R1238" s="514"/>
      <c r="S1238" s="316"/>
      <c r="T1238" s="316"/>
      <c r="U1238" s="316"/>
      <c r="V1238" s="316"/>
      <c r="W1238" s="739"/>
      <c r="X1238" s="316">
        <f t="shared" si="150"/>
        <v>0</v>
      </c>
      <c r="Y1238" s="757"/>
      <c r="Z1238" s="316"/>
      <c r="AA1238" s="316"/>
      <c r="AB1238" s="316"/>
      <c r="AC1238" s="316"/>
      <c r="AD1238" s="316"/>
      <c r="AE1238" s="946"/>
      <c r="AF1238" s="313"/>
    </row>
    <row r="1239" spans="1:32" s="2230" customFormat="1" x14ac:dyDescent="0.25">
      <c r="B1239" s="2230" t="s">
        <v>821</v>
      </c>
      <c r="D1239" s="297" t="s">
        <v>720</v>
      </c>
      <c r="E1239" s="1707"/>
      <c r="F1239" s="524"/>
      <c r="G1239" s="483"/>
      <c r="H1239" s="174"/>
      <c r="I1239" s="2226">
        <v>13</v>
      </c>
      <c r="J1239" s="174" t="e">
        <f t="shared" si="152"/>
        <v>#DIV/0!</v>
      </c>
      <c r="K1239" s="1479"/>
      <c r="L1239" s="1479"/>
      <c r="M1239" s="514"/>
      <c r="N1239" s="514"/>
      <c r="O1239" s="514"/>
      <c r="P1239" s="514"/>
      <c r="Q1239" s="514"/>
      <c r="R1239" s="514"/>
      <c r="S1239" s="316"/>
      <c r="T1239" s="316"/>
      <c r="U1239" s="316"/>
      <c r="V1239" s="316"/>
      <c r="W1239" s="739"/>
      <c r="X1239" s="316">
        <f t="shared" si="150"/>
        <v>0</v>
      </c>
      <c r="Y1239" s="757"/>
      <c r="Z1239" s="316"/>
      <c r="AA1239" s="316"/>
      <c r="AB1239" s="316"/>
      <c r="AC1239" s="316"/>
      <c r="AD1239" s="316"/>
      <c r="AE1239" s="946"/>
      <c r="AF1239" s="313"/>
    </row>
    <row r="1240" spans="1:32" ht="47.25" x14ac:dyDescent="0.25">
      <c r="A1240" s="124">
        <v>1</v>
      </c>
      <c r="B1240" s="2230" t="s">
        <v>821</v>
      </c>
      <c r="D1240" s="481" t="s">
        <v>552</v>
      </c>
      <c r="E1240" s="1707"/>
      <c r="F1240" s="524"/>
      <c r="G1240" s="482"/>
      <c r="H1240" s="514"/>
      <c r="I1240" s="514">
        <f>I1241+I1249</f>
        <v>140</v>
      </c>
      <c r="J1240" s="514" t="e">
        <f t="shared" si="152"/>
        <v>#DIV/0!</v>
      </c>
      <c r="K1240" s="1479"/>
      <c r="L1240" s="1479"/>
      <c r="M1240" s="514"/>
      <c r="N1240" s="514"/>
      <c r="O1240" s="514"/>
      <c r="P1240" s="514"/>
      <c r="Q1240" s="514"/>
      <c r="R1240" s="514"/>
      <c r="S1240" s="316"/>
      <c r="T1240" s="316"/>
      <c r="U1240" s="316"/>
      <c r="V1240" s="316"/>
      <c r="W1240" s="856">
        <f>W1241+W1249</f>
        <v>0</v>
      </c>
      <c r="X1240" s="316">
        <f t="shared" si="150"/>
        <v>404.03073000000001</v>
      </c>
      <c r="Y1240" s="757">
        <f t="shared" ref="Y1240:AD1240" si="153">Y1241+Y1249</f>
        <v>0</v>
      </c>
      <c r="Z1240" s="316">
        <f t="shared" si="153"/>
        <v>0</v>
      </c>
      <c r="AA1240" s="316">
        <f t="shared" si="153"/>
        <v>404.03073000000001</v>
      </c>
      <c r="AB1240" s="316">
        <f t="shared" si="153"/>
        <v>0</v>
      </c>
      <c r="AC1240" s="316">
        <f t="shared" si="153"/>
        <v>0</v>
      </c>
      <c r="AD1240" s="316">
        <f t="shared" si="153"/>
        <v>404.03073000000001</v>
      </c>
      <c r="AE1240" s="946"/>
      <c r="AF1240" s="313"/>
    </row>
    <row r="1241" spans="1:32" ht="30" x14ac:dyDescent="0.25">
      <c r="A1241" s="124">
        <v>1</v>
      </c>
      <c r="B1241" s="2230" t="s">
        <v>821</v>
      </c>
      <c r="D1241" s="461" t="s">
        <v>364</v>
      </c>
      <c r="E1241" s="1707"/>
      <c r="F1241" s="524"/>
      <c r="G1241" s="483"/>
      <c r="H1241" s="174"/>
      <c r="I1241" s="174">
        <f>SUM(I1242:I1248)</f>
        <v>85</v>
      </c>
      <c r="J1241" s="174" t="e">
        <f t="shared" si="152"/>
        <v>#DIV/0!</v>
      </c>
      <c r="K1241" s="1479"/>
      <c r="L1241" s="1479"/>
      <c r="M1241" s="514"/>
      <c r="N1241" s="514"/>
      <c r="O1241" s="514"/>
      <c r="P1241" s="514"/>
      <c r="Q1241" s="514"/>
      <c r="R1241" s="514"/>
      <c r="S1241" s="316"/>
      <c r="T1241" s="316"/>
      <c r="U1241" s="316"/>
      <c r="V1241" s="316"/>
      <c r="W1241" s="739">
        <f>SUM(W1242:W1248)</f>
        <v>0</v>
      </c>
      <c r="X1241" s="316">
        <f t="shared" si="150"/>
        <v>317.03935000000001</v>
      </c>
      <c r="Y1241" s="757">
        <f t="shared" ref="Y1241:AD1241" si="154">SUM(Y1242:Y1248)</f>
        <v>0</v>
      </c>
      <c r="Z1241" s="316">
        <f t="shared" si="154"/>
        <v>0</v>
      </c>
      <c r="AA1241" s="316">
        <f t="shared" si="154"/>
        <v>317.03935000000001</v>
      </c>
      <c r="AB1241" s="316">
        <f t="shared" si="154"/>
        <v>0</v>
      </c>
      <c r="AC1241" s="316">
        <f t="shared" si="154"/>
        <v>0</v>
      </c>
      <c r="AD1241" s="316">
        <f t="shared" si="154"/>
        <v>317.03935000000001</v>
      </c>
      <c r="AE1241" s="946"/>
      <c r="AF1241" s="313"/>
    </row>
    <row r="1242" spans="1:32" ht="30" x14ac:dyDescent="0.25">
      <c r="A1242" s="124">
        <v>1</v>
      </c>
      <c r="B1242" s="2230" t="s">
        <v>821</v>
      </c>
      <c r="D1242" s="297" t="s">
        <v>553</v>
      </c>
      <c r="E1242" s="1707"/>
      <c r="F1242" s="524"/>
      <c r="G1242" s="483"/>
      <c r="H1242" s="174"/>
      <c r="I1242" s="2226">
        <v>75</v>
      </c>
      <c r="J1242" s="174" t="e">
        <f t="shared" si="152"/>
        <v>#DIV/0!</v>
      </c>
      <c r="K1242" s="1479"/>
      <c r="L1242" s="1479"/>
      <c r="M1242" s="514"/>
      <c r="N1242" s="514"/>
      <c r="O1242" s="514"/>
      <c r="P1242" s="514"/>
      <c r="Q1242" s="514"/>
      <c r="R1242" s="514"/>
      <c r="S1242" s="316"/>
      <c r="T1242" s="316"/>
      <c r="U1242" s="316"/>
      <c r="V1242" s="316"/>
      <c r="W1242" s="739">
        <f>S1242/12*$D$4+(T1242-S1242)/11*3+(U1242-T1242)/10*2+(V1242-U1242)/9*1</f>
        <v>0</v>
      </c>
      <c r="X1242" s="2992">
        <f t="shared" si="150"/>
        <v>301.09725000000003</v>
      </c>
      <c r="Y1242" s="757"/>
      <c r="Z1242" s="316"/>
      <c r="AA1242" s="316">
        <f>X1242-W1242</f>
        <v>301.09725000000003</v>
      </c>
      <c r="AB1242" s="316"/>
      <c r="AC1242" s="316"/>
      <c r="AD1242" s="2992">
        <v>301.09725000000003</v>
      </c>
      <c r="AE1242" s="929"/>
      <c r="AF1242" s="313"/>
    </row>
    <row r="1243" spans="1:32" s="2230" customFormat="1" ht="60" x14ac:dyDescent="0.25">
      <c r="B1243" s="2230" t="s">
        <v>821</v>
      </c>
      <c r="D1243" s="297" t="s">
        <v>885</v>
      </c>
      <c r="E1243" s="1707"/>
      <c r="F1243" s="524"/>
      <c r="G1243" s="484"/>
      <c r="H1243" s="174"/>
      <c r="I1243" s="174"/>
      <c r="J1243" s="174"/>
      <c r="K1243" s="1479"/>
      <c r="L1243" s="1479"/>
      <c r="M1243" s="514"/>
      <c r="N1243" s="514"/>
      <c r="O1243" s="514"/>
      <c r="P1243" s="514"/>
      <c r="Q1243" s="514"/>
      <c r="R1243" s="514"/>
      <c r="S1243" s="316"/>
      <c r="T1243" s="316"/>
      <c r="U1243" s="316"/>
      <c r="V1243" s="316"/>
      <c r="W1243" s="739"/>
      <c r="X1243" s="316">
        <f t="shared" si="150"/>
        <v>0</v>
      </c>
      <c r="Y1243" s="757"/>
      <c r="Z1243" s="316"/>
      <c r="AA1243" s="316"/>
      <c r="AB1243" s="316"/>
      <c r="AC1243" s="316"/>
      <c r="AD1243" s="316"/>
      <c r="AE1243" s="946"/>
      <c r="AF1243" s="313"/>
    </row>
    <row r="1244" spans="1:32" s="2230" customFormat="1" ht="60" x14ac:dyDescent="0.25">
      <c r="B1244" s="2230" t="s">
        <v>821</v>
      </c>
      <c r="D1244" s="297" t="s">
        <v>886</v>
      </c>
      <c r="E1244" s="1707"/>
      <c r="F1244" s="524"/>
      <c r="G1244" s="484"/>
      <c r="H1244" s="174"/>
      <c r="I1244" s="174"/>
      <c r="J1244" s="174"/>
      <c r="K1244" s="1479"/>
      <c r="L1244" s="1479"/>
      <c r="M1244" s="514"/>
      <c r="N1244" s="514"/>
      <c r="O1244" s="514"/>
      <c r="P1244" s="514"/>
      <c r="Q1244" s="514"/>
      <c r="R1244" s="514"/>
      <c r="S1244" s="316"/>
      <c r="T1244" s="316"/>
      <c r="U1244" s="316"/>
      <c r="V1244" s="316"/>
      <c r="W1244" s="739"/>
      <c r="X1244" s="316">
        <f t="shared" si="150"/>
        <v>0</v>
      </c>
      <c r="Y1244" s="757"/>
      <c r="Z1244" s="316"/>
      <c r="AA1244" s="316"/>
      <c r="AB1244" s="316"/>
      <c r="AC1244" s="316"/>
      <c r="AD1244" s="316"/>
      <c r="AE1244" s="946"/>
      <c r="AF1244" s="313"/>
    </row>
    <row r="1245" spans="1:32" ht="30" x14ac:dyDescent="0.25">
      <c r="A1245" s="124">
        <v>1</v>
      </c>
      <c r="B1245" s="2230" t="s">
        <v>821</v>
      </c>
      <c r="D1245" s="297" t="s">
        <v>554</v>
      </c>
      <c r="E1245" s="1707"/>
      <c r="F1245" s="524"/>
      <c r="G1245" s="484"/>
      <c r="H1245" s="174"/>
      <c r="I1245" s="2226">
        <v>10</v>
      </c>
      <c r="J1245" s="174" t="e">
        <f>I1245/H1245*100</f>
        <v>#DIV/0!</v>
      </c>
      <c r="K1245" s="1479"/>
      <c r="L1245" s="1479"/>
      <c r="M1245" s="514"/>
      <c r="N1245" s="514"/>
      <c r="O1245" s="514"/>
      <c r="P1245" s="514"/>
      <c r="Q1245" s="514"/>
      <c r="R1245" s="514"/>
      <c r="S1245" s="316"/>
      <c r="T1245" s="316"/>
      <c r="U1245" s="316"/>
      <c r="V1245" s="316"/>
      <c r="W1245" s="739">
        <f>S1245/12*$D$4+(T1245-S1245)/11*3+(U1245-T1245)/10*2+(V1245-U1245)/9*1</f>
        <v>0</v>
      </c>
      <c r="X1245" s="2992">
        <f t="shared" si="150"/>
        <v>15.942099999999998</v>
      </c>
      <c r="Y1245" s="757"/>
      <c r="Z1245" s="316"/>
      <c r="AA1245" s="316">
        <f>X1245-W1245</f>
        <v>15.942099999999998</v>
      </c>
      <c r="AB1245" s="316"/>
      <c r="AC1245" s="316">
        <v>0</v>
      </c>
      <c r="AD1245" s="2992">
        <v>15.942099999999998</v>
      </c>
      <c r="AE1245" s="946"/>
      <c r="AF1245" s="313"/>
    </row>
    <row r="1246" spans="1:32" ht="30" x14ac:dyDescent="0.25">
      <c r="A1246" s="124">
        <v>1</v>
      </c>
      <c r="B1246" s="2230" t="s">
        <v>821</v>
      </c>
      <c r="D1246" s="297" t="s">
        <v>555</v>
      </c>
      <c r="E1246" s="1707"/>
      <c r="F1246" s="524"/>
      <c r="G1246" s="484"/>
      <c r="H1246" s="174"/>
      <c r="I1246" s="174"/>
      <c r="J1246" s="174"/>
      <c r="K1246" s="1479"/>
      <c r="L1246" s="1479"/>
      <c r="M1246" s="514"/>
      <c r="N1246" s="514"/>
      <c r="O1246" s="514"/>
      <c r="P1246" s="514"/>
      <c r="Q1246" s="514"/>
      <c r="R1246" s="514"/>
      <c r="S1246" s="316"/>
      <c r="T1246" s="316"/>
      <c r="U1246" s="316"/>
      <c r="V1246" s="316"/>
      <c r="W1246" s="739"/>
      <c r="X1246" s="316">
        <f t="shared" si="150"/>
        <v>0</v>
      </c>
      <c r="Y1246" s="757"/>
      <c r="Z1246" s="316"/>
      <c r="AA1246" s="316">
        <f>X1246-W1246</f>
        <v>0</v>
      </c>
      <c r="AB1246" s="316"/>
      <c r="AC1246" s="316">
        <v>0</v>
      </c>
      <c r="AD1246" s="316">
        <v>0</v>
      </c>
      <c r="AE1246" s="946"/>
      <c r="AF1246" s="313"/>
    </row>
    <row r="1247" spans="1:32" ht="45" x14ac:dyDescent="0.25">
      <c r="A1247" s="124">
        <v>1</v>
      </c>
      <c r="B1247" s="2230" t="s">
        <v>821</v>
      </c>
      <c r="D1247" s="297" t="s">
        <v>556</v>
      </c>
      <c r="E1247" s="1707"/>
      <c r="F1247" s="524"/>
      <c r="G1247" s="484"/>
      <c r="H1247" s="174"/>
      <c r="I1247" s="174"/>
      <c r="J1247" s="174"/>
      <c r="K1247" s="1479"/>
      <c r="L1247" s="1479"/>
      <c r="M1247" s="514"/>
      <c r="N1247" s="514"/>
      <c r="O1247" s="514"/>
      <c r="P1247" s="514"/>
      <c r="Q1247" s="514"/>
      <c r="R1247" s="514"/>
      <c r="S1247" s="316"/>
      <c r="T1247" s="316"/>
      <c r="U1247" s="316"/>
      <c r="V1247" s="316"/>
      <c r="W1247" s="739"/>
      <c r="X1247" s="316">
        <f t="shared" si="150"/>
        <v>0</v>
      </c>
      <c r="Y1247" s="757"/>
      <c r="Z1247" s="316"/>
      <c r="AA1247" s="316"/>
      <c r="AB1247" s="316"/>
      <c r="AC1247" s="316"/>
      <c r="AD1247" s="316"/>
      <c r="AE1247" s="946"/>
      <c r="AF1247" s="313"/>
    </row>
    <row r="1248" spans="1:32" ht="30" x14ac:dyDescent="0.25">
      <c r="A1248" s="124">
        <v>1</v>
      </c>
      <c r="B1248" s="2230" t="s">
        <v>821</v>
      </c>
      <c r="D1248" s="297" t="s">
        <v>557</v>
      </c>
      <c r="E1248" s="1707"/>
      <c r="F1248" s="524"/>
      <c r="G1248" s="486"/>
      <c r="H1248" s="174"/>
      <c r="I1248" s="174"/>
      <c r="J1248" s="174"/>
      <c r="K1248" s="1479"/>
      <c r="L1248" s="1479"/>
      <c r="M1248" s="514"/>
      <c r="N1248" s="514"/>
      <c r="O1248" s="514"/>
      <c r="P1248" s="514"/>
      <c r="Q1248" s="514"/>
      <c r="R1248" s="514"/>
      <c r="S1248" s="316"/>
      <c r="T1248" s="316"/>
      <c r="U1248" s="316"/>
      <c r="V1248" s="316"/>
      <c r="W1248" s="739"/>
      <c r="X1248" s="316">
        <f t="shared" si="150"/>
        <v>0</v>
      </c>
      <c r="Y1248" s="757"/>
      <c r="Z1248" s="316"/>
      <c r="AA1248" s="316"/>
      <c r="AB1248" s="316"/>
      <c r="AC1248" s="316"/>
      <c r="AD1248" s="316"/>
      <c r="AE1248" s="929"/>
      <c r="AF1248" s="313"/>
    </row>
    <row r="1249" spans="1:32" ht="45" x14ac:dyDescent="0.25">
      <c r="A1249" s="124">
        <v>1</v>
      </c>
      <c r="B1249" s="2230" t="s">
        <v>821</v>
      </c>
      <c r="D1249" s="461" t="s">
        <v>365</v>
      </c>
      <c r="E1249" s="1707"/>
      <c r="F1249" s="524"/>
      <c r="G1249" s="487"/>
      <c r="H1249" s="514"/>
      <c r="I1249" s="514">
        <f>SUM(I1250:I1252)</f>
        <v>55</v>
      </c>
      <c r="J1249" s="514" t="e">
        <f>I1249/H1249*100</f>
        <v>#DIV/0!</v>
      </c>
      <c r="K1249" s="1479"/>
      <c r="L1249" s="1479"/>
      <c r="M1249" s="514"/>
      <c r="N1249" s="514"/>
      <c r="O1249" s="514"/>
      <c r="P1249" s="514"/>
      <c r="Q1249" s="514"/>
      <c r="R1249" s="514"/>
      <c r="S1249" s="316"/>
      <c r="T1249" s="316"/>
      <c r="U1249" s="316"/>
      <c r="V1249" s="316"/>
      <c r="W1249" s="739">
        <f t="shared" ref="W1249:AD1249" si="155">SUM(W1250:W1252)</f>
        <v>0</v>
      </c>
      <c r="X1249" s="316">
        <f t="shared" si="150"/>
        <v>86.991380000000007</v>
      </c>
      <c r="Y1249" s="757">
        <f t="shared" si="155"/>
        <v>0</v>
      </c>
      <c r="Z1249" s="316">
        <f t="shared" si="155"/>
        <v>0</v>
      </c>
      <c r="AA1249" s="316">
        <f t="shared" si="155"/>
        <v>86.991380000000007</v>
      </c>
      <c r="AB1249" s="316">
        <f t="shared" si="155"/>
        <v>0</v>
      </c>
      <c r="AC1249" s="316">
        <f t="shared" si="155"/>
        <v>0</v>
      </c>
      <c r="AD1249" s="316">
        <f t="shared" si="155"/>
        <v>86.991380000000007</v>
      </c>
      <c r="AE1249" s="929"/>
      <c r="AF1249" s="313"/>
    </row>
    <row r="1250" spans="1:32" ht="30" x14ac:dyDescent="0.25">
      <c r="A1250" s="124">
        <v>1</v>
      </c>
      <c r="B1250" s="2230" t="s">
        <v>821</v>
      </c>
      <c r="D1250" s="297" t="s">
        <v>558</v>
      </c>
      <c r="E1250" s="1707"/>
      <c r="F1250" s="524"/>
      <c r="G1250" s="486"/>
      <c r="H1250" s="174"/>
      <c r="I1250" s="2226">
        <v>55</v>
      </c>
      <c r="J1250" s="174" t="e">
        <f>I1250/H1250*100</f>
        <v>#DIV/0!</v>
      </c>
      <c r="K1250" s="1479"/>
      <c r="L1250" s="1479"/>
      <c r="M1250" s="514"/>
      <c r="N1250" s="514"/>
      <c r="O1250" s="514"/>
      <c r="P1250" s="514"/>
      <c r="Q1250" s="514"/>
      <c r="R1250" s="514"/>
      <c r="S1250" s="316"/>
      <c r="T1250" s="316"/>
      <c r="U1250" s="316"/>
      <c r="V1250" s="316"/>
      <c r="W1250" s="739">
        <f>S1250/12*$D$4+(T1250-S1250)/11*3+(U1250-T1250)/10*2+(V1250-U1250)/9*1</f>
        <v>0</v>
      </c>
      <c r="X1250" s="2992">
        <f t="shared" si="150"/>
        <v>86.991380000000007</v>
      </c>
      <c r="Y1250" s="757"/>
      <c r="Z1250" s="316"/>
      <c r="AA1250" s="316">
        <f>X1250-W1250</f>
        <v>86.991380000000007</v>
      </c>
      <c r="AB1250" s="316"/>
      <c r="AC1250" s="316"/>
      <c r="AD1250" s="2992">
        <v>86.991380000000007</v>
      </c>
      <c r="AE1250" s="946"/>
      <c r="AF1250" s="313"/>
    </row>
    <row r="1251" spans="1:32" ht="60" x14ac:dyDescent="0.25">
      <c r="A1251" s="124">
        <v>1</v>
      </c>
      <c r="B1251" s="2230" t="s">
        <v>821</v>
      </c>
      <c r="D1251" s="297" t="s">
        <v>559</v>
      </c>
      <c r="E1251" s="1707"/>
      <c r="F1251" s="524"/>
      <c r="G1251" s="3010"/>
      <c r="H1251" s="174"/>
      <c r="I1251" s="174"/>
      <c r="J1251" s="174"/>
      <c r="K1251" s="1479"/>
      <c r="L1251" s="1479"/>
      <c r="M1251" s="514"/>
      <c r="N1251" s="514"/>
      <c r="O1251" s="514"/>
      <c r="P1251" s="514"/>
      <c r="Q1251" s="514"/>
      <c r="R1251" s="514"/>
      <c r="S1251" s="316"/>
      <c r="T1251" s="316"/>
      <c r="U1251" s="316"/>
      <c r="V1251" s="316"/>
      <c r="W1251" s="739"/>
      <c r="X1251" s="316">
        <f t="shared" si="150"/>
        <v>0</v>
      </c>
      <c r="Y1251" s="757"/>
      <c r="Z1251" s="316"/>
      <c r="AA1251" s="316"/>
      <c r="AB1251" s="316"/>
      <c r="AC1251" s="316"/>
      <c r="AD1251" s="316"/>
      <c r="AE1251" s="946"/>
      <c r="AF1251" s="313"/>
    </row>
    <row r="1252" spans="1:32" ht="45" x14ac:dyDescent="0.25">
      <c r="B1252" s="2230" t="s">
        <v>821</v>
      </c>
      <c r="D1252" s="297" t="s">
        <v>560</v>
      </c>
      <c r="E1252" s="1707"/>
      <c r="F1252" s="524"/>
      <c r="G1252" s="486"/>
      <c r="H1252" s="174"/>
      <c r="I1252" s="174"/>
      <c r="J1252" s="174"/>
      <c r="K1252" s="1479"/>
      <c r="L1252" s="1479"/>
      <c r="M1252" s="514"/>
      <c r="N1252" s="514"/>
      <c r="O1252" s="514"/>
      <c r="P1252" s="514"/>
      <c r="Q1252" s="514"/>
      <c r="R1252" s="514"/>
      <c r="S1252" s="316"/>
      <c r="T1252" s="316"/>
      <c r="U1252" s="316"/>
      <c r="V1252" s="316"/>
      <c r="W1252" s="739"/>
      <c r="X1252" s="316">
        <f t="shared" si="150"/>
        <v>0</v>
      </c>
      <c r="Y1252" s="757"/>
      <c r="Z1252" s="316"/>
      <c r="AA1252" s="316">
        <f>X1252-W1252</f>
        <v>0</v>
      </c>
      <c r="AB1252" s="316"/>
      <c r="AC1252" s="316"/>
      <c r="AD1252" s="316"/>
      <c r="AE1252" s="946"/>
      <c r="AF1252" s="313"/>
    </row>
    <row r="1253" spans="1:32" ht="29.25" x14ac:dyDescent="0.25">
      <c r="A1253" s="124">
        <v>1</v>
      </c>
      <c r="B1253" s="2230" t="s">
        <v>821</v>
      </c>
      <c r="D1253" s="2225" t="s">
        <v>403</v>
      </c>
      <c r="E1253" s="1707"/>
      <c r="F1253" s="524"/>
      <c r="G1253" s="487"/>
      <c r="H1253" s="514"/>
      <c r="I1253" s="514">
        <f>I1254+I1255+I1259+I1260+I1261+I1262</f>
        <v>13</v>
      </c>
      <c r="J1253" s="514" t="e">
        <f>I1253/H1253*100</f>
        <v>#DIV/0!</v>
      </c>
      <c r="K1253" s="1479"/>
      <c r="L1253" s="1479"/>
      <c r="M1253" s="514"/>
      <c r="N1253" s="514"/>
      <c r="O1253" s="514"/>
      <c r="P1253" s="514"/>
      <c r="Q1253" s="514"/>
      <c r="R1253" s="514"/>
      <c r="S1253" s="316"/>
      <c r="T1253" s="316"/>
      <c r="U1253" s="316"/>
      <c r="V1253" s="316"/>
      <c r="W1253" s="739">
        <f>S1253/12*$D$4+(T1253-S1253)/11*3+(U1253-T1253)/10*2+(V1253-U1253)/9*1</f>
        <v>0</v>
      </c>
      <c r="X1253" s="316">
        <f t="shared" si="150"/>
        <v>0</v>
      </c>
      <c r="Y1253" s="757"/>
      <c r="Z1253" s="316"/>
      <c r="AA1253" s="316">
        <f>X1253-W1253</f>
        <v>0</v>
      </c>
      <c r="AB1253" s="316"/>
      <c r="AC1253" s="316">
        <v>0</v>
      </c>
      <c r="AD1253" s="316"/>
      <c r="AE1253" s="946"/>
      <c r="AF1253" s="313"/>
    </row>
    <row r="1254" spans="1:32" x14ac:dyDescent="0.25">
      <c r="A1254" s="124">
        <v>1</v>
      </c>
      <c r="B1254" s="2230" t="s">
        <v>821</v>
      </c>
      <c r="D1254" s="297" t="s">
        <v>396</v>
      </c>
      <c r="E1254" s="1707"/>
      <c r="F1254" s="524"/>
      <c r="G1254" s="485"/>
      <c r="H1254" s="514"/>
      <c r="I1254" s="514"/>
      <c r="J1254" s="514"/>
      <c r="K1254" s="1479"/>
      <c r="L1254" s="1479"/>
      <c r="M1254" s="514"/>
      <c r="N1254" s="514"/>
      <c r="O1254" s="514"/>
      <c r="P1254" s="514"/>
      <c r="Q1254" s="514"/>
      <c r="R1254" s="514"/>
      <c r="S1254" s="316"/>
      <c r="T1254" s="316"/>
      <c r="U1254" s="316"/>
      <c r="V1254" s="316"/>
      <c r="W1254" s="739"/>
      <c r="X1254" s="316">
        <f t="shared" si="150"/>
        <v>0</v>
      </c>
      <c r="Y1254" s="757"/>
      <c r="Z1254" s="316"/>
      <c r="AA1254" s="316"/>
      <c r="AB1254" s="316"/>
      <c r="AC1254" s="316"/>
      <c r="AD1254" s="316"/>
      <c r="AE1254" s="946"/>
      <c r="AF1254" s="313"/>
    </row>
    <row r="1255" spans="1:32" ht="30" x14ac:dyDescent="0.25">
      <c r="A1255" s="124">
        <v>1</v>
      </c>
      <c r="B1255" s="2230" t="s">
        <v>821</v>
      </c>
      <c r="D1255" s="461" t="s">
        <v>536</v>
      </c>
      <c r="E1255" s="1707"/>
      <c r="F1255" s="524"/>
      <c r="G1255" s="486"/>
      <c r="H1255" s="514"/>
      <c r="I1255" s="514"/>
      <c r="J1255" s="514"/>
      <c r="K1255" s="1479"/>
      <c r="L1255" s="1479"/>
      <c r="M1255" s="514"/>
      <c r="N1255" s="514"/>
      <c r="O1255" s="514"/>
      <c r="P1255" s="514"/>
      <c r="Q1255" s="514"/>
      <c r="R1255" s="514"/>
      <c r="S1255" s="316"/>
      <c r="T1255" s="316"/>
      <c r="U1255" s="316"/>
      <c r="V1255" s="316"/>
      <c r="W1255" s="739"/>
      <c r="X1255" s="316">
        <f t="shared" si="150"/>
        <v>0</v>
      </c>
      <c r="Y1255" s="757"/>
      <c r="Z1255" s="316"/>
      <c r="AA1255" s="316"/>
      <c r="AB1255" s="316"/>
      <c r="AC1255" s="316"/>
      <c r="AD1255" s="316"/>
      <c r="AE1255" s="946"/>
      <c r="AF1255" s="313"/>
    </row>
    <row r="1256" spans="1:32" x14ac:dyDescent="0.25">
      <c r="A1256" s="124">
        <v>1</v>
      </c>
      <c r="B1256" s="2230" t="s">
        <v>821</v>
      </c>
      <c r="D1256" s="297" t="s">
        <v>537</v>
      </c>
      <c r="E1256" s="1707"/>
      <c r="F1256" s="524"/>
      <c r="G1256" s="3009"/>
      <c r="H1256" s="514"/>
      <c r="I1256" s="514"/>
      <c r="J1256" s="514"/>
      <c r="K1256" s="1479"/>
      <c r="L1256" s="1479"/>
      <c r="M1256" s="514"/>
      <c r="N1256" s="514"/>
      <c r="O1256" s="514"/>
      <c r="P1256" s="514"/>
      <c r="Q1256" s="514"/>
      <c r="R1256" s="514"/>
      <c r="S1256" s="316"/>
      <c r="T1256" s="316"/>
      <c r="U1256" s="316"/>
      <c r="V1256" s="316"/>
      <c r="W1256" s="739"/>
      <c r="X1256" s="316">
        <f t="shared" si="150"/>
        <v>0</v>
      </c>
      <c r="Y1256" s="757"/>
      <c r="Z1256" s="316"/>
      <c r="AA1256" s="316"/>
      <c r="AB1256" s="316"/>
      <c r="AC1256" s="316"/>
      <c r="AD1256" s="316"/>
      <c r="AE1256" s="946"/>
      <c r="AF1256" s="313"/>
    </row>
    <row r="1257" spans="1:32" ht="30" x14ac:dyDescent="0.25">
      <c r="A1257" s="124">
        <v>1</v>
      </c>
      <c r="B1257" s="2230" t="s">
        <v>821</v>
      </c>
      <c r="D1257" s="297" t="s">
        <v>538</v>
      </c>
      <c r="E1257" s="1707"/>
      <c r="F1257" s="524"/>
      <c r="G1257" s="486"/>
      <c r="H1257" s="514"/>
      <c r="I1257" s="514"/>
      <c r="J1257" s="514"/>
      <c r="K1257" s="1479"/>
      <c r="L1257" s="1479"/>
      <c r="M1257" s="514"/>
      <c r="N1257" s="514"/>
      <c r="O1257" s="514"/>
      <c r="P1257" s="514"/>
      <c r="Q1257" s="514"/>
      <c r="R1257" s="514"/>
      <c r="S1257" s="316"/>
      <c r="T1257" s="316"/>
      <c r="U1257" s="316"/>
      <c r="V1257" s="316"/>
      <c r="W1257" s="739"/>
      <c r="X1257" s="316">
        <f t="shared" si="150"/>
        <v>0</v>
      </c>
      <c r="Y1257" s="757"/>
      <c r="Z1257" s="316"/>
      <c r="AA1257" s="316"/>
      <c r="AB1257" s="316"/>
      <c r="AC1257" s="316"/>
      <c r="AD1257" s="316"/>
      <c r="AE1257" s="946"/>
      <c r="AF1257" s="313"/>
    </row>
    <row r="1258" spans="1:32" ht="45" x14ac:dyDescent="0.25">
      <c r="A1258" s="124">
        <v>1</v>
      </c>
      <c r="B1258" s="2230" t="s">
        <v>821</v>
      </c>
      <c r="D1258" s="297" t="s">
        <v>539</v>
      </c>
      <c r="E1258" s="1707"/>
      <c r="F1258" s="524"/>
      <c r="G1258" s="486"/>
      <c r="H1258" s="514"/>
      <c r="I1258" s="514"/>
      <c r="J1258" s="514"/>
      <c r="K1258" s="1479"/>
      <c r="L1258" s="1479"/>
      <c r="M1258" s="514"/>
      <c r="N1258" s="514"/>
      <c r="O1258" s="514"/>
      <c r="P1258" s="514"/>
      <c r="Q1258" s="514"/>
      <c r="R1258" s="514"/>
      <c r="S1258" s="316"/>
      <c r="T1258" s="316"/>
      <c r="U1258" s="316"/>
      <c r="V1258" s="316"/>
      <c r="W1258" s="739"/>
      <c r="X1258" s="316">
        <f t="shared" si="150"/>
        <v>0</v>
      </c>
      <c r="Y1258" s="757"/>
      <c r="Z1258" s="316"/>
      <c r="AA1258" s="316"/>
      <c r="AB1258" s="316"/>
      <c r="AC1258" s="316"/>
      <c r="AD1258" s="316"/>
      <c r="AE1258" s="946"/>
      <c r="AF1258" s="313"/>
    </row>
    <row r="1259" spans="1:32" ht="60" x14ac:dyDescent="0.25">
      <c r="A1259" s="124">
        <v>1</v>
      </c>
      <c r="B1259" s="2230" t="s">
        <v>821</v>
      </c>
      <c r="D1259" s="297" t="s">
        <v>540</v>
      </c>
      <c r="E1259" s="417"/>
      <c r="F1259" s="1623"/>
      <c r="G1259" s="484"/>
      <c r="H1259" s="174"/>
      <c r="I1259" s="174"/>
      <c r="J1259" s="174"/>
      <c r="K1259" s="1479"/>
      <c r="L1259" s="1479"/>
      <c r="M1259" s="514"/>
      <c r="N1259" s="514"/>
      <c r="O1259" s="514"/>
      <c r="P1259" s="514"/>
      <c r="Q1259" s="514"/>
      <c r="R1259" s="514"/>
      <c r="S1259" s="316"/>
      <c r="T1259" s="316"/>
      <c r="U1259" s="316"/>
      <c r="V1259" s="316"/>
      <c r="W1259" s="739"/>
      <c r="X1259" s="316">
        <f t="shared" si="150"/>
        <v>0</v>
      </c>
      <c r="Y1259" s="757"/>
      <c r="Z1259" s="316"/>
      <c r="AA1259" s="316"/>
      <c r="AB1259" s="316"/>
      <c r="AC1259" s="316"/>
      <c r="AD1259" s="316"/>
      <c r="AE1259" s="929"/>
      <c r="AF1259" s="313"/>
    </row>
    <row r="1260" spans="1:32" ht="45" x14ac:dyDescent="0.25">
      <c r="A1260" s="124">
        <v>1</v>
      </c>
      <c r="B1260" s="2230" t="s">
        <v>821</v>
      </c>
      <c r="D1260" s="296" t="s">
        <v>541</v>
      </c>
      <c r="E1260" s="417"/>
      <c r="F1260" s="1623"/>
      <c r="G1260" s="484"/>
      <c r="H1260" s="174"/>
      <c r="I1260" s="174"/>
      <c r="J1260" s="174"/>
      <c r="K1260" s="1479"/>
      <c r="L1260" s="1479"/>
      <c r="M1260" s="514"/>
      <c r="N1260" s="514"/>
      <c r="O1260" s="514"/>
      <c r="P1260" s="514"/>
      <c r="Q1260" s="514"/>
      <c r="R1260" s="514"/>
      <c r="S1260" s="316"/>
      <c r="T1260" s="316"/>
      <c r="U1260" s="316"/>
      <c r="V1260" s="316"/>
      <c r="W1260" s="739"/>
      <c r="X1260" s="316">
        <f t="shared" si="150"/>
        <v>0</v>
      </c>
      <c r="Y1260" s="757"/>
      <c r="Z1260" s="316"/>
      <c r="AA1260" s="316"/>
      <c r="AB1260" s="316"/>
      <c r="AC1260" s="316"/>
      <c r="AD1260" s="316"/>
      <c r="AE1260" s="929"/>
      <c r="AF1260" s="313"/>
    </row>
    <row r="1261" spans="1:32" ht="90" x14ac:dyDescent="0.25">
      <c r="B1261" s="2230" t="s">
        <v>821</v>
      </c>
      <c r="D1261" s="296" t="s">
        <v>542</v>
      </c>
      <c r="E1261" s="417"/>
      <c r="F1261" s="1623"/>
      <c r="G1261" s="486"/>
      <c r="H1261" s="174"/>
      <c r="I1261" s="174"/>
      <c r="J1261" s="174" t="e">
        <f>I1261/H1261*100</f>
        <v>#DIV/0!</v>
      </c>
      <c r="K1261" s="1479"/>
      <c r="L1261" s="1479"/>
      <c r="M1261" s="514"/>
      <c r="N1261" s="514"/>
      <c r="O1261" s="514"/>
      <c r="P1261" s="514"/>
      <c r="Q1261" s="514"/>
      <c r="R1261" s="514"/>
      <c r="S1261" s="316"/>
      <c r="T1261" s="316"/>
      <c r="U1261" s="316"/>
      <c r="V1261" s="316"/>
      <c r="W1261" s="739"/>
      <c r="X1261" s="316">
        <f t="shared" si="150"/>
        <v>0</v>
      </c>
      <c r="Y1261" s="757"/>
      <c r="Z1261" s="316"/>
      <c r="AA1261" s="316"/>
      <c r="AB1261" s="316"/>
      <c r="AC1261" s="316"/>
      <c r="AD1261" s="316"/>
      <c r="AE1261" s="929"/>
      <c r="AF1261" s="313"/>
    </row>
    <row r="1262" spans="1:32" ht="30" x14ac:dyDescent="0.25">
      <c r="B1262" s="2230" t="s">
        <v>821</v>
      </c>
      <c r="D1262" s="297" t="s">
        <v>561</v>
      </c>
      <c r="E1262" s="417"/>
      <c r="F1262" s="1623"/>
      <c r="G1262" s="486"/>
      <c r="H1262" s="174"/>
      <c r="I1262" s="2226">
        <v>13</v>
      </c>
      <c r="J1262" s="174" t="e">
        <f>I1262/H1262*100</f>
        <v>#DIV/0!</v>
      </c>
      <c r="K1262" s="1479"/>
      <c r="L1262" s="1479"/>
      <c r="M1262" s="514"/>
      <c r="N1262" s="514"/>
      <c r="O1262" s="514"/>
      <c r="P1262" s="514"/>
      <c r="Q1262" s="514"/>
      <c r="R1262" s="514"/>
      <c r="S1262" s="316"/>
      <c r="T1262" s="316"/>
      <c r="U1262" s="316"/>
      <c r="V1262" s="316"/>
      <c r="W1262" s="856">
        <f>S1262/12*$D$4+(T1262-S1262)/11*3+(U1262-T1262)/10*2+(V1262-U1262)/9*1</f>
        <v>0</v>
      </c>
      <c r="X1262" s="2992">
        <f t="shared" si="150"/>
        <v>28.43121</v>
      </c>
      <c r="Y1262" s="1102"/>
      <c r="Z1262" s="317"/>
      <c r="AA1262" s="317">
        <f>X1262-W1262</f>
        <v>28.43121</v>
      </c>
      <c r="AB1262" s="316"/>
      <c r="AC1262" s="316">
        <v>0</v>
      </c>
      <c r="AD1262" s="2992">
        <v>28.43121</v>
      </c>
      <c r="AE1262" s="929"/>
      <c r="AF1262" s="313"/>
    </row>
    <row r="1263" spans="1:32" ht="29.25" x14ac:dyDescent="0.25">
      <c r="A1263" s="124">
        <v>1</v>
      </c>
      <c r="B1263" s="2230" t="s">
        <v>821</v>
      </c>
      <c r="D1263" s="513" t="s">
        <v>404</v>
      </c>
      <c r="E1263" s="417"/>
      <c r="F1263" s="4"/>
      <c r="G1263" s="207"/>
      <c r="H1263" s="110"/>
      <c r="I1263" s="170"/>
      <c r="J1263" s="170"/>
      <c r="K1263" s="1479"/>
      <c r="L1263" s="1479"/>
      <c r="M1263" s="109"/>
      <c r="N1263" s="109"/>
      <c r="O1263" s="109"/>
      <c r="P1263" s="109"/>
      <c r="Q1263" s="109"/>
      <c r="R1263" s="109"/>
      <c r="S1263" s="316"/>
      <c r="T1263" s="316"/>
      <c r="U1263" s="316"/>
      <c r="V1263" s="316"/>
      <c r="W1263" s="739"/>
      <c r="X1263" s="316">
        <f t="shared" si="150"/>
        <v>0</v>
      </c>
      <c r="Y1263" s="757"/>
      <c r="Z1263" s="316"/>
      <c r="AA1263" s="316"/>
      <c r="AB1263" s="316"/>
      <c r="AC1263" s="316"/>
      <c r="AD1263" s="316"/>
      <c r="AE1263" s="909"/>
      <c r="AF1263" s="313"/>
    </row>
    <row r="1264" spans="1:32" x14ac:dyDescent="0.25">
      <c r="A1264" s="124">
        <v>1</v>
      </c>
      <c r="B1264" s="2230" t="s">
        <v>821</v>
      </c>
      <c r="D1264" s="513" t="s">
        <v>412</v>
      </c>
      <c r="E1264" s="417"/>
      <c r="F1264" s="4"/>
      <c r="G1264" s="207"/>
      <c r="H1264" s="110"/>
      <c r="I1264" s="170"/>
      <c r="J1264" s="170"/>
      <c r="K1264" s="1479"/>
      <c r="L1264" s="1479"/>
      <c r="M1264" s="109"/>
      <c r="N1264" s="109"/>
      <c r="O1264" s="109"/>
      <c r="P1264" s="109"/>
      <c r="Q1264" s="109"/>
      <c r="R1264" s="109"/>
      <c r="S1264" s="316"/>
      <c r="T1264" s="316"/>
      <c r="U1264" s="316"/>
      <c r="V1264" s="316"/>
      <c r="W1264" s="739"/>
      <c r="X1264" s="316">
        <f t="shared" si="150"/>
        <v>0</v>
      </c>
      <c r="Y1264" s="757"/>
      <c r="Z1264" s="316"/>
      <c r="AA1264" s="316"/>
      <c r="AB1264" s="316"/>
      <c r="AC1264" s="316"/>
      <c r="AD1264" s="316"/>
      <c r="AE1264" s="909"/>
      <c r="AF1264" s="313"/>
    </row>
    <row r="1265" spans="1:32" x14ac:dyDescent="0.25">
      <c r="A1265" s="124">
        <v>1</v>
      </c>
      <c r="B1265" s="2230" t="s">
        <v>821</v>
      </c>
      <c r="D1265" s="4" t="s">
        <v>413</v>
      </c>
      <c r="E1265" s="417"/>
      <c r="F1265" s="4"/>
      <c r="G1265" s="207"/>
      <c r="H1265" s="110"/>
      <c r="I1265" s="170"/>
      <c r="J1265" s="170"/>
      <c r="K1265" s="1479"/>
      <c r="L1265" s="1479"/>
      <c r="M1265" s="109"/>
      <c r="N1265" s="109"/>
      <c r="O1265" s="109"/>
      <c r="P1265" s="109"/>
      <c r="Q1265" s="109"/>
      <c r="R1265" s="109"/>
      <c r="S1265" s="316"/>
      <c r="T1265" s="316"/>
      <c r="U1265" s="316"/>
      <c r="V1265" s="316"/>
      <c r="W1265" s="739"/>
      <c r="X1265" s="316">
        <f t="shared" si="150"/>
        <v>0</v>
      </c>
      <c r="Y1265" s="757"/>
      <c r="Z1265" s="316"/>
      <c r="AA1265" s="316"/>
      <c r="AB1265" s="316"/>
      <c r="AC1265" s="316"/>
      <c r="AD1265" s="316"/>
      <c r="AE1265" s="909"/>
      <c r="AF1265" s="313"/>
    </row>
    <row r="1266" spans="1:32" ht="29.25" x14ac:dyDescent="0.25">
      <c r="A1266" s="124">
        <v>1</v>
      </c>
      <c r="B1266" s="2230" t="s">
        <v>821</v>
      </c>
      <c r="D1266" s="513" t="s">
        <v>397</v>
      </c>
      <c r="E1266" s="417"/>
      <c r="F1266" s="4"/>
      <c r="G1266" s="207"/>
      <c r="H1266" s="110"/>
      <c r="I1266" s="170"/>
      <c r="J1266" s="170"/>
      <c r="K1266" s="1479"/>
      <c r="L1266" s="1479"/>
      <c r="M1266" s="109"/>
      <c r="N1266" s="109"/>
      <c r="O1266" s="109"/>
      <c r="P1266" s="109"/>
      <c r="Q1266" s="109"/>
      <c r="R1266" s="109"/>
      <c r="S1266" s="316"/>
      <c r="T1266" s="316"/>
      <c r="U1266" s="316"/>
      <c r="V1266" s="316"/>
      <c r="W1266" s="739"/>
      <c r="X1266" s="316">
        <f t="shared" si="150"/>
        <v>0</v>
      </c>
      <c r="Y1266" s="757"/>
      <c r="Z1266" s="316"/>
      <c r="AA1266" s="316"/>
      <c r="AB1266" s="316"/>
      <c r="AC1266" s="316"/>
      <c r="AD1266" s="316"/>
      <c r="AE1266" s="909"/>
      <c r="AF1266" s="313"/>
    </row>
    <row r="1267" spans="1:32" ht="30" x14ac:dyDescent="0.25">
      <c r="A1267" s="124">
        <v>1</v>
      </c>
      <c r="B1267" s="2230" t="s">
        <v>821</v>
      </c>
      <c r="D1267" s="509" t="s">
        <v>191</v>
      </c>
      <c r="E1267" s="417"/>
      <c r="F1267" s="4"/>
      <c r="G1267" s="207"/>
      <c r="H1267" s="110"/>
      <c r="I1267" s="170"/>
      <c r="J1267" s="170"/>
      <c r="K1267" s="1479"/>
      <c r="L1267" s="1479"/>
      <c r="M1267" s="109"/>
      <c r="N1267" s="109"/>
      <c r="O1267" s="109"/>
      <c r="P1267" s="109"/>
      <c r="Q1267" s="109"/>
      <c r="R1267" s="109"/>
      <c r="S1267" s="316"/>
      <c r="T1267" s="316"/>
      <c r="U1267" s="316"/>
      <c r="V1267" s="316"/>
      <c r="W1267" s="739"/>
      <c r="X1267" s="316">
        <f t="shared" si="150"/>
        <v>0</v>
      </c>
      <c r="Y1267" s="757"/>
      <c r="Z1267" s="316"/>
      <c r="AA1267" s="316"/>
      <c r="AB1267" s="316"/>
      <c r="AC1267" s="316"/>
      <c r="AD1267" s="316"/>
      <c r="AE1267" s="909"/>
      <c r="AF1267" s="313"/>
    </row>
    <row r="1268" spans="1:32" ht="15.75" x14ac:dyDescent="0.25">
      <c r="A1268" s="124">
        <v>1</v>
      </c>
      <c r="B1268" s="2230" t="s">
        <v>821</v>
      </c>
      <c r="D1268" s="504" t="s">
        <v>217</v>
      </c>
      <c r="E1268" s="417"/>
      <c r="F1268" s="4"/>
      <c r="G1268" s="231"/>
      <c r="H1268" s="516"/>
      <c r="I1268" s="731">
        <f>SUM(I1269:I1272)</f>
        <v>5</v>
      </c>
      <c r="J1268" s="731" t="e">
        <f t="shared" ref="J1268:J1278" si="156">I1268/H1268*100</f>
        <v>#DIV/0!</v>
      </c>
      <c r="K1268" s="1479"/>
      <c r="L1268" s="1479"/>
      <c r="M1268" s="109"/>
      <c r="N1268" s="109"/>
      <c r="O1268" s="109"/>
      <c r="P1268" s="109"/>
      <c r="Q1268" s="109"/>
      <c r="R1268" s="109"/>
      <c r="S1268" s="317"/>
      <c r="T1268" s="317"/>
      <c r="U1268" s="317"/>
      <c r="V1268" s="317"/>
      <c r="W1268" s="856">
        <f>S1268/12*$D$4+(T1268-S1268)/11*3+(U1268-T1268)/10*2+(V1268-U1268)/9*1</f>
        <v>0</v>
      </c>
      <c r="X1268" s="2992">
        <f t="shared" si="150"/>
        <v>6.1150500000000001</v>
      </c>
      <c r="Y1268" s="1102"/>
      <c r="Z1268" s="317"/>
      <c r="AA1268" s="317">
        <f>X1268-W1268</f>
        <v>6.1150500000000001</v>
      </c>
      <c r="AB1268" s="316"/>
      <c r="AC1268" s="316">
        <v>0</v>
      </c>
      <c r="AD1268" s="2992">
        <v>6.1150500000000001</v>
      </c>
      <c r="AE1268" s="913"/>
      <c r="AF1268" s="313"/>
    </row>
    <row r="1269" spans="1:32" s="2230" customFormat="1" x14ac:dyDescent="0.25">
      <c r="B1269" s="2230" t="s">
        <v>821</v>
      </c>
      <c r="D1269" s="505" t="s">
        <v>587</v>
      </c>
      <c r="E1269" s="417"/>
      <c r="F1269" s="4"/>
      <c r="G1269" s="207"/>
      <c r="H1269" s="110"/>
      <c r="I1269" s="533">
        <v>0</v>
      </c>
      <c r="J1269" s="170" t="e">
        <f t="shared" si="156"/>
        <v>#DIV/0!</v>
      </c>
      <c r="K1269" s="1479"/>
      <c r="L1269" s="1479"/>
      <c r="M1269" s="109"/>
      <c r="N1269" s="109"/>
      <c r="O1269" s="109"/>
      <c r="P1269" s="109"/>
      <c r="Q1269" s="109"/>
      <c r="R1269" s="109"/>
      <c r="S1269" s="317"/>
      <c r="T1269" s="317"/>
      <c r="U1269" s="317"/>
      <c r="V1269" s="317"/>
      <c r="W1269" s="878"/>
      <c r="X1269" s="318">
        <f t="shared" si="150"/>
        <v>0</v>
      </c>
      <c r="Y1269" s="1102"/>
      <c r="Z1269" s="317"/>
      <c r="AA1269" s="317"/>
      <c r="AB1269" s="318"/>
      <c r="AC1269" s="318"/>
      <c r="AD1269" s="318"/>
      <c r="AE1269" s="913"/>
      <c r="AF1269" s="842"/>
    </row>
    <row r="1270" spans="1:32" s="2230" customFormat="1" ht="30" x14ac:dyDescent="0.25">
      <c r="B1270" s="2230" t="s">
        <v>821</v>
      </c>
      <c r="D1270" s="505" t="s">
        <v>368</v>
      </c>
      <c r="E1270" s="417"/>
      <c r="F1270" s="4"/>
      <c r="G1270" s="207"/>
      <c r="H1270" s="110"/>
      <c r="I1270" s="533">
        <v>2</v>
      </c>
      <c r="J1270" s="170" t="e">
        <f t="shared" si="156"/>
        <v>#DIV/0!</v>
      </c>
      <c r="K1270" s="1479"/>
      <c r="L1270" s="1479"/>
      <c r="M1270" s="109"/>
      <c r="N1270" s="109"/>
      <c r="O1270" s="109"/>
      <c r="P1270" s="109"/>
      <c r="Q1270" s="109"/>
      <c r="R1270" s="109"/>
      <c r="S1270" s="317"/>
      <c r="T1270" s="317"/>
      <c r="U1270" s="317"/>
      <c r="V1270" s="317"/>
      <c r="W1270" s="878"/>
      <c r="X1270" s="316">
        <f t="shared" si="150"/>
        <v>0</v>
      </c>
      <c r="Y1270" s="1102"/>
      <c r="Z1270" s="317"/>
      <c r="AA1270" s="317"/>
      <c r="AB1270" s="316"/>
      <c r="AC1270" s="317"/>
      <c r="AD1270" s="316"/>
      <c r="AE1270" s="913"/>
      <c r="AF1270" s="842"/>
    </row>
    <row r="1271" spans="1:32" x14ac:dyDescent="0.25">
      <c r="A1271" s="124">
        <v>1</v>
      </c>
      <c r="B1271" s="2230" t="s">
        <v>821</v>
      </c>
      <c r="D1271" s="505" t="s">
        <v>34</v>
      </c>
      <c r="E1271" s="1608"/>
      <c r="F1271" s="4"/>
      <c r="G1271" s="207"/>
      <c r="H1271" s="110"/>
      <c r="I1271" s="533">
        <v>0</v>
      </c>
      <c r="J1271" s="170" t="e">
        <f t="shared" si="156"/>
        <v>#DIV/0!</v>
      </c>
      <c r="K1271" s="1479"/>
      <c r="L1271" s="1479"/>
      <c r="M1271" s="109"/>
      <c r="N1271" s="109"/>
      <c r="O1271" s="109"/>
      <c r="P1271" s="109"/>
      <c r="Q1271" s="109"/>
      <c r="R1271" s="109"/>
      <c r="S1271" s="316"/>
      <c r="T1271" s="316"/>
      <c r="U1271" s="316"/>
      <c r="V1271" s="316"/>
      <c r="W1271" s="855">
        <f>S1271/12*$D$4</f>
        <v>0</v>
      </c>
      <c r="X1271" s="318">
        <f t="shared" si="150"/>
        <v>0</v>
      </c>
      <c r="Y1271" s="1102"/>
      <c r="Z1271" s="317"/>
      <c r="AA1271" s="316">
        <f>X1271-W1271</f>
        <v>0</v>
      </c>
      <c r="AB1271" s="318"/>
      <c r="AC1271" s="316"/>
      <c r="AD1271" s="318"/>
      <c r="AE1271" s="909"/>
      <c r="AF1271" s="842"/>
    </row>
    <row r="1272" spans="1:32" ht="21.75" customHeight="1" x14ac:dyDescent="0.25">
      <c r="A1272" s="124">
        <v>1</v>
      </c>
      <c r="B1272" s="2230" t="s">
        <v>821</v>
      </c>
      <c r="D1272" s="506" t="s">
        <v>71</v>
      </c>
      <c r="E1272" s="3221"/>
      <c r="F1272" s="4"/>
      <c r="G1272" s="207"/>
      <c r="H1272" s="110"/>
      <c r="I1272" s="533">
        <v>3</v>
      </c>
      <c r="J1272" s="170" t="e">
        <f t="shared" si="156"/>
        <v>#DIV/0!</v>
      </c>
      <c r="K1272" s="1479"/>
      <c r="L1272" s="1479"/>
      <c r="M1272" s="109"/>
      <c r="N1272" s="109"/>
      <c r="O1272" s="109"/>
      <c r="P1272" s="109"/>
      <c r="Q1272" s="109"/>
      <c r="R1272" s="109"/>
      <c r="S1272" s="315"/>
      <c r="T1272" s="315"/>
      <c r="U1272" s="315"/>
      <c r="V1272" s="315"/>
      <c r="W1272" s="739"/>
      <c r="X1272" s="316">
        <f t="shared" si="150"/>
        <v>0</v>
      </c>
      <c r="Y1272" s="757"/>
      <c r="Z1272" s="316"/>
      <c r="AA1272" s="316"/>
      <c r="AB1272" s="316"/>
      <c r="AC1272" s="316"/>
      <c r="AD1272" s="316"/>
      <c r="AE1272" s="909"/>
      <c r="AF1272" s="313"/>
    </row>
    <row r="1273" spans="1:32" s="2230" customFormat="1" ht="86.25" x14ac:dyDescent="0.25">
      <c r="B1273" s="2230" t="s">
        <v>821</v>
      </c>
      <c r="D1273" s="463" t="s">
        <v>600</v>
      </c>
      <c r="E1273" s="416"/>
      <c r="F1273" s="4"/>
      <c r="G1273" s="231"/>
      <c r="H1273" s="516"/>
      <c r="I1273" s="731">
        <f>I1236</f>
        <v>20</v>
      </c>
      <c r="J1273" s="731" t="e">
        <f t="shared" si="156"/>
        <v>#DIV/0!</v>
      </c>
      <c r="K1273" s="1479"/>
      <c r="L1273" s="1479"/>
      <c r="M1273" s="109"/>
      <c r="N1273" s="109"/>
      <c r="O1273" s="109"/>
      <c r="P1273" s="109"/>
      <c r="Q1273" s="109"/>
      <c r="R1273" s="109"/>
      <c r="S1273" s="315"/>
      <c r="T1273" s="315"/>
      <c r="U1273" s="315"/>
      <c r="V1273" s="315"/>
      <c r="W1273" s="739">
        <f>W1236</f>
        <v>0</v>
      </c>
      <c r="X1273" s="316">
        <f t="shared" si="150"/>
        <v>65.116659999999996</v>
      </c>
      <c r="Y1273" s="757">
        <f t="shared" ref="Y1273:AD1273" si="157">Y1236</f>
        <v>0</v>
      </c>
      <c r="Z1273" s="316">
        <f t="shared" si="157"/>
        <v>0</v>
      </c>
      <c r="AA1273" s="316">
        <f t="shared" si="157"/>
        <v>65.116659999999996</v>
      </c>
      <c r="AB1273" s="316">
        <f t="shared" si="157"/>
        <v>0</v>
      </c>
      <c r="AC1273" s="316">
        <f t="shared" si="157"/>
        <v>0</v>
      </c>
      <c r="AD1273" s="316">
        <f t="shared" si="157"/>
        <v>65.116659999999996</v>
      </c>
      <c r="AE1273" s="909"/>
      <c r="AF1273" s="313"/>
    </row>
    <row r="1274" spans="1:32" x14ac:dyDescent="0.25">
      <c r="A1274" s="124">
        <v>1</v>
      </c>
      <c r="B1274" s="2230" t="s">
        <v>821</v>
      </c>
      <c r="D1274" s="463" t="s">
        <v>353</v>
      </c>
      <c r="E1274" s="417"/>
      <c r="F1274" s="4"/>
      <c r="G1274" s="231"/>
      <c r="H1274" s="516"/>
      <c r="I1274" s="731">
        <f>I1253+I1223</f>
        <v>13</v>
      </c>
      <c r="J1274" s="731" t="e">
        <f t="shared" si="156"/>
        <v>#DIV/0!</v>
      </c>
      <c r="K1274" s="1479"/>
      <c r="L1274" s="1479"/>
      <c r="M1274" s="109"/>
      <c r="N1274" s="109"/>
      <c r="O1274" s="109"/>
      <c r="P1274" s="109"/>
      <c r="Q1274" s="109"/>
      <c r="R1274" s="109"/>
      <c r="S1274" s="316"/>
      <c r="T1274" s="316"/>
      <c r="U1274" s="316"/>
      <c r="V1274" s="316"/>
      <c r="W1274" s="739"/>
      <c r="X1274" s="316">
        <f t="shared" si="150"/>
        <v>0</v>
      </c>
      <c r="Y1274" s="757"/>
      <c r="Z1274" s="316"/>
      <c r="AA1274" s="316"/>
      <c r="AB1274" s="316"/>
      <c r="AC1274" s="316"/>
      <c r="AD1274" s="316"/>
      <c r="AE1274" s="913"/>
      <c r="AF1274" s="313"/>
    </row>
    <row r="1275" spans="1:32" ht="29.25" x14ac:dyDescent="0.25">
      <c r="A1275" s="124">
        <v>1</v>
      </c>
      <c r="B1275" s="2230" t="s">
        <v>821</v>
      </c>
      <c r="D1275" s="463" t="s">
        <v>366</v>
      </c>
      <c r="E1275" s="417"/>
      <c r="F1275" s="4"/>
      <c r="G1275" s="231"/>
      <c r="H1275" s="516"/>
      <c r="I1275" s="731">
        <f>I1240</f>
        <v>140</v>
      </c>
      <c r="J1275" s="731" t="e">
        <f t="shared" si="156"/>
        <v>#DIV/0!</v>
      </c>
      <c r="K1275" s="1479"/>
      <c r="L1275" s="1479"/>
      <c r="M1275" s="109"/>
      <c r="N1275" s="109"/>
      <c r="O1275" s="109"/>
      <c r="P1275" s="109"/>
      <c r="Q1275" s="109"/>
      <c r="R1275" s="109"/>
      <c r="S1275" s="316"/>
      <c r="T1275" s="316"/>
      <c r="U1275" s="316"/>
      <c r="V1275" s="316"/>
      <c r="W1275" s="739"/>
      <c r="X1275" s="316">
        <f t="shared" si="150"/>
        <v>0</v>
      </c>
      <c r="Y1275" s="757">
        <f>Y1262+Y1240</f>
        <v>0</v>
      </c>
      <c r="Z1275" s="316"/>
      <c r="AA1275" s="316"/>
      <c r="AB1275" s="316"/>
      <c r="AC1275" s="316"/>
      <c r="AD1275" s="316"/>
      <c r="AE1275" s="913"/>
      <c r="AF1275" s="313"/>
    </row>
    <row r="1276" spans="1:32" ht="29.25" x14ac:dyDescent="0.25">
      <c r="A1276" s="124">
        <v>1</v>
      </c>
      <c r="B1276" s="2230" t="s">
        <v>821</v>
      </c>
      <c r="D1276" s="463" t="s">
        <v>354</v>
      </c>
      <c r="E1276" s="1609"/>
      <c r="F1276" s="4"/>
      <c r="G1276" s="231"/>
      <c r="H1276" s="731"/>
      <c r="I1276" s="731">
        <f>I1263+I1231</f>
        <v>0</v>
      </c>
      <c r="J1276" s="731" t="e">
        <f t="shared" si="156"/>
        <v>#DIV/0!</v>
      </c>
      <c r="K1276" s="1479"/>
      <c r="L1276" s="1479"/>
      <c r="M1276" s="109"/>
      <c r="N1276" s="109"/>
      <c r="O1276" s="109"/>
      <c r="P1276" s="109"/>
      <c r="Q1276" s="109"/>
      <c r="R1276" s="109"/>
      <c r="S1276" s="316"/>
      <c r="T1276" s="316"/>
      <c r="U1276" s="316"/>
      <c r="V1276" s="316"/>
      <c r="W1276" s="739"/>
      <c r="X1276" s="316">
        <f t="shared" si="150"/>
        <v>0</v>
      </c>
      <c r="Y1276" s="757"/>
      <c r="Z1276" s="316"/>
      <c r="AA1276" s="316"/>
      <c r="AB1276" s="316"/>
      <c r="AC1276" s="316"/>
      <c r="AD1276" s="316"/>
      <c r="AE1276" s="913"/>
      <c r="AF1276" s="313"/>
    </row>
    <row r="1277" spans="1:32" ht="29.25" x14ac:dyDescent="0.25">
      <c r="A1277" s="124">
        <v>1</v>
      </c>
      <c r="B1277" s="2230" t="s">
        <v>821</v>
      </c>
      <c r="D1277" s="463" t="s">
        <v>355</v>
      </c>
      <c r="E1277" s="417"/>
      <c r="F1277" s="4"/>
      <c r="G1277" s="231"/>
      <c r="H1277" s="516"/>
      <c r="I1277" s="731">
        <f>I1234</f>
        <v>3</v>
      </c>
      <c r="J1277" s="731" t="e">
        <f t="shared" si="156"/>
        <v>#DIV/0!</v>
      </c>
      <c r="K1277" s="1479"/>
      <c r="L1277" s="1479"/>
      <c r="M1277" s="109"/>
      <c r="N1277" s="109"/>
      <c r="O1277" s="109"/>
      <c r="P1277" s="109"/>
      <c r="Q1277" s="109"/>
      <c r="R1277" s="109"/>
      <c r="S1277" s="316"/>
      <c r="T1277" s="316"/>
      <c r="U1277" s="316"/>
      <c r="V1277" s="316"/>
      <c r="W1277" s="856"/>
      <c r="X1277" s="316">
        <f t="shared" si="150"/>
        <v>3.5136000000000003</v>
      </c>
      <c r="Y1277" s="757"/>
      <c r="Z1277" s="316"/>
      <c r="AA1277" s="316">
        <f>X1277-W1277</f>
        <v>3.5136000000000003</v>
      </c>
      <c r="AB1277" s="316"/>
      <c r="AC1277" s="316"/>
      <c r="AD1277" s="316">
        <f>AD1266+AD1234</f>
        <v>3.5136000000000003</v>
      </c>
      <c r="AE1277" s="913"/>
      <c r="AF1277" s="313"/>
    </row>
    <row r="1278" spans="1:32" x14ac:dyDescent="0.25">
      <c r="A1278" s="124">
        <v>1</v>
      </c>
      <c r="B1278" s="2230" t="s">
        <v>821</v>
      </c>
      <c r="D1278" s="464" t="s">
        <v>134</v>
      </c>
      <c r="E1278" s="417"/>
      <c r="F1278" s="4"/>
      <c r="G1278" s="231"/>
      <c r="H1278" s="516"/>
      <c r="I1278" s="731">
        <f>I1275+I1274+I1277+I1276*2.6+I1273*2.6</f>
        <v>208</v>
      </c>
      <c r="J1278" s="731" t="e">
        <f t="shared" si="156"/>
        <v>#DIV/0!</v>
      </c>
      <c r="K1278" s="1479"/>
      <c r="L1278" s="1479"/>
      <c r="M1278" s="109"/>
      <c r="N1278" s="109"/>
      <c r="O1278" s="109"/>
      <c r="P1278" s="109"/>
      <c r="Q1278" s="109"/>
      <c r="R1278" s="109"/>
      <c r="S1278" s="316"/>
      <c r="T1278" s="316"/>
      <c r="U1278" s="316"/>
      <c r="V1278" s="316"/>
      <c r="W1278" s="739">
        <f>W1277+W1268+W1262+W1253+W1240+W1236+W1222</f>
        <v>0</v>
      </c>
      <c r="X1278" s="131">
        <f t="shared" si="150"/>
        <v>507.20724999999999</v>
      </c>
      <c r="Y1278" s="757">
        <f>Y1277+Y1268+Y1262+Y1253+Y1240+Y1236+Y1222</f>
        <v>0</v>
      </c>
      <c r="Z1278" s="316">
        <f>Z1235</f>
        <v>-0.74324000000000001</v>
      </c>
      <c r="AA1278" s="316">
        <f>AA1277+AA1268+AA1262+AA1253+AA1240+AA1236+AA1222</f>
        <v>507.20725000000004</v>
      </c>
      <c r="AB1278" s="316">
        <f>AB1277+AB1268+AB1262+AB1253+AB1240+AB1236+AB1222</f>
        <v>0</v>
      </c>
      <c r="AC1278" s="316">
        <f>AC1277+AC1268+AC1262+AC1253+AC1240+AC1236+AC1222</f>
        <v>0</v>
      </c>
      <c r="AD1278" s="131">
        <f>AD1277+AD1268+AD1253+AD1222+AD1235+AD1273+AD1262+AD1240</f>
        <v>506.46400999999997</v>
      </c>
      <c r="AE1278" s="913"/>
      <c r="AF1278" s="313"/>
    </row>
    <row r="1279" spans="1:32" x14ac:dyDescent="0.25">
      <c r="A1279" s="124">
        <v>1</v>
      </c>
      <c r="B1279" s="2230" t="s">
        <v>821</v>
      </c>
      <c r="D1279" s="1124" t="s">
        <v>28</v>
      </c>
      <c r="E1279" s="1470"/>
      <c r="F1279" s="1124"/>
      <c r="G1279" s="228"/>
      <c r="H1279" s="174"/>
      <c r="I1279" s="174"/>
      <c r="J1279" s="814"/>
      <c r="K1279" s="1471"/>
      <c r="L1279" s="1479"/>
      <c r="M1279" s="731"/>
      <c r="N1279" s="731"/>
      <c r="O1279" s="731"/>
      <c r="P1279" s="307"/>
      <c r="Q1279" s="731"/>
      <c r="R1279" s="731"/>
      <c r="S1279" s="316"/>
      <c r="T1279" s="316"/>
      <c r="U1279" s="316"/>
      <c r="V1279" s="316"/>
      <c r="W1279" s="739"/>
      <c r="X1279" s="316">
        <f t="shared" si="150"/>
        <v>0</v>
      </c>
      <c r="Y1279" s="760"/>
      <c r="Z1279" s="315"/>
      <c r="AA1279" s="315"/>
      <c r="AB1279" s="315"/>
      <c r="AC1279" s="316"/>
      <c r="AD1279" s="316"/>
      <c r="AE1279" s="929"/>
      <c r="AF1279" s="313"/>
    </row>
    <row r="1280" spans="1:32" ht="29.25" x14ac:dyDescent="0.25">
      <c r="A1280" s="124">
        <v>1</v>
      </c>
      <c r="B1280" s="2230" t="s">
        <v>821</v>
      </c>
      <c r="D1280" s="510" t="s">
        <v>123</v>
      </c>
      <c r="E1280" s="430"/>
      <c r="F1280" s="2"/>
      <c r="G1280" s="211"/>
      <c r="H1280" s="174"/>
      <c r="I1280" s="174"/>
      <c r="J1280" s="174"/>
      <c r="K1280" s="1479"/>
      <c r="L1280" s="1479"/>
      <c r="M1280" s="731"/>
      <c r="N1280" s="731"/>
      <c r="O1280" s="731"/>
      <c r="P1280" s="731"/>
      <c r="Q1280" s="731"/>
      <c r="R1280" s="731"/>
      <c r="S1280" s="316"/>
      <c r="T1280" s="316"/>
      <c r="U1280" s="316"/>
      <c r="V1280" s="316"/>
      <c r="W1280" s="739"/>
      <c r="X1280" s="316">
        <f t="shared" si="150"/>
        <v>0</v>
      </c>
      <c r="Y1280" s="757"/>
      <c r="Z1280" s="316"/>
      <c r="AA1280" s="316"/>
      <c r="AB1280" s="316"/>
      <c r="AC1280" s="316"/>
      <c r="AD1280" s="316"/>
      <c r="AE1280" s="929"/>
      <c r="AF1280" s="313"/>
    </row>
    <row r="1281" spans="1:32" s="134" customFormat="1" x14ac:dyDescent="0.25">
      <c r="A1281" s="124">
        <v>1</v>
      </c>
      <c r="B1281" s="2230" t="s">
        <v>821</v>
      </c>
      <c r="C1281" s="2230" t="s">
        <v>793</v>
      </c>
      <c r="D1281" s="9" t="s">
        <v>10</v>
      </c>
      <c r="E1281" s="406"/>
      <c r="F1281" s="3">
        <v>240</v>
      </c>
      <c r="G1281" s="211"/>
      <c r="H1281" s="110"/>
      <c r="I1281" s="499">
        <v>1</v>
      </c>
      <c r="J1281" s="110" t="e">
        <f>I1281/H1281*100</f>
        <v>#DIV/0!</v>
      </c>
      <c r="K1281" s="807">
        <v>8</v>
      </c>
      <c r="L1281" s="139">
        <f>O1281/I1281</f>
        <v>8</v>
      </c>
      <c r="M1281" s="140">
        <f>ROUND(G1281*K1281,0)</f>
        <v>0</v>
      </c>
      <c r="N1281" s="140">
        <f>ROUND(M1281/12*$D$4,0)</f>
        <v>0</v>
      </c>
      <c r="O1281" s="476">
        <v>8</v>
      </c>
      <c r="P1281" s="140" t="e">
        <f>O1281/N1281*100</f>
        <v>#DIV/0!</v>
      </c>
      <c r="Q1281" s="140">
        <f>ROUND(M1281/F1281,0)</f>
        <v>0</v>
      </c>
      <c r="R1281" s="140" t="e">
        <f>O1281/$D$4*12/Q1281</f>
        <v>#DIV/0!</v>
      </c>
      <c r="S1281" s="316"/>
      <c r="T1281" s="316"/>
      <c r="U1281" s="316"/>
      <c r="V1281" s="316"/>
      <c r="W1281" s="739"/>
      <c r="X1281" s="316">
        <f t="shared" si="150"/>
        <v>0</v>
      </c>
      <c r="Y1281" s="757"/>
      <c r="Z1281" s="316"/>
      <c r="AA1281" s="316">
        <f>X1281-W1281</f>
        <v>0</v>
      </c>
      <c r="AB1281" s="316"/>
      <c r="AC1281" s="316"/>
      <c r="AD1281" s="316"/>
      <c r="AE1281" s="925"/>
      <c r="AF1281" s="313"/>
    </row>
    <row r="1282" spans="1:32" s="134" customFormat="1" x14ac:dyDescent="0.25">
      <c r="A1282" s="124">
        <v>1</v>
      </c>
      <c r="B1282" s="2230" t="s">
        <v>821</v>
      </c>
      <c r="C1282" s="2230" t="s">
        <v>793</v>
      </c>
      <c r="D1282" s="1711" t="s">
        <v>176</v>
      </c>
      <c r="E1282" s="1253"/>
      <c r="F1282" s="1628"/>
      <c r="G1282" s="213"/>
      <c r="H1282" s="295"/>
      <c r="I1282" s="295">
        <f>SUM(I1281)</f>
        <v>1</v>
      </c>
      <c r="J1282" s="145" t="e">
        <f>I1282/H1282*100</f>
        <v>#DIV/0!</v>
      </c>
      <c r="K1282" s="1501">
        <f>IF(G1282=0,0,M1282/G1282)</f>
        <v>0</v>
      </c>
      <c r="L1282" s="1114">
        <f>O1282/I1282</f>
        <v>8</v>
      </c>
      <c r="M1282" s="1177">
        <f t="shared" ref="M1282:O1283" si="158">SUM(M1281)</f>
        <v>0</v>
      </c>
      <c r="N1282" s="1177">
        <f t="shared" si="158"/>
        <v>0</v>
      </c>
      <c r="O1282" s="1177">
        <f t="shared" si="158"/>
        <v>8</v>
      </c>
      <c r="P1282" s="1177" t="e">
        <f>O1282/N1282*100</f>
        <v>#DIV/0!</v>
      </c>
      <c r="Q1282" s="1177">
        <f>SUM(Q1281)</f>
        <v>0</v>
      </c>
      <c r="R1282" s="267" t="e">
        <f>O1282/$D$4*12/Q1282</f>
        <v>#DIV/0!</v>
      </c>
      <c r="S1282" s="317"/>
      <c r="T1282" s="317"/>
      <c r="U1282" s="317"/>
      <c r="V1282" s="317"/>
      <c r="W1282" s="855"/>
      <c r="X1282" s="317">
        <f t="shared" si="150"/>
        <v>0</v>
      </c>
      <c r="Y1282" s="1102"/>
      <c r="Z1282" s="317"/>
      <c r="AA1282" s="317"/>
      <c r="AB1282" s="317"/>
      <c r="AC1282" s="317"/>
      <c r="AD1282" s="317"/>
      <c r="AE1282" s="948"/>
      <c r="AF1282" s="841"/>
    </row>
    <row r="1283" spans="1:32" ht="30" thickBot="1" x14ac:dyDescent="0.3">
      <c r="A1283" s="124">
        <v>1</v>
      </c>
      <c r="B1283" s="2230" t="s">
        <v>821</v>
      </c>
      <c r="D1283" s="135" t="s">
        <v>201</v>
      </c>
      <c r="E1283" s="135"/>
      <c r="F1283" s="135"/>
      <c r="G1283" s="234"/>
      <c r="H1283" s="1604"/>
      <c r="I1283" s="1604">
        <f>SUM(I1282)</f>
        <v>1</v>
      </c>
      <c r="J1283" s="1604" t="e">
        <f>I1283/H1283*100</f>
        <v>#DIV/0!</v>
      </c>
      <c r="K1283" s="1155">
        <f>IF(G1283=0,0,M1283/G1283)</f>
        <v>0</v>
      </c>
      <c r="L1283" s="1155">
        <f>O1283/I1283</f>
        <v>8</v>
      </c>
      <c r="M1283" s="1604">
        <f t="shared" si="158"/>
        <v>0</v>
      </c>
      <c r="N1283" s="1604">
        <f t="shared" si="158"/>
        <v>0</v>
      </c>
      <c r="O1283" s="1604">
        <f t="shared" si="158"/>
        <v>8</v>
      </c>
      <c r="P1283" s="1260" t="e">
        <f>O1283/N1283*100</f>
        <v>#DIV/0!</v>
      </c>
      <c r="Q1283" s="1204">
        <f>SUM(Q1280:Q1281)</f>
        <v>0</v>
      </c>
      <c r="R1283" s="1157" t="e">
        <f>O1283/$D$4*12/Q1283</f>
        <v>#DIV/0!</v>
      </c>
      <c r="S1283" s="321"/>
      <c r="T1283" s="321"/>
      <c r="U1283" s="321"/>
      <c r="V1283" s="321"/>
      <c r="W1283" s="860">
        <f>S1283/12*$D$4+(T1283-S1283)/11*3+(U1283-T1283)/10*2+(V1283-U1283)/9*1</f>
        <v>0</v>
      </c>
      <c r="X1283" s="3563">
        <f t="shared" si="150"/>
        <v>17.949120000000001</v>
      </c>
      <c r="Y1283" s="759"/>
      <c r="Z1283" s="321"/>
      <c r="AA1283" s="321">
        <f>X1283-W1283</f>
        <v>17.949120000000001</v>
      </c>
      <c r="AB1283" s="321"/>
      <c r="AC1283" s="321"/>
      <c r="AD1283" s="3563">
        <v>17.949120000000001</v>
      </c>
      <c r="AE1283" s="1606"/>
      <c r="AF1283" s="889"/>
    </row>
    <row r="1284" spans="1:32" ht="15.75" thickBot="1" x14ac:dyDescent="0.3">
      <c r="A1284" s="124">
        <v>1</v>
      </c>
      <c r="B1284" s="2230" t="s">
        <v>821</v>
      </c>
      <c r="D1284" s="1489" t="s">
        <v>370</v>
      </c>
      <c r="E1284" s="1489"/>
      <c r="F1284" s="1489"/>
      <c r="G1284" s="216"/>
      <c r="H1284" s="691"/>
      <c r="I1284" s="691"/>
      <c r="J1284" s="691"/>
      <c r="K1284" s="1449"/>
      <c r="L1284" s="1449"/>
      <c r="M1284" s="691"/>
      <c r="N1284" s="691"/>
      <c r="O1284" s="691">
        <f>O1283</f>
        <v>8</v>
      </c>
      <c r="P1284" s="691"/>
      <c r="Q1284" s="691"/>
      <c r="R1284" s="691"/>
      <c r="S1284" s="322"/>
      <c r="T1284" s="322"/>
      <c r="U1284" s="322"/>
      <c r="V1284" s="322"/>
      <c r="W1284" s="740">
        <f>W1283+W1278</f>
        <v>0</v>
      </c>
      <c r="X1284" s="143">
        <f t="shared" si="150"/>
        <v>525.15637000000004</v>
      </c>
      <c r="Y1284" s="762">
        <f t="shared" ref="Y1284:AD1284" si="159">Y1283+Y1278</f>
        <v>0</v>
      </c>
      <c r="Z1284" s="143">
        <f>Z1283+Z1278</f>
        <v>-0.74324000000000001</v>
      </c>
      <c r="AA1284" s="322">
        <f t="shared" si="159"/>
        <v>525.15637000000004</v>
      </c>
      <c r="AB1284" s="322">
        <f t="shared" si="159"/>
        <v>0</v>
      </c>
      <c r="AC1284" s="322">
        <f t="shared" si="159"/>
        <v>0</v>
      </c>
      <c r="AD1284" s="143">
        <f t="shared" si="159"/>
        <v>524.41313000000002</v>
      </c>
      <c r="AE1284" s="1663"/>
      <c r="AF1284" s="843"/>
    </row>
    <row r="1285" spans="1:32" x14ac:dyDescent="0.25">
      <c r="A1285" s="124">
        <v>1</v>
      </c>
      <c r="D1285" s="1696"/>
      <c r="E1285" s="1697"/>
      <c r="F1285" s="1696"/>
      <c r="G1285" s="219"/>
      <c r="H1285" s="729"/>
      <c r="I1285" s="729"/>
      <c r="J1285" s="729"/>
      <c r="K1285" s="1471"/>
      <c r="L1285" s="1471"/>
      <c r="M1285" s="729"/>
      <c r="N1285" s="729"/>
      <c r="O1285" s="729"/>
      <c r="P1285" s="729"/>
      <c r="Q1285" s="729"/>
      <c r="R1285" s="729"/>
      <c r="S1285" s="315"/>
      <c r="T1285" s="315"/>
      <c r="U1285" s="315"/>
      <c r="V1285" s="315"/>
      <c r="W1285" s="738"/>
      <c r="X1285" s="315">
        <f t="shared" si="150"/>
        <v>0</v>
      </c>
      <c r="Y1285" s="760"/>
      <c r="Z1285" s="315"/>
      <c r="AA1285" s="315"/>
      <c r="AB1285" s="315"/>
      <c r="AC1285" s="315"/>
      <c r="AD1285" s="315"/>
      <c r="AE1285" s="920"/>
      <c r="AF1285" s="354"/>
    </row>
    <row r="1286" spans="1:32" ht="43.5" x14ac:dyDescent="0.25">
      <c r="A1286" s="124">
        <v>1</v>
      </c>
      <c r="B1286" s="2230" t="s">
        <v>760</v>
      </c>
      <c r="D1286" s="1062" t="s">
        <v>455</v>
      </c>
      <c r="E1286" s="1062"/>
      <c r="F1286" s="1597"/>
      <c r="G1286" s="209"/>
      <c r="H1286" s="514"/>
      <c r="I1286" s="514"/>
      <c r="J1286" s="514"/>
      <c r="K1286" s="1479"/>
      <c r="L1286" s="1479"/>
      <c r="M1286" s="514"/>
      <c r="N1286" s="514"/>
      <c r="O1286" s="514"/>
      <c r="P1286" s="514"/>
      <c r="Q1286" s="514"/>
      <c r="R1286" s="514"/>
      <c r="S1286" s="316"/>
      <c r="T1286" s="316"/>
      <c r="U1286" s="316"/>
      <c r="V1286" s="316"/>
      <c r="W1286" s="739"/>
      <c r="X1286" s="316">
        <f t="shared" si="150"/>
        <v>0</v>
      </c>
      <c r="Y1286" s="757"/>
      <c r="Z1286" s="316"/>
      <c r="AA1286" s="316"/>
      <c r="AB1286" s="316"/>
      <c r="AC1286" s="316"/>
      <c r="AD1286" s="316"/>
      <c r="AE1286" s="946"/>
      <c r="AF1286" s="313"/>
    </row>
    <row r="1287" spans="1:32" x14ac:dyDescent="0.25">
      <c r="A1287" s="124">
        <v>1</v>
      </c>
      <c r="B1287" s="2230" t="s">
        <v>760</v>
      </c>
      <c r="D1287" s="1480" t="s">
        <v>5</v>
      </c>
      <c r="E1287" s="1481"/>
      <c r="F1287" s="1480"/>
      <c r="G1287" s="209"/>
      <c r="H1287" s="514"/>
      <c r="I1287" s="514"/>
      <c r="J1287" s="514"/>
      <c r="K1287" s="1479"/>
      <c r="L1287" s="1479"/>
      <c r="M1287" s="514"/>
      <c r="N1287" s="514"/>
      <c r="O1287" s="514"/>
      <c r="P1287" s="514"/>
      <c r="Q1287" s="514"/>
      <c r="R1287" s="514"/>
      <c r="S1287" s="316"/>
      <c r="T1287" s="316"/>
      <c r="U1287" s="316"/>
      <c r="V1287" s="316"/>
      <c r="W1287" s="739"/>
      <c r="X1287" s="316">
        <f t="shared" si="150"/>
        <v>0</v>
      </c>
      <c r="Y1287" s="757"/>
      <c r="Z1287" s="316"/>
      <c r="AA1287" s="316"/>
      <c r="AB1287" s="316"/>
      <c r="AC1287" s="316"/>
      <c r="AD1287" s="316"/>
      <c r="AE1287" s="946"/>
      <c r="AF1287" s="313"/>
    </row>
    <row r="1288" spans="1:32" x14ac:dyDescent="0.25">
      <c r="A1288" s="124">
        <v>1</v>
      </c>
      <c r="B1288" s="2230" t="s">
        <v>760</v>
      </c>
      <c r="C1288" s="2230" t="s">
        <v>792</v>
      </c>
      <c r="D1288" s="3" t="s">
        <v>23</v>
      </c>
      <c r="E1288" s="1070" t="s">
        <v>281</v>
      </c>
      <c r="F1288" s="3">
        <v>340</v>
      </c>
      <c r="G1288" s="241"/>
      <c r="H1288" s="110"/>
      <c r="I1288" s="499">
        <v>0</v>
      </c>
      <c r="J1288" s="110"/>
      <c r="K1288" s="1602"/>
      <c r="L1288" s="139"/>
      <c r="M1288" s="140"/>
      <c r="N1288" s="140"/>
      <c r="O1288" s="476"/>
      <c r="P1288" s="140" t="e">
        <f>O1288/N1288*100</f>
        <v>#DIV/0!</v>
      </c>
      <c r="Q1288" s="140">
        <f>ROUND(M1288/F1288,0)</f>
        <v>0</v>
      </c>
      <c r="R1288" s="140" t="e">
        <f>O1288/$D$4*12/Q1288</f>
        <v>#DIV/0!</v>
      </c>
      <c r="S1288" s="316"/>
      <c r="T1288" s="316"/>
      <c r="U1288" s="316"/>
      <c r="V1288" s="316"/>
      <c r="W1288" s="739"/>
      <c r="X1288" s="316">
        <f t="shared" si="150"/>
        <v>0</v>
      </c>
      <c r="Y1288" s="757"/>
      <c r="Z1288" s="316"/>
      <c r="AA1288" s="316"/>
      <c r="AB1288" s="316"/>
      <c r="AC1288" s="316"/>
      <c r="AD1288" s="316"/>
      <c r="AE1288" s="925"/>
      <c r="AF1288" s="313"/>
    </row>
    <row r="1289" spans="1:32" x14ac:dyDescent="0.25">
      <c r="A1289" s="124">
        <v>1</v>
      </c>
      <c r="B1289" s="2230" t="s">
        <v>760</v>
      </c>
      <c r="C1289" s="2230" t="s">
        <v>792</v>
      </c>
      <c r="D1289" s="1607" t="s">
        <v>6</v>
      </c>
      <c r="E1289" s="1070" t="s">
        <v>281</v>
      </c>
      <c r="F1289" s="1607">
        <v>340</v>
      </c>
      <c r="G1289" s="242"/>
      <c r="H1289" s="116"/>
      <c r="I1289" s="499">
        <v>6</v>
      </c>
      <c r="J1289" s="116"/>
      <c r="K1289" s="1712"/>
      <c r="L1289" s="1080"/>
      <c r="M1289" s="267"/>
      <c r="N1289" s="267"/>
      <c r="O1289" s="3576">
        <v>20</v>
      </c>
      <c r="P1289" s="267" t="e">
        <f>O1289/N1289*100</f>
        <v>#DIV/0!</v>
      </c>
      <c r="Q1289" s="267">
        <f>ROUND(M1289/F1289,0)</f>
        <v>0</v>
      </c>
      <c r="R1289" s="267" t="e">
        <f>O1289/$D$4*12/Q1289</f>
        <v>#DIV/0!</v>
      </c>
      <c r="S1289" s="317"/>
      <c r="T1289" s="317"/>
      <c r="U1289" s="317"/>
      <c r="V1289" s="317"/>
      <c r="W1289" s="855"/>
      <c r="X1289" s="317">
        <f t="shared" ref="X1289:X1352" si="160">AD1289-AC1289-Z1289-Y1289</f>
        <v>0</v>
      </c>
      <c r="Y1289" s="1102"/>
      <c r="Z1289" s="317"/>
      <c r="AA1289" s="317"/>
      <c r="AB1289" s="317"/>
      <c r="AC1289" s="317"/>
      <c r="AD1289" s="317"/>
      <c r="AE1289" s="1076"/>
      <c r="AF1289" s="841"/>
    </row>
    <row r="1290" spans="1:32" x14ac:dyDescent="0.25">
      <c r="A1290" s="124">
        <v>1</v>
      </c>
      <c r="B1290" s="2230" t="s">
        <v>760</v>
      </c>
      <c r="C1290" s="2230" t="s">
        <v>792</v>
      </c>
      <c r="D1290" s="1121" t="s">
        <v>7</v>
      </c>
      <c r="E1290" s="1120"/>
      <c r="F1290" s="1121"/>
      <c r="G1290" s="218"/>
      <c r="H1290" s="1483"/>
      <c r="I1290" s="1483">
        <f>SUM(I1288:I1289)</f>
        <v>6</v>
      </c>
      <c r="J1290" s="1483" t="e">
        <f>I1290/H1290*100</f>
        <v>#DIV/0!</v>
      </c>
      <c r="K1290" s="8">
        <f>IF(G1290=0,0,M1290/G1290)</f>
        <v>0</v>
      </c>
      <c r="L1290" s="8">
        <f>O1290/I1290</f>
        <v>3.3333333333333335</v>
      </c>
      <c r="M1290" s="1483">
        <f>SUM(M1288:M1289)</f>
        <v>0</v>
      </c>
      <c r="N1290" s="1483">
        <f>SUM(N1288:N1289)</f>
        <v>0</v>
      </c>
      <c r="O1290" s="1483">
        <f>SUM(O1288:O1289)</f>
        <v>20</v>
      </c>
      <c r="P1290" s="1173" t="e">
        <f>O1290/N1290*100</f>
        <v>#DIV/0!</v>
      </c>
      <c r="Q1290" s="168">
        <f>SUM(Q1288:Q1289)</f>
        <v>0</v>
      </c>
      <c r="R1290" s="1173" t="e">
        <f>O1290/$D$4*12/Q1290</f>
        <v>#DIV/0!</v>
      </c>
      <c r="S1290" s="314"/>
      <c r="T1290" s="314"/>
      <c r="U1290" s="314"/>
      <c r="V1290" s="314"/>
      <c r="W1290" s="2214">
        <f>S1290/12*$D$4+(T1290-S1290)/11*3+(U1290-T1290)/10*2+(V1290-U1290)/9*1</f>
        <v>0</v>
      </c>
      <c r="X1290" s="3004">
        <f t="shared" si="160"/>
        <v>447.62954999999999</v>
      </c>
      <c r="Y1290" s="761"/>
      <c r="Z1290" s="314"/>
      <c r="AA1290" s="314">
        <f>X1290-W1290</f>
        <v>447.62954999999999</v>
      </c>
      <c r="AB1290" s="314"/>
      <c r="AC1290" s="314">
        <v>0</v>
      </c>
      <c r="AD1290" s="3004">
        <v>447.62954999999999</v>
      </c>
      <c r="AE1290" s="1484"/>
      <c r="AF1290" s="846"/>
    </row>
    <row r="1291" spans="1:32" x14ac:dyDescent="0.25">
      <c r="A1291" s="124">
        <v>1</v>
      </c>
      <c r="B1291" s="2230" t="s">
        <v>760</v>
      </c>
      <c r="D1291" s="480" t="s">
        <v>194</v>
      </c>
      <c r="E1291" s="1702"/>
      <c r="F1291" s="108"/>
      <c r="G1291" s="219"/>
      <c r="H1291" s="729"/>
      <c r="I1291" s="729"/>
      <c r="J1291" s="729"/>
      <c r="K1291" s="1471"/>
      <c r="L1291" s="1471"/>
      <c r="M1291" s="729"/>
      <c r="N1291" s="729"/>
      <c r="O1291" s="729"/>
      <c r="P1291" s="729"/>
      <c r="Q1291" s="729"/>
      <c r="R1291" s="729"/>
      <c r="S1291" s="315"/>
      <c r="T1291" s="315"/>
      <c r="U1291" s="315"/>
      <c r="V1291" s="315"/>
      <c r="W1291" s="2215">
        <f>S1291/12*$D$4+(T1291-S1291)/11*3+(U1291-T1291)/10*2+(V1291-U1291)/9*1</f>
        <v>0</v>
      </c>
      <c r="X1291" s="2993">
        <f t="shared" si="160"/>
        <v>0.77577999999998071</v>
      </c>
      <c r="Y1291" s="760"/>
      <c r="Z1291" s="315"/>
      <c r="AA1291" s="315">
        <f>X1291-W1291</f>
        <v>0.77577999999998071</v>
      </c>
      <c r="AB1291" s="315"/>
      <c r="AC1291" s="315"/>
      <c r="AD1291" s="2993">
        <v>0.77577999999998071</v>
      </c>
      <c r="AE1291" s="920"/>
      <c r="AF1291" s="354"/>
    </row>
    <row r="1292" spans="1:32" ht="29.25" x14ac:dyDescent="0.25">
      <c r="A1292" s="124">
        <v>1</v>
      </c>
      <c r="B1292" s="2230" t="s">
        <v>760</v>
      </c>
      <c r="D1292" s="2225" t="s">
        <v>363</v>
      </c>
      <c r="E1292" s="417"/>
      <c r="F1292" s="1623"/>
      <c r="G1292" s="482"/>
      <c r="H1292" s="482"/>
      <c r="I1292" s="482">
        <f>I1293+I1294+I1296+I1297+I1295+I1298*5</f>
        <v>0</v>
      </c>
      <c r="J1292" s="514" t="e">
        <f>I1292/H1292*100</f>
        <v>#DIV/0!</v>
      </c>
      <c r="K1292" s="1479"/>
      <c r="L1292" s="1479"/>
      <c r="M1292" s="514"/>
      <c r="N1292" s="514"/>
      <c r="O1292" s="514"/>
      <c r="P1292" s="514"/>
      <c r="Q1292" s="514"/>
      <c r="R1292" s="514"/>
      <c r="S1292" s="316"/>
      <c r="T1292" s="316"/>
      <c r="U1292" s="316"/>
      <c r="V1292" s="316"/>
      <c r="W1292" s="739"/>
      <c r="X1292" s="316">
        <f t="shared" si="160"/>
        <v>0</v>
      </c>
      <c r="Y1292" s="757"/>
      <c r="Z1292" s="316"/>
      <c r="AA1292" s="316"/>
      <c r="AB1292" s="316"/>
      <c r="AC1292" s="316"/>
      <c r="AD1292" s="316"/>
      <c r="AE1292" s="929"/>
      <c r="AF1292" s="313"/>
    </row>
    <row r="1293" spans="1:32" ht="30" x14ac:dyDescent="0.25">
      <c r="A1293" s="124">
        <v>1</v>
      </c>
      <c r="B1293" s="2230" t="s">
        <v>760</v>
      </c>
      <c r="D1293" s="296" t="s">
        <v>193</v>
      </c>
      <c r="E1293" s="417"/>
      <c r="F1293" s="1623"/>
      <c r="G1293" s="483"/>
      <c r="H1293" s="174"/>
      <c r="I1293" s="174"/>
      <c r="J1293" s="514"/>
      <c r="K1293" s="1479"/>
      <c r="L1293" s="1479"/>
      <c r="M1293" s="514"/>
      <c r="N1293" s="514"/>
      <c r="O1293" s="514"/>
      <c r="P1293" s="514"/>
      <c r="Q1293" s="514"/>
      <c r="R1293" s="514"/>
      <c r="S1293" s="316"/>
      <c r="T1293" s="316"/>
      <c r="U1293" s="316"/>
      <c r="V1293" s="316"/>
      <c r="W1293" s="739"/>
      <c r="X1293" s="316">
        <f t="shared" si="160"/>
        <v>0</v>
      </c>
      <c r="Y1293" s="757"/>
      <c r="Z1293" s="316"/>
      <c r="AA1293" s="316"/>
      <c r="AB1293" s="316"/>
      <c r="AC1293" s="316"/>
      <c r="AD1293" s="316"/>
      <c r="AE1293" s="929"/>
      <c r="AF1293" s="313"/>
    </row>
    <row r="1294" spans="1:32" ht="30" x14ac:dyDescent="0.25">
      <c r="A1294" s="124">
        <v>1</v>
      </c>
      <c r="B1294" s="2230" t="s">
        <v>760</v>
      </c>
      <c r="D1294" s="297" t="s">
        <v>547</v>
      </c>
      <c r="E1294" s="417"/>
      <c r="F1294" s="1623"/>
      <c r="G1294" s="483"/>
      <c r="H1294" s="174"/>
      <c r="I1294" s="174"/>
      <c r="J1294" s="514" t="e">
        <f t="shared" ref="J1294:J1303" si="161">I1294/H1294*100</f>
        <v>#DIV/0!</v>
      </c>
      <c r="K1294" s="1479"/>
      <c r="L1294" s="1479"/>
      <c r="M1294" s="514"/>
      <c r="N1294" s="514"/>
      <c r="O1294" s="514"/>
      <c r="P1294" s="514"/>
      <c r="Q1294" s="514"/>
      <c r="R1294" s="514"/>
      <c r="S1294" s="316"/>
      <c r="T1294" s="316"/>
      <c r="U1294" s="316"/>
      <c r="V1294" s="316"/>
      <c r="W1294" s="739"/>
      <c r="X1294" s="316">
        <f t="shared" si="160"/>
        <v>0</v>
      </c>
      <c r="Y1294" s="757"/>
      <c r="Z1294" s="316"/>
      <c r="AA1294" s="316"/>
      <c r="AB1294" s="316"/>
      <c r="AC1294" s="316"/>
      <c r="AD1294" s="316"/>
      <c r="AE1294" s="929"/>
      <c r="AF1294" s="313"/>
    </row>
    <row r="1295" spans="1:32" ht="60" x14ac:dyDescent="0.25">
      <c r="A1295" s="124">
        <v>1</v>
      </c>
      <c r="B1295" s="2230" t="s">
        <v>760</v>
      </c>
      <c r="D1295" s="297" t="s">
        <v>548</v>
      </c>
      <c r="E1295" s="417"/>
      <c r="F1295" s="1623"/>
      <c r="G1295" s="483"/>
      <c r="H1295" s="174"/>
      <c r="I1295" s="174"/>
      <c r="J1295" s="514" t="e">
        <f t="shared" si="161"/>
        <v>#DIV/0!</v>
      </c>
      <c r="K1295" s="1479"/>
      <c r="L1295" s="1479"/>
      <c r="M1295" s="514"/>
      <c r="N1295" s="514"/>
      <c r="O1295" s="514"/>
      <c r="P1295" s="514"/>
      <c r="Q1295" s="514"/>
      <c r="R1295" s="514"/>
      <c r="S1295" s="316"/>
      <c r="T1295" s="316"/>
      <c r="U1295" s="316"/>
      <c r="V1295" s="316"/>
      <c r="W1295" s="739"/>
      <c r="X1295" s="316">
        <f t="shared" si="160"/>
        <v>0</v>
      </c>
      <c r="Y1295" s="757"/>
      <c r="Z1295" s="316"/>
      <c r="AA1295" s="316"/>
      <c r="AB1295" s="316"/>
      <c r="AC1295" s="316"/>
      <c r="AD1295" s="316"/>
      <c r="AE1295" s="929"/>
      <c r="AF1295" s="313"/>
    </row>
    <row r="1296" spans="1:32" ht="45" x14ac:dyDescent="0.25">
      <c r="A1296" s="124">
        <v>1</v>
      </c>
      <c r="B1296" s="2230" t="s">
        <v>760</v>
      </c>
      <c r="D1296" s="297" t="s">
        <v>549</v>
      </c>
      <c r="E1296" s="417"/>
      <c r="F1296" s="1623"/>
      <c r="G1296" s="483"/>
      <c r="H1296" s="174"/>
      <c r="I1296" s="174"/>
      <c r="J1296" s="514" t="e">
        <f t="shared" si="161"/>
        <v>#DIV/0!</v>
      </c>
      <c r="K1296" s="1479"/>
      <c r="L1296" s="1479"/>
      <c r="M1296" s="514"/>
      <c r="N1296" s="514"/>
      <c r="O1296" s="514"/>
      <c r="P1296" s="514"/>
      <c r="Q1296" s="514"/>
      <c r="R1296" s="514"/>
      <c r="S1296" s="316"/>
      <c r="T1296" s="316"/>
      <c r="U1296" s="316"/>
      <c r="V1296" s="316"/>
      <c r="W1296" s="739"/>
      <c r="X1296" s="316">
        <f t="shared" si="160"/>
        <v>0</v>
      </c>
      <c r="Y1296" s="757"/>
      <c r="Z1296" s="316"/>
      <c r="AA1296" s="316"/>
      <c r="AB1296" s="316"/>
      <c r="AC1296" s="316"/>
      <c r="AD1296" s="316"/>
      <c r="AE1296" s="929"/>
      <c r="AF1296" s="313"/>
    </row>
    <row r="1297" spans="1:32" ht="90" x14ac:dyDescent="0.25">
      <c r="A1297" s="124">
        <v>1</v>
      </c>
      <c r="B1297" s="2230" t="s">
        <v>760</v>
      </c>
      <c r="D1297" s="297" t="s">
        <v>550</v>
      </c>
      <c r="E1297" s="417"/>
      <c r="F1297" s="1623"/>
      <c r="G1297" s="483"/>
      <c r="H1297" s="174"/>
      <c r="I1297" s="174">
        <v>0</v>
      </c>
      <c r="J1297" s="514" t="e">
        <f t="shared" si="161"/>
        <v>#DIV/0!</v>
      </c>
      <c r="K1297" s="1479"/>
      <c r="L1297" s="1479"/>
      <c r="M1297" s="514"/>
      <c r="N1297" s="514"/>
      <c r="O1297" s="514"/>
      <c r="P1297" s="514"/>
      <c r="Q1297" s="514"/>
      <c r="R1297" s="514"/>
      <c r="S1297" s="316"/>
      <c r="T1297" s="316"/>
      <c r="U1297" s="316"/>
      <c r="V1297" s="316"/>
      <c r="W1297" s="739"/>
      <c r="X1297" s="316">
        <f t="shared" si="160"/>
        <v>0</v>
      </c>
      <c r="Y1297" s="757"/>
      <c r="Z1297" s="316"/>
      <c r="AA1297" s="316"/>
      <c r="AB1297" s="316"/>
      <c r="AC1297" s="316"/>
      <c r="AD1297" s="316"/>
      <c r="AE1297" s="929"/>
      <c r="AF1297" s="313"/>
    </row>
    <row r="1298" spans="1:32" s="2230" customFormat="1" ht="43.5" x14ac:dyDescent="0.25">
      <c r="B1298" s="2230" t="s">
        <v>760</v>
      </c>
      <c r="D1298" s="2225" t="s">
        <v>714</v>
      </c>
      <c r="E1298" s="1665"/>
      <c r="F1298" s="1623"/>
      <c r="G1298" s="801"/>
      <c r="H1298" s="801"/>
      <c r="I1298" s="801">
        <f>I1299</f>
        <v>0</v>
      </c>
      <c r="J1298" s="514" t="e">
        <f t="shared" si="161"/>
        <v>#DIV/0!</v>
      </c>
      <c r="K1298" s="1479"/>
      <c r="L1298" s="1479"/>
      <c r="M1298" s="514"/>
      <c r="N1298" s="514"/>
      <c r="O1298" s="514"/>
      <c r="P1298" s="514"/>
      <c r="Q1298" s="514"/>
      <c r="R1298" s="514"/>
      <c r="S1298" s="316"/>
      <c r="T1298" s="316"/>
      <c r="U1298" s="316"/>
      <c r="V1298" s="316"/>
      <c r="W1298" s="739"/>
      <c r="X1298" s="316">
        <f t="shared" si="160"/>
        <v>0</v>
      </c>
      <c r="Y1298" s="757"/>
      <c r="Z1298" s="316"/>
      <c r="AA1298" s="316"/>
      <c r="AB1298" s="316"/>
      <c r="AC1298" s="316"/>
      <c r="AD1298" s="316"/>
      <c r="AE1298" s="929"/>
      <c r="AF1298" s="313"/>
    </row>
    <row r="1299" spans="1:32" s="2230" customFormat="1" ht="30" x14ac:dyDescent="0.25">
      <c r="B1299" s="2230" t="s">
        <v>760</v>
      </c>
      <c r="D1299" s="297" t="s">
        <v>716</v>
      </c>
      <c r="E1299" s="417"/>
      <c r="F1299" s="1623"/>
      <c r="G1299" s="802"/>
      <c r="H1299" s="174"/>
      <c r="I1299" s="174"/>
      <c r="J1299" s="514" t="e">
        <f t="shared" si="161"/>
        <v>#DIV/0!</v>
      </c>
      <c r="K1299" s="1479"/>
      <c r="L1299" s="1479"/>
      <c r="M1299" s="514"/>
      <c r="N1299" s="514"/>
      <c r="O1299" s="514"/>
      <c r="P1299" s="514"/>
      <c r="Q1299" s="514"/>
      <c r="R1299" s="514"/>
      <c r="S1299" s="316"/>
      <c r="T1299" s="316"/>
      <c r="U1299" s="316"/>
      <c r="V1299" s="316"/>
      <c r="W1299" s="739"/>
      <c r="X1299" s="316">
        <f t="shared" si="160"/>
        <v>0</v>
      </c>
      <c r="Y1299" s="757"/>
      <c r="Z1299" s="316"/>
      <c r="AA1299" s="316"/>
      <c r="AB1299" s="316"/>
      <c r="AC1299" s="316"/>
      <c r="AD1299" s="316"/>
      <c r="AE1299" s="929"/>
      <c r="AF1299" s="313"/>
    </row>
    <row r="1300" spans="1:32" ht="29.25" x14ac:dyDescent="0.25">
      <c r="B1300" s="2230" t="s">
        <v>760</v>
      </c>
      <c r="D1300" s="270" t="s">
        <v>131</v>
      </c>
      <c r="E1300" s="417"/>
      <c r="F1300" s="1623"/>
      <c r="G1300" s="482"/>
      <c r="H1300" s="514"/>
      <c r="I1300" s="514">
        <f>I1301+I1302</f>
        <v>0</v>
      </c>
      <c r="J1300" s="514" t="e">
        <f t="shared" si="161"/>
        <v>#DIV/0!</v>
      </c>
      <c r="K1300" s="1479"/>
      <c r="L1300" s="1479"/>
      <c r="M1300" s="514"/>
      <c r="N1300" s="514"/>
      <c r="O1300" s="514"/>
      <c r="P1300" s="514"/>
      <c r="Q1300" s="514"/>
      <c r="R1300" s="514"/>
      <c r="S1300" s="316"/>
      <c r="T1300" s="316"/>
      <c r="U1300" s="316"/>
      <c r="V1300" s="316"/>
      <c r="W1300" s="739"/>
      <c r="X1300" s="316">
        <f t="shared" si="160"/>
        <v>0</v>
      </c>
      <c r="Y1300" s="757"/>
      <c r="Z1300" s="316"/>
      <c r="AA1300" s="316"/>
      <c r="AB1300" s="316"/>
      <c r="AC1300" s="316"/>
      <c r="AD1300" s="316"/>
      <c r="AE1300" s="929"/>
      <c r="AF1300" s="313"/>
    </row>
    <row r="1301" spans="1:32" x14ac:dyDescent="0.25">
      <c r="B1301" s="2230" t="s">
        <v>760</v>
      </c>
      <c r="D1301" s="152" t="s">
        <v>222</v>
      </c>
      <c r="E1301" s="417"/>
      <c r="F1301" s="1623"/>
      <c r="G1301" s="483"/>
      <c r="H1301" s="174"/>
      <c r="I1301" s="174"/>
      <c r="J1301" s="514" t="e">
        <f t="shared" si="161"/>
        <v>#DIV/0!</v>
      </c>
      <c r="K1301" s="1479"/>
      <c r="L1301" s="1479"/>
      <c r="M1301" s="514"/>
      <c r="N1301" s="514"/>
      <c r="O1301" s="514"/>
      <c r="P1301" s="514"/>
      <c r="Q1301" s="514"/>
      <c r="R1301" s="514"/>
      <c r="S1301" s="316"/>
      <c r="T1301" s="316"/>
      <c r="U1301" s="316"/>
      <c r="V1301" s="316"/>
      <c r="W1301" s="739"/>
      <c r="X1301" s="316">
        <f t="shared" si="160"/>
        <v>0</v>
      </c>
      <c r="Y1301" s="757"/>
      <c r="Z1301" s="316"/>
      <c r="AA1301" s="316"/>
      <c r="AB1301" s="316"/>
      <c r="AC1301" s="316"/>
      <c r="AD1301" s="316"/>
      <c r="AE1301" s="929"/>
      <c r="AF1301" s="313"/>
    </row>
    <row r="1302" spans="1:32" ht="75" x14ac:dyDescent="0.25">
      <c r="A1302" s="124">
        <v>1</v>
      </c>
      <c r="B1302" s="2230" t="s">
        <v>760</v>
      </c>
      <c r="D1302" s="152" t="s">
        <v>595</v>
      </c>
      <c r="E1302" s="1665"/>
      <c r="F1302" s="1623"/>
      <c r="G1302" s="483"/>
      <c r="H1302" s="174"/>
      <c r="I1302" s="174"/>
      <c r="J1302" s="174" t="e">
        <f t="shared" si="161"/>
        <v>#DIV/0!</v>
      </c>
      <c r="K1302" s="1479"/>
      <c r="L1302" s="1479"/>
      <c r="M1302" s="514"/>
      <c r="N1302" s="514"/>
      <c r="O1302" s="514"/>
      <c r="P1302" s="514"/>
      <c r="Q1302" s="514"/>
      <c r="R1302" s="514"/>
      <c r="S1302" s="316"/>
      <c r="T1302" s="316"/>
      <c r="U1302" s="316"/>
      <c r="V1302" s="316"/>
      <c r="W1302" s="739"/>
      <c r="X1302" s="316">
        <f t="shared" si="160"/>
        <v>0</v>
      </c>
      <c r="Y1302" s="757"/>
      <c r="Z1302" s="316"/>
      <c r="AA1302" s="316"/>
      <c r="AB1302" s="316"/>
      <c r="AC1302" s="316"/>
      <c r="AD1302" s="316"/>
      <c r="AE1302" s="946"/>
      <c r="AF1302" s="313"/>
    </row>
    <row r="1303" spans="1:32" s="2230" customFormat="1" ht="29.25" x14ac:dyDescent="0.25">
      <c r="B1303" s="2230" t="s">
        <v>760</v>
      </c>
      <c r="D1303" s="513" t="s">
        <v>436</v>
      </c>
      <c r="E1303" s="1665"/>
      <c r="F1303" s="1623"/>
      <c r="G1303" s="482"/>
      <c r="H1303" s="514"/>
      <c r="I1303" s="514"/>
      <c r="J1303" s="514" t="e">
        <f t="shared" si="161"/>
        <v>#DIV/0!</v>
      </c>
      <c r="K1303" s="1479"/>
      <c r="L1303" s="1479"/>
      <c r="M1303" s="514"/>
      <c r="N1303" s="514"/>
      <c r="O1303" s="514"/>
      <c r="P1303" s="514"/>
      <c r="Q1303" s="514"/>
      <c r="R1303" s="514"/>
      <c r="S1303" s="316"/>
      <c r="T1303" s="316"/>
      <c r="U1303" s="316"/>
      <c r="V1303" s="316"/>
      <c r="W1303" s="739"/>
      <c r="X1303" s="316">
        <f t="shared" si="160"/>
        <v>0</v>
      </c>
      <c r="Y1303" s="757"/>
      <c r="Z1303" s="316"/>
      <c r="AA1303" s="316"/>
      <c r="AB1303" s="316"/>
      <c r="AC1303" s="316"/>
      <c r="AD1303" s="316"/>
      <c r="AE1303" s="946"/>
      <c r="AF1303" s="313"/>
    </row>
    <row r="1304" spans="1:32" x14ac:dyDescent="0.25">
      <c r="A1304" s="124">
        <v>1</v>
      </c>
      <c r="B1304" s="2230" t="s">
        <v>760</v>
      </c>
      <c r="D1304" s="3008" t="s">
        <v>194</v>
      </c>
      <c r="E1304" s="417"/>
      <c r="F1304" s="1623"/>
      <c r="G1304" s="483"/>
      <c r="H1304" s="174"/>
      <c r="I1304" s="174"/>
      <c r="J1304" s="514"/>
      <c r="K1304" s="1479"/>
      <c r="L1304" s="1479"/>
      <c r="M1304" s="514"/>
      <c r="N1304" s="514"/>
      <c r="O1304" s="514"/>
      <c r="P1304" s="514"/>
      <c r="Q1304" s="514"/>
      <c r="R1304" s="514"/>
      <c r="S1304" s="316"/>
      <c r="T1304" s="316"/>
      <c r="U1304" s="316"/>
      <c r="V1304" s="316"/>
      <c r="W1304" s="739"/>
      <c r="X1304" s="316">
        <f t="shared" si="160"/>
        <v>0</v>
      </c>
      <c r="Y1304" s="757"/>
      <c r="Z1304" s="316"/>
      <c r="AA1304" s="316"/>
      <c r="AB1304" s="316"/>
      <c r="AC1304" s="316"/>
      <c r="AD1304" s="316"/>
      <c r="AE1304" s="929"/>
      <c r="AF1304" s="313"/>
    </row>
    <row r="1305" spans="1:32" ht="104.25" x14ac:dyDescent="0.25">
      <c r="A1305" s="124">
        <v>1</v>
      </c>
      <c r="B1305" s="2230" t="s">
        <v>760</v>
      </c>
      <c r="D1305" s="4" t="s">
        <v>725</v>
      </c>
      <c r="E1305" s="417"/>
      <c r="F1305" s="1623"/>
      <c r="G1305" s="802"/>
      <c r="H1305" s="483"/>
      <c r="I1305" s="483">
        <v>18</v>
      </c>
      <c r="J1305" s="514" t="e">
        <f t="shared" ref="J1305:J1311" si="162">I1305/H1305*100</f>
        <v>#DIV/0!</v>
      </c>
      <c r="K1305" s="1479"/>
      <c r="L1305" s="1479"/>
      <c r="M1305" s="514"/>
      <c r="N1305" s="514"/>
      <c r="O1305" s="514"/>
      <c r="P1305" s="514"/>
      <c r="Q1305" s="514"/>
      <c r="R1305" s="514"/>
      <c r="S1305" s="316"/>
      <c r="T1305" s="316"/>
      <c r="U1305" s="316"/>
      <c r="V1305" s="316"/>
      <c r="W1305" s="856">
        <f>S1305/12*$D$4+(T1305-S1305)/11*3+(U1305-T1305)/10*2+(V1305-U1305)/9*1</f>
        <v>0</v>
      </c>
      <c r="X1305" s="2992">
        <f t="shared" si="160"/>
        <v>55.001240000000003</v>
      </c>
      <c r="Y1305" s="757"/>
      <c r="Z1305" s="316"/>
      <c r="AA1305" s="316">
        <f>X1305-W1305</f>
        <v>55.001240000000003</v>
      </c>
      <c r="AB1305" s="316"/>
      <c r="AC1305" s="316">
        <v>0</v>
      </c>
      <c r="AD1305" s="2992">
        <v>55.001240000000003</v>
      </c>
      <c r="AE1305" s="946"/>
      <c r="AF1305" s="313"/>
    </row>
    <row r="1306" spans="1:32" s="2230" customFormat="1" x14ac:dyDescent="0.25">
      <c r="B1306" s="2230" t="s">
        <v>760</v>
      </c>
      <c r="D1306" s="4" t="s">
        <v>718</v>
      </c>
      <c r="E1306" s="417"/>
      <c r="F1306" s="1623"/>
      <c r="G1306" s="802"/>
      <c r="H1306" s="483"/>
      <c r="I1306" s="483"/>
      <c r="J1306" s="514" t="e">
        <f t="shared" si="162"/>
        <v>#DIV/0!</v>
      </c>
      <c r="K1306" s="1479"/>
      <c r="L1306" s="1479"/>
      <c r="M1306" s="514"/>
      <c r="N1306" s="514"/>
      <c r="O1306" s="514"/>
      <c r="P1306" s="514"/>
      <c r="Q1306" s="514"/>
      <c r="R1306" s="514"/>
      <c r="S1306" s="316"/>
      <c r="T1306" s="316"/>
      <c r="U1306" s="316"/>
      <c r="V1306" s="316"/>
      <c r="W1306" s="856"/>
      <c r="X1306" s="316">
        <f t="shared" si="160"/>
        <v>0</v>
      </c>
      <c r="Y1306" s="757"/>
      <c r="Z1306" s="316"/>
      <c r="AA1306" s="316"/>
      <c r="AB1306" s="316"/>
      <c r="AC1306" s="316"/>
      <c r="AD1306" s="316"/>
      <c r="AE1306" s="946"/>
      <c r="AF1306" s="313"/>
    </row>
    <row r="1307" spans="1:32" s="2230" customFormat="1" x14ac:dyDescent="0.25">
      <c r="B1307" s="2230" t="s">
        <v>760</v>
      </c>
      <c r="D1307" s="3342" t="s">
        <v>719</v>
      </c>
      <c r="E1307" s="417"/>
      <c r="F1307" s="1623"/>
      <c r="G1307" s="802"/>
      <c r="H1307" s="483"/>
      <c r="I1307" s="483"/>
      <c r="J1307" s="514" t="e">
        <f t="shared" si="162"/>
        <v>#DIV/0!</v>
      </c>
      <c r="K1307" s="1479"/>
      <c r="L1307" s="1479"/>
      <c r="M1307" s="514"/>
      <c r="N1307" s="514"/>
      <c r="O1307" s="514"/>
      <c r="P1307" s="514"/>
      <c r="Q1307" s="514"/>
      <c r="R1307" s="514"/>
      <c r="S1307" s="316"/>
      <c r="T1307" s="316"/>
      <c r="U1307" s="316"/>
      <c r="V1307" s="316"/>
      <c r="W1307" s="856"/>
      <c r="X1307" s="316">
        <f t="shared" si="160"/>
        <v>0</v>
      </c>
      <c r="Y1307" s="757"/>
      <c r="Z1307" s="316"/>
      <c r="AA1307" s="316"/>
      <c r="AB1307" s="316"/>
      <c r="AC1307" s="316"/>
      <c r="AD1307" s="316"/>
      <c r="AE1307" s="946"/>
      <c r="AF1307" s="313"/>
    </row>
    <row r="1308" spans="1:32" s="2230" customFormat="1" x14ac:dyDescent="0.25">
      <c r="B1308" s="2230" t="s">
        <v>760</v>
      </c>
      <c r="D1308" s="4" t="s">
        <v>720</v>
      </c>
      <c r="E1308" s="417"/>
      <c r="F1308" s="1623"/>
      <c r="G1308" s="802"/>
      <c r="H1308" s="483"/>
      <c r="I1308" s="483">
        <v>17</v>
      </c>
      <c r="J1308" s="514" t="e">
        <f t="shared" si="162"/>
        <v>#DIV/0!</v>
      </c>
      <c r="K1308" s="1479"/>
      <c r="L1308" s="1479"/>
      <c r="M1308" s="514"/>
      <c r="N1308" s="514"/>
      <c r="O1308" s="514"/>
      <c r="P1308" s="514"/>
      <c r="Q1308" s="514"/>
      <c r="R1308" s="514"/>
      <c r="S1308" s="316"/>
      <c r="T1308" s="316"/>
      <c r="U1308" s="316"/>
      <c r="V1308" s="316"/>
      <c r="W1308" s="856"/>
      <c r="X1308" s="316">
        <f t="shared" si="160"/>
        <v>0</v>
      </c>
      <c r="Y1308" s="757"/>
      <c r="Z1308" s="316"/>
      <c r="AA1308" s="316"/>
      <c r="AB1308" s="316"/>
      <c r="AC1308" s="316"/>
      <c r="AD1308" s="316"/>
      <c r="AE1308" s="946"/>
      <c r="AF1308" s="313"/>
    </row>
    <row r="1309" spans="1:32" ht="47.25" x14ac:dyDescent="0.25">
      <c r="A1309" s="124">
        <v>1</v>
      </c>
      <c r="B1309" s="2230" t="s">
        <v>760</v>
      </c>
      <c r="D1309" s="481" t="s">
        <v>552</v>
      </c>
      <c r="E1309" s="1609"/>
      <c r="F1309" s="800"/>
      <c r="G1309" s="482"/>
      <c r="H1309" s="514"/>
      <c r="I1309" s="514">
        <f>I1310+I1318</f>
        <v>39</v>
      </c>
      <c r="J1309" s="514" t="e">
        <f t="shared" si="162"/>
        <v>#DIV/0!</v>
      </c>
      <c r="K1309" s="1479"/>
      <c r="L1309" s="1479"/>
      <c r="M1309" s="514"/>
      <c r="N1309" s="514"/>
      <c r="O1309" s="514"/>
      <c r="P1309" s="514"/>
      <c r="Q1309" s="514"/>
      <c r="R1309" s="514"/>
      <c r="S1309" s="316"/>
      <c r="T1309" s="316"/>
      <c r="U1309" s="316"/>
      <c r="V1309" s="316"/>
      <c r="W1309" s="739">
        <f>W1310+W1318</f>
        <v>0</v>
      </c>
      <c r="X1309" s="316">
        <f t="shared" si="160"/>
        <v>100.96825000000001</v>
      </c>
      <c r="Y1309" s="757">
        <f t="shared" ref="Y1309:AC1309" si="163">Y1310+Y1318</f>
        <v>0</v>
      </c>
      <c r="Z1309" s="316">
        <f t="shared" si="163"/>
        <v>0</v>
      </c>
      <c r="AA1309" s="316">
        <f t="shared" si="163"/>
        <v>100.96825000000001</v>
      </c>
      <c r="AB1309" s="316">
        <f t="shared" si="163"/>
        <v>0</v>
      </c>
      <c r="AC1309" s="316">
        <f t="shared" si="163"/>
        <v>0</v>
      </c>
      <c r="AD1309" s="316">
        <f>AD1310+AD1318</f>
        <v>100.96825000000001</v>
      </c>
      <c r="AE1309" s="1714"/>
      <c r="AF1309" s="313"/>
    </row>
    <row r="1310" spans="1:32" ht="30" x14ac:dyDescent="0.25">
      <c r="A1310" s="124">
        <v>1</v>
      </c>
      <c r="B1310" s="2230" t="s">
        <v>760</v>
      </c>
      <c r="D1310" s="461" t="s">
        <v>364</v>
      </c>
      <c r="E1310" s="417"/>
      <c r="F1310" s="1623"/>
      <c r="G1310" s="484"/>
      <c r="H1310" s="110"/>
      <c r="I1310" s="174">
        <f>SUM(I1311:I1317)</f>
        <v>17</v>
      </c>
      <c r="J1310" s="514" t="e">
        <f t="shared" si="162"/>
        <v>#DIV/0!</v>
      </c>
      <c r="K1310" s="1479"/>
      <c r="L1310" s="1479"/>
      <c r="M1310" s="514"/>
      <c r="N1310" s="514"/>
      <c r="O1310" s="514"/>
      <c r="P1310" s="514"/>
      <c r="Q1310" s="514"/>
      <c r="R1310" s="514"/>
      <c r="S1310" s="316"/>
      <c r="T1310" s="316"/>
      <c r="U1310" s="316"/>
      <c r="V1310" s="316"/>
      <c r="W1310" s="739">
        <f>SUM(W1311:W1317)</f>
        <v>0</v>
      </c>
      <c r="X1310" s="316">
        <f t="shared" si="160"/>
        <v>68.600840000000005</v>
      </c>
      <c r="Y1310" s="757">
        <f t="shared" ref="Y1310:AC1310" si="164">SUM(Y1311:Y1317)</f>
        <v>0</v>
      </c>
      <c r="Z1310" s="316">
        <f t="shared" si="164"/>
        <v>0</v>
      </c>
      <c r="AA1310" s="316">
        <f t="shared" si="164"/>
        <v>68.600840000000005</v>
      </c>
      <c r="AB1310" s="316">
        <f t="shared" si="164"/>
        <v>0</v>
      </c>
      <c r="AC1310" s="316">
        <f t="shared" si="164"/>
        <v>0</v>
      </c>
      <c r="AD1310" s="316">
        <f>SUM(AD1311)</f>
        <v>68.600840000000005</v>
      </c>
      <c r="AE1310" s="929"/>
      <c r="AF1310" s="313"/>
    </row>
    <row r="1311" spans="1:32" ht="30" x14ac:dyDescent="0.25">
      <c r="A1311" s="124">
        <v>1</v>
      </c>
      <c r="B1311" s="2230" t="s">
        <v>760</v>
      </c>
      <c r="D1311" s="297" t="s">
        <v>553</v>
      </c>
      <c r="E1311" s="417"/>
      <c r="F1311" s="1623"/>
      <c r="G1311" s="484"/>
      <c r="H1311" s="174"/>
      <c r="I1311" s="2226">
        <v>16</v>
      </c>
      <c r="J1311" s="514" t="e">
        <f t="shared" si="162"/>
        <v>#DIV/0!</v>
      </c>
      <c r="K1311" s="1479"/>
      <c r="L1311" s="1479"/>
      <c r="M1311" s="514"/>
      <c r="N1311" s="514"/>
      <c r="O1311" s="514"/>
      <c r="P1311" s="514"/>
      <c r="Q1311" s="514"/>
      <c r="R1311" s="514"/>
      <c r="S1311" s="316"/>
      <c r="T1311" s="316"/>
      <c r="U1311" s="316"/>
      <c r="V1311" s="316"/>
      <c r="W1311" s="739">
        <f>S1311/12*$D$4+(T1311-S1311)/11*3+(U1311-T1311)/10*2+(V1311-U1311)/9*1</f>
        <v>0</v>
      </c>
      <c r="X1311" s="2992">
        <f t="shared" si="160"/>
        <v>68.600840000000005</v>
      </c>
      <c r="Y1311" s="757"/>
      <c r="Z1311" s="316"/>
      <c r="AA1311" s="316">
        <f>X1311-W1311</f>
        <v>68.600840000000005</v>
      </c>
      <c r="AB1311" s="316"/>
      <c r="AC1311" s="316">
        <v>0</v>
      </c>
      <c r="AD1311" s="2992">
        <v>68.600840000000005</v>
      </c>
      <c r="AE1311" s="929"/>
      <c r="AF1311" s="313"/>
    </row>
    <row r="1312" spans="1:32" s="2230" customFormat="1" ht="60" x14ac:dyDescent="0.25">
      <c r="B1312" s="2230" t="s">
        <v>760</v>
      </c>
      <c r="D1312" s="297" t="s">
        <v>885</v>
      </c>
      <c r="E1312" s="417"/>
      <c r="F1312" s="1623"/>
      <c r="G1312" s="486"/>
      <c r="H1312" s="174"/>
      <c r="I1312" s="2226">
        <v>1</v>
      </c>
      <c r="J1312" s="514"/>
      <c r="K1312" s="1479"/>
      <c r="L1312" s="1479"/>
      <c r="M1312" s="514"/>
      <c r="N1312" s="514"/>
      <c r="O1312" s="514"/>
      <c r="P1312" s="514"/>
      <c r="Q1312" s="514"/>
      <c r="R1312" s="514"/>
      <c r="S1312" s="316"/>
      <c r="T1312" s="316"/>
      <c r="U1312" s="316"/>
      <c r="V1312" s="316"/>
      <c r="W1312" s="739"/>
      <c r="X1312" s="316">
        <f t="shared" si="160"/>
        <v>0.77578000000000003</v>
      </c>
      <c r="Y1312" s="757"/>
      <c r="Z1312" s="316"/>
      <c r="AA1312" s="316"/>
      <c r="AB1312" s="316"/>
      <c r="AC1312" s="316"/>
      <c r="AD1312" s="2992">
        <v>0.77578000000000003</v>
      </c>
      <c r="AE1312" s="929"/>
      <c r="AF1312" s="313"/>
    </row>
    <row r="1313" spans="1:32" s="2230" customFormat="1" ht="60" x14ac:dyDescent="0.25">
      <c r="B1313" s="2230" t="s">
        <v>760</v>
      </c>
      <c r="D1313" s="297" t="s">
        <v>886</v>
      </c>
      <c r="E1313" s="417"/>
      <c r="F1313" s="1623"/>
      <c r="G1313" s="486"/>
      <c r="H1313" s="174"/>
      <c r="I1313" s="174"/>
      <c r="J1313" s="514"/>
      <c r="K1313" s="1479"/>
      <c r="L1313" s="1479"/>
      <c r="M1313" s="514"/>
      <c r="N1313" s="514"/>
      <c r="O1313" s="514"/>
      <c r="P1313" s="514"/>
      <c r="Q1313" s="514"/>
      <c r="R1313" s="514"/>
      <c r="S1313" s="316"/>
      <c r="T1313" s="316"/>
      <c r="U1313" s="316"/>
      <c r="V1313" s="316"/>
      <c r="W1313" s="739"/>
      <c r="X1313" s="316">
        <f t="shared" si="160"/>
        <v>0</v>
      </c>
      <c r="Y1313" s="757"/>
      <c r="Z1313" s="316"/>
      <c r="AA1313" s="316"/>
      <c r="AB1313" s="316"/>
      <c r="AC1313" s="316"/>
      <c r="AD1313" s="316"/>
      <c r="AE1313" s="929"/>
      <c r="AF1313" s="313"/>
    </row>
    <row r="1314" spans="1:32" ht="30" x14ac:dyDescent="0.25">
      <c r="A1314" s="124">
        <v>1</v>
      </c>
      <c r="B1314" s="2230" t="s">
        <v>760</v>
      </c>
      <c r="D1314" s="297" t="s">
        <v>554</v>
      </c>
      <c r="E1314" s="417"/>
      <c r="F1314" s="1623"/>
      <c r="G1314" s="486"/>
      <c r="H1314" s="174"/>
      <c r="I1314" s="174"/>
      <c r="J1314" s="514" t="e">
        <f>I1314/H1314*100</f>
        <v>#DIV/0!</v>
      </c>
      <c r="K1314" s="1479"/>
      <c r="L1314" s="1479"/>
      <c r="M1314" s="514"/>
      <c r="N1314" s="514"/>
      <c r="O1314" s="514"/>
      <c r="P1314" s="514"/>
      <c r="Q1314" s="514"/>
      <c r="R1314" s="514"/>
      <c r="S1314" s="316"/>
      <c r="T1314" s="316"/>
      <c r="U1314" s="316"/>
      <c r="V1314" s="316"/>
      <c r="W1314" s="739">
        <f>S1314/12*$D$4+(T1314-S1314)/11*3+(U1314-T1314)/10*2+(V1314-U1314)/9*1</f>
        <v>0</v>
      </c>
      <c r="X1314" s="316">
        <f t="shared" si="160"/>
        <v>0</v>
      </c>
      <c r="Y1314" s="757"/>
      <c r="Z1314" s="316"/>
      <c r="AA1314" s="316">
        <f>X1314-W1314</f>
        <v>0</v>
      </c>
      <c r="AB1314" s="316"/>
      <c r="AC1314" s="316">
        <v>0</v>
      </c>
      <c r="AD1314" s="316"/>
      <c r="AE1314" s="929"/>
      <c r="AF1314" s="313"/>
    </row>
    <row r="1315" spans="1:32" ht="30" x14ac:dyDescent="0.25">
      <c r="A1315" s="124">
        <v>1</v>
      </c>
      <c r="B1315" s="2230" t="s">
        <v>760</v>
      </c>
      <c r="D1315" s="297" t="s">
        <v>555</v>
      </c>
      <c r="E1315" s="417"/>
      <c r="F1315" s="1623"/>
      <c r="G1315" s="486"/>
      <c r="H1315" s="1713"/>
      <c r="I1315" s="1713"/>
      <c r="J1315" s="730"/>
      <c r="K1315" s="1479"/>
      <c r="L1315" s="1479"/>
      <c r="M1315" s="514"/>
      <c r="N1315" s="514"/>
      <c r="O1315" s="514"/>
      <c r="P1315" s="514"/>
      <c r="Q1315" s="514"/>
      <c r="R1315" s="514"/>
      <c r="S1315" s="316"/>
      <c r="T1315" s="316"/>
      <c r="U1315" s="316"/>
      <c r="V1315" s="316"/>
      <c r="W1315" s="739"/>
      <c r="X1315" s="316">
        <f t="shared" si="160"/>
        <v>0</v>
      </c>
      <c r="Y1315" s="757"/>
      <c r="Z1315" s="316"/>
      <c r="AA1315" s="316">
        <f>X1315-W1315</f>
        <v>0</v>
      </c>
      <c r="AB1315" s="316"/>
      <c r="AC1315" s="316">
        <v>0</v>
      </c>
      <c r="AD1315" s="316"/>
      <c r="AE1315" s="1714"/>
      <c r="AF1315" s="313"/>
    </row>
    <row r="1316" spans="1:32" ht="45" x14ac:dyDescent="0.25">
      <c r="A1316" s="124">
        <v>1</v>
      </c>
      <c r="B1316" s="2230" t="s">
        <v>760</v>
      </c>
      <c r="D1316" s="297" t="s">
        <v>556</v>
      </c>
      <c r="E1316" s="417"/>
      <c r="F1316" s="1623"/>
      <c r="G1316" s="486"/>
      <c r="H1316" s="110"/>
      <c r="I1316" s="174"/>
      <c r="J1316" s="514"/>
      <c r="K1316" s="1479"/>
      <c r="L1316" s="1479"/>
      <c r="M1316" s="514"/>
      <c r="N1316" s="514"/>
      <c r="O1316" s="514"/>
      <c r="P1316" s="514"/>
      <c r="Q1316" s="514"/>
      <c r="R1316" s="514"/>
      <c r="S1316" s="316"/>
      <c r="T1316" s="316"/>
      <c r="U1316" s="316"/>
      <c r="V1316" s="316"/>
      <c r="W1316" s="739"/>
      <c r="X1316" s="316">
        <f t="shared" si="160"/>
        <v>0</v>
      </c>
      <c r="Y1316" s="757"/>
      <c r="Z1316" s="316"/>
      <c r="AA1316" s="316"/>
      <c r="AB1316" s="316"/>
      <c r="AC1316" s="316"/>
      <c r="AD1316" s="316"/>
      <c r="AE1316" s="929"/>
      <c r="AF1316" s="313"/>
    </row>
    <row r="1317" spans="1:32" ht="30" x14ac:dyDescent="0.25">
      <c r="A1317" s="124">
        <v>1</v>
      </c>
      <c r="B1317" s="2230" t="s">
        <v>760</v>
      </c>
      <c r="D1317" s="297" t="s">
        <v>557</v>
      </c>
      <c r="E1317" s="417"/>
      <c r="F1317" s="1623"/>
      <c r="G1317" s="486"/>
      <c r="H1317" s="174"/>
      <c r="I1317" s="174"/>
      <c r="J1317" s="514"/>
      <c r="K1317" s="1479"/>
      <c r="L1317" s="1479"/>
      <c r="M1317" s="514"/>
      <c r="N1317" s="514"/>
      <c r="O1317" s="514"/>
      <c r="P1317" s="514"/>
      <c r="Q1317" s="514"/>
      <c r="R1317" s="514"/>
      <c r="S1317" s="316"/>
      <c r="T1317" s="316"/>
      <c r="U1317" s="316"/>
      <c r="V1317" s="316"/>
      <c r="W1317" s="739"/>
      <c r="X1317" s="316">
        <f t="shared" si="160"/>
        <v>0</v>
      </c>
      <c r="Y1317" s="757"/>
      <c r="Z1317" s="316"/>
      <c r="AA1317" s="316"/>
      <c r="AB1317" s="316"/>
      <c r="AC1317" s="316"/>
      <c r="AD1317" s="316"/>
      <c r="AE1317" s="929"/>
      <c r="AF1317" s="313"/>
    </row>
    <row r="1318" spans="1:32" ht="45" x14ac:dyDescent="0.25">
      <c r="A1318" s="124">
        <v>1</v>
      </c>
      <c r="B1318" s="2230" t="s">
        <v>760</v>
      </c>
      <c r="D1318" s="461" t="s">
        <v>365</v>
      </c>
      <c r="E1318" s="417"/>
      <c r="F1318" s="1623"/>
      <c r="G1318" s="3010"/>
      <c r="H1318" s="174"/>
      <c r="I1318" s="174">
        <f>SUM(I1319:I1321)</f>
        <v>22</v>
      </c>
      <c r="J1318" s="514" t="e">
        <f>I1318/H1318*100</f>
        <v>#DIV/0!</v>
      </c>
      <c r="K1318" s="1479"/>
      <c r="L1318" s="1479"/>
      <c r="M1318" s="514"/>
      <c r="N1318" s="514"/>
      <c r="O1318" s="514"/>
      <c r="P1318" s="514"/>
      <c r="Q1318" s="514"/>
      <c r="R1318" s="514"/>
      <c r="S1318" s="316"/>
      <c r="T1318" s="316"/>
      <c r="U1318" s="316"/>
      <c r="V1318" s="316"/>
      <c r="W1318" s="739">
        <f t="shared" ref="W1318:AD1318" si="165">SUM(W1319:W1321)</f>
        <v>0</v>
      </c>
      <c r="X1318" s="316">
        <f t="shared" si="160"/>
        <v>32.367410000000007</v>
      </c>
      <c r="Y1318" s="757">
        <f t="shared" si="165"/>
        <v>0</v>
      </c>
      <c r="Z1318" s="316">
        <f t="shared" si="165"/>
        <v>0</v>
      </c>
      <c r="AA1318" s="316">
        <f t="shared" si="165"/>
        <v>32.367410000000007</v>
      </c>
      <c r="AB1318" s="316">
        <f t="shared" si="165"/>
        <v>0</v>
      </c>
      <c r="AC1318" s="316">
        <f t="shared" si="165"/>
        <v>0</v>
      </c>
      <c r="AD1318" s="316">
        <f t="shared" si="165"/>
        <v>32.367410000000007</v>
      </c>
      <c r="AE1318" s="929"/>
      <c r="AF1318" s="313"/>
    </row>
    <row r="1319" spans="1:32" ht="30" x14ac:dyDescent="0.25">
      <c r="A1319" s="124">
        <v>1</v>
      </c>
      <c r="B1319" s="2230" t="s">
        <v>760</v>
      </c>
      <c r="D1319" s="297" t="s">
        <v>558</v>
      </c>
      <c r="E1319" s="417"/>
      <c r="F1319" s="1623"/>
      <c r="G1319" s="486"/>
      <c r="H1319" s="174"/>
      <c r="I1319" s="2226">
        <v>22</v>
      </c>
      <c r="J1319" s="514" t="e">
        <f>I1319/H1319*100</f>
        <v>#DIV/0!</v>
      </c>
      <c r="K1319" s="1479"/>
      <c r="L1319" s="1479"/>
      <c r="M1319" s="514"/>
      <c r="N1319" s="514"/>
      <c r="O1319" s="514"/>
      <c r="P1319" s="514"/>
      <c r="Q1319" s="514"/>
      <c r="R1319" s="514"/>
      <c r="S1319" s="316"/>
      <c r="T1319" s="316"/>
      <c r="U1319" s="316"/>
      <c r="V1319" s="316"/>
      <c r="W1319" s="739">
        <f>S1319/12*$D$4+(T1319-S1319)/11*3+(U1319-T1319)/10*2+(V1319-U1319)/9*1</f>
        <v>0</v>
      </c>
      <c r="X1319" s="2992">
        <f t="shared" si="160"/>
        <v>32.367410000000007</v>
      </c>
      <c r="Y1319" s="757"/>
      <c r="Z1319" s="316"/>
      <c r="AA1319" s="316">
        <f>X1319-W1319</f>
        <v>32.367410000000007</v>
      </c>
      <c r="AB1319" s="316"/>
      <c r="AC1319" s="316">
        <v>0</v>
      </c>
      <c r="AD1319" s="2992">
        <v>32.367410000000007</v>
      </c>
      <c r="AE1319" s="929"/>
      <c r="AF1319" s="313"/>
    </row>
    <row r="1320" spans="1:32" ht="60" x14ac:dyDescent="0.25">
      <c r="B1320" s="2230" t="s">
        <v>760</v>
      </c>
      <c r="D1320" s="297" t="s">
        <v>559</v>
      </c>
      <c r="E1320" s="417"/>
      <c r="F1320" s="1623"/>
      <c r="G1320" s="486"/>
      <c r="H1320" s="174"/>
      <c r="I1320" s="174"/>
      <c r="J1320" s="514"/>
      <c r="K1320" s="1479"/>
      <c r="L1320" s="1479"/>
      <c r="M1320" s="514"/>
      <c r="N1320" s="514"/>
      <c r="O1320" s="514"/>
      <c r="P1320" s="514"/>
      <c r="Q1320" s="514"/>
      <c r="R1320" s="514"/>
      <c r="S1320" s="316"/>
      <c r="T1320" s="316"/>
      <c r="U1320" s="316"/>
      <c r="V1320" s="316"/>
      <c r="W1320" s="739"/>
      <c r="X1320" s="316">
        <f t="shared" si="160"/>
        <v>0</v>
      </c>
      <c r="Y1320" s="757"/>
      <c r="Z1320" s="316"/>
      <c r="AA1320" s="316">
        <f>X1320-W1320</f>
        <v>0</v>
      </c>
      <c r="AB1320" s="316"/>
      <c r="AC1320" s="316"/>
      <c r="AD1320" s="316"/>
      <c r="AE1320" s="929"/>
      <c r="AF1320" s="313"/>
    </row>
    <row r="1321" spans="1:32" ht="45" x14ac:dyDescent="0.25">
      <c r="A1321" s="124">
        <v>1</v>
      </c>
      <c r="B1321" s="2230" t="s">
        <v>760</v>
      </c>
      <c r="D1321" s="297" t="s">
        <v>560</v>
      </c>
      <c r="E1321" s="417"/>
      <c r="F1321" s="1623"/>
      <c r="G1321" s="484"/>
      <c r="H1321" s="514"/>
      <c r="I1321" s="514"/>
      <c r="J1321" s="514"/>
      <c r="K1321" s="1479"/>
      <c r="L1321" s="1479"/>
      <c r="M1321" s="514"/>
      <c r="N1321" s="514"/>
      <c r="O1321" s="514"/>
      <c r="P1321" s="514"/>
      <c r="Q1321" s="514"/>
      <c r="R1321" s="514"/>
      <c r="S1321" s="316"/>
      <c r="T1321" s="316"/>
      <c r="U1321" s="316"/>
      <c r="V1321" s="316"/>
      <c r="W1321" s="739"/>
      <c r="X1321" s="316">
        <f t="shared" si="160"/>
        <v>0</v>
      </c>
      <c r="Y1321" s="757"/>
      <c r="Z1321" s="316"/>
      <c r="AA1321" s="316"/>
      <c r="AB1321" s="316"/>
      <c r="AC1321" s="316"/>
      <c r="AD1321" s="316"/>
      <c r="AE1321" s="946"/>
      <c r="AF1321" s="313"/>
    </row>
    <row r="1322" spans="1:32" ht="29.25" x14ac:dyDescent="0.25">
      <c r="A1322" s="124">
        <v>1</v>
      </c>
      <c r="B1322" s="2230" t="s">
        <v>760</v>
      </c>
      <c r="D1322" s="2225" t="s">
        <v>403</v>
      </c>
      <c r="E1322" s="417"/>
      <c r="F1322" s="1623"/>
      <c r="G1322" s="487"/>
      <c r="H1322" s="487"/>
      <c r="I1322" s="487">
        <f>I1323+I1324+I1328+I1329+I1330+I1331</f>
        <v>7</v>
      </c>
      <c r="J1322" s="514" t="e">
        <f>I1322/H1322*100</f>
        <v>#DIV/0!</v>
      </c>
      <c r="K1322" s="1479"/>
      <c r="L1322" s="1479"/>
      <c r="M1322" s="514"/>
      <c r="N1322" s="514"/>
      <c r="O1322" s="514"/>
      <c r="P1322" s="514"/>
      <c r="Q1322" s="514"/>
      <c r="R1322" s="514"/>
      <c r="S1322" s="316"/>
      <c r="T1322" s="316"/>
      <c r="U1322" s="316"/>
      <c r="V1322" s="316"/>
      <c r="W1322" s="739">
        <f>S1322/12*$D$4+(T1322-S1322)/11*3+(U1322-T1322)/10*2+(V1322-U1322)/9*1</f>
        <v>0</v>
      </c>
      <c r="X1322" s="316">
        <f t="shared" si="160"/>
        <v>0</v>
      </c>
      <c r="Y1322" s="757"/>
      <c r="Z1322" s="316"/>
      <c r="AA1322" s="316">
        <f>X1322-W1322</f>
        <v>0</v>
      </c>
      <c r="AB1322" s="316"/>
      <c r="AC1322" s="316">
        <v>0</v>
      </c>
      <c r="AD1322" s="316"/>
      <c r="AE1322" s="929"/>
      <c r="AF1322" s="313"/>
    </row>
    <row r="1323" spans="1:32" x14ac:dyDescent="0.25">
      <c r="A1323" s="124">
        <v>1</v>
      </c>
      <c r="B1323" s="2230" t="s">
        <v>760</v>
      </c>
      <c r="D1323" s="297" t="s">
        <v>396</v>
      </c>
      <c r="E1323" s="417"/>
      <c r="F1323" s="1623"/>
      <c r="G1323" s="486"/>
      <c r="H1323" s="174"/>
      <c r="I1323" s="174"/>
      <c r="J1323" s="514"/>
      <c r="K1323" s="1479"/>
      <c r="L1323" s="1479"/>
      <c r="M1323" s="514"/>
      <c r="N1323" s="514"/>
      <c r="O1323" s="514"/>
      <c r="P1323" s="514"/>
      <c r="Q1323" s="514"/>
      <c r="R1323" s="514"/>
      <c r="S1323" s="316"/>
      <c r="T1323" s="316"/>
      <c r="U1323" s="316"/>
      <c r="V1323" s="316"/>
      <c r="W1323" s="739"/>
      <c r="X1323" s="316">
        <f t="shared" si="160"/>
        <v>0</v>
      </c>
      <c r="Y1323" s="757"/>
      <c r="Z1323" s="316"/>
      <c r="AA1323" s="316"/>
      <c r="AB1323" s="316"/>
      <c r="AC1323" s="316"/>
      <c r="AD1323" s="316"/>
      <c r="AE1323" s="929"/>
      <c r="AF1323" s="313"/>
    </row>
    <row r="1324" spans="1:32" ht="30" x14ac:dyDescent="0.25">
      <c r="A1324" s="124">
        <v>1</v>
      </c>
      <c r="B1324" s="2230" t="s">
        <v>760</v>
      </c>
      <c r="D1324" s="461" t="s">
        <v>536</v>
      </c>
      <c r="E1324" s="417"/>
      <c r="F1324" s="4"/>
      <c r="G1324" s="486"/>
      <c r="H1324" s="110"/>
      <c r="I1324" s="170">
        <f>SUM(I1325,I1327)</f>
        <v>1</v>
      </c>
      <c r="J1324" s="170" t="e">
        <f>I1324/H1324*100</f>
        <v>#DIV/0!</v>
      </c>
      <c r="K1324" s="1479"/>
      <c r="L1324" s="1479"/>
      <c r="M1324" s="109"/>
      <c r="N1324" s="109"/>
      <c r="O1324" s="109"/>
      <c r="P1324" s="109"/>
      <c r="Q1324" s="109"/>
      <c r="R1324" s="109"/>
      <c r="S1324" s="316"/>
      <c r="T1324" s="316"/>
      <c r="U1324" s="316"/>
      <c r="V1324" s="316"/>
      <c r="W1324" s="739"/>
      <c r="X1324" s="316">
        <f t="shared" si="160"/>
        <v>0</v>
      </c>
      <c r="Y1324" s="757"/>
      <c r="Z1324" s="316"/>
      <c r="AA1324" s="316"/>
      <c r="AB1324" s="316"/>
      <c r="AC1324" s="316"/>
      <c r="AD1324" s="316"/>
      <c r="AE1324" s="909"/>
      <c r="AF1324" s="313"/>
    </row>
    <row r="1325" spans="1:32" x14ac:dyDescent="0.25">
      <c r="A1325" s="124">
        <v>1</v>
      </c>
      <c r="B1325" s="2230" t="s">
        <v>760</v>
      </c>
      <c r="D1325" s="297" t="s">
        <v>537</v>
      </c>
      <c r="E1325" s="417"/>
      <c r="F1325" s="4"/>
      <c r="G1325" s="3009"/>
      <c r="H1325" s="110"/>
      <c r="I1325" s="533">
        <v>1</v>
      </c>
      <c r="J1325" s="170" t="e">
        <f>I1325/H1325*100</f>
        <v>#DIV/0!</v>
      </c>
      <c r="K1325" s="1479"/>
      <c r="L1325" s="1479"/>
      <c r="M1325" s="109"/>
      <c r="N1325" s="109"/>
      <c r="O1325" s="109"/>
      <c r="P1325" s="109"/>
      <c r="Q1325" s="109"/>
      <c r="R1325" s="109"/>
      <c r="S1325" s="316"/>
      <c r="T1325" s="316"/>
      <c r="U1325" s="316"/>
      <c r="V1325" s="316"/>
      <c r="W1325" s="739"/>
      <c r="X1325" s="316">
        <f t="shared" si="160"/>
        <v>0</v>
      </c>
      <c r="Y1325" s="757"/>
      <c r="Z1325" s="316"/>
      <c r="AA1325" s="316"/>
      <c r="AB1325" s="316"/>
      <c r="AC1325" s="316"/>
      <c r="AD1325" s="316"/>
      <c r="AE1325" s="909"/>
      <c r="AF1325" s="313"/>
    </row>
    <row r="1326" spans="1:32" ht="30" x14ac:dyDescent="0.25">
      <c r="A1326" s="124">
        <v>1</v>
      </c>
      <c r="B1326" s="2230" t="s">
        <v>760</v>
      </c>
      <c r="D1326" s="297" t="s">
        <v>538</v>
      </c>
      <c r="E1326" s="417"/>
      <c r="F1326" s="4"/>
      <c r="G1326" s="486"/>
      <c r="H1326" s="110"/>
      <c r="I1326" s="170"/>
      <c r="J1326" s="170"/>
      <c r="K1326" s="1479"/>
      <c r="L1326" s="1479"/>
      <c r="M1326" s="109"/>
      <c r="N1326" s="109"/>
      <c r="O1326" s="109"/>
      <c r="P1326" s="109"/>
      <c r="Q1326" s="109"/>
      <c r="R1326" s="109"/>
      <c r="S1326" s="316"/>
      <c r="T1326" s="316"/>
      <c r="U1326" s="316"/>
      <c r="V1326" s="316"/>
      <c r="W1326" s="739"/>
      <c r="X1326" s="316">
        <f t="shared" si="160"/>
        <v>0</v>
      </c>
      <c r="Y1326" s="757"/>
      <c r="Z1326" s="316"/>
      <c r="AA1326" s="316"/>
      <c r="AB1326" s="316"/>
      <c r="AC1326" s="316"/>
      <c r="AD1326" s="316"/>
      <c r="AE1326" s="909"/>
      <c r="AF1326" s="313"/>
    </row>
    <row r="1327" spans="1:32" ht="45" x14ac:dyDescent="0.25">
      <c r="A1327" s="124">
        <v>1</v>
      </c>
      <c r="B1327" s="2230" t="s">
        <v>760</v>
      </c>
      <c r="D1327" s="297" t="s">
        <v>539</v>
      </c>
      <c r="E1327" s="417"/>
      <c r="F1327" s="4"/>
      <c r="G1327" s="484"/>
      <c r="H1327" s="110"/>
      <c r="I1327" s="170"/>
      <c r="J1327" s="170"/>
      <c r="K1327" s="1479"/>
      <c r="L1327" s="1479"/>
      <c r="M1327" s="109"/>
      <c r="N1327" s="109"/>
      <c r="O1327" s="109"/>
      <c r="P1327" s="109"/>
      <c r="Q1327" s="109"/>
      <c r="R1327" s="109"/>
      <c r="S1327" s="316"/>
      <c r="T1327" s="316"/>
      <c r="U1327" s="316"/>
      <c r="V1327" s="316"/>
      <c r="W1327" s="739"/>
      <c r="X1327" s="316">
        <f t="shared" si="160"/>
        <v>0</v>
      </c>
      <c r="Y1327" s="757"/>
      <c r="Z1327" s="316"/>
      <c r="AA1327" s="316"/>
      <c r="AB1327" s="316"/>
      <c r="AC1327" s="316"/>
      <c r="AD1327" s="316"/>
      <c r="AE1327" s="909"/>
      <c r="AF1327" s="313"/>
    </row>
    <row r="1328" spans="1:32" ht="60" x14ac:dyDescent="0.25">
      <c r="A1328" s="124">
        <v>1</v>
      </c>
      <c r="B1328" s="2230" t="s">
        <v>760</v>
      </c>
      <c r="D1328" s="297" t="s">
        <v>540</v>
      </c>
      <c r="E1328" s="417"/>
      <c r="F1328" s="4"/>
      <c r="G1328" s="484"/>
      <c r="H1328" s="110"/>
      <c r="I1328" s="170"/>
      <c r="J1328" s="170"/>
      <c r="K1328" s="1479"/>
      <c r="L1328" s="1479"/>
      <c r="M1328" s="109"/>
      <c r="N1328" s="109"/>
      <c r="O1328" s="109"/>
      <c r="P1328" s="109"/>
      <c r="Q1328" s="109"/>
      <c r="R1328" s="109"/>
      <c r="S1328" s="316"/>
      <c r="T1328" s="316"/>
      <c r="U1328" s="316"/>
      <c r="V1328" s="316"/>
      <c r="W1328" s="739"/>
      <c r="X1328" s="316">
        <f t="shared" si="160"/>
        <v>0</v>
      </c>
      <c r="Y1328" s="757"/>
      <c r="Z1328" s="316"/>
      <c r="AA1328" s="316"/>
      <c r="AB1328" s="316"/>
      <c r="AC1328" s="316"/>
      <c r="AD1328" s="316"/>
      <c r="AE1328" s="909"/>
      <c r="AF1328" s="313"/>
    </row>
    <row r="1329" spans="1:32" ht="45" x14ac:dyDescent="0.25">
      <c r="B1329" s="2230" t="s">
        <v>760</v>
      </c>
      <c r="D1329" s="296" t="s">
        <v>541</v>
      </c>
      <c r="E1329" s="1669"/>
      <c r="F1329" s="1617"/>
      <c r="G1329" s="484"/>
      <c r="H1329" s="116"/>
      <c r="I1329" s="170"/>
      <c r="J1329" s="1012"/>
      <c r="K1329" s="1501"/>
      <c r="L1329" s="1501"/>
      <c r="M1329" s="1502"/>
      <c r="N1329" s="1502"/>
      <c r="O1329" s="1502"/>
      <c r="P1329" s="1502"/>
      <c r="Q1329" s="1502"/>
      <c r="R1329" s="1502"/>
      <c r="S1329" s="316"/>
      <c r="T1329" s="316"/>
      <c r="U1329" s="316"/>
      <c r="V1329" s="316"/>
      <c r="W1329" s="739"/>
      <c r="X1329" s="316">
        <f t="shared" si="160"/>
        <v>0</v>
      </c>
      <c r="Y1329" s="757"/>
      <c r="Z1329" s="316"/>
      <c r="AA1329" s="316"/>
      <c r="AB1329" s="316"/>
      <c r="AC1329" s="316"/>
      <c r="AD1329" s="316"/>
      <c r="AE1329" s="1691"/>
      <c r="AF1329" s="313"/>
    </row>
    <row r="1330" spans="1:32" ht="90" x14ac:dyDescent="0.25">
      <c r="B1330" s="2230" t="s">
        <v>760</v>
      </c>
      <c r="D1330" s="296" t="s">
        <v>542</v>
      </c>
      <c r="E1330" s="1669"/>
      <c r="F1330" s="1617"/>
      <c r="G1330" s="486"/>
      <c r="H1330" s="170"/>
      <c r="I1330" s="488"/>
      <c r="J1330" s="1012" t="e">
        <f>I1330/H1330*100</f>
        <v>#DIV/0!</v>
      </c>
      <c r="K1330" s="1501"/>
      <c r="L1330" s="1501"/>
      <c r="M1330" s="1502"/>
      <c r="N1330" s="1502"/>
      <c r="O1330" s="1502"/>
      <c r="P1330" s="1502"/>
      <c r="Q1330" s="1502"/>
      <c r="R1330" s="1502"/>
      <c r="S1330" s="316"/>
      <c r="T1330" s="316"/>
      <c r="U1330" s="316"/>
      <c r="V1330" s="316"/>
      <c r="W1330" s="856"/>
      <c r="X1330" s="349">
        <f t="shared" si="160"/>
        <v>0</v>
      </c>
      <c r="Y1330" s="1029"/>
      <c r="Z1330" s="349"/>
      <c r="AA1330" s="349">
        <f>X1330-W1330</f>
        <v>0</v>
      </c>
      <c r="AB1330" s="349"/>
      <c r="AC1330" s="349"/>
      <c r="AD1330" s="349"/>
      <c r="AE1330" s="1691"/>
      <c r="AF1330" s="313"/>
    </row>
    <row r="1331" spans="1:32" ht="30" x14ac:dyDescent="0.25">
      <c r="B1331" s="2230" t="s">
        <v>760</v>
      </c>
      <c r="D1331" s="297" t="s">
        <v>561</v>
      </c>
      <c r="E1331" s="1669"/>
      <c r="F1331" s="1617"/>
      <c r="G1331" s="483"/>
      <c r="H1331" s="116"/>
      <c r="I1331" s="3013">
        <v>6</v>
      </c>
      <c r="J1331" s="1012" t="e">
        <f>I1331/H1331*100</f>
        <v>#DIV/0!</v>
      </c>
      <c r="K1331" s="1501"/>
      <c r="L1331" s="1501"/>
      <c r="M1331" s="1502"/>
      <c r="N1331" s="1502"/>
      <c r="O1331" s="1502"/>
      <c r="P1331" s="1502"/>
      <c r="Q1331" s="1502"/>
      <c r="R1331" s="1502"/>
      <c r="S1331" s="316"/>
      <c r="T1331" s="316"/>
      <c r="U1331" s="316"/>
      <c r="V1331" s="316"/>
      <c r="W1331" s="739">
        <f>S1331/12*$D$4+(T1331-S1331)/11*3+(U1331-T1331)/10*2+(V1331-U1331)/9*1</f>
        <v>0</v>
      </c>
      <c r="X1331" s="2992">
        <f t="shared" si="160"/>
        <v>12.367979999999999</v>
      </c>
      <c r="Y1331" s="757"/>
      <c r="Z1331" s="316"/>
      <c r="AA1331" s="316">
        <f>X1331-W1331</f>
        <v>12.367979999999999</v>
      </c>
      <c r="AB1331" s="316"/>
      <c r="AC1331" s="316">
        <v>0</v>
      </c>
      <c r="AD1331" s="2992">
        <v>12.367979999999999</v>
      </c>
      <c r="AE1331" s="1691"/>
      <c r="AF1331" s="313"/>
    </row>
    <row r="1332" spans="1:32" ht="29.25" x14ac:dyDescent="0.25">
      <c r="A1332" s="124">
        <v>1</v>
      </c>
      <c r="B1332" s="2230" t="s">
        <v>760</v>
      </c>
      <c r="D1332" s="513" t="s">
        <v>404</v>
      </c>
      <c r="E1332" s="417"/>
      <c r="F1332" s="4"/>
      <c r="G1332" s="207"/>
      <c r="H1332" s="116"/>
      <c r="I1332" s="170"/>
      <c r="J1332" s="170"/>
      <c r="K1332" s="1479"/>
      <c r="L1332" s="1501"/>
      <c r="M1332" s="1502"/>
      <c r="N1332" s="1502"/>
      <c r="O1332" s="109"/>
      <c r="P1332" s="1502"/>
      <c r="Q1332" s="1502"/>
      <c r="R1332" s="1502"/>
      <c r="S1332" s="317"/>
      <c r="T1332" s="317"/>
      <c r="U1332" s="317"/>
      <c r="V1332" s="317"/>
      <c r="W1332" s="739"/>
      <c r="X1332" s="316">
        <f t="shared" si="160"/>
        <v>0</v>
      </c>
      <c r="Y1332" s="1102"/>
      <c r="Z1332" s="317"/>
      <c r="AA1332" s="317"/>
      <c r="AB1332" s="317"/>
      <c r="AC1332" s="317"/>
      <c r="AD1332" s="316"/>
      <c r="AE1332" s="1691"/>
      <c r="AF1332" s="313"/>
    </row>
    <row r="1333" spans="1:32" x14ac:dyDescent="0.25">
      <c r="A1333" s="124">
        <v>1</v>
      </c>
      <c r="B1333" s="2230" t="s">
        <v>760</v>
      </c>
      <c r="D1333" s="513" t="s">
        <v>412</v>
      </c>
      <c r="E1333" s="2219"/>
      <c r="F1333" s="1612"/>
      <c r="G1333" s="237"/>
      <c r="H1333" s="516"/>
      <c r="I1333" s="731"/>
      <c r="J1333" s="307"/>
      <c r="K1333" s="1496"/>
      <c r="L1333" s="1479"/>
      <c r="M1333" s="1502"/>
      <c r="N1333" s="109"/>
      <c r="O1333" s="1495"/>
      <c r="P1333" s="109"/>
      <c r="Q1333" s="109"/>
      <c r="R1333" s="109"/>
      <c r="S1333" s="316"/>
      <c r="T1333" s="316"/>
      <c r="U1333" s="316"/>
      <c r="V1333" s="316"/>
      <c r="W1333" s="856">
        <f>S1333/12*$D$4</f>
        <v>0</v>
      </c>
      <c r="X1333" s="318">
        <f t="shared" si="160"/>
        <v>0</v>
      </c>
      <c r="Y1333" s="757"/>
      <c r="Z1333" s="316"/>
      <c r="AA1333" s="317">
        <f>X1333-W1333</f>
        <v>0</v>
      </c>
      <c r="AB1333" s="316"/>
      <c r="AC1333" s="317"/>
      <c r="AD1333" s="318"/>
      <c r="AE1333" s="1671"/>
      <c r="AF1333" s="846"/>
    </row>
    <row r="1334" spans="1:32" x14ac:dyDescent="0.25">
      <c r="A1334" s="124">
        <v>1</v>
      </c>
      <c r="B1334" s="2230" t="s">
        <v>760</v>
      </c>
      <c r="D1334" s="4" t="s">
        <v>413</v>
      </c>
      <c r="E1334" s="1608"/>
      <c r="F1334" s="1612"/>
      <c r="G1334" s="207"/>
      <c r="H1334" s="113"/>
      <c r="I1334" s="2222"/>
      <c r="J1334" s="173"/>
      <c r="K1334" s="1479"/>
      <c r="L1334" s="1479"/>
      <c r="M1334" s="109"/>
      <c r="N1334" s="109"/>
      <c r="O1334" s="109"/>
      <c r="P1334" s="1472"/>
      <c r="Q1334" s="1472"/>
      <c r="R1334" s="109"/>
      <c r="S1334" s="315"/>
      <c r="T1334" s="315"/>
      <c r="U1334" s="315"/>
      <c r="V1334" s="315"/>
      <c r="W1334" s="739"/>
      <c r="X1334" s="316">
        <f t="shared" si="160"/>
        <v>0</v>
      </c>
      <c r="Y1334" s="760"/>
      <c r="Z1334" s="316"/>
      <c r="AA1334" s="316"/>
      <c r="AB1334" s="315"/>
      <c r="AC1334" s="316"/>
      <c r="AD1334" s="316"/>
      <c r="AE1334" s="892"/>
      <c r="AF1334" s="313"/>
    </row>
    <row r="1335" spans="1:32" x14ac:dyDescent="0.25">
      <c r="A1335" s="124">
        <v>1</v>
      </c>
      <c r="B1335" s="2230" t="s">
        <v>760</v>
      </c>
      <c r="D1335" s="527" t="s">
        <v>414</v>
      </c>
      <c r="E1335" s="417"/>
      <c r="F1335" s="4"/>
      <c r="G1335" s="207"/>
      <c r="H1335" s="170"/>
      <c r="I1335" s="170"/>
      <c r="J1335" s="170"/>
      <c r="K1335" s="1479"/>
      <c r="L1335" s="1479"/>
      <c r="M1335" s="109"/>
      <c r="N1335" s="109"/>
      <c r="O1335" s="109"/>
      <c r="P1335" s="109"/>
      <c r="Q1335" s="109"/>
      <c r="R1335" s="109"/>
      <c r="S1335" s="316"/>
      <c r="T1335" s="316"/>
      <c r="U1335" s="316"/>
      <c r="V1335" s="316"/>
      <c r="W1335" s="739"/>
      <c r="X1335" s="316">
        <f t="shared" si="160"/>
        <v>0</v>
      </c>
      <c r="Y1335" s="757"/>
      <c r="Z1335" s="316"/>
      <c r="AA1335" s="316"/>
      <c r="AB1335" s="316"/>
      <c r="AC1335" s="316"/>
      <c r="AD1335" s="316"/>
      <c r="AE1335" s="909"/>
      <c r="AF1335" s="313"/>
    </row>
    <row r="1336" spans="1:32" ht="29.25" x14ac:dyDescent="0.25">
      <c r="A1336" s="124">
        <v>1</v>
      </c>
      <c r="B1336" s="2230" t="s">
        <v>760</v>
      </c>
      <c r="D1336" s="513" t="s">
        <v>397</v>
      </c>
      <c r="E1336" s="417"/>
      <c r="F1336" s="4"/>
      <c r="G1336" s="207"/>
      <c r="H1336" s="110"/>
      <c r="I1336" s="170"/>
      <c r="J1336" s="170"/>
      <c r="K1336" s="1479"/>
      <c r="L1336" s="1479"/>
      <c r="M1336" s="109"/>
      <c r="N1336" s="109"/>
      <c r="O1336" s="109"/>
      <c r="P1336" s="109"/>
      <c r="Q1336" s="109"/>
      <c r="R1336" s="109"/>
      <c r="S1336" s="316"/>
      <c r="T1336" s="316"/>
      <c r="U1336" s="316"/>
      <c r="V1336" s="316"/>
      <c r="W1336" s="739"/>
      <c r="X1336" s="316">
        <f t="shared" si="160"/>
        <v>0</v>
      </c>
      <c r="Y1336" s="757"/>
      <c r="Z1336" s="316"/>
      <c r="AA1336" s="316"/>
      <c r="AB1336" s="316"/>
      <c r="AC1336" s="316"/>
      <c r="AD1336" s="316"/>
      <c r="AE1336" s="909"/>
      <c r="AF1336" s="313"/>
    </row>
    <row r="1337" spans="1:32" ht="30" x14ac:dyDescent="0.25">
      <c r="A1337" s="124">
        <v>1</v>
      </c>
      <c r="B1337" s="2230" t="s">
        <v>760</v>
      </c>
      <c r="D1337" s="509" t="s">
        <v>191</v>
      </c>
      <c r="E1337" s="1609"/>
      <c r="F1337" s="4"/>
      <c r="G1337" s="207"/>
      <c r="H1337" s="170"/>
      <c r="I1337" s="170"/>
      <c r="J1337" s="170"/>
      <c r="K1337" s="1479"/>
      <c r="L1337" s="1479"/>
      <c r="M1337" s="109"/>
      <c r="N1337" s="109"/>
      <c r="O1337" s="109"/>
      <c r="P1337" s="109"/>
      <c r="Q1337" s="109"/>
      <c r="R1337" s="109"/>
      <c r="S1337" s="316"/>
      <c r="T1337" s="316"/>
      <c r="U1337" s="316"/>
      <c r="V1337" s="316"/>
      <c r="W1337" s="739"/>
      <c r="X1337" s="316">
        <f t="shared" si="160"/>
        <v>0</v>
      </c>
      <c r="Y1337" s="757"/>
      <c r="Z1337" s="316"/>
      <c r="AA1337" s="316"/>
      <c r="AB1337" s="316"/>
      <c r="AC1337" s="316"/>
      <c r="AD1337" s="316"/>
      <c r="AE1337" s="909"/>
      <c r="AF1337" s="313"/>
    </row>
    <row r="1338" spans="1:32" s="2230" customFormat="1" x14ac:dyDescent="0.25">
      <c r="B1338" s="2230" t="s">
        <v>760</v>
      </c>
      <c r="D1338" s="509"/>
      <c r="E1338" s="1718"/>
      <c r="F1338" s="1612"/>
      <c r="G1338" s="207"/>
      <c r="H1338" s="2222"/>
      <c r="I1338" s="2222"/>
      <c r="J1338" s="170"/>
      <c r="K1338" s="1479"/>
      <c r="L1338" s="1479"/>
      <c r="M1338" s="109"/>
      <c r="N1338" s="109"/>
      <c r="O1338" s="109"/>
      <c r="P1338" s="109"/>
      <c r="Q1338" s="109"/>
      <c r="R1338" s="109"/>
      <c r="S1338" s="316"/>
      <c r="T1338" s="316"/>
      <c r="U1338" s="316"/>
      <c r="V1338" s="316"/>
      <c r="W1338" s="739"/>
      <c r="X1338" s="316">
        <f t="shared" si="160"/>
        <v>0</v>
      </c>
      <c r="Y1338" s="757"/>
      <c r="Z1338" s="316"/>
      <c r="AA1338" s="316"/>
      <c r="AB1338" s="316"/>
      <c r="AC1338" s="316"/>
      <c r="AD1338" s="316"/>
      <c r="AE1338" s="892"/>
      <c r="AF1338" s="313"/>
    </row>
    <row r="1339" spans="1:32" x14ac:dyDescent="0.25">
      <c r="A1339" s="124">
        <v>1</v>
      </c>
      <c r="B1339" s="2230" t="s">
        <v>760</v>
      </c>
      <c r="D1339" s="501" t="s">
        <v>217</v>
      </c>
      <c r="E1339" s="1613"/>
      <c r="F1339" s="1614"/>
      <c r="G1339" s="294"/>
      <c r="H1339" s="1715"/>
      <c r="I1339" s="729">
        <f>SUM(I1340:I1356)</f>
        <v>91</v>
      </c>
      <c r="J1339" s="174" t="e">
        <f t="shared" ref="J1339:J1346" si="166">I1339/H1339*100</f>
        <v>#DIV/0!</v>
      </c>
      <c r="K1339" s="1479"/>
      <c r="L1339" s="1479"/>
      <c r="M1339" s="1479"/>
      <c r="N1339" s="1479"/>
      <c r="O1339" s="1479"/>
      <c r="P1339" s="1479"/>
      <c r="Q1339" s="1479"/>
      <c r="R1339" s="1479"/>
      <c r="S1339" s="349"/>
      <c r="T1339" s="349"/>
      <c r="U1339" s="349"/>
      <c r="V1339" s="349"/>
      <c r="W1339" s="856">
        <f>S1339/12*$D$4+(T1339-S1339)/11*3+(U1339-T1339)/10*2+(V1339-U1339)/9*1</f>
        <v>0</v>
      </c>
      <c r="X1339" s="1024">
        <f t="shared" si="160"/>
        <v>29.890020000000003</v>
      </c>
      <c r="Y1339" s="1029"/>
      <c r="Z1339" s="349"/>
      <c r="AA1339" s="349">
        <f>X1339-W1339</f>
        <v>29.890020000000003</v>
      </c>
      <c r="AB1339" s="349"/>
      <c r="AC1339" s="349">
        <v>0</v>
      </c>
      <c r="AD1339" s="1024">
        <v>29.890020000000003</v>
      </c>
      <c r="AE1339" s="930"/>
      <c r="AF1339" s="919"/>
    </row>
    <row r="1340" spans="1:32" ht="30" x14ac:dyDescent="0.25">
      <c r="A1340" s="124">
        <v>1</v>
      </c>
      <c r="B1340" s="2230" t="s">
        <v>760</v>
      </c>
      <c r="D1340" s="816" t="s">
        <v>116</v>
      </c>
      <c r="E1340" s="437"/>
      <c r="F1340" s="3"/>
      <c r="G1340" s="488"/>
      <c r="H1340" s="110"/>
      <c r="I1340" s="499"/>
      <c r="J1340" s="110" t="e">
        <f t="shared" si="166"/>
        <v>#DIV/0!</v>
      </c>
      <c r="K1340" s="1479"/>
      <c r="L1340" s="1479"/>
      <c r="M1340" s="1479"/>
      <c r="N1340" s="1479"/>
      <c r="O1340" s="1479"/>
      <c r="P1340" s="1479"/>
      <c r="Q1340" s="1479"/>
      <c r="R1340" s="1479"/>
      <c r="S1340" s="349"/>
      <c r="T1340" s="349"/>
      <c r="U1340" s="349"/>
      <c r="V1340" s="349"/>
      <c r="W1340" s="863"/>
      <c r="X1340" s="349">
        <f t="shared" si="160"/>
        <v>0</v>
      </c>
      <c r="Y1340" s="1029"/>
      <c r="Z1340" s="349"/>
      <c r="AA1340" s="349"/>
      <c r="AB1340" s="349"/>
      <c r="AC1340" s="349"/>
      <c r="AD1340" s="349"/>
      <c r="AE1340" s="925"/>
      <c r="AF1340" s="919"/>
    </row>
    <row r="1341" spans="1:32" ht="30" x14ac:dyDescent="0.25">
      <c r="A1341" s="124">
        <v>1</v>
      </c>
      <c r="B1341" s="2230" t="s">
        <v>760</v>
      </c>
      <c r="D1341" s="816" t="s">
        <v>117</v>
      </c>
      <c r="E1341" s="437"/>
      <c r="F1341" s="3"/>
      <c r="G1341" s="488"/>
      <c r="H1341" s="110"/>
      <c r="I1341" s="499"/>
      <c r="J1341" s="110" t="e">
        <f t="shared" si="166"/>
        <v>#DIV/0!</v>
      </c>
      <c r="K1341" s="1479"/>
      <c r="L1341" s="1479"/>
      <c r="M1341" s="1479"/>
      <c r="N1341" s="1479"/>
      <c r="O1341" s="1479"/>
      <c r="P1341" s="1479"/>
      <c r="Q1341" s="1479"/>
      <c r="R1341" s="1479"/>
      <c r="S1341" s="349"/>
      <c r="T1341" s="349"/>
      <c r="U1341" s="349"/>
      <c r="V1341" s="349"/>
      <c r="W1341" s="863"/>
      <c r="X1341" s="349">
        <f t="shared" si="160"/>
        <v>0</v>
      </c>
      <c r="Y1341" s="1029"/>
      <c r="Z1341" s="349"/>
      <c r="AA1341" s="349"/>
      <c r="AB1341" s="349"/>
      <c r="AC1341" s="349"/>
      <c r="AD1341" s="349"/>
      <c r="AE1341" s="925"/>
      <c r="AF1341" s="919"/>
    </row>
    <row r="1342" spans="1:32" x14ac:dyDescent="0.25">
      <c r="B1342" s="2230" t="s">
        <v>760</v>
      </c>
      <c r="D1342" s="816" t="s">
        <v>268</v>
      </c>
      <c r="E1342" s="438"/>
      <c r="F1342" s="128"/>
      <c r="G1342" s="488"/>
      <c r="H1342" s="110"/>
      <c r="I1342" s="499">
        <v>5</v>
      </c>
      <c r="J1342" s="110" t="e">
        <f t="shared" si="166"/>
        <v>#DIV/0!</v>
      </c>
      <c r="K1342" s="1479"/>
      <c r="L1342" s="1479"/>
      <c r="M1342" s="1479"/>
      <c r="N1342" s="1479"/>
      <c r="O1342" s="1479"/>
      <c r="P1342" s="1479"/>
      <c r="Q1342" s="1479"/>
      <c r="R1342" s="1479"/>
      <c r="S1342" s="349"/>
      <c r="T1342" s="349"/>
      <c r="U1342" s="349"/>
      <c r="V1342" s="349"/>
      <c r="W1342" s="863"/>
      <c r="X1342" s="349">
        <f t="shared" si="160"/>
        <v>0</v>
      </c>
      <c r="Y1342" s="1029"/>
      <c r="Z1342" s="349"/>
      <c r="AA1342" s="349"/>
      <c r="AB1342" s="349"/>
      <c r="AC1342" s="349"/>
      <c r="AD1342" s="349"/>
      <c r="AE1342" s="925"/>
      <c r="AF1342" s="919"/>
    </row>
    <row r="1343" spans="1:32" x14ac:dyDescent="0.25">
      <c r="A1343" s="124">
        <v>1</v>
      </c>
      <c r="B1343" s="2230" t="s">
        <v>760</v>
      </c>
      <c r="D1343" s="816" t="s">
        <v>62</v>
      </c>
      <c r="E1343" s="437"/>
      <c r="F1343" s="3"/>
      <c r="G1343" s="488"/>
      <c r="H1343" s="110"/>
      <c r="I1343" s="499">
        <v>1</v>
      </c>
      <c r="J1343" s="110" t="e">
        <f t="shared" si="166"/>
        <v>#DIV/0!</v>
      </c>
      <c r="K1343" s="1479"/>
      <c r="L1343" s="1479"/>
      <c r="M1343" s="1479"/>
      <c r="N1343" s="1479"/>
      <c r="O1343" s="1479"/>
      <c r="P1343" s="1479"/>
      <c r="Q1343" s="1479"/>
      <c r="R1343" s="1479"/>
      <c r="S1343" s="349"/>
      <c r="T1343" s="349"/>
      <c r="U1343" s="349"/>
      <c r="V1343" s="349"/>
      <c r="W1343" s="863"/>
      <c r="X1343" s="349">
        <f t="shared" si="160"/>
        <v>0</v>
      </c>
      <c r="Y1343" s="1029"/>
      <c r="Z1343" s="349"/>
      <c r="AA1343" s="349"/>
      <c r="AB1343" s="349"/>
      <c r="AC1343" s="349"/>
      <c r="AD1343" s="349"/>
      <c r="AE1343" s="925"/>
      <c r="AF1343" s="919"/>
    </row>
    <row r="1344" spans="1:32" x14ac:dyDescent="0.25">
      <c r="A1344" s="124">
        <v>1</v>
      </c>
      <c r="B1344" s="2230" t="s">
        <v>760</v>
      </c>
      <c r="D1344" s="816" t="s">
        <v>114</v>
      </c>
      <c r="E1344" s="438"/>
      <c r="F1344" s="128"/>
      <c r="G1344" s="488"/>
      <c r="H1344" s="110"/>
      <c r="I1344" s="499"/>
      <c r="J1344" s="110" t="e">
        <f t="shared" si="166"/>
        <v>#DIV/0!</v>
      </c>
      <c r="K1344" s="1479"/>
      <c r="L1344" s="1479"/>
      <c r="M1344" s="1479"/>
      <c r="N1344" s="1479"/>
      <c r="O1344" s="1479"/>
      <c r="P1344" s="1479"/>
      <c r="Q1344" s="1479"/>
      <c r="R1344" s="1479"/>
      <c r="S1344" s="349"/>
      <c r="T1344" s="349"/>
      <c r="U1344" s="349"/>
      <c r="V1344" s="349"/>
      <c r="W1344" s="863"/>
      <c r="X1344" s="349">
        <f t="shared" si="160"/>
        <v>0</v>
      </c>
      <c r="Y1344" s="1029"/>
      <c r="Z1344" s="349"/>
      <c r="AA1344" s="349"/>
      <c r="AB1344" s="349"/>
      <c r="AC1344" s="349"/>
      <c r="AD1344" s="349"/>
      <c r="AE1344" s="925"/>
      <c r="AF1344" s="919"/>
    </row>
    <row r="1345" spans="1:32" x14ac:dyDescent="0.25">
      <c r="A1345" s="124">
        <v>1</v>
      </c>
      <c r="B1345" s="2230" t="s">
        <v>760</v>
      </c>
      <c r="D1345" s="816" t="s">
        <v>65</v>
      </c>
      <c r="E1345" s="438"/>
      <c r="F1345" s="128"/>
      <c r="G1345" s="488"/>
      <c r="H1345" s="110"/>
      <c r="I1345" s="499">
        <v>1</v>
      </c>
      <c r="J1345" s="110" t="e">
        <f t="shared" si="166"/>
        <v>#DIV/0!</v>
      </c>
      <c r="K1345" s="1479"/>
      <c r="L1345" s="1479"/>
      <c r="M1345" s="1479"/>
      <c r="N1345" s="1479"/>
      <c r="O1345" s="1479"/>
      <c r="P1345" s="1479"/>
      <c r="Q1345" s="1479"/>
      <c r="R1345" s="1479"/>
      <c r="S1345" s="349"/>
      <c r="T1345" s="349"/>
      <c r="U1345" s="349"/>
      <c r="V1345" s="349"/>
      <c r="W1345" s="863"/>
      <c r="X1345" s="349">
        <f t="shared" si="160"/>
        <v>0</v>
      </c>
      <c r="Y1345" s="1029"/>
      <c r="Z1345" s="349"/>
      <c r="AA1345" s="349"/>
      <c r="AB1345" s="349"/>
      <c r="AC1345" s="349"/>
      <c r="AD1345" s="349"/>
      <c r="AE1345" s="925"/>
      <c r="AF1345" s="919"/>
    </row>
    <row r="1346" spans="1:32" ht="30" x14ac:dyDescent="0.25">
      <c r="A1346" s="124">
        <v>1</v>
      </c>
      <c r="B1346" s="2230" t="s">
        <v>760</v>
      </c>
      <c r="D1346" s="816" t="s">
        <v>122</v>
      </c>
      <c r="E1346" s="407"/>
      <c r="F1346" s="9"/>
      <c r="G1346" s="488"/>
      <c r="H1346" s="110"/>
      <c r="I1346" s="499"/>
      <c r="J1346" s="110" t="e">
        <f t="shared" si="166"/>
        <v>#DIV/0!</v>
      </c>
      <c r="K1346" s="1479"/>
      <c r="L1346" s="1479"/>
      <c r="M1346" s="1479"/>
      <c r="N1346" s="1479"/>
      <c r="O1346" s="1479"/>
      <c r="P1346" s="1479"/>
      <c r="Q1346" s="1479"/>
      <c r="R1346" s="1479"/>
      <c r="S1346" s="349"/>
      <c r="T1346" s="349"/>
      <c r="U1346" s="349"/>
      <c r="V1346" s="349"/>
      <c r="W1346" s="863"/>
      <c r="X1346" s="349">
        <f t="shared" si="160"/>
        <v>0</v>
      </c>
      <c r="Y1346" s="1029"/>
      <c r="Z1346" s="349"/>
      <c r="AA1346" s="349"/>
      <c r="AB1346" s="349"/>
      <c r="AC1346" s="349"/>
      <c r="AD1346" s="349"/>
      <c r="AE1346" s="925"/>
      <c r="AF1346" s="919"/>
    </row>
    <row r="1347" spans="1:32" s="2230" customFormat="1" x14ac:dyDescent="0.25">
      <c r="B1347" s="2230" t="s">
        <v>760</v>
      </c>
      <c r="D1347" s="816" t="s">
        <v>113</v>
      </c>
      <c r="E1347" s="407"/>
      <c r="F1347" s="9"/>
      <c r="G1347" s="488"/>
      <c r="H1347" s="110"/>
      <c r="I1347" s="499">
        <v>0</v>
      </c>
      <c r="J1347" s="110"/>
      <c r="K1347" s="1479"/>
      <c r="L1347" s="1479"/>
      <c r="M1347" s="1479"/>
      <c r="N1347" s="1479"/>
      <c r="O1347" s="1479"/>
      <c r="P1347" s="1479"/>
      <c r="Q1347" s="1479"/>
      <c r="R1347" s="1479"/>
      <c r="S1347" s="349"/>
      <c r="T1347" s="349"/>
      <c r="U1347" s="349"/>
      <c r="V1347" s="349"/>
      <c r="W1347" s="349"/>
      <c r="X1347" s="349">
        <f t="shared" si="160"/>
        <v>0</v>
      </c>
      <c r="Y1347" s="349"/>
      <c r="Z1347" s="349"/>
      <c r="AA1347" s="349"/>
      <c r="AB1347" s="349"/>
      <c r="AC1347" s="349"/>
      <c r="AD1347" s="349"/>
      <c r="AE1347" s="110"/>
      <c r="AF1347" s="349"/>
    </row>
    <row r="1348" spans="1:32" s="2230" customFormat="1" x14ac:dyDescent="0.25">
      <c r="B1348" s="2230" t="s">
        <v>760</v>
      </c>
      <c r="D1348" s="816" t="s">
        <v>587</v>
      </c>
      <c r="E1348" s="407"/>
      <c r="F1348" s="9"/>
      <c r="G1348" s="488"/>
      <c r="H1348" s="110"/>
      <c r="I1348" s="499"/>
      <c r="J1348" s="110" t="e">
        <f t="shared" ref="J1348:J1362" si="167">I1348/H1348*100</f>
        <v>#DIV/0!</v>
      </c>
      <c r="K1348" s="1479"/>
      <c r="L1348" s="1479"/>
      <c r="M1348" s="1479"/>
      <c r="N1348" s="1479"/>
      <c r="O1348" s="1479"/>
      <c r="P1348" s="1479"/>
      <c r="Q1348" s="1479"/>
      <c r="R1348" s="1479"/>
      <c r="S1348" s="349"/>
      <c r="T1348" s="349"/>
      <c r="U1348" s="349"/>
      <c r="V1348" s="349"/>
      <c r="W1348" s="863"/>
      <c r="X1348" s="349">
        <f t="shared" si="160"/>
        <v>0</v>
      </c>
      <c r="Y1348" s="1029"/>
      <c r="Z1348" s="349"/>
      <c r="AA1348" s="349"/>
      <c r="AB1348" s="349"/>
      <c r="AC1348" s="349"/>
      <c r="AD1348" s="349"/>
      <c r="AE1348" s="925"/>
      <c r="AF1348" s="919"/>
    </row>
    <row r="1349" spans="1:32" ht="90" x14ac:dyDescent="0.25">
      <c r="A1349" s="124">
        <v>1</v>
      </c>
      <c r="B1349" s="2230" t="s">
        <v>760</v>
      </c>
      <c r="D1349" s="816" t="s">
        <v>399</v>
      </c>
      <c r="E1349" s="418"/>
      <c r="F1349" s="2229"/>
      <c r="G1349" s="488"/>
      <c r="H1349" s="110"/>
      <c r="I1349" s="2226"/>
      <c r="J1349" s="174" t="e">
        <f t="shared" si="167"/>
        <v>#DIV/0!</v>
      </c>
      <c r="K1349" s="1479"/>
      <c r="L1349" s="1479"/>
      <c r="M1349" s="1479"/>
      <c r="N1349" s="1479"/>
      <c r="O1349" s="1479"/>
      <c r="P1349" s="1479"/>
      <c r="Q1349" s="1479"/>
      <c r="R1349" s="1479"/>
      <c r="S1349" s="349"/>
      <c r="T1349" s="349"/>
      <c r="U1349" s="349"/>
      <c r="V1349" s="349"/>
      <c r="W1349" s="863"/>
      <c r="X1349" s="349">
        <f t="shared" si="160"/>
        <v>0</v>
      </c>
      <c r="Y1349" s="1029"/>
      <c r="Z1349" s="349"/>
      <c r="AA1349" s="349"/>
      <c r="AB1349" s="349"/>
      <c r="AC1349" s="349"/>
      <c r="AD1349" s="349"/>
      <c r="AE1349" s="925"/>
      <c r="AF1349" s="919"/>
    </row>
    <row r="1350" spans="1:32" ht="45" x14ac:dyDescent="0.25">
      <c r="A1350" s="124">
        <v>1</v>
      </c>
      <c r="B1350" s="2230" t="s">
        <v>760</v>
      </c>
      <c r="D1350" s="816" t="s">
        <v>507</v>
      </c>
      <c r="E1350" s="418"/>
      <c r="F1350" s="2229"/>
      <c r="G1350" s="488"/>
      <c r="H1350" s="110"/>
      <c r="I1350" s="2226"/>
      <c r="J1350" s="174" t="e">
        <f t="shared" si="167"/>
        <v>#DIV/0!</v>
      </c>
      <c r="K1350" s="1479"/>
      <c r="L1350" s="1479"/>
      <c r="M1350" s="1479"/>
      <c r="N1350" s="1479"/>
      <c r="O1350" s="1479"/>
      <c r="P1350" s="1479"/>
      <c r="Q1350" s="1479"/>
      <c r="R1350" s="1479"/>
      <c r="S1350" s="349"/>
      <c r="T1350" s="349"/>
      <c r="U1350" s="349"/>
      <c r="V1350" s="349"/>
      <c r="W1350" s="863"/>
      <c r="X1350" s="349">
        <f t="shared" si="160"/>
        <v>0</v>
      </c>
      <c r="Y1350" s="1029"/>
      <c r="Z1350" s="349"/>
      <c r="AA1350" s="349"/>
      <c r="AB1350" s="349"/>
      <c r="AC1350" s="349"/>
      <c r="AD1350" s="349"/>
      <c r="AE1350" s="929"/>
      <c r="AF1350" s="919"/>
    </row>
    <row r="1351" spans="1:32" ht="45" x14ac:dyDescent="0.25">
      <c r="A1351" s="124">
        <v>1</v>
      </c>
      <c r="B1351" s="2230" t="s">
        <v>760</v>
      </c>
      <c r="D1351" s="816" t="s">
        <v>439</v>
      </c>
      <c r="E1351" s="438"/>
      <c r="F1351" s="128"/>
      <c r="G1351" s="488"/>
      <c r="H1351" s="110"/>
      <c r="I1351" s="499"/>
      <c r="J1351" s="110" t="e">
        <f t="shared" si="167"/>
        <v>#DIV/0!</v>
      </c>
      <c r="K1351" s="1479"/>
      <c r="L1351" s="1479"/>
      <c r="M1351" s="1479"/>
      <c r="N1351" s="1479"/>
      <c r="O1351" s="1479"/>
      <c r="P1351" s="1479"/>
      <c r="Q1351" s="1479"/>
      <c r="R1351" s="1479"/>
      <c r="S1351" s="349"/>
      <c r="T1351" s="349"/>
      <c r="U1351" s="349"/>
      <c r="V1351" s="349"/>
      <c r="W1351" s="863"/>
      <c r="X1351" s="349">
        <f t="shared" si="160"/>
        <v>0</v>
      </c>
      <c r="Y1351" s="1029"/>
      <c r="Z1351" s="349"/>
      <c r="AA1351" s="349"/>
      <c r="AB1351" s="349"/>
      <c r="AC1351" s="349"/>
      <c r="AD1351" s="349"/>
      <c r="AE1351" s="929"/>
      <c r="AF1351" s="919"/>
    </row>
    <row r="1352" spans="1:32" ht="30" x14ac:dyDescent="0.25">
      <c r="A1352" s="124">
        <v>1</v>
      </c>
      <c r="B1352" s="2230" t="s">
        <v>760</v>
      </c>
      <c r="D1352" s="816" t="s">
        <v>368</v>
      </c>
      <c r="E1352" s="406"/>
      <c r="F1352" s="3"/>
      <c r="G1352" s="488"/>
      <c r="H1352" s="110"/>
      <c r="I1352" s="499">
        <v>2</v>
      </c>
      <c r="J1352" s="110" t="e">
        <f t="shared" si="167"/>
        <v>#DIV/0!</v>
      </c>
      <c r="K1352" s="1479"/>
      <c r="L1352" s="1479"/>
      <c r="M1352" s="1479"/>
      <c r="N1352" s="1479"/>
      <c r="O1352" s="1479"/>
      <c r="P1352" s="1479"/>
      <c r="Q1352" s="1479"/>
      <c r="R1352" s="1479"/>
      <c r="S1352" s="349"/>
      <c r="T1352" s="349"/>
      <c r="U1352" s="349"/>
      <c r="V1352" s="349"/>
      <c r="W1352" s="863"/>
      <c r="X1352" s="349">
        <f t="shared" si="160"/>
        <v>0</v>
      </c>
      <c r="Y1352" s="1029"/>
      <c r="Z1352" s="349"/>
      <c r="AA1352" s="349"/>
      <c r="AB1352" s="349"/>
      <c r="AC1352" s="349"/>
      <c r="AD1352" s="349"/>
      <c r="AE1352" s="925"/>
      <c r="AF1352" s="919"/>
    </row>
    <row r="1353" spans="1:32" s="2230" customFormat="1" ht="30" x14ac:dyDescent="0.25">
      <c r="B1353" s="2230" t="s">
        <v>760</v>
      </c>
      <c r="D1353" s="816" t="s">
        <v>367</v>
      </c>
      <c r="E1353" s="406"/>
      <c r="F1353" s="3"/>
      <c r="G1353" s="488"/>
      <c r="H1353" s="110"/>
      <c r="I1353" s="499">
        <v>1</v>
      </c>
      <c r="J1353" s="110" t="e">
        <f t="shared" si="167"/>
        <v>#DIV/0!</v>
      </c>
      <c r="K1353" s="1479"/>
      <c r="L1353" s="1479"/>
      <c r="M1353" s="1479"/>
      <c r="N1353" s="1479"/>
      <c r="O1353" s="1479"/>
      <c r="P1353" s="1479"/>
      <c r="Q1353" s="1479"/>
      <c r="R1353" s="1479"/>
      <c r="S1353" s="349"/>
      <c r="T1353" s="349"/>
      <c r="U1353" s="349"/>
      <c r="V1353" s="349"/>
      <c r="W1353" s="863"/>
      <c r="X1353" s="349">
        <f t="shared" ref="X1353:X1416" si="168">AD1353-AC1353-Z1353-Y1353</f>
        <v>0</v>
      </c>
      <c r="Y1353" s="1029"/>
      <c r="Z1353" s="349"/>
      <c r="AA1353" s="349"/>
      <c r="AB1353" s="349"/>
      <c r="AC1353" s="349"/>
      <c r="AD1353" s="349"/>
      <c r="AE1353" s="925"/>
      <c r="AF1353" s="919"/>
    </row>
    <row r="1354" spans="1:32" x14ac:dyDescent="0.25">
      <c r="B1354" s="2230" t="s">
        <v>760</v>
      </c>
      <c r="D1354" s="816" t="s">
        <v>34</v>
      </c>
      <c r="E1354" s="406"/>
      <c r="F1354" s="3"/>
      <c r="G1354" s="488"/>
      <c r="H1354" s="110"/>
      <c r="I1354" s="499">
        <v>2</v>
      </c>
      <c r="J1354" s="110" t="e">
        <f t="shared" si="167"/>
        <v>#DIV/0!</v>
      </c>
      <c r="K1354" s="1479"/>
      <c r="L1354" s="1479"/>
      <c r="M1354" s="1479"/>
      <c r="N1354" s="1479"/>
      <c r="O1354" s="1479"/>
      <c r="P1354" s="1479"/>
      <c r="Q1354" s="1479"/>
      <c r="R1354" s="1479"/>
      <c r="S1354" s="349"/>
      <c r="T1354" s="349"/>
      <c r="U1354" s="349"/>
      <c r="V1354" s="349"/>
      <c r="W1354" s="863"/>
      <c r="X1354" s="349">
        <f t="shared" si="168"/>
        <v>0</v>
      </c>
      <c r="Y1354" s="1029"/>
      <c r="Z1354" s="349"/>
      <c r="AA1354" s="349"/>
      <c r="AB1354" s="349"/>
      <c r="AC1354" s="349"/>
      <c r="AD1354" s="349"/>
      <c r="AE1354" s="925"/>
      <c r="AF1354" s="919"/>
    </row>
    <row r="1355" spans="1:32" x14ac:dyDescent="0.25">
      <c r="A1355" s="124">
        <v>1</v>
      </c>
      <c r="B1355" s="2230" t="s">
        <v>760</v>
      </c>
      <c r="D1355" s="816" t="s">
        <v>30</v>
      </c>
      <c r="E1355" s="407"/>
      <c r="F1355" s="3"/>
      <c r="G1355" s="488"/>
      <c r="H1355" s="110"/>
      <c r="I1355" s="499">
        <v>76</v>
      </c>
      <c r="J1355" s="110" t="e">
        <f t="shared" si="167"/>
        <v>#DIV/0!</v>
      </c>
      <c r="K1355" s="1479"/>
      <c r="L1355" s="1479"/>
      <c r="M1355" s="1479"/>
      <c r="N1355" s="1479"/>
      <c r="O1355" s="1479"/>
      <c r="P1355" s="1479"/>
      <c r="Q1355" s="1479"/>
      <c r="R1355" s="1479"/>
      <c r="S1355" s="349"/>
      <c r="T1355" s="349"/>
      <c r="U1355" s="349"/>
      <c r="V1355" s="349"/>
      <c r="W1355" s="863"/>
      <c r="X1355" s="349">
        <f t="shared" si="168"/>
        <v>0</v>
      </c>
      <c r="Y1355" s="1029"/>
      <c r="Z1355" s="349"/>
      <c r="AA1355" s="349"/>
      <c r="AB1355" s="349"/>
      <c r="AC1355" s="349"/>
      <c r="AD1355" s="349"/>
      <c r="AE1355" s="925"/>
      <c r="AF1355" s="919"/>
    </row>
    <row r="1356" spans="1:32" ht="30" x14ac:dyDescent="0.25">
      <c r="A1356" s="124">
        <v>1</v>
      </c>
      <c r="B1356" s="2230" t="s">
        <v>760</v>
      </c>
      <c r="D1356" s="816" t="s">
        <v>71</v>
      </c>
      <c r="E1356" s="407"/>
      <c r="F1356" s="3"/>
      <c r="G1356" s="488"/>
      <c r="H1356" s="110"/>
      <c r="I1356" s="499">
        <v>3</v>
      </c>
      <c r="J1356" s="110" t="e">
        <f t="shared" si="167"/>
        <v>#DIV/0!</v>
      </c>
      <c r="K1356" s="1479"/>
      <c r="L1356" s="1479"/>
      <c r="M1356" s="1479"/>
      <c r="N1356" s="1479"/>
      <c r="O1356" s="1479"/>
      <c r="P1356" s="1479"/>
      <c r="Q1356" s="1479"/>
      <c r="R1356" s="1479"/>
      <c r="S1356" s="349"/>
      <c r="T1356" s="349"/>
      <c r="U1356" s="349"/>
      <c r="V1356" s="349"/>
      <c r="W1356" s="863"/>
      <c r="X1356" s="349">
        <f t="shared" si="168"/>
        <v>0</v>
      </c>
      <c r="Y1356" s="1029"/>
      <c r="Z1356" s="349"/>
      <c r="AA1356" s="349"/>
      <c r="AB1356" s="349"/>
      <c r="AC1356" s="349"/>
      <c r="AD1356" s="349"/>
      <c r="AE1356" s="925"/>
      <c r="AF1356" s="919"/>
    </row>
    <row r="1357" spans="1:32" s="2230" customFormat="1" ht="86.25" x14ac:dyDescent="0.25">
      <c r="B1357" s="2230" t="s">
        <v>760</v>
      </c>
      <c r="D1357" s="463" t="s">
        <v>600</v>
      </c>
      <c r="E1357" s="407"/>
      <c r="F1357" s="3"/>
      <c r="G1357" s="487"/>
      <c r="H1357" s="516"/>
      <c r="I1357" s="110">
        <f>I1305</f>
        <v>18</v>
      </c>
      <c r="J1357" s="110" t="e">
        <f t="shared" si="167"/>
        <v>#DIV/0!</v>
      </c>
      <c r="K1357" s="1479"/>
      <c r="L1357" s="1479"/>
      <c r="M1357" s="1479"/>
      <c r="N1357" s="1479"/>
      <c r="O1357" s="1479"/>
      <c r="P1357" s="1479"/>
      <c r="Q1357" s="1479"/>
      <c r="R1357" s="1479"/>
      <c r="S1357" s="349"/>
      <c r="T1357" s="349"/>
      <c r="U1357" s="349"/>
      <c r="V1357" s="349"/>
      <c r="W1357" s="863">
        <f>W1305</f>
        <v>0</v>
      </c>
      <c r="X1357" s="349">
        <f t="shared" si="168"/>
        <v>55.001240000000003</v>
      </c>
      <c r="Y1357" s="1029">
        <f t="shared" ref="Y1357:AD1357" si="169">Y1305</f>
        <v>0</v>
      </c>
      <c r="Z1357" s="349">
        <f t="shared" si="169"/>
        <v>0</v>
      </c>
      <c r="AA1357" s="349">
        <f t="shared" si="169"/>
        <v>55.001240000000003</v>
      </c>
      <c r="AB1357" s="349">
        <f t="shared" si="169"/>
        <v>0</v>
      </c>
      <c r="AC1357" s="349">
        <f t="shared" si="169"/>
        <v>0</v>
      </c>
      <c r="AD1357" s="349">
        <f t="shared" si="169"/>
        <v>55.001240000000003</v>
      </c>
      <c r="AE1357" s="925"/>
      <c r="AF1357" s="919"/>
    </row>
    <row r="1358" spans="1:32" x14ac:dyDescent="0.25">
      <c r="A1358" s="124">
        <v>1</v>
      </c>
      <c r="B1358" s="2230" t="s">
        <v>760</v>
      </c>
      <c r="D1358" s="463" t="s">
        <v>353</v>
      </c>
      <c r="E1358" s="406"/>
      <c r="F1358" s="1106"/>
      <c r="G1358" s="487"/>
      <c r="H1358" s="516"/>
      <c r="I1358" s="516">
        <f>I1322+I1292</f>
        <v>7</v>
      </c>
      <c r="J1358" s="516" t="e">
        <f t="shared" si="167"/>
        <v>#DIV/0!</v>
      </c>
      <c r="K1358" s="1479"/>
      <c r="L1358" s="1479"/>
      <c r="M1358" s="1479"/>
      <c r="N1358" s="1479"/>
      <c r="O1358" s="1479"/>
      <c r="P1358" s="1479"/>
      <c r="Q1358" s="1479"/>
      <c r="R1358" s="1479"/>
      <c r="S1358" s="349"/>
      <c r="T1358" s="349"/>
      <c r="U1358" s="349"/>
      <c r="V1358" s="349"/>
      <c r="W1358" s="863"/>
      <c r="X1358" s="349">
        <f t="shared" si="168"/>
        <v>0</v>
      </c>
      <c r="Y1358" s="1029"/>
      <c r="Z1358" s="349"/>
      <c r="AA1358" s="349"/>
      <c r="AB1358" s="349"/>
      <c r="AC1358" s="349"/>
      <c r="AD1358" s="349"/>
      <c r="AE1358" s="898"/>
      <c r="AF1358" s="919"/>
    </row>
    <row r="1359" spans="1:32" ht="29.25" x14ac:dyDescent="0.25">
      <c r="A1359" s="124">
        <v>1</v>
      </c>
      <c r="B1359" s="2230" t="s">
        <v>760</v>
      </c>
      <c r="D1359" s="463" t="s">
        <v>366</v>
      </c>
      <c r="E1359" s="407"/>
      <c r="F1359" s="3"/>
      <c r="G1359" s="487"/>
      <c r="H1359" s="516"/>
      <c r="I1359" s="516">
        <f>I1309</f>
        <v>39</v>
      </c>
      <c r="J1359" s="516" t="e">
        <f t="shared" si="167"/>
        <v>#DIV/0!</v>
      </c>
      <c r="K1359" s="1479"/>
      <c r="L1359" s="1479"/>
      <c r="M1359" s="1479"/>
      <c r="N1359" s="1479"/>
      <c r="O1359" s="1479"/>
      <c r="P1359" s="1479"/>
      <c r="Q1359" s="1479"/>
      <c r="R1359" s="1479"/>
      <c r="S1359" s="349"/>
      <c r="T1359" s="349"/>
      <c r="U1359" s="349"/>
      <c r="V1359" s="349"/>
      <c r="W1359" s="863"/>
      <c r="X1359" s="349">
        <f t="shared" si="168"/>
        <v>0</v>
      </c>
      <c r="Y1359" s="1029">
        <f>Y1331+Y1309</f>
        <v>0</v>
      </c>
      <c r="Z1359" s="349"/>
      <c r="AA1359" s="349"/>
      <c r="AB1359" s="349"/>
      <c r="AC1359" s="349"/>
      <c r="AD1359" s="349"/>
      <c r="AE1359" s="898"/>
      <c r="AF1359" s="919"/>
    </row>
    <row r="1360" spans="1:32" ht="29.25" x14ac:dyDescent="0.25">
      <c r="A1360" s="124">
        <v>1</v>
      </c>
      <c r="B1360" s="2230" t="s">
        <v>760</v>
      </c>
      <c r="D1360" s="463" t="s">
        <v>354</v>
      </c>
      <c r="E1360" s="405"/>
      <c r="F1360" s="3"/>
      <c r="G1360" s="487"/>
      <c r="H1360" s="516"/>
      <c r="I1360" s="145">
        <f>I1332+I1300</f>
        <v>0</v>
      </c>
      <c r="J1360" s="516" t="e">
        <f t="shared" si="167"/>
        <v>#DIV/0!</v>
      </c>
      <c r="K1360" s="1501"/>
      <c r="L1360" s="1501"/>
      <c r="M1360" s="1479"/>
      <c r="N1360" s="1479"/>
      <c r="O1360" s="1479"/>
      <c r="P1360" s="1479"/>
      <c r="Q1360" s="1479"/>
      <c r="R1360" s="1479"/>
      <c r="S1360" s="349"/>
      <c r="T1360" s="349"/>
      <c r="U1360" s="349"/>
      <c r="V1360" s="349"/>
      <c r="W1360" s="864"/>
      <c r="X1360" s="352">
        <f t="shared" si="168"/>
        <v>0</v>
      </c>
      <c r="Y1360" s="1029"/>
      <c r="Z1360" s="349"/>
      <c r="AA1360" s="349"/>
      <c r="AB1360" s="352"/>
      <c r="AC1360" s="349"/>
      <c r="AD1360" s="352"/>
      <c r="AE1360" s="1150"/>
      <c r="AF1360" s="919"/>
    </row>
    <row r="1361" spans="1:32" ht="29.25" x14ac:dyDescent="0.25">
      <c r="A1361" s="124">
        <v>1</v>
      </c>
      <c r="B1361" s="2230" t="s">
        <v>760</v>
      </c>
      <c r="D1361" s="463" t="s">
        <v>355</v>
      </c>
      <c r="E1361" s="427"/>
      <c r="F1361" s="3129"/>
      <c r="G1361" s="496"/>
      <c r="H1361" s="1222"/>
      <c r="I1361" s="1813">
        <f>I1336+I1338+I1303</f>
        <v>0</v>
      </c>
      <c r="J1361" s="1858" t="e">
        <f t="shared" si="167"/>
        <v>#DIV/0!</v>
      </c>
      <c r="K1361" s="1726"/>
      <c r="L1361" s="1726"/>
      <c r="M1361" s="1771"/>
      <c r="N1361" s="1771"/>
      <c r="O1361" s="1517"/>
      <c r="P1361" s="1517"/>
      <c r="Q1361" s="1517"/>
      <c r="R1361" s="1517"/>
      <c r="S1361" s="319"/>
      <c r="T1361" s="319"/>
      <c r="U1361" s="319"/>
      <c r="V1361" s="319"/>
      <c r="W1361" s="3052">
        <f>S1361/12*$D$4</f>
        <v>0</v>
      </c>
      <c r="X1361" s="323">
        <f t="shared" si="168"/>
        <v>0</v>
      </c>
      <c r="Y1361" s="1772"/>
      <c r="Z1361" s="319"/>
      <c r="AA1361" s="319">
        <f>X1361-W1361</f>
        <v>0</v>
      </c>
      <c r="AB1361" s="323"/>
      <c r="AC1361" s="319"/>
      <c r="AD1361" s="323"/>
      <c r="AE1361" s="1671"/>
      <c r="AF1361" s="846"/>
    </row>
    <row r="1362" spans="1:32" x14ac:dyDescent="0.25">
      <c r="A1362" s="124">
        <v>1</v>
      </c>
      <c r="B1362" s="2230" t="s">
        <v>760</v>
      </c>
      <c r="D1362" s="464" t="s">
        <v>134</v>
      </c>
      <c r="E1362" s="1120"/>
      <c r="F1362" s="1121"/>
      <c r="G1362" s="497"/>
      <c r="H1362" s="1632"/>
      <c r="I1362" s="1632">
        <f>I1357*2.6+I1358+I1359+I1361+I1360*2.6</f>
        <v>92.800000000000011</v>
      </c>
      <c r="J1362" s="1632" t="e">
        <f t="shared" si="167"/>
        <v>#DIV/0!</v>
      </c>
      <c r="K1362" s="1620"/>
      <c r="L1362" s="1620"/>
      <c r="M1362" s="1483"/>
      <c r="N1362" s="1483"/>
      <c r="O1362" s="1483"/>
      <c r="P1362" s="1483"/>
      <c r="Q1362" s="1483"/>
      <c r="R1362" s="1483"/>
      <c r="S1362" s="314"/>
      <c r="T1362" s="314"/>
      <c r="U1362" s="314"/>
      <c r="V1362" s="314"/>
      <c r="W1362" s="314">
        <f>SUM(W1361,W1339,W1322,W1309,W1305,W1291,W1331)</f>
        <v>0</v>
      </c>
      <c r="X1362" s="3415">
        <f t="shared" si="168"/>
        <v>199.00326999999996</v>
      </c>
      <c r="Y1362" s="314">
        <f>SUM(Y1361,Y1339,Y1322,Y1309,Y1305,Y1291,Y1331)</f>
        <v>0</v>
      </c>
      <c r="Z1362" s="314">
        <f>SUM(Z1361,Z1339,Z1322,Z1309,Z1305,Z1291,Z1331)</f>
        <v>0</v>
      </c>
      <c r="AA1362" s="314">
        <f>SUM(AA1361,AA1339,AA1322,AA1309,AA1305,AA1291,AA1331)</f>
        <v>199.00326999999996</v>
      </c>
      <c r="AB1362" s="314">
        <f>SUM(AB1361,AB1339,AB1322,AB1309,AB1305,AB1291,AB1331)</f>
        <v>0</v>
      </c>
      <c r="AC1362" s="314">
        <f>SUM(AC1361,AC1339,AC1322,AC1309,AC1305,AC1291,AC1331)</f>
        <v>0</v>
      </c>
      <c r="AD1362" s="3415">
        <f>SUM(AD1361,AD1339,AD1322,AD1309,AD1305,AD1291,AD1331,AD1304)</f>
        <v>199.00326999999996</v>
      </c>
      <c r="AE1362" s="1633"/>
      <c r="AF1362" s="846"/>
    </row>
    <row r="1363" spans="1:32" s="134" customFormat="1" x14ac:dyDescent="0.25">
      <c r="A1363" s="124">
        <v>1</v>
      </c>
      <c r="B1363" s="2230" t="s">
        <v>760</v>
      </c>
      <c r="C1363" s="2230"/>
      <c r="D1363" s="125" t="s">
        <v>28</v>
      </c>
      <c r="E1363" s="429"/>
      <c r="F1363" s="1124"/>
      <c r="G1363" s="228"/>
      <c r="H1363" s="814"/>
      <c r="I1363" s="814"/>
      <c r="J1363" s="814"/>
      <c r="K1363" s="1471"/>
      <c r="L1363" s="1471"/>
      <c r="M1363" s="307"/>
      <c r="N1363" s="307"/>
      <c r="O1363" s="307"/>
      <c r="P1363" s="307"/>
      <c r="Q1363" s="307"/>
      <c r="R1363" s="307"/>
      <c r="S1363" s="315"/>
      <c r="T1363" s="315"/>
      <c r="U1363" s="315"/>
      <c r="V1363" s="315"/>
      <c r="W1363" s="738"/>
      <c r="X1363" s="315">
        <f t="shared" si="168"/>
        <v>0</v>
      </c>
      <c r="Y1363" s="760"/>
      <c r="Z1363" s="315"/>
      <c r="AA1363" s="315"/>
      <c r="AB1363" s="315"/>
      <c r="AC1363" s="315"/>
      <c r="AD1363" s="315"/>
      <c r="AE1363" s="945"/>
      <c r="AF1363" s="354"/>
    </row>
    <row r="1364" spans="1:32" x14ac:dyDescent="0.25">
      <c r="A1364" s="124">
        <v>1</v>
      </c>
      <c r="B1364" s="2230" t="s">
        <v>760</v>
      </c>
      <c r="D1364" s="2" t="s">
        <v>123</v>
      </c>
      <c r="E1364" s="430"/>
      <c r="F1364" s="1623"/>
      <c r="G1364" s="209"/>
      <c r="H1364" s="514"/>
      <c r="I1364" s="514"/>
      <c r="J1364" s="514"/>
      <c r="K1364" s="1479"/>
      <c r="L1364" s="1479"/>
      <c r="M1364" s="731"/>
      <c r="N1364" s="731"/>
      <c r="O1364" s="731"/>
      <c r="P1364" s="731"/>
      <c r="Q1364" s="731"/>
      <c r="R1364" s="731"/>
      <c r="S1364" s="316"/>
      <c r="T1364" s="316"/>
      <c r="U1364" s="316"/>
      <c r="V1364" s="316"/>
      <c r="W1364" s="739"/>
      <c r="X1364" s="316">
        <f t="shared" si="168"/>
        <v>0</v>
      </c>
      <c r="Y1364" s="757"/>
      <c r="Z1364" s="316"/>
      <c r="AA1364" s="316"/>
      <c r="AB1364" s="316"/>
      <c r="AC1364" s="316"/>
      <c r="AD1364" s="316"/>
      <c r="AE1364" s="946"/>
      <c r="AF1364" s="313"/>
    </row>
    <row r="1365" spans="1:32" x14ac:dyDescent="0.25">
      <c r="A1365" s="124">
        <v>1</v>
      </c>
      <c r="B1365" s="2230" t="s">
        <v>760</v>
      </c>
      <c r="C1365" s="2230" t="s">
        <v>793</v>
      </c>
      <c r="D1365" s="119" t="s">
        <v>23</v>
      </c>
      <c r="E1365" s="433"/>
      <c r="F1365" s="1607">
        <v>240</v>
      </c>
      <c r="G1365" s="212"/>
      <c r="H1365" s="110"/>
      <c r="I1365" s="3012">
        <v>0</v>
      </c>
      <c r="J1365" s="110"/>
      <c r="K1365" s="1482"/>
      <c r="L1365" s="1080"/>
      <c r="M1365" s="267"/>
      <c r="N1365" s="140"/>
      <c r="O1365" s="3576"/>
      <c r="P1365" s="267" t="e">
        <f t="shared" ref="P1365:P1376" si="170">O1365/N1365*100</f>
        <v>#DIV/0!</v>
      </c>
      <c r="Q1365" s="267">
        <f t="shared" ref="Q1365:Q1374" si="171">ROUND(M1365/F1365,0)</f>
        <v>0</v>
      </c>
      <c r="R1365" s="267" t="e">
        <f t="shared" ref="R1365:R1376" si="172">O1365/$D$4*12/Q1365</f>
        <v>#DIV/0!</v>
      </c>
      <c r="S1365" s="317"/>
      <c r="T1365" s="317"/>
      <c r="U1365" s="317"/>
      <c r="V1365" s="317"/>
      <c r="W1365" s="855"/>
      <c r="X1365" s="317">
        <f t="shared" si="168"/>
        <v>0</v>
      </c>
      <c r="Y1365" s="1102"/>
      <c r="Z1365" s="317"/>
      <c r="AA1365" s="317"/>
      <c r="AB1365" s="317"/>
      <c r="AC1365" s="317"/>
      <c r="AD1365" s="317"/>
      <c r="AE1365" s="1076"/>
      <c r="AF1365" s="841"/>
    </row>
    <row r="1366" spans="1:32" x14ac:dyDescent="0.25">
      <c r="B1366" s="2230" t="s">
        <v>760</v>
      </c>
      <c r="C1366" s="2230" t="s">
        <v>793</v>
      </c>
      <c r="D1366" s="119" t="s">
        <v>8</v>
      </c>
      <c r="E1366" s="433"/>
      <c r="F1366" s="1607">
        <v>240</v>
      </c>
      <c r="G1366" s="212"/>
      <c r="H1366" s="110"/>
      <c r="I1366" s="3012">
        <v>0</v>
      </c>
      <c r="J1366" s="110"/>
      <c r="K1366" s="1482"/>
      <c r="L1366" s="1080"/>
      <c r="M1366" s="267"/>
      <c r="N1366" s="140"/>
      <c r="O1366" s="3576"/>
      <c r="P1366" s="267" t="e">
        <f t="shared" si="170"/>
        <v>#DIV/0!</v>
      </c>
      <c r="Q1366" s="267">
        <f t="shared" si="171"/>
        <v>0</v>
      </c>
      <c r="R1366" s="267" t="e">
        <f t="shared" si="172"/>
        <v>#DIV/0!</v>
      </c>
      <c r="S1366" s="317"/>
      <c r="T1366" s="317"/>
      <c r="U1366" s="317"/>
      <c r="V1366" s="317"/>
      <c r="W1366" s="855"/>
      <c r="X1366" s="317">
        <f t="shared" si="168"/>
        <v>0</v>
      </c>
      <c r="Y1366" s="1102"/>
      <c r="Z1366" s="317"/>
      <c r="AA1366" s="317"/>
      <c r="AB1366" s="317"/>
      <c r="AC1366" s="317"/>
      <c r="AD1366" s="317"/>
      <c r="AE1366" s="1076"/>
      <c r="AF1366" s="841"/>
    </row>
    <row r="1367" spans="1:32" x14ac:dyDescent="0.25">
      <c r="B1367" s="2230" t="s">
        <v>760</v>
      </c>
      <c r="C1367" s="2230" t="s">
        <v>793</v>
      </c>
      <c r="D1367" s="119" t="s">
        <v>9</v>
      </c>
      <c r="E1367" s="433"/>
      <c r="F1367" s="1607">
        <v>240</v>
      </c>
      <c r="G1367" s="212"/>
      <c r="H1367" s="110"/>
      <c r="I1367" s="3012">
        <v>0</v>
      </c>
      <c r="J1367" s="110"/>
      <c r="K1367" s="1482"/>
      <c r="L1367" s="1080"/>
      <c r="M1367" s="267"/>
      <c r="N1367" s="140"/>
      <c r="O1367" s="3576"/>
      <c r="P1367" s="267" t="e">
        <f t="shared" si="170"/>
        <v>#DIV/0!</v>
      </c>
      <c r="Q1367" s="267">
        <f t="shared" si="171"/>
        <v>0</v>
      </c>
      <c r="R1367" s="267" t="e">
        <f t="shared" si="172"/>
        <v>#DIV/0!</v>
      </c>
      <c r="S1367" s="317"/>
      <c r="T1367" s="317"/>
      <c r="U1367" s="317"/>
      <c r="V1367" s="317"/>
      <c r="W1367" s="855"/>
      <c r="X1367" s="317">
        <f t="shared" si="168"/>
        <v>0</v>
      </c>
      <c r="Y1367" s="1102"/>
      <c r="Z1367" s="317"/>
      <c r="AA1367" s="317"/>
      <c r="AB1367" s="317"/>
      <c r="AC1367" s="317"/>
      <c r="AD1367" s="317"/>
      <c r="AE1367" s="1076"/>
      <c r="AF1367" s="841"/>
    </row>
    <row r="1368" spans="1:32" x14ac:dyDescent="0.25">
      <c r="B1368" s="2230" t="s">
        <v>760</v>
      </c>
      <c r="C1368" s="2230" t="s">
        <v>793</v>
      </c>
      <c r="D1368" s="119" t="s">
        <v>125</v>
      </c>
      <c r="E1368" s="433"/>
      <c r="F1368" s="1607">
        <v>240</v>
      </c>
      <c r="G1368" s="212"/>
      <c r="H1368" s="110"/>
      <c r="I1368" s="3012">
        <v>1</v>
      </c>
      <c r="J1368" s="110"/>
      <c r="K1368" s="1482"/>
      <c r="L1368" s="1080"/>
      <c r="M1368" s="267"/>
      <c r="N1368" s="140"/>
      <c r="O1368" s="3576">
        <v>4</v>
      </c>
      <c r="P1368" s="267" t="e">
        <f t="shared" si="170"/>
        <v>#DIV/0!</v>
      </c>
      <c r="Q1368" s="267">
        <f t="shared" si="171"/>
        <v>0</v>
      </c>
      <c r="R1368" s="267" t="e">
        <f t="shared" si="172"/>
        <v>#DIV/0!</v>
      </c>
      <c r="S1368" s="317"/>
      <c r="T1368" s="317"/>
      <c r="U1368" s="317"/>
      <c r="V1368" s="317"/>
      <c r="W1368" s="855"/>
      <c r="X1368" s="317">
        <f t="shared" si="168"/>
        <v>0</v>
      </c>
      <c r="Y1368" s="1102"/>
      <c r="Z1368" s="317"/>
      <c r="AA1368" s="317"/>
      <c r="AB1368" s="317"/>
      <c r="AC1368" s="317"/>
      <c r="AD1368" s="317"/>
      <c r="AE1368" s="1076"/>
      <c r="AF1368" s="841"/>
    </row>
    <row r="1369" spans="1:32" x14ac:dyDescent="0.25">
      <c r="B1369" s="2230" t="s">
        <v>760</v>
      </c>
      <c r="C1369" s="2230" t="s">
        <v>793</v>
      </c>
      <c r="D1369" s="119" t="s">
        <v>426</v>
      </c>
      <c r="E1369" s="433"/>
      <c r="F1369" s="1607">
        <v>240</v>
      </c>
      <c r="G1369" s="212"/>
      <c r="H1369" s="110"/>
      <c r="I1369" s="3012">
        <v>0</v>
      </c>
      <c r="J1369" s="110"/>
      <c r="K1369" s="1482"/>
      <c r="L1369" s="1080"/>
      <c r="M1369" s="267"/>
      <c r="N1369" s="140"/>
      <c r="O1369" s="3576"/>
      <c r="P1369" s="267" t="e">
        <f t="shared" si="170"/>
        <v>#DIV/0!</v>
      </c>
      <c r="Q1369" s="267">
        <f t="shared" si="171"/>
        <v>0</v>
      </c>
      <c r="R1369" s="267" t="e">
        <f t="shared" si="172"/>
        <v>#DIV/0!</v>
      </c>
      <c r="S1369" s="317"/>
      <c r="T1369" s="317"/>
      <c r="U1369" s="317"/>
      <c r="V1369" s="317"/>
      <c r="W1369" s="855"/>
      <c r="X1369" s="317">
        <f t="shared" si="168"/>
        <v>0</v>
      </c>
      <c r="Y1369" s="1102"/>
      <c r="Z1369" s="317"/>
      <c r="AA1369" s="317"/>
      <c r="AB1369" s="317"/>
      <c r="AC1369" s="317"/>
      <c r="AD1369" s="317"/>
      <c r="AE1369" s="1076"/>
      <c r="AF1369" s="841"/>
    </row>
    <row r="1370" spans="1:32" x14ac:dyDescent="0.25">
      <c r="B1370" s="2230" t="s">
        <v>760</v>
      </c>
      <c r="C1370" s="2230" t="s">
        <v>793</v>
      </c>
      <c r="D1370" s="119" t="s">
        <v>80</v>
      </c>
      <c r="E1370" s="433"/>
      <c r="F1370" s="1607">
        <v>240</v>
      </c>
      <c r="G1370" s="212"/>
      <c r="H1370" s="110"/>
      <c r="I1370" s="3012">
        <v>0</v>
      </c>
      <c r="J1370" s="110"/>
      <c r="K1370" s="1482"/>
      <c r="L1370" s="1080"/>
      <c r="M1370" s="267"/>
      <c r="N1370" s="140"/>
      <c r="O1370" s="3576"/>
      <c r="P1370" s="267" t="e">
        <f t="shared" si="170"/>
        <v>#DIV/0!</v>
      </c>
      <c r="Q1370" s="267">
        <f t="shared" si="171"/>
        <v>0</v>
      </c>
      <c r="R1370" s="267" t="e">
        <f t="shared" si="172"/>
        <v>#DIV/0!</v>
      </c>
      <c r="S1370" s="317"/>
      <c r="T1370" s="317"/>
      <c r="U1370" s="317"/>
      <c r="V1370" s="317"/>
      <c r="W1370" s="855"/>
      <c r="X1370" s="317">
        <f t="shared" si="168"/>
        <v>0</v>
      </c>
      <c r="Y1370" s="1102"/>
      <c r="Z1370" s="317"/>
      <c r="AA1370" s="317"/>
      <c r="AB1370" s="317"/>
      <c r="AC1370" s="317"/>
      <c r="AD1370" s="317"/>
      <c r="AE1370" s="1076"/>
      <c r="AF1370" s="841"/>
    </row>
    <row r="1371" spans="1:32" s="134" customFormat="1" x14ac:dyDescent="0.25">
      <c r="A1371" s="124">
        <v>1</v>
      </c>
      <c r="B1371" s="2230" t="s">
        <v>760</v>
      </c>
      <c r="C1371" s="2230" t="s">
        <v>793</v>
      </c>
      <c r="D1371" s="119" t="s">
        <v>10</v>
      </c>
      <c r="E1371" s="433"/>
      <c r="F1371" s="1607">
        <v>240</v>
      </c>
      <c r="G1371" s="212"/>
      <c r="H1371" s="110"/>
      <c r="I1371" s="3012">
        <v>0</v>
      </c>
      <c r="J1371" s="110"/>
      <c r="K1371" s="1482"/>
      <c r="L1371" s="1080"/>
      <c r="M1371" s="267"/>
      <c r="N1371" s="140"/>
      <c r="O1371" s="3576"/>
      <c r="P1371" s="267" t="e">
        <f t="shared" si="170"/>
        <v>#DIV/0!</v>
      </c>
      <c r="Q1371" s="267">
        <f t="shared" si="171"/>
        <v>0</v>
      </c>
      <c r="R1371" s="267" t="e">
        <f t="shared" si="172"/>
        <v>#DIV/0!</v>
      </c>
      <c r="S1371" s="317"/>
      <c r="T1371" s="317"/>
      <c r="U1371" s="317"/>
      <c r="V1371" s="317"/>
      <c r="W1371" s="855"/>
      <c r="X1371" s="317">
        <f t="shared" si="168"/>
        <v>0</v>
      </c>
      <c r="Y1371" s="1102"/>
      <c r="Z1371" s="317"/>
      <c r="AA1371" s="317"/>
      <c r="AB1371" s="317"/>
      <c r="AC1371" s="317"/>
      <c r="AD1371" s="317"/>
      <c r="AE1371" s="1076"/>
      <c r="AF1371" s="841"/>
    </row>
    <row r="1372" spans="1:32" s="134" customFormat="1" x14ac:dyDescent="0.25">
      <c r="A1372" s="124"/>
      <c r="B1372" s="2230" t="s">
        <v>760</v>
      </c>
      <c r="C1372" s="2230" t="s">
        <v>793</v>
      </c>
      <c r="D1372" s="119" t="s">
        <v>18</v>
      </c>
      <c r="E1372" s="433"/>
      <c r="F1372" s="1607">
        <v>240</v>
      </c>
      <c r="G1372" s="212"/>
      <c r="H1372" s="110"/>
      <c r="I1372" s="3012">
        <v>0</v>
      </c>
      <c r="J1372" s="110"/>
      <c r="K1372" s="1482"/>
      <c r="L1372" s="1080"/>
      <c r="M1372" s="267"/>
      <c r="N1372" s="140"/>
      <c r="O1372" s="3576"/>
      <c r="P1372" s="267" t="e">
        <f t="shared" si="170"/>
        <v>#DIV/0!</v>
      </c>
      <c r="Q1372" s="267">
        <f t="shared" si="171"/>
        <v>0</v>
      </c>
      <c r="R1372" s="267" t="e">
        <f t="shared" si="172"/>
        <v>#DIV/0!</v>
      </c>
      <c r="S1372" s="317"/>
      <c r="T1372" s="317"/>
      <c r="U1372" s="317"/>
      <c r="V1372" s="317"/>
      <c r="W1372" s="855"/>
      <c r="X1372" s="317">
        <f t="shared" si="168"/>
        <v>0</v>
      </c>
      <c r="Y1372" s="1102"/>
      <c r="Z1372" s="317"/>
      <c r="AA1372" s="317"/>
      <c r="AB1372" s="317"/>
      <c r="AC1372" s="317"/>
      <c r="AD1372" s="317"/>
      <c r="AE1372" s="1076"/>
      <c r="AF1372" s="841"/>
    </row>
    <row r="1373" spans="1:32" s="134" customFormat="1" x14ac:dyDescent="0.25">
      <c r="A1373" s="124">
        <v>1</v>
      </c>
      <c r="B1373" s="2230" t="s">
        <v>760</v>
      </c>
      <c r="C1373" s="2230" t="s">
        <v>793</v>
      </c>
      <c r="D1373" s="9" t="s">
        <v>255</v>
      </c>
      <c r="E1373" s="433"/>
      <c r="F1373" s="1607">
        <v>240</v>
      </c>
      <c r="G1373" s="212"/>
      <c r="H1373" s="110"/>
      <c r="I1373" s="3012">
        <v>3</v>
      </c>
      <c r="J1373" s="110"/>
      <c r="K1373" s="1482"/>
      <c r="L1373" s="1080"/>
      <c r="M1373" s="267"/>
      <c r="N1373" s="140"/>
      <c r="O1373" s="3576">
        <v>12</v>
      </c>
      <c r="P1373" s="267" t="e">
        <f t="shared" si="170"/>
        <v>#DIV/0!</v>
      </c>
      <c r="Q1373" s="267">
        <f t="shared" si="171"/>
        <v>0</v>
      </c>
      <c r="R1373" s="267" t="e">
        <f t="shared" si="172"/>
        <v>#DIV/0!</v>
      </c>
      <c r="S1373" s="317"/>
      <c r="T1373" s="317"/>
      <c r="U1373" s="317"/>
      <c r="V1373" s="317"/>
      <c r="W1373" s="855"/>
      <c r="X1373" s="317">
        <f t="shared" si="168"/>
        <v>0</v>
      </c>
      <c r="Y1373" s="1102"/>
      <c r="Z1373" s="317"/>
      <c r="AA1373" s="317"/>
      <c r="AB1373" s="317"/>
      <c r="AC1373" s="317"/>
      <c r="AD1373" s="317"/>
      <c r="AE1373" s="1076"/>
      <c r="AF1373" s="841"/>
    </row>
    <row r="1374" spans="1:32" s="134" customFormat="1" x14ac:dyDescent="0.25">
      <c r="A1374" s="124"/>
      <c r="B1374" s="2230" t="s">
        <v>760</v>
      </c>
      <c r="C1374" s="2230" t="s">
        <v>793</v>
      </c>
      <c r="D1374" s="875" t="s">
        <v>427</v>
      </c>
      <c r="E1374" s="433"/>
      <c r="F1374" s="1607">
        <v>240</v>
      </c>
      <c r="G1374" s="212"/>
      <c r="H1374" s="110"/>
      <c r="I1374" s="3012">
        <v>0</v>
      </c>
      <c r="J1374" s="116"/>
      <c r="K1374" s="1482"/>
      <c r="L1374" s="1080"/>
      <c r="M1374" s="267"/>
      <c r="N1374" s="267"/>
      <c r="O1374" s="3576"/>
      <c r="P1374" s="267" t="e">
        <f t="shared" si="170"/>
        <v>#DIV/0!</v>
      </c>
      <c r="Q1374" s="267">
        <f t="shared" si="171"/>
        <v>0</v>
      </c>
      <c r="R1374" s="267" t="e">
        <f t="shared" si="172"/>
        <v>#DIV/0!</v>
      </c>
      <c r="S1374" s="317"/>
      <c r="T1374" s="317"/>
      <c r="U1374" s="317"/>
      <c r="V1374" s="317"/>
      <c r="W1374" s="855"/>
      <c r="X1374" s="317">
        <f t="shared" si="168"/>
        <v>0</v>
      </c>
      <c r="Y1374" s="1102"/>
      <c r="Z1374" s="317"/>
      <c r="AA1374" s="317"/>
      <c r="AB1374" s="317"/>
      <c r="AC1374" s="317"/>
      <c r="AD1374" s="317"/>
      <c r="AE1374" s="1076"/>
      <c r="AF1374" s="841"/>
    </row>
    <row r="1375" spans="1:32" x14ac:dyDescent="0.25">
      <c r="A1375" s="124">
        <v>1</v>
      </c>
      <c r="B1375" s="2230" t="s">
        <v>760</v>
      </c>
      <c r="C1375" s="2230" t="s">
        <v>793</v>
      </c>
      <c r="D1375" s="1711" t="s">
        <v>176</v>
      </c>
      <c r="E1375" s="1351"/>
      <c r="F1375" s="1628"/>
      <c r="G1375" s="213"/>
      <c r="H1375" s="295"/>
      <c r="I1375" s="295">
        <f>SUM(I1365:I1374)</f>
        <v>4</v>
      </c>
      <c r="J1375" s="116" t="e">
        <f>I1375/H1375*100</f>
        <v>#DIV/0!</v>
      </c>
      <c r="K1375" s="1501">
        <f>IF(G1375=0,0,M1375/G1375)</f>
        <v>0</v>
      </c>
      <c r="L1375" s="1080">
        <f>O1375/I1375</f>
        <v>4</v>
      </c>
      <c r="M1375" s="1177">
        <f>SUM(M1365:M1374)</f>
        <v>0</v>
      </c>
      <c r="N1375" s="1177">
        <f>SUM(N1365:N1374)</f>
        <v>0</v>
      </c>
      <c r="O1375" s="1177">
        <f>SUM(O1365:O1374)</f>
        <v>16</v>
      </c>
      <c r="P1375" s="1177" t="e">
        <f t="shared" si="170"/>
        <v>#DIV/0!</v>
      </c>
      <c r="Q1375" s="1197">
        <f>SUM(Q1365:Q1374)</f>
        <v>0</v>
      </c>
      <c r="R1375" s="267" t="e">
        <f t="shared" si="172"/>
        <v>#DIV/0!</v>
      </c>
      <c r="S1375" s="317"/>
      <c r="T1375" s="317"/>
      <c r="U1375" s="317"/>
      <c r="V1375" s="317"/>
      <c r="W1375" s="855"/>
      <c r="X1375" s="317">
        <f t="shared" si="168"/>
        <v>0</v>
      </c>
      <c r="Y1375" s="1102"/>
      <c r="Z1375" s="317"/>
      <c r="AA1375" s="317"/>
      <c r="AB1375" s="317"/>
      <c r="AC1375" s="317"/>
      <c r="AD1375" s="317"/>
      <c r="AE1375" s="948"/>
      <c r="AF1375" s="841"/>
    </row>
    <row r="1376" spans="1:32" ht="30" thickBot="1" x14ac:dyDescent="0.3">
      <c r="A1376" s="124">
        <v>1</v>
      </c>
      <c r="B1376" s="2230" t="s">
        <v>760</v>
      </c>
      <c r="D1376" s="135" t="s">
        <v>201</v>
      </c>
      <c r="E1376" s="135"/>
      <c r="F1376" s="135"/>
      <c r="G1376" s="221"/>
      <c r="H1376" s="1605"/>
      <c r="I1376" s="1605">
        <f>SUM(I1375)</f>
        <v>4</v>
      </c>
      <c r="J1376" s="1716" t="e">
        <f>I1376/H1376*100</f>
        <v>#DIV/0!</v>
      </c>
      <c r="K1376" s="1155">
        <f>IF(G1376=0,0,M1376/G1376)</f>
        <v>0</v>
      </c>
      <c r="L1376" s="1156">
        <f>O1376/I1376</f>
        <v>4</v>
      </c>
      <c r="M1376" s="1605">
        <f>SUM(M1375)</f>
        <v>0</v>
      </c>
      <c r="N1376" s="1605">
        <f>SUM(N1375)</f>
        <v>0</v>
      </c>
      <c r="O1376" s="1605">
        <f>SUM(O1375)</f>
        <v>16</v>
      </c>
      <c r="P1376" s="1204" t="e">
        <f t="shared" si="170"/>
        <v>#DIV/0!</v>
      </c>
      <c r="Q1376" s="1204">
        <f>SUM(Q1375)</f>
        <v>0</v>
      </c>
      <c r="R1376" s="1157" t="e">
        <f t="shared" si="172"/>
        <v>#DIV/0!</v>
      </c>
      <c r="S1376" s="321"/>
      <c r="T1376" s="321"/>
      <c r="U1376" s="321"/>
      <c r="V1376" s="321"/>
      <c r="W1376" s="2214">
        <f>S1376/12*$D$4+(T1376-S1376)/11*3+(U1376-T1376)/10*2+(V1376-U1376)/9*1</f>
        <v>0</v>
      </c>
      <c r="X1376" s="3556">
        <f t="shared" si="168"/>
        <v>194.93603999999999</v>
      </c>
      <c r="Y1376" s="759"/>
      <c r="Z1376" s="321"/>
      <c r="AA1376" s="321">
        <f>X1376-W1376</f>
        <v>194.93603999999999</v>
      </c>
      <c r="AB1376" s="321"/>
      <c r="AC1376" s="321"/>
      <c r="AD1376" s="3556">
        <v>194.93603999999999</v>
      </c>
      <c r="AE1376" s="1656"/>
      <c r="AF1376" s="889"/>
    </row>
    <row r="1377" spans="1:32" ht="15.75" thickBot="1" x14ac:dyDescent="0.3">
      <c r="A1377" s="124">
        <v>1</v>
      </c>
      <c r="B1377" s="2230" t="s">
        <v>760</v>
      </c>
      <c r="D1377" s="1489" t="s">
        <v>370</v>
      </c>
      <c r="E1377" s="1489"/>
      <c r="F1377" s="1489"/>
      <c r="G1377" s="216"/>
      <c r="H1377" s="691"/>
      <c r="I1377" s="691"/>
      <c r="J1377" s="691"/>
      <c r="K1377" s="1449"/>
      <c r="L1377" s="1449"/>
      <c r="M1377" s="691"/>
      <c r="N1377" s="691"/>
      <c r="O1377" s="691">
        <f>SUM(O1376,O1290)</f>
        <v>36</v>
      </c>
      <c r="P1377" s="691"/>
      <c r="Q1377" s="691"/>
      <c r="R1377" s="691"/>
      <c r="S1377" s="322"/>
      <c r="T1377" s="322"/>
      <c r="U1377" s="322"/>
      <c r="V1377" s="322"/>
      <c r="W1377" s="740">
        <f>SUM(W1290,W1362,W1376)</f>
        <v>0</v>
      </c>
      <c r="X1377" s="143">
        <f t="shared" si="168"/>
        <v>841.56885999999986</v>
      </c>
      <c r="Y1377" s="762"/>
      <c r="Z1377" s="143">
        <f>SUM(Z1290,Z1362,Z1376)</f>
        <v>0</v>
      </c>
      <c r="AA1377" s="322">
        <f>SUM(AA1290,AA1362,AA1376)</f>
        <v>841.56885999999986</v>
      </c>
      <c r="AB1377" s="143">
        <f>SUM(AB1290,AB1362,AB1376)</f>
        <v>0</v>
      </c>
      <c r="AC1377" s="322">
        <f>SUM(AC1290,AC1362,AC1376)</f>
        <v>0</v>
      </c>
      <c r="AD1377" s="143">
        <f>SUM(AD1290,AD1362,AD1376)</f>
        <v>841.56885999999986</v>
      </c>
      <c r="AE1377" s="1663"/>
      <c r="AF1377" s="843"/>
    </row>
    <row r="1378" spans="1:32" x14ac:dyDescent="0.25">
      <c r="A1378" s="124">
        <v>1</v>
      </c>
      <c r="D1378" s="1696"/>
      <c r="E1378" s="1697"/>
      <c r="F1378" s="1696"/>
      <c r="G1378" s="228"/>
      <c r="H1378" s="814"/>
      <c r="I1378" s="814"/>
      <c r="J1378" s="814"/>
      <c r="K1378" s="1471"/>
      <c r="L1378" s="1471"/>
      <c r="M1378" s="729"/>
      <c r="N1378" s="729"/>
      <c r="O1378" s="729"/>
      <c r="P1378" s="729"/>
      <c r="Q1378" s="729"/>
      <c r="R1378" s="729"/>
      <c r="S1378" s="315"/>
      <c r="T1378" s="315"/>
      <c r="U1378" s="315"/>
      <c r="V1378" s="315"/>
      <c r="W1378" s="738"/>
      <c r="X1378" s="315">
        <f t="shared" si="168"/>
        <v>0</v>
      </c>
      <c r="Y1378" s="760"/>
      <c r="Z1378" s="315"/>
      <c r="AA1378" s="315"/>
      <c r="AB1378" s="315"/>
      <c r="AC1378" s="315"/>
      <c r="AD1378" s="315"/>
      <c r="AE1378" s="945"/>
      <c r="AF1378" s="354"/>
    </row>
    <row r="1379" spans="1:32" ht="43.5" x14ac:dyDescent="0.25">
      <c r="A1379" s="124">
        <v>1</v>
      </c>
      <c r="B1379" s="2230" t="s">
        <v>888</v>
      </c>
      <c r="D1379" s="1062" t="s">
        <v>623</v>
      </c>
      <c r="E1379" s="1062"/>
      <c r="F1379" s="1500"/>
      <c r="G1379" s="211"/>
      <c r="H1379" s="174"/>
      <c r="I1379" s="174"/>
      <c r="J1379" s="174"/>
      <c r="K1379" s="1479"/>
      <c r="L1379" s="1479"/>
      <c r="M1379" s="514"/>
      <c r="N1379" s="514"/>
      <c r="O1379" s="514"/>
      <c r="P1379" s="514"/>
      <c r="Q1379" s="514"/>
      <c r="R1379" s="514"/>
      <c r="S1379" s="316"/>
      <c r="T1379" s="316"/>
      <c r="U1379" s="316"/>
      <c r="V1379" s="316"/>
      <c r="W1379" s="739"/>
      <c r="X1379" s="316">
        <f t="shared" si="168"/>
        <v>0</v>
      </c>
      <c r="Y1379" s="757"/>
      <c r="Z1379" s="316"/>
      <c r="AA1379" s="316"/>
      <c r="AB1379" s="316"/>
      <c r="AC1379" s="316"/>
      <c r="AD1379" s="316"/>
      <c r="AE1379" s="929"/>
      <c r="AF1379" s="313"/>
    </row>
    <row r="1380" spans="1:32" x14ac:dyDescent="0.25">
      <c r="A1380" s="124">
        <v>1</v>
      </c>
      <c r="B1380" s="2230" t="s">
        <v>888</v>
      </c>
      <c r="D1380" s="480" t="s">
        <v>194</v>
      </c>
      <c r="E1380" s="416"/>
      <c r="F1380" s="524"/>
      <c r="G1380" s="211"/>
      <c r="H1380" s="174"/>
      <c r="I1380" s="174"/>
      <c r="J1380" s="174"/>
      <c r="K1380" s="1479"/>
      <c r="L1380" s="1479"/>
      <c r="M1380" s="514"/>
      <c r="N1380" s="514"/>
      <c r="O1380" s="514"/>
      <c r="P1380" s="514"/>
      <c r="Q1380" s="514"/>
      <c r="R1380" s="514"/>
      <c r="S1380" s="316"/>
      <c r="T1380" s="316"/>
      <c r="U1380" s="316"/>
      <c r="V1380" s="316"/>
      <c r="W1380" s="856">
        <f>S1380/12*$D$4+(T1380-S1380)/11*3+(U1380-T1380)/10*2+(V1380-U1380)/9*1</f>
        <v>0</v>
      </c>
      <c r="X1380" s="316">
        <f t="shared" si="168"/>
        <v>0</v>
      </c>
      <c r="Y1380" s="757"/>
      <c r="Z1380" s="316"/>
      <c r="AA1380" s="316">
        <f>X1380-W1380</f>
        <v>0</v>
      </c>
      <c r="AB1380" s="316"/>
      <c r="AC1380" s="316"/>
      <c r="AD1380" s="316"/>
      <c r="AE1380" s="929"/>
      <c r="AF1380" s="313"/>
    </row>
    <row r="1381" spans="1:32" ht="29.25" x14ac:dyDescent="0.25">
      <c r="A1381" s="124">
        <v>1</v>
      </c>
      <c r="B1381" s="2230" t="s">
        <v>888</v>
      </c>
      <c r="D1381" s="2225" t="s">
        <v>363</v>
      </c>
      <c r="E1381" s="1665"/>
      <c r="F1381" s="513"/>
      <c r="G1381" s="482"/>
      <c r="H1381" s="482"/>
      <c r="I1381" s="482">
        <f>I1383+I1385+I1386+I1384</f>
        <v>0</v>
      </c>
      <c r="J1381" s="1600" t="e">
        <f>I1381/H1381*100</f>
        <v>#DIV/0!</v>
      </c>
      <c r="K1381" s="1479"/>
      <c r="L1381" s="1479"/>
      <c r="M1381" s="109"/>
      <c r="N1381" s="109"/>
      <c r="O1381" s="109"/>
      <c r="P1381" s="109"/>
      <c r="Q1381" s="109"/>
      <c r="R1381" s="109"/>
      <c r="S1381" s="316"/>
      <c r="T1381" s="316"/>
      <c r="U1381" s="316"/>
      <c r="V1381" s="316"/>
      <c r="W1381" s="739"/>
      <c r="X1381" s="316">
        <f t="shared" si="168"/>
        <v>0</v>
      </c>
      <c r="Y1381" s="757"/>
      <c r="Z1381" s="316"/>
      <c r="AA1381" s="316"/>
      <c r="AB1381" s="316"/>
      <c r="AC1381" s="316"/>
      <c r="AD1381" s="316"/>
      <c r="AE1381" s="913"/>
      <c r="AF1381" s="313"/>
    </row>
    <row r="1382" spans="1:32" ht="30" x14ac:dyDescent="0.25">
      <c r="A1382" s="124">
        <v>1</v>
      </c>
      <c r="B1382" s="2230" t="s">
        <v>888</v>
      </c>
      <c r="D1382" s="296" t="s">
        <v>193</v>
      </c>
      <c r="E1382" s="417"/>
      <c r="F1382" s="4"/>
      <c r="G1382" s="482"/>
      <c r="H1382" s="110"/>
      <c r="I1382" s="110"/>
      <c r="J1382" s="1600"/>
      <c r="K1382" s="1479"/>
      <c r="L1382" s="1479"/>
      <c r="M1382" s="109"/>
      <c r="N1382" s="109"/>
      <c r="O1382" s="109"/>
      <c r="P1382" s="109"/>
      <c r="Q1382" s="109"/>
      <c r="R1382" s="109"/>
      <c r="S1382" s="316"/>
      <c r="T1382" s="316"/>
      <c r="U1382" s="316"/>
      <c r="V1382" s="316"/>
      <c r="W1382" s="739"/>
      <c r="X1382" s="316">
        <f t="shared" si="168"/>
        <v>0</v>
      </c>
      <c r="Y1382" s="757"/>
      <c r="Z1382" s="316"/>
      <c r="AA1382" s="316"/>
      <c r="AB1382" s="316"/>
      <c r="AC1382" s="316"/>
      <c r="AD1382" s="316"/>
      <c r="AE1382" s="925"/>
      <c r="AF1382" s="313"/>
    </row>
    <row r="1383" spans="1:32" ht="30" x14ac:dyDescent="0.25">
      <c r="A1383" s="124">
        <v>1</v>
      </c>
      <c r="B1383" s="2230" t="s">
        <v>888</v>
      </c>
      <c r="D1383" s="297" t="s">
        <v>547</v>
      </c>
      <c r="E1383" s="417"/>
      <c r="F1383" s="4"/>
      <c r="G1383" s="483"/>
      <c r="H1383" s="110"/>
      <c r="I1383" s="110"/>
      <c r="J1383" s="1600" t="e">
        <f>I1383/H1383*100</f>
        <v>#DIV/0!</v>
      </c>
      <c r="K1383" s="1479"/>
      <c r="L1383" s="1479"/>
      <c r="M1383" s="109"/>
      <c r="N1383" s="109"/>
      <c r="O1383" s="109"/>
      <c r="P1383" s="109"/>
      <c r="Q1383" s="109"/>
      <c r="R1383" s="109"/>
      <c r="S1383" s="316"/>
      <c r="T1383" s="316"/>
      <c r="U1383" s="316"/>
      <c r="V1383" s="316"/>
      <c r="W1383" s="739"/>
      <c r="X1383" s="316">
        <f t="shared" si="168"/>
        <v>0</v>
      </c>
      <c r="Y1383" s="757"/>
      <c r="Z1383" s="316"/>
      <c r="AA1383" s="316"/>
      <c r="AB1383" s="316"/>
      <c r="AC1383" s="316"/>
      <c r="AD1383" s="316"/>
      <c r="AE1383" s="925"/>
      <c r="AF1383" s="313"/>
    </row>
    <row r="1384" spans="1:32" ht="60" x14ac:dyDescent="0.25">
      <c r="A1384" s="124">
        <v>1</v>
      </c>
      <c r="B1384" s="2230" t="s">
        <v>888</v>
      </c>
      <c r="D1384" s="297" t="s">
        <v>548</v>
      </c>
      <c r="E1384" s="417"/>
      <c r="F1384" s="4"/>
      <c r="G1384" s="483"/>
      <c r="H1384" s="110"/>
      <c r="I1384" s="110"/>
      <c r="J1384" s="1600" t="e">
        <f>I1384/H1384*100</f>
        <v>#DIV/0!</v>
      </c>
      <c r="K1384" s="1479"/>
      <c r="L1384" s="1479"/>
      <c r="M1384" s="109"/>
      <c r="N1384" s="109"/>
      <c r="O1384" s="109"/>
      <c r="P1384" s="109"/>
      <c r="Q1384" s="109"/>
      <c r="R1384" s="109"/>
      <c r="S1384" s="316"/>
      <c r="T1384" s="316"/>
      <c r="U1384" s="316"/>
      <c r="V1384" s="316"/>
      <c r="W1384" s="739"/>
      <c r="X1384" s="316">
        <f t="shared" si="168"/>
        <v>0</v>
      </c>
      <c r="Y1384" s="757"/>
      <c r="Z1384" s="316"/>
      <c r="AA1384" s="316"/>
      <c r="AB1384" s="316"/>
      <c r="AC1384" s="316"/>
      <c r="AD1384" s="316"/>
      <c r="AE1384" s="925"/>
      <c r="AF1384" s="313"/>
    </row>
    <row r="1385" spans="1:32" ht="45" x14ac:dyDescent="0.25">
      <c r="A1385" s="124">
        <v>1</v>
      </c>
      <c r="B1385" s="2230" t="s">
        <v>888</v>
      </c>
      <c r="D1385" s="297" t="s">
        <v>549</v>
      </c>
      <c r="E1385" s="417"/>
      <c r="F1385" s="4"/>
      <c r="G1385" s="483"/>
      <c r="H1385" s="110"/>
      <c r="I1385" s="110"/>
      <c r="J1385" s="1600" t="e">
        <f>I1385/H1385*100</f>
        <v>#DIV/0!</v>
      </c>
      <c r="K1385" s="1479"/>
      <c r="L1385" s="1479"/>
      <c r="M1385" s="109"/>
      <c r="N1385" s="109"/>
      <c r="O1385" s="109"/>
      <c r="P1385" s="109"/>
      <c r="Q1385" s="109"/>
      <c r="R1385" s="109"/>
      <c r="S1385" s="316"/>
      <c r="T1385" s="316"/>
      <c r="U1385" s="316"/>
      <c r="V1385" s="316"/>
      <c r="W1385" s="739"/>
      <c r="X1385" s="316">
        <f t="shared" si="168"/>
        <v>0</v>
      </c>
      <c r="Y1385" s="757"/>
      <c r="Z1385" s="316"/>
      <c r="AA1385" s="316"/>
      <c r="AB1385" s="316"/>
      <c r="AC1385" s="316"/>
      <c r="AD1385" s="316"/>
      <c r="AE1385" s="925"/>
      <c r="AF1385" s="313"/>
    </row>
    <row r="1386" spans="1:32" ht="90" x14ac:dyDescent="0.25">
      <c r="A1386" s="124">
        <v>1</v>
      </c>
      <c r="B1386" s="2230" t="s">
        <v>888</v>
      </c>
      <c r="D1386" s="297" t="s">
        <v>550</v>
      </c>
      <c r="E1386" s="417"/>
      <c r="F1386" s="4"/>
      <c r="G1386" s="483"/>
      <c r="H1386" s="110"/>
      <c r="I1386" s="110">
        <v>0</v>
      </c>
      <c r="J1386" s="1600"/>
      <c r="K1386" s="1479"/>
      <c r="L1386" s="1479"/>
      <c r="M1386" s="109"/>
      <c r="N1386" s="109"/>
      <c r="O1386" s="109"/>
      <c r="P1386" s="109"/>
      <c r="Q1386" s="109"/>
      <c r="R1386" s="109"/>
      <c r="S1386" s="316"/>
      <c r="T1386" s="316"/>
      <c r="U1386" s="316"/>
      <c r="V1386" s="316"/>
      <c r="W1386" s="739"/>
      <c r="X1386" s="316">
        <f t="shared" si="168"/>
        <v>0</v>
      </c>
      <c r="Y1386" s="757"/>
      <c r="Z1386" s="316"/>
      <c r="AA1386" s="316"/>
      <c r="AB1386" s="316"/>
      <c r="AC1386" s="316"/>
      <c r="AD1386" s="316"/>
      <c r="AE1386" s="925"/>
      <c r="AF1386" s="313"/>
    </row>
    <row r="1387" spans="1:32" ht="29.25" x14ac:dyDescent="0.25">
      <c r="B1387" s="2230" t="s">
        <v>888</v>
      </c>
      <c r="D1387" s="270" t="s">
        <v>131</v>
      </c>
      <c r="E1387" s="417"/>
      <c r="F1387" s="4"/>
      <c r="G1387" s="482"/>
      <c r="H1387" s="516"/>
      <c r="I1387" s="516">
        <f>I1388+I1389+I1390</f>
        <v>8</v>
      </c>
      <c r="J1387" s="295" t="e">
        <f>I1387/H1387*100</f>
        <v>#DIV/0!</v>
      </c>
      <c r="K1387" s="1479"/>
      <c r="L1387" s="1479"/>
      <c r="M1387" s="109"/>
      <c r="N1387" s="109"/>
      <c r="O1387" s="109"/>
      <c r="P1387" s="109"/>
      <c r="Q1387" s="109"/>
      <c r="R1387" s="109"/>
      <c r="S1387" s="316"/>
      <c r="T1387" s="316"/>
      <c r="U1387" s="316"/>
      <c r="V1387" s="316"/>
      <c r="W1387" s="739"/>
      <c r="X1387" s="316">
        <f t="shared" si="168"/>
        <v>0</v>
      </c>
      <c r="Y1387" s="757"/>
      <c r="Z1387" s="316"/>
      <c r="AA1387" s="316"/>
      <c r="AB1387" s="316"/>
      <c r="AC1387" s="316"/>
      <c r="AD1387" s="316"/>
      <c r="AE1387" s="925"/>
      <c r="AF1387" s="313"/>
    </row>
    <row r="1388" spans="1:32" x14ac:dyDescent="0.25">
      <c r="B1388" s="2230" t="s">
        <v>888</v>
      </c>
      <c r="D1388" s="297" t="s">
        <v>222</v>
      </c>
      <c r="E1388" s="417"/>
      <c r="F1388" s="4"/>
      <c r="G1388" s="483"/>
      <c r="H1388" s="110"/>
      <c r="I1388" s="499">
        <v>8</v>
      </c>
      <c r="J1388" s="1600" t="e">
        <f>I1388/H1388*100</f>
        <v>#DIV/0!</v>
      </c>
      <c r="K1388" s="1479"/>
      <c r="L1388" s="1479"/>
      <c r="M1388" s="109"/>
      <c r="N1388" s="109"/>
      <c r="O1388" s="109"/>
      <c r="P1388" s="109"/>
      <c r="Q1388" s="109"/>
      <c r="R1388" s="109"/>
      <c r="S1388" s="316"/>
      <c r="T1388" s="316"/>
      <c r="U1388" s="316"/>
      <c r="V1388" s="316"/>
      <c r="W1388" s="739"/>
      <c r="X1388" s="316">
        <f t="shared" si="168"/>
        <v>0</v>
      </c>
      <c r="Y1388" s="757"/>
      <c r="Z1388" s="316"/>
      <c r="AA1388" s="316"/>
      <c r="AB1388" s="316"/>
      <c r="AC1388" s="316"/>
      <c r="AD1388" s="316"/>
      <c r="AE1388" s="925"/>
      <c r="AF1388" s="313"/>
    </row>
    <row r="1389" spans="1:32" ht="45" x14ac:dyDescent="0.25">
      <c r="A1389" s="124">
        <v>1</v>
      </c>
      <c r="B1389" s="2230" t="s">
        <v>888</v>
      </c>
      <c r="D1389" s="297" t="s">
        <v>551</v>
      </c>
      <c r="E1389" s="417"/>
      <c r="F1389" s="4"/>
      <c r="G1389" s="483"/>
      <c r="H1389" s="110"/>
      <c r="I1389" s="110"/>
      <c r="J1389" s="1600" t="e">
        <f>I1389/H1389*100</f>
        <v>#DIV/0!</v>
      </c>
      <c r="K1389" s="1479"/>
      <c r="L1389" s="1479"/>
      <c r="M1389" s="109"/>
      <c r="N1389" s="109"/>
      <c r="O1389" s="109"/>
      <c r="P1389" s="109"/>
      <c r="Q1389" s="109"/>
      <c r="R1389" s="109"/>
      <c r="S1389" s="316"/>
      <c r="T1389" s="316"/>
      <c r="U1389" s="316"/>
      <c r="V1389" s="316"/>
      <c r="W1389" s="739"/>
      <c r="X1389" s="316">
        <f t="shared" si="168"/>
        <v>0</v>
      </c>
      <c r="Y1389" s="757"/>
      <c r="Z1389" s="316"/>
      <c r="AA1389" s="316"/>
      <c r="AB1389" s="316"/>
      <c r="AC1389" s="316"/>
      <c r="AD1389" s="316"/>
      <c r="AE1389" s="925"/>
      <c r="AF1389" s="313"/>
    </row>
    <row r="1390" spans="1:32" s="2230" customFormat="1" ht="60" x14ac:dyDescent="0.25">
      <c r="B1390" s="2230" t="s">
        <v>888</v>
      </c>
      <c r="D1390" s="4" t="s">
        <v>598</v>
      </c>
      <c r="E1390" s="417"/>
      <c r="F1390" s="4"/>
      <c r="G1390" s="483"/>
      <c r="H1390" s="110"/>
      <c r="I1390" s="110"/>
      <c r="J1390" s="1600" t="e">
        <f>I1390/H1390*100</f>
        <v>#DIV/0!</v>
      </c>
      <c r="K1390" s="1479"/>
      <c r="L1390" s="1479"/>
      <c r="M1390" s="109"/>
      <c r="N1390" s="109"/>
      <c r="O1390" s="109"/>
      <c r="P1390" s="109"/>
      <c r="Q1390" s="109"/>
      <c r="R1390" s="109"/>
      <c r="S1390" s="316"/>
      <c r="T1390" s="316"/>
      <c r="U1390" s="316"/>
      <c r="V1390" s="316"/>
      <c r="W1390" s="739"/>
      <c r="X1390" s="316">
        <f t="shared" si="168"/>
        <v>0</v>
      </c>
      <c r="Y1390" s="757"/>
      <c r="Z1390" s="316"/>
      <c r="AA1390" s="316"/>
      <c r="AB1390" s="316"/>
      <c r="AC1390" s="316"/>
      <c r="AD1390" s="316"/>
      <c r="AE1390" s="925"/>
      <c r="AF1390" s="313"/>
    </row>
    <row r="1391" spans="1:32" s="2230" customFormat="1" ht="29.25" x14ac:dyDescent="0.25">
      <c r="B1391" s="2230" t="s">
        <v>888</v>
      </c>
      <c r="D1391" s="513" t="s">
        <v>436</v>
      </c>
      <c r="E1391" s="417"/>
      <c r="F1391" s="4"/>
      <c r="G1391" s="802"/>
      <c r="H1391" s="110"/>
      <c r="I1391" s="499">
        <v>2</v>
      </c>
      <c r="J1391" s="1600" t="e">
        <f>I1391/H1391*100</f>
        <v>#DIV/0!</v>
      </c>
      <c r="K1391" s="1479"/>
      <c r="L1391" s="1479"/>
      <c r="M1391" s="109"/>
      <c r="N1391" s="109"/>
      <c r="O1391" s="109"/>
      <c r="P1391" s="109"/>
      <c r="Q1391" s="109"/>
      <c r="R1391" s="109"/>
      <c r="S1391" s="316"/>
      <c r="T1391" s="316"/>
      <c r="U1391" s="316"/>
      <c r="V1391" s="316"/>
      <c r="W1391" s="739"/>
      <c r="X1391" s="2992">
        <f t="shared" si="168"/>
        <v>2.3424</v>
      </c>
      <c r="Y1391" s="757"/>
      <c r="Z1391" s="316"/>
      <c r="AA1391" s="316"/>
      <c r="AB1391" s="316"/>
      <c r="AC1391" s="316"/>
      <c r="AD1391" s="2992">
        <v>2.3424</v>
      </c>
      <c r="AE1391" s="925"/>
      <c r="AF1391" s="313"/>
    </row>
    <row r="1392" spans="1:32" x14ac:dyDescent="0.25">
      <c r="A1392" s="124">
        <v>1</v>
      </c>
      <c r="B1392" s="2230" t="s">
        <v>888</v>
      </c>
      <c r="D1392" s="3008" t="s">
        <v>194</v>
      </c>
      <c r="E1392" s="417"/>
      <c r="F1392" s="4"/>
      <c r="G1392" s="483"/>
      <c r="H1392" s="110"/>
      <c r="I1392" s="110"/>
      <c r="J1392" s="1600"/>
      <c r="K1392" s="1479"/>
      <c r="L1392" s="1479"/>
      <c r="M1392" s="109"/>
      <c r="N1392" s="109"/>
      <c r="O1392" s="109"/>
      <c r="P1392" s="109"/>
      <c r="Q1392" s="109"/>
      <c r="R1392" s="109"/>
      <c r="S1392" s="316"/>
      <c r="T1392" s="316"/>
      <c r="U1392" s="316"/>
      <c r="V1392" s="316"/>
      <c r="W1392" s="739"/>
      <c r="X1392" s="2992">
        <f t="shared" si="168"/>
        <v>21.402700000000021</v>
      </c>
      <c r="Y1392" s="757"/>
      <c r="Z1392" s="316"/>
      <c r="AA1392" s="316"/>
      <c r="AB1392" s="316"/>
      <c r="AC1392" s="316"/>
      <c r="AD1392" s="2992">
        <v>21.402700000000021</v>
      </c>
      <c r="AE1392" s="925"/>
      <c r="AF1392" s="313"/>
    </row>
    <row r="1393" spans="1:32" ht="104.25" x14ac:dyDescent="0.25">
      <c r="A1393" s="124">
        <v>1</v>
      </c>
      <c r="B1393" s="2230" t="s">
        <v>888</v>
      </c>
      <c r="D1393" s="4" t="s">
        <v>725</v>
      </c>
      <c r="E1393" s="417"/>
      <c r="F1393" s="4"/>
      <c r="G1393" s="482"/>
      <c r="H1393" s="516"/>
      <c r="I1393" s="3006">
        <v>13</v>
      </c>
      <c r="J1393" s="295" t="e">
        <f t="shared" ref="J1393:J1399" si="173">I1393/H1393*100</f>
        <v>#DIV/0!</v>
      </c>
      <c r="K1393" s="1479"/>
      <c r="L1393" s="1479"/>
      <c r="M1393" s="109"/>
      <c r="N1393" s="109"/>
      <c r="O1393" s="109"/>
      <c r="P1393" s="109"/>
      <c r="Q1393" s="109"/>
      <c r="R1393" s="109"/>
      <c r="S1393" s="316"/>
      <c r="T1393" s="316"/>
      <c r="U1393" s="316"/>
      <c r="V1393" s="316"/>
      <c r="W1393" s="856">
        <f>S1393/12*$D$4+(T1393-S1393)/11*3+(U1393-T1393)/10*2+(V1393-U1393)/9*1</f>
        <v>0</v>
      </c>
      <c r="X1393" s="2992">
        <f t="shared" si="168"/>
        <v>41.91628</v>
      </c>
      <c r="Y1393" s="757"/>
      <c r="Z1393" s="316"/>
      <c r="AA1393" s="316">
        <f>X1393-W1393</f>
        <v>41.91628</v>
      </c>
      <c r="AB1393" s="316"/>
      <c r="AC1393" s="316">
        <v>0</v>
      </c>
      <c r="AD1393" s="2992">
        <v>41.91628</v>
      </c>
      <c r="AE1393" s="925"/>
      <c r="AF1393" s="313"/>
    </row>
    <row r="1394" spans="1:32" s="2230" customFormat="1" x14ac:dyDescent="0.25">
      <c r="B1394" s="2230" t="s">
        <v>888</v>
      </c>
      <c r="D1394" s="4" t="s">
        <v>718</v>
      </c>
      <c r="E1394" s="417"/>
      <c r="F1394" s="4"/>
      <c r="G1394" s="483"/>
      <c r="H1394" s="110"/>
      <c r="I1394" s="499">
        <v>0</v>
      </c>
      <c r="J1394" s="1600" t="e">
        <f t="shared" si="173"/>
        <v>#DIV/0!</v>
      </c>
      <c r="K1394" s="1479"/>
      <c r="L1394" s="1479"/>
      <c r="M1394" s="109"/>
      <c r="N1394" s="109"/>
      <c r="O1394" s="109"/>
      <c r="P1394" s="109"/>
      <c r="Q1394" s="109"/>
      <c r="R1394" s="109"/>
      <c r="S1394" s="316"/>
      <c r="T1394" s="316"/>
      <c r="U1394" s="316"/>
      <c r="V1394" s="316"/>
      <c r="W1394" s="856"/>
      <c r="X1394" s="316">
        <f t="shared" si="168"/>
        <v>0</v>
      </c>
      <c r="Y1394" s="757"/>
      <c r="Z1394" s="316"/>
      <c r="AA1394" s="316"/>
      <c r="AB1394" s="316"/>
      <c r="AC1394" s="316"/>
      <c r="AD1394" s="316"/>
      <c r="AE1394" s="925"/>
      <c r="AF1394" s="313"/>
    </row>
    <row r="1395" spans="1:32" s="2230" customFormat="1" x14ac:dyDescent="0.25">
      <c r="B1395" s="2230" t="s">
        <v>888</v>
      </c>
      <c r="D1395" s="3342" t="s">
        <v>719</v>
      </c>
      <c r="E1395" s="417"/>
      <c r="F1395" s="4"/>
      <c r="G1395" s="483"/>
      <c r="H1395" s="110"/>
      <c r="I1395" s="499">
        <v>3</v>
      </c>
      <c r="J1395" s="1600" t="e">
        <f t="shared" si="173"/>
        <v>#DIV/0!</v>
      </c>
      <c r="K1395" s="1479"/>
      <c r="L1395" s="1479"/>
      <c r="M1395" s="109"/>
      <c r="N1395" s="109"/>
      <c r="O1395" s="109"/>
      <c r="P1395" s="109"/>
      <c r="Q1395" s="109"/>
      <c r="R1395" s="109"/>
      <c r="S1395" s="316"/>
      <c r="T1395" s="316"/>
      <c r="U1395" s="316"/>
      <c r="V1395" s="316"/>
      <c r="W1395" s="856"/>
      <c r="X1395" s="316">
        <f t="shared" si="168"/>
        <v>0</v>
      </c>
      <c r="Y1395" s="757"/>
      <c r="Z1395" s="316"/>
      <c r="AA1395" s="316"/>
      <c r="AB1395" s="316"/>
      <c r="AC1395" s="316"/>
      <c r="AD1395" s="316"/>
      <c r="AE1395" s="925"/>
      <c r="AF1395" s="313"/>
    </row>
    <row r="1396" spans="1:32" s="2230" customFormat="1" x14ac:dyDescent="0.25">
      <c r="B1396" s="2230" t="s">
        <v>888</v>
      </c>
      <c r="D1396" s="4" t="s">
        <v>720</v>
      </c>
      <c r="E1396" s="417"/>
      <c r="F1396" s="4"/>
      <c r="G1396" s="483"/>
      <c r="H1396" s="110"/>
      <c r="I1396" s="499">
        <v>10</v>
      </c>
      <c r="J1396" s="1600" t="e">
        <f t="shared" si="173"/>
        <v>#DIV/0!</v>
      </c>
      <c r="K1396" s="1479"/>
      <c r="L1396" s="1479"/>
      <c r="M1396" s="109"/>
      <c r="N1396" s="109"/>
      <c r="O1396" s="109"/>
      <c r="P1396" s="109"/>
      <c r="Q1396" s="109"/>
      <c r="R1396" s="109"/>
      <c r="S1396" s="316"/>
      <c r="T1396" s="316"/>
      <c r="U1396" s="316"/>
      <c r="V1396" s="316"/>
      <c r="W1396" s="856"/>
      <c r="X1396" s="316">
        <f t="shared" si="168"/>
        <v>0</v>
      </c>
      <c r="Y1396" s="757"/>
      <c r="Z1396" s="316"/>
      <c r="AA1396" s="316"/>
      <c r="AB1396" s="316"/>
      <c r="AC1396" s="316"/>
      <c r="AD1396" s="316"/>
      <c r="AE1396" s="925"/>
      <c r="AF1396" s="313"/>
    </row>
    <row r="1397" spans="1:32" ht="47.25" x14ac:dyDescent="0.25">
      <c r="A1397" s="124">
        <v>1</v>
      </c>
      <c r="B1397" s="2230" t="s">
        <v>888</v>
      </c>
      <c r="D1397" s="481" t="s">
        <v>552</v>
      </c>
      <c r="E1397" s="417"/>
      <c r="F1397" s="4"/>
      <c r="G1397" s="482"/>
      <c r="H1397" s="516"/>
      <c r="I1397" s="516">
        <f>I1398+I1406</f>
        <v>34</v>
      </c>
      <c r="J1397" s="295" t="e">
        <f t="shared" si="173"/>
        <v>#DIV/0!</v>
      </c>
      <c r="K1397" s="1479"/>
      <c r="L1397" s="1479"/>
      <c r="M1397" s="109"/>
      <c r="N1397" s="109"/>
      <c r="O1397" s="109"/>
      <c r="P1397" s="109"/>
      <c r="Q1397" s="109"/>
      <c r="R1397" s="109"/>
      <c r="S1397" s="316"/>
      <c r="T1397" s="316"/>
      <c r="U1397" s="316"/>
      <c r="V1397" s="316"/>
      <c r="W1397" s="739">
        <f>W1398+W1406</f>
        <v>0</v>
      </c>
      <c r="X1397" s="316">
        <f t="shared" si="168"/>
        <v>81.149149999999992</v>
      </c>
      <c r="Y1397" s="757">
        <f t="shared" ref="Y1397:AD1397" si="174">Y1398+Y1406</f>
        <v>0</v>
      </c>
      <c r="Z1397" s="316">
        <f t="shared" si="174"/>
        <v>0</v>
      </c>
      <c r="AA1397" s="316">
        <f t="shared" si="174"/>
        <v>81.149149999999992</v>
      </c>
      <c r="AB1397" s="316">
        <f t="shared" si="174"/>
        <v>0</v>
      </c>
      <c r="AC1397" s="316">
        <f t="shared" si="174"/>
        <v>0</v>
      </c>
      <c r="AD1397" s="316">
        <f t="shared" si="174"/>
        <v>81.149149999999992</v>
      </c>
      <c r="AE1397" s="925"/>
      <c r="AF1397" s="313"/>
    </row>
    <row r="1398" spans="1:32" ht="30" x14ac:dyDescent="0.25">
      <c r="A1398" s="124">
        <v>1</v>
      </c>
      <c r="B1398" s="2230" t="s">
        <v>888</v>
      </c>
      <c r="D1398" s="461" t="s">
        <v>364</v>
      </c>
      <c r="E1398" s="417"/>
      <c r="F1398" s="4"/>
      <c r="G1398" s="483"/>
      <c r="H1398" s="110"/>
      <c r="I1398" s="110">
        <f>SUM(I1399:I1405)</f>
        <v>13</v>
      </c>
      <c r="J1398" s="1600" t="e">
        <f t="shared" si="173"/>
        <v>#DIV/0!</v>
      </c>
      <c r="K1398" s="1479"/>
      <c r="L1398" s="1479"/>
      <c r="M1398" s="109"/>
      <c r="N1398" s="109"/>
      <c r="O1398" s="109"/>
      <c r="P1398" s="109"/>
      <c r="Q1398" s="109"/>
      <c r="R1398" s="109"/>
      <c r="S1398" s="316"/>
      <c r="T1398" s="316"/>
      <c r="U1398" s="316"/>
      <c r="V1398" s="316"/>
      <c r="W1398" s="739">
        <f>SUM(W1399:W1405)</f>
        <v>0</v>
      </c>
      <c r="X1398" s="316">
        <f t="shared" si="168"/>
        <v>49.16704</v>
      </c>
      <c r="Y1398" s="757">
        <f t="shared" ref="Y1398:AD1398" si="175">SUM(Y1399:Y1405)</f>
        <v>0</v>
      </c>
      <c r="Z1398" s="316">
        <f t="shared" si="175"/>
        <v>0</v>
      </c>
      <c r="AA1398" s="316">
        <f t="shared" si="175"/>
        <v>49.16704</v>
      </c>
      <c r="AB1398" s="316">
        <f t="shared" si="175"/>
        <v>0</v>
      </c>
      <c r="AC1398" s="316">
        <f t="shared" si="175"/>
        <v>0</v>
      </c>
      <c r="AD1398" s="316">
        <f t="shared" si="175"/>
        <v>49.16704</v>
      </c>
      <c r="AE1398" s="925"/>
      <c r="AF1398" s="313"/>
    </row>
    <row r="1399" spans="1:32" ht="30" x14ac:dyDescent="0.25">
      <c r="A1399" s="124">
        <v>1</v>
      </c>
      <c r="B1399" s="2230" t="s">
        <v>888</v>
      </c>
      <c r="D1399" s="297" t="s">
        <v>553</v>
      </c>
      <c r="E1399" s="417"/>
      <c r="F1399" s="4"/>
      <c r="G1399" s="483"/>
      <c r="H1399" s="110"/>
      <c r="I1399" s="499">
        <v>13</v>
      </c>
      <c r="J1399" s="1600" t="e">
        <f t="shared" si="173"/>
        <v>#DIV/0!</v>
      </c>
      <c r="K1399" s="1479"/>
      <c r="L1399" s="1479"/>
      <c r="M1399" s="109"/>
      <c r="N1399" s="109"/>
      <c r="O1399" s="109"/>
      <c r="P1399" s="109"/>
      <c r="Q1399" s="109"/>
      <c r="R1399" s="109"/>
      <c r="S1399" s="316"/>
      <c r="T1399" s="316"/>
      <c r="U1399" s="316"/>
      <c r="V1399" s="316"/>
      <c r="W1399" s="739">
        <f>S1399/12*$D$4+(T1399-S1399)/11*3+(U1399-T1399)/10*2+(V1399-U1399)/9*1</f>
        <v>0</v>
      </c>
      <c r="X1399" s="2992">
        <f t="shared" si="168"/>
        <v>49.16704</v>
      </c>
      <c r="Y1399" s="757"/>
      <c r="Z1399" s="316"/>
      <c r="AA1399" s="316">
        <f>X1399-W1399</f>
        <v>49.16704</v>
      </c>
      <c r="AB1399" s="316"/>
      <c r="AC1399" s="316"/>
      <c r="AD1399" s="2992">
        <v>49.16704</v>
      </c>
      <c r="AE1399" s="925"/>
      <c r="AF1399" s="313"/>
    </row>
    <row r="1400" spans="1:32" s="2230" customFormat="1" ht="60" x14ac:dyDescent="0.25">
      <c r="B1400" s="2230" t="s">
        <v>888</v>
      </c>
      <c r="D1400" s="297" t="s">
        <v>885</v>
      </c>
      <c r="E1400" s="417"/>
      <c r="F1400" s="4"/>
      <c r="G1400" s="483"/>
      <c r="H1400" s="110"/>
      <c r="I1400" s="110"/>
      <c r="J1400" s="1600"/>
      <c r="K1400" s="1479"/>
      <c r="L1400" s="1479"/>
      <c r="M1400" s="109"/>
      <c r="N1400" s="109"/>
      <c r="O1400" s="109"/>
      <c r="P1400" s="109"/>
      <c r="Q1400" s="109"/>
      <c r="R1400" s="109"/>
      <c r="S1400" s="316"/>
      <c r="T1400" s="316"/>
      <c r="U1400" s="316"/>
      <c r="V1400" s="316"/>
      <c r="W1400" s="739"/>
      <c r="X1400" s="316">
        <f t="shared" si="168"/>
        <v>0</v>
      </c>
      <c r="Y1400" s="757"/>
      <c r="Z1400" s="316"/>
      <c r="AA1400" s="316"/>
      <c r="AB1400" s="316"/>
      <c r="AC1400" s="316"/>
      <c r="AD1400" s="316"/>
      <c r="AE1400" s="925"/>
      <c r="AF1400" s="313"/>
    </row>
    <row r="1401" spans="1:32" s="2230" customFormat="1" ht="60" x14ac:dyDescent="0.25">
      <c r="B1401" s="2230" t="s">
        <v>888</v>
      </c>
      <c r="D1401" s="297" t="s">
        <v>886</v>
      </c>
      <c r="E1401" s="417"/>
      <c r="F1401" s="4"/>
      <c r="G1401" s="483"/>
      <c r="H1401" s="110"/>
      <c r="I1401" s="110"/>
      <c r="J1401" s="1600"/>
      <c r="K1401" s="1479"/>
      <c r="L1401" s="1479"/>
      <c r="M1401" s="109"/>
      <c r="N1401" s="109"/>
      <c r="O1401" s="109"/>
      <c r="P1401" s="109"/>
      <c r="Q1401" s="109"/>
      <c r="R1401" s="109"/>
      <c r="S1401" s="316"/>
      <c r="T1401" s="316"/>
      <c r="U1401" s="316"/>
      <c r="V1401" s="316"/>
      <c r="W1401" s="739"/>
      <c r="X1401" s="316">
        <f t="shared" si="168"/>
        <v>0</v>
      </c>
      <c r="Y1401" s="757"/>
      <c r="Z1401" s="316"/>
      <c r="AA1401" s="316"/>
      <c r="AB1401" s="316"/>
      <c r="AC1401" s="316"/>
      <c r="AD1401" s="316"/>
      <c r="AE1401" s="925"/>
      <c r="AF1401" s="313"/>
    </row>
    <row r="1402" spans="1:32" ht="30" x14ac:dyDescent="0.25">
      <c r="A1402" s="124">
        <v>1</v>
      </c>
      <c r="B1402" s="2230" t="s">
        <v>888</v>
      </c>
      <c r="D1402" s="297" t="s">
        <v>554</v>
      </c>
      <c r="E1402" s="417"/>
      <c r="F1402" s="4"/>
      <c r="G1402" s="483"/>
      <c r="H1402" s="110"/>
      <c r="I1402" s="110"/>
      <c r="J1402" s="1600" t="e">
        <f>I1402/H1402*100</f>
        <v>#DIV/0!</v>
      </c>
      <c r="K1402" s="1479"/>
      <c r="L1402" s="1479"/>
      <c r="M1402" s="109"/>
      <c r="N1402" s="109"/>
      <c r="O1402" s="109"/>
      <c r="P1402" s="109"/>
      <c r="Q1402" s="109"/>
      <c r="R1402" s="109"/>
      <c r="S1402" s="316"/>
      <c r="T1402" s="316"/>
      <c r="U1402" s="316"/>
      <c r="V1402" s="316"/>
      <c r="W1402" s="739">
        <f>S1402/12*$D$4+(T1402-S1402)/11*3+(U1402-T1402)/10*2+(V1402-U1402)/9*1</f>
        <v>0</v>
      </c>
      <c r="X1402" s="316">
        <f t="shared" si="168"/>
        <v>0</v>
      </c>
      <c r="Y1402" s="757"/>
      <c r="Z1402" s="316"/>
      <c r="AA1402" s="316">
        <f>X1402-W1402</f>
        <v>0</v>
      </c>
      <c r="AB1402" s="316"/>
      <c r="AC1402" s="316">
        <v>0</v>
      </c>
      <c r="AD1402" s="316"/>
      <c r="AE1402" s="925"/>
      <c r="AF1402" s="313"/>
    </row>
    <row r="1403" spans="1:32" ht="30" x14ac:dyDescent="0.25">
      <c r="A1403" s="124">
        <v>1</v>
      </c>
      <c r="B1403" s="2230" t="s">
        <v>888</v>
      </c>
      <c r="D1403" s="297" t="s">
        <v>555</v>
      </c>
      <c r="E1403" s="417"/>
      <c r="F1403" s="4"/>
      <c r="G1403" s="483"/>
      <c r="H1403" s="110"/>
      <c r="I1403" s="110"/>
      <c r="J1403" s="1600"/>
      <c r="K1403" s="1479"/>
      <c r="L1403" s="1479"/>
      <c r="M1403" s="109"/>
      <c r="N1403" s="109"/>
      <c r="O1403" s="109"/>
      <c r="P1403" s="109"/>
      <c r="Q1403" s="109"/>
      <c r="R1403" s="109"/>
      <c r="S1403" s="316"/>
      <c r="T1403" s="316"/>
      <c r="U1403" s="316"/>
      <c r="V1403" s="316"/>
      <c r="W1403" s="739"/>
      <c r="X1403" s="316">
        <f t="shared" si="168"/>
        <v>0</v>
      </c>
      <c r="Y1403" s="757"/>
      <c r="Z1403" s="316"/>
      <c r="AA1403" s="316">
        <f>X1403-W1403</f>
        <v>0</v>
      </c>
      <c r="AB1403" s="316"/>
      <c r="AC1403" s="316">
        <v>0</v>
      </c>
      <c r="AD1403" s="316"/>
      <c r="AE1403" s="925"/>
      <c r="AF1403" s="313"/>
    </row>
    <row r="1404" spans="1:32" ht="45" x14ac:dyDescent="0.25">
      <c r="A1404" s="124">
        <v>1</v>
      </c>
      <c r="B1404" s="2230" t="s">
        <v>888</v>
      </c>
      <c r="D1404" s="297" t="s">
        <v>556</v>
      </c>
      <c r="E1404" s="417"/>
      <c r="F1404" s="4"/>
      <c r="G1404" s="483"/>
      <c r="H1404" s="110"/>
      <c r="I1404" s="110"/>
      <c r="J1404" s="1600" t="e">
        <f t="shared" ref="J1404:J1409" si="176">I1404/H1404*100</f>
        <v>#DIV/0!</v>
      </c>
      <c r="K1404" s="1479"/>
      <c r="L1404" s="1479"/>
      <c r="M1404" s="109"/>
      <c r="N1404" s="109"/>
      <c r="O1404" s="109"/>
      <c r="P1404" s="109"/>
      <c r="Q1404" s="109"/>
      <c r="R1404" s="109"/>
      <c r="S1404" s="316"/>
      <c r="T1404" s="316"/>
      <c r="U1404" s="316"/>
      <c r="V1404" s="316"/>
      <c r="W1404" s="739">
        <f>S1404/12*$D$4+(T1404-S1404)/11*3+(U1404-T1404)/10*2+(V1404-U1404)/9*1</f>
        <v>0</v>
      </c>
      <c r="X1404" s="316">
        <f t="shared" si="168"/>
        <v>0</v>
      </c>
      <c r="Y1404" s="757"/>
      <c r="Z1404" s="316"/>
      <c r="AA1404" s="316">
        <f>X1404-W1404</f>
        <v>0</v>
      </c>
      <c r="AB1404" s="316"/>
      <c r="AC1404" s="316">
        <v>0</v>
      </c>
      <c r="AD1404" s="316">
        <v>0</v>
      </c>
      <c r="AE1404" s="925"/>
      <c r="AF1404" s="313"/>
    </row>
    <row r="1405" spans="1:32" ht="30" x14ac:dyDescent="0.25">
      <c r="A1405" s="124">
        <v>1</v>
      </c>
      <c r="B1405" s="2230" t="s">
        <v>888</v>
      </c>
      <c r="D1405" s="297" t="s">
        <v>557</v>
      </c>
      <c r="E1405" s="417"/>
      <c r="F1405" s="4"/>
      <c r="G1405" s="483"/>
      <c r="H1405" s="110"/>
      <c r="I1405" s="110"/>
      <c r="J1405" s="1600" t="e">
        <f t="shared" si="176"/>
        <v>#DIV/0!</v>
      </c>
      <c r="K1405" s="1479"/>
      <c r="L1405" s="1479"/>
      <c r="M1405" s="109"/>
      <c r="N1405" s="109"/>
      <c r="O1405" s="109"/>
      <c r="P1405" s="109"/>
      <c r="Q1405" s="109"/>
      <c r="R1405" s="109"/>
      <c r="S1405" s="316"/>
      <c r="T1405" s="316"/>
      <c r="U1405" s="316"/>
      <c r="V1405" s="316"/>
      <c r="W1405" s="739">
        <f>S1405/12*$D$4+(T1405-S1405)/11*3+(U1405-T1405)/10*2+(V1405-U1405)/9*1</f>
        <v>0</v>
      </c>
      <c r="X1405" s="316">
        <f t="shared" si="168"/>
        <v>0</v>
      </c>
      <c r="Y1405" s="757"/>
      <c r="Z1405" s="316"/>
      <c r="AA1405" s="316">
        <f>X1405-W1405</f>
        <v>0</v>
      </c>
      <c r="AB1405" s="316"/>
      <c r="AC1405" s="316">
        <v>0</v>
      </c>
      <c r="AD1405" s="316">
        <v>0</v>
      </c>
      <c r="AE1405" s="925"/>
      <c r="AF1405" s="313"/>
    </row>
    <row r="1406" spans="1:32" ht="45" x14ac:dyDescent="0.25">
      <c r="A1406" s="124">
        <v>1</v>
      </c>
      <c r="B1406" s="2230" t="s">
        <v>888</v>
      </c>
      <c r="D1406" s="461" t="s">
        <v>365</v>
      </c>
      <c r="E1406" s="417"/>
      <c r="F1406" s="4"/>
      <c r="G1406" s="482"/>
      <c r="H1406" s="516"/>
      <c r="I1406" s="516">
        <f>SUM(I1407:I1409)</f>
        <v>21</v>
      </c>
      <c r="J1406" s="295" t="e">
        <f t="shared" si="176"/>
        <v>#DIV/0!</v>
      </c>
      <c r="K1406" s="1479"/>
      <c r="L1406" s="1479"/>
      <c r="M1406" s="109"/>
      <c r="N1406" s="109"/>
      <c r="O1406" s="109"/>
      <c r="P1406" s="109"/>
      <c r="Q1406" s="109"/>
      <c r="R1406" s="109"/>
      <c r="S1406" s="316"/>
      <c r="T1406" s="316"/>
      <c r="U1406" s="316"/>
      <c r="V1406" s="316"/>
      <c r="W1406" s="739">
        <f t="shared" ref="W1406:AD1406" si="177">SUM(W1407:W1409)</f>
        <v>0</v>
      </c>
      <c r="X1406" s="316">
        <f t="shared" si="168"/>
        <v>31.982109999999999</v>
      </c>
      <c r="Y1406" s="757">
        <f t="shared" si="177"/>
        <v>0</v>
      </c>
      <c r="Z1406" s="316">
        <f t="shared" si="177"/>
        <v>0</v>
      </c>
      <c r="AA1406" s="316">
        <f t="shared" si="177"/>
        <v>31.982109999999999</v>
      </c>
      <c r="AB1406" s="316">
        <f t="shared" si="177"/>
        <v>0</v>
      </c>
      <c r="AC1406" s="316">
        <f t="shared" si="177"/>
        <v>0</v>
      </c>
      <c r="AD1406" s="316">
        <f t="shared" si="177"/>
        <v>31.982109999999999</v>
      </c>
      <c r="AE1406" s="925"/>
      <c r="AF1406" s="313"/>
    </row>
    <row r="1407" spans="1:32" ht="30" x14ac:dyDescent="0.25">
      <c r="A1407" s="124">
        <v>1</v>
      </c>
      <c r="B1407" s="2230" t="s">
        <v>888</v>
      </c>
      <c r="D1407" s="297" t="s">
        <v>558</v>
      </c>
      <c r="E1407" s="417"/>
      <c r="F1407" s="4"/>
      <c r="G1407" s="484"/>
      <c r="H1407" s="110"/>
      <c r="I1407" s="499">
        <v>21</v>
      </c>
      <c r="J1407" s="1600" t="e">
        <f t="shared" si="176"/>
        <v>#DIV/0!</v>
      </c>
      <c r="K1407" s="1479"/>
      <c r="L1407" s="1479"/>
      <c r="M1407" s="109"/>
      <c r="N1407" s="109"/>
      <c r="O1407" s="109"/>
      <c r="P1407" s="109"/>
      <c r="Q1407" s="109"/>
      <c r="R1407" s="109"/>
      <c r="S1407" s="316"/>
      <c r="T1407" s="316"/>
      <c r="U1407" s="316"/>
      <c r="V1407" s="316"/>
      <c r="W1407" s="739">
        <f>S1407/12*$D$4+(T1407-S1407)/11*3+(U1407-T1407)/10*2+(V1407-U1407)/9*1</f>
        <v>0</v>
      </c>
      <c r="X1407" s="2992">
        <f t="shared" si="168"/>
        <v>31.982109999999999</v>
      </c>
      <c r="Y1407" s="757"/>
      <c r="Z1407" s="316"/>
      <c r="AA1407" s="316">
        <f>X1407-W1407</f>
        <v>31.982109999999999</v>
      </c>
      <c r="AB1407" s="316"/>
      <c r="AC1407" s="316"/>
      <c r="AD1407" s="2992">
        <v>31.982109999999999</v>
      </c>
      <c r="AE1407" s="925"/>
      <c r="AF1407" s="313"/>
    </row>
    <row r="1408" spans="1:32" ht="60" x14ac:dyDescent="0.25">
      <c r="B1408" s="2230" t="s">
        <v>888</v>
      </c>
      <c r="D1408" s="297" t="s">
        <v>559</v>
      </c>
      <c r="E1408" s="417"/>
      <c r="F1408" s="4"/>
      <c r="G1408" s="484"/>
      <c r="H1408" s="110"/>
      <c r="I1408" s="110"/>
      <c r="J1408" s="1600" t="e">
        <f t="shared" si="176"/>
        <v>#DIV/0!</v>
      </c>
      <c r="K1408" s="1479"/>
      <c r="L1408" s="1479"/>
      <c r="M1408" s="109"/>
      <c r="N1408" s="109"/>
      <c r="O1408" s="109"/>
      <c r="P1408" s="109"/>
      <c r="Q1408" s="109"/>
      <c r="R1408" s="109"/>
      <c r="S1408" s="316"/>
      <c r="T1408" s="316"/>
      <c r="U1408" s="316"/>
      <c r="V1408" s="316"/>
      <c r="W1408" s="739">
        <f>S1408/12*$D$4+(T1408-S1408)/11*3+(U1408-T1408)/10*2+(V1408-U1408)/9*1</f>
        <v>0</v>
      </c>
      <c r="X1408" s="316">
        <f t="shared" si="168"/>
        <v>0</v>
      </c>
      <c r="Y1408" s="757"/>
      <c r="Z1408" s="316"/>
      <c r="AA1408" s="316">
        <f>X1408-W1408</f>
        <v>0</v>
      </c>
      <c r="AB1408" s="316"/>
      <c r="AC1408" s="316">
        <v>0</v>
      </c>
      <c r="AD1408" s="316"/>
      <c r="AE1408" s="925"/>
      <c r="AF1408" s="313"/>
    </row>
    <row r="1409" spans="1:32" ht="45" x14ac:dyDescent="0.25">
      <c r="A1409" s="124">
        <v>1</v>
      </c>
      <c r="B1409" s="2230" t="s">
        <v>888</v>
      </c>
      <c r="D1409" s="297" t="s">
        <v>560</v>
      </c>
      <c r="E1409" s="417"/>
      <c r="F1409" s="4"/>
      <c r="G1409" s="486"/>
      <c r="H1409" s="110"/>
      <c r="I1409" s="110"/>
      <c r="J1409" s="1600" t="e">
        <f t="shared" si="176"/>
        <v>#DIV/0!</v>
      </c>
      <c r="K1409" s="1479"/>
      <c r="L1409" s="1479"/>
      <c r="M1409" s="109"/>
      <c r="N1409" s="109"/>
      <c r="O1409" s="109"/>
      <c r="P1409" s="109"/>
      <c r="Q1409" s="109"/>
      <c r="R1409" s="109"/>
      <c r="S1409" s="316"/>
      <c r="T1409" s="316"/>
      <c r="U1409" s="316"/>
      <c r="V1409" s="316"/>
      <c r="W1409" s="739">
        <f>S1409/12*$D$4+(T1409-S1409)/11*3+(U1409-T1409)/10*2+(V1409-U1409)/9*1</f>
        <v>0</v>
      </c>
      <c r="X1409" s="316">
        <f t="shared" si="168"/>
        <v>0</v>
      </c>
      <c r="Y1409" s="757"/>
      <c r="Z1409" s="316"/>
      <c r="AA1409" s="316">
        <f>X1409-W1409</f>
        <v>0</v>
      </c>
      <c r="AB1409" s="316"/>
      <c r="AC1409" s="316">
        <v>0</v>
      </c>
      <c r="AD1409" s="316"/>
      <c r="AE1409" s="925"/>
      <c r="AF1409" s="313"/>
    </row>
    <row r="1410" spans="1:32" x14ac:dyDescent="0.25">
      <c r="A1410" s="124">
        <v>1</v>
      </c>
      <c r="B1410" s="2230" t="s">
        <v>888</v>
      </c>
      <c r="D1410" s="459" t="s">
        <v>194</v>
      </c>
      <c r="E1410" s="417"/>
      <c r="F1410" s="4"/>
      <c r="G1410" s="486"/>
      <c r="H1410" s="110"/>
      <c r="I1410" s="110"/>
      <c r="J1410" s="1600"/>
      <c r="K1410" s="1479"/>
      <c r="L1410" s="1479"/>
      <c r="M1410" s="109"/>
      <c r="N1410" s="109"/>
      <c r="O1410" s="109"/>
      <c r="P1410" s="109"/>
      <c r="Q1410" s="109"/>
      <c r="R1410" s="109"/>
      <c r="S1410" s="316"/>
      <c r="T1410" s="316"/>
      <c r="U1410" s="316"/>
      <c r="V1410" s="316"/>
      <c r="W1410" s="739">
        <f>S1410/12*$D$4+(T1410-S1410)/11*3+(U1410-T1410)/10*2+(V1410-U1410)/9*1</f>
        <v>0</v>
      </c>
      <c r="X1410" s="316">
        <f t="shared" si="168"/>
        <v>0</v>
      </c>
      <c r="Y1410" s="757"/>
      <c r="Z1410" s="316"/>
      <c r="AA1410" s="316"/>
      <c r="AB1410" s="316"/>
      <c r="AC1410" s="316"/>
      <c r="AD1410" s="316"/>
      <c r="AE1410" s="925"/>
      <c r="AF1410" s="313"/>
    </row>
    <row r="1411" spans="1:32" ht="29.25" x14ac:dyDescent="0.25">
      <c r="A1411" s="124">
        <v>1</v>
      </c>
      <c r="B1411" s="2230" t="s">
        <v>888</v>
      </c>
      <c r="D1411" s="2225" t="s">
        <v>403</v>
      </c>
      <c r="E1411" s="1669"/>
      <c r="F1411" s="1617"/>
      <c r="G1411" s="487"/>
      <c r="H1411" s="145"/>
      <c r="I1411" s="145">
        <f>SUM(I1412,I1413,I1417,I1418,I1419,)+I1420</f>
        <v>2</v>
      </c>
      <c r="J1411" s="295" t="e">
        <f>I1411/H1411*100</f>
        <v>#DIV/0!</v>
      </c>
      <c r="K1411" s="1501"/>
      <c r="L1411" s="1501"/>
      <c r="M1411" s="1502"/>
      <c r="N1411" s="1502"/>
      <c r="O1411" s="1502"/>
      <c r="P1411" s="1502"/>
      <c r="Q1411" s="1502"/>
      <c r="R1411" s="1502"/>
      <c r="S1411" s="317"/>
      <c r="T1411" s="317"/>
      <c r="U1411" s="317"/>
      <c r="V1411" s="317"/>
      <c r="W1411" s="739">
        <f>S1411/12*$D$4+(T1411-S1411)/11*3+(U1411-T1411)/10*2+(V1411-U1411)/9*1</f>
        <v>0</v>
      </c>
      <c r="X1411" s="316">
        <f t="shared" si="168"/>
        <v>0</v>
      </c>
      <c r="Y1411" s="757"/>
      <c r="Z1411" s="316"/>
      <c r="AA1411" s="316">
        <f>X1411-W1411</f>
        <v>0</v>
      </c>
      <c r="AB1411" s="316"/>
      <c r="AC1411" s="316"/>
      <c r="AD1411" s="316"/>
      <c r="AE1411" s="1076"/>
      <c r="AF1411" s="313"/>
    </row>
    <row r="1412" spans="1:32" x14ac:dyDescent="0.25">
      <c r="A1412" s="124">
        <v>1</v>
      </c>
      <c r="B1412" s="2230" t="s">
        <v>888</v>
      </c>
      <c r="D1412" s="297" t="s">
        <v>396</v>
      </c>
      <c r="E1412" s="417"/>
      <c r="F1412" s="1617"/>
      <c r="G1412" s="486"/>
      <c r="H1412" s="110"/>
      <c r="I1412" s="116"/>
      <c r="J1412" s="174"/>
      <c r="K1412" s="1479"/>
      <c r="L1412" s="1479"/>
      <c r="M1412" s="1502"/>
      <c r="N1412" s="1502"/>
      <c r="O1412" s="109"/>
      <c r="P1412" s="1502"/>
      <c r="Q1412" s="1502"/>
      <c r="R1412" s="1502"/>
      <c r="S1412" s="317"/>
      <c r="T1412" s="317"/>
      <c r="U1412" s="317"/>
      <c r="V1412" s="317"/>
      <c r="W1412" s="855"/>
      <c r="X1412" s="317">
        <f t="shared" si="168"/>
        <v>0</v>
      </c>
      <c r="Y1412" s="1102"/>
      <c r="Z1412" s="317"/>
      <c r="AA1412" s="317"/>
      <c r="AB1412" s="316"/>
      <c r="AC1412" s="317"/>
      <c r="AD1412" s="317"/>
      <c r="AE1412" s="1076"/>
      <c r="AF1412" s="313"/>
    </row>
    <row r="1413" spans="1:32" ht="30" x14ac:dyDescent="0.25">
      <c r="A1413" s="124">
        <v>1</v>
      </c>
      <c r="B1413" s="2230" t="s">
        <v>888</v>
      </c>
      <c r="D1413" s="461" t="s">
        <v>536</v>
      </c>
      <c r="E1413" s="1665"/>
      <c r="F1413" s="513"/>
      <c r="G1413" s="3010"/>
      <c r="H1413" s="307"/>
      <c r="I1413" s="1618">
        <f>I1414+I1415/4</f>
        <v>0</v>
      </c>
      <c r="J1413" s="1451" t="e">
        <f>I1413/H1413*100</f>
        <v>#DIV/0!</v>
      </c>
      <c r="K1413" s="1479"/>
      <c r="L1413" s="1496"/>
      <c r="M1413" s="109"/>
      <c r="N1413" s="109"/>
      <c r="O1413" s="109"/>
      <c r="P1413" s="109"/>
      <c r="Q1413" s="1502"/>
      <c r="R1413" s="109"/>
      <c r="S1413" s="317"/>
      <c r="T1413" s="317"/>
      <c r="U1413" s="317"/>
      <c r="V1413" s="317"/>
      <c r="W1413" s="739">
        <f>S1413/12*$D$4</f>
        <v>0</v>
      </c>
      <c r="X1413" s="316">
        <f t="shared" si="168"/>
        <v>0</v>
      </c>
      <c r="Y1413" s="1102"/>
      <c r="Z1413" s="316"/>
      <c r="AA1413" s="316">
        <f>X1413-W1413</f>
        <v>0</v>
      </c>
      <c r="AB1413" s="316"/>
      <c r="AC1413" s="316"/>
      <c r="AD1413" s="316"/>
      <c r="AE1413" s="1671"/>
      <c r="AF1413" s="846"/>
    </row>
    <row r="1414" spans="1:32" x14ac:dyDescent="0.25">
      <c r="A1414" s="124">
        <v>1</v>
      </c>
      <c r="B1414" s="2230" t="s">
        <v>888</v>
      </c>
      <c r="D1414" s="297" t="s">
        <v>537</v>
      </c>
      <c r="E1414" s="1718"/>
      <c r="F1414" s="1612"/>
      <c r="G1414" s="3009"/>
      <c r="H1414" s="113"/>
      <c r="I1414" s="110"/>
      <c r="J1414" s="110"/>
      <c r="K1414" s="1471"/>
      <c r="L1414" s="1479"/>
      <c r="M1414" s="1472"/>
      <c r="N1414" s="1472"/>
      <c r="O1414" s="1472"/>
      <c r="P1414" s="109"/>
      <c r="Q1414" s="109"/>
      <c r="R1414" s="109"/>
      <c r="S1414" s="316"/>
      <c r="T1414" s="316"/>
      <c r="U1414" s="316"/>
      <c r="V1414" s="316"/>
      <c r="W1414" s="739"/>
      <c r="X1414" s="316">
        <f t="shared" si="168"/>
        <v>0</v>
      </c>
      <c r="Y1414" s="757"/>
      <c r="Z1414" s="316"/>
      <c r="AA1414" s="315"/>
      <c r="AB1414" s="315"/>
      <c r="AC1414" s="316"/>
      <c r="AD1414" s="316"/>
      <c r="AE1414" s="1126"/>
      <c r="AF1414" s="313"/>
    </row>
    <row r="1415" spans="1:32" ht="30" x14ac:dyDescent="0.25">
      <c r="A1415" s="124">
        <v>1</v>
      </c>
      <c r="B1415" s="2230" t="s">
        <v>888</v>
      </c>
      <c r="D1415" s="297" t="s">
        <v>538</v>
      </c>
      <c r="E1415" s="417"/>
      <c r="F1415" s="4"/>
      <c r="G1415" s="486"/>
      <c r="H1415" s="110"/>
      <c r="I1415" s="110"/>
      <c r="J1415" s="110" t="e">
        <f>I1415/H1415*100</f>
        <v>#DIV/0!</v>
      </c>
      <c r="K1415" s="1479"/>
      <c r="L1415" s="1479"/>
      <c r="M1415" s="109"/>
      <c r="N1415" s="109"/>
      <c r="O1415" s="109"/>
      <c r="P1415" s="109"/>
      <c r="Q1415" s="109"/>
      <c r="R1415" s="109"/>
      <c r="S1415" s="316"/>
      <c r="T1415" s="316"/>
      <c r="U1415" s="316"/>
      <c r="V1415" s="316"/>
      <c r="W1415" s="739"/>
      <c r="X1415" s="316">
        <f t="shared" si="168"/>
        <v>0</v>
      </c>
      <c r="Y1415" s="757"/>
      <c r="Z1415" s="316"/>
      <c r="AA1415" s="316"/>
      <c r="AB1415" s="316"/>
      <c r="AC1415" s="316"/>
      <c r="AD1415" s="316"/>
      <c r="AE1415" s="925"/>
      <c r="AF1415" s="313"/>
    </row>
    <row r="1416" spans="1:32" ht="45" x14ac:dyDescent="0.25">
      <c r="A1416" s="124">
        <v>1</v>
      </c>
      <c r="B1416" s="2230" t="s">
        <v>888</v>
      </c>
      <c r="D1416" s="297" t="s">
        <v>539</v>
      </c>
      <c r="E1416" s="417"/>
      <c r="F1416" s="4"/>
      <c r="G1416" s="486"/>
      <c r="H1416" s="170"/>
      <c r="I1416" s="170"/>
      <c r="J1416" s="1600"/>
      <c r="K1416" s="1479"/>
      <c r="L1416" s="1479"/>
      <c r="M1416" s="109"/>
      <c r="N1416" s="109"/>
      <c r="O1416" s="109"/>
      <c r="P1416" s="109"/>
      <c r="Q1416" s="109"/>
      <c r="R1416" s="109"/>
      <c r="S1416" s="316"/>
      <c r="T1416" s="316"/>
      <c r="U1416" s="316"/>
      <c r="V1416" s="316"/>
      <c r="W1416" s="739"/>
      <c r="X1416" s="316">
        <f t="shared" si="168"/>
        <v>0</v>
      </c>
      <c r="Y1416" s="757"/>
      <c r="Z1416" s="316"/>
      <c r="AA1416" s="316"/>
      <c r="AB1416" s="316"/>
      <c r="AC1416" s="316"/>
      <c r="AD1416" s="316"/>
      <c r="AE1416" s="909"/>
      <c r="AF1416" s="313"/>
    </row>
    <row r="1417" spans="1:32" ht="60" x14ac:dyDescent="0.25">
      <c r="B1417" s="2230" t="s">
        <v>888</v>
      </c>
      <c r="D1417" s="297" t="s">
        <v>540</v>
      </c>
      <c r="E1417" s="417"/>
      <c r="F1417" s="4"/>
      <c r="G1417" s="485"/>
      <c r="H1417" s="170"/>
      <c r="I1417" s="170"/>
      <c r="J1417" s="1600"/>
      <c r="K1417" s="1479"/>
      <c r="L1417" s="1479"/>
      <c r="M1417" s="109"/>
      <c r="N1417" s="109"/>
      <c r="O1417" s="109"/>
      <c r="P1417" s="109"/>
      <c r="Q1417" s="109"/>
      <c r="R1417" s="109"/>
      <c r="S1417" s="316"/>
      <c r="T1417" s="316"/>
      <c r="U1417" s="316"/>
      <c r="V1417" s="316"/>
      <c r="W1417" s="739"/>
      <c r="X1417" s="316">
        <f t="shared" ref="X1417:X1480" si="178">AD1417-AC1417-Z1417-Y1417</f>
        <v>0</v>
      </c>
      <c r="Y1417" s="757"/>
      <c r="Z1417" s="316"/>
      <c r="AA1417" s="316"/>
      <c r="AB1417" s="316"/>
      <c r="AC1417" s="316"/>
      <c r="AD1417" s="316"/>
      <c r="AE1417" s="909"/>
      <c r="AF1417" s="313"/>
    </row>
    <row r="1418" spans="1:32" ht="45" x14ac:dyDescent="0.25">
      <c r="B1418" s="2230" t="s">
        <v>888</v>
      </c>
      <c r="D1418" s="296" t="s">
        <v>541</v>
      </c>
      <c r="E1418" s="417"/>
      <c r="F1418" s="4"/>
      <c r="G1418" s="486"/>
      <c r="H1418" s="170"/>
      <c r="I1418" s="170"/>
      <c r="J1418" s="1600"/>
      <c r="K1418" s="1479"/>
      <c r="L1418" s="1479"/>
      <c r="M1418" s="109"/>
      <c r="N1418" s="109"/>
      <c r="O1418" s="109"/>
      <c r="P1418" s="109"/>
      <c r="Q1418" s="109"/>
      <c r="R1418" s="109"/>
      <c r="S1418" s="316"/>
      <c r="T1418" s="316"/>
      <c r="U1418" s="316"/>
      <c r="V1418" s="316"/>
      <c r="W1418" s="856"/>
      <c r="X1418" s="316">
        <f t="shared" si="178"/>
        <v>0</v>
      </c>
      <c r="Y1418" s="757"/>
      <c r="Z1418" s="316"/>
      <c r="AA1418" s="316">
        <f>X1418-W1418</f>
        <v>0</v>
      </c>
      <c r="AB1418" s="316"/>
      <c r="AC1418" s="316"/>
      <c r="AD1418" s="316"/>
      <c r="AE1418" s="909"/>
      <c r="AF1418" s="313"/>
    </row>
    <row r="1419" spans="1:32" ht="90" x14ac:dyDescent="0.25">
      <c r="B1419" s="2230" t="s">
        <v>888</v>
      </c>
      <c r="D1419" s="296" t="s">
        <v>542</v>
      </c>
      <c r="E1419" s="417"/>
      <c r="F1419" s="4"/>
      <c r="G1419" s="486"/>
      <c r="H1419" s="170"/>
      <c r="I1419" s="170"/>
      <c r="J1419" s="1600" t="e">
        <f>I1419/H1419*100</f>
        <v>#DIV/0!</v>
      </c>
      <c r="K1419" s="1479"/>
      <c r="L1419" s="1479"/>
      <c r="M1419" s="109"/>
      <c r="N1419" s="109"/>
      <c r="O1419" s="109"/>
      <c r="P1419" s="109"/>
      <c r="Q1419" s="109"/>
      <c r="R1419" s="109"/>
      <c r="S1419" s="316"/>
      <c r="T1419" s="316"/>
      <c r="U1419" s="316"/>
      <c r="V1419" s="316"/>
      <c r="W1419" s="739"/>
      <c r="X1419" s="316">
        <f t="shared" si="178"/>
        <v>0</v>
      </c>
      <c r="Y1419" s="757"/>
      <c r="Z1419" s="316"/>
      <c r="AA1419" s="316"/>
      <c r="AB1419" s="316"/>
      <c r="AC1419" s="316"/>
      <c r="AD1419" s="316"/>
      <c r="AE1419" s="909"/>
      <c r="AF1419" s="313"/>
    </row>
    <row r="1420" spans="1:32" ht="30" x14ac:dyDescent="0.25">
      <c r="B1420" s="2230" t="s">
        <v>888</v>
      </c>
      <c r="D1420" s="297" t="s">
        <v>561</v>
      </c>
      <c r="E1420" s="417"/>
      <c r="F1420" s="4"/>
      <c r="G1420" s="486"/>
      <c r="H1420" s="170"/>
      <c r="I1420" s="533">
        <v>2</v>
      </c>
      <c r="J1420" s="1600" t="e">
        <f>I1420/H1420*100</f>
        <v>#DIV/0!</v>
      </c>
      <c r="K1420" s="1479"/>
      <c r="L1420" s="1479"/>
      <c r="M1420" s="109"/>
      <c r="N1420" s="109"/>
      <c r="O1420" s="109"/>
      <c r="P1420" s="109"/>
      <c r="Q1420" s="109"/>
      <c r="R1420" s="109"/>
      <c r="S1420" s="316"/>
      <c r="T1420" s="316"/>
      <c r="U1420" s="316"/>
      <c r="V1420" s="316"/>
      <c r="W1420" s="739">
        <f>S1420/12*$D$4+(T1420-S1420)/11*3+(U1420-T1420)/10*2+(V1420-U1420)/9*1</f>
        <v>0</v>
      </c>
      <c r="X1420" s="2992">
        <f t="shared" si="178"/>
        <v>4.5311399999999997</v>
      </c>
      <c r="Y1420" s="757"/>
      <c r="Z1420" s="316"/>
      <c r="AA1420" s="316">
        <f>X1420-W1420</f>
        <v>4.5311399999999997</v>
      </c>
      <c r="AB1420" s="316"/>
      <c r="AC1420" s="316">
        <v>0</v>
      </c>
      <c r="AD1420" s="2992">
        <v>4.5311399999999997</v>
      </c>
      <c r="AE1420" s="909"/>
      <c r="AF1420" s="313"/>
    </row>
    <row r="1421" spans="1:32" ht="29.25" x14ac:dyDescent="0.25">
      <c r="A1421" s="124">
        <v>1</v>
      </c>
      <c r="B1421" s="2230" t="s">
        <v>888</v>
      </c>
      <c r="D1421" s="513" t="s">
        <v>404</v>
      </c>
      <c r="E1421" s="417"/>
      <c r="F1421" s="4"/>
      <c r="G1421" s="207"/>
      <c r="H1421" s="110"/>
      <c r="I1421" s="110">
        <f>I1422+I1423</f>
        <v>1.3053191489361702</v>
      </c>
      <c r="J1421" s="1600" t="e">
        <f>I1421/H1421*100</f>
        <v>#DIV/0!</v>
      </c>
      <c r="K1421" s="1479"/>
      <c r="L1421" s="1479"/>
      <c r="M1421" s="109"/>
      <c r="N1421" s="109"/>
      <c r="O1421" s="109"/>
      <c r="P1421" s="109"/>
      <c r="Q1421" s="109"/>
      <c r="R1421" s="109"/>
      <c r="S1421" s="316"/>
      <c r="T1421" s="316"/>
      <c r="U1421" s="316"/>
      <c r="V1421" s="316"/>
      <c r="W1421" s="739"/>
      <c r="X1421" s="316">
        <f t="shared" si="178"/>
        <v>0</v>
      </c>
      <c r="Y1421" s="757"/>
      <c r="Z1421" s="316"/>
      <c r="AA1421" s="316"/>
      <c r="AB1421" s="316"/>
      <c r="AC1421" s="316"/>
      <c r="AD1421" s="316"/>
      <c r="AE1421" s="925"/>
      <c r="AF1421" s="313"/>
    </row>
    <row r="1422" spans="1:32" x14ac:dyDescent="0.25">
      <c r="A1422" s="124">
        <v>1</v>
      </c>
      <c r="B1422" s="2230" t="s">
        <v>888</v>
      </c>
      <c r="D1422" s="513" t="s">
        <v>412</v>
      </c>
      <c r="E1422" s="417"/>
      <c r="F1422" s="4"/>
      <c r="G1422" s="207"/>
      <c r="H1422" s="110"/>
      <c r="I1422" s="110"/>
      <c r="J1422" s="1600"/>
      <c r="K1422" s="1479"/>
      <c r="L1422" s="1479"/>
      <c r="M1422" s="109"/>
      <c r="N1422" s="109"/>
      <c r="O1422" s="109"/>
      <c r="P1422" s="109"/>
      <c r="Q1422" s="109"/>
      <c r="R1422" s="109"/>
      <c r="S1422" s="316"/>
      <c r="T1422" s="316"/>
      <c r="U1422" s="316"/>
      <c r="V1422" s="316"/>
      <c r="W1422" s="739"/>
      <c r="X1422" s="316">
        <f t="shared" si="178"/>
        <v>0</v>
      </c>
      <c r="Y1422" s="757"/>
      <c r="Z1422" s="316"/>
      <c r="AA1422" s="316"/>
      <c r="AB1422" s="316"/>
      <c r="AC1422" s="316"/>
      <c r="AD1422" s="316"/>
      <c r="AE1422" s="925"/>
      <c r="AF1422" s="313"/>
    </row>
    <row r="1423" spans="1:32" x14ac:dyDescent="0.25">
      <c r="A1423" s="124">
        <v>1</v>
      </c>
      <c r="B1423" s="2230" t="s">
        <v>888</v>
      </c>
      <c r="D1423" s="4" t="s">
        <v>413</v>
      </c>
      <c r="E1423" s="417"/>
      <c r="F1423" s="4"/>
      <c r="G1423" s="207"/>
      <c r="H1423" s="110"/>
      <c r="I1423" s="3482">
        <f>I1424/9.4</f>
        <v>1.3053191489361702</v>
      </c>
      <c r="J1423" s="1600" t="e">
        <f>I1423/H1423*100</f>
        <v>#DIV/0!</v>
      </c>
      <c r="K1423" s="1479"/>
      <c r="L1423" s="1479"/>
      <c r="M1423" s="109"/>
      <c r="N1423" s="109"/>
      <c r="O1423" s="109"/>
      <c r="P1423" s="109"/>
      <c r="Q1423" s="109"/>
      <c r="R1423" s="109"/>
      <c r="S1423" s="316"/>
      <c r="T1423" s="316"/>
      <c r="U1423" s="316"/>
      <c r="V1423" s="316"/>
      <c r="W1423" s="739"/>
      <c r="X1423" s="316">
        <f t="shared" si="178"/>
        <v>0</v>
      </c>
      <c r="Y1423" s="757"/>
      <c r="Z1423" s="316"/>
      <c r="AA1423" s="316"/>
      <c r="AB1423" s="316"/>
      <c r="AC1423" s="316"/>
      <c r="AD1423" s="316"/>
      <c r="AE1423" s="925"/>
      <c r="AF1423" s="313"/>
    </row>
    <row r="1424" spans="1:32" x14ac:dyDescent="0.25">
      <c r="A1424" s="124">
        <v>1</v>
      </c>
      <c r="B1424" s="2230" t="s">
        <v>888</v>
      </c>
      <c r="D1424" s="527" t="s">
        <v>414</v>
      </c>
      <c r="E1424" s="417"/>
      <c r="F1424" s="4"/>
      <c r="G1424" s="207"/>
      <c r="H1424" s="110"/>
      <c r="I1424" s="3642">
        <v>12.27</v>
      </c>
      <c r="J1424" s="1600" t="e">
        <f>I1424/H1424*100</f>
        <v>#DIV/0!</v>
      </c>
      <c r="K1424" s="1479"/>
      <c r="L1424" s="1479"/>
      <c r="M1424" s="109"/>
      <c r="N1424" s="109"/>
      <c r="O1424" s="109"/>
      <c r="P1424" s="109"/>
      <c r="Q1424" s="109"/>
      <c r="R1424" s="109"/>
      <c r="S1424" s="316"/>
      <c r="T1424" s="316"/>
      <c r="U1424" s="316"/>
      <c r="V1424" s="316"/>
      <c r="W1424" s="739"/>
      <c r="X1424" s="316">
        <f t="shared" si="178"/>
        <v>0</v>
      </c>
      <c r="Y1424" s="757"/>
      <c r="Z1424" s="316"/>
      <c r="AA1424" s="316"/>
      <c r="AB1424" s="316"/>
      <c r="AC1424" s="316"/>
      <c r="AD1424" s="316"/>
      <c r="AE1424" s="925"/>
      <c r="AF1424" s="313"/>
    </row>
    <row r="1425" spans="1:32" ht="29.25" x14ac:dyDescent="0.25">
      <c r="A1425" s="124">
        <v>1</v>
      </c>
      <c r="B1425" s="2230" t="s">
        <v>888</v>
      </c>
      <c r="D1425" s="513" t="s">
        <v>397</v>
      </c>
      <c r="E1425" s="417"/>
      <c r="F1425" s="4"/>
      <c r="G1425" s="207"/>
      <c r="H1425" s="170"/>
      <c r="I1425" s="170"/>
      <c r="J1425" s="1600" t="e">
        <f>I1425/H1425*100</f>
        <v>#DIV/0!</v>
      </c>
      <c r="K1425" s="1479"/>
      <c r="L1425" s="1479"/>
      <c r="M1425" s="109"/>
      <c r="N1425" s="109"/>
      <c r="O1425" s="109"/>
      <c r="P1425" s="109"/>
      <c r="Q1425" s="109"/>
      <c r="R1425" s="109"/>
      <c r="S1425" s="316"/>
      <c r="T1425" s="316"/>
      <c r="U1425" s="316"/>
      <c r="V1425" s="316"/>
      <c r="W1425" s="739"/>
      <c r="X1425" s="316">
        <f t="shared" si="178"/>
        <v>0</v>
      </c>
      <c r="Y1425" s="757"/>
      <c r="Z1425" s="316"/>
      <c r="AA1425" s="316"/>
      <c r="AB1425" s="316"/>
      <c r="AC1425" s="316"/>
      <c r="AD1425" s="316"/>
      <c r="AE1425" s="909"/>
      <c r="AF1425" s="313"/>
    </row>
    <row r="1426" spans="1:32" ht="30" x14ac:dyDescent="0.25">
      <c r="A1426" s="124">
        <v>1</v>
      </c>
      <c r="B1426" s="2230" t="s">
        <v>888</v>
      </c>
      <c r="D1426" s="509" t="s">
        <v>191</v>
      </c>
      <c r="E1426" s="417"/>
      <c r="F1426" s="4"/>
      <c r="G1426" s="207"/>
      <c r="H1426" s="110"/>
      <c r="I1426" s="110"/>
      <c r="J1426" s="1600"/>
      <c r="K1426" s="1479"/>
      <c r="L1426" s="1479"/>
      <c r="M1426" s="109"/>
      <c r="N1426" s="109"/>
      <c r="O1426" s="109"/>
      <c r="P1426" s="109"/>
      <c r="Q1426" s="109"/>
      <c r="R1426" s="109"/>
      <c r="S1426" s="316"/>
      <c r="T1426" s="316"/>
      <c r="U1426" s="316"/>
      <c r="V1426" s="316"/>
      <c r="W1426" s="739"/>
      <c r="X1426" s="316">
        <f t="shared" si="178"/>
        <v>0</v>
      </c>
      <c r="Y1426" s="757"/>
      <c r="Z1426" s="316"/>
      <c r="AA1426" s="316"/>
      <c r="AB1426" s="316"/>
      <c r="AC1426" s="316"/>
      <c r="AD1426" s="316"/>
      <c r="AE1426" s="925"/>
      <c r="AF1426" s="313"/>
    </row>
    <row r="1427" spans="1:32" s="2230" customFormat="1" x14ac:dyDescent="0.25">
      <c r="B1427" s="2230" t="s">
        <v>888</v>
      </c>
      <c r="D1427" s="509"/>
      <c r="E1427" s="417"/>
      <c r="F1427" s="4"/>
      <c r="G1427" s="207"/>
      <c r="H1427" s="110"/>
      <c r="I1427" s="110"/>
      <c r="J1427" s="1600"/>
      <c r="K1427" s="1479"/>
      <c r="L1427" s="1479"/>
      <c r="M1427" s="109"/>
      <c r="N1427" s="109"/>
      <c r="O1427" s="109"/>
      <c r="P1427" s="109"/>
      <c r="Q1427" s="109"/>
      <c r="R1427" s="109"/>
      <c r="S1427" s="316"/>
      <c r="T1427" s="316"/>
      <c r="U1427" s="316"/>
      <c r="V1427" s="316"/>
      <c r="W1427" s="739"/>
      <c r="X1427" s="316">
        <f t="shared" si="178"/>
        <v>0</v>
      </c>
      <c r="Y1427" s="757"/>
      <c r="Z1427" s="316"/>
      <c r="AA1427" s="316"/>
      <c r="AB1427" s="316"/>
      <c r="AC1427" s="316"/>
      <c r="AD1427" s="316"/>
      <c r="AE1427" s="925"/>
      <c r="AF1427" s="313"/>
    </row>
    <row r="1428" spans="1:32" x14ac:dyDescent="0.25">
      <c r="A1428" s="124">
        <v>1</v>
      </c>
      <c r="B1428" s="2230" t="s">
        <v>888</v>
      </c>
      <c r="D1428" s="501" t="s">
        <v>217</v>
      </c>
      <c r="E1428" s="417"/>
      <c r="F1428" s="4"/>
      <c r="G1428" s="207"/>
      <c r="H1428" s="110"/>
      <c r="I1428" s="110">
        <f>I1429+I1430+I1431</f>
        <v>3</v>
      </c>
      <c r="J1428" s="1600" t="e">
        <f t="shared" ref="J1428:J1437" si="179">I1428/H1428*100</f>
        <v>#DIV/0!</v>
      </c>
      <c r="K1428" s="1479"/>
      <c r="L1428" s="1479"/>
      <c r="M1428" s="109"/>
      <c r="N1428" s="109"/>
      <c r="O1428" s="109"/>
      <c r="P1428" s="109"/>
      <c r="Q1428" s="109"/>
      <c r="R1428" s="109"/>
      <c r="S1428" s="316"/>
      <c r="T1428" s="316"/>
      <c r="U1428" s="316"/>
      <c r="V1428" s="316"/>
      <c r="W1428" s="856">
        <f>S1428/12*$D$4+(T1428-S1428)/11*3+(U1428-T1428)/10*2+(V1428-U1428)/9*1</f>
        <v>0</v>
      </c>
      <c r="X1428" s="2992">
        <f t="shared" si="178"/>
        <v>2.6807699999999999</v>
      </c>
      <c r="Y1428" s="757"/>
      <c r="Z1428" s="316"/>
      <c r="AA1428" s="316">
        <f>X1428-W1428</f>
        <v>2.6807699999999999</v>
      </c>
      <c r="AB1428" s="316"/>
      <c r="AC1428" s="316">
        <v>0</v>
      </c>
      <c r="AD1428" s="2992">
        <v>2.6807699999999999</v>
      </c>
      <c r="AE1428" s="925"/>
      <c r="AF1428" s="313"/>
    </row>
    <row r="1429" spans="1:32" ht="30" x14ac:dyDescent="0.25">
      <c r="A1429" s="124">
        <v>1</v>
      </c>
      <c r="B1429" s="2230" t="s">
        <v>888</v>
      </c>
      <c r="D1429" s="467" t="s">
        <v>352</v>
      </c>
      <c r="E1429" s="417"/>
      <c r="F1429" s="4"/>
      <c r="G1429" s="207"/>
      <c r="H1429" s="110"/>
      <c r="I1429" s="499">
        <v>2</v>
      </c>
      <c r="J1429" s="1600" t="e">
        <f t="shared" si="179"/>
        <v>#DIV/0!</v>
      </c>
      <c r="K1429" s="1479"/>
      <c r="L1429" s="1479"/>
      <c r="M1429" s="109"/>
      <c r="N1429" s="109"/>
      <c r="O1429" s="109"/>
      <c r="P1429" s="109"/>
      <c r="Q1429" s="109"/>
      <c r="R1429" s="109"/>
      <c r="S1429" s="316"/>
      <c r="T1429" s="316"/>
      <c r="U1429" s="316"/>
      <c r="V1429" s="316"/>
      <c r="W1429" s="739"/>
      <c r="X1429" s="316">
        <f t="shared" si="178"/>
        <v>0</v>
      </c>
      <c r="Y1429" s="757"/>
      <c r="Z1429" s="316"/>
      <c r="AA1429" s="316"/>
      <c r="AB1429" s="316"/>
      <c r="AC1429" s="316"/>
      <c r="AD1429" s="316"/>
      <c r="AE1429" s="925"/>
      <c r="AF1429" s="313"/>
    </row>
    <row r="1430" spans="1:32" ht="30" x14ac:dyDescent="0.25">
      <c r="A1430" s="124">
        <v>1</v>
      </c>
      <c r="B1430" s="2230" t="s">
        <v>888</v>
      </c>
      <c r="D1430" s="467" t="s">
        <v>357</v>
      </c>
      <c r="E1430" s="417"/>
      <c r="F1430" s="4"/>
      <c r="G1430" s="207"/>
      <c r="H1430" s="110"/>
      <c r="I1430" s="499">
        <v>1</v>
      </c>
      <c r="J1430" s="1600" t="e">
        <f t="shared" si="179"/>
        <v>#DIV/0!</v>
      </c>
      <c r="K1430" s="1479"/>
      <c r="L1430" s="1479"/>
      <c r="M1430" s="109"/>
      <c r="N1430" s="109"/>
      <c r="O1430" s="109"/>
      <c r="P1430" s="109"/>
      <c r="Q1430" s="109"/>
      <c r="R1430" s="109"/>
      <c r="S1430" s="316"/>
      <c r="T1430" s="316"/>
      <c r="U1430" s="316"/>
      <c r="V1430" s="316"/>
      <c r="W1430" s="739"/>
      <c r="X1430" s="316">
        <f t="shared" si="178"/>
        <v>0</v>
      </c>
      <c r="Y1430" s="757"/>
      <c r="Z1430" s="316"/>
      <c r="AA1430" s="316"/>
      <c r="AB1430" s="316"/>
      <c r="AC1430" s="316"/>
      <c r="AD1430" s="316"/>
      <c r="AE1430" s="925"/>
      <c r="AF1430" s="313"/>
    </row>
    <row r="1431" spans="1:32" ht="30" x14ac:dyDescent="0.25">
      <c r="A1431" s="124">
        <v>1</v>
      </c>
      <c r="B1431" s="2230" t="s">
        <v>888</v>
      </c>
      <c r="D1431" s="467" t="s">
        <v>71</v>
      </c>
      <c r="E1431" s="417"/>
      <c r="F1431" s="4"/>
      <c r="G1431" s="207"/>
      <c r="H1431" s="110"/>
      <c r="I1431" s="499"/>
      <c r="J1431" s="1600" t="e">
        <f t="shared" si="179"/>
        <v>#DIV/0!</v>
      </c>
      <c r="K1431" s="1479"/>
      <c r="L1431" s="1479"/>
      <c r="M1431" s="109"/>
      <c r="N1431" s="109"/>
      <c r="O1431" s="109"/>
      <c r="P1431" s="109"/>
      <c r="Q1431" s="109"/>
      <c r="R1431" s="109"/>
      <c r="S1431" s="316"/>
      <c r="T1431" s="316"/>
      <c r="U1431" s="316"/>
      <c r="V1431" s="316"/>
      <c r="W1431" s="739"/>
      <c r="X1431" s="316">
        <f t="shared" si="178"/>
        <v>0</v>
      </c>
      <c r="Y1431" s="757"/>
      <c r="Z1431" s="316"/>
      <c r="AA1431" s="316"/>
      <c r="AB1431" s="316"/>
      <c r="AC1431" s="316"/>
      <c r="AD1431" s="316"/>
      <c r="AE1431" s="925"/>
      <c r="AF1431" s="313"/>
    </row>
    <row r="1432" spans="1:32" s="2230" customFormat="1" ht="86.25" x14ac:dyDescent="0.25">
      <c r="B1432" s="2230" t="s">
        <v>888</v>
      </c>
      <c r="D1432" s="463" t="s">
        <v>600</v>
      </c>
      <c r="E1432" s="417"/>
      <c r="F1432" s="4"/>
      <c r="G1432" s="487"/>
      <c r="H1432" s="110"/>
      <c r="I1432" s="110">
        <f>I1393</f>
        <v>13</v>
      </c>
      <c r="J1432" s="1600" t="e">
        <f t="shared" si="179"/>
        <v>#DIV/0!</v>
      </c>
      <c r="K1432" s="1479"/>
      <c r="L1432" s="1479"/>
      <c r="M1432" s="109"/>
      <c r="N1432" s="109"/>
      <c r="O1432" s="109"/>
      <c r="P1432" s="109"/>
      <c r="Q1432" s="109"/>
      <c r="R1432" s="109"/>
      <c r="S1432" s="316"/>
      <c r="T1432" s="316"/>
      <c r="U1432" s="316"/>
      <c r="V1432" s="316"/>
      <c r="W1432" s="739">
        <f>W1393</f>
        <v>0</v>
      </c>
      <c r="X1432" s="316">
        <f t="shared" si="178"/>
        <v>41.91628</v>
      </c>
      <c r="Y1432" s="757">
        <f t="shared" ref="Y1432:AD1432" si="180">Y1393</f>
        <v>0</v>
      </c>
      <c r="Z1432" s="316">
        <f t="shared" si="180"/>
        <v>0</v>
      </c>
      <c r="AA1432" s="316">
        <f t="shared" si="180"/>
        <v>41.91628</v>
      </c>
      <c r="AB1432" s="316">
        <f t="shared" si="180"/>
        <v>0</v>
      </c>
      <c r="AC1432" s="316">
        <f t="shared" si="180"/>
        <v>0</v>
      </c>
      <c r="AD1432" s="316">
        <f t="shared" si="180"/>
        <v>41.91628</v>
      </c>
      <c r="AE1432" s="925"/>
      <c r="AF1432" s="313"/>
    </row>
    <row r="1433" spans="1:32" x14ac:dyDescent="0.25">
      <c r="A1433" s="124">
        <v>1</v>
      </c>
      <c r="B1433" s="2230" t="s">
        <v>888</v>
      </c>
      <c r="D1433" s="463" t="s">
        <v>353</v>
      </c>
      <c r="E1433" s="417"/>
      <c r="F1433" s="4"/>
      <c r="G1433" s="487"/>
      <c r="H1433" s="516"/>
      <c r="I1433" s="516">
        <f>I1411+I1381</f>
        <v>2</v>
      </c>
      <c r="J1433" s="295" t="e">
        <f t="shared" si="179"/>
        <v>#DIV/0!</v>
      </c>
      <c r="K1433" s="1479"/>
      <c r="L1433" s="1479"/>
      <c r="M1433" s="109"/>
      <c r="N1433" s="109"/>
      <c r="O1433" s="109"/>
      <c r="P1433" s="109"/>
      <c r="Q1433" s="109"/>
      <c r="R1433" s="109"/>
      <c r="S1433" s="316"/>
      <c r="T1433" s="316"/>
      <c r="U1433" s="316"/>
      <c r="V1433" s="316"/>
      <c r="W1433" s="739"/>
      <c r="X1433" s="316">
        <f t="shared" si="178"/>
        <v>0</v>
      </c>
      <c r="Y1433" s="757"/>
      <c r="Z1433" s="316"/>
      <c r="AA1433" s="316"/>
      <c r="AB1433" s="316"/>
      <c r="AC1433" s="316"/>
      <c r="AD1433" s="316"/>
      <c r="AE1433" s="898"/>
      <c r="AF1433" s="313"/>
    </row>
    <row r="1434" spans="1:32" ht="29.25" x14ac:dyDescent="0.25">
      <c r="A1434" s="124">
        <v>1</v>
      </c>
      <c r="B1434" s="2230" t="s">
        <v>888</v>
      </c>
      <c r="D1434" s="463" t="s">
        <v>366</v>
      </c>
      <c r="E1434" s="417"/>
      <c r="F1434" s="4"/>
      <c r="G1434" s="487"/>
      <c r="H1434" s="516"/>
      <c r="I1434" s="516">
        <f>I1397</f>
        <v>34</v>
      </c>
      <c r="J1434" s="295" t="e">
        <f t="shared" si="179"/>
        <v>#DIV/0!</v>
      </c>
      <c r="K1434" s="1479"/>
      <c r="L1434" s="1479"/>
      <c r="M1434" s="109"/>
      <c r="N1434" s="109"/>
      <c r="O1434" s="109"/>
      <c r="P1434" s="109"/>
      <c r="Q1434" s="109"/>
      <c r="R1434" s="109"/>
      <c r="S1434" s="316"/>
      <c r="T1434" s="316"/>
      <c r="U1434" s="316"/>
      <c r="V1434" s="316"/>
      <c r="W1434" s="739"/>
      <c r="X1434" s="316">
        <f t="shared" si="178"/>
        <v>0</v>
      </c>
      <c r="Y1434" s="757">
        <f>Y1420+Y1397</f>
        <v>0</v>
      </c>
      <c r="Z1434" s="316"/>
      <c r="AA1434" s="316"/>
      <c r="AB1434" s="316"/>
      <c r="AC1434" s="316"/>
      <c r="AD1434" s="316"/>
      <c r="AE1434" s="898"/>
      <c r="AF1434" s="313"/>
    </row>
    <row r="1435" spans="1:32" s="134" customFormat="1" ht="29.25" x14ac:dyDescent="0.25">
      <c r="A1435" s="124">
        <v>1</v>
      </c>
      <c r="B1435" s="2230" t="s">
        <v>888</v>
      </c>
      <c r="C1435" s="2230"/>
      <c r="D1435" s="463" t="s">
        <v>354</v>
      </c>
      <c r="E1435" s="1669"/>
      <c r="F1435" s="1617"/>
      <c r="G1435" s="487"/>
      <c r="H1435" s="516"/>
      <c r="I1435" s="516">
        <f>I1421+I1387</f>
        <v>9.3053191489361708</v>
      </c>
      <c r="J1435" s="514" t="e">
        <f t="shared" si="179"/>
        <v>#DIV/0!</v>
      </c>
      <c r="K1435" s="1501"/>
      <c r="L1435" s="1501"/>
      <c r="M1435" s="1502"/>
      <c r="N1435" s="1502"/>
      <c r="O1435" s="1502"/>
      <c r="P1435" s="1502"/>
      <c r="Q1435" s="109"/>
      <c r="R1435" s="1502"/>
      <c r="S1435" s="317"/>
      <c r="T1435" s="317"/>
      <c r="U1435" s="317"/>
      <c r="V1435" s="317"/>
      <c r="W1435" s="855"/>
      <c r="X1435" s="317">
        <f t="shared" si="178"/>
        <v>0</v>
      </c>
      <c r="Y1435" s="1102"/>
      <c r="Z1435" s="317"/>
      <c r="AA1435" s="317"/>
      <c r="AB1435" s="316"/>
      <c r="AC1435" s="316"/>
      <c r="AD1435" s="317"/>
      <c r="AE1435" s="1150"/>
      <c r="AF1435" s="313"/>
    </row>
    <row r="1436" spans="1:32" ht="29.25" x14ac:dyDescent="0.25">
      <c r="A1436" s="124">
        <v>1</v>
      </c>
      <c r="B1436" s="2230" t="s">
        <v>888</v>
      </c>
      <c r="D1436" s="463" t="s">
        <v>355</v>
      </c>
      <c r="E1436" s="3127"/>
      <c r="F1436" s="3130"/>
      <c r="G1436" s="496"/>
      <c r="H1436" s="1858"/>
      <c r="I1436" s="1858">
        <f>I1425+I1391</f>
        <v>2</v>
      </c>
      <c r="J1436" s="3131" t="e">
        <f t="shared" si="179"/>
        <v>#DIV/0!</v>
      </c>
      <c r="K1436" s="1726"/>
      <c r="L1436" s="1726"/>
      <c r="M1436" s="1692"/>
      <c r="N1436" s="1692"/>
      <c r="O1436" s="1692"/>
      <c r="P1436" s="1692"/>
      <c r="Q1436" s="1771"/>
      <c r="R1436" s="1692"/>
      <c r="S1436" s="323"/>
      <c r="T1436" s="323"/>
      <c r="U1436" s="323"/>
      <c r="V1436" s="323"/>
      <c r="W1436" s="3052">
        <f>S1436/12*$D$4</f>
        <v>0</v>
      </c>
      <c r="X1436" s="323">
        <f t="shared" si="178"/>
        <v>2.3424</v>
      </c>
      <c r="Y1436" s="1118"/>
      <c r="Z1436" s="323"/>
      <c r="AA1436" s="323">
        <f>X1436-W1436</f>
        <v>2.3424</v>
      </c>
      <c r="AB1436" s="319"/>
      <c r="AC1436" s="319"/>
      <c r="AD1436" s="323">
        <f>AD1391</f>
        <v>2.3424</v>
      </c>
      <c r="AE1436" s="1671"/>
      <c r="AF1436" s="846"/>
    </row>
    <row r="1437" spans="1:32" x14ac:dyDescent="0.25">
      <c r="A1437" s="124">
        <v>1</v>
      </c>
      <c r="B1437" s="2230" t="s">
        <v>888</v>
      </c>
      <c r="D1437" s="464" t="s">
        <v>134</v>
      </c>
      <c r="E1437" s="1120"/>
      <c r="F1437" s="1121"/>
      <c r="G1437" s="497"/>
      <c r="H1437" s="1632"/>
      <c r="I1437" s="1632">
        <f>I1434+I1433+I1436+I1387*2.6+I1432*2.6+I1424/4.2</f>
        <v>95.521428571428572</v>
      </c>
      <c r="J1437" s="1632" t="e">
        <f t="shared" si="179"/>
        <v>#DIV/0!</v>
      </c>
      <c r="K1437" s="1620"/>
      <c r="L1437" s="1620"/>
      <c r="M1437" s="1483"/>
      <c r="N1437" s="1483"/>
      <c r="O1437" s="1483"/>
      <c r="P1437" s="1483"/>
      <c r="Q1437" s="1483"/>
      <c r="R1437" s="1483"/>
      <c r="S1437" s="314"/>
      <c r="T1437" s="314"/>
      <c r="U1437" s="314"/>
      <c r="V1437" s="314"/>
      <c r="W1437" s="857">
        <f>SUM(W1436,W1428,W1420,W1411,W1397,W1393,W1380)</f>
        <v>0</v>
      </c>
      <c r="X1437" s="3415">
        <f t="shared" si="178"/>
        <v>154.02243999999999</v>
      </c>
      <c r="Y1437" s="761">
        <f>SUM(Y1436,Y1428,Y1420,Y1411,Y1397,Y1393,Y1380)</f>
        <v>0</v>
      </c>
      <c r="Z1437" s="314">
        <f>SUM(Z1436,Z1428,Z1420,Z1411,Z1397,Z1393,Z1380)</f>
        <v>0</v>
      </c>
      <c r="AA1437" s="314">
        <f>SUM(AA1436,AA1428,AA1420,AA1411,AA1397,AA1393,AA1380)</f>
        <v>132.61973999999998</v>
      </c>
      <c r="AB1437" s="314">
        <f>SUM(AB1436,AB1428,AB1420,AB1411,AB1397,AB1393,AB1380)</f>
        <v>0</v>
      </c>
      <c r="AC1437" s="314">
        <f>SUM(AC1436,AC1428,AC1420,AC1411,AC1397,AC1393,AC1380)</f>
        <v>0</v>
      </c>
      <c r="AD1437" s="3415">
        <f>SUM(AD1436,AD1428,AD1420,AD1411,AD1397,AD1393,AD1380,AD1392)</f>
        <v>154.02243999999999</v>
      </c>
      <c r="AE1437" s="1633"/>
      <c r="AF1437" s="846"/>
    </row>
    <row r="1438" spans="1:32" x14ac:dyDescent="0.25">
      <c r="A1438" s="124">
        <v>1</v>
      </c>
      <c r="B1438" s="2230" t="s">
        <v>888</v>
      </c>
      <c r="D1438" s="1124" t="s">
        <v>28</v>
      </c>
      <c r="E1438" s="1470"/>
      <c r="F1438" s="1124"/>
      <c r="G1438" s="228"/>
      <c r="H1438" s="814"/>
      <c r="I1438" s="814"/>
      <c r="J1438" s="814"/>
      <c r="K1438" s="1471"/>
      <c r="L1438" s="1471"/>
      <c r="M1438" s="729"/>
      <c r="N1438" s="729"/>
      <c r="O1438" s="729"/>
      <c r="P1438" s="729"/>
      <c r="Q1438" s="729"/>
      <c r="R1438" s="729"/>
      <c r="S1438" s="315"/>
      <c r="T1438" s="315"/>
      <c r="U1438" s="315"/>
      <c r="V1438" s="315"/>
      <c r="W1438" s="738"/>
      <c r="X1438" s="315">
        <f t="shared" si="178"/>
        <v>0</v>
      </c>
      <c r="Y1438" s="760"/>
      <c r="Z1438" s="315"/>
      <c r="AA1438" s="315"/>
      <c r="AB1438" s="315"/>
      <c r="AC1438" s="315"/>
      <c r="AD1438" s="315"/>
      <c r="AE1438" s="945"/>
      <c r="AF1438" s="354"/>
    </row>
    <row r="1439" spans="1:32" x14ac:dyDescent="0.25">
      <c r="A1439" s="124">
        <v>1</v>
      </c>
      <c r="B1439" s="2230" t="s">
        <v>888</v>
      </c>
      <c r="D1439" s="2" t="s">
        <v>123</v>
      </c>
      <c r="E1439" s="430"/>
      <c r="F1439" s="2"/>
      <c r="G1439" s="211"/>
      <c r="H1439" s="174"/>
      <c r="I1439" s="174"/>
      <c r="J1439" s="174"/>
      <c r="K1439" s="1479"/>
      <c r="L1439" s="1479"/>
      <c r="M1439" s="514"/>
      <c r="N1439" s="514"/>
      <c r="O1439" s="514"/>
      <c r="P1439" s="514"/>
      <c r="Q1439" s="514"/>
      <c r="R1439" s="514"/>
      <c r="S1439" s="316"/>
      <c r="T1439" s="316"/>
      <c r="U1439" s="316"/>
      <c r="V1439" s="316"/>
      <c r="W1439" s="739"/>
      <c r="X1439" s="316">
        <f t="shared" si="178"/>
        <v>0</v>
      </c>
      <c r="Y1439" s="757"/>
      <c r="Z1439" s="316"/>
      <c r="AA1439" s="316"/>
      <c r="AB1439" s="316"/>
      <c r="AC1439" s="316"/>
      <c r="AD1439" s="316"/>
      <c r="AE1439" s="929"/>
      <c r="AF1439" s="313"/>
    </row>
    <row r="1440" spans="1:32" ht="30" x14ac:dyDescent="0.25">
      <c r="A1440" s="124">
        <v>1</v>
      </c>
      <c r="B1440" s="2230" t="s">
        <v>888</v>
      </c>
      <c r="C1440" s="2230" t="s">
        <v>793</v>
      </c>
      <c r="D1440" s="9" t="s">
        <v>155</v>
      </c>
      <c r="E1440" s="430"/>
      <c r="F1440" s="3">
        <v>240</v>
      </c>
      <c r="G1440" s="211"/>
      <c r="H1440" s="110"/>
      <c r="I1440" s="110"/>
      <c r="J1440" s="110"/>
      <c r="K1440" s="807"/>
      <c r="L1440" s="139"/>
      <c r="M1440" s="140"/>
      <c r="N1440" s="140"/>
      <c r="O1440" s="140"/>
      <c r="P1440" s="140" t="e">
        <f>O1440/N1440*100</f>
        <v>#DIV/0!</v>
      </c>
      <c r="Q1440" s="140">
        <f>ROUND(M1440/F1440,0)</f>
        <v>0</v>
      </c>
      <c r="R1440" s="140" t="e">
        <f>O1440/$D$4*12/Q1440</f>
        <v>#DIV/0!</v>
      </c>
      <c r="S1440" s="316"/>
      <c r="T1440" s="316"/>
      <c r="U1440" s="316"/>
      <c r="V1440" s="316"/>
      <c r="W1440" s="739"/>
      <c r="X1440" s="316">
        <f t="shared" si="178"/>
        <v>0</v>
      </c>
      <c r="Y1440" s="757"/>
      <c r="Z1440" s="316"/>
      <c r="AA1440" s="316"/>
      <c r="AB1440" s="316"/>
      <c r="AC1440" s="316"/>
      <c r="AD1440" s="316"/>
      <c r="AE1440" s="925"/>
      <c r="AF1440" s="313"/>
    </row>
    <row r="1441" spans="1:32" s="134" customFormat="1" x14ac:dyDescent="0.25">
      <c r="A1441" s="124">
        <v>1</v>
      </c>
      <c r="B1441" s="2230" t="s">
        <v>888</v>
      </c>
      <c r="C1441" s="2230" t="s">
        <v>793</v>
      </c>
      <c r="D1441" s="9" t="s">
        <v>64</v>
      </c>
      <c r="E1441" s="406"/>
      <c r="F1441" s="3">
        <v>240</v>
      </c>
      <c r="G1441" s="211"/>
      <c r="H1441" s="110"/>
      <c r="I1441" s="110"/>
      <c r="J1441" s="110"/>
      <c r="K1441" s="807"/>
      <c r="L1441" s="139"/>
      <c r="M1441" s="140"/>
      <c r="N1441" s="140"/>
      <c r="O1441" s="140"/>
      <c r="P1441" s="140" t="e">
        <f>O1441/N1441*100</f>
        <v>#DIV/0!</v>
      </c>
      <c r="Q1441" s="140">
        <f>ROUND(M1441/F1441,0)</f>
        <v>0</v>
      </c>
      <c r="R1441" s="140" t="e">
        <f>O1441/$D$4*12/Q1441</f>
        <v>#DIV/0!</v>
      </c>
      <c r="S1441" s="316"/>
      <c r="T1441" s="316"/>
      <c r="U1441" s="316"/>
      <c r="V1441" s="316"/>
      <c r="W1441" s="739"/>
      <c r="X1441" s="316">
        <f t="shared" si="178"/>
        <v>0</v>
      </c>
      <c r="Y1441" s="757"/>
      <c r="Z1441" s="316"/>
      <c r="AA1441" s="316">
        <f>X1441-W1441</f>
        <v>0</v>
      </c>
      <c r="AB1441" s="316"/>
      <c r="AC1441" s="316"/>
      <c r="AD1441" s="316"/>
      <c r="AE1441" s="925"/>
      <c r="AF1441" s="313"/>
    </row>
    <row r="1442" spans="1:32" s="134" customFormat="1" x14ac:dyDescent="0.25">
      <c r="A1442" s="124">
        <v>1</v>
      </c>
      <c r="B1442" s="2230" t="s">
        <v>888</v>
      </c>
      <c r="C1442" s="2230" t="s">
        <v>793</v>
      </c>
      <c r="D1442" s="1146" t="s">
        <v>44</v>
      </c>
      <c r="E1442" s="1147"/>
      <c r="F1442" s="1607">
        <v>240</v>
      </c>
      <c r="G1442" s="212"/>
      <c r="H1442" s="116"/>
      <c r="I1442" s="3012">
        <v>1</v>
      </c>
      <c r="J1442" s="116"/>
      <c r="K1442" s="807"/>
      <c r="L1442" s="1080"/>
      <c r="M1442" s="267"/>
      <c r="N1442" s="267"/>
      <c r="O1442" s="3576">
        <v>8</v>
      </c>
      <c r="P1442" s="267" t="e">
        <f>O1442/N1442*100</f>
        <v>#DIV/0!</v>
      </c>
      <c r="Q1442" s="267">
        <f>ROUND(M1442/F1442,0)</f>
        <v>0</v>
      </c>
      <c r="R1442" s="267" t="e">
        <f>O1442/$D$4*12/Q1442</f>
        <v>#DIV/0!</v>
      </c>
      <c r="S1442" s="317"/>
      <c r="T1442" s="317"/>
      <c r="U1442" s="317"/>
      <c r="V1442" s="317"/>
      <c r="W1442" s="855"/>
      <c r="X1442" s="317">
        <f t="shared" si="178"/>
        <v>0</v>
      </c>
      <c r="Y1442" s="1102"/>
      <c r="Z1442" s="317"/>
      <c r="AA1442" s="317"/>
      <c r="AB1442" s="317"/>
      <c r="AC1442" s="317"/>
      <c r="AD1442" s="317"/>
      <c r="AE1442" s="1076"/>
      <c r="AF1442" s="841"/>
    </row>
    <row r="1443" spans="1:32" x14ac:dyDescent="0.25">
      <c r="A1443" s="124">
        <v>1</v>
      </c>
      <c r="B1443" s="2230" t="s">
        <v>888</v>
      </c>
      <c r="C1443" s="2230" t="s">
        <v>793</v>
      </c>
      <c r="D1443" s="1350" t="s">
        <v>176</v>
      </c>
      <c r="E1443" s="1351"/>
      <c r="F1443" s="1628"/>
      <c r="G1443" s="213"/>
      <c r="H1443" s="145"/>
      <c r="I1443" s="145">
        <f>SUM(I1440:I1442)</f>
        <v>1</v>
      </c>
      <c r="J1443" s="145" t="e">
        <f>I1443/H1443*100</f>
        <v>#DIV/0!</v>
      </c>
      <c r="K1443" s="1501">
        <f>IF(G1443=0,0,M1443/G1443)</f>
        <v>0</v>
      </c>
      <c r="L1443" s="1114">
        <f>O1443/I1443</f>
        <v>8</v>
      </c>
      <c r="M1443" s="1177">
        <f>SUM(M1440:M1442)</f>
        <v>0</v>
      </c>
      <c r="N1443" s="1177">
        <f>SUM(N1440:N1442)</f>
        <v>0</v>
      </c>
      <c r="O1443" s="1177">
        <f>SUM(O1440:O1442)</f>
        <v>8</v>
      </c>
      <c r="P1443" s="1177" t="e">
        <f>O1443/N1443*100</f>
        <v>#DIV/0!</v>
      </c>
      <c r="Q1443" s="1177">
        <f>SUM(Q1440:Q1442)</f>
        <v>0</v>
      </c>
      <c r="R1443" s="267" t="e">
        <f>O1443/$D$4*12/Q1443</f>
        <v>#DIV/0!</v>
      </c>
      <c r="S1443" s="317"/>
      <c r="T1443" s="317"/>
      <c r="U1443" s="317"/>
      <c r="V1443" s="317"/>
      <c r="W1443" s="855"/>
      <c r="X1443" s="317">
        <f t="shared" si="178"/>
        <v>0</v>
      </c>
      <c r="Y1443" s="1102"/>
      <c r="Z1443" s="317"/>
      <c r="AA1443" s="317"/>
      <c r="AB1443" s="317"/>
      <c r="AC1443" s="317"/>
      <c r="AD1443" s="317"/>
      <c r="AE1443" s="1150"/>
      <c r="AF1443" s="841"/>
    </row>
    <row r="1444" spans="1:32" ht="30" thickBot="1" x14ac:dyDescent="0.3">
      <c r="A1444" s="124">
        <v>1</v>
      </c>
      <c r="B1444" s="2230" t="s">
        <v>888</v>
      </c>
      <c r="D1444" s="135" t="s">
        <v>201</v>
      </c>
      <c r="E1444" s="135"/>
      <c r="F1444" s="135"/>
      <c r="G1444" s="234"/>
      <c r="H1444" s="1604"/>
      <c r="I1444" s="1604">
        <f>SUM(I1443)</f>
        <v>1</v>
      </c>
      <c r="J1444" s="1604" t="e">
        <f>I1444/H1444*100</f>
        <v>#DIV/0!</v>
      </c>
      <c r="K1444" s="1155">
        <f>IF(G1444=0,0,M1444/G1444)</f>
        <v>0</v>
      </c>
      <c r="L1444" s="1156">
        <f>O1444/I1444</f>
        <v>8</v>
      </c>
      <c r="M1444" s="1604">
        <f>SUM(M1443)</f>
        <v>0</v>
      </c>
      <c r="N1444" s="1604">
        <f>SUM(N1443)</f>
        <v>0</v>
      </c>
      <c r="O1444" s="1604">
        <f>SUM(O1443)</f>
        <v>8</v>
      </c>
      <c r="P1444" s="1157" t="e">
        <f>O1444/N1444*100</f>
        <v>#DIV/0!</v>
      </c>
      <c r="Q1444" s="1204">
        <f>SUM(Q1443)</f>
        <v>0</v>
      </c>
      <c r="R1444" s="1157" t="e">
        <f>O1444/$D$4*12/Q1444</f>
        <v>#DIV/0!</v>
      </c>
      <c r="S1444" s="321"/>
      <c r="T1444" s="321"/>
      <c r="U1444" s="321"/>
      <c r="V1444" s="321"/>
      <c r="W1444" s="860">
        <f>S1444/12*$D$4+(T1444-S1444)/11*3+(U1444-T1444)/10*2+(V1444-U1444)/9*1</f>
        <v>0</v>
      </c>
      <c r="X1444" s="789">
        <f t="shared" si="178"/>
        <v>22.14565</v>
      </c>
      <c r="Y1444" s="759"/>
      <c r="Z1444" s="321"/>
      <c r="AA1444" s="321">
        <f>X1444-W1444</f>
        <v>22.14565</v>
      </c>
      <c r="AB1444" s="321"/>
      <c r="AC1444" s="789"/>
      <c r="AD1444" s="3656">
        <v>22.14565</v>
      </c>
      <c r="AE1444" s="1606"/>
      <c r="AF1444" s="931"/>
    </row>
    <row r="1445" spans="1:32" ht="15.75" thickBot="1" x14ac:dyDescent="0.3">
      <c r="A1445" s="124">
        <v>1</v>
      </c>
      <c r="B1445" s="2230" t="s">
        <v>888</v>
      </c>
      <c r="D1445" s="1637" t="s">
        <v>370</v>
      </c>
      <c r="E1445" s="1638"/>
      <c r="F1445" s="1637"/>
      <c r="G1445" s="243"/>
      <c r="H1445" s="1719"/>
      <c r="I1445" s="1719"/>
      <c r="J1445" s="1719"/>
      <c r="K1445" s="1449"/>
      <c r="L1445" s="1449"/>
      <c r="M1445" s="691"/>
      <c r="N1445" s="691"/>
      <c r="O1445" s="691">
        <f>O1444</f>
        <v>8</v>
      </c>
      <c r="P1445" s="691"/>
      <c r="Q1445" s="691"/>
      <c r="R1445" s="691"/>
      <c r="S1445" s="322"/>
      <c r="T1445" s="322"/>
      <c r="U1445" s="322"/>
      <c r="V1445" s="322"/>
      <c r="W1445" s="740">
        <f>SUM(W1437,W1444)</f>
        <v>0</v>
      </c>
      <c r="X1445" s="143">
        <f t="shared" si="178"/>
        <v>176.16808999999998</v>
      </c>
      <c r="Y1445" s="762"/>
      <c r="Z1445" s="143">
        <f>SUM(Z1437,Z1444)</f>
        <v>0</v>
      </c>
      <c r="AA1445" s="322">
        <f>SUM(AA1437,AA1444)</f>
        <v>154.76538999999997</v>
      </c>
      <c r="AB1445" s="322">
        <f>SUM(AB1437,AB1444)</f>
        <v>0</v>
      </c>
      <c r="AC1445" s="143">
        <f>SUM(AC1437,AC1444)</f>
        <v>0</v>
      </c>
      <c r="AD1445" s="143">
        <f>SUM(AD1437,AD1444)</f>
        <v>176.16808999999998</v>
      </c>
      <c r="AE1445" s="949"/>
      <c r="AF1445" s="843">
        <f>SUM(AF1437,AF1444)</f>
        <v>0</v>
      </c>
    </row>
    <row r="1446" spans="1:32" x14ac:dyDescent="0.25">
      <c r="A1446" s="124">
        <v>1</v>
      </c>
      <c r="D1446" s="1696"/>
      <c r="E1446" s="1697"/>
      <c r="F1446" s="1696"/>
      <c r="G1446" s="219"/>
      <c r="H1446" s="729"/>
      <c r="I1446" s="729"/>
      <c r="J1446" s="729"/>
      <c r="K1446" s="1471"/>
      <c r="L1446" s="1471"/>
      <c r="M1446" s="729"/>
      <c r="N1446" s="729"/>
      <c r="O1446" s="729"/>
      <c r="P1446" s="729"/>
      <c r="Q1446" s="729"/>
      <c r="R1446" s="729"/>
      <c r="S1446" s="315"/>
      <c r="T1446" s="315"/>
      <c r="U1446" s="315"/>
      <c r="V1446" s="315"/>
      <c r="W1446" s="738"/>
      <c r="X1446" s="315">
        <f t="shared" si="178"/>
        <v>0</v>
      </c>
      <c r="Y1446" s="760"/>
      <c r="Z1446" s="315"/>
      <c r="AA1446" s="315"/>
      <c r="AB1446" s="315"/>
      <c r="AC1446" s="315"/>
      <c r="AD1446" s="315"/>
      <c r="AE1446" s="920"/>
      <c r="AF1446" s="354"/>
    </row>
    <row r="1447" spans="1:32" ht="29.25" x14ac:dyDescent="0.25">
      <c r="A1447" s="124">
        <v>1</v>
      </c>
      <c r="B1447" s="2230" t="s">
        <v>822</v>
      </c>
      <c r="D1447" s="1062" t="s">
        <v>456</v>
      </c>
      <c r="E1447" s="1062"/>
      <c r="F1447" s="1500"/>
      <c r="G1447" s="209"/>
      <c r="H1447" s="514"/>
      <c r="I1447" s="514"/>
      <c r="J1447" s="514"/>
      <c r="K1447" s="1479"/>
      <c r="L1447" s="1479"/>
      <c r="M1447" s="514"/>
      <c r="N1447" s="514"/>
      <c r="O1447" s="514"/>
      <c r="P1447" s="514"/>
      <c r="Q1447" s="514"/>
      <c r="R1447" s="514"/>
      <c r="S1447" s="316"/>
      <c r="T1447" s="316"/>
      <c r="U1447" s="316"/>
      <c r="V1447" s="316"/>
      <c r="W1447" s="739"/>
      <c r="X1447" s="316">
        <f t="shared" si="178"/>
        <v>0</v>
      </c>
      <c r="Y1447" s="757"/>
      <c r="Z1447" s="316"/>
      <c r="AA1447" s="316"/>
      <c r="AB1447" s="316"/>
      <c r="AC1447" s="316"/>
      <c r="AD1447" s="316"/>
      <c r="AE1447" s="946"/>
      <c r="AF1447" s="313"/>
    </row>
    <row r="1448" spans="1:32" ht="30" x14ac:dyDescent="0.25">
      <c r="A1448" s="124">
        <v>1</v>
      </c>
      <c r="B1448" s="2230" t="s">
        <v>822</v>
      </c>
      <c r="D1448" s="810" t="s">
        <v>194</v>
      </c>
      <c r="E1448" s="1707"/>
      <c r="F1448" s="524"/>
      <c r="G1448" s="211"/>
      <c r="H1448" s="174"/>
      <c r="I1448" s="174"/>
      <c r="J1448" s="174"/>
      <c r="K1448" s="1479"/>
      <c r="L1448" s="1479"/>
      <c r="M1448" s="514"/>
      <c r="N1448" s="514"/>
      <c r="O1448" s="514"/>
      <c r="P1448" s="514"/>
      <c r="Q1448" s="514"/>
      <c r="R1448" s="514"/>
      <c r="S1448" s="316"/>
      <c r="T1448" s="316"/>
      <c r="U1448" s="316"/>
      <c r="V1448" s="316"/>
      <c r="W1448" s="856">
        <f>S1448/12*$D$4+(T1448-S1448)/11*3+(U1448-T1448)/10*2+(V1448-U1448)/9*1</f>
        <v>0</v>
      </c>
      <c r="X1448" s="2992">
        <f t="shared" si="178"/>
        <v>62.412290000000048</v>
      </c>
      <c r="Y1448" s="757"/>
      <c r="Z1448" s="316"/>
      <c r="AA1448" s="316">
        <f>X1448-W1448</f>
        <v>62.412290000000048</v>
      </c>
      <c r="AB1448" s="316"/>
      <c r="AC1448" s="316"/>
      <c r="AD1448" s="2992">
        <v>62.412290000000048</v>
      </c>
      <c r="AE1448" s="929"/>
      <c r="AF1448" s="313"/>
    </row>
    <row r="1449" spans="1:32" ht="29.25" x14ac:dyDescent="0.25">
      <c r="A1449" s="124">
        <v>1</v>
      </c>
      <c r="B1449" s="2230" t="s">
        <v>822</v>
      </c>
      <c r="D1449" s="2225" t="s">
        <v>363</v>
      </c>
      <c r="E1449" s="1665"/>
      <c r="F1449" s="1623"/>
      <c r="G1449" s="482"/>
      <c r="H1449" s="514"/>
      <c r="I1449" s="514">
        <f>I1450+I1451+I1452+I1453+I1454+I1455*5</f>
        <v>4</v>
      </c>
      <c r="J1449" s="514" t="e">
        <f>I1449/H1449*100</f>
        <v>#DIV/0!</v>
      </c>
      <c r="K1449" s="1479"/>
      <c r="L1449" s="1479"/>
      <c r="M1449" s="109"/>
      <c r="N1449" s="109"/>
      <c r="O1449" s="109"/>
      <c r="P1449" s="109"/>
      <c r="Q1449" s="109"/>
      <c r="R1449" s="109"/>
      <c r="S1449" s="316"/>
      <c r="T1449" s="316"/>
      <c r="U1449" s="316"/>
      <c r="V1449" s="316"/>
      <c r="W1449" s="739"/>
      <c r="X1449" s="316">
        <f t="shared" si="178"/>
        <v>0</v>
      </c>
      <c r="Y1449" s="757"/>
      <c r="Z1449" s="316"/>
      <c r="AA1449" s="316"/>
      <c r="AB1449" s="316"/>
      <c r="AC1449" s="316"/>
      <c r="AD1449" s="316"/>
      <c r="AE1449" s="946"/>
      <c r="AF1449" s="313"/>
    </row>
    <row r="1450" spans="1:32" ht="30" x14ac:dyDescent="0.25">
      <c r="A1450" s="124">
        <v>1</v>
      </c>
      <c r="B1450" s="2230" t="s">
        <v>822</v>
      </c>
      <c r="D1450" s="296" t="s">
        <v>193</v>
      </c>
      <c r="E1450" s="417"/>
      <c r="F1450" s="1623"/>
      <c r="G1450" s="483"/>
      <c r="H1450" s="174"/>
      <c r="I1450" s="174"/>
      <c r="J1450" s="174"/>
      <c r="K1450" s="1479"/>
      <c r="L1450" s="1479"/>
      <c r="M1450" s="109"/>
      <c r="N1450" s="109"/>
      <c r="O1450" s="109"/>
      <c r="P1450" s="109"/>
      <c r="Q1450" s="109"/>
      <c r="R1450" s="109"/>
      <c r="S1450" s="316"/>
      <c r="T1450" s="316"/>
      <c r="U1450" s="316"/>
      <c r="V1450" s="316"/>
      <c r="W1450" s="739"/>
      <c r="X1450" s="316">
        <f t="shared" si="178"/>
        <v>0</v>
      </c>
      <c r="Y1450" s="757"/>
      <c r="Z1450" s="316"/>
      <c r="AA1450" s="316"/>
      <c r="AB1450" s="316"/>
      <c r="AC1450" s="316"/>
      <c r="AD1450" s="316"/>
      <c r="AE1450" s="929"/>
      <c r="AF1450" s="313"/>
    </row>
    <row r="1451" spans="1:32" ht="30" x14ac:dyDescent="0.25">
      <c r="A1451" s="124">
        <v>1</v>
      </c>
      <c r="B1451" s="2230" t="s">
        <v>822</v>
      </c>
      <c r="D1451" s="297" t="s">
        <v>547</v>
      </c>
      <c r="E1451" s="417"/>
      <c r="F1451" s="1623"/>
      <c r="G1451" s="483"/>
      <c r="H1451" s="174"/>
      <c r="I1451" s="2226">
        <v>3</v>
      </c>
      <c r="J1451" s="174" t="e">
        <f>I1451/H1451*100</f>
        <v>#DIV/0!</v>
      </c>
      <c r="K1451" s="1479"/>
      <c r="L1451" s="1479"/>
      <c r="M1451" s="109"/>
      <c r="N1451" s="109"/>
      <c r="O1451" s="109"/>
      <c r="P1451" s="109"/>
      <c r="Q1451" s="109"/>
      <c r="R1451" s="109"/>
      <c r="S1451" s="316"/>
      <c r="T1451" s="316"/>
      <c r="U1451" s="316"/>
      <c r="V1451" s="316"/>
      <c r="W1451" s="739"/>
      <c r="X1451" s="316">
        <f t="shared" si="178"/>
        <v>0</v>
      </c>
      <c r="Y1451" s="757"/>
      <c r="Z1451" s="316"/>
      <c r="AA1451" s="316"/>
      <c r="AB1451" s="316"/>
      <c r="AC1451" s="316"/>
      <c r="AD1451" s="316"/>
      <c r="AE1451" s="929"/>
      <c r="AF1451" s="313"/>
    </row>
    <row r="1452" spans="1:32" ht="60" x14ac:dyDescent="0.25">
      <c r="A1452" s="124">
        <v>1</v>
      </c>
      <c r="B1452" s="2230" t="s">
        <v>822</v>
      </c>
      <c r="D1452" s="297" t="s">
        <v>548</v>
      </c>
      <c r="E1452" s="417"/>
      <c r="F1452" s="1623"/>
      <c r="G1452" s="483"/>
      <c r="H1452" s="174"/>
      <c r="I1452" s="2226">
        <v>1</v>
      </c>
      <c r="J1452" s="174" t="e">
        <f>I1452/H1452*100</f>
        <v>#DIV/0!</v>
      </c>
      <c r="K1452" s="1479"/>
      <c r="L1452" s="1479"/>
      <c r="M1452" s="109"/>
      <c r="N1452" s="109"/>
      <c r="O1452" s="109"/>
      <c r="P1452" s="109"/>
      <c r="Q1452" s="109"/>
      <c r="R1452" s="109"/>
      <c r="S1452" s="316"/>
      <c r="T1452" s="316"/>
      <c r="U1452" s="316"/>
      <c r="V1452" s="316"/>
      <c r="W1452" s="739"/>
      <c r="X1452" s="316">
        <f t="shared" si="178"/>
        <v>0</v>
      </c>
      <c r="Y1452" s="757"/>
      <c r="Z1452" s="316"/>
      <c r="AA1452" s="316"/>
      <c r="AB1452" s="316"/>
      <c r="AC1452" s="316"/>
      <c r="AD1452" s="316"/>
      <c r="AE1452" s="929"/>
      <c r="AF1452" s="313"/>
    </row>
    <row r="1453" spans="1:32" ht="45" x14ac:dyDescent="0.25">
      <c r="A1453" s="124">
        <v>1</v>
      </c>
      <c r="B1453" s="2230" t="s">
        <v>822</v>
      </c>
      <c r="D1453" s="297" t="s">
        <v>549</v>
      </c>
      <c r="E1453" s="417"/>
      <c r="F1453" s="1623"/>
      <c r="G1453" s="483"/>
      <c r="H1453" s="174"/>
      <c r="I1453" s="2226">
        <v>0</v>
      </c>
      <c r="J1453" s="174" t="e">
        <f>I1453/H1453*100</f>
        <v>#DIV/0!</v>
      </c>
      <c r="K1453" s="1479"/>
      <c r="L1453" s="1479"/>
      <c r="M1453" s="109"/>
      <c r="N1453" s="109"/>
      <c r="O1453" s="109"/>
      <c r="P1453" s="109"/>
      <c r="Q1453" s="109"/>
      <c r="R1453" s="109"/>
      <c r="S1453" s="316"/>
      <c r="T1453" s="316"/>
      <c r="U1453" s="316"/>
      <c r="V1453" s="316"/>
      <c r="W1453" s="739"/>
      <c r="X1453" s="316">
        <f t="shared" si="178"/>
        <v>0</v>
      </c>
      <c r="Y1453" s="757"/>
      <c r="Z1453" s="316"/>
      <c r="AA1453" s="316"/>
      <c r="AB1453" s="316"/>
      <c r="AC1453" s="316"/>
      <c r="AD1453" s="316"/>
      <c r="AE1453" s="929"/>
      <c r="AF1453" s="313"/>
    </row>
    <row r="1454" spans="1:32" ht="90" x14ac:dyDescent="0.25">
      <c r="A1454" s="124">
        <v>1</v>
      </c>
      <c r="B1454" s="2230" t="s">
        <v>822</v>
      </c>
      <c r="D1454" s="297" t="s">
        <v>550</v>
      </c>
      <c r="E1454" s="417"/>
      <c r="F1454" s="1623"/>
      <c r="G1454" s="483"/>
      <c r="H1454" s="174"/>
      <c r="I1454" s="2226">
        <v>0</v>
      </c>
      <c r="J1454" s="174"/>
      <c r="K1454" s="1479"/>
      <c r="L1454" s="1479"/>
      <c r="M1454" s="109"/>
      <c r="N1454" s="109"/>
      <c r="O1454" s="109"/>
      <c r="P1454" s="109"/>
      <c r="Q1454" s="109"/>
      <c r="R1454" s="109"/>
      <c r="S1454" s="316"/>
      <c r="T1454" s="316"/>
      <c r="U1454" s="316"/>
      <c r="V1454" s="316"/>
      <c r="W1454" s="739"/>
      <c r="X1454" s="316">
        <f t="shared" si="178"/>
        <v>0</v>
      </c>
      <c r="Y1454" s="757"/>
      <c r="Z1454" s="316"/>
      <c r="AA1454" s="316"/>
      <c r="AB1454" s="316"/>
      <c r="AC1454" s="316"/>
      <c r="AD1454" s="316"/>
      <c r="AE1454" s="929"/>
      <c r="AF1454" s="313"/>
    </row>
    <row r="1455" spans="1:32" s="2230" customFormat="1" ht="42.75" x14ac:dyDescent="0.25">
      <c r="B1455" s="2230" t="s">
        <v>822</v>
      </c>
      <c r="D1455" s="1016" t="s">
        <v>714</v>
      </c>
      <c r="E1455" s="417"/>
      <c r="F1455" s="1623"/>
      <c r="G1455" s="801"/>
      <c r="H1455" s="174"/>
      <c r="I1455" s="174">
        <f>I1456</f>
        <v>0</v>
      </c>
      <c r="J1455" s="174" t="e">
        <f t="shared" ref="J1455:J1460" si="181">I1455/H1455*100</f>
        <v>#DIV/0!</v>
      </c>
      <c r="K1455" s="1479"/>
      <c r="L1455" s="1479"/>
      <c r="M1455" s="109"/>
      <c r="N1455" s="109"/>
      <c r="O1455" s="109"/>
      <c r="P1455" s="109"/>
      <c r="Q1455" s="109"/>
      <c r="R1455" s="109"/>
      <c r="S1455" s="316"/>
      <c r="T1455" s="316"/>
      <c r="U1455" s="316"/>
      <c r="V1455" s="316"/>
      <c r="W1455" s="739"/>
      <c r="X1455" s="316">
        <f t="shared" si="178"/>
        <v>0</v>
      </c>
      <c r="Y1455" s="757"/>
      <c r="Z1455" s="316"/>
      <c r="AA1455" s="316"/>
      <c r="AB1455" s="316"/>
      <c r="AC1455" s="316"/>
      <c r="AD1455" s="316"/>
      <c r="AE1455" s="929"/>
      <c r="AF1455" s="313"/>
    </row>
    <row r="1456" spans="1:32" s="2230" customFormat="1" ht="30" x14ac:dyDescent="0.25">
      <c r="B1456" s="2230" t="s">
        <v>822</v>
      </c>
      <c r="D1456" s="4" t="s">
        <v>716</v>
      </c>
      <c r="E1456" s="417"/>
      <c r="F1456" s="1623"/>
      <c r="G1456" s="802"/>
      <c r="H1456" s="174"/>
      <c r="I1456" s="174"/>
      <c r="J1456" s="174" t="e">
        <f t="shared" si="181"/>
        <v>#DIV/0!</v>
      </c>
      <c r="K1456" s="1479"/>
      <c r="L1456" s="1479"/>
      <c r="M1456" s="109"/>
      <c r="N1456" s="109"/>
      <c r="O1456" s="109"/>
      <c r="P1456" s="109"/>
      <c r="Q1456" s="109"/>
      <c r="R1456" s="109"/>
      <c r="S1456" s="316"/>
      <c r="T1456" s="316"/>
      <c r="U1456" s="316"/>
      <c r="V1456" s="316"/>
      <c r="W1456" s="739"/>
      <c r="X1456" s="316">
        <f t="shared" si="178"/>
        <v>0</v>
      </c>
      <c r="Y1456" s="757"/>
      <c r="Z1456" s="316"/>
      <c r="AA1456" s="316"/>
      <c r="AB1456" s="316"/>
      <c r="AC1456" s="316"/>
      <c r="AD1456" s="316"/>
      <c r="AE1456" s="929"/>
      <c r="AF1456" s="313"/>
    </row>
    <row r="1457" spans="1:32" ht="29.25" x14ac:dyDescent="0.25">
      <c r="B1457" s="2230" t="s">
        <v>822</v>
      </c>
      <c r="D1457" s="270" t="s">
        <v>131</v>
      </c>
      <c r="E1457" s="417"/>
      <c r="F1457" s="1623"/>
      <c r="G1457" s="482"/>
      <c r="H1457" s="174"/>
      <c r="I1457" s="174">
        <f>I1458+I1459</f>
        <v>2</v>
      </c>
      <c r="J1457" s="174" t="e">
        <f t="shared" si="181"/>
        <v>#DIV/0!</v>
      </c>
      <c r="K1457" s="1479"/>
      <c r="L1457" s="1479"/>
      <c r="M1457" s="109"/>
      <c r="N1457" s="109"/>
      <c r="O1457" s="109"/>
      <c r="P1457" s="109"/>
      <c r="Q1457" s="109"/>
      <c r="R1457" s="109"/>
      <c r="S1457" s="316"/>
      <c r="T1457" s="316"/>
      <c r="U1457" s="316"/>
      <c r="V1457" s="316"/>
      <c r="W1457" s="739"/>
      <c r="X1457" s="316">
        <f t="shared" si="178"/>
        <v>0</v>
      </c>
      <c r="Y1457" s="757"/>
      <c r="Z1457" s="316"/>
      <c r="AA1457" s="316"/>
      <c r="AB1457" s="316"/>
      <c r="AC1457" s="316"/>
      <c r="AD1457" s="316"/>
      <c r="AE1457" s="929"/>
      <c r="AF1457" s="313"/>
    </row>
    <row r="1458" spans="1:32" x14ac:dyDescent="0.25">
      <c r="B1458" s="2230" t="s">
        <v>822</v>
      </c>
      <c r="D1458" s="297" t="s">
        <v>222</v>
      </c>
      <c r="E1458" s="417"/>
      <c r="F1458" s="1623"/>
      <c r="G1458" s="483"/>
      <c r="H1458" s="174"/>
      <c r="I1458" s="2226">
        <v>2</v>
      </c>
      <c r="J1458" s="174" t="e">
        <f t="shared" si="181"/>
        <v>#DIV/0!</v>
      </c>
      <c r="K1458" s="1479"/>
      <c r="L1458" s="1479"/>
      <c r="M1458" s="109"/>
      <c r="N1458" s="109"/>
      <c r="O1458" s="109"/>
      <c r="P1458" s="109"/>
      <c r="Q1458" s="109"/>
      <c r="R1458" s="109"/>
      <c r="S1458" s="316"/>
      <c r="T1458" s="316"/>
      <c r="U1458" s="316"/>
      <c r="V1458" s="316"/>
      <c r="W1458" s="739"/>
      <c r="X1458" s="316">
        <f t="shared" si="178"/>
        <v>0</v>
      </c>
      <c r="Y1458" s="757"/>
      <c r="Z1458" s="316"/>
      <c r="AA1458" s="316"/>
      <c r="AB1458" s="316"/>
      <c r="AC1458" s="316"/>
      <c r="AD1458" s="316"/>
      <c r="AE1458" s="929"/>
      <c r="AF1458" s="313"/>
    </row>
    <row r="1459" spans="1:32" ht="60" x14ac:dyDescent="0.25">
      <c r="A1459" s="124">
        <v>1</v>
      </c>
      <c r="B1459" s="2230" t="s">
        <v>822</v>
      </c>
      <c r="D1459" s="4" t="s">
        <v>598</v>
      </c>
      <c r="E1459" s="417"/>
      <c r="F1459" s="1623"/>
      <c r="G1459" s="483"/>
      <c r="H1459" s="174"/>
      <c r="I1459" s="174"/>
      <c r="J1459" s="174" t="e">
        <f t="shared" si="181"/>
        <v>#DIV/0!</v>
      </c>
      <c r="K1459" s="1479"/>
      <c r="L1459" s="1479"/>
      <c r="M1459" s="109"/>
      <c r="N1459" s="109"/>
      <c r="O1459" s="109"/>
      <c r="P1459" s="109"/>
      <c r="Q1459" s="109"/>
      <c r="R1459" s="109"/>
      <c r="S1459" s="316"/>
      <c r="T1459" s="316"/>
      <c r="U1459" s="316"/>
      <c r="V1459" s="316"/>
      <c r="W1459" s="739"/>
      <c r="X1459" s="316">
        <f t="shared" si="178"/>
        <v>0</v>
      </c>
      <c r="Y1459" s="757"/>
      <c r="Z1459" s="316"/>
      <c r="AA1459" s="316"/>
      <c r="AB1459" s="316"/>
      <c r="AC1459" s="316"/>
      <c r="AD1459" s="316"/>
      <c r="AE1459" s="929"/>
      <c r="AF1459" s="313"/>
    </row>
    <row r="1460" spans="1:32" s="2230" customFormat="1" ht="29.25" x14ac:dyDescent="0.25">
      <c r="B1460" s="2230" t="s">
        <v>822</v>
      </c>
      <c r="D1460" s="513" t="s">
        <v>436</v>
      </c>
      <c r="E1460" s="417"/>
      <c r="F1460" s="1623"/>
      <c r="G1460" s="802"/>
      <c r="H1460" s="174"/>
      <c r="I1460" s="2226">
        <v>1</v>
      </c>
      <c r="J1460" s="174" t="e">
        <f t="shared" si="181"/>
        <v>#DIV/0!</v>
      </c>
      <c r="K1460" s="1479"/>
      <c r="L1460" s="1479"/>
      <c r="M1460" s="109"/>
      <c r="N1460" s="109"/>
      <c r="O1460" s="109"/>
      <c r="P1460" s="109"/>
      <c r="Q1460" s="109"/>
      <c r="R1460" s="109"/>
      <c r="S1460" s="316"/>
      <c r="T1460" s="316"/>
      <c r="U1460" s="316"/>
      <c r="V1460" s="316"/>
      <c r="W1460" s="739"/>
      <c r="X1460" s="316">
        <f t="shared" si="178"/>
        <v>0</v>
      </c>
      <c r="Y1460" s="757"/>
      <c r="Z1460" s="316"/>
      <c r="AA1460" s="316"/>
      <c r="AB1460" s="316"/>
      <c r="AC1460" s="316"/>
      <c r="AD1460" s="316"/>
      <c r="AE1460" s="929"/>
      <c r="AF1460" s="313"/>
    </row>
    <row r="1461" spans="1:32" x14ac:dyDescent="0.25">
      <c r="A1461" s="124">
        <v>1</v>
      </c>
      <c r="B1461" s="2230" t="s">
        <v>822</v>
      </c>
      <c r="D1461" s="3008" t="s">
        <v>194</v>
      </c>
      <c r="E1461" s="417"/>
      <c r="F1461" s="1623"/>
      <c r="G1461" s="483"/>
      <c r="H1461" s="174"/>
      <c r="I1461" s="174"/>
      <c r="J1461" s="174"/>
      <c r="K1461" s="1479"/>
      <c r="L1461" s="1479"/>
      <c r="M1461" s="109"/>
      <c r="N1461" s="109"/>
      <c r="O1461" s="109"/>
      <c r="P1461" s="109"/>
      <c r="Q1461" s="109"/>
      <c r="R1461" s="109"/>
      <c r="S1461" s="316"/>
      <c r="T1461" s="316"/>
      <c r="U1461" s="316"/>
      <c r="V1461" s="316"/>
      <c r="W1461" s="739"/>
      <c r="X1461" s="316">
        <f t="shared" si="178"/>
        <v>0</v>
      </c>
      <c r="Y1461" s="757"/>
      <c r="Z1461" s="316"/>
      <c r="AA1461" s="316"/>
      <c r="AB1461" s="316"/>
      <c r="AC1461" s="316"/>
      <c r="AD1461" s="316"/>
      <c r="AE1461" s="929"/>
      <c r="AF1461" s="313"/>
    </row>
    <row r="1462" spans="1:32" ht="104.25" x14ac:dyDescent="0.25">
      <c r="A1462" s="124">
        <v>1</v>
      </c>
      <c r="B1462" s="2230" t="s">
        <v>822</v>
      </c>
      <c r="D1462" s="4" t="s">
        <v>725</v>
      </c>
      <c r="E1462" s="417"/>
      <c r="F1462" s="1623"/>
      <c r="G1462" s="802"/>
      <c r="H1462" s="174"/>
      <c r="I1462" s="2226">
        <v>58</v>
      </c>
      <c r="J1462" s="174" t="e">
        <f t="shared" ref="J1462:J1468" si="182">I1462/H1462*100</f>
        <v>#DIV/0!</v>
      </c>
      <c r="K1462" s="1479"/>
      <c r="L1462" s="1479"/>
      <c r="M1462" s="109"/>
      <c r="N1462" s="109"/>
      <c r="O1462" s="109"/>
      <c r="P1462" s="109"/>
      <c r="Q1462" s="109"/>
      <c r="R1462" s="109"/>
      <c r="S1462" s="316"/>
      <c r="T1462" s="316"/>
      <c r="U1462" s="316"/>
      <c r="V1462" s="316"/>
      <c r="W1462" s="856">
        <f>S1462/12*$D$4+(T1462-S1462)/11*3+(U1462-T1462)/10*2+(V1462-U1462)/9*1</f>
        <v>0</v>
      </c>
      <c r="X1462" s="2992">
        <f t="shared" si="178"/>
        <v>150.46527999999998</v>
      </c>
      <c r="Y1462" s="757"/>
      <c r="Z1462" s="316"/>
      <c r="AA1462" s="316">
        <f>X1462-W1462</f>
        <v>150.46527999999998</v>
      </c>
      <c r="AB1462" s="316"/>
      <c r="AC1462" s="316">
        <v>0</v>
      </c>
      <c r="AD1462" s="2992">
        <v>150.46527999999998</v>
      </c>
      <c r="AE1462" s="929"/>
      <c r="AF1462" s="313"/>
    </row>
    <row r="1463" spans="1:32" s="2230" customFormat="1" x14ac:dyDescent="0.25">
      <c r="B1463" s="2230" t="s">
        <v>822</v>
      </c>
      <c r="D1463" s="4" t="s">
        <v>718</v>
      </c>
      <c r="E1463" s="417"/>
      <c r="F1463" s="1623"/>
      <c r="G1463" s="802"/>
      <c r="H1463" s="174"/>
      <c r="I1463" s="174"/>
      <c r="J1463" s="174" t="e">
        <f t="shared" si="182"/>
        <v>#DIV/0!</v>
      </c>
      <c r="K1463" s="1479"/>
      <c r="L1463" s="1479"/>
      <c r="M1463" s="109"/>
      <c r="N1463" s="109"/>
      <c r="O1463" s="109"/>
      <c r="P1463" s="109"/>
      <c r="Q1463" s="109"/>
      <c r="R1463" s="109"/>
      <c r="S1463" s="316"/>
      <c r="T1463" s="316"/>
      <c r="U1463" s="316"/>
      <c r="V1463" s="316"/>
      <c r="W1463" s="856"/>
      <c r="X1463" s="316">
        <f t="shared" si="178"/>
        <v>0</v>
      </c>
      <c r="Y1463" s="757"/>
      <c r="Z1463" s="316"/>
      <c r="AA1463" s="316"/>
      <c r="AB1463" s="316"/>
      <c r="AC1463" s="316"/>
      <c r="AD1463" s="316"/>
      <c r="AE1463" s="929"/>
      <c r="AF1463" s="313"/>
    </row>
    <row r="1464" spans="1:32" s="2230" customFormat="1" x14ac:dyDescent="0.25">
      <c r="B1464" s="2230" t="s">
        <v>822</v>
      </c>
      <c r="D1464" s="3342" t="s">
        <v>719</v>
      </c>
      <c r="E1464" s="417"/>
      <c r="F1464" s="1623"/>
      <c r="G1464" s="802"/>
      <c r="H1464" s="174"/>
      <c r="I1464" s="2226">
        <v>23</v>
      </c>
      <c r="J1464" s="174" t="e">
        <f t="shared" si="182"/>
        <v>#DIV/0!</v>
      </c>
      <c r="K1464" s="1479"/>
      <c r="L1464" s="1479"/>
      <c r="M1464" s="109"/>
      <c r="N1464" s="109"/>
      <c r="O1464" s="109"/>
      <c r="P1464" s="109"/>
      <c r="Q1464" s="109"/>
      <c r="R1464" s="109"/>
      <c r="S1464" s="316"/>
      <c r="T1464" s="316"/>
      <c r="U1464" s="316"/>
      <c r="V1464" s="316"/>
      <c r="W1464" s="856"/>
      <c r="X1464" s="316">
        <f t="shared" si="178"/>
        <v>0</v>
      </c>
      <c r="Y1464" s="757"/>
      <c r="Z1464" s="316"/>
      <c r="AA1464" s="316"/>
      <c r="AB1464" s="316"/>
      <c r="AC1464" s="316"/>
      <c r="AD1464" s="316"/>
      <c r="AE1464" s="929"/>
      <c r="AF1464" s="313"/>
    </row>
    <row r="1465" spans="1:32" s="2230" customFormat="1" x14ac:dyDescent="0.25">
      <c r="B1465" s="2230" t="s">
        <v>822</v>
      </c>
      <c r="D1465" s="4" t="s">
        <v>720</v>
      </c>
      <c r="E1465" s="417"/>
      <c r="F1465" s="1623"/>
      <c r="G1465" s="802"/>
      <c r="H1465" s="174"/>
      <c r="I1465" s="2226">
        <v>35</v>
      </c>
      <c r="J1465" s="174" t="e">
        <f t="shared" si="182"/>
        <v>#DIV/0!</v>
      </c>
      <c r="K1465" s="1479"/>
      <c r="L1465" s="1479"/>
      <c r="M1465" s="109"/>
      <c r="N1465" s="109"/>
      <c r="O1465" s="109"/>
      <c r="P1465" s="109"/>
      <c r="Q1465" s="109"/>
      <c r="R1465" s="109"/>
      <c r="S1465" s="316"/>
      <c r="T1465" s="316"/>
      <c r="U1465" s="316"/>
      <c r="V1465" s="316"/>
      <c r="W1465" s="856"/>
      <c r="X1465" s="316">
        <f t="shared" si="178"/>
        <v>0</v>
      </c>
      <c r="Y1465" s="757"/>
      <c r="Z1465" s="316"/>
      <c r="AA1465" s="316"/>
      <c r="AB1465" s="316"/>
      <c r="AC1465" s="316"/>
      <c r="AD1465" s="316"/>
      <c r="AE1465" s="929"/>
      <c r="AF1465" s="313"/>
    </row>
    <row r="1466" spans="1:32" ht="47.25" x14ac:dyDescent="0.25">
      <c r="A1466" s="124">
        <v>1</v>
      </c>
      <c r="B1466" s="2230" t="s">
        <v>822</v>
      </c>
      <c r="D1466" s="481" t="s">
        <v>552</v>
      </c>
      <c r="E1466" s="417"/>
      <c r="F1466" s="1623"/>
      <c r="G1466" s="482"/>
      <c r="H1466" s="514"/>
      <c r="I1466" s="514">
        <f>I1467+I1475</f>
        <v>9</v>
      </c>
      <c r="J1466" s="174" t="e">
        <f t="shared" si="182"/>
        <v>#DIV/0!</v>
      </c>
      <c r="K1466" s="1479"/>
      <c r="L1466" s="1479"/>
      <c r="M1466" s="109"/>
      <c r="N1466" s="109"/>
      <c r="O1466" s="109"/>
      <c r="P1466" s="109"/>
      <c r="Q1466" s="109"/>
      <c r="R1466" s="109"/>
      <c r="S1466" s="316"/>
      <c r="T1466" s="316"/>
      <c r="U1466" s="316"/>
      <c r="V1466" s="316"/>
      <c r="W1466" s="739">
        <f>W1467+W1475</f>
        <v>0</v>
      </c>
      <c r="X1466" s="316">
        <f t="shared" si="178"/>
        <v>26.51164</v>
      </c>
      <c r="Y1466" s="757">
        <f t="shared" ref="Y1466:AD1466" si="183">Y1467+Y1475</f>
        <v>0</v>
      </c>
      <c r="Z1466" s="316">
        <f t="shared" si="183"/>
        <v>0</v>
      </c>
      <c r="AA1466" s="316">
        <f t="shared" si="183"/>
        <v>26.51164</v>
      </c>
      <c r="AB1466" s="316">
        <f t="shared" si="183"/>
        <v>0</v>
      </c>
      <c r="AC1466" s="316">
        <f t="shared" si="183"/>
        <v>0</v>
      </c>
      <c r="AD1466" s="316">
        <f t="shared" si="183"/>
        <v>26.51164</v>
      </c>
      <c r="AE1466" s="929"/>
      <c r="AF1466" s="313"/>
    </row>
    <row r="1467" spans="1:32" ht="30" x14ac:dyDescent="0.25">
      <c r="A1467" s="124">
        <v>1</v>
      </c>
      <c r="B1467" s="2230" t="s">
        <v>822</v>
      </c>
      <c r="D1467" s="461" t="s">
        <v>364</v>
      </c>
      <c r="E1467" s="417"/>
      <c r="F1467" s="1623"/>
      <c r="G1467" s="485"/>
      <c r="H1467" s="174"/>
      <c r="I1467" s="174">
        <f>SUM(I1468:I1474)</f>
        <v>6</v>
      </c>
      <c r="J1467" s="174" t="e">
        <f t="shared" si="182"/>
        <v>#DIV/0!</v>
      </c>
      <c r="K1467" s="1479"/>
      <c r="L1467" s="1479"/>
      <c r="M1467" s="109"/>
      <c r="N1467" s="109"/>
      <c r="O1467" s="109"/>
      <c r="P1467" s="109"/>
      <c r="Q1467" s="109"/>
      <c r="R1467" s="109"/>
      <c r="S1467" s="316"/>
      <c r="T1467" s="316"/>
      <c r="U1467" s="316"/>
      <c r="V1467" s="316"/>
      <c r="W1467" s="739">
        <f>SUM(W1468:W1474)</f>
        <v>0</v>
      </c>
      <c r="X1467" s="316">
        <f t="shared" si="178"/>
        <v>21.915949999999999</v>
      </c>
      <c r="Y1467" s="757">
        <f t="shared" ref="Y1467:AD1467" si="184">SUM(Y1468:Y1474)</f>
        <v>0</v>
      </c>
      <c r="Z1467" s="316">
        <f t="shared" si="184"/>
        <v>0</v>
      </c>
      <c r="AA1467" s="316">
        <f t="shared" si="184"/>
        <v>21.915949999999999</v>
      </c>
      <c r="AB1467" s="316">
        <f t="shared" si="184"/>
        <v>0</v>
      </c>
      <c r="AC1467" s="316">
        <f t="shared" si="184"/>
        <v>0</v>
      </c>
      <c r="AD1467" s="316">
        <f t="shared" si="184"/>
        <v>21.915949999999999</v>
      </c>
      <c r="AE1467" s="929"/>
      <c r="AF1467" s="313"/>
    </row>
    <row r="1468" spans="1:32" ht="30" x14ac:dyDescent="0.25">
      <c r="A1468" s="124">
        <v>1</v>
      </c>
      <c r="B1468" s="2230" t="s">
        <v>822</v>
      </c>
      <c r="D1468" s="297" t="s">
        <v>553</v>
      </c>
      <c r="E1468" s="417"/>
      <c r="F1468" s="1623"/>
      <c r="G1468" s="486"/>
      <c r="H1468" s="174"/>
      <c r="I1468" s="2226">
        <v>5</v>
      </c>
      <c r="J1468" s="174" t="e">
        <f t="shared" si="182"/>
        <v>#DIV/0!</v>
      </c>
      <c r="K1468" s="1479"/>
      <c r="L1468" s="1479"/>
      <c r="M1468" s="109"/>
      <c r="N1468" s="109"/>
      <c r="O1468" s="109"/>
      <c r="P1468" s="109"/>
      <c r="Q1468" s="109"/>
      <c r="R1468" s="109"/>
      <c r="S1468" s="316"/>
      <c r="T1468" s="316"/>
      <c r="U1468" s="316"/>
      <c r="V1468" s="316"/>
      <c r="W1468" s="739">
        <f>S1468/12*$D$4+(T1468-S1468)/11*3+(U1468-T1468)/10*2+(V1468-U1468)/9*1</f>
        <v>0</v>
      </c>
      <c r="X1468" s="2992">
        <f t="shared" si="178"/>
        <v>20.321739999999998</v>
      </c>
      <c r="Y1468" s="757"/>
      <c r="Z1468" s="316"/>
      <c r="AA1468" s="316">
        <f>X1468-W1468</f>
        <v>20.321739999999998</v>
      </c>
      <c r="AB1468" s="316"/>
      <c r="AC1468" s="316"/>
      <c r="AD1468" s="2992">
        <v>20.321739999999998</v>
      </c>
      <c r="AE1468" s="929"/>
      <c r="AF1468" s="313"/>
    </row>
    <row r="1469" spans="1:32" s="2230" customFormat="1" ht="60" x14ac:dyDescent="0.25">
      <c r="B1469" s="2230" t="s">
        <v>822</v>
      </c>
      <c r="D1469" s="297" t="s">
        <v>885</v>
      </c>
      <c r="E1469" s="417"/>
      <c r="F1469" s="1623"/>
      <c r="G1469" s="519"/>
      <c r="H1469" s="174"/>
      <c r="I1469" s="174"/>
      <c r="J1469" s="174"/>
      <c r="K1469" s="1479"/>
      <c r="L1469" s="1479"/>
      <c r="M1469" s="109"/>
      <c r="N1469" s="109"/>
      <c r="O1469" s="109"/>
      <c r="P1469" s="109"/>
      <c r="Q1469" s="109"/>
      <c r="R1469" s="109"/>
      <c r="S1469" s="316"/>
      <c r="T1469" s="316"/>
      <c r="U1469" s="316"/>
      <c r="V1469" s="316"/>
      <c r="W1469" s="739"/>
      <c r="X1469" s="316">
        <f t="shared" si="178"/>
        <v>0</v>
      </c>
      <c r="Y1469" s="757"/>
      <c r="Z1469" s="316"/>
      <c r="AA1469" s="316"/>
      <c r="AB1469" s="316"/>
      <c r="AC1469" s="316"/>
      <c r="AD1469" s="316"/>
      <c r="AE1469" s="929"/>
      <c r="AF1469" s="313"/>
    </row>
    <row r="1470" spans="1:32" s="2230" customFormat="1" ht="60" x14ac:dyDescent="0.25">
      <c r="B1470" s="2230" t="s">
        <v>822</v>
      </c>
      <c r="D1470" s="297" t="s">
        <v>886</v>
      </c>
      <c r="E1470" s="417"/>
      <c r="F1470" s="1623"/>
      <c r="G1470" s="519"/>
      <c r="H1470" s="174"/>
      <c r="I1470" s="174"/>
      <c r="J1470" s="174"/>
      <c r="K1470" s="1479"/>
      <c r="L1470" s="1479"/>
      <c r="M1470" s="109"/>
      <c r="N1470" s="109"/>
      <c r="O1470" s="109"/>
      <c r="P1470" s="109"/>
      <c r="Q1470" s="109"/>
      <c r="R1470" s="109"/>
      <c r="S1470" s="316"/>
      <c r="T1470" s="316"/>
      <c r="U1470" s="316"/>
      <c r="V1470" s="316"/>
      <c r="W1470" s="739"/>
      <c r="X1470" s="316">
        <f t="shared" si="178"/>
        <v>0</v>
      </c>
      <c r="Y1470" s="757"/>
      <c r="Z1470" s="316"/>
      <c r="AA1470" s="316"/>
      <c r="AB1470" s="316"/>
      <c r="AC1470" s="316"/>
      <c r="AD1470" s="316"/>
      <c r="AE1470" s="929"/>
      <c r="AF1470" s="313"/>
    </row>
    <row r="1471" spans="1:32" ht="30" x14ac:dyDescent="0.25">
      <c r="A1471" s="124">
        <v>1</v>
      </c>
      <c r="B1471" s="2230" t="s">
        <v>822</v>
      </c>
      <c r="D1471" s="297" t="s">
        <v>554</v>
      </c>
      <c r="E1471" s="417"/>
      <c r="F1471" s="1623"/>
      <c r="G1471" s="519"/>
      <c r="H1471" s="174"/>
      <c r="I1471" s="2226">
        <v>1</v>
      </c>
      <c r="J1471" s="174" t="e">
        <f>I1471/H1471*100</f>
        <v>#DIV/0!</v>
      </c>
      <c r="K1471" s="1479"/>
      <c r="L1471" s="1479"/>
      <c r="M1471" s="109"/>
      <c r="N1471" s="109"/>
      <c r="O1471" s="109"/>
      <c r="P1471" s="109"/>
      <c r="Q1471" s="109"/>
      <c r="R1471" s="109"/>
      <c r="S1471" s="316"/>
      <c r="T1471" s="316"/>
      <c r="U1471" s="316"/>
      <c r="V1471" s="316"/>
      <c r="W1471" s="739">
        <f>S1471/12*$D$4+(T1471-S1471)/11*3+(U1471-T1471)/10*2+(V1471-U1471)/9*1</f>
        <v>0</v>
      </c>
      <c r="X1471" s="2992">
        <f t="shared" si="178"/>
        <v>1.5942100000000001</v>
      </c>
      <c r="Y1471" s="757"/>
      <c r="Z1471" s="316"/>
      <c r="AA1471" s="316">
        <f>X1471-W1471</f>
        <v>1.5942100000000001</v>
      </c>
      <c r="AB1471" s="316"/>
      <c r="AC1471" s="316">
        <v>0</v>
      </c>
      <c r="AD1471" s="2992">
        <v>1.5942100000000001</v>
      </c>
      <c r="AE1471" s="929"/>
      <c r="AF1471" s="313"/>
    </row>
    <row r="1472" spans="1:32" ht="30" x14ac:dyDescent="0.25">
      <c r="A1472" s="124">
        <v>1</v>
      </c>
      <c r="B1472" s="2230" t="s">
        <v>822</v>
      </c>
      <c r="D1472" s="297" t="s">
        <v>555</v>
      </c>
      <c r="E1472" s="417"/>
      <c r="F1472" s="1623"/>
      <c r="G1472" s="519"/>
      <c r="H1472" s="174"/>
      <c r="I1472" s="174"/>
      <c r="J1472" s="174"/>
      <c r="K1472" s="1479"/>
      <c r="L1472" s="1479"/>
      <c r="M1472" s="109"/>
      <c r="N1472" s="109"/>
      <c r="O1472" s="109"/>
      <c r="P1472" s="109"/>
      <c r="Q1472" s="109"/>
      <c r="R1472" s="109"/>
      <c r="S1472" s="316"/>
      <c r="T1472" s="316"/>
      <c r="U1472" s="316"/>
      <c r="V1472" s="316"/>
      <c r="W1472" s="739"/>
      <c r="X1472" s="316">
        <f t="shared" si="178"/>
        <v>0</v>
      </c>
      <c r="Y1472" s="757"/>
      <c r="Z1472" s="316"/>
      <c r="AA1472" s="316">
        <f>X1472-W1472</f>
        <v>0</v>
      </c>
      <c r="AB1472" s="316"/>
      <c r="AC1472" s="316">
        <v>0</v>
      </c>
      <c r="AD1472" s="316">
        <v>0</v>
      </c>
      <c r="AE1472" s="929"/>
      <c r="AF1472" s="313"/>
    </row>
    <row r="1473" spans="1:32" ht="45" x14ac:dyDescent="0.25">
      <c r="A1473" s="124">
        <v>1</v>
      </c>
      <c r="B1473" s="2230" t="s">
        <v>822</v>
      </c>
      <c r="D1473" s="297" t="s">
        <v>556</v>
      </c>
      <c r="E1473" s="417"/>
      <c r="F1473" s="1623"/>
      <c r="G1473" s="486"/>
      <c r="H1473" s="174"/>
      <c r="I1473" s="174"/>
      <c r="J1473" s="174"/>
      <c r="K1473" s="1479"/>
      <c r="L1473" s="1479"/>
      <c r="M1473" s="109"/>
      <c r="N1473" s="109"/>
      <c r="O1473" s="109"/>
      <c r="P1473" s="109"/>
      <c r="Q1473" s="109"/>
      <c r="R1473" s="109"/>
      <c r="S1473" s="316"/>
      <c r="T1473" s="316"/>
      <c r="U1473" s="316"/>
      <c r="V1473" s="316"/>
      <c r="W1473" s="739"/>
      <c r="X1473" s="316">
        <f t="shared" si="178"/>
        <v>0</v>
      </c>
      <c r="Y1473" s="757"/>
      <c r="Z1473" s="316"/>
      <c r="AA1473" s="316"/>
      <c r="AB1473" s="316"/>
      <c r="AC1473" s="316"/>
      <c r="AD1473" s="316"/>
      <c r="AE1473" s="929"/>
      <c r="AF1473" s="313"/>
    </row>
    <row r="1474" spans="1:32" ht="30" x14ac:dyDescent="0.25">
      <c r="A1474" s="124">
        <v>1</v>
      </c>
      <c r="B1474" s="2230" t="s">
        <v>822</v>
      </c>
      <c r="D1474" s="297" t="s">
        <v>557</v>
      </c>
      <c r="E1474" s="417"/>
      <c r="F1474" s="1623"/>
      <c r="G1474" s="486"/>
      <c r="H1474" s="174"/>
      <c r="I1474" s="174"/>
      <c r="J1474" s="174"/>
      <c r="K1474" s="1479"/>
      <c r="L1474" s="1479"/>
      <c r="M1474" s="109"/>
      <c r="N1474" s="109"/>
      <c r="O1474" s="109"/>
      <c r="P1474" s="109"/>
      <c r="Q1474" s="109"/>
      <c r="R1474" s="109"/>
      <c r="S1474" s="316"/>
      <c r="T1474" s="316"/>
      <c r="U1474" s="316"/>
      <c r="V1474" s="316"/>
      <c r="W1474" s="739"/>
      <c r="X1474" s="316">
        <f t="shared" si="178"/>
        <v>0</v>
      </c>
      <c r="Y1474" s="757"/>
      <c r="Z1474" s="316"/>
      <c r="AA1474" s="316"/>
      <c r="AB1474" s="316"/>
      <c r="AC1474" s="316"/>
      <c r="AD1474" s="316"/>
      <c r="AE1474" s="929"/>
      <c r="AF1474" s="313"/>
    </row>
    <row r="1475" spans="1:32" ht="45" x14ac:dyDescent="0.25">
      <c r="A1475" s="124">
        <v>1</v>
      </c>
      <c r="B1475" s="2230" t="s">
        <v>822</v>
      </c>
      <c r="D1475" s="461" t="s">
        <v>365</v>
      </c>
      <c r="E1475" s="417"/>
      <c r="F1475" s="1623"/>
      <c r="G1475" s="487"/>
      <c r="H1475" s="514"/>
      <c r="I1475" s="514">
        <f>SUM(I1476:I1478)</f>
        <v>3</v>
      </c>
      <c r="J1475" s="514" t="e">
        <f>I1475/H1475*100</f>
        <v>#DIV/0!</v>
      </c>
      <c r="K1475" s="1479"/>
      <c r="L1475" s="1479"/>
      <c r="M1475" s="109"/>
      <c r="N1475" s="109"/>
      <c r="O1475" s="109"/>
      <c r="P1475" s="109"/>
      <c r="Q1475" s="109"/>
      <c r="R1475" s="109"/>
      <c r="S1475" s="316"/>
      <c r="T1475" s="316"/>
      <c r="U1475" s="316"/>
      <c r="V1475" s="316"/>
      <c r="W1475" s="739">
        <f t="shared" ref="W1475:AD1475" si="185">SUM(W1476:W1478)</f>
        <v>0</v>
      </c>
      <c r="X1475" s="316">
        <f t="shared" si="178"/>
        <v>4.5956900000000003</v>
      </c>
      <c r="Y1475" s="757">
        <f t="shared" si="185"/>
        <v>0</v>
      </c>
      <c r="Z1475" s="316">
        <f t="shared" si="185"/>
        <v>0</v>
      </c>
      <c r="AA1475" s="316">
        <f t="shared" si="185"/>
        <v>4.5956900000000003</v>
      </c>
      <c r="AB1475" s="316">
        <f t="shared" si="185"/>
        <v>0</v>
      </c>
      <c r="AC1475" s="316">
        <f t="shared" si="185"/>
        <v>0</v>
      </c>
      <c r="AD1475" s="316">
        <f t="shared" si="185"/>
        <v>4.5956900000000003</v>
      </c>
      <c r="AE1475" s="929"/>
      <c r="AF1475" s="313"/>
    </row>
    <row r="1476" spans="1:32" ht="30" x14ac:dyDescent="0.25">
      <c r="A1476" s="124">
        <v>1</v>
      </c>
      <c r="B1476" s="2230" t="s">
        <v>822</v>
      </c>
      <c r="D1476" s="297" t="s">
        <v>558</v>
      </c>
      <c r="E1476" s="417"/>
      <c r="F1476" s="1623"/>
      <c r="G1476" s="3010"/>
      <c r="H1476" s="174"/>
      <c r="I1476" s="2226">
        <v>3</v>
      </c>
      <c r="J1476" s="174" t="e">
        <f>I1476/H1476*100</f>
        <v>#DIV/0!</v>
      </c>
      <c r="K1476" s="1479"/>
      <c r="L1476" s="1479"/>
      <c r="M1476" s="109"/>
      <c r="N1476" s="109"/>
      <c r="O1476" s="109"/>
      <c r="P1476" s="109"/>
      <c r="Q1476" s="109"/>
      <c r="R1476" s="109"/>
      <c r="S1476" s="316"/>
      <c r="T1476" s="316"/>
      <c r="U1476" s="316"/>
      <c r="V1476" s="316"/>
      <c r="W1476" s="739">
        <f>S1476/12*$D$4+(T1476-S1476)/11*3+(U1476-T1476)/10*2+(V1476-U1476)/9*1</f>
        <v>0</v>
      </c>
      <c r="X1476" s="2992">
        <f t="shared" si="178"/>
        <v>4.5956900000000003</v>
      </c>
      <c r="Y1476" s="757"/>
      <c r="Z1476" s="316"/>
      <c r="AA1476" s="316">
        <f>X1476-W1476</f>
        <v>4.5956900000000003</v>
      </c>
      <c r="AB1476" s="316"/>
      <c r="AC1476" s="316">
        <v>0</v>
      </c>
      <c r="AD1476" s="2992">
        <v>4.5956900000000003</v>
      </c>
      <c r="AE1476" s="929"/>
      <c r="AF1476" s="313"/>
    </row>
    <row r="1477" spans="1:32" ht="60" x14ac:dyDescent="0.25">
      <c r="B1477" s="2230" t="s">
        <v>822</v>
      </c>
      <c r="D1477" s="297" t="s">
        <v>559</v>
      </c>
      <c r="E1477" s="417"/>
      <c r="F1477" s="1623"/>
      <c r="G1477" s="486"/>
      <c r="H1477" s="174"/>
      <c r="I1477" s="174"/>
      <c r="J1477" s="174"/>
      <c r="K1477" s="1479"/>
      <c r="L1477" s="1479"/>
      <c r="M1477" s="109"/>
      <c r="N1477" s="109"/>
      <c r="O1477" s="109"/>
      <c r="P1477" s="109"/>
      <c r="Q1477" s="109"/>
      <c r="R1477" s="109"/>
      <c r="S1477" s="316"/>
      <c r="T1477" s="316"/>
      <c r="U1477" s="316"/>
      <c r="V1477" s="316"/>
      <c r="W1477" s="739"/>
      <c r="X1477" s="316">
        <f t="shared" si="178"/>
        <v>0</v>
      </c>
      <c r="Y1477" s="757"/>
      <c r="Z1477" s="316"/>
      <c r="AA1477" s="316">
        <f>X1477-W1477</f>
        <v>0</v>
      </c>
      <c r="AB1477" s="316"/>
      <c r="AC1477" s="316"/>
      <c r="AD1477" s="316"/>
      <c r="AE1477" s="929"/>
      <c r="AF1477" s="313"/>
    </row>
    <row r="1478" spans="1:32" ht="45" x14ac:dyDescent="0.25">
      <c r="A1478" s="124">
        <v>1</v>
      </c>
      <c r="B1478" s="2230" t="s">
        <v>822</v>
      </c>
      <c r="D1478" s="297" t="s">
        <v>560</v>
      </c>
      <c r="E1478" s="417"/>
      <c r="F1478" s="1623"/>
      <c r="G1478" s="486"/>
      <c r="H1478" s="174"/>
      <c r="I1478" s="174"/>
      <c r="J1478" s="174"/>
      <c r="K1478" s="1479"/>
      <c r="L1478" s="1479"/>
      <c r="M1478" s="109"/>
      <c r="N1478" s="109"/>
      <c r="O1478" s="109"/>
      <c r="P1478" s="109"/>
      <c r="Q1478" s="109"/>
      <c r="R1478" s="109"/>
      <c r="S1478" s="316"/>
      <c r="T1478" s="316"/>
      <c r="U1478" s="316"/>
      <c r="V1478" s="316"/>
      <c r="W1478" s="739"/>
      <c r="X1478" s="316">
        <f t="shared" si="178"/>
        <v>0</v>
      </c>
      <c r="Y1478" s="757"/>
      <c r="Z1478" s="316"/>
      <c r="AA1478" s="316"/>
      <c r="AB1478" s="316"/>
      <c r="AC1478" s="316"/>
      <c r="AD1478" s="316"/>
      <c r="AE1478" s="929"/>
      <c r="AF1478" s="313"/>
    </row>
    <row r="1479" spans="1:32" ht="29.25" x14ac:dyDescent="0.25">
      <c r="A1479" s="124">
        <v>1</v>
      </c>
      <c r="B1479" s="2230" t="s">
        <v>822</v>
      </c>
      <c r="D1479" s="2225" t="s">
        <v>403</v>
      </c>
      <c r="E1479" s="417"/>
      <c r="F1479" s="1623"/>
      <c r="G1479" s="3133"/>
      <c r="H1479" s="3133"/>
      <c r="I1479" s="3133">
        <f>I1480+I1481+I1485+I1486+I1487+I1488</f>
        <v>5</v>
      </c>
      <c r="J1479" s="3133" t="e">
        <f>I1479/H1479*100</f>
        <v>#DIV/0!</v>
      </c>
      <c r="K1479" s="1479"/>
      <c r="L1479" s="1479"/>
      <c r="M1479" s="109"/>
      <c r="N1479" s="109"/>
      <c r="O1479" s="109"/>
      <c r="P1479" s="109"/>
      <c r="Q1479" s="109"/>
      <c r="R1479" s="109"/>
      <c r="S1479" s="316"/>
      <c r="T1479" s="316"/>
      <c r="U1479" s="316"/>
      <c r="V1479" s="316"/>
      <c r="W1479" s="739">
        <f>S1479/12*$D$4+(T1479-S1479)/11*3+(U1479-T1479)/10*2+(V1479-U1479)/9*1</f>
        <v>0</v>
      </c>
      <c r="X1479" s="316">
        <f t="shared" si="178"/>
        <v>0</v>
      </c>
      <c r="Y1479" s="757"/>
      <c r="Z1479" s="316"/>
      <c r="AA1479" s="316">
        <f>X1479-W1479</f>
        <v>0</v>
      </c>
      <c r="AB1479" s="316"/>
      <c r="AC1479" s="316"/>
      <c r="AD1479" s="316"/>
      <c r="AE1479" s="929"/>
      <c r="AF1479" s="313"/>
    </row>
    <row r="1480" spans="1:32" x14ac:dyDescent="0.25">
      <c r="A1480" s="124">
        <v>1</v>
      </c>
      <c r="B1480" s="2230" t="s">
        <v>822</v>
      </c>
      <c r="D1480" s="297" t="s">
        <v>396</v>
      </c>
      <c r="E1480" s="417"/>
      <c r="F1480" s="1623"/>
      <c r="G1480" s="486"/>
      <c r="H1480" s="174"/>
      <c r="I1480" s="174">
        <f>I1482/4</f>
        <v>0</v>
      </c>
      <c r="J1480" s="174"/>
      <c r="K1480" s="1479"/>
      <c r="L1480" s="1479"/>
      <c r="M1480" s="109"/>
      <c r="N1480" s="109"/>
      <c r="O1480" s="109"/>
      <c r="P1480" s="109"/>
      <c r="Q1480" s="109"/>
      <c r="R1480" s="109"/>
      <c r="S1480" s="316"/>
      <c r="T1480" s="316"/>
      <c r="U1480" s="316"/>
      <c r="V1480" s="316"/>
      <c r="W1480" s="739"/>
      <c r="X1480" s="316">
        <f t="shared" si="178"/>
        <v>0</v>
      </c>
      <c r="Y1480" s="757"/>
      <c r="Z1480" s="316"/>
      <c r="AA1480" s="316"/>
      <c r="AB1480" s="316"/>
      <c r="AC1480" s="316"/>
      <c r="AD1480" s="316"/>
      <c r="AE1480" s="929"/>
      <c r="AF1480" s="313"/>
    </row>
    <row r="1481" spans="1:32" ht="30" x14ac:dyDescent="0.25">
      <c r="A1481" s="124">
        <v>1</v>
      </c>
      <c r="B1481" s="2230" t="s">
        <v>822</v>
      </c>
      <c r="D1481" s="461" t="s">
        <v>536</v>
      </c>
      <c r="E1481" s="417"/>
      <c r="F1481" s="1623"/>
      <c r="G1481" s="484"/>
      <c r="H1481" s="174"/>
      <c r="I1481" s="174">
        <f>I1482+I1483/4</f>
        <v>0</v>
      </c>
      <c r="J1481" s="174" t="e">
        <f>I1481/H1481*100</f>
        <v>#DIV/0!</v>
      </c>
      <c r="K1481" s="1479"/>
      <c r="L1481" s="1479"/>
      <c r="M1481" s="109"/>
      <c r="N1481" s="109"/>
      <c r="O1481" s="109"/>
      <c r="P1481" s="109"/>
      <c r="Q1481" s="109"/>
      <c r="R1481" s="109"/>
      <c r="S1481" s="316"/>
      <c r="T1481" s="316"/>
      <c r="U1481" s="316"/>
      <c r="V1481" s="316"/>
      <c r="W1481" s="739"/>
      <c r="X1481" s="316">
        <f t="shared" ref="X1481:X1543" si="186">AD1481-AC1481-Z1481-Y1481</f>
        <v>0</v>
      </c>
      <c r="Y1481" s="757"/>
      <c r="Z1481" s="316"/>
      <c r="AA1481" s="316"/>
      <c r="AB1481" s="316"/>
      <c r="AC1481" s="316"/>
      <c r="AD1481" s="316"/>
      <c r="AE1481" s="929"/>
      <c r="AF1481" s="313"/>
    </row>
    <row r="1482" spans="1:32" x14ac:dyDescent="0.25">
      <c r="A1482" s="124">
        <v>1</v>
      </c>
      <c r="B1482" s="2230" t="s">
        <v>822</v>
      </c>
      <c r="D1482" s="297" t="s">
        <v>537</v>
      </c>
      <c r="E1482" s="417"/>
      <c r="F1482" s="1623"/>
      <c r="G1482" s="3009"/>
      <c r="H1482" s="174"/>
      <c r="I1482" s="174"/>
      <c r="J1482" s="174"/>
      <c r="K1482" s="1479"/>
      <c r="L1482" s="1479"/>
      <c r="M1482" s="109"/>
      <c r="N1482" s="109"/>
      <c r="O1482" s="109"/>
      <c r="P1482" s="109"/>
      <c r="Q1482" s="109"/>
      <c r="R1482" s="109"/>
      <c r="S1482" s="316"/>
      <c r="T1482" s="316"/>
      <c r="U1482" s="316"/>
      <c r="V1482" s="316"/>
      <c r="W1482" s="739"/>
      <c r="X1482" s="316">
        <f t="shared" si="186"/>
        <v>0</v>
      </c>
      <c r="Y1482" s="757"/>
      <c r="Z1482" s="316"/>
      <c r="AA1482" s="316"/>
      <c r="AB1482" s="316"/>
      <c r="AC1482" s="316"/>
      <c r="AD1482" s="316"/>
      <c r="AE1482" s="929"/>
      <c r="AF1482" s="313"/>
    </row>
    <row r="1483" spans="1:32" ht="30" x14ac:dyDescent="0.25">
      <c r="A1483" s="124">
        <v>1</v>
      </c>
      <c r="B1483" s="2230" t="s">
        <v>822</v>
      </c>
      <c r="D1483" s="297" t="s">
        <v>538</v>
      </c>
      <c r="E1483" s="417"/>
      <c r="F1483" s="1623"/>
      <c r="G1483" s="486"/>
      <c r="H1483" s="174"/>
      <c r="I1483" s="174"/>
      <c r="J1483" s="174" t="e">
        <f>I1483/H1483*100</f>
        <v>#DIV/0!</v>
      </c>
      <c r="K1483" s="1479"/>
      <c r="L1483" s="1479"/>
      <c r="M1483" s="109"/>
      <c r="N1483" s="109"/>
      <c r="O1483" s="109"/>
      <c r="P1483" s="109"/>
      <c r="Q1483" s="109"/>
      <c r="R1483" s="109"/>
      <c r="S1483" s="316"/>
      <c r="T1483" s="316"/>
      <c r="U1483" s="316"/>
      <c r="V1483" s="316"/>
      <c r="W1483" s="739"/>
      <c r="X1483" s="316">
        <f t="shared" si="186"/>
        <v>0</v>
      </c>
      <c r="Y1483" s="757"/>
      <c r="Z1483" s="316"/>
      <c r="AA1483" s="316"/>
      <c r="AB1483" s="316"/>
      <c r="AC1483" s="316"/>
      <c r="AD1483" s="316"/>
      <c r="AE1483" s="929"/>
      <c r="AF1483" s="313"/>
    </row>
    <row r="1484" spans="1:32" ht="45" x14ac:dyDescent="0.25">
      <c r="A1484" s="124">
        <v>1</v>
      </c>
      <c r="B1484" s="2230" t="s">
        <v>822</v>
      </c>
      <c r="D1484" s="297" t="s">
        <v>539</v>
      </c>
      <c r="E1484" s="417"/>
      <c r="F1484" s="4"/>
      <c r="G1484" s="486"/>
      <c r="H1484" s="110"/>
      <c r="I1484" s="170"/>
      <c r="J1484" s="170"/>
      <c r="K1484" s="1479"/>
      <c r="L1484" s="1479"/>
      <c r="M1484" s="109"/>
      <c r="N1484" s="109"/>
      <c r="O1484" s="109"/>
      <c r="P1484" s="109"/>
      <c r="Q1484" s="109"/>
      <c r="R1484" s="109"/>
      <c r="S1484" s="316"/>
      <c r="T1484" s="316"/>
      <c r="U1484" s="316"/>
      <c r="V1484" s="316"/>
      <c r="W1484" s="739"/>
      <c r="X1484" s="316">
        <f t="shared" si="186"/>
        <v>0</v>
      </c>
      <c r="Y1484" s="757"/>
      <c r="Z1484" s="316"/>
      <c r="AA1484" s="316"/>
      <c r="AB1484" s="316"/>
      <c r="AC1484" s="316"/>
      <c r="AD1484" s="316"/>
      <c r="AE1484" s="909"/>
      <c r="AF1484" s="313"/>
    </row>
    <row r="1485" spans="1:32" ht="60" x14ac:dyDescent="0.25">
      <c r="A1485" s="124">
        <v>1</v>
      </c>
      <c r="B1485" s="2230" t="s">
        <v>822</v>
      </c>
      <c r="D1485" s="297" t="s">
        <v>540</v>
      </c>
      <c r="E1485" s="417"/>
      <c r="F1485" s="4"/>
      <c r="G1485" s="484"/>
      <c r="H1485" s="110"/>
      <c r="I1485" s="170"/>
      <c r="J1485" s="170"/>
      <c r="K1485" s="1479"/>
      <c r="L1485" s="1479"/>
      <c r="M1485" s="109"/>
      <c r="N1485" s="109"/>
      <c r="O1485" s="109"/>
      <c r="P1485" s="109"/>
      <c r="Q1485" s="109"/>
      <c r="R1485" s="109"/>
      <c r="S1485" s="316"/>
      <c r="T1485" s="316"/>
      <c r="U1485" s="316"/>
      <c r="V1485" s="316"/>
      <c r="W1485" s="739"/>
      <c r="X1485" s="316">
        <f t="shared" si="186"/>
        <v>0</v>
      </c>
      <c r="Y1485" s="757"/>
      <c r="Z1485" s="316"/>
      <c r="AA1485" s="316"/>
      <c r="AB1485" s="316"/>
      <c r="AC1485" s="316"/>
      <c r="AD1485" s="316"/>
      <c r="AE1485" s="909"/>
      <c r="AF1485" s="313"/>
    </row>
    <row r="1486" spans="1:32" ht="45" x14ac:dyDescent="0.25">
      <c r="B1486" s="2230" t="s">
        <v>822</v>
      </c>
      <c r="D1486" s="296" t="s">
        <v>541</v>
      </c>
      <c r="E1486" s="417"/>
      <c r="F1486" s="4"/>
      <c r="G1486" s="484"/>
      <c r="H1486" s="110"/>
      <c r="I1486" s="170"/>
      <c r="J1486" s="170"/>
      <c r="K1486" s="1479"/>
      <c r="L1486" s="1479"/>
      <c r="M1486" s="109"/>
      <c r="N1486" s="109"/>
      <c r="O1486" s="109"/>
      <c r="P1486" s="109"/>
      <c r="Q1486" s="109"/>
      <c r="R1486" s="109"/>
      <c r="S1486" s="316"/>
      <c r="T1486" s="316"/>
      <c r="U1486" s="316"/>
      <c r="V1486" s="316"/>
      <c r="W1486" s="739"/>
      <c r="X1486" s="316">
        <f t="shared" si="186"/>
        <v>0</v>
      </c>
      <c r="Y1486" s="757"/>
      <c r="Z1486" s="316"/>
      <c r="AA1486" s="316"/>
      <c r="AB1486" s="316"/>
      <c r="AC1486" s="316"/>
      <c r="AD1486" s="316"/>
      <c r="AE1486" s="909"/>
      <c r="AF1486" s="313"/>
    </row>
    <row r="1487" spans="1:32" ht="90" x14ac:dyDescent="0.25">
      <c r="B1487" s="2230" t="s">
        <v>822</v>
      </c>
      <c r="D1487" s="296" t="s">
        <v>542</v>
      </c>
      <c r="E1487" s="417"/>
      <c r="F1487" s="4"/>
      <c r="G1487" s="486"/>
      <c r="H1487" s="110"/>
      <c r="I1487" s="170"/>
      <c r="J1487" s="170" t="e">
        <f>I1487/H1487*100</f>
        <v>#DIV/0!</v>
      </c>
      <c r="K1487" s="1479"/>
      <c r="L1487" s="1479"/>
      <c r="M1487" s="109"/>
      <c r="N1487" s="109"/>
      <c r="O1487" s="109"/>
      <c r="P1487" s="109"/>
      <c r="Q1487" s="109"/>
      <c r="R1487" s="109"/>
      <c r="S1487" s="316"/>
      <c r="T1487" s="316"/>
      <c r="U1487" s="316"/>
      <c r="V1487" s="316"/>
      <c r="W1487" s="739"/>
      <c r="X1487" s="316">
        <f t="shared" si="186"/>
        <v>0</v>
      </c>
      <c r="Y1487" s="757"/>
      <c r="Z1487" s="316"/>
      <c r="AA1487" s="316">
        <f>X1487-W1487</f>
        <v>0</v>
      </c>
      <c r="AB1487" s="316"/>
      <c r="AC1487" s="316"/>
      <c r="AD1487" s="316"/>
      <c r="AE1487" s="909"/>
      <c r="AF1487" s="313"/>
    </row>
    <row r="1488" spans="1:32" ht="30" x14ac:dyDescent="0.25">
      <c r="B1488" s="2230" t="s">
        <v>822</v>
      </c>
      <c r="D1488" s="297" t="s">
        <v>561</v>
      </c>
      <c r="E1488" s="417"/>
      <c r="F1488" s="4"/>
      <c r="G1488" s="486"/>
      <c r="H1488" s="110"/>
      <c r="I1488" s="533">
        <v>5</v>
      </c>
      <c r="J1488" s="170" t="e">
        <f>I1488/H1488*100</f>
        <v>#DIV/0!</v>
      </c>
      <c r="K1488" s="1479"/>
      <c r="L1488" s="1479"/>
      <c r="M1488" s="109"/>
      <c r="N1488" s="109"/>
      <c r="O1488" s="109"/>
      <c r="P1488" s="109"/>
      <c r="Q1488" s="109"/>
      <c r="R1488" s="109"/>
      <c r="S1488" s="316"/>
      <c r="T1488" s="316"/>
      <c r="U1488" s="316"/>
      <c r="V1488" s="316"/>
      <c r="W1488" s="739">
        <f>S1488/12*$D$4+(T1488-S1488)/11*3+(U1488-T1488)/10*2+(V1488-U1488)/9*1</f>
        <v>0</v>
      </c>
      <c r="X1488" s="2992">
        <f t="shared" si="186"/>
        <v>11.123609999999999</v>
      </c>
      <c r="Y1488" s="757"/>
      <c r="Z1488" s="316"/>
      <c r="AA1488" s="316">
        <f>X1488-W1488</f>
        <v>11.123609999999999</v>
      </c>
      <c r="AB1488" s="316"/>
      <c r="AC1488" s="316">
        <v>0</v>
      </c>
      <c r="AD1488" s="2992">
        <v>11.123609999999999</v>
      </c>
      <c r="AE1488" s="909"/>
      <c r="AF1488" s="313"/>
    </row>
    <row r="1489" spans="1:32" ht="29.25" x14ac:dyDescent="0.25">
      <c r="A1489" s="124">
        <v>1</v>
      </c>
      <c r="B1489" s="2230" t="s">
        <v>822</v>
      </c>
      <c r="D1489" s="513" t="s">
        <v>404</v>
      </c>
      <c r="E1489" s="417"/>
      <c r="F1489" s="4"/>
      <c r="G1489" s="485"/>
      <c r="H1489" s="516"/>
      <c r="I1489" s="731">
        <f>I1490+I1491</f>
        <v>24</v>
      </c>
      <c r="J1489" s="731" t="e">
        <f>I1489/H1489*100</f>
        <v>#DIV/0!</v>
      </c>
      <c r="K1489" s="1479"/>
      <c r="L1489" s="1479"/>
      <c r="M1489" s="109"/>
      <c r="N1489" s="109"/>
      <c r="O1489" s="109"/>
      <c r="P1489" s="109"/>
      <c r="Q1489" s="109"/>
      <c r="R1489" s="109"/>
      <c r="S1489" s="316"/>
      <c r="T1489" s="316"/>
      <c r="U1489" s="316"/>
      <c r="V1489" s="316"/>
      <c r="W1489" s="739"/>
      <c r="X1489" s="316">
        <f t="shared" si="186"/>
        <v>0</v>
      </c>
      <c r="Y1489" s="757"/>
      <c r="Z1489" s="316"/>
      <c r="AA1489" s="316"/>
      <c r="AB1489" s="316"/>
      <c r="AC1489" s="316"/>
      <c r="AD1489" s="316"/>
      <c r="AE1489" s="909"/>
      <c r="AF1489" s="313"/>
    </row>
    <row r="1490" spans="1:32" x14ac:dyDescent="0.25">
      <c r="A1490" s="124">
        <v>1</v>
      </c>
      <c r="B1490" s="2230" t="s">
        <v>822</v>
      </c>
      <c r="D1490" s="513" t="s">
        <v>412</v>
      </c>
      <c r="E1490" s="417"/>
      <c r="F1490" s="4"/>
      <c r="G1490" s="484"/>
      <c r="H1490" s="110"/>
      <c r="I1490" s="533">
        <v>24</v>
      </c>
      <c r="J1490" s="170"/>
      <c r="K1490" s="1479"/>
      <c r="L1490" s="1479"/>
      <c r="M1490" s="109"/>
      <c r="N1490" s="109"/>
      <c r="O1490" s="109"/>
      <c r="P1490" s="109"/>
      <c r="Q1490" s="109"/>
      <c r="R1490" s="109"/>
      <c r="S1490" s="316"/>
      <c r="T1490" s="316"/>
      <c r="U1490" s="316"/>
      <c r="V1490" s="316"/>
      <c r="W1490" s="739"/>
      <c r="X1490" s="316">
        <f t="shared" si="186"/>
        <v>0</v>
      </c>
      <c r="Y1490" s="757"/>
      <c r="Z1490" s="316"/>
      <c r="AA1490" s="316"/>
      <c r="AB1490" s="316"/>
      <c r="AC1490" s="316"/>
      <c r="AD1490" s="316"/>
      <c r="AE1490" s="909"/>
      <c r="AF1490" s="313"/>
    </row>
    <row r="1491" spans="1:32" x14ac:dyDescent="0.25">
      <c r="A1491" s="124">
        <v>1</v>
      </c>
      <c r="B1491" s="2230" t="s">
        <v>822</v>
      </c>
      <c r="D1491" s="4" t="s">
        <v>413</v>
      </c>
      <c r="E1491" s="417"/>
      <c r="F1491" s="4"/>
      <c r="G1491" s="484"/>
      <c r="H1491" s="110"/>
      <c r="I1491" s="170">
        <f>I1492/9.4</f>
        <v>0</v>
      </c>
      <c r="J1491" s="170" t="e">
        <f>I1491/H1491*100</f>
        <v>#DIV/0!</v>
      </c>
      <c r="K1491" s="1479"/>
      <c r="L1491" s="1479"/>
      <c r="M1491" s="109"/>
      <c r="N1491" s="109"/>
      <c r="O1491" s="109"/>
      <c r="P1491" s="109"/>
      <c r="Q1491" s="109"/>
      <c r="R1491" s="109"/>
      <c r="S1491" s="316"/>
      <c r="T1491" s="316"/>
      <c r="U1491" s="316"/>
      <c r="V1491" s="316"/>
      <c r="W1491" s="739"/>
      <c r="X1491" s="316">
        <f t="shared" si="186"/>
        <v>0</v>
      </c>
      <c r="Y1491" s="757"/>
      <c r="Z1491" s="316"/>
      <c r="AA1491" s="316"/>
      <c r="AB1491" s="316"/>
      <c r="AC1491" s="316"/>
      <c r="AD1491" s="316"/>
      <c r="AE1491" s="909"/>
      <c r="AF1491" s="313"/>
    </row>
    <row r="1492" spans="1:32" x14ac:dyDescent="0.25">
      <c r="A1492" s="124">
        <v>1</v>
      </c>
      <c r="B1492" s="2230" t="s">
        <v>822</v>
      </c>
      <c r="D1492" s="527" t="s">
        <v>414</v>
      </c>
      <c r="E1492" s="436"/>
      <c r="F1492" s="4"/>
      <c r="G1492" s="519"/>
      <c r="H1492" s="110"/>
      <c r="I1492" s="170"/>
      <c r="J1492" s="170" t="e">
        <f>I1492/H1492*100</f>
        <v>#DIV/0!</v>
      </c>
      <c r="K1492" s="1479"/>
      <c r="L1492" s="1479"/>
      <c r="M1492" s="109"/>
      <c r="N1492" s="109"/>
      <c r="O1492" s="109"/>
      <c r="P1492" s="109"/>
      <c r="Q1492" s="109"/>
      <c r="R1492" s="109"/>
      <c r="S1492" s="316"/>
      <c r="T1492" s="316"/>
      <c r="U1492" s="316"/>
      <c r="V1492" s="316"/>
      <c r="W1492" s="739"/>
      <c r="X1492" s="316">
        <f t="shared" si="186"/>
        <v>0</v>
      </c>
      <c r="Y1492" s="757"/>
      <c r="Z1492" s="316"/>
      <c r="AA1492" s="316"/>
      <c r="AB1492" s="316"/>
      <c r="AC1492" s="316"/>
      <c r="AD1492" s="316"/>
      <c r="AE1492" s="909"/>
      <c r="AF1492" s="313"/>
    </row>
    <row r="1493" spans="1:32" ht="29.25" x14ac:dyDescent="0.25">
      <c r="A1493" s="124">
        <v>1</v>
      </c>
      <c r="B1493" s="2230" t="s">
        <v>822</v>
      </c>
      <c r="D1493" s="513" t="s">
        <v>397</v>
      </c>
      <c r="E1493" s="417"/>
      <c r="F1493" s="4"/>
      <c r="G1493" s="486"/>
      <c r="H1493" s="110"/>
      <c r="I1493" s="3013">
        <v>56</v>
      </c>
      <c r="J1493" s="1012" t="e">
        <f>I1493/H1493*100</f>
        <v>#DIV/0!</v>
      </c>
      <c r="K1493" s="1501"/>
      <c r="L1493" s="1479"/>
      <c r="M1493" s="109"/>
      <c r="N1493" s="109"/>
      <c r="O1493" s="1502"/>
      <c r="P1493" s="1502"/>
      <c r="Q1493" s="1502"/>
      <c r="R1493" s="1502"/>
      <c r="S1493" s="317"/>
      <c r="T1493" s="317"/>
      <c r="U1493" s="317"/>
      <c r="V1493" s="317"/>
      <c r="W1493" s="855"/>
      <c r="X1493" s="3016">
        <f t="shared" si="186"/>
        <v>65.309730000000002</v>
      </c>
      <c r="Y1493" s="1102"/>
      <c r="Z1493" s="317"/>
      <c r="AA1493" s="317"/>
      <c r="AB1493" s="317"/>
      <c r="AC1493" s="316"/>
      <c r="AD1493" s="3016">
        <v>65.309730000000002</v>
      </c>
      <c r="AE1493" s="1691"/>
      <c r="AF1493" s="841"/>
    </row>
    <row r="1494" spans="1:32" ht="30" x14ac:dyDescent="0.25">
      <c r="A1494" s="124">
        <v>1</v>
      </c>
      <c r="B1494" s="2230" t="s">
        <v>822</v>
      </c>
      <c r="D1494" s="509" t="s">
        <v>191</v>
      </c>
      <c r="E1494" s="2219"/>
      <c r="F1494" s="4"/>
      <c r="G1494" s="486"/>
      <c r="H1494" s="113"/>
      <c r="I1494" s="3013">
        <v>39</v>
      </c>
      <c r="J1494" s="170" t="e">
        <f>I1494/H1494*100</f>
        <v>#DIV/0!</v>
      </c>
      <c r="K1494" s="1479"/>
      <c r="L1494" s="1496"/>
      <c r="M1494" s="109"/>
      <c r="N1494" s="1495"/>
      <c r="O1494" s="109"/>
      <c r="P1494" s="109"/>
      <c r="Q1494" s="109"/>
      <c r="R1494" s="109"/>
      <c r="S1494" s="316"/>
      <c r="T1494" s="316"/>
      <c r="U1494" s="316"/>
      <c r="V1494" s="316"/>
      <c r="W1494" s="739">
        <f>S1494/12*$D$4</f>
        <v>0</v>
      </c>
      <c r="X1494" s="316">
        <f t="shared" si="186"/>
        <v>0</v>
      </c>
      <c r="Y1494" s="757"/>
      <c r="Z1494" s="317"/>
      <c r="AA1494" s="317">
        <f>X1494-W1494</f>
        <v>0</v>
      </c>
      <c r="AB1494" s="316"/>
      <c r="AC1494" s="318"/>
      <c r="AD1494" s="316"/>
      <c r="AE1494" s="1691"/>
      <c r="AF1494" s="313"/>
    </row>
    <row r="1495" spans="1:32" s="2230" customFormat="1" x14ac:dyDescent="0.25">
      <c r="B1495" s="2230" t="s">
        <v>822</v>
      </c>
      <c r="D1495" s="509"/>
      <c r="E1495" s="2219"/>
      <c r="F1495" s="1612"/>
      <c r="G1495" s="486"/>
      <c r="H1495" s="113"/>
      <c r="I1495" s="1012"/>
      <c r="J1495" s="170"/>
      <c r="K1495" s="1479"/>
      <c r="L1495" s="1496"/>
      <c r="M1495" s="109"/>
      <c r="N1495" s="1495"/>
      <c r="O1495" s="109"/>
      <c r="P1495" s="109"/>
      <c r="Q1495" s="109"/>
      <c r="R1495" s="109"/>
      <c r="S1495" s="316"/>
      <c r="T1495" s="316"/>
      <c r="U1495" s="316"/>
      <c r="V1495" s="316"/>
      <c r="W1495" s="739"/>
      <c r="X1495" s="316">
        <f t="shared" si="186"/>
        <v>0</v>
      </c>
      <c r="Y1495" s="757"/>
      <c r="Z1495" s="317"/>
      <c r="AA1495" s="317"/>
      <c r="AB1495" s="316"/>
      <c r="AC1495" s="316"/>
      <c r="AD1495" s="316"/>
      <c r="AE1495" s="1691"/>
      <c r="AF1495" s="313"/>
    </row>
    <row r="1496" spans="1:32" x14ac:dyDescent="0.25">
      <c r="A1496" s="124">
        <v>1</v>
      </c>
      <c r="B1496" s="2230" t="s">
        <v>822</v>
      </c>
      <c r="D1496" s="498" t="s">
        <v>217</v>
      </c>
      <c r="E1496" s="417"/>
      <c r="F1496" s="1612"/>
      <c r="G1496" s="231"/>
      <c r="H1496" s="731"/>
      <c r="I1496" s="731">
        <f>SUM(I1497:I1503)</f>
        <v>1</v>
      </c>
      <c r="J1496" s="731" t="e">
        <f t="shared" ref="J1496:J1509" si="187">I1496/H1496*100</f>
        <v>#DIV/0!</v>
      </c>
      <c r="K1496" s="1479"/>
      <c r="L1496" s="1479"/>
      <c r="M1496" s="109"/>
      <c r="N1496" s="109"/>
      <c r="O1496" s="109"/>
      <c r="P1496" s="109"/>
      <c r="Q1496" s="109"/>
      <c r="R1496" s="109"/>
      <c r="S1496" s="316"/>
      <c r="T1496" s="316"/>
      <c r="U1496" s="316"/>
      <c r="V1496" s="316"/>
      <c r="W1496" s="856">
        <f>S1496/12*$D$4+(T1496-S1496)/11*3+(U1496-T1496)/10*2+(V1496-U1496)/9*1</f>
        <v>0</v>
      </c>
      <c r="X1496" s="2992">
        <f t="shared" si="186"/>
        <v>1.1013900000000001</v>
      </c>
      <c r="Y1496" s="757"/>
      <c r="Z1496" s="316"/>
      <c r="AA1496" s="316">
        <f>X1496-W1496</f>
        <v>1.1013900000000001</v>
      </c>
      <c r="AB1496" s="316"/>
      <c r="AC1496" s="316">
        <v>0</v>
      </c>
      <c r="AD1496" s="2992">
        <v>1.1013900000000001</v>
      </c>
      <c r="AE1496" s="913"/>
      <c r="AF1496" s="313"/>
    </row>
    <row r="1497" spans="1:32" s="2230" customFormat="1" x14ac:dyDescent="0.25">
      <c r="B1497" s="2230" t="s">
        <v>822</v>
      </c>
      <c r="D1497" s="511" t="s">
        <v>268</v>
      </c>
      <c r="E1497" s="417"/>
      <c r="F1497" s="4"/>
      <c r="G1497" s="207"/>
      <c r="H1497" s="110"/>
      <c r="I1497" s="533"/>
      <c r="J1497" s="731" t="e">
        <f t="shared" si="187"/>
        <v>#DIV/0!</v>
      </c>
      <c r="K1497" s="1479"/>
      <c r="L1497" s="1479"/>
      <c r="M1497" s="109"/>
      <c r="N1497" s="109"/>
      <c r="O1497" s="109"/>
      <c r="P1497" s="109"/>
      <c r="Q1497" s="109"/>
      <c r="R1497" s="109"/>
      <c r="S1497" s="316"/>
      <c r="T1497" s="316"/>
      <c r="U1497" s="316"/>
      <c r="V1497" s="316"/>
      <c r="W1497" s="856"/>
      <c r="X1497" s="316">
        <f t="shared" si="186"/>
        <v>0</v>
      </c>
      <c r="Y1497" s="757"/>
      <c r="Z1497" s="316"/>
      <c r="AA1497" s="316"/>
      <c r="AB1497" s="316"/>
      <c r="AC1497" s="316"/>
      <c r="AD1497" s="316"/>
      <c r="AE1497" s="913"/>
      <c r="AF1497" s="313"/>
    </row>
    <row r="1498" spans="1:32" ht="45" x14ac:dyDescent="0.25">
      <c r="A1498" s="124">
        <v>1</v>
      </c>
      <c r="B1498" s="2230" t="s">
        <v>822</v>
      </c>
      <c r="D1498" s="511" t="s">
        <v>507</v>
      </c>
      <c r="E1498" s="417"/>
      <c r="F1498" s="4"/>
      <c r="G1498" s="207"/>
      <c r="H1498" s="110"/>
      <c r="I1498" s="533"/>
      <c r="J1498" s="731" t="e">
        <f t="shared" si="187"/>
        <v>#DIV/0!</v>
      </c>
      <c r="K1498" s="1479"/>
      <c r="L1498" s="1479"/>
      <c r="M1498" s="109"/>
      <c r="N1498" s="109"/>
      <c r="O1498" s="109"/>
      <c r="P1498" s="109"/>
      <c r="Q1498" s="109"/>
      <c r="R1498" s="109"/>
      <c r="S1498" s="316"/>
      <c r="T1498" s="316"/>
      <c r="U1498" s="316"/>
      <c r="V1498" s="316"/>
      <c r="W1498" s="739"/>
      <c r="X1498" s="316">
        <f t="shared" si="186"/>
        <v>0</v>
      </c>
      <c r="Y1498" s="757"/>
      <c r="Z1498" s="316"/>
      <c r="AA1498" s="316"/>
      <c r="AB1498" s="316"/>
      <c r="AC1498" s="316"/>
      <c r="AD1498" s="316"/>
      <c r="AE1498" s="909"/>
      <c r="AF1498" s="313"/>
    </row>
    <row r="1499" spans="1:32" s="2230" customFormat="1" ht="45" x14ac:dyDescent="0.25">
      <c r="B1499" s="2230" t="s">
        <v>822</v>
      </c>
      <c r="D1499" s="511" t="s">
        <v>439</v>
      </c>
      <c r="E1499" s="417"/>
      <c r="F1499" s="4"/>
      <c r="G1499" s="207"/>
      <c r="H1499" s="110"/>
      <c r="I1499" s="533">
        <v>1</v>
      </c>
      <c r="J1499" s="731" t="e">
        <f t="shared" si="187"/>
        <v>#DIV/0!</v>
      </c>
      <c r="K1499" s="1479"/>
      <c r="L1499" s="1479"/>
      <c r="M1499" s="109"/>
      <c r="N1499" s="109"/>
      <c r="O1499" s="109"/>
      <c r="P1499" s="109"/>
      <c r="Q1499" s="109"/>
      <c r="R1499" s="109"/>
      <c r="S1499" s="316"/>
      <c r="T1499" s="316"/>
      <c r="U1499" s="316"/>
      <c r="V1499" s="316"/>
      <c r="W1499" s="739"/>
      <c r="X1499" s="316">
        <f t="shared" si="186"/>
        <v>0</v>
      </c>
      <c r="Y1499" s="757"/>
      <c r="Z1499" s="316"/>
      <c r="AA1499" s="316"/>
      <c r="AB1499" s="316"/>
      <c r="AC1499" s="316"/>
      <c r="AD1499" s="316"/>
      <c r="AE1499" s="909"/>
      <c r="AF1499" s="313"/>
    </row>
    <row r="1500" spans="1:32" s="2230" customFormat="1" ht="30" x14ac:dyDescent="0.25">
      <c r="B1500" s="2230" t="s">
        <v>822</v>
      </c>
      <c r="D1500" s="494" t="s">
        <v>369</v>
      </c>
      <c r="E1500" s="1609"/>
      <c r="F1500" s="4"/>
      <c r="G1500" s="207"/>
      <c r="H1500" s="170"/>
      <c r="I1500" s="533"/>
      <c r="J1500" s="731" t="e">
        <f t="shared" si="187"/>
        <v>#DIV/0!</v>
      </c>
      <c r="K1500" s="1479"/>
      <c r="L1500" s="1479"/>
      <c r="M1500" s="109"/>
      <c r="N1500" s="109"/>
      <c r="O1500" s="109"/>
      <c r="P1500" s="109"/>
      <c r="Q1500" s="109"/>
      <c r="R1500" s="109"/>
      <c r="S1500" s="316"/>
      <c r="T1500" s="316"/>
      <c r="U1500" s="316"/>
      <c r="V1500" s="316"/>
      <c r="W1500" s="739"/>
      <c r="X1500" s="316">
        <f t="shared" si="186"/>
        <v>0</v>
      </c>
      <c r="Y1500" s="757"/>
      <c r="Z1500" s="316"/>
      <c r="AA1500" s="316"/>
      <c r="AB1500" s="316"/>
      <c r="AC1500" s="316"/>
      <c r="AD1500" s="316"/>
      <c r="AE1500" s="909"/>
      <c r="AF1500" s="313"/>
    </row>
    <row r="1501" spans="1:32" ht="30" x14ac:dyDescent="0.25">
      <c r="B1501" s="2230" t="s">
        <v>822</v>
      </c>
      <c r="D1501" s="511" t="s">
        <v>357</v>
      </c>
      <c r="E1501" s="417"/>
      <c r="F1501" s="4"/>
      <c r="G1501" s="207"/>
      <c r="H1501" s="110"/>
      <c r="I1501" s="533"/>
      <c r="J1501" s="731" t="e">
        <f t="shared" si="187"/>
        <v>#DIV/0!</v>
      </c>
      <c r="K1501" s="1479"/>
      <c r="L1501" s="1479"/>
      <c r="M1501" s="109"/>
      <c r="N1501" s="109"/>
      <c r="O1501" s="109"/>
      <c r="P1501" s="109"/>
      <c r="Q1501" s="109"/>
      <c r="R1501" s="109"/>
      <c r="S1501" s="316"/>
      <c r="T1501" s="316"/>
      <c r="U1501" s="316"/>
      <c r="V1501" s="316"/>
      <c r="W1501" s="739"/>
      <c r="X1501" s="316">
        <f t="shared" si="186"/>
        <v>0</v>
      </c>
      <c r="Y1501" s="757"/>
      <c r="Z1501" s="316"/>
      <c r="AA1501" s="316"/>
      <c r="AB1501" s="316"/>
      <c r="AC1501" s="316"/>
      <c r="AD1501" s="316"/>
      <c r="AE1501" s="909"/>
      <c r="AF1501" s="313"/>
    </row>
    <row r="1502" spans="1:32" x14ac:dyDescent="0.25">
      <c r="A1502" s="124">
        <v>1</v>
      </c>
      <c r="B1502" s="2230" t="s">
        <v>822</v>
      </c>
      <c r="D1502" s="287" t="s">
        <v>34</v>
      </c>
      <c r="E1502" s="417"/>
      <c r="F1502" s="4"/>
      <c r="G1502" s="207"/>
      <c r="H1502" s="110"/>
      <c r="I1502" s="533"/>
      <c r="J1502" s="731" t="e">
        <f t="shared" si="187"/>
        <v>#DIV/0!</v>
      </c>
      <c r="K1502" s="1479"/>
      <c r="L1502" s="1479"/>
      <c r="M1502" s="109"/>
      <c r="N1502" s="109"/>
      <c r="O1502" s="109"/>
      <c r="P1502" s="109"/>
      <c r="Q1502" s="109"/>
      <c r="R1502" s="109"/>
      <c r="S1502" s="316"/>
      <c r="T1502" s="316"/>
      <c r="U1502" s="316"/>
      <c r="V1502" s="316"/>
      <c r="W1502" s="739"/>
      <c r="X1502" s="316">
        <f t="shared" si="186"/>
        <v>0</v>
      </c>
      <c r="Y1502" s="757"/>
      <c r="Z1502" s="316"/>
      <c r="AA1502" s="316"/>
      <c r="AB1502" s="316"/>
      <c r="AC1502" s="316"/>
      <c r="AD1502" s="316"/>
      <c r="AE1502" s="909"/>
      <c r="AF1502" s="313"/>
    </row>
    <row r="1503" spans="1:32" s="2230" customFormat="1" ht="30" x14ac:dyDescent="0.25">
      <c r="B1503" s="2230" t="s">
        <v>822</v>
      </c>
      <c r="D1503" s="287" t="s">
        <v>71</v>
      </c>
      <c r="E1503" s="417"/>
      <c r="F1503" s="4"/>
      <c r="G1503" s="207"/>
      <c r="H1503" s="110"/>
      <c r="I1503" s="533"/>
      <c r="J1503" s="731" t="e">
        <f t="shared" si="187"/>
        <v>#DIV/0!</v>
      </c>
      <c r="K1503" s="1479"/>
      <c r="L1503" s="1479"/>
      <c r="M1503" s="109"/>
      <c r="N1503" s="109"/>
      <c r="O1503" s="109"/>
      <c r="P1503" s="109"/>
      <c r="Q1503" s="109"/>
      <c r="R1503" s="109"/>
      <c r="S1503" s="316"/>
      <c r="T1503" s="316"/>
      <c r="U1503" s="316"/>
      <c r="V1503" s="316"/>
      <c r="W1503" s="739"/>
      <c r="X1503" s="316">
        <f t="shared" si="186"/>
        <v>0</v>
      </c>
      <c r="Y1503" s="757"/>
      <c r="Z1503" s="316"/>
      <c r="AA1503" s="316"/>
      <c r="AB1503" s="316"/>
      <c r="AC1503" s="316"/>
      <c r="AD1503" s="316"/>
      <c r="AE1503" s="909"/>
      <c r="AF1503" s="313"/>
    </row>
    <row r="1504" spans="1:32" s="2230" customFormat="1" ht="86.25" x14ac:dyDescent="0.25">
      <c r="B1504" s="2230" t="s">
        <v>822</v>
      </c>
      <c r="D1504" s="463" t="s">
        <v>600</v>
      </c>
      <c r="E1504" s="417"/>
      <c r="F1504" s="4"/>
      <c r="G1504" s="3134"/>
      <c r="H1504" s="516"/>
      <c r="I1504" s="731">
        <f>I1462</f>
        <v>58</v>
      </c>
      <c r="J1504" s="731" t="e">
        <f t="shared" si="187"/>
        <v>#DIV/0!</v>
      </c>
      <c r="K1504" s="1479"/>
      <c r="L1504" s="1479"/>
      <c r="M1504" s="109"/>
      <c r="N1504" s="109"/>
      <c r="O1504" s="109"/>
      <c r="P1504" s="109"/>
      <c r="Q1504" s="109"/>
      <c r="R1504" s="109"/>
      <c r="S1504" s="316"/>
      <c r="T1504" s="316"/>
      <c r="U1504" s="316"/>
      <c r="V1504" s="316"/>
      <c r="W1504" s="739">
        <f>W1462</f>
        <v>0</v>
      </c>
      <c r="X1504" s="316">
        <f t="shared" si="186"/>
        <v>150.46527999999998</v>
      </c>
      <c r="Y1504" s="757">
        <f t="shared" ref="Y1504:AD1504" si="188">Y1462</f>
        <v>0</v>
      </c>
      <c r="Z1504" s="316">
        <f t="shared" si="188"/>
        <v>0</v>
      </c>
      <c r="AA1504" s="316">
        <f t="shared" si="188"/>
        <v>150.46527999999998</v>
      </c>
      <c r="AB1504" s="316">
        <f t="shared" si="188"/>
        <v>0</v>
      </c>
      <c r="AC1504" s="316">
        <f t="shared" si="188"/>
        <v>0</v>
      </c>
      <c r="AD1504" s="316">
        <f t="shared" si="188"/>
        <v>150.46527999999998</v>
      </c>
      <c r="AE1504" s="909"/>
      <c r="AF1504" s="313"/>
    </row>
    <row r="1505" spans="1:32" x14ac:dyDescent="0.25">
      <c r="A1505" s="124">
        <v>1</v>
      </c>
      <c r="B1505" s="2230" t="s">
        <v>822</v>
      </c>
      <c r="D1505" s="510" t="s">
        <v>353</v>
      </c>
      <c r="E1505" s="1720"/>
      <c r="F1505" s="513"/>
      <c r="G1505" s="3135"/>
      <c r="H1505" s="731"/>
      <c r="I1505" s="731">
        <f>I1479+I1449</f>
        <v>9</v>
      </c>
      <c r="J1505" s="731" t="e">
        <f t="shared" si="187"/>
        <v>#DIV/0!</v>
      </c>
      <c r="K1505" s="1479"/>
      <c r="L1505" s="1479"/>
      <c r="M1505" s="109"/>
      <c r="N1505" s="109"/>
      <c r="O1505" s="109"/>
      <c r="P1505" s="109"/>
      <c r="Q1505" s="109"/>
      <c r="R1505" s="109"/>
      <c r="S1505" s="316"/>
      <c r="T1505" s="316"/>
      <c r="U1505" s="316"/>
      <c r="V1505" s="316"/>
      <c r="W1505" s="739"/>
      <c r="X1505" s="316">
        <f t="shared" si="186"/>
        <v>0</v>
      </c>
      <c r="Y1505" s="757"/>
      <c r="Z1505" s="316"/>
      <c r="AA1505" s="316"/>
      <c r="AB1505" s="316"/>
      <c r="AC1505" s="316"/>
      <c r="AD1505" s="316"/>
      <c r="AE1505" s="913"/>
      <c r="AF1505" s="313"/>
    </row>
    <row r="1506" spans="1:32" ht="29.25" x14ac:dyDescent="0.25">
      <c r="A1506" s="124">
        <v>1</v>
      </c>
      <c r="B1506" s="2230" t="s">
        <v>822</v>
      </c>
      <c r="D1506" s="510" t="s">
        <v>366</v>
      </c>
      <c r="E1506" s="1665"/>
      <c r="F1506" s="513"/>
      <c r="G1506" s="805"/>
      <c r="H1506" s="516"/>
      <c r="I1506" s="731">
        <f>I1466</f>
        <v>9</v>
      </c>
      <c r="J1506" s="731" t="e">
        <f t="shared" si="187"/>
        <v>#DIV/0!</v>
      </c>
      <c r="K1506" s="1479"/>
      <c r="L1506" s="1479"/>
      <c r="M1506" s="109"/>
      <c r="N1506" s="109"/>
      <c r="O1506" s="109"/>
      <c r="P1506" s="109"/>
      <c r="Q1506" s="109"/>
      <c r="R1506" s="109"/>
      <c r="S1506" s="316"/>
      <c r="T1506" s="316"/>
      <c r="U1506" s="316"/>
      <c r="V1506" s="316"/>
      <c r="W1506" s="739"/>
      <c r="X1506" s="316">
        <f t="shared" si="186"/>
        <v>0</v>
      </c>
      <c r="Y1506" s="757">
        <f>Y1488+Y1466</f>
        <v>0</v>
      </c>
      <c r="Z1506" s="316"/>
      <c r="AA1506" s="316"/>
      <c r="AB1506" s="316"/>
      <c r="AC1506" s="316"/>
      <c r="AD1506" s="316"/>
      <c r="AE1506" s="913"/>
      <c r="AF1506" s="313"/>
    </row>
    <row r="1507" spans="1:32" ht="29.25" x14ac:dyDescent="0.25">
      <c r="A1507" s="124">
        <v>1</v>
      </c>
      <c r="B1507" s="2230" t="s">
        <v>822</v>
      </c>
      <c r="D1507" s="510" t="s">
        <v>354</v>
      </c>
      <c r="E1507" s="1665"/>
      <c r="F1507" s="513"/>
      <c r="G1507" s="805"/>
      <c r="H1507" s="516"/>
      <c r="I1507" s="731">
        <f>I1489+I1457</f>
        <v>26</v>
      </c>
      <c r="J1507" s="731" t="e">
        <f t="shared" si="187"/>
        <v>#DIV/0!</v>
      </c>
      <c r="K1507" s="1479"/>
      <c r="L1507" s="1479"/>
      <c r="M1507" s="109"/>
      <c r="N1507" s="109"/>
      <c r="O1507" s="109"/>
      <c r="P1507" s="109"/>
      <c r="Q1507" s="109"/>
      <c r="R1507" s="109"/>
      <c r="S1507" s="316"/>
      <c r="T1507" s="316"/>
      <c r="U1507" s="316"/>
      <c r="V1507" s="316"/>
      <c r="W1507" s="739"/>
      <c r="X1507" s="316">
        <f t="shared" si="186"/>
        <v>0</v>
      </c>
      <c r="Y1507" s="757"/>
      <c r="Z1507" s="316"/>
      <c r="AA1507" s="316"/>
      <c r="AB1507" s="316"/>
      <c r="AC1507" s="316"/>
      <c r="AD1507" s="316"/>
      <c r="AE1507" s="913"/>
      <c r="AF1507" s="313"/>
    </row>
    <row r="1508" spans="1:32" ht="29.25" x14ac:dyDescent="0.25">
      <c r="A1508" s="124">
        <v>1</v>
      </c>
      <c r="B1508" s="2230" t="s">
        <v>822</v>
      </c>
      <c r="D1508" s="510" t="s">
        <v>355</v>
      </c>
      <c r="E1508" s="1665"/>
      <c r="F1508" s="513"/>
      <c r="G1508" s="805"/>
      <c r="H1508" s="516"/>
      <c r="I1508" s="731">
        <f>I1493+I1495+I1460</f>
        <v>57</v>
      </c>
      <c r="J1508" s="731" t="e">
        <f t="shared" si="187"/>
        <v>#DIV/0!</v>
      </c>
      <c r="K1508" s="1479"/>
      <c r="L1508" s="1479"/>
      <c r="M1508" s="109"/>
      <c r="N1508" s="109"/>
      <c r="O1508" s="109"/>
      <c r="P1508" s="109"/>
      <c r="Q1508" s="109"/>
      <c r="R1508" s="109"/>
      <c r="S1508" s="316"/>
      <c r="T1508" s="316"/>
      <c r="U1508" s="316"/>
      <c r="V1508" s="316"/>
      <c r="W1508" s="856"/>
      <c r="X1508" s="316">
        <f t="shared" si="186"/>
        <v>65.309730000000002</v>
      </c>
      <c r="Y1508" s="757"/>
      <c r="Z1508" s="316"/>
      <c r="AA1508" s="316"/>
      <c r="AB1508" s="316"/>
      <c r="AC1508" s="316"/>
      <c r="AD1508" s="316">
        <f>AD1493</f>
        <v>65.309730000000002</v>
      </c>
      <c r="AE1508" s="913"/>
      <c r="AF1508" s="313"/>
    </row>
    <row r="1509" spans="1:32" x14ac:dyDescent="0.25">
      <c r="A1509" s="124">
        <v>1</v>
      </c>
      <c r="B1509" s="2230" t="s">
        <v>822</v>
      </c>
      <c r="D1509" s="1121" t="s">
        <v>134</v>
      </c>
      <c r="E1509" s="1665"/>
      <c r="F1509" s="1681"/>
      <c r="G1509" s="804"/>
      <c r="H1509" s="516"/>
      <c r="I1509" s="516">
        <f>I1505+I1506+I1508+I1457*2.6+I1492/4.2+I1490*2.6+I1504*2.6</f>
        <v>293.40000000000003</v>
      </c>
      <c r="J1509" s="731" t="e">
        <f t="shared" si="187"/>
        <v>#DIV/0!</v>
      </c>
      <c r="K1509" s="1479"/>
      <c r="L1509" s="1479"/>
      <c r="M1509" s="109"/>
      <c r="N1509" s="109"/>
      <c r="O1509" s="109"/>
      <c r="P1509" s="109"/>
      <c r="Q1509" s="109"/>
      <c r="R1509" s="109"/>
      <c r="S1509" s="316"/>
      <c r="T1509" s="316"/>
      <c r="U1509" s="316"/>
      <c r="V1509" s="316"/>
      <c r="W1509" s="316">
        <f>SUM(W1508,W1496,W1488,W1479,W1466,W1462,W1448)</f>
        <v>0</v>
      </c>
      <c r="X1509" s="131">
        <f t="shared" si="186"/>
        <v>316.92394000000002</v>
      </c>
      <c r="Y1509" s="316">
        <f>SUM(Y1508,Y1496,Y1488,Y1479,Y1466,Y1462,Y1448)</f>
        <v>0</v>
      </c>
      <c r="Z1509" s="316">
        <f>SUM(Z1508,Z1496,Z1488,Z1479,Z1466,Z1462,Z1448)</f>
        <v>0</v>
      </c>
      <c r="AA1509" s="316">
        <f>SUM(AA1508,AA1496,AA1488,AA1479,AA1466,AA1462,AA1448)</f>
        <v>251.61421000000001</v>
      </c>
      <c r="AB1509" s="316">
        <f>SUM(AB1508,AB1496,AB1488,AB1479,AB1466,AB1462,AB1448)</f>
        <v>0</v>
      </c>
      <c r="AC1509" s="316">
        <f>SUM(AC1508,AC1496,AC1488,AC1479,AC1466,AC1462,AC1448)</f>
        <v>0</v>
      </c>
      <c r="AD1509" s="131">
        <f>SUM(AD1508,AD1496,AD1488,AD1466,AD1462,AD1448,AD1461)</f>
        <v>316.92394000000002</v>
      </c>
      <c r="AE1509" s="898"/>
      <c r="AF1509" s="313"/>
    </row>
    <row r="1510" spans="1:32" x14ac:dyDescent="0.25">
      <c r="A1510" s="124">
        <v>1</v>
      </c>
      <c r="B1510" s="2230" t="s">
        <v>822</v>
      </c>
      <c r="D1510" s="1124" t="s">
        <v>28</v>
      </c>
      <c r="E1510" s="1470"/>
      <c r="F1510" s="2"/>
      <c r="G1510" s="211"/>
      <c r="H1510" s="814"/>
      <c r="I1510" s="814"/>
      <c r="J1510" s="814"/>
      <c r="K1510" s="1471"/>
      <c r="L1510" s="1471"/>
      <c r="M1510" s="307"/>
      <c r="N1510" s="307"/>
      <c r="O1510" s="307"/>
      <c r="P1510" s="307"/>
      <c r="Q1510" s="307"/>
      <c r="R1510" s="307"/>
      <c r="S1510" s="315"/>
      <c r="T1510" s="315"/>
      <c r="U1510" s="315"/>
      <c r="V1510" s="315"/>
      <c r="W1510" s="738"/>
      <c r="X1510" s="315">
        <f t="shared" si="186"/>
        <v>0</v>
      </c>
      <c r="Y1510" s="760"/>
      <c r="Z1510" s="315"/>
      <c r="AA1510" s="315"/>
      <c r="AB1510" s="315"/>
      <c r="AC1510" s="315"/>
      <c r="AD1510" s="315"/>
      <c r="AE1510" s="945"/>
      <c r="AF1510" s="354"/>
    </row>
    <row r="1511" spans="1:32" x14ac:dyDescent="0.25">
      <c r="A1511" s="124">
        <v>1</v>
      </c>
      <c r="B1511" s="2230" t="s">
        <v>822</v>
      </c>
      <c r="D1511" s="2" t="s">
        <v>123</v>
      </c>
      <c r="E1511" s="430"/>
      <c r="F1511" s="2"/>
      <c r="G1511" s="211"/>
      <c r="H1511" s="174"/>
      <c r="I1511" s="174"/>
      <c r="J1511" s="174"/>
      <c r="K1511" s="1479"/>
      <c r="L1511" s="1479"/>
      <c r="M1511" s="731"/>
      <c r="N1511" s="731"/>
      <c r="O1511" s="731"/>
      <c r="P1511" s="731"/>
      <c r="Q1511" s="731"/>
      <c r="R1511" s="731"/>
      <c r="S1511" s="316"/>
      <c r="T1511" s="316"/>
      <c r="U1511" s="316"/>
      <c r="V1511" s="316"/>
      <c r="W1511" s="739"/>
      <c r="X1511" s="316">
        <f t="shared" si="186"/>
        <v>0</v>
      </c>
      <c r="Y1511" s="757"/>
      <c r="Z1511" s="316"/>
      <c r="AA1511" s="316"/>
      <c r="AB1511" s="316"/>
      <c r="AC1511" s="316"/>
      <c r="AD1511" s="316"/>
      <c r="AE1511" s="929"/>
      <c r="AF1511" s="313"/>
    </row>
    <row r="1512" spans="1:32" x14ac:dyDescent="0.25">
      <c r="A1512" s="124">
        <v>1</v>
      </c>
      <c r="B1512" s="2230" t="s">
        <v>822</v>
      </c>
      <c r="C1512" s="2230" t="s">
        <v>793</v>
      </c>
      <c r="D1512" s="508" t="s">
        <v>9</v>
      </c>
      <c r="E1512" s="406"/>
      <c r="F1512" s="1721">
        <v>240</v>
      </c>
      <c r="G1512" s="488"/>
      <c r="H1512" s="116"/>
      <c r="I1512" s="110"/>
      <c r="J1512" s="110"/>
      <c r="K1512" s="807"/>
      <c r="L1512" s="139"/>
      <c r="M1512" s="140"/>
      <c r="N1512" s="140"/>
      <c r="O1512" s="140"/>
      <c r="P1512" s="140" t="e">
        <f t="shared" ref="P1512:P1517" si="189">O1512/N1512*100</f>
        <v>#DIV/0!</v>
      </c>
      <c r="Q1512" s="140">
        <f>ROUND(M1512/F1512,0)</f>
        <v>0</v>
      </c>
      <c r="R1512" s="140" t="e">
        <f t="shared" ref="R1512:R1517" si="190">O1512/$D$4*12/Q1512</f>
        <v>#DIV/0!</v>
      </c>
      <c r="S1512" s="316"/>
      <c r="T1512" s="316"/>
      <c r="U1512" s="316"/>
      <c r="V1512" s="316"/>
      <c r="W1512" s="739"/>
      <c r="X1512" s="316">
        <f t="shared" si="186"/>
        <v>0</v>
      </c>
      <c r="Y1512" s="757"/>
      <c r="Z1512" s="316"/>
      <c r="AA1512" s="316"/>
      <c r="AB1512" s="316"/>
      <c r="AC1512" s="316"/>
      <c r="AD1512" s="316"/>
      <c r="AE1512" s="925"/>
      <c r="AF1512" s="313"/>
    </row>
    <row r="1513" spans="1:32" s="134" customFormat="1" x14ac:dyDescent="0.25">
      <c r="A1513" s="124">
        <v>1</v>
      </c>
      <c r="B1513" s="2230" t="s">
        <v>822</v>
      </c>
      <c r="C1513" s="2230" t="s">
        <v>793</v>
      </c>
      <c r="D1513" s="508" t="s">
        <v>125</v>
      </c>
      <c r="E1513" s="406"/>
      <c r="F1513" s="1721">
        <v>240</v>
      </c>
      <c r="G1513" s="2222"/>
      <c r="H1513" s="116"/>
      <c r="I1513" s="499">
        <v>2</v>
      </c>
      <c r="J1513" s="110"/>
      <c r="K1513" s="807"/>
      <c r="L1513" s="139"/>
      <c r="M1513" s="140"/>
      <c r="N1513" s="140"/>
      <c r="O1513" s="476">
        <v>2</v>
      </c>
      <c r="P1513" s="140" t="e">
        <f t="shared" si="189"/>
        <v>#DIV/0!</v>
      </c>
      <c r="Q1513" s="140">
        <f>ROUND(M1513/F1513,0)</f>
        <v>0</v>
      </c>
      <c r="R1513" s="140" t="e">
        <f t="shared" si="190"/>
        <v>#DIV/0!</v>
      </c>
      <c r="S1513" s="316"/>
      <c r="T1513" s="316"/>
      <c r="U1513" s="316"/>
      <c r="V1513" s="316"/>
      <c r="W1513" s="739"/>
      <c r="X1513" s="316">
        <f t="shared" si="186"/>
        <v>0</v>
      </c>
      <c r="Y1513" s="757"/>
      <c r="Z1513" s="316"/>
      <c r="AA1513" s="316">
        <f>X1513-W1513</f>
        <v>0</v>
      </c>
      <c r="AB1513" s="316"/>
      <c r="AC1513" s="316"/>
      <c r="AD1513" s="316"/>
      <c r="AE1513" s="925"/>
      <c r="AF1513" s="313"/>
    </row>
    <row r="1514" spans="1:32" s="134" customFormat="1" x14ac:dyDescent="0.25">
      <c r="A1514" s="124">
        <v>1</v>
      </c>
      <c r="B1514" s="2230" t="s">
        <v>822</v>
      </c>
      <c r="C1514" s="2230" t="s">
        <v>793</v>
      </c>
      <c r="D1514" s="150" t="s">
        <v>25</v>
      </c>
      <c r="E1514" s="1147"/>
      <c r="F1514" s="1722">
        <v>240</v>
      </c>
      <c r="G1514" s="2222"/>
      <c r="H1514" s="116"/>
      <c r="I1514" s="116"/>
      <c r="J1514" s="116"/>
      <c r="K1514" s="1482"/>
      <c r="L1514" s="1080"/>
      <c r="M1514" s="267"/>
      <c r="N1514" s="267"/>
      <c r="O1514" s="267"/>
      <c r="P1514" s="267" t="e">
        <f t="shared" si="189"/>
        <v>#DIV/0!</v>
      </c>
      <c r="Q1514" s="267">
        <f>ROUND(M1514/F1514,0)</f>
        <v>0</v>
      </c>
      <c r="R1514" s="267" t="e">
        <f t="shared" si="190"/>
        <v>#DIV/0!</v>
      </c>
      <c r="S1514" s="317"/>
      <c r="T1514" s="317"/>
      <c r="U1514" s="317"/>
      <c r="V1514" s="317"/>
      <c r="W1514" s="855"/>
      <c r="X1514" s="317">
        <f t="shared" si="186"/>
        <v>0</v>
      </c>
      <c r="Y1514" s="1102"/>
      <c r="Z1514" s="317"/>
      <c r="AA1514" s="317"/>
      <c r="AB1514" s="317"/>
      <c r="AC1514" s="317"/>
      <c r="AD1514" s="317"/>
      <c r="AE1514" s="1076"/>
      <c r="AF1514" s="841"/>
    </row>
    <row r="1515" spans="1:32" s="134" customFormat="1" x14ac:dyDescent="0.25">
      <c r="A1515" s="124">
        <v>1</v>
      </c>
      <c r="B1515" s="2230" t="s">
        <v>822</v>
      </c>
      <c r="C1515" s="2230" t="s">
        <v>793</v>
      </c>
      <c r="D1515" s="150" t="s">
        <v>44</v>
      </c>
      <c r="E1515" s="1723"/>
      <c r="F1515" s="1722">
        <v>240</v>
      </c>
      <c r="G1515" s="2222"/>
      <c r="H1515" s="116"/>
      <c r="I1515" s="116"/>
      <c r="J1515" s="116"/>
      <c r="K1515" s="1482"/>
      <c r="L1515" s="1084"/>
      <c r="M1515" s="267"/>
      <c r="N1515" s="1085"/>
      <c r="O1515" s="267"/>
      <c r="P1515" s="267" t="e">
        <f t="shared" si="189"/>
        <v>#DIV/0!</v>
      </c>
      <c r="Q1515" s="1085">
        <f>ROUND(M1515/F1515,0)</f>
        <v>0</v>
      </c>
      <c r="R1515" s="267" t="e">
        <f t="shared" si="190"/>
        <v>#DIV/0!</v>
      </c>
      <c r="S1515" s="317"/>
      <c r="T1515" s="317"/>
      <c r="U1515" s="317"/>
      <c r="V1515" s="317"/>
      <c r="W1515" s="855"/>
      <c r="X1515" s="317">
        <f t="shared" si="186"/>
        <v>0</v>
      </c>
      <c r="Y1515" s="1102"/>
      <c r="Z1515" s="317"/>
      <c r="AA1515" s="317"/>
      <c r="AB1515" s="317"/>
      <c r="AC1515" s="317"/>
      <c r="AD1515" s="317"/>
      <c r="AE1515" s="1076"/>
      <c r="AF1515" s="841"/>
    </row>
    <row r="1516" spans="1:32" x14ac:dyDescent="0.25">
      <c r="A1516" s="1139">
        <v>1</v>
      </c>
      <c r="B1516" s="2230" t="s">
        <v>822</v>
      </c>
      <c r="C1516" s="2230" t="s">
        <v>793</v>
      </c>
      <c r="D1516" s="1709" t="s">
        <v>176</v>
      </c>
      <c r="E1516" s="1334"/>
      <c r="F1516" s="1724"/>
      <c r="G1516" s="218"/>
      <c r="H1516" s="1483"/>
      <c r="I1516" s="1483">
        <f>SUM(I1512:I1515)</f>
        <v>2</v>
      </c>
      <c r="J1516" s="7" t="e">
        <f>I1516/H1516*100</f>
        <v>#DIV/0!</v>
      </c>
      <c r="K1516" s="1620">
        <f>IF(G1516=0,0,M1516/G1516)</f>
        <v>0</v>
      </c>
      <c r="L1516" s="1182">
        <f>O1516/I1516</f>
        <v>1</v>
      </c>
      <c r="M1516" s="1091">
        <f>SUM(M1512:M1515)</f>
        <v>0</v>
      </c>
      <c r="N1516" s="1144">
        <f>SUM(N1512:N1515)</f>
        <v>0</v>
      </c>
      <c r="O1516" s="1091">
        <f>SUM(O1512:O1515)</f>
        <v>2</v>
      </c>
      <c r="P1516" s="1091" t="e">
        <f t="shared" si="189"/>
        <v>#DIV/0!</v>
      </c>
      <c r="Q1516" s="1144">
        <f>SUM(Q1512:Q1515)</f>
        <v>0</v>
      </c>
      <c r="R1516" s="1173" t="e">
        <f t="shared" si="190"/>
        <v>#DIV/0!</v>
      </c>
      <c r="S1516" s="314"/>
      <c r="T1516" s="314"/>
      <c r="U1516" s="314"/>
      <c r="V1516" s="314"/>
      <c r="W1516" s="857"/>
      <c r="X1516" s="314">
        <f t="shared" si="186"/>
        <v>0</v>
      </c>
      <c r="Y1516" s="761"/>
      <c r="Z1516" s="314"/>
      <c r="AA1516" s="314"/>
      <c r="AB1516" s="314"/>
      <c r="AC1516" s="314"/>
      <c r="AD1516" s="314"/>
      <c r="AE1516" s="1484"/>
      <c r="AF1516" s="846"/>
    </row>
    <row r="1517" spans="1:32" ht="30" thickBot="1" x14ac:dyDescent="0.3">
      <c r="A1517" s="1139">
        <v>1</v>
      </c>
      <c r="B1517" s="2230" t="s">
        <v>822</v>
      </c>
      <c r="C1517" s="1139"/>
      <c r="D1517" s="1336" t="s">
        <v>201</v>
      </c>
      <c r="E1517" s="1336"/>
      <c r="F1517" s="135"/>
      <c r="G1517" s="234"/>
      <c r="H1517" s="1604"/>
      <c r="I1517" s="1604">
        <f>SUM(I1516)</f>
        <v>2</v>
      </c>
      <c r="J1517" s="1604" t="e">
        <f>I1517/H1517*100</f>
        <v>#DIV/0!</v>
      </c>
      <c r="K1517" s="1674">
        <f>IF(G1517=0,0,M1517/G1517)</f>
        <v>0</v>
      </c>
      <c r="L1517" s="1716">
        <f>SUM(L1516)</f>
        <v>1</v>
      </c>
      <c r="M1517" s="1605">
        <f>SUM(M1516)</f>
        <v>0</v>
      </c>
      <c r="N1517" s="1605">
        <f>SUM(N1516)</f>
        <v>0</v>
      </c>
      <c r="O1517" s="1605">
        <f>SUM(O1516)</f>
        <v>2</v>
      </c>
      <c r="P1517" s="1260" t="e">
        <f t="shared" si="189"/>
        <v>#DIV/0!</v>
      </c>
      <c r="Q1517" s="1260">
        <f>SUM(Q1516)</f>
        <v>0</v>
      </c>
      <c r="R1517" s="1157" t="e">
        <f t="shared" si="190"/>
        <v>#DIV/0!</v>
      </c>
      <c r="S1517" s="321"/>
      <c r="T1517" s="321"/>
      <c r="U1517" s="321"/>
      <c r="V1517" s="321"/>
      <c r="W1517" s="856">
        <f>S1517/12*$D$4+(T1517-S1517)/11*3+(U1517-T1517)/10*2+(V1517-U1517)/9*1</f>
        <v>0</v>
      </c>
      <c r="X1517" s="3556">
        <f t="shared" si="186"/>
        <v>12.817120000000001</v>
      </c>
      <c r="Y1517" s="759"/>
      <c r="Z1517" s="321"/>
      <c r="AA1517" s="321">
        <f>X1517-W1517</f>
        <v>12.817120000000001</v>
      </c>
      <c r="AB1517" s="321"/>
      <c r="AC1517" s="321">
        <v>0</v>
      </c>
      <c r="AD1517" s="3556">
        <v>12.817120000000001</v>
      </c>
      <c r="AE1517" s="1606"/>
      <c r="AF1517" s="889"/>
    </row>
    <row r="1518" spans="1:32" ht="15.75" thickBot="1" x14ac:dyDescent="0.3">
      <c r="A1518" s="1139">
        <v>1</v>
      </c>
      <c r="B1518" s="2230" t="s">
        <v>822</v>
      </c>
      <c r="C1518" s="1139"/>
      <c r="D1518" s="1725" t="s">
        <v>370</v>
      </c>
      <c r="E1518" s="1638"/>
      <c r="F1518" s="1637"/>
      <c r="G1518" s="243"/>
      <c r="H1518" s="1719"/>
      <c r="I1518" s="1719"/>
      <c r="J1518" s="1719"/>
      <c r="K1518" s="1449"/>
      <c r="L1518" s="1449"/>
      <c r="M1518" s="691"/>
      <c r="N1518" s="691"/>
      <c r="O1518" s="691">
        <f>O1517</f>
        <v>2</v>
      </c>
      <c r="P1518" s="691"/>
      <c r="Q1518" s="691"/>
      <c r="R1518" s="691"/>
      <c r="S1518" s="322"/>
      <c r="T1518" s="322"/>
      <c r="U1518" s="322"/>
      <c r="V1518" s="322"/>
      <c r="W1518" s="740">
        <f>W1517+W1509</f>
        <v>0</v>
      </c>
      <c r="X1518" s="143">
        <f t="shared" si="186"/>
        <v>329.74106</v>
      </c>
      <c r="Y1518" s="762">
        <f t="shared" ref="Y1518:AD1518" si="191">Y1517+Y1509</f>
        <v>0</v>
      </c>
      <c r="Z1518" s="143">
        <f t="shared" si="191"/>
        <v>0</v>
      </c>
      <c r="AA1518" s="322">
        <f t="shared" si="191"/>
        <v>264.43133</v>
      </c>
      <c r="AB1518" s="322">
        <f t="shared" si="191"/>
        <v>0</v>
      </c>
      <c r="AC1518" s="322">
        <f t="shared" si="191"/>
        <v>0</v>
      </c>
      <c r="AD1518" s="143">
        <f t="shared" si="191"/>
        <v>329.74106</v>
      </c>
      <c r="AE1518" s="949"/>
      <c r="AF1518" s="843"/>
    </row>
    <row r="1519" spans="1:32" x14ac:dyDescent="0.25">
      <c r="A1519" s="124">
        <v>1</v>
      </c>
      <c r="D1519" s="1696"/>
      <c r="E1519" s="1697"/>
      <c r="F1519" s="1696"/>
      <c r="G1519" s="219"/>
      <c r="H1519" s="729"/>
      <c r="I1519" s="729"/>
      <c r="J1519" s="729"/>
      <c r="K1519" s="1471"/>
      <c r="L1519" s="1471"/>
      <c r="M1519" s="729"/>
      <c r="N1519" s="729"/>
      <c r="O1519" s="729"/>
      <c r="P1519" s="729"/>
      <c r="Q1519" s="729"/>
      <c r="R1519" s="729"/>
      <c r="S1519" s="315"/>
      <c r="T1519" s="315"/>
      <c r="U1519" s="315"/>
      <c r="V1519" s="315"/>
      <c r="W1519" s="738"/>
      <c r="X1519" s="315">
        <f t="shared" si="186"/>
        <v>0</v>
      </c>
      <c r="Y1519" s="760"/>
      <c r="Z1519" s="315"/>
      <c r="AA1519" s="315"/>
      <c r="AB1519" s="315"/>
      <c r="AC1519" s="315"/>
      <c r="AD1519" s="315"/>
      <c r="AE1519" s="920"/>
      <c r="AF1519" s="354"/>
    </row>
    <row r="1520" spans="1:32" ht="29.25" x14ac:dyDescent="0.25">
      <c r="A1520" s="124">
        <v>1</v>
      </c>
      <c r="B1520" s="2230" t="s">
        <v>823</v>
      </c>
      <c r="D1520" s="1062" t="s">
        <v>457</v>
      </c>
      <c r="E1520" s="1062"/>
      <c r="F1520" s="1706"/>
      <c r="G1520" s="209"/>
      <c r="H1520" s="514"/>
      <c r="I1520" s="514"/>
      <c r="J1520" s="514"/>
      <c r="K1520" s="1479"/>
      <c r="L1520" s="1479"/>
      <c r="M1520" s="514"/>
      <c r="N1520" s="514"/>
      <c r="O1520" s="514"/>
      <c r="P1520" s="514"/>
      <c r="Q1520" s="514"/>
      <c r="R1520" s="514"/>
      <c r="S1520" s="316"/>
      <c r="T1520" s="316"/>
      <c r="U1520" s="316"/>
      <c r="V1520" s="316"/>
      <c r="W1520" s="739"/>
      <c r="X1520" s="316">
        <f t="shared" si="186"/>
        <v>0</v>
      </c>
      <c r="Y1520" s="757"/>
      <c r="Z1520" s="316"/>
      <c r="AA1520" s="316"/>
      <c r="AB1520" s="316"/>
      <c r="AC1520" s="316"/>
      <c r="AD1520" s="316"/>
      <c r="AE1520" s="946"/>
      <c r="AF1520" s="313"/>
    </row>
    <row r="1521" spans="1:32" x14ac:dyDescent="0.25">
      <c r="A1521" s="124">
        <v>1</v>
      </c>
      <c r="B1521" s="2230" t="s">
        <v>823</v>
      </c>
      <c r="D1521" s="480" t="s">
        <v>194</v>
      </c>
      <c r="E1521" s="416"/>
      <c r="F1521" s="524"/>
      <c r="G1521" s="209"/>
      <c r="H1521" s="514"/>
      <c r="I1521" s="514"/>
      <c r="J1521" s="514"/>
      <c r="K1521" s="1479"/>
      <c r="L1521" s="1479"/>
      <c r="M1521" s="514"/>
      <c r="N1521" s="514"/>
      <c r="O1521" s="514"/>
      <c r="P1521" s="514"/>
      <c r="Q1521" s="514"/>
      <c r="R1521" s="514"/>
      <c r="S1521" s="316"/>
      <c r="T1521" s="316"/>
      <c r="U1521" s="316"/>
      <c r="V1521" s="316"/>
      <c r="W1521" s="856">
        <f>S1521/12*$D$4+(T1521-S1521)/11*3+(U1521-T1521)/10*2+(V1521-U1521)/9*1</f>
        <v>0</v>
      </c>
      <c r="X1521" s="2992">
        <f t="shared" si="186"/>
        <v>12.138530000000021</v>
      </c>
      <c r="Y1521" s="757"/>
      <c r="Z1521" s="316"/>
      <c r="AA1521" s="316">
        <f>X1521-W1521</f>
        <v>12.138530000000021</v>
      </c>
      <c r="AB1521" s="316"/>
      <c r="AC1521" s="316"/>
      <c r="AD1521" s="2992">
        <v>12.138530000000021</v>
      </c>
      <c r="AE1521" s="946"/>
      <c r="AF1521" s="313"/>
    </row>
    <row r="1522" spans="1:32" ht="29.25" x14ac:dyDescent="0.25">
      <c r="A1522" s="124">
        <v>1</v>
      </c>
      <c r="B1522" s="2230" t="s">
        <v>823</v>
      </c>
      <c r="D1522" s="2225" t="s">
        <v>363</v>
      </c>
      <c r="E1522" s="417"/>
      <c r="F1522" s="4"/>
      <c r="G1522" s="485"/>
      <c r="H1522" s="485"/>
      <c r="I1522" s="485">
        <f>I1524+I1526+I1527</f>
        <v>5</v>
      </c>
      <c r="J1522" s="170" t="e">
        <f>I1522/H1522*100</f>
        <v>#DIV/0!</v>
      </c>
      <c r="K1522" s="1479"/>
      <c r="L1522" s="1479"/>
      <c r="M1522" s="109"/>
      <c r="N1522" s="109"/>
      <c r="O1522" s="109"/>
      <c r="P1522" s="109"/>
      <c r="Q1522" s="109"/>
      <c r="R1522" s="109"/>
      <c r="S1522" s="316"/>
      <c r="T1522" s="316"/>
      <c r="U1522" s="316"/>
      <c r="V1522" s="316"/>
      <c r="W1522" s="739"/>
      <c r="X1522" s="316">
        <f t="shared" si="186"/>
        <v>0</v>
      </c>
      <c r="Y1522" s="757"/>
      <c r="Z1522" s="316"/>
      <c r="AA1522" s="316"/>
      <c r="AB1522" s="316"/>
      <c r="AC1522" s="316"/>
      <c r="AD1522" s="316"/>
      <c r="AE1522" s="909"/>
      <c r="AF1522" s="313"/>
    </row>
    <row r="1523" spans="1:32" ht="30" x14ac:dyDescent="0.25">
      <c r="A1523" s="124">
        <v>1</v>
      </c>
      <c r="B1523" s="2230" t="s">
        <v>823</v>
      </c>
      <c r="D1523" s="296" t="s">
        <v>193</v>
      </c>
      <c r="E1523" s="417"/>
      <c r="F1523" s="4"/>
      <c r="G1523" s="519"/>
      <c r="H1523" s="170"/>
      <c r="I1523" s="170"/>
      <c r="J1523" s="170"/>
      <c r="K1523" s="1479"/>
      <c r="L1523" s="1479"/>
      <c r="M1523" s="109"/>
      <c r="N1523" s="109"/>
      <c r="O1523" s="109"/>
      <c r="P1523" s="109"/>
      <c r="Q1523" s="109"/>
      <c r="R1523" s="109"/>
      <c r="S1523" s="316"/>
      <c r="T1523" s="316"/>
      <c r="U1523" s="316"/>
      <c r="V1523" s="316"/>
      <c r="W1523" s="739"/>
      <c r="X1523" s="316">
        <f t="shared" si="186"/>
        <v>0</v>
      </c>
      <c r="Y1523" s="757"/>
      <c r="Z1523" s="316"/>
      <c r="AA1523" s="316"/>
      <c r="AB1523" s="316"/>
      <c r="AC1523" s="316"/>
      <c r="AD1523" s="316"/>
      <c r="AE1523" s="909"/>
      <c r="AF1523" s="313"/>
    </row>
    <row r="1524" spans="1:32" ht="30" x14ac:dyDescent="0.25">
      <c r="A1524" s="124">
        <v>1</v>
      </c>
      <c r="B1524" s="2230" t="s">
        <v>823</v>
      </c>
      <c r="D1524" s="297" t="s">
        <v>547</v>
      </c>
      <c r="E1524" s="417"/>
      <c r="F1524" s="4"/>
      <c r="G1524" s="519"/>
      <c r="H1524" s="170"/>
      <c r="I1524" s="533">
        <v>1</v>
      </c>
      <c r="J1524" s="170" t="e">
        <f>I1524/H1524*100</f>
        <v>#DIV/0!</v>
      </c>
      <c r="K1524" s="1479"/>
      <c r="L1524" s="1479"/>
      <c r="M1524" s="109"/>
      <c r="N1524" s="109"/>
      <c r="O1524" s="109"/>
      <c r="P1524" s="109"/>
      <c r="Q1524" s="109"/>
      <c r="R1524" s="109"/>
      <c r="S1524" s="316"/>
      <c r="T1524" s="316"/>
      <c r="U1524" s="316"/>
      <c r="V1524" s="316"/>
      <c r="W1524" s="739"/>
      <c r="X1524" s="316">
        <f t="shared" si="186"/>
        <v>0</v>
      </c>
      <c r="Y1524" s="757"/>
      <c r="Z1524" s="316"/>
      <c r="AA1524" s="316"/>
      <c r="AB1524" s="316"/>
      <c r="AC1524" s="316"/>
      <c r="AD1524" s="316"/>
      <c r="AE1524" s="909"/>
      <c r="AF1524" s="313"/>
    </row>
    <row r="1525" spans="1:32" ht="60" x14ac:dyDescent="0.25">
      <c r="A1525" s="124">
        <v>1</v>
      </c>
      <c r="B1525" s="2230" t="s">
        <v>823</v>
      </c>
      <c r="D1525" s="297" t="s">
        <v>548</v>
      </c>
      <c r="E1525" s="417"/>
      <c r="F1525" s="4"/>
      <c r="G1525" s="519"/>
      <c r="H1525" s="170"/>
      <c r="I1525" s="170">
        <v>0</v>
      </c>
      <c r="J1525" s="170"/>
      <c r="K1525" s="1479"/>
      <c r="L1525" s="1479"/>
      <c r="M1525" s="109"/>
      <c r="N1525" s="109"/>
      <c r="O1525" s="109"/>
      <c r="P1525" s="109"/>
      <c r="Q1525" s="109"/>
      <c r="R1525" s="109"/>
      <c r="S1525" s="316"/>
      <c r="T1525" s="316"/>
      <c r="U1525" s="316"/>
      <c r="V1525" s="316"/>
      <c r="W1525" s="739"/>
      <c r="X1525" s="316">
        <f t="shared" si="186"/>
        <v>0</v>
      </c>
      <c r="Y1525" s="757"/>
      <c r="Z1525" s="316"/>
      <c r="AA1525" s="316"/>
      <c r="AB1525" s="316"/>
      <c r="AC1525" s="316"/>
      <c r="AD1525" s="316"/>
      <c r="AE1525" s="909"/>
      <c r="AF1525" s="313"/>
    </row>
    <row r="1526" spans="1:32" ht="45" x14ac:dyDescent="0.25">
      <c r="A1526" s="124">
        <v>1</v>
      </c>
      <c r="B1526" s="2230" t="s">
        <v>823</v>
      </c>
      <c r="D1526" s="297" t="s">
        <v>549</v>
      </c>
      <c r="E1526" s="417"/>
      <c r="F1526" s="4"/>
      <c r="G1526" s="519"/>
      <c r="H1526" s="170"/>
      <c r="I1526" s="533">
        <v>4</v>
      </c>
      <c r="J1526" s="170" t="e">
        <f>I1526/H1526*100</f>
        <v>#DIV/0!</v>
      </c>
      <c r="K1526" s="1479"/>
      <c r="L1526" s="1479"/>
      <c r="M1526" s="109"/>
      <c r="N1526" s="109"/>
      <c r="O1526" s="109"/>
      <c r="P1526" s="109"/>
      <c r="Q1526" s="109"/>
      <c r="R1526" s="109"/>
      <c r="S1526" s="316"/>
      <c r="T1526" s="316"/>
      <c r="U1526" s="316"/>
      <c r="V1526" s="316"/>
      <c r="W1526" s="739"/>
      <c r="X1526" s="316">
        <f t="shared" si="186"/>
        <v>0</v>
      </c>
      <c r="Y1526" s="757"/>
      <c r="Z1526" s="316"/>
      <c r="AA1526" s="316"/>
      <c r="AB1526" s="316"/>
      <c r="AC1526" s="316"/>
      <c r="AD1526" s="316"/>
      <c r="AE1526" s="909"/>
      <c r="AF1526" s="313"/>
    </row>
    <row r="1527" spans="1:32" ht="90" x14ac:dyDescent="0.25">
      <c r="A1527" s="124">
        <v>1</v>
      </c>
      <c r="B1527" s="2230" t="s">
        <v>823</v>
      </c>
      <c r="D1527" s="297" t="s">
        <v>550</v>
      </c>
      <c r="E1527" s="417"/>
      <c r="F1527" s="4"/>
      <c r="G1527" s="519"/>
      <c r="H1527" s="170"/>
      <c r="I1527" s="170"/>
      <c r="J1527" s="170"/>
      <c r="K1527" s="1479"/>
      <c r="L1527" s="1479"/>
      <c r="M1527" s="109"/>
      <c r="N1527" s="109"/>
      <c r="O1527" s="109"/>
      <c r="P1527" s="109"/>
      <c r="Q1527" s="109"/>
      <c r="R1527" s="109"/>
      <c r="S1527" s="316"/>
      <c r="T1527" s="316"/>
      <c r="U1527" s="316"/>
      <c r="V1527" s="316"/>
      <c r="W1527" s="739"/>
      <c r="X1527" s="316">
        <f t="shared" si="186"/>
        <v>0</v>
      </c>
      <c r="Y1527" s="757"/>
      <c r="Z1527" s="316"/>
      <c r="AA1527" s="316"/>
      <c r="AB1527" s="316"/>
      <c r="AC1527" s="316"/>
      <c r="AD1527" s="316"/>
      <c r="AE1527" s="909"/>
      <c r="AF1527" s="313"/>
    </row>
    <row r="1528" spans="1:32" ht="29.25" x14ac:dyDescent="0.25">
      <c r="B1528" s="2230" t="s">
        <v>823</v>
      </c>
      <c r="D1528" s="270" t="s">
        <v>131</v>
      </c>
      <c r="E1528" s="417"/>
      <c r="F1528" s="4"/>
      <c r="G1528" s="3136"/>
      <c r="H1528" s="731"/>
      <c r="I1528" s="731">
        <f>I1529+I1530+I1531</f>
        <v>4</v>
      </c>
      <c r="J1528" s="731" t="e">
        <f>I1528/H1528*100</f>
        <v>#DIV/0!</v>
      </c>
      <c r="K1528" s="1479"/>
      <c r="L1528" s="1479"/>
      <c r="M1528" s="109"/>
      <c r="N1528" s="109"/>
      <c r="O1528" s="109"/>
      <c r="P1528" s="109"/>
      <c r="Q1528" s="109"/>
      <c r="R1528" s="109"/>
      <c r="S1528" s="316"/>
      <c r="T1528" s="316"/>
      <c r="U1528" s="316"/>
      <c r="V1528" s="316"/>
      <c r="W1528" s="739"/>
      <c r="X1528" s="316">
        <f t="shared" si="186"/>
        <v>0</v>
      </c>
      <c r="Y1528" s="757"/>
      <c r="Z1528" s="316"/>
      <c r="AA1528" s="316"/>
      <c r="AB1528" s="316"/>
      <c r="AC1528" s="316"/>
      <c r="AD1528" s="316"/>
      <c r="AE1528" s="909"/>
      <c r="AF1528" s="313"/>
    </row>
    <row r="1529" spans="1:32" x14ac:dyDescent="0.25">
      <c r="B1529" s="2230" t="s">
        <v>823</v>
      </c>
      <c r="D1529" s="297" t="s">
        <v>222</v>
      </c>
      <c r="E1529" s="417"/>
      <c r="F1529" s="4"/>
      <c r="G1529" s="519"/>
      <c r="H1529" s="110"/>
      <c r="I1529" s="170"/>
      <c r="J1529" s="170" t="e">
        <f>I1529/H1529*100</f>
        <v>#DIV/0!</v>
      </c>
      <c r="K1529" s="1479"/>
      <c r="L1529" s="1479"/>
      <c r="M1529" s="109"/>
      <c r="N1529" s="109"/>
      <c r="O1529" s="109"/>
      <c r="P1529" s="109"/>
      <c r="Q1529" s="109"/>
      <c r="R1529" s="109"/>
      <c r="S1529" s="316"/>
      <c r="T1529" s="316"/>
      <c r="U1529" s="316"/>
      <c r="V1529" s="316"/>
      <c r="W1529" s="739"/>
      <c r="X1529" s="316">
        <f t="shared" si="186"/>
        <v>0</v>
      </c>
      <c r="Y1529" s="757"/>
      <c r="Z1529" s="316"/>
      <c r="AA1529" s="316"/>
      <c r="AB1529" s="316"/>
      <c r="AC1529" s="316"/>
      <c r="AD1529" s="316"/>
      <c r="AE1529" s="909"/>
      <c r="AF1529" s="313"/>
    </row>
    <row r="1530" spans="1:32" ht="45" x14ac:dyDescent="0.25">
      <c r="A1530" s="124">
        <v>1</v>
      </c>
      <c r="B1530" s="2230" t="s">
        <v>823</v>
      </c>
      <c r="D1530" s="297" t="s">
        <v>551</v>
      </c>
      <c r="E1530" s="417"/>
      <c r="F1530" s="4"/>
      <c r="G1530" s="519"/>
      <c r="H1530" s="170"/>
      <c r="I1530" s="533">
        <v>4</v>
      </c>
      <c r="J1530" s="170" t="e">
        <f>I1530/H1530*100</f>
        <v>#DIV/0!</v>
      </c>
      <c r="K1530" s="1479"/>
      <c r="L1530" s="1479"/>
      <c r="M1530" s="109"/>
      <c r="N1530" s="109"/>
      <c r="O1530" s="109"/>
      <c r="P1530" s="109"/>
      <c r="Q1530" s="109"/>
      <c r="R1530" s="109"/>
      <c r="S1530" s="316"/>
      <c r="T1530" s="316"/>
      <c r="U1530" s="316"/>
      <c r="V1530" s="316"/>
      <c r="W1530" s="739"/>
      <c r="X1530" s="316">
        <f t="shared" si="186"/>
        <v>0</v>
      </c>
      <c r="Y1530" s="757"/>
      <c r="Z1530" s="316"/>
      <c r="AA1530" s="316"/>
      <c r="AB1530" s="316"/>
      <c r="AC1530" s="316"/>
      <c r="AD1530" s="316"/>
      <c r="AE1530" s="909"/>
      <c r="AF1530" s="313"/>
    </row>
    <row r="1531" spans="1:32" s="2230" customFormat="1" ht="60" x14ac:dyDescent="0.25">
      <c r="B1531" s="2230" t="s">
        <v>823</v>
      </c>
      <c r="D1531" s="4" t="s">
        <v>598</v>
      </c>
      <c r="E1531" s="417"/>
      <c r="F1531" s="4"/>
      <c r="G1531" s="519"/>
      <c r="H1531" s="170"/>
      <c r="I1531" s="170"/>
      <c r="J1531" s="170" t="e">
        <f>I1531/H1531*100</f>
        <v>#DIV/0!</v>
      </c>
      <c r="K1531" s="1479"/>
      <c r="L1531" s="1479"/>
      <c r="M1531" s="109"/>
      <c r="N1531" s="109"/>
      <c r="O1531" s="109"/>
      <c r="P1531" s="109"/>
      <c r="Q1531" s="109"/>
      <c r="R1531" s="109"/>
      <c r="S1531" s="316"/>
      <c r="T1531" s="316"/>
      <c r="U1531" s="316"/>
      <c r="V1531" s="316"/>
      <c r="W1531" s="739"/>
      <c r="X1531" s="316">
        <f t="shared" si="186"/>
        <v>0</v>
      </c>
      <c r="Y1531" s="757"/>
      <c r="Z1531" s="316"/>
      <c r="AA1531" s="316"/>
      <c r="AB1531" s="316"/>
      <c r="AC1531" s="316"/>
      <c r="AD1531" s="316"/>
      <c r="AE1531" s="909"/>
      <c r="AF1531" s="313"/>
    </row>
    <row r="1532" spans="1:32" s="2230" customFormat="1" ht="29.25" x14ac:dyDescent="0.25">
      <c r="B1532" s="2230" t="s">
        <v>823</v>
      </c>
      <c r="D1532" s="513" t="s">
        <v>436</v>
      </c>
      <c r="E1532" s="417"/>
      <c r="F1532" s="4"/>
      <c r="G1532" s="519"/>
      <c r="H1532" s="170"/>
      <c r="I1532" s="170"/>
      <c r="J1532" s="170" t="e">
        <f>I1532/H1532*100</f>
        <v>#DIV/0!</v>
      </c>
      <c r="K1532" s="1479"/>
      <c r="L1532" s="1479"/>
      <c r="M1532" s="109"/>
      <c r="N1532" s="109"/>
      <c r="O1532" s="109"/>
      <c r="P1532" s="109"/>
      <c r="Q1532" s="109"/>
      <c r="R1532" s="109"/>
      <c r="S1532" s="316"/>
      <c r="T1532" s="316"/>
      <c r="U1532" s="316"/>
      <c r="V1532" s="316"/>
      <c r="W1532" s="739"/>
      <c r="X1532" s="316">
        <f t="shared" si="186"/>
        <v>0</v>
      </c>
      <c r="Y1532" s="757"/>
      <c r="Z1532" s="316"/>
      <c r="AA1532" s="316"/>
      <c r="AB1532" s="316"/>
      <c r="AC1532" s="316"/>
      <c r="AD1532" s="316"/>
      <c r="AE1532" s="909"/>
      <c r="AF1532" s="313"/>
    </row>
    <row r="1533" spans="1:32" x14ac:dyDescent="0.25">
      <c r="A1533" s="124">
        <v>1</v>
      </c>
      <c r="B1533" s="2230" t="s">
        <v>823</v>
      </c>
      <c r="D1533" s="3008" t="s">
        <v>194</v>
      </c>
      <c r="E1533" s="417"/>
      <c r="F1533" s="4"/>
      <c r="G1533" s="519"/>
      <c r="H1533" s="170"/>
      <c r="I1533" s="170"/>
      <c r="J1533" s="170"/>
      <c r="K1533" s="1479"/>
      <c r="L1533" s="1479"/>
      <c r="M1533" s="109"/>
      <c r="N1533" s="109"/>
      <c r="O1533" s="109"/>
      <c r="P1533" s="109"/>
      <c r="Q1533" s="109"/>
      <c r="R1533" s="109"/>
      <c r="S1533" s="316"/>
      <c r="T1533" s="316"/>
      <c r="U1533" s="316"/>
      <c r="V1533" s="316"/>
      <c r="W1533" s="739"/>
      <c r="X1533" s="316">
        <f t="shared" si="186"/>
        <v>0</v>
      </c>
      <c r="Y1533" s="757"/>
      <c r="Z1533" s="316"/>
      <c r="AA1533" s="316"/>
      <c r="AB1533" s="316"/>
      <c r="AC1533" s="316"/>
      <c r="AD1533" s="316"/>
      <c r="AE1533" s="909"/>
      <c r="AF1533" s="313"/>
    </row>
    <row r="1534" spans="1:32" ht="104.25" x14ac:dyDescent="0.25">
      <c r="A1534" s="124">
        <v>1</v>
      </c>
      <c r="B1534" s="2230" t="s">
        <v>823</v>
      </c>
      <c r="D1534" s="4" t="s">
        <v>725</v>
      </c>
      <c r="E1534" s="417"/>
      <c r="F1534" s="4"/>
      <c r="G1534" s="519"/>
      <c r="H1534" s="170"/>
      <c r="I1534" s="533">
        <v>27</v>
      </c>
      <c r="J1534" s="170" t="e">
        <f t="shared" ref="J1534:J1540" si="192">I1534/H1534*100</f>
        <v>#DIV/0!</v>
      </c>
      <c r="K1534" s="1479"/>
      <c r="L1534" s="1479"/>
      <c r="M1534" s="109"/>
      <c r="N1534" s="109"/>
      <c r="O1534" s="109"/>
      <c r="P1534" s="109"/>
      <c r="Q1534" s="109"/>
      <c r="R1534" s="109"/>
      <c r="S1534" s="316"/>
      <c r="T1534" s="316"/>
      <c r="U1534" s="316"/>
      <c r="V1534" s="316"/>
      <c r="W1534" s="856">
        <f>S1534/12*$D$4+(T1534-S1534)/11*3+(U1534-T1534)/10*2+(V1534-U1534)/9*1</f>
        <v>0</v>
      </c>
      <c r="X1534" s="2992">
        <f t="shared" si="186"/>
        <v>86.065840000000009</v>
      </c>
      <c r="Y1534" s="757"/>
      <c r="Z1534" s="316"/>
      <c r="AA1534" s="316">
        <f>X1534-W1534</f>
        <v>86.065840000000009</v>
      </c>
      <c r="AB1534" s="316"/>
      <c r="AC1534" s="316"/>
      <c r="AD1534" s="2992">
        <v>86.065840000000009</v>
      </c>
      <c r="AE1534" s="909"/>
      <c r="AF1534" s="313"/>
    </row>
    <row r="1535" spans="1:32" s="2230" customFormat="1" x14ac:dyDescent="0.25">
      <c r="B1535" s="2230" t="s">
        <v>823</v>
      </c>
      <c r="D1535" s="4" t="s">
        <v>718</v>
      </c>
      <c r="E1535" s="417"/>
      <c r="F1535" s="4"/>
      <c r="G1535" s="519"/>
      <c r="H1535" s="488"/>
      <c r="I1535" s="488"/>
      <c r="J1535" s="170" t="e">
        <f t="shared" si="192"/>
        <v>#DIV/0!</v>
      </c>
      <c r="K1535" s="1479"/>
      <c r="L1535" s="1479"/>
      <c r="M1535" s="109"/>
      <c r="N1535" s="109"/>
      <c r="O1535" s="109"/>
      <c r="P1535" s="109"/>
      <c r="Q1535" s="109"/>
      <c r="R1535" s="109"/>
      <c r="S1535" s="316"/>
      <c r="T1535" s="316"/>
      <c r="U1535" s="316"/>
      <c r="V1535" s="316"/>
      <c r="W1535" s="856"/>
      <c r="X1535" s="316">
        <f t="shared" si="186"/>
        <v>0</v>
      </c>
      <c r="Y1535" s="757"/>
      <c r="Z1535" s="316"/>
      <c r="AA1535" s="316"/>
      <c r="AB1535" s="316"/>
      <c r="AC1535" s="316"/>
      <c r="AD1535" s="316"/>
      <c r="AE1535" s="909"/>
      <c r="AF1535" s="313"/>
    </row>
    <row r="1536" spans="1:32" s="2230" customFormat="1" x14ac:dyDescent="0.25">
      <c r="B1536" s="2230" t="s">
        <v>823</v>
      </c>
      <c r="D1536" s="3342" t="s">
        <v>719</v>
      </c>
      <c r="E1536" s="417"/>
      <c r="F1536" s="4"/>
      <c r="G1536" s="519"/>
      <c r="H1536" s="488"/>
      <c r="I1536" s="486">
        <v>3</v>
      </c>
      <c r="J1536" s="170" t="e">
        <f t="shared" si="192"/>
        <v>#DIV/0!</v>
      </c>
      <c r="K1536" s="1479"/>
      <c r="L1536" s="1479"/>
      <c r="M1536" s="109"/>
      <c r="N1536" s="109"/>
      <c r="O1536" s="109"/>
      <c r="P1536" s="109"/>
      <c r="Q1536" s="109"/>
      <c r="R1536" s="109"/>
      <c r="S1536" s="316"/>
      <c r="T1536" s="316"/>
      <c r="U1536" s="316"/>
      <c r="V1536" s="316"/>
      <c r="W1536" s="856"/>
      <c r="X1536" s="316">
        <f t="shared" si="186"/>
        <v>0</v>
      </c>
      <c r="Y1536" s="757"/>
      <c r="Z1536" s="316"/>
      <c r="AA1536" s="316"/>
      <c r="AB1536" s="316"/>
      <c r="AC1536" s="316"/>
      <c r="AD1536" s="316"/>
      <c r="AE1536" s="909"/>
      <c r="AF1536" s="313"/>
    </row>
    <row r="1537" spans="1:32" s="2230" customFormat="1" x14ac:dyDescent="0.25">
      <c r="B1537" s="2230" t="s">
        <v>823</v>
      </c>
      <c r="D1537" s="4" t="s">
        <v>720</v>
      </c>
      <c r="E1537" s="417"/>
      <c r="F1537" s="4"/>
      <c r="G1537" s="519"/>
      <c r="H1537" s="488"/>
      <c r="I1537" s="486">
        <v>24</v>
      </c>
      <c r="J1537" s="170" t="e">
        <f t="shared" si="192"/>
        <v>#DIV/0!</v>
      </c>
      <c r="K1537" s="1479"/>
      <c r="L1537" s="1479"/>
      <c r="M1537" s="109"/>
      <c r="N1537" s="109"/>
      <c r="O1537" s="109"/>
      <c r="P1537" s="109"/>
      <c r="Q1537" s="109"/>
      <c r="R1537" s="109"/>
      <c r="S1537" s="316"/>
      <c r="T1537" s="316"/>
      <c r="U1537" s="316"/>
      <c r="V1537" s="316"/>
      <c r="W1537" s="856"/>
      <c r="X1537" s="316">
        <f t="shared" si="186"/>
        <v>0</v>
      </c>
      <c r="Y1537" s="757"/>
      <c r="Z1537" s="316"/>
      <c r="AA1537" s="316"/>
      <c r="AB1537" s="316"/>
      <c r="AC1537" s="316"/>
      <c r="AD1537" s="316"/>
      <c r="AE1537" s="909"/>
      <c r="AF1537" s="313"/>
    </row>
    <row r="1538" spans="1:32" ht="31.5" x14ac:dyDescent="0.25">
      <c r="A1538" s="124">
        <v>1</v>
      </c>
      <c r="B1538" s="2230" t="s">
        <v>823</v>
      </c>
      <c r="D1538" s="481" t="s">
        <v>563</v>
      </c>
      <c r="E1538" s="417"/>
      <c r="F1538" s="4"/>
      <c r="G1538" s="3136"/>
      <c r="H1538" s="3136"/>
      <c r="I1538" s="3136">
        <f>I1539+I1547</f>
        <v>53</v>
      </c>
      <c r="J1538" s="170" t="e">
        <f t="shared" si="192"/>
        <v>#DIV/0!</v>
      </c>
      <c r="K1538" s="1479"/>
      <c r="L1538" s="1479"/>
      <c r="M1538" s="109"/>
      <c r="N1538" s="109"/>
      <c r="O1538" s="109"/>
      <c r="P1538" s="109"/>
      <c r="Q1538" s="109"/>
      <c r="R1538" s="109"/>
      <c r="S1538" s="316"/>
      <c r="T1538" s="316"/>
      <c r="U1538" s="316"/>
      <c r="V1538" s="316"/>
      <c r="W1538" s="739">
        <f>W1539+W1547</f>
        <v>0</v>
      </c>
      <c r="X1538" s="316">
        <f t="shared" si="186"/>
        <v>177.87888000000004</v>
      </c>
      <c r="Y1538" s="757">
        <f t="shared" ref="Y1538:AD1538" si="193">Y1539+Y1547</f>
        <v>0</v>
      </c>
      <c r="Z1538" s="316">
        <f t="shared" si="193"/>
        <v>0</v>
      </c>
      <c r="AA1538" s="316">
        <f t="shared" si="193"/>
        <v>177.87888000000004</v>
      </c>
      <c r="AB1538" s="316">
        <f t="shared" si="193"/>
        <v>0</v>
      </c>
      <c r="AC1538" s="316">
        <f t="shared" si="193"/>
        <v>0</v>
      </c>
      <c r="AD1538" s="316">
        <f t="shared" si="193"/>
        <v>177.87888000000004</v>
      </c>
      <c r="AE1538" s="909"/>
      <c r="AF1538" s="313"/>
    </row>
    <row r="1539" spans="1:32" ht="30" x14ac:dyDescent="0.25">
      <c r="A1539" s="124">
        <v>1</v>
      </c>
      <c r="B1539" s="2230" t="s">
        <v>823</v>
      </c>
      <c r="D1539" s="461" t="s">
        <v>364</v>
      </c>
      <c r="E1539" s="417"/>
      <c r="F1539" s="4"/>
      <c r="G1539" s="3136"/>
      <c r="H1539" s="3136"/>
      <c r="I1539" s="3136">
        <f>SUM(I1540:I1546)</f>
        <v>39</v>
      </c>
      <c r="J1539" s="170" t="e">
        <f t="shared" si="192"/>
        <v>#DIV/0!</v>
      </c>
      <c r="K1539" s="1479"/>
      <c r="L1539" s="1479"/>
      <c r="M1539" s="109"/>
      <c r="N1539" s="109"/>
      <c r="O1539" s="109"/>
      <c r="P1539" s="109"/>
      <c r="Q1539" s="109"/>
      <c r="R1539" s="109"/>
      <c r="S1539" s="316"/>
      <c r="T1539" s="316"/>
      <c r="U1539" s="316"/>
      <c r="V1539" s="316"/>
      <c r="W1539" s="739">
        <f>SUM(W1540:W1546)</f>
        <v>0</v>
      </c>
      <c r="X1539" s="316">
        <f t="shared" si="186"/>
        <v>154.66630000000004</v>
      </c>
      <c r="Y1539" s="757">
        <f t="shared" ref="Y1539:AD1539" si="194">SUM(Y1540:Y1546)</f>
        <v>0</v>
      </c>
      <c r="Z1539" s="316">
        <f t="shared" si="194"/>
        <v>0</v>
      </c>
      <c r="AA1539" s="316">
        <f t="shared" si="194"/>
        <v>154.66630000000004</v>
      </c>
      <c r="AB1539" s="316">
        <f t="shared" si="194"/>
        <v>0</v>
      </c>
      <c r="AC1539" s="316">
        <f t="shared" si="194"/>
        <v>0</v>
      </c>
      <c r="AD1539" s="316">
        <f t="shared" si="194"/>
        <v>154.66630000000004</v>
      </c>
      <c r="AE1539" s="909"/>
      <c r="AF1539" s="313"/>
    </row>
    <row r="1540" spans="1:32" ht="30" x14ac:dyDescent="0.25">
      <c r="A1540" s="124">
        <v>1</v>
      </c>
      <c r="B1540" s="2230" t="s">
        <v>823</v>
      </c>
      <c r="D1540" s="297" t="s">
        <v>553</v>
      </c>
      <c r="E1540" s="417"/>
      <c r="F1540" s="4"/>
      <c r="G1540" s="519"/>
      <c r="H1540" s="170"/>
      <c r="I1540" s="533">
        <v>37</v>
      </c>
      <c r="J1540" s="170" t="e">
        <f t="shared" si="192"/>
        <v>#DIV/0!</v>
      </c>
      <c r="K1540" s="1479"/>
      <c r="L1540" s="1479"/>
      <c r="M1540" s="109"/>
      <c r="N1540" s="109"/>
      <c r="O1540" s="109"/>
      <c r="P1540" s="109"/>
      <c r="Q1540" s="109"/>
      <c r="R1540" s="109"/>
      <c r="S1540" s="316"/>
      <c r="T1540" s="316"/>
      <c r="U1540" s="316"/>
      <c r="V1540" s="316"/>
      <c r="W1540" s="739">
        <f>S1540/12*$D$4+(T1540-S1540)/11*3+(U1540-T1540)/10*2+(V1540-U1540)/9*1</f>
        <v>0</v>
      </c>
      <c r="X1540" s="2992">
        <f t="shared" si="186"/>
        <v>149.83768000000003</v>
      </c>
      <c r="Y1540" s="757"/>
      <c r="Z1540" s="316"/>
      <c r="AA1540" s="316">
        <f>X1540-W1540</f>
        <v>149.83768000000003</v>
      </c>
      <c r="AB1540" s="316"/>
      <c r="AC1540" s="316">
        <v>0</v>
      </c>
      <c r="AD1540" s="2992">
        <v>149.83768000000003</v>
      </c>
      <c r="AE1540" s="909"/>
      <c r="AF1540" s="313"/>
    </row>
    <row r="1541" spans="1:32" s="2230" customFormat="1" ht="60" x14ac:dyDescent="0.25">
      <c r="B1541" s="2230" t="s">
        <v>823</v>
      </c>
      <c r="D1541" s="297" t="s">
        <v>885</v>
      </c>
      <c r="E1541" s="417"/>
      <c r="F1541" s="4"/>
      <c r="G1541" s="519"/>
      <c r="H1541" s="170"/>
      <c r="I1541" s="170"/>
      <c r="J1541" s="170"/>
      <c r="K1541" s="1479"/>
      <c r="L1541" s="1479"/>
      <c r="M1541" s="109"/>
      <c r="N1541" s="109"/>
      <c r="O1541" s="109"/>
      <c r="P1541" s="109"/>
      <c r="Q1541" s="109"/>
      <c r="R1541" s="109"/>
      <c r="S1541" s="316"/>
      <c r="T1541" s="316"/>
      <c r="U1541" s="316"/>
      <c r="V1541" s="316"/>
      <c r="W1541" s="739"/>
      <c r="X1541" s="316">
        <f t="shared" si="186"/>
        <v>0</v>
      </c>
      <c r="Y1541" s="757"/>
      <c r="Z1541" s="316"/>
      <c r="AA1541" s="316"/>
      <c r="AB1541" s="316"/>
      <c r="AC1541" s="316"/>
      <c r="AD1541" s="316"/>
      <c r="AE1541" s="909"/>
      <c r="AF1541" s="313"/>
    </row>
    <row r="1542" spans="1:32" s="2230" customFormat="1" ht="60" x14ac:dyDescent="0.25">
      <c r="B1542" s="2230" t="s">
        <v>823</v>
      </c>
      <c r="D1542" s="297" t="s">
        <v>886</v>
      </c>
      <c r="E1542" s="417"/>
      <c r="F1542" s="4"/>
      <c r="G1542" s="519"/>
      <c r="H1542" s="170"/>
      <c r="I1542" s="170"/>
      <c r="J1542" s="170"/>
      <c r="K1542" s="1479"/>
      <c r="L1542" s="1479"/>
      <c r="M1542" s="109"/>
      <c r="N1542" s="109"/>
      <c r="O1542" s="109"/>
      <c r="P1542" s="109"/>
      <c r="Q1542" s="109"/>
      <c r="R1542" s="109"/>
      <c r="S1542" s="316"/>
      <c r="T1542" s="316"/>
      <c r="U1542" s="316"/>
      <c r="V1542" s="316"/>
      <c r="W1542" s="739"/>
      <c r="X1542" s="316">
        <f t="shared" si="186"/>
        <v>0</v>
      </c>
      <c r="Y1542" s="757"/>
      <c r="Z1542" s="316"/>
      <c r="AA1542" s="316"/>
      <c r="AB1542" s="316"/>
      <c r="AC1542" s="316"/>
      <c r="AD1542" s="316"/>
      <c r="AE1542" s="909"/>
      <c r="AF1542" s="313"/>
    </row>
    <row r="1543" spans="1:32" ht="30" x14ac:dyDescent="0.25">
      <c r="A1543" s="124">
        <v>1</v>
      </c>
      <c r="B1543" s="2230" t="s">
        <v>823</v>
      </c>
      <c r="D1543" s="297" t="s">
        <v>554</v>
      </c>
      <c r="E1543" s="417"/>
      <c r="F1543" s="4"/>
      <c r="G1543" s="519"/>
      <c r="H1543" s="110"/>
      <c r="I1543" s="533">
        <v>2</v>
      </c>
      <c r="J1543" s="170" t="e">
        <f>I1543/H1543*100</f>
        <v>#DIV/0!</v>
      </c>
      <c r="K1543" s="1479"/>
      <c r="L1543" s="1479"/>
      <c r="M1543" s="109"/>
      <c r="N1543" s="109"/>
      <c r="O1543" s="109"/>
      <c r="P1543" s="109"/>
      <c r="Q1543" s="109"/>
      <c r="R1543" s="109"/>
      <c r="S1543" s="316"/>
      <c r="T1543" s="316"/>
      <c r="U1543" s="316"/>
      <c r="V1543" s="316"/>
      <c r="W1543" s="739">
        <f>S1543/12*$D$4+(T1543-S1543)/11*3+(U1543-T1543)/10*2+(V1543-U1543)/9*1</f>
        <v>0</v>
      </c>
      <c r="X1543" s="316">
        <f t="shared" si="186"/>
        <v>4.8286199999999999</v>
      </c>
      <c r="Y1543" s="757"/>
      <c r="Z1543" s="316"/>
      <c r="AA1543" s="316">
        <f>X1543-W1543</f>
        <v>4.8286199999999999</v>
      </c>
      <c r="AB1543" s="316"/>
      <c r="AC1543" s="316">
        <v>0</v>
      </c>
      <c r="AD1543" s="2992">
        <v>4.8286199999999999</v>
      </c>
      <c r="AE1543" s="909"/>
      <c r="AF1543" s="313"/>
    </row>
    <row r="1544" spans="1:32" ht="30" x14ac:dyDescent="0.25">
      <c r="A1544" s="124">
        <v>1</v>
      </c>
      <c r="B1544" s="2230" t="s">
        <v>823</v>
      </c>
      <c r="D1544" s="297" t="s">
        <v>555</v>
      </c>
      <c r="E1544" s="417"/>
      <c r="F1544" s="4"/>
      <c r="G1544" s="519"/>
      <c r="H1544" s="170"/>
      <c r="I1544" s="170"/>
      <c r="J1544" s="170"/>
      <c r="K1544" s="1479"/>
      <c r="L1544" s="1479"/>
      <c r="M1544" s="109"/>
      <c r="N1544" s="109"/>
      <c r="O1544" s="109"/>
      <c r="P1544" s="109"/>
      <c r="Q1544" s="109"/>
      <c r="R1544" s="109"/>
      <c r="S1544" s="316"/>
      <c r="T1544" s="316"/>
      <c r="U1544" s="316"/>
      <c r="V1544" s="316"/>
      <c r="W1544" s="739"/>
      <c r="X1544" s="316">
        <f t="shared" ref="X1544:X1607" si="195">AD1544-AC1544-Z1544-Y1544</f>
        <v>0</v>
      </c>
      <c r="Y1544" s="757"/>
      <c r="Z1544" s="316"/>
      <c r="AA1544" s="316">
        <f>X1544-W1544</f>
        <v>0</v>
      </c>
      <c r="AB1544" s="316"/>
      <c r="AC1544" s="316">
        <v>0</v>
      </c>
      <c r="AD1544" s="316">
        <v>0</v>
      </c>
      <c r="AE1544" s="909"/>
      <c r="AF1544" s="313"/>
    </row>
    <row r="1545" spans="1:32" ht="45" x14ac:dyDescent="0.25">
      <c r="A1545" s="124">
        <v>1</v>
      </c>
      <c r="B1545" s="2230" t="s">
        <v>823</v>
      </c>
      <c r="D1545" s="297" t="s">
        <v>556</v>
      </c>
      <c r="E1545" s="417"/>
      <c r="F1545" s="4"/>
      <c r="G1545" s="519"/>
      <c r="H1545" s="110"/>
      <c r="I1545" s="170"/>
      <c r="J1545" s="170"/>
      <c r="K1545" s="1479"/>
      <c r="L1545" s="1479"/>
      <c r="M1545" s="109"/>
      <c r="N1545" s="109"/>
      <c r="O1545" s="109"/>
      <c r="P1545" s="109"/>
      <c r="Q1545" s="109"/>
      <c r="R1545" s="109"/>
      <c r="S1545" s="316"/>
      <c r="T1545" s="316"/>
      <c r="U1545" s="316"/>
      <c r="V1545" s="316"/>
      <c r="W1545" s="739"/>
      <c r="X1545" s="316">
        <f t="shared" si="195"/>
        <v>0</v>
      </c>
      <c r="Y1545" s="757"/>
      <c r="Z1545" s="316"/>
      <c r="AA1545" s="316"/>
      <c r="AB1545" s="316"/>
      <c r="AC1545" s="316"/>
      <c r="AD1545" s="316"/>
      <c r="AE1545" s="909"/>
      <c r="AF1545" s="313"/>
    </row>
    <row r="1546" spans="1:32" ht="30" x14ac:dyDescent="0.25">
      <c r="A1546" s="124">
        <v>1</v>
      </c>
      <c r="B1546" s="2230" t="s">
        <v>823</v>
      </c>
      <c r="D1546" s="297" t="s">
        <v>557</v>
      </c>
      <c r="E1546" s="417"/>
      <c r="F1546" s="4"/>
      <c r="G1546" s="519"/>
      <c r="H1546" s="170"/>
      <c r="I1546" s="170"/>
      <c r="J1546" s="170" t="e">
        <f t="shared" ref="J1546:J1551" si="196">I1546/H1546*100</f>
        <v>#DIV/0!</v>
      </c>
      <c r="K1546" s="1479"/>
      <c r="L1546" s="1479"/>
      <c r="M1546" s="109"/>
      <c r="N1546" s="109"/>
      <c r="O1546" s="109"/>
      <c r="P1546" s="109"/>
      <c r="Q1546" s="109"/>
      <c r="R1546" s="109"/>
      <c r="S1546" s="316"/>
      <c r="T1546" s="316"/>
      <c r="U1546" s="316"/>
      <c r="V1546" s="316"/>
      <c r="W1546" s="739">
        <f>S1546/12*$D$4+(T1546-S1546)/11*3+(U1546-T1546)/10*2+(V1546-U1546)/9*1</f>
        <v>0</v>
      </c>
      <c r="X1546" s="316">
        <f t="shared" si="195"/>
        <v>0</v>
      </c>
      <c r="Y1546" s="757"/>
      <c r="Z1546" s="316"/>
      <c r="AA1546" s="316">
        <f>X1546-W1546</f>
        <v>0</v>
      </c>
      <c r="AB1546" s="316"/>
      <c r="AC1546" s="316"/>
      <c r="AD1546" s="316"/>
      <c r="AE1546" s="909"/>
      <c r="AF1546" s="313"/>
    </row>
    <row r="1547" spans="1:32" ht="45" x14ac:dyDescent="0.25">
      <c r="A1547" s="124">
        <v>1</v>
      </c>
      <c r="B1547" s="2230" t="s">
        <v>823</v>
      </c>
      <c r="D1547" s="461" t="s">
        <v>365</v>
      </c>
      <c r="E1547" s="417"/>
      <c r="F1547" s="4"/>
      <c r="G1547" s="3136"/>
      <c r="H1547" s="110"/>
      <c r="I1547" s="170">
        <f>SUM(I1548:I1550)</f>
        <v>14</v>
      </c>
      <c r="J1547" s="170" t="e">
        <f t="shared" si="196"/>
        <v>#DIV/0!</v>
      </c>
      <c r="K1547" s="1479"/>
      <c r="L1547" s="1479"/>
      <c r="M1547" s="109"/>
      <c r="N1547" s="109"/>
      <c r="O1547" s="109"/>
      <c r="P1547" s="109"/>
      <c r="Q1547" s="109"/>
      <c r="R1547" s="109"/>
      <c r="S1547" s="316"/>
      <c r="T1547" s="316"/>
      <c r="U1547" s="316"/>
      <c r="V1547" s="316"/>
      <c r="W1547" s="739">
        <f t="shared" ref="W1547:AD1547" si="197">SUM(W1548:W1550)</f>
        <v>0</v>
      </c>
      <c r="X1547" s="316">
        <f t="shared" si="195"/>
        <v>23.212579999999999</v>
      </c>
      <c r="Y1547" s="757">
        <f t="shared" si="197"/>
        <v>0</v>
      </c>
      <c r="Z1547" s="316">
        <f t="shared" si="197"/>
        <v>0</v>
      </c>
      <c r="AA1547" s="316">
        <f t="shared" si="197"/>
        <v>23.212579999999999</v>
      </c>
      <c r="AB1547" s="316">
        <f t="shared" si="197"/>
        <v>0</v>
      </c>
      <c r="AC1547" s="316">
        <f t="shared" si="197"/>
        <v>0</v>
      </c>
      <c r="AD1547" s="316">
        <f t="shared" si="197"/>
        <v>23.212579999999999</v>
      </c>
      <c r="AE1547" s="909"/>
      <c r="AF1547" s="313"/>
    </row>
    <row r="1548" spans="1:32" ht="30" x14ac:dyDescent="0.25">
      <c r="A1548" s="124">
        <v>1</v>
      </c>
      <c r="B1548" s="2230" t="s">
        <v>823</v>
      </c>
      <c r="D1548" s="297" t="s">
        <v>558</v>
      </c>
      <c r="E1548" s="417"/>
      <c r="F1548" s="4"/>
      <c r="G1548" s="519"/>
      <c r="H1548" s="110"/>
      <c r="I1548" s="533">
        <v>14</v>
      </c>
      <c r="J1548" s="170" t="e">
        <f t="shared" si="196"/>
        <v>#DIV/0!</v>
      </c>
      <c r="K1548" s="1479"/>
      <c r="L1548" s="1479"/>
      <c r="M1548" s="109"/>
      <c r="N1548" s="109"/>
      <c r="O1548" s="109"/>
      <c r="P1548" s="109"/>
      <c r="Q1548" s="109"/>
      <c r="R1548" s="109"/>
      <c r="S1548" s="316"/>
      <c r="T1548" s="316"/>
      <c r="U1548" s="316"/>
      <c r="V1548" s="316"/>
      <c r="W1548" s="739">
        <f>S1548/12*$D$4+(T1548-S1548)/11*3+(U1548-T1548)/10*2+(V1548-U1548)/9*1</f>
        <v>0</v>
      </c>
      <c r="X1548" s="2992">
        <f t="shared" si="195"/>
        <v>23.212579999999999</v>
      </c>
      <c r="Y1548" s="757"/>
      <c r="Z1548" s="316"/>
      <c r="AA1548" s="316">
        <f>X1548-W1548</f>
        <v>23.212579999999999</v>
      </c>
      <c r="AB1548" s="316"/>
      <c r="AC1548" s="316">
        <v>0</v>
      </c>
      <c r="AD1548" s="2992">
        <v>23.212579999999999</v>
      </c>
      <c r="AE1548" s="909"/>
      <c r="AF1548" s="313"/>
    </row>
    <row r="1549" spans="1:32" ht="60" x14ac:dyDescent="0.25">
      <c r="B1549" s="2230" t="s">
        <v>823</v>
      </c>
      <c r="D1549" s="297" t="s">
        <v>559</v>
      </c>
      <c r="E1549" s="417"/>
      <c r="F1549" s="4"/>
      <c r="G1549" s="519"/>
      <c r="H1549" s="110"/>
      <c r="I1549" s="170"/>
      <c r="J1549" s="170" t="e">
        <f t="shared" si="196"/>
        <v>#DIV/0!</v>
      </c>
      <c r="K1549" s="1479"/>
      <c r="L1549" s="1479"/>
      <c r="M1549" s="109"/>
      <c r="N1549" s="109"/>
      <c r="O1549" s="109"/>
      <c r="P1549" s="109"/>
      <c r="Q1549" s="109"/>
      <c r="R1549" s="109"/>
      <c r="S1549" s="316"/>
      <c r="T1549" s="316"/>
      <c r="U1549" s="316"/>
      <c r="V1549" s="316"/>
      <c r="W1549" s="739">
        <f>S1549/12*$D$4+(T1549-S1549)/11*3+(U1549-T1549)/10*2+(V1549-U1549)/9*1</f>
        <v>0</v>
      </c>
      <c r="X1549" s="316">
        <f t="shared" si="195"/>
        <v>0</v>
      </c>
      <c r="Y1549" s="757"/>
      <c r="Z1549" s="316"/>
      <c r="AA1549" s="316">
        <f>X1549-W1549</f>
        <v>0</v>
      </c>
      <c r="AB1549" s="316"/>
      <c r="AC1549" s="316">
        <v>0</v>
      </c>
      <c r="AD1549" s="316"/>
      <c r="AE1549" s="909"/>
      <c r="AF1549" s="313"/>
    </row>
    <row r="1550" spans="1:32" ht="45" x14ac:dyDescent="0.25">
      <c r="A1550" s="124">
        <v>1</v>
      </c>
      <c r="B1550" s="2230" t="s">
        <v>823</v>
      </c>
      <c r="D1550" s="297" t="s">
        <v>560</v>
      </c>
      <c r="E1550" s="417"/>
      <c r="F1550" s="4"/>
      <c r="G1550" s="519"/>
      <c r="H1550" s="811"/>
      <c r="I1550" s="811"/>
      <c r="J1550" s="170" t="e">
        <f t="shared" si="196"/>
        <v>#DIV/0!</v>
      </c>
      <c r="K1550" s="1479"/>
      <c r="L1550" s="1479"/>
      <c r="M1550" s="109"/>
      <c r="N1550" s="109"/>
      <c r="O1550" s="109"/>
      <c r="P1550" s="109"/>
      <c r="Q1550" s="109"/>
      <c r="R1550" s="109"/>
      <c r="S1550" s="316"/>
      <c r="T1550" s="316"/>
      <c r="U1550" s="316"/>
      <c r="V1550" s="316"/>
      <c r="W1550" s="739">
        <f>S1550/12*$D$4+(T1550-S1550)/11*3+(U1550-T1550)/10*2+(V1550-U1550)/9*1</f>
        <v>0</v>
      </c>
      <c r="X1550" s="316">
        <f t="shared" si="195"/>
        <v>0</v>
      </c>
      <c r="Y1550" s="757"/>
      <c r="Z1550" s="316"/>
      <c r="AA1550" s="316">
        <f>X1550-W1550</f>
        <v>0</v>
      </c>
      <c r="AB1550" s="316"/>
      <c r="AC1550" s="316">
        <v>0</v>
      </c>
      <c r="AD1550" s="316"/>
      <c r="AE1550" s="932"/>
      <c r="AF1550" s="313"/>
    </row>
    <row r="1551" spans="1:32" ht="29.25" x14ac:dyDescent="0.25">
      <c r="A1551" s="124">
        <v>1</v>
      </c>
      <c r="B1551" s="2230" t="s">
        <v>823</v>
      </c>
      <c r="D1551" s="2225" t="s">
        <v>403</v>
      </c>
      <c r="E1551" s="417"/>
      <c r="F1551" s="4"/>
      <c r="G1551" s="3136"/>
      <c r="H1551" s="170"/>
      <c r="I1551" s="170">
        <f>SUM(I1552,I1553,I1557,I1558)+I1559+I1560</f>
        <v>5</v>
      </c>
      <c r="J1551" s="170" t="e">
        <f t="shared" si="196"/>
        <v>#DIV/0!</v>
      </c>
      <c r="K1551" s="1479"/>
      <c r="L1551" s="1479"/>
      <c r="M1551" s="109"/>
      <c r="N1551" s="109"/>
      <c r="O1551" s="109"/>
      <c r="P1551" s="109"/>
      <c r="Q1551" s="109"/>
      <c r="R1551" s="109"/>
      <c r="S1551" s="316"/>
      <c r="T1551" s="316"/>
      <c r="U1551" s="316"/>
      <c r="V1551" s="316"/>
      <c r="W1551" s="739">
        <f>S1551/12*$D$4+(T1551-S1551)/11*3+(U1551-T1551)/10*2+(V1551-U1551)/9*1</f>
        <v>0</v>
      </c>
      <c r="X1551" s="316">
        <f t="shared" si="195"/>
        <v>0</v>
      </c>
      <c r="Y1551" s="757"/>
      <c r="Z1551" s="316"/>
      <c r="AA1551" s="316">
        <f>X1551-W1551</f>
        <v>0</v>
      </c>
      <c r="AB1551" s="316"/>
      <c r="AC1551" s="316">
        <v>0</v>
      </c>
      <c r="AD1551" s="316"/>
      <c r="AE1551" s="909"/>
      <c r="AF1551" s="313"/>
    </row>
    <row r="1552" spans="1:32" x14ac:dyDescent="0.25">
      <c r="A1552" s="124">
        <v>1</v>
      </c>
      <c r="B1552" s="2230" t="s">
        <v>823</v>
      </c>
      <c r="D1552" s="297" t="s">
        <v>396</v>
      </c>
      <c r="E1552" s="417"/>
      <c r="F1552" s="4"/>
      <c r="G1552" s="519"/>
      <c r="H1552" s="110"/>
      <c r="I1552" s="170"/>
      <c r="J1552" s="170"/>
      <c r="K1552" s="1479"/>
      <c r="L1552" s="1479"/>
      <c r="M1552" s="109"/>
      <c r="N1552" s="109"/>
      <c r="O1552" s="109"/>
      <c r="P1552" s="109"/>
      <c r="Q1552" s="109"/>
      <c r="R1552" s="109"/>
      <c r="S1552" s="316"/>
      <c r="T1552" s="316"/>
      <c r="U1552" s="316"/>
      <c r="V1552" s="316"/>
      <c r="W1552" s="739"/>
      <c r="X1552" s="316">
        <f t="shared" si="195"/>
        <v>0</v>
      </c>
      <c r="Y1552" s="757"/>
      <c r="Z1552" s="316"/>
      <c r="AA1552" s="316"/>
      <c r="AB1552" s="316"/>
      <c r="AC1552" s="316"/>
      <c r="AD1552" s="316"/>
      <c r="AE1552" s="909"/>
      <c r="AF1552" s="313"/>
    </row>
    <row r="1553" spans="1:32" ht="30" x14ac:dyDescent="0.25">
      <c r="A1553" s="124">
        <v>1</v>
      </c>
      <c r="B1553" s="2230" t="s">
        <v>823</v>
      </c>
      <c r="D1553" s="461" t="s">
        <v>536</v>
      </c>
      <c r="E1553" s="417"/>
      <c r="F1553" s="4"/>
      <c r="G1553" s="486"/>
      <c r="H1553" s="110"/>
      <c r="I1553" s="170">
        <f>I1554+I1555/4+I1556</f>
        <v>0</v>
      </c>
      <c r="J1553" s="170" t="e">
        <f>I1553/H1553*100</f>
        <v>#DIV/0!</v>
      </c>
      <c r="K1553" s="1479"/>
      <c r="L1553" s="1479"/>
      <c r="M1553" s="109"/>
      <c r="N1553" s="109"/>
      <c r="O1553" s="109"/>
      <c r="P1553" s="109"/>
      <c r="Q1553" s="109"/>
      <c r="R1553" s="109"/>
      <c r="S1553" s="316"/>
      <c r="T1553" s="316"/>
      <c r="U1553" s="316"/>
      <c r="V1553" s="316"/>
      <c r="W1553" s="739"/>
      <c r="X1553" s="316">
        <f t="shared" si="195"/>
        <v>0</v>
      </c>
      <c r="Y1553" s="757"/>
      <c r="Z1553" s="316"/>
      <c r="AA1553" s="316"/>
      <c r="AB1553" s="316"/>
      <c r="AC1553" s="316"/>
      <c r="AD1553" s="316"/>
      <c r="AE1553" s="909"/>
      <c r="AF1553" s="313"/>
    </row>
    <row r="1554" spans="1:32" x14ac:dyDescent="0.25">
      <c r="A1554" s="124">
        <v>1</v>
      </c>
      <c r="B1554" s="2230" t="s">
        <v>823</v>
      </c>
      <c r="D1554" s="297" t="s">
        <v>537</v>
      </c>
      <c r="E1554" s="417"/>
      <c r="F1554" s="4"/>
      <c r="G1554" s="3009"/>
      <c r="H1554" s="110"/>
      <c r="I1554" s="170"/>
      <c r="J1554" s="170"/>
      <c r="K1554" s="1479"/>
      <c r="L1554" s="1479"/>
      <c r="M1554" s="109"/>
      <c r="N1554" s="109"/>
      <c r="O1554" s="109"/>
      <c r="P1554" s="109"/>
      <c r="Q1554" s="109"/>
      <c r="R1554" s="109"/>
      <c r="S1554" s="316"/>
      <c r="T1554" s="316"/>
      <c r="U1554" s="316"/>
      <c r="V1554" s="316"/>
      <c r="W1554" s="739"/>
      <c r="X1554" s="316">
        <f t="shared" si="195"/>
        <v>0</v>
      </c>
      <c r="Y1554" s="757"/>
      <c r="Z1554" s="316"/>
      <c r="AA1554" s="316"/>
      <c r="AB1554" s="316"/>
      <c r="AC1554" s="316"/>
      <c r="AD1554" s="316"/>
      <c r="AE1554" s="909"/>
      <c r="AF1554" s="313"/>
    </row>
    <row r="1555" spans="1:32" ht="30" x14ac:dyDescent="0.25">
      <c r="A1555" s="124">
        <v>1</v>
      </c>
      <c r="B1555" s="2230" t="s">
        <v>823</v>
      </c>
      <c r="D1555" s="297" t="s">
        <v>538</v>
      </c>
      <c r="E1555" s="417"/>
      <c r="F1555" s="4"/>
      <c r="G1555" s="484"/>
      <c r="H1555" s="110"/>
      <c r="I1555" s="170"/>
      <c r="J1555" s="170" t="e">
        <f>I1555/H1555*100</f>
        <v>#DIV/0!</v>
      </c>
      <c r="K1555" s="1479"/>
      <c r="L1555" s="1479"/>
      <c r="M1555" s="109"/>
      <c r="N1555" s="109"/>
      <c r="O1555" s="109"/>
      <c r="P1555" s="109"/>
      <c r="Q1555" s="109"/>
      <c r="R1555" s="109"/>
      <c r="S1555" s="316"/>
      <c r="T1555" s="316"/>
      <c r="U1555" s="316"/>
      <c r="V1555" s="316"/>
      <c r="W1555" s="739"/>
      <c r="X1555" s="316">
        <f t="shared" si="195"/>
        <v>0</v>
      </c>
      <c r="Y1555" s="757"/>
      <c r="Z1555" s="316"/>
      <c r="AA1555" s="316"/>
      <c r="AB1555" s="316"/>
      <c r="AC1555" s="316"/>
      <c r="AD1555" s="316"/>
      <c r="AE1555" s="909"/>
      <c r="AF1555" s="313"/>
    </row>
    <row r="1556" spans="1:32" ht="45" x14ac:dyDescent="0.25">
      <c r="A1556" s="124">
        <v>1</v>
      </c>
      <c r="B1556" s="2230" t="s">
        <v>823</v>
      </c>
      <c r="D1556" s="297" t="s">
        <v>539</v>
      </c>
      <c r="E1556" s="417"/>
      <c r="F1556" s="4"/>
      <c r="G1556" s="486"/>
      <c r="H1556" s="110"/>
      <c r="I1556" s="170"/>
      <c r="J1556" s="170"/>
      <c r="K1556" s="1479"/>
      <c r="L1556" s="1479"/>
      <c r="M1556" s="109"/>
      <c r="N1556" s="109"/>
      <c r="O1556" s="109"/>
      <c r="P1556" s="109"/>
      <c r="Q1556" s="109"/>
      <c r="R1556" s="109"/>
      <c r="S1556" s="316"/>
      <c r="T1556" s="316"/>
      <c r="U1556" s="316"/>
      <c r="V1556" s="316"/>
      <c r="W1556" s="739"/>
      <c r="X1556" s="316">
        <f t="shared" si="195"/>
        <v>0</v>
      </c>
      <c r="Y1556" s="757"/>
      <c r="Z1556" s="316"/>
      <c r="AA1556" s="316"/>
      <c r="AB1556" s="316"/>
      <c r="AC1556" s="316"/>
      <c r="AD1556" s="316"/>
      <c r="AE1556" s="909"/>
      <c r="AF1556" s="313"/>
    </row>
    <row r="1557" spans="1:32" ht="60" x14ac:dyDescent="0.25">
      <c r="A1557" s="124">
        <v>1</v>
      </c>
      <c r="B1557" s="2230" t="s">
        <v>823</v>
      </c>
      <c r="D1557" s="297" t="s">
        <v>540</v>
      </c>
      <c r="E1557" s="436"/>
      <c r="F1557" s="4"/>
      <c r="G1557" s="3010"/>
      <c r="H1557" s="110"/>
      <c r="I1557" s="170"/>
      <c r="J1557" s="170"/>
      <c r="K1557" s="1479"/>
      <c r="L1557" s="1479"/>
      <c r="M1557" s="109"/>
      <c r="N1557" s="109"/>
      <c r="O1557" s="109"/>
      <c r="P1557" s="109"/>
      <c r="Q1557" s="109"/>
      <c r="R1557" s="109"/>
      <c r="S1557" s="316"/>
      <c r="T1557" s="316"/>
      <c r="U1557" s="316"/>
      <c r="V1557" s="316"/>
      <c r="W1557" s="739"/>
      <c r="X1557" s="316">
        <f t="shared" si="195"/>
        <v>0</v>
      </c>
      <c r="Y1557" s="757"/>
      <c r="Z1557" s="316"/>
      <c r="AA1557" s="316"/>
      <c r="AB1557" s="316"/>
      <c r="AC1557" s="316"/>
      <c r="AD1557" s="316"/>
      <c r="AE1557" s="909"/>
      <c r="AF1557" s="313"/>
    </row>
    <row r="1558" spans="1:32" ht="45" x14ac:dyDescent="0.25">
      <c r="B1558" s="2230" t="s">
        <v>823</v>
      </c>
      <c r="D1558" s="296" t="s">
        <v>541</v>
      </c>
      <c r="E1558" s="436"/>
      <c r="F1558" s="4"/>
      <c r="G1558" s="486"/>
      <c r="H1558" s="110"/>
      <c r="I1558" s="170"/>
      <c r="J1558" s="170"/>
      <c r="K1558" s="1479"/>
      <c r="L1558" s="1479"/>
      <c r="M1558" s="109"/>
      <c r="N1558" s="109"/>
      <c r="O1558" s="109"/>
      <c r="P1558" s="109"/>
      <c r="Q1558" s="109"/>
      <c r="R1558" s="109"/>
      <c r="S1558" s="317"/>
      <c r="T1558" s="317"/>
      <c r="U1558" s="317"/>
      <c r="V1558" s="317"/>
      <c r="W1558" s="855"/>
      <c r="X1558" s="316">
        <f t="shared" si="195"/>
        <v>0</v>
      </c>
      <c r="Y1558" s="757"/>
      <c r="Z1558" s="317"/>
      <c r="AA1558" s="317"/>
      <c r="AB1558" s="317"/>
      <c r="AC1558" s="317"/>
      <c r="AD1558" s="316"/>
      <c r="AE1558" s="909"/>
      <c r="AF1558" s="313"/>
    </row>
    <row r="1559" spans="1:32" ht="90" x14ac:dyDescent="0.25">
      <c r="B1559" s="2230" t="s">
        <v>823</v>
      </c>
      <c r="D1559" s="296" t="s">
        <v>542</v>
      </c>
      <c r="E1559" s="436"/>
      <c r="F1559" s="4"/>
      <c r="G1559" s="486"/>
      <c r="H1559" s="110"/>
      <c r="I1559" s="170"/>
      <c r="J1559" s="170" t="e">
        <f>I1559/H1559*100</f>
        <v>#DIV/0!</v>
      </c>
      <c r="K1559" s="1479"/>
      <c r="L1559" s="1479"/>
      <c r="M1559" s="109"/>
      <c r="N1559" s="109"/>
      <c r="O1559" s="109"/>
      <c r="P1559" s="109"/>
      <c r="Q1559" s="109"/>
      <c r="R1559" s="109"/>
      <c r="S1559" s="317"/>
      <c r="T1559" s="317"/>
      <c r="U1559" s="317"/>
      <c r="V1559" s="317"/>
      <c r="W1559" s="855"/>
      <c r="X1559" s="316">
        <f t="shared" si="195"/>
        <v>0</v>
      </c>
      <c r="Y1559" s="757"/>
      <c r="Z1559" s="317"/>
      <c r="AA1559" s="317">
        <f>X1559-W1559</f>
        <v>0</v>
      </c>
      <c r="AB1559" s="317"/>
      <c r="AC1559" s="317"/>
      <c r="AD1559" s="316"/>
      <c r="AE1559" s="909"/>
      <c r="AF1559" s="313"/>
    </row>
    <row r="1560" spans="1:32" ht="30" x14ac:dyDescent="0.25">
      <c r="B1560" s="2230" t="s">
        <v>823</v>
      </c>
      <c r="D1560" s="297" t="s">
        <v>561</v>
      </c>
      <c r="E1560" s="436"/>
      <c r="F1560" s="4"/>
      <c r="G1560" s="486"/>
      <c r="H1560" s="110"/>
      <c r="I1560" s="533">
        <v>5</v>
      </c>
      <c r="J1560" s="170" t="e">
        <f>I1560/H1560*100</f>
        <v>#DIV/0!</v>
      </c>
      <c r="K1560" s="1479"/>
      <c r="L1560" s="1479"/>
      <c r="M1560" s="109"/>
      <c r="N1560" s="109"/>
      <c r="O1560" s="109"/>
      <c r="P1560" s="109"/>
      <c r="Q1560" s="109"/>
      <c r="R1560" s="109"/>
      <c r="S1560" s="317"/>
      <c r="T1560" s="317"/>
      <c r="U1560" s="317"/>
      <c r="V1560" s="317"/>
      <c r="W1560" s="855">
        <f>S1560/12*$D$4+(T1560-S1560)/11*3+(U1560-T1560)/10*2+(V1560-U1560)/9*1</f>
        <v>0</v>
      </c>
      <c r="X1560" s="2992">
        <f t="shared" si="195"/>
        <v>10.715129999999998</v>
      </c>
      <c r="Y1560" s="757"/>
      <c r="Z1560" s="317"/>
      <c r="AA1560" s="317">
        <f>X1560-W1560</f>
        <v>10.715129999999998</v>
      </c>
      <c r="AB1560" s="317"/>
      <c r="AC1560" s="317">
        <v>0</v>
      </c>
      <c r="AD1560" s="2992">
        <v>10.715129999999998</v>
      </c>
      <c r="AE1560" s="909"/>
      <c r="AF1560" s="313"/>
    </row>
    <row r="1561" spans="1:32" ht="29.25" x14ac:dyDescent="0.25">
      <c r="A1561" s="124">
        <v>1</v>
      </c>
      <c r="B1561" s="2230" t="s">
        <v>823</v>
      </c>
      <c r="D1561" s="513" t="s">
        <v>404</v>
      </c>
      <c r="E1561" s="417"/>
      <c r="F1561" s="4"/>
      <c r="G1561" s="488"/>
      <c r="H1561" s="110"/>
      <c r="I1561" s="170">
        <f>I1562+I1564/9.4</f>
        <v>0.88297872340425532</v>
      </c>
      <c r="J1561" s="170" t="e">
        <f>I1561/H1561*100</f>
        <v>#DIV/0!</v>
      </c>
      <c r="K1561" s="1479"/>
      <c r="L1561" s="1479"/>
      <c r="M1561" s="109"/>
      <c r="N1561" s="109"/>
      <c r="O1561" s="109"/>
      <c r="P1561" s="109"/>
      <c r="Q1561" s="109"/>
      <c r="R1561" s="109"/>
      <c r="S1561" s="317"/>
      <c r="T1561" s="317"/>
      <c r="U1561" s="317"/>
      <c r="V1561" s="317"/>
      <c r="W1561" s="855"/>
      <c r="X1561" s="316">
        <f t="shared" si="195"/>
        <v>0</v>
      </c>
      <c r="Y1561" s="757"/>
      <c r="Z1561" s="316"/>
      <c r="AA1561" s="317"/>
      <c r="AB1561" s="317"/>
      <c r="AC1561" s="317"/>
      <c r="AD1561" s="316"/>
      <c r="AE1561" s="909"/>
      <c r="AF1561" s="313"/>
    </row>
    <row r="1562" spans="1:32" x14ac:dyDescent="0.25">
      <c r="A1562" s="124">
        <v>1</v>
      </c>
      <c r="B1562" s="2230" t="s">
        <v>823</v>
      </c>
      <c r="D1562" s="513" t="s">
        <v>412</v>
      </c>
      <c r="E1562" s="1665"/>
      <c r="F1562" s="513"/>
      <c r="G1562" s="806"/>
      <c r="H1562" s="516"/>
      <c r="I1562" s="731"/>
      <c r="J1562" s="731"/>
      <c r="K1562" s="1479"/>
      <c r="L1562" s="1479"/>
      <c r="M1562" s="109"/>
      <c r="N1562" s="109"/>
      <c r="O1562" s="109"/>
      <c r="P1562" s="109"/>
      <c r="Q1562" s="109"/>
      <c r="R1562" s="109"/>
      <c r="S1562" s="316"/>
      <c r="T1562" s="316"/>
      <c r="U1562" s="316"/>
      <c r="V1562" s="316"/>
      <c r="W1562" s="739">
        <f>S1562/12*$D$4</f>
        <v>0</v>
      </c>
      <c r="X1562" s="316">
        <f t="shared" si="195"/>
        <v>0</v>
      </c>
      <c r="Y1562" s="1251"/>
      <c r="Z1562" s="318"/>
      <c r="AA1562" s="316">
        <f>X1562-W1562</f>
        <v>0</v>
      </c>
      <c r="AB1562" s="316"/>
      <c r="AC1562" s="316"/>
      <c r="AD1562" s="316"/>
      <c r="AE1562" s="913"/>
      <c r="AF1562" s="313"/>
    </row>
    <row r="1563" spans="1:32" x14ac:dyDescent="0.25">
      <c r="A1563" s="124">
        <v>1</v>
      </c>
      <c r="B1563" s="2230" t="s">
        <v>823</v>
      </c>
      <c r="D1563" s="4" t="s">
        <v>413</v>
      </c>
      <c r="E1563" s="1609"/>
      <c r="F1563" s="4"/>
      <c r="G1563" s="488"/>
      <c r="H1563" s="110"/>
      <c r="I1563" s="170">
        <f>I1564/9.4</f>
        <v>0.88297872340425532</v>
      </c>
      <c r="J1563" s="170" t="e">
        <f>I1563/H1563*100</f>
        <v>#DIV/0!</v>
      </c>
      <c r="K1563" s="1479"/>
      <c r="L1563" s="1479"/>
      <c r="M1563" s="109"/>
      <c r="N1563" s="109"/>
      <c r="O1563" s="109"/>
      <c r="P1563" s="109"/>
      <c r="Q1563" s="109"/>
      <c r="R1563" s="109"/>
      <c r="S1563" s="315"/>
      <c r="T1563" s="315"/>
      <c r="U1563" s="315"/>
      <c r="V1563" s="315"/>
      <c r="W1563" s="738"/>
      <c r="X1563" s="315">
        <f t="shared" si="195"/>
        <v>0</v>
      </c>
      <c r="Y1563" s="757"/>
      <c r="Z1563" s="316"/>
      <c r="AA1563" s="316"/>
      <c r="AB1563" s="315"/>
      <c r="AC1563" s="315"/>
      <c r="AD1563" s="315"/>
      <c r="AE1563" s="909"/>
      <c r="AF1563" s="354"/>
    </row>
    <row r="1564" spans="1:32" x14ac:dyDescent="0.25">
      <c r="A1564" s="124">
        <v>1</v>
      </c>
      <c r="B1564" s="2230" t="s">
        <v>823</v>
      </c>
      <c r="D1564" s="527" t="s">
        <v>414</v>
      </c>
      <c r="E1564" s="417"/>
      <c r="F1564" s="4"/>
      <c r="G1564" s="804"/>
      <c r="H1564" s="110"/>
      <c r="I1564" s="3641">
        <v>8.3000000000000007</v>
      </c>
      <c r="J1564" s="170" t="e">
        <f>I1564/H1564*100</f>
        <v>#DIV/0!</v>
      </c>
      <c r="K1564" s="1479"/>
      <c r="L1564" s="1479"/>
      <c r="M1564" s="109"/>
      <c r="N1564" s="109"/>
      <c r="O1564" s="109"/>
      <c r="P1564" s="109"/>
      <c r="Q1564" s="109"/>
      <c r="R1564" s="109"/>
      <c r="S1564" s="316"/>
      <c r="T1564" s="316"/>
      <c r="U1564" s="316"/>
      <c r="V1564" s="316"/>
      <c r="W1564" s="739"/>
      <c r="X1564" s="316">
        <f t="shared" si="195"/>
        <v>0</v>
      </c>
      <c r="Y1564" s="757"/>
      <c r="Z1564" s="316"/>
      <c r="AA1564" s="316"/>
      <c r="AB1564" s="316"/>
      <c r="AC1564" s="316"/>
      <c r="AD1564" s="316"/>
      <c r="AE1564" s="909"/>
      <c r="AF1564" s="313"/>
    </row>
    <row r="1565" spans="1:32" ht="29.25" x14ac:dyDescent="0.25">
      <c r="A1565" s="124">
        <v>1</v>
      </c>
      <c r="B1565" s="2230" t="s">
        <v>823</v>
      </c>
      <c r="D1565" s="513" t="s">
        <v>397</v>
      </c>
      <c r="E1565" s="417"/>
      <c r="F1565" s="4"/>
      <c r="G1565" s="805"/>
      <c r="H1565" s="110"/>
      <c r="I1565" s="170"/>
      <c r="J1565" s="170"/>
      <c r="K1565" s="1479"/>
      <c r="L1565" s="1479"/>
      <c r="M1565" s="109"/>
      <c r="N1565" s="109"/>
      <c r="O1565" s="109"/>
      <c r="P1565" s="109"/>
      <c r="Q1565" s="109"/>
      <c r="R1565" s="109"/>
      <c r="S1565" s="316"/>
      <c r="T1565" s="316"/>
      <c r="U1565" s="316"/>
      <c r="V1565" s="316"/>
      <c r="W1565" s="739"/>
      <c r="X1565" s="316">
        <f t="shared" si="195"/>
        <v>0</v>
      </c>
      <c r="Y1565" s="757"/>
      <c r="Z1565" s="316"/>
      <c r="AA1565" s="316"/>
      <c r="AB1565" s="316"/>
      <c r="AC1565" s="316"/>
      <c r="AD1565" s="316"/>
      <c r="AE1565" s="909"/>
      <c r="AF1565" s="313"/>
    </row>
    <row r="1566" spans="1:32" ht="30" x14ac:dyDescent="0.25">
      <c r="A1566" s="124">
        <v>1</v>
      </c>
      <c r="B1566" s="2230" t="s">
        <v>823</v>
      </c>
      <c r="D1566" s="509" t="s">
        <v>191</v>
      </c>
      <c r="E1566" s="417"/>
      <c r="F1566" s="4"/>
      <c r="G1566" s="488"/>
      <c r="H1566" s="110"/>
      <c r="I1566" s="170"/>
      <c r="J1566" s="170"/>
      <c r="K1566" s="1479"/>
      <c r="L1566" s="1479"/>
      <c r="M1566" s="109"/>
      <c r="N1566" s="109"/>
      <c r="O1566" s="109"/>
      <c r="P1566" s="109"/>
      <c r="Q1566" s="109"/>
      <c r="R1566" s="109"/>
      <c r="S1566" s="316"/>
      <c r="T1566" s="316"/>
      <c r="U1566" s="316"/>
      <c r="V1566" s="316"/>
      <c r="W1566" s="739"/>
      <c r="X1566" s="316">
        <f t="shared" si="195"/>
        <v>0</v>
      </c>
      <c r="Y1566" s="757"/>
      <c r="Z1566" s="316"/>
      <c r="AA1566" s="316"/>
      <c r="AB1566" s="316"/>
      <c r="AC1566" s="316"/>
      <c r="AD1566" s="316"/>
      <c r="AE1566" s="909"/>
      <c r="AF1566" s="313"/>
    </row>
    <row r="1567" spans="1:32" s="2230" customFormat="1" x14ac:dyDescent="0.25">
      <c r="B1567" s="2230" t="s">
        <v>823</v>
      </c>
      <c r="D1567" s="509"/>
      <c r="E1567" s="417"/>
      <c r="F1567" s="4"/>
      <c r="G1567" s="488"/>
      <c r="H1567" s="110"/>
      <c r="I1567" s="170"/>
      <c r="J1567" s="170"/>
      <c r="K1567" s="1479"/>
      <c r="L1567" s="1479"/>
      <c r="M1567" s="109"/>
      <c r="N1567" s="109"/>
      <c r="O1567" s="109"/>
      <c r="P1567" s="109"/>
      <c r="Q1567" s="109"/>
      <c r="R1567" s="109"/>
      <c r="S1567" s="316"/>
      <c r="T1567" s="316"/>
      <c r="U1567" s="316"/>
      <c r="V1567" s="316"/>
      <c r="W1567" s="739"/>
      <c r="X1567" s="316">
        <f t="shared" si="195"/>
        <v>0</v>
      </c>
      <c r="Y1567" s="757"/>
      <c r="Z1567" s="316"/>
      <c r="AA1567" s="316"/>
      <c r="AB1567" s="316"/>
      <c r="AC1567" s="316"/>
      <c r="AD1567" s="316"/>
      <c r="AE1567" s="909"/>
      <c r="AF1567" s="313"/>
    </row>
    <row r="1568" spans="1:32" x14ac:dyDescent="0.25">
      <c r="A1568" s="124">
        <v>1</v>
      </c>
      <c r="B1568" s="2230" t="s">
        <v>823</v>
      </c>
      <c r="D1568" s="501" t="s">
        <v>217</v>
      </c>
      <c r="E1568" s="417"/>
      <c r="F1568" s="4"/>
      <c r="G1568" s="207"/>
      <c r="H1568" s="110"/>
      <c r="I1568" s="170">
        <f>I1569+I1570</f>
        <v>0</v>
      </c>
      <c r="J1568" s="170" t="e">
        <f t="shared" ref="J1568:J1576" si="198">I1568/H1568*100</f>
        <v>#DIV/0!</v>
      </c>
      <c r="K1568" s="1479"/>
      <c r="L1568" s="1479"/>
      <c r="M1568" s="109"/>
      <c r="N1568" s="109"/>
      <c r="O1568" s="109"/>
      <c r="P1568" s="109"/>
      <c r="Q1568" s="109"/>
      <c r="R1568" s="109"/>
      <c r="S1568" s="316"/>
      <c r="T1568" s="316"/>
      <c r="U1568" s="316"/>
      <c r="V1568" s="316"/>
      <c r="W1568" s="856">
        <f>S1568/12*$D$4+(T1568-S1568)/11*3+(U1568-T1568)/10*2+(V1568-U1568)/9*1</f>
        <v>0</v>
      </c>
      <c r="X1568" s="316">
        <f t="shared" si="195"/>
        <v>0</v>
      </c>
      <c r="Y1568" s="757"/>
      <c r="Z1568" s="316"/>
      <c r="AA1568" s="316">
        <f>X1568-W1568</f>
        <v>0</v>
      </c>
      <c r="AB1568" s="316"/>
      <c r="AC1568" s="316">
        <v>0</v>
      </c>
      <c r="AD1568" s="316"/>
      <c r="AE1568" s="909"/>
      <c r="AF1568" s="313"/>
    </row>
    <row r="1569" spans="1:32" ht="30" x14ac:dyDescent="0.25">
      <c r="A1569" s="124">
        <v>1</v>
      </c>
      <c r="B1569" s="2230" t="s">
        <v>823</v>
      </c>
      <c r="D1569" s="287" t="s">
        <v>352</v>
      </c>
      <c r="E1569" s="417"/>
      <c r="F1569" s="4"/>
      <c r="G1569" s="207"/>
      <c r="H1569" s="110"/>
      <c r="I1569" s="170"/>
      <c r="J1569" s="170" t="e">
        <f t="shared" si="198"/>
        <v>#DIV/0!</v>
      </c>
      <c r="K1569" s="1479"/>
      <c r="L1569" s="1479"/>
      <c r="M1569" s="109"/>
      <c r="N1569" s="109"/>
      <c r="O1569" s="109"/>
      <c r="P1569" s="109"/>
      <c r="Q1569" s="109"/>
      <c r="R1569" s="109"/>
      <c r="S1569" s="316"/>
      <c r="T1569" s="316"/>
      <c r="U1569" s="316"/>
      <c r="V1569" s="316"/>
      <c r="W1569" s="739"/>
      <c r="X1569" s="316">
        <f t="shared" si="195"/>
        <v>0</v>
      </c>
      <c r="Y1569" s="757"/>
      <c r="Z1569" s="316"/>
      <c r="AA1569" s="316"/>
      <c r="AB1569" s="316"/>
      <c r="AC1569" s="316"/>
      <c r="AD1569" s="316"/>
      <c r="AE1569" s="909"/>
      <c r="AF1569" s="313"/>
    </row>
    <row r="1570" spans="1:32" ht="30" x14ac:dyDescent="0.25">
      <c r="A1570" s="124">
        <v>1</v>
      </c>
      <c r="B1570" s="2230" t="s">
        <v>823</v>
      </c>
      <c r="D1570" s="287" t="s">
        <v>357</v>
      </c>
      <c r="E1570" s="417"/>
      <c r="F1570" s="4"/>
      <c r="G1570" s="207"/>
      <c r="H1570" s="110"/>
      <c r="I1570" s="170"/>
      <c r="J1570" s="170" t="e">
        <f t="shared" si="198"/>
        <v>#DIV/0!</v>
      </c>
      <c r="K1570" s="1479"/>
      <c r="L1570" s="1479"/>
      <c r="M1570" s="109"/>
      <c r="N1570" s="109"/>
      <c r="O1570" s="109"/>
      <c r="P1570" s="109"/>
      <c r="Q1570" s="109"/>
      <c r="R1570" s="109"/>
      <c r="S1570" s="316"/>
      <c r="T1570" s="316"/>
      <c r="U1570" s="316"/>
      <c r="V1570" s="316"/>
      <c r="W1570" s="739"/>
      <c r="X1570" s="316">
        <f t="shared" si="195"/>
        <v>0</v>
      </c>
      <c r="Y1570" s="757"/>
      <c r="Z1570" s="316"/>
      <c r="AA1570" s="316"/>
      <c r="AB1570" s="316"/>
      <c r="AC1570" s="316"/>
      <c r="AD1570" s="316"/>
      <c r="AE1570" s="909"/>
      <c r="AF1570" s="313"/>
    </row>
    <row r="1571" spans="1:32" s="2230" customFormat="1" ht="86.25" x14ac:dyDescent="0.25">
      <c r="B1571" s="2230" t="s">
        <v>823</v>
      </c>
      <c r="D1571" s="463" t="s">
        <v>600</v>
      </c>
      <c r="E1571" s="417"/>
      <c r="F1571" s="4"/>
      <c r="G1571" s="485"/>
      <c r="H1571" s="516"/>
      <c r="I1571" s="731">
        <f>I1534</f>
        <v>27</v>
      </c>
      <c r="J1571" s="170" t="e">
        <f t="shared" si="198"/>
        <v>#DIV/0!</v>
      </c>
      <c r="K1571" s="1479"/>
      <c r="L1571" s="1479"/>
      <c r="M1571" s="109"/>
      <c r="N1571" s="109"/>
      <c r="O1571" s="109"/>
      <c r="P1571" s="109"/>
      <c r="Q1571" s="109"/>
      <c r="R1571" s="109"/>
      <c r="S1571" s="316"/>
      <c r="T1571" s="316"/>
      <c r="U1571" s="316"/>
      <c r="V1571" s="316"/>
      <c r="W1571" s="739">
        <f>W1534</f>
        <v>0</v>
      </c>
      <c r="X1571" s="316">
        <f t="shared" si="195"/>
        <v>86.065840000000009</v>
      </c>
      <c r="Y1571" s="757">
        <f t="shared" ref="Y1571:AD1571" si="199">Y1534</f>
        <v>0</v>
      </c>
      <c r="Z1571" s="316">
        <f t="shared" si="199"/>
        <v>0</v>
      </c>
      <c r="AA1571" s="316">
        <f t="shared" si="199"/>
        <v>86.065840000000009</v>
      </c>
      <c r="AB1571" s="316">
        <f t="shared" si="199"/>
        <v>0</v>
      </c>
      <c r="AC1571" s="316">
        <f t="shared" si="199"/>
        <v>0</v>
      </c>
      <c r="AD1571" s="316">
        <f t="shared" si="199"/>
        <v>86.065840000000009</v>
      </c>
      <c r="AE1571" s="909"/>
      <c r="AF1571" s="313"/>
    </row>
    <row r="1572" spans="1:32" x14ac:dyDescent="0.25">
      <c r="A1572" s="124">
        <v>1</v>
      </c>
      <c r="B1572" s="2230" t="s">
        <v>823</v>
      </c>
      <c r="D1572" s="463" t="s">
        <v>353</v>
      </c>
      <c r="E1572" s="417"/>
      <c r="F1572" s="4"/>
      <c r="G1572" s="485"/>
      <c r="H1572" s="516"/>
      <c r="I1572" s="731">
        <f>I1551+I1522</f>
        <v>10</v>
      </c>
      <c r="J1572" s="731" t="e">
        <f t="shared" si="198"/>
        <v>#DIV/0!</v>
      </c>
      <c r="K1572" s="1479"/>
      <c r="L1572" s="1479"/>
      <c r="M1572" s="109"/>
      <c r="N1572" s="109"/>
      <c r="O1572" s="109"/>
      <c r="P1572" s="109"/>
      <c r="Q1572" s="109"/>
      <c r="R1572" s="109"/>
      <c r="S1572" s="316"/>
      <c r="T1572" s="316"/>
      <c r="U1572" s="316"/>
      <c r="V1572" s="316"/>
      <c r="W1572" s="739"/>
      <c r="X1572" s="316">
        <f t="shared" si="195"/>
        <v>0</v>
      </c>
      <c r="Y1572" s="757"/>
      <c r="Z1572" s="316"/>
      <c r="AA1572" s="316"/>
      <c r="AB1572" s="316"/>
      <c r="AC1572" s="316"/>
      <c r="AD1572" s="316"/>
      <c r="AE1572" s="913"/>
      <c r="AF1572" s="313"/>
    </row>
    <row r="1573" spans="1:32" ht="29.25" x14ac:dyDescent="0.25">
      <c r="A1573" s="124">
        <v>1</v>
      </c>
      <c r="B1573" s="2230" t="s">
        <v>823</v>
      </c>
      <c r="D1573" s="463" t="s">
        <v>366</v>
      </c>
      <c r="E1573" s="417"/>
      <c r="F1573" s="4"/>
      <c r="G1573" s="485"/>
      <c r="H1573" s="516"/>
      <c r="I1573" s="731">
        <f>I1538</f>
        <v>53</v>
      </c>
      <c r="J1573" s="731" t="e">
        <f t="shared" si="198"/>
        <v>#DIV/0!</v>
      </c>
      <c r="K1573" s="1479"/>
      <c r="L1573" s="1479"/>
      <c r="M1573" s="109"/>
      <c r="N1573" s="109"/>
      <c r="O1573" s="109"/>
      <c r="P1573" s="109"/>
      <c r="Q1573" s="109"/>
      <c r="R1573" s="109"/>
      <c r="S1573" s="316"/>
      <c r="T1573" s="316"/>
      <c r="U1573" s="316"/>
      <c r="V1573" s="316"/>
      <c r="W1573" s="739"/>
      <c r="X1573" s="316">
        <f t="shared" si="195"/>
        <v>0</v>
      </c>
      <c r="Y1573" s="757">
        <f>Y1560+Y1538</f>
        <v>0</v>
      </c>
      <c r="Z1573" s="316"/>
      <c r="AA1573" s="316"/>
      <c r="AB1573" s="316"/>
      <c r="AC1573" s="316"/>
      <c r="AD1573" s="316"/>
      <c r="AE1573" s="913"/>
      <c r="AF1573" s="313"/>
    </row>
    <row r="1574" spans="1:32" ht="29.25" x14ac:dyDescent="0.25">
      <c r="A1574" s="124">
        <v>1</v>
      </c>
      <c r="B1574" s="2230" t="s">
        <v>823</v>
      </c>
      <c r="D1574" s="463" t="s">
        <v>354</v>
      </c>
      <c r="E1574" s="417"/>
      <c r="F1574" s="4"/>
      <c r="G1574" s="485"/>
      <c r="H1574" s="516"/>
      <c r="I1574" s="731">
        <f>I1561+I1528</f>
        <v>4.8829787234042552</v>
      </c>
      <c r="J1574" s="731" t="e">
        <f t="shared" si="198"/>
        <v>#DIV/0!</v>
      </c>
      <c r="K1574" s="1479"/>
      <c r="L1574" s="1479"/>
      <c r="M1574" s="109"/>
      <c r="N1574" s="109"/>
      <c r="O1574" s="109"/>
      <c r="P1574" s="109"/>
      <c r="Q1574" s="109"/>
      <c r="R1574" s="109"/>
      <c r="S1574" s="316"/>
      <c r="T1574" s="316"/>
      <c r="U1574" s="316"/>
      <c r="V1574" s="316"/>
      <c r="W1574" s="739"/>
      <c r="X1574" s="316">
        <f t="shared" si="195"/>
        <v>0</v>
      </c>
      <c r="Y1574" s="757"/>
      <c r="Z1574" s="316"/>
      <c r="AA1574" s="316"/>
      <c r="AB1574" s="316"/>
      <c r="AC1574" s="316"/>
      <c r="AD1574" s="316"/>
      <c r="AE1574" s="913"/>
      <c r="AF1574" s="313"/>
    </row>
    <row r="1575" spans="1:32" ht="29.25" x14ac:dyDescent="0.25">
      <c r="A1575" s="124">
        <v>1</v>
      </c>
      <c r="B1575" s="2230" t="s">
        <v>823</v>
      </c>
      <c r="D1575" s="463" t="s">
        <v>355</v>
      </c>
      <c r="E1575" s="417"/>
      <c r="F1575" s="4"/>
      <c r="G1575" s="3136"/>
      <c r="H1575" s="516"/>
      <c r="I1575" s="731">
        <f>I1565+I1532</f>
        <v>0</v>
      </c>
      <c r="J1575" s="731" t="e">
        <f t="shared" si="198"/>
        <v>#DIV/0!</v>
      </c>
      <c r="K1575" s="1479"/>
      <c r="L1575" s="1479"/>
      <c r="M1575" s="109"/>
      <c r="N1575" s="109"/>
      <c r="O1575" s="109"/>
      <c r="P1575" s="109"/>
      <c r="Q1575" s="109"/>
      <c r="R1575" s="109"/>
      <c r="S1575" s="316"/>
      <c r="T1575" s="316"/>
      <c r="U1575" s="316"/>
      <c r="V1575" s="316"/>
      <c r="W1575" s="856"/>
      <c r="X1575" s="316">
        <f t="shared" si="195"/>
        <v>0</v>
      </c>
      <c r="Y1575" s="757"/>
      <c r="Z1575" s="316"/>
      <c r="AA1575" s="316"/>
      <c r="AB1575" s="316"/>
      <c r="AC1575" s="316"/>
      <c r="AD1575" s="316"/>
      <c r="AE1575" s="913"/>
      <c r="AF1575" s="313"/>
    </row>
    <row r="1576" spans="1:32" x14ac:dyDescent="0.25">
      <c r="A1576" s="124">
        <v>1</v>
      </c>
      <c r="B1576" s="2230" t="s">
        <v>823</v>
      </c>
      <c r="D1576" s="464" t="s">
        <v>134</v>
      </c>
      <c r="E1576" s="417"/>
      <c r="F1576" s="4"/>
      <c r="G1576" s="487"/>
      <c r="H1576" s="516"/>
      <c r="I1576" s="516">
        <f>I1572+I1573+I1575+I1528*2.6+I1564/4.2+I1571*2.6</f>
        <v>145.5761904761905</v>
      </c>
      <c r="J1576" s="516" t="e">
        <f t="shared" si="198"/>
        <v>#DIV/0!</v>
      </c>
      <c r="K1576" s="1479"/>
      <c r="L1576" s="1479"/>
      <c r="M1576" s="109"/>
      <c r="N1576" s="109"/>
      <c r="O1576" s="109"/>
      <c r="P1576" s="109"/>
      <c r="Q1576" s="109"/>
      <c r="R1576" s="109"/>
      <c r="S1576" s="316"/>
      <c r="T1576" s="316"/>
      <c r="U1576" s="316"/>
      <c r="V1576" s="316"/>
      <c r="W1576" s="739">
        <f>SUM(W1575,W1568,W1560,W1551,W1538,W1534,W1521)</f>
        <v>0</v>
      </c>
      <c r="X1576" s="131">
        <f t="shared" si="195"/>
        <v>286.79838000000001</v>
      </c>
      <c r="Y1576" s="757">
        <f>SUM(Y1575,Y1568,Y1560,Y1551,Y1538,Y1534,Y1521)</f>
        <v>0</v>
      </c>
      <c r="Z1576" s="316">
        <f>SUM(Z1575,Z1568,Z1560,Z1551,Z1538,Z1534,Z1521)</f>
        <v>0</v>
      </c>
      <c r="AA1576" s="316">
        <f>SUM(AA1575,AA1568,AA1560,AA1551,AA1538,AA1534,AA1521)</f>
        <v>286.79838000000001</v>
      </c>
      <c r="AB1576" s="316">
        <f>SUM(AB1575,AB1568,AB1560,AB1551,AB1538,AB1534,AB1521)</f>
        <v>0</v>
      </c>
      <c r="AC1576" s="316">
        <f>SUM(AC1575,AC1568,AC1560,AC1551,AC1538,AC1534,AC1521)</f>
        <v>0</v>
      </c>
      <c r="AD1576" s="131">
        <f>SUM(AD1575,AD1568,AD1560,AD1551,AD1538,AD1534,AD1521,AD1533)</f>
        <v>286.79838000000001</v>
      </c>
      <c r="AE1576" s="898"/>
      <c r="AF1576" s="313"/>
    </row>
    <row r="1577" spans="1:32" x14ac:dyDescent="0.25">
      <c r="A1577" s="124">
        <v>1</v>
      </c>
      <c r="B1577" s="2230" t="s">
        <v>823</v>
      </c>
      <c r="D1577" s="125" t="s">
        <v>28</v>
      </c>
      <c r="E1577" s="429"/>
      <c r="F1577" s="1124"/>
      <c r="G1577" s="228"/>
      <c r="H1577" s="814"/>
      <c r="I1577" s="814"/>
      <c r="J1577" s="814"/>
      <c r="K1577" s="1471"/>
      <c r="L1577" s="1471"/>
      <c r="M1577" s="729"/>
      <c r="N1577" s="729"/>
      <c r="O1577" s="729"/>
      <c r="P1577" s="729"/>
      <c r="Q1577" s="729"/>
      <c r="R1577" s="729"/>
      <c r="S1577" s="315"/>
      <c r="T1577" s="315"/>
      <c r="U1577" s="315"/>
      <c r="V1577" s="315"/>
      <c r="W1577" s="738"/>
      <c r="X1577" s="315">
        <f t="shared" si="195"/>
        <v>0</v>
      </c>
      <c r="Y1577" s="760"/>
      <c r="Z1577" s="315"/>
      <c r="AA1577" s="315"/>
      <c r="AB1577" s="315"/>
      <c r="AC1577" s="315"/>
      <c r="AD1577" s="315"/>
      <c r="AE1577" s="945"/>
      <c r="AF1577" s="354"/>
    </row>
    <row r="1578" spans="1:32" x14ac:dyDescent="0.25">
      <c r="A1578" s="124">
        <v>1</v>
      </c>
      <c r="B1578" s="2230" t="s">
        <v>823</v>
      </c>
      <c r="D1578" s="2" t="s">
        <v>123</v>
      </c>
      <c r="E1578" s="430"/>
      <c r="F1578" s="2"/>
      <c r="G1578" s="211"/>
      <c r="H1578" s="174"/>
      <c r="I1578" s="174"/>
      <c r="J1578" s="174"/>
      <c r="K1578" s="1479"/>
      <c r="L1578" s="1479"/>
      <c r="M1578" s="514"/>
      <c r="N1578" s="514"/>
      <c r="O1578" s="514"/>
      <c r="P1578" s="514"/>
      <c r="Q1578" s="514"/>
      <c r="R1578" s="514"/>
      <c r="S1578" s="316"/>
      <c r="T1578" s="316"/>
      <c r="U1578" s="316"/>
      <c r="V1578" s="316"/>
      <c r="W1578" s="739"/>
      <c r="X1578" s="316">
        <f t="shared" si="195"/>
        <v>0</v>
      </c>
      <c r="Y1578" s="757"/>
      <c r="Z1578" s="316"/>
      <c r="AA1578" s="316"/>
      <c r="AB1578" s="316"/>
      <c r="AC1578" s="316"/>
      <c r="AD1578" s="316"/>
      <c r="AE1578" s="929"/>
      <c r="AF1578" s="313"/>
    </row>
    <row r="1579" spans="1:32" s="134" customFormat="1" x14ac:dyDescent="0.25">
      <c r="A1579" s="124">
        <v>1</v>
      </c>
      <c r="B1579" s="2230" t="s">
        <v>823</v>
      </c>
      <c r="C1579" s="2230" t="s">
        <v>793</v>
      </c>
      <c r="D1579" s="9" t="s">
        <v>44</v>
      </c>
      <c r="E1579" s="406"/>
      <c r="F1579" s="3">
        <v>240</v>
      </c>
      <c r="G1579" s="211"/>
      <c r="H1579" s="110"/>
      <c r="I1579" s="110"/>
      <c r="J1579" s="110"/>
      <c r="K1579" s="1482"/>
      <c r="L1579" s="139"/>
      <c r="M1579" s="140"/>
      <c r="N1579" s="140"/>
      <c r="O1579" s="140"/>
      <c r="P1579" s="140" t="e">
        <f>O1579/N1579*100</f>
        <v>#DIV/0!</v>
      </c>
      <c r="Q1579" s="140">
        <f>ROUND(M1579/F1579,0)</f>
        <v>0</v>
      </c>
      <c r="R1579" s="140" t="e">
        <f>O1579/$D$4*12/Q1579</f>
        <v>#DIV/0!</v>
      </c>
      <c r="S1579" s="316"/>
      <c r="T1579" s="316"/>
      <c r="U1579" s="316"/>
      <c r="V1579" s="316"/>
      <c r="W1579" s="739"/>
      <c r="X1579" s="316">
        <f t="shared" si="195"/>
        <v>0</v>
      </c>
      <c r="Y1579" s="757"/>
      <c r="Z1579" s="316"/>
      <c r="AA1579" s="316">
        <f>X1579-W1579</f>
        <v>0</v>
      </c>
      <c r="AB1579" s="316"/>
      <c r="AC1579" s="316"/>
      <c r="AD1579" s="316"/>
      <c r="AE1579" s="925"/>
      <c r="AF1579" s="313"/>
    </row>
    <row r="1580" spans="1:32" x14ac:dyDescent="0.25">
      <c r="A1580" s="124">
        <v>1</v>
      </c>
      <c r="B1580" s="2230" t="s">
        <v>823</v>
      </c>
      <c r="C1580" s="2230" t="s">
        <v>793</v>
      </c>
      <c r="D1580" s="1711" t="s">
        <v>176</v>
      </c>
      <c r="E1580" s="1253"/>
      <c r="F1580" s="1628"/>
      <c r="G1580" s="213"/>
      <c r="H1580" s="295"/>
      <c r="I1580" s="295">
        <f>SUM(I1579)</f>
        <v>0</v>
      </c>
      <c r="J1580" s="145" t="e">
        <f>I1580/H1580*100</f>
        <v>#DIV/0!</v>
      </c>
      <c r="K1580" s="1726">
        <f>IF(G1580=0,0,M1580/G1580)</f>
        <v>0</v>
      </c>
      <c r="L1580" s="1114" t="e">
        <f>O1580/I1580</f>
        <v>#DIV/0!</v>
      </c>
      <c r="M1580" s="1177">
        <f t="shared" ref="M1580:O1581" si="200">SUM(M1579)</f>
        <v>0</v>
      </c>
      <c r="N1580" s="1177">
        <f t="shared" si="200"/>
        <v>0</v>
      </c>
      <c r="O1580" s="1177">
        <f t="shared" si="200"/>
        <v>0</v>
      </c>
      <c r="P1580" s="1177" t="e">
        <f>O1580/N1580*100</f>
        <v>#DIV/0!</v>
      </c>
      <c r="Q1580" s="1177">
        <f>SUM(Q1579)</f>
        <v>0</v>
      </c>
      <c r="R1580" s="267" t="e">
        <f>O1580/$D$4*12/Q1580</f>
        <v>#DIV/0!</v>
      </c>
      <c r="S1580" s="317"/>
      <c r="T1580" s="317"/>
      <c r="U1580" s="317"/>
      <c r="V1580" s="317"/>
      <c r="W1580" s="855"/>
      <c r="X1580" s="317">
        <f t="shared" si="195"/>
        <v>0</v>
      </c>
      <c r="Y1580" s="1102"/>
      <c r="Z1580" s="317"/>
      <c r="AA1580" s="317"/>
      <c r="AB1580" s="317"/>
      <c r="AC1580" s="317"/>
      <c r="AD1580" s="317"/>
      <c r="AE1580" s="948"/>
      <c r="AF1580" s="841"/>
    </row>
    <row r="1581" spans="1:32" ht="30" thickBot="1" x14ac:dyDescent="0.3">
      <c r="A1581" s="124">
        <v>1</v>
      </c>
      <c r="B1581" s="2230" t="s">
        <v>823</v>
      </c>
      <c r="D1581" s="135" t="s">
        <v>201</v>
      </c>
      <c r="E1581" s="135"/>
      <c r="F1581" s="135"/>
      <c r="G1581" s="234"/>
      <c r="H1581" s="1604"/>
      <c r="I1581" s="1604">
        <f>SUM(I1580)</f>
        <v>0</v>
      </c>
      <c r="J1581" s="1604" t="e">
        <f>I1581/H1581*100</f>
        <v>#DIV/0!</v>
      </c>
      <c r="K1581" s="1674">
        <f>IF(G1581=0,0,M1581/G1581)</f>
        <v>0</v>
      </c>
      <c r="L1581" s="1727" t="e">
        <f>SUM(L1580)</f>
        <v>#DIV/0!</v>
      </c>
      <c r="M1581" s="1604">
        <f t="shared" si="200"/>
        <v>0</v>
      </c>
      <c r="N1581" s="1604">
        <f t="shared" si="200"/>
        <v>0</v>
      </c>
      <c r="O1581" s="1604">
        <f t="shared" si="200"/>
        <v>0</v>
      </c>
      <c r="P1581" s="1157" t="e">
        <f>O1581/N1581*100</f>
        <v>#DIV/0!</v>
      </c>
      <c r="Q1581" s="1204">
        <f>SUM(Q1579)</f>
        <v>0</v>
      </c>
      <c r="R1581" s="1157" t="e">
        <f>O1581/$D$4*12/Q1581</f>
        <v>#DIV/0!</v>
      </c>
      <c r="S1581" s="321"/>
      <c r="T1581" s="321"/>
      <c r="U1581" s="321"/>
      <c r="V1581" s="321"/>
      <c r="W1581" s="860">
        <f>S1581/12*$D$4+(T1581-S1581)/11*3+(U1581-T1581)/10*2+(V1581-U1581)/9*1</f>
        <v>0</v>
      </c>
      <c r="X1581" s="321">
        <f t="shared" si="195"/>
        <v>0</v>
      </c>
      <c r="Y1581" s="759"/>
      <c r="Z1581" s="321"/>
      <c r="AA1581" s="321">
        <f>X1581-W1581</f>
        <v>0</v>
      </c>
      <c r="AB1581" s="321"/>
      <c r="AC1581" s="321"/>
      <c r="AD1581" s="321"/>
      <c r="AE1581" s="1606"/>
      <c r="AF1581" s="889"/>
    </row>
    <row r="1582" spans="1:32" ht="15.75" thickBot="1" x14ac:dyDescent="0.3">
      <c r="A1582" s="124">
        <v>1</v>
      </c>
      <c r="B1582" s="2230" t="s">
        <v>823</v>
      </c>
      <c r="D1582" s="1489" t="s">
        <v>370</v>
      </c>
      <c r="E1582" s="1489"/>
      <c r="F1582" s="1489"/>
      <c r="G1582" s="243"/>
      <c r="H1582" s="1719"/>
      <c r="I1582" s="1719"/>
      <c r="J1582" s="1719"/>
      <c r="K1582" s="1449"/>
      <c r="L1582" s="1449"/>
      <c r="M1582" s="691"/>
      <c r="N1582" s="691"/>
      <c r="O1582" s="691">
        <f>O1581</f>
        <v>0</v>
      </c>
      <c r="P1582" s="691"/>
      <c r="Q1582" s="691"/>
      <c r="R1582" s="691"/>
      <c r="S1582" s="322"/>
      <c r="T1582" s="322"/>
      <c r="U1582" s="322"/>
      <c r="V1582" s="322"/>
      <c r="W1582" s="740">
        <f>W1581+W1576</f>
        <v>0</v>
      </c>
      <c r="X1582" s="322">
        <f t="shared" si="195"/>
        <v>286.79838000000001</v>
      </c>
      <c r="Y1582" s="762">
        <f t="shared" ref="Y1582:AC1582" si="201">Y1581+Y1576</f>
        <v>0</v>
      </c>
      <c r="Z1582" s="143">
        <f>Z1581+Z1576</f>
        <v>0</v>
      </c>
      <c r="AA1582" s="322">
        <f t="shared" si="201"/>
        <v>286.79838000000001</v>
      </c>
      <c r="AB1582" s="322">
        <f t="shared" si="201"/>
        <v>0</v>
      </c>
      <c r="AC1582" s="322">
        <f t="shared" si="201"/>
        <v>0</v>
      </c>
      <c r="AD1582" s="322">
        <f>AD1581+AD1576</f>
        <v>286.79838000000001</v>
      </c>
      <c r="AE1582" s="949"/>
      <c r="AF1582" s="843"/>
    </row>
    <row r="1583" spans="1:32" x14ac:dyDescent="0.25">
      <c r="A1583" s="124">
        <v>1</v>
      </c>
      <c r="D1583" s="1696"/>
      <c r="E1583" s="1697"/>
      <c r="F1583" s="1696"/>
      <c r="G1583" s="228"/>
      <c r="H1583" s="814"/>
      <c r="I1583" s="814"/>
      <c r="J1583" s="814"/>
      <c r="K1583" s="1471"/>
      <c r="L1583" s="1471"/>
      <c r="M1583" s="729"/>
      <c r="N1583" s="729"/>
      <c r="O1583" s="729"/>
      <c r="P1583" s="729"/>
      <c r="Q1583" s="729"/>
      <c r="R1583" s="729"/>
      <c r="S1583" s="315"/>
      <c r="T1583" s="315"/>
      <c r="U1583" s="315"/>
      <c r="V1583" s="315"/>
      <c r="W1583" s="738"/>
      <c r="X1583" s="315">
        <f t="shared" si="195"/>
        <v>0</v>
      </c>
      <c r="Y1583" s="760"/>
      <c r="Z1583" s="315"/>
      <c r="AA1583" s="315"/>
      <c r="AB1583" s="315"/>
      <c r="AC1583" s="315"/>
      <c r="AD1583" s="315"/>
      <c r="AE1583" s="945"/>
      <c r="AF1583" s="354"/>
    </row>
    <row r="1584" spans="1:32" ht="29.25" x14ac:dyDescent="0.25">
      <c r="A1584" s="124">
        <v>1</v>
      </c>
      <c r="B1584" s="2230" t="s">
        <v>824</v>
      </c>
      <c r="D1584" s="1062" t="s">
        <v>458</v>
      </c>
      <c r="E1584" s="1062"/>
      <c r="F1584" s="1597"/>
      <c r="G1584" s="211"/>
      <c r="H1584" s="174"/>
      <c r="I1584" s="174"/>
      <c r="J1584" s="174"/>
      <c r="K1584" s="1479"/>
      <c r="L1584" s="1479"/>
      <c r="M1584" s="514"/>
      <c r="N1584" s="514"/>
      <c r="O1584" s="514"/>
      <c r="P1584" s="514"/>
      <c r="Q1584" s="514"/>
      <c r="R1584" s="514"/>
      <c r="S1584" s="316"/>
      <c r="T1584" s="316"/>
      <c r="U1584" s="316"/>
      <c r="V1584" s="316"/>
      <c r="W1584" s="739"/>
      <c r="X1584" s="316">
        <f t="shared" si="195"/>
        <v>0</v>
      </c>
      <c r="Y1584" s="757"/>
      <c r="Z1584" s="316"/>
      <c r="AA1584" s="316"/>
      <c r="AB1584" s="316"/>
      <c r="AC1584" s="316"/>
      <c r="AD1584" s="316"/>
      <c r="AE1584" s="929"/>
      <c r="AF1584" s="313"/>
    </row>
    <row r="1585" spans="1:32" x14ac:dyDescent="0.25">
      <c r="A1585" s="124">
        <v>1</v>
      </c>
      <c r="B1585" s="2230" t="s">
        <v>824</v>
      </c>
      <c r="D1585" s="480" t="s">
        <v>194</v>
      </c>
      <c r="E1585" s="1608"/>
      <c r="F1585" s="524"/>
      <c r="G1585" s="209"/>
      <c r="H1585" s="514"/>
      <c r="I1585" s="514"/>
      <c r="J1585" s="514"/>
      <c r="K1585" s="1479"/>
      <c r="L1585" s="1479"/>
      <c r="M1585" s="514"/>
      <c r="N1585" s="514"/>
      <c r="O1585" s="514"/>
      <c r="P1585" s="514"/>
      <c r="Q1585" s="514"/>
      <c r="R1585" s="514"/>
      <c r="S1585" s="316"/>
      <c r="T1585" s="316"/>
      <c r="U1585" s="316"/>
      <c r="V1585" s="316"/>
      <c r="W1585" s="856">
        <f>S1585/12*$D$4+(T1585-S1585)/11*3+(U1585-T1585)/10*2+(V1585-U1585)/9*1</f>
        <v>0</v>
      </c>
      <c r="X1585" s="316">
        <f t="shared" si="195"/>
        <v>0</v>
      </c>
      <c r="Y1585" s="757"/>
      <c r="Z1585" s="316"/>
      <c r="AA1585" s="316">
        <f>X1585-W1585</f>
        <v>0</v>
      </c>
      <c r="AB1585" s="316"/>
      <c r="AC1585" s="316"/>
      <c r="AD1585" s="316"/>
      <c r="AE1585" s="946"/>
      <c r="AF1585" s="313"/>
    </row>
    <row r="1586" spans="1:32" ht="29.25" x14ac:dyDescent="0.25">
      <c r="A1586" s="124">
        <v>1</v>
      </c>
      <c r="B1586" s="2230" t="s">
        <v>824</v>
      </c>
      <c r="D1586" s="2225" t="s">
        <v>363</v>
      </c>
      <c r="E1586" s="417"/>
      <c r="F1586" s="4"/>
      <c r="G1586" s="482"/>
      <c r="H1586" s="516"/>
      <c r="I1586" s="731">
        <f>I1588+I1590+I1591</f>
        <v>1</v>
      </c>
      <c r="J1586" s="170" t="e">
        <f>I1586/H1586*100</f>
        <v>#DIV/0!</v>
      </c>
      <c r="K1586" s="1479"/>
      <c r="L1586" s="1479"/>
      <c r="M1586" s="109"/>
      <c r="N1586" s="109"/>
      <c r="O1586" s="109"/>
      <c r="P1586" s="109"/>
      <c r="Q1586" s="109"/>
      <c r="R1586" s="109"/>
      <c r="S1586" s="316"/>
      <c r="T1586" s="316"/>
      <c r="U1586" s="316"/>
      <c r="V1586" s="316"/>
      <c r="W1586" s="739"/>
      <c r="X1586" s="316">
        <f t="shared" si="195"/>
        <v>0</v>
      </c>
      <c r="Y1586" s="757"/>
      <c r="Z1586" s="316"/>
      <c r="AA1586" s="316"/>
      <c r="AB1586" s="316"/>
      <c r="AC1586" s="316"/>
      <c r="AD1586" s="316"/>
      <c r="AE1586" s="909"/>
      <c r="AF1586" s="313"/>
    </row>
    <row r="1587" spans="1:32" ht="30" x14ac:dyDescent="0.25">
      <c r="A1587" s="124">
        <v>1</v>
      </c>
      <c r="B1587" s="2230" t="s">
        <v>824</v>
      </c>
      <c r="D1587" s="296" t="s">
        <v>193</v>
      </c>
      <c r="E1587" s="417"/>
      <c r="F1587" s="4"/>
      <c r="G1587" s="482"/>
      <c r="H1587" s="110"/>
      <c r="I1587" s="170"/>
      <c r="J1587" s="170"/>
      <c r="K1587" s="1479"/>
      <c r="L1587" s="1479"/>
      <c r="M1587" s="109"/>
      <c r="N1587" s="109"/>
      <c r="O1587" s="109"/>
      <c r="P1587" s="109"/>
      <c r="Q1587" s="109"/>
      <c r="R1587" s="109"/>
      <c r="S1587" s="316"/>
      <c r="T1587" s="316"/>
      <c r="U1587" s="316"/>
      <c r="V1587" s="316"/>
      <c r="W1587" s="739"/>
      <c r="X1587" s="316">
        <f t="shared" si="195"/>
        <v>0</v>
      </c>
      <c r="Y1587" s="757"/>
      <c r="Z1587" s="316"/>
      <c r="AA1587" s="316"/>
      <c r="AB1587" s="316"/>
      <c r="AC1587" s="316"/>
      <c r="AD1587" s="316"/>
      <c r="AE1587" s="909"/>
      <c r="AF1587" s="313"/>
    </row>
    <row r="1588" spans="1:32" ht="30" x14ac:dyDescent="0.25">
      <c r="A1588" s="124">
        <v>1</v>
      </c>
      <c r="B1588" s="2230" t="s">
        <v>824</v>
      </c>
      <c r="D1588" s="297" t="s">
        <v>547</v>
      </c>
      <c r="E1588" s="417"/>
      <c r="F1588" s="4"/>
      <c r="G1588" s="483"/>
      <c r="H1588" s="110"/>
      <c r="I1588" s="533">
        <v>1</v>
      </c>
      <c r="J1588" s="170" t="e">
        <f>I1588/H1588*100</f>
        <v>#DIV/0!</v>
      </c>
      <c r="K1588" s="1479"/>
      <c r="L1588" s="1479"/>
      <c r="M1588" s="109"/>
      <c r="N1588" s="109"/>
      <c r="O1588" s="109"/>
      <c r="P1588" s="109"/>
      <c r="Q1588" s="109"/>
      <c r="R1588" s="109"/>
      <c r="S1588" s="316"/>
      <c r="T1588" s="316"/>
      <c r="U1588" s="316"/>
      <c r="V1588" s="316"/>
      <c r="W1588" s="739"/>
      <c r="X1588" s="316">
        <f t="shared" si="195"/>
        <v>0</v>
      </c>
      <c r="Y1588" s="757"/>
      <c r="Z1588" s="316"/>
      <c r="AA1588" s="316"/>
      <c r="AB1588" s="316"/>
      <c r="AC1588" s="316"/>
      <c r="AD1588" s="316"/>
      <c r="AE1588" s="909"/>
      <c r="AF1588" s="313"/>
    </row>
    <row r="1589" spans="1:32" ht="60" x14ac:dyDescent="0.25">
      <c r="A1589" s="124">
        <v>1</v>
      </c>
      <c r="B1589" s="2230" t="s">
        <v>824</v>
      </c>
      <c r="D1589" s="297" t="s">
        <v>548</v>
      </c>
      <c r="E1589" s="417"/>
      <c r="F1589" s="4"/>
      <c r="G1589" s="482"/>
      <c r="H1589" s="110"/>
      <c r="I1589" s="170">
        <v>0</v>
      </c>
      <c r="J1589" s="170"/>
      <c r="K1589" s="1479"/>
      <c r="L1589" s="1479"/>
      <c r="M1589" s="109"/>
      <c r="N1589" s="109"/>
      <c r="O1589" s="109"/>
      <c r="P1589" s="109"/>
      <c r="Q1589" s="109"/>
      <c r="R1589" s="109"/>
      <c r="S1589" s="316"/>
      <c r="T1589" s="316"/>
      <c r="U1589" s="316"/>
      <c r="V1589" s="316"/>
      <c r="W1589" s="739"/>
      <c r="X1589" s="316">
        <f t="shared" si="195"/>
        <v>0</v>
      </c>
      <c r="Y1589" s="757"/>
      <c r="Z1589" s="316"/>
      <c r="AA1589" s="316"/>
      <c r="AB1589" s="316"/>
      <c r="AC1589" s="316"/>
      <c r="AD1589" s="316"/>
      <c r="AE1589" s="909"/>
      <c r="AF1589" s="313"/>
    </row>
    <row r="1590" spans="1:32" ht="45" x14ac:dyDescent="0.25">
      <c r="A1590" s="124">
        <v>1</v>
      </c>
      <c r="B1590" s="2230" t="s">
        <v>824</v>
      </c>
      <c r="D1590" s="297" t="s">
        <v>549</v>
      </c>
      <c r="E1590" s="417"/>
      <c r="F1590" s="4"/>
      <c r="G1590" s="483"/>
      <c r="H1590" s="110"/>
      <c r="I1590" s="170"/>
      <c r="J1590" s="170" t="e">
        <f t="shared" ref="J1590:J1595" si="202">I1590/H1590*100</f>
        <v>#DIV/0!</v>
      </c>
      <c r="K1590" s="1479"/>
      <c r="L1590" s="1479"/>
      <c r="M1590" s="109"/>
      <c r="N1590" s="109"/>
      <c r="O1590" s="109"/>
      <c r="P1590" s="109"/>
      <c r="Q1590" s="109"/>
      <c r="R1590" s="109"/>
      <c r="S1590" s="316"/>
      <c r="T1590" s="316"/>
      <c r="U1590" s="316"/>
      <c r="V1590" s="316"/>
      <c r="W1590" s="739"/>
      <c r="X1590" s="316">
        <f t="shared" si="195"/>
        <v>0</v>
      </c>
      <c r="Y1590" s="757"/>
      <c r="Z1590" s="316"/>
      <c r="AA1590" s="316"/>
      <c r="AB1590" s="316"/>
      <c r="AC1590" s="316"/>
      <c r="AD1590" s="316"/>
      <c r="AE1590" s="909"/>
      <c r="AF1590" s="313"/>
    </row>
    <row r="1591" spans="1:32" ht="90" x14ac:dyDescent="0.25">
      <c r="A1591" s="124">
        <v>1</v>
      </c>
      <c r="B1591" s="2230" t="s">
        <v>824</v>
      </c>
      <c r="D1591" s="297" t="s">
        <v>550</v>
      </c>
      <c r="E1591" s="417"/>
      <c r="F1591" s="4"/>
      <c r="G1591" s="483"/>
      <c r="H1591" s="110"/>
      <c r="I1591" s="170">
        <v>0</v>
      </c>
      <c r="J1591" s="170" t="e">
        <f t="shared" si="202"/>
        <v>#DIV/0!</v>
      </c>
      <c r="K1591" s="1479"/>
      <c r="L1591" s="1479"/>
      <c r="M1591" s="109"/>
      <c r="N1591" s="109"/>
      <c r="O1591" s="109"/>
      <c r="P1591" s="109"/>
      <c r="Q1591" s="109"/>
      <c r="R1591" s="109"/>
      <c r="S1591" s="316"/>
      <c r="T1591" s="316"/>
      <c r="U1591" s="316"/>
      <c r="V1591" s="316"/>
      <c r="W1591" s="739"/>
      <c r="X1591" s="316">
        <f t="shared" si="195"/>
        <v>0</v>
      </c>
      <c r="Y1591" s="757"/>
      <c r="Z1591" s="316"/>
      <c r="AA1591" s="316"/>
      <c r="AB1591" s="316"/>
      <c r="AC1591" s="316"/>
      <c r="AD1591" s="316"/>
      <c r="AE1591" s="909"/>
      <c r="AF1591" s="313"/>
    </row>
    <row r="1592" spans="1:32" ht="29.25" x14ac:dyDescent="0.25">
      <c r="B1592" s="2230" t="s">
        <v>824</v>
      </c>
      <c r="D1592" s="270" t="s">
        <v>131</v>
      </c>
      <c r="E1592" s="417"/>
      <c r="F1592" s="4"/>
      <c r="G1592" s="482"/>
      <c r="H1592" s="482"/>
      <c r="I1592" s="482">
        <f>I1593+I1594</f>
        <v>0</v>
      </c>
      <c r="J1592" s="170" t="e">
        <f t="shared" si="202"/>
        <v>#DIV/0!</v>
      </c>
      <c r="K1592" s="1479"/>
      <c r="L1592" s="1479"/>
      <c r="M1592" s="109"/>
      <c r="N1592" s="109"/>
      <c r="O1592" s="109"/>
      <c r="P1592" s="109"/>
      <c r="Q1592" s="109"/>
      <c r="R1592" s="109"/>
      <c r="S1592" s="316"/>
      <c r="T1592" s="316"/>
      <c r="U1592" s="316"/>
      <c r="V1592" s="316"/>
      <c r="W1592" s="739"/>
      <c r="X1592" s="316">
        <f t="shared" si="195"/>
        <v>0</v>
      </c>
      <c r="Y1592" s="757"/>
      <c r="Z1592" s="316"/>
      <c r="AA1592" s="316"/>
      <c r="AB1592" s="316"/>
      <c r="AC1592" s="316"/>
      <c r="AD1592" s="316"/>
      <c r="AE1592" s="909"/>
      <c r="AF1592" s="313"/>
    </row>
    <row r="1593" spans="1:32" x14ac:dyDescent="0.25">
      <c r="B1593" s="2230" t="s">
        <v>824</v>
      </c>
      <c r="D1593" s="152" t="s">
        <v>222</v>
      </c>
      <c r="E1593" s="417"/>
      <c r="F1593" s="4"/>
      <c r="G1593" s="483"/>
      <c r="H1593" s="110"/>
      <c r="I1593" s="170"/>
      <c r="J1593" s="170" t="e">
        <f t="shared" si="202"/>
        <v>#DIV/0!</v>
      </c>
      <c r="K1593" s="1479"/>
      <c r="L1593" s="1479"/>
      <c r="M1593" s="109"/>
      <c r="N1593" s="109"/>
      <c r="O1593" s="109"/>
      <c r="P1593" s="109"/>
      <c r="Q1593" s="109"/>
      <c r="R1593" s="109"/>
      <c r="S1593" s="316"/>
      <c r="T1593" s="316"/>
      <c r="U1593" s="316"/>
      <c r="V1593" s="316"/>
      <c r="W1593" s="739"/>
      <c r="X1593" s="316">
        <f t="shared" si="195"/>
        <v>0</v>
      </c>
      <c r="Y1593" s="757"/>
      <c r="Z1593" s="316"/>
      <c r="AA1593" s="316"/>
      <c r="AB1593" s="316"/>
      <c r="AC1593" s="316"/>
      <c r="AD1593" s="316"/>
      <c r="AE1593" s="909"/>
      <c r="AF1593" s="313"/>
    </row>
    <row r="1594" spans="1:32" ht="75" x14ac:dyDescent="0.25">
      <c r="A1594" s="124">
        <v>1</v>
      </c>
      <c r="B1594" s="2230" t="s">
        <v>824</v>
      </c>
      <c r="D1594" s="152" t="s">
        <v>595</v>
      </c>
      <c r="E1594" s="417"/>
      <c r="F1594" s="4"/>
      <c r="G1594" s="483"/>
      <c r="H1594" s="110"/>
      <c r="I1594" s="170"/>
      <c r="J1594" s="170" t="e">
        <f t="shared" si="202"/>
        <v>#DIV/0!</v>
      </c>
      <c r="K1594" s="1479"/>
      <c r="L1594" s="1479"/>
      <c r="M1594" s="109"/>
      <c r="N1594" s="109"/>
      <c r="O1594" s="109"/>
      <c r="P1594" s="109"/>
      <c r="Q1594" s="109"/>
      <c r="R1594" s="109"/>
      <c r="S1594" s="316"/>
      <c r="T1594" s="316"/>
      <c r="U1594" s="316"/>
      <c r="V1594" s="316"/>
      <c r="W1594" s="739"/>
      <c r="X1594" s="316">
        <f t="shared" si="195"/>
        <v>0</v>
      </c>
      <c r="Y1594" s="757"/>
      <c r="Z1594" s="316"/>
      <c r="AA1594" s="316"/>
      <c r="AB1594" s="316"/>
      <c r="AC1594" s="316"/>
      <c r="AD1594" s="316"/>
      <c r="AE1594" s="909"/>
      <c r="AF1594" s="313"/>
    </row>
    <row r="1595" spans="1:32" s="2230" customFormat="1" ht="29.25" x14ac:dyDescent="0.25">
      <c r="B1595" s="2230" t="s">
        <v>824</v>
      </c>
      <c r="D1595" s="513" t="s">
        <v>436</v>
      </c>
      <c r="E1595" s="417"/>
      <c r="F1595" s="4"/>
      <c r="G1595" s="483"/>
      <c r="H1595" s="110"/>
      <c r="I1595" s="533">
        <v>2</v>
      </c>
      <c r="J1595" s="170" t="e">
        <f t="shared" si="202"/>
        <v>#DIV/0!</v>
      </c>
      <c r="K1595" s="1479"/>
      <c r="L1595" s="1479"/>
      <c r="M1595" s="109"/>
      <c r="N1595" s="109"/>
      <c r="O1595" s="109"/>
      <c r="P1595" s="109"/>
      <c r="Q1595" s="109"/>
      <c r="R1595" s="109"/>
      <c r="S1595" s="316"/>
      <c r="T1595" s="316"/>
      <c r="U1595" s="316"/>
      <c r="V1595" s="316"/>
      <c r="W1595" s="739"/>
      <c r="X1595" s="2992">
        <f t="shared" si="195"/>
        <v>2.3424</v>
      </c>
      <c r="Y1595" s="757"/>
      <c r="Z1595" s="316"/>
      <c r="AA1595" s="316"/>
      <c r="AB1595" s="316"/>
      <c r="AC1595" s="316"/>
      <c r="AD1595" s="2992">
        <v>2.3424</v>
      </c>
      <c r="AE1595" s="909"/>
      <c r="AF1595" s="313"/>
    </row>
    <row r="1596" spans="1:32" x14ac:dyDescent="0.25">
      <c r="A1596" s="124">
        <v>1</v>
      </c>
      <c r="B1596" s="2230" t="s">
        <v>824</v>
      </c>
      <c r="D1596" s="3008" t="s">
        <v>194</v>
      </c>
      <c r="E1596" s="417"/>
      <c r="F1596" s="4"/>
      <c r="G1596" s="483"/>
      <c r="H1596" s="110"/>
      <c r="I1596" s="170"/>
      <c r="J1596" s="170"/>
      <c r="K1596" s="1479"/>
      <c r="L1596" s="1479"/>
      <c r="M1596" s="109"/>
      <c r="N1596" s="109"/>
      <c r="O1596" s="109"/>
      <c r="P1596" s="109"/>
      <c r="Q1596" s="109"/>
      <c r="R1596" s="109"/>
      <c r="S1596" s="316"/>
      <c r="T1596" s="316"/>
      <c r="U1596" s="316"/>
      <c r="V1596" s="316"/>
      <c r="W1596" s="739"/>
      <c r="X1596" s="2992">
        <f t="shared" si="195"/>
        <v>0.77578000000001301</v>
      </c>
      <c r="Y1596" s="757"/>
      <c r="Z1596" s="316"/>
      <c r="AA1596" s="316"/>
      <c r="AB1596" s="316"/>
      <c r="AC1596" s="316"/>
      <c r="AD1596" s="2992">
        <v>0.77578000000001301</v>
      </c>
      <c r="AE1596" s="909"/>
      <c r="AF1596" s="313"/>
    </row>
    <row r="1597" spans="1:32" ht="104.25" x14ac:dyDescent="0.25">
      <c r="A1597" s="124">
        <v>1</v>
      </c>
      <c r="B1597" s="2230" t="s">
        <v>824</v>
      </c>
      <c r="D1597" s="4" t="s">
        <v>725</v>
      </c>
      <c r="E1597" s="417"/>
      <c r="F1597" s="4"/>
      <c r="G1597" s="483"/>
      <c r="H1597" s="110"/>
      <c r="I1597" s="533">
        <v>5</v>
      </c>
      <c r="J1597" s="170" t="e">
        <f t="shared" ref="J1597:J1603" si="203">I1597/H1597*100</f>
        <v>#DIV/0!</v>
      </c>
      <c r="K1597" s="1479"/>
      <c r="L1597" s="1479"/>
      <c r="M1597" s="109"/>
      <c r="N1597" s="109"/>
      <c r="O1597" s="109"/>
      <c r="P1597" s="109"/>
      <c r="Q1597" s="109"/>
      <c r="R1597" s="109"/>
      <c r="S1597" s="316"/>
      <c r="T1597" s="316"/>
      <c r="U1597" s="316"/>
      <c r="V1597" s="316"/>
      <c r="W1597" s="856">
        <f>S1597/12*$D$4+(T1597-S1597)/11*3+(U1597-T1597)/10*2+(V1597-U1597)/9*1</f>
        <v>0</v>
      </c>
      <c r="X1597" s="2992">
        <f t="shared" si="195"/>
        <v>18.466699999999999</v>
      </c>
      <c r="Y1597" s="757"/>
      <c r="Z1597" s="316"/>
      <c r="AA1597" s="316">
        <f>X1597-W1597</f>
        <v>18.466699999999999</v>
      </c>
      <c r="AB1597" s="316"/>
      <c r="AC1597" s="316"/>
      <c r="AD1597" s="2992">
        <v>18.466699999999999</v>
      </c>
      <c r="AE1597" s="909"/>
      <c r="AF1597" s="313"/>
    </row>
    <row r="1598" spans="1:32" s="2230" customFormat="1" x14ac:dyDescent="0.25">
      <c r="B1598" s="2230" t="s">
        <v>824</v>
      </c>
      <c r="D1598" s="4" t="s">
        <v>718</v>
      </c>
      <c r="E1598" s="417"/>
      <c r="F1598" s="4"/>
      <c r="G1598" s="483"/>
      <c r="H1598" s="187"/>
      <c r="I1598" s="876"/>
      <c r="J1598" s="170" t="e">
        <f t="shared" si="203"/>
        <v>#DIV/0!</v>
      </c>
      <c r="K1598" s="1479"/>
      <c r="L1598" s="1479"/>
      <c r="M1598" s="109"/>
      <c r="N1598" s="109"/>
      <c r="O1598" s="109"/>
      <c r="P1598" s="109"/>
      <c r="Q1598" s="109"/>
      <c r="R1598" s="109"/>
      <c r="S1598" s="316"/>
      <c r="T1598" s="316"/>
      <c r="U1598" s="316"/>
      <c r="V1598" s="316"/>
      <c r="W1598" s="856"/>
      <c r="X1598" s="316">
        <f t="shared" si="195"/>
        <v>0</v>
      </c>
      <c r="Y1598" s="757"/>
      <c r="Z1598" s="316"/>
      <c r="AA1598" s="316"/>
      <c r="AB1598" s="316"/>
      <c r="AC1598" s="316"/>
      <c r="AD1598" s="316"/>
      <c r="AE1598" s="909"/>
      <c r="AF1598" s="313"/>
    </row>
    <row r="1599" spans="1:32" s="2230" customFormat="1" x14ac:dyDescent="0.25">
      <c r="B1599" s="2230" t="s">
        <v>824</v>
      </c>
      <c r="D1599" s="3342" t="s">
        <v>719</v>
      </c>
      <c r="E1599" s="417"/>
      <c r="F1599" s="4"/>
      <c r="G1599" s="483"/>
      <c r="H1599" s="187"/>
      <c r="I1599" s="876"/>
      <c r="J1599" s="170" t="e">
        <f t="shared" si="203"/>
        <v>#DIV/0!</v>
      </c>
      <c r="K1599" s="1479"/>
      <c r="L1599" s="1479"/>
      <c r="M1599" s="109"/>
      <c r="N1599" s="109"/>
      <c r="O1599" s="109"/>
      <c r="P1599" s="109"/>
      <c r="Q1599" s="109"/>
      <c r="R1599" s="109"/>
      <c r="S1599" s="316"/>
      <c r="T1599" s="316"/>
      <c r="U1599" s="316"/>
      <c r="V1599" s="316"/>
      <c r="W1599" s="856"/>
      <c r="X1599" s="316">
        <f t="shared" si="195"/>
        <v>0</v>
      </c>
      <c r="Y1599" s="757"/>
      <c r="Z1599" s="316"/>
      <c r="AA1599" s="316"/>
      <c r="AB1599" s="316"/>
      <c r="AC1599" s="316"/>
      <c r="AD1599" s="316"/>
      <c r="AE1599" s="909"/>
      <c r="AF1599" s="313"/>
    </row>
    <row r="1600" spans="1:32" s="2230" customFormat="1" x14ac:dyDescent="0.25">
      <c r="B1600" s="2230" t="s">
        <v>824</v>
      </c>
      <c r="D1600" s="4" t="s">
        <v>720</v>
      </c>
      <c r="E1600" s="417"/>
      <c r="F1600" s="4"/>
      <c r="G1600" s="483"/>
      <c r="H1600" s="187"/>
      <c r="I1600" s="2999">
        <v>5</v>
      </c>
      <c r="J1600" s="170" t="e">
        <f t="shared" si="203"/>
        <v>#DIV/0!</v>
      </c>
      <c r="K1600" s="1479"/>
      <c r="L1600" s="1479"/>
      <c r="M1600" s="109"/>
      <c r="N1600" s="109"/>
      <c r="O1600" s="109"/>
      <c r="P1600" s="109"/>
      <c r="Q1600" s="109"/>
      <c r="R1600" s="109"/>
      <c r="S1600" s="316"/>
      <c r="T1600" s="316"/>
      <c r="U1600" s="316"/>
      <c r="V1600" s="316"/>
      <c r="W1600" s="856"/>
      <c r="X1600" s="316">
        <f t="shared" si="195"/>
        <v>0</v>
      </c>
      <c r="Y1600" s="757"/>
      <c r="Z1600" s="316"/>
      <c r="AA1600" s="316"/>
      <c r="AB1600" s="316"/>
      <c r="AC1600" s="316"/>
      <c r="AD1600" s="316"/>
      <c r="AE1600" s="909"/>
      <c r="AF1600" s="313"/>
    </row>
    <row r="1601" spans="1:32" ht="47.25" x14ac:dyDescent="0.25">
      <c r="A1601" s="124">
        <v>1</v>
      </c>
      <c r="B1601" s="2230" t="s">
        <v>824</v>
      </c>
      <c r="D1601" s="481" t="s">
        <v>552</v>
      </c>
      <c r="E1601" s="417"/>
      <c r="F1601" s="4"/>
      <c r="G1601" s="482"/>
      <c r="H1601" s="482"/>
      <c r="I1601" s="482">
        <f>I1602+I1610</f>
        <v>36</v>
      </c>
      <c r="J1601" s="170" t="e">
        <f t="shared" si="203"/>
        <v>#DIV/0!</v>
      </c>
      <c r="K1601" s="1479"/>
      <c r="L1601" s="1479"/>
      <c r="M1601" s="109"/>
      <c r="N1601" s="109"/>
      <c r="O1601" s="109"/>
      <c r="P1601" s="109"/>
      <c r="Q1601" s="109"/>
      <c r="R1601" s="109"/>
      <c r="S1601" s="316"/>
      <c r="T1601" s="316"/>
      <c r="U1601" s="316"/>
      <c r="V1601" s="316"/>
      <c r="W1601" s="739">
        <f>W1602+W1610</f>
        <v>0</v>
      </c>
      <c r="X1601" s="316">
        <f t="shared" si="195"/>
        <v>101.39726999999999</v>
      </c>
      <c r="Y1601" s="757">
        <f t="shared" ref="Y1601:AD1601" si="204">Y1602+Y1610</f>
        <v>0</v>
      </c>
      <c r="Z1601" s="316">
        <f t="shared" si="204"/>
        <v>0</v>
      </c>
      <c r="AA1601" s="316">
        <f t="shared" si="204"/>
        <v>101.39726999999999</v>
      </c>
      <c r="AB1601" s="316">
        <f t="shared" si="204"/>
        <v>0</v>
      </c>
      <c r="AC1601" s="316">
        <f t="shared" si="204"/>
        <v>0</v>
      </c>
      <c r="AD1601" s="316">
        <f t="shared" si="204"/>
        <v>101.39726999999999</v>
      </c>
      <c r="AE1601" s="909"/>
      <c r="AF1601" s="313"/>
    </row>
    <row r="1602" spans="1:32" ht="30" x14ac:dyDescent="0.25">
      <c r="A1602" s="124">
        <v>1</v>
      </c>
      <c r="B1602" s="2230" t="s">
        <v>824</v>
      </c>
      <c r="D1602" s="461" t="s">
        <v>364</v>
      </c>
      <c r="E1602" s="417"/>
      <c r="F1602" s="4"/>
      <c r="G1602" s="485"/>
      <c r="H1602" s="485"/>
      <c r="I1602" s="485">
        <f>SUM(I1603:I1609)</f>
        <v>18</v>
      </c>
      <c r="J1602" s="170" t="e">
        <f t="shared" si="203"/>
        <v>#DIV/0!</v>
      </c>
      <c r="K1602" s="1479"/>
      <c r="L1602" s="1479"/>
      <c r="M1602" s="109"/>
      <c r="N1602" s="109"/>
      <c r="O1602" s="109"/>
      <c r="P1602" s="109"/>
      <c r="Q1602" s="109"/>
      <c r="R1602" s="109"/>
      <c r="S1602" s="316"/>
      <c r="T1602" s="316"/>
      <c r="U1602" s="316"/>
      <c r="V1602" s="316"/>
      <c r="W1602" s="739">
        <f>SUM(W1603:W1609)</f>
        <v>0</v>
      </c>
      <c r="X1602" s="316">
        <f t="shared" si="195"/>
        <v>73.670049999999989</v>
      </c>
      <c r="Y1602" s="757">
        <f t="shared" ref="Y1602:AD1602" si="205">SUM(Y1603:Y1609)</f>
        <v>0</v>
      </c>
      <c r="Z1602" s="316">
        <f t="shared" si="205"/>
        <v>0</v>
      </c>
      <c r="AA1602" s="316">
        <f t="shared" si="205"/>
        <v>73.670049999999989</v>
      </c>
      <c r="AB1602" s="316">
        <f t="shared" si="205"/>
        <v>0</v>
      </c>
      <c r="AC1602" s="316">
        <f t="shared" si="205"/>
        <v>0</v>
      </c>
      <c r="AD1602" s="316">
        <f t="shared" si="205"/>
        <v>73.670049999999989</v>
      </c>
      <c r="AE1602" s="909"/>
      <c r="AF1602" s="313"/>
    </row>
    <row r="1603" spans="1:32" ht="30" x14ac:dyDescent="0.25">
      <c r="A1603" s="124">
        <v>1</v>
      </c>
      <c r="B1603" s="2230" t="s">
        <v>824</v>
      </c>
      <c r="D1603" s="297" t="s">
        <v>553</v>
      </c>
      <c r="E1603" s="417"/>
      <c r="F1603" s="4"/>
      <c r="G1603" s="484"/>
      <c r="H1603" s="110"/>
      <c r="I1603" s="533">
        <v>17</v>
      </c>
      <c r="J1603" s="170" t="e">
        <f t="shared" si="203"/>
        <v>#DIV/0!</v>
      </c>
      <c r="K1603" s="1479"/>
      <c r="L1603" s="1479"/>
      <c r="M1603" s="109"/>
      <c r="N1603" s="109"/>
      <c r="O1603" s="109"/>
      <c r="P1603" s="109"/>
      <c r="Q1603" s="109"/>
      <c r="R1603" s="109"/>
      <c r="S1603" s="316"/>
      <c r="T1603" s="316"/>
      <c r="U1603" s="316"/>
      <c r="V1603" s="316"/>
      <c r="W1603" s="739">
        <f>S1603/12*$D$4+(T1603-S1603)/11*3+(U1603-T1603)/10*2+(V1603-U1603)/9*1</f>
        <v>0</v>
      </c>
      <c r="X1603" s="2992">
        <f t="shared" si="195"/>
        <v>71.973209999999995</v>
      </c>
      <c r="Y1603" s="757"/>
      <c r="Z1603" s="316"/>
      <c r="AA1603" s="316">
        <f>X1603-W1603</f>
        <v>71.973209999999995</v>
      </c>
      <c r="AB1603" s="316"/>
      <c r="AC1603" s="316"/>
      <c r="AD1603" s="2992">
        <v>71.973209999999995</v>
      </c>
      <c r="AE1603" s="909"/>
      <c r="AF1603" s="313"/>
    </row>
    <row r="1604" spans="1:32" s="2230" customFormat="1" ht="60" x14ac:dyDescent="0.25">
      <c r="B1604" s="2230" t="s">
        <v>824</v>
      </c>
      <c r="D1604" s="297" t="s">
        <v>885</v>
      </c>
      <c r="E1604" s="417"/>
      <c r="F1604" s="4"/>
      <c r="G1604" s="486"/>
      <c r="H1604" s="110"/>
      <c r="I1604" s="170"/>
      <c r="J1604" s="170"/>
      <c r="K1604" s="1479"/>
      <c r="L1604" s="1479"/>
      <c r="M1604" s="109"/>
      <c r="N1604" s="109"/>
      <c r="O1604" s="109"/>
      <c r="P1604" s="109"/>
      <c r="Q1604" s="109"/>
      <c r="R1604" s="109"/>
      <c r="S1604" s="316"/>
      <c r="T1604" s="316"/>
      <c r="U1604" s="316"/>
      <c r="V1604" s="316"/>
      <c r="W1604" s="739"/>
      <c r="X1604" s="316">
        <f t="shared" si="195"/>
        <v>0</v>
      </c>
      <c r="Y1604" s="757"/>
      <c r="Z1604" s="316"/>
      <c r="AA1604" s="316"/>
      <c r="AB1604" s="316"/>
      <c r="AC1604" s="316"/>
      <c r="AD1604" s="316"/>
      <c r="AE1604" s="909"/>
      <c r="AF1604" s="313"/>
    </row>
    <row r="1605" spans="1:32" s="2230" customFormat="1" ht="60" x14ac:dyDescent="0.25">
      <c r="B1605" s="2230" t="s">
        <v>824</v>
      </c>
      <c r="D1605" s="297" t="s">
        <v>886</v>
      </c>
      <c r="E1605" s="417"/>
      <c r="F1605" s="4"/>
      <c r="G1605" s="486"/>
      <c r="H1605" s="110"/>
      <c r="I1605" s="170"/>
      <c r="J1605" s="170"/>
      <c r="K1605" s="1479"/>
      <c r="L1605" s="1479"/>
      <c r="M1605" s="109"/>
      <c r="N1605" s="109"/>
      <c r="O1605" s="109"/>
      <c r="P1605" s="109"/>
      <c r="Q1605" s="109"/>
      <c r="R1605" s="109"/>
      <c r="S1605" s="316"/>
      <c r="T1605" s="316"/>
      <c r="U1605" s="316"/>
      <c r="V1605" s="316"/>
      <c r="W1605" s="739"/>
      <c r="X1605" s="316">
        <f t="shared" si="195"/>
        <v>0</v>
      </c>
      <c r="Y1605" s="757"/>
      <c r="Z1605" s="316"/>
      <c r="AA1605" s="316"/>
      <c r="AB1605" s="316"/>
      <c r="AC1605" s="316"/>
      <c r="AD1605" s="316"/>
      <c r="AE1605" s="909"/>
      <c r="AF1605" s="313"/>
    </row>
    <row r="1606" spans="1:32" ht="30" x14ac:dyDescent="0.25">
      <c r="A1606" s="124">
        <v>1</v>
      </c>
      <c r="B1606" s="2230" t="s">
        <v>824</v>
      </c>
      <c r="D1606" s="297" t="s">
        <v>554</v>
      </c>
      <c r="E1606" s="417"/>
      <c r="F1606" s="4"/>
      <c r="G1606" s="486"/>
      <c r="H1606" s="110"/>
      <c r="I1606" s="533">
        <v>1</v>
      </c>
      <c r="J1606" s="170" t="e">
        <f>I1606/H1606*100</f>
        <v>#DIV/0!</v>
      </c>
      <c r="K1606" s="1479"/>
      <c r="L1606" s="1479"/>
      <c r="M1606" s="109"/>
      <c r="N1606" s="109"/>
      <c r="O1606" s="109"/>
      <c r="P1606" s="109"/>
      <c r="Q1606" s="109"/>
      <c r="R1606" s="109"/>
      <c r="S1606" s="316"/>
      <c r="T1606" s="316"/>
      <c r="U1606" s="316"/>
      <c r="V1606" s="316"/>
      <c r="W1606" s="739">
        <f>S1606/12*$D$4+(T1606-S1606)/11*3+(U1606-T1606)/10*2+(V1606-U1606)/9*1</f>
        <v>0</v>
      </c>
      <c r="X1606" s="2992">
        <f t="shared" si="195"/>
        <v>1.6968399999999999</v>
      </c>
      <c r="Y1606" s="757"/>
      <c r="Z1606" s="316"/>
      <c r="AA1606" s="316">
        <f>X1606-W1606</f>
        <v>1.6968399999999999</v>
      </c>
      <c r="AB1606" s="316"/>
      <c r="AC1606" s="316">
        <v>0</v>
      </c>
      <c r="AD1606" s="2992">
        <v>1.6968399999999999</v>
      </c>
      <c r="AE1606" s="909"/>
      <c r="AF1606" s="313"/>
    </row>
    <row r="1607" spans="1:32" ht="30" x14ac:dyDescent="0.25">
      <c r="A1607" s="124">
        <v>1</v>
      </c>
      <c r="B1607" s="2230" t="s">
        <v>824</v>
      </c>
      <c r="D1607" s="297" t="s">
        <v>555</v>
      </c>
      <c r="E1607" s="417"/>
      <c r="F1607" s="4"/>
      <c r="G1607" s="486"/>
      <c r="H1607" s="110"/>
      <c r="I1607" s="170"/>
      <c r="J1607" s="170"/>
      <c r="K1607" s="1479"/>
      <c r="L1607" s="1479"/>
      <c r="M1607" s="109"/>
      <c r="N1607" s="109"/>
      <c r="O1607" s="109"/>
      <c r="P1607" s="109"/>
      <c r="Q1607" s="109"/>
      <c r="R1607" s="109"/>
      <c r="S1607" s="316"/>
      <c r="T1607" s="316"/>
      <c r="U1607" s="316"/>
      <c r="V1607" s="316"/>
      <c r="W1607" s="739"/>
      <c r="X1607" s="316">
        <f t="shared" si="195"/>
        <v>0</v>
      </c>
      <c r="Y1607" s="757"/>
      <c r="Z1607" s="316"/>
      <c r="AA1607" s="316">
        <f>X1607-W1607</f>
        <v>0</v>
      </c>
      <c r="AB1607" s="316"/>
      <c r="AC1607" s="316">
        <v>0</v>
      </c>
      <c r="AD1607" s="316">
        <v>0</v>
      </c>
      <c r="AE1607" s="909"/>
      <c r="AF1607" s="313"/>
    </row>
    <row r="1608" spans="1:32" ht="45" x14ac:dyDescent="0.25">
      <c r="A1608" s="124">
        <v>1</v>
      </c>
      <c r="B1608" s="2230" t="s">
        <v>824</v>
      </c>
      <c r="D1608" s="297" t="s">
        <v>556</v>
      </c>
      <c r="E1608" s="417"/>
      <c r="F1608" s="4"/>
      <c r="G1608" s="486"/>
      <c r="H1608" s="110"/>
      <c r="I1608" s="170"/>
      <c r="J1608" s="170"/>
      <c r="K1608" s="1479"/>
      <c r="L1608" s="1479"/>
      <c r="M1608" s="109"/>
      <c r="N1608" s="109"/>
      <c r="O1608" s="109"/>
      <c r="P1608" s="109"/>
      <c r="Q1608" s="109"/>
      <c r="R1608" s="109"/>
      <c r="S1608" s="316"/>
      <c r="T1608" s="316"/>
      <c r="U1608" s="316"/>
      <c r="V1608" s="316"/>
      <c r="W1608" s="739"/>
      <c r="X1608" s="316">
        <f t="shared" ref="X1608:X1671" si="206">AD1608-AC1608-Z1608-Y1608</f>
        <v>0</v>
      </c>
      <c r="Y1608" s="757"/>
      <c r="Z1608" s="316"/>
      <c r="AA1608" s="316"/>
      <c r="AB1608" s="316"/>
      <c r="AC1608" s="316"/>
      <c r="AD1608" s="316"/>
      <c r="AE1608" s="909"/>
      <c r="AF1608" s="313"/>
    </row>
    <row r="1609" spans="1:32" ht="30" x14ac:dyDescent="0.25">
      <c r="A1609" s="124">
        <v>1</v>
      </c>
      <c r="B1609" s="2230" t="s">
        <v>824</v>
      </c>
      <c r="D1609" s="297" t="s">
        <v>557</v>
      </c>
      <c r="E1609" s="417"/>
      <c r="F1609" s="4"/>
      <c r="G1609" s="486"/>
      <c r="H1609" s="110"/>
      <c r="I1609" s="170"/>
      <c r="J1609" s="170"/>
      <c r="K1609" s="1479"/>
      <c r="L1609" s="1479"/>
      <c r="M1609" s="109"/>
      <c r="N1609" s="109"/>
      <c r="O1609" s="109"/>
      <c r="P1609" s="109"/>
      <c r="Q1609" s="109"/>
      <c r="R1609" s="109"/>
      <c r="S1609" s="316"/>
      <c r="T1609" s="316"/>
      <c r="U1609" s="316"/>
      <c r="V1609" s="316"/>
      <c r="W1609" s="739"/>
      <c r="X1609" s="316">
        <f t="shared" si="206"/>
        <v>0</v>
      </c>
      <c r="Y1609" s="757"/>
      <c r="Z1609" s="316"/>
      <c r="AA1609" s="316"/>
      <c r="AB1609" s="316"/>
      <c r="AC1609" s="316"/>
      <c r="AD1609" s="316"/>
      <c r="AE1609" s="909"/>
      <c r="AF1609" s="313"/>
    </row>
    <row r="1610" spans="1:32" ht="45" x14ac:dyDescent="0.25">
      <c r="A1610" s="124">
        <v>1</v>
      </c>
      <c r="B1610" s="2230" t="s">
        <v>824</v>
      </c>
      <c r="D1610" s="461" t="s">
        <v>365</v>
      </c>
      <c r="E1610" s="417"/>
      <c r="F1610" s="4"/>
      <c r="G1610" s="3133"/>
      <c r="H1610" s="3133"/>
      <c r="I1610" s="3133">
        <f>SUM(I1611:I1613)</f>
        <v>18</v>
      </c>
      <c r="J1610" s="170" t="e">
        <f>I1610/H1610*100</f>
        <v>#DIV/0!</v>
      </c>
      <c r="K1610" s="1479"/>
      <c r="L1610" s="1479"/>
      <c r="M1610" s="109"/>
      <c r="N1610" s="109"/>
      <c r="O1610" s="109"/>
      <c r="P1610" s="109"/>
      <c r="Q1610" s="109"/>
      <c r="R1610" s="109"/>
      <c r="S1610" s="316"/>
      <c r="T1610" s="316"/>
      <c r="U1610" s="316"/>
      <c r="V1610" s="316"/>
      <c r="W1610" s="739">
        <f t="shared" ref="W1610:AD1610" si="207">SUM(W1611:W1613)</f>
        <v>0</v>
      </c>
      <c r="X1610" s="316">
        <f t="shared" si="206"/>
        <v>27.727220000000003</v>
      </c>
      <c r="Y1610" s="757">
        <f t="shared" si="207"/>
        <v>0</v>
      </c>
      <c r="Z1610" s="316">
        <f t="shared" si="207"/>
        <v>0</v>
      </c>
      <c r="AA1610" s="316">
        <f t="shared" si="207"/>
        <v>27.727220000000003</v>
      </c>
      <c r="AB1610" s="316">
        <f t="shared" si="207"/>
        <v>0</v>
      </c>
      <c r="AC1610" s="316">
        <f t="shared" si="207"/>
        <v>0</v>
      </c>
      <c r="AD1610" s="316">
        <f t="shared" si="207"/>
        <v>27.727220000000003</v>
      </c>
      <c r="AE1610" s="909"/>
      <c r="AF1610" s="313"/>
    </row>
    <row r="1611" spans="1:32" ht="30" x14ac:dyDescent="0.25">
      <c r="A1611" s="124">
        <v>1</v>
      </c>
      <c r="B1611" s="2230" t="s">
        <v>824</v>
      </c>
      <c r="D1611" s="297" t="s">
        <v>558</v>
      </c>
      <c r="E1611" s="417"/>
      <c r="F1611" s="4"/>
      <c r="G1611" s="486"/>
      <c r="H1611" s="110"/>
      <c r="I1611" s="533">
        <v>18</v>
      </c>
      <c r="J1611" s="170" t="e">
        <f>I1611/H1611*100</f>
        <v>#DIV/0!</v>
      </c>
      <c r="K1611" s="1479"/>
      <c r="L1611" s="1479"/>
      <c r="M1611" s="109"/>
      <c r="N1611" s="109"/>
      <c r="O1611" s="109"/>
      <c r="P1611" s="109"/>
      <c r="Q1611" s="109"/>
      <c r="R1611" s="109"/>
      <c r="S1611" s="316"/>
      <c r="T1611" s="316"/>
      <c r="U1611" s="316"/>
      <c r="V1611" s="316"/>
      <c r="W1611" s="739">
        <f>S1611/12*$D$4+(T1611-S1611)/11*3+(U1611-T1611)/10*2+(V1611-U1611)/9*1</f>
        <v>0</v>
      </c>
      <c r="X1611" s="2992">
        <f t="shared" si="206"/>
        <v>27.727220000000003</v>
      </c>
      <c r="Y1611" s="757"/>
      <c r="Z1611" s="316"/>
      <c r="AA1611" s="316">
        <f>X1611-W1611</f>
        <v>27.727220000000003</v>
      </c>
      <c r="AB1611" s="316"/>
      <c r="AC1611" s="316">
        <v>0</v>
      </c>
      <c r="AD1611" s="2992">
        <v>27.727220000000003</v>
      </c>
      <c r="AE1611" s="909"/>
      <c r="AF1611" s="313"/>
    </row>
    <row r="1612" spans="1:32" ht="60" x14ac:dyDescent="0.25">
      <c r="B1612" s="2230" t="s">
        <v>824</v>
      </c>
      <c r="D1612" s="297" t="s">
        <v>559</v>
      </c>
      <c r="E1612" s="417"/>
      <c r="F1612" s="4"/>
      <c r="G1612" s="486"/>
      <c r="H1612" s="110"/>
      <c r="I1612" s="170"/>
      <c r="J1612" s="170"/>
      <c r="K1612" s="1479"/>
      <c r="L1612" s="1479"/>
      <c r="M1612" s="109"/>
      <c r="N1612" s="109"/>
      <c r="O1612" s="109"/>
      <c r="P1612" s="109"/>
      <c r="Q1612" s="109"/>
      <c r="R1612" s="109"/>
      <c r="S1612" s="316"/>
      <c r="T1612" s="316"/>
      <c r="U1612" s="316"/>
      <c r="V1612" s="316"/>
      <c r="W1612" s="856"/>
      <c r="X1612" s="316">
        <f t="shared" si="206"/>
        <v>0</v>
      </c>
      <c r="Y1612" s="757"/>
      <c r="Z1612" s="316"/>
      <c r="AA1612" s="316">
        <f>X1612-W1612</f>
        <v>0</v>
      </c>
      <c r="AB1612" s="316"/>
      <c r="AC1612" s="316"/>
      <c r="AD1612" s="316"/>
      <c r="AE1612" s="909"/>
      <c r="AF1612" s="313"/>
    </row>
    <row r="1613" spans="1:32" ht="45" x14ac:dyDescent="0.25">
      <c r="A1613" s="124">
        <v>1</v>
      </c>
      <c r="B1613" s="2230" t="s">
        <v>824</v>
      </c>
      <c r="D1613" s="297" t="s">
        <v>560</v>
      </c>
      <c r="E1613" s="417"/>
      <c r="F1613" s="4"/>
      <c r="G1613" s="484"/>
      <c r="H1613" s="110"/>
      <c r="I1613" s="170"/>
      <c r="J1613" s="170"/>
      <c r="K1613" s="1479"/>
      <c r="L1613" s="1479"/>
      <c r="M1613" s="109"/>
      <c r="N1613" s="109"/>
      <c r="O1613" s="109"/>
      <c r="P1613" s="109"/>
      <c r="Q1613" s="109"/>
      <c r="R1613" s="109"/>
      <c r="S1613" s="316"/>
      <c r="T1613" s="316"/>
      <c r="U1613" s="316"/>
      <c r="V1613" s="316"/>
      <c r="W1613" s="739"/>
      <c r="X1613" s="316">
        <f t="shared" si="206"/>
        <v>0</v>
      </c>
      <c r="Y1613" s="757"/>
      <c r="Z1613" s="316"/>
      <c r="AA1613" s="316"/>
      <c r="AB1613" s="316"/>
      <c r="AC1613" s="316"/>
      <c r="AD1613" s="316"/>
      <c r="AE1613" s="909"/>
      <c r="AF1613" s="313"/>
    </row>
    <row r="1614" spans="1:32" ht="29.25" x14ac:dyDescent="0.25">
      <c r="A1614" s="124">
        <v>1</v>
      </c>
      <c r="B1614" s="2230" t="s">
        <v>824</v>
      </c>
      <c r="D1614" s="2225" t="s">
        <v>403</v>
      </c>
      <c r="E1614" s="417"/>
      <c r="F1614" s="4"/>
      <c r="G1614" s="487"/>
      <c r="H1614" s="487"/>
      <c r="I1614" s="487">
        <f>SUM(I1615,I1616,I1620,I1621,I1622,I1623)</f>
        <v>1</v>
      </c>
      <c r="J1614" s="170" t="e">
        <f>I1614/H1614*100</f>
        <v>#DIV/0!</v>
      </c>
      <c r="K1614" s="1479"/>
      <c r="L1614" s="1479"/>
      <c r="M1614" s="109"/>
      <c r="N1614" s="109"/>
      <c r="O1614" s="109"/>
      <c r="P1614" s="109"/>
      <c r="Q1614" s="109"/>
      <c r="R1614" s="109"/>
      <c r="S1614" s="316"/>
      <c r="T1614" s="316"/>
      <c r="U1614" s="316"/>
      <c r="V1614" s="316"/>
      <c r="W1614" s="739">
        <f>S1614/12*$D$4+(T1614-S1614)/11*3+(U1614-T1614)/10*2+(V1614-U1614)/9*1</f>
        <v>0</v>
      </c>
      <c r="X1614" s="316">
        <f t="shared" si="206"/>
        <v>0</v>
      </c>
      <c r="Y1614" s="757"/>
      <c r="Z1614" s="316"/>
      <c r="AA1614" s="316">
        <f>X1614-W1614</f>
        <v>0</v>
      </c>
      <c r="AB1614" s="316"/>
      <c r="AC1614" s="316">
        <v>0</v>
      </c>
      <c r="AD1614" s="316"/>
      <c r="AE1614" s="909"/>
      <c r="AF1614" s="313"/>
    </row>
    <row r="1615" spans="1:32" x14ac:dyDescent="0.25">
      <c r="A1615" s="124">
        <v>1</v>
      </c>
      <c r="B1615" s="2230" t="s">
        <v>824</v>
      </c>
      <c r="D1615" s="297" t="s">
        <v>396</v>
      </c>
      <c r="E1615" s="417"/>
      <c r="F1615" s="4"/>
      <c r="G1615" s="486"/>
      <c r="H1615" s="110"/>
      <c r="I1615" s="170"/>
      <c r="J1615" s="170"/>
      <c r="K1615" s="1479"/>
      <c r="L1615" s="1479"/>
      <c r="M1615" s="109"/>
      <c r="N1615" s="109"/>
      <c r="O1615" s="109"/>
      <c r="P1615" s="109"/>
      <c r="Q1615" s="109"/>
      <c r="R1615" s="109"/>
      <c r="S1615" s="316"/>
      <c r="T1615" s="316"/>
      <c r="U1615" s="316"/>
      <c r="V1615" s="316"/>
      <c r="W1615" s="739"/>
      <c r="X1615" s="316">
        <f t="shared" si="206"/>
        <v>0</v>
      </c>
      <c r="Y1615" s="757"/>
      <c r="Z1615" s="316"/>
      <c r="AA1615" s="316"/>
      <c r="AB1615" s="316"/>
      <c r="AC1615" s="316"/>
      <c r="AD1615" s="316"/>
      <c r="AE1615" s="909"/>
      <c r="AF1615" s="313"/>
    </row>
    <row r="1616" spans="1:32" ht="30" x14ac:dyDescent="0.25">
      <c r="A1616" s="124">
        <v>1</v>
      </c>
      <c r="B1616" s="2230" t="s">
        <v>824</v>
      </c>
      <c r="D1616" s="461" t="s">
        <v>536</v>
      </c>
      <c r="E1616" s="417"/>
      <c r="F1616" s="4"/>
      <c r="G1616" s="486"/>
      <c r="H1616" s="110"/>
      <c r="I1616" s="170"/>
      <c r="J1616" s="170"/>
      <c r="K1616" s="1479"/>
      <c r="L1616" s="1479"/>
      <c r="M1616" s="109"/>
      <c r="N1616" s="109"/>
      <c r="O1616" s="109"/>
      <c r="P1616" s="109"/>
      <c r="Q1616" s="109"/>
      <c r="R1616" s="109"/>
      <c r="S1616" s="316"/>
      <c r="T1616" s="316"/>
      <c r="U1616" s="316"/>
      <c r="V1616" s="316"/>
      <c r="W1616" s="739"/>
      <c r="X1616" s="316">
        <f t="shared" si="206"/>
        <v>0</v>
      </c>
      <c r="Y1616" s="757"/>
      <c r="Z1616" s="316"/>
      <c r="AA1616" s="316"/>
      <c r="AB1616" s="316"/>
      <c r="AC1616" s="316"/>
      <c r="AD1616" s="316"/>
      <c r="AE1616" s="909"/>
      <c r="AF1616" s="313"/>
    </row>
    <row r="1617" spans="1:32" x14ac:dyDescent="0.25">
      <c r="A1617" s="124">
        <v>1</v>
      </c>
      <c r="B1617" s="2230" t="s">
        <v>824</v>
      </c>
      <c r="D1617" s="297" t="s">
        <v>537</v>
      </c>
      <c r="E1617" s="417"/>
      <c r="F1617" s="4"/>
      <c r="G1617" s="3009"/>
      <c r="H1617" s="110"/>
      <c r="I1617" s="170"/>
      <c r="J1617" s="170"/>
      <c r="K1617" s="1479"/>
      <c r="L1617" s="1479"/>
      <c r="M1617" s="109"/>
      <c r="N1617" s="109"/>
      <c r="O1617" s="109"/>
      <c r="P1617" s="109"/>
      <c r="Q1617" s="109"/>
      <c r="R1617" s="109"/>
      <c r="S1617" s="316"/>
      <c r="T1617" s="316"/>
      <c r="U1617" s="316"/>
      <c r="V1617" s="316"/>
      <c r="W1617" s="739"/>
      <c r="X1617" s="316">
        <f t="shared" si="206"/>
        <v>0</v>
      </c>
      <c r="Y1617" s="757"/>
      <c r="Z1617" s="316"/>
      <c r="AA1617" s="316"/>
      <c r="AB1617" s="316"/>
      <c r="AC1617" s="316"/>
      <c r="AD1617" s="316"/>
      <c r="AE1617" s="909"/>
      <c r="AF1617" s="313"/>
    </row>
    <row r="1618" spans="1:32" ht="30" x14ac:dyDescent="0.25">
      <c r="A1618" s="124">
        <v>1</v>
      </c>
      <c r="B1618" s="2230" t="s">
        <v>824</v>
      </c>
      <c r="D1618" s="297" t="s">
        <v>538</v>
      </c>
      <c r="E1618" s="417"/>
      <c r="F1618" s="4"/>
      <c r="G1618" s="486"/>
      <c r="H1618" s="110"/>
      <c r="I1618" s="170"/>
      <c r="J1618" s="170"/>
      <c r="K1618" s="1479"/>
      <c r="L1618" s="1479"/>
      <c r="M1618" s="109"/>
      <c r="N1618" s="109"/>
      <c r="O1618" s="109"/>
      <c r="P1618" s="109"/>
      <c r="Q1618" s="109"/>
      <c r="R1618" s="109"/>
      <c r="S1618" s="316"/>
      <c r="T1618" s="316"/>
      <c r="U1618" s="316"/>
      <c r="V1618" s="316"/>
      <c r="W1618" s="739"/>
      <c r="X1618" s="316">
        <f t="shared" si="206"/>
        <v>0</v>
      </c>
      <c r="Y1618" s="757"/>
      <c r="Z1618" s="316"/>
      <c r="AA1618" s="316"/>
      <c r="AB1618" s="316"/>
      <c r="AC1618" s="316"/>
      <c r="AD1618" s="316"/>
      <c r="AE1618" s="909"/>
      <c r="AF1618" s="313"/>
    </row>
    <row r="1619" spans="1:32" ht="45" x14ac:dyDescent="0.25">
      <c r="A1619" s="124">
        <v>1</v>
      </c>
      <c r="B1619" s="2230" t="s">
        <v>824</v>
      </c>
      <c r="D1619" s="297" t="s">
        <v>539</v>
      </c>
      <c r="E1619" s="1665"/>
      <c r="F1619" s="513"/>
      <c r="G1619" s="484"/>
      <c r="H1619" s="516"/>
      <c r="I1619" s="731"/>
      <c r="J1619" s="731"/>
      <c r="K1619" s="1479"/>
      <c r="L1619" s="1479"/>
      <c r="M1619" s="109"/>
      <c r="N1619" s="109"/>
      <c r="O1619" s="109"/>
      <c r="P1619" s="109"/>
      <c r="Q1619" s="109"/>
      <c r="R1619" s="109"/>
      <c r="S1619" s="316"/>
      <c r="T1619" s="316"/>
      <c r="U1619" s="316"/>
      <c r="V1619" s="316"/>
      <c r="W1619" s="739">
        <f>S1619/12*$D$4</f>
        <v>0</v>
      </c>
      <c r="X1619" s="317">
        <f t="shared" si="206"/>
        <v>0</v>
      </c>
      <c r="Y1619" s="1251"/>
      <c r="Z1619" s="318"/>
      <c r="AA1619" s="318">
        <f>X1619-W1619</f>
        <v>0</v>
      </c>
      <c r="AB1619" s="317"/>
      <c r="AC1619" s="316"/>
      <c r="AD1619" s="317"/>
      <c r="AE1619" s="913"/>
      <c r="AF1619" s="841"/>
    </row>
    <row r="1620" spans="1:32" ht="60" x14ac:dyDescent="0.25">
      <c r="A1620" s="124">
        <v>1</v>
      </c>
      <c r="B1620" s="2230" t="s">
        <v>824</v>
      </c>
      <c r="D1620" s="297" t="s">
        <v>540</v>
      </c>
      <c r="E1620" s="1609"/>
      <c r="F1620" s="525"/>
      <c r="G1620" s="484"/>
      <c r="H1620" s="110"/>
      <c r="I1620" s="170"/>
      <c r="J1620" s="170"/>
      <c r="K1620" s="1479"/>
      <c r="L1620" s="1479"/>
      <c r="M1620" s="109"/>
      <c r="N1620" s="109"/>
      <c r="O1620" s="109"/>
      <c r="P1620" s="109"/>
      <c r="Q1620" s="109"/>
      <c r="R1620" s="109"/>
      <c r="S1620" s="315"/>
      <c r="T1620" s="315"/>
      <c r="U1620" s="315"/>
      <c r="V1620" s="315"/>
      <c r="W1620" s="739"/>
      <c r="X1620" s="316">
        <f t="shared" si="206"/>
        <v>0</v>
      </c>
      <c r="Y1620" s="757"/>
      <c r="Z1620" s="316"/>
      <c r="AA1620" s="316"/>
      <c r="AB1620" s="316"/>
      <c r="AC1620" s="315"/>
      <c r="AD1620" s="316"/>
      <c r="AE1620" s="909"/>
      <c r="AF1620" s="313"/>
    </row>
    <row r="1621" spans="1:32" ht="45" x14ac:dyDescent="0.25">
      <c r="B1621" s="2230" t="s">
        <v>824</v>
      </c>
      <c r="D1621" s="296" t="s">
        <v>541</v>
      </c>
      <c r="E1621" s="1609"/>
      <c r="F1621" s="525"/>
      <c r="G1621" s="484"/>
      <c r="H1621" s="110"/>
      <c r="I1621" s="170"/>
      <c r="J1621" s="170"/>
      <c r="K1621" s="1479"/>
      <c r="L1621" s="1479"/>
      <c r="M1621" s="109"/>
      <c r="N1621" s="109"/>
      <c r="O1621" s="109"/>
      <c r="P1621" s="109"/>
      <c r="Q1621" s="109"/>
      <c r="R1621" s="109"/>
      <c r="S1621" s="315"/>
      <c r="T1621" s="315"/>
      <c r="U1621" s="315"/>
      <c r="V1621" s="315"/>
      <c r="W1621" s="739"/>
      <c r="X1621" s="316">
        <f t="shared" si="206"/>
        <v>0</v>
      </c>
      <c r="Y1621" s="757"/>
      <c r="Z1621" s="316"/>
      <c r="AA1621" s="316"/>
      <c r="AB1621" s="316"/>
      <c r="AC1621" s="315"/>
      <c r="AD1621" s="316"/>
      <c r="AE1621" s="909"/>
      <c r="AF1621" s="313"/>
    </row>
    <row r="1622" spans="1:32" ht="90" x14ac:dyDescent="0.25">
      <c r="B1622" s="2230" t="s">
        <v>824</v>
      </c>
      <c r="D1622" s="296" t="s">
        <v>542</v>
      </c>
      <c r="E1622" s="1609"/>
      <c r="F1622" s="525"/>
      <c r="G1622" s="486"/>
      <c r="H1622" s="488"/>
      <c r="I1622" s="488"/>
      <c r="J1622" s="170" t="e">
        <f>I1622/H1622*100</f>
        <v>#DIV/0!</v>
      </c>
      <c r="K1622" s="1479"/>
      <c r="L1622" s="1479"/>
      <c r="M1622" s="109"/>
      <c r="N1622" s="109"/>
      <c r="O1622" s="109"/>
      <c r="P1622" s="109"/>
      <c r="Q1622" s="109"/>
      <c r="R1622" s="109"/>
      <c r="S1622" s="315"/>
      <c r="T1622" s="315"/>
      <c r="U1622" s="315"/>
      <c r="V1622" s="315"/>
      <c r="W1622" s="739"/>
      <c r="X1622" s="316">
        <f t="shared" si="206"/>
        <v>0</v>
      </c>
      <c r="Y1622" s="757"/>
      <c r="Z1622" s="316"/>
      <c r="AA1622" s="316">
        <f>X1622-W1622</f>
        <v>0</v>
      </c>
      <c r="AB1622" s="316"/>
      <c r="AC1622" s="315"/>
      <c r="AD1622" s="316"/>
      <c r="AE1622" s="909"/>
      <c r="AF1622" s="313"/>
    </row>
    <row r="1623" spans="1:32" ht="30" x14ac:dyDescent="0.25">
      <c r="B1623" s="2230" t="s">
        <v>824</v>
      </c>
      <c r="D1623" s="297" t="s">
        <v>561</v>
      </c>
      <c r="E1623" s="1609"/>
      <c r="F1623" s="525"/>
      <c r="G1623" s="486"/>
      <c r="H1623" s="110"/>
      <c r="I1623" s="533">
        <v>1</v>
      </c>
      <c r="J1623" s="170" t="e">
        <f>I1623/H1623*100</f>
        <v>#DIV/0!</v>
      </c>
      <c r="K1623" s="1479"/>
      <c r="L1623" s="1479"/>
      <c r="M1623" s="109"/>
      <c r="N1623" s="109"/>
      <c r="O1623" s="109"/>
      <c r="P1623" s="109"/>
      <c r="Q1623" s="109"/>
      <c r="R1623" s="109"/>
      <c r="S1623" s="315"/>
      <c r="T1623" s="315"/>
      <c r="U1623" s="315"/>
      <c r="V1623" s="315"/>
      <c r="W1623" s="739">
        <f>S1623/12*$D$4+(T1623-S1623)/11*3+(U1623-T1623)/10*2+(V1623-U1623)/9*1</f>
        <v>0</v>
      </c>
      <c r="X1623" s="2992">
        <f t="shared" si="206"/>
        <v>2.4698099999999998</v>
      </c>
      <c r="Y1623" s="757"/>
      <c r="Z1623" s="316"/>
      <c r="AA1623" s="316">
        <f>X1623-W1623</f>
        <v>2.4698099999999998</v>
      </c>
      <c r="AB1623" s="316"/>
      <c r="AC1623" s="315">
        <v>0</v>
      </c>
      <c r="AD1623" s="2992">
        <v>2.4698099999999998</v>
      </c>
      <c r="AE1623" s="909"/>
      <c r="AF1623" s="313"/>
    </row>
    <row r="1624" spans="1:32" ht="29.25" x14ac:dyDescent="0.25">
      <c r="A1624" s="124">
        <v>1</v>
      </c>
      <c r="B1624" s="2230" t="s">
        <v>824</v>
      </c>
      <c r="D1624" s="513" t="s">
        <v>404</v>
      </c>
      <c r="E1624" s="417"/>
      <c r="F1624" s="4"/>
      <c r="G1624" s="207"/>
      <c r="H1624" s="110"/>
      <c r="I1624" s="170"/>
      <c r="J1624" s="170"/>
      <c r="K1624" s="1479"/>
      <c r="L1624" s="1479"/>
      <c r="M1624" s="109"/>
      <c r="N1624" s="109"/>
      <c r="O1624" s="109"/>
      <c r="P1624" s="109"/>
      <c r="Q1624" s="109"/>
      <c r="R1624" s="109"/>
      <c r="S1624" s="316"/>
      <c r="T1624" s="316"/>
      <c r="U1624" s="316"/>
      <c r="V1624" s="316"/>
      <c r="W1624" s="739"/>
      <c r="X1624" s="316">
        <f t="shared" si="206"/>
        <v>0</v>
      </c>
      <c r="Y1624" s="757"/>
      <c r="Z1624" s="316"/>
      <c r="AA1624" s="316"/>
      <c r="AB1624" s="316"/>
      <c r="AC1624" s="316"/>
      <c r="AD1624" s="316"/>
      <c r="AE1624" s="909"/>
      <c r="AF1624" s="313"/>
    </row>
    <row r="1625" spans="1:32" x14ac:dyDescent="0.25">
      <c r="A1625" s="124">
        <v>1</v>
      </c>
      <c r="B1625" s="2230" t="s">
        <v>824</v>
      </c>
      <c r="D1625" s="513" t="s">
        <v>412</v>
      </c>
      <c r="E1625" s="417"/>
      <c r="F1625" s="4"/>
      <c r="G1625" s="207"/>
      <c r="H1625" s="110"/>
      <c r="I1625" s="170"/>
      <c r="J1625" s="170"/>
      <c r="K1625" s="1479"/>
      <c r="L1625" s="1479"/>
      <c r="M1625" s="109"/>
      <c r="N1625" s="109"/>
      <c r="O1625" s="109"/>
      <c r="P1625" s="109"/>
      <c r="Q1625" s="109"/>
      <c r="R1625" s="109"/>
      <c r="S1625" s="316"/>
      <c r="T1625" s="316"/>
      <c r="U1625" s="316"/>
      <c r="V1625" s="316"/>
      <c r="W1625" s="739"/>
      <c r="X1625" s="316">
        <f t="shared" si="206"/>
        <v>0</v>
      </c>
      <c r="Y1625" s="757"/>
      <c r="Z1625" s="316"/>
      <c r="AA1625" s="316"/>
      <c r="AB1625" s="316"/>
      <c r="AC1625" s="316"/>
      <c r="AD1625" s="316"/>
      <c r="AE1625" s="909"/>
      <c r="AF1625" s="313"/>
    </row>
    <row r="1626" spans="1:32" x14ac:dyDescent="0.25">
      <c r="A1626" s="124">
        <v>1</v>
      </c>
      <c r="B1626" s="2230" t="s">
        <v>824</v>
      </c>
      <c r="D1626" s="4" t="s">
        <v>413</v>
      </c>
      <c r="E1626" s="417"/>
      <c r="F1626" s="4"/>
      <c r="G1626" s="207"/>
      <c r="H1626" s="170"/>
      <c r="I1626" s="170"/>
      <c r="J1626" s="170"/>
      <c r="K1626" s="1479"/>
      <c r="L1626" s="1479"/>
      <c r="M1626" s="109"/>
      <c r="N1626" s="109"/>
      <c r="O1626" s="109"/>
      <c r="P1626" s="109"/>
      <c r="Q1626" s="109"/>
      <c r="R1626" s="109"/>
      <c r="S1626" s="316"/>
      <c r="T1626" s="316"/>
      <c r="U1626" s="316"/>
      <c r="V1626" s="316"/>
      <c r="W1626" s="739"/>
      <c r="X1626" s="316">
        <f t="shared" si="206"/>
        <v>0</v>
      </c>
      <c r="Y1626" s="757"/>
      <c r="Z1626" s="316"/>
      <c r="AA1626" s="316"/>
      <c r="AB1626" s="316"/>
      <c r="AC1626" s="316"/>
      <c r="AD1626" s="316"/>
      <c r="AE1626" s="909"/>
      <c r="AF1626" s="313"/>
    </row>
    <row r="1627" spans="1:32" x14ac:dyDescent="0.25">
      <c r="A1627" s="124">
        <v>1</v>
      </c>
      <c r="B1627" s="2230" t="s">
        <v>824</v>
      </c>
      <c r="D1627" s="527" t="s">
        <v>414</v>
      </c>
      <c r="E1627" s="417"/>
      <c r="F1627" s="4"/>
      <c r="G1627" s="207"/>
      <c r="H1627" s="110"/>
      <c r="I1627" s="170"/>
      <c r="J1627" s="170"/>
      <c r="K1627" s="1479"/>
      <c r="L1627" s="1479"/>
      <c r="M1627" s="109"/>
      <c r="N1627" s="109"/>
      <c r="O1627" s="109"/>
      <c r="P1627" s="109"/>
      <c r="Q1627" s="109"/>
      <c r="R1627" s="109"/>
      <c r="S1627" s="316"/>
      <c r="T1627" s="316"/>
      <c r="U1627" s="316"/>
      <c r="V1627" s="316"/>
      <c r="W1627" s="739"/>
      <c r="X1627" s="316">
        <f t="shared" si="206"/>
        <v>0</v>
      </c>
      <c r="Y1627" s="757"/>
      <c r="Z1627" s="316"/>
      <c r="AA1627" s="316"/>
      <c r="AB1627" s="316"/>
      <c r="AC1627" s="316"/>
      <c r="AD1627" s="316"/>
      <c r="AE1627" s="909"/>
      <c r="AF1627" s="313"/>
    </row>
    <row r="1628" spans="1:32" ht="29.25" x14ac:dyDescent="0.25">
      <c r="A1628" s="124">
        <v>1</v>
      </c>
      <c r="B1628" s="2230" t="s">
        <v>824</v>
      </c>
      <c r="D1628" s="513" t="s">
        <v>397</v>
      </c>
      <c r="E1628" s="417"/>
      <c r="F1628" s="4"/>
      <c r="G1628" s="207"/>
      <c r="H1628" s="110"/>
      <c r="I1628" s="170"/>
      <c r="J1628" s="170"/>
      <c r="K1628" s="1479"/>
      <c r="L1628" s="1479"/>
      <c r="M1628" s="109"/>
      <c r="N1628" s="109"/>
      <c r="O1628" s="109"/>
      <c r="P1628" s="109"/>
      <c r="Q1628" s="109"/>
      <c r="R1628" s="109"/>
      <c r="S1628" s="316"/>
      <c r="T1628" s="316"/>
      <c r="U1628" s="316"/>
      <c r="V1628" s="316"/>
      <c r="W1628" s="739"/>
      <c r="X1628" s="316">
        <f t="shared" si="206"/>
        <v>0</v>
      </c>
      <c r="Y1628" s="757"/>
      <c r="Z1628" s="316"/>
      <c r="AA1628" s="316"/>
      <c r="AB1628" s="316"/>
      <c r="AC1628" s="316"/>
      <c r="AD1628" s="316"/>
      <c r="AE1628" s="909"/>
      <c r="AF1628" s="313"/>
    </row>
    <row r="1629" spans="1:32" ht="30" x14ac:dyDescent="0.25">
      <c r="A1629" s="124">
        <v>1</v>
      </c>
      <c r="B1629" s="2230" t="s">
        <v>824</v>
      </c>
      <c r="D1629" s="509" t="s">
        <v>191</v>
      </c>
      <c r="E1629" s="417"/>
      <c r="F1629" s="4"/>
      <c r="G1629" s="207"/>
      <c r="H1629" s="170"/>
      <c r="I1629" s="170"/>
      <c r="J1629" s="170"/>
      <c r="K1629" s="1479"/>
      <c r="L1629" s="1479"/>
      <c r="M1629" s="109"/>
      <c r="N1629" s="109"/>
      <c r="O1629" s="109"/>
      <c r="P1629" s="109"/>
      <c r="Q1629" s="109"/>
      <c r="R1629" s="109"/>
      <c r="S1629" s="316"/>
      <c r="T1629" s="316"/>
      <c r="U1629" s="316"/>
      <c r="V1629" s="316"/>
      <c r="W1629" s="739"/>
      <c r="X1629" s="316">
        <f t="shared" si="206"/>
        <v>0</v>
      </c>
      <c r="Y1629" s="757"/>
      <c r="Z1629" s="316"/>
      <c r="AA1629" s="316"/>
      <c r="AB1629" s="316"/>
      <c r="AC1629" s="316"/>
      <c r="AD1629" s="316"/>
      <c r="AE1629" s="909"/>
      <c r="AF1629" s="313"/>
    </row>
    <row r="1630" spans="1:32" s="2230" customFormat="1" x14ac:dyDescent="0.25">
      <c r="B1630" s="2230" t="s">
        <v>824</v>
      </c>
      <c r="D1630" s="509"/>
      <c r="E1630" s="417"/>
      <c r="F1630" s="4"/>
      <c r="G1630" s="207"/>
      <c r="H1630" s="170"/>
      <c r="I1630" s="170"/>
      <c r="J1630" s="170"/>
      <c r="K1630" s="1479"/>
      <c r="L1630" s="1479"/>
      <c r="M1630" s="109"/>
      <c r="N1630" s="109"/>
      <c r="O1630" s="109"/>
      <c r="P1630" s="109"/>
      <c r="Q1630" s="109"/>
      <c r="R1630" s="109"/>
      <c r="S1630" s="316"/>
      <c r="T1630" s="316"/>
      <c r="U1630" s="316"/>
      <c r="V1630" s="316"/>
      <c r="W1630" s="739"/>
      <c r="X1630" s="316">
        <f t="shared" si="206"/>
        <v>0</v>
      </c>
      <c r="Y1630" s="757"/>
      <c r="Z1630" s="316"/>
      <c r="AA1630" s="316"/>
      <c r="AB1630" s="316"/>
      <c r="AC1630" s="316"/>
      <c r="AD1630" s="316"/>
      <c r="AE1630" s="909"/>
      <c r="AF1630" s="313"/>
    </row>
    <row r="1631" spans="1:32" x14ac:dyDescent="0.25">
      <c r="A1631" s="124">
        <v>1</v>
      </c>
      <c r="B1631" s="2230" t="s">
        <v>824</v>
      </c>
      <c r="D1631" s="501" t="s">
        <v>217</v>
      </c>
      <c r="E1631" s="417"/>
      <c r="F1631" s="4"/>
      <c r="G1631" s="231"/>
      <c r="H1631" s="516"/>
      <c r="I1631" s="731">
        <f>SUM(I1632:I1635)</f>
        <v>3</v>
      </c>
      <c r="J1631" s="731" t="e">
        <f t="shared" ref="J1631:J1641" si="208">I1631/H1631*100</f>
        <v>#DIV/0!</v>
      </c>
      <c r="K1631" s="1479"/>
      <c r="L1631" s="1479"/>
      <c r="M1631" s="109"/>
      <c r="N1631" s="109"/>
      <c r="O1631" s="109"/>
      <c r="P1631" s="109"/>
      <c r="Q1631" s="109"/>
      <c r="R1631" s="109"/>
      <c r="S1631" s="316"/>
      <c r="T1631" s="316"/>
      <c r="U1631" s="316"/>
      <c r="V1631" s="316"/>
      <c r="W1631" s="856">
        <f>S1631/12*$D$4+(T1631-S1631)/11*3+(U1631-T1631)/10*2+(V1631-U1631)/9*1</f>
        <v>0</v>
      </c>
      <c r="X1631" s="3000">
        <f t="shared" si="206"/>
        <v>2.4514800000000001</v>
      </c>
      <c r="Y1631" s="757"/>
      <c r="Z1631" s="316"/>
      <c r="AA1631" s="316">
        <f>X1631-W1631</f>
        <v>2.4514800000000001</v>
      </c>
      <c r="AB1631" s="316"/>
      <c r="AC1631" s="316">
        <v>0</v>
      </c>
      <c r="AD1631" s="3000">
        <v>2.4514800000000001</v>
      </c>
      <c r="AE1631" s="913"/>
      <c r="AF1631" s="313"/>
    </row>
    <row r="1632" spans="1:32" x14ac:dyDescent="0.25">
      <c r="A1632" s="124">
        <v>1</v>
      </c>
      <c r="B1632" s="2230" t="s">
        <v>824</v>
      </c>
      <c r="D1632" s="467" t="s">
        <v>587</v>
      </c>
      <c r="E1632" s="406"/>
      <c r="F1632" s="4"/>
      <c r="G1632" s="211"/>
      <c r="H1632" s="174"/>
      <c r="I1632" s="1728"/>
      <c r="J1632" s="170" t="e">
        <f t="shared" si="208"/>
        <v>#DIV/0!</v>
      </c>
      <c r="K1632" s="1479"/>
      <c r="L1632" s="1479"/>
      <c r="M1632" s="109"/>
      <c r="N1632" s="109"/>
      <c r="O1632" s="109"/>
      <c r="P1632" s="109"/>
      <c r="Q1632" s="109"/>
      <c r="R1632" s="109"/>
      <c r="S1632" s="317"/>
      <c r="T1632" s="317"/>
      <c r="U1632" s="317"/>
      <c r="V1632" s="317"/>
      <c r="W1632" s="855"/>
      <c r="X1632" s="317">
        <f t="shared" si="206"/>
        <v>0</v>
      </c>
      <c r="Y1632" s="1102"/>
      <c r="Z1632" s="317"/>
      <c r="AA1632" s="316"/>
      <c r="AB1632" s="316"/>
      <c r="AC1632" s="316"/>
      <c r="AD1632" s="317"/>
      <c r="AE1632" s="1729"/>
      <c r="AF1632" s="841"/>
    </row>
    <row r="1633" spans="1:32" ht="30" x14ac:dyDescent="0.25">
      <c r="A1633" s="124">
        <v>1</v>
      </c>
      <c r="B1633" s="2230" t="s">
        <v>824</v>
      </c>
      <c r="D1633" s="287" t="s">
        <v>352</v>
      </c>
      <c r="E1633" s="1665"/>
      <c r="F1633" s="4"/>
      <c r="G1633" s="232"/>
      <c r="H1633" s="1012"/>
      <c r="I1633" s="3013">
        <v>1</v>
      </c>
      <c r="J1633" s="170" t="e">
        <f t="shared" si="208"/>
        <v>#DIV/0!</v>
      </c>
      <c r="K1633" s="1479"/>
      <c r="L1633" s="1479"/>
      <c r="M1633" s="109"/>
      <c r="N1633" s="1502"/>
      <c r="O1633" s="1502"/>
      <c r="P1633" s="1502"/>
      <c r="Q1633" s="1502"/>
      <c r="R1633" s="1502"/>
      <c r="S1633" s="317"/>
      <c r="T1633" s="317"/>
      <c r="U1633" s="317"/>
      <c r="V1633" s="317"/>
      <c r="W1633" s="855"/>
      <c r="X1633" s="317">
        <f t="shared" si="206"/>
        <v>0</v>
      </c>
      <c r="Y1633" s="1102"/>
      <c r="Z1633" s="317"/>
      <c r="AA1633" s="316"/>
      <c r="AB1633" s="316"/>
      <c r="AC1633" s="316"/>
      <c r="AD1633" s="317"/>
      <c r="AE1633" s="1691"/>
      <c r="AF1633" s="841"/>
    </row>
    <row r="1634" spans="1:32" ht="30" x14ac:dyDescent="0.25">
      <c r="A1634" s="124">
        <v>1</v>
      </c>
      <c r="B1634" s="2230" t="s">
        <v>824</v>
      </c>
      <c r="D1634" s="664" t="s">
        <v>357</v>
      </c>
      <c r="E1634" s="1730"/>
      <c r="F1634" s="1612"/>
      <c r="G1634" s="207"/>
      <c r="H1634" s="110"/>
      <c r="I1634" s="533">
        <v>2</v>
      </c>
      <c r="J1634" s="170" t="e">
        <f t="shared" si="208"/>
        <v>#DIV/0!</v>
      </c>
      <c r="K1634" s="1479"/>
      <c r="L1634" s="1479"/>
      <c r="M1634" s="109"/>
      <c r="N1634" s="1502"/>
      <c r="O1634" s="1502"/>
      <c r="P1634" s="1502"/>
      <c r="Q1634" s="1502"/>
      <c r="R1634" s="1502"/>
      <c r="S1634" s="317"/>
      <c r="T1634" s="317"/>
      <c r="U1634" s="317"/>
      <c r="V1634" s="317"/>
      <c r="W1634" s="739"/>
      <c r="X1634" s="317">
        <f t="shared" si="206"/>
        <v>0</v>
      </c>
      <c r="Y1634" s="1102"/>
      <c r="Z1634" s="317"/>
      <c r="AA1634" s="316"/>
      <c r="AB1634" s="316"/>
      <c r="AC1634" s="316"/>
      <c r="AD1634" s="317"/>
      <c r="AE1634" s="909"/>
      <c r="AF1634" s="841"/>
    </row>
    <row r="1635" spans="1:32" x14ac:dyDescent="0.25">
      <c r="A1635" s="124">
        <v>1</v>
      </c>
      <c r="B1635" s="2230" t="s">
        <v>824</v>
      </c>
      <c r="D1635" s="508" t="s">
        <v>34</v>
      </c>
      <c r="E1635" s="1731"/>
      <c r="F1635" s="4"/>
      <c r="G1635" s="232"/>
      <c r="H1635" s="170"/>
      <c r="I1635" s="533"/>
      <c r="J1635" s="170" t="e">
        <f t="shared" si="208"/>
        <v>#DIV/0!</v>
      </c>
      <c r="K1635" s="1501"/>
      <c r="L1635" s="1479"/>
      <c r="M1635" s="109"/>
      <c r="N1635" s="109"/>
      <c r="O1635" s="109"/>
      <c r="P1635" s="109"/>
      <c r="Q1635" s="1502"/>
      <c r="R1635" s="1502"/>
      <c r="S1635" s="316"/>
      <c r="T1635" s="316"/>
      <c r="U1635" s="316"/>
      <c r="V1635" s="316"/>
      <c r="W1635" s="739">
        <f>S1635/12*$D$4</f>
        <v>0</v>
      </c>
      <c r="X1635" s="316">
        <f t="shared" si="206"/>
        <v>0</v>
      </c>
      <c r="Y1635" s="757"/>
      <c r="Z1635" s="316"/>
      <c r="AA1635" s="316">
        <f>X1635-W1635</f>
        <v>0</v>
      </c>
      <c r="AB1635" s="316"/>
      <c r="AC1635" s="316"/>
      <c r="AD1635" s="316"/>
      <c r="AE1635" s="909"/>
      <c r="AF1635" s="313"/>
    </row>
    <row r="1636" spans="1:32" s="2230" customFormat="1" ht="86.25" x14ac:dyDescent="0.25">
      <c r="B1636" s="2230" t="s">
        <v>824</v>
      </c>
      <c r="D1636" s="463" t="s">
        <v>600</v>
      </c>
      <c r="E1636" s="1731"/>
      <c r="F1636" s="4"/>
      <c r="G1636" s="1013"/>
      <c r="H1636" s="731"/>
      <c r="I1636" s="1618">
        <f>I1597</f>
        <v>5</v>
      </c>
      <c r="J1636" s="122" t="e">
        <f t="shared" si="208"/>
        <v>#DIV/0!</v>
      </c>
      <c r="K1636" s="1501"/>
      <c r="L1636" s="1496"/>
      <c r="M1636" s="109"/>
      <c r="N1636" s="109"/>
      <c r="O1636" s="109"/>
      <c r="P1636" s="1495"/>
      <c r="Q1636" s="1502"/>
      <c r="R1636" s="1502"/>
      <c r="S1636" s="316"/>
      <c r="T1636" s="316"/>
      <c r="U1636" s="316"/>
      <c r="V1636" s="316"/>
      <c r="W1636" s="858">
        <f>W1597</f>
        <v>0</v>
      </c>
      <c r="X1636" s="317">
        <f t="shared" si="206"/>
        <v>18.466699999999999</v>
      </c>
      <c r="Y1636" s="757">
        <f t="shared" ref="Y1636:AD1636" si="209">Y1597</f>
        <v>0</v>
      </c>
      <c r="Z1636" s="316">
        <f t="shared" si="209"/>
        <v>0</v>
      </c>
      <c r="AA1636" s="316">
        <f t="shared" si="209"/>
        <v>18.466699999999999</v>
      </c>
      <c r="AB1636" s="318">
        <f t="shared" si="209"/>
        <v>0</v>
      </c>
      <c r="AC1636" s="316">
        <f t="shared" si="209"/>
        <v>0</v>
      </c>
      <c r="AD1636" s="317">
        <f t="shared" si="209"/>
        <v>18.466699999999999</v>
      </c>
      <c r="AE1636" s="1691"/>
      <c r="AF1636" s="841"/>
    </row>
    <row r="1637" spans="1:32" x14ac:dyDescent="0.25">
      <c r="A1637" s="124">
        <v>1</v>
      </c>
      <c r="B1637" s="2230" t="s">
        <v>824</v>
      </c>
      <c r="D1637" s="463" t="s">
        <v>353</v>
      </c>
      <c r="E1637" s="406"/>
      <c r="F1637" s="1732"/>
      <c r="G1637" s="487"/>
      <c r="H1637" s="514"/>
      <c r="I1637" s="1733">
        <f>I1614+I1586</f>
        <v>2</v>
      </c>
      <c r="J1637" s="1618" t="e">
        <f t="shared" si="208"/>
        <v>#DIV/0!</v>
      </c>
      <c r="K1637" s="1501"/>
      <c r="L1637" s="1479"/>
      <c r="M1637" s="109"/>
      <c r="N1637" s="109"/>
      <c r="O1637" s="109"/>
      <c r="P1637" s="1495"/>
      <c r="Q1637" s="1502"/>
      <c r="R1637" s="1502"/>
      <c r="S1637" s="318"/>
      <c r="T1637" s="318"/>
      <c r="U1637" s="318"/>
      <c r="V1637" s="318"/>
      <c r="W1637" s="855"/>
      <c r="X1637" s="317">
        <f t="shared" si="206"/>
        <v>0</v>
      </c>
      <c r="Y1637" s="757"/>
      <c r="Z1637" s="316"/>
      <c r="AA1637" s="316"/>
      <c r="AB1637" s="316"/>
      <c r="AC1637" s="318"/>
      <c r="AD1637" s="317"/>
      <c r="AE1637" s="1734"/>
      <c r="AF1637" s="841"/>
    </row>
    <row r="1638" spans="1:32" ht="29.25" x14ac:dyDescent="0.25">
      <c r="A1638" s="124">
        <v>1</v>
      </c>
      <c r="B1638" s="2230" t="s">
        <v>824</v>
      </c>
      <c r="D1638" s="463" t="s">
        <v>366</v>
      </c>
      <c r="E1638" s="1466"/>
      <c r="F1638" s="1231"/>
      <c r="G1638" s="487"/>
      <c r="H1638" s="515"/>
      <c r="I1638" s="1733">
        <f>I1601</f>
        <v>36</v>
      </c>
      <c r="J1638" s="731" t="e">
        <f t="shared" si="208"/>
        <v>#DIV/0!</v>
      </c>
      <c r="K1638" s="1501"/>
      <c r="L1638" s="1479"/>
      <c r="M1638" s="731"/>
      <c r="N1638" s="307"/>
      <c r="O1638" s="731"/>
      <c r="P1638" s="731"/>
      <c r="Q1638" s="731"/>
      <c r="R1638" s="731"/>
      <c r="S1638" s="316"/>
      <c r="T1638" s="316"/>
      <c r="U1638" s="316"/>
      <c r="V1638" s="316"/>
      <c r="W1638" s="855"/>
      <c r="X1638" s="316">
        <f t="shared" si="206"/>
        <v>0</v>
      </c>
      <c r="Y1638" s="1251">
        <f>Y1623+Y1601</f>
        <v>0</v>
      </c>
      <c r="Z1638" s="318"/>
      <c r="AA1638" s="318"/>
      <c r="AB1638" s="316"/>
      <c r="AC1638" s="316"/>
      <c r="AD1638" s="316"/>
      <c r="AE1638" s="1734"/>
      <c r="AF1638" s="313"/>
    </row>
    <row r="1639" spans="1:32" ht="29.25" x14ac:dyDescent="0.25">
      <c r="A1639" s="124">
        <v>1</v>
      </c>
      <c r="B1639" s="2230" t="s">
        <v>824</v>
      </c>
      <c r="D1639" s="463" t="s">
        <v>354</v>
      </c>
      <c r="E1639" s="430"/>
      <c r="F1639" s="1124"/>
      <c r="G1639" s="487"/>
      <c r="H1639" s="514"/>
      <c r="I1639" s="514">
        <f>I1624+I1592</f>
        <v>0</v>
      </c>
      <c r="J1639" s="814" t="e">
        <f t="shared" si="208"/>
        <v>#DIV/0!</v>
      </c>
      <c r="K1639" s="1479"/>
      <c r="L1639" s="1479"/>
      <c r="M1639" s="731"/>
      <c r="N1639" s="307"/>
      <c r="O1639" s="307"/>
      <c r="P1639" s="731"/>
      <c r="Q1639" s="731"/>
      <c r="R1639" s="731"/>
      <c r="S1639" s="316"/>
      <c r="T1639" s="316"/>
      <c r="U1639" s="316"/>
      <c r="V1639" s="316"/>
      <c r="W1639" s="739"/>
      <c r="X1639" s="316">
        <f t="shared" si="206"/>
        <v>0</v>
      </c>
      <c r="Y1639" s="757"/>
      <c r="Z1639" s="316"/>
      <c r="AA1639" s="316"/>
      <c r="AB1639" s="316"/>
      <c r="AC1639" s="316"/>
      <c r="AD1639" s="316"/>
      <c r="AE1639" s="946"/>
      <c r="AF1639" s="313"/>
    </row>
    <row r="1640" spans="1:32" s="134" customFormat="1" ht="29.25" x14ac:dyDescent="0.25">
      <c r="A1640" s="124">
        <v>1</v>
      </c>
      <c r="B1640" s="2230" t="s">
        <v>824</v>
      </c>
      <c r="C1640" s="2230"/>
      <c r="D1640" s="463" t="s">
        <v>355</v>
      </c>
      <c r="E1640" s="1735"/>
      <c r="F1640" s="3"/>
      <c r="G1640" s="487"/>
      <c r="H1640" s="516"/>
      <c r="I1640" s="516">
        <f>I1628+I1595</f>
        <v>2</v>
      </c>
      <c r="J1640" s="110" t="e">
        <f t="shared" si="208"/>
        <v>#DIV/0!</v>
      </c>
      <c r="K1640" s="807"/>
      <c r="L1640" s="139"/>
      <c r="M1640" s="140"/>
      <c r="N1640" s="140"/>
      <c r="O1640" s="140"/>
      <c r="P1640" s="140"/>
      <c r="Q1640" s="140"/>
      <c r="R1640" s="140"/>
      <c r="S1640" s="316"/>
      <c r="T1640" s="316"/>
      <c r="U1640" s="316"/>
      <c r="V1640" s="316"/>
      <c r="W1640" s="856"/>
      <c r="X1640" s="316">
        <f t="shared" si="206"/>
        <v>2.3424</v>
      </c>
      <c r="Y1640" s="757"/>
      <c r="Z1640" s="316"/>
      <c r="AA1640" s="316"/>
      <c r="AB1640" s="316"/>
      <c r="AC1640" s="316"/>
      <c r="AD1640" s="316">
        <f>AD1595</f>
        <v>2.3424</v>
      </c>
      <c r="AE1640" s="898"/>
      <c r="AF1640" s="313"/>
    </row>
    <row r="1641" spans="1:32" s="134" customFormat="1" x14ac:dyDescent="0.25">
      <c r="A1641" s="124">
        <v>1</v>
      </c>
      <c r="B1641" s="2230" t="s">
        <v>824</v>
      </c>
      <c r="C1641" s="2230"/>
      <c r="D1641" s="464" t="s">
        <v>134</v>
      </c>
      <c r="E1641" s="414"/>
      <c r="F1641" s="1607"/>
      <c r="G1641" s="487"/>
      <c r="H1641" s="516"/>
      <c r="I1641" s="516">
        <f>I1637+I1638+I1640+I1639*2.6+I1636*2.6</f>
        <v>53</v>
      </c>
      <c r="J1641" s="110" t="e">
        <f t="shared" si="208"/>
        <v>#DIV/0!</v>
      </c>
      <c r="K1641" s="807"/>
      <c r="L1641" s="139"/>
      <c r="M1641" s="140"/>
      <c r="N1641" s="140"/>
      <c r="O1641" s="140"/>
      <c r="P1641" s="140"/>
      <c r="Q1641" s="140"/>
      <c r="R1641" s="140"/>
      <c r="S1641" s="317"/>
      <c r="T1641" s="317"/>
      <c r="U1641" s="317"/>
      <c r="V1641" s="317"/>
      <c r="W1641" s="855">
        <f>SUM(W1640,W1631,W1623,W1614,W1601,W1597,W1585)</f>
        <v>0</v>
      </c>
      <c r="X1641" s="146">
        <f t="shared" si="206"/>
        <v>127.90344</v>
      </c>
      <c r="Y1641" s="1102">
        <f>SUM(Y1640,Y1631,Y1623,Y1614,Y1601,Y1597,Y1585)</f>
        <v>0</v>
      </c>
      <c r="Z1641" s="317">
        <f>SUM(Z1640,Z1631,Z1623,Z1614,Z1601,Z1597,Z1585)</f>
        <v>0</v>
      </c>
      <c r="AA1641" s="317">
        <f>SUM(AA1640,AA1631,AA1623,AA1614,AA1601,AA1597,AA1585)</f>
        <v>124.78525999999999</v>
      </c>
      <c r="AB1641" s="317">
        <f>SUM(AB1640,AB1631,AB1623,AB1614,AB1601,AB1597,AB1585)</f>
        <v>0</v>
      </c>
      <c r="AC1641" s="317">
        <f>SUM(AC1640,AC1631,AC1623,AC1614,AC1601,AC1597,AC1585)</f>
        <v>0</v>
      </c>
      <c r="AD1641" s="146">
        <f>SUM(AD1640,AD1631,AD1623,AD1614,AD1601,AD1597,AD1585,AD1596)</f>
        <v>127.90344</v>
      </c>
      <c r="AE1641" s="898"/>
      <c r="AF1641" s="841"/>
    </row>
    <row r="1642" spans="1:32" s="134" customFormat="1" x14ac:dyDescent="0.25">
      <c r="A1642" s="124">
        <v>1</v>
      </c>
      <c r="B1642" s="2230" t="s">
        <v>824</v>
      </c>
      <c r="C1642" s="2230"/>
      <c r="D1642" s="726" t="s">
        <v>123</v>
      </c>
      <c r="E1642" s="414"/>
      <c r="F1642" s="1607"/>
      <c r="G1642" s="211"/>
      <c r="H1642" s="110"/>
      <c r="I1642" s="110"/>
      <c r="J1642" s="110"/>
      <c r="K1642" s="807"/>
      <c r="L1642" s="139"/>
      <c r="M1642" s="140"/>
      <c r="N1642" s="140"/>
      <c r="O1642" s="140"/>
      <c r="P1642" s="140"/>
      <c r="Q1642" s="140"/>
      <c r="R1642" s="140"/>
      <c r="S1642" s="317"/>
      <c r="T1642" s="317"/>
      <c r="U1642" s="317"/>
      <c r="V1642" s="317"/>
      <c r="W1642" s="855"/>
      <c r="X1642" s="317">
        <f t="shared" si="206"/>
        <v>0</v>
      </c>
      <c r="Y1642" s="1102"/>
      <c r="Z1642" s="317"/>
      <c r="AA1642" s="317"/>
      <c r="AB1642" s="317"/>
      <c r="AC1642" s="317"/>
      <c r="AD1642" s="317"/>
      <c r="AE1642" s="925"/>
      <c r="AF1642" s="841"/>
    </row>
    <row r="1643" spans="1:32" s="134" customFormat="1" x14ac:dyDescent="0.25">
      <c r="A1643" s="124">
        <v>1</v>
      </c>
      <c r="B1643" s="2230" t="s">
        <v>824</v>
      </c>
      <c r="C1643" s="2230" t="s">
        <v>793</v>
      </c>
      <c r="D1643" s="150" t="s">
        <v>9</v>
      </c>
      <c r="E1643" s="414"/>
      <c r="F1643" s="1607">
        <v>240</v>
      </c>
      <c r="G1643" s="212"/>
      <c r="H1643" s="110"/>
      <c r="I1643" s="110"/>
      <c r="J1643" s="110"/>
      <c r="K1643" s="807"/>
      <c r="L1643" s="139"/>
      <c r="M1643" s="140"/>
      <c r="N1643" s="140"/>
      <c r="O1643" s="140"/>
      <c r="P1643" s="140" t="e">
        <f>O1643/N1643*100</f>
        <v>#DIV/0!</v>
      </c>
      <c r="Q1643" s="140">
        <f>ROUND(M1643/F1643,0)</f>
        <v>0</v>
      </c>
      <c r="R1643" s="140" t="e">
        <f>O1643/$D$4*12/Q1643</f>
        <v>#DIV/0!</v>
      </c>
      <c r="S1643" s="317"/>
      <c r="T1643" s="317"/>
      <c r="U1643" s="317"/>
      <c r="V1643" s="317"/>
      <c r="W1643" s="855"/>
      <c r="X1643" s="317">
        <f t="shared" si="206"/>
        <v>0</v>
      </c>
      <c r="Y1643" s="1102"/>
      <c r="Z1643" s="317"/>
      <c r="AA1643" s="317"/>
      <c r="AB1643" s="317"/>
      <c r="AC1643" s="317"/>
      <c r="AD1643" s="317"/>
      <c r="AE1643" s="925"/>
      <c r="AF1643" s="841"/>
    </row>
    <row r="1644" spans="1:32" s="134" customFormat="1" x14ac:dyDescent="0.25">
      <c r="A1644" s="124">
        <v>1</v>
      </c>
      <c r="B1644" s="2230" t="s">
        <v>824</v>
      </c>
      <c r="C1644" s="2230" t="s">
        <v>793</v>
      </c>
      <c r="D1644" s="155" t="s">
        <v>44</v>
      </c>
      <c r="E1644" s="1736"/>
      <c r="F1644" s="1607">
        <v>240</v>
      </c>
      <c r="G1644" s="212"/>
      <c r="H1644" s="110"/>
      <c r="I1644" s="110"/>
      <c r="J1644" s="110"/>
      <c r="K1644" s="807"/>
      <c r="L1644" s="139"/>
      <c r="M1644" s="140"/>
      <c r="N1644" s="140"/>
      <c r="O1644" s="140"/>
      <c r="P1644" s="140" t="e">
        <f>O1644/N1644*100</f>
        <v>#DIV/0!</v>
      </c>
      <c r="Q1644" s="140">
        <f>ROUND(M1644/F1644,0)</f>
        <v>0</v>
      </c>
      <c r="R1644" s="140" t="e">
        <f>O1644/$D$4*12/Q1644</f>
        <v>#DIV/0!</v>
      </c>
      <c r="S1644" s="316"/>
      <c r="T1644" s="316"/>
      <c r="U1644" s="316"/>
      <c r="V1644" s="316"/>
      <c r="W1644" s="855"/>
      <c r="X1644" s="317">
        <f t="shared" si="206"/>
        <v>0</v>
      </c>
      <c r="Y1644" s="1102"/>
      <c r="Z1644" s="317"/>
      <c r="AA1644" s="317"/>
      <c r="AB1644" s="317"/>
      <c r="AC1644" s="317"/>
      <c r="AD1644" s="317"/>
      <c r="AE1644" s="925"/>
      <c r="AF1644" s="841"/>
    </row>
    <row r="1645" spans="1:32" x14ac:dyDescent="0.25">
      <c r="A1645" s="124">
        <v>1</v>
      </c>
      <c r="B1645" s="2230" t="s">
        <v>824</v>
      </c>
      <c r="C1645" s="2230" t="s">
        <v>793</v>
      </c>
      <c r="D1645" s="1737" t="s">
        <v>176</v>
      </c>
      <c r="E1645" s="1253"/>
      <c r="F1645" s="1628"/>
      <c r="G1645" s="213"/>
      <c r="H1645" s="295"/>
      <c r="I1645" s="295">
        <f>SUM(I1643:I1644)</f>
        <v>0</v>
      </c>
      <c r="J1645" s="145" t="e">
        <f>I1645/H1645*100</f>
        <v>#DIV/0!</v>
      </c>
      <c r="K1645" s="1501">
        <f>IF(G1645=0,0,M1645/G1645)</f>
        <v>0</v>
      </c>
      <c r="L1645" s="1114" t="e">
        <f>O1645/I1645</f>
        <v>#DIV/0!</v>
      </c>
      <c r="M1645" s="295">
        <f>SUM(M1643:M1644)</f>
        <v>0</v>
      </c>
      <c r="N1645" s="295">
        <f>SUM(N1643:N1644)</f>
        <v>0</v>
      </c>
      <c r="O1645" s="1177">
        <f>SUM(O1643:O1644)</f>
        <v>0</v>
      </c>
      <c r="P1645" s="1177" t="e">
        <f>O1645/N1645*100</f>
        <v>#DIV/0!</v>
      </c>
      <c r="Q1645" s="1177">
        <f>SUM(Q1643:Q1644)</f>
        <v>0</v>
      </c>
      <c r="R1645" s="267" t="e">
        <f>O1645/$D$4*12/Q1645</f>
        <v>#DIV/0!</v>
      </c>
      <c r="S1645" s="318"/>
      <c r="T1645" s="318"/>
      <c r="U1645" s="318"/>
      <c r="V1645" s="318"/>
      <c r="W1645" s="855"/>
      <c r="X1645" s="317">
        <f t="shared" si="206"/>
        <v>0</v>
      </c>
      <c r="Y1645" s="1102"/>
      <c r="Z1645" s="317"/>
      <c r="AA1645" s="317"/>
      <c r="AB1645" s="317"/>
      <c r="AC1645" s="317"/>
      <c r="AD1645" s="317"/>
      <c r="AE1645" s="948"/>
      <c r="AF1645" s="841"/>
    </row>
    <row r="1646" spans="1:32" ht="30" thickBot="1" x14ac:dyDescent="0.3">
      <c r="A1646" s="124">
        <v>1</v>
      </c>
      <c r="B1646" s="2230" t="s">
        <v>824</v>
      </c>
      <c r="D1646" s="135" t="s">
        <v>201</v>
      </c>
      <c r="E1646" s="135"/>
      <c r="F1646" s="135"/>
      <c r="G1646" s="234"/>
      <c r="H1646" s="1604"/>
      <c r="I1646" s="1604">
        <f>SUM(I1645)</f>
        <v>0</v>
      </c>
      <c r="J1646" s="1604" t="e">
        <f>I1646/H1646*100</f>
        <v>#DIV/0!</v>
      </c>
      <c r="K1646" s="1738">
        <f>IF(G1646=0,0,M1646/G1646)</f>
        <v>0</v>
      </c>
      <c r="L1646" s="1727" t="e">
        <f>SUM(L1645)</f>
        <v>#DIV/0!</v>
      </c>
      <c r="M1646" s="1604">
        <f>SUM(M1645)</f>
        <v>0</v>
      </c>
      <c r="N1646" s="1604">
        <f>SUM(N1645)</f>
        <v>0</v>
      </c>
      <c r="O1646" s="1604">
        <f>SUM(O1645)</f>
        <v>0</v>
      </c>
      <c r="P1646" s="1157" t="e">
        <f>O1646/N1646*100</f>
        <v>#DIV/0!</v>
      </c>
      <c r="Q1646" s="1204">
        <f>SUM(Q1645)</f>
        <v>0</v>
      </c>
      <c r="R1646" s="1157" t="e">
        <f>O1646/$D$4*12/Q1646</f>
        <v>#DIV/0!</v>
      </c>
      <c r="S1646" s="321"/>
      <c r="T1646" s="321"/>
      <c r="U1646" s="321"/>
      <c r="V1646" s="321"/>
      <c r="W1646" s="860">
        <f>S1646/12*$D$4+(T1646-S1646)/11*3+(U1646-T1646)/10*2+(V1646-U1646)/9*1</f>
        <v>0</v>
      </c>
      <c r="X1646" s="321">
        <f t="shared" si="206"/>
        <v>0</v>
      </c>
      <c r="Y1646" s="759"/>
      <c r="Z1646" s="321"/>
      <c r="AA1646" s="321">
        <f>X1646-W1646</f>
        <v>0</v>
      </c>
      <c r="AB1646" s="321"/>
      <c r="AC1646" s="321"/>
      <c r="AD1646" s="321"/>
      <c r="AE1646" s="1606"/>
      <c r="AF1646" s="889"/>
    </row>
    <row r="1647" spans="1:32" ht="15.75" thickBot="1" x14ac:dyDescent="0.3">
      <c r="A1647" s="124">
        <v>1</v>
      </c>
      <c r="B1647" s="2230" t="s">
        <v>824</v>
      </c>
      <c r="D1647" s="1489" t="s">
        <v>370</v>
      </c>
      <c r="E1647" s="1489"/>
      <c r="F1647" s="1489"/>
      <c r="G1647" s="216"/>
      <c r="H1647" s="691"/>
      <c r="I1647" s="691"/>
      <c r="J1647" s="691"/>
      <c r="K1647" s="1449"/>
      <c r="L1647" s="1449"/>
      <c r="M1647" s="691"/>
      <c r="N1647" s="691"/>
      <c r="O1647" s="691">
        <f>SUM(O1638,O1646)</f>
        <v>0</v>
      </c>
      <c r="P1647" s="691"/>
      <c r="Q1647" s="691"/>
      <c r="R1647" s="691"/>
      <c r="S1647" s="322"/>
      <c r="T1647" s="322"/>
      <c r="U1647" s="322"/>
      <c r="V1647" s="322"/>
      <c r="W1647" s="740">
        <f>W1646+W1641</f>
        <v>0</v>
      </c>
      <c r="X1647" s="143">
        <f t="shared" si="206"/>
        <v>127.90344</v>
      </c>
      <c r="Y1647" s="762">
        <f t="shared" ref="Y1647:AD1647" si="210">Y1646+Y1641</f>
        <v>0</v>
      </c>
      <c r="Z1647" s="143">
        <f>Z1646+Z1641</f>
        <v>0</v>
      </c>
      <c r="AA1647" s="322">
        <f t="shared" si="210"/>
        <v>124.78525999999999</v>
      </c>
      <c r="AB1647" s="322">
        <f t="shared" si="210"/>
        <v>0</v>
      </c>
      <c r="AC1647" s="322">
        <f t="shared" si="210"/>
        <v>0</v>
      </c>
      <c r="AD1647" s="143">
        <f t="shared" si="210"/>
        <v>127.90344</v>
      </c>
      <c r="AE1647" s="1663"/>
      <c r="AF1647" s="843"/>
    </row>
    <row r="1648" spans="1:32" x14ac:dyDescent="0.25">
      <c r="A1648" s="124">
        <v>1</v>
      </c>
      <c r="D1648" s="1739"/>
      <c r="E1648" s="428"/>
      <c r="F1648" s="1739"/>
      <c r="G1648" s="219"/>
      <c r="H1648" s="729"/>
      <c r="I1648" s="729"/>
      <c r="J1648" s="729"/>
      <c r="K1648" s="1471"/>
      <c r="L1648" s="1471"/>
      <c r="M1648" s="729"/>
      <c r="N1648" s="729"/>
      <c r="O1648" s="729"/>
      <c r="P1648" s="729"/>
      <c r="Q1648" s="729"/>
      <c r="R1648" s="729"/>
      <c r="S1648" s="315"/>
      <c r="T1648" s="315"/>
      <c r="U1648" s="315"/>
      <c r="V1648" s="315"/>
      <c r="W1648" s="738"/>
      <c r="X1648" s="315">
        <f t="shared" si="206"/>
        <v>0</v>
      </c>
      <c r="Y1648" s="760"/>
      <c r="Z1648" s="315"/>
      <c r="AA1648" s="315"/>
      <c r="AB1648" s="315"/>
      <c r="AC1648" s="315"/>
      <c r="AD1648" s="315"/>
      <c r="AE1648" s="920"/>
      <c r="AF1648" s="354"/>
    </row>
    <row r="1649" spans="1:32" ht="43.5" x14ac:dyDescent="0.25">
      <c r="A1649" s="124">
        <v>1</v>
      </c>
      <c r="B1649" s="2230" t="s">
        <v>825</v>
      </c>
      <c r="D1649" s="1062" t="s">
        <v>459</v>
      </c>
      <c r="E1649" s="1062"/>
      <c r="F1649" s="1500"/>
      <c r="G1649" s="219"/>
      <c r="H1649" s="174"/>
      <c r="I1649" s="174"/>
      <c r="J1649" s="174"/>
      <c r="K1649" s="1479"/>
      <c r="L1649" s="1479"/>
      <c r="M1649" s="514"/>
      <c r="N1649" s="514"/>
      <c r="O1649" s="514"/>
      <c r="P1649" s="514"/>
      <c r="Q1649" s="514"/>
      <c r="R1649" s="514"/>
      <c r="S1649" s="316"/>
      <c r="T1649" s="316"/>
      <c r="U1649" s="316"/>
      <c r="V1649" s="316"/>
      <c r="W1649" s="739"/>
      <c r="X1649" s="316">
        <f t="shared" si="206"/>
        <v>0</v>
      </c>
      <c r="Y1649" s="757"/>
      <c r="Z1649" s="316"/>
      <c r="AA1649" s="316"/>
      <c r="AB1649" s="316"/>
      <c r="AC1649" s="316"/>
      <c r="AD1649" s="316"/>
      <c r="AE1649" s="929"/>
      <c r="AF1649" s="313"/>
    </row>
    <row r="1650" spans="1:32" x14ac:dyDescent="0.25">
      <c r="A1650" s="124">
        <v>1</v>
      </c>
      <c r="B1650" s="2230" t="s">
        <v>825</v>
      </c>
      <c r="D1650" s="459" t="s">
        <v>194</v>
      </c>
      <c r="E1650" s="1608"/>
      <c r="F1650" s="524"/>
      <c r="G1650" s="211"/>
      <c r="H1650" s="174"/>
      <c r="I1650" s="174"/>
      <c r="J1650" s="174"/>
      <c r="K1650" s="1479"/>
      <c r="L1650" s="1479"/>
      <c r="M1650" s="514"/>
      <c r="N1650" s="514"/>
      <c r="O1650" s="514"/>
      <c r="P1650" s="514"/>
      <c r="Q1650" s="514"/>
      <c r="R1650" s="514"/>
      <c r="S1650" s="316"/>
      <c r="T1650" s="316"/>
      <c r="U1650" s="316"/>
      <c r="V1650" s="316"/>
      <c r="W1650" s="856"/>
      <c r="X1650" s="316">
        <f t="shared" si="206"/>
        <v>0</v>
      </c>
      <c r="Y1650" s="757"/>
      <c r="Z1650" s="316"/>
      <c r="AA1650" s="316"/>
      <c r="AB1650" s="316"/>
      <c r="AC1650" s="316"/>
      <c r="AD1650" s="316"/>
      <c r="AE1650" s="929"/>
      <c r="AF1650" s="313"/>
    </row>
    <row r="1651" spans="1:32" ht="29.25" x14ac:dyDescent="0.25">
      <c r="A1651" s="124">
        <v>1</v>
      </c>
      <c r="B1651" s="2230" t="s">
        <v>825</v>
      </c>
      <c r="D1651" s="513" t="s">
        <v>403</v>
      </c>
      <c r="E1651" s="417"/>
      <c r="F1651" s="524"/>
      <c r="G1651" s="488"/>
      <c r="H1651" s="174"/>
      <c r="I1651" s="174">
        <f>I1652</f>
        <v>11.092499999999998</v>
      </c>
      <c r="J1651" s="110" t="e">
        <f t="shared" ref="J1651:J1656" si="211">I1651/H1651*100</f>
        <v>#DIV/0!</v>
      </c>
      <c r="K1651" s="1479"/>
      <c r="L1651" s="1479"/>
      <c r="M1651" s="514"/>
      <c r="N1651" s="514"/>
      <c r="O1651" s="514"/>
      <c r="P1651" s="514"/>
      <c r="Q1651" s="514"/>
      <c r="R1651" s="514"/>
      <c r="S1651" s="316"/>
      <c r="T1651" s="316"/>
      <c r="U1651" s="316"/>
      <c r="V1651" s="316"/>
      <c r="W1651" s="739">
        <f>S1651/12*$D$4+(T1651-S1651)/11*3+(U1651-T1651)/10*2+(V1651-U1651)/9*1</f>
        <v>0</v>
      </c>
      <c r="X1651" s="2992">
        <f t="shared" si="206"/>
        <v>644.67058999999995</v>
      </c>
      <c r="Y1651" s="757"/>
      <c r="Z1651" s="316"/>
      <c r="AA1651" s="316">
        <f>X1651-W1651</f>
        <v>644.67058999999995</v>
      </c>
      <c r="AB1651" s="316"/>
      <c r="AC1651" s="316"/>
      <c r="AD1651" s="2992">
        <v>644.67058999999995</v>
      </c>
      <c r="AE1651" s="929"/>
      <c r="AF1651" s="313"/>
    </row>
    <row r="1652" spans="1:32" ht="30" x14ac:dyDescent="0.25">
      <c r="A1652" s="124">
        <v>1</v>
      </c>
      <c r="B1652" s="2230" t="s">
        <v>825</v>
      </c>
      <c r="D1652" s="799" t="s">
        <v>536</v>
      </c>
      <c r="E1652" s="417"/>
      <c r="F1652" s="524"/>
      <c r="G1652" s="488"/>
      <c r="H1652" s="174"/>
      <c r="I1652" s="174">
        <f>I1653/4</f>
        <v>11.092499999999998</v>
      </c>
      <c r="J1652" s="110" t="e">
        <f t="shared" si="211"/>
        <v>#DIV/0!</v>
      </c>
      <c r="K1652" s="1479"/>
      <c r="L1652" s="1479"/>
      <c r="M1652" s="514"/>
      <c r="N1652" s="514"/>
      <c r="O1652" s="514"/>
      <c r="P1652" s="514"/>
      <c r="Q1652" s="514"/>
      <c r="R1652" s="514"/>
      <c r="S1652" s="316"/>
      <c r="T1652" s="316"/>
      <c r="U1652" s="316"/>
      <c r="V1652" s="316"/>
      <c r="W1652" s="739"/>
      <c r="X1652" s="316">
        <f t="shared" si="206"/>
        <v>0</v>
      </c>
      <c r="Y1652" s="757"/>
      <c r="Z1652" s="316"/>
      <c r="AA1652" s="316"/>
      <c r="AB1652" s="316"/>
      <c r="AC1652" s="316"/>
      <c r="AD1652" s="316"/>
      <c r="AE1652" s="929"/>
      <c r="AF1652" s="313"/>
    </row>
    <row r="1653" spans="1:32" ht="30" x14ac:dyDescent="0.25">
      <c r="A1653" s="124">
        <v>1</v>
      </c>
      <c r="B1653" s="2230" t="s">
        <v>825</v>
      </c>
      <c r="D1653" s="4" t="s">
        <v>538</v>
      </c>
      <c r="E1653" s="417"/>
      <c r="F1653" s="524"/>
      <c r="G1653" s="488"/>
      <c r="H1653" s="174"/>
      <c r="I1653" s="3643">
        <v>44.36999999999999</v>
      </c>
      <c r="J1653" s="110" t="e">
        <f t="shared" si="211"/>
        <v>#DIV/0!</v>
      </c>
      <c r="K1653" s="1479"/>
      <c r="L1653" s="1479"/>
      <c r="M1653" s="514"/>
      <c r="N1653" s="514"/>
      <c r="O1653" s="514"/>
      <c r="P1653" s="514"/>
      <c r="Q1653" s="514"/>
      <c r="R1653" s="514"/>
      <c r="S1653" s="316"/>
      <c r="T1653" s="316"/>
      <c r="U1653" s="316"/>
      <c r="V1653" s="316"/>
      <c r="W1653" s="739"/>
      <c r="X1653" s="316">
        <f t="shared" si="206"/>
        <v>0</v>
      </c>
      <c r="Y1653" s="757"/>
      <c r="Z1653" s="316"/>
      <c r="AA1653" s="316"/>
      <c r="AB1653" s="316"/>
      <c r="AC1653" s="316"/>
      <c r="AD1653" s="316"/>
      <c r="AE1653" s="929"/>
      <c r="AF1653" s="313"/>
    </row>
    <row r="1654" spans="1:32" ht="29.25" x14ac:dyDescent="0.25">
      <c r="A1654" s="124">
        <v>1</v>
      </c>
      <c r="B1654" s="2230" t="s">
        <v>825</v>
      </c>
      <c r="D1654" s="513" t="s">
        <v>404</v>
      </c>
      <c r="E1654" s="417"/>
      <c r="F1654" s="524"/>
      <c r="G1654" s="488"/>
      <c r="H1654" s="174"/>
      <c r="I1654" s="174">
        <f>(I1656+I1657)/9.4</f>
        <v>248.75744680851065</v>
      </c>
      <c r="J1654" s="110" t="e">
        <f t="shared" si="211"/>
        <v>#DIV/0!</v>
      </c>
      <c r="K1654" s="1479"/>
      <c r="L1654" s="1479"/>
      <c r="M1654" s="514"/>
      <c r="N1654" s="514"/>
      <c r="O1654" s="514"/>
      <c r="P1654" s="514"/>
      <c r="Q1654" s="514"/>
      <c r="R1654" s="514"/>
      <c r="S1654" s="316"/>
      <c r="T1654" s="316"/>
      <c r="U1654" s="316"/>
      <c r="V1654" s="316"/>
      <c r="W1654" s="739"/>
      <c r="X1654" s="316">
        <f t="shared" si="206"/>
        <v>0</v>
      </c>
      <c r="Y1654" s="757"/>
      <c r="Z1654" s="316"/>
      <c r="AA1654" s="316"/>
      <c r="AB1654" s="316"/>
      <c r="AC1654" s="316"/>
      <c r="AD1654" s="316"/>
      <c r="AE1654" s="929"/>
      <c r="AF1654" s="313"/>
    </row>
    <row r="1655" spans="1:32" x14ac:dyDescent="0.25">
      <c r="A1655" s="124">
        <v>1</v>
      </c>
      <c r="B1655" s="2230" t="s">
        <v>825</v>
      </c>
      <c r="D1655" s="4" t="s">
        <v>413</v>
      </c>
      <c r="E1655" s="417"/>
      <c r="F1655" s="524"/>
      <c r="G1655" s="488"/>
      <c r="H1655" s="174"/>
      <c r="I1655" s="174">
        <f>(I1656+I1657)/9.4</f>
        <v>248.75744680851065</v>
      </c>
      <c r="J1655" s="110" t="e">
        <f t="shared" si="211"/>
        <v>#DIV/0!</v>
      </c>
      <c r="K1655" s="1479"/>
      <c r="L1655" s="1479"/>
      <c r="M1655" s="514"/>
      <c r="N1655" s="514"/>
      <c r="O1655" s="514"/>
      <c r="P1655" s="514"/>
      <c r="Q1655" s="514"/>
      <c r="R1655" s="514"/>
      <c r="S1655" s="316"/>
      <c r="T1655" s="316"/>
      <c r="U1655" s="316"/>
      <c r="V1655" s="316"/>
      <c r="W1655" s="739"/>
      <c r="X1655" s="316">
        <f t="shared" si="206"/>
        <v>0</v>
      </c>
      <c r="Y1655" s="757"/>
      <c r="Z1655" s="316"/>
      <c r="AA1655" s="316"/>
      <c r="AB1655" s="316"/>
      <c r="AC1655" s="316"/>
      <c r="AD1655" s="316"/>
      <c r="AE1655" s="929"/>
      <c r="AF1655" s="313"/>
    </row>
    <row r="1656" spans="1:32" x14ac:dyDescent="0.25">
      <c r="A1656" s="124">
        <v>1</v>
      </c>
      <c r="B1656" s="2230" t="s">
        <v>825</v>
      </c>
      <c r="D1656" s="527" t="s">
        <v>414</v>
      </c>
      <c r="E1656" s="440"/>
      <c r="F1656" s="524"/>
      <c r="G1656" s="488"/>
      <c r="H1656" s="174"/>
      <c r="I1656" s="3643">
        <v>2338.3200000000002</v>
      </c>
      <c r="J1656" s="110" t="e">
        <f t="shared" si="211"/>
        <v>#DIV/0!</v>
      </c>
      <c r="K1656" s="1479"/>
      <c r="L1656" s="1479"/>
      <c r="M1656" s="514"/>
      <c r="N1656" s="514"/>
      <c r="O1656" s="514"/>
      <c r="P1656" s="514"/>
      <c r="Q1656" s="514"/>
      <c r="R1656" s="514"/>
      <c r="S1656" s="316"/>
      <c r="T1656" s="316"/>
      <c r="U1656" s="316"/>
      <c r="V1656" s="316"/>
      <c r="W1656" s="739"/>
      <c r="X1656" s="316">
        <f t="shared" si="206"/>
        <v>0</v>
      </c>
      <c r="Y1656" s="757"/>
      <c r="Z1656" s="316"/>
      <c r="AA1656" s="316"/>
      <c r="AB1656" s="316"/>
      <c r="AC1656" s="316"/>
      <c r="AD1656" s="316"/>
      <c r="AE1656" s="929"/>
      <c r="AF1656" s="313"/>
    </row>
    <row r="1657" spans="1:32" x14ac:dyDescent="0.25">
      <c r="A1657" s="124">
        <v>1</v>
      </c>
      <c r="B1657" s="2230" t="s">
        <v>825</v>
      </c>
      <c r="D1657" s="527" t="s">
        <v>418</v>
      </c>
      <c r="E1657" s="406"/>
      <c r="F1657" s="9"/>
      <c r="G1657" s="486"/>
      <c r="H1657" s="110"/>
      <c r="I1657" s="1740"/>
      <c r="J1657" s="110"/>
      <c r="K1657" s="1479"/>
      <c r="L1657" s="1479"/>
      <c r="M1657" s="109"/>
      <c r="N1657" s="109"/>
      <c r="O1657" s="109"/>
      <c r="P1657" s="109"/>
      <c r="Q1657" s="109"/>
      <c r="R1657" s="109"/>
      <c r="S1657" s="316"/>
      <c r="T1657" s="316"/>
      <c r="U1657" s="316"/>
      <c r="V1657" s="316"/>
      <c r="W1657" s="739"/>
      <c r="X1657" s="316">
        <f t="shared" si="206"/>
        <v>0</v>
      </c>
      <c r="Y1657" s="757"/>
      <c r="Z1657" s="316"/>
      <c r="AA1657" s="316"/>
      <c r="AB1657" s="316"/>
      <c r="AC1657" s="316"/>
      <c r="AD1657" s="316"/>
      <c r="AE1657" s="1741"/>
      <c r="AF1657" s="313"/>
    </row>
    <row r="1658" spans="1:32" x14ac:dyDescent="0.25">
      <c r="A1658" s="124">
        <v>1</v>
      </c>
      <c r="B1658" s="2230" t="s">
        <v>825</v>
      </c>
      <c r="D1658" s="463" t="s">
        <v>353</v>
      </c>
      <c r="E1658" s="406"/>
      <c r="F1658" s="9"/>
      <c r="G1658" s="487"/>
      <c r="H1658" s="516"/>
      <c r="I1658" s="516">
        <f>I1651</f>
        <v>11.092499999999998</v>
      </c>
      <c r="J1658" s="110" t="e">
        <f>I1658/H1658*100</f>
        <v>#DIV/0!</v>
      </c>
      <c r="K1658" s="1479"/>
      <c r="L1658" s="1479"/>
      <c r="M1658" s="109"/>
      <c r="N1658" s="109"/>
      <c r="O1658" s="109"/>
      <c r="P1658" s="109"/>
      <c r="Q1658" s="109"/>
      <c r="R1658" s="109"/>
      <c r="S1658" s="316"/>
      <c r="T1658" s="316"/>
      <c r="U1658" s="316"/>
      <c r="V1658" s="316"/>
      <c r="W1658" s="739"/>
      <c r="X1658" s="316">
        <f t="shared" si="206"/>
        <v>0</v>
      </c>
      <c r="Y1658" s="757"/>
      <c r="Z1658" s="316"/>
      <c r="AA1658" s="316"/>
      <c r="AB1658" s="316"/>
      <c r="AC1658" s="316"/>
      <c r="AD1658" s="316"/>
      <c r="AE1658" s="898"/>
      <c r="AF1658" s="313"/>
    </row>
    <row r="1659" spans="1:32" ht="29.25" x14ac:dyDescent="0.25">
      <c r="A1659" s="124">
        <v>1</v>
      </c>
      <c r="B1659" s="2230" t="s">
        <v>825</v>
      </c>
      <c r="D1659" s="463" t="s">
        <v>354</v>
      </c>
      <c r="E1659" s="417"/>
      <c r="F1659" s="4"/>
      <c r="G1659" s="3137"/>
      <c r="H1659" s="516"/>
      <c r="I1659" s="516">
        <f>I1654</f>
        <v>248.75744680851065</v>
      </c>
      <c r="J1659" s="170" t="e">
        <f>I1659/H1659*100</f>
        <v>#DIV/0!</v>
      </c>
      <c r="K1659" s="1479"/>
      <c r="L1659" s="1479"/>
      <c r="M1659" s="109"/>
      <c r="N1659" s="109"/>
      <c r="O1659" s="109"/>
      <c r="P1659" s="109"/>
      <c r="Q1659" s="109"/>
      <c r="R1659" s="109"/>
      <c r="S1659" s="316"/>
      <c r="T1659" s="316"/>
      <c r="U1659" s="316"/>
      <c r="V1659" s="316"/>
      <c r="W1659" s="739"/>
      <c r="X1659" s="316">
        <f t="shared" si="206"/>
        <v>0</v>
      </c>
      <c r="Y1659" s="757"/>
      <c r="Z1659" s="316"/>
      <c r="AA1659" s="316"/>
      <c r="AB1659" s="316"/>
      <c r="AC1659" s="316"/>
      <c r="AD1659" s="316"/>
      <c r="AE1659" s="898"/>
      <c r="AF1659" s="313"/>
    </row>
    <row r="1660" spans="1:32" ht="15.75" thickBot="1" x14ac:dyDescent="0.3">
      <c r="A1660" s="124">
        <v>1</v>
      </c>
      <c r="B1660" s="2230" t="s">
        <v>825</v>
      </c>
      <c r="D1660" s="1392" t="s">
        <v>134</v>
      </c>
      <c r="E1660" s="136"/>
      <c r="F1660" s="1392"/>
      <c r="G1660" s="487"/>
      <c r="H1660" s="1704"/>
      <c r="I1660" s="1704">
        <f>I1651+I1656/4.2+I1657/4.2</f>
        <v>567.83535714285711</v>
      </c>
      <c r="J1660" s="1704" t="e">
        <f>I1660/H1660*100</f>
        <v>#DIV/0!</v>
      </c>
      <c r="K1660" s="1674"/>
      <c r="L1660" s="1674"/>
      <c r="M1660" s="1605"/>
      <c r="N1660" s="1605"/>
      <c r="O1660" s="1605"/>
      <c r="P1660" s="1605"/>
      <c r="Q1660" s="1605"/>
      <c r="R1660" s="1605"/>
      <c r="S1660" s="321"/>
      <c r="T1660" s="321"/>
      <c r="U1660" s="321"/>
      <c r="V1660" s="321"/>
      <c r="W1660" s="857">
        <f t="shared" ref="W1660:AD1660" si="212">W1651</f>
        <v>0</v>
      </c>
      <c r="X1660" s="321">
        <f t="shared" si="206"/>
        <v>644.67058999999995</v>
      </c>
      <c r="Y1660" s="759">
        <f t="shared" si="212"/>
        <v>0</v>
      </c>
      <c r="Z1660" s="321">
        <f t="shared" si="212"/>
        <v>0</v>
      </c>
      <c r="AA1660" s="321">
        <f t="shared" si="212"/>
        <v>644.67058999999995</v>
      </c>
      <c r="AB1660" s="321">
        <f t="shared" si="212"/>
        <v>0</v>
      </c>
      <c r="AC1660" s="321">
        <f t="shared" si="212"/>
        <v>0</v>
      </c>
      <c r="AD1660" s="321">
        <f t="shared" si="212"/>
        <v>644.67058999999995</v>
      </c>
      <c r="AE1660" s="1705"/>
      <c r="AF1660" s="889"/>
    </row>
    <row r="1661" spans="1:32" ht="15.75" thickBot="1" x14ac:dyDescent="0.3">
      <c r="A1661" s="124">
        <v>1</v>
      </c>
      <c r="B1661" s="2230" t="s">
        <v>825</v>
      </c>
      <c r="D1661" s="1489" t="s">
        <v>370</v>
      </c>
      <c r="E1661" s="1489"/>
      <c r="F1661" s="1489"/>
      <c r="G1661" s="216"/>
      <c r="H1661" s="691"/>
      <c r="I1661" s="691"/>
      <c r="J1661" s="691"/>
      <c r="K1661" s="1449"/>
      <c r="L1661" s="1449"/>
      <c r="M1661" s="691"/>
      <c r="N1661" s="691"/>
      <c r="O1661" s="691"/>
      <c r="P1661" s="691"/>
      <c r="Q1661" s="691"/>
      <c r="R1661" s="691"/>
      <c r="S1661" s="322"/>
      <c r="T1661" s="322"/>
      <c r="U1661" s="322"/>
      <c r="V1661" s="322"/>
      <c r="W1661" s="740">
        <f>SUM(W1660)</f>
        <v>0</v>
      </c>
      <c r="X1661" s="322">
        <f t="shared" si="206"/>
        <v>644.67058999999995</v>
      </c>
      <c r="Y1661" s="762"/>
      <c r="Z1661" s="143"/>
      <c r="AA1661" s="322">
        <f>SUM(AA1660)</f>
        <v>644.67058999999995</v>
      </c>
      <c r="AB1661" s="322">
        <f>SUM(AB1660)</f>
        <v>0</v>
      </c>
      <c r="AC1661" s="143">
        <f>SUM(AC1660)</f>
        <v>0</v>
      </c>
      <c r="AD1661" s="322">
        <f>SUM(AD1660)</f>
        <v>644.67058999999995</v>
      </c>
      <c r="AE1661" s="1663"/>
      <c r="AF1661" s="843">
        <f>SUM(AF1660)</f>
        <v>0</v>
      </c>
    </row>
    <row r="1662" spans="1:32" x14ac:dyDescent="0.25">
      <c r="A1662" s="124">
        <v>1</v>
      </c>
      <c r="D1662" s="1696"/>
      <c r="E1662" s="1697"/>
      <c r="F1662" s="1696"/>
      <c r="G1662" s="219"/>
      <c r="H1662" s="729"/>
      <c r="I1662" s="729"/>
      <c r="J1662" s="729"/>
      <c r="K1662" s="1471"/>
      <c r="L1662" s="1471"/>
      <c r="M1662" s="729"/>
      <c r="N1662" s="729"/>
      <c r="O1662" s="729"/>
      <c r="P1662" s="729"/>
      <c r="Q1662" s="729"/>
      <c r="R1662" s="729"/>
      <c r="S1662" s="315"/>
      <c r="T1662" s="315"/>
      <c r="U1662" s="315"/>
      <c r="V1662" s="315"/>
      <c r="W1662" s="738"/>
      <c r="X1662" s="315">
        <f t="shared" si="206"/>
        <v>0</v>
      </c>
      <c r="Y1662" s="760"/>
      <c r="Z1662" s="315"/>
      <c r="AA1662" s="315"/>
      <c r="AB1662" s="315"/>
      <c r="AC1662" s="315"/>
      <c r="AD1662" s="315"/>
      <c r="AE1662" s="920"/>
      <c r="AF1662" s="354"/>
    </row>
    <row r="1663" spans="1:32" ht="43.5" x14ac:dyDescent="0.25">
      <c r="A1663" s="124">
        <v>1</v>
      </c>
      <c r="B1663" s="2230" t="s">
        <v>826</v>
      </c>
      <c r="D1663" s="1062" t="s">
        <v>460</v>
      </c>
      <c r="E1663" s="1062"/>
      <c r="F1663" s="1500"/>
      <c r="G1663" s="211"/>
      <c r="H1663" s="174"/>
      <c r="I1663" s="174"/>
      <c r="J1663" s="174"/>
      <c r="K1663" s="1479"/>
      <c r="L1663" s="1479"/>
      <c r="M1663" s="514"/>
      <c r="N1663" s="514"/>
      <c r="O1663" s="514"/>
      <c r="P1663" s="514"/>
      <c r="Q1663" s="514"/>
      <c r="R1663" s="514"/>
      <c r="S1663" s="316"/>
      <c r="T1663" s="316"/>
      <c r="U1663" s="316"/>
      <c r="V1663" s="316"/>
      <c r="W1663" s="739"/>
      <c r="X1663" s="316">
        <f t="shared" si="206"/>
        <v>0</v>
      </c>
      <c r="Y1663" s="757"/>
      <c r="Z1663" s="316"/>
      <c r="AA1663" s="316"/>
      <c r="AB1663" s="316"/>
      <c r="AC1663" s="316"/>
      <c r="AD1663" s="316"/>
      <c r="AE1663" s="929"/>
      <c r="AF1663" s="313"/>
    </row>
    <row r="1664" spans="1:32" x14ac:dyDescent="0.25">
      <c r="A1664" s="124">
        <v>1</v>
      </c>
      <c r="B1664" s="2230" t="s">
        <v>826</v>
      </c>
      <c r="D1664" s="459" t="s">
        <v>194</v>
      </c>
      <c r="E1664" s="1608"/>
      <c r="F1664" s="524"/>
      <c r="G1664" s="211"/>
      <c r="H1664" s="514"/>
      <c r="I1664" s="514"/>
      <c r="J1664" s="514"/>
      <c r="K1664" s="1479"/>
      <c r="L1664" s="1479"/>
      <c r="M1664" s="514"/>
      <c r="N1664" s="514"/>
      <c r="O1664" s="514"/>
      <c r="P1664" s="514"/>
      <c r="Q1664" s="514"/>
      <c r="R1664" s="514"/>
      <c r="S1664" s="316"/>
      <c r="T1664" s="316"/>
      <c r="U1664" s="316"/>
      <c r="V1664" s="316"/>
      <c r="W1664" s="856"/>
      <c r="X1664" s="316">
        <f t="shared" si="206"/>
        <v>0</v>
      </c>
      <c r="Y1664" s="757"/>
      <c r="Z1664" s="316"/>
      <c r="AA1664" s="316">
        <f>X1664-W1664</f>
        <v>0</v>
      </c>
      <c r="AB1664" s="316"/>
      <c r="AC1664" s="316"/>
      <c r="AD1664" s="316"/>
      <c r="AE1664" s="946"/>
      <c r="AF1664" s="313"/>
    </row>
    <row r="1665" spans="1:32" ht="29.25" x14ac:dyDescent="0.25">
      <c r="A1665" s="124">
        <v>1</v>
      </c>
      <c r="B1665" s="2230" t="s">
        <v>826</v>
      </c>
      <c r="D1665" s="2225" t="s">
        <v>403</v>
      </c>
      <c r="E1665" s="417"/>
      <c r="F1665" s="524"/>
      <c r="G1665" s="488"/>
      <c r="H1665" s="814"/>
      <c r="I1665" s="814">
        <f>I1666</f>
        <v>107.12249999999999</v>
      </c>
      <c r="J1665" s="110" t="e">
        <f t="shared" ref="J1665:J1674" si="213">I1665/H1665*100</f>
        <v>#DIV/0!</v>
      </c>
      <c r="K1665" s="1479"/>
      <c r="L1665" s="1479"/>
      <c r="M1665" s="514"/>
      <c r="N1665" s="514"/>
      <c r="O1665" s="514"/>
      <c r="P1665" s="514"/>
      <c r="Q1665" s="514"/>
      <c r="R1665" s="514"/>
      <c r="S1665" s="316"/>
      <c r="T1665" s="316"/>
      <c r="U1665" s="316"/>
      <c r="V1665" s="316"/>
      <c r="W1665" s="739">
        <f>S1665/12*$D$4+(T1665-S1665)/11*3+(U1665-T1665)/10*2+(V1665-U1665)/9*1</f>
        <v>0</v>
      </c>
      <c r="X1665" s="2992">
        <f t="shared" si="206"/>
        <v>1511.3932100000002</v>
      </c>
      <c r="Y1665" s="757"/>
      <c r="Z1665" s="316"/>
      <c r="AA1665" s="316">
        <f>X1665-W1665</f>
        <v>1511.3932100000002</v>
      </c>
      <c r="AB1665" s="2992">
        <v>-2.5947000000000005</v>
      </c>
      <c r="AC1665" s="316">
        <v>0</v>
      </c>
      <c r="AD1665" s="2992">
        <v>1511.3932100000002</v>
      </c>
      <c r="AE1665" s="945"/>
      <c r="AF1665" s="313"/>
    </row>
    <row r="1666" spans="1:32" ht="30" x14ac:dyDescent="0.25">
      <c r="A1666" s="124">
        <v>1</v>
      </c>
      <c r="B1666" s="2230" t="s">
        <v>826</v>
      </c>
      <c r="D1666" s="471" t="s">
        <v>536</v>
      </c>
      <c r="E1666" s="417"/>
      <c r="F1666" s="524"/>
      <c r="G1666" s="488"/>
      <c r="H1666" s="814"/>
      <c r="I1666" s="814">
        <f>I1667/4</f>
        <v>107.12249999999999</v>
      </c>
      <c r="J1666" s="110" t="e">
        <f t="shared" si="213"/>
        <v>#DIV/0!</v>
      </c>
      <c r="K1666" s="1479"/>
      <c r="L1666" s="1479"/>
      <c r="M1666" s="514"/>
      <c r="N1666" s="514"/>
      <c r="O1666" s="514"/>
      <c r="P1666" s="514"/>
      <c r="Q1666" s="514"/>
      <c r="R1666" s="514"/>
      <c r="S1666" s="316"/>
      <c r="T1666" s="316"/>
      <c r="U1666" s="316"/>
      <c r="V1666" s="316"/>
      <c r="W1666" s="739"/>
      <c r="X1666" s="316">
        <f t="shared" si="206"/>
        <v>0</v>
      </c>
      <c r="Y1666" s="757"/>
      <c r="Z1666" s="316"/>
      <c r="AA1666" s="316"/>
      <c r="AB1666" s="316"/>
      <c r="AC1666" s="316"/>
      <c r="AD1666" s="316"/>
      <c r="AE1666" s="945"/>
      <c r="AF1666" s="313"/>
    </row>
    <row r="1667" spans="1:32" ht="30" x14ac:dyDescent="0.25">
      <c r="A1667" s="124">
        <v>1</v>
      </c>
      <c r="B1667" s="2230" t="s">
        <v>826</v>
      </c>
      <c r="D1667" s="297" t="s">
        <v>538</v>
      </c>
      <c r="E1667" s="417"/>
      <c r="F1667" s="524"/>
      <c r="G1667" s="488"/>
      <c r="H1667" s="814"/>
      <c r="I1667" s="3644">
        <v>428.48999999999995</v>
      </c>
      <c r="J1667" s="110" t="e">
        <f t="shared" si="213"/>
        <v>#DIV/0!</v>
      </c>
      <c r="K1667" s="1479"/>
      <c r="L1667" s="1479"/>
      <c r="M1667" s="514"/>
      <c r="N1667" s="514"/>
      <c r="O1667" s="514"/>
      <c r="P1667" s="514"/>
      <c r="Q1667" s="514"/>
      <c r="R1667" s="514"/>
      <c r="S1667" s="316"/>
      <c r="T1667" s="316"/>
      <c r="U1667" s="316"/>
      <c r="V1667" s="316"/>
      <c r="W1667" s="739"/>
      <c r="X1667" s="316">
        <f t="shared" si="206"/>
        <v>0</v>
      </c>
      <c r="Y1667" s="757"/>
      <c r="Z1667" s="316"/>
      <c r="AA1667" s="316"/>
      <c r="AB1667" s="316"/>
      <c r="AC1667" s="316"/>
      <c r="AD1667" s="316"/>
      <c r="AE1667" s="945"/>
      <c r="AF1667" s="313"/>
    </row>
    <row r="1668" spans="1:32" ht="29.25" x14ac:dyDescent="0.25">
      <c r="A1668" s="124">
        <v>1</v>
      </c>
      <c r="B1668" s="2230" t="s">
        <v>826</v>
      </c>
      <c r="D1668" s="2225" t="s">
        <v>404</v>
      </c>
      <c r="E1668" s="417"/>
      <c r="F1668" s="524"/>
      <c r="G1668" s="488"/>
      <c r="H1668" s="814"/>
      <c r="I1668" s="814">
        <f>I1669</f>
        <v>548.68085106382978</v>
      </c>
      <c r="J1668" s="110" t="e">
        <f t="shared" si="213"/>
        <v>#DIV/0!</v>
      </c>
      <c r="K1668" s="1479"/>
      <c r="L1668" s="1479"/>
      <c r="M1668" s="514"/>
      <c r="N1668" s="514"/>
      <c r="O1668" s="514"/>
      <c r="P1668" s="514"/>
      <c r="Q1668" s="514"/>
      <c r="R1668" s="514"/>
      <c r="S1668" s="316"/>
      <c r="T1668" s="316"/>
      <c r="U1668" s="316"/>
      <c r="V1668" s="316"/>
      <c r="W1668" s="739"/>
      <c r="X1668" s="316">
        <f t="shared" si="206"/>
        <v>0</v>
      </c>
      <c r="Y1668" s="757"/>
      <c r="Z1668" s="316"/>
      <c r="AA1668" s="316"/>
      <c r="AB1668" s="316"/>
      <c r="AC1668" s="316"/>
      <c r="AD1668" s="316"/>
      <c r="AE1668" s="945"/>
      <c r="AF1668" s="313"/>
    </row>
    <row r="1669" spans="1:32" x14ac:dyDescent="0.25">
      <c r="A1669" s="124">
        <v>1</v>
      </c>
      <c r="B1669" s="2230" t="s">
        <v>826</v>
      </c>
      <c r="D1669" s="297" t="s">
        <v>413</v>
      </c>
      <c r="E1669" s="417"/>
      <c r="F1669" s="524"/>
      <c r="G1669" s="488"/>
      <c r="H1669" s="814"/>
      <c r="I1669" s="814">
        <f>I1670/9.4+I1671/9.4</f>
        <v>548.68085106382978</v>
      </c>
      <c r="J1669" s="110" t="e">
        <f t="shared" si="213"/>
        <v>#DIV/0!</v>
      </c>
      <c r="K1669" s="1479"/>
      <c r="L1669" s="1479"/>
      <c r="M1669" s="514"/>
      <c r="N1669" s="514"/>
      <c r="O1669" s="514"/>
      <c r="P1669" s="514"/>
      <c r="Q1669" s="514"/>
      <c r="R1669" s="514"/>
      <c r="S1669" s="316"/>
      <c r="T1669" s="316"/>
      <c r="U1669" s="316"/>
      <c r="V1669" s="316"/>
      <c r="W1669" s="739"/>
      <c r="X1669" s="316">
        <f t="shared" si="206"/>
        <v>0</v>
      </c>
      <c r="Y1669" s="757"/>
      <c r="Z1669" s="316"/>
      <c r="AA1669" s="316"/>
      <c r="AB1669" s="316"/>
      <c r="AC1669" s="316"/>
      <c r="AD1669" s="316"/>
      <c r="AE1669" s="945"/>
      <c r="AF1669" s="313"/>
    </row>
    <row r="1670" spans="1:32" x14ac:dyDescent="0.25">
      <c r="A1670" s="124">
        <v>1</v>
      </c>
      <c r="B1670" s="2230" t="s">
        <v>826</v>
      </c>
      <c r="D1670" s="470" t="s">
        <v>414</v>
      </c>
      <c r="E1670" s="417"/>
      <c r="F1670" s="524"/>
      <c r="G1670" s="488"/>
      <c r="H1670" s="814"/>
      <c r="I1670" s="3644">
        <v>5122.6099999999997</v>
      </c>
      <c r="J1670" s="110" t="e">
        <f t="shared" si="213"/>
        <v>#DIV/0!</v>
      </c>
      <c r="K1670" s="1479"/>
      <c r="L1670" s="1479"/>
      <c r="M1670" s="514"/>
      <c r="N1670" s="514"/>
      <c r="O1670" s="514"/>
      <c r="P1670" s="514"/>
      <c r="Q1670" s="514"/>
      <c r="R1670" s="514"/>
      <c r="S1670" s="316"/>
      <c r="T1670" s="316"/>
      <c r="U1670" s="316"/>
      <c r="V1670" s="316"/>
      <c r="W1670" s="739"/>
      <c r="X1670" s="316">
        <f t="shared" si="206"/>
        <v>0</v>
      </c>
      <c r="Y1670" s="757"/>
      <c r="Z1670" s="316"/>
      <c r="AA1670" s="316"/>
      <c r="AB1670" s="316"/>
      <c r="AC1670" s="316"/>
      <c r="AD1670" s="316"/>
      <c r="AE1670" s="945"/>
      <c r="AF1670" s="313"/>
    </row>
    <row r="1671" spans="1:32" x14ac:dyDescent="0.25">
      <c r="A1671" s="124">
        <v>1</v>
      </c>
      <c r="B1671" s="2230" t="s">
        <v>826</v>
      </c>
      <c r="D1671" s="470" t="s">
        <v>418</v>
      </c>
      <c r="E1671" s="417"/>
      <c r="F1671" s="524"/>
      <c r="G1671" s="488"/>
      <c r="H1671" s="814"/>
      <c r="I1671" s="3644">
        <v>34.99</v>
      </c>
      <c r="J1671" s="110" t="e">
        <f t="shared" si="213"/>
        <v>#DIV/0!</v>
      </c>
      <c r="K1671" s="1479"/>
      <c r="L1671" s="1479"/>
      <c r="M1671" s="514"/>
      <c r="N1671" s="514"/>
      <c r="O1671" s="514"/>
      <c r="P1671" s="514"/>
      <c r="Q1671" s="514"/>
      <c r="R1671" s="514"/>
      <c r="S1671" s="316"/>
      <c r="T1671" s="316"/>
      <c r="U1671" s="316"/>
      <c r="V1671" s="316"/>
      <c r="W1671" s="739"/>
      <c r="X1671" s="316">
        <f t="shared" si="206"/>
        <v>0</v>
      </c>
      <c r="Y1671" s="757"/>
      <c r="Z1671" s="316"/>
      <c r="AA1671" s="316"/>
      <c r="AB1671" s="316"/>
      <c r="AC1671" s="316"/>
      <c r="AD1671" s="316"/>
      <c r="AE1671" s="945"/>
      <c r="AF1671" s="313"/>
    </row>
    <row r="1672" spans="1:32" x14ac:dyDescent="0.25">
      <c r="A1672" s="124">
        <v>1</v>
      </c>
      <c r="B1672" s="2230" t="s">
        <v>826</v>
      </c>
      <c r="D1672" s="463" t="s">
        <v>353</v>
      </c>
      <c r="E1672" s="417"/>
      <c r="F1672" s="524"/>
      <c r="G1672" s="487"/>
      <c r="H1672" s="729"/>
      <c r="I1672" s="729">
        <f>I1665</f>
        <v>107.12249999999999</v>
      </c>
      <c r="J1672" s="516" t="e">
        <f t="shared" si="213"/>
        <v>#DIV/0!</v>
      </c>
      <c r="K1672" s="1479"/>
      <c r="L1672" s="1479"/>
      <c r="M1672" s="514"/>
      <c r="N1672" s="514"/>
      <c r="O1672" s="514"/>
      <c r="P1672" s="514"/>
      <c r="Q1672" s="514"/>
      <c r="R1672" s="514"/>
      <c r="S1672" s="316"/>
      <c r="T1672" s="316"/>
      <c r="U1672" s="316"/>
      <c r="V1672" s="316"/>
      <c r="W1672" s="739"/>
      <c r="X1672" s="316">
        <f t="shared" ref="X1672:X1736" si="214">AD1672-AC1672-Z1672-Y1672</f>
        <v>0</v>
      </c>
      <c r="Y1672" s="316"/>
      <c r="Z1672" s="316"/>
      <c r="AA1672" s="316"/>
      <c r="AB1672" s="316"/>
      <c r="AC1672" s="316"/>
      <c r="AD1672" s="316"/>
      <c r="AE1672" s="920"/>
      <c r="AF1672" s="313"/>
    </row>
    <row r="1673" spans="1:32" ht="29.25" x14ac:dyDescent="0.25">
      <c r="A1673" s="124">
        <v>1</v>
      </c>
      <c r="B1673" s="2230" t="s">
        <v>826</v>
      </c>
      <c r="D1673" s="463" t="s">
        <v>354</v>
      </c>
      <c r="E1673" s="417"/>
      <c r="F1673" s="524"/>
      <c r="G1673" s="3137"/>
      <c r="H1673" s="729"/>
      <c r="I1673" s="729">
        <f>I1668</f>
        <v>548.68085106382978</v>
      </c>
      <c r="J1673" s="516" t="e">
        <f t="shared" si="213"/>
        <v>#DIV/0!</v>
      </c>
      <c r="K1673" s="1479"/>
      <c r="L1673" s="1479"/>
      <c r="M1673" s="514"/>
      <c r="N1673" s="514"/>
      <c r="O1673" s="514"/>
      <c r="P1673" s="514"/>
      <c r="Q1673" s="514"/>
      <c r="R1673" s="514"/>
      <c r="S1673" s="316"/>
      <c r="T1673" s="316"/>
      <c r="U1673" s="316"/>
      <c r="V1673" s="316"/>
      <c r="W1673" s="739"/>
      <c r="X1673" s="316">
        <f t="shared" si="214"/>
        <v>0</v>
      </c>
      <c r="Y1673" s="757"/>
      <c r="Z1673" s="316"/>
      <c r="AA1673" s="316"/>
      <c r="AB1673" s="316"/>
      <c r="AC1673" s="316"/>
      <c r="AD1673" s="316"/>
      <c r="AE1673" s="920"/>
      <c r="AF1673" s="313"/>
    </row>
    <row r="1674" spans="1:32" ht="15.75" thickBot="1" x14ac:dyDescent="0.3">
      <c r="A1674" s="124">
        <v>1</v>
      </c>
      <c r="B1674" s="2230" t="s">
        <v>826</v>
      </c>
      <c r="D1674" s="1392" t="s">
        <v>134</v>
      </c>
      <c r="E1674" s="136"/>
      <c r="F1674" s="1392"/>
      <c r="G1674" s="487"/>
      <c r="H1674" s="1704"/>
      <c r="I1674" s="1704">
        <f>I1672+I1670/4.2+I1671/4.2</f>
        <v>1335.1224999999997</v>
      </c>
      <c r="J1674" s="1153" t="e">
        <f t="shared" si="213"/>
        <v>#DIV/0!</v>
      </c>
      <c r="K1674" s="1674"/>
      <c r="L1674" s="1674"/>
      <c r="M1674" s="1605"/>
      <c r="N1674" s="1605"/>
      <c r="O1674" s="1605"/>
      <c r="P1674" s="1605"/>
      <c r="Q1674" s="1605"/>
      <c r="R1674" s="1605"/>
      <c r="S1674" s="321"/>
      <c r="T1674" s="321"/>
      <c r="U1674" s="321"/>
      <c r="V1674" s="321"/>
      <c r="W1674" s="857">
        <f t="shared" ref="W1674:AD1674" si="215">W1665</f>
        <v>0</v>
      </c>
      <c r="X1674" s="321">
        <f t="shared" si="214"/>
        <v>1511.3932100000002</v>
      </c>
      <c r="Y1674" s="759">
        <f t="shared" si="215"/>
        <v>0</v>
      </c>
      <c r="Z1674" s="321">
        <f t="shared" si="215"/>
        <v>0</v>
      </c>
      <c r="AA1674" s="321">
        <f t="shared" si="215"/>
        <v>1511.3932100000002</v>
      </c>
      <c r="AB1674" s="321">
        <f t="shared" si="215"/>
        <v>-2.5947000000000005</v>
      </c>
      <c r="AC1674" s="321">
        <f t="shared" si="215"/>
        <v>0</v>
      </c>
      <c r="AD1674" s="321">
        <f t="shared" si="215"/>
        <v>1511.3932100000002</v>
      </c>
      <c r="AE1674" s="1705"/>
      <c r="AF1674" s="889"/>
    </row>
    <row r="1675" spans="1:32" ht="15.75" thickBot="1" x14ac:dyDescent="0.3">
      <c r="A1675" s="124">
        <v>1</v>
      </c>
      <c r="B1675" s="2230" t="s">
        <v>826</v>
      </c>
      <c r="D1675" s="1489" t="s">
        <v>370</v>
      </c>
      <c r="E1675" s="1489"/>
      <c r="F1675" s="1489"/>
      <c r="G1675" s="216"/>
      <c r="H1675" s="691"/>
      <c r="I1675" s="691"/>
      <c r="J1675" s="691"/>
      <c r="K1675" s="1449"/>
      <c r="L1675" s="1449"/>
      <c r="M1675" s="691"/>
      <c r="N1675" s="691"/>
      <c r="O1675" s="691"/>
      <c r="P1675" s="691"/>
      <c r="Q1675" s="691"/>
      <c r="R1675" s="691"/>
      <c r="S1675" s="322"/>
      <c r="T1675" s="322"/>
      <c r="U1675" s="322"/>
      <c r="V1675" s="322"/>
      <c r="W1675" s="740">
        <f>SUM(W1674)</f>
        <v>0</v>
      </c>
      <c r="X1675" s="322">
        <f t="shared" si="214"/>
        <v>1511.3932100000002</v>
      </c>
      <c r="Y1675" s="762"/>
      <c r="Z1675" s="143">
        <f>SUM(Z1674)</f>
        <v>0</v>
      </c>
      <c r="AA1675" s="322">
        <f>SUM(AA1674)</f>
        <v>1511.3932100000002</v>
      </c>
      <c r="AB1675" s="322">
        <f>AB1674</f>
        <v>-2.5947000000000005</v>
      </c>
      <c r="AC1675" s="143">
        <f>SUM(AC1674)</f>
        <v>0</v>
      </c>
      <c r="AD1675" s="322">
        <f>SUM(AD1674)</f>
        <v>1511.3932100000002</v>
      </c>
      <c r="AE1675" s="1663"/>
      <c r="AF1675" s="843">
        <f>SUM(AF1674)</f>
        <v>0</v>
      </c>
    </row>
    <row r="1676" spans="1:32" x14ac:dyDescent="0.25">
      <c r="A1676" s="124">
        <v>1</v>
      </c>
      <c r="D1676" s="1696"/>
      <c r="E1676" s="1697"/>
      <c r="F1676" s="1696"/>
      <c r="G1676" s="219"/>
      <c r="H1676" s="729"/>
      <c r="I1676" s="729"/>
      <c r="J1676" s="729"/>
      <c r="K1676" s="1471"/>
      <c r="L1676" s="1471"/>
      <c r="M1676" s="173"/>
      <c r="N1676" s="173"/>
      <c r="O1676" s="2222"/>
      <c r="P1676" s="173"/>
      <c r="Q1676" s="173"/>
      <c r="R1676" s="173"/>
      <c r="S1676" s="315"/>
      <c r="T1676" s="315"/>
      <c r="U1676" s="315"/>
      <c r="V1676" s="315"/>
      <c r="W1676" s="738"/>
      <c r="X1676" s="315">
        <f t="shared" si="214"/>
        <v>0</v>
      </c>
      <c r="Y1676" s="760"/>
      <c r="Z1676" s="315"/>
      <c r="AA1676" s="315"/>
      <c r="AB1676" s="315"/>
      <c r="AC1676" s="315"/>
      <c r="AD1676" s="315"/>
      <c r="AE1676" s="920"/>
      <c r="AF1676" s="354"/>
    </row>
    <row r="1677" spans="1:32" ht="43.5" x14ac:dyDescent="0.25">
      <c r="A1677" s="124">
        <v>1</v>
      </c>
      <c r="B1677" s="2230" t="s">
        <v>827</v>
      </c>
      <c r="D1677" s="1062" t="s">
        <v>461</v>
      </c>
      <c r="E1677" s="1062"/>
      <c r="F1677" s="1597"/>
      <c r="G1677" s="211"/>
      <c r="H1677" s="174"/>
      <c r="I1677" s="174"/>
      <c r="J1677" s="174"/>
      <c r="K1677" s="807"/>
      <c r="L1677" s="807"/>
      <c r="M1677" s="170"/>
      <c r="N1677" s="170"/>
      <c r="O1677" s="170"/>
      <c r="P1677" s="170"/>
      <c r="Q1677" s="170"/>
      <c r="R1677" s="170"/>
      <c r="S1677" s="316"/>
      <c r="T1677" s="316"/>
      <c r="U1677" s="316"/>
      <c r="V1677" s="316"/>
      <c r="W1677" s="739"/>
      <c r="X1677" s="316">
        <f t="shared" si="214"/>
        <v>0</v>
      </c>
      <c r="Y1677" s="757"/>
      <c r="Z1677" s="316"/>
      <c r="AA1677" s="316"/>
      <c r="AB1677" s="316"/>
      <c r="AC1677" s="316"/>
      <c r="AD1677" s="316"/>
      <c r="AE1677" s="929"/>
      <c r="AF1677" s="313"/>
    </row>
    <row r="1678" spans="1:32" x14ac:dyDescent="0.25">
      <c r="A1678" s="124">
        <v>1</v>
      </c>
      <c r="B1678" s="2230" t="s">
        <v>827</v>
      </c>
      <c r="D1678" s="459" t="s">
        <v>194</v>
      </c>
      <c r="E1678" s="1608"/>
      <c r="F1678" s="524"/>
      <c r="G1678" s="211"/>
      <c r="H1678" s="174"/>
      <c r="I1678" s="174"/>
      <c r="J1678" s="174"/>
      <c r="K1678" s="807"/>
      <c r="L1678" s="807"/>
      <c r="M1678" s="170"/>
      <c r="N1678" s="170"/>
      <c r="O1678" s="170"/>
      <c r="P1678" s="170"/>
      <c r="Q1678" s="170"/>
      <c r="R1678" s="170"/>
      <c r="S1678" s="316"/>
      <c r="T1678" s="316"/>
      <c r="U1678" s="316"/>
      <c r="V1678" s="316"/>
      <c r="W1678" s="856"/>
      <c r="X1678" s="316">
        <f t="shared" si="214"/>
        <v>0</v>
      </c>
      <c r="Y1678" s="757"/>
      <c r="Z1678" s="316"/>
      <c r="AA1678" s="316">
        <f>X1678-W1678</f>
        <v>0</v>
      </c>
      <c r="AB1678" s="316"/>
      <c r="AC1678" s="316"/>
      <c r="AD1678" s="316"/>
      <c r="AE1678" s="929"/>
      <c r="AF1678" s="313"/>
    </row>
    <row r="1679" spans="1:32" ht="29.25" x14ac:dyDescent="0.25">
      <c r="A1679" s="124">
        <v>1</v>
      </c>
      <c r="B1679" s="2230" t="s">
        <v>827</v>
      </c>
      <c r="D1679" s="2225" t="s">
        <v>403</v>
      </c>
      <c r="E1679" s="417"/>
      <c r="F1679" s="524"/>
      <c r="G1679" s="805"/>
      <c r="H1679" s="514"/>
      <c r="I1679" s="514">
        <f>I1680</f>
        <v>0.87</v>
      </c>
      <c r="J1679" s="516" t="e">
        <f t="shared" ref="J1679:J1688" si="216">I1679/H1679*100</f>
        <v>#DIV/0!</v>
      </c>
      <c r="K1679" s="807"/>
      <c r="L1679" s="807"/>
      <c r="M1679" s="170"/>
      <c r="N1679" s="170"/>
      <c r="O1679" s="170"/>
      <c r="P1679" s="170"/>
      <c r="Q1679" s="170"/>
      <c r="R1679" s="170"/>
      <c r="S1679" s="316"/>
      <c r="T1679" s="316"/>
      <c r="U1679" s="316"/>
      <c r="V1679" s="316"/>
      <c r="W1679" s="739">
        <f>S1679/12*$D$4+(T1679-S1679)/11*3+(U1679-T1679)/10*2+(V1679-U1679)/9*1</f>
        <v>0</v>
      </c>
      <c r="X1679" s="2992">
        <f t="shared" si="214"/>
        <v>257.62795</v>
      </c>
      <c r="Y1679" s="757"/>
      <c r="Z1679" s="316"/>
      <c r="AA1679" s="316">
        <f>X1679-W1679</f>
        <v>257.62795</v>
      </c>
      <c r="AB1679" s="316"/>
      <c r="AC1679" s="316"/>
      <c r="AD1679" s="2992">
        <v>257.62795</v>
      </c>
      <c r="AE1679" s="946"/>
      <c r="AF1679" s="313"/>
    </row>
    <row r="1680" spans="1:32" ht="30" x14ac:dyDescent="0.25">
      <c r="A1680" s="124">
        <v>1</v>
      </c>
      <c r="B1680" s="2230" t="s">
        <v>827</v>
      </c>
      <c r="D1680" s="471" t="s">
        <v>536</v>
      </c>
      <c r="E1680" s="417"/>
      <c r="F1680" s="524"/>
      <c r="G1680" s="488"/>
      <c r="H1680" s="174"/>
      <c r="I1680" s="174">
        <f>I1681/4</f>
        <v>0.87</v>
      </c>
      <c r="J1680" s="110" t="e">
        <f t="shared" si="216"/>
        <v>#DIV/0!</v>
      </c>
      <c r="K1680" s="807"/>
      <c r="L1680" s="807"/>
      <c r="M1680" s="170"/>
      <c r="N1680" s="170"/>
      <c r="O1680" s="170"/>
      <c r="P1680" s="170"/>
      <c r="Q1680" s="170"/>
      <c r="R1680" s="170"/>
      <c r="S1680" s="316"/>
      <c r="T1680" s="316"/>
      <c r="U1680" s="316"/>
      <c r="V1680" s="316"/>
      <c r="W1680" s="739"/>
      <c r="X1680" s="316">
        <f t="shared" si="214"/>
        <v>0</v>
      </c>
      <c r="Y1680" s="757"/>
      <c r="Z1680" s="316"/>
      <c r="AA1680" s="316"/>
      <c r="AB1680" s="316"/>
      <c r="AC1680" s="316"/>
      <c r="AD1680" s="316"/>
      <c r="AE1680" s="929"/>
      <c r="AF1680" s="313"/>
    </row>
    <row r="1681" spans="1:32" ht="30" x14ac:dyDescent="0.25">
      <c r="A1681" s="124">
        <v>1</v>
      </c>
      <c r="B1681" s="2230" t="s">
        <v>827</v>
      </c>
      <c r="D1681" s="297" t="s">
        <v>538</v>
      </c>
      <c r="E1681" s="417"/>
      <c r="F1681" s="524"/>
      <c r="G1681" s="488"/>
      <c r="H1681" s="174"/>
      <c r="I1681" s="3643">
        <v>3.48</v>
      </c>
      <c r="J1681" s="110" t="e">
        <f t="shared" si="216"/>
        <v>#DIV/0!</v>
      </c>
      <c r="K1681" s="807"/>
      <c r="L1681" s="807"/>
      <c r="M1681" s="170"/>
      <c r="N1681" s="170"/>
      <c r="O1681" s="170"/>
      <c r="P1681" s="170"/>
      <c r="Q1681" s="170"/>
      <c r="R1681" s="170"/>
      <c r="S1681" s="316"/>
      <c r="T1681" s="316"/>
      <c r="U1681" s="316"/>
      <c r="V1681" s="316"/>
      <c r="W1681" s="739"/>
      <c r="X1681" s="316">
        <f t="shared" si="214"/>
        <v>0</v>
      </c>
      <c r="Y1681" s="757"/>
      <c r="Z1681" s="316"/>
      <c r="AA1681" s="316"/>
      <c r="AB1681" s="316"/>
      <c r="AC1681" s="316"/>
      <c r="AD1681" s="316"/>
      <c r="AE1681" s="929"/>
      <c r="AF1681" s="313"/>
    </row>
    <row r="1682" spans="1:32" ht="29.25" x14ac:dyDescent="0.25">
      <c r="A1682" s="124">
        <v>1</v>
      </c>
      <c r="B1682" s="2230" t="s">
        <v>827</v>
      </c>
      <c r="D1682" s="2225" t="s">
        <v>404</v>
      </c>
      <c r="E1682" s="417"/>
      <c r="F1682" s="524"/>
      <c r="G1682" s="488"/>
      <c r="H1682" s="174"/>
      <c r="I1682" s="174">
        <f>I1683</f>
        <v>100.92659574468087</v>
      </c>
      <c r="J1682" s="516" t="e">
        <f t="shared" si="216"/>
        <v>#DIV/0!</v>
      </c>
      <c r="K1682" s="807"/>
      <c r="L1682" s="807"/>
      <c r="M1682" s="170"/>
      <c r="N1682" s="170"/>
      <c r="O1682" s="170"/>
      <c r="P1682" s="170"/>
      <c r="Q1682" s="170"/>
      <c r="R1682" s="170"/>
      <c r="S1682" s="316"/>
      <c r="T1682" s="316"/>
      <c r="U1682" s="316"/>
      <c r="V1682" s="316"/>
      <c r="W1682" s="739"/>
      <c r="X1682" s="316">
        <f t="shared" si="214"/>
        <v>0</v>
      </c>
      <c r="Y1682" s="757"/>
      <c r="Z1682" s="316"/>
      <c r="AA1682" s="316"/>
      <c r="AB1682" s="316"/>
      <c r="AC1682" s="316"/>
      <c r="AD1682" s="316"/>
      <c r="AE1682" s="946"/>
      <c r="AF1682" s="313"/>
    </row>
    <row r="1683" spans="1:32" x14ac:dyDescent="0.25">
      <c r="A1683" s="124">
        <v>1</v>
      </c>
      <c r="B1683" s="2230" t="s">
        <v>827</v>
      </c>
      <c r="D1683" s="297" t="s">
        <v>413</v>
      </c>
      <c r="E1683" s="417"/>
      <c r="F1683" s="524"/>
      <c r="G1683" s="805"/>
      <c r="H1683" s="514"/>
      <c r="I1683" s="514">
        <f>I1684/9.4+I1685/9.4</f>
        <v>100.92659574468087</v>
      </c>
      <c r="J1683" s="516" t="e">
        <f t="shared" si="216"/>
        <v>#DIV/0!</v>
      </c>
      <c r="K1683" s="807"/>
      <c r="L1683" s="807"/>
      <c r="M1683" s="170"/>
      <c r="N1683" s="170"/>
      <c r="O1683" s="170"/>
      <c r="P1683" s="170"/>
      <c r="Q1683" s="170"/>
      <c r="R1683" s="170"/>
      <c r="S1683" s="316"/>
      <c r="T1683" s="316"/>
      <c r="U1683" s="316"/>
      <c r="V1683" s="316"/>
      <c r="W1683" s="739"/>
      <c r="X1683" s="316">
        <f t="shared" si="214"/>
        <v>0</v>
      </c>
      <c r="Y1683" s="757"/>
      <c r="Z1683" s="316"/>
      <c r="AA1683" s="316"/>
      <c r="AB1683" s="316"/>
      <c r="AC1683" s="316"/>
      <c r="AD1683" s="316"/>
      <c r="AE1683" s="946"/>
      <c r="AF1683" s="313"/>
    </row>
    <row r="1684" spans="1:32" x14ac:dyDescent="0.25">
      <c r="A1684" s="124">
        <v>1</v>
      </c>
      <c r="B1684" s="2230" t="s">
        <v>827</v>
      </c>
      <c r="D1684" s="470" t="s">
        <v>414</v>
      </c>
      <c r="E1684" s="417"/>
      <c r="F1684" s="524"/>
      <c r="G1684" s="488"/>
      <c r="H1684" s="174"/>
      <c r="I1684" s="3643">
        <v>948.71000000000015</v>
      </c>
      <c r="J1684" s="110" t="e">
        <f t="shared" si="216"/>
        <v>#DIV/0!</v>
      </c>
      <c r="K1684" s="807"/>
      <c r="L1684" s="807"/>
      <c r="M1684" s="170"/>
      <c r="N1684" s="170"/>
      <c r="O1684" s="170"/>
      <c r="P1684" s="170"/>
      <c r="Q1684" s="170"/>
      <c r="R1684" s="170"/>
      <c r="S1684" s="316"/>
      <c r="T1684" s="316"/>
      <c r="U1684" s="316"/>
      <c r="V1684" s="316"/>
      <c r="W1684" s="739"/>
      <c r="X1684" s="316">
        <f t="shared" si="214"/>
        <v>0</v>
      </c>
      <c r="Y1684" s="757"/>
      <c r="Z1684" s="316"/>
      <c r="AA1684" s="316"/>
      <c r="AB1684" s="316"/>
      <c r="AC1684" s="316"/>
      <c r="AD1684" s="316"/>
      <c r="AE1684" s="929"/>
      <c r="AF1684" s="313"/>
    </row>
    <row r="1685" spans="1:32" x14ac:dyDescent="0.25">
      <c r="A1685" s="124">
        <v>1</v>
      </c>
      <c r="B1685" s="2230" t="s">
        <v>827</v>
      </c>
      <c r="D1685" s="470" t="s">
        <v>418</v>
      </c>
      <c r="E1685" s="417"/>
      <c r="F1685" s="524"/>
      <c r="G1685" s="488"/>
      <c r="H1685" s="174"/>
      <c r="I1685" s="174"/>
      <c r="J1685" s="110" t="e">
        <f t="shared" si="216"/>
        <v>#DIV/0!</v>
      </c>
      <c r="K1685" s="807"/>
      <c r="L1685" s="807"/>
      <c r="M1685" s="170"/>
      <c r="N1685" s="170"/>
      <c r="O1685" s="170"/>
      <c r="P1685" s="170"/>
      <c r="Q1685" s="170"/>
      <c r="R1685" s="170"/>
      <c r="S1685" s="316"/>
      <c r="T1685" s="316"/>
      <c r="U1685" s="316"/>
      <c r="V1685" s="316"/>
      <c r="W1685" s="739"/>
      <c r="X1685" s="316">
        <f t="shared" si="214"/>
        <v>0</v>
      </c>
      <c r="Y1685" s="757"/>
      <c r="Z1685" s="316"/>
      <c r="AA1685" s="316"/>
      <c r="AB1685" s="316"/>
      <c r="AC1685" s="316"/>
      <c r="AD1685" s="316"/>
      <c r="AE1685" s="929"/>
      <c r="AF1685" s="313"/>
    </row>
    <row r="1686" spans="1:32" x14ac:dyDescent="0.25">
      <c r="A1686" s="124">
        <v>1</v>
      </c>
      <c r="B1686" s="2230" t="s">
        <v>827</v>
      </c>
      <c r="D1686" s="463" t="s">
        <v>353</v>
      </c>
      <c r="E1686" s="417"/>
      <c r="F1686" s="524"/>
      <c r="G1686" s="487"/>
      <c r="H1686" s="487"/>
      <c r="I1686" s="487">
        <f>I1679</f>
        <v>0.87</v>
      </c>
      <c r="J1686" s="110" t="e">
        <f t="shared" si="216"/>
        <v>#DIV/0!</v>
      </c>
      <c r="K1686" s="807"/>
      <c r="L1686" s="807"/>
      <c r="M1686" s="170"/>
      <c r="N1686" s="170"/>
      <c r="O1686" s="170"/>
      <c r="P1686" s="170"/>
      <c r="Q1686" s="170"/>
      <c r="R1686" s="170"/>
      <c r="S1686" s="316"/>
      <c r="T1686" s="316"/>
      <c r="U1686" s="316"/>
      <c r="V1686" s="316"/>
      <c r="W1686" s="739"/>
      <c r="X1686" s="316">
        <f t="shared" si="214"/>
        <v>0</v>
      </c>
      <c r="Y1686" s="757"/>
      <c r="Z1686" s="316"/>
      <c r="AA1686" s="316"/>
      <c r="AB1686" s="316"/>
      <c r="AC1686" s="316"/>
      <c r="AD1686" s="316"/>
      <c r="AE1686" s="893"/>
      <c r="AF1686" s="313"/>
    </row>
    <row r="1687" spans="1:32" ht="29.25" x14ac:dyDescent="0.25">
      <c r="A1687" s="124">
        <v>1</v>
      </c>
      <c r="B1687" s="2230" t="s">
        <v>827</v>
      </c>
      <c r="D1687" s="463" t="s">
        <v>354</v>
      </c>
      <c r="E1687" s="417"/>
      <c r="F1687" s="524"/>
      <c r="G1687" s="3137"/>
      <c r="H1687" s="496"/>
      <c r="I1687" s="496">
        <f>I1682</f>
        <v>100.92659574468087</v>
      </c>
      <c r="J1687" s="110" t="e">
        <f t="shared" si="216"/>
        <v>#DIV/0!</v>
      </c>
      <c r="K1687" s="807"/>
      <c r="L1687" s="807"/>
      <c r="M1687" s="170"/>
      <c r="N1687" s="170"/>
      <c r="O1687" s="170"/>
      <c r="P1687" s="170"/>
      <c r="Q1687" s="170"/>
      <c r="R1687" s="170"/>
      <c r="S1687" s="316"/>
      <c r="T1687" s="316"/>
      <c r="U1687" s="316"/>
      <c r="V1687" s="316"/>
      <c r="W1687" s="739"/>
      <c r="X1687" s="316">
        <f t="shared" si="214"/>
        <v>0</v>
      </c>
      <c r="Y1687" s="757"/>
      <c r="Z1687" s="316"/>
      <c r="AA1687" s="316"/>
      <c r="AB1687" s="316"/>
      <c r="AC1687" s="316"/>
      <c r="AD1687" s="316"/>
      <c r="AE1687" s="893"/>
      <c r="AF1687" s="313"/>
    </row>
    <row r="1688" spans="1:32" ht="15.75" thickBot="1" x14ac:dyDescent="0.3">
      <c r="A1688" s="124">
        <v>1</v>
      </c>
      <c r="B1688" s="2230" t="s">
        <v>827</v>
      </c>
      <c r="D1688" s="1392" t="s">
        <v>134</v>
      </c>
      <c r="E1688" s="136"/>
      <c r="F1688" s="1392"/>
      <c r="G1688" s="487"/>
      <c r="H1688" s="3138"/>
      <c r="I1688" s="3138">
        <f>I1686+I1684/4.2+I1685/4.2</f>
        <v>226.75333333333336</v>
      </c>
      <c r="J1688" s="1704" t="e">
        <f t="shared" si="216"/>
        <v>#DIV/0!</v>
      </c>
      <c r="K1688" s="1674"/>
      <c r="L1688" s="1674"/>
      <c r="M1688" s="192"/>
      <c r="N1688" s="192"/>
      <c r="O1688" s="192"/>
      <c r="P1688" s="192"/>
      <c r="Q1688" s="192"/>
      <c r="R1688" s="192"/>
      <c r="S1688" s="321"/>
      <c r="T1688" s="321"/>
      <c r="U1688" s="321"/>
      <c r="V1688" s="321"/>
      <c r="W1688" s="857">
        <f t="shared" ref="W1688:AD1688" si="217">W1679</f>
        <v>0</v>
      </c>
      <c r="X1688" s="321">
        <f t="shared" si="214"/>
        <v>257.62795</v>
      </c>
      <c r="Y1688" s="759">
        <f t="shared" si="217"/>
        <v>0</v>
      </c>
      <c r="Z1688" s="321">
        <f t="shared" si="217"/>
        <v>0</v>
      </c>
      <c r="AA1688" s="321">
        <f t="shared" si="217"/>
        <v>257.62795</v>
      </c>
      <c r="AB1688" s="321">
        <f t="shared" si="217"/>
        <v>0</v>
      </c>
      <c r="AC1688" s="321">
        <f t="shared" si="217"/>
        <v>0</v>
      </c>
      <c r="AD1688" s="321">
        <f t="shared" si="217"/>
        <v>257.62795</v>
      </c>
      <c r="AE1688" s="933"/>
      <c r="AF1688" s="889"/>
    </row>
    <row r="1689" spans="1:32" ht="15.75" thickBot="1" x14ac:dyDescent="0.3">
      <c r="A1689" s="124">
        <v>1</v>
      </c>
      <c r="B1689" s="2230" t="s">
        <v>827</v>
      </c>
      <c r="D1689" s="1637" t="s">
        <v>370</v>
      </c>
      <c r="E1689" s="1638"/>
      <c r="F1689" s="1637"/>
      <c r="G1689" s="216"/>
      <c r="H1689" s="691"/>
      <c r="I1689" s="1742"/>
      <c r="J1689" s="691"/>
      <c r="K1689" s="1474"/>
      <c r="L1689" s="1474"/>
      <c r="M1689" s="1743"/>
      <c r="N1689" s="1743"/>
      <c r="O1689" s="1743"/>
      <c r="P1689" s="1743"/>
      <c r="Q1689" s="1743"/>
      <c r="R1689" s="1743"/>
      <c r="S1689" s="322"/>
      <c r="T1689" s="322"/>
      <c r="U1689" s="322"/>
      <c r="V1689" s="322"/>
      <c r="W1689" s="740">
        <f>SUM(W1688)</f>
        <v>0</v>
      </c>
      <c r="X1689" s="322">
        <f t="shared" si="214"/>
        <v>257.62795</v>
      </c>
      <c r="Y1689" s="762"/>
      <c r="Z1689" s="143"/>
      <c r="AA1689" s="322">
        <f>SUM(AA1688)</f>
        <v>257.62795</v>
      </c>
      <c r="AB1689" s="322"/>
      <c r="AC1689" s="322">
        <f>SUM(AC1688)</f>
        <v>0</v>
      </c>
      <c r="AD1689" s="322">
        <f>SUM(AD1688)</f>
        <v>257.62795</v>
      </c>
      <c r="AE1689" s="1744"/>
      <c r="AF1689" s="843">
        <f>SUM(AF1688)</f>
        <v>0</v>
      </c>
    </row>
    <row r="1690" spans="1:32" x14ac:dyDescent="0.25">
      <c r="A1690" s="124">
        <v>1</v>
      </c>
      <c r="D1690" s="1677"/>
      <c r="E1690" s="1678"/>
      <c r="F1690" s="1677"/>
      <c r="G1690" s="228"/>
      <c r="H1690" s="814"/>
      <c r="I1690" s="814"/>
      <c r="J1690" s="814"/>
      <c r="K1690" s="1475"/>
      <c r="L1690" s="1475"/>
      <c r="M1690" s="173"/>
      <c r="N1690" s="173"/>
      <c r="O1690" s="2222"/>
      <c r="P1690" s="173"/>
      <c r="Q1690" s="173"/>
      <c r="R1690" s="173"/>
      <c r="S1690" s="315"/>
      <c r="T1690" s="315"/>
      <c r="U1690" s="315"/>
      <c r="V1690" s="315"/>
      <c r="W1690" s="738"/>
      <c r="X1690" s="315">
        <f t="shared" si="214"/>
        <v>0</v>
      </c>
      <c r="Y1690" s="760"/>
      <c r="Z1690" s="315"/>
      <c r="AA1690" s="315"/>
      <c r="AB1690" s="315"/>
      <c r="AC1690" s="315"/>
      <c r="AD1690" s="315"/>
      <c r="AE1690" s="945"/>
      <c r="AF1690" s="354"/>
    </row>
    <row r="1691" spans="1:32" ht="43.5" x14ac:dyDescent="0.25">
      <c r="A1691" s="124">
        <v>1</v>
      </c>
      <c r="B1691" s="2230" t="s">
        <v>828</v>
      </c>
      <c r="D1691" s="1062" t="s">
        <v>462</v>
      </c>
      <c r="E1691" s="1062"/>
      <c r="F1691" s="1597"/>
      <c r="G1691" s="211"/>
      <c r="H1691" s="174"/>
      <c r="I1691" s="174"/>
      <c r="J1691" s="174"/>
      <c r="K1691" s="807"/>
      <c r="L1691" s="807"/>
      <c r="M1691" s="170"/>
      <c r="N1691" s="170"/>
      <c r="O1691" s="170"/>
      <c r="P1691" s="170"/>
      <c r="Q1691" s="170"/>
      <c r="R1691" s="170"/>
      <c r="S1691" s="316"/>
      <c r="T1691" s="316"/>
      <c r="U1691" s="316"/>
      <c r="V1691" s="316"/>
      <c r="W1691" s="739"/>
      <c r="X1691" s="316">
        <f t="shared" si="214"/>
        <v>0</v>
      </c>
      <c r="Y1691" s="757"/>
      <c r="Z1691" s="316"/>
      <c r="AA1691" s="316"/>
      <c r="AB1691" s="316"/>
      <c r="AC1691" s="316"/>
      <c r="AD1691" s="316"/>
      <c r="AE1691" s="929"/>
      <c r="AF1691" s="313"/>
    </row>
    <row r="1692" spans="1:32" x14ac:dyDescent="0.25">
      <c r="A1692" s="124">
        <v>1</v>
      </c>
      <c r="B1692" s="2230" t="s">
        <v>828</v>
      </c>
      <c r="D1692" s="480" t="s">
        <v>194</v>
      </c>
      <c r="E1692" s="1608"/>
      <c r="F1692" s="524"/>
      <c r="G1692" s="211"/>
      <c r="H1692" s="129"/>
      <c r="I1692" s="129"/>
      <c r="J1692" s="129"/>
      <c r="K1692" s="1479"/>
      <c r="L1692" s="1479"/>
      <c r="M1692" s="731"/>
      <c r="N1692" s="731"/>
      <c r="O1692" s="731"/>
      <c r="P1692" s="731"/>
      <c r="Q1692" s="731"/>
      <c r="R1692" s="731"/>
      <c r="S1692" s="316"/>
      <c r="T1692" s="316"/>
      <c r="U1692" s="316"/>
      <c r="V1692" s="316"/>
      <c r="W1692" s="856">
        <f>S1692/12*$D$4+(T1692-S1692)/11*3+(U1692-T1692)/10*2+(V1692-U1692)/9*1</f>
        <v>0</v>
      </c>
      <c r="X1692" s="2992">
        <f t="shared" si="214"/>
        <v>101.71620000000001</v>
      </c>
      <c r="Y1692" s="757"/>
      <c r="Z1692" s="316"/>
      <c r="AA1692" s="316">
        <f>X1692-W1692</f>
        <v>101.71620000000001</v>
      </c>
      <c r="AB1692" s="316"/>
      <c r="AC1692" s="316">
        <v>0</v>
      </c>
      <c r="AD1692" s="2992">
        <v>101.71620000000001</v>
      </c>
      <c r="AE1692" s="906"/>
      <c r="AF1692" s="313"/>
    </row>
    <row r="1693" spans="1:32" ht="29.25" x14ac:dyDescent="0.25">
      <c r="A1693" s="124">
        <v>1</v>
      </c>
      <c r="B1693" s="2230" t="s">
        <v>828</v>
      </c>
      <c r="D1693" s="2225" t="s">
        <v>363</v>
      </c>
      <c r="E1693" s="417"/>
      <c r="F1693" s="4"/>
      <c r="G1693" s="482"/>
      <c r="H1693" s="482"/>
      <c r="I1693" s="482">
        <f>I1695+I1697+I1698</f>
        <v>0</v>
      </c>
      <c r="J1693" s="170" t="e">
        <f>I1693/H1693*100</f>
        <v>#DIV/0!</v>
      </c>
      <c r="K1693" s="1479"/>
      <c r="L1693" s="1479"/>
      <c r="M1693" s="514"/>
      <c r="N1693" s="514"/>
      <c r="O1693" s="514"/>
      <c r="P1693" s="514"/>
      <c r="Q1693" s="514"/>
      <c r="R1693" s="514"/>
      <c r="S1693" s="316"/>
      <c r="T1693" s="316"/>
      <c r="U1693" s="316"/>
      <c r="V1693" s="316"/>
      <c r="W1693" s="739"/>
      <c r="X1693" s="316">
        <f t="shared" si="214"/>
        <v>0</v>
      </c>
      <c r="Y1693" s="757"/>
      <c r="Z1693" s="316"/>
      <c r="AA1693" s="316"/>
      <c r="AB1693" s="316"/>
      <c r="AC1693" s="316"/>
      <c r="AD1693" s="316"/>
      <c r="AE1693" s="909"/>
      <c r="AF1693" s="313"/>
    </row>
    <row r="1694" spans="1:32" ht="30" x14ac:dyDescent="0.25">
      <c r="A1694" s="124">
        <v>1</v>
      </c>
      <c r="B1694" s="2230" t="s">
        <v>828</v>
      </c>
      <c r="D1694" s="296" t="s">
        <v>193</v>
      </c>
      <c r="E1694" s="417"/>
      <c r="F1694" s="4"/>
      <c r="G1694" s="482"/>
      <c r="H1694" s="170"/>
      <c r="I1694" s="170"/>
      <c r="J1694" s="170"/>
      <c r="K1694" s="1479"/>
      <c r="L1694" s="1479"/>
      <c r="M1694" s="514"/>
      <c r="N1694" s="514"/>
      <c r="O1694" s="514"/>
      <c r="P1694" s="514"/>
      <c r="Q1694" s="514"/>
      <c r="R1694" s="514"/>
      <c r="S1694" s="316"/>
      <c r="T1694" s="316"/>
      <c r="U1694" s="316"/>
      <c r="V1694" s="316"/>
      <c r="W1694" s="739"/>
      <c r="X1694" s="316">
        <f t="shared" si="214"/>
        <v>0</v>
      </c>
      <c r="Y1694" s="757"/>
      <c r="Z1694" s="316"/>
      <c r="AA1694" s="316"/>
      <c r="AB1694" s="316"/>
      <c r="AC1694" s="316"/>
      <c r="AD1694" s="316"/>
      <c r="AE1694" s="909"/>
      <c r="AF1694" s="313"/>
    </row>
    <row r="1695" spans="1:32" ht="30" x14ac:dyDescent="0.25">
      <c r="A1695" s="124">
        <v>1</v>
      </c>
      <c r="B1695" s="2230" t="s">
        <v>828</v>
      </c>
      <c r="D1695" s="297" t="s">
        <v>547</v>
      </c>
      <c r="E1695" s="417"/>
      <c r="F1695" s="4"/>
      <c r="G1695" s="483"/>
      <c r="H1695" s="170"/>
      <c r="I1695" s="170"/>
      <c r="J1695" s="170" t="e">
        <f>I1695/H1695*100</f>
        <v>#DIV/0!</v>
      </c>
      <c r="K1695" s="1479"/>
      <c r="L1695" s="1479"/>
      <c r="M1695" s="514"/>
      <c r="N1695" s="514"/>
      <c r="O1695" s="514"/>
      <c r="P1695" s="514"/>
      <c r="Q1695" s="514"/>
      <c r="R1695" s="514"/>
      <c r="S1695" s="316"/>
      <c r="T1695" s="316"/>
      <c r="U1695" s="316"/>
      <c r="V1695" s="316"/>
      <c r="W1695" s="739"/>
      <c r="X1695" s="316">
        <f t="shared" si="214"/>
        <v>0</v>
      </c>
      <c r="Y1695" s="757"/>
      <c r="Z1695" s="316"/>
      <c r="AA1695" s="316"/>
      <c r="AB1695" s="316"/>
      <c r="AC1695" s="316"/>
      <c r="AD1695" s="316"/>
      <c r="AE1695" s="909"/>
      <c r="AF1695" s="313"/>
    </row>
    <row r="1696" spans="1:32" ht="60" x14ac:dyDescent="0.25">
      <c r="A1696" s="124">
        <v>1</v>
      </c>
      <c r="B1696" s="2230" t="s">
        <v>828</v>
      </c>
      <c r="D1696" s="297" t="s">
        <v>548</v>
      </c>
      <c r="E1696" s="417"/>
      <c r="F1696" s="4"/>
      <c r="G1696" s="482"/>
      <c r="H1696" s="170"/>
      <c r="I1696" s="170"/>
      <c r="J1696" s="170"/>
      <c r="K1696" s="1479"/>
      <c r="L1696" s="1479"/>
      <c r="M1696" s="514"/>
      <c r="N1696" s="514"/>
      <c r="O1696" s="514"/>
      <c r="P1696" s="514"/>
      <c r="Q1696" s="514"/>
      <c r="R1696" s="514"/>
      <c r="S1696" s="316"/>
      <c r="T1696" s="316"/>
      <c r="U1696" s="316"/>
      <c r="V1696" s="316"/>
      <c r="W1696" s="739"/>
      <c r="X1696" s="316">
        <f t="shared" si="214"/>
        <v>0</v>
      </c>
      <c r="Y1696" s="757"/>
      <c r="Z1696" s="316"/>
      <c r="AA1696" s="316"/>
      <c r="AB1696" s="316"/>
      <c r="AC1696" s="316"/>
      <c r="AD1696" s="316"/>
      <c r="AE1696" s="909"/>
      <c r="AF1696" s="313"/>
    </row>
    <row r="1697" spans="1:32" ht="45" x14ac:dyDescent="0.25">
      <c r="A1697" s="124">
        <v>1</v>
      </c>
      <c r="B1697" s="2230" t="s">
        <v>828</v>
      </c>
      <c r="D1697" s="297" t="s">
        <v>549</v>
      </c>
      <c r="E1697" s="417"/>
      <c r="F1697" s="4"/>
      <c r="G1697" s="483"/>
      <c r="H1697" s="170"/>
      <c r="I1697" s="170"/>
      <c r="J1697" s="170" t="e">
        <f>I1697/H1697*100</f>
        <v>#DIV/0!</v>
      </c>
      <c r="K1697" s="1479"/>
      <c r="L1697" s="1479"/>
      <c r="M1697" s="514"/>
      <c r="N1697" s="514"/>
      <c r="O1697" s="514"/>
      <c r="P1697" s="514"/>
      <c r="Q1697" s="514"/>
      <c r="R1697" s="514"/>
      <c r="S1697" s="316"/>
      <c r="T1697" s="316"/>
      <c r="U1697" s="316"/>
      <c r="V1697" s="316"/>
      <c r="W1697" s="739"/>
      <c r="X1697" s="316">
        <f t="shared" si="214"/>
        <v>0</v>
      </c>
      <c r="Y1697" s="757"/>
      <c r="Z1697" s="316"/>
      <c r="AA1697" s="316"/>
      <c r="AB1697" s="316"/>
      <c r="AC1697" s="316"/>
      <c r="AD1697" s="316"/>
      <c r="AE1697" s="909"/>
      <c r="AF1697" s="313"/>
    </row>
    <row r="1698" spans="1:32" ht="90" x14ac:dyDescent="0.25">
      <c r="A1698" s="124">
        <v>1</v>
      </c>
      <c r="B1698" s="2230" t="s">
        <v>828</v>
      </c>
      <c r="D1698" s="297" t="s">
        <v>550</v>
      </c>
      <c r="E1698" s="417"/>
      <c r="F1698" s="4"/>
      <c r="G1698" s="483"/>
      <c r="H1698" s="170"/>
      <c r="I1698" s="170"/>
      <c r="J1698" s="170" t="e">
        <f>I1698/H1698*100</f>
        <v>#DIV/0!</v>
      </c>
      <c r="K1698" s="1479"/>
      <c r="L1698" s="1479"/>
      <c r="M1698" s="514"/>
      <c r="N1698" s="514"/>
      <c r="O1698" s="514"/>
      <c r="P1698" s="514"/>
      <c r="Q1698" s="514"/>
      <c r="R1698" s="514"/>
      <c r="S1698" s="316"/>
      <c r="T1698" s="316"/>
      <c r="U1698" s="316"/>
      <c r="V1698" s="316"/>
      <c r="W1698" s="739"/>
      <c r="X1698" s="316">
        <f t="shared" si="214"/>
        <v>0</v>
      </c>
      <c r="Y1698" s="757"/>
      <c r="Z1698" s="316"/>
      <c r="AA1698" s="316"/>
      <c r="AB1698" s="316"/>
      <c r="AC1698" s="316"/>
      <c r="AD1698" s="316"/>
      <c r="AE1698" s="909"/>
      <c r="AF1698" s="313"/>
    </row>
    <row r="1699" spans="1:32" ht="29.25" x14ac:dyDescent="0.25">
      <c r="B1699" s="2230" t="s">
        <v>828</v>
      </c>
      <c r="D1699" s="270" t="s">
        <v>131</v>
      </c>
      <c r="E1699" s="417"/>
      <c r="F1699" s="4"/>
      <c r="G1699" s="482"/>
      <c r="H1699" s="482"/>
      <c r="I1699" s="482">
        <f>I1700+I1701</f>
        <v>45</v>
      </c>
      <c r="J1699" s="170" t="e">
        <f>I1699/H1699*100</f>
        <v>#DIV/0!</v>
      </c>
      <c r="K1699" s="1479"/>
      <c r="L1699" s="1479"/>
      <c r="M1699" s="514"/>
      <c r="N1699" s="514"/>
      <c r="O1699" s="514"/>
      <c r="P1699" s="514"/>
      <c r="Q1699" s="514"/>
      <c r="R1699" s="514"/>
      <c r="S1699" s="316"/>
      <c r="T1699" s="316"/>
      <c r="U1699" s="316"/>
      <c r="V1699" s="316"/>
      <c r="W1699" s="739"/>
      <c r="X1699" s="316">
        <f t="shared" si="214"/>
        <v>0</v>
      </c>
      <c r="Y1699" s="757"/>
      <c r="Z1699" s="316"/>
      <c r="AA1699" s="316"/>
      <c r="AB1699" s="316"/>
      <c r="AC1699" s="316"/>
      <c r="AD1699" s="316"/>
      <c r="AE1699" s="909"/>
      <c r="AF1699" s="313"/>
    </row>
    <row r="1700" spans="1:32" x14ac:dyDescent="0.25">
      <c r="A1700" s="124">
        <v>1</v>
      </c>
      <c r="B1700" s="2230" t="s">
        <v>828</v>
      </c>
      <c r="D1700" s="152" t="s">
        <v>222</v>
      </c>
      <c r="E1700" s="417"/>
      <c r="F1700" s="4"/>
      <c r="G1700" s="483"/>
      <c r="H1700" s="170"/>
      <c r="I1700" s="533">
        <v>45</v>
      </c>
      <c r="J1700" s="170" t="e">
        <f>I1700/H1700*100</f>
        <v>#DIV/0!</v>
      </c>
      <c r="K1700" s="1479"/>
      <c r="L1700" s="1479"/>
      <c r="M1700" s="514"/>
      <c r="N1700" s="514"/>
      <c r="O1700" s="514"/>
      <c r="P1700" s="514"/>
      <c r="Q1700" s="514"/>
      <c r="R1700" s="514"/>
      <c r="S1700" s="316"/>
      <c r="T1700" s="316"/>
      <c r="U1700" s="316"/>
      <c r="V1700" s="316"/>
      <c r="W1700" s="739"/>
      <c r="X1700" s="316">
        <f t="shared" si="214"/>
        <v>0</v>
      </c>
      <c r="Y1700" s="757"/>
      <c r="Z1700" s="316"/>
      <c r="AA1700" s="316"/>
      <c r="AB1700" s="316"/>
      <c r="AC1700" s="316"/>
      <c r="AD1700" s="316"/>
      <c r="AE1700" s="909"/>
      <c r="AF1700" s="313"/>
    </row>
    <row r="1701" spans="1:32" ht="45" x14ac:dyDescent="0.25">
      <c r="A1701" s="124">
        <v>1</v>
      </c>
      <c r="B1701" s="2230" t="s">
        <v>828</v>
      </c>
      <c r="D1701" s="152" t="s">
        <v>551</v>
      </c>
      <c r="E1701" s="417"/>
      <c r="F1701" s="4"/>
      <c r="G1701" s="483"/>
      <c r="H1701" s="170"/>
      <c r="I1701" s="170"/>
      <c r="J1701" s="170" t="e">
        <f>I1701/H1701*100</f>
        <v>#DIV/0!</v>
      </c>
      <c r="K1701" s="1479"/>
      <c r="L1701" s="1479"/>
      <c r="M1701" s="514"/>
      <c r="N1701" s="514"/>
      <c r="O1701" s="514"/>
      <c r="P1701" s="514"/>
      <c r="Q1701" s="514"/>
      <c r="R1701" s="514"/>
      <c r="S1701" s="316"/>
      <c r="T1701" s="316"/>
      <c r="U1701" s="316"/>
      <c r="V1701" s="316"/>
      <c r="W1701" s="739"/>
      <c r="X1701" s="316">
        <f t="shared" si="214"/>
        <v>0</v>
      </c>
      <c r="Y1701" s="757"/>
      <c r="Z1701" s="316"/>
      <c r="AA1701" s="316"/>
      <c r="AB1701" s="316"/>
      <c r="AC1701" s="316"/>
      <c r="AD1701" s="316"/>
      <c r="AE1701" s="909"/>
      <c r="AF1701" s="313"/>
    </row>
    <row r="1702" spans="1:32" s="2230" customFormat="1" ht="29.25" x14ac:dyDescent="0.25">
      <c r="B1702" s="2230" t="s">
        <v>828</v>
      </c>
      <c r="D1702" s="513" t="s">
        <v>436</v>
      </c>
      <c r="E1702" s="417"/>
      <c r="F1702" s="4"/>
      <c r="G1702" s="483"/>
      <c r="H1702" s="170"/>
      <c r="I1702" s="533">
        <v>14</v>
      </c>
      <c r="J1702" s="170"/>
      <c r="K1702" s="1479"/>
      <c r="L1702" s="1479"/>
      <c r="M1702" s="514"/>
      <c r="N1702" s="514"/>
      <c r="O1702" s="514"/>
      <c r="P1702" s="514"/>
      <c r="Q1702" s="514"/>
      <c r="R1702" s="514"/>
      <c r="S1702" s="316"/>
      <c r="T1702" s="316"/>
      <c r="U1702" s="316"/>
      <c r="V1702" s="316"/>
      <c r="W1702" s="739"/>
      <c r="X1702" s="2992">
        <f t="shared" si="214"/>
        <v>16.396799999999999</v>
      </c>
      <c r="Y1702" s="757"/>
      <c r="Z1702" s="316"/>
      <c r="AA1702" s="316"/>
      <c r="AB1702" s="316"/>
      <c r="AC1702" s="316"/>
      <c r="AD1702" s="2992">
        <v>16.396799999999999</v>
      </c>
      <c r="AE1702" s="909"/>
      <c r="AF1702" s="313"/>
    </row>
    <row r="1703" spans="1:32" x14ac:dyDescent="0.25">
      <c r="A1703" s="124">
        <v>1</v>
      </c>
      <c r="B1703" s="2230" t="s">
        <v>828</v>
      </c>
      <c r="D1703" s="459" t="s">
        <v>194</v>
      </c>
      <c r="E1703" s="417"/>
      <c r="F1703" s="4"/>
      <c r="G1703" s="483"/>
      <c r="H1703" s="170"/>
      <c r="I1703" s="170"/>
      <c r="J1703" s="170"/>
      <c r="K1703" s="1479"/>
      <c r="L1703" s="1479"/>
      <c r="M1703" s="514"/>
      <c r="N1703" s="514"/>
      <c r="O1703" s="514"/>
      <c r="P1703" s="514"/>
      <c r="Q1703" s="514"/>
      <c r="R1703" s="514"/>
      <c r="S1703" s="316"/>
      <c r="T1703" s="316"/>
      <c r="U1703" s="316"/>
      <c r="V1703" s="316"/>
      <c r="W1703" s="856">
        <f>S1703/12*$D$4</f>
        <v>0</v>
      </c>
      <c r="X1703" s="316">
        <f t="shared" si="214"/>
        <v>0</v>
      </c>
      <c r="Y1703" s="757"/>
      <c r="Z1703" s="316"/>
      <c r="AA1703" s="316">
        <f>X1703-W1703</f>
        <v>0</v>
      </c>
      <c r="AB1703" s="316"/>
      <c r="AC1703" s="316"/>
      <c r="AD1703" s="316"/>
      <c r="AE1703" s="909"/>
      <c r="AF1703" s="313"/>
    </row>
    <row r="1704" spans="1:32" ht="47.25" x14ac:dyDescent="0.25">
      <c r="A1704" s="124">
        <v>1</v>
      </c>
      <c r="B1704" s="2230" t="s">
        <v>828</v>
      </c>
      <c r="D1704" s="481" t="s">
        <v>552</v>
      </c>
      <c r="E1704" s="417"/>
      <c r="F1704" s="4"/>
      <c r="G1704" s="482"/>
      <c r="H1704" s="170"/>
      <c r="I1704" s="170">
        <f>I1705+I1710</f>
        <v>0</v>
      </c>
      <c r="J1704" s="170" t="e">
        <f>I1704/H1704*100</f>
        <v>#DIV/0!</v>
      </c>
      <c r="K1704" s="1479"/>
      <c r="L1704" s="1479"/>
      <c r="M1704" s="514"/>
      <c r="N1704" s="514"/>
      <c r="O1704" s="514"/>
      <c r="P1704" s="514"/>
      <c r="Q1704" s="514"/>
      <c r="R1704" s="514"/>
      <c r="S1704" s="482"/>
      <c r="T1704" s="482"/>
      <c r="U1704" s="482"/>
      <c r="V1704" s="482"/>
      <c r="W1704" s="482">
        <f t="shared" ref="W1704:AD1704" si="218">W1705+W1710</f>
        <v>0</v>
      </c>
      <c r="X1704" s="482">
        <f t="shared" si="214"/>
        <v>0</v>
      </c>
      <c r="Y1704" s="482">
        <f t="shared" si="218"/>
        <v>0</v>
      </c>
      <c r="Z1704" s="482">
        <f t="shared" si="218"/>
        <v>0</v>
      </c>
      <c r="AA1704" s="482">
        <f t="shared" si="218"/>
        <v>0</v>
      </c>
      <c r="AB1704" s="482">
        <f t="shared" si="218"/>
        <v>0</v>
      </c>
      <c r="AC1704" s="482">
        <f t="shared" si="218"/>
        <v>0</v>
      </c>
      <c r="AD1704" s="482">
        <f t="shared" si="218"/>
        <v>0</v>
      </c>
      <c r="AE1704" s="909"/>
      <c r="AF1704" s="313"/>
    </row>
    <row r="1705" spans="1:32" ht="30" x14ac:dyDescent="0.25">
      <c r="A1705" s="124">
        <v>1</v>
      </c>
      <c r="B1705" s="2230" t="s">
        <v>828</v>
      </c>
      <c r="D1705" s="461" t="s">
        <v>364</v>
      </c>
      <c r="E1705" s="417"/>
      <c r="F1705" s="4"/>
      <c r="G1705" s="485"/>
      <c r="H1705" s="170"/>
      <c r="I1705" s="170">
        <f>SUM(I1706:I1709)</f>
        <v>0</v>
      </c>
      <c r="J1705" s="170" t="e">
        <f>I1705/H1705*100</f>
        <v>#DIV/0!</v>
      </c>
      <c r="K1705" s="1479"/>
      <c r="L1705" s="1479"/>
      <c r="M1705" s="514"/>
      <c r="N1705" s="514"/>
      <c r="O1705" s="514"/>
      <c r="P1705" s="514"/>
      <c r="Q1705" s="514"/>
      <c r="R1705" s="514"/>
      <c r="S1705" s="485"/>
      <c r="T1705" s="485"/>
      <c r="U1705" s="485"/>
      <c r="V1705" s="485"/>
      <c r="W1705" s="485">
        <f t="shared" ref="W1705:AD1705" si="219">SUM(W1706:W1709)</f>
        <v>0</v>
      </c>
      <c r="X1705" s="485">
        <f t="shared" si="214"/>
        <v>0</v>
      </c>
      <c r="Y1705" s="485">
        <f t="shared" si="219"/>
        <v>0</v>
      </c>
      <c r="Z1705" s="485">
        <f t="shared" si="219"/>
        <v>0</v>
      </c>
      <c r="AA1705" s="485">
        <f t="shared" si="219"/>
        <v>0</v>
      </c>
      <c r="AB1705" s="485">
        <f t="shared" si="219"/>
        <v>0</v>
      </c>
      <c r="AC1705" s="485">
        <f t="shared" si="219"/>
        <v>0</v>
      </c>
      <c r="AD1705" s="485">
        <f t="shared" si="219"/>
        <v>0</v>
      </c>
      <c r="AE1705" s="909"/>
      <c r="AF1705" s="313"/>
    </row>
    <row r="1706" spans="1:32" ht="30" x14ac:dyDescent="0.25">
      <c r="A1706" s="124">
        <v>1</v>
      </c>
      <c r="B1706" s="2230" t="s">
        <v>828</v>
      </c>
      <c r="D1706" s="297" t="s">
        <v>553</v>
      </c>
      <c r="E1706" s="417"/>
      <c r="F1706" s="4"/>
      <c r="G1706" s="484"/>
      <c r="H1706" s="170"/>
      <c r="I1706" s="170"/>
      <c r="J1706" s="170"/>
      <c r="K1706" s="1479"/>
      <c r="L1706" s="1479"/>
      <c r="M1706" s="514"/>
      <c r="N1706" s="514"/>
      <c r="O1706" s="514"/>
      <c r="P1706" s="514"/>
      <c r="Q1706" s="514"/>
      <c r="R1706" s="514"/>
      <c r="S1706" s="316"/>
      <c r="T1706" s="316"/>
      <c r="U1706" s="316"/>
      <c r="V1706" s="316"/>
      <c r="W1706" s="739"/>
      <c r="X1706" s="316">
        <f t="shared" si="214"/>
        <v>0</v>
      </c>
      <c r="Y1706" s="757"/>
      <c r="Z1706" s="316"/>
      <c r="AA1706" s="316"/>
      <c r="AB1706" s="316"/>
      <c r="AC1706" s="316"/>
      <c r="AD1706" s="316"/>
      <c r="AE1706" s="909"/>
      <c r="AF1706" s="313"/>
    </row>
    <row r="1707" spans="1:32" ht="60" x14ac:dyDescent="0.25">
      <c r="A1707" s="124">
        <v>1</v>
      </c>
      <c r="B1707" s="2230" t="s">
        <v>828</v>
      </c>
      <c r="D1707" s="297" t="s">
        <v>572</v>
      </c>
      <c r="E1707" s="417"/>
      <c r="F1707" s="4"/>
      <c r="G1707" s="486"/>
      <c r="H1707" s="170"/>
      <c r="I1707" s="170"/>
      <c r="J1707" s="170"/>
      <c r="K1707" s="1479"/>
      <c r="L1707" s="1479"/>
      <c r="M1707" s="514"/>
      <c r="N1707" s="514"/>
      <c r="O1707" s="514"/>
      <c r="P1707" s="514"/>
      <c r="Q1707" s="514"/>
      <c r="R1707" s="514"/>
      <c r="S1707" s="316"/>
      <c r="T1707" s="316"/>
      <c r="U1707" s="316"/>
      <c r="V1707" s="316"/>
      <c r="W1707" s="739"/>
      <c r="X1707" s="316">
        <f t="shared" si="214"/>
        <v>0</v>
      </c>
      <c r="Y1707" s="757"/>
      <c r="Z1707" s="316"/>
      <c r="AA1707" s="316"/>
      <c r="AB1707" s="316"/>
      <c r="AC1707" s="316"/>
      <c r="AD1707" s="316"/>
      <c r="AE1707" s="909"/>
      <c r="AF1707" s="313"/>
    </row>
    <row r="1708" spans="1:32" ht="45" x14ac:dyDescent="0.25">
      <c r="A1708" s="124">
        <v>1</v>
      </c>
      <c r="B1708" s="2230" t="s">
        <v>828</v>
      </c>
      <c r="D1708" s="297" t="s">
        <v>556</v>
      </c>
      <c r="E1708" s="417"/>
      <c r="F1708" s="4"/>
      <c r="G1708" s="486"/>
      <c r="H1708" s="170"/>
      <c r="I1708" s="170"/>
      <c r="J1708" s="170" t="e">
        <f>I1708/H1708*100</f>
        <v>#DIV/0!</v>
      </c>
      <c r="K1708" s="1479"/>
      <c r="L1708" s="1479"/>
      <c r="M1708" s="514"/>
      <c r="N1708" s="514"/>
      <c r="O1708" s="514"/>
      <c r="P1708" s="514"/>
      <c r="Q1708" s="514"/>
      <c r="R1708" s="514"/>
      <c r="S1708" s="316"/>
      <c r="T1708" s="316"/>
      <c r="U1708" s="316"/>
      <c r="V1708" s="316"/>
      <c r="W1708" s="739">
        <f>S1708/12*$D$4+(T1708-S1708)/11*3+(U1708-T1708)/10*2+(V1708-U1708)/9*1</f>
        <v>0</v>
      </c>
      <c r="X1708" s="316">
        <f t="shared" si="214"/>
        <v>0</v>
      </c>
      <c r="Y1708" s="757"/>
      <c r="Z1708" s="316"/>
      <c r="AA1708" s="316">
        <f>X1708-W1708</f>
        <v>0</v>
      </c>
      <c r="AB1708" s="316"/>
      <c r="AC1708" s="316">
        <v>0</v>
      </c>
      <c r="AD1708" s="316"/>
      <c r="AE1708" s="909"/>
      <c r="AF1708" s="313"/>
    </row>
    <row r="1709" spans="1:32" ht="30" x14ac:dyDescent="0.25">
      <c r="A1709" s="124">
        <v>1</v>
      </c>
      <c r="B1709" s="2230" t="s">
        <v>828</v>
      </c>
      <c r="D1709" s="297" t="s">
        <v>557</v>
      </c>
      <c r="E1709" s="417"/>
      <c r="F1709" s="4"/>
      <c r="G1709" s="486"/>
      <c r="H1709" s="170"/>
      <c r="I1709" s="170"/>
      <c r="J1709" s="170" t="e">
        <f>I1709/H1709*100</f>
        <v>#DIV/0!</v>
      </c>
      <c r="K1709" s="1479"/>
      <c r="L1709" s="1479"/>
      <c r="M1709" s="514"/>
      <c r="N1709" s="514"/>
      <c r="O1709" s="514"/>
      <c r="P1709" s="514"/>
      <c r="Q1709" s="514"/>
      <c r="R1709" s="514"/>
      <c r="S1709" s="316"/>
      <c r="T1709" s="316"/>
      <c r="U1709" s="316"/>
      <c r="V1709" s="316"/>
      <c r="W1709" s="739">
        <f>S1709/12*$D$4+(T1709-S1709)/11*3+(U1709-T1709)/10*2+(V1709-U1709)/9*1</f>
        <v>0</v>
      </c>
      <c r="X1709" s="316">
        <f t="shared" si="214"/>
        <v>0</v>
      </c>
      <c r="Y1709" s="757"/>
      <c r="Z1709" s="316"/>
      <c r="AA1709" s="316">
        <f>X1709-W1709</f>
        <v>0</v>
      </c>
      <c r="AB1709" s="316"/>
      <c r="AC1709" s="316">
        <v>0</v>
      </c>
      <c r="AD1709" s="316"/>
      <c r="AE1709" s="909"/>
      <c r="AF1709" s="313"/>
    </row>
    <row r="1710" spans="1:32" ht="45" x14ac:dyDescent="0.25">
      <c r="A1710" s="124">
        <v>1</v>
      </c>
      <c r="B1710" s="2230" t="s">
        <v>828</v>
      </c>
      <c r="D1710" s="461" t="s">
        <v>365</v>
      </c>
      <c r="E1710" s="417"/>
      <c r="F1710" s="4"/>
      <c r="G1710" s="487"/>
      <c r="H1710" s="487"/>
      <c r="I1710" s="487">
        <f>SUM(I1711:I1713)</f>
        <v>0</v>
      </c>
      <c r="J1710" s="170" t="e">
        <f>I1710/H1710*100</f>
        <v>#DIV/0!</v>
      </c>
      <c r="K1710" s="1479"/>
      <c r="L1710" s="1479"/>
      <c r="M1710" s="109"/>
      <c r="N1710" s="109"/>
      <c r="O1710" s="109"/>
      <c r="P1710" s="109"/>
      <c r="Q1710" s="109"/>
      <c r="R1710" s="109"/>
      <c r="S1710" s="316"/>
      <c r="T1710" s="316"/>
      <c r="U1710" s="316"/>
      <c r="V1710" s="316"/>
      <c r="W1710" s="739">
        <f t="shared" ref="W1710:AD1710" si="220">SUM(W1711:W1713)</f>
        <v>0</v>
      </c>
      <c r="X1710" s="316">
        <f t="shared" si="214"/>
        <v>0</v>
      </c>
      <c r="Y1710" s="757">
        <f t="shared" si="220"/>
        <v>0</v>
      </c>
      <c r="Z1710" s="316">
        <f t="shared" si="220"/>
        <v>0</v>
      </c>
      <c r="AA1710" s="316">
        <f t="shared" si="220"/>
        <v>0</v>
      </c>
      <c r="AB1710" s="316">
        <f t="shared" si="220"/>
        <v>0</v>
      </c>
      <c r="AC1710" s="316">
        <f t="shared" si="220"/>
        <v>0</v>
      </c>
      <c r="AD1710" s="316">
        <f t="shared" si="220"/>
        <v>0</v>
      </c>
      <c r="AE1710" s="909"/>
      <c r="AF1710" s="313"/>
    </row>
    <row r="1711" spans="1:32" ht="30" x14ac:dyDescent="0.25">
      <c r="A1711" s="124">
        <v>1</v>
      </c>
      <c r="B1711" s="2230" t="s">
        <v>828</v>
      </c>
      <c r="D1711" s="297" t="s">
        <v>558</v>
      </c>
      <c r="E1711" s="417"/>
      <c r="F1711" s="4"/>
      <c r="G1711" s="486"/>
      <c r="H1711" s="170"/>
      <c r="I1711" s="170"/>
      <c r="J1711" s="170"/>
      <c r="K1711" s="1479"/>
      <c r="L1711" s="1479"/>
      <c r="M1711" s="109"/>
      <c r="N1711" s="109"/>
      <c r="O1711" s="109"/>
      <c r="P1711" s="109"/>
      <c r="Q1711" s="109"/>
      <c r="R1711" s="109"/>
      <c r="S1711" s="316"/>
      <c r="T1711" s="316"/>
      <c r="U1711" s="316"/>
      <c r="V1711" s="316"/>
      <c r="W1711" s="739"/>
      <c r="X1711" s="316">
        <f t="shared" si="214"/>
        <v>0</v>
      </c>
      <c r="Y1711" s="757"/>
      <c r="Z1711" s="316"/>
      <c r="AA1711" s="316"/>
      <c r="AB1711" s="316"/>
      <c r="AC1711" s="316"/>
      <c r="AD1711" s="316"/>
      <c r="AE1711" s="909"/>
      <c r="AF1711" s="313"/>
    </row>
    <row r="1712" spans="1:32" ht="60" x14ac:dyDescent="0.25">
      <c r="A1712" s="124">
        <v>1</v>
      </c>
      <c r="B1712" s="2230" t="s">
        <v>828</v>
      </c>
      <c r="D1712" s="297" t="s">
        <v>559</v>
      </c>
      <c r="E1712" s="417"/>
      <c r="F1712" s="4"/>
      <c r="G1712" s="484"/>
      <c r="H1712" s="170"/>
      <c r="I1712" s="110"/>
      <c r="J1712" s="170" t="e">
        <f>I1712/H1712*100</f>
        <v>#DIV/0!</v>
      </c>
      <c r="K1712" s="1479"/>
      <c r="L1712" s="1479"/>
      <c r="M1712" s="109"/>
      <c r="N1712" s="109"/>
      <c r="O1712" s="109"/>
      <c r="P1712" s="109"/>
      <c r="Q1712" s="109"/>
      <c r="R1712" s="109"/>
      <c r="S1712" s="316"/>
      <c r="T1712" s="316"/>
      <c r="U1712" s="316"/>
      <c r="V1712" s="316"/>
      <c r="W1712" s="739">
        <f>S1712/12*$D$4+(T1712-S1712)/11*3+(U1712-T1712)/10*2+(V1712-U1712)/9*1</f>
        <v>0</v>
      </c>
      <c r="X1712" s="316">
        <f t="shared" si="214"/>
        <v>0</v>
      </c>
      <c r="Y1712" s="757"/>
      <c r="Z1712" s="316"/>
      <c r="AA1712" s="316">
        <f>X1712-W1712</f>
        <v>0</v>
      </c>
      <c r="AB1712" s="316"/>
      <c r="AC1712" s="316">
        <v>0</v>
      </c>
      <c r="AD1712" s="316"/>
      <c r="AE1712" s="925"/>
      <c r="AF1712" s="313"/>
    </row>
    <row r="1713" spans="1:32" ht="45" x14ac:dyDescent="0.25">
      <c r="B1713" s="2230" t="s">
        <v>828</v>
      </c>
      <c r="D1713" s="297" t="s">
        <v>560</v>
      </c>
      <c r="E1713" s="417"/>
      <c r="F1713" s="4"/>
      <c r="G1713" s="486"/>
      <c r="H1713" s="170"/>
      <c r="I1713" s="110"/>
      <c r="J1713" s="170" t="e">
        <f>I1713/H1713*100</f>
        <v>#DIV/0!</v>
      </c>
      <c r="K1713" s="1479"/>
      <c r="L1713" s="1479"/>
      <c r="M1713" s="109"/>
      <c r="N1713" s="109"/>
      <c r="O1713" s="109"/>
      <c r="P1713" s="109"/>
      <c r="Q1713" s="109"/>
      <c r="R1713" s="109"/>
      <c r="S1713" s="316"/>
      <c r="T1713" s="316"/>
      <c r="U1713" s="316"/>
      <c r="V1713" s="316"/>
      <c r="W1713" s="739">
        <f>S1713/12*$D$4+(T1713-S1713)/11*3+(U1713-T1713)/10*2+(V1713-U1713)/9*1</f>
        <v>0</v>
      </c>
      <c r="X1713" s="316">
        <f t="shared" si="214"/>
        <v>0</v>
      </c>
      <c r="Y1713" s="757"/>
      <c r="Z1713" s="316"/>
      <c r="AA1713" s="316">
        <f>X1713-W1713</f>
        <v>0</v>
      </c>
      <c r="AB1713" s="316"/>
      <c r="AC1713" s="316">
        <v>0</v>
      </c>
      <c r="AD1713" s="316"/>
      <c r="AE1713" s="925"/>
      <c r="AF1713" s="313"/>
    </row>
    <row r="1714" spans="1:32" ht="29.25" x14ac:dyDescent="0.25">
      <c r="A1714" s="124">
        <v>1</v>
      </c>
      <c r="B1714" s="2230" t="s">
        <v>828</v>
      </c>
      <c r="D1714" s="2225" t="s">
        <v>403</v>
      </c>
      <c r="E1714" s="417"/>
      <c r="F1714" s="4"/>
      <c r="G1714" s="207"/>
      <c r="H1714" s="110"/>
      <c r="I1714" s="170"/>
      <c r="J1714" s="170"/>
      <c r="K1714" s="1479"/>
      <c r="L1714" s="1479"/>
      <c r="M1714" s="109"/>
      <c r="N1714" s="109"/>
      <c r="O1714" s="109"/>
      <c r="P1714" s="109"/>
      <c r="Q1714" s="109"/>
      <c r="R1714" s="109"/>
      <c r="S1714" s="316"/>
      <c r="T1714" s="316"/>
      <c r="U1714" s="316"/>
      <c r="V1714" s="316"/>
      <c r="W1714" s="739"/>
      <c r="X1714" s="316">
        <f t="shared" si="214"/>
        <v>0</v>
      </c>
      <c r="Y1714" s="757"/>
      <c r="Z1714" s="316"/>
      <c r="AA1714" s="316"/>
      <c r="AB1714" s="316"/>
      <c r="AC1714" s="316"/>
      <c r="AD1714" s="316"/>
      <c r="AE1714" s="909"/>
      <c r="AF1714" s="313"/>
    </row>
    <row r="1715" spans="1:32" x14ac:dyDescent="0.25">
      <c r="A1715" s="124">
        <v>1</v>
      </c>
      <c r="B1715" s="2230" t="s">
        <v>828</v>
      </c>
      <c r="D1715" s="297" t="s">
        <v>396</v>
      </c>
      <c r="E1715" s="417"/>
      <c r="F1715" s="4"/>
      <c r="G1715" s="207"/>
      <c r="H1715" s="110"/>
      <c r="I1715" s="170"/>
      <c r="J1715" s="170"/>
      <c r="K1715" s="1479"/>
      <c r="L1715" s="1479"/>
      <c r="M1715" s="109"/>
      <c r="N1715" s="109"/>
      <c r="O1715" s="109"/>
      <c r="P1715" s="109"/>
      <c r="Q1715" s="109"/>
      <c r="R1715" s="109"/>
      <c r="S1715" s="316"/>
      <c r="T1715" s="316"/>
      <c r="U1715" s="316"/>
      <c r="V1715" s="316"/>
      <c r="W1715" s="855"/>
      <c r="X1715" s="317">
        <f t="shared" si="214"/>
        <v>0</v>
      </c>
      <c r="Y1715" s="757"/>
      <c r="Z1715" s="317"/>
      <c r="AA1715" s="317"/>
      <c r="AB1715" s="317"/>
      <c r="AC1715" s="317"/>
      <c r="AD1715" s="317"/>
      <c r="AE1715" s="909"/>
      <c r="AF1715" s="841"/>
    </row>
    <row r="1716" spans="1:32" ht="30" x14ac:dyDescent="0.25">
      <c r="A1716" s="124">
        <v>1</v>
      </c>
      <c r="B1716" s="2230" t="s">
        <v>828</v>
      </c>
      <c r="D1716" s="461" t="s">
        <v>536</v>
      </c>
      <c r="E1716" s="417"/>
      <c r="F1716" s="4"/>
      <c r="G1716" s="207"/>
      <c r="H1716" s="110"/>
      <c r="I1716" s="170"/>
      <c r="J1716" s="170"/>
      <c r="K1716" s="1479"/>
      <c r="L1716" s="1479"/>
      <c r="M1716" s="109"/>
      <c r="N1716" s="109"/>
      <c r="O1716" s="109"/>
      <c r="P1716" s="109"/>
      <c r="Q1716" s="109"/>
      <c r="R1716" s="109"/>
      <c r="S1716" s="316"/>
      <c r="T1716" s="316"/>
      <c r="U1716" s="316"/>
      <c r="V1716" s="316"/>
      <c r="W1716" s="855"/>
      <c r="X1716" s="317">
        <f t="shared" si="214"/>
        <v>0</v>
      </c>
      <c r="Y1716" s="757"/>
      <c r="Z1716" s="317"/>
      <c r="AA1716" s="317"/>
      <c r="AB1716" s="317"/>
      <c r="AC1716" s="317"/>
      <c r="AD1716" s="317"/>
      <c r="AE1716" s="909"/>
      <c r="AF1716" s="841"/>
    </row>
    <row r="1717" spans="1:32" x14ac:dyDescent="0.25">
      <c r="A1717" s="124">
        <v>1</v>
      </c>
      <c r="B1717" s="2230" t="s">
        <v>828</v>
      </c>
      <c r="D1717" s="297" t="s">
        <v>537</v>
      </c>
      <c r="E1717" s="417"/>
      <c r="F1717" s="4"/>
      <c r="G1717" s="207"/>
      <c r="H1717" s="110"/>
      <c r="I1717" s="170"/>
      <c r="J1717" s="170"/>
      <c r="K1717" s="1479"/>
      <c r="L1717" s="1479"/>
      <c r="M1717" s="109"/>
      <c r="N1717" s="109"/>
      <c r="O1717" s="109"/>
      <c r="P1717" s="109"/>
      <c r="Q1717" s="109"/>
      <c r="R1717" s="109"/>
      <c r="S1717" s="316"/>
      <c r="T1717" s="316"/>
      <c r="U1717" s="316"/>
      <c r="V1717" s="316"/>
      <c r="W1717" s="855"/>
      <c r="X1717" s="317">
        <f t="shared" si="214"/>
        <v>0</v>
      </c>
      <c r="Y1717" s="757"/>
      <c r="Z1717" s="317"/>
      <c r="AA1717" s="317"/>
      <c r="AB1717" s="317"/>
      <c r="AC1717" s="317"/>
      <c r="AD1717" s="317"/>
      <c r="AE1717" s="909"/>
      <c r="AF1717" s="841"/>
    </row>
    <row r="1718" spans="1:32" ht="30" x14ac:dyDescent="0.25">
      <c r="A1718" s="124">
        <v>1</v>
      </c>
      <c r="B1718" s="2230" t="s">
        <v>828</v>
      </c>
      <c r="D1718" s="297" t="s">
        <v>538</v>
      </c>
      <c r="E1718" s="417"/>
      <c r="F1718" s="4"/>
      <c r="G1718" s="207"/>
      <c r="H1718" s="110"/>
      <c r="I1718" s="170"/>
      <c r="J1718" s="170"/>
      <c r="K1718" s="1479"/>
      <c r="L1718" s="1479"/>
      <c r="M1718" s="109"/>
      <c r="N1718" s="109"/>
      <c r="O1718" s="109"/>
      <c r="P1718" s="109"/>
      <c r="Q1718" s="109"/>
      <c r="R1718" s="109"/>
      <c r="S1718" s="316"/>
      <c r="T1718" s="316"/>
      <c r="U1718" s="316"/>
      <c r="V1718" s="316"/>
      <c r="W1718" s="855"/>
      <c r="X1718" s="317">
        <f t="shared" si="214"/>
        <v>0</v>
      </c>
      <c r="Y1718" s="757"/>
      <c r="Z1718" s="317"/>
      <c r="AA1718" s="317"/>
      <c r="AB1718" s="317"/>
      <c r="AC1718" s="317"/>
      <c r="AD1718" s="317"/>
      <c r="AE1718" s="909"/>
      <c r="AF1718" s="841"/>
    </row>
    <row r="1719" spans="1:32" ht="45" x14ac:dyDescent="0.25">
      <c r="A1719" s="124">
        <v>1</v>
      </c>
      <c r="B1719" s="2230" t="s">
        <v>828</v>
      </c>
      <c r="D1719" s="297" t="s">
        <v>539</v>
      </c>
      <c r="E1719" s="417"/>
      <c r="F1719" s="4"/>
      <c r="G1719" s="207"/>
      <c r="H1719" s="110"/>
      <c r="I1719" s="170"/>
      <c r="J1719" s="170"/>
      <c r="K1719" s="1479"/>
      <c r="L1719" s="1479"/>
      <c r="M1719" s="109"/>
      <c r="N1719" s="109"/>
      <c r="O1719" s="109"/>
      <c r="P1719" s="109"/>
      <c r="Q1719" s="109"/>
      <c r="R1719" s="109"/>
      <c r="S1719" s="316"/>
      <c r="T1719" s="316"/>
      <c r="U1719" s="316"/>
      <c r="V1719" s="316"/>
      <c r="W1719" s="855"/>
      <c r="X1719" s="317">
        <f t="shared" si="214"/>
        <v>0</v>
      </c>
      <c r="Y1719" s="757"/>
      <c r="Z1719" s="317"/>
      <c r="AA1719" s="317"/>
      <c r="AB1719" s="317"/>
      <c r="AC1719" s="317"/>
      <c r="AD1719" s="317"/>
      <c r="AE1719" s="909"/>
      <c r="AF1719" s="841"/>
    </row>
    <row r="1720" spans="1:32" ht="60" x14ac:dyDescent="0.25">
      <c r="A1720" s="124">
        <v>1</v>
      </c>
      <c r="B1720" s="2230" t="s">
        <v>828</v>
      </c>
      <c r="D1720" s="297" t="s">
        <v>540</v>
      </c>
      <c r="E1720" s="417"/>
      <c r="F1720" s="4"/>
      <c r="G1720" s="207"/>
      <c r="H1720" s="110"/>
      <c r="I1720" s="170"/>
      <c r="J1720" s="170"/>
      <c r="K1720" s="1479"/>
      <c r="L1720" s="1479"/>
      <c r="M1720" s="109"/>
      <c r="N1720" s="109"/>
      <c r="O1720" s="109"/>
      <c r="P1720" s="109"/>
      <c r="Q1720" s="109"/>
      <c r="R1720" s="109"/>
      <c r="S1720" s="316"/>
      <c r="T1720" s="316"/>
      <c r="U1720" s="316"/>
      <c r="V1720" s="316"/>
      <c r="W1720" s="855"/>
      <c r="X1720" s="317">
        <f t="shared" si="214"/>
        <v>0</v>
      </c>
      <c r="Y1720" s="757"/>
      <c r="Z1720" s="317"/>
      <c r="AA1720" s="317"/>
      <c r="AB1720" s="317"/>
      <c r="AC1720" s="317"/>
      <c r="AD1720" s="317"/>
      <c r="AE1720" s="909"/>
      <c r="AF1720" s="841"/>
    </row>
    <row r="1721" spans="1:32" ht="45" x14ac:dyDescent="0.25">
      <c r="A1721" s="124">
        <v>1</v>
      </c>
      <c r="B1721" s="2230" t="s">
        <v>828</v>
      </c>
      <c r="D1721" s="296" t="s">
        <v>541</v>
      </c>
      <c r="E1721" s="417"/>
      <c r="F1721" s="4"/>
      <c r="G1721" s="207"/>
      <c r="H1721" s="110"/>
      <c r="I1721" s="170"/>
      <c r="J1721" s="170"/>
      <c r="K1721" s="1479"/>
      <c r="L1721" s="1479"/>
      <c r="M1721" s="109"/>
      <c r="N1721" s="109"/>
      <c r="O1721" s="109"/>
      <c r="P1721" s="109"/>
      <c r="Q1721" s="109"/>
      <c r="R1721" s="109"/>
      <c r="S1721" s="316"/>
      <c r="T1721" s="316"/>
      <c r="U1721" s="316"/>
      <c r="V1721" s="316"/>
      <c r="W1721" s="855"/>
      <c r="X1721" s="317">
        <f t="shared" si="214"/>
        <v>0</v>
      </c>
      <c r="Y1721" s="757"/>
      <c r="Z1721" s="317"/>
      <c r="AA1721" s="317"/>
      <c r="AB1721" s="317"/>
      <c r="AC1721" s="317"/>
      <c r="AD1721" s="317"/>
      <c r="AE1721" s="909"/>
      <c r="AF1721" s="841"/>
    </row>
    <row r="1722" spans="1:32" ht="29.25" x14ac:dyDescent="0.25">
      <c r="A1722" s="124">
        <v>1</v>
      </c>
      <c r="B1722" s="2230" t="s">
        <v>828</v>
      </c>
      <c r="D1722" s="513" t="s">
        <v>404</v>
      </c>
      <c r="E1722" s="417"/>
      <c r="F1722" s="4"/>
      <c r="G1722" s="207"/>
      <c r="H1722" s="110"/>
      <c r="I1722" s="170"/>
      <c r="J1722" s="170"/>
      <c r="K1722" s="1479"/>
      <c r="L1722" s="1479"/>
      <c r="M1722" s="109"/>
      <c r="N1722" s="109"/>
      <c r="O1722" s="109"/>
      <c r="P1722" s="109"/>
      <c r="Q1722" s="109"/>
      <c r="R1722" s="109"/>
      <c r="S1722" s="316"/>
      <c r="T1722" s="316"/>
      <c r="U1722" s="316"/>
      <c r="V1722" s="316"/>
      <c r="W1722" s="855"/>
      <c r="X1722" s="317">
        <f t="shared" si="214"/>
        <v>0</v>
      </c>
      <c r="Y1722" s="757"/>
      <c r="Z1722" s="317"/>
      <c r="AA1722" s="317"/>
      <c r="AB1722" s="317"/>
      <c r="AC1722" s="317"/>
      <c r="AD1722" s="317"/>
      <c r="AE1722" s="909"/>
      <c r="AF1722" s="841"/>
    </row>
    <row r="1723" spans="1:32" x14ac:dyDescent="0.25">
      <c r="A1723" s="124">
        <v>1</v>
      </c>
      <c r="B1723" s="2230" t="s">
        <v>828</v>
      </c>
      <c r="D1723" s="513" t="s">
        <v>412</v>
      </c>
      <c r="E1723" s="417"/>
      <c r="F1723" s="4"/>
      <c r="G1723" s="207"/>
      <c r="H1723" s="110"/>
      <c r="I1723" s="170"/>
      <c r="J1723" s="170"/>
      <c r="K1723" s="1479"/>
      <c r="L1723" s="1479"/>
      <c r="M1723" s="109"/>
      <c r="N1723" s="109"/>
      <c r="O1723" s="109"/>
      <c r="P1723" s="109"/>
      <c r="Q1723" s="109"/>
      <c r="R1723" s="109"/>
      <c r="S1723" s="316"/>
      <c r="T1723" s="316"/>
      <c r="U1723" s="316"/>
      <c r="V1723" s="316"/>
      <c r="W1723" s="855"/>
      <c r="X1723" s="317">
        <f t="shared" si="214"/>
        <v>0</v>
      </c>
      <c r="Y1723" s="757"/>
      <c r="Z1723" s="317"/>
      <c r="AA1723" s="317"/>
      <c r="AB1723" s="317"/>
      <c r="AC1723" s="317"/>
      <c r="AD1723" s="317"/>
      <c r="AE1723" s="909"/>
      <c r="AF1723" s="841"/>
    </row>
    <row r="1724" spans="1:32" x14ac:dyDescent="0.25">
      <c r="A1724" s="124">
        <v>1</v>
      </c>
      <c r="B1724" s="2230" t="s">
        <v>828</v>
      </c>
      <c r="D1724" s="4" t="s">
        <v>413</v>
      </c>
      <c r="E1724" s="417"/>
      <c r="F1724" s="4"/>
      <c r="G1724" s="207"/>
      <c r="H1724" s="110"/>
      <c r="I1724" s="170"/>
      <c r="J1724" s="170"/>
      <c r="K1724" s="1479"/>
      <c r="L1724" s="1479"/>
      <c r="M1724" s="109"/>
      <c r="N1724" s="109"/>
      <c r="O1724" s="109"/>
      <c r="P1724" s="109"/>
      <c r="Q1724" s="109"/>
      <c r="R1724" s="109"/>
      <c r="S1724" s="316"/>
      <c r="T1724" s="316"/>
      <c r="U1724" s="316"/>
      <c r="V1724" s="316"/>
      <c r="W1724" s="855"/>
      <c r="X1724" s="317">
        <f t="shared" si="214"/>
        <v>0</v>
      </c>
      <c r="Y1724" s="757"/>
      <c r="Z1724" s="317"/>
      <c r="AA1724" s="317"/>
      <c r="AB1724" s="317"/>
      <c r="AC1724" s="317"/>
      <c r="AD1724" s="317"/>
      <c r="AE1724" s="909"/>
      <c r="AF1724" s="841"/>
    </row>
    <row r="1725" spans="1:32" x14ac:dyDescent="0.25">
      <c r="A1725" s="124">
        <v>1</v>
      </c>
      <c r="B1725" s="2230" t="s">
        <v>828</v>
      </c>
      <c r="D1725" s="527" t="s">
        <v>414</v>
      </c>
      <c r="E1725" s="133"/>
      <c r="F1725" s="513"/>
      <c r="G1725" s="231"/>
      <c r="H1725" s="731"/>
      <c r="I1725" s="731"/>
      <c r="J1725" s="731"/>
      <c r="K1725" s="1479"/>
      <c r="L1725" s="1479"/>
      <c r="M1725" s="109"/>
      <c r="N1725" s="109"/>
      <c r="O1725" s="109"/>
      <c r="P1725" s="109"/>
      <c r="Q1725" s="109"/>
      <c r="R1725" s="109"/>
      <c r="S1725" s="316"/>
      <c r="T1725" s="316"/>
      <c r="U1725" s="316"/>
      <c r="V1725" s="316"/>
      <c r="W1725" s="739">
        <f>S1725/12*$D$4</f>
        <v>0</v>
      </c>
      <c r="X1725" s="316">
        <f t="shared" si="214"/>
        <v>0</v>
      </c>
      <c r="Y1725" s="760"/>
      <c r="Z1725" s="316"/>
      <c r="AA1725" s="317">
        <f>X1725-W1725</f>
        <v>0</v>
      </c>
      <c r="AB1725" s="316"/>
      <c r="AC1725" s="316"/>
      <c r="AD1725" s="316"/>
      <c r="AE1725" s="913"/>
      <c r="AF1725" s="313"/>
    </row>
    <row r="1726" spans="1:32" ht="29.25" x14ac:dyDescent="0.25">
      <c r="A1726" s="124">
        <v>1</v>
      </c>
      <c r="B1726" s="2230" t="s">
        <v>828</v>
      </c>
      <c r="D1726" s="513" t="s">
        <v>397</v>
      </c>
      <c r="E1726" s="1608"/>
      <c r="F1726" s="4"/>
      <c r="G1726" s="207"/>
      <c r="H1726" s="110"/>
      <c r="I1726" s="170"/>
      <c r="J1726" s="170"/>
      <c r="K1726" s="1479"/>
      <c r="L1726" s="1479"/>
      <c r="M1726" s="109"/>
      <c r="N1726" s="109"/>
      <c r="O1726" s="109"/>
      <c r="P1726" s="109"/>
      <c r="Q1726" s="109"/>
      <c r="R1726" s="109"/>
      <c r="S1726" s="315"/>
      <c r="T1726" s="315"/>
      <c r="U1726" s="315"/>
      <c r="V1726" s="315"/>
      <c r="W1726" s="739"/>
      <c r="X1726" s="315">
        <f t="shared" si="214"/>
        <v>0</v>
      </c>
      <c r="Y1726" s="760"/>
      <c r="Z1726" s="316"/>
      <c r="AA1726" s="316"/>
      <c r="AB1726" s="315"/>
      <c r="AC1726" s="315"/>
      <c r="AD1726" s="315"/>
      <c r="AE1726" s="909"/>
      <c r="AF1726" s="354"/>
    </row>
    <row r="1727" spans="1:32" ht="30" x14ac:dyDescent="0.25">
      <c r="A1727" s="124">
        <v>1</v>
      </c>
      <c r="B1727" s="2230" t="s">
        <v>828</v>
      </c>
      <c r="D1727" s="509" t="s">
        <v>191</v>
      </c>
      <c r="E1727" s="417"/>
      <c r="F1727" s="4"/>
      <c r="G1727" s="207"/>
      <c r="H1727" s="170"/>
      <c r="I1727" s="170"/>
      <c r="J1727" s="170"/>
      <c r="K1727" s="1479"/>
      <c r="L1727" s="1479"/>
      <c r="M1727" s="109"/>
      <c r="N1727" s="109"/>
      <c r="O1727" s="109"/>
      <c r="P1727" s="109"/>
      <c r="Q1727" s="109"/>
      <c r="R1727" s="109"/>
      <c r="S1727" s="316"/>
      <c r="T1727" s="316"/>
      <c r="U1727" s="316"/>
      <c r="V1727" s="316"/>
      <c r="W1727" s="739"/>
      <c r="X1727" s="316">
        <f t="shared" si="214"/>
        <v>0</v>
      </c>
      <c r="Y1727" s="757"/>
      <c r="Z1727" s="316"/>
      <c r="AA1727" s="316"/>
      <c r="AB1727" s="316"/>
      <c r="AC1727" s="316"/>
      <c r="AD1727" s="316"/>
      <c r="AE1727" s="909"/>
      <c r="AF1727" s="313"/>
    </row>
    <row r="1728" spans="1:32" s="2230" customFormat="1" x14ac:dyDescent="0.25">
      <c r="B1728" s="2230" t="s">
        <v>828</v>
      </c>
      <c r="D1728" s="509"/>
      <c r="E1728" s="417"/>
      <c r="F1728" s="4"/>
      <c r="G1728" s="207"/>
      <c r="H1728" s="170"/>
      <c r="I1728" s="170"/>
      <c r="J1728" s="170"/>
      <c r="K1728" s="1479"/>
      <c r="L1728" s="1479"/>
      <c r="M1728" s="109"/>
      <c r="N1728" s="109"/>
      <c r="O1728" s="109"/>
      <c r="P1728" s="109"/>
      <c r="Q1728" s="109"/>
      <c r="R1728" s="109"/>
      <c r="S1728" s="316"/>
      <c r="T1728" s="316"/>
      <c r="U1728" s="316"/>
      <c r="V1728" s="316"/>
      <c r="W1728" s="739"/>
      <c r="X1728" s="316">
        <f t="shared" si="214"/>
        <v>0</v>
      </c>
      <c r="Y1728" s="757"/>
      <c r="Z1728" s="316"/>
      <c r="AA1728" s="316"/>
      <c r="AB1728" s="316"/>
      <c r="AC1728" s="316"/>
      <c r="AD1728" s="316"/>
      <c r="AE1728" s="909"/>
      <c r="AF1728" s="313"/>
    </row>
    <row r="1729" spans="1:32" x14ac:dyDescent="0.25">
      <c r="A1729" s="124">
        <v>1</v>
      </c>
      <c r="B1729" s="2230" t="s">
        <v>828</v>
      </c>
      <c r="D1729" s="501" t="s">
        <v>217</v>
      </c>
      <c r="E1729" s="417"/>
      <c r="F1729" s="4"/>
      <c r="G1729" s="207"/>
      <c r="H1729" s="110"/>
      <c r="I1729" s="170">
        <f>I1730+I1732</f>
        <v>0</v>
      </c>
      <c r="J1729" s="170" t="e">
        <f>I1729/H1729*100</f>
        <v>#DIV/0!</v>
      </c>
      <c r="K1729" s="1479"/>
      <c r="L1729" s="1479"/>
      <c r="M1729" s="109"/>
      <c r="N1729" s="109"/>
      <c r="O1729" s="109"/>
      <c r="P1729" s="109"/>
      <c r="Q1729" s="109"/>
      <c r="R1729" s="109"/>
      <c r="S1729" s="316"/>
      <c r="T1729" s="316"/>
      <c r="U1729" s="316"/>
      <c r="V1729" s="316"/>
      <c r="W1729" s="856">
        <f>S1729/12*$D$4+(T1729-S1729)/11*3+(U1729-T1729)/10*2+(V1729-U1729)/9*1</f>
        <v>0</v>
      </c>
      <c r="X1729" s="316">
        <f t="shared" si="214"/>
        <v>0</v>
      </c>
      <c r="Y1729" s="757"/>
      <c r="Z1729" s="316"/>
      <c r="AA1729" s="316">
        <f>X1729-W1729</f>
        <v>0</v>
      </c>
      <c r="AB1729" s="316"/>
      <c r="AC1729" s="316">
        <v>0</v>
      </c>
      <c r="AD1729" s="316"/>
      <c r="AE1729" s="909"/>
      <c r="AF1729" s="313"/>
    </row>
    <row r="1730" spans="1:32" x14ac:dyDescent="0.25">
      <c r="A1730" s="124">
        <v>1</v>
      </c>
      <c r="B1730" s="2230" t="s">
        <v>828</v>
      </c>
      <c r="D1730" s="517" t="s">
        <v>87</v>
      </c>
      <c r="E1730" s="417"/>
      <c r="F1730" s="4"/>
      <c r="G1730" s="207"/>
      <c r="H1730" s="110"/>
      <c r="I1730" s="170"/>
      <c r="J1730" s="170" t="e">
        <f>I1730/H1730*100</f>
        <v>#DIV/0!</v>
      </c>
      <c r="K1730" s="1479"/>
      <c r="L1730" s="1479"/>
      <c r="M1730" s="109"/>
      <c r="N1730" s="109"/>
      <c r="O1730" s="109"/>
      <c r="P1730" s="109"/>
      <c r="Q1730" s="109"/>
      <c r="R1730" s="109"/>
      <c r="S1730" s="316"/>
      <c r="T1730" s="316"/>
      <c r="U1730" s="316"/>
      <c r="V1730" s="316"/>
      <c r="W1730" s="739"/>
      <c r="X1730" s="316">
        <f t="shared" si="214"/>
        <v>0</v>
      </c>
      <c r="Y1730" s="757"/>
      <c r="Z1730" s="316"/>
      <c r="AA1730" s="316"/>
      <c r="AB1730" s="316"/>
      <c r="AC1730" s="316"/>
      <c r="AD1730" s="316"/>
      <c r="AE1730" s="909"/>
      <c r="AF1730" s="313"/>
    </row>
    <row r="1731" spans="1:32" s="2230" customFormat="1" x14ac:dyDescent="0.25">
      <c r="D1731" s="517" t="s">
        <v>898</v>
      </c>
      <c r="E1731" s="417"/>
      <c r="F1731" s="4"/>
      <c r="G1731" s="207"/>
      <c r="H1731" s="110"/>
      <c r="I1731" s="170"/>
      <c r="J1731" s="170"/>
      <c r="K1731" s="1479"/>
      <c r="L1731" s="1479"/>
      <c r="M1731" s="109"/>
      <c r="N1731" s="109"/>
      <c r="O1731" s="109"/>
      <c r="P1731" s="109"/>
      <c r="Q1731" s="109"/>
      <c r="R1731" s="109"/>
      <c r="S1731" s="316"/>
      <c r="T1731" s="316"/>
      <c r="U1731" s="316"/>
      <c r="V1731" s="316"/>
      <c r="W1731" s="739"/>
      <c r="X1731" s="316"/>
      <c r="Y1731" s="757"/>
      <c r="Z1731" s="316"/>
      <c r="AA1731" s="316"/>
      <c r="AB1731" s="316"/>
      <c r="AC1731" s="316"/>
      <c r="AD1731" s="316"/>
      <c r="AE1731" s="909"/>
      <c r="AF1731" s="313"/>
    </row>
    <row r="1732" spans="1:32" ht="30" x14ac:dyDescent="0.25">
      <c r="A1732" s="124">
        <v>1</v>
      </c>
      <c r="B1732" s="2230" t="s">
        <v>828</v>
      </c>
      <c r="D1732" s="287" t="s">
        <v>352</v>
      </c>
      <c r="E1732" s="417"/>
      <c r="F1732" s="4"/>
      <c r="G1732" s="207"/>
      <c r="H1732" s="170"/>
      <c r="I1732" s="170"/>
      <c r="J1732" s="170" t="e">
        <f t="shared" ref="J1732:J1737" si="221">I1732/H1732*100</f>
        <v>#DIV/0!</v>
      </c>
      <c r="K1732" s="1479"/>
      <c r="L1732" s="1479"/>
      <c r="M1732" s="109"/>
      <c r="N1732" s="109"/>
      <c r="O1732" s="109"/>
      <c r="P1732" s="109"/>
      <c r="Q1732" s="109"/>
      <c r="R1732" s="109"/>
      <c r="S1732" s="316"/>
      <c r="T1732" s="316"/>
      <c r="U1732" s="316"/>
      <c r="V1732" s="316"/>
      <c r="W1732" s="739"/>
      <c r="X1732" s="316">
        <f t="shared" si="214"/>
        <v>0</v>
      </c>
      <c r="Y1732" s="757"/>
      <c r="Z1732" s="316"/>
      <c r="AA1732" s="316"/>
      <c r="AB1732" s="316"/>
      <c r="AC1732" s="316"/>
      <c r="AD1732" s="316"/>
      <c r="AE1732" s="909"/>
      <c r="AF1732" s="313"/>
    </row>
    <row r="1733" spans="1:32" x14ac:dyDescent="0.25">
      <c r="A1733" s="124">
        <v>1</v>
      </c>
      <c r="B1733" s="2230" t="s">
        <v>828</v>
      </c>
      <c r="D1733" s="463" t="s">
        <v>353</v>
      </c>
      <c r="E1733" s="417"/>
      <c r="F1733" s="4"/>
      <c r="G1733" s="487"/>
      <c r="H1733" s="516"/>
      <c r="I1733" s="516">
        <f>I1714+I1693</f>
        <v>0</v>
      </c>
      <c r="J1733" s="731" t="e">
        <f t="shared" si="221"/>
        <v>#DIV/0!</v>
      </c>
      <c r="K1733" s="1479"/>
      <c r="L1733" s="1479"/>
      <c r="M1733" s="109"/>
      <c r="N1733" s="109"/>
      <c r="O1733" s="109"/>
      <c r="P1733" s="109"/>
      <c r="Q1733" s="109"/>
      <c r="R1733" s="109"/>
      <c r="S1733" s="316"/>
      <c r="T1733" s="316"/>
      <c r="U1733" s="316"/>
      <c r="V1733" s="316"/>
      <c r="W1733" s="739"/>
      <c r="X1733" s="316">
        <f t="shared" si="214"/>
        <v>0</v>
      </c>
      <c r="Y1733" s="757"/>
      <c r="Z1733" s="316"/>
      <c r="AA1733" s="316"/>
      <c r="AB1733" s="316"/>
      <c r="AC1733" s="316"/>
      <c r="AD1733" s="316"/>
      <c r="AE1733" s="898"/>
      <c r="AF1733" s="313"/>
    </row>
    <row r="1734" spans="1:32" ht="29.25" x14ac:dyDescent="0.25">
      <c r="A1734" s="124">
        <v>1</v>
      </c>
      <c r="B1734" s="2230" t="s">
        <v>828</v>
      </c>
      <c r="D1734" s="463" t="s">
        <v>366</v>
      </c>
      <c r="E1734" s="417"/>
      <c r="F1734" s="4"/>
      <c r="G1734" s="487"/>
      <c r="H1734" s="516"/>
      <c r="I1734" s="516">
        <f>I1704</f>
        <v>0</v>
      </c>
      <c r="J1734" s="731" t="e">
        <f t="shared" si="221"/>
        <v>#DIV/0!</v>
      </c>
      <c r="K1734" s="1479"/>
      <c r="L1734" s="1479"/>
      <c r="M1734" s="109"/>
      <c r="N1734" s="109"/>
      <c r="O1734" s="109"/>
      <c r="P1734" s="109"/>
      <c r="Q1734" s="109"/>
      <c r="R1734" s="109"/>
      <c r="S1734" s="316"/>
      <c r="T1734" s="316"/>
      <c r="U1734" s="316"/>
      <c r="V1734" s="316"/>
      <c r="W1734" s="739"/>
      <c r="X1734" s="316">
        <f t="shared" si="214"/>
        <v>0</v>
      </c>
      <c r="Y1734" s="757">
        <f>Y1704</f>
        <v>0</v>
      </c>
      <c r="Z1734" s="316"/>
      <c r="AA1734" s="316"/>
      <c r="AB1734" s="316"/>
      <c r="AC1734" s="316"/>
      <c r="AD1734" s="316"/>
      <c r="AE1734" s="898"/>
      <c r="AF1734" s="313"/>
    </row>
    <row r="1735" spans="1:32" ht="29.25" x14ac:dyDescent="0.25">
      <c r="A1735" s="124">
        <v>1</v>
      </c>
      <c r="B1735" s="2230" t="s">
        <v>828</v>
      </c>
      <c r="D1735" s="463" t="s">
        <v>354</v>
      </c>
      <c r="E1735" s="417"/>
      <c r="F1735" s="4"/>
      <c r="G1735" s="487"/>
      <c r="H1735" s="516"/>
      <c r="I1735" s="516">
        <f>I1722+I1699</f>
        <v>45</v>
      </c>
      <c r="J1735" s="731" t="e">
        <f t="shared" si="221"/>
        <v>#DIV/0!</v>
      </c>
      <c r="K1735" s="1479"/>
      <c r="L1735" s="1479"/>
      <c r="M1735" s="109"/>
      <c r="N1735" s="109"/>
      <c r="O1735" s="109"/>
      <c r="P1735" s="109"/>
      <c r="Q1735" s="109"/>
      <c r="R1735" s="109"/>
      <c r="S1735" s="316"/>
      <c r="T1735" s="316"/>
      <c r="U1735" s="316"/>
      <c r="V1735" s="316"/>
      <c r="W1735" s="739"/>
      <c r="X1735" s="316">
        <f t="shared" si="214"/>
        <v>0</v>
      </c>
      <c r="Y1735" s="757"/>
      <c r="Z1735" s="316"/>
      <c r="AA1735" s="316"/>
      <c r="AB1735" s="316"/>
      <c r="AC1735" s="316"/>
      <c r="AD1735" s="316"/>
      <c r="AE1735" s="898"/>
      <c r="AF1735" s="313"/>
    </row>
    <row r="1736" spans="1:32" ht="29.25" x14ac:dyDescent="0.25">
      <c r="A1736" s="124">
        <v>1</v>
      </c>
      <c r="B1736" s="2230" t="s">
        <v>828</v>
      </c>
      <c r="D1736" s="463" t="s">
        <v>355</v>
      </c>
      <c r="E1736" s="1428"/>
      <c r="F1736" s="112"/>
      <c r="G1736" s="3137"/>
      <c r="H1736" s="729"/>
      <c r="I1736" s="199">
        <f>I1726+I1702</f>
        <v>14</v>
      </c>
      <c r="J1736" s="729" t="e">
        <f t="shared" si="221"/>
        <v>#DIV/0!</v>
      </c>
      <c r="K1736" s="1501"/>
      <c r="L1736" s="1501"/>
      <c r="M1736" s="1502"/>
      <c r="N1736" s="1502"/>
      <c r="O1736" s="1502"/>
      <c r="P1736" s="1502"/>
      <c r="Q1736" s="1502"/>
      <c r="R1736" s="1502"/>
      <c r="S1736" s="318"/>
      <c r="T1736" s="318"/>
      <c r="U1736" s="318"/>
      <c r="V1736" s="318"/>
      <c r="W1736" s="856"/>
      <c r="X1736" s="318">
        <f t="shared" si="214"/>
        <v>16.396799999999999</v>
      </c>
      <c r="Y1736" s="757"/>
      <c r="Z1736" s="316"/>
      <c r="AA1736" s="316"/>
      <c r="AB1736" s="316"/>
      <c r="AC1736" s="316"/>
      <c r="AD1736" s="318">
        <f>AD1702</f>
        <v>16.396799999999999</v>
      </c>
      <c r="AE1736" s="1256"/>
      <c r="AF1736" s="842"/>
    </row>
    <row r="1737" spans="1:32" x14ac:dyDescent="0.25">
      <c r="A1737" s="124">
        <v>1</v>
      </c>
      <c r="B1737" s="2230" t="s">
        <v>828</v>
      </c>
      <c r="D1737" s="1121" t="s">
        <v>134</v>
      </c>
      <c r="E1737" s="1120"/>
      <c r="F1737" s="1121"/>
      <c r="G1737" s="3139"/>
      <c r="H1737" s="1632"/>
      <c r="I1737" s="3140">
        <f>I1733+I1734+I1736+I1735*2.6</f>
        <v>131</v>
      </c>
      <c r="J1737" s="1632" t="e">
        <f t="shared" si="221"/>
        <v>#DIV/0!</v>
      </c>
      <c r="K1737" s="1698"/>
      <c r="L1737" s="1698"/>
      <c r="M1737" s="1622"/>
      <c r="N1737" s="1622"/>
      <c r="O1737" s="1622"/>
      <c r="P1737" s="1622"/>
      <c r="Q1737" s="1622"/>
      <c r="R1737" s="1622"/>
      <c r="S1737" s="314"/>
      <c r="T1737" s="314"/>
      <c r="U1737" s="314"/>
      <c r="V1737" s="314"/>
      <c r="W1737" s="857">
        <f t="shared" ref="W1737:AC1737" si="222">SUM(W1736,W1729,W1704,W1692)</f>
        <v>0</v>
      </c>
      <c r="X1737" s="3415">
        <f t="shared" ref="X1737:X1800" si="223">AD1737-AC1737-Z1737-Y1737</f>
        <v>118.11300000000001</v>
      </c>
      <c r="Y1737" s="761">
        <f t="shared" si="222"/>
        <v>0</v>
      </c>
      <c r="Z1737" s="314">
        <f t="shared" si="222"/>
        <v>0</v>
      </c>
      <c r="AA1737" s="314">
        <f t="shared" si="222"/>
        <v>101.71620000000001</v>
      </c>
      <c r="AB1737" s="314">
        <f t="shared" si="222"/>
        <v>0</v>
      </c>
      <c r="AC1737" s="314">
        <f t="shared" si="222"/>
        <v>0</v>
      </c>
      <c r="AD1737" s="3415">
        <f>SUM(AD1736,AD1729,AD1704,AD1692,AD1703)</f>
        <v>118.11300000000001</v>
      </c>
      <c r="AE1737" s="1745"/>
      <c r="AF1737" s="846"/>
    </row>
    <row r="1738" spans="1:32" x14ac:dyDescent="0.25">
      <c r="A1738" s="124">
        <v>1</v>
      </c>
      <c r="B1738" s="2230" t="s">
        <v>828</v>
      </c>
      <c r="D1738" s="1329" t="s">
        <v>28</v>
      </c>
      <c r="E1738" s="1330"/>
      <c r="F1738" s="2"/>
      <c r="G1738" s="228"/>
      <c r="H1738" s="174"/>
      <c r="I1738" s="174"/>
      <c r="J1738" s="174"/>
      <c r="K1738" s="1479"/>
      <c r="L1738" s="1479"/>
      <c r="M1738" s="731"/>
      <c r="N1738" s="731"/>
      <c r="O1738" s="731"/>
      <c r="P1738" s="731"/>
      <c r="Q1738" s="731"/>
      <c r="R1738" s="731"/>
      <c r="S1738" s="316"/>
      <c r="T1738" s="316"/>
      <c r="U1738" s="316"/>
      <c r="V1738" s="316"/>
      <c r="W1738" s="739"/>
      <c r="X1738" s="316">
        <f t="shared" si="223"/>
        <v>0</v>
      </c>
      <c r="Y1738" s="757"/>
      <c r="Z1738" s="316"/>
      <c r="AA1738" s="316"/>
      <c r="AB1738" s="316"/>
      <c r="AC1738" s="316"/>
      <c r="AD1738" s="316"/>
      <c r="AE1738" s="929"/>
      <c r="AF1738" s="313"/>
    </row>
    <row r="1739" spans="1:32" x14ac:dyDescent="0.25">
      <c r="A1739" s="124">
        <v>1</v>
      </c>
      <c r="B1739" s="2230" t="s">
        <v>828</v>
      </c>
      <c r="D1739" s="2" t="s">
        <v>123</v>
      </c>
      <c r="E1739" s="430"/>
      <c r="F1739" s="2"/>
      <c r="G1739" s="211"/>
      <c r="H1739" s="174"/>
      <c r="I1739" s="174"/>
      <c r="J1739" s="174"/>
      <c r="K1739" s="1479"/>
      <c r="L1739" s="1479"/>
      <c r="M1739" s="731"/>
      <c r="N1739" s="731"/>
      <c r="O1739" s="731"/>
      <c r="P1739" s="731"/>
      <c r="Q1739" s="731"/>
      <c r="R1739" s="731"/>
      <c r="S1739" s="316"/>
      <c r="T1739" s="316"/>
      <c r="U1739" s="316"/>
      <c r="V1739" s="316"/>
      <c r="W1739" s="739"/>
      <c r="X1739" s="316">
        <f t="shared" si="223"/>
        <v>0</v>
      </c>
      <c r="Y1739" s="757"/>
      <c r="Z1739" s="316"/>
      <c r="AA1739" s="316"/>
      <c r="AB1739" s="316"/>
      <c r="AC1739" s="316"/>
      <c r="AD1739" s="316"/>
      <c r="AE1739" s="929"/>
      <c r="AF1739" s="313"/>
    </row>
    <row r="1740" spans="1:32" x14ac:dyDescent="0.25">
      <c r="A1740" s="124">
        <v>1</v>
      </c>
      <c r="B1740" s="2230" t="s">
        <v>828</v>
      </c>
      <c r="C1740" s="2230" t="s">
        <v>793</v>
      </c>
      <c r="D1740" s="119" t="s">
        <v>17</v>
      </c>
      <c r="E1740" s="433"/>
      <c r="F1740" s="3">
        <v>240</v>
      </c>
      <c r="G1740" s="488"/>
      <c r="H1740" s="110"/>
      <c r="I1740" s="499">
        <v>0</v>
      </c>
      <c r="J1740" s="110"/>
      <c r="K1740" s="807"/>
      <c r="L1740" s="139"/>
      <c r="M1740" s="140"/>
      <c r="N1740" s="140"/>
      <c r="O1740" s="476"/>
      <c r="P1740" s="140" t="e">
        <f>O1740/N1740*100</f>
        <v>#DIV/0!</v>
      </c>
      <c r="Q1740" s="1746">
        <f>ROUND(M1740/F1740,0)</f>
        <v>0</v>
      </c>
      <c r="R1740" s="140" t="e">
        <f>O1740/$D$4*12/Q1740</f>
        <v>#DIV/0!</v>
      </c>
      <c r="S1740" s="316"/>
      <c r="T1740" s="316"/>
      <c r="U1740" s="316"/>
      <c r="V1740" s="316"/>
      <c r="W1740" s="739"/>
      <c r="X1740" s="316">
        <f t="shared" si="223"/>
        <v>0</v>
      </c>
      <c r="Y1740" s="757"/>
      <c r="Z1740" s="316"/>
      <c r="AA1740" s="316"/>
      <c r="AB1740" s="316"/>
      <c r="AC1740" s="316"/>
      <c r="AD1740" s="316"/>
      <c r="AE1740" s="925"/>
      <c r="AF1740" s="313"/>
    </row>
    <row r="1741" spans="1:32" s="134" customFormat="1" x14ac:dyDescent="0.25">
      <c r="A1741" s="124">
        <v>1</v>
      </c>
      <c r="B1741" s="2230" t="s">
        <v>828</v>
      </c>
      <c r="C1741" s="2230" t="s">
        <v>793</v>
      </c>
      <c r="D1741" s="119" t="s">
        <v>64</v>
      </c>
      <c r="E1741" s="433"/>
      <c r="F1741" s="1607">
        <v>240</v>
      </c>
      <c r="G1741" s="488"/>
      <c r="H1741" s="110"/>
      <c r="I1741" s="499">
        <v>2</v>
      </c>
      <c r="J1741" s="110"/>
      <c r="K1741" s="1482"/>
      <c r="L1741" s="139"/>
      <c r="M1741" s="140"/>
      <c r="N1741" s="140"/>
      <c r="O1741" s="3576">
        <v>14</v>
      </c>
      <c r="P1741" s="140" t="e">
        <f>O1741/N1741*100</f>
        <v>#DIV/0!</v>
      </c>
      <c r="Q1741" s="1746">
        <f>ROUND(M1741/F1741,0)</f>
        <v>0</v>
      </c>
      <c r="R1741" s="140" t="e">
        <f>O1741/$D$4*12/Q1741</f>
        <v>#DIV/0!</v>
      </c>
      <c r="S1741" s="316"/>
      <c r="T1741" s="316"/>
      <c r="U1741" s="316"/>
      <c r="V1741" s="316"/>
      <c r="W1741" s="739"/>
      <c r="X1741" s="316">
        <f t="shared" si="223"/>
        <v>0</v>
      </c>
      <c r="Y1741" s="757"/>
      <c r="Z1741" s="316"/>
      <c r="AA1741" s="316"/>
      <c r="AB1741" s="316"/>
      <c r="AC1741" s="316"/>
      <c r="AD1741" s="316"/>
      <c r="AE1741" s="1076"/>
      <c r="AF1741" s="313"/>
    </row>
    <row r="1742" spans="1:32" s="134" customFormat="1" x14ac:dyDescent="0.25">
      <c r="A1742" s="124">
        <v>1</v>
      </c>
      <c r="B1742" s="2230" t="s">
        <v>828</v>
      </c>
      <c r="C1742" s="2230" t="s">
        <v>793</v>
      </c>
      <c r="D1742" s="150" t="s">
        <v>6</v>
      </c>
      <c r="E1742" s="422"/>
      <c r="F1742" s="1607">
        <v>240</v>
      </c>
      <c r="G1742" s="488"/>
      <c r="H1742" s="110"/>
      <c r="I1742" s="499">
        <v>0</v>
      </c>
      <c r="J1742" s="116"/>
      <c r="K1742" s="807"/>
      <c r="L1742" s="1080"/>
      <c r="M1742" s="267"/>
      <c r="N1742" s="267"/>
      <c r="O1742" s="3576"/>
      <c r="P1742" s="267" t="e">
        <f>O1742/N1742*100</f>
        <v>#DIV/0!</v>
      </c>
      <c r="Q1742" s="1747">
        <f>ROUND(M1742/F1742,0)</f>
        <v>0</v>
      </c>
      <c r="R1742" s="267" t="e">
        <f>O1742/$D$4*12/Q1742</f>
        <v>#DIV/0!</v>
      </c>
      <c r="S1742" s="317"/>
      <c r="T1742" s="317"/>
      <c r="U1742" s="317"/>
      <c r="V1742" s="317"/>
      <c r="W1742" s="855"/>
      <c r="X1742" s="317">
        <f t="shared" si="223"/>
        <v>0</v>
      </c>
      <c r="Y1742" s="1102"/>
      <c r="Z1742" s="317"/>
      <c r="AA1742" s="317"/>
      <c r="AB1742" s="317"/>
      <c r="AC1742" s="317"/>
      <c r="AD1742" s="317"/>
      <c r="AE1742" s="1076"/>
      <c r="AF1742" s="841"/>
    </row>
    <row r="1743" spans="1:32" x14ac:dyDescent="0.25">
      <c r="A1743" s="124">
        <v>1</v>
      </c>
      <c r="B1743" s="2230" t="s">
        <v>828</v>
      </c>
      <c r="C1743" s="2230" t="s">
        <v>793</v>
      </c>
      <c r="D1743" s="1627" t="s">
        <v>176</v>
      </c>
      <c r="E1743" s="1149"/>
      <c r="F1743" s="1628"/>
      <c r="G1743" s="213"/>
      <c r="H1743" s="295"/>
      <c r="I1743" s="295">
        <f>SUM(I1740:I1742)</f>
        <v>2</v>
      </c>
      <c r="J1743" s="145" t="e">
        <f>I1743/H1743*100</f>
        <v>#DIV/0!</v>
      </c>
      <c r="K1743" s="1114">
        <f>IF(G1743=0,0,M1743/G1743)</f>
        <v>0</v>
      </c>
      <c r="L1743" s="1114">
        <f>O1743/I1743</f>
        <v>7</v>
      </c>
      <c r="M1743" s="1177">
        <f>SUM(M1740:M1742)</f>
        <v>0</v>
      </c>
      <c r="N1743" s="1177">
        <f>SUM(N1740:N1742)</f>
        <v>0</v>
      </c>
      <c r="O1743" s="1177">
        <f>SUM(O1740:O1742)</f>
        <v>14</v>
      </c>
      <c r="P1743" s="1177" t="e">
        <f>O1743/N1743*100</f>
        <v>#DIV/0!</v>
      </c>
      <c r="Q1743" s="1177">
        <f>SUM(Q1740:Q1742)</f>
        <v>0</v>
      </c>
      <c r="R1743" s="267" t="e">
        <f>O1743/$D$4*12/Q1743</f>
        <v>#DIV/0!</v>
      </c>
      <c r="S1743" s="317"/>
      <c r="T1743" s="317"/>
      <c r="U1743" s="317"/>
      <c r="V1743" s="317"/>
      <c r="W1743" s="855"/>
      <c r="X1743" s="317">
        <f t="shared" si="223"/>
        <v>0</v>
      </c>
      <c r="Y1743" s="1102"/>
      <c r="Z1743" s="317"/>
      <c r="AA1743" s="317"/>
      <c r="AB1743" s="317"/>
      <c r="AC1743" s="317"/>
      <c r="AD1743" s="317"/>
      <c r="AE1743" s="948"/>
      <c r="AF1743" s="841"/>
    </row>
    <row r="1744" spans="1:32" ht="30" thickBot="1" x14ac:dyDescent="0.3">
      <c r="A1744" s="124">
        <v>1</v>
      </c>
      <c r="B1744" s="2230" t="s">
        <v>828</v>
      </c>
      <c r="D1744" s="135" t="s">
        <v>201</v>
      </c>
      <c r="E1744" s="135"/>
      <c r="F1744" s="135"/>
      <c r="G1744" s="234"/>
      <c r="H1744" s="1604"/>
      <c r="I1744" s="1604">
        <f>SUM(I1743)</f>
        <v>2</v>
      </c>
      <c r="J1744" s="1604" t="e">
        <f>I1744/H1744*100</f>
        <v>#DIV/0!</v>
      </c>
      <c r="K1744" s="1155">
        <f>IF(G1744=0,0,M1744/G1744)</f>
        <v>0</v>
      </c>
      <c r="L1744" s="1156">
        <f>O1744/I1744</f>
        <v>7</v>
      </c>
      <c r="M1744" s="1604">
        <f>SUM(M1743)</f>
        <v>0</v>
      </c>
      <c r="N1744" s="1604">
        <f>SUM(N1743)</f>
        <v>0</v>
      </c>
      <c r="O1744" s="1604">
        <f>SUM(O1743)</f>
        <v>14</v>
      </c>
      <c r="P1744" s="1204" t="e">
        <f>O1744/N1744*100</f>
        <v>#DIV/0!</v>
      </c>
      <c r="Q1744" s="1204">
        <f>SUM(Q1743)</f>
        <v>0</v>
      </c>
      <c r="R1744" s="1157" t="e">
        <f>O1744/$D$4*12/Q1744</f>
        <v>#DIV/0!</v>
      </c>
      <c r="S1744" s="321"/>
      <c r="T1744" s="321"/>
      <c r="U1744" s="321"/>
      <c r="V1744" s="321"/>
      <c r="W1744" s="860">
        <f>S1744/12*$D$4+(T1744-S1744)/11*3+(U1744-T1744)/10*2+(V1744-U1744)/9*1</f>
        <v>0</v>
      </c>
      <c r="X1744" s="3556">
        <f t="shared" si="223"/>
        <v>34.726779999999998</v>
      </c>
      <c r="Y1744" s="759"/>
      <c r="Z1744" s="321"/>
      <c r="AA1744" s="321">
        <f>X1744-W1744</f>
        <v>34.726779999999998</v>
      </c>
      <c r="AB1744" s="321"/>
      <c r="AC1744" s="321">
        <v>0</v>
      </c>
      <c r="AD1744" s="3556">
        <v>34.726779999999998</v>
      </c>
      <c r="AE1744" s="1606"/>
      <c r="AF1744" s="889"/>
    </row>
    <row r="1745" spans="1:32" ht="15.75" thickBot="1" x14ac:dyDescent="0.3">
      <c r="A1745" s="124">
        <v>1</v>
      </c>
      <c r="B1745" s="2230" t="s">
        <v>828</v>
      </c>
      <c r="D1745" s="1637" t="s">
        <v>370</v>
      </c>
      <c r="E1745" s="1638"/>
      <c r="F1745" s="1637"/>
      <c r="G1745" s="243"/>
      <c r="H1745" s="1719"/>
      <c r="I1745" s="1719"/>
      <c r="J1745" s="1719"/>
      <c r="K1745" s="1474"/>
      <c r="L1745" s="1474"/>
      <c r="M1745" s="1743"/>
      <c r="N1745" s="1743"/>
      <c r="O1745" s="1743">
        <f>SUM(O1737,O1744)</f>
        <v>14</v>
      </c>
      <c r="P1745" s="1743"/>
      <c r="Q1745" s="1743"/>
      <c r="R1745" s="1743"/>
      <c r="S1745" s="322"/>
      <c r="T1745" s="322"/>
      <c r="U1745" s="322"/>
      <c r="V1745" s="322"/>
      <c r="W1745" s="740">
        <f>SUM(W1737,W1744)</f>
        <v>0</v>
      </c>
      <c r="X1745" s="143">
        <f t="shared" si="223"/>
        <v>152.83978000000002</v>
      </c>
      <c r="Y1745" s="762"/>
      <c r="Z1745" s="143">
        <f>SUM(Z1737,Z1744)</f>
        <v>0</v>
      </c>
      <c r="AA1745" s="322">
        <f>SUM(AA1737,AA1744)</f>
        <v>136.44298000000001</v>
      </c>
      <c r="AB1745" s="322">
        <f>SUM(AB1737,AB1744)</f>
        <v>0</v>
      </c>
      <c r="AC1745" s="322">
        <f>SUM(AC1737,AC1744)</f>
        <v>0</v>
      </c>
      <c r="AD1745" s="143">
        <f>SUM(AD1737,AD1744)</f>
        <v>152.83978000000002</v>
      </c>
      <c r="AE1745" s="949"/>
      <c r="AF1745" s="843"/>
    </row>
    <row r="1746" spans="1:32" x14ac:dyDescent="0.25">
      <c r="A1746" s="124">
        <v>1</v>
      </c>
      <c r="D1746" s="1696"/>
      <c r="E1746" s="1697"/>
      <c r="F1746" s="1696"/>
      <c r="G1746" s="228"/>
      <c r="H1746" s="814"/>
      <c r="I1746" s="814"/>
      <c r="J1746" s="814"/>
      <c r="K1746" s="1475"/>
      <c r="L1746" s="1475"/>
      <c r="M1746" s="173"/>
      <c r="N1746" s="173"/>
      <c r="O1746" s="2222"/>
      <c r="P1746" s="173"/>
      <c r="Q1746" s="173"/>
      <c r="R1746" s="173"/>
      <c r="S1746" s="315"/>
      <c r="T1746" s="315"/>
      <c r="U1746" s="315"/>
      <c r="V1746" s="315"/>
      <c r="W1746" s="738"/>
      <c r="X1746" s="315">
        <f t="shared" si="223"/>
        <v>0</v>
      </c>
      <c r="Y1746" s="760"/>
      <c r="Z1746" s="315"/>
      <c r="AA1746" s="315"/>
      <c r="AB1746" s="315"/>
      <c r="AC1746" s="315"/>
      <c r="AD1746" s="315"/>
      <c r="AE1746" s="945"/>
      <c r="AF1746" s="354"/>
    </row>
    <row r="1747" spans="1:32" ht="43.5" x14ac:dyDescent="0.25">
      <c r="A1747" s="124">
        <v>1</v>
      </c>
      <c r="B1747" s="2230" t="s">
        <v>830</v>
      </c>
      <c r="D1747" s="1062" t="s">
        <v>463</v>
      </c>
      <c r="E1747" s="1062"/>
      <c r="F1747" s="689"/>
      <c r="G1747" s="211"/>
      <c r="H1747" s="174"/>
      <c r="I1747" s="174"/>
      <c r="J1747" s="174"/>
      <c r="K1747" s="807"/>
      <c r="L1747" s="807"/>
      <c r="M1747" s="170"/>
      <c r="N1747" s="170"/>
      <c r="O1747" s="170"/>
      <c r="P1747" s="170"/>
      <c r="Q1747" s="170"/>
      <c r="R1747" s="170"/>
      <c r="S1747" s="316"/>
      <c r="T1747" s="316"/>
      <c r="U1747" s="316"/>
      <c r="V1747" s="316"/>
      <c r="W1747" s="739"/>
      <c r="X1747" s="316">
        <f t="shared" si="223"/>
        <v>0</v>
      </c>
      <c r="Y1747" s="757"/>
      <c r="Z1747" s="316"/>
      <c r="AA1747" s="316"/>
      <c r="AB1747" s="316"/>
      <c r="AC1747" s="316"/>
      <c r="AD1747" s="316"/>
      <c r="AE1747" s="929"/>
      <c r="AF1747" s="313"/>
    </row>
    <row r="1748" spans="1:32" x14ac:dyDescent="0.25">
      <c r="A1748" s="124">
        <v>1</v>
      </c>
      <c r="B1748" s="2230" t="s">
        <v>830</v>
      </c>
      <c r="D1748" s="480" t="s">
        <v>194</v>
      </c>
      <c r="E1748" s="1608"/>
      <c r="F1748" s="524"/>
      <c r="G1748" s="211"/>
      <c r="H1748" s="129"/>
      <c r="I1748" s="129"/>
      <c r="J1748" s="129"/>
      <c r="K1748" s="807"/>
      <c r="L1748" s="807"/>
      <c r="M1748" s="170"/>
      <c r="N1748" s="170"/>
      <c r="O1748" s="170"/>
      <c r="P1748" s="170"/>
      <c r="Q1748" s="170"/>
      <c r="R1748" s="170"/>
      <c r="S1748" s="316"/>
      <c r="T1748" s="316"/>
      <c r="U1748" s="316"/>
      <c r="V1748" s="316"/>
      <c r="W1748" s="856">
        <f>S1748/12*$D$4+(T1748-S1748)/11*3+(U1748-T1748)/10*2+(V1748-U1748)/9*1</f>
        <v>0</v>
      </c>
      <c r="X1748" s="316">
        <f t="shared" si="223"/>
        <v>0</v>
      </c>
      <c r="Y1748" s="757"/>
      <c r="Z1748" s="316"/>
      <c r="AA1748" s="316">
        <f>X1748-W1748</f>
        <v>0</v>
      </c>
      <c r="AB1748" s="316"/>
      <c r="AC1748" s="316"/>
      <c r="AD1748" s="316"/>
      <c r="AE1748" s="906"/>
      <c r="AF1748" s="313"/>
    </row>
    <row r="1749" spans="1:32" ht="29.25" x14ac:dyDescent="0.25">
      <c r="A1749" s="124">
        <v>1</v>
      </c>
      <c r="B1749" s="2230" t="s">
        <v>830</v>
      </c>
      <c r="D1749" s="2225" t="s">
        <v>363</v>
      </c>
      <c r="E1749" s="417"/>
      <c r="F1749" s="4"/>
      <c r="G1749" s="482"/>
      <c r="H1749" s="482"/>
      <c r="I1749" s="482">
        <f>I1750+I1751+I1753+I1754</f>
        <v>0</v>
      </c>
      <c r="J1749" s="170" t="e">
        <f>I1749/H1749*100</f>
        <v>#DIV/0!</v>
      </c>
      <c r="K1749" s="1479"/>
      <c r="L1749" s="1479"/>
      <c r="M1749" s="514"/>
      <c r="N1749" s="514"/>
      <c r="O1749" s="514"/>
      <c r="P1749" s="514"/>
      <c r="Q1749" s="514"/>
      <c r="R1749" s="514"/>
      <c r="S1749" s="316"/>
      <c r="T1749" s="316"/>
      <c r="U1749" s="316"/>
      <c r="V1749" s="316"/>
      <c r="W1749" s="739"/>
      <c r="X1749" s="316">
        <f t="shared" si="223"/>
        <v>0</v>
      </c>
      <c r="Y1749" s="757"/>
      <c r="Z1749" s="316"/>
      <c r="AA1749" s="316"/>
      <c r="AB1749" s="316"/>
      <c r="AC1749" s="316"/>
      <c r="AD1749" s="316"/>
      <c r="AE1749" s="909"/>
      <c r="AF1749" s="313"/>
    </row>
    <row r="1750" spans="1:32" ht="30" x14ac:dyDescent="0.25">
      <c r="A1750" s="124">
        <v>1</v>
      </c>
      <c r="B1750" s="2230" t="s">
        <v>830</v>
      </c>
      <c r="D1750" s="296" t="s">
        <v>193</v>
      </c>
      <c r="E1750" s="417"/>
      <c r="F1750" s="4"/>
      <c r="G1750" s="483"/>
      <c r="H1750" s="170"/>
      <c r="I1750" s="170"/>
      <c r="J1750" s="170" t="e">
        <f>I1750/H1750*100</f>
        <v>#DIV/0!</v>
      </c>
      <c r="K1750" s="1479"/>
      <c r="L1750" s="1479"/>
      <c r="M1750" s="514"/>
      <c r="N1750" s="514"/>
      <c r="O1750" s="514"/>
      <c r="P1750" s="514"/>
      <c r="Q1750" s="514"/>
      <c r="R1750" s="514"/>
      <c r="S1750" s="316"/>
      <c r="T1750" s="316"/>
      <c r="U1750" s="316"/>
      <c r="V1750" s="316"/>
      <c r="W1750" s="739"/>
      <c r="X1750" s="316">
        <f t="shared" si="223"/>
        <v>0</v>
      </c>
      <c r="Y1750" s="757"/>
      <c r="Z1750" s="316"/>
      <c r="AA1750" s="316"/>
      <c r="AB1750" s="316"/>
      <c r="AC1750" s="316"/>
      <c r="AD1750" s="316"/>
      <c r="AE1750" s="909"/>
      <c r="AF1750" s="313"/>
    </row>
    <row r="1751" spans="1:32" ht="30" x14ac:dyDescent="0.25">
      <c r="A1751" s="124">
        <v>1</v>
      </c>
      <c r="B1751" s="2230" t="s">
        <v>830</v>
      </c>
      <c r="D1751" s="297" t="s">
        <v>547</v>
      </c>
      <c r="E1751" s="417"/>
      <c r="F1751" s="4"/>
      <c r="G1751" s="483"/>
      <c r="H1751" s="170"/>
      <c r="I1751" s="170"/>
      <c r="J1751" s="170" t="e">
        <f>I1751/H1751*100</f>
        <v>#DIV/0!</v>
      </c>
      <c r="K1751" s="1479"/>
      <c r="L1751" s="1479"/>
      <c r="M1751" s="514"/>
      <c r="N1751" s="514"/>
      <c r="O1751" s="514"/>
      <c r="P1751" s="514"/>
      <c r="Q1751" s="514"/>
      <c r="R1751" s="514"/>
      <c r="S1751" s="316"/>
      <c r="T1751" s="316"/>
      <c r="U1751" s="316"/>
      <c r="V1751" s="316"/>
      <c r="W1751" s="739"/>
      <c r="X1751" s="316">
        <f t="shared" si="223"/>
        <v>0</v>
      </c>
      <c r="Y1751" s="757"/>
      <c r="Z1751" s="316"/>
      <c r="AA1751" s="316"/>
      <c r="AB1751" s="316"/>
      <c r="AC1751" s="316"/>
      <c r="AD1751" s="316"/>
      <c r="AE1751" s="909"/>
      <c r="AF1751" s="313"/>
    </row>
    <row r="1752" spans="1:32" ht="60" x14ac:dyDescent="0.25">
      <c r="A1752" s="124">
        <v>1</v>
      </c>
      <c r="B1752" s="2230" t="s">
        <v>830</v>
      </c>
      <c r="D1752" s="297" t="s">
        <v>548</v>
      </c>
      <c r="E1752" s="1609"/>
      <c r="F1752" s="525"/>
      <c r="G1752" s="483"/>
      <c r="H1752" s="1666"/>
      <c r="I1752" s="1666"/>
      <c r="J1752" s="1666"/>
      <c r="K1752" s="1479"/>
      <c r="L1752" s="1479"/>
      <c r="M1752" s="514"/>
      <c r="N1752" s="514"/>
      <c r="O1752" s="514"/>
      <c r="P1752" s="514"/>
      <c r="Q1752" s="514"/>
      <c r="R1752" s="514"/>
      <c r="S1752" s="316"/>
      <c r="T1752" s="316"/>
      <c r="U1752" s="316"/>
      <c r="V1752" s="316"/>
      <c r="W1752" s="739"/>
      <c r="X1752" s="316">
        <f t="shared" si="223"/>
        <v>0</v>
      </c>
      <c r="Y1752" s="757"/>
      <c r="Z1752" s="316"/>
      <c r="AA1752" s="316"/>
      <c r="AB1752" s="316"/>
      <c r="AC1752" s="316"/>
      <c r="AD1752" s="316"/>
      <c r="AE1752" s="1667"/>
      <c r="AF1752" s="313"/>
    </row>
    <row r="1753" spans="1:32" ht="45" x14ac:dyDescent="0.25">
      <c r="A1753" s="124">
        <v>1</v>
      </c>
      <c r="B1753" s="2230" t="s">
        <v>830</v>
      </c>
      <c r="D1753" s="297" t="s">
        <v>549</v>
      </c>
      <c r="E1753" s="417"/>
      <c r="F1753" s="4"/>
      <c r="G1753" s="483"/>
      <c r="H1753" s="170"/>
      <c r="I1753" s="170"/>
      <c r="J1753" s="170" t="e">
        <f t="shared" ref="J1753:J1758" si="224">I1753/H1753*100</f>
        <v>#DIV/0!</v>
      </c>
      <c r="K1753" s="1479"/>
      <c r="L1753" s="1479"/>
      <c r="M1753" s="514"/>
      <c r="N1753" s="514"/>
      <c r="O1753" s="514"/>
      <c r="P1753" s="514"/>
      <c r="Q1753" s="514"/>
      <c r="R1753" s="514"/>
      <c r="S1753" s="316"/>
      <c r="T1753" s="316"/>
      <c r="U1753" s="316"/>
      <c r="V1753" s="316"/>
      <c r="W1753" s="739"/>
      <c r="X1753" s="316">
        <f t="shared" si="223"/>
        <v>0</v>
      </c>
      <c r="Y1753" s="757"/>
      <c r="Z1753" s="316"/>
      <c r="AA1753" s="316"/>
      <c r="AB1753" s="316"/>
      <c r="AC1753" s="316"/>
      <c r="AD1753" s="316"/>
      <c r="AE1753" s="909"/>
      <c r="AF1753" s="313"/>
    </row>
    <row r="1754" spans="1:32" ht="90" x14ac:dyDescent="0.25">
      <c r="A1754" s="124">
        <v>1</v>
      </c>
      <c r="B1754" s="2230" t="s">
        <v>830</v>
      </c>
      <c r="D1754" s="297" t="s">
        <v>550</v>
      </c>
      <c r="E1754" s="417"/>
      <c r="F1754" s="4"/>
      <c r="G1754" s="483"/>
      <c r="H1754" s="170"/>
      <c r="I1754" s="170"/>
      <c r="J1754" s="170" t="e">
        <f t="shared" si="224"/>
        <v>#DIV/0!</v>
      </c>
      <c r="K1754" s="1479"/>
      <c r="L1754" s="1479"/>
      <c r="M1754" s="514"/>
      <c r="N1754" s="514"/>
      <c r="O1754" s="514"/>
      <c r="P1754" s="514"/>
      <c r="Q1754" s="514"/>
      <c r="R1754" s="514"/>
      <c r="S1754" s="316"/>
      <c r="T1754" s="316"/>
      <c r="U1754" s="316"/>
      <c r="V1754" s="316"/>
      <c r="W1754" s="739"/>
      <c r="X1754" s="316">
        <f t="shared" si="223"/>
        <v>0</v>
      </c>
      <c r="Y1754" s="757"/>
      <c r="Z1754" s="316"/>
      <c r="AA1754" s="316"/>
      <c r="AB1754" s="316"/>
      <c r="AC1754" s="316"/>
      <c r="AD1754" s="316"/>
      <c r="AE1754" s="909"/>
      <c r="AF1754" s="313"/>
    </row>
    <row r="1755" spans="1:32" ht="29.25" x14ac:dyDescent="0.25">
      <c r="B1755" s="2230" t="s">
        <v>830</v>
      </c>
      <c r="D1755" s="270" t="s">
        <v>131</v>
      </c>
      <c r="E1755" s="417"/>
      <c r="F1755" s="4"/>
      <c r="G1755" s="482"/>
      <c r="H1755" s="482"/>
      <c r="I1755" s="482">
        <f>I1756+I1757</f>
        <v>0</v>
      </c>
      <c r="J1755" s="170" t="e">
        <f t="shared" si="224"/>
        <v>#DIV/0!</v>
      </c>
      <c r="K1755" s="1479"/>
      <c r="L1755" s="1479"/>
      <c r="M1755" s="514"/>
      <c r="N1755" s="514"/>
      <c r="O1755" s="514"/>
      <c r="P1755" s="514"/>
      <c r="Q1755" s="514"/>
      <c r="R1755" s="514"/>
      <c r="S1755" s="316"/>
      <c r="T1755" s="316"/>
      <c r="U1755" s="316"/>
      <c r="V1755" s="316"/>
      <c r="W1755" s="739"/>
      <c r="X1755" s="316">
        <f t="shared" si="223"/>
        <v>0</v>
      </c>
      <c r="Y1755" s="757"/>
      <c r="Z1755" s="316"/>
      <c r="AA1755" s="316"/>
      <c r="AB1755" s="316"/>
      <c r="AC1755" s="316"/>
      <c r="AD1755" s="316"/>
      <c r="AE1755" s="909"/>
      <c r="AF1755" s="313"/>
    </row>
    <row r="1756" spans="1:32" x14ac:dyDescent="0.25">
      <c r="A1756" s="124">
        <v>1</v>
      </c>
      <c r="B1756" s="2230" t="s">
        <v>830</v>
      </c>
      <c r="D1756" s="152" t="s">
        <v>222</v>
      </c>
      <c r="E1756" s="417"/>
      <c r="F1756" s="4"/>
      <c r="G1756" s="483"/>
      <c r="H1756" s="170"/>
      <c r="I1756" s="170"/>
      <c r="J1756" s="170" t="e">
        <f t="shared" si="224"/>
        <v>#DIV/0!</v>
      </c>
      <c r="K1756" s="1479"/>
      <c r="L1756" s="1479"/>
      <c r="M1756" s="514"/>
      <c r="N1756" s="514"/>
      <c r="O1756" s="514"/>
      <c r="P1756" s="514"/>
      <c r="Q1756" s="514"/>
      <c r="R1756" s="514"/>
      <c r="S1756" s="316"/>
      <c r="T1756" s="316"/>
      <c r="U1756" s="316"/>
      <c r="V1756" s="316"/>
      <c r="W1756" s="739"/>
      <c r="X1756" s="316">
        <f t="shared" si="223"/>
        <v>0</v>
      </c>
      <c r="Y1756" s="757"/>
      <c r="Z1756" s="316"/>
      <c r="AA1756" s="316"/>
      <c r="AB1756" s="316"/>
      <c r="AC1756" s="316"/>
      <c r="AD1756" s="316"/>
      <c r="AE1756" s="909"/>
      <c r="AF1756" s="313"/>
    </row>
    <row r="1757" spans="1:32" ht="45" x14ac:dyDescent="0.25">
      <c r="A1757" s="124">
        <v>1</v>
      </c>
      <c r="B1757" s="2230" t="s">
        <v>830</v>
      </c>
      <c r="D1757" s="152" t="s">
        <v>551</v>
      </c>
      <c r="E1757" s="417"/>
      <c r="F1757" s="4"/>
      <c r="G1757" s="3141"/>
      <c r="H1757" s="170"/>
      <c r="I1757" s="170"/>
      <c r="J1757" s="170" t="e">
        <f t="shared" si="224"/>
        <v>#DIV/0!</v>
      </c>
      <c r="K1757" s="1479"/>
      <c r="L1757" s="1479"/>
      <c r="M1757" s="514"/>
      <c r="N1757" s="514"/>
      <c r="O1757" s="514"/>
      <c r="P1757" s="514"/>
      <c r="Q1757" s="514"/>
      <c r="R1757" s="514"/>
      <c r="S1757" s="316"/>
      <c r="T1757" s="316"/>
      <c r="U1757" s="316"/>
      <c r="V1757" s="316"/>
      <c r="W1757" s="739"/>
      <c r="X1757" s="316">
        <f t="shared" si="223"/>
        <v>0</v>
      </c>
      <c r="Y1757" s="757"/>
      <c r="Z1757" s="316"/>
      <c r="AA1757" s="316"/>
      <c r="AB1757" s="316"/>
      <c r="AC1757" s="316"/>
      <c r="AD1757" s="316"/>
      <c r="AE1757" s="909"/>
      <c r="AF1757" s="313"/>
    </row>
    <row r="1758" spans="1:32" s="2230" customFormat="1" ht="29.25" x14ac:dyDescent="0.25">
      <c r="B1758" s="2230" t="s">
        <v>830</v>
      </c>
      <c r="D1758" s="513" t="s">
        <v>436</v>
      </c>
      <c r="E1758" s="417"/>
      <c r="F1758" s="4"/>
      <c r="G1758" s="3141"/>
      <c r="H1758" s="170"/>
      <c r="I1758" s="170"/>
      <c r="J1758" s="170" t="e">
        <f t="shared" si="224"/>
        <v>#DIV/0!</v>
      </c>
      <c r="K1758" s="1479"/>
      <c r="L1758" s="1479"/>
      <c r="M1758" s="514"/>
      <c r="N1758" s="514"/>
      <c r="O1758" s="514"/>
      <c r="P1758" s="514"/>
      <c r="Q1758" s="514"/>
      <c r="R1758" s="514"/>
      <c r="S1758" s="316"/>
      <c r="T1758" s="316"/>
      <c r="U1758" s="316"/>
      <c r="V1758" s="316"/>
      <c r="W1758" s="739"/>
      <c r="X1758" s="316">
        <f t="shared" si="223"/>
        <v>0</v>
      </c>
      <c r="Y1758" s="757"/>
      <c r="Z1758" s="316"/>
      <c r="AA1758" s="316"/>
      <c r="AB1758" s="316"/>
      <c r="AC1758" s="316"/>
      <c r="AD1758" s="316"/>
      <c r="AE1758" s="909"/>
      <c r="AF1758" s="313"/>
    </row>
    <row r="1759" spans="1:32" x14ac:dyDescent="0.25">
      <c r="A1759" s="124">
        <v>1</v>
      </c>
      <c r="B1759" s="2230" t="s">
        <v>830</v>
      </c>
      <c r="D1759" s="3008" t="s">
        <v>194</v>
      </c>
      <c r="E1759" s="417"/>
      <c r="F1759" s="4"/>
      <c r="G1759" s="3141"/>
      <c r="H1759" s="170"/>
      <c r="I1759" s="170"/>
      <c r="J1759" s="170"/>
      <c r="K1759" s="1479"/>
      <c r="L1759" s="1479"/>
      <c r="M1759" s="514"/>
      <c r="N1759" s="514"/>
      <c r="O1759" s="514"/>
      <c r="P1759" s="514"/>
      <c r="Q1759" s="514"/>
      <c r="R1759" s="514"/>
      <c r="S1759" s="316"/>
      <c r="T1759" s="316"/>
      <c r="U1759" s="316"/>
      <c r="V1759" s="316"/>
      <c r="W1759" s="856">
        <f>S1759/12*$D$4</f>
        <v>0</v>
      </c>
      <c r="X1759" s="316">
        <f t="shared" si="223"/>
        <v>0</v>
      </c>
      <c r="Y1759" s="757"/>
      <c r="Z1759" s="316"/>
      <c r="AA1759" s="316">
        <f>X1759-W1759</f>
        <v>0</v>
      </c>
      <c r="AB1759" s="316"/>
      <c r="AC1759" s="316"/>
      <c r="AD1759" s="316"/>
      <c r="AE1759" s="909"/>
      <c r="AF1759" s="313"/>
    </row>
    <row r="1760" spans="1:32" ht="47.25" x14ac:dyDescent="0.25">
      <c r="A1760" s="124">
        <v>1</v>
      </c>
      <c r="B1760" s="2230" t="s">
        <v>830</v>
      </c>
      <c r="D1760" s="481" t="s">
        <v>552</v>
      </c>
      <c r="E1760" s="417"/>
      <c r="F1760" s="4"/>
      <c r="G1760" s="487"/>
      <c r="H1760" s="487"/>
      <c r="I1760" s="487">
        <f>I1761+I1766</f>
        <v>0</v>
      </c>
      <c r="J1760" s="170" t="e">
        <f>I1760/H1760*100</f>
        <v>#DIV/0!</v>
      </c>
      <c r="K1760" s="1479"/>
      <c r="L1760" s="1479"/>
      <c r="M1760" s="514"/>
      <c r="N1760" s="514"/>
      <c r="O1760" s="514"/>
      <c r="P1760" s="514"/>
      <c r="Q1760" s="514"/>
      <c r="R1760" s="514"/>
      <c r="S1760" s="316"/>
      <c r="T1760" s="316"/>
      <c r="U1760" s="316"/>
      <c r="V1760" s="316"/>
      <c r="W1760" s="739">
        <f t="shared" ref="W1760:AD1760" si="225">W1761+W1766</f>
        <v>0</v>
      </c>
      <c r="X1760" s="316">
        <f t="shared" si="223"/>
        <v>0</v>
      </c>
      <c r="Y1760" s="757">
        <f t="shared" si="225"/>
        <v>0</v>
      </c>
      <c r="Z1760" s="316">
        <f t="shared" si="225"/>
        <v>0</v>
      </c>
      <c r="AA1760" s="316">
        <f t="shared" si="225"/>
        <v>0</v>
      </c>
      <c r="AB1760" s="316">
        <f t="shared" si="225"/>
        <v>0</v>
      </c>
      <c r="AC1760" s="316">
        <f t="shared" si="225"/>
        <v>0</v>
      </c>
      <c r="AD1760" s="316">
        <f t="shared" si="225"/>
        <v>0</v>
      </c>
      <c r="AE1760" s="909"/>
      <c r="AF1760" s="313"/>
    </row>
    <row r="1761" spans="1:32" ht="30" x14ac:dyDescent="0.25">
      <c r="A1761" s="124">
        <v>1</v>
      </c>
      <c r="B1761" s="2230" t="s">
        <v>830</v>
      </c>
      <c r="D1761" s="461" t="s">
        <v>364</v>
      </c>
      <c r="E1761" s="417"/>
      <c r="F1761" s="4"/>
      <c r="G1761" s="487"/>
      <c r="H1761" s="487"/>
      <c r="I1761" s="487">
        <f>SUM(I1762:I1765)</f>
        <v>0</v>
      </c>
      <c r="J1761" s="170" t="e">
        <f>I1761/H1761*100</f>
        <v>#DIV/0!</v>
      </c>
      <c r="K1761" s="1479"/>
      <c r="L1761" s="1479"/>
      <c r="M1761" s="514"/>
      <c r="N1761" s="514"/>
      <c r="O1761" s="514"/>
      <c r="P1761" s="514"/>
      <c r="Q1761" s="514"/>
      <c r="R1761" s="514"/>
      <c r="S1761" s="316"/>
      <c r="T1761" s="316"/>
      <c r="U1761" s="316"/>
      <c r="V1761" s="316"/>
      <c r="W1761" s="739">
        <f t="shared" ref="W1761:AD1761" si="226">SUM(W1762:W1765)</f>
        <v>0</v>
      </c>
      <c r="X1761" s="316">
        <f t="shared" si="223"/>
        <v>0</v>
      </c>
      <c r="Y1761" s="757">
        <f t="shared" si="226"/>
        <v>0</v>
      </c>
      <c r="Z1761" s="316">
        <f t="shared" si="226"/>
        <v>0</v>
      </c>
      <c r="AA1761" s="316">
        <f t="shared" si="226"/>
        <v>0</v>
      </c>
      <c r="AB1761" s="316">
        <f t="shared" si="226"/>
        <v>0</v>
      </c>
      <c r="AC1761" s="316">
        <f t="shared" si="226"/>
        <v>0</v>
      </c>
      <c r="AD1761" s="316">
        <f t="shared" si="226"/>
        <v>0</v>
      </c>
      <c r="AE1761" s="909"/>
      <c r="AF1761" s="313"/>
    </row>
    <row r="1762" spans="1:32" ht="30" x14ac:dyDescent="0.25">
      <c r="A1762" s="124">
        <v>1</v>
      </c>
      <c r="B1762" s="2230" t="s">
        <v>830</v>
      </c>
      <c r="D1762" s="297" t="s">
        <v>553</v>
      </c>
      <c r="E1762" s="417"/>
      <c r="F1762" s="4"/>
      <c r="G1762" s="486"/>
      <c r="H1762" s="170"/>
      <c r="I1762" s="170"/>
      <c r="J1762" s="170"/>
      <c r="K1762" s="1479"/>
      <c r="L1762" s="1479"/>
      <c r="M1762" s="514"/>
      <c r="N1762" s="514"/>
      <c r="O1762" s="514"/>
      <c r="P1762" s="514"/>
      <c r="Q1762" s="514"/>
      <c r="R1762" s="514"/>
      <c r="S1762" s="316"/>
      <c r="T1762" s="316"/>
      <c r="U1762" s="316"/>
      <c r="V1762" s="316"/>
      <c r="W1762" s="739"/>
      <c r="X1762" s="316">
        <f t="shared" si="223"/>
        <v>0</v>
      </c>
      <c r="Y1762" s="757"/>
      <c r="Z1762" s="316"/>
      <c r="AA1762" s="316"/>
      <c r="AB1762" s="316"/>
      <c r="AC1762" s="316"/>
      <c r="AD1762" s="316"/>
      <c r="AE1762" s="909"/>
      <c r="AF1762" s="313"/>
    </row>
    <row r="1763" spans="1:32" ht="60" x14ac:dyDescent="0.25">
      <c r="A1763" s="124">
        <v>1</v>
      </c>
      <c r="B1763" s="2230" t="s">
        <v>830</v>
      </c>
      <c r="D1763" s="297" t="s">
        <v>572</v>
      </c>
      <c r="E1763" s="417"/>
      <c r="F1763" s="4"/>
      <c r="G1763" s="486"/>
      <c r="H1763" s="170"/>
      <c r="I1763" s="170"/>
      <c r="J1763" s="170"/>
      <c r="K1763" s="1479"/>
      <c r="L1763" s="1479"/>
      <c r="M1763" s="514"/>
      <c r="N1763" s="514"/>
      <c r="O1763" s="514"/>
      <c r="P1763" s="514"/>
      <c r="Q1763" s="514"/>
      <c r="R1763" s="514"/>
      <c r="S1763" s="316"/>
      <c r="T1763" s="316"/>
      <c r="U1763" s="316"/>
      <c r="V1763" s="316"/>
      <c r="W1763" s="739"/>
      <c r="X1763" s="316">
        <f t="shared" si="223"/>
        <v>0</v>
      </c>
      <c r="Y1763" s="757"/>
      <c r="Z1763" s="316"/>
      <c r="AA1763" s="316"/>
      <c r="AB1763" s="316"/>
      <c r="AC1763" s="316"/>
      <c r="AD1763" s="316"/>
      <c r="AE1763" s="909"/>
      <c r="AF1763" s="313"/>
    </row>
    <row r="1764" spans="1:32" ht="45" x14ac:dyDescent="0.25">
      <c r="A1764" s="124">
        <v>1</v>
      </c>
      <c r="B1764" s="2230" t="s">
        <v>830</v>
      </c>
      <c r="D1764" s="297" t="s">
        <v>556</v>
      </c>
      <c r="E1764" s="417"/>
      <c r="F1764" s="4"/>
      <c r="G1764" s="484"/>
      <c r="H1764" s="170"/>
      <c r="I1764" s="170"/>
      <c r="J1764" s="170" t="e">
        <f>I1764/H1764*100</f>
        <v>#DIV/0!</v>
      </c>
      <c r="K1764" s="1479"/>
      <c r="L1764" s="1479"/>
      <c r="M1764" s="514"/>
      <c r="N1764" s="514"/>
      <c r="O1764" s="514"/>
      <c r="P1764" s="514"/>
      <c r="Q1764" s="514"/>
      <c r="R1764" s="514"/>
      <c r="S1764" s="316"/>
      <c r="T1764" s="316"/>
      <c r="U1764" s="316"/>
      <c r="V1764" s="316"/>
      <c r="W1764" s="739">
        <f>S1764/12*$D$4+(T1764-S1764)/11*3+(U1764-T1764)/10*2+(V1764-U1764)/9*1</f>
        <v>0</v>
      </c>
      <c r="X1764" s="316">
        <f t="shared" si="223"/>
        <v>0</v>
      </c>
      <c r="Y1764" s="757"/>
      <c r="Z1764" s="316"/>
      <c r="AA1764" s="316">
        <f>X1764-W1764</f>
        <v>0</v>
      </c>
      <c r="AB1764" s="316"/>
      <c r="AC1764" s="316">
        <v>0</v>
      </c>
      <c r="AD1764" s="316"/>
      <c r="AE1764" s="909"/>
      <c r="AF1764" s="313"/>
    </row>
    <row r="1765" spans="1:32" ht="30" x14ac:dyDescent="0.25">
      <c r="A1765" s="124">
        <v>1</v>
      </c>
      <c r="B1765" s="2230" t="s">
        <v>830</v>
      </c>
      <c r="D1765" s="297" t="s">
        <v>557</v>
      </c>
      <c r="E1765" s="417"/>
      <c r="F1765" s="4"/>
      <c r="G1765" s="486"/>
      <c r="H1765" s="170"/>
      <c r="I1765" s="170"/>
      <c r="J1765" s="170" t="e">
        <f>I1765/H1765*100</f>
        <v>#DIV/0!</v>
      </c>
      <c r="K1765" s="1479"/>
      <c r="L1765" s="1479"/>
      <c r="M1765" s="514"/>
      <c r="N1765" s="514"/>
      <c r="O1765" s="514"/>
      <c r="P1765" s="514"/>
      <c r="Q1765" s="514"/>
      <c r="R1765" s="514"/>
      <c r="S1765" s="316"/>
      <c r="T1765" s="316"/>
      <c r="U1765" s="316"/>
      <c r="V1765" s="316"/>
      <c r="W1765" s="739">
        <f>S1765/12*$D$4+(T1765-S1765)/11*3+(U1765-T1765)/10*2+(V1765-U1765)/9*1</f>
        <v>0</v>
      </c>
      <c r="X1765" s="316">
        <f t="shared" si="223"/>
        <v>0</v>
      </c>
      <c r="Y1765" s="757"/>
      <c r="Z1765" s="316"/>
      <c r="AA1765" s="316">
        <f>X1765-W1765</f>
        <v>0</v>
      </c>
      <c r="AB1765" s="316"/>
      <c r="AC1765" s="316">
        <v>0</v>
      </c>
      <c r="AD1765" s="316"/>
      <c r="AE1765" s="909"/>
      <c r="AF1765" s="313"/>
    </row>
    <row r="1766" spans="1:32" ht="45" x14ac:dyDescent="0.25">
      <c r="A1766" s="124">
        <v>1</v>
      </c>
      <c r="B1766" s="2230" t="s">
        <v>830</v>
      </c>
      <c r="D1766" s="461" t="s">
        <v>365</v>
      </c>
      <c r="E1766" s="417"/>
      <c r="F1766" s="4"/>
      <c r="G1766" s="487"/>
      <c r="H1766" s="487"/>
      <c r="I1766" s="487">
        <f>SUM(I1767:I1769)</f>
        <v>0</v>
      </c>
      <c r="J1766" s="170" t="e">
        <f>I1766/H1766*100</f>
        <v>#DIV/0!</v>
      </c>
      <c r="K1766" s="1479"/>
      <c r="L1766" s="1479"/>
      <c r="M1766" s="514"/>
      <c r="N1766" s="514"/>
      <c r="O1766" s="514"/>
      <c r="P1766" s="514"/>
      <c r="Q1766" s="514"/>
      <c r="R1766" s="514"/>
      <c r="S1766" s="316"/>
      <c r="T1766" s="316"/>
      <c r="U1766" s="316"/>
      <c r="V1766" s="316"/>
      <c r="W1766" s="739">
        <f t="shared" ref="W1766:AD1766" si="227">SUM(W1767:W1769)</f>
        <v>0</v>
      </c>
      <c r="X1766" s="316">
        <f t="shared" si="223"/>
        <v>0</v>
      </c>
      <c r="Y1766" s="757">
        <f t="shared" si="227"/>
        <v>0</v>
      </c>
      <c r="Z1766" s="316">
        <f t="shared" si="227"/>
        <v>0</v>
      </c>
      <c r="AA1766" s="316">
        <f t="shared" si="227"/>
        <v>0</v>
      </c>
      <c r="AB1766" s="316">
        <f t="shared" si="227"/>
        <v>0</v>
      </c>
      <c r="AC1766" s="316">
        <f t="shared" si="227"/>
        <v>0</v>
      </c>
      <c r="AD1766" s="316">
        <f t="shared" si="227"/>
        <v>0</v>
      </c>
      <c r="AE1766" s="909"/>
      <c r="AF1766" s="313"/>
    </row>
    <row r="1767" spans="1:32" ht="30" x14ac:dyDescent="0.25">
      <c r="A1767" s="124">
        <v>1</v>
      </c>
      <c r="B1767" s="2230" t="s">
        <v>830</v>
      </c>
      <c r="D1767" s="297" t="s">
        <v>558</v>
      </c>
      <c r="E1767" s="417"/>
      <c r="F1767" s="4"/>
      <c r="G1767" s="486"/>
      <c r="H1767" s="170"/>
      <c r="I1767" s="170"/>
      <c r="J1767" s="170"/>
      <c r="K1767" s="1479"/>
      <c r="L1767" s="1479"/>
      <c r="M1767" s="514"/>
      <c r="N1767" s="514"/>
      <c r="O1767" s="514"/>
      <c r="P1767" s="514"/>
      <c r="Q1767" s="514"/>
      <c r="R1767" s="514"/>
      <c r="S1767" s="316"/>
      <c r="T1767" s="316"/>
      <c r="U1767" s="316"/>
      <c r="V1767" s="316"/>
      <c r="W1767" s="739"/>
      <c r="X1767" s="316">
        <f t="shared" si="223"/>
        <v>0</v>
      </c>
      <c r="Y1767" s="757"/>
      <c r="Z1767" s="316"/>
      <c r="AA1767" s="316"/>
      <c r="AB1767" s="316"/>
      <c r="AC1767" s="316"/>
      <c r="AD1767" s="316"/>
      <c r="AE1767" s="909"/>
      <c r="AF1767" s="313"/>
    </row>
    <row r="1768" spans="1:32" ht="60" x14ac:dyDescent="0.25">
      <c r="A1768" s="124">
        <v>1</v>
      </c>
      <c r="B1768" s="2230" t="s">
        <v>830</v>
      </c>
      <c r="D1768" s="297" t="s">
        <v>559</v>
      </c>
      <c r="E1768" s="417"/>
      <c r="F1768" s="4"/>
      <c r="G1768" s="486"/>
      <c r="H1768" s="170"/>
      <c r="I1768" s="170"/>
      <c r="J1768" s="170" t="e">
        <f>I1768/H1768*100</f>
        <v>#DIV/0!</v>
      </c>
      <c r="K1768" s="1479"/>
      <c r="L1768" s="1479"/>
      <c r="M1768" s="514"/>
      <c r="N1768" s="514"/>
      <c r="O1768" s="514"/>
      <c r="P1768" s="514"/>
      <c r="Q1768" s="514"/>
      <c r="R1768" s="514"/>
      <c r="S1768" s="316"/>
      <c r="T1768" s="316"/>
      <c r="U1768" s="316"/>
      <c r="V1768" s="316"/>
      <c r="W1768" s="739">
        <f>S1768/12*$D$4+(T1768-S1768)/11*3+(U1768-T1768)/10*2+(V1768-U1768)/9*1</f>
        <v>0</v>
      </c>
      <c r="X1768" s="316">
        <f t="shared" si="223"/>
        <v>0</v>
      </c>
      <c r="Y1768" s="757"/>
      <c r="Z1768" s="316"/>
      <c r="AA1768" s="316">
        <f>X1768-W1768</f>
        <v>0</v>
      </c>
      <c r="AB1768" s="316"/>
      <c r="AC1768" s="316">
        <v>0</v>
      </c>
      <c r="AD1768" s="316"/>
      <c r="AE1768" s="909"/>
      <c r="AF1768" s="313"/>
    </row>
    <row r="1769" spans="1:32" ht="45" x14ac:dyDescent="0.25">
      <c r="B1769" s="2230" t="s">
        <v>830</v>
      </c>
      <c r="D1769" s="297" t="s">
        <v>560</v>
      </c>
      <c r="E1769" s="417"/>
      <c r="F1769" s="4"/>
      <c r="G1769" s="484"/>
      <c r="H1769" s="170"/>
      <c r="I1769" s="170"/>
      <c r="J1769" s="170" t="e">
        <f>I1769/H1769*100</f>
        <v>#DIV/0!</v>
      </c>
      <c r="K1769" s="1479"/>
      <c r="L1769" s="1479"/>
      <c r="M1769" s="514"/>
      <c r="N1769" s="514"/>
      <c r="O1769" s="514"/>
      <c r="P1769" s="514"/>
      <c r="Q1769" s="514"/>
      <c r="R1769" s="514"/>
      <c r="S1769" s="316"/>
      <c r="T1769" s="316"/>
      <c r="U1769" s="316"/>
      <c r="V1769" s="316"/>
      <c r="W1769" s="739">
        <f>S1769/12*$D$4+(T1769-S1769)/11*3+(U1769-T1769)/10*2+(V1769-U1769)/9*1</f>
        <v>0</v>
      </c>
      <c r="X1769" s="316">
        <f t="shared" si="223"/>
        <v>0</v>
      </c>
      <c r="Y1769" s="757"/>
      <c r="Z1769" s="316"/>
      <c r="AA1769" s="316">
        <f>X1769-W1769</f>
        <v>0</v>
      </c>
      <c r="AB1769" s="316"/>
      <c r="AC1769" s="316">
        <v>0</v>
      </c>
      <c r="AD1769" s="316"/>
      <c r="AE1769" s="909"/>
      <c r="AF1769" s="313"/>
    </row>
    <row r="1770" spans="1:32" ht="29.25" x14ac:dyDescent="0.25">
      <c r="A1770" s="124">
        <v>1</v>
      </c>
      <c r="B1770" s="2230" t="s">
        <v>830</v>
      </c>
      <c r="D1770" s="2225" t="s">
        <v>403</v>
      </c>
      <c r="E1770" s="417"/>
      <c r="F1770" s="4"/>
      <c r="G1770" s="484"/>
      <c r="H1770" s="170"/>
      <c r="I1770" s="170"/>
      <c r="J1770" s="170"/>
      <c r="K1770" s="1479"/>
      <c r="L1770" s="1479"/>
      <c r="M1770" s="514"/>
      <c r="N1770" s="514"/>
      <c r="O1770" s="514"/>
      <c r="P1770" s="514"/>
      <c r="Q1770" s="514"/>
      <c r="R1770" s="514"/>
      <c r="S1770" s="316"/>
      <c r="T1770" s="316"/>
      <c r="U1770" s="316"/>
      <c r="V1770" s="316"/>
      <c r="W1770" s="739"/>
      <c r="X1770" s="316">
        <f t="shared" si="223"/>
        <v>0</v>
      </c>
      <c r="Y1770" s="757"/>
      <c r="Z1770" s="316"/>
      <c r="AA1770" s="316"/>
      <c r="AB1770" s="316"/>
      <c r="AC1770" s="316"/>
      <c r="AD1770" s="316"/>
      <c r="AE1770" s="909"/>
      <c r="AF1770" s="313"/>
    </row>
    <row r="1771" spans="1:32" x14ac:dyDescent="0.25">
      <c r="A1771" s="124">
        <v>1</v>
      </c>
      <c r="B1771" s="2230" t="s">
        <v>830</v>
      </c>
      <c r="D1771" s="297" t="s">
        <v>396</v>
      </c>
      <c r="E1771" s="417"/>
      <c r="F1771" s="4"/>
      <c r="G1771" s="484"/>
      <c r="H1771" s="170"/>
      <c r="I1771" s="170"/>
      <c r="J1771" s="170"/>
      <c r="K1771" s="1479"/>
      <c r="L1771" s="1479"/>
      <c r="M1771" s="514"/>
      <c r="N1771" s="514"/>
      <c r="O1771" s="514"/>
      <c r="P1771" s="514"/>
      <c r="Q1771" s="514"/>
      <c r="R1771" s="514"/>
      <c r="S1771" s="316"/>
      <c r="T1771" s="316"/>
      <c r="U1771" s="316"/>
      <c r="V1771" s="316"/>
      <c r="W1771" s="739"/>
      <c r="X1771" s="316">
        <f t="shared" si="223"/>
        <v>0</v>
      </c>
      <c r="Y1771" s="757"/>
      <c r="Z1771" s="316"/>
      <c r="AA1771" s="316"/>
      <c r="AB1771" s="316"/>
      <c r="AC1771" s="316"/>
      <c r="AD1771" s="316"/>
      <c r="AE1771" s="909"/>
      <c r="AF1771" s="313"/>
    </row>
    <row r="1772" spans="1:32" ht="30" x14ac:dyDescent="0.25">
      <c r="A1772" s="124">
        <v>1</v>
      </c>
      <c r="B1772" s="2230" t="s">
        <v>830</v>
      </c>
      <c r="D1772" s="461" t="s">
        <v>536</v>
      </c>
      <c r="E1772" s="417"/>
      <c r="F1772" s="4"/>
      <c r="G1772" s="484"/>
      <c r="H1772" s="170"/>
      <c r="I1772" s="170"/>
      <c r="J1772" s="170"/>
      <c r="K1772" s="1479"/>
      <c r="L1772" s="1479"/>
      <c r="M1772" s="514"/>
      <c r="N1772" s="514"/>
      <c r="O1772" s="514"/>
      <c r="P1772" s="514"/>
      <c r="Q1772" s="514"/>
      <c r="R1772" s="514"/>
      <c r="S1772" s="316"/>
      <c r="T1772" s="316"/>
      <c r="U1772" s="316"/>
      <c r="V1772" s="316"/>
      <c r="W1772" s="739"/>
      <c r="X1772" s="316">
        <f t="shared" si="223"/>
        <v>0</v>
      </c>
      <c r="Y1772" s="757"/>
      <c r="Z1772" s="316"/>
      <c r="AA1772" s="316"/>
      <c r="AB1772" s="316"/>
      <c r="AC1772" s="316"/>
      <c r="AD1772" s="316"/>
      <c r="AE1772" s="909"/>
      <c r="AF1772" s="313"/>
    </row>
    <row r="1773" spans="1:32" x14ac:dyDescent="0.25">
      <c r="A1773" s="124">
        <v>1</v>
      </c>
      <c r="B1773" s="2230" t="s">
        <v>830</v>
      </c>
      <c r="D1773" s="297" t="s">
        <v>537</v>
      </c>
      <c r="E1773" s="417"/>
      <c r="F1773" s="4"/>
      <c r="G1773" s="3009"/>
      <c r="H1773" s="170"/>
      <c r="I1773" s="170"/>
      <c r="J1773" s="170"/>
      <c r="K1773" s="1479"/>
      <c r="L1773" s="1479"/>
      <c r="M1773" s="514"/>
      <c r="N1773" s="514"/>
      <c r="O1773" s="514"/>
      <c r="P1773" s="514"/>
      <c r="Q1773" s="514"/>
      <c r="R1773" s="514"/>
      <c r="S1773" s="316"/>
      <c r="T1773" s="316"/>
      <c r="U1773" s="316"/>
      <c r="V1773" s="316"/>
      <c r="W1773" s="739"/>
      <c r="X1773" s="316">
        <f t="shared" si="223"/>
        <v>0</v>
      </c>
      <c r="Y1773" s="757"/>
      <c r="Z1773" s="316"/>
      <c r="AA1773" s="316"/>
      <c r="AB1773" s="316"/>
      <c r="AC1773" s="316"/>
      <c r="AD1773" s="316"/>
      <c r="AE1773" s="909"/>
      <c r="AF1773" s="313"/>
    </row>
    <row r="1774" spans="1:32" ht="30" x14ac:dyDescent="0.25">
      <c r="A1774" s="124">
        <v>1</v>
      </c>
      <c r="B1774" s="2230" t="s">
        <v>830</v>
      </c>
      <c r="D1774" s="297" t="s">
        <v>538</v>
      </c>
      <c r="E1774" s="417"/>
      <c r="F1774" s="4"/>
      <c r="G1774" s="484"/>
      <c r="H1774" s="170"/>
      <c r="I1774" s="170"/>
      <c r="J1774" s="170"/>
      <c r="K1774" s="1479"/>
      <c r="L1774" s="1479"/>
      <c r="M1774" s="514"/>
      <c r="N1774" s="514"/>
      <c r="O1774" s="514"/>
      <c r="P1774" s="514"/>
      <c r="Q1774" s="514"/>
      <c r="R1774" s="514"/>
      <c r="S1774" s="316"/>
      <c r="T1774" s="316"/>
      <c r="U1774" s="316"/>
      <c r="V1774" s="316"/>
      <c r="W1774" s="739"/>
      <c r="X1774" s="316">
        <f t="shared" si="223"/>
        <v>0</v>
      </c>
      <c r="Y1774" s="757"/>
      <c r="Z1774" s="316"/>
      <c r="AA1774" s="316"/>
      <c r="AB1774" s="316"/>
      <c r="AC1774" s="316"/>
      <c r="AD1774" s="316"/>
      <c r="AE1774" s="909"/>
      <c r="AF1774" s="313"/>
    </row>
    <row r="1775" spans="1:32" ht="45" x14ac:dyDescent="0.25">
      <c r="A1775" s="124">
        <v>1</v>
      </c>
      <c r="B1775" s="2230" t="s">
        <v>830</v>
      </c>
      <c r="D1775" s="297" t="s">
        <v>539</v>
      </c>
      <c r="E1775" s="417"/>
      <c r="F1775" s="4"/>
      <c r="G1775" s="519"/>
      <c r="H1775" s="170"/>
      <c r="I1775" s="170"/>
      <c r="J1775" s="170"/>
      <c r="K1775" s="1479"/>
      <c r="L1775" s="1479"/>
      <c r="M1775" s="514"/>
      <c r="N1775" s="514"/>
      <c r="O1775" s="514"/>
      <c r="P1775" s="514"/>
      <c r="Q1775" s="514"/>
      <c r="R1775" s="514"/>
      <c r="S1775" s="316"/>
      <c r="T1775" s="316"/>
      <c r="U1775" s="316"/>
      <c r="V1775" s="316"/>
      <c r="W1775" s="739"/>
      <c r="X1775" s="316">
        <f t="shared" si="223"/>
        <v>0</v>
      </c>
      <c r="Y1775" s="757"/>
      <c r="Z1775" s="316"/>
      <c r="AA1775" s="316"/>
      <c r="AB1775" s="316"/>
      <c r="AC1775" s="316"/>
      <c r="AD1775" s="316"/>
      <c r="AE1775" s="909"/>
      <c r="AF1775" s="313"/>
    </row>
    <row r="1776" spans="1:32" ht="60" x14ac:dyDescent="0.25">
      <c r="A1776" s="124">
        <v>1</v>
      </c>
      <c r="B1776" s="2230" t="s">
        <v>830</v>
      </c>
      <c r="D1776" s="297" t="s">
        <v>540</v>
      </c>
      <c r="E1776" s="417"/>
      <c r="F1776" s="4"/>
      <c r="G1776" s="520"/>
      <c r="H1776" s="170"/>
      <c r="I1776" s="170"/>
      <c r="J1776" s="170"/>
      <c r="K1776" s="1479"/>
      <c r="L1776" s="1479"/>
      <c r="M1776" s="514"/>
      <c r="N1776" s="514"/>
      <c r="O1776" s="514"/>
      <c r="P1776" s="514"/>
      <c r="Q1776" s="514"/>
      <c r="R1776" s="514"/>
      <c r="S1776" s="316"/>
      <c r="T1776" s="316"/>
      <c r="U1776" s="316"/>
      <c r="V1776" s="316"/>
      <c r="W1776" s="739"/>
      <c r="X1776" s="316">
        <f t="shared" si="223"/>
        <v>0</v>
      </c>
      <c r="Y1776" s="757"/>
      <c r="Z1776" s="316"/>
      <c r="AA1776" s="316"/>
      <c r="AB1776" s="316"/>
      <c r="AC1776" s="316"/>
      <c r="AD1776" s="316"/>
      <c r="AE1776" s="909"/>
      <c r="AF1776" s="313"/>
    </row>
    <row r="1777" spans="1:32" ht="45" x14ac:dyDescent="0.25">
      <c r="A1777" s="124">
        <v>1</v>
      </c>
      <c r="B1777" s="2230" t="s">
        <v>830</v>
      </c>
      <c r="D1777" s="296" t="s">
        <v>541</v>
      </c>
      <c r="E1777" s="417"/>
      <c r="F1777" s="4"/>
      <c r="G1777" s="520"/>
      <c r="H1777" s="170"/>
      <c r="I1777" s="170"/>
      <c r="J1777" s="170"/>
      <c r="K1777" s="1479"/>
      <c r="L1777" s="1479"/>
      <c r="M1777" s="514"/>
      <c r="N1777" s="514"/>
      <c r="O1777" s="514"/>
      <c r="P1777" s="514"/>
      <c r="Q1777" s="514"/>
      <c r="R1777" s="514"/>
      <c r="S1777" s="316"/>
      <c r="T1777" s="316"/>
      <c r="U1777" s="316"/>
      <c r="V1777" s="316"/>
      <c r="W1777" s="739"/>
      <c r="X1777" s="316">
        <f t="shared" si="223"/>
        <v>0</v>
      </c>
      <c r="Y1777" s="757"/>
      <c r="Z1777" s="316"/>
      <c r="AA1777" s="316"/>
      <c r="AB1777" s="316"/>
      <c r="AC1777" s="316"/>
      <c r="AD1777" s="316"/>
      <c r="AE1777" s="909"/>
      <c r="AF1777" s="313"/>
    </row>
    <row r="1778" spans="1:32" ht="29.25" x14ac:dyDescent="0.25">
      <c r="A1778" s="124">
        <v>1</v>
      </c>
      <c r="B1778" s="2230" t="s">
        <v>830</v>
      </c>
      <c r="D1778" s="513" t="s">
        <v>404</v>
      </c>
      <c r="E1778" s="417"/>
      <c r="F1778" s="4"/>
      <c r="G1778" s="207"/>
      <c r="H1778" s="170"/>
      <c r="I1778" s="170"/>
      <c r="J1778" s="170"/>
      <c r="K1778" s="1479"/>
      <c r="L1778" s="1479"/>
      <c r="M1778" s="514"/>
      <c r="N1778" s="514"/>
      <c r="O1778" s="514"/>
      <c r="P1778" s="514"/>
      <c r="Q1778" s="514"/>
      <c r="R1778" s="514"/>
      <c r="S1778" s="316"/>
      <c r="T1778" s="316"/>
      <c r="U1778" s="316"/>
      <c r="V1778" s="316"/>
      <c r="W1778" s="739"/>
      <c r="X1778" s="316">
        <f t="shared" si="223"/>
        <v>0</v>
      </c>
      <c r="Y1778" s="757"/>
      <c r="Z1778" s="316"/>
      <c r="AA1778" s="316"/>
      <c r="AB1778" s="316"/>
      <c r="AC1778" s="316"/>
      <c r="AD1778" s="316"/>
      <c r="AE1778" s="909"/>
      <c r="AF1778" s="313"/>
    </row>
    <row r="1779" spans="1:32" x14ac:dyDescent="0.25">
      <c r="A1779" s="124">
        <v>1</v>
      </c>
      <c r="B1779" s="2230" t="s">
        <v>830</v>
      </c>
      <c r="D1779" s="513" t="s">
        <v>412</v>
      </c>
      <c r="E1779" s="417"/>
      <c r="F1779" s="4"/>
      <c r="G1779" s="207"/>
      <c r="H1779" s="170"/>
      <c r="I1779" s="170"/>
      <c r="J1779" s="170"/>
      <c r="K1779" s="1479"/>
      <c r="L1779" s="1479"/>
      <c r="M1779" s="514"/>
      <c r="N1779" s="514"/>
      <c r="O1779" s="514"/>
      <c r="P1779" s="514"/>
      <c r="Q1779" s="514"/>
      <c r="R1779" s="514"/>
      <c r="S1779" s="316"/>
      <c r="T1779" s="316"/>
      <c r="U1779" s="316"/>
      <c r="V1779" s="316"/>
      <c r="W1779" s="739"/>
      <c r="X1779" s="316">
        <f t="shared" si="223"/>
        <v>0</v>
      </c>
      <c r="Y1779" s="757"/>
      <c r="Z1779" s="316"/>
      <c r="AA1779" s="316"/>
      <c r="AB1779" s="316"/>
      <c r="AC1779" s="316"/>
      <c r="AD1779" s="316"/>
      <c r="AE1779" s="909"/>
      <c r="AF1779" s="313"/>
    </row>
    <row r="1780" spans="1:32" x14ac:dyDescent="0.25">
      <c r="A1780" s="124">
        <v>1</v>
      </c>
      <c r="B1780" s="2230" t="s">
        <v>830</v>
      </c>
      <c r="D1780" s="4" t="s">
        <v>413</v>
      </c>
      <c r="E1780" s="417"/>
      <c r="F1780" s="4"/>
      <c r="G1780" s="207"/>
      <c r="H1780" s="170"/>
      <c r="I1780" s="170"/>
      <c r="J1780" s="170"/>
      <c r="K1780" s="1479"/>
      <c r="L1780" s="1479"/>
      <c r="M1780" s="514"/>
      <c r="N1780" s="514"/>
      <c r="O1780" s="514"/>
      <c r="P1780" s="514"/>
      <c r="Q1780" s="514"/>
      <c r="R1780" s="514"/>
      <c r="S1780" s="316"/>
      <c r="T1780" s="316"/>
      <c r="U1780" s="316"/>
      <c r="V1780" s="316"/>
      <c r="W1780" s="739"/>
      <c r="X1780" s="316">
        <f t="shared" si="223"/>
        <v>0</v>
      </c>
      <c r="Y1780" s="757"/>
      <c r="Z1780" s="316"/>
      <c r="AA1780" s="316"/>
      <c r="AB1780" s="316"/>
      <c r="AC1780" s="316"/>
      <c r="AD1780" s="316"/>
      <c r="AE1780" s="909"/>
      <c r="AF1780" s="313"/>
    </row>
    <row r="1781" spans="1:32" x14ac:dyDescent="0.25">
      <c r="A1781" s="124">
        <v>1</v>
      </c>
      <c r="B1781" s="2230" t="s">
        <v>830</v>
      </c>
      <c r="D1781" s="527" t="s">
        <v>414</v>
      </c>
      <c r="E1781" s="417"/>
      <c r="F1781" s="4"/>
      <c r="G1781" s="207"/>
      <c r="H1781" s="170"/>
      <c r="I1781" s="170"/>
      <c r="J1781" s="170"/>
      <c r="K1781" s="1479"/>
      <c r="L1781" s="1479"/>
      <c r="M1781" s="514"/>
      <c r="N1781" s="514"/>
      <c r="O1781" s="514"/>
      <c r="P1781" s="514"/>
      <c r="Q1781" s="514"/>
      <c r="R1781" s="514"/>
      <c r="S1781" s="316"/>
      <c r="T1781" s="316"/>
      <c r="U1781" s="316"/>
      <c r="V1781" s="316"/>
      <c r="W1781" s="739"/>
      <c r="X1781" s="316">
        <f t="shared" si="223"/>
        <v>0</v>
      </c>
      <c r="Y1781" s="757"/>
      <c r="Z1781" s="316"/>
      <c r="AA1781" s="316"/>
      <c r="AB1781" s="316"/>
      <c r="AC1781" s="316"/>
      <c r="AD1781" s="316"/>
      <c r="AE1781" s="909"/>
      <c r="AF1781" s="313"/>
    </row>
    <row r="1782" spans="1:32" ht="29.25" x14ac:dyDescent="0.25">
      <c r="A1782" s="124">
        <v>1</v>
      </c>
      <c r="B1782" s="2230" t="s">
        <v>830</v>
      </c>
      <c r="D1782" s="513" t="s">
        <v>397</v>
      </c>
      <c r="E1782" s="417"/>
      <c r="F1782" s="4"/>
      <c r="G1782" s="207"/>
      <c r="H1782" s="170"/>
      <c r="I1782" s="170"/>
      <c r="J1782" s="170"/>
      <c r="K1782" s="1479"/>
      <c r="L1782" s="1479"/>
      <c r="M1782" s="514"/>
      <c r="N1782" s="514"/>
      <c r="O1782" s="514"/>
      <c r="P1782" s="514"/>
      <c r="Q1782" s="514"/>
      <c r="R1782" s="514"/>
      <c r="S1782" s="316"/>
      <c r="T1782" s="316"/>
      <c r="U1782" s="316"/>
      <c r="V1782" s="316"/>
      <c r="W1782" s="739"/>
      <c r="X1782" s="316">
        <f t="shared" si="223"/>
        <v>0</v>
      </c>
      <c r="Y1782" s="757"/>
      <c r="Z1782" s="316"/>
      <c r="AA1782" s="316"/>
      <c r="AB1782" s="316"/>
      <c r="AC1782" s="316"/>
      <c r="AD1782" s="316"/>
      <c r="AE1782" s="909"/>
      <c r="AF1782" s="313"/>
    </row>
    <row r="1783" spans="1:32" ht="30" x14ac:dyDescent="0.25">
      <c r="A1783" s="124">
        <v>1</v>
      </c>
      <c r="B1783" s="2230" t="s">
        <v>830</v>
      </c>
      <c r="D1783" s="509" t="s">
        <v>191</v>
      </c>
      <c r="E1783" s="417"/>
      <c r="F1783" s="4"/>
      <c r="G1783" s="207"/>
      <c r="H1783" s="110"/>
      <c r="I1783" s="170"/>
      <c r="J1783" s="170"/>
      <c r="K1783" s="1479"/>
      <c r="L1783" s="1479"/>
      <c r="M1783" s="109"/>
      <c r="N1783" s="109"/>
      <c r="O1783" s="109"/>
      <c r="P1783" s="109"/>
      <c r="Q1783" s="109"/>
      <c r="R1783" s="109"/>
      <c r="S1783" s="316"/>
      <c r="T1783" s="316"/>
      <c r="U1783" s="316"/>
      <c r="V1783" s="316"/>
      <c r="W1783" s="739"/>
      <c r="X1783" s="316">
        <f t="shared" si="223"/>
        <v>0</v>
      </c>
      <c r="Y1783" s="757"/>
      <c r="Z1783" s="316"/>
      <c r="AA1783" s="316"/>
      <c r="AB1783" s="316"/>
      <c r="AC1783" s="316"/>
      <c r="AD1783" s="316"/>
      <c r="AE1783" s="909"/>
      <c r="AF1783" s="313"/>
    </row>
    <row r="1784" spans="1:32" x14ac:dyDescent="0.25">
      <c r="B1784" s="2230" t="s">
        <v>830</v>
      </c>
      <c r="D1784" s="513"/>
      <c r="E1784" s="417"/>
      <c r="F1784" s="4"/>
      <c r="G1784" s="207"/>
      <c r="H1784" s="110"/>
      <c r="I1784" s="170"/>
      <c r="J1784" s="170"/>
      <c r="K1784" s="1479"/>
      <c r="L1784" s="1479"/>
      <c r="M1784" s="109"/>
      <c r="N1784" s="109"/>
      <c r="O1784" s="109"/>
      <c r="P1784" s="109"/>
      <c r="Q1784" s="109"/>
      <c r="R1784" s="109"/>
      <c r="S1784" s="316"/>
      <c r="T1784" s="316"/>
      <c r="U1784" s="316"/>
      <c r="V1784" s="316"/>
      <c r="W1784" s="739"/>
      <c r="X1784" s="316">
        <f t="shared" si="223"/>
        <v>0</v>
      </c>
      <c r="Y1784" s="757"/>
      <c r="Z1784" s="316"/>
      <c r="AA1784" s="316"/>
      <c r="AB1784" s="316"/>
      <c r="AC1784" s="316"/>
      <c r="AD1784" s="316"/>
      <c r="AE1784" s="909"/>
      <c r="AF1784" s="313"/>
    </row>
    <row r="1785" spans="1:32" x14ac:dyDescent="0.25">
      <c r="A1785" s="124">
        <v>1</v>
      </c>
      <c r="B1785" s="2230" t="s">
        <v>830</v>
      </c>
      <c r="D1785" s="501" t="s">
        <v>217</v>
      </c>
      <c r="E1785" s="417"/>
      <c r="F1785" s="4"/>
      <c r="G1785" s="207"/>
      <c r="H1785" s="110"/>
      <c r="I1785" s="110">
        <f>SUM(I1786:I1787)</f>
        <v>0</v>
      </c>
      <c r="J1785" s="170" t="e">
        <f t="shared" ref="J1785:J1792" si="228">I1785/H1785*100</f>
        <v>#DIV/0!</v>
      </c>
      <c r="K1785" s="1479"/>
      <c r="L1785" s="1479"/>
      <c r="M1785" s="109"/>
      <c r="N1785" s="109"/>
      <c r="O1785" s="109"/>
      <c r="P1785" s="109"/>
      <c r="Q1785" s="109"/>
      <c r="R1785" s="109"/>
      <c r="S1785" s="316"/>
      <c r="T1785" s="316"/>
      <c r="U1785" s="316"/>
      <c r="V1785" s="316"/>
      <c r="W1785" s="856">
        <f>S1785/12*$D$4+(T1785-S1785)/11*3+(U1785-T1785)/10*2+(V1785-U1785)/9*1</f>
        <v>0</v>
      </c>
      <c r="X1785" s="316">
        <f t="shared" si="223"/>
        <v>0</v>
      </c>
      <c r="Y1785" s="757"/>
      <c r="Z1785" s="316"/>
      <c r="AA1785" s="316">
        <f>X1785-W1785</f>
        <v>0</v>
      </c>
      <c r="AB1785" s="316"/>
      <c r="AC1785" s="316">
        <v>0</v>
      </c>
      <c r="AD1785" s="316"/>
      <c r="AE1785" s="925"/>
      <c r="AF1785" s="313"/>
    </row>
    <row r="1786" spans="1:32" ht="30" x14ac:dyDescent="0.25">
      <c r="A1786" s="124">
        <v>1</v>
      </c>
      <c r="B1786" s="2230" t="s">
        <v>830</v>
      </c>
      <c r="D1786" s="287" t="s">
        <v>352</v>
      </c>
      <c r="E1786" s="417"/>
      <c r="F1786" s="4"/>
      <c r="G1786" s="207"/>
      <c r="H1786" s="110"/>
      <c r="I1786" s="170"/>
      <c r="J1786" s="170" t="e">
        <f t="shared" si="228"/>
        <v>#DIV/0!</v>
      </c>
      <c r="K1786" s="1479"/>
      <c r="L1786" s="1479"/>
      <c r="M1786" s="109"/>
      <c r="N1786" s="109"/>
      <c r="O1786" s="109"/>
      <c r="P1786" s="109"/>
      <c r="Q1786" s="109"/>
      <c r="R1786" s="109"/>
      <c r="S1786" s="316"/>
      <c r="T1786" s="316"/>
      <c r="U1786" s="316"/>
      <c r="V1786" s="316"/>
      <c r="W1786" s="739"/>
      <c r="X1786" s="316">
        <f t="shared" si="223"/>
        <v>0</v>
      </c>
      <c r="Y1786" s="757"/>
      <c r="Z1786" s="316"/>
      <c r="AA1786" s="316"/>
      <c r="AB1786" s="316"/>
      <c r="AC1786" s="316"/>
      <c r="AD1786" s="316"/>
      <c r="AE1786" s="909"/>
      <c r="AF1786" s="313"/>
    </row>
    <row r="1787" spans="1:32" ht="30" x14ac:dyDescent="0.25">
      <c r="A1787" s="124">
        <v>1</v>
      </c>
      <c r="B1787" s="2230" t="s">
        <v>830</v>
      </c>
      <c r="D1787" s="287" t="s">
        <v>357</v>
      </c>
      <c r="E1787" s="417"/>
      <c r="F1787" s="4"/>
      <c r="G1787" s="207"/>
      <c r="H1787" s="110"/>
      <c r="I1787" s="170"/>
      <c r="J1787" s="170" t="e">
        <f t="shared" si="228"/>
        <v>#DIV/0!</v>
      </c>
      <c r="K1787" s="1479"/>
      <c r="L1787" s="1479"/>
      <c r="M1787" s="109"/>
      <c r="N1787" s="109"/>
      <c r="O1787" s="109"/>
      <c r="P1787" s="109"/>
      <c r="Q1787" s="109"/>
      <c r="R1787" s="109"/>
      <c r="S1787" s="316"/>
      <c r="T1787" s="316"/>
      <c r="U1787" s="316"/>
      <c r="V1787" s="316"/>
      <c r="W1787" s="855"/>
      <c r="X1787" s="317">
        <f t="shared" si="223"/>
        <v>0</v>
      </c>
      <c r="Y1787" s="1102"/>
      <c r="Z1787" s="317"/>
      <c r="AA1787" s="317"/>
      <c r="AB1787" s="317"/>
      <c r="AC1787" s="317"/>
      <c r="AD1787" s="317"/>
      <c r="AE1787" s="909"/>
      <c r="AF1787" s="841"/>
    </row>
    <row r="1788" spans="1:32" x14ac:dyDescent="0.25">
      <c r="A1788" s="124">
        <v>1</v>
      </c>
      <c r="B1788" s="2230" t="s">
        <v>830</v>
      </c>
      <c r="D1788" s="463" t="s">
        <v>353</v>
      </c>
      <c r="E1788" s="417"/>
      <c r="F1788" s="4"/>
      <c r="G1788" s="487"/>
      <c r="H1788" s="487"/>
      <c r="I1788" s="487">
        <f>I1770+I1749</f>
        <v>0</v>
      </c>
      <c r="J1788" s="731" t="e">
        <f t="shared" si="228"/>
        <v>#DIV/0!</v>
      </c>
      <c r="K1788" s="1479"/>
      <c r="L1788" s="1479"/>
      <c r="M1788" s="109"/>
      <c r="N1788" s="109"/>
      <c r="O1788" s="109"/>
      <c r="P1788" s="109"/>
      <c r="Q1788" s="109"/>
      <c r="R1788" s="109"/>
      <c r="S1788" s="316"/>
      <c r="T1788" s="316"/>
      <c r="U1788" s="316"/>
      <c r="V1788" s="316"/>
      <c r="W1788" s="855"/>
      <c r="X1788" s="317">
        <f t="shared" si="223"/>
        <v>0</v>
      </c>
      <c r="Y1788" s="1102"/>
      <c r="Z1788" s="317"/>
      <c r="AA1788" s="317"/>
      <c r="AB1788" s="317"/>
      <c r="AC1788" s="317"/>
      <c r="AD1788" s="317"/>
      <c r="AE1788" s="913"/>
      <c r="AF1788" s="841"/>
    </row>
    <row r="1789" spans="1:32" ht="29.25" x14ac:dyDescent="0.25">
      <c r="A1789" s="124">
        <v>1</v>
      </c>
      <c r="B1789" s="2230" t="s">
        <v>830</v>
      </c>
      <c r="D1789" s="463" t="s">
        <v>366</v>
      </c>
      <c r="E1789" s="133"/>
      <c r="F1789" s="513"/>
      <c r="G1789" s="487"/>
      <c r="H1789" s="487"/>
      <c r="I1789" s="487">
        <f>I1760</f>
        <v>0</v>
      </c>
      <c r="J1789" s="731" t="e">
        <f t="shared" si="228"/>
        <v>#DIV/0!</v>
      </c>
      <c r="K1789" s="1479"/>
      <c r="L1789" s="1479"/>
      <c r="M1789" s="109"/>
      <c r="N1789" s="109"/>
      <c r="O1789" s="109"/>
      <c r="P1789" s="109"/>
      <c r="Q1789" s="109"/>
      <c r="R1789" s="109"/>
      <c r="S1789" s="316"/>
      <c r="T1789" s="316"/>
      <c r="U1789" s="316"/>
      <c r="V1789" s="316"/>
      <c r="W1789" s="856"/>
      <c r="X1789" s="317">
        <f t="shared" si="223"/>
        <v>0</v>
      </c>
      <c r="Y1789" s="757">
        <f>Y1760</f>
        <v>0</v>
      </c>
      <c r="Z1789" s="317"/>
      <c r="AA1789" s="317"/>
      <c r="AB1789" s="317"/>
      <c r="AC1789" s="316"/>
      <c r="AD1789" s="317"/>
      <c r="AE1789" s="913"/>
      <c r="AF1789" s="841"/>
    </row>
    <row r="1790" spans="1:32" ht="29.25" x14ac:dyDescent="0.25">
      <c r="A1790" s="124">
        <v>1</v>
      </c>
      <c r="B1790" s="2230" t="s">
        <v>830</v>
      </c>
      <c r="D1790" s="463" t="s">
        <v>354</v>
      </c>
      <c r="E1790" s="1608"/>
      <c r="F1790" s="4"/>
      <c r="G1790" s="487"/>
      <c r="H1790" s="487"/>
      <c r="I1790" s="487">
        <f>I1778+I1755</f>
        <v>0</v>
      </c>
      <c r="J1790" s="731" t="e">
        <f t="shared" si="228"/>
        <v>#DIV/0!</v>
      </c>
      <c r="K1790" s="1479"/>
      <c r="L1790" s="1479"/>
      <c r="M1790" s="109"/>
      <c r="N1790" s="109"/>
      <c r="O1790" s="109"/>
      <c r="P1790" s="109"/>
      <c r="Q1790" s="109"/>
      <c r="R1790" s="109"/>
      <c r="S1790" s="315"/>
      <c r="T1790" s="315"/>
      <c r="U1790" s="315"/>
      <c r="V1790" s="315"/>
      <c r="W1790" s="739"/>
      <c r="X1790" s="316">
        <f t="shared" si="223"/>
        <v>0</v>
      </c>
      <c r="Y1790" s="757"/>
      <c r="Z1790" s="316"/>
      <c r="AA1790" s="316"/>
      <c r="AB1790" s="316"/>
      <c r="AC1790" s="315"/>
      <c r="AD1790" s="316"/>
      <c r="AE1790" s="913"/>
      <c r="AF1790" s="313"/>
    </row>
    <row r="1791" spans="1:32" ht="29.25" x14ac:dyDescent="0.25">
      <c r="A1791" s="124">
        <v>1</v>
      </c>
      <c r="B1791" s="2230" t="s">
        <v>830</v>
      </c>
      <c r="D1791" s="463" t="s">
        <v>355</v>
      </c>
      <c r="E1791" s="417"/>
      <c r="F1791" s="4"/>
      <c r="G1791" s="496"/>
      <c r="H1791" s="496"/>
      <c r="I1791" s="3137">
        <f>I1782+I1758</f>
        <v>0</v>
      </c>
      <c r="J1791" s="731" t="e">
        <f t="shared" si="228"/>
        <v>#DIV/0!</v>
      </c>
      <c r="K1791" s="1479"/>
      <c r="L1791" s="1479"/>
      <c r="M1791" s="109"/>
      <c r="N1791" s="109"/>
      <c r="O1791" s="109"/>
      <c r="P1791" s="109"/>
      <c r="Q1791" s="109"/>
      <c r="R1791" s="109"/>
      <c r="S1791" s="316"/>
      <c r="T1791" s="316"/>
      <c r="U1791" s="316"/>
      <c r="V1791" s="316"/>
      <c r="W1791" s="856"/>
      <c r="X1791" s="316">
        <f t="shared" si="223"/>
        <v>0</v>
      </c>
      <c r="Y1791" s="757"/>
      <c r="Z1791" s="316"/>
      <c r="AA1791" s="316"/>
      <c r="AB1791" s="316"/>
      <c r="AC1791" s="316"/>
      <c r="AD1791" s="316"/>
      <c r="AE1791" s="913"/>
      <c r="AF1791" s="313"/>
    </row>
    <row r="1792" spans="1:32" x14ac:dyDescent="0.25">
      <c r="A1792" s="124">
        <v>1</v>
      </c>
      <c r="B1792" s="2230" t="s">
        <v>830</v>
      </c>
      <c r="D1792" s="1121" t="s">
        <v>134</v>
      </c>
      <c r="E1792" s="1120"/>
      <c r="F1792" s="1121"/>
      <c r="G1792" s="497"/>
      <c r="H1792" s="3142"/>
      <c r="I1792" s="3139">
        <f>I1788+I1789+I1791+I1790*2.6</f>
        <v>0</v>
      </c>
      <c r="J1792" s="1632" t="e">
        <f t="shared" si="228"/>
        <v>#DIV/0!</v>
      </c>
      <c r="K1792" s="1698"/>
      <c r="L1792" s="1698"/>
      <c r="M1792" s="1622"/>
      <c r="N1792" s="1622"/>
      <c r="O1792" s="1622"/>
      <c r="P1792" s="1622"/>
      <c r="Q1792" s="1622"/>
      <c r="R1792" s="1622"/>
      <c r="S1792" s="314"/>
      <c r="T1792" s="314"/>
      <c r="U1792" s="314"/>
      <c r="V1792" s="314"/>
      <c r="W1792" s="857">
        <f t="shared" ref="W1792:AD1792" si="229">SUM(W1791,W1785,W1760,W1748)</f>
        <v>0</v>
      </c>
      <c r="X1792" s="314">
        <f t="shared" si="223"/>
        <v>0</v>
      </c>
      <c r="Y1792" s="761">
        <f t="shared" si="229"/>
        <v>0</v>
      </c>
      <c r="Z1792" s="314">
        <f t="shared" si="229"/>
        <v>0</v>
      </c>
      <c r="AA1792" s="314">
        <f t="shared" si="229"/>
        <v>0</v>
      </c>
      <c r="AB1792" s="314">
        <f t="shared" si="229"/>
        <v>0</v>
      </c>
      <c r="AC1792" s="314">
        <f t="shared" si="229"/>
        <v>0</v>
      </c>
      <c r="AD1792" s="314">
        <f t="shared" si="229"/>
        <v>0</v>
      </c>
      <c r="AE1792" s="1633"/>
      <c r="AF1792" s="846"/>
    </row>
    <row r="1793" spans="1:32" x14ac:dyDescent="0.25">
      <c r="A1793" s="124">
        <v>1</v>
      </c>
      <c r="B1793" s="2230" t="s">
        <v>830</v>
      </c>
      <c r="D1793" s="125" t="s">
        <v>28</v>
      </c>
      <c r="E1793" s="429"/>
      <c r="F1793" s="1124"/>
      <c r="G1793" s="228"/>
      <c r="H1793" s="2037"/>
      <c r="I1793" s="814"/>
      <c r="J1793" s="814"/>
      <c r="K1793" s="1471"/>
      <c r="L1793" s="1471"/>
      <c r="M1793" s="307"/>
      <c r="N1793" s="307"/>
      <c r="O1793" s="307"/>
      <c r="P1793" s="307"/>
      <c r="Q1793" s="307"/>
      <c r="R1793" s="307"/>
      <c r="S1793" s="315"/>
      <c r="T1793" s="315"/>
      <c r="U1793" s="315"/>
      <c r="V1793" s="315"/>
      <c r="W1793" s="738"/>
      <c r="X1793" s="315">
        <f t="shared" si="223"/>
        <v>0</v>
      </c>
      <c r="Y1793" s="760"/>
      <c r="Z1793" s="315"/>
      <c r="AA1793" s="315"/>
      <c r="AB1793" s="315"/>
      <c r="AC1793" s="315"/>
      <c r="AD1793" s="315"/>
      <c r="AE1793" s="945"/>
      <c r="AF1793" s="354"/>
    </row>
    <row r="1794" spans="1:32" x14ac:dyDescent="0.25">
      <c r="A1794" s="124">
        <v>1</v>
      </c>
      <c r="B1794" s="2230" t="s">
        <v>830</v>
      </c>
      <c r="D1794" s="2" t="s">
        <v>123</v>
      </c>
      <c r="E1794" s="430"/>
      <c r="F1794" s="2"/>
      <c r="G1794" s="211"/>
      <c r="H1794" s="174"/>
      <c r="I1794" s="174"/>
      <c r="J1794" s="174"/>
      <c r="K1794" s="1479"/>
      <c r="L1794" s="1479"/>
      <c r="M1794" s="731"/>
      <c r="N1794" s="731"/>
      <c r="O1794" s="731"/>
      <c r="P1794" s="731"/>
      <c r="Q1794" s="731"/>
      <c r="R1794" s="731"/>
      <c r="S1794" s="316"/>
      <c r="T1794" s="316"/>
      <c r="U1794" s="316"/>
      <c r="V1794" s="316"/>
      <c r="W1794" s="739"/>
      <c r="X1794" s="316">
        <f t="shared" si="223"/>
        <v>0</v>
      </c>
      <c r="Y1794" s="757"/>
      <c r="Z1794" s="316"/>
      <c r="AA1794" s="316"/>
      <c r="AB1794" s="316"/>
      <c r="AC1794" s="316"/>
      <c r="AD1794" s="316"/>
      <c r="AE1794" s="929"/>
      <c r="AF1794" s="313"/>
    </row>
    <row r="1795" spans="1:32" s="134" customFormat="1" x14ac:dyDescent="0.25">
      <c r="A1795" s="124">
        <v>1</v>
      </c>
      <c r="B1795" s="2230" t="s">
        <v>830</v>
      </c>
      <c r="C1795" s="2230" t="s">
        <v>793</v>
      </c>
      <c r="D1795" s="119" t="s">
        <v>64</v>
      </c>
      <c r="E1795" s="406"/>
      <c r="F1795" s="1646">
        <v>240</v>
      </c>
      <c r="G1795" s="211"/>
      <c r="H1795" s="110"/>
      <c r="I1795" s="110"/>
      <c r="J1795" s="1115"/>
      <c r="K1795" s="807"/>
      <c r="L1795" s="139"/>
      <c r="M1795" s="140"/>
      <c r="N1795" s="140"/>
      <c r="O1795" s="140"/>
      <c r="P1795" s="140" t="e">
        <f>O1795/N1795*100</f>
        <v>#DIV/0!</v>
      </c>
      <c r="Q1795" s="1746">
        <f>ROUND(M1795/F1795,0)</f>
        <v>0</v>
      </c>
      <c r="R1795" s="140" t="e">
        <f>O1795/$D$4*12/Q1795</f>
        <v>#DIV/0!</v>
      </c>
      <c r="S1795" s="316"/>
      <c r="T1795" s="316"/>
      <c r="U1795" s="316"/>
      <c r="V1795" s="316"/>
      <c r="W1795" s="739"/>
      <c r="X1795" s="316">
        <f t="shared" si="223"/>
        <v>0</v>
      </c>
      <c r="Y1795" s="757"/>
      <c r="Z1795" s="316"/>
      <c r="AA1795" s="316">
        <f>X1795-W1795</f>
        <v>0</v>
      </c>
      <c r="AB1795" s="316"/>
      <c r="AC1795" s="316"/>
      <c r="AD1795" s="316"/>
      <c r="AE1795" s="925"/>
      <c r="AF1795" s="313"/>
    </row>
    <row r="1796" spans="1:32" s="134" customFormat="1" x14ac:dyDescent="0.25">
      <c r="A1796" s="124">
        <v>1</v>
      </c>
      <c r="B1796" s="2230" t="s">
        <v>830</v>
      </c>
      <c r="C1796" s="2230" t="s">
        <v>793</v>
      </c>
      <c r="D1796" s="1350" t="s">
        <v>176</v>
      </c>
      <c r="E1796" s="1253"/>
      <c r="F1796" s="1695"/>
      <c r="G1796" s="213"/>
      <c r="H1796" s="295"/>
      <c r="I1796" s="295">
        <f>SUM(I1795)</f>
        <v>0</v>
      </c>
      <c r="J1796" s="145" t="e">
        <f>I1796/H1796*100</f>
        <v>#DIV/0!</v>
      </c>
      <c r="K1796" s="1501">
        <f>IF(G1796=0,0,M1796/G1796)</f>
        <v>0</v>
      </c>
      <c r="L1796" s="1114" t="e">
        <f>O1796/I1796</f>
        <v>#DIV/0!</v>
      </c>
      <c r="M1796" s="1177">
        <f t="shared" ref="M1796:O1797" si="230">SUM(M1795)</f>
        <v>0</v>
      </c>
      <c r="N1796" s="1177">
        <f t="shared" si="230"/>
        <v>0</v>
      </c>
      <c r="O1796" s="1177">
        <f t="shared" si="230"/>
        <v>0</v>
      </c>
      <c r="P1796" s="1177" t="e">
        <f>O1796/N1796*100</f>
        <v>#DIV/0!</v>
      </c>
      <c r="Q1796" s="1177">
        <f>SUM(Q1795)</f>
        <v>0</v>
      </c>
      <c r="R1796" s="267" t="e">
        <f>O1796/$D$4*12/Q1796</f>
        <v>#DIV/0!</v>
      </c>
      <c r="S1796" s="317"/>
      <c r="T1796" s="317"/>
      <c r="U1796" s="317"/>
      <c r="V1796" s="317"/>
      <c r="W1796" s="855"/>
      <c r="X1796" s="317">
        <f t="shared" si="223"/>
        <v>0</v>
      </c>
      <c r="Y1796" s="1102"/>
      <c r="Z1796" s="317"/>
      <c r="AA1796" s="317"/>
      <c r="AB1796" s="317"/>
      <c r="AC1796" s="317"/>
      <c r="AD1796" s="317"/>
      <c r="AE1796" s="948"/>
      <c r="AF1796" s="841"/>
    </row>
    <row r="1797" spans="1:32" ht="30" thickBot="1" x14ac:dyDescent="0.3">
      <c r="A1797" s="124">
        <v>1</v>
      </c>
      <c r="B1797" s="2230" t="s">
        <v>830</v>
      </c>
      <c r="D1797" s="135" t="s">
        <v>201</v>
      </c>
      <c r="E1797" s="135"/>
      <c r="F1797" s="135"/>
      <c r="G1797" s="234"/>
      <c r="H1797" s="1604"/>
      <c r="I1797" s="1604">
        <f>SUM(I1796)</f>
        <v>0</v>
      </c>
      <c r="J1797" s="1604" t="e">
        <f>I1797/H1797*100</f>
        <v>#DIV/0!</v>
      </c>
      <c r="K1797" s="1155">
        <f>IF(G1797=0,0,M1797/G1797)</f>
        <v>0</v>
      </c>
      <c r="L1797" s="1155" t="e">
        <f>O1797/I1797</f>
        <v>#DIV/0!</v>
      </c>
      <c r="M1797" s="1605">
        <f t="shared" si="230"/>
        <v>0</v>
      </c>
      <c r="N1797" s="1605">
        <f t="shared" si="230"/>
        <v>0</v>
      </c>
      <c r="O1797" s="1605">
        <f t="shared" si="230"/>
        <v>0</v>
      </c>
      <c r="P1797" s="1260" t="e">
        <f>O1797/N1797*100</f>
        <v>#DIV/0!</v>
      </c>
      <c r="Q1797" s="1204">
        <f>SUM(Q1796)</f>
        <v>0</v>
      </c>
      <c r="R1797" s="1157" t="e">
        <f>O1797/$D$4*12/Q1797</f>
        <v>#DIV/0!</v>
      </c>
      <c r="S1797" s="321"/>
      <c r="T1797" s="321"/>
      <c r="U1797" s="321"/>
      <c r="V1797" s="321"/>
      <c r="W1797" s="860">
        <f>S1797/12*$D$4+(T1797-S1797)/11*3+(U1797-T1797)/10*2+(V1797-U1797)/9*1</f>
        <v>0</v>
      </c>
      <c r="X1797" s="321">
        <f t="shared" si="223"/>
        <v>0</v>
      </c>
      <c r="Y1797" s="759"/>
      <c r="Z1797" s="321"/>
      <c r="AA1797" s="321">
        <f>X1797-W1797</f>
        <v>0</v>
      </c>
      <c r="AB1797" s="321"/>
      <c r="AC1797" s="321">
        <v>0</v>
      </c>
      <c r="AD1797" s="321"/>
      <c r="AE1797" s="1606"/>
      <c r="AF1797" s="889"/>
    </row>
    <row r="1798" spans="1:32" ht="15.75" thickBot="1" x14ac:dyDescent="0.3">
      <c r="A1798" s="124">
        <v>1</v>
      </c>
      <c r="B1798" s="2230" t="s">
        <v>830</v>
      </c>
      <c r="D1798" s="1637" t="s">
        <v>370</v>
      </c>
      <c r="E1798" s="1638"/>
      <c r="F1798" s="1637"/>
      <c r="G1798" s="243"/>
      <c r="H1798" s="1719"/>
      <c r="I1798" s="1719"/>
      <c r="J1798" s="1719"/>
      <c r="K1798" s="1474"/>
      <c r="L1798" s="1474"/>
      <c r="M1798" s="1743"/>
      <c r="N1798" s="1743"/>
      <c r="O1798" s="1743">
        <f>SUM(O1792,O1797)</f>
        <v>0</v>
      </c>
      <c r="P1798" s="1743"/>
      <c r="Q1798" s="1743"/>
      <c r="R1798" s="1743"/>
      <c r="S1798" s="322"/>
      <c r="T1798" s="322"/>
      <c r="U1798" s="322"/>
      <c r="V1798" s="322"/>
      <c r="W1798" s="740">
        <f>SUM(W1792,W1797)</f>
        <v>0</v>
      </c>
      <c r="X1798" s="322">
        <f t="shared" si="223"/>
        <v>0</v>
      </c>
      <c r="Y1798" s="762"/>
      <c r="Z1798" s="143"/>
      <c r="AA1798" s="322">
        <f>SUM(AA1792,AA1797)</f>
        <v>0</v>
      </c>
      <c r="AB1798" s="322">
        <f>SUM(AB1792,AB1797)</f>
        <v>0</v>
      </c>
      <c r="AC1798" s="143">
        <f>SUM(AC1792,AC1797)</f>
        <v>0</v>
      </c>
      <c r="AD1798" s="322">
        <f>SUM(AD1792,AD1797)</f>
        <v>0</v>
      </c>
      <c r="AE1798" s="949"/>
      <c r="AF1798" s="843"/>
    </row>
    <row r="1799" spans="1:32" x14ac:dyDescent="0.25">
      <c r="A1799" s="124">
        <v>1</v>
      </c>
      <c r="D1799" s="1696"/>
      <c r="E1799" s="1697"/>
      <c r="F1799" s="1696"/>
      <c r="G1799" s="228"/>
      <c r="H1799" s="814"/>
      <c r="I1799" s="814"/>
      <c r="J1799" s="814"/>
      <c r="K1799" s="1475"/>
      <c r="L1799" s="1475"/>
      <c r="M1799" s="173"/>
      <c r="N1799" s="173"/>
      <c r="O1799" s="2222"/>
      <c r="P1799" s="173"/>
      <c r="Q1799" s="173"/>
      <c r="R1799" s="173"/>
      <c r="S1799" s="315"/>
      <c r="T1799" s="315"/>
      <c r="U1799" s="315"/>
      <c r="V1799" s="315"/>
      <c r="W1799" s="738"/>
      <c r="X1799" s="315">
        <f t="shared" si="223"/>
        <v>0</v>
      </c>
      <c r="Y1799" s="760"/>
      <c r="Z1799" s="315"/>
      <c r="AA1799" s="315"/>
      <c r="AB1799" s="315"/>
      <c r="AC1799" s="315"/>
      <c r="AD1799" s="315"/>
      <c r="AE1799" s="945"/>
      <c r="AF1799" s="354"/>
    </row>
    <row r="1800" spans="1:32" ht="43.5" x14ac:dyDescent="0.25">
      <c r="A1800" s="124">
        <v>1</v>
      </c>
      <c r="B1800" s="2230" t="s">
        <v>829</v>
      </c>
      <c r="D1800" s="1062" t="s">
        <v>464</v>
      </c>
      <c r="E1800" s="1062"/>
      <c r="F1800" s="1597"/>
      <c r="G1800" s="211"/>
      <c r="H1800" s="174"/>
      <c r="I1800" s="174"/>
      <c r="J1800" s="174"/>
      <c r="K1800" s="807"/>
      <c r="L1800" s="807"/>
      <c r="M1800" s="170"/>
      <c r="N1800" s="170"/>
      <c r="O1800" s="170"/>
      <c r="P1800" s="170"/>
      <c r="Q1800" s="170"/>
      <c r="R1800" s="170"/>
      <c r="S1800" s="316"/>
      <c r="T1800" s="316"/>
      <c r="U1800" s="316"/>
      <c r="V1800" s="316"/>
      <c r="W1800" s="739"/>
      <c r="X1800" s="316">
        <f t="shared" si="223"/>
        <v>0</v>
      </c>
      <c r="Y1800" s="757"/>
      <c r="Z1800" s="316"/>
      <c r="AA1800" s="316"/>
      <c r="AB1800" s="316"/>
      <c r="AC1800" s="316"/>
      <c r="AD1800" s="316"/>
      <c r="AE1800" s="929"/>
      <c r="AF1800" s="313"/>
    </row>
    <row r="1801" spans="1:32" x14ac:dyDescent="0.25">
      <c r="A1801" s="124">
        <v>1</v>
      </c>
      <c r="B1801" s="2230" t="s">
        <v>829</v>
      </c>
      <c r="D1801" s="480" t="s">
        <v>194</v>
      </c>
      <c r="E1801" s="416"/>
      <c r="F1801" s="524"/>
      <c r="G1801" s="209"/>
      <c r="H1801" s="514"/>
      <c r="I1801" s="514"/>
      <c r="J1801" s="514"/>
      <c r="K1801" s="807"/>
      <c r="L1801" s="807"/>
      <c r="M1801" s="170"/>
      <c r="N1801" s="170"/>
      <c r="O1801" s="170"/>
      <c r="P1801" s="170"/>
      <c r="Q1801" s="170"/>
      <c r="R1801" s="170"/>
      <c r="S1801" s="316"/>
      <c r="T1801" s="316"/>
      <c r="U1801" s="316"/>
      <c r="V1801" s="316"/>
      <c r="W1801" s="856">
        <f>S1801/12*$D$4+(T1801-S1801)/11*3+(U1801-T1801)/10*2+(V1801-U1801)/9*1</f>
        <v>0</v>
      </c>
      <c r="X1801" s="2992">
        <f t="shared" ref="X1801:X1864" si="231">AD1801-AC1801-Z1801-Y1801</f>
        <v>46.59111</v>
      </c>
      <c r="Y1801" s="757"/>
      <c r="Z1801" s="316"/>
      <c r="AA1801" s="316">
        <f>X1801-W1801</f>
        <v>46.59111</v>
      </c>
      <c r="AB1801" s="316"/>
      <c r="AC1801" s="316"/>
      <c r="AD1801" s="2992">
        <v>46.59111</v>
      </c>
      <c r="AE1801" s="946"/>
      <c r="AF1801" s="313"/>
    </row>
    <row r="1802" spans="1:32" ht="29.25" x14ac:dyDescent="0.25">
      <c r="A1802" s="124">
        <v>1</v>
      </c>
      <c r="B1802" s="2230" t="s">
        <v>829</v>
      </c>
      <c r="D1802" s="2225" t="s">
        <v>363</v>
      </c>
      <c r="E1802" s="417"/>
      <c r="F1802" s="4"/>
      <c r="G1802" s="482"/>
      <c r="H1802" s="482"/>
      <c r="I1802" s="482">
        <f>I1804+I1806+I1807</f>
        <v>21</v>
      </c>
      <c r="J1802" s="170" t="e">
        <f>I1802/H1802*100</f>
        <v>#DIV/0!</v>
      </c>
      <c r="K1802" s="1479"/>
      <c r="L1802" s="1479"/>
      <c r="M1802" s="514"/>
      <c r="N1802" s="514"/>
      <c r="O1802" s="514"/>
      <c r="P1802" s="514"/>
      <c r="Q1802" s="514"/>
      <c r="R1802" s="514"/>
      <c r="S1802" s="316"/>
      <c r="T1802" s="316"/>
      <c r="U1802" s="316"/>
      <c r="V1802" s="316"/>
      <c r="W1802" s="739"/>
      <c r="X1802" s="316">
        <f t="shared" si="231"/>
        <v>0</v>
      </c>
      <c r="Y1802" s="757"/>
      <c r="Z1802" s="316"/>
      <c r="AA1802" s="316"/>
      <c r="AB1802" s="316"/>
      <c r="AC1802" s="316"/>
      <c r="AD1802" s="316"/>
      <c r="AE1802" s="909"/>
      <c r="AF1802" s="313"/>
    </row>
    <row r="1803" spans="1:32" ht="30" x14ac:dyDescent="0.25">
      <c r="A1803" s="124">
        <v>1</v>
      </c>
      <c r="B1803" s="2230" t="s">
        <v>829</v>
      </c>
      <c r="D1803" s="296" t="s">
        <v>193</v>
      </c>
      <c r="E1803" s="417"/>
      <c r="F1803" s="4"/>
      <c r="G1803" s="482"/>
      <c r="H1803" s="170"/>
      <c r="I1803" s="170"/>
      <c r="J1803" s="170"/>
      <c r="K1803" s="1479"/>
      <c r="L1803" s="1479"/>
      <c r="M1803" s="514"/>
      <c r="N1803" s="514"/>
      <c r="O1803" s="514"/>
      <c r="P1803" s="514"/>
      <c r="Q1803" s="514"/>
      <c r="R1803" s="514"/>
      <c r="S1803" s="316"/>
      <c r="T1803" s="316"/>
      <c r="U1803" s="316"/>
      <c r="V1803" s="316"/>
      <c r="W1803" s="739"/>
      <c r="X1803" s="316">
        <f t="shared" si="231"/>
        <v>0</v>
      </c>
      <c r="Y1803" s="757"/>
      <c r="Z1803" s="316"/>
      <c r="AA1803" s="316"/>
      <c r="AB1803" s="316"/>
      <c r="AC1803" s="316"/>
      <c r="AD1803" s="316"/>
      <c r="AE1803" s="909"/>
      <c r="AF1803" s="313"/>
    </row>
    <row r="1804" spans="1:32" ht="30" x14ac:dyDescent="0.25">
      <c r="A1804" s="124">
        <v>1</v>
      </c>
      <c r="B1804" s="2230" t="s">
        <v>829</v>
      </c>
      <c r="D1804" s="297" t="s">
        <v>547</v>
      </c>
      <c r="E1804" s="417"/>
      <c r="F1804" s="4"/>
      <c r="G1804" s="483"/>
      <c r="H1804" s="170"/>
      <c r="I1804" s="533">
        <v>5</v>
      </c>
      <c r="J1804" s="170" t="e">
        <f>I1804/H1804*100</f>
        <v>#DIV/0!</v>
      </c>
      <c r="K1804" s="1479"/>
      <c r="L1804" s="1479"/>
      <c r="M1804" s="514"/>
      <c r="N1804" s="514"/>
      <c r="O1804" s="514"/>
      <c r="P1804" s="514"/>
      <c r="Q1804" s="514"/>
      <c r="R1804" s="514"/>
      <c r="S1804" s="316"/>
      <c r="T1804" s="316"/>
      <c r="U1804" s="316"/>
      <c r="V1804" s="316"/>
      <c r="W1804" s="739"/>
      <c r="X1804" s="316">
        <f t="shared" si="231"/>
        <v>0</v>
      </c>
      <c r="Y1804" s="757"/>
      <c r="Z1804" s="316"/>
      <c r="AA1804" s="316"/>
      <c r="AB1804" s="316"/>
      <c r="AC1804" s="316"/>
      <c r="AD1804" s="316"/>
      <c r="AE1804" s="909"/>
      <c r="AF1804" s="313"/>
    </row>
    <row r="1805" spans="1:32" ht="60" x14ac:dyDescent="0.25">
      <c r="A1805" s="124">
        <v>1</v>
      </c>
      <c r="B1805" s="2230" t="s">
        <v>829</v>
      </c>
      <c r="D1805" s="297" t="s">
        <v>548</v>
      </c>
      <c r="E1805" s="417"/>
      <c r="F1805" s="4"/>
      <c r="G1805" s="483"/>
      <c r="H1805" s="170"/>
      <c r="I1805" s="170"/>
      <c r="J1805" s="170"/>
      <c r="K1805" s="1479"/>
      <c r="L1805" s="1479"/>
      <c r="M1805" s="514"/>
      <c r="N1805" s="514"/>
      <c r="O1805" s="514"/>
      <c r="P1805" s="514"/>
      <c r="Q1805" s="514"/>
      <c r="R1805" s="514"/>
      <c r="S1805" s="316"/>
      <c r="T1805" s="316"/>
      <c r="U1805" s="316"/>
      <c r="V1805" s="316"/>
      <c r="W1805" s="739"/>
      <c r="X1805" s="316">
        <f t="shared" si="231"/>
        <v>0</v>
      </c>
      <c r="Y1805" s="757"/>
      <c r="Z1805" s="316"/>
      <c r="AA1805" s="316"/>
      <c r="AB1805" s="316"/>
      <c r="AC1805" s="316"/>
      <c r="AD1805" s="316"/>
      <c r="AE1805" s="909"/>
      <c r="AF1805" s="313"/>
    </row>
    <row r="1806" spans="1:32" ht="45" x14ac:dyDescent="0.25">
      <c r="A1806" s="124">
        <v>1</v>
      </c>
      <c r="B1806" s="2230" t="s">
        <v>829</v>
      </c>
      <c r="D1806" s="297" t="s">
        <v>549</v>
      </c>
      <c r="E1806" s="417"/>
      <c r="F1806" s="4"/>
      <c r="G1806" s="483"/>
      <c r="H1806" s="170"/>
      <c r="I1806" s="533">
        <v>16</v>
      </c>
      <c r="J1806" s="170" t="e">
        <f>I1806/H1806*100</f>
        <v>#DIV/0!</v>
      </c>
      <c r="K1806" s="1479"/>
      <c r="L1806" s="1479"/>
      <c r="M1806" s="514"/>
      <c r="N1806" s="514"/>
      <c r="O1806" s="514"/>
      <c r="P1806" s="514"/>
      <c r="Q1806" s="514"/>
      <c r="R1806" s="514"/>
      <c r="S1806" s="316"/>
      <c r="T1806" s="316"/>
      <c r="U1806" s="316"/>
      <c r="V1806" s="316"/>
      <c r="W1806" s="739"/>
      <c r="X1806" s="316">
        <f t="shared" si="231"/>
        <v>0</v>
      </c>
      <c r="Y1806" s="757"/>
      <c r="Z1806" s="316"/>
      <c r="AA1806" s="316"/>
      <c r="AB1806" s="316"/>
      <c r="AC1806" s="316"/>
      <c r="AD1806" s="316"/>
      <c r="AE1806" s="909"/>
      <c r="AF1806" s="313"/>
    </row>
    <row r="1807" spans="1:32" ht="90" x14ac:dyDescent="0.25">
      <c r="A1807" s="124">
        <v>1</v>
      </c>
      <c r="B1807" s="2230" t="s">
        <v>829</v>
      </c>
      <c r="D1807" s="297" t="s">
        <v>550</v>
      </c>
      <c r="E1807" s="417"/>
      <c r="F1807" s="4"/>
      <c r="G1807" s="483"/>
      <c r="H1807" s="170"/>
      <c r="I1807" s="170"/>
      <c r="J1807" s="170"/>
      <c r="K1807" s="1479"/>
      <c r="L1807" s="1479"/>
      <c r="M1807" s="514"/>
      <c r="N1807" s="514"/>
      <c r="O1807" s="514"/>
      <c r="P1807" s="514"/>
      <c r="Q1807" s="514"/>
      <c r="R1807" s="514"/>
      <c r="S1807" s="316"/>
      <c r="T1807" s="316"/>
      <c r="U1807" s="316"/>
      <c r="V1807" s="316"/>
      <c r="W1807" s="739"/>
      <c r="X1807" s="316">
        <f t="shared" si="231"/>
        <v>0</v>
      </c>
      <c r="Y1807" s="757"/>
      <c r="Z1807" s="316"/>
      <c r="AA1807" s="316"/>
      <c r="AB1807" s="316"/>
      <c r="AC1807" s="316"/>
      <c r="AD1807" s="316"/>
      <c r="AE1807" s="909"/>
      <c r="AF1807" s="313"/>
    </row>
    <row r="1808" spans="1:32" ht="29.25" x14ac:dyDescent="0.25">
      <c r="B1808" s="2230" t="s">
        <v>829</v>
      </c>
      <c r="D1808" s="270" t="s">
        <v>131</v>
      </c>
      <c r="E1808" s="417"/>
      <c r="F1808" s="4"/>
      <c r="G1808" s="482"/>
      <c r="H1808" s="482"/>
      <c r="I1808" s="482">
        <f>I1809+I1810</f>
        <v>16</v>
      </c>
      <c r="J1808" s="170" t="e">
        <f>I1808/H1808*100</f>
        <v>#DIV/0!</v>
      </c>
      <c r="K1808" s="1479"/>
      <c r="L1808" s="1479"/>
      <c r="M1808" s="514"/>
      <c r="N1808" s="514"/>
      <c r="O1808" s="514"/>
      <c r="P1808" s="514"/>
      <c r="Q1808" s="514"/>
      <c r="R1808" s="514"/>
      <c r="S1808" s="316"/>
      <c r="T1808" s="316"/>
      <c r="U1808" s="316"/>
      <c r="V1808" s="316"/>
      <c r="W1808" s="739"/>
      <c r="X1808" s="316">
        <f t="shared" si="231"/>
        <v>0</v>
      </c>
      <c r="Y1808" s="757"/>
      <c r="Z1808" s="316"/>
      <c r="AA1808" s="316"/>
      <c r="AB1808" s="316"/>
      <c r="AC1808" s="316"/>
      <c r="AD1808" s="316"/>
      <c r="AE1808" s="909"/>
      <c r="AF1808" s="313"/>
    </row>
    <row r="1809" spans="1:32" x14ac:dyDescent="0.25">
      <c r="A1809" s="124">
        <v>1</v>
      </c>
      <c r="B1809" s="2230" t="s">
        <v>829</v>
      </c>
      <c r="D1809" s="152" t="s">
        <v>222</v>
      </c>
      <c r="E1809" s="417"/>
      <c r="F1809" s="4"/>
      <c r="G1809" s="483"/>
      <c r="H1809" s="170"/>
      <c r="I1809" s="533">
        <v>16</v>
      </c>
      <c r="J1809" s="170" t="e">
        <f>I1809/H1809*100</f>
        <v>#DIV/0!</v>
      </c>
      <c r="K1809" s="1479"/>
      <c r="L1809" s="1479"/>
      <c r="M1809" s="514"/>
      <c r="N1809" s="514"/>
      <c r="O1809" s="514"/>
      <c r="P1809" s="514"/>
      <c r="Q1809" s="514"/>
      <c r="R1809" s="514"/>
      <c r="S1809" s="316"/>
      <c r="T1809" s="316"/>
      <c r="U1809" s="316"/>
      <c r="V1809" s="316"/>
      <c r="W1809" s="739"/>
      <c r="X1809" s="316">
        <f t="shared" si="231"/>
        <v>0</v>
      </c>
      <c r="Y1809" s="757"/>
      <c r="Z1809" s="316"/>
      <c r="AA1809" s="316"/>
      <c r="AB1809" s="316"/>
      <c r="AC1809" s="316"/>
      <c r="AD1809" s="316"/>
      <c r="AE1809" s="909"/>
      <c r="AF1809" s="313"/>
    </row>
    <row r="1810" spans="1:32" ht="45" x14ac:dyDescent="0.25">
      <c r="A1810" s="124">
        <v>1</v>
      </c>
      <c r="B1810" s="2230" t="s">
        <v>829</v>
      </c>
      <c r="D1810" s="152" t="s">
        <v>551</v>
      </c>
      <c r="E1810" s="417"/>
      <c r="F1810" s="4"/>
      <c r="G1810" s="483"/>
      <c r="H1810" s="170"/>
      <c r="I1810" s="170"/>
      <c r="J1810" s="170" t="e">
        <f>I1810/H1810*100</f>
        <v>#DIV/0!</v>
      </c>
      <c r="K1810" s="1479"/>
      <c r="L1810" s="1479"/>
      <c r="M1810" s="514"/>
      <c r="N1810" s="514"/>
      <c r="O1810" s="514"/>
      <c r="P1810" s="514"/>
      <c r="Q1810" s="514"/>
      <c r="R1810" s="514"/>
      <c r="S1810" s="316"/>
      <c r="T1810" s="316"/>
      <c r="U1810" s="316"/>
      <c r="V1810" s="316"/>
      <c r="W1810" s="739"/>
      <c r="X1810" s="316">
        <f t="shared" si="231"/>
        <v>0</v>
      </c>
      <c r="Y1810" s="757"/>
      <c r="Z1810" s="316"/>
      <c r="AA1810" s="316"/>
      <c r="AB1810" s="316"/>
      <c r="AC1810" s="316"/>
      <c r="AD1810" s="316"/>
      <c r="AE1810" s="909"/>
      <c r="AF1810" s="313"/>
    </row>
    <row r="1811" spans="1:32" s="2230" customFormat="1" ht="29.25" x14ac:dyDescent="0.25">
      <c r="B1811" s="2230" t="s">
        <v>829</v>
      </c>
      <c r="D1811" s="513" t="s">
        <v>436</v>
      </c>
      <c r="E1811" s="417"/>
      <c r="F1811" s="4"/>
      <c r="G1811" s="483"/>
      <c r="H1811" s="170"/>
      <c r="I1811" s="533">
        <v>13</v>
      </c>
      <c r="J1811" s="170" t="e">
        <f>I1811/H1811*100</f>
        <v>#DIV/0!</v>
      </c>
      <c r="K1811" s="1479"/>
      <c r="L1811" s="1479"/>
      <c r="M1811" s="514"/>
      <c r="N1811" s="514"/>
      <c r="O1811" s="514"/>
      <c r="P1811" s="514"/>
      <c r="Q1811" s="514"/>
      <c r="R1811" s="514"/>
      <c r="S1811" s="316"/>
      <c r="T1811" s="316"/>
      <c r="U1811" s="316"/>
      <c r="V1811" s="316"/>
      <c r="W1811" s="739"/>
      <c r="X1811" s="2992">
        <f t="shared" si="231"/>
        <v>15.2256</v>
      </c>
      <c r="Y1811" s="757"/>
      <c r="Z1811" s="316"/>
      <c r="AA1811" s="316"/>
      <c r="AB1811" s="316"/>
      <c r="AC1811" s="316"/>
      <c r="AD1811" s="2992">
        <v>15.2256</v>
      </c>
      <c r="AE1811" s="909"/>
      <c r="AF1811" s="313"/>
    </row>
    <row r="1812" spans="1:32" x14ac:dyDescent="0.25">
      <c r="A1812" s="124">
        <v>1</v>
      </c>
      <c r="B1812" s="2230" t="s">
        <v>829</v>
      </c>
      <c r="D1812" s="3008" t="s">
        <v>194</v>
      </c>
      <c r="E1812" s="417"/>
      <c r="F1812" s="4"/>
      <c r="G1812" s="483"/>
      <c r="H1812" s="170"/>
      <c r="I1812" s="170"/>
      <c r="J1812" s="170"/>
      <c r="K1812" s="1479"/>
      <c r="L1812" s="1479"/>
      <c r="M1812" s="514"/>
      <c r="N1812" s="514"/>
      <c r="O1812" s="514"/>
      <c r="P1812" s="514"/>
      <c r="Q1812" s="514"/>
      <c r="R1812" s="514"/>
      <c r="S1812" s="316"/>
      <c r="T1812" s="316"/>
      <c r="U1812" s="316"/>
      <c r="V1812" s="316"/>
      <c r="W1812" s="856">
        <f>S1812/12*$D$4</f>
        <v>0</v>
      </c>
      <c r="X1812" s="316">
        <f t="shared" si="231"/>
        <v>0</v>
      </c>
      <c r="Y1812" s="757"/>
      <c r="Z1812" s="316"/>
      <c r="AA1812" s="316">
        <f>X1812-W1812</f>
        <v>0</v>
      </c>
      <c r="AB1812" s="316"/>
      <c r="AC1812" s="316"/>
      <c r="AD1812" s="316"/>
      <c r="AE1812" s="909"/>
      <c r="AF1812" s="313"/>
    </row>
    <row r="1813" spans="1:32" ht="47.25" x14ac:dyDescent="0.25">
      <c r="A1813" s="124">
        <v>1</v>
      </c>
      <c r="B1813" s="2230" t="s">
        <v>829</v>
      </c>
      <c r="D1813" s="481" t="s">
        <v>552</v>
      </c>
      <c r="E1813" s="417"/>
      <c r="F1813" s="4"/>
      <c r="G1813" s="482"/>
      <c r="H1813" s="482"/>
      <c r="I1813" s="482">
        <f>I1814+I1819</f>
        <v>0</v>
      </c>
      <c r="J1813" s="170" t="e">
        <f>I1813/H1813*100</f>
        <v>#DIV/0!</v>
      </c>
      <c r="K1813" s="1479"/>
      <c r="L1813" s="1479"/>
      <c r="M1813" s="514"/>
      <c r="N1813" s="514"/>
      <c r="O1813" s="514"/>
      <c r="P1813" s="514"/>
      <c r="Q1813" s="514"/>
      <c r="R1813" s="514"/>
      <c r="S1813" s="316"/>
      <c r="T1813" s="316"/>
      <c r="U1813" s="316"/>
      <c r="V1813" s="316"/>
      <c r="W1813" s="739">
        <f t="shared" ref="W1813:AD1813" si="232">W1814+W1819</f>
        <v>0</v>
      </c>
      <c r="X1813" s="316">
        <f t="shared" si="231"/>
        <v>0</v>
      </c>
      <c r="Y1813" s="757">
        <f t="shared" si="232"/>
        <v>0</v>
      </c>
      <c r="Z1813" s="316">
        <f t="shared" si="232"/>
        <v>0</v>
      </c>
      <c r="AA1813" s="316">
        <f t="shared" si="232"/>
        <v>0</v>
      </c>
      <c r="AB1813" s="316">
        <f t="shared" si="232"/>
        <v>0</v>
      </c>
      <c r="AC1813" s="316">
        <f t="shared" si="232"/>
        <v>0</v>
      </c>
      <c r="AD1813" s="316">
        <f t="shared" si="232"/>
        <v>0</v>
      </c>
      <c r="AE1813" s="909"/>
      <c r="AF1813" s="313"/>
    </row>
    <row r="1814" spans="1:32" ht="30" x14ac:dyDescent="0.25">
      <c r="A1814" s="124">
        <v>1</v>
      </c>
      <c r="B1814" s="2230" t="s">
        <v>829</v>
      </c>
      <c r="D1814" s="461" t="s">
        <v>364</v>
      </c>
      <c r="E1814" s="417"/>
      <c r="F1814" s="4"/>
      <c r="G1814" s="482"/>
      <c r="H1814" s="482"/>
      <c r="I1814" s="482">
        <f>SUM(I1815:I1818)</f>
        <v>0</v>
      </c>
      <c r="J1814" s="170" t="e">
        <f>I1814/H1814*100</f>
        <v>#DIV/0!</v>
      </c>
      <c r="K1814" s="1479"/>
      <c r="L1814" s="1479"/>
      <c r="M1814" s="514"/>
      <c r="N1814" s="514"/>
      <c r="O1814" s="514"/>
      <c r="P1814" s="514"/>
      <c r="Q1814" s="514"/>
      <c r="R1814" s="514"/>
      <c r="S1814" s="316"/>
      <c r="T1814" s="316"/>
      <c r="U1814" s="316"/>
      <c r="V1814" s="316"/>
      <c r="W1814" s="739">
        <f t="shared" ref="W1814:AD1814" si="233">SUM(W1815:W1818)</f>
        <v>0</v>
      </c>
      <c r="X1814" s="316">
        <f t="shared" si="231"/>
        <v>0</v>
      </c>
      <c r="Y1814" s="757">
        <f t="shared" si="233"/>
        <v>0</v>
      </c>
      <c r="Z1814" s="316">
        <f t="shared" si="233"/>
        <v>0</v>
      </c>
      <c r="AA1814" s="316">
        <f t="shared" si="233"/>
        <v>0</v>
      </c>
      <c r="AB1814" s="316">
        <f t="shared" si="233"/>
        <v>0</v>
      </c>
      <c r="AC1814" s="316">
        <f t="shared" si="233"/>
        <v>0</v>
      </c>
      <c r="AD1814" s="316">
        <f t="shared" si="233"/>
        <v>0</v>
      </c>
      <c r="AE1814" s="909"/>
      <c r="AF1814" s="313"/>
    </row>
    <row r="1815" spans="1:32" ht="30" x14ac:dyDescent="0.25">
      <c r="A1815" s="124">
        <v>1</v>
      </c>
      <c r="B1815" s="2230" t="s">
        <v>829</v>
      </c>
      <c r="D1815" s="297" t="s">
        <v>553</v>
      </c>
      <c r="E1815" s="417"/>
      <c r="F1815" s="4"/>
      <c r="G1815" s="482"/>
      <c r="H1815" s="170"/>
      <c r="I1815" s="170"/>
      <c r="J1815" s="170"/>
      <c r="K1815" s="1479"/>
      <c r="L1815" s="1479"/>
      <c r="M1815" s="514"/>
      <c r="N1815" s="514"/>
      <c r="O1815" s="514"/>
      <c r="P1815" s="514"/>
      <c r="Q1815" s="514"/>
      <c r="R1815" s="514"/>
      <c r="S1815" s="316"/>
      <c r="T1815" s="316"/>
      <c r="U1815" s="316"/>
      <c r="V1815" s="316"/>
      <c r="W1815" s="739"/>
      <c r="X1815" s="316">
        <f t="shared" si="231"/>
        <v>0</v>
      </c>
      <c r="Y1815" s="757"/>
      <c r="Z1815" s="316"/>
      <c r="AA1815" s="316"/>
      <c r="AB1815" s="316"/>
      <c r="AC1815" s="316"/>
      <c r="AD1815" s="316"/>
      <c r="AE1815" s="909"/>
      <c r="AF1815" s="313"/>
    </row>
    <row r="1816" spans="1:32" ht="60" x14ac:dyDescent="0.25">
      <c r="A1816" s="124">
        <v>1</v>
      </c>
      <c r="B1816" s="2230" t="s">
        <v>829</v>
      </c>
      <c r="D1816" s="297" t="s">
        <v>572</v>
      </c>
      <c r="E1816" s="417"/>
      <c r="F1816" s="4"/>
      <c r="G1816" s="482"/>
      <c r="H1816" s="170"/>
      <c r="I1816" s="170"/>
      <c r="J1816" s="170"/>
      <c r="K1816" s="1479"/>
      <c r="L1816" s="1479"/>
      <c r="M1816" s="514"/>
      <c r="N1816" s="514"/>
      <c r="O1816" s="514"/>
      <c r="P1816" s="514"/>
      <c r="Q1816" s="514"/>
      <c r="R1816" s="514"/>
      <c r="S1816" s="316"/>
      <c r="T1816" s="316"/>
      <c r="U1816" s="316"/>
      <c r="V1816" s="316"/>
      <c r="W1816" s="739"/>
      <c r="X1816" s="316">
        <f t="shared" si="231"/>
        <v>0</v>
      </c>
      <c r="Y1816" s="757"/>
      <c r="Z1816" s="316"/>
      <c r="AA1816" s="316"/>
      <c r="AB1816" s="316"/>
      <c r="AC1816" s="316"/>
      <c r="AD1816" s="316"/>
      <c r="AE1816" s="909"/>
      <c r="AF1816" s="313"/>
    </row>
    <row r="1817" spans="1:32" ht="45" x14ac:dyDescent="0.25">
      <c r="A1817" s="124">
        <v>1</v>
      </c>
      <c r="B1817" s="2230" t="s">
        <v>829</v>
      </c>
      <c r="D1817" s="297" t="s">
        <v>556</v>
      </c>
      <c r="E1817" s="417"/>
      <c r="F1817" s="4"/>
      <c r="G1817" s="483"/>
      <c r="H1817" s="170"/>
      <c r="I1817" s="170"/>
      <c r="J1817" s="170" t="e">
        <f>I1817/H1817*100</f>
        <v>#DIV/0!</v>
      </c>
      <c r="K1817" s="1479"/>
      <c r="L1817" s="1479"/>
      <c r="M1817" s="514"/>
      <c r="N1817" s="514"/>
      <c r="O1817" s="514"/>
      <c r="P1817" s="514"/>
      <c r="Q1817" s="514"/>
      <c r="R1817" s="514"/>
      <c r="S1817" s="316"/>
      <c r="T1817" s="316"/>
      <c r="U1817" s="316"/>
      <c r="V1817" s="316"/>
      <c r="W1817" s="739">
        <f>S1817/12*$D$4+(T1817-S1817)/11*3+(U1817-T1817)/10*2+(V1817-U1817)/9*1</f>
        <v>0</v>
      </c>
      <c r="X1817" s="316">
        <f t="shared" si="231"/>
        <v>0</v>
      </c>
      <c r="Y1817" s="757"/>
      <c r="Z1817" s="316"/>
      <c r="AA1817" s="316">
        <f>X1817-W1817</f>
        <v>0</v>
      </c>
      <c r="AB1817" s="316"/>
      <c r="AC1817" s="316">
        <v>0</v>
      </c>
      <c r="AD1817" s="316"/>
      <c r="AE1817" s="909"/>
      <c r="AF1817" s="313"/>
    </row>
    <row r="1818" spans="1:32" ht="30" x14ac:dyDescent="0.25">
      <c r="A1818" s="124">
        <v>1</v>
      </c>
      <c r="B1818" s="2230" t="s">
        <v>829</v>
      </c>
      <c r="D1818" s="297" t="s">
        <v>557</v>
      </c>
      <c r="E1818" s="417"/>
      <c r="F1818" s="4"/>
      <c r="G1818" s="484"/>
      <c r="H1818" s="170"/>
      <c r="I1818" s="170"/>
      <c r="J1818" s="170" t="e">
        <f>I1818/H1818*100</f>
        <v>#DIV/0!</v>
      </c>
      <c r="K1818" s="1479"/>
      <c r="L1818" s="1479"/>
      <c r="M1818" s="514"/>
      <c r="N1818" s="514"/>
      <c r="O1818" s="514"/>
      <c r="P1818" s="514"/>
      <c r="Q1818" s="514"/>
      <c r="R1818" s="514"/>
      <c r="S1818" s="316"/>
      <c r="T1818" s="316"/>
      <c r="U1818" s="316"/>
      <c r="V1818" s="316"/>
      <c r="W1818" s="739">
        <f>S1818/12*$D$4+(T1818-S1818)/11*3+(U1818-T1818)/10*2+(V1818-U1818)/9*1</f>
        <v>0</v>
      </c>
      <c r="X1818" s="316">
        <f t="shared" si="231"/>
        <v>0</v>
      </c>
      <c r="Y1818" s="757"/>
      <c r="Z1818" s="316"/>
      <c r="AA1818" s="316">
        <f>X1818-W1818</f>
        <v>0</v>
      </c>
      <c r="AB1818" s="316"/>
      <c r="AC1818" s="316">
        <v>0</v>
      </c>
      <c r="AD1818" s="316"/>
      <c r="AE1818" s="909"/>
      <c r="AF1818" s="313"/>
    </row>
    <row r="1819" spans="1:32" ht="45" x14ac:dyDescent="0.25">
      <c r="A1819" s="124">
        <v>1</v>
      </c>
      <c r="B1819" s="2230" t="s">
        <v>829</v>
      </c>
      <c r="D1819" s="461" t="s">
        <v>365</v>
      </c>
      <c r="E1819" s="417"/>
      <c r="F1819" s="4"/>
      <c r="G1819" s="485"/>
      <c r="H1819" s="485"/>
      <c r="I1819" s="485">
        <f>SUM(I1820:I1822)</f>
        <v>0</v>
      </c>
      <c r="J1819" s="170" t="e">
        <f>I1819/H1819*100</f>
        <v>#DIV/0!</v>
      </c>
      <c r="K1819" s="1479"/>
      <c r="L1819" s="1479"/>
      <c r="M1819" s="514"/>
      <c r="N1819" s="514"/>
      <c r="O1819" s="514"/>
      <c r="P1819" s="514"/>
      <c r="Q1819" s="514"/>
      <c r="R1819" s="514"/>
      <c r="S1819" s="316"/>
      <c r="T1819" s="316"/>
      <c r="U1819" s="316"/>
      <c r="V1819" s="316"/>
      <c r="W1819" s="739">
        <f t="shared" ref="W1819:AD1819" si="234">SUM(W1820:W1822)</f>
        <v>0</v>
      </c>
      <c r="X1819" s="316">
        <f t="shared" si="231"/>
        <v>0</v>
      </c>
      <c r="Y1819" s="757">
        <f t="shared" si="234"/>
        <v>0</v>
      </c>
      <c r="Z1819" s="316">
        <f t="shared" si="234"/>
        <v>0</v>
      </c>
      <c r="AA1819" s="316">
        <f t="shared" si="234"/>
        <v>0</v>
      </c>
      <c r="AB1819" s="316">
        <f t="shared" si="234"/>
        <v>0</v>
      </c>
      <c r="AC1819" s="316">
        <f t="shared" si="234"/>
        <v>0</v>
      </c>
      <c r="AD1819" s="316">
        <f t="shared" si="234"/>
        <v>0</v>
      </c>
      <c r="AE1819" s="909"/>
      <c r="AF1819" s="313"/>
    </row>
    <row r="1820" spans="1:32" ht="30" x14ac:dyDescent="0.25">
      <c r="A1820" s="124">
        <v>1</v>
      </c>
      <c r="B1820" s="2230" t="s">
        <v>829</v>
      </c>
      <c r="D1820" s="297" t="s">
        <v>558</v>
      </c>
      <c r="E1820" s="417"/>
      <c r="F1820" s="4"/>
      <c r="G1820" s="486"/>
      <c r="H1820" s="170"/>
      <c r="I1820" s="170"/>
      <c r="J1820" s="170"/>
      <c r="K1820" s="1479"/>
      <c r="L1820" s="1479"/>
      <c r="M1820" s="514"/>
      <c r="N1820" s="514"/>
      <c r="O1820" s="514"/>
      <c r="P1820" s="514"/>
      <c r="Q1820" s="514"/>
      <c r="R1820" s="514"/>
      <c r="S1820" s="316"/>
      <c r="T1820" s="316"/>
      <c r="U1820" s="316"/>
      <c r="V1820" s="316"/>
      <c r="W1820" s="739"/>
      <c r="X1820" s="316">
        <f t="shared" si="231"/>
        <v>0</v>
      </c>
      <c r="Y1820" s="757"/>
      <c r="Z1820" s="316"/>
      <c r="AA1820" s="316"/>
      <c r="AB1820" s="316"/>
      <c r="AC1820" s="316"/>
      <c r="AD1820" s="316"/>
      <c r="AE1820" s="909"/>
      <c r="AF1820" s="313"/>
    </row>
    <row r="1821" spans="1:32" ht="60" x14ac:dyDescent="0.25">
      <c r="A1821" s="124">
        <v>1</v>
      </c>
      <c r="B1821" s="2230" t="s">
        <v>829</v>
      </c>
      <c r="D1821" s="297" t="s">
        <v>559</v>
      </c>
      <c r="E1821" s="417"/>
      <c r="F1821" s="4"/>
      <c r="G1821" s="486"/>
      <c r="H1821" s="170"/>
      <c r="I1821" s="170"/>
      <c r="J1821" s="170" t="e">
        <f>I1821/H1821*100</f>
        <v>#DIV/0!</v>
      </c>
      <c r="K1821" s="1479"/>
      <c r="L1821" s="1479"/>
      <c r="M1821" s="514"/>
      <c r="N1821" s="514"/>
      <c r="O1821" s="514"/>
      <c r="P1821" s="514"/>
      <c r="Q1821" s="514"/>
      <c r="R1821" s="514"/>
      <c r="S1821" s="316"/>
      <c r="T1821" s="316"/>
      <c r="U1821" s="316"/>
      <c r="V1821" s="316"/>
      <c r="W1821" s="739">
        <f>S1821/12*$D$4+(T1821-S1821)/11*3+(U1821-T1821)/10*2+(V1821-U1821)/9*1</f>
        <v>0</v>
      </c>
      <c r="X1821" s="316">
        <f t="shared" si="231"/>
        <v>0</v>
      </c>
      <c r="Y1821" s="757"/>
      <c r="Z1821" s="316"/>
      <c r="AA1821" s="316">
        <f>X1821-W1821</f>
        <v>0</v>
      </c>
      <c r="AB1821" s="316"/>
      <c r="AC1821" s="316">
        <v>0</v>
      </c>
      <c r="AD1821" s="316"/>
      <c r="AE1821" s="909"/>
      <c r="AF1821" s="313"/>
    </row>
    <row r="1822" spans="1:32" ht="45" x14ac:dyDescent="0.25">
      <c r="B1822" s="2230" t="s">
        <v>829</v>
      </c>
      <c r="D1822" s="297" t="s">
        <v>560</v>
      </c>
      <c r="E1822" s="417"/>
      <c r="F1822" s="4"/>
      <c r="G1822" s="486"/>
      <c r="H1822" s="170"/>
      <c r="I1822" s="170"/>
      <c r="J1822" s="170" t="e">
        <f>I1822/H1822*100</f>
        <v>#DIV/0!</v>
      </c>
      <c r="K1822" s="1479"/>
      <c r="L1822" s="1479"/>
      <c r="M1822" s="514"/>
      <c r="N1822" s="514"/>
      <c r="O1822" s="514"/>
      <c r="P1822" s="514"/>
      <c r="Q1822" s="514"/>
      <c r="R1822" s="514"/>
      <c r="S1822" s="316"/>
      <c r="T1822" s="316"/>
      <c r="U1822" s="316"/>
      <c r="V1822" s="316"/>
      <c r="W1822" s="739">
        <f>S1822/12*$D$4+(T1822-S1822)/11*3+(U1822-T1822)/10*2+(V1822-U1822)/9*1</f>
        <v>0</v>
      </c>
      <c r="X1822" s="316">
        <f t="shared" si="231"/>
        <v>0</v>
      </c>
      <c r="Y1822" s="757"/>
      <c r="Z1822" s="316"/>
      <c r="AA1822" s="316">
        <f>X1822-W1822</f>
        <v>0</v>
      </c>
      <c r="AB1822" s="316"/>
      <c r="AC1822" s="316">
        <v>0</v>
      </c>
      <c r="AD1822" s="316"/>
      <c r="AE1822" s="909"/>
      <c r="AF1822" s="313"/>
    </row>
    <row r="1823" spans="1:32" ht="29.25" x14ac:dyDescent="0.25">
      <c r="A1823" s="124">
        <v>1</v>
      </c>
      <c r="B1823" s="2230" t="s">
        <v>829</v>
      </c>
      <c r="D1823" s="2225" t="s">
        <v>403</v>
      </c>
      <c r="E1823" s="417"/>
      <c r="F1823" s="4"/>
      <c r="G1823" s="486"/>
      <c r="H1823" s="170"/>
      <c r="I1823" s="170">
        <f>I1824+I1825+I1829+I1830</f>
        <v>1</v>
      </c>
      <c r="J1823" s="170" t="e">
        <f>I1823/H1823*100</f>
        <v>#DIV/0!</v>
      </c>
      <c r="K1823" s="1479"/>
      <c r="L1823" s="1479"/>
      <c r="M1823" s="514"/>
      <c r="N1823" s="514"/>
      <c r="O1823" s="514"/>
      <c r="P1823" s="514"/>
      <c r="Q1823" s="514"/>
      <c r="R1823" s="514"/>
      <c r="S1823" s="316"/>
      <c r="T1823" s="316"/>
      <c r="U1823" s="316"/>
      <c r="V1823" s="316"/>
      <c r="W1823" s="739">
        <f>S1823/12*$D$4+(T1823-S1823)/11*3+(U1823-T1823)/10*2+(V1823-U1823)/9*1</f>
        <v>0</v>
      </c>
      <c r="X1823" s="316">
        <f t="shared" si="231"/>
        <v>0</v>
      </c>
      <c r="Y1823" s="757"/>
      <c r="Z1823" s="316"/>
      <c r="AA1823" s="316">
        <f>X1823-W1823</f>
        <v>0</v>
      </c>
      <c r="AB1823" s="316"/>
      <c r="AC1823" s="316">
        <v>0</v>
      </c>
      <c r="AD1823" s="316"/>
      <c r="AE1823" s="909"/>
      <c r="AF1823" s="313"/>
    </row>
    <row r="1824" spans="1:32" x14ac:dyDescent="0.25">
      <c r="A1824" s="124">
        <v>1</v>
      </c>
      <c r="B1824" s="2230" t="s">
        <v>829</v>
      </c>
      <c r="D1824" s="297" t="s">
        <v>396</v>
      </c>
      <c r="E1824" s="417"/>
      <c r="F1824" s="4"/>
      <c r="G1824" s="486"/>
      <c r="H1824" s="170"/>
      <c r="I1824" s="170"/>
      <c r="J1824" s="170"/>
      <c r="K1824" s="1479"/>
      <c r="L1824" s="1479"/>
      <c r="M1824" s="514"/>
      <c r="N1824" s="514"/>
      <c r="O1824" s="514"/>
      <c r="P1824" s="514"/>
      <c r="Q1824" s="514"/>
      <c r="R1824" s="514"/>
      <c r="S1824" s="316"/>
      <c r="T1824" s="316"/>
      <c r="U1824" s="316"/>
      <c r="V1824" s="316"/>
      <c r="W1824" s="739"/>
      <c r="X1824" s="316">
        <f t="shared" si="231"/>
        <v>0</v>
      </c>
      <c r="Y1824" s="757"/>
      <c r="Z1824" s="316"/>
      <c r="AA1824" s="316"/>
      <c r="AB1824" s="316"/>
      <c r="AC1824" s="316"/>
      <c r="AD1824" s="316"/>
      <c r="AE1824" s="909"/>
      <c r="AF1824" s="313"/>
    </row>
    <row r="1825" spans="1:32" ht="30" x14ac:dyDescent="0.25">
      <c r="A1825" s="124">
        <v>1</v>
      </c>
      <c r="B1825" s="2230" t="s">
        <v>829</v>
      </c>
      <c r="D1825" s="461" t="s">
        <v>536</v>
      </c>
      <c r="E1825" s="417"/>
      <c r="F1825" s="4"/>
      <c r="G1825" s="485"/>
      <c r="H1825" s="170"/>
      <c r="I1825" s="170">
        <f>I1826+I1827/4+I1828</f>
        <v>1</v>
      </c>
      <c r="J1825" s="170" t="e">
        <f>I1825/H1825*100</f>
        <v>#DIV/0!</v>
      </c>
      <c r="K1825" s="1479"/>
      <c r="L1825" s="1479"/>
      <c r="M1825" s="514"/>
      <c r="N1825" s="514"/>
      <c r="O1825" s="514"/>
      <c r="P1825" s="514"/>
      <c r="Q1825" s="514"/>
      <c r="R1825" s="514"/>
      <c r="S1825" s="316"/>
      <c r="T1825" s="316"/>
      <c r="U1825" s="316"/>
      <c r="V1825" s="316"/>
      <c r="W1825" s="739"/>
      <c r="X1825" s="316">
        <f t="shared" si="231"/>
        <v>0</v>
      </c>
      <c r="Y1825" s="757"/>
      <c r="Z1825" s="316"/>
      <c r="AA1825" s="316"/>
      <c r="AB1825" s="316"/>
      <c r="AC1825" s="316"/>
      <c r="AD1825" s="316"/>
      <c r="AE1825" s="909"/>
      <c r="AF1825" s="313"/>
    </row>
    <row r="1826" spans="1:32" x14ac:dyDescent="0.25">
      <c r="A1826" s="124">
        <v>1</v>
      </c>
      <c r="B1826" s="2230" t="s">
        <v>829</v>
      </c>
      <c r="D1826" s="297" t="s">
        <v>537</v>
      </c>
      <c r="E1826" s="417"/>
      <c r="F1826" s="4"/>
      <c r="G1826" s="3009"/>
      <c r="H1826" s="170"/>
      <c r="I1826" s="170"/>
      <c r="J1826" s="170"/>
      <c r="K1826" s="1479"/>
      <c r="L1826" s="1479"/>
      <c r="M1826" s="514"/>
      <c r="N1826" s="514"/>
      <c r="O1826" s="514"/>
      <c r="P1826" s="514"/>
      <c r="Q1826" s="514"/>
      <c r="R1826" s="514"/>
      <c r="S1826" s="316"/>
      <c r="T1826" s="316"/>
      <c r="U1826" s="316"/>
      <c r="V1826" s="316"/>
      <c r="W1826" s="739"/>
      <c r="X1826" s="316">
        <f t="shared" si="231"/>
        <v>0</v>
      </c>
      <c r="Y1826" s="757"/>
      <c r="Z1826" s="316"/>
      <c r="AA1826" s="316"/>
      <c r="AB1826" s="316"/>
      <c r="AC1826" s="316"/>
      <c r="AD1826" s="316"/>
      <c r="AE1826" s="909"/>
      <c r="AF1826" s="313"/>
    </row>
    <row r="1827" spans="1:32" ht="30" x14ac:dyDescent="0.25">
      <c r="A1827" s="124">
        <v>1</v>
      </c>
      <c r="B1827" s="2230" t="s">
        <v>829</v>
      </c>
      <c r="D1827" s="297" t="s">
        <v>538</v>
      </c>
      <c r="E1827" s="417"/>
      <c r="F1827" s="4"/>
      <c r="G1827" s="486"/>
      <c r="H1827" s="170"/>
      <c r="I1827" s="170"/>
      <c r="J1827" s="170"/>
      <c r="K1827" s="1479"/>
      <c r="L1827" s="1479"/>
      <c r="M1827" s="514"/>
      <c r="N1827" s="514"/>
      <c r="O1827" s="514"/>
      <c r="P1827" s="514"/>
      <c r="Q1827" s="514"/>
      <c r="R1827" s="514"/>
      <c r="S1827" s="316"/>
      <c r="T1827" s="316"/>
      <c r="U1827" s="316"/>
      <c r="V1827" s="316"/>
      <c r="W1827" s="739"/>
      <c r="X1827" s="316">
        <f t="shared" si="231"/>
        <v>0</v>
      </c>
      <c r="Y1827" s="757"/>
      <c r="Z1827" s="316"/>
      <c r="AA1827" s="316"/>
      <c r="AB1827" s="316"/>
      <c r="AC1827" s="316"/>
      <c r="AD1827" s="316"/>
      <c r="AE1827" s="909"/>
      <c r="AF1827" s="313"/>
    </row>
    <row r="1828" spans="1:32" ht="45" x14ac:dyDescent="0.25">
      <c r="A1828" s="124">
        <v>1</v>
      </c>
      <c r="B1828" s="2230" t="s">
        <v>829</v>
      </c>
      <c r="D1828" s="297" t="s">
        <v>539</v>
      </c>
      <c r="E1828" s="417"/>
      <c r="F1828" s="4"/>
      <c r="G1828" s="486"/>
      <c r="H1828" s="170"/>
      <c r="I1828" s="533">
        <v>1</v>
      </c>
      <c r="J1828" s="170" t="e">
        <f>I1828/H1828*100</f>
        <v>#DIV/0!</v>
      </c>
      <c r="K1828" s="1479"/>
      <c r="L1828" s="1479"/>
      <c r="M1828" s="514"/>
      <c r="N1828" s="514"/>
      <c r="O1828" s="514"/>
      <c r="P1828" s="514"/>
      <c r="Q1828" s="514"/>
      <c r="R1828" s="514"/>
      <c r="S1828" s="316"/>
      <c r="T1828" s="316"/>
      <c r="U1828" s="316"/>
      <c r="V1828" s="316"/>
      <c r="W1828" s="739"/>
      <c r="X1828" s="316">
        <f t="shared" si="231"/>
        <v>0</v>
      </c>
      <c r="Y1828" s="757"/>
      <c r="Z1828" s="316"/>
      <c r="AA1828" s="316"/>
      <c r="AB1828" s="316"/>
      <c r="AC1828" s="316"/>
      <c r="AD1828" s="316"/>
      <c r="AE1828" s="909"/>
      <c r="AF1828" s="313"/>
    </row>
    <row r="1829" spans="1:32" ht="60" x14ac:dyDescent="0.25">
      <c r="A1829" s="124">
        <v>1</v>
      </c>
      <c r="B1829" s="2230" t="s">
        <v>829</v>
      </c>
      <c r="D1829" s="297" t="s">
        <v>540</v>
      </c>
      <c r="E1829" s="417"/>
      <c r="F1829" s="4"/>
      <c r="G1829" s="484"/>
      <c r="H1829" s="170"/>
      <c r="I1829" s="170"/>
      <c r="J1829" s="170"/>
      <c r="K1829" s="1479"/>
      <c r="L1829" s="1479"/>
      <c r="M1829" s="514"/>
      <c r="N1829" s="514"/>
      <c r="O1829" s="514"/>
      <c r="P1829" s="514"/>
      <c r="Q1829" s="514"/>
      <c r="R1829" s="514"/>
      <c r="S1829" s="316"/>
      <c r="T1829" s="316"/>
      <c r="U1829" s="316"/>
      <c r="V1829" s="316"/>
      <c r="W1829" s="739"/>
      <c r="X1829" s="316">
        <f t="shared" si="231"/>
        <v>0</v>
      </c>
      <c r="Y1829" s="757"/>
      <c r="Z1829" s="316"/>
      <c r="AA1829" s="316"/>
      <c r="AB1829" s="316"/>
      <c r="AC1829" s="316"/>
      <c r="AD1829" s="316"/>
      <c r="AE1829" s="909"/>
      <c r="AF1829" s="313"/>
    </row>
    <row r="1830" spans="1:32" ht="45" x14ac:dyDescent="0.25">
      <c r="A1830" s="124">
        <v>1</v>
      </c>
      <c r="B1830" s="2230" t="s">
        <v>829</v>
      </c>
      <c r="D1830" s="296" t="s">
        <v>541</v>
      </c>
      <c r="E1830" s="417"/>
      <c r="F1830" s="4"/>
      <c r="G1830" s="484"/>
      <c r="H1830" s="170"/>
      <c r="I1830" s="170"/>
      <c r="J1830" s="170"/>
      <c r="K1830" s="1479"/>
      <c r="L1830" s="1479"/>
      <c r="M1830" s="514"/>
      <c r="N1830" s="514"/>
      <c r="O1830" s="514"/>
      <c r="P1830" s="514"/>
      <c r="Q1830" s="514"/>
      <c r="R1830" s="514"/>
      <c r="S1830" s="316"/>
      <c r="T1830" s="316"/>
      <c r="U1830" s="316"/>
      <c r="V1830" s="316"/>
      <c r="W1830" s="739"/>
      <c r="X1830" s="316">
        <f t="shared" si="231"/>
        <v>0</v>
      </c>
      <c r="Y1830" s="757"/>
      <c r="Z1830" s="316"/>
      <c r="AA1830" s="316"/>
      <c r="AB1830" s="316"/>
      <c r="AC1830" s="316"/>
      <c r="AD1830" s="316"/>
      <c r="AE1830" s="909"/>
      <c r="AF1830" s="313"/>
    </row>
    <row r="1831" spans="1:32" ht="29.25" x14ac:dyDescent="0.25">
      <c r="A1831" s="124">
        <v>1</v>
      </c>
      <c r="B1831" s="2230" t="s">
        <v>829</v>
      </c>
      <c r="D1831" s="513" t="s">
        <v>404</v>
      </c>
      <c r="E1831" s="417"/>
      <c r="F1831" s="4"/>
      <c r="G1831" s="207"/>
      <c r="H1831" s="170"/>
      <c r="I1831" s="170">
        <f>I1832+I1833+I1835</f>
        <v>0</v>
      </c>
      <c r="J1831" s="170" t="e">
        <f>I1831/H1831*100</f>
        <v>#DIV/0!</v>
      </c>
      <c r="K1831" s="1479"/>
      <c r="L1831" s="1479"/>
      <c r="M1831" s="514"/>
      <c r="N1831" s="514"/>
      <c r="O1831" s="514"/>
      <c r="P1831" s="514"/>
      <c r="Q1831" s="514"/>
      <c r="R1831" s="514"/>
      <c r="S1831" s="316"/>
      <c r="T1831" s="316"/>
      <c r="U1831" s="316"/>
      <c r="V1831" s="316"/>
      <c r="W1831" s="739"/>
      <c r="X1831" s="316">
        <f t="shared" si="231"/>
        <v>0</v>
      </c>
      <c r="Y1831" s="757"/>
      <c r="Z1831" s="316"/>
      <c r="AA1831" s="316"/>
      <c r="AB1831" s="316"/>
      <c r="AC1831" s="316"/>
      <c r="AD1831" s="316"/>
      <c r="AE1831" s="909"/>
      <c r="AF1831" s="313"/>
    </row>
    <row r="1832" spans="1:32" x14ac:dyDescent="0.25">
      <c r="A1832" s="124">
        <v>1</v>
      </c>
      <c r="B1832" s="2230" t="s">
        <v>829</v>
      </c>
      <c r="D1832" s="513" t="s">
        <v>412</v>
      </c>
      <c r="E1832" s="417"/>
      <c r="F1832" s="4"/>
      <c r="G1832" s="207"/>
      <c r="H1832" s="110"/>
      <c r="I1832" s="170"/>
      <c r="J1832" s="170"/>
      <c r="K1832" s="1479"/>
      <c r="L1832" s="1479"/>
      <c r="M1832" s="109"/>
      <c r="N1832" s="109"/>
      <c r="O1832" s="109"/>
      <c r="P1832" s="109"/>
      <c r="Q1832" s="109"/>
      <c r="R1832" s="109"/>
      <c r="S1832" s="316"/>
      <c r="T1832" s="316"/>
      <c r="U1832" s="316"/>
      <c r="V1832" s="316"/>
      <c r="W1832" s="739"/>
      <c r="X1832" s="316">
        <f t="shared" si="231"/>
        <v>0</v>
      </c>
      <c r="Y1832" s="757"/>
      <c r="Z1832" s="316"/>
      <c r="AA1832" s="316"/>
      <c r="AB1832" s="316"/>
      <c r="AC1832" s="316"/>
      <c r="AD1832" s="316"/>
      <c r="AE1832" s="909"/>
      <c r="AF1832" s="313"/>
    </row>
    <row r="1833" spans="1:32" x14ac:dyDescent="0.25">
      <c r="A1833" s="124">
        <v>1</v>
      </c>
      <c r="B1833" s="2230" t="s">
        <v>829</v>
      </c>
      <c r="D1833" s="4" t="s">
        <v>413</v>
      </c>
      <c r="E1833" s="417"/>
      <c r="F1833" s="4"/>
      <c r="G1833" s="207"/>
      <c r="H1833" s="110"/>
      <c r="I1833" s="170"/>
      <c r="J1833" s="170"/>
      <c r="K1833" s="1479"/>
      <c r="L1833" s="1479"/>
      <c r="M1833" s="109"/>
      <c r="N1833" s="109"/>
      <c r="O1833" s="109"/>
      <c r="P1833" s="109"/>
      <c r="Q1833" s="109"/>
      <c r="R1833" s="109"/>
      <c r="S1833" s="316"/>
      <c r="T1833" s="316"/>
      <c r="U1833" s="316"/>
      <c r="V1833" s="316"/>
      <c r="W1833" s="739"/>
      <c r="X1833" s="316">
        <f t="shared" si="231"/>
        <v>0</v>
      </c>
      <c r="Y1833" s="757"/>
      <c r="Z1833" s="316"/>
      <c r="AA1833" s="316"/>
      <c r="AB1833" s="316"/>
      <c r="AC1833" s="316"/>
      <c r="AD1833" s="316"/>
      <c r="AE1833" s="909"/>
      <c r="AF1833" s="313"/>
    </row>
    <row r="1834" spans="1:32" x14ac:dyDescent="0.25">
      <c r="A1834" s="124">
        <v>1</v>
      </c>
      <c r="B1834" s="2230" t="s">
        <v>829</v>
      </c>
      <c r="D1834" s="527" t="s">
        <v>414</v>
      </c>
      <c r="E1834" s="417"/>
      <c r="F1834" s="4"/>
      <c r="G1834" s="207"/>
      <c r="H1834" s="110"/>
      <c r="I1834" s="170"/>
      <c r="J1834" s="170"/>
      <c r="K1834" s="1479"/>
      <c r="L1834" s="1479"/>
      <c r="M1834" s="109"/>
      <c r="N1834" s="109"/>
      <c r="O1834" s="109"/>
      <c r="P1834" s="109"/>
      <c r="Q1834" s="109"/>
      <c r="R1834" s="109"/>
      <c r="S1834" s="316"/>
      <c r="T1834" s="316"/>
      <c r="U1834" s="316"/>
      <c r="V1834" s="316"/>
      <c r="W1834" s="739"/>
      <c r="X1834" s="316">
        <f t="shared" si="231"/>
        <v>0</v>
      </c>
      <c r="Y1834" s="757"/>
      <c r="Z1834" s="316"/>
      <c r="AA1834" s="316"/>
      <c r="AB1834" s="316"/>
      <c r="AC1834" s="316"/>
      <c r="AD1834" s="316"/>
      <c r="AE1834" s="909"/>
      <c r="AF1834" s="313"/>
    </row>
    <row r="1835" spans="1:32" s="2230" customFormat="1" ht="29.25" x14ac:dyDescent="0.25">
      <c r="B1835" s="2230" t="s">
        <v>829</v>
      </c>
      <c r="D1835" s="3047" t="s">
        <v>588</v>
      </c>
      <c r="E1835" s="417"/>
      <c r="F1835" s="4"/>
      <c r="G1835" s="231"/>
      <c r="H1835" s="516"/>
      <c r="I1835" s="731">
        <f>I1836+I1837+I1838</f>
        <v>0</v>
      </c>
      <c r="J1835" s="170" t="e">
        <f>I1835/H1835*100</f>
        <v>#DIV/0!</v>
      </c>
      <c r="K1835" s="1479"/>
      <c r="L1835" s="1479"/>
      <c r="M1835" s="109"/>
      <c r="N1835" s="109"/>
      <c r="O1835" s="109"/>
      <c r="P1835" s="109"/>
      <c r="Q1835" s="109"/>
      <c r="R1835" s="109"/>
      <c r="S1835" s="316"/>
      <c r="T1835" s="316"/>
      <c r="U1835" s="316"/>
      <c r="V1835" s="316"/>
      <c r="W1835" s="739">
        <f>S1835/12*$D$4+(T1835-S1835)/11*3+(U1835-T1835)/10*2+(V1835-U1835)/9*1</f>
        <v>0</v>
      </c>
      <c r="X1835" s="316">
        <f t="shared" si="231"/>
        <v>0</v>
      </c>
      <c r="Y1835" s="757"/>
      <c r="Z1835" s="316"/>
      <c r="AA1835" s="316">
        <f>X1835-W1835</f>
        <v>0</v>
      </c>
      <c r="AB1835" s="316"/>
      <c r="AC1835" s="316">
        <v>0</v>
      </c>
      <c r="AD1835" s="316"/>
      <c r="AE1835" s="909"/>
      <c r="AF1835" s="313"/>
    </row>
    <row r="1836" spans="1:32" s="2230" customFormat="1" ht="75" x14ac:dyDescent="0.25">
      <c r="B1836" s="2230" t="s">
        <v>829</v>
      </c>
      <c r="D1836" s="527" t="s">
        <v>525</v>
      </c>
      <c r="E1836" s="417"/>
      <c r="F1836" s="4"/>
      <c r="G1836" s="207"/>
      <c r="H1836" s="170"/>
      <c r="I1836" s="170"/>
      <c r="J1836" s="170" t="e">
        <f>I1836/H1836*100</f>
        <v>#DIV/0!</v>
      </c>
      <c r="K1836" s="1479"/>
      <c r="L1836" s="1479"/>
      <c r="M1836" s="109"/>
      <c r="N1836" s="109"/>
      <c r="O1836" s="109"/>
      <c r="P1836" s="109"/>
      <c r="Q1836" s="109"/>
      <c r="R1836" s="109"/>
      <c r="S1836" s="316"/>
      <c r="T1836" s="316"/>
      <c r="U1836" s="316"/>
      <c r="V1836" s="316"/>
      <c r="W1836" s="739"/>
      <c r="X1836" s="316">
        <f t="shared" si="231"/>
        <v>0</v>
      </c>
      <c r="Y1836" s="757"/>
      <c r="Z1836" s="316"/>
      <c r="AA1836" s="316"/>
      <c r="AB1836" s="316"/>
      <c r="AC1836" s="316"/>
      <c r="AD1836" s="316"/>
      <c r="AE1836" s="909"/>
      <c r="AF1836" s="313"/>
    </row>
    <row r="1837" spans="1:32" s="2230" customFormat="1" ht="75" x14ac:dyDescent="0.25">
      <c r="B1837" s="2230" t="s">
        <v>829</v>
      </c>
      <c r="D1837" s="527" t="s">
        <v>527</v>
      </c>
      <c r="E1837" s="417"/>
      <c r="F1837" s="4"/>
      <c r="G1837" s="207"/>
      <c r="H1837" s="170"/>
      <c r="I1837" s="170"/>
      <c r="J1837" s="170" t="e">
        <f>I1837/H1837*100</f>
        <v>#DIV/0!</v>
      </c>
      <c r="K1837" s="1479"/>
      <c r="L1837" s="1479"/>
      <c r="M1837" s="109"/>
      <c r="N1837" s="109"/>
      <c r="O1837" s="109"/>
      <c r="P1837" s="109"/>
      <c r="Q1837" s="109"/>
      <c r="R1837" s="109"/>
      <c r="S1837" s="316"/>
      <c r="T1837" s="316"/>
      <c r="U1837" s="316"/>
      <c r="V1837" s="316"/>
      <c r="W1837" s="739"/>
      <c r="X1837" s="316">
        <f t="shared" si="231"/>
        <v>0</v>
      </c>
      <c r="Y1837" s="757"/>
      <c r="Z1837" s="316"/>
      <c r="AA1837" s="316"/>
      <c r="AB1837" s="316"/>
      <c r="AC1837" s="316"/>
      <c r="AD1837" s="316"/>
      <c r="AE1837" s="909"/>
      <c r="AF1837" s="313"/>
    </row>
    <row r="1838" spans="1:32" s="2230" customFormat="1" ht="60" x14ac:dyDescent="0.25">
      <c r="B1838" s="2230" t="s">
        <v>829</v>
      </c>
      <c r="D1838" s="527" t="s">
        <v>529</v>
      </c>
      <c r="E1838" s="417"/>
      <c r="F1838" s="4"/>
      <c r="G1838" s="207"/>
      <c r="H1838" s="170"/>
      <c r="I1838" s="170"/>
      <c r="J1838" s="170" t="e">
        <f>I1838/H1838*100</f>
        <v>#DIV/0!</v>
      </c>
      <c r="K1838" s="1479"/>
      <c r="L1838" s="1479"/>
      <c r="M1838" s="109"/>
      <c r="N1838" s="109"/>
      <c r="O1838" s="109"/>
      <c r="P1838" s="109"/>
      <c r="Q1838" s="109"/>
      <c r="R1838" s="109"/>
      <c r="S1838" s="316"/>
      <c r="T1838" s="316"/>
      <c r="U1838" s="316"/>
      <c r="V1838" s="316"/>
      <c r="W1838" s="739"/>
      <c r="X1838" s="316">
        <f t="shared" si="231"/>
        <v>0</v>
      </c>
      <c r="Y1838" s="757"/>
      <c r="Z1838" s="316"/>
      <c r="AA1838" s="316"/>
      <c r="AB1838" s="316"/>
      <c r="AC1838" s="316"/>
      <c r="AD1838" s="316"/>
      <c r="AE1838" s="909"/>
      <c r="AF1838" s="313"/>
    </row>
    <row r="1839" spans="1:32" ht="29.25" x14ac:dyDescent="0.25">
      <c r="A1839" s="124">
        <v>1</v>
      </c>
      <c r="B1839" s="2230" t="s">
        <v>829</v>
      </c>
      <c r="D1839" s="513" t="s">
        <v>397</v>
      </c>
      <c r="E1839" s="417"/>
      <c r="F1839" s="4"/>
      <c r="G1839" s="207"/>
      <c r="H1839" s="110"/>
      <c r="I1839" s="170"/>
      <c r="J1839" s="170" t="e">
        <f>I1839/H1839*100</f>
        <v>#DIV/0!</v>
      </c>
      <c r="K1839" s="1479"/>
      <c r="L1839" s="1479"/>
      <c r="M1839" s="109"/>
      <c r="N1839" s="109"/>
      <c r="O1839" s="109"/>
      <c r="P1839" s="109"/>
      <c r="Q1839" s="109"/>
      <c r="R1839" s="109"/>
      <c r="S1839" s="316"/>
      <c r="T1839" s="316"/>
      <c r="U1839" s="316"/>
      <c r="V1839" s="316"/>
      <c r="W1839" s="739"/>
      <c r="X1839" s="316">
        <f t="shared" si="231"/>
        <v>0</v>
      </c>
      <c r="Y1839" s="757"/>
      <c r="Z1839" s="316"/>
      <c r="AA1839" s="316"/>
      <c r="AB1839" s="316"/>
      <c r="AC1839" s="316"/>
      <c r="AD1839" s="316"/>
      <c r="AE1839" s="909"/>
      <c r="AF1839" s="313"/>
    </row>
    <row r="1840" spans="1:32" ht="30" x14ac:dyDescent="0.25">
      <c r="A1840" s="124">
        <v>1</v>
      </c>
      <c r="B1840" s="2230" t="s">
        <v>829</v>
      </c>
      <c r="D1840" s="509" t="s">
        <v>191</v>
      </c>
      <c r="E1840" s="417"/>
      <c r="F1840" s="4"/>
      <c r="G1840" s="207"/>
      <c r="H1840" s="110"/>
      <c r="I1840" s="170"/>
      <c r="J1840" s="170"/>
      <c r="K1840" s="1479"/>
      <c r="L1840" s="1479"/>
      <c r="M1840" s="109"/>
      <c r="N1840" s="109"/>
      <c r="O1840" s="109"/>
      <c r="P1840" s="109"/>
      <c r="Q1840" s="109"/>
      <c r="R1840" s="109"/>
      <c r="S1840" s="316"/>
      <c r="T1840" s="316"/>
      <c r="U1840" s="316"/>
      <c r="V1840" s="316"/>
      <c r="W1840" s="739"/>
      <c r="X1840" s="316">
        <f t="shared" si="231"/>
        <v>0</v>
      </c>
      <c r="Y1840" s="757"/>
      <c r="Z1840" s="316"/>
      <c r="AA1840" s="316"/>
      <c r="AB1840" s="316"/>
      <c r="AC1840" s="316"/>
      <c r="AD1840" s="316"/>
      <c r="AE1840" s="909"/>
      <c r="AF1840" s="313"/>
    </row>
    <row r="1841" spans="1:32" ht="72" x14ac:dyDescent="0.25">
      <c r="A1841" s="124">
        <v>1</v>
      </c>
      <c r="B1841" s="2230" t="s">
        <v>829</v>
      </c>
      <c r="D1841" s="510" t="s">
        <v>405</v>
      </c>
      <c r="E1841" s="417"/>
      <c r="F1841" s="4"/>
      <c r="G1841" s="207"/>
      <c r="H1841" s="110"/>
      <c r="I1841" s="170"/>
      <c r="J1841" s="170"/>
      <c r="K1841" s="1479"/>
      <c r="L1841" s="1479"/>
      <c r="M1841" s="109"/>
      <c r="N1841" s="109"/>
      <c r="O1841" s="109"/>
      <c r="P1841" s="109"/>
      <c r="Q1841" s="109"/>
      <c r="R1841" s="109"/>
      <c r="S1841" s="317"/>
      <c r="T1841" s="317"/>
      <c r="U1841" s="317"/>
      <c r="V1841" s="317"/>
      <c r="W1841" s="739"/>
      <c r="X1841" s="317">
        <f t="shared" si="231"/>
        <v>0</v>
      </c>
      <c r="Y1841" s="1102"/>
      <c r="Z1841" s="316"/>
      <c r="AA1841" s="316"/>
      <c r="AB1841" s="316"/>
      <c r="AC1841" s="317"/>
      <c r="AD1841" s="317"/>
      <c r="AE1841" s="909"/>
      <c r="AF1841" s="841"/>
    </row>
    <row r="1842" spans="1:32" x14ac:dyDescent="0.25">
      <c r="A1842" s="124">
        <v>1</v>
      </c>
      <c r="B1842" s="2230" t="s">
        <v>829</v>
      </c>
      <c r="D1842" s="501" t="s">
        <v>217</v>
      </c>
      <c r="E1842" s="1665"/>
      <c r="F1842" s="513"/>
      <c r="G1842" s="231"/>
      <c r="H1842" s="516"/>
      <c r="I1842" s="731">
        <f>SUM(I1843:I1845)</f>
        <v>0</v>
      </c>
      <c r="J1842" s="731" t="e">
        <f t="shared" ref="J1842:J1850" si="235">I1842/H1842*100</f>
        <v>#DIV/0!</v>
      </c>
      <c r="K1842" s="1479"/>
      <c r="L1842" s="1479"/>
      <c r="M1842" s="109"/>
      <c r="N1842" s="109"/>
      <c r="O1842" s="109"/>
      <c r="P1842" s="109"/>
      <c r="Q1842" s="109"/>
      <c r="R1842" s="109"/>
      <c r="S1842" s="316"/>
      <c r="T1842" s="316"/>
      <c r="U1842" s="316"/>
      <c r="V1842" s="316"/>
      <c r="W1842" s="856">
        <f>S1842/12*$D$4+(T1842-S1842)/11*3+(U1842-T1842)/10*2+(V1842-U1842)/9*1</f>
        <v>0</v>
      </c>
      <c r="X1842" s="317">
        <f t="shared" si="231"/>
        <v>0</v>
      </c>
      <c r="Y1842" s="757"/>
      <c r="Z1842" s="318"/>
      <c r="AA1842" s="318">
        <f>X1842-W1842</f>
        <v>0</v>
      </c>
      <c r="AB1842" s="316"/>
      <c r="AC1842" s="316">
        <v>0</v>
      </c>
      <c r="AD1842" s="317"/>
      <c r="AE1842" s="913"/>
      <c r="AF1842" s="841"/>
    </row>
    <row r="1843" spans="1:32" s="2230" customFormat="1" ht="30" x14ac:dyDescent="0.25">
      <c r="B1843" s="2230" t="s">
        <v>829</v>
      </c>
      <c r="D1843" s="287" t="s">
        <v>614</v>
      </c>
      <c r="E1843" s="1609"/>
      <c r="F1843" s="4"/>
      <c r="G1843" s="207"/>
      <c r="H1843" s="110"/>
      <c r="I1843" s="170"/>
      <c r="J1843" s="170" t="e">
        <f t="shared" si="235"/>
        <v>#DIV/0!</v>
      </c>
      <c r="K1843" s="1479"/>
      <c r="L1843" s="1479"/>
      <c r="M1843" s="109"/>
      <c r="N1843" s="109"/>
      <c r="O1843" s="109"/>
      <c r="P1843" s="109"/>
      <c r="Q1843" s="109"/>
      <c r="R1843" s="109"/>
      <c r="S1843" s="315"/>
      <c r="T1843" s="315"/>
      <c r="U1843" s="315"/>
      <c r="V1843" s="315"/>
      <c r="W1843" s="2215"/>
      <c r="X1843" s="317">
        <f t="shared" si="231"/>
        <v>0</v>
      </c>
      <c r="Y1843" s="757"/>
      <c r="Z1843" s="316"/>
      <c r="AA1843" s="316"/>
      <c r="AB1843" s="318"/>
      <c r="AC1843" s="316"/>
      <c r="AD1843" s="317"/>
      <c r="AE1843" s="913"/>
      <c r="AF1843" s="841"/>
    </row>
    <row r="1844" spans="1:32" ht="30" x14ac:dyDescent="0.25">
      <c r="A1844" s="124">
        <v>1</v>
      </c>
      <c r="B1844" s="2230" t="s">
        <v>829</v>
      </c>
      <c r="D1844" s="287" t="s">
        <v>352</v>
      </c>
      <c r="E1844" s="1609"/>
      <c r="F1844" s="4"/>
      <c r="G1844" s="207"/>
      <c r="H1844" s="110"/>
      <c r="I1844" s="170"/>
      <c r="J1844" s="170" t="e">
        <f t="shared" si="235"/>
        <v>#DIV/0!</v>
      </c>
      <c r="K1844" s="1479"/>
      <c r="L1844" s="1479"/>
      <c r="M1844" s="109"/>
      <c r="N1844" s="109"/>
      <c r="O1844" s="109"/>
      <c r="P1844" s="109"/>
      <c r="Q1844" s="109"/>
      <c r="R1844" s="109"/>
      <c r="S1844" s="315"/>
      <c r="T1844" s="315"/>
      <c r="U1844" s="315"/>
      <c r="V1844" s="315"/>
      <c r="W1844" s="738"/>
      <c r="X1844" s="316">
        <f t="shared" si="231"/>
        <v>0</v>
      </c>
      <c r="Y1844" s="757"/>
      <c r="Z1844" s="316"/>
      <c r="AA1844" s="316"/>
      <c r="AB1844" s="316"/>
      <c r="AC1844" s="316"/>
      <c r="AD1844" s="316"/>
      <c r="AE1844" s="909"/>
      <c r="AF1844" s="313"/>
    </row>
    <row r="1845" spans="1:32" s="2230" customFormat="1" ht="30" x14ac:dyDescent="0.25">
      <c r="B1845" s="2230" t="s">
        <v>829</v>
      </c>
      <c r="D1845" s="287" t="s">
        <v>357</v>
      </c>
      <c r="E1845" s="1609"/>
      <c r="F1845" s="4"/>
      <c r="G1845" s="207"/>
      <c r="H1845" s="110"/>
      <c r="I1845" s="170"/>
      <c r="J1845" s="170" t="e">
        <f t="shared" si="235"/>
        <v>#DIV/0!</v>
      </c>
      <c r="K1845" s="1479"/>
      <c r="L1845" s="1479"/>
      <c r="M1845" s="109"/>
      <c r="N1845" s="109"/>
      <c r="O1845" s="109"/>
      <c r="P1845" s="109"/>
      <c r="Q1845" s="109"/>
      <c r="R1845" s="109"/>
      <c r="S1845" s="315"/>
      <c r="T1845" s="315"/>
      <c r="U1845" s="315"/>
      <c r="V1845" s="315"/>
      <c r="W1845" s="738"/>
      <c r="X1845" s="316">
        <f t="shared" si="231"/>
        <v>0</v>
      </c>
      <c r="Y1845" s="757"/>
      <c r="Z1845" s="316"/>
      <c r="AA1845" s="316"/>
      <c r="AB1845" s="316"/>
      <c r="AC1845" s="316"/>
      <c r="AD1845" s="316"/>
      <c r="AE1845" s="909"/>
      <c r="AF1845" s="313"/>
    </row>
    <row r="1846" spans="1:32" x14ac:dyDescent="0.25">
      <c r="A1846" s="124">
        <v>1</v>
      </c>
      <c r="B1846" s="2230" t="s">
        <v>829</v>
      </c>
      <c r="D1846" s="463" t="s">
        <v>353</v>
      </c>
      <c r="E1846" s="417"/>
      <c r="F1846" s="4"/>
      <c r="G1846" s="231"/>
      <c r="H1846" s="516"/>
      <c r="I1846" s="731">
        <f>I1823+I1802</f>
        <v>22</v>
      </c>
      <c r="J1846" s="731" t="e">
        <f t="shared" si="235"/>
        <v>#DIV/0!</v>
      </c>
      <c r="K1846" s="1479"/>
      <c r="L1846" s="1479"/>
      <c r="M1846" s="109"/>
      <c r="N1846" s="109"/>
      <c r="O1846" s="109"/>
      <c r="P1846" s="109"/>
      <c r="Q1846" s="109"/>
      <c r="R1846" s="109"/>
      <c r="S1846" s="316"/>
      <c r="T1846" s="316"/>
      <c r="U1846" s="316"/>
      <c r="V1846" s="316"/>
      <c r="W1846" s="739"/>
      <c r="X1846" s="316">
        <f t="shared" si="231"/>
        <v>0</v>
      </c>
      <c r="Y1846" s="757"/>
      <c r="Z1846" s="316"/>
      <c r="AA1846" s="316"/>
      <c r="AB1846" s="316"/>
      <c r="AC1846" s="316"/>
      <c r="AD1846" s="316"/>
      <c r="AE1846" s="913"/>
      <c r="AF1846" s="313"/>
    </row>
    <row r="1847" spans="1:32" ht="29.25" x14ac:dyDescent="0.25">
      <c r="A1847" s="124">
        <v>1</v>
      </c>
      <c r="B1847" s="2230" t="s">
        <v>829</v>
      </c>
      <c r="D1847" s="463" t="s">
        <v>366</v>
      </c>
      <c r="E1847" s="417"/>
      <c r="F1847" s="4"/>
      <c r="G1847" s="231"/>
      <c r="H1847" s="516"/>
      <c r="I1847" s="731">
        <f>I1813</f>
        <v>0</v>
      </c>
      <c r="J1847" s="731" t="e">
        <f t="shared" si="235"/>
        <v>#DIV/0!</v>
      </c>
      <c r="K1847" s="1479"/>
      <c r="L1847" s="1479"/>
      <c r="M1847" s="109"/>
      <c r="N1847" s="109"/>
      <c r="O1847" s="109"/>
      <c r="P1847" s="109"/>
      <c r="Q1847" s="109"/>
      <c r="R1847" s="109"/>
      <c r="S1847" s="316"/>
      <c r="T1847" s="316"/>
      <c r="U1847" s="316"/>
      <c r="V1847" s="316"/>
      <c r="W1847" s="739"/>
      <c r="X1847" s="316">
        <f t="shared" si="231"/>
        <v>0</v>
      </c>
      <c r="Y1847" s="757">
        <f>Y1813</f>
        <v>0</v>
      </c>
      <c r="Z1847" s="316"/>
      <c r="AA1847" s="316"/>
      <c r="AB1847" s="316"/>
      <c r="AC1847" s="316"/>
      <c r="AD1847" s="316"/>
      <c r="AE1847" s="913"/>
      <c r="AF1847" s="313"/>
    </row>
    <row r="1848" spans="1:32" ht="29.25" x14ac:dyDescent="0.25">
      <c r="A1848" s="124">
        <v>1</v>
      </c>
      <c r="B1848" s="2230" t="s">
        <v>829</v>
      </c>
      <c r="D1848" s="500" t="s">
        <v>354</v>
      </c>
      <c r="E1848" s="417"/>
      <c r="F1848" s="4"/>
      <c r="G1848" s="231"/>
      <c r="H1848" s="516"/>
      <c r="I1848" s="731">
        <f>I1831+I1808</f>
        <v>16</v>
      </c>
      <c r="J1848" s="731" t="e">
        <f t="shared" si="235"/>
        <v>#DIV/0!</v>
      </c>
      <c r="K1848" s="1479"/>
      <c r="L1848" s="1479"/>
      <c r="M1848" s="109"/>
      <c r="N1848" s="109"/>
      <c r="O1848" s="109"/>
      <c r="P1848" s="109"/>
      <c r="Q1848" s="109"/>
      <c r="R1848" s="109"/>
      <c r="S1848" s="316"/>
      <c r="T1848" s="316"/>
      <c r="U1848" s="316"/>
      <c r="V1848" s="316"/>
      <c r="W1848" s="739"/>
      <c r="X1848" s="316">
        <f t="shared" si="231"/>
        <v>0</v>
      </c>
      <c r="Y1848" s="757"/>
      <c r="Z1848" s="316"/>
      <c r="AA1848" s="316"/>
      <c r="AB1848" s="316"/>
      <c r="AC1848" s="316"/>
      <c r="AD1848" s="316"/>
      <c r="AE1848" s="913"/>
      <c r="AF1848" s="313"/>
    </row>
    <row r="1849" spans="1:32" ht="29.25" x14ac:dyDescent="0.25">
      <c r="A1849" s="124">
        <v>1</v>
      </c>
      <c r="B1849" s="2230" t="s">
        <v>829</v>
      </c>
      <c r="D1849" s="463" t="s">
        <v>355</v>
      </c>
      <c r="E1849" s="417"/>
      <c r="F1849" s="4"/>
      <c r="G1849" s="231"/>
      <c r="H1849" s="516"/>
      <c r="I1849" s="731">
        <f>I1839+I1811</f>
        <v>13</v>
      </c>
      <c r="J1849" s="731" t="e">
        <f t="shared" si="235"/>
        <v>#DIV/0!</v>
      </c>
      <c r="K1849" s="1479"/>
      <c r="L1849" s="1479"/>
      <c r="M1849" s="109"/>
      <c r="N1849" s="109"/>
      <c r="O1849" s="109"/>
      <c r="P1849" s="109"/>
      <c r="Q1849" s="109"/>
      <c r="R1849" s="109"/>
      <c r="S1849" s="316"/>
      <c r="T1849" s="316"/>
      <c r="U1849" s="316"/>
      <c r="V1849" s="316"/>
      <c r="W1849" s="856"/>
      <c r="X1849" s="316">
        <f t="shared" si="231"/>
        <v>15.2256</v>
      </c>
      <c r="Y1849" s="757"/>
      <c r="Z1849" s="316"/>
      <c r="AA1849" s="316"/>
      <c r="AB1849" s="316"/>
      <c r="AC1849" s="316"/>
      <c r="AD1849" s="316">
        <f>AD1811</f>
        <v>15.2256</v>
      </c>
      <c r="AE1849" s="913"/>
      <c r="AF1849" s="313"/>
    </row>
    <row r="1850" spans="1:32" x14ac:dyDescent="0.25">
      <c r="A1850" s="124">
        <v>1</v>
      </c>
      <c r="B1850" s="2230" t="s">
        <v>829</v>
      </c>
      <c r="D1850" s="1121" t="s">
        <v>134</v>
      </c>
      <c r="E1850" s="1120"/>
      <c r="F1850" s="1121"/>
      <c r="G1850" s="218"/>
      <c r="H1850" s="1483"/>
      <c r="I1850" s="1483">
        <f>I1846+I1847+I1849+I1808*2.6+I1835*10</f>
        <v>76.599999999999994</v>
      </c>
      <c r="J1850" s="1483" t="e">
        <f t="shared" si="235"/>
        <v>#DIV/0!</v>
      </c>
      <c r="K1850" s="1620"/>
      <c r="L1850" s="1620"/>
      <c r="M1850" s="808"/>
      <c r="N1850" s="808"/>
      <c r="O1850" s="808"/>
      <c r="P1850" s="808"/>
      <c r="Q1850" s="808"/>
      <c r="R1850" s="808"/>
      <c r="S1850" s="314"/>
      <c r="T1850" s="314"/>
      <c r="U1850" s="314"/>
      <c r="V1850" s="314"/>
      <c r="W1850" s="857">
        <f t="shared" ref="W1850:AC1850" si="236">SUM(W1849,W1842,W1813,W1801,W1823,W1835)</f>
        <v>0</v>
      </c>
      <c r="X1850" s="3415">
        <f t="shared" si="231"/>
        <v>61.81671</v>
      </c>
      <c r="Y1850" s="761">
        <f t="shared" si="236"/>
        <v>0</v>
      </c>
      <c r="Z1850" s="314">
        <f t="shared" si="236"/>
        <v>0</v>
      </c>
      <c r="AA1850" s="314">
        <f t="shared" si="236"/>
        <v>46.59111</v>
      </c>
      <c r="AB1850" s="314">
        <f t="shared" si="236"/>
        <v>0</v>
      </c>
      <c r="AC1850" s="314">
        <f t="shared" si="236"/>
        <v>0</v>
      </c>
      <c r="AD1850" s="3415">
        <f>SUM(AD1849,AD1842,AD1812,AD1801,AD1823,AD1835)</f>
        <v>61.81671</v>
      </c>
      <c r="AE1850" s="1484"/>
      <c r="AF1850" s="846"/>
    </row>
    <row r="1851" spans="1:32" x14ac:dyDescent="0.25">
      <c r="A1851" s="124">
        <v>1</v>
      </c>
      <c r="B1851" s="2230" t="s">
        <v>829</v>
      </c>
      <c r="D1851" s="125" t="s">
        <v>28</v>
      </c>
      <c r="E1851" s="429"/>
      <c r="F1851" s="1124"/>
      <c r="G1851" s="228"/>
      <c r="H1851" s="814"/>
      <c r="I1851" s="814"/>
      <c r="J1851" s="814"/>
      <c r="K1851" s="1471"/>
      <c r="L1851" s="1471"/>
      <c r="M1851" s="307"/>
      <c r="N1851" s="307"/>
      <c r="O1851" s="307"/>
      <c r="P1851" s="307"/>
      <c r="Q1851" s="307"/>
      <c r="R1851" s="307"/>
      <c r="S1851" s="315"/>
      <c r="T1851" s="315"/>
      <c r="U1851" s="315"/>
      <c r="V1851" s="315"/>
      <c r="W1851" s="738"/>
      <c r="X1851" s="315">
        <f t="shared" si="231"/>
        <v>0</v>
      </c>
      <c r="Y1851" s="760"/>
      <c r="Z1851" s="315"/>
      <c r="AA1851" s="315"/>
      <c r="AB1851" s="315"/>
      <c r="AC1851" s="315"/>
      <c r="AD1851" s="315"/>
      <c r="AE1851" s="945"/>
      <c r="AF1851" s="354"/>
    </row>
    <row r="1852" spans="1:32" x14ac:dyDescent="0.25">
      <c r="A1852" s="124">
        <v>1</v>
      </c>
      <c r="B1852" s="2230" t="s">
        <v>829</v>
      </c>
      <c r="D1852" s="2" t="s">
        <v>123</v>
      </c>
      <c r="E1852" s="430"/>
      <c r="F1852" s="2"/>
      <c r="G1852" s="211"/>
      <c r="H1852" s="174"/>
      <c r="I1852" s="174"/>
      <c r="J1852" s="174"/>
      <c r="K1852" s="1479"/>
      <c r="L1852" s="1479"/>
      <c r="M1852" s="731"/>
      <c r="N1852" s="731"/>
      <c r="O1852" s="731"/>
      <c r="P1852" s="731"/>
      <c r="Q1852" s="731"/>
      <c r="R1852" s="731"/>
      <c r="S1852" s="316"/>
      <c r="T1852" s="316"/>
      <c r="U1852" s="316"/>
      <c r="V1852" s="316"/>
      <c r="W1852" s="739"/>
      <c r="X1852" s="316">
        <f t="shared" si="231"/>
        <v>0</v>
      </c>
      <c r="Y1852" s="757"/>
      <c r="Z1852" s="316"/>
      <c r="AA1852" s="316"/>
      <c r="AB1852" s="316"/>
      <c r="AC1852" s="316"/>
      <c r="AD1852" s="316"/>
      <c r="AE1852" s="929"/>
      <c r="AF1852" s="313"/>
    </row>
    <row r="1853" spans="1:32" x14ac:dyDescent="0.25">
      <c r="A1853" s="124">
        <v>1</v>
      </c>
      <c r="B1853" s="2230" t="s">
        <v>829</v>
      </c>
      <c r="C1853" s="2230" t="s">
        <v>793</v>
      </c>
      <c r="D1853" s="1748" t="s">
        <v>274</v>
      </c>
      <c r="E1853" s="1749"/>
      <c r="F1853" s="1607">
        <v>240</v>
      </c>
      <c r="G1853" s="211"/>
      <c r="H1853" s="174"/>
      <c r="I1853" s="2226">
        <v>0</v>
      </c>
      <c r="J1853" s="174"/>
      <c r="K1853" s="807"/>
      <c r="L1853" s="807"/>
      <c r="M1853" s="170"/>
      <c r="N1853" s="170"/>
      <c r="O1853" s="533"/>
      <c r="P1853" s="170" t="e">
        <f>O1853/N1853*100</f>
        <v>#DIV/0!</v>
      </c>
      <c r="Q1853" s="170">
        <f>ROUND(M1853/F1853,0)</f>
        <v>0</v>
      </c>
      <c r="R1853" s="170" t="e">
        <f>O1853/$D$4*12/Q1853</f>
        <v>#DIV/0!</v>
      </c>
      <c r="S1853" s="316"/>
      <c r="T1853" s="316"/>
      <c r="U1853" s="316"/>
      <c r="V1853" s="316"/>
      <c r="W1853" s="739"/>
      <c r="X1853" s="316">
        <f t="shared" si="231"/>
        <v>0</v>
      </c>
      <c r="Y1853" s="757"/>
      <c r="Z1853" s="316"/>
      <c r="AA1853" s="316">
        <f>X1853-W1853</f>
        <v>0</v>
      </c>
      <c r="AB1853" s="316"/>
      <c r="AC1853" s="316"/>
      <c r="AD1853" s="316"/>
      <c r="AE1853" s="929"/>
      <c r="AF1853" s="313"/>
    </row>
    <row r="1854" spans="1:32" s="2230" customFormat="1" x14ac:dyDescent="0.25">
      <c r="B1854" s="2230" t="s">
        <v>829</v>
      </c>
      <c r="C1854" s="2230" t="s">
        <v>793</v>
      </c>
      <c r="D1854" s="2228" t="s">
        <v>15</v>
      </c>
      <c r="E1854" s="1749"/>
      <c r="F1854" s="1607">
        <v>240</v>
      </c>
      <c r="G1854" s="212"/>
      <c r="H1854" s="1600"/>
      <c r="I1854" s="2226">
        <v>0</v>
      </c>
      <c r="J1854" s="1600"/>
      <c r="K1854" s="1482"/>
      <c r="L1854" s="1482"/>
      <c r="M1854" s="1012"/>
      <c r="N1854" s="1012"/>
      <c r="O1854" s="3013"/>
      <c r="P1854" s="1012" t="e">
        <f>O1854/N1854*100</f>
        <v>#DIV/0!</v>
      </c>
      <c r="Q1854" s="1012">
        <f>ROUND(M1854/F1854,0)</f>
        <v>0</v>
      </c>
      <c r="R1854" s="1012" t="e">
        <f>O1854/$D$4*12/Q1854</f>
        <v>#DIV/0!</v>
      </c>
      <c r="S1854" s="317"/>
      <c r="T1854" s="317"/>
      <c r="U1854" s="317"/>
      <c r="V1854" s="317"/>
      <c r="W1854" s="855"/>
      <c r="X1854" s="317">
        <f t="shared" si="231"/>
        <v>0</v>
      </c>
      <c r="Y1854" s="1102"/>
      <c r="Z1854" s="317"/>
      <c r="AA1854" s="317"/>
      <c r="AB1854" s="317"/>
      <c r="AC1854" s="317"/>
      <c r="AD1854" s="317"/>
      <c r="AE1854" s="947"/>
      <c r="AF1854" s="841"/>
    </row>
    <row r="1855" spans="1:32" s="134" customFormat="1" x14ac:dyDescent="0.25">
      <c r="A1855" s="124">
        <v>1</v>
      </c>
      <c r="B1855" s="2230" t="s">
        <v>829</v>
      </c>
      <c r="C1855" s="2230" t="s">
        <v>793</v>
      </c>
      <c r="D1855" s="119" t="s">
        <v>64</v>
      </c>
      <c r="E1855" s="433"/>
      <c r="F1855" s="1607">
        <v>240</v>
      </c>
      <c r="G1855" s="212"/>
      <c r="H1855" s="116"/>
      <c r="I1855" s="2226">
        <v>2</v>
      </c>
      <c r="J1855" s="115"/>
      <c r="K1855" s="1482"/>
      <c r="L1855" s="1080"/>
      <c r="M1855" s="1085"/>
      <c r="N1855" s="1085"/>
      <c r="O1855" s="3576">
        <v>16</v>
      </c>
      <c r="P1855" s="1085" t="e">
        <f>O1855/N1855*100</f>
        <v>#DIV/0!</v>
      </c>
      <c r="Q1855" s="267">
        <f>ROUND(M1855/F1855,0)</f>
        <v>0</v>
      </c>
      <c r="R1855" s="267" t="e">
        <f>O1855/$D$4*12/Q1855</f>
        <v>#DIV/0!</v>
      </c>
      <c r="S1855" s="317"/>
      <c r="T1855" s="317"/>
      <c r="U1855" s="317"/>
      <c r="V1855" s="317"/>
      <c r="W1855" s="855"/>
      <c r="X1855" s="317">
        <f t="shared" si="231"/>
        <v>0</v>
      </c>
      <c r="Y1855" s="1118"/>
      <c r="Z1855" s="317"/>
      <c r="AA1855" s="317">
        <f>X1855-W1855</f>
        <v>0</v>
      </c>
      <c r="AB1855" s="317"/>
      <c r="AC1855" s="317"/>
      <c r="AD1855" s="317"/>
      <c r="AE1855" s="1076"/>
      <c r="AF1855" s="841"/>
    </row>
    <row r="1856" spans="1:32" s="134" customFormat="1" x14ac:dyDescent="0.25">
      <c r="A1856" s="2230"/>
      <c r="B1856" s="2230"/>
      <c r="C1856" s="2230"/>
      <c r="D1856" s="2228" t="s">
        <v>6</v>
      </c>
      <c r="E1856" s="1147"/>
      <c r="F1856" s="1708"/>
      <c r="G1856" s="247"/>
      <c r="H1856" s="1083"/>
      <c r="I1856" s="1451"/>
      <c r="J1856" s="1083"/>
      <c r="K1856" s="1452"/>
      <c r="L1856" s="308"/>
      <c r="M1856" s="1072"/>
      <c r="N1856" s="1072"/>
      <c r="O1856" s="1072"/>
      <c r="P1856" s="1072"/>
      <c r="Q1856" s="1072"/>
      <c r="R1856" s="1072"/>
      <c r="S1856" s="318"/>
      <c r="T1856" s="318"/>
      <c r="U1856" s="318"/>
      <c r="V1856" s="318"/>
      <c r="W1856" s="858"/>
      <c r="X1856" s="318">
        <f t="shared" si="231"/>
        <v>0</v>
      </c>
      <c r="Y1856" s="1251"/>
      <c r="Z1856" s="318"/>
      <c r="AA1856" s="318"/>
      <c r="AB1856" s="318"/>
      <c r="AC1856" s="318"/>
      <c r="AD1856" s="318"/>
      <c r="AE1856" s="1037"/>
      <c r="AF1856" s="842"/>
    </row>
    <row r="1857" spans="1:32" x14ac:dyDescent="0.25">
      <c r="A1857" s="124">
        <v>1</v>
      </c>
      <c r="B1857" s="2230" t="s">
        <v>829</v>
      </c>
      <c r="C1857" s="2230" t="s">
        <v>793</v>
      </c>
      <c r="D1857" s="1350" t="s">
        <v>176</v>
      </c>
      <c r="E1857" s="1334"/>
      <c r="F1857" s="1688"/>
      <c r="G1857" s="218"/>
      <c r="H1857" s="1483"/>
      <c r="I1857" s="1483">
        <f>SUM(I1853:I1855)</f>
        <v>2</v>
      </c>
      <c r="J1857" s="1217" t="e">
        <f>I1857/H1857*100</f>
        <v>#DIV/0!</v>
      </c>
      <c r="K1857" s="1620">
        <f>IF(G1857=0,0,M1857/G1857)</f>
        <v>0</v>
      </c>
      <c r="L1857" s="8">
        <f>O1857/I1857</f>
        <v>8</v>
      </c>
      <c r="M1857" s="1144">
        <f>SUM(M1853:M1855)</f>
        <v>0</v>
      </c>
      <c r="N1857" s="1144">
        <f>SUM(N1853:N1855)</f>
        <v>0</v>
      </c>
      <c r="O1857" s="1091">
        <f>SUM(O1853:O1855)</f>
        <v>16</v>
      </c>
      <c r="P1857" s="1144" t="e">
        <f>O1857/N1857*100</f>
        <v>#DIV/0!</v>
      </c>
      <c r="Q1857" s="1091">
        <f>SUM(Q1853:Q1855)</f>
        <v>0</v>
      </c>
      <c r="R1857" s="1173" t="e">
        <f>O1857/$D$4*12/Q1857</f>
        <v>#DIV/0!</v>
      </c>
      <c r="S1857" s="314"/>
      <c r="T1857" s="314"/>
      <c r="U1857" s="314"/>
      <c r="V1857" s="314"/>
      <c r="W1857" s="857"/>
      <c r="X1857" s="314">
        <f t="shared" si="231"/>
        <v>0</v>
      </c>
      <c r="Y1857" s="1251"/>
      <c r="Z1857" s="314"/>
      <c r="AA1857" s="314"/>
      <c r="AB1857" s="314"/>
      <c r="AC1857" s="314"/>
      <c r="AD1857" s="314"/>
      <c r="AE1857" s="1484"/>
      <c r="AF1857" s="846"/>
    </row>
    <row r="1858" spans="1:32" ht="30" thickBot="1" x14ac:dyDescent="0.3">
      <c r="A1858" s="124">
        <v>1</v>
      </c>
      <c r="B1858" s="2230" t="s">
        <v>829</v>
      </c>
      <c r="D1858" s="135" t="s">
        <v>201</v>
      </c>
      <c r="E1858" s="135"/>
      <c r="F1858" s="135"/>
      <c r="G1858" s="234"/>
      <c r="H1858" s="1604"/>
      <c r="I1858" s="1604">
        <f>SUM(I1857)</f>
        <v>2</v>
      </c>
      <c r="J1858" s="1604" t="e">
        <f>I1858/H1858*100</f>
        <v>#DIV/0!</v>
      </c>
      <c r="K1858" s="1155">
        <f>IF(G1858=0,0,M1858/G1858)</f>
        <v>0</v>
      </c>
      <c r="L1858" s="1727">
        <f>SUM(L1857)</f>
        <v>8</v>
      </c>
      <c r="M1858" s="1604">
        <f>SUM(M1857)</f>
        <v>0</v>
      </c>
      <c r="N1858" s="1604">
        <f>SUM(N1857)</f>
        <v>0</v>
      </c>
      <c r="O1858" s="1604">
        <f>SUM(O1857)</f>
        <v>16</v>
      </c>
      <c r="P1858" s="1157" t="e">
        <f>O1858/N1858*100</f>
        <v>#DIV/0!</v>
      </c>
      <c r="Q1858" s="1204">
        <f>SUM(Q1857)</f>
        <v>0</v>
      </c>
      <c r="R1858" s="1157" t="e">
        <f>O1858/$D$4*12/Q1858</f>
        <v>#DIV/0!</v>
      </c>
      <c r="S1858" s="321"/>
      <c r="T1858" s="321"/>
      <c r="U1858" s="321"/>
      <c r="V1858" s="321"/>
      <c r="W1858" s="856">
        <f>S1858/12*$D$4+(T1858-S1858)/11*3+(U1858-T1858)/10*2+(V1858-U1858)/9*1</f>
        <v>0</v>
      </c>
      <c r="X1858" s="3556">
        <f t="shared" si="231"/>
        <v>29.13147</v>
      </c>
      <c r="Y1858" s="759"/>
      <c r="Z1858" s="321"/>
      <c r="AA1858" s="321">
        <f>X1858-W1858</f>
        <v>29.13147</v>
      </c>
      <c r="AB1858" s="321"/>
      <c r="AC1858" s="321"/>
      <c r="AD1858" s="3556">
        <v>29.13147</v>
      </c>
      <c r="AE1858" s="1606"/>
      <c r="AF1858" s="889"/>
    </row>
    <row r="1859" spans="1:32" ht="15.75" thickBot="1" x14ac:dyDescent="0.3">
      <c r="A1859" s="124">
        <v>1</v>
      </c>
      <c r="B1859" s="2230" t="s">
        <v>829</v>
      </c>
      <c r="D1859" s="1637" t="s">
        <v>370</v>
      </c>
      <c r="E1859" s="1638"/>
      <c r="F1859" s="1637"/>
      <c r="G1859" s="216"/>
      <c r="H1859" s="691"/>
      <c r="I1859" s="691"/>
      <c r="J1859" s="691"/>
      <c r="K1859" s="1449"/>
      <c r="L1859" s="1449"/>
      <c r="M1859" s="1750"/>
      <c r="N1859" s="1750"/>
      <c r="O1859" s="1750">
        <f>SUM(O1850,O1858)</f>
        <v>16</v>
      </c>
      <c r="P1859" s="1750"/>
      <c r="Q1859" s="1750"/>
      <c r="R1859" s="1750"/>
      <c r="S1859" s="322"/>
      <c r="T1859" s="322"/>
      <c r="U1859" s="322"/>
      <c r="V1859" s="322"/>
      <c r="W1859" s="740">
        <f>SUM(W1850,W1858)</f>
        <v>0</v>
      </c>
      <c r="X1859" s="143">
        <f t="shared" si="231"/>
        <v>90.948180000000008</v>
      </c>
      <c r="Y1859" s="762"/>
      <c r="Z1859" s="143">
        <f>SUM(Z1850,Z1858)</f>
        <v>0</v>
      </c>
      <c r="AA1859" s="322">
        <f>SUM(AA1850,AA1858)</f>
        <v>75.722579999999994</v>
      </c>
      <c r="AB1859" s="322">
        <f>SUM(AB1850,AB1858)</f>
        <v>0</v>
      </c>
      <c r="AC1859" s="143">
        <f>SUM(AC1850,AC1858)</f>
        <v>0</v>
      </c>
      <c r="AD1859" s="143">
        <f>SUM(AD1850,AD1858)</f>
        <v>90.948180000000008</v>
      </c>
      <c r="AE1859" s="1663"/>
      <c r="AF1859" s="843"/>
    </row>
    <row r="1860" spans="1:32" x14ac:dyDescent="0.25">
      <c r="A1860" s="124">
        <v>1</v>
      </c>
      <c r="D1860" s="1696"/>
      <c r="E1860" s="1697"/>
      <c r="F1860" s="1696"/>
      <c r="G1860" s="228"/>
      <c r="H1860" s="814"/>
      <c r="I1860" s="814"/>
      <c r="J1860" s="814"/>
      <c r="K1860" s="1475"/>
      <c r="L1860" s="1475"/>
      <c r="M1860" s="173"/>
      <c r="N1860" s="173"/>
      <c r="O1860" s="2222"/>
      <c r="P1860" s="173"/>
      <c r="Q1860" s="173"/>
      <c r="R1860" s="173"/>
      <c r="S1860" s="315"/>
      <c r="T1860" s="315"/>
      <c r="U1860" s="315"/>
      <c r="V1860" s="315"/>
      <c r="W1860" s="738"/>
      <c r="X1860" s="315">
        <f t="shared" si="231"/>
        <v>0</v>
      </c>
      <c r="Y1860" s="760"/>
      <c r="Z1860" s="315"/>
      <c r="AA1860" s="315"/>
      <c r="AB1860" s="315"/>
      <c r="AC1860" s="315"/>
      <c r="AD1860" s="315"/>
      <c r="AE1860" s="945"/>
      <c r="AF1860" s="354"/>
    </row>
    <row r="1861" spans="1:32" ht="43.5" x14ac:dyDescent="0.25">
      <c r="A1861" s="124">
        <v>1</v>
      </c>
      <c r="B1861" s="2230" t="s">
        <v>831</v>
      </c>
      <c r="D1861" s="1062" t="s">
        <v>465</v>
      </c>
      <c r="E1861" s="1062"/>
      <c r="F1861" s="1597"/>
      <c r="G1861" s="211"/>
      <c r="H1861" s="174"/>
      <c r="I1861" s="174"/>
      <c r="J1861" s="174"/>
      <c r="K1861" s="807"/>
      <c r="L1861" s="807"/>
      <c r="M1861" s="170"/>
      <c r="N1861" s="170"/>
      <c r="O1861" s="170"/>
      <c r="P1861" s="170"/>
      <c r="Q1861" s="170"/>
      <c r="R1861" s="170"/>
      <c r="S1861" s="316"/>
      <c r="T1861" s="316"/>
      <c r="U1861" s="316"/>
      <c r="V1861" s="316"/>
      <c r="W1861" s="739"/>
      <c r="X1861" s="316">
        <f t="shared" si="231"/>
        <v>0</v>
      </c>
      <c r="Y1861" s="757"/>
      <c r="Z1861" s="316"/>
      <c r="AA1861" s="316"/>
      <c r="AB1861" s="316"/>
      <c r="AC1861" s="316"/>
      <c r="AD1861" s="316"/>
      <c r="AE1861" s="929"/>
      <c r="AF1861" s="313"/>
    </row>
    <row r="1862" spans="1:32" x14ac:dyDescent="0.25">
      <c r="A1862" s="124">
        <v>1</v>
      </c>
      <c r="B1862" s="2230" t="s">
        <v>831</v>
      </c>
      <c r="D1862" s="459" t="s">
        <v>194</v>
      </c>
      <c r="E1862" s="1608"/>
      <c r="F1862" s="524"/>
      <c r="G1862" s="209"/>
      <c r="H1862" s="514"/>
      <c r="I1862" s="514"/>
      <c r="J1862" s="514"/>
      <c r="K1862" s="1479"/>
      <c r="L1862" s="1479"/>
      <c r="M1862" s="731"/>
      <c r="N1862" s="731"/>
      <c r="O1862" s="731"/>
      <c r="P1862" s="731"/>
      <c r="Q1862" s="731"/>
      <c r="R1862" s="731"/>
      <c r="S1862" s="316"/>
      <c r="T1862" s="316"/>
      <c r="U1862" s="316"/>
      <c r="V1862" s="316"/>
      <c r="W1862" s="856"/>
      <c r="X1862" s="316">
        <f t="shared" si="231"/>
        <v>0</v>
      </c>
      <c r="Y1862" s="757"/>
      <c r="Z1862" s="316"/>
      <c r="AA1862" s="316"/>
      <c r="AB1862" s="316"/>
      <c r="AC1862" s="316"/>
      <c r="AD1862" s="316"/>
      <c r="AE1862" s="946"/>
      <c r="AF1862" s="313"/>
    </row>
    <row r="1863" spans="1:32" ht="29.25" x14ac:dyDescent="0.25">
      <c r="A1863" s="124">
        <v>1</v>
      </c>
      <c r="B1863" s="2230" t="s">
        <v>831</v>
      </c>
      <c r="D1863" s="2225" t="s">
        <v>403</v>
      </c>
      <c r="E1863" s="1668"/>
      <c r="F1863" s="1623"/>
      <c r="G1863" s="486"/>
      <c r="H1863" s="174"/>
      <c r="I1863" s="174">
        <f>I1864</f>
        <v>0.87</v>
      </c>
      <c r="J1863" s="110" t="e">
        <f t="shared" ref="J1863:J1872" si="237">I1863/H1863*100</f>
        <v>#DIV/0!</v>
      </c>
      <c r="K1863" s="1479"/>
      <c r="L1863" s="1479"/>
      <c r="M1863" s="731"/>
      <c r="N1863" s="731"/>
      <c r="O1863" s="731"/>
      <c r="P1863" s="731"/>
      <c r="Q1863" s="731"/>
      <c r="R1863" s="731"/>
      <c r="S1863" s="316"/>
      <c r="T1863" s="316"/>
      <c r="U1863" s="316"/>
      <c r="V1863" s="316"/>
      <c r="W1863" s="739">
        <f>S1863/12*$D$4+(T1863-S1863)/11*3+(U1863-T1863)/10*2+(V1863-U1863)/9*1</f>
        <v>0</v>
      </c>
      <c r="X1863" s="2992">
        <f t="shared" si="231"/>
        <v>31.983360000000005</v>
      </c>
      <c r="Y1863" s="757"/>
      <c r="Z1863" s="316"/>
      <c r="AA1863" s="316">
        <f>X1863-W1863</f>
        <v>31.983360000000005</v>
      </c>
      <c r="AB1863" s="316"/>
      <c r="AC1863" s="316"/>
      <c r="AD1863" s="2992">
        <v>31.983360000000005</v>
      </c>
      <c r="AE1863" s="929"/>
      <c r="AF1863" s="313"/>
    </row>
    <row r="1864" spans="1:32" ht="30" x14ac:dyDescent="0.25">
      <c r="A1864" s="124">
        <v>1</v>
      </c>
      <c r="B1864" s="2230" t="s">
        <v>831</v>
      </c>
      <c r="D1864" s="471" t="s">
        <v>536</v>
      </c>
      <c r="E1864" s="1685"/>
      <c r="F1864" s="1623"/>
      <c r="G1864" s="486"/>
      <c r="H1864" s="174"/>
      <c r="I1864" s="174">
        <f>I1865/4</f>
        <v>0.87</v>
      </c>
      <c r="J1864" s="110" t="e">
        <f t="shared" si="237"/>
        <v>#DIV/0!</v>
      </c>
      <c r="K1864" s="1479"/>
      <c r="L1864" s="1479"/>
      <c r="M1864" s="731"/>
      <c r="N1864" s="731"/>
      <c r="O1864" s="731"/>
      <c r="P1864" s="731"/>
      <c r="Q1864" s="731"/>
      <c r="R1864" s="731"/>
      <c r="S1864" s="316"/>
      <c r="T1864" s="316"/>
      <c r="U1864" s="316"/>
      <c r="V1864" s="316"/>
      <c r="W1864" s="739"/>
      <c r="X1864" s="316">
        <f t="shared" si="231"/>
        <v>0</v>
      </c>
      <c r="Y1864" s="757"/>
      <c r="Z1864" s="316"/>
      <c r="AA1864" s="316"/>
      <c r="AB1864" s="316"/>
      <c r="AC1864" s="316"/>
      <c r="AD1864" s="316"/>
      <c r="AE1864" s="929"/>
      <c r="AF1864" s="313"/>
    </row>
    <row r="1865" spans="1:32" ht="30" x14ac:dyDescent="0.25">
      <c r="A1865" s="124">
        <v>1</v>
      </c>
      <c r="B1865" s="2230" t="s">
        <v>831</v>
      </c>
      <c r="D1865" s="297" t="s">
        <v>538</v>
      </c>
      <c r="E1865" s="1685"/>
      <c r="F1865" s="1623"/>
      <c r="G1865" s="486"/>
      <c r="H1865" s="174"/>
      <c r="I1865" s="3643">
        <v>3.48</v>
      </c>
      <c r="J1865" s="110" t="e">
        <f t="shared" si="237"/>
        <v>#DIV/0!</v>
      </c>
      <c r="K1865" s="1479"/>
      <c r="L1865" s="1479"/>
      <c r="M1865" s="731"/>
      <c r="N1865" s="731"/>
      <c r="O1865" s="731"/>
      <c r="P1865" s="731"/>
      <c r="Q1865" s="731"/>
      <c r="R1865" s="731"/>
      <c r="S1865" s="316"/>
      <c r="T1865" s="316"/>
      <c r="U1865" s="316"/>
      <c r="V1865" s="316"/>
      <c r="W1865" s="739"/>
      <c r="X1865" s="316">
        <f t="shared" ref="X1865:X1928" si="238">AD1865-AC1865-Z1865-Y1865</f>
        <v>0</v>
      </c>
      <c r="Y1865" s="757"/>
      <c r="Z1865" s="316"/>
      <c r="AA1865" s="316"/>
      <c r="AB1865" s="316"/>
      <c r="AC1865" s="316"/>
      <c r="AD1865" s="316"/>
      <c r="AE1865" s="929"/>
      <c r="AF1865" s="313"/>
    </row>
    <row r="1866" spans="1:32" ht="29.25" x14ac:dyDescent="0.25">
      <c r="A1866" s="124">
        <v>1</v>
      </c>
      <c r="B1866" s="2230" t="s">
        <v>831</v>
      </c>
      <c r="D1866" s="2225" t="s">
        <v>404</v>
      </c>
      <c r="E1866" s="1685"/>
      <c r="F1866" s="1623"/>
      <c r="G1866" s="486"/>
      <c r="H1866" s="174"/>
      <c r="I1866" s="174">
        <f>I1867</f>
        <v>12.205319148936169</v>
      </c>
      <c r="J1866" s="110" t="e">
        <f t="shared" si="237"/>
        <v>#DIV/0!</v>
      </c>
      <c r="K1866" s="1479"/>
      <c r="L1866" s="1479"/>
      <c r="M1866" s="731"/>
      <c r="N1866" s="731"/>
      <c r="O1866" s="731"/>
      <c r="P1866" s="731"/>
      <c r="Q1866" s="731"/>
      <c r="R1866" s="731"/>
      <c r="S1866" s="316"/>
      <c r="T1866" s="316"/>
      <c r="U1866" s="316"/>
      <c r="V1866" s="316"/>
      <c r="W1866" s="739"/>
      <c r="X1866" s="316">
        <f t="shared" si="238"/>
        <v>0</v>
      </c>
      <c r="Y1866" s="757"/>
      <c r="Z1866" s="316"/>
      <c r="AA1866" s="316"/>
      <c r="AB1866" s="316"/>
      <c r="AC1866" s="316"/>
      <c r="AD1866" s="316"/>
      <c r="AE1866" s="929"/>
      <c r="AF1866" s="313"/>
    </row>
    <row r="1867" spans="1:32" x14ac:dyDescent="0.25">
      <c r="A1867" s="124">
        <v>1</v>
      </c>
      <c r="B1867" s="2230" t="s">
        <v>831</v>
      </c>
      <c r="D1867" s="297" t="s">
        <v>413</v>
      </c>
      <c r="E1867" s="1685"/>
      <c r="F1867" s="1623"/>
      <c r="G1867" s="486"/>
      <c r="H1867" s="174"/>
      <c r="I1867" s="174">
        <f>I1868/9.4+I1869/9.4</f>
        <v>12.205319148936169</v>
      </c>
      <c r="J1867" s="110" t="e">
        <f t="shared" si="237"/>
        <v>#DIV/0!</v>
      </c>
      <c r="K1867" s="1479"/>
      <c r="L1867" s="1479"/>
      <c r="M1867" s="731"/>
      <c r="N1867" s="731"/>
      <c r="O1867" s="731"/>
      <c r="P1867" s="731"/>
      <c r="Q1867" s="731"/>
      <c r="R1867" s="731"/>
      <c r="S1867" s="316"/>
      <c r="T1867" s="316"/>
      <c r="U1867" s="316"/>
      <c r="V1867" s="316"/>
      <c r="W1867" s="739"/>
      <c r="X1867" s="316">
        <f t="shared" si="238"/>
        <v>0</v>
      </c>
      <c r="Y1867" s="757"/>
      <c r="Z1867" s="316"/>
      <c r="AA1867" s="316"/>
      <c r="AB1867" s="316"/>
      <c r="AC1867" s="316"/>
      <c r="AD1867" s="316"/>
      <c r="AE1867" s="929"/>
      <c r="AF1867" s="313"/>
    </row>
    <row r="1868" spans="1:32" x14ac:dyDescent="0.25">
      <c r="A1868" s="124">
        <v>1</v>
      </c>
      <c r="B1868" s="2230" t="s">
        <v>831</v>
      </c>
      <c r="D1868" s="470" t="s">
        <v>414</v>
      </c>
      <c r="E1868" s="1685"/>
      <c r="F1868" s="1623"/>
      <c r="G1868" s="486"/>
      <c r="H1868" s="174"/>
      <c r="I1868" s="3643">
        <v>114.72999999999999</v>
      </c>
      <c r="J1868" s="110" t="e">
        <f t="shared" si="237"/>
        <v>#DIV/0!</v>
      </c>
      <c r="K1868" s="1479"/>
      <c r="L1868" s="1479"/>
      <c r="M1868" s="731"/>
      <c r="N1868" s="731"/>
      <c r="O1868" s="731"/>
      <c r="P1868" s="731"/>
      <c r="Q1868" s="731"/>
      <c r="R1868" s="731"/>
      <c r="S1868" s="316"/>
      <c r="T1868" s="316"/>
      <c r="U1868" s="316"/>
      <c r="V1868" s="316"/>
      <c r="W1868" s="739"/>
      <c r="X1868" s="316">
        <f t="shared" si="238"/>
        <v>0</v>
      </c>
      <c r="Y1868" s="757"/>
      <c r="Z1868" s="316"/>
      <c r="AA1868" s="316"/>
      <c r="AB1868" s="316"/>
      <c r="AC1868" s="316"/>
      <c r="AD1868" s="316"/>
      <c r="AE1868" s="929"/>
      <c r="AF1868" s="313"/>
    </row>
    <row r="1869" spans="1:32" x14ac:dyDescent="0.25">
      <c r="A1869" s="124">
        <v>1</v>
      </c>
      <c r="B1869" s="2230" t="s">
        <v>831</v>
      </c>
      <c r="D1869" s="470" t="s">
        <v>418</v>
      </c>
      <c r="E1869" s="417"/>
      <c r="F1869" s="1623"/>
      <c r="G1869" s="486"/>
      <c r="H1869" s="174"/>
      <c r="I1869" s="174"/>
      <c r="J1869" s="110" t="e">
        <f t="shared" si="237"/>
        <v>#DIV/0!</v>
      </c>
      <c r="K1869" s="1479"/>
      <c r="L1869" s="1479"/>
      <c r="M1869" s="731"/>
      <c r="N1869" s="731"/>
      <c r="O1869" s="731"/>
      <c r="P1869" s="731"/>
      <c r="Q1869" s="731"/>
      <c r="R1869" s="731"/>
      <c r="S1869" s="316"/>
      <c r="T1869" s="316"/>
      <c r="U1869" s="316"/>
      <c r="V1869" s="316"/>
      <c r="W1869" s="739"/>
      <c r="X1869" s="316">
        <f t="shared" si="238"/>
        <v>0</v>
      </c>
      <c r="Y1869" s="757"/>
      <c r="Z1869" s="316"/>
      <c r="AA1869" s="316"/>
      <c r="AB1869" s="316"/>
      <c r="AC1869" s="316"/>
      <c r="AD1869" s="316"/>
      <c r="AE1869" s="929"/>
      <c r="AF1869" s="313"/>
    </row>
    <row r="1870" spans="1:32" x14ac:dyDescent="0.25">
      <c r="A1870" s="124">
        <v>1</v>
      </c>
      <c r="B1870" s="2230" t="s">
        <v>831</v>
      </c>
      <c r="D1870" s="463" t="s">
        <v>353</v>
      </c>
      <c r="E1870" s="406"/>
      <c r="F1870" s="9"/>
      <c r="G1870" s="487"/>
      <c r="H1870" s="487"/>
      <c r="I1870" s="487">
        <f>I1863</f>
        <v>0.87</v>
      </c>
      <c r="J1870" s="516" t="e">
        <f t="shared" si="237"/>
        <v>#DIV/0!</v>
      </c>
      <c r="K1870" s="1479"/>
      <c r="L1870" s="1479"/>
      <c r="M1870" s="109"/>
      <c r="N1870" s="109"/>
      <c r="O1870" s="109"/>
      <c r="P1870" s="109"/>
      <c r="Q1870" s="109"/>
      <c r="R1870" s="109"/>
      <c r="S1870" s="316"/>
      <c r="T1870" s="316"/>
      <c r="U1870" s="316"/>
      <c r="V1870" s="316"/>
      <c r="W1870" s="739"/>
      <c r="X1870" s="316">
        <f t="shared" si="238"/>
        <v>0</v>
      </c>
      <c r="Y1870" s="757"/>
      <c r="Z1870" s="316"/>
      <c r="AA1870" s="316"/>
      <c r="AB1870" s="316"/>
      <c r="AC1870" s="316"/>
      <c r="AD1870" s="316"/>
      <c r="AE1870" s="893"/>
      <c r="AF1870" s="313"/>
    </row>
    <row r="1871" spans="1:32" ht="29.25" x14ac:dyDescent="0.25">
      <c r="A1871" s="124">
        <v>1</v>
      </c>
      <c r="B1871" s="2230" t="s">
        <v>831</v>
      </c>
      <c r="D1871" s="463" t="s">
        <v>354</v>
      </c>
      <c r="E1871" s="406"/>
      <c r="F1871" s="9"/>
      <c r="G1871" s="487"/>
      <c r="H1871" s="487"/>
      <c r="I1871" s="487">
        <f>I1866</f>
        <v>12.205319148936169</v>
      </c>
      <c r="J1871" s="516" t="e">
        <f t="shared" si="237"/>
        <v>#DIV/0!</v>
      </c>
      <c r="K1871" s="1479"/>
      <c r="L1871" s="1479"/>
      <c r="M1871" s="109"/>
      <c r="N1871" s="109"/>
      <c r="O1871" s="109"/>
      <c r="P1871" s="109"/>
      <c r="Q1871" s="109"/>
      <c r="R1871" s="109"/>
      <c r="S1871" s="316"/>
      <c r="T1871" s="316"/>
      <c r="U1871" s="316"/>
      <c r="V1871" s="316"/>
      <c r="W1871" s="739"/>
      <c r="X1871" s="316">
        <f t="shared" si="238"/>
        <v>0</v>
      </c>
      <c r="Y1871" s="757"/>
      <c r="Z1871" s="316"/>
      <c r="AA1871" s="316"/>
      <c r="AB1871" s="316"/>
      <c r="AC1871" s="316"/>
      <c r="AD1871" s="316"/>
      <c r="AE1871" s="893"/>
      <c r="AF1871" s="313"/>
    </row>
    <row r="1872" spans="1:32" ht="15.75" thickBot="1" x14ac:dyDescent="0.3">
      <c r="A1872" s="124">
        <v>1</v>
      </c>
      <c r="B1872" s="2230" t="s">
        <v>831</v>
      </c>
      <c r="D1872" s="1392" t="s">
        <v>134</v>
      </c>
      <c r="E1872" s="136"/>
      <c r="F1872" s="1392"/>
      <c r="G1872" s="487"/>
      <c r="H1872" s="487"/>
      <c r="I1872" s="487">
        <f>(I1868+I1869)/4.2+I1870</f>
        <v>28.186666666666664</v>
      </c>
      <c r="J1872" s="1604" t="e">
        <f t="shared" si="237"/>
        <v>#DIV/0!</v>
      </c>
      <c r="K1872" s="1738"/>
      <c r="L1872" s="1738"/>
      <c r="M1872" s="1751"/>
      <c r="N1872" s="1751"/>
      <c r="O1872" s="1751"/>
      <c r="P1872" s="1751"/>
      <c r="Q1872" s="1751"/>
      <c r="R1872" s="1751"/>
      <c r="S1872" s="321"/>
      <c r="T1872" s="321"/>
      <c r="U1872" s="321"/>
      <c r="V1872" s="321"/>
      <c r="W1872" s="857">
        <f t="shared" ref="W1872:AD1872" si="239">W1863</f>
        <v>0</v>
      </c>
      <c r="X1872" s="321">
        <f t="shared" si="238"/>
        <v>31.983360000000005</v>
      </c>
      <c r="Y1872" s="759">
        <f t="shared" si="239"/>
        <v>0</v>
      </c>
      <c r="Z1872" s="321">
        <f t="shared" si="239"/>
        <v>0</v>
      </c>
      <c r="AA1872" s="321">
        <f t="shared" si="239"/>
        <v>31.983360000000005</v>
      </c>
      <c r="AB1872" s="321">
        <f t="shared" si="239"/>
        <v>0</v>
      </c>
      <c r="AC1872" s="321">
        <f t="shared" si="239"/>
        <v>0</v>
      </c>
      <c r="AD1872" s="321">
        <f t="shared" si="239"/>
        <v>31.983360000000005</v>
      </c>
      <c r="AE1872" s="893"/>
      <c r="AF1872" s="889"/>
    </row>
    <row r="1873" spans="1:32" ht="15.75" thickBot="1" x14ac:dyDescent="0.3">
      <c r="A1873" s="124">
        <v>1</v>
      </c>
      <c r="B1873" s="2230" t="s">
        <v>831</v>
      </c>
      <c r="D1873" s="1637" t="s">
        <v>370</v>
      </c>
      <c r="E1873" s="1638"/>
      <c r="F1873" s="1752"/>
      <c r="G1873" s="216"/>
      <c r="H1873" s="691"/>
      <c r="I1873" s="691"/>
      <c r="J1873" s="691"/>
      <c r="K1873" s="1474"/>
      <c r="L1873" s="1474"/>
      <c r="M1873" s="1719"/>
      <c r="N1873" s="1719"/>
      <c r="O1873" s="1719"/>
      <c r="P1873" s="1719"/>
      <c r="Q1873" s="1719"/>
      <c r="R1873" s="1719"/>
      <c r="S1873" s="322"/>
      <c r="T1873" s="322"/>
      <c r="U1873" s="322"/>
      <c r="V1873" s="322"/>
      <c r="W1873" s="740">
        <f>SUM(W1872)</f>
        <v>0</v>
      </c>
      <c r="X1873" s="322">
        <f t="shared" si="238"/>
        <v>31.983360000000005</v>
      </c>
      <c r="Y1873" s="762"/>
      <c r="Z1873" s="143"/>
      <c r="AA1873" s="322">
        <f>SUM(AA1872)</f>
        <v>31.983360000000005</v>
      </c>
      <c r="AB1873" s="322"/>
      <c r="AC1873" s="143">
        <f>SUM(AC1872)</f>
        <v>0</v>
      </c>
      <c r="AD1873" s="322">
        <f>SUM(AD1872)</f>
        <v>31.983360000000005</v>
      </c>
      <c r="AE1873" s="1663"/>
      <c r="AF1873" s="843">
        <f>SUM(AF1872)</f>
        <v>0</v>
      </c>
    </row>
    <row r="1874" spans="1:32" x14ac:dyDescent="0.25">
      <c r="A1874" s="124">
        <v>1</v>
      </c>
      <c r="D1874" s="1696"/>
      <c r="E1874" s="1697"/>
      <c r="F1874" s="1696"/>
      <c r="G1874" s="219"/>
      <c r="H1874" s="729"/>
      <c r="I1874" s="729"/>
      <c r="J1874" s="729"/>
      <c r="K1874" s="1475"/>
      <c r="L1874" s="1475"/>
      <c r="M1874" s="814"/>
      <c r="N1874" s="814"/>
      <c r="O1874" s="814"/>
      <c r="P1874" s="814"/>
      <c r="Q1874" s="814"/>
      <c r="R1874" s="814"/>
      <c r="S1874" s="315"/>
      <c r="T1874" s="315"/>
      <c r="U1874" s="315"/>
      <c r="V1874" s="315"/>
      <c r="W1874" s="738"/>
      <c r="X1874" s="315">
        <f t="shared" si="238"/>
        <v>0</v>
      </c>
      <c r="Y1874" s="760"/>
      <c r="Z1874" s="315"/>
      <c r="AA1874" s="315"/>
      <c r="AB1874" s="315"/>
      <c r="AC1874" s="315"/>
      <c r="AD1874" s="315"/>
      <c r="AE1874" s="920"/>
      <c r="AF1874" s="354"/>
    </row>
    <row r="1875" spans="1:32" ht="43.5" x14ac:dyDescent="0.25">
      <c r="A1875" s="124">
        <v>1</v>
      </c>
      <c r="B1875" s="2230" t="s">
        <v>832</v>
      </c>
      <c r="D1875" s="1062" t="s">
        <v>466</v>
      </c>
      <c r="E1875" s="1062"/>
      <c r="F1875" s="1597"/>
      <c r="G1875" s="211"/>
      <c r="H1875" s="174"/>
      <c r="I1875" s="174"/>
      <c r="J1875" s="174"/>
      <c r="K1875" s="807"/>
      <c r="L1875" s="807"/>
      <c r="M1875" s="174"/>
      <c r="N1875" s="174"/>
      <c r="O1875" s="174"/>
      <c r="P1875" s="174"/>
      <c r="Q1875" s="174"/>
      <c r="R1875" s="174"/>
      <c r="S1875" s="316"/>
      <c r="T1875" s="316"/>
      <c r="U1875" s="316"/>
      <c r="V1875" s="316"/>
      <c r="W1875" s="739"/>
      <c r="X1875" s="316">
        <f t="shared" si="238"/>
        <v>0</v>
      </c>
      <c r="Y1875" s="757"/>
      <c r="Z1875" s="316"/>
      <c r="AA1875" s="316"/>
      <c r="AB1875" s="316"/>
      <c r="AC1875" s="316"/>
      <c r="AD1875" s="316"/>
      <c r="AE1875" s="929"/>
      <c r="AF1875" s="313"/>
    </row>
    <row r="1876" spans="1:32" x14ac:dyDescent="0.25">
      <c r="A1876" s="124">
        <v>1</v>
      </c>
      <c r="B1876" s="2230" t="s">
        <v>832</v>
      </c>
      <c r="D1876" s="480" t="s">
        <v>194</v>
      </c>
      <c r="E1876" s="1608"/>
      <c r="F1876" s="4"/>
      <c r="G1876" s="209"/>
      <c r="H1876" s="514"/>
      <c r="I1876" s="514"/>
      <c r="J1876" s="514"/>
      <c r="K1876" s="807"/>
      <c r="L1876" s="807"/>
      <c r="M1876" s="174"/>
      <c r="N1876" s="174"/>
      <c r="O1876" s="174"/>
      <c r="P1876" s="174"/>
      <c r="Q1876" s="174"/>
      <c r="R1876" s="174"/>
      <c r="S1876" s="316"/>
      <c r="T1876" s="316"/>
      <c r="U1876" s="316"/>
      <c r="V1876" s="316"/>
      <c r="W1876" s="856">
        <f>S1876/12*$D$4+(T1876-S1876)/11*3+(U1876-T1876)/10*2+(V1876-U1876)/9*1</f>
        <v>0</v>
      </c>
      <c r="X1876" s="316">
        <f t="shared" si="238"/>
        <v>0</v>
      </c>
      <c r="Y1876" s="757"/>
      <c r="Z1876" s="316"/>
      <c r="AA1876" s="316">
        <f>X1876-W1876</f>
        <v>0</v>
      </c>
      <c r="AB1876" s="316"/>
      <c r="AC1876" s="316"/>
      <c r="AD1876" s="316"/>
      <c r="AE1876" s="946"/>
      <c r="AF1876" s="313"/>
    </row>
    <row r="1877" spans="1:32" ht="29.25" x14ac:dyDescent="0.25">
      <c r="A1877" s="124">
        <v>1</v>
      </c>
      <c r="B1877" s="2230" t="s">
        <v>832</v>
      </c>
      <c r="D1877" s="2225" t="s">
        <v>363</v>
      </c>
      <c r="E1877" s="417"/>
      <c r="F1877" s="4"/>
      <c r="G1877" s="482"/>
      <c r="H1877" s="482"/>
      <c r="I1877" s="482">
        <f>I1879+I1881+I1882</f>
        <v>0</v>
      </c>
      <c r="J1877" s="174" t="e">
        <f>I1877/H1877*100</f>
        <v>#DIV/0!</v>
      </c>
      <c r="K1877" s="1479"/>
      <c r="L1877" s="1479"/>
      <c r="M1877" s="514"/>
      <c r="N1877" s="514"/>
      <c r="O1877" s="514"/>
      <c r="P1877" s="514"/>
      <c r="Q1877" s="514"/>
      <c r="R1877" s="514"/>
      <c r="S1877" s="316"/>
      <c r="T1877" s="316"/>
      <c r="U1877" s="316"/>
      <c r="V1877" s="316"/>
      <c r="W1877" s="739"/>
      <c r="X1877" s="316">
        <f t="shared" si="238"/>
        <v>0</v>
      </c>
      <c r="Y1877" s="757"/>
      <c r="Z1877" s="316"/>
      <c r="AA1877" s="316"/>
      <c r="AB1877" s="316"/>
      <c r="AC1877" s="316"/>
      <c r="AD1877" s="316"/>
      <c r="AE1877" s="929"/>
      <c r="AF1877" s="313"/>
    </row>
    <row r="1878" spans="1:32" ht="30" x14ac:dyDescent="0.25">
      <c r="A1878" s="124">
        <v>1</v>
      </c>
      <c r="B1878" s="2230" t="s">
        <v>832</v>
      </c>
      <c r="D1878" s="296" t="s">
        <v>193</v>
      </c>
      <c r="E1878" s="417"/>
      <c r="F1878" s="4"/>
      <c r="G1878" s="482"/>
      <c r="H1878" s="174"/>
      <c r="I1878" s="174"/>
      <c r="J1878" s="174"/>
      <c r="K1878" s="1479"/>
      <c r="L1878" s="1479"/>
      <c r="M1878" s="514"/>
      <c r="N1878" s="514"/>
      <c r="O1878" s="514"/>
      <c r="P1878" s="514"/>
      <c r="Q1878" s="514"/>
      <c r="R1878" s="514"/>
      <c r="S1878" s="316"/>
      <c r="T1878" s="316"/>
      <c r="U1878" s="316"/>
      <c r="V1878" s="316"/>
      <c r="W1878" s="739"/>
      <c r="X1878" s="316">
        <f t="shared" si="238"/>
        <v>0</v>
      </c>
      <c r="Y1878" s="757"/>
      <c r="Z1878" s="316"/>
      <c r="AA1878" s="316"/>
      <c r="AB1878" s="316"/>
      <c r="AC1878" s="316"/>
      <c r="AD1878" s="316"/>
      <c r="AE1878" s="929"/>
      <c r="AF1878" s="313"/>
    </row>
    <row r="1879" spans="1:32" ht="30" x14ac:dyDescent="0.25">
      <c r="A1879" s="124">
        <v>1</v>
      </c>
      <c r="B1879" s="2230" t="s">
        <v>832</v>
      </c>
      <c r="D1879" s="297" t="s">
        <v>547</v>
      </c>
      <c r="E1879" s="417"/>
      <c r="F1879" s="4"/>
      <c r="G1879" s="483"/>
      <c r="H1879" s="174"/>
      <c r="I1879" s="174"/>
      <c r="J1879" s="174" t="e">
        <f>I1879/H1879*100</f>
        <v>#DIV/0!</v>
      </c>
      <c r="K1879" s="1479"/>
      <c r="L1879" s="1479"/>
      <c r="M1879" s="514"/>
      <c r="N1879" s="514"/>
      <c r="O1879" s="514"/>
      <c r="P1879" s="514"/>
      <c r="Q1879" s="514"/>
      <c r="R1879" s="514"/>
      <c r="S1879" s="316"/>
      <c r="T1879" s="316"/>
      <c r="U1879" s="316"/>
      <c r="V1879" s="316"/>
      <c r="W1879" s="739"/>
      <c r="X1879" s="316">
        <f t="shared" si="238"/>
        <v>0</v>
      </c>
      <c r="Y1879" s="757"/>
      <c r="Z1879" s="316"/>
      <c r="AA1879" s="316"/>
      <c r="AB1879" s="316"/>
      <c r="AC1879" s="316"/>
      <c r="AD1879" s="316"/>
      <c r="AE1879" s="929"/>
      <c r="AF1879" s="313"/>
    </row>
    <row r="1880" spans="1:32" ht="60" x14ac:dyDescent="0.25">
      <c r="A1880" s="124">
        <v>1</v>
      </c>
      <c r="B1880" s="2230" t="s">
        <v>832</v>
      </c>
      <c r="D1880" s="297" t="s">
        <v>548</v>
      </c>
      <c r="E1880" s="417"/>
      <c r="F1880" s="4"/>
      <c r="G1880" s="483"/>
      <c r="H1880" s="174"/>
      <c r="I1880" s="174"/>
      <c r="J1880" s="174"/>
      <c r="K1880" s="1479"/>
      <c r="L1880" s="1479"/>
      <c r="M1880" s="514"/>
      <c r="N1880" s="514"/>
      <c r="O1880" s="514"/>
      <c r="P1880" s="514"/>
      <c r="Q1880" s="514"/>
      <c r="R1880" s="514"/>
      <c r="S1880" s="316"/>
      <c r="T1880" s="316"/>
      <c r="U1880" s="316"/>
      <c r="V1880" s="316"/>
      <c r="W1880" s="739"/>
      <c r="X1880" s="316">
        <f t="shared" si="238"/>
        <v>0</v>
      </c>
      <c r="Y1880" s="757"/>
      <c r="Z1880" s="316"/>
      <c r="AA1880" s="316"/>
      <c r="AB1880" s="316"/>
      <c r="AC1880" s="316"/>
      <c r="AD1880" s="316"/>
      <c r="AE1880" s="929"/>
      <c r="AF1880" s="313"/>
    </row>
    <row r="1881" spans="1:32" ht="45" x14ac:dyDescent="0.25">
      <c r="A1881" s="124">
        <v>1</v>
      </c>
      <c r="B1881" s="2230" t="s">
        <v>832</v>
      </c>
      <c r="D1881" s="297" t="s">
        <v>549</v>
      </c>
      <c r="E1881" s="417"/>
      <c r="F1881" s="4"/>
      <c r="G1881" s="483"/>
      <c r="H1881" s="174"/>
      <c r="I1881" s="174"/>
      <c r="J1881" s="174" t="e">
        <f>I1881/H1881*100</f>
        <v>#DIV/0!</v>
      </c>
      <c r="K1881" s="1479"/>
      <c r="L1881" s="1479"/>
      <c r="M1881" s="514"/>
      <c r="N1881" s="514"/>
      <c r="O1881" s="514"/>
      <c r="P1881" s="514"/>
      <c r="Q1881" s="514"/>
      <c r="R1881" s="514"/>
      <c r="S1881" s="316"/>
      <c r="T1881" s="316"/>
      <c r="U1881" s="316"/>
      <c r="V1881" s="316"/>
      <c r="W1881" s="739"/>
      <c r="X1881" s="316">
        <f t="shared" si="238"/>
        <v>0</v>
      </c>
      <c r="Y1881" s="757"/>
      <c r="Z1881" s="316"/>
      <c r="AA1881" s="316"/>
      <c r="AB1881" s="316"/>
      <c r="AC1881" s="316"/>
      <c r="AD1881" s="316"/>
      <c r="AE1881" s="929"/>
      <c r="AF1881" s="313"/>
    </row>
    <row r="1882" spans="1:32" ht="90" x14ac:dyDescent="0.25">
      <c r="A1882" s="124">
        <v>1</v>
      </c>
      <c r="B1882" s="2230" t="s">
        <v>832</v>
      </c>
      <c r="D1882" s="297" t="s">
        <v>550</v>
      </c>
      <c r="E1882" s="417"/>
      <c r="F1882" s="4"/>
      <c r="G1882" s="483"/>
      <c r="H1882" s="174"/>
      <c r="I1882" s="174"/>
      <c r="J1882" s="174"/>
      <c r="K1882" s="1479"/>
      <c r="L1882" s="1479"/>
      <c r="M1882" s="514"/>
      <c r="N1882" s="514"/>
      <c r="O1882" s="514"/>
      <c r="P1882" s="514"/>
      <c r="Q1882" s="514"/>
      <c r="R1882" s="514"/>
      <c r="S1882" s="316"/>
      <c r="T1882" s="316"/>
      <c r="U1882" s="316"/>
      <c r="V1882" s="316"/>
      <c r="W1882" s="739"/>
      <c r="X1882" s="316">
        <f t="shared" si="238"/>
        <v>0</v>
      </c>
      <c r="Y1882" s="757"/>
      <c r="Z1882" s="316"/>
      <c r="AA1882" s="316"/>
      <c r="AB1882" s="316"/>
      <c r="AC1882" s="316"/>
      <c r="AD1882" s="316"/>
      <c r="AE1882" s="929"/>
      <c r="AF1882" s="313"/>
    </row>
    <row r="1883" spans="1:32" ht="29.25" x14ac:dyDescent="0.25">
      <c r="B1883" s="2230" t="s">
        <v>832</v>
      </c>
      <c r="D1883" s="270" t="s">
        <v>131</v>
      </c>
      <c r="E1883" s="417"/>
      <c r="F1883" s="4"/>
      <c r="G1883" s="482"/>
      <c r="H1883" s="482"/>
      <c r="I1883" s="482">
        <f>I1884+I1885</f>
        <v>0</v>
      </c>
      <c r="J1883" s="174" t="e">
        <f>I1883/H1883*100</f>
        <v>#DIV/0!</v>
      </c>
      <c r="K1883" s="1479"/>
      <c r="L1883" s="1479"/>
      <c r="M1883" s="514"/>
      <c r="N1883" s="514"/>
      <c r="O1883" s="514"/>
      <c r="P1883" s="514"/>
      <c r="Q1883" s="514"/>
      <c r="R1883" s="514"/>
      <c r="S1883" s="316"/>
      <c r="T1883" s="316"/>
      <c r="U1883" s="316"/>
      <c r="V1883" s="316"/>
      <c r="W1883" s="739"/>
      <c r="X1883" s="316">
        <f t="shared" si="238"/>
        <v>0</v>
      </c>
      <c r="Y1883" s="757"/>
      <c r="Z1883" s="316"/>
      <c r="AA1883" s="316"/>
      <c r="AB1883" s="316"/>
      <c r="AC1883" s="316"/>
      <c r="AD1883" s="316"/>
      <c r="AE1883" s="929"/>
      <c r="AF1883" s="313"/>
    </row>
    <row r="1884" spans="1:32" x14ac:dyDescent="0.25">
      <c r="A1884" s="124">
        <v>1</v>
      </c>
      <c r="B1884" s="2230" t="s">
        <v>832</v>
      </c>
      <c r="D1884" s="152" t="s">
        <v>222</v>
      </c>
      <c r="E1884" s="417"/>
      <c r="F1884" s="4"/>
      <c r="G1884" s="483"/>
      <c r="H1884" s="174"/>
      <c r="I1884" s="174"/>
      <c r="J1884" s="174" t="e">
        <f>I1884/H1884*100</f>
        <v>#DIV/0!</v>
      </c>
      <c r="K1884" s="1479"/>
      <c r="L1884" s="1479"/>
      <c r="M1884" s="514"/>
      <c r="N1884" s="514"/>
      <c r="O1884" s="514"/>
      <c r="P1884" s="514"/>
      <c r="Q1884" s="514"/>
      <c r="R1884" s="514"/>
      <c r="S1884" s="316"/>
      <c r="T1884" s="316"/>
      <c r="U1884" s="316"/>
      <c r="V1884" s="316"/>
      <c r="W1884" s="739"/>
      <c r="X1884" s="316">
        <f t="shared" si="238"/>
        <v>0</v>
      </c>
      <c r="Y1884" s="757"/>
      <c r="Z1884" s="316"/>
      <c r="AA1884" s="316"/>
      <c r="AB1884" s="316"/>
      <c r="AC1884" s="316"/>
      <c r="AD1884" s="316"/>
      <c r="AE1884" s="929"/>
      <c r="AF1884" s="313"/>
    </row>
    <row r="1885" spans="1:32" ht="45" x14ac:dyDescent="0.25">
      <c r="A1885" s="124">
        <v>1</v>
      </c>
      <c r="B1885" s="2230" t="s">
        <v>832</v>
      </c>
      <c r="D1885" s="152" t="s">
        <v>551</v>
      </c>
      <c r="E1885" s="417"/>
      <c r="F1885" s="4"/>
      <c r="G1885" s="483"/>
      <c r="H1885" s="174"/>
      <c r="I1885" s="174"/>
      <c r="J1885" s="174" t="e">
        <f>I1885/H1885*100</f>
        <v>#DIV/0!</v>
      </c>
      <c r="K1885" s="1479"/>
      <c r="L1885" s="1479"/>
      <c r="M1885" s="514"/>
      <c r="N1885" s="514"/>
      <c r="O1885" s="514"/>
      <c r="P1885" s="514"/>
      <c r="Q1885" s="514"/>
      <c r="R1885" s="514"/>
      <c r="S1885" s="316"/>
      <c r="T1885" s="316"/>
      <c r="U1885" s="316"/>
      <c r="V1885" s="316"/>
      <c r="W1885" s="739"/>
      <c r="X1885" s="316">
        <f t="shared" si="238"/>
        <v>0</v>
      </c>
      <c r="Y1885" s="757"/>
      <c r="Z1885" s="316"/>
      <c r="AA1885" s="316"/>
      <c r="AB1885" s="316"/>
      <c r="AC1885" s="316"/>
      <c r="AD1885" s="316"/>
      <c r="AE1885" s="929"/>
      <c r="AF1885" s="313"/>
    </row>
    <row r="1886" spans="1:32" s="2230" customFormat="1" ht="29.25" x14ac:dyDescent="0.25">
      <c r="B1886" s="2230" t="s">
        <v>832</v>
      </c>
      <c r="D1886" s="513" t="s">
        <v>436</v>
      </c>
      <c r="E1886" s="417"/>
      <c r="F1886" s="4"/>
      <c r="G1886" s="483"/>
      <c r="H1886" s="174"/>
      <c r="I1886" s="174"/>
      <c r="J1886" s="174" t="e">
        <f>I1886/H1886*100</f>
        <v>#DIV/0!</v>
      </c>
      <c r="K1886" s="1479"/>
      <c r="L1886" s="1479"/>
      <c r="M1886" s="514"/>
      <c r="N1886" s="514"/>
      <c r="O1886" s="514"/>
      <c r="P1886" s="514"/>
      <c r="Q1886" s="514"/>
      <c r="R1886" s="514"/>
      <c r="S1886" s="316"/>
      <c r="T1886" s="316"/>
      <c r="U1886" s="316"/>
      <c r="V1886" s="316"/>
      <c r="W1886" s="739"/>
      <c r="X1886" s="316">
        <f t="shared" si="238"/>
        <v>0</v>
      </c>
      <c r="Y1886" s="757"/>
      <c r="Z1886" s="316"/>
      <c r="AA1886" s="316"/>
      <c r="AB1886" s="316"/>
      <c r="AC1886" s="316"/>
      <c r="AD1886" s="316"/>
      <c r="AE1886" s="929"/>
      <c r="AF1886" s="313"/>
    </row>
    <row r="1887" spans="1:32" x14ac:dyDescent="0.25">
      <c r="A1887" s="124">
        <v>1</v>
      </c>
      <c r="B1887" s="2230" t="s">
        <v>832</v>
      </c>
      <c r="D1887" s="3008" t="s">
        <v>194</v>
      </c>
      <c r="E1887" s="417"/>
      <c r="F1887" s="4"/>
      <c r="G1887" s="483"/>
      <c r="H1887" s="514"/>
      <c r="I1887" s="514"/>
      <c r="J1887" s="514"/>
      <c r="K1887" s="1479"/>
      <c r="L1887" s="1479"/>
      <c r="M1887" s="514"/>
      <c r="N1887" s="514"/>
      <c r="O1887" s="514"/>
      <c r="P1887" s="514"/>
      <c r="Q1887" s="514"/>
      <c r="R1887" s="514"/>
      <c r="S1887" s="316"/>
      <c r="T1887" s="316"/>
      <c r="U1887" s="316"/>
      <c r="V1887" s="316"/>
      <c r="W1887" s="856">
        <f>S1887/12*$D$4</f>
        <v>0</v>
      </c>
      <c r="X1887" s="316">
        <f t="shared" si="238"/>
        <v>0</v>
      </c>
      <c r="Y1887" s="757"/>
      <c r="Z1887" s="316"/>
      <c r="AA1887" s="316">
        <f>X1887-W1887</f>
        <v>0</v>
      </c>
      <c r="AB1887" s="316"/>
      <c r="AC1887" s="316"/>
      <c r="AD1887" s="316"/>
      <c r="AE1887" s="946"/>
      <c r="AF1887" s="313"/>
    </row>
    <row r="1888" spans="1:32" ht="47.25" x14ac:dyDescent="0.25">
      <c r="A1888" s="124">
        <v>1</v>
      </c>
      <c r="B1888" s="2230" t="s">
        <v>832</v>
      </c>
      <c r="D1888" s="481" t="s">
        <v>552</v>
      </c>
      <c r="E1888" s="417"/>
      <c r="F1888" s="4"/>
      <c r="G1888" s="482"/>
      <c r="H1888" s="482"/>
      <c r="I1888" s="482">
        <f>I1889+I1894</f>
        <v>0</v>
      </c>
      <c r="J1888" s="174" t="e">
        <f>I1888/H1888*100</f>
        <v>#DIV/0!</v>
      </c>
      <c r="K1888" s="1479"/>
      <c r="L1888" s="1479"/>
      <c r="M1888" s="514"/>
      <c r="N1888" s="514"/>
      <c r="O1888" s="514"/>
      <c r="P1888" s="514"/>
      <c r="Q1888" s="514"/>
      <c r="R1888" s="514"/>
      <c r="S1888" s="316"/>
      <c r="T1888" s="316"/>
      <c r="U1888" s="316"/>
      <c r="V1888" s="316"/>
      <c r="W1888" s="739">
        <f t="shared" ref="W1888:AD1888" si="240">W1889+W1894</f>
        <v>0</v>
      </c>
      <c r="X1888" s="316">
        <f t="shared" si="238"/>
        <v>0</v>
      </c>
      <c r="Y1888" s="757">
        <f t="shared" si="240"/>
        <v>0</v>
      </c>
      <c r="Z1888" s="316">
        <f t="shared" si="240"/>
        <v>0</v>
      </c>
      <c r="AA1888" s="316">
        <f t="shared" si="240"/>
        <v>0</v>
      </c>
      <c r="AB1888" s="316">
        <f t="shared" si="240"/>
        <v>0</v>
      </c>
      <c r="AC1888" s="316">
        <f t="shared" si="240"/>
        <v>0</v>
      </c>
      <c r="AD1888" s="316">
        <f t="shared" si="240"/>
        <v>0</v>
      </c>
      <c r="AE1888" s="929"/>
      <c r="AF1888" s="313"/>
    </row>
    <row r="1889" spans="1:32" ht="30" x14ac:dyDescent="0.25">
      <c r="A1889" s="124">
        <v>1</v>
      </c>
      <c r="B1889" s="2230" t="s">
        <v>832</v>
      </c>
      <c r="D1889" s="461" t="s">
        <v>364</v>
      </c>
      <c r="E1889" s="417"/>
      <c r="F1889" s="4"/>
      <c r="G1889" s="482"/>
      <c r="H1889" s="482"/>
      <c r="I1889" s="482">
        <f>SUM(I1890:I1893)</f>
        <v>0</v>
      </c>
      <c r="J1889" s="174" t="e">
        <f>I1889/H1889*100</f>
        <v>#DIV/0!</v>
      </c>
      <c r="K1889" s="1479"/>
      <c r="L1889" s="1479"/>
      <c r="M1889" s="514"/>
      <c r="N1889" s="514"/>
      <c r="O1889" s="514"/>
      <c r="P1889" s="514"/>
      <c r="Q1889" s="514"/>
      <c r="R1889" s="514"/>
      <c r="S1889" s="316"/>
      <c r="T1889" s="316"/>
      <c r="U1889" s="316"/>
      <c r="V1889" s="316"/>
      <c r="W1889" s="739">
        <f t="shared" ref="W1889:AD1889" si="241">SUM(W1890:W1893)</f>
        <v>0</v>
      </c>
      <c r="X1889" s="316">
        <f t="shared" si="238"/>
        <v>0</v>
      </c>
      <c r="Y1889" s="757">
        <f t="shared" si="241"/>
        <v>0</v>
      </c>
      <c r="Z1889" s="316">
        <f t="shared" si="241"/>
        <v>0</v>
      </c>
      <c r="AA1889" s="316">
        <f t="shared" si="241"/>
        <v>0</v>
      </c>
      <c r="AB1889" s="316">
        <f t="shared" si="241"/>
        <v>0</v>
      </c>
      <c r="AC1889" s="316">
        <f t="shared" si="241"/>
        <v>0</v>
      </c>
      <c r="AD1889" s="316">
        <f t="shared" si="241"/>
        <v>0</v>
      </c>
      <c r="AE1889" s="929"/>
      <c r="AF1889" s="313"/>
    </row>
    <row r="1890" spans="1:32" ht="30" x14ac:dyDescent="0.25">
      <c r="A1890" s="124">
        <v>1</v>
      </c>
      <c r="B1890" s="2230" t="s">
        <v>832</v>
      </c>
      <c r="D1890" s="297" t="s">
        <v>553</v>
      </c>
      <c r="E1890" s="417"/>
      <c r="F1890" s="4"/>
      <c r="G1890" s="482"/>
      <c r="H1890" s="174"/>
      <c r="I1890" s="174"/>
      <c r="J1890" s="174"/>
      <c r="K1890" s="1479"/>
      <c r="L1890" s="1479"/>
      <c r="M1890" s="514"/>
      <c r="N1890" s="514"/>
      <c r="O1890" s="514"/>
      <c r="P1890" s="514"/>
      <c r="Q1890" s="514"/>
      <c r="R1890" s="514"/>
      <c r="S1890" s="316"/>
      <c r="T1890" s="316"/>
      <c r="U1890" s="316"/>
      <c r="V1890" s="316"/>
      <c r="W1890" s="739"/>
      <c r="X1890" s="316">
        <f t="shared" si="238"/>
        <v>0</v>
      </c>
      <c r="Y1890" s="757"/>
      <c r="Z1890" s="316"/>
      <c r="AA1890" s="316"/>
      <c r="AB1890" s="316"/>
      <c r="AC1890" s="316"/>
      <c r="AD1890" s="316"/>
      <c r="AE1890" s="929"/>
      <c r="AF1890" s="313"/>
    </row>
    <row r="1891" spans="1:32" ht="60" x14ac:dyDescent="0.25">
      <c r="A1891" s="124">
        <v>1</v>
      </c>
      <c r="B1891" s="2230" t="s">
        <v>832</v>
      </c>
      <c r="D1891" s="297" t="s">
        <v>572</v>
      </c>
      <c r="E1891" s="417"/>
      <c r="F1891" s="4"/>
      <c r="G1891" s="482"/>
      <c r="H1891" s="174"/>
      <c r="I1891" s="174"/>
      <c r="J1891" s="174"/>
      <c r="K1891" s="1479"/>
      <c r="L1891" s="1479"/>
      <c r="M1891" s="514"/>
      <c r="N1891" s="514"/>
      <c r="O1891" s="514"/>
      <c r="P1891" s="514"/>
      <c r="Q1891" s="514"/>
      <c r="R1891" s="514"/>
      <c r="S1891" s="316"/>
      <c r="T1891" s="316"/>
      <c r="U1891" s="316"/>
      <c r="V1891" s="316"/>
      <c r="W1891" s="739"/>
      <c r="X1891" s="316">
        <f t="shared" si="238"/>
        <v>0</v>
      </c>
      <c r="Y1891" s="757"/>
      <c r="Z1891" s="316"/>
      <c r="AA1891" s="316"/>
      <c r="AB1891" s="316"/>
      <c r="AC1891" s="316"/>
      <c r="AD1891" s="316"/>
      <c r="AE1891" s="929"/>
      <c r="AF1891" s="313"/>
    </row>
    <row r="1892" spans="1:32" ht="45" x14ac:dyDescent="0.25">
      <c r="A1892" s="124">
        <v>1</v>
      </c>
      <c r="B1892" s="2230" t="s">
        <v>832</v>
      </c>
      <c r="D1892" s="297" t="s">
        <v>556</v>
      </c>
      <c r="E1892" s="417"/>
      <c r="F1892" s="4"/>
      <c r="G1892" s="483"/>
      <c r="H1892" s="174"/>
      <c r="I1892" s="174"/>
      <c r="J1892" s="174"/>
      <c r="K1892" s="1479"/>
      <c r="L1892" s="1479"/>
      <c r="M1892" s="514"/>
      <c r="N1892" s="514"/>
      <c r="O1892" s="514"/>
      <c r="P1892" s="514"/>
      <c r="Q1892" s="514"/>
      <c r="R1892" s="514"/>
      <c r="S1892" s="316"/>
      <c r="T1892" s="316"/>
      <c r="U1892" s="316"/>
      <c r="V1892" s="316"/>
      <c r="W1892" s="739"/>
      <c r="X1892" s="316">
        <f t="shared" si="238"/>
        <v>0</v>
      </c>
      <c r="Y1892" s="757"/>
      <c r="Z1892" s="316"/>
      <c r="AA1892" s="316"/>
      <c r="AB1892" s="316"/>
      <c r="AC1892" s="316">
        <v>0</v>
      </c>
      <c r="AD1892" s="316">
        <v>0</v>
      </c>
      <c r="AE1892" s="929"/>
      <c r="AF1892" s="313"/>
    </row>
    <row r="1893" spans="1:32" ht="30" x14ac:dyDescent="0.25">
      <c r="A1893" s="124">
        <v>1</v>
      </c>
      <c r="B1893" s="2230" t="s">
        <v>832</v>
      </c>
      <c r="D1893" s="297" t="s">
        <v>557</v>
      </c>
      <c r="E1893" s="417"/>
      <c r="F1893" s="4"/>
      <c r="G1893" s="484"/>
      <c r="H1893" s="174"/>
      <c r="I1893" s="174"/>
      <c r="J1893" s="174" t="e">
        <f>I1893/H1893*100</f>
        <v>#DIV/0!</v>
      </c>
      <c r="K1893" s="1479"/>
      <c r="L1893" s="1479"/>
      <c r="M1893" s="514"/>
      <c r="N1893" s="514"/>
      <c r="O1893" s="514"/>
      <c r="P1893" s="514"/>
      <c r="Q1893" s="514"/>
      <c r="R1893" s="514"/>
      <c r="S1893" s="316"/>
      <c r="T1893" s="316"/>
      <c r="U1893" s="316"/>
      <c r="V1893" s="316"/>
      <c r="W1893" s="739">
        <f>S1893/12*$D$4+(T1893-S1893)/11*3+(U1893-T1893)/10*2+(V1893-U1893)/9*1</f>
        <v>0</v>
      </c>
      <c r="X1893" s="316">
        <f t="shared" si="238"/>
        <v>0</v>
      </c>
      <c r="Y1893" s="757"/>
      <c r="Z1893" s="316"/>
      <c r="AA1893" s="316">
        <f>X1893-W1893</f>
        <v>0</v>
      </c>
      <c r="AB1893" s="316"/>
      <c r="AC1893" s="316"/>
      <c r="AD1893" s="316"/>
      <c r="AE1893" s="929"/>
      <c r="AF1893" s="313"/>
    </row>
    <row r="1894" spans="1:32" ht="45" x14ac:dyDescent="0.25">
      <c r="A1894" s="124">
        <v>1</v>
      </c>
      <c r="B1894" s="2230" t="s">
        <v>832</v>
      </c>
      <c r="D1894" s="461" t="s">
        <v>365</v>
      </c>
      <c r="E1894" s="417"/>
      <c r="F1894" s="4"/>
      <c r="G1894" s="485"/>
      <c r="H1894" s="485"/>
      <c r="I1894" s="485">
        <f>SUM(I1895:I1897)</f>
        <v>0</v>
      </c>
      <c r="J1894" s="174" t="e">
        <f>I1894/H1894*100</f>
        <v>#DIV/0!</v>
      </c>
      <c r="K1894" s="1479"/>
      <c r="L1894" s="1479"/>
      <c r="M1894" s="514"/>
      <c r="N1894" s="514"/>
      <c r="O1894" s="514"/>
      <c r="P1894" s="514"/>
      <c r="Q1894" s="514"/>
      <c r="R1894" s="514"/>
      <c r="S1894" s="316"/>
      <c r="T1894" s="316"/>
      <c r="U1894" s="316"/>
      <c r="V1894" s="316"/>
      <c r="W1894" s="739">
        <f>S1894/12*$D$4</f>
        <v>0</v>
      </c>
      <c r="X1894" s="316">
        <f t="shared" si="238"/>
        <v>0</v>
      </c>
      <c r="Y1894" s="757">
        <f t="shared" ref="Y1894:AD1894" si="242">SUM(Y1895:Y1897)</f>
        <v>0</v>
      </c>
      <c r="Z1894" s="316">
        <f t="shared" si="242"/>
        <v>0</v>
      </c>
      <c r="AA1894" s="316">
        <f t="shared" si="242"/>
        <v>0</v>
      </c>
      <c r="AB1894" s="316">
        <f t="shared" si="242"/>
        <v>0</v>
      </c>
      <c r="AC1894" s="316">
        <f t="shared" si="242"/>
        <v>0</v>
      </c>
      <c r="AD1894" s="316">
        <f t="shared" si="242"/>
        <v>0</v>
      </c>
      <c r="AE1894" s="929"/>
      <c r="AF1894" s="313"/>
    </row>
    <row r="1895" spans="1:32" ht="30" x14ac:dyDescent="0.25">
      <c r="A1895" s="124">
        <v>1</v>
      </c>
      <c r="B1895" s="2230" t="s">
        <v>832</v>
      </c>
      <c r="D1895" s="297" t="s">
        <v>558</v>
      </c>
      <c r="E1895" s="417"/>
      <c r="F1895" s="4"/>
      <c r="G1895" s="486"/>
      <c r="H1895" s="174"/>
      <c r="I1895" s="174"/>
      <c r="J1895" s="174"/>
      <c r="K1895" s="1479"/>
      <c r="L1895" s="1479"/>
      <c r="M1895" s="514"/>
      <c r="N1895" s="514"/>
      <c r="O1895" s="514"/>
      <c r="P1895" s="514"/>
      <c r="Q1895" s="514"/>
      <c r="R1895" s="514"/>
      <c r="S1895" s="316"/>
      <c r="T1895" s="316"/>
      <c r="U1895" s="316"/>
      <c r="V1895" s="316"/>
      <c r="W1895" s="739"/>
      <c r="X1895" s="316">
        <f t="shared" si="238"/>
        <v>0</v>
      </c>
      <c r="Y1895" s="757"/>
      <c r="Z1895" s="316"/>
      <c r="AA1895" s="316"/>
      <c r="AB1895" s="316"/>
      <c r="AC1895" s="316"/>
      <c r="AD1895" s="316"/>
      <c r="AE1895" s="929"/>
      <c r="AF1895" s="313"/>
    </row>
    <row r="1896" spans="1:32" ht="60" x14ac:dyDescent="0.25">
      <c r="A1896" s="124">
        <v>1</v>
      </c>
      <c r="B1896" s="2230" t="s">
        <v>832</v>
      </c>
      <c r="D1896" s="297" t="s">
        <v>559</v>
      </c>
      <c r="E1896" s="417"/>
      <c r="F1896" s="4"/>
      <c r="G1896" s="486"/>
      <c r="H1896" s="174"/>
      <c r="I1896" s="174"/>
      <c r="J1896" s="174" t="e">
        <f>I1896/H1896*100</f>
        <v>#DIV/0!</v>
      </c>
      <c r="K1896" s="1479"/>
      <c r="L1896" s="1479"/>
      <c r="M1896" s="514"/>
      <c r="N1896" s="514"/>
      <c r="O1896" s="514"/>
      <c r="P1896" s="514"/>
      <c r="Q1896" s="514"/>
      <c r="R1896" s="514"/>
      <c r="S1896" s="316"/>
      <c r="T1896" s="316"/>
      <c r="U1896" s="316"/>
      <c r="V1896" s="316"/>
      <c r="W1896" s="739">
        <f>S1896/12*$D$4+(T1896-S1896)/11*3+(U1896-T1896)/10*2+(V1896-U1896)/9*1</f>
        <v>0</v>
      </c>
      <c r="X1896" s="316">
        <f t="shared" si="238"/>
        <v>0</v>
      </c>
      <c r="Y1896" s="757"/>
      <c r="Z1896" s="316"/>
      <c r="AA1896" s="316">
        <f>X1896-W1896</f>
        <v>0</v>
      </c>
      <c r="AB1896" s="316"/>
      <c r="AC1896" s="316"/>
      <c r="AD1896" s="316"/>
      <c r="AE1896" s="929"/>
      <c r="AF1896" s="313"/>
    </row>
    <row r="1897" spans="1:32" ht="45" x14ac:dyDescent="0.25">
      <c r="B1897" s="2230" t="s">
        <v>832</v>
      </c>
      <c r="D1897" s="297" t="s">
        <v>560</v>
      </c>
      <c r="E1897" s="417"/>
      <c r="F1897" s="4"/>
      <c r="G1897" s="486"/>
      <c r="H1897" s="174"/>
      <c r="I1897" s="174"/>
      <c r="J1897" s="174" t="e">
        <f>I1897/H1897*100</f>
        <v>#DIV/0!</v>
      </c>
      <c r="K1897" s="1479"/>
      <c r="L1897" s="1479"/>
      <c r="M1897" s="514"/>
      <c r="N1897" s="514"/>
      <c r="O1897" s="514"/>
      <c r="P1897" s="514"/>
      <c r="Q1897" s="514"/>
      <c r="R1897" s="514"/>
      <c r="S1897" s="316"/>
      <c r="T1897" s="316"/>
      <c r="U1897" s="316"/>
      <c r="V1897" s="316"/>
      <c r="W1897" s="739">
        <f>S1897/12*$D$4+(T1897-S1897)/11*3+(U1897-T1897)/10*2+(V1897-U1897)/9*1</f>
        <v>0</v>
      </c>
      <c r="X1897" s="316">
        <f t="shared" si="238"/>
        <v>0</v>
      </c>
      <c r="Y1897" s="757"/>
      <c r="Z1897" s="316"/>
      <c r="AA1897" s="316">
        <f>X1897-W1897</f>
        <v>0</v>
      </c>
      <c r="AB1897" s="316"/>
      <c r="AC1897" s="316">
        <v>0</v>
      </c>
      <c r="AD1897" s="316"/>
      <c r="AE1897" s="929"/>
      <c r="AF1897" s="313"/>
    </row>
    <row r="1898" spans="1:32" ht="29.25" x14ac:dyDescent="0.25">
      <c r="A1898" s="124">
        <v>1</v>
      </c>
      <c r="B1898" s="2230" t="s">
        <v>832</v>
      </c>
      <c r="D1898" s="2225" t="s">
        <v>403</v>
      </c>
      <c r="E1898" s="417"/>
      <c r="F1898" s="4"/>
      <c r="G1898" s="486"/>
      <c r="H1898" s="174"/>
      <c r="I1898" s="174"/>
      <c r="J1898" s="174"/>
      <c r="K1898" s="1479"/>
      <c r="L1898" s="1479"/>
      <c r="M1898" s="514"/>
      <c r="N1898" s="514"/>
      <c r="O1898" s="514"/>
      <c r="P1898" s="514"/>
      <c r="Q1898" s="514"/>
      <c r="R1898" s="514"/>
      <c r="S1898" s="316"/>
      <c r="T1898" s="316"/>
      <c r="U1898" s="316"/>
      <c r="V1898" s="316"/>
      <c r="W1898" s="739"/>
      <c r="X1898" s="316">
        <f t="shared" si="238"/>
        <v>0</v>
      </c>
      <c r="Y1898" s="757"/>
      <c r="Z1898" s="316"/>
      <c r="AA1898" s="316"/>
      <c r="AB1898" s="316"/>
      <c r="AC1898" s="316"/>
      <c r="AD1898" s="316"/>
      <c r="AE1898" s="929"/>
      <c r="AF1898" s="313"/>
    </row>
    <row r="1899" spans="1:32" x14ac:dyDescent="0.25">
      <c r="A1899" s="124">
        <v>1</v>
      </c>
      <c r="B1899" s="2230" t="s">
        <v>832</v>
      </c>
      <c r="D1899" s="297" t="s">
        <v>396</v>
      </c>
      <c r="E1899" s="417"/>
      <c r="F1899" s="4"/>
      <c r="G1899" s="486"/>
      <c r="H1899" s="174"/>
      <c r="I1899" s="174"/>
      <c r="J1899" s="174"/>
      <c r="K1899" s="1479"/>
      <c r="L1899" s="1479"/>
      <c r="M1899" s="514"/>
      <c r="N1899" s="514"/>
      <c r="O1899" s="514"/>
      <c r="P1899" s="514"/>
      <c r="Q1899" s="514"/>
      <c r="R1899" s="514"/>
      <c r="S1899" s="316"/>
      <c r="T1899" s="316"/>
      <c r="U1899" s="316"/>
      <c r="V1899" s="316"/>
      <c r="W1899" s="739"/>
      <c r="X1899" s="316">
        <f t="shared" si="238"/>
        <v>0</v>
      </c>
      <c r="Y1899" s="757"/>
      <c r="Z1899" s="316"/>
      <c r="AA1899" s="316"/>
      <c r="AB1899" s="316"/>
      <c r="AC1899" s="316"/>
      <c r="AD1899" s="316"/>
      <c r="AE1899" s="929"/>
      <c r="AF1899" s="313"/>
    </row>
    <row r="1900" spans="1:32" ht="30" x14ac:dyDescent="0.25">
      <c r="A1900" s="124">
        <v>1</v>
      </c>
      <c r="B1900" s="2230" t="s">
        <v>832</v>
      </c>
      <c r="D1900" s="461" t="s">
        <v>536</v>
      </c>
      <c r="E1900" s="417"/>
      <c r="F1900" s="4"/>
      <c r="G1900" s="485"/>
      <c r="H1900" s="174"/>
      <c r="I1900" s="174"/>
      <c r="J1900" s="174"/>
      <c r="K1900" s="1479"/>
      <c r="L1900" s="1479"/>
      <c r="M1900" s="514"/>
      <c r="N1900" s="514"/>
      <c r="O1900" s="514"/>
      <c r="P1900" s="514"/>
      <c r="Q1900" s="514"/>
      <c r="R1900" s="514"/>
      <c r="S1900" s="316"/>
      <c r="T1900" s="316"/>
      <c r="U1900" s="316"/>
      <c r="V1900" s="316"/>
      <c r="W1900" s="739"/>
      <c r="X1900" s="316">
        <f t="shared" si="238"/>
        <v>0</v>
      </c>
      <c r="Y1900" s="757"/>
      <c r="Z1900" s="316"/>
      <c r="AA1900" s="316"/>
      <c r="AB1900" s="316"/>
      <c r="AC1900" s="316"/>
      <c r="AD1900" s="316"/>
      <c r="AE1900" s="929"/>
      <c r="AF1900" s="313"/>
    </row>
    <row r="1901" spans="1:32" x14ac:dyDescent="0.25">
      <c r="A1901" s="124">
        <v>1</v>
      </c>
      <c r="B1901" s="2230" t="s">
        <v>832</v>
      </c>
      <c r="D1901" s="297" t="s">
        <v>537</v>
      </c>
      <c r="E1901" s="417"/>
      <c r="F1901" s="4"/>
      <c r="G1901" s="3009"/>
      <c r="H1901" s="174"/>
      <c r="I1901" s="174"/>
      <c r="J1901" s="174"/>
      <c r="K1901" s="1479"/>
      <c r="L1901" s="1479"/>
      <c r="M1901" s="514"/>
      <c r="N1901" s="514"/>
      <c r="O1901" s="514"/>
      <c r="P1901" s="514"/>
      <c r="Q1901" s="514"/>
      <c r="R1901" s="514"/>
      <c r="S1901" s="316"/>
      <c r="T1901" s="316"/>
      <c r="U1901" s="316"/>
      <c r="V1901" s="316"/>
      <c r="W1901" s="739"/>
      <c r="X1901" s="316">
        <f t="shared" si="238"/>
        <v>0</v>
      </c>
      <c r="Y1901" s="757"/>
      <c r="Z1901" s="316"/>
      <c r="AA1901" s="316"/>
      <c r="AB1901" s="316"/>
      <c r="AC1901" s="316"/>
      <c r="AD1901" s="316"/>
      <c r="AE1901" s="929"/>
      <c r="AF1901" s="313"/>
    </row>
    <row r="1902" spans="1:32" ht="30" x14ac:dyDescent="0.25">
      <c r="A1902" s="124">
        <v>1</v>
      </c>
      <c r="B1902" s="2230" t="s">
        <v>832</v>
      </c>
      <c r="D1902" s="297" t="s">
        <v>538</v>
      </c>
      <c r="E1902" s="417"/>
      <c r="F1902" s="4"/>
      <c r="G1902" s="486"/>
      <c r="H1902" s="174"/>
      <c r="I1902" s="174"/>
      <c r="J1902" s="174"/>
      <c r="K1902" s="1479"/>
      <c r="L1902" s="1479"/>
      <c r="M1902" s="514"/>
      <c r="N1902" s="514"/>
      <c r="O1902" s="514"/>
      <c r="P1902" s="514"/>
      <c r="Q1902" s="514"/>
      <c r="R1902" s="514"/>
      <c r="S1902" s="316"/>
      <c r="T1902" s="316"/>
      <c r="U1902" s="316"/>
      <c r="V1902" s="316"/>
      <c r="W1902" s="739"/>
      <c r="X1902" s="316">
        <f t="shared" si="238"/>
        <v>0</v>
      </c>
      <c r="Y1902" s="757"/>
      <c r="Z1902" s="316"/>
      <c r="AA1902" s="316"/>
      <c r="AB1902" s="316"/>
      <c r="AC1902" s="316"/>
      <c r="AD1902" s="316"/>
      <c r="AE1902" s="929"/>
      <c r="AF1902" s="313"/>
    </row>
    <row r="1903" spans="1:32" ht="45" x14ac:dyDescent="0.25">
      <c r="A1903" s="124">
        <v>1</v>
      </c>
      <c r="B1903" s="2230" t="s">
        <v>832</v>
      </c>
      <c r="D1903" s="297" t="s">
        <v>539</v>
      </c>
      <c r="E1903" s="417"/>
      <c r="F1903" s="4"/>
      <c r="G1903" s="486"/>
      <c r="H1903" s="174"/>
      <c r="I1903" s="174"/>
      <c r="J1903" s="174"/>
      <c r="K1903" s="1479"/>
      <c r="L1903" s="1479"/>
      <c r="M1903" s="514"/>
      <c r="N1903" s="514"/>
      <c r="O1903" s="514"/>
      <c r="P1903" s="514"/>
      <c r="Q1903" s="514"/>
      <c r="R1903" s="514"/>
      <c r="S1903" s="316"/>
      <c r="T1903" s="316"/>
      <c r="U1903" s="316"/>
      <c r="V1903" s="316"/>
      <c r="W1903" s="739"/>
      <c r="X1903" s="316">
        <f t="shared" si="238"/>
        <v>0</v>
      </c>
      <c r="Y1903" s="757"/>
      <c r="Z1903" s="316"/>
      <c r="AA1903" s="316"/>
      <c r="AB1903" s="316"/>
      <c r="AC1903" s="316"/>
      <c r="AD1903" s="316"/>
      <c r="AE1903" s="929"/>
      <c r="AF1903" s="313"/>
    </row>
    <row r="1904" spans="1:32" ht="60" x14ac:dyDescent="0.25">
      <c r="A1904" s="124">
        <v>1</v>
      </c>
      <c r="B1904" s="2230" t="s">
        <v>832</v>
      </c>
      <c r="D1904" s="297" t="s">
        <v>540</v>
      </c>
      <c r="E1904" s="417"/>
      <c r="F1904" s="4"/>
      <c r="G1904" s="484"/>
      <c r="H1904" s="174"/>
      <c r="I1904" s="174"/>
      <c r="J1904" s="174"/>
      <c r="K1904" s="1479"/>
      <c r="L1904" s="1479"/>
      <c r="M1904" s="514"/>
      <c r="N1904" s="514"/>
      <c r="O1904" s="514"/>
      <c r="P1904" s="514"/>
      <c r="Q1904" s="514"/>
      <c r="R1904" s="514"/>
      <c r="S1904" s="316"/>
      <c r="T1904" s="316"/>
      <c r="U1904" s="316"/>
      <c r="V1904" s="316"/>
      <c r="W1904" s="739"/>
      <c r="X1904" s="316">
        <f t="shared" si="238"/>
        <v>0</v>
      </c>
      <c r="Y1904" s="757"/>
      <c r="Z1904" s="316"/>
      <c r="AA1904" s="316"/>
      <c r="AB1904" s="316"/>
      <c r="AC1904" s="316"/>
      <c r="AD1904" s="316"/>
      <c r="AE1904" s="929"/>
      <c r="AF1904" s="313"/>
    </row>
    <row r="1905" spans="1:32" ht="45" x14ac:dyDescent="0.25">
      <c r="A1905" s="124">
        <v>1</v>
      </c>
      <c r="B1905" s="2230" t="s">
        <v>832</v>
      </c>
      <c r="D1905" s="296" t="s">
        <v>541</v>
      </c>
      <c r="E1905" s="417"/>
      <c r="F1905" s="4"/>
      <c r="G1905" s="484"/>
      <c r="H1905" s="174"/>
      <c r="I1905" s="174"/>
      <c r="J1905" s="174"/>
      <c r="K1905" s="1479"/>
      <c r="L1905" s="1479"/>
      <c r="M1905" s="514"/>
      <c r="N1905" s="514"/>
      <c r="O1905" s="514"/>
      <c r="P1905" s="514"/>
      <c r="Q1905" s="514"/>
      <c r="R1905" s="514"/>
      <c r="S1905" s="316"/>
      <c r="T1905" s="316"/>
      <c r="U1905" s="316"/>
      <c r="V1905" s="316"/>
      <c r="W1905" s="739"/>
      <c r="X1905" s="316">
        <f t="shared" si="238"/>
        <v>0</v>
      </c>
      <c r="Y1905" s="757"/>
      <c r="Z1905" s="316"/>
      <c r="AA1905" s="316"/>
      <c r="AB1905" s="316"/>
      <c r="AC1905" s="316"/>
      <c r="AD1905" s="316"/>
      <c r="AE1905" s="929"/>
      <c r="AF1905" s="313"/>
    </row>
    <row r="1906" spans="1:32" ht="29.25" x14ac:dyDescent="0.25">
      <c r="A1906" s="124">
        <v>1</v>
      </c>
      <c r="B1906" s="2230" t="s">
        <v>832</v>
      </c>
      <c r="D1906" s="513" t="s">
        <v>404</v>
      </c>
      <c r="E1906" s="417"/>
      <c r="F1906" s="4"/>
      <c r="G1906" s="484"/>
      <c r="H1906" s="110"/>
      <c r="I1906" s="174"/>
      <c r="J1906" s="174"/>
      <c r="K1906" s="1479"/>
      <c r="L1906" s="1479"/>
      <c r="M1906" s="109"/>
      <c r="N1906" s="109"/>
      <c r="O1906" s="109"/>
      <c r="P1906" s="109"/>
      <c r="Q1906" s="109"/>
      <c r="R1906" s="109"/>
      <c r="S1906" s="316"/>
      <c r="T1906" s="316"/>
      <c r="U1906" s="316"/>
      <c r="V1906" s="316"/>
      <c r="W1906" s="739"/>
      <c r="X1906" s="316">
        <f t="shared" si="238"/>
        <v>0</v>
      </c>
      <c r="Y1906" s="757"/>
      <c r="Z1906" s="316"/>
      <c r="AA1906" s="316"/>
      <c r="AB1906" s="316"/>
      <c r="AC1906" s="316"/>
      <c r="AD1906" s="316"/>
      <c r="AE1906" s="929"/>
      <c r="AF1906" s="313"/>
    </row>
    <row r="1907" spans="1:32" x14ac:dyDescent="0.25">
      <c r="A1907" s="124">
        <v>1</v>
      </c>
      <c r="B1907" s="2230" t="s">
        <v>832</v>
      </c>
      <c r="D1907" s="513" t="s">
        <v>412</v>
      </c>
      <c r="E1907" s="417"/>
      <c r="F1907" s="4"/>
      <c r="G1907" s="484"/>
      <c r="H1907" s="110"/>
      <c r="I1907" s="174"/>
      <c r="J1907" s="174"/>
      <c r="K1907" s="1479"/>
      <c r="L1907" s="1479"/>
      <c r="M1907" s="109"/>
      <c r="N1907" s="109"/>
      <c r="O1907" s="109"/>
      <c r="P1907" s="109"/>
      <c r="Q1907" s="109"/>
      <c r="R1907" s="109"/>
      <c r="S1907" s="316"/>
      <c r="T1907" s="316"/>
      <c r="U1907" s="316"/>
      <c r="V1907" s="316"/>
      <c r="W1907" s="739"/>
      <c r="X1907" s="316">
        <f t="shared" si="238"/>
        <v>0</v>
      </c>
      <c r="Y1907" s="757"/>
      <c r="Z1907" s="316"/>
      <c r="AA1907" s="316"/>
      <c r="AB1907" s="316"/>
      <c r="AC1907" s="316"/>
      <c r="AD1907" s="316"/>
      <c r="AE1907" s="929"/>
      <c r="AF1907" s="313"/>
    </row>
    <row r="1908" spans="1:32" x14ac:dyDescent="0.25">
      <c r="A1908" s="124">
        <v>1</v>
      </c>
      <c r="B1908" s="2230" t="s">
        <v>832</v>
      </c>
      <c r="D1908" s="4" t="s">
        <v>413</v>
      </c>
      <c r="E1908" s="417"/>
      <c r="F1908" s="4"/>
      <c r="G1908" s="484"/>
      <c r="H1908" s="110"/>
      <c r="I1908" s="174"/>
      <c r="J1908" s="174"/>
      <c r="K1908" s="1479"/>
      <c r="L1908" s="1479"/>
      <c r="M1908" s="109"/>
      <c r="N1908" s="109"/>
      <c r="O1908" s="109"/>
      <c r="P1908" s="109"/>
      <c r="Q1908" s="109"/>
      <c r="R1908" s="109"/>
      <c r="S1908" s="316"/>
      <c r="T1908" s="316"/>
      <c r="U1908" s="316"/>
      <c r="V1908" s="316"/>
      <c r="W1908" s="739"/>
      <c r="X1908" s="316">
        <f t="shared" si="238"/>
        <v>0</v>
      </c>
      <c r="Y1908" s="757"/>
      <c r="Z1908" s="316"/>
      <c r="AA1908" s="316"/>
      <c r="AB1908" s="316"/>
      <c r="AC1908" s="316"/>
      <c r="AD1908" s="316"/>
      <c r="AE1908" s="929"/>
      <c r="AF1908" s="313"/>
    </row>
    <row r="1909" spans="1:32" x14ac:dyDescent="0.25">
      <c r="A1909" s="124">
        <v>1</v>
      </c>
      <c r="B1909" s="2230" t="s">
        <v>832</v>
      </c>
      <c r="D1909" s="527" t="s">
        <v>414</v>
      </c>
      <c r="E1909" s="417"/>
      <c r="F1909" s="4"/>
      <c r="G1909" s="519"/>
      <c r="H1909" s="110"/>
      <c r="I1909" s="174"/>
      <c r="J1909" s="174"/>
      <c r="K1909" s="1479"/>
      <c r="L1909" s="1479"/>
      <c r="M1909" s="109"/>
      <c r="N1909" s="109"/>
      <c r="O1909" s="109"/>
      <c r="P1909" s="109"/>
      <c r="Q1909" s="109"/>
      <c r="R1909" s="109"/>
      <c r="S1909" s="317"/>
      <c r="T1909" s="317"/>
      <c r="U1909" s="317"/>
      <c r="V1909" s="317"/>
      <c r="W1909" s="855"/>
      <c r="X1909" s="317">
        <f t="shared" si="238"/>
        <v>0</v>
      </c>
      <c r="Y1909" s="757"/>
      <c r="Z1909" s="317"/>
      <c r="AA1909" s="317"/>
      <c r="AB1909" s="316"/>
      <c r="AC1909" s="316"/>
      <c r="AD1909" s="317"/>
      <c r="AE1909" s="929"/>
      <c r="AF1909" s="841"/>
    </row>
    <row r="1910" spans="1:32" ht="29.25" x14ac:dyDescent="0.25">
      <c r="A1910" s="124">
        <v>1</v>
      </c>
      <c r="B1910" s="2230" t="s">
        <v>832</v>
      </c>
      <c r="D1910" s="513" t="s">
        <v>397</v>
      </c>
      <c r="E1910" s="133"/>
      <c r="F1910" s="4"/>
      <c r="G1910" s="805"/>
      <c r="H1910" s="514"/>
      <c r="I1910" s="514"/>
      <c r="J1910" s="514"/>
      <c r="K1910" s="1479"/>
      <c r="L1910" s="1479"/>
      <c r="M1910" s="109"/>
      <c r="N1910" s="109"/>
      <c r="O1910" s="109"/>
      <c r="P1910" s="109"/>
      <c r="Q1910" s="109"/>
      <c r="R1910" s="109"/>
      <c r="S1910" s="317"/>
      <c r="T1910" s="317"/>
      <c r="U1910" s="317"/>
      <c r="V1910" s="317"/>
      <c r="W1910" s="739">
        <f>S1910/12*$D$4</f>
        <v>0</v>
      </c>
      <c r="X1910" s="317">
        <f t="shared" si="238"/>
        <v>0</v>
      </c>
      <c r="Y1910" s="1251"/>
      <c r="Z1910" s="318"/>
      <c r="AA1910" s="317">
        <f>X1910-W1910</f>
        <v>0</v>
      </c>
      <c r="AB1910" s="318"/>
      <c r="AC1910" s="318"/>
      <c r="AD1910" s="317"/>
      <c r="AE1910" s="946"/>
      <c r="AF1910" s="841"/>
    </row>
    <row r="1911" spans="1:32" ht="30" x14ac:dyDescent="0.25">
      <c r="A1911" s="124">
        <v>1</v>
      </c>
      <c r="B1911" s="2230" t="s">
        <v>832</v>
      </c>
      <c r="D1911" s="509" t="s">
        <v>191</v>
      </c>
      <c r="E1911" s="1608"/>
      <c r="F1911" s="524"/>
      <c r="G1911" s="486"/>
      <c r="H1911" s="174"/>
      <c r="I1911" s="174"/>
      <c r="J1911" s="174"/>
      <c r="K1911" s="1479"/>
      <c r="L1911" s="1479"/>
      <c r="M1911" s="109"/>
      <c r="N1911" s="109"/>
      <c r="O1911" s="109"/>
      <c r="P1911" s="109"/>
      <c r="Q1911" s="109"/>
      <c r="R1911" s="109"/>
      <c r="S1911" s="316"/>
      <c r="T1911" s="316"/>
      <c r="U1911" s="316"/>
      <c r="V1911" s="316"/>
      <c r="W1911" s="739"/>
      <c r="X1911" s="316">
        <f t="shared" si="238"/>
        <v>0</v>
      </c>
      <c r="Y1911" s="757"/>
      <c r="Z1911" s="316"/>
      <c r="AA1911" s="316"/>
      <c r="AB1911" s="316"/>
      <c r="AC1911" s="316"/>
      <c r="AD1911" s="316"/>
      <c r="AE1911" s="929"/>
      <c r="AF1911" s="313"/>
    </row>
    <row r="1912" spans="1:32" ht="72" x14ac:dyDescent="0.25">
      <c r="A1912" s="124">
        <v>1</v>
      </c>
      <c r="B1912" s="2230" t="s">
        <v>832</v>
      </c>
      <c r="D1912" s="510" t="s">
        <v>405</v>
      </c>
      <c r="E1912" s="417"/>
      <c r="F1912" s="4"/>
      <c r="G1912" s="520"/>
      <c r="H1912" s="170"/>
      <c r="I1912" s="170"/>
      <c r="J1912" s="170"/>
      <c r="K1912" s="1479"/>
      <c r="L1912" s="1479"/>
      <c r="M1912" s="109"/>
      <c r="N1912" s="109"/>
      <c r="O1912" s="109"/>
      <c r="P1912" s="109"/>
      <c r="Q1912" s="109"/>
      <c r="R1912" s="109"/>
      <c r="S1912" s="316"/>
      <c r="T1912" s="316"/>
      <c r="U1912" s="316"/>
      <c r="V1912" s="316"/>
      <c r="W1912" s="739"/>
      <c r="X1912" s="316">
        <f t="shared" si="238"/>
        <v>0</v>
      </c>
      <c r="Y1912" s="757"/>
      <c r="Z1912" s="316"/>
      <c r="AA1912" s="316"/>
      <c r="AB1912" s="316"/>
      <c r="AC1912" s="316"/>
      <c r="AD1912" s="316"/>
      <c r="AE1912" s="909"/>
      <c r="AF1912" s="313"/>
    </row>
    <row r="1913" spans="1:32" x14ac:dyDescent="0.25">
      <c r="A1913" s="124">
        <v>1</v>
      </c>
      <c r="B1913" s="2230" t="s">
        <v>832</v>
      </c>
      <c r="D1913" s="501" t="s">
        <v>217</v>
      </c>
      <c r="E1913" s="417"/>
      <c r="F1913" s="4"/>
      <c r="G1913" s="3143"/>
      <c r="H1913" s="3143"/>
      <c r="I1913" s="3143">
        <f>I1914+I1915</f>
        <v>0</v>
      </c>
      <c r="J1913" s="731" t="e">
        <f t="shared" ref="J1913:J1920" si="243">I1913/H1913*100</f>
        <v>#DIV/0!</v>
      </c>
      <c r="K1913" s="1479"/>
      <c r="L1913" s="1479"/>
      <c r="M1913" s="109"/>
      <c r="N1913" s="109"/>
      <c r="O1913" s="109"/>
      <c r="P1913" s="109"/>
      <c r="Q1913" s="109"/>
      <c r="R1913" s="109"/>
      <c r="S1913" s="316"/>
      <c r="T1913" s="316"/>
      <c r="U1913" s="316"/>
      <c r="V1913" s="316"/>
      <c r="W1913" s="856">
        <f>S1913/12*$D$4+(T1913-S1913)/11*3+(U1913-T1913)/10*2+(V1913-U1913)/9*1</f>
        <v>0</v>
      </c>
      <c r="X1913" s="316">
        <f t="shared" si="238"/>
        <v>0</v>
      </c>
      <c r="Y1913" s="757"/>
      <c r="Z1913" s="316"/>
      <c r="AA1913" s="316">
        <f>X1913-W1913</f>
        <v>0</v>
      </c>
      <c r="AB1913" s="316"/>
      <c r="AC1913" s="316">
        <v>0</v>
      </c>
      <c r="AD1913" s="316"/>
      <c r="AE1913" s="934"/>
      <c r="AF1913" s="313"/>
    </row>
    <row r="1914" spans="1:32" ht="30" x14ac:dyDescent="0.25">
      <c r="B1914" s="2230" t="s">
        <v>832</v>
      </c>
      <c r="D1914" s="152" t="s">
        <v>352</v>
      </c>
      <c r="E1914" s="417"/>
      <c r="F1914" s="4"/>
      <c r="G1914" s="520"/>
      <c r="H1914" s="110"/>
      <c r="I1914" s="110"/>
      <c r="J1914" s="170" t="e">
        <f t="shared" si="243"/>
        <v>#DIV/0!</v>
      </c>
      <c r="K1914" s="1479"/>
      <c r="L1914" s="1479"/>
      <c r="M1914" s="109"/>
      <c r="N1914" s="109"/>
      <c r="O1914" s="109"/>
      <c r="P1914" s="109"/>
      <c r="Q1914" s="109"/>
      <c r="R1914" s="109"/>
      <c r="S1914" s="316"/>
      <c r="T1914" s="316"/>
      <c r="U1914" s="316"/>
      <c r="V1914" s="316"/>
      <c r="W1914" s="856"/>
      <c r="X1914" s="316">
        <f t="shared" si="238"/>
        <v>0</v>
      </c>
      <c r="Y1914" s="757"/>
      <c r="Z1914" s="316"/>
      <c r="AA1914" s="316"/>
      <c r="AB1914" s="316"/>
      <c r="AC1914" s="316"/>
      <c r="AD1914" s="316"/>
      <c r="AE1914" s="925"/>
      <c r="AF1914" s="313"/>
    </row>
    <row r="1915" spans="1:32" ht="30" x14ac:dyDescent="0.25">
      <c r="A1915" s="124">
        <v>1</v>
      </c>
      <c r="B1915" s="2230" t="s">
        <v>832</v>
      </c>
      <c r="D1915" s="152" t="s">
        <v>357</v>
      </c>
      <c r="E1915" s="1609"/>
      <c r="F1915" s="4"/>
      <c r="G1915" s="520"/>
      <c r="H1915" s="170"/>
      <c r="I1915" s="170"/>
      <c r="J1915" s="170" t="e">
        <f t="shared" si="243"/>
        <v>#DIV/0!</v>
      </c>
      <c r="K1915" s="1479"/>
      <c r="L1915" s="1479"/>
      <c r="M1915" s="109"/>
      <c r="N1915" s="109"/>
      <c r="O1915" s="109"/>
      <c r="P1915" s="109"/>
      <c r="Q1915" s="109"/>
      <c r="R1915" s="109"/>
      <c r="S1915" s="316"/>
      <c r="T1915" s="316"/>
      <c r="U1915" s="316"/>
      <c r="V1915" s="316"/>
      <c r="W1915" s="739"/>
      <c r="X1915" s="316">
        <f t="shared" si="238"/>
        <v>0</v>
      </c>
      <c r="Y1915" s="757"/>
      <c r="Z1915" s="316"/>
      <c r="AA1915" s="316"/>
      <c r="AB1915" s="316"/>
      <c r="AC1915" s="316"/>
      <c r="AD1915" s="316"/>
      <c r="AE1915" s="909"/>
      <c r="AF1915" s="313"/>
    </row>
    <row r="1916" spans="1:32" x14ac:dyDescent="0.25">
      <c r="A1916" s="124">
        <v>1</v>
      </c>
      <c r="B1916" s="2230" t="s">
        <v>832</v>
      </c>
      <c r="D1916" s="463" t="s">
        <v>353</v>
      </c>
      <c r="E1916" s="417"/>
      <c r="F1916" s="4"/>
      <c r="G1916" s="487"/>
      <c r="H1916" s="516"/>
      <c r="I1916" s="731">
        <f>I1877+I1898</f>
        <v>0</v>
      </c>
      <c r="J1916" s="731" t="e">
        <f t="shared" si="243"/>
        <v>#DIV/0!</v>
      </c>
      <c r="K1916" s="1479"/>
      <c r="L1916" s="1479"/>
      <c r="M1916" s="109"/>
      <c r="N1916" s="109"/>
      <c r="O1916" s="109"/>
      <c r="P1916" s="109"/>
      <c r="Q1916" s="109"/>
      <c r="R1916" s="109"/>
      <c r="S1916" s="316"/>
      <c r="T1916" s="316"/>
      <c r="U1916" s="316"/>
      <c r="V1916" s="316"/>
      <c r="W1916" s="739"/>
      <c r="X1916" s="316">
        <f t="shared" si="238"/>
        <v>0</v>
      </c>
      <c r="Y1916" s="757"/>
      <c r="Z1916" s="316"/>
      <c r="AA1916" s="316"/>
      <c r="AB1916" s="316"/>
      <c r="AC1916" s="316"/>
      <c r="AD1916" s="316"/>
      <c r="AE1916" s="913"/>
      <c r="AF1916" s="313"/>
    </row>
    <row r="1917" spans="1:32" ht="29.25" x14ac:dyDescent="0.25">
      <c r="A1917" s="124">
        <v>1</v>
      </c>
      <c r="B1917" s="2230" t="s">
        <v>832</v>
      </c>
      <c r="D1917" s="463" t="s">
        <v>366</v>
      </c>
      <c r="E1917" s="417"/>
      <c r="F1917" s="4"/>
      <c r="G1917" s="487"/>
      <c r="H1917" s="731"/>
      <c r="I1917" s="731">
        <f>I1888</f>
        <v>0</v>
      </c>
      <c r="J1917" s="731" t="e">
        <f t="shared" si="243"/>
        <v>#DIV/0!</v>
      </c>
      <c r="K1917" s="1479"/>
      <c r="L1917" s="1479"/>
      <c r="M1917" s="109"/>
      <c r="N1917" s="109"/>
      <c r="O1917" s="109"/>
      <c r="P1917" s="109"/>
      <c r="Q1917" s="109"/>
      <c r="R1917" s="109"/>
      <c r="S1917" s="316"/>
      <c r="T1917" s="316"/>
      <c r="U1917" s="316"/>
      <c r="V1917" s="316"/>
      <c r="W1917" s="739"/>
      <c r="X1917" s="316">
        <f t="shared" si="238"/>
        <v>0</v>
      </c>
      <c r="Y1917" s="757">
        <f>Y1888</f>
        <v>0</v>
      </c>
      <c r="Z1917" s="316"/>
      <c r="AA1917" s="316"/>
      <c r="AB1917" s="316"/>
      <c r="AC1917" s="316"/>
      <c r="AD1917" s="316"/>
      <c r="AE1917" s="913"/>
      <c r="AF1917" s="313"/>
    </row>
    <row r="1918" spans="1:32" ht="29.25" x14ac:dyDescent="0.25">
      <c r="A1918" s="124">
        <v>1</v>
      </c>
      <c r="B1918" s="2230" t="s">
        <v>832</v>
      </c>
      <c r="D1918" s="500" t="s">
        <v>354</v>
      </c>
      <c r="E1918" s="417"/>
      <c r="F1918" s="4"/>
      <c r="G1918" s="487"/>
      <c r="H1918" s="516"/>
      <c r="I1918" s="516">
        <f>I1906+I1883</f>
        <v>0</v>
      </c>
      <c r="J1918" s="731" t="e">
        <f t="shared" si="243"/>
        <v>#DIV/0!</v>
      </c>
      <c r="K1918" s="1479"/>
      <c r="L1918" s="1479"/>
      <c r="M1918" s="109"/>
      <c r="N1918" s="109"/>
      <c r="O1918" s="109"/>
      <c r="P1918" s="109"/>
      <c r="Q1918" s="109"/>
      <c r="R1918" s="109"/>
      <c r="S1918" s="316"/>
      <c r="T1918" s="316"/>
      <c r="U1918" s="316"/>
      <c r="V1918" s="316"/>
      <c r="W1918" s="739"/>
      <c r="X1918" s="316">
        <f t="shared" si="238"/>
        <v>0</v>
      </c>
      <c r="Y1918" s="757"/>
      <c r="Z1918" s="316"/>
      <c r="AA1918" s="316"/>
      <c r="AB1918" s="316"/>
      <c r="AC1918" s="316"/>
      <c r="AD1918" s="316"/>
      <c r="AE1918" s="898"/>
      <c r="AF1918" s="313"/>
    </row>
    <row r="1919" spans="1:32" ht="29.25" x14ac:dyDescent="0.25">
      <c r="A1919" s="124">
        <v>1</v>
      </c>
      <c r="B1919" s="2230" t="s">
        <v>832</v>
      </c>
      <c r="D1919" s="463" t="s">
        <v>355</v>
      </c>
      <c r="E1919" s="417"/>
      <c r="F1919" s="4"/>
      <c r="G1919" s="521"/>
      <c r="H1919" s="516"/>
      <c r="I1919" s="516">
        <f>I1910+I1886</f>
        <v>0</v>
      </c>
      <c r="J1919" s="731" t="e">
        <f t="shared" si="243"/>
        <v>#DIV/0!</v>
      </c>
      <c r="K1919" s="1479"/>
      <c r="L1919" s="1479"/>
      <c r="M1919" s="109"/>
      <c r="N1919" s="109"/>
      <c r="O1919" s="109"/>
      <c r="P1919" s="109"/>
      <c r="Q1919" s="109"/>
      <c r="R1919" s="109"/>
      <c r="S1919" s="316"/>
      <c r="T1919" s="316"/>
      <c r="U1919" s="316"/>
      <c r="V1919" s="316"/>
      <c r="W1919" s="856"/>
      <c r="X1919" s="316">
        <f t="shared" si="238"/>
        <v>0</v>
      </c>
      <c r="Y1919" s="757"/>
      <c r="Z1919" s="316"/>
      <c r="AA1919" s="316"/>
      <c r="AB1919" s="316"/>
      <c r="AC1919" s="316"/>
      <c r="AD1919" s="316"/>
      <c r="AE1919" s="898"/>
      <c r="AF1919" s="313"/>
    </row>
    <row r="1920" spans="1:32" x14ac:dyDescent="0.25">
      <c r="A1920" s="124">
        <v>1</v>
      </c>
      <c r="B1920" s="2230" t="s">
        <v>832</v>
      </c>
      <c r="D1920" s="1121" t="s">
        <v>134</v>
      </c>
      <c r="E1920" s="1120"/>
      <c r="F1920" s="1121"/>
      <c r="G1920" s="497"/>
      <c r="H1920" s="1632"/>
      <c r="I1920" s="1632">
        <f>I1916+I1917+I1919+I1918*2.6</f>
        <v>0</v>
      </c>
      <c r="J1920" s="1632" t="e">
        <f t="shared" si="243"/>
        <v>#DIV/0!</v>
      </c>
      <c r="K1920" s="1698"/>
      <c r="L1920" s="1698"/>
      <c r="M1920" s="1717"/>
      <c r="N1920" s="1717"/>
      <c r="O1920" s="1717"/>
      <c r="P1920" s="1717"/>
      <c r="Q1920" s="1717"/>
      <c r="R1920" s="1717"/>
      <c r="S1920" s="314"/>
      <c r="T1920" s="314"/>
      <c r="U1920" s="314"/>
      <c r="V1920" s="314"/>
      <c r="W1920" s="857">
        <f t="shared" ref="W1920:AD1920" si="244">SUM(W1919,W1913,W1888,W1876)</f>
        <v>0</v>
      </c>
      <c r="X1920" s="314">
        <f t="shared" si="238"/>
        <v>0</v>
      </c>
      <c r="Y1920" s="761">
        <f t="shared" si="244"/>
        <v>0</v>
      </c>
      <c r="Z1920" s="314">
        <f t="shared" si="244"/>
        <v>0</v>
      </c>
      <c r="AA1920" s="314">
        <f t="shared" si="244"/>
        <v>0</v>
      </c>
      <c r="AB1920" s="314">
        <f t="shared" si="244"/>
        <v>0</v>
      </c>
      <c r="AC1920" s="314">
        <f t="shared" si="244"/>
        <v>0</v>
      </c>
      <c r="AD1920" s="314">
        <f t="shared" si="244"/>
        <v>0</v>
      </c>
      <c r="AE1920" s="1633"/>
      <c r="AF1920" s="846"/>
    </row>
    <row r="1921" spans="1:32" x14ac:dyDescent="0.25">
      <c r="A1921" s="124">
        <v>1</v>
      </c>
      <c r="B1921" s="2230" t="s">
        <v>832</v>
      </c>
      <c r="D1921" s="1124" t="s">
        <v>28</v>
      </c>
      <c r="E1921" s="1470"/>
      <c r="F1921" s="1124"/>
      <c r="G1921" s="228"/>
      <c r="H1921" s="814"/>
      <c r="I1921" s="814"/>
      <c r="J1921" s="814"/>
      <c r="K1921" s="1471"/>
      <c r="L1921" s="1471"/>
      <c r="M1921" s="307"/>
      <c r="N1921" s="307"/>
      <c r="O1921" s="307"/>
      <c r="P1921" s="307"/>
      <c r="Q1921" s="307"/>
      <c r="R1921" s="307"/>
      <c r="S1921" s="315"/>
      <c r="T1921" s="315"/>
      <c r="U1921" s="315"/>
      <c r="V1921" s="315"/>
      <c r="W1921" s="738"/>
      <c r="X1921" s="315">
        <f t="shared" si="238"/>
        <v>0</v>
      </c>
      <c r="Y1921" s="760"/>
      <c r="Z1921" s="315"/>
      <c r="AA1921" s="315"/>
      <c r="AB1921" s="315"/>
      <c r="AC1921" s="315"/>
      <c r="AD1921" s="315"/>
      <c r="AE1921" s="945"/>
      <c r="AF1921" s="354"/>
    </row>
    <row r="1922" spans="1:32" x14ac:dyDescent="0.25">
      <c r="A1922" s="124">
        <v>1</v>
      </c>
      <c r="B1922" s="2230" t="s">
        <v>832</v>
      </c>
      <c r="D1922" s="2" t="s">
        <v>123</v>
      </c>
      <c r="E1922" s="430"/>
      <c r="F1922" s="2"/>
      <c r="G1922" s="211"/>
      <c r="H1922" s="174"/>
      <c r="I1922" s="174"/>
      <c r="J1922" s="174"/>
      <c r="K1922" s="1479"/>
      <c r="L1922" s="1479"/>
      <c r="M1922" s="731"/>
      <c r="N1922" s="731"/>
      <c r="O1922" s="731"/>
      <c r="P1922" s="731"/>
      <c r="Q1922" s="731"/>
      <c r="R1922" s="731"/>
      <c r="S1922" s="316"/>
      <c r="T1922" s="316"/>
      <c r="U1922" s="316"/>
      <c r="V1922" s="316"/>
      <c r="W1922" s="739"/>
      <c r="X1922" s="316">
        <f t="shared" si="238"/>
        <v>0</v>
      </c>
      <c r="Y1922" s="757"/>
      <c r="Z1922" s="316"/>
      <c r="AA1922" s="316"/>
      <c r="AB1922" s="316"/>
      <c r="AC1922" s="316"/>
      <c r="AD1922" s="316"/>
      <c r="AE1922" s="929"/>
      <c r="AF1922" s="313"/>
    </row>
    <row r="1923" spans="1:32" s="134" customFormat="1" x14ac:dyDescent="0.25">
      <c r="A1923" s="124">
        <v>1</v>
      </c>
      <c r="B1923" s="2230" t="s">
        <v>832</v>
      </c>
      <c r="C1923" s="2230" t="s">
        <v>793</v>
      </c>
      <c r="D1923" s="119" t="s">
        <v>9</v>
      </c>
      <c r="E1923" s="433"/>
      <c r="F1923" s="3">
        <v>240</v>
      </c>
      <c r="G1923" s="211"/>
      <c r="H1923" s="110"/>
      <c r="I1923" s="110"/>
      <c r="J1923" s="110"/>
      <c r="K1923" s="807"/>
      <c r="L1923" s="139"/>
      <c r="M1923" s="140"/>
      <c r="N1923" s="140"/>
      <c r="O1923" s="140"/>
      <c r="P1923" s="140" t="e">
        <f t="shared" ref="P1923:P1928" si="245">O1923/N1923*100</f>
        <v>#DIV/0!</v>
      </c>
      <c r="Q1923" s="140">
        <f>M1923/F1923</f>
        <v>0</v>
      </c>
      <c r="R1923" s="140" t="e">
        <f t="shared" ref="R1923:R1928" si="246">O1923/$D$4*12/Q1923</f>
        <v>#DIV/0!</v>
      </c>
      <c r="S1923" s="316"/>
      <c r="T1923" s="316"/>
      <c r="U1923" s="316"/>
      <c r="V1923" s="316"/>
      <c r="W1923" s="739"/>
      <c r="X1923" s="316">
        <f t="shared" si="238"/>
        <v>0</v>
      </c>
      <c r="Y1923" s="757"/>
      <c r="Z1923" s="316"/>
      <c r="AA1923" s="316">
        <f>X1923-W1923</f>
        <v>0</v>
      </c>
      <c r="AB1923" s="316"/>
      <c r="AC1923" s="316"/>
      <c r="AD1923" s="316"/>
      <c r="AE1923" s="925"/>
      <c r="AF1923" s="313"/>
    </row>
    <row r="1924" spans="1:32" s="134" customFormat="1" x14ac:dyDescent="0.25">
      <c r="A1924" s="1139">
        <v>1</v>
      </c>
      <c r="B1924" s="2230" t="s">
        <v>832</v>
      </c>
      <c r="C1924" s="2230" t="s">
        <v>793</v>
      </c>
      <c r="D1924" s="401" t="s">
        <v>15</v>
      </c>
      <c r="E1924" s="441"/>
      <c r="F1924" s="1607">
        <v>240</v>
      </c>
      <c r="G1924" s="212"/>
      <c r="H1924" s="116"/>
      <c r="I1924" s="116"/>
      <c r="J1924" s="116"/>
      <c r="K1924" s="1482"/>
      <c r="L1924" s="1080"/>
      <c r="M1924" s="267"/>
      <c r="N1924" s="267"/>
      <c r="O1924" s="267"/>
      <c r="P1924" s="267" t="e">
        <f t="shared" si="245"/>
        <v>#DIV/0!</v>
      </c>
      <c r="Q1924" s="267">
        <f>M1924/F1924</f>
        <v>0</v>
      </c>
      <c r="R1924" s="267" t="e">
        <f t="shared" si="246"/>
        <v>#DIV/0!</v>
      </c>
      <c r="S1924" s="317"/>
      <c r="T1924" s="317"/>
      <c r="U1924" s="317"/>
      <c r="V1924" s="317"/>
      <c r="W1924" s="855"/>
      <c r="X1924" s="317">
        <f t="shared" si="238"/>
        <v>0</v>
      </c>
      <c r="Y1924" s="1102"/>
      <c r="Z1924" s="317"/>
      <c r="AA1924" s="317"/>
      <c r="AB1924" s="317"/>
      <c r="AC1924" s="317"/>
      <c r="AD1924" s="317"/>
      <c r="AE1924" s="1076"/>
      <c r="AF1924" s="841"/>
    </row>
    <row r="1925" spans="1:32" s="134" customFormat="1" x14ac:dyDescent="0.25">
      <c r="A1925" s="1139">
        <v>1</v>
      </c>
      <c r="B1925" s="2230" t="s">
        <v>832</v>
      </c>
      <c r="C1925" s="2230" t="s">
        <v>793</v>
      </c>
      <c r="D1925" s="401" t="s">
        <v>64</v>
      </c>
      <c r="E1925" s="441"/>
      <c r="F1925" s="1607">
        <v>240</v>
      </c>
      <c r="G1925" s="212"/>
      <c r="H1925" s="116"/>
      <c r="I1925" s="3012">
        <v>2</v>
      </c>
      <c r="J1925" s="116"/>
      <c r="K1925" s="1482"/>
      <c r="L1925" s="139"/>
      <c r="M1925" s="267"/>
      <c r="N1925" s="267"/>
      <c r="O1925" s="3576">
        <v>16</v>
      </c>
      <c r="P1925" s="267" t="e">
        <f t="shared" si="245"/>
        <v>#DIV/0!</v>
      </c>
      <c r="Q1925" s="267">
        <f>M1925/F1925</f>
        <v>0</v>
      </c>
      <c r="R1925" s="267" t="e">
        <f t="shared" si="246"/>
        <v>#DIV/0!</v>
      </c>
      <c r="S1925" s="317"/>
      <c r="T1925" s="317"/>
      <c r="U1925" s="317"/>
      <c r="V1925" s="317"/>
      <c r="W1925" s="855"/>
      <c r="X1925" s="317">
        <f t="shared" si="238"/>
        <v>0</v>
      </c>
      <c r="Y1925" s="1102"/>
      <c r="Z1925" s="317"/>
      <c r="AA1925" s="317"/>
      <c r="AB1925" s="317"/>
      <c r="AC1925" s="317"/>
      <c r="AD1925" s="317"/>
      <c r="AE1925" s="1076"/>
      <c r="AF1925" s="841"/>
    </row>
    <row r="1926" spans="1:32" s="134" customFormat="1" x14ac:dyDescent="0.25">
      <c r="A1926" s="1139">
        <v>1</v>
      </c>
      <c r="B1926" s="2230" t="s">
        <v>832</v>
      </c>
      <c r="C1926" s="2230" t="s">
        <v>793</v>
      </c>
      <c r="D1926" s="1146" t="s">
        <v>52</v>
      </c>
      <c r="E1926" s="433"/>
      <c r="F1926" s="1607">
        <v>240</v>
      </c>
      <c r="G1926" s="212"/>
      <c r="H1926" s="116"/>
      <c r="I1926" s="116"/>
      <c r="J1926" s="116"/>
      <c r="K1926" s="1482"/>
      <c r="L1926" s="1080"/>
      <c r="M1926" s="267"/>
      <c r="N1926" s="267"/>
      <c r="O1926" s="267"/>
      <c r="P1926" s="267" t="e">
        <f t="shared" si="245"/>
        <v>#DIV/0!</v>
      </c>
      <c r="Q1926" s="267">
        <f>M1926/F1926</f>
        <v>0</v>
      </c>
      <c r="R1926" s="267" t="e">
        <f t="shared" si="246"/>
        <v>#DIV/0!</v>
      </c>
      <c r="S1926" s="317"/>
      <c r="T1926" s="317"/>
      <c r="U1926" s="317"/>
      <c r="V1926" s="317"/>
      <c r="W1926" s="855"/>
      <c r="X1926" s="317">
        <f t="shared" si="238"/>
        <v>0</v>
      </c>
      <c r="Y1926" s="1102"/>
      <c r="Z1926" s="317"/>
      <c r="AA1926" s="317"/>
      <c r="AB1926" s="317"/>
      <c r="AC1926" s="317"/>
      <c r="AD1926" s="317"/>
      <c r="AE1926" s="1076"/>
      <c r="AF1926" s="841"/>
    </row>
    <row r="1927" spans="1:32" x14ac:dyDescent="0.25">
      <c r="A1927" s="1139">
        <v>1</v>
      </c>
      <c r="B1927" s="2230" t="s">
        <v>832</v>
      </c>
      <c r="C1927" s="2230" t="s">
        <v>793</v>
      </c>
      <c r="D1927" s="1148" t="s">
        <v>176</v>
      </c>
      <c r="E1927" s="1351"/>
      <c r="F1927" s="1628"/>
      <c r="G1927" s="213"/>
      <c r="H1927" s="1753"/>
      <c r="I1927" s="1753">
        <f>SUM(I1923:I1926)</f>
        <v>2</v>
      </c>
      <c r="J1927" s="145" t="e">
        <f>I1927/H1927*100</f>
        <v>#DIV/0!</v>
      </c>
      <c r="K1927" s="1501">
        <f>IF(G1927=0,0,M1927/G1927)</f>
        <v>0</v>
      </c>
      <c r="L1927" s="1114">
        <f>O1927/I1927</f>
        <v>8</v>
      </c>
      <c r="M1927" s="1177">
        <f>SUM(M1923:M1926)</f>
        <v>0</v>
      </c>
      <c r="N1927" s="1177">
        <f>SUM(N1923:N1926)</f>
        <v>0</v>
      </c>
      <c r="O1927" s="1177">
        <f>SUM(O1923:O1926)</f>
        <v>16</v>
      </c>
      <c r="P1927" s="1177" t="e">
        <f t="shared" si="245"/>
        <v>#DIV/0!</v>
      </c>
      <c r="Q1927" s="1177">
        <f>SUM(Q1923:Q1926)</f>
        <v>0</v>
      </c>
      <c r="R1927" s="267" t="e">
        <f t="shared" si="246"/>
        <v>#DIV/0!</v>
      </c>
      <c r="S1927" s="317"/>
      <c r="T1927" s="317"/>
      <c r="U1927" s="317"/>
      <c r="V1927" s="317"/>
      <c r="W1927" s="855"/>
      <c r="X1927" s="317">
        <f t="shared" si="238"/>
        <v>0</v>
      </c>
      <c r="Y1927" s="1102"/>
      <c r="Z1927" s="317"/>
      <c r="AA1927" s="317"/>
      <c r="AB1927" s="317"/>
      <c r="AC1927" s="317"/>
      <c r="AD1927" s="317"/>
      <c r="AE1927" s="1754"/>
      <c r="AF1927" s="841"/>
    </row>
    <row r="1928" spans="1:32" ht="30" thickBot="1" x14ac:dyDescent="0.3">
      <c r="A1928" s="1139">
        <v>1</v>
      </c>
      <c r="B1928" s="2230" t="s">
        <v>832</v>
      </c>
      <c r="C1928" s="1139"/>
      <c r="D1928" s="1336" t="s">
        <v>201</v>
      </c>
      <c r="E1928" s="135"/>
      <c r="F1928" s="135"/>
      <c r="G1928" s="234"/>
      <c r="H1928" s="1604"/>
      <c r="I1928" s="1604">
        <f>SUM(I1927)</f>
        <v>2</v>
      </c>
      <c r="J1928" s="1604" t="e">
        <f>I1928/H1928*100</f>
        <v>#DIV/0!</v>
      </c>
      <c r="K1928" s="1155">
        <f>IF(G1928=0,0,M1928/G1928)</f>
        <v>0</v>
      </c>
      <c r="L1928" s="1155">
        <f>O1928/I1928</f>
        <v>8</v>
      </c>
      <c r="M1928" s="1604">
        <f>SUM(M1927)</f>
        <v>0</v>
      </c>
      <c r="N1928" s="1604">
        <f>SUM(N1927)</f>
        <v>0</v>
      </c>
      <c r="O1928" s="1604">
        <f>SUM(O1927)</f>
        <v>16</v>
      </c>
      <c r="P1928" s="1260" t="e">
        <f t="shared" si="245"/>
        <v>#DIV/0!</v>
      </c>
      <c r="Q1928" s="1260">
        <f>Q1927</f>
        <v>0</v>
      </c>
      <c r="R1928" s="1157" t="e">
        <f t="shared" si="246"/>
        <v>#DIV/0!</v>
      </c>
      <c r="S1928" s="321"/>
      <c r="T1928" s="321"/>
      <c r="U1928" s="321"/>
      <c r="V1928" s="321"/>
      <c r="W1928" s="860">
        <f>S1928/12*$D$4+(T1928-S1928)/11*3+(U1928-T1928)/10*2+(V1928-U1928)/9*1</f>
        <v>0</v>
      </c>
      <c r="X1928" s="3556">
        <f t="shared" si="238"/>
        <v>34.690930000000002</v>
      </c>
      <c r="Y1928" s="759"/>
      <c r="Z1928" s="321"/>
      <c r="AA1928" s="321">
        <f>X1928-W1928</f>
        <v>34.690930000000002</v>
      </c>
      <c r="AB1928" s="321"/>
      <c r="AC1928" s="321"/>
      <c r="AD1928" s="3556">
        <v>34.690930000000002</v>
      </c>
      <c r="AE1928" s="1606"/>
      <c r="AF1928" s="889"/>
    </row>
    <row r="1929" spans="1:32" ht="15.75" thickBot="1" x14ac:dyDescent="0.3">
      <c r="A1929" s="124">
        <v>1</v>
      </c>
      <c r="B1929" s="2230" t="s">
        <v>832</v>
      </c>
      <c r="D1929" s="1637" t="s">
        <v>370</v>
      </c>
      <c r="E1929" s="1638"/>
      <c r="F1929" s="1637"/>
      <c r="G1929" s="243"/>
      <c r="H1929" s="1719"/>
      <c r="I1929" s="1719"/>
      <c r="J1929" s="1719"/>
      <c r="K1929" s="1474"/>
      <c r="L1929" s="1474"/>
      <c r="M1929" s="1719"/>
      <c r="N1929" s="1719"/>
      <c r="O1929" s="1719">
        <f>SUM(O1920,O1928)</f>
        <v>16</v>
      </c>
      <c r="P1929" s="1719"/>
      <c r="Q1929" s="1719"/>
      <c r="R1929" s="1719"/>
      <c r="S1929" s="322"/>
      <c r="T1929" s="322"/>
      <c r="U1929" s="322"/>
      <c r="V1929" s="322"/>
      <c r="W1929" s="740">
        <f>SUM(W1920,W1928)</f>
        <v>0</v>
      </c>
      <c r="X1929" s="322">
        <f t="shared" ref="X1929:X2015" si="247">AD1929-AC1929-Z1929-Y1929</f>
        <v>34.690930000000002</v>
      </c>
      <c r="Y1929" s="762"/>
      <c r="Z1929" s="143">
        <f>SUM(Z1920,Z1928)</f>
        <v>0</v>
      </c>
      <c r="AA1929" s="322">
        <f>SUM(AA1920,AA1928)</f>
        <v>34.690930000000002</v>
      </c>
      <c r="AB1929" s="322">
        <f>SUM(AB1920,AB1928)</f>
        <v>0</v>
      </c>
      <c r="AC1929" s="143">
        <f>SUM(AC1920,AC1928)</f>
        <v>0</v>
      </c>
      <c r="AD1929" s="322">
        <f>SUM(AD1920,AD1928)</f>
        <v>34.690930000000002</v>
      </c>
      <c r="AE1929" s="949"/>
      <c r="AF1929" s="843"/>
    </row>
    <row r="1930" spans="1:32" s="2230" customFormat="1" ht="15.75" thickBot="1" x14ac:dyDescent="0.3">
      <c r="A1930" s="2230">
        <v>1</v>
      </c>
      <c r="D1930" s="631"/>
      <c r="E1930" s="631"/>
      <c r="F1930" s="631"/>
      <c r="G1930" s="244"/>
      <c r="H1930" s="1095"/>
      <c r="I1930" s="1095"/>
      <c r="J1930" s="1095"/>
      <c r="K1930" s="271"/>
      <c r="L1930" s="271"/>
      <c r="M1930" s="1096"/>
      <c r="N1930" s="1096"/>
      <c r="O1930" s="1096"/>
      <c r="P1930" s="1096"/>
      <c r="Q1930" s="1096"/>
      <c r="R1930" s="1096"/>
      <c r="S1930" s="315"/>
      <c r="T1930" s="315"/>
      <c r="U1930" s="315"/>
      <c r="V1930" s="315"/>
      <c r="W1930" s="315"/>
      <c r="X1930" s="315">
        <f t="shared" si="247"/>
        <v>0</v>
      </c>
      <c r="Y1930" s="315"/>
      <c r="Z1930" s="315"/>
      <c r="AA1930" s="315"/>
      <c r="AB1930" s="315"/>
      <c r="AC1930" s="315"/>
      <c r="AD1930" s="315"/>
      <c r="AE1930" s="899"/>
      <c r="AF1930" s="354"/>
    </row>
    <row r="1931" spans="1:32" s="2230" customFormat="1" ht="15" customHeight="1" x14ac:dyDescent="0.25">
      <c r="A1931" s="2230">
        <v>1</v>
      </c>
      <c r="D1931" s="3683" t="s">
        <v>467</v>
      </c>
      <c r="E1931" s="3030"/>
      <c r="F1931" s="12"/>
      <c r="G1931" s="245"/>
      <c r="H1931" s="110"/>
      <c r="I1931" s="516"/>
      <c r="J1931" s="110"/>
      <c r="K1931" s="186"/>
      <c r="L1931" s="186"/>
      <c r="M1931" s="1100"/>
      <c r="N1931" s="1100"/>
      <c r="O1931" s="1100"/>
      <c r="P1931" s="1100"/>
      <c r="Q1931" s="1100"/>
      <c r="R1931" s="1100"/>
      <c r="S1931" s="316"/>
      <c r="T1931" s="316"/>
      <c r="U1931" s="316"/>
      <c r="V1931" s="316"/>
      <c r="W1931" s="317"/>
      <c r="X1931" s="316">
        <f t="shared" si="247"/>
        <v>0</v>
      </c>
      <c r="Y1931" s="316"/>
      <c r="Z1931" s="316"/>
      <c r="AA1931" s="316"/>
      <c r="AB1931" s="316"/>
      <c r="AC1931" s="316"/>
      <c r="AD1931" s="316"/>
      <c r="AE1931" s="898"/>
      <c r="AF1931" s="313"/>
    </row>
    <row r="1932" spans="1:32" s="2230" customFormat="1" x14ac:dyDescent="0.25">
      <c r="A1932" s="2230">
        <v>1</v>
      </c>
      <c r="D1932" s="3684" t="s">
        <v>197</v>
      </c>
      <c r="E1932" s="1360"/>
      <c r="F1932" s="12"/>
      <c r="G1932" s="245"/>
      <c r="H1932" s="516"/>
      <c r="I1932" s="516">
        <f>I1935</f>
        <v>2664</v>
      </c>
      <c r="J1932" s="110" t="e">
        <f>I1932/H1932*100</f>
        <v>#DIV/0!</v>
      </c>
      <c r="K1932" s="186"/>
      <c r="L1932" s="186"/>
      <c r="M1932" s="1100"/>
      <c r="N1932" s="1100"/>
      <c r="O1932" s="1100"/>
      <c r="P1932" s="1100"/>
      <c r="Q1932" s="1100"/>
      <c r="R1932" s="1100"/>
      <c r="S1932" s="316"/>
      <c r="T1932" s="316"/>
      <c r="U1932" s="316"/>
      <c r="V1932" s="316"/>
      <c r="W1932" s="316"/>
      <c r="X1932" s="316">
        <f t="shared" si="247"/>
        <v>0</v>
      </c>
      <c r="Y1932" s="316"/>
      <c r="Z1932" s="316"/>
      <c r="AA1932" s="316"/>
      <c r="AB1932" s="316"/>
      <c r="AC1932" s="316"/>
      <c r="AD1932" s="316"/>
      <c r="AE1932" s="898"/>
      <c r="AF1932" s="313"/>
    </row>
    <row r="1933" spans="1:32" s="2230" customFormat="1" x14ac:dyDescent="0.25">
      <c r="A1933" s="2230">
        <v>1</v>
      </c>
      <c r="B1933" s="2230" t="s">
        <v>833</v>
      </c>
      <c r="D1933" s="1755" t="s">
        <v>198</v>
      </c>
      <c r="E1933" s="1755"/>
      <c r="F1933" s="12"/>
      <c r="G1933" s="214"/>
      <c r="H1933" s="110"/>
      <c r="I1933" s="111"/>
      <c r="J1933" s="110" t="e">
        <f>I1933/H1933*100</f>
        <v>#DIV/0!</v>
      </c>
      <c r="K1933" s="186"/>
      <c r="L1933" s="186"/>
      <c r="M1933" s="1100"/>
      <c r="N1933" s="1100"/>
      <c r="O1933" s="1100"/>
      <c r="P1933" s="1100"/>
      <c r="Q1933" s="1100"/>
      <c r="R1933" s="1100"/>
      <c r="S1933" s="316"/>
      <c r="T1933" s="316"/>
      <c r="U1933" s="316"/>
      <c r="V1933" s="316"/>
      <c r="W1933" s="316"/>
      <c r="X1933" s="316">
        <f t="shared" si="247"/>
        <v>0</v>
      </c>
      <c r="Y1933" s="316"/>
      <c r="Z1933" s="316"/>
      <c r="AA1933" s="316"/>
      <c r="AB1933" s="316"/>
      <c r="AC1933" s="316"/>
      <c r="AD1933" s="316"/>
      <c r="AE1933" s="894"/>
      <c r="AF1933" s="313"/>
    </row>
    <row r="1934" spans="1:32" s="2230" customFormat="1" ht="30" x14ac:dyDescent="0.25">
      <c r="A1934" s="2230">
        <v>1</v>
      </c>
      <c r="B1934" s="2230" t="s">
        <v>833</v>
      </c>
      <c r="D1934" s="1755" t="s">
        <v>199</v>
      </c>
      <c r="E1934" s="1755"/>
      <c r="F1934" s="12"/>
      <c r="G1934" s="214"/>
      <c r="H1934" s="110"/>
      <c r="I1934" s="111"/>
      <c r="J1934" s="110" t="e">
        <f>I1934/H1934*100</f>
        <v>#DIV/0!</v>
      </c>
      <c r="K1934" s="186"/>
      <c r="L1934" s="186"/>
      <c r="M1934" s="1100"/>
      <c r="N1934" s="1100"/>
      <c r="O1934" s="1100"/>
      <c r="P1934" s="1100"/>
      <c r="Q1934" s="1100"/>
      <c r="R1934" s="1100"/>
      <c r="S1934" s="316"/>
      <c r="T1934" s="316"/>
      <c r="U1934" s="316"/>
      <c r="V1934" s="316"/>
      <c r="W1934" s="316"/>
      <c r="X1934" s="316">
        <f t="shared" si="247"/>
        <v>0</v>
      </c>
      <c r="Y1934" s="316"/>
      <c r="Z1934" s="316"/>
      <c r="AA1934" s="316"/>
      <c r="AB1934" s="316"/>
      <c r="AC1934" s="316"/>
      <c r="AD1934" s="316"/>
      <c r="AE1934" s="894"/>
      <c r="AF1934" s="313"/>
    </row>
    <row r="1935" spans="1:32" s="2230" customFormat="1" ht="15.75" thickBot="1" x14ac:dyDescent="0.3">
      <c r="A1935" s="2230">
        <v>1</v>
      </c>
      <c r="B1935" s="2230" t="s">
        <v>833</v>
      </c>
      <c r="D1935" s="690" t="s">
        <v>204</v>
      </c>
      <c r="E1935" s="1634"/>
      <c r="F1935" s="1390"/>
      <c r="G1935" s="245"/>
      <c r="H1935" s="516"/>
      <c r="I1935" s="3006">
        <v>2664</v>
      </c>
      <c r="J1935" s="1733" t="e">
        <f>I1935/H1935*100</f>
        <v>#DIV/0!</v>
      </c>
      <c r="K1935" s="1182"/>
      <c r="L1935" s="1182"/>
      <c r="M1935" s="1144"/>
      <c r="N1935" s="1144"/>
      <c r="O1935" s="1144"/>
      <c r="P1935" s="1144"/>
      <c r="Q1935" s="1144"/>
      <c r="R1935" s="1144"/>
      <c r="S1935" s="318"/>
      <c r="T1935" s="318"/>
      <c r="U1935" s="318"/>
      <c r="V1935" s="318"/>
      <c r="W1935" s="131">
        <f>S1935/12*$D$4+(T1935-S1935)/11*3+(U1935-T1935)/10*2+(V1935-U1935)/9*1</f>
        <v>0</v>
      </c>
      <c r="X1935" s="3019">
        <f t="shared" si="247"/>
        <v>12157.965649999998</v>
      </c>
      <c r="Y1935" s="318"/>
      <c r="Z1935" s="318"/>
      <c r="AA1935" s="318">
        <f>X1935-W1935</f>
        <v>12157.965649999998</v>
      </c>
      <c r="AB1935" s="318"/>
      <c r="AC1935" s="318"/>
      <c r="AD1935" s="3019">
        <v>12157.965649999998</v>
      </c>
      <c r="AE1935" s="898"/>
      <c r="AF1935" s="842"/>
    </row>
    <row r="1936" spans="1:32" s="2230" customFormat="1" ht="15.75" thickBot="1" x14ac:dyDescent="0.3">
      <c r="A1936" s="2230">
        <v>1</v>
      </c>
      <c r="B1936" s="2230" t="s">
        <v>833</v>
      </c>
      <c r="D1936" s="142" t="s">
        <v>370</v>
      </c>
      <c r="E1936" s="142"/>
      <c r="F1936" s="142"/>
      <c r="G1936" s="246"/>
      <c r="H1936" s="1207"/>
      <c r="I1936" s="1207"/>
      <c r="J1936" s="1207"/>
      <c r="K1936" s="1269"/>
      <c r="L1936" s="1269"/>
      <c r="M1936" s="1358"/>
      <c r="N1936" s="1358"/>
      <c r="O1936" s="1358"/>
      <c r="P1936" s="1358"/>
      <c r="Q1936" s="1358"/>
      <c r="R1936" s="1358"/>
      <c r="S1936" s="322"/>
      <c r="T1936" s="322"/>
      <c r="U1936" s="322"/>
      <c r="V1936" s="322"/>
      <c r="W1936" s="322">
        <f>W1935</f>
        <v>0</v>
      </c>
      <c r="X1936" s="322">
        <f t="shared" si="247"/>
        <v>12157.965649999998</v>
      </c>
      <c r="Y1936" s="322">
        <f t="shared" ref="Y1936:AD1936" si="248">Y1935</f>
        <v>0</v>
      </c>
      <c r="Z1936" s="143">
        <f>Z1935</f>
        <v>0</v>
      </c>
      <c r="AA1936" s="322">
        <f t="shared" si="248"/>
        <v>12157.965649999998</v>
      </c>
      <c r="AB1936" s="322"/>
      <c r="AC1936" s="322">
        <f t="shared" si="248"/>
        <v>0</v>
      </c>
      <c r="AD1936" s="322">
        <f t="shared" si="248"/>
        <v>12157.965649999998</v>
      </c>
      <c r="AE1936" s="1166"/>
      <c r="AF1936" s="843"/>
    </row>
    <row r="1937" spans="1:32" ht="15" customHeight="1" x14ac:dyDescent="0.25">
      <c r="A1937" s="124">
        <v>1</v>
      </c>
      <c r="D1937" s="3683" t="s">
        <v>468</v>
      </c>
      <c r="E1937" s="1756"/>
      <c r="F1937" s="1757"/>
      <c r="G1937" s="228"/>
      <c r="H1937" s="814"/>
      <c r="I1937" s="814"/>
      <c r="J1937" s="814"/>
      <c r="K1937" s="1475"/>
      <c r="L1937" s="1475"/>
      <c r="M1937" s="1758"/>
      <c r="N1937" s="1758"/>
      <c r="O1937" s="1758"/>
      <c r="P1937" s="1758"/>
      <c r="Q1937" s="1758"/>
      <c r="R1937" s="1758"/>
      <c r="S1937" s="315"/>
      <c r="T1937" s="315"/>
      <c r="U1937" s="315"/>
      <c r="V1937" s="315"/>
      <c r="W1937" s="738"/>
      <c r="X1937" s="315">
        <f t="shared" si="247"/>
        <v>0</v>
      </c>
      <c r="Y1937" s="760"/>
      <c r="Z1937" s="315"/>
      <c r="AA1937" s="315"/>
      <c r="AB1937" s="315"/>
      <c r="AC1937" s="315"/>
      <c r="AD1937" s="315"/>
      <c r="AE1937" s="945"/>
      <c r="AF1937" s="354"/>
    </row>
    <row r="1938" spans="1:32" x14ac:dyDescent="0.25">
      <c r="A1938" s="124">
        <v>1</v>
      </c>
      <c r="D1938" s="3684"/>
      <c r="E1938" s="1759"/>
      <c r="F1938" s="1063"/>
      <c r="G1938" s="211"/>
      <c r="H1938" s="174"/>
      <c r="I1938" s="174"/>
      <c r="J1938" s="174"/>
      <c r="K1938" s="807"/>
      <c r="L1938" s="807"/>
      <c r="M1938" s="1446"/>
      <c r="N1938" s="1446"/>
      <c r="O1938" s="1446"/>
      <c r="P1938" s="1446"/>
      <c r="Q1938" s="1446"/>
      <c r="R1938" s="1446"/>
      <c r="S1938" s="316"/>
      <c r="T1938" s="316"/>
      <c r="U1938" s="316"/>
      <c r="V1938" s="316"/>
      <c r="W1938" s="739"/>
      <c r="X1938" s="316">
        <f t="shared" si="247"/>
        <v>0</v>
      </c>
      <c r="Y1938" s="757"/>
      <c r="Z1938" s="316"/>
      <c r="AA1938" s="316"/>
      <c r="AB1938" s="316"/>
      <c r="AC1938" s="316"/>
      <c r="AD1938" s="316"/>
      <c r="AE1938" s="929"/>
      <c r="AF1938" s="313"/>
    </row>
    <row r="1939" spans="1:32" x14ac:dyDescent="0.25">
      <c r="A1939" s="124">
        <v>1</v>
      </c>
      <c r="D1939" s="1454" t="s">
        <v>5</v>
      </c>
      <c r="E1939" s="1455"/>
      <c r="F1939" s="1454"/>
      <c r="G1939" s="211"/>
      <c r="H1939" s="174"/>
      <c r="I1939" s="174"/>
      <c r="J1939" s="174"/>
      <c r="K1939" s="807"/>
      <c r="L1939" s="807"/>
      <c r="M1939" s="1446"/>
      <c r="N1939" s="1446"/>
      <c r="O1939" s="1446"/>
      <c r="P1939" s="1446"/>
      <c r="Q1939" s="1446"/>
      <c r="R1939" s="1446"/>
      <c r="S1939" s="316"/>
      <c r="T1939" s="316"/>
      <c r="U1939" s="316"/>
      <c r="V1939" s="316"/>
      <c r="W1939" s="739"/>
      <c r="X1939" s="316">
        <f t="shared" si="247"/>
        <v>0</v>
      </c>
      <c r="Y1939" s="757"/>
      <c r="Z1939" s="316"/>
      <c r="AA1939" s="316"/>
      <c r="AB1939" s="316"/>
      <c r="AC1939" s="316"/>
      <c r="AD1939" s="316"/>
      <c r="AE1939" s="929"/>
      <c r="AF1939" s="313"/>
    </row>
    <row r="1940" spans="1:32" x14ac:dyDescent="0.25">
      <c r="A1940" s="124">
        <v>1</v>
      </c>
      <c r="B1940" s="2230" t="s">
        <v>882</v>
      </c>
      <c r="C1940" s="2230" t="s">
        <v>792</v>
      </c>
      <c r="D1940" s="474" t="s">
        <v>26</v>
      </c>
      <c r="E1940" s="1070" t="s">
        <v>281</v>
      </c>
      <c r="F1940" s="1760">
        <v>340</v>
      </c>
      <c r="G1940" s="214"/>
      <c r="H1940" s="110"/>
      <c r="I1940" s="499">
        <v>47</v>
      </c>
      <c r="J1940" s="110"/>
      <c r="K1940" s="139"/>
      <c r="L1940" s="139"/>
      <c r="M1940" s="140"/>
      <c r="N1940" s="140"/>
      <c r="O1940" s="476">
        <v>569</v>
      </c>
      <c r="P1940" s="140" t="e">
        <f>O1940/N1940*100</f>
        <v>#DIV/0!</v>
      </c>
      <c r="Q1940" s="140">
        <f>ROUND(M1940/F1940,0)</f>
        <v>0</v>
      </c>
      <c r="R1940" s="140" t="e">
        <f t="shared" ref="R1940:R1960" si="249">O1940/$D$4*12/Q1940</f>
        <v>#DIV/0!</v>
      </c>
      <c r="S1940" s="316"/>
      <c r="T1940" s="316"/>
      <c r="U1940" s="316"/>
      <c r="V1940" s="316"/>
      <c r="W1940" s="739"/>
      <c r="X1940" s="316">
        <f t="shared" si="247"/>
        <v>0</v>
      </c>
      <c r="Y1940" s="757"/>
      <c r="Z1940" s="316"/>
      <c r="AA1940" s="316"/>
      <c r="AB1940" s="316"/>
      <c r="AC1940" s="316"/>
      <c r="AD1940" s="316"/>
      <c r="AE1940" s="925"/>
      <c r="AF1940" s="313"/>
    </row>
    <row r="1941" spans="1:32" x14ac:dyDescent="0.25">
      <c r="A1941" s="124">
        <v>1</v>
      </c>
      <c r="B1941" s="2230" t="s">
        <v>882</v>
      </c>
      <c r="C1941" s="2230" t="s">
        <v>792</v>
      </c>
      <c r="D1941" s="474" t="s">
        <v>168</v>
      </c>
      <c r="E1941" s="1070" t="s">
        <v>281</v>
      </c>
      <c r="F1941" s="1760">
        <v>340</v>
      </c>
      <c r="G1941" s="214"/>
      <c r="H1941" s="110"/>
      <c r="I1941" s="499">
        <v>2</v>
      </c>
      <c r="J1941" s="110"/>
      <c r="K1941" s="1761"/>
      <c r="L1941" s="139"/>
      <c r="M1941" s="140"/>
      <c r="N1941" s="140"/>
      <c r="O1941" s="476">
        <v>13</v>
      </c>
      <c r="P1941" s="140" t="e">
        <f>O1943/N1943*100</f>
        <v>#DIV/0!</v>
      </c>
      <c r="Q1941" s="140">
        <f>ROUND(M1943/F1943,0)</f>
        <v>0</v>
      </c>
      <c r="R1941" s="140" t="e">
        <f>O1943/$D$4*12/Q1943</f>
        <v>#DIV/0!</v>
      </c>
      <c r="S1941" s="316"/>
      <c r="T1941" s="316"/>
      <c r="U1941" s="316"/>
      <c r="V1941" s="316"/>
      <c r="W1941" s="739"/>
      <c r="X1941" s="316">
        <f t="shared" si="247"/>
        <v>0</v>
      </c>
      <c r="Y1941" s="757"/>
      <c r="Z1941" s="316"/>
      <c r="AA1941" s="316"/>
      <c r="AB1941" s="316"/>
      <c r="AC1941" s="316"/>
      <c r="AD1941" s="316"/>
      <c r="AE1941" s="925"/>
      <c r="AF1941" s="313"/>
    </row>
    <row r="1942" spans="1:32" s="2230" customFormat="1" ht="30" x14ac:dyDescent="0.25">
      <c r="D1942" s="195" t="s">
        <v>913</v>
      </c>
      <c r="E1942" s="1070"/>
      <c r="F1942" s="1760"/>
      <c r="G1942" s="214"/>
      <c r="H1942" s="110"/>
      <c r="I1942" s="499"/>
      <c r="J1942" s="110"/>
      <c r="K1942" s="1761"/>
      <c r="L1942" s="139"/>
      <c r="M1942" s="140"/>
      <c r="N1942" s="140"/>
      <c r="O1942" s="476"/>
      <c r="P1942" s="140"/>
      <c r="Q1942" s="140"/>
      <c r="R1942" s="140"/>
      <c r="S1942" s="316"/>
      <c r="T1942" s="316"/>
      <c r="U1942" s="316"/>
      <c r="V1942" s="316"/>
      <c r="W1942" s="739"/>
      <c r="X1942" s="316"/>
      <c r="Y1942" s="757"/>
      <c r="Z1942" s="316"/>
      <c r="AA1942" s="316"/>
      <c r="AB1942" s="316"/>
      <c r="AC1942" s="316"/>
      <c r="AD1942" s="316"/>
      <c r="AE1942" s="925"/>
      <c r="AF1942" s="313"/>
    </row>
    <row r="1943" spans="1:32" x14ac:dyDescent="0.25">
      <c r="A1943" s="124">
        <v>1</v>
      </c>
      <c r="B1943" s="2230" t="s">
        <v>882</v>
      </c>
      <c r="C1943" s="2230" t="s">
        <v>792</v>
      </c>
      <c r="D1943" s="474" t="s">
        <v>23</v>
      </c>
      <c r="E1943" s="1070" t="s">
        <v>281</v>
      </c>
      <c r="F1943" s="1760">
        <v>340</v>
      </c>
      <c r="G1943" s="214"/>
      <c r="H1943" s="110"/>
      <c r="I1943" s="499">
        <v>15</v>
      </c>
      <c r="J1943" s="110"/>
      <c r="K1943" s="1761"/>
      <c r="L1943" s="139"/>
      <c r="M1943" s="140"/>
      <c r="N1943" s="140"/>
      <c r="O1943" s="476">
        <v>64</v>
      </c>
      <c r="P1943" s="140" t="e">
        <f t="shared" ref="P1943:P1960" si="250">O1943/N1943*100</f>
        <v>#DIV/0!</v>
      </c>
      <c r="Q1943" s="140">
        <f>ROUND(M1943/F1943,0)</f>
        <v>0</v>
      </c>
      <c r="R1943" s="140" t="e">
        <f t="shared" si="249"/>
        <v>#DIV/0!</v>
      </c>
      <c r="S1943" s="316"/>
      <c r="T1943" s="316"/>
      <c r="U1943" s="316"/>
      <c r="V1943" s="316"/>
      <c r="W1943" s="739"/>
      <c r="X1943" s="316">
        <f t="shared" si="247"/>
        <v>0</v>
      </c>
      <c r="Y1943" s="757"/>
      <c r="Z1943" s="316"/>
      <c r="AA1943" s="316"/>
      <c r="AB1943" s="316"/>
      <c r="AC1943" s="316"/>
      <c r="AD1943" s="316"/>
      <c r="AE1943" s="925"/>
      <c r="AF1943" s="313"/>
    </row>
    <row r="1944" spans="1:32" s="2230" customFormat="1" ht="30" x14ac:dyDescent="0.25">
      <c r="D1944" s="195" t="s">
        <v>914</v>
      </c>
      <c r="E1944" s="1070"/>
      <c r="F1944" s="1760"/>
      <c r="G1944" s="214"/>
      <c r="H1944" s="110"/>
      <c r="I1944" s="499"/>
      <c r="J1944" s="110"/>
      <c r="K1944" s="1761"/>
      <c r="L1944" s="139"/>
      <c r="M1944" s="140"/>
      <c r="N1944" s="140"/>
      <c r="O1944" s="476"/>
      <c r="P1944" s="140"/>
      <c r="Q1944" s="140"/>
      <c r="R1944" s="140"/>
      <c r="S1944" s="316"/>
      <c r="T1944" s="316"/>
      <c r="U1944" s="316"/>
      <c r="V1944" s="316"/>
      <c r="W1944" s="739"/>
      <c r="X1944" s="316"/>
      <c r="Y1944" s="757"/>
      <c r="Z1944" s="316"/>
      <c r="AA1944" s="316"/>
      <c r="AB1944" s="316"/>
      <c r="AC1944" s="316"/>
      <c r="AD1944" s="316"/>
      <c r="AE1944" s="925"/>
      <c r="AF1944" s="313"/>
    </row>
    <row r="1945" spans="1:32" x14ac:dyDescent="0.25">
      <c r="A1945" s="124">
        <v>1</v>
      </c>
      <c r="B1945" s="2230" t="s">
        <v>882</v>
      </c>
      <c r="C1945" s="2230" t="s">
        <v>792</v>
      </c>
      <c r="D1945" s="474" t="s">
        <v>8</v>
      </c>
      <c r="E1945" s="1070" t="s">
        <v>281</v>
      </c>
      <c r="F1945" s="1760">
        <v>340</v>
      </c>
      <c r="G1945" s="214"/>
      <c r="H1945" s="110"/>
      <c r="I1945" s="499">
        <v>114</v>
      </c>
      <c r="J1945" s="110"/>
      <c r="K1945" s="1761"/>
      <c r="L1945" s="139"/>
      <c r="M1945" s="140"/>
      <c r="N1945" s="140"/>
      <c r="O1945" s="476">
        <v>694</v>
      </c>
      <c r="P1945" s="140" t="e">
        <f t="shared" si="250"/>
        <v>#DIV/0!</v>
      </c>
      <c r="Q1945" s="140">
        <f>ROUND(M1945/F1945,0)</f>
        <v>0</v>
      </c>
      <c r="R1945" s="140" t="e">
        <f t="shared" si="249"/>
        <v>#DIV/0!</v>
      </c>
      <c r="S1945" s="316"/>
      <c r="T1945" s="316"/>
      <c r="U1945" s="316"/>
      <c r="V1945" s="316"/>
      <c r="W1945" s="739"/>
      <c r="X1945" s="316">
        <f t="shared" si="247"/>
        <v>0</v>
      </c>
      <c r="Y1945" s="757"/>
      <c r="Z1945" s="316"/>
      <c r="AA1945" s="316"/>
      <c r="AB1945" s="316"/>
      <c r="AC1945" s="316"/>
      <c r="AD1945" s="316"/>
      <c r="AE1945" s="925"/>
      <c r="AF1945" s="313"/>
    </row>
    <row r="1946" spans="1:32" x14ac:dyDescent="0.25">
      <c r="A1946" s="124">
        <v>1</v>
      </c>
      <c r="B1946" s="2230" t="s">
        <v>882</v>
      </c>
      <c r="C1946" s="2230" t="s">
        <v>792</v>
      </c>
      <c r="D1946" s="474" t="s">
        <v>9</v>
      </c>
      <c r="E1946" s="1070" t="s">
        <v>281</v>
      </c>
      <c r="F1946" s="1760">
        <v>340</v>
      </c>
      <c r="G1946" s="214"/>
      <c r="H1946" s="110"/>
      <c r="I1946" s="499">
        <v>70</v>
      </c>
      <c r="J1946" s="110"/>
      <c r="K1946" s="1761"/>
      <c r="L1946" s="139"/>
      <c r="M1946" s="140"/>
      <c r="N1946" s="140"/>
      <c r="O1946" s="476">
        <v>487</v>
      </c>
      <c r="P1946" s="140" t="e">
        <f t="shared" si="250"/>
        <v>#DIV/0!</v>
      </c>
      <c r="Q1946" s="140">
        <f>ROUND(M1946/F1946,0)</f>
        <v>0</v>
      </c>
      <c r="R1946" s="140" t="e">
        <f t="shared" si="249"/>
        <v>#DIV/0!</v>
      </c>
      <c r="S1946" s="316"/>
      <c r="T1946" s="316"/>
      <c r="U1946" s="316"/>
      <c r="V1946" s="316"/>
      <c r="W1946" s="739"/>
      <c r="X1946" s="316">
        <f t="shared" si="247"/>
        <v>0</v>
      </c>
      <c r="Y1946" s="757"/>
      <c r="Z1946" s="316"/>
      <c r="AA1946" s="316"/>
      <c r="AB1946" s="316"/>
      <c r="AC1946" s="316"/>
      <c r="AD1946" s="316"/>
      <c r="AE1946" s="925"/>
      <c r="AF1946" s="313"/>
    </row>
    <row r="1947" spans="1:32" x14ac:dyDescent="0.25">
      <c r="A1947" s="124">
        <v>1</v>
      </c>
      <c r="B1947" s="2230" t="s">
        <v>882</v>
      </c>
      <c r="C1947" s="2230" t="s">
        <v>792</v>
      </c>
      <c r="D1947" s="3336" t="s">
        <v>115</v>
      </c>
      <c r="E1947" s="1070" t="s">
        <v>281</v>
      </c>
      <c r="F1947" s="1760">
        <v>340</v>
      </c>
      <c r="G1947" s="214"/>
      <c r="H1947" s="110"/>
      <c r="I1947" s="499">
        <v>32</v>
      </c>
      <c r="J1947" s="110"/>
      <c r="K1947" s="1761"/>
      <c r="L1947" s="139"/>
      <c r="M1947" s="140"/>
      <c r="N1947" s="140"/>
      <c r="O1947" s="476">
        <v>324</v>
      </c>
      <c r="P1947" s="140" t="e">
        <f t="shared" si="250"/>
        <v>#DIV/0!</v>
      </c>
      <c r="Q1947" s="140">
        <f>ROUND(M1947/F1947,0)</f>
        <v>0</v>
      </c>
      <c r="R1947" s="140" t="e">
        <f t="shared" si="249"/>
        <v>#DIV/0!</v>
      </c>
      <c r="S1947" s="316"/>
      <c r="T1947" s="316"/>
      <c r="U1947" s="316"/>
      <c r="V1947" s="316"/>
      <c r="W1947" s="739"/>
      <c r="X1947" s="316">
        <f t="shared" si="247"/>
        <v>0</v>
      </c>
      <c r="Y1947" s="757"/>
      <c r="Z1947" s="316"/>
      <c r="AA1947" s="316"/>
      <c r="AB1947" s="316"/>
      <c r="AC1947" s="316"/>
      <c r="AD1947" s="316"/>
      <c r="AE1947" s="925"/>
      <c r="AF1947" s="313"/>
    </row>
    <row r="1948" spans="1:32" x14ac:dyDescent="0.25">
      <c r="A1948" s="124">
        <v>1</v>
      </c>
      <c r="B1948" s="2230" t="s">
        <v>882</v>
      </c>
      <c r="C1948" s="2230" t="s">
        <v>792</v>
      </c>
      <c r="D1948" s="153" t="s">
        <v>86</v>
      </c>
      <c r="E1948" s="1070" t="s">
        <v>281</v>
      </c>
      <c r="F1948" s="1760">
        <v>340</v>
      </c>
      <c r="G1948" s="214"/>
      <c r="H1948" s="110"/>
      <c r="I1948" s="499">
        <v>40</v>
      </c>
      <c r="J1948" s="110"/>
      <c r="K1948" s="1761"/>
      <c r="L1948" s="139"/>
      <c r="M1948" s="140"/>
      <c r="N1948" s="140"/>
      <c r="O1948" s="476">
        <v>307</v>
      </c>
      <c r="P1948" s="140" t="e">
        <f t="shared" si="250"/>
        <v>#DIV/0!</v>
      </c>
      <c r="Q1948" s="140">
        <f>ROUND(M1948/F1948,0)</f>
        <v>0</v>
      </c>
      <c r="R1948" s="140" t="e">
        <f t="shared" si="249"/>
        <v>#DIV/0!</v>
      </c>
      <c r="S1948" s="316"/>
      <c r="T1948" s="316"/>
      <c r="U1948" s="316"/>
      <c r="V1948" s="316"/>
      <c r="W1948" s="739"/>
      <c r="X1948" s="316">
        <f t="shared" si="247"/>
        <v>0</v>
      </c>
      <c r="Y1948" s="757"/>
      <c r="Z1948" s="316"/>
      <c r="AA1948" s="316"/>
      <c r="AB1948" s="316"/>
      <c r="AC1948" s="316"/>
      <c r="AD1948" s="316"/>
      <c r="AE1948" s="925"/>
      <c r="AF1948" s="313"/>
    </row>
    <row r="1949" spans="1:32" s="2230" customFormat="1" ht="30" x14ac:dyDescent="0.25">
      <c r="D1949" s="153" t="s">
        <v>915</v>
      </c>
      <c r="E1949" s="1070"/>
      <c r="F1949" s="1760"/>
      <c r="G1949" s="214"/>
      <c r="H1949" s="110"/>
      <c r="I1949" s="499">
        <v>1</v>
      </c>
      <c r="J1949" s="110"/>
      <c r="K1949" s="1761"/>
      <c r="L1949" s="139"/>
      <c r="M1949" s="140"/>
      <c r="N1949" s="140"/>
      <c r="O1949" s="476">
        <v>9</v>
      </c>
      <c r="P1949" s="140"/>
      <c r="Q1949" s="140"/>
      <c r="R1949" s="140"/>
      <c r="S1949" s="316"/>
      <c r="T1949" s="316"/>
      <c r="U1949" s="316"/>
      <c r="V1949" s="316"/>
      <c r="W1949" s="739"/>
      <c r="X1949" s="316"/>
      <c r="Y1949" s="757"/>
      <c r="Z1949" s="316"/>
      <c r="AA1949" s="316"/>
      <c r="AB1949" s="316"/>
      <c r="AC1949" s="316"/>
      <c r="AD1949" s="316"/>
      <c r="AE1949" s="925"/>
      <c r="AF1949" s="313"/>
    </row>
    <row r="1950" spans="1:32" x14ac:dyDescent="0.25">
      <c r="A1950" s="124">
        <v>1</v>
      </c>
      <c r="B1950" s="2230" t="s">
        <v>882</v>
      </c>
      <c r="C1950" s="2230" t="s">
        <v>792</v>
      </c>
      <c r="D1950" s="153" t="s">
        <v>19</v>
      </c>
      <c r="E1950" s="1070" t="s">
        <v>281</v>
      </c>
      <c r="F1950" s="1760">
        <v>340</v>
      </c>
      <c r="G1950" s="214"/>
      <c r="H1950" s="110"/>
      <c r="I1950" s="499">
        <v>1</v>
      </c>
      <c r="J1950" s="110"/>
      <c r="K1950" s="1761"/>
      <c r="L1950" s="139"/>
      <c r="M1950" s="140"/>
      <c r="N1950" s="140"/>
      <c r="O1950" s="476">
        <v>5</v>
      </c>
      <c r="P1950" s="140" t="e">
        <f t="shared" si="250"/>
        <v>#DIV/0!</v>
      </c>
      <c r="Q1950" s="140">
        <f>ROUND(M1950/F1950,0)</f>
        <v>0</v>
      </c>
      <c r="R1950" s="140" t="e">
        <f t="shared" si="249"/>
        <v>#DIV/0!</v>
      </c>
      <c r="S1950" s="316"/>
      <c r="T1950" s="316"/>
      <c r="U1950" s="316"/>
      <c r="V1950" s="316"/>
      <c r="W1950" s="739"/>
      <c r="X1950" s="316">
        <f t="shared" si="247"/>
        <v>0</v>
      </c>
      <c r="Y1950" s="757"/>
      <c r="Z1950" s="316"/>
      <c r="AA1950" s="316"/>
      <c r="AB1950" s="316"/>
      <c r="AC1950" s="316"/>
      <c r="AD1950" s="316"/>
      <c r="AE1950" s="925"/>
      <c r="AF1950" s="313"/>
    </row>
    <row r="1951" spans="1:32" x14ac:dyDescent="0.25">
      <c r="A1951" s="124">
        <v>1</v>
      </c>
      <c r="B1951" s="2230" t="s">
        <v>882</v>
      </c>
      <c r="C1951" s="2230" t="s">
        <v>792</v>
      </c>
      <c r="D1951" s="474" t="s">
        <v>20</v>
      </c>
      <c r="E1951" s="1070" t="s">
        <v>281</v>
      </c>
      <c r="F1951" s="1760">
        <v>340</v>
      </c>
      <c r="G1951" s="214"/>
      <c r="H1951" s="110"/>
      <c r="I1951" s="499">
        <v>18</v>
      </c>
      <c r="J1951" s="110"/>
      <c r="K1951" s="1761"/>
      <c r="L1951" s="139"/>
      <c r="M1951" s="140"/>
      <c r="N1951" s="140"/>
      <c r="O1951" s="476">
        <v>124</v>
      </c>
      <c r="P1951" s="140" t="e">
        <f t="shared" si="250"/>
        <v>#DIV/0!</v>
      </c>
      <c r="Q1951" s="140">
        <f>ROUND(M1951/F1951,0)</f>
        <v>0</v>
      </c>
      <c r="R1951" s="140" t="e">
        <f t="shared" si="249"/>
        <v>#DIV/0!</v>
      </c>
      <c r="S1951" s="316"/>
      <c r="T1951" s="316"/>
      <c r="U1951" s="316"/>
      <c r="V1951" s="316"/>
      <c r="W1951" s="739"/>
      <c r="X1951" s="316">
        <f t="shared" si="247"/>
        <v>0</v>
      </c>
      <c r="Y1951" s="757"/>
      <c r="Z1951" s="316"/>
      <c r="AA1951" s="316"/>
      <c r="AB1951" s="316"/>
      <c r="AC1951" s="316"/>
      <c r="AD1951" s="316"/>
      <c r="AE1951" s="925"/>
      <c r="AF1951" s="313"/>
    </row>
    <row r="1952" spans="1:32" x14ac:dyDescent="0.25">
      <c r="A1952" s="124">
        <v>1</v>
      </c>
      <c r="B1952" s="2230" t="s">
        <v>882</v>
      </c>
      <c r="C1952" s="2230" t="s">
        <v>792</v>
      </c>
      <c r="D1952" s="153" t="s">
        <v>80</v>
      </c>
      <c r="E1952" s="1070" t="s">
        <v>281</v>
      </c>
      <c r="F1952" s="1760">
        <v>340</v>
      </c>
      <c r="G1952" s="206"/>
      <c r="H1952" s="110"/>
      <c r="I1952" s="499">
        <v>28</v>
      </c>
      <c r="J1952" s="110"/>
      <c r="K1952" s="1761"/>
      <c r="L1952" s="139"/>
      <c r="M1952" s="140"/>
      <c r="N1952" s="140"/>
      <c r="O1952" s="476">
        <v>180</v>
      </c>
      <c r="P1952" s="140" t="e">
        <f t="shared" si="250"/>
        <v>#DIV/0!</v>
      </c>
      <c r="Q1952" s="140">
        <f>ROUND(M1952/F1952,0)</f>
        <v>0</v>
      </c>
      <c r="R1952" s="140" t="e">
        <f t="shared" si="249"/>
        <v>#DIV/0!</v>
      </c>
      <c r="S1952" s="316"/>
      <c r="T1952" s="316"/>
      <c r="U1952" s="316"/>
      <c r="V1952" s="316"/>
      <c r="W1952" s="739"/>
      <c r="X1952" s="316">
        <f t="shared" si="247"/>
        <v>0</v>
      </c>
      <c r="Y1952" s="757"/>
      <c r="Z1952" s="316"/>
      <c r="AA1952" s="316"/>
      <c r="AB1952" s="316"/>
      <c r="AC1952" s="316"/>
      <c r="AD1952" s="316"/>
      <c r="AE1952" s="925"/>
      <c r="AF1952" s="313"/>
    </row>
    <row r="1953" spans="1:32" x14ac:dyDescent="0.25">
      <c r="A1953" s="124">
        <v>1</v>
      </c>
      <c r="B1953" s="2230" t="s">
        <v>882</v>
      </c>
      <c r="C1953" s="2230" t="s">
        <v>792</v>
      </c>
      <c r="D1953" s="474" t="s">
        <v>10</v>
      </c>
      <c r="E1953" s="1070" t="s">
        <v>281</v>
      </c>
      <c r="F1953" s="1760">
        <v>340</v>
      </c>
      <c r="G1953" s="206"/>
      <c r="H1953" s="110"/>
      <c r="I1953" s="499">
        <v>9</v>
      </c>
      <c r="J1953" s="110"/>
      <c r="K1953" s="1761"/>
      <c r="L1953" s="139"/>
      <c r="M1953" s="140"/>
      <c r="N1953" s="140"/>
      <c r="O1953" s="476">
        <v>59</v>
      </c>
      <c r="P1953" s="140" t="e">
        <f t="shared" si="250"/>
        <v>#DIV/0!</v>
      </c>
      <c r="Q1953" s="140">
        <f>ROUND(M1953/F1953,0)</f>
        <v>0</v>
      </c>
      <c r="R1953" s="140" t="e">
        <f t="shared" si="249"/>
        <v>#DIV/0!</v>
      </c>
      <c r="S1953" s="316"/>
      <c r="T1953" s="316"/>
      <c r="U1953" s="316"/>
      <c r="V1953" s="316"/>
      <c r="W1953" s="739"/>
      <c r="X1953" s="316">
        <f t="shared" si="247"/>
        <v>0</v>
      </c>
      <c r="Y1953" s="757"/>
      <c r="Z1953" s="316"/>
      <c r="AA1953" s="316"/>
      <c r="AB1953" s="316"/>
      <c r="AC1953" s="316"/>
      <c r="AD1953" s="316"/>
      <c r="AE1953" s="925"/>
      <c r="AF1953" s="313"/>
    </row>
    <row r="1954" spans="1:32" s="2230" customFormat="1" ht="30" x14ac:dyDescent="0.25">
      <c r="D1954" s="195" t="s">
        <v>916</v>
      </c>
      <c r="E1954" s="1070"/>
      <c r="F1954" s="1760"/>
      <c r="G1954" s="206"/>
      <c r="H1954" s="110"/>
      <c r="I1954" s="499">
        <v>2</v>
      </c>
      <c r="J1954" s="110"/>
      <c r="K1954" s="1761"/>
      <c r="L1954" s="139"/>
      <c r="M1954" s="140"/>
      <c r="N1954" s="140"/>
      <c r="O1954" s="476">
        <v>19</v>
      </c>
      <c r="P1954" s="140"/>
      <c r="Q1954" s="140"/>
      <c r="R1954" s="140"/>
      <c r="S1954" s="316"/>
      <c r="T1954" s="316"/>
      <c r="U1954" s="316"/>
      <c r="V1954" s="316"/>
      <c r="W1954" s="855"/>
      <c r="X1954" s="316"/>
      <c r="Y1954" s="757"/>
      <c r="Z1954" s="316"/>
      <c r="AA1954" s="316"/>
      <c r="AB1954" s="316"/>
      <c r="AC1954" s="316"/>
      <c r="AD1954" s="316"/>
      <c r="AE1954" s="925"/>
      <c r="AF1954" s="313"/>
    </row>
    <row r="1955" spans="1:32" x14ac:dyDescent="0.25">
      <c r="A1955" s="124">
        <v>1</v>
      </c>
      <c r="B1955" s="2230" t="s">
        <v>882</v>
      </c>
      <c r="C1955" s="2230" t="s">
        <v>792</v>
      </c>
      <c r="D1955" s="474" t="s">
        <v>63</v>
      </c>
      <c r="E1955" s="1070" t="s">
        <v>281</v>
      </c>
      <c r="F1955" s="1760">
        <v>340</v>
      </c>
      <c r="G1955" s="206"/>
      <c r="H1955" s="110"/>
      <c r="I1955" s="499">
        <v>12</v>
      </c>
      <c r="J1955" s="110"/>
      <c r="K1955" s="1761"/>
      <c r="L1955" s="139"/>
      <c r="M1955" s="140"/>
      <c r="N1955" s="140"/>
      <c r="O1955" s="476">
        <v>78</v>
      </c>
      <c r="P1955" s="140" t="e">
        <f t="shared" si="250"/>
        <v>#DIV/0!</v>
      </c>
      <c r="Q1955" s="140">
        <f>ROUND(M1955/F1955,0)</f>
        <v>0</v>
      </c>
      <c r="R1955" s="140" t="e">
        <f t="shared" si="249"/>
        <v>#DIV/0!</v>
      </c>
      <c r="S1955" s="316"/>
      <c r="T1955" s="316"/>
      <c r="U1955" s="316"/>
      <c r="V1955" s="316"/>
      <c r="W1955" s="855"/>
      <c r="X1955" s="316">
        <f t="shared" si="247"/>
        <v>0</v>
      </c>
      <c r="Y1955" s="757"/>
      <c r="Z1955" s="316"/>
      <c r="AA1955" s="316"/>
      <c r="AB1955" s="316"/>
      <c r="AC1955" s="316"/>
      <c r="AD1955" s="316"/>
      <c r="AE1955" s="925"/>
      <c r="AF1955" s="313"/>
    </row>
    <row r="1956" spans="1:32" s="2230" customFormat="1" x14ac:dyDescent="0.25">
      <c r="B1956" s="2230" t="s">
        <v>882</v>
      </c>
      <c r="C1956" s="2230" t="s">
        <v>792</v>
      </c>
      <c r="D1956" s="474" t="s">
        <v>18</v>
      </c>
      <c r="E1956" s="1070" t="s">
        <v>281</v>
      </c>
      <c r="F1956" s="1760">
        <v>340</v>
      </c>
      <c r="G1956" s="206"/>
      <c r="H1956" s="110"/>
      <c r="I1956" s="499">
        <v>48</v>
      </c>
      <c r="J1956" s="110"/>
      <c r="K1956" s="1761"/>
      <c r="L1956" s="139"/>
      <c r="M1956" s="140"/>
      <c r="N1956" s="140"/>
      <c r="O1956" s="476">
        <v>375</v>
      </c>
      <c r="P1956" s="140" t="e">
        <f t="shared" si="250"/>
        <v>#DIV/0!</v>
      </c>
      <c r="Q1956" s="140">
        <f>ROUND(M1956/F1956,0)</f>
        <v>0</v>
      </c>
      <c r="R1956" s="140" t="e">
        <f>O1956/$D$4*12/Q1956</f>
        <v>#DIV/0!</v>
      </c>
      <c r="S1956" s="316"/>
      <c r="T1956" s="316"/>
      <c r="U1956" s="316"/>
      <c r="V1956" s="316"/>
      <c r="W1956" s="855"/>
      <c r="X1956" s="316">
        <f t="shared" si="247"/>
        <v>0</v>
      </c>
      <c r="Y1956" s="757"/>
      <c r="Z1956" s="316"/>
      <c r="AA1956" s="316"/>
      <c r="AB1956" s="316"/>
      <c r="AC1956" s="316"/>
      <c r="AD1956" s="316"/>
      <c r="AE1956" s="1037"/>
      <c r="AF1956" s="842"/>
    </row>
    <row r="1957" spans="1:32" s="2230" customFormat="1" x14ac:dyDescent="0.25">
      <c r="B1957" s="2230" t="s">
        <v>882</v>
      </c>
      <c r="C1957" s="2230" t="s">
        <v>792</v>
      </c>
      <c r="D1957" s="474" t="s">
        <v>52</v>
      </c>
      <c r="E1957" s="1070" t="s">
        <v>281</v>
      </c>
      <c r="F1957" s="1760">
        <v>340</v>
      </c>
      <c r="G1957" s="206"/>
      <c r="H1957" s="110"/>
      <c r="I1957" s="499">
        <v>22</v>
      </c>
      <c r="J1957" s="110"/>
      <c r="K1957" s="1761"/>
      <c r="L1957" s="139"/>
      <c r="M1957" s="140"/>
      <c r="N1957" s="140"/>
      <c r="O1957" s="476">
        <v>120</v>
      </c>
      <c r="P1957" s="140" t="e">
        <f t="shared" si="250"/>
        <v>#DIV/0!</v>
      </c>
      <c r="Q1957" s="140">
        <f>ROUND(M1957/F1957,0)</f>
        <v>0</v>
      </c>
      <c r="R1957" s="140" t="e">
        <f>O1957/$D$4*12/Q1957</f>
        <v>#DIV/0!</v>
      </c>
      <c r="S1957" s="316"/>
      <c r="T1957" s="316"/>
      <c r="U1957" s="316"/>
      <c r="V1957" s="316"/>
      <c r="W1957" s="855"/>
      <c r="X1957" s="316">
        <f t="shared" si="247"/>
        <v>0</v>
      </c>
      <c r="Y1957" s="757"/>
      <c r="Z1957" s="316"/>
      <c r="AA1957" s="316"/>
      <c r="AB1957" s="316"/>
      <c r="AC1957" s="316"/>
      <c r="AD1957" s="316"/>
      <c r="AE1957" s="1037"/>
      <c r="AF1957" s="842"/>
    </row>
    <row r="1958" spans="1:32" s="2230" customFormat="1" ht="30" x14ac:dyDescent="0.25">
      <c r="D1958" s="195" t="s">
        <v>917</v>
      </c>
      <c r="E1958" s="1070"/>
      <c r="F1958" s="1760"/>
      <c r="G1958" s="206"/>
      <c r="H1958" s="110"/>
      <c r="I1958" s="499">
        <v>1</v>
      </c>
      <c r="J1958" s="110"/>
      <c r="K1958" s="1761"/>
      <c r="L1958" s="139"/>
      <c r="M1958" s="140"/>
      <c r="N1958" s="140"/>
      <c r="O1958" s="476">
        <v>5</v>
      </c>
      <c r="P1958" s="140"/>
      <c r="Q1958" s="140"/>
      <c r="R1958" s="140"/>
      <c r="S1958" s="316"/>
      <c r="T1958" s="316"/>
      <c r="U1958" s="316"/>
      <c r="V1958" s="316"/>
      <c r="W1958" s="855"/>
      <c r="X1958" s="316"/>
      <c r="Y1958" s="757"/>
      <c r="Z1958" s="316"/>
      <c r="AA1958" s="316"/>
      <c r="AB1958" s="316"/>
      <c r="AC1958" s="316"/>
      <c r="AD1958" s="316"/>
      <c r="AE1958" s="1037"/>
      <c r="AF1958" s="842"/>
    </row>
    <row r="1959" spans="1:32" s="2230" customFormat="1" x14ac:dyDescent="0.25">
      <c r="B1959" s="2230" t="s">
        <v>882</v>
      </c>
      <c r="C1959" s="2230" t="s">
        <v>792</v>
      </c>
      <c r="D1959" s="474" t="s">
        <v>27</v>
      </c>
      <c r="E1959" s="1070" t="s">
        <v>281</v>
      </c>
      <c r="F1959" s="1760">
        <v>340</v>
      </c>
      <c r="G1959" s="206"/>
      <c r="H1959" s="110"/>
      <c r="I1959" s="499">
        <v>11</v>
      </c>
      <c r="J1959" s="110"/>
      <c r="K1959" s="1761"/>
      <c r="L1959" s="139"/>
      <c r="M1959" s="140"/>
      <c r="N1959" s="140"/>
      <c r="O1959" s="476">
        <v>85</v>
      </c>
      <c r="P1959" s="140" t="e">
        <f t="shared" si="250"/>
        <v>#DIV/0!</v>
      </c>
      <c r="Q1959" s="140">
        <f>ROUND(M1959/F1959,0)</f>
        <v>0</v>
      </c>
      <c r="R1959" s="140" t="e">
        <f>O1959/$D$4*12/Q1959</f>
        <v>#DIV/0!</v>
      </c>
      <c r="S1959" s="316"/>
      <c r="T1959" s="316"/>
      <c r="U1959" s="316"/>
      <c r="V1959" s="316"/>
      <c r="W1959" s="855"/>
      <c r="X1959" s="316">
        <f t="shared" si="247"/>
        <v>0</v>
      </c>
      <c r="Y1959" s="757"/>
      <c r="Z1959" s="316"/>
      <c r="AA1959" s="316"/>
      <c r="AB1959" s="316"/>
      <c r="AC1959" s="316"/>
      <c r="AD1959" s="316"/>
      <c r="AE1959" s="1037"/>
      <c r="AF1959" s="842"/>
    </row>
    <row r="1960" spans="1:32" x14ac:dyDescent="0.25">
      <c r="A1960" s="124">
        <v>1</v>
      </c>
      <c r="B1960" s="2230" t="s">
        <v>882</v>
      </c>
      <c r="C1960" s="2230" t="s">
        <v>792</v>
      </c>
      <c r="D1960" s="1431" t="s">
        <v>7</v>
      </c>
      <c r="E1960" s="1432"/>
      <c r="F1960" s="1431"/>
      <c r="G1960" s="32"/>
      <c r="H1960" s="7"/>
      <c r="I1960" s="7">
        <f>SUM(I1940:I1959)</f>
        <v>473</v>
      </c>
      <c r="J1960" s="7" t="e">
        <f>I1960/H1960*100</f>
        <v>#DIV/0!</v>
      </c>
      <c r="K1960" s="8">
        <f>IF(G1960=0,0,M1960/G1960)</f>
        <v>0</v>
      </c>
      <c r="L1960" s="8">
        <f>O1960/I1960</f>
        <v>7.4355179704016914</v>
      </c>
      <c r="M1960" s="1448">
        <f>SUM(M1940:M1959)</f>
        <v>0</v>
      </c>
      <c r="N1960" s="1448">
        <f>SUM(N1940:N1959)</f>
        <v>0</v>
      </c>
      <c r="O1960" s="1448">
        <f>SUM(O1940:O1959)</f>
        <v>3517</v>
      </c>
      <c r="P1960" s="1173" t="e">
        <f t="shared" si="250"/>
        <v>#DIV/0!</v>
      </c>
      <c r="Q1960" s="168">
        <f>SUM(Q1940:Q1959)</f>
        <v>0</v>
      </c>
      <c r="R1960" s="1173" t="e">
        <f t="shared" si="249"/>
        <v>#DIV/0!</v>
      </c>
      <c r="S1960" s="314"/>
      <c r="T1960" s="314"/>
      <c r="U1960" s="314"/>
      <c r="V1960" s="314"/>
      <c r="W1960" s="2214">
        <f>S1960/12*$D$4+(T1960-S1960)/11*3+(U1960-T1960)/10*2+(V1960-U1960)/9*1</f>
        <v>0</v>
      </c>
      <c r="X1960" s="3004">
        <f t="shared" si="247"/>
        <v>40992.182660000006</v>
      </c>
      <c r="Y1960" s="761"/>
      <c r="Z1960" s="314"/>
      <c r="AA1960" s="314">
        <f>X1960-W1960</f>
        <v>40992.182660000006</v>
      </c>
      <c r="AB1960" s="314"/>
      <c r="AC1960" s="314"/>
      <c r="AD1960" s="3004">
        <v>40992.182660000006</v>
      </c>
      <c r="AE1960" s="1093"/>
      <c r="AF1960" s="846"/>
    </row>
    <row r="1961" spans="1:32" ht="43.5" x14ac:dyDescent="0.25">
      <c r="A1961" s="124">
        <v>1</v>
      </c>
      <c r="B1961" s="2230" t="s">
        <v>882</v>
      </c>
      <c r="D1961" s="1094" t="s">
        <v>177</v>
      </c>
      <c r="E1961" s="793"/>
      <c r="F1961" s="1459"/>
      <c r="G1961" s="244"/>
      <c r="H1961" s="114"/>
      <c r="I1961" s="3626">
        <v>84</v>
      </c>
      <c r="J1961" s="113" t="e">
        <f>I1961/H1961*100</f>
        <v>#DIV/0!</v>
      </c>
      <c r="K1961" s="271"/>
      <c r="L1961" s="271"/>
      <c r="M1961" s="1458"/>
      <c r="N1961" s="1458"/>
      <c r="O1961" s="1458"/>
      <c r="P1961" s="1086"/>
      <c r="Q1961" s="1401"/>
      <c r="R1961" s="1086"/>
      <c r="S1961" s="315"/>
      <c r="T1961" s="315"/>
      <c r="U1961" s="315"/>
      <c r="V1961" s="315"/>
      <c r="W1961" s="738">
        <f>V1961/12*$D$4</f>
        <v>0</v>
      </c>
      <c r="X1961" s="2993">
        <f t="shared" si="247"/>
        <v>16753.137290000002</v>
      </c>
      <c r="Y1961" s="760"/>
      <c r="Z1961" s="315"/>
      <c r="AA1961" s="315">
        <f>X1961-W1961</f>
        <v>16753.137290000002</v>
      </c>
      <c r="AB1961" s="315"/>
      <c r="AC1961" s="315">
        <v>0</v>
      </c>
      <c r="AD1961" s="2993">
        <v>16753.137290000002</v>
      </c>
      <c r="AE1961" s="899"/>
      <c r="AF1961" s="354"/>
    </row>
    <row r="1962" spans="1:32" s="2230" customFormat="1" ht="29.25" x14ac:dyDescent="0.25">
      <c r="D1962" s="3332" t="s">
        <v>631</v>
      </c>
      <c r="E1962" s="793"/>
      <c r="F1962" s="1459"/>
      <c r="G1962" s="244"/>
      <c r="H1962" s="114"/>
      <c r="I1962" s="3626"/>
      <c r="J1962" s="113"/>
      <c r="K1962" s="271"/>
      <c r="L1962" s="271"/>
      <c r="M1962" s="1458"/>
      <c r="N1962" s="1458"/>
      <c r="O1962" s="1458"/>
      <c r="P1962" s="1086"/>
      <c r="Q1962" s="1401"/>
      <c r="R1962" s="1086"/>
      <c r="S1962" s="315"/>
      <c r="T1962" s="315"/>
      <c r="U1962" s="315"/>
      <c r="V1962" s="315"/>
      <c r="W1962" s="738"/>
      <c r="X1962" s="2993"/>
      <c r="Y1962" s="760"/>
      <c r="Z1962" s="315"/>
      <c r="AA1962" s="315"/>
      <c r="AB1962" s="315"/>
      <c r="AC1962" s="315"/>
      <c r="AD1962" s="2993"/>
      <c r="AE1962" s="899"/>
      <c r="AF1962" s="354"/>
    </row>
    <row r="1963" spans="1:32" s="2230" customFormat="1" x14ac:dyDescent="0.25">
      <c r="D1963" s="3332" t="s">
        <v>744</v>
      </c>
      <c r="E1963" s="793"/>
      <c r="F1963" s="1459"/>
      <c r="G1963" s="244"/>
      <c r="H1963" s="114"/>
      <c r="I1963" s="3626"/>
      <c r="J1963" s="113"/>
      <c r="K1963" s="271"/>
      <c r="L1963" s="271"/>
      <c r="M1963" s="1458"/>
      <c r="N1963" s="1458"/>
      <c r="O1963" s="1458"/>
      <c r="P1963" s="1086"/>
      <c r="Q1963" s="1401"/>
      <c r="R1963" s="1086"/>
      <c r="S1963" s="315"/>
      <c r="T1963" s="315"/>
      <c r="U1963" s="315"/>
      <c r="V1963" s="315"/>
      <c r="W1963" s="738"/>
      <c r="X1963" s="2993"/>
      <c r="Y1963" s="760"/>
      <c r="Z1963" s="315"/>
      <c r="AA1963" s="315"/>
      <c r="AB1963" s="315"/>
      <c r="AC1963" s="315"/>
      <c r="AD1963" s="2993"/>
      <c r="AE1963" s="899"/>
      <c r="AF1963" s="354"/>
    </row>
    <row r="1964" spans="1:32" x14ac:dyDescent="0.25">
      <c r="A1964" s="124">
        <v>1</v>
      </c>
      <c r="B1964" s="2230" t="s">
        <v>882</v>
      </c>
      <c r="D1964" s="459" t="s">
        <v>194</v>
      </c>
      <c r="E1964" s="1762"/>
      <c r="F1964" s="1099"/>
      <c r="G1964" s="245"/>
      <c r="H1964" s="516"/>
      <c r="I1964" s="516"/>
      <c r="J1964" s="516"/>
      <c r="K1964" s="807"/>
      <c r="L1964" s="807"/>
      <c r="M1964" s="1446"/>
      <c r="N1964" s="1446"/>
      <c r="O1964" s="1446"/>
      <c r="P1964" s="1446"/>
      <c r="Q1964" s="1446"/>
      <c r="R1964" s="1446"/>
      <c r="S1964" s="316"/>
      <c r="T1964" s="316"/>
      <c r="U1964" s="316"/>
      <c r="V1964" s="316"/>
      <c r="W1964" s="856">
        <f>S1964/12*$D$4+(T1964-S1964)/11*3+(U1964-T1964)/10*2+(V1964-U1964)/9*1</f>
        <v>0</v>
      </c>
      <c r="X1964" s="2992">
        <f t="shared" si="247"/>
        <v>284.98762000000016</v>
      </c>
      <c r="Y1964" s="757"/>
      <c r="Z1964" s="316"/>
      <c r="AA1964" s="316">
        <f>X1964-W1964</f>
        <v>284.98762000000016</v>
      </c>
      <c r="AB1964" s="316"/>
      <c r="AC1964" s="316"/>
      <c r="AD1964" s="2992">
        <v>284.98762000000016</v>
      </c>
      <c r="AE1964" s="898"/>
      <c r="AF1964" s="313"/>
    </row>
    <row r="1965" spans="1:32" ht="29.25" x14ac:dyDescent="0.25">
      <c r="A1965" s="124">
        <v>1</v>
      </c>
      <c r="B1965" s="2230" t="s">
        <v>882</v>
      </c>
      <c r="D1965" s="2225" t="s">
        <v>363</v>
      </c>
      <c r="E1965" s="417"/>
      <c r="F1965" s="4"/>
      <c r="G1965" s="482"/>
      <c r="H1965" s="482"/>
      <c r="I1965" s="482">
        <f>I1967+I1969+I1970+I1972+I1975*5+I1976*5+I1977*10</f>
        <v>44</v>
      </c>
      <c r="J1965" s="731" t="e">
        <f>I1965/H1965*100</f>
        <v>#DIV/0!</v>
      </c>
      <c r="K1965" s="1479"/>
      <c r="L1965" s="1479"/>
      <c r="M1965" s="109"/>
      <c r="N1965" s="109"/>
      <c r="O1965" s="109"/>
      <c r="P1965" s="109"/>
      <c r="Q1965" s="109"/>
      <c r="R1965" s="109"/>
      <c r="S1965" s="316"/>
      <c r="T1965" s="316"/>
      <c r="U1965" s="316"/>
      <c r="V1965" s="316"/>
      <c r="W1965" s="739"/>
      <c r="X1965" s="316">
        <f t="shared" si="247"/>
        <v>0</v>
      </c>
      <c r="Y1965" s="757"/>
      <c r="Z1965" s="316"/>
      <c r="AA1965" s="316"/>
      <c r="AB1965" s="316"/>
      <c r="AC1965" s="316"/>
      <c r="AD1965" s="316"/>
      <c r="AE1965" s="909"/>
      <c r="AF1965" s="313"/>
    </row>
    <row r="1966" spans="1:32" ht="30" x14ac:dyDescent="0.25">
      <c r="A1966" s="124">
        <v>1</v>
      </c>
      <c r="B1966" s="2230" t="s">
        <v>882</v>
      </c>
      <c r="D1966" s="296" t="s">
        <v>193</v>
      </c>
      <c r="E1966" s="417"/>
      <c r="F1966" s="4"/>
      <c r="G1966" s="482"/>
      <c r="H1966" s="170"/>
      <c r="I1966" s="170"/>
      <c r="J1966" s="170"/>
      <c r="K1966" s="1479"/>
      <c r="L1966" s="1479"/>
      <c r="M1966" s="109"/>
      <c r="N1966" s="109"/>
      <c r="O1966" s="109"/>
      <c r="P1966" s="109"/>
      <c r="Q1966" s="109"/>
      <c r="R1966" s="109"/>
      <c r="S1966" s="316"/>
      <c r="T1966" s="316"/>
      <c r="U1966" s="316"/>
      <c r="V1966" s="316"/>
      <c r="W1966" s="739"/>
      <c r="X1966" s="316">
        <f t="shared" si="247"/>
        <v>0</v>
      </c>
      <c r="Y1966" s="757"/>
      <c r="Z1966" s="316"/>
      <c r="AA1966" s="316"/>
      <c r="AB1966" s="316"/>
      <c r="AC1966" s="316"/>
      <c r="AD1966" s="316"/>
      <c r="AE1966" s="909"/>
      <c r="AF1966" s="313"/>
    </row>
    <row r="1967" spans="1:32" ht="30" x14ac:dyDescent="0.25">
      <c r="A1967" s="124">
        <v>1</v>
      </c>
      <c r="B1967" s="2230" t="s">
        <v>882</v>
      </c>
      <c r="D1967" s="297" t="s">
        <v>547</v>
      </c>
      <c r="E1967" s="417"/>
      <c r="F1967" s="4"/>
      <c r="G1967" s="483"/>
      <c r="H1967" s="170"/>
      <c r="I1967" s="533">
        <v>36</v>
      </c>
      <c r="J1967" s="170" t="e">
        <f>I1967/H1967*100</f>
        <v>#DIV/0!</v>
      </c>
      <c r="K1967" s="1479"/>
      <c r="L1967" s="1479"/>
      <c r="M1967" s="109"/>
      <c r="N1967" s="109"/>
      <c r="O1967" s="109"/>
      <c r="P1967" s="109"/>
      <c r="Q1967" s="109"/>
      <c r="R1967" s="109"/>
      <c r="S1967" s="316"/>
      <c r="T1967" s="316"/>
      <c r="U1967" s="316"/>
      <c r="V1967" s="316"/>
      <c r="W1967" s="739"/>
      <c r="X1967" s="316">
        <f t="shared" si="247"/>
        <v>0</v>
      </c>
      <c r="Y1967" s="757"/>
      <c r="Z1967" s="316"/>
      <c r="AA1967" s="316"/>
      <c r="AB1967" s="316"/>
      <c r="AC1967" s="316"/>
      <c r="AD1967" s="316"/>
      <c r="AE1967" s="909"/>
      <c r="AF1967" s="313"/>
    </row>
    <row r="1968" spans="1:32" s="2230" customFormat="1" ht="45" x14ac:dyDescent="0.25">
      <c r="D1968" s="297" t="s">
        <v>918</v>
      </c>
      <c r="E1968" s="417"/>
      <c r="F1968" s="4"/>
      <c r="G1968" s="483"/>
      <c r="H1968" s="170"/>
      <c r="I1968" s="533"/>
      <c r="J1968" s="170"/>
      <c r="K1968" s="1479"/>
      <c r="L1968" s="1479"/>
      <c r="M1968" s="109"/>
      <c r="N1968" s="109"/>
      <c r="O1968" s="109"/>
      <c r="P1968" s="109"/>
      <c r="Q1968" s="109"/>
      <c r="R1968" s="109"/>
      <c r="S1968" s="316"/>
      <c r="T1968" s="316"/>
      <c r="U1968" s="316"/>
      <c r="V1968" s="316"/>
      <c r="W1968" s="739"/>
      <c r="X1968" s="316"/>
      <c r="Y1968" s="757"/>
      <c r="Z1968" s="316"/>
      <c r="AA1968" s="316"/>
      <c r="AB1968" s="316"/>
      <c r="AC1968" s="316"/>
      <c r="AD1968" s="316"/>
      <c r="AE1968" s="909"/>
      <c r="AF1968" s="313"/>
    </row>
    <row r="1969" spans="1:32" ht="60" x14ac:dyDescent="0.25">
      <c r="A1969" s="124">
        <v>1</v>
      </c>
      <c r="B1969" s="2230" t="s">
        <v>882</v>
      </c>
      <c r="D1969" s="297" t="s">
        <v>548</v>
      </c>
      <c r="E1969" s="417"/>
      <c r="F1969" s="4"/>
      <c r="G1969" s="483"/>
      <c r="H1969" s="170"/>
      <c r="I1969" s="170"/>
      <c r="J1969" s="170"/>
      <c r="K1969" s="1479"/>
      <c r="L1969" s="1479"/>
      <c r="M1969" s="109"/>
      <c r="N1969" s="109"/>
      <c r="O1969" s="109"/>
      <c r="P1969" s="109"/>
      <c r="Q1969" s="109"/>
      <c r="R1969" s="109"/>
      <c r="S1969" s="316"/>
      <c r="T1969" s="316"/>
      <c r="U1969" s="316"/>
      <c r="V1969" s="316"/>
      <c r="W1969" s="739"/>
      <c r="X1969" s="316">
        <f t="shared" si="247"/>
        <v>0</v>
      </c>
      <c r="Y1969" s="757"/>
      <c r="Z1969" s="316"/>
      <c r="AA1969" s="316"/>
      <c r="AB1969" s="316"/>
      <c r="AC1969" s="316"/>
      <c r="AD1969" s="316"/>
      <c r="AE1969" s="909"/>
      <c r="AF1969" s="313"/>
    </row>
    <row r="1970" spans="1:32" ht="45" x14ac:dyDescent="0.25">
      <c r="A1970" s="124">
        <v>1</v>
      </c>
      <c r="B1970" s="2230" t="s">
        <v>882</v>
      </c>
      <c r="D1970" s="297" t="s">
        <v>549</v>
      </c>
      <c r="E1970" s="417"/>
      <c r="F1970" s="4"/>
      <c r="G1970" s="483"/>
      <c r="H1970" s="170"/>
      <c r="I1970" s="533">
        <v>8</v>
      </c>
      <c r="J1970" s="170" t="e">
        <f>I1970/H1970*100</f>
        <v>#DIV/0!</v>
      </c>
      <c r="K1970" s="1479"/>
      <c r="L1970" s="1479"/>
      <c r="M1970" s="109"/>
      <c r="N1970" s="109"/>
      <c r="O1970" s="109"/>
      <c r="P1970" s="109"/>
      <c r="Q1970" s="109"/>
      <c r="R1970" s="109"/>
      <c r="S1970" s="316"/>
      <c r="T1970" s="316"/>
      <c r="U1970" s="316"/>
      <c r="V1970" s="316"/>
      <c r="W1970" s="739"/>
      <c r="X1970" s="316">
        <f t="shared" si="247"/>
        <v>0</v>
      </c>
      <c r="Y1970" s="757"/>
      <c r="Z1970" s="316"/>
      <c r="AA1970" s="316"/>
      <c r="AB1970" s="316"/>
      <c r="AC1970" s="316"/>
      <c r="AD1970" s="316"/>
      <c r="AE1970" s="909"/>
      <c r="AF1970" s="313"/>
    </row>
    <row r="1971" spans="1:32" s="2230" customFormat="1" ht="75" x14ac:dyDescent="0.25">
      <c r="D1971" s="297" t="s">
        <v>919</v>
      </c>
      <c r="E1971" s="417"/>
      <c r="F1971" s="4"/>
      <c r="G1971" s="483"/>
      <c r="H1971" s="170"/>
      <c r="I1971" s="533"/>
      <c r="J1971" s="170"/>
      <c r="K1971" s="1479"/>
      <c r="L1971" s="1479"/>
      <c r="M1971" s="109"/>
      <c r="N1971" s="109"/>
      <c r="O1971" s="109"/>
      <c r="P1971" s="109"/>
      <c r="Q1971" s="109"/>
      <c r="R1971" s="109"/>
      <c r="S1971" s="316"/>
      <c r="T1971" s="316"/>
      <c r="U1971" s="316"/>
      <c r="V1971" s="316"/>
      <c r="W1971" s="739"/>
      <c r="X1971" s="316"/>
      <c r="Y1971" s="757"/>
      <c r="Z1971" s="316"/>
      <c r="AA1971" s="316"/>
      <c r="AB1971" s="316"/>
      <c r="AC1971" s="316"/>
      <c r="AD1971" s="316"/>
      <c r="AE1971" s="909"/>
      <c r="AF1971" s="313"/>
    </row>
    <row r="1972" spans="1:32" ht="90" x14ac:dyDescent="0.25">
      <c r="A1972" s="124">
        <v>1</v>
      </c>
      <c r="B1972" s="2230" t="s">
        <v>882</v>
      </c>
      <c r="D1972" s="297" t="s">
        <v>550</v>
      </c>
      <c r="E1972" s="417"/>
      <c r="F1972" s="4"/>
      <c r="G1972" s="483"/>
      <c r="H1972" s="170"/>
      <c r="I1972" s="170"/>
      <c r="J1972" s="170" t="e">
        <f>I1972/H1972*100</f>
        <v>#DIV/0!</v>
      </c>
      <c r="K1972" s="1479"/>
      <c r="L1972" s="1479"/>
      <c r="M1972" s="109"/>
      <c r="N1972" s="109"/>
      <c r="O1972" s="109"/>
      <c r="P1972" s="109"/>
      <c r="Q1972" s="109"/>
      <c r="R1972" s="109"/>
      <c r="S1972" s="316"/>
      <c r="T1972" s="316"/>
      <c r="U1972" s="316"/>
      <c r="V1972" s="316"/>
      <c r="W1972" s="739"/>
      <c r="X1972" s="316">
        <f t="shared" si="247"/>
        <v>0</v>
      </c>
      <c r="Y1972" s="757"/>
      <c r="Z1972" s="316"/>
      <c r="AA1972" s="316"/>
      <c r="AB1972" s="316"/>
      <c r="AC1972" s="316"/>
      <c r="AD1972" s="316"/>
      <c r="AE1972" s="909"/>
      <c r="AF1972" s="313"/>
    </row>
    <row r="1973" spans="1:32" s="2230" customFormat="1" ht="105" x14ac:dyDescent="0.25">
      <c r="D1973" s="297" t="s">
        <v>920</v>
      </c>
      <c r="E1973" s="417"/>
      <c r="F1973" s="4"/>
      <c r="G1973" s="483"/>
      <c r="H1973" s="876"/>
      <c r="I1973" s="876"/>
      <c r="J1973" s="170"/>
      <c r="K1973" s="1479"/>
      <c r="L1973" s="1479"/>
      <c r="M1973" s="109"/>
      <c r="N1973" s="109"/>
      <c r="O1973" s="109"/>
      <c r="P1973" s="109"/>
      <c r="Q1973" s="109"/>
      <c r="R1973" s="109"/>
      <c r="S1973" s="316"/>
      <c r="T1973" s="316"/>
      <c r="U1973" s="316"/>
      <c r="V1973" s="316"/>
      <c r="W1973" s="739"/>
      <c r="X1973" s="316"/>
      <c r="Y1973" s="757"/>
      <c r="Z1973" s="316"/>
      <c r="AA1973" s="316"/>
      <c r="AB1973" s="316"/>
      <c r="AC1973" s="316"/>
      <c r="AD1973" s="316"/>
      <c r="AE1973" s="909"/>
      <c r="AF1973" s="313"/>
    </row>
    <row r="1974" spans="1:32" s="2230" customFormat="1" ht="42.75" x14ac:dyDescent="0.25">
      <c r="B1974" s="2230" t="s">
        <v>882</v>
      </c>
      <c r="D1974" s="1016" t="s">
        <v>714</v>
      </c>
      <c r="E1974" s="417"/>
      <c r="F1974" s="4"/>
      <c r="G1974" s="801"/>
      <c r="H1974" s="3343"/>
      <c r="I1974" s="3343">
        <f>I1975+I1976+I1977</f>
        <v>0</v>
      </c>
      <c r="J1974" s="731" t="e">
        <f t="shared" ref="J1974:J1979" si="251">I1974/H1974*100</f>
        <v>#DIV/0!</v>
      </c>
      <c r="K1974" s="1479"/>
      <c r="L1974" s="1479"/>
      <c r="M1974" s="109"/>
      <c r="N1974" s="109"/>
      <c r="O1974" s="109"/>
      <c r="P1974" s="109"/>
      <c r="Q1974" s="109"/>
      <c r="R1974" s="109"/>
      <c r="S1974" s="316"/>
      <c r="T1974" s="316"/>
      <c r="U1974" s="316"/>
      <c r="V1974" s="316"/>
      <c r="W1974" s="739"/>
      <c r="X1974" s="316">
        <f t="shared" si="247"/>
        <v>0</v>
      </c>
      <c r="Y1974" s="757"/>
      <c r="Z1974" s="316"/>
      <c r="AA1974" s="316"/>
      <c r="AB1974" s="316"/>
      <c r="AC1974" s="316"/>
      <c r="AD1974" s="316"/>
      <c r="AE1974" s="909"/>
      <c r="AF1974" s="313"/>
    </row>
    <row r="1975" spans="1:32" s="2230" customFormat="1" ht="30" x14ac:dyDescent="0.25">
      <c r="B1975" s="2230" t="s">
        <v>882</v>
      </c>
      <c r="D1975" s="526" t="s">
        <v>715</v>
      </c>
      <c r="E1975" s="417"/>
      <c r="F1975" s="4"/>
      <c r="G1975" s="483"/>
      <c r="H1975" s="876"/>
      <c r="I1975" s="876"/>
      <c r="J1975" s="170" t="e">
        <f t="shared" si="251"/>
        <v>#DIV/0!</v>
      </c>
      <c r="K1975" s="1479"/>
      <c r="L1975" s="1479"/>
      <c r="M1975" s="109"/>
      <c r="N1975" s="109"/>
      <c r="O1975" s="109"/>
      <c r="P1975" s="109"/>
      <c r="Q1975" s="109"/>
      <c r="R1975" s="109"/>
      <c r="S1975" s="316"/>
      <c r="T1975" s="316"/>
      <c r="U1975" s="316"/>
      <c r="V1975" s="316"/>
      <c r="W1975" s="739"/>
      <c r="X1975" s="316">
        <f t="shared" si="247"/>
        <v>0</v>
      </c>
      <c r="Y1975" s="757"/>
      <c r="Z1975" s="316"/>
      <c r="AA1975" s="316"/>
      <c r="AB1975" s="316"/>
      <c r="AC1975" s="316"/>
      <c r="AD1975" s="316"/>
      <c r="AE1975" s="909"/>
      <c r="AF1975" s="313"/>
    </row>
    <row r="1976" spans="1:32" s="2230" customFormat="1" ht="30" x14ac:dyDescent="0.25">
      <c r="B1976" s="2230" t="s">
        <v>882</v>
      </c>
      <c r="D1976" s="526" t="s">
        <v>716</v>
      </c>
      <c r="E1976" s="417"/>
      <c r="F1976" s="4"/>
      <c r="G1976" s="483"/>
      <c r="H1976" s="876"/>
      <c r="I1976" s="876"/>
      <c r="J1976" s="170" t="e">
        <f t="shared" si="251"/>
        <v>#DIV/0!</v>
      </c>
      <c r="K1976" s="1479"/>
      <c r="L1976" s="1479"/>
      <c r="M1976" s="109"/>
      <c r="N1976" s="109"/>
      <c r="O1976" s="109"/>
      <c r="P1976" s="109"/>
      <c r="Q1976" s="109"/>
      <c r="R1976" s="109"/>
      <c r="S1976" s="316"/>
      <c r="T1976" s="316"/>
      <c r="U1976" s="316"/>
      <c r="V1976" s="316"/>
      <c r="W1976" s="739"/>
      <c r="X1976" s="316">
        <f t="shared" si="247"/>
        <v>0</v>
      </c>
      <c r="Y1976" s="757"/>
      <c r="Z1976" s="316"/>
      <c r="AA1976" s="316"/>
      <c r="AB1976" s="316"/>
      <c r="AC1976" s="316"/>
      <c r="AD1976" s="316"/>
      <c r="AE1976" s="909"/>
      <c r="AF1976" s="313"/>
    </row>
    <row r="1977" spans="1:32" s="2230" customFormat="1" ht="30" x14ac:dyDescent="0.25">
      <c r="B1977" s="2230" t="s">
        <v>882</v>
      </c>
      <c r="D1977" s="526" t="s">
        <v>723</v>
      </c>
      <c r="E1977" s="417"/>
      <c r="F1977" s="4"/>
      <c r="G1977" s="483"/>
      <c r="H1977" s="876"/>
      <c r="I1977" s="876"/>
      <c r="J1977" s="170" t="e">
        <f t="shared" si="251"/>
        <v>#DIV/0!</v>
      </c>
      <c r="K1977" s="1479"/>
      <c r="L1977" s="1479"/>
      <c r="M1977" s="109"/>
      <c r="N1977" s="109"/>
      <c r="O1977" s="109"/>
      <c r="P1977" s="109"/>
      <c r="Q1977" s="109"/>
      <c r="R1977" s="109"/>
      <c r="S1977" s="316"/>
      <c r="T1977" s="316"/>
      <c r="U1977" s="316"/>
      <c r="V1977" s="316"/>
      <c r="W1977" s="739"/>
      <c r="X1977" s="316">
        <f t="shared" si="247"/>
        <v>0</v>
      </c>
      <c r="Y1977" s="757"/>
      <c r="Z1977" s="316"/>
      <c r="AA1977" s="316"/>
      <c r="AB1977" s="316"/>
      <c r="AC1977" s="316"/>
      <c r="AD1977" s="316"/>
      <c r="AE1977" s="909"/>
      <c r="AF1977" s="313"/>
    </row>
    <row r="1978" spans="1:32" ht="29.25" x14ac:dyDescent="0.25">
      <c r="B1978" s="2230" t="s">
        <v>882</v>
      </c>
      <c r="D1978" s="270" t="s">
        <v>131</v>
      </c>
      <c r="E1978" s="417"/>
      <c r="F1978" s="4"/>
      <c r="G1978" s="482"/>
      <c r="H1978" s="482"/>
      <c r="I1978" s="482">
        <f>I1979+I1981+I1983</f>
        <v>1</v>
      </c>
      <c r="J1978" s="170" t="e">
        <f t="shared" si="251"/>
        <v>#DIV/0!</v>
      </c>
      <c r="K1978" s="1479"/>
      <c r="L1978" s="1479"/>
      <c r="M1978" s="109"/>
      <c r="N1978" s="109"/>
      <c r="O1978" s="109"/>
      <c r="P1978" s="109"/>
      <c r="Q1978" s="109"/>
      <c r="R1978" s="109"/>
      <c r="S1978" s="316"/>
      <c r="T1978" s="316"/>
      <c r="U1978" s="316"/>
      <c r="V1978" s="316"/>
      <c r="W1978" s="739"/>
      <c r="X1978" s="316">
        <f t="shared" si="247"/>
        <v>0</v>
      </c>
      <c r="Y1978" s="757"/>
      <c r="Z1978" s="316"/>
      <c r="AA1978" s="316"/>
      <c r="AB1978" s="316"/>
      <c r="AC1978" s="316"/>
      <c r="AD1978" s="316"/>
      <c r="AE1978" s="909"/>
      <c r="AF1978" s="313"/>
    </row>
    <row r="1979" spans="1:32" x14ac:dyDescent="0.25">
      <c r="B1979" s="2230" t="s">
        <v>882</v>
      </c>
      <c r="D1979" s="297" t="s">
        <v>222</v>
      </c>
      <c r="E1979" s="417"/>
      <c r="F1979" s="4"/>
      <c r="G1979" s="483"/>
      <c r="H1979" s="170"/>
      <c r="I1979" s="170"/>
      <c r="J1979" s="170" t="e">
        <f t="shared" si="251"/>
        <v>#DIV/0!</v>
      </c>
      <c r="K1979" s="1479"/>
      <c r="L1979" s="1479"/>
      <c r="M1979" s="109"/>
      <c r="N1979" s="109"/>
      <c r="O1979" s="109"/>
      <c r="P1979" s="109"/>
      <c r="Q1979" s="109"/>
      <c r="R1979" s="109"/>
      <c r="S1979" s="316"/>
      <c r="T1979" s="316"/>
      <c r="U1979" s="316"/>
      <c r="V1979" s="316"/>
      <c r="W1979" s="739"/>
      <c r="X1979" s="316">
        <f t="shared" si="247"/>
        <v>0</v>
      </c>
      <c r="Y1979" s="757"/>
      <c r="Z1979" s="316"/>
      <c r="AA1979" s="316"/>
      <c r="AB1979" s="316"/>
      <c r="AC1979" s="316"/>
      <c r="AD1979" s="316"/>
      <c r="AE1979" s="909"/>
      <c r="AF1979" s="313"/>
    </row>
    <row r="1980" spans="1:32" s="2230" customFormat="1" ht="30" x14ac:dyDescent="0.25">
      <c r="D1980" s="4" t="s">
        <v>921</v>
      </c>
      <c r="E1980" s="417"/>
      <c r="F1980" s="4"/>
      <c r="G1980" s="483"/>
      <c r="H1980" s="170"/>
      <c r="I1980" s="170"/>
      <c r="J1980" s="170"/>
      <c r="K1980" s="1479"/>
      <c r="L1980" s="1479"/>
      <c r="M1980" s="109"/>
      <c r="N1980" s="109"/>
      <c r="O1980" s="109"/>
      <c r="P1980" s="109"/>
      <c r="Q1980" s="109"/>
      <c r="R1980" s="109"/>
      <c r="S1980" s="316"/>
      <c r="T1980" s="316"/>
      <c r="U1980" s="316"/>
      <c r="V1980" s="316"/>
      <c r="W1980" s="739"/>
      <c r="X1980" s="316"/>
      <c r="Y1980" s="757"/>
      <c r="Z1980" s="316"/>
      <c r="AA1980" s="316"/>
      <c r="AB1980" s="316"/>
      <c r="AC1980" s="316"/>
      <c r="AD1980" s="316"/>
      <c r="AE1980" s="909"/>
      <c r="AF1980" s="313"/>
    </row>
    <row r="1981" spans="1:32" ht="45" x14ac:dyDescent="0.25">
      <c r="A1981" s="124">
        <v>1</v>
      </c>
      <c r="B1981" s="2230" t="s">
        <v>882</v>
      </c>
      <c r="D1981" s="297" t="s">
        <v>551</v>
      </c>
      <c r="E1981" s="417"/>
      <c r="F1981" s="4"/>
      <c r="G1981" s="483"/>
      <c r="H1981" s="170"/>
      <c r="I1981" s="533">
        <v>1</v>
      </c>
      <c r="J1981" s="170" t="e">
        <f>I1981/H1981*100</f>
        <v>#DIV/0!</v>
      </c>
      <c r="K1981" s="1479"/>
      <c r="L1981" s="1479"/>
      <c r="M1981" s="109"/>
      <c r="N1981" s="109"/>
      <c r="O1981" s="109"/>
      <c r="P1981" s="109"/>
      <c r="Q1981" s="109"/>
      <c r="R1981" s="109"/>
      <c r="S1981" s="316"/>
      <c r="T1981" s="316"/>
      <c r="U1981" s="316"/>
      <c r="V1981" s="316"/>
      <c r="W1981" s="739"/>
      <c r="X1981" s="316">
        <f t="shared" si="247"/>
        <v>0</v>
      </c>
      <c r="Y1981" s="757"/>
      <c r="Z1981" s="316"/>
      <c r="AA1981" s="316"/>
      <c r="AB1981" s="316"/>
      <c r="AC1981" s="316"/>
      <c r="AD1981" s="316"/>
      <c r="AE1981" s="909"/>
      <c r="AF1981" s="313"/>
    </row>
    <row r="1982" spans="1:32" s="2230" customFormat="1" ht="60" x14ac:dyDescent="0.25">
      <c r="D1982" s="297" t="s">
        <v>922</v>
      </c>
      <c r="E1982" s="417"/>
      <c r="F1982" s="4"/>
      <c r="G1982" s="483"/>
      <c r="H1982" s="170"/>
      <c r="I1982" s="533"/>
      <c r="J1982" s="170"/>
      <c r="K1982" s="1479"/>
      <c r="L1982" s="1479"/>
      <c r="M1982" s="109"/>
      <c r="N1982" s="109"/>
      <c r="O1982" s="109"/>
      <c r="P1982" s="109"/>
      <c r="Q1982" s="109"/>
      <c r="R1982" s="109"/>
      <c r="S1982" s="316"/>
      <c r="T1982" s="316"/>
      <c r="U1982" s="316"/>
      <c r="V1982" s="316"/>
      <c r="W1982" s="739"/>
      <c r="X1982" s="316"/>
      <c r="Y1982" s="757"/>
      <c r="Z1982" s="316"/>
      <c r="AA1982" s="316"/>
      <c r="AB1982" s="316"/>
      <c r="AC1982" s="316"/>
      <c r="AD1982" s="316"/>
      <c r="AE1982" s="909"/>
      <c r="AF1982" s="313"/>
    </row>
    <row r="1983" spans="1:32" s="2230" customFormat="1" ht="60" x14ac:dyDescent="0.25">
      <c r="B1983" s="2230" t="s">
        <v>882</v>
      </c>
      <c r="D1983" s="4" t="s">
        <v>598</v>
      </c>
      <c r="E1983" s="417"/>
      <c r="F1983" s="4"/>
      <c r="G1983" s="483"/>
      <c r="H1983" s="170"/>
      <c r="I1983" s="170"/>
      <c r="J1983" s="170" t="e">
        <f>I1983/H1983*100</f>
        <v>#DIV/0!</v>
      </c>
      <c r="K1983" s="1479"/>
      <c r="L1983" s="1479"/>
      <c r="M1983" s="109"/>
      <c r="N1983" s="109"/>
      <c r="O1983" s="109"/>
      <c r="P1983" s="109"/>
      <c r="Q1983" s="109"/>
      <c r="R1983" s="109"/>
      <c r="S1983" s="316"/>
      <c r="T1983" s="316"/>
      <c r="U1983" s="316"/>
      <c r="V1983" s="316"/>
      <c r="W1983" s="739"/>
      <c r="X1983" s="316">
        <f t="shared" si="247"/>
        <v>0</v>
      </c>
      <c r="Y1983" s="757"/>
      <c r="Z1983" s="316"/>
      <c r="AA1983" s="316"/>
      <c r="AB1983" s="316"/>
      <c r="AC1983" s="316"/>
      <c r="AD1983" s="316"/>
      <c r="AE1983" s="909"/>
      <c r="AF1983" s="313"/>
    </row>
    <row r="1984" spans="1:32" s="2230" customFormat="1" ht="90" x14ac:dyDescent="0.25">
      <c r="D1984" s="4" t="s">
        <v>923</v>
      </c>
      <c r="E1984" s="417"/>
      <c r="F1984" s="4"/>
      <c r="G1984" s="483"/>
      <c r="H1984" s="170"/>
      <c r="I1984" s="170"/>
      <c r="J1984" s="170"/>
      <c r="K1984" s="1479"/>
      <c r="L1984" s="1479"/>
      <c r="M1984" s="109"/>
      <c r="N1984" s="109"/>
      <c r="O1984" s="109"/>
      <c r="P1984" s="109"/>
      <c r="Q1984" s="109"/>
      <c r="R1984" s="109"/>
      <c r="S1984" s="316"/>
      <c r="T1984" s="316"/>
      <c r="U1984" s="316"/>
      <c r="V1984" s="316"/>
      <c r="W1984" s="739"/>
      <c r="X1984" s="316"/>
      <c r="Y1984" s="757"/>
      <c r="Z1984" s="316"/>
      <c r="AA1984" s="316"/>
      <c r="AB1984" s="316"/>
      <c r="AC1984" s="316"/>
      <c r="AD1984" s="316"/>
      <c r="AE1984" s="909"/>
      <c r="AF1984" s="313"/>
    </row>
    <row r="1985" spans="1:32" s="2230" customFormat="1" ht="29.25" x14ac:dyDescent="0.25">
      <c r="B1985" s="2230" t="s">
        <v>882</v>
      </c>
      <c r="D1985" s="513" t="s">
        <v>436</v>
      </c>
      <c r="E1985" s="417"/>
      <c r="F1985" s="4"/>
      <c r="G1985" s="483"/>
      <c r="H1985" s="170"/>
      <c r="I1985" s="533">
        <v>34</v>
      </c>
      <c r="J1985" s="170" t="e">
        <f>I1985/H1985*100</f>
        <v>#DIV/0!</v>
      </c>
      <c r="K1985" s="1479"/>
      <c r="L1985" s="1479"/>
      <c r="M1985" s="109"/>
      <c r="N1985" s="109"/>
      <c r="O1985" s="109"/>
      <c r="P1985" s="109"/>
      <c r="Q1985" s="109"/>
      <c r="R1985" s="109"/>
      <c r="S1985" s="316"/>
      <c r="T1985" s="316"/>
      <c r="U1985" s="316"/>
      <c r="V1985" s="316"/>
      <c r="W1985" s="739"/>
      <c r="X1985" s="2992">
        <f t="shared" si="247"/>
        <v>39.820800000000006</v>
      </c>
      <c r="Y1985" s="757"/>
      <c r="Z1985" s="316"/>
      <c r="AA1985" s="316"/>
      <c r="AB1985" s="316"/>
      <c r="AC1985" s="2992">
        <v>-0.90921000000000007</v>
      </c>
      <c r="AD1985" s="2992">
        <v>38.911590000000004</v>
      </c>
      <c r="AE1985" s="909"/>
      <c r="AF1985" s="313"/>
    </row>
    <row r="1986" spans="1:32" s="2230" customFormat="1" ht="57.75" x14ac:dyDescent="0.25">
      <c r="D1986" s="513" t="s">
        <v>924</v>
      </c>
      <c r="E1986" s="417"/>
      <c r="F1986" s="4"/>
      <c r="G1986" s="483"/>
      <c r="H1986" s="170"/>
      <c r="I1986" s="533"/>
      <c r="J1986" s="170"/>
      <c r="K1986" s="1479"/>
      <c r="L1986" s="1479"/>
      <c r="M1986" s="109"/>
      <c r="N1986" s="109"/>
      <c r="O1986" s="109"/>
      <c r="P1986" s="109"/>
      <c r="Q1986" s="109"/>
      <c r="R1986" s="109"/>
      <c r="S1986" s="316"/>
      <c r="T1986" s="316"/>
      <c r="U1986" s="316"/>
      <c r="V1986" s="316"/>
      <c r="W1986" s="739"/>
      <c r="X1986" s="2992"/>
      <c r="Y1986" s="757"/>
      <c r="Z1986" s="316"/>
      <c r="AA1986" s="316"/>
      <c r="AB1986" s="316"/>
      <c r="AC1986" s="2992"/>
      <c r="AD1986" s="2992"/>
      <c r="AE1986" s="909"/>
      <c r="AF1986" s="313"/>
    </row>
    <row r="1987" spans="1:32" x14ac:dyDescent="0.25">
      <c r="A1987" s="124">
        <v>1</v>
      </c>
      <c r="B1987" s="2230" t="s">
        <v>882</v>
      </c>
      <c r="D1987" s="3008" t="s">
        <v>194</v>
      </c>
      <c r="E1987" s="417"/>
      <c r="F1987" s="4"/>
      <c r="G1987" s="483"/>
      <c r="H1987" s="170"/>
      <c r="I1987" s="170"/>
      <c r="J1987" s="170"/>
      <c r="K1987" s="1479"/>
      <c r="L1987" s="1479"/>
      <c r="M1987" s="109"/>
      <c r="N1987" s="109"/>
      <c r="O1987" s="109"/>
      <c r="P1987" s="109"/>
      <c r="Q1987" s="109"/>
      <c r="R1987" s="109"/>
      <c r="S1987" s="316"/>
      <c r="T1987" s="316"/>
      <c r="U1987" s="316"/>
      <c r="V1987" s="316"/>
      <c r="W1987" s="739"/>
      <c r="X1987" s="316">
        <f t="shared" si="247"/>
        <v>0</v>
      </c>
      <c r="Y1987" s="757"/>
      <c r="Z1987" s="316"/>
      <c r="AA1987" s="316"/>
      <c r="AB1987" s="316"/>
      <c r="AC1987" s="316"/>
      <c r="AD1987" s="316"/>
      <c r="AE1987" s="909"/>
      <c r="AF1987" s="313"/>
    </row>
    <row r="1988" spans="1:32" ht="104.25" x14ac:dyDescent="0.25">
      <c r="A1988" s="124">
        <v>1</v>
      </c>
      <c r="B1988" s="2230" t="s">
        <v>882</v>
      </c>
      <c r="D1988" s="4" t="s">
        <v>725</v>
      </c>
      <c r="E1988" s="417"/>
      <c r="F1988" s="4"/>
      <c r="G1988" s="483"/>
      <c r="H1988" s="170"/>
      <c r="I1988" s="533">
        <v>5</v>
      </c>
      <c r="J1988" s="170" t="e">
        <f>I1988/H1988*100</f>
        <v>#DIV/0!</v>
      </c>
      <c r="K1988" s="1479"/>
      <c r="L1988" s="1479"/>
      <c r="M1988" s="109"/>
      <c r="N1988" s="109"/>
      <c r="O1988" s="109"/>
      <c r="P1988" s="109"/>
      <c r="Q1988" s="109"/>
      <c r="R1988" s="109"/>
      <c r="S1988" s="316"/>
      <c r="T1988" s="316"/>
      <c r="U1988" s="316"/>
      <c r="V1988" s="316"/>
      <c r="W1988" s="856">
        <f>S1988/12*$D$4+(T1988-S1988)/11*3+(U1988-T1988)/10*2+(V1988-U1988)/9*1</f>
        <v>0</v>
      </c>
      <c r="X1988" s="2992">
        <f t="shared" si="247"/>
        <v>16.766510000000004</v>
      </c>
      <c r="Y1988" s="757"/>
      <c r="Z1988" s="316"/>
      <c r="AA1988" s="316">
        <f>X1988-W1988</f>
        <v>16.766510000000004</v>
      </c>
      <c r="AB1988" s="316"/>
      <c r="AC1988" s="316">
        <v>0</v>
      </c>
      <c r="AD1988" s="2992">
        <v>16.766510000000004</v>
      </c>
      <c r="AE1988" s="909"/>
      <c r="AF1988" s="313"/>
    </row>
    <row r="1989" spans="1:32" s="2230" customFormat="1" x14ac:dyDescent="0.25">
      <c r="B1989" s="2230" t="s">
        <v>882</v>
      </c>
      <c r="D1989" s="4" t="s">
        <v>718</v>
      </c>
      <c r="E1989" s="417"/>
      <c r="F1989" s="4"/>
      <c r="G1989" s="483"/>
      <c r="H1989" s="876"/>
      <c r="I1989" s="876"/>
      <c r="J1989" s="170" t="e">
        <f>I1989/H1989*100</f>
        <v>#DIV/0!</v>
      </c>
      <c r="K1989" s="1479"/>
      <c r="L1989" s="1479"/>
      <c r="M1989" s="109"/>
      <c r="N1989" s="109"/>
      <c r="O1989" s="109"/>
      <c r="P1989" s="109"/>
      <c r="Q1989" s="109"/>
      <c r="R1989" s="109"/>
      <c r="S1989" s="316"/>
      <c r="T1989" s="316"/>
      <c r="U1989" s="316"/>
      <c r="V1989" s="316"/>
      <c r="W1989" s="856"/>
      <c r="X1989" s="316">
        <f t="shared" si="247"/>
        <v>0</v>
      </c>
      <c r="Y1989" s="757"/>
      <c r="Z1989" s="316"/>
      <c r="AA1989" s="316"/>
      <c r="AB1989" s="316"/>
      <c r="AC1989" s="316"/>
      <c r="AD1989" s="316"/>
      <c r="AE1989" s="909"/>
      <c r="AF1989" s="313"/>
    </row>
    <row r="1990" spans="1:32" s="2230" customFormat="1" ht="30" x14ac:dyDescent="0.25">
      <c r="D1990" s="4" t="s">
        <v>925</v>
      </c>
      <c r="E1990" s="417"/>
      <c r="F1990" s="4"/>
      <c r="G1990" s="483"/>
      <c r="H1990" s="876"/>
      <c r="I1990" s="876"/>
      <c r="J1990" s="170"/>
      <c r="K1990" s="1479"/>
      <c r="L1990" s="1479"/>
      <c r="M1990" s="109"/>
      <c r="N1990" s="109"/>
      <c r="O1990" s="109"/>
      <c r="P1990" s="109"/>
      <c r="Q1990" s="109"/>
      <c r="R1990" s="109"/>
      <c r="S1990" s="316"/>
      <c r="T1990" s="316"/>
      <c r="U1990" s="316"/>
      <c r="V1990" s="316"/>
      <c r="W1990" s="856"/>
      <c r="X1990" s="316"/>
      <c r="Y1990" s="757"/>
      <c r="Z1990" s="316"/>
      <c r="AA1990" s="316"/>
      <c r="AB1990" s="316"/>
      <c r="AC1990" s="316"/>
      <c r="AD1990" s="316"/>
      <c r="AE1990" s="909"/>
      <c r="AF1990" s="313"/>
    </row>
    <row r="1991" spans="1:32" s="2230" customFormat="1" x14ac:dyDescent="0.25">
      <c r="B1991" s="2230" t="s">
        <v>882</v>
      </c>
      <c r="D1991" s="3342" t="s">
        <v>719</v>
      </c>
      <c r="E1991" s="417"/>
      <c r="F1991" s="4"/>
      <c r="G1991" s="483"/>
      <c r="H1991" s="876"/>
      <c r="I1991" s="876"/>
      <c r="J1991" s="170" t="e">
        <f>I1991/H1991*100</f>
        <v>#DIV/0!</v>
      </c>
      <c r="K1991" s="1479"/>
      <c r="L1991" s="1479"/>
      <c r="M1991" s="109"/>
      <c r="N1991" s="109"/>
      <c r="O1991" s="109"/>
      <c r="P1991" s="109"/>
      <c r="Q1991" s="109"/>
      <c r="R1991" s="109"/>
      <c r="S1991" s="316"/>
      <c r="T1991" s="316"/>
      <c r="U1991" s="316"/>
      <c r="V1991" s="316"/>
      <c r="W1991" s="856"/>
      <c r="X1991" s="316">
        <f t="shared" si="247"/>
        <v>0</v>
      </c>
      <c r="Y1991" s="757"/>
      <c r="Z1991" s="316"/>
      <c r="AA1991" s="316"/>
      <c r="AB1991" s="316"/>
      <c r="AC1991" s="316"/>
      <c r="AD1991" s="316"/>
      <c r="AE1991" s="909"/>
      <c r="AF1991" s="313"/>
    </row>
    <row r="1992" spans="1:32" s="2230" customFormat="1" ht="30" x14ac:dyDescent="0.25">
      <c r="D1992" s="3342" t="s">
        <v>926</v>
      </c>
      <c r="E1992" s="417"/>
      <c r="F1992" s="4"/>
      <c r="G1992" s="483"/>
      <c r="H1992" s="876"/>
      <c r="I1992" s="876"/>
      <c r="J1992" s="170"/>
      <c r="K1992" s="1479"/>
      <c r="L1992" s="1479"/>
      <c r="M1992" s="109"/>
      <c r="N1992" s="109"/>
      <c r="O1992" s="109"/>
      <c r="P1992" s="109"/>
      <c r="Q1992" s="109"/>
      <c r="R1992" s="109"/>
      <c r="S1992" s="316"/>
      <c r="T1992" s="316"/>
      <c r="U1992" s="316"/>
      <c r="V1992" s="316"/>
      <c r="W1992" s="856"/>
      <c r="X1992" s="316"/>
      <c r="Y1992" s="757"/>
      <c r="Z1992" s="316"/>
      <c r="AA1992" s="316"/>
      <c r="AB1992" s="316"/>
      <c r="AC1992" s="316"/>
      <c r="AD1992" s="316"/>
      <c r="AE1992" s="909"/>
      <c r="AF1992" s="313"/>
    </row>
    <row r="1993" spans="1:32" s="2230" customFormat="1" x14ac:dyDescent="0.25">
      <c r="B1993" s="2230" t="s">
        <v>882</v>
      </c>
      <c r="D1993" s="4" t="s">
        <v>720</v>
      </c>
      <c r="E1993" s="417"/>
      <c r="F1993" s="4"/>
      <c r="G1993" s="483"/>
      <c r="H1993" s="876"/>
      <c r="I1993" s="2999">
        <v>4</v>
      </c>
      <c r="J1993" s="170" t="e">
        <f>I1993/H1993*100</f>
        <v>#DIV/0!</v>
      </c>
      <c r="K1993" s="1479"/>
      <c r="L1993" s="1479"/>
      <c r="M1993" s="109"/>
      <c r="N1993" s="109"/>
      <c r="O1993" s="109"/>
      <c r="P1993" s="109"/>
      <c r="Q1993" s="109"/>
      <c r="R1993" s="109"/>
      <c r="S1993" s="316"/>
      <c r="T1993" s="316"/>
      <c r="U1993" s="316"/>
      <c r="V1993" s="316"/>
      <c r="W1993" s="856"/>
      <c r="X1993" s="316">
        <f t="shared" si="247"/>
        <v>0</v>
      </c>
      <c r="Y1993" s="757"/>
      <c r="Z1993" s="316"/>
      <c r="AA1993" s="316"/>
      <c r="AB1993" s="316"/>
      <c r="AC1993" s="316"/>
      <c r="AD1993" s="316"/>
      <c r="AE1993" s="909"/>
      <c r="AF1993" s="313"/>
    </row>
    <row r="1994" spans="1:32" s="2230" customFormat="1" ht="45" x14ac:dyDescent="0.25">
      <c r="D1994" s="4" t="s">
        <v>927</v>
      </c>
      <c r="E1994" s="417"/>
      <c r="F1994" s="4"/>
      <c r="G1994" s="483"/>
      <c r="H1994" s="876"/>
      <c r="I1994" s="2999"/>
      <c r="J1994" s="170"/>
      <c r="K1994" s="1479"/>
      <c r="L1994" s="1479"/>
      <c r="M1994" s="109"/>
      <c r="N1994" s="109"/>
      <c r="O1994" s="109"/>
      <c r="P1994" s="109"/>
      <c r="Q1994" s="109"/>
      <c r="R1994" s="109"/>
      <c r="S1994" s="316"/>
      <c r="T1994" s="316"/>
      <c r="U1994" s="316"/>
      <c r="V1994" s="316"/>
      <c r="W1994" s="856"/>
      <c r="X1994" s="316"/>
      <c r="Y1994" s="757"/>
      <c r="Z1994" s="316"/>
      <c r="AA1994" s="316"/>
      <c r="AB1994" s="316"/>
      <c r="AC1994" s="316"/>
      <c r="AD1994" s="316"/>
      <c r="AE1994" s="909"/>
      <c r="AF1994" s="313"/>
    </row>
    <row r="1995" spans="1:32" ht="47.25" x14ac:dyDescent="0.25">
      <c r="A1995" s="124">
        <v>1</v>
      </c>
      <c r="B1995" s="2230" t="s">
        <v>882</v>
      </c>
      <c r="D1995" s="481" t="s">
        <v>552</v>
      </c>
      <c r="E1995" s="417"/>
      <c r="F1995" s="4"/>
      <c r="G1995" s="482"/>
      <c r="H1995" s="482"/>
      <c r="I1995" s="482">
        <f>I1996+I2007</f>
        <v>16</v>
      </c>
      <c r="J1995" s="170" t="e">
        <f>I1995/H1995*100</f>
        <v>#DIV/0!</v>
      </c>
      <c r="K1995" s="1479"/>
      <c r="L1995" s="1479"/>
      <c r="M1995" s="109"/>
      <c r="N1995" s="109"/>
      <c r="O1995" s="109"/>
      <c r="P1995" s="109"/>
      <c r="Q1995" s="109"/>
      <c r="R1995" s="109"/>
      <c r="S1995" s="316"/>
      <c r="T1995" s="316"/>
      <c r="U1995" s="316"/>
      <c r="V1995" s="316"/>
      <c r="W1995" s="739">
        <f>W1996+W2007</f>
        <v>0</v>
      </c>
      <c r="X1995" s="316">
        <f t="shared" si="247"/>
        <v>45.392220000000002</v>
      </c>
      <c r="Y1995" s="757">
        <f t="shared" ref="Y1995:AD1995" si="252">Y1996+Y2007</f>
        <v>0</v>
      </c>
      <c r="Z1995" s="316">
        <f t="shared" si="252"/>
        <v>0</v>
      </c>
      <c r="AA1995" s="316">
        <f t="shared" si="252"/>
        <v>45.392220000000002</v>
      </c>
      <c r="AB1995" s="316">
        <f t="shared" si="252"/>
        <v>0</v>
      </c>
      <c r="AC1995" s="316">
        <f t="shared" si="252"/>
        <v>0</v>
      </c>
      <c r="AD1995" s="316">
        <f t="shared" si="252"/>
        <v>45.392220000000002</v>
      </c>
      <c r="AE1995" s="909"/>
      <c r="AF1995" s="313"/>
    </row>
    <row r="1996" spans="1:32" ht="30" x14ac:dyDescent="0.25">
      <c r="A1996" s="124">
        <v>1</v>
      </c>
      <c r="B1996" s="2230" t="s">
        <v>882</v>
      </c>
      <c r="D1996" s="461" t="s">
        <v>364</v>
      </c>
      <c r="E1996" s="417"/>
      <c r="F1996" s="4"/>
      <c r="G1996" s="482"/>
      <c r="H1996" s="482"/>
      <c r="I1996" s="482">
        <f>I1997+I1998+I2002+I2004+I2005+I2006</f>
        <v>11</v>
      </c>
      <c r="J1996" s="170" t="e">
        <f>I1996/H1996*100</f>
        <v>#DIV/0!</v>
      </c>
      <c r="K1996" s="1479"/>
      <c r="L1996" s="1479"/>
      <c r="M1996" s="109"/>
      <c r="N1996" s="109"/>
      <c r="O1996" s="109"/>
      <c r="P1996" s="109"/>
      <c r="Q1996" s="109"/>
      <c r="R1996" s="109"/>
      <c r="S1996" s="316"/>
      <c r="T1996" s="316"/>
      <c r="U1996" s="316"/>
      <c r="V1996" s="316"/>
      <c r="W1996" s="739">
        <f>SUM(W1997:W2006)</f>
        <v>0</v>
      </c>
      <c r="X1996" s="316">
        <f t="shared" si="247"/>
        <v>39.672280000000001</v>
      </c>
      <c r="Y1996" s="757">
        <f t="shared" ref="Y1996:AC1996" si="253">SUM(Y1997:Y2006)</f>
        <v>0</v>
      </c>
      <c r="Z1996" s="316">
        <f t="shared" si="253"/>
        <v>0</v>
      </c>
      <c r="AA1996" s="316">
        <f t="shared" si="253"/>
        <v>39.672280000000001</v>
      </c>
      <c r="AB1996" s="316">
        <f t="shared" si="253"/>
        <v>0</v>
      </c>
      <c r="AC1996" s="316">
        <f t="shared" si="253"/>
        <v>0</v>
      </c>
      <c r="AD1996" s="316">
        <f>SUM(AD1997:AD1998)</f>
        <v>39.672280000000001</v>
      </c>
      <c r="AE1996" s="909"/>
      <c r="AF1996" s="313"/>
    </row>
    <row r="1997" spans="1:32" ht="30" x14ac:dyDescent="0.25">
      <c r="A1997" s="124">
        <v>1</v>
      </c>
      <c r="B1997" s="2230" t="s">
        <v>882</v>
      </c>
      <c r="D1997" s="297" t="s">
        <v>553</v>
      </c>
      <c r="E1997" s="417"/>
      <c r="F1997" s="4"/>
      <c r="G1997" s="483"/>
      <c r="H1997" s="110"/>
      <c r="I1997" s="533">
        <v>8</v>
      </c>
      <c r="J1997" s="170" t="e">
        <f>I1997/H1997*100</f>
        <v>#DIV/0!</v>
      </c>
      <c r="K1997" s="1479"/>
      <c r="L1997" s="1479"/>
      <c r="M1997" s="109"/>
      <c r="N1997" s="109"/>
      <c r="O1997" s="109"/>
      <c r="P1997" s="109"/>
      <c r="Q1997" s="109"/>
      <c r="R1997" s="109"/>
      <c r="S1997" s="316"/>
      <c r="T1997" s="316"/>
      <c r="U1997" s="316"/>
      <c r="V1997" s="316"/>
      <c r="W1997" s="739">
        <f>S1997/12*$D$4+(T1997-S1997)/11*3+(U1997-T1997)/10*2+(V1997-U1997)/9*1</f>
        <v>0</v>
      </c>
      <c r="X1997" s="2992">
        <f t="shared" si="247"/>
        <v>39.672280000000001</v>
      </c>
      <c r="Y1997" s="757"/>
      <c r="Z1997" s="316"/>
      <c r="AA1997" s="316">
        <f>X1997-W1997</f>
        <v>39.672280000000001</v>
      </c>
      <c r="AB1997" s="316"/>
      <c r="AC1997" s="316">
        <v>0</v>
      </c>
      <c r="AD1997" s="2992">
        <v>39.672280000000001</v>
      </c>
      <c r="AE1997" s="909"/>
      <c r="AF1997" s="313"/>
    </row>
    <row r="1998" spans="1:32" s="2230" customFormat="1" ht="30" x14ac:dyDescent="0.25">
      <c r="D1998" s="297" t="s">
        <v>905</v>
      </c>
      <c r="E1998" s="417"/>
      <c r="F1998" s="4"/>
      <c r="G1998" s="3141"/>
      <c r="H1998" s="110"/>
      <c r="I1998" s="533">
        <v>3</v>
      </c>
      <c r="J1998" s="170"/>
      <c r="K1998" s="1479"/>
      <c r="L1998" s="1479"/>
      <c r="M1998" s="109"/>
      <c r="N1998" s="109"/>
      <c r="O1998" s="109"/>
      <c r="P1998" s="109"/>
      <c r="Q1998" s="109"/>
      <c r="R1998" s="109"/>
      <c r="S1998" s="316"/>
      <c r="T1998" s="316"/>
      <c r="U1998" s="316"/>
      <c r="V1998" s="316"/>
      <c r="W1998" s="739"/>
      <c r="X1998" s="2992"/>
      <c r="Y1998" s="757"/>
      <c r="Z1998" s="316"/>
      <c r="AA1998" s="316"/>
      <c r="AB1998" s="316"/>
      <c r="AC1998" s="316"/>
      <c r="AD1998" s="2992"/>
      <c r="AE1998" s="909"/>
      <c r="AF1998" s="313"/>
    </row>
    <row r="1999" spans="1:32" s="2230" customFormat="1" ht="60" x14ac:dyDescent="0.25">
      <c r="B1999" s="2230" t="s">
        <v>882</v>
      </c>
      <c r="D1999" s="297" t="s">
        <v>885</v>
      </c>
      <c r="E1999" s="417"/>
      <c r="F1999" s="4"/>
      <c r="G1999" s="519"/>
      <c r="H1999" s="110"/>
      <c r="I1999" s="533">
        <v>2</v>
      </c>
      <c r="J1999" s="170"/>
      <c r="K1999" s="1479"/>
      <c r="L1999" s="1479"/>
      <c r="M1999" s="109"/>
      <c r="N1999" s="109"/>
      <c r="O1999" s="109"/>
      <c r="P1999" s="109"/>
      <c r="Q1999" s="109"/>
      <c r="R1999" s="109"/>
      <c r="S1999" s="316"/>
      <c r="T1999" s="316"/>
      <c r="U1999" s="316"/>
      <c r="V1999" s="316"/>
      <c r="W1999" s="739"/>
      <c r="X1999" s="2992">
        <f t="shared" si="247"/>
        <v>2.7295599999999998</v>
      </c>
      <c r="Y1999" s="757"/>
      <c r="Z1999" s="316"/>
      <c r="AA1999" s="316"/>
      <c r="AB1999" s="316"/>
      <c r="AC1999" s="316"/>
      <c r="AD1999" s="2992">
        <v>2.7295599999999998</v>
      </c>
      <c r="AE1999" s="909"/>
      <c r="AF1999" s="313"/>
    </row>
    <row r="2000" spans="1:32" s="2230" customFormat="1" ht="75" x14ac:dyDescent="0.25">
      <c r="D2000" s="297" t="s">
        <v>928</v>
      </c>
      <c r="E2000" s="417"/>
      <c r="F2000" s="4"/>
      <c r="G2000" s="519"/>
      <c r="H2000" s="110"/>
      <c r="I2000" s="533"/>
      <c r="J2000" s="170"/>
      <c r="K2000" s="1479"/>
      <c r="L2000" s="1479"/>
      <c r="M2000" s="109"/>
      <c r="N2000" s="109"/>
      <c r="O2000" s="109"/>
      <c r="P2000" s="109"/>
      <c r="Q2000" s="109"/>
      <c r="R2000" s="109"/>
      <c r="S2000" s="316"/>
      <c r="T2000" s="316"/>
      <c r="U2000" s="316"/>
      <c r="V2000" s="316"/>
      <c r="W2000" s="739"/>
      <c r="X2000" s="2992"/>
      <c r="Y2000" s="757"/>
      <c r="Z2000" s="316"/>
      <c r="AA2000" s="316"/>
      <c r="AB2000" s="316"/>
      <c r="AC2000" s="316"/>
      <c r="AD2000" s="2992"/>
      <c r="AE2000" s="909"/>
      <c r="AF2000" s="313"/>
    </row>
    <row r="2001" spans="1:32" s="2230" customFormat="1" ht="60" x14ac:dyDescent="0.25">
      <c r="B2001" s="2230" t="s">
        <v>882</v>
      </c>
      <c r="D2001" s="297" t="s">
        <v>886</v>
      </c>
      <c r="E2001" s="417"/>
      <c r="F2001" s="4"/>
      <c r="G2001" s="519"/>
      <c r="H2001" s="110"/>
      <c r="I2001" s="533"/>
      <c r="J2001" s="170"/>
      <c r="K2001" s="1479"/>
      <c r="L2001" s="1479"/>
      <c r="M2001" s="109"/>
      <c r="N2001" s="109"/>
      <c r="O2001" s="109"/>
      <c r="P2001" s="109"/>
      <c r="Q2001" s="109"/>
      <c r="R2001" s="109"/>
      <c r="S2001" s="316"/>
      <c r="T2001" s="316"/>
      <c r="U2001" s="316"/>
      <c r="V2001" s="316"/>
      <c r="W2001" s="739"/>
      <c r="X2001" s="2992">
        <f t="shared" si="247"/>
        <v>0</v>
      </c>
      <c r="Y2001" s="757"/>
      <c r="Z2001" s="316"/>
      <c r="AA2001" s="316"/>
      <c r="AB2001" s="316"/>
      <c r="AC2001" s="316"/>
      <c r="AD2001" s="2992"/>
      <c r="AE2001" s="909"/>
      <c r="AF2001" s="313"/>
    </row>
    <row r="2002" spans="1:32" ht="30" x14ac:dyDescent="0.25">
      <c r="A2002" s="124">
        <v>1</v>
      </c>
      <c r="B2002" s="2230" t="s">
        <v>882</v>
      </c>
      <c r="D2002" s="297" t="s">
        <v>554</v>
      </c>
      <c r="E2002" s="417"/>
      <c r="F2002" s="4"/>
      <c r="G2002" s="519"/>
      <c r="H2002" s="170"/>
      <c r="I2002" s="170"/>
      <c r="J2002" s="170" t="e">
        <f>I2002/H2002*100</f>
        <v>#DIV/0!</v>
      </c>
      <c r="K2002" s="1479"/>
      <c r="L2002" s="1479"/>
      <c r="M2002" s="109"/>
      <c r="N2002" s="109"/>
      <c r="O2002" s="109"/>
      <c r="P2002" s="109"/>
      <c r="Q2002" s="109"/>
      <c r="R2002" s="109"/>
      <c r="S2002" s="316"/>
      <c r="T2002" s="316"/>
      <c r="U2002" s="316"/>
      <c r="V2002" s="316"/>
      <c r="W2002" s="739">
        <f>S2002/12*$D$4+(T2002-S2002)/11*3+(U2002-T2002)/10*2+(V2002-U2002)/9*1</f>
        <v>0</v>
      </c>
      <c r="X2002" s="316">
        <f t="shared" si="247"/>
        <v>0</v>
      </c>
      <c r="Y2002" s="757"/>
      <c r="Z2002" s="316"/>
      <c r="AA2002" s="316">
        <f>X2002-W2002</f>
        <v>0</v>
      </c>
      <c r="AB2002" s="316"/>
      <c r="AC2002" s="316"/>
      <c r="AD2002" s="316"/>
      <c r="AE2002" s="909"/>
      <c r="AF2002" s="313"/>
    </row>
    <row r="2003" spans="1:32" s="2230" customFormat="1" ht="60" x14ac:dyDescent="0.25">
      <c r="D2003" s="297" t="s">
        <v>929</v>
      </c>
      <c r="E2003" s="417"/>
      <c r="F2003" s="4"/>
      <c r="G2003" s="519"/>
      <c r="H2003" s="488"/>
      <c r="I2003" s="488"/>
      <c r="J2003" s="170"/>
      <c r="K2003" s="1479"/>
      <c r="L2003" s="1479"/>
      <c r="M2003" s="109"/>
      <c r="N2003" s="109"/>
      <c r="O2003" s="109"/>
      <c r="P2003" s="109"/>
      <c r="Q2003" s="109"/>
      <c r="R2003" s="109"/>
      <c r="S2003" s="316"/>
      <c r="T2003" s="316"/>
      <c r="U2003" s="316"/>
      <c r="V2003" s="316"/>
      <c r="W2003" s="739"/>
      <c r="X2003" s="316"/>
      <c r="Y2003" s="757"/>
      <c r="Z2003" s="316"/>
      <c r="AA2003" s="316"/>
      <c r="AB2003" s="316"/>
      <c r="AC2003" s="316"/>
      <c r="AD2003" s="316"/>
      <c r="AE2003" s="892"/>
      <c r="AF2003" s="313"/>
    </row>
    <row r="2004" spans="1:32" ht="30" x14ac:dyDescent="0.25">
      <c r="A2004" s="124">
        <v>1</v>
      </c>
      <c r="B2004" s="2230" t="s">
        <v>882</v>
      </c>
      <c r="D2004" s="297" t="s">
        <v>555</v>
      </c>
      <c r="E2004" s="417"/>
      <c r="F2004" s="4"/>
      <c r="G2004" s="519"/>
      <c r="H2004" s="805"/>
      <c r="I2004" s="805"/>
      <c r="J2004" s="170"/>
      <c r="K2004" s="1479"/>
      <c r="L2004" s="1479"/>
      <c r="M2004" s="109"/>
      <c r="N2004" s="109"/>
      <c r="O2004" s="109"/>
      <c r="P2004" s="109"/>
      <c r="Q2004" s="109"/>
      <c r="R2004" s="109"/>
      <c r="S2004" s="316"/>
      <c r="T2004" s="316"/>
      <c r="U2004" s="316"/>
      <c r="V2004" s="316"/>
      <c r="W2004" s="739"/>
      <c r="X2004" s="316">
        <f t="shared" si="247"/>
        <v>0</v>
      </c>
      <c r="Y2004" s="757"/>
      <c r="Z2004" s="316"/>
      <c r="AA2004" s="316">
        <f>X2004-W2004</f>
        <v>0</v>
      </c>
      <c r="AB2004" s="316"/>
      <c r="AC2004" s="316"/>
      <c r="AD2004" s="316"/>
      <c r="AE2004" s="893"/>
      <c r="AF2004" s="313"/>
    </row>
    <row r="2005" spans="1:32" ht="45" x14ac:dyDescent="0.25">
      <c r="A2005" s="124">
        <v>1</v>
      </c>
      <c r="B2005" s="2230" t="s">
        <v>882</v>
      </c>
      <c r="D2005" s="297" t="s">
        <v>556</v>
      </c>
      <c r="E2005" s="417"/>
      <c r="F2005" s="4"/>
      <c r="G2005" s="486"/>
      <c r="H2005" s="170"/>
      <c r="I2005" s="170"/>
      <c r="J2005" s="170"/>
      <c r="K2005" s="1479"/>
      <c r="L2005" s="1479"/>
      <c r="M2005" s="109"/>
      <c r="N2005" s="109"/>
      <c r="O2005" s="109"/>
      <c r="P2005" s="109"/>
      <c r="Q2005" s="109"/>
      <c r="R2005" s="109"/>
      <c r="S2005" s="316"/>
      <c r="T2005" s="316"/>
      <c r="U2005" s="316"/>
      <c r="V2005" s="316"/>
      <c r="W2005" s="739"/>
      <c r="X2005" s="316">
        <f t="shared" si="247"/>
        <v>0</v>
      </c>
      <c r="Y2005" s="757"/>
      <c r="Z2005" s="316"/>
      <c r="AA2005" s="316"/>
      <c r="AB2005" s="316"/>
      <c r="AC2005" s="316"/>
      <c r="AD2005" s="316"/>
      <c r="AE2005" s="909"/>
      <c r="AF2005" s="313"/>
    </row>
    <row r="2006" spans="1:32" ht="30" x14ac:dyDescent="0.25">
      <c r="A2006" s="124">
        <v>1</v>
      </c>
      <c r="B2006" s="2230" t="s">
        <v>882</v>
      </c>
      <c r="D2006" s="297" t="s">
        <v>557</v>
      </c>
      <c r="E2006" s="417"/>
      <c r="F2006" s="4"/>
      <c r="G2006" s="484"/>
      <c r="H2006" s="170"/>
      <c r="I2006" s="170"/>
      <c r="J2006" s="170" t="e">
        <f>I2006/H2006*100</f>
        <v>#DIV/0!</v>
      </c>
      <c r="K2006" s="1479"/>
      <c r="L2006" s="1479"/>
      <c r="M2006" s="109"/>
      <c r="N2006" s="109"/>
      <c r="O2006" s="109"/>
      <c r="P2006" s="109"/>
      <c r="Q2006" s="109"/>
      <c r="R2006" s="109"/>
      <c r="S2006" s="316"/>
      <c r="T2006" s="316"/>
      <c r="U2006" s="316"/>
      <c r="V2006" s="316"/>
      <c r="W2006" s="739">
        <f>S2006/12*$D$4+(T2006-S2006)/11*3+(U2006-T2006)/10*2+(V2006-U2006)/9*1</f>
        <v>0</v>
      </c>
      <c r="X2006" s="316">
        <f t="shared" si="247"/>
        <v>0</v>
      </c>
      <c r="Y2006" s="757"/>
      <c r="Z2006" s="316"/>
      <c r="AA2006" s="316">
        <f>X2006-W2006</f>
        <v>0</v>
      </c>
      <c r="AB2006" s="316"/>
      <c r="AC2006" s="316"/>
      <c r="AD2006" s="316"/>
      <c r="AE2006" s="909"/>
      <c r="AF2006" s="313"/>
    </row>
    <row r="2007" spans="1:32" ht="45" x14ac:dyDescent="0.25">
      <c r="A2007" s="124">
        <v>1</v>
      </c>
      <c r="B2007" s="2230" t="s">
        <v>882</v>
      </c>
      <c r="D2007" s="461" t="s">
        <v>365</v>
      </c>
      <c r="E2007" s="417"/>
      <c r="F2007" s="4"/>
      <c r="G2007" s="487"/>
      <c r="H2007" s="487"/>
      <c r="I2007" s="487">
        <f>SUM(I2008:I2012)</f>
        <v>5</v>
      </c>
      <c r="J2007" s="170" t="e">
        <f>I2007/H2007*100</f>
        <v>#DIV/0!</v>
      </c>
      <c r="K2007" s="1479"/>
      <c r="L2007" s="1479"/>
      <c r="M2007" s="109"/>
      <c r="N2007" s="109"/>
      <c r="O2007" s="109"/>
      <c r="P2007" s="109"/>
      <c r="Q2007" s="109"/>
      <c r="R2007" s="109"/>
      <c r="S2007" s="316"/>
      <c r="T2007" s="316"/>
      <c r="U2007" s="316"/>
      <c r="V2007" s="316"/>
      <c r="W2007" s="739">
        <f t="shared" ref="W2007:AD2007" si="254">SUM(W2008:W2012)</f>
        <v>0</v>
      </c>
      <c r="X2007" s="316">
        <f t="shared" si="247"/>
        <v>5.7199400000000002</v>
      </c>
      <c r="Y2007" s="757">
        <f t="shared" si="254"/>
        <v>0</v>
      </c>
      <c r="Z2007" s="316">
        <f t="shared" si="254"/>
        <v>0</v>
      </c>
      <c r="AA2007" s="316">
        <f t="shared" si="254"/>
        <v>5.7199400000000002</v>
      </c>
      <c r="AB2007" s="316">
        <f t="shared" si="254"/>
        <v>0</v>
      </c>
      <c r="AC2007" s="316">
        <f t="shared" si="254"/>
        <v>0</v>
      </c>
      <c r="AD2007" s="316">
        <f t="shared" si="254"/>
        <v>5.7199400000000002</v>
      </c>
      <c r="AE2007" s="909"/>
      <c r="AF2007" s="313"/>
    </row>
    <row r="2008" spans="1:32" ht="30" x14ac:dyDescent="0.25">
      <c r="A2008" s="124">
        <v>1</v>
      </c>
      <c r="B2008" s="2230" t="s">
        <v>882</v>
      </c>
      <c r="D2008" s="297" t="s">
        <v>558</v>
      </c>
      <c r="E2008" s="436"/>
      <c r="F2008" s="4"/>
      <c r="G2008" s="486"/>
      <c r="H2008" s="170"/>
      <c r="I2008" s="533">
        <v>4</v>
      </c>
      <c r="J2008" s="170" t="e">
        <f>I2008/H2008*100</f>
        <v>#DIV/0!</v>
      </c>
      <c r="K2008" s="1479"/>
      <c r="L2008" s="1479"/>
      <c r="M2008" s="109"/>
      <c r="N2008" s="109"/>
      <c r="O2008" s="109"/>
      <c r="P2008" s="109"/>
      <c r="Q2008" s="109"/>
      <c r="R2008" s="109"/>
      <c r="S2008" s="316"/>
      <c r="T2008" s="316"/>
      <c r="U2008" s="316"/>
      <c r="V2008" s="316"/>
      <c r="W2008" s="739">
        <f>S2008/12*$D$4+(T2008-S2008)/11*3+(U2008-T2008)/10*2+(V2008-U2008)/9*1</f>
        <v>0</v>
      </c>
      <c r="X2008" s="2992">
        <f t="shared" si="247"/>
        <v>5.7199400000000002</v>
      </c>
      <c r="Y2008" s="757"/>
      <c r="Z2008" s="316"/>
      <c r="AA2008" s="316">
        <f>X2008-W2008</f>
        <v>5.7199400000000002</v>
      </c>
      <c r="AB2008" s="316"/>
      <c r="AC2008" s="316">
        <v>0</v>
      </c>
      <c r="AD2008" s="2992">
        <v>5.7199400000000002</v>
      </c>
      <c r="AE2008" s="909"/>
      <c r="AF2008" s="313"/>
    </row>
    <row r="2009" spans="1:32" s="2230" customFormat="1" ht="60" x14ac:dyDescent="0.25">
      <c r="D2009" s="297" t="s">
        <v>930</v>
      </c>
      <c r="E2009" s="436"/>
      <c r="F2009" s="4"/>
      <c r="G2009" s="486"/>
      <c r="H2009" s="170"/>
      <c r="I2009" s="533">
        <v>1</v>
      </c>
      <c r="J2009" s="170"/>
      <c r="K2009" s="1479"/>
      <c r="L2009" s="1479"/>
      <c r="M2009" s="109"/>
      <c r="N2009" s="109"/>
      <c r="O2009" s="109"/>
      <c r="P2009" s="109"/>
      <c r="Q2009" s="109"/>
      <c r="R2009" s="109"/>
      <c r="S2009" s="316"/>
      <c r="T2009" s="316"/>
      <c r="U2009" s="316"/>
      <c r="V2009" s="316"/>
      <c r="W2009" s="855"/>
      <c r="X2009" s="3016"/>
      <c r="Y2009" s="1102"/>
      <c r="Z2009" s="317"/>
      <c r="AA2009" s="317"/>
      <c r="AB2009" s="317"/>
      <c r="AC2009" s="317"/>
      <c r="AD2009" s="3016"/>
      <c r="AE2009" s="909"/>
      <c r="AF2009" s="841"/>
    </row>
    <row r="2010" spans="1:32" ht="60" x14ac:dyDescent="0.25">
      <c r="B2010" s="2230" t="s">
        <v>882</v>
      </c>
      <c r="D2010" s="297" t="s">
        <v>559</v>
      </c>
      <c r="E2010" s="436"/>
      <c r="F2010" s="4"/>
      <c r="G2010" s="486"/>
      <c r="H2010" s="170"/>
      <c r="I2010" s="170"/>
      <c r="J2010" s="170" t="e">
        <f>I2010/H2010*100</f>
        <v>#DIV/0!</v>
      </c>
      <c r="K2010" s="1479"/>
      <c r="L2010" s="1479"/>
      <c r="M2010" s="109"/>
      <c r="N2010" s="109"/>
      <c r="O2010" s="109"/>
      <c r="P2010" s="109"/>
      <c r="Q2010" s="109"/>
      <c r="R2010" s="109"/>
      <c r="S2010" s="316"/>
      <c r="T2010" s="316"/>
      <c r="U2010" s="316"/>
      <c r="V2010" s="316"/>
      <c r="W2010" s="855">
        <f>S2010/12*$D$4+(T2010-S2010)/11*3+(U2010-T2010)/10*2+(V2010-U2010)/9*1</f>
        <v>0</v>
      </c>
      <c r="X2010" s="317">
        <f t="shared" si="247"/>
        <v>0</v>
      </c>
      <c r="Y2010" s="1102"/>
      <c r="Z2010" s="317"/>
      <c r="AA2010" s="317">
        <f>X2010-W2010</f>
        <v>0</v>
      </c>
      <c r="AB2010" s="317"/>
      <c r="AC2010" s="317">
        <v>0</v>
      </c>
      <c r="AD2010" s="317"/>
      <c r="AE2010" s="909"/>
      <c r="AF2010" s="841"/>
    </row>
    <row r="2011" spans="1:32" s="2230" customFormat="1" ht="75" x14ac:dyDescent="0.25">
      <c r="D2011" s="297" t="s">
        <v>931</v>
      </c>
      <c r="E2011" s="436"/>
      <c r="F2011" s="4"/>
      <c r="G2011" s="486"/>
      <c r="H2011" s="170"/>
      <c r="I2011" s="170"/>
      <c r="J2011" s="170"/>
      <c r="K2011" s="1479"/>
      <c r="L2011" s="1479"/>
      <c r="M2011" s="109"/>
      <c r="N2011" s="109"/>
      <c r="O2011" s="109"/>
      <c r="P2011" s="109"/>
      <c r="Q2011" s="109"/>
      <c r="R2011" s="109"/>
      <c r="S2011" s="316"/>
      <c r="T2011" s="316"/>
      <c r="U2011" s="316"/>
      <c r="V2011" s="316"/>
      <c r="W2011" s="855"/>
      <c r="X2011" s="317"/>
      <c r="Y2011" s="1102"/>
      <c r="Z2011" s="317"/>
      <c r="AA2011" s="317"/>
      <c r="AB2011" s="317"/>
      <c r="AC2011" s="317"/>
      <c r="AD2011" s="317"/>
      <c r="AE2011" s="909"/>
      <c r="AF2011" s="841"/>
    </row>
    <row r="2012" spans="1:32" s="134" customFormat="1" ht="45" x14ac:dyDescent="0.25">
      <c r="A2012" s="124">
        <v>1</v>
      </c>
      <c r="B2012" s="2230" t="s">
        <v>882</v>
      </c>
      <c r="C2012" s="2230"/>
      <c r="D2012" s="297" t="s">
        <v>560</v>
      </c>
      <c r="E2012" s="406"/>
      <c r="F2012" s="4"/>
      <c r="G2012" s="3010"/>
      <c r="H2012" s="110"/>
      <c r="I2012" s="170"/>
      <c r="J2012" s="170" t="e">
        <f>I2012/H2012*100</f>
        <v>#DIV/0!</v>
      </c>
      <c r="K2012" s="1479"/>
      <c r="L2012" s="1479"/>
      <c r="M2012" s="109"/>
      <c r="N2012" s="109"/>
      <c r="O2012" s="109"/>
      <c r="P2012" s="109"/>
      <c r="Q2012" s="109"/>
      <c r="R2012" s="109"/>
      <c r="S2012" s="316"/>
      <c r="T2012" s="316"/>
      <c r="U2012" s="316"/>
      <c r="V2012" s="316"/>
      <c r="W2012" s="855">
        <f>S2012/12*$D$4+(T2012-S2012)/11*3+(U2012-T2012)/10*2+(V2012-U2012)/9*1</f>
        <v>0</v>
      </c>
      <c r="X2012" s="317">
        <f t="shared" si="247"/>
        <v>0</v>
      </c>
      <c r="Y2012" s="1102"/>
      <c r="Z2012" s="317"/>
      <c r="AA2012" s="317">
        <f>X2012-W2012</f>
        <v>0</v>
      </c>
      <c r="AB2012" s="316"/>
      <c r="AC2012" s="316">
        <v>0</v>
      </c>
      <c r="AD2012" s="317"/>
      <c r="AE2012" s="909"/>
      <c r="AF2012" s="841"/>
    </row>
    <row r="2013" spans="1:32" s="134" customFormat="1" ht="75" x14ac:dyDescent="0.25">
      <c r="A2013" s="2230"/>
      <c r="B2013" s="2230"/>
      <c r="C2013" s="2230"/>
      <c r="D2013" s="297" t="s">
        <v>932</v>
      </c>
      <c r="E2013" s="406"/>
      <c r="F2013" s="4"/>
      <c r="G2013" s="3010"/>
      <c r="H2013" s="1403"/>
      <c r="I2013" s="488"/>
      <c r="J2013" s="170"/>
      <c r="K2013" s="1479"/>
      <c r="L2013" s="1479"/>
      <c r="M2013" s="109"/>
      <c r="N2013" s="109"/>
      <c r="O2013" s="109"/>
      <c r="P2013" s="109"/>
      <c r="Q2013" s="109"/>
      <c r="R2013" s="109"/>
      <c r="S2013" s="316"/>
      <c r="T2013" s="316"/>
      <c r="U2013" s="316"/>
      <c r="V2013" s="316"/>
      <c r="W2013" s="855"/>
      <c r="X2013" s="317"/>
      <c r="Y2013" s="1102"/>
      <c r="Z2013" s="317"/>
      <c r="AA2013" s="317"/>
      <c r="AB2013" s="318"/>
      <c r="AC2013" s="318"/>
      <c r="AD2013" s="317"/>
      <c r="AE2013" s="909"/>
      <c r="AF2013" s="841"/>
    </row>
    <row r="2014" spans="1:32" ht="29.25" x14ac:dyDescent="0.25">
      <c r="A2014" s="124">
        <v>1</v>
      </c>
      <c r="B2014" s="2230" t="s">
        <v>882</v>
      </c>
      <c r="D2014" s="2225" t="s">
        <v>403</v>
      </c>
      <c r="E2014" s="1665"/>
      <c r="F2014" s="513"/>
      <c r="G2014" s="487"/>
      <c r="H2014" s="487"/>
      <c r="I2014" s="487">
        <f>SUM(I2016,I2021,I2022,I2023,I2025)</f>
        <v>186.76750000000001</v>
      </c>
      <c r="J2014" s="731" t="e">
        <f>I2014/H2014*100</f>
        <v>#DIV/0!</v>
      </c>
      <c r="K2014" s="1479"/>
      <c r="L2014" s="1479"/>
      <c r="M2014" s="109"/>
      <c r="N2014" s="109"/>
      <c r="O2014" s="109"/>
      <c r="P2014" s="109"/>
      <c r="Q2014" s="109"/>
      <c r="R2014" s="109"/>
      <c r="S2014" s="316"/>
      <c r="T2014" s="316"/>
      <c r="U2014" s="316"/>
      <c r="V2014" s="316"/>
      <c r="W2014" s="739">
        <f>S2014/12*$D$4+(T2014-S2014)/11*3+(U2014-T2014)/10*2+(V2014-U2014)/9*1</f>
        <v>0</v>
      </c>
      <c r="X2014" s="317">
        <f t="shared" si="247"/>
        <v>0</v>
      </c>
      <c r="Y2014" s="757"/>
      <c r="Z2014" s="316"/>
      <c r="AA2014" s="316">
        <f>X2014-W2014</f>
        <v>0</v>
      </c>
      <c r="AB2014" s="318"/>
      <c r="AC2014" s="318">
        <v>0</v>
      </c>
      <c r="AD2014" s="317"/>
      <c r="AE2014" s="913"/>
      <c r="AF2014" s="841"/>
    </row>
    <row r="2015" spans="1:32" x14ac:dyDescent="0.25">
      <c r="A2015" s="124">
        <v>1</v>
      </c>
      <c r="B2015" s="2230" t="s">
        <v>882</v>
      </c>
      <c r="D2015" s="297" t="s">
        <v>396</v>
      </c>
      <c r="E2015" s="1609"/>
      <c r="F2015" s="4"/>
      <c r="G2015" s="486"/>
      <c r="H2015" s="110"/>
      <c r="I2015" s="170"/>
      <c r="J2015" s="170"/>
      <c r="K2015" s="1479"/>
      <c r="L2015" s="1479"/>
      <c r="M2015" s="109"/>
      <c r="N2015" s="109"/>
      <c r="O2015" s="109"/>
      <c r="P2015" s="109"/>
      <c r="Q2015" s="109"/>
      <c r="R2015" s="109"/>
      <c r="S2015" s="315"/>
      <c r="T2015" s="315"/>
      <c r="U2015" s="315"/>
      <c r="V2015" s="315"/>
      <c r="W2015" s="739"/>
      <c r="X2015" s="316">
        <f t="shared" si="247"/>
        <v>0</v>
      </c>
      <c r="Y2015" s="760"/>
      <c r="Z2015" s="315"/>
      <c r="AA2015" s="316"/>
      <c r="AB2015" s="316"/>
      <c r="AC2015" s="316"/>
      <c r="AD2015" s="316"/>
      <c r="AE2015" s="909"/>
      <c r="AF2015" s="313"/>
    </row>
    <row r="2016" spans="1:32" ht="30" x14ac:dyDescent="0.25">
      <c r="A2016" s="124">
        <v>1</v>
      </c>
      <c r="B2016" s="2230" t="s">
        <v>882</v>
      </c>
      <c r="D2016" s="461" t="s">
        <v>536</v>
      </c>
      <c r="E2016" s="417"/>
      <c r="F2016" s="4"/>
      <c r="G2016" s="3010"/>
      <c r="H2016" s="3010"/>
      <c r="I2016" s="3010">
        <f>I2017+I2020+I2018/4</f>
        <v>179.76750000000001</v>
      </c>
      <c r="J2016" s="170" t="e">
        <f>I2016/H2016*100</f>
        <v>#DIV/0!</v>
      </c>
      <c r="K2016" s="1479"/>
      <c r="L2016" s="1479"/>
      <c r="M2016" s="109"/>
      <c r="N2016" s="109"/>
      <c r="O2016" s="109"/>
      <c r="P2016" s="109"/>
      <c r="Q2016" s="109"/>
      <c r="R2016" s="109"/>
      <c r="S2016" s="316"/>
      <c r="T2016" s="316"/>
      <c r="U2016" s="316"/>
      <c r="V2016" s="316"/>
      <c r="W2016" s="739"/>
      <c r="X2016" s="316">
        <f t="shared" ref="X2016:X2091" si="255">AD2016-AC2016-Z2016-Y2016</f>
        <v>0</v>
      </c>
      <c r="Y2016" s="757"/>
      <c r="Z2016" s="316"/>
      <c r="AA2016" s="316"/>
      <c r="AB2016" s="316"/>
      <c r="AC2016" s="316"/>
      <c r="AD2016" s="316"/>
      <c r="AE2016" s="909"/>
      <c r="AF2016" s="313"/>
    </row>
    <row r="2017" spans="1:32" x14ac:dyDescent="0.25">
      <c r="A2017" s="124">
        <v>1</v>
      </c>
      <c r="B2017" s="2230" t="s">
        <v>882</v>
      </c>
      <c r="D2017" s="297" t="s">
        <v>537</v>
      </c>
      <c r="E2017" s="417"/>
      <c r="F2017" s="4"/>
      <c r="G2017" s="3009"/>
      <c r="H2017" s="110"/>
      <c r="I2017" s="533">
        <v>59</v>
      </c>
      <c r="J2017" s="170" t="e">
        <f>I2017/H2017*100</f>
        <v>#DIV/0!</v>
      </c>
      <c r="K2017" s="1479"/>
      <c r="L2017" s="1479"/>
      <c r="M2017" s="109"/>
      <c r="N2017" s="109"/>
      <c r="O2017" s="109"/>
      <c r="P2017" s="109"/>
      <c r="Q2017" s="109"/>
      <c r="R2017" s="109"/>
      <c r="S2017" s="316"/>
      <c r="T2017" s="316"/>
      <c r="U2017" s="316"/>
      <c r="V2017" s="316"/>
      <c r="W2017" s="739"/>
      <c r="X2017" s="316">
        <f t="shared" si="255"/>
        <v>0</v>
      </c>
      <c r="Y2017" s="757"/>
      <c r="Z2017" s="316"/>
      <c r="AA2017" s="316"/>
      <c r="AB2017" s="316"/>
      <c r="AC2017" s="316"/>
      <c r="AD2017" s="316"/>
      <c r="AE2017" s="909"/>
      <c r="AF2017" s="313"/>
    </row>
    <row r="2018" spans="1:32" ht="30" x14ac:dyDescent="0.25">
      <c r="A2018" s="124">
        <v>1</v>
      </c>
      <c r="B2018" s="2230" t="s">
        <v>882</v>
      </c>
      <c r="D2018" s="297" t="s">
        <v>538</v>
      </c>
      <c r="E2018" s="417"/>
      <c r="F2018" s="4"/>
      <c r="G2018" s="486"/>
      <c r="H2018" s="170"/>
      <c r="I2018" s="3641">
        <v>47.07</v>
      </c>
      <c r="J2018" s="170" t="e">
        <f>I2018/H2018*100</f>
        <v>#DIV/0!</v>
      </c>
      <c r="K2018" s="1479"/>
      <c r="L2018" s="1479"/>
      <c r="M2018" s="109"/>
      <c r="N2018" s="109"/>
      <c r="O2018" s="109"/>
      <c r="P2018" s="109"/>
      <c r="Q2018" s="109"/>
      <c r="R2018" s="109"/>
      <c r="S2018" s="316"/>
      <c r="T2018" s="316"/>
      <c r="U2018" s="316"/>
      <c r="V2018" s="316"/>
      <c r="W2018" s="739"/>
      <c r="X2018" s="316">
        <f t="shared" si="255"/>
        <v>0</v>
      </c>
      <c r="Y2018" s="757"/>
      <c r="Z2018" s="316"/>
      <c r="AA2018" s="316"/>
      <c r="AB2018" s="316"/>
      <c r="AC2018" s="316"/>
      <c r="AD2018" s="316"/>
      <c r="AE2018" s="909"/>
      <c r="AF2018" s="313"/>
    </row>
    <row r="2019" spans="1:32" s="2230" customFormat="1" ht="45" x14ac:dyDescent="0.25">
      <c r="D2019" s="297" t="s">
        <v>933</v>
      </c>
      <c r="E2019" s="417"/>
      <c r="F2019" s="4"/>
      <c r="G2019" s="486"/>
      <c r="H2019" s="170"/>
      <c r="I2019" s="3641"/>
      <c r="J2019" s="170"/>
      <c r="K2019" s="1479"/>
      <c r="L2019" s="1479"/>
      <c r="M2019" s="109"/>
      <c r="N2019" s="109"/>
      <c r="O2019" s="109"/>
      <c r="P2019" s="109"/>
      <c r="Q2019" s="109"/>
      <c r="R2019" s="109"/>
      <c r="S2019" s="316"/>
      <c r="T2019" s="316"/>
      <c r="U2019" s="316"/>
      <c r="V2019" s="316"/>
      <c r="W2019" s="739"/>
      <c r="X2019" s="316"/>
      <c r="Y2019" s="757"/>
      <c r="Z2019" s="316"/>
      <c r="AA2019" s="316"/>
      <c r="AB2019" s="316"/>
      <c r="AC2019" s="316"/>
      <c r="AD2019" s="316"/>
      <c r="AE2019" s="909"/>
      <c r="AF2019" s="313"/>
    </row>
    <row r="2020" spans="1:32" ht="45" x14ac:dyDescent="0.25">
      <c r="A2020" s="124">
        <v>1</v>
      </c>
      <c r="B2020" s="2230" t="s">
        <v>882</v>
      </c>
      <c r="D2020" s="297" t="s">
        <v>539</v>
      </c>
      <c r="E2020" s="417"/>
      <c r="F2020" s="4"/>
      <c r="G2020" s="484"/>
      <c r="H2020" s="110"/>
      <c r="I2020" s="533">
        <v>109</v>
      </c>
      <c r="J2020" s="170" t="e">
        <f>I2020/H2020*100</f>
        <v>#DIV/0!</v>
      </c>
      <c r="K2020" s="1479"/>
      <c r="L2020" s="1479"/>
      <c r="M2020" s="109"/>
      <c r="N2020" s="109"/>
      <c r="O2020" s="109"/>
      <c r="P2020" s="109"/>
      <c r="Q2020" s="109"/>
      <c r="R2020" s="109"/>
      <c r="S2020" s="316"/>
      <c r="T2020" s="316"/>
      <c r="U2020" s="316"/>
      <c r="V2020" s="316"/>
      <c r="W2020" s="739"/>
      <c r="X2020" s="316">
        <f t="shared" si="255"/>
        <v>0</v>
      </c>
      <c r="Y2020" s="757"/>
      <c r="Z2020" s="316"/>
      <c r="AA2020" s="316"/>
      <c r="AB2020" s="316"/>
      <c r="AC2020" s="316"/>
      <c r="AD2020" s="316"/>
      <c r="AE2020" s="909"/>
      <c r="AF2020" s="313"/>
    </row>
    <row r="2021" spans="1:32" ht="60" x14ac:dyDescent="0.25">
      <c r="A2021" s="124">
        <v>1</v>
      </c>
      <c r="B2021" s="2230" t="s">
        <v>882</v>
      </c>
      <c r="D2021" s="297" t="s">
        <v>540</v>
      </c>
      <c r="E2021" s="417"/>
      <c r="F2021" s="4"/>
      <c r="G2021" s="486"/>
      <c r="H2021" s="110"/>
      <c r="I2021" s="170"/>
      <c r="J2021" s="170"/>
      <c r="K2021" s="1479"/>
      <c r="L2021" s="1479"/>
      <c r="M2021" s="109"/>
      <c r="N2021" s="109"/>
      <c r="O2021" s="109"/>
      <c r="P2021" s="109"/>
      <c r="Q2021" s="109"/>
      <c r="R2021" s="109"/>
      <c r="S2021" s="316"/>
      <c r="T2021" s="316"/>
      <c r="U2021" s="316"/>
      <c r="V2021" s="316"/>
      <c r="W2021" s="739"/>
      <c r="X2021" s="316">
        <f t="shared" si="255"/>
        <v>0</v>
      </c>
      <c r="Y2021" s="757"/>
      <c r="Z2021" s="316"/>
      <c r="AA2021" s="316"/>
      <c r="AB2021" s="316"/>
      <c r="AC2021" s="316"/>
      <c r="AD2021" s="316"/>
      <c r="AE2021" s="909"/>
      <c r="AF2021" s="313"/>
    </row>
    <row r="2022" spans="1:32" ht="45" x14ac:dyDescent="0.25">
      <c r="B2022" s="2230" t="s">
        <v>882</v>
      </c>
      <c r="D2022" s="296" t="s">
        <v>541</v>
      </c>
      <c r="E2022" s="417"/>
      <c r="F2022" s="4"/>
      <c r="G2022" s="486"/>
      <c r="H2022" s="110"/>
      <c r="I2022" s="533">
        <v>6</v>
      </c>
      <c r="J2022" s="170"/>
      <c r="K2022" s="1479"/>
      <c r="L2022" s="1479"/>
      <c r="M2022" s="109"/>
      <c r="N2022" s="109"/>
      <c r="O2022" s="109"/>
      <c r="P2022" s="109"/>
      <c r="Q2022" s="109"/>
      <c r="R2022" s="109"/>
      <c r="S2022" s="316"/>
      <c r="T2022" s="316"/>
      <c r="U2022" s="316"/>
      <c r="V2022" s="316"/>
      <c r="W2022" s="739"/>
      <c r="X2022" s="316">
        <f t="shared" si="255"/>
        <v>0</v>
      </c>
      <c r="Y2022" s="757"/>
      <c r="Z2022" s="316"/>
      <c r="AA2022" s="316"/>
      <c r="AB2022" s="316"/>
      <c r="AC2022" s="316"/>
      <c r="AD2022" s="316"/>
      <c r="AE2022" s="909"/>
      <c r="AF2022" s="313"/>
    </row>
    <row r="2023" spans="1:32" ht="90" x14ac:dyDescent="0.25">
      <c r="B2023" s="2230" t="s">
        <v>882</v>
      </c>
      <c r="D2023" s="296" t="s">
        <v>542</v>
      </c>
      <c r="E2023" s="417"/>
      <c r="F2023" s="4"/>
      <c r="G2023" s="486"/>
      <c r="H2023" s="110"/>
      <c r="I2023" s="170"/>
      <c r="J2023" s="170" t="e">
        <f>I2023/H2023*100</f>
        <v>#DIV/0!</v>
      </c>
      <c r="K2023" s="1479"/>
      <c r="L2023" s="1479"/>
      <c r="M2023" s="109"/>
      <c r="N2023" s="109"/>
      <c r="O2023" s="109"/>
      <c r="P2023" s="109"/>
      <c r="Q2023" s="109"/>
      <c r="R2023" s="109"/>
      <c r="S2023" s="316"/>
      <c r="T2023" s="316"/>
      <c r="U2023" s="316"/>
      <c r="V2023" s="316"/>
      <c r="W2023" s="739"/>
      <c r="X2023" s="316">
        <f t="shared" si="255"/>
        <v>0</v>
      </c>
      <c r="Y2023" s="757"/>
      <c r="Z2023" s="316"/>
      <c r="AA2023" s="316">
        <f>X2023-W2023</f>
        <v>0</v>
      </c>
      <c r="AB2023" s="316"/>
      <c r="AC2023" s="316"/>
      <c r="AD2023" s="316"/>
      <c r="AE2023" s="909"/>
      <c r="AF2023" s="313"/>
    </row>
    <row r="2024" spans="1:32" s="2230" customFormat="1" ht="105" x14ac:dyDescent="0.25">
      <c r="D2024" s="296" t="s">
        <v>934</v>
      </c>
      <c r="E2024" s="417"/>
      <c r="F2024" s="4"/>
      <c r="G2024" s="486"/>
      <c r="H2024" s="110"/>
      <c r="I2024" s="170"/>
      <c r="J2024" s="170"/>
      <c r="K2024" s="1479"/>
      <c r="L2024" s="1479"/>
      <c r="M2024" s="109"/>
      <c r="N2024" s="109"/>
      <c r="O2024" s="109"/>
      <c r="P2024" s="109"/>
      <c r="Q2024" s="109"/>
      <c r="R2024" s="109"/>
      <c r="S2024" s="316"/>
      <c r="T2024" s="316"/>
      <c r="U2024" s="316"/>
      <c r="V2024" s="316"/>
      <c r="W2024" s="739"/>
      <c r="X2024" s="316"/>
      <c r="Y2024" s="757"/>
      <c r="Z2024" s="316"/>
      <c r="AA2024" s="316"/>
      <c r="AB2024" s="316"/>
      <c r="AC2024" s="316"/>
      <c r="AD2024" s="316"/>
      <c r="AE2024" s="909"/>
      <c r="AF2024" s="313"/>
    </row>
    <row r="2025" spans="1:32" ht="30" x14ac:dyDescent="0.25">
      <c r="B2025" s="2230" t="s">
        <v>882</v>
      </c>
      <c r="D2025" s="297" t="s">
        <v>561</v>
      </c>
      <c r="E2025" s="417"/>
      <c r="F2025" s="4"/>
      <c r="G2025" s="486"/>
      <c r="H2025" s="110"/>
      <c r="I2025" s="533">
        <v>1</v>
      </c>
      <c r="J2025" s="170" t="e">
        <f>I2025/H2025*100</f>
        <v>#DIV/0!</v>
      </c>
      <c r="K2025" s="1479"/>
      <c r="L2025" s="1479"/>
      <c r="M2025" s="109"/>
      <c r="N2025" s="109"/>
      <c r="O2025" s="109"/>
      <c r="P2025" s="109"/>
      <c r="Q2025" s="109"/>
      <c r="R2025" s="109"/>
      <c r="S2025" s="316"/>
      <c r="T2025" s="316"/>
      <c r="U2025" s="316"/>
      <c r="V2025" s="316"/>
      <c r="W2025" s="739">
        <f>S2025/12*$D$4+(T2025-S2025)/11*3+(U2025-T2025)/10*2+(V2025-U2025)/9*1</f>
        <v>0</v>
      </c>
      <c r="X2025" s="2992">
        <f t="shared" si="255"/>
        <v>2.0613299999999999</v>
      </c>
      <c r="Y2025" s="757"/>
      <c r="Z2025" s="316"/>
      <c r="AA2025" s="316">
        <f>X2025-W2025</f>
        <v>2.0613299999999999</v>
      </c>
      <c r="AB2025" s="316"/>
      <c r="AC2025" s="316">
        <v>0</v>
      </c>
      <c r="AD2025" s="2992">
        <v>2.0613299999999999</v>
      </c>
      <c r="AE2025" s="909"/>
      <c r="AF2025" s="313"/>
    </row>
    <row r="2026" spans="1:32" s="2230" customFormat="1" ht="45" x14ac:dyDescent="0.25">
      <c r="D2026" s="297" t="s">
        <v>943</v>
      </c>
      <c r="E2026" s="417"/>
      <c r="F2026" s="4"/>
      <c r="G2026" s="486"/>
      <c r="H2026" s="110"/>
      <c r="I2026" s="533"/>
      <c r="J2026" s="170"/>
      <c r="K2026" s="1479"/>
      <c r="L2026" s="1479"/>
      <c r="M2026" s="109"/>
      <c r="N2026" s="109"/>
      <c r="O2026" s="109"/>
      <c r="P2026" s="109"/>
      <c r="Q2026" s="109"/>
      <c r="R2026" s="109"/>
      <c r="S2026" s="316"/>
      <c r="T2026" s="316"/>
      <c r="U2026" s="316"/>
      <c r="V2026" s="316"/>
      <c r="W2026" s="739"/>
      <c r="X2026" s="2992"/>
      <c r="Y2026" s="757"/>
      <c r="Z2026" s="316"/>
      <c r="AA2026" s="316"/>
      <c r="AB2026" s="316"/>
      <c r="AC2026" s="316"/>
      <c r="AD2026" s="2992"/>
      <c r="AE2026" s="909"/>
      <c r="AF2026" s="313"/>
    </row>
    <row r="2027" spans="1:32" ht="29.25" x14ac:dyDescent="0.25">
      <c r="A2027" s="124">
        <v>1</v>
      </c>
      <c r="B2027" s="2230" t="s">
        <v>882</v>
      </c>
      <c r="D2027" s="513" t="s">
        <v>404</v>
      </c>
      <c r="E2027" s="417"/>
      <c r="F2027" s="4"/>
      <c r="G2027" s="207"/>
      <c r="H2027" s="110"/>
      <c r="I2027" s="170">
        <f>I2028+I2029</f>
        <v>33.434042553191489</v>
      </c>
      <c r="J2027" s="170" t="e">
        <f>I2027/H2027*100</f>
        <v>#DIV/0!</v>
      </c>
      <c r="K2027" s="1479"/>
      <c r="L2027" s="1479"/>
      <c r="M2027" s="109"/>
      <c r="N2027" s="109"/>
      <c r="O2027" s="109"/>
      <c r="P2027" s="109"/>
      <c r="Q2027" s="109"/>
      <c r="R2027" s="109"/>
      <c r="S2027" s="316"/>
      <c r="T2027" s="316"/>
      <c r="U2027" s="316"/>
      <c r="V2027" s="316"/>
      <c r="W2027" s="739"/>
      <c r="X2027" s="316">
        <f t="shared" si="255"/>
        <v>0</v>
      </c>
      <c r="Y2027" s="757"/>
      <c r="Z2027" s="316"/>
      <c r="AA2027" s="316"/>
      <c r="AB2027" s="316"/>
      <c r="AC2027" s="316"/>
      <c r="AD2027" s="316"/>
      <c r="AE2027" s="909"/>
      <c r="AF2027" s="313"/>
    </row>
    <row r="2028" spans="1:32" x14ac:dyDescent="0.25">
      <c r="A2028" s="124">
        <v>1</v>
      </c>
      <c r="B2028" s="2230" t="s">
        <v>882</v>
      </c>
      <c r="D2028" s="513" t="s">
        <v>412</v>
      </c>
      <c r="E2028" s="417"/>
      <c r="F2028" s="4"/>
      <c r="G2028" s="207"/>
      <c r="H2028" s="170"/>
      <c r="I2028" s="533">
        <v>31</v>
      </c>
      <c r="J2028" s="170" t="e">
        <f>I2028/H2028*100</f>
        <v>#DIV/0!</v>
      </c>
      <c r="K2028" s="1479"/>
      <c r="L2028" s="1479"/>
      <c r="M2028" s="109"/>
      <c r="N2028" s="109"/>
      <c r="O2028" s="109"/>
      <c r="P2028" s="109"/>
      <c r="Q2028" s="109"/>
      <c r="R2028" s="109"/>
      <c r="S2028" s="316"/>
      <c r="T2028" s="316"/>
      <c r="U2028" s="316"/>
      <c r="V2028" s="316"/>
      <c r="W2028" s="739"/>
      <c r="X2028" s="316">
        <f t="shared" si="255"/>
        <v>0</v>
      </c>
      <c r="Y2028" s="757"/>
      <c r="Z2028" s="316"/>
      <c r="AA2028" s="316"/>
      <c r="AB2028" s="316"/>
      <c r="AC2028" s="316"/>
      <c r="AD2028" s="316"/>
      <c r="AE2028" s="909"/>
      <c r="AF2028" s="313"/>
    </row>
    <row r="2029" spans="1:32" x14ac:dyDescent="0.25">
      <c r="A2029" s="124">
        <v>1</v>
      </c>
      <c r="B2029" s="2230" t="s">
        <v>882</v>
      </c>
      <c r="D2029" s="4" t="s">
        <v>413</v>
      </c>
      <c r="E2029" s="417"/>
      <c r="F2029" s="4"/>
      <c r="G2029" s="207"/>
      <c r="H2029" s="110"/>
      <c r="I2029" s="3414">
        <f>(I2030+I2031)/9.4</f>
        <v>2.4340425531914893</v>
      </c>
      <c r="J2029" s="170" t="e">
        <f>I2029/H2029*100</f>
        <v>#DIV/0!</v>
      </c>
      <c r="K2029" s="1479"/>
      <c r="L2029" s="1479"/>
      <c r="M2029" s="109"/>
      <c r="N2029" s="109"/>
      <c r="O2029" s="109"/>
      <c r="P2029" s="109"/>
      <c r="Q2029" s="109"/>
      <c r="R2029" s="109"/>
      <c r="S2029" s="316"/>
      <c r="T2029" s="316"/>
      <c r="U2029" s="316"/>
      <c r="V2029" s="316"/>
      <c r="W2029" s="739"/>
      <c r="X2029" s="316">
        <f t="shared" si="255"/>
        <v>0</v>
      </c>
      <c r="Y2029" s="757"/>
      <c r="Z2029" s="316"/>
      <c r="AA2029" s="316"/>
      <c r="AB2029" s="316"/>
      <c r="AC2029" s="316"/>
      <c r="AD2029" s="316"/>
      <c r="AE2029" s="909"/>
      <c r="AF2029" s="313"/>
    </row>
    <row r="2030" spans="1:32" x14ac:dyDescent="0.25">
      <c r="A2030" s="124">
        <v>1</v>
      </c>
      <c r="B2030" s="2230" t="s">
        <v>882</v>
      </c>
      <c r="D2030" s="527" t="s">
        <v>414</v>
      </c>
      <c r="E2030" s="417"/>
      <c r="F2030" s="4"/>
      <c r="G2030" s="207"/>
      <c r="H2030" s="110"/>
      <c r="I2030" s="3641">
        <v>15.84</v>
      </c>
      <c r="J2030" s="170" t="e">
        <f>I2030/H2030*100</f>
        <v>#DIV/0!</v>
      </c>
      <c r="K2030" s="1479"/>
      <c r="L2030" s="1479"/>
      <c r="M2030" s="109"/>
      <c r="N2030" s="109"/>
      <c r="O2030" s="109"/>
      <c r="P2030" s="109"/>
      <c r="Q2030" s="109"/>
      <c r="R2030" s="109"/>
      <c r="S2030" s="316"/>
      <c r="T2030" s="316"/>
      <c r="U2030" s="316"/>
      <c r="V2030" s="316"/>
      <c r="W2030" s="739"/>
      <c r="X2030" s="316">
        <f t="shared" si="255"/>
        <v>0</v>
      </c>
      <c r="Y2030" s="757"/>
      <c r="Z2030" s="316"/>
      <c r="AA2030" s="316"/>
      <c r="AB2030" s="316"/>
      <c r="AC2030" s="316"/>
      <c r="AD2030" s="316"/>
      <c r="AE2030" s="909"/>
      <c r="AF2030" s="313"/>
    </row>
    <row r="2031" spans="1:32" s="2230" customFormat="1" x14ac:dyDescent="0.25">
      <c r="D2031" s="527" t="s">
        <v>904</v>
      </c>
      <c r="E2031" s="417"/>
      <c r="F2031" s="4"/>
      <c r="G2031" s="207"/>
      <c r="H2031" s="110"/>
      <c r="I2031" s="3641">
        <v>7.0399999999999991</v>
      </c>
      <c r="J2031" s="170"/>
      <c r="K2031" s="1479"/>
      <c r="L2031" s="1479"/>
      <c r="M2031" s="109"/>
      <c r="N2031" s="109"/>
      <c r="O2031" s="109"/>
      <c r="P2031" s="109"/>
      <c r="Q2031" s="109"/>
      <c r="R2031" s="109"/>
      <c r="S2031" s="316"/>
      <c r="T2031" s="316"/>
      <c r="U2031" s="316"/>
      <c r="V2031" s="316"/>
      <c r="W2031" s="739"/>
      <c r="X2031" s="316"/>
      <c r="Y2031" s="757"/>
      <c r="Z2031" s="316"/>
      <c r="AA2031" s="316"/>
      <c r="AB2031" s="316"/>
      <c r="AC2031" s="316"/>
      <c r="AD2031" s="316"/>
      <c r="AE2031" s="909"/>
      <c r="AF2031" s="313"/>
    </row>
    <row r="2032" spans="1:32" ht="29.25" x14ac:dyDescent="0.25">
      <c r="A2032" s="124">
        <v>1</v>
      </c>
      <c r="B2032" s="2230" t="s">
        <v>882</v>
      </c>
      <c r="D2032" s="513" t="s">
        <v>397</v>
      </c>
      <c r="E2032" s="417"/>
      <c r="F2032" s="4"/>
      <c r="G2032" s="207"/>
      <c r="H2032" s="110"/>
      <c r="I2032" s="533">
        <v>3</v>
      </c>
      <c r="J2032" s="170"/>
      <c r="K2032" s="1479"/>
      <c r="L2032" s="1479"/>
      <c r="M2032" s="109"/>
      <c r="N2032" s="109"/>
      <c r="O2032" s="109"/>
      <c r="P2032" s="109"/>
      <c r="Q2032" s="109"/>
      <c r="R2032" s="109"/>
      <c r="S2032" s="316"/>
      <c r="T2032" s="316"/>
      <c r="U2032" s="316"/>
      <c r="V2032" s="316"/>
      <c r="W2032" s="739"/>
      <c r="X2032" s="316">
        <f t="shared" si="255"/>
        <v>0</v>
      </c>
      <c r="Y2032" s="757"/>
      <c r="Z2032" s="316"/>
      <c r="AA2032" s="316"/>
      <c r="AB2032" s="316"/>
      <c r="AC2032" s="316"/>
      <c r="AD2032" s="2992"/>
      <c r="AE2032" s="909"/>
      <c r="AF2032" s="313"/>
    </row>
    <row r="2033" spans="1:32" ht="30" x14ac:dyDescent="0.25">
      <c r="A2033" s="124">
        <v>1</v>
      </c>
      <c r="B2033" s="2230" t="s">
        <v>882</v>
      </c>
      <c r="D2033" s="509" t="s">
        <v>191</v>
      </c>
      <c r="E2033" s="417"/>
      <c r="F2033" s="4"/>
      <c r="G2033" s="207"/>
      <c r="H2033" s="110"/>
      <c r="I2033" s="170"/>
      <c r="J2033" s="170"/>
      <c r="K2033" s="1479"/>
      <c r="L2033" s="1479"/>
      <c r="M2033" s="109"/>
      <c r="N2033" s="109"/>
      <c r="O2033" s="109"/>
      <c r="P2033" s="109"/>
      <c r="Q2033" s="109"/>
      <c r="R2033" s="109"/>
      <c r="S2033" s="316"/>
      <c r="T2033" s="316"/>
      <c r="U2033" s="316"/>
      <c r="V2033" s="316"/>
      <c r="W2033" s="739"/>
      <c r="X2033" s="316">
        <f t="shared" si="255"/>
        <v>0</v>
      </c>
      <c r="Y2033" s="757"/>
      <c r="Z2033" s="316"/>
      <c r="AA2033" s="316"/>
      <c r="AB2033" s="316"/>
      <c r="AC2033" s="316"/>
      <c r="AD2033" s="316"/>
      <c r="AE2033" s="909"/>
      <c r="AF2033" s="313"/>
    </row>
    <row r="2034" spans="1:32" ht="72" x14ac:dyDescent="0.25">
      <c r="A2034" s="124">
        <v>1</v>
      </c>
      <c r="B2034" s="2230" t="s">
        <v>882</v>
      </c>
      <c r="D2034" s="510" t="s">
        <v>405</v>
      </c>
      <c r="E2034" s="417"/>
      <c r="F2034" s="4"/>
      <c r="G2034" s="207"/>
      <c r="H2034" s="110"/>
      <c r="I2034" s="499">
        <v>130</v>
      </c>
      <c r="J2034" s="170" t="e">
        <f>I2034/H2034*100</f>
        <v>#DIV/0!</v>
      </c>
      <c r="K2034" s="1479"/>
      <c r="L2034" s="1479"/>
      <c r="M2034" s="109"/>
      <c r="N2034" s="109"/>
      <c r="O2034" s="109"/>
      <c r="P2034" s="109"/>
      <c r="Q2034" s="109"/>
      <c r="R2034" s="109"/>
      <c r="S2034" s="316"/>
      <c r="T2034" s="316"/>
      <c r="U2034" s="316"/>
      <c r="V2034" s="316"/>
      <c r="W2034" s="739"/>
      <c r="X2034" s="2992">
        <f t="shared" si="255"/>
        <v>156.23807999999997</v>
      </c>
      <c r="Y2034" s="757"/>
      <c r="Z2034" s="316"/>
      <c r="AA2034" s="316"/>
      <c r="AB2034" s="316"/>
      <c r="AC2034" s="316"/>
      <c r="AD2034" s="2992">
        <v>156.23807999999997</v>
      </c>
      <c r="AE2034" s="925"/>
      <c r="AF2034" s="313"/>
    </row>
    <row r="2035" spans="1:32" s="2230" customFormat="1" ht="90" customHeight="1" x14ac:dyDescent="0.25">
      <c r="D2035" s="510" t="s">
        <v>942</v>
      </c>
      <c r="E2035" s="1730"/>
      <c r="F2035" s="4"/>
      <c r="G2035" s="207"/>
      <c r="H2035" s="110"/>
      <c r="I2035" s="499"/>
      <c r="J2035" s="122"/>
      <c r="K2035" s="1501"/>
      <c r="L2035" s="1501"/>
      <c r="M2035" s="1502"/>
      <c r="N2035" s="1502"/>
      <c r="O2035" s="1502"/>
      <c r="P2035" s="1502"/>
      <c r="Q2035" s="1502"/>
      <c r="R2035" s="1502"/>
      <c r="S2035" s="317"/>
      <c r="T2035" s="317"/>
      <c r="U2035" s="317"/>
      <c r="V2035" s="317"/>
      <c r="W2035" s="739"/>
      <c r="X2035" s="3016"/>
      <c r="Y2035" s="1102"/>
      <c r="Z2035" s="317"/>
      <c r="AA2035" s="317"/>
      <c r="AB2035" s="317"/>
      <c r="AC2035" s="317"/>
      <c r="AD2035" s="3016"/>
      <c r="AE2035" s="925"/>
      <c r="AF2035" s="841"/>
    </row>
    <row r="2036" spans="1:32" x14ac:dyDescent="0.25">
      <c r="A2036" s="124">
        <v>1</v>
      </c>
      <c r="B2036" s="2230" t="s">
        <v>882</v>
      </c>
      <c r="D2036" s="501" t="s">
        <v>217</v>
      </c>
      <c r="E2036" s="1763"/>
      <c r="F2036" s="1231"/>
      <c r="G2036" s="245"/>
      <c r="H2036" s="516"/>
      <c r="I2036" s="516">
        <f>SUM(I2037:I2067)</f>
        <v>250</v>
      </c>
      <c r="J2036" s="1083" t="e">
        <f>I2036/H2036*100</f>
        <v>#DIV/0!</v>
      </c>
      <c r="K2036" s="1501"/>
      <c r="L2036" s="1501"/>
      <c r="M2036" s="1502"/>
      <c r="N2036" s="1502"/>
      <c r="O2036" s="1502"/>
      <c r="P2036" s="1502"/>
      <c r="Q2036" s="1502"/>
      <c r="R2036" s="1502"/>
      <c r="S2036" s="317"/>
      <c r="T2036" s="317"/>
      <c r="U2036" s="317"/>
      <c r="V2036" s="317"/>
      <c r="W2036" s="856">
        <f>S2036/12*$D$4+(T2036-S2036)/11*3+(U2036-T2036)/10*2+(V2036-U2036)/9*1</f>
        <v>0</v>
      </c>
      <c r="X2036" s="3016">
        <f t="shared" si="255"/>
        <v>59.448010000000004</v>
      </c>
      <c r="Y2036" s="1102"/>
      <c r="Z2036" s="317"/>
      <c r="AA2036" s="317">
        <f>X2036-W2036</f>
        <v>59.448010000000004</v>
      </c>
      <c r="AB2036" s="317"/>
      <c r="AC2036" s="317">
        <v>0</v>
      </c>
      <c r="AD2036" s="3016">
        <v>59.448010000000004</v>
      </c>
      <c r="AE2036" s="898"/>
      <c r="AF2036" s="841"/>
    </row>
    <row r="2037" spans="1:32" ht="45" x14ac:dyDescent="0.25">
      <c r="B2037" s="2230" t="s">
        <v>882</v>
      </c>
      <c r="D2037" s="152" t="s">
        <v>116</v>
      </c>
      <c r="E2037" s="1763"/>
      <c r="F2037" s="1231"/>
      <c r="G2037" s="486"/>
      <c r="H2037" s="110"/>
      <c r="I2037" s="533">
        <v>187</v>
      </c>
      <c r="J2037" s="170" t="e">
        <f>I2037/H2037*100</f>
        <v>#DIV/0!</v>
      </c>
      <c r="K2037" s="1501"/>
      <c r="L2037" s="1501"/>
      <c r="M2037" s="1502"/>
      <c r="N2037" s="1502"/>
      <c r="O2037" s="1502"/>
      <c r="P2037" s="1502"/>
      <c r="Q2037" s="1502"/>
      <c r="R2037" s="1502"/>
      <c r="S2037" s="317"/>
      <c r="T2037" s="317"/>
      <c r="U2037" s="317"/>
      <c r="V2037" s="317"/>
      <c r="W2037" s="878"/>
      <c r="X2037" s="317">
        <f t="shared" si="255"/>
        <v>0</v>
      </c>
      <c r="Y2037" s="1102"/>
      <c r="Z2037" s="317"/>
      <c r="AA2037" s="317"/>
      <c r="AB2037" s="317"/>
      <c r="AC2037" s="317"/>
      <c r="AD2037" s="317"/>
      <c r="AE2037" s="909"/>
      <c r="AF2037" s="841"/>
    </row>
    <row r="2038" spans="1:32" x14ac:dyDescent="0.25">
      <c r="A2038" s="124">
        <v>1</v>
      </c>
      <c r="B2038" s="2230" t="s">
        <v>882</v>
      </c>
      <c r="D2038" s="152" t="s">
        <v>268</v>
      </c>
      <c r="E2038" s="437"/>
      <c r="F2038" s="3"/>
      <c r="G2038" s="486"/>
      <c r="H2038" s="110"/>
      <c r="I2038" s="533"/>
      <c r="J2038" s="170" t="e">
        <f>I2038/H2038*100</f>
        <v>#DIV/0!</v>
      </c>
      <c r="K2038" s="1501"/>
      <c r="L2038" s="1501"/>
      <c r="M2038" s="1502"/>
      <c r="N2038" s="1502"/>
      <c r="O2038" s="1502"/>
      <c r="P2038" s="1502"/>
      <c r="Q2038" s="1502"/>
      <c r="R2038" s="1502"/>
      <c r="S2038" s="317"/>
      <c r="T2038" s="317"/>
      <c r="U2038" s="317"/>
      <c r="V2038" s="317"/>
      <c r="W2038" s="855"/>
      <c r="X2038" s="317">
        <f t="shared" si="255"/>
        <v>0</v>
      </c>
      <c r="Y2038" s="1102"/>
      <c r="Z2038" s="317"/>
      <c r="AA2038" s="317"/>
      <c r="AB2038" s="317"/>
      <c r="AC2038" s="317"/>
      <c r="AD2038" s="317"/>
      <c r="AE2038" s="909"/>
      <c r="AF2038" s="841"/>
    </row>
    <row r="2039" spans="1:32" s="2230" customFormat="1" x14ac:dyDescent="0.25">
      <c r="D2039" s="152" t="s">
        <v>91</v>
      </c>
      <c r="E2039" s="437"/>
      <c r="F2039" s="3"/>
      <c r="G2039" s="486"/>
      <c r="H2039" s="110"/>
      <c r="I2039" s="533"/>
      <c r="J2039" s="170"/>
      <c r="K2039" s="1501"/>
      <c r="L2039" s="1501"/>
      <c r="M2039" s="1502"/>
      <c r="N2039" s="1502"/>
      <c r="O2039" s="1502"/>
      <c r="P2039" s="1502"/>
      <c r="Q2039" s="1502"/>
      <c r="R2039" s="1502"/>
      <c r="S2039" s="317"/>
      <c r="T2039" s="317"/>
      <c r="U2039" s="317"/>
      <c r="V2039" s="317"/>
      <c r="W2039" s="855"/>
      <c r="X2039" s="317">
        <f t="shared" si="255"/>
        <v>0</v>
      </c>
      <c r="Y2039" s="1102"/>
      <c r="Z2039" s="317"/>
      <c r="AA2039" s="317"/>
      <c r="AB2039" s="317"/>
      <c r="AC2039" s="317"/>
      <c r="AD2039" s="317"/>
      <c r="AE2039" s="909"/>
      <c r="AF2039" s="841"/>
    </row>
    <row r="2040" spans="1:32" x14ac:dyDescent="0.25">
      <c r="A2040" s="124">
        <v>1</v>
      </c>
      <c r="B2040" s="2230" t="s">
        <v>882</v>
      </c>
      <c r="D2040" s="152" t="s">
        <v>120</v>
      </c>
      <c r="E2040" s="437"/>
      <c r="F2040" s="3"/>
      <c r="G2040" s="486"/>
      <c r="H2040" s="110"/>
      <c r="I2040" s="533">
        <v>2</v>
      </c>
      <c r="J2040" s="170" t="e">
        <f t="shared" ref="J2040:J2049" si="256">I2040/H2040*100</f>
        <v>#DIV/0!</v>
      </c>
      <c r="K2040" s="1501"/>
      <c r="L2040" s="1501"/>
      <c r="M2040" s="1502"/>
      <c r="N2040" s="1502"/>
      <c r="O2040" s="1502"/>
      <c r="P2040" s="1502"/>
      <c r="Q2040" s="1502"/>
      <c r="R2040" s="1502"/>
      <c r="S2040" s="317"/>
      <c r="T2040" s="317"/>
      <c r="U2040" s="317"/>
      <c r="V2040" s="317"/>
      <c r="W2040" s="855"/>
      <c r="X2040" s="317">
        <f t="shared" si="255"/>
        <v>0</v>
      </c>
      <c r="Y2040" s="1102"/>
      <c r="Z2040" s="317"/>
      <c r="AA2040" s="317"/>
      <c r="AB2040" s="317"/>
      <c r="AC2040" s="317"/>
      <c r="AD2040" s="317"/>
      <c r="AE2040" s="909"/>
      <c r="AF2040" s="841"/>
    </row>
    <row r="2041" spans="1:32" x14ac:dyDescent="0.25">
      <c r="B2041" s="2230" t="s">
        <v>882</v>
      </c>
      <c r="D2041" s="152" t="s">
        <v>65</v>
      </c>
      <c r="E2041" s="437"/>
      <c r="F2041" s="3"/>
      <c r="G2041" s="486"/>
      <c r="H2041" s="110"/>
      <c r="I2041" s="533">
        <v>1</v>
      </c>
      <c r="J2041" s="170" t="e">
        <f t="shared" si="256"/>
        <v>#DIV/0!</v>
      </c>
      <c r="K2041" s="1501"/>
      <c r="L2041" s="1501"/>
      <c r="M2041" s="1502"/>
      <c r="N2041" s="1502"/>
      <c r="O2041" s="1502"/>
      <c r="P2041" s="1502"/>
      <c r="Q2041" s="1502"/>
      <c r="R2041" s="1502"/>
      <c r="S2041" s="317"/>
      <c r="T2041" s="317"/>
      <c r="U2041" s="317"/>
      <c r="V2041" s="317"/>
      <c r="W2041" s="855"/>
      <c r="X2041" s="317">
        <f t="shared" si="255"/>
        <v>0</v>
      </c>
      <c r="Y2041" s="1102"/>
      <c r="Z2041" s="317"/>
      <c r="AA2041" s="317"/>
      <c r="AB2041" s="317"/>
      <c r="AC2041" s="317"/>
      <c r="AD2041" s="317"/>
      <c r="AE2041" s="909"/>
      <c r="AF2041" s="841"/>
    </row>
    <row r="2042" spans="1:32" ht="30" x14ac:dyDescent="0.25">
      <c r="A2042" s="124">
        <v>1</v>
      </c>
      <c r="B2042" s="2230" t="s">
        <v>882</v>
      </c>
      <c r="D2042" s="152" t="s">
        <v>122</v>
      </c>
      <c r="E2042" s="437"/>
      <c r="F2042" s="3"/>
      <c r="G2042" s="486"/>
      <c r="H2042" s="110"/>
      <c r="I2042" s="533"/>
      <c r="J2042" s="170" t="e">
        <f t="shared" si="256"/>
        <v>#DIV/0!</v>
      </c>
      <c r="K2042" s="1501"/>
      <c r="L2042" s="1501"/>
      <c r="M2042" s="1502"/>
      <c r="N2042" s="1502"/>
      <c r="O2042" s="1502"/>
      <c r="P2042" s="1502"/>
      <c r="Q2042" s="1502"/>
      <c r="R2042" s="1502"/>
      <c r="S2042" s="317"/>
      <c r="T2042" s="317"/>
      <c r="U2042" s="317"/>
      <c r="V2042" s="317"/>
      <c r="W2042" s="855"/>
      <c r="X2042" s="317">
        <f t="shared" si="255"/>
        <v>0</v>
      </c>
      <c r="Y2042" s="1102"/>
      <c r="Z2042" s="317"/>
      <c r="AA2042" s="317"/>
      <c r="AB2042" s="317"/>
      <c r="AC2042" s="317"/>
      <c r="AD2042" s="317"/>
      <c r="AE2042" s="909"/>
      <c r="AF2042" s="841"/>
    </row>
    <row r="2043" spans="1:32" x14ac:dyDescent="0.25">
      <c r="A2043" s="124">
        <v>1</v>
      </c>
      <c r="B2043" s="2230" t="s">
        <v>882</v>
      </c>
      <c r="D2043" s="152" t="s">
        <v>113</v>
      </c>
      <c r="E2043" s="437"/>
      <c r="F2043" s="3"/>
      <c r="G2043" s="486"/>
      <c r="H2043" s="110"/>
      <c r="I2043" s="533">
        <v>32</v>
      </c>
      <c r="J2043" s="170" t="e">
        <f t="shared" si="256"/>
        <v>#DIV/0!</v>
      </c>
      <c r="K2043" s="1501"/>
      <c r="L2043" s="1501"/>
      <c r="M2043" s="1502"/>
      <c r="N2043" s="1502"/>
      <c r="O2043" s="1502"/>
      <c r="P2043" s="1502"/>
      <c r="Q2043" s="1502"/>
      <c r="R2043" s="1502"/>
      <c r="S2043" s="317"/>
      <c r="T2043" s="317"/>
      <c r="U2043" s="317"/>
      <c r="V2043" s="317"/>
      <c r="W2043" s="855"/>
      <c r="X2043" s="317">
        <f t="shared" si="255"/>
        <v>0</v>
      </c>
      <c r="Y2043" s="1102"/>
      <c r="Z2043" s="317"/>
      <c r="AA2043" s="317"/>
      <c r="AB2043" s="317"/>
      <c r="AC2043" s="317"/>
      <c r="AD2043" s="317"/>
      <c r="AE2043" s="909"/>
      <c r="AF2043" s="841"/>
    </row>
    <row r="2044" spans="1:32" ht="30" x14ac:dyDescent="0.25">
      <c r="A2044" s="124">
        <v>1</v>
      </c>
      <c r="B2044" s="2230" t="s">
        <v>882</v>
      </c>
      <c r="D2044" s="152" t="s">
        <v>60</v>
      </c>
      <c r="E2044" s="437"/>
      <c r="F2044" s="3"/>
      <c r="G2044" s="486"/>
      <c r="H2044" s="110"/>
      <c r="I2044" s="533"/>
      <c r="J2044" s="170" t="e">
        <f t="shared" si="256"/>
        <v>#DIV/0!</v>
      </c>
      <c r="K2044" s="1501"/>
      <c r="L2044" s="1501"/>
      <c r="M2044" s="1502"/>
      <c r="N2044" s="1502"/>
      <c r="O2044" s="1502"/>
      <c r="P2044" s="1502"/>
      <c r="Q2044" s="1502"/>
      <c r="R2044" s="1502"/>
      <c r="S2044" s="317"/>
      <c r="T2044" s="317"/>
      <c r="U2044" s="317"/>
      <c r="V2044" s="317"/>
      <c r="W2044" s="855"/>
      <c r="X2044" s="317">
        <f t="shared" si="255"/>
        <v>0</v>
      </c>
      <c r="Y2044" s="1102"/>
      <c r="Z2044" s="317"/>
      <c r="AA2044" s="317"/>
      <c r="AB2044" s="317"/>
      <c r="AC2044" s="317"/>
      <c r="AD2044" s="317"/>
      <c r="AE2044" s="909"/>
      <c r="AF2044" s="841"/>
    </row>
    <row r="2045" spans="1:32" x14ac:dyDescent="0.25">
      <c r="B2045" s="2230" t="s">
        <v>882</v>
      </c>
      <c r="D2045" s="152" t="s">
        <v>587</v>
      </c>
      <c r="E2045" s="437"/>
      <c r="F2045" s="3"/>
      <c r="G2045" s="486"/>
      <c r="H2045" s="110"/>
      <c r="I2045" s="533"/>
      <c r="J2045" s="170" t="e">
        <f t="shared" si="256"/>
        <v>#DIV/0!</v>
      </c>
      <c r="K2045" s="1501"/>
      <c r="L2045" s="1501"/>
      <c r="M2045" s="1502"/>
      <c r="N2045" s="1502"/>
      <c r="O2045" s="1502"/>
      <c r="P2045" s="1502"/>
      <c r="Q2045" s="1502"/>
      <c r="R2045" s="1502"/>
      <c r="S2045" s="317"/>
      <c r="T2045" s="317"/>
      <c r="U2045" s="317"/>
      <c r="V2045" s="317"/>
      <c r="W2045" s="855"/>
      <c r="X2045" s="317">
        <f t="shared" si="255"/>
        <v>0</v>
      </c>
      <c r="Y2045" s="1102"/>
      <c r="Z2045" s="317"/>
      <c r="AA2045" s="317"/>
      <c r="AB2045" s="317"/>
      <c r="AC2045" s="317"/>
      <c r="AD2045" s="317"/>
      <c r="AE2045" s="909"/>
      <c r="AF2045" s="841"/>
    </row>
    <row r="2046" spans="1:32" x14ac:dyDescent="0.25">
      <c r="B2046" s="2230" t="s">
        <v>882</v>
      </c>
      <c r="D2046" s="152" t="s">
        <v>67</v>
      </c>
      <c r="E2046" s="437"/>
      <c r="F2046" s="3"/>
      <c r="G2046" s="486"/>
      <c r="H2046" s="110"/>
      <c r="I2046" s="533"/>
      <c r="J2046" s="170" t="e">
        <f t="shared" si="256"/>
        <v>#DIV/0!</v>
      </c>
      <c r="K2046" s="1501"/>
      <c r="L2046" s="1501"/>
      <c r="M2046" s="1502"/>
      <c r="N2046" s="1502"/>
      <c r="O2046" s="1502"/>
      <c r="P2046" s="1502"/>
      <c r="Q2046" s="1502"/>
      <c r="R2046" s="1502"/>
      <c r="S2046" s="317"/>
      <c r="T2046" s="317"/>
      <c r="U2046" s="317"/>
      <c r="V2046" s="317"/>
      <c r="W2046" s="855"/>
      <c r="X2046" s="317">
        <f t="shared" si="255"/>
        <v>0</v>
      </c>
      <c r="Y2046" s="317"/>
      <c r="Z2046" s="317"/>
      <c r="AA2046" s="317"/>
      <c r="AB2046" s="317"/>
      <c r="AC2046" s="317"/>
      <c r="AD2046" s="317"/>
      <c r="AE2046" s="909"/>
      <c r="AF2046" s="841"/>
    </row>
    <row r="2047" spans="1:32" s="2230" customFormat="1" ht="30" x14ac:dyDescent="0.25">
      <c r="B2047" s="2230" t="s">
        <v>882</v>
      </c>
      <c r="D2047" s="152" t="s">
        <v>356</v>
      </c>
      <c r="E2047" s="437"/>
      <c r="F2047" s="3"/>
      <c r="G2047" s="486"/>
      <c r="H2047" s="110"/>
      <c r="I2047" s="533"/>
      <c r="J2047" s="170" t="e">
        <f t="shared" si="256"/>
        <v>#DIV/0!</v>
      </c>
      <c r="K2047" s="1501"/>
      <c r="L2047" s="1501"/>
      <c r="M2047" s="1502"/>
      <c r="N2047" s="1502"/>
      <c r="O2047" s="1502"/>
      <c r="P2047" s="1502"/>
      <c r="Q2047" s="1502"/>
      <c r="R2047" s="1502"/>
      <c r="S2047" s="317"/>
      <c r="T2047" s="317"/>
      <c r="U2047" s="317"/>
      <c r="V2047" s="317"/>
      <c r="W2047" s="855"/>
      <c r="X2047" s="317">
        <f t="shared" si="255"/>
        <v>0</v>
      </c>
      <c r="Y2047" s="317"/>
      <c r="Z2047" s="317"/>
      <c r="AA2047" s="317"/>
      <c r="AB2047" s="317"/>
      <c r="AC2047" s="317"/>
      <c r="AD2047" s="317"/>
      <c r="AE2047" s="909"/>
      <c r="AF2047" s="841"/>
    </row>
    <row r="2048" spans="1:32" s="2230" customFormat="1" ht="45" x14ac:dyDescent="0.25">
      <c r="B2048" s="2230" t="s">
        <v>882</v>
      </c>
      <c r="D2048" s="152" t="s">
        <v>388</v>
      </c>
      <c r="E2048" s="437"/>
      <c r="F2048" s="3"/>
      <c r="G2048" s="486"/>
      <c r="H2048" s="110"/>
      <c r="I2048" s="533"/>
      <c r="J2048" s="170" t="e">
        <f t="shared" si="256"/>
        <v>#DIV/0!</v>
      </c>
      <c r="K2048" s="1501"/>
      <c r="L2048" s="1501"/>
      <c r="M2048" s="1502"/>
      <c r="N2048" s="1502"/>
      <c r="O2048" s="1502"/>
      <c r="P2048" s="1502"/>
      <c r="Q2048" s="1502"/>
      <c r="R2048" s="1502"/>
      <c r="S2048" s="317"/>
      <c r="T2048" s="317"/>
      <c r="U2048" s="317"/>
      <c r="V2048" s="317"/>
      <c r="W2048" s="855"/>
      <c r="X2048" s="317">
        <f t="shared" si="255"/>
        <v>0</v>
      </c>
      <c r="Y2048" s="317"/>
      <c r="Z2048" s="317"/>
      <c r="AA2048" s="317"/>
      <c r="AB2048" s="317"/>
      <c r="AC2048" s="317"/>
      <c r="AD2048" s="317"/>
      <c r="AE2048" s="909"/>
      <c r="AF2048" s="841"/>
    </row>
    <row r="2049" spans="1:32" s="2230" customFormat="1" ht="105" x14ac:dyDescent="0.25">
      <c r="B2049" s="2230" t="s">
        <v>882</v>
      </c>
      <c r="D2049" s="152" t="s">
        <v>399</v>
      </c>
      <c r="E2049" s="437"/>
      <c r="F2049" s="3"/>
      <c r="G2049" s="486"/>
      <c r="H2049" s="110"/>
      <c r="I2049" s="533"/>
      <c r="J2049" s="170" t="e">
        <f t="shared" si="256"/>
        <v>#DIV/0!</v>
      </c>
      <c r="K2049" s="1501"/>
      <c r="L2049" s="1501"/>
      <c r="M2049" s="1502"/>
      <c r="N2049" s="1502"/>
      <c r="O2049" s="1502"/>
      <c r="P2049" s="1502"/>
      <c r="Q2049" s="1502"/>
      <c r="R2049" s="1502"/>
      <c r="S2049" s="317"/>
      <c r="T2049" s="317"/>
      <c r="U2049" s="317"/>
      <c r="V2049" s="317"/>
      <c r="W2049" s="855"/>
      <c r="X2049" s="317">
        <f t="shared" si="255"/>
        <v>0</v>
      </c>
      <c r="Y2049" s="317"/>
      <c r="Z2049" s="317"/>
      <c r="AA2049" s="317"/>
      <c r="AB2049" s="317"/>
      <c r="AC2049" s="317"/>
      <c r="AD2049" s="317"/>
      <c r="AE2049" s="909"/>
      <c r="AF2049" s="841"/>
    </row>
    <row r="2050" spans="1:32" s="2230" customFormat="1" ht="120" x14ac:dyDescent="0.25">
      <c r="D2050" s="503" t="s">
        <v>935</v>
      </c>
      <c r="E2050" s="437"/>
      <c r="F2050" s="3"/>
      <c r="G2050" s="486"/>
      <c r="H2050" s="110"/>
      <c r="I2050" s="533"/>
      <c r="J2050" s="170"/>
      <c r="K2050" s="1501"/>
      <c r="L2050" s="1501"/>
      <c r="M2050" s="1502"/>
      <c r="N2050" s="1502"/>
      <c r="O2050" s="1502"/>
      <c r="P2050" s="1502"/>
      <c r="Q2050" s="1502"/>
      <c r="R2050" s="1502"/>
      <c r="S2050" s="317"/>
      <c r="T2050" s="317"/>
      <c r="U2050" s="317"/>
      <c r="V2050" s="317"/>
      <c r="W2050" s="855"/>
      <c r="X2050" s="317"/>
      <c r="Y2050" s="317"/>
      <c r="Z2050" s="317"/>
      <c r="AA2050" s="317"/>
      <c r="AB2050" s="317"/>
      <c r="AC2050" s="317"/>
      <c r="AD2050" s="317"/>
      <c r="AE2050" s="909"/>
      <c r="AF2050" s="841"/>
    </row>
    <row r="2051" spans="1:32" s="2230" customFormat="1" ht="30" x14ac:dyDescent="0.25">
      <c r="B2051" s="2230" t="s">
        <v>882</v>
      </c>
      <c r="D2051" s="152" t="s">
        <v>157</v>
      </c>
      <c r="E2051" s="437"/>
      <c r="F2051" s="3"/>
      <c r="G2051" s="486"/>
      <c r="H2051" s="110"/>
      <c r="I2051" s="533">
        <v>0</v>
      </c>
      <c r="J2051" s="170" t="e">
        <f t="shared" ref="J2051:J2056" si="257">I2051/H2051*100</f>
        <v>#DIV/0!</v>
      </c>
      <c r="K2051" s="1501"/>
      <c r="L2051" s="1501"/>
      <c r="M2051" s="1502"/>
      <c r="N2051" s="1502"/>
      <c r="O2051" s="1502"/>
      <c r="P2051" s="1502"/>
      <c r="Q2051" s="1502"/>
      <c r="R2051" s="1502"/>
      <c r="S2051" s="317"/>
      <c r="T2051" s="317"/>
      <c r="U2051" s="317"/>
      <c r="V2051" s="317"/>
      <c r="W2051" s="855"/>
      <c r="X2051" s="317">
        <f t="shared" si="255"/>
        <v>0</v>
      </c>
      <c r="Y2051" s="317"/>
      <c r="Z2051" s="317"/>
      <c r="AA2051" s="317"/>
      <c r="AB2051" s="317"/>
      <c r="AC2051" s="317"/>
      <c r="AD2051" s="317"/>
      <c r="AE2051" s="909"/>
      <c r="AF2051" s="841"/>
    </row>
    <row r="2052" spans="1:32" ht="30" x14ac:dyDescent="0.25">
      <c r="A2052" s="124">
        <v>1</v>
      </c>
      <c r="B2052" s="2230" t="s">
        <v>882</v>
      </c>
      <c r="D2052" s="152" t="s">
        <v>133</v>
      </c>
      <c r="E2052" s="437"/>
      <c r="F2052" s="3"/>
      <c r="G2052" s="486"/>
      <c r="H2052" s="110"/>
      <c r="I2052" s="533">
        <v>0</v>
      </c>
      <c r="J2052" s="170" t="e">
        <f t="shared" si="257"/>
        <v>#DIV/0!</v>
      </c>
      <c r="K2052" s="1501"/>
      <c r="L2052" s="1501"/>
      <c r="M2052" s="1502"/>
      <c r="N2052" s="1502"/>
      <c r="O2052" s="1502"/>
      <c r="P2052" s="1502"/>
      <c r="Q2052" s="1502"/>
      <c r="R2052" s="1502"/>
      <c r="S2052" s="317"/>
      <c r="T2052" s="317"/>
      <c r="U2052" s="317"/>
      <c r="V2052" s="317"/>
      <c r="W2052" s="855"/>
      <c r="X2052" s="317">
        <f t="shared" si="255"/>
        <v>0</v>
      </c>
      <c r="Y2052" s="1102"/>
      <c r="Z2052" s="317"/>
      <c r="AA2052" s="317"/>
      <c r="AB2052" s="317"/>
      <c r="AC2052" s="317"/>
      <c r="AD2052" s="317"/>
      <c r="AE2052" s="909"/>
      <c r="AF2052" s="841"/>
    </row>
    <row r="2053" spans="1:32" x14ac:dyDescent="0.25">
      <c r="A2053" s="124">
        <v>1</v>
      </c>
      <c r="B2053" s="2230" t="s">
        <v>882</v>
      </c>
      <c r="D2053" s="152" t="s">
        <v>112</v>
      </c>
      <c r="E2053" s="437"/>
      <c r="F2053" s="3"/>
      <c r="G2053" s="486"/>
      <c r="H2053" s="110"/>
      <c r="I2053" s="533">
        <v>0</v>
      </c>
      <c r="J2053" s="170" t="e">
        <f t="shared" si="257"/>
        <v>#DIV/0!</v>
      </c>
      <c r="K2053" s="1501"/>
      <c r="L2053" s="1501"/>
      <c r="M2053" s="1502"/>
      <c r="N2053" s="1502"/>
      <c r="O2053" s="1502"/>
      <c r="P2053" s="1502"/>
      <c r="Q2053" s="1502"/>
      <c r="R2053" s="1502"/>
      <c r="S2053" s="317"/>
      <c r="T2053" s="317"/>
      <c r="U2053" s="317"/>
      <c r="V2053" s="317"/>
      <c r="W2053" s="855"/>
      <c r="X2053" s="317">
        <f t="shared" si="255"/>
        <v>0</v>
      </c>
      <c r="Y2053" s="1102"/>
      <c r="Z2053" s="317"/>
      <c r="AA2053" s="317"/>
      <c r="AB2053" s="317"/>
      <c r="AC2053" s="317"/>
      <c r="AD2053" s="317"/>
      <c r="AE2053" s="909"/>
      <c r="AF2053" s="841"/>
    </row>
    <row r="2054" spans="1:32" ht="30" x14ac:dyDescent="0.25">
      <c r="B2054" s="2230" t="s">
        <v>882</v>
      </c>
      <c r="D2054" s="152" t="s">
        <v>182</v>
      </c>
      <c r="E2054" s="437"/>
      <c r="F2054" s="3"/>
      <c r="G2054" s="486"/>
      <c r="H2054" s="110"/>
      <c r="I2054" s="533"/>
      <c r="J2054" s="170" t="e">
        <f t="shared" si="257"/>
        <v>#DIV/0!</v>
      </c>
      <c r="K2054" s="1501"/>
      <c r="L2054" s="1501"/>
      <c r="M2054" s="1502"/>
      <c r="N2054" s="1502"/>
      <c r="O2054" s="1502"/>
      <c r="P2054" s="1502"/>
      <c r="Q2054" s="1502"/>
      <c r="R2054" s="1502"/>
      <c r="S2054" s="317"/>
      <c r="T2054" s="317"/>
      <c r="U2054" s="317"/>
      <c r="V2054" s="317"/>
      <c r="W2054" s="855"/>
      <c r="X2054" s="317">
        <f t="shared" si="255"/>
        <v>0</v>
      </c>
      <c r="Y2054" s="1102"/>
      <c r="Z2054" s="317"/>
      <c r="AA2054" s="317"/>
      <c r="AB2054" s="317"/>
      <c r="AC2054" s="317"/>
      <c r="AD2054" s="317"/>
      <c r="AE2054" s="909"/>
      <c r="AF2054" s="841"/>
    </row>
    <row r="2055" spans="1:32" x14ac:dyDescent="0.25">
      <c r="B2055" s="2230" t="s">
        <v>882</v>
      </c>
      <c r="D2055" s="152" t="s">
        <v>351</v>
      </c>
      <c r="E2055" s="437"/>
      <c r="F2055" s="3"/>
      <c r="G2055" s="486"/>
      <c r="H2055" s="110"/>
      <c r="I2055" s="533">
        <v>5</v>
      </c>
      <c r="J2055" s="170" t="e">
        <f t="shared" si="257"/>
        <v>#DIV/0!</v>
      </c>
      <c r="K2055" s="1501"/>
      <c r="L2055" s="1501"/>
      <c r="M2055" s="1502"/>
      <c r="N2055" s="1502"/>
      <c r="O2055" s="1502"/>
      <c r="P2055" s="1502"/>
      <c r="Q2055" s="1502"/>
      <c r="R2055" s="1502"/>
      <c r="S2055" s="317"/>
      <c r="T2055" s="317"/>
      <c r="U2055" s="317"/>
      <c r="V2055" s="317"/>
      <c r="W2055" s="855"/>
      <c r="X2055" s="317">
        <f t="shared" si="255"/>
        <v>0</v>
      </c>
      <c r="Y2055" s="1102"/>
      <c r="Z2055" s="317"/>
      <c r="AA2055" s="317"/>
      <c r="AB2055" s="317"/>
      <c r="AC2055" s="317"/>
      <c r="AD2055" s="317"/>
      <c r="AE2055" s="909"/>
      <c r="AF2055" s="841"/>
    </row>
    <row r="2056" spans="1:32" ht="30" x14ac:dyDescent="0.25">
      <c r="A2056" s="124">
        <v>1</v>
      </c>
      <c r="B2056" s="2230" t="s">
        <v>882</v>
      </c>
      <c r="D2056" s="152" t="s">
        <v>368</v>
      </c>
      <c r="E2056" s="437"/>
      <c r="F2056" s="3"/>
      <c r="G2056" s="486"/>
      <c r="H2056" s="110"/>
      <c r="I2056" s="533">
        <v>3</v>
      </c>
      <c r="J2056" s="170" t="e">
        <f t="shared" si="257"/>
        <v>#DIV/0!</v>
      </c>
      <c r="K2056" s="1501"/>
      <c r="L2056" s="1501"/>
      <c r="M2056" s="1502"/>
      <c r="N2056" s="1502"/>
      <c r="O2056" s="1502"/>
      <c r="P2056" s="1502"/>
      <c r="Q2056" s="1502"/>
      <c r="R2056" s="1502"/>
      <c r="S2056" s="317"/>
      <c r="T2056" s="317"/>
      <c r="U2056" s="317"/>
      <c r="V2056" s="317"/>
      <c r="W2056" s="855"/>
      <c r="X2056" s="317">
        <f t="shared" si="255"/>
        <v>0</v>
      </c>
      <c r="Y2056" s="1102"/>
      <c r="Z2056" s="317"/>
      <c r="AA2056" s="317"/>
      <c r="AB2056" s="317"/>
      <c r="AC2056" s="317"/>
      <c r="AD2056" s="317"/>
      <c r="AE2056" s="909"/>
      <c r="AF2056" s="841"/>
    </row>
    <row r="2057" spans="1:32" s="2230" customFormat="1" ht="60" x14ac:dyDescent="0.25">
      <c r="D2057" s="503" t="s">
        <v>936</v>
      </c>
      <c r="E2057" s="437"/>
      <c r="F2057" s="3"/>
      <c r="G2057" s="486"/>
      <c r="H2057" s="110"/>
      <c r="I2057" s="533"/>
      <c r="J2057" s="170"/>
      <c r="K2057" s="1501"/>
      <c r="L2057" s="1501"/>
      <c r="M2057" s="1502"/>
      <c r="N2057" s="1502"/>
      <c r="O2057" s="1502"/>
      <c r="P2057" s="1502"/>
      <c r="Q2057" s="1502"/>
      <c r="R2057" s="1502"/>
      <c r="S2057" s="317"/>
      <c r="T2057" s="317"/>
      <c r="U2057" s="317"/>
      <c r="V2057" s="317"/>
      <c r="W2057" s="855"/>
      <c r="X2057" s="317"/>
      <c r="Y2057" s="1102"/>
      <c r="Z2057" s="317"/>
      <c r="AA2057" s="317"/>
      <c r="AB2057" s="317"/>
      <c r="AC2057" s="317"/>
      <c r="AD2057" s="317"/>
      <c r="AE2057" s="909"/>
      <c r="AF2057" s="841"/>
    </row>
    <row r="2058" spans="1:32" ht="30" x14ac:dyDescent="0.25">
      <c r="B2058" s="2230" t="s">
        <v>882</v>
      </c>
      <c r="D2058" s="152" t="s">
        <v>367</v>
      </c>
      <c r="E2058" s="437"/>
      <c r="F2058" s="3"/>
      <c r="G2058" s="486"/>
      <c r="H2058" s="110"/>
      <c r="I2058" s="533">
        <v>1</v>
      </c>
      <c r="J2058" s="170" t="e">
        <f>I2058/H2058*100</f>
        <v>#DIV/0!</v>
      </c>
      <c r="K2058" s="1501"/>
      <c r="L2058" s="1501"/>
      <c r="M2058" s="1502"/>
      <c r="N2058" s="1502"/>
      <c r="O2058" s="1502"/>
      <c r="P2058" s="1502"/>
      <c r="Q2058" s="1502"/>
      <c r="R2058" s="1502"/>
      <c r="S2058" s="317"/>
      <c r="T2058" s="317"/>
      <c r="U2058" s="317"/>
      <c r="V2058" s="317"/>
      <c r="W2058" s="855"/>
      <c r="X2058" s="317">
        <f t="shared" si="255"/>
        <v>0</v>
      </c>
      <c r="Y2058" s="1102"/>
      <c r="Z2058" s="317"/>
      <c r="AA2058" s="317"/>
      <c r="AB2058" s="317"/>
      <c r="AC2058" s="317"/>
      <c r="AD2058" s="317"/>
      <c r="AE2058" s="909"/>
      <c r="AF2058" s="841"/>
    </row>
    <row r="2059" spans="1:32" s="2230" customFormat="1" ht="45" x14ac:dyDescent="0.25">
      <c r="D2059" s="152" t="s">
        <v>937</v>
      </c>
      <c r="E2059" s="437"/>
      <c r="F2059" s="3"/>
      <c r="G2059" s="486"/>
      <c r="H2059" s="110"/>
      <c r="I2059" s="533">
        <v>1</v>
      </c>
      <c r="J2059" s="170"/>
      <c r="K2059" s="1501"/>
      <c r="L2059" s="1501"/>
      <c r="M2059" s="1502"/>
      <c r="N2059" s="1502"/>
      <c r="O2059" s="1502"/>
      <c r="P2059" s="1502"/>
      <c r="Q2059" s="1502"/>
      <c r="R2059" s="1502"/>
      <c r="S2059" s="317"/>
      <c r="T2059" s="317"/>
      <c r="U2059" s="317"/>
      <c r="V2059" s="317"/>
      <c r="W2059" s="855"/>
      <c r="X2059" s="317"/>
      <c r="Y2059" s="1102"/>
      <c r="Z2059" s="317"/>
      <c r="AA2059" s="317"/>
      <c r="AB2059" s="317"/>
      <c r="AC2059" s="317"/>
      <c r="AD2059" s="317"/>
      <c r="AE2059" s="909"/>
      <c r="AF2059" s="841"/>
    </row>
    <row r="2060" spans="1:32" x14ac:dyDescent="0.25">
      <c r="A2060" s="124">
        <v>1</v>
      </c>
      <c r="B2060" s="2230" t="s">
        <v>882</v>
      </c>
      <c r="D2060" s="152" t="s">
        <v>34</v>
      </c>
      <c r="E2060" s="437"/>
      <c r="F2060" s="3"/>
      <c r="G2060" s="486"/>
      <c r="H2060" s="110"/>
      <c r="I2060" s="533">
        <v>0</v>
      </c>
      <c r="J2060" s="170" t="e">
        <f>I2060/H2060*100</f>
        <v>#DIV/0!</v>
      </c>
      <c r="K2060" s="1501"/>
      <c r="L2060" s="1501"/>
      <c r="M2060" s="1502"/>
      <c r="N2060" s="1502"/>
      <c r="O2060" s="1502"/>
      <c r="P2060" s="1502"/>
      <c r="Q2060" s="1502"/>
      <c r="R2060" s="1502"/>
      <c r="S2060" s="317"/>
      <c r="T2060" s="317"/>
      <c r="U2060" s="317"/>
      <c r="V2060" s="317"/>
      <c r="W2060" s="855"/>
      <c r="X2060" s="317">
        <f t="shared" si="255"/>
        <v>0</v>
      </c>
      <c r="Y2060" s="1102"/>
      <c r="Z2060" s="317"/>
      <c r="AA2060" s="317"/>
      <c r="AB2060" s="317"/>
      <c r="AC2060" s="317"/>
      <c r="AD2060" s="317"/>
      <c r="AE2060" s="909"/>
      <c r="AF2060" s="841"/>
    </row>
    <row r="2061" spans="1:32" x14ac:dyDescent="0.25">
      <c r="A2061" s="124">
        <v>1</v>
      </c>
      <c r="B2061" s="2230" t="s">
        <v>882</v>
      </c>
      <c r="D2061" s="152" t="s">
        <v>29</v>
      </c>
      <c r="E2061" s="437"/>
      <c r="F2061" s="3"/>
      <c r="G2061" s="486"/>
      <c r="H2061" s="110"/>
      <c r="I2061" s="533">
        <v>0</v>
      </c>
      <c r="J2061" s="170" t="e">
        <f>I2061/H2061*100</f>
        <v>#DIV/0!</v>
      </c>
      <c r="K2061" s="1501"/>
      <c r="L2061" s="1501"/>
      <c r="M2061" s="1502"/>
      <c r="N2061" s="1502"/>
      <c r="O2061" s="1502"/>
      <c r="P2061" s="1502"/>
      <c r="Q2061" s="1502"/>
      <c r="R2061" s="1502"/>
      <c r="S2061" s="317"/>
      <c r="T2061" s="317"/>
      <c r="U2061" s="317"/>
      <c r="V2061" s="317"/>
      <c r="W2061" s="855"/>
      <c r="X2061" s="317">
        <f t="shared" si="255"/>
        <v>0</v>
      </c>
      <c r="Y2061" s="1102"/>
      <c r="Z2061" s="317"/>
      <c r="AA2061" s="317"/>
      <c r="AB2061" s="317"/>
      <c r="AC2061" s="317"/>
      <c r="AD2061" s="317"/>
      <c r="AE2061" s="909"/>
      <c r="AF2061" s="841"/>
    </row>
    <row r="2062" spans="1:32" s="2230" customFormat="1" x14ac:dyDescent="0.25">
      <c r="B2062" s="2230" t="s">
        <v>882</v>
      </c>
      <c r="D2062" s="3550" t="s">
        <v>30</v>
      </c>
      <c r="E2062" s="437"/>
      <c r="F2062" s="3"/>
      <c r="G2062" s="486"/>
      <c r="H2062" s="110"/>
      <c r="I2062" s="533"/>
      <c r="J2062" s="170"/>
      <c r="K2062" s="1501"/>
      <c r="L2062" s="1501"/>
      <c r="M2062" s="1502"/>
      <c r="N2062" s="1502"/>
      <c r="O2062" s="1502"/>
      <c r="P2062" s="1502"/>
      <c r="Q2062" s="1502"/>
      <c r="R2062" s="1502"/>
      <c r="S2062" s="317"/>
      <c r="T2062" s="317"/>
      <c r="U2062" s="317"/>
      <c r="V2062" s="317"/>
      <c r="W2062" s="855"/>
      <c r="X2062" s="317">
        <f t="shared" si="255"/>
        <v>0</v>
      </c>
      <c r="Y2062" s="1102"/>
      <c r="Z2062" s="317"/>
      <c r="AA2062" s="317"/>
      <c r="AB2062" s="317"/>
      <c r="AC2062" s="317"/>
      <c r="AD2062" s="317"/>
      <c r="AE2062" s="909"/>
      <c r="AF2062" s="841"/>
    </row>
    <row r="2063" spans="1:32" s="2230" customFormat="1" x14ac:dyDescent="0.25">
      <c r="B2063" s="2230" t="s">
        <v>882</v>
      </c>
      <c r="D2063" s="3550" t="s">
        <v>87</v>
      </c>
      <c r="E2063" s="437"/>
      <c r="F2063" s="3"/>
      <c r="G2063" s="486"/>
      <c r="H2063" s="110"/>
      <c r="I2063" s="533"/>
      <c r="J2063" s="170"/>
      <c r="K2063" s="1501"/>
      <c r="L2063" s="1501"/>
      <c r="M2063" s="1502"/>
      <c r="N2063" s="1502"/>
      <c r="O2063" s="1502"/>
      <c r="P2063" s="1502"/>
      <c r="Q2063" s="1502"/>
      <c r="R2063" s="1502"/>
      <c r="S2063" s="317"/>
      <c r="T2063" s="317"/>
      <c r="U2063" s="317"/>
      <c r="V2063" s="317"/>
      <c r="W2063" s="855"/>
      <c r="X2063" s="317">
        <f t="shared" si="255"/>
        <v>0</v>
      </c>
      <c r="Y2063" s="1102"/>
      <c r="Z2063" s="317"/>
      <c r="AA2063" s="317"/>
      <c r="AB2063" s="317"/>
      <c r="AC2063" s="317"/>
      <c r="AD2063" s="317"/>
      <c r="AE2063" s="909"/>
      <c r="AF2063" s="841"/>
    </row>
    <row r="2064" spans="1:32" ht="30" x14ac:dyDescent="0.25">
      <c r="A2064" s="124">
        <v>1</v>
      </c>
      <c r="B2064" s="2230" t="s">
        <v>882</v>
      </c>
      <c r="D2064" s="152" t="s">
        <v>184</v>
      </c>
      <c r="E2064" s="437"/>
      <c r="F2064" s="3"/>
      <c r="G2064" s="486"/>
      <c r="H2064" s="110"/>
      <c r="I2064" s="533"/>
      <c r="J2064" s="170" t="e">
        <f>I2064/H2064*100</f>
        <v>#DIV/0!</v>
      </c>
      <c r="K2064" s="1501"/>
      <c r="L2064" s="1501"/>
      <c r="M2064" s="1502"/>
      <c r="N2064" s="1502"/>
      <c r="O2064" s="1502"/>
      <c r="P2064" s="1502"/>
      <c r="Q2064" s="1502"/>
      <c r="R2064" s="1502"/>
      <c r="S2064" s="317"/>
      <c r="T2064" s="317"/>
      <c r="U2064" s="317"/>
      <c r="V2064" s="317"/>
      <c r="W2064" s="855"/>
      <c r="X2064" s="317">
        <f t="shared" si="255"/>
        <v>0</v>
      </c>
      <c r="Y2064" s="1102"/>
      <c r="Z2064" s="317"/>
      <c r="AA2064" s="317"/>
      <c r="AB2064" s="317"/>
      <c r="AC2064" s="317"/>
      <c r="AD2064" s="317"/>
      <c r="AE2064" s="909"/>
      <c r="AF2064" s="841"/>
    </row>
    <row r="2065" spans="1:32" x14ac:dyDescent="0.25">
      <c r="A2065" s="124">
        <v>1</v>
      </c>
      <c r="B2065" s="2230" t="s">
        <v>882</v>
      </c>
      <c r="D2065" s="152" t="s">
        <v>88</v>
      </c>
      <c r="E2065" s="418"/>
      <c r="F2065" s="3"/>
      <c r="G2065" s="486"/>
      <c r="H2065" s="110"/>
      <c r="I2065" s="533">
        <v>15</v>
      </c>
      <c r="J2065" s="170" t="e">
        <f>I2065/H2065*100</f>
        <v>#DIV/0!</v>
      </c>
      <c r="K2065" s="1501"/>
      <c r="L2065" s="1501"/>
      <c r="M2065" s="1502"/>
      <c r="N2065" s="1502"/>
      <c r="O2065" s="1502"/>
      <c r="P2065" s="1502"/>
      <c r="Q2065" s="1502"/>
      <c r="R2065" s="1502"/>
      <c r="S2065" s="317"/>
      <c r="T2065" s="317"/>
      <c r="U2065" s="317"/>
      <c r="V2065" s="317"/>
      <c r="W2065" s="855"/>
      <c r="X2065" s="317">
        <f t="shared" si="255"/>
        <v>0</v>
      </c>
      <c r="Y2065" s="1102"/>
      <c r="Z2065" s="317"/>
      <c r="AA2065" s="317"/>
      <c r="AB2065" s="317"/>
      <c r="AC2065" s="317"/>
      <c r="AD2065" s="317"/>
      <c r="AE2065" s="909"/>
      <c r="AF2065" s="841"/>
    </row>
    <row r="2066" spans="1:32" s="2230" customFormat="1" x14ac:dyDescent="0.25">
      <c r="B2066" s="2230" t="s">
        <v>882</v>
      </c>
      <c r="D2066" s="3550" t="s">
        <v>185</v>
      </c>
      <c r="E2066" s="418"/>
      <c r="F2066" s="3"/>
      <c r="G2066" s="486"/>
      <c r="H2066" s="110"/>
      <c r="I2066" s="533"/>
      <c r="J2066" s="170"/>
      <c r="K2066" s="1501"/>
      <c r="L2066" s="1501"/>
      <c r="M2066" s="1502"/>
      <c r="N2066" s="1502"/>
      <c r="O2066" s="1502"/>
      <c r="P2066" s="1502"/>
      <c r="Q2066" s="1502"/>
      <c r="R2066" s="1502"/>
      <c r="S2066" s="317"/>
      <c r="T2066" s="317"/>
      <c r="U2066" s="317"/>
      <c r="V2066" s="317"/>
      <c r="W2066" s="855"/>
      <c r="X2066" s="317">
        <f t="shared" si="255"/>
        <v>0</v>
      </c>
      <c r="Y2066" s="1102"/>
      <c r="Z2066" s="317"/>
      <c r="AA2066" s="317"/>
      <c r="AB2066" s="317"/>
      <c r="AC2066" s="317"/>
      <c r="AD2066" s="317"/>
      <c r="AE2066" s="909"/>
      <c r="AF2066" s="841"/>
    </row>
    <row r="2067" spans="1:32" ht="30" x14ac:dyDescent="0.25">
      <c r="A2067" s="124">
        <v>1</v>
      </c>
      <c r="B2067" s="2230" t="s">
        <v>882</v>
      </c>
      <c r="D2067" s="152" t="s">
        <v>71</v>
      </c>
      <c r="E2067" s="437"/>
      <c r="F2067" s="3"/>
      <c r="G2067" s="486"/>
      <c r="H2067" s="110"/>
      <c r="I2067" s="533">
        <v>3</v>
      </c>
      <c r="J2067" s="170" t="e">
        <f t="shared" ref="J2067:J2073" si="258">I2067/H2067*100</f>
        <v>#DIV/0!</v>
      </c>
      <c r="K2067" s="1501"/>
      <c r="L2067" s="1501"/>
      <c r="M2067" s="1502"/>
      <c r="N2067" s="1502"/>
      <c r="O2067" s="1502"/>
      <c r="P2067" s="1502"/>
      <c r="Q2067" s="1502"/>
      <c r="R2067" s="1502"/>
      <c r="S2067" s="317"/>
      <c r="T2067" s="317"/>
      <c r="U2067" s="317"/>
      <c r="V2067" s="317"/>
      <c r="W2067" s="855"/>
      <c r="X2067" s="317">
        <f t="shared" si="255"/>
        <v>0</v>
      </c>
      <c r="Y2067" s="1102"/>
      <c r="Z2067" s="317"/>
      <c r="AA2067" s="317"/>
      <c r="AB2067" s="317"/>
      <c r="AC2067" s="317"/>
      <c r="AD2067" s="317"/>
      <c r="AE2067" s="909"/>
      <c r="AF2067" s="841"/>
    </row>
    <row r="2068" spans="1:32" s="2230" customFormat="1" ht="86.25" x14ac:dyDescent="0.25">
      <c r="B2068" s="2230" t="s">
        <v>882</v>
      </c>
      <c r="D2068" s="463" t="s">
        <v>600</v>
      </c>
      <c r="E2068" s="1764"/>
      <c r="F2068" s="1765"/>
      <c r="G2068" s="224"/>
      <c r="H2068" s="113"/>
      <c r="I2068" s="2222">
        <f>I1988</f>
        <v>5</v>
      </c>
      <c r="J2068" s="2222" t="e">
        <f t="shared" si="258"/>
        <v>#DIV/0!</v>
      </c>
      <c r="K2068" s="1501"/>
      <c r="L2068" s="1501"/>
      <c r="M2068" s="1502"/>
      <c r="N2068" s="1502"/>
      <c r="O2068" s="1502"/>
      <c r="P2068" s="1502"/>
      <c r="Q2068" s="1502"/>
      <c r="R2068" s="1502"/>
      <c r="S2068" s="317"/>
      <c r="T2068" s="317"/>
      <c r="U2068" s="317"/>
      <c r="V2068" s="317"/>
      <c r="W2068" s="855">
        <f t="shared" ref="W2068:AD2068" si="259">W1988</f>
        <v>0</v>
      </c>
      <c r="X2068" s="317">
        <f t="shared" si="255"/>
        <v>16.766510000000004</v>
      </c>
      <c r="Y2068" s="1102">
        <f t="shared" si="259"/>
        <v>0</v>
      </c>
      <c r="Z2068" s="317">
        <f t="shared" si="259"/>
        <v>0</v>
      </c>
      <c r="AA2068" s="317">
        <f t="shared" si="259"/>
        <v>16.766510000000004</v>
      </c>
      <c r="AB2068" s="317">
        <f t="shared" si="259"/>
        <v>0</v>
      </c>
      <c r="AC2068" s="317">
        <f t="shared" si="259"/>
        <v>0</v>
      </c>
      <c r="AD2068" s="317">
        <f t="shared" si="259"/>
        <v>16.766510000000004</v>
      </c>
      <c r="AE2068" s="892"/>
      <c r="AF2068" s="841"/>
    </row>
    <row r="2069" spans="1:32" x14ac:dyDescent="0.25">
      <c r="A2069" s="124">
        <v>1</v>
      </c>
      <c r="B2069" s="2230" t="s">
        <v>882</v>
      </c>
      <c r="D2069" s="463" t="s">
        <v>353</v>
      </c>
      <c r="E2069" s="1764"/>
      <c r="F2069" s="1765"/>
      <c r="G2069" s="472"/>
      <c r="H2069" s="472"/>
      <c r="I2069" s="472">
        <f>I2014+I1965</f>
        <v>230.76750000000001</v>
      </c>
      <c r="J2069" s="307" t="e">
        <f t="shared" si="258"/>
        <v>#DIV/0!</v>
      </c>
      <c r="K2069" s="1501"/>
      <c r="L2069" s="1501"/>
      <c r="M2069" s="1502"/>
      <c r="N2069" s="1502"/>
      <c r="O2069" s="1502"/>
      <c r="P2069" s="1502"/>
      <c r="Q2069" s="1502"/>
      <c r="R2069" s="1502"/>
      <c r="S2069" s="317"/>
      <c r="T2069" s="317"/>
      <c r="U2069" s="317"/>
      <c r="V2069" s="317"/>
      <c r="W2069" s="855"/>
      <c r="X2069" s="317">
        <f t="shared" si="255"/>
        <v>0</v>
      </c>
      <c r="Y2069" s="1102"/>
      <c r="Z2069" s="317"/>
      <c r="AA2069" s="317"/>
      <c r="AB2069" s="317"/>
      <c r="AC2069" s="317"/>
      <c r="AD2069" s="317"/>
      <c r="AE2069" s="935"/>
      <c r="AF2069" s="841"/>
    </row>
    <row r="2070" spans="1:32" ht="29.25" x14ac:dyDescent="0.25">
      <c r="A2070" s="124">
        <v>1</v>
      </c>
      <c r="B2070" s="2230" t="s">
        <v>882</v>
      </c>
      <c r="D2070" s="463" t="s">
        <v>366</v>
      </c>
      <c r="E2070" s="1764"/>
      <c r="F2070" s="1765"/>
      <c r="G2070" s="472"/>
      <c r="H2070" s="472"/>
      <c r="I2070" s="472">
        <f>I1995</f>
        <v>16</v>
      </c>
      <c r="J2070" s="307" t="e">
        <f t="shared" si="258"/>
        <v>#DIV/0!</v>
      </c>
      <c r="K2070" s="1501"/>
      <c r="L2070" s="1501"/>
      <c r="M2070" s="1502"/>
      <c r="N2070" s="1502"/>
      <c r="O2070" s="1502"/>
      <c r="P2070" s="1502"/>
      <c r="Q2070" s="1502"/>
      <c r="R2070" s="1502"/>
      <c r="S2070" s="317"/>
      <c r="T2070" s="317"/>
      <c r="U2070" s="317"/>
      <c r="V2070" s="317"/>
      <c r="W2070" s="855"/>
      <c r="X2070" s="317">
        <f t="shared" si="255"/>
        <v>0</v>
      </c>
      <c r="Y2070" s="1102">
        <f>Y2025+Y1995</f>
        <v>0</v>
      </c>
      <c r="Z2070" s="317"/>
      <c r="AA2070" s="317"/>
      <c r="AB2070" s="317"/>
      <c r="AC2070" s="317"/>
      <c r="AD2070" s="317"/>
      <c r="AE2070" s="935"/>
      <c r="AF2070" s="841"/>
    </row>
    <row r="2071" spans="1:32" ht="29.25" x14ac:dyDescent="0.25">
      <c r="A2071" s="124">
        <v>1</v>
      </c>
      <c r="B2071" s="2230" t="s">
        <v>882</v>
      </c>
      <c r="D2071" s="463" t="s">
        <v>354</v>
      </c>
      <c r="E2071" s="1764"/>
      <c r="F2071" s="1765"/>
      <c r="G2071" s="472"/>
      <c r="H2071" s="472"/>
      <c r="I2071" s="472">
        <f>I2027+I1978</f>
        <v>34.434042553191489</v>
      </c>
      <c r="J2071" s="307" t="e">
        <f t="shared" si="258"/>
        <v>#DIV/0!</v>
      </c>
      <c r="K2071" s="1501"/>
      <c r="L2071" s="1501"/>
      <c r="M2071" s="1502"/>
      <c r="N2071" s="1502"/>
      <c r="O2071" s="1502"/>
      <c r="P2071" s="1502"/>
      <c r="Q2071" s="1502"/>
      <c r="R2071" s="1502"/>
      <c r="S2071" s="317"/>
      <c r="T2071" s="317"/>
      <c r="U2071" s="317"/>
      <c r="V2071" s="317"/>
      <c r="W2071" s="855"/>
      <c r="X2071" s="317">
        <f t="shared" si="255"/>
        <v>0</v>
      </c>
      <c r="Y2071" s="1102"/>
      <c r="Z2071" s="317"/>
      <c r="AA2071" s="317"/>
      <c r="AB2071" s="317"/>
      <c r="AC2071" s="317"/>
      <c r="AD2071" s="317"/>
      <c r="AE2071" s="935"/>
      <c r="AF2071" s="841"/>
    </row>
    <row r="2072" spans="1:32" ht="29.25" x14ac:dyDescent="0.25">
      <c r="A2072" s="124">
        <v>1</v>
      </c>
      <c r="B2072" s="2230" t="s">
        <v>882</v>
      </c>
      <c r="D2072" s="463" t="s">
        <v>355</v>
      </c>
      <c r="E2072" s="1764"/>
      <c r="F2072" s="1690"/>
      <c r="G2072" s="253"/>
      <c r="H2072" s="253"/>
      <c r="I2072" s="253">
        <f>I2032+I2034+I1985</f>
        <v>167</v>
      </c>
      <c r="J2072" s="1766" t="e">
        <f t="shared" si="258"/>
        <v>#DIV/0!</v>
      </c>
      <c r="K2072" s="1726"/>
      <c r="L2072" s="1726"/>
      <c r="M2072" s="1692"/>
      <c r="N2072" s="1502"/>
      <c r="O2072" s="1502"/>
      <c r="P2072" s="1502"/>
      <c r="Q2072" s="1502"/>
      <c r="R2072" s="1692"/>
      <c r="S2072" s="317"/>
      <c r="T2072" s="317"/>
      <c r="U2072" s="317"/>
      <c r="V2072" s="317"/>
      <c r="W2072" s="856"/>
      <c r="X2072" s="323">
        <f t="shared" si="255"/>
        <v>195.14966999999996</v>
      </c>
      <c r="Y2072" s="1118"/>
      <c r="Z2072" s="317"/>
      <c r="AA2072" s="317"/>
      <c r="AB2072" s="317"/>
      <c r="AC2072" s="323"/>
      <c r="AD2072" s="323">
        <f>AD2034+AD1985</f>
        <v>195.14966999999996</v>
      </c>
      <c r="AE2072" s="936"/>
      <c r="AF2072" s="313"/>
    </row>
    <row r="2073" spans="1:32" x14ac:dyDescent="0.25">
      <c r="A2073" s="124">
        <v>1</v>
      </c>
      <c r="B2073" s="2230" t="s">
        <v>882</v>
      </c>
      <c r="D2073" s="464" t="s">
        <v>134</v>
      </c>
      <c r="E2073" s="1767"/>
      <c r="F2073" s="1768"/>
      <c r="G2073" s="233"/>
      <c r="H2073" s="233"/>
      <c r="I2073" s="233">
        <f>I2069+I2070+I2072+I2028*2.6+I1978*2.6+I2030/4.2+I2068*2.6</f>
        <v>513.73892857142869</v>
      </c>
      <c r="J2073" s="1769" t="e">
        <f t="shared" si="258"/>
        <v>#DIV/0!</v>
      </c>
      <c r="K2073" s="1496"/>
      <c r="L2073" s="1770"/>
      <c r="M2073" s="1517"/>
      <c r="N2073" s="137"/>
      <c r="O2073" s="1517"/>
      <c r="P2073" s="1517"/>
      <c r="Q2073" s="137"/>
      <c r="R2073" s="1771"/>
      <c r="S2073" s="314"/>
      <c r="T2073" s="314"/>
      <c r="U2073" s="314"/>
      <c r="V2073" s="314"/>
      <c r="W2073" s="857">
        <f>SUM(W2072,W2036,W2014,W1995,W1988,W1964,W2025)</f>
        <v>0</v>
      </c>
      <c r="X2073" s="3418">
        <f t="shared" si="255"/>
        <v>604.71457000000009</v>
      </c>
      <c r="Y2073" s="1772">
        <f>SUM(Y2072,Y2036,Y2014,Y1995,Y1988,Y1964,Y2025)</f>
        <v>0</v>
      </c>
      <c r="Z2073" s="314">
        <f>SUM(Z2072,Z2036,Z2014,Z1995,Z1988,Z1964,Z2025)</f>
        <v>0</v>
      </c>
      <c r="AA2073" s="314">
        <f>SUM(AA2072,AA2036,AA2014,AA1995,AA1988,AA1964,AA2025)</f>
        <v>408.65569000000016</v>
      </c>
      <c r="AB2073" s="314">
        <f>SUM(AB2072,AB2036,AB2014,AB1995,AB1988,AB1964,AB2025)</f>
        <v>0</v>
      </c>
      <c r="AC2073" s="3418">
        <f>AC2034+AC1985</f>
        <v>-0.90921000000000007</v>
      </c>
      <c r="AD2073" s="3418">
        <f>SUM(AD2072,AD2036,AD2014,AD1995,AD1988,AD1964,AD2025,AD1987)</f>
        <v>603.80536000000006</v>
      </c>
      <c r="AE2073" s="918"/>
      <c r="AF2073" s="868"/>
    </row>
    <row r="2074" spans="1:32" x14ac:dyDescent="0.25">
      <c r="A2074" s="124">
        <v>1</v>
      </c>
      <c r="B2074" s="2230" t="s">
        <v>882</v>
      </c>
      <c r="D2074" s="1124" t="s">
        <v>28</v>
      </c>
      <c r="E2074" s="1412"/>
      <c r="F2074" s="1411"/>
      <c r="G2074" s="244"/>
      <c r="H2074" s="1213"/>
      <c r="I2074" s="1213"/>
      <c r="J2074" s="1286"/>
      <c r="K2074" s="1773"/>
      <c r="L2074" s="1475"/>
      <c r="M2074" s="1758"/>
      <c r="N2074" s="1774"/>
      <c r="O2074" s="1758"/>
      <c r="P2074" s="1774"/>
      <c r="Q2074" s="1774"/>
      <c r="R2074" s="1758"/>
      <c r="S2074" s="316"/>
      <c r="T2074" s="316"/>
      <c r="U2074" s="316"/>
      <c r="V2074" s="316"/>
      <c r="W2074" s="739"/>
      <c r="X2074" s="316">
        <f t="shared" si="255"/>
        <v>0</v>
      </c>
      <c r="Y2074" s="757"/>
      <c r="Z2074" s="316"/>
      <c r="AA2074" s="316"/>
      <c r="AB2074" s="316"/>
      <c r="AC2074" s="316"/>
      <c r="AD2074" s="316"/>
      <c r="AE2074" s="1419"/>
      <c r="AF2074" s="313"/>
    </row>
    <row r="2075" spans="1:32" x14ac:dyDescent="0.25">
      <c r="A2075" s="124">
        <v>1</v>
      </c>
      <c r="B2075" s="2230" t="s">
        <v>882</v>
      </c>
      <c r="D2075" s="1329" t="s">
        <v>146</v>
      </c>
      <c r="E2075" s="1330"/>
      <c r="F2075" s="2"/>
      <c r="G2075" s="245"/>
      <c r="H2075" s="516"/>
      <c r="I2075" s="516"/>
      <c r="J2075" s="110"/>
      <c r="K2075" s="807"/>
      <c r="L2075" s="807"/>
      <c r="M2075" s="1446"/>
      <c r="N2075" s="1446"/>
      <c r="O2075" s="1446"/>
      <c r="P2075" s="1446"/>
      <c r="Q2075" s="1446"/>
      <c r="R2075" s="1446"/>
      <c r="S2075" s="316"/>
      <c r="T2075" s="316"/>
      <c r="U2075" s="316"/>
      <c r="V2075" s="316"/>
      <c r="W2075" s="739"/>
      <c r="X2075" s="316">
        <f t="shared" si="255"/>
        <v>0</v>
      </c>
      <c r="Y2075" s="757"/>
      <c r="Z2075" s="316"/>
      <c r="AA2075" s="316"/>
      <c r="AB2075" s="316"/>
      <c r="AC2075" s="316"/>
      <c r="AD2075" s="316"/>
      <c r="AE2075" s="898"/>
      <c r="AF2075" s="313"/>
    </row>
    <row r="2076" spans="1:32" s="2230" customFormat="1" x14ac:dyDescent="0.25">
      <c r="B2076" s="2230" t="s">
        <v>882</v>
      </c>
      <c r="C2076" s="2230" t="s">
        <v>810</v>
      </c>
      <c r="D2076" s="1011" t="s">
        <v>26</v>
      </c>
      <c r="E2076" s="418"/>
      <c r="F2076" s="526">
        <v>300</v>
      </c>
      <c r="G2076" s="207"/>
      <c r="H2076" s="110"/>
      <c r="I2076" s="110"/>
      <c r="J2076" s="110" t="e">
        <f>I2076/H2076*100</f>
        <v>#DIV/0!</v>
      </c>
      <c r="K2076" s="807">
        <v>7</v>
      </c>
      <c r="L2076" s="139" t="e">
        <f>O2076/I2076</f>
        <v>#DIV/0!</v>
      </c>
      <c r="M2076" s="140">
        <f>ROUND(G2076*K2076,0)</f>
        <v>0</v>
      </c>
      <c r="N2076" s="140">
        <f>ROUND(M2076/12*$D$4,0)</f>
        <v>0</v>
      </c>
      <c r="O2076" s="140"/>
      <c r="P2076" s="140" t="e">
        <f>O2076/N2076*100</f>
        <v>#DIV/0!</v>
      </c>
      <c r="Q2076" s="140">
        <f>M2076/F2076</f>
        <v>0</v>
      </c>
      <c r="R2076" s="140" t="e">
        <f>O2076/$D$4*12/Q2076</f>
        <v>#DIV/0!</v>
      </c>
      <c r="S2076" s="316"/>
      <c r="T2076" s="316"/>
      <c r="U2076" s="316"/>
      <c r="V2076" s="316"/>
      <c r="W2076" s="739"/>
      <c r="X2076" s="316">
        <f t="shared" si="255"/>
        <v>0</v>
      </c>
      <c r="Y2076" s="757"/>
      <c r="Z2076" s="316"/>
      <c r="AA2076" s="316"/>
      <c r="AB2076" s="316"/>
      <c r="AC2076" s="316"/>
      <c r="AD2076" s="316"/>
      <c r="AE2076" s="898"/>
      <c r="AF2076" s="313"/>
    </row>
    <row r="2077" spans="1:32" s="2230" customFormat="1" ht="30" x14ac:dyDescent="0.25">
      <c r="B2077" s="2230" t="s">
        <v>882</v>
      </c>
      <c r="C2077" s="2230" t="s">
        <v>810</v>
      </c>
      <c r="D2077" s="1011" t="s">
        <v>938</v>
      </c>
      <c r="E2077" s="418"/>
      <c r="F2077" s="526"/>
      <c r="G2077" s="207"/>
      <c r="H2077" s="110"/>
      <c r="I2077" s="110"/>
      <c r="J2077" s="110"/>
      <c r="K2077" s="807"/>
      <c r="L2077" s="139"/>
      <c r="M2077" s="140"/>
      <c r="N2077" s="140"/>
      <c r="O2077" s="140"/>
      <c r="P2077" s="140"/>
      <c r="Q2077" s="140"/>
      <c r="R2077" s="140"/>
      <c r="S2077" s="316"/>
      <c r="T2077" s="316"/>
      <c r="U2077" s="316"/>
      <c r="V2077" s="316"/>
      <c r="W2077" s="739"/>
      <c r="X2077" s="316"/>
      <c r="Y2077" s="757"/>
      <c r="Z2077" s="316"/>
      <c r="AA2077" s="316"/>
      <c r="AB2077" s="316"/>
      <c r="AC2077" s="316"/>
      <c r="AD2077" s="316"/>
      <c r="AE2077" s="898"/>
      <c r="AF2077" s="313"/>
    </row>
    <row r="2078" spans="1:32" x14ac:dyDescent="0.25">
      <c r="A2078" s="124">
        <v>1</v>
      </c>
      <c r="B2078" s="2230" t="s">
        <v>882</v>
      </c>
      <c r="C2078" s="2230" t="s">
        <v>810</v>
      </c>
      <c r="D2078" s="1011" t="s">
        <v>9</v>
      </c>
      <c r="E2078" s="418"/>
      <c r="F2078" s="526">
        <v>300</v>
      </c>
      <c r="G2078" s="207"/>
      <c r="H2078" s="110"/>
      <c r="I2078" s="499">
        <v>1</v>
      </c>
      <c r="J2078" s="110"/>
      <c r="K2078" s="807"/>
      <c r="L2078" s="139"/>
      <c r="M2078" s="140"/>
      <c r="N2078" s="140"/>
      <c r="O2078" s="476">
        <v>3</v>
      </c>
      <c r="P2078" s="140" t="e">
        <f>O2078/N2078*100</f>
        <v>#DIV/0!</v>
      </c>
      <c r="Q2078" s="140">
        <f>M2078/F2078</f>
        <v>0</v>
      </c>
      <c r="R2078" s="140" t="e">
        <f>O2078/$D$4*12/Q2078</f>
        <v>#DIV/0!</v>
      </c>
      <c r="S2078" s="316"/>
      <c r="T2078" s="316"/>
      <c r="U2078" s="316"/>
      <c r="V2078" s="316"/>
      <c r="W2078" s="739"/>
      <c r="X2078" s="316">
        <f t="shared" si="255"/>
        <v>0</v>
      </c>
      <c r="Y2078" s="757"/>
      <c r="Z2078" s="316"/>
      <c r="AA2078" s="316"/>
      <c r="AB2078" s="316"/>
      <c r="AC2078" s="316"/>
      <c r="AD2078" s="316"/>
      <c r="AE2078" s="925"/>
      <c r="AF2078" s="313"/>
    </row>
    <row r="2079" spans="1:32" x14ac:dyDescent="0.25">
      <c r="A2079" s="124">
        <v>1</v>
      </c>
      <c r="B2079" s="2230" t="s">
        <v>882</v>
      </c>
      <c r="C2079" s="2230" t="s">
        <v>810</v>
      </c>
      <c r="D2079" s="1011" t="s">
        <v>115</v>
      </c>
      <c r="E2079" s="418"/>
      <c r="F2079" s="526">
        <v>300</v>
      </c>
      <c r="G2079" s="207"/>
      <c r="H2079" s="110"/>
      <c r="I2079" s="110"/>
      <c r="J2079" s="110"/>
      <c r="K2079" s="807"/>
      <c r="L2079" s="139"/>
      <c r="M2079" s="140"/>
      <c r="N2079" s="140"/>
      <c r="O2079" s="140"/>
      <c r="P2079" s="140" t="e">
        <f>O2079/N2079*100</f>
        <v>#DIV/0!</v>
      </c>
      <c r="Q2079" s="140">
        <f>M2079/F2079</f>
        <v>0</v>
      </c>
      <c r="R2079" s="140" t="e">
        <f>O2079/$D$4*12/Q2079</f>
        <v>#DIV/0!</v>
      </c>
      <c r="S2079" s="316"/>
      <c r="T2079" s="316"/>
      <c r="U2079" s="316"/>
      <c r="V2079" s="316"/>
      <c r="W2079" s="739"/>
      <c r="X2079" s="316">
        <f t="shared" si="255"/>
        <v>0</v>
      </c>
      <c r="Y2079" s="757"/>
      <c r="Z2079" s="316"/>
      <c r="AA2079" s="316"/>
      <c r="AB2079" s="316"/>
      <c r="AC2079" s="316"/>
      <c r="AD2079" s="316"/>
      <c r="AE2079" s="925"/>
      <c r="AF2079" s="313"/>
    </row>
    <row r="2080" spans="1:32" s="2230" customFormat="1" ht="30" x14ac:dyDescent="0.25">
      <c r="B2080" s="2230" t="s">
        <v>882</v>
      </c>
      <c r="C2080" s="2230" t="s">
        <v>810</v>
      </c>
      <c r="D2080" s="1011" t="s">
        <v>939</v>
      </c>
      <c r="E2080" s="418"/>
      <c r="F2080" s="526"/>
      <c r="G2080" s="207"/>
      <c r="H2080" s="110"/>
      <c r="I2080" s="499">
        <v>1</v>
      </c>
      <c r="J2080" s="3490"/>
      <c r="K2080" s="3530"/>
      <c r="L2080" s="3491"/>
      <c r="M2080" s="3492"/>
      <c r="N2080" s="3492"/>
      <c r="O2080" s="476">
        <v>11</v>
      </c>
      <c r="P2080" s="140"/>
      <c r="Q2080" s="140"/>
      <c r="R2080" s="140"/>
      <c r="S2080" s="316"/>
      <c r="T2080" s="316"/>
      <c r="U2080" s="316"/>
      <c r="V2080" s="316"/>
      <c r="W2080" s="739"/>
      <c r="X2080" s="316"/>
      <c r="Y2080" s="757"/>
      <c r="Z2080" s="316"/>
      <c r="AA2080" s="316"/>
      <c r="AB2080" s="316"/>
      <c r="AC2080" s="316"/>
      <c r="AD2080" s="316"/>
      <c r="AE2080" s="925"/>
      <c r="AF2080" s="313"/>
    </row>
    <row r="2081" spans="1:32" s="2230" customFormat="1" ht="30" x14ac:dyDescent="0.25">
      <c r="B2081" s="2230" t="s">
        <v>882</v>
      </c>
      <c r="C2081" s="2230" t="s">
        <v>810</v>
      </c>
      <c r="D2081" s="1011" t="s">
        <v>940</v>
      </c>
      <c r="E2081" s="418"/>
      <c r="F2081" s="526"/>
      <c r="G2081" s="207"/>
      <c r="H2081" s="110"/>
      <c r="I2081" s="110"/>
      <c r="J2081" s="110"/>
      <c r="K2081" s="807"/>
      <c r="L2081" s="139"/>
      <c r="M2081" s="140"/>
      <c r="N2081" s="140"/>
      <c r="O2081" s="140"/>
      <c r="P2081" s="140"/>
      <c r="Q2081" s="140"/>
      <c r="R2081" s="140"/>
      <c r="S2081" s="316"/>
      <c r="T2081" s="316"/>
      <c r="U2081" s="316"/>
      <c r="V2081" s="316"/>
      <c r="W2081" s="739"/>
      <c r="X2081" s="316"/>
      <c r="Y2081" s="757"/>
      <c r="Z2081" s="316"/>
      <c r="AA2081" s="316"/>
      <c r="AB2081" s="316"/>
      <c r="AC2081" s="316"/>
      <c r="AD2081" s="316"/>
      <c r="AE2081" s="925"/>
      <c r="AF2081" s="313"/>
    </row>
    <row r="2082" spans="1:32" x14ac:dyDescent="0.25">
      <c r="A2082" s="124">
        <v>1</v>
      </c>
      <c r="B2082" s="2230" t="s">
        <v>882</v>
      </c>
      <c r="C2082" s="2230" t="s">
        <v>810</v>
      </c>
      <c r="D2082" s="132" t="s">
        <v>75</v>
      </c>
      <c r="E2082" s="1141"/>
      <c r="F2082" s="2229"/>
      <c r="G2082" s="209"/>
      <c r="H2082" s="109"/>
      <c r="I2082" s="109">
        <f>SUM(I2076:I2081)</f>
        <v>2</v>
      </c>
      <c r="J2082" s="109" t="e">
        <f t="shared" ref="J2082:O2082" si="260">SUM(J2076:J2081)</f>
        <v>#DIV/0!</v>
      </c>
      <c r="K2082" s="109">
        <f t="shared" si="260"/>
        <v>7</v>
      </c>
      <c r="L2082" s="109" t="e">
        <f t="shared" si="260"/>
        <v>#DIV/0!</v>
      </c>
      <c r="M2082" s="109">
        <f t="shared" si="260"/>
        <v>0</v>
      </c>
      <c r="N2082" s="109">
        <f t="shared" si="260"/>
        <v>0</v>
      </c>
      <c r="O2082" s="109">
        <f t="shared" si="260"/>
        <v>14</v>
      </c>
      <c r="P2082" s="140" t="e">
        <f>O2082/N2082*100</f>
        <v>#DIV/0!</v>
      </c>
      <c r="Q2082" s="1241">
        <f>SUM(Q2076:Q2079)</f>
        <v>0</v>
      </c>
      <c r="R2082" s="140" t="e">
        <f>O2082/$D$4*12/Q2082</f>
        <v>#DIV/0!</v>
      </c>
      <c r="S2082" s="316"/>
      <c r="T2082" s="316"/>
      <c r="U2082" s="316"/>
      <c r="V2082" s="316"/>
      <c r="W2082" s="739"/>
      <c r="X2082" s="316">
        <f t="shared" si="255"/>
        <v>0</v>
      </c>
      <c r="Y2082" s="757"/>
      <c r="Z2082" s="316"/>
      <c r="AA2082" s="316"/>
      <c r="AB2082" s="316"/>
      <c r="AC2082" s="316"/>
      <c r="AD2082" s="316"/>
      <c r="AE2082" s="904"/>
      <c r="AF2082" s="313"/>
    </row>
    <row r="2083" spans="1:32" x14ac:dyDescent="0.25">
      <c r="A2083" s="124">
        <v>1</v>
      </c>
      <c r="B2083" s="2230" t="s">
        <v>882</v>
      </c>
      <c r="D2083" s="2" t="s">
        <v>123</v>
      </c>
      <c r="E2083" s="430"/>
      <c r="F2083" s="2229"/>
      <c r="G2083" s="209"/>
      <c r="H2083" s="109"/>
      <c r="I2083" s="109"/>
      <c r="J2083" s="109"/>
      <c r="K2083" s="186"/>
      <c r="L2083" s="186"/>
      <c r="M2083" s="1624"/>
      <c r="N2083" s="1624"/>
      <c r="O2083" s="1624"/>
      <c r="P2083" s="140"/>
      <c r="Q2083" s="1241"/>
      <c r="R2083" s="140"/>
      <c r="S2083" s="316"/>
      <c r="T2083" s="316"/>
      <c r="U2083" s="316"/>
      <c r="V2083" s="316"/>
      <c r="W2083" s="739"/>
      <c r="X2083" s="316">
        <f t="shared" si="255"/>
        <v>0</v>
      </c>
      <c r="Y2083" s="757"/>
      <c r="Z2083" s="316"/>
      <c r="AA2083" s="316"/>
      <c r="AB2083" s="316"/>
      <c r="AC2083" s="316"/>
      <c r="AD2083" s="316"/>
      <c r="AE2083" s="904"/>
      <c r="AF2083" s="313"/>
    </row>
    <row r="2084" spans="1:32" x14ac:dyDescent="0.25">
      <c r="A2084" s="124">
        <v>1</v>
      </c>
      <c r="B2084" s="2230" t="s">
        <v>882</v>
      </c>
      <c r="C2084" s="2230" t="s">
        <v>793</v>
      </c>
      <c r="D2084" s="2228" t="s">
        <v>23</v>
      </c>
      <c r="E2084" s="414"/>
      <c r="F2084" s="1775">
        <v>240</v>
      </c>
      <c r="G2084" s="211"/>
      <c r="H2084" s="110"/>
      <c r="I2084" s="499">
        <v>0</v>
      </c>
      <c r="J2084" s="110"/>
      <c r="K2084" s="807"/>
      <c r="L2084" s="139"/>
      <c r="M2084" s="140"/>
      <c r="N2084" s="140"/>
      <c r="O2084" s="476"/>
      <c r="P2084" s="140" t="e">
        <f t="shared" ref="P2084:P2090" si="261">O2084/N2084*100</f>
        <v>#DIV/0!</v>
      </c>
      <c r="Q2084" s="140">
        <f>ROUND(M2084/F2084,0)</f>
        <v>0</v>
      </c>
      <c r="R2084" s="140" t="e">
        <f t="shared" ref="R2084:R2090" si="262">O2084/$D$4*12/Q2084</f>
        <v>#DIV/0!</v>
      </c>
      <c r="S2084" s="316"/>
      <c r="T2084" s="316"/>
      <c r="U2084" s="316"/>
      <c r="V2084" s="316"/>
      <c r="W2084" s="739"/>
      <c r="X2084" s="316">
        <f t="shared" si="255"/>
        <v>0</v>
      </c>
      <c r="Y2084" s="757"/>
      <c r="Z2084" s="316"/>
      <c r="AA2084" s="316"/>
      <c r="AB2084" s="316"/>
      <c r="AC2084" s="316"/>
      <c r="AD2084" s="316"/>
      <c r="AE2084" s="925"/>
      <c r="AF2084" s="313"/>
    </row>
    <row r="2085" spans="1:32" s="134" customFormat="1" x14ac:dyDescent="0.25">
      <c r="A2085" s="124">
        <v>1</v>
      </c>
      <c r="B2085" s="2230" t="s">
        <v>882</v>
      </c>
      <c r="C2085" s="2230" t="s">
        <v>793</v>
      </c>
      <c r="D2085" s="128" t="s">
        <v>9</v>
      </c>
      <c r="E2085" s="1776"/>
      <c r="F2085" s="1775">
        <v>240</v>
      </c>
      <c r="G2085" s="212"/>
      <c r="H2085" s="110"/>
      <c r="I2085" s="499">
        <v>2</v>
      </c>
      <c r="J2085" s="110"/>
      <c r="K2085" s="1482"/>
      <c r="L2085" s="139"/>
      <c r="M2085" s="140"/>
      <c r="N2085" s="140"/>
      <c r="O2085" s="3576">
        <v>16</v>
      </c>
      <c r="P2085" s="140" t="e">
        <f t="shared" si="261"/>
        <v>#DIV/0!</v>
      </c>
      <c r="Q2085" s="140">
        <f>ROUND(M2085/F2085,0)</f>
        <v>0</v>
      </c>
      <c r="R2085" s="140" t="e">
        <f t="shared" si="262"/>
        <v>#DIV/0!</v>
      </c>
      <c r="S2085" s="316"/>
      <c r="T2085" s="316"/>
      <c r="U2085" s="316"/>
      <c r="V2085" s="316"/>
      <c r="W2085" s="739"/>
      <c r="X2085" s="316">
        <f t="shared" si="255"/>
        <v>0</v>
      </c>
      <c r="Y2085" s="757"/>
      <c r="Z2085" s="316"/>
      <c r="AA2085" s="316"/>
      <c r="AB2085" s="316"/>
      <c r="AC2085" s="316"/>
      <c r="AD2085" s="316"/>
      <c r="AE2085" s="1076"/>
      <c r="AF2085" s="313"/>
    </row>
    <row r="2086" spans="1:32" s="134" customFormat="1" x14ac:dyDescent="0.25">
      <c r="A2086" s="124">
        <v>1</v>
      </c>
      <c r="B2086" s="2230" t="s">
        <v>882</v>
      </c>
      <c r="C2086" s="2230" t="s">
        <v>793</v>
      </c>
      <c r="D2086" s="128" t="s">
        <v>44</v>
      </c>
      <c r="E2086" s="1776"/>
      <c r="F2086" s="266">
        <v>240</v>
      </c>
      <c r="G2086" s="212"/>
      <c r="H2086" s="116"/>
      <c r="I2086" s="499">
        <v>0</v>
      </c>
      <c r="J2086" s="116"/>
      <c r="K2086" s="1482"/>
      <c r="L2086" s="1080"/>
      <c r="M2086" s="267"/>
      <c r="N2086" s="267"/>
      <c r="O2086" s="3576"/>
      <c r="P2086" s="267" t="e">
        <f t="shared" si="261"/>
        <v>#DIV/0!</v>
      </c>
      <c r="Q2086" s="267">
        <f>ROUND(M2086/F2086,0)</f>
        <v>0</v>
      </c>
      <c r="R2086" s="267" t="e">
        <f t="shared" si="262"/>
        <v>#DIV/0!</v>
      </c>
      <c r="S2086" s="317"/>
      <c r="T2086" s="317"/>
      <c r="U2086" s="317"/>
      <c r="V2086" s="317"/>
      <c r="W2086" s="855"/>
      <c r="X2086" s="317">
        <f t="shared" si="255"/>
        <v>0</v>
      </c>
      <c r="Y2086" s="1102"/>
      <c r="Z2086" s="317"/>
      <c r="AA2086" s="317"/>
      <c r="AB2086" s="317"/>
      <c r="AC2086" s="317"/>
      <c r="AD2086" s="317"/>
      <c r="AE2086" s="1076"/>
      <c r="AF2086" s="841"/>
    </row>
    <row r="2087" spans="1:32" s="134" customFormat="1" ht="30" x14ac:dyDescent="0.25">
      <c r="A2087" s="2230"/>
      <c r="B2087" s="2230" t="s">
        <v>882</v>
      </c>
      <c r="C2087" s="2230" t="s">
        <v>793</v>
      </c>
      <c r="D2087" s="1321" t="s">
        <v>941</v>
      </c>
      <c r="E2087" s="1776"/>
      <c r="F2087" s="266"/>
      <c r="G2087" s="212"/>
      <c r="H2087" s="116"/>
      <c r="I2087" s="499">
        <v>1</v>
      </c>
      <c r="J2087" s="116"/>
      <c r="K2087" s="1482"/>
      <c r="L2087" s="1080"/>
      <c r="M2087" s="267"/>
      <c r="N2087" s="267"/>
      <c r="O2087" s="3576">
        <v>8</v>
      </c>
      <c r="P2087" s="267"/>
      <c r="Q2087" s="267"/>
      <c r="R2087" s="267"/>
      <c r="S2087" s="317"/>
      <c r="T2087" s="317"/>
      <c r="U2087" s="317"/>
      <c r="V2087" s="317"/>
      <c r="W2087" s="855"/>
      <c r="X2087" s="317"/>
      <c r="Y2087" s="1102"/>
      <c r="Z2087" s="317"/>
      <c r="AA2087" s="317"/>
      <c r="AB2087" s="317"/>
      <c r="AC2087" s="317"/>
      <c r="AD2087" s="317"/>
      <c r="AE2087" s="1076"/>
      <c r="AF2087" s="841"/>
    </row>
    <row r="2088" spans="1:32" s="134" customFormat="1" x14ac:dyDescent="0.25">
      <c r="A2088" s="124">
        <v>1</v>
      </c>
      <c r="B2088" s="2230" t="s">
        <v>882</v>
      </c>
      <c r="C2088" s="2230" t="s">
        <v>793</v>
      </c>
      <c r="D2088" s="1071" t="s">
        <v>52</v>
      </c>
      <c r="E2088" s="438"/>
      <c r="F2088" s="266">
        <v>240</v>
      </c>
      <c r="G2088" s="212"/>
      <c r="H2088" s="116"/>
      <c r="I2088" s="499">
        <v>0</v>
      </c>
      <c r="J2088" s="116"/>
      <c r="K2088" s="1482"/>
      <c r="L2088" s="1080"/>
      <c r="M2088" s="267"/>
      <c r="N2088" s="267"/>
      <c r="O2088" s="3576">
        <v>3</v>
      </c>
      <c r="P2088" s="267" t="e">
        <f t="shared" si="261"/>
        <v>#DIV/0!</v>
      </c>
      <c r="Q2088" s="267">
        <f>ROUND(M2088/F2088,0)</f>
        <v>0</v>
      </c>
      <c r="R2088" s="267" t="e">
        <f t="shared" si="262"/>
        <v>#DIV/0!</v>
      </c>
      <c r="S2088" s="317"/>
      <c r="T2088" s="317"/>
      <c r="U2088" s="317"/>
      <c r="V2088" s="317"/>
      <c r="W2088" s="855"/>
      <c r="X2088" s="317">
        <f t="shared" si="255"/>
        <v>0</v>
      </c>
      <c r="Y2088" s="1102"/>
      <c r="Z2088" s="317"/>
      <c r="AA2088" s="317"/>
      <c r="AB2088" s="317"/>
      <c r="AC2088" s="317"/>
      <c r="AD2088" s="317"/>
      <c r="AE2088" s="1076"/>
      <c r="AF2088" s="841"/>
    </row>
    <row r="2089" spans="1:32" x14ac:dyDescent="0.25">
      <c r="A2089" s="124">
        <v>1</v>
      </c>
      <c r="B2089" s="2230" t="s">
        <v>882</v>
      </c>
      <c r="C2089" s="2230" t="s">
        <v>793</v>
      </c>
      <c r="D2089" s="1964" t="s">
        <v>176</v>
      </c>
      <c r="E2089" s="1253"/>
      <c r="F2089" s="1777"/>
      <c r="G2089" s="213"/>
      <c r="H2089" s="1753"/>
      <c r="I2089" s="1753">
        <f>SUM(I2084:I2088)</f>
        <v>3</v>
      </c>
      <c r="J2089" s="145" t="e">
        <f t="shared" ref="J2089:J2094" si="263">I2089/H2089*100</f>
        <v>#DIV/0!</v>
      </c>
      <c r="K2089" s="1114" t="e">
        <f>M2089/G2089</f>
        <v>#DIV/0!</v>
      </c>
      <c r="L2089" s="1114">
        <f>O2089/I2089</f>
        <v>9</v>
      </c>
      <c r="M2089" s="1177">
        <f>SUM(M2084:M2088)</f>
        <v>0</v>
      </c>
      <c r="N2089" s="1177">
        <f>SUM(N2084:N2088)</f>
        <v>0</v>
      </c>
      <c r="O2089" s="1177">
        <f>SUM(O2084:O2088)</f>
        <v>27</v>
      </c>
      <c r="P2089" s="1177" t="e">
        <f t="shared" si="261"/>
        <v>#DIV/0!</v>
      </c>
      <c r="Q2089" s="1197">
        <f>SUM(Q2084:Q2088)</f>
        <v>0</v>
      </c>
      <c r="R2089" s="267" t="e">
        <f t="shared" si="262"/>
        <v>#DIV/0!</v>
      </c>
      <c r="S2089" s="317"/>
      <c r="T2089" s="317"/>
      <c r="U2089" s="317"/>
      <c r="V2089" s="317"/>
      <c r="W2089" s="855"/>
      <c r="X2089" s="317">
        <f t="shared" si="255"/>
        <v>0</v>
      </c>
      <c r="Y2089" s="1102"/>
      <c r="Z2089" s="317"/>
      <c r="AA2089" s="317"/>
      <c r="AB2089" s="317"/>
      <c r="AC2089" s="317"/>
      <c r="AD2089" s="317"/>
      <c r="AE2089" s="1754"/>
      <c r="AF2089" s="841"/>
    </row>
    <row r="2090" spans="1:32" ht="29.25" x14ac:dyDescent="0.25">
      <c r="A2090" s="124">
        <v>1</v>
      </c>
      <c r="B2090" s="2230" t="s">
        <v>882</v>
      </c>
      <c r="D2090" s="1258" t="s">
        <v>201</v>
      </c>
      <c r="E2090" s="1258"/>
      <c r="F2090" s="1778"/>
      <c r="G2090" s="17"/>
      <c r="H2090" s="10"/>
      <c r="I2090" s="10">
        <f>SUM(I2089,I2082)</f>
        <v>5</v>
      </c>
      <c r="J2090" s="10" t="e">
        <f t="shared" si="263"/>
        <v>#DIV/0!</v>
      </c>
      <c r="K2090" s="8" t="e">
        <f>M2090/G2090</f>
        <v>#DIV/0!</v>
      </c>
      <c r="L2090" s="1620">
        <f>O2090/I2090</f>
        <v>8.1999999999999993</v>
      </c>
      <c r="M2090" s="10">
        <f>SUM(M2089,M2082)</f>
        <v>0</v>
      </c>
      <c r="N2090" s="10">
        <f>SUM(N2089,N2082)</f>
        <v>0</v>
      </c>
      <c r="O2090" s="10">
        <f>O2082+O2089</f>
        <v>41</v>
      </c>
      <c r="P2090" s="1173" t="e">
        <f t="shared" si="261"/>
        <v>#DIV/0!</v>
      </c>
      <c r="Q2090" s="1173">
        <f>SUM(Q2089,Q2082)</f>
        <v>0</v>
      </c>
      <c r="R2090" s="1173" t="e">
        <f t="shared" si="262"/>
        <v>#DIV/0!</v>
      </c>
      <c r="S2090" s="314"/>
      <c r="T2090" s="314"/>
      <c r="U2090" s="314"/>
      <c r="V2090" s="314"/>
      <c r="W2090" s="2214">
        <f>S2090/12*$D$4+(T2090-S2090)/11*3+(U2090-T2090)/10*2+(V2090-U2090)/9*1</f>
        <v>0</v>
      </c>
      <c r="X2090" s="3004">
        <f t="shared" si="255"/>
        <v>122.61729000000001</v>
      </c>
      <c r="Y2090" s="761"/>
      <c r="Z2090" s="314"/>
      <c r="AA2090" s="314">
        <f>X2090-W2090</f>
        <v>122.61729000000001</v>
      </c>
      <c r="AB2090" s="314"/>
      <c r="AC2090" s="3004">
        <v>-17.8857</v>
      </c>
      <c r="AD2090" s="3004">
        <v>104.73159000000001</v>
      </c>
      <c r="AE2090" s="891"/>
      <c r="AF2090" s="846"/>
    </row>
    <row r="2091" spans="1:32" ht="30" x14ac:dyDescent="0.25">
      <c r="A2091" s="124">
        <v>1</v>
      </c>
      <c r="B2091" s="2230" t="s">
        <v>882</v>
      </c>
      <c r="D2091" s="1779" t="s">
        <v>189</v>
      </c>
      <c r="E2091" s="1779"/>
      <c r="F2091" s="1780"/>
      <c r="G2091" s="396"/>
      <c r="H2091" s="1298"/>
      <c r="I2091" s="1298"/>
      <c r="J2091" s="1298" t="e">
        <f t="shared" si="263"/>
        <v>#DIV/0!</v>
      </c>
      <c r="K2091" s="1182"/>
      <c r="L2091" s="1496"/>
      <c r="M2091" s="1325"/>
      <c r="N2091" s="1457"/>
      <c r="O2091" s="1325"/>
      <c r="P2091" s="1263"/>
      <c r="Q2091" s="1072"/>
      <c r="R2091" s="1072"/>
      <c r="S2091" s="318"/>
      <c r="T2091" s="318"/>
      <c r="U2091" s="318"/>
      <c r="V2091" s="318"/>
      <c r="W2091" s="865"/>
      <c r="X2091" s="318">
        <f t="shared" si="255"/>
        <v>0</v>
      </c>
      <c r="Y2091" s="1265"/>
      <c r="Z2091" s="324"/>
      <c r="AA2091" s="324"/>
      <c r="AB2091" s="324"/>
      <c r="AC2091" s="324"/>
      <c r="AD2091" s="318"/>
      <c r="AE2091" s="1299"/>
      <c r="AF2091" s="842"/>
    </row>
    <row r="2092" spans="1:32" ht="30" x14ac:dyDescent="0.25">
      <c r="A2092" s="124">
        <v>1</v>
      </c>
      <c r="B2092" s="2230" t="s">
        <v>882</v>
      </c>
      <c r="D2092" s="1781" t="s">
        <v>188</v>
      </c>
      <c r="E2092" s="1781"/>
      <c r="F2092" s="1215"/>
      <c r="G2092" s="217"/>
      <c r="H2092" s="111"/>
      <c r="I2092" s="111"/>
      <c r="J2092" s="111" t="e">
        <f t="shared" si="263"/>
        <v>#DIV/0!</v>
      </c>
      <c r="K2092" s="186"/>
      <c r="L2092" s="1479"/>
      <c r="M2092" s="269"/>
      <c r="N2092" s="269"/>
      <c r="O2092" s="269"/>
      <c r="P2092" s="140"/>
      <c r="Q2092" s="140"/>
      <c r="R2092" s="267"/>
      <c r="S2092" s="317"/>
      <c r="T2092" s="317"/>
      <c r="U2092" s="317"/>
      <c r="V2092" s="317"/>
      <c r="W2092" s="855"/>
      <c r="X2092" s="316">
        <f t="shared" ref="X2092:X2155" si="264">AD2092-AC2092-Z2092-Y2092</f>
        <v>0</v>
      </c>
      <c r="Y2092" s="757"/>
      <c r="Z2092" s="318"/>
      <c r="AA2092" s="318"/>
      <c r="AB2092" s="316"/>
      <c r="AC2092" s="316"/>
      <c r="AD2092" s="316"/>
      <c r="AE2092" s="894"/>
      <c r="AF2092" s="313"/>
    </row>
    <row r="2093" spans="1:32" x14ac:dyDescent="0.25">
      <c r="A2093" s="124">
        <v>1</v>
      </c>
      <c r="B2093" s="2230" t="s">
        <v>882</v>
      </c>
      <c r="D2093" s="1781" t="s">
        <v>211</v>
      </c>
      <c r="E2093" s="1128"/>
      <c r="F2093" s="1782"/>
      <c r="G2093" s="214"/>
      <c r="H2093" s="111"/>
      <c r="I2093" s="1298"/>
      <c r="J2093" s="111" t="e">
        <f t="shared" si="263"/>
        <v>#DIV/0!</v>
      </c>
      <c r="K2093" s="139"/>
      <c r="L2093" s="308"/>
      <c r="M2093" s="1072"/>
      <c r="N2093" s="140"/>
      <c r="O2093" s="140"/>
      <c r="P2093" s="1072"/>
      <c r="Q2093" s="140"/>
      <c r="R2093" s="140"/>
      <c r="S2093" s="316"/>
      <c r="T2093" s="316"/>
      <c r="U2093" s="316"/>
      <c r="V2093" s="316"/>
      <c r="W2093" s="739"/>
      <c r="X2093" s="318">
        <f t="shared" si="264"/>
        <v>0</v>
      </c>
      <c r="Y2093" s="757"/>
      <c r="Z2093" s="316"/>
      <c r="AA2093" s="316"/>
      <c r="AB2093" s="318"/>
      <c r="AC2093" s="318"/>
      <c r="AD2093" s="318"/>
      <c r="AE2093" s="1299"/>
      <c r="AF2093" s="842"/>
    </row>
    <row r="2094" spans="1:32" ht="15.75" thickBot="1" x14ac:dyDescent="0.3">
      <c r="A2094" s="124">
        <v>1</v>
      </c>
      <c r="B2094" s="2230" t="s">
        <v>882</v>
      </c>
      <c r="D2094" s="1783" t="s">
        <v>209</v>
      </c>
      <c r="E2094" s="1784"/>
      <c r="F2094" s="1785"/>
      <c r="G2094" s="398"/>
      <c r="H2094" s="1325"/>
      <c r="I2094" s="1786">
        <f>SUM(I2091:I2093)</f>
        <v>0</v>
      </c>
      <c r="J2094" s="1325" t="e">
        <f t="shared" si="263"/>
        <v>#DIV/0!</v>
      </c>
      <c r="K2094" s="308"/>
      <c r="L2094" s="1787"/>
      <c r="M2094" s="1788"/>
      <c r="N2094" s="1072"/>
      <c r="O2094" s="1072"/>
      <c r="P2094" s="1788"/>
      <c r="Q2094" s="1072"/>
      <c r="R2094" s="1789"/>
      <c r="S2094" s="316"/>
      <c r="T2094" s="316"/>
      <c r="U2094" s="316"/>
      <c r="V2094" s="316"/>
      <c r="W2094" s="856">
        <f>S2094/12*$D$4+(T2094-S2094)/11*3+(U2094-T2094)/10*2+(V2094-U2094)/9*1</f>
        <v>0</v>
      </c>
      <c r="X2094" s="397">
        <f t="shared" si="264"/>
        <v>0</v>
      </c>
      <c r="Y2094" s="757"/>
      <c r="Z2094" s="316"/>
      <c r="AA2094" s="316">
        <f>X2094-W2094</f>
        <v>0</v>
      </c>
      <c r="AB2094" s="317"/>
      <c r="AC2094" s="397">
        <v>0</v>
      </c>
      <c r="AD2094" s="397"/>
      <c r="AE2094" s="1790"/>
      <c r="AF2094" s="914"/>
    </row>
    <row r="2095" spans="1:32" ht="15.75" thickBot="1" x14ac:dyDescent="0.3">
      <c r="A2095" s="124">
        <v>1</v>
      </c>
      <c r="B2095" s="2230" t="s">
        <v>882</v>
      </c>
      <c r="D2095" s="142" t="s">
        <v>370</v>
      </c>
      <c r="E2095" s="142"/>
      <c r="F2095" s="142"/>
      <c r="G2095" s="246"/>
      <c r="H2095" s="1207"/>
      <c r="I2095" s="1207"/>
      <c r="J2095" s="1207"/>
      <c r="K2095" s="1474"/>
      <c r="L2095" s="1474"/>
      <c r="M2095" s="1207"/>
      <c r="N2095" s="1207"/>
      <c r="O2095" s="1207">
        <f>O1960+O2090</f>
        <v>3558</v>
      </c>
      <c r="P2095" s="1207"/>
      <c r="Q2095" s="1207"/>
      <c r="R2095" s="1207"/>
      <c r="S2095" s="322"/>
      <c r="T2095" s="322"/>
      <c r="U2095" s="322"/>
      <c r="V2095" s="322"/>
      <c r="W2095" s="740">
        <f>W2094+W2090+W2073+W1960</f>
        <v>0</v>
      </c>
      <c r="X2095" s="143">
        <f t="shared" si="264"/>
        <v>41719.514520000004</v>
      </c>
      <c r="Y2095" s="762">
        <f t="shared" ref="Y2095:AD2095" si="265">Y2094+Y2090+Y2073+Y1960</f>
        <v>0</v>
      </c>
      <c r="Z2095" s="143">
        <f t="shared" si="265"/>
        <v>0</v>
      </c>
      <c r="AA2095" s="322">
        <f t="shared" si="265"/>
        <v>41523.455640000007</v>
      </c>
      <c r="AB2095" s="322">
        <f t="shared" si="265"/>
        <v>0</v>
      </c>
      <c r="AC2095" s="322">
        <f t="shared" si="265"/>
        <v>-18.794910000000002</v>
      </c>
      <c r="AD2095" s="143">
        <f t="shared" si="265"/>
        <v>41700.719610000007</v>
      </c>
      <c r="AE2095" s="1166"/>
      <c r="AF2095" s="853">
        <f>AF2094+AF2090+AF2073+AF1960</f>
        <v>0</v>
      </c>
    </row>
    <row r="2096" spans="1:32" x14ac:dyDescent="0.25">
      <c r="A2096" s="124">
        <v>1</v>
      </c>
      <c r="D2096" s="1791"/>
      <c r="E2096" s="1792"/>
      <c r="F2096" s="1791"/>
      <c r="G2096" s="247"/>
      <c r="H2096" s="1451"/>
      <c r="I2096" s="1451"/>
      <c r="J2096" s="1451"/>
      <c r="K2096" s="1452"/>
      <c r="L2096" s="1452"/>
      <c r="M2096" s="1793"/>
      <c r="N2096" s="1793"/>
      <c r="O2096" s="1793"/>
      <c r="P2096" s="1793"/>
      <c r="Q2096" s="1793"/>
      <c r="R2096" s="1793"/>
      <c r="S2096" s="315"/>
      <c r="T2096" s="315"/>
      <c r="U2096" s="315"/>
      <c r="V2096" s="315"/>
      <c r="W2096" s="738"/>
      <c r="X2096" s="315">
        <f t="shared" si="264"/>
        <v>0</v>
      </c>
      <c r="Y2096" s="760"/>
      <c r="Z2096" s="315"/>
      <c r="AA2096" s="315"/>
      <c r="AB2096" s="315"/>
      <c r="AC2096" s="315"/>
      <c r="AD2096" s="315"/>
      <c r="AE2096" s="1453"/>
      <c r="AF2096" s="354"/>
    </row>
    <row r="2097" spans="1:32" ht="57.75" x14ac:dyDescent="0.25">
      <c r="A2097" s="124">
        <v>1</v>
      </c>
      <c r="D2097" s="1794" t="s">
        <v>469</v>
      </c>
      <c r="E2097" s="1794"/>
      <c r="F2097" s="689"/>
      <c r="G2097" s="211"/>
      <c r="H2097" s="174"/>
      <c r="I2097" s="174"/>
      <c r="J2097" s="174"/>
      <c r="K2097" s="807"/>
      <c r="L2097" s="807"/>
      <c r="M2097" s="1446"/>
      <c r="N2097" s="1446"/>
      <c r="O2097" s="1446"/>
      <c r="P2097" s="1446"/>
      <c r="Q2097" s="1446"/>
      <c r="R2097" s="1446"/>
      <c r="S2097" s="316"/>
      <c r="T2097" s="316"/>
      <c r="U2097" s="316"/>
      <c r="V2097" s="316"/>
      <c r="W2097" s="739"/>
      <c r="X2097" s="316">
        <f t="shared" si="264"/>
        <v>0</v>
      </c>
      <c r="Y2097" s="757"/>
      <c r="Z2097" s="316"/>
      <c r="AA2097" s="316"/>
      <c r="AB2097" s="316"/>
      <c r="AC2097" s="316"/>
      <c r="AD2097" s="316"/>
      <c r="AE2097" s="929"/>
      <c r="AF2097" s="313"/>
    </row>
    <row r="2098" spans="1:32" x14ac:dyDescent="0.25">
      <c r="A2098" s="124">
        <v>1</v>
      </c>
      <c r="D2098" s="459" t="s">
        <v>194</v>
      </c>
      <c r="E2098" s="1795"/>
      <c r="F2098" s="1480"/>
      <c r="G2098" s="211"/>
      <c r="H2098" s="174"/>
      <c r="I2098" s="174"/>
      <c r="J2098" s="174"/>
      <c r="K2098" s="807"/>
      <c r="L2098" s="807"/>
      <c r="M2098" s="1446"/>
      <c r="N2098" s="1446"/>
      <c r="O2098" s="1446"/>
      <c r="P2098" s="1446"/>
      <c r="Q2098" s="1446"/>
      <c r="R2098" s="1446"/>
      <c r="S2098" s="316"/>
      <c r="T2098" s="316"/>
      <c r="U2098" s="316"/>
      <c r="V2098" s="316"/>
      <c r="W2098" s="856">
        <f>S2098/12*$D$4+(T2098-S2098)/11*3+(U2098-T2098)/10*2+(V2098-U2098)/9*1</f>
        <v>0</v>
      </c>
      <c r="X2098" s="2992">
        <f t="shared" si="264"/>
        <v>20.152340000000002</v>
      </c>
      <c r="Y2098" s="757"/>
      <c r="Z2098" s="316"/>
      <c r="AA2098" s="316">
        <f>X2098-W2098</f>
        <v>20.152340000000002</v>
      </c>
      <c r="AB2098" s="316"/>
      <c r="AC2098" s="316">
        <v>0</v>
      </c>
      <c r="AD2098" s="2992">
        <v>20.152340000000002</v>
      </c>
      <c r="AE2098" s="929"/>
      <c r="AF2098" s="313"/>
    </row>
    <row r="2099" spans="1:32" ht="29.25" x14ac:dyDescent="0.25">
      <c r="A2099" s="124">
        <v>1</v>
      </c>
      <c r="B2099" s="2230" t="s">
        <v>883</v>
      </c>
      <c r="D2099" s="2225" t="s">
        <v>363</v>
      </c>
      <c r="E2099" s="417"/>
      <c r="F2099" s="4"/>
      <c r="G2099" s="482"/>
      <c r="H2099" s="482"/>
      <c r="I2099" s="482">
        <f>I2101+I2103+I2104</f>
        <v>1</v>
      </c>
      <c r="J2099" s="170" t="e">
        <f>I2099/H2099*100</f>
        <v>#DIV/0!</v>
      </c>
      <c r="K2099" s="1479"/>
      <c r="L2099" s="1479"/>
      <c r="M2099" s="109"/>
      <c r="N2099" s="109"/>
      <c r="O2099" s="109"/>
      <c r="P2099" s="109"/>
      <c r="Q2099" s="109"/>
      <c r="R2099" s="109"/>
      <c r="S2099" s="316"/>
      <c r="T2099" s="316"/>
      <c r="U2099" s="316"/>
      <c r="V2099" s="316"/>
      <c r="W2099" s="739"/>
      <c r="X2099" s="316">
        <f t="shared" si="264"/>
        <v>0</v>
      </c>
      <c r="Y2099" s="757"/>
      <c r="Z2099" s="316"/>
      <c r="AA2099" s="316"/>
      <c r="AB2099" s="316"/>
      <c r="AC2099" s="316"/>
      <c r="AD2099" s="316"/>
      <c r="AE2099" s="909"/>
      <c r="AF2099" s="313"/>
    </row>
    <row r="2100" spans="1:32" ht="30" x14ac:dyDescent="0.25">
      <c r="A2100" s="124">
        <v>1</v>
      </c>
      <c r="B2100" s="2230" t="s">
        <v>883</v>
      </c>
      <c r="D2100" s="296" t="s">
        <v>193</v>
      </c>
      <c r="E2100" s="417"/>
      <c r="F2100" s="4"/>
      <c r="G2100" s="482"/>
      <c r="H2100" s="170"/>
      <c r="I2100" s="170"/>
      <c r="J2100" s="170"/>
      <c r="K2100" s="1479"/>
      <c r="L2100" s="1479"/>
      <c r="M2100" s="109"/>
      <c r="N2100" s="109"/>
      <c r="O2100" s="109"/>
      <c r="P2100" s="109"/>
      <c r="Q2100" s="109"/>
      <c r="R2100" s="109"/>
      <c r="S2100" s="316"/>
      <c r="T2100" s="316"/>
      <c r="U2100" s="316"/>
      <c r="V2100" s="316"/>
      <c r="W2100" s="739"/>
      <c r="X2100" s="316">
        <f t="shared" si="264"/>
        <v>0</v>
      </c>
      <c r="Y2100" s="757"/>
      <c r="Z2100" s="316"/>
      <c r="AA2100" s="316"/>
      <c r="AB2100" s="316"/>
      <c r="AC2100" s="316"/>
      <c r="AD2100" s="316"/>
      <c r="AE2100" s="909"/>
      <c r="AF2100" s="313"/>
    </row>
    <row r="2101" spans="1:32" ht="30" x14ac:dyDescent="0.25">
      <c r="A2101" s="124">
        <v>1</v>
      </c>
      <c r="B2101" s="2230" t="s">
        <v>883</v>
      </c>
      <c r="D2101" s="297" t="s">
        <v>547</v>
      </c>
      <c r="E2101" s="417"/>
      <c r="F2101" s="4"/>
      <c r="G2101" s="483"/>
      <c r="H2101" s="170"/>
      <c r="I2101" s="170"/>
      <c r="J2101" s="170" t="e">
        <f>I2101/H2101*100</f>
        <v>#DIV/0!</v>
      </c>
      <c r="K2101" s="1479"/>
      <c r="L2101" s="1479"/>
      <c r="M2101" s="109"/>
      <c r="N2101" s="109"/>
      <c r="O2101" s="109"/>
      <c r="P2101" s="109"/>
      <c r="Q2101" s="109"/>
      <c r="R2101" s="109"/>
      <c r="S2101" s="316"/>
      <c r="T2101" s="316"/>
      <c r="U2101" s="316"/>
      <c r="V2101" s="316"/>
      <c r="W2101" s="739"/>
      <c r="X2101" s="316">
        <f t="shared" si="264"/>
        <v>0</v>
      </c>
      <c r="Y2101" s="757"/>
      <c r="Z2101" s="316"/>
      <c r="AA2101" s="316"/>
      <c r="AB2101" s="316"/>
      <c r="AC2101" s="316"/>
      <c r="AD2101" s="316"/>
      <c r="AE2101" s="909"/>
      <c r="AF2101" s="313"/>
    </row>
    <row r="2102" spans="1:32" ht="60" x14ac:dyDescent="0.25">
      <c r="A2102" s="124">
        <v>1</v>
      </c>
      <c r="B2102" s="2230" t="s">
        <v>883</v>
      </c>
      <c r="D2102" s="297" t="s">
        <v>548</v>
      </c>
      <c r="E2102" s="417"/>
      <c r="F2102" s="4"/>
      <c r="G2102" s="483"/>
      <c r="H2102" s="170"/>
      <c r="I2102" s="170"/>
      <c r="J2102" s="170"/>
      <c r="K2102" s="1479"/>
      <c r="L2102" s="1479"/>
      <c r="M2102" s="109"/>
      <c r="N2102" s="109"/>
      <c r="O2102" s="109"/>
      <c r="P2102" s="109"/>
      <c r="Q2102" s="109"/>
      <c r="R2102" s="109"/>
      <c r="S2102" s="316"/>
      <c r="T2102" s="316"/>
      <c r="U2102" s="316"/>
      <c r="V2102" s="316"/>
      <c r="W2102" s="739"/>
      <c r="X2102" s="316">
        <f t="shared" si="264"/>
        <v>0</v>
      </c>
      <c r="Y2102" s="757"/>
      <c r="Z2102" s="316"/>
      <c r="AA2102" s="316"/>
      <c r="AB2102" s="316"/>
      <c r="AC2102" s="316"/>
      <c r="AD2102" s="316"/>
      <c r="AE2102" s="909"/>
      <c r="AF2102" s="313"/>
    </row>
    <row r="2103" spans="1:32" ht="45" x14ac:dyDescent="0.25">
      <c r="A2103" s="124">
        <v>1</v>
      </c>
      <c r="B2103" s="2230" t="s">
        <v>883</v>
      </c>
      <c r="D2103" s="297" t="s">
        <v>549</v>
      </c>
      <c r="E2103" s="417"/>
      <c r="F2103" s="4"/>
      <c r="G2103" s="483"/>
      <c r="H2103" s="170"/>
      <c r="I2103" s="533">
        <v>1</v>
      </c>
      <c r="J2103" s="170" t="e">
        <f>I2103/H2103*100</f>
        <v>#DIV/0!</v>
      </c>
      <c r="K2103" s="1479"/>
      <c r="L2103" s="1479"/>
      <c r="M2103" s="109"/>
      <c r="N2103" s="109"/>
      <c r="O2103" s="109"/>
      <c r="P2103" s="109"/>
      <c r="Q2103" s="109"/>
      <c r="R2103" s="109"/>
      <c r="S2103" s="316"/>
      <c r="T2103" s="316"/>
      <c r="U2103" s="316"/>
      <c r="V2103" s="316"/>
      <c r="W2103" s="739"/>
      <c r="X2103" s="316">
        <f t="shared" si="264"/>
        <v>0</v>
      </c>
      <c r="Y2103" s="757"/>
      <c r="Z2103" s="316"/>
      <c r="AA2103" s="316"/>
      <c r="AB2103" s="316"/>
      <c r="AC2103" s="316"/>
      <c r="AD2103" s="316"/>
      <c r="AE2103" s="909"/>
      <c r="AF2103" s="313"/>
    </row>
    <row r="2104" spans="1:32" ht="90" x14ac:dyDescent="0.25">
      <c r="A2104" s="124">
        <v>1</v>
      </c>
      <c r="B2104" s="2230" t="s">
        <v>883</v>
      </c>
      <c r="D2104" s="297" t="s">
        <v>550</v>
      </c>
      <c r="E2104" s="417"/>
      <c r="F2104" s="4"/>
      <c r="G2104" s="483"/>
      <c r="H2104" s="170"/>
      <c r="I2104" s="170"/>
      <c r="J2104" s="170" t="e">
        <f>I2104/H2104*100</f>
        <v>#DIV/0!</v>
      </c>
      <c r="K2104" s="1479"/>
      <c r="L2104" s="1479"/>
      <c r="M2104" s="109"/>
      <c r="N2104" s="109"/>
      <c r="O2104" s="109"/>
      <c r="P2104" s="109"/>
      <c r="Q2104" s="109"/>
      <c r="R2104" s="109"/>
      <c r="S2104" s="316"/>
      <c r="T2104" s="316"/>
      <c r="U2104" s="316"/>
      <c r="V2104" s="316"/>
      <c r="W2104" s="739"/>
      <c r="X2104" s="316">
        <f t="shared" si="264"/>
        <v>0</v>
      </c>
      <c r="Y2104" s="757"/>
      <c r="Z2104" s="316"/>
      <c r="AA2104" s="316"/>
      <c r="AB2104" s="316"/>
      <c r="AC2104" s="316"/>
      <c r="AD2104" s="316"/>
      <c r="AE2104" s="909"/>
      <c r="AF2104" s="313"/>
    </row>
    <row r="2105" spans="1:32" s="2230" customFormat="1" ht="29.25" x14ac:dyDescent="0.25">
      <c r="B2105" s="2230" t="s">
        <v>883</v>
      </c>
      <c r="D2105" s="270" t="s">
        <v>131</v>
      </c>
      <c r="E2105" s="417"/>
      <c r="F2105" s="4"/>
      <c r="G2105" s="482"/>
      <c r="H2105" s="482"/>
      <c r="I2105" s="482">
        <f>I2106+I2107+I2108</f>
        <v>6</v>
      </c>
      <c r="J2105" s="170" t="e">
        <f>I2105/H2105*100</f>
        <v>#DIV/0!</v>
      </c>
      <c r="K2105" s="1479"/>
      <c r="L2105" s="1479"/>
      <c r="M2105" s="109"/>
      <c r="N2105" s="109"/>
      <c r="O2105" s="109"/>
      <c r="P2105" s="109"/>
      <c r="Q2105" s="109"/>
      <c r="R2105" s="109"/>
      <c r="S2105" s="316"/>
      <c r="T2105" s="316"/>
      <c r="U2105" s="316"/>
      <c r="V2105" s="316"/>
      <c r="W2105" s="739"/>
      <c r="X2105" s="316">
        <f t="shared" si="264"/>
        <v>0</v>
      </c>
      <c r="Y2105" s="757"/>
      <c r="Z2105" s="316"/>
      <c r="AA2105" s="316"/>
      <c r="AB2105" s="316"/>
      <c r="AC2105" s="316"/>
      <c r="AD2105" s="316"/>
      <c r="AE2105" s="909"/>
      <c r="AF2105" s="313"/>
    </row>
    <row r="2106" spans="1:32" x14ac:dyDescent="0.25">
      <c r="B2106" s="2230" t="s">
        <v>883</v>
      </c>
      <c r="D2106" s="297" t="s">
        <v>222</v>
      </c>
      <c r="E2106" s="417"/>
      <c r="F2106" s="4"/>
      <c r="G2106" s="483"/>
      <c r="H2106" s="170"/>
      <c r="I2106" s="533">
        <v>6</v>
      </c>
      <c r="J2106" s="170" t="e">
        <f>I2106/H2106*100</f>
        <v>#DIV/0!</v>
      </c>
      <c r="K2106" s="1479"/>
      <c r="L2106" s="1479"/>
      <c r="M2106" s="109"/>
      <c r="N2106" s="109"/>
      <c r="O2106" s="109"/>
      <c r="P2106" s="109"/>
      <c r="Q2106" s="109"/>
      <c r="R2106" s="109"/>
      <c r="S2106" s="316"/>
      <c r="T2106" s="316"/>
      <c r="U2106" s="316"/>
      <c r="V2106" s="316"/>
      <c r="W2106" s="739"/>
      <c r="X2106" s="316">
        <f t="shared" si="264"/>
        <v>0</v>
      </c>
      <c r="Y2106" s="757"/>
      <c r="Z2106" s="316"/>
      <c r="AA2106" s="316"/>
      <c r="AB2106" s="316"/>
      <c r="AC2106" s="316"/>
      <c r="AD2106" s="316"/>
      <c r="AE2106" s="909"/>
      <c r="AF2106" s="313"/>
    </row>
    <row r="2107" spans="1:32" ht="45" x14ac:dyDescent="0.25">
      <c r="A2107" s="124">
        <v>1</v>
      </c>
      <c r="B2107" s="2230" t="s">
        <v>883</v>
      </c>
      <c r="D2107" s="297" t="s">
        <v>551</v>
      </c>
      <c r="E2107" s="417"/>
      <c r="F2107" s="4"/>
      <c r="G2107" s="3141"/>
      <c r="H2107" s="170"/>
      <c r="I2107" s="170"/>
      <c r="J2107" s="170"/>
      <c r="K2107" s="1479"/>
      <c r="L2107" s="1479"/>
      <c r="M2107" s="109"/>
      <c r="N2107" s="109"/>
      <c r="O2107" s="109"/>
      <c r="P2107" s="109"/>
      <c r="Q2107" s="109"/>
      <c r="R2107" s="109"/>
      <c r="S2107" s="316"/>
      <c r="T2107" s="316"/>
      <c r="U2107" s="316"/>
      <c r="V2107" s="316"/>
      <c r="W2107" s="739"/>
      <c r="X2107" s="316">
        <f t="shared" si="264"/>
        <v>0</v>
      </c>
      <c r="Y2107" s="757"/>
      <c r="Z2107" s="316"/>
      <c r="AA2107" s="316"/>
      <c r="AB2107" s="316"/>
      <c r="AC2107" s="316"/>
      <c r="AD2107" s="316"/>
      <c r="AE2107" s="909"/>
      <c r="AF2107" s="313"/>
    </row>
    <row r="2108" spans="1:32" s="2230" customFormat="1" ht="60" x14ac:dyDescent="0.25">
      <c r="B2108" s="2230" t="s">
        <v>883</v>
      </c>
      <c r="D2108" s="4" t="s">
        <v>598</v>
      </c>
      <c r="E2108" s="417"/>
      <c r="F2108" s="4"/>
      <c r="G2108" s="3141"/>
      <c r="H2108" s="170"/>
      <c r="I2108" s="170"/>
      <c r="J2108" s="170" t="e">
        <f>I2108/H2108*100</f>
        <v>#DIV/0!</v>
      </c>
      <c r="K2108" s="1479"/>
      <c r="L2108" s="1479"/>
      <c r="M2108" s="109"/>
      <c r="N2108" s="109"/>
      <c r="O2108" s="109"/>
      <c r="P2108" s="109"/>
      <c r="Q2108" s="109"/>
      <c r="R2108" s="109"/>
      <c r="S2108" s="316"/>
      <c r="T2108" s="316"/>
      <c r="U2108" s="316"/>
      <c r="V2108" s="316"/>
      <c r="W2108" s="739"/>
      <c r="X2108" s="316">
        <f t="shared" si="264"/>
        <v>0</v>
      </c>
      <c r="Y2108" s="757"/>
      <c r="Z2108" s="316"/>
      <c r="AA2108" s="316"/>
      <c r="AB2108" s="316"/>
      <c r="AC2108" s="316"/>
      <c r="AD2108" s="316"/>
      <c r="AE2108" s="909"/>
      <c r="AF2108" s="313"/>
    </row>
    <row r="2109" spans="1:32" s="2230" customFormat="1" ht="29.25" x14ac:dyDescent="0.25">
      <c r="B2109" s="2230" t="s">
        <v>883</v>
      </c>
      <c r="D2109" s="513" t="s">
        <v>436</v>
      </c>
      <c r="E2109" s="417"/>
      <c r="F2109" s="4"/>
      <c r="G2109" s="3141"/>
      <c r="H2109" s="170"/>
      <c r="I2109" s="533">
        <v>2</v>
      </c>
      <c r="J2109" s="170" t="e">
        <f>I2109/H2109*100</f>
        <v>#DIV/0!</v>
      </c>
      <c r="K2109" s="1479"/>
      <c r="L2109" s="1479"/>
      <c r="M2109" s="109"/>
      <c r="N2109" s="109"/>
      <c r="O2109" s="109"/>
      <c r="P2109" s="109"/>
      <c r="Q2109" s="109"/>
      <c r="R2109" s="109"/>
      <c r="S2109" s="316"/>
      <c r="T2109" s="316"/>
      <c r="U2109" s="316"/>
      <c r="V2109" s="316"/>
      <c r="W2109" s="739"/>
      <c r="X2109" s="3000">
        <f t="shared" si="264"/>
        <v>2.3424</v>
      </c>
      <c r="Y2109" s="757"/>
      <c r="Z2109" s="316"/>
      <c r="AA2109" s="316"/>
      <c r="AB2109" s="316"/>
      <c r="AC2109" s="316"/>
      <c r="AD2109" s="3000">
        <v>2.3424</v>
      </c>
      <c r="AE2109" s="909"/>
      <c r="AF2109" s="313"/>
    </row>
    <row r="2110" spans="1:32" x14ac:dyDescent="0.25">
      <c r="A2110" s="124">
        <v>1</v>
      </c>
      <c r="B2110" s="2230" t="s">
        <v>883</v>
      </c>
      <c r="D2110" s="3008" t="s">
        <v>194</v>
      </c>
      <c r="E2110" s="417"/>
      <c r="F2110" s="4"/>
      <c r="G2110" s="3141"/>
      <c r="H2110" s="170"/>
      <c r="I2110" s="170"/>
      <c r="J2110" s="170"/>
      <c r="K2110" s="1479"/>
      <c r="L2110" s="1479"/>
      <c r="M2110" s="109"/>
      <c r="N2110" s="109"/>
      <c r="O2110" s="109"/>
      <c r="P2110" s="109"/>
      <c r="Q2110" s="109"/>
      <c r="R2110" s="109"/>
      <c r="S2110" s="316"/>
      <c r="T2110" s="316"/>
      <c r="U2110" s="316"/>
      <c r="V2110" s="316"/>
      <c r="W2110" s="739"/>
      <c r="X2110" s="316">
        <f t="shared" si="264"/>
        <v>0</v>
      </c>
      <c r="Y2110" s="757"/>
      <c r="Z2110" s="316"/>
      <c r="AA2110" s="316"/>
      <c r="AB2110" s="316"/>
      <c r="AC2110" s="316"/>
      <c r="AD2110" s="316"/>
      <c r="AE2110" s="909"/>
      <c r="AF2110" s="313"/>
    </row>
    <row r="2111" spans="1:32" ht="104.25" x14ac:dyDescent="0.25">
      <c r="A2111" s="124">
        <v>1</v>
      </c>
      <c r="B2111" s="2230" t="s">
        <v>883</v>
      </c>
      <c r="D2111" s="4" t="s">
        <v>725</v>
      </c>
      <c r="E2111" s="417"/>
      <c r="F2111" s="4"/>
      <c r="G2111" s="3141"/>
      <c r="H2111" s="170"/>
      <c r="I2111" s="533">
        <v>2</v>
      </c>
      <c r="J2111" s="170" t="e">
        <f t="shared" ref="J2111:J2117" si="266">I2111/H2111*100</f>
        <v>#DIV/0!</v>
      </c>
      <c r="K2111" s="1479"/>
      <c r="L2111" s="1479"/>
      <c r="M2111" s="109"/>
      <c r="N2111" s="109"/>
      <c r="O2111" s="109"/>
      <c r="P2111" s="109"/>
      <c r="Q2111" s="109"/>
      <c r="R2111" s="109"/>
      <c r="S2111" s="316"/>
      <c r="T2111" s="316"/>
      <c r="U2111" s="316"/>
      <c r="V2111" s="316"/>
      <c r="W2111" s="856">
        <f>S2111/12*$D$4+(T2111-S2111)/11*3+(U2111-T2111)/10*2+(V2111-U2111)/9*1</f>
        <v>0</v>
      </c>
      <c r="X2111" s="3000">
        <f t="shared" si="264"/>
        <v>7.3866800000000001</v>
      </c>
      <c r="Y2111" s="757"/>
      <c r="Z2111" s="316"/>
      <c r="AA2111" s="316">
        <f>X2111-W2111</f>
        <v>7.3866800000000001</v>
      </c>
      <c r="AB2111" s="316"/>
      <c r="AC2111" s="316"/>
      <c r="AD2111" s="3000">
        <v>7.3866800000000001</v>
      </c>
      <c r="AE2111" s="909"/>
      <c r="AF2111" s="313"/>
    </row>
    <row r="2112" spans="1:32" s="2230" customFormat="1" x14ac:dyDescent="0.25">
      <c r="B2112" s="2230" t="s">
        <v>883</v>
      </c>
      <c r="D2112" s="4" t="s">
        <v>718</v>
      </c>
      <c r="E2112" s="417"/>
      <c r="F2112" s="4"/>
      <c r="G2112" s="3141"/>
      <c r="H2112" s="488"/>
      <c r="I2112" s="488"/>
      <c r="J2112" s="170" t="e">
        <f t="shared" si="266"/>
        <v>#DIV/0!</v>
      </c>
      <c r="K2112" s="1479"/>
      <c r="L2112" s="1479"/>
      <c r="M2112" s="109"/>
      <c r="N2112" s="109"/>
      <c r="O2112" s="109"/>
      <c r="P2112" s="109"/>
      <c r="Q2112" s="109"/>
      <c r="R2112" s="109"/>
      <c r="S2112" s="316"/>
      <c r="T2112" s="316"/>
      <c r="U2112" s="316"/>
      <c r="V2112" s="316"/>
      <c r="W2112" s="856"/>
      <c r="X2112" s="316">
        <f t="shared" si="264"/>
        <v>0</v>
      </c>
      <c r="Y2112" s="757"/>
      <c r="Z2112" s="316"/>
      <c r="AA2112" s="316"/>
      <c r="AB2112" s="316"/>
      <c r="AC2112" s="316"/>
      <c r="AD2112" s="316"/>
      <c r="AE2112" s="909"/>
      <c r="AF2112" s="313"/>
    </row>
    <row r="2113" spans="1:32" s="2230" customFormat="1" x14ac:dyDescent="0.25">
      <c r="B2113" s="2230" t="s">
        <v>883</v>
      </c>
      <c r="D2113" s="3342" t="s">
        <v>719</v>
      </c>
      <c r="E2113" s="417"/>
      <c r="F2113" s="4"/>
      <c r="G2113" s="3141"/>
      <c r="H2113" s="488"/>
      <c r="I2113" s="488"/>
      <c r="J2113" s="170" t="e">
        <f t="shared" si="266"/>
        <v>#DIV/0!</v>
      </c>
      <c r="K2113" s="1479"/>
      <c r="L2113" s="1479"/>
      <c r="M2113" s="109"/>
      <c r="N2113" s="109"/>
      <c r="O2113" s="109"/>
      <c r="P2113" s="109"/>
      <c r="Q2113" s="109"/>
      <c r="R2113" s="109"/>
      <c r="S2113" s="316"/>
      <c r="T2113" s="316"/>
      <c r="U2113" s="316"/>
      <c r="V2113" s="316"/>
      <c r="W2113" s="856"/>
      <c r="X2113" s="316">
        <f t="shared" si="264"/>
        <v>0</v>
      </c>
      <c r="Y2113" s="757"/>
      <c r="Z2113" s="316"/>
      <c r="AA2113" s="316"/>
      <c r="AB2113" s="316"/>
      <c r="AC2113" s="316"/>
      <c r="AD2113" s="316"/>
      <c r="AE2113" s="909"/>
      <c r="AF2113" s="313"/>
    </row>
    <row r="2114" spans="1:32" s="2230" customFormat="1" x14ac:dyDescent="0.25">
      <c r="B2114" s="2230" t="s">
        <v>883</v>
      </c>
      <c r="D2114" s="4" t="s">
        <v>720</v>
      </c>
      <c r="E2114" s="417"/>
      <c r="F2114" s="4"/>
      <c r="G2114" s="3141"/>
      <c r="H2114" s="488"/>
      <c r="I2114" s="486">
        <v>2</v>
      </c>
      <c r="J2114" s="170" t="e">
        <f t="shared" si="266"/>
        <v>#DIV/0!</v>
      </c>
      <c r="K2114" s="1479"/>
      <c r="L2114" s="1479"/>
      <c r="M2114" s="109"/>
      <c r="N2114" s="109"/>
      <c r="O2114" s="109"/>
      <c r="P2114" s="109"/>
      <c r="Q2114" s="109"/>
      <c r="R2114" s="109"/>
      <c r="S2114" s="316"/>
      <c r="T2114" s="316"/>
      <c r="U2114" s="316"/>
      <c r="V2114" s="316"/>
      <c r="W2114" s="856"/>
      <c r="X2114" s="316">
        <f t="shared" si="264"/>
        <v>0</v>
      </c>
      <c r="Y2114" s="757"/>
      <c r="Z2114" s="316"/>
      <c r="AA2114" s="316"/>
      <c r="AB2114" s="316"/>
      <c r="AC2114" s="316"/>
      <c r="AD2114" s="316"/>
      <c r="AE2114" s="909"/>
      <c r="AF2114" s="313"/>
    </row>
    <row r="2115" spans="1:32" ht="47.25" x14ac:dyDescent="0.25">
      <c r="A2115" s="124">
        <v>1</v>
      </c>
      <c r="B2115" s="2230" t="s">
        <v>883</v>
      </c>
      <c r="D2115" s="481" t="s">
        <v>552</v>
      </c>
      <c r="E2115" s="417"/>
      <c r="F2115" s="4"/>
      <c r="G2115" s="487"/>
      <c r="H2115" s="487"/>
      <c r="I2115" s="487">
        <f>I2116+I2124</f>
        <v>30</v>
      </c>
      <c r="J2115" s="170" t="e">
        <f t="shared" si="266"/>
        <v>#DIV/0!</v>
      </c>
      <c r="K2115" s="1479"/>
      <c r="L2115" s="1479"/>
      <c r="M2115" s="109"/>
      <c r="N2115" s="109"/>
      <c r="O2115" s="109"/>
      <c r="P2115" s="109"/>
      <c r="Q2115" s="109"/>
      <c r="R2115" s="109"/>
      <c r="S2115" s="316"/>
      <c r="T2115" s="316"/>
      <c r="U2115" s="316"/>
      <c r="V2115" s="316"/>
      <c r="W2115" s="739">
        <f>W2116+W2124</f>
        <v>0</v>
      </c>
      <c r="X2115" s="316">
        <f t="shared" si="264"/>
        <v>53.900849999999998</v>
      </c>
      <c r="Y2115" s="757">
        <f t="shared" ref="Y2115:AC2115" si="267">Y2116+Y2124</f>
        <v>0</v>
      </c>
      <c r="Z2115" s="316">
        <f t="shared" si="267"/>
        <v>0</v>
      </c>
      <c r="AA2115" s="316">
        <f t="shared" si="267"/>
        <v>53.900849999999998</v>
      </c>
      <c r="AB2115" s="316">
        <f t="shared" si="267"/>
        <v>0</v>
      </c>
      <c r="AC2115" s="316">
        <f t="shared" si="267"/>
        <v>0</v>
      </c>
      <c r="AD2115" s="316">
        <f>AD2116+AD2124</f>
        <v>53.900849999999998</v>
      </c>
      <c r="AE2115" s="909"/>
      <c r="AF2115" s="313"/>
    </row>
    <row r="2116" spans="1:32" ht="30" x14ac:dyDescent="0.25">
      <c r="A2116" s="124">
        <v>1</v>
      </c>
      <c r="B2116" s="2230" t="s">
        <v>883</v>
      </c>
      <c r="D2116" s="461" t="s">
        <v>364</v>
      </c>
      <c r="E2116" s="417"/>
      <c r="F2116" s="4"/>
      <c r="G2116" s="486"/>
      <c r="H2116" s="170"/>
      <c r="I2116" s="170">
        <f>I2117+I2120+I2122+I2123</f>
        <v>19</v>
      </c>
      <c r="J2116" s="170" t="e">
        <f t="shared" si="266"/>
        <v>#DIV/0!</v>
      </c>
      <c r="K2116" s="1479"/>
      <c r="L2116" s="1479"/>
      <c r="M2116" s="109"/>
      <c r="N2116" s="109"/>
      <c r="O2116" s="109"/>
      <c r="P2116" s="109"/>
      <c r="Q2116" s="109"/>
      <c r="R2116" s="109"/>
      <c r="S2116" s="316"/>
      <c r="T2116" s="316"/>
      <c r="U2116" s="316"/>
      <c r="V2116" s="316"/>
      <c r="W2116" s="739">
        <f t="shared" ref="W2116:AC2116" si="268">SUM(W2117:W2123)</f>
        <v>0</v>
      </c>
      <c r="X2116" s="316">
        <f t="shared" si="264"/>
        <v>39.779769999999999</v>
      </c>
      <c r="Y2116" s="757">
        <f t="shared" si="268"/>
        <v>0</v>
      </c>
      <c r="Z2116" s="316">
        <f t="shared" si="268"/>
        <v>0</v>
      </c>
      <c r="AA2116" s="316">
        <f t="shared" si="268"/>
        <v>39.779769999999999</v>
      </c>
      <c r="AB2116" s="316">
        <f t="shared" si="268"/>
        <v>0</v>
      </c>
      <c r="AC2116" s="316">
        <f t="shared" si="268"/>
        <v>0</v>
      </c>
      <c r="AD2116" s="316">
        <f>SUM(AD2117)</f>
        <v>39.779769999999999</v>
      </c>
      <c r="AE2116" s="909"/>
      <c r="AF2116" s="313"/>
    </row>
    <row r="2117" spans="1:32" ht="30" x14ac:dyDescent="0.25">
      <c r="A2117" s="124">
        <v>1</v>
      </c>
      <c r="B2117" s="2230" t="s">
        <v>883</v>
      </c>
      <c r="D2117" s="297" t="s">
        <v>553</v>
      </c>
      <c r="E2117" s="417"/>
      <c r="F2117" s="4"/>
      <c r="G2117" s="486"/>
      <c r="H2117" s="170"/>
      <c r="I2117" s="533">
        <v>19</v>
      </c>
      <c r="J2117" s="170" t="e">
        <f t="shared" si="266"/>
        <v>#DIV/0!</v>
      </c>
      <c r="K2117" s="1479"/>
      <c r="L2117" s="1479"/>
      <c r="M2117" s="109"/>
      <c r="N2117" s="109"/>
      <c r="O2117" s="109"/>
      <c r="P2117" s="109"/>
      <c r="Q2117" s="109"/>
      <c r="R2117" s="109"/>
      <c r="S2117" s="316"/>
      <c r="T2117" s="316"/>
      <c r="U2117" s="316"/>
      <c r="V2117" s="316"/>
      <c r="W2117" s="739">
        <f>S2117/12*$D$4+(T2117-S2117)/11*3+(U2117-T2117)/10*2+(V2117-U2117)/9*1</f>
        <v>0</v>
      </c>
      <c r="X2117" s="316">
        <f t="shared" si="264"/>
        <v>39.779769999999999</v>
      </c>
      <c r="Y2117" s="757"/>
      <c r="Z2117" s="316"/>
      <c r="AA2117" s="316">
        <f>X2117-W2117</f>
        <v>39.779769999999999</v>
      </c>
      <c r="AB2117" s="316"/>
      <c r="AC2117" s="316"/>
      <c r="AD2117" s="2992">
        <v>39.779769999999999</v>
      </c>
      <c r="AE2117" s="909"/>
      <c r="AF2117" s="313"/>
    </row>
    <row r="2118" spans="1:32" s="2230" customFormat="1" ht="60" x14ac:dyDescent="0.25">
      <c r="B2118" s="2230" t="s">
        <v>883</v>
      </c>
      <c r="D2118" s="297" t="s">
        <v>885</v>
      </c>
      <c r="E2118" s="417"/>
      <c r="F2118" s="4"/>
      <c r="G2118" s="3010"/>
      <c r="H2118" s="170"/>
      <c r="I2118" s="533">
        <v>8</v>
      </c>
      <c r="J2118" s="170"/>
      <c r="K2118" s="1479"/>
      <c r="L2118" s="1479"/>
      <c r="M2118" s="109"/>
      <c r="N2118" s="109"/>
      <c r="O2118" s="109"/>
      <c r="P2118" s="109"/>
      <c r="Q2118" s="109"/>
      <c r="R2118" s="109"/>
      <c r="S2118" s="316"/>
      <c r="T2118" s="316"/>
      <c r="U2118" s="316"/>
      <c r="V2118" s="316"/>
      <c r="W2118" s="739"/>
      <c r="X2118" s="2992">
        <f t="shared" si="264"/>
        <v>6.2062400000000002</v>
      </c>
      <c r="Y2118" s="757"/>
      <c r="Z2118" s="316"/>
      <c r="AA2118" s="316"/>
      <c r="AB2118" s="316"/>
      <c r="AC2118" s="316"/>
      <c r="AD2118" s="2992">
        <v>6.2062400000000002</v>
      </c>
      <c r="AE2118" s="909"/>
      <c r="AF2118" s="313"/>
    </row>
    <row r="2119" spans="1:32" s="2230" customFormat="1" ht="60" x14ac:dyDescent="0.25">
      <c r="B2119" s="2230" t="s">
        <v>883</v>
      </c>
      <c r="D2119" s="297" t="s">
        <v>886</v>
      </c>
      <c r="E2119" s="417"/>
      <c r="F2119" s="4"/>
      <c r="G2119" s="3010"/>
      <c r="H2119" s="170"/>
      <c r="I2119" s="170"/>
      <c r="J2119" s="170"/>
      <c r="K2119" s="1479"/>
      <c r="L2119" s="1479"/>
      <c r="M2119" s="109"/>
      <c r="N2119" s="109"/>
      <c r="O2119" s="109"/>
      <c r="P2119" s="109"/>
      <c r="Q2119" s="109"/>
      <c r="R2119" s="109"/>
      <c r="S2119" s="316"/>
      <c r="T2119" s="316"/>
      <c r="U2119" s="316"/>
      <c r="V2119" s="316"/>
      <c r="W2119" s="739"/>
      <c r="X2119" s="316">
        <f t="shared" si="264"/>
        <v>0</v>
      </c>
      <c r="Y2119" s="757"/>
      <c r="Z2119" s="316"/>
      <c r="AA2119" s="316"/>
      <c r="AB2119" s="316"/>
      <c r="AC2119" s="316"/>
      <c r="AD2119" s="316"/>
      <c r="AE2119" s="909"/>
      <c r="AF2119" s="313"/>
    </row>
    <row r="2120" spans="1:32" ht="30" x14ac:dyDescent="0.25">
      <c r="A2120" s="124">
        <v>1</v>
      </c>
      <c r="B2120" s="2230" t="s">
        <v>883</v>
      </c>
      <c r="D2120" s="297" t="s">
        <v>554</v>
      </c>
      <c r="E2120" s="417"/>
      <c r="F2120" s="4"/>
      <c r="G2120" s="3010"/>
      <c r="H2120" s="170"/>
      <c r="I2120" s="170"/>
      <c r="J2120" s="170" t="e">
        <f>I2120/H2120*100</f>
        <v>#DIV/0!</v>
      </c>
      <c r="K2120" s="1479"/>
      <c r="L2120" s="1479"/>
      <c r="M2120" s="109"/>
      <c r="N2120" s="109"/>
      <c r="O2120" s="109"/>
      <c r="P2120" s="109"/>
      <c r="Q2120" s="109"/>
      <c r="R2120" s="109"/>
      <c r="S2120" s="316"/>
      <c r="T2120" s="316"/>
      <c r="U2120" s="316"/>
      <c r="V2120" s="316"/>
      <c r="W2120" s="739">
        <f>S2120/12*$D$4+(T2120-S2120)/11*3+(U2120-T2120)/10*2+(V2120-U2120)/9*1</f>
        <v>0</v>
      </c>
      <c r="X2120" s="316">
        <f t="shared" si="264"/>
        <v>0</v>
      </c>
      <c r="Y2120" s="757"/>
      <c r="Z2120" s="316"/>
      <c r="AA2120" s="316">
        <f>X2120-W2120</f>
        <v>0</v>
      </c>
      <c r="AB2120" s="316"/>
      <c r="AC2120" s="316">
        <v>0</v>
      </c>
      <c r="AD2120" s="316"/>
      <c r="AE2120" s="909"/>
      <c r="AF2120" s="313"/>
    </row>
    <row r="2121" spans="1:32" ht="30" x14ac:dyDescent="0.25">
      <c r="A2121" s="124">
        <v>1</v>
      </c>
      <c r="B2121" s="2230" t="s">
        <v>883</v>
      </c>
      <c r="D2121" s="297" t="s">
        <v>555</v>
      </c>
      <c r="E2121" s="417"/>
      <c r="F2121" s="4"/>
      <c r="G2121" s="3010"/>
      <c r="H2121" s="170"/>
      <c r="I2121" s="170"/>
      <c r="J2121" s="170"/>
      <c r="K2121" s="1479"/>
      <c r="L2121" s="1479"/>
      <c r="M2121" s="109"/>
      <c r="N2121" s="109"/>
      <c r="O2121" s="109"/>
      <c r="P2121" s="109"/>
      <c r="Q2121" s="109"/>
      <c r="R2121" s="109"/>
      <c r="S2121" s="316"/>
      <c r="T2121" s="316"/>
      <c r="U2121" s="316"/>
      <c r="V2121" s="316"/>
      <c r="W2121" s="739"/>
      <c r="X2121" s="316">
        <f t="shared" si="264"/>
        <v>0</v>
      </c>
      <c r="Y2121" s="757"/>
      <c r="Z2121" s="316"/>
      <c r="AA2121" s="316">
        <f>X2121-W2121</f>
        <v>0</v>
      </c>
      <c r="AB2121" s="316"/>
      <c r="AC2121" s="316">
        <v>0</v>
      </c>
      <c r="AD2121" s="316">
        <v>0</v>
      </c>
      <c r="AE2121" s="909"/>
      <c r="AF2121" s="313"/>
    </row>
    <row r="2122" spans="1:32" ht="45" x14ac:dyDescent="0.25">
      <c r="A2122" s="124">
        <v>1</v>
      </c>
      <c r="B2122" s="2230" t="s">
        <v>883</v>
      </c>
      <c r="D2122" s="297" t="s">
        <v>556</v>
      </c>
      <c r="E2122" s="417"/>
      <c r="F2122" s="4"/>
      <c r="G2122" s="486"/>
      <c r="H2122" s="170"/>
      <c r="I2122" s="170"/>
      <c r="J2122" s="170"/>
      <c r="K2122" s="1479"/>
      <c r="L2122" s="1479"/>
      <c r="M2122" s="109"/>
      <c r="N2122" s="109"/>
      <c r="O2122" s="109"/>
      <c r="P2122" s="109"/>
      <c r="Q2122" s="109"/>
      <c r="R2122" s="109"/>
      <c r="S2122" s="316"/>
      <c r="T2122" s="316"/>
      <c r="U2122" s="316"/>
      <c r="V2122" s="316"/>
      <c r="W2122" s="739"/>
      <c r="X2122" s="316">
        <f t="shared" si="264"/>
        <v>0</v>
      </c>
      <c r="Y2122" s="757"/>
      <c r="Z2122" s="316"/>
      <c r="AA2122" s="316"/>
      <c r="AB2122" s="316"/>
      <c r="AC2122" s="316"/>
      <c r="AD2122" s="316"/>
      <c r="AE2122" s="909"/>
      <c r="AF2122" s="313"/>
    </row>
    <row r="2123" spans="1:32" ht="30" x14ac:dyDescent="0.25">
      <c r="A2123" s="124">
        <v>1</v>
      </c>
      <c r="B2123" s="2230" t="s">
        <v>883</v>
      </c>
      <c r="D2123" s="297" t="s">
        <v>557</v>
      </c>
      <c r="E2123" s="417"/>
      <c r="F2123" s="4"/>
      <c r="G2123" s="486"/>
      <c r="H2123" s="170"/>
      <c r="I2123" s="170"/>
      <c r="J2123" s="170"/>
      <c r="K2123" s="1479"/>
      <c r="L2123" s="1479"/>
      <c r="M2123" s="109"/>
      <c r="N2123" s="109"/>
      <c r="O2123" s="109"/>
      <c r="P2123" s="109"/>
      <c r="Q2123" s="109"/>
      <c r="R2123" s="109"/>
      <c r="S2123" s="316"/>
      <c r="T2123" s="316"/>
      <c r="U2123" s="316"/>
      <c r="V2123" s="316"/>
      <c r="W2123" s="739"/>
      <c r="X2123" s="316">
        <f t="shared" si="264"/>
        <v>0</v>
      </c>
      <c r="Y2123" s="757"/>
      <c r="Z2123" s="316"/>
      <c r="AA2123" s="316"/>
      <c r="AB2123" s="316"/>
      <c r="AC2123" s="316"/>
      <c r="AD2123" s="316"/>
      <c r="AE2123" s="909"/>
      <c r="AF2123" s="313"/>
    </row>
    <row r="2124" spans="1:32" ht="45" x14ac:dyDescent="0.25">
      <c r="A2124" s="124">
        <v>1</v>
      </c>
      <c r="B2124" s="2230" t="s">
        <v>883</v>
      </c>
      <c r="D2124" s="461" t="s">
        <v>365</v>
      </c>
      <c r="E2124" s="417"/>
      <c r="F2124" s="4"/>
      <c r="G2124" s="3133"/>
      <c r="H2124" s="3133"/>
      <c r="I2124" s="3133">
        <f>SUM(I2125:I2127)</f>
        <v>11</v>
      </c>
      <c r="J2124" s="170" t="e">
        <f>I2124/H2124*100</f>
        <v>#DIV/0!</v>
      </c>
      <c r="K2124" s="1479"/>
      <c r="L2124" s="1479"/>
      <c r="M2124" s="109"/>
      <c r="N2124" s="109"/>
      <c r="O2124" s="109"/>
      <c r="P2124" s="109"/>
      <c r="Q2124" s="109"/>
      <c r="R2124" s="109"/>
      <c r="S2124" s="316"/>
      <c r="T2124" s="316"/>
      <c r="U2124" s="316"/>
      <c r="V2124" s="316"/>
      <c r="W2124" s="739">
        <f t="shared" ref="W2124:AD2124" si="269">SUM(W2125:W2127)</f>
        <v>0</v>
      </c>
      <c r="X2124" s="316">
        <f t="shared" si="264"/>
        <v>14.121079999999999</v>
      </c>
      <c r="Y2124" s="757">
        <f t="shared" si="269"/>
        <v>0</v>
      </c>
      <c r="Z2124" s="316">
        <f t="shared" si="269"/>
        <v>0</v>
      </c>
      <c r="AA2124" s="316">
        <f t="shared" si="269"/>
        <v>14.121079999999999</v>
      </c>
      <c r="AB2124" s="316">
        <f t="shared" si="269"/>
        <v>0</v>
      </c>
      <c r="AC2124" s="316">
        <f t="shared" si="269"/>
        <v>0</v>
      </c>
      <c r="AD2124" s="316">
        <f t="shared" si="269"/>
        <v>14.121079999999999</v>
      </c>
      <c r="AE2124" s="909"/>
      <c r="AF2124" s="313"/>
    </row>
    <row r="2125" spans="1:32" ht="30" x14ac:dyDescent="0.25">
      <c r="A2125" s="124">
        <v>1</v>
      </c>
      <c r="B2125" s="2230" t="s">
        <v>883</v>
      </c>
      <c r="D2125" s="297" t="s">
        <v>558</v>
      </c>
      <c r="E2125" s="417"/>
      <c r="F2125" s="4"/>
      <c r="G2125" s="486"/>
      <c r="H2125" s="170"/>
      <c r="I2125" s="533">
        <v>11</v>
      </c>
      <c r="J2125" s="170" t="e">
        <f>I2125/H2125*100</f>
        <v>#DIV/0!</v>
      </c>
      <c r="K2125" s="1479"/>
      <c r="L2125" s="1479"/>
      <c r="M2125" s="109"/>
      <c r="N2125" s="109"/>
      <c r="O2125" s="109"/>
      <c r="P2125" s="109"/>
      <c r="Q2125" s="109"/>
      <c r="R2125" s="109"/>
      <c r="S2125" s="316"/>
      <c r="T2125" s="316"/>
      <c r="U2125" s="316"/>
      <c r="V2125" s="316"/>
      <c r="W2125" s="739">
        <f>S2125/12*$D$4+(T2125-S2125)/11*3+(U2125-T2125)/10*2+(V2125-U2125)/9*1</f>
        <v>0</v>
      </c>
      <c r="X2125" s="3000">
        <f t="shared" si="264"/>
        <v>14.121079999999999</v>
      </c>
      <c r="Y2125" s="757"/>
      <c r="Z2125" s="316"/>
      <c r="AA2125" s="316">
        <f>X2125-W2125</f>
        <v>14.121079999999999</v>
      </c>
      <c r="AB2125" s="316"/>
      <c r="AC2125" s="316">
        <v>0</v>
      </c>
      <c r="AD2125" s="3000">
        <v>14.121079999999999</v>
      </c>
      <c r="AE2125" s="909"/>
      <c r="AF2125" s="313"/>
    </row>
    <row r="2126" spans="1:32" ht="60" x14ac:dyDescent="0.25">
      <c r="B2126" s="2230" t="s">
        <v>883</v>
      </c>
      <c r="D2126" s="297" t="s">
        <v>559</v>
      </c>
      <c r="E2126" s="417"/>
      <c r="F2126" s="4"/>
      <c r="G2126" s="484"/>
      <c r="H2126" s="170"/>
      <c r="I2126" s="170"/>
      <c r="J2126" s="170" t="e">
        <f>I2126/H2126*100</f>
        <v>#DIV/0!</v>
      </c>
      <c r="K2126" s="1479"/>
      <c r="L2126" s="1479"/>
      <c r="M2126" s="109"/>
      <c r="N2126" s="109"/>
      <c r="O2126" s="109"/>
      <c r="P2126" s="109"/>
      <c r="Q2126" s="109"/>
      <c r="R2126" s="109"/>
      <c r="S2126" s="316"/>
      <c r="T2126" s="316"/>
      <c r="U2126" s="316"/>
      <c r="V2126" s="316"/>
      <c r="W2126" s="739">
        <f>S2126/12*$D$4</f>
        <v>0</v>
      </c>
      <c r="X2126" s="316">
        <f t="shared" si="264"/>
        <v>0</v>
      </c>
      <c r="Y2126" s="757"/>
      <c r="Z2126" s="316"/>
      <c r="AA2126" s="316">
        <f>X2126-W2126</f>
        <v>0</v>
      </c>
      <c r="AB2126" s="316"/>
      <c r="AC2126" s="316"/>
      <c r="AD2126" s="316"/>
      <c r="AE2126" s="909"/>
      <c r="AF2126" s="313"/>
    </row>
    <row r="2127" spans="1:32" ht="45" x14ac:dyDescent="0.25">
      <c r="A2127" s="124">
        <v>1</v>
      </c>
      <c r="B2127" s="2230" t="s">
        <v>883</v>
      </c>
      <c r="D2127" s="297" t="s">
        <v>560</v>
      </c>
      <c r="E2127" s="417"/>
      <c r="F2127" s="4"/>
      <c r="G2127" s="486"/>
      <c r="H2127" s="170"/>
      <c r="I2127" s="170"/>
      <c r="J2127" s="170" t="e">
        <f>I2127/H2127*100</f>
        <v>#DIV/0!</v>
      </c>
      <c r="K2127" s="1479"/>
      <c r="L2127" s="1479"/>
      <c r="M2127" s="109"/>
      <c r="N2127" s="109"/>
      <c r="O2127" s="109"/>
      <c r="P2127" s="109"/>
      <c r="Q2127" s="109"/>
      <c r="R2127" s="109"/>
      <c r="S2127" s="316"/>
      <c r="T2127" s="316"/>
      <c r="U2127" s="316"/>
      <c r="V2127" s="316"/>
      <c r="W2127" s="739">
        <f>S2127/12*$D$4</f>
        <v>0</v>
      </c>
      <c r="X2127" s="316">
        <f t="shared" si="264"/>
        <v>0</v>
      </c>
      <c r="Y2127" s="757"/>
      <c r="Z2127" s="316"/>
      <c r="AA2127" s="316">
        <f>X2127-W2127</f>
        <v>0</v>
      </c>
      <c r="AB2127" s="316"/>
      <c r="AC2127" s="316"/>
      <c r="AD2127" s="316"/>
      <c r="AE2127" s="909"/>
      <c r="AF2127" s="313"/>
    </row>
    <row r="2128" spans="1:32" ht="29.25" x14ac:dyDescent="0.25">
      <c r="A2128" s="124">
        <v>1</v>
      </c>
      <c r="B2128" s="2230" t="s">
        <v>883</v>
      </c>
      <c r="D2128" s="2225" t="s">
        <v>403</v>
      </c>
      <c r="E2128" s="417"/>
      <c r="F2128" s="4"/>
      <c r="G2128" s="487"/>
      <c r="H2128" s="487"/>
      <c r="I2128" s="487">
        <f>I2129+I2130+I2134+I2135+I2136+I2137</f>
        <v>10</v>
      </c>
      <c r="J2128" s="170" t="e">
        <f>I2128/H2128*100</f>
        <v>#DIV/0!</v>
      </c>
      <c r="K2128" s="1479"/>
      <c r="L2128" s="1479"/>
      <c r="M2128" s="109"/>
      <c r="N2128" s="109"/>
      <c r="O2128" s="109"/>
      <c r="P2128" s="109"/>
      <c r="Q2128" s="109"/>
      <c r="R2128" s="109"/>
      <c r="S2128" s="316"/>
      <c r="T2128" s="316"/>
      <c r="U2128" s="316"/>
      <c r="V2128" s="316"/>
      <c r="W2128" s="739">
        <f>S2128/12*$D$4+(T2128-S2128)/11*3+(U2128-T2128)/10*2+(V2128-U2128)/9*1</f>
        <v>0</v>
      </c>
      <c r="X2128" s="316">
        <f t="shared" si="264"/>
        <v>0</v>
      </c>
      <c r="Y2128" s="757"/>
      <c r="Z2128" s="316"/>
      <c r="AA2128" s="316">
        <f>X2128-W2128</f>
        <v>0</v>
      </c>
      <c r="AB2128" s="316"/>
      <c r="AC2128" s="316">
        <v>0</v>
      </c>
      <c r="AD2128" s="316"/>
      <c r="AE2128" s="909"/>
      <c r="AF2128" s="313"/>
    </row>
    <row r="2129" spans="1:32" x14ac:dyDescent="0.25">
      <c r="A2129" s="124">
        <v>1</v>
      </c>
      <c r="B2129" s="2230" t="s">
        <v>883</v>
      </c>
      <c r="D2129" s="297" t="s">
        <v>396</v>
      </c>
      <c r="E2129" s="417"/>
      <c r="F2129" s="4"/>
      <c r="G2129" s="486"/>
      <c r="H2129" s="170"/>
      <c r="I2129" s="170"/>
      <c r="J2129" s="170"/>
      <c r="K2129" s="1479"/>
      <c r="L2129" s="1479"/>
      <c r="M2129" s="109"/>
      <c r="N2129" s="109"/>
      <c r="O2129" s="109"/>
      <c r="P2129" s="109"/>
      <c r="Q2129" s="109"/>
      <c r="R2129" s="109"/>
      <c r="S2129" s="316"/>
      <c r="T2129" s="316"/>
      <c r="U2129" s="316"/>
      <c r="V2129" s="316"/>
      <c r="W2129" s="739"/>
      <c r="X2129" s="316">
        <f t="shared" si="264"/>
        <v>0</v>
      </c>
      <c r="Y2129" s="757"/>
      <c r="Z2129" s="316"/>
      <c r="AA2129" s="316"/>
      <c r="AB2129" s="316"/>
      <c r="AC2129" s="316"/>
      <c r="AD2129" s="316"/>
      <c r="AE2129" s="909"/>
      <c r="AF2129" s="313"/>
    </row>
    <row r="2130" spans="1:32" ht="30" x14ac:dyDescent="0.25">
      <c r="A2130" s="124">
        <v>1</v>
      </c>
      <c r="B2130" s="2230" t="s">
        <v>883</v>
      </c>
      <c r="D2130" s="461" t="s">
        <v>536</v>
      </c>
      <c r="E2130" s="417"/>
      <c r="F2130" s="4"/>
      <c r="G2130" s="486"/>
      <c r="H2130" s="170"/>
      <c r="I2130" s="170">
        <f>I2131+I2132/4</f>
        <v>0</v>
      </c>
      <c r="J2130" s="170" t="e">
        <f>I2130/H2130*100</f>
        <v>#DIV/0!</v>
      </c>
      <c r="K2130" s="1479"/>
      <c r="L2130" s="1479"/>
      <c r="M2130" s="109"/>
      <c r="N2130" s="109"/>
      <c r="O2130" s="109"/>
      <c r="P2130" s="109"/>
      <c r="Q2130" s="109"/>
      <c r="R2130" s="109"/>
      <c r="S2130" s="316"/>
      <c r="T2130" s="316"/>
      <c r="U2130" s="316"/>
      <c r="V2130" s="316"/>
      <c r="W2130" s="739"/>
      <c r="X2130" s="316">
        <f t="shared" si="264"/>
        <v>0</v>
      </c>
      <c r="Y2130" s="757"/>
      <c r="Z2130" s="316"/>
      <c r="AA2130" s="316"/>
      <c r="AB2130" s="316"/>
      <c r="AC2130" s="316"/>
      <c r="AD2130" s="316"/>
      <c r="AE2130" s="909"/>
      <c r="AF2130" s="313"/>
    </row>
    <row r="2131" spans="1:32" x14ac:dyDescent="0.25">
      <c r="A2131" s="124">
        <v>1</v>
      </c>
      <c r="B2131" s="2230" t="s">
        <v>883</v>
      </c>
      <c r="D2131" s="297" t="s">
        <v>537</v>
      </c>
      <c r="E2131" s="417"/>
      <c r="F2131" s="4"/>
      <c r="G2131" s="3009"/>
      <c r="H2131" s="170"/>
      <c r="I2131" s="170"/>
      <c r="J2131" s="170"/>
      <c r="K2131" s="1479"/>
      <c r="L2131" s="1479"/>
      <c r="M2131" s="109"/>
      <c r="N2131" s="109"/>
      <c r="O2131" s="109"/>
      <c r="P2131" s="109"/>
      <c r="Q2131" s="109"/>
      <c r="R2131" s="109"/>
      <c r="S2131" s="316"/>
      <c r="T2131" s="316"/>
      <c r="U2131" s="316"/>
      <c r="V2131" s="316"/>
      <c r="W2131" s="739"/>
      <c r="X2131" s="316">
        <f t="shared" si="264"/>
        <v>0</v>
      </c>
      <c r="Y2131" s="757"/>
      <c r="Z2131" s="316"/>
      <c r="AA2131" s="316"/>
      <c r="AB2131" s="316"/>
      <c r="AC2131" s="316"/>
      <c r="AD2131" s="316"/>
      <c r="AE2131" s="909"/>
      <c r="AF2131" s="313"/>
    </row>
    <row r="2132" spans="1:32" ht="30" x14ac:dyDescent="0.25">
      <c r="A2132" s="124">
        <v>1</v>
      </c>
      <c r="B2132" s="2230" t="s">
        <v>883</v>
      </c>
      <c r="D2132" s="297" t="s">
        <v>538</v>
      </c>
      <c r="E2132" s="417"/>
      <c r="F2132" s="4"/>
      <c r="G2132" s="484"/>
      <c r="H2132" s="170"/>
      <c r="I2132" s="170"/>
      <c r="J2132" s="170" t="e">
        <f>I2132/H2132*100</f>
        <v>#DIV/0!</v>
      </c>
      <c r="K2132" s="1479"/>
      <c r="L2132" s="1479"/>
      <c r="M2132" s="109"/>
      <c r="N2132" s="109"/>
      <c r="O2132" s="109"/>
      <c r="P2132" s="109"/>
      <c r="Q2132" s="109"/>
      <c r="R2132" s="109"/>
      <c r="S2132" s="316"/>
      <c r="T2132" s="316"/>
      <c r="U2132" s="316"/>
      <c r="V2132" s="316"/>
      <c r="W2132" s="739"/>
      <c r="X2132" s="316">
        <f t="shared" si="264"/>
        <v>0</v>
      </c>
      <c r="Y2132" s="757"/>
      <c r="Z2132" s="316"/>
      <c r="AA2132" s="316"/>
      <c r="AB2132" s="316"/>
      <c r="AC2132" s="316"/>
      <c r="AD2132" s="316"/>
      <c r="AE2132" s="909"/>
      <c r="AF2132" s="313"/>
    </row>
    <row r="2133" spans="1:32" ht="45" x14ac:dyDescent="0.25">
      <c r="A2133" s="124">
        <v>1</v>
      </c>
      <c r="B2133" s="2230" t="s">
        <v>883</v>
      </c>
      <c r="D2133" s="297" t="s">
        <v>539</v>
      </c>
      <c r="E2133" s="417"/>
      <c r="F2133" s="4"/>
      <c r="G2133" s="484"/>
      <c r="H2133" s="170"/>
      <c r="I2133" s="170"/>
      <c r="J2133" s="170"/>
      <c r="K2133" s="1479"/>
      <c r="L2133" s="1479"/>
      <c r="M2133" s="109"/>
      <c r="N2133" s="109"/>
      <c r="O2133" s="109"/>
      <c r="P2133" s="109"/>
      <c r="Q2133" s="109"/>
      <c r="R2133" s="109"/>
      <c r="S2133" s="316"/>
      <c r="T2133" s="316"/>
      <c r="U2133" s="316"/>
      <c r="V2133" s="316"/>
      <c r="W2133" s="739"/>
      <c r="X2133" s="316">
        <f t="shared" si="264"/>
        <v>0</v>
      </c>
      <c r="Y2133" s="757"/>
      <c r="Z2133" s="316"/>
      <c r="AA2133" s="316"/>
      <c r="AB2133" s="316"/>
      <c r="AC2133" s="316"/>
      <c r="AD2133" s="316"/>
      <c r="AE2133" s="909"/>
      <c r="AF2133" s="313"/>
    </row>
    <row r="2134" spans="1:32" ht="60" x14ac:dyDescent="0.25">
      <c r="A2134" s="124">
        <v>1</v>
      </c>
      <c r="B2134" s="2230" t="s">
        <v>883</v>
      </c>
      <c r="D2134" s="297" t="s">
        <v>540</v>
      </c>
      <c r="E2134" s="417"/>
      <c r="F2134" s="4"/>
      <c r="G2134" s="484"/>
      <c r="H2134" s="170"/>
      <c r="I2134" s="170"/>
      <c r="J2134" s="170"/>
      <c r="K2134" s="1479"/>
      <c r="L2134" s="1479"/>
      <c r="M2134" s="109"/>
      <c r="N2134" s="109"/>
      <c r="O2134" s="109"/>
      <c r="P2134" s="109"/>
      <c r="Q2134" s="109"/>
      <c r="R2134" s="109"/>
      <c r="S2134" s="316"/>
      <c r="T2134" s="316"/>
      <c r="U2134" s="316"/>
      <c r="V2134" s="316"/>
      <c r="W2134" s="739"/>
      <c r="X2134" s="316">
        <f t="shared" si="264"/>
        <v>0</v>
      </c>
      <c r="Y2134" s="757"/>
      <c r="Z2134" s="316"/>
      <c r="AA2134" s="316"/>
      <c r="AB2134" s="316"/>
      <c r="AC2134" s="316"/>
      <c r="AD2134" s="316"/>
      <c r="AE2134" s="909"/>
      <c r="AF2134" s="313"/>
    </row>
    <row r="2135" spans="1:32" ht="45" x14ac:dyDescent="0.25">
      <c r="B2135" s="2230" t="s">
        <v>883</v>
      </c>
      <c r="D2135" s="296" t="s">
        <v>541</v>
      </c>
      <c r="E2135" s="417"/>
      <c r="F2135" s="4"/>
      <c r="G2135" s="519"/>
      <c r="H2135" s="170"/>
      <c r="I2135" s="170"/>
      <c r="J2135" s="170"/>
      <c r="K2135" s="1479"/>
      <c r="L2135" s="1479"/>
      <c r="M2135" s="109"/>
      <c r="N2135" s="109"/>
      <c r="O2135" s="109"/>
      <c r="P2135" s="109"/>
      <c r="Q2135" s="109"/>
      <c r="R2135" s="109"/>
      <c r="S2135" s="316"/>
      <c r="T2135" s="316"/>
      <c r="U2135" s="316"/>
      <c r="V2135" s="316"/>
      <c r="W2135" s="739"/>
      <c r="X2135" s="316">
        <f t="shared" si="264"/>
        <v>0</v>
      </c>
      <c r="Y2135" s="757"/>
      <c r="Z2135" s="316"/>
      <c r="AA2135" s="316"/>
      <c r="AB2135" s="316"/>
      <c r="AC2135" s="316"/>
      <c r="AD2135" s="316"/>
      <c r="AE2135" s="909"/>
      <c r="AF2135" s="313"/>
    </row>
    <row r="2136" spans="1:32" ht="90" x14ac:dyDescent="0.25">
      <c r="B2136" s="2230" t="s">
        <v>883</v>
      </c>
      <c r="D2136" s="296" t="s">
        <v>542</v>
      </c>
      <c r="E2136" s="417"/>
      <c r="F2136" s="4"/>
      <c r="G2136" s="486"/>
      <c r="H2136" s="170"/>
      <c r="I2136" s="170"/>
      <c r="J2136" s="170" t="e">
        <f>I2136/H2136*100</f>
        <v>#DIV/0!</v>
      </c>
      <c r="K2136" s="1479"/>
      <c r="L2136" s="1479"/>
      <c r="M2136" s="109"/>
      <c r="N2136" s="109"/>
      <c r="O2136" s="109"/>
      <c r="P2136" s="109"/>
      <c r="Q2136" s="109"/>
      <c r="R2136" s="109"/>
      <c r="S2136" s="316"/>
      <c r="T2136" s="316"/>
      <c r="U2136" s="316"/>
      <c r="V2136" s="316"/>
      <c r="W2136" s="739"/>
      <c r="X2136" s="316">
        <f t="shared" si="264"/>
        <v>0</v>
      </c>
      <c r="Y2136" s="757"/>
      <c r="Z2136" s="316"/>
      <c r="AA2136" s="316">
        <f>X2136-W2136</f>
        <v>0</v>
      </c>
      <c r="AB2136" s="316"/>
      <c r="AC2136" s="316"/>
      <c r="AD2136" s="316"/>
      <c r="AE2136" s="909"/>
      <c r="AF2136" s="313"/>
    </row>
    <row r="2137" spans="1:32" ht="30" x14ac:dyDescent="0.25">
      <c r="B2137" s="2230" t="s">
        <v>883</v>
      </c>
      <c r="D2137" s="297" t="s">
        <v>561</v>
      </c>
      <c r="E2137" s="417"/>
      <c r="F2137" s="4"/>
      <c r="G2137" s="486"/>
      <c r="H2137" s="170"/>
      <c r="I2137" s="533">
        <v>10</v>
      </c>
      <c r="J2137" s="170" t="e">
        <f>I2137/H2137*100</f>
        <v>#DIV/0!</v>
      </c>
      <c r="K2137" s="1479"/>
      <c r="L2137" s="1479"/>
      <c r="M2137" s="109"/>
      <c r="N2137" s="109"/>
      <c r="O2137" s="109"/>
      <c r="P2137" s="109"/>
      <c r="Q2137" s="109"/>
      <c r="R2137" s="109"/>
      <c r="S2137" s="316"/>
      <c r="T2137" s="316"/>
      <c r="U2137" s="316"/>
      <c r="V2137" s="316"/>
      <c r="W2137" s="739">
        <f>S2137/12*$D$4+(T2137-S2137)/11*3+(U2137-T2137)/10*2+(V2137-U2137)/9*1</f>
        <v>0</v>
      </c>
      <c r="X2137" s="316">
        <f t="shared" si="264"/>
        <v>23.16882</v>
      </c>
      <c r="Y2137" s="757"/>
      <c r="Z2137" s="316"/>
      <c r="AA2137" s="316">
        <f>X2137-W2137</f>
        <v>23.16882</v>
      </c>
      <c r="AB2137" s="316"/>
      <c r="AC2137" s="316">
        <v>0</v>
      </c>
      <c r="AD2137" s="2992">
        <v>23.16882</v>
      </c>
      <c r="AE2137" s="909"/>
      <c r="AF2137" s="313"/>
    </row>
    <row r="2138" spans="1:32" ht="29.25" x14ac:dyDescent="0.25">
      <c r="A2138" s="124">
        <v>1</v>
      </c>
      <c r="B2138" s="2230" t="s">
        <v>883</v>
      </c>
      <c r="D2138" s="513" t="s">
        <v>404</v>
      </c>
      <c r="E2138" s="417"/>
      <c r="F2138" s="4"/>
      <c r="G2138" s="207"/>
      <c r="H2138" s="110"/>
      <c r="I2138" s="170">
        <f>I2139+I2140</f>
        <v>2.4531914893617017</v>
      </c>
      <c r="J2138" s="170" t="e">
        <f>I2138/H2138*100</f>
        <v>#DIV/0!</v>
      </c>
      <c r="K2138" s="1479"/>
      <c r="L2138" s="1479"/>
      <c r="M2138" s="109"/>
      <c r="N2138" s="109"/>
      <c r="O2138" s="109"/>
      <c r="P2138" s="109"/>
      <c r="Q2138" s="109"/>
      <c r="R2138" s="109"/>
      <c r="S2138" s="316"/>
      <c r="T2138" s="316"/>
      <c r="U2138" s="316"/>
      <c r="V2138" s="316"/>
      <c r="W2138" s="739"/>
      <c r="X2138" s="316">
        <f t="shared" si="264"/>
        <v>0</v>
      </c>
      <c r="Y2138" s="757"/>
      <c r="Z2138" s="316"/>
      <c r="AA2138" s="316"/>
      <c r="AB2138" s="316"/>
      <c r="AC2138" s="316"/>
      <c r="AD2138" s="316"/>
      <c r="AE2138" s="909"/>
      <c r="AF2138" s="313"/>
    </row>
    <row r="2139" spans="1:32" x14ac:dyDescent="0.25">
      <c r="A2139" s="124">
        <v>1</v>
      </c>
      <c r="B2139" s="2230" t="s">
        <v>883</v>
      </c>
      <c r="D2139" s="513" t="s">
        <v>412</v>
      </c>
      <c r="E2139" s="417"/>
      <c r="F2139" s="4"/>
      <c r="G2139" s="207"/>
      <c r="H2139" s="110"/>
      <c r="I2139" s="170"/>
      <c r="J2139" s="170"/>
      <c r="K2139" s="1479"/>
      <c r="L2139" s="1479"/>
      <c r="M2139" s="109"/>
      <c r="N2139" s="109"/>
      <c r="O2139" s="109"/>
      <c r="P2139" s="109"/>
      <c r="Q2139" s="109"/>
      <c r="R2139" s="109"/>
      <c r="S2139" s="316"/>
      <c r="T2139" s="316"/>
      <c r="U2139" s="316"/>
      <c r="V2139" s="316"/>
      <c r="W2139" s="739"/>
      <c r="X2139" s="316">
        <f t="shared" si="264"/>
        <v>0</v>
      </c>
      <c r="Y2139" s="757"/>
      <c r="Z2139" s="316"/>
      <c r="AA2139" s="316"/>
      <c r="AB2139" s="316"/>
      <c r="AC2139" s="316"/>
      <c r="AD2139" s="316"/>
      <c r="AE2139" s="909"/>
      <c r="AF2139" s="313"/>
    </row>
    <row r="2140" spans="1:32" x14ac:dyDescent="0.25">
      <c r="A2140" s="124">
        <v>1</v>
      </c>
      <c r="B2140" s="2230" t="s">
        <v>883</v>
      </c>
      <c r="D2140" s="4" t="s">
        <v>413</v>
      </c>
      <c r="E2140" s="417"/>
      <c r="F2140" s="4"/>
      <c r="G2140" s="207"/>
      <c r="H2140" s="110"/>
      <c r="I2140" s="170">
        <f>I2141/9.4</f>
        <v>2.4531914893617017</v>
      </c>
      <c r="J2140" s="170" t="e">
        <f>I2140/H2140*100</f>
        <v>#DIV/0!</v>
      </c>
      <c r="K2140" s="1479"/>
      <c r="L2140" s="1479"/>
      <c r="M2140" s="109"/>
      <c r="N2140" s="109"/>
      <c r="O2140" s="109"/>
      <c r="P2140" s="109"/>
      <c r="Q2140" s="109"/>
      <c r="R2140" s="109"/>
      <c r="S2140" s="316"/>
      <c r="T2140" s="316"/>
      <c r="U2140" s="316"/>
      <c r="V2140" s="316"/>
      <c r="W2140" s="739"/>
      <c r="X2140" s="316">
        <f t="shared" si="264"/>
        <v>0</v>
      </c>
      <c r="Y2140" s="757"/>
      <c r="Z2140" s="316"/>
      <c r="AA2140" s="316"/>
      <c r="AB2140" s="316"/>
      <c r="AC2140" s="316"/>
      <c r="AD2140" s="316"/>
      <c r="AE2140" s="909"/>
      <c r="AF2140" s="313"/>
    </row>
    <row r="2141" spans="1:32" x14ac:dyDescent="0.25">
      <c r="A2141" s="124">
        <v>1</v>
      </c>
      <c r="B2141" s="2230" t="s">
        <v>883</v>
      </c>
      <c r="D2141" s="527" t="s">
        <v>414</v>
      </c>
      <c r="E2141" s="417"/>
      <c r="F2141" s="4"/>
      <c r="G2141" s="207"/>
      <c r="H2141" s="110"/>
      <c r="I2141" s="3641">
        <v>23.06</v>
      </c>
      <c r="J2141" s="170" t="e">
        <f>I2141/H2141*100</f>
        <v>#DIV/0!</v>
      </c>
      <c r="K2141" s="1479"/>
      <c r="L2141" s="1479"/>
      <c r="M2141" s="109"/>
      <c r="N2141" s="109"/>
      <c r="O2141" s="109"/>
      <c r="P2141" s="109"/>
      <c r="Q2141" s="109"/>
      <c r="R2141" s="109"/>
      <c r="S2141" s="316"/>
      <c r="T2141" s="316"/>
      <c r="U2141" s="316"/>
      <c r="V2141" s="316"/>
      <c r="W2141" s="739"/>
      <c r="X2141" s="316">
        <f t="shared" si="264"/>
        <v>0</v>
      </c>
      <c r="Y2141" s="757"/>
      <c r="Z2141" s="316"/>
      <c r="AA2141" s="316"/>
      <c r="AB2141" s="316"/>
      <c r="AC2141" s="316"/>
      <c r="AD2141" s="316"/>
      <c r="AE2141" s="909"/>
      <c r="AF2141" s="313"/>
    </row>
    <row r="2142" spans="1:32" ht="29.25" x14ac:dyDescent="0.25">
      <c r="A2142" s="124">
        <v>1</v>
      </c>
      <c r="B2142" s="2230" t="s">
        <v>883</v>
      </c>
      <c r="D2142" s="513" t="s">
        <v>397</v>
      </c>
      <c r="E2142" s="417"/>
      <c r="F2142" s="4"/>
      <c r="G2142" s="207"/>
      <c r="H2142" s="110"/>
      <c r="I2142" s="170"/>
      <c r="J2142" s="170"/>
      <c r="K2142" s="1479"/>
      <c r="L2142" s="1479"/>
      <c r="M2142" s="109"/>
      <c r="N2142" s="109"/>
      <c r="O2142" s="109"/>
      <c r="P2142" s="109"/>
      <c r="Q2142" s="109"/>
      <c r="R2142" s="109"/>
      <c r="S2142" s="316"/>
      <c r="T2142" s="316"/>
      <c r="U2142" s="316"/>
      <c r="V2142" s="316"/>
      <c r="W2142" s="739"/>
      <c r="X2142" s="316">
        <f t="shared" si="264"/>
        <v>0</v>
      </c>
      <c r="Y2142" s="757"/>
      <c r="Z2142" s="316"/>
      <c r="AA2142" s="316"/>
      <c r="AB2142" s="316"/>
      <c r="AC2142" s="316"/>
      <c r="AD2142" s="316"/>
      <c r="AE2142" s="909"/>
      <c r="AF2142" s="313"/>
    </row>
    <row r="2143" spans="1:32" ht="30" x14ac:dyDescent="0.25">
      <c r="A2143" s="124">
        <v>1</v>
      </c>
      <c r="B2143" s="2230" t="s">
        <v>883</v>
      </c>
      <c r="D2143" s="509" t="s">
        <v>191</v>
      </c>
      <c r="E2143" s="417"/>
      <c r="F2143" s="4"/>
      <c r="G2143" s="207"/>
      <c r="H2143" s="110"/>
      <c r="I2143" s="170"/>
      <c r="J2143" s="170"/>
      <c r="K2143" s="1479"/>
      <c r="L2143" s="1479"/>
      <c r="M2143" s="109"/>
      <c r="N2143" s="109"/>
      <c r="O2143" s="109"/>
      <c r="P2143" s="109"/>
      <c r="Q2143" s="109"/>
      <c r="R2143" s="109"/>
      <c r="S2143" s="316"/>
      <c r="T2143" s="316"/>
      <c r="U2143" s="316"/>
      <c r="V2143" s="316"/>
      <c r="W2143" s="739"/>
      <c r="X2143" s="316">
        <f t="shared" si="264"/>
        <v>0</v>
      </c>
      <c r="Y2143" s="757"/>
      <c r="Z2143" s="316"/>
      <c r="AA2143" s="316"/>
      <c r="AB2143" s="316"/>
      <c r="AC2143" s="316"/>
      <c r="AD2143" s="316"/>
      <c r="AE2143" s="909"/>
      <c r="AF2143" s="313"/>
    </row>
    <row r="2144" spans="1:32" x14ac:dyDescent="0.25">
      <c r="A2144" s="124">
        <v>1</v>
      </c>
      <c r="B2144" s="2230" t="s">
        <v>883</v>
      </c>
      <c r="D2144" s="510"/>
      <c r="E2144" s="417"/>
      <c r="F2144" s="4"/>
      <c r="G2144" s="207"/>
      <c r="H2144" s="110"/>
      <c r="I2144" s="170"/>
      <c r="J2144" s="170"/>
      <c r="K2144" s="1479"/>
      <c r="L2144" s="1479"/>
      <c r="M2144" s="109"/>
      <c r="N2144" s="109"/>
      <c r="O2144" s="109"/>
      <c r="P2144" s="109"/>
      <c r="Q2144" s="109"/>
      <c r="R2144" s="109"/>
      <c r="S2144" s="316"/>
      <c r="T2144" s="316"/>
      <c r="U2144" s="316"/>
      <c r="V2144" s="316"/>
      <c r="W2144" s="739"/>
      <c r="X2144" s="316">
        <f t="shared" si="264"/>
        <v>0</v>
      </c>
      <c r="Y2144" s="757"/>
      <c r="Z2144" s="316"/>
      <c r="AA2144" s="316"/>
      <c r="AB2144" s="316"/>
      <c r="AC2144" s="316"/>
      <c r="AD2144" s="316"/>
      <c r="AE2144" s="909"/>
      <c r="AF2144" s="313"/>
    </row>
    <row r="2145" spans="1:32" x14ac:dyDescent="0.25">
      <c r="A2145" s="124">
        <v>1</v>
      </c>
      <c r="B2145" s="2230" t="s">
        <v>883</v>
      </c>
      <c r="D2145" s="501" t="s">
        <v>217</v>
      </c>
      <c r="E2145" s="406"/>
      <c r="F2145" s="4"/>
      <c r="G2145" s="207"/>
      <c r="H2145" s="110"/>
      <c r="I2145" s="170">
        <f>I2146+I2147</f>
        <v>2</v>
      </c>
      <c r="J2145" s="170" t="e">
        <f t="shared" ref="J2145:J2153" si="270">I2145/H2145*100</f>
        <v>#DIV/0!</v>
      </c>
      <c r="K2145" s="1479"/>
      <c r="L2145" s="1479"/>
      <c r="M2145" s="109"/>
      <c r="N2145" s="109"/>
      <c r="O2145" s="109"/>
      <c r="P2145" s="109"/>
      <c r="Q2145" s="109"/>
      <c r="R2145" s="109"/>
      <c r="S2145" s="317"/>
      <c r="T2145" s="317"/>
      <c r="U2145" s="317"/>
      <c r="V2145" s="317"/>
      <c r="W2145" s="856">
        <f>S2145/12*$D$4+(T2145-S2145)/11*3+(U2145-T2145)/10*2+(V2145-U2145)/9*1</f>
        <v>0</v>
      </c>
      <c r="X2145" s="317">
        <f t="shared" si="264"/>
        <v>1.71075</v>
      </c>
      <c r="Y2145" s="1102"/>
      <c r="Z2145" s="316"/>
      <c r="AA2145" s="316">
        <f>X2145-W2145</f>
        <v>1.71075</v>
      </c>
      <c r="AB2145" s="316"/>
      <c r="AC2145" s="316">
        <v>0</v>
      </c>
      <c r="AD2145" s="3016">
        <v>1.71075</v>
      </c>
      <c r="AE2145" s="909"/>
      <c r="AF2145" s="841"/>
    </row>
    <row r="2146" spans="1:32" ht="30" x14ac:dyDescent="0.25">
      <c r="A2146" s="124">
        <v>1</v>
      </c>
      <c r="B2146" s="2230" t="s">
        <v>883</v>
      </c>
      <c r="D2146" s="155" t="s">
        <v>368</v>
      </c>
      <c r="E2146" s="1609"/>
      <c r="F2146" s="4"/>
      <c r="G2146" s="207"/>
      <c r="H2146" s="110"/>
      <c r="I2146" s="533">
        <v>1</v>
      </c>
      <c r="J2146" s="170" t="e">
        <f t="shared" si="270"/>
        <v>#DIV/0!</v>
      </c>
      <c r="K2146" s="1479"/>
      <c r="L2146" s="1479"/>
      <c r="M2146" s="109"/>
      <c r="N2146" s="109"/>
      <c r="O2146" s="109"/>
      <c r="P2146" s="109"/>
      <c r="Q2146" s="109"/>
      <c r="R2146" s="109"/>
      <c r="S2146" s="316"/>
      <c r="T2146" s="316"/>
      <c r="U2146" s="316"/>
      <c r="V2146" s="316"/>
      <c r="W2146" s="858">
        <f>S2146/12*$D$4</f>
        <v>0</v>
      </c>
      <c r="X2146" s="317">
        <f t="shared" si="264"/>
        <v>0</v>
      </c>
      <c r="Y2146" s="757"/>
      <c r="Z2146" s="318"/>
      <c r="AA2146" s="318">
        <f>X2146-W2146</f>
        <v>0</v>
      </c>
      <c r="AB2146" s="318"/>
      <c r="AC2146" s="315"/>
      <c r="AD2146" s="317"/>
      <c r="AE2146" s="909"/>
      <c r="AF2146" s="841"/>
    </row>
    <row r="2147" spans="1:32" ht="30" x14ac:dyDescent="0.25">
      <c r="A2147" s="124">
        <v>1</v>
      </c>
      <c r="B2147" s="2230" t="s">
        <v>883</v>
      </c>
      <c r="D2147" s="155" t="s">
        <v>367</v>
      </c>
      <c r="E2147" s="1665"/>
      <c r="F2147" s="513"/>
      <c r="G2147" s="207"/>
      <c r="H2147" s="170"/>
      <c r="I2147" s="533">
        <v>1</v>
      </c>
      <c r="J2147" s="170" t="e">
        <f t="shared" si="270"/>
        <v>#DIV/0!</v>
      </c>
      <c r="K2147" s="1479"/>
      <c r="L2147" s="1479"/>
      <c r="M2147" s="109"/>
      <c r="N2147" s="109"/>
      <c r="O2147" s="109"/>
      <c r="P2147" s="109"/>
      <c r="Q2147" s="109"/>
      <c r="R2147" s="109"/>
      <c r="S2147" s="315"/>
      <c r="T2147" s="315"/>
      <c r="U2147" s="315"/>
      <c r="V2147" s="315"/>
      <c r="W2147" s="739"/>
      <c r="X2147" s="316">
        <f t="shared" si="264"/>
        <v>0</v>
      </c>
      <c r="Y2147" s="760"/>
      <c r="Z2147" s="316"/>
      <c r="AA2147" s="316"/>
      <c r="AB2147" s="316"/>
      <c r="AC2147" s="315"/>
      <c r="AD2147" s="316"/>
      <c r="AE2147" s="909"/>
      <c r="AF2147" s="313"/>
    </row>
    <row r="2148" spans="1:32" s="2230" customFormat="1" ht="86.25" x14ac:dyDescent="0.25">
      <c r="B2148" s="2230" t="s">
        <v>883</v>
      </c>
      <c r="D2148" s="463" t="s">
        <v>600</v>
      </c>
      <c r="E2148" s="1609"/>
      <c r="F2148" s="4"/>
      <c r="G2148" s="231"/>
      <c r="H2148" s="516"/>
      <c r="I2148" s="731">
        <f>I2111</f>
        <v>2</v>
      </c>
      <c r="J2148" s="731" t="e">
        <f t="shared" si="270"/>
        <v>#DIV/0!</v>
      </c>
      <c r="K2148" s="1479"/>
      <c r="L2148" s="1479"/>
      <c r="M2148" s="109"/>
      <c r="N2148" s="109"/>
      <c r="O2148" s="109"/>
      <c r="P2148" s="109"/>
      <c r="Q2148" s="109"/>
      <c r="R2148" s="109"/>
      <c r="S2148" s="315"/>
      <c r="T2148" s="315"/>
      <c r="U2148" s="315"/>
      <c r="V2148" s="315"/>
      <c r="W2148" s="739">
        <f>W2111</f>
        <v>0</v>
      </c>
      <c r="X2148" s="316">
        <f t="shared" si="264"/>
        <v>7.3866800000000001</v>
      </c>
      <c r="Y2148" s="760">
        <f t="shared" ref="Y2148:AD2148" si="271">Y2111</f>
        <v>0</v>
      </c>
      <c r="Z2148" s="316">
        <f t="shared" si="271"/>
        <v>0</v>
      </c>
      <c r="AA2148" s="316">
        <f t="shared" si="271"/>
        <v>7.3866800000000001</v>
      </c>
      <c r="AB2148" s="316">
        <f t="shared" si="271"/>
        <v>0</v>
      </c>
      <c r="AC2148" s="315">
        <f t="shared" si="271"/>
        <v>0</v>
      </c>
      <c r="AD2148" s="316">
        <f t="shared" si="271"/>
        <v>7.3866800000000001</v>
      </c>
      <c r="AE2148" s="909"/>
      <c r="AF2148" s="313"/>
    </row>
    <row r="2149" spans="1:32" x14ac:dyDescent="0.25">
      <c r="A2149" s="124">
        <v>1</v>
      </c>
      <c r="B2149" s="2230" t="s">
        <v>883</v>
      </c>
      <c r="D2149" s="463" t="s">
        <v>353</v>
      </c>
      <c r="E2149" s="417"/>
      <c r="F2149" s="4"/>
      <c r="G2149" s="231"/>
      <c r="H2149" s="731"/>
      <c r="I2149" s="731">
        <f>I2128+I2099</f>
        <v>11</v>
      </c>
      <c r="J2149" s="731" t="e">
        <f t="shared" si="270"/>
        <v>#DIV/0!</v>
      </c>
      <c r="K2149" s="1479"/>
      <c r="L2149" s="1479"/>
      <c r="M2149" s="109"/>
      <c r="N2149" s="109"/>
      <c r="O2149" s="109"/>
      <c r="P2149" s="109"/>
      <c r="Q2149" s="109"/>
      <c r="R2149" s="109"/>
      <c r="S2149" s="316"/>
      <c r="T2149" s="316"/>
      <c r="U2149" s="316"/>
      <c r="V2149" s="316"/>
      <c r="W2149" s="739"/>
      <c r="X2149" s="316">
        <f t="shared" si="264"/>
        <v>0</v>
      </c>
      <c r="Y2149" s="757"/>
      <c r="Z2149" s="316"/>
      <c r="AA2149" s="316"/>
      <c r="AB2149" s="316"/>
      <c r="AC2149" s="316"/>
      <c r="AD2149" s="316"/>
      <c r="AE2149" s="913"/>
      <c r="AF2149" s="313"/>
    </row>
    <row r="2150" spans="1:32" ht="29.25" x14ac:dyDescent="0.25">
      <c r="A2150" s="124">
        <v>1</v>
      </c>
      <c r="B2150" s="2230" t="s">
        <v>883</v>
      </c>
      <c r="D2150" s="463" t="s">
        <v>366</v>
      </c>
      <c r="E2150" s="417"/>
      <c r="F2150" s="4"/>
      <c r="G2150" s="231"/>
      <c r="H2150" s="516"/>
      <c r="I2150" s="731">
        <f>I2115</f>
        <v>30</v>
      </c>
      <c r="J2150" s="731" t="e">
        <f t="shared" si="270"/>
        <v>#DIV/0!</v>
      </c>
      <c r="K2150" s="1479"/>
      <c r="L2150" s="1479"/>
      <c r="M2150" s="109"/>
      <c r="N2150" s="109"/>
      <c r="O2150" s="109"/>
      <c r="P2150" s="109"/>
      <c r="Q2150" s="109"/>
      <c r="R2150" s="109"/>
      <c r="S2150" s="316"/>
      <c r="T2150" s="316"/>
      <c r="U2150" s="316"/>
      <c r="V2150" s="316"/>
      <c r="W2150" s="739"/>
      <c r="X2150" s="316">
        <f t="shared" si="264"/>
        <v>0</v>
      </c>
      <c r="Y2150" s="757">
        <f>Y2137+Y2115</f>
        <v>0</v>
      </c>
      <c r="Z2150" s="316"/>
      <c r="AA2150" s="316"/>
      <c r="AB2150" s="316"/>
      <c r="AC2150" s="316"/>
      <c r="AD2150" s="316"/>
      <c r="AE2150" s="913"/>
      <c r="AF2150" s="313"/>
    </row>
    <row r="2151" spans="1:32" ht="29.25" x14ac:dyDescent="0.25">
      <c r="A2151" s="124">
        <v>1</v>
      </c>
      <c r="B2151" s="2230" t="s">
        <v>883</v>
      </c>
      <c r="D2151" s="463" t="s">
        <v>354</v>
      </c>
      <c r="E2151" s="417"/>
      <c r="F2151" s="4"/>
      <c r="G2151" s="231"/>
      <c r="H2151" s="731"/>
      <c r="I2151" s="731">
        <f>I2138+I2105</f>
        <v>8.4531914893617017</v>
      </c>
      <c r="J2151" s="731" t="e">
        <f t="shared" si="270"/>
        <v>#DIV/0!</v>
      </c>
      <c r="K2151" s="1479"/>
      <c r="L2151" s="1479"/>
      <c r="M2151" s="109"/>
      <c r="N2151" s="109"/>
      <c r="O2151" s="109"/>
      <c r="P2151" s="109"/>
      <c r="Q2151" s="109"/>
      <c r="R2151" s="109"/>
      <c r="S2151" s="316"/>
      <c r="T2151" s="316"/>
      <c r="U2151" s="316"/>
      <c r="V2151" s="316"/>
      <c r="W2151" s="739"/>
      <c r="X2151" s="316">
        <f t="shared" si="264"/>
        <v>0</v>
      </c>
      <c r="Y2151" s="757"/>
      <c r="Z2151" s="316"/>
      <c r="AA2151" s="316"/>
      <c r="AB2151" s="316"/>
      <c r="AC2151" s="316"/>
      <c r="AD2151" s="316"/>
      <c r="AE2151" s="913"/>
      <c r="AF2151" s="313"/>
    </row>
    <row r="2152" spans="1:32" ht="29.25" x14ac:dyDescent="0.25">
      <c r="A2152" s="124">
        <v>1</v>
      </c>
      <c r="B2152" s="2230" t="s">
        <v>883</v>
      </c>
      <c r="D2152" s="463" t="s">
        <v>355</v>
      </c>
      <c r="E2152" s="417"/>
      <c r="F2152" s="4"/>
      <c r="G2152" s="231"/>
      <c r="H2152" s="516"/>
      <c r="I2152" s="731">
        <f>I2142+I2109</f>
        <v>2</v>
      </c>
      <c r="J2152" s="731" t="e">
        <f t="shared" si="270"/>
        <v>#DIV/0!</v>
      </c>
      <c r="K2152" s="1479"/>
      <c r="L2152" s="1479"/>
      <c r="M2152" s="109"/>
      <c r="N2152" s="109"/>
      <c r="O2152" s="109"/>
      <c r="P2152" s="109"/>
      <c r="Q2152" s="109"/>
      <c r="R2152" s="109"/>
      <c r="S2152" s="316"/>
      <c r="T2152" s="316"/>
      <c r="U2152" s="316"/>
      <c r="V2152" s="316"/>
      <c r="W2152" s="856"/>
      <c r="X2152" s="316">
        <f t="shared" si="264"/>
        <v>2.3424</v>
      </c>
      <c r="Y2152" s="757"/>
      <c r="Z2152" s="316"/>
      <c r="AA2152" s="316"/>
      <c r="AB2152" s="316"/>
      <c r="AC2152" s="316"/>
      <c r="AD2152" s="316">
        <f>AD2109</f>
        <v>2.3424</v>
      </c>
      <c r="AE2152" s="913"/>
      <c r="AF2152" s="313"/>
    </row>
    <row r="2153" spans="1:32" x14ac:dyDescent="0.25">
      <c r="A2153" s="124">
        <v>1</v>
      </c>
      <c r="B2153" s="2230" t="s">
        <v>883</v>
      </c>
      <c r="D2153" s="464" t="s">
        <v>134</v>
      </c>
      <c r="E2153" s="417"/>
      <c r="F2153" s="4"/>
      <c r="G2153" s="805"/>
      <c r="H2153" s="516"/>
      <c r="I2153" s="731">
        <f>I2149+I2150+I2152+I2105*2.6+I2141/4.2+I2148*2.6</f>
        <v>69.290476190476198</v>
      </c>
      <c r="J2153" s="731" t="e">
        <f t="shared" si="270"/>
        <v>#DIV/0!</v>
      </c>
      <c r="K2153" s="1479"/>
      <c r="L2153" s="1479"/>
      <c r="M2153" s="109"/>
      <c r="N2153" s="109"/>
      <c r="O2153" s="109"/>
      <c r="P2153" s="109"/>
      <c r="Q2153" s="109"/>
      <c r="R2153" s="109"/>
      <c r="S2153" s="316"/>
      <c r="T2153" s="316"/>
      <c r="U2153" s="316"/>
      <c r="V2153" s="316"/>
      <c r="W2153" s="739">
        <f>SUM(W2152,W2145,W2128,W2115,W2111,W2098,W2137)</f>
        <v>0</v>
      </c>
      <c r="X2153" s="131">
        <f t="shared" si="264"/>
        <v>108.66184</v>
      </c>
      <c r="Y2153" s="757">
        <f>SUM(Y2152,Y2145,Y2128,Y2115,Y2111,Y2098,Y2137)</f>
        <v>0</v>
      </c>
      <c r="Z2153" s="316">
        <f>SUM(Z2152,Z2145,Z2128,Z2115,Z2111,Z2098,Z2137)</f>
        <v>0</v>
      </c>
      <c r="AA2153" s="316">
        <f>SUM(AA2152,AA2145,AA2128,AA2115,AA2111,AA2098,AA2137)</f>
        <v>106.31944</v>
      </c>
      <c r="AB2153" s="316">
        <f>SUM(AB2152,AB2145,AB2128,AB2115,AB2111,AB2098,AB2137)</f>
        <v>0</v>
      </c>
      <c r="AC2153" s="316">
        <f>SUM(AC2152,AC2145,AC2128,AC2115,AC2111,AC2098,AC2137)</f>
        <v>0</v>
      </c>
      <c r="AD2153" s="131">
        <f>SUM(AD2152,AD2145,AD2128,AD2115,AD2111,AD2098,AD2137,AD2110)</f>
        <v>108.66184</v>
      </c>
      <c r="AE2153" s="913"/>
      <c r="AF2153" s="313"/>
    </row>
    <row r="2154" spans="1:32" x14ac:dyDescent="0.25">
      <c r="A2154" s="124">
        <v>1</v>
      </c>
      <c r="B2154" s="2230" t="s">
        <v>883</v>
      </c>
      <c r="D2154" s="125" t="s">
        <v>28</v>
      </c>
      <c r="E2154" s="429"/>
      <c r="F2154" s="1124"/>
      <c r="G2154" s="228"/>
      <c r="H2154" s="814"/>
      <c r="I2154" s="814"/>
      <c r="J2154" s="814"/>
      <c r="K2154" s="1471"/>
      <c r="L2154" s="1471"/>
      <c r="M2154" s="729"/>
      <c r="N2154" s="729"/>
      <c r="O2154" s="729"/>
      <c r="P2154" s="729"/>
      <c r="Q2154" s="729"/>
      <c r="R2154" s="729"/>
      <c r="S2154" s="315"/>
      <c r="T2154" s="315"/>
      <c r="U2154" s="315"/>
      <c r="V2154" s="315"/>
      <c r="W2154" s="738"/>
      <c r="X2154" s="315">
        <f t="shared" si="264"/>
        <v>0</v>
      </c>
      <c r="Y2154" s="760"/>
      <c r="Z2154" s="315"/>
      <c r="AA2154" s="315"/>
      <c r="AB2154" s="315"/>
      <c r="AC2154" s="315"/>
      <c r="AD2154" s="315"/>
      <c r="AE2154" s="945"/>
      <c r="AF2154" s="354"/>
    </row>
    <row r="2155" spans="1:32" x14ac:dyDescent="0.25">
      <c r="A2155" s="124">
        <v>1</v>
      </c>
      <c r="B2155" s="2230" t="s">
        <v>883</v>
      </c>
      <c r="D2155" s="2" t="s">
        <v>123</v>
      </c>
      <c r="E2155" s="430"/>
      <c r="F2155" s="2229"/>
      <c r="G2155" s="225"/>
      <c r="H2155" s="269"/>
      <c r="I2155" s="269"/>
      <c r="J2155" s="269"/>
      <c r="K2155" s="186"/>
      <c r="L2155" s="186"/>
      <c r="M2155" s="514"/>
      <c r="N2155" s="514"/>
      <c r="O2155" s="514"/>
      <c r="P2155" s="514"/>
      <c r="Q2155" s="514"/>
      <c r="R2155" s="514"/>
      <c r="S2155" s="316"/>
      <c r="T2155" s="316"/>
      <c r="U2155" s="316"/>
      <c r="V2155" s="316"/>
      <c r="W2155" s="739"/>
      <c r="X2155" s="316">
        <f t="shared" si="264"/>
        <v>0</v>
      </c>
      <c r="Y2155" s="757"/>
      <c r="Z2155" s="316"/>
      <c r="AA2155" s="316"/>
      <c r="AB2155" s="316"/>
      <c r="AC2155" s="316"/>
      <c r="AD2155" s="316"/>
      <c r="AE2155" s="890"/>
      <c r="AF2155" s="313"/>
    </row>
    <row r="2156" spans="1:32" s="134" customFormat="1" x14ac:dyDescent="0.25">
      <c r="A2156" s="124">
        <v>1</v>
      </c>
      <c r="B2156" s="2230" t="s">
        <v>883</v>
      </c>
      <c r="C2156" s="2230" t="s">
        <v>793</v>
      </c>
      <c r="D2156" s="2228" t="s">
        <v>9</v>
      </c>
      <c r="E2156" s="433"/>
      <c r="F2156" s="3">
        <v>240</v>
      </c>
      <c r="G2156" s="211"/>
      <c r="H2156" s="110"/>
      <c r="I2156" s="110"/>
      <c r="J2156" s="110"/>
      <c r="K2156" s="807"/>
      <c r="L2156" s="139"/>
      <c r="M2156" s="140"/>
      <c r="N2156" s="140"/>
      <c r="O2156" s="140"/>
      <c r="P2156" s="140" t="e">
        <f>O2156/N2156*100</f>
        <v>#DIV/0!</v>
      </c>
      <c r="Q2156" s="140">
        <f>ROUND(M2156/F2156,0)</f>
        <v>0</v>
      </c>
      <c r="R2156" s="140" t="e">
        <f>O2156/$D$4*12/Q2156</f>
        <v>#DIV/0!</v>
      </c>
      <c r="S2156" s="316"/>
      <c r="T2156" s="316"/>
      <c r="U2156" s="316"/>
      <c r="V2156" s="316"/>
      <c r="W2156" s="739"/>
      <c r="X2156" s="316">
        <f t="shared" ref="X2156:X2219" si="272">AD2156-AC2156-Z2156-Y2156</f>
        <v>0</v>
      </c>
      <c r="Y2156" s="757"/>
      <c r="Z2156" s="316"/>
      <c r="AA2156" s="316"/>
      <c r="AB2156" s="316"/>
      <c r="AC2156" s="316"/>
      <c r="AD2156" s="316"/>
      <c r="AE2156" s="925"/>
      <c r="AF2156" s="313"/>
    </row>
    <row r="2157" spans="1:32" s="134" customFormat="1" x14ac:dyDescent="0.25">
      <c r="A2157" s="124">
        <v>1</v>
      </c>
      <c r="B2157" s="2230" t="s">
        <v>883</v>
      </c>
      <c r="C2157" s="2230" t="s">
        <v>793</v>
      </c>
      <c r="D2157" s="1183" t="s">
        <v>44</v>
      </c>
      <c r="E2157" s="414"/>
      <c r="F2157" s="1607">
        <v>240</v>
      </c>
      <c r="G2157" s="212"/>
      <c r="H2157" s="115"/>
      <c r="I2157" s="115"/>
      <c r="J2157" s="115"/>
      <c r="K2157" s="1796"/>
      <c r="L2157" s="1084"/>
      <c r="M2157" s="267"/>
      <c r="N2157" s="1085"/>
      <c r="O2157" s="1085"/>
      <c r="P2157" s="1085" t="e">
        <f>O2157/N2157*100</f>
        <v>#DIV/0!</v>
      </c>
      <c r="Q2157" s="1085">
        <f>ROUND(M2157/F2157,0)</f>
        <v>0</v>
      </c>
      <c r="R2157" s="1085" t="e">
        <f>O2157/$D$4*12/Q2157</f>
        <v>#DIV/0!</v>
      </c>
      <c r="S2157" s="323"/>
      <c r="T2157" s="323"/>
      <c r="U2157" s="323"/>
      <c r="V2157" s="323"/>
      <c r="W2157" s="855"/>
      <c r="X2157" s="317">
        <f t="shared" si="272"/>
        <v>0</v>
      </c>
      <c r="Y2157" s="1118"/>
      <c r="Z2157" s="323"/>
      <c r="AA2157" s="317"/>
      <c r="AB2157" s="317"/>
      <c r="AC2157" s="317"/>
      <c r="AD2157" s="317"/>
      <c r="AE2157" s="1088"/>
      <c r="AF2157" s="841"/>
    </row>
    <row r="2158" spans="1:32" x14ac:dyDescent="0.25">
      <c r="A2158" s="124">
        <v>1</v>
      </c>
      <c r="B2158" s="2230" t="s">
        <v>883</v>
      </c>
      <c r="C2158" s="2230" t="s">
        <v>793</v>
      </c>
      <c r="D2158" s="1964" t="s">
        <v>176</v>
      </c>
      <c r="E2158" s="1334"/>
      <c r="F2158" s="1688"/>
      <c r="G2158" s="218"/>
      <c r="H2158" s="1593"/>
      <c r="I2158" s="1593">
        <f>SUM(I2156:I2157)</f>
        <v>0</v>
      </c>
      <c r="J2158" s="1217" t="e">
        <f>I2158/H2158*100</f>
        <v>#DIV/0!</v>
      </c>
      <c r="K2158" s="1496" t="e">
        <f>M2158/G2158</f>
        <v>#DIV/0!</v>
      </c>
      <c r="L2158" s="1182" t="e">
        <f>O2158/I2158</f>
        <v>#DIV/0!</v>
      </c>
      <c r="M2158" s="1700">
        <f>SUM(M2156:M2157)</f>
        <v>0</v>
      </c>
      <c r="N2158" s="1593">
        <f>SUM(N2156:N2157)</f>
        <v>0</v>
      </c>
      <c r="O2158" s="1593">
        <f>SUM(O2156:O2157)</f>
        <v>0</v>
      </c>
      <c r="P2158" s="1144" t="e">
        <f>O2158/N2158*100</f>
        <v>#DIV/0!</v>
      </c>
      <c r="Q2158" s="1593">
        <f>SUM(Q2156:Q2157)</f>
        <v>0</v>
      </c>
      <c r="R2158" s="1072" t="e">
        <f>O2158/$D$4*12/Q2158</f>
        <v>#DIV/0!</v>
      </c>
      <c r="S2158" s="318"/>
      <c r="T2158" s="318"/>
      <c r="U2158" s="318"/>
      <c r="V2158" s="318"/>
      <c r="W2158" s="857"/>
      <c r="X2158" s="314">
        <f t="shared" si="272"/>
        <v>0</v>
      </c>
      <c r="Y2158" s="761"/>
      <c r="Z2158" s="314"/>
      <c r="AA2158" s="314"/>
      <c r="AB2158" s="314"/>
      <c r="AC2158" s="314"/>
      <c r="AD2158" s="314"/>
      <c r="AE2158" s="1596"/>
      <c r="AF2158" s="846"/>
    </row>
    <row r="2159" spans="1:32" ht="29.25" thickBot="1" x14ac:dyDescent="0.3">
      <c r="A2159" s="124">
        <v>1</v>
      </c>
      <c r="B2159" s="2230" t="s">
        <v>883</v>
      </c>
      <c r="D2159" s="1797" t="s">
        <v>201</v>
      </c>
      <c r="E2159" s="1797"/>
      <c r="F2159" s="1258"/>
      <c r="G2159" s="17"/>
      <c r="H2159" s="10"/>
      <c r="I2159" s="10">
        <f>SUM(I2158)</f>
        <v>0</v>
      </c>
      <c r="J2159" s="10" t="e">
        <f>I2159/H2159*100</f>
        <v>#DIV/0!</v>
      </c>
      <c r="K2159" s="8" t="e">
        <f>M2159/G2159</f>
        <v>#DIV/0!</v>
      </c>
      <c r="L2159" s="1309" t="e">
        <f>O2159/I2159</f>
        <v>#DIV/0!</v>
      </c>
      <c r="M2159" s="1483">
        <f>SUM(M2158)</f>
        <v>0</v>
      </c>
      <c r="N2159" s="1483">
        <f>SUM(N2158)</f>
        <v>0</v>
      </c>
      <c r="O2159" s="1483">
        <f>SUM(O2158)</f>
        <v>0</v>
      </c>
      <c r="P2159" s="1173" t="e">
        <f>O2159/N2159*100</f>
        <v>#DIV/0!</v>
      </c>
      <c r="Q2159" s="168">
        <f>SUM(Q2158)</f>
        <v>0</v>
      </c>
      <c r="R2159" s="1173" t="e">
        <f>O2159/$D$4*12/Q2159</f>
        <v>#DIV/0!</v>
      </c>
      <c r="S2159" s="314"/>
      <c r="T2159" s="314"/>
      <c r="U2159" s="314"/>
      <c r="V2159" s="314"/>
      <c r="W2159" s="856">
        <f>S2159/12*$D$4+(T2159-S2159)/11*3+(U2159-T2159)/10*2+(V2159-U2159)/9*1</f>
        <v>0</v>
      </c>
      <c r="X2159" s="314">
        <f t="shared" si="272"/>
        <v>0</v>
      </c>
      <c r="Y2159" s="760"/>
      <c r="Z2159" s="315"/>
      <c r="AA2159" s="315">
        <f>X2159-W2159</f>
        <v>0</v>
      </c>
      <c r="AB2159" s="872"/>
      <c r="AC2159" s="314"/>
      <c r="AD2159" s="314"/>
      <c r="AE2159" s="891"/>
      <c r="AF2159" s="846"/>
    </row>
    <row r="2160" spans="1:32" ht="15.75" thickBot="1" x14ac:dyDescent="0.3">
      <c r="A2160" s="124">
        <v>1</v>
      </c>
      <c r="B2160" s="2230" t="s">
        <v>883</v>
      </c>
      <c r="D2160" s="1637" t="s">
        <v>370</v>
      </c>
      <c r="E2160" s="1638"/>
      <c r="F2160" s="1637"/>
      <c r="G2160" s="216"/>
      <c r="H2160" s="1798"/>
      <c r="I2160" s="1798"/>
      <c r="J2160" s="1798"/>
      <c r="K2160" s="1474"/>
      <c r="L2160" s="1474"/>
      <c r="M2160" s="1798"/>
      <c r="N2160" s="1798"/>
      <c r="O2160" s="1798">
        <f>O2159</f>
        <v>0</v>
      </c>
      <c r="P2160" s="1798"/>
      <c r="Q2160" s="1798"/>
      <c r="R2160" s="1798"/>
      <c r="S2160" s="322"/>
      <c r="T2160" s="322"/>
      <c r="U2160" s="322"/>
      <c r="V2160" s="322"/>
      <c r="W2160" s="740">
        <f>W2159+W2153</f>
        <v>0</v>
      </c>
      <c r="X2160" s="322">
        <f t="shared" si="272"/>
        <v>108.66184</v>
      </c>
      <c r="Y2160" s="762">
        <f t="shared" ref="Y2160:AD2160" si="273">Y2159+Y2153</f>
        <v>0</v>
      </c>
      <c r="Z2160" s="143">
        <f>Z2159+Z2153</f>
        <v>0</v>
      </c>
      <c r="AA2160" s="322">
        <f t="shared" si="273"/>
        <v>106.31944</v>
      </c>
      <c r="AB2160" s="322">
        <f t="shared" si="273"/>
        <v>0</v>
      </c>
      <c r="AC2160" s="143">
        <f t="shared" si="273"/>
        <v>0</v>
      </c>
      <c r="AD2160" s="322">
        <f t="shared" si="273"/>
        <v>108.66184</v>
      </c>
      <c r="AE2160" s="1799"/>
      <c r="AF2160" s="843"/>
    </row>
    <row r="2161" spans="1:32" x14ac:dyDescent="0.25">
      <c r="A2161" s="124">
        <v>1</v>
      </c>
      <c r="D2161" s="631"/>
      <c r="E2161" s="631"/>
      <c r="F2161" s="631"/>
      <c r="G2161" s="244"/>
      <c r="H2161" s="1095"/>
      <c r="I2161" s="1095"/>
      <c r="J2161" s="1095"/>
      <c r="K2161" s="1475"/>
      <c r="L2161" s="1475"/>
      <c r="M2161" s="1095"/>
      <c r="N2161" s="1095"/>
      <c r="O2161" s="1095"/>
      <c r="P2161" s="1095"/>
      <c r="Q2161" s="1095"/>
      <c r="R2161" s="1095"/>
      <c r="S2161" s="315"/>
      <c r="T2161" s="315"/>
      <c r="U2161" s="315"/>
      <c r="V2161" s="315"/>
      <c r="W2161" s="738"/>
      <c r="X2161" s="315">
        <f t="shared" si="272"/>
        <v>0</v>
      </c>
      <c r="Y2161" s="760"/>
      <c r="Z2161" s="315"/>
      <c r="AA2161" s="315"/>
      <c r="AB2161" s="315"/>
      <c r="AC2161" s="315"/>
      <c r="AD2161" s="315"/>
      <c r="AE2161" s="899"/>
      <c r="AF2161" s="354"/>
    </row>
    <row r="2162" spans="1:32" ht="43.5" x14ac:dyDescent="0.25">
      <c r="A2162" s="124">
        <v>1</v>
      </c>
      <c r="D2162" s="1794" t="s">
        <v>470</v>
      </c>
      <c r="E2162" s="1794"/>
      <c r="F2162" s="689"/>
      <c r="G2162" s="209"/>
      <c r="H2162" s="1624"/>
      <c r="I2162" s="1624"/>
      <c r="J2162" s="1624"/>
      <c r="K2162" s="170"/>
      <c r="L2162" s="170"/>
      <c r="M2162" s="170"/>
      <c r="N2162" s="170"/>
      <c r="O2162" s="170"/>
      <c r="P2162" s="170"/>
      <c r="Q2162" s="170"/>
      <c r="R2162" s="170"/>
      <c r="S2162" s="316"/>
      <c r="T2162" s="316"/>
      <c r="U2162" s="316"/>
      <c r="V2162" s="316"/>
      <c r="W2162" s="739"/>
      <c r="X2162" s="316">
        <f t="shared" si="272"/>
        <v>0</v>
      </c>
      <c r="Y2162" s="757"/>
      <c r="Z2162" s="316"/>
      <c r="AA2162" s="316"/>
      <c r="AB2162" s="316"/>
      <c r="AC2162" s="316"/>
      <c r="AD2162" s="316"/>
      <c r="AE2162" s="1626"/>
      <c r="AF2162" s="313"/>
    </row>
    <row r="2163" spans="1:32" x14ac:dyDescent="0.25">
      <c r="A2163" s="124">
        <v>1</v>
      </c>
      <c r="D2163" s="1480" t="s">
        <v>5</v>
      </c>
      <c r="E2163" s="1481"/>
      <c r="F2163" s="1480"/>
      <c r="G2163" s="209"/>
      <c r="H2163" s="1624"/>
      <c r="I2163" s="1624"/>
      <c r="J2163" s="1624"/>
      <c r="K2163" s="170"/>
      <c r="L2163" s="170"/>
      <c r="M2163" s="170"/>
      <c r="N2163" s="170"/>
      <c r="O2163" s="170"/>
      <c r="P2163" s="170"/>
      <c r="Q2163" s="170"/>
      <c r="R2163" s="170"/>
      <c r="S2163" s="316"/>
      <c r="T2163" s="316"/>
      <c r="U2163" s="316"/>
      <c r="V2163" s="316"/>
      <c r="W2163" s="739"/>
      <c r="X2163" s="316">
        <f t="shared" si="272"/>
        <v>0</v>
      </c>
      <c r="Y2163" s="757"/>
      <c r="Z2163" s="316"/>
      <c r="AA2163" s="316"/>
      <c r="AB2163" s="316"/>
      <c r="AC2163" s="316"/>
      <c r="AD2163" s="316"/>
      <c r="AE2163" s="1626"/>
      <c r="AF2163" s="313"/>
    </row>
    <row r="2164" spans="1:32" x14ac:dyDescent="0.25">
      <c r="A2164" s="124">
        <v>1</v>
      </c>
      <c r="B2164" s="2230" t="s">
        <v>834</v>
      </c>
      <c r="C2164" s="2230" t="s">
        <v>792</v>
      </c>
      <c r="D2164" s="1607" t="s">
        <v>128</v>
      </c>
      <c r="E2164" s="1070" t="s">
        <v>281</v>
      </c>
      <c r="F2164" s="1607">
        <v>320</v>
      </c>
      <c r="G2164" s="212"/>
      <c r="H2164" s="115"/>
      <c r="I2164" s="3645">
        <v>29</v>
      </c>
      <c r="J2164" s="115"/>
      <c r="K2164" s="1801"/>
      <c r="L2164" s="1080"/>
      <c r="M2164" s="267"/>
      <c r="N2164" s="267"/>
      <c r="O2164" s="3576">
        <v>359</v>
      </c>
      <c r="P2164" s="267" t="e">
        <f>O2164/N2164*100</f>
        <v>#DIV/0!</v>
      </c>
      <c r="Q2164" s="116">
        <f>M2164/F2164</f>
        <v>0</v>
      </c>
      <c r="R2164" s="267" t="e">
        <f>O2164/$D$4*12/Q2164</f>
        <v>#DIV/0!</v>
      </c>
      <c r="S2164" s="317"/>
      <c r="T2164" s="317"/>
      <c r="U2164" s="317"/>
      <c r="V2164" s="317"/>
      <c r="W2164" s="855"/>
      <c r="X2164" s="317">
        <f t="shared" si="272"/>
        <v>0</v>
      </c>
      <c r="Y2164" s="1102"/>
      <c r="Z2164" s="317"/>
      <c r="AA2164" s="317"/>
      <c r="AB2164" s="317"/>
      <c r="AC2164" s="317"/>
      <c r="AD2164" s="317"/>
      <c r="AE2164" s="1088"/>
      <c r="AF2164" s="841"/>
    </row>
    <row r="2165" spans="1:32" x14ac:dyDescent="0.25">
      <c r="A2165" s="124">
        <v>1</v>
      </c>
      <c r="B2165" s="2230" t="s">
        <v>834</v>
      </c>
      <c r="C2165" s="2230" t="s">
        <v>792</v>
      </c>
      <c r="D2165" s="1121" t="s">
        <v>7</v>
      </c>
      <c r="E2165" s="1120"/>
      <c r="F2165" s="1121"/>
      <c r="G2165" s="218"/>
      <c r="H2165" s="1700"/>
      <c r="I2165" s="1700">
        <f>I2164</f>
        <v>29</v>
      </c>
      <c r="J2165" s="1700" t="e">
        <f>I2165/H2165*100</f>
        <v>#DIV/0!</v>
      </c>
      <c r="K2165" s="8">
        <f>IF(G2165=0,0,M2165/G2165)</f>
        <v>0</v>
      </c>
      <c r="L2165" s="8">
        <f>O2165/I2165</f>
        <v>12.379310344827585</v>
      </c>
      <c r="M2165" s="808">
        <f>M2164</f>
        <v>0</v>
      </c>
      <c r="N2165" s="808">
        <f>N2164</f>
        <v>0</v>
      </c>
      <c r="O2165" s="808">
        <f>O2164</f>
        <v>359</v>
      </c>
      <c r="P2165" s="1173" t="e">
        <f>O2165/N2165*100</f>
        <v>#DIV/0!</v>
      </c>
      <c r="Q2165" s="168">
        <f>SUM(Q2164)</f>
        <v>0</v>
      </c>
      <c r="R2165" s="1173" t="e">
        <f>O2165/$D$4*12/Q2165</f>
        <v>#DIV/0!</v>
      </c>
      <c r="S2165" s="314"/>
      <c r="T2165" s="314"/>
      <c r="U2165" s="314"/>
      <c r="V2165" s="314"/>
      <c r="W2165" s="2214">
        <f>S2165/12*$D$4+(T2165-S2165)/11*3+(U2165-T2165)/10*2+(V2165-U2165)/9*1</f>
        <v>0</v>
      </c>
      <c r="X2165" s="3004">
        <f t="shared" si="272"/>
        <v>1825.6556799999998</v>
      </c>
      <c r="Y2165" s="761"/>
      <c r="Z2165" s="314"/>
      <c r="AA2165" s="314">
        <f>X2165-W2165</f>
        <v>1825.6556799999998</v>
      </c>
      <c r="AB2165" s="314"/>
      <c r="AC2165" s="314">
        <v>0</v>
      </c>
      <c r="AD2165" s="3004">
        <v>1825.6556799999998</v>
      </c>
      <c r="AE2165" s="1701"/>
      <c r="AF2165" s="846"/>
    </row>
    <row r="2166" spans="1:32" s="2230" customFormat="1" x14ac:dyDescent="0.25">
      <c r="B2166" s="2230" t="s">
        <v>834</v>
      </c>
      <c r="D2166" s="3057" t="s">
        <v>195</v>
      </c>
      <c r="E2166" s="1807"/>
      <c r="F2166" s="1228"/>
      <c r="G2166" s="265"/>
      <c r="H2166" s="1805"/>
      <c r="I2166" s="1805"/>
      <c r="J2166" s="1593"/>
      <c r="K2166" s="271"/>
      <c r="L2166" s="271"/>
      <c r="M2166" s="1766"/>
      <c r="N2166" s="307"/>
      <c r="O2166" s="1766"/>
      <c r="P2166" s="1086"/>
      <c r="Q2166" s="1401"/>
      <c r="R2166" s="1086"/>
      <c r="S2166" s="315"/>
      <c r="T2166" s="315"/>
      <c r="U2166" s="315"/>
      <c r="V2166" s="315"/>
      <c r="W2166" s="738"/>
      <c r="X2166" s="315">
        <f t="shared" si="272"/>
        <v>0</v>
      </c>
      <c r="Y2166" s="760"/>
      <c r="Z2166" s="315"/>
      <c r="AA2166" s="315"/>
      <c r="AB2166" s="315"/>
      <c r="AC2166" s="315"/>
      <c r="AD2166" s="315"/>
      <c r="AE2166" s="1596"/>
      <c r="AF2166" s="842"/>
    </row>
    <row r="2167" spans="1:32" s="2230" customFormat="1" ht="30" x14ac:dyDescent="0.25">
      <c r="B2167" s="2230" t="s">
        <v>834</v>
      </c>
      <c r="D2167" s="3058" t="s">
        <v>194</v>
      </c>
      <c r="E2167" s="1809"/>
      <c r="F2167" s="1651"/>
      <c r="G2167" s="213"/>
      <c r="H2167" s="1624"/>
      <c r="I2167" s="1624"/>
      <c r="J2167" s="1753"/>
      <c r="K2167" s="271"/>
      <c r="L2167" s="186"/>
      <c r="M2167" s="1618"/>
      <c r="N2167" s="731"/>
      <c r="O2167" s="1618"/>
      <c r="P2167" s="140"/>
      <c r="Q2167" s="1241"/>
      <c r="R2167" s="140"/>
      <c r="S2167" s="316"/>
      <c r="T2167" s="316"/>
      <c r="U2167" s="316"/>
      <c r="V2167" s="316"/>
      <c r="W2167" s="739"/>
      <c r="X2167" s="316">
        <f t="shared" si="272"/>
        <v>0</v>
      </c>
      <c r="Y2167" s="757"/>
      <c r="Z2167" s="316"/>
      <c r="AA2167" s="316"/>
      <c r="AB2167" s="316"/>
      <c r="AC2167" s="316"/>
      <c r="AD2167" s="316"/>
      <c r="AE2167" s="313"/>
      <c r="AF2167" s="313"/>
    </row>
    <row r="2168" spans="1:32" s="2230" customFormat="1" ht="29.25" x14ac:dyDescent="0.25">
      <c r="B2168" s="2230" t="s">
        <v>834</v>
      </c>
      <c r="D2168" s="2225" t="s">
        <v>404</v>
      </c>
      <c r="E2168" s="1809"/>
      <c r="F2168" s="1651"/>
      <c r="G2168" s="213"/>
      <c r="H2168" s="1624"/>
      <c r="I2168" s="1624">
        <f>I2169</f>
        <v>0</v>
      </c>
      <c r="J2168" s="1753" t="e">
        <f t="shared" ref="J2168:J2176" si="274">I2168/H2168*100</f>
        <v>#DIV/0!</v>
      </c>
      <c r="K2168" s="271"/>
      <c r="L2168" s="186"/>
      <c r="M2168" s="1618"/>
      <c r="N2168" s="731"/>
      <c r="O2168" s="1618"/>
      <c r="P2168" s="140"/>
      <c r="Q2168" s="1241"/>
      <c r="R2168" s="140"/>
      <c r="S2168" s="316"/>
      <c r="T2168" s="316"/>
      <c r="U2168" s="316"/>
      <c r="V2168" s="316"/>
      <c r="W2168" s="739"/>
      <c r="X2168" s="316">
        <f t="shared" si="272"/>
        <v>0</v>
      </c>
      <c r="Y2168" s="757"/>
      <c r="Z2168" s="316"/>
      <c r="AA2168" s="316"/>
      <c r="AB2168" s="316"/>
      <c r="AC2168" s="316"/>
      <c r="AD2168" s="316"/>
      <c r="AE2168" s="313"/>
      <c r="AF2168" s="313"/>
    </row>
    <row r="2169" spans="1:32" s="2230" customFormat="1" x14ac:dyDescent="0.25">
      <c r="B2169" s="2230" t="s">
        <v>834</v>
      </c>
      <c r="D2169" s="2225" t="s">
        <v>588</v>
      </c>
      <c r="E2169" s="1809"/>
      <c r="F2169" s="1651"/>
      <c r="G2169" s="213"/>
      <c r="H2169" s="1624"/>
      <c r="I2169" s="1624">
        <f>I2170+I2171+I2172++I2173+I2174+I2175+I2176</f>
        <v>0</v>
      </c>
      <c r="J2169" s="1753" t="e">
        <f t="shared" si="274"/>
        <v>#DIV/0!</v>
      </c>
      <c r="K2169" s="271"/>
      <c r="L2169" s="186"/>
      <c r="M2169" s="1618"/>
      <c r="N2169" s="731"/>
      <c r="O2169" s="1618"/>
      <c r="P2169" s="140"/>
      <c r="Q2169" s="1241"/>
      <c r="R2169" s="140"/>
      <c r="S2169" s="316"/>
      <c r="T2169" s="316"/>
      <c r="U2169" s="316"/>
      <c r="V2169" s="316"/>
      <c r="W2169" s="739">
        <f>S2169/12*$D$4+(T2169-S2169)/11*3+(U2169-T2169)/10*2+(V2169-U2169)/9*1</f>
        <v>0</v>
      </c>
      <c r="X2169" s="316">
        <f t="shared" si="272"/>
        <v>0</v>
      </c>
      <c r="Y2169" s="757"/>
      <c r="Z2169" s="316"/>
      <c r="AA2169" s="316">
        <f>X2169-W2169</f>
        <v>0</v>
      </c>
      <c r="AB2169" s="316"/>
      <c r="AC2169" s="316">
        <v>0</v>
      </c>
      <c r="AD2169" s="316"/>
      <c r="AE2169" s="313"/>
      <c r="AF2169" s="313"/>
    </row>
    <row r="2170" spans="1:32" s="2230" customFormat="1" ht="60" x14ac:dyDescent="0.25">
      <c r="B2170" s="2230" t="s">
        <v>834</v>
      </c>
      <c r="D2170" s="1011" t="s">
        <v>525</v>
      </c>
      <c r="E2170" s="1809"/>
      <c r="F2170" s="1651"/>
      <c r="G2170" s="212"/>
      <c r="H2170" s="1624"/>
      <c r="I2170" s="1624"/>
      <c r="J2170" s="1753" t="e">
        <f t="shared" si="274"/>
        <v>#DIV/0!</v>
      </c>
      <c r="K2170" s="271"/>
      <c r="L2170" s="186"/>
      <c r="M2170" s="1618"/>
      <c r="N2170" s="731"/>
      <c r="O2170" s="1618"/>
      <c r="P2170" s="140"/>
      <c r="Q2170" s="1241"/>
      <c r="R2170" s="140"/>
      <c r="S2170" s="316"/>
      <c r="T2170" s="316"/>
      <c r="U2170" s="316"/>
      <c r="V2170" s="316"/>
      <c r="W2170" s="739"/>
      <c r="X2170" s="316">
        <f t="shared" si="272"/>
        <v>0</v>
      </c>
      <c r="Y2170" s="757"/>
      <c r="Z2170" s="316"/>
      <c r="AA2170" s="316"/>
      <c r="AB2170" s="316"/>
      <c r="AC2170" s="316"/>
      <c r="AD2170" s="316"/>
      <c r="AE2170" s="313"/>
      <c r="AF2170" s="313"/>
    </row>
    <row r="2171" spans="1:32" s="2230" customFormat="1" ht="60" x14ac:dyDescent="0.25">
      <c r="B2171" s="2230" t="s">
        <v>834</v>
      </c>
      <c r="D2171" s="1011" t="s">
        <v>526</v>
      </c>
      <c r="E2171" s="1809"/>
      <c r="F2171" s="1651"/>
      <c r="G2171" s="212"/>
      <c r="H2171" s="1624"/>
      <c r="I2171" s="1624"/>
      <c r="J2171" s="1753" t="e">
        <f t="shared" si="274"/>
        <v>#DIV/0!</v>
      </c>
      <c r="K2171" s="271"/>
      <c r="L2171" s="186"/>
      <c r="M2171" s="1618"/>
      <c r="N2171" s="731"/>
      <c r="O2171" s="1618"/>
      <c r="P2171" s="140"/>
      <c r="Q2171" s="1241"/>
      <c r="R2171" s="140"/>
      <c r="S2171" s="316"/>
      <c r="T2171" s="316"/>
      <c r="U2171" s="316"/>
      <c r="V2171" s="316"/>
      <c r="W2171" s="739"/>
      <c r="X2171" s="316">
        <f t="shared" si="272"/>
        <v>0</v>
      </c>
      <c r="Y2171" s="757"/>
      <c r="Z2171" s="316"/>
      <c r="AA2171" s="316"/>
      <c r="AB2171" s="316"/>
      <c r="AC2171" s="316"/>
      <c r="AD2171" s="316"/>
      <c r="AE2171" s="313"/>
      <c r="AF2171" s="313"/>
    </row>
    <row r="2172" spans="1:32" s="2230" customFormat="1" ht="60" x14ac:dyDescent="0.25">
      <c r="B2172" s="2230" t="s">
        <v>834</v>
      </c>
      <c r="D2172" s="1011" t="s">
        <v>527</v>
      </c>
      <c r="E2172" s="1809"/>
      <c r="F2172" s="1651"/>
      <c r="G2172" s="212"/>
      <c r="H2172" s="1624"/>
      <c r="I2172" s="1624"/>
      <c r="J2172" s="1753" t="e">
        <f t="shared" si="274"/>
        <v>#DIV/0!</v>
      </c>
      <c r="K2172" s="271"/>
      <c r="L2172" s="186"/>
      <c r="M2172" s="1618"/>
      <c r="N2172" s="731"/>
      <c r="O2172" s="1618"/>
      <c r="P2172" s="140"/>
      <c r="Q2172" s="1241"/>
      <c r="R2172" s="140"/>
      <c r="S2172" s="316"/>
      <c r="T2172" s="316"/>
      <c r="U2172" s="316"/>
      <c r="V2172" s="316"/>
      <c r="W2172" s="739"/>
      <c r="X2172" s="316">
        <f t="shared" si="272"/>
        <v>0</v>
      </c>
      <c r="Y2172" s="757"/>
      <c r="Z2172" s="316"/>
      <c r="AA2172" s="316"/>
      <c r="AB2172" s="316"/>
      <c r="AC2172" s="316"/>
      <c r="AD2172" s="316"/>
      <c r="AE2172" s="313"/>
      <c r="AF2172" s="313"/>
    </row>
    <row r="2173" spans="1:32" s="2230" customFormat="1" ht="60" x14ac:dyDescent="0.25">
      <c r="B2173" s="2230" t="s">
        <v>834</v>
      </c>
      <c r="D2173" s="1011" t="s">
        <v>528</v>
      </c>
      <c r="E2173" s="1809"/>
      <c r="F2173" s="1651"/>
      <c r="G2173" s="212"/>
      <c r="H2173" s="1624"/>
      <c r="I2173" s="1624"/>
      <c r="J2173" s="1753" t="e">
        <f t="shared" si="274"/>
        <v>#DIV/0!</v>
      </c>
      <c r="K2173" s="271"/>
      <c r="L2173" s="186"/>
      <c r="M2173" s="1618"/>
      <c r="N2173" s="731"/>
      <c r="O2173" s="1618"/>
      <c r="P2173" s="140"/>
      <c r="Q2173" s="1241"/>
      <c r="R2173" s="140"/>
      <c r="S2173" s="316"/>
      <c r="T2173" s="316"/>
      <c r="U2173" s="316"/>
      <c r="V2173" s="316"/>
      <c r="W2173" s="739"/>
      <c r="X2173" s="316">
        <f t="shared" si="272"/>
        <v>0</v>
      </c>
      <c r="Y2173" s="757"/>
      <c r="Z2173" s="316"/>
      <c r="AA2173" s="316"/>
      <c r="AB2173" s="316"/>
      <c r="AC2173" s="316"/>
      <c r="AD2173" s="316"/>
      <c r="AE2173" s="313"/>
      <c r="AF2173" s="313"/>
    </row>
    <row r="2174" spans="1:32" s="2230" customFormat="1" ht="60" x14ac:dyDescent="0.25">
      <c r="B2174" s="2230" t="s">
        <v>834</v>
      </c>
      <c r="D2174" s="1011" t="s">
        <v>529</v>
      </c>
      <c r="E2174" s="1809"/>
      <c r="F2174" s="1651"/>
      <c r="G2174" s="212"/>
      <c r="H2174" s="1624"/>
      <c r="I2174" s="1624"/>
      <c r="J2174" s="1753" t="e">
        <f t="shared" si="274"/>
        <v>#DIV/0!</v>
      </c>
      <c r="K2174" s="271"/>
      <c r="L2174" s="186"/>
      <c r="M2174" s="1618"/>
      <c r="N2174" s="731"/>
      <c r="O2174" s="1618"/>
      <c r="P2174" s="140"/>
      <c r="Q2174" s="1241"/>
      <c r="R2174" s="140"/>
      <c r="S2174" s="316"/>
      <c r="T2174" s="316"/>
      <c r="U2174" s="316"/>
      <c r="V2174" s="316"/>
      <c r="W2174" s="739"/>
      <c r="X2174" s="316">
        <f t="shared" si="272"/>
        <v>0</v>
      </c>
      <c r="Y2174" s="757"/>
      <c r="Z2174" s="316"/>
      <c r="AA2174" s="316"/>
      <c r="AB2174" s="316"/>
      <c r="AC2174" s="316"/>
      <c r="AD2174" s="316"/>
      <c r="AE2174" s="313"/>
      <c r="AF2174" s="313"/>
    </row>
    <row r="2175" spans="1:32" s="2230" customFormat="1" ht="60" x14ac:dyDescent="0.25">
      <c r="B2175" s="2230" t="s">
        <v>834</v>
      </c>
      <c r="D2175" s="1011" t="s">
        <v>530</v>
      </c>
      <c r="E2175" s="1809"/>
      <c r="F2175" s="1651"/>
      <c r="G2175" s="212"/>
      <c r="H2175" s="1624"/>
      <c r="I2175" s="1624"/>
      <c r="J2175" s="1753" t="e">
        <f t="shared" si="274"/>
        <v>#DIV/0!</v>
      </c>
      <c r="K2175" s="271"/>
      <c r="L2175" s="186"/>
      <c r="M2175" s="1618"/>
      <c r="N2175" s="731"/>
      <c r="O2175" s="1618"/>
      <c r="P2175" s="140"/>
      <c r="Q2175" s="1241"/>
      <c r="R2175" s="140"/>
      <c r="S2175" s="316"/>
      <c r="T2175" s="316"/>
      <c r="U2175" s="316"/>
      <c r="V2175" s="316"/>
      <c r="W2175" s="739"/>
      <c r="X2175" s="316">
        <f t="shared" si="272"/>
        <v>0</v>
      </c>
      <c r="Y2175" s="757"/>
      <c r="Z2175" s="316"/>
      <c r="AA2175" s="316"/>
      <c r="AB2175" s="316"/>
      <c r="AC2175" s="316"/>
      <c r="AD2175" s="316"/>
      <c r="AE2175" s="313"/>
      <c r="AF2175" s="313"/>
    </row>
    <row r="2176" spans="1:32" s="2230" customFormat="1" ht="60" x14ac:dyDescent="0.25">
      <c r="B2176" s="2230" t="s">
        <v>834</v>
      </c>
      <c r="D2176" s="1011" t="s">
        <v>531</v>
      </c>
      <c r="E2176" s="1809"/>
      <c r="F2176" s="1651"/>
      <c r="G2176" s="212"/>
      <c r="H2176" s="1624"/>
      <c r="I2176" s="1624"/>
      <c r="J2176" s="1753" t="e">
        <f t="shared" si="274"/>
        <v>#DIV/0!</v>
      </c>
      <c r="K2176" s="271"/>
      <c r="L2176" s="186"/>
      <c r="M2176" s="1618"/>
      <c r="N2176" s="731"/>
      <c r="O2176" s="1618"/>
      <c r="P2176" s="140"/>
      <c r="Q2176" s="1241"/>
      <c r="R2176" s="140"/>
      <c r="S2176" s="316"/>
      <c r="T2176" s="316"/>
      <c r="U2176" s="316"/>
      <c r="V2176" s="316"/>
      <c r="W2176" s="739"/>
      <c r="X2176" s="316">
        <f t="shared" si="272"/>
        <v>0</v>
      </c>
      <c r="Y2176" s="757"/>
      <c r="Z2176" s="316"/>
      <c r="AA2176" s="316"/>
      <c r="AB2176" s="316"/>
      <c r="AC2176" s="316"/>
      <c r="AD2176" s="316"/>
      <c r="AE2176" s="313"/>
      <c r="AF2176" s="313"/>
    </row>
    <row r="2177" spans="1:32" s="2230" customFormat="1" ht="29.25" x14ac:dyDescent="0.25">
      <c r="B2177" s="2230" t="s">
        <v>834</v>
      </c>
      <c r="D2177" s="463" t="s">
        <v>354</v>
      </c>
      <c r="E2177" s="1809"/>
      <c r="F2177" s="1651"/>
      <c r="G2177" s="213"/>
      <c r="H2177" s="1624"/>
      <c r="I2177" s="1624">
        <f>I2168</f>
        <v>0</v>
      </c>
      <c r="J2177" s="1753" t="e">
        <f>J2168</f>
        <v>#DIV/0!</v>
      </c>
      <c r="K2177" s="271"/>
      <c r="L2177" s="186"/>
      <c r="M2177" s="1618"/>
      <c r="N2177" s="731"/>
      <c r="O2177" s="1618"/>
      <c r="P2177" s="140"/>
      <c r="Q2177" s="1241"/>
      <c r="R2177" s="140"/>
      <c r="S2177" s="316"/>
      <c r="T2177" s="316"/>
      <c r="U2177" s="316"/>
      <c r="V2177" s="316"/>
      <c r="W2177" s="739"/>
      <c r="X2177" s="316">
        <f t="shared" si="272"/>
        <v>0</v>
      </c>
      <c r="Y2177" s="757"/>
      <c r="Z2177" s="316"/>
      <c r="AA2177" s="316"/>
      <c r="AB2177" s="316"/>
      <c r="AC2177" s="316"/>
      <c r="AD2177" s="316"/>
      <c r="AE2177" s="313"/>
      <c r="AF2177" s="313"/>
    </row>
    <row r="2178" spans="1:32" s="2230" customFormat="1" ht="30" x14ac:dyDescent="0.25">
      <c r="B2178" s="2230" t="s">
        <v>834</v>
      </c>
      <c r="D2178" s="1329" t="s">
        <v>134</v>
      </c>
      <c r="E2178" s="1809"/>
      <c r="F2178" s="1651"/>
      <c r="G2178" s="213"/>
      <c r="H2178" s="1624"/>
      <c r="I2178" s="1624">
        <f>I2168*10</f>
        <v>0</v>
      </c>
      <c r="J2178" s="1753" t="e">
        <f>I2178/H2178*100</f>
        <v>#DIV/0!</v>
      </c>
      <c r="K2178" s="271"/>
      <c r="L2178" s="186"/>
      <c r="M2178" s="1618"/>
      <c r="N2178" s="731"/>
      <c r="O2178" s="1618"/>
      <c r="P2178" s="140"/>
      <c r="Q2178" s="1241"/>
      <c r="R2178" s="140"/>
      <c r="S2178" s="316"/>
      <c r="T2178" s="316"/>
      <c r="U2178" s="316"/>
      <c r="V2178" s="316"/>
      <c r="W2178" s="739">
        <f t="shared" ref="W2178:AD2178" si="275">W2169</f>
        <v>0</v>
      </c>
      <c r="X2178" s="316">
        <f t="shared" si="272"/>
        <v>0</v>
      </c>
      <c r="Y2178" s="757">
        <f t="shared" si="275"/>
        <v>0</v>
      </c>
      <c r="Z2178" s="316">
        <f t="shared" si="275"/>
        <v>0</v>
      </c>
      <c r="AA2178" s="316">
        <f t="shared" si="275"/>
        <v>0</v>
      </c>
      <c r="AB2178" s="316">
        <f t="shared" si="275"/>
        <v>0</v>
      </c>
      <c r="AC2178" s="316">
        <f t="shared" si="275"/>
        <v>0</v>
      </c>
      <c r="AD2178" s="316">
        <f t="shared" si="275"/>
        <v>0</v>
      </c>
      <c r="AE2178" s="313"/>
      <c r="AF2178" s="313"/>
    </row>
    <row r="2179" spans="1:32" x14ac:dyDescent="0.25">
      <c r="A2179" s="124">
        <v>1</v>
      </c>
      <c r="B2179" s="2230" t="s">
        <v>834</v>
      </c>
      <c r="D2179" s="1329" t="s">
        <v>28</v>
      </c>
      <c r="E2179" s="1809"/>
      <c r="F2179" s="1651"/>
      <c r="G2179" s="213"/>
      <c r="H2179" s="1624"/>
      <c r="I2179" s="1624"/>
      <c r="J2179" s="1753"/>
      <c r="K2179" s="271"/>
      <c r="L2179" s="186"/>
      <c r="M2179" s="1618"/>
      <c r="N2179" s="731"/>
      <c r="O2179" s="1618"/>
      <c r="P2179" s="140"/>
      <c r="Q2179" s="1241"/>
      <c r="R2179" s="140"/>
      <c r="S2179" s="316"/>
      <c r="T2179" s="316"/>
      <c r="U2179" s="316"/>
      <c r="V2179" s="316"/>
      <c r="W2179" s="739"/>
      <c r="X2179" s="316">
        <f t="shared" si="272"/>
        <v>0</v>
      </c>
      <c r="Y2179" s="757"/>
      <c r="Z2179" s="316"/>
      <c r="AA2179" s="316"/>
      <c r="AB2179" s="316"/>
      <c r="AC2179" s="316"/>
      <c r="AD2179" s="316"/>
      <c r="AE2179" s="1808"/>
      <c r="AF2179" s="354"/>
    </row>
    <row r="2180" spans="1:32" x14ac:dyDescent="0.25">
      <c r="A2180" s="124">
        <v>1</v>
      </c>
      <c r="B2180" s="2230" t="s">
        <v>834</v>
      </c>
      <c r="D2180" s="1329" t="s">
        <v>146</v>
      </c>
      <c r="E2180" s="1809"/>
      <c r="F2180" s="1651"/>
      <c r="G2180" s="213"/>
      <c r="H2180" s="1624"/>
      <c r="I2180" s="1593"/>
      <c r="J2180" s="1753"/>
      <c r="K2180" s="271"/>
      <c r="L2180" s="186"/>
      <c r="M2180" s="1618"/>
      <c r="N2180" s="731"/>
      <c r="O2180" s="1618"/>
      <c r="P2180" s="140"/>
      <c r="Q2180" s="1241"/>
      <c r="R2180" s="140"/>
      <c r="S2180" s="316"/>
      <c r="T2180" s="316"/>
      <c r="U2180" s="316"/>
      <c r="V2180" s="316"/>
      <c r="W2180" s="739"/>
      <c r="X2180" s="316">
        <f t="shared" si="272"/>
        <v>0</v>
      </c>
      <c r="Y2180" s="757"/>
      <c r="Z2180" s="316"/>
      <c r="AA2180" s="316"/>
      <c r="AB2180" s="316"/>
      <c r="AC2180" s="316"/>
      <c r="AD2180" s="316"/>
      <c r="AE2180" s="1596"/>
      <c r="AF2180" s="313"/>
    </row>
    <row r="2181" spans="1:32" x14ac:dyDescent="0.25">
      <c r="A2181" s="124">
        <v>1</v>
      </c>
      <c r="B2181" s="2230" t="s">
        <v>834</v>
      </c>
      <c r="C2181" s="2230" t="s">
        <v>810</v>
      </c>
      <c r="D2181" s="119" t="s">
        <v>130</v>
      </c>
      <c r="E2181" s="406"/>
      <c r="F2181" s="1810">
        <v>300</v>
      </c>
      <c r="G2181" s="212"/>
      <c r="H2181" s="113"/>
      <c r="I2181" s="3646">
        <v>6</v>
      </c>
      <c r="J2181" s="1446"/>
      <c r="K2181" s="1420"/>
      <c r="L2181" s="139"/>
      <c r="M2181" s="140"/>
      <c r="N2181" s="1086"/>
      <c r="O2181" s="3013">
        <v>60</v>
      </c>
      <c r="P2181" s="140" t="e">
        <f>O2181/N2181*100</f>
        <v>#DIV/0!</v>
      </c>
      <c r="Q2181" s="110">
        <f>M2181/F2181</f>
        <v>0</v>
      </c>
      <c r="R2181" s="140" t="e">
        <f>O2181/$D$4*12/Q2181</f>
        <v>#DIV/0!</v>
      </c>
      <c r="S2181" s="316"/>
      <c r="T2181" s="316"/>
      <c r="U2181" s="316"/>
      <c r="V2181" s="316"/>
      <c r="W2181" s="739"/>
      <c r="X2181" s="316">
        <f t="shared" si="272"/>
        <v>0</v>
      </c>
      <c r="Y2181" s="757"/>
      <c r="Z2181" s="316"/>
      <c r="AA2181" s="316"/>
      <c r="AB2181" s="316"/>
      <c r="AC2181" s="316"/>
      <c r="AD2181" s="316"/>
      <c r="AE2181" s="1811"/>
      <c r="AF2181" s="313"/>
    </row>
    <row r="2182" spans="1:32" x14ac:dyDescent="0.25">
      <c r="A2182" s="124">
        <v>1</v>
      </c>
      <c r="B2182" s="2230" t="s">
        <v>834</v>
      </c>
      <c r="C2182" s="2230" t="s">
        <v>810</v>
      </c>
      <c r="D2182" s="132" t="s">
        <v>75</v>
      </c>
      <c r="E2182" s="432"/>
      <c r="F2182" s="1228"/>
      <c r="G2182" s="236"/>
      <c r="H2182" s="1593"/>
      <c r="I2182" s="1812">
        <f>SUM(I2181)</f>
        <v>6</v>
      </c>
      <c r="J2182" s="1812" t="e">
        <f>I2182/H2182*100</f>
        <v>#DIV/0!</v>
      </c>
      <c r="K2182" s="1182">
        <f>SUM(K2181)</f>
        <v>0</v>
      </c>
      <c r="L2182" s="1080">
        <f>O2182/I2182</f>
        <v>10</v>
      </c>
      <c r="M2182" s="1618">
        <f>M2181</f>
        <v>0</v>
      </c>
      <c r="N2182" s="1618">
        <f>N2181</f>
        <v>0</v>
      </c>
      <c r="O2182" s="1813">
        <f>O2181</f>
        <v>60</v>
      </c>
      <c r="P2182" s="267" t="e">
        <f>O2182/N2182*100</f>
        <v>#DIV/0!</v>
      </c>
      <c r="Q2182" s="1197">
        <f>SUM(Q2181)</f>
        <v>0</v>
      </c>
      <c r="R2182" s="267" t="e">
        <f>O2182/$D$4*12/Q2182</f>
        <v>#DIV/0!</v>
      </c>
      <c r="S2182" s="317"/>
      <c r="T2182" s="317"/>
      <c r="U2182" s="317"/>
      <c r="V2182" s="317"/>
      <c r="W2182" s="855"/>
      <c r="X2182" s="317">
        <f t="shared" si="272"/>
        <v>0</v>
      </c>
      <c r="Y2182" s="1102"/>
      <c r="Z2182" s="317"/>
      <c r="AA2182" s="317"/>
      <c r="AB2182" s="317"/>
      <c r="AC2182" s="317"/>
      <c r="AD2182" s="317"/>
      <c r="AE2182" s="1814"/>
      <c r="AF2182" s="841"/>
    </row>
    <row r="2183" spans="1:32" ht="29.25" thickBot="1" x14ac:dyDescent="0.3">
      <c r="A2183" s="124">
        <v>1</v>
      </c>
      <c r="B2183" s="2230" t="s">
        <v>834</v>
      </c>
      <c r="D2183" s="1802" t="s">
        <v>201</v>
      </c>
      <c r="E2183" s="1802"/>
      <c r="F2183" s="1392"/>
      <c r="G2183" s="221"/>
      <c r="H2183" s="1815"/>
      <c r="I2183" s="1815">
        <f>SUM(I2182)</f>
        <v>6</v>
      </c>
      <c r="J2183" s="1816" t="e">
        <f>I2183/H2183*100</f>
        <v>#DIV/0!</v>
      </c>
      <c r="K2183" s="651">
        <f>SUM(K2182)</f>
        <v>0</v>
      </c>
      <c r="L2183" s="1156">
        <f>O2183/I2183</f>
        <v>10</v>
      </c>
      <c r="M2183" s="1815">
        <f>SUM(M2182)</f>
        <v>0</v>
      </c>
      <c r="N2183" s="1815">
        <f>SUM(N2182)</f>
        <v>0</v>
      </c>
      <c r="O2183" s="1815">
        <f>SUM(O2182)</f>
        <v>60</v>
      </c>
      <c r="P2183" s="1157" t="e">
        <f>O2183/N2183*100</f>
        <v>#DIV/0!</v>
      </c>
      <c r="Q2183" s="1815">
        <f>SUM(Q2182)</f>
        <v>0</v>
      </c>
      <c r="R2183" s="1157" t="e">
        <f>O2183/$D$4*12/Q2183</f>
        <v>#DIV/0!</v>
      </c>
      <c r="S2183" s="321"/>
      <c r="T2183" s="321"/>
      <c r="U2183" s="321"/>
      <c r="V2183" s="321"/>
      <c r="W2183" s="860">
        <f>S2183/12*$D$4+(T2183-S2183)/11*3+(U2183-T2183)/10*2+(V2183-U2183)/9*1</f>
        <v>0</v>
      </c>
      <c r="X2183" s="3556">
        <f t="shared" si="272"/>
        <v>343.00994000000003</v>
      </c>
      <c r="Y2183" s="759"/>
      <c r="Z2183" s="321"/>
      <c r="AA2183" s="321">
        <f>X2183-W2183</f>
        <v>343.00994000000003</v>
      </c>
      <c r="AB2183" s="321"/>
      <c r="AC2183" s="321">
        <v>0</v>
      </c>
      <c r="AD2183" s="3556">
        <v>343.00994000000003</v>
      </c>
      <c r="AE2183" s="1817"/>
      <c r="AF2183" s="889"/>
    </row>
    <row r="2184" spans="1:32" ht="15.75" thickBot="1" x14ac:dyDescent="0.3">
      <c r="A2184" s="124">
        <v>1</v>
      </c>
      <c r="B2184" s="2230" t="s">
        <v>834</v>
      </c>
      <c r="D2184" s="1637" t="s">
        <v>370</v>
      </c>
      <c r="E2184" s="1638"/>
      <c r="F2184" s="1637"/>
      <c r="G2184" s="250"/>
      <c r="H2184" s="1750"/>
      <c r="I2184" s="1750"/>
      <c r="J2184" s="1750"/>
      <c r="K2184" s="1750"/>
      <c r="L2184" s="1750"/>
      <c r="M2184" s="1750"/>
      <c r="N2184" s="1750"/>
      <c r="O2184" s="1750">
        <f>SUM(O2165,O2183)</f>
        <v>419</v>
      </c>
      <c r="P2184" s="1750"/>
      <c r="Q2184" s="1750"/>
      <c r="R2184" s="1750"/>
      <c r="S2184" s="322"/>
      <c r="T2184" s="322"/>
      <c r="U2184" s="322"/>
      <c r="V2184" s="322"/>
      <c r="W2184" s="740">
        <f t="shared" ref="W2184:AD2184" si="276">SUM(W2165,W2183,W2178)</f>
        <v>0</v>
      </c>
      <c r="X2184" s="143">
        <f t="shared" si="272"/>
        <v>2168.6656199999998</v>
      </c>
      <c r="Y2184" s="762">
        <f t="shared" si="276"/>
        <v>0</v>
      </c>
      <c r="Z2184" s="143">
        <f t="shared" si="276"/>
        <v>0</v>
      </c>
      <c r="AA2184" s="322">
        <f t="shared" si="276"/>
        <v>2168.6656199999998</v>
      </c>
      <c r="AB2184" s="322">
        <f t="shared" si="276"/>
        <v>0</v>
      </c>
      <c r="AC2184" s="322">
        <f t="shared" si="276"/>
        <v>0</v>
      </c>
      <c r="AD2184" s="143">
        <f t="shared" si="276"/>
        <v>2168.6656199999998</v>
      </c>
      <c r="AE2184" s="1804"/>
      <c r="AF2184" s="843"/>
    </row>
    <row r="2185" spans="1:32" x14ac:dyDescent="0.25">
      <c r="A2185" s="124">
        <v>1</v>
      </c>
      <c r="D2185" s="1254"/>
      <c r="E2185" s="1818"/>
      <c r="F2185" s="1254"/>
      <c r="G2185" s="237"/>
      <c r="H2185" s="1766"/>
      <c r="I2185" s="1766"/>
      <c r="J2185" s="1766"/>
      <c r="K2185" s="1766"/>
      <c r="L2185" s="1766"/>
      <c r="M2185" s="1766"/>
      <c r="N2185" s="1766"/>
      <c r="O2185" s="1766"/>
      <c r="P2185" s="1766"/>
      <c r="Q2185" s="1766"/>
      <c r="R2185" s="1766"/>
      <c r="S2185" s="315"/>
      <c r="T2185" s="315"/>
      <c r="U2185" s="315"/>
      <c r="V2185" s="315"/>
      <c r="W2185" s="738"/>
      <c r="X2185" s="315">
        <f t="shared" si="272"/>
        <v>0</v>
      </c>
      <c r="Y2185" s="760"/>
      <c r="Z2185" s="315"/>
      <c r="AA2185" s="315"/>
      <c r="AB2185" s="315"/>
      <c r="AC2185" s="315"/>
      <c r="AD2185" s="315"/>
      <c r="AE2185" s="1819"/>
      <c r="AF2185" s="354"/>
    </row>
    <row r="2186" spans="1:32" ht="29.25" x14ac:dyDescent="0.25">
      <c r="A2186" s="124">
        <v>1</v>
      </c>
      <c r="B2186" s="2230" t="s">
        <v>769</v>
      </c>
      <c r="D2186" s="1794" t="s">
        <v>471</v>
      </c>
      <c r="E2186" s="1794"/>
      <c r="F2186" s="1820"/>
      <c r="G2186" s="207"/>
      <c r="H2186" s="170"/>
      <c r="I2186" s="170"/>
      <c r="J2186" s="170"/>
      <c r="K2186" s="170"/>
      <c r="L2186" s="170"/>
      <c r="M2186" s="170"/>
      <c r="N2186" s="170"/>
      <c r="O2186" s="170"/>
      <c r="P2186" s="170"/>
      <c r="Q2186" s="170"/>
      <c r="R2186" s="170"/>
      <c r="S2186" s="316"/>
      <c r="T2186" s="316"/>
      <c r="U2186" s="316"/>
      <c r="V2186" s="316"/>
      <c r="W2186" s="739"/>
      <c r="X2186" s="316">
        <f t="shared" si="272"/>
        <v>0</v>
      </c>
      <c r="Y2186" s="757"/>
      <c r="Z2186" s="316"/>
      <c r="AA2186" s="316"/>
      <c r="AB2186" s="316"/>
      <c r="AC2186" s="316"/>
      <c r="AD2186" s="316"/>
      <c r="AE2186" s="909"/>
      <c r="AF2186" s="313"/>
    </row>
    <row r="2187" spans="1:32" x14ac:dyDescent="0.25">
      <c r="A2187" s="124">
        <v>1</v>
      </c>
      <c r="B2187" s="2230" t="s">
        <v>769</v>
      </c>
      <c r="D2187" s="480" t="s">
        <v>194</v>
      </c>
      <c r="E2187" s="1795"/>
      <c r="F2187" s="1480"/>
      <c r="G2187" s="207"/>
      <c r="H2187" s="170"/>
      <c r="I2187" s="170"/>
      <c r="J2187" s="170"/>
      <c r="K2187" s="170"/>
      <c r="L2187" s="170"/>
      <c r="M2187" s="170"/>
      <c r="N2187" s="170"/>
      <c r="O2187" s="170"/>
      <c r="P2187" s="170"/>
      <c r="Q2187" s="170"/>
      <c r="R2187" s="170"/>
      <c r="S2187" s="316"/>
      <c r="T2187" s="316"/>
      <c r="U2187" s="316"/>
      <c r="V2187" s="316"/>
      <c r="W2187" s="856">
        <f>S2187/12*$D$4+(T2187-S2187)/11*3+(U2187-T2187)/10*2+(V2187-U2187)/9*1</f>
        <v>0</v>
      </c>
      <c r="X2187" s="2992">
        <f t="shared" si="272"/>
        <v>190.72802999999999</v>
      </c>
      <c r="Y2187" s="757"/>
      <c r="Z2187" s="316"/>
      <c r="AA2187" s="316">
        <f>X2187-W2187</f>
        <v>190.72802999999999</v>
      </c>
      <c r="AB2187" s="316"/>
      <c r="AC2187" s="316"/>
      <c r="AD2187" s="2992">
        <v>190.72802999999999</v>
      </c>
      <c r="AE2187" s="909"/>
      <c r="AF2187" s="313"/>
    </row>
    <row r="2188" spans="1:32" ht="29.25" x14ac:dyDescent="0.25">
      <c r="A2188" s="124">
        <v>1</v>
      </c>
      <c r="B2188" s="2230" t="s">
        <v>769</v>
      </c>
      <c r="D2188" s="2225" t="s">
        <v>363</v>
      </c>
      <c r="E2188" s="417"/>
      <c r="F2188" s="4"/>
      <c r="G2188" s="482"/>
      <c r="H2188" s="482"/>
      <c r="I2188" s="482">
        <f>I2190+I2192+I2193</f>
        <v>103</v>
      </c>
      <c r="J2188" s="731" t="e">
        <f>I2188/H2188*100</f>
        <v>#DIV/0!</v>
      </c>
      <c r="K2188" s="170"/>
      <c r="L2188" s="170"/>
      <c r="M2188" s="170"/>
      <c r="N2188" s="170"/>
      <c r="O2188" s="170"/>
      <c r="P2188" s="170"/>
      <c r="Q2188" s="170"/>
      <c r="R2188" s="170"/>
      <c r="S2188" s="316"/>
      <c r="T2188" s="316"/>
      <c r="U2188" s="316"/>
      <c r="V2188" s="316"/>
      <c r="W2188" s="739"/>
      <c r="X2188" s="316">
        <f t="shared" si="272"/>
        <v>0</v>
      </c>
      <c r="Y2188" s="757"/>
      <c r="Z2188" s="316"/>
      <c r="AA2188" s="316">
        <f>X2188-W2188</f>
        <v>0</v>
      </c>
      <c r="AB2188" s="316"/>
      <c r="AC2188" s="316"/>
      <c r="AD2188" s="316"/>
      <c r="AE2188" s="913"/>
      <c r="AF2188" s="313"/>
    </row>
    <row r="2189" spans="1:32" ht="30" x14ac:dyDescent="0.25">
      <c r="A2189" s="124">
        <v>1</v>
      </c>
      <c r="B2189" s="2230" t="s">
        <v>769</v>
      </c>
      <c r="D2189" s="296" t="s">
        <v>193</v>
      </c>
      <c r="E2189" s="417"/>
      <c r="F2189" s="4"/>
      <c r="G2189" s="482"/>
      <c r="H2189" s="170"/>
      <c r="I2189" s="170"/>
      <c r="J2189" s="170"/>
      <c r="K2189" s="170"/>
      <c r="L2189" s="170"/>
      <c r="M2189" s="170"/>
      <c r="N2189" s="170"/>
      <c r="O2189" s="170"/>
      <c r="P2189" s="170"/>
      <c r="Q2189" s="170"/>
      <c r="R2189" s="170"/>
      <c r="S2189" s="316"/>
      <c r="T2189" s="316"/>
      <c r="U2189" s="316"/>
      <c r="V2189" s="316"/>
      <c r="W2189" s="739"/>
      <c r="X2189" s="316">
        <f t="shared" si="272"/>
        <v>0</v>
      </c>
      <c r="Y2189" s="757"/>
      <c r="Z2189" s="316"/>
      <c r="AA2189" s="316"/>
      <c r="AB2189" s="316"/>
      <c r="AC2189" s="316"/>
      <c r="AD2189" s="316"/>
      <c r="AE2189" s="909"/>
      <c r="AF2189" s="313"/>
    </row>
    <row r="2190" spans="1:32" ht="30" x14ac:dyDescent="0.25">
      <c r="A2190" s="124">
        <v>1</v>
      </c>
      <c r="B2190" s="2230" t="s">
        <v>769</v>
      </c>
      <c r="D2190" s="297" t="s">
        <v>547</v>
      </c>
      <c r="E2190" s="417"/>
      <c r="F2190" s="4"/>
      <c r="G2190" s="483"/>
      <c r="H2190" s="170"/>
      <c r="I2190" s="533">
        <v>101</v>
      </c>
      <c r="J2190" s="170" t="e">
        <f>I2190/H2190*100</f>
        <v>#DIV/0!</v>
      </c>
      <c r="K2190" s="170"/>
      <c r="L2190" s="170"/>
      <c r="M2190" s="170"/>
      <c r="N2190" s="170"/>
      <c r="O2190" s="170"/>
      <c r="P2190" s="170"/>
      <c r="Q2190" s="170"/>
      <c r="R2190" s="170"/>
      <c r="S2190" s="316"/>
      <c r="T2190" s="316"/>
      <c r="U2190" s="316"/>
      <c r="V2190" s="316"/>
      <c r="W2190" s="739"/>
      <c r="X2190" s="316">
        <f t="shared" si="272"/>
        <v>0</v>
      </c>
      <c r="Y2190" s="757"/>
      <c r="Z2190" s="316"/>
      <c r="AA2190" s="316"/>
      <c r="AB2190" s="316"/>
      <c r="AC2190" s="316"/>
      <c r="AD2190" s="316"/>
      <c r="AE2190" s="909"/>
      <c r="AF2190" s="313"/>
    </row>
    <row r="2191" spans="1:32" ht="60" x14ac:dyDescent="0.25">
      <c r="A2191" s="124">
        <v>1</v>
      </c>
      <c r="B2191" s="2230" t="s">
        <v>769</v>
      </c>
      <c r="D2191" s="297" t="s">
        <v>548</v>
      </c>
      <c r="E2191" s="417"/>
      <c r="F2191" s="4"/>
      <c r="G2191" s="482"/>
      <c r="H2191" s="170"/>
      <c r="I2191" s="170"/>
      <c r="J2191" s="170"/>
      <c r="K2191" s="170"/>
      <c r="L2191" s="170"/>
      <c r="M2191" s="170"/>
      <c r="N2191" s="170"/>
      <c r="O2191" s="170"/>
      <c r="P2191" s="170"/>
      <c r="Q2191" s="170"/>
      <c r="R2191" s="170"/>
      <c r="S2191" s="316"/>
      <c r="T2191" s="316"/>
      <c r="U2191" s="316"/>
      <c r="V2191" s="316"/>
      <c r="W2191" s="739"/>
      <c r="X2191" s="316">
        <f t="shared" si="272"/>
        <v>0</v>
      </c>
      <c r="Y2191" s="757"/>
      <c r="Z2191" s="316"/>
      <c r="AA2191" s="316"/>
      <c r="AB2191" s="316"/>
      <c r="AC2191" s="316"/>
      <c r="AD2191" s="316"/>
      <c r="AE2191" s="909"/>
      <c r="AF2191" s="313"/>
    </row>
    <row r="2192" spans="1:32" ht="45" x14ac:dyDescent="0.25">
      <c r="A2192" s="124">
        <v>1</v>
      </c>
      <c r="B2192" s="2230" t="s">
        <v>769</v>
      </c>
      <c r="D2192" s="297" t="s">
        <v>549</v>
      </c>
      <c r="E2192" s="417"/>
      <c r="F2192" s="4"/>
      <c r="G2192" s="483"/>
      <c r="H2192" s="170"/>
      <c r="I2192" s="533">
        <v>2</v>
      </c>
      <c r="J2192" s="170" t="e">
        <f>I2192/H2192*100</f>
        <v>#DIV/0!</v>
      </c>
      <c r="K2192" s="170"/>
      <c r="L2192" s="170"/>
      <c r="M2192" s="170"/>
      <c r="N2192" s="170"/>
      <c r="O2192" s="170"/>
      <c r="P2192" s="170"/>
      <c r="Q2192" s="170"/>
      <c r="R2192" s="170"/>
      <c r="S2192" s="316"/>
      <c r="T2192" s="316"/>
      <c r="U2192" s="316"/>
      <c r="V2192" s="316"/>
      <c r="W2192" s="739"/>
      <c r="X2192" s="316">
        <f t="shared" si="272"/>
        <v>0</v>
      </c>
      <c r="Y2192" s="757"/>
      <c r="Z2192" s="316"/>
      <c r="AA2192" s="316"/>
      <c r="AB2192" s="316"/>
      <c r="AC2192" s="316"/>
      <c r="AD2192" s="316"/>
      <c r="AE2192" s="909"/>
      <c r="AF2192" s="313"/>
    </row>
    <row r="2193" spans="1:32" ht="90" x14ac:dyDescent="0.25">
      <c r="A2193" s="124">
        <v>1</v>
      </c>
      <c r="B2193" s="2230" t="s">
        <v>769</v>
      </c>
      <c r="D2193" s="297" t="s">
        <v>550</v>
      </c>
      <c r="E2193" s="417"/>
      <c r="F2193" s="4"/>
      <c r="G2193" s="483"/>
      <c r="H2193" s="170"/>
      <c r="I2193" s="170"/>
      <c r="J2193" s="170" t="e">
        <f>I2193/H2193*100</f>
        <v>#DIV/0!</v>
      </c>
      <c r="K2193" s="170"/>
      <c r="L2193" s="170"/>
      <c r="M2193" s="170"/>
      <c r="N2193" s="170"/>
      <c r="O2193" s="170"/>
      <c r="P2193" s="170"/>
      <c r="Q2193" s="170"/>
      <c r="R2193" s="170"/>
      <c r="S2193" s="316"/>
      <c r="T2193" s="316"/>
      <c r="U2193" s="316"/>
      <c r="V2193" s="316"/>
      <c r="W2193" s="739"/>
      <c r="X2193" s="316">
        <f t="shared" si="272"/>
        <v>0</v>
      </c>
      <c r="Y2193" s="757"/>
      <c r="Z2193" s="316"/>
      <c r="AA2193" s="316"/>
      <c r="AB2193" s="316"/>
      <c r="AC2193" s="316"/>
      <c r="AD2193" s="316"/>
      <c r="AE2193" s="909"/>
      <c r="AF2193" s="313"/>
    </row>
    <row r="2194" spans="1:32" ht="29.25" x14ac:dyDescent="0.25">
      <c r="B2194" s="2230" t="s">
        <v>769</v>
      </c>
      <c r="D2194" s="270" t="s">
        <v>131</v>
      </c>
      <c r="E2194" s="417"/>
      <c r="F2194" s="4"/>
      <c r="G2194" s="482"/>
      <c r="H2194" s="482"/>
      <c r="I2194" s="482">
        <f>I2195+I2196+I2197</f>
        <v>0</v>
      </c>
      <c r="J2194" s="170" t="e">
        <f>I2194/H2194*100</f>
        <v>#DIV/0!</v>
      </c>
      <c r="K2194" s="170"/>
      <c r="L2194" s="170"/>
      <c r="M2194" s="170"/>
      <c r="N2194" s="170"/>
      <c r="O2194" s="170"/>
      <c r="P2194" s="170"/>
      <c r="Q2194" s="170"/>
      <c r="R2194" s="170"/>
      <c r="S2194" s="316"/>
      <c r="T2194" s="316"/>
      <c r="U2194" s="316"/>
      <c r="V2194" s="316"/>
      <c r="W2194" s="739"/>
      <c r="X2194" s="316">
        <f t="shared" si="272"/>
        <v>0</v>
      </c>
      <c r="Y2194" s="757"/>
      <c r="Z2194" s="316"/>
      <c r="AA2194" s="316"/>
      <c r="AB2194" s="316"/>
      <c r="AC2194" s="316"/>
      <c r="AD2194" s="316"/>
      <c r="AE2194" s="909"/>
      <c r="AF2194" s="313"/>
    </row>
    <row r="2195" spans="1:32" x14ac:dyDescent="0.25">
      <c r="B2195" s="2230" t="s">
        <v>769</v>
      </c>
      <c r="D2195" s="297" t="s">
        <v>222</v>
      </c>
      <c r="E2195" s="417"/>
      <c r="F2195" s="4"/>
      <c r="G2195" s="483"/>
      <c r="H2195" s="170"/>
      <c r="I2195" s="170"/>
      <c r="J2195" s="170" t="e">
        <f>I2195/H2195*100</f>
        <v>#DIV/0!</v>
      </c>
      <c r="K2195" s="170"/>
      <c r="L2195" s="170"/>
      <c r="M2195" s="170"/>
      <c r="N2195" s="170"/>
      <c r="O2195" s="170"/>
      <c r="P2195" s="170"/>
      <c r="Q2195" s="170"/>
      <c r="R2195" s="170"/>
      <c r="S2195" s="316"/>
      <c r="T2195" s="316"/>
      <c r="U2195" s="316"/>
      <c r="V2195" s="316"/>
      <c r="W2195" s="739"/>
      <c r="X2195" s="316">
        <f t="shared" si="272"/>
        <v>0</v>
      </c>
      <c r="Y2195" s="757"/>
      <c r="Z2195" s="316"/>
      <c r="AA2195" s="316"/>
      <c r="AB2195" s="316"/>
      <c r="AC2195" s="316"/>
      <c r="AD2195" s="316"/>
      <c r="AE2195" s="909"/>
      <c r="AF2195" s="313"/>
    </row>
    <row r="2196" spans="1:32" ht="45" x14ac:dyDescent="0.25">
      <c r="A2196" s="124">
        <v>1</v>
      </c>
      <c r="B2196" s="2230" t="s">
        <v>769</v>
      </c>
      <c r="D2196" s="297" t="s">
        <v>551</v>
      </c>
      <c r="E2196" s="417"/>
      <c r="F2196" s="4"/>
      <c r="G2196" s="483"/>
      <c r="H2196" s="170"/>
      <c r="I2196" s="170"/>
      <c r="J2196" s="170"/>
      <c r="K2196" s="170"/>
      <c r="L2196" s="170"/>
      <c r="M2196" s="170"/>
      <c r="N2196" s="170"/>
      <c r="O2196" s="170"/>
      <c r="P2196" s="170"/>
      <c r="Q2196" s="170"/>
      <c r="R2196" s="170"/>
      <c r="S2196" s="316"/>
      <c r="T2196" s="316"/>
      <c r="U2196" s="316"/>
      <c r="V2196" s="316"/>
      <c r="W2196" s="739"/>
      <c r="X2196" s="316">
        <f t="shared" si="272"/>
        <v>0</v>
      </c>
      <c r="Y2196" s="757"/>
      <c r="Z2196" s="316"/>
      <c r="AA2196" s="316"/>
      <c r="AB2196" s="316"/>
      <c r="AC2196" s="316"/>
      <c r="AD2196" s="316"/>
      <c r="AE2196" s="909"/>
      <c r="AF2196" s="313"/>
    </row>
    <row r="2197" spans="1:32" s="2230" customFormat="1" ht="60" x14ac:dyDescent="0.25">
      <c r="B2197" s="2230" t="s">
        <v>769</v>
      </c>
      <c r="D2197" s="4" t="s">
        <v>598</v>
      </c>
      <c r="E2197" s="417"/>
      <c r="F2197" s="4"/>
      <c r="G2197" s="483"/>
      <c r="H2197" s="170"/>
      <c r="I2197" s="170"/>
      <c r="J2197" s="170" t="e">
        <f>I2197/H2197*100</f>
        <v>#DIV/0!</v>
      </c>
      <c r="K2197" s="170"/>
      <c r="L2197" s="170"/>
      <c r="M2197" s="170"/>
      <c r="N2197" s="170"/>
      <c r="O2197" s="170"/>
      <c r="P2197" s="170"/>
      <c r="Q2197" s="170"/>
      <c r="R2197" s="170"/>
      <c r="S2197" s="316"/>
      <c r="T2197" s="316"/>
      <c r="U2197" s="316"/>
      <c r="V2197" s="316"/>
      <c r="W2197" s="739"/>
      <c r="X2197" s="316">
        <f t="shared" si="272"/>
        <v>0</v>
      </c>
      <c r="Y2197" s="757"/>
      <c r="Z2197" s="316"/>
      <c r="AA2197" s="316"/>
      <c r="AB2197" s="316"/>
      <c r="AC2197" s="316"/>
      <c r="AD2197" s="316"/>
      <c r="AE2197" s="909"/>
      <c r="AF2197" s="313"/>
    </row>
    <row r="2198" spans="1:32" s="2230" customFormat="1" ht="29.25" x14ac:dyDescent="0.25">
      <c r="B2198" s="2230" t="s">
        <v>769</v>
      </c>
      <c r="D2198" s="513" t="s">
        <v>436</v>
      </c>
      <c r="E2198" s="1665"/>
      <c r="F2198" s="513"/>
      <c r="G2198" s="482"/>
      <c r="H2198" s="731"/>
      <c r="I2198" s="731"/>
      <c r="J2198" s="731" t="e">
        <f>I2198/H2198*100</f>
        <v>#DIV/0!</v>
      </c>
      <c r="K2198" s="170"/>
      <c r="L2198" s="170"/>
      <c r="M2198" s="170"/>
      <c r="N2198" s="170"/>
      <c r="O2198" s="170"/>
      <c r="P2198" s="170"/>
      <c r="Q2198" s="170"/>
      <c r="R2198" s="170"/>
      <c r="S2198" s="316"/>
      <c r="T2198" s="316"/>
      <c r="U2198" s="316"/>
      <c r="V2198" s="316"/>
      <c r="W2198" s="739"/>
      <c r="X2198" s="316">
        <f t="shared" si="272"/>
        <v>0</v>
      </c>
      <c r="Y2198" s="757"/>
      <c r="Z2198" s="316"/>
      <c r="AA2198" s="316"/>
      <c r="AB2198" s="316"/>
      <c r="AC2198" s="316"/>
      <c r="AD2198" s="316"/>
      <c r="AE2198" s="909"/>
      <c r="AF2198" s="313"/>
    </row>
    <row r="2199" spans="1:32" x14ac:dyDescent="0.25">
      <c r="A2199" s="124">
        <v>1</v>
      </c>
      <c r="B2199" s="2230" t="s">
        <v>769</v>
      </c>
      <c r="D2199" s="3008" t="s">
        <v>194</v>
      </c>
      <c r="E2199" s="417"/>
      <c r="F2199" s="4"/>
      <c r="G2199" s="483"/>
      <c r="H2199" s="170"/>
      <c r="I2199" s="170"/>
      <c r="J2199" s="170"/>
      <c r="K2199" s="170"/>
      <c r="L2199" s="170"/>
      <c r="M2199" s="170"/>
      <c r="N2199" s="170"/>
      <c r="O2199" s="170"/>
      <c r="P2199" s="170"/>
      <c r="Q2199" s="170"/>
      <c r="R2199" s="170"/>
      <c r="S2199" s="316"/>
      <c r="T2199" s="316"/>
      <c r="U2199" s="316"/>
      <c r="V2199" s="316"/>
      <c r="W2199" s="739"/>
      <c r="X2199" s="316">
        <f t="shared" si="272"/>
        <v>0</v>
      </c>
      <c r="Y2199" s="757"/>
      <c r="Z2199" s="316"/>
      <c r="AA2199" s="316"/>
      <c r="AB2199" s="316"/>
      <c r="AC2199" s="316"/>
      <c r="AD2199" s="316"/>
      <c r="AE2199" s="909"/>
      <c r="AF2199" s="313"/>
    </row>
    <row r="2200" spans="1:32" ht="104.25" x14ac:dyDescent="0.25">
      <c r="A2200" s="124">
        <v>1</v>
      </c>
      <c r="B2200" s="2230" t="s">
        <v>769</v>
      </c>
      <c r="D2200" s="4" t="s">
        <v>725</v>
      </c>
      <c r="E2200" s="417"/>
      <c r="F2200" s="4"/>
      <c r="G2200" s="483"/>
      <c r="H2200" s="170"/>
      <c r="I2200" s="533">
        <v>1</v>
      </c>
      <c r="J2200" s="170" t="e">
        <f t="shared" ref="J2200:J2206" si="277">I2200/H2200*100</f>
        <v>#DIV/0!</v>
      </c>
      <c r="K2200" s="170"/>
      <c r="L2200" s="170"/>
      <c r="M2200" s="170"/>
      <c r="N2200" s="170"/>
      <c r="O2200" s="170"/>
      <c r="P2200" s="170"/>
      <c r="Q2200" s="170"/>
      <c r="R2200" s="170"/>
      <c r="S2200" s="316"/>
      <c r="T2200" s="316"/>
      <c r="U2200" s="316"/>
      <c r="V2200" s="316"/>
      <c r="W2200" s="856">
        <f>S2200/12*$D$4+(T2200-S2200)/11*3+(U2200-T2200)/10*2+(V2200-U2200)/9*1</f>
        <v>0</v>
      </c>
      <c r="X2200" s="316">
        <f t="shared" si="272"/>
        <v>1.8040399999999999</v>
      </c>
      <c r="Y2200" s="757"/>
      <c r="Z2200" s="316"/>
      <c r="AA2200" s="316">
        <f>X2200-W2200</f>
        <v>1.8040399999999999</v>
      </c>
      <c r="AB2200" s="316"/>
      <c r="AC2200" s="316">
        <v>0</v>
      </c>
      <c r="AD2200" s="2992">
        <v>1.8040399999999999</v>
      </c>
      <c r="AE2200" s="909"/>
      <c r="AF2200" s="313"/>
    </row>
    <row r="2201" spans="1:32" s="2230" customFormat="1" x14ac:dyDescent="0.25">
      <c r="B2201" s="2230" t="s">
        <v>769</v>
      </c>
      <c r="D2201" s="4" t="s">
        <v>718</v>
      </c>
      <c r="E2201" s="417"/>
      <c r="F2201" s="4"/>
      <c r="G2201" s="483"/>
      <c r="H2201" s="876"/>
      <c r="I2201" s="876">
        <v>0</v>
      </c>
      <c r="J2201" s="170" t="e">
        <f t="shared" si="277"/>
        <v>#DIV/0!</v>
      </c>
      <c r="K2201" s="170"/>
      <c r="L2201" s="170"/>
      <c r="M2201" s="170"/>
      <c r="N2201" s="170"/>
      <c r="O2201" s="170"/>
      <c r="P2201" s="170"/>
      <c r="Q2201" s="170"/>
      <c r="R2201" s="170"/>
      <c r="S2201" s="316"/>
      <c r="T2201" s="316"/>
      <c r="U2201" s="316"/>
      <c r="V2201" s="316"/>
      <c r="W2201" s="856"/>
      <c r="X2201" s="316">
        <f t="shared" si="272"/>
        <v>0</v>
      </c>
      <c r="Y2201" s="757"/>
      <c r="Z2201" s="316"/>
      <c r="AA2201" s="316"/>
      <c r="AB2201" s="316"/>
      <c r="AC2201" s="316"/>
      <c r="AD2201" s="316"/>
      <c r="AE2201" s="909"/>
      <c r="AF2201" s="313"/>
    </row>
    <row r="2202" spans="1:32" s="2230" customFormat="1" x14ac:dyDescent="0.25">
      <c r="B2202" s="2230" t="s">
        <v>769</v>
      </c>
      <c r="D2202" s="3342" t="s">
        <v>719</v>
      </c>
      <c r="E2202" s="417"/>
      <c r="F2202" s="4"/>
      <c r="G2202" s="483"/>
      <c r="H2202" s="876"/>
      <c r="I2202" s="876"/>
      <c r="J2202" s="170" t="e">
        <f t="shared" si="277"/>
        <v>#DIV/0!</v>
      </c>
      <c r="K2202" s="170"/>
      <c r="L2202" s="170"/>
      <c r="M2202" s="170"/>
      <c r="N2202" s="170"/>
      <c r="O2202" s="170"/>
      <c r="P2202" s="170"/>
      <c r="Q2202" s="170"/>
      <c r="R2202" s="170"/>
      <c r="S2202" s="316"/>
      <c r="T2202" s="316"/>
      <c r="U2202" s="316"/>
      <c r="V2202" s="316"/>
      <c r="W2202" s="856"/>
      <c r="X2202" s="316">
        <f t="shared" si="272"/>
        <v>0</v>
      </c>
      <c r="Y2202" s="757"/>
      <c r="Z2202" s="316"/>
      <c r="AA2202" s="316"/>
      <c r="AB2202" s="316"/>
      <c r="AC2202" s="316"/>
      <c r="AD2202" s="316"/>
      <c r="AE2202" s="909"/>
      <c r="AF2202" s="313"/>
    </row>
    <row r="2203" spans="1:32" s="2230" customFormat="1" x14ac:dyDescent="0.25">
      <c r="B2203" s="2230" t="s">
        <v>769</v>
      </c>
      <c r="D2203" s="4" t="s">
        <v>720</v>
      </c>
      <c r="E2203" s="417"/>
      <c r="F2203" s="4"/>
      <c r="G2203" s="483"/>
      <c r="H2203" s="876"/>
      <c r="I2203" s="876"/>
      <c r="J2203" s="170" t="e">
        <f t="shared" si="277"/>
        <v>#DIV/0!</v>
      </c>
      <c r="K2203" s="170"/>
      <c r="L2203" s="170"/>
      <c r="M2203" s="170"/>
      <c r="N2203" s="170"/>
      <c r="O2203" s="170"/>
      <c r="P2203" s="170"/>
      <c r="Q2203" s="170"/>
      <c r="R2203" s="170"/>
      <c r="S2203" s="316"/>
      <c r="T2203" s="316"/>
      <c r="U2203" s="316"/>
      <c r="V2203" s="316"/>
      <c r="W2203" s="856"/>
      <c r="X2203" s="316">
        <f t="shared" si="272"/>
        <v>0</v>
      </c>
      <c r="Y2203" s="757"/>
      <c r="Z2203" s="316"/>
      <c r="AA2203" s="316"/>
      <c r="AB2203" s="316"/>
      <c r="AC2203" s="316"/>
      <c r="AD2203" s="316"/>
      <c r="AE2203" s="909"/>
      <c r="AF2203" s="313"/>
    </row>
    <row r="2204" spans="1:32" ht="47.25" x14ac:dyDescent="0.25">
      <c r="A2204" s="124">
        <v>1</v>
      </c>
      <c r="B2204" s="2230" t="s">
        <v>769</v>
      </c>
      <c r="D2204" s="481" t="s">
        <v>552</v>
      </c>
      <c r="E2204" s="417"/>
      <c r="F2204" s="4"/>
      <c r="G2204" s="482"/>
      <c r="H2204" s="482"/>
      <c r="I2204" s="482">
        <f>I2205+I2213</f>
        <v>3</v>
      </c>
      <c r="J2204" s="170" t="e">
        <f t="shared" si="277"/>
        <v>#DIV/0!</v>
      </c>
      <c r="K2204" s="170"/>
      <c r="L2204" s="170"/>
      <c r="M2204" s="170"/>
      <c r="N2204" s="170"/>
      <c r="O2204" s="170"/>
      <c r="P2204" s="170"/>
      <c r="Q2204" s="170"/>
      <c r="R2204" s="170"/>
      <c r="S2204" s="316"/>
      <c r="T2204" s="316"/>
      <c r="U2204" s="316"/>
      <c r="V2204" s="316"/>
      <c r="W2204" s="739">
        <f t="shared" ref="W2204:AD2204" si="278">W2205+W2213</f>
        <v>0</v>
      </c>
      <c r="X2204" s="316">
        <f t="shared" si="272"/>
        <v>6.4955599999999993</v>
      </c>
      <c r="Y2204" s="757">
        <f t="shared" si="278"/>
        <v>0</v>
      </c>
      <c r="Z2204" s="316">
        <f t="shared" si="278"/>
        <v>0</v>
      </c>
      <c r="AA2204" s="316">
        <f t="shared" si="278"/>
        <v>0</v>
      </c>
      <c r="AB2204" s="316">
        <f t="shared" si="278"/>
        <v>0</v>
      </c>
      <c r="AC2204" s="316">
        <f t="shared" si="278"/>
        <v>0</v>
      </c>
      <c r="AD2204" s="316">
        <f t="shared" si="278"/>
        <v>6.4955599999999993</v>
      </c>
      <c r="AE2204" s="909"/>
      <c r="AF2204" s="313"/>
    </row>
    <row r="2205" spans="1:32" ht="30" x14ac:dyDescent="0.25">
      <c r="A2205" s="124">
        <v>1</v>
      </c>
      <c r="B2205" s="2230" t="s">
        <v>769</v>
      </c>
      <c r="D2205" s="461" t="s">
        <v>364</v>
      </c>
      <c r="E2205" s="417"/>
      <c r="F2205" s="4"/>
      <c r="G2205" s="485"/>
      <c r="H2205" s="170"/>
      <c r="I2205" s="170">
        <f>I2206+I2209+I2211+I2212</f>
        <v>3</v>
      </c>
      <c r="J2205" s="170" t="e">
        <f t="shared" si="277"/>
        <v>#DIV/0!</v>
      </c>
      <c r="K2205" s="170"/>
      <c r="L2205" s="170"/>
      <c r="M2205" s="170"/>
      <c r="N2205" s="170"/>
      <c r="O2205" s="170"/>
      <c r="P2205" s="170"/>
      <c r="Q2205" s="170"/>
      <c r="R2205" s="170"/>
      <c r="S2205" s="316"/>
      <c r="T2205" s="316"/>
      <c r="U2205" s="316"/>
      <c r="V2205" s="316"/>
      <c r="W2205" s="739">
        <f t="shared" ref="W2205:AD2205" si="279">SUM(W2206:W2212)</f>
        <v>0</v>
      </c>
      <c r="X2205" s="316">
        <f t="shared" si="272"/>
        <v>6.4955599999999993</v>
      </c>
      <c r="Y2205" s="757">
        <f t="shared" si="279"/>
        <v>0</v>
      </c>
      <c r="Z2205" s="316">
        <f t="shared" si="279"/>
        <v>0</v>
      </c>
      <c r="AA2205" s="316">
        <f t="shared" si="279"/>
        <v>0</v>
      </c>
      <c r="AB2205" s="316">
        <f t="shared" si="279"/>
        <v>0</v>
      </c>
      <c r="AC2205" s="316">
        <f t="shared" si="279"/>
        <v>0</v>
      </c>
      <c r="AD2205" s="316">
        <f t="shared" si="279"/>
        <v>6.4955599999999993</v>
      </c>
      <c r="AE2205" s="909"/>
      <c r="AF2205" s="313"/>
    </row>
    <row r="2206" spans="1:32" ht="30" x14ac:dyDescent="0.25">
      <c r="A2206" s="124">
        <v>1</v>
      </c>
      <c r="B2206" s="2230" t="s">
        <v>769</v>
      </c>
      <c r="D2206" s="297" t="s">
        <v>553</v>
      </c>
      <c r="E2206" s="417"/>
      <c r="F2206" s="4"/>
      <c r="G2206" s="484"/>
      <c r="H2206" s="170"/>
      <c r="I2206" s="533">
        <v>3</v>
      </c>
      <c r="J2206" s="170" t="e">
        <f t="shared" si="277"/>
        <v>#DIV/0!</v>
      </c>
      <c r="K2206" s="170"/>
      <c r="L2206" s="170"/>
      <c r="M2206" s="170"/>
      <c r="N2206" s="170"/>
      <c r="O2206" s="170"/>
      <c r="P2206" s="170"/>
      <c r="Q2206" s="170"/>
      <c r="R2206" s="170"/>
      <c r="S2206" s="316"/>
      <c r="T2206" s="316"/>
      <c r="U2206" s="316"/>
      <c r="V2206" s="316"/>
      <c r="W2206" s="739">
        <f>S2206/12*$D$4+(T2206-S2206)/11*3+(U2206-T2206)/10*2+(V2206-U2206)/9*1</f>
        <v>0</v>
      </c>
      <c r="X2206" s="316">
        <f t="shared" si="272"/>
        <v>0</v>
      </c>
      <c r="Y2206" s="757"/>
      <c r="Z2206" s="316"/>
      <c r="AA2206" s="316">
        <f>X2206-W2206</f>
        <v>0</v>
      </c>
      <c r="AB2206" s="316"/>
      <c r="AC2206" s="316"/>
      <c r="AD2206" s="316"/>
      <c r="AE2206" s="909"/>
      <c r="AF2206" s="313"/>
    </row>
    <row r="2207" spans="1:32" s="2230" customFormat="1" ht="60" x14ac:dyDescent="0.25">
      <c r="B2207" s="2230" t="s">
        <v>769</v>
      </c>
      <c r="D2207" s="297" t="s">
        <v>885</v>
      </c>
      <c r="E2207" s="417"/>
      <c r="F2207" s="4"/>
      <c r="G2207" s="486"/>
      <c r="H2207" s="170"/>
      <c r="I2207" s="533">
        <v>3</v>
      </c>
      <c r="J2207" s="170"/>
      <c r="K2207" s="170"/>
      <c r="L2207" s="170"/>
      <c r="M2207" s="170"/>
      <c r="N2207" s="170"/>
      <c r="P2207" s="170"/>
      <c r="Q2207" s="170"/>
      <c r="R2207" s="170"/>
      <c r="S2207" s="316"/>
      <c r="T2207" s="316"/>
      <c r="U2207" s="316"/>
      <c r="V2207" s="316"/>
      <c r="W2207" s="739"/>
      <c r="X2207" s="2992">
        <f t="shared" si="272"/>
        <v>6.4955599999999993</v>
      </c>
      <c r="Y2207" s="757"/>
      <c r="Z2207" s="316"/>
      <c r="AA2207" s="316"/>
      <c r="AB2207" s="316"/>
      <c r="AC2207" s="316"/>
      <c r="AD2207" s="2992">
        <v>6.4955599999999993</v>
      </c>
      <c r="AE2207" s="909"/>
      <c r="AF2207" s="313"/>
    </row>
    <row r="2208" spans="1:32" s="2230" customFormat="1" ht="60" x14ac:dyDescent="0.25">
      <c r="B2208" s="2230" t="s">
        <v>769</v>
      </c>
      <c r="D2208" s="297" t="s">
        <v>886</v>
      </c>
      <c r="E2208" s="417"/>
      <c r="F2208" s="4"/>
      <c r="G2208" s="486"/>
      <c r="H2208" s="170"/>
      <c r="I2208" s="170"/>
      <c r="J2208" s="170"/>
      <c r="K2208" s="170"/>
      <c r="L2208" s="170"/>
      <c r="M2208" s="170"/>
      <c r="N2208" s="170"/>
      <c r="O2208" s="170"/>
      <c r="P2208" s="170"/>
      <c r="Q2208" s="170"/>
      <c r="R2208" s="170"/>
      <c r="S2208" s="316"/>
      <c r="T2208" s="316"/>
      <c r="U2208" s="316"/>
      <c r="V2208" s="316"/>
      <c r="W2208" s="739"/>
      <c r="X2208" s="316">
        <f>AD2208-AC2208-Z2208-Y2208</f>
        <v>0</v>
      </c>
      <c r="Y2208" s="757"/>
      <c r="Z2208" s="316"/>
      <c r="AA2208" s="316"/>
      <c r="AB2208" s="316"/>
      <c r="AC2208" s="316"/>
      <c r="AD2208" s="316"/>
      <c r="AE2208" s="909"/>
      <c r="AF2208" s="313"/>
    </row>
    <row r="2209" spans="1:32" ht="30" x14ac:dyDescent="0.25">
      <c r="A2209" s="124">
        <v>1</v>
      </c>
      <c r="B2209" s="2230" t="s">
        <v>769</v>
      </c>
      <c r="D2209" s="297" t="s">
        <v>554</v>
      </c>
      <c r="E2209" s="417"/>
      <c r="F2209" s="4"/>
      <c r="G2209" s="486"/>
      <c r="H2209" s="170"/>
      <c r="I2209" s="170"/>
      <c r="J2209" s="170" t="e">
        <f>I2209/H2209*100</f>
        <v>#DIV/0!</v>
      </c>
      <c r="K2209" s="170"/>
      <c r="L2209" s="170"/>
      <c r="M2209" s="170"/>
      <c r="N2209" s="170"/>
      <c r="O2209" s="170"/>
      <c r="P2209" s="170"/>
      <c r="Q2209" s="170"/>
      <c r="R2209" s="170"/>
      <c r="S2209" s="316"/>
      <c r="T2209" s="316"/>
      <c r="U2209" s="316"/>
      <c r="V2209" s="316"/>
      <c r="W2209" s="739">
        <f>S2209/12*$D$4+(T2209-S2209)/11*3+(U2209-T2209)/10*2+(V2209-U2209)/9*1</f>
        <v>0</v>
      </c>
      <c r="X2209" s="316">
        <f t="shared" si="272"/>
        <v>0</v>
      </c>
      <c r="Y2209" s="757"/>
      <c r="Z2209" s="316"/>
      <c r="AA2209" s="316">
        <f>X2209-W2209</f>
        <v>0</v>
      </c>
      <c r="AB2209" s="316"/>
      <c r="AC2209" s="316">
        <v>0</v>
      </c>
      <c r="AD2209" s="316"/>
      <c r="AE2209" s="909"/>
      <c r="AF2209" s="313"/>
    </row>
    <row r="2210" spans="1:32" ht="30" x14ac:dyDescent="0.25">
      <c r="A2210" s="124">
        <v>1</v>
      </c>
      <c r="B2210" s="2230" t="s">
        <v>769</v>
      </c>
      <c r="D2210" s="297" t="s">
        <v>555</v>
      </c>
      <c r="E2210" s="417"/>
      <c r="F2210" s="4"/>
      <c r="G2210" s="486"/>
      <c r="H2210" s="170"/>
      <c r="I2210" s="170"/>
      <c r="J2210" s="170"/>
      <c r="K2210" s="170"/>
      <c r="L2210" s="170"/>
      <c r="M2210" s="170"/>
      <c r="N2210" s="170"/>
      <c r="O2210" s="170"/>
      <c r="P2210" s="170"/>
      <c r="Q2210" s="170"/>
      <c r="R2210" s="170"/>
      <c r="S2210" s="316"/>
      <c r="T2210" s="316"/>
      <c r="U2210" s="316"/>
      <c r="V2210" s="316"/>
      <c r="W2210" s="739"/>
      <c r="X2210" s="316">
        <f t="shared" si="272"/>
        <v>0</v>
      </c>
      <c r="Y2210" s="757"/>
      <c r="Z2210" s="316"/>
      <c r="AA2210" s="316">
        <f>X2210-W2210</f>
        <v>0</v>
      </c>
      <c r="AB2210" s="316"/>
      <c r="AC2210" s="316">
        <v>0</v>
      </c>
      <c r="AD2210" s="316">
        <v>0</v>
      </c>
      <c r="AE2210" s="909"/>
      <c r="AF2210" s="313"/>
    </row>
    <row r="2211" spans="1:32" ht="45" x14ac:dyDescent="0.25">
      <c r="A2211" s="124">
        <v>1</v>
      </c>
      <c r="B2211" s="2230" t="s">
        <v>769</v>
      </c>
      <c r="D2211" s="297" t="s">
        <v>556</v>
      </c>
      <c r="E2211" s="417"/>
      <c r="F2211" s="4"/>
      <c r="G2211" s="486"/>
      <c r="H2211" s="170"/>
      <c r="I2211" s="170"/>
      <c r="J2211" s="170"/>
      <c r="K2211" s="170"/>
      <c r="L2211" s="170"/>
      <c r="M2211" s="170"/>
      <c r="N2211" s="170"/>
      <c r="O2211" s="170"/>
      <c r="P2211" s="170"/>
      <c r="Q2211" s="170"/>
      <c r="R2211" s="170"/>
      <c r="S2211" s="316"/>
      <c r="T2211" s="316"/>
      <c r="U2211" s="316"/>
      <c r="V2211" s="316"/>
      <c r="W2211" s="739"/>
      <c r="X2211" s="316">
        <f t="shared" si="272"/>
        <v>0</v>
      </c>
      <c r="Y2211" s="757"/>
      <c r="Z2211" s="316"/>
      <c r="AA2211" s="316"/>
      <c r="AB2211" s="316"/>
      <c r="AC2211" s="316"/>
      <c r="AD2211" s="316"/>
      <c r="AE2211" s="909"/>
      <c r="AF2211" s="313"/>
    </row>
    <row r="2212" spans="1:32" ht="30" x14ac:dyDescent="0.25">
      <c r="A2212" s="124">
        <v>1</v>
      </c>
      <c r="B2212" s="2230" t="s">
        <v>769</v>
      </c>
      <c r="D2212" s="297" t="s">
        <v>557</v>
      </c>
      <c r="E2212" s="417"/>
      <c r="F2212" s="4"/>
      <c r="G2212" s="486"/>
      <c r="H2212" s="170"/>
      <c r="I2212" s="170"/>
      <c r="J2212" s="170"/>
      <c r="K2212" s="170"/>
      <c r="L2212" s="170"/>
      <c r="M2212" s="170"/>
      <c r="N2212" s="170"/>
      <c r="O2212" s="170"/>
      <c r="P2212" s="170"/>
      <c r="Q2212" s="170"/>
      <c r="R2212" s="170"/>
      <c r="S2212" s="316"/>
      <c r="T2212" s="316"/>
      <c r="U2212" s="316"/>
      <c r="V2212" s="316"/>
      <c r="W2212" s="739"/>
      <c r="X2212" s="316">
        <f t="shared" si="272"/>
        <v>0</v>
      </c>
      <c r="Y2212" s="757"/>
      <c r="Z2212" s="316"/>
      <c r="AA2212" s="316"/>
      <c r="AB2212" s="316"/>
      <c r="AC2212" s="316"/>
      <c r="AD2212" s="316"/>
      <c r="AE2212" s="909"/>
      <c r="AF2212" s="313"/>
    </row>
    <row r="2213" spans="1:32" ht="45" x14ac:dyDescent="0.25">
      <c r="A2213" s="124">
        <v>1</v>
      </c>
      <c r="B2213" s="2230" t="s">
        <v>769</v>
      </c>
      <c r="D2213" s="461" t="s">
        <v>365</v>
      </c>
      <c r="E2213" s="417"/>
      <c r="F2213" s="4"/>
      <c r="G2213" s="3133"/>
      <c r="H2213" s="3133"/>
      <c r="I2213" s="3133">
        <f>SUM(I2214:I2216)</f>
        <v>0</v>
      </c>
      <c r="J2213" s="170" t="e">
        <f>I2213/H2213*100</f>
        <v>#DIV/0!</v>
      </c>
      <c r="K2213" s="170"/>
      <c r="L2213" s="170"/>
      <c r="M2213" s="170"/>
      <c r="N2213" s="170"/>
      <c r="O2213" s="170"/>
      <c r="P2213" s="170"/>
      <c r="Q2213" s="170"/>
      <c r="R2213" s="170"/>
      <c r="S2213" s="316"/>
      <c r="T2213" s="316"/>
      <c r="U2213" s="316"/>
      <c r="V2213" s="316"/>
      <c r="W2213" s="739">
        <f t="shared" ref="W2213:AD2213" si="280">SUM(W2214:W2216)</f>
        <v>0</v>
      </c>
      <c r="X2213" s="316">
        <f t="shared" si="272"/>
        <v>0</v>
      </c>
      <c r="Y2213" s="757">
        <f t="shared" si="280"/>
        <v>0</v>
      </c>
      <c r="Z2213" s="316">
        <f t="shared" si="280"/>
        <v>0</v>
      </c>
      <c r="AA2213" s="316">
        <f t="shared" si="280"/>
        <v>0</v>
      </c>
      <c r="AB2213" s="316">
        <f t="shared" si="280"/>
        <v>0</v>
      </c>
      <c r="AC2213" s="316">
        <f t="shared" si="280"/>
        <v>0</v>
      </c>
      <c r="AD2213" s="316">
        <f t="shared" si="280"/>
        <v>0</v>
      </c>
      <c r="AE2213" s="909"/>
      <c r="AF2213" s="313"/>
    </row>
    <row r="2214" spans="1:32" ht="30" x14ac:dyDescent="0.25">
      <c r="A2214" s="124">
        <v>1</v>
      </c>
      <c r="B2214" s="2230" t="s">
        <v>769</v>
      </c>
      <c r="D2214" s="297" t="s">
        <v>558</v>
      </c>
      <c r="E2214" s="417"/>
      <c r="F2214" s="4"/>
      <c r="G2214" s="486"/>
      <c r="H2214" s="170"/>
      <c r="I2214" s="170"/>
      <c r="J2214" s="170" t="e">
        <f>I2214/H2214*100</f>
        <v>#DIV/0!</v>
      </c>
      <c r="K2214" s="170"/>
      <c r="L2214" s="170"/>
      <c r="M2214" s="170"/>
      <c r="N2214" s="170"/>
      <c r="O2214" s="170"/>
      <c r="P2214" s="170"/>
      <c r="Q2214" s="170"/>
      <c r="R2214" s="170"/>
      <c r="S2214" s="316"/>
      <c r="T2214" s="316"/>
      <c r="U2214" s="316"/>
      <c r="V2214" s="316"/>
      <c r="W2214" s="739">
        <f>S2214/12*$D$4+(T2214-S2214)/11*3+(U2214-T2214)/10*2+(V2214-U2214)/9*1</f>
        <v>0</v>
      </c>
      <c r="X2214" s="316">
        <f t="shared" si="272"/>
        <v>0</v>
      </c>
      <c r="Y2214" s="757"/>
      <c r="Z2214" s="316"/>
      <c r="AA2214" s="316">
        <f>X2214-W2214</f>
        <v>0</v>
      </c>
      <c r="AB2214" s="316"/>
      <c r="AC2214" s="316">
        <v>0</v>
      </c>
      <c r="AD2214" s="316"/>
      <c r="AE2214" s="909"/>
      <c r="AF2214" s="313"/>
    </row>
    <row r="2215" spans="1:32" ht="60" x14ac:dyDescent="0.25">
      <c r="B2215" s="2230" t="s">
        <v>769</v>
      </c>
      <c r="D2215" s="297" t="s">
        <v>559</v>
      </c>
      <c r="E2215" s="417"/>
      <c r="F2215" s="4"/>
      <c r="G2215" s="486"/>
      <c r="H2215" s="170"/>
      <c r="I2215" s="170"/>
      <c r="J2215" s="170"/>
      <c r="K2215" s="170"/>
      <c r="L2215" s="170"/>
      <c r="M2215" s="170"/>
      <c r="N2215" s="170"/>
      <c r="O2215" s="170"/>
      <c r="P2215" s="170"/>
      <c r="Q2215" s="170"/>
      <c r="R2215" s="170"/>
      <c r="S2215" s="316"/>
      <c r="T2215" s="316"/>
      <c r="U2215" s="316"/>
      <c r="V2215" s="316"/>
      <c r="W2215" s="739"/>
      <c r="X2215" s="316">
        <f t="shared" si="272"/>
        <v>0</v>
      </c>
      <c r="Y2215" s="757"/>
      <c r="Z2215" s="316"/>
      <c r="AA2215" s="316">
        <f>X2215-W2215</f>
        <v>0</v>
      </c>
      <c r="AB2215" s="316"/>
      <c r="AC2215" s="316"/>
      <c r="AD2215" s="316"/>
      <c r="AE2215" s="909"/>
      <c r="AF2215" s="313"/>
    </row>
    <row r="2216" spans="1:32" ht="45" x14ac:dyDescent="0.25">
      <c r="A2216" s="124">
        <v>1</v>
      </c>
      <c r="B2216" s="2230" t="s">
        <v>769</v>
      </c>
      <c r="D2216" s="297" t="s">
        <v>560</v>
      </c>
      <c r="E2216" s="417"/>
      <c r="F2216" s="4"/>
      <c r="G2216" s="485"/>
      <c r="H2216" s="170"/>
      <c r="I2216" s="170"/>
      <c r="J2216" s="170"/>
      <c r="K2216" s="170"/>
      <c r="L2216" s="170"/>
      <c r="M2216" s="170"/>
      <c r="N2216" s="170"/>
      <c r="O2216" s="170"/>
      <c r="P2216" s="170"/>
      <c r="Q2216" s="170"/>
      <c r="R2216" s="170"/>
      <c r="S2216" s="316"/>
      <c r="T2216" s="316"/>
      <c r="U2216" s="316"/>
      <c r="V2216" s="316"/>
      <c r="W2216" s="739"/>
      <c r="X2216" s="316">
        <f t="shared" si="272"/>
        <v>0</v>
      </c>
      <c r="Y2216" s="757"/>
      <c r="Z2216" s="316"/>
      <c r="AA2216" s="316"/>
      <c r="AB2216" s="316"/>
      <c r="AC2216" s="316"/>
      <c r="AD2216" s="316"/>
      <c r="AE2216" s="909"/>
      <c r="AF2216" s="313"/>
    </row>
    <row r="2217" spans="1:32" ht="29.25" x14ac:dyDescent="0.25">
      <c r="A2217" s="124">
        <v>1</v>
      </c>
      <c r="B2217" s="2230" t="s">
        <v>769</v>
      </c>
      <c r="D2217" s="2225" t="s">
        <v>403</v>
      </c>
      <c r="E2217" s="417"/>
      <c r="F2217" s="4"/>
      <c r="G2217" s="486"/>
      <c r="H2217" s="486"/>
      <c r="I2217" s="486">
        <f>I2218+I2219+I2224+I2223+I2225+I2226</f>
        <v>49.862500000000004</v>
      </c>
      <c r="J2217" s="170" t="e">
        <f>I2217/H2217*100</f>
        <v>#DIV/0!</v>
      </c>
      <c r="K2217" s="170"/>
      <c r="L2217" s="170"/>
      <c r="M2217" s="170"/>
      <c r="N2217" s="170"/>
      <c r="O2217" s="170"/>
      <c r="P2217" s="170"/>
      <c r="Q2217" s="170"/>
      <c r="R2217" s="170"/>
      <c r="S2217" s="316"/>
      <c r="T2217" s="316"/>
      <c r="U2217" s="316"/>
      <c r="V2217" s="316"/>
      <c r="W2217" s="739">
        <f>S2217/12*$D$4+(T2217-S2217)/11*3+(U2217-T2217)/10*2+(V2217-U2217)/9*1</f>
        <v>0</v>
      </c>
      <c r="X2217" s="316">
        <f t="shared" si="272"/>
        <v>0</v>
      </c>
      <c r="Y2217" s="757"/>
      <c r="Z2217" s="316"/>
      <c r="AA2217" s="316">
        <f>X2217-W2217</f>
        <v>0</v>
      </c>
      <c r="AB2217" s="316"/>
      <c r="AC2217" s="316">
        <v>0</v>
      </c>
      <c r="AD2217" s="316"/>
      <c r="AE2217" s="909"/>
      <c r="AF2217" s="313"/>
    </row>
    <row r="2218" spans="1:32" x14ac:dyDescent="0.25">
      <c r="A2218" s="124">
        <v>1</v>
      </c>
      <c r="B2218" s="2230" t="s">
        <v>769</v>
      </c>
      <c r="D2218" s="297" t="s">
        <v>396</v>
      </c>
      <c r="E2218" s="417"/>
      <c r="F2218" s="4"/>
      <c r="G2218" s="486"/>
      <c r="H2218" s="170"/>
      <c r="I2218" s="170"/>
      <c r="J2218" s="170"/>
      <c r="K2218" s="170"/>
      <c r="L2218" s="170"/>
      <c r="M2218" s="170"/>
      <c r="N2218" s="170"/>
      <c r="O2218" s="170"/>
      <c r="P2218" s="170"/>
      <c r="Q2218" s="170"/>
      <c r="R2218" s="170"/>
      <c r="S2218" s="316"/>
      <c r="T2218" s="316"/>
      <c r="U2218" s="316"/>
      <c r="V2218" s="316"/>
      <c r="W2218" s="739"/>
      <c r="X2218" s="316">
        <f t="shared" si="272"/>
        <v>0</v>
      </c>
      <c r="Y2218" s="757"/>
      <c r="Z2218" s="316"/>
      <c r="AA2218" s="316"/>
      <c r="AB2218" s="316"/>
      <c r="AC2218" s="316"/>
      <c r="AD2218" s="316"/>
      <c r="AE2218" s="909"/>
      <c r="AF2218" s="313"/>
    </row>
    <row r="2219" spans="1:32" ht="30" x14ac:dyDescent="0.25">
      <c r="A2219" s="124">
        <v>1</v>
      </c>
      <c r="B2219" s="2230" t="s">
        <v>769</v>
      </c>
      <c r="D2219" s="461" t="s">
        <v>536</v>
      </c>
      <c r="E2219" s="417"/>
      <c r="F2219" s="4"/>
      <c r="G2219" s="486"/>
      <c r="H2219" s="486"/>
      <c r="I2219" s="486">
        <f>I2220+I2221/4</f>
        <v>49.862500000000004</v>
      </c>
      <c r="J2219" s="170" t="e">
        <f>I2219/H2219*100</f>
        <v>#DIV/0!</v>
      </c>
      <c r="K2219" s="170"/>
      <c r="L2219" s="170"/>
      <c r="M2219" s="170"/>
      <c r="N2219" s="170"/>
      <c r="O2219" s="170"/>
      <c r="P2219" s="170"/>
      <c r="Q2219" s="170"/>
      <c r="R2219" s="170"/>
      <c r="S2219" s="316"/>
      <c r="T2219" s="316"/>
      <c r="U2219" s="316"/>
      <c r="V2219" s="316"/>
      <c r="W2219" s="739"/>
      <c r="X2219" s="316">
        <f t="shared" si="272"/>
        <v>0</v>
      </c>
      <c r="Y2219" s="757"/>
      <c r="Z2219" s="316"/>
      <c r="AA2219" s="316"/>
      <c r="AB2219" s="316"/>
      <c r="AC2219" s="316"/>
      <c r="AD2219" s="316"/>
      <c r="AE2219" s="909"/>
      <c r="AF2219" s="313"/>
    </row>
    <row r="2220" spans="1:32" x14ac:dyDescent="0.25">
      <c r="A2220" s="124">
        <v>1</v>
      </c>
      <c r="B2220" s="2230" t="s">
        <v>769</v>
      </c>
      <c r="D2220" s="297" t="s">
        <v>537</v>
      </c>
      <c r="E2220" s="417"/>
      <c r="F2220" s="4"/>
      <c r="G2220" s="3009"/>
      <c r="H2220" s="170"/>
      <c r="I2220" s="533">
        <v>15</v>
      </c>
      <c r="J2220" s="170" t="e">
        <f>I2220/H2220*100</f>
        <v>#DIV/0!</v>
      </c>
      <c r="K2220" s="170"/>
      <c r="L2220" s="170"/>
      <c r="M2220" s="170"/>
      <c r="N2220" s="170"/>
      <c r="O2220" s="170"/>
      <c r="P2220" s="170"/>
      <c r="Q2220" s="170"/>
      <c r="R2220" s="170"/>
      <c r="S2220" s="316"/>
      <c r="T2220" s="316"/>
      <c r="U2220" s="316"/>
      <c r="V2220" s="316"/>
      <c r="W2220" s="739"/>
      <c r="X2220" s="316">
        <f t="shared" ref="X2220:X2283" si="281">AD2220-AC2220-Z2220-Y2220</f>
        <v>0</v>
      </c>
      <c r="Y2220" s="757"/>
      <c r="Z2220" s="316"/>
      <c r="AA2220" s="316"/>
      <c r="AB2220" s="316"/>
      <c r="AC2220" s="316"/>
      <c r="AD2220" s="316"/>
      <c r="AE2220" s="909"/>
      <c r="AF2220" s="313"/>
    </row>
    <row r="2221" spans="1:32" ht="30" x14ac:dyDescent="0.25">
      <c r="A2221" s="124">
        <v>1</v>
      </c>
      <c r="B2221" s="2230" t="s">
        <v>769</v>
      </c>
      <c r="D2221" s="297" t="s">
        <v>538</v>
      </c>
      <c r="E2221" s="417"/>
      <c r="F2221" s="4"/>
      <c r="G2221" s="486"/>
      <c r="H2221" s="110"/>
      <c r="I2221" s="3641">
        <v>139.45000000000002</v>
      </c>
      <c r="J2221" s="170" t="e">
        <f>I2221/H2221*100</f>
        <v>#DIV/0!</v>
      </c>
      <c r="K2221" s="170"/>
      <c r="L2221" s="170"/>
      <c r="M2221" s="170"/>
      <c r="N2221" s="170"/>
      <c r="O2221" s="170"/>
      <c r="P2221" s="170"/>
      <c r="Q2221" s="170"/>
      <c r="R2221" s="170"/>
      <c r="S2221" s="316"/>
      <c r="T2221" s="316"/>
      <c r="U2221" s="316"/>
      <c r="V2221" s="316"/>
      <c r="W2221" s="739"/>
      <c r="X2221" s="316">
        <f t="shared" si="281"/>
        <v>0</v>
      </c>
      <c r="Y2221" s="757"/>
      <c r="Z2221" s="316"/>
      <c r="AA2221" s="316"/>
      <c r="AB2221" s="316"/>
      <c r="AC2221" s="316"/>
      <c r="AD2221" s="316"/>
      <c r="AE2221" s="909"/>
      <c r="AF2221" s="313"/>
    </row>
    <row r="2222" spans="1:32" ht="45" x14ac:dyDescent="0.25">
      <c r="A2222" s="124">
        <v>1</v>
      </c>
      <c r="B2222" s="2230" t="s">
        <v>769</v>
      </c>
      <c r="D2222" s="297" t="s">
        <v>539</v>
      </c>
      <c r="E2222" s="417"/>
      <c r="F2222" s="4"/>
      <c r="G2222" s="486"/>
      <c r="H2222" s="110"/>
      <c r="I2222" s="170"/>
      <c r="J2222" s="170"/>
      <c r="K2222" s="170"/>
      <c r="L2222" s="170"/>
      <c r="M2222" s="170"/>
      <c r="N2222" s="170"/>
      <c r="O2222" s="170"/>
      <c r="P2222" s="170"/>
      <c r="Q2222" s="170"/>
      <c r="R2222" s="170"/>
      <c r="S2222" s="316"/>
      <c r="T2222" s="316"/>
      <c r="U2222" s="316"/>
      <c r="V2222" s="316"/>
      <c r="W2222" s="739"/>
      <c r="X2222" s="316">
        <f t="shared" si="281"/>
        <v>0</v>
      </c>
      <c r="Y2222" s="757"/>
      <c r="Z2222" s="316"/>
      <c r="AA2222" s="316"/>
      <c r="AB2222" s="316"/>
      <c r="AC2222" s="316"/>
      <c r="AD2222" s="316"/>
      <c r="AE2222" s="909"/>
      <c r="AF2222" s="313"/>
    </row>
    <row r="2223" spans="1:32" ht="60" x14ac:dyDescent="0.25">
      <c r="A2223" s="124">
        <v>1</v>
      </c>
      <c r="B2223" s="2230" t="s">
        <v>769</v>
      </c>
      <c r="D2223" s="297" t="s">
        <v>540</v>
      </c>
      <c r="E2223" s="417"/>
      <c r="F2223" s="4"/>
      <c r="G2223" s="484"/>
      <c r="H2223" s="110"/>
      <c r="I2223" s="170"/>
      <c r="J2223" s="170"/>
      <c r="K2223" s="170"/>
      <c r="L2223" s="170"/>
      <c r="M2223" s="170"/>
      <c r="N2223" s="170"/>
      <c r="O2223" s="170"/>
      <c r="P2223" s="170"/>
      <c r="Q2223" s="170"/>
      <c r="R2223" s="170"/>
      <c r="S2223" s="316"/>
      <c r="T2223" s="316"/>
      <c r="U2223" s="316"/>
      <c r="V2223" s="316"/>
      <c r="W2223" s="739"/>
      <c r="X2223" s="316">
        <f t="shared" si="281"/>
        <v>0</v>
      </c>
      <c r="Y2223" s="757"/>
      <c r="Z2223" s="316"/>
      <c r="AA2223" s="316"/>
      <c r="AB2223" s="316"/>
      <c r="AC2223" s="316"/>
      <c r="AD2223" s="316"/>
      <c r="AE2223" s="909"/>
      <c r="AF2223" s="313"/>
    </row>
    <row r="2224" spans="1:32" ht="45" x14ac:dyDescent="0.25">
      <c r="B2224" s="2230" t="s">
        <v>769</v>
      </c>
      <c r="D2224" s="296" t="s">
        <v>541</v>
      </c>
      <c r="E2224" s="417"/>
      <c r="F2224" s="4"/>
      <c r="G2224" s="484"/>
      <c r="H2224" s="110"/>
      <c r="I2224" s="170"/>
      <c r="J2224" s="170" t="e">
        <f>I2224/H2224*100</f>
        <v>#DIV/0!</v>
      </c>
      <c r="K2224" s="170"/>
      <c r="L2224" s="170"/>
      <c r="M2224" s="170"/>
      <c r="N2224" s="170"/>
      <c r="O2224" s="170"/>
      <c r="P2224" s="170"/>
      <c r="Q2224" s="170"/>
      <c r="R2224" s="170"/>
      <c r="S2224" s="316"/>
      <c r="T2224" s="316"/>
      <c r="U2224" s="316"/>
      <c r="V2224" s="316"/>
      <c r="W2224" s="739"/>
      <c r="X2224" s="316">
        <f t="shared" si="281"/>
        <v>0</v>
      </c>
      <c r="Y2224" s="757"/>
      <c r="Z2224" s="316"/>
      <c r="AA2224" s="316"/>
      <c r="AB2224" s="316"/>
      <c r="AC2224" s="316"/>
      <c r="AD2224" s="316"/>
      <c r="AE2224" s="909"/>
      <c r="AF2224" s="313"/>
    </row>
    <row r="2225" spans="1:32" ht="90" x14ac:dyDescent="0.25">
      <c r="B2225" s="2230" t="s">
        <v>769</v>
      </c>
      <c r="D2225" s="296" t="s">
        <v>542</v>
      </c>
      <c r="E2225" s="417"/>
      <c r="F2225" s="4"/>
      <c r="G2225" s="486"/>
      <c r="H2225" s="110"/>
      <c r="I2225" s="170"/>
      <c r="J2225" s="170" t="e">
        <f>I2225/H2225*100</f>
        <v>#DIV/0!</v>
      </c>
      <c r="K2225" s="170"/>
      <c r="L2225" s="170"/>
      <c r="M2225" s="170"/>
      <c r="N2225" s="170"/>
      <c r="O2225" s="170"/>
      <c r="P2225" s="170"/>
      <c r="Q2225" s="170"/>
      <c r="R2225" s="170"/>
      <c r="S2225" s="316"/>
      <c r="T2225" s="316"/>
      <c r="U2225" s="316"/>
      <c r="V2225" s="316"/>
      <c r="W2225" s="856"/>
      <c r="X2225" s="316">
        <f t="shared" si="281"/>
        <v>0</v>
      </c>
      <c r="Y2225" s="757"/>
      <c r="Z2225" s="316"/>
      <c r="AA2225" s="316">
        <f>X2225-W2225</f>
        <v>0</v>
      </c>
      <c r="AB2225" s="316"/>
      <c r="AC2225" s="316"/>
      <c r="AD2225" s="316"/>
      <c r="AE2225" s="909"/>
      <c r="AF2225" s="313"/>
    </row>
    <row r="2226" spans="1:32" ht="30" x14ac:dyDescent="0.25">
      <c r="B2226" s="2230" t="s">
        <v>769</v>
      </c>
      <c r="D2226" s="296" t="s">
        <v>561</v>
      </c>
      <c r="E2226" s="417"/>
      <c r="F2226" s="4"/>
      <c r="G2226" s="486"/>
      <c r="H2226" s="110"/>
      <c r="I2226" s="170"/>
      <c r="J2226" s="170" t="e">
        <f>I2226/H2226*100</f>
        <v>#DIV/0!</v>
      </c>
      <c r="K2226" s="170"/>
      <c r="L2226" s="170"/>
      <c r="M2226" s="170"/>
      <c r="N2226" s="170"/>
      <c r="O2226" s="170"/>
      <c r="P2226" s="170"/>
      <c r="Q2226" s="170"/>
      <c r="R2226" s="170"/>
      <c r="S2226" s="316"/>
      <c r="T2226" s="316"/>
      <c r="U2226" s="316"/>
      <c r="V2226" s="316"/>
      <c r="W2226" s="739">
        <f>S2226/12*$D$4+(T2226-S2226)/11*3+(U2226-T2226)/10*2+(V2226-U2226)/9*1</f>
        <v>0</v>
      </c>
      <c r="X2226" s="316">
        <f t="shared" si="281"/>
        <v>0</v>
      </c>
      <c r="Y2226" s="757"/>
      <c r="Z2226" s="316"/>
      <c r="AA2226" s="316">
        <f>X2226-W2226</f>
        <v>0</v>
      </c>
      <c r="AB2226" s="316"/>
      <c r="AC2226" s="316">
        <v>0</v>
      </c>
      <c r="AD2226" s="316"/>
      <c r="AE2226" s="909"/>
      <c r="AF2226" s="313"/>
    </row>
    <row r="2227" spans="1:32" ht="29.25" x14ac:dyDescent="0.25">
      <c r="A2227" s="124">
        <v>1</v>
      </c>
      <c r="B2227" s="2230" t="s">
        <v>769</v>
      </c>
      <c r="D2227" s="513" t="s">
        <v>404</v>
      </c>
      <c r="E2227" s="417"/>
      <c r="F2227" s="4"/>
      <c r="G2227" s="803"/>
      <c r="H2227" s="110"/>
      <c r="I2227" s="170">
        <f>I2229</f>
        <v>24.497872340425534</v>
      </c>
      <c r="J2227" s="170" t="e">
        <f>I2227/H2227*100</f>
        <v>#DIV/0!</v>
      </c>
      <c r="K2227" s="170"/>
      <c r="L2227" s="170"/>
      <c r="M2227" s="170"/>
      <c r="N2227" s="170"/>
      <c r="O2227" s="170"/>
      <c r="P2227" s="170"/>
      <c r="Q2227" s="170"/>
      <c r="R2227" s="170"/>
      <c r="S2227" s="316"/>
      <c r="T2227" s="316"/>
      <c r="U2227" s="316"/>
      <c r="V2227" s="316"/>
      <c r="W2227" s="739"/>
      <c r="X2227" s="316">
        <f t="shared" si="281"/>
        <v>0</v>
      </c>
      <c r="Y2227" s="757"/>
      <c r="Z2227" s="316"/>
      <c r="AA2227" s="316"/>
      <c r="AB2227" s="316"/>
      <c r="AC2227" s="316"/>
      <c r="AD2227" s="316"/>
      <c r="AE2227" s="909"/>
      <c r="AF2227" s="313"/>
    </row>
    <row r="2228" spans="1:32" x14ac:dyDescent="0.25">
      <c r="A2228" s="124">
        <v>1</v>
      </c>
      <c r="B2228" s="2230" t="s">
        <v>769</v>
      </c>
      <c r="D2228" s="513" t="s">
        <v>412</v>
      </c>
      <c r="E2228" s="417"/>
      <c r="F2228" s="4"/>
      <c r="G2228" s="811"/>
      <c r="H2228" s="110"/>
      <c r="I2228" s="3414"/>
      <c r="J2228" s="170"/>
      <c r="K2228" s="170"/>
      <c r="L2228" s="170"/>
      <c r="M2228" s="170"/>
      <c r="N2228" s="170"/>
      <c r="O2228" s="170"/>
      <c r="P2228" s="170"/>
      <c r="Q2228" s="170"/>
      <c r="R2228" s="170"/>
      <c r="S2228" s="316"/>
      <c r="T2228" s="316"/>
      <c r="U2228" s="316"/>
      <c r="V2228" s="316"/>
      <c r="W2228" s="739"/>
      <c r="X2228" s="316">
        <f t="shared" si="281"/>
        <v>0</v>
      </c>
      <c r="Y2228" s="757"/>
      <c r="Z2228" s="316"/>
      <c r="AA2228" s="316"/>
      <c r="AB2228" s="316"/>
      <c r="AC2228" s="316"/>
      <c r="AD2228" s="316"/>
      <c r="AE2228" s="909"/>
      <c r="AF2228" s="313"/>
    </row>
    <row r="2229" spans="1:32" x14ac:dyDescent="0.25">
      <c r="A2229" s="124">
        <v>1</v>
      </c>
      <c r="B2229" s="2230" t="s">
        <v>769</v>
      </c>
      <c r="D2229" s="4" t="s">
        <v>413</v>
      </c>
      <c r="E2229" s="417"/>
      <c r="F2229" s="4"/>
      <c r="G2229" s="488"/>
      <c r="H2229" s="110"/>
      <c r="I2229" s="170">
        <f>I2230/9.4</f>
        <v>24.497872340425534</v>
      </c>
      <c r="J2229" s="170" t="e">
        <f>I2229/H2229*100</f>
        <v>#DIV/0!</v>
      </c>
      <c r="K2229" s="170"/>
      <c r="L2229" s="170"/>
      <c r="M2229" s="170"/>
      <c r="N2229" s="170"/>
      <c r="O2229" s="170"/>
      <c r="P2229" s="170"/>
      <c r="Q2229" s="170"/>
      <c r="R2229" s="170"/>
      <c r="S2229" s="316"/>
      <c r="T2229" s="316"/>
      <c r="U2229" s="316"/>
      <c r="V2229" s="316"/>
      <c r="W2229" s="855"/>
      <c r="X2229" s="317">
        <f t="shared" si="281"/>
        <v>0</v>
      </c>
      <c r="Y2229" s="757"/>
      <c r="Z2229" s="317"/>
      <c r="AA2229" s="317"/>
      <c r="AB2229" s="317"/>
      <c r="AC2229" s="317"/>
      <c r="AD2229" s="317"/>
      <c r="AE2229" s="909"/>
      <c r="AF2229" s="841"/>
    </row>
    <row r="2230" spans="1:32" x14ac:dyDescent="0.25">
      <c r="A2230" s="124">
        <v>1</v>
      </c>
      <c r="B2230" s="2230" t="s">
        <v>769</v>
      </c>
      <c r="D2230" s="527" t="s">
        <v>414</v>
      </c>
      <c r="E2230" s="1665"/>
      <c r="F2230" s="513"/>
      <c r="G2230" s="488"/>
      <c r="H2230" s="170"/>
      <c r="I2230" s="3641">
        <v>230.28000000000003</v>
      </c>
      <c r="J2230" s="170" t="e">
        <f>I2230/H2230*100</f>
        <v>#DIV/0!</v>
      </c>
      <c r="K2230" s="170"/>
      <c r="L2230" s="170"/>
      <c r="M2230" s="170"/>
      <c r="N2230" s="170"/>
      <c r="O2230" s="170"/>
      <c r="P2230" s="170"/>
      <c r="Q2230" s="170"/>
      <c r="R2230" s="170"/>
      <c r="S2230" s="318"/>
      <c r="T2230" s="318"/>
      <c r="U2230" s="318"/>
      <c r="V2230" s="318"/>
      <c r="W2230" s="739">
        <f>S2230/12*$D$4</f>
        <v>0</v>
      </c>
      <c r="X2230" s="316">
        <f t="shared" si="281"/>
        <v>0</v>
      </c>
      <c r="Y2230" s="1251"/>
      <c r="Z2230" s="316"/>
      <c r="AA2230" s="317">
        <f>X2230-W2230</f>
        <v>0</v>
      </c>
      <c r="AB2230" s="317"/>
      <c r="AC2230" s="316"/>
      <c r="AD2230" s="316"/>
      <c r="AE2230" s="909"/>
      <c r="AF2230" s="313"/>
    </row>
    <row r="2231" spans="1:32" ht="29.25" x14ac:dyDescent="0.25">
      <c r="A2231" s="124">
        <v>1</v>
      </c>
      <c r="B2231" s="2230" t="s">
        <v>769</v>
      </c>
      <c r="D2231" s="513" t="s">
        <v>397</v>
      </c>
      <c r="E2231" s="1609"/>
      <c r="F2231" s="4"/>
      <c r="G2231" s="813"/>
      <c r="H2231" s="110"/>
      <c r="I2231" s="170"/>
      <c r="J2231" s="170" t="e">
        <f>I2231/H2231*100</f>
        <v>#DIV/0!</v>
      </c>
      <c r="K2231" s="170"/>
      <c r="L2231" s="170"/>
      <c r="M2231" s="170"/>
      <c r="N2231" s="170"/>
      <c r="O2231" s="170"/>
      <c r="P2231" s="170"/>
      <c r="Q2231" s="170"/>
      <c r="R2231" s="170"/>
      <c r="S2231" s="316"/>
      <c r="T2231" s="316"/>
      <c r="U2231" s="316"/>
      <c r="V2231" s="316"/>
      <c r="W2231" s="739"/>
      <c r="X2231" s="315">
        <f t="shared" si="281"/>
        <v>0</v>
      </c>
      <c r="Y2231" s="757"/>
      <c r="Z2231" s="316"/>
      <c r="AA2231" s="316"/>
      <c r="AB2231" s="316"/>
      <c r="AC2231" s="315"/>
      <c r="AD2231" s="315"/>
      <c r="AE2231" s="909"/>
      <c r="AF2231" s="354"/>
    </row>
    <row r="2232" spans="1:32" ht="30" x14ac:dyDescent="0.25">
      <c r="A2232" s="124">
        <v>1</v>
      </c>
      <c r="B2232" s="2230" t="s">
        <v>769</v>
      </c>
      <c r="D2232" s="509" t="s">
        <v>191</v>
      </c>
      <c r="E2232" s="417"/>
      <c r="F2232" s="4"/>
      <c r="G2232" s="813"/>
      <c r="H2232" s="170"/>
      <c r="I2232" s="170"/>
      <c r="J2232" s="170"/>
      <c r="K2232" s="170"/>
      <c r="L2232" s="170"/>
      <c r="M2232" s="170"/>
      <c r="N2232" s="170"/>
      <c r="O2232" s="170"/>
      <c r="P2232" s="170"/>
      <c r="Q2232" s="170"/>
      <c r="R2232" s="170"/>
      <c r="S2232" s="316"/>
      <c r="T2232" s="316"/>
      <c r="U2232" s="316"/>
      <c r="V2232" s="316"/>
      <c r="W2232" s="739"/>
      <c r="X2232" s="316">
        <f t="shared" si="281"/>
        <v>0</v>
      </c>
      <c r="Y2232" s="757"/>
      <c r="Z2232" s="316"/>
      <c r="AA2232" s="316"/>
      <c r="AB2232" s="316"/>
      <c r="AC2232" s="316"/>
      <c r="AD2232" s="316"/>
      <c r="AE2232" s="909"/>
      <c r="AF2232" s="313"/>
    </row>
    <row r="2233" spans="1:32" x14ac:dyDescent="0.25">
      <c r="B2233" s="2230" t="s">
        <v>769</v>
      </c>
      <c r="D2233" s="510"/>
      <c r="E2233" s="417"/>
      <c r="F2233" s="4"/>
      <c r="G2233" s="813"/>
      <c r="H2233" s="110"/>
      <c r="I2233" s="170"/>
      <c r="J2233" s="170"/>
      <c r="K2233" s="170"/>
      <c r="L2233" s="170"/>
      <c r="M2233" s="170"/>
      <c r="N2233" s="170"/>
      <c r="O2233" s="170"/>
      <c r="P2233" s="170"/>
      <c r="Q2233" s="170"/>
      <c r="R2233" s="170"/>
      <c r="S2233" s="316"/>
      <c r="T2233" s="316"/>
      <c r="U2233" s="316"/>
      <c r="V2233" s="316"/>
      <c r="W2233" s="739"/>
      <c r="X2233" s="316">
        <f t="shared" si="281"/>
        <v>0</v>
      </c>
      <c r="Y2233" s="757"/>
      <c r="Z2233" s="316"/>
      <c r="AA2233" s="316"/>
      <c r="AB2233" s="316"/>
      <c r="AC2233" s="316"/>
      <c r="AD2233" s="316"/>
      <c r="AE2233" s="909"/>
      <c r="AF2233" s="313"/>
    </row>
    <row r="2234" spans="1:32" x14ac:dyDescent="0.25">
      <c r="A2234" s="124">
        <v>1</v>
      </c>
      <c r="B2234" s="2230" t="s">
        <v>769</v>
      </c>
      <c r="D2234" s="501" t="s">
        <v>217</v>
      </c>
      <c r="E2234" s="417"/>
      <c r="F2234" s="4"/>
      <c r="G2234" s="207"/>
      <c r="H2234" s="110"/>
      <c r="I2234" s="170">
        <f>I2235+I2236</f>
        <v>1</v>
      </c>
      <c r="J2234" s="170" t="e">
        <f t="shared" ref="J2234:J2242" si="282">I2234/H2234*100</f>
        <v>#DIV/0!</v>
      </c>
      <c r="K2234" s="170"/>
      <c r="L2234" s="170"/>
      <c r="M2234" s="170"/>
      <c r="N2234" s="170"/>
      <c r="O2234" s="170"/>
      <c r="P2234" s="170"/>
      <c r="Q2234" s="170"/>
      <c r="R2234" s="170"/>
      <c r="S2234" s="316"/>
      <c r="T2234" s="316"/>
      <c r="U2234" s="316"/>
      <c r="V2234" s="316"/>
      <c r="W2234" s="856">
        <f>S2234/12*$D$4+(T2234-S2234)/11*3+(U2234-T2234)/10*2+(V2234-U2234)/9*1</f>
        <v>0</v>
      </c>
      <c r="X2234" s="2992">
        <f t="shared" si="281"/>
        <v>0.74073</v>
      </c>
      <c r="Y2234" s="757"/>
      <c r="Z2234" s="316"/>
      <c r="AA2234" s="316">
        <f>X2234-W2234</f>
        <v>0.74073</v>
      </c>
      <c r="AB2234" s="316"/>
      <c r="AC2234" s="316">
        <v>0</v>
      </c>
      <c r="AD2234" s="2992">
        <v>0.74073</v>
      </c>
      <c r="AE2234" s="909"/>
      <c r="AF2234" s="313"/>
    </row>
    <row r="2235" spans="1:32" ht="30" x14ac:dyDescent="0.25">
      <c r="A2235" s="124">
        <v>1</v>
      </c>
      <c r="B2235" s="2230" t="s">
        <v>769</v>
      </c>
      <c r="D2235" s="522" t="s">
        <v>369</v>
      </c>
      <c r="E2235" s="417"/>
      <c r="F2235" s="4"/>
      <c r="G2235" s="207"/>
      <c r="H2235" s="110"/>
      <c r="I2235" s="170"/>
      <c r="J2235" s="170" t="e">
        <f t="shared" si="282"/>
        <v>#DIV/0!</v>
      </c>
      <c r="K2235" s="170"/>
      <c r="L2235" s="170"/>
      <c r="M2235" s="170"/>
      <c r="N2235" s="170"/>
      <c r="O2235" s="170"/>
      <c r="P2235" s="170"/>
      <c r="Q2235" s="170"/>
      <c r="R2235" s="170"/>
      <c r="S2235" s="316"/>
      <c r="T2235" s="316"/>
      <c r="U2235" s="316"/>
      <c r="V2235" s="316"/>
      <c r="W2235" s="739"/>
      <c r="X2235" s="316">
        <f t="shared" si="281"/>
        <v>0</v>
      </c>
      <c r="Y2235" s="757"/>
      <c r="Z2235" s="316"/>
      <c r="AA2235" s="316"/>
      <c r="AB2235" s="316"/>
      <c r="AC2235" s="316"/>
      <c r="AD2235" s="316"/>
      <c r="AE2235" s="909"/>
      <c r="AF2235" s="313"/>
    </row>
    <row r="2236" spans="1:32" ht="30" x14ac:dyDescent="0.25">
      <c r="A2236" s="124">
        <v>1</v>
      </c>
      <c r="B2236" s="2230" t="s">
        <v>769</v>
      </c>
      <c r="D2236" s="522" t="s">
        <v>357</v>
      </c>
      <c r="E2236" s="417"/>
      <c r="F2236" s="4"/>
      <c r="G2236" s="207"/>
      <c r="H2236" s="170"/>
      <c r="I2236" s="533">
        <v>1</v>
      </c>
      <c r="J2236" s="170" t="e">
        <f t="shared" si="282"/>
        <v>#DIV/0!</v>
      </c>
      <c r="K2236" s="170"/>
      <c r="L2236" s="170"/>
      <c r="M2236" s="170"/>
      <c r="N2236" s="170"/>
      <c r="O2236" s="170"/>
      <c r="P2236" s="170"/>
      <c r="Q2236" s="170"/>
      <c r="R2236" s="170"/>
      <c r="S2236" s="316"/>
      <c r="T2236" s="316"/>
      <c r="U2236" s="316"/>
      <c r="V2236" s="316"/>
      <c r="W2236" s="739"/>
      <c r="X2236" s="316">
        <f t="shared" si="281"/>
        <v>0</v>
      </c>
      <c r="Y2236" s="757"/>
      <c r="Z2236" s="316"/>
      <c r="AA2236" s="316"/>
      <c r="AB2236" s="316"/>
      <c r="AC2236" s="316"/>
      <c r="AD2236" s="316"/>
      <c r="AE2236" s="909"/>
      <c r="AF2236" s="313"/>
    </row>
    <row r="2237" spans="1:32" s="2230" customFormat="1" ht="86.25" x14ac:dyDescent="0.25">
      <c r="B2237" s="2230" t="s">
        <v>769</v>
      </c>
      <c r="D2237" s="463" t="s">
        <v>600</v>
      </c>
      <c r="E2237" s="417"/>
      <c r="F2237" s="4"/>
      <c r="G2237" s="487"/>
      <c r="H2237" s="487"/>
      <c r="I2237" s="487">
        <f>I2200</f>
        <v>1</v>
      </c>
      <c r="J2237" s="170" t="e">
        <f t="shared" si="282"/>
        <v>#DIV/0!</v>
      </c>
      <c r="K2237" s="170"/>
      <c r="L2237" s="170"/>
      <c r="M2237" s="170"/>
      <c r="N2237" s="170"/>
      <c r="O2237" s="170"/>
      <c r="P2237" s="170"/>
      <c r="Q2237" s="170"/>
      <c r="R2237" s="170"/>
      <c r="S2237" s="316"/>
      <c r="T2237" s="316"/>
      <c r="U2237" s="316"/>
      <c r="V2237" s="316"/>
      <c r="W2237" s="739">
        <f t="shared" ref="W2237:AD2237" si="283">W2200</f>
        <v>0</v>
      </c>
      <c r="X2237" s="316">
        <f t="shared" si="281"/>
        <v>1.8040399999999999</v>
      </c>
      <c r="Y2237" s="757">
        <f t="shared" si="283"/>
        <v>0</v>
      </c>
      <c r="Z2237" s="316">
        <f t="shared" si="283"/>
        <v>0</v>
      </c>
      <c r="AA2237" s="316">
        <f t="shared" si="283"/>
        <v>1.8040399999999999</v>
      </c>
      <c r="AB2237" s="316">
        <f t="shared" si="283"/>
        <v>0</v>
      </c>
      <c r="AC2237" s="316">
        <f t="shared" si="283"/>
        <v>0</v>
      </c>
      <c r="AD2237" s="316">
        <f t="shared" si="283"/>
        <v>1.8040399999999999</v>
      </c>
      <c r="AE2237" s="909"/>
      <c r="AF2237" s="313"/>
    </row>
    <row r="2238" spans="1:32" x14ac:dyDescent="0.25">
      <c r="A2238" s="124">
        <v>1</v>
      </c>
      <c r="B2238" s="2230" t="s">
        <v>769</v>
      </c>
      <c r="D2238" s="463" t="s">
        <v>353</v>
      </c>
      <c r="E2238" s="417"/>
      <c r="F2238" s="4"/>
      <c r="G2238" s="485"/>
      <c r="H2238" s="485"/>
      <c r="I2238" s="485">
        <f>I2217+I2188</f>
        <v>152.86250000000001</v>
      </c>
      <c r="J2238" s="170" t="e">
        <f t="shared" si="282"/>
        <v>#DIV/0!</v>
      </c>
      <c r="K2238" s="170"/>
      <c r="L2238" s="170"/>
      <c r="M2238" s="170"/>
      <c r="N2238" s="170"/>
      <c r="O2238" s="170"/>
      <c r="P2238" s="170"/>
      <c r="Q2238" s="170"/>
      <c r="R2238" s="170"/>
      <c r="S2238" s="316"/>
      <c r="T2238" s="316"/>
      <c r="U2238" s="316"/>
      <c r="V2238" s="316"/>
      <c r="W2238" s="739"/>
      <c r="X2238" s="316">
        <f t="shared" si="281"/>
        <v>0</v>
      </c>
      <c r="Y2238" s="757"/>
      <c r="Z2238" s="316"/>
      <c r="AA2238" s="316"/>
      <c r="AB2238" s="316"/>
      <c r="AC2238" s="316"/>
      <c r="AD2238" s="316"/>
      <c r="AE2238" s="913"/>
      <c r="AF2238" s="313"/>
    </row>
    <row r="2239" spans="1:32" ht="29.25" x14ac:dyDescent="0.25">
      <c r="A2239" s="124">
        <v>1</v>
      </c>
      <c r="B2239" s="2230" t="s">
        <v>769</v>
      </c>
      <c r="D2239" s="463" t="s">
        <v>366</v>
      </c>
      <c r="E2239" s="417"/>
      <c r="F2239" s="4"/>
      <c r="G2239" s="3136"/>
      <c r="H2239" s="3136"/>
      <c r="I2239" s="3136">
        <f>I2204</f>
        <v>3</v>
      </c>
      <c r="J2239" s="170" t="e">
        <f t="shared" si="282"/>
        <v>#DIV/0!</v>
      </c>
      <c r="K2239" s="170"/>
      <c r="L2239" s="170"/>
      <c r="M2239" s="170"/>
      <c r="N2239" s="170"/>
      <c r="O2239" s="170"/>
      <c r="P2239" s="170"/>
      <c r="Q2239" s="170"/>
      <c r="R2239" s="170"/>
      <c r="S2239" s="316"/>
      <c r="T2239" s="316"/>
      <c r="U2239" s="316"/>
      <c r="V2239" s="316"/>
      <c r="W2239" s="739"/>
      <c r="X2239" s="316">
        <f t="shared" si="281"/>
        <v>0</v>
      </c>
      <c r="Y2239" s="757">
        <f>Y2226+Y2204</f>
        <v>0</v>
      </c>
      <c r="Z2239" s="316"/>
      <c r="AA2239" s="316"/>
      <c r="AB2239" s="316"/>
      <c r="AC2239" s="316"/>
      <c r="AD2239" s="316"/>
      <c r="AE2239" s="913"/>
      <c r="AF2239" s="313"/>
    </row>
    <row r="2240" spans="1:32" ht="29.25" x14ac:dyDescent="0.25">
      <c r="A2240" s="124">
        <v>1</v>
      </c>
      <c r="B2240" s="2230" t="s">
        <v>769</v>
      </c>
      <c r="D2240" s="463" t="s">
        <v>354</v>
      </c>
      <c r="E2240" s="417"/>
      <c r="F2240" s="4"/>
      <c r="G2240" s="487"/>
      <c r="H2240" s="487"/>
      <c r="I2240" s="487">
        <f>I2227+I2194</f>
        <v>24.497872340425534</v>
      </c>
      <c r="J2240" s="170" t="e">
        <f t="shared" si="282"/>
        <v>#DIV/0!</v>
      </c>
      <c r="K2240" s="170"/>
      <c r="L2240" s="170"/>
      <c r="M2240" s="170"/>
      <c r="N2240" s="170"/>
      <c r="O2240" s="170"/>
      <c r="P2240" s="170"/>
      <c r="Q2240" s="170"/>
      <c r="R2240" s="170"/>
      <c r="S2240" s="316"/>
      <c r="T2240" s="316"/>
      <c r="U2240" s="316"/>
      <c r="V2240" s="316"/>
      <c r="W2240" s="739"/>
      <c r="X2240" s="316">
        <f t="shared" si="281"/>
        <v>0</v>
      </c>
      <c r="Y2240" s="757"/>
      <c r="Z2240" s="316"/>
      <c r="AA2240" s="316"/>
      <c r="AB2240" s="316"/>
      <c r="AC2240" s="316"/>
      <c r="AD2240" s="316"/>
      <c r="AE2240" s="898"/>
      <c r="AF2240" s="313"/>
    </row>
    <row r="2241" spans="1:32" ht="29.25" x14ac:dyDescent="0.25">
      <c r="A2241" s="124">
        <v>1</v>
      </c>
      <c r="B2241" s="2230" t="s">
        <v>769</v>
      </c>
      <c r="D2241" s="463" t="s">
        <v>355</v>
      </c>
      <c r="E2241" s="417"/>
      <c r="F2241" s="4"/>
      <c r="G2241" s="487"/>
      <c r="H2241" s="487"/>
      <c r="I2241" s="487">
        <f>I2231+I2198</f>
        <v>0</v>
      </c>
      <c r="J2241" s="170" t="e">
        <f t="shared" si="282"/>
        <v>#DIV/0!</v>
      </c>
      <c r="K2241" s="170"/>
      <c r="L2241" s="170"/>
      <c r="M2241" s="170"/>
      <c r="N2241" s="170"/>
      <c r="O2241" s="170"/>
      <c r="P2241" s="170"/>
      <c r="Q2241" s="170"/>
      <c r="R2241" s="170"/>
      <c r="S2241" s="316"/>
      <c r="T2241" s="316"/>
      <c r="U2241" s="316"/>
      <c r="V2241" s="316"/>
      <c r="W2241" s="856"/>
      <c r="X2241" s="316">
        <f t="shared" si="281"/>
        <v>0</v>
      </c>
      <c r="Y2241" s="757"/>
      <c r="Z2241" s="316"/>
      <c r="AA2241" s="316"/>
      <c r="AB2241" s="316"/>
      <c r="AC2241" s="316"/>
      <c r="AD2241" s="316"/>
      <c r="AE2241" s="898"/>
      <c r="AF2241" s="313"/>
    </row>
    <row r="2242" spans="1:32" x14ac:dyDescent="0.25">
      <c r="A2242" s="124">
        <v>1</v>
      </c>
      <c r="B2242" s="2230" t="s">
        <v>769</v>
      </c>
      <c r="D2242" s="464" t="s">
        <v>134</v>
      </c>
      <c r="E2242" s="417"/>
      <c r="F2242" s="4"/>
      <c r="G2242" s="487"/>
      <c r="H2242" s="487"/>
      <c r="I2242" s="487">
        <f>I2238+I2239+I2241+I2230/4.2+I2194*2.6+I2237*2.6</f>
        <v>213.29107142857143</v>
      </c>
      <c r="J2242" s="170" t="e">
        <f t="shared" si="282"/>
        <v>#DIV/0!</v>
      </c>
      <c r="K2242" s="170"/>
      <c r="L2242" s="170"/>
      <c r="M2242" s="170"/>
      <c r="N2242" s="170"/>
      <c r="O2242" s="170"/>
      <c r="P2242" s="170"/>
      <c r="Q2242" s="170"/>
      <c r="R2242" s="170"/>
      <c r="S2242" s="316"/>
      <c r="T2242" s="316"/>
      <c r="U2242" s="316"/>
      <c r="V2242" s="316"/>
      <c r="W2242" s="861">
        <f>SUM(W2241,W2234,W2226,W2217,W2204,W2200,W2187)</f>
        <v>0</v>
      </c>
      <c r="X2242" s="323">
        <f t="shared" si="281"/>
        <v>199.76836</v>
      </c>
      <c r="Y2242" s="1118">
        <f>SUM(Y2241,Y2234,Y2226,Y2217,Y2204,Y2200,Y2187)</f>
        <v>0</v>
      </c>
      <c r="Z2242" s="323">
        <f>SUM(Z2241,Z2234,Z2226,Z2217,Z2204,Z2200,Z2187)</f>
        <v>0</v>
      </c>
      <c r="AA2242" s="323">
        <f>SUM(AA2241,AA2234,AA2226,AA2217,AA2204,AA2200,AA2187)</f>
        <v>193.27279999999999</v>
      </c>
      <c r="AB2242" s="323">
        <f>SUM(AB2241,AB2234,AB2226,AB2217,AB2204,AB2200,AB2187)</f>
        <v>0</v>
      </c>
      <c r="AC2242" s="323">
        <f>SUM(AC2241,AC2234,AC2226,AC2217,AC2204,AC2200,AC2187)</f>
        <v>0</v>
      </c>
      <c r="AD2242" s="323">
        <f>SUM(AD2241,AD2234,AD2226,AD2217,AD2204,AD2200,AD2187,AD2199)</f>
        <v>199.76836</v>
      </c>
      <c r="AE2242" s="913"/>
      <c r="AF2242" s="313"/>
    </row>
    <row r="2243" spans="1:32" x14ac:dyDescent="0.25">
      <c r="A2243" s="124">
        <v>1</v>
      </c>
      <c r="B2243" s="2230" t="s">
        <v>769</v>
      </c>
      <c r="D2243" s="1124" t="s">
        <v>123</v>
      </c>
      <c r="E2243" s="1470"/>
      <c r="F2243" s="1486"/>
      <c r="G2243" s="251"/>
      <c r="H2243" s="1821"/>
      <c r="I2243" s="1821"/>
      <c r="J2243" s="1821"/>
      <c r="K2243" s="1680"/>
      <c r="L2243" s="1680"/>
      <c r="M2243" s="1680"/>
      <c r="N2243" s="1680"/>
      <c r="O2243" s="1680"/>
      <c r="P2243" s="1680"/>
      <c r="Q2243" s="1680"/>
      <c r="R2243" s="1680"/>
      <c r="S2243" s="324"/>
      <c r="T2243" s="324"/>
      <c r="U2243" s="324"/>
      <c r="V2243" s="324"/>
      <c r="W2243" s="738"/>
      <c r="X2243" s="315">
        <f t="shared" si="281"/>
        <v>0</v>
      </c>
      <c r="Y2243" s="760"/>
      <c r="Z2243" s="315"/>
      <c r="AA2243" s="315"/>
      <c r="AB2243" s="315"/>
      <c r="AC2243" s="315"/>
      <c r="AD2243" s="315"/>
      <c r="AE2243" s="1822"/>
      <c r="AF2243" s="354"/>
    </row>
    <row r="2244" spans="1:32" x14ac:dyDescent="0.25">
      <c r="A2244" s="124">
        <v>1</v>
      </c>
      <c r="B2244" s="2230" t="s">
        <v>769</v>
      </c>
      <c r="C2244" s="2230" t="s">
        <v>793</v>
      </c>
      <c r="D2244" s="9" t="s">
        <v>10</v>
      </c>
      <c r="E2244" s="1288"/>
      <c r="F2244" s="1823">
        <v>240</v>
      </c>
      <c r="G2244" s="224"/>
      <c r="H2244" s="113"/>
      <c r="I2244" s="2222"/>
      <c r="J2244" s="173"/>
      <c r="K2244" s="1824"/>
      <c r="L2244" s="1133"/>
      <c r="M2244" s="1086"/>
      <c r="N2244" s="1086"/>
      <c r="O2244" s="2222"/>
      <c r="P2244" s="1086" t="e">
        <f>O2244/N2244*100</f>
        <v>#DIV/0!</v>
      </c>
      <c r="Q2244" s="173">
        <f>M2244/F2244</f>
        <v>0</v>
      </c>
      <c r="R2244" s="1086" t="e">
        <f>O2244/$D$4*12/Q2244</f>
        <v>#DIV/0!</v>
      </c>
      <c r="S2244" s="353"/>
      <c r="T2244" s="353"/>
      <c r="U2244" s="353"/>
      <c r="V2244" s="353"/>
      <c r="W2244" s="866"/>
      <c r="X2244" s="353">
        <f t="shared" si="281"/>
        <v>0</v>
      </c>
      <c r="Y2244" s="1825"/>
      <c r="Z2244" s="353"/>
      <c r="AA2244" s="353"/>
      <c r="AB2244" s="353"/>
      <c r="AC2244" s="353"/>
      <c r="AD2244" s="353"/>
      <c r="AE2244" s="892"/>
      <c r="AF2244" s="938"/>
    </row>
    <row r="2245" spans="1:32" x14ac:dyDescent="0.25">
      <c r="A2245" s="124">
        <v>1</v>
      </c>
      <c r="B2245" s="2230" t="s">
        <v>769</v>
      </c>
      <c r="C2245" s="2230" t="s">
        <v>793</v>
      </c>
      <c r="D2245" s="1711" t="s">
        <v>176</v>
      </c>
      <c r="E2245" s="1253"/>
      <c r="F2245" s="1228"/>
      <c r="G2245" s="237"/>
      <c r="H2245" s="1766"/>
      <c r="I2245" s="1766">
        <f t="shared" ref="I2245:R2245" si="284">SUM(I2244:I2244)</f>
        <v>0</v>
      </c>
      <c r="J2245" s="1766" t="e">
        <f>I2245/H2245*100</f>
        <v>#DIV/0!</v>
      </c>
      <c r="K2245" s="1766">
        <f>SUM(K2244:K2244)</f>
        <v>0</v>
      </c>
      <c r="L2245" s="1766">
        <f t="shared" si="284"/>
        <v>0</v>
      </c>
      <c r="M2245" s="1766">
        <f t="shared" si="284"/>
        <v>0</v>
      </c>
      <c r="N2245" s="1766">
        <f t="shared" si="284"/>
        <v>0</v>
      </c>
      <c r="O2245" s="1766">
        <f t="shared" si="284"/>
        <v>0</v>
      </c>
      <c r="P2245" s="1766" t="e">
        <f t="shared" si="284"/>
        <v>#DIV/0!</v>
      </c>
      <c r="Q2245" s="1766">
        <f t="shared" si="284"/>
        <v>0</v>
      </c>
      <c r="R2245" s="1766" t="e">
        <f t="shared" si="284"/>
        <v>#DIV/0!</v>
      </c>
      <c r="S2245" s="318"/>
      <c r="T2245" s="318"/>
      <c r="U2245" s="318"/>
      <c r="V2245" s="318"/>
      <c r="W2245" s="861"/>
      <c r="X2245" s="318">
        <f t="shared" si="281"/>
        <v>0</v>
      </c>
      <c r="Y2245" s="1251"/>
      <c r="Z2245" s="318"/>
      <c r="AA2245" s="318"/>
      <c r="AB2245" s="318"/>
      <c r="AC2245" s="318"/>
      <c r="AD2245" s="318"/>
      <c r="AE2245" s="1819"/>
      <c r="AF2245" s="842"/>
    </row>
    <row r="2246" spans="1:32" ht="30" thickBot="1" x14ac:dyDescent="0.3">
      <c r="A2246" s="124">
        <v>1</v>
      </c>
      <c r="B2246" s="2230" t="s">
        <v>769</v>
      </c>
      <c r="D2246" s="135" t="s">
        <v>201</v>
      </c>
      <c r="E2246" s="135"/>
      <c r="F2246" s="1392"/>
      <c r="G2246" s="249"/>
      <c r="H2246" s="192"/>
      <c r="I2246" s="192">
        <f>SUM(I2245)</f>
        <v>0</v>
      </c>
      <c r="J2246" s="192" t="e">
        <f>I2246/H2246*100</f>
        <v>#DIV/0!</v>
      </c>
      <c r="K2246" s="192">
        <f>SUM(K2244)</f>
        <v>0</v>
      </c>
      <c r="L2246" s="1156" t="e">
        <f>O2246/I2246</f>
        <v>#DIV/0!</v>
      </c>
      <c r="M2246" s="192">
        <f>SUM(M2245)</f>
        <v>0</v>
      </c>
      <c r="N2246" s="192">
        <f>SUM(N2245)</f>
        <v>0</v>
      </c>
      <c r="O2246" s="192">
        <f>SUM(O2245)</f>
        <v>0</v>
      </c>
      <c r="P2246" s="1157" t="e">
        <f>O2246/N2246*100</f>
        <v>#DIV/0!</v>
      </c>
      <c r="Q2246" s="192">
        <f>SUM(Q2244)</f>
        <v>0</v>
      </c>
      <c r="R2246" s="1157" t="e">
        <f>O2246/$D$4*12/Q2246</f>
        <v>#DIV/0!</v>
      </c>
      <c r="S2246" s="321"/>
      <c r="T2246" s="321"/>
      <c r="U2246" s="321"/>
      <c r="V2246" s="321"/>
      <c r="W2246" s="2215">
        <f>S2246/12*$D$4+(T2246-S2246)/11*3+(U2246-T2246)/10*2+(V2246-U2246)/9*1</f>
        <v>0</v>
      </c>
      <c r="X2246" s="321">
        <f t="shared" si="281"/>
        <v>0</v>
      </c>
      <c r="Y2246" s="759"/>
      <c r="Z2246" s="321"/>
      <c r="AA2246" s="321">
        <f>X2246-W2246</f>
        <v>0</v>
      </c>
      <c r="AB2246" s="321"/>
      <c r="AC2246" s="321">
        <v>0</v>
      </c>
      <c r="AD2246" s="321"/>
      <c r="AE2246" s="1803"/>
      <c r="AF2246" s="889"/>
    </row>
    <row r="2247" spans="1:32" ht="15.75" thickBot="1" x14ac:dyDescent="0.3">
      <c r="A2247" s="124">
        <v>1</v>
      </c>
      <c r="B2247" s="2230" t="s">
        <v>769</v>
      </c>
      <c r="D2247" s="1637" t="s">
        <v>370</v>
      </c>
      <c r="E2247" s="1638"/>
      <c r="F2247" s="1637"/>
      <c r="G2247" s="250"/>
      <c r="H2247" s="1750"/>
      <c r="I2247" s="1750"/>
      <c r="J2247" s="1750"/>
      <c r="K2247" s="1750"/>
      <c r="L2247" s="1750"/>
      <c r="M2247" s="1750"/>
      <c r="N2247" s="1750"/>
      <c r="O2247" s="1750">
        <f>O2246</f>
        <v>0</v>
      </c>
      <c r="P2247" s="1750"/>
      <c r="Q2247" s="1750"/>
      <c r="R2247" s="1750"/>
      <c r="S2247" s="322"/>
      <c r="T2247" s="322"/>
      <c r="U2247" s="322"/>
      <c r="V2247" s="322"/>
      <c r="W2247" s="740">
        <f>W2246+W2242</f>
        <v>0</v>
      </c>
      <c r="X2247" s="322">
        <f t="shared" si="281"/>
        <v>199.76836</v>
      </c>
      <c r="Y2247" s="762">
        <f t="shared" ref="Y2247:AD2247" si="285">Y2246+Y2242</f>
        <v>0</v>
      </c>
      <c r="Z2247" s="143">
        <f>Z2246+Z2242</f>
        <v>0</v>
      </c>
      <c r="AA2247" s="322">
        <f t="shared" si="285"/>
        <v>193.27279999999999</v>
      </c>
      <c r="AB2247" s="322">
        <f t="shared" si="285"/>
        <v>0</v>
      </c>
      <c r="AC2247" s="322">
        <f t="shared" si="285"/>
        <v>0</v>
      </c>
      <c r="AD2247" s="322">
        <f t="shared" si="285"/>
        <v>199.76836</v>
      </c>
      <c r="AE2247" s="1804"/>
      <c r="AF2247" s="843"/>
    </row>
    <row r="2248" spans="1:32" x14ac:dyDescent="0.25">
      <c r="A2248" s="124">
        <v>1</v>
      </c>
      <c r="D2248" s="1677"/>
      <c r="E2248" s="1678"/>
      <c r="F2248" s="1677"/>
      <c r="G2248" s="219"/>
      <c r="H2248" s="1805"/>
      <c r="I2248" s="1805"/>
      <c r="J2248" s="1805"/>
      <c r="K2248" s="2222"/>
      <c r="L2248" s="173"/>
      <c r="M2248" s="173"/>
      <c r="N2248" s="173"/>
      <c r="O2248" s="2222"/>
      <c r="P2248" s="173"/>
      <c r="Q2248" s="173"/>
      <c r="R2248" s="173"/>
      <c r="S2248" s="315"/>
      <c r="T2248" s="315"/>
      <c r="U2248" s="315"/>
      <c r="V2248" s="315"/>
      <c r="W2248" s="738"/>
      <c r="X2248" s="315">
        <f t="shared" si="281"/>
        <v>0</v>
      </c>
      <c r="Y2248" s="760"/>
      <c r="Z2248" s="315"/>
      <c r="AA2248" s="315"/>
      <c r="AB2248" s="315"/>
      <c r="AC2248" s="315"/>
      <c r="AD2248" s="315"/>
      <c r="AE2248" s="1806"/>
      <c r="AF2248" s="354"/>
    </row>
    <row r="2249" spans="1:32" ht="31.5" x14ac:dyDescent="0.25">
      <c r="A2249" s="124">
        <v>1</v>
      </c>
      <c r="B2249" s="2230" t="s">
        <v>835</v>
      </c>
      <c r="D2249" s="147" t="s">
        <v>523</v>
      </c>
      <c r="E2249" s="147"/>
      <c r="F2249" s="1757"/>
      <c r="G2249" s="228"/>
      <c r="H2249" s="814"/>
      <c r="I2249" s="814"/>
      <c r="J2249" s="814"/>
      <c r="K2249" s="1475"/>
      <c r="L2249" s="1475"/>
      <c r="M2249" s="1758"/>
      <c r="N2249" s="1758"/>
      <c r="O2249" s="1758"/>
      <c r="P2249" s="1758"/>
      <c r="Q2249" s="1758"/>
      <c r="R2249" s="1758"/>
      <c r="S2249" s="316"/>
      <c r="T2249" s="316"/>
      <c r="U2249" s="316"/>
      <c r="V2249" s="316"/>
      <c r="W2249" s="739"/>
      <c r="X2249" s="316">
        <f t="shared" si="281"/>
        <v>0</v>
      </c>
      <c r="Y2249" s="757"/>
      <c r="Z2249" s="316"/>
      <c r="AA2249" s="316"/>
      <c r="AB2249" s="316"/>
      <c r="AC2249" s="316"/>
      <c r="AD2249" s="316"/>
      <c r="AE2249" s="945"/>
      <c r="AF2249" s="313"/>
    </row>
    <row r="2250" spans="1:32" x14ac:dyDescent="0.25">
      <c r="A2250" s="124">
        <v>1</v>
      </c>
      <c r="B2250" s="2230" t="s">
        <v>835</v>
      </c>
      <c r="D2250" s="1826" t="s">
        <v>28</v>
      </c>
      <c r="E2250" s="1104"/>
      <c r="F2250" s="1099"/>
      <c r="G2250" s="228"/>
      <c r="H2250" s="516"/>
      <c r="I2250" s="516"/>
      <c r="J2250" s="516"/>
      <c r="K2250" s="807"/>
      <c r="L2250" s="807"/>
      <c r="M2250" s="1446"/>
      <c r="N2250" s="1446"/>
      <c r="O2250" s="1446"/>
      <c r="P2250" s="1446"/>
      <c r="Q2250" s="1446"/>
      <c r="R2250" s="1446"/>
      <c r="S2250" s="316"/>
      <c r="T2250" s="316"/>
      <c r="U2250" s="316"/>
      <c r="V2250" s="316"/>
      <c r="W2250" s="739"/>
      <c r="X2250" s="316">
        <f t="shared" si="281"/>
        <v>0</v>
      </c>
      <c r="Y2250" s="757"/>
      <c r="Z2250" s="316"/>
      <c r="AA2250" s="316"/>
      <c r="AB2250" s="316"/>
      <c r="AC2250" s="316"/>
      <c r="AD2250" s="316"/>
      <c r="AE2250" s="898"/>
      <c r="AF2250" s="313"/>
    </row>
    <row r="2251" spans="1:32" x14ac:dyDescent="0.25">
      <c r="A2251" s="124">
        <v>1</v>
      </c>
      <c r="B2251" s="2230" t="s">
        <v>835</v>
      </c>
      <c r="D2251" s="2" t="s">
        <v>123</v>
      </c>
      <c r="E2251" s="430"/>
      <c r="F2251" s="2"/>
      <c r="G2251" s="211"/>
      <c r="H2251" s="174"/>
      <c r="I2251" s="174"/>
      <c r="J2251" s="174"/>
      <c r="K2251" s="1479"/>
      <c r="L2251" s="1479"/>
      <c r="M2251" s="731"/>
      <c r="N2251" s="731"/>
      <c r="O2251" s="731"/>
      <c r="P2251" s="731"/>
      <c r="Q2251" s="170"/>
      <c r="R2251" s="170"/>
      <c r="S2251" s="316"/>
      <c r="T2251" s="316"/>
      <c r="U2251" s="316"/>
      <c r="V2251" s="316"/>
      <c r="W2251" s="739"/>
      <c r="X2251" s="316">
        <f t="shared" si="281"/>
        <v>0</v>
      </c>
      <c r="Y2251" s="757"/>
      <c r="Z2251" s="316"/>
      <c r="AA2251" s="316"/>
      <c r="AB2251" s="316"/>
      <c r="AC2251" s="316"/>
      <c r="AD2251" s="316"/>
      <c r="AE2251" s="929"/>
      <c r="AF2251" s="313"/>
    </row>
    <row r="2252" spans="1:32" x14ac:dyDescent="0.25">
      <c r="A2252" s="124">
        <v>1</v>
      </c>
      <c r="B2252" s="2230" t="s">
        <v>835</v>
      </c>
      <c r="C2252" s="2230" t="s">
        <v>793</v>
      </c>
      <c r="D2252" s="119" t="s">
        <v>200</v>
      </c>
      <c r="E2252" s="406"/>
      <c r="F2252" s="3">
        <v>300</v>
      </c>
      <c r="G2252" s="211"/>
      <c r="H2252" s="110"/>
      <c r="I2252" s="499">
        <v>59</v>
      </c>
      <c r="J2252" s="110"/>
      <c r="K2252" s="807"/>
      <c r="L2252" s="139"/>
      <c r="M2252" s="140"/>
      <c r="N2252" s="140"/>
      <c r="O2252" s="476">
        <v>598</v>
      </c>
      <c r="P2252" s="140" t="e">
        <f>O2252/N2252*100</f>
        <v>#DIV/0!</v>
      </c>
      <c r="Q2252" s="140">
        <f>M2252/F2252</f>
        <v>0</v>
      </c>
      <c r="R2252" s="140" t="e">
        <f>O2252/$D$4*12/Q2252</f>
        <v>#DIV/0!</v>
      </c>
      <c r="S2252" s="316"/>
      <c r="T2252" s="316"/>
      <c r="U2252" s="316"/>
      <c r="V2252" s="316"/>
      <c r="W2252" s="739"/>
      <c r="X2252" s="316">
        <f t="shared" si="281"/>
        <v>0</v>
      </c>
      <c r="Y2252" s="757"/>
      <c r="Z2252" s="316"/>
      <c r="AA2252" s="316">
        <f>X2252-W2252</f>
        <v>0</v>
      </c>
      <c r="AB2252" s="316"/>
      <c r="AC2252" s="316"/>
      <c r="AD2252" s="316"/>
      <c r="AE2252" s="925"/>
      <c r="AF2252" s="313"/>
    </row>
    <row r="2253" spans="1:32" x14ac:dyDescent="0.25">
      <c r="A2253" s="124">
        <v>1</v>
      </c>
      <c r="B2253" s="2230" t="s">
        <v>835</v>
      </c>
      <c r="C2253" s="2230" t="s">
        <v>793</v>
      </c>
      <c r="D2253" s="1350" t="s">
        <v>176</v>
      </c>
      <c r="E2253" s="1253"/>
      <c r="F2253" s="1628"/>
      <c r="G2253" s="213"/>
      <c r="H2253" s="1753"/>
      <c r="I2253" s="1753">
        <f>SUM(I2252)</f>
        <v>59</v>
      </c>
      <c r="J2253" s="145" t="e">
        <f>I2253/H2253*100</f>
        <v>#DIV/0!</v>
      </c>
      <c r="K2253" s="1501">
        <f>IF(G2253=0,0,M2253/G2253)</f>
        <v>0</v>
      </c>
      <c r="L2253" s="1114">
        <f>O2253/I2253</f>
        <v>10.135593220338983</v>
      </c>
      <c r="M2253" s="1177">
        <f t="shared" ref="M2253:O2254" si="286">SUM(M2252)</f>
        <v>0</v>
      </c>
      <c r="N2253" s="1177">
        <f t="shared" si="286"/>
        <v>0</v>
      </c>
      <c r="O2253" s="1177">
        <f t="shared" si="286"/>
        <v>598</v>
      </c>
      <c r="P2253" s="1177" t="e">
        <f>O2253/N2253*100</f>
        <v>#DIV/0!</v>
      </c>
      <c r="Q2253" s="267">
        <f>SUM(Q2252)</f>
        <v>0</v>
      </c>
      <c r="R2253" s="267" t="e">
        <f>O2253/$D$4*12/Q2253</f>
        <v>#DIV/0!</v>
      </c>
      <c r="S2253" s="317"/>
      <c r="T2253" s="317"/>
      <c r="U2253" s="317"/>
      <c r="V2253" s="317"/>
      <c r="W2253" s="855"/>
      <c r="X2253" s="317">
        <f t="shared" si="281"/>
        <v>0</v>
      </c>
      <c r="Y2253" s="1102"/>
      <c r="Z2253" s="317"/>
      <c r="AA2253" s="317"/>
      <c r="AB2253" s="317"/>
      <c r="AC2253" s="317"/>
      <c r="AD2253" s="317"/>
      <c r="AE2253" s="1754"/>
      <c r="AF2253" s="841"/>
    </row>
    <row r="2254" spans="1:32" ht="30" thickBot="1" x14ac:dyDescent="0.3">
      <c r="A2254" s="124">
        <v>1</v>
      </c>
      <c r="B2254" s="2230" t="s">
        <v>835</v>
      </c>
      <c r="D2254" s="135" t="s">
        <v>201</v>
      </c>
      <c r="E2254" s="135"/>
      <c r="F2254" s="135"/>
      <c r="G2254" s="234"/>
      <c r="H2254" s="1604"/>
      <c r="I2254" s="1604">
        <f>SUM(I2253)</f>
        <v>59</v>
      </c>
      <c r="J2254" s="1604" t="e">
        <f>I2254/H2254*100</f>
        <v>#DIV/0!</v>
      </c>
      <c r="K2254" s="1155" t="e">
        <f>M2254/G2254</f>
        <v>#DIV/0!</v>
      </c>
      <c r="L2254" s="1156">
        <f>O2254/I2254</f>
        <v>10.135593220338983</v>
      </c>
      <c r="M2254" s="1604">
        <f t="shared" si="286"/>
        <v>0</v>
      </c>
      <c r="N2254" s="1604">
        <f t="shared" si="286"/>
        <v>0</v>
      </c>
      <c r="O2254" s="1604">
        <f>O2253</f>
        <v>598</v>
      </c>
      <c r="P2254" s="1260" t="e">
        <f>O2254/N2254*100</f>
        <v>#DIV/0!</v>
      </c>
      <c r="Q2254" s="1827">
        <f>SUM(Q2252)</f>
        <v>0</v>
      </c>
      <c r="R2254" s="1157" t="e">
        <f>O2254/$D$4*12/Q2254</f>
        <v>#DIV/0!</v>
      </c>
      <c r="S2254" s="321"/>
      <c r="T2254" s="321"/>
      <c r="U2254" s="321"/>
      <c r="V2254" s="321"/>
      <c r="W2254" s="860">
        <f>S2254/12*$D$4+(T2254-S2254)/11*3+(U2254-T2254)/10*2+(V2254-U2254)/9*1</f>
        <v>0</v>
      </c>
      <c r="X2254" s="3556">
        <f t="shared" si="281"/>
        <v>7747.4654599999994</v>
      </c>
      <c r="Y2254" s="759"/>
      <c r="Z2254" s="321"/>
      <c r="AA2254" s="321">
        <f>X2254-W2254</f>
        <v>7747.4654599999994</v>
      </c>
      <c r="AB2254" s="321"/>
      <c r="AC2254" s="321">
        <v>0</v>
      </c>
      <c r="AD2254" s="3556">
        <v>7747.4654599999994</v>
      </c>
      <c r="AE2254" s="1606"/>
      <c r="AF2254" s="889"/>
    </row>
    <row r="2255" spans="1:32" ht="15.75" thickBot="1" x14ac:dyDescent="0.3">
      <c r="A2255" s="124">
        <v>1</v>
      </c>
      <c r="B2255" s="2230" t="s">
        <v>835</v>
      </c>
      <c r="D2255" s="142" t="s">
        <v>370</v>
      </c>
      <c r="E2255" s="142"/>
      <c r="F2255" s="142"/>
      <c r="G2255" s="250"/>
      <c r="H2255" s="1750"/>
      <c r="I2255" s="1750"/>
      <c r="J2255" s="1750"/>
      <c r="K2255" s="1750"/>
      <c r="L2255" s="1750"/>
      <c r="M2255" s="1750"/>
      <c r="N2255" s="1750"/>
      <c r="O2255" s="1750">
        <f>O2254</f>
        <v>598</v>
      </c>
      <c r="P2255" s="1750"/>
      <c r="Q2255" s="1750"/>
      <c r="R2255" s="1750"/>
      <c r="S2255" s="322"/>
      <c r="T2255" s="322"/>
      <c r="U2255" s="322"/>
      <c r="V2255" s="322"/>
      <c r="W2255" s="3200">
        <f>SUM(W2254)</f>
        <v>0</v>
      </c>
      <c r="X2255" s="322">
        <f t="shared" si="281"/>
        <v>7747.4654599999994</v>
      </c>
      <c r="Y2255" s="762"/>
      <c r="Z2255" s="143"/>
      <c r="AA2255" s="322">
        <f t="shared" ref="AA2255:AF2255" si="287">SUM(AA2254)</f>
        <v>7747.4654599999994</v>
      </c>
      <c r="AB2255" s="322"/>
      <c r="AC2255" s="322">
        <f t="shared" si="287"/>
        <v>0</v>
      </c>
      <c r="AD2255" s="322">
        <f t="shared" si="287"/>
        <v>7747.4654599999994</v>
      </c>
      <c r="AE2255" s="1804"/>
      <c r="AF2255" s="843">
        <f t="shared" si="287"/>
        <v>0</v>
      </c>
    </row>
    <row r="2256" spans="1:32" x14ac:dyDescent="0.25">
      <c r="A2256" s="124">
        <v>1</v>
      </c>
      <c r="D2256" s="1390"/>
      <c r="E2256" s="1390"/>
      <c r="F2256" s="1390"/>
      <c r="G2256" s="237"/>
      <c r="H2256" s="1766"/>
      <c r="I2256" s="1766"/>
      <c r="J2256" s="1766"/>
      <c r="K2256" s="1766"/>
      <c r="L2256" s="1766"/>
      <c r="M2256" s="1766"/>
      <c r="N2256" s="1766"/>
      <c r="O2256" s="1766"/>
      <c r="P2256" s="1766"/>
      <c r="Q2256" s="1766"/>
      <c r="R2256" s="1766"/>
      <c r="S2256" s="315"/>
      <c r="T2256" s="315"/>
      <c r="U2256" s="315"/>
      <c r="V2256" s="315"/>
      <c r="W2256" s="738"/>
      <c r="X2256" s="315">
        <f t="shared" si="281"/>
        <v>0</v>
      </c>
      <c r="Y2256" s="760"/>
      <c r="Z2256" s="315"/>
      <c r="AA2256" s="315"/>
      <c r="AB2256" s="315"/>
      <c r="AC2256" s="315"/>
      <c r="AD2256" s="315"/>
      <c r="AE2256" s="1819"/>
      <c r="AF2256" s="354"/>
    </row>
    <row r="2257" spans="1:32" x14ac:dyDescent="0.25">
      <c r="A2257" s="124">
        <v>1</v>
      </c>
      <c r="D2257" s="1677"/>
      <c r="E2257" s="1678"/>
      <c r="F2257" s="1677"/>
      <c r="G2257" s="219"/>
      <c r="H2257" s="1805"/>
      <c r="I2257" s="1805"/>
      <c r="J2257" s="1805"/>
      <c r="K2257" s="2222"/>
      <c r="L2257" s="173"/>
      <c r="M2257" s="173"/>
      <c r="N2257" s="173"/>
      <c r="O2257" s="2222"/>
      <c r="P2257" s="173"/>
      <c r="Q2257" s="173"/>
      <c r="R2257" s="173"/>
      <c r="S2257" s="315"/>
      <c r="T2257" s="315"/>
      <c r="U2257" s="315"/>
      <c r="V2257" s="315"/>
      <c r="W2257" s="738"/>
      <c r="X2257" s="315">
        <f t="shared" si="281"/>
        <v>0</v>
      </c>
      <c r="Y2257" s="760"/>
      <c r="Z2257" s="315"/>
      <c r="AA2257" s="315"/>
      <c r="AB2257" s="315"/>
      <c r="AC2257" s="315"/>
      <c r="AD2257" s="315"/>
      <c r="AE2257" s="1806"/>
      <c r="AF2257" s="354"/>
    </row>
    <row r="2258" spans="1:32" ht="15.75" x14ac:dyDescent="0.25">
      <c r="A2258" s="124">
        <v>1</v>
      </c>
      <c r="B2258" s="2230" t="s">
        <v>802</v>
      </c>
      <c r="D2258" s="1828" t="s">
        <v>472</v>
      </c>
      <c r="E2258" s="1829"/>
      <c r="F2258" s="1820"/>
      <c r="G2258" s="207"/>
      <c r="H2258" s="170"/>
      <c r="I2258" s="170"/>
      <c r="J2258" s="170"/>
      <c r="K2258" s="170"/>
      <c r="L2258" s="170"/>
      <c r="M2258" s="170"/>
      <c r="N2258" s="170"/>
      <c r="O2258" s="170"/>
      <c r="P2258" s="170"/>
      <c r="Q2258" s="170"/>
      <c r="R2258" s="170"/>
      <c r="S2258" s="316"/>
      <c r="T2258" s="316"/>
      <c r="U2258" s="316"/>
      <c r="V2258" s="316"/>
      <c r="W2258" s="739"/>
      <c r="X2258" s="316">
        <f t="shared" si="281"/>
        <v>0</v>
      </c>
      <c r="Y2258" s="757"/>
      <c r="Z2258" s="316"/>
      <c r="AA2258" s="316"/>
      <c r="AB2258" s="316"/>
      <c r="AC2258" s="316"/>
      <c r="AD2258" s="316"/>
      <c r="AE2258" s="909"/>
      <c r="AF2258" s="313"/>
    </row>
    <row r="2259" spans="1:32" ht="30" x14ac:dyDescent="0.25">
      <c r="A2259" s="124">
        <v>1</v>
      </c>
      <c r="B2259" s="2230" t="s">
        <v>802</v>
      </c>
      <c r="D2259" s="874" t="s">
        <v>194</v>
      </c>
      <c r="E2259" s="1481"/>
      <c r="F2259" s="1480"/>
      <c r="G2259" s="207"/>
      <c r="H2259" s="170"/>
      <c r="I2259" s="170"/>
      <c r="J2259" s="170"/>
      <c r="K2259" s="170"/>
      <c r="L2259" s="170"/>
      <c r="M2259" s="170"/>
      <c r="N2259" s="170"/>
      <c r="O2259" s="170"/>
      <c r="P2259" s="170"/>
      <c r="Q2259" s="170"/>
      <c r="R2259" s="170"/>
      <c r="S2259" s="316"/>
      <c r="T2259" s="316"/>
      <c r="U2259" s="316"/>
      <c r="V2259" s="316"/>
      <c r="W2259" s="856"/>
      <c r="X2259" s="316">
        <f t="shared" si="281"/>
        <v>0</v>
      </c>
      <c r="Y2259" s="757"/>
      <c r="Z2259" s="316"/>
      <c r="AA2259" s="316">
        <f>X2259-W2259</f>
        <v>0</v>
      </c>
      <c r="AB2259" s="316"/>
      <c r="AC2259" s="316"/>
      <c r="AD2259" s="316"/>
      <c r="AE2259" s="909"/>
      <c r="AF2259" s="313"/>
    </row>
    <row r="2260" spans="1:32" x14ac:dyDescent="0.25">
      <c r="A2260" s="124">
        <v>1</v>
      </c>
      <c r="B2260" s="2230" t="s">
        <v>802</v>
      </c>
      <c r="D2260" s="459"/>
      <c r="E2260" s="1668"/>
      <c r="F2260" s="1623"/>
      <c r="G2260" s="209"/>
      <c r="H2260" s="514"/>
      <c r="I2260" s="514"/>
      <c r="J2260" s="514"/>
      <c r="K2260" s="1479"/>
      <c r="L2260" s="1479"/>
      <c r="M2260" s="731"/>
      <c r="N2260" s="731"/>
      <c r="O2260" s="731"/>
      <c r="P2260" s="731"/>
      <c r="Q2260" s="731"/>
      <c r="R2260" s="731"/>
      <c r="S2260" s="316"/>
      <c r="T2260" s="316"/>
      <c r="U2260" s="316"/>
      <c r="V2260" s="316"/>
      <c r="W2260" s="739"/>
      <c r="X2260" s="316">
        <f t="shared" si="281"/>
        <v>0</v>
      </c>
      <c r="Y2260" s="757"/>
      <c r="Z2260" s="316"/>
      <c r="AA2260" s="316"/>
      <c r="AB2260" s="316"/>
      <c r="AC2260" s="316"/>
      <c r="AD2260" s="316"/>
      <c r="AE2260" s="946"/>
      <c r="AF2260" s="313"/>
    </row>
    <row r="2261" spans="1:32" ht="29.25" x14ac:dyDescent="0.25">
      <c r="A2261" s="124">
        <v>1</v>
      </c>
      <c r="B2261" s="2230" t="s">
        <v>802</v>
      </c>
      <c r="D2261" s="460" t="s">
        <v>403</v>
      </c>
      <c r="E2261" s="417"/>
      <c r="F2261" s="1623"/>
      <c r="G2261" s="814"/>
      <c r="H2261" s="174"/>
      <c r="I2261" s="174">
        <f>I2262</f>
        <v>0</v>
      </c>
      <c r="J2261" s="110" t="e">
        <f>I2261/H2261*100</f>
        <v>#DIV/0!</v>
      </c>
      <c r="K2261" s="1479"/>
      <c r="L2261" s="1479"/>
      <c r="M2261" s="731"/>
      <c r="N2261" s="731"/>
      <c r="O2261" s="731"/>
      <c r="P2261" s="731"/>
      <c r="Q2261" s="731"/>
      <c r="R2261" s="731"/>
      <c r="S2261" s="316"/>
      <c r="T2261" s="316"/>
      <c r="U2261" s="316"/>
      <c r="V2261" s="316"/>
      <c r="W2261" s="739">
        <f>S2261/12*$D$4+(T2261-S2261)/11*3+(U2261-T2261)/10*2+(V2261-U2261)/9*1</f>
        <v>0</v>
      </c>
      <c r="X2261" s="316">
        <f t="shared" si="281"/>
        <v>0</v>
      </c>
      <c r="Y2261" s="757"/>
      <c r="Z2261" s="316"/>
      <c r="AA2261" s="316">
        <f>X2261-W2261</f>
        <v>0</v>
      </c>
      <c r="AB2261" s="316"/>
      <c r="AC2261" s="316"/>
      <c r="AD2261" s="316"/>
      <c r="AE2261" s="929"/>
      <c r="AF2261" s="313"/>
    </row>
    <row r="2262" spans="1:32" ht="30" x14ac:dyDescent="0.25">
      <c r="A2262" s="124">
        <v>1</v>
      </c>
      <c r="B2262" s="2230" t="s">
        <v>802</v>
      </c>
      <c r="D2262" s="471" t="s">
        <v>536</v>
      </c>
      <c r="E2262" s="417"/>
      <c r="F2262" s="1623"/>
      <c r="G2262" s="814"/>
      <c r="H2262" s="174"/>
      <c r="I2262" s="174">
        <f>I2264/4</f>
        <v>0</v>
      </c>
      <c r="J2262" s="110" t="e">
        <f>I2262/H2262*100</f>
        <v>#DIV/0!</v>
      </c>
      <c r="K2262" s="1479"/>
      <c r="L2262" s="1479"/>
      <c r="M2262" s="731"/>
      <c r="N2262" s="731"/>
      <c r="O2262" s="731"/>
      <c r="P2262" s="731"/>
      <c r="Q2262" s="731"/>
      <c r="R2262" s="731"/>
      <c r="S2262" s="316"/>
      <c r="T2262" s="316"/>
      <c r="U2262" s="316"/>
      <c r="V2262" s="316"/>
      <c r="W2262" s="739"/>
      <c r="X2262" s="316">
        <f t="shared" si="281"/>
        <v>0</v>
      </c>
      <c r="Y2262" s="757"/>
      <c r="Z2262" s="316"/>
      <c r="AA2262" s="316"/>
      <c r="AB2262" s="316"/>
      <c r="AC2262" s="316"/>
      <c r="AD2262" s="316"/>
      <c r="AE2262" s="929"/>
      <c r="AF2262" s="313"/>
    </row>
    <row r="2263" spans="1:32" x14ac:dyDescent="0.25">
      <c r="A2263" s="124">
        <v>1</v>
      </c>
      <c r="B2263" s="2230" t="s">
        <v>802</v>
      </c>
      <c r="D2263" s="297" t="s">
        <v>537</v>
      </c>
      <c r="E2263" s="417"/>
      <c r="F2263" s="1623"/>
      <c r="G2263" s="815"/>
      <c r="H2263" s="174"/>
      <c r="I2263" s="174"/>
      <c r="J2263" s="110"/>
      <c r="K2263" s="1479"/>
      <c r="L2263" s="1479"/>
      <c r="M2263" s="731"/>
      <c r="N2263" s="731"/>
      <c r="O2263" s="731"/>
      <c r="P2263" s="731"/>
      <c r="Q2263" s="731"/>
      <c r="R2263" s="731"/>
      <c r="S2263" s="316"/>
      <c r="T2263" s="316"/>
      <c r="U2263" s="316"/>
      <c r="V2263" s="316"/>
      <c r="W2263" s="739"/>
      <c r="X2263" s="316">
        <f t="shared" si="281"/>
        <v>0</v>
      </c>
      <c r="Y2263" s="757"/>
      <c r="Z2263" s="316"/>
      <c r="AA2263" s="316"/>
      <c r="AB2263" s="316"/>
      <c r="AC2263" s="316"/>
      <c r="AD2263" s="316"/>
      <c r="AE2263" s="929"/>
      <c r="AF2263" s="313"/>
    </row>
    <row r="2264" spans="1:32" ht="30" x14ac:dyDescent="0.25">
      <c r="A2264" s="124">
        <v>1</v>
      </c>
      <c r="B2264" s="2230" t="s">
        <v>802</v>
      </c>
      <c r="D2264" s="297" t="s">
        <v>538</v>
      </c>
      <c r="E2264" s="417"/>
      <c r="F2264" s="1623"/>
      <c r="G2264" s="814"/>
      <c r="H2264" s="174"/>
      <c r="I2264" s="174"/>
      <c r="J2264" s="110" t="e">
        <f>I2264/H2264*100</f>
        <v>#DIV/0!</v>
      </c>
      <c r="K2264" s="1479"/>
      <c r="L2264" s="1479"/>
      <c r="M2264" s="731"/>
      <c r="N2264" s="731"/>
      <c r="O2264" s="731"/>
      <c r="P2264" s="731"/>
      <c r="Q2264" s="731"/>
      <c r="R2264" s="731"/>
      <c r="S2264" s="316"/>
      <c r="T2264" s="316"/>
      <c r="U2264" s="316"/>
      <c r="V2264" s="316"/>
      <c r="W2264" s="739"/>
      <c r="X2264" s="316">
        <f t="shared" si="281"/>
        <v>0</v>
      </c>
      <c r="Y2264" s="757"/>
      <c r="Z2264" s="316"/>
      <c r="AA2264" s="316"/>
      <c r="AB2264" s="316"/>
      <c r="AC2264" s="316"/>
      <c r="AD2264" s="316"/>
      <c r="AE2264" s="929"/>
      <c r="AF2264" s="313"/>
    </row>
    <row r="2265" spans="1:32" ht="29.25" x14ac:dyDescent="0.25">
      <c r="A2265" s="124">
        <v>1</v>
      </c>
      <c r="B2265" s="2230" t="s">
        <v>802</v>
      </c>
      <c r="D2265" s="460" t="s">
        <v>404</v>
      </c>
      <c r="E2265" s="417"/>
      <c r="F2265" s="1623"/>
      <c r="G2265" s="814"/>
      <c r="H2265" s="174"/>
      <c r="I2265" s="174">
        <f>I2267/9.4</f>
        <v>0</v>
      </c>
      <c r="J2265" s="110" t="e">
        <f>I2265/H2265*100</f>
        <v>#DIV/0!</v>
      </c>
      <c r="K2265" s="1479"/>
      <c r="L2265" s="1479"/>
      <c r="M2265" s="731"/>
      <c r="N2265" s="731"/>
      <c r="O2265" s="731"/>
      <c r="P2265" s="731"/>
      <c r="Q2265" s="731"/>
      <c r="R2265" s="731"/>
      <c r="S2265" s="316"/>
      <c r="T2265" s="316"/>
      <c r="U2265" s="316"/>
      <c r="V2265" s="316"/>
      <c r="W2265" s="739"/>
      <c r="X2265" s="316">
        <f t="shared" si="281"/>
        <v>0</v>
      </c>
      <c r="Y2265" s="757"/>
      <c r="Z2265" s="316"/>
      <c r="AA2265" s="316"/>
      <c r="AB2265" s="316"/>
      <c r="AC2265" s="316"/>
      <c r="AD2265" s="316"/>
      <c r="AE2265" s="929"/>
      <c r="AF2265" s="313"/>
    </row>
    <row r="2266" spans="1:32" x14ac:dyDescent="0.25">
      <c r="A2266" s="124">
        <v>1</v>
      </c>
      <c r="B2266" s="2230" t="s">
        <v>802</v>
      </c>
      <c r="D2266" s="297" t="s">
        <v>413</v>
      </c>
      <c r="E2266" s="417"/>
      <c r="F2266" s="1623"/>
      <c r="G2266" s="814"/>
      <c r="H2266" s="174"/>
      <c r="I2266" s="174">
        <f>I2267/9.4</f>
        <v>0</v>
      </c>
      <c r="J2266" s="110" t="e">
        <f>I2266/H2266*100</f>
        <v>#DIV/0!</v>
      </c>
      <c r="K2266" s="1479"/>
      <c r="L2266" s="1479"/>
      <c r="M2266" s="731"/>
      <c r="N2266" s="731"/>
      <c r="O2266" s="731"/>
      <c r="P2266" s="731"/>
      <c r="Q2266" s="731"/>
      <c r="R2266" s="731"/>
      <c r="S2266" s="316"/>
      <c r="T2266" s="316"/>
      <c r="U2266" s="316"/>
      <c r="V2266" s="316"/>
      <c r="W2266" s="739"/>
      <c r="X2266" s="316">
        <f t="shared" si="281"/>
        <v>0</v>
      </c>
      <c r="Y2266" s="757"/>
      <c r="Z2266" s="316"/>
      <c r="AA2266" s="316"/>
      <c r="AB2266" s="316"/>
      <c r="AC2266" s="316"/>
      <c r="AD2266" s="316"/>
      <c r="AE2266" s="929"/>
      <c r="AF2266" s="313"/>
    </row>
    <row r="2267" spans="1:32" x14ac:dyDescent="0.25">
      <c r="A2267" s="124">
        <v>1</v>
      </c>
      <c r="B2267" s="2230" t="s">
        <v>802</v>
      </c>
      <c r="D2267" s="470" t="s">
        <v>414</v>
      </c>
      <c r="E2267" s="417"/>
      <c r="F2267" s="1623"/>
      <c r="G2267" s="814"/>
      <c r="H2267" s="174"/>
      <c r="I2267" s="174"/>
      <c r="J2267" s="110" t="e">
        <f>I2267/H2267*100</f>
        <v>#DIV/0!</v>
      </c>
      <c r="K2267" s="1479"/>
      <c r="L2267" s="1479"/>
      <c r="M2267" s="731"/>
      <c r="N2267" s="731"/>
      <c r="O2267" s="731"/>
      <c r="P2267" s="731"/>
      <c r="Q2267" s="731"/>
      <c r="R2267" s="731"/>
      <c r="S2267" s="316"/>
      <c r="T2267" s="316"/>
      <c r="U2267" s="316"/>
      <c r="V2267" s="316"/>
      <c r="W2267" s="739"/>
      <c r="X2267" s="316">
        <f t="shared" si="281"/>
        <v>0</v>
      </c>
      <c r="Y2267" s="757"/>
      <c r="Z2267" s="316"/>
      <c r="AA2267" s="316"/>
      <c r="AB2267" s="316"/>
      <c r="AC2267" s="316"/>
      <c r="AD2267" s="316"/>
      <c r="AE2267" s="929"/>
      <c r="AF2267" s="313"/>
    </row>
    <row r="2268" spans="1:32" x14ac:dyDescent="0.25">
      <c r="A2268" s="124">
        <v>1</v>
      </c>
      <c r="B2268" s="2230" t="s">
        <v>802</v>
      </c>
      <c r="D2268" s="470" t="s">
        <v>415</v>
      </c>
      <c r="E2268" s="417"/>
      <c r="F2268" s="1623"/>
      <c r="G2268" s="252"/>
      <c r="H2268" s="174"/>
      <c r="I2268" s="174"/>
      <c r="J2268" s="110"/>
      <c r="K2268" s="1479"/>
      <c r="L2268" s="1479"/>
      <c r="M2268" s="731"/>
      <c r="N2268" s="731"/>
      <c r="O2268" s="731"/>
      <c r="P2268" s="731"/>
      <c r="Q2268" s="731"/>
      <c r="R2268" s="731"/>
      <c r="S2268" s="316"/>
      <c r="T2268" s="316"/>
      <c r="U2268" s="316"/>
      <c r="V2268" s="316"/>
      <c r="W2268" s="739"/>
      <c r="X2268" s="316">
        <f t="shared" si="281"/>
        <v>0</v>
      </c>
      <c r="Y2268" s="757"/>
      <c r="Z2268" s="316"/>
      <c r="AA2268" s="316"/>
      <c r="AB2268" s="316"/>
      <c r="AC2268" s="316"/>
      <c r="AD2268" s="316"/>
      <c r="AE2268" s="929"/>
      <c r="AF2268" s="313"/>
    </row>
    <row r="2269" spans="1:32" x14ac:dyDescent="0.25">
      <c r="A2269" s="124">
        <v>1</v>
      </c>
      <c r="B2269" s="2230" t="s">
        <v>802</v>
      </c>
      <c r="D2269" s="463" t="s">
        <v>353</v>
      </c>
      <c r="E2269" s="417"/>
      <c r="F2269" s="1623"/>
      <c r="G2269" s="523"/>
      <c r="H2269" s="514"/>
      <c r="I2269" s="514">
        <f>I2262</f>
        <v>0</v>
      </c>
      <c r="J2269" s="516" t="e">
        <f>I2269/H2269*100</f>
        <v>#DIV/0!</v>
      </c>
      <c r="K2269" s="1479"/>
      <c r="L2269" s="1479"/>
      <c r="M2269" s="731"/>
      <c r="N2269" s="731"/>
      <c r="O2269" s="731"/>
      <c r="P2269" s="731"/>
      <c r="Q2269" s="731"/>
      <c r="R2269" s="731"/>
      <c r="S2269" s="316"/>
      <c r="T2269" s="316"/>
      <c r="U2269" s="316"/>
      <c r="V2269" s="316"/>
      <c r="W2269" s="739"/>
      <c r="X2269" s="316">
        <f t="shared" si="281"/>
        <v>0</v>
      </c>
      <c r="Y2269" s="757"/>
      <c r="Z2269" s="316"/>
      <c r="AA2269" s="316"/>
      <c r="AB2269" s="316"/>
      <c r="AC2269" s="316"/>
      <c r="AD2269" s="316"/>
      <c r="AE2269" s="946"/>
      <c r="AF2269" s="313"/>
    </row>
    <row r="2270" spans="1:32" ht="29.25" x14ac:dyDescent="0.25">
      <c r="A2270" s="124">
        <v>1</v>
      </c>
      <c r="B2270" s="2230" t="s">
        <v>802</v>
      </c>
      <c r="D2270" s="463" t="s">
        <v>354</v>
      </c>
      <c r="E2270" s="417"/>
      <c r="F2270" s="1623"/>
      <c r="G2270" s="523"/>
      <c r="H2270" s="514"/>
      <c r="I2270" s="514">
        <f>I2265</f>
        <v>0</v>
      </c>
      <c r="J2270" s="516" t="e">
        <f>I2270/H2270*100</f>
        <v>#DIV/0!</v>
      </c>
      <c r="K2270" s="1479"/>
      <c r="L2270" s="1479"/>
      <c r="M2270" s="731"/>
      <c r="N2270" s="731"/>
      <c r="O2270" s="731"/>
      <c r="P2270" s="731"/>
      <c r="Q2270" s="731"/>
      <c r="R2270" s="731"/>
      <c r="S2270" s="316"/>
      <c r="T2270" s="316"/>
      <c r="U2270" s="316"/>
      <c r="V2270" s="316"/>
      <c r="W2270" s="739"/>
      <c r="X2270" s="316">
        <f t="shared" si="281"/>
        <v>0</v>
      </c>
      <c r="Y2270" s="757"/>
      <c r="Z2270" s="316"/>
      <c r="AA2270" s="316"/>
      <c r="AB2270" s="316"/>
      <c r="AC2270" s="316"/>
      <c r="AD2270" s="316"/>
      <c r="AE2270" s="946"/>
      <c r="AF2270" s="313"/>
    </row>
    <row r="2271" spans="1:32" ht="15.75" thickBot="1" x14ac:dyDescent="0.3">
      <c r="A2271" s="124">
        <v>1</v>
      </c>
      <c r="B2271" s="2230" t="s">
        <v>802</v>
      </c>
      <c r="D2271" s="464" t="s">
        <v>134</v>
      </c>
      <c r="E2271" s="406"/>
      <c r="F2271" s="9"/>
      <c r="G2271" s="523"/>
      <c r="H2271" s="516"/>
      <c r="I2271" s="516">
        <f>I2269+I2267/4.2</f>
        <v>0</v>
      </c>
      <c r="J2271" s="516" t="e">
        <f>I2271/H2271*100</f>
        <v>#DIV/0!</v>
      </c>
      <c r="K2271" s="1479"/>
      <c r="L2271" s="1479"/>
      <c r="M2271" s="109"/>
      <c r="N2271" s="109"/>
      <c r="O2271" s="109"/>
      <c r="P2271" s="109"/>
      <c r="Q2271" s="109"/>
      <c r="R2271" s="109"/>
      <c r="S2271" s="316"/>
      <c r="T2271" s="316"/>
      <c r="U2271" s="316"/>
      <c r="V2271" s="316"/>
      <c r="W2271" s="739">
        <f t="shared" ref="W2271:AD2271" si="288">W2261</f>
        <v>0</v>
      </c>
      <c r="X2271" s="316">
        <f t="shared" si="281"/>
        <v>0</v>
      </c>
      <c r="Y2271" s="757">
        <f t="shared" si="288"/>
        <v>0</v>
      </c>
      <c r="Z2271" s="316">
        <f t="shared" si="288"/>
        <v>0</v>
      </c>
      <c r="AA2271" s="316">
        <f t="shared" si="288"/>
        <v>0</v>
      </c>
      <c r="AB2271" s="316">
        <f t="shared" si="288"/>
        <v>0</v>
      </c>
      <c r="AC2271" s="316">
        <f t="shared" si="288"/>
        <v>0</v>
      </c>
      <c r="AD2271" s="316">
        <f t="shared" si="288"/>
        <v>0</v>
      </c>
      <c r="AE2271" s="898"/>
      <c r="AF2271" s="313"/>
    </row>
    <row r="2272" spans="1:32" ht="15.75" thickBot="1" x14ac:dyDescent="0.3">
      <c r="A2272" s="124">
        <v>1</v>
      </c>
      <c r="B2272" s="2230" t="s">
        <v>802</v>
      </c>
      <c r="D2272" s="1637" t="s">
        <v>370</v>
      </c>
      <c r="E2272" s="1638"/>
      <c r="F2272" s="1637"/>
      <c r="G2272" s="250"/>
      <c r="H2272" s="1750"/>
      <c r="I2272" s="1750"/>
      <c r="J2272" s="1750"/>
      <c r="K2272" s="1750"/>
      <c r="L2272" s="1750"/>
      <c r="M2272" s="1750"/>
      <c r="N2272" s="1750"/>
      <c r="O2272" s="1750"/>
      <c r="P2272" s="1750"/>
      <c r="Q2272" s="1750"/>
      <c r="R2272" s="1750"/>
      <c r="S2272" s="322"/>
      <c r="T2272" s="322"/>
      <c r="U2272" s="322"/>
      <c r="V2272" s="322"/>
      <c r="W2272" s="740">
        <f>W2271</f>
        <v>0</v>
      </c>
      <c r="X2272" s="322">
        <f t="shared" si="281"/>
        <v>0</v>
      </c>
      <c r="Y2272" s="762">
        <f t="shared" ref="Y2272:AD2272" si="289">Y2271</f>
        <v>0</v>
      </c>
      <c r="Z2272" s="143">
        <f>Z2271</f>
        <v>0</v>
      </c>
      <c r="AA2272" s="322">
        <f t="shared" si="289"/>
        <v>0</v>
      </c>
      <c r="AB2272" s="322"/>
      <c r="AC2272" s="143">
        <f t="shared" si="289"/>
        <v>0</v>
      </c>
      <c r="AD2272" s="322">
        <f t="shared" si="289"/>
        <v>0</v>
      </c>
      <c r="AE2272" s="1804"/>
      <c r="AF2272" s="843"/>
    </row>
    <row r="2273" spans="1:32" x14ac:dyDescent="0.25">
      <c r="A2273" s="124">
        <v>1</v>
      </c>
      <c r="D2273" s="1677"/>
      <c r="E2273" s="1678"/>
      <c r="F2273" s="1677"/>
      <c r="G2273" s="219"/>
      <c r="H2273" s="1805"/>
      <c r="I2273" s="1805"/>
      <c r="J2273" s="1805"/>
      <c r="K2273" s="2222"/>
      <c r="L2273" s="173"/>
      <c r="M2273" s="173"/>
      <c r="N2273" s="173"/>
      <c r="O2273" s="2222"/>
      <c r="P2273" s="173"/>
      <c r="Q2273" s="173"/>
      <c r="R2273" s="173"/>
      <c r="S2273" s="315"/>
      <c r="T2273" s="315"/>
      <c r="U2273" s="315"/>
      <c r="V2273" s="315"/>
      <c r="W2273" s="738"/>
      <c r="X2273" s="315">
        <f t="shared" si="281"/>
        <v>0</v>
      </c>
      <c r="Y2273" s="760"/>
      <c r="Z2273" s="315"/>
      <c r="AA2273" s="315"/>
      <c r="AB2273" s="315"/>
      <c r="AC2273" s="315"/>
      <c r="AD2273" s="315"/>
      <c r="AE2273" s="1806"/>
      <c r="AF2273" s="354"/>
    </row>
    <row r="2274" spans="1:32" ht="15.75" x14ac:dyDescent="0.25">
      <c r="A2274" s="124">
        <v>1</v>
      </c>
      <c r="B2274" s="2230" t="s">
        <v>800</v>
      </c>
      <c r="D2274" s="1828" t="s">
        <v>473</v>
      </c>
      <c r="E2274" s="1829"/>
      <c r="F2274" s="1820"/>
      <c r="G2274" s="207"/>
      <c r="H2274" s="170"/>
      <c r="I2274" s="170"/>
      <c r="J2274" s="170"/>
      <c r="K2274" s="170"/>
      <c r="L2274" s="170"/>
      <c r="M2274" s="170"/>
      <c r="N2274" s="170"/>
      <c r="O2274" s="170"/>
      <c r="P2274" s="170"/>
      <c r="Q2274" s="170"/>
      <c r="R2274" s="170"/>
      <c r="S2274" s="316"/>
      <c r="T2274" s="316"/>
      <c r="U2274" s="316"/>
      <c r="V2274" s="316"/>
      <c r="W2274" s="739"/>
      <c r="X2274" s="316">
        <f t="shared" si="281"/>
        <v>0</v>
      </c>
      <c r="Y2274" s="757"/>
      <c r="Z2274" s="316"/>
      <c r="AA2274" s="316"/>
      <c r="AB2274" s="316"/>
      <c r="AC2274" s="316"/>
      <c r="AD2274" s="316"/>
      <c r="AE2274" s="909"/>
      <c r="AF2274" s="313"/>
    </row>
    <row r="2275" spans="1:32" ht="30" x14ac:dyDescent="0.25">
      <c r="A2275" s="124">
        <v>1</v>
      </c>
      <c r="B2275" s="2230" t="s">
        <v>800</v>
      </c>
      <c r="D2275" s="874" t="s">
        <v>194</v>
      </c>
      <c r="E2275" s="1481"/>
      <c r="F2275" s="1480"/>
      <c r="G2275" s="207"/>
      <c r="H2275" s="170"/>
      <c r="I2275" s="170"/>
      <c r="J2275" s="170"/>
      <c r="K2275" s="170"/>
      <c r="L2275" s="170"/>
      <c r="M2275" s="170"/>
      <c r="N2275" s="170"/>
      <c r="O2275" s="170"/>
      <c r="P2275" s="170"/>
      <c r="Q2275" s="170"/>
      <c r="R2275" s="170"/>
      <c r="S2275" s="316"/>
      <c r="T2275" s="316"/>
      <c r="U2275" s="316"/>
      <c r="V2275" s="316"/>
      <c r="W2275" s="856"/>
      <c r="X2275" s="316">
        <f t="shared" si="281"/>
        <v>0</v>
      </c>
      <c r="Y2275" s="757"/>
      <c r="Z2275" s="316"/>
      <c r="AA2275" s="316">
        <f>X2275-W2275</f>
        <v>0</v>
      </c>
      <c r="AB2275" s="316"/>
      <c r="AC2275" s="316"/>
      <c r="AD2275" s="316"/>
      <c r="AE2275" s="909"/>
      <c r="AF2275" s="313"/>
    </row>
    <row r="2276" spans="1:32" x14ac:dyDescent="0.25">
      <c r="A2276" s="124">
        <v>1</v>
      </c>
      <c r="B2276" s="2230" t="s">
        <v>800</v>
      </c>
      <c r="D2276" s="459"/>
      <c r="E2276" s="1668"/>
      <c r="F2276" s="1623"/>
      <c r="G2276" s="209"/>
      <c r="H2276" s="514"/>
      <c r="I2276" s="514"/>
      <c r="J2276" s="514"/>
      <c r="K2276" s="1479"/>
      <c r="L2276" s="1479"/>
      <c r="M2276" s="731"/>
      <c r="N2276" s="731"/>
      <c r="O2276" s="731"/>
      <c r="P2276" s="731"/>
      <c r="Q2276" s="731"/>
      <c r="R2276" s="731"/>
      <c r="S2276" s="316"/>
      <c r="T2276" s="316"/>
      <c r="U2276" s="316"/>
      <c r="V2276" s="316"/>
      <c r="W2276" s="739"/>
      <c r="X2276" s="316">
        <f t="shared" si="281"/>
        <v>0</v>
      </c>
      <c r="Y2276" s="757"/>
      <c r="Z2276" s="316"/>
      <c r="AA2276" s="316"/>
      <c r="AB2276" s="316"/>
      <c r="AC2276" s="316"/>
      <c r="AD2276" s="316"/>
      <c r="AE2276" s="946"/>
      <c r="AF2276" s="313"/>
    </row>
    <row r="2277" spans="1:32" ht="29.25" x14ac:dyDescent="0.25">
      <c r="A2277" s="124">
        <v>1</v>
      </c>
      <c r="B2277" s="2230" t="s">
        <v>800</v>
      </c>
      <c r="D2277" s="513" t="s">
        <v>403</v>
      </c>
      <c r="E2277" s="417"/>
      <c r="F2277" s="1623"/>
      <c r="G2277" s="814"/>
      <c r="H2277" s="174"/>
      <c r="I2277" s="174"/>
      <c r="J2277" s="110"/>
      <c r="K2277" s="1479"/>
      <c r="L2277" s="1479"/>
      <c r="M2277" s="731"/>
      <c r="N2277" s="731"/>
      <c r="O2277" s="731"/>
      <c r="P2277" s="731"/>
      <c r="Q2277" s="731"/>
      <c r="R2277" s="731"/>
      <c r="S2277" s="316"/>
      <c r="T2277" s="316"/>
      <c r="U2277" s="316"/>
      <c r="V2277" s="316"/>
      <c r="W2277" s="856">
        <f>S2277/12*$D$4+(T2277-S2277)/11*3+(U2277-T2277)/10*2+(V2277-U2277)/9*1</f>
        <v>0</v>
      </c>
      <c r="X2277" s="2992">
        <f t="shared" si="281"/>
        <v>3.1845299999999996</v>
      </c>
      <c r="Y2277" s="757"/>
      <c r="Z2277" s="316"/>
      <c r="AA2277" s="316">
        <f>X2277-W2277</f>
        <v>3.1845299999999996</v>
      </c>
      <c r="AB2277" s="316"/>
      <c r="AC2277" s="316"/>
      <c r="AD2277" s="2992">
        <v>3.1845299999999996</v>
      </c>
      <c r="AE2277" s="929"/>
      <c r="AF2277" s="313"/>
    </row>
    <row r="2278" spans="1:32" ht="30" x14ac:dyDescent="0.25">
      <c r="A2278" s="124">
        <v>1</v>
      </c>
      <c r="B2278" s="2230" t="s">
        <v>800</v>
      </c>
      <c r="D2278" s="799" t="s">
        <v>536</v>
      </c>
      <c r="E2278" s="417"/>
      <c r="F2278" s="1623"/>
      <c r="G2278" s="814"/>
      <c r="H2278" s="174"/>
      <c r="I2278" s="174"/>
      <c r="J2278" s="110"/>
      <c r="K2278" s="1479"/>
      <c r="L2278" s="1479"/>
      <c r="M2278" s="731"/>
      <c r="N2278" s="731"/>
      <c r="O2278" s="731"/>
      <c r="P2278" s="731"/>
      <c r="Q2278" s="731"/>
      <c r="R2278" s="731"/>
      <c r="S2278" s="316"/>
      <c r="T2278" s="316"/>
      <c r="U2278" s="316"/>
      <c r="V2278" s="316"/>
      <c r="W2278" s="739"/>
      <c r="X2278" s="316">
        <f t="shared" si="281"/>
        <v>0</v>
      </c>
      <c r="Y2278" s="757"/>
      <c r="Z2278" s="316"/>
      <c r="AA2278" s="316"/>
      <c r="AB2278" s="316"/>
      <c r="AC2278" s="316"/>
      <c r="AD2278" s="316"/>
      <c r="AE2278" s="929"/>
      <c r="AF2278" s="313"/>
    </row>
    <row r="2279" spans="1:32" x14ac:dyDescent="0.25">
      <c r="A2279" s="124">
        <v>1</v>
      </c>
      <c r="B2279" s="2230" t="s">
        <v>800</v>
      </c>
      <c r="D2279" s="4" t="s">
        <v>537</v>
      </c>
      <c r="E2279" s="417"/>
      <c r="F2279" s="1623"/>
      <c r="G2279" s="815"/>
      <c r="H2279" s="174"/>
      <c r="I2279" s="174"/>
      <c r="J2279" s="110"/>
      <c r="K2279" s="1479"/>
      <c r="L2279" s="1479"/>
      <c r="M2279" s="731"/>
      <c r="N2279" s="731"/>
      <c r="O2279" s="731"/>
      <c r="P2279" s="731"/>
      <c r="Q2279" s="731"/>
      <c r="R2279" s="731"/>
      <c r="S2279" s="316"/>
      <c r="T2279" s="316"/>
      <c r="U2279" s="316"/>
      <c r="V2279" s="316"/>
      <c r="W2279" s="739"/>
      <c r="X2279" s="316">
        <f t="shared" si="281"/>
        <v>0</v>
      </c>
      <c r="Y2279" s="757"/>
      <c r="Z2279" s="316"/>
      <c r="AA2279" s="316"/>
      <c r="AB2279" s="316"/>
      <c r="AC2279" s="316"/>
      <c r="AD2279" s="316"/>
      <c r="AE2279" s="929"/>
      <c r="AF2279" s="313"/>
    </row>
    <row r="2280" spans="1:32" ht="30" x14ac:dyDescent="0.25">
      <c r="A2280" s="124">
        <v>1</v>
      </c>
      <c r="B2280" s="2230" t="s">
        <v>800</v>
      </c>
      <c r="D2280" s="4" t="s">
        <v>538</v>
      </c>
      <c r="E2280" s="417"/>
      <c r="F2280" s="1623"/>
      <c r="G2280" s="814"/>
      <c r="H2280" s="174"/>
      <c r="I2280" s="174"/>
      <c r="J2280" s="110"/>
      <c r="K2280" s="1479"/>
      <c r="L2280" s="1479"/>
      <c r="M2280" s="731"/>
      <c r="N2280" s="731"/>
      <c r="O2280" s="731"/>
      <c r="P2280" s="731"/>
      <c r="Q2280" s="731"/>
      <c r="R2280" s="731"/>
      <c r="S2280" s="316"/>
      <c r="T2280" s="316"/>
      <c r="U2280" s="316"/>
      <c r="V2280" s="316"/>
      <c r="W2280" s="739"/>
      <c r="X2280" s="316">
        <f t="shared" si="281"/>
        <v>0</v>
      </c>
      <c r="Y2280" s="757"/>
      <c r="Z2280" s="316"/>
      <c r="AA2280" s="316"/>
      <c r="AB2280" s="316"/>
      <c r="AC2280" s="316"/>
      <c r="AD2280" s="316"/>
      <c r="AE2280" s="929"/>
      <c r="AF2280" s="313"/>
    </row>
    <row r="2281" spans="1:32" ht="29.25" x14ac:dyDescent="0.25">
      <c r="A2281" s="124">
        <v>1</v>
      </c>
      <c r="B2281" s="2230" t="s">
        <v>800</v>
      </c>
      <c r="D2281" s="513" t="s">
        <v>404</v>
      </c>
      <c r="E2281" s="417"/>
      <c r="F2281" s="1623"/>
      <c r="G2281" s="814"/>
      <c r="H2281" s="174"/>
      <c r="I2281" s="174">
        <f>I2283/9.4</f>
        <v>1.2521276595744679</v>
      </c>
      <c r="J2281" s="110" t="e">
        <f>I2281/H2281*100</f>
        <v>#DIV/0!</v>
      </c>
      <c r="K2281" s="1479"/>
      <c r="L2281" s="1479"/>
      <c r="M2281" s="731"/>
      <c r="N2281" s="731"/>
      <c r="O2281" s="731"/>
      <c r="P2281" s="731"/>
      <c r="Q2281" s="731"/>
      <c r="R2281" s="731"/>
      <c r="S2281" s="316"/>
      <c r="T2281" s="316"/>
      <c r="U2281" s="316"/>
      <c r="V2281" s="316"/>
      <c r="W2281" s="739"/>
      <c r="X2281" s="316">
        <f t="shared" si="281"/>
        <v>0</v>
      </c>
      <c r="Y2281" s="757"/>
      <c r="Z2281" s="316"/>
      <c r="AA2281" s="316"/>
      <c r="AB2281" s="316"/>
      <c r="AC2281" s="316"/>
      <c r="AD2281" s="316"/>
      <c r="AE2281" s="929"/>
      <c r="AF2281" s="313"/>
    </row>
    <row r="2282" spans="1:32" x14ac:dyDescent="0.25">
      <c r="A2282" s="124">
        <v>1</v>
      </c>
      <c r="B2282" s="2230" t="s">
        <v>800</v>
      </c>
      <c r="D2282" s="513" t="s">
        <v>413</v>
      </c>
      <c r="E2282" s="417"/>
      <c r="F2282" s="1623"/>
      <c r="G2282" s="814"/>
      <c r="H2282" s="174"/>
      <c r="I2282" s="174">
        <f>I2283/9.4</f>
        <v>1.2521276595744679</v>
      </c>
      <c r="J2282" s="110" t="e">
        <f>I2282/H2282*100</f>
        <v>#DIV/0!</v>
      </c>
      <c r="K2282" s="1479"/>
      <c r="L2282" s="1479"/>
      <c r="M2282" s="731"/>
      <c r="N2282" s="731"/>
      <c r="O2282" s="731"/>
      <c r="P2282" s="731"/>
      <c r="Q2282" s="731"/>
      <c r="R2282" s="731"/>
      <c r="S2282" s="316"/>
      <c r="T2282" s="316"/>
      <c r="U2282" s="316"/>
      <c r="V2282" s="316"/>
      <c r="W2282" s="739"/>
      <c r="X2282" s="316">
        <f t="shared" si="281"/>
        <v>0</v>
      </c>
      <c r="Y2282" s="757"/>
      <c r="Z2282" s="316"/>
      <c r="AA2282" s="316"/>
      <c r="AB2282" s="316"/>
      <c r="AC2282" s="316"/>
      <c r="AD2282" s="316"/>
      <c r="AE2282" s="929"/>
      <c r="AF2282" s="313"/>
    </row>
    <row r="2283" spans="1:32" x14ac:dyDescent="0.25">
      <c r="A2283" s="124">
        <v>1</v>
      </c>
      <c r="B2283" s="2230" t="s">
        <v>800</v>
      </c>
      <c r="D2283" s="527" t="s">
        <v>414</v>
      </c>
      <c r="E2283" s="417"/>
      <c r="F2283" s="1623"/>
      <c r="G2283" s="814"/>
      <c r="H2283" s="174"/>
      <c r="I2283" s="3643">
        <v>11.77</v>
      </c>
      <c r="J2283" s="110" t="e">
        <f>I2283/H2283*100</f>
        <v>#DIV/0!</v>
      </c>
      <c r="K2283" s="1479"/>
      <c r="L2283" s="1479"/>
      <c r="M2283" s="731"/>
      <c r="N2283" s="731"/>
      <c r="O2283" s="731"/>
      <c r="P2283" s="731"/>
      <c r="Q2283" s="731"/>
      <c r="R2283" s="731"/>
      <c r="S2283" s="316"/>
      <c r="T2283" s="316"/>
      <c r="U2283" s="316"/>
      <c r="V2283" s="316"/>
      <c r="W2283" s="739"/>
      <c r="X2283" s="316">
        <f t="shared" si="281"/>
        <v>0</v>
      </c>
      <c r="Y2283" s="757"/>
      <c r="Z2283" s="316"/>
      <c r="AA2283" s="316"/>
      <c r="AB2283" s="316"/>
      <c r="AC2283" s="316"/>
      <c r="AD2283" s="316"/>
      <c r="AE2283" s="929"/>
      <c r="AF2283" s="313"/>
    </row>
    <row r="2284" spans="1:32" x14ac:dyDescent="0.25">
      <c r="A2284" s="124">
        <v>1</v>
      </c>
      <c r="B2284" s="2230" t="s">
        <v>800</v>
      </c>
      <c r="D2284" s="527" t="s">
        <v>415</v>
      </c>
      <c r="E2284" s="417"/>
      <c r="F2284" s="1623"/>
      <c r="G2284" s="252"/>
      <c r="H2284" s="174"/>
      <c r="I2284" s="174"/>
      <c r="J2284" s="110"/>
      <c r="K2284" s="1479"/>
      <c r="L2284" s="1479"/>
      <c r="M2284" s="731"/>
      <c r="N2284" s="731"/>
      <c r="O2284" s="731"/>
      <c r="P2284" s="731"/>
      <c r="Q2284" s="731"/>
      <c r="R2284" s="731"/>
      <c r="S2284" s="316"/>
      <c r="T2284" s="316"/>
      <c r="U2284" s="316"/>
      <c r="V2284" s="316"/>
      <c r="W2284" s="739"/>
      <c r="X2284" s="316">
        <f t="shared" ref="X2284:X2347" si="290">AD2284-AC2284-Z2284-Y2284</f>
        <v>0</v>
      </c>
      <c r="Y2284" s="757"/>
      <c r="Z2284" s="316"/>
      <c r="AA2284" s="316"/>
      <c r="AB2284" s="316"/>
      <c r="AC2284" s="316"/>
      <c r="AD2284" s="316"/>
      <c r="AE2284" s="929"/>
      <c r="AF2284" s="313"/>
    </row>
    <row r="2285" spans="1:32" x14ac:dyDescent="0.25">
      <c r="A2285" s="124">
        <v>1</v>
      </c>
      <c r="B2285" s="2230" t="s">
        <v>800</v>
      </c>
      <c r="D2285" s="463" t="s">
        <v>353</v>
      </c>
      <c r="E2285" s="417"/>
      <c r="F2285" s="1623"/>
      <c r="G2285" s="523"/>
      <c r="H2285" s="514"/>
      <c r="I2285" s="514"/>
      <c r="J2285" s="516"/>
      <c r="K2285" s="1479"/>
      <c r="L2285" s="1479"/>
      <c r="M2285" s="731"/>
      <c r="N2285" s="731"/>
      <c r="O2285" s="731"/>
      <c r="P2285" s="731"/>
      <c r="Q2285" s="731"/>
      <c r="R2285" s="731"/>
      <c r="S2285" s="316"/>
      <c r="T2285" s="316"/>
      <c r="U2285" s="316"/>
      <c r="V2285" s="316"/>
      <c r="W2285" s="739"/>
      <c r="X2285" s="316">
        <f t="shared" si="290"/>
        <v>0</v>
      </c>
      <c r="Y2285" s="757"/>
      <c r="Z2285" s="316"/>
      <c r="AA2285" s="316"/>
      <c r="AB2285" s="316"/>
      <c r="AC2285" s="316"/>
      <c r="AD2285" s="316"/>
      <c r="AE2285" s="946"/>
      <c r="AF2285" s="313"/>
    </row>
    <row r="2286" spans="1:32" ht="29.25" x14ac:dyDescent="0.25">
      <c r="A2286" s="124">
        <v>1</v>
      </c>
      <c r="B2286" s="2230" t="s">
        <v>800</v>
      </c>
      <c r="D2286" s="463" t="s">
        <v>354</v>
      </c>
      <c r="E2286" s="417"/>
      <c r="F2286" s="1623"/>
      <c r="G2286" s="523"/>
      <c r="H2286" s="514"/>
      <c r="I2286" s="514">
        <f>I2281</f>
        <v>1.2521276595744679</v>
      </c>
      <c r="J2286" s="516" t="e">
        <f>I2286/H2286*100</f>
        <v>#DIV/0!</v>
      </c>
      <c r="K2286" s="1479"/>
      <c r="L2286" s="1479"/>
      <c r="M2286" s="731"/>
      <c r="N2286" s="731"/>
      <c r="O2286" s="731"/>
      <c r="P2286" s="731"/>
      <c r="Q2286" s="731"/>
      <c r="R2286" s="731"/>
      <c r="S2286" s="316"/>
      <c r="T2286" s="316"/>
      <c r="U2286" s="316"/>
      <c r="V2286" s="316"/>
      <c r="W2286" s="739"/>
      <c r="X2286" s="316">
        <f t="shared" si="290"/>
        <v>0</v>
      </c>
      <c r="Y2286" s="757"/>
      <c r="Z2286" s="316"/>
      <c r="AA2286" s="316"/>
      <c r="AB2286" s="316"/>
      <c r="AC2286" s="316"/>
      <c r="AD2286" s="316"/>
      <c r="AE2286" s="946"/>
      <c r="AF2286" s="313"/>
    </row>
    <row r="2287" spans="1:32" ht="15.75" thickBot="1" x14ac:dyDescent="0.3">
      <c r="A2287" s="124">
        <v>1</v>
      </c>
      <c r="B2287" s="2230" t="s">
        <v>800</v>
      </c>
      <c r="D2287" s="464" t="s">
        <v>134</v>
      </c>
      <c r="E2287" s="406"/>
      <c r="F2287" s="9"/>
      <c r="G2287" s="523"/>
      <c r="H2287" s="516"/>
      <c r="I2287" s="516">
        <f>I2285+I2283/4.2</f>
        <v>2.8023809523809522</v>
      </c>
      <c r="J2287" s="516" t="e">
        <f>I2287/H2287*100</f>
        <v>#DIV/0!</v>
      </c>
      <c r="K2287" s="1479"/>
      <c r="L2287" s="1479"/>
      <c r="M2287" s="109"/>
      <c r="N2287" s="109"/>
      <c r="O2287" s="109"/>
      <c r="P2287" s="109"/>
      <c r="Q2287" s="109"/>
      <c r="R2287" s="109"/>
      <c r="S2287" s="316"/>
      <c r="T2287" s="316"/>
      <c r="U2287" s="316"/>
      <c r="V2287" s="316"/>
      <c r="W2287" s="739">
        <f t="shared" ref="W2287:AC2287" si="291">W2277</f>
        <v>0</v>
      </c>
      <c r="X2287" s="316">
        <f t="shared" si="290"/>
        <v>3.1845299999999996</v>
      </c>
      <c r="Y2287" s="757">
        <f t="shared" si="291"/>
        <v>0</v>
      </c>
      <c r="Z2287" s="316">
        <f t="shared" si="291"/>
        <v>0</v>
      </c>
      <c r="AA2287" s="316">
        <f t="shared" si="291"/>
        <v>3.1845299999999996</v>
      </c>
      <c r="AB2287" s="316">
        <f t="shared" si="291"/>
        <v>0</v>
      </c>
      <c r="AC2287" s="316">
        <f t="shared" si="291"/>
        <v>0</v>
      </c>
      <c r="AD2287" s="316">
        <f>AD2277</f>
        <v>3.1845299999999996</v>
      </c>
      <c r="AE2287" s="898"/>
      <c r="AF2287" s="313"/>
    </row>
    <row r="2288" spans="1:32" ht="15.75" thickBot="1" x14ac:dyDescent="0.3">
      <c r="A2288" s="124">
        <v>1</v>
      </c>
      <c r="B2288" s="2230" t="s">
        <v>800</v>
      </c>
      <c r="D2288" s="1637" t="s">
        <v>370</v>
      </c>
      <c r="E2288" s="1638"/>
      <c r="F2288" s="1637"/>
      <c r="G2288" s="250"/>
      <c r="H2288" s="1750"/>
      <c r="I2288" s="1750"/>
      <c r="J2288" s="1750"/>
      <c r="K2288" s="1750"/>
      <c r="L2288" s="1750"/>
      <c r="M2288" s="1750"/>
      <c r="N2288" s="1750"/>
      <c r="O2288" s="1750"/>
      <c r="P2288" s="1750"/>
      <c r="Q2288" s="1750"/>
      <c r="R2288" s="1750"/>
      <c r="S2288" s="322"/>
      <c r="T2288" s="322"/>
      <c r="U2288" s="322"/>
      <c r="V2288" s="322"/>
      <c r="W2288" s="740">
        <f>W2287</f>
        <v>0</v>
      </c>
      <c r="X2288" s="322">
        <f t="shared" si="290"/>
        <v>3.1845299999999996</v>
      </c>
      <c r="Y2288" s="762">
        <f t="shared" ref="Y2288:AD2288" si="292">Y2287</f>
        <v>0</v>
      </c>
      <c r="Z2288" s="143">
        <f>Z2287</f>
        <v>0</v>
      </c>
      <c r="AA2288" s="322">
        <f t="shared" si="292"/>
        <v>3.1845299999999996</v>
      </c>
      <c r="AB2288" s="322">
        <f>AB2287</f>
        <v>0</v>
      </c>
      <c r="AC2288" s="143">
        <f t="shared" si="292"/>
        <v>0</v>
      </c>
      <c r="AD2288" s="322">
        <f t="shared" si="292"/>
        <v>3.1845299999999996</v>
      </c>
      <c r="AE2288" s="1804"/>
      <c r="AF2288" s="843"/>
    </row>
    <row r="2289" spans="1:32" x14ac:dyDescent="0.25">
      <c r="A2289" s="124">
        <v>1</v>
      </c>
      <c r="D2289" s="1677"/>
      <c r="E2289" s="1678"/>
      <c r="F2289" s="1677"/>
      <c r="G2289" s="219"/>
      <c r="H2289" s="1805"/>
      <c r="I2289" s="1805"/>
      <c r="J2289" s="1805"/>
      <c r="K2289" s="2222"/>
      <c r="L2289" s="173"/>
      <c r="M2289" s="173"/>
      <c r="N2289" s="173"/>
      <c r="O2289" s="2222"/>
      <c r="P2289" s="173"/>
      <c r="Q2289" s="173"/>
      <c r="R2289" s="173"/>
      <c r="S2289" s="315"/>
      <c r="T2289" s="315"/>
      <c r="U2289" s="315"/>
      <c r="V2289" s="315"/>
      <c r="W2289" s="738"/>
      <c r="X2289" s="315">
        <f t="shared" si="290"/>
        <v>0</v>
      </c>
      <c r="Y2289" s="760"/>
      <c r="Z2289" s="315"/>
      <c r="AA2289" s="315"/>
      <c r="AB2289" s="315"/>
      <c r="AC2289" s="315"/>
      <c r="AD2289" s="315"/>
      <c r="AE2289" s="1806"/>
      <c r="AF2289" s="354"/>
    </row>
    <row r="2290" spans="1:32" ht="31.5" x14ac:dyDescent="0.25">
      <c r="A2290" s="124">
        <v>1</v>
      </c>
      <c r="B2290" s="2230" t="s">
        <v>836</v>
      </c>
      <c r="D2290" s="1830" t="s">
        <v>567</v>
      </c>
      <c r="E2290" s="1830"/>
      <c r="F2290" s="1820"/>
      <c r="G2290" s="207"/>
      <c r="H2290" s="170"/>
      <c r="I2290" s="170"/>
      <c r="J2290" s="170"/>
      <c r="K2290" s="170"/>
      <c r="L2290" s="170"/>
      <c r="M2290" s="170"/>
      <c r="N2290" s="170"/>
      <c r="O2290" s="170"/>
      <c r="P2290" s="170"/>
      <c r="Q2290" s="170"/>
      <c r="R2290" s="170"/>
      <c r="S2290" s="316"/>
      <c r="T2290" s="316"/>
      <c r="U2290" s="316"/>
      <c r="V2290" s="316"/>
      <c r="W2290" s="739"/>
      <c r="X2290" s="316">
        <f t="shared" si="290"/>
        <v>0</v>
      </c>
      <c r="Y2290" s="757"/>
      <c r="Z2290" s="316"/>
      <c r="AA2290" s="316"/>
      <c r="AB2290" s="316"/>
      <c r="AC2290" s="316"/>
      <c r="AD2290" s="316"/>
      <c r="AE2290" s="909"/>
      <c r="AF2290" s="313"/>
    </row>
    <row r="2291" spans="1:32" s="2230" customFormat="1" ht="15.75" x14ac:dyDescent="0.25">
      <c r="B2291" s="2230" t="s">
        <v>836</v>
      </c>
      <c r="D2291" s="194" t="s">
        <v>194</v>
      </c>
      <c r="E2291" s="3145"/>
      <c r="F2291" s="3144"/>
      <c r="G2291" s="230"/>
      <c r="H2291" s="122"/>
      <c r="I2291" s="170"/>
      <c r="J2291" s="170"/>
      <c r="K2291" s="170"/>
      <c r="L2291" s="170"/>
      <c r="M2291" s="170"/>
      <c r="N2291" s="170"/>
      <c r="O2291" s="170"/>
      <c r="P2291" s="170"/>
      <c r="Q2291" s="170"/>
      <c r="R2291" s="170"/>
      <c r="S2291" s="170"/>
      <c r="T2291" s="170"/>
      <c r="U2291" s="170"/>
      <c r="V2291" s="170"/>
      <c r="W2291" s="739"/>
      <c r="X2291" s="316">
        <f t="shared" si="290"/>
        <v>0</v>
      </c>
      <c r="Y2291" s="757"/>
      <c r="Z2291" s="316"/>
      <c r="AA2291" s="316"/>
      <c r="AB2291" s="316"/>
      <c r="AC2291" s="316"/>
      <c r="AD2291" s="316"/>
      <c r="AE2291" s="909"/>
      <c r="AF2291" s="313"/>
    </row>
    <row r="2292" spans="1:32" s="2230" customFormat="1" ht="15.75" x14ac:dyDescent="0.25">
      <c r="B2292" s="2230" t="s">
        <v>836</v>
      </c>
      <c r="D2292" s="501" t="s">
        <v>217</v>
      </c>
      <c r="E2292" s="1868"/>
      <c r="F2292" s="3146"/>
      <c r="G2292" s="537"/>
      <c r="H2292" s="731"/>
      <c r="I2292" s="731">
        <f>SUM(I2293:I2297)</f>
        <v>0</v>
      </c>
      <c r="J2292" s="731" t="e">
        <f>I2292/H2292*100</f>
        <v>#DIV/0!</v>
      </c>
      <c r="K2292" s="170"/>
      <c r="L2292" s="170"/>
      <c r="M2292" s="170"/>
      <c r="N2292" s="170"/>
      <c r="O2292" s="170"/>
      <c r="P2292" s="170"/>
      <c r="Q2292" s="170"/>
      <c r="R2292" s="170"/>
      <c r="S2292" s="3201"/>
      <c r="T2292" s="3201"/>
      <c r="U2292" s="3201"/>
      <c r="V2292" s="3201"/>
      <c r="W2292" s="739">
        <f>S2292/12*$D$4+(T2292-S2292)/11*3+(U2292-T2292)/10*2+(V2292-U2292)/9*1</f>
        <v>0</v>
      </c>
      <c r="X2292" s="316">
        <f t="shared" si="290"/>
        <v>0</v>
      </c>
      <c r="Y2292" s="757"/>
      <c r="Z2292" s="316"/>
      <c r="AA2292" s="316">
        <f>X2292-W2292</f>
        <v>0</v>
      </c>
      <c r="AB2292" s="316"/>
      <c r="AC2292" s="316">
        <v>0</v>
      </c>
      <c r="AD2292" s="316"/>
      <c r="AE2292" s="909"/>
      <c r="AF2292" s="313"/>
    </row>
    <row r="2293" spans="1:32" s="2230" customFormat="1" ht="30" x14ac:dyDescent="0.25">
      <c r="B2293" s="2230" t="s">
        <v>836</v>
      </c>
      <c r="D2293" s="155" t="s">
        <v>157</v>
      </c>
      <c r="E2293" s="1868"/>
      <c r="F2293" s="3146"/>
      <c r="G2293" s="2226"/>
      <c r="H2293" s="122"/>
      <c r="I2293" s="170"/>
      <c r="J2293" s="170" t="e">
        <f>I2293/H2293*100</f>
        <v>#DIV/0!</v>
      </c>
      <c r="K2293" s="170"/>
      <c r="L2293" s="170"/>
      <c r="M2293" s="170"/>
      <c r="N2293" s="170"/>
      <c r="O2293" s="170"/>
      <c r="P2293" s="170"/>
      <c r="Q2293" s="170"/>
      <c r="R2293" s="170"/>
      <c r="S2293" s="170"/>
      <c r="T2293" s="170"/>
      <c r="U2293" s="170"/>
      <c r="V2293" s="170"/>
      <c r="W2293" s="739"/>
      <c r="X2293" s="316">
        <f t="shared" si="290"/>
        <v>0</v>
      </c>
      <c r="Y2293" s="757"/>
      <c r="Z2293" s="316"/>
      <c r="AA2293" s="316"/>
      <c r="AB2293" s="316"/>
      <c r="AC2293" s="316"/>
      <c r="AD2293" s="316"/>
      <c r="AE2293" s="909"/>
      <c r="AF2293" s="313"/>
    </row>
    <row r="2294" spans="1:32" s="2230" customFormat="1" ht="45" x14ac:dyDescent="0.25">
      <c r="B2294" s="2230" t="s">
        <v>836</v>
      </c>
      <c r="D2294" s="195" t="s">
        <v>158</v>
      </c>
      <c r="E2294" s="1868"/>
      <c r="F2294" s="1820"/>
      <c r="G2294" s="2226"/>
      <c r="H2294" s="170"/>
      <c r="I2294" s="170"/>
      <c r="J2294" s="170" t="e">
        <f>I2294/H2294*100</f>
        <v>#DIV/0!</v>
      </c>
      <c r="K2294" s="170"/>
      <c r="L2294" s="170"/>
      <c r="M2294" s="170"/>
      <c r="N2294" s="170"/>
      <c r="O2294" s="170"/>
      <c r="P2294" s="170"/>
      <c r="Q2294" s="170"/>
      <c r="R2294" s="170"/>
      <c r="S2294" s="170"/>
      <c r="T2294" s="170"/>
      <c r="U2294" s="170"/>
      <c r="V2294" s="170"/>
      <c r="W2294" s="739"/>
      <c r="X2294" s="316">
        <f t="shared" si="290"/>
        <v>0</v>
      </c>
      <c r="Y2294" s="757"/>
      <c r="Z2294" s="316"/>
      <c r="AA2294" s="316"/>
      <c r="AB2294" s="316"/>
      <c r="AC2294" s="316"/>
      <c r="AD2294" s="316"/>
      <c r="AE2294" s="909"/>
      <c r="AF2294" s="313"/>
    </row>
    <row r="2295" spans="1:32" s="2230" customFormat="1" ht="15.75" x14ac:dyDescent="0.25">
      <c r="B2295" s="2230" t="s">
        <v>836</v>
      </c>
      <c r="D2295" s="464" t="s">
        <v>134</v>
      </c>
      <c r="E2295" s="1868"/>
      <c r="F2295" s="1820"/>
      <c r="G2295" s="200"/>
      <c r="H2295" s="122"/>
      <c r="I2295" s="170"/>
      <c r="J2295" s="170"/>
      <c r="K2295" s="170"/>
      <c r="L2295" s="170"/>
      <c r="M2295" s="170"/>
      <c r="N2295" s="170"/>
      <c r="O2295" s="170"/>
      <c r="P2295" s="170"/>
      <c r="Q2295" s="170"/>
      <c r="R2295" s="170"/>
      <c r="S2295" s="3201"/>
      <c r="T2295" s="3201"/>
      <c r="U2295" s="3201"/>
      <c r="V2295" s="3201"/>
      <c r="W2295" s="739">
        <f t="shared" ref="W2295:AD2295" si="293">W2292</f>
        <v>0</v>
      </c>
      <c r="X2295" s="316">
        <f t="shared" si="290"/>
        <v>0</v>
      </c>
      <c r="Y2295" s="757">
        <f t="shared" si="293"/>
        <v>0</v>
      </c>
      <c r="Z2295" s="316">
        <f t="shared" si="293"/>
        <v>0</v>
      </c>
      <c r="AA2295" s="316">
        <f t="shared" si="293"/>
        <v>0</v>
      </c>
      <c r="AB2295" s="316">
        <f t="shared" si="293"/>
        <v>0</v>
      </c>
      <c r="AC2295" s="316">
        <f t="shared" si="293"/>
        <v>0</v>
      </c>
      <c r="AD2295" s="316">
        <f t="shared" si="293"/>
        <v>0</v>
      </c>
      <c r="AE2295" s="909"/>
      <c r="AF2295" s="313"/>
    </row>
    <row r="2296" spans="1:32" x14ac:dyDescent="0.25">
      <c r="A2296" s="124">
        <v>1</v>
      </c>
      <c r="B2296" s="2230" t="s">
        <v>836</v>
      </c>
      <c r="D2296" s="165" t="s">
        <v>28</v>
      </c>
      <c r="E2296" s="443"/>
      <c r="F2296" s="1732"/>
      <c r="G2296" s="207"/>
      <c r="H2296" s="110"/>
      <c r="I2296" s="170"/>
      <c r="J2296" s="170"/>
      <c r="K2296" s="170"/>
      <c r="L2296" s="170"/>
      <c r="M2296" s="170"/>
      <c r="N2296" s="170"/>
      <c r="O2296" s="170"/>
      <c r="P2296" s="170"/>
      <c r="Q2296" s="170"/>
      <c r="R2296" s="170"/>
      <c r="S2296" s="170"/>
      <c r="T2296" s="170"/>
      <c r="U2296" s="170"/>
      <c r="V2296" s="170"/>
      <c r="W2296" s="739"/>
      <c r="X2296" s="316">
        <f t="shared" si="290"/>
        <v>0</v>
      </c>
      <c r="Y2296" s="757"/>
      <c r="Z2296" s="316"/>
      <c r="AA2296" s="316"/>
      <c r="AB2296" s="316"/>
      <c r="AC2296" s="316"/>
      <c r="AD2296" s="316"/>
      <c r="AE2296" s="909"/>
      <c r="AF2296" s="313"/>
    </row>
    <row r="2297" spans="1:32" x14ac:dyDescent="0.25">
      <c r="A2297" s="124">
        <v>1</v>
      </c>
      <c r="B2297" s="2230" t="s">
        <v>836</v>
      </c>
      <c r="D2297" s="157" t="s">
        <v>16</v>
      </c>
      <c r="E2297" s="444"/>
      <c r="F2297" s="4"/>
      <c r="G2297" s="207"/>
      <c r="H2297" s="110"/>
      <c r="I2297" s="122"/>
      <c r="J2297" s="116"/>
      <c r="K2297" s="1012"/>
      <c r="L2297" s="170"/>
      <c r="M2297" s="170"/>
      <c r="N2297" s="1012"/>
      <c r="O2297" s="1012"/>
      <c r="P2297" s="170"/>
      <c r="Q2297" s="1012"/>
      <c r="R2297" s="170"/>
      <c r="S2297" s="316"/>
      <c r="T2297" s="316"/>
      <c r="U2297" s="316"/>
      <c r="V2297" s="316"/>
      <c r="W2297" s="858"/>
      <c r="X2297" s="318">
        <f t="shared" si="290"/>
        <v>0</v>
      </c>
      <c r="Y2297" s="1251"/>
      <c r="Z2297" s="318"/>
      <c r="AA2297" s="318"/>
      <c r="AB2297" s="318"/>
      <c r="AC2297" s="318"/>
      <c r="AD2297" s="318"/>
      <c r="AE2297" s="910"/>
      <c r="AF2297" s="842"/>
    </row>
    <row r="2298" spans="1:32" x14ac:dyDescent="0.25">
      <c r="A2298" s="124">
        <v>1</v>
      </c>
      <c r="B2298" s="2230" t="s">
        <v>836</v>
      </c>
      <c r="C2298" s="2230" t="s">
        <v>793</v>
      </c>
      <c r="D2298" s="189" t="s">
        <v>6</v>
      </c>
      <c r="E2298" s="445"/>
      <c r="F2298" s="4">
        <v>240</v>
      </c>
      <c r="G2298" s="207"/>
      <c r="H2298" s="110"/>
      <c r="I2298" s="170"/>
      <c r="J2298" s="110"/>
      <c r="K2298" s="807"/>
      <c r="L2298" s="139"/>
      <c r="M2298" s="170"/>
      <c r="N2298" s="1012"/>
      <c r="O2298" s="1012"/>
      <c r="P2298" s="170" t="e">
        <f>O2298/N2298*100</f>
        <v>#DIV/0!</v>
      </c>
      <c r="Q2298" s="170">
        <f>M2298/F2298</f>
        <v>0</v>
      </c>
      <c r="R2298" s="122" t="e">
        <f>O2298/$D$4*12/Q2298</f>
        <v>#DIV/0!</v>
      </c>
      <c r="S2298" s="318"/>
      <c r="T2298" s="318"/>
      <c r="U2298" s="318"/>
      <c r="V2298" s="318"/>
      <c r="W2298" s="739"/>
      <c r="X2298" s="317">
        <f t="shared" si="290"/>
        <v>0</v>
      </c>
      <c r="Y2298" s="1102"/>
      <c r="Z2298" s="317"/>
      <c r="AA2298" s="317"/>
      <c r="AB2298" s="317"/>
      <c r="AC2298" s="317"/>
      <c r="AD2298" s="317"/>
      <c r="AE2298" s="909"/>
      <c r="AF2298" s="841"/>
    </row>
    <row r="2299" spans="1:32" x14ac:dyDescent="0.25">
      <c r="A2299" s="124">
        <v>1</v>
      </c>
      <c r="B2299" s="2230" t="s">
        <v>836</v>
      </c>
      <c r="C2299" s="2230" t="s">
        <v>793</v>
      </c>
      <c r="D2299" s="190" t="s">
        <v>176</v>
      </c>
      <c r="E2299" s="446"/>
      <c r="F2299" s="4"/>
      <c r="G2299" s="237"/>
      <c r="H2299" s="1217"/>
      <c r="I2299" s="731">
        <f>SUM(I2298)</f>
        <v>0</v>
      </c>
      <c r="J2299" s="516" t="e">
        <f>I2299/H2299*100</f>
        <v>#DIV/0!</v>
      </c>
      <c r="K2299" s="731">
        <f>SUM(K2298)</f>
        <v>0</v>
      </c>
      <c r="L2299" s="1766" t="e">
        <f>O2299/I2299</f>
        <v>#DIV/0!</v>
      </c>
      <c r="M2299" s="1766">
        <f t="shared" ref="M2299:R2299" si="294">SUM(M2298)</f>
        <v>0</v>
      </c>
      <c r="N2299" s="516">
        <f t="shared" si="294"/>
        <v>0</v>
      </c>
      <c r="O2299" s="731">
        <f t="shared" si="294"/>
        <v>0</v>
      </c>
      <c r="P2299" s="1766" t="e">
        <f t="shared" si="294"/>
        <v>#DIV/0!</v>
      </c>
      <c r="Q2299" s="1766">
        <f t="shared" si="294"/>
        <v>0</v>
      </c>
      <c r="R2299" s="1618" t="e">
        <f t="shared" si="294"/>
        <v>#DIV/0!</v>
      </c>
      <c r="S2299" s="317"/>
      <c r="T2299" s="317"/>
      <c r="U2299" s="317"/>
      <c r="V2299" s="317"/>
      <c r="W2299" s="739"/>
      <c r="X2299" s="317">
        <f t="shared" si="290"/>
        <v>0</v>
      </c>
      <c r="Y2299" s="1102"/>
      <c r="Z2299" s="317"/>
      <c r="AA2299" s="317"/>
      <c r="AB2299" s="317"/>
      <c r="AC2299" s="316"/>
      <c r="AD2299" s="317"/>
      <c r="AE2299" s="913"/>
      <c r="AF2299" s="841"/>
    </row>
    <row r="2300" spans="1:32" ht="30" thickBot="1" x14ac:dyDescent="0.3">
      <c r="A2300" s="124">
        <v>1</v>
      </c>
      <c r="B2300" s="2230" t="s">
        <v>836</v>
      </c>
      <c r="D2300" s="135" t="s">
        <v>201</v>
      </c>
      <c r="E2300" s="402"/>
      <c r="F2300" s="1732"/>
      <c r="G2300" s="253"/>
      <c r="H2300" s="1221"/>
      <c r="I2300" s="1813">
        <f t="shared" ref="I2300:R2300" si="295">I2299</f>
        <v>0</v>
      </c>
      <c r="J2300" s="1221" t="e">
        <f t="shared" si="295"/>
        <v>#DIV/0!</v>
      </c>
      <c r="K2300" s="1813">
        <f t="shared" si="295"/>
        <v>0</v>
      </c>
      <c r="L2300" s="1813" t="e">
        <f t="shared" si="295"/>
        <v>#DIV/0!</v>
      </c>
      <c r="M2300" s="1813">
        <f t="shared" si="295"/>
        <v>0</v>
      </c>
      <c r="N2300" s="1813">
        <f t="shared" si="295"/>
        <v>0</v>
      </c>
      <c r="O2300" s="1813">
        <f t="shared" si="295"/>
        <v>0</v>
      </c>
      <c r="P2300" s="1813" t="e">
        <f t="shared" si="295"/>
        <v>#DIV/0!</v>
      </c>
      <c r="Q2300" s="1813">
        <f t="shared" si="295"/>
        <v>0</v>
      </c>
      <c r="R2300" s="1813" t="e">
        <f t="shared" si="295"/>
        <v>#DIV/0!</v>
      </c>
      <c r="S2300" s="323"/>
      <c r="T2300" s="323"/>
      <c r="U2300" s="323"/>
      <c r="V2300" s="323"/>
      <c r="W2300" s="856">
        <f>S2300/12*$D$4+(T2300-S2300)/11*3+(U2300-T2300)/10*2+(V2300-U2300)/9*1</f>
        <v>0</v>
      </c>
      <c r="X2300" s="323">
        <f t="shared" si="290"/>
        <v>0</v>
      </c>
      <c r="Y2300" s="1118"/>
      <c r="Z2300" s="323"/>
      <c r="AA2300" s="323">
        <f>X2300-W2300</f>
        <v>0</v>
      </c>
      <c r="AB2300" s="323"/>
      <c r="AC2300" s="318">
        <v>0</v>
      </c>
      <c r="AD2300" s="323"/>
      <c r="AE2300" s="1833"/>
      <c r="AF2300" s="844"/>
    </row>
    <row r="2301" spans="1:32" ht="15.75" thickBot="1" x14ac:dyDescent="0.3">
      <c r="A2301" s="124">
        <v>1</v>
      </c>
      <c r="B2301" s="2230" t="s">
        <v>836</v>
      </c>
      <c r="D2301" s="1637" t="s">
        <v>370</v>
      </c>
      <c r="E2301" s="1638"/>
      <c r="F2301" s="1637"/>
      <c r="G2301" s="250"/>
      <c r="H2301" s="1750"/>
      <c r="I2301" s="1750"/>
      <c r="J2301" s="1750"/>
      <c r="K2301" s="1750"/>
      <c r="L2301" s="1750"/>
      <c r="M2301" s="1750"/>
      <c r="N2301" s="1750"/>
      <c r="O2301" s="1750">
        <f>O2300</f>
        <v>0</v>
      </c>
      <c r="P2301" s="1750"/>
      <c r="Q2301" s="1750"/>
      <c r="R2301" s="1750"/>
      <c r="S2301" s="322"/>
      <c r="T2301" s="322"/>
      <c r="U2301" s="322"/>
      <c r="V2301" s="322"/>
      <c r="W2301" s="740">
        <f t="shared" ref="W2301:AD2301" si="296">W2300+W2295</f>
        <v>0</v>
      </c>
      <c r="X2301" s="322">
        <f t="shared" si="290"/>
        <v>0</v>
      </c>
      <c r="Y2301" s="762">
        <f t="shared" si="296"/>
        <v>0</v>
      </c>
      <c r="Z2301" s="143">
        <f t="shared" si="296"/>
        <v>0</v>
      </c>
      <c r="AA2301" s="322">
        <f t="shared" si="296"/>
        <v>0</v>
      </c>
      <c r="AB2301" s="322">
        <f t="shared" si="296"/>
        <v>0</v>
      </c>
      <c r="AC2301" s="322">
        <f t="shared" si="296"/>
        <v>0</v>
      </c>
      <c r="AD2301" s="322">
        <f t="shared" si="296"/>
        <v>0</v>
      </c>
      <c r="AE2301" s="1804"/>
      <c r="AF2301" s="843"/>
    </row>
    <row r="2302" spans="1:32" x14ac:dyDescent="0.25">
      <c r="A2302" s="124">
        <v>1</v>
      </c>
      <c r="D2302" s="1677"/>
      <c r="E2302" s="1678"/>
      <c r="F2302" s="1677"/>
      <c r="G2302" s="219"/>
      <c r="H2302" s="1805"/>
      <c r="I2302" s="1805"/>
      <c r="J2302" s="1805"/>
      <c r="K2302" s="2222"/>
      <c r="L2302" s="173"/>
      <c r="M2302" s="173"/>
      <c r="N2302" s="173"/>
      <c r="O2302" s="2222"/>
      <c r="P2302" s="173"/>
      <c r="Q2302" s="173"/>
      <c r="R2302" s="173"/>
      <c r="S2302" s="315"/>
      <c r="T2302" s="315"/>
      <c r="U2302" s="315"/>
      <c r="V2302" s="315"/>
      <c r="W2302" s="738"/>
      <c r="X2302" s="315">
        <f t="shared" si="290"/>
        <v>0</v>
      </c>
      <c r="Y2302" s="760"/>
      <c r="Z2302" s="315"/>
      <c r="AA2302" s="315"/>
      <c r="AB2302" s="315"/>
      <c r="AC2302" s="315"/>
      <c r="AD2302" s="315"/>
      <c r="AE2302" s="1806"/>
      <c r="AF2302" s="354"/>
    </row>
    <row r="2303" spans="1:32" ht="31.5" x14ac:dyDescent="0.25">
      <c r="A2303" s="124">
        <v>1</v>
      </c>
      <c r="B2303" s="2230" t="s">
        <v>837</v>
      </c>
      <c r="D2303" s="1830" t="s">
        <v>474</v>
      </c>
      <c r="E2303" s="1830"/>
      <c r="F2303" s="1820"/>
      <c r="G2303" s="207"/>
      <c r="H2303" s="170"/>
      <c r="I2303" s="170"/>
      <c r="J2303" s="170"/>
      <c r="K2303" s="170"/>
      <c r="L2303" s="170"/>
      <c r="M2303" s="170"/>
      <c r="N2303" s="170"/>
      <c r="O2303" s="170"/>
      <c r="P2303" s="170"/>
      <c r="Q2303" s="170"/>
      <c r="R2303" s="170"/>
      <c r="S2303" s="316"/>
      <c r="T2303" s="316"/>
      <c r="U2303" s="316"/>
      <c r="V2303" s="316"/>
      <c r="W2303" s="739"/>
      <c r="X2303" s="316">
        <f t="shared" si="290"/>
        <v>0</v>
      </c>
      <c r="Y2303" s="757"/>
      <c r="Z2303" s="316"/>
      <c r="AA2303" s="316"/>
      <c r="AB2303" s="316"/>
      <c r="AC2303" s="316"/>
      <c r="AD2303" s="316"/>
      <c r="AE2303" s="909"/>
      <c r="AF2303" s="313"/>
    </row>
    <row r="2304" spans="1:32" x14ac:dyDescent="0.25">
      <c r="A2304" s="124">
        <v>1</v>
      </c>
      <c r="B2304" s="2230" t="s">
        <v>837</v>
      </c>
      <c r="D2304" s="1480" t="s">
        <v>194</v>
      </c>
      <c r="E2304" s="1481"/>
      <c r="F2304" s="1480"/>
      <c r="G2304" s="207"/>
      <c r="H2304" s="170"/>
      <c r="I2304" s="170"/>
      <c r="J2304" s="170"/>
      <c r="K2304" s="170"/>
      <c r="L2304" s="170"/>
      <c r="M2304" s="170"/>
      <c r="N2304" s="170"/>
      <c r="O2304" s="170"/>
      <c r="P2304" s="170"/>
      <c r="Q2304" s="170"/>
      <c r="R2304" s="170"/>
      <c r="S2304" s="316"/>
      <c r="T2304" s="316"/>
      <c r="U2304" s="316"/>
      <c r="V2304" s="316"/>
      <c r="W2304" s="739">
        <f>S2304/12*$D$4</f>
        <v>0</v>
      </c>
      <c r="X2304" s="316">
        <f t="shared" si="290"/>
        <v>0</v>
      </c>
      <c r="Y2304" s="757"/>
      <c r="Z2304" s="316"/>
      <c r="AA2304" s="316"/>
      <c r="AB2304" s="316"/>
      <c r="AC2304" s="316"/>
      <c r="AD2304" s="316"/>
      <c r="AE2304" s="909"/>
      <c r="AF2304" s="313"/>
    </row>
    <row r="2305" spans="1:32" x14ac:dyDescent="0.25">
      <c r="A2305" s="124">
        <v>1</v>
      </c>
      <c r="B2305" s="2230" t="s">
        <v>837</v>
      </c>
      <c r="D2305" s="1831" t="s">
        <v>132</v>
      </c>
      <c r="E2305" s="1832"/>
      <c r="F2305" s="4"/>
      <c r="G2305" s="231"/>
      <c r="H2305" s="731"/>
      <c r="I2305" s="731">
        <f>SUM(I2306:I2319)</f>
        <v>0</v>
      </c>
      <c r="J2305" s="731" t="e">
        <f>I2305/H2305*100</f>
        <v>#DIV/0!</v>
      </c>
      <c r="K2305" s="170"/>
      <c r="L2305" s="170"/>
      <c r="M2305" s="170"/>
      <c r="N2305" s="170"/>
      <c r="O2305" s="170"/>
      <c r="P2305" s="170"/>
      <c r="Q2305" s="170"/>
      <c r="R2305" s="170"/>
      <c r="S2305" s="316"/>
      <c r="T2305" s="316"/>
      <c r="U2305" s="316"/>
      <c r="V2305" s="316"/>
      <c r="W2305" s="739">
        <f>S2305/12*$D$4+(T2305-S2305)/11*3+(U2305-T2305)/10*2+(V2305-U2305)/9*1</f>
        <v>0</v>
      </c>
      <c r="X2305" s="316">
        <f t="shared" si="290"/>
        <v>0</v>
      </c>
      <c r="Y2305" s="757"/>
      <c r="Z2305" s="316"/>
      <c r="AA2305" s="316">
        <f>X2305-W2305</f>
        <v>0</v>
      </c>
      <c r="AB2305" s="316"/>
      <c r="AC2305" s="316">
        <v>0</v>
      </c>
      <c r="AD2305" s="316"/>
      <c r="AE2305" s="909"/>
      <c r="AF2305" s="313"/>
    </row>
    <row r="2306" spans="1:32" ht="30" x14ac:dyDescent="0.25">
      <c r="A2306" s="124">
        <v>1</v>
      </c>
      <c r="B2306" s="2230" t="s">
        <v>837</v>
      </c>
      <c r="D2306" s="155" t="s">
        <v>116</v>
      </c>
      <c r="E2306" s="406"/>
      <c r="F2306" s="4"/>
      <c r="G2306" s="207"/>
      <c r="H2306" s="110"/>
      <c r="I2306" s="170"/>
      <c r="J2306" s="110" t="e">
        <f>I2306/H2306*100</f>
        <v>#DIV/0!</v>
      </c>
      <c r="K2306" s="170"/>
      <c r="L2306" s="170"/>
      <c r="M2306" s="170"/>
      <c r="N2306" s="170"/>
      <c r="O2306" s="170"/>
      <c r="P2306" s="170"/>
      <c r="Q2306" s="170"/>
      <c r="R2306" s="170"/>
      <c r="S2306" s="316"/>
      <c r="T2306" s="316"/>
      <c r="U2306" s="316"/>
      <c r="V2306" s="316"/>
      <c r="W2306" s="739"/>
      <c r="X2306" s="316">
        <f t="shared" si="290"/>
        <v>0</v>
      </c>
      <c r="Y2306" s="757"/>
      <c r="Z2306" s="316"/>
      <c r="AA2306" s="316"/>
      <c r="AB2306" s="316"/>
      <c r="AC2306" s="316"/>
      <c r="AD2306" s="316"/>
      <c r="AE2306" s="909"/>
      <c r="AF2306" s="313"/>
    </row>
    <row r="2307" spans="1:32" s="2230" customFormat="1" ht="45" x14ac:dyDescent="0.25">
      <c r="B2307" s="2230" t="s">
        <v>837</v>
      </c>
      <c r="D2307" s="155" t="s">
        <v>601</v>
      </c>
      <c r="E2307" s="406"/>
      <c r="F2307" s="4"/>
      <c r="G2307" s="207"/>
      <c r="H2307" s="110"/>
      <c r="I2307" s="170"/>
      <c r="J2307" s="110"/>
      <c r="K2307" s="170"/>
      <c r="L2307" s="170"/>
      <c r="M2307" s="170"/>
      <c r="N2307" s="170"/>
      <c r="O2307" s="170"/>
      <c r="P2307" s="170"/>
      <c r="Q2307" s="170"/>
      <c r="R2307" s="170"/>
      <c r="S2307" s="316"/>
      <c r="T2307" s="316"/>
      <c r="U2307" s="316"/>
      <c r="V2307" s="316"/>
      <c r="W2307" s="739"/>
      <c r="X2307" s="316">
        <f t="shared" si="290"/>
        <v>0</v>
      </c>
      <c r="Y2307" s="757"/>
      <c r="Z2307" s="316"/>
      <c r="AA2307" s="316"/>
      <c r="AB2307" s="316"/>
      <c r="AC2307" s="316"/>
      <c r="AD2307" s="316"/>
      <c r="AE2307" s="909"/>
      <c r="AF2307" s="313"/>
    </row>
    <row r="2308" spans="1:32" s="2230" customFormat="1" ht="30" x14ac:dyDescent="0.25">
      <c r="B2308" s="2230" t="s">
        <v>837</v>
      </c>
      <c r="D2308" s="155" t="s">
        <v>117</v>
      </c>
      <c r="E2308" s="406"/>
      <c r="F2308" s="4"/>
      <c r="G2308" s="207"/>
      <c r="H2308" s="110"/>
      <c r="I2308" s="170"/>
      <c r="J2308" s="110" t="e">
        <f>I2308/H2308*100</f>
        <v>#DIV/0!</v>
      </c>
      <c r="K2308" s="170"/>
      <c r="L2308" s="170"/>
      <c r="M2308" s="170"/>
      <c r="N2308" s="170"/>
      <c r="O2308" s="170"/>
      <c r="P2308" s="170"/>
      <c r="Q2308" s="170"/>
      <c r="R2308" s="170"/>
      <c r="S2308" s="316"/>
      <c r="T2308" s="316"/>
      <c r="U2308" s="316"/>
      <c r="V2308" s="316"/>
      <c r="W2308" s="739"/>
      <c r="X2308" s="316">
        <f t="shared" si="290"/>
        <v>0</v>
      </c>
      <c r="Y2308" s="757"/>
      <c r="Z2308" s="316"/>
      <c r="AA2308" s="316"/>
      <c r="AB2308" s="316"/>
      <c r="AC2308" s="316"/>
      <c r="AD2308" s="316"/>
      <c r="AE2308" s="909"/>
      <c r="AF2308" s="313"/>
    </row>
    <row r="2309" spans="1:32" s="2230" customFormat="1" ht="45" x14ac:dyDescent="0.25">
      <c r="B2309" s="2230" t="s">
        <v>837</v>
      </c>
      <c r="D2309" s="155" t="s">
        <v>603</v>
      </c>
      <c r="E2309" s="406"/>
      <c r="F2309" s="4"/>
      <c r="G2309" s="207"/>
      <c r="H2309" s="110"/>
      <c r="I2309" s="170"/>
      <c r="J2309" s="110"/>
      <c r="K2309" s="170"/>
      <c r="L2309" s="170"/>
      <c r="M2309" s="170"/>
      <c r="N2309" s="170"/>
      <c r="O2309" s="170"/>
      <c r="P2309" s="170"/>
      <c r="Q2309" s="170"/>
      <c r="R2309" s="170"/>
      <c r="S2309" s="316"/>
      <c r="T2309" s="316"/>
      <c r="U2309" s="316"/>
      <c r="V2309" s="316"/>
      <c r="W2309" s="739"/>
      <c r="X2309" s="316">
        <f t="shared" si="290"/>
        <v>0</v>
      </c>
      <c r="Y2309" s="757"/>
      <c r="Z2309" s="316"/>
      <c r="AA2309" s="316"/>
      <c r="AB2309" s="316"/>
      <c r="AC2309" s="316"/>
      <c r="AD2309" s="316"/>
      <c r="AE2309" s="909"/>
      <c r="AF2309" s="313"/>
    </row>
    <row r="2310" spans="1:32" x14ac:dyDescent="0.25">
      <c r="A2310" s="124">
        <v>1</v>
      </c>
      <c r="B2310" s="2230" t="s">
        <v>837</v>
      </c>
      <c r="D2310" s="195" t="s">
        <v>62</v>
      </c>
      <c r="E2310" s="406"/>
      <c r="F2310" s="4"/>
      <c r="G2310" s="207"/>
      <c r="H2310" s="110"/>
      <c r="I2310" s="170"/>
      <c r="J2310" s="110" t="e">
        <f>I2310/H2310*100</f>
        <v>#DIV/0!</v>
      </c>
      <c r="K2310" s="170"/>
      <c r="L2310" s="170"/>
      <c r="M2310" s="170"/>
      <c r="N2310" s="170"/>
      <c r="O2310" s="170"/>
      <c r="P2310" s="170"/>
      <c r="Q2310" s="170"/>
      <c r="R2310" s="170"/>
      <c r="S2310" s="316"/>
      <c r="T2310" s="316"/>
      <c r="U2310" s="316"/>
      <c r="V2310" s="316"/>
      <c r="W2310" s="739"/>
      <c r="X2310" s="316">
        <f t="shared" si="290"/>
        <v>0</v>
      </c>
      <c r="Y2310" s="757"/>
      <c r="Z2310" s="316"/>
      <c r="AA2310" s="316"/>
      <c r="AB2310" s="316"/>
      <c r="AC2310" s="316"/>
      <c r="AD2310" s="316"/>
      <c r="AE2310" s="909"/>
      <c r="AF2310" s="313"/>
    </row>
    <row r="2311" spans="1:32" s="2230" customFormat="1" ht="30" x14ac:dyDescent="0.25">
      <c r="B2311" s="2230" t="s">
        <v>837</v>
      </c>
      <c r="D2311" s="195" t="s">
        <v>602</v>
      </c>
      <c r="E2311" s="406"/>
      <c r="F2311" s="1617"/>
      <c r="G2311" s="207"/>
      <c r="H2311" s="116"/>
      <c r="I2311" s="1012"/>
      <c r="J2311" s="116"/>
      <c r="K2311" s="170"/>
      <c r="L2311" s="170"/>
      <c r="M2311" s="1012"/>
      <c r="N2311" s="170"/>
      <c r="O2311" s="1012"/>
      <c r="P2311" s="1012"/>
      <c r="Q2311" s="1012"/>
      <c r="R2311" s="1012"/>
      <c r="S2311" s="316"/>
      <c r="T2311" s="316"/>
      <c r="U2311" s="316"/>
      <c r="V2311" s="316"/>
      <c r="W2311" s="855"/>
      <c r="X2311" s="317">
        <f t="shared" si="290"/>
        <v>0</v>
      </c>
      <c r="Y2311" s="1102"/>
      <c r="Z2311" s="317"/>
      <c r="AA2311" s="317"/>
      <c r="AB2311" s="317"/>
      <c r="AC2311" s="316"/>
      <c r="AD2311" s="317"/>
      <c r="AE2311" s="1691"/>
      <c r="AF2311" s="841"/>
    </row>
    <row r="2312" spans="1:32" s="2230" customFormat="1" x14ac:dyDescent="0.25">
      <c r="B2312" s="2230" t="s">
        <v>837</v>
      </c>
      <c r="D2312" s="155" t="s">
        <v>114</v>
      </c>
      <c r="E2312" s="406"/>
      <c r="F2312" s="1617"/>
      <c r="G2312" s="207"/>
      <c r="H2312" s="116"/>
      <c r="I2312" s="1012"/>
      <c r="J2312" s="116" t="e">
        <f>I2312/H2312*100</f>
        <v>#DIV/0!</v>
      </c>
      <c r="K2312" s="170"/>
      <c r="L2312" s="170"/>
      <c r="M2312" s="1012"/>
      <c r="N2312" s="170"/>
      <c r="O2312" s="1012"/>
      <c r="P2312" s="1012"/>
      <c r="Q2312" s="1012"/>
      <c r="R2312" s="1012"/>
      <c r="S2312" s="316"/>
      <c r="T2312" s="316"/>
      <c r="U2312" s="316"/>
      <c r="V2312" s="316"/>
      <c r="W2312" s="855"/>
      <c r="X2312" s="317">
        <f t="shared" si="290"/>
        <v>0</v>
      </c>
      <c r="Y2312" s="1102"/>
      <c r="Z2312" s="317"/>
      <c r="AA2312" s="317"/>
      <c r="AB2312" s="317"/>
      <c r="AC2312" s="316"/>
      <c r="AD2312" s="317"/>
      <c r="AE2312" s="1691"/>
      <c r="AF2312" s="841"/>
    </row>
    <row r="2313" spans="1:32" s="2230" customFormat="1" x14ac:dyDescent="0.25">
      <c r="B2313" s="2230" t="s">
        <v>837</v>
      </c>
      <c r="D2313" s="155" t="s">
        <v>619</v>
      </c>
      <c r="E2313" s="406"/>
      <c r="F2313" s="1617"/>
      <c r="G2313" s="207"/>
      <c r="H2313" s="116"/>
      <c r="I2313" s="1012"/>
      <c r="J2313" s="116"/>
      <c r="K2313" s="170"/>
      <c r="L2313" s="170"/>
      <c r="M2313" s="1012"/>
      <c r="N2313" s="170"/>
      <c r="O2313" s="1012"/>
      <c r="P2313" s="1012"/>
      <c r="Q2313" s="1012"/>
      <c r="R2313" s="1012"/>
      <c r="S2313" s="316"/>
      <c r="T2313" s="316"/>
      <c r="U2313" s="316"/>
      <c r="V2313" s="316"/>
      <c r="W2313" s="855"/>
      <c r="X2313" s="317">
        <f t="shared" si="290"/>
        <v>0</v>
      </c>
      <c r="Y2313" s="1102"/>
      <c r="Z2313" s="317"/>
      <c r="AA2313" s="317"/>
      <c r="AB2313" s="317"/>
      <c r="AC2313" s="316"/>
      <c r="AD2313" s="317"/>
      <c r="AE2313" s="1691"/>
      <c r="AF2313" s="841"/>
    </row>
    <row r="2314" spans="1:32" x14ac:dyDescent="0.25">
      <c r="A2314" s="124">
        <v>1</v>
      </c>
      <c r="B2314" s="2230" t="s">
        <v>837</v>
      </c>
      <c r="D2314" s="155" t="s">
        <v>113</v>
      </c>
      <c r="E2314" s="1105"/>
      <c r="F2314" s="1617"/>
      <c r="G2314" s="207"/>
      <c r="H2314" s="116"/>
      <c r="I2314" s="1012"/>
      <c r="J2314" s="116" t="e">
        <f>I2314/H2314*100</f>
        <v>#DIV/0!</v>
      </c>
      <c r="K2314" s="170"/>
      <c r="L2314" s="170"/>
      <c r="M2314" s="1012"/>
      <c r="N2314" s="170"/>
      <c r="O2314" s="1012"/>
      <c r="P2314" s="1012"/>
      <c r="Q2314" s="1012"/>
      <c r="R2314" s="1012"/>
      <c r="S2314" s="316"/>
      <c r="T2314" s="316"/>
      <c r="U2314" s="316"/>
      <c r="V2314" s="316"/>
      <c r="W2314" s="855"/>
      <c r="X2314" s="317">
        <f t="shared" si="290"/>
        <v>0</v>
      </c>
      <c r="Y2314" s="1102"/>
      <c r="Z2314" s="317"/>
      <c r="AA2314" s="317"/>
      <c r="AB2314" s="317"/>
      <c r="AC2314" s="316"/>
      <c r="AD2314" s="317"/>
      <c r="AE2314" s="1691"/>
      <c r="AF2314" s="841"/>
    </row>
    <row r="2315" spans="1:32" s="2230" customFormat="1" ht="30" x14ac:dyDescent="0.25">
      <c r="B2315" s="2230" t="s">
        <v>837</v>
      </c>
      <c r="D2315" s="155" t="s">
        <v>611</v>
      </c>
      <c r="E2315" s="1105"/>
      <c r="F2315" s="1617"/>
      <c r="G2315" s="207"/>
      <c r="H2315" s="116"/>
      <c r="I2315" s="1012"/>
      <c r="J2315" s="116"/>
      <c r="K2315" s="170"/>
      <c r="L2315" s="170"/>
      <c r="M2315" s="1012"/>
      <c r="N2315" s="170"/>
      <c r="O2315" s="1012"/>
      <c r="P2315" s="1012"/>
      <c r="Q2315" s="1012"/>
      <c r="R2315" s="1012"/>
      <c r="S2315" s="316"/>
      <c r="T2315" s="316"/>
      <c r="U2315" s="316"/>
      <c r="V2315" s="316"/>
      <c r="W2315" s="855"/>
      <c r="X2315" s="317">
        <f t="shared" si="290"/>
        <v>0</v>
      </c>
      <c r="Y2315" s="1102"/>
      <c r="Z2315" s="317"/>
      <c r="AA2315" s="317"/>
      <c r="AB2315" s="317"/>
      <c r="AC2315" s="318"/>
      <c r="AD2315" s="317"/>
      <c r="AE2315" s="1691"/>
      <c r="AF2315" s="841"/>
    </row>
    <row r="2316" spans="1:32" ht="30" x14ac:dyDescent="0.25">
      <c r="A2316" s="124">
        <v>1</v>
      </c>
      <c r="B2316" s="2230" t="s">
        <v>837</v>
      </c>
      <c r="D2316" s="155" t="s">
        <v>156</v>
      </c>
      <c r="E2316" s="1105"/>
      <c r="F2316" s="4"/>
      <c r="G2316" s="207"/>
      <c r="H2316" s="116"/>
      <c r="I2316" s="1012"/>
      <c r="J2316" s="110" t="e">
        <f>I2316/H2316*100</f>
        <v>#DIV/0!</v>
      </c>
      <c r="K2316" s="122"/>
      <c r="L2316" s="122"/>
      <c r="M2316" s="1012"/>
      <c r="N2316" s="170"/>
      <c r="O2316" s="170"/>
      <c r="P2316" s="170"/>
      <c r="Q2316" s="1012"/>
      <c r="R2316" s="170"/>
      <c r="S2316" s="316"/>
      <c r="T2316" s="316"/>
      <c r="U2316" s="316"/>
      <c r="V2316" s="316"/>
      <c r="W2316" s="739"/>
      <c r="X2316" s="317">
        <f t="shared" si="290"/>
        <v>0</v>
      </c>
      <c r="Y2316" s="757"/>
      <c r="Z2316" s="317"/>
      <c r="AA2316" s="317"/>
      <c r="AB2316" s="317"/>
      <c r="AC2316" s="318"/>
      <c r="AD2316" s="317"/>
      <c r="AE2316" s="909"/>
      <c r="AF2316" s="841"/>
    </row>
    <row r="2317" spans="1:32" s="2230" customFormat="1" ht="30" x14ac:dyDescent="0.25">
      <c r="B2317" s="2230" t="s">
        <v>837</v>
      </c>
      <c r="D2317" s="155" t="s">
        <v>620</v>
      </c>
      <c r="E2317" s="1837"/>
      <c r="F2317" s="1732"/>
      <c r="G2317" s="207"/>
      <c r="H2317" s="116"/>
      <c r="I2317" s="1012"/>
      <c r="J2317" s="1083"/>
      <c r="K2317" s="170"/>
      <c r="L2317" s="170"/>
      <c r="M2317" s="1012"/>
      <c r="N2317" s="122"/>
      <c r="O2317" s="170"/>
      <c r="P2317" s="122"/>
      <c r="Q2317" s="170"/>
      <c r="R2317" s="122"/>
      <c r="S2317" s="318"/>
      <c r="T2317" s="318"/>
      <c r="U2317" s="318"/>
      <c r="V2317" s="318"/>
      <c r="W2317" s="739"/>
      <c r="X2317" s="317">
        <f t="shared" si="290"/>
        <v>0</v>
      </c>
      <c r="Y2317" s="757"/>
      <c r="Z2317" s="317"/>
      <c r="AA2317" s="317"/>
      <c r="AB2317" s="317"/>
      <c r="AC2317" s="316"/>
      <c r="AD2317" s="317"/>
      <c r="AE2317" s="909"/>
      <c r="AF2317" s="841"/>
    </row>
    <row r="2318" spans="1:32" s="2230" customFormat="1" x14ac:dyDescent="0.25">
      <c r="B2318" s="2230" t="s">
        <v>837</v>
      </c>
      <c r="D2318" s="155" t="s">
        <v>181</v>
      </c>
      <c r="E2318" s="1837"/>
      <c r="F2318" s="1732"/>
      <c r="G2318" s="230"/>
      <c r="H2318" s="116"/>
      <c r="I2318" s="1012"/>
      <c r="J2318" s="110" t="e">
        <f>I2318/H2318*100</f>
        <v>#DIV/0!</v>
      </c>
      <c r="K2318" s="170"/>
      <c r="L2318" s="170"/>
      <c r="M2318" s="170"/>
      <c r="N2318" s="1012"/>
      <c r="O2318" s="122"/>
      <c r="P2318" s="170"/>
      <c r="Q2318" s="1012"/>
      <c r="R2318" s="170"/>
      <c r="S2318" s="317"/>
      <c r="T2318" s="317"/>
      <c r="U2318" s="317"/>
      <c r="V2318" s="317"/>
      <c r="W2318" s="738"/>
      <c r="X2318" s="316">
        <f t="shared" si="290"/>
        <v>0</v>
      </c>
      <c r="Y2318" s="1251"/>
      <c r="Z2318" s="317"/>
      <c r="AA2318" s="316"/>
      <c r="AB2318" s="317"/>
      <c r="AC2318" s="317"/>
      <c r="AD2318" s="316"/>
      <c r="AE2318" s="910"/>
      <c r="AF2318" s="841"/>
    </row>
    <row r="2319" spans="1:32" s="2230" customFormat="1" ht="30" x14ac:dyDescent="0.25">
      <c r="B2319" s="2230" t="s">
        <v>837</v>
      </c>
      <c r="D2319" s="3237" t="s">
        <v>534</v>
      </c>
      <c r="E2319" s="1837"/>
      <c r="F2319" s="1732"/>
      <c r="G2319" s="3330"/>
      <c r="H2319" s="115"/>
      <c r="I2319" s="1838">
        <v>0</v>
      </c>
      <c r="J2319" s="115"/>
      <c r="K2319" s="122"/>
      <c r="L2319" s="122"/>
      <c r="M2319" s="122"/>
      <c r="N2319" s="1838"/>
      <c r="O2319" s="1838"/>
      <c r="P2319" s="122"/>
      <c r="Q2319" s="1838"/>
      <c r="R2319" s="1838"/>
      <c r="S2319" s="323"/>
      <c r="T2319" s="323"/>
      <c r="U2319" s="323"/>
      <c r="V2319" s="323"/>
      <c r="W2319" s="3059"/>
      <c r="X2319" s="318">
        <f t="shared" si="290"/>
        <v>0</v>
      </c>
      <c r="Y2319" s="1118"/>
      <c r="Z2319" s="323"/>
      <c r="AA2319" s="318"/>
      <c r="AB2319" s="323"/>
      <c r="AC2319" s="323"/>
      <c r="AD2319" s="318"/>
      <c r="AE2319" s="1839"/>
      <c r="AF2319" s="844"/>
    </row>
    <row r="2320" spans="1:32" ht="30" thickBot="1" x14ac:dyDescent="0.3">
      <c r="A2320" s="124">
        <v>1</v>
      </c>
      <c r="B2320" s="2230" t="s">
        <v>837</v>
      </c>
      <c r="D2320" s="1834" t="s">
        <v>134</v>
      </c>
      <c r="E2320" s="1836"/>
      <c r="F2320" s="1834"/>
      <c r="G2320" s="249"/>
      <c r="H2320" s="192"/>
      <c r="I2320" s="192"/>
      <c r="J2320" s="192"/>
      <c r="K2320" s="1835"/>
      <c r="L2320" s="1835"/>
      <c r="M2320" s="1835"/>
      <c r="N2320" s="1835"/>
      <c r="O2320" s="1835"/>
      <c r="P2320" s="1835"/>
      <c r="Q2320" s="1835"/>
      <c r="R2320" s="1835"/>
      <c r="S2320" s="321"/>
      <c r="T2320" s="321"/>
      <c r="U2320" s="321"/>
      <c r="V2320" s="321"/>
      <c r="W2320" s="857">
        <f t="shared" ref="W2320:AD2320" si="297">W2305</f>
        <v>0</v>
      </c>
      <c r="X2320" s="321">
        <f t="shared" si="290"/>
        <v>0</v>
      </c>
      <c r="Y2320" s="759">
        <f t="shared" si="297"/>
        <v>0</v>
      </c>
      <c r="Z2320" s="321">
        <f t="shared" si="297"/>
        <v>0</v>
      </c>
      <c r="AA2320" s="321">
        <f t="shared" si="297"/>
        <v>0</v>
      </c>
      <c r="AB2320" s="321">
        <f t="shared" si="297"/>
        <v>0</v>
      </c>
      <c r="AC2320" s="321">
        <f t="shared" si="297"/>
        <v>0</v>
      </c>
      <c r="AD2320" s="321">
        <f t="shared" si="297"/>
        <v>0</v>
      </c>
      <c r="AE2320" s="1803"/>
      <c r="AF2320" s="889"/>
    </row>
    <row r="2321" spans="1:32" ht="15.75" thickBot="1" x14ac:dyDescent="0.3">
      <c r="A2321" s="124">
        <v>1</v>
      </c>
      <c r="B2321" s="2230" t="s">
        <v>837</v>
      </c>
      <c r="D2321" s="1637" t="s">
        <v>370</v>
      </c>
      <c r="E2321" s="1638"/>
      <c r="F2321" s="1637"/>
      <c r="G2321" s="250"/>
      <c r="H2321" s="1750"/>
      <c r="I2321" s="1750"/>
      <c r="J2321" s="1750"/>
      <c r="K2321" s="1750"/>
      <c r="L2321" s="1750"/>
      <c r="M2321" s="1750"/>
      <c r="N2321" s="1750"/>
      <c r="O2321" s="1750"/>
      <c r="P2321" s="1750"/>
      <c r="Q2321" s="1750"/>
      <c r="R2321" s="1750"/>
      <c r="S2321" s="322"/>
      <c r="T2321" s="322"/>
      <c r="U2321" s="322"/>
      <c r="V2321" s="322"/>
      <c r="W2321" s="740">
        <f>W2320</f>
        <v>0</v>
      </c>
      <c r="X2321" s="322">
        <f t="shared" si="290"/>
        <v>0</v>
      </c>
      <c r="Y2321" s="762">
        <f t="shared" ref="Y2321:AF2321" si="298">Y2320</f>
        <v>0</v>
      </c>
      <c r="Z2321" s="143">
        <f>Z2320</f>
        <v>0</v>
      </c>
      <c r="AA2321" s="322">
        <f t="shared" si="298"/>
        <v>0</v>
      </c>
      <c r="AB2321" s="322">
        <f>AB2320</f>
        <v>0</v>
      </c>
      <c r="AC2321" s="322">
        <f t="shared" si="298"/>
        <v>0</v>
      </c>
      <c r="AD2321" s="322">
        <f t="shared" si="298"/>
        <v>0</v>
      </c>
      <c r="AE2321" s="1804"/>
      <c r="AF2321" s="843">
        <f t="shared" si="298"/>
        <v>0</v>
      </c>
    </row>
    <row r="2322" spans="1:32" ht="29.25" x14ac:dyDescent="0.25">
      <c r="A2322" s="124">
        <v>1</v>
      </c>
      <c r="B2322" s="2230" t="s">
        <v>838</v>
      </c>
      <c r="D2322" s="3202" t="s">
        <v>695</v>
      </c>
      <c r="E2322" s="1840"/>
      <c r="F2322" s="1841"/>
      <c r="G2322" s="254"/>
      <c r="H2322" s="1841"/>
      <c r="I2322" s="1841"/>
      <c r="J2322" s="1841"/>
      <c r="K2322" s="1841"/>
      <c r="L2322" s="1841"/>
      <c r="M2322" s="1841"/>
      <c r="N2322" s="1841"/>
      <c r="O2322" s="1841"/>
      <c r="P2322" s="1841"/>
      <c r="Q2322" s="1841"/>
      <c r="R2322" s="1841"/>
      <c r="S2322" s="315"/>
      <c r="T2322" s="315"/>
      <c r="U2322" s="315"/>
      <c r="V2322" s="315"/>
      <c r="W2322" s="738"/>
      <c r="X2322" s="315">
        <f t="shared" si="290"/>
        <v>0</v>
      </c>
      <c r="Y2322" s="760"/>
      <c r="Z2322" s="315"/>
      <c r="AA2322" s="315"/>
      <c r="AB2322" s="315"/>
      <c r="AC2322" s="315"/>
      <c r="AD2322" s="315"/>
      <c r="AE2322" s="1842"/>
      <c r="AF2322" s="354"/>
    </row>
    <row r="2323" spans="1:32" s="2230" customFormat="1" ht="15.75" x14ac:dyDescent="0.25">
      <c r="B2323" s="2230" t="s">
        <v>838</v>
      </c>
      <c r="D2323" s="194" t="s">
        <v>194</v>
      </c>
      <c r="E2323" s="1869"/>
      <c r="F2323" s="1841"/>
      <c r="G2323" s="254"/>
      <c r="H2323" s="1841"/>
      <c r="I2323" s="1841"/>
      <c r="J2323" s="1841"/>
      <c r="K2323" s="1841"/>
      <c r="L2323" s="1841"/>
      <c r="M2323" s="1841"/>
      <c r="N2323" s="1841"/>
      <c r="O2323" s="1841"/>
      <c r="P2323" s="1841"/>
      <c r="Q2323" s="1841"/>
      <c r="R2323" s="1841"/>
      <c r="S2323" s="315"/>
      <c r="T2323" s="315"/>
      <c r="U2323" s="315"/>
      <c r="V2323" s="315"/>
      <c r="W2323" s="738"/>
      <c r="X2323" s="315">
        <f t="shared" si="290"/>
        <v>0</v>
      </c>
      <c r="Y2323" s="760"/>
      <c r="Z2323" s="315"/>
      <c r="AA2323" s="315"/>
      <c r="AB2323" s="315"/>
      <c r="AC2323" s="315"/>
      <c r="AD2323" s="315"/>
      <c r="AE2323" s="1842"/>
      <c r="AF2323" s="354"/>
    </row>
    <row r="2324" spans="1:32" x14ac:dyDescent="0.25">
      <c r="A2324" s="124">
        <v>1</v>
      </c>
      <c r="B2324" s="2230" t="s">
        <v>838</v>
      </c>
      <c r="D2324" s="3147" t="s">
        <v>217</v>
      </c>
      <c r="E2324" s="1843"/>
      <c r="F2324" s="1760"/>
      <c r="G2324" s="2227"/>
      <c r="H2324" s="2227"/>
      <c r="I2324" s="2227">
        <f>SUM(I2325:I2327)</f>
        <v>0</v>
      </c>
      <c r="J2324" s="1760" t="e">
        <f>I2324/H2324*100</f>
        <v>#DIV/0!</v>
      </c>
      <c r="K2324" s="1760"/>
      <c r="L2324" s="1760"/>
      <c r="M2324" s="1760"/>
      <c r="N2324" s="1760"/>
      <c r="O2324" s="1760"/>
      <c r="P2324" s="1760"/>
      <c r="Q2324" s="1760"/>
      <c r="R2324" s="1760"/>
      <c r="S2324" s="316"/>
      <c r="T2324" s="316"/>
      <c r="U2324" s="316"/>
      <c r="V2324" s="316"/>
      <c r="W2324" s="739">
        <f>S2324/12*$D$4+(T2324-S2324)/11*3+(U2324-T2324)/10*2+(V2324-U2324)/9*1</f>
        <v>0</v>
      </c>
      <c r="X2324" s="316">
        <f t="shared" si="290"/>
        <v>0</v>
      </c>
      <c r="Y2324" s="757"/>
      <c r="Z2324" s="316"/>
      <c r="AA2324" s="316">
        <f>X2324-W2324</f>
        <v>0</v>
      </c>
      <c r="AB2324" s="316"/>
      <c r="AC2324" s="316"/>
      <c r="AD2324" s="316"/>
      <c r="AE2324" s="1844"/>
      <c r="AF2324" s="313"/>
    </row>
    <row r="2325" spans="1:32" x14ac:dyDescent="0.25">
      <c r="A2325" s="124">
        <v>1</v>
      </c>
      <c r="B2325" s="2230" t="s">
        <v>838</v>
      </c>
      <c r="D2325" s="300" t="s">
        <v>87</v>
      </c>
      <c r="E2325" s="1845"/>
      <c r="F2325" s="1760"/>
      <c r="G2325" s="542"/>
      <c r="H2325" s="542"/>
      <c r="I2325" s="542"/>
      <c r="J2325" s="1760" t="e">
        <f>I2325/H2325*100</f>
        <v>#DIV/0!</v>
      </c>
      <c r="K2325" s="1760"/>
      <c r="L2325" s="1760"/>
      <c r="M2325" s="1760"/>
      <c r="N2325" s="1760"/>
      <c r="O2325" s="1760"/>
      <c r="P2325" s="1760"/>
      <c r="Q2325" s="1760"/>
      <c r="R2325" s="1760"/>
      <c r="S2325" s="316"/>
      <c r="T2325" s="316"/>
      <c r="U2325" s="316"/>
      <c r="V2325" s="316"/>
      <c r="W2325" s="739"/>
      <c r="X2325" s="316">
        <f t="shared" si="290"/>
        <v>0</v>
      </c>
      <c r="Y2325" s="757"/>
      <c r="Z2325" s="316"/>
      <c r="AA2325" s="316"/>
      <c r="AB2325" s="316"/>
      <c r="AC2325" s="316"/>
      <c r="AD2325" s="316"/>
      <c r="AE2325" s="1844"/>
      <c r="AF2325" s="313"/>
    </row>
    <row r="2326" spans="1:32" x14ac:dyDescent="0.25">
      <c r="A2326" s="124">
        <v>1</v>
      </c>
      <c r="B2326" s="2230" t="s">
        <v>838</v>
      </c>
      <c r="D2326" s="300" t="s">
        <v>65</v>
      </c>
      <c r="E2326" s="1846"/>
      <c r="F2326" s="1847"/>
      <c r="G2326" s="542"/>
      <c r="H2326" s="542"/>
      <c r="I2326" s="542"/>
      <c r="J2326" s="110" t="e">
        <f>I2326/H2326*100</f>
        <v>#DIV/0!</v>
      </c>
      <c r="K2326" s="1479"/>
      <c r="L2326" s="1479"/>
      <c r="M2326" s="731"/>
      <c r="N2326" s="731"/>
      <c r="O2326" s="731"/>
      <c r="P2326" s="731"/>
      <c r="Q2326" s="731"/>
      <c r="R2326" s="731"/>
      <c r="S2326" s="316"/>
      <c r="T2326" s="316"/>
      <c r="U2326" s="316"/>
      <c r="V2326" s="316"/>
      <c r="W2326" s="739"/>
      <c r="X2326" s="316">
        <f t="shared" si="290"/>
        <v>0</v>
      </c>
      <c r="Y2326" s="757"/>
      <c r="Z2326" s="316"/>
      <c r="AA2326" s="316"/>
      <c r="AB2326" s="316"/>
      <c r="AC2326" s="316"/>
      <c r="AD2326" s="316"/>
      <c r="AE2326" s="939"/>
      <c r="AF2326" s="313"/>
    </row>
    <row r="2327" spans="1:32" s="2230" customFormat="1" ht="30" x14ac:dyDescent="0.25">
      <c r="B2327" s="2230" t="s">
        <v>838</v>
      </c>
      <c r="D2327" s="3337" t="s">
        <v>89</v>
      </c>
      <c r="E2327" s="3338"/>
      <c r="F2327" s="3205"/>
      <c r="G2327" s="3339"/>
      <c r="H2327" s="542"/>
      <c r="I2327" s="542"/>
      <c r="J2327" s="110"/>
      <c r="K2327" s="1479"/>
      <c r="L2327" s="1479"/>
      <c r="M2327" s="731"/>
      <c r="N2327" s="731"/>
      <c r="O2327" s="731"/>
      <c r="P2327" s="731"/>
      <c r="Q2327" s="731"/>
      <c r="R2327" s="731"/>
      <c r="S2327" s="316"/>
      <c r="T2327" s="316"/>
      <c r="U2327" s="316"/>
      <c r="V2327" s="316"/>
      <c r="W2327" s="739"/>
      <c r="X2327" s="316">
        <f t="shared" si="290"/>
        <v>0</v>
      </c>
      <c r="Y2327" s="757"/>
      <c r="Z2327" s="316"/>
      <c r="AA2327" s="316"/>
      <c r="AB2327" s="316"/>
      <c r="AC2327" s="316"/>
      <c r="AD2327" s="316"/>
      <c r="AE2327" s="3340"/>
      <c r="AF2327" s="842"/>
    </row>
    <row r="2328" spans="1:32" ht="15.75" thickBot="1" x14ac:dyDescent="0.3">
      <c r="B2328" s="2230" t="s">
        <v>838</v>
      </c>
      <c r="D2328" s="464" t="s">
        <v>134</v>
      </c>
      <c r="E2328" s="2219"/>
      <c r="F2328" s="1848"/>
      <c r="G2328" s="523"/>
      <c r="H2328" s="516"/>
      <c r="I2328" s="516"/>
      <c r="J2328" s="516"/>
      <c r="K2328" s="1479"/>
      <c r="L2328" s="1479"/>
      <c r="M2328" s="109"/>
      <c r="N2328" s="109"/>
      <c r="O2328" s="109"/>
      <c r="P2328" s="109"/>
      <c r="Q2328" s="109"/>
      <c r="R2328" s="109"/>
      <c r="S2328" s="131"/>
      <c r="T2328" s="131"/>
      <c r="U2328" s="131"/>
      <c r="V2328" s="131"/>
      <c r="W2328" s="739">
        <f t="shared" ref="W2328:AD2328" si="299">W2324</f>
        <v>0</v>
      </c>
      <c r="X2328" s="316">
        <f t="shared" si="290"/>
        <v>0</v>
      </c>
      <c r="Y2328" s="757">
        <f t="shared" si="299"/>
        <v>0</v>
      </c>
      <c r="Z2328" s="316">
        <f t="shared" si="299"/>
        <v>0</v>
      </c>
      <c r="AA2328" s="316">
        <f t="shared" si="299"/>
        <v>0</v>
      </c>
      <c r="AB2328" s="316">
        <f t="shared" si="299"/>
        <v>0</v>
      </c>
      <c r="AC2328" s="316">
        <f t="shared" si="299"/>
        <v>0</v>
      </c>
      <c r="AD2328" s="316">
        <f t="shared" si="299"/>
        <v>0</v>
      </c>
      <c r="AE2328" s="2220"/>
      <c r="AF2328" s="842"/>
    </row>
    <row r="2329" spans="1:32" ht="15.75" thickBot="1" x14ac:dyDescent="0.3">
      <c r="A2329" s="124">
        <v>1</v>
      </c>
      <c r="B2329" s="2230" t="s">
        <v>838</v>
      </c>
      <c r="D2329" s="1637" t="s">
        <v>370</v>
      </c>
      <c r="E2329" s="1638"/>
      <c r="F2329" s="1637"/>
      <c r="G2329" s="216"/>
      <c r="H2329" s="1637"/>
      <c r="I2329" s="1637"/>
      <c r="J2329" s="1637"/>
      <c r="K2329" s="1637"/>
      <c r="L2329" s="1637"/>
      <c r="M2329" s="1637"/>
      <c r="N2329" s="1637"/>
      <c r="O2329" s="1637"/>
      <c r="P2329" s="1637"/>
      <c r="Q2329" s="1637"/>
      <c r="R2329" s="1637"/>
      <c r="S2329" s="322"/>
      <c r="T2329" s="322"/>
      <c r="U2329" s="322"/>
      <c r="V2329" s="322"/>
      <c r="W2329" s="740">
        <f t="shared" ref="W2329:AD2329" si="300">SUM(W2328)</f>
        <v>0</v>
      </c>
      <c r="X2329" s="322">
        <f t="shared" si="290"/>
        <v>0</v>
      </c>
      <c r="Y2329" s="762">
        <f t="shared" si="300"/>
        <v>0</v>
      </c>
      <c r="Z2329" s="143">
        <f t="shared" si="300"/>
        <v>0</v>
      </c>
      <c r="AA2329" s="322">
        <f t="shared" si="300"/>
        <v>0</v>
      </c>
      <c r="AB2329" s="322">
        <f t="shared" si="300"/>
        <v>0</v>
      </c>
      <c r="AC2329" s="322">
        <f t="shared" si="300"/>
        <v>0</v>
      </c>
      <c r="AD2329" s="322">
        <f t="shared" si="300"/>
        <v>0</v>
      </c>
      <c r="AE2329" s="1849"/>
      <c r="AF2329" s="843">
        <f>AF2328</f>
        <v>0</v>
      </c>
    </row>
    <row r="2330" spans="1:32" ht="31.5" x14ac:dyDescent="0.25">
      <c r="A2330" s="124">
        <v>1</v>
      </c>
      <c r="B2330" s="2230" t="s">
        <v>839</v>
      </c>
      <c r="D2330" s="1830" t="s">
        <v>475</v>
      </c>
      <c r="E2330" s="1840"/>
      <c r="F2330" s="1841"/>
      <c r="G2330" s="254"/>
      <c r="H2330" s="1841"/>
      <c r="I2330" s="1841"/>
      <c r="J2330" s="1841"/>
      <c r="K2330" s="1841"/>
      <c r="L2330" s="1841"/>
      <c r="M2330" s="1841"/>
      <c r="N2330" s="1841"/>
      <c r="O2330" s="1841"/>
      <c r="P2330" s="1841"/>
      <c r="Q2330" s="1841"/>
      <c r="R2330" s="1841"/>
      <c r="S2330" s="315"/>
      <c r="T2330" s="315"/>
      <c r="U2330" s="315"/>
      <c r="V2330" s="315"/>
      <c r="W2330" s="738"/>
      <c r="X2330" s="315">
        <f t="shared" si="290"/>
        <v>0</v>
      </c>
      <c r="Y2330" s="760"/>
      <c r="Z2330" s="315"/>
      <c r="AA2330" s="315"/>
      <c r="AB2330" s="315"/>
      <c r="AC2330" s="315"/>
      <c r="AD2330" s="315"/>
      <c r="AE2330" s="1842"/>
      <c r="AF2330" s="354"/>
    </row>
    <row r="2331" spans="1:32" x14ac:dyDescent="0.25">
      <c r="A2331" s="124">
        <v>1</v>
      </c>
      <c r="B2331" s="2230" t="s">
        <v>839</v>
      </c>
      <c r="D2331" s="194" t="s">
        <v>194</v>
      </c>
      <c r="E2331" s="447"/>
      <c r="F2331" s="1841"/>
      <c r="G2331" s="254"/>
      <c r="H2331" s="1841"/>
      <c r="I2331" s="1841"/>
      <c r="J2331" s="1841"/>
      <c r="K2331" s="1841"/>
      <c r="L2331" s="1841"/>
      <c r="M2331" s="1841"/>
      <c r="N2331" s="1841"/>
      <c r="O2331" s="1841"/>
      <c r="P2331" s="1841"/>
      <c r="Q2331" s="1841"/>
      <c r="R2331" s="1841"/>
      <c r="S2331" s="315"/>
      <c r="T2331" s="315"/>
      <c r="U2331" s="315"/>
      <c r="V2331" s="315"/>
      <c r="W2331" s="738"/>
      <c r="X2331" s="315">
        <f t="shared" si="290"/>
        <v>0</v>
      </c>
      <c r="Y2331" s="760"/>
      <c r="Z2331" s="315"/>
      <c r="AA2331" s="315"/>
      <c r="AB2331" s="315"/>
      <c r="AC2331" s="315"/>
      <c r="AD2331" s="315"/>
      <c r="AE2331" s="1842"/>
      <c r="AF2331" s="354"/>
    </row>
    <row r="2332" spans="1:32" ht="29.25" x14ac:dyDescent="0.25">
      <c r="B2332" s="2230" t="s">
        <v>839</v>
      </c>
      <c r="D2332" s="513" t="s">
        <v>403</v>
      </c>
      <c r="E2332" s="447"/>
      <c r="F2332" s="1841"/>
      <c r="G2332" s="1032"/>
      <c r="H2332" s="1850"/>
      <c r="I2332" s="1850">
        <f>I2333</f>
        <v>0</v>
      </c>
      <c r="J2332" s="1850"/>
      <c r="K2332" s="1841"/>
      <c r="L2332" s="1841"/>
      <c r="M2332" s="1841"/>
      <c r="N2332" s="1841"/>
      <c r="O2332" s="1841"/>
      <c r="P2332" s="1841"/>
      <c r="Q2332" s="1841"/>
      <c r="R2332" s="1841"/>
      <c r="S2332" s="315"/>
      <c r="T2332" s="315"/>
      <c r="U2332" s="315"/>
      <c r="V2332" s="315"/>
      <c r="W2332" s="738">
        <f>S2332/12*$D$4</f>
        <v>0</v>
      </c>
      <c r="X2332" s="315">
        <f t="shared" si="290"/>
        <v>0</v>
      </c>
      <c r="Y2332" s="760"/>
      <c r="Z2332" s="315"/>
      <c r="AA2332" s="315">
        <f>X2332-W2332</f>
        <v>0</v>
      </c>
      <c r="AB2332" s="315"/>
      <c r="AC2332" s="315"/>
      <c r="AD2332" s="315"/>
      <c r="AE2332" s="1842"/>
      <c r="AF2332" s="354"/>
    </row>
    <row r="2333" spans="1:32" ht="90" x14ac:dyDescent="0.25">
      <c r="B2333" s="2230" t="s">
        <v>839</v>
      </c>
      <c r="D2333" s="526" t="s">
        <v>542</v>
      </c>
      <c r="E2333" s="447"/>
      <c r="F2333" s="1841"/>
      <c r="G2333" s="254"/>
      <c r="H2333" s="1841"/>
      <c r="I2333" s="1841"/>
      <c r="J2333" s="1841"/>
      <c r="K2333" s="1841"/>
      <c r="L2333" s="1841"/>
      <c r="M2333" s="1841"/>
      <c r="N2333" s="1841"/>
      <c r="O2333" s="1841"/>
      <c r="P2333" s="1841"/>
      <c r="Q2333" s="1841"/>
      <c r="R2333" s="1841"/>
      <c r="S2333" s="315"/>
      <c r="T2333" s="315"/>
      <c r="U2333" s="315"/>
      <c r="V2333" s="315"/>
      <c r="W2333" s="738"/>
      <c r="X2333" s="315">
        <f t="shared" si="290"/>
        <v>0</v>
      </c>
      <c r="Y2333" s="760"/>
      <c r="Z2333" s="315"/>
      <c r="AA2333" s="315"/>
      <c r="AB2333" s="315"/>
      <c r="AC2333" s="315"/>
      <c r="AD2333" s="315"/>
      <c r="AE2333" s="1842"/>
      <c r="AF2333" s="354"/>
    </row>
    <row r="2334" spans="1:32" x14ac:dyDescent="0.25">
      <c r="A2334" s="124">
        <v>1</v>
      </c>
      <c r="B2334" s="2230" t="s">
        <v>839</v>
      </c>
      <c r="D2334" s="501" t="s">
        <v>217</v>
      </c>
      <c r="E2334" s="1832"/>
      <c r="F2334" s="1760"/>
      <c r="G2334" s="507"/>
      <c r="H2334" s="507"/>
      <c r="I2334" s="507">
        <f>SUM(I2335:I2352)</f>
        <v>9765</v>
      </c>
      <c r="J2334" s="3060" t="e">
        <f t="shared" ref="J2334:J2344" si="301">I2334/H2334*100</f>
        <v>#DIV/0!</v>
      </c>
      <c r="K2334" s="1760"/>
      <c r="L2334" s="1760"/>
      <c r="M2334" s="1760"/>
      <c r="N2334" s="1760"/>
      <c r="O2334" s="1760"/>
      <c r="P2334" s="1760"/>
      <c r="Q2334" s="1760"/>
      <c r="R2334" s="1760"/>
      <c r="S2334" s="316"/>
      <c r="T2334" s="316"/>
      <c r="U2334" s="316"/>
      <c r="V2334" s="316"/>
      <c r="W2334" s="856">
        <f>S2334/12*$D$4+(T2334-S2334)/11*3+(U2334-T2334)/10*2+(V2334-U2334)/9*1</f>
        <v>0</v>
      </c>
      <c r="X2334" s="2992">
        <f t="shared" si="290"/>
        <v>46656.962920000013</v>
      </c>
      <c r="Y2334" s="757"/>
      <c r="Z2334" s="2992">
        <v>460.27477999999996</v>
      </c>
      <c r="AA2334" s="316"/>
      <c r="AB2334" s="316">
        <v>0</v>
      </c>
      <c r="AC2334" s="2992">
        <v>-43.413230000000006</v>
      </c>
      <c r="AD2334" s="2992">
        <v>47073.824470000014</v>
      </c>
      <c r="AE2334" s="940"/>
      <c r="AF2334" s="313"/>
    </row>
    <row r="2335" spans="1:32" s="2230" customFormat="1" ht="30" x14ac:dyDescent="0.25">
      <c r="B2335" s="2230" t="s">
        <v>839</v>
      </c>
      <c r="D2335" s="9" t="s">
        <v>116</v>
      </c>
      <c r="E2335" s="1832"/>
      <c r="F2335" s="1760"/>
      <c r="G2335" s="211"/>
      <c r="H2335" s="1760"/>
      <c r="I2335" s="3647">
        <v>1</v>
      </c>
      <c r="J2335" s="1800" t="e">
        <f t="shared" si="301"/>
        <v>#DIV/0!</v>
      </c>
      <c r="K2335" s="1760"/>
      <c r="L2335" s="1760"/>
      <c r="M2335" s="1760"/>
      <c r="N2335" s="1760"/>
      <c r="O2335" s="1760"/>
      <c r="P2335" s="1760"/>
      <c r="Q2335" s="1760"/>
      <c r="R2335" s="1760"/>
      <c r="S2335" s="316"/>
      <c r="T2335" s="316"/>
      <c r="U2335" s="316"/>
      <c r="V2335" s="316"/>
      <c r="W2335" s="856"/>
      <c r="X2335" s="316">
        <f t="shared" si="290"/>
        <v>0</v>
      </c>
      <c r="Y2335" s="757"/>
      <c r="Z2335" s="316"/>
      <c r="AA2335" s="316"/>
      <c r="AB2335" s="316"/>
      <c r="AC2335" s="316"/>
      <c r="AD2335" s="316"/>
      <c r="AE2335" s="940"/>
      <c r="AF2335" s="313"/>
    </row>
    <row r="2336" spans="1:32" ht="30" x14ac:dyDescent="0.25">
      <c r="B2336" s="2230" t="s">
        <v>839</v>
      </c>
      <c r="D2336" s="9" t="s">
        <v>117</v>
      </c>
      <c r="E2336" s="448"/>
      <c r="F2336" s="1760"/>
      <c r="G2336" s="211"/>
      <c r="H2336" s="1760"/>
      <c r="I2336" s="3647">
        <v>4</v>
      </c>
      <c r="J2336" s="1800" t="e">
        <f t="shared" si="301"/>
        <v>#DIV/0!</v>
      </c>
      <c r="K2336" s="1760"/>
      <c r="L2336" s="1760"/>
      <c r="M2336" s="1760"/>
      <c r="N2336" s="1760"/>
      <c r="O2336" s="1760"/>
      <c r="P2336" s="1760"/>
      <c r="Q2336" s="1760"/>
      <c r="R2336" s="1760"/>
      <c r="S2336" s="316"/>
      <c r="T2336" s="316"/>
      <c r="U2336" s="316"/>
      <c r="V2336" s="316"/>
      <c r="W2336" s="856"/>
      <c r="X2336" s="316">
        <f t="shared" si="290"/>
        <v>0</v>
      </c>
      <c r="Y2336" s="757"/>
      <c r="Z2336" s="316"/>
      <c r="AA2336" s="316"/>
      <c r="AB2336" s="316"/>
      <c r="AC2336" s="316"/>
      <c r="AD2336" s="316"/>
      <c r="AE2336" s="940"/>
      <c r="AF2336" s="313"/>
    </row>
    <row r="2337" spans="1:32" s="2230" customFormat="1" x14ac:dyDescent="0.25">
      <c r="B2337" s="2230" t="s">
        <v>839</v>
      </c>
      <c r="D2337" s="9" t="s">
        <v>62</v>
      </c>
      <c r="E2337" s="448"/>
      <c r="F2337" s="1760"/>
      <c r="G2337" s="211"/>
      <c r="H2337" s="1760"/>
      <c r="I2337" s="3647">
        <v>27</v>
      </c>
      <c r="J2337" s="1800" t="e">
        <f t="shared" si="301"/>
        <v>#DIV/0!</v>
      </c>
      <c r="K2337" s="1760"/>
      <c r="L2337" s="1760"/>
      <c r="M2337" s="1760"/>
      <c r="N2337" s="1760"/>
      <c r="O2337" s="1760"/>
      <c r="P2337" s="1760"/>
      <c r="Q2337" s="1760"/>
      <c r="R2337" s="1760"/>
      <c r="S2337" s="316"/>
      <c r="T2337" s="316"/>
      <c r="U2337" s="316"/>
      <c r="V2337" s="316"/>
      <c r="W2337" s="856"/>
      <c r="X2337" s="316">
        <f t="shared" si="290"/>
        <v>0</v>
      </c>
      <c r="Y2337" s="757"/>
      <c r="Z2337" s="316"/>
      <c r="AA2337" s="316"/>
      <c r="AB2337" s="316"/>
      <c r="AC2337" s="316"/>
      <c r="AD2337" s="316"/>
      <c r="AE2337" s="940"/>
      <c r="AF2337" s="313"/>
    </row>
    <row r="2338" spans="1:32" x14ac:dyDescent="0.25">
      <c r="B2338" s="2230" t="s">
        <v>839</v>
      </c>
      <c r="D2338" s="13" t="s">
        <v>114</v>
      </c>
      <c r="E2338" s="448"/>
      <c r="F2338" s="1760"/>
      <c r="G2338" s="211"/>
      <c r="H2338" s="1760"/>
      <c r="I2338" s="3647">
        <v>13</v>
      </c>
      <c r="J2338" s="1800" t="e">
        <f t="shared" si="301"/>
        <v>#DIV/0!</v>
      </c>
      <c r="K2338" s="1760"/>
      <c r="L2338" s="1760"/>
      <c r="M2338" s="1760"/>
      <c r="N2338" s="1760"/>
      <c r="O2338" s="1760"/>
      <c r="P2338" s="1760"/>
      <c r="Q2338" s="1760"/>
      <c r="R2338" s="1760"/>
      <c r="S2338" s="316"/>
      <c r="T2338" s="316"/>
      <c r="U2338" s="316"/>
      <c r="V2338" s="316"/>
      <c r="W2338" s="856"/>
      <c r="X2338" s="316">
        <f t="shared" si="290"/>
        <v>0</v>
      </c>
      <c r="Y2338" s="757"/>
      <c r="Z2338" s="316"/>
      <c r="AA2338" s="316"/>
      <c r="AB2338" s="316"/>
      <c r="AC2338" s="316"/>
      <c r="AD2338" s="316"/>
      <c r="AE2338" s="940"/>
      <c r="AF2338" s="313"/>
    </row>
    <row r="2339" spans="1:32" x14ac:dyDescent="0.25">
      <c r="A2339" s="124">
        <v>1</v>
      </c>
      <c r="B2339" s="2230" t="s">
        <v>839</v>
      </c>
      <c r="D2339" s="13" t="s">
        <v>65</v>
      </c>
      <c r="E2339" s="448"/>
      <c r="F2339" s="1760"/>
      <c r="G2339" s="211"/>
      <c r="H2339" s="1760"/>
      <c r="I2339" s="3647">
        <v>985</v>
      </c>
      <c r="J2339" s="1800" t="e">
        <f t="shared" si="301"/>
        <v>#DIV/0!</v>
      </c>
      <c r="K2339" s="1760"/>
      <c r="L2339" s="1760"/>
      <c r="M2339" s="1760"/>
      <c r="N2339" s="1760"/>
      <c r="O2339" s="1760"/>
      <c r="P2339" s="1760"/>
      <c r="Q2339" s="1760"/>
      <c r="R2339" s="1760"/>
      <c r="S2339" s="316"/>
      <c r="T2339" s="316"/>
      <c r="U2339" s="316"/>
      <c r="V2339" s="316"/>
      <c r="W2339" s="739"/>
      <c r="X2339" s="316">
        <f t="shared" si="290"/>
        <v>0</v>
      </c>
      <c r="Y2339" s="757"/>
      <c r="Z2339" s="316"/>
      <c r="AA2339" s="316"/>
      <c r="AB2339" s="316"/>
      <c r="AC2339" s="316"/>
      <c r="AD2339" s="316"/>
      <c r="AE2339" s="1844"/>
      <c r="AF2339" s="313"/>
    </row>
    <row r="2340" spans="1:32" s="2230" customFormat="1" x14ac:dyDescent="0.25">
      <c r="B2340" s="2230" t="s">
        <v>839</v>
      </c>
      <c r="D2340" s="13" t="s">
        <v>420</v>
      </c>
      <c r="E2340" s="448"/>
      <c r="F2340" s="1760"/>
      <c r="G2340" s="211"/>
      <c r="H2340" s="1760"/>
      <c r="I2340" s="3647">
        <v>3</v>
      </c>
      <c r="J2340" s="1800" t="e">
        <f t="shared" si="301"/>
        <v>#DIV/0!</v>
      </c>
      <c r="K2340" s="1760"/>
      <c r="L2340" s="1760"/>
      <c r="M2340" s="1760"/>
      <c r="N2340" s="1760"/>
      <c r="O2340" s="1760"/>
      <c r="P2340" s="1760"/>
      <c r="Q2340" s="1760"/>
      <c r="R2340" s="1760"/>
      <c r="S2340" s="316"/>
      <c r="T2340" s="316"/>
      <c r="U2340" s="316"/>
      <c r="V2340" s="316"/>
      <c r="W2340" s="739"/>
      <c r="X2340" s="316">
        <f t="shared" si="290"/>
        <v>0</v>
      </c>
      <c r="Y2340" s="757"/>
      <c r="Z2340" s="316"/>
      <c r="AA2340" s="316"/>
      <c r="AB2340" s="316"/>
      <c r="AC2340" s="316"/>
      <c r="AD2340" s="316"/>
      <c r="AE2340" s="1844"/>
      <c r="AF2340" s="313"/>
    </row>
    <row r="2341" spans="1:32" ht="30" x14ac:dyDescent="0.25">
      <c r="B2341" s="2230" t="s">
        <v>839</v>
      </c>
      <c r="D2341" s="9" t="s">
        <v>122</v>
      </c>
      <c r="E2341" s="448"/>
      <c r="F2341" s="1760"/>
      <c r="G2341" s="211"/>
      <c r="H2341" s="1760"/>
      <c r="I2341" s="3647">
        <v>2365</v>
      </c>
      <c r="J2341" s="1800" t="e">
        <f t="shared" si="301"/>
        <v>#DIV/0!</v>
      </c>
      <c r="K2341" s="1760"/>
      <c r="L2341" s="1760"/>
      <c r="M2341" s="1760"/>
      <c r="N2341" s="1760"/>
      <c r="O2341" s="1760"/>
      <c r="P2341" s="1760"/>
      <c r="Q2341" s="1760"/>
      <c r="R2341" s="1760"/>
      <c r="S2341" s="316"/>
      <c r="T2341" s="316"/>
      <c r="U2341" s="316"/>
      <c r="V2341" s="316"/>
      <c r="W2341" s="739"/>
      <c r="X2341" s="316">
        <f t="shared" si="290"/>
        <v>0</v>
      </c>
      <c r="Y2341" s="757"/>
      <c r="Z2341" s="316"/>
      <c r="AA2341" s="316"/>
      <c r="AB2341" s="316"/>
      <c r="AC2341" s="316"/>
      <c r="AD2341" s="316"/>
      <c r="AE2341" s="1844"/>
      <c r="AF2341" s="313"/>
    </row>
    <row r="2342" spans="1:32" s="2230" customFormat="1" ht="45" x14ac:dyDescent="0.25">
      <c r="B2342" s="2230" t="s">
        <v>839</v>
      </c>
      <c r="D2342" s="9" t="s">
        <v>434</v>
      </c>
      <c r="E2342" s="448"/>
      <c r="F2342" s="1760"/>
      <c r="G2342" s="211"/>
      <c r="H2342" s="1760"/>
      <c r="I2342" s="3647">
        <v>5</v>
      </c>
      <c r="J2342" s="1800" t="e">
        <f t="shared" si="301"/>
        <v>#DIV/0!</v>
      </c>
      <c r="K2342" s="1760"/>
      <c r="L2342" s="1760"/>
      <c r="M2342" s="1760"/>
      <c r="N2342" s="1760"/>
      <c r="O2342" s="1760"/>
      <c r="P2342" s="1760"/>
      <c r="Q2342" s="1760"/>
      <c r="R2342" s="1760"/>
      <c r="S2342" s="316"/>
      <c r="T2342" s="316"/>
      <c r="U2342" s="316"/>
      <c r="V2342" s="316"/>
      <c r="W2342" s="739"/>
      <c r="X2342" s="316">
        <f t="shared" si="290"/>
        <v>0</v>
      </c>
      <c r="Y2342" s="757"/>
      <c r="Z2342" s="316"/>
      <c r="AA2342" s="316"/>
      <c r="AB2342" s="316"/>
      <c r="AC2342" s="316"/>
      <c r="AD2342" s="316"/>
      <c r="AE2342" s="1844"/>
      <c r="AF2342" s="313"/>
    </row>
    <row r="2343" spans="1:32" x14ac:dyDescent="0.25">
      <c r="A2343" s="124">
        <v>1</v>
      </c>
      <c r="B2343" s="2230" t="s">
        <v>839</v>
      </c>
      <c r="D2343" s="13" t="s">
        <v>113</v>
      </c>
      <c r="E2343" s="448"/>
      <c r="F2343" s="1760"/>
      <c r="G2343" s="211"/>
      <c r="H2343" s="1760"/>
      <c r="I2343" s="3647">
        <v>6</v>
      </c>
      <c r="J2343" s="1800" t="e">
        <f t="shared" si="301"/>
        <v>#DIV/0!</v>
      </c>
      <c r="K2343" s="1760"/>
      <c r="L2343" s="1760"/>
      <c r="M2343" s="1760"/>
      <c r="N2343" s="1760"/>
      <c r="O2343" s="1760"/>
      <c r="P2343" s="1760"/>
      <c r="Q2343" s="1760"/>
      <c r="R2343" s="1760"/>
      <c r="S2343" s="316"/>
      <c r="T2343" s="316"/>
      <c r="U2343" s="316"/>
      <c r="V2343" s="316"/>
      <c r="W2343" s="739"/>
      <c r="X2343" s="316">
        <f t="shared" si="290"/>
        <v>0</v>
      </c>
      <c r="Y2343" s="757"/>
      <c r="Z2343" s="316"/>
      <c r="AA2343" s="316"/>
      <c r="AB2343" s="316"/>
      <c r="AC2343" s="316"/>
      <c r="AD2343" s="316"/>
      <c r="AE2343" s="1844"/>
      <c r="AF2343" s="313"/>
    </row>
    <row r="2344" spans="1:32" x14ac:dyDescent="0.25">
      <c r="B2344" s="2230" t="s">
        <v>839</v>
      </c>
      <c r="D2344" s="1106" t="s">
        <v>587</v>
      </c>
      <c r="E2344" s="449"/>
      <c r="F2344" s="1760"/>
      <c r="G2344" s="211"/>
      <c r="H2344" s="1760"/>
      <c r="I2344" s="3647">
        <v>4</v>
      </c>
      <c r="J2344" s="1800" t="e">
        <f t="shared" si="301"/>
        <v>#DIV/0!</v>
      </c>
      <c r="K2344" s="1760"/>
      <c r="L2344" s="1760"/>
      <c r="M2344" s="1760"/>
      <c r="N2344" s="1760"/>
      <c r="O2344" s="1760"/>
      <c r="P2344" s="1760"/>
      <c r="Q2344" s="1760"/>
      <c r="R2344" s="1760"/>
      <c r="S2344" s="316"/>
      <c r="T2344" s="316"/>
      <c r="U2344" s="316"/>
      <c r="V2344" s="316"/>
      <c r="W2344" s="739"/>
      <c r="X2344" s="316">
        <f t="shared" si="290"/>
        <v>0</v>
      </c>
      <c r="Y2344" s="757"/>
      <c r="Z2344" s="316"/>
      <c r="AA2344" s="316"/>
      <c r="AB2344" s="316"/>
      <c r="AC2344" s="316"/>
      <c r="AD2344" s="316"/>
      <c r="AE2344" s="1844"/>
      <c r="AF2344" s="313"/>
    </row>
    <row r="2345" spans="1:32" s="2230" customFormat="1" x14ac:dyDescent="0.25">
      <c r="B2345" s="2230" t="s">
        <v>839</v>
      </c>
      <c r="D2345" s="1106" t="s">
        <v>610</v>
      </c>
      <c r="E2345" s="449"/>
      <c r="F2345" s="1760"/>
      <c r="G2345" s="211"/>
      <c r="H2345" s="1760"/>
      <c r="I2345" s="1760"/>
      <c r="J2345" s="1800"/>
      <c r="K2345" s="1760"/>
      <c r="L2345" s="1760"/>
      <c r="M2345" s="1760"/>
      <c r="N2345" s="1760"/>
      <c r="O2345" s="1760"/>
      <c r="P2345" s="1760"/>
      <c r="Q2345" s="1760"/>
      <c r="R2345" s="1760"/>
      <c r="S2345" s="316"/>
      <c r="T2345" s="316"/>
      <c r="U2345" s="316"/>
      <c r="V2345" s="316"/>
      <c r="W2345" s="739"/>
      <c r="X2345" s="316">
        <f t="shared" si="290"/>
        <v>0</v>
      </c>
      <c r="Y2345" s="757"/>
      <c r="Z2345" s="316"/>
      <c r="AA2345" s="316"/>
      <c r="AB2345" s="316"/>
      <c r="AC2345" s="316"/>
      <c r="AD2345" s="316"/>
      <c r="AE2345" s="1844"/>
      <c r="AF2345" s="313"/>
    </row>
    <row r="2346" spans="1:32" s="2230" customFormat="1" x14ac:dyDescent="0.25">
      <c r="B2346" s="2230" t="s">
        <v>839</v>
      </c>
      <c r="D2346" s="13" t="s">
        <v>67</v>
      </c>
      <c r="E2346" s="448"/>
      <c r="F2346" s="1760"/>
      <c r="G2346" s="211"/>
      <c r="H2346" s="1760"/>
      <c r="I2346" s="3647">
        <v>4352</v>
      </c>
      <c r="J2346" s="1800" t="e">
        <f t="shared" ref="J2346:J2352" si="302">I2346/H2346*100</f>
        <v>#DIV/0!</v>
      </c>
      <c r="K2346" s="1760"/>
      <c r="L2346" s="1760"/>
      <c r="M2346" s="1760"/>
      <c r="N2346" s="1760"/>
      <c r="O2346" s="1760"/>
      <c r="P2346" s="1760"/>
      <c r="Q2346" s="1760"/>
      <c r="R2346" s="1760"/>
      <c r="S2346" s="316"/>
      <c r="T2346" s="316"/>
      <c r="U2346" s="316"/>
      <c r="V2346" s="316"/>
      <c r="W2346" s="739"/>
      <c r="X2346" s="316">
        <f t="shared" si="290"/>
        <v>0</v>
      </c>
      <c r="Y2346" s="757"/>
      <c r="Z2346" s="316"/>
      <c r="AA2346" s="316"/>
      <c r="AB2346" s="316"/>
      <c r="AC2346" s="316"/>
      <c r="AD2346" s="316"/>
      <c r="AE2346" s="1844"/>
      <c r="AF2346" s="313"/>
    </row>
    <row r="2347" spans="1:32" s="2230" customFormat="1" x14ac:dyDescent="0.25">
      <c r="B2347" s="2230" t="s">
        <v>839</v>
      </c>
      <c r="D2347" s="13" t="s">
        <v>428</v>
      </c>
      <c r="E2347" s="448"/>
      <c r="F2347" s="1760"/>
      <c r="G2347" s="211"/>
      <c r="H2347" s="1760"/>
      <c r="I2347" s="3647">
        <v>17</v>
      </c>
      <c r="J2347" s="1800" t="e">
        <f t="shared" si="302"/>
        <v>#DIV/0!</v>
      </c>
      <c r="K2347" s="1760"/>
      <c r="L2347" s="1760"/>
      <c r="M2347" s="1760"/>
      <c r="N2347" s="1760"/>
      <c r="O2347" s="1760"/>
      <c r="P2347" s="1760"/>
      <c r="Q2347" s="1760"/>
      <c r="R2347" s="1760"/>
      <c r="S2347" s="316"/>
      <c r="T2347" s="316"/>
      <c r="U2347" s="316"/>
      <c r="V2347" s="316"/>
      <c r="W2347" s="739"/>
      <c r="X2347" s="316">
        <f t="shared" si="290"/>
        <v>0</v>
      </c>
      <c r="Y2347" s="757"/>
      <c r="Z2347" s="316"/>
      <c r="AA2347" s="316"/>
      <c r="AB2347" s="316"/>
      <c r="AC2347" s="316"/>
      <c r="AD2347" s="316"/>
      <c r="AE2347" s="1844"/>
      <c r="AF2347" s="313"/>
    </row>
    <row r="2348" spans="1:32" ht="30" x14ac:dyDescent="0.25">
      <c r="B2348" s="2230" t="s">
        <v>839</v>
      </c>
      <c r="D2348" s="9" t="s">
        <v>356</v>
      </c>
      <c r="E2348" s="448"/>
      <c r="F2348" s="1760"/>
      <c r="G2348" s="211"/>
      <c r="H2348" s="1760"/>
      <c r="I2348" s="3647">
        <v>1929</v>
      </c>
      <c r="J2348" s="1800" t="e">
        <f t="shared" si="302"/>
        <v>#DIV/0!</v>
      </c>
      <c r="K2348" s="1760"/>
      <c r="L2348" s="1760"/>
      <c r="M2348" s="1760"/>
      <c r="N2348" s="1760"/>
      <c r="O2348" s="1760"/>
      <c r="P2348" s="1760"/>
      <c r="Q2348" s="1760"/>
      <c r="R2348" s="1760"/>
      <c r="S2348" s="316"/>
      <c r="T2348" s="316"/>
      <c r="U2348" s="316"/>
      <c r="V2348" s="316"/>
      <c r="W2348" s="739"/>
      <c r="X2348" s="316">
        <f t="shared" ref="X2348:X2411" si="303">AD2348-AC2348-Z2348-Y2348</f>
        <v>0</v>
      </c>
      <c r="Y2348" s="757"/>
      <c r="Z2348" s="316"/>
      <c r="AA2348" s="316"/>
      <c r="AB2348" s="316"/>
      <c r="AC2348" s="316"/>
      <c r="AD2348" s="316"/>
      <c r="AE2348" s="1844"/>
      <c r="AF2348" s="313"/>
    </row>
    <row r="2349" spans="1:32" s="2230" customFormat="1" ht="30" x14ac:dyDescent="0.25">
      <c r="B2349" s="2230" t="s">
        <v>839</v>
      </c>
      <c r="D2349" s="9" t="s">
        <v>431</v>
      </c>
      <c r="E2349" s="448"/>
      <c r="F2349" s="1760"/>
      <c r="G2349" s="211"/>
      <c r="H2349" s="1760"/>
      <c r="I2349" s="3647">
        <v>35</v>
      </c>
      <c r="J2349" s="1800" t="e">
        <f t="shared" si="302"/>
        <v>#DIV/0!</v>
      </c>
      <c r="K2349" s="1760"/>
      <c r="L2349" s="1760"/>
      <c r="M2349" s="1760"/>
      <c r="N2349" s="1760"/>
      <c r="O2349" s="1760"/>
      <c r="P2349" s="1760"/>
      <c r="Q2349" s="1760"/>
      <c r="R2349" s="1760"/>
      <c r="S2349" s="316"/>
      <c r="T2349" s="316"/>
      <c r="U2349" s="316"/>
      <c r="V2349" s="316"/>
      <c r="W2349" s="739"/>
      <c r="X2349" s="316">
        <f t="shared" si="303"/>
        <v>0</v>
      </c>
      <c r="Y2349" s="757"/>
      <c r="Z2349" s="316"/>
      <c r="AA2349" s="316"/>
      <c r="AB2349" s="316"/>
      <c r="AC2349" s="316"/>
      <c r="AD2349" s="316"/>
      <c r="AE2349" s="1844"/>
      <c r="AF2349" s="313"/>
    </row>
    <row r="2350" spans="1:32" s="2230" customFormat="1" ht="45" x14ac:dyDescent="0.25">
      <c r="B2350" s="2230" t="s">
        <v>839</v>
      </c>
      <c r="D2350" s="9" t="s">
        <v>747</v>
      </c>
      <c r="E2350" s="448"/>
      <c r="F2350" s="1760"/>
      <c r="G2350" s="211"/>
      <c r="H2350" s="1760"/>
      <c r="I2350" s="3647">
        <v>14</v>
      </c>
      <c r="J2350" s="1800" t="e">
        <f t="shared" si="302"/>
        <v>#DIV/0!</v>
      </c>
      <c r="K2350" s="1760"/>
      <c r="L2350" s="1760"/>
      <c r="M2350" s="1760"/>
      <c r="N2350" s="1760"/>
      <c r="O2350" s="1760"/>
      <c r="P2350" s="1760"/>
      <c r="Q2350" s="1760"/>
      <c r="R2350" s="1760"/>
      <c r="S2350" s="316"/>
      <c r="T2350" s="316"/>
      <c r="U2350" s="316"/>
      <c r="V2350" s="316"/>
      <c r="W2350" s="739"/>
      <c r="X2350" s="316">
        <f t="shared" si="303"/>
        <v>0</v>
      </c>
      <c r="Y2350" s="757"/>
      <c r="Z2350" s="316"/>
      <c r="AA2350" s="316"/>
      <c r="AB2350" s="316"/>
      <c r="AC2350" s="316"/>
      <c r="AD2350" s="316"/>
      <c r="AE2350" s="1844"/>
      <c r="AF2350" s="313"/>
    </row>
    <row r="2351" spans="1:32" ht="30" x14ac:dyDescent="0.25">
      <c r="B2351" s="2230" t="s">
        <v>839</v>
      </c>
      <c r="D2351" s="11" t="s">
        <v>382</v>
      </c>
      <c r="E2351" s="448"/>
      <c r="F2351" s="1760"/>
      <c r="G2351" s="211"/>
      <c r="H2351" s="110"/>
      <c r="I2351" s="3647">
        <v>5</v>
      </c>
      <c r="J2351" s="1012" t="e">
        <f t="shared" si="302"/>
        <v>#DIV/0!</v>
      </c>
      <c r="K2351" s="1760"/>
      <c r="L2351" s="1760"/>
      <c r="M2351" s="1760"/>
      <c r="N2351" s="1760"/>
      <c r="O2351" s="1760"/>
      <c r="P2351" s="1760"/>
      <c r="Q2351" s="1760"/>
      <c r="R2351" s="1760"/>
      <c r="S2351" s="316"/>
      <c r="T2351" s="316"/>
      <c r="U2351" s="316"/>
      <c r="V2351" s="316"/>
      <c r="W2351" s="739"/>
      <c r="X2351" s="316">
        <f t="shared" si="303"/>
        <v>0</v>
      </c>
      <c r="Y2351" s="757"/>
      <c r="Z2351" s="316"/>
      <c r="AA2351" s="316"/>
      <c r="AB2351" s="316"/>
      <c r="AC2351" s="316"/>
      <c r="AD2351" s="316"/>
      <c r="AE2351" s="1844"/>
      <c r="AF2351" s="313"/>
    </row>
    <row r="2352" spans="1:32" x14ac:dyDescent="0.25">
      <c r="B2352" s="2230" t="s">
        <v>839</v>
      </c>
      <c r="D2352" s="13" t="s">
        <v>118</v>
      </c>
      <c r="E2352" s="448"/>
      <c r="F2352" s="1760"/>
      <c r="G2352" s="211"/>
      <c r="H2352" s="110"/>
      <c r="I2352" s="1760"/>
      <c r="J2352" s="1012" t="e">
        <f t="shared" si="302"/>
        <v>#DIV/0!</v>
      </c>
      <c r="K2352" s="1760"/>
      <c r="L2352" s="1760"/>
      <c r="M2352" s="1760"/>
      <c r="N2352" s="1760"/>
      <c r="O2352" s="1760"/>
      <c r="P2352" s="1760"/>
      <c r="Q2352" s="1760"/>
      <c r="R2352" s="1760"/>
      <c r="S2352" s="316"/>
      <c r="T2352" s="316"/>
      <c r="U2352" s="316"/>
      <c r="V2352" s="316"/>
      <c r="W2352" s="739"/>
      <c r="X2352" s="316">
        <f t="shared" si="303"/>
        <v>0</v>
      </c>
      <c r="Y2352" s="757"/>
      <c r="Z2352" s="316"/>
      <c r="AA2352" s="316"/>
      <c r="AB2352" s="316"/>
      <c r="AC2352" s="316"/>
      <c r="AD2352" s="316"/>
      <c r="AE2352" s="1844"/>
      <c r="AF2352" s="313"/>
    </row>
    <row r="2353" spans="1:32" s="2230" customFormat="1" x14ac:dyDescent="0.25">
      <c r="B2353" s="2230" t="s">
        <v>839</v>
      </c>
      <c r="D2353" s="463" t="s">
        <v>353</v>
      </c>
      <c r="E2353" s="3203"/>
      <c r="F2353" s="1760"/>
      <c r="G2353" s="209"/>
      <c r="H2353" s="1847"/>
      <c r="I2353" s="3205">
        <f>I2332</f>
        <v>0</v>
      </c>
      <c r="J2353" s="3206"/>
      <c r="K2353" s="1848"/>
      <c r="L2353" s="1848"/>
      <c r="M2353" s="1848"/>
      <c r="N2353" s="1848"/>
      <c r="O2353" s="1848"/>
      <c r="P2353" s="1848"/>
      <c r="Q2353" s="1848"/>
      <c r="R2353" s="1848"/>
      <c r="S2353" s="318"/>
      <c r="T2353" s="318"/>
      <c r="U2353" s="318"/>
      <c r="V2353" s="318"/>
      <c r="W2353" s="858"/>
      <c r="X2353" s="316">
        <f t="shared" si="303"/>
        <v>0</v>
      </c>
      <c r="Y2353" s="1251"/>
      <c r="Z2353" s="318"/>
      <c r="AA2353" s="318"/>
      <c r="AB2353" s="318"/>
      <c r="AC2353" s="316"/>
      <c r="AD2353" s="316"/>
      <c r="AE2353" s="2220"/>
      <c r="AF2353" s="842"/>
    </row>
    <row r="2354" spans="1:32" s="2230" customFormat="1" ht="15.75" thickBot="1" x14ac:dyDescent="0.3">
      <c r="B2354" s="2230" t="s">
        <v>839</v>
      </c>
      <c r="D2354" s="464" t="s">
        <v>134</v>
      </c>
      <c r="E2354" s="3204"/>
      <c r="F2354" s="1848"/>
      <c r="G2354" s="265"/>
      <c r="H2354" s="3205"/>
      <c r="I2354" s="3207">
        <f>I2353</f>
        <v>0</v>
      </c>
      <c r="J2354" s="3205"/>
      <c r="K2354" s="1848"/>
      <c r="L2354" s="1848"/>
      <c r="M2354" s="1848"/>
      <c r="N2354" s="1848"/>
      <c r="O2354" s="1848"/>
      <c r="P2354" s="1848"/>
      <c r="Q2354" s="1848"/>
      <c r="R2354" s="1848"/>
      <c r="S2354" s="397"/>
      <c r="T2354" s="397"/>
      <c r="U2354" s="397"/>
      <c r="V2354" s="397"/>
      <c r="W2354" s="867">
        <f t="shared" ref="W2354:AD2354" si="304">W2334+W2332</f>
        <v>0</v>
      </c>
      <c r="X2354" s="318">
        <f t="shared" si="303"/>
        <v>46656.962920000013</v>
      </c>
      <c r="Y2354" s="1512">
        <f t="shared" si="304"/>
        <v>0</v>
      </c>
      <c r="Z2354" s="397">
        <f t="shared" si="304"/>
        <v>460.27477999999996</v>
      </c>
      <c r="AA2354" s="397">
        <f t="shared" si="304"/>
        <v>0</v>
      </c>
      <c r="AB2354" s="397">
        <f t="shared" si="304"/>
        <v>0</v>
      </c>
      <c r="AC2354" s="318">
        <f t="shared" si="304"/>
        <v>-43.413230000000006</v>
      </c>
      <c r="AD2354" s="318">
        <f t="shared" si="304"/>
        <v>47073.824470000014</v>
      </c>
      <c r="AE2354" s="2220"/>
      <c r="AF2354" s="842"/>
    </row>
    <row r="2355" spans="1:32" ht="15.75" thickBot="1" x14ac:dyDescent="0.3">
      <c r="A2355" s="124">
        <v>1</v>
      </c>
      <c r="B2355" s="2230" t="s">
        <v>839</v>
      </c>
      <c r="D2355" s="1637" t="s">
        <v>370</v>
      </c>
      <c r="E2355" s="1638"/>
      <c r="F2355" s="1637"/>
      <c r="G2355" s="216"/>
      <c r="H2355" s="1637"/>
      <c r="I2355" s="1637"/>
      <c r="J2355" s="1637"/>
      <c r="K2355" s="1637"/>
      <c r="L2355" s="1637"/>
      <c r="M2355" s="1637"/>
      <c r="N2355" s="1637"/>
      <c r="O2355" s="1637"/>
      <c r="P2355" s="1637"/>
      <c r="Q2355" s="1637"/>
      <c r="R2355" s="1637"/>
      <c r="S2355" s="322"/>
      <c r="T2355" s="322"/>
      <c r="U2355" s="322"/>
      <c r="V2355" s="322"/>
      <c r="W2355" s="740">
        <f t="shared" ref="W2355:AF2355" si="305">W2354</f>
        <v>0</v>
      </c>
      <c r="X2355" s="322">
        <f t="shared" si="303"/>
        <v>46656.962920000013</v>
      </c>
      <c r="Y2355" s="762">
        <f t="shared" si="305"/>
        <v>0</v>
      </c>
      <c r="Z2355" s="143">
        <f t="shared" si="305"/>
        <v>460.27477999999996</v>
      </c>
      <c r="AA2355" s="322">
        <f t="shared" si="305"/>
        <v>0</v>
      </c>
      <c r="AB2355" s="322">
        <f t="shared" si="305"/>
        <v>0</v>
      </c>
      <c r="AC2355" s="322">
        <f t="shared" si="305"/>
        <v>-43.413230000000006</v>
      </c>
      <c r="AD2355" s="322">
        <f t="shared" si="305"/>
        <v>47073.824470000014</v>
      </c>
      <c r="AE2355" s="1849"/>
      <c r="AF2355" s="843">
        <f t="shared" si="305"/>
        <v>0</v>
      </c>
    </row>
    <row r="2356" spans="1:32" ht="29.25" x14ac:dyDescent="0.25">
      <c r="A2356" s="124">
        <v>1</v>
      </c>
      <c r="B2356" s="2230" t="s">
        <v>770</v>
      </c>
      <c r="D2356" s="3191" t="s">
        <v>580</v>
      </c>
      <c r="E2356" s="1840"/>
      <c r="F2356" s="1841"/>
      <c r="G2356" s="254"/>
      <c r="H2356" s="1841"/>
      <c r="I2356" s="1841"/>
      <c r="J2356" s="1841"/>
      <c r="K2356" s="1841"/>
      <c r="L2356" s="1841"/>
      <c r="M2356" s="1841"/>
      <c r="N2356" s="1841"/>
      <c r="O2356" s="1841"/>
      <c r="P2356" s="1841"/>
      <c r="Q2356" s="1841"/>
      <c r="R2356" s="1841"/>
      <c r="S2356" s="315"/>
      <c r="T2356" s="315"/>
      <c r="U2356" s="315"/>
      <c r="V2356" s="315"/>
      <c r="W2356" s="738"/>
      <c r="X2356" s="315">
        <f t="shared" si="303"/>
        <v>0</v>
      </c>
      <c r="Y2356" s="760"/>
      <c r="Z2356" s="315"/>
      <c r="AA2356" s="315"/>
      <c r="AB2356" s="315"/>
      <c r="AC2356" s="315"/>
      <c r="AD2356" s="315"/>
      <c r="AE2356" s="1842"/>
      <c r="AF2356" s="354"/>
    </row>
    <row r="2357" spans="1:32" x14ac:dyDescent="0.25">
      <c r="A2357" s="124">
        <v>1</v>
      </c>
      <c r="B2357" s="2230" t="s">
        <v>770</v>
      </c>
      <c r="D2357" s="194" t="s">
        <v>194</v>
      </c>
      <c r="E2357" s="1843"/>
      <c r="F2357" s="1760"/>
      <c r="G2357" s="193"/>
      <c r="H2357" s="1760"/>
      <c r="I2357" s="1760"/>
      <c r="J2357" s="1760"/>
      <c r="K2357" s="1760"/>
      <c r="L2357" s="1760"/>
      <c r="M2357" s="1760"/>
      <c r="N2357" s="1760"/>
      <c r="O2357" s="1760"/>
      <c r="P2357" s="1760"/>
      <c r="Q2357" s="1760"/>
      <c r="R2357" s="1760"/>
      <c r="S2357" s="316"/>
      <c r="T2357" s="316"/>
      <c r="U2357" s="316"/>
      <c r="V2357" s="316"/>
      <c r="W2357" s="739"/>
      <c r="X2357" s="316">
        <f t="shared" si="303"/>
        <v>0</v>
      </c>
      <c r="Y2357" s="757"/>
      <c r="Z2357" s="316"/>
      <c r="AA2357" s="316"/>
      <c r="AB2357" s="316"/>
      <c r="AC2357" s="316"/>
      <c r="AD2357" s="316"/>
      <c r="AE2357" s="1844"/>
      <c r="AF2357" s="313"/>
    </row>
    <row r="2358" spans="1:32" ht="29.25" x14ac:dyDescent="0.25">
      <c r="A2358" s="124">
        <v>1</v>
      </c>
      <c r="B2358" s="2230" t="s">
        <v>770</v>
      </c>
      <c r="D2358" s="2225" t="s">
        <v>403</v>
      </c>
      <c r="E2358" s="1832"/>
      <c r="F2358" s="1760"/>
      <c r="G2358" s="528"/>
      <c r="H2358" s="110"/>
      <c r="I2358" s="110">
        <f>I2359</f>
        <v>7</v>
      </c>
      <c r="J2358" s="1760" t="e">
        <f>I2358/H2358*100</f>
        <v>#DIV/0!</v>
      </c>
      <c r="K2358" s="1760"/>
      <c r="L2358" s="1760"/>
      <c r="M2358" s="1760"/>
      <c r="N2358" s="1760"/>
      <c r="O2358" s="1760"/>
      <c r="P2358" s="1760"/>
      <c r="Q2358" s="1760"/>
      <c r="R2358" s="1760"/>
      <c r="S2358" s="316"/>
      <c r="T2358" s="316"/>
      <c r="U2358" s="316"/>
      <c r="V2358" s="316"/>
      <c r="W2358" s="739">
        <f>S2358/12*$D$4+(T2358-S2358)/11*3+(U2358-T2358)/10*2+(V2358-U2358)/9*1</f>
        <v>0</v>
      </c>
      <c r="X2358" s="2992">
        <f t="shared" si="303"/>
        <v>5.4304600000000001</v>
      </c>
      <c r="Y2358" s="757"/>
      <c r="Z2358" s="316"/>
      <c r="AA2358" s="316">
        <f>X2358-W2358</f>
        <v>5.4304600000000001</v>
      </c>
      <c r="AB2358" s="316"/>
      <c r="AC2358" s="316"/>
      <c r="AD2358" s="2992">
        <v>5.4304600000000001</v>
      </c>
      <c r="AE2358" s="925"/>
      <c r="AF2358" s="313"/>
    </row>
    <row r="2359" spans="1:32" s="2230" customFormat="1" ht="30" x14ac:dyDescent="0.25">
      <c r="B2359" s="2230" t="s">
        <v>770</v>
      </c>
      <c r="D2359" s="461" t="s">
        <v>536</v>
      </c>
      <c r="E2359" s="1832"/>
      <c r="F2359" s="1760"/>
      <c r="G2359" s="529"/>
      <c r="H2359" s="529"/>
      <c r="I2359" s="529">
        <f>I2360</f>
        <v>7</v>
      </c>
      <c r="J2359" s="1760" t="e">
        <f>I2359/H2359*100</f>
        <v>#DIV/0!</v>
      </c>
      <c r="K2359" s="1760"/>
      <c r="L2359" s="1760"/>
      <c r="M2359" s="1760"/>
      <c r="N2359" s="1760"/>
      <c r="O2359" s="1760"/>
      <c r="P2359" s="1760"/>
      <c r="Q2359" s="1760"/>
      <c r="R2359" s="1760"/>
      <c r="S2359" s="316"/>
      <c r="T2359" s="316"/>
      <c r="U2359" s="316"/>
      <c r="V2359" s="316"/>
      <c r="W2359" s="739"/>
      <c r="X2359" s="316">
        <f t="shared" si="303"/>
        <v>0</v>
      </c>
      <c r="Y2359" s="757"/>
      <c r="Z2359" s="316"/>
      <c r="AA2359" s="316"/>
      <c r="AB2359" s="316"/>
      <c r="AC2359" s="316"/>
      <c r="AD2359" s="316"/>
      <c r="AE2359" s="925"/>
      <c r="AF2359" s="313"/>
    </row>
    <row r="2360" spans="1:32" s="2230" customFormat="1" x14ac:dyDescent="0.25">
      <c r="B2360" s="2230" t="s">
        <v>770</v>
      </c>
      <c r="D2360" s="297" t="s">
        <v>537</v>
      </c>
      <c r="E2360" s="1832"/>
      <c r="F2360" s="1760"/>
      <c r="G2360" s="536"/>
      <c r="H2360" s="110"/>
      <c r="I2360" s="499">
        <v>7</v>
      </c>
      <c r="J2360" s="1760" t="e">
        <f>I2360/H2360*100</f>
        <v>#DIV/0!</v>
      </c>
      <c r="K2360" s="1760"/>
      <c r="L2360" s="1760"/>
      <c r="M2360" s="1760"/>
      <c r="N2360" s="1760"/>
      <c r="O2360" s="1760"/>
      <c r="P2360" s="1760"/>
      <c r="Q2360" s="1760"/>
      <c r="R2360" s="1760"/>
      <c r="S2360" s="316"/>
      <c r="T2360" s="316"/>
      <c r="U2360" s="316"/>
      <c r="V2360" s="316"/>
      <c r="W2360" s="739"/>
      <c r="X2360" s="316">
        <f t="shared" si="303"/>
        <v>0</v>
      </c>
      <c r="Y2360" s="757"/>
      <c r="Z2360" s="316"/>
      <c r="AA2360" s="316"/>
      <c r="AB2360" s="316"/>
      <c r="AC2360" s="316"/>
      <c r="AD2360" s="316"/>
      <c r="AE2360" s="925"/>
      <c r="AF2360" s="313"/>
    </row>
    <row r="2361" spans="1:32" s="2230" customFormat="1" ht="29.25" x14ac:dyDescent="0.25">
      <c r="B2361" s="2230" t="s">
        <v>770</v>
      </c>
      <c r="D2361" s="2225" t="s">
        <v>404</v>
      </c>
      <c r="E2361" s="1832"/>
      <c r="F2361" s="1760"/>
      <c r="G2361" s="529"/>
      <c r="H2361" s="529"/>
      <c r="I2361" s="529">
        <f>I2362</f>
        <v>0</v>
      </c>
      <c r="J2361" s="1760" t="e">
        <f>I2361/H2361*100</f>
        <v>#DIV/0!</v>
      </c>
      <c r="K2361" s="1760"/>
      <c r="L2361" s="1760"/>
      <c r="M2361" s="1760"/>
      <c r="N2361" s="1760"/>
      <c r="O2361" s="1760"/>
      <c r="P2361" s="1760"/>
      <c r="Q2361" s="1760"/>
      <c r="R2361" s="1760"/>
      <c r="S2361" s="316"/>
      <c r="T2361" s="316"/>
      <c r="U2361" s="316"/>
      <c r="V2361" s="316"/>
      <c r="W2361" s="739"/>
      <c r="X2361" s="316">
        <f t="shared" si="303"/>
        <v>0</v>
      </c>
      <c r="Y2361" s="757"/>
      <c r="Z2361" s="316"/>
      <c r="AA2361" s="316"/>
      <c r="AB2361" s="316"/>
      <c r="AC2361" s="316"/>
      <c r="AD2361" s="316"/>
      <c r="AE2361" s="925"/>
      <c r="AF2361" s="313"/>
    </row>
    <row r="2362" spans="1:32" s="2230" customFormat="1" x14ac:dyDescent="0.25">
      <c r="B2362" s="2230" t="s">
        <v>770</v>
      </c>
      <c r="D2362" s="2225" t="s">
        <v>412</v>
      </c>
      <c r="E2362" s="1832"/>
      <c r="F2362" s="1760"/>
      <c r="G2362" s="529"/>
      <c r="H2362" s="110"/>
      <c r="I2362" s="110"/>
      <c r="J2362" s="1760" t="e">
        <f>I2362/H2362*100</f>
        <v>#DIV/0!</v>
      </c>
      <c r="K2362" s="1760"/>
      <c r="L2362" s="1760"/>
      <c r="M2362" s="1760"/>
      <c r="N2362" s="1760"/>
      <c r="O2362" s="1760"/>
      <c r="P2362" s="1760"/>
      <c r="Q2362" s="1760"/>
      <c r="R2362" s="1760"/>
      <c r="S2362" s="316"/>
      <c r="T2362" s="316"/>
      <c r="U2362" s="316"/>
      <c r="V2362" s="316"/>
      <c r="W2362" s="739"/>
      <c r="X2362" s="316">
        <f t="shared" si="303"/>
        <v>0</v>
      </c>
      <c r="Y2362" s="757"/>
      <c r="Z2362" s="316"/>
      <c r="AA2362" s="316"/>
      <c r="AB2362" s="316"/>
      <c r="AC2362" s="316"/>
      <c r="AD2362" s="316"/>
      <c r="AE2362" s="925"/>
      <c r="AF2362" s="313"/>
    </row>
    <row r="2363" spans="1:32" s="2230" customFormat="1" ht="29.25" x14ac:dyDescent="0.25">
      <c r="B2363" s="2230" t="s">
        <v>770</v>
      </c>
      <c r="D2363" s="2225" t="s">
        <v>397</v>
      </c>
      <c r="E2363" s="1832"/>
      <c r="F2363" s="1760"/>
      <c r="G2363" s="529"/>
      <c r="H2363" s="110"/>
      <c r="I2363" s="110"/>
      <c r="J2363" s="1760"/>
      <c r="K2363" s="1760"/>
      <c r="L2363" s="1760"/>
      <c r="M2363" s="1760"/>
      <c r="N2363" s="1760"/>
      <c r="O2363" s="1760"/>
      <c r="P2363" s="1760"/>
      <c r="Q2363" s="1760"/>
      <c r="R2363" s="1760"/>
      <c r="S2363" s="316"/>
      <c r="T2363" s="316"/>
      <c r="U2363" s="316"/>
      <c r="V2363" s="316"/>
      <c r="W2363" s="739"/>
      <c r="X2363" s="316">
        <f t="shared" si="303"/>
        <v>0</v>
      </c>
      <c r="Y2363" s="757"/>
      <c r="Z2363" s="316"/>
      <c r="AA2363" s="316"/>
      <c r="AB2363" s="316"/>
      <c r="AC2363" s="316"/>
      <c r="AD2363" s="316"/>
      <c r="AE2363" s="925"/>
      <c r="AF2363" s="313"/>
    </row>
    <row r="2364" spans="1:32" s="2230" customFormat="1" x14ac:dyDescent="0.25">
      <c r="B2364" s="2230" t="s">
        <v>770</v>
      </c>
      <c r="D2364" s="463" t="s">
        <v>353</v>
      </c>
      <c r="E2364" s="1832"/>
      <c r="F2364" s="1760"/>
      <c r="G2364" s="528"/>
      <c r="H2364" s="528"/>
      <c r="I2364" s="528">
        <f>I2358</f>
        <v>7</v>
      </c>
      <c r="J2364" s="1760" t="e">
        <f>I2364/H2364*100</f>
        <v>#DIV/0!</v>
      </c>
      <c r="K2364" s="1760"/>
      <c r="L2364" s="1760"/>
      <c r="M2364" s="1760"/>
      <c r="N2364" s="1760"/>
      <c r="O2364" s="1760"/>
      <c r="P2364" s="1760"/>
      <c r="Q2364" s="1760"/>
      <c r="R2364" s="1760"/>
      <c r="S2364" s="316"/>
      <c r="T2364" s="316"/>
      <c r="U2364" s="316"/>
      <c r="V2364" s="316"/>
      <c r="W2364" s="739"/>
      <c r="X2364" s="316">
        <f t="shared" si="303"/>
        <v>0</v>
      </c>
      <c r="Y2364" s="757"/>
      <c r="Z2364" s="316"/>
      <c r="AA2364" s="316"/>
      <c r="AB2364" s="316"/>
      <c r="AC2364" s="316"/>
      <c r="AD2364" s="316"/>
      <c r="AE2364" s="925"/>
      <c r="AF2364" s="313"/>
    </row>
    <row r="2365" spans="1:32" s="2230" customFormat="1" ht="29.25" x14ac:dyDescent="0.25">
      <c r="B2365" s="2230" t="s">
        <v>770</v>
      </c>
      <c r="D2365" s="463" t="s">
        <v>354</v>
      </c>
      <c r="E2365" s="1832"/>
      <c r="F2365" s="1760"/>
      <c r="G2365" s="528"/>
      <c r="H2365" s="528"/>
      <c r="I2365" s="528">
        <f>I2361</f>
        <v>0</v>
      </c>
      <c r="J2365" s="1760" t="e">
        <f>I2365/H2365*100</f>
        <v>#DIV/0!</v>
      </c>
      <c r="K2365" s="1760"/>
      <c r="L2365" s="1760"/>
      <c r="M2365" s="1760"/>
      <c r="N2365" s="1760"/>
      <c r="O2365" s="1760"/>
      <c r="P2365" s="1760"/>
      <c r="Q2365" s="1760"/>
      <c r="R2365" s="1760"/>
      <c r="S2365" s="316"/>
      <c r="T2365" s="316"/>
      <c r="U2365" s="316"/>
      <c r="V2365" s="316"/>
      <c r="W2365" s="739"/>
      <c r="X2365" s="316">
        <f t="shared" si="303"/>
        <v>0</v>
      </c>
      <c r="Y2365" s="757"/>
      <c r="Z2365" s="316"/>
      <c r="AA2365" s="316"/>
      <c r="AB2365" s="316"/>
      <c r="AC2365" s="316"/>
      <c r="AD2365" s="316"/>
      <c r="AE2365" s="925"/>
      <c r="AF2365" s="313"/>
    </row>
    <row r="2366" spans="1:32" s="2230" customFormat="1" ht="29.25" x14ac:dyDescent="0.25">
      <c r="B2366" s="2230" t="s">
        <v>770</v>
      </c>
      <c r="D2366" s="463" t="s">
        <v>355</v>
      </c>
      <c r="E2366" s="1832"/>
      <c r="F2366" s="1760"/>
      <c r="G2366" s="528"/>
      <c r="H2366" s="528"/>
      <c r="I2366" s="528"/>
      <c r="J2366" s="1760"/>
      <c r="K2366" s="1760"/>
      <c r="L2366" s="1760"/>
      <c r="M2366" s="1760"/>
      <c r="N2366" s="1760"/>
      <c r="O2366" s="1760"/>
      <c r="P2366" s="1760"/>
      <c r="Q2366" s="1760"/>
      <c r="R2366" s="1760"/>
      <c r="S2366" s="316"/>
      <c r="T2366" s="316"/>
      <c r="U2366" s="316"/>
      <c r="V2366" s="316"/>
      <c r="W2366" s="739"/>
      <c r="X2366" s="316">
        <f t="shared" si="303"/>
        <v>0</v>
      </c>
      <c r="Y2366" s="757"/>
      <c r="Z2366" s="316"/>
      <c r="AA2366" s="316"/>
      <c r="AB2366" s="316"/>
      <c r="AC2366" s="316"/>
      <c r="AD2366" s="316"/>
      <c r="AE2366" s="925"/>
      <c r="AF2366" s="313"/>
    </row>
    <row r="2367" spans="1:32" s="2230" customFormat="1" x14ac:dyDescent="0.25">
      <c r="B2367" s="2230" t="s">
        <v>770</v>
      </c>
      <c r="D2367" s="464" t="s">
        <v>134</v>
      </c>
      <c r="E2367" s="1832"/>
      <c r="F2367" s="1760"/>
      <c r="G2367" s="528"/>
      <c r="H2367" s="528"/>
      <c r="I2367" s="528">
        <f>I2364+I2365*2.6</f>
        <v>7</v>
      </c>
      <c r="J2367" s="1760" t="e">
        <f>I2367/H2367*100</f>
        <v>#DIV/0!</v>
      </c>
      <c r="K2367" s="1760"/>
      <c r="L2367" s="1760"/>
      <c r="M2367" s="1760"/>
      <c r="N2367" s="1760"/>
      <c r="O2367" s="1760"/>
      <c r="P2367" s="1760"/>
      <c r="Q2367" s="1760"/>
      <c r="R2367" s="1760"/>
      <c r="S2367" s="316"/>
      <c r="T2367" s="316"/>
      <c r="U2367" s="316"/>
      <c r="V2367" s="316"/>
      <c r="W2367" s="739">
        <f t="shared" ref="W2367:AD2367" si="306">W2358</f>
        <v>0</v>
      </c>
      <c r="X2367" s="316">
        <f t="shared" si="303"/>
        <v>5.4304600000000001</v>
      </c>
      <c r="Y2367" s="757">
        <f t="shared" si="306"/>
        <v>0</v>
      </c>
      <c r="Z2367" s="316">
        <f t="shared" si="306"/>
        <v>0</v>
      </c>
      <c r="AA2367" s="316">
        <f t="shared" si="306"/>
        <v>5.4304600000000001</v>
      </c>
      <c r="AB2367" s="316">
        <f t="shared" si="306"/>
        <v>0</v>
      </c>
      <c r="AC2367" s="316">
        <f t="shared" si="306"/>
        <v>0</v>
      </c>
      <c r="AD2367" s="316">
        <f t="shared" si="306"/>
        <v>5.4304600000000001</v>
      </c>
      <c r="AE2367" s="925"/>
      <c r="AF2367" s="313"/>
    </row>
    <row r="2368" spans="1:32" s="2230" customFormat="1" ht="15.75" x14ac:dyDescent="0.25">
      <c r="B2368" s="2230" t="s">
        <v>770</v>
      </c>
      <c r="D2368" s="3062" t="s">
        <v>16</v>
      </c>
      <c r="E2368" s="1832"/>
      <c r="F2368" s="1760"/>
      <c r="G2368" s="3149"/>
      <c r="H2368" s="110"/>
      <c r="I2368" s="110"/>
      <c r="J2368" s="1760"/>
      <c r="K2368" s="1760"/>
      <c r="L2368" s="1760"/>
      <c r="M2368" s="1760"/>
      <c r="N2368" s="1760"/>
      <c r="O2368" s="1760"/>
      <c r="P2368" s="1760"/>
      <c r="Q2368" s="1760"/>
      <c r="R2368" s="1760"/>
      <c r="S2368" s="316"/>
      <c r="T2368" s="316"/>
      <c r="U2368" s="316"/>
      <c r="V2368" s="316"/>
      <c r="W2368" s="739"/>
      <c r="X2368" s="316">
        <f t="shared" si="303"/>
        <v>0</v>
      </c>
      <c r="Y2368" s="757"/>
      <c r="Z2368" s="316"/>
      <c r="AA2368" s="316"/>
      <c r="AB2368" s="316"/>
      <c r="AC2368" s="316"/>
      <c r="AD2368" s="316"/>
      <c r="AE2368" s="925"/>
      <c r="AF2368" s="313"/>
    </row>
    <row r="2369" spans="1:32" s="2230" customFormat="1" x14ac:dyDescent="0.25">
      <c r="B2369" s="2230" t="s">
        <v>770</v>
      </c>
      <c r="C2369" s="2230" t="s">
        <v>793</v>
      </c>
      <c r="D2369" s="150" t="s">
        <v>38</v>
      </c>
      <c r="E2369" s="1832"/>
      <c r="F2369" s="1760">
        <v>240</v>
      </c>
      <c r="G2369" s="158"/>
      <c r="H2369" s="110"/>
      <c r="I2369" s="499">
        <v>38</v>
      </c>
      <c r="J2369" s="1760"/>
      <c r="K2369" s="1760"/>
      <c r="L2369" s="1760"/>
      <c r="M2369" s="1760"/>
      <c r="N2369" s="1760"/>
      <c r="O2369" s="3647">
        <v>38</v>
      </c>
      <c r="P2369" s="1760" t="e">
        <f>O2369/N2369*100</f>
        <v>#DIV/0!</v>
      </c>
      <c r="Q2369" s="1760">
        <f>M2369/F2369</f>
        <v>0</v>
      </c>
      <c r="R2369" s="1760"/>
      <c r="S2369" s="316"/>
      <c r="T2369" s="316"/>
      <c r="U2369" s="316"/>
      <c r="V2369" s="316"/>
      <c r="W2369" s="739"/>
      <c r="X2369" s="316">
        <f t="shared" si="303"/>
        <v>0</v>
      </c>
      <c r="Y2369" s="757"/>
      <c r="Z2369" s="316"/>
      <c r="AA2369" s="316"/>
      <c r="AB2369" s="316"/>
      <c r="AC2369" s="316"/>
      <c r="AD2369" s="316"/>
      <c r="AE2369" s="925"/>
      <c r="AF2369" s="313"/>
    </row>
    <row r="2370" spans="1:32" s="2230" customFormat="1" x14ac:dyDescent="0.25">
      <c r="B2370" s="2230" t="s">
        <v>770</v>
      </c>
      <c r="C2370" s="2230" t="s">
        <v>793</v>
      </c>
      <c r="D2370" s="3148" t="s">
        <v>150</v>
      </c>
      <c r="E2370" s="1832"/>
      <c r="F2370" s="1760"/>
      <c r="G2370" s="3149"/>
      <c r="H2370" s="110"/>
      <c r="I2370" s="110">
        <f>I2369</f>
        <v>38</v>
      </c>
      <c r="J2370" s="1760" t="e">
        <f>I2370/H2370*100</f>
        <v>#DIV/0!</v>
      </c>
      <c r="K2370" s="1760">
        <f>IF(G2370=0,0,M2370/G2370)</f>
        <v>0</v>
      </c>
      <c r="L2370" s="1760">
        <f>O2370/I2370</f>
        <v>1</v>
      </c>
      <c r="M2370" s="1760">
        <f>SUM(M2369)</f>
        <v>0</v>
      </c>
      <c r="N2370" s="1760">
        <f>SUM(N2369)</f>
        <v>0</v>
      </c>
      <c r="O2370" s="1760">
        <f>SUM(O2369)</f>
        <v>38</v>
      </c>
      <c r="P2370" s="1760" t="e">
        <f>O2370/N2370*100</f>
        <v>#DIV/0!</v>
      </c>
      <c r="Q2370" s="1760">
        <f>SUM(Q2369)</f>
        <v>0</v>
      </c>
      <c r="R2370" s="1760"/>
      <c r="S2370" s="316"/>
      <c r="T2370" s="316"/>
      <c r="U2370" s="316"/>
      <c r="V2370" s="316"/>
      <c r="W2370" s="739"/>
      <c r="X2370" s="316">
        <f t="shared" si="303"/>
        <v>0</v>
      </c>
      <c r="Y2370" s="757"/>
      <c r="Z2370" s="316"/>
      <c r="AA2370" s="316"/>
      <c r="AB2370" s="316"/>
      <c r="AC2370" s="316"/>
      <c r="AD2370" s="316"/>
      <c r="AE2370" s="925"/>
      <c r="AF2370" s="313"/>
    </row>
    <row r="2371" spans="1:32" s="2230" customFormat="1" ht="30" thickBot="1" x14ac:dyDescent="0.3">
      <c r="B2371" s="2230" t="s">
        <v>770</v>
      </c>
      <c r="D2371" s="690" t="s">
        <v>136</v>
      </c>
      <c r="E2371" s="1832"/>
      <c r="F2371" s="1760"/>
      <c r="G2371" s="507"/>
      <c r="H2371" s="110"/>
      <c r="I2371" s="110">
        <f>I2370</f>
        <v>38</v>
      </c>
      <c r="J2371" s="1760" t="e">
        <f t="shared" ref="J2371:Q2371" si="307">J2370</f>
        <v>#DIV/0!</v>
      </c>
      <c r="K2371" s="1760">
        <f t="shared" si="307"/>
        <v>0</v>
      </c>
      <c r="L2371" s="1760">
        <f t="shared" si="307"/>
        <v>1</v>
      </c>
      <c r="M2371" s="1760">
        <f t="shared" si="307"/>
        <v>0</v>
      </c>
      <c r="N2371" s="1760">
        <f t="shared" si="307"/>
        <v>0</v>
      </c>
      <c r="O2371" s="1760">
        <f t="shared" si="307"/>
        <v>38</v>
      </c>
      <c r="P2371" s="1760" t="e">
        <f t="shared" si="307"/>
        <v>#DIV/0!</v>
      </c>
      <c r="Q2371" s="1760">
        <f t="shared" si="307"/>
        <v>0</v>
      </c>
      <c r="R2371" s="1760"/>
      <c r="S2371" s="316"/>
      <c r="T2371" s="316"/>
      <c r="U2371" s="316"/>
      <c r="V2371" s="316"/>
      <c r="W2371" s="739">
        <f>S2371/12*$D$4+(T2371-S2371)/11*3+(U2371-T2371)/10*2+(V2371-U2371)/9*1</f>
        <v>0</v>
      </c>
      <c r="X2371" s="2992">
        <f t="shared" si="303"/>
        <v>1781.5467200000003</v>
      </c>
      <c r="Y2371" s="757"/>
      <c r="Z2371" s="316"/>
      <c r="AA2371" s="316">
        <f>X2371-W2371</f>
        <v>1781.5467200000003</v>
      </c>
      <c r="AB2371" s="316"/>
      <c r="AC2371" s="316">
        <v>0</v>
      </c>
      <c r="AD2371" s="2992">
        <v>1781.5467200000003</v>
      </c>
      <c r="AE2371" s="925"/>
      <c r="AF2371" s="313"/>
    </row>
    <row r="2372" spans="1:32" ht="15.75" thickBot="1" x14ac:dyDescent="0.3">
      <c r="A2372" s="124">
        <v>1</v>
      </c>
      <c r="B2372" s="2230" t="s">
        <v>770</v>
      </c>
      <c r="D2372" s="1637" t="s">
        <v>370</v>
      </c>
      <c r="E2372" s="1638"/>
      <c r="F2372" s="1637"/>
      <c r="G2372" s="216"/>
      <c r="H2372" s="1637"/>
      <c r="I2372" s="1637"/>
      <c r="J2372" s="1637"/>
      <c r="K2372" s="1637"/>
      <c r="L2372" s="1637"/>
      <c r="M2372" s="1637"/>
      <c r="N2372" s="1637"/>
      <c r="O2372" s="691">
        <f>O2371</f>
        <v>38</v>
      </c>
      <c r="P2372" s="1637"/>
      <c r="Q2372" s="1637"/>
      <c r="R2372" s="1637"/>
      <c r="S2372" s="322"/>
      <c r="T2372" s="322"/>
      <c r="U2372" s="322"/>
      <c r="V2372" s="322"/>
      <c r="W2372" s="740">
        <f t="shared" ref="W2372:AD2372" si="308">W2371+W2367</f>
        <v>0</v>
      </c>
      <c r="X2372" s="143">
        <f t="shared" si="303"/>
        <v>1786.9771800000003</v>
      </c>
      <c r="Y2372" s="762">
        <f t="shared" si="308"/>
        <v>0</v>
      </c>
      <c r="Z2372" s="143">
        <f t="shared" si="308"/>
        <v>0</v>
      </c>
      <c r="AA2372" s="322">
        <f t="shared" si="308"/>
        <v>1786.9771800000003</v>
      </c>
      <c r="AB2372" s="322">
        <f t="shared" si="308"/>
        <v>0</v>
      </c>
      <c r="AC2372" s="322">
        <f t="shared" si="308"/>
        <v>0</v>
      </c>
      <c r="AD2372" s="143">
        <f t="shared" si="308"/>
        <v>1786.9771800000003</v>
      </c>
      <c r="AE2372" s="1849"/>
      <c r="AF2372" s="843"/>
    </row>
    <row r="2373" spans="1:32" ht="15.75" x14ac:dyDescent="0.25">
      <c r="A2373" s="124">
        <v>1</v>
      </c>
      <c r="B2373" s="2230" t="s">
        <v>799</v>
      </c>
      <c r="D2373" s="1830" t="s">
        <v>476</v>
      </c>
      <c r="E2373" s="1840"/>
      <c r="F2373" s="2222"/>
      <c r="G2373" s="224"/>
      <c r="H2373" s="173"/>
      <c r="I2373" s="2222"/>
      <c r="J2373" s="173"/>
      <c r="K2373" s="2222"/>
      <c r="L2373" s="173"/>
      <c r="M2373" s="173"/>
      <c r="N2373" s="173"/>
      <c r="O2373" s="2222"/>
      <c r="P2373" s="173"/>
      <c r="Q2373" s="173"/>
      <c r="R2373" s="173"/>
      <c r="S2373" s="315"/>
      <c r="T2373" s="315"/>
      <c r="U2373" s="315"/>
      <c r="V2373" s="315"/>
      <c r="W2373" s="738"/>
      <c r="X2373" s="315">
        <f t="shared" si="303"/>
        <v>0</v>
      </c>
      <c r="Y2373" s="760"/>
      <c r="Z2373" s="315"/>
      <c r="AA2373" s="315"/>
      <c r="AB2373" s="315"/>
      <c r="AC2373" s="315"/>
      <c r="AD2373" s="315"/>
      <c r="AE2373" s="892"/>
      <c r="AF2373" s="354"/>
    </row>
    <row r="2374" spans="1:32" x14ac:dyDescent="0.25">
      <c r="A2374" s="124">
        <v>1</v>
      </c>
      <c r="B2374" s="2230" t="s">
        <v>799</v>
      </c>
      <c r="D2374" s="524" t="s">
        <v>194</v>
      </c>
      <c r="E2374" s="1853"/>
      <c r="F2374" s="170"/>
      <c r="G2374" s="207"/>
      <c r="H2374" s="170"/>
      <c r="I2374" s="170"/>
      <c r="J2374" s="170"/>
      <c r="K2374" s="170"/>
      <c r="L2374" s="170"/>
      <c r="M2374" s="170"/>
      <c r="N2374" s="170"/>
      <c r="O2374" s="170"/>
      <c r="P2374" s="170"/>
      <c r="Q2374" s="170"/>
      <c r="R2374" s="170"/>
      <c r="S2374" s="316"/>
      <c r="T2374" s="316"/>
      <c r="U2374" s="316"/>
      <c r="V2374" s="316"/>
      <c r="W2374" s="856"/>
      <c r="X2374" s="2992">
        <f t="shared" si="303"/>
        <v>44.684639999999995</v>
      </c>
      <c r="Y2374" s="757"/>
      <c r="Z2374" s="316"/>
      <c r="AA2374" s="316"/>
      <c r="AB2374" s="316"/>
      <c r="AC2374" s="316"/>
      <c r="AD2374" s="2992">
        <v>44.684639999999995</v>
      </c>
      <c r="AE2374" s="909"/>
      <c r="AF2374" s="313"/>
    </row>
    <row r="2375" spans="1:32" s="2230" customFormat="1" ht="47.25" x14ac:dyDescent="0.25">
      <c r="B2375" s="2230" t="s">
        <v>799</v>
      </c>
      <c r="D2375" s="481" t="s">
        <v>552</v>
      </c>
      <c r="E2375" s="3296"/>
      <c r="F2375" s="170"/>
      <c r="G2375" s="224"/>
      <c r="H2375" s="170"/>
      <c r="I2375" s="170">
        <f>I2376+I2378</f>
        <v>9</v>
      </c>
      <c r="J2375" s="170"/>
      <c r="K2375" s="170"/>
      <c r="L2375" s="170"/>
      <c r="M2375" s="170"/>
      <c r="N2375" s="170"/>
      <c r="O2375" s="170"/>
      <c r="P2375" s="170"/>
      <c r="Q2375" s="170"/>
      <c r="R2375" s="170"/>
      <c r="S2375" s="316"/>
      <c r="T2375" s="316"/>
      <c r="U2375" s="316"/>
      <c r="V2375" s="316"/>
      <c r="W2375" s="856"/>
      <c r="X2375" s="2992">
        <f t="shared" si="303"/>
        <v>21.610469999999999</v>
      </c>
      <c r="Y2375" s="757"/>
      <c r="Z2375" s="316"/>
      <c r="AA2375" s="316"/>
      <c r="AB2375" s="316"/>
      <c r="AC2375" s="316"/>
      <c r="AD2375" s="2992">
        <f>AD2376+AD2378</f>
        <v>21.610469999999999</v>
      </c>
      <c r="AE2375" s="909"/>
      <c r="AF2375" s="313"/>
    </row>
    <row r="2376" spans="1:32" s="2230" customFormat="1" ht="30" x14ac:dyDescent="0.25">
      <c r="B2376" s="2230" t="s">
        <v>799</v>
      </c>
      <c r="D2376" s="461" t="s">
        <v>364</v>
      </c>
      <c r="E2376" s="3296"/>
      <c r="F2376" s="170"/>
      <c r="G2376" s="224"/>
      <c r="H2376" s="170"/>
      <c r="I2376" s="170">
        <f>I2377</f>
        <v>3</v>
      </c>
      <c r="J2376" s="170"/>
      <c r="K2376" s="170"/>
      <c r="L2376" s="170"/>
      <c r="M2376" s="170"/>
      <c r="N2376" s="170"/>
      <c r="O2376" s="170"/>
      <c r="P2376" s="170"/>
      <c r="Q2376" s="170"/>
      <c r="R2376" s="170"/>
      <c r="S2376" s="316"/>
      <c r="T2376" s="316"/>
      <c r="U2376" s="316"/>
      <c r="V2376" s="316"/>
      <c r="W2376" s="856"/>
      <c r="X2376" s="2992">
        <f t="shared" si="303"/>
        <v>10.09118</v>
      </c>
      <c r="Y2376" s="757"/>
      <c r="Z2376" s="316"/>
      <c r="AA2376" s="316"/>
      <c r="AB2376" s="316"/>
      <c r="AC2376" s="316"/>
      <c r="AD2376" s="2992">
        <f>AD2377</f>
        <v>10.09118</v>
      </c>
      <c r="AE2376" s="909"/>
      <c r="AF2376" s="313"/>
    </row>
    <row r="2377" spans="1:32" s="2230" customFormat="1" ht="30" x14ac:dyDescent="0.25">
      <c r="B2377" s="2230" t="s">
        <v>799</v>
      </c>
      <c r="D2377" s="297" t="s">
        <v>553</v>
      </c>
      <c r="E2377" s="3296"/>
      <c r="F2377" s="170"/>
      <c r="G2377" s="224"/>
      <c r="H2377" s="170"/>
      <c r="I2377" s="533">
        <v>3</v>
      </c>
      <c r="J2377" s="170"/>
      <c r="K2377" s="170"/>
      <c r="L2377" s="170"/>
      <c r="M2377" s="170"/>
      <c r="N2377" s="170"/>
      <c r="O2377" s="170"/>
      <c r="P2377" s="170"/>
      <c r="Q2377" s="170"/>
      <c r="R2377" s="170"/>
      <c r="S2377" s="316"/>
      <c r="T2377" s="316"/>
      <c r="U2377" s="316"/>
      <c r="V2377" s="316"/>
      <c r="W2377" s="856"/>
      <c r="X2377" s="2992">
        <f t="shared" si="303"/>
        <v>10.09118</v>
      </c>
      <c r="Y2377" s="757"/>
      <c r="Z2377" s="316"/>
      <c r="AA2377" s="316"/>
      <c r="AB2377" s="316"/>
      <c r="AC2377" s="316"/>
      <c r="AD2377" s="2992">
        <v>10.09118</v>
      </c>
      <c r="AE2377" s="909"/>
      <c r="AF2377" s="313"/>
    </row>
    <row r="2378" spans="1:32" s="2230" customFormat="1" ht="45" x14ac:dyDescent="0.25">
      <c r="B2378" s="2230" t="s">
        <v>799</v>
      </c>
      <c r="D2378" s="461" t="s">
        <v>365</v>
      </c>
      <c r="E2378" s="3296"/>
      <c r="F2378" s="170"/>
      <c r="G2378" s="224"/>
      <c r="H2378" s="170"/>
      <c r="I2378" s="170">
        <f>I2379</f>
        <v>6</v>
      </c>
      <c r="J2378" s="170"/>
      <c r="K2378" s="170"/>
      <c r="L2378" s="170"/>
      <c r="M2378" s="170"/>
      <c r="N2378" s="170"/>
      <c r="O2378" s="170"/>
      <c r="P2378" s="170"/>
      <c r="Q2378" s="170"/>
      <c r="R2378" s="170"/>
      <c r="S2378" s="316"/>
      <c r="T2378" s="316"/>
      <c r="U2378" s="316"/>
      <c r="V2378" s="316"/>
      <c r="W2378" s="856"/>
      <c r="X2378" s="2992">
        <f t="shared" si="303"/>
        <v>11.519290000000002</v>
      </c>
      <c r="Y2378" s="757"/>
      <c r="Z2378" s="316"/>
      <c r="AA2378" s="316"/>
      <c r="AB2378" s="316"/>
      <c r="AC2378" s="316"/>
      <c r="AD2378" s="2992">
        <f>AD2379</f>
        <v>11.519290000000002</v>
      </c>
      <c r="AE2378" s="909"/>
      <c r="AF2378" s="313"/>
    </row>
    <row r="2379" spans="1:32" s="2230" customFormat="1" ht="30" x14ac:dyDescent="0.25">
      <c r="B2379" s="2230" t="s">
        <v>799</v>
      </c>
      <c r="D2379" s="297" t="s">
        <v>558</v>
      </c>
      <c r="E2379" s="3296"/>
      <c r="F2379" s="170"/>
      <c r="G2379" s="224"/>
      <c r="H2379" s="170"/>
      <c r="I2379" s="533">
        <v>6</v>
      </c>
      <c r="J2379" s="170"/>
      <c r="K2379" s="170"/>
      <c r="L2379" s="170"/>
      <c r="M2379" s="170"/>
      <c r="N2379" s="170"/>
      <c r="O2379" s="170"/>
      <c r="P2379" s="170"/>
      <c r="Q2379" s="170"/>
      <c r="R2379" s="170"/>
      <c r="S2379" s="316"/>
      <c r="T2379" s="316"/>
      <c r="U2379" s="316"/>
      <c r="V2379" s="316"/>
      <c r="W2379" s="856"/>
      <c r="X2379" s="2992">
        <f t="shared" si="303"/>
        <v>11.519290000000002</v>
      </c>
      <c r="Y2379" s="757"/>
      <c r="Z2379" s="316"/>
      <c r="AA2379" s="316"/>
      <c r="AB2379" s="316"/>
      <c r="AC2379" s="316"/>
      <c r="AD2379" s="2992">
        <v>11.519290000000002</v>
      </c>
      <c r="AE2379" s="909"/>
      <c r="AF2379" s="313"/>
    </row>
    <row r="2380" spans="1:32" ht="29.25" x14ac:dyDescent="0.25">
      <c r="A2380" s="124">
        <v>1</v>
      </c>
      <c r="B2380" s="2230" t="s">
        <v>799</v>
      </c>
      <c r="D2380" s="513" t="s">
        <v>403</v>
      </c>
      <c r="E2380" s="1669"/>
      <c r="F2380" s="170"/>
      <c r="G2380" s="528"/>
      <c r="H2380" s="170"/>
      <c r="I2380" s="170">
        <f>I2381+I2384+I2385+I2386</f>
        <v>48</v>
      </c>
      <c r="J2380" s="170" t="e">
        <f>I2380/H2380*100</f>
        <v>#DIV/0!</v>
      </c>
      <c r="K2380" s="170"/>
      <c r="L2380" s="170"/>
      <c r="M2380" s="170"/>
      <c r="N2380" s="170"/>
      <c r="O2380" s="170"/>
      <c r="P2380" s="170"/>
      <c r="Q2380" s="170"/>
      <c r="R2380" s="170"/>
      <c r="S2380" s="316"/>
      <c r="T2380" s="316"/>
      <c r="U2380" s="316"/>
      <c r="V2380" s="316"/>
      <c r="W2380" s="739">
        <f>S2380/12*$D$4+(T2380-S2380)/11*3+(U2380-T2380)/10*2+(V2380-U2380)/9*1</f>
        <v>0</v>
      </c>
      <c r="X2380" s="2992">
        <f t="shared" si="303"/>
        <v>0</v>
      </c>
      <c r="Y2380" s="757"/>
      <c r="Z2380" s="316"/>
      <c r="AA2380" s="316">
        <f>X2380-W2380</f>
        <v>0</v>
      </c>
      <c r="AB2380" s="316"/>
      <c r="AC2380" s="316"/>
      <c r="AD2380" s="2992"/>
      <c r="AE2380" s="909"/>
      <c r="AF2380" s="313"/>
    </row>
    <row r="2381" spans="1:32" ht="30" x14ac:dyDescent="0.25">
      <c r="A2381" s="124">
        <v>1</v>
      </c>
      <c r="B2381" s="2230" t="s">
        <v>799</v>
      </c>
      <c r="D2381" s="461" t="s">
        <v>536</v>
      </c>
      <c r="E2381" s="1669"/>
      <c r="F2381" s="170"/>
      <c r="G2381" s="528"/>
      <c r="H2381" s="170"/>
      <c r="I2381" s="170">
        <f>I2382+I2383</f>
        <v>48</v>
      </c>
      <c r="J2381" s="170" t="e">
        <f>I2381/H2381*100</f>
        <v>#DIV/0!</v>
      </c>
      <c r="K2381" s="170"/>
      <c r="L2381" s="170"/>
      <c r="M2381" s="170"/>
      <c r="N2381" s="170"/>
      <c r="O2381" s="170"/>
      <c r="P2381" s="170"/>
      <c r="Q2381" s="170"/>
      <c r="R2381" s="170"/>
      <c r="S2381" s="316"/>
      <c r="T2381" s="316"/>
      <c r="U2381" s="316"/>
      <c r="V2381" s="316"/>
      <c r="W2381" s="739"/>
      <c r="X2381" s="2992">
        <f t="shared" si="303"/>
        <v>0</v>
      </c>
      <c r="Y2381" s="757"/>
      <c r="Z2381" s="316"/>
      <c r="AA2381" s="316"/>
      <c r="AB2381" s="316"/>
      <c r="AC2381" s="316"/>
      <c r="AD2381" s="2992"/>
      <c r="AE2381" s="909"/>
      <c r="AF2381" s="313"/>
    </row>
    <row r="2382" spans="1:32" x14ac:dyDescent="0.25">
      <c r="A2382" s="124">
        <v>1</v>
      </c>
      <c r="B2382" s="2230" t="s">
        <v>799</v>
      </c>
      <c r="D2382" s="297" t="s">
        <v>537</v>
      </c>
      <c r="E2382" s="1669"/>
      <c r="F2382" s="170"/>
      <c r="G2382" s="536"/>
      <c r="H2382" s="170"/>
      <c r="I2382" s="170"/>
      <c r="J2382" s="170" t="e">
        <f>I2382/H2382*100</f>
        <v>#DIV/0!</v>
      </c>
      <c r="K2382" s="170"/>
      <c r="L2382" s="170"/>
      <c r="M2382" s="170"/>
      <c r="N2382" s="170"/>
      <c r="O2382" s="170"/>
      <c r="P2382" s="170"/>
      <c r="Q2382" s="170"/>
      <c r="R2382" s="170"/>
      <c r="S2382" s="316"/>
      <c r="T2382" s="316"/>
      <c r="U2382" s="316"/>
      <c r="V2382" s="316"/>
      <c r="W2382" s="739"/>
      <c r="X2382" s="316">
        <f t="shared" si="303"/>
        <v>0</v>
      </c>
      <c r="Y2382" s="757"/>
      <c r="Z2382" s="316"/>
      <c r="AA2382" s="316"/>
      <c r="AB2382" s="316"/>
      <c r="AC2382" s="316"/>
      <c r="AD2382" s="316"/>
      <c r="AE2382" s="909"/>
      <c r="AF2382" s="313"/>
    </row>
    <row r="2383" spans="1:32" ht="45" x14ac:dyDescent="0.25">
      <c r="A2383" s="124">
        <v>1</v>
      </c>
      <c r="B2383" s="2230" t="s">
        <v>799</v>
      </c>
      <c r="D2383" s="297" t="s">
        <v>539</v>
      </c>
      <c r="E2383" s="1669"/>
      <c r="F2383" s="170"/>
      <c r="G2383" s="536"/>
      <c r="H2383" s="170"/>
      <c r="I2383" s="533">
        <v>48</v>
      </c>
      <c r="J2383" s="170" t="e">
        <f>I2383/H2383*100</f>
        <v>#DIV/0!</v>
      </c>
      <c r="K2383" s="170"/>
      <c r="L2383" s="170"/>
      <c r="M2383" s="170"/>
      <c r="N2383" s="170"/>
      <c r="O2383" s="170"/>
      <c r="P2383" s="170"/>
      <c r="Q2383" s="170"/>
      <c r="R2383" s="170"/>
      <c r="S2383" s="316"/>
      <c r="T2383" s="316"/>
      <c r="U2383" s="316"/>
      <c r="V2383" s="316"/>
      <c r="W2383" s="739"/>
      <c r="X2383" s="316">
        <f t="shared" si="303"/>
        <v>0</v>
      </c>
      <c r="Y2383" s="757"/>
      <c r="Z2383" s="316"/>
      <c r="AA2383" s="316"/>
      <c r="AB2383" s="316"/>
      <c r="AC2383" s="316"/>
      <c r="AD2383" s="316"/>
      <c r="AE2383" s="909"/>
      <c r="AF2383" s="313"/>
    </row>
    <row r="2384" spans="1:32" ht="60" x14ac:dyDescent="0.25">
      <c r="A2384" s="124">
        <v>1</v>
      </c>
      <c r="B2384" s="2230" t="s">
        <v>799</v>
      </c>
      <c r="D2384" s="297" t="s">
        <v>540</v>
      </c>
      <c r="E2384" s="1669"/>
      <c r="F2384" s="170"/>
      <c r="G2384" s="528"/>
      <c r="H2384" s="170"/>
      <c r="I2384" s="170"/>
      <c r="J2384" s="170"/>
      <c r="K2384" s="170"/>
      <c r="L2384" s="170"/>
      <c r="M2384" s="170"/>
      <c r="N2384" s="170"/>
      <c r="O2384" s="170"/>
      <c r="P2384" s="170"/>
      <c r="Q2384" s="170"/>
      <c r="R2384" s="170"/>
      <c r="S2384" s="316"/>
      <c r="T2384" s="316"/>
      <c r="U2384" s="316"/>
      <c r="V2384" s="316"/>
      <c r="W2384" s="739"/>
      <c r="X2384" s="316">
        <f t="shared" si="303"/>
        <v>0</v>
      </c>
      <c r="Y2384" s="757"/>
      <c r="Z2384" s="316"/>
      <c r="AA2384" s="316"/>
      <c r="AB2384" s="316"/>
      <c r="AC2384" s="316"/>
      <c r="AD2384" s="316"/>
      <c r="AE2384" s="909"/>
      <c r="AF2384" s="313"/>
    </row>
    <row r="2385" spans="1:32" ht="45" x14ac:dyDescent="0.25">
      <c r="A2385" s="124">
        <v>1</v>
      </c>
      <c r="B2385" s="2230" t="s">
        <v>799</v>
      </c>
      <c r="D2385" s="296" t="s">
        <v>541</v>
      </c>
      <c r="E2385" s="1669"/>
      <c r="F2385" s="170"/>
      <c r="G2385" s="529"/>
      <c r="H2385" s="170"/>
      <c r="I2385" s="170"/>
      <c r="J2385" s="170"/>
      <c r="K2385" s="170"/>
      <c r="L2385" s="170"/>
      <c r="M2385" s="170"/>
      <c r="N2385" s="170"/>
      <c r="O2385" s="170"/>
      <c r="P2385" s="170"/>
      <c r="Q2385" s="170"/>
      <c r="R2385" s="170"/>
      <c r="S2385" s="316"/>
      <c r="T2385" s="316"/>
      <c r="U2385" s="316"/>
      <c r="V2385" s="316"/>
      <c r="W2385" s="739"/>
      <c r="X2385" s="316">
        <f t="shared" si="303"/>
        <v>0</v>
      </c>
      <c r="Y2385" s="757"/>
      <c r="Z2385" s="316"/>
      <c r="AA2385" s="316"/>
      <c r="AB2385" s="316"/>
      <c r="AC2385" s="316"/>
      <c r="AD2385" s="316"/>
      <c r="AE2385" s="909"/>
      <c r="AF2385" s="313"/>
    </row>
    <row r="2386" spans="1:32" ht="90" x14ac:dyDescent="0.25">
      <c r="B2386" s="2230" t="s">
        <v>799</v>
      </c>
      <c r="D2386" s="296" t="s">
        <v>542</v>
      </c>
      <c r="E2386" s="1669"/>
      <c r="F2386" s="170"/>
      <c r="G2386" s="529"/>
      <c r="H2386" s="170"/>
      <c r="I2386" s="170"/>
      <c r="J2386" s="170"/>
      <c r="K2386" s="170"/>
      <c r="L2386" s="170"/>
      <c r="M2386" s="170"/>
      <c r="N2386" s="170"/>
      <c r="O2386" s="170"/>
      <c r="P2386" s="170"/>
      <c r="Q2386" s="170"/>
      <c r="R2386" s="170"/>
      <c r="S2386" s="316"/>
      <c r="T2386" s="316"/>
      <c r="U2386" s="316"/>
      <c r="V2386" s="316"/>
      <c r="W2386" s="739"/>
      <c r="X2386" s="316">
        <f t="shared" si="303"/>
        <v>0</v>
      </c>
      <c r="Y2386" s="757"/>
      <c r="Z2386" s="316"/>
      <c r="AA2386" s="316"/>
      <c r="AB2386" s="316"/>
      <c r="AC2386" s="316"/>
      <c r="AD2386" s="316"/>
      <c r="AE2386" s="909"/>
      <c r="AF2386" s="313"/>
    </row>
    <row r="2387" spans="1:32" ht="29.25" x14ac:dyDescent="0.25">
      <c r="A2387" s="124">
        <v>1</v>
      </c>
      <c r="B2387" s="2230" t="s">
        <v>799</v>
      </c>
      <c r="D2387" s="513" t="s">
        <v>404</v>
      </c>
      <c r="E2387" s="1669"/>
      <c r="F2387" s="170"/>
      <c r="G2387" s="528"/>
      <c r="H2387" s="170"/>
      <c r="I2387" s="170">
        <f>I2388+I2389+I2391</f>
        <v>0</v>
      </c>
      <c r="J2387" s="170" t="e">
        <f>I2387/H2387*100</f>
        <v>#DIV/0!</v>
      </c>
      <c r="K2387" s="170"/>
      <c r="L2387" s="170"/>
      <c r="M2387" s="170"/>
      <c r="N2387" s="170"/>
      <c r="O2387" s="170"/>
      <c r="P2387" s="170"/>
      <c r="Q2387" s="170"/>
      <c r="R2387" s="170"/>
      <c r="S2387" s="316"/>
      <c r="T2387" s="316"/>
      <c r="U2387" s="316"/>
      <c r="V2387" s="316"/>
      <c r="W2387" s="739"/>
      <c r="X2387" s="316">
        <f t="shared" si="303"/>
        <v>0</v>
      </c>
      <c r="Y2387" s="757"/>
      <c r="Z2387" s="316"/>
      <c r="AA2387" s="316"/>
      <c r="AB2387" s="316"/>
      <c r="AC2387" s="316"/>
      <c r="AD2387" s="316"/>
      <c r="AE2387" s="909"/>
      <c r="AF2387" s="313"/>
    </row>
    <row r="2388" spans="1:32" x14ac:dyDescent="0.25">
      <c r="A2388" s="124">
        <v>1</v>
      </c>
      <c r="B2388" s="2230" t="s">
        <v>799</v>
      </c>
      <c r="D2388" s="513" t="s">
        <v>412</v>
      </c>
      <c r="E2388" s="1669"/>
      <c r="F2388" s="170"/>
      <c r="G2388" s="528"/>
      <c r="H2388" s="170"/>
      <c r="I2388" s="170"/>
      <c r="J2388" s="170"/>
      <c r="K2388" s="170"/>
      <c r="L2388" s="170"/>
      <c r="M2388" s="170"/>
      <c r="N2388" s="170"/>
      <c r="O2388" s="170"/>
      <c r="P2388" s="170"/>
      <c r="Q2388" s="170"/>
      <c r="R2388" s="170"/>
      <c r="S2388" s="316"/>
      <c r="T2388" s="316"/>
      <c r="U2388" s="316"/>
      <c r="V2388" s="316"/>
      <c r="W2388" s="739"/>
      <c r="X2388" s="316">
        <f t="shared" si="303"/>
        <v>0</v>
      </c>
      <c r="Y2388" s="757"/>
      <c r="Z2388" s="316"/>
      <c r="AA2388" s="316"/>
      <c r="AB2388" s="316"/>
      <c r="AC2388" s="316"/>
      <c r="AD2388" s="316"/>
      <c r="AE2388" s="909"/>
      <c r="AF2388" s="313"/>
    </row>
    <row r="2389" spans="1:32" x14ac:dyDescent="0.25">
      <c r="A2389" s="124">
        <v>1</v>
      </c>
      <c r="B2389" s="2230" t="s">
        <v>799</v>
      </c>
      <c r="D2389" s="4" t="s">
        <v>413</v>
      </c>
      <c r="E2389" s="1669"/>
      <c r="F2389" s="170"/>
      <c r="G2389" s="528"/>
      <c r="H2389" s="170"/>
      <c r="I2389" s="170"/>
      <c r="J2389" s="170"/>
      <c r="K2389" s="170"/>
      <c r="L2389" s="170"/>
      <c r="M2389" s="170"/>
      <c r="N2389" s="170"/>
      <c r="O2389" s="170"/>
      <c r="P2389" s="170"/>
      <c r="Q2389" s="170"/>
      <c r="R2389" s="170"/>
      <c r="S2389" s="316"/>
      <c r="T2389" s="316"/>
      <c r="U2389" s="316"/>
      <c r="V2389" s="316"/>
      <c r="W2389" s="739"/>
      <c r="X2389" s="316">
        <f t="shared" si="303"/>
        <v>0</v>
      </c>
      <c r="Y2389" s="757"/>
      <c r="Z2389" s="316"/>
      <c r="AA2389" s="316"/>
      <c r="AB2389" s="316"/>
      <c r="AC2389" s="316"/>
      <c r="AD2389" s="316"/>
      <c r="AE2389" s="909"/>
      <c r="AF2389" s="313"/>
    </row>
    <row r="2390" spans="1:32" x14ac:dyDescent="0.25">
      <c r="A2390" s="124">
        <v>1</v>
      </c>
      <c r="B2390" s="2230" t="s">
        <v>799</v>
      </c>
      <c r="D2390" s="527" t="s">
        <v>414</v>
      </c>
      <c r="E2390" s="1669"/>
      <c r="F2390" s="170"/>
      <c r="G2390" s="528"/>
      <c r="H2390" s="170"/>
      <c r="I2390" s="170"/>
      <c r="J2390" s="170"/>
      <c r="K2390" s="170"/>
      <c r="L2390" s="170"/>
      <c r="M2390" s="170"/>
      <c r="N2390" s="170"/>
      <c r="O2390" s="170"/>
      <c r="P2390" s="170"/>
      <c r="Q2390" s="170"/>
      <c r="R2390" s="170"/>
      <c r="S2390" s="316"/>
      <c r="T2390" s="316"/>
      <c r="U2390" s="316"/>
      <c r="V2390" s="316"/>
      <c r="W2390" s="739"/>
      <c r="X2390" s="316">
        <f t="shared" si="303"/>
        <v>0</v>
      </c>
      <c r="Y2390" s="757"/>
      <c r="Z2390" s="316"/>
      <c r="AA2390" s="316"/>
      <c r="AB2390" s="316"/>
      <c r="AC2390" s="316"/>
      <c r="AD2390" s="316"/>
      <c r="AE2390" s="909"/>
      <c r="AF2390" s="313"/>
    </row>
    <row r="2391" spans="1:32" s="2230" customFormat="1" x14ac:dyDescent="0.25">
      <c r="B2391" s="2230" t="s">
        <v>799</v>
      </c>
      <c r="D2391" s="3047" t="s">
        <v>618</v>
      </c>
      <c r="E2391" s="1669"/>
      <c r="F2391" s="170"/>
      <c r="G2391" s="528"/>
      <c r="H2391" s="170"/>
      <c r="I2391" s="170">
        <f>I2392+I2394+I2393+I2395</f>
        <v>0</v>
      </c>
      <c r="J2391" s="170" t="e">
        <f>I2391/H2391*100</f>
        <v>#DIV/0!</v>
      </c>
      <c r="K2391" s="170"/>
      <c r="L2391" s="170"/>
      <c r="M2391" s="170"/>
      <c r="N2391" s="170"/>
      <c r="O2391" s="170"/>
      <c r="P2391" s="170"/>
      <c r="Q2391" s="170"/>
      <c r="R2391" s="170"/>
      <c r="S2391" s="316"/>
      <c r="T2391" s="316"/>
      <c r="U2391" s="316"/>
      <c r="V2391" s="316"/>
      <c r="W2391" s="739">
        <f>S2391/12*$D$4+(T2391-S2391)/11*3+(U2391-T2391)/10*2+(V2391-U2391)/9*1</f>
        <v>0</v>
      </c>
      <c r="X2391" s="316">
        <f t="shared" si="303"/>
        <v>0</v>
      </c>
      <c r="Y2391" s="757"/>
      <c r="Z2391" s="316"/>
      <c r="AA2391" s="316">
        <f>X2391-W2391</f>
        <v>0</v>
      </c>
      <c r="AB2391" s="316"/>
      <c r="AC2391" s="316">
        <v>0</v>
      </c>
      <c r="AD2391" s="316"/>
      <c r="AE2391" s="909"/>
      <c r="AF2391" s="313"/>
    </row>
    <row r="2392" spans="1:32" s="2230" customFormat="1" ht="75" x14ac:dyDescent="0.25">
      <c r="B2392" s="2230" t="s">
        <v>799</v>
      </c>
      <c r="D2392" s="527" t="s">
        <v>777</v>
      </c>
      <c r="E2392" s="1669"/>
      <c r="F2392" s="170"/>
      <c r="G2392" s="528"/>
      <c r="H2392" s="170"/>
      <c r="I2392" s="170"/>
      <c r="J2392" s="170" t="e">
        <f>I2392/H2392*100</f>
        <v>#DIV/0!</v>
      </c>
      <c r="K2392" s="170"/>
      <c r="L2392" s="170"/>
      <c r="M2392" s="170"/>
      <c r="N2392" s="170"/>
      <c r="O2392" s="170"/>
      <c r="P2392" s="170"/>
      <c r="Q2392" s="170"/>
      <c r="R2392" s="170"/>
      <c r="S2392" s="316"/>
      <c r="T2392" s="316"/>
      <c r="U2392" s="316"/>
      <c r="V2392" s="316"/>
      <c r="W2392" s="739"/>
      <c r="X2392" s="316">
        <f t="shared" si="303"/>
        <v>0</v>
      </c>
      <c r="Y2392" s="757"/>
      <c r="Z2392" s="316"/>
      <c r="AA2392" s="316"/>
      <c r="AB2392" s="316"/>
      <c r="AC2392" s="316"/>
      <c r="AD2392" s="316"/>
      <c r="AE2392" s="909"/>
      <c r="AF2392" s="313"/>
    </row>
    <row r="2393" spans="1:32" s="2230" customFormat="1" ht="75" x14ac:dyDescent="0.25">
      <c r="B2393" s="2230" t="s">
        <v>799</v>
      </c>
      <c r="D2393" s="527" t="s">
        <v>751</v>
      </c>
      <c r="E2393" s="1669"/>
      <c r="F2393" s="170"/>
      <c r="G2393" s="528"/>
      <c r="H2393" s="170"/>
      <c r="I2393" s="170"/>
      <c r="J2393" s="170" t="e">
        <f>I2393/H2393*100</f>
        <v>#DIV/0!</v>
      </c>
      <c r="K2393" s="170"/>
      <c r="L2393" s="170"/>
      <c r="M2393" s="170"/>
      <c r="N2393" s="170"/>
      <c r="O2393" s="170"/>
      <c r="P2393" s="170"/>
      <c r="Q2393" s="170"/>
      <c r="R2393" s="170"/>
      <c r="S2393" s="316"/>
      <c r="T2393" s="316"/>
      <c r="U2393" s="316"/>
      <c r="V2393" s="316"/>
      <c r="W2393" s="739"/>
      <c r="X2393" s="316">
        <f t="shared" si="303"/>
        <v>0</v>
      </c>
      <c r="Y2393" s="757"/>
      <c r="Z2393" s="316"/>
      <c r="AA2393" s="316"/>
      <c r="AB2393" s="316"/>
      <c r="AC2393" s="316"/>
      <c r="AD2393" s="316"/>
      <c r="AE2393" s="909"/>
      <c r="AF2393" s="313"/>
    </row>
    <row r="2394" spans="1:32" s="2230" customFormat="1" ht="90" x14ac:dyDescent="0.25">
      <c r="B2394" s="2230" t="s">
        <v>799</v>
      </c>
      <c r="D2394" s="527" t="s">
        <v>778</v>
      </c>
      <c r="E2394" s="1669"/>
      <c r="F2394" s="170"/>
      <c r="G2394" s="528"/>
      <c r="H2394" s="170"/>
      <c r="I2394" s="170"/>
      <c r="J2394" s="170" t="e">
        <f>I2394/H2394*100</f>
        <v>#DIV/0!</v>
      </c>
      <c r="K2394" s="170"/>
      <c r="L2394" s="170"/>
      <c r="M2394" s="170"/>
      <c r="N2394" s="170"/>
      <c r="O2394" s="170"/>
      <c r="P2394" s="170"/>
      <c r="Q2394" s="170"/>
      <c r="R2394" s="170"/>
      <c r="S2394" s="316"/>
      <c r="T2394" s="316"/>
      <c r="U2394" s="316"/>
      <c r="V2394" s="316"/>
      <c r="W2394" s="739"/>
      <c r="X2394" s="316">
        <f t="shared" si="303"/>
        <v>0</v>
      </c>
      <c r="Y2394" s="757"/>
      <c r="Z2394" s="316"/>
      <c r="AA2394" s="316"/>
      <c r="AB2394" s="316"/>
      <c r="AC2394" s="316"/>
      <c r="AD2394" s="316"/>
      <c r="AE2394" s="909"/>
      <c r="AF2394" s="313"/>
    </row>
    <row r="2395" spans="1:32" s="2230" customFormat="1" ht="60" x14ac:dyDescent="0.25">
      <c r="B2395" s="2230" t="s">
        <v>799</v>
      </c>
      <c r="D2395" s="527" t="s">
        <v>779</v>
      </c>
      <c r="E2395" s="1669"/>
      <c r="F2395" s="170"/>
      <c r="G2395" s="528"/>
      <c r="H2395" s="170"/>
      <c r="I2395" s="170"/>
      <c r="J2395" s="170"/>
      <c r="K2395" s="170"/>
      <c r="L2395" s="170"/>
      <c r="M2395" s="170"/>
      <c r="N2395" s="170"/>
      <c r="O2395" s="170"/>
      <c r="P2395" s="170"/>
      <c r="Q2395" s="170"/>
      <c r="R2395" s="170"/>
      <c r="S2395" s="316"/>
      <c r="T2395" s="316"/>
      <c r="U2395" s="316"/>
      <c r="V2395" s="316"/>
      <c r="W2395" s="739"/>
      <c r="X2395" s="316">
        <f t="shared" si="303"/>
        <v>0</v>
      </c>
      <c r="Y2395" s="757"/>
      <c r="Z2395" s="316"/>
      <c r="AA2395" s="316"/>
      <c r="AB2395" s="316"/>
      <c r="AC2395" s="316"/>
      <c r="AD2395" s="316"/>
      <c r="AE2395" s="909"/>
      <c r="AF2395" s="313"/>
    </row>
    <row r="2396" spans="1:32" ht="29.25" x14ac:dyDescent="0.25">
      <c r="A2396" s="124">
        <v>1</v>
      </c>
      <c r="B2396" s="2230" t="s">
        <v>799</v>
      </c>
      <c r="D2396" s="513" t="s">
        <v>397</v>
      </c>
      <c r="E2396" s="1669"/>
      <c r="F2396" s="170"/>
      <c r="G2396" s="528"/>
      <c r="H2396" s="170"/>
      <c r="I2396" s="170"/>
      <c r="J2396" s="170"/>
      <c r="K2396" s="170"/>
      <c r="L2396" s="170"/>
      <c r="M2396" s="170"/>
      <c r="N2396" s="170"/>
      <c r="O2396" s="170"/>
      <c r="P2396" s="170"/>
      <c r="Q2396" s="170"/>
      <c r="R2396" s="170"/>
      <c r="S2396" s="316"/>
      <c r="T2396" s="316"/>
      <c r="U2396" s="316"/>
      <c r="V2396" s="316"/>
      <c r="W2396" s="739"/>
      <c r="X2396" s="316">
        <f t="shared" si="303"/>
        <v>0</v>
      </c>
      <c r="Y2396" s="757"/>
      <c r="Z2396" s="316"/>
      <c r="AA2396" s="316"/>
      <c r="AB2396" s="316"/>
      <c r="AC2396" s="316"/>
      <c r="AD2396" s="316"/>
      <c r="AE2396" s="909"/>
      <c r="AF2396" s="313"/>
    </row>
    <row r="2397" spans="1:32" x14ac:dyDescent="0.25">
      <c r="A2397" s="124">
        <v>1</v>
      </c>
      <c r="B2397" s="2230" t="s">
        <v>799</v>
      </c>
      <c r="D2397" s="498" t="s">
        <v>217</v>
      </c>
      <c r="E2397" s="1669"/>
      <c r="F2397" s="170"/>
      <c r="G2397" s="528"/>
      <c r="H2397" s="528"/>
      <c r="I2397" s="528">
        <f>SUM(I2398:I2401)</f>
        <v>16</v>
      </c>
      <c r="J2397" s="170" t="e">
        <f t="shared" ref="J2397:J2402" si="309">I2397/H2397*100</f>
        <v>#DIV/0!</v>
      </c>
      <c r="K2397" s="170"/>
      <c r="L2397" s="170"/>
      <c r="M2397" s="170"/>
      <c r="N2397" s="170"/>
      <c r="O2397" s="170"/>
      <c r="P2397" s="170"/>
      <c r="Q2397" s="170"/>
      <c r="R2397" s="170"/>
      <c r="S2397" s="316"/>
      <c r="T2397" s="316"/>
      <c r="U2397" s="316"/>
      <c r="V2397" s="316"/>
      <c r="W2397" s="856">
        <f>S2397/12*$D$4+(T2397-S2397)/11*3+(U2397-T2397)/10*2+(V2397-U2397)/9*1</f>
        <v>0</v>
      </c>
      <c r="X2397" s="2992">
        <f t="shared" si="303"/>
        <v>5.0043299999999995</v>
      </c>
      <c r="Y2397" s="757"/>
      <c r="Z2397" s="316"/>
      <c r="AA2397" s="316">
        <f>X2397-W2397</f>
        <v>5.0043299999999995</v>
      </c>
      <c r="AB2397" s="316"/>
      <c r="AC2397" s="316">
        <v>0</v>
      </c>
      <c r="AD2397" s="2992">
        <v>5.0043299999999995</v>
      </c>
      <c r="AE2397" s="920"/>
      <c r="AF2397" s="313"/>
    </row>
    <row r="2398" spans="1:32" s="2230" customFormat="1" ht="30" x14ac:dyDescent="0.25">
      <c r="B2398" s="2230" t="s">
        <v>799</v>
      </c>
      <c r="D2398" s="150" t="s">
        <v>157</v>
      </c>
      <c r="E2398" s="1104"/>
      <c r="F2398" s="170"/>
      <c r="G2398" s="529"/>
      <c r="H2398" s="170"/>
      <c r="I2398" s="170">
        <v>0</v>
      </c>
      <c r="J2398" s="2222" t="e">
        <f t="shared" si="309"/>
        <v>#DIV/0!</v>
      </c>
      <c r="K2398" s="170"/>
      <c r="L2398" s="170"/>
      <c r="M2398" s="170"/>
      <c r="N2398" s="170"/>
      <c r="O2398" s="170"/>
      <c r="P2398" s="170"/>
      <c r="Q2398" s="170"/>
      <c r="R2398" s="170"/>
      <c r="S2398" s="316"/>
      <c r="T2398" s="316"/>
      <c r="U2398" s="316"/>
      <c r="V2398" s="316"/>
      <c r="W2398" s="856"/>
      <c r="X2398" s="316">
        <f t="shared" si="303"/>
        <v>0</v>
      </c>
      <c r="Y2398" s="757"/>
      <c r="Z2398" s="316"/>
      <c r="AA2398" s="316"/>
      <c r="AB2398" s="316"/>
      <c r="AC2398" s="316"/>
      <c r="AD2398" s="316"/>
      <c r="AE2398" s="920"/>
      <c r="AF2398" s="313"/>
    </row>
    <row r="2399" spans="1:32" s="134" customFormat="1" ht="30" x14ac:dyDescent="0.25">
      <c r="A2399" s="124">
        <v>1</v>
      </c>
      <c r="B2399" s="2230" t="s">
        <v>799</v>
      </c>
      <c r="C2399" s="2230"/>
      <c r="D2399" s="150" t="s">
        <v>357</v>
      </c>
      <c r="E2399" s="1105"/>
      <c r="F2399" s="170"/>
      <c r="G2399" s="529"/>
      <c r="H2399" s="170"/>
      <c r="I2399" s="533">
        <v>1</v>
      </c>
      <c r="J2399" s="170" t="e">
        <f t="shared" si="309"/>
        <v>#DIV/0!</v>
      </c>
      <c r="K2399" s="170"/>
      <c r="L2399" s="170"/>
      <c r="M2399" s="170"/>
      <c r="N2399" s="170"/>
      <c r="O2399" s="170"/>
      <c r="P2399" s="170"/>
      <c r="Q2399" s="170"/>
      <c r="R2399" s="170"/>
      <c r="S2399" s="316"/>
      <c r="T2399" s="316"/>
      <c r="U2399" s="316"/>
      <c r="V2399" s="316"/>
      <c r="W2399" s="739"/>
      <c r="X2399" s="355">
        <f t="shared" si="303"/>
        <v>0</v>
      </c>
      <c r="Y2399" s="1109"/>
      <c r="Z2399" s="355"/>
      <c r="AA2399" s="355"/>
      <c r="AB2399" s="355"/>
      <c r="AC2399" s="355"/>
      <c r="AD2399" s="355"/>
      <c r="AE2399" s="909"/>
      <c r="AF2399" s="902"/>
    </row>
    <row r="2400" spans="1:32" s="134" customFormat="1" x14ac:dyDescent="0.25">
      <c r="A2400" s="124">
        <v>1</v>
      </c>
      <c r="B2400" s="2230" t="s">
        <v>799</v>
      </c>
      <c r="C2400" s="2230"/>
      <c r="D2400" s="530" t="s">
        <v>183</v>
      </c>
      <c r="E2400" s="1837"/>
      <c r="F2400" s="170"/>
      <c r="G2400" s="529"/>
      <c r="H2400" s="170"/>
      <c r="I2400" s="533">
        <v>15</v>
      </c>
      <c r="J2400" s="170" t="e">
        <f t="shared" si="309"/>
        <v>#DIV/0!</v>
      </c>
      <c r="K2400" s="170"/>
      <c r="L2400" s="170"/>
      <c r="M2400" s="170"/>
      <c r="N2400" s="170"/>
      <c r="O2400" s="170"/>
      <c r="P2400" s="170"/>
      <c r="Q2400" s="170"/>
      <c r="R2400" s="170"/>
      <c r="S2400" s="318"/>
      <c r="T2400" s="318"/>
      <c r="U2400" s="318"/>
      <c r="V2400" s="318"/>
      <c r="W2400" s="858"/>
      <c r="X2400" s="355">
        <f t="shared" si="303"/>
        <v>0</v>
      </c>
      <c r="Y2400" s="1109"/>
      <c r="Z2400" s="355"/>
      <c r="AA2400" s="355"/>
      <c r="AB2400" s="355"/>
      <c r="AC2400" s="355"/>
      <c r="AD2400" s="355"/>
      <c r="AE2400" s="909"/>
      <c r="AF2400" s="902"/>
    </row>
    <row r="2401" spans="1:32" s="134" customFormat="1" x14ac:dyDescent="0.25">
      <c r="A2401" s="124">
        <v>1</v>
      </c>
      <c r="B2401" s="2230" t="s">
        <v>799</v>
      </c>
      <c r="C2401" s="2230"/>
      <c r="D2401" s="149" t="s">
        <v>71</v>
      </c>
      <c r="E2401" s="1105"/>
      <c r="F2401" s="170"/>
      <c r="G2401" s="529"/>
      <c r="H2401" s="170"/>
      <c r="I2401" s="170"/>
      <c r="J2401" s="122" t="e">
        <f t="shared" si="309"/>
        <v>#DIV/0!</v>
      </c>
      <c r="K2401" s="170"/>
      <c r="L2401" s="122"/>
      <c r="M2401" s="1012"/>
      <c r="N2401" s="122"/>
      <c r="O2401" s="170"/>
      <c r="P2401" s="122"/>
      <c r="Q2401" s="122"/>
      <c r="R2401" s="170"/>
      <c r="S2401" s="317"/>
      <c r="T2401" s="317"/>
      <c r="U2401" s="317"/>
      <c r="V2401" s="317"/>
      <c r="W2401" s="739"/>
      <c r="X2401" s="341">
        <f t="shared" si="303"/>
        <v>0</v>
      </c>
      <c r="Y2401" s="758"/>
      <c r="Z2401" s="341"/>
      <c r="AA2401" s="355"/>
      <c r="AB2401" s="341"/>
      <c r="AC2401" s="341"/>
      <c r="AD2401" s="341"/>
      <c r="AE2401" s="909"/>
      <c r="AF2401" s="342"/>
    </row>
    <row r="2402" spans="1:32" s="134" customFormat="1" x14ac:dyDescent="0.25">
      <c r="A2402" s="2230"/>
      <c r="B2402" s="2230" t="s">
        <v>799</v>
      </c>
      <c r="C2402" s="2230"/>
      <c r="D2402" s="463" t="s">
        <v>353</v>
      </c>
      <c r="E2402" s="1837"/>
      <c r="F2402" s="2222"/>
      <c r="G2402" s="528"/>
      <c r="H2402" s="231"/>
      <c r="I2402" s="237">
        <f>I2380</f>
        <v>48</v>
      </c>
      <c r="J2402" s="1012" t="e">
        <f t="shared" si="309"/>
        <v>#DIV/0!</v>
      </c>
      <c r="K2402" s="122"/>
      <c r="L2402" s="170"/>
      <c r="M2402" s="1012"/>
      <c r="N2402" s="170"/>
      <c r="O2402" s="170"/>
      <c r="P2402" s="1012"/>
      <c r="Q2402" s="1012"/>
      <c r="R2402" s="170"/>
      <c r="S2402" s="317"/>
      <c r="T2402" s="317"/>
      <c r="U2402" s="317"/>
      <c r="V2402" s="317"/>
      <c r="W2402" s="855"/>
      <c r="X2402" s="341">
        <f t="shared" si="303"/>
        <v>0</v>
      </c>
      <c r="Y2402" s="1109"/>
      <c r="Z2402" s="1854"/>
      <c r="AA2402" s="1854"/>
      <c r="AB2402" s="1854"/>
      <c r="AC2402" s="341"/>
      <c r="AD2402" s="341"/>
      <c r="AE2402" s="942"/>
      <c r="AF2402" s="342"/>
    </row>
    <row r="2403" spans="1:32" s="134" customFormat="1" ht="29.25" x14ac:dyDescent="0.25">
      <c r="A2403" s="2230"/>
      <c r="B2403" s="2230" t="s">
        <v>799</v>
      </c>
      <c r="C2403" s="2230"/>
      <c r="D2403" s="463" t="s">
        <v>366</v>
      </c>
      <c r="E2403" s="1837"/>
      <c r="F2403" s="2222"/>
      <c r="G2403" s="528"/>
      <c r="H2403" s="231"/>
      <c r="I2403" s="237">
        <f>I2375</f>
        <v>9</v>
      </c>
      <c r="J2403" s="1012"/>
      <c r="K2403" s="122"/>
      <c r="L2403" s="170"/>
      <c r="M2403" s="1012"/>
      <c r="N2403" s="122"/>
      <c r="O2403" s="170"/>
      <c r="P2403" s="1012"/>
      <c r="Q2403" s="1012"/>
      <c r="R2403" s="122"/>
      <c r="S2403" s="317"/>
      <c r="T2403" s="317"/>
      <c r="U2403" s="317"/>
      <c r="V2403" s="317"/>
      <c r="W2403" s="855"/>
      <c r="X2403" s="341">
        <f t="shared" si="303"/>
        <v>0</v>
      </c>
      <c r="Y2403" s="1109"/>
      <c r="Z2403" s="1854"/>
      <c r="AA2403" s="1854"/>
      <c r="AB2403" s="1854"/>
      <c r="AC2403" s="341"/>
      <c r="AD2403" s="341"/>
      <c r="AE2403" s="941"/>
      <c r="AF2403" s="342"/>
    </row>
    <row r="2404" spans="1:32" s="134" customFormat="1" ht="29.25" x14ac:dyDescent="0.25">
      <c r="A2404" s="124">
        <v>1</v>
      </c>
      <c r="B2404" s="2230" t="s">
        <v>799</v>
      </c>
      <c r="C2404" s="2230"/>
      <c r="D2404" s="463" t="s">
        <v>354</v>
      </c>
      <c r="E2404" s="1105"/>
      <c r="F2404" s="170"/>
      <c r="G2404" s="528"/>
      <c r="H2404" s="231"/>
      <c r="I2404" s="231">
        <f>I2387</f>
        <v>0</v>
      </c>
      <c r="J2404" s="170"/>
      <c r="K2404" s="1012"/>
      <c r="L2404" s="170"/>
      <c r="M2404" s="1012"/>
      <c r="N2404" s="122"/>
      <c r="O2404" s="170"/>
      <c r="P2404" s="1012"/>
      <c r="Q2404" s="1012"/>
      <c r="R2404" s="122"/>
      <c r="S2404" s="317"/>
      <c r="T2404" s="317"/>
      <c r="U2404" s="317"/>
      <c r="V2404" s="317"/>
      <c r="W2404" s="855"/>
      <c r="X2404" s="355">
        <f t="shared" si="303"/>
        <v>0</v>
      </c>
      <c r="Y2404" s="1109"/>
      <c r="Z2404" s="328"/>
      <c r="AA2404" s="328"/>
      <c r="AB2404" s="328"/>
      <c r="AC2404" s="355"/>
      <c r="AD2404" s="355"/>
      <c r="AE2404" s="941"/>
      <c r="AF2404" s="902"/>
    </row>
    <row r="2405" spans="1:32" s="134" customFormat="1" ht="29.25" x14ac:dyDescent="0.25">
      <c r="A2405" s="124">
        <v>1</v>
      </c>
      <c r="B2405" s="2230" t="s">
        <v>799</v>
      </c>
      <c r="C2405" s="2230"/>
      <c r="D2405" s="463" t="s">
        <v>355</v>
      </c>
      <c r="E2405" s="3151"/>
      <c r="F2405" s="1766"/>
      <c r="G2405" s="528"/>
      <c r="H2405" s="231"/>
      <c r="I2405" s="231">
        <f>I2396</f>
        <v>0</v>
      </c>
      <c r="J2405" s="170"/>
      <c r="K2405" s="1618"/>
      <c r="L2405" s="731"/>
      <c r="M2405" s="1618"/>
      <c r="N2405" s="1618"/>
      <c r="O2405" s="731"/>
      <c r="P2405" s="1618"/>
      <c r="Q2405" s="1618"/>
      <c r="R2405" s="1618"/>
      <c r="S2405" s="317"/>
      <c r="T2405" s="317"/>
      <c r="U2405" s="317"/>
      <c r="V2405" s="317"/>
      <c r="W2405" s="855">
        <f>S2405/12*$D$4</f>
        <v>0</v>
      </c>
      <c r="X2405" s="318">
        <f t="shared" si="303"/>
        <v>0</v>
      </c>
      <c r="Y2405" s="1251"/>
      <c r="Z2405" s="317"/>
      <c r="AA2405" s="355">
        <f>X2405-W2405</f>
        <v>0</v>
      </c>
      <c r="AB2405" s="355"/>
      <c r="AC2405" s="316"/>
      <c r="AD2405" s="318"/>
      <c r="AE2405" s="942"/>
      <c r="AF2405" s="842"/>
    </row>
    <row r="2406" spans="1:32" ht="15.75" thickBot="1" x14ac:dyDescent="0.3">
      <c r="A2406" s="124">
        <v>1</v>
      </c>
      <c r="B2406" s="2230" t="s">
        <v>799</v>
      </c>
      <c r="D2406" s="532" t="s">
        <v>134</v>
      </c>
      <c r="E2406" s="3150"/>
      <c r="F2406" s="1857"/>
      <c r="G2406" s="528"/>
      <c r="H2406" s="531"/>
      <c r="I2406" s="531">
        <f>I2402+I2391*10+I2405+I2403</f>
        <v>57</v>
      </c>
      <c r="J2406" s="1644" t="e">
        <f>I2406/H2406*100</f>
        <v>#DIV/0!</v>
      </c>
      <c r="K2406" s="1857"/>
      <c r="L2406" s="1858"/>
      <c r="M2406" s="1857"/>
      <c r="N2406" s="1857"/>
      <c r="O2406" s="1858"/>
      <c r="P2406" s="1857"/>
      <c r="Q2406" s="1857"/>
      <c r="R2406" s="1857"/>
      <c r="S2406" s="397"/>
      <c r="T2406" s="397"/>
      <c r="U2406" s="397"/>
      <c r="V2406" s="397"/>
      <c r="W2406" s="867">
        <f t="shared" ref="W2406:AC2406" si="310">W2397+W2380+W2391</f>
        <v>0</v>
      </c>
      <c r="X2406" s="3419">
        <f t="shared" si="303"/>
        <v>71.299440000000004</v>
      </c>
      <c r="Y2406" s="1512">
        <f t="shared" si="310"/>
        <v>0</v>
      </c>
      <c r="Z2406" s="397">
        <f t="shared" si="310"/>
        <v>0</v>
      </c>
      <c r="AA2406" s="319">
        <f t="shared" si="310"/>
        <v>5.0043299999999995</v>
      </c>
      <c r="AB2406" s="319">
        <f t="shared" si="310"/>
        <v>0</v>
      </c>
      <c r="AC2406" s="319">
        <f t="shared" si="310"/>
        <v>0</v>
      </c>
      <c r="AD2406" s="3419">
        <f>AD2397+AD2374+AD2391+AD2375</f>
        <v>71.299440000000004</v>
      </c>
      <c r="AE2406" s="943"/>
      <c r="AF2406" s="914"/>
    </row>
    <row r="2407" spans="1:32" ht="15.75" thickBot="1" x14ac:dyDescent="0.3">
      <c r="A2407" s="124">
        <v>1</v>
      </c>
      <c r="B2407" s="2230" t="s">
        <v>799</v>
      </c>
      <c r="D2407" s="1637" t="s">
        <v>370</v>
      </c>
      <c r="E2407" s="1638"/>
      <c r="F2407" s="1743"/>
      <c r="G2407" s="255"/>
      <c r="H2407" s="1743"/>
      <c r="I2407" s="1743"/>
      <c r="J2407" s="1743"/>
      <c r="K2407" s="1743"/>
      <c r="L2407" s="1743"/>
      <c r="M2407" s="1743"/>
      <c r="N2407" s="1743"/>
      <c r="O2407" s="1743"/>
      <c r="P2407" s="1743"/>
      <c r="Q2407" s="1743"/>
      <c r="R2407" s="1743"/>
      <c r="S2407" s="322"/>
      <c r="T2407" s="322"/>
      <c r="U2407" s="322"/>
      <c r="V2407" s="322"/>
      <c r="W2407" s="740">
        <f>SUM(W2406)</f>
        <v>0</v>
      </c>
      <c r="X2407" s="322">
        <f t="shared" si="303"/>
        <v>71.299440000000004</v>
      </c>
      <c r="Y2407" s="762"/>
      <c r="Z2407" s="143"/>
      <c r="AA2407" s="322">
        <f>SUM(AA2406)</f>
        <v>5.0043299999999995</v>
      </c>
      <c r="AB2407" s="322">
        <f>AB2406</f>
        <v>0</v>
      </c>
      <c r="AC2407" s="322">
        <f>SUM(AC2406)</f>
        <v>0</v>
      </c>
      <c r="AD2407" s="322">
        <f>SUM(AD2406)</f>
        <v>71.299440000000004</v>
      </c>
      <c r="AE2407" s="1859"/>
      <c r="AF2407" s="843">
        <f>SUM(AF2406)</f>
        <v>0</v>
      </c>
    </row>
    <row r="2408" spans="1:32" ht="47.25" x14ac:dyDescent="0.25">
      <c r="A2408" s="124">
        <v>1</v>
      </c>
      <c r="B2408" s="2230" t="s">
        <v>840</v>
      </c>
      <c r="D2408" s="1830" t="s">
        <v>477</v>
      </c>
      <c r="E2408" s="1840"/>
      <c r="F2408" s="2222"/>
      <c r="G2408" s="224"/>
      <c r="H2408" s="173"/>
      <c r="I2408" s="2222"/>
      <c r="J2408" s="173"/>
      <c r="K2408" s="2222"/>
      <c r="L2408" s="173"/>
      <c r="M2408" s="173"/>
      <c r="N2408" s="173"/>
      <c r="O2408" s="2222"/>
      <c r="P2408" s="173"/>
      <c r="Q2408" s="173"/>
      <c r="R2408" s="173"/>
      <c r="S2408" s="315"/>
      <c r="T2408" s="315"/>
      <c r="U2408" s="315"/>
      <c r="V2408" s="315"/>
      <c r="W2408" s="738"/>
      <c r="X2408" s="315">
        <f t="shared" si="303"/>
        <v>0</v>
      </c>
      <c r="Y2408" s="760"/>
      <c r="Z2408" s="315"/>
      <c r="AA2408" s="315"/>
      <c r="AB2408" s="315"/>
      <c r="AC2408" s="315"/>
      <c r="AD2408" s="315"/>
      <c r="AE2408" s="892"/>
      <c r="AF2408" s="354"/>
    </row>
    <row r="2409" spans="1:32" x14ac:dyDescent="0.25">
      <c r="A2409" s="124">
        <v>1</v>
      </c>
      <c r="B2409" s="2230" t="s">
        <v>840</v>
      </c>
      <c r="D2409" s="194" t="s">
        <v>194</v>
      </c>
      <c r="E2409" s="1853"/>
      <c r="F2409" s="170"/>
      <c r="G2409" s="207"/>
      <c r="H2409" s="170"/>
      <c r="I2409" s="170"/>
      <c r="J2409" s="170"/>
      <c r="K2409" s="170"/>
      <c r="L2409" s="170"/>
      <c r="M2409" s="170"/>
      <c r="N2409" s="170"/>
      <c r="O2409" s="170"/>
      <c r="P2409" s="170"/>
      <c r="Q2409" s="170"/>
      <c r="R2409" s="170"/>
      <c r="S2409" s="316"/>
      <c r="T2409" s="316"/>
      <c r="U2409" s="316"/>
      <c r="V2409" s="316"/>
      <c r="W2409" s="739">
        <f>S2409/12*$D$4</f>
        <v>0</v>
      </c>
      <c r="X2409" s="316">
        <f t="shared" si="303"/>
        <v>0</v>
      </c>
      <c r="Y2409" s="757"/>
      <c r="Z2409" s="316"/>
      <c r="AA2409" s="316"/>
      <c r="AB2409" s="316"/>
      <c r="AC2409" s="316"/>
      <c r="AD2409" s="316"/>
      <c r="AE2409" s="909"/>
      <c r="AF2409" s="313"/>
    </row>
    <row r="2410" spans="1:32" x14ac:dyDescent="0.25">
      <c r="A2410" s="124">
        <v>1</v>
      </c>
      <c r="B2410" s="2230" t="s">
        <v>840</v>
      </c>
      <c r="D2410" s="501" t="s">
        <v>217</v>
      </c>
      <c r="E2410" s="1104"/>
      <c r="F2410" s="170"/>
      <c r="G2410" s="537"/>
      <c r="H2410" s="237"/>
      <c r="I2410" s="231">
        <f>SUM(I2411:I2413)</f>
        <v>0</v>
      </c>
      <c r="J2410" s="170" t="e">
        <f>I2410/H2410*100</f>
        <v>#DIV/0!</v>
      </c>
      <c r="K2410" s="170"/>
      <c r="L2410" s="170"/>
      <c r="M2410" s="170"/>
      <c r="N2410" s="170"/>
      <c r="O2410" s="170"/>
      <c r="P2410" s="170"/>
      <c r="Q2410" s="170"/>
      <c r="R2410" s="170"/>
      <c r="S2410" s="316"/>
      <c r="T2410" s="316"/>
      <c r="U2410" s="316"/>
      <c r="V2410" s="316"/>
      <c r="W2410" s="856">
        <f>S2410/12*$D$4+(T2410-S2410)/11*3+(U2410-T2410)/10*2+(V2410-U2410)/9*1</f>
        <v>0</v>
      </c>
      <c r="X2410" s="316">
        <f t="shared" si="303"/>
        <v>0</v>
      </c>
      <c r="Y2410" s="757"/>
      <c r="Z2410" s="316"/>
      <c r="AA2410" s="316">
        <f>X2410-W2410</f>
        <v>0</v>
      </c>
      <c r="AB2410" s="316"/>
      <c r="AC2410" s="316">
        <v>0</v>
      </c>
      <c r="AD2410" s="316"/>
      <c r="AE2410" s="926"/>
      <c r="AF2410" s="313"/>
    </row>
    <row r="2411" spans="1:32" s="2230" customFormat="1" x14ac:dyDescent="0.25">
      <c r="B2411" s="2230" t="s">
        <v>840</v>
      </c>
      <c r="D2411" s="155" t="s">
        <v>67</v>
      </c>
      <c r="E2411" s="1104"/>
      <c r="F2411" s="170"/>
      <c r="G2411" s="2226"/>
      <c r="H2411" s="207"/>
      <c r="I2411" s="207"/>
      <c r="J2411" s="122" t="e">
        <f>I2411/H2411*100</f>
        <v>#DIV/0!</v>
      </c>
      <c r="K2411" s="170"/>
      <c r="L2411" s="122"/>
      <c r="M2411" s="170"/>
      <c r="N2411" s="122"/>
      <c r="O2411" s="122"/>
      <c r="P2411" s="170"/>
      <c r="Q2411" s="122"/>
      <c r="R2411" s="170"/>
      <c r="S2411" s="316"/>
      <c r="T2411" s="316"/>
      <c r="U2411" s="316"/>
      <c r="V2411" s="316"/>
      <c r="W2411" s="2218"/>
      <c r="X2411" s="318">
        <f t="shared" si="303"/>
        <v>0</v>
      </c>
      <c r="Y2411" s="1251"/>
      <c r="Z2411" s="316"/>
      <c r="AA2411" s="318"/>
      <c r="AB2411" s="316"/>
      <c r="AC2411" s="316"/>
      <c r="AD2411" s="318"/>
      <c r="AE2411" s="3288"/>
      <c r="AF2411" s="313"/>
    </row>
    <row r="2412" spans="1:32" s="2230" customFormat="1" ht="30" x14ac:dyDescent="0.25">
      <c r="A2412" s="2230">
        <v>1</v>
      </c>
      <c r="B2412" s="2230" t="s">
        <v>840</v>
      </c>
      <c r="D2412" s="155" t="s">
        <v>356</v>
      </c>
      <c r="E2412" s="1104"/>
      <c r="F2412" s="170"/>
      <c r="G2412" s="2226"/>
      <c r="H2412" s="207"/>
      <c r="I2412" s="207"/>
      <c r="J2412" s="1012" t="e">
        <f>I2412/H2412*100</f>
        <v>#DIV/0!</v>
      </c>
      <c r="K2412" s="170"/>
      <c r="L2412" s="1012"/>
      <c r="M2412" s="1012"/>
      <c r="N2412" s="170"/>
      <c r="O2412" s="170"/>
      <c r="P2412" s="1838"/>
      <c r="Q2412" s="1838"/>
      <c r="R2412" s="1838"/>
      <c r="S2412" s="323"/>
      <c r="T2412" s="323"/>
      <c r="U2412" s="323"/>
      <c r="V2412" s="323"/>
      <c r="W2412" s="3052"/>
      <c r="X2412" s="323">
        <f t="shared" ref="X2412:X2475" si="311">AD2412-AC2412-Z2412-Y2412</f>
        <v>0</v>
      </c>
      <c r="Y2412" s="1118"/>
      <c r="Z2412" s="323"/>
      <c r="AA2412" s="323"/>
      <c r="AB2412" s="318"/>
      <c r="AC2412" s="323"/>
      <c r="AD2412" s="323"/>
      <c r="AE2412" s="3288"/>
      <c r="AF2412" s="354"/>
    </row>
    <row r="2413" spans="1:32" s="2230" customFormat="1" x14ac:dyDescent="0.25">
      <c r="B2413" s="2230" t="s">
        <v>840</v>
      </c>
      <c r="D2413" s="3237" t="s">
        <v>587</v>
      </c>
      <c r="E2413" s="3064"/>
      <c r="F2413" s="1644"/>
      <c r="G2413" s="3275"/>
      <c r="H2413" s="3276"/>
      <c r="I2413" s="3276"/>
      <c r="J2413" s="1838" t="e">
        <f>I2413/H2413*100</f>
        <v>#DIV/0!</v>
      </c>
      <c r="K2413" s="122"/>
      <c r="L2413" s="1838"/>
      <c r="M2413" s="1838"/>
      <c r="N2413" s="122"/>
      <c r="O2413" s="122"/>
      <c r="P2413" s="122"/>
      <c r="Q2413" s="122"/>
      <c r="R2413" s="122"/>
      <c r="S2413" s="318"/>
      <c r="T2413" s="318"/>
      <c r="U2413" s="318"/>
      <c r="V2413" s="318"/>
      <c r="W2413" s="3238"/>
      <c r="X2413" s="318">
        <f t="shared" si="311"/>
        <v>0</v>
      </c>
      <c r="Y2413" s="1251"/>
      <c r="Z2413" s="318"/>
      <c r="AA2413" s="318"/>
      <c r="AB2413" s="314"/>
      <c r="AC2413" s="318"/>
      <c r="AD2413" s="318"/>
      <c r="AE2413" s="3065"/>
      <c r="AF2413" s="842"/>
    </row>
    <row r="2414" spans="1:32" ht="15.75" thickBot="1" x14ac:dyDescent="0.3">
      <c r="A2414" s="124">
        <v>1</v>
      </c>
      <c r="B2414" s="2230" t="s">
        <v>840</v>
      </c>
      <c r="D2414" s="1851" t="s">
        <v>134</v>
      </c>
      <c r="E2414" s="1852"/>
      <c r="F2414" s="1835"/>
      <c r="G2414" s="256"/>
      <c r="H2414" s="1835"/>
      <c r="I2414" s="1835"/>
      <c r="J2414" s="1835"/>
      <c r="K2414" s="1835"/>
      <c r="L2414" s="1835"/>
      <c r="M2414" s="1835"/>
      <c r="N2414" s="1835"/>
      <c r="O2414" s="1835"/>
      <c r="P2414" s="1835"/>
      <c r="Q2414" s="1835"/>
      <c r="R2414" s="1835"/>
      <c r="S2414" s="321"/>
      <c r="T2414" s="321"/>
      <c r="U2414" s="321"/>
      <c r="V2414" s="321"/>
      <c r="W2414" s="857">
        <f>W2410</f>
        <v>0</v>
      </c>
      <c r="X2414" s="321">
        <f t="shared" si="311"/>
        <v>0</v>
      </c>
      <c r="Y2414" s="759">
        <f>Y2410</f>
        <v>0</v>
      </c>
      <c r="Z2414" s="321">
        <f>Z2410</f>
        <v>0</v>
      </c>
      <c r="AA2414" s="321">
        <f>AA2410</f>
        <v>0</v>
      </c>
      <c r="AB2414" s="321"/>
      <c r="AC2414" s="321">
        <f>AC2410</f>
        <v>0</v>
      </c>
      <c r="AD2414" s="321">
        <f>AD2410</f>
        <v>0</v>
      </c>
      <c r="AE2414" s="1860"/>
      <c r="AF2414" s="889"/>
    </row>
    <row r="2415" spans="1:32" ht="15.75" thickBot="1" x14ac:dyDescent="0.3">
      <c r="A2415" s="124">
        <v>1</v>
      </c>
      <c r="B2415" s="2230" t="s">
        <v>840</v>
      </c>
      <c r="D2415" s="1489" t="s">
        <v>370</v>
      </c>
      <c r="E2415" s="1489"/>
      <c r="F2415" s="1743"/>
      <c r="G2415" s="255"/>
      <c r="H2415" s="1743"/>
      <c r="I2415" s="1743"/>
      <c r="J2415" s="1743"/>
      <c r="K2415" s="1743"/>
      <c r="L2415" s="1743"/>
      <c r="M2415" s="1743"/>
      <c r="N2415" s="1743"/>
      <c r="O2415" s="1743"/>
      <c r="P2415" s="1743"/>
      <c r="Q2415" s="1743"/>
      <c r="R2415" s="1743"/>
      <c r="S2415" s="322"/>
      <c r="T2415" s="322"/>
      <c r="U2415" s="322"/>
      <c r="V2415" s="322"/>
      <c r="W2415" s="740">
        <f>SUM(W2414)</f>
        <v>0</v>
      </c>
      <c r="X2415" s="322">
        <f t="shared" si="311"/>
        <v>0</v>
      </c>
      <c r="Y2415" s="762"/>
      <c r="Z2415" s="143"/>
      <c r="AA2415" s="322">
        <f>SUM(AA2414)</f>
        <v>0</v>
      </c>
      <c r="AB2415" s="322"/>
      <c r="AC2415" s="322">
        <f>SUM(AC2414)</f>
        <v>0</v>
      </c>
      <c r="AD2415" s="322">
        <f>SUM(AD2414)</f>
        <v>0</v>
      </c>
      <c r="AE2415" s="1859"/>
      <c r="AF2415" s="843"/>
    </row>
    <row r="2416" spans="1:32" x14ac:dyDescent="0.25">
      <c r="A2416" s="124">
        <v>1</v>
      </c>
      <c r="D2416" s="1210"/>
      <c r="E2416" s="1211"/>
      <c r="F2416" s="2222"/>
      <c r="G2416" s="224"/>
      <c r="H2416" s="173"/>
      <c r="I2416" s="2222"/>
      <c r="J2416" s="173"/>
      <c r="K2416" s="2222"/>
      <c r="L2416" s="173"/>
      <c r="M2416" s="173"/>
      <c r="N2416" s="173"/>
      <c r="O2416" s="2222"/>
      <c r="P2416" s="173"/>
      <c r="Q2416" s="173"/>
      <c r="R2416" s="173"/>
      <c r="S2416" s="315"/>
      <c r="T2416" s="315"/>
      <c r="U2416" s="315"/>
      <c r="V2416" s="315"/>
      <c r="W2416" s="738"/>
      <c r="X2416" s="315">
        <f t="shared" si="311"/>
        <v>0</v>
      </c>
      <c r="Y2416" s="760"/>
      <c r="Z2416" s="315"/>
      <c r="AA2416" s="315"/>
      <c r="AB2416" s="315"/>
      <c r="AC2416" s="315"/>
      <c r="AD2416" s="315"/>
      <c r="AE2416" s="892"/>
      <c r="AF2416" s="354"/>
    </row>
    <row r="2417" spans="1:32" ht="31.5" x14ac:dyDescent="0.25">
      <c r="A2417" s="124">
        <v>1</v>
      </c>
      <c r="B2417" s="2230" t="s">
        <v>841</v>
      </c>
      <c r="D2417" s="1830" t="s">
        <v>478</v>
      </c>
      <c r="E2417" s="1830"/>
      <c r="F2417" s="170"/>
      <c r="G2417" s="207"/>
      <c r="H2417" s="170"/>
      <c r="I2417" s="170"/>
      <c r="J2417" s="170"/>
      <c r="K2417" s="170"/>
      <c r="L2417" s="170"/>
      <c r="M2417" s="170"/>
      <c r="N2417" s="170"/>
      <c r="O2417" s="170"/>
      <c r="P2417" s="170"/>
      <c r="Q2417" s="170"/>
      <c r="R2417" s="170"/>
      <c r="S2417" s="316"/>
      <c r="T2417" s="316"/>
      <c r="U2417" s="316"/>
      <c r="V2417" s="316"/>
      <c r="W2417" s="739"/>
      <c r="X2417" s="316">
        <f t="shared" si="311"/>
        <v>0</v>
      </c>
      <c r="Y2417" s="757"/>
      <c r="Z2417" s="316"/>
      <c r="AA2417" s="316"/>
      <c r="AB2417" s="316"/>
      <c r="AC2417" s="316"/>
      <c r="AD2417" s="316"/>
      <c r="AE2417" s="909"/>
      <c r="AF2417" s="313"/>
    </row>
    <row r="2418" spans="1:32" x14ac:dyDescent="0.25">
      <c r="A2418" s="124">
        <v>1</v>
      </c>
      <c r="B2418" s="2230" t="s">
        <v>841</v>
      </c>
      <c r="D2418" s="459" t="s">
        <v>194</v>
      </c>
      <c r="E2418" s="1853"/>
      <c r="F2418" s="170"/>
      <c r="G2418" s="207"/>
      <c r="H2418" s="170"/>
      <c r="I2418" s="170"/>
      <c r="J2418" s="170"/>
      <c r="K2418" s="170"/>
      <c r="L2418" s="170"/>
      <c r="M2418" s="170"/>
      <c r="N2418" s="170"/>
      <c r="O2418" s="170"/>
      <c r="P2418" s="170"/>
      <c r="Q2418" s="170"/>
      <c r="R2418" s="170"/>
      <c r="S2418" s="316"/>
      <c r="T2418" s="316"/>
      <c r="U2418" s="316"/>
      <c r="V2418" s="316"/>
      <c r="W2418" s="856"/>
      <c r="X2418" s="316">
        <f t="shared" si="311"/>
        <v>0</v>
      </c>
      <c r="Y2418" s="757"/>
      <c r="Z2418" s="316"/>
      <c r="AA2418" s="316"/>
      <c r="AB2418" s="316"/>
      <c r="AC2418" s="316"/>
      <c r="AD2418" s="316"/>
      <c r="AE2418" s="909"/>
      <c r="AF2418" s="313"/>
    </row>
    <row r="2419" spans="1:32" ht="29.25" x14ac:dyDescent="0.25">
      <c r="A2419" s="124">
        <v>1</v>
      </c>
      <c r="B2419" s="2230" t="s">
        <v>841</v>
      </c>
      <c r="D2419" s="513" t="s">
        <v>403</v>
      </c>
      <c r="E2419" s="1669"/>
      <c r="F2419" s="170"/>
      <c r="G2419" s="207"/>
      <c r="H2419" s="170"/>
      <c r="I2419" s="170"/>
      <c r="J2419" s="170"/>
      <c r="K2419" s="170"/>
      <c r="L2419" s="170"/>
      <c r="M2419" s="170"/>
      <c r="N2419" s="170"/>
      <c r="O2419" s="170"/>
      <c r="P2419" s="170"/>
      <c r="Q2419" s="170"/>
      <c r="R2419" s="170"/>
      <c r="S2419" s="316"/>
      <c r="T2419" s="316"/>
      <c r="U2419" s="316"/>
      <c r="V2419" s="316"/>
      <c r="W2419" s="739">
        <f>S2419/12*$D$4+(T2419-S2419)/11*3+(U2419-T2419)/10*2+(V2419-U2419)/9*1</f>
        <v>0</v>
      </c>
      <c r="X2419" s="316">
        <f t="shared" si="311"/>
        <v>0</v>
      </c>
      <c r="Y2419" s="757"/>
      <c r="Z2419" s="316"/>
      <c r="AA2419" s="316">
        <f>X2419-W2419</f>
        <v>0</v>
      </c>
      <c r="AB2419" s="316"/>
      <c r="AC2419" s="316"/>
      <c r="AD2419" s="316"/>
      <c r="AE2419" s="909"/>
      <c r="AF2419" s="313"/>
    </row>
    <row r="2420" spans="1:32" ht="30" x14ac:dyDescent="0.25">
      <c r="A2420" s="124">
        <v>1</v>
      </c>
      <c r="B2420" s="2230" t="s">
        <v>841</v>
      </c>
      <c r="D2420" s="471" t="s">
        <v>536</v>
      </c>
      <c r="E2420" s="1669"/>
      <c r="F2420" s="170"/>
      <c r="G2420" s="207"/>
      <c r="H2420" s="170"/>
      <c r="I2420" s="170"/>
      <c r="J2420" s="170"/>
      <c r="K2420" s="170"/>
      <c r="L2420" s="170"/>
      <c r="M2420" s="170"/>
      <c r="N2420" s="170"/>
      <c r="O2420" s="170"/>
      <c r="P2420" s="170"/>
      <c r="Q2420" s="170"/>
      <c r="R2420" s="170"/>
      <c r="S2420" s="316"/>
      <c r="T2420" s="316"/>
      <c r="U2420" s="316"/>
      <c r="V2420" s="316"/>
      <c r="W2420" s="739"/>
      <c r="X2420" s="316">
        <f t="shared" si="311"/>
        <v>0</v>
      </c>
      <c r="Y2420" s="757"/>
      <c r="Z2420" s="316"/>
      <c r="AA2420" s="316"/>
      <c r="AB2420" s="316"/>
      <c r="AC2420" s="316"/>
      <c r="AD2420" s="316"/>
      <c r="AE2420" s="909"/>
      <c r="AF2420" s="313"/>
    </row>
    <row r="2421" spans="1:32" x14ac:dyDescent="0.25">
      <c r="A2421" s="124">
        <v>1</v>
      </c>
      <c r="B2421" s="2230" t="s">
        <v>841</v>
      </c>
      <c r="D2421" s="297" t="s">
        <v>537</v>
      </c>
      <c r="E2421" s="1669"/>
      <c r="F2421" s="170"/>
      <c r="G2421" s="207"/>
      <c r="H2421" s="170"/>
      <c r="I2421" s="170"/>
      <c r="J2421" s="170"/>
      <c r="K2421" s="170"/>
      <c r="L2421" s="170"/>
      <c r="M2421" s="170"/>
      <c r="N2421" s="170"/>
      <c r="O2421" s="170"/>
      <c r="P2421" s="170"/>
      <c r="Q2421" s="170"/>
      <c r="R2421" s="170"/>
      <c r="S2421" s="316"/>
      <c r="T2421" s="316"/>
      <c r="U2421" s="316"/>
      <c r="V2421" s="316"/>
      <c r="W2421" s="739"/>
      <c r="X2421" s="316">
        <f t="shared" si="311"/>
        <v>0</v>
      </c>
      <c r="Y2421" s="757"/>
      <c r="Z2421" s="316"/>
      <c r="AA2421" s="316"/>
      <c r="AB2421" s="316"/>
      <c r="AC2421" s="316"/>
      <c r="AD2421" s="316"/>
      <c r="AE2421" s="909"/>
      <c r="AF2421" s="313"/>
    </row>
    <row r="2422" spans="1:32" ht="30" x14ac:dyDescent="0.25">
      <c r="A2422" s="124">
        <v>1</v>
      </c>
      <c r="B2422" s="2230" t="s">
        <v>841</v>
      </c>
      <c r="D2422" s="297" t="s">
        <v>538</v>
      </c>
      <c r="E2422" s="1669"/>
      <c r="F2422" s="170"/>
      <c r="G2422" s="207"/>
      <c r="H2422" s="170"/>
      <c r="I2422" s="170"/>
      <c r="J2422" s="170"/>
      <c r="K2422" s="170"/>
      <c r="L2422" s="170"/>
      <c r="M2422" s="170"/>
      <c r="N2422" s="170"/>
      <c r="O2422" s="170"/>
      <c r="P2422" s="170"/>
      <c r="Q2422" s="170"/>
      <c r="R2422" s="170"/>
      <c r="S2422" s="316"/>
      <c r="T2422" s="316"/>
      <c r="U2422" s="316"/>
      <c r="V2422" s="316"/>
      <c r="W2422" s="739"/>
      <c r="X2422" s="316">
        <f t="shared" si="311"/>
        <v>0</v>
      </c>
      <c r="Y2422" s="757"/>
      <c r="Z2422" s="316"/>
      <c r="AA2422" s="316"/>
      <c r="AB2422" s="316"/>
      <c r="AC2422" s="316"/>
      <c r="AD2422" s="316"/>
      <c r="AE2422" s="909"/>
      <c r="AF2422" s="313"/>
    </row>
    <row r="2423" spans="1:32" ht="29.25" x14ac:dyDescent="0.25">
      <c r="A2423" s="124">
        <v>1</v>
      </c>
      <c r="B2423" s="2230" t="s">
        <v>841</v>
      </c>
      <c r="D2423" s="513" t="s">
        <v>404</v>
      </c>
      <c r="E2423" s="1669"/>
      <c r="F2423" s="170"/>
      <c r="G2423" s="533"/>
      <c r="H2423" s="533"/>
      <c r="I2423" s="533">
        <f>I2425/9.4</f>
        <v>0</v>
      </c>
      <c r="J2423" s="170" t="e">
        <f>I2423/H2423*100</f>
        <v>#DIV/0!</v>
      </c>
      <c r="K2423" s="170"/>
      <c r="L2423" s="170"/>
      <c r="M2423" s="170"/>
      <c r="N2423" s="170"/>
      <c r="O2423" s="170"/>
      <c r="P2423" s="170"/>
      <c r="Q2423" s="170"/>
      <c r="R2423" s="170"/>
      <c r="S2423" s="316"/>
      <c r="T2423" s="316"/>
      <c r="U2423" s="316"/>
      <c r="V2423" s="316"/>
      <c r="W2423" s="739"/>
      <c r="X2423" s="316">
        <f t="shared" si="311"/>
        <v>0</v>
      </c>
      <c r="Y2423" s="757"/>
      <c r="Z2423" s="316"/>
      <c r="AA2423" s="316"/>
      <c r="AB2423" s="316"/>
      <c r="AC2423" s="316"/>
      <c r="AD2423" s="316"/>
      <c r="AE2423" s="909"/>
      <c r="AF2423" s="313"/>
    </row>
    <row r="2424" spans="1:32" x14ac:dyDescent="0.25">
      <c r="A2424" s="124">
        <v>1</v>
      </c>
      <c r="B2424" s="2230" t="s">
        <v>841</v>
      </c>
      <c r="D2424" s="513" t="s">
        <v>413</v>
      </c>
      <c r="E2424" s="1669"/>
      <c r="F2424" s="170"/>
      <c r="G2424" s="158"/>
      <c r="H2424" s="170"/>
      <c r="I2424" s="170">
        <f>I2425/9.4</f>
        <v>0</v>
      </c>
      <c r="J2424" s="170" t="e">
        <f>I2424/H2424*100</f>
        <v>#DIV/0!</v>
      </c>
      <c r="K2424" s="170"/>
      <c r="L2424" s="170"/>
      <c r="M2424" s="170"/>
      <c r="N2424" s="170"/>
      <c r="O2424" s="170"/>
      <c r="P2424" s="170"/>
      <c r="Q2424" s="170"/>
      <c r="R2424" s="170"/>
      <c r="S2424" s="316"/>
      <c r="T2424" s="316"/>
      <c r="U2424" s="316"/>
      <c r="V2424" s="316"/>
      <c r="W2424" s="739"/>
      <c r="X2424" s="316">
        <f t="shared" si="311"/>
        <v>0</v>
      </c>
      <c r="Y2424" s="757"/>
      <c r="Z2424" s="316"/>
      <c r="AA2424" s="316"/>
      <c r="AB2424" s="316"/>
      <c r="AC2424" s="316"/>
      <c r="AD2424" s="316"/>
      <c r="AE2424" s="909"/>
      <c r="AF2424" s="313"/>
    </row>
    <row r="2425" spans="1:32" x14ac:dyDescent="0.25">
      <c r="A2425" s="124">
        <v>1</v>
      </c>
      <c r="B2425" s="2230" t="s">
        <v>841</v>
      </c>
      <c r="D2425" s="527" t="s">
        <v>414</v>
      </c>
      <c r="E2425" s="1669"/>
      <c r="F2425" s="170"/>
      <c r="G2425" s="529"/>
      <c r="H2425" s="170"/>
      <c r="I2425" s="170"/>
      <c r="J2425" s="170" t="e">
        <f>I2425/H2425*100</f>
        <v>#DIV/0!</v>
      </c>
      <c r="K2425" s="170"/>
      <c r="L2425" s="170"/>
      <c r="M2425" s="170"/>
      <c r="N2425" s="170"/>
      <c r="O2425" s="170"/>
      <c r="P2425" s="170"/>
      <c r="Q2425" s="170"/>
      <c r="R2425" s="170"/>
      <c r="S2425" s="316"/>
      <c r="T2425" s="316"/>
      <c r="U2425" s="316"/>
      <c r="V2425" s="316"/>
      <c r="W2425" s="739"/>
      <c r="X2425" s="316">
        <f t="shared" si="311"/>
        <v>0</v>
      </c>
      <c r="Y2425" s="757"/>
      <c r="Z2425" s="316"/>
      <c r="AA2425" s="316"/>
      <c r="AB2425" s="316"/>
      <c r="AC2425" s="316"/>
      <c r="AD2425" s="316"/>
      <c r="AE2425" s="909"/>
      <c r="AF2425" s="313"/>
    </row>
    <row r="2426" spans="1:32" x14ac:dyDescent="0.25">
      <c r="A2426" s="124">
        <v>1</v>
      </c>
      <c r="B2426" s="2230" t="s">
        <v>841</v>
      </c>
      <c r="D2426" s="527" t="s">
        <v>418</v>
      </c>
      <c r="E2426" s="1669"/>
      <c r="F2426" s="170"/>
      <c r="G2426" s="529"/>
      <c r="H2426" s="170"/>
      <c r="I2426" s="170"/>
      <c r="J2426" s="170"/>
      <c r="K2426" s="170"/>
      <c r="L2426" s="170"/>
      <c r="M2426" s="170"/>
      <c r="N2426" s="170"/>
      <c r="O2426" s="170"/>
      <c r="P2426" s="170"/>
      <c r="Q2426" s="170"/>
      <c r="R2426" s="170"/>
      <c r="S2426" s="316"/>
      <c r="T2426" s="316"/>
      <c r="U2426" s="316"/>
      <c r="V2426" s="316"/>
      <c r="W2426" s="739"/>
      <c r="X2426" s="316">
        <f t="shared" si="311"/>
        <v>0</v>
      </c>
      <c r="Y2426" s="757"/>
      <c r="Z2426" s="316"/>
      <c r="AA2426" s="316"/>
      <c r="AB2426" s="316"/>
      <c r="AC2426" s="316"/>
      <c r="AD2426" s="316"/>
      <c r="AE2426" s="909"/>
      <c r="AF2426" s="313"/>
    </row>
    <row r="2427" spans="1:32" x14ac:dyDescent="0.25">
      <c r="A2427" s="124">
        <v>1</v>
      </c>
      <c r="B2427" s="2230" t="s">
        <v>841</v>
      </c>
      <c r="D2427" s="463" t="s">
        <v>353</v>
      </c>
      <c r="E2427" s="1669"/>
      <c r="F2427" s="170"/>
      <c r="G2427" s="528"/>
      <c r="H2427" s="170"/>
      <c r="I2427" s="170"/>
      <c r="J2427" s="170"/>
      <c r="K2427" s="170"/>
      <c r="L2427" s="170"/>
      <c r="M2427" s="170"/>
      <c r="N2427" s="170"/>
      <c r="O2427" s="170"/>
      <c r="P2427" s="170"/>
      <c r="Q2427" s="170"/>
      <c r="R2427" s="170"/>
      <c r="S2427" s="316"/>
      <c r="T2427" s="316"/>
      <c r="U2427" s="316"/>
      <c r="V2427" s="316"/>
      <c r="W2427" s="739"/>
      <c r="X2427" s="316">
        <f t="shared" si="311"/>
        <v>0</v>
      </c>
      <c r="Y2427" s="757"/>
      <c r="Z2427" s="316"/>
      <c r="AA2427" s="316"/>
      <c r="AB2427" s="316"/>
      <c r="AC2427" s="316"/>
      <c r="AD2427" s="316"/>
      <c r="AE2427" s="909"/>
      <c r="AF2427" s="313"/>
    </row>
    <row r="2428" spans="1:32" ht="29.25" x14ac:dyDescent="0.25">
      <c r="A2428" s="124">
        <v>1</v>
      </c>
      <c r="B2428" s="2230" t="s">
        <v>841</v>
      </c>
      <c r="D2428" s="479" t="s">
        <v>354</v>
      </c>
      <c r="E2428" s="1669"/>
      <c r="F2428" s="1012"/>
      <c r="G2428" s="534"/>
      <c r="H2428" s="534"/>
      <c r="I2428" s="534">
        <f>I2423</f>
        <v>0</v>
      </c>
      <c r="J2428" s="534" t="e">
        <f>I2428/H2428*100</f>
        <v>#DIV/0!</v>
      </c>
      <c r="K2428" s="1012"/>
      <c r="L2428" s="1012"/>
      <c r="M2428" s="170"/>
      <c r="N2428" s="1012"/>
      <c r="O2428" s="1012"/>
      <c r="P2428" s="1012"/>
      <c r="Q2428" s="170"/>
      <c r="R2428" s="1012"/>
      <c r="S2428" s="317"/>
      <c r="T2428" s="317"/>
      <c r="U2428" s="317"/>
      <c r="V2428" s="317"/>
      <c r="W2428" s="855"/>
      <c r="X2428" s="317">
        <f t="shared" si="311"/>
        <v>0</v>
      </c>
      <c r="Y2428" s="757"/>
      <c r="Z2428" s="317"/>
      <c r="AA2428" s="317"/>
      <c r="AB2428" s="317"/>
      <c r="AC2428" s="317"/>
      <c r="AD2428" s="317"/>
      <c r="AE2428" s="893"/>
      <c r="AF2428" s="841"/>
    </row>
    <row r="2429" spans="1:32" ht="15.75" thickBot="1" x14ac:dyDescent="0.3">
      <c r="A2429" s="124">
        <v>1</v>
      </c>
      <c r="B2429" s="2230" t="s">
        <v>841</v>
      </c>
      <c r="D2429" s="1861" t="s">
        <v>134</v>
      </c>
      <c r="E2429" s="1862"/>
      <c r="F2429" s="1618"/>
      <c r="G2429" s="534"/>
      <c r="H2429" s="534"/>
      <c r="I2429" s="534">
        <f>I2425/4.2</f>
        <v>0</v>
      </c>
      <c r="J2429" s="534" t="e">
        <f>I2429/H2429*100</f>
        <v>#DIV/0!</v>
      </c>
      <c r="K2429" s="731"/>
      <c r="L2429" s="731"/>
      <c r="M2429" s="1766"/>
      <c r="N2429" s="731"/>
      <c r="O2429" s="1618"/>
      <c r="P2429" s="731"/>
      <c r="Q2429" s="731"/>
      <c r="R2429" s="731"/>
      <c r="S2429" s="316"/>
      <c r="T2429" s="316"/>
      <c r="U2429" s="316"/>
      <c r="V2429" s="316"/>
      <c r="W2429" s="739">
        <f t="shared" ref="W2429:AD2429" si="312">W2419</f>
        <v>0</v>
      </c>
      <c r="X2429" s="535">
        <f t="shared" si="311"/>
        <v>0</v>
      </c>
      <c r="Y2429" s="1251">
        <f t="shared" si="312"/>
        <v>0</v>
      </c>
      <c r="Z2429" s="316">
        <f t="shared" si="312"/>
        <v>0</v>
      </c>
      <c r="AA2429" s="316">
        <f t="shared" si="312"/>
        <v>0</v>
      </c>
      <c r="AB2429" s="316">
        <f t="shared" si="312"/>
        <v>0</v>
      </c>
      <c r="AC2429" s="316">
        <f t="shared" si="312"/>
        <v>0</v>
      </c>
      <c r="AD2429" s="535">
        <f t="shared" si="312"/>
        <v>0</v>
      </c>
      <c r="AE2429" s="893"/>
      <c r="AF2429" s="944"/>
    </row>
    <row r="2430" spans="1:32" ht="15.75" thickBot="1" x14ac:dyDescent="0.3">
      <c r="A2430" s="124">
        <v>1</v>
      </c>
      <c r="B2430" s="2230" t="s">
        <v>841</v>
      </c>
      <c r="D2430" s="1489" t="s">
        <v>370</v>
      </c>
      <c r="E2430" s="1489"/>
      <c r="F2430" s="1743"/>
      <c r="G2430" s="255"/>
      <c r="H2430" s="1743"/>
      <c r="I2430" s="1743"/>
      <c r="J2430" s="1743"/>
      <c r="K2430" s="1743"/>
      <c r="L2430" s="1743"/>
      <c r="M2430" s="1743"/>
      <c r="N2430" s="1743"/>
      <c r="O2430" s="1743"/>
      <c r="P2430" s="1743"/>
      <c r="Q2430" s="1743"/>
      <c r="R2430" s="1743"/>
      <c r="S2430" s="322"/>
      <c r="T2430" s="322"/>
      <c r="U2430" s="322"/>
      <c r="V2430" s="322"/>
      <c r="W2430" s="740">
        <f t="shared" ref="W2430:AF2430" si="313">W2429</f>
        <v>0</v>
      </c>
      <c r="X2430" s="322">
        <f t="shared" si="311"/>
        <v>0</v>
      </c>
      <c r="Y2430" s="762">
        <f t="shared" si="313"/>
        <v>0</v>
      </c>
      <c r="Z2430" s="143">
        <f t="shared" si="313"/>
        <v>0</v>
      </c>
      <c r="AA2430" s="322">
        <f t="shared" si="313"/>
        <v>0</v>
      </c>
      <c r="AB2430" s="322">
        <f t="shared" si="313"/>
        <v>0</v>
      </c>
      <c r="AC2430" s="143">
        <f t="shared" si="313"/>
        <v>0</v>
      </c>
      <c r="AD2430" s="322">
        <f t="shared" si="313"/>
        <v>0</v>
      </c>
      <c r="AE2430" s="1859"/>
      <c r="AF2430" s="843">
        <f t="shared" si="313"/>
        <v>0</v>
      </c>
    </row>
    <row r="2431" spans="1:32" x14ac:dyDescent="0.25">
      <c r="A2431" s="124">
        <v>1</v>
      </c>
      <c r="D2431" s="173"/>
      <c r="E2431" s="1863"/>
      <c r="F2431" s="2222"/>
      <c r="G2431" s="224"/>
      <c r="H2431" s="173"/>
      <c r="I2431" s="2222"/>
      <c r="J2431" s="173"/>
      <c r="K2431" s="2222"/>
      <c r="L2431" s="173"/>
      <c r="M2431" s="173"/>
      <c r="N2431" s="173"/>
      <c r="O2431" s="2222"/>
      <c r="P2431" s="173"/>
      <c r="Q2431" s="173"/>
      <c r="R2431" s="173"/>
      <c r="S2431" s="315"/>
      <c r="T2431" s="315"/>
      <c r="U2431" s="315"/>
      <c r="V2431" s="315"/>
      <c r="W2431" s="738"/>
      <c r="X2431" s="315">
        <f t="shared" si="311"/>
        <v>0</v>
      </c>
      <c r="Y2431" s="760"/>
      <c r="Z2431" s="315"/>
      <c r="AA2431" s="315"/>
      <c r="AB2431" s="315"/>
      <c r="AC2431" s="315"/>
      <c r="AD2431" s="315"/>
      <c r="AE2431" s="892"/>
      <c r="AF2431" s="354"/>
    </row>
    <row r="2432" spans="1:32" ht="15.75" x14ac:dyDescent="0.25">
      <c r="A2432" s="124">
        <v>1</v>
      </c>
      <c r="B2432" s="2230" t="s">
        <v>842</v>
      </c>
      <c r="D2432" s="1830" t="s">
        <v>522</v>
      </c>
      <c r="E2432" s="1830"/>
      <c r="F2432" s="170"/>
      <c r="G2432" s="207"/>
      <c r="H2432" s="170"/>
      <c r="I2432" s="170"/>
      <c r="J2432" s="170"/>
      <c r="K2432" s="170"/>
      <c r="L2432" s="170"/>
      <c r="M2432" s="170"/>
      <c r="N2432" s="170"/>
      <c r="O2432" s="170"/>
      <c r="P2432" s="170"/>
      <c r="Q2432" s="170"/>
      <c r="R2432" s="170"/>
      <c r="S2432" s="316"/>
      <c r="T2432" s="316"/>
      <c r="U2432" s="316"/>
      <c r="V2432" s="316"/>
      <c r="W2432" s="739"/>
      <c r="X2432" s="316">
        <f t="shared" si="311"/>
        <v>0</v>
      </c>
      <c r="Y2432" s="757"/>
      <c r="Z2432" s="316"/>
      <c r="AA2432" s="316"/>
      <c r="AB2432" s="316"/>
      <c r="AC2432" s="316"/>
      <c r="AD2432" s="316"/>
      <c r="AE2432" s="909"/>
      <c r="AF2432" s="313"/>
    </row>
    <row r="2433" spans="1:32" s="2230" customFormat="1" ht="15.75" x14ac:dyDescent="0.25">
      <c r="B2433" s="2230" t="s">
        <v>842</v>
      </c>
      <c r="D2433" s="3062" t="s">
        <v>16</v>
      </c>
      <c r="E2433" s="1869"/>
      <c r="F2433" s="170"/>
      <c r="G2433" s="207"/>
      <c r="H2433" s="170"/>
      <c r="I2433" s="170"/>
      <c r="J2433" s="170"/>
      <c r="K2433" s="170"/>
      <c r="L2433" s="170"/>
      <c r="M2433" s="170"/>
      <c r="N2433" s="170"/>
      <c r="O2433" s="170"/>
      <c r="P2433" s="170"/>
      <c r="Q2433" s="170"/>
      <c r="R2433" s="170"/>
      <c r="S2433" s="316"/>
      <c r="T2433" s="316"/>
      <c r="U2433" s="316"/>
      <c r="V2433" s="316"/>
      <c r="W2433" s="739"/>
      <c r="X2433" s="316">
        <f t="shared" si="311"/>
        <v>0</v>
      </c>
      <c r="Y2433" s="757"/>
      <c r="Z2433" s="316"/>
      <c r="AA2433" s="316"/>
      <c r="AB2433" s="316"/>
      <c r="AC2433" s="316"/>
      <c r="AD2433" s="316"/>
      <c r="AE2433" s="909"/>
      <c r="AF2433" s="313"/>
    </row>
    <row r="2434" spans="1:32" s="2230" customFormat="1" ht="15.75" x14ac:dyDescent="0.25">
      <c r="B2434" s="2230" t="s">
        <v>842</v>
      </c>
      <c r="C2434" s="2230" t="s">
        <v>793</v>
      </c>
      <c r="D2434" s="150" t="s">
        <v>115</v>
      </c>
      <c r="E2434" s="1869"/>
      <c r="F2434" s="170">
        <v>300</v>
      </c>
      <c r="G2434" s="158"/>
      <c r="H2434" s="110"/>
      <c r="I2434" s="110"/>
      <c r="J2434" s="1760" t="e">
        <f>I2434/H2434*100</f>
        <v>#DIV/0!</v>
      </c>
      <c r="K2434" s="1760">
        <v>25.4</v>
      </c>
      <c r="L2434" s="1760" t="e">
        <f>O2434/I2434</f>
        <v>#DIV/0!</v>
      </c>
      <c r="M2434" s="1760">
        <f>ROUND(G2434*K2434,0)</f>
        <v>0</v>
      </c>
      <c r="N2434" s="1760">
        <f>ROUND(M2434/12*$D$4,0)</f>
        <v>0</v>
      </c>
      <c r="O2434" s="1760"/>
      <c r="P2434" s="1760" t="e">
        <f>O2434/N2434*100</f>
        <v>#DIV/0!</v>
      </c>
      <c r="Q2434" s="1760">
        <f>M2434/F2434</f>
        <v>0</v>
      </c>
      <c r="R2434" s="1760"/>
      <c r="S2434" s="316"/>
      <c r="T2434" s="316"/>
      <c r="U2434" s="316"/>
      <c r="V2434" s="316"/>
      <c r="W2434" s="739"/>
      <c r="X2434" s="316">
        <f t="shared" si="311"/>
        <v>0</v>
      </c>
      <c r="Y2434" s="757"/>
      <c r="Z2434" s="316"/>
      <c r="AA2434" s="316"/>
      <c r="AB2434" s="316"/>
      <c r="AC2434" s="316"/>
      <c r="AD2434" s="316"/>
      <c r="AE2434" s="909"/>
      <c r="AF2434" s="313"/>
    </row>
    <row r="2435" spans="1:32" s="2230" customFormat="1" ht="15.75" x14ac:dyDescent="0.25">
      <c r="B2435" s="2230" t="s">
        <v>842</v>
      </c>
      <c r="C2435" s="2230" t="s">
        <v>793</v>
      </c>
      <c r="D2435" s="3148" t="s">
        <v>150</v>
      </c>
      <c r="E2435" s="1869"/>
      <c r="F2435" s="170"/>
      <c r="G2435" s="537"/>
      <c r="H2435" s="110"/>
      <c r="I2435" s="110">
        <f>I2434</f>
        <v>0</v>
      </c>
      <c r="J2435" s="1760" t="e">
        <f>I2435/H2435*100</f>
        <v>#DIV/0!</v>
      </c>
      <c r="K2435" s="1760">
        <f>IF(G2435=0,0,M2435/G2435)</f>
        <v>0</v>
      </c>
      <c r="L2435" s="1760" t="e">
        <f>O2435/I2435</f>
        <v>#DIV/0!</v>
      </c>
      <c r="M2435" s="1760">
        <f>SUM(M2434)</f>
        <v>0</v>
      </c>
      <c r="N2435" s="1760">
        <f>SUM(N2434)</f>
        <v>0</v>
      </c>
      <c r="O2435" s="1760">
        <f>SUM(O2434)</f>
        <v>0</v>
      </c>
      <c r="P2435" s="1760" t="e">
        <f>O2435/N2435*100</f>
        <v>#DIV/0!</v>
      </c>
      <c r="Q2435" s="1760">
        <f>SUM(Q2434)</f>
        <v>0</v>
      </c>
      <c r="R2435" s="1760"/>
      <c r="S2435" s="316"/>
      <c r="T2435" s="316"/>
      <c r="U2435" s="316"/>
      <c r="V2435" s="316"/>
      <c r="W2435" s="739"/>
      <c r="X2435" s="316">
        <f t="shared" si="311"/>
        <v>0</v>
      </c>
      <c r="Y2435" s="757"/>
      <c r="Z2435" s="316"/>
      <c r="AA2435" s="316"/>
      <c r="AB2435" s="316"/>
      <c r="AC2435" s="316"/>
      <c r="AD2435" s="316"/>
      <c r="AE2435" s="909"/>
      <c r="AF2435" s="313"/>
    </row>
    <row r="2436" spans="1:32" s="2230" customFormat="1" ht="29.25" x14ac:dyDescent="0.25">
      <c r="B2436" s="2230" t="s">
        <v>842</v>
      </c>
      <c r="D2436" s="690" t="s">
        <v>136</v>
      </c>
      <c r="E2436" s="1869"/>
      <c r="F2436" s="731"/>
      <c r="G2436" s="3149"/>
      <c r="H2436" s="516"/>
      <c r="I2436" s="516">
        <f>I2435</f>
        <v>0</v>
      </c>
      <c r="J2436" s="1847" t="e">
        <f t="shared" ref="J2436:Q2436" si="314">J2435</f>
        <v>#DIV/0!</v>
      </c>
      <c r="K2436" s="1847">
        <f t="shared" si="314"/>
        <v>0</v>
      </c>
      <c r="L2436" s="1847" t="e">
        <f t="shared" si="314"/>
        <v>#DIV/0!</v>
      </c>
      <c r="M2436" s="1847">
        <f t="shared" si="314"/>
        <v>0</v>
      </c>
      <c r="N2436" s="1847">
        <f t="shared" si="314"/>
        <v>0</v>
      </c>
      <c r="O2436" s="1847">
        <f t="shared" si="314"/>
        <v>0</v>
      </c>
      <c r="P2436" s="1847" t="e">
        <f t="shared" si="314"/>
        <v>#DIV/0!</v>
      </c>
      <c r="Q2436" s="1847">
        <f t="shared" si="314"/>
        <v>0</v>
      </c>
      <c r="R2436" s="1847"/>
      <c r="S2436" s="316"/>
      <c r="T2436" s="316"/>
      <c r="U2436" s="316"/>
      <c r="V2436" s="316"/>
      <c r="W2436" s="739">
        <f>S2436/12*$D$4+(T2436-S2436)/11*3+(U2436-T2436)/10*2+(V2436-U2436)/9*1</f>
        <v>0</v>
      </c>
      <c r="X2436" s="316">
        <f t="shared" si="311"/>
        <v>0</v>
      </c>
      <c r="Y2436" s="757"/>
      <c r="Z2436" s="316"/>
      <c r="AA2436" s="316">
        <f>X2436-W2436</f>
        <v>0</v>
      </c>
      <c r="AB2436" s="316"/>
      <c r="AC2436" s="316"/>
      <c r="AD2436" s="316"/>
      <c r="AE2436" s="909"/>
      <c r="AF2436" s="313"/>
    </row>
    <row r="2437" spans="1:32" ht="31.5" x14ac:dyDescent="0.25">
      <c r="A2437" s="124">
        <v>1</v>
      </c>
      <c r="B2437" s="2230" t="s">
        <v>842</v>
      </c>
      <c r="D2437" s="2223" t="s">
        <v>189</v>
      </c>
      <c r="E2437" s="1288"/>
      <c r="F2437" s="170"/>
      <c r="G2437" s="207"/>
      <c r="H2437" s="116"/>
      <c r="I2437" s="207"/>
      <c r="J2437" s="170" t="e">
        <f>I2437/H2437*100</f>
        <v>#DIV/0!</v>
      </c>
      <c r="K2437" s="170"/>
      <c r="L2437" s="170"/>
      <c r="M2437" s="170"/>
      <c r="N2437" s="170"/>
      <c r="O2437" s="170"/>
      <c r="P2437" s="170"/>
      <c r="Q2437" s="170"/>
      <c r="R2437" s="170"/>
      <c r="S2437" s="316"/>
      <c r="T2437" s="316"/>
      <c r="U2437" s="316"/>
      <c r="V2437" s="316"/>
      <c r="W2437" s="861"/>
      <c r="X2437" s="317">
        <f t="shared" si="311"/>
        <v>0</v>
      </c>
      <c r="Y2437" s="1102"/>
      <c r="Z2437" s="323"/>
      <c r="AA2437" s="323"/>
      <c r="AB2437" s="323"/>
      <c r="AC2437" s="317"/>
      <c r="AD2437" s="317"/>
      <c r="AE2437" s="937"/>
      <c r="AF2437" s="313"/>
    </row>
    <row r="2438" spans="1:32" ht="15.75" thickBot="1" x14ac:dyDescent="0.3">
      <c r="A2438" s="124">
        <v>1</v>
      </c>
      <c r="B2438" s="2230" t="s">
        <v>842</v>
      </c>
      <c r="D2438" s="1864" t="s">
        <v>209</v>
      </c>
      <c r="E2438" s="1852"/>
      <c r="F2438" s="1835"/>
      <c r="G2438" s="256"/>
      <c r="H2438" s="652"/>
      <c r="I2438" s="1835">
        <f>I2437</f>
        <v>0</v>
      </c>
      <c r="J2438" s="1835" t="e">
        <f>I2438/H2438*100</f>
        <v>#DIV/0!</v>
      </c>
      <c r="K2438" s="1835"/>
      <c r="L2438" s="1835"/>
      <c r="M2438" s="1835"/>
      <c r="N2438" s="1835"/>
      <c r="O2438" s="1835"/>
      <c r="P2438" s="1835"/>
      <c r="Q2438" s="1835"/>
      <c r="R2438" s="1835"/>
      <c r="S2438" s="321"/>
      <c r="T2438" s="321"/>
      <c r="U2438" s="321"/>
      <c r="V2438" s="321"/>
      <c r="W2438" s="738">
        <f>S2438/12*$D$4+(T2438-S2438)/11*3+(U2438-T2438)/10*2+(V2438-U2438)/9*1</f>
        <v>0</v>
      </c>
      <c r="X2438" s="327">
        <f t="shared" si="311"/>
        <v>0</v>
      </c>
      <c r="Y2438" s="1386"/>
      <c r="Z2438" s="315"/>
      <c r="AA2438" s="315">
        <f>X2438-W2438</f>
        <v>0</v>
      </c>
      <c r="AB2438" s="315"/>
      <c r="AC2438" s="327"/>
      <c r="AD2438" s="327"/>
      <c r="AE2438" s="1860"/>
      <c r="AF2438" s="889"/>
    </row>
    <row r="2439" spans="1:32" ht="15.75" thickBot="1" x14ac:dyDescent="0.3">
      <c r="A2439" s="124">
        <v>1</v>
      </c>
      <c r="B2439" s="2230" t="s">
        <v>842</v>
      </c>
      <c r="D2439" s="142" t="s">
        <v>370</v>
      </c>
      <c r="E2439" s="142"/>
      <c r="F2439" s="1743"/>
      <c r="G2439" s="255"/>
      <c r="H2439" s="1743"/>
      <c r="I2439" s="1743"/>
      <c r="J2439" s="1743"/>
      <c r="K2439" s="1743"/>
      <c r="L2439" s="1743"/>
      <c r="M2439" s="1743"/>
      <c r="N2439" s="1743"/>
      <c r="O2439" s="1743"/>
      <c r="P2439" s="1743"/>
      <c r="Q2439" s="1743"/>
      <c r="R2439" s="1743"/>
      <c r="S2439" s="322"/>
      <c r="T2439" s="322"/>
      <c r="U2439" s="322"/>
      <c r="V2439" s="322"/>
      <c r="W2439" s="740">
        <f t="shared" ref="W2439:AD2439" si="315">SUM(W2438+W2436)</f>
        <v>0</v>
      </c>
      <c r="X2439" s="322">
        <f t="shared" si="311"/>
        <v>0</v>
      </c>
      <c r="Y2439" s="762">
        <f t="shared" si="315"/>
        <v>0</v>
      </c>
      <c r="Z2439" s="143">
        <f t="shared" si="315"/>
        <v>0</v>
      </c>
      <c r="AA2439" s="322">
        <f t="shared" si="315"/>
        <v>0</v>
      </c>
      <c r="AB2439" s="322">
        <f t="shared" si="315"/>
        <v>0</v>
      </c>
      <c r="AC2439" s="322">
        <f t="shared" si="315"/>
        <v>0</v>
      </c>
      <c r="AD2439" s="322">
        <f t="shared" si="315"/>
        <v>0</v>
      </c>
      <c r="AE2439" s="1859"/>
      <c r="AF2439" s="843"/>
    </row>
    <row r="2440" spans="1:32" x14ac:dyDescent="0.25">
      <c r="A2440" s="124">
        <v>1</v>
      </c>
      <c r="D2440" s="173"/>
      <c r="E2440" s="1863"/>
      <c r="F2440" s="2222"/>
      <c r="G2440" s="224"/>
      <c r="H2440" s="173"/>
      <c r="I2440" s="2222"/>
      <c r="J2440" s="173"/>
      <c r="K2440" s="2222"/>
      <c r="L2440" s="173"/>
      <c r="M2440" s="173"/>
      <c r="N2440" s="173"/>
      <c r="O2440" s="2222"/>
      <c r="P2440" s="173"/>
      <c r="Q2440" s="173"/>
      <c r="R2440" s="173"/>
      <c r="S2440" s="315"/>
      <c r="T2440" s="315"/>
      <c r="U2440" s="315"/>
      <c r="V2440" s="315"/>
      <c r="W2440" s="738"/>
      <c r="X2440" s="315">
        <f t="shared" si="311"/>
        <v>0</v>
      </c>
      <c r="Y2440" s="760"/>
      <c r="Z2440" s="315"/>
      <c r="AA2440" s="315"/>
      <c r="AB2440" s="315"/>
      <c r="AC2440" s="315"/>
      <c r="AD2440" s="315"/>
      <c r="AE2440" s="892"/>
      <c r="AF2440" s="354"/>
    </row>
    <row r="2441" spans="1:32" ht="15.75" x14ac:dyDescent="0.25">
      <c r="A2441" s="124">
        <v>1</v>
      </c>
      <c r="B2441" s="2230" t="s">
        <v>803</v>
      </c>
      <c r="D2441" s="1830" t="s">
        <v>479</v>
      </c>
      <c r="E2441" s="1830"/>
      <c r="F2441" s="170"/>
      <c r="G2441" s="207"/>
      <c r="H2441" s="170"/>
      <c r="I2441" s="170"/>
      <c r="J2441" s="170"/>
      <c r="K2441" s="170"/>
      <c r="L2441" s="170"/>
      <c r="M2441" s="170"/>
      <c r="N2441" s="170"/>
      <c r="O2441" s="170"/>
      <c r="P2441" s="170"/>
      <c r="Q2441" s="170"/>
      <c r="R2441" s="170"/>
      <c r="S2441" s="316"/>
      <c r="T2441" s="316"/>
      <c r="U2441" s="316"/>
      <c r="V2441" s="316"/>
      <c r="W2441" s="739"/>
      <c r="X2441" s="316">
        <f t="shared" si="311"/>
        <v>0</v>
      </c>
      <c r="Y2441" s="757"/>
      <c r="Z2441" s="316"/>
      <c r="AA2441" s="316"/>
      <c r="AB2441" s="316"/>
      <c r="AC2441" s="316"/>
      <c r="AD2441" s="316"/>
      <c r="AE2441" s="909"/>
      <c r="AF2441" s="313"/>
    </row>
    <row r="2442" spans="1:32" x14ac:dyDescent="0.25">
      <c r="A2442" s="124">
        <v>1</v>
      </c>
      <c r="B2442" s="2230" t="s">
        <v>803</v>
      </c>
      <c r="D2442" s="194" t="s">
        <v>194</v>
      </c>
      <c r="E2442" s="1853"/>
      <c r="F2442" s="170"/>
      <c r="G2442" s="207"/>
      <c r="H2442" s="170"/>
      <c r="I2442" s="170"/>
      <c r="J2442" s="170"/>
      <c r="K2442" s="170"/>
      <c r="L2442" s="170"/>
      <c r="M2442" s="170"/>
      <c r="N2442" s="170"/>
      <c r="O2442" s="170"/>
      <c r="P2442" s="170"/>
      <c r="Q2442" s="170"/>
      <c r="R2442" s="170"/>
      <c r="S2442" s="316"/>
      <c r="T2442" s="316"/>
      <c r="U2442" s="316"/>
      <c r="V2442" s="316"/>
      <c r="W2442" s="739">
        <f>S2442/12*$D$4</f>
        <v>0</v>
      </c>
      <c r="X2442" s="316">
        <f t="shared" si="311"/>
        <v>0</v>
      </c>
      <c r="Y2442" s="757"/>
      <c r="Z2442" s="316"/>
      <c r="AA2442" s="316"/>
      <c r="AB2442" s="316"/>
      <c r="AC2442" s="316"/>
      <c r="AD2442" s="316"/>
      <c r="AE2442" s="909"/>
      <c r="AF2442" s="313"/>
    </row>
    <row r="2443" spans="1:32" ht="15.75" x14ac:dyDescent="0.25">
      <c r="A2443" s="124">
        <v>1</v>
      </c>
      <c r="B2443" s="2230" t="s">
        <v>803</v>
      </c>
      <c r="D2443" s="501" t="s">
        <v>217</v>
      </c>
      <c r="E2443" s="1428"/>
      <c r="F2443" s="2222"/>
      <c r="G2443" s="537"/>
      <c r="H2443" s="537"/>
      <c r="I2443" s="537">
        <f>SUM(I2444:I2447)</f>
        <v>0</v>
      </c>
      <c r="J2443" s="731" t="e">
        <f>I2443/H2443*100</f>
        <v>#DIV/0!</v>
      </c>
      <c r="K2443" s="2222"/>
      <c r="L2443" s="173"/>
      <c r="M2443" s="173"/>
      <c r="N2443" s="173"/>
      <c r="O2443" s="2222"/>
      <c r="P2443" s="173"/>
      <c r="Q2443" s="173"/>
      <c r="R2443" s="173"/>
      <c r="S2443" s="315"/>
      <c r="T2443" s="315"/>
      <c r="U2443" s="315"/>
      <c r="V2443" s="315"/>
      <c r="W2443" s="856">
        <f>S2443/12*$D$4+(T2443-S2443)/11*3+(U2443-T2443)/10*2+(V2443-U2443)/9*1</f>
        <v>0</v>
      </c>
      <c r="X2443" s="315">
        <f t="shared" si="311"/>
        <v>0</v>
      </c>
      <c r="Y2443" s="760"/>
      <c r="Z2443" s="315"/>
      <c r="AA2443" s="315">
        <f>X2443-W2443</f>
        <v>0</v>
      </c>
      <c r="AB2443" s="315"/>
      <c r="AC2443" s="315">
        <v>0</v>
      </c>
      <c r="AD2443" s="315"/>
      <c r="AE2443" s="929"/>
      <c r="AF2443" s="354"/>
    </row>
    <row r="2444" spans="1:32" x14ac:dyDescent="0.25">
      <c r="A2444" s="124">
        <v>1</v>
      </c>
      <c r="B2444" s="2230" t="s">
        <v>803</v>
      </c>
      <c r="D2444" s="155" t="s">
        <v>65</v>
      </c>
      <c r="E2444" s="406"/>
      <c r="F2444" s="170"/>
      <c r="G2444" s="2226"/>
      <c r="H2444" s="170"/>
      <c r="I2444" s="170"/>
      <c r="J2444" s="170" t="e">
        <f>I2444/H2444*100</f>
        <v>#DIV/0!</v>
      </c>
      <c r="K2444" s="170"/>
      <c r="L2444" s="170"/>
      <c r="M2444" s="170"/>
      <c r="N2444" s="170"/>
      <c r="O2444" s="170"/>
      <c r="P2444" s="170"/>
      <c r="Q2444" s="170"/>
      <c r="R2444" s="170"/>
      <c r="S2444" s="316"/>
      <c r="T2444" s="316"/>
      <c r="U2444" s="316"/>
      <c r="V2444" s="316"/>
      <c r="W2444" s="739"/>
      <c r="X2444" s="316">
        <f t="shared" si="311"/>
        <v>0</v>
      </c>
      <c r="Y2444" s="757"/>
      <c r="Z2444" s="316"/>
      <c r="AA2444" s="316"/>
      <c r="AB2444" s="316"/>
      <c r="AC2444" s="316"/>
      <c r="AD2444" s="316"/>
      <c r="AE2444" s="909"/>
      <c r="AF2444" s="313"/>
    </row>
    <row r="2445" spans="1:32" ht="30" x14ac:dyDescent="0.25">
      <c r="A2445" s="124">
        <v>1</v>
      </c>
      <c r="B2445" s="2230" t="s">
        <v>803</v>
      </c>
      <c r="D2445" s="155" t="s">
        <v>122</v>
      </c>
      <c r="E2445" s="406"/>
      <c r="F2445" s="170"/>
      <c r="G2445" s="2226"/>
      <c r="H2445" s="170"/>
      <c r="I2445" s="170"/>
      <c r="J2445" s="170" t="e">
        <f>I2445/H2445*100</f>
        <v>#DIV/0!</v>
      </c>
      <c r="K2445" s="170"/>
      <c r="L2445" s="170"/>
      <c r="M2445" s="170"/>
      <c r="N2445" s="170"/>
      <c r="O2445" s="170"/>
      <c r="P2445" s="170"/>
      <c r="Q2445" s="170"/>
      <c r="R2445" s="170"/>
      <c r="S2445" s="316"/>
      <c r="T2445" s="316"/>
      <c r="U2445" s="316"/>
      <c r="V2445" s="316"/>
      <c r="W2445" s="739"/>
      <c r="X2445" s="316">
        <f t="shared" si="311"/>
        <v>0</v>
      </c>
      <c r="Y2445" s="757"/>
      <c r="Z2445" s="316"/>
      <c r="AA2445" s="316"/>
      <c r="AB2445" s="316"/>
      <c r="AC2445" s="316"/>
      <c r="AD2445" s="316"/>
      <c r="AE2445" s="909"/>
      <c r="AF2445" s="313"/>
    </row>
    <row r="2446" spans="1:32" x14ac:dyDescent="0.25">
      <c r="A2446" s="124">
        <v>1</v>
      </c>
      <c r="B2446" s="2230" t="s">
        <v>803</v>
      </c>
      <c r="D2446" s="155" t="s">
        <v>67</v>
      </c>
      <c r="E2446" s="406"/>
      <c r="F2446" s="170"/>
      <c r="G2446" s="2226"/>
      <c r="H2446" s="170"/>
      <c r="I2446" s="170"/>
      <c r="J2446" s="170" t="e">
        <f>I2446/H2446*100</f>
        <v>#DIV/0!</v>
      </c>
      <c r="K2446" s="170"/>
      <c r="L2446" s="170"/>
      <c r="M2446" s="170"/>
      <c r="N2446" s="170"/>
      <c r="O2446" s="170"/>
      <c r="P2446" s="170"/>
      <c r="Q2446" s="170"/>
      <c r="R2446" s="170"/>
      <c r="S2446" s="316"/>
      <c r="T2446" s="316"/>
      <c r="U2446" s="316"/>
      <c r="V2446" s="316"/>
      <c r="W2446" s="739"/>
      <c r="X2446" s="316">
        <f t="shared" si="311"/>
        <v>0</v>
      </c>
      <c r="Y2446" s="757"/>
      <c r="Z2446" s="316"/>
      <c r="AA2446" s="316"/>
      <c r="AB2446" s="316"/>
      <c r="AC2446" s="316"/>
      <c r="AD2446" s="316"/>
      <c r="AE2446" s="909"/>
      <c r="AF2446" s="313"/>
    </row>
    <row r="2447" spans="1:32" ht="30" x14ac:dyDescent="0.25">
      <c r="A2447" s="124">
        <v>1</v>
      </c>
      <c r="B2447" s="2230" t="s">
        <v>803</v>
      </c>
      <c r="D2447" s="155" t="s">
        <v>356</v>
      </c>
      <c r="E2447" s="406"/>
      <c r="F2447" s="170"/>
      <c r="G2447" s="2226"/>
      <c r="H2447" s="170"/>
      <c r="I2447" s="170"/>
      <c r="J2447" s="170" t="e">
        <f>I2447/H2447*100</f>
        <v>#DIV/0!</v>
      </c>
      <c r="K2447" s="170"/>
      <c r="L2447" s="170"/>
      <c r="M2447" s="170"/>
      <c r="N2447" s="170"/>
      <c r="O2447" s="170"/>
      <c r="P2447" s="170"/>
      <c r="Q2447" s="170"/>
      <c r="R2447" s="170"/>
      <c r="S2447" s="316"/>
      <c r="T2447" s="316"/>
      <c r="U2447" s="316"/>
      <c r="V2447" s="316"/>
      <c r="W2447" s="739"/>
      <c r="X2447" s="316">
        <f t="shared" si="311"/>
        <v>0</v>
      </c>
      <c r="Y2447" s="757"/>
      <c r="Z2447" s="316"/>
      <c r="AA2447" s="316"/>
      <c r="AB2447" s="316"/>
      <c r="AC2447" s="316"/>
      <c r="AD2447" s="316"/>
      <c r="AE2447" s="909"/>
      <c r="AF2447" s="313"/>
    </row>
    <row r="2448" spans="1:32" ht="15.75" thickBot="1" x14ac:dyDescent="0.3">
      <c r="A2448" s="124">
        <v>1</v>
      </c>
      <c r="B2448" s="2230" t="s">
        <v>803</v>
      </c>
      <c r="D2448" s="1864" t="s">
        <v>134</v>
      </c>
      <c r="E2448" s="1856"/>
      <c r="F2448" s="808"/>
      <c r="G2448" s="233"/>
      <c r="H2448" s="808"/>
      <c r="I2448" s="808"/>
      <c r="J2448" s="1622"/>
      <c r="K2448" s="808"/>
      <c r="L2448" s="808"/>
      <c r="M2448" s="808"/>
      <c r="N2448" s="808"/>
      <c r="O2448" s="808"/>
      <c r="P2448" s="808"/>
      <c r="Q2448" s="808"/>
      <c r="R2448" s="808"/>
      <c r="S2448" s="314"/>
      <c r="T2448" s="314"/>
      <c r="U2448" s="314"/>
      <c r="V2448" s="314"/>
      <c r="W2448" s="857">
        <f>W2443</f>
        <v>0</v>
      </c>
      <c r="X2448" s="314">
        <f t="shared" si="311"/>
        <v>0</v>
      </c>
      <c r="Y2448" s="761">
        <f>Y2443</f>
        <v>0</v>
      </c>
      <c r="Z2448" s="314">
        <f>Z2443</f>
        <v>0</v>
      </c>
      <c r="AA2448" s="314">
        <f>AA2443</f>
        <v>0</v>
      </c>
      <c r="AB2448" s="314"/>
      <c r="AC2448" s="314">
        <f>AC2443</f>
        <v>0</v>
      </c>
      <c r="AD2448" s="314">
        <f>AD2443</f>
        <v>0</v>
      </c>
      <c r="AE2448" s="1671"/>
      <c r="AF2448" s="846"/>
    </row>
    <row r="2449" spans="1:32" ht="15.75" thickBot="1" x14ac:dyDescent="0.3">
      <c r="A2449" s="124">
        <v>1</v>
      </c>
      <c r="B2449" s="2230" t="s">
        <v>803</v>
      </c>
      <c r="D2449" s="142" t="s">
        <v>370</v>
      </c>
      <c r="E2449" s="142"/>
      <c r="F2449" s="1743"/>
      <c r="G2449" s="255"/>
      <c r="H2449" s="1743"/>
      <c r="I2449" s="1743"/>
      <c r="J2449" s="1743"/>
      <c r="K2449" s="1743"/>
      <c r="L2449" s="1743"/>
      <c r="M2449" s="1743"/>
      <c r="N2449" s="1743"/>
      <c r="O2449" s="1743"/>
      <c r="P2449" s="1743"/>
      <c r="Q2449" s="1743"/>
      <c r="R2449" s="1743"/>
      <c r="S2449" s="322"/>
      <c r="T2449" s="322"/>
      <c r="U2449" s="322"/>
      <c r="V2449" s="322"/>
      <c r="W2449" s="740">
        <f>W2448</f>
        <v>0</v>
      </c>
      <c r="X2449" s="322">
        <f t="shared" si="311"/>
        <v>0</v>
      </c>
      <c r="Y2449" s="762"/>
      <c r="Z2449" s="143"/>
      <c r="AA2449" s="322">
        <f t="shared" ref="AA2449:AC2449" si="316">AA2448</f>
        <v>0</v>
      </c>
      <c r="AB2449" s="322"/>
      <c r="AC2449" s="322">
        <f t="shared" si="316"/>
        <v>0</v>
      </c>
      <c r="AD2449" s="322">
        <f>AD2448</f>
        <v>0</v>
      </c>
      <c r="AE2449" s="1859"/>
      <c r="AF2449" s="843">
        <f>AF2448</f>
        <v>0</v>
      </c>
    </row>
    <row r="2450" spans="1:32" x14ac:dyDescent="0.25">
      <c r="A2450" s="124">
        <v>1</v>
      </c>
      <c r="D2450" s="631"/>
      <c r="E2450" s="631"/>
      <c r="F2450" s="2222"/>
      <c r="G2450" s="224"/>
      <c r="H2450" s="173"/>
      <c r="I2450" s="2222"/>
      <c r="J2450" s="173"/>
      <c r="K2450" s="2222"/>
      <c r="L2450" s="173"/>
      <c r="M2450" s="173"/>
      <c r="N2450" s="173"/>
      <c r="O2450" s="2222"/>
      <c r="P2450" s="173"/>
      <c r="Q2450" s="173"/>
      <c r="R2450" s="173"/>
      <c r="S2450" s="315"/>
      <c r="T2450" s="315"/>
      <c r="U2450" s="315"/>
      <c r="V2450" s="315"/>
      <c r="W2450" s="738"/>
      <c r="X2450" s="315">
        <f t="shared" si="311"/>
        <v>0</v>
      </c>
      <c r="Y2450" s="760"/>
      <c r="Z2450" s="315"/>
      <c r="AA2450" s="315"/>
      <c r="AB2450" s="315"/>
      <c r="AC2450" s="315"/>
      <c r="AD2450" s="315"/>
      <c r="AE2450" s="892"/>
      <c r="AF2450" s="354"/>
    </row>
    <row r="2451" spans="1:32" ht="29.25" x14ac:dyDescent="0.25">
      <c r="A2451" s="124">
        <v>1</v>
      </c>
      <c r="B2451" s="2230" t="s">
        <v>801</v>
      </c>
      <c r="D2451" s="1759" t="s">
        <v>480</v>
      </c>
      <c r="E2451" s="1759"/>
      <c r="F2451" s="2222"/>
      <c r="G2451" s="224"/>
      <c r="H2451" s="173"/>
      <c r="I2451" s="2222"/>
      <c r="J2451" s="173"/>
      <c r="K2451" s="2222"/>
      <c r="L2451" s="173"/>
      <c r="M2451" s="173"/>
      <c r="N2451" s="173"/>
      <c r="O2451" s="2222"/>
      <c r="P2451" s="173"/>
      <c r="Q2451" s="173"/>
      <c r="R2451" s="173"/>
      <c r="S2451" s="316"/>
      <c r="T2451" s="316"/>
      <c r="U2451" s="316"/>
      <c r="V2451" s="316"/>
      <c r="W2451" s="739"/>
      <c r="X2451" s="316">
        <f t="shared" si="311"/>
        <v>0</v>
      </c>
      <c r="Y2451" s="757"/>
      <c r="Z2451" s="316"/>
      <c r="AA2451" s="316"/>
      <c r="AB2451" s="316"/>
      <c r="AC2451" s="316"/>
      <c r="AD2451" s="316"/>
      <c r="AE2451" s="892"/>
      <c r="AF2451" s="313"/>
    </row>
    <row r="2452" spans="1:32" x14ac:dyDescent="0.25">
      <c r="A2452" s="124">
        <v>1</v>
      </c>
      <c r="B2452" s="2230" t="s">
        <v>801</v>
      </c>
      <c r="D2452" s="459" t="s">
        <v>194</v>
      </c>
      <c r="E2452" s="417"/>
      <c r="F2452" s="2222"/>
      <c r="G2452" s="529"/>
      <c r="H2452" s="173"/>
      <c r="I2452" s="2222"/>
      <c r="J2452" s="170"/>
      <c r="K2452" s="2222"/>
      <c r="L2452" s="173"/>
      <c r="M2452" s="173"/>
      <c r="N2452" s="173"/>
      <c r="O2452" s="2222"/>
      <c r="P2452" s="173"/>
      <c r="Q2452" s="173"/>
      <c r="R2452" s="173"/>
      <c r="S2452" s="316"/>
      <c r="T2452" s="316"/>
      <c r="U2452" s="316"/>
      <c r="V2452" s="316"/>
      <c r="W2452" s="856"/>
      <c r="X2452" s="316">
        <f t="shared" si="311"/>
        <v>0</v>
      </c>
      <c r="Y2452" s="757"/>
      <c r="Z2452" s="316"/>
      <c r="AA2452" s="316">
        <f>X2452-W2452</f>
        <v>0</v>
      </c>
      <c r="AB2452" s="316"/>
      <c r="AC2452" s="316"/>
      <c r="AD2452" s="316"/>
      <c r="AE2452" s="892"/>
      <c r="AF2452" s="313"/>
    </row>
    <row r="2453" spans="1:32" ht="29.25" x14ac:dyDescent="0.25">
      <c r="A2453" s="124">
        <v>1</v>
      </c>
      <c r="B2453" s="2230" t="s">
        <v>801</v>
      </c>
      <c r="D2453" s="513" t="s">
        <v>403</v>
      </c>
      <c r="E2453" s="417"/>
      <c r="F2453" s="2222"/>
      <c r="G2453" s="529"/>
      <c r="H2453" s="173"/>
      <c r="I2453" s="2222"/>
      <c r="J2453" s="170"/>
      <c r="K2453" s="2222"/>
      <c r="L2453" s="173"/>
      <c r="M2453" s="173"/>
      <c r="N2453" s="173"/>
      <c r="O2453" s="2222"/>
      <c r="P2453" s="173"/>
      <c r="Q2453" s="173"/>
      <c r="R2453" s="173"/>
      <c r="S2453" s="316"/>
      <c r="T2453" s="316"/>
      <c r="U2453" s="316"/>
      <c r="V2453" s="316"/>
      <c r="W2453" s="739">
        <f>S2453/12*$D$4+(T2453-S2453)/11*3+(U2453-T2453)/10*2+(V2453-U2453)/9*1</f>
        <v>0</v>
      </c>
      <c r="X2453" s="316">
        <f t="shared" si="311"/>
        <v>0</v>
      </c>
      <c r="Y2453" s="757"/>
      <c r="Z2453" s="316"/>
      <c r="AA2453" s="316">
        <f>X2453-W2453</f>
        <v>0</v>
      </c>
      <c r="AB2453" s="316"/>
      <c r="AC2453" s="316">
        <v>0</v>
      </c>
      <c r="AD2453" s="316"/>
      <c r="AE2453" s="892"/>
      <c r="AF2453" s="313"/>
    </row>
    <row r="2454" spans="1:32" ht="30" x14ac:dyDescent="0.25">
      <c r="A2454" s="124">
        <v>1</v>
      </c>
      <c r="B2454" s="2230" t="s">
        <v>801</v>
      </c>
      <c r="D2454" s="471" t="s">
        <v>536</v>
      </c>
      <c r="E2454" s="417"/>
      <c r="F2454" s="2222"/>
      <c r="G2454" s="529"/>
      <c r="H2454" s="173"/>
      <c r="I2454" s="2222"/>
      <c r="J2454" s="170"/>
      <c r="K2454" s="2222"/>
      <c r="L2454" s="173"/>
      <c r="M2454" s="173"/>
      <c r="N2454" s="173"/>
      <c r="O2454" s="2222"/>
      <c r="P2454" s="173"/>
      <c r="Q2454" s="173"/>
      <c r="R2454" s="173"/>
      <c r="S2454" s="316"/>
      <c r="T2454" s="316"/>
      <c r="U2454" s="316"/>
      <c r="V2454" s="316"/>
      <c r="W2454" s="739"/>
      <c r="X2454" s="316">
        <f t="shared" si="311"/>
        <v>0</v>
      </c>
      <c r="Y2454" s="757"/>
      <c r="Z2454" s="316"/>
      <c r="AA2454" s="316"/>
      <c r="AB2454" s="316"/>
      <c r="AC2454" s="316"/>
      <c r="AD2454" s="316"/>
      <c r="AE2454" s="892"/>
      <c r="AF2454" s="313"/>
    </row>
    <row r="2455" spans="1:32" x14ac:dyDescent="0.25">
      <c r="A2455" s="124">
        <v>1</v>
      </c>
      <c r="B2455" s="2230" t="s">
        <v>801</v>
      </c>
      <c r="D2455" s="297" t="s">
        <v>537</v>
      </c>
      <c r="E2455" s="1610"/>
      <c r="F2455" s="2222"/>
      <c r="G2455" s="536"/>
      <c r="H2455" s="173"/>
      <c r="I2455" s="2222"/>
      <c r="J2455" s="170"/>
      <c r="K2455" s="2222"/>
      <c r="L2455" s="173"/>
      <c r="M2455" s="173"/>
      <c r="N2455" s="173"/>
      <c r="O2455" s="2222"/>
      <c r="P2455" s="173"/>
      <c r="Q2455" s="173"/>
      <c r="R2455" s="173"/>
      <c r="S2455" s="316"/>
      <c r="T2455" s="316"/>
      <c r="U2455" s="316"/>
      <c r="V2455" s="316"/>
      <c r="W2455" s="739"/>
      <c r="X2455" s="316">
        <f t="shared" si="311"/>
        <v>0</v>
      </c>
      <c r="Y2455" s="757"/>
      <c r="Z2455" s="316"/>
      <c r="AA2455" s="316"/>
      <c r="AB2455" s="316"/>
      <c r="AC2455" s="316"/>
      <c r="AD2455" s="316"/>
      <c r="AE2455" s="892"/>
      <c r="AF2455" s="313"/>
    </row>
    <row r="2456" spans="1:32" ht="30" x14ac:dyDescent="0.25">
      <c r="A2456" s="124">
        <v>1</v>
      </c>
      <c r="B2456" s="2230" t="s">
        <v>801</v>
      </c>
      <c r="D2456" s="297" t="s">
        <v>538</v>
      </c>
      <c r="E2456" s="1669"/>
      <c r="F2456" s="2222"/>
      <c r="G2456" s="529"/>
      <c r="H2456" s="173"/>
      <c r="I2456" s="2222"/>
      <c r="J2456" s="170"/>
      <c r="K2456" s="2222"/>
      <c r="L2456" s="173"/>
      <c r="M2456" s="173"/>
      <c r="N2456" s="173"/>
      <c r="O2456" s="2222"/>
      <c r="P2456" s="173"/>
      <c r="Q2456" s="173"/>
      <c r="R2456" s="173"/>
      <c r="S2456" s="316"/>
      <c r="T2456" s="316"/>
      <c r="U2456" s="316"/>
      <c r="V2456" s="316"/>
      <c r="W2456" s="739"/>
      <c r="X2456" s="316">
        <f t="shared" si="311"/>
        <v>0</v>
      </c>
      <c r="Y2456" s="757"/>
      <c r="Z2456" s="316"/>
      <c r="AA2456" s="316"/>
      <c r="AB2456" s="316"/>
      <c r="AC2456" s="316"/>
      <c r="AD2456" s="316"/>
      <c r="AE2456" s="892"/>
      <c r="AF2456" s="313"/>
    </row>
    <row r="2457" spans="1:32" ht="29.25" x14ac:dyDescent="0.25">
      <c r="A2457" s="124">
        <v>1</v>
      </c>
      <c r="B2457" s="2230" t="s">
        <v>801</v>
      </c>
      <c r="D2457" s="513" t="s">
        <v>404</v>
      </c>
      <c r="E2457" s="1669"/>
      <c r="F2457" s="2222"/>
      <c r="G2457" s="529"/>
      <c r="H2457" s="173"/>
      <c r="I2457" s="2222">
        <f>I2458</f>
        <v>0</v>
      </c>
      <c r="J2457" s="170" t="e">
        <f>I2457/H2457*100</f>
        <v>#DIV/0!</v>
      </c>
      <c r="K2457" s="2222"/>
      <c r="L2457" s="173"/>
      <c r="M2457" s="173"/>
      <c r="N2457" s="173"/>
      <c r="O2457" s="2222"/>
      <c r="P2457" s="173"/>
      <c r="Q2457" s="173"/>
      <c r="R2457" s="173"/>
      <c r="S2457" s="316"/>
      <c r="T2457" s="316"/>
      <c r="U2457" s="316"/>
      <c r="V2457" s="316"/>
      <c r="W2457" s="739"/>
      <c r="X2457" s="316">
        <f t="shared" si="311"/>
        <v>0</v>
      </c>
      <c r="Y2457" s="757"/>
      <c r="Z2457" s="316"/>
      <c r="AA2457" s="316"/>
      <c r="AB2457" s="316"/>
      <c r="AC2457" s="316"/>
      <c r="AD2457" s="316"/>
      <c r="AE2457" s="892"/>
      <c r="AF2457" s="313"/>
    </row>
    <row r="2458" spans="1:32" x14ac:dyDescent="0.25">
      <c r="A2458" s="124">
        <v>1</v>
      </c>
      <c r="B2458" s="2230" t="s">
        <v>801</v>
      </c>
      <c r="D2458" s="4" t="s">
        <v>413</v>
      </c>
      <c r="E2458" s="1669"/>
      <c r="F2458" s="2222"/>
      <c r="G2458" s="529"/>
      <c r="H2458" s="173"/>
      <c r="I2458" s="2222">
        <f>I2459/9.4</f>
        <v>0</v>
      </c>
      <c r="J2458" s="170" t="e">
        <f>I2458/H2458*100</f>
        <v>#DIV/0!</v>
      </c>
      <c r="K2458" s="2222"/>
      <c r="L2458" s="173"/>
      <c r="M2458" s="173"/>
      <c r="N2458" s="173"/>
      <c r="O2458" s="2222"/>
      <c r="P2458" s="173"/>
      <c r="Q2458" s="173"/>
      <c r="R2458" s="173"/>
      <c r="S2458" s="316"/>
      <c r="T2458" s="316"/>
      <c r="U2458" s="316"/>
      <c r="V2458" s="316"/>
      <c r="W2458" s="739"/>
      <c r="X2458" s="316">
        <f t="shared" si="311"/>
        <v>0</v>
      </c>
      <c r="Y2458" s="757"/>
      <c r="Z2458" s="316"/>
      <c r="AA2458" s="316"/>
      <c r="AB2458" s="316"/>
      <c r="AC2458" s="316"/>
      <c r="AD2458" s="316"/>
      <c r="AE2458" s="892"/>
      <c r="AF2458" s="313"/>
    </row>
    <row r="2459" spans="1:32" x14ac:dyDescent="0.25">
      <c r="A2459" s="124">
        <v>1</v>
      </c>
      <c r="B2459" s="2230" t="s">
        <v>801</v>
      </c>
      <c r="D2459" s="527" t="s">
        <v>414</v>
      </c>
      <c r="E2459" s="1669"/>
      <c r="F2459" s="2222"/>
      <c r="G2459" s="529"/>
      <c r="H2459" s="173"/>
      <c r="I2459" s="2222"/>
      <c r="J2459" s="170" t="e">
        <f>I2459/H2459*100</f>
        <v>#DIV/0!</v>
      </c>
      <c r="K2459" s="2222"/>
      <c r="L2459" s="173"/>
      <c r="M2459" s="173"/>
      <c r="N2459" s="173"/>
      <c r="O2459" s="2222"/>
      <c r="P2459" s="173"/>
      <c r="Q2459" s="173"/>
      <c r="R2459" s="173"/>
      <c r="S2459" s="316"/>
      <c r="T2459" s="316"/>
      <c r="U2459" s="316"/>
      <c r="V2459" s="316"/>
      <c r="W2459" s="739"/>
      <c r="X2459" s="316">
        <f t="shared" si="311"/>
        <v>0</v>
      </c>
      <c r="Y2459" s="757"/>
      <c r="Z2459" s="316"/>
      <c r="AA2459" s="316"/>
      <c r="AB2459" s="316"/>
      <c r="AC2459" s="316"/>
      <c r="AD2459" s="316"/>
      <c r="AE2459" s="892"/>
      <c r="AF2459" s="313"/>
    </row>
    <row r="2460" spans="1:32" x14ac:dyDescent="0.25">
      <c r="A2460" s="124">
        <v>1</v>
      </c>
      <c r="B2460" s="2230" t="s">
        <v>801</v>
      </c>
      <c r="D2460" s="527" t="s">
        <v>415</v>
      </c>
      <c r="E2460" s="417"/>
      <c r="F2460" s="2222"/>
      <c r="G2460" s="529"/>
      <c r="H2460" s="173"/>
      <c r="I2460" s="2222"/>
      <c r="J2460" s="170"/>
      <c r="K2460" s="2222"/>
      <c r="L2460" s="173"/>
      <c r="M2460" s="173"/>
      <c r="N2460" s="173"/>
      <c r="O2460" s="2222"/>
      <c r="P2460" s="173"/>
      <c r="Q2460" s="173"/>
      <c r="R2460" s="173"/>
      <c r="S2460" s="316"/>
      <c r="T2460" s="316"/>
      <c r="U2460" s="316"/>
      <c r="V2460" s="316"/>
      <c r="W2460" s="739"/>
      <c r="X2460" s="316">
        <f t="shared" si="311"/>
        <v>0</v>
      </c>
      <c r="Y2460" s="757"/>
      <c r="Z2460" s="316"/>
      <c r="AA2460" s="316"/>
      <c r="AB2460" s="316"/>
      <c r="AC2460" s="316"/>
      <c r="AD2460" s="316"/>
      <c r="AE2460" s="892"/>
      <c r="AF2460" s="313"/>
    </row>
    <row r="2461" spans="1:32" x14ac:dyDescent="0.25">
      <c r="A2461" s="124">
        <v>1</v>
      </c>
      <c r="B2461" s="2230" t="s">
        <v>801</v>
      </c>
      <c r="D2461" s="463" t="s">
        <v>353</v>
      </c>
      <c r="E2461" s="1610"/>
      <c r="F2461" s="2222"/>
      <c r="G2461" s="529"/>
      <c r="H2461" s="173"/>
      <c r="I2461" s="2222"/>
      <c r="J2461" s="170"/>
      <c r="K2461" s="2222"/>
      <c r="L2461" s="173"/>
      <c r="M2461" s="173"/>
      <c r="N2461" s="173"/>
      <c r="O2461" s="2222"/>
      <c r="P2461" s="173"/>
      <c r="Q2461" s="173"/>
      <c r="R2461" s="173"/>
      <c r="S2461" s="316"/>
      <c r="T2461" s="316"/>
      <c r="U2461" s="316"/>
      <c r="V2461" s="316"/>
      <c r="W2461" s="739"/>
      <c r="X2461" s="316">
        <f t="shared" si="311"/>
        <v>0</v>
      </c>
      <c r="Y2461" s="757"/>
      <c r="Z2461" s="316"/>
      <c r="AA2461" s="316"/>
      <c r="AB2461" s="316"/>
      <c r="AC2461" s="316"/>
      <c r="AD2461" s="316"/>
      <c r="AE2461" s="892"/>
      <c r="AF2461" s="313"/>
    </row>
    <row r="2462" spans="1:32" ht="29.25" x14ac:dyDescent="0.25">
      <c r="A2462" s="124">
        <v>1</v>
      </c>
      <c r="B2462" s="2230" t="s">
        <v>801</v>
      </c>
      <c r="D2462" s="463" t="s">
        <v>354</v>
      </c>
      <c r="E2462" s="1669"/>
      <c r="F2462" s="2222"/>
      <c r="G2462" s="528"/>
      <c r="H2462" s="528"/>
      <c r="I2462" s="528">
        <f>I2457</f>
        <v>0</v>
      </c>
      <c r="J2462" s="731" t="e">
        <f>I2462/H2462*100</f>
        <v>#DIV/0!</v>
      </c>
      <c r="K2462" s="2222"/>
      <c r="L2462" s="173"/>
      <c r="M2462" s="173"/>
      <c r="N2462" s="173"/>
      <c r="O2462" s="2222"/>
      <c r="P2462" s="173"/>
      <c r="Q2462" s="173"/>
      <c r="R2462" s="173"/>
      <c r="S2462" s="316"/>
      <c r="T2462" s="316"/>
      <c r="U2462" s="316"/>
      <c r="V2462" s="316"/>
      <c r="W2462" s="739"/>
      <c r="X2462" s="316">
        <f t="shared" si="311"/>
        <v>0</v>
      </c>
      <c r="Y2462" s="757"/>
      <c r="Z2462" s="316"/>
      <c r="AA2462" s="316"/>
      <c r="AB2462" s="316"/>
      <c r="AC2462" s="316"/>
      <c r="AD2462" s="316"/>
      <c r="AE2462" s="920"/>
      <c r="AF2462" s="313"/>
    </row>
    <row r="2463" spans="1:32" ht="15.75" thickBot="1" x14ac:dyDescent="0.3">
      <c r="A2463" s="124">
        <v>1</v>
      </c>
      <c r="B2463" s="2230" t="s">
        <v>801</v>
      </c>
      <c r="D2463" s="464" t="s">
        <v>134</v>
      </c>
      <c r="E2463" s="1865"/>
      <c r="F2463" s="2222"/>
      <c r="G2463" s="528"/>
      <c r="H2463" s="528"/>
      <c r="I2463" s="528">
        <f>I2459/4.2</f>
        <v>0</v>
      </c>
      <c r="J2463" s="731" t="e">
        <f>I2463/H2463*100</f>
        <v>#DIV/0!</v>
      </c>
      <c r="K2463" s="2222"/>
      <c r="L2463" s="173"/>
      <c r="M2463" s="173"/>
      <c r="N2463" s="173"/>
      <c r="O2463" s="2222"/>
      <c r="P2463" s="173"/>
      <c r="Q2463" s="173"/>
      <c r="R2463" s="173"/>
      <c r="S2463" s="316"/>
      <c r="T2463" s="316"/>
      <c r="U2463" s="316"/>
      <c r="V2463" s="316"/>
      <c r="W2463" s="739">
        <f t="shared" ref="W2463:AD2463" si="317">W2453</f>
        <v>0</v>
      </c>
      <c r="X2463" s="316">
        <f t="shared" si="311"/>
        <v>0</v>
      </c>
      <c r="Y2463" s="757">
        <f t="shared" si="317"/>
        <v>0</v>
      </c>
      <c r="Z2463" s="316">
        <f t="shared" si="317"/>
        <v>0</v>
      </c>
      <c r="AA2463" s="316">
        <f t="shared" si="317"/>
        <v>0</v>
      </c>
      <c r="AB2463" s="316">
        <f t="shared" si="317"/>
        <v>0</v>
      </c>
      <c r="AC2463" s="316">
        <f t="shared" si="317"/>
        <v>0</v>
      </c>
      <c r="AD2463" s="316">
        <f t="shared" si="317"/>
        <v>0</v>
      </c>
      <c r="AE2463" s="920"/>
      <c r="AF2463" s="313"/>
    </row>
    <row r="2464" spans="1:32" ht="15.75" thickBot="1" x14ac:dyDescent="0.3">
      <c r="A2464" s="124">
        <v>1</v>
      </c>
      <c r="B2464" s="2230" t="s">
        <v>801</v>
      </c>
      <c r="D2464" s="142" t="s">
        <v>370</v>
      </c>
      <c r="E2464" s="142"/>
      <c r="F2464" s="1743"/>
      <c r="G2464" s="255"/>
      <c r="H2464" s="1743"/>
      <c r="I2464" s="1743"/>
      <c r="J2464" s="1743"/>
      <c r="K2464" s="1743"/>
      <c r="L2464" s="1743"/>
      <c r="M2464" s="1743"/>
      <c r="N2464" s="1743"/>
      <c r="O2464" s="1743"/>
      <c r="P2464" s="1743"/>
      <c r="Q2464" s="1743"/>
      <c r="R2464" s="1743"/>
      <c r="S2464" s="322"/>
      <c r="T2464" s="322"/>
      <c r="U2464" s="322"/>
      <c r="V2464" s="322"/>
      <c r="W2464" s="740">
        <f>W2463</f>
        <v>0</v>
      </c>
      <c r="X2464" s="322">
        <f t="shared" si="311"/>
        <v>0</v>
      </c>
      <c r="Y2464" s="762">
        <f t="shared" ref="Y2464:AD2464" si="318">Y2463</f>
        <v>0</v>
      </c>
      <c r="Z2464" s="143">
        <f>Z2463</f>
        <v>0</v>
      </c>
      <c r="AA2464" s="322">
        <f t="shared" si="318"/>
        <v>0</v>
      </c>
      <c r="AB2464" s="322"/>
      <c r="AC2464" s="322">
        <f t="shared" si="318"/>
        <v>0</v>
      </c>
      <c r="AD2464" s="322">
        <f t="shared" si="318"/>
        <v>0</v>
      </c>
      <c r="AE2464" s="1859"/>
      <c r="AF2464" s="843">
        <f>AF2463</f>
        <v>0</v>
      </c>
    </row>
    <row r="2465" spans="1:32" x14ac:dyDescent="0.25">
      <c r="A2465" s="124">
        <v>1</v>
      </c>
      <c r="D2465" s="12"/>
      <c r="E2465" s="1390"/>
      <c r="F2465" s="122"/>
      <c r="G2465" s="207"/>
      <c r="H2465" s="170"/>
      <c r="I2465" s="170"/>
      <c r="J2465" s="170"/>
      <c r="K2465" s="170"/>
      <c r="L2465" s="1012"/>
      <c r="M2465" s="1012"/>
      <c r="N2465" s="122"/>
      <c r="O2465" s="170"/>
      <c r="P2465" s="122"/>
      <c r="Q2465" s="122"/>
      <c r="R2465" s="1012"/>
      <c r="S2465" s="316"/>
      <c r="T2465" s="316"/>
      <c r="U2465" s="316"/>
      <c r="V2465" s="316"/>
      <c r="W2465" s="739"/>
      <c r="X2465" s="318">
        <f t="shared" si="311"/>
        <v>0</v>
      </c>
      <c r="Y2465" s="757"/>
      <c r="Z2465" s="316"/>
      <c r="AA2465" s="316"/>
      <c r="AB2465" s="318"/>
      <c r="AC2465" s="318"/>
      <c r="AD2465" s="318"/>
      <c r="AE2465" s="909"/>
      <c r="AF2465" s="842"/>
    </row>
    <row r="2466" spans="1:32" ht="31.5" x14ac:dyDescent="0.25">
      <c r="A2466" s="124">
        <v>1</v>
      </c>
      <c r="B2466" s="2230" t="s">
        <v>843</v>
      </c>
      <c r="D2466" s="1867" t="s">
        <v>512</v>
      </c>
      <c r="E2466" s="1867"/>
      <c r="F2466" s="170"/>
      <c r="G2466" s="224"/>
      <c r="H2466" s="173"/>
      <c r="I2466" s="2222"/>
      <c r="J2466" s="173"/>
      <c r="K2466" s="2222"/>
      <c r="L2466" s="170"/>
      <c r="M2466" s="170"/>
      <c r="N2466" s="170"/>
      <c r="O2466" s="2222"/>
      <c r="P2466" s="170"/>
      <c r="Q2466" s="170"/>
      <c r="R2466" s="170"/>
      <c r="S2466" s="316"/>
      <c r="T2466" s="316"/>
      <c r="U2466" s="316"/>
      <c r="V2466" s="316"/>
      <c r="W2466" s="739"/>
      <c r="X2466" s="316">
        <f t="shared" si="311"/>
        <v>0</v>
      </c>
      <c r="Y2466" s="757"/>
      <c r="Z2466" s="316"/>
      <c r="AA2466" s="316"/>
      <c r="AB2466" s="316"/>
      <c r="AC2466" s="316"/>
      <c r="AD2466" s="316"/>
      <c r="AE2466" s="892"/>
      <c r="AF2466" s="313"/>
    </row>
    <row r="2467" spans="1:32" x14ac:dyDescent="0.25">
      <c r="A2467" s="124">
        <v>1</v>
      </c>
      <c r="B2467" s="2230" t="s">
        <v>843</v>
      </c>
      <c r="D2467" s="194" t="s">
        <v>194</v>
      </c>
      <c r="E2467" s="1866"/>
      <c r="F2467" s="2222"/>
      <c r="G2467" s="814"/>
      <c r="H2467" s="173"/>
      <c r="I2467" s="2222"/>
      <c r="J2467" s="173"/>
      <c r="K2467" s="2222"/>
      <c r="L2467" s="173"/>
      <c r="M2467" s="173"/>
      <c r="N2467" s="173"/>
      <c r="O2467" s="2222"/>
      <c r="P2467" s="173"/>
      <c r="Q2467" s="173"/>
      <c r="R2467" s="173"/>
      <c r="S2467" s="316"/>
      <c r="T2467" s="316"/>
      <c r="U2467" s="316"/>
      <c r="V2467" s="316"/>
      <c r="W2467" s="856"/>
      <c r="X2467" s="2992">
        <f t="shared" si="311"/>
        <v>2.32734</v>
      </c>
      <c r="Y2467" s="757"/>
      <c r="Z2467" s="316"/>
      <c r="AA2467" s="316">
        <f>X2467-W2467</f>
        <v>2.32734</v>
      </c>
      <c r="AB2467" s="316"/>
      <c r="AC2467" s="316"/>
      <c r="AD2467" s="2992">
        <v>2.32734</v>
      </c>
      <c r="AE2467" s="892"/>
      <c r="AF2467" s="313"/>
    </row>
    <row r="2468" spans="1:32" ht="29.25" x14ac:dyDescent="0.25">
      <c r="A2468" s="124">
        <v>1</v>
      </c>
      <c r="B2468" s="2230" t="s">
        <v>843</v>
      </c>
      <c r="D2468" s="513" t="s">
        <v>403</v>
      </c>
      <c r="E2468" s="1866"/>
      <c r="F2468" s="2222"/>
      <c r="G2468" s="529"/>
      <c r="H2468" s="173"/>
      <c r="I2468" s="2222">
        <f>I2469</f>
        <v>3</v>
      </c>
      <c r="J2468" s="173" t="e">
        <f>I2468/H2468*100</f>
        <v>#DIV/0!</v>
      </c>
      <c r="K2468" s="2222"/>
      <c r="L2468" s="173"/>
      <c r="M2468" s="173"/>
      <c r="N2468" s="173"/>
      <c r="O2468" s="2222"/>
      <c r="P2468" s="173"/>
      <c r="Q2468" s="173"/>
      <c r="R2468" s="173"/>
      <c r="S2468" s="316"/>
      <c r="T2468" s="316"/>
      <c r="U2468" s="316"/>
      <c r="V2468" s="316"/>
      <c r="W2468" s="739">
        <f>S2468/12*$D$4+(T2468-S2468)/11*3+(U2468-T2468)/10*2+(V2468-U2468)/9*1</f>
        <v>0</v>
      </c>
      <c r="X2468" s="316">
        <f t="shared" si="311"/>
        <v>0</v>
      </c>
      <c r="Y2468" s="757"/>
      <c r="Z2468" s="316"/>
      <c r="AA2468" s="316">
        <f>X2468-W2468</f>
        <v>0</v>
      </c>
      <c r="AB2468" s="316"/>
      <c r="AC2468" s="131"/>
      <c r="AD2468" s="316"/>
      <c r="AE2468" s="892"/>
      <c r="AF2468" s="313"/>
    </row>
    <row r="2469" spans="1:32" ht="30" x14ac:dyDescent="0.25">
      <c r="A2469" s="124">
        <v>1</v>
      </c>
      <c r="B2469" s="2230" t="s">
        <v>843</v>
      </c>
      <c r="D2469" s="461" t="s">
        <v>536</v>
      </c>
      <c r="E2469" s="1866"/>
      <c r="F2469" s="2222"/>
      <c r="G2469" s="529"/>
      <c r="H2469" s="173"/>
      <c r="I2469" s="2222">
        <f>I2470+I2472+I2471/4</f>
        <v>3</v>
      </c>
      <c r="J2469" s="173" t="e">
        <f>I2469/H2469*100</f>
        <v>#DIV/0!</v>
      </c>
      <c r="K2469" s="2222"/>
      <c r="L2469" s="173"/>
      <c r="M2469" s="173"/>
      <c r="N2469" s="173"/>
      <c r="O2469" s="2222"/>
      <c r="P2469" s="173"/>
      <c r="Q2469" s="173"/>
      <c r="R2469" s="173"/>
      <c r="S2469" s="316"/>
      <c r="T2469" s="316"/>
      <c r="U2469" s="316"/>
      <c r="V2469" s="316"/>
      <c r="W2469" s="739"/>
      <c r="X2469" s="316">
        <f t="shared" si="311"/>
        <v>0</v>
      </c>
      <c r="Y2469" s="757"/>
      <c r="Z2469" s="316"/>
      <c r="AA2469" s="316"/>
      <c r="AB2469" s="316"/>
      <c r="AC2469" s="316"/>
      <c r="AD2469" s="316"/>
      <c r="AE2469" s="892"/>
      <c r="AF2469" s="313"/>
    </row>
    <row r="2470" spans="1:32" x14ac:dyDescent="0.25">
      <c r="A2470" s="124">
        <v>1</v>
      </c>
      <c r="B2470" s="2230" t="s">
        <v>843</v>
      </c>
      <c r="D2470" s="297" t="s">
        <v>537</v>
      </c>
      <c r="E2470" s="1866"/>
      <c r="F2470" s="2222"/>
      <c r="G2470" s="536"/>
      <c r="H2470" s="173"/>
      <c r="I2470" s="158">
        <v>3</v>
      </c>
      <c r="J2470" s="173" t="e">
        <f>I2470/H2470*100</f>
        <v>#DIV/0!</v>
      </c>
      <c r="K2470" s="2222"/>
      <c r="L2470" s="173"/>
      <c r="M2470" s="173"/>
      <c r="N2470" s="173"/>
      <c r="O2470" s="2222"/>
      <c r="P2470" s="173"/>
      <c r="Q2470" s="173"/>
      <c r="R2470" s="173"/>
      <c r="S2470" s="316"/>
      <c r="T2470" s="316"/>
      <c r="U2470" s="316"/>
      <c r="V2470" s="316"/>
      <c r="W2470" s="739"/>
      <c r="X2470" s="316">
        <f t="shared" si="311"/>
        <v>0</v>
      </c>
      <c r="Y2470" s="757"/>
      <c r="Z2470" s="316"/>
      <c r="AA2470" s="316"/>
      <c r="AB2470" s="316"/>
      <c r="AC2470" s="316"/>
      <c r="AD2470" s="316"/>
      <c r="AE2470" s="892"/>
      <c r="AF2470" s="313"/>
    </row>
    <row r="2471" spans="1:32" ht="30" x14ac:dyDescent="0.25">
      <c r="B2471" s="2230" t="s">
        <v>843</v>
      </c>
      <c r="D2471" s="297" t="s">
        <v>538</v>
      </c>
      <c r="E2471" s="1866"/>
      <c r="F2471" s="2222"/>
      <c r="G2471" s="536"/>
      <c r="H2471" s="173"/>
      <c r="I2471" s="2222"/>
      <c r="J2471" s="173" t="e">
        <f>I2471/H2471*100</f>
        <v>#DIV/0!</v>
      </c>
      <c r="K2471" s="2222"/>
      <c r="L2471" s="173"/>
      <c r="M2471" s="173"/>
      <c r="N2471" s="173"/>
      <c r="O2471" s="2222"/>
      <c r="P2471" s="173"/>
      <c r="Q2471" s="173"/>
      <c r="R2471" s="173"/>
      <c r="S2471" s="316"/>
      <c r="T2471" s="316"/>
      <c r="U2471" s="316"/>
      <c r="V2471" s="316"/>
      <c r="W2471" s="739"/>
      <c r="X2471" s="316">
        <f t="shared" si="311"/>
        <v>0</v>
      </c>
      <c r="Y2471" s="757"/>
      <c r="Z2471" s="316"/>
      <c r="AA2471" s="316"/>
      <c r="AB2471" s="316"/>
      <c r="AC2471" s="316"/>
      <c r="AD2471" s="316"/>
      <c r="AE2471" s="892"/>
      <c r="AF2471" s="313"/>
    </row>
    <row r="2472" spans="1:32" ht="45" x14ac:dyDescent="0.25">
      <c r="A2472" s="124">
        <v>1</v>
      </c>
      <c r="B2472" s="2230" t="s">
        <v>843</v>
      </c>
      <c r="D2472" s="297" t="s">
        <v>539</v>
      </c>
      <c r="E2472" s="1866"/>
      <c r="F2472" s="2222"/>
      <c r="G2472" s="536"/>
      <c r="H2472" s="173"/>
      <c r="I2472" s="2222"/>
      <c r="J2472" s="173" t="e">
        <f>I2472/H2472*100</f>
        <v>#DIV/0!</v>
      </c>
      <c r="K2472" s="2222"/>
      <c r="L2472" s="173"/>
      <c r="M2472" s="173"/>
      <c r="N2472" s="173"/>
      <c r="O2472" s="2222"/>
      <c r="P2472" s="173"/>
      <c r="Q2472" s="173"/>
      <c r="R2472" s="173"/>
      <c r="S2472" s="316"/>
      <c r="T2472" s="316"/>
      <c r="U2472" s="316"/>
      <c r="V2472" s="316"/>
      <c r="W2472" s="739"/>
      <c r="X2472" s="316">
        <f t="shared" si="311"/>
        <v>0</v>
      </c>
      <c r="Y2472" s="757"/>
      <c r="Z2472" s="316"/>
      <c r="AA2472" s="316"/>
      <c r="AB2472" s="316"/>
      <c r="AC2472" s="316"/>
      <c r="AD2472" s="316"/>
      <c r="AE2472" s="892"/>
      <c r="AF2472" s="313"/>
    </row>
    <row r="2473" spans="1:32" ht="60" x14ac:dyDescent="0.25">
      <c r="A2473" s="124">
        <v>1</v>
      </c>
      <c r="B2473" s="2230" t="s">
        <v>843</v>
      </c>
      <c r="D2473" s="297" t="s">
        <v>540</v>
      </c>
      <c r="E2473" s="1866"/>
      <c r="F2473" s="2222"/>
      <c r="G2473" s="224"/>
      <c r="H2473" s="173"/>
      <c r="I2473" s="2222"/>
      <c r="J2473" s="173"/>
      <c r="K2473" s="2222"/>
      <c r="L2473" s="173"/>
      <c r="M2473" s="173"/>
      <c r="N2473" s="173"/>
      <c r="O2473" s="2222"/>
      <c r="P2473" s="173"/>
      <c r="Q2473" s="173"/>
      <c r="R2473" s="173"/>
      <c r="S2473" s="316"/>
      <c r="T2473" s="316"/>
      <c r="U2473" s="316"/>
      <c r="V2473" s="316"/>
      <c r="W2473" s="739"/>
      <c r="X2473" s="316">
        <f t="shared" si="311"/>
        <v>0</v>
      </c>
      <c r="Y2473" s="757"/>
      <c r="Z2473" s="316"/>
      <c r="AA2473" s="316"/>
      <c r="AB2473" s="316"/>
      <c r="AC2473" s="316"/>
      <c r="AD2473" s="316"/>
      <c r="AE2473" s="892"/>
      <c r="AF2473" s="313"/>
    </row>
    <row r="2474" spans="1:32" ht="45" x14ac:dyDescent="0.25">
      <c r="A2474" s="124">
        <v>1</v>
      </c>
      <c r="B2474" s="2230" t="s">
        <v>843</v>
      </c>
      <c r="D2474" s="296" t="s">
        <v>541</v>
      </c>
      <c r="E2474" s="1866"/>
      <c r="F2474" s="2222"/>
      <c r="G2474" s="529"/>
      <c r="H2474" s="529"/>
      <c r="I2474" s="529">
        <f>I2476</f>
        <v>0</v>
      </c>
      <c r="J2474" s="173"/>
      <c r="K2474" s="2222"/>
      <c r="L2474" s="173"/>
      <c r="M2474" s="173"/>
      <c r="N2474" s="173"/>
      <c r="O2474" s="2222"/>
      <c r="P2474" s="173"/>
      <c r="Q2474" s="173"/>
      <c r="R2474" s="173"/>
      <c r="S2474" s="316"/>
      <c r="T2474" s="316"/>
      <c r="U2474" s="316"/>
      <c r="V2474" s="316"/>
      <c r="W2474" s="739"/>
      <c r="X2474" s="316">
        <f t="shared" si="311"/>
        <v>0</v>
      </c>
      <c r="Y2474" s="757"/>
      <c r="Z2474" s="316"/>
      <c r="AA2474" s="316"/>
      <c r="AB2474" s="316"/>
      <c r="AC2474" s="316"/>
      <c r="AD2474" s="316"/>
      <c r="AE2474" s="945"/>
      <c r="AF2474" s="313"/>
    </row>
    <row r="2475" spans="1:32" s="2230" customFormat="1" ht="29.25" x14ac:dyDescent="0.25">
      <c r="B2475" s="2230" t="s">
        <v>843</v>
      </c>
      <c r="D2475" s="2225" t="s">
        <v>404</v>
      </c>
      <c r="E2475" s="1866"/>
      <c r="F2475" s="2222"/>
      <c r="G2475" s="529"/>
      <c r="H2475" s="529"/>
      <c r="I2475" s="529">
        <f>I2477+I2479</f>
        <v>0</v>
      </c>
      <c r="J2475" s="2222" t="e">
        <f>I2475/H2475*100</f>
        <v>#DIV/0!</v>
      </c>
      <c r="K2475" s="2222"/>
      <c r="L2475" s="2222"/>
      <c r="M2475" s="2222"/>
      <c r="N2475" s="2222"/>
      <c r="O2475" s="2222"/>
      <c r="P2475" s="2222"/>
      <c r="Q2475" s="2222"/>
      <c r="R2475" s="2222"/>
      <c r="S2475" s="316"/>
      <c r="T2475" s="316"/>
      <c r="U2475" s="316"/>
      <c r="V2475" s="316"/>
      <c r="W2475" s="739"/>
      <c r="X2475" s="316">
        <f t="shared" si="311"/>
        <v>0</v>
      </c>
      <c r="Y2475" s="757"/>
      <c r="Z2475" s="316"/>
      <c r="AA2475" s="316"/>
      <c r="AB2475" s="316"/>
      <c r="AC2475" s="316"/>
      <c r="AD2475" s="316"/>
      <c r="AE2475" s="945"/>
      <c r="AF2475" s="313"/>
    </row>
    <row r="2476" spans="1:32" x14ac:dyDescent="0.25">
      <c r="A2476" s="124">
        <v>1</v>
      </c>
      <c r="B2476" s="2230" t="s">
        <v>843</v>
      </c>
      <c r="D2476" s="513" t="s">
        <v>412</v>
      </c>
      <c r="E2476" s="1866"/>
      <c r="F2476" s="2222"/>
      <c r="G2476" s="529"/>
      <c r="H2476" s="173"/>
      <c r="I2476" s="2222"/>
      <c r="J2476" s="173"/>
      <c r="K2476" s="2222"/>
      <c r="L2476" s="173"/>
      <c r="M2476" s="173"/>
      <c r="N2476" s="173"/>
      <c r="O2476" s="2222"/>
      <c r="P2476" s="173"/>
      <c r="Q2476" s="173"/>
      <c r="R2476" s="173"/>
      <c r="S2476" s="316"/>
      <c r="T2476" s="316"/>
      <c r="U2476" s="316"/>
      <c r="V2476" s="316"/>
      <c r="W2476" s="739"/>
      <c r="X2476" s="316">
        <f t="shared" ref="X2476:X2539" si="319">AD2476-AC2476-Z2476-Y2476</f>
        <v>0</v>
      </c>
      <c r="Y2476" s="757"/>
      <c r="Z2476" s="316"/>
      <c r="AA2476" s="316"/>
      <c r="AB2476" s="316"/>
      <c r="AC2476" s="316"/>
      <c r="AD2476" s="316"/>
      <c r="AE2476" s="892"/>
      <c r="AF2476" s="313"/>
    </row>
    <row r="2477" spans="1:32" x14ac:dyDescent="0.25">
      <c r="A2477" s="124">
        <v>1</v>
      </c>
      <c r="B2477" s="2230" t="s">
        <v>843</v>
      </c>
      <c r="D2477" s="4" t="s">
        <v>413</v>
      </c>
      <c r="E2477" s="1866"/>
      <c r="F2477" s="2222"/>
      <c r="G2477" s="529"/>
      <c r="H2477" s="173"/>
      <c r="I2477" s="2222">
        <f>I2478/9.4</f>
        <v>0</v>
      </c>
      <c r="J2477" s="173" t="e">
        <f>I2477/H2477*100</f>
        <v>#DIV/0!</v>
      </c>
      <c r="K2477" s="2222"/>
      <c r="L2477" s="173"/>
      <c r="M2477" s="173"/>
      <c r="N2477" s="173"/>
      <c r="O2477" s="2222"/>
      <c r="P2477" s="173"/>
      <c r="Q2477" s="173"/>
      <c r="R2477" s="173"/>
      <c r="S2477" s="316"/>
      <c r="T2477" s="316"/>
      <c r="U2477" s="316"/>
      <c r="V2477" s="316"/>
      <c r="W2477" s="739"/>
      <c r="X2477" s="316">
        <f t="shared" si="319"/>
        <v>0</v>
      </c>
      <c r="Y2477" s="757"/>
      <c r="Z2477" s="316"/>
      <c r="AA2477" s="316"/>
      <c r="AB2477" s="316"/>
      <c r="AC2477" s="316"/>
      <c r="AD2477" s="316"/>
      <c r="AE2477" s="892"/>
      <c r="AF2477" s="313"/>
    </row>
    <row r="2478" spans="1:32" x14ac:dyDescent="0.25">
      <c r="A2478" s="124">
        <v>1</v>
      </c>
      <c r="B2478" s="2230" t="s">
        <v>843</v>
      </c>
      <c r="D2478" s="527" t="s">
        <v>414</v>
      </c>
      <c r="E2478" s="1866"/>
      <c r="F2478" s="2222"/>
      <c r="G2478" s="529"/>
      <c r="H2478" s="2222"/>
      <c r="I2478" s="2222"/>
      <c r="J2478" s="173" t="e">
        <f>I2478/H2478*100</f>
        <v>#DIV/0!</v>
      </c>
      <c r="K2478" s="2222"/>
      <c r="L2478" s="173"/>
      <c r="M2478" s="173"/>
      <c r="N2478" s="173"/>
      <c r="O2478" s="2222"/>
      <c r="P2478" s="173"/>
      <c r="Q2478" s="173"/>
      <c r="R2478" s="173"/>
      <c r="S2478" s="316"/>
      <c r="T2478" s="316"/>
      <c r="U2478" s="316"/>
      <c r="V2478" s="316"/>
      <c r="W2478" s="739"/>
      <c r="X2478" s="316">
        <f t="shared" si="319"/>
        <v>0</v>
      </c>
      <c r="Y2478" s="757"/>
      <c r="Z2478" s="316"/>
      <c r="AA2478" s="316"/>
      <c r="AB2478" s="316"/>
      <c r="AC2478" s="316"/>
      <c r="AD2478" s="316"/>
      <c r="AE2478" s="892"/>
      <c r="AF2478" s="313"/>
    </row>
    <row r="2479" spans="1:32" s="2230" customFormat="1" x14ac:dyDescent="0.25">
      <c r="B2479" s="2230" t="s">
        <v>843</v>
      </c>
      <c r="D2479" s="513" t="s">
        <v>618</v>
      </c>
      <c r="E2479" s="1866"/>
      <c r="F2479" s="2222"/>
      <c r="G2479" s="528"/>
      <c r="H2479" s="307"/>
      <c r="I2479" s="307">
        <f>I2480</f>
        <v>0</v>
      </c>
      <c r="J2479" s="307" t="e">
        <f>I2479/H2479*100</f>
        <v>#DIV/0!</v>
      </c>
      <c r="K2479" s="2222"/>
      <c r="L2479" s="2222"/>
      <c r="M2479" s="2222"/>
      <c r="N2479" s="2222"/>
      <c r="O2479" s="2222"/>
      <c r="P2479" s="2222"/>
      <c r="Q2479" s="2222"/>
      <c r="R2479" s="2222"/>
      <c r="S2479" s="316"/>
      <c r="T2479" s="316"/>
      <c r="U2479" s="316"/>
      <c r="V2479" s="316"/>
      <c r="W2479" s="739">
        <f>S2479/12*$D$4+(T2479-S2479)/11*3+(U2479-T2479)/10*2+(V2479-U2479)/9*1</f>
        <v>0</v>
      </c>
      <c r="X2479" s="316">
        <f t="shared" si="319"/>
        <v>0</v>
      </c>
      <c r="Y2479" s="757"/>
      <c r="Z2479" s="316"/>
      <c r="AA2479" s="316">
        <f>X2479-W2479</f>
        <v>0</v>
      </c>
      <c r="AB2479" s="316"/>
      <c r="AC2479" s="316"/>
      <c r="AD2479" s="316"/>
      <c r="AE2479" s="892"/>
      <c r="AF2479" s="313"/>
    </row>
    <row r="2480" spans="1:32" s="2230" customFormat="1" ht="75" x14ac:dyDescent="0.25">
      <c r="B2480" s="2230" t="s">
        <v>843</v>
      </c>
      <c r="D2480" s="296" t="s">
        <v>726</v>
      </c>
      <c r="E2480" s="1866"/>
      <c r="F2480" s="2222"/>
      <c r="G2480" s="529"/>
      <c r="H2480" s="2222"/>
      <c r="I2480" s="2222"/>
      <c r="J2480" s="2222" t="e">
        <f>I2480/H2480*100</f>
        <v>#DIV/0!</v>
      </c>
      <c r="K2480" s="2222"/>
      <c r="L2480" s="2222"/>
      <c r="M2480" s="2222"/>
      <c r="N2480" s="2222"/>
      <c r="O2480" s="2222"/>
      <c r="P2480" s="2222"/>
      <c r="Q2480" s="2222"/>
      <c r="R2480" s="2222"/>
      <c r="S2480" s="316"/>
      <c r="T2480" s="316"/>
      <c r="U2480" s="316"/>
      <c r="V2480" s="316"/>
      <c r="W2480" s="739"/>
      <c r="X2480" s="316">
        <f t="shared" si="319"/>
        <v>0</v>
      </c>
      <c r="Y2480" s="757"/>
      <c r="Z2480" s="316"/>
      <c r="AA2480" s="316"/>
      <c r="AB2480" s="316"/>
      <c r="AC2480" s="316"/>
      <c r="AD2480" s="316"/>
      <c r="AE2480" s="892"/>
      <c r="AF2480" s="313"/>
    </row>
    <row r="2481" spans="1:32" ht="29.25" x14ac:dyDescent="0.25">
      <c r="A2481" s="124">
        <v>1</v>
      </c>
      <c r="B2481" s="2230" t="s">
        <v>843</v>
      </c>
      <c r="D2481" s="513" t="s">
        <v>397</v>
      </c>
      <c r="E2481" s="1866"/>
      <c r="F2481" s="2222"/>
      <c r="G2481" s="529"/>
      <c r="H2481" s="173"/>
      <c r="I2481" s="2222"/>
      <c r="J2481" s="173"/>
      <c r="K2481" s="2222"/>
      <c r="L2481" s="173"/>
      <c r="M2481" s="173"/>
      <c r="N2481" s="173"/>
      <c r="O2481" s="2222"/>
      <c r="P2481" s="173"/>
      <c r="Q2481" s="173"/>
      <c r="R2481" s="173"/>
      <c r="S2481" s="316"/>
      <c r="T2481" s="316"/>
      <c r="U2481" s="316"/>
      <c r="V2481" s="316"/>
      <c r="W2481" s="739"/>
      <c r="X2481" s="316">
        <f t="shared" si="319"/>
        <v>0</v>
      </c>
      <c r="Y2481" s="757"/>
      <c r="Z2481" s="316"/>
      <c r="AA2481" s="316"/>
      <c r="AB2481" s="316"/>
      <c r="AC2481" s="316"/>
      <c r="AD2481" s="316"/>
      <c r="AE2481" s="892"/>
      <c r="AF2481" s="313"/>
    </row>
    <row r="2482" spans="1:32" x14ac:dyDescent="0.25">
      <c r="A2482" s="124">
        <v>1</v>
      </c>
      <c r="B2482" s="2230" t="s">
        <v>843</v>
      </c>
      <c r="D2482" s="501" t="s">
        <v>217</v>
      </c>
      <c r="E2482" s="1866"/>
      <c r="F2482" s="2222"/>
      <c r="G2482" s="528"/>
      <c r="H2482" s="528"/>
      <c r="I2482" s="528">
        <f>SUM(I2483:I2487)</f>
        <v>0</v>
      </c>
      <c r="J2482" s="173" t="e">
        <f t="shared" ref="J2482:J2488" si="320">I2482/H2482*100</f>
        <v>#DIV/0!</v>
      </c>
      <c r="K2482" s="2222"/>
      <c r="L2482" s="173"/>
      <c r="M2482" s="173"/>
      <c r="N2482" s="173"/>
      <c r="O2482" s="2222"/>
      <c r="P2482" s="173"/>
      <c r="Q2482" s="173"/>
      <c r="R2482" s="173"/>
      <c r="S2482" s="316"/>
      <c r="T2482" s="316"/>
      <c r="U2482" s="316"/>
      <c r="V2482" s="316"/>
      <c r="W2482" s="856">
        <f>S2482/12*$D$4+(T2482-S2482)/11*3+(U2482-T2482)/10*2+(V2482-U2482)/9*1</f>
        <v>0</v>
      </c>
      <c r="X2482" s="2992">
        <f t="shared" si="319"/>
        <v>0</v>
      </c>
      <c r="Y2482" s="757"/>
      <c r="Z2482" s="316"/>
      <c r="AA2482" s="316">
        <f>X2482-W2482</f>
        <v>0</v>
      </c>
      <c r="AB2482" s="316"/>
      <c r="AC2482" s="316">
        <v>0</v>
      </c>
      <c r="AD2482" s="2992">
        <v>0</v>
      </c>
      <c r="AE2482" s="892"/>
      <c r="AF2482" s="313"/>
    </row>
    <row r="2483" spans="1:32" s="2230" customFormat="1" ht="30" x14ac:dyDescent="0.25">
      <c r="B2483" s="2230" t="s">
        <v>843</v>
      </c>
      <c r="D2483" s="195" t="s">
        <v>157</v>
      </c>
      <c r="E2483" s="1866"/>
      <c r="F2483" s="2222"/>
      <c r="G2483" s="529"/>
      <c r="H2483" s="2222"/>
      <c r="I2483" s="2222"/>
      <c r="J2483" s="2222" t="e">
        <f t="shared" si="320"/>
        <v>#DIV/0!</v>
      </c>
      <c r="K2483" s="2222"/>
      <c r="L2483" s="2222"/>
      <c r="M2483" s="2222"/>
      <c r="N2483" s="2222"/>
      <c r="O2483" s="2222"/>
      <c r="P2483" s="2222"/>
      <c r="Q2483" s="2222"/>
      <c r="R2483" s="2222"/>
      <c r="S2483" s="316"/>
      <c r="T2483" s="316"/>
      <c r="U2483" s="316"/>
      <c r="V2483" s="316"/>
      <c r="W2483" s="856"/>
      <c r="X2483" s="316">
        <f t="shared" si="319"/>
        <v>0</v>
      </c>
      <c r="Y2483" s="757"/>
      <c r="Z2483" s="316"/>
      <c r="AA2483" s="316"/>
      <c r="AB2483" s="316"/>
      <c r="AC2483" s="316"/>
      <c r="AD2483" s="316"/>
      <c r="AE2483" s="892"/>
      <c r="AF2483" s="313"/>
    </row>
    <row r="2484" spans="1:32" s="2230" customFormat="1" x14ac:dyDescent="0.25">
      <c r="B2484" s="2230" t="s">
        <v>843</v>
      </c>
      <c r="D2484" s="195" t="s">
        <v>87</v>
      </c>
      <c r="E2484" s="1866"/>
      <c r="F2484" s="2222"/>
      <c r="G2484" s="529"/>
      <c r="H2484" s="2222"/>
      <c r="I2484" s="2222"/>
      <c r="J2484" s="2222" t="e">
        <f t="shared" si="320"/>
        <v>#DIV/0!</v>
      </c>
      <c r="K2484" s="2222"/>
      <c r="L2484" s="2222"/>
      <c r="M2484" s="2222"/>
      <c r="N2484" s="2222"/>
      <c r="O2484" s="2222"/>
      <c r="P2484" s="2222"/>
      <c r="Q2484" s="2222"/>
      <c r="R2484" s="2222"/>
      <c r="S2484" s="316"/>
      <c r="T2484" s="316"/>
      <c r="U2484" s="316"/>
      <c r="V2484" s="316"/>
      <c r="W2484" s="856"/>
      <c r="X2484" s="316">
        <f t="shared" si="319"/>
        <v>0</v>
      </c>
      <c r="Y2484" s="757"/>
      <c r="Z2484" s="316"/>
      <c r="AA2484" s="316"/>
      <c r="AB2484" s="316"/>
      <c r="AC2484" s="316"/>
      <c r="AD2484" s="316"/>
      <c r="AE2484" s="892"/>
      <c r="AF2484" s="313"/>
    </row>
    <row r="2485" spans="1:32" s="2230" customFormat="1" x14ac:dyDescent="0.25">
      <c r="B2485" s="2230" t="s">
        <v>843</v>
      </c>
      <c r="D2485" s="155" t="s">
        <v>183</v>
      </c>
      <c r="E2485" s="1866"/>
      <c r="F2485" s="2222"/>
      <c r="G2485" s="529"/>
      <c r="H2485" s="2222"/>
      <c r="I2485" s="158">
        <v>0</v>
      </c>
      <c r="J2485" s="2222" t="e">
        <f t="shared" si="320"/>
        <v>#DIV/0!</v>
      </c>
      <c r="K2485" s="2222"/>
      <c r="L2485" s="2222"/>
      <c r="M2485" s="2222"/>
      <c r="N2485" s="2222"/>
      <c r="O2485" s="2222"/>
      <c r="P2485" s="2222"/>
      <c r="Q2485" s="2222"/>
      <c r="R2485" s="2222"/>
      <c r="S2485" s="316"/>
      <c r="T2485" s="316"/>
      <c r="U2485" s="316"/>
      <c r="V2485" s="316"/>
      <c r="W2485" s="856"/>
      <c r="X2485" s="316">
        <f t="shared" si="319"/>
        <v>0</v>
      </c>
      <c r="Y2485" s="757"/>
      <c r="Z2485" s="316"/>
      <c r="AA2485" s="316"/>
      <c r="AB2485" s="316"/>
      <c r="AC2485" s="316"/>
      <c r="AD2485" s="316"/>
      <c r="AE2485" s="892"/>
      <c r="AF2485" s="313"/>
    </row>
    <row r="2486" spans="1:32" ht="30" x14ac:dyDescent="0.25">
      <c r="A2486" s="124">
        <v>1</v>
      </c>
      <c r="B2486" s="2230" t="s">
        <v>843</v>
      </c>
      <c r="D2486" s="155" t="s">
        <v>357</v>
      </c>
      <c r="E2486" s="1866"/>
      <c r="F2486" s="2222"/>
      <c r="G2486" s="529"/>
      <c r="H2486" s="173"/>
      <c r="I2486" s="158">
        <v>0</v>
      </c>
      <c r="J2486" s="173" t="e">
        <f t="shared" si="320"/>
        <v>#DIV/0!</v>
      </c>
      <c r="K2486" s="2222"/>
      <c r="L2486" s="173"/>
      <c r="M2486" s="173"/>
      <c r="N2486" s="173"/>
      <c r="O2486" s="2222"/>
      <c r="P2486" s="173"/>
      <c r="Q2486" s="173"/>
      <c r="R2486" s="173"/>
      <c r="S2486" s="316"/>
      <c r="T2486" s="316"/>
      <c r="U2486" s="316"/>
      <c r="V2486" s="316"/>
      <c r="W2486" s="739">
        <f>S2486/12*$D$4</f>
        <v>0</v>
      </c>
      <c r="X2486" s="316">
        <f t="shared" si="319"/>
        <v>0</v>
      </c>
      <c r="Y2486" s="757"/>
      <c r="Z2486" s="316"/>
      <c r="AA2486" s="316"/>
      <c r="AB2486" s="316"/>
      <c r="AC2486" s="316"/>
      <c r="AD2486" s="316"/>
      <c r="AE2486" s="892"/>
      <c r="AF2486" s="313"/>
    </row>
    <row r="2487" spans="1:32" x14ac:dyDescent="0.25">
      <c r="A2487" s="124">
        <v>1</v>
      </c>
      <c r="B2487" s="2230" t="s">
        <v>843</v>
      </c>
      <c r="D2487" s="155" t="s">
        <v>88</v>
      </c>
      <c r="E2487" s="1866"/>
      <c r="F2487" s="2222"/>
      <c r="G2487" s="529"/>
      <c r="H2487" s="173"/>
      <c r="I2487" s="2222"/>
      <c r="J2487" s="173" t="e">
        <f t="shared" si="320"/>
        <v>#DIV/0!</v>
      </c>
      <c r="K2487" s="2222"/>
      <c r="L2487" s="173"/>
      <c r="M2487" s="173"/>
      <c r="N2487" s="173"/>
      <c r="O2487" s="2222"/>
      <c r="P2487" s="173"/>
      <c r="Q2487" s="173"/>
      <c r="R2487" s="173"/>
      <c r="S2487" s="316"/>
      <c r="T2487" s="316"/>
      <c r="U2487" s="316"/>
      <c r="V2487" s="316"/>
      <c r="W2487" s="739">
        <f>S2487/12*$D$4</f>
        <v>0</v>
      </c>
      <c r="X2487" s="316">
        <f t="shared" si="319"/>
        <v>0</v>
      </c>
      <c r="Y2487" s="757"/>
      <c r="Z2487" s="316"/>
      <c r="AA2487" s="316"/>
      <c r="AB2487" s="316"/>
      <c r="AC2487" s="316"/>
      <c r="AD2487" s="316"/>
      <c r="AE2487" s="892"/>
      <c r="AF2487" s="313"/>
    </row>
    <row r="2488" spans="1:32" x14ac:dyDescent="0.25">
      <c r="A2488" s="124">
        <v>1</v>
      </c>
      <c r="B2488" s="2230" t="s">
        <v>843</v>
      </c>
      <c r="D2488" s="463" t="s">
        <v>353</v>
      </c>
      <c r="E2488" s="1866"/>
      <c r="F2488" s="2222"/>
      <c r="G2488" s="528"/>
      <c r="H2488" s="307"/>
      <c r="I2488" s="307">
        <f>I2468</f>
        <v>3</v>
      </c>
      <c r="J2488" s="307" t="e">
        <f t="shared" si="320"/>
        <v>#DIV/0!</v>
      </c>
      <c r="K2488" s="2222"/>
      <c r="L2488" s="173"/>
      <c r="M2488" s="173"/>
      <c r="N2488" s="173"/>
      <c r="O2488" s="2222"/>
      <c r="P2488" s="173"/>
      <c r="Q2488" s="173"/>
      <c r="R2488" s="173"/>
      <c r="S2488" s="316"/>
      <c r="T2488" s="316"/>
      <c r="U2488" s="316"/>
      <c r="V2488" s="316"/>
      <c r="W2488" s="739">
        <f>S2488/12*$D$4</f>
        <v>0</v>
      </c>
      <c r="X2488" s="316">
        <f t="shared" si="319"/>
        <v>0</v>
      </c>
      <c r="Y2488" s="757"/>
      <c r="Z2488" s="316"/>
      <c r="AA2488" s="316"/>
      <c r="AB2488" s="316"/>
      <c r="AC2488" s="316"/>
      <c r="AD2488" s="316"/>
      <c r="AE2488" s="892"/>
      <c r="AF2488" s="313"/>
    </row>
    <row r="2489" spans="1:32" ht="29.25" x14ac:dyDescent="0.25">
      <c r="A2489" s="124">
        <v>1</v>
      </c>
      <c r="B2489" s="2230" t="s">
        <v>843</v>
      </c>
      <c r="D2489" s="463" t="s">
        <v>354</v>
      </c>
      <c r="E2489" s="1866"/>
      <c r="F2489" s="2222"/>
      <c r="G2489" s="528"/>
      <c r="H2489" s="307"/>
      <c r="I2489" s="307">
        <f>I2475</f>
        <v>0</v>
      </c>
      <c r="J2489" s="307"/>
      <c r="K2489" s="2222"/>
      <c r="L2489" s="173"/>
      <c r="M2489" s="173"/>
      <c r="N2489" s="173"/>
      <c r="O2489" s="2222"/>
      <c r="P2489" s="173"/>
      <c r="Q2489" s="173"/>
      <c r="R2489" s="173"/>
      <c r="S2489" s="316"/>
      <c r="T2489" s="316"/>
      <c r="U2489" s="316"/>
      <c r="V2489" s="316"/>
      <c r="W2489" s="739">
        <f>S2489/12*$D$4</f>
        <v>0</v>
      </c>
      <c r="X2489" s="316">
        <f t="shared" si="319"/>
        <v>0</v>
      </c>
      <c r="Y2489" s="757"/>
      <c r="Z2489" s="316"/>
      <c r="AA2489" s="316"/>
      <c r="AB2489" s="316"/>
      <c r="AC2489" s="316"/>
      <c r="AD2489" s="316"/>
      <c r="AE2489" s="893"/>
      <c r="AF2489" s="313"/>
    </row>
    <row r="2490" spans="1:32" ht="29.25" x14ac:dyDescent="0.25">
      <c r="A2490" s="124">
        <v>1</v>
      </c>
      <c r="B2490" s="2230" t="s">
        <v>843</v>
      </c>
      <c r="D2490" s="463" t="s">
        <v>355</v>
      </c>
      <c r="E2490" s="1866"/>
      <c r="F2490" s="170"/>
      <c r="G2490" s="528"/>
      <c r="H2490" s="307"/>
      <c r="I2490" s="307"/>
      <c r="J2490" s="307"/>
      <c r="K2490" s="2222"/>
      <c r="L2490" s="173"/>
      <c r="M2490" s="173"/>
      <c r="N2490" s="173"/>
      <c r="O2490" s="2222"/>
      <c r="P2490" s="170"/>
      <c r="Q2490" s="170"/>
      <c r="R2490" s="170"/>
      <c r="S2490" s="316"/>
      <c r="T2490" s="316"/>
      <c r="U2490" s="316"/>
      <c r="V2490" s="316"/>
      <c r="W2490" s="739">
        <f>S2490/12*$D$4</f>
        <v>0</v>
      </c>
      <c r="X2490" s="316">
        <f t="shared" si="319"/>
        <v>0</v>
      </c>
      <c r="Y2490" s="757"/>
      <c r="Z2490" s="316"/>
      <c r="AA2490" s="316"/>
      <c r="AB2490" s="316"/>
      <c r="AC2490" s="316"/>
      <c r="AD2490" s="316"/>
      <c r="AE2490" s="893"/>
      <c r="AF2490" s="313"/>
    </row>
    <row r="2491" spans="1:32" x14ac:dyDescent="0.25">
      <c r="A2491" s="124">
        <v>1</v>
      </c>
      <c r="B2491" s="2230" t="s">
        <v>843</v>
      </c>
      <c r="D2491" s="464" t="s">
        <v>134</v>
      </c>
      <c r="E2491" s="1866"/>
      <c r="F2491" s="2222"/>
      <c r="G2491" s="528"/>
      <c r="H2491" s="307"/>
      <c r="I2491" s="307">
        <f>I2488+I2478/4.2+I2479*10</f>
        <v>3</v>
      </c>
      <c r="J2491" s="307" t="e">
        <f>I2491/H2491*100</f>
        <v>#DIV/0!</v>
      </c>
      <c r="K2491" s="2222"/>
      <c r="L2491" s="173"/>
      <c r="M2491" s="173"/>
      <c r="N2491" s="173"/>
      <c r="O2491" s="2222"/>
      <c r="P2491" s="173"/>
      <c r="Q2491" s="173"/>
      <c r="R2491" s="173"/>
      <c r="S2491" s="316"/>
      <c r="T2491" s="316"/>
      <c r="U2491" s="316"/>
      <c r="V2491" s="316"/>
      <c r="W2491" s="739">
        <f t="shared" ref="W2491:AC2491" si="321">W2482+W2468+W2479</f>
        <v>0</v>
      </c>
      <c r="X2491" s="316">
        <f t="shared" si="319"/>
        <v>2.32734</v>
      </c>
      <c r="Y2491" s="757">
        <f t="shared" si="321"/>
        <v>0</v>
      </c>
      <c r="Z2491" s="316">
        <f t="shared" si="321"/>
        <v>0</v>
      </c>
      <c r="AA2491" s="316">
        <f t="shared" si="321"/>
        <v>0</v>
      </c>
      <c r="AB2491" s="316">
        <f t="shared" si="321"/>
        <v>0</v>
      </c>
      <c r="AC2491" s="131">
        <f t="shared" si="321"/>
        <v>0</v>
      </c>
      <c r="AD2491" s="316">
        <f>AD2482+AD2467+AD2479</f>
        <v>2.32734</v>
      </c>
      <c r="AE2491" s="893"/>
      <c r="AF2491" s="313"/>
    </row>
    <row r="2492" spans="1:32" s="2230" customFormat="1" x14ac:dyDescent="0.25">
      <c r="B2492" s="2230" t="s">
        <v>843</v>
      </c>
      <c r="D2492" s="157" t="s">
        <v>16</v>
      </c>
      <c r="E2492" s="1853"/>
      <c r="F2492" s="122"/>
      <c r="G2492" s="3149"/>
      <c r="H2492" s="731"/>
      <c r="I2492" s="1766"/>
      <c r="J2492" s="731"/>
      <c r="K2492" s="731"/>
      <c r="L2492" s="1766"/>
      <c r="M2492" s="1766"/>
      <c r="N2492" s="731"/>
      <c r="O2492" s="1766"/>
      <c r="P2492" s="1766"/>
      <c r="Q2492" s="1766"/>
      <c r="R2492" s="170"/>
      <c r="S2492" s="318"/>
      <c r="T2492" s="318"/>
      <c r="U2492" s="318"/>
      <c r="V2492" s="318"/>
      <c r="W2492" s="858"/>
      <c r="X2492" s="318">
        <f t="shared" si="319"/>
        <v>0</v>
      </c>
      <c r="Y2492" s="757"/>
      <c r="Z2492" s="316"/>
      <c r="AA2492" s="316"/>
      <c r="AB2492" s="318"/>
      <c r="AC2492" s="318"/>
      <c r="AD2492" s="318"/>
      <c r="AE2492" s="913"/>
      <c r="AF2492" s="313"/>
    </row>
    <row r="2493" spans="1:32" s="2230" customFormat="1" x14ac:dyDescent="0.25">
      <c r="B2493" s="2230" t="s">
        <v>843</v>
      </c>
      <c r="C2493" s="2230" t="s">
        <v>793</v>
      </c>
      <c r="D2493" s="189" t="s">
        <v>615</v>
      </c>
      <c r="E2493" s="3295"/>
      <c r="F2493" s="170">
        <v>240</v>
      </c>
      <c r="G2493" s="1600"/>
      <c r="H2493" s="2222"/>
      <c r="I2493" s="1012"/>
      <c r="J2493" s="122"/>
      <c r="K2493" s="1602"/>
      <c r="L2493" s="139"/>
      <c r="M2493" s="140"/>
      <c r="N2493" s="140"/>
      <c r="O2493" s="140"/>
      <c r="P2493" s="140" t="e">
        <f>O2493/N2493*100</f>
        <v>#DIV/0!</v>
      </c>
      <c r="Q2493" s="140">
        <f>ROUND(M2493/F2493,0)</f>
        <v>0</v>
      </c>
      <c r="R2493" s="140" t="e">
        <f>O2493/$E$3*12/Q2493</f>
        <v>#DIV/0!</v>
      </c>
      <c r="S2493" s="170"/>
      <c r="T2493" s="170"/>
      <c r="U2493" s="170"/>
      <c r="V2493" s="170"/>
      <c r="W2493" s="170"/>
      <c r="X2493" s="1012">
        <f t="shared" si="319"/>
        <v>0</v>
      </c>
      <c r="Y2493" s="122"/>
      <c r="Z2493" s="122"/>
      <c r="AA2493" s="122"/>
      <c r="AB2493" s="1012"/>
      <c r="AC2493" s="170"/>
      <c r="AD2493" s="1012"/>
      <c r="AE2493" s="913"/>
      <c r="AF2493" s="313"/>
    </row>
    <row r="2494" spans="1:32" s="2230" customFormat="1" x14ac:dyDescent="0.25">
      <c r="B2494" s="2230" t="s">
        <v>843</v>
      </c>
      <c r="C2494" s="2230" t="s">
        <v>793</v>
      </c>
      <c r="D2494" s="190" t="s">
        <v>150</v>
      </c>
      <c r="E2494" s="3296"/>
      <c r="F2494" s="170"/>
      <c r="G2494" s="295"/>
      <c r="H2494" s="1766"/>
      <c r="I2494" s="1618">
        <f>I2493</f>
        <v>0</v>
      </c>
      <c r="J2494" s="731" t="e">
        <f>I2494/H2494*100</f>
        <v>#DIV/0!</v>
      </c>
      <c r="K2494" s="307">
        <f t="shared" ref="K2494:R2495" si="322">K2493</f>
        <v>0</v>
      </c>
      <c r="L2494" s="731">
        <f t="shared" si="322"/>
        <v>0</v>
      </c>
      <c r="M2494" s="307">
        <f t="shared" si="322"/>
        <v>0</v>
      </c>
      <c r="N2494" s="731">
        <f t="shared" si="322"/>
        <v>0</v>
      </c>
      <c r="O2494" s="731">
        <f t="shared" si="322"/>
        <v>0</v>
      </c>
      <c r="P2494" s="731" t="e">
        <f t="shared" si="322"/>
        <v>#DIV/0!</v>
      </c>
      <c r="Q2494" s="731">
        <f t="shared" si="322"/>
        <v>0</v>
      </c>
      <c r="R2494" s="2222" t="e">
        <f t="shared" si="322"/>
        <v>#DIV/0!</v>
      </c>
      <c r="S2494" s="122"/>
      <c r="T2494" s="122"/>
      <c r="U2494" s="122"/>
      <c r="V2494" s="122"/>
      <c r="W2494" s="122"/>
      <c r="X2494" s="1012">
        <f t="shared" si="319"/>
        <v>0</v>
      </c>
      <c r="Y2494" s="170"/>
      <c r="Z2494" s="1012"/>
      <c r="AA2494" s="170"/>
      <c r="AB2494" s="170"/>
      <c r="AC2494" s="122"/>
      <c r="AD2494" s="1012"/>
      <c r="AE2494" s="913"/>
      <c r="AF2494" s="313"/>
    </row>
    <row r="2495" spans="1:32" s="2230" customFormat="1" ht="30" thickBot="1" x14ac:dyDescent="0.3">
      <c r="B2495" s="2230" t="s">
        <v>843</v>
      </c>
      <c r="D2495" s="191" t="s">
        <v>135</v>
      </c>
      <c r="E2495" s="3297"/>
      <c r="F2495" s="3227"/>
      <c r="G2495" s="735"/>
      <c r="H2495" s="1857"/>
      <c r="I2495" s="1857">
        <f>I2494</f>
        <v>0</v>
      </c>
      <c r="J2495" s="1857" t="e">
        <f>J2494</f>
        <v>#DIV/0!</v>
      </c>
      <c r="K2495" s="122">
        <f t="shared" si="322"/>
        <v>0</v>
      </c>
      <c r="L2495" s="122">
        <f t="shared" si="322"/>
        <v>0</v>
      </c>
      <c r="M2495" s="122">
        <f t="shared" si="322"/>
        <v>0</v>
      </c>
      <c r="N2495" s="122">
        <f t="shared" si="322"/>
        <v>0</v>
      </c>
      <c r="O2495" s="122">
        <f t="shared" si="322"/>
        <v>0</v>
      </c>
      <c r="P2495" s="122" t="e">
        <f t="shared" si="322"/>
        <v>#DIV/0!</v>
      </c>
      <c r="Q2495" s="122">
        <f t="shared" si="322"/>
        <v>0</v>
      </c>
      <c r="R2495" s="122"/>
      <c r="S2495" s="397"/>
      <c r="T2495" s="397"/>
      <c r="U2495" s="397"/>
      <c r="V2495" s="397"/>
      <c r="W2495" s="867">
        <f>S2495/12*$D$4+(T2495-S2495)/11*3+(U2495-T2495)/10*2+(V2495-U2495)/9*1</f>
        <v>0</v>
      </c>
      <c r="X2495" s="397">
        <f t="shared" si="319"/>
        <v>0</v>
      </c>
      <c r="Y2495" s="1512"/>
      <c r="Z2495" s="397"/>
      <c r="AA2495" s="318">
        <f>X2495-W2495</f>
        <v>0</v>
      </c>
      <c r="AB2495" s="318"/>
      <c r="AC2495" s="397"/>
      <c r="AD2495" s="397"/>
      <c r="AE2495" s="1819"/>
      <c r="AF2495" s="914"/>
    </row>
    <row r="2496" spans="1:32" ht="15.75" thickBot="1" x14ac:dyDescent="0.3">
      <c r="A2496" s="124">
        <v>1</v>
      </c>
      <c r="B2496" s="2230" t="s">
        <v>843</v>
      </c>
      <c r="D2496" s="142" t="s">
        <v>370</v>
      </c>
      <c r="E2496" s="142"/>
      <c r="F2496" s="1743"/>
      <c r="G2496" s="255"/>
      <c r="H2496" s="1743"/>
      <c r="I2496" s="1743"/>
      <c r="J2496" s="1743"/>
      <c r="K2496" s="1743"/>
      <c r="L2496" s="1743"/>
      <c r="M2496" s="1743"/>
      <c r="N2496" s="1743"/>
      <c r="O2496" s="1743">
        <f>O2495</f>
        <v>0</v>
      </c>
      <c r="P2496" s="1743"/>
      <c r="Q2496" s="1743"/>
      <c r="R2496" s="1743"/>
      <c r="S2496" s="322"/>
      <c r="T2496" s="322"/>
      <c r="U2496" s="322"/>
      <c r="V2496" s="322"/>
      <c r="W2496" s="740">
        <f t="shared" ref="W2496:AD2496" si="323">W2491+W2495</f>
        <v>0</v>
      </c>
      <c r="X2496" s="322">
        <f t="shared" si="319"/>
        <v>2.32734</v>
      </c>
      <c r="Y2496" s="762">
        <f t="shared" si="323"/>
        <v>0</v>
      </c>
      <c r="Z2496" s="143">
        <f t="shared" si="323"/>
        <v>0</v>
      </c>
      <c r="AA2496" s="322">
        <f t="shared" si="323"/>
        <v>0</v>
      </c>
      <c r="AB2496" s="322">
        <f t="shared" si="323"/>
        <v>0</v>
      </c>
      <c r="AC2496" s="143">
        <f t="shared" si="323"/>
        <v>0</v>
      </c>
      <c r="AD2496" s="322">
        <f t="shared" si="323"/>
        <v>2.32734</v>
      </c>
      <c r="AE2496" s="1859"/>
      <c r="AF2496" s="843">
        <f>AF2491</f>
        <v>0</v>
      </c>
    </row>
    <row r="2497" spans="1:32" ht="15.75" x14ac:dyDescent="0.25">
      <c r="A2497" s="124">
        <v>1</v>
      </c>
      <c r="B2497" s="2230" t="s">
        <v>844</v>
      </c>
      <c r="D2497" s="1830" t="s">
        <v>768</v>
      </c>
      <c r="E2497" s="794"/>
      <c r="F2497" s="2226"/>
      <c r="G2497" s="154"/>
      <c r="H2497" s="154"/>
      <c r="I2497" s="2226"/>
      <c r="J2497" s="154"/>
      <c r="K2497" s="2226"/>
      <c r="L2497" s="154"/>
      <c r="M2497" s="154"/>
      <c r="N2497" s="154"/>
      <c r="O2497" s="2226"/>
      <c r="P2497" s="154"/>
      <c r="Q2497" s="154"/>
      <c r="R2497" s="154"/>
      <c r="S2497" s="154"/>
      <c r="T2497" s="2226"/>
      <c r="U2497" s="2226"/>
      <c r="V2497" s="2226"/>
      <c r="W2497" s="739">
        <f>S2497/12*$D$4</f>
        <v>0</v>
      </c>
      <c r="X2497" s="2226">
        <f t="shared" si="319"/>
        <v>0</v>
      </c>
      <c r="Y2497" s="763"/>
      <c r="Z2497" s="154"/>
      <c r="AA2497" s="154"/>
      <c r="AB2497" s="154"/>
      <c r="AC2497" s="154"/>
      <c r="AD2497" s="154"/>
      <c r="AE2497" s="929"/>
      <c r="AF2497" s="929"/>
    </row>
    <row r="2498" spans="1:32" x14ac:dyDescent="0.25">
      <c r="A2498" s="124">
        <v>1</v>
      </c>
      <c r="B2498" s="2230" t="s">
        <v>844</v>
      </c>
      <c r="D2498" s="2229" t="s">
        <v>217</v>
      </c>
      <c r="E2498" s="793"/>
      <c r="F2498" s="2226"/>
      <c r="G2498" s="514"/>
      <c r="H2498" s="514"/>
      <c r="I2498" s="514">
        <f>SUM(I2499:I2508)</f>
        <v>0</v>
      </c>
      <c r="J2498" s="154" t="e">
        <f t="shared" ref="J2498:J2508" si="324">I2498/H2498*100</f>
        <v>#DIV/0!</v>
      </c>
      <c r="K2498" s="2226"/>
      <c r="L2498" s="154"/>
      <c r="M2498" s="154"/>
      <c r="N2498" s="154"/>
      <c r="O2498" s="2226"/>
      <c r="P2498" s="154"/>
      <c r="Q2498" s="154"/>
      <c r="R2498" s="154"/>
      <c r="S2498" s="537"/>
      <c r="T2498" s="537"/>
      <c r="U2498" s="537"/>
      <c r="V2498" s="537"/>
      <c r="W2498" s="856">
        <f>S2498/12*$D$4+(T2498-S2498)/11*3+(U2498-T2498)/10*2+(V2498-U2498)/9*1</f>
        <v>0</v>
      </c>
      <c r="X2498" s="537">
        <f t="shared" si="319"/>
        <v>0</v>
      </c>
      <c r="Y2498" s="764"/>
      <c r="Z2498" s="537"/>
      <c r="AA2498" s="537">
        <f>X2498-W2498</f>
        <v>0</v>
      </c>
      <c r="AB2498" s="537"/>
      <c r="AC2498" s="537"/>
      <c r="AD2498" s="537"/>
      <c r="AE2498" s="929"/>
      <c r="AF2498" s="946"/>
    </row>
    <row r="2499" spans="1:32" s="2230" customFormat="1" ht="30" x14ac:dyDescent="0.25">
      <c r="B2499" s="2230" t="s">
        <v>844</v>
      </c>
      <c r="D2499" s="433" t="s">
        <v>383</v>
      </c>
      <c r="E2499" s="793"/>
      <c r="F2499" s="2226"/>
      <c r="G2499" s="174"/>
      <c r="H2499" s="2226"/>
      <c r="I2499" s="2226"/>
      <c r="J2499" s="2226" t="e">
        <f t="shared" si="324"/>
        <v>#DIV/0!</v>
      </c>
      <c r="K2499" s="2226"/>
      <c r="L2499" s="2226"/>
      <c r="M2499" s="2226"/>
      <c r="N2499" s="2226"/>
      <c r="O2499" s="2226"/>
      <c r="P2499" s="2226"/>
      <c r="Q2499" s="2226"/>
      <c r="R2499" s="2226"/>
      <c r="S2499" s="537"/>
      <c r="T2499" s="537"/>
      <c r="U2499" s="537"/>
      <c r="V2499" s="537"/>
      <c r="W2499" s="856"/>
      <c r="X2499" s="537">
        <f t="shared" si="319"/>
        <v>0</v>
      </c>
      <c r="Y2499" s="764"/>
      <c r="Z2499" s="537"/>
      <c r="AA2499" s="537"/>
      <c r="AB2499" s="537"/>
      <c r="AC2499" s="537"/>
      <c r="AD2499" s="537"/>
      <c r="AE2499" s="929"/>
      <c r="AF2499" s="946"/>
    </row>
    <row r="2500" spans="1:32" s="2230" customFormat="1" ht="45" x14ac:dyDescent="0.25">
      <c r="B2500" s="2230" t="s">
        <v>844</v>
      </c>
      <c r="D2500" s="433" t="s">
        <v>384</v>
      </c>
      <c r="E2500" s="793"/>
      <c r="F2500" s="2226"/>
      <c r="G2500" s="1600"/>
      <c r="H2500" s="2226"/>
      <c r="I2500" s="2226"/>
      <c r="J2500" s="2226" t="e">
        <f t="shared" si="324"/>
        <v>#DIV/0!</v>
      </c>
      <c r="K2500" s="2226"/>
      <c r="L2500" s="2226"/>
      <c r="M2500" s="2226"/>
      <c r="N2500" s="2226"/>
      <c r="O2500" s="2226"/>
      <c r="P2500" s="2226"/>
      <c r="Q2500" s="2226"/>
      <c r="R2500" s="2226"/>
      <c r="S2500" s="537"/>
      <c r="T2500" s="537"/>
      <c r="U2500" s="537"/>
      <c r="V2500" s="537"/>
      <c r="W2500" s="856"/>
      <c r="X2500" s="537">
        <f t="shared" si="319"/>
        <v>0</v>
      </c>
      <c r="Y2500" s="764"/>
      <c r="Z2500" s="537"/>
      <c r="AA2500" s="537"/>
      <c r="AB2500" s="537"/>
      <c r="AC2500" s="537"/>
      <c r="AD2500" s="537"/>
      <c r="AE2500" s="929"/>
      <c r="AF2500" s="946"/>
    </row>
    <row r="2501" spans="1:32" s="2230" customFormat="1" ht="45" x14ac:dyDescent="0.25">
      <c r="B2501" s="2230" t="s">
        <v>844</v>
      </c>
      <c r="D2501" s="433" t="s">
        <v>564</v>
      </c>
      <c r="E2501" s="793"/>
      <c r="F2501" s="2226"/>
      <c r="G2501" s="1600"/>
      <c r="H2501" s="2226"/>
      <c r="I2501" s="2226"/>
      <c r="J2501" s="2226" t="e">
        <f t="shared" si="324"/>
        <v>#DIV/0!</v>
      </c>
      <c r="K2501" s="2226"/>
      <c r="L2501" s="2226"/>
      <c r="M2501" s="2226"/>
      <c r="N2501" s="2226"/>
      <c r="O2501" s="2226"/>
      <c r="P2501" s="2226"/>
      <c r="Q2501" s="2226"/>
      <c r="R2501" s="2226"/>
      <c r="S2501" s="537"/>
      <c r="T2501" s="537"/>
      <c r="U2501" s="537"/>
      <c r="V2501" s="537"/>
      <c r="W2501" s="856"/>
      <c r="X2501" s="537">
        <f t="shared" si="319"/>
        <v>0</v>
      </c>
      <c r="Y2501" s="764"/>
      <c r="Z2501" s="537"/>
      <c r="AA2501" s="537"/>
      <c r="AB2501" s="537"/>
      <c r="AC2501" s="537"/>
      <c r="AD2501" s="537"/>
      <c r="AE2501" s="929"/>
      <c r="AF2501" s="946"/>
    </row>
    <row r="2502" spans="1:32" s="2230" customFormat="1" ht="45" x14ac:dyDescent="0.25">
      <c r="B2502" s="2230" t="s">
        <v>844</v>
      </c>
      <c r="D2502" s="433" t="s">
        <v>565</v>
      </c>
      <c r="E2502" s="793"/>
      <c r="F2502" s="2226"/>
      <c r="G2502" s="1600"/>
      <c r="H2502" s="2226"/>
      <c r="I2502" s="2226"/>
      <c r="J2502" s="2226" t="e">
        <f t="shared" si="324"/>
        <v>#DIV/0!</v>
      </c>
      <c r="K2502" s="2226"/>
      <c r="L2502" s="2226"/>
      <c r="M2502" s="2226"/>
      <c r="N2502" s="2226"/>
      <c r="O2502" s="2226"/>
      <c r="P2502" s="2226"/>
      <c r="Q2502" s="2226"/>
      <c r="R2502" s="2226"/>
      <c r="S2502" s="537"/>
      <c r="T2502" s="537"/>
      <c r="U2502" s="537"/>
      <c r="V2502" s="537"/>
      <c r="W2502" s="856"/>
      <c r="X2502" s="537">
        <f t="shared" si="319"/>
        <v>0</v>
      </c>
      <c r="Y2502" s="764"/>
      <c r="Z2502" s="537"/>
      <c r="AA2502" s="537"/>
      <c r="AB2502" s="537"/>
      <c r="AC2502" s="537"/>
      <c r="AD2502" s="537"/>
      <c r="AE2502" s="929"/>
      <c r="AF2502" s="946"/>
    </row>
    <row r="2503" spans="1:32" s="2230" customFormat="1" ht="30" x14ac:dyDescent="0.25">
      <c r="B2503" s="2230" t="s">
        <v>844</v>
      </c>
      <c r="D2503" s="433" t="s">
        <v>727</v>
      </c>
      <c r="E2503" s="793"/>
      <c r="F2503" s="2226"/>
      <c r="G2503" s="1600"/>
      <c r="H2503" s="2226"/>
      <c r="I2503" s="2226"/>
      <c r="J2503" s="2226" t="e">
        <f t="shared" si="324"/>
        <v>#DIV/0!</v>
      </c>
      <c r="K2503" s="2226"/>
      <c r="L2503" s="2226"/>
      <c r="M2503" s="2226"/>
      <c r="N2503" s="2226"/>
      <c r="O2503" s="2226"/>
      <c r="P2503" s="2226"/>
      <c r="Q2503" s="2226"/>
      <c r="R2503" s="2226"/>
      <c r="S2503" s="537"/>
      <c r="T2503" s="537"/>
      <c r="U2503" s="537"/>
      <c r="V2503" s="537"/>
      <c r="W2503" s="856"/>
      <c r="X2503" s="537">
        <f t="shared" si="319"/>
        <v>0</v>
      </c>
      <c r="Y2503" s="764"/>
      <c r="Z2503" s="537"/>
      <c r="AA2503" s="537"/>
      <c r="AB2503" s="537"/>
      <c r="AC2503" s="537"/>
      <c r="AD2503" s="537"/>
      <c r="AE2503" s="929"/>
      <c r="AF2503" s="946"/>
    </row>
    <row r="2504" spans="1:32" s="2230" customFormat="1" ht="45" x14ac:dyDescent="0.25">
      <c r="B2504" s="2230" t="s">
        <v>844</v>
      </c>
      <c r="D2504" s="433" t="s">
        <v>501</v>
      </c>
      <c r="E2504" s="793"/>
      <c r="F2504" s="2226"/>
      <c r="G2504" s="1600"/>
      <c r="H2504" s="2226"/>
      <c r="I2504" s="2226"/>
      <c r="J2504" s="2226" t="e">
        <f t="shared" si="324"/>
        <v>#DIV/0!</v>
      </c>
      <c r="K2504" s="2226"/>
      <c r="L2504" s="2226"/>
      <c r="M2504" s="2226"/>
      <c r="N2504" s="2226"/>
      <c r="O2504" s="2226"/>
      <c r="P2504" s="2226"/>
      <c r="Q2504" s="2226"/>
      <c r="R2504" s="2226"/>
      <c r="S2504" s="537"/>
      <c r="T2504" s="537"/>
      <c r="U2504" s="537"/>
      <c r="V2504" s="537"/>
      <c r="W2504" s="856"/>
      <c r="X2504" s="537">
        <f t="shared" si="319"/>
        <v>0</v>
      </c>
      <c r="Y2504" s="764"/>
      <c r="Z2504" s="537"/>
      <c r="AA2504" s="537"/>
      <c r="AB2504" s="537"/>
      <c r="AC2504" s="537"/>
      <c r="AD2504" s="537"/>
      <c r="AE2504" s="929"/>
      <c r="AF2504" s="946"/>
    </row>
    <row r="2505" spans="1:32" s="2230" customFormat="1" ht="45" x14ac:dyDescent="0.25">
      <c r="B2505" s="2230" t="s">
        <v>844</v>
      </c>
      <c r="D2505" s="433" t="s">
        <v>511</v>
      </c>
      <c r="E2505" s="793"/>
      <c r="F2505" s="2226"/>
      <c r="G2505" s="1600"/>
      <c r="H2505" s="2226"/>
      <c r="I2505" s="2226"/>
      <c r="J2505" s="2226" t="e">
        <f t="shared" si="324"/>
        <v>#DIV/0!</v>
      </c>
      <c r="K2505" s="2226"/>
      <c r="L2505" s="2226"/>
      <c r="M2505" s="2226"/>
      <c r="N2505" s="2226"/>
      <c r="O2505" s="2226"/>
      <c r="P2505" s="2226"/>
      <c r="Q2505" s="2226"/>
      <c r="R2505" s="2226"/>
      <c r="S2505" s="537"/>
      <c r="T2505" s="537"/>
      <c r="U2505" s="537"/>
      <c r="V2505" s="537"/>
      <c r="W2505" s="856"/>
      <c r="X2505" s="537">
        <f t="shared" si="319"/>
        <v>0</v>
      </c>
      <c r="Y2505" s="764"/>
      <c r="Z2505" s="537"/>
      <c r="AA2505" s="537"/>
      <c r="AB2505" s="537"/>
      <c r="AC2505" s="537"/>
      <c r="AD2505" s="537"/>
      <c r="AE2505" s="929"/>
      <c r="AF2505" s="946"/>
    </row>
    <row r="2506" spans="1:32" s="2230" customFormat="1" ht="30" x14ac:dyDescent="0.25">
      <c r="B2506" s="2230" t="s">
        <v>844</v>
      </c>
      <c r="D2506" s="433" t="s">
        <v>504</v>
      </c>
      <c r="E2506" s="793"/>
      <c r="F2506" s="2226"/>
      <c r="G2506" s="1600"/>
      <c r="H2506" s="2226"/>
      <c r="I2506" s="2226"/>
      <c r="J2506" s="2226" t="e">
        <f t="shared" si="324"/>
        <v>#DIV/0!</v>
      </c>
      <c r="K2506" s="2226"/>
      <c r="L2506" s="2226"/>
      <c r="M2506" s="2226"/>
      <c r="N2506" s="2226"/>
      <c r="O2506" s="2226"/>
      <c r="P2506" s="2226"/>
      <c r="Q2506" s="2226"/>
      <c r="R2506" s="2226"/>
      <c r="S2506" s="537"/>
      <c r="T2506" s="537"/>
      <c r="U2506" s="537"/>
      <c r="V2506" s="537"/>
      <c r="W2506" s="856"/>
      <c r="X2506" s="537">
        <f t="shared" si="319"/>
        <v>0</v>
      </c>
      <c r="Y2506" s="764"/>
      <c r="Z2506" s="537"/>
      <c r="AA2506" s="537"/>
      <c r="AB2506" s="537"/>
      <c r="AC2506" s="537"/>
      <c r="AD2506" s="537"/>
      <c r="AE2506" s="929"/>
      <c r="AF2506" s="946"/>
    </row>
    <row r="2507" spans="1:32" ht="45" x14ac:dyDescent="0.25">
      <c r="A2507" s="124">
        <v>1</v>
      </c>
      <c r="B2507" s="2230" t="s">
        <v>844</v>
      </c>
      <c r="D2507" s="433" t="s">
        <v>728</v>
      </c>
      <c r="E2507" s="450"/>
      <c r="F2507" s="2226"/>
      <c r="G2507" s="1600"/>
      <c r="H2507" s="154"/>
      <c r="I2507" s="2226"/>
      <c r="J2507" s="154" t="e">
        <f t="shared" si="324"/>
        <v>#DIV/0!</v>
      </c>
      <c r="K2507" s="2226"/>
      <c r="L2507" s="154"/>
      <c r="M2507" s="154"/>
      <c r="N2507" s="154"/>
      <c r="O2507" s="2226"/>
      <c r="P2507" s="154"/>
      <c r="Q2507" s="154"/>
      <c r="R2507" s="154"/>
      <c r="S2507" s="537"/>
      <c r="T2507" s="537"/>
      <c r="U2507" s="537"/>
      <c r="V2507" s="537"/>
      <c r="W2507" s="739">
        <f>S2507/12*$D$4</f>
        <v>0</v>
      </c>
      <c r="X2507" s="537">
        <f t="shared" si="319"/>
        <v>0</v>
      </c>
      <c r="Y2507" s="764"/>
      <c r="Z2507" s="537"/>
      <c r="AA2507" s="537"/>
      <c r="AB2507" s="537"/>
      <c r="AC2507" s="537"/>
      <c r="AD2507" s="537"/>
      <c r="AE2507" s="929"/>
      <c r="AF2507" s="946"/>
    </row>
    <row r="2508" spans="1:32" ht="45" x14ac:dyDescent="0.25">
      <c r="A2508" s="124">
        <v>1</v>
      </c>
      <c r="B2508" s="2230" t="s">
        <v>844</v>
      </c>
      <c r="D2508" s="433" t="s">
        <v>510</v>
      </c>
      <c r="E2508" s="450"/>
      <c r="F2508" s="2226"/>
      <c r="G2508" s="1600"/>
      <c r="H2508" s="154"/>
      <c r="I2508" s="2226"/>
      <c r="J2508" s="154" t="e">
        <f t="shared" si="324"/>
        <v>#DIV/0!</v>
      </c>
      <c r="K2508" s="2226"/>
      <c r="L2508" s="154"/>
      <c r="M2508" s="154"/>
      <c r="N2508" s="154"/>
      <c r="O2508" s="2226"/>
      <c r="P2508" s="154"/>
      <c r="Q2508" s="154"/>
      <c r="R2508" s="154"/>
      <c r="S2508" s="537"/>
      <c r="T2508" s="537"/>
      <c r="U2508" s="537"/>
      <c r="V2508" s="537"/>
      <c r="W2508" s="739">
        <f>S2508/12*$D$4</f>
        <v>0</v>
      </c>
      <c r="X2508" s="537">
        <f t="shared" si="319"/>
        <v>0</v>
      </c>
      <c r="Y2508" s="764"/>
      <c r="Z2508" s="537"/>
      <c r="AA2508" s="537"/>
      <c r="AB2508" s="537"/>
      <c r="AC2508" s="537"/>
      <c r="AD2508" s="537"/>
      <c r="AE2508" s="929"/>
      <c r="AF2508" s="946"/>
    </row>
    <row r="2509" spans="1:32" ht="15.75" thickBot="1" x14ac:dyDescent="0.3">
      <c r="A2509" s="124">
        <v>1</v>
      </c>
      <c r="B2509" s="2230" t="s">
        <v>844</v>
      </c>
      <c r="D2509" s="539" t="s">
        <v>134</v>
      </c>
      <c r="E2509" s="451"/>
      <c r="F2509" s="734"/>
      <c r="G2509" s="735"/>
      <c r="H2509" s="122"/>
      <c r="I2509" s="542"/>
      <c r="J2509" s="542"/>
      <c r="K2509" s="542"/>
      <c r="L2509" s="542"/>
      <c r="M2509" s="542"/>
      <c r="N2509" s="542"/>
      <c r="O2509" s="542"/>
      <c r="P2509" s="542"/>
      <c r="Q2509" s="542"/>
      <c r="R2509" s="542"/>
      <c r="S2509" s="3220"/>
      <c r="T2509" s="3220"/>
      <c r="U2509" s="3220"/>
      <c r="V2509" s="3220"/>
      <c r="W2509" s="2227">
        <f t="shared" ref="W2509:AD2509" si="325">W2498</f>
        <v>0</v>
      </c>
      <c r="X2509" s="2227">
        <f t="shared" si="319"/>
        <v>0</v>
      </c>
      <c r="Y2509" s="2227">
        <f t="shared" si="325"/>
        <v>0</v>
      </c>
      <c r="Z2509" s="2227">
        <f t="shared" si="325"/>
        <v>0</v>
      </c>
      <c r="AA2509" s="2227">
        <f t="shared" si="325"/>
        <v>0</v>
      </c>
      <c r="AB2509" s="2227">
        <f t="shared" si="325"/>
        <v>0</v>
      </c>
      <c r="AC2509" s="2227">
        <f t="shared" si="325"/>
        <v>0</v>
      </c>
      <c r="AD2509" s="2227">
        <f t="shared" si="325"/>
        <v>0</v>
      </c>
      <c r="AE2509" s="947"/>
      <c r="AF2509" s="948"/>
    </row>
    <row r="2510" spans="1:32" ht="15.75" thickBot="1" x14ac:dyDescent="0.3">
      <c r="A2510" s="124">
        <v>1</v>
      </c>
      <c r="B2510" s="2230" t="s">
        <v>844</v>
      </c>
      <c r="D2510" s="538" t="s">
        <v>370</v>
      </c>
      <c r="E2510" s="540"/>
      <c r="F2510" s="546"/>
      <c r="G2510" s="545"/>
      <c r="H2510" s="1743"/>
      <c r="I2510" s="541"/>
      <c r="J2510" s="541"/>
      <c r="K2510" s="541"/>
      <c r="L2510" s="541"/>
      <c r="M2510" s="541"/>
      <c r="N2510" s="541"/>
      <c r="O2510" s="541"/>
      <c r="P2510" s="541"/>
      <c r="Q2510" s="541"/>
      <c r="R2510" s="541"/>
      <c r="S2510" s="655"/>
      <c r="T2510" s="655"/>
      <c r="U2510" s="655"/>
      <c r="V2510" s="655"/>
      <c r="W2510" s="740">
        <f t="shared" ref="W2510:AD2510" si="326">W2509</f>
        <v>0</v>
      </c>
      <c r="X2510" s="656">
        <f t="shared" si="319"/>
        <v>0</v>
      </c>
      <c r="Y2510" s="765">
        <f t="shared" si="326"/>
        <v>0</v>
      </c>
      <c r="Z2510" s="3049">
        <f t="shared" si="326"/>
        <v>0</v>
      </c>
      <c r="AA2510" s="656">
        <f t="shared" si="326"/>
        <v>0</v>
      </c>
      <c r="AB2510" s="656">
        <f t="shared" si="326"/>
        <v>0</v>
      </c>
      <c r="AC2510" s="656">
        <f t="shared" si="326"/>
        <v>0</v>
      </c>
      <c r="AD2510" s="656">
        <f t="shared" si="326"/>
        <v>0</v>
      </c>
      <c r="AE2510" s="949"/>
      <c r="AF2510" s="950"/>
    </row>
    <row r="2511" spans="1:32" ht="31.5" x14ac:dyDescent="0.25">
      <c r="A2511" s="124">
        <v>1</v>
      </c>
      <c r="B2511" s="2230" t="s">
        <v>845</v>
      </c>
      <c r="D2511" s="1830" t="s">
        <v>568</v>
      </c>
      <c r="E2511" s="1830"/>
      <c r="F2511" s="170"/>
      <c r="G2511" s="207"/>
      <c r="H2511" s="170"/>
      <c r="I2511" s="170"/>
      <c r="J2511" s="170"/>
      <c r="K2511" s="170"/>
      <c r="L2511" s="170"/>
      <c r="M2511" s="170"/>
      <c r="N2511" s="170"/>
      <c r="O2511" s="170"/>
      <c r="P2511" s="170"/>
      <c r="Q2511" s="170"/>
      <c r="R2511" s="170"/>
      <c r="S2511" s="316"/>
      <c r="T2511" s="316"/>
      <c r="U2511" s="316"/>
      <c r="V2511" s="316"/>
      <c r="W2511" s="739">
        <f>S2511/12*$D$4</f>
        <v>0</v>
      </c>
      <c r="X2511" s="316">
        <f t="shared" si="319"/>
        <v>0</v>
      </c>
      <c r="Y2511" s="757"/>
      <c r="Z2511" s="316"/>
      <c r="AA2511" s="316"/>
      <c r="AB2511" s="316"/>
      <c r="AC2511" s="316"/>
      <c r="AD2511" s="316"/>
      <c r="AE2511" s="909"/>
      <c r="AF2511" s="313"/>
    </row>
    <row r="2512" spans="1:32" ht="15.75" x14ac:dyDescent="0.25">
      <c r="A2512" s="124">
        <v>1</v>
      </c>
      <c r="B2512" s="2230" t="s">
        <v>845</v>
      </c>
      <c r="D2512" s="1868"/>
      <c r="E2512" s="1869"/>
      <c r="F2512" s="2222"/>
      <c r="G2512" s="207"/>
      <c r="H2512" s="170"/>
      <c r="I2512" s="170"/>
      <c r="J2512" s="170"/>
      <c r="K2512" s="2222"/>
      <c r="L2512" s="173"/>
      <c r="M2512" s="173"/>
      <c r="N2512" s="173"/>
      <c r="O2512" s="2222"/>
      <c r="P2512" s="173"/>
      <c r="Q2512" s="173"/>
      <c r="R2512" s="173"/>
      <c r="S2512" s="315"/>
      <c r="T2512" s="315"/>
      <c r="U2512" s="315"/>
      <c r="V2512" s="315"/>
      <c r="W2512" s="738">
        <f>S2512/12*$D$4</f>
        <v>0</v>
      </c>
      <c r="X2512" s="315">
        <f t="shared" si="319"/>
        <v>0</v>
      </c>
      <c r="Y2512" s="760"/>
      <c r="Z2512" s="315"/>
      <c r="AA2512" s="315"/>
      <c r="AB2512" s="315"/>
      <c r="AC2512" s="315"/>
      <c r="AD2512" s="315"/>
      <c r="AE2512" s="909"/>
      <c r="AF2512" s="354"/>
    </row>
    <row r="2513" spans="1:32" ht="31.5" x14ac:dyDescent="0.25">
      <c r="A2513" s="124">
        <v>1</v>
      </c>
      <c r="B2513" s="2230" t="s">
        <v>845</v>
      </c>
      <c r="D2513" s="543" t="s">
        <v>498</v>
      </c>
      <c r="E2513" s="1428"/>
      <c r="F2513" s="2222"/>
      <c r="G2513" s="154"/>
      <c r="H2513" s="154"/>
      <c r="I2513" s="2226">
        <v>104</v>
      </c>
      <c r="J2513" s="170" t="e">
        <f>I2513/H2513*100</f>
        <v>#DIV/0!</v>
      </c>
      <c r="K2513" s="2222"/>
      <c r="L2513" s="173"/>
      <c r="M2513" s="173"/>
      <c r="N2513" s="173"/>
      <c r="O2513" s="2222"/>
      <c r="P2513" s="173"/>
      <c r="Q2513" s="173"/>
      <c r="R2513" s="173"/>
      <c r="S2513" s="315"/>
      <c r="T2513" s="315"/>
      <c r="U2513" s="315"/>
      <c r="V2513" s="315"/>
      <c r="W2513" s="738">
        <f>S2513/12*$D$4</f>
        <v>0</v>
      </c>
      <c r="X2513" s="315">
        <f t="shared" si="319"/>
        <v>0</v>
      </c>
      <c r="Y2513" s="760"/>
      <c r="Z2513" s="315"/>
      <c r="AA2513" s="315">
        <f>X2513-W2513</f>
        <v>0</v>
      </c>
      <c r="AB2513" s="315"/>
      <c r="AC2513" s="315"/>
      <c r="AD2513" s="315"/>
      <c r="AE2513" s="929"/>
      <c r="AF2513" s="354"/>
    </row>
    <row r="2514" spans="1:32" ht="31.5" x14ac:dyDescent="0.25">
      <c r="B2514" s="2230" t="s">
        <v>845</v>
      </c>
      <c r="D2514" s="543" t="s">
        <v>188</v>
      </c>
      <c r="E2514" s="1428"/>
      <c r="F2514" s="2222"/>
      <c r="G2514" s="154"/>
      <c r="H2514" s="154"/>
      <c r="I2514" s="2226">
        <v>99</v>
      </c>
      <c r="J2514" s="170" t="e">
        <f>I2514/H2514*100</f>
        <v>#DIV/0!</v>
      </c>
      <c r="K2514" s="2222"/>
      <c r="L2514" s="173"/>
      <c r="M2514" s="173"/>
      <c r="N2514" s="173"/>
      <c r="O2514" s="2222"/>
      <c r="P2514" s="173"/>
      <c r="Q2514" s="173"/>
      <c r="R2514" s="173"/>
      <c r="S2514" s="315"/>
      <c r="T2514" s="315"/>
      <c r="U2514" s="315"/>
      <c r="V2514" s="315"/>
      <c r="W2514" s="738">
        <f>S2514/12*$D$4</f>
        <v>0</v>
      </c>
      <c r="X2514" s="315">
        <f t="shared" si="319"/>
        <v>0</v>
      </c>
      <c r="Y2514" s="760"/>
      <c r="Z2514" s="315"/>
      <c r="AA2514" s="315"/>
      <c r="AB2514" s="315"/>
      <c r="AC2514" s="315"/>
      <c r="AD2514" s="315"/>
      <c r="AE2514" s="929"/>
      <c r="AF2514" s="354"/>
    </row>
    <row r="2515" spans="1:32" ht="15.75" x14ac:dyDescent="0.25">
      <c r="A2515" s="124">
        <v>1</v>
      </c>
      <c r="B2515" s="2230" t="s">
        <v>845</v>
      </c>
      <c r="D2515" s="543" t="s">
        <v>211</v>
      </c>
      <c r="E2515" s="406"/>
      <c r="F2515" s="170"/>
      <c r="G2515" s="154"/>
      <c r="H2515" s="170"/>
      <c r="I2515" s="533">
        <v>133</v>
      </c>
      <c r="J2515" s="170" t="e">
        <f>I2515/H2515*100</f>
        <v>#DIV/0!</v>
      </c>
      <c r="K2515" s="170"/>
      <c r="L2515" s="170"/>
      <c r="M2515" s="170"/>
      <c r="N2515" s="170"/>
      <c r="O2515" s="170"/>
      <c r="P2515" s="170"/>
      <c r="Q2515" s="170"/>
      <c r="R2515" s="170"/>
      <c r="S2515" s="316"/>
      <c r="T2515" s="316"/>
      <c r="U2515" s="316"/>
      <c r="V2515" s="316"/>
      <c r="W2515" s="739">
        <f>S2515/12*$D$4</f>
        <v>0</v>
      </c>
      <c r="X2515" s="316">
        <f t="shared" si="319"/>
        <v>0</v>
      </c>
      <c r="Y2515" s="757"/>
      <c r="Z2515" s="316"/>
      <c r="AA2515" s="316"/>
      <c r="AB2515" s="316"/>
      <c r="AC2515" s="316"/>
      <c r="AD2515" s="316"/>
      <c r="AE2515" s="909"/>
      <c r="AF2515" s="313"/>
    </row>
    <row r="2516" spans="1:32" ht="15.75" thickBot="1" x14ac:dyDescent="0.3">
      <c r="A2516" s="124">
        <v>1</v>
      </c>
      <c r="B2516" s="2230" t="s">
        <v>845</v>
      </c>
      <c r="D2516" s="1864" t="s">
        <v>209</v>
      </c>
      <c r="E2516" s="1856"/>
      <c r="F2516" s="808"/>
      <c r="G2516" s="233"/>
      <c r="H2516" s="808"/>
      <c r="I2516" s="808">
        <f>SUM(I2513:I2515)</f>
        <v>336</v>
      </c>
      <c r="J2516" s="1622" t="e">
        <f>I2516/H2516*100</f>
        <v>#DIV/0!</v>
      </c>
      <c r="K2516" s="808"/>
      <c r="L2516" s="808"/>
      <c r="M2516" s="808"/>
      <c r="N2516" s="808"/>
      <c r="O2516" s="808"/>
      <c r="P2516" s="808"/>
      <c r="Q2516" s="808"/>
      <c r="R2516" s="808"/>
      <c r="S2516" s="314"/>
      <c r="T2516" s="314"/>
      <c r="U2516" s="314"/>
      <c r="V2516" s="314"/>
      <c r="W2516" s="856">
        <f>S2516/12*$D$4+(T2516-S2516)/11*3+(U2516-T2516)/10*2+(V2516-U2516)/9*1</f>
        <v>0</v>
      </c>
      <c r="X2516" s="3004">
        <f t="shared" si="319"/>
        <v>2401.1107900000002</v>
      </c>
      <c r="Y2516" s="761"/>
      <c r="Z2516" s="314"/>
      <c r="AA2516" s="314">
        <f>X2516-W2516</f>
        <v>2401.1107900000002</v>
      </c>
      <c r="AB2516" s="314"/>
      <c r="AC2516" s="314">
        <v>0</v>
      </c>
      <c r="AD2516" s="3004">
        <v>2401.1107900000002</v>
      </c>
      <c r="AE2516" s="1671"/>
      <c r="AF2516" s="846"/>
    </row>
    <row r="2517" spans="1:32" ht="15.75" thickBot="1" x14ac:dyDescent="0.3">
      <c r="A2517" s="124">
        <v>1</v>
      </c>
      <c r="B2517" s="2230" t="s">
        <v>845</v>
      </c>
      <c r="D2517" s="142" t="s">
        <v>370</v>
      </c>
      <c r="E2517" s="142"/>
      <c r="F2517" s="1743"/>
      <c r="G2517" s="255"/>
      <c r="H2517" s="1743"/>
      <c r="I2517" s="1743"/>
      <c r="J2517" s="1743"/>
      <c r="K2517" s="1743"/>
      <c r="L2517" s="1743"/>
      <c r="M2517" s="1743"/>
      <c r="N2517" s="1743"/>
      <c r="O2517" s="1743"/>
      <c r="P2517" s="1743"/>
      <c r="Q2517" s="1743"/>
      <c r="R2517" s="1743"/>
      <c r="S2517" s="322"/>
      <c r="T2517" s="322"/>
      <c r="U2517" s="322"/>
      <c r="V2517" s="322"/>
      <c r="W2517" s="740">
        <f t="shared" ref="W2517:AF2517" si="327">W2516</f>
        <v>0</v>
      </c>
      <c r="X2517" s="322">
        <f t="shared" si="319"/>
        <v>2401.1107900000002</v>
      </c>
      <c r="Y2517" s="762">
        <f t="shared" si="327"/>
        <v>0</v>
      </c>
      <c r="Z2517" s="143">
        <f t="shared" si="327"/>
        <v>0</v>
      </c>
      <c r="AA2517" s="322">
        <f t="shared" si="327"/>
        <v>2401.1107900000002</v>
      </c>
      <c r="AB2517" s="322">
        <f t="shared" si="327"/>
        <v>0</v>
      </c>
      <c r="AC2517" s="322">
        <f t="shared" si="327"/>
        <v>0</v>
      </c>
      <c r="AD2517" s="322">
        <f t="shared" si="327"/>
        <v>2401.1107900000002</v>
      </c>
      <c r="AE2517" s="1859"/>
      <c r="AF2517" s="843">
        <f t="shared" si="327"/>
        <v>0</v>
      </c>
    </row>
    <row r="2518" spans="1:32" ht="31.5" x14ac:dyDescent="0.25">
      <c r="A2518" s="124">
        <v>1</v>
      </c>
      <c r="B2518" s="2230" t="s">
        <v>804</v>
      </c>
      <c r="D2518" s="1830" t="s">
        <v>569</v>
      </c>
      <c r="E2518" s="451"/>
      <c r="F2518" s="2226"/>
      <c r="G2518" s="154"/>
      <c r="H2518" s="154"/>
      <c r="I2518" s="2226"/>
      <c r="J2518" s="154"/>
      <c r="K2518" s="2226"/>
      <c r="L2518" s="154"/>
      <c r="M2518" s="154"/>
      <c r="N2518" s="154"/>
      <c r="O2518" s="2226"/>
      <c r="P2518" s="154"/>
      <c r="Q2518" s="154"/>
      <c r="R2518" s="154"/>
      <c r="S2518" s="154"/>
      <c r="T2518" s="2226"/>
      <c r="U2518" s="2226"/>
      <c r="V2518" s="2226"/>
      <c r="W2518" s="739">
        <f>S2518/12*$D$4</f>
        <v>0</v>
      </c>
      <c r="X2518" s="2226">
        <f t="shared" si="319"/>
        <v>0</v>
      </c>
      <c r="Y2518" s="763"/>
      <c r="Z2518" s="154"/>
      <c r="AA2518" s="154"/>
      <c r="AB2518" s="154"/>
      <c r="AC2518" s="154"/>
      <c r="AD2518" s="154"/>
      <c r="AE2518" s="929"/>
      <c r="AF2518" s="929"/>
    </row>
    <row r="2519" spans="1:32" x14ac:dyDescent="0.25">
      <c r="A2519" s="124">
        <v>1</v>
      </c>
      <c r="B2519" s="2230" t="s">
        <v>804</v>
      </c>
      <c r="D2519" s="194" t="s">
        <v>194</v>
      </c>
      <c r="E2519" s="792"/>
      <c r="F2519" s="2226"/>
      <c r="G2519" s="154"/>
      <c r="H2519" s="154"/>
      <c r="I2519" s="2226"/>
      <c r="J2519" s="154"/>
      <c r="K2519" s="2226"/>
      <c r="L2519" s="154"/>
      <c r="M2519" s="154"/>
      <c r="N2519" s="154"/>
      <c r="O2519" s="2226"/>
      <c r="P2519" s="154"/>
      <c r="Q2519" s="154"/>
      <c r="R2519" s="154"/>
      <c r="S2519" s="537"/>
      <c r="T2519" s="537"/>
      <c r="U2519" s="537"/>
      <c r="V2519" s="537"/>
      <c r="W2519" s="856"/>
      <c r="X2519" s="537">
        <f t="shared" si="319"/>
        <v>0</v>
      </c>
      <c r="Y2519" s="764"/>
      <c r="Z2519" s="537"/>
      <c r="AA2519" s="537">
        <f>X2519-W2519</f>
        <v>0</v>
      </c>
      <c r="AB2519" s="537"/>
      <c r="AC2519" s="537"/>
      <c r="AD2519" s="537"/>
      <c r="AE2519" s="929"/>
      <c r="AF2519" s="946"/>
    </row>
    <row r="2520" spans="1:32" ht="29.25" x14ac:dyDescent="0.25">
      <c r="B2520" s="2230" t="s">
        <v>804</v>
      </c>
      <c r="D2520" s="513" t="s">
        <v>403</v>
      </c>
      <c r="E2520" s="792"/>
      <c r="F2520" s="2226"/>
      <c r="G2520" s="528"/>
      <c r="H2520" s="537"/>
      <c r="I2520" s="537">
        <f>I2521</f>
        <v>30.369999999999997</v>
      </c>
      <c r="J2520" s="537" t="e">
        <f>I2520/H2520*100</f>
        <v>#DIV/0!</v>
      </c>
      <c r="K2520" s="2226"/>
      <c r="L2520" s="154"/>
      <c r="M2520" s="154"/>
      <c r="N2520" s="154"/>
      <c r="O2520" s="2226"/>
      <c r="P2520" s="154"/>
      <c r="Q2520" s="154"/>
      <c r="R2520" s="154"/>
      <c r="S2520" s="537"/>
      <c r="T2520" s="537"/>
      <c r="U2520" s="537"/>
      <c r="V2520" s="537"/>
      <c r="W2520" s="856">
        <f>S2520/12*$D$4+(T2520-S2520)/11*3+(U2520-T2520)/10*2+(V2520-U2520)/9*1</f>
        <v>0</v>
      </c>
      <c r="X2520" s="3428">
        <f t="shared" si="319"/>
        <v>48.898989999999998</v>
      </c>
      <c r="Y2520" s="764"/>
      <c r="Z2520" s="537"/>
      <c r="AA2520" s="537">
        <f>X2520-W2520</f>
        <v>48.898989999999998</v>
      </c>
      <c r="AB2520" s="537"/>
      <c r="AC2520" s="537"/>
      <c r="AD2520" s="3428">
        <v>48.898989999999998</v>
      </c>
      <c r="AE2520" s="929"/>
      <c r="AF2520" s="946"/>
    </row>
    <row r="2521" spans="1:32" ht="30" x14ac:dyDescent="0.25">
      <c r="B2521" s="2230" t="s">
        <v>804</v>
      </c>
      <c r="D2521" s="471" t="s">
        <v>536</v>
      </c>
      <c r="E2521" s="792"/>
      <c r="F2521" s="2226"/>
      <c r="G2521" s="158"/>
      <c r="H2521" s="154"/>
      <c r="I2521" s="2226">
        <f>I2522+I2523/4</f>
        <v>30.369999999999997</v>
      </c>
      <c r="J2521" s="154" t="e">
        <f>I2521/H2521*100</f>
        <v>#DIV/0!</v>
      </c>
      <c r="K2521" s="2226"/>
      <c r="L2521" s="154"/>
      <c r="M2521" s="154"/>
      <c r="N2521" s="154"/>
      <c r="O2521" s="2226"/>
      <c r="P2521" s="154"/>
      <c r="Q2521" s="154"/>
      <c r="R2521" s="154"/>
      <c r="S2521" s="537"/>
      <c r="T2521" s="537"/>
      <c r="U2521" s="537"/>
      <c r="V2521" s="537"/>
      <c r="W2521" s="856">
        <f t="shared" ref="W2521:W2527" si="328">S2521/12*$D$4</f>
        <v>0</v>
      </c>
      <c r="X2521" s="537">
        <f t="shared" si="319"/>
        <v>0</v>
      </c>
      <c r="Y2521" s="764"/>
      <c r="Z2521" s="537"/>
      <c r="AA2521" s="537"/>
      <c r="AB2521" s="537"/>
      <c r="AC2521" s="537"/>
      <c r="AD2521" s="537"/>
      <c r="AE2521" s="929"/>
      <c r="AF2521" s="946"/>
    </row>
    <row r="2522" spans="1:32" x14ac:dyDescent="0.25">
      <c r="B2522" s="2230" t="s">
        <v>804</v>
      </c>
      <c r="D2522" s="297" t="s">
        <v>537</v>
      </c>
      <c r="E2522" s="792"/>
      <c r="F2522" s="2226"/>
      <c r="G2522" s="536"/>
      <c r="H2522" s="154"/>
      <c r="I2522" s="2226"/>
      <c r="J2522" s="154"/>
      <c r="K2522" s="2226"/>
      <c r="L2522" s="154"/>
      <c r="M2522" s="154"/>
      <c r="N2522" s="154"/>
      <c r="O2522" s="2226"/>
      <c r="P2522" s="154"/>
      <c r="Q2522" s="154"/>
      <c r="R2522" s="154"/>
      <c r="S2522" s="537"/>
      <c r="T2522" s="537"/>
      <c r="U2522" s="537"/>
      <c r="V2522" s="537"/>
      <c r="W2522" s="856">
        <f t="shared" si="328"/>
        <v>0</v>
      </c>
      <c r="X2522" s="537">
        <f t="shared" si="319"/>
        <v>0</v>
      </c>
      <c r="Y2522" s="764"/>
      <c r="Z2522" s="537"/>
      <c r="AA2522" s="537"/>
      <c r="AB2522" s="537"/>
      <c r="AC2522" s="537"/>
      <c r="AD2522" s="537"/>
      <c r="AE2522" s="929"/>
      <c r="AF2522" s="946"/>
    </row>
    <row r="2523" spans="1:32" ht="30" x14ac:dyDescent="0.25">
      <c r="B2523" s="2230" t="s">
        <v>804</v>
      </c>
      <c r="D2523" s="297" t="s">
        <v>538</v>
      </c>
      <c r="E2523" s="792"/>
      <c r="F2523" s="2226"/>
      <c r="G2523" s="529"/>
      <c r="H2523" s="154"/>
      <c r="I2523" s="3643">
        <v>121.47999999999999</v>
      </c>
      <c r="J2523" s="154" t="e">
        <f>I2523/H2523*100</f>
        <v>#DIV/0!</v>
      </c>
      <c r="K2523" s="2226"/>
      <c r="L2523" s="154"/>
      <c r="M2523" s="154"/>
      <c r="N2523" s="154"/>
      <c r="O2523" s="2226"/>
      <c r="P2523" s="154"/>
      <c r="Q2523" s="154"/>
      <c r="R2523" s="154"/>
      <c r="S2523" s="537"/>
      <c r="T2523" s="537"/>
      <c r="U2523" s="537"/>
      <c r="V2523" s="537"/>
      <c r="W2523" s="856">
        <f t="shared" si="328"/>
        <v>0</v>
      </c>
      <c r="X2523" s="537">
        <f t="shared" si="319"/>
        <v>0</v>
      </c>
      <c r="Y2523" s="764"/>
      <c r="Z2523" s="537"/>
      <c r="AA2523" s="537"/>
      <c r="AB2523" s="537"/>
      <c r="AC2523" s="537"/>
      <c r="AD2523" s="537"/>
      <c r="AE2523" s="929"/>
      <c r="AF2523" s="946"/>
    </row>
    <row r="2524" spans="1:32" ht="29.25" x14ac:dyDescent="0.25">
      <c r="A2524" s="124">
        <v>1</v>
      </c>
      <c r="B2524" s="2230" t="s">
        <v>804</v>
      </c>
      <c r="D2524" s="513" t="s">
        <v>404</v>
      </c>
      <c r="E2524" s="450"/>
      <c r="F2524" s="2226"/>
      <c r="G2524" s="533"/>
      <c r="H2524" s="154"/>
      <c r="I2524" s="2226">
        <f>I2526/9.4</f>
        <v>6.3031914893617023</v>
      </c>
      <c r="J2524" s="154" t="e">
        <f>I2524/H2524*100</f>
        <v>#DIV/0!</v>
      </c>
      <c r="K2524" s="2226"/>
      <c r="L2524" s="154"/>
      <c r="M2524" s="154"/>
      <c r="N2524" s="154"/>
      <c r="O2524" s="2226"/>
      <c r="P2524" s="154"/>
      <c r="Q2524" s="154"/>
      <c r="R2524" s="154"/>
      <c r="S2524" s="537"/>
      <c r="T2524" s="537"/>
      <c r="U2524" s="537"/>
      <c r="V2524" s="537"/>
      <c r="W2524" s="739">
        <f t="shared" si="328"/>
        <v>0</v>
      </c>
      <c r="X2524" s="537">
        <f t="shared" si="319"/>
        <v>0</v>
      </c>
      <c r="Y2524" s="764"/>
      <c r="Z2524" s="537"/>
      <c r="AA2524" s="537"/>
      <c r="AB2524" s="537"/>
      <c r="AC2524" s="537"/>
      <c r="AD2524" s="537"/>
      <c r="AE2524" s="929"/>
      <c r="AF2524" s="946"/>
    </row>
    <row r="2525" spans="1:32" x14ac:dyDescent="0.25">
      <c r="A2525" s="124">
        <v>1</v>
      </c>
      <c r="B2525" s="2230" t="s">
        <v>804</v>
      </c>
      <c r="D2525" s="513" t="s">
        <v>413</v>
      </c>
      <c r="E2525" s="450"/>
      <c r="F2525" s="2226"/>
      <c r="G2525" s="158"/>
      <c r="H2525" s="154"/>
      <c r="I2525" s="2226">
        <f>I2526/9.4</f>
        <v>6.3031914893617023</v>
      </c>
      <c r="J2525" s="154" t="e">
        <f>I2525/H2525*100</f>
        <v>#DIV/0!</v>
      </c>
      <c r="K2525" s="2226"/>
      <c r="L2525" s="154"/>
      <c r="M2525" s="154"/>
      <c r="N2525" s="154"/>
      <c r="O2525" s="2226"/>
      <c r="P2525" s="154"/>
      <c r="Q2525" s="154"/>
      <c r="R2525" s="154"/>
      <c r="S2525" s="537"/>
      <c r="T2525" s="537"/>
      <c r="U2525" s="537"/>
      <c r="V2525" s="537"/>
      <c r="W2525" s="739">
        <f t="shared" si="328"/>
        <v>0</v>
      </c>
      <c r="X2525" s="537">
        <f t="shared" si="319"/>
        <v>0</v>
      </c>
      <c r="Y2525" s="764"/>
      <c r="Z2525" s="537"/>
      <c r="AA2525" s="537"/>
      <c r="AB2525" s="537"/>
      <c r="AC2525" s="537"/>
      <c r="AD2525" s="537"/>
      <c r="AE2525" s="929"/>
      <c r="AF2525" s="946"/>
    </row>
    <row r="2526" spans="1:32" x14ac:dyDescent="0.25">
      <c r="A2526" s="124">
        <v>1</v>
      </c>
      <c r="B2526" s="2230" t="s">
        <v>804</v>
      </c>
      <c r="D2526" s="527" t="s">
        <v>414</v>
      </c>
      <c r="E2526" s="450"/>
      <c r="F2526" s="2226"/>
      <c r="G2526" s="529"/>
      <c r="H2526" s="154"/>
      <c r="I2526" s="3643">
        <v>59.25</v>
      </c>
      <c r="J2526" s="154" t="e">
        <f>I2526/H2526*100</f>
        <v>#DIV/0!</v>
      </c>
      <c r="K2526" s="2226"/>
      <c r="L2526" s="154"/>
      <c r="M2526" s="154"/>
      <c r="N2526" s="154"/>
      <c r="O2526" s="2226"/>
      <c r="P2526" s="154"/>
      <c r="Q2526" s="154"/>
      <c r="R2526" s="154"/>
      <c r="S2526" s="537"/>
      <c r="T2526" s="537"/>
      <c r="U2526" s="537"/>
      <c r="V2526" s="537"/>
      <c r="W2526" s="739">
        <f t="shared" si="328"/>
        <v>0</v>
      </c>
      <c r="X2526" s="537">
        <f t="shared" si="319"/>
        <v>0</v>
      </c>
      <c r="Y2526" s="764"/>
      <c r="Z2526" s="537"/>
      <c r="AA2526" s="537"/>
      <c r="AB2526" s="537"/>
      <c r="AC2526" s="537"/>
      <c r="AD2526" s="537"/>
      <c r="AE2526" s="929"/>
      <c r="AF2526" s="946"/>
    </row>
    <row r="2527" spans="1:32" x14ac:dyDescent="0.25">
      <c r="A2527" s="124">
        <v>1</v>
      </c>
      <c r="B2527" s="2230" t="s">
        <v>804</v>
      </c>
      <c r="D2527" s="527" t="s">
        <v>415</v>
      </c>
      <c r="E2527" s="451"/>
      <c r="F2527" s="2226"/>
      <c r="G2527" s="529"/>
      <c r="H2527" s="154"/>
      <c r="I2527" s="2226"/>
      <c r="J2527" s="154"/>
      <c r="K2527" s="2226"/>
      <c r="L2527" s="154"/>
      <c r="M2527" s="154"/>
      <c r="N2527" s="154"/>
      <c r="O2527" s="2226"/>
      <c r="P2527" s="154"/>
      <c r="Q2527" s="154"/>
      <c r="R2527" s="154"/>
      <c r="S2527" s="537"/>
      <c r="T2527" s="537"/>
      <c r="U2527" s="537"/>
      <c r="V2527" s="537"/>
      <c r="W2527" s="856">
        <f t="shared" si="328"/>
        <v>0</v>
      </c>
      <c r="X2527" s="537">
        <f t="shared" si="319"/>
        <v>0</v>
      </c>
      <c r="Y2527" s="764"/>
      <c r="Z2527" s="537"/>
      <c r="AA2527" s="537"/>
      <c r="AB2527" s="537"/>
      <c r="AC2527" s="537"/>
      <c r="AD2527" s="537"/>
      <c r="AE2527" s="929"/>
      <c r="AF2527" s="946"/>
    </row>
    <row r="2528" spans="1:32" x14ac:dyDescent="0.25">
      <c r="A2528" s="124">
        <v>1</v>
      </c>
      <c r="B2528" s="2230" t="s">
        <v>804</v>
      </c>
      <c r="D2528" s="498" t="s">
        <v>217</v>
      </c>
      <c r="E2528" s="792"/>
      <c r="F2528" s="2226"/>
      <c r="G2528" s="528"/>
      <c r="H2528" s="154"/>
      <c r="I2528" s="2226">
        <f>SUM(I2529:I2529)</f>
        <v>9</v>
      </c>
      <c r="J2528" s="154" t="e">
        <f>I2528/H2528*100</f>
        <v>#DIV/0!</v>
      </c>
      <c r="K2528" s="2226"/>
      <c r="L2528" s="154"/>
      <c r="M2528" s="154"/>
      <c r="N2528" s="154"/>
      <c r="O2528" s="2226"/>
      <c r="P2528" s="154"/>
      <c r="Q2528" s="154"/>
      <c r="R2528" s="154"/>
      <c r="S2528" s="537"/>
      <c r="T2528" s="537"/>
      <c r="U2528" s="537"/>
      <c r="V2528" s="537"/>
      <c r="W2528" s="739">
        <f>S2528/12*$D$4+(T2528-S2528)/11*3+(U2528-T2528)/10*2+(V2528-U2528)/9*1</f>
        <v>0</v>
      </c>
      <c r="X2528" s="3428">
        <f t="shared" si="319"/>
        <v>10.785599999999999</v>
      </c>
      <c r="Y2528" s="764"/>
      <c r="Z2528" s="537"/>
      <c r="AA2528" s="537">
        <f>X2528-W2528</f>
        <v>10.785599999999999</v>
      </c>
      <c r="AB2528" s="537"/>
      <c r="AC2528" s="537"/>
      <c r="AD2528" s="3428">
        <v>10.785599999999999</v>
      </c>
      <c r="AE2528" s="929"/>
      <c r="AF2528" s="946"/>
    </row>
    <row r="2529" spans="1:32" x14ac:dyDescent="0.25">
      <c r="A2529" s="124">
        <v>1</v>
      </c>
      <c r="B2529" s="2230" t="s">
        <v>804</v>
      </c>
      <c r="D2529" s="544" t="s">
        <v>65</v>
      </c>
      <c r="E2529" s="450"/>
      <c r="F2529" s="2226"/>
      <c r="G2529" s="529"/>
      <c r="H2529" s="154"/>
      <c r="I2529" s="2226">
        <v>9</v>
      </c>
      <c r="J2529" s="154" t="e">
        <f>I2529/H2529*100</f>
        <v>#DIV/0!</v>
      </c>
      <c r="K2529" s="2226"/>
      <c r="L2529" s="154"/>
      <c r="M2529" s="154"/>
      <c r="N2529" s="154"/>
      <c r="O2529" s="2226"/>
      <c r="P2529" s="154"/>
      <c r="Q2529" s="154"/>
      <c r="R2529" s="154"/>
      <c r="S2529" s="537"/>
      <c r="T2529" s="537"/>
      <c r="U2529" s="537"/>
      <c r="V2529" s="537"/>
      <c r="W2529" s="739"/>
      <c r="X2529" s="537">
        <f t="shared" si="319"/>
        <v>0</v>
      </c>
      <c r="Y2529" s="764"/>
      <c r="Z2529" s="537"/>
      <c r="AA2529" s="537"/>
      <c r="AB2529" s="537"/>
      <c r="AC2529" s="537"/>
      <c r="AD2529" s="537"/>
      <c r="AE2529" s="929"/>
      <c r="AF2529" s="946"/>
    </row>
    <row r="2530" spans="1:32" x14ac:dyDescent="0.25">
      <c r="B2530" s="2230" t="s">
        <v>804</v>
      </c>
      <c r="D2530" s="510" t="s">
        <v>353</v>
      </c>
      <c r="E2530" s="450"/>
      <c r="F2530" s="2226"/>
      <c r="G2530" s="528"/>
      <c r="H2530" s="154"/>
      <c r="I2530" s="2226">
        <f>I2520</f>
        <v>30.369999999999997</v>
      </c>
      <c r="J2530" s="154" t="e">
        <f>I2530/H2530*100</f>
        <v>#DIV/0!</v>
      </c>
      <c r="K2530" s="2226"/>
      <c r="L2530" s="154"/>
      <c r="M2530" s="154"/>
      <c r="N2530" s="154"/>
      <c r="O2530" s="2226"/>
      <c r="P2530" s="154"/>
      <c r="Q2530" s="154"/>
      <c r="R2530" s="154"/>
      <c r="S2530" s="537"/>
      <c r="T2530" s="537"/>
      <c r="U2530" s="537"/>
      <c r="V2530" s="537"/>
      <c r="W2530" s="739"/>
      <c r="X2530" s="537">
        <f t="shared" si="319"/>
        <v>0</v>
      </c>
      <c r="Y2530" s="764"/>
      <c r="Z2530" s="537"/>
      <c r="AA2530" s="537"/>
      <c r="AB2530" s="537"/>
      <c r="AC2530" s="537"/>
      <c r="AD2530" s="537"/>
      <c r="AE2530" s="929"/>
      <c r="AF2530" s="946"/>
    </row>
    <row r="2531" spans="1:32" ht="29.25" x14ac:dyDescent="0.25">
      <c r="B2531" s="2230" t="s">
        <v>804</v>
      </c>
      <c r="D2531" s="510" t="s">
        <v>354</v>
      </c>
      <c r="E2531" s="450"/>
      <c r="F2531" s="2226"/>
      <c r="G2531" s="534"/>
      <c r="H2531" s="154"/>
      <c r="I2531" s="2226">
        <f>I2524</f>
        <v>6.3031914893617023</v>
      </c>
      <c r="J2531" s="154" t="e">
        <f>I2531/H2531*100</f>
        <v>#DIV/0!</v>
      </c>
      <c r="K2531" s="2226"/>
      <c r="L2531" s="154"/>
      <c r="M2531" s="154"/>
      <c r="N2531" s="154"/>
      <c r="O2531" s="2226"/>
      <c r="P2531" s="154"/>
      <c r="Q2531" s="154"/>
      <c r="R2531" s="154"/>
      <c r="S2531" s="537"/>
      <c r="T2531" s="537"/>
      <c r="U2531" s="537"/>
      <c r="V2531" s="537"/>
      <c r="W2531" s="739"/>
      <c r="X2531" s="537">
        <f t="shared" si="319"/>
        <v>0</v>
      </c>
      <c r="Y2531" s="764"/>
      <c r="Z2531" s="537"/>
      <c r="AA2531" s="537"/>
      <c r="AB2531" s="537"/>
      <c r="AC2531" s="537"/>
      <c r="AD2531" s="537"/>
      <c r="AE2531" s="929"/>
      <c r="AF2531" s="946"/>
    </row>
    <row r="2532" spans="1:32" ht="15.75" thickBot="1" x14ac:dyDescent="0.3">
      <c r="A2532" s="124">
        <v>1</v>
      </c>
      <c r="B2532" s="2230" t="s">
        <v>804</v>
      </c>
      <c r="D2532" s="817" t="s">
        <v>134</v>
      </c>
      <c r="E2532" s="451"/>
      <c r="F2532" s="2226"/>
      <c r="G2532" s="3152"/>
      <c r="H2532" s="537"/>
      <c r="I2532" s="537">
        <f>I2526/4.2+I2520</f>
        <v>44.477142857142852</v>
      </c>
      <c r="J2532" s="537" t="e">
        <f>J2528/4.2</f>
        <v>#DIV/0!</v>
      </c>
      <c r="K2532" s="2226"/>
      <c r="L2532" s="154"/>
      <c r="M2532" s="154"/>
      <c r="N2532" s="154"/>
      <c r="O2532" s="2226"/>
      <c r="P2532" s="154"/>
      <c r="Q2532" s="154"/>
      <c r="R2532" s="154"/>
      <c r="S2532" s="3219"/>
      <c r="T2532" s="3219"/>
      <c r="U2532" s="3219"/>
      <c r="V2532" s="3219"/>
      <c r="W2532" s="739">
        <f t="shared" ref="W2532:AD2532" si="329">W2528+W2520</f>
        <v>0</v>
      </c>
      <c r="X2532" s="3428">
        <f t="shared" si="319"/>
        <v>59.68459</v>
      </c>
      <c r="Y2532" s="764">
        <f t="shared" si="329"/>
        <v>0</v>
      </c>
      <c r="Z2532" s="537">
        <f t="shared" si="329"/>
        <v>0</v>
      </c>
      <c r="AA2532" s="537">
        <f t="shared" si="329"/>
        <v>59.68459</v>
      </c>
      <c r="AB2532" s="537">
        <f t="shared" si="329"/>
        <v>0</v>
      </c>
      <c r="AC2532" s="537">
        <f t="shared" si="329"/>
        <v>0</v>
      </c>
      <c r="AD2532" s="3428">
        <f t="shared" si="329"/>
        <v>59.68459</v>
      </c>
      <c r="AE2532" s="946"/>
      <c r="AF2532" s="946"/>
    </row>
    <row r="2533" spans="1:32" ht="15.75" thickBot="1" x14ac:dyDescent="0.3">
      <c r="A2533" s="124">
        <v>1</v>
      </c>
      <c r="B2533" s="2230" t="s">
        <v>804</v>
      </c>
      <c r="D2533" s="538" t="s">
        <v>370</v>
      </c>
      <c r="E2533" s="540"/>
      <c r="F2533" s="541"/>
      <c r="G2533" s="243"/>
      <c r="H2533" s="1743"/>
      <c r="I2533" s="541"/>
      <c r="J2533" s="541"/>
      <c r="K2533" s="541"/>
      <c r="L2533" s="541"/>
      <c r="M2533" s="541"/>
      <c r="N2533" s="541"/>
      <c r="O2533" s="541"/>
      <c r="P2533" s="541"/>
      <c r="Q2533" s="541"/>
      <c r="R2533" s="541"/>
      <c r="S2533" s="655"/>
      <c r="T2533" s="655"/>
      <c r="U2533" s="655"/>
      <c r="V2533" s="655"/>
      <c r="W2533" s="740">
        <f>W2532</f>
        <v>0</v>
      </c>
      <c r="X2533" s="656">
        <f t="shared" si="319"/>
        <v>59.68459</v>
      </c>
      <c r="Y2533" s="765">
        <f t="shared" ref="Y2533:AF2533" si="330">Y2532</f>
        <v>0</v>
      </c>
      <c r="Z2533" s="3049">
        <f>Z2532</f>
        <v>0</v>
      </c>
      <c r="AA2533" s="656">
        <f t="shared" si="330"/>
        <v>59.68459</v>
      </c>
      <c r="AB2533" s="656"/>
      <c r="AC2533" s="656">
        <f t="shared" si="330"/>
        <v>0</v>
      </c>
      <c r="AD2533" s="656">
        <f t="shared" si="330"/>
        <v>59.68459</v>
      </c>
      <c r="AE2533" s="949"/>
      <c r="AF2533" s="950">
        <f t="shared" si="330"/>
        <v>0</v>
      </c>
    </row>
    <row r="2534" spans="1:32" ht="31.5" x14ac:dyDescent="0.25">
      <c r="B2534" s="2230" t="s">
        <v>846</v>
      </c>
      <c r="D2534" s="1830" t="s">
        <v>570</v>
      </c>
      <c r="E2534" s="451"/>
      <c r="F2534" s="2226"/>
      <c r="G2534" s="154"/>
      <c r="H2534" s="154"/>
      <c r="I2534" s="2226"/>
      <c r="J2534" s="154"/>
      <c r="K2534" s="2226"/>
      <c r="L2534" s="154"/>
      <c r="M2534" s="154"/>
      <c r="N2534" s="154"/>
      <c r="O2534" s="2226"/>
      <c r="P2534" s="154"/>
      <c r="Q2534" s="154"/>
      <c r="R2534" s="154"/>
      <c r="S2534" s="154"/>
      <c r="T2534" s="2226"/>
      <c r="U2534" s="2226"/>
      <c r="V2534" s="2226"/>
      <c r="W2534" s="739"/>
      <c r="X2534" s="2226">
        <f t="shared" si="319"/>
        <v>0</v>
      </c>
      <c r="Y2534" s="763"/>
      <c r="Z2534" s="154"/>
      <c r="AA2534" s="154"/>
      <c r="AB2534" s="154"/>
      <c r="AC2534" s="154"/>
      <c r="AD2534" s="154"/>
      <c r="AE2534" s="929"/>
      <c r="AF2534" s="929"/>
    </row>
    <row r="2535" spans="1:32" x14ac:dyDescent="0.25">
      <c r="B2535" s="2230" t="s">
        <v>846</v>
      </c>
      <c r="D2535" s="194" t="s">
        <v>194</v>
      </c>
      <c r="E2535" s="792"/>
      <c r="F2535" s="2226"/>
      <c r="G2535" s="154"/>
      <c r="H2535" s="154"/>
      <c r="I2535" s="2226"/>
      <c r="J2535" s="154"/>
      <c r="K2535" s="2226"/>
      <c r="L2535" s="154"/>
      <c r="M2535" s="154"/>
      <c r="N2535" s="154"/>
      <c r="O2535" s="2226"/>
      <c r="P2535" s="154"/>
      <c r="Q2535" s="154"/>
      <c r="R2535" s="154"/>
      <c r="S2535" s="537"/>
      <c r="T2535" s="537"/>
      <c r="U2535" s="537"/>
      <c r="V2535" s="537"/>
      <c r="W2535" s="856">
        <f>S2535/12*$D$4</f>
        <v>0</v>
      </c>
      <c r="X2535" s="537">
        <f t="shared" si="319"/>
        <v>0</v>
      </c>
      <c r="Y2535" s="764"/>
      <c r="Z2535" s="537"/>
      <c r="AA2535" s="537">
        <f>X2535-W2535</f>
        <v>0</v>
      </c>
      <c r="AB2535" s="537"/>
      <c r="AC2535" s="537"/>
      <c r="AD2535" s="537"/>
      <c r="AE2535" s="929"/>
      <c r="AF2535" s="946"/>
    </row>
    <row r="2536" spans="1:32" x14ac:dyDescent="0.25">
      <c r="B2536" s="2230" t="s">
        <v>846</v>
      </c>
      <c r="D2536" s="1103" t="s">
        <v>217</v>
      </c>
      <c r="E2536" s="792"/>
      <c r="F2536" s="2226"/>
      <c r="G2536" s="814"/>
      <c r="H2536" s="154"/>
      <c r="I2536" s="2226">
        <f>SUM(I2537:I2540)</f>
        <v>0</v>
      </c>
      <c r="J2536" s="154" t="e">
        <f>I2536/H2536*100</f>
        <v>#DIV/0!</v>
      </c>
      <c r="K2536" s="2226"/>
      <c r="L2536" s="154"/>
      <c r="M2536" s="154"/>
      <c r="N2536" s="154"/>
      <c r="O2536" s="2226"/>
      <c r="P2536" s="154"/>
      <c r="Q2536" s="154"/>
      <c r="R2536" s="154"/>
      <c r="S2536" s="537"/>
      <c r="T2536" s="537"/>
      <c r="U2536" s="537"/>
      <c r="V2536" s="537"/>
      <c r="W2536" s="856">
        <f>S2536/12*$D$4+(T2536-S2536)/11*3+(U2536-T2536)/10*2+(V2536-U2536)/9*1</f>
        <v>0</v>
      </c>
      <c r="X2536" s="537">
        <f t="shared" si="319"/>
        <v>0</v>
      </c>
      <c r="Y2536" s="764"/>
      <c r="Z2536" s="537"/>
      <c r="AA2536" s="537">
        <f>X2536-W2536</f>
        <v>0</v>
      </c>
      <c r="AB2536" s="537"/>
      <c r="AC2536" s="537"/>
      <c r="AD2536" s="537"/>
      <c r="AE2536" s="929"/>
      <c r="AF2536" s="946"/>
    </row>
    <row r="2537" spans="1:32" s="2230" customFormat="1" ht="30" x14ac:dyDescent="0.25">
      <c r="B2537" s="2230" t="s">
        <v>846</v>
      </c>
      <c r="D2537" s="433" t="s">
        <v>383</v>
      </c>
      <c r="E2537" s="792"/>
      <c r="F2537" s="2226"/>
      <c r="G2537" s="174"/>
      <c r="H2537" s="2226"/>
      <c r="I2537" s="2226"/>
      <c r="J2537" s="2226" t="e">
        <f>I2537/H2537*100</f>
        <v>#DIV/0!</v>
      </c>
      <c r="K2537" s="2226"/>
      <c r="L2537" s="2226"/>
      <c r="M2537" s="2226"/>
      <c r="N2537" s="2226"/>
      <c r="O2537" s="2226"/>
      <c r="P2537" s="2226"/>
      <c r="Q2537" s="2226"/>
      <c r="R2537" s="2226"/>
      <c r="S2537" s="537"/>
      <c r="T2537" s="537"/>
      <c r="U2537" s="537"/>
      <c r="V2537" s="537"/>
      <c r="W2537" s="856"/>
      <c r="X2537" s="537">
        <f t="shared" si="319"/>
        <v>0</v>
      </c>
      <c r="Y2537" s="764"/>
      <c r="Z2537" s="537"/>
      <c r="AA2537" s="537"/>
      <c r="AB2537" s="537"/>
      <c r="AC2537" s="537"/>
      <c r="AD2537" s="537"/>
      <c r="AE2537" s="929"/>
      <c r="AF2537" s="946"/>
    </row>
    <row r="2538" spans="1:32" s="2230" customFormat="1" ht="45" x14ac:dyDescent="0.25">
      <c r="B2538" s="2230" t="s">
        <v>846</v>
      </c>
      <c r="D2538" s="433" t="s">
        <v>384</v>
      </c>
      <c r="E2538" s="792"/>
      <c r="F2538" s="2226"/>
      <c r="G2538" s="174"/>
      <c r="H2538" s="2226"/>
      <c r="I2538" s="2226"/>
      <c r="J2538" s="2226" t="e">
        <f>I2538/H2538*100</f>
        <v>#DIV/0!</v>
      </c>
      <c r="K2538" s="2226"/>
      <c r="L2538" s="2226"/>
      <c r="M2538" s="2226"/>
      <c r="N2538" s="2226"/>
      <c r="O2538" s="2226"/>
      <c r="P2538" s="2226"/>
      <c r="Q2538" s="2226"/>
      <c r="R2538" s="2226"/>
      <c r="S2538" s="537"/>
      <c r="T2538" s="537"/>
      <c r="U2538" s="537"/>
      <c r="V2538" s="537"/>
      <c r="W2538" s="856"/>
      <c r="X2538" s="537">
        <f t="shared" si="319"/>
        <v>0</v>
      </c>
      <c r="Y2538" s="764"/>
      <c r="Z2538" s="537"/>
      <c r="AA2538" s="537"/>
      <c r="AB2538" s="537"/>
      <c r="AC2538" s="537"/>
      <c r="AD2538" s="537"/>
      <c r="AE2538" s="929"/>
      <c r="AF2538" s="946"/>
    </row>
    <row r="2539" spans="1:32" ht="45" x14ac:dyDescent="0.25">
      <c r="B2539" s="2230" t="s">
        <v>846</v>
      </c>
      <c r="D2539" s="433" t="s">
        <v>729</v>
      </c>
      <c r="E2539" s="792"/>
      <c r="F2539" s="2226"/>
      <c r="G2539" s="174"/>
      <c r="H2539" s="154"/>
      <c r="I2539" s="2226"/>
      <c r="J2539" s="154" t="e">
        <f>I2539/H2539*100</f>
        <v>#DIV/0!</v>
      </c>
      <c r="K2539" s="2226"/>
      <c r="L2539" s="154"/>
      <c r="M2539" s="154"/>
      <c r="N2539" s="154"/>
      <c r="O2539" s="2226"/>
      <c r="P2539" s="154"/>
      <c r="Q2539" s="154"/>
      <c r="R2539" s="154"/>
      <c r="S2539" s="537"/>
      <c r="T2539" s="537"/>
      <c r="U2539" s="537"/>
      <c r="V2539" s="537"/>
      <c r="W2539" s="856"/>
      <c r="X2539" s="537">
        <f t="shared" si="319"/>
        <v>0</v>
      </c>
      <c r="Y2539" s="764"/>
      <c r="Z2539" s="537"/>
      <c r="AA2539" s="537"/>
      <c r="AB2539" s="537"/>
      <c r="AC2539" s="537"/>
      <c r="AD2539" s="537"/>
      <c r="AE2539" s="929"/>
      <c r="AF2539" s="946"/>
    </row>
    <row r="2540" spans="1:32" ht="45" x14ac:dyDescent="0.25">
      <c r="B2540" s="2230" t="s">
        <v>846</v>
      </c>
      <c r="D2540" s="433" t="s">
        <v>361</v>
      </c>
      <c r="E2540" s="792"/>
      <c r="F2540" s="2226"/>
      <c r="G2540" s="174"/>
      <c r="H2540" s="154"/>
      <c r="I2540" s="2226"/>
      <c r="J2540" s="154" t="e">
        <f>I2540/H2540*100</f>
        <v>#DIV/0!</v>
      </c>
      <c r="K2540" s="2226"/>
      <c r="L2540" s="154"/>
      <c r="M2540" s="154"/>
      <c r="N2540" s="154"/>
      <c r="O2540" s="2226"/>
      <c r="P2540" s="154"/>
      <c r="Q2540" s="154"/>
      <c r="R2540" s="154"/>
      <c r="S2540" s="537"/>
      <c r="T2540" s="537"/>
      <c r="U2540" s="537"/>
      <c r="V2540" s="537"/>
      <c r="W2540" s="856"/>
      <c r="X2540" s="537">
        <f t="shared" ref="X2540:X2603" si="331">AD2540-AC2540-Z2540-Y2540</f>
        <v>0</v>
      </c>
      <c r="Y2540" s="764"/>
      <c r="Z2540" s="537"/>
      <c r="AA2540" s="537"/>
      <c r="AB2540" s="537"/>
      <c r="AC2540" s="537"/>
      <c r="AD2540" s="537"/>
      <c r="AE2540" s="929"/>
      <c r="AF2540" s="946"/>
    </row>
    <row r="2541" spans="1:32" ht="15.75" thickBot="1" x14ac:dyDescent="0.3">
      <c r="B2541" s="2230" t="s">
        <v>846</v>
      </c>
      <c r="D2541" s="817" t="s">
        <v>134</v>
      </c>
      <c r="E2541" s="451"/>
      <c r="F2541" s="2226"/>
      <c r="G2541" s="818"/>
      <c r="H2541" s="537"/>
      <c r="I2541" s="537"/>
      <c r="J2541" s="537"/>
      <c r="K2541" s="2226"/>
      <c r="L2541" s="154"/>
      <c r="M2541" s="154"/>
      <c r="N2541" s="154"/>
      <c r="O2541" s="2226"/>
      <c r="P2541" s="154"/>
      <c r="Q2541" s="154"/>
      <c r="R2541" s="154"/>
      <c r="S2541" s="3219"/>
      <c r="T2541" s="3219"/>
      <c r="U2541" s="3219"/>
      <c r="V2541" s="3219"/>
      <c r="W2541" s="739">
        <f t="shared" ref="W2541:AD2541" si="332">W2536</f>
        <v>0</v>
      </c>
      <c r="X2541" s="537">
        <f t="shared" si="331"/>
        <v>0</v>
      </c>
      <c r="Y2541" s="764">
        <f t="shared" si="332"/>
        <v>0</v>
      </c>
      <c r="Z2541" s="537">
        <f t="shared" si="332"/>
        <v>0</v>
      </c>
      <c r="AA2541" s="537">
        <f t="shared" si="332"/>
        <v>0</v>
      </c>
      <c r="AB2541" s="537">
        <f t="shared" si="332"/>
        <v>0</v>
      </c>
      <c r="AC2541" s="537">
        <f t="shared" si="332"/>
        <v>0</v>
      </c>
      <c r="AD2541" s="537">
        <f t="shared" si="332"/>
        <v>0</v>
      </c>
      <c r="AE2541" s="946"/>
      <c r="AF2541" s="946"/>
    </row>
    <row r="2542" spans="1:32" ht="15.75" thickBot="1" x14ac:dyDescent="0.3">
      <c r="B2542" s="2230" t="s">
        <v>846</v>
      </c>
      <c r="D2542" s="538" t="s">
        <v>370</v>
      </c>
      <c r="E2542" s="540"/>
      <c r="F2542" s="541"/>
      <c r="G2542" s="243"/>
      <c r="H2542" s="1743"/>
      <c r="I2542" s="541"/>
      <c r="J2542" s="541"/>
      <c r="K2542" s="541"/>
      <c r="L2542" s="541"/>
      <c r="M2542" s="541"/>
      <c r="N2542" s="541"/>
      <c r="O2542" s="541"/>
      <c r="P2542" s="541"/>
      <c r="Q2542" s="541"/>
      <c r="R2542" s="541"/>
      <c r="S2542" s="655"/>
      <c r="T2542" s="655"/>
      <c r="U2542" s="655"/>
      <c r="V2542" s="655"/>
      <c r="W2542" s="740">
        <f>W2541</f>
        <v>0</v>
      </c>
      <c r="X2542" s="656">
        <f t="shared" si="331"/>
        <v>0</v>
      </c>
      <c r="Y2542" s="765">
        <f>Y2541</f>
        <v>0</v>
      </c>
      <c r="Z2542" s="3049">
        <f>Z2541</f>
        <v>0</v>
      </c>
      <c r="AA2542" s="656">
        <f>AA2541</f>
        <v>0</v>
      </c>
      <c r="AB2542" s="656"/>
      <c r="AC2542" s="656">
        <f>AC2541</f>
        <v>0</v>
      </c>
      <c r="AD2542" s="656">
        <f>AD2541</f>
        <v>0</v>
      </c>
      <c r="AE2542" s="949"/>
      <c r="AF2542" s="950"/>
    </row>
    <row r="2543" spans="1:32" s="2230" customFormat="1" x14ac:dyDescent="0.25">
      <c r="B2543" s="2230" t="s">
        <v>847</v>
      </c>
      <c r="D2543" s="3191" t="s">
        <v>581</v>
      </c>
      <c r="E2543" s="451"/>
      <c r="F2543" s="200"/>
      <c r="G2543" s="247"/>
      <c r="H2543" s="122"/>
      <c r="I2543" s="3154"/>
      <c r="J2543" s="3154"/>
      <c r="K2543" s="3154"/>
      <c r="L2543" s="3154"/>
      <c r="M2543" s="200"/>
      <c r="N2543" s="200"/>
      <c r="O2543" s="200"/>
      <c r="P2543" s="3154"/>
      <c r="Q2543" s="3154"/>
      <c r="R2543" s="200"/>
      <c r="S2543" s="2221"/>
      <c r="T2543" s="2221"/>
      <c r="U2543" s="2221"/>
      <c r="V2543" s="2221"/>
      <c r="W2543" s="858"/>
      <c r="X2543" s="1021">
        <f t="shared" si="331"/>
        <v>0</v>
      </c>
      <c r="Y2543" s="3093"/>
      <c r="Z2543" s="3153"/>
      <c r="AA2543" s="1021"/>
      <c r="AB2543" s="3157"/>
      <c r="AC2543" s="1021"/>
      <c r="AD2543" s="1021"/>
      <c r="AE2543" s="1022"/>
      <c r="AF2543" s="921"/>
    </row>
    <row r="2544" spans="1:32" s="2230" customFormat="1" x14ac:dyDescent="0.25">
      <c r="B2544" s="2230" t="s">
        <v>847</v>
      </c>
      <c r="D2544" s="194" t="s">
        <v>194</v>
      </c>
      <c r="E2544" s="413"/>
      <c r="F2544" s="45"/>
      <c r="G2544" s="207"/>
      <c r="H2544" s="207"/>
      <c r="I2544" s="2222"/>
      <c r="J2544" s="45"/>
      <c r="K2544" s="45"/>
      <c r="L2544" s="529"/>
      <c r="M2544" s="2226"/>
      <c r="N2544" s="2226"/>
      <c r="O2544" s="2226"/>
      <c r="P2544" s="200"/>
      <c r="Q2544" s="529"/>
      <c r="R2544" s="2226"/>
      <c r="S2544" s="1014"/>
      <c r="T2544" s="1014"/>
      <c r="U2544" s="1014"/>
      <c r="V2544" s="1014"/>
      <c r="W2544" s="739"/>
      <c r="X2544" s="1024">
        <f t="shared" si="331"/>
        <v>0</v>
      </c>
      <c r="Y2544" s="1029"/>
      <c r="Z2544" s="1025"/>
      <c r="AA2544" s="1024"/>
      <c r="AB2544" s="1028"/>
      <c r="AC2544" s="1024"/>
      <c r="AD2544" s="1024"/>
      <c r="AE2544" s="929"/>
      <c r="AF2544" s="946"/>
    </row>
    <row r="2545" spans="2:32" s="2230" customFormat="1" x14ac:dyDescent="0.25">
      <c r="B2545" s="2230" t="s">
        <v>847</v>
      </c>
      <c r="D2545" s="2229" t="s">
        <v>217</v>
      </c>
      <c r="E2545" s="413"/>
      <c r="F2545" s="45"/>
      <c r="G2545" s="528"/>
      <c r="H2545" s="2227"/>
      <c r="I2545" s="537">
        <f>SUM(I2546:I2556)</f>
        <v>0</v>
      </c>
      <c r="J2545" s="45" t="e">
        <f>I2545/H2545*100</f>
        <v>#DIV/0!</v>
      </c>
      <c r="K2545" s="45"/>
      <c r="L2545" s="529"/>
      <c r="M2545" s="2226"/>
      <c r="N2545" s="2226"/>
      <c r="O2545" s="2226"/>
      <c r="P2545" s="200"/>
      <c r="Q2545" s="200"/>
      <c r="R2545" s="529"/>
      <c r="S2545" s="352"/>
      <c r="T2545" s="352"/>
      <c r="U2545" s="352"/>
      <c r="V2545" s="352"/>
      <c r="W2545" s="739">
        <f>S2545/12*$D$4+(T2545-S2545)/11*3+(U2545-T2545)/10*2+(V2545-U2545)/9*1</f>
        <v>0</v>
      </c>
      <c r="X2545" s="1024">
        <f t="shared" si="331"/>
        <v>0</v>
      </c>
      <c r="Y2545" s="1029"/>
      <c r="Z2545" s="1025"/>
      <c r="AA2545" s="1024">
        <f>X2545-W2545</f>
        <v>0</v>
      </c>
      <c r="AB2545" s="1028"/>
      <c r="AC2545" s="1021">
        <v>0</v>
      </c>
      <c r="AD2545" s="1024"/>
      <c r="AE2545" s="929"/>
      <c r="AF2545" s="946"/>
    </row>
    <row r="2546" spans="2:32" s="2230" customFormat="1" ht="30" x14ac:dyDescent="0.25">
      <c r="B2546" s="2230" t="s">
        <v>847</v>
      </c>
      <c r="D2546" s="297" t="s">
        <v>116</v>
      </c>
      <c r="E2546" s="413"/>
      <c r="F2546" s="45"/>
      <c r="G2546" s="529"/>
      <c r="H2546" s="2226"/>
      <c r="I2546" s="529"/>
      <c r="J2546" s="45" t="e">
        <f>I2546/H2546*100</f>
        <v>#DIV/0!</v>
      </c>
      <c r="K2546" s="45"/>
      <c r="L2546" s="529"/>
      <c r="M2546" s="2226"/>
      <c r="N2546" s="2226"/>
      <c r="O2546" s="2226"/>
      <c r="P2546" s="200"/>
      <c r="Q2546" s="200"/>
      <c r="R2546" s="529"/>
      <c r="S2546" s="352"/>
      <c r="T2546" s="352"/>
      <c r="U2546" s="352"/>
      <c r="V2546" s="352"/>
      <c r="W2546" s="739"/>
      <c r="X2546" s="1024">
        <f t="shared" si="331"/>
        <v>0</v>
      </c>
      <c r="Y2546" s="1029"/>
      <c r="Z2546" s="1025"/>
      <c r="AA2546" s="1024"/>
      <c r="AB2546" s="1028"/>
      <c r="AC2546" s="1024"/>
      <c r="AD2546" s="1024"/>
      <c r="AE2546" s="929"/>
      <c r="AF2546" s="946"/>
    </row>
    <row r="2547" spans="2:32" s="2230" customFormat="1" ht="45" x14ac:dyDescent="0.25">
      <c r="B2547" s="2230" t="s">
        <v>847</v>
      </c>
      <c r="D2547" s="297" t="s">
        <v>601</v>
      </c>
      <c r="E2547" s="413"/>
      <c r="F2547" s="45"/>
      <c r="G2547" s="529"/>
      <c r="H2547" s="529"/>
      <c r="I2547" s="529"/>
      <c r="J2547" s="45"/>
      <c r="K2547" s="45"/>
      <c r="L2547" s="529"/>
      <c r="M2547" s="2226"/>
      <c r="N2547" s="2226"/>
      <c r="O2547" s="2226"/>
      <c r="P2547" s="200"/>
      <c r="Q2547" s="200"/>
      <c r="R2547" s="529"/>
      <c r="S2547" s="352"/>
      <c r="T2547" s="352"/>
      <c r="U2547" s="352"/>
      <c r="V2547" s="352"/>
      <c r="W2547" s="739"/>
      <c r="X2547" s="1024">
        <f t="shared" si="331"/>
        <v>0</v>
      </c>
      <c r="Y2547" s="1029"/>
      <c r="Z2547" s="1025"/>
      <c r="AA2547" s="1024"/>
      <c r="AB2547" s="1028"/>
      <c r="AC2547" s="1021"/>
      <c r="AD2547" s="1024"/>
      <c r="AE2547" s="929"/>
      <c r="AF2547" s="946"/>
    </row>
    <row r="2548" spans="2:32" s="2230" customFormat="1" ht="30" x14ac:dyDescent="0.25">
      <c r="B2548" s="2230" t="s">
        <v>847</v>
      </c>
      <c r="D2548" s="297" t="s">
        <v>117</v>
      </c>
      <c r="E2548" s="413"/>
      <c r="F2548" s="45"/>
      <c r="G2548" s="529"/>
      <c r="H2548" s="529"/>
      <c r="I2548" s="529"/>
      <c r="J2548" s="45" t="e">
        <f>I2548/H2548*100</f>
        <v>#DIV/0!</v>
      </c>
      <c r="K2548" s="45"/>
      <c r="L2548" s="529"/>
      <c r="M2548" s="2226"/>
      <c r="N2548" s="2226"/>
      <c r="O2548" s="2226"/>
      <c r="P2548" s="200"/>
      <c r="Q2548" s="200"/>
      <c r="R2548" s="529"/>
      <c r="S2548" s="349"/>
      <c r="T2548" s="349"/>
      <c r="U2548" s="349"/>
      <c r="V2548" s="349"/>
      <c r="W2548" s="739"/>
      <c r="X2548" s="1024">
        <f t="shared" si="331"/>
        <v>0</v>
      </c>
      <c r="Y2548" s="1029"/>
      <c r="Z2548" s="1025"/>
      <c r="AA2548" s="1024"/>
      <c r="AB2548" s="1028"/>
      <c r="AC2548" s="1021"/>
      <c r="AD2548" s="1024"/>
      <c r="AE2548" s="929"/>
      <c r="AF2548" s="946"/>
    </row>
    <row r="2549" spans="2:32" s="2230" customFormat="1" ht="45" x14ac:dyDescent="0.25">
      <c r="B2549" s="2230" t="s">
        <v>847</v>
      </c>
      <c r="D2549" s="297" t="s">
        <v>603</v>
      </c>
      <c r="E2549" s="413"/>
      <c r="F2549" s="45"/>
      <c r="G2549" s="529"/>
      <c r="H2549" s="529"/>
      <c r="I2549" s="529"/>
      <c r="J2549" s="45"/>
      <c r="K2549" s="45"/>
      <c r="L2549" s="529"/>
      <c r="M2549" s="2226"/>
      <c r="N2549" s="2226"/>
      <c r="O2549" s="2226"/>
      <c r="P2549" s="200"/>
      <c r="Q2549" s="200"/>
      <c r="R2549" s="529"/>
      <c r="S2549" s="349"/>
      <c r="T2549" s="349"/>
      <c r="U2549" s="349"/>
      <c r="V2549" s="349"/>
      <c r="W2549" s="739"/>
      <c r="X2549" s="1024">
        <f t="shared" si="331"/>
        <v>0</v>
      </c>
      <c r="Y2549" s="1029"/>
      <c r="Z2549" s="1025"/>
      <c r="AA2549" s="1024"/>
      <c r="AB2549" s="1028"/>
      <c r="AC2549" s="1021"/>
      <c r="AD2549" s="1024"/>
      <c r="AE2549" s="929"/>
      <c r="AF2549" s="946"/>
    </row>
    <row r="2550" spans="2:32" s="2230" customFormat="1" x14ac:dyDescent="0.25">
      <c r="B2550" s="2230" t="s">
        <v>847</v>
      </c>
      <c r="D2550" s="297" t="s">
        <v>62</v>
      </c>
      <c r="E2550" s="413"/>
      <c r="F2550" s="45"/>
      <c r="G2550" s="529"/>
      <c r="H2550" s="529"/>
      <c r="I2550" s="529"/>
      <c r="J2550" s="45" t="e">
        <f>I2550/H2550*100</f>
        <v>#DIV/0!</v>
      </c>
      <c r="K2550" s="45"/>
      <c r="L2550" s="529"/>
      <c r="M2550" s="2226"/>
      <c r="N2550" s="2226"/>
      <c r="O2550" s="2226"/>
      <c r="P2550" s="200"/>
      <c r="Q2550" s="200"/>
      <c r="R2550" s="529"/>
      <c r="S2550" s="349"/>
      <c r="T2550" s="349"/>
      <c r="U2550" s="349"/>
      <c r="V2550" s="349"/>
      <c r="W2550" s="739"/>
      <c r="X2550" s="1024">
        <f t="shared" si="331"/>
        <v>0</v>
      </c>
      <c r="Y2550" s="1029"/>
      <c r="Z2550" s="1025"/>
      <c r="AA2550" s="1024"/>
      <c r="AB2550" s="1028"/>
      <c r="AC2550" s="1024"/>
      <c r="AD2550" s="1024"/>
      <c r="AE2550" s="929"/>
      <c r="AF2550" s="946"/>
    </row>
    <row r="2551" spans="2:32" s="2230" customFormat="1" ht="30" x14ac:dyDescent="0.25">
      <c r="B2551" s="2230" t="s">
        <v>847</v>
      </c>
      <c r="D2551" s="297" t="s">
        <v>602</v>
      </c>
      <c r="E2551" s="413"/>
      <c r="F2551" s="45"/>
      <c r="G2551" s="529"/>
      <c r="H2551" s="529"/>
      <c r="I2551" s="529"/>
      <c r="J2551" s="45"/>
      <c r="K2551" s="45"/>
      <c r="L2551" s="529"/>
      <c r="M2551" s="2226"/>
      <c r="N2551" s="2226"/>
      <c r="O2551" s="2226"/>
      <c r="P2551" s="200"/>
      <c r="Q2551" s="200"/>
      <c r="R2551" s="529"/>
      <c r="S2551" s="349"/>
      <c r="T2551" s="349"/>
      <c r="U2551" s="349"/>
      <c r="V2551" s="349"/>
      <c r="W2551" s="739"/>
      <c r="X2551" s="1024">
        <f t="shared" si="331"/>
        <v>0</v>
      </c>
      <c r="Y2551" s="1029"/>
      <c r="Z2551" s="1025"/>
      <c r="AA2551" s="1024"/>
      <c r="AB2551" s="1028"/>
      <c r="AC2551" s="1028"/>
      <c r="AD2551" s="1024"/>
      <c r="AE2551" s="929"/>
      <c r="AF2551" s="946"/>
    </row>
    <row r="2552" spans="2:32" s="2230" customFormat="1" x14ac:dyDescent="0.25">
      <c r="B2552" s="2230" t="s">
        <v>847</v>
      </c>
      <c r="D2552" s="297" t="s">
        <v>589</v>
      </c>
      <c r="E2552" s="413"/>
      <c r="F2552" s="45"/>
      <c r="G2552" s="529"/>
      <c r="H2552" s="529"/>
      <c r="I2552" s="529"/>
      <c r="J2552" s="45"/>
      <c r="K2552" s="45"/>
      <c r="L2552" s="529"/>
      <c r="M2552" s="2226"/>
      <c r="N2552" s="2226"/>
      <c r="O2552" s="2226"/>
      <c r="P2552" s="200"/>
      <c r="Q2552" s="200"/>
      <c r="R2552" s="529"/>
      <c r="S2552" s="349"/>
      <c r="T2552" s="349"/>
      <c r="U2552" s="349"/>
      <c r="V2552" s="349"/>
      <c r="W2552" s="739"/>
      <c r="X2552" s="1024">
        <f t="shared" si="331"/>
        <v>0</v>
      </c>
      <c r="Y2552" s="1029"/>
      <c r="Z2552" s="1025"/>
      <c r="AA2552" s="1024"/>
      <c r="AB2552" s="1028"/>
      <c r="AC2552" s="1028"/>
      <c r="AD2552" s="1024"/>
      <c r="AE2552" s="929"/>
      <c r="AF2552" s="946"/>
    </row>
    <row r="2553" spans="2:32" s="2230" customFormat="1" ht="30" x14ac:dyDescent="0.25">
      <c r="B2553" s="2230" t="s">
        <v>847</v>
      </c>
      <c r="D2553" s="297" t="s">
        <v>382</v>
      </c>
      <c r="E2553" s="413"/>
      <c r="F2553" s="45"/>
      <c r="G2553" s="529"/>
      <c r="H2553" s="529"/>
      <c r="I2553" s="529"/>
      <c r="J2553" s="45"/>
      <c r="K2553" s="45"/>
      <c r="L2553" s="529"/>
      <c r="M2553" s="2226"/>
      <c r="N2553" s="2226"/>
      <c r="O2553" s="2226"/>
      <c r="P2553" s="200"/>
      <c r="Q2553" s="200"/>
      <c r="R2553" s="529"/>
      <c r="S2553" s="1014"/>
      <c r="T2553" s="1014"/>
      <c r="U2553" s="1014"/>
      <c r="V2553" s="1014"/>
      <c r="W2553" s="739"/>
      <c r="X2553" s="1024">
        <f t="shared" si="331"/>
        <v>0</v>
      </c>
      <c r="Y2553" s="1029"/>
      <c r="Z2553" s="1025"/>
      <c r="AA2553" s="1024"/>
      <c r="AB2553" s="1028"/>
      <c r="AC2553" s="1028"/>
      <c r="AD2553" s="1024"/>
      <c r="AE2553" s="929"/>
      <c r="AF2553" s="946"/>
    </row>
    <row r="2554" spans="2:32" s="2230" customFormat="1" x14ac:dyDescent="0.25">
      <c r="B2554" s="2230" t="s">
        <v>847</v>
      </c>
      <c r="D2554" s="297" t="s">
        <v>590</v>
      </c>
      <c r="E2554" s="413"/>
      <c r="F2554" s="45"/>
      <c r="G2554" s="529"/>
      <c r="H2554" s="529"/>
      <c r="I2554" s="529"/>
      <c r="J2554" s="45"/>
      <c r="K2554" s="45"/>
      <c r="L2554" s="529"/>
      <c r="M2554" s="2226"/>
      <c r="N2554" s="2226"/>
      <c r="O2554" s="2226"/>
      <c r="P2554" s="200"/>
      <c r="Q2554" s="200"/>
      <c r="R2554" s="529"/>
      <c r="S2554" s="349"/>
      <c r="T2554" s="349"/>
      <c r="U2554" s="349"/>
      <c r="V2554" s="349"/>
      <c r="W2554" s="739"/>
      <c r="X2554" s="1024">
        <f t="shared" si="331"/>
        <v>0</v>
      </c>
      <c r="Y2554" s="1029"/>
      <c r="Z2554" s="1025"/>
      <c r="AA2554" s="1024"/>
      <c r="AB2554" s="1028"/>
      <c r="AC2554" s="1028"/>
      <c r="AD2554" s="1024"/>
      <c r="AE2554" s="929"/>
      <c r="AF2554" s="946"/>
    </row>
    <row r="2555" spans="2:32" s="2230" customFormat="1" x14ac:dyDescent="0.25">
      <c r="B2555" s="2230" t="s">
        <v>847</v>
      </c>
      <c r="D2555" s="297" t="s">
        <v>181</v>
      </c>
      <c r="E2555" s="413"/>
      <c r="F2555" s="45"/>
      <c r="G2555" s="529"/>
      <c r="H2555" s="529"/>
      <c r="I2555" s="529"/>
      <c r="J2555" s="45" t="e">
        <f>I2555/H2555*100</f>
        <v>#DIV/0!</v>
      </c>
      <c r="K2555" s="45"/>
      <c r="L2555" s="529"/>
      <c r="M2555" s="2226"/>
      <c r="N2555" s="2226"/>
      <c r="O2555" s="2226"/>
      <c r="P2555" s="200"/>
      <c r="Q2555" s="200"/>
      <c r="R2555" s="529"/>
      <c r="S2555" s="349"/>
      <c r="T2555" s="349"/>
      <c r="U2555" s="349"/>
      <c r="V2555" s="349"/>
      <c r="W2555" s="739"/>
      <c r="X2555" s="1024">
        <f t="shared" si="331"/>
        <v>0</v>
      </c>
      <c r="Y2555" s="1029"/>
      <c r="Z2555" s="1025"/>
      <c r="AA2555" s="1024"/>
      <c r="AB2555" s="1028"/>
      <c r="AC2555" s="1028"/>
      <c r="AD2555" s="1024"/>
      <c r="AE2555" s="929"/>
      <c r="AF2555" s="946"/>
    </row>
    <row r="2556" spans="2:32" s="2230" customFormat="1" ht="30" x14ac:dyDescent="0.25">
      <c r="B2556" s="2230" t="s">
        <v>847</v>
      </c>
      <c r="D2556" s="3244" t="s">
        <v>534</v>
      </c>
      <c r="E2556" s="3279"/>
      <c r="F2556" s="3280"/>
      <c r="G2556" s="200"/>
      <c r="H2556" s="200"/>
      <c r="I2556" s="200"/>
      <c r="J2556" s="3280"/>
      <c r="K2556" s="42"/>
      <c r="L2556" s="200"/>
      <c r="M2556" s="542"/>
      <c r="N2556" s="542"/>
      <c r="O2556" s="200"/>
      <c r="P2556" s="200"/>
      <c r="Q2556" s="200"/>
      <c r="R2556" s="200"/>
      <c r="S2556" s="1014"/>
      <c r="T2556" s="1014"/>
      <c r="U2556" s="1014"/>
      <c r="V2556" s="1014"/>
      <c r="W2556" s="858"/>
      <c r="X2556" s="1021">
        <f t="shared" si="331"/>
        <v>0</v>
      </c>
      <c r="Y2556" s="1020"/>
      <c r="Z2556" s="1025"/>
      <c r="AA2556" s="1025"/>
      <c r="AB2556" s="1021"/>
      <c r="AC2556" s="1021"/>
      <c r="AD2556" s="1021"/>
      <c r="AE2556" s="929"/>
      <c r="AF2556" s="946"/>
    </row>
    <row r="2557" spans="2:32" s="2230" customFormat="1" ht="15.75" thickBot="1" x14ac:dyDescent="0.3">
      <c r="B2557" s="2230" t="s">
        <v>847</v>
      </c>
      <c r="D2557" s="3159" t="s">
        <v>134</v>
      </c>
      <c r="E2557" s="451"/>
      <c r="F2557" s="200"/>
      <c r="G2557" s="2045"/>
      <c r="H2557" s="2045"/>
      <c r="I2557" s="2045"/>
      <c r="J2557" s="2045"/>
      <c r="K2557" s="200"/>
      <c r="L2557" s="734"/>
      <c r="M2557" s="734"/>
      <c r="N2557" s="734"/>
      <c r="O2557" s="200"/>
      <c r="P2557" s="734"/>
      <c r="Q2557" s="734"/>
      <c r="R2557" s="200"/>
      <c r="S2557" s="1014"/>
      <c r="T2557" s="1014"/>
      <c r="U2557" s="1014"/>
      <c r="V2557" s="1014"/>
      <c r="W2557" s="858">
        <f t="shared" ref="W2557:AD2557" si="333">W2545</f>
        <v>0</v>
      </c>
      <c r="X2557" s="1021">
        <f t="shared" si="331"/>
        <v>0</v>
      </c>
      <c r="Y2557" s="1020">
        <f t="shared" si="333"/>
        <v>0</v>
      </c>
      <c r="Z2557" s="3155">
        <f t="shared" si="333"/>
        <v>0</v>
      </c>
      <c r="AA2557" s="3156">
        <f t="shared" si="333"/>
        <v>0</v>
      </c>
      <c r="AB2557" s="1021">
        <f t="shared" si="333"/>
        <v>0</v>
      </c>
      <c r="AC2557" s="1021">
        <f t="shared" si="333"/>
        <v>0</v>
      </c>
      <c r="AD2557" s="1021">
        <f t="shared" si="333"/>
        <v>0</v>
      </c>
      <c r="AE2557" s="947"/>
      <c r="AF2557" s="948"/>
    </row>
    <row r="2558" spans="2:32" s="2230" customFormat="1" ht="15.75" thickBot="1" x14ac:dyDescent="0.3">
      <c r="B2558" s="2230" t="s">
        <v>847</v>
      </c>
      <c r="D2558" s="538" t="s">
        <v>370</v>
      </c>
      <c r="E2558" s="540"/>
      <c r="F2558" s="541"/>
      <c r="G2558" s="243"/>
      <c r="H2558" s="1743"/>
      <c r="I2558" s="541"/>
      <c r="J2558" s="541"/>
      <c r="K2558" s="541"/>
      <c r="L2558" s="541"/>
      <c r="M2558" s="541"/>
      <c r="N2558" s="541"/>
      <c r="O2558" s="541"/>
      <c r="P2558" s="541"/>
      <c r="Q2558" s="541"/>
      <c r="R2558" s="541"/>
      <c r="S2558" s="655"/>
      <c r="T2558" s="655"/>
      <c r="U2558" s="655"/>
      <c r="V2558" s="655"/>
      <c r="W2558" s="740">
        <f>W2557</f>
        <v>0</v>
      </c>
      <c r="X2558" s="656">
        <f t="shared" si="331"/>
        <v>0</v>
      </c>
      <c r="Y2558" s="765">
        <f>Y2557</f>
        <v>0</v>
      </c>
      <c r="Z2558" s="3049">
        <f>Z2557</f>
        <v>0</v>
      </c>
      <c r="AA2558" s="656">
        <f>AA2557</f>
        <v>0</v>
      </c>
      <c r="AB2558" s="656"/>
      <c r="AC2558" s="656">
        <f>AC2557</f>
        <v>0</v>
      </c>
      <c r="AD2558" s="656">
        <f>AD2557</f>
        <v>0</v>
      </c>
      <c r="AE2558" s="949"/>
      <c r="AF2558" s="1663">
        <f>AF2557</f>
        <v>0</v>
      </c>
    </row>
    <row r="2559" spans="2:32" s="2230" customFormat="1" x14ac:dyDescent="0.25">
      <c r="B2559" s="2230" t="s">
        <v>848</v>
      </c>
      <c r="D2559" s="3191" t="s">
        <v>694</v>
      </c>
      <c r="E2559" s="451"/>
      <c r="F2559" s="200"/>
      <c r="G2559" s="247"/>
      <c r="H2559" s="122"/>
      <c r="I2559" s="3154"/>
      <c r="J2559" s="3154"/>
      <c r="K2559" s="3154"/>
      <c r="L2559" s="3154"/>
      <c r="M2559" s="200"/>
      <c r="N2559" s="200"/>
      <c r="O2559" s="200"/>
      <c r="P2559" s="3154"/>
      <c r="Q2559" s="3154"/>
      <c r="R2559" s="200"/>
      <c r="S2559" s="2221"/>
      <c r="T2559" s="2221"/>
      <c r="U2559" s="2221"/>
      <c r="V2559" s="2221"/>
      <c r="W2559" s="858"/>
      <c r="X2559" s="1021">
        <f t="shared" si="331"/>
        <v>0</v>
      </c>
      <c r="Y2559" s="3093"/>
      <c r="Z2559" s="3153"/>
      <c r="AA2559" s="1021"/>
      <c r="AB2559" s="3157"/>
      <c r="AC2559" s="1021"/>
      <c r="AD2559" s="1021"/>
      <c r="AE2559" s="945"/>
      <c r="AF2559" s="920"/>
    </row>
    <row r="2560" spans="2:32" s="2230" customFormat="1" x14ac:dyDescent="0.25">
      <c r="B2560" s="2230" t="s">
        <v>848</v>
      </c>
      <c r="D2560" s="194" t="s">
        <v>194</v>
      </c>
      <c r="E2560" s="413"/>
      <c r="F2560" s="45"/>
      <c r="G2560" s="207"/>
      <c r="H2560" s="207"/>
      <c r="I2560" s="2222"/>
      <c r="J2560" s="45"/>
      <c r="K2560" s="45"/>
      <c r="L2560" s="529"/>
      <c r="M2560" s="2226"/>
      <c r="N2560" s="2226"/>
      <c r="O2560" s="2226"/>
      <c r="P2560" s="200"/>
      <c r="Q2560" s="529"/>
      <c r="R2560" s="2226"/>
      <c r="S2560" s="1014"/>
      <c r="T2560" s="1014"/>
      <c r="U2560" s="1014"/>
      <c r="V2560" s="1014"/>
      <c r="W2560" s="739"/>
      <c r="X2560" s="1024">
        <f t="shared" si="331"/>
        <v>0</v>
      </c>
      <c r="Y2560" s="1029"/>
      <c r="Z2560" s="1025"/>
      <c r="AA2560" s="1024"/>
      <c r="AB2560" s="1028"/>
      <c r="AC2560" s="1024"/>
      <c r="AD2560" s="1024"/>
      <c r="AE2560" s="929"/>
      <c r="AF2560" s="946"/>
    </row>
    <row r="2561" spans="2:32" s="2230" customFormat="1" x14ac:dyDescent="0.25">
      <c r="B2561" s="2230" t="s">
        <v>848</v>
      </c>
      <c r="D2561" s="2229" t="s">
        <v>217</v>
      </c>
      <c r="E2561" s="413"/>
      <c r="F2561" s="45"/>
      <c r="G2561" s="528"/>
      <c r="H2561" s="2227"/>
      <c r="I2561" s="2227">
        <f>SUM(I2562:I2565)</f>
        <v>0</v>
      </c>
      <c r="J2561" s="45"/>
      <c r="K2561" s="45"/>
      <c r="L2561" s="529"/>
      <c r="M2561" s="2226"/>
      <c r="N2561" s="2226"/>
      <c r="O2561" s="2226"/>
      <c r="P2561" s="200"/>
      <c r="Q2561" s="200"/>
      <c r="R2561" s="529"/>
      <c r="S2561" s="352"/>
      <c r="T2561" s="352"/>
      <c r="U2561" s="352"/>
      <c r="V2561" s="352"/>
      <c r="W2561" s="739">
        <f>S2561/12*$D$4+(T2561-S2561)/11*3+(U2561-T2561)/10*2+(V2561-U2561)/9*1</f>
        <v>0</v>
      </c>
      <c r="X2561" s="1024">
        <f t="shared" si="331"/>
        <v>0</v>
      </c>
      <c r="Y2561" s="1029"/>
      <c r="Z2561" s="1025"/>
      <c r="AA2561" s="1024">
        <f>X2561-W2561</f>
        <v>0</v>
      </c>
      <c r="AB2561" s="1028"/>
      <c r="AC2561" s="1021"/>
      <c r="AD2561" s="1024"/>
      <c r="AE2561" s="929"/>
      <c r="AF2561" s="946"/>
    </row>
    <row r="2562" spans="2:32" s="2230" customFormat="1" ht="30" x14ac:dyDescent="0.25">
      <c r="B2562" s="2230" t="s">
        <v>848</v>
      </c>
      <c r="D2562" s="297" t="s">
        <v>157</v>
      </c>
      <c r="E2562" s="413"/>
      <c r="F2562" s="45"/>
      <c r="G2562" s="529"/>
      <c r="H2562" s="529"/>
      <c r="I2562" s="529"/>
      <c r="J2562" s="45"/>
      <c r="K2562" s="45"/>
      <c r="L2562" s="529"/>
      <c r="M2562" s="2226"/>
      <c r="N2562" s="2226"/>
      <c r="O2562" s="2226"/>
      <c r="P2562" s="200"/>
      <c r="Q2562" s="200"/>
      <c r="R2562" s="529"/>
      <c r="S2562" s="349"/>
      <c r="T2562" s="349"/>
      <c r="U2562" s="349"/>
      <c r="V2562" s="349"/>
      <c r="W2562" s="739"/>
      <c r="X2562" s="1024">
        <f t="shared" si="331"/>
        <v>0</v>
      </c>
      <c r="Y2562" s="1029"/>
      <c r="Z2562" s="1025"/>
      <c r="AA2562" s="1024"/>
      <c r="AB2562" s="1028"/>
      <c r="AC2562" s="1021"/>
      <c r="AD2562" s="1024"/>
      <c r="AE2562" s="929"/>
      <c r="AF2562" s="946"/>
    </row>
    <row r="2563" spans="2:32" s="2230" customFormat="1" ht="15.75" thickBot="1" x14ac:dyDescent="0.3">
      <c r="B2563" s="2230" t="s">
        <v>848</v>
      </c>
      <c r="D2563" s="3159" t="s">
        <v>134</v>
      </c>
      <c r="E2563" s="451"/>
      <c r="F2563" s="200"/>
      <c r="G2563" s="2045"/>
      <c r="H2563" s="2045"/>
      <c r="I2563" s="2045"/>
      <c r="J2563" s="2045"/>
      <c r="K2563" s="200"/>
      <c r="L2563" s="734"/>
      <c r="M2563" s="734"/>
      <c r="N2563" s="734"/>
      <c r="O2563" s="200"/>
      <c r="P2563" s="734"/>
      <c r="Q2563" s="734"/>
      <c r="R2563" s="200"/>
      <c r="S2563" s="1014"/>
      <c r="T2563" s="1014"/>
      <c r="U2563" s="1014"/>
      <c r="V2563" s="1014"/>
      <c r="W2563" s="858">
        <f t="shared" ref="W2563:AD2563" si="334">W2561</f>
        <v>0</v>
      </c>
      <c r="X2563" s="1021">
        <f t="shared" si="331"/>
        <v>0</v>
      </c>
      <c r="Y2563" s="1020">
        <f t="shared" si="334"/>
        <v>0</v>
      </c>
      <c r="Z2563" s="3155">
        <f t="shared" si="334"/>
        <v>0</v>
      </c>
      <c r="AA2563" s="3156">
        <f t="shared" si="334"/>
        <v>0</v>
      </c>
      <c r="AB2563" s="1021">
        <f t="shared" si="334"/>
        <v>0</v>
      </c>
      <c r="AC2563" s="1021">
        <f t="shared" si="334"/>
        <v>0</v>
      </c>
      <c r="AD2563" s="1021">
        <f t="shared" si="334"/>
        <v>0</v>
      </c>
      <c r="AE2563" s="947"/>
      <c r="AF2563" s="948"/>
    </row>
    <row r="2564" spans="2:32" s="2230" customFormat="1" ht="15.75" thickBot="1" x14ac:dyDescent="0.3">
      <c r="B2564" s="2230" t="s">
        <v>848</v>
      </c>
      <c r="D2564" s="538" t="s">
        <v>370</v>
      </c>
      <c r="E2564" s="540"/>
      <c r="F2564" s="541"/>
      <c r="G2564" s="243"/>
      <c r="H2564" s="1743"/>
      <c r="I2564" s="541"/>
      <c r="J2564" s="541"/>
      <c r="K2564" s="541"/>
      <c r="L2564" s="541"/>
      <c r="M2564" s="541"/>
      <c r="N2564" s="541"/>
      <c r="O2564" s="541"/>
      <c r="P2564" s="541"/>
      <c r="Q2564" s="541"/>
      <c r="R2564" s="541"/>
      <c r="S2564" s="655"/>
      <c r="T2564" s="655"/>
      <c r="U2564" s="655"/>
      <c r="V2564" s="655"/>
      <c r="W2564" s="740">
        <f>W2563</f>
        <v>0</v>
      </c>
      <c r="X2564" s="656">
        <f t="shared" si="331"/>
        <v>0</v>
      </c>
      <c r="Y2564" s="765">
        <f>Y2563</f>
        <v>0</v>
      </c>
      <c r="Z2564" s="3049">
        <f>Z2563</f>
        <v>0</v>
      </c>
      <c r="AA2564" s="656">
        <f>AA2563</f>
        <v>0</v>
      </c>
      <c r="AB2564" s="656"/>
      <c r="AC2564" s="656">
        <f>AC2563</f>
        <v>0</v>
      </c>
      <c r="AD2564" s="656">
        <f>AD2563</f>
        <v>0</v>
      </c>
      <c r="AE2564" s="949"/>
      <c r="AF2564" s="1663"/>
    </row>
    <row r="2565" spans="2:32" s="2230" customFormat="1" ht="31.5" x14ac:dyDescent="0.25">
      <c r="B2565" s="2230" t="s">
        <v>771</v>
      </c>
      <c r="D2565" s="151" t="s">
        <v>571</v>
      </c>
      <c r="E2565" s="151"/>
      <c r="F2565" s="42"/>
      <c r="G2565" s="207"/>
      <c r="H2565" s="207"/>
      <c r="I2565" s="170"/>
      <c r="J2565" s="42"/>
      <c r="K2565" s="42"/>
      <c r="L2565" s="200"/>
      <c r="M2565" s="200"/>
      <c r="N2565" s="3154"/>
      <c r="O2565" s="200"/>
      <c r="P2565" s="3154"/>
      <c r="Q2565" s="3154"/>
      <c r="R2565" s="3154"/>
      <c r="S2565" s="2221"/>
      <c r="T2565" s="2221"/>
      <c r="U2565" s="2221"/>
      <c r="V2565" s="2221"/>
      <c r="W2565" s="858"/>
      <c r="X2565" s="1021">
        <f t="shared" si="331"/>
        <v>0</v>
      </c>
      <c r="Y2565" s="2224"/>
      <c r="Z2565" s="1014"/>
      <c r="AA2565" s="1021"/>
      <c r="AB2565" s="1021"/>
      <c r="AC2565" s="3157"/>
      <c r="AD2565" s="1021"/>
      <c r="AE2565" s="945"/>
      <c r="AF2565" s="920"/>
    </row>
    <row r="2566" spans="2:32" s="2230" customFormat="1" x14ac:dyDescent="0.25">
      <c r="B2566" s="2230" t="s">
        <v>771</v>
      </c>
      <c r="D2566" s="41" t="s">
        <v>28</v>
      </c>
      <c r="E2566" s="413"/>
      <c r="F2566" s="45"/>
      <c r="G2566" s="224"/>
      <c r="H2566" s="224"/>
      <c r="I2566" s="2222"/>
      <c r="J2566" s="45"/>
      <c r="K2566" s="45"/>
      <c r="L2566" s="2226"/>
      <c r="M2566" s="542"/>
      <c r="N2566" s="529"/>
      <c r="O2566" s="2226"/>
      <c r="P2566" s="200"/>
      <c r="Q2566" s="2226"/>
      <c r="R2566" s="200"/>
      <c r="S2566" s="1014"/>
      <c r="T2566" s="1014"/>
      <c r="U2566" s="1014"/>
      <c r="V2566" s="1014"/>
      <c r="W2566" s="739"/>
      <c r="X2566" s="1024">
        <f t="shared" si="331"/>
        <v>0</v>
      </c>
      <c r="Y2566" s="1029"/>
      <c r="Z2566" s="1025"/>
      <c r="AA2566" s="1024"/>
      <c r="AB2566" s="1024"/>
      <c r="AC2566" s="1021"/>
      <c r="AD2566" s="1024"/>
      <c r="AE2566" s="929"/>
      <c r="AF2566" s="946"/>
    </row>
    <row r="2567" spans="2:32" s="2230" customFormat="1" x14ac:dyDescent="0.25">
      <c r="B2567" s="2230" t="s">
        <v>771</v>
      </c>
      <c r="D2567" s="40" t="s">
        <v>123</v>
      </c>
      <c r="E2567" s="415"/>
      <c r="F2567" s="42"/>
      <c r="G2567" s="207"/>
      <c r="H2567" s="207"/>
      <c r="I2567" s="170"/>
      <c r="J2567" s="42"/>
      <c r="K2567" s="42"/>
      <c r="L2567" s="200"/>
      <c r="M2567" s="2226"/>
      <c r="N2567" s="200"/>
      <c r="O2567" s="200"/>
      <c r="P2567" s="2226"/>
      <c r="Q2567" s="200"/>
      <c r="R2567" s="200"/>
      <c r="S2567" s="349"/>
      <c r="T2567" s="349"/>
      <c r="U2567" s="349"/>
      <c r="V2567" s="349"/>
      <c r="W2567" s="858"/>
      <c r="X2567" s="1024">
        <f t="shared" si="331"/>
        <v>0</v>
      </c>
      <c r="Y2567" s="1020"/>
      <c r="Z2567" s="1024"/>
      <c r="AA2567" s="1025"/>
      <c r="AB2567" s="1024"/>
      <c r="AC2567" s="1024"/>
      <c r="AD2567" s="1024"/>
      <c r="AE2567" s="929"/>
      <c r="AF2567" s="946"/>
    </row>
    <row r="2568" spans="2:32" s="2230" customFormat="1" x14ac:dyDescent="0.25">
      <c r="B2568" s="2230" t="s">
        <v>771</v>
      </c>
      <c r="C2568" s="2230" t="s">
        <v>793</v>
      </c>
      <c r="D2568" s="37" t="s">
        <v>147</v>
      </c>
      <c r="E2568" s="404"/>
      <c r="F2568" s="42">
        <v>240</v>
      </c>
      <c r="G2568" s="207"/>
      <c r="H2568" s="2226"/>
      <c r="I2568" s="170"/>
      <c r="J2568" s="42"/>
      <c r="K2568" s="48"/>
      <c r="L2568" s="42"/>
      <c r="M2568" s="42"/>
      <c r="N2568" s="42"/>
      <c r="O2568" s="42"/>
      <c r="P2568" s="42" t="e">
        <f>O2568/N2568*100</f>
        <v>#DIV/0!</v>
      </c>
      <c r="Q2568" s="42">
        <f>M2568/F2568</f>
        <v>0</v>
      </c>
      <c r="R2568" s="42" t="e">
        <f>O2568/$D$4*12/Q2568</f>
        <v>#DIV/0!</v>
      </c>
      <c r="S2568" s="49"/>
      <c r="T2568" s="49"/>
      <c r="U2568" s="49"/>
      <c r="V2568" s="49"/>
      <c r="W2568" s="856"/>
      <c r="X2568" s="1021">
        <f t="shared" si="331"/>
        <v>0</v>
      </c>
      <c r="Y2568" s="1023"/>
      <c r="Z2568" s="1021"/>
      <c r="AA2568" s="1025"/>
      <c r="AB2568" s="1024"/>
      <c r="AC2568" s="1021"/>
      <c r="AD2568" s="1021"/>
      <c r="AE2568" s="929"/>
      <c r="AF2568" s="946"/>
    </row>
    <row r="2569" spans="2:32" s="2230" customFormat="1" x14ac:dyDescent="0.25">
      <c r="B2569" s="2230" t="s">
        <v>771</v>
      </c>
      <c r="C2569" s="2230" t="s">
        <v>793</v>
      </c>
      <c r="D2569" s="38" t="s">
        <v>176</v>
      </c>
      <c r="E2569" s="790"/>
      <c r="F2569" s="44"/>
      <c r="G2569" s="210"/>
      <c r="H2569" s="210"/>
      <c r="I2569" s="1618">
        <f>I2568</f>
        <v>0</v>
      </c>
      <c r="J2569" s="44">
        <f>J2568</f>
        <v>0</v>
      </c>
      <c r="K2569" s="44">
        <f>K2568</f>
        <v>0</v>
      </c>
      <c r="L2569" s="44" t="e">
        <f>P2569/H2569</f>
        <v>#DIV/0!</v>
      </c>
      <c r="M2569" s="44">
        <f t="shared" ref="M2569:R2569" si="335">M2568</f>
        <v>0</v>
      </c>
      <c r="N2569" s="44">
        <f t="shared" si="335"/>
        <v>0</v>
      </c>
      <c r="O2569" s="44">
        <f t="shared" si="335"/>
        <v>0</v>
      </c>
      <c r="P2569" s="44" t="e">
        <f t="shared" si="335"/>
        <v>#DIV/0!</v>
      </c>
      <c r="Q2569" s="44">
        <f t="shared" si="335"/>
        <v>0</v>
      </c>
      <c r="R2569" s="44" t="e">
        <f t="shared" si="335"/>
        <v>#DIV/0!</v>
      </c>
      <c r="S2569" s="311"/>
      <c r="T2569" s="311"/>
      <c r="U2569" s="311"/>
      <c r="V2569" s="311"/>
      <c r="W2569" s="3052"/>
      <c r="X2569" s="3158">
        <f t="shared" si="331"/>
        <v>0</v>
      </c>
      <c r="Y2569" s="1655"/>
      <c r="Z2569" s="350"/>
      <c r="AA2569" s="3158"/>
      <c r="AB2569" s="1021"/>
      <c r="AC2569" s="3158"/>
      <c r="AD2569" s="3158"/>
      <c r="AE2569" s="929"/>
      <c r="AF2569" s="946"/>
    </row>
    <row r="2570" spans="2:32" s="2230" customFormat="1" ht="30" thickBot="1" x14ac:dyDescent="0.3">
      <c r="B2570" s="2230" t="s">
        <v>771</v>
      </c>
      <c r="D2570" s="39" t="s">
        <v>201</v>
      </c>
      <c r="E2570" s="39"/>
      <c r="F2570" s="46"/>
      <c r="G2570" s="257"/>
      <c r="H2570" s="257"/>
      <c r="I2570" s="192">
        <f>SUM(I2569)</f>
        <v>0</v>
      </c>
      <c r="J2570" s="46">
        <f>SUM(J2569)</f>
        <v>0</v>
      </c>
      <c r="K2570" s="46">
        <f>SUM(K2569)</f>
        <v>0</v>
      </c>
      <c r="L2570" s="46" t="e">
        <f>P2570/H2570</f>
        <v>#DIV/0!</v>
      </c>
      <c r="M2570" s="46">
        <f>SUM(M2569)</f>
        <v>0</v>
      </c>
      <c r="N2570" s="46">
        <f>N2569</f>
        <v>0</v>
      </c>
      <c r="O2570" s="46">
        <f>SUM(O2569)</f>
        <v>0</v>
      </c>
      <c r="P2570" s="46" t="e">
        <f>SUM(P2569)</f>
        <v>#DIV/0!</v>
      </c>
      <c r="Q2570" s="46">
        <f>SUM(Q2569)</f>
        <v>0</v>
      </c>
      <c r="R2570" s="46" t="e">
        <f>SUM(R2569)</f>
        <v>#DIV/0!</v>
      </c>
      <c r="S2570" s="320"/>
      <c r="T2570" s="320"/>
      <c r="U2570" s="320"/>
      <c r="V2570" s="320"/>
      <c r="W2570" s="2215">
        <f>S2570/12*$D$4+(T2570-S2570)/11*3+(U2570-T2570)/10*2+(V2570-U2570)/9*1</f>
        <v>0</v>
      </c>
      <c r="X2570" s="321">
        <f t="shared" si="331"/>
        <v>0</v>
      </c>
      <c r="Y2570" s="750"/>
      <c r="Z2570" s="320"/>
      <c r="AA2570" s="320">
        <f>X2570-W2570</f>
        <v>0</v>
      </c>
      <c r="AB2570" s="320"/>
      <c r="AC2570" s="320">
        <v>0</v>
      </c>
      <c r="AD2570" s="321"/>
      <c r="AE2570" s="947"/>
      <c r="AF2570" s="948"/>
    </row>
    <row r="2571" spans="2:32" s="2230" customFormat="1" ht="15.75" thickBot="1" x14ac:dyDescent="0.3">
      <c r="B2571" s="2230" t="s">
        <v>771</v>
      </c>
      <c r="D2571" s="43" t="s">
        <v>370</v>
      </c>
      <c r="E2571" s="43"/>
      <c r="F2571" s="47"/>
      <c r="G2571" s="258"/>
      <c r="H2571" s="258"/>
      <c r="I2571" s="1743"/>
      <c r="J2571" s="47"/>
      <c r="K2571" s="47"/>
      <c r="L2571" s="47"/>
      <c r="M2571" s="47"/>
      <c r="N2571" s="47"/>
      <c r="O2571" s="47">
        <f>O2570</f>
        <v>0</v>
      </c>
      <c r="P2571" s="47"/>
      <c r="Q2571" s="47"/>
      <c r="R2571" s="47"/>
      <c r="S2571" s="52"/>
      <c r="T2571" s="52"/>
      <c r="U2571" s="52"/>
      <c r="V2571" s="52"/>
      <c r="W2571" s="740">
        <f t="shared" ref="W2571:AD2571" si="336">W2570</f>
        <v>0</v>
      </c>
      <c r="X2571" s="322">
        <f t="shared" si="331"/>
        <v>0</v>
      </c>
      <c r="Y2571" s="751">
        <f t="shared" si="336"/>
        <v>0</v>
      </c>
      <c r="Z2571" s="3050">
        <f t="shared" si="336"/>
        <v>0</v>
      </c>
      <c r="AA2571" s="52">
        <f t="shared" si="336"/>
        <v>0</v>
      </c>
      <c r="AB2571" s="52"/>
      <c r="AC2571" s="52">
        <f t="shared" si="336"/>
        <v>0</v>
      </c>
      <c r="AD2571" s="322">
        <f t="shared" si="336"/>
        <v>0</v>
      </c>
      <c r="AE2571" s="949"/>
      <c r="AF2571" s="1663">
        <f>AF2570</f>
        <v>0</v>
      </c>
    </row>
    <row r="2572" spans="2:32" s="2230" customFormat="1" x14ac:dyDescent="0.25">
      <c r="B2572" s="2230" t="s">
        <v>849</v>
      </c>
      <c r="D2572" s="3211" t="s">
        <v>692</v>
      </c>
      <c r="E2572" s="451"/>
      <c r="F2572" s="2226"/>
      <c r="G2572" s="2226"/>
      <c r="H2572" s="2226"/>
      <c r="I2572" s="2226"/>
      <c r="J2572" s="2226"/>
      <c r="K2572" s="2226"/>
      <c r="L2572" s="2226"/>
      <c r="M2572" s="2226"/>
      <c r="N2572" s="2226"/>
      <c r="O2572" s="2226"/>
      <c r="P2572" s="2226"/>
      <c r="Q2572" s="2226"/>
      <c r="R2572" s="2226"/>
      <c r="S2572" s="2226"/>
      <c r="T2572" s="2226"/>
      <c r="U2572" s="2226"/>
      <c r="V2572" s="2226"/>
      <c r="W2572" s="739"/>
      <c r="X2572" s="529">
        <f t="shared" si="331"/>
        <v>0</v>
      </c>
      <c r="Y2572" s="763"/>
      <c r="Z2572" s="2226"/>
      <c r="AA2572" s="2226"/>
      <c r="AB2572" s="2226"/>
      <c r="AC2572" s="2226"/>
      <c r="AD2572" s="529"/>
      <c r="AE2572" s="945"/>
      <c r="AF2572" s="920"/>
    </row>
    <row r="2573" spans="2:32" s="2230" customFormat="1" x14ac:dyDescent="0.25">
      <c r="B2573" s="2230" t="s">
        <v>849</v>
      </c>
      <c r="D2573" s="194" t="s">
        <v>194</v>
      </c>
      <c r="E2573" s="792"/>
      <c r="F2573" s="2226"/>
      <c r="G2573" s="2226"/>
      <c r="H2573" s="2226"/>
      <c r="I2573" s="2226"/>
      <c r="J2573" s="2226"/>
      <c r="K2573" s="2226"/>
      <c r="L2573" s="2226"/>
      <c r="M2573" s="2226"/>
      <c r="N2573" s="2226"/>
      <c r="O2573" s="2226"/>
      <c r="P2573" s="2226"/>
      <c r="Q2573" s="2226"/>
      <c r="R2573" s="2226"/>
      <c r="S2573" s="537"/>
      <c r="T2573" s="537"/>
      <c r="U2573" s="537"/>
      <c r="V2573" s="537"/>
      <c r="W2573" s="856">
        <f>S2573/12*$D$4</f>
        <v>0</v>
      </c>
      <c r="X2573" s="537">
        <f t="shared" si="331"/>
        <v>0</v>
      </c>
      <c r="Y2573" s="764"/>
      <c r="Z2573" s="537"/>
      <c r="AA2573" s="537">
        <f>X2573-W2573</f>
        <v>0</v>
      </c>
      <c r="AB2573" s="537"/>
      <c r="AC2573" s="537"/>
      <c r="AD2573" s="537"/>
      <c r="AE2573" s="929"/>
      <c r="AF2573" s="946"/>
    </row>
    <row r="2574" spans="2:32" s="2230" customFormat="1" x14ac:dyDescent="0.25">
      <c r="B2574" s="2230" t="s">
        <v>849</v>
      </c>
      <c r="D2574" s="2229" t="s">
        <v>217</v>
      </c>
      <c r="E2574" s="792"/>
      <c r="F2574" s="2226"/>
      <c r="G2574" s="729"/>
      <c r="H2574" s="729"/>
      <c r="I2574" s="729">
        <f>SUM(I2575:I2580)</f>
        <v>0</v>
      </c>
      <c r="J2574" s="537" t="e">
        <f t="shared" ref="J2574:J2580" si="337">I2574/H2574*100</f>
        <v>#DIV/0!</v>
      </c>
      <c r="K2574" s="2226"/>
      <c r="L2574" s="2226"/>
      <c r="M2574" s="2226"/>
      <c r="N2574" s="2226"/>
      <c r="O2574" s="2226"/>
      <c r="P2574" s="2226"/>
      <c r="Q2574" s="2226"/>
      <c r="R2574" s="2226"/>
      <c r="S2574" s="537"/>
      <c r="T2574" s="537"/>
      <c r="U2574" s="537"/>
      <c r="V2574" s="537"/>
      <c r="W2574" s="856">
        <f>S2574/12*$D$4+(T2574-S2574)/11*3+(U2574-T2574)/10*2+(V2574-U2574)/9*1</f>
        <v>0</v>
      </c>
      <c r="X2574" s="537">
        <f t="shared" si="331"/>
        <v>0</v>
      </c>
      <c r="Y2574" s="764"/>
      <c r="Z2574" s="537"/>
      <c r="AA2574" s="537">
        <f>X2574-W2574</f>
        <v>0</v>
      </c>
      <c r="AB2574" s="537"/>
      <c r="AC2574" s="537"/>
      <c r="AD2574" s="537"/>
      <c r="AE2574" s="929"/>
      <c r="AF2574" s="946"/>
    </row>
    <row r="2575" spans="2:32" s="2230" customFormat="1" ht="30" x14ac:dyDescent="0.25">
      <c r="B2575" s="2230" t="s">
        <v>849</v>
      </c>
      <c r="D2575" s="3163" t="s">
        <v>383</v>
      </c>
      <c r="E2575" s="792"/>
      <c r="F2575" s="2226"/>
      <c r="G2575" s="1600"/>
      <c r="H2575" s="2226"/>
      <c r="I2575" s="2226"/>
      <c r="J2575" s="2226" t="e">
        <f t="shared" si="337"/>
        <v>#DIV/0!</v>
      </c>
      <c r="K2575" s="2226"/>
      <c r="L2575" s="2226"/>
      <c r="M2575" s="2226"/>
      <c r="N2575" s="2226"/>
      <c r="O2575" s="2226"/>
      <c r="P2575" s="2226"/>
      <c r="Q2575" s="2226"/>
      <c r="R2575" s="2226"/>
      <c r="S2575" s="537"/>
      <c r="T2575" s="537"/>
      <c r="U2575" s="537"/>
      <c r="V2575" s="537"/>
      <c r="W2575" s="856"/>
      <c r="X2575" s="537">
        <f t="shared" si="331"/>
        <v>0</v>
      </c>
      <c r="Y2575" s="764"/>
      <c r="Z2575" s="537"/>
      <c r="AA2575" s="537"/>
      <c r="AB2575" s="537"/>
      <c r="AC2575" s="537"/>
      <c r="AD2575" s="537"/>
      <c r="AE2575" s="929"/>
      <c r="AF2575" s="946"/>
    </row>
    <row r="2576" spans="2:32" s="2230" customFormat="1" ht="45" x14ac:dyDescent="0.25">
      <c r="B2576" s="2230" t="s">
        <v>849</v>
      </c>
      <c r="D2576" s="3163" t="s">
        <v>384</v>
      </c>
      <c r="E2576" s="792"/>
      <c r="F2576" s="2226"/>
      <c r="G2576" s="1600"/>
      <c r="H2576" s="2226"/>
      <c r="I2576" s="2226"/>
      <c r="J2576" s="2226" t="e">
        <f t="shared" si="337"/>
        <v>#DIV/0!</v>
      </c>
      <c r="K2576" s="2226"/>
      <c r="L2576" s="2226"/>
      <c r="M2576" s="2226"/>
      <c r="N2576" s="2226"/>
      <c r="O2576" s="2226"/>
      <c r="P2576" s="2226"/>
      <c r="Q2576" s="2226"/>
      <c r="R2576" s="2226"/>
      <c r="S2576" s="537"/>
      <c r="T2576" s="537"/>
      <c r="U2576" s="537"/>
      <c r="V2576" s="537"/>
      <c r="W2576" s="856"/>
      <c r="X2576" s="537">
        <f t="shared" si="331"/>
        <v>0</v>
      </c>
      <c r="Y2576" s="764"/>
      <c r="Z2576" s="537"/>
      <c r="AA2576" s="537"/>
      <c r="AB2576" s="537"/>
      <c r="AC2576" s="537"/>
      <c r="AD2576" s="537"/>
      <c r="AE2576" s="929"/>
      <c r="AF2576" s="946"/>
    </row>
    <row r="2577" spans="2:32" s="2230" customFormat="1" ht="45" x14ac:dyDescent="0.25">
      <c r="B2577" s="2230" t="s">
        <v>849</v>
      </c>
      <c r="D2577" s="3163" t="s">
        <v>566</v>
      </c>
      <c r="E2577" s="792"/>
      <c r="F2577" s="2226"/>
      <c r="G2577" s="1600"/>
      <c r="H2577" s="2226"/>
      <c r="I2577" s="2226"/>
      <c r="J2577" s="2226" t="e">
        <f t="shared" si="337"/>
        <v>#DIV/0!</v>
      </c>
      <c r="K2577" s="2226"/>
      <c r="L2577" s="2226"/>
      <c r="M2577" s="2226"/>
      <c r="N2577" s="2226"/>
      <c r="O2577" s="2226"/>
      <c r="P2577" s="2226"/>
      <c r="Q2577" s="2226"/>
      <c r="R2577" s="2226"/>
      <c r="S2577" s="537"/>
      <c r="T2577" s="537"/>
      <c r="U2577" s="537"/>
      <c r="V2577" s="537"/>
      <c r="W2577" s="856"/>
      <c r="X2577" s="537">
        <f t="shared" si="331"/>
        <v>0</v>
      </c>
      <c r="Y2577" s="764"/>
      <c r="Z2577" s="537"/>
      <c r="AA2577" s="537"/>
      <c r="AB2577" s="537"/>
      <c r="AC2577" s="537"/>
      <c r="AD2577" s="537"/>
      <c r="AE2577" s="929"/>
      <c r="AF2577" s="946"/>
    </row>
    <row r="2578" spans="2:32" s="2230" customFormat="1" ht="45" x14ac:dyDescent="0.25">
      <c r="B2578" s="2230" t="s">
        <v>849</v>
      </c>
      <c r="D2578" s="3163" t="s">
        <v>361</v>
      </c>
      <c r="E2578" s="792"/>
      <c r="F2578" s="2226"/>
      <c r="G2578" s="1600"/>
      <c r="H2578" s="2226"/>
      <c r="I2578" s="2226"/>
      <c r="J2578" s="2226" t="e">
        <f t="shared" si="337"/>
        <v>#DIV/0!</v>
      </c>
      <c r="K2578" s="2226"/>
      <c r="L2578" s="2226"/>
      <c r="M2578" s="2226"/>
      <c r="N2578" s="2226"/>
      <c r="O2578" s="2226"/>
      <c r="P2578" s="2226"/>
      <c r="Q2578" s="2226"/>
      <c r="R2578" s="2226"/>
      <c r="S2578" s="537"/>
      <c r="T2578" s="537"/>
      <c r="U2578" s="537"/>
      <c r="V2578" s="537"/>
      <c r="W2578" s="856"/>
      <c r="X2578" s="537">
        <f t="shared" si="331"/>
        <v>0</v>
      </c>
      <c r="Y2578" s="764"/>
      <c r="Z2578" s="537"/>
      <c r="AA2578" s="537"/>
      <c r="AB2578" s="537"/>
      <c r="AC2578" s="537"/>
      <c r="AD2578" s="537"/>
      <c r="AE2578" s="929"/>
      <c r="AF2578" s="946"/>
    </row>
    <row r="2579" spans="2:32" s="2230" customFormat="1" ht="45" x14ac:dyDescent="0.25">
      <c r="B2579" s="2230" t="s">
        <v>849</v>
      </c>
      <c r="D2579" s="3164" t="s">
        <v>693</v>
      </c>
      <c r="E2579" s="792"/>
      <c r="F2579" s="2226"/>
      <c r="G2579" s="1600"/>
      <c r="H2579" s="2226"/>
      <c r="I2579" s="2226"/>
      <c r="J2579" s="2226" t="e">
        <f t="shared" si="337"/>
        <v>#DIV/0!</v>
      </c>
      <c r="K2579" s="2226"/>
      <c r="L2579" s="2226"/>
      <c r="M2579" s="2226"/>
      <c r="N2579" s="2226"/>
      <c r="O2579" s="2226"/>
      <c r="P2579" s="2226"/>
      <c r="Q2579" s="2226"/>
      <c r="R2579" s="2226"/>
      <c r="S2579" s="537"/>
      <c r="T2579" s="537"/>
      <c r="U2579" s="537"/>
      <c r="V2579" s="537"/>
      <c r="W2579" s="856"/>
      <c r="X2579" s="537">
        <f t="shared" si="331"/>
        <v>0</v>
      </c>
      <c r="Y2579" s="764"/>
      <c r="Z2579" s="537"/>
      <c r="AA2579" s="537"/>
      <c r="AB2579" s="537"/>
      <c r="AC2579" s="537"/>
      <c r="AD2579" s="537"/>
      <c r="AE2579" s="929"/>
      <c r="AF2579" s="946"/>
    </row>
    <row r="2580" spans="2:32" s="2230" customFormat="1" ht="45" x14ac:dyDescent="0.25">
      <c r="B2580" s="2230" t="s">
        <v>849</v>
      </c>
      <c r="D2580" s="3163" t="s">
        <v>510</v>
      </c>
      <c r="E2580" s="450"/>
      <c r="F2580" s="2226"/>
      <c r="G2580" s="174"/>
      <c r="H2580" s="2226"/>
      <c r="I2580" s="2226"/>
      <c r="J2580" s="2226" t="e">
        <f t="shared" si="337"/>
        <v>#DIV/0!</v>
      </c>
      <c r="K2580" s="2226"/>
      <c r="L2580" s="2226"/>
      <c r="M2580" s="2226"/>
      <c r="N2580" s="2226"/>
      <c r="O2580" s="2226"/>
      <c r="P2580" s="2226"/>
      <c r="Q2580" s="2226"/>
      <c r="R2580" s="2226"/>
      <c r="S2580" s="537"/>
      <c r="T2580" s="537"/>
      <c r="U2580" s="537"/>
      <c r="V2580" s="537"/>
      <c r="W2580" s="856"/>
      <c r="X2580" s="537">
        <f t="shared" si="331"/>
        <v>0</v>
      </c>
      <c r="Y2580" s="764"/>
      <c r="Z2580" s="537"/>
      <c r="AA2580" s="537"/>
      <c r="AB2580" s="537"/>
      <c r="AC2580" s="537"/>
      <c r="AD2580" s="537"/>
      <c r="AE2580" s="929"/>
      <c r="AF2580" s="946"/>
    </row>
    <row r="2581" spans="2:32" s="2230" customFormat="1" ht="15.75" thickBot="1" x14ac:dyDescent="0.3">
      <c r="B2581" s="2230" t="s">
        <v>849</v>
      </c>
      <c r="D2581" s="817" t="s">
        <v>134</v>
      </c>
      <c r="E2581" s="451"/>
      <c r="F2581" s="2226"/>
      <c r="G2581" s="818"/>
      <c r="H2581" s="537"/>
      <c r="I2581" s="537"/>
      <c r="J2581" s="537"/>
      <c r="K2581" s="2226"/>
      <c r="L2581" s="2226"/>
      <c r="M2581" s="2226"/>
      <c r="N2581" s="2226"/>
      <c r="O2581" s="2226"/>
      <c r="P2581" s="2226"/>
      <c r="Q2581" s="2226"/>
      <c r="R2581" s="2226"/>
      <c r="S2581" s="3219"/>
      <c r="T2581" s="3219"/>
      <c r="U2581" s="3219"/>
      <c r="V2581" s="3219"/>
      <c r="W2581" s="739">
        <f t="shared" ref="W2581:AD2581" si="338">W2574</f>
        <v>0</v>
      </c>
      <c r="X2581" s="537">
        <f t="shared" si="331"/>
        <v>0</v>
      </c>
      <c r="Y2581" s="764">
        <f t="shared" si="338"/>
        <v>0</v>
      </c>
      <c r="Z2581" s="537">
        <f t="shared" si="338"/>
        <v>0</v>
      </c>
      <c r="AA2581" s="537">
        <f t="shared" si="338"/>
        <v>0</v>
      </c>
      <c r="AB2581" s="537">
        <f t="shared" si="338"/>
        <v>0</v>
      </c>
      <c r="AC2581" s="537">
        <f t="shared" si="338"/>
        <v>0</v>
      </c>
      <c r="AD2581" s="537">
        <f t="shared" si="338"/>
        <v>0</v>
      </c>
      <c r="AE2581" s="947"/>
      <c r="AF2581" s="948"/>
    </row>
    <row r="2582" spans="2:32" s="2230" customFormat="1" ht="15.75" thickBot="1" x14ac:dyDescent="0.3">
      <c r="B2582" s="2230" t="s">
        <v>849</v>
      </c>
      <c r="D2582" s="538" t="s">
        <v>370</v>
      </c>
      <c r="E2582" s="540"/>
      <c r="F2582" s="541"/>
      <c r="G2582" s="243"/>
      <c r="H2582" s="1743"/>
      <c r="I2582" s="541"/>
      <c r="J2582" s="541"/>
      <c r="K2582" s="541"/>
      <c r="L2582" s="541"/>
      <c r="M2582" s="541"/>
      <c r="N2582" s="541"/>
      <c r="O2582" s="541"/>
      <c r="P2582" s="541"/>
      <c r="Q2582" s="541"/>
      <c r="R2582" s="541"/>
      <c r="S2582" s="655"/>
      <c r="T2582" s="655"/>
      <c r="U2582" s="655"/>
      <c r="V2582" s="655"/>
      <c r="W2582" s="740">
        <f>W2581</f>
        <v>0</v>
      </c>
      <c r="X2582" s="656">
        <f t="shared" si="331"/>
        <v>0</v>
      </c>
      <c r="Y2582" s="765">
        <f>Y2581</f>
        <v>0</v>
      </c>
      <c r="Z2582" s="3049">
        <f>Z2581</f>
        <v>0</v>
      </c>
      <c r="AA2582" s="656">
        <f>AA2581</f>
        <v>0</v>
      </c>
      <c r="AB2582" s="656"/>
      <c r="AC2582" s="656">
        <f>AC2581</f>
        <v>0</v>
      </c>
      <c r="AD2582" s="656">
        <f>AD2581</f>
        <v>0</v>
      </c>
      <c r="AE2582" s="949"/>
      <c r="AF2582" s="1663"/>
    </row>
    <row r="2583" spans="2:32" s="2230" customFormat="1" ht="29.25" x14ac:dyDescent="0.25">
      <c r="B2583" s="2230" t="s">
        <v>850</v>
      </c>
      <c r="D2583" s="3212" t="s">
        <v>582</v>
      </c>
      <c r="E2583" s="451"/>
      <c r="F2583" s="2226"/>
      <c r="G2583" s="2226"/>
      <c r="H2583" s="2226"/>
      <c r="I2583" s="2226"/>
      <c r="J2583" s="2226"/>
      <c r="K2583" s="2226"/>
      <c r="L2583" s="2226"/>
      <c r="M2583" s="2226"/>
      <c r="N2583" s="2226"/>
      <c r="O2583" s="2226"/>
      <c r="P2583" s="2226"/>
      <c r="Q2583" s="2226"/>
      <c r="R2583" s="2226"/>
      <c r="S2583" s="2226"/>
      <c r="T2583" s="2226"/>
      <c r="U2583" s="2226"/>
      <c r="V2583" s="2226"/>
      <c r="W2583" s="739"/>
      <c r="X2583" s="2226">
        <f t="shared" si="331"/>
        <v>0</v>
      </c>
      <c r="Y2583" s="763"/>
      <c r="Z2583" s="2226"/>
      <c r="AA2583" s="2226"/>
      <c r="AB2583" s="2226"/>
      <c r="AC2583" s="2226"/>
      <c r="AD2583" s="2226"/>
      <c r="AE2583" s="945"/>
      <c r="AF2583" s="920"/>
    </row>
    <row r="2584" spans="2:32" s="2230" customFormat="1" x14ac:dyDescent="0.25">
      <c r="B2584" s="2230" t="s">
        <v>850</v>
      </c>
      <c r="D2584" s="194" t="s">
        <v>194</v>
      </c>
      <c r="E2584" s="792"/>
      <c r="F2584" s="2226"/>
      <c r="G2584" s="2226"/>
      <c r="H2584" s="2226"/>
      <c r="I2584" s="2226"/>
      <c r="J2584" s="2226"/>
      <c r="K2584" s="2226"/>
      <c r="L2584" s="2226"/>
      <c r="M2584" s="2226"/>
      <c r="N2584" s="2226"/>
      <c r="O2584" s="2226"/>
      <c r="P2584" s="2226"/>
      <c r="Q2584" s="2226"/>
      <c r="R2584" s="2226"/>
      <c r="S2584" s="537"/>
      <c r="T2584" s="537"/>
      <c r="U2584" s="537"/>
      <c r="V2584" s="537"/>
      <c r="W2584" s="856">
        <f>S2584/12*$D$4</f>
        <v>0</v>
      </c>
      <c r="X2584" s="537">
        <f t="shared" si="331"/>
        <v>0</v>
      </c>
      <c r="Y2584" s="764"/>
      <c r="Z2584" s="537"/>
      <c r="AA2584" s="537">
        <f>X2584-W2584</f>
        <v>0</v>
      </c>
      <c r="AB2584" s="537"/>
      <c r="AC2584" s="537"/>
      <c r="AD2584" s="537"/>
      <c r="AE2584" s="929"/>
      <c r="AF2584" s="946"/>
    </row>
    <row r="2585" spans="2:32" s="2230" customFormat="1" x14ac:dyDescent="0.25">
      <c r="B2585" s="2230" t="s">
        <v>850</v>
      </c>
      <c r="D2585" s="2229" t="s">
        <v>217</v>
      </c>
      <c r="E2585" s="792"/>
      <c r="F2585" s="2226"/>
      <c r="G2585" s="814"/>
      <c r="H2585" s="2226"/>
      <c r="I2585" s="2226">
        <f>SUM(I2586:I2588)</f>
        <v>0</v>
      </c>
      <c r="J2585" s="2226" t="e">
        <f>I2585/H2585*100</f>
        <v>#DIV/0!</v>
      </c>
      <c r="K2585" s="2226"/>
      <c r="L2585" s="2226"/>
      <c r="M2585" s="2226"/>
      <c r="N2585" s="2226"/>
      <c r="O2585" s="2226"/>
      <c r="P2585" s="2226"/>
      <c r="Q2585" s="2226"/>
      <c r="R2585" s="2226"/>
      <c r="S2585" s="537"/>
      <c r="T2585" s="537"/>
      <c r="U2585" s="537"/>
      <c r="V2585" s="537"/>
      <c r="W2585" s="856">
        <f>S2585/12*$D$4+(T2585-S2585)/11*3+(U2585-T2585)/10*2+(V2585-U2585)/9*1</f>
        <v>0</v>
      </c>
      <c r="X2585" s="537">
        <f t="shared" si="331"/>
        <v>0</v>
      </c>
      <c r="Y2585" s="764"/>
      <c r="Z2585" s="537"/>
      <c r="AA2585" s="537">
        <f>X2585-W2585</f>
        <v>0</v>
      </c>
      <c r="AB2585" s="537"/>
      <c r="AC2585" s="537"/>
      <c r="AD2585" s="537"/>
      <c r="AE2585" s="929"/>
      <c r="AF2585" s="946"/>
    </row>
    <row r="2586" spans="2:32" s="2230" customFormat="1" ht="30" x14ac:dyDescent="0.25">
      <c r="B2586" s="2230" t="s">
        <v>850</v>
      </c>
      <c r="D2586" s="1110" t="s">
        <v>116</v>
      </c>
      <c r="E2586" s="792"/>
      <c r="F2586" s="2226"/>
      <c r="G2586" s="1600"/>
      <c r="H2586" s="2226"/>
      <c r="I2586" s="2226"/>
      <c r="J2586" s="2226" t="e">
        <f>I2586/H2586*100</f>
        <v>#DIV/0!</v>
      </c>
      <c r="K2586" s="2226"/>
      <c r="L2586" s="2226"/>
      <c r="M2586" s="2226"/>
      <c r="N2586" s="2226"/>
      <c r="O2586" s="2226"/>
      <c r="P2586" s="2226"/>
      <c r="Q2586" s="2226"/>
      <c r="R2586" s="2226"/>
      <c r="S2586" s="537"/>
      <c r="T2586" s="537"/>
      <c r="U2586" s="537"/>
      <c r="V2586" s="537"/>
      <c r="W2586" s="856"/>
      <c r="X2586" s="537">
        <f t="shared" si="331"/>
        <v>0</v>
      </c>
      <c r="Y2586" s="764"/>
      <c r="Z2586" s="537"/>
      <c r="AA2586" s="537"/>
      <c r="AB2586" s="537"/>
      <c r="AC2586" s="537"/>
      <c r="AD2586" s="537"/>
      <c r="AE2586" s="929"/>
      <c r="AF2586" s="946"/>
    </row>
    <row r="2587" spans="2:32" s="2230" customFormat="1" x14ac:dyDescent="0.25">
      <c r="B2587" s="2230" t="s">
        <v>850</v>
      </c>
      <c r="D2587" s="1110" t="s">
        <v>181</v>
      </c>
      <c r="E2587" s="792"/>
      <c r="F2587" s="2226"/>
      <c r="G2587" s="1600"/>
      <c r="H2587" s="2226"/>
      <c r="I2587" s="2226"/>
      <c r="J2587" s="2226" t="e">
        <f>I2587/H2587*100</f>
        <v>#DIV/0!</v>
      </c>
      <c r="K2587" s="2226"/>
      <c r="L2587" s="2226"/>
      <c r="M2587" s="2226"/>
      <c r="N2587" s="2226"/>
      <c r="O2587" s="2226"/>
      <c r="P2587" s="2226"/>
      <c r="Q2587" s="2226"/>
      <c r="R2587" s="2226"/>
      <c r="S2587" s="537"/>
      <c r="T2587" s="537"/>
      <c r="U2587" s="537"/>
      <c r="V2587" s="537"/>
      <c r="W2587" s="856"/>
      <c r="X2587" s="537">
        <f t="shared" si="331"/>
        <v>0</v>
      </c>
      <c r="Y2587" s="764"/>
      <c r="Z2587" s="537"/>
      <c r="AA2587" s="537"/>
      <c r="AB2587" s="537"/>
      <c r="AC2587" s="537"/>
      <c r="AD2587" s="537"/>
      <c r="AE2587" s="929"/>
      <c r="AF2587" s="946"/>
    </row>
    <row r="2588" spans="2:32" s="2230" customFormat="1" ht="45" x14ac:dyDescent="0.25">
      <c r="B2588" s="2230" t="s">
        <v>850</v>
      </c>
      <c r="D2588" s="3165" t="s">
        <v>360</v>
      </c>
      <c r="E2588" s="792"/>
      <c r="F2588" s="2226"/>
      <c r="G2588" s="1600"/>
      <c r="H2588" s="2226"/>
      <c r="I2588" s="2226"/>
      <c r="J2588" s="2226" t="e">
        <f>I2588/H2588*100</f>
        <v>#DIV/0!</v>
      </c>
      <c r="K2588" s="2226"/>
      <c r="L2588" s="2226"/>
      <c r="M2588" s="2226"/>
      <c r="N2588" s="2226"/>
      <c r="O2588" s="2226"/>
      <c r="P2588" s="2226"/>
      <c r="Q2588" s="2226"/>
      <c r="R2588" s="2226"/>
      <c r="S2588" s="537"/>
      <c r="T2588" s="537"/>
      <c r="U2588" s="537"/>
      <c r="V2588" s="537"/>
      <c r="W2588" s="856"/>
      <c r="X2588" s="537">
        <f t="shared" si="331"/>
        <v>0</v>
      </c>
      <c r="Y2588" s="764"/>
      <c r="Z2588" s="537"/>
      <c r="AA2588" s="537"/>
      <c r="AB2588" s="537"/>
      <c r="AC2588" s="537"/>
      <c r="AD2588" s="537"/>
      <c r="AE2588" s="929"/>
      <c r="AF2588" s="946"/>
    </row>
    <row r="2589" spans="2:32" s="2230" customFormat="1" ht="15.75" thickBot="1" x14ac:dyDescent="0.3">
      <c r="B2589" s="2230" t="s">
        <v>850</v>
      </c>
      <c r="D2589" s="817" t="s">
        <v>134</v>
      </c>
      <c r="E2589" s="451"/>
      <c r="F2589" s="2226"/>
      <c r="G2589" s="818"/>
      <c r="H2589" s="537"/>
      <c r="I2589" s="537"/>
      <c r="J2589" s="537"/>
      <c r="K2589" s="2226"/>
      <c r="L2589" s="2226"/>
      <c r="M2589" s="2226"/>
      <c r="N2589" s="2226"/>
      <c r="O2589" s="2226"/>
      <c r="P2589" s="2226"/>
      <c r="Q2589" s="2226"/>
      <c r="R2589" s="2226"/>
      <c r="S2589" s="3219"/>
      <c r="T2589" s="3219"/>
      <c r="U2589" s="3219"/>
      <c r="V2589" s="3219"/>
      <c r="W2589" s="739">
        <f t="shared" ref="W2589:AD2589" si="339">W2585</f>
        <v>0</v>
      </c>
      <c r="X2589" s="537">
        <f t="shared" si="331"/>
        <v>0</v>
      </c>
      <c r="Y2589" s="764">
        <f t="shared" si="339"/>
        <v>0</v>
      </c>
      <c r="Z2589" s="537">
        <f t="shared" si="339"/>
        <v>0</v>
      </c>
      <c r="AA2589" s="537">
        <f t="shared" si="339"/>
        <v>0</v>
      </c>
      <c r="AB2589" s="537">
        <f t="shared" si="339"/>
        <v>0</v>
      </c>
      <c r="AC2589" s="537">
        <f t="shared" si="339"/>
        <v>0</v>
      </c>
      <c r="AD2589" s="537">
        <f t="shared" si="339"/>
        <v>0</v>
      </c>
      <c r="AE2589" s="929"/>
      <c r="AF2589" s="946"/>
    </row>
    <row r="2590" spans="2:32" s="2230" customFormat="1" ht="15.75" thickBot="1" x14ac:dyDescent="0.3">
      <c r="B2590" s="2230" t="s">
        <v>850</v>
      </c>
      <c r="D2590" s="538" t="s">
        <v>370</v>
      </c>
      <c r="E2590" s="540"/>
      <c r="F2590" s="541"/>
      <c r="G2590" s="243"/>
      <c r="H2590" s="1743"/>
      <c r="I2590" s="541"/>
      <c r="J2590" s="541"/>
      <c r="K2590" s="541"/>
      <c r="L2590" s="541"/>
      <c r="M2590" s="541"/>
      <c r="N2590" s="541"/>
      <c r="O2590" s="541"/>
      <c r="P2590" s="541"/>
      <c r="Q2590" s="541"/>
      <c r="R2590" s="541"/>
      <c r="S2590" s="655"/>
      <c r="T2590" s="655"/>
      <c r="U2590" s="655"/>
      <c r="V2590" s="655"/>
      <c r="W2590" s="740">
        <f>W2589</f>
        <v>0</v>
      </c>
      <c r="X2590" s="656">
        <f t="shared" si="331"/>
        <v>0</v>
      </c>
      <c r="Y2590" s="765">
        <f>Y2589</f>
        <v>0</v>
      </c>
      <c r="Z2590" s="3049">
        <f>Z2589</f>
        <v>0</v>
      </c>
      <c r="AA2590" s="656">
        <f>AA2589</f>
        <v>0</v>
      </c>
      <c r="AB2590" s="656"/>
      <c r="AC2590" s="656">
        <f>AC2589</f>
        <v>0</v>
      </c>
      <c r="AD2590" s="656">
        <f>AD2589</f>
        <v>0</v>
      </c>
      <c r="AE2590" s="929"/>
      <c r="AF2590" s="946"/>
    </row>
    <row r="2591" spans="2:32" s="2230" customFormat="1" ht="29.25" x14ac:dyDescent="0.25">
      <c r="B2591" s="2230" t="s">
        <v>851</v>
      </c>
      <c r="D2591" s="3213" t="s">
        <v>583</v>
      </c>
      <c r="E2591" s="451"/>
      <c r="F2591" s="2226"/>
      <c r="G2591" s="2226"/>
      <c r="H2591" s="2226"/>
      <c r="I2591" s="2226"/>
      <c r="J2591" s="2226"/>
      <c r="K2591" s="2226"/>
      <c r="L2591" s="2226"/>
      <c r="M2591" s="2226"/>
      <c r="N2591" s="2226"/>
      <c r="O2591" s="2226"/>
      <c r="P2591" s="2226"/>
      <c r="Q2591" s="2226"/>
      <c r="R2591" s="2226"/>
      <c r="S2591" s="2226"/>
      <c r="T2591" s="2226"/>
      <c r="U2591" s="2226"/>
      <c r="V2591" s="2226"/>
      <c r="W2591" s="739">
        <f>S2591/12*$D$4</f>
        <v>0</v>
      </c>
      <c r="X2591" s="2226">
        <f t="shared" si="331"/>
        <v>0</v>
      </c>
      <c r="Y2591" s="763"/>
      <c r="Z2591" s="2226"/>
      <c r="AA2591" s="2226"/>
      <c r="AB2591" s="2226"/>
      <c r="AC2591" s="2226"/>
      <c r="AD2591" s="2226"/>
      <c r="AE2591" s="929"/>
      <c r="AF2591" s="946"/>
    </row>
    <row r="2592" spans="2:32" s="2230" customFormat="1" x14ac:dyDescent="0.25">
      <c r="B2592" s="2230" t="s">
        <v>851</v>
      </c>
      <c r="D2592" s="194" t="s">
        <v>194</v>
      </c>
      <c r="E2592" s="792"/>
      <c r="F2592" s="2226"/>
      <c r="G2592" s="2226"/>
      <c r="H2592" s="2226"/>
      <c r="I2592" s="2226"/>
      <c r="J2592" s="2226"/>
      <c r="K2592" s="2226"/>
      <c r="L2592" s="2226"/>
      <c r="M2592" s="2226"/>
      <c r="N2592" s="2226"/>
      <c r="O2592" s="2226"/>
      <c r="P2592" s="2226"/>
      <c r="Q2592" s="2226"/>
      <c r="R2592" s="2226"/>
      <c r="S2592" s="537"/>
      <c r="T2592" s="537"/>
      <c r="U2592" s="537"/>
      <c r="V2592" s="537"/>
      <c r="W2592" s="856"/>
      <c r="X2592" s="537">
        <f t="shared" si="331"/>
        <v>0</v>
      </c>
      <c r="Y2592" s="764"/>
      <c r="Z2592" s="537"/>
      <c r="AA2592" s="537"/>
      <c r="AB2592" s="537"/>
      <c r="AC2592" s="537"/>
      <c r="AD2592" s="537"/>
      <c r="AE2592" s="929"/>
      <c r="AF2592" s="946"/>
    </row>
    <row r="2593" spans="2:32" s="2230" customFormat="1" ht="29.25" x14ac:dyDescent="0.25">
      <c r="B2593" s="2230" t="s">
        <v>851</v>
      </c>
      <c r="D2593" s="513" t="s">
        <v>403</v>
      </c>
      <c r="E2593" s="792"/>
      <c r="F2593" s="2226"/>
      <c r="G2593" s="1600"/>
      <c r="H2593" s="537"/>
      <c r="I2593" s="537">
        <f>I2594</f>
        <v>0</v>
      </c>
      <c r="J2593" s="537" t="e">
        <f>I2593/H2593*100</f>
        <v>#DIV/0!</v>
      </c>
      <c r="K2593" s="2226"/>
      <c r="L2593" s="2226"/>
      <c r="M2593" s="2226"/>
      <c r="N2593" s="2226"/>
      <c r="O2593" s="2226"/>
      <c r="P2593" s="2226"/>
      <c r="Q2593" s="2226"/>
      <c r="R2593" s="2226"/>
      <c r="S2593" s="537"/>
      <c r="T2593" s="537"/>
      <c r="U2593" s="537"/>
      <c r="V2593" s="537"/>
      <c r="W2593" s="856">
        <f>S2593/12*$D$4</f>
        <v>0</v>
      </c>
      <c r="X2593" s="537">
        <f t="shared" si="331"/>
        <v>0</v>
      </c>
      <c r="Y2593" s="764"/>
      <c r="Z2593" s="537"/>
      <c r="AA2593" s="537">
        <f>X2593-W2593</f>
        <v>0</v>
      </c>
      <c r="AB2593" s="537"/>
      <c r="AC2593" s="537"/>
      <c r="AD2593" s="537"/>
      <c r="AE2593" s="929"/>
      <c r="AF2593" s="946"/>
    </row>
    <row r="2594" spans="2:32" s="2230" customFormat="1" ht="30" x14ac:dyDescent="0.25">
      <c r="B2594" s="2230" t="s">
        <v>851</v>
      </c>
      <c r="D2594" s="471" t="s">
        <v>536</v>
      </c>
      <c r="E2594" s="792"/>
      <c r="F2594" s="2226"/>
      <c r="G2594" s="1600"/>
      <c r="H2594" s="2226"/>
      <c r="I2594" s="2226">
        <f>I2595</f>
        <v>0</v>
      </c>
      <c r="J2594" s="2226" t="e">
        <f>I2594/H2594*100</f>
        <v>#DIV/0!</v>
      </c>
      <c r="K2594" s="2226"/>
      <c r="L2594" s="2226"/>
      <c r="M2594" s="2226"/>
      <c r="N2594" s="2226"/>
      <c r="O2594" s="2226"/>
      <c r="P2594" s="2226"/>
      <c r="Q2594" s="2226"/>
      <c r="R2594" s="2226"/>
      <c r="S2594" s="537"/>
      <c r="T2594" s="537"/>
      <c r="U2594" s="537"/>
      <c r="V2594" s="537"/>
      <c r="W2594" s="856">
        <f>S2594/12*$D$4</f>
        <v>0</v>
      </c>
      <c r="X2594" s="537">
        <f t="shared" si="331"/>
        <v>0</v>
      </c>
      <c r="Y2594" s="764"/>
      <c r="Z2594" s="537"/>
      <c r="AA2594" s="537"/>
      <c r="AB2594" s="537"/>
      <c r="AC2594" s="537"/>
      <c r="AD2594" s="537"/>
      <c r="AE2594" s="929"/>
      <c r="AF2594" s="946"/>
    </row>
    <row r="2595" spans="2:32" s="2230" customFormat="1" x14ac:dyDescent="0.25">
      <c r="B2595" s="2230" t="s">
        <v>851</v>
      </c>
      <c r="D2595" s="297" t="s">
        <v>537</v>
      </c>
      <c r="E2595" s="792"/>
      <c r="F2595" s="2226"/>
      <c r="G2595" s="1600"/>
      <c r="H2595" s="2226"/>
      <c r="I2595" s="2226"/>
      <c r="J2595" s="2226"/>
      <c r="K2595" s="2226"/>
      <c r="L2595" s="2226"/>
      <c r="M2595" s="2226"/>
      <c r="N2595" s="2226"/>
      <c r="O2595" s="2226"/>
      <c r="P2595" s="2226"/>
      <c r="Q2595" s="2226"/>
      <c r="R2595" s="2226"/>
      <c r="S2595" s="537"/>
      <c r="T2595" s="537"/>
      <c r="U2595" s="537"/>
      <c r="V2595" s="537"/>
      <c r="W2595" s="856">
        <f>S2595/12*$D$4</f>
        <v>0</v>
      </c>
      <c r="X2595" s="537">
        <f t="shared" si="331"/>
        <v>0</v>
      </c>
      <c r="Y2595" s="764"/>
      <c r="Z2595" s="537"/>
      <c r="AA2595" s="537"/>
      <c r="AB2595" s="537"/>
      <c r="AC2595" s="537"/>
      <c r="AD2595" s="537"/>
      <c r="AE2595" s="929"/>
      <c r="AF2595" s="946"/>
    </row>
    <row r="2596" spans="2:32" s="2230" customFormat="1" x14ac:dyDescent="0.25">
      <c r="B2596" s="2230" t="s">
        <v>851</v>
      </c>
      <c r="D2596" s="498" t="s">
        <v>217</v>
      </c>
      <c r="E2596" s="792"/>
      <c r="F2596" s="2226"/>
      <c r="G2596" s="295"/>
      <c r="H2596" s="2226"/>
      <c r="I2596" s="2226">
        <f>SUM(I2597:I2597)</f>
        <v>0</v>
      </c>
      <c r="J2596" s="2226" t="e">
        <f>I2596/H2596*100</f>
        <v>#DIV/0!</v>
      </c>
      <c r="K2596" s="2226"/>
      <c r="L2596" s="2226"/>
      <c r="M2596" s="2226"/>
      <c r="N2596" s="2226"/>
      <c r="O2596" s="2226"/>
      <c r="P2596" s="2226"/>
      <c r="Q2596" s="2226"/>
      <c r="R2596" s="2226"/>
      <c r="S2596" s="537"/>
      <c r="T2596" s="537"/>
      <c r="U2596" s="537"/>
      <c r="V2596" s="537"/>
      <c r="W2596" s="739">
        <f>S2596/12*$D$4+(T2596-S2596)/11*3+(U2596-T2596)/10*2+(V2596-U2596)/9*1</f>
        <v>0</v>
      </c>
      <c r="X2596" s="537">
        <f t="shared" si="331"/>
        <v>0</v>
      </c>
      <c r="Y2596" s="764"/>
      <c r="Z2596" s="537"/>
      <c r="AA2596" s="537">
        <f>X2596-W2596</f>
        <v>0</v>
      </c>
      <c r="AB2596" s="537"/>
      <c r="AC2596" s="537"/>
      <c r="AD2596" s="537"/>
      <c r="AE2596" s="929"/>
      <c r="AF2596" s="946"/>
    </row>
    <row r="2597" spans="2:32" s="2230" customFormat="1" ht="30" x14ac:dyDescent="0.25">
      <c r="B2597" s="2230" t="s">
        <v>851</v>
      </c>
      <c r="D2597" s="3400" t="s">
        <v>367</v>
      </c>
      <c r="E2597" s="450"/>
      <c r="F2597" s="2226"/>
      <c r="G2597" s="174"/>
      <c r="H2597" s="2226"/>
      <c r="I2597" s="2226"/>
      <c r="J2597" s="2226" t="e">
        <f>I2597/H2597*100</f>
        <v>#DIV/0!</v>
      </c>
      <c r="K2597" s="2226"/>
      <c r="L2597" s="2226"/>
      <c r="M2597" s="2226"/>
      <c r="N2597" s="2226"/>
      <c r="O2597" s="2226"/>
      <c r="P2597" s="2226"/>
      <c r="Q2597" s="2226"/>
      <c r="R2597" s="2226"/>
      <c r="S2597" s="537"/>
      <c r="T2597" s="537"/>
      <c r="U2597" s="537"/>
      <c r="V2597" s="537"/>
      <c r="W2597" s="739"/>
      <c r="X2597" s="537">
        <f t="shared" si="331"/>
        <v>0</v>
      </c>
      <c r="Y2597" s="764"/>
      <c r="Z2597" s="537"/>
      <c r="AA2597" s="537"/>
      <c r="AB2597" s="537"/>
      <c r="AC2597" s="537"/>
      <c r="AD2597" s="537"/>
      <c r="AE2597" s="929"/>
      <c r="AF2597" s="946"/>
    </row>
    <row r="2598" spans="2:32" s="2230" customFormat="1" x14ac:dyDescent="0.25">
      <c r="B2598" s="2230" t="s">
        <v>851</v>
      </c>
      <c r="D2598" s="510" t="s">
        <v>353</v>
      </c>
      <c r="E2598" s="450"/>
      <c r="F2598" s="2226"/>
      <c r="G2598" s="1255"/>
      <c r="H2598" s="537"/>
      <c r="I2598" s="537">
        <f>I2593</f>
        <v>0</v>
      </c>
      <c r="J2598" s="537"/>
      <c r="K2598" s="2226"/>
      <c r="L2598" s="2226"/>
      <c r="M2598" s="2226"/>
      <c r="N2598" s="2226"/>
      <c r="O2598" s="2226"/>
      <c r="P2598" s="2226"/>
      <c r="Q2598" s="2226"/>
      <c r="R2598" s="2226"/>
      <c r="S2598" s="537"/>
      <c r="T2598" s="537"/>
      <c r="U2598" s="537"/>
      <c r="V2598" s="537"/>
      <c r="W2598" s="739"/>
      <c r="X2598" s="537">
        <f t="shared" si="331"/>
        <v>0</v>
      </c>
      <c r="Y2598" s="764"/>
      <c r="Z2598" s="537"/>
      <c r="AA2598" s="537"/>
      <c r="AB2598" s="537"/>
      <c r="AC2598" s="537"/>
      <c r="AD2598" s="537"/>
      <c r="AE2598" s="929"/>
      <c r="AF2598" s="946"/>
    </row>
    <row r="2599" spans="2:32" s="2230" customFormat="1" ht="15.75" thickBot="1" x14ac:dyDescent="0.3">
      <c r="B2599" s="2230" t="s">
        <v>851</v>
      </c>
      <c r="D2599" s="817" t="s">
        <v>134</v>
      </c>
      <c r="E2599" s="451"/>
      <c r="F2599" s="2226"/>
      <c r="G2599" s="2045"/>
      <c r="H2599" s="537"/>
      <c r="I2599" s="537">
        <f>I2593</f>
        <v>0</v>
      </c>
      <c r="J2599" s="537" t="e">
        <f>J2596/4.2</f>
        <v>#DIV/0!</v>
      </c>
      <c r="K2599" s="2226"/>
      <c r="L2599" s="2226"/>
      <c r="M2599" s="2226"/>
      <c r="N2599" s="2226"/>
      <c r="O2599" s="2226"/>
      <c r="P2599" s="2226"/>
      <c r="Q2599" s="2226"/>
      <c r="R2599" s="2226"/>
      <c r="S2599" s="3219"/>
      <c r="T2599" s="3219"/>
      <c r="U2599" s="3219"/>
      <c r="V2599" s="3219"/>
      <c r="W2599" s="739">
        <f t="shared" ref="W2599:AD2599" si="340">W2596+W2593</f>
        <v>0</v>
      </c>
      <c r="X2599" s="537">
        <f t="shared" si="331"/>
        <v>0</v>
      </c>
      <c r="Y2599" s="764">
        <f t="shared" si="340"/>
        <v>0</v>
      </c>
      <c r="Z2599" s="537">
        <f t="shared" si="340"/>
        <v>0</v>
      </c>
      <c r="AA2599" s="537">
        <f t="shared" si="340"/>
        <v>0</v>
      </c>
      <c r="AB2599" s="537">
        <f t="shared" si="340"/>
        <v>0</v>
      </c>
      <c r="AC2599" s="537">
        <f t="shared" si="340"/>
        <v>0</v>
      </c>
      <c r="AD2599" s="537">
        <f t="shared" si="340"/>
        <v>0</v>
      </c>
      <c r="AE2599" s="929"/>
      <c r="AF2599" s="946"/>
    </row>
    <row r="2600" spans="2:32" s="2230" customFormat="1" ht="15.75" thickBot="1" x14ac:dyDescent="0.3">
      <c r="B2600" s="2230" t="s">
        <v>851</v>
      </c>
      <c r="D2600" s="538" t="s">
        <v>370</v>
      </c>
      <c r="E2600" s="540"/>
      <c r="F2600" s="541"/>
      <c r="G2600" s="243"/>
      <c r="H2600" s="1743"/>
      <c r="I2600" s="541"/>
      <c r="J2600" s="541"/>
      <c r="K2600" s="541"/>
      <c r="L2600" s="541"/>
      <c r="M2600" s="541"/>
      <c r="N2600" s="541"/>
      <c r="O2600" s="541"/>
      <c r="P2600" s="541"/>
      <c r="Q2600" s="541"/>
      <c r="R2600" s="541"/>
      <c r="S2600" s="655"/>
      <c r="T2600" s="655"/>
      <c r="U2600" s="655"/>
      <c r="V2600" s="655"/>
      <c r="W2600" s="740">
        <f>W2599</f>
        <v>0</v>
      </c>
      <c r="X2600" s="656">
        <f t="shared" si="331"/>
        <v>0</v>
      </c>
      <c r="Y2600" s="765">
        <f>Y2599</f>
        <v>0</v>
      </c>
      <c r="Z2600" s="3049">
        <f>Z2599</f>
        <v>0</v>
      </c>
      <c r="AA2600" s="656">
        <f>AA2599</f>
        <v>0</v>
      </c>
      <c r="AB2600" s="656"/>
      <c r="AC2600" s="656">
        <f>AC2599</f>
        <v>0</v>
      </c>
      <c r="AD2600" s="656">
        <f>AD2599</f>
        <v>0</v>
      </c>
      <c r="AE2600" s="929"/>
      <c r="AF2600" s="946"/>
    </row>
    <row r="2601" spans="2:32" s="2230" customFormat="1" ht="31.5" x14ac:dyDescent="0.25">
      <c r="B2601" s="2230" t="s">
        <v>852</v>
      </c>
      <c r="D2601" s="1830" t="s">
        <v>584</v>
      </c>
      <c r="E2601" s="151"/>
      <c r="F2601" s="42"/>
      <c r="G2601" s="207"/>
      <c r="H2601" s="207"/>
      <c r="I2601" s="170"/>
      <c r="J2601" s="42"/>
      <c r="K2601" s="42"/>
      <c r="L2601" s="200"/>
      <c r="M2601" s="200"/>
      <c r="N2601" s="3154"/>
      <c r="O2601" s="200"/>
      <c r="P2601" s="3154"/>
      <c r="Q2601" s="3154"/>
      <c r="R2601" s="3154"/>
      <c r="S2601" s="2221"/>
      <c r="T2601" s="2221"/>
      <c r="U2601" s="2221"/>
      <c r="V2601" s="2221"/>
      <c r="W2601" s="858"/>
      <c r="X2601" s="1021">
        <f t="shared" si="331"/>
        <v>0</v>
      </c>
      <c r="Y2601" s="2224"/>
      <c r="Z2601" s="1014"/>
      <c r="AA2601" s="1021"/>
      <c r="AB2601" s="1021"/>
      <c r="AC2601" s="3157"/>
      <c r="AD2601" s="1021"/>
      <c r="AE2601" s="929"/>
      <c r="AF2601" s="946"/>
    </row>
    <row r="2602" spans="2:32" s="2230" customFormat="1" x14ac:dyDescent="0.25">
      <c r="B2602" s="2230" t="s">
        <v>852</v>
      </c>
      <c r="D2602" s="41" t="s">
        <v>28</v>
      </c>
      <c r="E2602" s="413"/>
      <c r="F2602" s="45"/>
      <c r="G2602" s="224"/>
      <c r="H2602" s="224"/>
      <c r="I2602" s="2222"/>
      <c r="J2602" s="45"/>
      <c r="K2602" s="45"/>
      <c r="L2602" s="2226"/>
      <c r="M2602" s="542"/>
      <c r="N2602" s="529"/>
      <c r="O2602" s="2226"/>
      <c r="P2602" s="200"/>
      <c r="Q2602" s="2226"/>
      <c r="R2602" s="200"/>
      <c r="S2602" s="1014"/>
      <c r="T2602" s="1014"/>
      <c r="U2602" s="1014"/>
      <c r="V2602" s="1014"/>
      <c r="W2602" s="739"/>
      <c r="X2602" s="1024">
        <f t="shared" si="331"/>
        <v>0</v>
      </c>
      <c r="Y2602" s="1029"/>
      <c r="Z2602" s="1025"/>
      <c r="AA2602" s="1024"/>
      <c r="AB2602" s="1024"/>
      <c r="AC2602" s="1021"/>
      <c r="AD2602" s="1024"/>
      <c r="AE2602" s="929"/>
      <c r="AF2602" s="946"/>
    </row>
    <row r="2603" spans="2:32" s="2230" customFormat="1" x14ac:dyDescent="0.25">
      <c r="B2603" s="2230" t="s">
        <v>852</v>
      </c>
      <c r="D2603" s="40" t="s">
        <v>123</v>
      </c>
      <c r="E2603" s="415"/>
      <c r="F2603" s="42"/>
      <c r="G2603" s="207"/>
      <c r="H2603" s="207"/>
      <c r="I2603" s="170"/>
      <c r="J2603" s="42"/>
      <c r="K2603" s="42"/>
      <c r="L2603" s="200"/>
      <c r="M2603" s="2226"/>
      <c r="N2603" s="200"/>
      <c r="O2603" s="200"/>
      <c r="P2603" s="2226"/>
      <c r="Q2603" s="200"/>
      <c r="R2603" s="200"/>
      <c r="S2603" s="349"/>
      <c r="T2603" s="349"/>
      <c r="U2603" s="349"/>
      <c r="V2603" s="349"/>
      <c r="W2603" s="858"/>
      <c r="X2603" s="1024">
        <f t="shared" si="331"/>
        <v>0</v>
      </c>
      <c r="Y2603" s="1020"/>
      <c r="Z2603" s="1024"/>
      <c r="AA2603" s="1025"/>
      <c r="AB2603" s="1024"/>
      <c r="AC2603" s="1024"/>
      <c r="AD2603" s="1024"/>
      <c r="AE2603" s="929"/>
      <c r="AF2603" s="946"/>
    </row>
    <row r="2604" spans="2:32" s="2230" customFormat="1" x14ac:dyDescent="0.25">
      <c r="B2604" s="2230" t="s">
        <v>852</v>
      </c>
      <c r="C2604" s="2230" t="s">
        <v>793</v>
      </c>
      <c r="D2604" s="37" t="s">
        <v>200</v>
      </c>
      <c r="E2604" s="404"/>
      <c r="F2604" s="42">
        <v>300</v>
      </c>
      <c r="G2604" s="207"/>
      <c r="H2604" s="2226"/>
      <c r="I2604" s="170"/>
      <c r="J2604" s="42"/>
      <c r="K2604" s="48"/>
      <c r="L2604" s="42"/>
      <c r="M2604" s="42"/>
      <c r="N2604" s="42"/>
      <c r="O2604" s="42"/>
      <c r="P2604" s="42" t="e">
        <f>O2604/N2604*100</f>
        <v>#DIV/0!</v>
      </c>
      <c r="Q2604" s="42">
        <f>M2604/F2604</f>
        <v>0</v>
      </c>
      <c r="R2604" s="42" t="e">
        <f>O2604/$D$4*12/Q2604</f>
        <v>#DIV/0!</v>
      </c>
      <c r="S2604" s="49"/>
      <c r="T2604" s="49"/>
      <c r="U2604" s="49"/>
      <c r="V2604" s="49"/>
      <c r="W2604" s="856"/>
      <c r="X2604" s="1021">
        <f t="shared" ref="X2604:X2631" si="341">AD2604-AC2604-Z2604-Y2604</f>
        <v>0</v>
      </c>
      <c r="Y2604" s="1023"/>
      <c r="Z2604" s="1021"/>
      <c r="AA2604" s="1025"/>
      <c r="AB2604" s="1024"/>
      <c r="AC2604" s="1021"/>
      <c r="AD2604" s="1021"/>
      <c r="AE2604" s="929"/>
      <c r="AF2604" s="946"/>
    </row>
    <row r="2605" spans="2:32" s="2230" customFormat="1" x14ac:dyDescent="0.25">
      <c r="B2605" s="2230" t="s">
        <v>852</v>
      </c>
      <c r="C2605" s="2230" t="s">
        <v>793</v>
      </c>
      <c r="D2605" s="38" t="s">
        <v>176</v>
      </c>
      <c r="E2605" s="790"/>
      <c r="F2605" s="44"/>
      <c r="G2605" s="210"/>
      <c r="H2605" s="210"/>
      <c r="I2605" s="1618">
        <f>I2604</f>
        <v>0</v>
      </c>
      <c r="J2605" s="44">
        <f>J2604</f>
        <v>0</v>
      </c>
      <c r="K2605" s="44">
        <f>K2604</f>
        <v>0</v>
      </c>
      <c r="L2605" s="44" t="e">
        <f>P2605/H2605</f>
        <v>#DIV/0!</v>
      </c>
      <c r="M2605" s="44">
        <f t="shared" ref="M2605:R2605" si="342">M2604</f>
        <v>0</v>
      </c>
      <c r="N2605" s="44">
        <f t="shared" si="342"/>
        <v>0</v>
      </c>
      <c r="O2605" s="44">
        <f t="shared" si="342"/>
        <v>0</v>
      </c>
      <c r="P2605" s="44" t="e">
        <f t="shared" si="342"/>
        <v>#DIV/0!</v>
      </c>
      <c r="Q2605" s="44">
        <f t="shared" si="342"/>
        <v>0</v>
      </c>
      <c r="R2605" s="44" t="e">
        <f t="shared" si="342"/>
        <v>#DIV/0!</v>
      </c>
      <c r="S2605" s="311"/>
      <c r="T2605" s="311"/>
      <c r="U2605" s="311"/>
      <c r="V2605" s="311"/>
      <c r="W2605" s="3052"/>
      <c r="X2605" s="3158">
        <f t="shared" si="341"/>
        <v>0</v>
      </c>
      <c r="Y2605" s="1655"/>
      <c r="Z2605" s="350"/>
      <c r="AA2605" s="3158"/>
      <c r="AB2605" s="1021"/>
      <c r="AC2605" s="3158"/>
      <c r="AD2605" s="3158"/>
      <c r="AE2605" s="929"/>
      <c r="AF2605" s="946"/>
    </row>
    <row r="2606" spans="2:32" s="2230" customFormat="1" ht="30" thickBot="1" x14ac:dyDescent="0.3">
      <c r="B2606" s="2230" t="s">
        <v>852</v>
      </c>
      <c r="D2606" s="39" t="s">
        <v>201</v>
      </c>
      <c r="E2606" s="39"/>
      <c r="F2606" s="46"/>
      <c r="G2606" s="257"/>
      <c r="H2606" s="257"/>
      <c r="I2606" s="192">
        <f>SUM(I2605)</f>
        <v>0</v>
      </c>
      <c r="J2606" s="46">
        <f>SUM(J2605)</f>
        <v>0</v>
      </c>
      <c r="K2606" s="46">
        <f>SUM(K2605)</f>
        <v>0</v>
      </c>
      <c r="L2606" s="46" t="e">
        <f>P2606/H2606</f>
        <v>#DIV/0!</v>
      </c>
      <c r="M2606" s="46">
        <f>SUM(M2605)</f>
        <v>0</v>
      </c>
      <c r="N2606" s="46">
        <f>N2605</f>
        <v>0</v>
      </c>
      <c r="O2606" s="46">
        <f>SUM(O2605)</f>
        <v>0</v>
      </c>
      <c r="P2606" s="46" t="e">
        <f>SUM(P2605)</f>
        <v>#DIV/0!</v>
      </c>
      <c r="Q2606" s="46">
        <f>SUM(Q2605)</f>
        <v>0</v>
      </c>
      <c r="R2606" s="46" t="e">
        <f>SUM(R2605)</f>
        <v>#DIV/0!</v>
      </c>
      <c r="S2606" s="320"/>
      <c r="T2606" s="320"/>
      <c r="U2606" s="320"/>
      <c r="V2606" s="320"/>
      <c r="W2606" s="2215">
        <f>S2606/12*$D$4+(T2606-S2606)/11*3+(U2606-T2606)/10*2+(V2606-U2606)/9*1</f>
        <v>0</v>
      </c>
      <c r="X2606" s="321">
        <f t="shared" si="341"/>
        <v>0</v>
      </c>
      <c r="Y2606" s="750"/>
      <c r="Z2606" s="320"/>
      <c r="AA2606" s="320">
        <f>X2606-W2606</f>
        <v>0</v>
      </c>
      <c r="AB2606" s="320"/>
      <c r="AC2606" s="320">
        <v>0</v>
      </c>
      <c r="AD2606" s="321"/>
      <c r="AE2606" s="947"/>
      <c r="AF2606" s="948"/>
    </row>
    <row r="2607" spans="2:32" s="2230" customFormat="1" ht="15.75" thickBot="1" x14ac:dyDescent="0.3">
      <c r="B2607" s="2230" t="s">
        <v>852</v>
      </c>
      <c r="D2607" s="43" t="s">
        <v>370</v>
      </c>
      <c r="E2607" s="43"/>
      <c r="F2607" s="47"/>
      <c r="G2607" s="258"/>
      <c r="H2607" s="258"/>
      <c r="I2607" s="1743"/>
      <c r="J2607" s="47"/>
      <c r="K2607" s="47"/>
      <c r="L2607" s="47"/>
      <c r="M2607" s="47"/>
      <c r="N2607" s="47"/>
      <c r="O2607" s="47">
        <f>O2606</f>
        <v>0</v>
      </c>
      <c r="P2607" s="47"/>
      <c r="Q2607" s="47"/>
      <c r="R2607" s="47"/>
      <c r="S2607" s="52"/>
      <c r="T2607" s="52"/>
      <c r="U2607" s="52"/>
      <c r="V2607" s="52"/>
      <c r="W2607" s="740">
        <f>W2606</f>
        <v>0</v>
      </c>
      <c r="X2607" s="322">
        <f t="shared" si="341"/>
        <v>0</v>
      </c>
      <c r="Y2607" s="751">
        <f>Y2606</f>
        <v>0</v>
      </c>
      <c r="Z2607" s="3050">
        <f>Z2606</f>
        <v>0</v>
      </c>
      <c r="AA2607" s="52">
        <f>AA2606</f>
        <v>0</v>
      </c>
      <c r="AB2607" s="52"/>
      <c r="AC2607" s="52">
        <f>AC2606</f>
        <v>0</v>
      </c>
      <c r="AD2607" s="322">
        <f>AD2606</f>
        <v>0</v>
      </c>
      <c r="AE2607" s="949"/>
      <c r="AF2607" s="1663"/>
    </row>
    <row r="2608" spans="2:32" s="2230" customFormat="1" x14ac:dyDescent="0.25">
      <c r="B2608" s="2230" t="s">
        <v>853</v>
      </c>
      <c r="D2608" s="3191" t="s">
        <v>585</v>
      </c>
      <c r="E2608" s="3123"/>
      <c r="F2608" s="2222"/>
      <c r="G2608" s="224"/>
      <c r="H2608" s="2222"/>
      <c r="I2608" s="2222"/>
      <c r="J2608" s="2222"/>
      <c r="K2608" s="2222"/>
      <c r="L2608" s="2222"/>
      <c r="M2608" s="2222"/>
      <c r="N2608" s="2222"/>
      <c r="O2608" s="2222"/>
      <c r="P2608" s="2222"/>
      <c r="Q2608" s="2222"/>
      <c r="R2608" s="2222"/>
      <c r="S2608" s="316"/>
      <c r="T2608" s="316"/>
      <c r="U2608" s="316"/>
      <c r="V2608" s="316"/>
      <c r="W2608" s="739"/>
      <c r="X2608" s="316">
        <f t="shared" si="341"/>
        <v>0</v>
      </c>
      <c r="Y2608" s="757"/>
      <c r="Z2608" s="316"/>
      <c r="AA2608" s="316"/>
      <c r="AB2608" s="316"/>
      <c r="AC2608" s="316"/>
      <c r="AD2608" s="316"/>
      <c r="AE2608" s="945"/>
      <c r="AF2608" s="920"/>
    </row>
    <row r="2609" spans="2:32" s="2230" customFormat="1" x14ac:dyDescent="0.25">
      <c r="B2609" s="2230" t="s">
        <v>853</v>
      </c>
      <c r="D2609" s="459" t="s">
        <v>194</v>
      </c>
      <c r="E2609" s="417"/>
      <c r="F2609" s="2222"/>
      <c r="G2609" s="529"/>
      <c r="H2609" s="2222"/>
      <c r="I2609" s="2222"/>
      <c r="J2609" s="170"/>
      <c r="K2609" s="2222"/>
      <c r="L2609" s="2222"/>
      <c r="M2609" s="2222"/>
      <c r="N2609" s="2222"/>
      <c r="O2609" s="2222"/>
      <c r="P2609" s="2222"/>
      <c r="Q2609" s="2222"/>
      <c r="R2609" s="2222"/>
      <c r="S2609" s="316"/>
      <c r="T2609" s="316"/>
      <c r="U2609" s="316"/>
      <c r="V2609" s="316"/>
      <c r="W2609" s="856"/>
      <c r="X2609" s="316">
        <f t="shared" si="341"/>
        <v>0</v>
      </c>
      <c r="Y2609" s="757"/>
      <c r="Z2609" s="316"/>
      <c r="AA2609" s="316">
        <f>X2609-W2609</f>
        <v>0</v>
      </c>
      <c r="AB2609" s="316"/>
      <c r="AC2609" s="316"/>
      <c r="AD2609" s="316"/>
      <c r="AE2609" s="929"/>
      <c r="AF2609" s="946"/>
    </row>
    <row r="2610" spans="2:32" s="2230" customFormat="1" ht="29.25" x14ac:dyDescent="0.25">
      <c r="B2610" s="2230" t="s">
        <v>853</v>
      </c>
      <c r="D2610" s="513" t="s">
        <v>403</v>
      </c>
      <c r="E2610" s="417"/>
      <c r="F2610" s="2222"/>
      <c r="G2610" s="1600"/>
      <c r="H2610" s="2222"/>
      <c r="I2610" s="2222">
        <f>I2611</f>
        <v>0</v>
      </c>
      <c r="J2610" s="170" t="e">
        <f>I2610/H2610*100</f>
        <v>#DIV/0!</v>
      </c>
      <c r="K2610" s="2222"/>
      <c r="L2610" s="2222"/>
      <c r="M2610" s="2222"/>
      <c r="N2610" s="2222"/>
      <c r="O2610" s="2222"/>
      <c r="P2610" s="2222"/>
      <c r="Q2610" s="2222"/>
      <c r="R2610" s="2222"/>
      <c r="S2610" s="316"/>
      <c r="T2610" s="316"/>
      <c r="U2610" s="316"/>
      <c r="V2610" s="316"/>
      <c r="W2610" s="739">
        <f>S2610/12*$D$4+(T2610-S2610)/11*3+(U2610-T2610)/10*2+(V2610-U2610)/9*1</f>
        <v>0</v>
      </c>
      <c r="X2610" s="2992">
        <f t="shared" si="341"/>
        <v>45.205620000000003</v>
      </c>
      <c r="Y2610" s="757"/>
      <c r="Z2610" s="316"/>
      <c r="AA2610" s="316">
        <f>X2610-W2610</f>
        <v>45.205620000000003</v>
      </c>
      <c r="AB2610" s="316"/>
      <c r="AC2610" s="316">
        <v>0</v>
      </c>
      <c r="AD2610" s="2992">
        <v>45.205620000000003</v>
      </c>
      <c r="AE2610" s="929"/>
      <c r="AF2610" s="946"/>
    </row>
    <row r="2611" spans="2:32" s="2230" customFormat="1" ht="30" x14ac:dyDescent="0.25">
      <c r="B2611" s="2230" t="s">
        <v>853</v>
      </c>
      <c r="D2611" s="471" t="s">
        <v>536</v>
      </c>
      <c r="E2611" s="417"/>
      <c r="F2611" s="2222"/>
      <c r="G2611" s="174"/>
      <c r="H2611" s="2222"/>
      <c r="I2611" s="2222">
        <f>I2613/4</f>
        <v>0</v>
      </c>
      <c r="J2611" s="170" t="e">
        <f>I2611/H2611*100</f>
        <v>#DIV/0!</v>
      </c>
      <c r="K2611" s="2222"/>
      <c r="L2611" s="2222"/>
      <c r="M2611" s="2222"/>
      <c r="N2611" s="2222"/>
      <c r="O2611" s="2222"/>
      <c r="P2611" s="2222"/>
      <c r="Q2611" s="2222"/>
      <c r="R2611" s="2222"/>
      <c r="S2611" s="316"/>
      <c r="T2611" s="316"/>
      <c r="U2611" s="316"/>
      <c r="V2611" s="316"/>
      <c r="W2611" s="739"/>
      <c r="X2611" s="316">
        <f t="shared" si="341"/>
        <v>0</v>
      </c>
      <c r="Y2611" s="757"/>
      <c r="Z2611" s="316"/>
      <c r="AA2611" s="316"/>
      <c r="AB2611" s="316"/>
      <c r="AC2611" s="316"/>
      <c r="AD2611" s="316"/>
      <c r="AE2611" s="929"/>
      <c r="AF2611" s="946"/>
    </row>
    <row r="2612" spans="2:32" s="2230" customFormat="1" x14ac:dyDescent="0.25">
      <c r="B2612" s="2230" t="s">
        <v>853</v>
      </c>
      <c r="D2612" s="297" t="s">
        <v>537</v>
      </c>
      <c r="E2612" s="1610"/>
      <c r="F2612" s="2222"/>
      <c r="G2612" s="536"/>
      <c r="H2612" s="2222"/>
      <c r="I2612" s="2222"/>
      <c r="J2612" s="170"/>
      <c r="K2612" s="2222"/>
      <c r="L2612" s="2222"/>
      <c r="M2612" s="2222"/>
      <c r="N2612" s="2222"/>
      <c r="O2612" s="2222"/>
      <c r="P2612" s="2222"/>
      <c r="Q2612" s="2222"/>
      <c r="R2612" s="2222"/>
      <c r="S2612" s="316"/>
      <c r="T2612" s="316"/>
      <c r="U2612" s="316"/>
      <c r="V2612" s="316"/>
      <c r="W2612" s="739"/>
      <c r="X2612" s="316">
        <f t="shared" si="341"/>
        <v>0</v>
      </c>
      <c r="Y2612" s="757"/>
      <c r="Z2612" s="316"/>
      <c r="AA2612" s="316"/>
      <c r="AB2612" s="316"/>
      <c r="AC2612" s="316"/>
      <c r="AD2612" s="316"/>
      <c r="AE2612" s="929"/>
      <c r="AF2612" s="946"/>
    </row>
    <row r="2613" spans="2:32" s="2230" customFormat="1" ht="30" x14ac:dyDescent="0.25">
      <c r="B2613" s="2230" t="s">
        <v>853</v>
      </c>
      <c r="D2613" s="297" t="s">
        <v>538</v>
      </c>
      <c r="E2613" s="1669"/>
      <c r="F2613" s="2222"/>
      <c r="G2613" s="529"/>
      <c r="H2613" s="2222"/>
      <c r="I2613" s="2222"/>
      <c r="J2613" s="170" t="e">
        <f>I2613/H2613*100</f>
        <v>#DIV/0!</v>
      </c>
      <c r="K2613" s="2222"/>
      <c r="L2613" s="2222"/>
      <c r="M2613" s="2222"/>
      <c r="N2613" s="2222"/>
      <c r="O2613" s="2222"/>
      <c r="P2613" s="2222"/>
      <c r="Q2613" s="2222"/>
      <c r="R2613" s="2222"/>
      <c r="S2613" s="316"/>
      <c r="T2613" s="316"/>
      <c r="U2613" s="316"/>
      <c r="V2613" s="316"/>
      <c r="W2613" s="739"/>
      <c r="X2613" s="316">
        <f t="shared" si="341"/>
        <v>0</v>
      </c>
      <c r="Y2613" s="757"/>
      <c r="Z2613" s="316"/>
      <c r="AA2613" s="316"/>
      <c r="AB2613" s="316"/>
      <c r="AC2613" s="316"/>
      <c r="AD2613" s="316"/>
      <c r="AE2613" s="929"/>
      <c r="AF2613" s="946"/>
    </row>
    <row r="2614" spans="2:32" s="2230" customFormat="1" ht="29.25" x14ac:dyDescent="0.25">
      <c r="B2614" s="2230" t="s">
        <v>853</v>
      </c>
      <c r="D2614" s="513" t="s">
        <v>404</v>
      </c>
      <c r="E2614" s="1610"/>
      <c r="F2614" s="2222"/>
      <c r="G2614" s="529"/>
      <c r="H2614" s="2222"/>
      <c r="I2614" s="2222">
        <f>I2616/9.4</f>
        <v>17.774468085106385</v>
      </c>
      <c r="J2614" s="170"/>
      <c r="K2614" s="2222"/>
      <c r="L2614" s="2222"/>
      <c r="M2614" s="2222"/>
      <c r="N2614" s="2222"/>
      <c r="O2614" s="2222"/>
      <c r="P2614" s="2222"/>
      <c r="Q2614" s="2222"/>
      <c r="R2614" s="2222"/>
      <c r="S2614" s="316"/>
      <c r="T2614" s="316"/>
      <c r="U2614" s="316"/>
      <c r="V2614" s="316"/>
      <c r="W2614" s="739"/>
      <c r="X2614" s="316">
        <f t="shared" si="341"/>
        <v>0</v>
      </c>
      <c r="Y2614" s="757"/>
      <c r="Z2614" s="316"/>
      <c r="AA2614" s="316"/>
      <c r="AB2614" s="316"/>
      <c r="AC2614" s="316"/>
      <c r="AD2614" s="316"/>
      <c r="AE2614" s="929"/>
      <c r="AF2614" s="946"/>
    </row>
    <row r="2615" spans="2:32" s="2230" customFormat="1" x14ac:dyDescent="0.25">
      <c r="B2615" s="2230" t="s">
        <v>853</v>
      </c>
      <c r="D2615" s="513" t="s">
        <v>413</v>
      </c>
      <c r="E2615" s="1610"/>
      <c r="F2615" s="2222"/>
      <c r="G2615" s="529"/>
      <c r="H2615" s="2222"/>
      <c r="I2615" s="2222">
        <f>I2616/9.4</f>
        <v>17.774468085106385</v>
      </c>
      <c r="J2615" s="170"/>
      <c r="K2615" s="2222"/>
      <c r="L2615" s="2222"/>
      <c r="M2615" s="2222"/>
      <c r="N2615" s="2222"/>
      <c r="O2615" s="2222"/>
      <c r="P2615" s="2222"/>
      <c r="Q2615" s="2222"/>
      <c r="R2615" s="2222"/>
      <c r="S2615" s="316"/>
      <c r="T2615" s="316"/>
      <c r="U2615" s="316"/>
      <c r="V2615" s="316"/>
      <c r="W2615" s="739"/>
      <c r="X2615" s="316">
        <f t="shared" si="341"/>
        <v>0</v>
      </c>
      <c r="Y2615" s="757"/>
      <c r="Z2615" s="316"/>
      <c r="AA2615" s="316"/>
      <c r="AB2615" s="316"/>
      <c r="AC2615" s="316"/>
      <c r="AD2615" s="316"/>
      <c r="AE2615" s="929"/>
      <c r="AF2615" s="946"/>
    </row>
    <row r="2616" spans="2:32" s="2230" customFormat="1" x14ac:dyDescent="0.25">
      <c r="B2616" s="2230" t="s">
        <v>853</v>
      </c>
      <c r="D2616" s="527" t="s">
        <v>414</v>
      </c>
      <c r="E2616" s="1610"/>
      <c r="F2616" s="2222"/>
      <c r="G2616" s="529"/>
      <c r="H2616" s="2222"/>
      <c r="I2616" s="158">
        <v>167.08</v>
      </c>
      <c r="J2616" s="170"/>
      <c r="K2616" s="2222"/>
      <c r="L2616" s="2222"/>
      <c r="M2616" s="2222"/>
      <c r="N2616" s="2222"/>
      <c r="O2616" s="2222"/>
      <c r="P2616" s="2222"/>
      <c r="Q2616" s="2222"/>
      <c r="R2616" s="2222"/>
      <c r="S2616" s="316"/>
      <c r="T2616" s="316"/>
      <c r="U2616" s="316"/>
      <c r="V2616" s="316"/>
      <c r="W2616" s="739"/>
      <c r="X2616" s="316">
        <f t="shared" si="341"/>
        <v>0</v>
      </c>
      <c r="Y2616" s="757"/>
      <c r="Z2616" s="316"/>
      <c r="AA2616" s="316"/>
      <c r="AB2616" s="316"/>
      <c r="AC2616" s="316"/>
      <c r="AD2616" s="316"/>
      <c r="AE2616" s="929"/>
      <c r="AF2616" s="946"/>
    </row>
    <row r="2617" spans="2:32" s="2230" customFormat="1" x14ac:dyDescent="0.25">
      <c r="B2617" s="2230" t="s">
        <v>853</v>
      </c>
      <c r="D2617" s="463" t="s">
        <v>353</v>
      </c>
      <c r="E2617" s="1610"/>
      <c r="F2617" s="2222"/>
      <c r="G2617" s="529"/>
      <c r="H2617" s="529"/>
      <c r="I2617" s="529">
        <f>I2610</f>
        <v>0</v>
      </c>
      <c r="J2617" s="170"/>
      <c r="K2617" s="2222"/>
      <c r="L2617" s="2222"/>
      <c r="M2617" s="2222"/>
      <c r="N2617" s="2222"/>
      <c r="O2617" s="2222"/>
      <c r="P2617" s="2222"/>
      <c r="Q2617" s="2222"/>
      <c r="R2617" s="2222"/>
      <c r="S2617" s="316"/>
      <c r="T2617" s="316"/>
      <c r="U2617" s="316"/>
      <c r="V2617" s="316"/>
      <c r="W2617" s="739"/>
      <c r="X2617" s="316">
        <f t="shared" si="341"/>
        <v>0</v>
      </c>
      <c r="Y2617" s="757"/>
      <c r="Z2617" s="316"/>
      <c r="AA2617" s="316"/>
      <c r="AB2617" s="316"/>
      <c r="AC2617" s="316"/>
      <c r="AD2617" s="316"/>
      <c r="AE2617" s="929"/>
      <c r="AF2617" s="946"/>
    </row>
    <row r="2618" spans="2:32" s="2230" customFormat="1" ht="29.25" x14ac:dyDescent="0.25">
      <c r="B2618" s="2230" t="s">
        <v>853</v>
      </c>
      <c r="D2618" s="3310" t="s">
        <v>354</v>
      </c>
      <c r="E2618" s="1610"/>
      <c r="F2618" s="2222"/>
      <c r="G2618" s="529"/>
      <c r="H2618" s="529"/>
      <c r="I2618" s="529">
        <f>I2614</f>
        <v>17.774468085106385</v>
      </c>
      <c r="J2618" s="170" t="e">
        <f>I2618/H2618*100</f>
        <v>#DIV/0!</v>
      </c>
      <c r="K2618" s="2222"/>
      <c r="L2618" s="2222"/>
      <c r="M2618" s="2222"/>
      <c r="N2618" s="2222"/>
      <c r="O2618" s="2222"/>
      <c r="P2618" s="2222"/>
      <c r="Q2618" s="2222"/>
      <c r="R2618" s="2222"/>
      <c r="S2618" s="316"/>
      <c r="T2618" s="316"/>
      <c r="U2618" s="316"/>
      <c r="V2618" s="316"/>
      <c r="W2618" s="739"/>
      <c r="X2618" s="316">
        <f t="shared" si="341"/>
        <v>0</v>
      </c>
      <c r="Y2618" s="757"/>
      <c r="Z2618" s="316"/>
      <c r="AA2618" s="316"/>
      <c r="AB2618" s="316"/>
      <c r="AC2618" s="316"/>
      <c r="AD2618" s="316"/>
      <c r="AE2618" s="947"/>
      <c r="AF2618" s="948"/>
    </row>
    <row r="2619" spans="2:32" s="2230" customFormat="1" ht="15.75" thickBot="1" x14ac:dyDescent="0.3">
      <c r="B2619" s="2230" t="s">
        <v>853</v>
      </c>
      <c r="D2619" s="464" t="s">
        <v>134</v>
      </c>
      <c r="E2619" s="1865"/>
      <c r="F2619" s="2222"/>
      <c r="G2619" s="528"/>
      <c r="H2619" s="528"/>
      <c r="I2619" s="528">
        <f>I2616/4.2</f>
        <v>39.780952380952385</v>
      </c>
      <c r="J2619" s="731" t="e">
        <f>I2619/H2619*100</f>
        <v>#DIV/0!</v>
      </c>
      <c r="K2619" s="2222"/>
      <c r="L2619" s="2222"/>
      <c r="M2619" s="2222"/>
      <c r="N2619" s="2222"/>
      <c r="O2619" s="2222"/>
      <c r="P2619" s="2222"/>
      <c r="Q2619" s="2222"/>
      <c r="R2619" s="2222"/>
      <c r="S2619" s="316"/>
      <c r="T2619" s="316"/>
      <c r="U2619" s="316"/>
      <c r="V2619" s="316"/>
      <c r="W2619" s="739">
        <f t="shared" ref="W2619:AC2619" si="343">W2610</f>
        <v>0</v>
      </c>
      <c r="X2619" s="316">
        <f t="shared" si="341"/>
        <v>45.205620000000003</v>
      </c>
      <c r="Y2619" s="757">
        <f t="shared" si="343"/>
        <v>0</v>
      </c>
      <c r="Z2619" s="316">
        <f t="shared" si="343"/>
        <v>0</v>
      </c>
      <c r="AA2619" s="316">
        <f t="shared" si="343"/>
        <v>45.205620000000003</v>
      </c>
      <c r="AB2619" s="316">
        <f t="shared" si="343"/>
        <v>0</v>
      </c>
      <c r="AC2619" s="316">
        <f t="shared" si="343"/>
        <v>0</v>
      </c>
      <c r="AD2619" s="316">
        <f>AD2610</f>
        <v>45.205620000000003</v>
      </c>
      <c r="AE2619" s="947"/>
      <c r="AF2619" s="948"/>
    </row>
    <row r="2620" spans="2:32" s="2230" customFormat="1" ht="15.75" thickBot="1" x14ac:dyDescent="0.3">
      <c r="B2620" s="2230" t="s">
        <v>853</v>
      </c>
      <c r="D2620" s="142" t="s">
        <v>370</v>
      </c>
      <c r="E2620" s="142"/>
      <c r="F2620" s="1743"/>
      <c r="G2620" s="255"/>
      <c r="H2620" s="1743"/>
      <c r="I2620" s="1743"/>
      <c r="J2620" s="1743"/>
      <c r="K2620" s="1743"/>
      <c r="L2620" s="1743"/>
      <c r="M2620" s="1743"/>
      <c r="N2620" s="1743"/>
      <c r="O2620" s="1743"/>
      <c r="P2620" s="1743"/>
      <c r="Q2620" s="1743"/>
      <c r="R2620" s="1743"/>
      <c r="S2620" s="322"/>
      <c r="T2620" s="322"/>
      <c r="U2620" s="322"/>
      <c r="V2620" s="322"/>
      <c r="W2620" s="740">
        <f>W2619</f>
        <v>0</v>
      </c>
      <c r="X2620" s="322">
        <f t="shared" si="341"/>
        <v>45.205620000000003</v>
      </c>
      <c r="Y2620" s="762">
        <f>Y2619</f>
        <v>0</v>
      </c>
      <c r="Z2620" s="143">
        <f>Z2619</f>
        <v>0</v>
      </c>
      <c r="AA2620" s="322">
        <f>AA2619</f>
        <v>45.205620000000003</v>
      </c>
      <c r="AB2620" s="322"/>
      <c r="AC2620" s="322">
        <f>AC2619</f>
        <v>0</v>
      </c>
      <c r="AD2620" s="322">
        <f>AD2619</f>
        <v>45.205620000000003</v>
      </c>
      <c r="AE2620" s="949"/>
      <c r="AF2620" s="1663"/>
    </row>
    <row r="2621" spans="2:32" s="2230" customFormat="1" x14ac:dyDescent="0.25">
      <c r="B2621" s="2230" t="s">
        <v>854</v>
      </c>
      <c r="D2621" s="3214" t="s">
        <v>780</v>
      </c>
      <c r="E2621" s="622"/>
      <c r="F2621" s="3160"/>
      <c r="G2621" s="3161"/>
      <c r="H2621" s="3162"/>
      <c r="I2621" s="3160"/>
      <c r="J2621" s="3160"/>
      <c r="K2621" s="3162"/>
      <c r="L2621" s="3160"/>
      <c r="M2621" s="3160"/>
      <c r="N2621" s="3162"/>
      <c r="O2621" s="3162"/>
      <c r="P2621" s="3160"/>
      <c r="Q2621" s="3160"/>
      <c r="R2621" s="3160"/>
      <c r="S2621" s="318"/>
      <c r="T2621" s="318"/>
      <c r="U2621" s="318"/>
      <c r="V2621" s="318"/>
      <c r="W2621" s="318"/>
      <c r="X2621" s="318">
        <f t="shared" si="341"/>
        <v>0</v>
      </c>
      <c r="Y2621" s="318"/>
      <c r="Z2621" s="1074"/>
      <c r="AA2621" s="318"/>
      <c r="AB2621" s="318"/>
      <c r="AC2621" s="318"/>
      <c r="AD2621" s="318"/>
      <c r="AE2621" s="1453"/>
      <c r="AF2621" s="1256"/>
    </row>
    <row r="2622" spans="2:32" s="2230" customFormat="1" x14ac:dyDescent="0.25">
      <c r="B2622" s="2230" t="s">
        <v>854</v>
      </c>
      <c r="D2622" s="1480" t="s">
        <v>5</v>
      </c>
      <c r="E2622" s="1481"/>
      <c r="F2622" s="1480"/>
      <c r="G2622" s="209"/>
      <c r="H2622" s="1624"/>
      <c r="I2622" s="1624"/>
      <c r="J2622" s="1624"/>
      <c r="K2622" s="170"/>
      <c r="L2622" s="170"/>
      <c r="M2622" s="170"/>
      <c r="N2622" s="170"/>
      <c r="O2622" s="170"/>
      <c r="P2622" s="170"/>
      <c r="Q2622" s="170"/>
      <c r="R2622" s="170"/>
      <c r="S2622" s="316"/>
      <c r="T2622" s="316"/>
      <c r="U2622" s="316"/>
      <c r="V2622" s="316"/>
      <c r="W2622" s="739"/>
      <c r="X2622" s="316">
        <f t="shared" si="341"/>
        <v>0</v>
      </c>
      <c r="Y2622" s="757"/>
      <c r="Z2622" s="316"/>
      <c r="AA2622" s="316"/>
      <c r="AB2622" s="316"/>
      <c r="AC2622" s="316"/>
      <c r="AD2622" s="316"/>
      <c r="AE2622" s="1453"/>
      <c r="AF2622" s="1256"/>
    </row>
    <row r="2623" spans="2:32" s="2230" customFormat="1" x14ac:dyDescent="0.25">
      <c r="B2623" s="2230" t="s">
        <v>854</v>
      </c>
      <c r="C2623" s="2230" t="s">
        <v>792</v>
      </c>
      <c r="D2623" s="1607" t="s">
        <v>63</v>
      </c>
      <c r="E2623" s="1070" t="s">
        <v>281</v>
      </c>
      <c r="F2623" s="1607">
        <v>320</v>
      </c>
      <c r="G2623" s="212"/>
      <c r="H2623" s="110"/>
      <c r="I2623" s="3012">
        <v>5</v>
      </c>
      <c r="J2623" s="116" t="e">
        <f>I2623/H2623*100</f>
        <v>#DIV/0!</v>
      </c>
      <c r="K2623" s="1801">
        <v>5</v>
      </c>
      <c r="L2623" s="1080">
        <f>O2623/I2623</f>
        <v>4</v>
      </c>
      <c r="M2623" s="267">
        <f>ROUND(G2623*K2623,0)</f>
        <v>0</v>
      </c>
      <c r="N2623" s="140">
        <f>ROUND(M2623/12*$D$4,0)</f>
        <v>0</v>
      </c>
      <c r="O2623" s="3576">
        <v>20</v>
      </c>
      <c r="P2623" s="140" t="e">
        <f>O2623/N2623*100</f>
        <v>#DIV/0!</v>
      </c>
      <c r="Q2623" s="110">
        <f>M2623/F2623</f>
        <v>0</v>
      </c>
      <c r="R2623" s="267" t="e">
        <f>O2623/$D$4*12/Q2623</f>
        <v>#DIV/0!</v>
      </c>
      <c r="S2623" s="317"/>
      <c r="T2623" s="316"/>
      <c r="U2623" s="316"/>
      <c r="V2623" s="316"/>
      <c r="W2623" s="739"/>
      <c r="X2623" s="316">
        <f t="shared" si="341"/>
        <v>0</v>
      </c>
      <c r="Y2623" s="757"/>
      <c r="Z2623" s="316"/>
      <c r="AA2623" s="316"/>
      <c r="AB2623" s="316"/>
      <c r="AC2623" s="316"/>
      <c r="AD2623" s="316"/>
      <c r="AE2623" s="1453"/>
      <c r="AF2623" s="1256"/>
    </row>
    <row r="2624" spans="2:32" s="2230" customFormat="1" x14ac:dyDescent="0.25">
      <c r="B2624" s="2230" t="s">
        <v>854</v>
      </c>
      <c r="C2624" s="2230" t="s">
        <v>792</v>
      </c>
      <c r="D2624" s="1690" t="s">
        <v>86</v>
      </c>
      <c r="E2624" s="3411" t="s">
        <v>281</v>
      </c>
      <c r="F2624" s="1690">
        <v>340</v>
      </c>
      <c r="G2624" s="235"/>
      <c r="H2624" s="110"/>
      <c r="I2624" s="116"/>
      <c r="J2624" s="116" t="e">
        <f>I2624/H2624*100</f>
        <v>#DIV/0!</v>
      </c>
      <c r="K2624" s="1801">
        <v>12</v>
      </c>
      <c r="L2624" s="1080" t="e">
        <f>O2624/I2624</f>
        <v>#DIV/0!</v>
      </c>
      <c r="M2624" s="267">
        <f>ROUND(G2624*K2624,0)</f>
        <v>0</v>
      </c>
      <c r="N2624" s="140">
        <f>ROUND(M2624/12*$D$4,0)</f>
        <v>0</v>
      </c>
      <c r="O2624" s="267"/>
      <c r="P2624" s="140" t="e">
        <f>O2624/N2624*100</f>
        <v>#DIV/0!</v>
      </c>
      <c r="Q2624" s="110">
        <f>M2624/F2624</f>
        <v>0</v>
      </c>
      <c r="R2624" s="267" t="e">
        <f>O2624/$D$4*12/Q2624</f>
        <v>#DIV/0!</v>
      </c>
      <c r="S2624" s="323"/>
      <c r="T2624" s="318"/>
      <c r="U2624" s="318"/>
      <c r="V2624" s="318"/>
      <c r="W2624" s="858"/>
      <c r="X2624" s="318">
        <f t="shared" si="341"/>
        <v>0</v>
      </c>
      <c r="Y2624" s="1251"/>
      <c r="Z2624" s="318"/>
      <c r="AA2624" s="318"/>
      <c r="AB2624" s="318"/>
      <c r="AC2624" s="318"/>
      <c r="AD2624" s="318"/>
      <c r="AE2624" s="1453"/>
      <c r="AF2624" s="1256"/>
    </row>
    <row r="2625" spans="2:32" s="2230" customFormat="1" ht="15.75" thickBot="1" x14ac:dyDescent="0.3">
      <c r="B2625" s="2230" t="s">
        <v>854</v>
      </c>
      <c r="C2625" s="2230" t="s">
        <v>792</v>
      </c>
      <c r="D2625" s="1392" t="s">
        <v>7</v>
      </c>
      <c r="E2625" s="136"/>
      <c r="F2625" s="1392"/>
      <c r="G2625" s="221"/>
      <c r="H2625" s="1815"/>
      <c r="I2625" s="1815">
        <f>I2624+I2623</f>
        <v>5</v>
      </c>
      <c r="J2625" s="1815" t="e">
        <f>I2625/H2625*100</f>
        <v>#DIV/0!</v>
      </c>
      <c r="K2625" s="1155">
        <f>IF(G2625=0,0,M2625/G2625)</f>
        <v>0</v>
      </c>
      <c r="L2625" s="1155">
        <f>O2625/I2625</f>
        <v>4</v>
      </c>
      <c r="M2625" s="192">
        <f>M2624+M2623</f>
        <v>0</v>
      </c>
      <c r="N2625" s="192">
        <f>N2624+N2623</f>
        <v>0</v>
      </c>
      <c r="O2625" s="192">
        <f>O2624+O2623</f>
        <v>20</v>
      </c>
      <c r="P2625" s="1157" t="e">
        <f>O2625/N2625*100</f>
        <v>#DIV/0!</v>
      </c>
      <c r="Q2625" s="1204">
        <f>Q2624+Q2623</f>
        <v>0</v>
      </c>
      <c r="R2625" s="1157" t="e">
        <f>O2625/$D$4*12/Q2625</f>
        <v>#DIV/0!</v>
      </c>
      <c r="S2625" s="321"/>
      <c r="T2625" s="321"/>
      <c r="U2625" s="321"/>
      <c r="V2625" s="321"/>
      <c r="W2625" s="739">
        <f>S2625/12*$D$4+(T2625-S2625)/11*3+(U2625-T2625)/10*2+(V2625-U2625)/9*1</f>
        <v>0</v>
      </c>
      <c r="X2625" s="3556">
        <f t="shared" si="341"/>
        <v>584.1565599999999</v>
      </c>
      <c r="Y2625" s="759"/>
      <c r="Z2625" s="321"/>
      <c r="AA2625" s="321">
        <f>X2625-W2625</f>
        <v>584.1565599999999</v>
      </c>
      <c r="AB2625" s="321"/>
      <c r="AC2625" s="321"/>
      <c r="AD2625" s="3556">
        <v>584.1565599999999</v>
      </c>
      <c r="AE2625" s="1453"/>
      <c r="AF2625" s="1256"/>
    </row>
    <row r="2626" spans="2:32" s="2230" customFormat="1" ht="15.75" thickBot="1" x14ac:dyDescent="0.3">
      <c r="B2626" s="2230" t="s">
        <v>854</v>
      </c>
      <c r="D2626" s="142" t="s">
        <v>370</v>
      </c>
      <c r="E2626" s="142"/>
      <c r="F2626" s="1743"/>
      <c r="G2626" s="255"/>
      <c r="H2626" s="1743"/>
      <c r="I2626" s="1743"/>
      <c r="J2626" s="1743"/>
      <c r="K2626" s="1743"/>
      <c r="L2626" s="1743"/>
      <c r="M2626" s="1743"/>
      <c r="N2626" s="1743"/>
      <c r="O2626" s="1743">
        <f>O2625</f>
        <v>20</v>
      </c>
      <c r="P2626" s="1743"/>
      <c r="Q2626" s="1743"/>
      <c r="R2626" s="1743"/>
      <c r="S2626" s="322"/>
      <c r="T2626" s="322"/>
      <c r="U2626" s="322"/>
      <c r="V2626" s="322"/>
      <c r="W2626" s="322">
        <f t="shared" ref="W2626:AD2626" si="344">W2625</f>
        <v>0</v>
      </c>
      <c r="X2626" s="322">
        <f t="shared" si="341"/>
        <v>584.1565599999999</v>
      </c>
      <c r="Y2626" s="322">
        <f t="shared" si="344"/>
        <v>0</v>
      </c>
      <c r="Z2626" s="143">
        <f t="shared" si="344"/>
        <v>0</v>
      </c>
      <c r="AA2626" s="322">
        <f t="shared" si="344"/>
        <v>584.1565599999999</v>
      </c>
      <c r="AB2626" s="322">
        <f t="shared" si="344"/>
        <v>0</v>
      </c>
      <c r="AC2626" s="322">
        <f t="shared" si="344"/>
        <v>0</v>
      </c>
      <c r="AD2626" s="322">
        <f t="shared" si="344"/>
        <v>584.1565599999999</v>
      </c>
      <c r="AE2626" s="1453"/>
      <c r="AF2626" s="1256"/>
    </row>
    <row r="2627" spans="2:32" s="2230" customFormat="1" ht="29.25" x14ac:dyDescent="0.25">
      <c r="B2627" s="2230" t="s">
        <v>855</v>
      </c>
      <c r="D2627" s="3214" t="s">
        <v>781</v>
      </c>
      <c r="E2627" s="622"/>
      <c r="F2627" s="3160"/>
      <c r="G2627" s="3161"/>
      <c r="H2627" s="3162"/>
      <c r="I2627" s="3160"/>
      <c r="J2627" s="3160"/>
      <c r="K2627" s="3162"/>
      <c r="L2627" s="3160"/>
      <c r="M2627" s="3160"/>
      <c r="N2627" s="3162"/>
      <c r="O2627" s="3162"/>
      <c r="P2627" s="3160"/>
      <c r="Q2627" s="3160"/>
      <c r="R2627" s="3160"/>
      <c r="S2627" s="318"/>
      <c r="T2627" s="318"/>
      <c r="U2627" s="318"/>
      <c r="V2627" s="318"/>
      <c r="W2627" s="318"/>
      <c r="X2627" s="318">
        <f t="shared" si="341"/>
        <v>0</v>
      </c>
      <c r="Y2627" s="318"/>
      <c r="Z2627" s="1074"/>
      <c r="AA2627" s="318"/>
      <c r="AB2627" s="318"/>
      <c r="AC2627" s="318"/>
      <c r="AD2627" s="318"/>
      <c r="AE2627" s="945"/>
      <c r="AF2627" s="920"/>
    </row>
    <row r="2628" spans="2:32" s="2230" customFormat="1" x14ac:dyDescent="0.25">
      <c r="B2628" s="2230" t="s">
        <v>855</v>
      </c>
      <c r="D2628" s="1480" t="s">
        <v>5</v>
      </c>
      <c r="E2628" s="1481"/>
      <c r="F2628" s="1480"/>
      <c r="G2628" s="209"/>
      <c r="H2628" s="1624"/>
      <c r="I2628" s="1624"/>
      <c r="J2628" s="1624"/>
      <c r="K2628" s="170"/>
      <c r="L2628" s="170"/>
      <c r="M2628" s="170"/>
      <c r="N2628" s="170"/>
      <c r="O2628" s="170"/>
      <c r="P2628" s="170"/>
      <c r="Q2628" s="170"/>
      <c r="R2628" s="170"/>
      <c r="S2628" s="316"/>
      <c r="T2628" s="316"/>
      <c r="U2628" s="316"/>
      <c r="V2628" s="316"/>
      <c r="W2628" s="739"/>
      <c r="X2628" s="316">
        <f t="shared" si="341"/>
        <v>0</v>
      </c>
      <c r="Y2628" s="757"/>
      <c r="Z2628" s="316"/>
      <c r="AA2628" s="316"/>
      <c r="AB2628" s="316"/>
      <c r="AC2628" s="316"/>
      <c r="AD2628" s="316"/>
      <c r="AE2628" s="929"/>
      <c r="AF2628" s="946"/>
    </row>
    <row r="2629" spans="2:32" s="2230" customFormat="1" x14ac:dyDescent="0.25">
      <c r="B2629" s="2230" t="s">
        <v>855</v>
      </c>
      <c r="C2629" s="2230" t="s">
        <v>792</v>
      </c>
      <c r="D2629" s="1607" t="s">
        <v>8</v>
      </c>
      <c r="E2629" s="1070" t="s">
        <v>281</v>
      </c>
      <c r="F2629" s="1607">
        <v>320</v>
      </c>
      <c r="G2629" s="212"/>
      <c r="H2629" s="115"/>
      <c r="I2629" s="115"/>
      <c r="J2629" s="115" t="e">
        <f>I2629/H2629*100</f>
        <v>#DIV/0!</v>
      </c>
      <c r="K2629" s="1801"/>
      <c r="L2629" s="1080" t="e">
        <f>O2629/I2629</f>
        <v>#DIV/0!</v>
      </c>
      <c r="M2629" s="267">
        <f>ROUND(G2629*K2629,0)</f>
        <v>0</v>
      </c>
      <c r="N2629" s="267">
        <f>ROUND(M2629/12*$D$4,0)</f>
        <v>0</v>
      </c>
      <c r="O2629" s="267"/>
      <c r="P2629" s="267" t="e">
        <f>O2629/N2629*100</f>
        <v>#DIV/0!</v>
      </c>
      <c r="Q2629" s="116">
        <f>M2629/F2629</f>
        <v>0</v>
      </c>
      <c r="R2629" s="267" t="e">
        <f>O2629/$D$4*12/Q2629</f>
        <v>#DIV/0!</v>
      </c>
      <c r="S2629" s="317"/>
      <c r="T2629" s="317"/>
      <c r="U2629" s="317"/>
      <c r="V2629" s="317"/>
      <c r="W2629" s="855"/>
      <c r="X2629" s="317">
        <f t="shared" si="341"/>
        <v>0</v>
      </c>
      <c r="Y2629" s="1102"/>
      <c r="Z2629" s="317"/>
      <c r="AA2629" s="317"/>
      <c r="AB2629" s="317"/>
      <c r="AC2629" s="317"/>
      <c r="AD2629" s="317"/>
      <c r="AE2629" s="929"/>
      <c r="AF2629" s="946"/>
    </row>
    <row r="2630" spans="2:32" s="2230" customFormat="1" ht="15.75" thickBot="1" x14ac:dyDescent="0.3">
      <c r="B2630" s="2230" t="s">
        <v>855</v>
      </c>
      <c r="C2630" s="2230" t="s">
        <v>792</v>
      </c>
      <c r="D2630" s="1392" t="s">
        <v>7</v>
      </c>
      <c r="E2630" s="136"/>
      <c r="F2630" s="1392"/>
      <c r="G2630" s="221"/>
      <c r="H2630" s="1815"/>
      <c r="I2630" s="1815">
        <f>I2629</f>
        <v>0</v>
      </c>
      <c r="J2630" s="1815" t="e">
        <f>I2630/H2630*100</f>
        <v>#DIV/0!</v>
      </c>
      <c r="K2630" s="1155">
        <f>IF(G2630=0,0,M2630/G2630)</f>
        <v>0</v>
      </c>
      <c r="L2630" s="1155" t="e">
        <f>O2630/I2630</f>
        <v>#DIV/0!</v>
      </c>
      <c r="M2630" s="192">
        <f>M2629</f>
        <v>0</v>
      </c>
      <c r="N2630" s="192">
        <f>N2629</f>
        <v>0</v>
      </c>
      <c r="O2630" s="192">
        <f>O2629</f>
        <v>0</v>
      </c>
      <c r="P2630" s="1157" t="e">
        <f>O2630/N2630*100</f>
        <v>#DIV/0!</v>
      </c>
      <c r="Q2630" s="1204">
        <f>SUM(Q2629)</f>
        <v>0</v>
      </c>
      <c r="R2630" s="1157" t="e">
        <f>O2630/$D$4*12/Q2630</f>
        <v>#DIV/0!</v>
      </c>
      <c r="S2630" s="321"/>
      <c r="T2630" s="321"/>
      <c r="U2630" s="321"/>
      <c r="V2630" s="321"/>
      <c r="W2630" s="859"/>
      <c r="X2630" s="321">
        <f t="shared" si="341"/>
        <v>0</v>
      </c>
      <c r="Y2630" s="759"/>
      <c r="Z2630" s="321"/>
      <c r="AA2630" s="321">
        <f>X2630-W2630</f>
        <v>0</v>
      </c>
      <c r="AB2630" s="321"/>
      <c r="AC2630" s="321"/>
      <c r="AD2630" s="321"/>
      <c r="AE2630" s="947"/>
      <c r="AF2630" s="948"/>
    </row>
    <row r="2631" spans="2:32" s="2230" customFormat="1" ht="15.75" thickBot="1" x14ac:dyDescent="0.3">
      <c r="B2631" s="2230" t="s">
        <v>855</v>
      </c>
      <c r="D2631" s="142" t="s">
        <v>370</v>
      </c>
      <c r="E2631" s="142"/>
      <c r="F2631" s="1743"/>
      <c r="G2631" s="255"/>
      <c r="H2631" s="1743"/>
      <c r="I2631" s="1743"/>
      <c r="J2631" s="1743"/>
      <c r="K2631" s="1743"/>
      <c r="L2631" s="1743"/>
      <c r="M2631" s="1743"/>
      <c r="N2631" s="1743"/>
      <c r="O2631" s="1743">
        <f>O2630</f>
        <v>0</v>
      </c>
      <c r="P2631" s="1743"/>
      <c r="Q2631" s="1743"/>
      <c r="R2631" s="1743"/>
      <c r="S2631" s="322"/>
      <c r="T2631" s="322"/>
      <c r="U2631" s="322"/>
      <c r="V2631" s="322"/>
      <c r="W2631" s="322">
        <f t="shared" ref="W2631:AD2631" si="345">W2630</f>
        <v>0</v>
      </c>
      <c r="X2631" s="322">
        <f t="shared" si="341"/>
        <v>0</v>
      </c>
      <c r="Y2631" s="322">
        <f t="shared" si="345"/>
        <v>0</v>
      </c>
      <c r="Z2631" s="143">
        <f t="shared" si="345"/>
        <v>0</v>
      </c>
      <c r="AA2631" s="322">
        <f t="shared" si="345"/>
        <v>0</v>
      </c>
      <c r="AB2631" s="322">
        <f t="shared" si="345"/>
        <v>0</v>
      </c>
      <c r="AC2631" s="322">
        <f t="shared" si="345"/>
        <v>0</v>
      </c>
      <c r="AD2631" s="322">
        <f t="shared" si="345"/>
        <v>0</v>
      </c>
      <c r="AE2631" s="949"/>
      <c r="AF2631" s="1663"/>
    </row>
    <row r="2632" spans="2:32" s="2230" customFormat="1" ht="29.25" x14ac:dyDescent="0.25">
      <c r="D2632" s="3214" t="s">
        <v>899</v>
      </c>
      <c r="E2632" s="1390"/>
      <c r="F2632" s="122"/>
      <c r="G2632" s="230"/>
      <c r="H2632" s="122"/>
      <c r="I2632" s="3160"/>
      <c r="J2632" s="3160"/>
      <c r="K2632" s="3162"/>
      <c r="L2632" s="3160"/>
      <c r="M2632" s="3160"/>
      <c r="N2632" s="3162"/>
      <c r="O2632" s="3162"/>
      <c r="P2632" s="3160"/>
      <c r="Q2632" s="3160"/>
      <c r="R2632" s="3160"/>
      <c r="S2632" s="318"/>
      <c r="T2632" s="318"/>
      <c r="U2632" s="318"/>
      <c r="V2632" s="318"/>
      <c r="W2632" s="318"/>
      <c r="X2632" s="318"/>
      <c r="Y2632" s="318"/>
      <c r="Z2632" s="1074"/>
      <c r="AA2632" s="318"/>
      <c r="AB2632" s="318"/>
      <c r="AC2632" s="318"/>
      <c r="AD2632" s="318"/>
      <c r="AE2632" s="1453"/>
      <c r="AF2632" s="1256"/>
    </row>
    <row r="2633" spans="2:32" s="2230" customFormat="1" ht="30" thickBot="1" x14ac:dyDescent="0.3">
      <c r="D2633" s="3607" t="s">
        <v>404</v>
      </c>
      <c r="E2633" s="1390"/>
      <c r="F2633" s="122"/>
      <c r="G2633" s="230"/>
      <c r="H2633" s="122"/>
      <c r="I2633" s="1624"/>
      <c r="J2633" s="1624"/>
      <c r="K2633" s="170"/>
      <c r="L2633" s="170"/>
      <c r="M2633" s="170"/>
      <c r="N2633" s="170"/>
      <c r="O2633" s="170"/>
      <c r="P2633" s="170"/>
      <c r="Q2633" s="170"/>
      <c r="R2633" s="170"/>
      <c r="S2633" s="316"/>
      <c r="T2633" s="316"/>
      <c r="U2633" s="316"/>
      <c r="V2633" s="316"/>
      <c r="W2633" s="739"/>
      <c r="X2633" s="316"/>
      <c r="Y2633" s="757"/>
      <c r="Z2633" s="316"/>
      <c r="AA2633" s="316"/>
      <c r="AB2633" s="316"/>
      <c r="AC2633" s="316"/>
      <c r="AD2633" s="316"/>
      <c r="AE2633" s="1453"/>
      <c r="AF2633" s="1256"/>
    </row>
    <row r="2634" spans="2:32" s="2230" customFormat="1" x14ac:dyDescent="0.25">
      <c r="D2634" s="3333" t="s">
        <v>588</v>
      </c>
      <c r="E2634" s="1390"/>
      <c r="F2634" s="122"/>
      <c r="G2634" s="230"/>
      <c r="H2634" s="122"/>
      <c r="I2634" s="1624"/>
      <c r="J2634" s="1624"/>
      <c r="K2634" s="170"/>
      <c r="L2634" s="170"/>
      <c r="M2634" s="170"/>
      <c r="N2634" s="170"/>
      <c r="O2634" s="170"/>
      <c r="P2634" s="3160"/>
      <c r="Q2634" s="3160"/>
      <c r="R2634" s="3160"/>
      <c r="S2634" s="318"/>
      <c r="T2634" s="318"/>
      <c r="U2634" s="318"/>
      <c r="V2634" s="318"/>
      <c r="W2634" s="318"/>
      <c r="X2634" s="318"/>
      <c r="Y2634" s="318"/>
      <c r="Z2634" s="1074"/>
      <c r="AA2634" s="318"/>
      <c r="AB2634" s="318"/>
      <c r="AC2634" s="318"/>
      <c r="AD2634" s="318"/>
      <c r="AE2634" s="1453"/>
      <c r="AF2634" s="1256"/>
    </row>
    <row r="2635" spans="2:32" s="2230" customFormat="1" ht="75.75" thickBot="1" x14ac:dyDescent="0.3">
      <c r="D2635" s="195" t="s">
        <v>525</v>
      </c>
      <c r="E2635" s="1390"/>
      <c r="F2635" s="122"/>
      <c r="G2635" s="230"/>
      <c r="H2635" s="122"/>
      <c r="I2635" s="1624"/>
      <c r="J2635" s="1624"/>
      <c r="K2635" s="170"/>
      <c r="L2635" s="170"/>
      <c r="M2635" s="170"/>
      <c r="N2635" s="170"/>
      <c r="O2635" s="170"/>
      <c r="P2635" s="170"/>
      <c r="Q2635" s="170"/>
      <c r="R2635" s="170"/>
      <c r="S2635" s="316"/>
      <c r="T2635" s="316"/>
      <c r="U2635" s="316"/>
      <c r="V2635" s="316"/>
      <c r="W2635" s="739"/>
      <c r="X2635" s="316"/>
      <c r="Y2635" s="757"/>
      <c r="Z2635" s="316"/>
      <c r="AA2635" s="316"/>
      <c r="AB2635" s="316"/>
      <c r="AC2635" s="316"/>
      <c r="AD2635" s="316"/>
      <c r="AE2635" s="1453"/>
      <c r="AF2635" s="1256"/>
    </row>
    <row r="2636" spans="2:32" s="2230" customFormat="1" ht="75" x14ac:dyDescent="0.25">
      <c r="D2636" s="195" t="s">
        <v>526</v>
      </c>
      <c r="E2636" s="1390"/>
      <c r="F2636" s="122"/>
      <c r="G2636" s="230"/>
      <c r="H2636" s="122"/>
      <c r="I2636" s="1624"/>
      <c r="J2636" s="1624"/>
      <c r="K2636" s="170"/>
      <c r="L2636" s="170"/>
      <c r="M2636" s="170"/>
      <c r="N2636" s="170"/>
      <c r="O2636" s="170"/>
      <c r="P2636" s="3160"/>
      <c r="Q2636" s="3160"/>
      <c r="R2636" s="3160"/>
      <c r="S2636" s="318"/>
      <c r="T2636" s="318"/>
      <c r="U2636" s="318"/>
      <c r="V2636" s="318"/>
      <c r="W2636" s="318"/>
      <c r="X2636" s="318"/>
      <c r="Y2636" s="318"/>
      <c r="Z2636" s="1074"/>
      <c r="AA2636" s="318"/>
      <c r="AB2636" s="318"/>
      <c r="AC2636" s="318"/>
      <c r="AD2636" s="318"/>
      <c r="AE2636" s="1453"/>
      <c r="AF2636" s="1256"/>
    </row>
    <row r="2637" spans="2:32" s="2230" customFormat="1" ht="60.75" thickBot="1" x14ac:dyDescent="0.3">
      <c r="D2637" s="195" t="s">
        <v>900</v>
      </c>
      <c r="E2637" s="1390"/>
      <c r="F2637" s="122"/>
      <c r="G2637" s="230"/>
      <c r="H2637" s="122"/>
      <c r="I2637" s="1624"/>
      <c r="J2637" s="1624"/>
      <c r="K2637" s="170"/>
      <c r="L2637" s="170"/>
      <c r="M2637" s="170"/>
      <c r="N2637" s="170"/>
      <c r="O2637" s="170"/>
      <c r="P2637" s="170"/>
      <c r="Q2637" s="170"/>
      <c r="R2637" s="170"/>
      <c r="S2637" s="316"/>
      <c r="T2637" s="316"/>
      <c r="U2637" s="316"/>
      <c r="V2637" s="316"/>
      <c r="W2637" s="739"/>
      <c r="X2637" s="316"/>
      <c r="Y2637" s="757"/>
      <c r="Z2637" s="316"/>
      <c r="AA2637" s="316"/>
      <c r="AB2637" s="316"/>
      <c r="AC2637" s="316"/>
      <c r="AD2637" s="316"/>
      <c r="AE2637" s="1453"/>
      <c r="AF2637" s="1256"/>
    </row>
    <row r="2638" spans="2:32" s="2230" customFormat="1" ht="60" x14ac:dyDescent="0.25">
      <c r="D2638" s="195" t="s">
        <v>901</v>
      </c>
      <c r="E2638" s="1390"/>
      <c r="F2638" s="122"/>
      <c r="G2638" s="230"/>
      <c r="H2638" s="122"/>
      <c r="I2638" s="1624"/>
      <c r="J2638" s="1624"/>
      <c r="K2638" s="170"/>
      <c r="L2638" s="170"/>
      <c r="M2638" s="170"/>
      <c r="N2638" s="170"/>
      <c r="O2638" s="170"/>
      <c r="P2638" s="3160"/>
      <c r="Q2638" s="3160"/>
      <c r="R2638" s="3160"/>
      <c r="S2638" s="318"/>
      <c r="T2638" s="318"/>
      <c r="U2638" s="318"/>
      <c r="V2638" s="318"/>
      <c r="W2638" s="318"/>
      <c r="X2638" s="318"/>
      <c r="Y2638" s="318"/>
      <c r="Z2638" s="1074"/>
      <c r="AA2638" s="318"/>
      <c r="AB2638" s="318"/>
      <c r="AC2638" s="318"/>
      <c r="AD2638" s="318"/>
      <c r="AE2638" s="1453"/>
      <c r="AF2638" s="1256"/>
    </row>
    <row r="2639" spans="2:32" s="2230" customFormat="1" ht="60.75" thickBot="1" x14ac:dyDescent="0.3">
      <c r="D2639" s="195" t="s">
        <v>527</v>
      </c>
      <c r="E2639" s="1390"/>
      <c r="F2639" s="122"/>
      <c r="G2639" s="230"/>
      <c r="H2639" s="122"/>
      <c r="I2639" s="1624"/>
      <c r="J2639" s="1624"/>
      <c r="K2639" s="170"/>
      <c r="L2639" s="170"/>
      <c r="M2639" s="170"/>
      <c r="N2639" s="170"/>
      <c r="O2639" s="170"/>
      <c r="P2639" s="170"/>
      <c r="Q2639" s="170"/>
      <c r="R2639" s="170"/>
      <c r="S2639" s="316"/>
      <c r="T2639" s="316"/>
      <c r="U2639" s="316"/>
      <c r="V2639" s="316"/>
      <c r="W2639" s="739"/>
      <c r="X2639" s="316"/>
      <c r="Y2639" s="757"/>
      <c r="Z2639" s="316"/>
      <c r="AA2639" s="316"/>
      <c r="AB2639" s="316"/>
      <c r="AC2639" s="316"/>
      <c r="AD2639" s="316"/>
      <c r="AE2639" s="1453"/>
      <c r="AF2639" s="1256"/>
    </row>
    <row r="2640" spans="2:32" s="2230" customFormat="1" ht="60" x14ac:dyDescent="0.25">
      <c r="D2640" s="469" t="s">
        <v>528</v>
      </c>
      <c r="E2640" s="1390"/>
      <c r="F2640" s="122"/>
      <c r="G2640" s="230"/>
      <c r="H2640" s="122"/>
      <c r="I2640" s="1624"/>
      <c r="J2640" s="1624"/>
      <c r="K2640" s="170"/>
      <c r="L2640" s="170"/>
      <c r="M2640" s="170"/>
      <c r="N2640" s="170"/>
      <c r="O2640" s="170"/>
      <c r="P2640" s="3160"/>
      <c r="Q2640" s="3160"/>
      <c r="R2640" s="3160"/>
      <c r="S2640" s="318"/>
      <c r="T2640" s="318"/>
      <c r="U2640" s="318"/>
      <c r="V2640" s="318"/>
      <c r="W2640" s="318"/>
      <c r="X2640" s="318"/>
      <c r="Y2640" s="318"/>
      <c r="Z2640" s="1074"/>
      <c r="AA2640" s="318"/>
      <c r="AB2640" s="318"/>
      <c r="AC2640" s="318"/>
      <c r="AD2640" s="318"/>
      <c r="AE2640" s="1453"/>
      <c r="AF2640" s="1256"/>
    </row>
    <row r="2641" spans="1:32" s="2230" customFormat="1" ht="30" thickBot="1" x14ac:dyDescent="0.3">
      <c r="D2641" s="3608" t="s">
        <v>354</v>
      </c>
      <c r="E2641" s="1390"/>
      <c r="F2641" s="122"/>
      <c r="G2641" s="230"/>
      <c r="H2641" s="122"/>
      <c r="I2641" s="3612"/>
      <c r="J2641" s="3612"/>
      <c r="K2641" s="3227"/>
      <c r="L2641" s="3227"/>
      <c r="M2641" s="3227"/>
      <c r="N2641" s="3227"/>
      <c r="O2641" s="3227"/>
      <c r="P2641" s="3227"/>
      <c r="Q2641" s="3227"/>
      <c r="R2641" s="3227"/>
      <c r="S2641" s="397"/>
      <c r="T2641" s="397"/>
      <c r="U2641" s="397"/>
      <c r="V2641" s="397"/>
      <c r="W2641" s="867"/>
      <c r="X2641" s="397"/>
      <c r="Y2641" s="1512"/>
      <c r="Z2641" s="397"/>
      <c r="AA2641" s="397"/>
      <c r="AB2641" s="397"/>
      <c r="AC2641" s="397"/>
      <c r="AD2641" s="397"/>
      <c r="AE2641" s="1453"/>
      <c r="AF2641" s="1256"/>
    </row>
    <row r="2642" spans="1:32" s="2230" customFormat="1" ht="30" thickBot="1" x14ac:dyDescent="0.3">
      <c r="D2642" s="3609" t="s">
        <v>134</v>
      </c>
      <c r="E2642" s="1390"/>
      <c r="F2642" s="122"/>
      <c r="G2642" s="230"/>
      <c r="H2642" s="122"/>
      <c r="I2642" s="3610"/>
      <c r="J2642" s="3610"/>
      <c r="K2642" s="3610"/>
      <c r="L2642" s="3610"/>
      <c r="M2642" s="3610"/>
      <c r="N2642" s="3610"/>
      <c r="O2642" s="3610"/>
      <c r="P2642" s="3610"/>
      <c r="Q2642" s="3610"/>
      <c r="R2642" s="3610"/>
      <c r="S2642" s="872"/>
      <c r="T2642" s="872"/>
      <c r="U2642" s="872"/>
      <c r="V2642" s="872"/>
      <c r="W2642" s="872"/>
      <c r="X2642" s="872"/>
      <c r="Y2642" s="872"/>
      <c r="Z2642" s="3611"/>
      <c r="AA2642" s="872"/>
      <c r="AB2642" s="872"/>
      <c r="AC2642" s="872"/>
      <c r="AD2642" s="872"/>
      <c r="AE2642" s="1453"/>
      <c r="AF2642" s="1256"/>
    </row>
    <row r="2643" spans="1:32" s="2230" customFormat="1" ht="15.75" thickBot="1" x14ac:dyDescent="0.3">
      <c r="D2643" s="142" t="s">
        <v>370</v>
      </c>
      <c r="E2643" s="1390"/>
      <c r="F2643" s="122"/>
      <c r="G2643" s="230"/>
      <c r="H2643" s="122"/>
      <c r="I2643" s="1798"/>
      <c r="J2643" s="1798"/>
      <c r="K2643" s="1743"/>
      <c r="L2643" s="1743"/>
      <c r="M2643" s="1743"/>
      <c r="N2643" s="1743"/>
      <c r="O2643" s="1743"/>
      <c r="P2643" s="1743"/>
      <c r="Q2643" s="1743"/>
      <c r="R2643" s="1743"/>
      <c r="S2643" s="322"/>
      <c r="T2643" s="322"/>
      <c r="U2643" s="322"/>
      <c r="V2643" s="322"/>
      <c r="W2643" s="740"/>
      <c r="X2643" s="322"/>
      <c r="Y2643" s="762"/>
      <c r="Z2643" s="322"/>
      <c r="AA2643" s="322"/>
      <c r="AB2643" s="322"/>
      <c r="AC2643" s="322"/>
      <c r="AD2643" s="322"/>
      <c r="AE2643" s="1453"/>
      <c r="AF2643" s="1256"/>
    </row>
    <row r="2644" spans="1:32" s="2230" customFormat="1" x14ac:dyDescent="0.25">
      <c r="D2644" s="3215"/>
      <c r="E2644" s="3215"/>
      <c r="F2644" s="3216"/>
      <c r="G2644" s="3217"/>
      <c r="H2644" s="3216"/>
      <c r="I2644" s="3216"/>
      <c r="J2644" s="3216"/>
      <c r="K2644" s="3216"/>
      <c r="L2644" s="3216"/>
      <c r="M2644" s="3216"/>
      <c r="N2644" s="3216"/>
      <c r="O2644" s="3216"/>
      <c r="P2644" s="3216"/>
      <c r="Q2644" s="3216"/>
      <c r="R2644" s="3216"/>
      <c r="S2644" s="356"/>
      <c r="T2644" s="356"/>
      <c r="U2644" s="356"/>
      <c r="V2644" s="356"/>
      <c r="W2644" s="356">
        <f t="shared" ref="W2644:AD2644" si="346">W2645-W2646-W2710-W2714-W2717-W2721</f>
        <v>0</v>
      </c>
      <c r="X2644" s="356">
        <f t="shared" si="346"/>
        <v>-1.6370904631912708E-11</v>
      </c>
      <c r="Y2644" s="356">
        <f t="shared" si="346"/>
        <v>0</v>
      </c>
      <c r="Z2644" s="3218">
        <f t="shared" si="346"/>
        <v>0</v>
      </c>
      <c r="AA2644" s="356">
        <f t="shared" si="346"/>
        <v>0</v>
      </c>
      <c r="AB2644" s="356">
        <f>AB2645-AB2646-AB2710-AB2714-AB2717-AB2721</f>
        <v>0</v>
      </c>
      <c r="AC2644" s="356">
        <f t="shared" si="346"/>
        <v>-7.1054273576010019E-15</v>
      </c>
      <c r="AD2644" s="356">
        <f t="shared" si="346"/>
        <v>1.4551915228366852E-11</v>
      </c>
      <c r="AE2644" s="1453"/>
      <c r="AF2644" s="920">
        <f>AF2645-AF2646-AF2710-AF2714-AF2717-AF2721</f>
        <v>0</v>
      </c>
    </row>
    <row r="2645" spans="1:32" x14ac:dyDescent="0.25">
      <c r="A2645" s="124">
        <v>1</v>
      </c>
      <c r="B2645" s="2254" t="s">
        <v>889</v>
      </c>
      <c r="C2645" s="2254"/>
      <c r="D2645" s="3208" t="s">
        <v>110</v>
      </c>
      <c r="E2645" s="3209"/>
      <c r="F2645" s="3208"/>
      <c r="G2645" s="1990"/>
      <c r="H2645" s="1989"/>
      <c r="I2645" s="1989"/>
      <c r="J2645" s="1989"/>
      <c r="K2645" s="3210"/>
      <c r="L2645" s="3210"/>
      <c r="M2645" s="1989"/>
      <c r="N2645" s="1989"/>
      <c r="O2645" s="1989"/>
      <c r="P2645" s="1989"/>
      <c r="Q2645" s="1989"/>
      <c r="R2645" s="1989"/>
      <c r="S2645" s="356"/>
      <c r="T2645" s="356"/>
      <c r="U2645" s="356"/>
      <c r="V2645" s="356"/>
      <c r="W2645" s="356">
        <f t="shared" ref="W2645:AD2645" si="347">SUM(W2631,W2620,W2607,W2600,W2590,W2582,W2571,W2564,W2558,W2542,W2533,W2517,W2510,W2496,W2464,W2449,W2439,W2430,W2415,W2407,W2372,W2355,W2329,W2321,W2301,W2288,W2272,W2255,W2247,W2184,W2160,W2095,W1936,W1929,W1873,W1859,W1798,W1745,W1689,W1675,W1661,W1647,W1582,W1518,W1445,W1377,W1284,W1219,W1147,W1107,W1044,W980,W943,W2626)</f>
        <v>0</v>
      </c>
      <c r="X2645" s="356">
        <f t="shared" si="347"/>
        <v>157858.25451</v>
      </c>
      <c r="Y2645" s="356">
        <f t="shared" si="347"/>
        <v>0</v>
      </c>
      <c r="Z2645" s="356">
        <f t="shared" si="347"/>
        <v>450.21093999999994</v>
      </c>
      <c r="AA2645" s="356">
        <f t="shared" si="347"/>
        <v>100958.92462999999</v>
      </c>
      <c r="AB2645" s="356">
        <f t="shared" si="347"/>
        <v>-2.5947000000000005</v>
      </c>
      <c r="AC2645" s="356">
        <f t="shared" si="347"/>
        <v>-542.50378999999998</v>
      </c>
      <c r="AD2645" s="356">
        <f t="shared" si="347"/>
        <v>157765.96166000003</v>
      </c>
      <c r="AE2645" s="3289"/>
      <c r="AF2645" s="842">
        <f>SUM(AF2631,AF2620,AF2607,AF2600,AF2590,AF2582,AF2571,AF2564,AF2558,AF2542,AF2533,AF2517,AF2510,AF2496,AF2464,AF2449,AF2439,AF2430,AF2415,AF2407,AF2372,AF2355,AF2329,AF2321,AF2301,AF2288,AF2272,AF2255,AF2247,AF2184,AF2160,AF2095,AF1936,AF1929,AF1873,AF1859,AF1798,AF1745,AF1689,AF1675,AF1661,AF1647,AF1582,AF1518,AF1445,AF1377,AF1284,AF1219,AF1147,AF1107,AF1044,AF980,AF943,AF2626)</f>
        <v>0</v>
      </c>
    </row>
    <row r="2646" spans="1:32" x14ac:dyDescent="0.25">
      <c r="A2646" s="124">
        <v>1</v>
      </c>
      <c r="B2646" s="2230" t="s">
        <v>889</v>
      </c>
      <c r="D2646" s="273" t="s">
        <v>7</v>
      </c>
      <c r="E2646" s="1870"/>
      <c r="F2646" s="1871"/>
      <c r="G2646" s="1872"/>
      <c r="H2646" s="1871"/>
      <c r="I2646" s="1871">
        <f>SUM(I2165,I1960,I1290,I1113,I1049,I985,I952,I845,I2630,I2625)</f>
        <v>1230</v>
      </c>
      <c r="J2646" s="1871" t="e">
        <f>I2646/H2646*100</f>
        <v>#DIV/0!</v>
      </c>
      <c r="K2646" s="1873" t="e">
        <f>M2646/G2646</f>
        <v>#DIV/0!</v>
      </c>
      <c r="L2646" s="1871">
        <f>O2646/I2646</f>
        <v>7.0715447154471542</v>
      </c>
      <c r="M2646" s="1871">
        <f>SUM(M2165,M1960,M1290,M1113,M1049,M985,M952,M845,M2630,M2625)</f>
        <v>0</v>
      </c>
      <c r="N2646" s="1871">
        <f>SUM(N2165,N1960,N1290,N1113,N1049,N985,N952,N845,N2630,N2625)</f>
        <v>0</v>
      </c>
      <c r="O2646" s="1871">
        <f>SUM(O2165,O1960,O1290,O1113,O1049,O985,O952,O845,O2630,O2625)</f>
        <v>8698</v>
      </c>
      <c r="P2646" s="1871" t="e">
        <f>O2646/N2646*100</f>
        <v>#DIV/0!</v>
      </c>
      <c r="Q2646" s="1871">
        <f>SUM(Q2165,Q1960,Q1290,Q1113,Q1049,Q985,Q952,Q845,Q2630,Q2625)</f>
        <v>0</v>
      </c>
      <c r="R2646" s="1874" t="e">
        <f>O2646/$D$4*12/Q2646</f>
        <v>#DIV/0!</v>
      </c>
      <c r="S2646" s="357"/>
      <c r="T2646" s="357"/>
      <c r="U2646" s="357"/>
      <c r="V2646" s="357"/>
      <c r="W2646" s="357">
        <f t="shared" ref="W2646:AD2646" si="348">SUM(W2165,W1960,W1290,W1113,W1049,W985,W952,W845,W2630,W2625)</f>
        <v>0</v>
      </c>
      <c r="X2646" s="357">
        <f t="shared" si="348"/>
        <v>78456.504969999995</v>
      </c>
      <c r="Y2646" s="357">
        <f t="shared" si="348"/>
        <v>0</v>
      </c>
      <c r="Z2646" s="357">
        <f t="shared" si="348"/>
        <v>-9.6846000000000014</v>
      </c>
      <c r="AA2646" s="357">
        <f t="shared" si="348"/>
        <v>68781.061900000001</v>
      </c>
      <c r="AB2646" s="357">
        <f t="shared" si="348"/>
        <v>0</v>
      </c>
      <c r="AC2646" s="357">
        <f t="shared" si="348"/>
        <v>-480.29564999999997</v>
      </c>
      <c r="AD2646" s="357">
        <f t="shared" si="348"/>
        <v>77966.524719999987</v>
      </c>
      <c r="AE2646" s="1701"/>
      <c r="AF2646" s="846">
        <f>SUM(AF2165,AF1960,AF1290,AF1113,AF1049,AF985,AF952,AF845,AF2630,AF2625)</f>
        <v>0</v>
      </c>
    </row>
    <row r="2647" spans="1:32" ht="43.5" x14ac:dyDescent="0.25">
      <c r="A2647" s="124">
        <v>1</v>
      </c>
      <c r="B2647" s="2230" t="s">
        <v>889</v>
      </c>
      <c r="D2647" s="274" t="s">
        <v>177</v>
      </c>
      <c r="E2647" s="1875"/>
      <c r="F2647" s="1876"/>
      <c r="G2647" s="1877"/>
      <c r="H2647" s="1876"/>
      <c r="I2647" s="1876">
        <f>SUM(I1961,I953,I846)</f>
        <v>103</v>
      </c>
      <c r="J2647" s="1876" t="e">
        <f>I2647/H2647*100</f>
        <v>#DIV/0!</v>
      </c>
      <c r="K2647" s="1876"/>
      <c r="L2647" s="1876"/>
      <c r="M2647" s="1876"/>
      <c r="N2647" s="1876"/>
      <c r="O2647" s="1876"/>
      <c r="P2647" s="1876"/>
      <c r="Q2647" s="1876"/>
      <c r="R2647" s="1876"/>
      <c r="S2647" s="1878"/>
      <c r="T2647" s="1878"/>
      <c r="U2647" s="1878"/>
      <c r="V2647" s="1878"/>
      <c r="W2647" s="358">
        <f t="shared" ref="W2647:AD2647" si="349">SUM(W1961,W953,W846)</f>
        <v>0</v>
      </c>
      <c r="X2647" s="358">
        <f t="shared" si="349"/>
        <v>19277.948210000002</v>
      </c>
      <c r="Y2647" s="358">
        <f t="shared" si="349"/>
        <v>0</v>
      </c>
      <c r="Z2647" s="1878">
        <f t="shared" si="349"/>
        <v>0</v>
      </c>
      <c r="AA2647" s="1878">
        <f t="shared" si="349"/>
        <v>19277.948210000002</v>
      </c>
      <c r="AB2647" s="1878">
        <f t="shared" si="349"/>
        <v>0</v>
      </c>
      <c r="AC2647" s="358">
        <f t="shared" si="349"/>
        <v>0</v>
      </c>
      <c r="AD2647" s="358">
        <f t="shared" si="349"/>
        <v>19277.948210000002</v>
      </c>
      <c r="AE2647" s="1806"/>
      <c r="AF2647" s="889">
        <f>SUM(AF1961,AF953,AF846)</f>
        <v>0</v>
      </c>
    </row>
    <row r="2648" spans="1:32" ht="29.25" x14ac:dyDescent="0.25">
      <c r="A2648" s="124">
        <v>1</v>
      </c>
      <c r="B2648" s="2230" t="s">
        <v>889</v>
      </c>
      <c r="D2648" s="3344" t="s">
        <v>178</v>
      </c>
      <c r="E2648" s="1879"/>
      <c r="F2648" s="1880"/>
      <c r="G2648" s="1881"/>
      <c r="H2648" s="1880"/>
      <c r="I2648" s="1880">
        <f>SUM(I2165)</f>
        <v>29</v>
      </c>
      <c r="J2648" s="1880" t="e">
        <f>I2648/H2648*100</f>
        <v>#DIV/0!</v>
      </c>
      <c r="K2648" s="1882" t="e">
        <f>N2648/H2648</f>
        <v>#DIV/0!</v>
      </c>
      <c r="L2648" s="1882">
        <f>O2648/I2648</f>
        <v>12.379310344827585</v>
      </c>
      <c r="M2648" s="1880">
        <f>SUM(M2165)</f>
        <v>0</v>
      </c>
      <c r="N2648" s="1880">
        <f>SUM(N2165)</f>
        <v>0</v>
      </c>
      <c r="O2648" s="1880">
        <f>SUM(O2165)</f>
        <v>359</v>
      </c>
      <c r="P2648" s="1880" t="e">
        <f>O2648/N2648*100</f>
        <v>#DIV/0!</v>
      </c>
      <c r="Q2648" s="1880">
        <f>SUM(Q2165)</f>
        <v>0</v>
      </c>
      <c r="R2648" s="1883" t="e">
        <f>O2648/$D$4*12/Q2648</f>
        <v>#DIV/0!</v>
      </c>
      <c r="S2648" s="361"/>
      <c r="T2648" s="361"/>
      <c r="U2648" s="361"/>
      <c r="V2648" s="361"/>
      <c r="W2648" s="359">
        <f t="shared" ref="W2648:AD2648" si="350">SUM(W2165)</f>
        <v>0</v>
      </c>
      <c r="X2648" s="359">
        <f t="shared" si="350"/>
        <v>1825.6556799999998</v>
      </c>
      <c r="Y2648" s="359">
        <f t="shared" si="350"/>
        <v>0</v>
      </c>
      <c r="Z2648" s="361">
        <f t="shared" si="350"/>
        <v>0</v>
      </c>
      <c r="AA2648" s="361">
        <f t="shared" si="350"/>
        <v>1825.6556799999998</v>
      </c>
      <c r="AB2648" s="361">
        <f t="shared" si="350"/>
        <v>0</v>
      </c>
      <c r="AC2648" s="359">
        <f t="shared" si="350"/>
        <v>0</v>
      </c>
      <c r="AD2648" s="359">
        <f t="shared" si="350"/>
        <v>1825.6556799999998</v>
      </c>
      <c r="AE2648" s="1626"/>
      <c r="AF2648" s="313">
        <f>SUM(AF2165)</f>
        <v>0</v>
      </c>
    </row>
    <row r="2649" spans="1:32" x14ac:dyDescent="0.25">
      <c r="A2649" s="124">
        <v>1</v>
      </c>
      <c r="B2649" s="2230" t="s">
        <v>889</v>
      </c>
      <c r="D2649" s="480" t="s">
        <v>194</v>
      </c>
      <c r="E2649" s="1879"/>
      <c r="F2649" s="1880"/>
      <c r="G2649" s="1881"/>
      <c r="H2649" s="1880"/>
      <c r="I2649" s="1880"/>
      <c r="J2649" s="1880"/>
      <c r="K2649" s="1882"/>
      <c r="L2649" s="1882"/>
      <c r="M2649" s="1880"/>
      <c r="N2649" s="1880"/>
      <c r="O2649" s="1880"/>
      <c r="P2649" s="1880"/>
      <c r="Q2649" s="1880"/>
      <c r="R2649" s="1883"/>
      <c r="S2649" s="361"/>
      <c r="T2649" s="361"/>
      <c r="U2649" s="361"/>
      <c r="V2649" s="361"/>
      <c r="W2649" s="359">
        <f>SUM(W2187,W2098,W1964,W1876,W1801,W1748,W1692,W1585,W1521,W1448,W1380,W1291,W1222,W1150,W1050,W986,W847)</f>
        <v>0</v>
      </c>
      <c r="X2649" s="359">
        <f t="shared" ref="X2649:AD2649" si="351">SUM(X2187,X2098,X1964,X1876,X1801,X1748,X1692,X1585,X1521,X1448,X1380,X1291,X1222,X1150,X1050,X986,X847,X2374,X2467,X1114,X1392,X954,X1235)</f>
        <v>1264.4174700000003</v>
      </c>
      <c r="Y2649" s="359">
        <f t="shared" si="351"/>
        <v>0</v>
      </c>
      <c r="Z2649" s="359">
        <f t="shared" si="351"/>
        <v>-0.37924000000000002</v>
      </c>
      <c r="AA2649" s="359">
        <f t="shared" si="351"/>
        <v>1198.3301300000003</v>
      </c>
      <c r="AB2649" s="359">
        <f t="shared" si="351"/>
        <v>0</v>
      </c>
      <c r="AC2649" s="359">
        <f t="shared" si="351"/>
        <v>0</v>
      </c>
      <c r="AD2649" s="359">
        <f t="shared" si="351"/>
        <v>1264.0382300000003</v>
      </c>
      <c r="AE2649" s="1626"/>
      <c r="AF2649" s="313">
        <f>SUM(AF2187,AF2098,AF1964,AF1876,AF1801,AF1748,AF1692,AF1585,AF1521,AF1448,AF1380,AF1291,AF1222,AF1150,AF1050,AF986,AF847)</f>
        <v>0</v>
      </c>
    </row>
    <row r="2650" spans="1:32" x14ac:dyDescent="0.25">
      <c r="A2650" s="124">
        <v>1</v>
      </c>
      <c r="B2650" s="2230" t="s">
        <v>889</v>
      </c>
      <c r="D2650" s="160" t="s">
        <v>363</v>
      </c>
      <c r="E2650" s="1879"/>
      <c r="F2650" s="1880"/>
      <c r="G2650" s="1881"/>
      <c r="H2650" s="1880"/>
      <c r="I2650" s="1880">
        <f>SUM(I2188,I2099,I1965,I1877,I1802,I1749,I1693,I1586,I1522,I1449,I1381,I1292,I1223,I1151,I1051,I987,I848)</f>
        <v>313</v>
      </c>
      <c r="J2650" s="1880" t="e">
        <f t="shared" ref="J2650:J2664" si="352">I2650/H2650*100</f>
        <v>#DIV/0!</v>
      </c>
      <c r="K2650" s="1882"/>
      <c r="L2650" s="1882"/>
      <c r="M2650" s="1880"/>
      <c r="N2650" s="1880"/>
      <c r="O2650" s="1880"/>
      <c r="P2650" s="1880"/>
      <c r="Q2650" s="1880"/>
      <c r="R2650" s="1883"/>
      <c r="S2650" s="361"/>
      <c r="T2650" s="361"/>
      <c r="U2650" s="361"/>
      <c r="V2650" s="361"/>
      <c r="W2650" s="359"/>
      <c r="X2650" s="359"/>
      <c r="Y2650" s="359"/>
      <c r="Z2650" s="361"/>
      <c r="AA2650" s="361"/>
      <c r="AB2650" s="361"/>
      <c r="AC2650" s="359"/>
      <c r="AD2650" s="359"/>
      <c r="AE2650" s="1626"/>
      <c r="AF2650" s="313"/>
    </row>
    <row r="2651" spans="1:32" ht="30" x14ac:dyDescent="0.25">
      <c r="A2651" s="124">
        <v>1</v>
      </c>
      <c r="B2651" s="2230" t="s">
        <v>889</v>
      </c>
      <c r="D2651" s="160" t="s">
        <v>193</v>
      </c>
      <c r="E2651" s="1879"/>
      <c r="F2651" s="1880"/>
      <c r="G2651" s="1881"/>
      <c r="H2651" s="1880"/>
      <c r="I2651" s="1880">
        <f>SUM(I1750,I1293,I1450)</f>
        <v>0</v>
      </c>
      <c r="J2651" s="1880" t="e">
        <f t="shared" si="352"/>
        <v>#DIV/0!</v>
      </c>
      <c r="K2651" s="1882"/>
      <c r="L2651" s="1882"/>
      <c r="M2651" s="1880"/>
      <c r="N2651" s="1880"/>
      <c r="O2651" s="1880"/>
      <c r="P2651" s="1880"/>
      <c r="Q2651" s="1880"/>
      <c r="R2651" s="1883"/>
      <c r="S2651" s="361"/>
      <c r="T2651" s="361"/>
      <c r="U2651" s="361"/>
      <c r="V2651" s="361"/>
      <c r="W2651" s="359"/>
      <c r="X2651" s="359"/>
      <c r="Y2651" s="359"/>
      <c r="Z2651" s="361"/>
      <c r="AA2651" s="361"/>
      <c r="AB2651" s="361"/>
      <c r="AC2651" s="359"/>
      <c r="AD2651" s="359"/>
      <c r="AE2651" s="1626"/>
      <c r="AF2651" s="313"/>
    </row>
    <row r="2652" spans="1:32" ht="30" x14ac:dyDescent="0.25">
      <c r="A2652" s="124">
        <v>1</v>
      </c>
      <c r="B2652" s="2230" t="s">
        <v>889</v>
      </c>
      <c r="D2652" s="160" t="s">
        <v>547</v>
      </c>
      <c r="E2652" s="1879"/>
      <c r="F2652" s="1880"/>
      <c r="G2652" s="1881"/>
      <c r="H2652" s="1880"/>
      <c r="I2652" s="1880">
        <f>SUM(I2190,I2101,I1967,I1879,I1804,I1751,I1695,I1588,I1524,I1451,I1383,I1294,I1225,I1153,I1053,I989,I850)</f>
        <v>234</v>
      </c>
      <c r="J2652" s="1880" t="e">
        <f t="shared" si="352"/>
        <v>#DIV/0!</v>
      </c>
      <c r="K2652" s="1882"/>
      <c r="L2652" s="1882"/>
      <c r="M2652" s="1880"/>
      <c r="N2652" s="1880"/>
      <c r="O2652" s="1880"/>
      <c r="P2652" s="1880"/>
      <c r="Q2652" s="1880"/>
      <c r="R2652" s="1883"/>
      <c r="S2652" s="361"/>
      <c r="T2652" s="361"/>
      <c r="U2652" s="361"/>
      <c r="V2652" s="361"/>
      <c r="W2652" s="359"/>
      <c r="X2652" s="359"/>
      <c r="Y2652" s="359"/>
      <c r="Z2652" s="361"/>
      <c r="AA2652" s="361"/>
      <c r="AB2652" s="361"/>
      <c r="AC2652" s="359"/>
      <c r="AD2652" s="359"/>
      <c r="AE2652" s="1626"/>
      <c r="AF2652" s="313"/>
    </row>
    <row r="2653" spans="1:32" ht="60" x14ac:dyDescent="0.25">
      <c r="A2653" s="124">
        <v>1</v>
      </c>
      <c r="B2653" s="2230" t="s">
        <v>889</v>
      </c>
      <c r="D2653" s="160" t="s">
        <v>548</v>
      </c>
      <c r="E2653" s="1879"/>
      <c r="F2653" s="1880"/>
      <c r="G2653" s="1881"/>
      <c r="H2653" s="1880"/>
      <c r="I2653" s="1880">
        <f>SUM(I2191,I2102,I1969,I1880,I1805,I1752,I1696,I1589,I1525,I1452,I1384,I1295,I1226,I1154,I1054,I990,I851)</f>
        <v>5</v>
      </c>
      <c r="J2653" s="1880" t="e">
        <f t="shared" si="352"/>
        <v>#DIV/0!</v>
      </c>
      <c r="K2653" s="1882"/>
      <c r="L2653" s="1882"/>
      <c r="M2653" s="1880"/>
      <c r="N2653" s="1880"/>
      <c r="O2653" s="1880"/>
      <c r="P2653" s="1880"/>
      <c r="Q2653" s="1880"/>
      <c r="R2653" s="1883"/>
      <c r="S2653" s="361"/>
      <c r="T2653" s="361"/>
      <c r="U2653" s="361"/>
      <c r="V2653" s="361"/>
      <c r="W2653" s="359"/>
      <c r="X2653" s="359"/>
      <c r="Y2653" s="359"/>
      <c r="Z2653" s="361"/>
      <c r="AA2653" s="361"/>
      <c r="AB2653" s="361"/>
      <c r="AC2653" s="359"/>
      <c r="AD2653" s="359"/>
      <c r="AE2653" s="1626"/>
      <c r="AF2653" s="313"/>
    </row>
    <row r="2654" spans="1:32" ht="45" x14ac:dyDescent="0.25">
      <c r="A2654" s="124">
        <v>1</v>
      </c>
      <c r="B2654" s="2230" t="s">
        <v>889</v>
      </c>
      <c r="D2654" s="160" t="s">
        <v>549</v>
      </c>
      <c r="E2654" s="1879"/>
      <c r="F2654" s="1880"/>
      <c r="G2654" s="1881"/>
      <c r="H2654" s="1880"/>
      <c r="I2654" s="1880">
        <f>SUM(I2192,I2103,I1970,I1881,I1806,I1753,I1697,I1590,I1526,I1453,I1385,I1296,I1227,I1155,I1055,I991,I852)</f>
        <v>74</v>
      </c>
      <c r="J2654" s="1880" t="e">
        <f t="shared" si="352"/>
        <v>#DIV/0!</v>
      </c>
      <c r="K2654" s="1882"/>
      <c r="L2654" s="1882"/>
      <c r="M2654" s="1880"/>
      <c r="N2654" s="1880"/>
      <c r="O2654" s="1880"/>
      <c r="P2654" s="1880"/>
      <c r="Q2654" s="1880"/>
      <c r="R2654" s="1883"/>
      <c r="S2654" s="361"/>
      <c r="T2654" s="361"/>
      <c r="U2654" s="361"/>
      <c r="V2654" s="361"/>
      <c r="W2654" s="359"/>
      <c r="X2654" s="359"/>
      <c r="Y2654" s="359"/>
      <c r="Z2654" s="361"/>
      <c r="AA2654" s="361"/>
      <c r="AB2654" s="361"/>
      <c r="AC2654" s="359"/>
      <c r="AD2654" s="359"/>
      <c r="AE2654" s="1626"/>
      <c r="AF2654" s="313"/>
    </row>
    <row r="2655" spans="1:32" ht="90" x14ac:dyDescent="0.25">
      <c r="A2655" s="124">
        <v>1</v>
      </c>
      <c r="B2655" s="2230" t="s">
        <v>889</v>
      </c>
      <c r="D2655" s="160" t="s">
        <v>550</v>
      </c>
      <c r="E2655" s="1879"/>
      <c r="F2655" s="1880"/>
      <c r="G2655" s="1881"/>
      <c r="H2655" s="1880"/>
      <c r="I2655" s="1880">
        <f>SUM(I2193,I2104,I1972,I1882,I1807,I1754,I1698,I1591,I1527,I1454,I1386,I1297,I1228,I1156,I1056,I992,I853)</f>
        <v>0</v>
      </c>
      <c r="J2655" s="1880" t="e">
        <f t="shared" si="352"/>
        <v>#DIV/0!</v>
      </c>
      <c r="K2655" s="1882"/>
      <c r="L2655" s="1882"/>
      <c r="M2655" s="1880"/>
      <c r="N2655" s="1880"/>
      <c r="O2655" s="1880"/>
      <c r="P2655" s="1880"/>
      <c r="Q2655" s="1880"/>
      <c r="R2655" s="1883"/>
      <c r="S2655" s="361"/>
      <c r="T2655" s="361"/>
      <c r="U2655" s="361"/>
      <c r="V2655" s="361"/>
      <c r="W2655" s="359"/>
      <c r="X2655" s="359"/>
      <c r="Y2655" s="359"/>
      <c r="Z2655" s="361"/>
      <c r="AA2655" s="361"/>
      <c r="AB2655" s="361"/>
      <c r="AC2655" s="359"/>
      <c r="AD2655" s="359"/>
      <c r="AE2655" s="1626"/>
      <c r="AF2655" s="313"/>
    </row>
    <row r="2656" spans="1:32" s="2230" customFormat="1" ht="43.5" x14ac:dyDescent="0.25">
      <c r="B2656" s="2230" t="s">
        <v>889</v>
      </c>
      <c r="D2656" s="277" t="s">
        <v>714</v>
      </c>
      <c r="E2656" s="3166"/>
      <c r="F2656" s="1880"/>
      <c r="G2656" s="1881"/>
      <c r="H2656" s="1880"/>
      <c r="I2656" s="1880">
        <f>I1974+I1455+I1298+I1229+I1157+I993+I854</f>
        <v>0</v>
      </c>
      <c r="J2656" s="1880" t="e">
        <f t="shared" si="352"/>
        <v>#DIV/0!</v>
      </c>
      <c r="K2656" s="1882"/>
      <c r="L2656" s="1882"/>
      <c r="M2656" s="1880"/>
      <c r="N2656" s="1880"/>
      <c r="O2656" s="1880"/>
      <c r="P2656" s="1880"/>
      <c r="Q2656" s="1880"/>
      <c r="R2656" s="1883"/>
      <c r="S2656" s="361"/>
      <c r="T2656" s="361"/>
      <c r="U2656" s="361"/>
      <c r="V2656" s="361"/>
      <c r="W2656" s="359"/>
      <c r="X2656" s="359"/>
      <c r="Y2656" s="359"/>
      <c r="Z2656" s="361"/>
      <c r="AA2656" s="361"/>
      <c r="AB2656" s="361"/>
      <c r="AC2656" s="359"/>
      <c r="AD2656" s="359"/>
      <c r="AE2656" s="1626"/>
      <c r="AF2656" s="313"/>
    </row>
    <row r="2657" spans="1:32" s="2230" customFormat="1" ht="30" x14ac:dyDescent="0.25">
      <c r="B2657" s="2230" t="s">
        <v>889</v>
      </c>
      <c r="D2657" s="160" t="s">
        <v>715</v>
      </c>
      <c r="E2657" s="1879"/>
      <c r="F2657" s="1880"/>
      <c r="G2657" s="1881"/>
      <c r="H2657" s="1880"/>
      <c r="I2657" s="1880">
        <f>I1975+I1158+I855</f>
        <v>0</v>
      </c>
      <c r="J2657" s="1880" t="e">
        <f t="shared" si="352"/>
        <v>#DIV/0!</v>
      </c>
      <c r="K2657" s="1882"/>
      <c r="L2657" s="1882"/>
      <c r="M2657" s="1880"/>
      <c r="N2657" s="1880"/>
      <c r="O2657" s="1880"/>
      <c r="P2657" s="1880"/>
      <c r="Q2657" s="1880"/>
      <c r="R2657" s="1883"/>
      <c r="S2657" s="361"/>
      <c r="T2657" s="361"/>
      <c r="U2657" s="361"/>
      <c r="V2657" s="361"/>
      <c r="W2657" s="359"/>
      <c r="X2657" s="359"/>
      <c r="Y2657" s="359"/>
      <c r="Z2657" s="361"/>
      <c r="AA2657" s="361"/>
      <c r="AB2657" s="361"/>
      <c r="AC2657" s="359"/>
      <c r="AD2657" s="359"/>
      <c r="AE2657" s="1626"/>
      <c r="AF2657" s="313"/>
    </row>
    <row r="2658" spans="1:32" s="2230" customFormat="1" ht="30" x14ac:dyDescent="0.25">
      <c r="B2658" s="2230" t="s">
        <v>889</v>
      </c>
      <c r="D2658" s="160" t="s">
        <v>716</v>
      </c>
      <c r="E2658" s="1879"/>
      <c r="F2658" s="1880"/>
      <c r="G2658" s="1881"/>
      <c r="H2658" s="1880"/>
      <c r="I2658" s="1880">
        <f>I1976+I1456+I1299+I1230+I1159+I856</f>
        <v>0</v>
      </c>
      <c r="J2658" s="1880" t="e">
        <f t="shared" si="352"/>
        <v>#DIV/0!</v>
      </c>
      <c r="K2658" s="1882"/>
      <c r="L2658" s="1882"/>
      <c r="M2658" s="1880"/>
      <c r="N2658" s="1880"/>
      <c r="O2658" s="1880"/>
      <c r="P2658" s="1880"/>
      <c r="Q2658" s="1880"/>
      <c r="R2658" s="1883"/>
      <c r="S2658" s="361"/>
      <c r="T2658" s="361"/>
      <c r="U2658" s="361"/>
      <c r="V2658" s="361"/>
      <c r="W2658" s="359"/>
      <c r="X2658" s="359"/>
      <c r="Y2658" s="359"/>
      <c r="Z2658" s="361"/>
      <c r="AA2658" s="361"/>
      <c r="AB2658" s="361"/>
      <c r="AC2658" s="359"/>
      <c r="AD2658" s="359"/>
      <c r="AE2658" s="1626"/>
      <c r="AF2658" s="313"/>
    </row>
    <row r="2659" spans="1:32" s="2230" customFormat="1" ht="30" x14ac:dyDescent="0.25">
      <c r="B2659" s="2230" t="s">
        <v>889</v>
      </c>
      <c r="D2659" s="160" t="s">
        <v>723</v>
      </c>
      <c r="E2659" s="1879"/>
      <c r="F2659" s="1880"/>
      <c r="G2659" s="1881"/>
      <c r="H2659" s="1880"/>
      <c r="I2659" s="1880">
        <f>I1977+I994</f>
        <v>0</v>
      </c>
      <c r="J2659" s="1880" t="e">
        <f t="shared" si="352"/>
        <v>#DIV/0!</v>
      </c>
      <c r="K2659" s="1882"/>
      <c r="L2659" s="1882"/>
      <c r="M2659" s="1880"/>
      <c r="N2659" s="1880"/>
      <c r="O2659" s="1880"/>
      <c r="P2659" s="1880"/>
      <c r="Q2659" s="1880"/>
      <c r="R2659" s="1883"/>
      <c r="S2659" s="361"/>
      <c r="T2659" s="361"/>
      <c r="U2659" s="361"/>
      <c r="V2659" s="361"/>
      <c r="W2659" s="359"/>
      <c r="X2659" s="359"/>
      <c r="Y2659" s="359"/>
      <c r="Z2659" s="361"/>
      <c r="AA2659" s="361"/>
      <c r="AB2659" s="361"/>
      <c r="AC2659" s="359"/>
      <c r="AD2659" s="359"/>
      <c r="AE2659" s="1626"/>
      <c r="AF2659" s="313"/>
    </row>
    <row r="2660" spans="1:32" s="2230" customFormat="1" x14ac:dyDescent="0.25">
      <c r="B2660" s="2230" t="s">
        <v>889</v>
      </c>
      <c r="D2660" s="160" t="s">
        <v>131</v>
      </c>
      <c r="E2660" s="1879"/>
      <c r="F2660" s="1880"/>
      <c r="G2660" s="1881"/>
      <c r="H2660" s="1880"/>
      <c r="I2660" s="1880">
        <f>SUM(I2194,I2105,I1978,I1883,I1808,I1755,I1699,I1592,I1528,I1457,,I1387,I1300,I1231,I1160,I1057,I995,I857)</f>
        <v>121</v>
      </c>
      <c r="J2660" s="1880" t="e">
        <f t="shared" si="352"/>
        <v>#DIV/0!</v>
      </c>
      <c r="K2660" s="1882"/>
      <c r="L2660" s="1882"/>
      <c r="M2660" s="1880"/>
      <c r="N2660" s="1880"/>
      <c r="O2660" s="1880"/>
      <c r="P2660" s="1880"/>
      <c r="Q2660" s="1880"/>
      <c r="R2660" s="1883"/>
      <c r="S2660" s="361"/>
      <c r="T2660" s="361"/>
      <c r="U2660" s="361"/>
      <c r="V2660" s="361"/>
      <c r="W2660" s="359"/>
      <c r="X2660" s="359"/>
      <c r="Y2660" s="359"/>
      <c r="Z2660" s="361"/>
      <c r="AA2660" s="361"/>
      <c r="AB2660" s="361"/>
      <c r="AC2660" s="359"/>
      <c r="AD2660" s="359"/>
      <c r="AE2660" s="1626"/>
      <c r="AF2660" s="313"/>
    </row>
    <row r="2661" spans="1:32" x14ac:dyDescent="0.25">
      <c r="B2661" s="2230" t="s">
        <v>889</v>
      </c>
      <c r="D2661" s="160" t="s">
        <v>222</v>
      </c>
      <c r="E2661" s="1879"/>
      <c r="F2661" s="1880"/>
      <c r="G2661" s="1881"/>
      <c r="H2661" s="1880"/>
      <c r="I2661" s="1880">
        <f>SUM(I2195,I2106,I1979,I1884,I1809,I1756,I1700,I1593,I1529,I1458,I1388,I1301,I1232,I1161,I1058,I996,I858)</f>
        <v>116</v>
      </c>
      <c r="J2661" s="1880" t="e">
        <f t="shared" si="352"/>
        <v>#DIV/0!</v>
      </c>
      <c r="K2661" s="1882"/>
      <c r="L2661" s="1882"/>
      <c r="M2661" s="1880"/>
      <c r="N2661" s="1880"/>
      <c r="O2661" s="1880"/>
      <c r="P2661" s="1880"/>
      <c r="Q2661" s="1880"/>
      <c r="R2661" s="1883"/>
      <c r="S2661" s="361"/>
      <c r="T2661" s="361"/>
      <c r="U2661" s="361"/>
      <c r="V2661" s="361"/>
      <c r="W2661" s="359"/>
      <c r="X2661" s="359"/>
      <c r="Y2661" s="359"/>
      <c r="Z2661" s="361"/>
      <c r="AA2661" s="361"/>
      <c r="AB2661" s="361"/>
      <c r="AC2661" s="359"/>
      <c r="AD2661" s="359"/>
      <c r="AE2661" s="1626"/>
      <c r="AF2661" s="313"/>
    </row>
    <row r="2662" spans="1:32" ht="45" x14ac:dyDescent="0.25">
      <c r="A2662" s="124">
        <v>1</v>
      </c>
      <c r="B2662" s="2230" t="s">
        <v>889</v>
      </c>
      <c r="D2662" s="160" t="s">
        <v>551</v>
      </c>
      <c r="E2662" s="1879"/>
      <c r="F2662" s="1880"/>
      <c r="G2662" s="1881"/>
      <c r="H2662" s="1880"/>
      <c r="I2662" s="1880">
        <f>SUM(I2196,I2107,I1981,I1885,I1810,I1757,I1701,I1530,I1389,I1059,I997,)</f>
        <v>5</v>
      </c>
      <c r="J2662" s="1880" t="e">
        <f t="shared" si="352"/>
        <v>#DIV/0!</v>
      </c>
      <c r="K2662" s="1882"/>
      <c r="L2662" s="1882"/>
      <c r="M2662" s="1880"/>
      <c r="N2662" s="1880"/>
      <c r="O2662" s="1880"/>
      <c r="P2662" s="1880"/>
      <c r="Q2662" s="1880"/>
      <c r="R2662" s="1883"/>
      <c r="S2662" s="361"/>
      <c r="T2662" s="361"/>
      <c r="U2662" s="361"/>
      <c r="V2662" s="361"/>
      <c r="W2662" s="359"/>
      <c r="X2662" s="359"/>
      <c r="Y2662" s="359"/>
      <c r="Z2662" s="361"/>
      <c r="AA2662" s="361"/>
      <c r="AB2662" s="361"/>
      <c r="AC2662" s="359"/>
      <c r="AD2662" s="359"/>
      <c r="AE2662" s="1626"/>
      <c r="AF2662" s="313"/>
    </row>
    <row r="2663" spans="1:32" s="2230" customFormat="1" ht="60" x14ac:dyDescent="0.25">
      <c r="B2663" s="2230" t="s">
        <v>889</v>
      </c>
      <c r="D2663" s="160" t="s">
        <v>595</v>
      </c>
      <c r="E2663" s="1879"/>
      <c r="F2663" s="1880"/>
      <c r="G2663" s="1881"/>
      <c r="H2663" s="1880"/>
      <c r="I2663" s="1880">
        <f>SUM(I2197,I2108,I1983,I1594,I1531,I1459,I1390,I1302,I1233,I1162,I859)</f>
        <v>0</v>
      </c>
      <c r="J2663" s="1880" t="e">
        <f t="shared" si="352"/>
        <v>#DIV/0!</v>
      </c>
      <c r="K2663" s="1882"/>
      <c r="L2663" s="1882"/>
      <c r="M2663" s="1880"/>
      <c r="N2663" s="1880"/>
      <c r="O2663" s="1880"/>
      <c r="P2663" s="1880"/>
      <c r="Q2663" s="1880"/>
      <c r="R2663" s="1883"/>
      <c r="S2663" s="361"/>
      <c r="T2663" s="361"/>
      <c r="U2663" s="361"/>
      <c r="V2663" s="361"/>
      <c r="W2663" s="359"/>
      <c r="X2663" s="359"/>
      <c r="Y2663" s="359"/>
      <c r="Z2663" s="361"/>
      <c r="AA2663" s="361"/>
      <c r="AB2663" s="361"/>
      <c r="AC2663" s="359"/>
      <c r="AD2663" s="359"/>
      <c r="AE2663" s="1626"/>
      <c r="AF2663" s="313"/>
    </row>
    <row r="2664" spans="1:32" s="2230" customFormat="1" ht="29.25" x14ac:dyDescent="0.25">
      <c r="B2664" s="2230" t="s">
        <v>889</v>
      </c>
      <c r="D2664" s="277" t="s">
        <v>436</v>
      </c>
      <c r="E2664" s="3166"/>
      <c r="F2664" s="1880"/>
      <c r="G2664" s="1881"/>
      <c r="H2664" s="1880"/>
      <c r="I2664" s="1880">
        <f>I2198+I2109+I1985+I1886+I1811+I1758+I1702+I1595+I1532+I1460+I1391+I1303+I1234+I1163+I1060+I998+I860</f>
        <v>109</v>
      </c>
      <c r="J2664" s="1880" t="e">
        <f t="shared" si="352"/>
        <v>#DIV/0!</v>
      </c>
      <c r="K2664" s="1882"/>
      <c r="L2664" s="1882"/>
      <c r="M2664" s="1880"/>
      <c r="N2664" s="1880"/>
      <c r="O2664" s="1880"/>
      <c r="P2664" s="1880"/>
      <c r="Q2664" s="1880"/>
      <c r="R2664" s="1883"/>
      <c r="S2664" s="361"/>
      <c r="T2664" s="361"/>
      <c r="U2664" s="361"/>
      <c r="V2664" s="361"/>
      <c r="W2664" s="359"/>
      <c r="X2664" s="359"/>
      <c r="Y2664" s="359"/>
      <c r="Z2664" s="361"/>
      <c r="AA2664" s="361"/>
      <c r="AB2664" s="361"/>
      <c r="AC2664" s="359"/>
      <c r="AD2664" s="359"/>
      <c r="AE2664" s="1626"/>
      <c r="AF2664" s="313"/>
    </row>
    <row r="2665" spans="1:32" ht="30" x14ac:dyDescent="0.25">
      <c r="A2665" s="124">
        <v>1</v>
      </c>
      <c r="B2665" s="2230" t="s">
        <v>889</v>
      </c>
      <c r="D2665" s="160" t="s">
        <v>194</v>
      </c>
      <c r="E2665" s="1879"/>
      <c r="F2665" s="1880"/>
      <c r="G2665" s="1881"/>
      <c r="H2665" s="1880"/>
      <c r="I2665" s="1880"/>
      <c r="J2665" s="1880"/>
      <c r="K2665" s="1882"/>
      <c r="L2665" s="1882"/>
      <c r="M2665" s="1880"/>
      <c r="N2665" s="1880"/>
      <c r="O2665" s="1880"/>
      <c r="P2665" s="1880"/>
      <c r="Q2665" s="1880"/>
      <c r="R2665" s="1883"/>
      <c r="S2665" s="361"/>
      <c r="T2665" s="361"/>
      <c r="U2665" s="361"/>
      <c r="V2665" s="361"/>
      <c r="W2665" s="359"/>
      <c r="X2665" s="359"/>
      <c r="Y2665" s="359"/>
      <c r="Z2665" s="361"/>
      <c r="AA2665" s="361"/>
      <c r="AB2665" s="361"/>
      <c r="AC2665" s="359"/>
      <c r="AD2665" s="359"/>
      <c r="AE2665" s="1626"/>
      <c r="AF2665" s="313"/>
    </row>
    <row r="2666" spans="1:32" ht="86.25" x14ac:dyDescent="0.25">
      <c r="A2666" s="124">
        <v>1</v>
      </c>
      <c r="B2666" s="2230" t="s">
        <v>889</v>
      </c>
      <c r="D2666" s="277" t="s">
        <v>596</v>
      </c>
      <c r="E2666" s="1879"/>
      <c r="F2666" s="1880"/>
      <c r="G2666" s="1881"/>
      <c r="H2666" s="1880"/>
      <c r="I2666" s="1880">
        <f>SUM(I2200,I2111,I1988,I1597,I1534,I1462,I1393,I1305,I1236,I1165,I862)</f>
        <v>166</v>
      </c>
      <c r="J2666" s="1880" t="e">
        <f t="shared" ref="J2666:J2672" si="353">I2666/H2666*100</f>
        <v>#DIV/0!</v>
      </c>
      <c r="K2666" s="1882"/>
      <c r="L2666" s="1882"/>
      <c r="M2666" s="1880"/>
      <c r="N2666" s="1880"/>
      <c r="O2666" s="1880"/>
      <c r="P2666" s="1880"/>
      <c r="Q2666" s="1880"/>
      <c r="R2666" s="1883"/>
      <c r="S2666" s="361"/>
      <c r="T2666" s="361"/>
      <c r="U2666" s="361"/>
      <c r="V2666" s="361"/>
      <c r="W2666" s="359">
        <f t="shared" ref="W2666:AD2666" si="354">SUM(W2200,W2111,W1988,W1597,W1534,W1462,W1393,W1305,W1236,W1165,W862)</f>
        <v>0</v>
      </c>
      <c r="X2666" s="359">
        <f t="shared" si="354"/>
        <v>494.29712999999998</v>
      </c>
      <c r="Y2666" s="359">
        <f t="shared" si="354"/>
        <v>0</v>
      </c>
      <c r="Z2666" s="361">
        <f t="shared" si="354"/>
        <v>0</v>
      </c>
      <c r="AA2666" s="361">
        <f t="shared" si="354"/>
        <v>494.29712999999998</v>
      </c>
      <c r="AB2666" s="361">
        <f t="shared" si="354"/>
        <v>0</v>
      </c>
      <c r="AC2666" s="359">
        <f t="shared" si="354"/>
        <v>0</v>
      </c>
      <c r="AD2666" s="359">
        <f t="shared" si="354"/>
        <v>494.29712999999998</v>
      </c>
      <c r="AE2666" s="1626"/>
      <c r="AF2666" s="313">
        <f>SUM(AF2200,AF2111,AF1988,AF1597,AF1534,AF1462,AF1393,AF1305,AF1236,AF1165,AF862)</f>
        <v>0</v>
      </c>
    </row>
    <row r="2667" spans="1:32" s="2230" customFormat="1" x14ac:dyDescent="0.25">
      <c r="B2667" s="2230" t="s">
        <v>889</v>
      </c>
      <c r="D2667" s="160" t="s">
        <v>718</v>
      </c>
      <c r="E2667" s="1879"/>
      <c r="F2667" s="1880"/>
      <c r="G2667" s="1881"/>
      <c r="H2667" s="1880"/>
      <c r="I2667" s="1880">
        <f>SUM(I2201,I2112,I1989,I1598,I1535,I1463,I1394,I1306,I1237,I1166,I863)</f>
        <v>0</v>
      </c>
      <c r="J2667" s="1880" t="e">
        <f t="shared" si="353"/>
        <v>#DIV/0!</v>
      </c>
      <c r="K2667" s="1882"/>
      <c r="L2667" s="1882"/>
      <c r="M2667" s="1880"/>
      <c r="N2667" s="1880"/>
      <c r="O2667" s="1880"/>
      <c r="P2667" s="1880"/>
      <c r="Q2667" s="1880"/>
      <c r="R2667" s="1883"/>
      <c r="S2667" s="361"/>
      <c r="T2667" s="361"/>
      <c r="U2667" s="361"/>
      <c r="V2667" s="361"/>
      <c r="W2667" s="359"/>
      <c r="X2667" s="359"/>
      <c r="Y2667" s="359"/>
      <c r="Z2667" s="361"/>
      <c r="AA2667" s="361"/>
      <c r="AB2667" s="361"/>
      <c r="AC2667" s="359"/>
      <c r="AD2667" s="359"/>
      <c r="AE2667" s="1626"/>
      <c r="AF2667" s="313"/>
    </row>
    <row r="2668" spans="1:32" s="2230" customFormat="1" x14ac:dyDescent="0.25">
      <c r="B2668" s="2230" t="s">
        <v>889</v>
      </c>
      <c r="D2668" s="160" t="s">
        <v>719</v>
      </c>
      <c r="E2668" s="1879"/>
      <c r="F2668" s="1880"/>
      <c r="G2668" s="1881"/>
      <c r="H2668" s="1880"/>
      <c r="I2668" s="1880">
        <f>SUM(I2202,I2113,I1991,I1599,I1536,I1464,I1395,I1307,I1238,I1167,I864)</f>
        <v>35</v>
      </c>
      <c r="J2668" s="1880" t="e">
        <f t="shared" si="353"/>
        <v>#DIV/0!</v>
      </c>
      <c r="K2668" s="1882"/>
      <c r="L2668" s="1882"/>
      <c r="M2668" s="1880"/>
      <c r="N2668" s="1880"/>
      <c r="O2668" s="1880"/>
      <c r="P2668" s="1880"/>
      <c r="Q2668" s="1880"/>
      <c r="R2668" s="1883"/>
      <c r="S2668" s="361"/>
      <c r="T2668" s="361"/>
      <c r="U2668" s="361"/>
      <c r="V2668" s="361"/>
      <c r="W2668" s="359"/>
      <c r="X2668" s="359"/>
      <c r="Y2668" s="359"/>
      <c r="Z2668" s="361"/>
      <c r="AA2668" s="361"/>
      <c r="AB2668" s="361"/>
      <c r="AC2668" s="359"/>
      <c r="AD2668" s="359"/>
      <c r="AE2668" s="1626"/>
      <c r="AF2668" s="313"/>
    </row>
    <row r="2669" spans="1:32" s="2230" customFormat="1" x14ac:dyDescent="0.25">
      <c r="B2669" s="2230" t="s">
        <v>889</v>
      </c>
      <c r="D2669" s="160" t="s">
        <v>720</v>
      </c>
      <c r="E2669" s="1879"/>
      <c r="F2669" s="1880"/>
      <c r="G2669" s="1881"/>
      <c r="H2669" s="1880"/>
      <c r="I2669" s="1880">
        <f>SUM(I2203,I2114,I1993,I1600,I1537,I1465,I1396,I1308,I1239,I1168,I865)</f>
        <v>121</v>
      </c>
      <c r="J2669" s="1880" t="e">
        <f t="shared" si="353"/>
        <v>#DIV/0!</v>
      </c>
      <c r="K2669" s="1882"/>
      <c r="L2669" s="1882"/>
      <c r="M2669" s="1880"/>
      <c r="N2669" s="1880"/>
      <c r="O2669" s="1880"/>
      <c r="P2669" s="1880"/>
      <c r="Q2669" s="1880"/>
      <c r="R2669" s="1883"/>
      <c r="S2669" s="361"/>
      <c r="T2669" s="361"/>
      <c r="U2669" s="361"/>
      <c r="V2669" s="361"/>
      <c r="W2669" s="359"/>
      <c r="X2669" s="359"/>
      <c r="Y2669" s="359"/>
      <c r="Z2669" s="361"/>
      <c r="AA2669" s="361"/>
      <c r="AB2669" s="361"/>
      <c r="AC2669" s="359"/>
      <c r="AD2669" s="359"/>
      <c r="AE2669" s="1626"/>
      <c r="AF2669" s="313"/>
    </row>
    <row r="2670" spans="1:32" ht="45" x14ac:dyDescent="0.25">
      <c r="A2670" s="124">
        <v>1</v>
      </c>
      <c r="B2670" s="2230" t="s">
        <v>889</v>
      </c>
      <c r="D2670" s="276" t="s">
        <v>552</v>
      </c>
      <c r="E2670" s="1879"/>
      <c r="F2670" s="1880"/>
      <c r="G2670" s="1881"/>
      <c r="H2670" s="1880"/>
      <c r="I2670" s="1880">
        <f>SUM(I2204,I2115,I1995,I1888,I1813,I1760,I1704,I1601,I1538,I1466,I1397,I1309,I1240,I1169,I1062,I1000,I866,I2375)</f>
        <v>552</v>
      </c>
      <c r="J2670" s="1880" t="e">
        <f t="shared" si="353"/>
        <v>#DIV/0!</v>
      </c>
      <c r="K2670" s="1882"/>
      <c r="L2670" s="1882"/>
      <c r="M2670" s="1880"/>
      <c r="N2670" s="1880"/>
      <c r="O2670" s="1880"/>
      <c r="P2670" s="1880"/>
      <c r="Q2670" s="1880"/>
      <c r="R2670" s="1883"/>
      <c r="S2670" s="361"/>
      <c r="T2670" s="361"/>
      <c r="U2670" s="361"/>
      <c r="V2670" s="361"/>
      <c r="W2670" s="359">
        <f t="shared" ref="W2670:AD2672" si="355">SUM(W2204,W2115,W1995,W1888,W1813,W1760,W1704,W1601,W1538,W1466,W1397,W1309,W1240,W1169,W1062,W1000,W866)</f>
        <v>0</v>
      </c>
      <c r="X2670" s="359">
        <f t="shared" si="355"/>
        <v>1465.5952500000001</v>
      </c>
      <c r="Y2670" s="359">
        <f t="shared" si="355"/>
        <v>0</v>
      </c>
      <c r="Z2670" s="361">
        <f t="shared" si="355"/>
        <v>0</v>
      </c>
      <c r="AA2670" s="361">
        <f t="shared" si="355"/>
        <v>1459.09969</v>
      </c>
      <c r="AB2670" s="361">
        <f t="shared" si="355"/>
        <v>0</v>
      </c>
      <c r="AC2670" s="359">
        <f t="shared" si="355"/>
        <v>0</v>
      </c>
      <c r="AD2670" s="359">
        <f t="shared" si="355"/>
        <v>1465.5952500000001</v>
      </c>
      <c r="AE2670" s="1626"/>
      <c r="AF2670" s="313">
        <f>SUM(AF2204,AF2115,AF1995,AF1888,AF1813,AF1760,AF1704,AF1601,AF1538,AF1466,AF1397,AF1309,AF1240,AF1169,AF1062,AF1000,AF866)</f>
        <v>0</v>
      </c>
    </row>
    <row r="2671" spans="1:32" ht="30" x14ac:dyDescent="0.25">
      <c r="A2671" s="124">
        <v>1</v>
      </c>
      <c r="B2671" s="2230" t="s">
        <v>889</v>
      </c>
      <c r="D2671" s="160" t="s">
        <v>364</v>
      </c>
      <c r="E2671" s="1879"/>
      <c r="F2671" s="1880"/>
      <c r="G2671" s="1881"/>
      <c r="H2671" s="1880"/>
      <c r="I2671" s="1880">
        <f>SUM(I2205,I2116,I1996,I1889,I1814,I1761,I1705,I1602,I1539,I1467,I1398,I1310,I1241,I1170,I1063,I1001,I867,I2376)</f>
        <v>322</v>
      </c>
      <c r="J2671" s="1880" t="e">
        <f t="shared" si="353"/>
        <v>#DIV/0!</v>
      </c>
      <c r="K2671" s="1882"/>
      <c r="L2671" s="1882"/>
      <c r="M2671" s="1880"/>
      <c r="N2671" s="1880"/>
      <c r="O2671" s="1880"/>
      <c r="P2671" s="1880"/>
      <c r="Q2671" s="1880"/>
      <c r="R2671" s="1883"/>
      <c r="S2671" s="361"/>
      <c r="T2671" s="361"/>
      <c r="U2671" s="361"/>
      <c r="V2671" s="361"/>
      <c r="W2671" s="359">
        <f t="shared" si="355"/>
        <v>0</v>
      </c>
      <c r="X2671" s="359">
        <f t="shared" si="355"/>
        <v>1123.1541500000003</v>
      </c>
      <c r="Y2671" s="359">
        <f t="shared" si="355"/>
        <v>0</v>
      </c>
      <c r="Z2671" s="361">
        <f t="shared" si="355"/>
        <v>0</v>
      </c>
      <c r="AA2671" s="361">
        <f t="shared" si="355"/>
        <v>1116.6585900000002</v>
      </c>
      <c r="AB2671" s="361">
        <f t="shared" si="355"/>
        <v>0</v>
      </c>
      <c r="AC2671" s="359">
        <f t="shared" si="355"/>
        <v>0</v>
      </c>
      <c r="AD2671" s="359">
        <f t="shared" si="355"/>
        <v>1123.1541500000003</v>
      </c>
      <c r="AE2671" s="1626"/>
      <c r="AF2671" s="313">
        <f>SUM(AF2205,AF2116,AF1996,AF1889,AF1814,AF1761,AF1705,AF1602,AF1539,AF1467,AF1398,AF1310,AF1241,AF1170,AF1063,AF1001,AF867)</f>
        <v>0</v>
      </c>
    </row>
    <row r="2672" spans="1:32" ht="30" x14ac:dyDescent="0.25">
      <c r="A2672" s="124">
        <v>1</v>
      </c>
      <c r="B2672" s="2230" t="s">
        <v>889</v>
      </c>
      <c r="D2672" s="160" t="s">
        <v>553</v>
      </c>
      <c r="E2672" s="1879"/>
      <c r="F2672" s="1880"/>
      <c r="G2672" s="1881"/>
      <c r="H2672" s="1880"/>
      <c r="I2672" s="1880">
        <f>SUM(I2206,I2117,I1997,I1890,I1815,I1762,I1706,I1603,I1540,I1468,I1399,I1311,I1242,I1171,I1064,I1002,I868,I2377,I1998)</f>
        <v>289</v>
      </c>
      <c r="J2672" s="1880" t="e">
        <f t="shared" si="353"/>
        <v>#DIV/0!</v>
      </c>
      <c r="K2672" s="1882"/>
      <c r="L2672" s="1882"/>
      <c r="M2672" s="1880"/>
      <c r="N2672" s="1880"/>
      <c r="O2672" s="1880"/>
      <c r="P2672" s="1880"/>
      <c r="Q2672" s="1880"/>
      <c r="R2672" s="1883"/>
      <c r="S2672" s="361"/>
      <c r="T2672" s="361"/>
      <c r="U2672" s="361"/>
      <c r="V2672" s="361"/>
      <c r="W2672" s="359">
        <f t="shared" si="355"/>
        <v>0</v>
      </c>
      <c r="X2672" s="359">
        <f t="shared" si="355"/>
        <v>1059.8095900000001</v>
      </c>
      <c r="Y2672" s="359">
        <f t="shared" si="355"/>
        <v>0</v>
      </c>
      <c r="Z2672" s="361">
        <f t="shared" si="355"/>
        <v>0</v>
      </c>
      <c r="AA2672" s="361">
        <f t="shared" si="355"/>
        <v>1059.8095900000001</v>
      </c>
      <c r="AB2672" s="361">
        <f t="shared" si="355"/>
        <v>0</v>
      </c>
      <c r="AC2672" s="359">
        <f t="shared" si="355"/>
        <v>0</v>
      </c>
      <c r="AD2672" s="359">
        <f t="shared" si="355"/>
        <v>1059.8095900000001</v>
      </c>
      <c r="AE2672" s="1626"/>
      <c r="AF2672" s="313">
        <f>SUM(AF2206,AF2117,AF1997,AF1890,AF1815,AF1762,AF1706,AF1603,AF1540,AF1468,AF1399,AF1311,AF1242,AF1171,AF1064,AF1002,AF868)</f>
        <v>0</v>
      </c>
    </row>
    <row r="2673" spans="1:32" ht="60" x14ac:dyDescent="0.25">
      <c r="A2673" s="124">
        <v>1</v>
      </c>
      <c r="B2673" s="2230" t="s">
        <v>889</v>
      </c>
      <c r="D2673" s="160" t="s">
        <v>572</v>
      </c>
      <c r="E2673" s="1879"/>
      <c r="F2673" s="1880"/>
      <c r="G2673" s="1881"/>
      <c r="H2673" s="1881"/>
      <c r="I2673" s="1881">
        <f>SUM(I1891,I1816,I1763,I1707,I1065,I1003)</f>
        <v>0</v>
      </c>
      <c r="J2673" s="1881">
        <f t="shared" ref="J2673:AD2673" si="356">SUM(J1891,J1816,J1763,J1707,J1065,J1003,J869)</f>
        <v>0</v>
      </c>
      <c r="K2673" s="1881">
        <f t="shared" si="356"/>
        <v>0</v>
      </c>
      <c r="L2673" s="1881">
        <f t="shared" si="356"/>
        <v>0</v>
      </c>
      <c r="M2673" s="1881">
        <f t="shared" si="356"/>
        <v>0</v>
      </c>
      <c r="N2673" s="1881">
        <f t="shared" si="356"/>
        <v>0</v>
      </c>
      <c r="O2673" s="1881">
        <f t="shared" si="356"/>
        <v>0</v>
      </c>
      <c r="P2673" s="1881">
        <f t="shared" si="356"/>
        <v>0</v>
      </c>
      <c r="Q2673" s="1881">
        <f t="shared" si="356"/>
        <v>0</v>
      </c>
      <c r="R2673" s="1881">
        <f t="shared" si="356"/>
        <v>0</v>
      </c>
      <c r="S2673" s="1881">
        <f t="shared" si="356"/>
        <v>0</v>
      </c>
      <c r="T2673" s="1881">
        <f t="shared" si="356"/>
        <v>0</v>
      </c>
      <c r="U2673" s="1881">
        <f t="shared" si="356"/>
        <v>0</v>
      </c>
      <c r="V2673" s="1881">
        <f t="shared" si="356"/>
        <v>0</v>
      </c>
      <c r="W2673" s="1881">
        <f t="shared" si="356"/>
        <v>0</v>
      </c>
      <c r="X2673" s="1881">
        <f t="shared" si="356"/>
        <v>2.85989</v>
      </c>
      <c r="Y2673" s="1881">
        <f t="shared" si="356"/>
        <v>0</v>
      </c>
      <c r="Z2673" s="1881">
        <f t="shared" si="356"/>
        <v>0</v>
      </c>
      <c r="AA2673" s="1881">
        <f t="shared" si="356"/>
        <v>2.85989</v>
      </c>
      <c r="AB2673" s="1881">
        <f t="shared" si="356"/>
        <v>0</v>
      </c>
      <c r="AC2673" s="1881">
        <f t="shared" si="356"/>
        <v>0</v>
      </c>
      <c r="AD2673" s="1881">
        <f t="shared" si="356"/>
        <v>2.85989</v>
      </c>
      <c r="AE2673" s="1626"/>
      <c r="AF2673" s="313" t="e">
        <f>SUM(#REF!,#REF!,#REF!,AF1891,AF1816,AF1763,AF1707,#REF!,#REF!,#REF!,#REF!,#REF!,#REF!,AF1065,AF1003,AF869)</f>
        <v>#REF!</v>
      </c>
    </row>
    <row r="2674" spans="1:32" s="2230" customFormat="1" ht="60" x14ac:dyDescent="0.25">
      <c r="B2674" s="2230" t="s">
        <v>889</v>
      </c>
      <c r="D2674" s="160" t="s">
        <v>885</v>
      </c>
      <c r="E2674" s="1879"/>
      <c r="F2674" s="1880"/>
      <c r="G2674" s="1881"/>
      <c r="H2674" s="1881"/>
      <c r="I2674" s="1881">
        <f>I2118+I1999+I869+I2207+I1312+I2000</f>
        <v>15</v>
      </c>
      <c r="J2674" s="1880"/>
      <c r="K2674" s="1882"/>
      <c r="L2674" s="1882"/>
      <c r="M2674" s="1880"/>
      <c r="N2674" s="1880"/>
      <c r="O2674" s="1880"/>
      <c r="P2674" s="1880"/>
      <c r="Q2674" s="1880"/>
      <c r="R2674" s="1883"/>
      <c r="S2674" s="361"/>
      <c r="T2674" s="361"/>
      <c r="U2674" s="361"/>
      <c r="V2674" s="361"/>
      <c r="W2674" s="359"/>
      <c r="X2674" s="359">
        <f t="shared" ref="X2674:AC2674" si="357">X2118+X1999+X2207+X869+X1312</f>
        <v>19.067029999999999</v>
      </c>
      <c r="Y2674" s="359">
        <f t="shared" si="357"/>
        <v>0</v>
      </c>
      <c r="Z2674" s="359">
        <f t="shared" si="357"/>
        <v>0</v>
      </c>
      <c r="AA2674" s="359">
        <f t="shared" si="357"/>
        <v>2.85989</v>
      </c>
      <c r="AB2674" s="359">
        <f t="shared" si="357"/>
        <v>0</v>
      </c>
      <c r="AC2674" s="359">
        <f t="shared" si="357"/>
        <v>0</v>
      </c>
      <c r="AD2674" s="359">
        <f>AD2118+AD1999+AD2207+AD869+AD1312</f>
        <v>19.067029999999999</v>
      </c>
      <c r="AE2674" s="1626"/>
      <c r="AF2674" s="313"/>
    </row>
    <row r="2675" spans="1:32" s="2230" customFormat="1" ht="60" x14ac:dyDescent="0.25">
      <c r="B2675" s="2230" t="s">
        <v>889</v>
      </c>
      <c r="D2675" s="160" t="s">
        <v>886</v>
      </c>
      <c r="E2675" s="1879"/>
      <c r="F2675" s="1880"/>
      <c r="G2675" s="1881"/>
      <c r="H2675" s="1881"/>
      <c r="I2675" s="1881">
        <f>I2001</f>
        <v>0</v>
      </c>
      <c r="J2675" s="1880"/>
      <c r="K2675" s="1882"/>
      <c r="L2675" s="1882"/>
      <c r="M2675" s="1880"/>
      <c r="N2675" s="1880"/>
      <c r="O2675" s="1880"/>
      <c r="P2675" s="1880"/>
      <c r="Q2675" s="1880"/>
      <c r="R2675" s="1883"/>
      <c r="S2675" s="361"/>
      <c r="T2675" s="361"/>
      <c r="U2675" s="361"/>
      <c r="V2675" s="361"/>
      <c r="W2675" s="359"/>
      <c r="X2675" s="359">
        <f>X2001</f>
        <v>0</v>
      </c>
      <c r="Y2675" s="359"/>
      <c r="Z2675" s="361"/>
      <c r="AA2675" s="361"/>
      <c r="AB2675" s="361"/>
      <c r="AC2675" s="359"/>
      <c r="AD2675" s="359">
        <f>AD2001</f>
        <v>0</v>
      </c>
      <c r="AE2675" s="1626"/>
      <c r="AF2675" s="313"/>
    </row>
    <row r="2676" spans="1:32" ht="30" x14ac:dyDescent="0.25">
      <c r="A2676" s="124">
        <v>1</v>
      </c>
      <c r="B2676" s="2230" t="s">
        <v>889</v>
      </c>
      <c r="D2676" s="160" t="s">
        <v>554</v>
      </c>
      <c r="E2676" s="1879"/>
      <c r="F2676" s="1880"/>
      <c r="G2676" s="1881"/>
      <c r="H2676" s="1880"/>
      <c r="I2676" s="1880">
        <f>SUM(I2209,I2120,I2002,I1606,I1543,I1471,I1402,I1314,I1245,I1174,I871)</f>
        <v>32</v>
      </c>
      <c r="J2676" s="1880" t="e">
        <f>I2676/H2676*100</f>
        <v>#DIV/0!</v>
      </c>
      <c r="K2676" s="1882"/>
      <c r="L2676" s="1882"/>
      <c r="M2676" s="1880"/>
      <c r="N2676" s="1880"/>
      <c r="O2676" s="1880"/>
      <c r="P2676" s="1880"/>
      <c r="Q2676" s="1880"/>
      <c r="R2676" s="1883"/>
      <c r="S2676" s="361"/>
      <c r="T2676" s="361"/>
      <c r="U2676" s="361"/>
      <c r="V2676" s="361"/>
      <c r="W2676" s="359">
        <f t="shared" ref="W2676:AD2676" si="358">SUM(W2209,W2120,W2002,W1606,W1543,W1471,W1402,W1314,W1245,W1174,W871)</f>
        <v>0</v>
      </c>
      <c r="X2676" s="359">
        <f t="shared" si="358"/>
        <v>53.989109999999997</v>
      </c>
      <c r="Y2676" s="359">
        <f t="shared" si="358"/>
        <v>0</v>
      </c>
      <c r="Z2676" s="361">
        <f t="shared" si="358"/>
        <v>0</v>
      </c>
      <c r="AA2676" s="361">
        <f t="shared" si="358"/>
        <v>53.989109999999997</v>
      </c>
      <c r="AB2676" s="361">
        <f t="shared" si="358"/>
        <v>0</v>
      </c>
      <c r="AC2676" s="359">
        <f t="shared" si="358"/>
        <v>0</v>
      </c>
      <c r="AD2676" s="359">
        <f t="shared" si="358"/>
        <v>53.989109999999997</v>
      </c>
      <c r="AE2676" s="1626"/>
      <c r="AF2676" s="313">
        <f>SUM(AF2209,AF2120,AF2002,AF1606,AF1543,AF1471,AF1402,AF1314,AF1245,AF1174,AF871)</f>
        <v>0</v>
      </c>
    </row>
    <row r="2677" spans="1:32" ht="30" x14ac:dyDescent="0.25">
      <c r="A2677" s="124">
        <v>1</v>
      </c>
      <c r="B2677" s="2230" t="s">
        <v>889</v>
      </c>
      <c r="D2677" s="160" t="s">
        <v>555</v>
      </c>
      <c r="E2677" s="1879"/>
      <c r="F2677" s="1880"/>
      <c r="G2677" s="1881"/>
      <c r="H2677" s="1880"/>
      <c r="I2677" s="1880">
        <f>SUM(I2210,I2121,I2004,I1607,I1544,I1472,I1403,I1315,I1246,I1175,I872)</f>
        <v>0</v>
      </c>
      <c r="J2677" s="1880"/>
      <c r="K2677" s="1882"/>
      <c r="L2677" s="1882"/>
      <c r="M2677" s="1880"/>
      <c r="N2677" s="1880"/>
      <c r="O2677" s="1880"/>
      <c r="P2677" s="1880"/>
      <c r="Q2677" s="1880"/>
      <c r="R2677" s="1883"/>
      <c r="S2677" s="361"/>
      <c r="T2677" s="361"/>
      <c r="U2677" s="361"/>
      <c r="V2677" s="361"/>
      <c r="W2677" s="359">
        <f t="shared" ref="W2677:AD2677" si="359">SUM(W2210,W2121,W2004,W1607,W1544,W1472,W1403,W1315,W1246,W1175,W872)</f>
        <v>0</v>
      </c>
      <c r="X2677" s="359">
        <f t="shared" si="359"/>
        <v>0</v>
      </c>
      <c r="Y2677" s="359">
        <f t="shared" si="359"/>
        <v>0</v>
      </c>
      <c r="Z2677" s="361">
        <f t="shared" si="359"/>
        <v>0</v>
      </c>
      <c r="AA2677" s="361">
        <f t="shared" si="359"/>
        <v>0</v>
      </c>
      <c r="AB2677" s="361">
        <f t="shared" si="359"/>
        <v>0</v>
      </c>
      <c r="AC2677" s="359">
        <f t="shared" si="359"/>
        <v>0</v>
      </c>
      <c r="AD2677" s="359">
        <f t="shared" si="359"/>
        <v>0</v>
      </c>
      <c r="AE2677" s="1626"/>
      <c r="AF2677" s="313">
        <f>SUM(AF2210,AF2121,AF2004,AF1607,AF1544,AF1472,AF1403,AF1315,AF1246,AF1175,AF872)</f>
        <v>0</v>
      </c>
    </row>
    <row r="2678" spans="1:32" ht="45" x14ac:dyDescent="0.25">
      <c r="A2678" s="124">
        <v>1</v>
      </c>
      <c r="B2678" s="2230" t="s">
        <v>889</v>
      </c>
      <c r="D2678" s="160" t="s">
        <v>556</v>
      </c>
      <c r="E2678" s="1879"/>
      <c r="F2678" s="1880"/>
      <c r="G2678" s="1881"/>
      <c r="H2678" s="1880"/>
      <c r="I2678" s="1880">
        <f>SUM(I2211,I2122,I2005,I1892,I1817,I1764,I1708,I1608,I1545,I1473,I1404,I1316,I1247,I1176,I1066,I1004,I873)</f>
        <v>0</v>
      </c>
      <c r="J2678" s="1880" t="e">
        <f t="shared" ref="J2678:J2684" si="360">I2678/H2678*100</f>
        <v>#DIV/0!</v>
      </c>
      <c r="K2678" s="1882"/>
      <c r="L2678" s="1882"/>
      <c r="M2678" s="1880"/>
      <c r="N2678" s="1880"/>
      <c r="O2678" s="1880"/>
      <c r="P2678" s="1880"/>
      <c r="Q2678" s="1880"/>
      <c r="R2678" s="1883"/>
      <c r="S2678" s="361"/>
      <c r="T2678" s="361"/>
      <c r="U2678" s="361"/>
      <c r="V2678" s="361"/>
      <c r="W2678" s="359">
        <f t="shared" ref="W2678:AD2680" si="361">SUM(W2211,W2122,W2005,W1892,W1817,W1764,W1708,W1608,W1545,W1473,W1404,W1316,W1247,W1176,W1066,W1004,W873)</f>
        <v>0</v>
      </c>
      <c r="X2678" s="359">
        <f t="shared" si="361"/>
        <v>0</v>
      </c>
      <c r="Y2678" s="359">
        <f t="shared" si="361"/>
        <v>0</v>
      </c>
      <c r="Z2678" s="361">
        <f t="shared" si="361"/>
        <v>0</v>
      </c>
      <c r="AA2678" s="361">
        <f t="shared" si="361"/>
        <v>0</v>
      </c>
      <c r="AB2678" s="361">
        <f t="shared" si="361"/>
        <v>0</v>
      </c>
      <c r="AC2678" s="359">
        <f t="shared" si="361"/>
        <v>0</v>
      </c>
      <c r="AD2678" s="359">
        <f t="shared" si="361"/>
        <v>0</v>
      </c>
      <c r="AE2678" s="1626"/>
      <c r="AF2678" s="313">
        <f>SUM(AF2211,AF2122,AF2005,AF1892,AF1817,AF1764,AF1708,AF1608,AF1545,AF1473,AF1404,AF1316,AF1247,AF1176,AF1066,AF1004,AF873)</f>
        <v>0</v>
      </c>
    </row>
    <row r="2679" spans="1:32" ht="30" x14ac:dyDescent="0.25">
      <c r="A2679" s="124">
        <v>1</v>
      </c>
      <c r="B2679" s="2230" t="s">
        <v>889</v>
      </c>
      <c r="D2679" s="160" t="s">
        <v>557</v>
      </c>
      <c r="E2679" s="1879"/>
      <c r="F2679" s="1880"/>
      <c r="G2679" s="1881"/>
      <c r="H2679" s="1880"/>
      <c r="I2679" s="1880">
        <f>SUM(I2212,I2123,I2006,I1893,I1818,I1765,I1709,I1609,I1546,I1474,I1405,I1317,I1248,I1177,I1067,I1005,I874)</f>
        <v>0</v>
      </c>
      <c r="J2679" s="1880" t="e">
        <f t="shared" si="360"/>
        <v>#DIV/0!</v>
      </c>
      <c r="K2679" s="1882"/>
      <c r="L2679" s="1882"/>
      <c r="M2679" s="1880"/>
      <c r="N2679" s="1880"/>
      <c r="O2679" s="1880"/>
      <c r="P2679" s="1880"/>
      <c r="Q2679" s="1880"/>
      <c r="R2679" s="1883"/>
      <c r="S2679" s="361"/>
      <c r="T2679" s="361"/>
      <c r="U2679" s="361"/>
      <c r="V2679" s="361"/>
      <c r="W2679" s="359">
        <f t="shared" si="361"/>
        <v>0</v>
      </c>
      <c r="X2679" s="359">
        <f t="shared" si="361"/>
        <v>0</v>
      </c>
      <c r="Y2679" s="359">
        <f t="shared" si="361"/>
        <v>0</v>
      </c>
      <c r="Z2679" s="361">
        <f t="shared" si="361"/>
        <v>0</v>
      </c>
      <c r="AA2679" s="361">
        <f t="shared" si="361"/>
        <v>0</v>
      </c>
      <c r="AB2679" s="361">
        <f t="shared" si="361"/>
        <v>0</v>
      </c>
      <c r="AC2679" s="359">
        <f t="shared" si="361"/>
        <v>0</v>
      </c>
      <c r="AD2679" s="359">
        <f t="shared" si="361"/>
        <v>0</v>
      </c>
      <c r="AE2679" s="1626"/>
      <c r="AF2679" s="313">
        <f>SUM(AF2212,AF2123,AF2006,AF1893,AF1818,AF1765,AF1709,AF1609,AF1546,AF1474,AF1405,AF1317,AF1248,AF1177,AF1067,AF1005,AF874)</f>
        <v>0</v>
      </c>
    </row>
    <row r="2680" spans="1:32" ht="43.5" x14ac:dyDescent="0.25">
      <c r="A2680" s="124">
        <v>1</v>
      </c>
      <c r="B2680" s="2230" t="s">
        <v>889</v>
      </c>
      <c r="D2680" s="277" t="s">
        <v>365</v>
      </c>
      <c r="E2680" s="3166"/>
      <c r="F2680" s="1880"/>
      <c r="G2680" s="1881"/>
      <c r="H2680" s="1880"/>
      <c r="I2680" s="1880">
        <f>SUM(I2213,I2124,I2007,I1894,I1819,I1766,I1710,I1610,I1547,I1475,I1406,I1318,I1249,I1178,I1068,I1006,I875,I2378)</f>
        <v>230</v>
      </c>
      <c r="J2680" s="1880" t="e">
        <f t="shared" si="360"/>
        <v>#DIV/0!</v>
      </c>
      <c r="K2680" s="1882"/>
      <c r="L2680" s="1882"/>
      <c r="M2680" s="1880"/>
      <c r="N2680" s="1880"/>
      <c r="O2680" s="1880"/>
      <c r="P2680" s="1880"/>
      <c r="Q2680" s="1880"/>
      <c r="R2680" s="1883"/>
      <c r="S2680" s="361"/>
      <c r="T2680" s="361"/>
      <c r="U2680" s="361"/>
      <c r="V2680" s="361"/>
      <c r="W2680" s="359">
        <f t="shared" si="361"/>
        <v>0</v>
      </c>
      <c r="X2680" s="359">
        <f t="shared" si="361"/>
        <v>342.44110000000001</v>
      </c>
      <c r="Y2680" s="359">
        <f t="shared" si="361"/>
        <v>0</v>
      </c>
      <c r="Z2680" s="361">
        <f t="shared" si="361"/>
        <v>0</v>
      </c>
      <c r="AA2680" s="361">
        <f t="shared" si="361"/>
        <v>342.44110000000001</v>
      </c>
      <c r="AB2680" s="361">
        <f t="shared" si="361"/>
        <v>0</v>
      </c>
      <c r="AC2680" s="359">
        <f t="shared" si="361"/>
        <v>0</v>
      </c>
      <c r="AD2680" s="359">
        <f t="shared" si="361"/>
        <v>342.44110000000001</v>
      </c>
      <c r="AE2680" s="1626"/>
      <c r="AF2680" s="313">
        <f>SUM(AF2213,AF2124,AF2007,AF1894,AF1819,AF1766,AF1710,AF1610,AF1547,AF1475,AF1406,AF1318,AF1249,AF1178,AF1068,AF1006,AF875)</f>
        <v>0</v>
      </c>
    </row>
    <row r="2681" spans="1:32" ht="30" x14ac:dyDescent="0.25">
      <c r="A2681" s="124">
        <v>1</v>
      </c>
      <c r="B2681" s="2230" t="s">
        <v>889</v>
      </c>
      <c r="D2681" s="160" t="s">
        <v>558</v>
      </c>
      <c r="E2681" s="1879"/>
      <c r="F2681" s="1880"/>
      <c r="G2681" s="1881"/>
      <c r="H2681" s="1880"/>
      <c r="I2681" s="1880">
        <f>SUM(I2214,I2125,I2008,I1895,I1820,I1767,I1711,I1611,I1548,I1476,I1407,I1319,I1250,I1179,I1069,I1007,I876,I2379,I2009)</f>
        <v>230</v>
      </c>
      <c r="J2681" s="1880" t="e">
        <f t="shared" si="360"/>
        <v>#DIV/0!</v>
      </c>
      <c r="K2681" s="1882"/>
      <c r="L2681" s="1882"/>
      <c r="M2681" s="1880"/>
      <c r="N2681" s="1880"/>
      <c r="O2681" s="1880"/>
      <c r="P2681" s="1880"/>
      <c r="Q2681" s="1880"/>
      <c r="R2681" s="1883"/>
      <c r="S2681" s="361"/>
      <c r="T2681" s="361"/>
      <c r="U2681" s="361"/>
      <c r="V2681" s="361"/>
      <c r="W2681" s="359">
        <f t="shared" ref="W2681:AD2681" si="362">SUM(W2214, ,W2125,W2008,W1895,W1820,W1767,W1711,W1611,W1548,W1476, ,W1407,W1319,W1250,W1179,W1069,W1007,W876)</f>
        <v>0</v>
      </c>
      <c r="X2681" s="359">
        <f t="shared" si="362"/>
        <v>342.44110000000001</v>
      </c>
      <c r="Y2681" s="359">
        <f t="shared" si="362"/>
        <v>0</v>
      </c>
      <c r="Z2681" s="361">
        <f t="shared" si="362"/>
        <v>0</v>
      </c>
      <c r="AA2681" s="361">
        <f t="shared" si="362"/>
        <v>342.44110000000001</v>
      </c>
      <c r="AB2681" s="361">
        <f t="shared" si="362"/>
        <v>0</v>
      </c>
      <c r="AC2681" s="359">
        <f t="shared" si="362"/>
        <v>0</v>
      </c>
      <c r="AD2681" s="359">
        <f t="shared" si="362"/>
        <v>342.44110000000001</v>
      </c>
      <c r="AE2681" s="1626"/>
      <c r="AF2681" s="313">
        <f>SUM(AF2214, ,AF2125,AF2008,AF1895,AF1820,AF1767,AF1711,AF1611,AF1548,AF1476, ,AF1407,AF1319,AF1250,AF1179,AF1069,AF1007,AF876)</f>
        <v>0</v>
      </c>
    </row>
    <row r="2682" spans="1:32" s="134" customFormat="1" ht="60" x14ac:dyDescent="0.25">
      <c r="B2682" s="2230" t="s">
        <v>889</v>
      </c>
      <c r="D2682" s="160" t="s">
        <v>559</v>
      </c>
      <c r="E2682" s="1879"/>
      <c r="F2682" s="1880"/>
      <c r="G2682" s="1881"/>
      <c r="H2682" s="1880"/>
      <c r="I2682" s="1880">
        <f>SUM(I2215,I2126,I2010,I1896,I1821,I1768,I1712,I1612,I1549,I1477,I1408,I1320,I1251,I1181,I1070,I1008,I877)</f>
        <v>0</v>
      </c>
      <c r="J2682" s="1880" t="e">
        <f t="shared" si="360"/>
        <v>#DIV/0!</v>
      </c>
      <c r="K2682" s="1882"/>
      <c r="L2682" s="1882"/>
      <c r="M2682" s="1880"/>
      <c r="N2682" s="1880"/>
      <c r="O2682" s="1880"/>
      <c r="P2682" s="1880"/>
      <c r="Q2682" s="1880"/>
      <c r="R2682" s="1884"/>
      <c r="S2682" s="361"/>
      <c r="T2682" s="361"/>
      <c r="U2682" s="361"/>
      <c r="V2682" s="361"/>
      <c r="W2682" s="359">
        <f t="shared" ref="W2682:AD2682" si="363">SUM(W2215, ,W2126,W2010,W1896,W1821,W1768,W1712,W1612,W1549,W1477, ,W1408,W1320,W1251,W1181,W1070,W1008,W877)</f>
        <v>0</v>
      </c>
      <c r="X2682" s="359">
        <f t="shared" si="363"/>
        <v>0</v>
      </c>
      <c r="Y2682" s="359">
        <f t="shared" si="363"/>
        <v>0</v>
      </c>
      <c r="Z2682" s="361">
        <f t="shared" si="363"/>
        <v>0</v>
      </c>
      <c r="AA2682" s="361">
        <f t="shared" si="363"/>
        <v>0</v>
      </c>
      <c r="AB2682" s="361">
        <f t="shared" si="363"/>
        <v>0</v>
      </c>
      <c r="AC2682" s="359">
        <f t="shared" si="363"/>
        <v>0</v>
      </c>
      <c r="AD2682" s="359">
        <f t="shared" si="363"/>
        <v>0</v>
      </c>
      <c r="AE2682" s="1626"/>
      <c r="AF2682" s="313">
        <f>SUM(AF2215, ,AF2126,AF2010,AF1896,AF1821,AF1768,AF1712,AF1612,AF1549,AF1477, ,AF1408,AF1320,AF1251,AF1181,AF1070,AF1008,AF877)</f>
        <v>0</v>
      </c>
    </row>
    <row r="2683" spans="1:32" ht="45" x14ac:dyDescent="0.25">
      <c r="A2683" s="124">
        <v>1</v>
      </c>
      <c r="B2683" s="2230" t="s">
        <v>889</v>
      </c>
      <c r="D2683" s="160" t="s">
        <v>560</v>
      </c>
      <c r="E2683" s="1879"/>
      <c r="F2683" s="1880"/>
      <c r="G2683" s="1881"/>
      <c r="H2683" s="1880"/>
      <c r="I2683" s="1880">
        <f>SUM(I2216,I2127,I2012,I1897,I1822,I1769,I1713,I1613,I1550,I1478,I1409,I1321,I1252,I1182,I1071,I1009,I878)</f>
        <v>0</v>
      </c>
      <c r="J2683" s="1880" t="e">
        <f t="shared" si="360"/>
        <v>#DIV/0!</v>
      </c>
      <c r="K2683" s="1882"/>
      <c r="L2683" s="1882"/>
      <c r="M2683" s="1880"/>
      <c r="N2683" s="1880"/>
      <c r="O2683" s="1880"/>
      <c r="P2683" s="1880"/>
      <c r="Q2683" s="1880"/>
      <c r="R2683" s="1883"/>
      <c r="S2683" s="361"/>
      <c r="T2683" s="361"/>
      <c r="U2683" s="361"/>
      <c r="V2683" s="361"/>
      <c r="W2683" s="359">
        <f t="shared" ref="W2683:AD2683" si="364">SUM(W2216, ,W2127,W2012,W1897,W1822,W1769,W1713,W1613,W1550,W1478, ,W1409,W1321,W1252,W1182,W1071,W1009,W878)</f>
        <v>0</v>
      </c>
      <c r="X2683" s="359">
        <f t="shared" si="364"/>
        <v>0</v>
      </c>
      <c r="Y2683" s="359">
        <f t="shared" si="364"/>
        <v>0</v>
      </c>
      <c r="Z2683" s="361">
        <f t="shared" si="364"/>
        <v>0</v>
      </c>
      <c r="AA2683" s="361">
        <f t="shared" si="364"/>
        <v>0</v>
      </c>
      <c r="AB2683" s="361">
        <f t="shared" si="364"/>
        <v>0</v>
      </c>
      <c r="AC2683" s="359">
        <f t="shared" si="364"/>
        <v>0</v>
      </c>
      <c r="AD2683" s="359">
        <f t="shared" si="364"/>
        <v>0</v>
      </c>
      <c r="AE2683" s="1626"/>
      <c r="AF2683" s="313">
        <f>SUM(AF2216, ,AF2127,AF2012,AF1897,AF1822,AF1769,AF1713,AF1613,AF1550,AF1478, ,AF1409,AF1321,AF1252,AF1182,AF1071,AF1009,AF878)</f>
        <v>0</v>
      </c>
    </row>
    <row r="2684" spans="1:32" ht="29.25" x14ac:dyDescent="0.25">
      <c r="A2684" s="124">
        <v>1</v>
      </c>
      <c r="B2684" s="2230" t="s">
        <v>889</v>
      </c>
      <c r="D2684" s="277" t="s">
        <v>403</v>
      </c>
      <c r="E2684" s="3166"/>
      <c r="F2684" s="1880"/>
      <c r="G2684" s="1881"/>
      <c r="H2684" s="1881"/>
      <c r="I2684" s="1881">
        <f>SUM(I2610,I2593,I2520,I2468,I2453,I2419,I2380,I2358,I2332,I2277,I2261,I2217,I2128,I2014,I1898,I1863,I1823,I1770,I1714,I1679,I1665,I1651,I1614,I1551,I1479,I1411,I1322,I1253,I1183,I1117,I1072,I1010,I879)</f>
        <v>671.84749999999997</v>
      </c>
      <c r="J2684" s="1880" t="e">
        <f t="shared" si="360"/>
        <v>#DIV/0!</v>
      </c>
      <c r="K2684" s="1882"/>
      <c r="L2684" s="1882"/>
      <c r="M2684" s="1880"/>
      <c r="N2684" s="1880"/>
      <c r="O2684" s="1880"/>
      <c r="P2684" s="1880"/>
      <c r="Q2684" s="1880"/>
      <c r="R2684" s="1883"/>
      <c r="S2684" s="361"/>
      <c r="T2684" s="361"/>
      <c r="U2684" s="361"/>
      <c r="V2684" s="361"/>
      <c r="W2684" s="359">
        <f t="shared" ref="W2684:AD2684" si="365">SUM(W2610,W2593,W2520,W2468,W2453,W2419,W2380,W2358,W2332,W2277,W2261,W2217, ,W2128,W2014,W1898,W1863,W1823,W1770,W1714,W1679,W1665,W1651,W1614,W1551,W1479, ,W1411,W1322,W1253,W1183,W1117, , ,W1072,W1010,W879,W954)</f>
        <v>0</v>
      </c>
      <c r="X2684" s="359">
        <f t="shared" si="365"/>
        <v>2613.9819100000004</v>
      </c>
      <c r="Y2684" s="359">
        <f t="shared" si="365"/>
        <v>0</v>
      </c>
      <c r="Z2684" s="361">
        <f t="shared" si="365"/>
        <v>0</v>
      </c>
      <c r="AA2684" s="361">
        <f t="shared" si="365"/>
        <v>2613.9819100000004</v>
      </c>
      <c r="AB2684" s="361">
        <f t="shared" si="365"/>
        <v>-2.5947000000000005</v>
      </c>
      <c r="AC2684" s="359">
        <f t="shared" si="365"/>
        <v>0</v>
      </c>
      <c r="AD2684" s="359">
        <f t="shared" si="365"/>
        <v>2613.9819100000004</v>
      </c>
      <c r="AE2684" s="1626"/>
      <c r="AF2684" s="313">
        <f>SUM(AF2610,AF2593,AF2520,AF2468,AF2453,AF2419,AF2380,AF2358,AF2332,AF2277,AF2261,AF2217, ,AF2128,AF2014,AF1898,AF1863,AF1823,AF1770,AF1714,AF1679,AF1665,AF1651,AF1614,AF1551,AF1479, ,AF1411,AF1322,AF1253,AF1183,AF1117, , ,AF1072,AF1010,AF879,AF954)</f>
        <v>0</v>
      </c>
    </row>
    <row r="2685" spans="1:32" x14ac:dyDescent="0.25">
      <c r="A2685" s="124">
        <v>1</v>
      </c>
      <c r="B2685" s="2230" t="s">
        <v>889</v>
      </c>
      <c r="D2685" s="160" t="s">
        <v>396</v>
      </c>
      <c r="E2685" s="1879"/>
      <c r="F2685" s="1880"/>
      <c r="G2685" s="1881"/>
      <c r="H2685" s="1880"/>
      <c r="I2685" s="1880">
        <f>I1480</f>
        <v>0</v>
      </c>
      <c r="J2685" s="1880"/>
      <c r="K2685" s="1882"/>
      <c r="L2685" s="1882"/>
      <c r="M2685" s="1880"/>
      <c r="N2685" s="1880"/>
      <c r="O2685" s="1880"/>
      <c r="P2685" s="1880"/>
      <c r="Q2685" s="1880"/>
      <c r="R2685" s="1883"/>
      <c r="S2685" s="361"/>
      <c r="T2685" s="361"/>
      <c r="U2685" s="361"/>
      <c r="V2685" s="361"/>
      <c r="W2685" s="359"/>
      <c r="X2685" s="359"/>
      <c r="Y2685" s="359"/>
      <c r="Z2685" s="361"/>
      <c r="AA2685" s="361"/>
      <c r="AB2685" s="361"/>
      <c r="AC2685" s="359"/>
      <c r="AD2685" s="359"/>
      <c r="AE2685" s="1626"/>
      <c r="AF2685" s="313"/>
    </row>
    <row r="2686" spans="1:32" ht="30" x14ac:dyDescent="0.25">
      <c r="A2686" s="124">
        <v>1</v>
      </c>
      <c r="B2686" s="2230" t="s">
        <v>889</v>
      </c>
      <c r="D2686" s="160" t="s">
        <v>536</v>
      </c>
      <c r="E2686" s="1879"/>
      <c r="F2686" s="1880"/>
      <c r="G2686" s="1881"/>
      <c r="H2686" s="1880"/>
      <c r="I2686" s="1880">
        <f>SUM(I2611,I2594,I2521,I2469,I2454,I2420,I2381,I2359,I2262,I2219,I2130,I2016,I1900,I1864,I1825,I1772,I1716,I1680,I1666,I1652,I1616,I1553,I1481,I1413,I1324,I1255,I1185,I1119,I1074,I1012,I881)</f>
        <v>602.84749999999997</v>
      </c>
      <c r="J2686" s="1880" t="e">
        <f>I2686/H2686*100</f>
        <v>#DIV/0!</v>
      </c>
      <c r="K2686" s="1882"/>
      <c r="L2686" s="1882"/>
      <c r="M2686" s="1880"/>
      <c r="N2686" s="1880"/>
      <c r="O2686" s="1880"/>
      <c r="P2686" s="1880"/>
      <c r="Q2686" s="1880"/>
      <c r="R2686" s="1883"/>
      <c r="S2686" s="361"/>
      <c r="T2686" s="361"/>
      <c r="U2686" s="361"/>
      <c r="V2686" s="361"/>
      <c r="W2686" s="359"/>
      <c r="X2686" s="359"/>
      <c r="Y2686" s="359"/>
      <c r="Z2686" s="361"/>
      <c r="AA2686" s="361"/>
      <c r="AB2686" s="361"/>
      <c r="AC2686" s="359"/>
      <c r="AD2686" s="359"/>
      <c r="AE2686" s="1626"/>
      <c r="AF2686" s="313"/>
    </row>
    <row r="2687" spans="1:32" x14ac:dyDescent="0.25">
      <c r="A2687" s="124">
        <v>1</v>
      </c>
      <c r="B2687" s="2230" t="s">
        <v>889</v>
      </c>
      <c r="D2687" s="160" t="s">
        <v>537</v>
      </c>
      <c r="E2687" s="1879"/>
      <c r="F2687" s="1880"/>
      <c r="G2687" s="1881"/>
      <c r="H2687" s="1880"/>
      <c r="I2687" s="1880">
        <f>SUM(I2595,I2612,I2522,I2470,I2455,I2421,I2382,I2360,I2263,I2220,I2131,I2017,I1901,I1826,I1773,I1717,I1617,I1554,I1482,I1414,I1325,I1256,I1186,I1120,I1075,I1013,I882)</f>
        <v>245</v>
      </c>
      <c r="J2687" s="1880" t="e">
        <f>I2687/H2687*100</f>
        <v>#DIV/0!</v>
      </c>
      <c r="K2687" s="1882"/>
      <c r="L2687" s="1882"/>
      <c r="M2687" s="1880"/>
      <c r="N2687" s="1880"/>
      <c r="O2687" s="1880"/>
      <c r="P2687" s="1880"/>
      <c r="Q2687" s="1880"/>
      <c r="R2687" s="1883"/>
      <c r="S2687" s="361"/>
      <c r="T2687" s="361"/>
      <c r="U2687" s="361"/>
      <c r="V2687" s="361"/>
      <c r="W2687" s="359"/>
      <c r="X2687" s="359"/>
      <c r="Y2687" s="359"/>
      <c r="Z2687" s="361"/>
      <c r="AA2687" s="361"/>
      <c r="AB2687" s="361"/>
      <c r="AC2687" s="359"/>
      <c r="AD2687" s="359"/>
      <c r="AE2687" s="1626"/>
      <c r="AF2687" s="313"/>
    </row>
    <row r="2688" spans="1:32" ht="30" x14ac:dyDescent="0.25">
      <c r="A2688" s="124">
        <v>1</v>
      </c>
      <c r="B2688" s="2230" t="s">
        <v>889</v>
      </c>
      <c r="D2688" s="160" t="s">
        <v>538</v>
      </c>
      <c r="E2688" s="1879"/>
      <c r="F2688" s="1880"/>
      <c r="G2688" s="1881"/>
      <c r="H2688" s="1880"/>
      <c r="I2688" s="1880">
        <f>SUM(I2613,I2523,I2471,I2456,I2422,I2264,I2221,I2132,I2018,I1902,I1865,I1827,I1774,I1718,I1681,I1667,I1653,I1618,I1555,I1483,I1415,I1326,I1257,I1187,I1121,I1076,I1014,I883)</f>
        <v>791.3900000000001</v>
      </c>
      <c r="J2688" s="1880" t="e">
        <f>I2688/H2688*100</f>
        <v>#DIV/0!</v>
      </c>
      <c r="K2688" s="1882"/>
      <c r="L2688" s="1882"/>
      <c r="M2688" s="1880"/>
      <c r="N2688" s="1880"/>
      <c r="O2688" s="1880"/>
      <c r="P2688" s="1880"/>
      <c r="Q2688" s="1880"/>
      <c r="R2688" s="1883"/>
      <c r="S2688" s="361"/>
      <c r="T2688" s="361"/>
      <c r="U2688" s="361"/>
      <c r="V2688" s="361"/>
      <c r="W2688" s="359"/>
      <c r="X2688" s="359"/>
      <c r="Y2688" s="359"/>
      <c r="Z2688" s="361"/>
      <c r="AA2688" s="361"/>
      <c r="AB2688" s="361"/>
      <c r="AC2688" s="359"/>
      <c r="AD2688" s="359"/>
      <c r="AE2688" s="1626"/>
      <c r="AF2688" s="313"/>
    </row>
    <row r="2689" spans="1:32" ht="45" x14ac:dyDescent="0.25">
      <c r="A2689" s="124">
        <v>1</v>
      </c>
      <c r="B2689" s="2230" t="s">
        <v>889</v>
      </c>
      <c r="D2689" s="160" t="s">
        <v>539</v>
      </c>
      <c r="E2689" s="1879"/>
      <c r="F2689" s="1880"/>
      <c r="G2689" s="1881"/>
      <c r="H2689" s="1881"/>
      <c r="I2689" s="1881">
        <f>SUM(I2472,I2383,I2020,I1015,I1828)</f>
        <v>160</v>
      </c>
      <c r="J2689" s="1880" t="e">
        <f>I2689/H2689*100</f>
        <v>#DIV/0!</v>
      </c>
      <c r="K2689" s="1882"/>
      <c r="L2689" s="1882"/>
      <c r="M2689" s="1880"/>
      <c r="N2689" s="1880"/>
      <c r="O2689" s="1880"/>
      <c r="P2689" s="1880"/>
      <c r="Q2689" s="1880"/>
      <c r="R2689" s="1883"/>
      <c r="S2689" s="361"/>
      <c r="T2689" s="361"/>
      <c r="U2689" s="361"/>
      <c r="V2689" s="361"/>
      <c r="W2689" s="359"/>
      <c r="X2689" s="359"/>
      <c r="Y2689" s="359"/>
      <c r="Z2689" s="361"/>
      <c r="AA2689" s="361"/>
      <c r="AB2689" s="361"/>
      <c r="AC2689" s="359"/>
      <c r="AD2689" s="359"/>
      <c r="AE2689" s="1626"/>
      <c r="AF2689" s="313"/>
    </row>
    <row r="2690" spans="1:32" ht="60" x14ac:dyDescent="0.25">
      <c r="A2690" s="124">
        <v>1</v>
      </c>
      <c r="B2690" s="2230" t="s">
        <v>889</v>
      </c>
      <c r="D2690" s="160" t="s">
        <v>540</v>
      </c>
      <c r="E2690" s="1879"/>
      <c r="F2690" s="1880"/>
      <c r="G2690" s="1881"/>
      <c r="H2690" s="1880"/>
      <c r="I2690" s="1880">
        <f>SUM(I2473,I2384,I2223, I2134,I2021,I1904,I1829,I1776,I1720,I1620,I1557,I1485, I1417,I1328,I1259,I1189,I1123,  I1078,I1016,I885)</f>
        <v>0</v>
      </c>
      <c r="J2690" s="1880"/>
      <c r="K2690" s="1882"/>
      <c r="L2690" s="1882"/>
      <c r="M2690" s="1880"/>
      <c r="N2690" s="1880"/>
      <c r="O2690" s="1880"/>
      <c r="P2690" s="1880"/>
      <c r="Q2690" s="1880"/>
      <c r="R2690" s="1883"/>
      <c r="S2690" s="361"/>
      <c r="T2690" s="361"/>
      <c r="U2690" s="361"/>
      <c r="V2690" s="361"/>
      <c r="W2690" s="359"/>
      <c r="X2690" s="359"/>
      <c r="Y2690" s="359"/>
      <c r="Z2690" s="361"/>
      <c r="AA2690" s="361"/>
      <c r="AB2690" s="361"/>
      <c r="AC2690" s="359"/>
      <c r="AD2690" s="359"/>
      <c r="AE2690" s="1626"/>
      <c r="AF2690" s="313"/>
    </row>
    <row r="2691" spans="1:32" ht="45" x14ac:dyDescent="0.25">
      <c r="B2691" s="2230" t="s">
        <v>889</v>
      </c>
      <c r="D2691" s="160" t="s">
        <v>541</v>
      </c>
      <c r="E2691" s="1879"/>
      <c r="F2691" s="1880"/>
      <c r="G2691" s="1881"/>
      <c r="H2691" s="1880"/>
      <c r="I2691" s="1880">
        <f>SUM(I2474,I2385,I2224, I2135,I2022,I1905,I1830,I1777,I1721,I1621,I1558,I1486, I1418,I1329,I1260,I1190,I1124,  I1079,I1017,I886)</f>
        <v>8</v>
      </c>
      <c r="J2691" s="1880" t="e">
        <f t="shared" ref="J2691:J2698" si="366">I2691/H2691*100</f>
        <v>#DIV/0!</v>
      </c>
      <c r="K2691" s="1882"/>
      <c r="L2691" s="1882"/>
      <c r="M2691" s="1880"/>
      <c r="N2691" s="1880"/>
      <c r="O2691" s="1880"/>
      <c r="P2691" s="1880"/>
      <c r="Q2691" s="1880"/>
      <c r="R2691" s="1883"/>
      <c r="S2691" s="361"/>
      <c r="T2691" s="361"/>
      <c r="U2691" s="361"/>
      <c r="V2691" s="361"/>
      <c r="W2691" s="359"/>
      <c r="X2691" s="359"/>
      <c r="Y2691" s="359"/>
      <c r="Z2691" s="361"/>
      <c r="AA2691" s="361"/>
      <c r="AB2691" s="361"/>
      <c r="AC2691" s="359"/>
      <c r="AD2691" s="359"/>
      <c r="AE2691" s="1626"/>
      <c r="AF2691" s="313"/>
    </row>
    <row r="2692" spans="1:32" ht="90" x14ac:dyDescent="0.25">
      <c r="B2692" s="2230" t="s">
        <v>889</v>
      </c>
      <c r="D2692" s="160" t="s">
        <v>542</v>
      </c>
      <c r="E2692" s="1879"/>
      <c r="F2692" s="1880"/>
      <c r="G2692" s="1881"/>
      <c r="H2692" s="1880"/>
      <c r="I2692" s="1880">
        <f>SUM(I2386,I2333,I2225, I2136,I2023,I1622,I1559,I1487, I1419,I1330,I1261,I1191, I1080,I1018,I887)</f>
        <v>0</v>
      </c>
      <c r="J2692" s="1880" t="e">
        <f t="shared" si="366"/>
        <v>#DIV/0!</v>
      </c>
      <c r="K2692" s="1882"/>
      <c r="L2692" s="1882"/>
      <c r="M2692" s="1880"/>
      <c r="N2692" s="1880"/>
      <c r="O2692" s="1880"/>
      <c r="P2692" s="1880"/>
      <c r="Q2692" s="1880"/>
      <c r="R2692" s="1883"/>
      <c r="S2692" s="361"/>
      <c r="T2692" s="361"/>
      <c r="U2692" s="361"/>
      <c r="V2692" s="361"/>
      <c r="W2692" s="359"/>
      <c r="X2692" s="359"/>
      <c r="Y2692" s="359"/>
      <c r="Z2692" s="361"/>
      <c r="AA2692" s="361"/>
      <c r="AB2692" s="361"/>
      <c r="AC2692" s="359"/>
      <c r="AD2692" s="359"/>
      <c r="AE2692" s="1626"/>
      <c r="AF2692" s="313"/>
    </row>
    <row r="2693" spans="1:32" ht="30" x14ac:dyDescent="0.25">
      <c r="B2693" s="2230" t="s">
        <v>889</v>
      </c>
      <c r="D2693" s="160" t="s">
        <v>561</v>
      </c>
      <c r="E2693" s="1879"/>
      <c r="F2693" s="1880"/>
      <c r="G2693" s="1881"/>
      <c r="H2693" s="1880"/>
      <c r="I2693" s="1880">
        <f>SUM(I888,I1192,I1262,I1331,I1420, I1488,I1560,I1623,I2025,I2137, I2226)</f>
        <v>61</v>
      </c>
      <c r="J2693" s="1880" t="e">
        <f t="shared" si="366"/>
        <v>#DIV/0!</v>
      </c>
      <c r="K2693" s="1882"/>
      <c r="L2693" s="1882"/>
      <c r="M2693" s="1880"/>
      <c r="N2693" s="1880"/>
      <c r="O2693" s="1880"/>
      <c r="P2693" s="1880"/>
      <c r="Q2693" s="1880"/>
      <c r="R2693" s="1883"/>
      <c r="S2693" s="361"/>
      <c r="T2693" s="361"/>
      <c r="U2693" s="361"/>
      <c r="V2693" s="361"/>
      <c r="W2693" s="359">
        <f t="shared" ref="W2693:AD2693" si="367">SUM(W888,W1192,W1262,W1331,W1420, ,W1488,W1560,W1623,W2025,W2137, ,W2226)</f>
        <v>0</v>
      </c>
      <c r="X2693" s="359">
        <f t="shared" si="367"/>
        <v>134.83232999999998</v>
      </c>
      <c r="Y2693" s="359">
        <f t="shared" si="367"/>
        <v>0</v>
      </c>
      <c r="Z2693" s="361">
        <f t="shared" si="367"/>
        <v>0</v>
      </c>
      <c r="AA2693" s="361">
        <f t="shared" si="367"/>
        <v>134.83232999999998</v>
      </c>
      <c r="AB2693" s="361">
        <f t="shared" si="367"/>
        <v>0</v>
      </c>
      <c r="AC2693" s="359">
        <f t="shared" si="367"/>
        <v>0</v>
      </c>
      <c r="AD2693" s="359">
        <f t="shared" si="367"/>
        <v>134.83232999999998</v>
      </c>
      <c r="AE2693" s="1626"/>
      <c r="AF2693" s="313">
        <f>SUM(AF888,AF1192,AF1262,AF1331,AF1420, ,AF1488,AF1560,AF1623,AF2025,AF2137, ,AF2226)</f>
        <v>0</v>
      </c>
    </row>
    <row r="2694" spans="1:32" x14ac:dyDescent="0.25">
      <c r="A2694" s="124">
        <v>1</v>
      </c>
      <c r="B2694" s="2230" t="s">
        <v>889</v>
      </c>
      <c r="D2694" s="160" t="s">
        <v>404</v>
      </c>
      <c r="E2694" s="1879"/>
      <c r="F2694" s="1880"/>
      <c r="G2694" s="1881"/>
      <c r="H2694" s="1881"/>
      <c r="I2694" s="1881">
        <f>SUM(I2614,I2524,I2475,I2457,I2423,I2387,I2361,I2281,I2265,I2227,I2168,I2138,I2027,I1906,I1866,I1831,I1778,I1722,I1682,I1668,I1654,I1624,I1489,I1561,I1421,I1332,I1263,I1193,I1125,I1081,I1019,I889)</f>
        <v>1079.7446808510638</v>
      </c>
      <c r="J2694" s="1880" t="e">
        <f t="shared" si="366"/>
        <v>#DIV/0!</v>
      </c>
      <c r="K2694" s="1882"/>
      <c r="L2694" s="1882"/>
      <c r="M2694" s="1880"/>
      <c r="N2694" s="1880"/>
      <c r="O2694" s="1880"/>
      <c r="P2694" s="1880"/>
      <c r="Q2694" s="1880"/>
      <c r="R2694" s="1883"/>
      <c r="S2694" s="361"/>
      <c r="T2694" s="361"/>
      <c r="U2694" s="361"/>
      <c r="V2694" s="361"/>
      <c r="W2694" s="359"/>
      <c r="X2694" s="359"/>
      <c r="Y2694" s="359"/>
      <c r="Z2694" s="361"/>
      <c r="AA2694" s="361"/>
      <c r="AB2694" s="361"/>
      <c r="AC2694" s="359"/>
      <c r="AD2694" s="359"/>
      <c r="AE2694" s="1626"/>
      <c r="AF2694" s="313"/>
    </row>
    <row r="2695" spans="1:32" x14ac:dyDescent="0.25">
      <c r="A2695" s="124">
        <v>1</v>
      </c>
      <c r="B2695" s="2230" t="s">
        <v>889</v>
      </c>
      <c r="D2695" s="160" t="s">
        <v>412</v>
      </c>
      <c r="E2695" s="1879"/>
      <c r="F2695" s="1880"/>
      <c r="G2695" s="1881"/>
      <c r="H2695" s="1880"/>
      <c r="I2695" s="1880">
        <f>SUM(I2476,I2388,I2362,I2228,I2139,I2028,I1907,I1832,I1779,I1723,I1625,I1562,I1490,I1422,I1333,I1264,I1194,I1126,I1082,I1020,I890)</f>
        <v>111</v>
      </c>
      <c r="J2695" s="1880" t="e">
        <f t="shared" si="366"/>
        <v>#DIV/0!</v>
      </c>
      <c r="K2695" s="1882"/>
      <c r="L2695" s="1882"/>
      <c r="M2695" s="1880"/>
      <c r="N2695" s="1880"/>
      <c r="O2695" s="1880"/>
      <c r="P2695" s="1880"/>
      <c r="Q2695" s="1880"/>
      <c r="R2695" s="1883"/>
      <c r="S2695" s="361"/>
      <c r="T2695" s="361"/>
      <c r="U2695" s="361"/>
      <c r="V2695" s="361"/>
      <c r="W2695" s="359"/>
      <c r="X2695" s="359"/>
      <c r="Y2695" s="359"/>
      <c r="Z2695" s="361"/>
      <c r="AA2695" s="361"/>
      <c r="AB2695" s="361"/>
      <c r="AC2695" s="359"/>
      <c r="AD2695" s="359"/>
      <c r="AE2695" s="1626"/>
      <c r="AF2695" s="313"/>
    </row>
    <row r="2696" spans="1:32" x14ac:dyDescent="0.25">
      <c r="A2696" s="124">
        <v>1</v>
      </c>
      <c r="B2696" s="2230" t="s">
        <v>889</v>
      </c>
      <c r="D2696" s="160" t="s">
        <v>413</v>
      </c>
      <c r="E2696" s="1885"/>
      <c r="F2696" s="1880"/>
      <c r="G2696" s="1881"/>
      <c r="H2696" s="1880"/>
      <c r="I2696" s="1880">
        <f>SUM(I2525,I2477,I2458,I2424,I2389,I2282,I2266,I2229, I2140,I2029,I1908,I1867,I1833,I1724,I1780,I1683,I1669,I1655,I1626,I1563,I1491, I1127, I1423,I2615)</f>
        <v>968.74468085106378</v>
      </c>
      <c r="J2696" s="1880" t="e">
        <f t="shared" si="366"/>
        <v>#DIV/0!</v>
      </c>
      <c r="K2696" s="1886"/>
      <c r="L2696" s="1886"/>
      <c r="M2696" s="1880"/>
      <c r="N2696" s="1880"/>
      <c r="O2696" s="1880"/>
      <c r="P2696" s="1880"/>
      <c r="Q2696" s="1880"/>
      <c r="R2696" s="1880"/>
      <c r="S2696" s="359"/>
      <c r="T2696" s="359"/>
      <c r="U2696" s="359"/>
      <c r="V2696" s="359"/>
      <c r="W2696" s="359"/>
      <c r="X2696" s="359"/>
      <c r="Y2696" s="359"/>
      <c r="Z2696" s="359"/>
      <c r="AA2696" s="359"/>
      <c r="AB2696" s="359"/>
      <c r="AC2696" s="359"/>
      <c r="AD2696" s="359"/>
      <c r="AE2696" s="1626"/>
      <c r="AF2696" s="313"/>
    </row>
    <row r="2697" spans="1:32" x14ac:dyDescent="0.25">
      <c r="A2697" s="124">
        <v>1</v>
      </c>
      <c r="B2697" s="2230" t="s">
        <v>889</v>
      </c>
      <c r="D2697" s="160" t="s">
        <v>414</v>
      </c>
      <c r="E2697" s="1887"/>
      <c r="F2697" s="1880"/>
      <c r="G2697" s="1888"/>
      <c r="H2697" s="1889"/>
      <c r="I2697" s="1889">
        <f>SUM(I2526,I2478,I2459,I2425,I2390,I2283,I2267,I2230, I2141,I2030,I1868,I1684,I1670,I1656,I1564,I1492, I1128, I1424,I2616,I2031)</f>
        <v>9071.2100000000009</v>
      </c>
      <c r="J2697" s="1889" t="e">
        <f t="shared" si="366"/>
        <v>#DIV/0!</v>
      </c>
      <c r="K2697" s="1890"/>
      <c r="L2697" s="732"/>
      <c r="M2697" s="732"/>
      <c r="N2697" s="732"/>
      <c r="O2697" s="732"/>
      <c r="P2697" s="732"/>
      <c r="Q2697" s="732"/>
      <c r="R2697" s="732"/>
      <c r="S2697" s="359"/>
      <c r="T2697" s="359"/>
      <c r="U2697" s="359"/>
      <c r="V2697" s="359"/>
      <c r="W2697" s="359"/>
      <c r="X2697" s="359"/>
      <c r="Y2697" s="359"/>
      <c r="Z2697" s="359"/>
      <c r="AA2697" s="359"/>
      <c r="AB2697" s="359"/>
      <c r="AC2697" s="359"/>
      <c r="AD2697" s="359"/>
      <c r="AE2697" s="1811"/>
      <c r="AF2697" s="313"/>
    </row>
    <row r="2698" spans="1:32" x14ac:dyDescent="0.25">
      <c r="A2698" s="124">
        <v>1</v>
      </c>
      <c r="B2698" s="2230" t="s">
        <v>889</v>
      </c>
      <c r="D2698" s="160" t="s">
        <v>418</v>
      </c>
      <c r="E2698" s="1887"/>
      <c r="F2698" s="1880"/>
      <c r="G2698" s="1888"/>
      <c r="H2698" s="1889"/>
      <c r="I2698" s="1889">
        <f>I1869+I1685+I1671</f>
        <v>34.99</v>
      </c>
      <c r="J2698" s="1889" t="e">
        <f t="shared" si="366"/>
        <v>#DIV/0!</v>
      </c>
      <c r="K2698" s="1890"/>
      <c r="L2698" s="732"/>
      <c r="M2698" s="732"/>
      <c r="N2698" s="732"/>
      <c r="O2698" s="732"/>
      <c r="P2698" s="732"/>
      <c r="Q2698" s="732"/>
      <c r="R2698" s="732"/>
      <c r="S2698" s="359"/>
      <c r="T2698" s="359"/>
      <c r="U2698" s="359"/>
      <c r="V2698" s="359"/>
      <c r="W2698" s="359"/>
      <c r="X2698" s="359"/>
      <c r="Y2698" s="359"/>
      <c r="Z2698" s="359"/>
      <c r="AA2698" s="359"/>
      <c r="AB2698" s="359"/>
      <c r="AC2698" s="359"/>
      <c r="AD2698" s="359"/>
      <c r="AE2698" s="1811"/>
      <c r="AF2698" s="313"/>
    </row>
    <row r="2699" spans="1:32" s="2230" customFormat="1" x14ac:dyDescent="0.25">
      <c r="B2699" s="2230" t="s">
        <v>889</v>
      </c>
      <c r="D2699" s="277" t="s">
        <v>588</v>
      </c>
      <c r="E2699" s="1887"/>
      <c r="F2699" s="1880"/>
      <c r="G2699" s="1888"/>
      <c r="H2699" s="1889"/>
      <c r="I2699" s="1889">
        <f>I2169+I1835+I2391+I2479</f>
        <v>0</v>
      </c>
      <c r="J2699" s="1889" t="e">
        <f>J2169</f>
        <v>#DIV/0!</v>
      </c>
      <c r="K2699" s="1890"/>
      <c r="L2699" s="732"/>
      <c r="M2699" s="732"/>
      <c r="N2699" s="732"/>
      <c r="O2699" s="732"/>
      <c r="P2699" s="732"/>
      <c r="Q2699" s="732"/>
      <c r="R2699" s="732"/>
      <c r="S2699" s="359"/>
      <c r="T2699" s="359"/>
      <c r="U2699" s="359"/>
      <c r="V2699" s="359"/>
      <c r="W2699" s="359">
        <f t="shared" ref="W2699:AD2699" si="368">W2479+W2391+W2169+W1835</f>
        <v>0</v>
      </c>
      <c r="X2699" s="359">
        <f t="shared" si="368"/>
        <v>0</v>
      </c>
      <c r="Y2699" s="359">
        <f t="shared" si="368"/>
        <v>0</v>
      </c>
      <c r="Z2699" s="359">
        <f t="shared" si="368"/>
        <v>0</v>
      </c>
      <c r="AA2699" s="359">
        <f t="shared" si="368"/>
        <v>0</v>
      </c>
      <c r="AB2699" s="359">
        <f t="shared" si="368"/>
        <v>0</v>
      </c>
      <c r="AC2699" s="359">
        <f t="shared" si="368"/>
        <v>0</v>
      </c>
      <c r="AD2699" s="359">
        <f t="shared" si="368"/>
        <v>0</v>
      </c>
      <c r="AE2699" s="1811"/>
      <c r="AF2699" s="313">
        <f>AF2479+AF2391+AF2169+AF1835</f>
        <v>0</v>
      </c>
    </row>
    <row r="2700" spans="1:32" ht="30" x14ac:dyDescent="0.25">
      <c r="A2700" s="124">
        <v>1</v>
      </c>
      <c r="B2700" s="2230" t="s">
        <v>889</v>
      </c>
      <c r="D2700" s="160" t="s">
        <v>397</v>
      </c>
      <c r="E2700" s="1887"/>
      <c r="F2700" s="1889"/>
      <c r="G2700" s="1888"/>
      <c r="H2700" s="1889"/>
      <c r="I2700" s="732">
        <f>SUM(I2481,I2396,I2231, ,I2142,I2032,I1910,I1839,I1782,I1726,I1628,I1565,I1493, ,I1425,I1336,I1266,I1197,I1129, , ,I1090, ,I892)</f>
        <v>63</v>
      </c>
      <c r="J2700" s="1880" t="e">
        <f>I2700/H2700*100</f>
        <v>#DIV/0!</v>
      </c>
      <c r="K2700" s="1890"/>
      <c r="L2700" s="732"/>
      <c r="M2700" s="732"/>
      <c r="N2700" s="732"/>
      <c r="O2700" s="732"/>
      <c r="P2700" s="732"/>
      <c r="Q2700" s="732"/>
      <c r="R2700" s="732"/>
      <c r="S2700" s="359"/>
      <c r="T2700" s="359"/>
      <c r="U2700" s="359"/>
      <c r="V2700" s="359"/>
      <c r="W2700" s="359"/>
      <c r="X2700" s="359"/>
      <c r="Y2700" s="359"/>
      <c r="Z2700" s="359"/>
      <c r="AA2700" s="359"/>
      <c r="AB2700" s="359"/>
      <c r="AC2700" s="359"/>
      <c r="AD2700" s="359"/>
      <c r="AE2700" s="909"/>
      <c r="AF2700" s="313"/>
    </row>
    <row r="2701" spans="1:32" ht="30" x14ac:dyDescent="0.25">
      <c r="A2701" s="124">
        <v>1</v>
      </c>
      <c r="B2701" s="2230" t="s">
        <v>889</v>
      </c>
      <c r="D2701" s="160" t="s">
        <v>191</v>
      </c>
      <c r="E2701" s="1887"/>
      <c r="F2701" s="732"/>
      <c r="G2701" s="1891"/>
      <c r="H2701" s="732"/>
      <c r="I2701" s="732">
        <f>SUM(I2232, ,I2143,I2033,I1911,I1840,I1783,I1727,I1629,I1566,I1494, ,I1426,I1337,I1267,I1198,I1130, , ,I1091, ,I893)</f>
        <v>43</v>
      </c>
      <c r="J2701" s="1880" t="e">
        <f>I2701/H2701*100</f>
        <v>#DIV/0!</v>
      </c>
      <c r="K2701" s="1890"/>
      <c r="L2701" s="732"/>
      <c r="M2701" s="732"/>
      <c r="N2701" s="732"/>
      <c r="O2701" s="732"/>
      <c r="P2701" s="732"/>
      <c r="Q2701" s="732"/>
      <c r="R2701" s="732"/>
      <c r="S2701" s="359"/>
      <c r="T2701" s="359"/>
      <c r="U2701" s="359"/>
      <c r="V2701" s="359"/>
      <c r="W2701" s="359"/>
      <c r="X2701" s="359"/>
      <c r="Y2701" s="359"/>
      <c r="Z2701" s="359"/>
      <c r="AA2701" s="359"/>
      <c r="AB2701" s="359"/>
      <c r="AC2701" s="359"/>
      <c r="AD2701" s="359"/>
      <c r="AE2701" s="909"/>
      <c r="AF2701" s="313"/>
    </row>
    <row r="2702" spans="1:32" ht="72" x14ac:dyDescent="0.25">
      <c r="A2702" s="124">
        <v>1</v>
      </c>
      <c r="B2702" s="2230" t="s">
        <v>889</v>
      </c>
      <c r="D2702" s="277" t="s">
        <v>405</v>
      </c>
      <c r="E2702" s="1887"/>
      <c r="F2702" s="732"/>
      <c r="G2702" s="1891"/>
      <c r="H2702" s="732"/>
      <c r="I2702" s="732">
        <f>I2034+I1912+I1841+I1131+I1092+I955+I894</f>
        <v>192</v>
      </c>
      <c r="J2702" s="1880" t="e">
        <f>I2702/H2702*100</f>
        <v>#DIV/0!</v>
      </c>
      <c r="K2702" s="1890"/>
      <c r="L2702" s="732"/>
      <c r="M2702" s="732"/>
      <c r="N2702" s="732"/>
      <c r="O2702" s="732"/>
      <c r="P2702" s="732"/>
      <c r="Q2702" s="732"/>
      <c r="R2702" s="732"/>
      <c r="S2702" s="359"/>
      <c r="T2702" s="359"/>
      <c r="U2702" s="359"/>
      <c r="V2702" s="359"/>
      <c r="W2702" s="359"/>
      <c r="X2702" s="359"/>
      <c r="Y2702" s="359"/>
      <c r="Z2702" s="359"/>
      <c r="AA2702" s="359"/>
      <c r="AB2702" s="359"/>
      <c r="AC2702" s="359"/>
      <c r="AD2702" s="359"/>
      <c r="AE2702" s="909"/>
      <c r="AF2702" s="313"/>
    </row>
    <row r="2703" spans="1:32" ht="15.75" x14ac:dyDescent="0.25">
      <c r="A2703" s="124">
        <v>1</v>
      </c>
      <c r="B2703" s="2230" t="s">
        <v>889</v>
      </c>
      <c r="D2703" s="549" t="s">
        <v>217</v>
      </c>
      <c r="E2703" s="1887"/>
      <c r="F2703" s="732"/>
      <c r="G2703" s="1891"/>
      <c r="H2703" s="732"/>
      <c r="I2703" s="732">
        <f>SUM(I2596,I2585,I2574,I2561,I2545,I2536,I2528,I2498,I2482,I2443,I2410,I2397,I2334,I2324,I2305,I2292,I2234,I2145,I2036,I1913,I1842,I1785,I1729,I1631,I1568,I1496,I1428,I1339,I1268,I1199,I1132,I1093,I1022,I956,I895)</f>
        <v>10410</v>
      </c>
      <c r="J2703" s="1880" t="e">
        <f>I2703/H2703*100</f>
        <v>#DIV/0!</v>
      </c>
      <c r="K2703" s="1890"/>
      <c r="L2703" s="732"/>
      <c r="M2703" s="732"/>
      <c r="N2703" s="732"/>
      <c r="O2703" s="732"/>
      <c r="P2703" s="732"/>
      <c r="Q2703" s="732"/>
      <c r="R2703" s="732"/>
      <c r="S2703" s="359"/>
      <c r="T2703" s="359"/>
      <c r="U2703" s="359"/>
      <c r="V2703" s="359"/>
      <c r="W2703" s="359">
        <f t="shared" ref="W2703:AD2703" si="369">SUM(W2596,W2585,W2574,W2561,W2545,W2536,W2528,W2498,W2482,W2443,W2410,W2397,W2334,W2324,W2305,W2292,W2234,W2145,W2036,W1913,W1842,W1785,W1729,W1631,W1568,W1496,W1428,W1339,W1268,W1199,W1132,W1093,W1022,W956,W895)</f>
        <v>0</v>
      </c>
      <c r="X2703" s="359">
        <f t="shared" si="369"/>
        <v>47230.219870000008</v>
      </c>
      <c r="Y2703" s="359">
        <f t="shared" si="369"/>
        <v>0</v>
      </c>
      <c r="Z2703" s="359">
        <f t="shared" si="369"/>
        <v>460.27477999999996</v>
      </c>
      <c r="AA2703" s="359">
        <f t="shared" si="369"/>
        <v>573.25694999999996</v>
      </c>
      <c r="AB2703" s="359">
        <f t="shared" si="369"/>
        <v>0</v>
      </c>
      <c r="AC2703" s="359">
        <f t="shared" si="369"/>
        <v>-43.413230000000006</v>
      </c>
      <c r="AD2703" s="359">
        <f t="shared" si="369"/>
        <v>47647.08142000001</v>
      </c>
      <c r="AE2703" s="909"/>
      <c r="AF2703" s="313">
        <f>SUM(AF2596,AF2585,AF2574,AF2561,AF2545,AF2536,AF2528,AF2498,AF2482,AF2443,AF2410,AF2397,AF2334,AF2324,AF2305,AF2292,AF2234,AF2145,AF2036,AF1913,AF1842,AF1785,AF1729,AF1631,AF1568,AF1496,AF1428,AF1339,AF1268,AF1199,AF1132,AF1093,AF1022,AF956,AF895)</f>
        <v>0</v>
      </c>
    </row>
    <row r="2704" spans="1:32" ht="31.5" x14ac:dyDescent="0.25">
      <c r="A2704" s="124">
        <v>1</v>
      </c>
      <c r="B2704" s="2230" t="s">
        <v>889</v>
      </c>
      <c r="D2704" s="549" t="s">
        <v>387</v>
      </c>
      <c r="E2704" s="1887"/>
      <c r="F2704" s="732"/>
      <c r="G2704" s="1891"/>
      <c r="H2704" s="732"/>
      <c r="I2704" s="732">
        <f>I918</f>
        <v>1</v>
      </c>
      <c r="J2704" s="1880"/>
      <c r="K2704" s="1890"/>
      <c r="L2704" s="732"/>
      <c r="M2704" s="732"/>
      <c r="N2704" s="732"/>
      <c r="O2704" s="732"/>
      <c r="P2704" s="732"/>
      <c r="Q2704" s="732"/>
      <c r="R2704" s="732"/>
      <c r="S2704" s="359"/>
      <c r="T2704" s="359"/>
      <c r="U2704" s="359"/>
      <c r="V2704" s="359"/>
      <c r="W2704" s="359">
        <f t="shared" ref="W2704:AD2704" si="370">W918</f>
        <v>0</v>
      </c>
      <c r="X2704" s="359">
        <f t="shared" si="370"/>
        <v>0.36399999999999999</v>
      </c>
      <c r="Y2704" s="359">
        <f t="shared" si="370"/>
        <v>0</v>
      </c>
      <c r="Z2704" s="359">
        <f t="shared" si="370"/>
        <v>0</v>
      </c>
      <c r="AA2704" s="359">
        <f t="shared" si="370"/>
        <v>0.36399999999999999</v>
      </c>
      <c r="AB2704" s="359">
        <f t="shared" si="370"/>
        <v>0</v>
      </c>
      <c r="AC2704" s="359">
        <f t="shared" si="370"/>
        <v>0</v>
      </c>
      <c r="AD2704" s="359">
        <f t="shared" si="370"/>
        <v>0.36399999999999999</v>
      </c>
      <c r="AE2704" s="909"/>
      <c r="AF2704" s="313">
        <f>AF918</f>
        <v>0</v>
      </c>
    </row>
    <row r="2705" spans="1:32" s="2230" customFormat="1" ht="86.25" x14ac:dyDescent="0.25">
      <c r="B2705" s="2230" t="s">
        <v>889</v>
      </c>
      <c r="D2705" s="277" t="s">
        <v>600</v>
      </c>
      <c r="E2705" s="1887"/>
      <c r="F2705" s="732"/>
      <c r="G2705" s="1891"/>
      <c r="H2705" s="732"/>
      <c r="I2705" s="732">
        <f>SUM(I2237, ,I2148,I2068,I1636,I1571,I1504, ,I1432,I1357,I1273,I1206,I919)</f>
        <v>166</v>
      </c>
      <c r="J2705" s="1880" t="e">
        <f t="shared" ref="J2705:J2710" si="371">I2705/H2705*100</f>
        <v>#DIV/0!</v>
      </c>
      <c r="K2705" s="1890"/>
      <c r="L2705" s="732"/>
      <c r="M2705" s="732"/>
      <c r="N2705" s="732"/>
      <c r="O2705" s="732"/>
      <c r="P2705" s="732"/>
      <c r="Q2705" s="732"/>
      <c r="R2705" s="732"/>
      <c r="S2705" s="359"/>
      <c r="T2705" s="359"/>
      <c r="U2705" s="359"/>
      <c r="V2705" s="359"/>
      <c r="W2705" s="359">
        <f t="shared" ref="W2705:AD2705" si="372">SUM(W2237, ,W2148,W2068,W1636,W1571,W1504, ,W1432,W1357,W1273,W1206,W919)</f>
        <v>0</v>
      </c>
      <c r="X2705" s="359">
        <f t="shared" si="372"/>
        <v>494.29712999999998</v>
      </c>
      <c r="Y2705" s="359">
        <f t="shared" si="372"/>
        <v>0</v>
      </c>
      <c r="Z2705" s="359">
        <f t="shared" si="372"/>
        <v>0</v>
      </c>
      <c r="AA2705" s="359">
        <f t="shared" si="372"/>
        <v>494.29712999999998</v>
      </c>
      <c r="AB2705" s="359">
        <f t="shared" si="372"/>
        <v>0</v>
      </c>
      <c r="AC2705" s="359">
        <f t="shared" si="372"/>
        <v>0</v>
      </c>
      <c r="AD2705" s="359">
        <f t="shared" si="372"/>
        <v>494.29712999999998</v>
      </c>
      <c r="AE2705" s="909"/>
      <c r="AF2705" s="313">
        <f>SUM(AF2237, ,AF2148,AF2068,AF1636,AF1571,AF1504, ,AF1432,AF1357,AF1273,AF1206,AF919)</f>
        <v>0</v>
      </c>
    </row>
    <row r="2706" spans="1:32" x14ac:dyDescent="0.25">
      <c r="A2706" s="124">
        <v>1</v>
      </c>
      <c r="B2706" s="2230" t="s">
        <v>889</v>
      </c>
      <c r="D2706" s="277" t="s">
        <v>353</v>
      </c>
      <c r="E2706" s="1892"/>
      <c r="F2706" s="1893"/>
      <c r="G2706" s="1894"/>
      <c r="H2706" s="1894"/>
      <c r="I2706" s="732">
        <f>SUM(I2617,I2598,I2530,I2488,I2461,I2427,I2402,I2364,I2353,I2285,I2269,I2238, ,I2149,I2069,I1916,I1870,I1846,I1788,I1733,I1686,I1672,I1658,I1637,I1572,I1505, ,I1433,I1358,I1274,I1207,I1137, , ,I1097,I1032,I920)</f>
        <v>984.84749999999997</v>
      </c>
      <c r="J2706" s="1880" t="e">
        <f t="shared" si="371"/>
        <v>#DIV/0!</v>
      </c>
      <c r="K2706" s="1890"/>
      <c r="L2706" s="732"/>
      <c r="M2706" s="732"/>
      <c r="N2706" s="732"/>
      <c r="O2706" s="732"/>
      <c r="P2706" s="732"/>
      <c r="Q2706" s="732"/>
      <c r="R2706" s="732"/>
      <c r="S2706" s="359"/>
      <c r="T2706" s="359"/>
      <c r="U2706" s="359"/>
      <c r="V2706" s="359"/>
      <c r="W2706" s="359"/>
      <c r="X2706" s="359"/>
      <c r="Y2706" s="359"/>
      <c r="Z2706" s="359"/>
      <c r="AA2706" s="359"/>
      <c r="AB2706" s="359"/>
      <c r="AC2706" s="359"/>
      <c r="AD2706" s="359"/>
      <c r="AE2706" s="913"/>
      <c r="AF2706" s="313"/>
    </row>
    <row r="2707" spans="1:32" ht="29.25" x14ac:dyDescent="0.25">
      <c r="A2707" s="124">
        <v>1</v>
      </c>
      <c r="B2707" s="2230" t="s">
        <v>889</v>
      </c>
      <c r="D2707" s="277" t="s">
        <v>366</v>
      </c>
      <c r="E2707" s="1892"/>
      <c r="F2707" s="1893"/>
      <c r="G2707" s="1894"/>
      <c r="H2707" s="2942"/>
      <c r="I2707" s="732">
        <f>SUM(I2239, ,I2150,I2070,I1917,I1847,I1789,I1734,I1638,I1573,I1506, ,I1434,I1359,I1275,I1208,I1098,I1033,I921,I2403)</f>
        <v>552</v>
      </c>
      <c r="J2707" s="1880" t="e">
        <f t="shared" si="371"/>
        <v>#DIV/0!</v>
      </c>
      <c r="K2707" s="1890"/>
      <c r="L2707" s="732"/>
      <c r="M2707" s="732"/>
      <c r="N2707" s="732"/>
      <c r="O2707" s="732"/>
      <c r="P2707" s="732"/>
      <c r="Q2707" s="732"/>
      <c r="R2707" s="732"/>
      <c r="S2707" s="359"/>
      <c r="T2707" s="359"/>
      <c r="U2707" s="359"/>
      <c r="V2707" s="359"/>
      <c r="W2707" s="359">
        <f t="shared" ref="W2707:AD2707" si="373">SUM(W2239, ,W2150,W2070,W1917,W1847,W1789,W1734,W1638,W1573,W1506, ,W1434,W1359,W1275,W1208,W1098,W1033,W921)</f>
        <v>0</v>
      </c>
      <c r="X2707" s="359">
        <f t="shared" si="373"/>
        <v>0</v>
      </c>
      <c r="Y2707" s="359">
        <f t="shared" si="373"/>
        <v>0</v>
      </c>
      <c r="Z2707" s="359">
        <f t="shared" si="373"/>
        <v>0</v>
      </c>
      <c r="AA2707" s="359">
        <f t="shared" si="373"/>
        <v>0</v>
      </c>
      <c r="AB2707" s="359">
        <f t="shared" si="373"/>
        <v>0</v>
      </c>
      <c r="AC2707" s="359">
        <f t="shared" si="373"/>
        <v>0</v>
      </c>
      <c r="AD2707" s="359">
        <f t="shared" si="373"/>
        <v>0</v>
      </c>
      <c r="AE2707" s="913"/>
      <c r="AF2707" s="313">
        <f>SUM(AF2239, ,AF2150,AF2070,AF1917,AF1847,AF1789,AF1734,AF1638,AF1573,AF1506, ,AF1434,AF1359,AF1275,AF1208,AF1098,AF1033,AF921)</f>
        <v>0</v>
      </c>
    </row>
    <row r="2708" spans="1:32" ht="29.25" x14ac:dyDescent="0.25">
      <c r="A2708" s="124">
        <v>1</v>
      </c>
      <c r="B2708" s="2230" t="s">
        <v>889</v>
      </c>
      <c r="D2708" s="277" t="s">
        <v>354</v>
      </c>
      <c r="E2708" s="1892"/>
      <c r="F2708" s="1893"/>
      <c r="G2708" s="1894"/>
      <c r="H2708" s="1894"/>
      <c r="I2708" s="1894">
        <f>SUM(I2531,I2489,I2462,I2428,I2404,I2365,I2286,I2270,I2240,I2177, ,I2151,I2071,I1918,I1871,I1848,I1790,I1735,I1687,I1673,I1659,I1639,I1574,I1507, ,I1435,I1360,I1276,I1209,I1138, , ,I1099,I1034,I922,I2618)</f>
        <v>1200.744680851064</v>
      </c>
      <c r="J2708" s="1880" t="e">
        <f t="shared" si="371"/>
        <v>#DIV/0!</v>
      </c>
      <c r="K2708" s="1890"/>
      <c r="L2708" s="732"/>
      <c r="M2708" s="732"/>
      <c r="N2708" s="732"/>
      <c r="O2708" s="732"/>
      <c r="P2708" s="732"/>
      <c r="Q2708" s="732"/>
      <c r="R2708" s="732"/>
      <c r="S2708" s="359"/>
      <c r="T2708" s="359"/>
      <c r="U2708" s="359"/>
      <c r="V2708" s="359"/>
      <c r="W2708" s="359"/>
      <c r="X2708" s="359"/>
      <c r="Y2708" s="359"/>
      <c r="Z2708" s="359"/>
      <c r="AA2708" s="359"/>
      <c r="AB2708" s="359"/>
      <c r="AC2708" s="359"/>
      <c r="AD2708" s="359"/>
      <c r="AE2708" s="942"/>
      <c r="AF2708" s="313"/>
    </row>
    <row r="2709" spans="1:32" ht="29.25" x14ac:dyDescent="0.25">
      <c r="A2709" s="124">
        <v>1</v>
      </c>
      <c r="B2709" s="2230" t="s">
        <v>889</v>
      </c>
      <c r="D2709" s="277" t="s">
        <v>355</v>
      </c>
      <c r="E2709" s="1892"/>
      <c r="F2709" s="1893"/>
      <c r="G2709" s="1894"/>
      <c r="H2709" s="2942"/>
      <c r="I2709" s="1904">
        <f>SUM(I2490,I2405,I2241, ,I2152,I2072,I1919,I1849,I1791,I1736,I1640,I1575,I1508, ,I1436,I1361,I1277,I1210,I1139, , ,I1100,I1035,I966,I923, )</f>
        <v>364</v>
      </c>
      <c r="J2709" s="1880" t="e">
        <f t="shared" si="371"/>
        <v>#DIV/0!</v>
      </c>
      <c r="K2709" s="1890"/>
      <c r="L2709" s="732"/>
      <c r="M2709" s="732"/>
      <c r="N2709" s="732"/>
      <c r="O2709" s="732"/>
      <c r="P2709" s="732"/>
      <c r="Q2709" s="732"/>
      <c r="R2709" s="732"/>
      <c r="S2709" s="359"/>
      <c r="T2709" s="359"/>
      <c r="U2709" s="359"/>
      <c r="V2709" s="359"/>
      <c r="W2709" s="359">
        <f t="shared" ref="W2709:AD2709" si="374">SUM(W2490,W2405,W2241, ,W2152,W2072,W1919,W1849,W1791,W1736,W1640,W1575,W1508, ,W1436,W1361,W1277,W1210,W1139, , ,W1100,W1035,W966,W923, )</f>
        <v>0</v>
      </c>
      <c r="X2709" s="359">
        <f t="shared" si="374"/>
        <v>358.84019999999992</v>
      </c>
      <c r="Y2709" s="359">
        <f t="shared" si="374"/>
        <v>0</v>
      </c>
      <c r="Z2709" s="359">
        <f t="shared" si="374"/>
        <v>0</v>
      </c>
      <c r="AA2709" s="359">
        <f t="shared" si="374"/>
        <v>62.073599999999999</v>
      </c>
      <c r="AB2709" s="359">
        <f t="shared" si="374"/>
        <v>0</v>
      </c>
      <c r="AC2709" s="359">
        <f t="shared" si="374"/>
        <v>0</v>
      </c>
      <c r="AD2709" s="359">
        <f t="shared" si="374"/>
        <v>358.84019999999992</v>
      </c>
      <c r="AE2709" s="913"/>
      <c r="AF2709" s="313">
        <f>SUM(AF2490,AF2405,AF2241, ,AF2152,AF2072,AF1919,AF1849,AF1791,AF1736,AF1640,AF1575,AF1508, ,AF1436,AF1361,AF1277,AF1210,AF1139, , ,AF1100,AF1035,AF966,AF923, )</f>
        <v>0</v>
      </c>
    </row>
    <row r="2710" spans="1:32" ht="29.25" x14ac:dyDescent="0.25">
      <c r="A2710" s="124">
        <v>1</v>
      </c>
      <c r="B2710" s="2230" t="s">
        <v>889</v>
      </c>
      <c r="D2710" s="277" t="s">
        <v>134</v>
      </c>
      <c r="E2710" s="1892"/>
      <c r="F2710" s="1893"/>
      <c r="G2710" s="1894"/>
      <c r="H2710" s="1893"/>
      <c r="I2710" s="1893">
        <f>SUM(I2619,I2599,I2589,I2581,I2563,I2557,I2541,I2532,I2509,I2491,I2463,I2448,I2429,I2414,I2406,I2367,I2354,I2328,I2320,I2295,I2287,I2271,I2242,I2178, ,I2153,I2073,I1920,I1872,I1850,I1792,I1737,I1688,I1674,I1660,I1641,I1576,I1509, ,I1437,I1362,I1278,I1211,I1140, , ,I1101,I1036,I967,I924, )</f>
        <v>5102.1141666666672</v>
      </c>
      <c r="J2710" s="1880" t="e">
        <f t="shared" si="371"/>
        <v>#DIV/0!</v>
      </c>
      <c r="K2710" s="1890"/>
      <c r="L2710" s="732"/>
      <c r="M2710" s="732"/>
      <c r="N2710" s="732"/>
      <c r="O2710" s="732"/>
      <c r="P2710" s="732"/>
      <c r="Q2710" s="732"/>
      <c r="R2710" s="732"/>
      <c r="S2710" s="359"/>
      <c r="T2710" s="359"/>
      <c r="U2710" s="359"/>
      <c r="V2710" s="359"/>
      <c r="W2710" s="359">
        <f t="shared" ref="W2710:AD2710" si="375">SUM(W2619,W2599,W2589,W2581,W2563,W2557,W2541,W2532,W2509,W2491,W2463,W2448,W2429,W2414,W2406,W2367,W2354,W2328,W2320,W2295,W2287,W2271,W2242,W2178, ,W2153,W2073,W1920,W1872,W1850,W1792,W1737,W1688,W1674,W1660,W1641,W1576,W1509, ,W1437,W1362,W1278,W1211,W1140, , ,W1101,W1036,W967,W924, )</f>
        <v>0</v>
      </c>
      <c r="X2710" s="359">
        <f t="shared" si="375"/>
        <v>53520.25642000002</v>
      </c>
      <c r="Y2710" s="359">
        <f t="shared" si="375"/>
        <v>0</v>
      </c>
      <c r="Z2710" s="359">
        <f t="shared" si="375"/>
        <v>459.89553999999993</v>
      </c>
      <c r="AA2710" s="359">
        <f t="shared" si="375"/>
        <v>6296.3696100000016</v>
      </c>
      <c r="AB2710" s="359">
        <f t="shared" si="375"/>
        <v>-2.5947000000000005</v>
      </c>
      <c r="AC2710" s="359">
        <f t="shared" si="375"/>
        <v>-44.322440000000007</v>
      </c>
      <c r="AD2710" s="359">
        <f t="shared" si="375"/>
        <v>53935.829520000028</v>
      </c>
      <c r="AE2710" s="913"/>
      <c r="AF2710" s="313">
        <f>SUM(AF2619,AF2599,AF2589,AF2581,AF2563,AF2557,AF2541,AF2532,AF2509,AF2491,AF2463,AF2448,AF2429,AF2414,AF2406,AF2367,AF2354,AF2328,AF2320,AF2295,AF2287,AF2271,AF2242,AF2178, ,AF2153,AF2073,AF1920,AF1872,AF1850,AF1792,AF1737,AF1688,AF1674,AF1660,AF1641,AF1576,AF1509, ,AF1437,AF1362,AF1278,AF1211,AF1140, , ,AF1101,AF1036,AF967,AF924, )</f>
        <v>0</v>
      </c>
    </row>
    <row r="2711" spans="1:32" ht="15.75" x14ac:dyDescent="0.25">
      <c r="A2711" s="124">
        <v>1</v>
      </c>
      <c r="B2711" s="2230" t="s">
        <v>889</v>
      </c>
      <c r="D2711" s="1895" t="s">
        <v>28</v>
      </c>
      <c r="E2711" s="1895"/>
      <c r="F2711" s="1896"/>
      <c r="G2711" s="1897"/>
      <c r="H2711" s="1896"/>
      <c r="I2711" s="1896"/>
      <c r="J2711" s="732"/>
      <c r="K2711" s="1898"/>
      <c r="L2711" s="1898"/>
      <c r="M2711" s="1899"/>
      <c r="N2711" s="1899"/>
      <c r="O2711" s="1899"/>
      <c r="P2711" s="1899"/>
      <c r="Q2711" s="1899"/>
      <c r="R2711" s="1899"/>
      <c r="S2711" s="359"/>
      <c r="T2711" s="359"/>
      <c r="U2711" s="359"/>
      <c r="V2711" s="359"/>
      <c r="W2711" s="359"/>
      <c r="X2711" s="359"/>
      <c r="Y2711" s="359"/>
      <c r="Z2711" s="359"/>
      <c r="AA2711" s="359"/>
      <c r="AB2711" s="359"/>
      <c r="AC2711" s="359"/>
      <c r="AD2711" s="359"/>
      <c r="AE2711" s="1900"/>
      <c r="AF2711" s="313"/>
    </row>
    <row r="2712" spans="1:32" x14ac:dyDescent="0.25">
      <c r="A2712" s="124">
        <v>1</v>
      </c>
      <c r="B2712" s="2230" t="s">
        <v>889</v>
      </c>
      <c r="D2712" s="700" t="s">
        <v>224</v>
      </c>
      <c r="E2712" s="700"/>
      <c r="F2712" s="1880"/>
      <c r="G2712" s="1881"/>
      <c r="H2712" s="1880"/>
      <c r="I2712" s="1880">
        <f>SUM( ,I2182,I2082,I1039,I972,I933, )</f>
        <v>14</v>
      </c>
      <c r="J2712" s="732" t="e">
        <f t="shared" ref="J2712:J2721" si="376">I2712/H2712*100</f>
        <v>#DIV/0!</v>
      </c>
      <c r="K2712" s="1882" t="e">
        <f>N2712/H2712</f>
        <v>#DIV/0!</v>
      </c>
      <c r="L2712" s="1882">
        <f t="shared" ref="L2712:L2715" si="377">O2712/I2712</f>
        <v>7.9285714285714288</v>
      </c>
      <c r="M2712" s="1880">
        <f>SUM( ,M2182,M2082,M1039,M972,M933, )</f>
        <v>0</v>
      </c>
      <c r="N2712" s="1880">
        <f>SUM( ,N2182,N2082,N1039,N972,N933, )</f>
        <v>0</v>
      </c>
      <c r="O2712" s="1880">
        <f>SUM( ,O2182,O2082,O1039,O972,O933, )</f>
        <v>111</v>
      </c>
      <c r="P2712" s="1880" t="e">
        <f>O2712/N2712*100</f>
        <v>#DIV/0!</v>
      </c>
      <c r="Q2712" s="1880">
        <f>SUM( ,Q2182,Q2082,Q1039,Q972,Q933, )</f>
        <v>0</v>
      </c>
      <c r="R2712" s="1883" t="e">
        <f>O2712/$D$4*12/Q2712</f>
        <v>#DIV/0!</v>
      </c>
      <c r="S2712" s="359"/>
      <c r="T2712" s="359"/>
      <c r="U2712" s="359"/>
      <c r="V2712" s="359"/>
      <c r="W2712" s="359"/>
      <c r="X2712" s="359"/>
      <c r="Y2712" s="359"/>
      <c r="Z2712" s="359"/>
      <c r="AA2712" s="359"/>
      <c r="AB2712" s="359"/>
      <c r="AC2712" s="359"/>
      <c r="AD2712" s="359"/>
      <c r="AE2712" s="1626"/>
      <c r="AF2712" s="313"/>
    </row>
    <row r="2713" spans="1:32" x14ac:dyDescent="0.25">
      <c r="A2713" s="124">
        <v>1</v>
      </c>
      <c r="B2713" s="2230" t="s">
        <v>889</v>
      </c>
      <c r="D2713" s="1901" t="s">
        <v>225</v>
      </c>
      <c r="E2713" s="1902"/>
      <c r="F2713" s="1903"/>
      <c r="G2713" s="1894"/>
      <c r="H2713" s="1904"/>
      <c r="I2713" s="1904">
        <f>SUM(I2605,I2569,I2435,I2370,I2299,I2253,I2245,I2158,I2089,I1927,I1857,I1796,I1743,I1645,I1580,I1516, ,I1443,I1375,I1282,I1217,I1145, , ,I1105,I1042,I937,I2494)</f>
        <v>135</v>
      </c>
      <c r="J2713" s="732" t="e">
        <f t="shared" si="376"/>
        <v>#DIV/0!</v>
      </c>
      <c r="K2713" s="1882" t="e">
        <f>N2713/H2713</f>
        <v>#DIV/0!</v>
      </c>
      <c r="L2713" s="1882">
        <f t="shared" si="377"/>
        <v>6.1185185185185187</v>
      </c>
      <c r="M2713" s="1903">
        <f>SUM(M2605,M2569,M2435,M2370,M2299,M2253,M2245,M2158,M2089,M1927,M1857,M1796,M1743,M1645,M1580,M1516, ,M1443,M1375,M1282,M1217,M1145, , ,M1105,M1042,M937,M2494)</f>
        <v>0</v>
      </c>
      <c r="N2713" s="1903">
        <f>SUM(N2605,N2569,N2435,N2370,N2299,N2253,N2245,N2158,N2089,N1927,N1857,N1796,N1743,N1645,N1580,N1516, ,N1443,N1375,N1282,N1217,N1145, , ,N1105,N1042,N937,N2494)</f>
        <v>0</v>
      </c>
      <c r="O2713" s="1903">
        <f>SUM(O2605,O2569,O2435,O2370,O2299,O2253,O2245,O2158,O2089,O1927,O1857,O1796,O1743,O1645,O1580,O1516, ,O1443,O1375,O1282,O1217,O1145, , ,O1105,O1042,O937,O2494)</f>
        <v>826</v>
      </c>
      <c r="P2713" s="1880" t="e">
        <f>O2713/N2713*100</f>
        <v>#DIV/0!</v>
      </c>
      <c r="Q2713" s="1903">
        <f>SUM(Q2605,Q2569,Q2435,Q2370,Q2299,Q2253,Q2245,Q2158,Q2089,Q1927,Q1857,Q1796,Q1743,Q1645,Q1580,Q1516, ,Q1443,Q1375,Q1282,Q1217,Q1145, , ,Q1105,Q1042,Q937,Q2494)</f>
        <v>0</v>
      </c>
      <c r="R2713" s="1883" t="e">
        <f>O2713/$D$4*12/Q2713</f>
        <v>#DIV/0!</v>
      </c>
      <c r="S2713" s="359"/>
      <c r="T2713" s="359"/>
      <c r="U2713" s="359"/>
      <c r="V2713" s="359"/>
      <c r="W2713" s="359"/>
      <c r="X2713" s="359"/>
      <c r="Y2713" s="359"/>
      <c r="Z2713" s="359"/>
      <c r="AA2713" s="359"/>
      <c r="AB2713" s="359"/>
      <c r="AC2713" s="359"/>
      <c r="AD2713" s="359"/>
      <c r="AE2713" s="887"/>
      <c r="AF2713" s="313"/>
    </row>
    <row r="2714" spans="1:32" ht="29.25" x14ac:dyDescent="0.25">
      <c r="A2714" s="124">
        <v>1</v>
      </c>
      <c r="B2714" s="2230" t="s">
        <v>889</v>
      </c>
      <c r="D2714" s="704" t="s">
        <v>201</v>
      </c>
      <c r="E2714" s="704"/>
      <c r="F2714" s="1905"/>
      <c r="G2714" s="1897"/>
      <c r="H2714" s="1905"/>
      <c r="I2714" s="1905">
        <f>SUM(I2606,I2570,I2436,I2371,I2300,I2254, ,I2246,I2183,I2159,I2090,I1928,I1858,I1797,I1744,I1646,I1581,I1517, ,I1444,I1376,I1283,I1218,I1146, , ,I1106,I1043,I973,I938, ,I2495)</f>
        <v>149</v>
      </c>
      <c r="J2714" s="732" t="e">
        <f t="shared" si="376"/>
        <v>#DIV/0!</v>
      </c>
      <c r="K2714" s="1882" t="e">
        <f>N2714/H2714</f>
        <v>#DIV/0!</v>
      </c>
      <c r="L2714" s="1882">
        <f t="shared" si="377"/>
        <v>6.2885906040268456</v>
      </c>
      <c r="M2714" s="1905">
        <f>SUM(M2606,M2570,M2436,M2371,M2300,M2254, ,M2246,M2183,M2159,M2090,M1928,M1858,M1797,M1744,M1646,M1581,M1517, ,M1444,M1376,M1283,M1218,M1146, , ,M1106,M1043,M973,M938, ,M2495)</f>
        <v>0</v>
      </c>
      <c r="N2714" s="1905">
        <f>SUM(N2606,N2570,N2436,N2371,N2300,N2254, ,N2246,N2183,N2159,N2090,N1928,N1858,N1797,N1744,N1646,N1581,N1517, ,N1444,N1376,N1283,N1218,N1146, , ,N1106,N1043,N973,N938, ,N2495)</f>
        <v>0</v>
      </c>
      <c r="O2714" s="1905">
        <f>SUM(O2606,O2570,O2436,O2371,O2300,O2254, ,O2246,O2183,O2159,O2090,O1928,O1858,O1797,O1744,O1646,O1581,O1517, ,O1444,O1376,O1283,O1218,O1146, , ,O1106,O1043,O973,O938, ,O2495)</f>
        <v>937</v>
      </c>
      <c r="P2714" s="1880" t="e">
        <f>O2714/N2714*100</f>
        <v>#DIV/0!</v>
      </c>
      <c r="Q2714" s="1905">
        <f>SUM(Q2606,Q2570,Q2436,Q2371,Q2300,Q2254, ,Q2246,Q2183,Q2159,Q2090,Q1928,Q1858,Q1797,Q1744,Q1646,Q1581,Q1517, ,Q1444,Q1376,Q1283,Q1218,Q1146, , ,Q1106,Q1043,Q973,Q938, ,Q2495)</f>
        <v>0</v>
      </c>
      <c r="R2714" s="1883" t="e">
        <f>O2714/$D$4*12/Q2714</f>
        <v>#DIV/0!</v>
      </c>
      <c r="S2714" s="359"/>
      <c r="T2714" s="359"/>
      <c r="U2714" s="359"/>
      <c r="V2714" s="359"/>
      <c r="W2714" s="359">
        <f t="shared" ref="W2714:AD2714" si="378">SUM(W2606,W2570,W2436,W2371,W2300,W2254, ,W2246,W2183,W2159,W2090,W1928,W1858,W1797,W1744,W1646,W1581,W1517, ,W1444,W1376,W1283,W1218,W1146, , ,W1106,W1043,W973,W938, ,W2495)</f>
        <v>0</v>
      </c>
      <c r="X2714" s="359">
        <f t="shared" si="378"/>
        <v>11308.701640000003</v>
      </c>
      <c r="Y2714" s="359">
        <f t="shared" si="378"/>
        <v>0</v>
      </c>
      <c r="Z2714" s="359">
        <f t="shared" si="378"/>
        <v>0</v>
      </c>
      <c r="AA2714" s="359">
        <f t="shared" si="378"/>
        <v>11308.701640000003</v>
      </c>
      <c r="AB2714" s="359">
        <f t="shared" si="378"/>
        <v>0</v>
      </c>
      <c r="AC2714" s="359">
        <f t="shared" si="378"/>
        <v>-17.8857</v>
      </c>
      <c r="AD2714" s="359">
        <f t="shared" si="378"/>
        <v>11290.815940000002</v>
      </c>
      <c r="AE2714" s="1906"/>
      <c r="AF2714" s="313">
        <f>SUM(AF2606,AF2570,AF2436,AF2371,AF2300,AF2254, ,AF2246,AF2183,AF2159,AF2090,AF1928,AF1858,AF1797,AF1744,AF1646,AF1581,AF1517, ,AF1444,AF1376,AF1283,AF1218,AF1146, , ,AF1106,AF1043,AF973,AF938, ,AF2495)</f>
        <v>0</v>
      </c>
    </row>
    <row r="2715" spans="1:32" ht="30" x14ac:dyDescent="0.25">
      <c r="A2715" s="124">
        <v>1</v>
      </c>
      <c r="B2715" s="2230" t="s">
        <v>889</v>
      </c>
      <c r="D2715" s="1907" t="s">
        <v>216</v>
      </c>
      <c r="E2715" s="1908"/>
      <c r="F2715" s="1909"/>
      <c r="G2715" s="1910"/>
      <c r="H2715" s="1909"/>
      <c r="I2715" s="1909">
        <f xml:space="preserve"> +I2252+I2604</f>
        <v>59</v>
      </c>
      <c r="J2715" s="732" t="e">
        <f t="shared" si="376"/>
        <v>#DIV/0!</v>
      </c>
      <c r="K2715" s="1882" t="e">
        <f>N2715/H2715</f>
        <v>#DIV/0!</v>
      </c>
      <c r="L2715" s="1882">
        <f t="shared" si="377"/>
        <v>10.135593220338983</v>
      </c>
      <c r="M2715" s="1909">
        <f xml:space="preserve"> +M2252+M2604</f>
        <v>0</v>
      </c>
      <c r="N2715" s="1909">
        <f xml:space="preserve"> +N2252+N2604</f>
        <v>0</v>
      </c>
      <c r="O2715" s="1909">
        <f xml:space="preserve"> +O2252+O2604</f>
        <v>598</v>
      </c>
      <c r="P2715" s="1911" t="e">
        <f>O2715/N2715*100</f>
        <v>#DIV/0!</v>
      </c>
      <c r="Q2715" s="1909">
        <f xml:space="preserve"> +Q2252+Q2604</f>
        <v>0</v>
      </c>
      <c r="R2715" s="1912" t="e">
        <f>O2715/$D$4*12/Q2715</f>
        <v>#DIV/0!</v>
      </c>
      <c r="S2715" s="359"/>
      <c r="T2715" s="359"/>
      <c r="U2715" s="359"/>
      <c r="V2715" s="359"/>
      <c r="W2715" s="359">
        <f t="shared" ref="W2715:AD2715" si="379">W2606+W2254</f>
        <v>0</v>
      </c>
      <c r="X2715" s="359">
        <f t="shared" si="379"/>
        <v>7747.4654599999994</v>
      </c>
      <c r="Y2715" s="359">
        <f t="shared" si="379"/>
        <v>0</v>
      </c>
      <c r="Z2715" s="359">
        <f t="shared" si="379"/>
        <v>0</v>
      </c>
      <c r="AA2715" s="359">
        <f t="shared" si="379"/>
        <v>7747.4654599999994</v>
      </c>
      <c r="AB2715" s="359">
        <f t="shared" si="379"/>
        <v>0</v>
      </c>
      <c r="AC2715" s="359">
        <f t="shared" si="379"/>
        <v>0</v>
      </c>
      <c r="AD2715" s="359">
        <f t="shared" si="379"/>
        <v>7747.4654599999994</v>
      </c>
      <c r="AE2715" s="1913"/>
      <c r="AF2715" s="313">
        <f>AF2606+AF2254</f>
        <v>0</v>
      </c>
    </row>
    <row r="2716" spans="1:32" ht="30" x14ac:dyDescent="0.25">
      <c r="A2716" s="124">
        <v>1</v>
      </c>
      <c r="B2716" s="2230" t="s">
        <v>889</v>
      </c>
      <c r="D2716" s="1914" t="s">
        <v>261</v>
      </c>
      <c r="E2716" s="1914"/>
      <c r="F2716" s="1909"/>
      <c r="G2716" s="1910"/>
      <c r="H2716" s="1909"/>
      <c r="I2716" s="1909">
        <f>I2183</f>
        <v>6</v>
      </c>
      <c r="J2716" s="732" t="e">
        <f t="shared" si="376"/>
        <v>#DIV/0!</v>
      </c>
      <c r="K2716" s="1915">
        <f t="shared" ref="K2716:R2716" si="380">K2183</f>
        <v>0</v>
      </c>
      <c r="L2716" s="1915">
        <f t="shared" si="380"/>
        <v>10</v>
      </c>
      <c r="M2716" s="1909">
        <f t="shared" si="380"/>
        <v>0</v>
      </c>
      <c r="N2716" s="1909">
        <f t="shared" si="380"/>
        <v>0</v>
      </c>
      <c r="O2716" s="1909">
        <f t="shared" si="380"/>
        <v>60</v>
      </c>
      <c r="P2716" s="1911" t="e">
        <f t="shared" si="380"/>
        <v>#DIV/0!</v>
      </c>
      <c r="Q2716" s="1909">
        <f t="shared" si="380"/>
        <v>0</v>
      </c>
      <c r="R2716" s="1912" t="e">
        <f t="shared" si="380"/>
        <v>#DIV/0!</v>
      </c>
      <c r="S2716" s="359"/>
      <c r="T2716" s="359"/>
      <c r="U2716" s="359"/>
      <c r="V2716" s="359"/>
      <c r="W2716" s="359">
        <f t="shared" ref="W2716:AD2716" si="381">W2183</f>
        <v>0</v>
      </c>
      <c r="X2716" s="359">
        <f t="shared" si="381"/>
        <v>343.00994000000003</v>
      </c>
      <c r="Y2716" s="359">
        <f t="shared" si="381"/>
        <v>0</v>
      </c>
      <c r="Z2716" s="359">
        <f t="shared" si="381"/>
        <v>0</v>
      </c>
      <c r="AA2716" s="359">
        <f t="shared" si="381"/>
        <v>343.00994000000003</v>
      </c>
      <c r="AB2716" s="359">
        <f t="shared" si="381"/>
        <v>0</v>
      </c>
      <c r="AC2716" s="359">
        <f t="shared" si="381"/>
        <v>0</v>
      </c>
      <c r="AD2716" s="359">
        <f t="shared" si="381"/>
        <v>343.00994000000003</v>
      </c>
      <c r="AE2716" s="1913"/>
      <c r="AF2716" s="313">
        <f>AF2183</f>
        <v>0</v>
      </c>
    </row>
    <row r="2717" spans="1:32" x14ac:dyDescent="0.25">
      <c r="A2717" s="124">
        <v>1</v>
      </c>
      <c r="B2717" s="2230" t="s">
        <v>889</v>
      </c>
      <c r="D2717" s="1907" t="s">
        <v>209</v>
      </c>
      <c r="E2717" s="1908"/>
      <c r="F2717" s="1909"/>
      <c r="G2717" s="1910"/>
      <c r="H2717" s="1909"/>
      <c r="I2717" s="1909">
        <f>I2516+I2438+I2094+I942+I978</f>
        <v>338</v>
      </c>
      <c r="J2717" s="732" t="e">
        <f t="shared" si="376"/>
        <v>#DIV/0!</v>
      </c>
      <c r="K2717" s="1915"/>
      <c r="L2717" s="1915"/>
      <c r="M2717" s="1909"/>
      <c r="N2717" s="1909"/>
      <c r="O2717" s="1909"/>
      <c r="P2717" s="1911"/>
      <c r="Q2717" s="1909"/>
      <c r="R2717" s="1912"/>
      <c r="S2717" s="359"/>
      <c r="T2717" s="359"/>
      <c r="U2717" s="359"/>
      <c r="V2717" s="359"/>
      <c r="W2717" s="359">
        <f t="shared" ref="W2717:AD2717" si="382">W2516+W2438+W2094+W942+W978</f>
        <v>0</v>
      </c>
      <c r="X2717" s="359">
        <f t="shared" si="382"/>
        <v>2414.8258300000002</v>
      </c>
      <c r="Y2717" s="359">
        <f t="shared" si="382"/>
        <v>0</v>
      </c>
      <c r="Z2717" s="359">
        <f t="shared" si="382"/>
        <v>0</v>
      </c>
      <c r="AA2717" s="359">
        <f t="shared" si="382"/>
        <v>2414.8258300000002</v>
      </c>
      <c r="AB2717" s="359">
        <f t="shared" si="382"/>
        <v>0</v>
      </c>
      <c r="AC2717" s="359">
        <f t="shared" si="382"/>
        <v>0</v>
      </c>
      <c r="AD2717" s="359">
        <f t="shared" si="382"/>
        <v>2414.8258300000002</v>
      </c>
      <c r="AE2717" s="1913"/>
      <c r="AF2717" s="354">
        <f>AF2516+AF2438+AF2094+AF942+AF978</f>
        <v>0</v>
      </c>
    </row>
    <row r="2718" spans="1:32" x14ac:dyDescent="0.25">
      <c r="A2718" s="124">
        <v>1</v>
      </c>
      <c r="B2718" s="2230" t="s">
        <v>889</v>
      </c>
      <c r="D2718" s="697" t="s">
        <v>197</v>
      </c>
      <c r="E2718" s="1917"/>
      <c r="F2718" s="1905"/>
      <c r="G2718" s="1897"/>
      <c r="H2718" s="1905"/>
      <c r="I2718" s="1905">
        <f>SUM(I1932)</f>
        <v>2664</v>
      </c>
      <c r="J2718" s="732" t="e">
        <f t="shared" si="376"/>
        <v>#DIV/0!</v>
      </c>
      <c r="K2718" s="1882"/>
      <c r="L2718" s="1882"/>
      <c r="M2718" s="1905"/>
      <c r="N2718" s="1905"/>
      <c r="O2718" s="1905"/>
      <c r="P2718" s="1880"/>
      <c r="Q2718" s="1905"/>
      <c r="R2718" s="1883"/>
      <c r="S2718" s="359"/>
      <c r="T2718" s="359"/>
      <c r="U2718" s="359"/>
      <c r="V2718" s="359"/>
      <c r="W2718" s="359"/>
      <c r="X2718" s="361"/>
      <c r="Y2718" s="359"/>
      <c r="Z2718" s="359"/>
      <c r="AA2718" s="361"/>
      <c r="AB2718" s="361"/>
      <c r="AC2718" s="361"/>
      <c r="AD2718" s="361"/>
      <c r="AE2718" s="1906"/>
      <c r="AF2718" s="354"/>
    </row>
    <row r="2719" spans="1:32" x14ac:dyDescent="0.25">
      <c r="A2719" s="124">
        <v>1</v>
      </c>
      <c r="B2719" s="2230" t="s">
        <v>889</v>
      </c>
      <c r="D2719" s="698" t="s">
        <v>198</v>
      </c>
      <c r="E2719" s="1918"/>
      <c r="F2719" s="1909"/>
      <c r="G2719" s="1910"/>
      <c r="H2719" s="1909"/>
      <c r="I2719" s="1909">
        <f>SUM(I1933)</f>
        <v>0</v>
      </c>
      <c r="J2719" s="732" t="e">
        <f t="shared" si="376"/>
        <v>#DIV/0!</v>
      </c>
      <c r="K2719" s="1915"/>
      <c r="L2719" s="1915"/>
      <c r="M2719" s="1909"/>
      <c r="N2719" s="1909"/>
      <c r="O2719" s="1909"/>
      <c r="P2719" s="1911"/>
      <c r="Q2719" s="1909"/>
      <c r="R2719" s="1912"/>
      <c r="S2719" s="359"/>
      <c r="T2719" s="359"/>
      <c r="U2719" s="359"/>
      <c r="V2719" s="359"/>
      <c r="W2719" s="359"/>
      <c r="X2719" s="359"/>
      <c r="Y2719" s="359"/>
      <c r="Z2719" s="359"/>
      <c r="AA2719" s="359"/>
      <c r="AB2719" s="359"/>
      <c r="AC2719" s="359"/>
      <c r="AD2719" s="359"/>
      <c r="AE2719" s="1913"/>
      <c r="AF2719" s="313"/>
    </row>
    <row r="2720" spans="1:32" ht="30" x14ac:dyDescent="0.25">
      <c r="A2720" s="124">
        <v>1</v>
      </c>
      <c r="B2720" s="2230" t="s">
        <v>889</v>
      </c>
      <c r="D2720" s="699" t="s">
        <v>199</v>
      </c>
      <c r="E2720" s="1919"/>
      <c r="F2720" s="1909"/>
      <c r="G2720" s="1910"/>
      <c r="H2720" s="1905"/>
      <c r="I2720" s="1905">
        <f>SUM(I1934)</f>
        <v>0</v>
      </c>
      <c r="J2720" s="732" t="e">
        <f t="shared" si="376"/>
        <v>#DIV/0!</v>
      </c>
      <c r="K2720" s="1882"/>
      <c r="L2720" s="1915"/>
      <c r="M2720" s="1905"/>
      <c r="N2720" s="1909"/>
      <c r="O2720" s="1909"/>
      <c r="P2720" s="1911"/>
      <c r="Q2720" s="1909"/>
      <c r="R2720" s="1912"/>
      <c r="S2720" s="360"/>
      <c r="T2720" s="360"/>
      <c r="U2720" s="360"/>
      <c r="V2720" s="360"/>
      <c r="W2720" s="359"/>
      <c r="X2720" s="359"/>
      <c r="Y2720" s="359"/>
      <c r="Z2720" s="359"/>
      <c r="AA2720" s="360"/>
      <c r="AB2720" s="360"/>
      <c r="AC2720" s="359"/>
      <c r="AD2720" s="359"/>
      <c r="AE2720" s="1906"/>
      <c r="AF2720" s="313"/>
    </row>
    <row r="2721" spans="1:32" ht="15.75" thickBot="1" x14ac:dyDescent="0.3">
      <c r="A2721" s="124">
        <v>1</v>
      </c>
      <c r="B2721" s="2230" t="s">
        <v>889</v>
      </c>
      <c r="D2721" s="1920" t="s">
        <v>204</v>
      </c>
      <c r="E2721" s="1920"/>
      <c r="F2721" s="1921"/>
      <c r="G2721" s="1922"/>
      <c r="H2721" s="1923"/>
      <c r="I2721" s="1923">
        <f>I1935</f>
        <v>2664</v>
      </c>
      <c r="J2721" s="1924" t="e">
        <f t="shared" si="376"/>
        <v>#DIV/0!</v>
      </c>
      <c r="K2721" s="1925"/>
      <c r="L2721" s="1926"/>
      <c r="M2721" s="1923"/>
      <c r="N2721" s="1921"/>
      <c r="O2721" s="1921"/>
      <c r="P2721" s="1927"/>
      <c r="Q2721" s="1921"/>
      <c r="R2721" s="1928"/>
      <c r="S2721" s="363"/>
      <c r="T2721" s="363"/>
      <c r="U2721" s="363"/>
      <c r="V2721" s="363"/>
      <c r="W2721" s="362">
        <f t="shared" ref="W2721:AD2721" si="383">W1935</f>
        <v>0</v>
      </c>
      <c r="X2721" s="362">
        <f t="shared" si="383"/>
        <v>12157.965649999998</v>
      </c>
      <c r="Y2721" s="359">
        <f t="shared" si="383"/>
        <v>0</v>
      </c>
      <c r="Z2721" s="359">
        <f t="shared" si="383"/>
        <v>0</v>
      </c>
      <c r="AA2721" s="363">
        <f t="shared" si="383"/>
        <v>12157.965649999998</v>
      </c>
      <c r="AB2721" s="363">
        <f t="shared" si="383"/>
        <v>0</v>
      </c>
      <c r="AC2721" s="362">
        <f t="shared" si="383"/>
        <v>0</v>
      </c>
      <c r="AD2721" s="362">
        <f t="shared" si="383"/>
        <v>12157.965649999998</v>
      </c>
      <c r="AE2721" s="1929"/>
      <c r="AF2721" s="852">
        <f>AF1935</f>
        <v>0</v>
      </c>
    </row>
    <row r="2722" spans="1:32" ht="15.75" thickBot="1" x14ac:dyDescent="0.3">
      <c r="A2722" s="124">
        <v>1</v>
      </c>
      <c r="D2722" s="1930" t="s">
        <v>202</v>
      </c>
      <c r="E2722" s="3063"/>
      <c r="F2722" s="1931"/>
      <c r="G2722" s="1932"/>
      <c r="H2722" s="1933"/>
      <c r="I2722" s="1933"/>
      <c r="J2722" s="1933"/>
      <c r="K2722" s="1051"/>
      <c r="L2722" s="1051"/>
      <c r="M2722" s="1934"/>
      <c r="N2722" s="1934"/>
      <c r="O2722" s="1934"/>
      <c r="P2722" s="1934"/>
      <c r="Q2722" s="1934"/>
      <c r="R2722" s="1934"/>
      <c r="S2722" s="325"/>
      <c r="T2722" s="325"/>
      <c r="U2722" s="325"/>
      <c r="V2722" s="325"/>
      <c r="W2722" s="845"/>
      <c r="X2722" s="325"/>
      <c r="Y2722" s="1279"/>
      <c r="Z2722" s="325"/>
      <c r="AA2722" s="325"/>
      <c r="AB2722" s="325"/>
      <c r="AC2722" s="325"/>
      <c r="AD2722" s="325"/>
      <c r="AE2722" s="1935"/>
      <c r="AF2722" s="845"/>
    </row>
    <row r="2723" spans="1:32" ht="47.25" x14ac:dyDescent="0.25">
      <c r="A2723" s="124">
        <v>1</v>
      </c>
      <c r="B2723" s="2230" t="s">
        <v>856</v>
      </c>
      <c r="D2723" s="1830" t="s">
        <v>481</v>
      </c>
      <c r="E2723" s="1936"/>
      <c r="F2723" s="1937"/>
      <c r="G2723" s="241"/>
      <c r="H2723" s="1245"/>
      <c r="I2723" s="1245"/>
      <c r="J2723" s="1245"/>
      <c r="K2723" s="1245"/>
      <c r="L2723" s="1245"/>
      <c r="M2723" s="1245"/>
      <c r="N2723" s="1245"/>
      <c r="O2723" s="1245"/>
      <c r="P2723" s="1245"/>
      <c r="Q2723" s="1245"/>
      <c r="R2723" s="1245"/>
      <c r="S2723" s="316"/>
      <c r="T2723" s="316"/>
      <c r="U2723" s="316"/>
      <c r="V2723" s="316"/>
      <c r="W2723" s="313"/>
      <c r="X2723" s="316"/>
      <c r="Y2723" s="757"/>
      <c r="Z2723" s="316"/>
      <c r="AA2723" s="316"/>
      <c r="AB2723" s="316"/>
      <c r="AC2723" s="316"/>
      <c r="AD2723" s="316"/>
      <c r="AE2723" s="1247"/>
      <c r="AF2723" s="313"/>
    </row>
    <row r="2724" spans="1:32" s="2230" customFormat="1" x14ac:dyDescent="0.25">
      <c r="B2724" s="2230" t="s">
        <v>856</v>
      </c>
      <c r="D2724" s="3351"/>
      <c r="E2724" s="1936"/>
      <c r="F2724" s="1937"/>
      <c r="G2724" s="241"/>
      <c r="H2724" s="1245"/>
      <c r="I2724" s="1245"/>
      <c r="J2724" s="1245"/>
      <c r="K2724" s="1245"/>
      <c r="L2724" s="1245"/>
      <c r="M2724" s="1245"/>
      <c r="N2724" s="1245"/>
      <c r="O2724" s="1245"/>
      <c r="P2724" s="1245"/>
      <c r="Q2724" s="1245"/>
      <c r="R2724" s="1245"/>
      <c r="S2724" s="316"/>
      <c r="T2724" s="316"/>
      <c r="U2724" s="316"/>
      <c r="V2724" s="316"/>
      <c r="W2724" s="313"/>
      <c r="X2724" s="316"/>
      <c r="Y2724" s="757"/>
      <c r="Z2724" s="316"/>
      <c r="AA2724" s="316"/>
      <c r="AB2724" s="316"/>
      <c r="AC2724" s="316"/>
      <c r="AD2724" s="316"/>
      <c r="AE2724" s="1247"/>
      <c r="AF2724" s="313"/>
    </row>
    <row r="2725" spans="1:32" x14ac:dyDescent="0.25">
      <c r="A2725" s="124">
        <v>1</v>
      </c>
      <c r="B2725" s="2230" t="s">
        <v>856</v>
      </c>
      <c r="D2725" s="1938" t="s">
        <v>5</v>
      </c>
      <c r="E2725" s="1939"/>
      <c r="F2725" s="1938"/>
      <c r="G2725" s="241"/>
      <c r="H2725" s="1245"/>
      <c r="I2725" s="1245"/>
      <c r="J2725" s="1245"/>
      <c r="K2725" s="1245"/>
      <c r="L2725" s="1245"/>
      <c r="M2725" s="1940"/>
      <c r="N2725" s="1940"/>
      <c r="O2725" s="1940"/>
      <c r="P2725" s="1940"/>
      <c r="Q2725" s="1940"/>
      <c r="R2725" s="1940"/>
      <c r="S2725" s="316"/>
      <c r="T2725" s="316"/>
      <c r="U2725" s="316"/>
      <c r="V2725" s="316"/>
      <c r="W2725" s="313"/>
      <c r="X2725" s="316"/>
      <c r="Y2725" s="757"/>
      <c r="Z2725" s="316"/>
      <c r="AA2725" s="316"/>
      <c r="AB2725" s="316"/>
      <c r="AC2725" s="316"/>
      <c r="AD2725" s="316"/>
      <c r="AE2725" s="1247"/>
      <c r="AF2725" s="313"/>
    </row>
    <row r="2726" spans="1:32" x14ac:dyDescent="0.25">
      <c r="A2726" s="124">
        <v>1</v>
      </c>
      <c r="B2726" s="2230" t="s">
        <v>856</v>
      </c>
      <c r="C2726" s="2230" t="s">
        <v>792</v>
      </c>
      <c r="D2726" s="1941" t="s">
        <v>23</v>
      </c>
      <c r="E2726" s="1070" t="s">
        <v>281</v>
      </c>
      <c r="F2726" s="1942">
        <v>340</v>
      </c>
      <c r="G2726" s="241"/>
      <c r="H2726" s="110"/>
      <c r="I2726" s="499">
        <v>0</v>
      </c>
      <c r="J2726" s="110"/>
      <c r="K2726" s="1602"/>
      <c r="L2726" s="139"/>
      <c r="M2726" s="140"/>
      <c r="N2726" s="140"/>
      <c r="O2726" s="476"/>
      <c r="P2726" s="140" t="e">
        <f t="shared" ref="P2726:P2735" si="384">O2726/N2726*100</f>
        <v>#DIV/0!</v>
      </c>
      <c r="Q2726" s="140">
        <f t="shared" ref="Q2726:Q2734" si="385">M2726/F2726</f>
        <v>0</v>
      </c>
      <c r="R2726" s="140" t="e">
        <f t="shared" ref="R2726:R2735" si="386">O2726/$D$4*12/Q2726</f>
        <v>#DIV/0!</v>
      </c>
      <c r="S2726" s="316"/>
      <c r="T2726" s="316"/>
      <c r="U2726" s="316"/>
      <c r="V2726" s="316"/>
      <c r="W2726" s="313"/>
      <c r="X2726" s="316"/>
      <c r="Y2726" s="757"/>
      <c r="Z2726" s="316"/>
      <c r="AA2726" s="316"/>
      <c r="AB2726" s="316"/>
      <c r="AC2726" s="316"/>
      <c r="AD2726" s="316"/>
      <c r="AE2726" s="925"/>
      <c r="AF2726" s="313"/>
    </row>
    <row r="2727" spans="1:32" x14ac:dyDescent="0.25">
      <c r="A2727" s="124">
        <v>1</v>
      </c>
      <c r="B2727" s="2230" t="s">
        <v>856</v>
      </c>
      <c r="C2727" s="2230" t="s">
        <v>792</v>
      </c>
      <c r="D2727" s="1941" t="s">
        <v>24</v>
      </c>
      <c r="E2727" s="1070" t="s">
        <v>281</v>
      </c>
      <c r="F2727" s="1943">
        <v>300</v>
      </c>
      <c r="G2727" s="51"/>
      <c r="H2727" s="110"/>
      <c r="I2727" s="499">
        <v>0</v>
      </c>
      <c r="J2727" s="110"/>
      <c r="K2727" s="1944"/>
      <c r="L2727" s="139"/>
      <c r="M2727" s="140"/>
      <c r="N2727" s="140"/>
      <c r="O2727" s="476"/>
      <c r="P2727" s="140" t="e">
        <f t="shared" si="384"/>
        <v>#DIV/0!</v>
      </c>
      <c r="Q2727" s="140">
        <f t="shared" si="385"/>
        <v>0</v>
      </c>
      <c r="R2727" s="140" t="e">
        <f t="shared" si="386"/>
        <v>#DIV/0!</v>
      </c>
      <c r="S2727" s="316"/>
      <c r="T2727" s="316"/>
      <c r="U2727" s="316"/>
      <c r="V2727" s="316"/>
      <c r="W2727" s="313"/>
      <c r="X2727" s="316"/>
      <c r="Y2727" s="757"/>
      <c r="Z2727" s="316"/>
      <c r="AA2727" s="316"/>
      <c r="AB2727" s="316"/>
      <c r="AC2727" s="316"/>
      <c r="AD2727" s="316"/>
      <c r="AE2727" s="925"/>
      <c r="AF2727" s="313"/>
    </row>
    <row r="2728" spans="1:32" x14ac:dyDescent="0.25">
      <c r="A2728" s="124">
        <v>1</v>
      </c>
      <c r="B2728" s="2230" t="s">
        <v>856</v>
      </c>
      <c r="C2728" s="2230" t="s">
        <v>792</v>
      </c>
      <c r="D2728" s="1941" t="s">
        <v>22</v>
      </c>
      <c r="E2728" s="1070" t="s">
        <v>281</v>
      </c>
      <c r="F2728" s="1943">
        <v>270</v>
      </c>
      <c r="G2728" s="51"/>
      <c r="H2728" s="110"/>
      <c r="I2728" s="499">
        <v>0</v>
      </c>
      <c r="J2728" s="110"/>
      <c r="K2728" s="1944"/>
      <c r="L2728" s="139"/>
      <c r="M2728" s="140"/>
      <c r="N2728" s="140"/>
      <c r="O2728" s="476"/>
      <c r="P2728" s="140" t="e">
        <f t="shared" si="384"/>
        <v>#DIV/0!</v>
      </c>
      <c r="Q2728" s="140">
        <f t="shared" si="385"/>
        <v>0</v>
      </c>
      <c r="R2728" s="140" t="e">
        <f t="shared" si="386"/>
        <v>#DIV/0!</v>
      </c>
      <c r="S2728" s="316"/>
      <c r="T2728" s="316"/>
      <c r="U2728" s="316"/>
      <c r="V2728" s="316"/>
      <c r="W2728" s="313"/>
      <c r="X2728" s="316"/>
      <c r="Y2728" s="757"/>
      <c r="Z2728" s="316"/>
      <c r="AA2728" s="316"/>
      <c r="AB2728" s="316"/>
      <c r="AC2728" s="316"/>
      <c r="AD2728" s="316"/>
      <c r="AE2728" s="925"/>
      <c r="AF2728" s="313"/>
    </row>
    <row r="2729" spans="1:32" x14ac:dyDescent="0.25">
      <c r="A2729" s="124">
        <v>1</v>
      </c>
      <c r="B2729" s="2230" t="s">
        <v>856</v>
      </c>
      <c r="C2729" s="2230" t="s">
        <v>792</v>
      </c>
      <c r="D2729" s="3" t="s">
        <v>9</v>
      </c>
      <c r="E2729" s="1070" t="s">
        <v>281</v>
      </c>
      <c r="F2729" s="1943">
        <v>340</v>
      </c>
      <c r="G2729" s="211"/>
      <c r="H2729" s="110"/>
      <c r="I2729" s="499">
        <v>3</v>
      </c>
      <c r="J2729" s="110"/>
      <c r="K2729" s="355"/>
      <c r="L2729" s="139"/>
      <c r="M2729" s="140"/>
      <c r="N2729" s="140"/>
      <c r="O2729" s="476">
        <v>20</v>
      </c>
      <c r="P2729" s="140" t="e">
        <f t="shared" si="384"/>
        <v>#DIV/0!</v>
      </c>
      <c r="Q2729" s="140">
        <f t="shared" si="385"/>
        <v>0</v>
      </c>
      <c r="R2729" s="140" t="e">
        <f t="shared" si="386"/>
        <v>#DIV/0!</v>
      </c>
      <c r="S2729" s="316"/>
      <c r="T2729" s="316"/>
      <c r="U2729" s="316"/>
      <c r="V2729" s="316"/>
      <c r="W2729" s="313"/>
      <c r="X2729" s="316"/>
      <c r="Y2729" s="757"/>
      <c r="Z2729" s="316"/>
      <c r="AA2729" s="316"/>
      <c r="AB2729" s="316"/>
      <c r="AC2729" s="316"/>
      <c r="AD2729" s="316"/>
      <c r="AE2729" s="925"/>
      <c r="AF2729" s="313"/>
    </row>
    <row r="2730" spans="1:32" x14ac:dyDescent="0.25">
      <c r="A2730" s="124">
        <v>1</v>
      </c>
      <c r="B2730" s="2230" t="s">
        <v>856</v>
      </c>
      <c r="C2730" s="2230" t="s">
        <v>792</v>
      </c>
      <c r="D2730" s="1941" t="s">
        <v>25</v>
      </c>
      <c r="E2730" s="1070" t="s">
        <v>281</v>
      </c>
      <c r="F2730" s="1942">
        <v>340</v>
      </c>
      <c r="G2730" s="51"/>
      <c r="H2730" s="110"/>
      <c r="I2730" s="499">
        <v>0</v>
      </c>
      <c r="J2730" s="110"/>
      <c r="K2730" s="1944"/>
      <c r="L2730" s="139"/>
      <c r="M2730" s="140"/>
      <c r="N2730" s="140"/>
      <c r="O2730" s="476"/>
      <c r="P2730" s="140" t="e">
        <f t="shared" si="384"/>
        <v>#DIV/0!</v>
      </c>
      <c r="Q2730" s="140">
        <f t="shared" si="385"/>
        <v>0</v>
      </c>
      <c r="R2730" s="140" t="e">
        <f t="shared" si="386"/>
        <v>#DIV/0!</v>
      </c>
      <c r="S2730" s="316"/>
      <c r="T2730" s="316"/>
      <c r="U2730" s="316"/>
      <c r="V2730" s="316"/>
      <c r="W2730" s="313"/>
      <c r="X2730" s="316"/>
      <c r="Y2730" s="757"/>
      <c r="Z2730" s="316"/>
      <c r="AA2730" s="316"/>
      <c r="AB2730" s="316"/>
      <c r="AC2730" s="316"/>
      <c r="AD2730" s="316"/>
      <c r="AE2730" s="925"/>
      <c r="AF2730" s="313"/>
    </row>
    <row r="2731" spans="1:32" x14ac:dyDescent="0.25">
      <c r="A2731" s="124">
        <v>1</v>
      </c>
      <c r="B2731" s="2230" t="s">
        <v>856</v>
      </c>
      <c r="C2731" s="2230" t="s">
        <v>792</v>
      </c>
      <c r="D2731" s="1941" t="s">
        <v>64</v>
      </c>
      <c r="E2731" s="1070" t="s">
        <v>281</v>
      </c>
      <c r="F2731" s="1943">
        <v>320</v>
      </c>
      <c r="G2731" s="51"/>
      <c r="H2731" s="110"/>
      <c r="I2731" s="499">
        <v>0</v>
      </c>
      <c r="J2731" s="110"/>
      <c r="K2731" s="1944"/>
      <c r="L2731" s="139"/>
      <c r="M2731" s="140"/>
      <c r="N2731" s="140"/>
      <c r="O2731" s="476"/>
      <c r="P2731" s="140" t="e">
        <f t="shared" si="384"/>
        <v>#DIV/0!</v>
      </c>
      <c r="Q2731" s="140">
        <f t="shared" si="385"/>
        <v>0</v>
      </c>
      <c r="R2731" s="140" t="e">
        <f t="shared" si="386"/>
        <v>#DIV/0!</v>
      </c>
      <c r="S2731" s="316"/>
      <c r="T2731" s="316"/>
      <c r="U2731" s="316"/>
      <c r="V2731" s="316"/>
      <c r="W2731" s="313"/>
      <c r="X2731" s="316"/>
      <c r="Y2731" s="757"/>
      <c r="Z2731" s="316"/>
      <c r="AA2731" s="316"/>
      <c r="AB2731" s="316"/>
      <c r="AC2731" s="316"/>
      <c r="AD2731" s="316"/>
      <c r="AE2731" s="925"/>
      <c r="AF2731" s="313"/>
    </row>
    <row r="2732" spans="1:32" x14ac:dyDescent="0.25">
      <c r="A2732" s="124">
        <v>1</v>
      </c>
      <c r="B2732" s="2230" t="s">
        <v>856</v>
      </c>
      <c r="C2732" s="2230" t="s">
        <v>792</v>
      </c>
      <c r="D2732" s="1941" t="s">
        <v>10</v>
      </c>
      <c r="E2732" s="1070" t="s">
        <v>281</v>
      </c>
      <c r="F2732" s="1943">
        <v>340</v>
      </c>
      <c r="G2732" s="51"/>
      <c r="H2732" s="110"/>
      <c r="I2732" s="499">
        <v>5</v>
      </c>
      <c r="J2732" s="110"/>
      <c r="K2732" s="1944"/>
      <c r="L2732" s="139"/>
      <c r="M2732" s="140"/>
      <c r="N2732" s="140"/>
      <c r="O2732" s="476">
        <v>25</v>
      </c>
      <c r="P2732" s="140" t="e">
        <f t="shared" si="384"/>
        <v>#DIV/0!</v>
      </c>
      <c r="Q2732" s="140">
        <f t="shared" si="385"/>
        <v>0</v>
      </c>
      <c r="R2732" s="140" t="e">
        <f t="shared" si="386"/>
        <v>#DIV/0!</v>
      </c>
      <c r="S2732" s="316"/>
      <c r="T2732" s="316"/>
      <c r="U2732" s="316"/>
      <c r="V2732" s="316"/>
      <c r="W2732" s="313"/>
      <c r="X2732" s="316"/>
      <c r="Y2732" s="757"/>
      <c r="Z2732" s="316"/>
      <c r="AA2732" s="316"/>
      <c r="AB2732" s="316"/>
      <c r="AC2732" s="316"/>
      <c r="AD2732" s="316"/>
      <c r="AE2732" s="925"/>
      <c r="AF2732" s="313"/>
    </row>
    <row r="2733" spans="1:32" x14ac:dyDescent="0.25">
      <c r="A2733" s="124">
        <v>1</v>
      </c>
      <c r="B2733" s="2230" t="s">
        <v>856</v>
      </c>
      <c r="C2733" s="2230" t="s">
        <v>792</v>
      </c>
      <c r="D2733" s="1941" t="s">
        <v>63</v>
      </c>
      <c r="E2733" s="1070" t="s">
        <v>281</v>
      </c>
      <c r="F2733" s="1942">
        <v>340</v>
      </c>
      <c r="G2733" s="51"/>
      <c r="H2733" s="110"/>
      <c r="I2733" s="499">
        <v>7</v>
      </c>
      <c r="J2733" s="110"/>
      <c r="K2733" s="1944"/>
      <c r="L2733" s="139"/>
      <c r="M2733" s="140"/>
      <c r="N2733" s="140"/>
      <c r="O2733" s="476">
        <v>25</v>
      </c>
      <c r="P2733" s="140" t="e">
        <f t="shared" si="384"/>
        <v>#DIV/0!</v>
      </c>
      <c r="Q2733" s="140">
        <f t="shared" si="385"/>
        <v>0</v>
      </c>
      <c r="R2733" s="140" t="e">
        <f t="shared" si="386"/>
        <v>#DIV/0!</v>
      </c>
      <c r="S2733" s="316"/>
      <c r="T2733" s="316"/>
      <c r="U2733" s="316"/>
      <c r="V2733" s="316"/>
      <c r="W2733" s="313"/>
      <c r="X2733" s="316"/>
      <c r="Y2733" s="757"/>
      <c r="Z2733" s="316"/>
      <c r="AA2733" s="316"/>
      <c r="AB2733" s="316"/>
      <c r="AC2733" s="316"/>
      <c r="AD2733" s="316"/>
      <c r="AE2733" s="925"/>
      <c r="AF2733" s="313"/>
    </row>
    <row r="2734" spans="1:32" x14ac:dyDescent="0.25">
      <c r="A2734" s="124">
        <v>1</v>
      </c>
      <c r="B2734" s="2230" t="s">
        <v>856</v>
      </c>
      <c r="C2734" s="2230" t="s">
        <v>792</v>
      </c>
      <c r="D2734" s="1945" t="s">
        <v>6</v>
      </c>
      <c r="E2734" s="1070" t="s">
        <v>281</v>
      </c>
      <c r="F2734" s="1946">
        <v>340</v>
      </c>
      <c r="G2734" s="1947"/>
      <c r="H2734" s="116"/>
      <c r="I2734" s="499">
        <v>5</v>
      </c>
      <c r="J2734" s="116"/>
      <c r="K2734" s="1948"/>
      <c r="L2734" s="1080"/>
      <c r="M2734" s="267"/>
      <c r="N2734" s="267"/>
      <c r="O2734" s="3576">
        <v>12</v>
      </c>
      <c r="P2734" s="267" t="e">
        <f t="shared" si="384"/>
        <v>#DIV/0!</v>
      </c>
      <c r="Q2734" s="267">
        <f t="shared" si="385"/>
        <v>0</v>
      </c>
      <c r="R2734" s="267" t="e">
        <f t="shared" si="386"/>
        <v>#DIV/0!</v>
      </c>
      <c r="S2734" s="317"/>
      <c r="T2734" s="317"/>
      <c r="U2734" s="317"/>
      <c r="V2734" s="317"/>
      <c r="W2734" s="844"/>
      <c r="X2734" s="317"/>
      <c r="Y2734" s="1102"/>
      <c r="Z2734" s="317"/>
      <c r="AA2734" s="317"/>
      <c r="AB2734" s="317"/>
      <c r="AC2734" s="317"/>
      <c r="AD2734" s="317"/>
      <c r="AE2734" s="1076"/>
      <c r="AF2734" s="841"/>
    </row>
    <row r="2735" spans="1:32" ht="29.25" x14ac:dyDescent="0.25">
      <c r="A2735" s="124">
        <v>1</v>
      </c>
      <c r="B2735" s="2230" t="s">
        <v>856</v>
      </c>
      <c r="C2735" s="2230" t="s">
        <v>792</v>
      </c>
      <c r="D2735" s="1949" t="s">
        <v>7</v>
      </c>
      <c r="E2735" s="1950"/>
      <c r="F2735" s="1949"/>
      <c r="G2735" s="1951"/>
      <c r="H2735" s="1952"/>
      <c r="I2735" s="1952">
        <f>SUM(I2726:I2734)</f>
        <v>20</v>
      </c>
      <c r="J2735" s="1952" t="e">
        <f>I2735/H2735*100</f>
        <v>#DIV/0!</v>
      </c>
      <c r="K2735" s="1953">
        <f>IF(G2735=0,0,M2735/G2735)</f>
        <v>0</v>
      </c>
      <c r="L2735" s="8">
        <f>O2735/I2735</f>
        <v>4.0999999999999996</v>
      </c>
      <c r="M2735" s="1952">
        <f>SUM(M2726:M2734)</f>
        <v>0</v>
      </c>
      <c r="N2735" s="1952">
        <f>SUM(N2726:N2734)</f>
        <v>0</v>
      </c>
      <c r="O2735" s="1952">
        <f>SUM(O2726:O2734)</f>
        <v>82</v>
      </c>
      <c r="P2735" s="1173" t="e">
        <f t="shared" si="384"/>
        <v>#DIV/0!</v>
      </c>
      <c r="Q2735" s="168">
        <f>SUM(Q2726:Q2734)</f>
        <v>0</v>
      </c>
      <c r="R2735" s="1173" t="e">
        <f t="shared" si="386"/>
        <v>#DIV/0!</v>
      </c>
      <c r="S2735" s="314"/>
      <c r="T2735" s="314"/>
      <c r="U2735" s="314"/>
      <c r="V2735" s="314"/>
      <c r="W2735" s="2231">
        <f>S2735/12*$D$4+(T2735-S2735)/11*3+(U2735-T2735)/10*2+(V2735-U2735)/9*1</f>
        <v>0</v>
      </c>
      <c r="X2735" s="3004">
        <f t="shared" ref="X2735:X2798" si="387">AD2735-AC2735-Z2735-Y2735</f>
        <v>400.79240999999996</v>
      </c>
      <c r="Y2735" s="761"/>
      <c r="Z2735" s="314"/>
      <c r="AA2735" s="314">
        <f>X2735-W2735</f>
        <v>400.79240999999996</v>
      </c>
      <c r="AB2735" s="314"/>
      <c r="AC2735" s="314"/>
      <c r="AD2735" s="3004">
        <v>400.79240999999996</v>
      </c>
      <c r="AE2735" s="1954"/>
      <c r="AF2735" s="846"/>
    </row>
    <row r="2736" spans="1:32" x14ac:dyDescent="0.25">
      <c r="A2736" s="124">
        <v>1</v>
      </c>
      <c r="B2736" s="2230" t="s">
        <v>856</v>
      </c>
      <c r="D2736" s="1955" t="s">
        <v>14</v>
      </c>
      <c r="E2736" s="1955"/>
      <c r="F2736" s="1956"/>
      <c r="G2736" s="1957"/>
      <c r="H2736" s="1958"/>
      <c r="I2736" s="1958"/>
      <c r="J2736" s="1958"/>
      <c r="K2736" s="1959"/>
      <c r="L2736" s="1959"/>
      <c r="M2736" s="1958"/>
      <c r="N2736" s="1958"/>
      <c r="O2736" s="1958"/>
      <c r="P2736" s="1958"/>
      <c r="Q2736" s="1958"/>
      <c r="R2736" s="1958"/>
      <c r="S2736" s="315"/>
      <c r="T2736" s="315"/>
      <c r="U2736" s="315"/>
      <c r="V2736" s="315"/>
      <c r="W2736" s="354">
        <f>S2736/12*$D$4</f>
        <v>0</v>
      </c>
      <c r="X2736" s="315">
        <f t="shared" si="387"/>
        <v>0</v>
      </c>
      <c r="Y2736" s="760"/>
      <c r="Z2736" s="315"/>
      <c r="AA2736" s="315"/>
      <c r="AB2736" s="315"/>
      <c r="AC2736" s="315"/>
      <c r="AD2736" s="315"/>
      <c r="AE2736" s="1960"/>
      <c r="AF2736" s="354"/>
    </row>
    <row r="2737" spans="1:32" ht="30" x14ac:dyDescent="0.25">
      <c r="A2737" s="124">
        <v>1</v>
      </c>
      <c r="B2737" s="2230" t="s">
        <v>856</v>
      </c>
      <c r="D2737" s="822" t="s">
        <v>194</v>
      </c>
      <c r="E2737" s="1608"/>
      <c r="F2737" s="1623"/>
      <c r="G2737" s="245"/>
      <c r="H2737" s="516"/>
      <c r="I2737" s="516"/>
      <c r="J2737" s="516"/>
      <c r="K2737" s="807"/>
      <c r="L2737" s="807"/>
      <c r="M2737" s="1446"/>
      <c r="N2737" s="1446"/>
      <c r="O2737" s="1446"/>
      <c r="P2737" s="1446"/>
      <c r="Q2737" s="1446"/>
      <c r="R2737" s="1446"/>
      <c r="S2737" s="316"/>
      <c r="T2737" s="316"/>
      <c r="U2737" s="316"/>
      <c r="V2737" s="316"/>
      <c r="W2737" s="856">
        <f>S2737/12*$D$4+(T2737-S2737)/11*3+(U2737-T2737)/10*2+(V2737-U2737)/9*1</f>
        <v>0</v>
      </c>
      <c r="X2737" s="2992">
        <f t="shared" si="387"/>
        <v>7.5568599999999977</v>
      </c>
      <c r="Y2737" s="757"/>
      <c r="Z2737" s="316"/>
      <c r="AA2737" s="316">
        <f>X2737-W2737</f>
        <v>7.5568599999999977</v>
      </c>
      <c r="AB2737" s="316"/>
      <c r="AC2737" s="316"/>
      <c r="AD2737" s="2992">
        <v>7.5568599999999977</v>
      </c>
      <c r="AE2737" s="898"/>
      <c r="AF2737" s="313"/>
    </row>
    <row r="2738" spans="1:32" x14ac:dyDescent="0.25">
      <c r="A2738" s="124">
        <v>1</v>
      </c>
      <c r="B2738" s="2230" t="s">
        <v>856</v>
      </c>
      <c r="D2738" s="459" t="s">
        <v>381</v>
      </c>
      <c r="E2738" s="1608"/>
      <c r="F2738" s="1623"/>
      <c r="G2738" s="245"/>
      <c r="H2738" s="516"/>
      <c r="I2738" s="516"/>
      <c r="J2738" s="516"/>
      <c r="K2738" s="807"/>
      <c r="L2738" s="807"/>
      <c r="M2738" s="1446"/>
      <c r="N2738" s="1446"/>
      <c r="O2738" s="1446"/>
      <c r="P2738" s="1446"/>
      <c r="Q2738" s="1446"/>
      <c r="R2738" s="1446"/>
      <c r="S2738" s="316"/>
      <c r="T2738" s="316"/>
      <c r="U2738" s="316"/>
      <c r="V2738" s="316"/>
      <c r="W2738" s="837">
        <f>S2738/12*$D$4+(T2738-S2738)/11*3+(U2738-T2738)/10*2+(V2738-U2738)/9*1</f>
        <v>0</v>
      </c>
      <c r="X2738" s="316">
        <f t="shared" si="387"/>
        <v>0</v>
      </c>
      <c r="Y2738" s="757"/>
      <c r="Z2738" s="316"/>
      <c r="AA2738" s="316">
        <f>X2738-W2738</f>
        <v>0</v>
      </c>
      <c r="AB2738" s="316"/>
      <c r="AC2738" s="316">
        <v>0</v>
      </c>
      <c r="AD2738" s="316"/>
      <c r="AE2738" s="898"/>
      <c r="AF2738" s="313"/>
    </row>
    <row r="2739" spans="1:32" ht="29.25" x14ac:dyDescent="0.25">
      <c r="A2739" s="124">
        <v>1</v>
      </c>
      <c r="B2739" s="2230" t="s">
        <v>856</v>
      </c>
      <c r="D2739" s="2225" t="s">
        <v>363</v>
      </c>
      <c r="E2739" s="417"/>
      <c r="F2739" s="4"/>
      <c r="G2739" s="1013"/>
      <c r="H2739" s="1013"/>
      <c r="I2739" s="1013">
        <f>I2741+I2742+I2743+I2744</f>
        <v>1</v>
      </c>
      <c r="J2739" s="170" t="e">
        <f>I2739/H2739*100</f>
        <v>#DIV/0!</v>
      </c>
      <c r="K2739" s="1479"/>
      <c r="L2739" s="1479"/>
      <c r="M2739" s="109"/>
      <c r="N2739" s="109"/>
      <c r="O2739" s="109"/>
      <c r="P2739" s="109"/>
      <c r="Q2739" s="109"/>
      <c r="R2739" s="109"/>
      <c r="S2739" s="316"/>
      <c r="T2739" s="316"/>
      <c r="U2739" s="316"/>
      <c r="V2739" s="316"/>
      <c r="W2739" s="313"/>
      <c r="X2739" s="316">
        <f t="shared" si="387"/>
        <v>0</v>
      </c>
      <c r="Y2739" s="757"/>
      <c r="Z2739" s="316"/>
      <c r="AA2739" s="316"/>
      <c r="AB2739" s="316"/>
      <c r="AC2739" s="316"/>
      <c r="AD2739" s="316"/>
      <c r="AE2739" s="909"/>
      <c r="AF2739" s="313"/>
    </row>
    <row r="2740" spans="1:32" ht="30" x14ac:dyDescent="0.25">
      <c r="A2740" s="124">
        <v>1</v>
      </c>
      <c r="B2740" s="2230" t="s">
        <v>856</v>
      </c>
      <c r="D2740" s="296" t="s">
        <v>193</v>
      </c>
      <c r="E2740" s="417"/>
      <c r="F2740" s="4"/>
      <c r="G2740" s="536"/>
      <c r="H2740" s="170"/>
      <c r="I2740" s="170"/>
      <c r="J2740" s="170"/>
      <c r="K2740" s="1479"/>
      <c r="L2740" s="1479"/>
      <c r="M2740" s="109"/>
      <c r="N2740" s="109"/>
      <c r="O2740" s="109"/>
      <c r="P2740" s="109"/>
      <c r="Q2740" s="109"/>
      <c r="R2740" s="109"/>
      <c r="S2740" s="316"/>
      <c r="T2740" s="316"/>
      <c r="U2740" s="316"/>
      <c r="V2740" s="316"/>
      <c r="W2740" s="313"/>
      <c r="X2740" s="316">
        <f t="shared" si="387"/>
        <v>0</v>
      </c>
      <c r="Y2740" s="757"/>
      <c r="Z2740" s="316"/>
      <c r="AA2740" s="316"/>
      <c r="AB2740" s="316"/>
      <c r="AC2740" s="316"/>
      <c r="AD2740" s="316"/>
      <c r="AE2740" s="909"/>
      <c r="AF2740" s="313"/>
    </row>
    <row r="2741" spans="1:32" ht="30" x14ac:dyDescent="0.25">
      <c r="A2741" s="124">
        <v>1</v>
      </c>
      <c r="B2741" s="2230" t="s">
        <v>856</v>
      </c>
      <c r="D2741" s="297" t="s">
        <v>547</v>
      </c>
      <c r="E2741" s="417"/>
      <c r="F2741" s="4"/>
      <c r="G2741" s="536"/>
      <c r="H2741" s="110"/>
      <c r="I2741" s="533">
        <v>1</v>
      </c>
      <c r="J2741" s="170" t="e">
        <f>I2741/H2741*100</f>
        <v>#DIV/0!</v>
      </c>
      <c r="K2741" s="1479"/>
      <c r="L2741" s="1479"/>
      <c r="M2741" s="109"/>
      <c r="N2741" s="109"/>
      <c r="O2741" s="109"/>
      <c r="P2741" s="109"/>
      <c r="Q2741" s="109"/>
      <c r="R2741" s="109"/>
      <c r="S2741" s="316"/>
      <c r="T2741" s="316"/>
      <c r="U2741" s="316"/>
      <c r="V2741" s="316"/>
      <c r="W2741" s="313"/>
      <c r="X2741" s="316">
        <f t="shared" si="387"/>
        <v>0</v>
      </c>
      <c r="Y2741" s="757"/>
      <c r="Z2741" s="316"/>
      <c r="AA2741" s="316"/>
      <c r="AB2741" s="316"/>
      <c r="AC2741" s="316"/>
      <c r="AD2741" s="316"/>
      <c r="AE2741" s="909"/>
      <c r="AF2741" s="313"/>
    </row>
    <row r="2742" spans="1:32" ht="60" x14ac:dyDescent="0.25">
      <c r="A2742" s="124">
        <v>1</v>
      </c>
      <c r="B2742" s="2230" t="s">
        <v>856</v>
      </c>
      <c r="D2742" s="297" t="s">
        <v>548</v>
      </c>
      <c r="E2742" s="417"/>
      <c r="F2742" s="4"/>
      <c r="G2742" s="536"/>
      <c r="H2742" s="110"/>
      <c r="I2742" s="170"/>
      <c r="J2742" s="170" t="e">
        <f>I2742/H2742*100</f>
        <v>#DIV/0!</v>
      </c>
      <c r="K2742" s="1479"/>
      <c r="L2742" s="1479"/>
      <c r="M2742" s="109"/>
      <c r="N2742" s="109"/>
      <c r="O2742" s="109"/>
      <c r="P2742" s="109"/>
      <c r="Q2742" s="109"/>
      <c r="R2742" s="109"/>
      <c r="S2742" s="316"/>
      <c r="T2742" s="316"/>
      <c r="U2742" s="316"/>
      <c r="V2742" s="316"/>
      <c r="W2742" s="313"/>
      <c r="X2742" s="316">
        <f t="shared" si="387"/>
        <v>0</v>
      </c>
      <c r="Y2742" s="757"/>
      <c r="Z2742" s="316"/>
      <c r="AA2742" s="316"/>
      <c r="AB2742" s="316"/>
      <c r="AC2742" s="316"/>
      <c r="AD2742" s="316"/>
      <c r="AE2742" s="909"/>
      <c r="AF2742" s="313"/>
    </row>
    <row r="2743" spans="1:32" ht="45" x14ac:dyDescent="0.25">
      <c r="A2743" s="124">
        <v>1</v>
      </c>
      <c r="B2743" s="2230" t="s">
        <v>856</v>
      </c>
      <c r="D2743" s="297" t="s">
        <v>549</v>
      </c>
      <c r="E2743" s="417"/>
      <c r="F2743" s="4"/>
      <c r="G2743" s="536"/>
      <c r="H2743" s="110"/>
      <c r="I2743" s="170"/>
      <c r="J2743" s="170" t="e">
        <f>I2743/H2743*100</f>
        <v>#DIV/0!</v>
      </c>
      <c r="K2743" s="1479"/>
      <c r="L2743" s="1479"/>
      <c r="M2743" s="109"/>
      <c r="N2743" s="109"/>
      <c r="O2743" s="109"/>
      <c r="P2743" s="109"/>
      <c r="Q2743" s="109"/>
      <c r="R2743" s="109"/>
      <c r="S2743" s="316"/>
      <c r="T2743" s="316"/>
      <c r="U2743" s="316"/>
      <c r="V2743" s="316"/>
      <c r="W2743" s="313"/>
      <c r="X2743" s="316">
        <f t="shared" si="387"/>
        <v>0</v>
      </c>
      <c r="Y2743" s="757"/>
      <c r="Z2743" s="316"/>
      <c r="AA2743" s="316"/>
      <c r="AB2743" s="316"/>
      <c r="AC2743" s="316"/>
      <c r="AD2743" s="316"/>
      <c r="AE2743" s="909"/>
      <c r="AF2743" s="313"/>
    </row>
    <row r="2744" spans="1:32" ht="90" x14ac:dyDescent="0.25">
      <c r="A2744" s="124">
        <v>1</v>
      </c>
      <c r="B2744" s="2230" t="s">
        <v>856</v>
      </c>
      <c r="D2744" s="296" t="s">
        <v>550</v>
      </c>
      <c r="E2744" s="417"/>
      <c r="F2744" s="4"/>
      <c r="G2744" s="536"/>
      <c r="H2744" s="110"/>
      <c r="I2744" s="170">
        <v>0</v>
      </c>
      <c r="J2744" s="170"/>
      <c r="K2744" s="1479"/>
      <c r="L2744" s="1479"/>
      <c r="M2744" s="109"/>
      <c r="N2744" s="109"/>
      <c r="O2744" s="109"/>
      <c r="P2744" s="109"/>
      <c r="Q2744" s="109"/>
      <c r="R2744" s="109"/>
      <c r="S2744" s="316"/>
      <c r="T2744" s="316"/>
      <c r="U2744" s="316"/>
      <c r="V2744" s="316"/>
      <c r="W2744" s="313"/>
      <c r="X2744" s="316">
        <f t="shared" si="387"/>
        <v>0</v>
      </c>
      <c r="Y2744" s="757"/>
      <c r="Z2744" s="316"/>
      <c r="AA2744" s="316"/>
      <c r="AB2744" s="316"/>
      <c r="AC2744" s="316"/>
      <c r="AD2744" s="316"/>
      <c r="AE2744" s="909"/>
      <c r="AF2744" s="313"/>
    </row>
    <row r="2745" spans="1:32" s="2230" customFormat="1" ht="29.25" x14ac:dyDescent="0.25">
      <c r="B2745" s="2230" t="s">
        <v>856</v>
      </c>
      <c r="D2745" s="270" t="s">
        <v>131</v>
      </c>
      <c r="E2745" s="417"/>
      <c r="F2745" s="4"/>
      <c r="G2745" s="3167"/>
      <c r="H2745" s="3167"/>
      <c r="I2745" s="3167">
        <f>I2746+I2747+I2748</f>
        <v>3</v>
      </c>
      <c r="J2745" s="731" t="e">
        <f>I2745/H2745*100</f>
        <v>#DIV/0!</v>
      </c>
      <c r="K2745" s="1479"/>
      <c r="L2745" s="1479"/>
      <c r="M2745" s="109"/>
      <c r="N2745" s="109"/>
      <c r="O2745" s="109"/>
      <c r="P2745" s="109"/>
      <c r="Q2745" s="109"/>
      <c r="R2745" s="109"/>
      <c r="S2745" s="316"/>
      <c r="T2745" s="316"/>
      <c r="U2745" s="316"/>
      <c r="V2745" s="316"/>
      <c r="W2745" s="313"/>
      <c r="X2745" s="316">
        <f t="shared" si="387"/>
        <v>0</v>
      </c>
      <c r="Y2745" s="757"/>
      <c r="Z2745" s="316"/>
      <c r="AA2745" s="316"/>
      <c r="AB2745" s="316"/>
      <c r="AC2745" s="316"/>
      <c r="AD2745" s="316"/>
      <c r="AE2745" s="909"/>
      <c r="AF2745" s="313"/>
    </row>
    <row r="2746" spans="1:32" x14ac:dyDescent="0.25">
      <c r="B2746" s="2230" t="s">
        <v>856</v>
      </c>
      <c r="D2746" s="296" t="s">
        <v>222</v>
      </c>
      <c r="E2746" s="417"/>
      <c r="F2746" s="4"/>
      <c r="G2746" s="536"/>
      <c r="H2746" s="110"/>
      <c r="I2746" s="533">
        <v>3</v>
      </c>
      <c r="J2746" s="170" t="e">
        <f>I2746/H2746*100</f>
        <v>#DIV/0!</v>
      </c>
      <c r="K2746" s="1479"/>
      <c r="L2746" s="1479"/>
      <c r="M2746" s="109"/>
      <c r="N2746" s="109"/>
      <c r="O2746" s="109"/>
      <c r="P2746" s="109"/>
      <c r="Q2746" s="109"/>
      <c r="R2746" s="109"/>
      <c r="S2746" s="316"/>
      <c r="T2746" s="316"/>
      <c r="U2746" s="316"/>
      <c r="V2746" s="316"/>
      <c r="W2746" s="313"/>
      <c r="X2746" s="316">
        <f t="shared" si="387"/>
        <v>0</v>
      </c>
      <c r="Y2746" s="757"/>
      <c r="Z2746" s="316"/>
      <c r="AA2746" s="316"/>
      <c r="AB2746" s="316"/>
      <c r="AC2746" s="316"/>
      <c r="AD2746" s="316"/>
      <c r="AE2746" s="909"/>
      <c r="AF2746" s="313"/>
    </row>
    <row r="2747" spans="1:32" ht="45" x14ac:dyDescent="0.25">
      <c r="A2747" s="124">
        <v>1</v>
      </c>
      <c r="B2747" s="2230" t="s">
        <v>856</v>
      </c>
      <c r="D2747" s="296" t="s">
        <v>551</v>
      </c>
      <c r="E2747" s="417"/>
      <c r="F2747" s="4"/>
      <c r="G2747" s="536"/>
      <c r="H2747" s="110"/>
      <c r="I2747" s="170"/>
      <c r="J2747" s="170" t="e">
        <f>I2747/H2747*100</f>
        <v>#DIV/0!</v>
      </c>
      <c r="K2747" s="1479"/>
      <c r="L2747" s="1479"/>
      <c r="M2747" s="109"/>
      <c r="N2747" s="109"/>
      <c r="O2747" s="109"/>
      <c r="P2747" s="109"/>
      <c r="Q2747" s="109"/>
      <c r="R2747" s="109"/>
      <c r="S2747" s="316"/>
      <c r="T2747" s="316"/>
      <c r="U2747" s="316"/>
      <c r="V2747" s="316"/>
      <c r="W2747" s="313"/>
      <c r="X2747" s="316">
        <f t="shared" si="387"/>
        <v>0</v>
      </c>
      <c r="Y2747" s="757"/>
      <c r="Z2747" s="316"/>
      <c r="AA2747" s="316"/>
      <c r="AB2747" s="316"/>
      <c r="AC2747" s="316"/>
      <c r="AD2747" s="316"/>
      <c r="AE2747" s="909"/>
      <c r="AF2747" s="313"/>
    </row>
    <row r="2748" spans="1:32" s="2230" customFormat="1" ht="60" x14ac:dyDescent="0.25">
      <c r="B2748" s="2230" t="s">
        <v>856</v>
      </c>
      <c r="D2748" s="4" t="s">
        <v>598</v>
      </c>
      <c r="E2748" s="417"/>
      <c r="F2748" s="4"/>
      <c r="G2748" s="536"/>
      <c r="H2748" s="110"/>
      <c r="I2748" s="170"/>
      <c r="J2748" s="170" t="e">
        <f>I2748/H2748*100</f>
        <v>#DIV/0!</v>
      </c>
      <c r="K2748" s="1479"/>
      <c r="L2748" s="1479"/>
      <c r="M2748" s="109"/>
      <c r="N2748" s="109"/>
      <c r="O2748" s="109"/>
      <c r="P2748" s="109"/>
      <c r="Q2748" s="109"/>
      <c r="R2748" s="109"/>
      <c r="S2748" s="316"/>
      <c r="T2748" s="316"/>
      <c r="U2748" s="316"/>
      <c r="V2748" s="316"/>
      <c r="W2748" s="313"/>
      <c r="X2748" s="316">
        <f t="shared" si="387"/>
        <v>0</v>
      </c>
      <c r="Y2748" s="757"/>
      <c r="Z2748" s="316"/>
      <c r="AA2748" s="316"/>
      <c r="AB2748" s="316"/>
      <c r="AC2748" s="316"/>
      <c r="AD2748" s="316"/>
      <c r="AE2748" s="909"/>
      <c r="AF2748" s="313"/>
    </row>
    <row r="2749" spans="1:32" s="2230" customFormat="1" ht="29.25" x14ac:dyDescent="0.25">
      <c r="B2749" s="2230" t="s">
        <v>856</v>
      </c>
      <c r="D2749" s="513" t="s">
        <v>436</v>
      </c>
      <c r="E2749" s="417"/>
      <c r="F2749" s="4"/>
      <c r="G2749" s="536"/>
      <c r="H2749" s="110"/>
      <c r="I2749" s="533">
        <v>2</v>
      </c>
      <c r="J2749" s="170"/>
      <c r="K2749" s="1479"/>
      <c r="L2749" s="1479"/>
      <c r="M2749" s="109"/>
      <c r="N2749" s="109"/>
      <c r="O2749" s="109"/>
      <c r="P2749" s="109"/>
      <c r="Q2749" s="109"/>
      <c r="R2749" s="109"/>
      <c r="S2749" s="316"/>
      <c r="T2749" s="316"/>
      <c r="U2749" s="316"/>
      <c r="V2749" s="316"/>
      <c r="W2749" s="313"/>
      <c r="X2749" s="2992">
        <f t="shared" si="387"/>
        <v>2.3424</v>
      </c>
      <c r="Y2749" s="757"/>
      <c r="Z2749" s="316"/>
      <c r="AA2749" s="316"/>
      <c r="AB2749" s="316"/>
      <c r="AC2749" s="316"/>
      <c r="AD2749" s="2992">
        <v>2.3424</v>
      </c>
      <c r="AE2749" s="909"/>
      <c r="AF2749" s="313"/>
    </row>
    <row r="2750" spans="1:32" x14ac:dyDescent="0.25">
      <c r="A2750" s="124">
        <v>1</v>
      </c>
      <c r="B2750" s="2230" t="s">
        <v>856</v>
      </c>
      <c r="D2750" s="3008" t="s">
        <v>194</v>
      </c>
      <c r="E2750" s="417"/>
      <c r="F2750" s="4"/>
      <c r="G2750" s="536"/>
      <c r="H2750" s="170"/>
      <c r="I2750" s="170"/>
      <c r="J2750" s="170"/>
      <c r="K2750" s="1479"/>
      <c r="L2750" s="1479"/>
      <c r="M2750" s="109"/>
      <c r="N2750" s="109"/>
      <c r="O2750" s="109"/>
      <c r="P2750" s="109"/>
      <c r="Q2750" s="109"/>
      <c r="R2750" s="109"/>
      <c r="S2750" s="316"/>
      <c r="T2750" s="316"/>
      <c r="U2750" s="316"/>
      <c r="V2750" s="316"/>
      <c r="W2750" s="313"/>
      <c r="X2750" s="316">
        <f t="shared" si="387"/>
        <v>0</v>
      </c>
      <c r="Y2750" s="757"/>
      <c r="Z2750" s="316"/>
      <c r="AA2750" s="316"/>
      <c r="AB2750" s="316"/>
      <c r="AC2750" s="316"/>
      <c r="AD2750" s="316"/>
      <c r="AE2750" s="909"/>
      <c r="AF2750" s="313"/>
    </row>
    <row r="2751" spans="1:32" ht="90" x14ac:dyDescent="0.25">
      <c r="A2751" s="124">
        <v>1</v>
      </c>
      <c r="B2751" s="2230" t="s">
        <v>856</v>
      </c>
      <c r="D2751" s="297" t="s">
        <v>597</v>
      </c>
      <c r="E2751" s="417"/>
      <c r="F2751" s="4"/>
      <c r="G2751" s="536"/>
      <c r="H2751" s="110"/>
      <c r="I2751" s="533">
        <v>1</v>
      </c>
      <c r="J2751" s="170" t="e">
        <f t="shared" ref="J2751:J2757" si="388">I2751/H2751*100</f>
        <v>#DIV/0!</v>
      </c>
      <c r="K2751" s="1479"/>
      <c r="L2751" s="1479"/>
      <c r="M2751" s="109"/>
      <c r="N2751" s="109"/>
      <c r="O2751" s="109"/>
      <c r="P2751" s="109"/>
      <c r="Q2751" s="109"/>
      <c r="R2751" s="109"/>
      <c r="S2751" s="316"/>
      <c r="T2751" s="316"/>
      <c r="U2751" s="316"/>
      <c r="V2751" s="316"/>
      <c r="W2751" s="837">
        <f>S2751/12*$D$4+(T2751-S2751)/11*3+(U2751-T2751)/10*2+(V2751-U2751)/9*1</f>
        <v>0</v>
      </c>
      <c r="X2751" s="316">
        <f t="shared" si="387"/>
        <v>1.66096</v>
      </c>
      <c r="Y2751" s="757"/>
      <c r="Z2751" s="316"/>
      <c r="AA2751" s="316">
        <f>X2751-W2751</f>
        <v>1.66096</v>
      </c>
      <c r="AB2751" s="316"/>
      <c r="AC2751" s="316"/>
      <c r="AD2751" s="2992">
        <v>1.66096</v>
      </c>
      <c r="AE2751" s="909"/>
      <c r="AF2751" s="313"/>
    </row>
    <row r="2752" spans="1:32" s="2230" customFormat="1" x14ac:dyDescent="0.25">
      <c r="B2752" s="2230" t="s">
        <v>856</v>
      </c>
      <c r="D2752" s="4" t="s">
        <v>718</v>
      </c>
      <c r="E2752" s="417"/>
      <c r="F2752" s="4"/>
      <c r="G2752" s="536"/>
      <c r="H2752" s="110"/>
      <c r="I2752" s="170"/>
      <c r="J2752" s="170" t="e">
        <f t="shared" si="388"/>
        <v>#DIV/0!</v>
      </c>
      <c r="K2752" s="1479"/>
      <c r="L2752" s="1479"/>
      <c r="M2752" s="109"/>
      <c r="N2752" s="109"/>
      <c r="O2752" s="109"/>
      <c r="P2752" s="109"/>
      <c r="Q2752" s="109"/>
      <c r="R2752" s="109"/>
      <c r="S2752" s="316"/>
      <c r="T2752" s="316"/>
      <c r="U2752" s="316"/>
      <c r="V2752" s="316"/>
      <c r="W2752" s="837"/>
      <c r="X2752" s="316">
        <f t="shared" si="387"/>
        <v>0</v>
      </c>
      <c r="Y2752" s="757"/>
      <c r="Z2752" s="316"/>
      <c r="AA2752" s="316"/>
      <c r="AB2752" s="316"/>
      <c r="AC2752" s="316"/>
      <c r="AD2752" s="316"/>
      <c r="AE2752" s="909"/>
      <c r="AF2752" s="313"/>
    </row>
    <row r="2753" spans="1:32" s="2230" customFormat="1" x14ac:dyDescent="0.25">
      <c r="B2753" s="2230" t="s">
        <v>856</v>
      </c>
      <c r="D2753" s="4" t="s">
        <v>719</v>
      </c>
      <c r="E2753" s="417"/>
      <c r="F2753" s="4"/>
      <c r="G2753" s="536"/>
      <c r="H2753" s="110"/>
      <c r="I2753" s="170"/>
      <c r="J2753" s="170" t="e">
        <f t="shared" si="388"/>
        <v>#DIV/0!</v>
      </c>
      <c r="K2753" s="1479"/>
      <c r="L2753" s="1479"/>
      <c r="M2753" s="109"/>
      <c r="N2753" s="109"/>
      <c r="O2753" s="109"/>
      <c r="P2753" s="109"/>
      <c r="Q2753" s="109"/>
      <c r="R2753" s="109"/>
      <c r="S2753" s="316"/>
      <c r="T2753" s="316"/>
      <c r="U2753" s="316"/>
      <c r="V2753" s="316"/>
      <c r="W2753" s="837"/>
      <c r="X2753" s="316">
        <f t="shared" si="387"/>
        <v>0</v>
      </c>
      <c r="Y2753" s="757"/>
      <c r="Z2753" s="316"/>
      <c r="AA2753" s="316"/>
      <c r="AB2753" s="316"/>
      <c r="AC2753" s="316"/>
      <c r="AD2753" s="316"/>
      <c r="AE2753" s="909"/>
      <c r="AF2753" s="313"/>
    </row>
    <row r="2754" spans="1:32" s="2230" customFormat="1" x14ac:dyDescent="0.25">
      <c r="B2754" s="2230" t="s">
        <v>856</v>
      </c>
      <c r="D2754" s="4" t="s">
        <v>720</v>
      </c>
      <c r="E2754" s="417"/>
      <c r="F2754" s="4"/>
      <c r="G2754" s="536"/>
      <c r="H2754" s="110"/>
      <c r="I2754" s="170"/>
      <c r="J2754" s="170" t="e">
        <f t="shared" si="388"/>
        <v>#DIV/0!</v>
      </c>
      <c r="K2754" s="1479"/>
      <c r="L2754" s="1479"/>
      <c r="M2754" s="109"/>
      <c r="N2754" s="109"/>
      <c r="O2754" s="109"/>
      <c r="P2754" s="109"/>
      <c r="Q2754" s="109"/>
      <c r="R2754" s="109"/>
      <c r="S2754" s="316"/>
      <c r="T2754" s="316"/>
      <c r="U2754" s="316"/>
      <c r="V2754" s="316"/>
      <c r="W2754" s="837"/>
      <c r="X2754" s="316">
        <f t="shared" si="387"/>
        <v>0</v>
      </c>
      <c r="Y2754" s="757"/>
      <c r="Z2754" s="316"/>
      <c r="AA2754" s="316"/>
      <c r="AB2754" s="316"/>
      <c r="AC2754" s="316"/>
      <c r="AD2754" s="316"/>
      <c r="AE2754" s="909"/>
      <c r="AF2754" s="313"/>
    </row>
    <row r="2755" spans="1:32" ht="47.25" x14ac:dyDescent="0.25">
      <c r="A2755" s="124">
        <v>1</v>
      </c>
      <c r="B2755" s="2230" t="s">
        <v>856</v>
      </c>
      <c r="D2755" s="481" t="s">
        <v>552</v>
      </c>
      <c r="E2755" s="417"/>
      <c r="F2755" s="4"/>
      <c r="G2755" s="1013"/>
      <c r="H2755" s="1013"/>
      <c r="I2755" s="1013">
        <f>I2756+I2764</f>
        <v>6</v>
      </c>
      <c r="J2755" s="170" t="e">
        <f t="shared" si="388"/>
        <v>#DIV/0!</v>
      </c>
      <c r="K2755" s="1479"/>
      <c r="L2755" s="1479"/>
      <c r="M2755" s="109"/>
      <c r="N2755" s="109"/>
      <c r="O2755" s="109"/>
      <c r="P2755" s="109"/>
      <c r="Q2755" s="109"/>
      <c r="R2755" s="109"/>
      <c r="S2755" s="316"/>
      <c r="T2755" s="316"/>
      <c r="U2755" s="316"/>
      <c r="V2755" s="316"/>
      <c r="W2755" s="313">
        <f>W2756+W2764</f>
        <v>0</v>
      </c>
      <c r="X2755" s="316">
        <f t="shared" si="387"/>
        <v>16.373239999999999</v>
      </c>
      <c r="Y2755" s="757">
        <f t="shared" ref="Y2755:AD2755" si="389">Y2756+Y2764</f>
        <v>0</v>
      </c>
      <c r="Z2755" s="316">
        <f t="shared" si="389"/>
        <v>0</v>
      </c>
      <c r="AA2755" s="316">
        <f t="shared" si="389"/>
        <v>16.373239999999999</v>
      </c>
      <c r="AB2755" s="316">
        <f t="shared" si="389"/>
        <v>0</v>
      </c>
      <c r="AC2755" s="316">
        <f t="shared" si="389"/>
        <v>0</v>
      </c>
      <c r="AD2755" s="316">
        <f t="shared" si="389"/>
        <v>16.373239999999999</v>
      </c>
      <c r="AE2755" s="909"/>
      <c r="AF2755" s="313"/>
    </row>
    <row r="2756" spans="1:32" ht="30" x14ac:dyDescent="0.25">
      <c r="A2756" s="124">
        <v>1</v>
      </c>
      <c r="B2756" s="2230" t="s">
        <v>856</v>
      </c>
      <c r="D2756" s="461" t="s">
        <v>364</v>
      </c>
      <c r="E2756" s="417"/>
      <c r="F2756" s="4"/>
      <c r="G2756" s="557"/>
      <c r="H2756" s="1013"/>
      <c r="I2756" s="170">
        <f>SUM(I2757:I2763)</f>
        <v>5</v>
      </c>
      <c r="J2756" s="170" t="e">
        <f t="shared" si="388"/>
        <v>#DIV/0!</v>
      </c>
      <c r="K2756" s="1479"/>
      <c r="L2756" s="1479"/>
      <c r="M2756" s="109"/>
      <c r="N2756" s="109"/>
      <c r="O2756" s="109"/>
      <c r="P2756" s="109"/>
      <c r="Q2756" s="109"/>
      <c r="R2756" s="109"/>
      <c r="S2756" s="316"/>
      <c r="T2756" s="316"/>
      <c r="U2756" s="316"/>
      <c r="V2756" s="316"/>
      <c r="W2756" s="313">
        <f>SUM(W2757:W2763)</f>
        <v>0</v>
      </c>
      <c r="X2756" s="316">
        <f t="shared" si="387"/>
        <v>16.23124</v>
      </c>
      <c r="Y2756" s="757">
        <f t="shared" ref="Y2756:AD2756" si="390">SUM(Y2757:Y2763)</f>
        <v>0</v>
      </c>
      <c r="Z2756" s="316">
        <f t="shared" si="390"/>
        <v>0</v>
      </c>
      <c r="AA2756" s="316">
        <f t="shared" si="390"/>
        <v>16.23124</v>
      </c>
      <c r="AB2756" s="316">
        <f t="shared" si="390"/>
        <v>0</v>
      </c>
      <c r="AC2756" s="316">
        <f t="shared" si="390"/>
        <v>0</v>
      </c>
      <c r="AD2756" s="316">
        <f t="shared" si="390"/>
        <v>16.23124</v>
      </c>
      <c r="AE2756" s="909"/>
      <c r="AF2756" s="313"/>
    </row>
    <row r="2757" spans="1:32" ht="30" x14ac:dyDescent="0.25">
      <c r="A2757" s="124">
        <v>1</v>
      </c>
      <c r="B2757" s="2230" t="s">
        <v>856</v>
      </c>
      <c r="D2757" s="297" t="s">
        <v>553</v>
      </c>
      <c r="E2757" s="417"/>
      <c r="F2757" s="4"/>
      <c r="G2757" s="557"/>
      <c r="H2757" s="110"/>
      <c r="I2757" s="533">
        <v>3</v>
      </c>
      <c r="J2757" s="170" t="e">
        <f t="shared" si="388"/>
        <v>#DIV/0!</v>
      </c>
      <c r="K2757" s="1479"/>
      <c r="L2757" s="1479"/>
      <c r="M2757" s="109"/>
      <c r="N2757" s="109"/>
      <c r="O2757" s="109"/>
      <c r="P2757" s="109"/>
      <c r="Q2757" s="109"/>
      <c r="R2757" s="109"/>
      <c r="S2757" s="316"/>
      <c r="T2757" s="316"/>
      <c r="U2757" s="316"/>
      <c r="V2757" s="316"/>
      <c r="W2757" s="313">
        <f>S2757/12*$D$4+(T2757-S2757)/11*3+(U2757-T2757)/10*2+(V2757-U2757)/9*1</f>
        <v>0</v>
      </c>
      <c r="X2757" s="2992">
        <f t="shared" si="387"/>
        <v>14.510850000000001</v>
      </c>
      <c r="Y2757" s="757"/>
      <c r="Z2757" s="316"/>
      <c r="AA2757" s="316">
        <f>X2757-W2757</f>
        <v>14.510850000000001</v>
      </c>
      <c r="AB2757" s="316"/>
      <c r="AC2757" s="316"/>
      <c r="AD2757" s="2992">
        <v>14.510850000000001</v>
      </c>
      <c r="AE2757" s="909"/>
      <c r="AF2757" s="313"/>
    </row>
    <row r="2758" spans="1:32" s="2230" customFormat="1" ht="60" x14ac:dyDescent="0.25">
      <c r="B2758" s="2230" t="s">
        <v>856</v>
      </c>
      <c r="D2758" s="297" t="s">
        <v>885</v>
      </c>
      <c r="E2758" s="417"/>
      <c r="F2758" s="4"/>
      <c r="G2758" s="536"/>
      <c r="H2758" s="170"/>
      <c r="I2758" s="170"/>
      <c r="J2758" s="170"/>
      <c r="K2758" s="1479"/>
      <c r="L2758" s="1479"/>
      <c r="M2758" s="109"/>
      <c r="N2758" s="109"/>
      <c r="O2758" s="109"/>
      <c r="P2758" s="109"/>
      <c r="Q2758" s="109"/>
      <c r="R2758" s="109"/>
      <c r="S2758" s="316"/>
      <c r="T2758" s="316"/>
      <c r="U2758" s="316"/>
      <c r="V2758" s="316"/>
      <c r="W2758" s="313"/>
      <c r="X2758" s="316">
        <f t="shared" si="387"/>
        <v>0</v>
      </c>
      <c r="Y2758" s="757"/>
      <c r="Z2758" s="316"/>
      <c r="AA2758" s="316"/>
      <c r="AB2758" s="316"/>
      <c r="AC2758" s="316"/>
      <c r="AD2758" s="316"/>
      <c r="AE2758" s="909"/>
      <c r="AF2758" s="313"/>
    </row>
    <row r="2759" spans="1:32" s="2230" customFormat="1" ht="60" x14ac:dyDescent="0.25">
      <c r="B2759" s="2230" t="s">
        <v>856</v>
      </c>
      <c r="D2759" s="297" t="s">
        <v>886</v>
      </c>
      <c r="E2759" s="417"/>
      <c r="F2759" s="4"/>
      <c r="G2759" s="536"/>
      <c r="H2759" s="170"/>
      <c r="I2759" s="170"/>
      <c r="J2759" s="170"/>
      <c r="K2759" s="1479"/>
      <c r="L2759" s="1479"/>
      <c r="M2759" s="109"/>
      <c r="N2759" s="109"/>
      <c r="O2759" s="109"/>
      <c r="P2759" s="109"/>
      <c r="Q2759" s="109"/>
      <c r="R2759" s="109"/>
      <c r="S2759" s="316"/>
      <c r="T2759" s="316"/>
      <c r="U2759" s="316"/>
      <c r="V2759" s="316"/>
      <c r="W2759" s="313"/>
      <c r="X2759" s="316">
        <f t="shared" si="387"/>
        <v>0</v>
      </c>
      <c r="Y2759" s="757"/>
      <c r="Z2759" s="316"/>
      <c r="AA2759" s="316"/>
      <c r="AB2759" s="316"/>
      <c r="AC2759" s="316"/>
      <c r="AD2759" s="316"/>
      <c r="AE2759" s="909"/>
      <c r="AF2759" s="313"/>
    </row>
    <row r="2760" spans="1:32" ht="30" x14ac:dyDescent="0.25">
      <c r="A2760" s="124">
        <v>1</v>
      </c>
      <c r="B2760" s="2230" t="s">
        <v>856</v>
      </c>
      <c r="D2760" s="297" t="s">
        <v>554</v>
      </c>
      <c r="E2760" s="417"/>
      <c r="F2760" s="4"/>
      <c r="G2760" s="536"/>
      <c r="H2760" s="110"/>
      <c r="I2760" s="533">
        <v>2</v>
      </c>
      <c r="J2760" s="170" t="e">
        <f>I2760/H2760*100</f>
        <v>#DIV/0!</v>
      </c>
      <c r="K2760" s="1479"/>
      <c r="L2760" s="1479"/>
      <c r="M2760" s="109"/>
      <c r="N2760" s="109"/>
      <c r="O2760" s="109"/>
      <c r="P2760" s="109"/>
      <c r="Q2760" s="109"/>
      <c r="R2760" s="109"/>
      <c r="S2760" s="316"/>
      <c r="T2760" s="316"/>
      <c r="U2760" s="316"/>
      <c r="V2760" s="316"/>
      <c r="W2760" s="313">
        <f>S2760/12*$D$4+(T2760-S2760)/11*3+(U2760-T2760)/10*2+(V2760-U2760)/9*1</f>
        <v>0</v>
      </c>
      <c r="X2760" s="2992">
        <f t="shared" si="387"/>
        <v>1.7203900000000001</v>
      </c>
      <c r="Y2760" s="757"/>
      <c r="Z2760" s="316"/>
      <c r="AA2760" s="316">
        <f>X2760-W2760</f>
        <v>1.7203900000000001</v>
      </c>
      <c r="AB2760" s="316"/>
      <c r="AC2760" s="316">
        <v>0</v>
      </c>
      <c r="AD2760" s="2992">
        <v>1.7203900000000001</v>
      </c>
      <c r="AE2760" s="909"/>
      <c r="AF2760" s="313"/>
    </row>
    <row r="2761" spans="1:32" ht="30" x14ac:dyDescent="0.25">
      <c r="A2761" s="124">
        <v>1</v>
      </c>
      <c r="B2761" s="2230" t="s">
        <v>856</v>
      </c>
      <c r="D2761" s="297" t="s">
        <v>555</v>
      </c>
      <c r="E2761" s="417"/>
      <c r="F2761" s="4"/>
      <c r="G2761" s="536"/>
      <c r="H2761" s="170"/>
      <c r="I2761" s="170"/>
      <c r="J2761" s="170"/>
      <c r="K2761" s="1479"/>
      <c r="L2761" s="1479"/>
      <c r="M2761" s="109"/>
      <c r="N2761" s="109"/>
      <c r="O2761" s="109"/>
      <c r="P2761" s="109"/>
      <c r="Q2761" s="109"/>
      <c r="R2761" s="109"/>
      <c r="S2761" s="316"/>
      <c r="T2761" s="316"/>
      <c r="U2761" s="316"/>
      <c r="V2761" s="316"/>
      <c r="W2761" s="313">
        <f>S2761/12*$D$4</f>
        <v>0</v>
      </c>
      <c r="X2761" s="316">
        <f t="shared" si="387"/>
        <v>0</v>
      </c>
      <c r="Y2761" s="757"/>
      <c r="Z2761" s="316"/>
      <c r="AA2761" s="316">
        <f>X2761-W2761</f>
        <v>0</v>
      </c>
      <c r="AB2761" s="316"/>
      <c r="AC2761" s="316">
        <v>0</v>
      </c>
      <c r="AD2761" s="316">
        <v>0</v>
      </c>
      <c r="AE2761" s="909"/>
      <c r="AF2761" s="313"/>
    </row>
    <row r="2762" spans="1:32" ht="45" x14ac:dyDescent="0.25">
      <c r="A2762" s="124">
        <v>1</v>
      </c>
      <c r="B2762" s="2230" t="s">
        <v>856</v>
      </c>
      <c r="D2762" s="297" t="s">
        <v>556</v>
      </c>
      <c r="E2762" s="417"/>
      <c r="F2762" s="4"/>
      <c r="G2762" s="559"/>
      <c r="H2762" s="110"/>
      <c r="I2762" s="170"/>
      <c r="J2762" s="170" t="e">
        <f t="shared" ref="J2762:J2768" si="391">I2762/H2762*100</f>
        <v>#DIV/0!</v>
      </c>
      <c r="K2762" s="1479"/>
      <c r="L2762" s="1479"/>
      <c r="M2762" s="109"/>
      <c r="N2762" s="109"/>
      <c r="O2762" s="109"/>
      <c r="P2762" s="109"/>
      <c r="Q2762" s="109"/>
      <c r="R2762" s="109"/>
      <c r="S2762" s="316"/>
      <c r="T2762" s="316"/>
      <c r="U2762" s="316"/>
      <c r="V2762" s="316"/>
      <c r="W2762" s="313">
        <f>S2762/12*$D$4+(T2762-S2762)/11*3+(U2762-T2762)/10*2+(V2762-U2762)/9*1</f>
        <v>0</v>
      </c>
      <c r="X2762" s="316">
        <f t="shared" si="387"/>
        <v>0</v>
      </c>
      <c r="Y2762" s="757"/>
      <c r="Z2762" s="316"/>
      <c r="AA2762" s="316">
        <f>X2762-W2762</f>
        <v>0</v>
      </c>
      <c r="AB2762" s="316"/>
      <c r="AC2762" s="316"/>
      <c r="AD2762" s="316"/>
      <c r="AE2762" s="909"/>
      <c r="AF2762" s="313"/>
    </row>
    <row r="2763" spans="1:32" ht="30" x14ac:dyDescent="0.25">
      <c r="A2763" s="124">
        <v>1</v>
      </c>
      <c r="B2763" s="2230" t="s">
        <v>856</v>
      </c>
      <c r="D2763" s="297" t="s">
        <v>557</v>
      </c>
      <c r="E2763" s="417"/>
      <c r="F2763" s="4"/>
      <c r="G2763" s="158"/>
      <c r="H2763" s="110"/>
      <c r="I2763" s="170"/>
      <c r="J2763" s="170" t="e">
        <f t="shared" si="391"/>
        <v>#DIV/0!</v>
      </c>
      <c r="K2763" s="1479"/>
      <c r="L2763" s="1479"/>
      <c r="M2763" s="109"/>
      <c r="N2763" s="109"/>
      <c r="O2763" s="109"/>
      <c r="P2763" s="109"/>
      <c r="Q2763" s="109"/>
      <c r="R2763" s="109"/>
      <c r="S2763" s="316"/>
      <c r="T2763" s="316"/>
      <c r="U2763" s="316"/>
      <c r="V2763" s="316"/>
      <c r="W2763" s="313">
        <f>S2763/12*$D$4+(T2763-S2763)/11*3+(U2763-T2763)/10*2+(V2763-U2763)/9*1</f>
        <v>0</v>
      </c>
      <c r="X2763" s="316">
        <f t="shared" si="387"/>
        <v>0</v>
      </c>
      <c r="Y2763" s="757"/>
      <c r="Z2763" s="316"/>
      <c r="AA2763" s="316">
        <f>X2763-W2763</f>
        <v>0</v>
      </c>
      <c r="AB2763" s="316"/>
      <c r="AC2763" s="316"/>
      <c r="AD2763" s="316"/>
      <c r="AE2763" s="909"/>
      <c r="AF2763" s="313"/>
    </row>
    <row r="2764" spans="1:32" ht="45" x14ac:dyDescent="0.25">
      <c r="A2764" s="124">
        <v>1</v>
      </c>
      <c r="B2764" s="2230" t="s">
        <v>856</v>
      </c>
      <c r="D2764" s="461" t="s">
        <v>365</v>
      </c>
      <c r="E2764" s="417"/>
      <c r="F2764" s="4"/>
      <c r="G2764" s="558"/>
      <c r="H2764" s="558"/>
      <c r="I2764" s="558">
        <f>SUM(I2765:I2767)</f>
        <v>1</v>
      </c>
      <c r="J2764" s="170" t="e">
        <f t="shared" si="391"/>
        <v>#DIV/0!</v>
      </c>
      <c r="K2764" s="1479"/>
      <c r="L2764" s="1479"/>
      <c r="M2764" s="109"/>
      <c r="N2764" s="109"/>
      <c r="O2764" s="109"/>
      <c r="P2764" s="109"/>
      <c r="Q2764" s="109"/>
      <c r="R2764" s="109"/>
      <c r="S2764" s="316"/>
      <c r="T2764" s="316"/>
      <c r="U2764" s="316"/>
      <c r="V2764" s="316"/>
      <c r="W2764" s="313">
        <f t="shared" ref="W2764:AD2764" si="392">SUM(W2765:W2767)</f>
        <v>0</v>
      </c>
      <c r="X2764" s="316">
        <f t="shared" si="387"/>
        <v>0.14199999999999999</v>
      </c>
      <c r="Y2764" s="757">
        <f t="shared" si="392"/>
        <v>0</v>
      </c>
      <c r="Z2764" s="316">
        <f t="shared" si="392"/>
        <v>0</v>
      </c>
      <c r="AA2764" s="316">
        <f t="shared" si="392"/>
        <v>0.14199999999999999</v>
      </c>
      <c r="AB2764" s="316">
        <f t="shared" si="392"/>
        <v>0</v>
      </c>
      <c r="AC2764" s="316">
        <f t="shared" si="392"/>
        <v>0</v>
      </c>
      <c r="AD2764" s="316">
        <f t="shared" si="392"/>
        <v>0.14199999999999999</v>
      </c>
      <c r="AE2764" s="909"/>
      <c r="AF2764" s="313"/>
    </row>
    <row r="2765" spans="1:32" ht="30" x14ac:dyDescent="0.25">
      <c r="A2765" s="124">
        <v>1</v>
      </c>
      <c r="B2765" s="2230" t="s">
        <v>856</v>
      </c>
      <c r="D2765" s="297" t="s">
        <v>558</v>
      </c>
      <c r="E2765" s="417"/>
      <c r="F2765" s="4"/>
      <c r="G2765" s="559"/>
      <c r="H2765" s="110"/>
      <c r="I2765" s="533">
        <v>1</v>
      </c>
      <c r="J2765" s="170" t="e">
        <f t="shared" si="391"/>
        <v>#DIV/0!</v>
      </c>
      <c r="K2765" s="1479"/>
      <c r="L2765" s="1479"/>
      <c r="M2765" s="109"/>
      <c r="N2765" s="109"/>
      <c r="O2765" s="109"/>
      <c r="P2765" s="109"/>
      <c r="Q2765" s="109"/>
      <c r="R2765" s="109"/>
      <c r="S2765" s="316"/>
      <c r="T2765" s="316"/>
      <c r="U2765" s="316"/>
      <c r="V2765" s="316"/>
      <c r="W2765" s="313">
        <f>S2765/12*$D$4+(T2765-S2765)/11*3+(U2765-T2765)/10*2+(V2765-U2765)/9*1</f>
        <v>0</v>
      </c>
      <c r="X2765" s="2992">
        <f t="shared" si="387"/>
        <v>0.14199999999999999</v>
      </c>
      <c r="Y2765" s="757"/>
      <c r="Z2765" s="316"/>
      <c r="AA2765" s="316">
        <f>X2765-W2765</f>
        <v>0.14199999999999999</v>
      </c>
      <c r="AB2765" s="316"/>
      <c r="AC2765" s="316">
        <v>0</v>
      </c>
      <c r="AD2765" s="2992">
        <v>0.14199999999999999</v>
      </c>
      <c r="AE2765" s="909"/>
      <c r="AF2765" s="313"/>
    </row>
    <row r="2766" spans="1:32" ht="60" x14ac:dyDescent="0.25">
      <c r="B2766" s="2230" t="s">
        <v>856</v>
      </c>
      <c r="D2766" s="297" t="s">
        <v>559</v>
      </c>
      <c r="E2766" s="417"/>
      <c r="F2766" s="4"/>
      <c r="G2766" s="557"/>
      <c r="H2766" s="110"/>
      <c r="I2766" s="170"/>
      <c r="J2766" s="170" t="e">
        <f t="shared" si="391"/>
        <v>#DIV/0!</v>
      </c>
      <c r="K2766" s="1479"/>
      <c r="L2766" s="1479"/>
      <c r="M2766" s="109"/>
      <c r="N2766" s="109"/>
      <c r="O2766" s="109"/>
      <c r="P2766" s="109"/>
      <c r="Q2766" s="109"/>
      <c r="R2766" s="109"/>
      <c r="S2766" s="316"/>
      <c r="T2766" s="316"/>
      <c r="U2766" s="316"/>
      <c r="V2766" s="316"/>
      <c r="W2766" s="313">
        <f>S2766/12*$D$4+(T2766-S2766)/11*3+(U2766-T2766)/10*2+(V2766-U2766)/9*1</f>
        <v>0</v>
      </c>
      <c r="X2766" s="316">
        <f t="shared" si="387"/>
        <v>0</v>
      </c>
      <c r="Y2766" s="757"/>
      <c r="Z2766" s="316"/>
      <c r="AA2766" s="316">
        <f>X2766-W2766</f>
        <v>0</v>
      </c>
      <c r="AB2766" s="316"/>
      <c r="AC2766" s="316">
        <v>0</v>
      </c>
      <c r="AD2766" s="316"/>
      <c r="AE2766" s="909"/>
      <c r="AF2766" s="313"/>
    </row>
    <row r="2767" spans="1:32" ht="45" x14ac:dyDescent="0.25">
      <c r="B2767" s="2230" t="s">
        <v>856</v>
      </c>
      <c r="D2767" s="297" t="s">
        <v>560</v>
      </c>
      <c r="E2767" s="417"/>
      <c r="F2767" s="4"/>
      <c r="G2767" s="158"/>
      <c r="H2767" s="110"/>
      <c r="I2767" s="170"/>
      <c r="J2767" s="170" t="e">
        <f t="shared" si="391"/>
        <v>#DIV/0!</v>
      </c>
      <c r="K2767" s="1479"/>
      <c r="L2767" s="1479"/>
      <c r="M2767" s="109"/>
      <c r="N2767" s="109"/>
      <c r="O2767" s="109"/>
      <c r="P2767" s="109"/>
      <c r="Q2767" s="109"/>
      <c r="R2767" s="109"/>
      <c r="S2767" s="316"/>
      <c r="T2767" s="316"/>
      <c r="U2767" s="316"/>
      <c r="V2767" s="316"/>
      <c r="W2767" s="313">
        <f>S2767/12*$D$4+(T2767-S2767)/11*3+(U2767-T2767)/10*2+(V2767-U2767)/9*1</f>
        <v>0</v>
      </c>
      <c r="X2767" s="316">
        <f t="shared" si="387"/>
        <v>0</v>
      </c>
      <c r="Y2767" s="757"/>
      <c r="Z2767" s="316"/>
      <c r="AA2767" s="316">
        <f>X2767-W2767</f>
        <v>0</v>
      </c>
      <c r="AB2767" s="316"/>
      <c r="AC2767" s="316">
        <v>0</v>
      </c>
      <c r="AD2767" s="316"/>
      <c r="AE2767" s="909"/>
      <c r="AF2767" s="313"/>
    </row>
    <row r="2768" spans="1:32" ht="29.25" x14ac:dyDescent="0.25">
      <c r="A2768" s="124">
        <v>1</v>
      </c>
      <c r="B2768" s="2230" t="s">
        <v>856</v>
      </c>
      <c r="D2768" s="2225" t="s">
        <v>403</v>
      </c>
      <c r="E2768" s="417"/>
      <c r="F2768" s="4"/>
      <c r="G2768" s="534"/>
      <c r="H2768" s="534"/>
      <c r="I2768" s="534">
        <f>SUM(I2769,I2770,I2773,I2774,I2775,I2776)</f>
        <v>2</v>
      </c>
      <c r="J2768" s="170" t="e">
        <f t="shared" si="391"/>
        <v>#DIV/0!</v>
      </c>
      <c r="K2768" s="1479"/>
      <c r="L2768" s="1479"/>
      <c r="M2768" s="109"/>
      <c r="N2768" s="109"/>
      <c r="O2768" s="109"/>
      <c r="P2768" s="109"/>
      <c r="Q2768" s="109"/>
      <c r="R2768" s="109"/>
      <c r="S2768" s="316"/>
      <c r="T2768" s="316"/>
      <c r="U2768" s="316"/>
      <c r="V2768" s="316"/>
      <c r="W2768" s="313">
        <f>S2768/12*$D$4+(T2768-S2768)/11*3+(U2768-T2768)/10*2+(V2768-U2768)/9*1</f>
        <v>0</v>
      </c>
      <c r="X2768" s="316">
        <f t="shared" si="387"/>
        <v>5.3013149425851225E-15</v>
      </c>
      <c r="Y2768" s="757"/>
      <c r="Z2768" s="316"/>
      <c r="AA2768" s="316">
        <f>X2768-W2768</f>
        <v>5.3013149425851225E-15</v>
      </c>
      <c r="AB2768" s="316"/>
      <c r="AC2768" s="316">
        <v>-5.3013149425851225E-15</v>
      </c>
      <c r="AD2768" s="316"/>
      <c r="AE2768" s="937"/>
      <c r="AF2768" s="313"/>
    </row>
    <row r="2769" spans="1:32" x14ac:dyDescent="0.25">
      <c r="A2769" s="124">
        <v>1</v>
      </c>
      <c r="B2769" s="2230" t="s">
        <v>856</v>
      </c>
      <c r="D2769" s="297" t="s">
        <v>396</v>
      </c>
      <c r="E2769" s="417"/>
      <c r="F2769" s="4"/>
      <c r="G2769" s="158"/>
      <c r="H2769" s="170"/>
      <c r="I2769" s="170"/>
      <c r="J2769" s="170"/>
      <c r="K2769" s="1479"/>
      <c r="L2769" s="1479"/>
      <c r="M2769" s="109"/>
      <c r="N2769" s="109"/>
      <c r="O2769" s="109"/>
      <c r="P2769" s="109"/>
      <c r="Q2769" s="109"/>
      <c r="R2769" s="109"/>
      <c r="S2769" s="316"/>
      <c r="T2769" s="316"/>
      <c r="U2769" s="316"/>
      <c r="V2769" s="316"/>
      <c r="W2769" s="313"/>
      <c r="X2769" s="316">
        <f t="shared" si="387"/>
        <v>0</v>
      </c>
      <c r="Y2769" s="757"/>
      <c r="Z2769" s="316"/>
      <c r="AA2769" s="316"/>
      <c r="AB2769" s="316"/>
      <c r="AC2769" s="316"/>
      <c r="AD2769" s="316"/>
      <c r="AE2769" s="909"/>
      <c r="AF2769" s="313"/>
    </row>
    <row r="2770" spans="1:32" ht="30" x14ac:dyDescent="0.25">
      <c r="A2770" s="124">
        <v>1</v>
      </c>
      <c r="B2770" s="2230" t="s">
        <v>856</v>
      </c>
      <c r="D2770" s="461" t="s">
        <v>536</v>
      </c>
      <c r="E2770" s="417"/>
      <c r="F2770" s="4"/>
      <c r="G2770" s="158"/>
      <c r="H2770" s="170"/>
      <c r="I2770" s="170">
        <f>I2771+I2772/4</f>
        <v>0</v>
      </c>
      <c r="J2770" s="170" t="e">
        <f>I2770/H2770*100</f>
        <v>#DIV/0!</v>
      </c>
      <c r="K2770" s="1479"/>
      <c r="L2770" s="1479"/>
      <c r="M2770" s="109"/>
      <c r="N2770" s="109"/>
      <c r="O2770" s="109"/>
      <c r="P2770" s="109"/>
      <c r="Q2770" s="109"/>
      <c r="R2770" s="109"/>
      <c r="S2770" s="316"/>
      <c r="T2770" s="316"/>
      <c r="U2770" s="316"/>
      <c r="V2770" s="316"/>
      <c r="W2770" s="313"/>
      <c r="X2770" s="316">
        <f t="shared" si="387"/>
        <v>0</v>
      </c>
      <c r="Y2770" s="757"/>
      <c r="Z2770" s="316"/>
      <c r="AA2770" s="316"/>
      <c r="AB2770" s="316"/>
      <c r="AC2770" s="316"/>
      <c r="AD2770" s="316"/>
      <c r="AE2770" s="909"/>
      <c r="AF2770" s="313"/>
    </row>
    <row r="2771" spans="1:32" x14ac:dyDescent="0.25">
      <c r="A2771" s="124">
        <v>1</v>
      </c>
      <c r="B2771" s="2230" t="s">
        <v>856</v>
      </c>
      <c r="D2771" s="297" t="s">
        <v>537</v>
      </c>
      <c r="E2771" s="417"/>
      <c r="F2771" s="4"/>
      <c r="G2771" s="536"/>
      <c r="H2771" s="170"/>
      <c r="I2771" s="170"/>
      <c r="J2771" s="170"/>
      <c r="K2771" s="1479"/>
      <c r="L2771" s="1479"/>
      <c r="M2771" s="109"/>
      <c r="N2771" s="109"/>
      <c r="O2771" s="109"/>
      <c r="P2771" s="109"/>
      <c r="Q2771" s="109"/>
      <c r="R2771" s="109"/>
      <c r="S2771" s="316"/>
      <c r="T2771" s="316"/>
      <c r="U2771" s="316"/>
      <c r="V2771" s="316"/>
      <c r="W2771" s="313"/>
      <c r="X2771" s="316">
        <f t="shared" si="387"/>
        <v>0</v>
      </c>
      <c r="Y2771" s="757"/>
      <c r="Z2771" s="316"/>
      <c r="AA2771" s="316"/>
      <c r="AB2771" s="316"/>
      <c r="AC2771" s="316"/>
      <c r="AD2771" s="316"/>
      <c r="AE2771" s="909"/>
      <c r="AF2771" s="313"/>
    </row>
    <row r="2772" spans="1:32" ht="30" x14ac:dyDescent="0.25">
      <c r="A2772" s="124">
        <v>1</v>
      </c>
      <c r="B2772" s="2230" t="s">
        <v>856</v>
      </c>
      <c r="D2772" s="297" t="s">
        <v>538</v>
      </c>
      <c r="E2772" s="417"/>
      <c r="F2772" s="4"/>
      <c r="G2772" s="158"/>
      <c r="H2772" s="170"/>
      <c r="I2772" s="170"/>
      <c r="J2772" s="170" t="e">
        <f>I2772/H2772*100</f>
        <v>#DIV/0!</v>
      </c>
      <c r="K2772" s="1479"/>
      <c r="L2772" s="1479"/>
      <c r="M2772" s="109"/>
      <c r="N2772" s="109"/>
      <c r="O2772" s="109"/>
      <c r="P2772" s="109"/>
      <c r="Q2772" s="109"/>
      <c r="R2772" s="109"/>
      <c r="S2772" s="316"/>
      <c r="T2772" s="316"/>
      <c r="U2772" s="316"/>
      <c r="V2772" s="316"/>
      <c r="W2772" s="313"/>
      <c r="X2772" s="316">
        <f t="shared" si="387"/>
        <v>0</v>
      </c>
      <c r="Y2772" s="757"/>
      <c r="Z2772" s="316"/>
      <c r="AA2772" s="316"/>
      <c r="AB2772" s="316"/>
      <c r="AC2772" s="316"/>
      <c r="AD2772" s="316"/>
      <c r="AE2772" s="909"/>
      <c r="AF2772" s="313"/>
    </row>
    <row r="2773" spans="1:32" ht="60" x14ac:dyDescent="0.25">
      <c r="A2773" s="124">
        <v>1</v>
      </c>
      <c r="B2773" s="2230" t="s">
        <v>856</v>
      </c>
      <c r="D2773" s="297" t="s">
        <v>540</v>
      </c>
      <c r="E2773" s="417"/>
      <c r="F2773" s="4"/>
      <c r="G2773" s="560"/>
      <c r="H2773" s="170"/>
      <c r="I2773" s="170"/>
      <c r="J2773" s="170"/>
      <c r="K2773" s="1479"/>
      <c r="L2773" s="1479"/>
      <c r="M2773" s="109"/>
      <c r="N2773" s="109"/>
      <c r="O2773" s="109"/>
      <c r="P2773" s="109"/>
      <c r="Q2773" s="109"/>
      <c r="R2773" s="109"/>
      <c r="S2773" s="316"/>
      <c r="T2773" s="316"/>
      <c r="U2773" s="316"/>
      <c r="V2773" s="316"/>
      <c r="W2773" s="313"/>
      <c r="X2773" s="316">
        <f t="shared" si="387"/>
        <v>0</v>
      </c>
      <c r="Y2773" s="757"/>
      <c r="Z2773" s="316"/>
      <c r="AA2773" s="316"/>
      <c r="AB2773" s="316"/>
      <c r="AC2773" s="316"/>
      <c r="AD2773" s="316"/>
      <c r="AE2773" s="909"/>
      <c r="AF2773" s="313"/>
    </row>
    <row r="2774" spans="1:32" ht="45" x14ac:dyDescent="0.25">
      <c r="A2774" s="124">
        <v>1</v>
      </c>
      <c r="B2774" s="2230" t="s">
        <v>856</v>
      </c>
      <c r="D2774" s="296" t="s">
        <v>541</v>
      </c>
      <c r="E2774" s="417"/>
      <c r="F2774" s="4"/>
      <c r="G2774" s="560"/>
      <c r="H2774" s="170"/>
      <c r="I2774" s="170"/>
      <c r="J2774" s="170"/>
      <c r="K2774" s="1479"/>
      <c r="L2774" s="1479"/>
      <c r="M2774" s="109"/>
      <c r="N2774" s="109"/>
      <c r="O2774" s="109"/>
      <c r="P2774" s="109"/>
      <c r="Q2774" s="109"/>
      <c r="R2774" s="109"/>
      <c r="S2774" s="316"/>
      <c r="T2774" s="316"/>
      <c r="U2774" s="316"/>
      <c r="V2774" s="316"/>
      <c r="W2774" s="313"/>
      <c r="X2774" s="316">
        <f t="shared" si="387"/>
        <v>0</v>
      </c>
      <c r="Y2774" s="757"/>
      <c r="Z2774" s="316"/>
      <c r="AA2774" s="316"/>
      <c r="AB2774" s="316"/>
      <c r="AC2774" s="316"/>
      <c r="AD2774" s="316"/>
      <c r="AE2774" s="909"/>
      <c r="AF2774" s="313"/>
    </row>
    <row r="2775" spans="1:32" ht="90" x14ac:dyDescent="0.25">
      <c r="B2775" s="2230" t="s">
        <v>856</v>
      </c>
      <c r="D2775" s="296" t="s">
        <v>542</v>
      </c>
      <c r="E2775" s="417"/>
      <c r="F2775" s="4"/>
      <c r="G2775" s="486"/>
      <c r="H2775" s="170"/>
      <c r="I2775" s="170"/>
      <c r="J2775" s="170"/>
      <c r="K2775" s="1479"/>
      <c r="L2775" s="1479"/>
      <c r="M2775" s="109"/>
      <c r="N2775" s="109"/>
      <c r="O2775" s="109"/>
      <c r="P2775" s="109"/>
      <c r="Q2775" s="109"/>
      <c r="R2775" s="109"/>
      <c r="S2775" s="316"/>
      <c r="T2775" s="316"/>
      <c r="U2775" s="316"/>
      <c r="V2775" s="316"/>
      <c r="W2775" s="313"/>
      <c r="X2775" s="316">
        <f t="shared" si="387"/>
        <v>0</v>
      </c>
      <c r="Y2775" s="757"/>
      <c r="Z2775" s="316"/>
      <c r="AA2775" s="316"/>
      <c r="AB2775" s="316"/>
      <c r="AC2775" s="316"/>
      <c r="AD2775" s="316"/>
      <c r="AE2775" s="909"/>
      <c r="AF2775" s="313"/>
    </row>
    <row r="2776" spans="1:32" ht="30" x14ac:dyDescent="0.25">
      <c r="B2776" s="2230" t="s">
        <v>856</v>
      </c>
      <c r="D2776" s="296" t="s">
        <v>561</v>
      </c>
      <c r="E2776" s="417"/>
      <c r="F2776" s="4"/>
      <c r="G2776" s="486"/>
      <c r="H2776" s="170"/>
      <c r="I2776" s="533">
        <v>2</v>
      </c>
      <c r="J2776" s="170" t="e">
        <f>I2776/H2776*100</f>
        <v>#DIV/0!</v>
      </c>
      <c r="K2776" s="1479"/>
      <c r="L2776" s="1479"/>
      <c r="M2776" s="109"/>
      <c r="N2776" s="109"/>
      <c r="O2776" s="109"/>
      <c r="P2776" s="109"/>
      <c r="Q2776" s="109"/>
      <c r="R2776" s="109"/>
      <c r="S2776" s="316"/>
      <c r="T2776" s="316"/>
      <c r="U2776" s="316"/>
      <c r="V2776" s="316"/>
      <c r="W2776" s="313">
        <f>S2776/12*$D$4+(T2776-S2776)/11*3+(U2776-T2776)/10*2+(V2776-U2776)/9*1</f>
        <v>0</v>
      </c>
      <c r="X2776" s="2992">
        <f t="shared" si="387"/>
        <v>4.1226599999999998</v>
      </c>
      <c r="Y2776" s="757"/>
      <c r="Z2776" s="316"/>
      <c r="AA2776" s="316">
        <f>X2776-W2776</f>
        <v>4.1226599999999998</v>
      </c>
      <c r="AB2776" s="316"/>
      <c r="AC2776" s="316">
        <v>0</v>
      </c>
      <c r="AD2776" s="2992">
        <v>4.1226599999999998</v>
      </c>
      <c r="AE2776" s="909"/>
      <c r="AF2776" s="313"/>
    </row>
    <row r="2777" spans="1:32" ht="29.25" x14ac:dyDescent="0.25">
      <c r="A2777" s="124">
        <v>1</v>
      </c>
      <c r="B2777" s="2230" t="s">
        <v>856</v>
      </c>
      <c r="D2777" s="513" t="s">
        <v>404</v>
      </c>
      <c r="E2777" s="417"/>
      <c r="F2777" s="4"/>
      <c r="G2777" s="207"/>
      <c r="H2777" s="110"/>
      <c r="I2777" s="170">
        <f>I2778+I2779</f>
        <v>0</v>
      </c>
      <c r="J2777" s="170" t="e">
        <f>I2777/H2777*100</f>
        <v>#DIV/0!</v>
      </c>
      <c r="K2777" s="1479"/>
      <c r="L2777" s="1479"/>
      <c r="M2777" s="109"/>
      <c r="N2777" s="109"/>
      <c r="O2777" s="109"/>
      <c r="P2777" s="109"/>
      <c r="Q2777" s="109"/>
      <c r="R2777" s="109"/>
      <c r="S2777" s="316"/>
      <c r="T2777" s="316"/>
      <c r="U2777" s="316"/>
      <c r="V2777" s="316"/>
      <c r="W2777" s="313"/>
      <c r="X2777" s="316">
        <f t="shared" si="387"/>
        <v>0</v>
      </c>
      <c r="Y2777" s="757"/>
      <c r="Z2777" s="316"/>
      <c r="AA2777" s="316"/>
      <c r="AB2777" s="316"/>
      <c r="AC2777" s="316"/>
      <c r="AD2777" s="316"/>
      <c r="AE2777" s="909"/>
      <c r="AF2777" s="313"/>
    </row>
    <row r="2778" spans="1:32" x14ac:dyDescent="0.25">
      <c r="A2778" s="124">
        <v>1</v>
      </c>
      <c r="B2778" s="2230" t="s">
        <v>856</v>
      </c>
      <c r="D2778" s="513" t="s">
        <v>412</v>
      </c>
      <c r="E2778" s="417"/>
      <c r="F2778" s="4"/>
      <c r="G2778" s="207"/>
      <c r="H2778" s="110"/>
      <c r="I2778" s="170"/>
      <c r="J2778" s="170"/>
      <c r="K2778" s="1479"/>
      <c r="L2778" s="1479"/>
      <c r="M2778" s="109"/>
      <c r="N2778" s="109"/>
      <c r="O2778" s="109"/>
      <c r="P2778" s="109"/>
      <c r="Q2778" s="109"/>
      <c r="R2778" s="109"/>
      <c r="S2778" s="316"/>
      <c r="T2778" s="316"/>
      <c r="U2778" s="316"/>
      <c r="V2778" s="316"/>
      <c r="W2778" s="313"/>
      <c r="X2778" s="316">
        <f t="shared" si="387"/>
        <v>0</v>
      </c>
      <c r="Y2778" s="757"/>
      <c r="Z2778" s="316"/>
      <c r="AA2778" s="316"/>
      <c r="AB2778" s="316"/>
      <c r="AC2778" s="316"/>
      <c r="AD2778" s="316"/>
      <c r="AE2778" s="909"/>
      <c r="AF2778" s="313"/>
    </row>
    <row r="2779" spans="1:32" x14ac:dyDescent="0.25">
      <c r="A2779" s="124">
        <v>1</v>
      </c>
      <c r="B2779" s="2230" t="s">
        <v>856</v>
      </c>
      <c r="D2779" s="4" t="s">
        <v>413</v>
      </c>
      <c r="E2779" s="417"/>
      <c r="F2779" s="4"/>
      <c r="G2779" s="207"/>
      <c r="H2779" s="110"/>
      <c r="I2779" s="170">
        <f>I2780/9.4</f>
        <v>0</v>
      </c>
      <c r="J2779" s="170" t="e">
        <f>I2779/H2779*100</f>
        <v>#DIV/0!</v>
      </c>
      <c r="K2779" s="1479"/>
      <c r="L2779" s="1479"/>
      <c r="M2779" s="109"/>
      <c r="N2779" s="109"/>
      <c r="O2779" s="109"/>
      <c r="P2779" s="109"/>
      <c r="Q2779" s="109"/>
      <c r="R2779" s="109"/>
      <c r="S2779" s="316"/>
      <c r="T2779" s="316"/>
      <c r="U2779" s="316"/>
      <c r="V2779" s="316"/>
      <c r="W2779" s="313"/>
      <c r="X2779" s="316">
        <f t="shared" si="387"/>
        <v>0</v>
      </c>
      <c r="Y2779" s="757"/>
      <c r="Z2779" s="316"/>
      <c r="AA2779" s="316"/>
      <c r="AB2779" s="316"/>
      <c r="AC2779" s="316"/>
      <c r="AD2779" s="316"/>
      <c r="AE2779" s="909"/>
      <c r="AF2779" s="313"/>
    </row>
    <row r="2780" spans="1:32" x14ac:dyDescent="0.25">
      <c r="A2780" s="124">
        <v>1</v>
      </c>
      <c r="B2780" s="2230" t="s">
        <v>856</v>
      </c>
      <c r="D2780" s="527" t="s">
        <v>414</v>
      </c>
      <c r="E2780" s="417"/>
      <c r="F2780" s="4"/>
      <c r="G2780" s="207"/>
      <c r="H2780" s="110"/>
      <c r="I2780" s="170"/>
      <c r="J2780" s="170" t="e">
        <f>I2780/H2780*100</f>
        <v>#DIV/0!</v>
      </c>
      <c r="K2780" s="1479"/>
      <c r="L2780" s="1479"/>
      <c r="M2780" s="109"/>
      <c r="N2780" s="109"/>
      <c r="O2780" s="109"/>
      <c r="P2780" s="109"/>
      <c r="Q2780" s="109"/>
      <c r="R2780" s="109"/>
      <c r="S2780" s="316"/>
      <c r="T2780" s="316"/>
      <c r="U2780" s="316"/>
      <c r="V2780" s="316"/>
      <c r="W2780" s="313"/>
      <c r="X2780" s="316">
        <f t="shared" si="387"/>
        <v>0</v>
      </c>
      <c r="Y2780" s="757"/>
      <c r="Z2780" s="316"/>
      <c r="AA2780" s="316"/>
      <c r="AB2780" s="316"/>
      <c r="AC2780" s="316"/>
      <c r="AD2780" s="316"/>
      <c r="AE2780" s="909"/>
      <c r="AF2780" s="313"/>
    </row>
    <row r="2781" spans="1:32" ht="29.25" x14ac:dyDescent="0.25">
      <c r="A2781" s="124">
        <v>1</v>
      </c>
      <c r="B2781" s="2230" t="s">
        <v>856</v>
      </c>
      <c r="D2781" s="513" t="s">
        <v>397</v>
      </c>
      <c r="E2781" s="417"/>
      <c r="F2781" s="4"/>
      <c r="G2781" s="207"/>
      <c r="H2781" s="110"/>
      <c r="I2781" s="170"/>
      <c r="J2781" s="170" t="e">
        <f>I2781/H2781*100</f>
        <v>#DIV/0!</v>
      </c>
      <c r="K2781" s="1479"/>
      <c r="L2781" s="1479"/>
      <c r="M2781" s="109"/>
      <c r="N2781" s="109"/>
      <c r="O2781" s="109"/>
      <c r="P2781" s="109"/>
      <c r="Q2781" s="109"/>
      <c r="R2781" s="109"/>
      <c r="S2781" s="316"/>
      <c r="T2781" s="316"/>
      <c r="U2781" s="316"/>
      <c r="V2781" s="316"/>
      <c r="W2781" s="313"/>
      <c r="X2781" s="316">
        <f t="shared" si="387"/>
        <v>0</v>
      </c>
      <c r="Y2781" s="757"/>
      <c r="Z2781" s="316"/>
      <c r="AA2781" s="316"/>
      <c r="AB2781" s="316"/>
      <c r="AC2781" s="316"/>
      <c r="AD2781" s="316"/>
      <c r="AE2781" s="909"/>
      <c r="AF2781" s="313"/>
    </row>
    <row r="2782" spans="1:32" ht="30" x14ac:dyDescent="0.25">
      <c r="A2782" s="124">
        <v>1</v>
      </c>
      <c r="B2782" s="2230" t="s">
        <v>856</v>
      </c>
      <c r="D2782" s="509" t="s">
        <v>191</v>
      </c>
      <c r="E2782" s="417"/>
      <c r="F2782" s="4"/>
      <c r="G2782" s="207"/>
      <c r="H2782" s="110"/>
      <c r="I2782" s="170"/>
      <c r="J2782" s="170"/>
      <c r="K2782" s="1479"/>
      <c r="L2782" s="1479"/>
      <c r="M2782" s="109"/>
      <c r="N2782" s="109"/>
      <c r="O2782" s="109"/>
      <c r="P2782" s="109"/>
      <c r="Q2782" s="109"/>
      <c r="R2782" s="109"/>
      <c r="S2782" s="316"/>
      <c r="T2782" s="316"/>
      <c r="U2782" s="316"/>
      <c r="V2782" s="316"/>
      <c r="W2782" s="313"/>
      <c r="X2782" s="316">
        <f t="shared" si="387"/>
        <v>0</v>
      </c>
      <c r="Y2782" s="757"/>
      <c r="Z2782" s="316"/>
      <c r="AA2782" s="316"/>
      <c r="AB2782" s="316"/>
      <c r="AC2782" s="316"/>
      <c r="AD2782" s="316"/>
      <c r="AE2782" s="909"/>
      <c r="AF2782" s="313"/>
    </row>
    <row r="2783" spans="1:32" ht="72" x14ac:dyDescent="0.25">
      <c r="A2783" s="124">
        <v>1</v>
      </c>
      <c r="B2783" s="2230" t="s">
        <v>856</v>
      </c>
      <c r="D2783" s="513" t="s">
        <v>405</v>
      </c>
      <c r="E2783" s="417"/>
      <c r="F2783" s="4"/>
      <c r="G2783" s="207"/>
      <c r="H2783" s="110"/>
      <c r="I2783" s="170"/>
      <c r="J2783" s="170"/>
      <c r="K2783" s="1479"/>
      <c r="L2783" s="1479"/>
      <c r="M2783" s="109"/>
      <c r="N2783" s="109"/>
      <c r="O2783" s="109"/>
      <c r="P2783" s="109"/>
      <c r="Q2783" s="109"/>
      <c r="R2783" s="109"/>
      <c r="S2783" s="316"/>
      <c r="T2783" s="316"/>
      <c r="U2783" s="316"/>
      <c r="V2783" s="316"/>
      <c r="W2783" s="313"/>
      <c r="X2783" s="316">
        <f t="shared" si="387"/>
        <v>0</v>
      </c>
      <c r="Y2783" s="757"/>
      <c r="Z2783" s="316"/>
      <c r="AA2783" s="316"/>
      <c r="AB2783" s="316"/>
      <c r="AC2783" s="316"/>
      <c r="AD2783" s="316"/>
      <c r="AE2783" s="909"/>
      <c r="AF2783" s="313"/>
    </row>
    <row r="2784" spans="1:32" s="2230" customFormat="1" x14ac:dyDescent="0.25">
      <c r="B2784" s="2230" t="s">
        <v>856</v>
      </c>
      <c r="D2784" s="498" t="s">
        <v>217</v>
      </c>
      <c r="E2784" s="417"/>
      <c r="F2784" s="4"/>
      <c r="G2784" s="307"/>
      <c r="H2784" s="307"/>
      <c r="I2784" s="307">
        <f>SUM(I2785:I2787)</f>
        <v>1</v>
      </c>
      <c r="J2784" s="170" t="e">
        <f t="shared" ref="J2784:J2793" si="393">I2784/H2784*100</f>
        <v>#DIV/0!</v>
      </c>
      <c r="K2784" s="1479"/>
      <c r="L2784" s="1479"/>
      <c r="M2784" s="109"/>
      <c r="N2784" s="109"/>
      <c r="O2784" s="109"/>
      <c r="P2784" s="109"/>
      <c r="Q2784" s="109"/>
      <c r="R2784" s="109"/>
      <c r="S2784" s="316"/>
      <c r="T2784" s="316"/>
      <c r="U2784" s="316"/>
      <c r="V2784" s="316"/>
      <c r="W2784" s="313">
        <f>S2784/12*$D$4+(T2784-S2784)/11*3+(U2784-T2784)/10*2+(V2784-U2784)/9*1</f>
        <v>0</v>
      </c>
      <c r="X2784" s="2992">
        <f t="shared" si="387"/>
        <v>1.1984000000000001</v>
      </c>
      <c r="Y2784" s="757"/>
      <c r="Z2784" s="316"/>
      <c r="AA2784" s="316">
        <f>X2784-W2784</f>
        <v>1.1984000000000001</v>
      </c>
      <c r="AB2784" s="316"/>
      <c r="AC2784" s="316">
        <v>0</v>
      </c>
      <c r="AD2784" s="2992">
        <v>1.1984000000000001</v>
      </c>
      <c r="AE2784" s="909"/>
      <c r="AF2784" s="313"/>
    </row>
    <row r="2785" spans="1:32" s="2230" customFormat="1" x14ac:dyDescent="0.25">
      <c r="B2785" s="2230" t="s">
        <v>856</v>
      </c>
      <c r="D2785" s="2031" t="s">
        <v>65</v>
      </c>
      <c r="E2785" s="417"/>
      <c r="F2785" s="4"/>
      <c r="G2785" s="158"/>
      <c r="H2785" s="110"/>
      <c r="I2785" s="533">
        <v>1</v>
      </c>
      <c r="J2785" s="170" t="e">
        <f t="shared" si="393"/>
        <v>#DIV/0!</v>
      </c>
      <c r="K2785" s="1479"/>
      <c r="L2785" s="1479"/>
      <c r="M2785" s="109"/>
      <c r="N2785" s="109"/>
      <c r="O2785" s="109"/>
      <c r="P2785" s="109"/>
      <c r="Q2785" s="109"/>
      <c r="R2785" s="109"/>
      <c r="S2785" s="316"/>
      <c r="T2785" s="316"/>
      <c r="U2785" s="316"/>
      <c r="V2785" s="316"/>
      <c r="W2785" s="313"/>
      <c r="X2785" s="316">
        <f t="shared" si="387"/>
        <v>0</v>
      </c>
      <c r="Y2785" s="757"/>
      <c r="Z2785" s="316"/>
      <c r="AA2785" s="316"/>
      <c r="AB2785" s="316"/>
      <c r="AC2785" s="316"/>
      <c r="AD2785" s="316"/>
      <c r="AE2785" s="909"/>
      <c r="AF2785" s="313"/>
    </row>
    <row r="2786" spans="1:32" s="2230" customFormat="1" ht="30" x14ac:dyDescent="0.25">
      <c r="B2786" s="2230" t="s">
        <v>856</v>
      </c>
      <c r="D2786" s="2031" t="s">
        <v>505</v>
      </c>
      <c r="E2786" s="417"/>
      <c r="F2786" s="4"/>
      <c r="G2786" s="158"/>
      <c r="H2786" s="110"/>
      <c r="I2786" s="170"/>
      <c r="J2786" s="170" t="e">
        <f t="shared" si="393"/>
        <v>#DIV/0!</v>
      </c>
      <c r="K2786" s="1479"/>
      <c r="L2786" s="1479"/>
      <c r="M2786" s="109"/>
      <c r="N2786" s="109"/>
      <c r="O2786" s="109"/>
      <c r="P2786" s="109"/>
      <c r="Q2786" s="109"/>
      <c r="R2786" s="109"/>
      <c r="S2786" s="316"/>
      <c r="T2786" s="316"/>
      <c r="U2786" s="316"/>
      <c r="V2786" s="316"/>
      <c r="W2786" s="313"/>
      <c r="X2786" s="316">
        <f t="shared" si="387"/>
        <v>0</v>
      </c>
      <c r="Y2786" s="757"/>
      <c r="Z2786" s="316"/>
      <c r="AA2786" s="316"/>
      <c r="AB2786" s="316"/>
      <c r="AC2786" s="316"/>
      <c r="AD2786" s="316"/>
      <c r="AE2786" s="909"/>
      <c r="AF2786" s="313"/>
    </row>
    <row r="2787" spans="1:32" s="2230" customFormat="1" ht="30" x14ac:dyDescent="0.25">
      <c r="B2787" s="2230" t="s">
        <v>856</v>
      </c>
      <c r="D2787" s="2031" t="s">
        <v>71</v>
      </c>
      <c r="E2787" s="417"/>
      <c r="F2787" s="4"/>
      <c r="G2787" s="158"/>
      <c r="H2787" s="110"/>
      <c r="I2787" s="170"/>
      <c r="J2787" s="170" t="e">
        <f t="shared" si="393"/>
        <v>#DIV/0!</v>
      </c>
      <c r="K2787" s="1479"/>
      <c r="L2787" s="1479"/>
      <c r="M2787" s="109"/>
      <c r="N2787" s="109"/>
      <c r="O2787" s="109"/>
      <c r="P2787" s="109"/>
      <c r="Q2787" s="109"/>
      <c r="R2787" s="109"/>
      <c r="S2787" s="316"/>
      <c r="T2787" s="316"/>
      <c r="U2787" s="316"/>
      <c r="V2787" s="316"/>
      <c r="W2787" s="313"/>
      <c r="X2787" s="316">
        <f t="shared" si="387"/>
        <v>0</v>
      </c>
      <c r="Y2787" s="757"/>
      <c r="Z2787" s="316"/>
      <c r="AA2787" s="316"/>
      <c r="AB2787" s="316"/>
      <c r="AC2787" s="316"/>
      <c r="AD2787" s="316"/>
      <c r="AE2787" s="909"/>
      <c r="AF2787" s="313"/>
    </row>
    <row r="2788" spans="1:32" s="2230" customFormat="1" ht="86.25" x14ac:dyDescent="0.25">
      <c r="B2788" s="2230" t="s">
        <v>856</v>
      </c>
      <c r="D2788" s="463" t="s">
        <v>600</v>
      </c>
      <c r="E2788" s="417"/>
      <c r="F2788" s="4"/>
      <c r="G2788" s="534"/>
      <c r="H2788" s="534"/>
      <c r="I2788" s="534">
        <f>I2751</f>
        <v>1</v>
      </c>
      <c r="J2788" s="170" t="e">
        <f t="shared" si="393"/>
        <v>#DIV/0!</v>
      </c>
      <c r="K2788" s="1479"/>
      <c r="L2788" s="1479"/>
      <c r="M2788" s="109"/>
      <c r="N2788" s="109"/>
      <c r="O2788" s="109"/>
      <c r="P2788" s="109"/>
      <c r="Q2788" s="109"/>
      <c r="R2788" s="109"/>
      <c r="S2788" s="316"/>
      <c r="T2788" s="316"/>
      <c r="U2788" s="316"/>
      <c r="V2788" s="316"/>
      <c r="W2788" s="313">
        <f t="shared" ref="W2788:AD2788" si="394">W2751</f>
        <v>0</v>
      </c>
      <c r="X2788" s="316">
        <f t="shared" si="387"/>
        <v>1.66096</v>
      </c>
      <c r="Y2788" s="757">
        <f t="shared" si="394"/>
        <v>0</v>
      </c>
      <c r="Z2788" s="316">
        <f t="shared" si="394"/>
        <v>0</v>
      </c>
      <c r="AA2788" s="316">
        <f t="shared" si="394"/>
        <v>1.66096</v>
      </c>
      <c r="AB2788" s="316">
        <f t="shared" si="394"/>
        <v>0</v>
      </c>
      <c r="AC2788" s="316">
        <f t="shared" si="394"/>
        <v>0</v>
      </c>
      <c r="AD2788" s="316">
        <f t="shared" si="394"/>
        <v>1.66096</v>
      </c>
      <c r="AE2788" s="909"/>
      <c r="AF2788" s="313"/>
    </row>
    <row r="2789" spans="1:32" s="134" customFormat="1" x14ac:dyDescent="0.25">
      <c r="A2789" s="124">
        <v>1</v>
      </c>
      <c r="B2789" s="2230" t="s">
        <v>856</v>
      </c>
      <c r="C2789" s="2230"/>
      <c r="D2789" s="463" t="s">
        <v>353</v>
      </c>
      <c r="E2789" s="417"/>
      <c r="F2789" s="4"/>
      <c r="G2789" s="534"/>
      <c r="H2789" s="534"/>
      <c r="I2789" s="534">
        <f>I2768+I2739</f>
        <v>3</v>
      </c>
      <c r="J2789" s="731" t="e">
        <f t="shared" si="393"/>
        <v>#DIV/0!</v>
      </c>
      <c r="K2789" s="1479"/>
      <c r="L2789" s="1479"/>
      <c r="M2789" s="109"/>
      <c r="N2789" s="109"/>
      <c r="O2789" s="109"/>
      <c r="P2789" s="109"/>
      <c r="Q2789" s="109"/>
      <c r="R2789" s="109"/>
      <c r="S2789" s="316"/>
      <c r="T2789" s="316"/>
      <c r="U2789" s="316"/>
      <c r="V2789" s="316"/>
      <c r="W2789" s="313"/>
      <c r="X2789" s="316">
        <f t="shared" si="387"/>
        <v>0</v>
      </c>
      <c r="Y2789" s="757"/>
      <c r="Z2789" s="316"/>
      <c r="AA2789" s="316"/>
      <c r="AB2789" s="316"/>
      <c r="AC2789" s="316"/>
      <c r="AD2789" s="316"/>
      <c r="AE2789" s="913"/>
      <c r="AF2789" s="313"/>
    </row>
    <row r="2790" spans="1:32" ht="29.25" x14ac:dyDescent="0.25">
      <c r="A2790" s="124">
        <v>1</v>
      </c>
      <c r="B2790" s="2230" t="s">
        <v>856</v>
      </c>
      <c r="D2790" s="463" t="s">
        <v>366</v>
      </c>
      <c r="E2790" s="1665"/>
      <c r="F2790" s="513"/>
      <c r="G2790" s="1013"/>
      <c r="H2790" s="1013"/>
      <c r="I2790" s="1013">
        <f>I2755</f>
        <v>6</v>
      </c>
      <c r="J2790" s="731" t="e">
        <f t="shared" si="393"/>
        <v>#DIV/0!</v>
      </c>
      <c r="K2790" s="1479"/>
      <c r="L2790" s="1479"/>
      <c r="M2790" s="109"/>
      <c r="N2790" s="109"/>
      <c r="O2790" s="109"/>
      <c r="P2790" s="109"/>
      <c r="Q2790" s="109"/>
      <c r="R2790" s="109"/>
      <c r="S2790" s="316"/>
      <c r="T2790" s="316"/>
      <c r="U2790" s="316"/>
      <c r="V2790" s="316"/>
      <c r="W2790" s="313"/>
      <c r="X2790" s="316">
        <f t="shared" si="387"/>
        <v>0</v>
      </c>
      <c r="Y2790" s="757">
        <f>Y2776+Y2755</f>
        <v>0</v>
      </c>
      <c r="Z2790" s="316"/>
      <c r="AA2790" s="316"/>
      <c r="AB2790" s="316"/>
      <c r="AC2790" s="316"/>
      <c r="AD2790" s="316"/>
      <c r="AE2790" s="913"/>
      <c r="AF2790" s="313"/>
    </row>
    <row r="2791" spans="1:32" ht="29.25" x14ac:dyDescent="0.25">
      <c r="A2791" s="124">
        <v>1</v>
      </c>
      <c r="B2791" s="2230" t="s">
        <v>856</v>
      </c>
      <c r="D2791" s="463" t="s">
        <v>354</v>
      </c>
      <c r="E2791" s="1609"/>
      <c r="F2791" s="4"/>
      <c r="G2791" s="3167"/>
      <c r="H2791" s="3167"/>
      <c r="I2791" s="3167">
        <f>I2777+I2745</f>
        <v>3</v>
      </c>
      <c r="J2791" s="731" t="e">
        <f t="shared" si="393"/>
        <v>#DIV/0!</v>
      </c>
      <c r="K2791" s="1479"/>
      <c r="L2791" s="1479"/>
      <c r="M2791" s="109"/>
      <c r="N2791" s="109"/>
      <c r="O2791" s="109"/>
      <c r="P2791" s="109"/>
      <c r="Q2791" s="109"/>
      <c r="R2791" s="109"/>
      <c r="S2791" s="316"/>
      <c r="T2791" s="316"/>
      <c r="U2791" s="316"/>
      <c r="V2791" s="316"/>
      <c r="W2791" s="313"/>
      <c r="X2791" s="316">
        <f t="shared" si="387"/>
        <v>0</v>
      </c>
      <c r="Y2791" s="757"/>
      <c r="Z2791" s="316"/>
      <c r="AA2791" s="316"/>
      <c r="AB2791" s="316"/>
      <c r="AC2791" s="316"/>
      <c r="AD2791" s="316"/>
      <c r="AE2791" s="913"/>
      <c r="AF2791" s="313"/>
    </row>
    <row r="2792" spans="1:32" ht="29.25" x14ac:dyDescent="0.25">
      <c r="A2792" s="124">
        <v>1</v>
      </c>
      <c r="B2792" s="2230" t="s">
        <v>856</v>
      </c>
      <c r="D2792" s="463" t="s">
        <v>355</v>
      </c>
      <c r="E2792" s="417"/>
      <c r="F2792" s="4"/>
      <c r="G2792" s="534"/>
      <c r="H2792" s="534"/>
      <c r="I2792" s="534">
        <f>I2781+I2749</f>
        <v>2</v>
      </c>
      <c r="J2792" s="731" t="e">
        <f t="shared" si="393"/>
        <v>#DIV/0!</v>
      </c>
      <c r="K2792" s="1479"/>
      <c r="L2792" s="1479"/>
      <c r="M2792" s="109"/>
      <c r="N2792" s="109"/>
      <c r="O2792" s="109"/>
      <c r="P2792" s="109"/>
      <c r="Q2792" s="109"/>
      <c r="R2792" s="109"/>
      <c r="S2792" s="316"/>
      <c r="T2792" s="316"/>
      <c r="U2792" s="316"/>
      <c r="V2792" s="316"/>
      <c r="W2792" s="837"/>
      <c r="X2792" s="316">
        <f t="shared" si="387"/>
        <v>2.3424</v>
      </c>
      <c r="Y2792" s="757"/>
      <c r="Z2792" s="316"/>
      <c r="AA2792" s="316"/>
      <c r="AB2792" s="316"/>
      <c r="AC2792" s="316"/>
      <c r="AD2792" s="316">
        <f>AD2749</f>
        <v>2.3424</v>
      </c>
      <c r="AE2792" s="913"/>
      <c r="AF2792" s="313"/>
    </row>
    <row r="2793" spans="1:32" x14ac:dyDescent="0.25">
      <c r="A2793" s="124">
        <v>1</v>
      </c>
      <c r="B2793" s="2230" t="s">
        <v>856</v>
      </c>
      <c r="D2793" s="464" t="s">
        <v>134</v>
      </c>
      <c r="E2793" s="417"/>
      <c r="F2793" s="4"/>
      <c r="G2793" s="534"/>
      <c r="H2793" s="534"/>
      <c r="I2793" s="534">
        <f>I2790+I2789+I2792+I2745*2.6+I2780/4.2+I2788*2.6</f>
        <v>21.400000000000002</v>
      </c>
      <c r="J2793" s="731" t="e">
        <f t="shared" si="393"/>
        <v>#DIV/0!</v>
      </c>
      <c r="K2793" s="1479"/>
      <c r="L2793" s="1479"/>
      <c r="M2793" s="109"/>
      <c r="N2793" s="109"/>
      <c r="O2793" s="109"/>
      <c r="P2793" s="109"/>
      <c r="Q2793" s="109"/>
      <c r="R2793" s="109"/>
      <c r="S2793" s="316"/>
      <c r="T2793" s="316"/>
      <c r="U2793" s="316"/>
      <c r="V2793" s="316"/>
      <c r="W2793" s="313">
        <f>SUM(W2792,W2784,W2776,W2768,W2755,W2751,W2738,W2737)</f>
        <v>0</v>
      </c>
      <c r="X2793" s="316">
        <f t="shared" si="387"/>
        <v>33.254520000000007</v>
      </c>
      <c r="Y2793" s="757">
        <f>SUM(Y2792,Y2784,Y2776,Y2768,Y2755,Y2751,Y2738,Y2737)</f>
        <v>0</v>
      </c>
      <c r="Z2793" s="316">
        <f>SUM(Z2792,Z2784,Z2776,Z2768,Z2755,Z2751,Z2738,Z2737)</f>
        <v>0</v>
      </c>
      <c r="AA2793" s="316">
        <f>SUM(AA2792,AA2784,AA2776,AA2768,AA2755,AA2751,AA2738,AA2737)</f>
        <v>30.912120000000002</v>
      </c>
      <c r="AB2793" s="316">
        <f>SUM(AB2792,AB2784,AB2776,AB2768,AB2755,AB2751,AB2738,AB2737)</f>
        <v>0</v>
      </c>
      <c r="AC2793" s="316">
        <f>SUM(AC2792,AC2784,AC2776,AC2768,AC2755,AC2751,AC2738,AC2737)</f>
        <v>-5.3013149425851225E-15</v>
      </c>
      <c r="AD2793" s="316">
        <f>SUM(AD2792,AD2784,AD2776,AD2768,AD2755,AD2751,AD2738,AD2737,AD2750)</f>
        <v>33.254519999999999</v>
      </c>
      <c r="AE2793" s="913"/>
      <c r="AF2793" s="313"/>
    </row>
    <row r="2794" spans="1:32" x14ac:dyDescent="0.25">
      <c r="A2794" s="124">
        <v>1</v>
      </c>
      <c r="B2794" s="2230" t="s">
        <v>856</v>
      </c>
      <c r="D2794" s="2" t="s">
        <v>123</v>
      </c>
      <c r="E2794" s="1961"/>
      <c r="F2794" s="513"/>
      <c r="G2794" s="1962"/>
      <c r="H2794" s="1460"/>
      <c r="I2794" s="1460"/>
      <c r="J2794" s="1460"/>
      <c r="K2794" s="1963"/>
      <c r="L2794" s="186"/>
      <c r="M2794" s="1460"/>
      <c r="N2794" s="1460"/>
      <c r="O2794" s="1460"/>
      <c r="P2794" s="140"/>
      <c r="Q2794" s="140"/>
      <c r="R2794" s="140"/>
      <c r="S2794" s="316"/>
      <c r="T2794" s="316"/>
      <c r="U2794" s="316"/>
      <c r="V2794" s="316"/>
      <c r="W2794" s="313"/>
      <c r="X2794" s="316">
        <f t="shared" si="387"/>
        <v>0</v>
      </c>
      <c r="Y2794" s="757"/>
      <c r="Z2794" s="316"/>
      <c r="AA2794" s="316"/>
      <c r="AB2794" s="316"/>
      <c r="AC2794" s="316"/>
      <c r="AD2794" s="316"/>
      <c r="AE2794" s="1900"/>
      <c r="AF2794" s="313"/>
    </row>
    <row r="2795" spans="1:32" x14ac:dyDescent="0.25">
      <c r="A2795" s="124">
        <v>1</v>
      </c>
      <c r="B2795" s="2230" t="s">
        <v>856</v>
      </c>
      <c r="C2795" s="2230" t="s">
        <v>793</v>
      </c>
      <c r="D2795" s="119" t="s">
        <v>125</v>
      </c>
      <c r="E2795" s="414"/>
      <c r="F2795" s="1941">
        <v>240</v>
      </c>
      <c r="G2795" s="241"/>
      <c r="H2795" s="110"/>
      <c r="I2795" s="110"/>
      <c r="J2795" s="110"/>
      <c r="K2795" s="1602"/>
      <c r="L2795" s="139"/>
      <c r="M2795" s="140"/>
      <c r="N2795" s="140"/>
      <c r="O2795" s="140"/>
      <c r="P2795" s="140" t="e">
        <f>O2795/N2795*100</f>
        <v>#DIV/0!</v>
      </c>
      <c r="Q2795" s="140">
        <f>ROUND(M2795/F2795,0)</f>
        <v>0</v>
      </c>
      <c r="R2795" s="140" t="e">
        <f>O2795/$D$4*12/Q2795</f>
        <v>#DIV/0!</v>
      </c>
      <c r="S2795" s="316"/>
      <c r="T2795" s="316"/>
      <c r="U2795" s="316"/>
      <c r="V2795" s="316"/>
      <c r="W2795" s="313"/>
      <c r="X2795" s="316">
        <f t="shared" si="387"/>
        <v>0</v>
      </c>
      <c r="Y2795" s="757"/>
      <c r="Z2795" s="316"/>
      <c r="AA2795" s="316"/>
      <c r="AB2795" s="316"/>
      <c r="AC2795" s="316"/>
      <c r="AD2795" s="316"/>
      <c r="AE2795" s="925"/>
      <c r="AF2795" s="313"/>
    </row>
    <row r="2796" spans="1:32" s="134" customFormat="1" x14ac:dyDescent="0.25">
      <c r="A2796" s="124">
        <v>1</v>
      </c>
      <c r="B2796" s="2230" t="s">
        <v>856</v>
      </c>
      <c r="C2796" s="2230" t="s">
        <v>793</v>
      </c>
      <c r="D2796" s="119" t="s">
        <v>64</v>
      </c>
      <c r="E2796" s="414"/>
      <c r="F2796" s="1941">
        <v>240</v>
      </c>
      <c r="G2796" s="241"/>
      <c r="H2796" s="110"/>
      <c r="I2796" s="110"/>
      <c r="J2796" s="110"/>
      <c r="K2796" s="1602"/>
      <c r="L2796" s="139"/>
      <c r="M2796" s="140"/>
      <c r="N2796" s="140"/>
      <c r="O2796" s="140"/>
      <c r="P2796" s="140" t="e">
        <f>O2796/N2796*100</f>
        <v>#DIV/0!</v>
      </c>
      <c r="Q2796" s="140">
        <f>ROUND(M2796/F2796,0)</f>
        <v>0</v>
      </c>
      <c r="R2796" s="140" t="e">
        <f>O2796/$D$4*12/Q2796</f>
        <v>#DIV/0!</v>
      </c>
      <c r="S2796" s="316"/>
      <c r="T2796" s="316"/>
      <c r="U2796" s="316"/>
      <c r="V2796" s="316"/>
      <c r="W2796" s="313"/>
      <c r="X2796" s="316">
        <f t="shared" si="387"/>
        <v>0</v>
      </c>
      <c r="Y2796" s="757"/>
      <c r="Z2796" s="316"/>
      <c r="AA2796" s="316"/>
      <c r="AB2796" s="316"/>
      <c r="AC2796" s="316"/>
      <c r="AD2796" s="316"/>
      <c r="AE2796" s="925"/>
      <c r="AF2796" s="313"/>
    </row>
    <row r="2797" spans="1:32" s="134" customFormat="1" x14ac:dyDescent="0.25">
      <c r="A2797" s="124">
        <v>1</v>
      </c>
      <c r="B2797" s="2230" t="s">
        <v>856</v>
      </c>
      <c r="C2797" s="2230" t="s">
        <v>793</v>
      </c>
      <c r="D2797" s="1183" t="s">
        <v>10</v>
      </c>
      <c r="E2797" s="414"/>
      <c r="F2797" s="1945">
        <v>240</v>
      </c>
      <c r="G2797" s="242"/>
      <c r="H2797" s="116"/>
      <c r="I2797" s="116"/>
      <c r="J2797" s="116"/>
      <c r="K2797" s="1712"/>
      <c r="L2797" s="139"/>
      <c r="M2797" s="140"/>
      <c r="N2797" s="140"/>
      <c r="O2797" s="267"/>
      <c r="P2797" s="267" t="e">
        <f>O2797/N2797*100</f>
        <v>#DIV/0!</v>
      </c>
      <c r="Q2797" s="140">
        <f>ROUND(M2797/F2797,0)</f>
        <v>0</v>
      </c>
      <c r="R2797" s="140" t="e">
        <f>O2797/$D$4*12/Q2797</f>
        <v>#DIV/0!</v>
      </c>
      <c r="S2797" s="317"/>
      <c r="T2797" s="317"/>
      <c r="U2797" s="317"/>
      <c r="V2797" s="317"/>
      <c r="W2797" s="841"/>
      <c r="X2797" s="317">
        <f t="shared" si="387"/>
        <v>0</v>
      </c>
      <c r="Y2797" s="1102"/>
      <c r="Z2797" s="317"/>
      <c r="AA2797" s="317"/>
      <c r="AB2797" s="317"/>
      <c r="AC2797" s="317"/>
      <c r="AD2797" s="317"/>
      <c r="AE2797" s="1076"/>
      <c r="AF2797" s="841"/>
    </row>
    <row r="2798" spans="1:32" x14ac:dyDescent="0.25">
      <c r="A2798" s="124">
        <v>1</v>
      </c>
      <c r="B2798" s="2230" t="s">
        <v>856</v>
      </c>
      <c r="C2798" s="2230" t="s">
        <v>793</v>
      </c>
      <c r="D2798" s="1964" t="s">
        <v>176</v>
      </c>
      <c r="E2798" s="1351"/>
      <c r="F2798" s="1965"/>
      <c r="G2798" s="1966"/>
      <c r="H2798" s="145"/>
      <c r="I2798" s="145">
        <f>SUM(I2795:I2797)</f>
        <v>0</v>
      </c>
      <c r="J2798" s="145" t="e">
        <f>I2798/H2798*100</f>
        <v>#DIV/0!</v>
      </c>
      <c r="K2798" s="1967" t="e">
        <f>M2798/G2798</f>
        <v>#DIV/0!</v>
      </c>
      <c r="L2798" s="1080" t="e">
        <f>O2798/I2798</f>
        <v>#DIV/0!</v>
      </c>
      <c r="M2798" s="1177">
        <f>SUM(M2795:M2797)</f>
        <v>0</v>
      </c>
      <c r="N2798" s="1177">
        <f>SUM(N2795:N2797)</f>
        <v>0</v>
      </c>
      <c r="O2798" s="1177">
        <f>SUM(O2795:O2797)</f>
        <v>0</v>
      </c>
      <c r="P2798" s="1177" t="e">
        <f>O2798/N2798*100</f>
        <v>#DIV/0!</v>
      </c>
      <c r="Q2798" s="1177">
        <f>SUM(Q2795:Q2797)</f>
        <v>0</v>
      </c>
      <c r="R2798" s="267" t="e">
        <f>O2798/$D$4*12/Q2798</f>
        <v>#DIV/0!</v>
      </c>
      <c r="S2798" s="317"/>
      <c r="T2798" s="317"/>
      <c r="U2798" s="317"/>
      <c r="V2798" s="317"/>
      <c r="W2798" s="844"/>
      <c r="X2798" s="317">
        <f t="shared" si="387"/>
        <v>0</v>
      </c>
      <c r="Y2798" s="1102"/>
      <c r="Z2798" s="317"/>
      <c r="AA2798" s="317"/>
      <c r="AB2798" s="317"/>
      <c r="AC2798" s="317"/>
      <c r="AD2798" s="317"/>
      <c r="AE2798" s="1150"/>
      <c r="AF2798" s="841"/>
    </row>
    <row r="2799" spans="1:32" s="134" customFormat="1" ht="29.25" x14ac:dyDescent="0.25">
      <c r="A2799" s="124">
        <v>1</v>
      </c>
      <c r="B2799" s="2230" t="s">
        <v>856</v>
      </c>
      <c r="C2799" s="2230"/>
      <c r="D2799" s="1258" t="s">
        <v>201</v>
      </c>
      <c r="E2799" s="1257"/>
      <c r="F2799" s="1258"/>
      <c r="G2799" s="239"/>
      <c r="H2799" s="1968"/>
      <c r="I2799" s="1968">
        <f t="shared" ref="I2799:R2799" si="395">I2798</f>
        <v>0</v>
      </c>
      <c r="J2799" s="1968" t="e">
        <f t="shared" si="395"/>
        <v>#DIV/0!</v>
      </c>
      <c r="K2799" s="1693" t="e">
        <f t="shared" si="395"/>
        <v>#DIV/0!</v>
      </c>
      <c r="L2799" s="1309" t="e">
        <f t="shared" si="395"/>
        <v>#DIV/0!</v>
      </c>
      <c r="M2799" s="1968">
        <f t="shared" si="395"/>
        <v>0</v>
      </c>
      <c r="N2799" s="1968">
        <f t="shared" si="395"/>
        <v>0</v>
      </c>
      <c r="O2799" s="1968">
        <f t="shared" si="395"/>
        <v>0</v>
      </c>
      <c r="P2799" s="1173" t="e">
        <f t="shared" si="395"/>
        <v>#DIV/0!</v>
      </c>
      <c r="Q2799" s="1968">
        <f t="shared" si="395"/>
        <v>0</v>
      </c>
      <c r="R2799" s="1173" t="e">
        <f t="shared" si="395"/>
        <v>#DIV/0!</v>
      </c>
      <c r="S2799" s="314"/>
      <c r="T2799" s="314"/>
      <c r="U2799" s="314"/>
      <c r="V2799" s="314"/>
      <c r="W2799" s="2231">
        <f>S2799/12*$D$4+(T2799-S2799)/11*3+(U2799-T2799)/10*2+(V2799-U2799)/9*1</f>
        <v>0</v>
      </c>
      <c r="X2799" s="314">
        <f t="shared" ref="X2799:X2804" si="396">AD2799-AC2799-Z2799-Y2799</f>
        <v>0</v>
      </c>
      <c r="Y2799" s="761"/>
      <c r="Z2799" s="314"/>
      <c r="AA2799" s="314">
        <f>X2799-W2799</f>
        <v>0</v>
      </c>
      <c r="AB2799" s="314"/>
      <c r="AC2799" s="314"/>
      <c r="AD2799" s="314"/>
      <c r="AE2799" s="1969"/>
      <c r="AF2799" s="846"/>
    </row>
    <row r="2800" spans="1:32" s="134" customFormat="1" x14ac:dyDescent="0.25">
      <c r="A2800" s="124">
        <v>1</v>
      </c>
      <c r="B2800" s="2230" t="s">
        <v>856</v>
      </c>
      <c r="C2800" s="2230"/>
      <c r="D2800" s="1739" t="s">
        <v>197</v>
      </c>
      <c r="E2800" s="1466"/>
      <c r="F2800" s="1970"/>
      <c r="G2800" s="244"/>
      <c r="H2800" s="1095"/>
      <c r="I2800" s="1095">
        <f>I2803</f>
        <v>1</v>
      </c>
      <c r="J2800" s="745" t="e">
        <f>I2800/H2800*100</f>
        <v>#DIV/0!</v>
      </c>
      <c r="K2800" s="1970"/>
      <c r="L2800" s="1970"/>
      <c r="M2800" s="1970"/>
      <c r="N2800" s="1970"/>
      <c r="O2800" s="1970"/>
      <c r="P2800" s="1970"/>
      <c r="Q2800" s="1970"/>
      <c r="R2800" s="1970"/>
      <c r="S2800" s="315"/>
      <c r="T2800" s="315"/>
      <c r="U2800" s="315"/>
      <c r="V2800" s="315"/>
      <c r="W2800" s="354"/>
      <c r="X2800" s="315">
        <f t="shared" si="396"/>
        <v>0</v>
      </c>
      <c r="Y2800" s="760"/>
      <c r="Z2800" s="315"/>
      <c r="AA2800" s="315"/>
      <c r="AB2800" s="315"/>
      <c r="AC2800" s="315"/>
      <c r="AD2800" s="315"/>
      <c r="AE2800" s="899"/>
      <c r="AF2800" s="354"/>
    </row>
    <row r="2801" spans="1:32" s="134" customFormat="1" x14ac:dyDescent="0.25">
      <c r="A2801" s="124">
        <v>1</v>
      </c>
      <c r="B2801" s="2230" t="s">
        <v>856</v>
      </c>
      <c r="C2801" s="2230"/>
      <c r="D2801" s="1971" t="s">
        <v>198</v>
      </c>
      <c r="E2801" s="2041"/>
      <c r="F2801" s="1965"/>
      <c r="G2801" s="214"/>
      <c r="H2801" s="111"/>
      <c r="I2801" s="111"/>
      <c r="J2801" s="111" t="e">
        <f>I2801/H2801*100</f>
        <v>#DIV/0!</v>
      </c>
      <c r="K2801" s="1965"/>
      <c r="L2801" s="1965"/>
      <c r="M2801" s="1965"/>
      <c r="N2801" s="1965"/>
      <c r="O2801" s="1965"/>
      <c r="P2801" s="1965"/>
      <c r="Q2801" s="1965"/>
      <c r="R2801" s="1965"/>
      <c r="S2801" s="316"/>
      <c r="T2801" s="316"/>
      <c r="U2801" s="316"/>
      <c r="V2801" s="316"/>
      <c r="W2801" s="313"/>
      <c r="X2801" s="316">
        <f t="shared" si="396"/>
        <v>0</v>
      </c>
      <c r="Y2801" s="757"/>
      <c r="Z2801" s="316"/>
      <c r="AA2801" s="316"/>
      <c r="AB2801" s="316"/>
      <c r="AC2801" s="316"/>
      <c r="AD2801" s="316"/>
      <c r="AE2801" s="894"/>
      <c r="AF2801" s="313"/>
    </row>
    <row r="2802" spans="1:32" ht="30" x14ac:dyDescent="0.25">
      <c r="A2802" s="124">
        <v>1</v>
      </c>
      <c r="B2802" s="2230" t="s">
        <v>856</v>
      </c>
      <c r="D2802" s="1973" t="s">
        <v>199</v>
      </c>
      <c r="E2802" s="1974"/>
      <c r="F2802" s="1975"/>
      <c r="G2802" s="214"/>
      <c r="H2802" s="111"/>
      <c r="I2802" s="111"/>
      <c r="J2802" s="111" t="e">
        <f>I2802/H2802*100</f>
        <v>#DIV/0!</v>
      </c>
      <c r="K2802" s="1975"/>
      <c r="L2802" s="1975"/>
      <c r="M2802" s="1975"/>
      <c r="N2802" s="1975"/>
      <c r="O2802" s="1975"/>
      <c r="P2802" s="1975"/>
      <c r="Q2802" s="1975"/>
      <c r="R2802" s="1965"/>
      <c r="S2802" s="316"/>
      <c r="T2802" s="316"/>
      <c r="U2802" s="316"/>
      <c r="V2802" s="316"/>
      <c r="W2802" s="313"/>
      <c r="X2802" s="316">
        <f t="shared" si="396"/>
        <v>0</v>
      </c>
      <c r="Y2802" s="757"/>
      <c r="Z2802" s="316"/>
      <c r="AA2802" s="316"/>
      <c r="AB2802" s="316"/>
      <c r="AC2802" s="316"/>
      <c r="AD2802" s="316"/>
      <c r="AE2802" s="894"/>
      <c r="AF2802" s="313"/>
    </row>
    <row r="2803" spans="1:32" ht="15.75" thickBot="1" x14ac:dyDescent="0.3">
      <c r="A2803" s="124">
        <v>1</v>
      </c>
      <c r="B2803" s="2230" t="s">
        <v>856</v>
      </c>
      <c r="D2803" s="1664" t="s">
        <v>204</v>
      </c>
      <c r="E2803" s="1976"/>
      <c r="F2803" s="1664"/>
      <c r="G2803" s="1977"/>
      <c r="H2803" s="1978"/>
      <c r="I2803" s="3648">
        <v>1</v>
      </c>
      <c r="J2803" s="745" t="e">
        <f>I2803/H2803*100</f>
        <v>#DIV/0!</v>
      </c>
      <c r="K2803" s="1979"/>
      <c r="L2803" s="1979"/>
      <c r="M2803" s="1979"/>
      <c r="N2803" s="1979"/>
      <c r="O2803" s="1979"/>
      <c r="P2803" s="1979"/>
      <c r="Q2803" s="1979"/>
      <c r="R2803" s="1980"/>
      <c r="S2803" s="318"/>
      <c r="T2803" s="318"/>
      <c r="U2803" s="318"/>
      <c r="V2803" s="318"/>
      <c r="W2803" s="837">
        <f>S2803/12*$D$4+(T2803-S2803)/11*3+(U2803-T2803)/10*2+(V2803-U2803)/9*1</f>
        <v>0</v>
      </c>
      <c r="X2803" s="3019">
        <f t="shared" si="396"/>
        <v>4.2344399999999993</v>
      </c>
      <c r="Y2803" s="1251"/>
      <c r="Z2803" s="318"/>
      <c r="AA2803" s="318">
        <f>X2803-W2803</f>
        <v>4.2344399999999993</v>
      </c>
      <c r="AB2803" s="318"/>
      <c r="AC2803" s="318"/>
      <c r="AD2803" s="3019">
        <v>4.2344399999999993</v>
      </c>
      <c r="AE2803" s="1981"/>
      <c r="AF2803" s="842"/>
    </row>
    <row r="2804" spans="1:32" ht="15.75" thickBot="1" x14ac:dyDescent="0.3">
      <c r="A2804" s="124">
        <v>1</v>
      </c>
      <c r="B2804" s="2230" t="s">
        <v>856</v>
      </c>
      <c r="D2804" s="669" t="s">
        <v>370</v>
      </c>
      <c r="E2804" s="1982"/>
      <c r="F2804" s="1983"/>
      <c r="G2804" s="240"/>
      <c r="H2804" s="1983"/>
      <c r="I2804" s="1983"/>
      <c r="J2804" s="1983"/>
      <c r="K2804" s="1984"/>
      <c r="L2804" s="1984"/>
      <c r="M2804" s="1985"/>
      <c r="N2804" s="1985"/>
      <c r="O2804" s="1985">
        <f>O2735+O2799</f>
        <v>82</v>
      </c>
      <c r="P2804" s="1985"/>
      <c r="Q2804" s="1985"/>
      <c r="R2804" s="1985"/>
      <c r="S2804" s="322"/>
      <c r="T2804" s="322"/>
      <c r="U2804" s="322"/>
      <c r="V2804" s="322"/>
      <c r="W2804" s="843">
        <f>W2803+W2799+W2793+W2735</f>
        <v>0</v>
      </c>
      <c r="X2804" s="322">
        <f t="shared" si="396"/>
        <v>438.28136999999998</v>
      </c>
      <c r="Y2804" s="762">
        <f t="shared" ref="Y2804:AD2804" si="397">Y2803+Y2799+Y2793+Y2735</f>
        <v>0</v>
      </c>
      <c r="Z2804" s="143">
        <f t="shared" si="397"/>
        <v>0</v>
      </c>
      <c r="AA2804" s="322">
        <f t="shared" si="397"/>
        <v>435.93896999999998</v>
      </c>
      <c r="AB2804" s="322">
        <f t="shared" si="397"/>
        <v>0</v>
      </c>
      <c r="AC2804" s="322">
        <f t="shared" si="397"/>
        <v>-5.3013149425851225E-15</v>
      </c>
      <c r="AD2804" s="322">
        <f t="shared" si="397"/>
        <v>438.28136999999998</v>
      </c>
      <c r="AE2804" s="1986"/>
      <c r="AF2804" s="843"/>
    </row>
    <row r="2805" spans="1:32" x14ac:dyDescent="0.25">
      <c r="A2805" s="124">
        <v>1</v>
      </c>
      <c r="D2805" s="1987" t="s">
        <v>163</v>
      </c>
      <c r="E2805" s="1988"/>
      <c r="F2805" s="1989"/>
      <c r="G2805" s="1990"/>
      <c r="H2805" s="1989"/>
      <c r="I2805" s="1989"/>
      <c r="J2805" s="1989"/>
      <c r="K2805" s="1991"/>
      <c r="L2805" s="1991"/>
      <c r="M2805" s="1991"/>
      <c r="N2805" s="1991"/>
      <c r="O2805" s="1991"/>
      <c r="P2805" s="1991"/>
      <c r="Q2805" s="1991"/>
      <c r="R2805" s="1991"/>
      <c r="S2805" s="356"/>
      <c r="T2805" s="356"/>
      <c r="U2805" s="356"/>
      <c r="V2805" s="356"/>
      <c r="W2805" s="356">
        <f>SUM(W2804)</f>
        <v>0</v>
      </c>
      <c r="X2805" s="356">
        <f>SUM(X2804)</f>
        <v>438.28136999999998</v>
      </c>
      <c r="Y2805" s="1251">
        <f>SUM(Y2804)</f>
        <v>0</v>
      </c>
      <c r="Z2805" s="318">
        <f>SUM(Z2804)</f>
        <v>0</v>
      </c>
      <c r="AA2805" s="356">
        <f t="shared" ref="AA2805:AC2805" si="398">SUM(AA2804)</f>
        <v>435.93896999999998</v>
      </c>
      <c r="AB2805" s="356">
        <f>SUM(AB2804)</f>
        <v>0</v>
      </c>
      <c r="AC2805" s="356">
        <f t="shared" si="398"/>
        <v>-5.3013149425851225E-15</v>
      </c>
      <c r="AD2805" s="356">
        <f>SUM(AD2804)</f>
        <v>438.28136999999998</v>
      </c>
      <c r="AE2805" s="1453"/>
      <c r="AF2805" s="842"/>
    </row>
    <row r="2806" spans="1:32" ht="29.25" x14ac:dyDescent="0.25">
      <c r="A2806" s="124">
        <v>1</v>
      </c>
      <c r="D2806" s="1992" t="s">
        <v>7</v>
      </c>
      <c r="E2806" s="1993"/>
      <c r="F2806" s="1994"/>
      <c r="G2806" s="1995"/>
      <c r="H2806" s="1994"/>
      <c r="I2806" s="1994">
        <f>SUM(I2735)</f>
        <v>20</v>
      </c>
      <c r="J2806" s="1994" t="e">
        <f>I2806/H2806*100</f>
        <v>#DIV/0!</v>
      </c>
      <c r="K2806" s="1994">
        <f t="shared" ref="K2806:R2806" si="399">SUM(K2735)</f>
        <v>0</v>
      </c>
      <c r="L2806" s="1994">
        <f t="shared" si="399"/>
        <v>4.0999999999999996</v>
      </c>
      <c r="M2806" s="1994">
        <f t="shared" si="399"/>
        <v>0</v>
      </c>
      <c r="N2806" s="1994">
        <f t="shared" si="399"/>
        <v>0</v>
      </c>
      <c r="O2806" s="1994">
        <f t="shared" si="399"/>
        <v>82</v>
      </c>
      <c r="P2806" s="1994" t="e">
        <f t="shared" si="399"/>
        <v>#DIV/0!</v>
      </c>
      <c r="Q2806" s="1994">
        <f t="shared" si="399"/>
        <v>0</v>
      </c>
      <c r="R2806" s="1994" t="e">
        <f t="shared" si="399"/>
        <v>#DIV/0!</v>
      </c>
      <c r="S2806" s="357"/>
      <c r="T2806" s="357"/>
      <c r="U2806" s="357"/>
      <c r="V2806" s="357"/>
      <c r="W2806" s="357">
        <f t="shared" ref="W2806:AD2806" si="400">SUM(W2735)</f>
        <v>0</v>
      </c>
      <c r="X2806" s="357">
        <f t="shared" si="400"/>
        <v>400.79240999999996</v>
      </c>
      <c r="Y2806" s="761">
        <f t="shared" si="400"/>
        <v>0</v>
      </c>
      <c r="Z2806" s="314">
        <f t="shared" si="400"/>
        <v>0</v>
      </c>
      <c r="AA2806" s="357">
        <f t="shared" si="400"/>
        <v>400.79240999999996</v>
      </c>
      <c r="AB2806" s="357">
        <f t="shared" si="400"/>
        <v>0</v>
      </c>
      <c r="AC2806" s="357">
        <f t="shared" si="400"/>
        <v>0</v>
      </c>
      <c r="AD2806" s="357">
        <f t="shared" si="400"/>
        <v>400.79240999999996</v>
      </c>
      <c r="AE2806" s="1969"/>
      <c r="AF2806" s="846"/>
    </row>
    <row r="2807" spans="1:32" x14ac:dyDescent="0.25">
      <c r="A2807" s="124">
        <v>1</v>
      </c>
      <c r="D2807" s="281" t="s">
        <v>14</v>
      </c>
      <c r="E2807" s="281"/>
      <c r="F2807" s="1996"/>
      <c r="G2807" s="1997"/>
      <c r="H2807" s="1996"/>
      <c r="I2807" s="1996"/>
      <c r="J2807" s="1998"/>
      <c r="K2807" s="1999"/>
      <c r="L2807" s="1999"/>
      <c r="M2807" s="2000"/>
      <c r="N2807" s="2000"/>
      <c r="O2807" s="2000"/>
      <c r="P2807" s="2000"/>
      <c r="Q2807" s="2000"/>
      <c r="R2807" s="2000"/>
      <c r="S2807" s="361"/>
      <c r="T2807" s="361"/>
      <c r="U2807" s="361"/>
      <c r="V2807" s="361"/>
      <c r="W2807" s="361"/>
      <c r="X2807" s="361"/>
      <c r="Y2807" s="760"/>
      <c r="Z2807" s="315"/>
      <c r="AA2807" s="361"/>
      <c r="AB2807" s="361"/>
      <c r="AC2807" s="361"/>
      <c r="AD2807" s="361"/>
      <c r="AE2807" s="892"/>
      <c r="AF2807" s="354"/>
    </row>
    <row r="2808" spans="1:32" x14ac:dyDescent="0.25">
      <c r="A2808" s="124">
        <v>1</v>
      </c>
      <c r="D2808" s="159" t="s">
        <v>194</v>
      </c>
      <c r="E2808" s="2001"/>
      <c r="F2808" s="732"/>
      <c r="G2808" s="1891"/>
      <c r="H2808" s="732"/>
      <c r="I2808" s="732"/>
      <c r="J2808" s="732"/>
      <c r="K2808" s="2002"/>
      <c r="L2808" s="2002"/>
      <c r="M2808" s="2003"/>
      <c r="N2808" s="2003"/>
      <c r="O2808" s="2003"/>
      <c r="P2808" s="2003"/>
      <c r="Q2808" s="2003"/>
      <c r="R2808" s="2003"/>
      <c r="S2808" s="359"/>
      <c r="T2808" s="359"/>
      <c r="U2808" s="359"/>
      <c r="V2808" s="359"/>
      <c r="W2808" s="359">
        <f t="shared" ref="W2808:AD2809" si="401">W2737</f>
        <v>0</v>
      </c>
      <c r="X2808" s="359">
        <f t="shared" si="401"/>
        <v>7.5568599999999977</v>
      </c>
      <c r="Y2808" s="757">
        <f t="shared" si="401"/>
        <v>0</v>
      </c>
      <c r="Z2808" s="316">
        <f t="shared" si="401"/>
        <v>0</v>
      </c>
      <c r="AA2808" s="359">
        <f t="shared" si="401"/>
        <v>7.5568599999999977</v>
      </c>
      <c r="AB2808" s="359">
        <f t="shared" si="401"/>
        <v>0</v>
      </c>
      <c r="AC2808" s="359">
        <f t="shared" si="401"/>
        <v>0</v>
      </c>
      <c r="AD2808" s="359">
        <f t="shared" si="401"/>
        <v>7.5568599999999977</v>
      </c>
      <c r="AE2808" s="909"/>
      <c r="AF2808" s="313"/>
    </row>
    <row r="2809" spans="1:32" x14ac:dyDescent="0.25">
      <c r="A2809" s="124">
        <v>1</v>
      </c>
      <c r="D2809" s="159" t="s">
        <v>381</v>
      </c>
      <c r="E2809" s="2001"/>
      <c r="F2809" s="732"/>
      <c r="G2809" s="1891"/>
      <c r="H2809" s="732"/>
      <c r="I2809" s="732"/>
      <c r="J2809" s="732"/>
      <c r="K2809" s="2002"/>
      <c r="L2809" s="2002"/>
      <c r="M2809" s="2003"/>
      <c r="N2809" s="2003"/>
      <c r="O2809" s="2003"/>
      <c r="P2809" s="2003"/>
      <c r="Q2809" s="2003"/>
      <c r="R2809" s="2003"/>
      <c r="S2809" s="359"/>
      <c r="T2809" s="359"/>
      <c r="U2809" s="359"/>
      <c r="V2809" s="359"/>
      <c r="W2809" s="359">
        <f t="shared" si="401"/>
        <v>0</v>
      </c>
      <c r="X2809" s="359">
        <f t="shared" si="401"/>
        <v>0</v>
      </c>
      <c r="Y2809" s="757">
        <f t="shared" si="401"/>
        <v>0</v>
      </c>
      <c r="Z2809" s="316">
        <f t="shared" si="401"/>
        <v>0</v>
      </c>
      <c r="AA2809" s="359">
        <f t="shared" si="401"/>
        <v>0</v>
      </c>
      <c r="AB2809" s="359">
        <f t="shared" si="401"/>
        <v>0</v>
      </c>
      <c r="AC2809" s="359">
        <f t="shared" si="401"/>
        <v>0</v>
      </c>
      <c r="AD2809" s="359">
        <f t="shared" si="401"/>
        <v>0</v>
      </c>
      <c r="AE2809" s="909"/>
      <c r="AF2809" s="313"/>
    </row>
    <row r="2810" spans="1:32" ht="29.25" x14ac:dyDescent="0.25">
      <c r="A2810" s="124">
        <v>1</v>
      </c>
      <c r="D2810" s="277" t="s">
        <v>363</v>
      </c>
      <c r="E2810" s="2001"/>
      <c r="F2810" s="732"/>
      <c r="G2810" s="1891"/>
      <c r="H2810" s="732"/>
      <c r="I2810" s="732">
        <f t="shared" ref="I2810:I2828" si="402">I2739</f>
        <v>1</v>
      </c>
      <c r="J2810" s="732" t="e">
        <f>I2810/H2810*100</f>
        <v>#DIV/0!</v>
      </c>
      <c r="K2810" s="2002"/>
      <c r="L2810" s="2002"/>
      <c r="M2810" s="2003"/>
      <c r="N2810" s="2003"/>
      <c r="O2810" s="2003"/>
      <c r="P2810" s="2003"/>
      <c r="Q2810" s="2003"/>
      <c r="R2810" s="2003"/>
      <c r="S2810" s="359"/>
      <c r="T2810" s="359"/>
      <c r="U2810" s="359"/>
      <c r="V2810" s="359"/>
      <c r="W2810" s="359"/>
      <c r="X2810" s="359"/>
      <c r="Y2810" s="757"/>
      <c r="Z2810" s="316"/>
      <c r="AA2810" s="359"/>
      <c r="AB2810" s="359"/>
      <c r="AC2810" s="359"/>
      <c r="AD2810" s="359"/>
      <c r="AE2810" s="909"/>
      <c r="AF2810" s="313"/>
    </row>
    <row r="2811" spans="1:32" ht="30" x14ac:dyDescent="0.25">
      <c r="A2811" s="124">
        <v>1</v>
      </c>
      <c r="D2811" s="547" t="s">
        <v>193</v>
      </c>
      <c r="E2811" s="2001"/>
      <c r="F2811" s="732"/>
      <c r="G2811" s="1891"/>
      <c r="H2811" s="732"/>
      <c r="I2811" s="732">
        <f t="shared" si="402"/>
        <v>0</v>
      </c>
      <c r="J2811" s="732"/>
      <c r="K2811" s="2002"/>
      <c r="L2811" s="2002"/>
      <c r="M2811" s="2003"/>
      <c r="N2811" s="2003"/>
      <c r="O2811" s="2003"/>
      <c r="P2811" s="2003"/>
      <c r="Q2811" s="2003"/>
      <c r="R2811" s="2003"/>
      <c r="S2811" s="359"/>
      <c r="T2811" s="359"/>
      <c r="U2811" s="359"/>
      <c r="V2811" s="359"/>
      <c r="W2811" s="359"/>
      <c r="X2811" s="359"/>
      <c r="Y2811" s="757"/>
      <c r="Z2811" s="316"/>
      <c r="AA2811" s="359"/>
      <c r="AB2811" s="359"/>
      <c r="AC2811" s="359"/>
      <c r="AD2811" s="359"/>
      <c r="AE2811" s="909"/>
      <c r="AF2811" s="313"/>
    </row>
    <row r="2812" spans="1:32" ht="30" x14ac:dyDescent="0.25">
      <c r="A2812" s="124">
        <v>1</v>
      </c>
      <c r="D2812" s="547" t="s">
        <v>547</v>
      </c>
      <c r="E2812" s="2001"/>
      <c r="F2812" s="732"/>
      <c r="G2812" s="1891"/>
      <c r="H2812" s="732"/>
      <c r="I2812" s="732">
        <f t="shared" si="402"/>
        <v>1</v>
      </c>
      <c r="J2812" s="732" t="e">
        <f>I2812/H2812*100</f>
        <v>#DIV/0!</v>
      </c>
      <c r="K2812" s="2002"/>
      <c r="L2812" s="2002"/>
      <c r="M2812" s="2003"/>
      <c r="N2812" s="2003"/>
      <c r="O2812" s="2003"/>
      <c r="P2812" s="2003"/>
      <c r="Q2812" s="2003"/>
      <c r="R2812" s="2003"/>
      <c r="S2812" s="359"/>
      <c r="T2812" s="359"/>
      <c r="U2812" s="359"/>
      <c r="V2812" s="359"/>
      <c r="W2812" s="359"/>
      <c r="X2812" s="359"/>
      <c r="Y2812" s="757"/>
      <c r="Z2812" s="316"/>
      <c r="AA2812" s="359"/>
      <c r="AB2812" s="359"/>
      <c r="AC2812" s="359"/>
      <c r="AD2812" s="359"/>
      <c r="AE2812" s="909"/>
      <c r="AF2812" s="313"/>
    </row>
    <row r="2813" spans="1:32" ht="60" x14ac:dyDescent="0.25">
      <c r="A2813" s="124">
        <v>1</v>
      </c>
      <c r="D2813" s="280" t="s">
        <v>548</v>
      </c>
      <c r="E2813" s="2001"/>
      <c r="F2813" s="732"/>
      <c r="G2813" s="1891"/>
      <c r="H2813" s="732"/>
      <c r="I2813" s="732">
        <f t="shared" si="402"/>
        <v>0</v>
      </c>
      <c r="J2813" s="732" t="e">
        <f>I2813/H2813*100</f>
        <v>#DIV/0!</v>
      </c>
      <c r="K2813" s="2002"/>
      <c r="L2813" s="2002"/>
      <c r="M2813" s="2003"/>
      <c r="N2813" s="2003"/>
      <c r="O2813" s="2003"/>
      <c r="P2813" s="2003"/>
      <c r="Q2813" s="2003"/>
      <c r="R2813" s="2003"/>
      <c r="S2813" s="359"/>
      <c r="T2813" s="359"/>
      <c r="U2813" s="359"/>
      <c r="V2813" s="359"/>
      <c r="W2813" s="359"/>
      <c r="X2813" s="359"/>
      <c r="Y2813" s="757"/>
      <c r="Z2813" s="316"/>
      <c r="AA2813" s="359"/>
      <c r="AB2813" s="359"/>
      <c r="AC2813" s="359"/>
      <c r="AD2813" s="359"/>
      <c r="AE2813" s="909"/>
      <c r="AF2813" s="313"/>
    </row>
    <row r="2814" spans="1:32" ht="45" x14ac:dyDescent="0.25">
      <c r="A2814" s="124">
        <v>1</v>
      </c>
      <c r="D2814" s="160" t="s">
        <v>549</v>
      </c>
      <c r="E2814" s="2001"/>
      <c r="F2814" s="732"/>
      <c r="G2814" s="1891"/>
      <c r="H2814" s="732"/>
      <c r="I2814" s="732">
        <f t="shared" si="402"/>
        <v>0</v>
      </c>
      <c r="J2814" s="732" t="e">
        <f>I2814/H2814*100</f>
        <v>#DIV/0!</v>
      </c>
      <c r="K2814" s="2002"/>
      <c r="L2814" s="2002"/>
      <c r="M2814" s="2003"/>
      <c r="N2814" s="2003"/>
      <c r="O2814" s="2003"/>
      <c r="P2814" s="2003"/>
      <c r="Q2814" s="2003"/>
      <c r="R2814" s="2003"/>
      <c r="S2814" s="359"/>
      <c r="T2814" s="359"/>
      <c r="U2814" s="359"/>
      <c r="V2814" s="359"/>
      <c r="W2814" s="359"/>
      <c r="X2814" s="359"/>
      <c r="Y2814" s="757"/>
      <c r="Z2814" s="316"/>
      <c r="AA2814" s="359"/>
      <c r="AB2814" s="359"/>
      <c r="AC2814" s="359"/>
      <c r="AD2814" s="359"/>
      <c r="AE2814" s="909"/>
      <c r="AF2814" s="313"/>
    </row>
    <row r="2815" spans="1:32" ht="90" x14ac:dyDescent="0.25">
      <c r="A2815" s="124">
        <v>1</v>
      </c>
      <c r="D2815" s="160" t="s">
        <v>550</v>
      </c>
      <c r="E2815" s="2001"/>
      <c r="F2815" s="732"/>
      <c r="G2815" s="1891"/>
      <c r="H2815" s="732"/>
      <c r="I2815" s="732">
        <f t="shared" si="402"/>
        <v>0</v>
      </c>
      <c r="J2815" s="732" t="e">
        <f>I2815/H2815*100</f>
        <v>#DIV/0!</v>
      </c>
      <c r="K2815" s="2002"/>
      <c r="L2815" s="2002"/>
      <c r="M2815" s="2003"/>
      <c r="N2815" s="2003"/>
      <c r="O2815" s="2003"/>
      <c r="P2815" s="2003"/>
      <c r="Q2815" s="2003"/>
      <c r="R2815" s="2003"/>
      <c r="S2815" s="359"/>
      <c r="T2815" s="359"/>
      <c r="U2815" s="359"/>
      <c r="V2815" s="359"/>
      <c r="W2815" s="359"/>
      <c r="X2815" s="359"/>
      <c r="Y2815" s="757"/>
      <c r="Z2815" s="316"/>
      <c r="AA2815" s="359"/>
      <c r="AB2815" s="359"/>
      <c r="AC2815" s="359"/>
      <c r="AD2815" s="359"/>
      <c r="AE2815" s="909"/>
      <c r="AF2815" s="313"/>
    </row>
    <row r="2816" spans="1:32" s="2230" customFormat="1" x14ac:dyDescent="0.25">
      <c r="D2816" s="160" t="s">
        <v>131</v>
      </c>
      <c r="E2816" s="2001"/>
      <c r="F2816" s="732"/>
      <c r="G2816" s="1891"/>
      <c r="H2816" s="732"/>
      <c r="I2816" s="732">
        <f t="shared" si="402"/>
        <v>3</v>
      </c>
      <c r="J2816" s="732" t="e">
        <f>J2745</f>
        <v>#DIV/0!</v>
      </c>
      <c r="K2816" s="2002"/>
      <c r="L2816" s="2002"/>
      <c r="M2816" s="2003"/>
      <c r="N2816" s="2003"/>
      <c r="O2816" s="2003"/>
      <c r="P2816" s="2003"/>
      <c r="Q2816" s="2003"/>
      <c r="R2816" s="2003"/>
      <c r="S2816" s="359"/>
      <c r="T2816" s="359"/>
      <c r="U2816" s="359"/>
      <c r="V2816" s="359"/>
      <c r="W2816" s="359"/>
      <c r="X2816" s="359"/>
      <c r="Y2816" s="757"/>
      <c r="Z2816" s="316"/>
      <c r="AA2816" s="359"/>
      <c r="AB2816" s="359"/>
      <c r="AC2816" s="359"/>
      <c r="AD2816" s="359"/>
      <c r="AE2816" s="909"/>
      <c r="AF2816" s="313"/>
    </row>
    <row r="2817" spans="1:32" x14ac:dyDescent="0.25">
      <c r="D2817" s="277" t="s">
        <v>222</v>
      </c>
      <c r="E2817" s="1885"/>
      <c r="F2817" s="1893"/>
      <c r="G2817" s="1894"/>
      <c r="H2817" s="1893"/>
      <c r="I2817" s="1893">
        <f t="shared" si="402"/>
        <v>3</v>
      </c>
      <c r="J2817" s="1893" t="e">
        <f>I2817/H2817*100</f>
        <v>#DIV/0!</v>
      </c>
      <c r="K2817" s="2002"/>
      <c r="L2817" s="2002"/>
      <c r="M2817" s="2003"/>
      <c r="N2817" s="2003"/>
      <c r="O2817" s="2003"/>
      <c r="P2817" s="2003"/>
      <c r="Q2817" s="2003"/>
      <c r="R2817" s="2003"/>
      <c r="S2817" s="359"/>
      <c r="T2817" s="359"/>
      <c r="U2817" s="359"/>
      <c r="V2817" s="359"/>
      <c r="W2817" s="359"/>
      <c r="X2817" s="359"/>
      <c r="Y2817" s="757"/>
      <c r="Z2817" s="316"/>
      <c r="AA2817" s="359"/>
      <c r="AB2817" s="359"/>
      <c r="AC2817" s="359"/>
      <c r="AD2817" s="359"/>
      <c r="AE2817" s="909"/>
      <c r="AF2817" s="313"/>
    </row>
    <row r="2818" spans="1:32" ht="45" x14ac:dyDescent="0.25">
      <c r="A2818" s="124">
        <v>1</v>
      </c>
      <c r="D2818" s="160" t="s">
        <v>551</v>
      </c>
      <c r="E2818" s="2001"/>
      <c r="F2818" s="732"/>
      <c r="G2818" s="1891"/>
      <c r="H2818" s="732"/>
      <c r="I2818" s="732">
        <f t="shared" si="402"/>
        <v>0</v>
      </c>
      <c r="J2818" s="732" t="e">
        <f>I2818/H2818*100</f>
        <v>#DIV/0!</v>
      </c>
      <c r="K2818" s="2002"/>
      <c r="L2818" s="2002"/>
      <c r="M2818" s="2003"/>
      <c r="N2818" s="2003"/>
      <c r="O2818" s="2003"/>
      <c r="P2818" s="2003"/>
      <c r="Q2818" s="2003"/>
      <c r="R2818" s="2003"/>
      <c r="S2818" s="359"/>
      <c r="T2818" s="359"/>
      <c r="U2818" s="359"/>
      <c r="V2818" s="359"/>
      <c r="W2818" s="359"/>
      <c r="X2818" s="359"/>
      <c r="Y2818" s="757"/>
      <c r="Z2818" s="316"/>
      <c r="AA2818" s="359"/>
      <c r="AB2818" s="359"/>
      <c r="AC2818" s="359"/>
      <c r="AD2818" s="359"/>
      <c r="AE2818" s="909"/>
      <c r="AF2818" s="313"/>
    </row>
    <row r="2819" spans="1:32" s="2230" customFormat="1" ht="60" x14ac:dyDescent="0.25">
      <c r="D2819" s="160" t="s">
        <v>595</v>
      </c>
      <c r="E2819" s="2001"/>
      <c r="F2819" s="732"/>
      <c r="G2819" s="1891"/>
      <c r="H2819" s="732"/>
      <c r="I2819" s="732">
        <f t="shared" si="402"/>
        <v>0</v>
      </c>
      <c r="J2819" s="732" t="e">
        <f>I2819/H2819*100</f>
        <v>#DIV/0!</v>
      </c>
      <c r="K2819" s="2002"/>
      <c r="L2819" s="2002"/>
      <c r="M2819" s="2003"/>
      <c r="N2819" s="2003"/>
      <c r="O2819" s="2003"/>
      <c r="P2819" s="2003"/>
      <c r="Q2819" s="2003"/>
      <c r="R2819" s="2003"/>
      <c r="S2819" s="359"/>
      <c r="T2819" s="359"/>
      <c r="U2819" s="359"/>
      <c r="V2819" s="359"/>
      <c r="W2819" s="359"/>
      <c r="X2819" s="359"/>
      <c r="Y2819" s="757"/>
      <c r="Z2819" s="316"/>
      <c r="AA2819" s="359"/>
      <c r="AB2819" s="359"/>
      <c r="AC2819" s="359"/>
      <c r="AD2819" s="359"/>
      <c r="AE2819" s="909"/>
      <c r="AF2819" s="313"/>
    </row>
    <row r="2820" spans="1:32" s="2230" customFormat="1" ht="29.25" x14ac:dyDescent="0.25">
      <c r="D2820" s="277" t="s">
        <v>436</v>
      </c>
      <c r="E2820" s="2001"/>
      <c r="F2820" s="732"/>
      <c r="G2820" s="1891"/>
      <c r="H2820" s="732"/>
      <c r="I2820" s="732">
        <f t="shared" si="402"/>
        <v>2</v>
      </c>
      <c r="J2820" s="732" t="e">
        <f>I2820/H2820*100</f>
        <v>#DIV/0!</v>
      </c>
      <c r="K2820" s="2002"/>
      <c r="L2820" s="2002"/>
      <c r="M2820" s="2003"/>
      <c r="N2820" s="2003"/>
      <c r="O2820" s="2003"/>
      <c r="P2820" s="2003"/>
      <c r="Q2820" s="2003"/>
      <c r="R2820" s="2003"/>
      <c r="S2820" s="359"/>
      <c r="T2820" s="359"/>
      <c r="U2820" s="359"/>
      <c r="V2820" s="359"/>
      <c r="W2820" s="359"/>
      <c r="X2820" s="359"/>
      <c r="Y2820" s="757"/>
      <c r="Z2820" s="316"/>
      <c r="AA2820" s="359"/>
      <c r="AB2820" s="359"/>
      <c r="AC2820" s="359"/>
      <c r="AD2820" s="359"/>
      <c r="AE2820" s="909"/>
      <c r="AF2820" s="313"/>
    </row>
    <row r="2821" spans="1:32" ht="30" x14ac:dyDescent="0.25">
      <c r="A2821" s="124">
        <v>1</v>
      </c>
      <c r="D2821" s="161" t="s">
        <v>194</v>
      </c>
      <c r="E2821" s="2001"/>
      <c r="F2821" s="732"/>
      <c r="G2821" s="1891"/>
      <c r="H2821" s="732"/>
      <c r="I2821" s="732">
        <f t="shared" si="402"/>
        <v>0</v>
      </c>
      <c r="J2821" s="732"/>
      <c r="K2821" s="2002"/>
      <c r="L2821" s="2002"/>
      <c r="M2821" s="2003"/>
      <c r="N2821" s="2003"/>
      <c r="O2821" s="2003"/>
      <c r="P2821" s="2003"/>
      <c r="Q2821" s="2003"/>
      <c r="R2821" s="2003"/>
      <c r="S2821" s="359"/>
      <c r="T2821" s="359"/>
      <c r="U2821" s="359"/>
      <c r="V2821" s="359"/>
      <c r="W2821" s="359"/>
      <c r="X2821" s="359"/>
      <c r="Y2821" s="757"/>
      <c r="Z2821" s="316"/>
      <c r="AA2821" s="359"/>
      <c r="AB2821" s="359"/>
      <c r="AC2821" s="359"/>
      <c r="AD2821" s="359"/>
      <c r="AE2821" s="909"/>
      <c r="AF2821" s="313"/>
    </row>
    <row r="2822" spans="1:32" ht="110.25" x14ac:dyDescent="0.25">
      <c r="A2822" s="124">
        <v>1</v>
      </c>
      <c r="D2822" s="549" t="s">
        <v>596</v>
      </c>
      <c r="E2822" s="2001"/>
      <c r="F2822" s="732"/>
      <c r="G2822" s="1891"/>
      <c r="H2822" s="732"/>
      <c r="I2822" s="732">
        <f t="shared" si="402"/>
        <v>1</v>
      </c>
      <c r="J2822" s="732" t="e">
        <f t="shared" ref="J2822:J2828" si="403">I2822/H2822*100</f>
        <v>#DIV/0!</v>
      </c>
      <c r="K2822" s="2002"/>
      <c r="L2822" s="2002"/>
      <c r="M2822" s="2003"/>
      <c r="N2822" s="2003"/>
      <c r="O2822" s="2003"/>
      <c r="P2822" s="2003"/>
      <c r="Q2822" s="2003"/>
      <c r="R2822" s="2003"/>
      <c r="S2822" s="359"/>
      <c r="T2822" s="359"/>
      <c r="U2822" s="359"/>
      <c r="V2822" s="359"/>
      <c r="W2822" s="359">
        <f t="shared" ref="W2822:AD2822" si="404">W2751</f>
        <v>0</v>
      </c>
      <c r="X2822" s="359">
        <f t="shared" si="404"/>
        <v>1.66096</v>
      </c>
      <c r="Y2822" s="757">
        <f t="shared" si="404"/>
        <v>0</v>
      </c>
      <c r="Z2822" s="316">
        <f t="shared" si="404"/>
        <v>0</v>
      </c>
      <c r="AA2822" s="359">
        <f t="shared" si="404"/>
        <v>1.66096</v>
      </c>
      <c r="AB2822" s="359">
        <f t="shared" si="404"/>
        <v>0</v>
      </c>
      <c r="AC2822" s="359">
        <f t="shared" si="404"/>
        <v>0</v>
      </c>
      <c r="AD2822" s="359">
        <f t="shared" si="404"/>
        <v>1.66096</v>
      </c>
      <c r="AE2822" s="909"/>
      <c r="AF2822" s="313"/>
    </row>
    <row r="2823" spans="1:32" s="2230" customFormat="1" ht="15.75" x14ac:dyDescent="0.25">
      <c r="D2823" s="549" t="s">
        <v>718</v>
      </c>
      <c r="E2823" s="2001"/>
      <c r="F2823" s="732"/>
      <c r="G2823" s="1891"/>
      <c r="H2823" s="732"/>
      <c r="I2823" s="732">
        <f t="shared" si="402"/>
        <v>0</v>
      </c>
      <c r="J2823" s="732" t="e">
        <f t="shared" si="403"/>
        <v>#DIV/0!</v>
      </c>
      <c r="K2823" s="2002"/>
      <c r="L2823" s="2002"/>
      <c r="M2823" s="2003"/>
      <c r="N2823" s="2003"/>
      <c r="O2823" s="2003"/>
      <c r="P2823" s="2003"/>
      <c r="Q2823" s="2003"/>
      <c r="R2823" s="2003"/>
      <c r="S2823" s="359"/>
      <c r="T2823" s="359"/>
      <c r="U2823" s="359"/>
      <c r="V2823" s="359"/>
      <c r="W2823" s="359"/>
      <c r="X2823" s="359"/>
      <c r="Y2823" s="757"/>
      <c r="Z2823" s="316"/>
      <c r="AA2823" s="359"/>
      <c r="AB2823" s="359"/>
      <c r="AC2823" s="359"/>
      <c r="AD2823" s="359"/>
      <c r="AE2823" s="909"/>
      <c r="AF2823" s="313"/>
    </row>
    <row r="2824" spans="1:32" s="2230" customFormat="1" ht="15.75" x14ac:dyDescent="0.25">
      <c r="D2824" s="549" t="s">
        <v>719</v>
      </c>
      <c r="E2824" s="2001"/>
      <c r="F2824" s="732"/>
      <c r="G2824" s="1891"/>
      <c r="H2824" s="732"/>
      <c r="I2824" s="732">
        <f t="shared" si="402"/>
        <v>0</v>
      </c>
      <c r="J2824" s="732" t="e">
        <f t="shared" si="403"/>
        <v>#DIV/0!</v>
      </c>
      <c r="K2824" s="2002"/>
      <c r="L2824" s="2002"/>
      <c r="M2824" s="2003"/>
      <c r="N2824" s="2003"/>
      <c r="O2824" s="2003"/>
      <c r="P2824" s="2003"/>
      <c r="Q2824" s="2003"/>
      <c r="R2824" s="2003"/>
      <c r="S2824" s="359"/>
      <c r="T2824" s="359"/>
      <c r="U2824" s="359"/>
      <c r="V2824" s="359"/>
      <c r="W2824" s="359"/>
      <c r="X2824" s="359"/>
      <c r="Y2824" s="757"/>
      <c r="Z2824" s="316"/>
      <c r="AA2824" s="359"/>
      <c r="AB2824" s="359"/>
      <c r="AC2824" s="359"/>
      <c r="AD2824" s="359"/>
      <c r="AE2824" s="909"/>
      <c r="AF2824" s="313"/>
    </row>
    <row r="2825" spans="1:32" s="2230" customFormat="1" ht="31.5" x14ac:dyDescent="0.25">
      <c r="D2825" s="549" t="s">
        <v>720</v>
      </c>
      <c r="E2825" s="2001"/>
      <c r="F2825" s="732"/>
      <c r="G2825" s="1891"/>
      <c r="H2825" s="732"/>
      <c r="I2825" s="732">
        <f t="shared" si="402"/>
        <v>0</v>
      </c>
      <c r="J2825" s="732" t="e">
        <f t="shared" si="403"/>
        <v>#DIV/0!</v>
      </c>
      <c r="K2825" s="2002"/>
      <c r="L2825" s="2002"/>
      <c r="M2825" s="2003"/>
      <c r="N2825" s="2003"/>
      <c r="O2825" s="2003"/>
      <c r="P2825" s="2003"/>
      <c r="Q2825" s="2003"/>
      <c r="R2825" s="2003"/>
      <c r="S2825" s="359"/>
      <c r="T2825" s="359"/>
      <c r="U2825" s="359"/>
      <c r="V2825" s="359"/>
      <c r="W2825" s="359"/>
      <c r="X2825" s="359"/>
      <c r="Y2825" s="757"/>
      <c r="Z2825" s="316"/>
      <c r="AA2825" s="359"/>
      <c r="AB2825" s="359"/>
      <c r="AC2825" s="359"/>
      <c r="AD2825" s="359"/>
      <c r="AE2825" s="909"/>
      <c r="AF2825" s="313"/>
    </row>
    <row r="2826" spans="1:32" ht="45" x14ac:dyDescent="0.25">
      <c r="A2826" s="124">
        <v>1</v>
      </c>
      <c r="D2826" s="280" t="s">
        <v>552</v>
      </c>
      <c r="E2826" s="2001"/>
      <c r="F2826" s="732"/>
      <c r="G2826" s="1891"/>
      <c r="H2826" s="732"/>
      <c r="I2826" s="732">
        <f t="shared" si="402"/>
        <v>6</v>
      </c>
      <c r="J2826" s="732" t="e">
        <f t="shared" si="403"/>
        <v>#DIV/0!</v>
      </c>
      <c r="K2826" s="2002"/>
      <c r="L2826" s="2002"/>
      <c r="M2826" s="2003"/>
      <c r="N2826" s="2003"/>
      <c r="O2826" s="2003"/>
      <c r="P2826" s="2003"/>
      <c r="Q2826" s="2003"/>
      <c r="R2826" s="2003"/>
      <c r="S2826" s="359"/>
      <c r="T2826" s="359"/>
      <c r="U2826" s="359"/>
      <c r="V2826" s="359"/>
      <c r="W2826" s="359">
        <f t="shared" ref="W2826:AD2828" si="405">W2755</f>
        <v>0</v>
      </c>
      <c r="X2826" s="359">
        <f t="shared" si="405"/>
        <v>16.373239999999999</v>
      </c>
      <c r="Y2826" s="757">
        <f t="shared" si="405"/>
        <v>0</v>
      </c>
      <c r="Z2826" s="316">
        <f t="shared" si="405"/>
        <v>0</v>
      </c>
      <c r="AA2826" s="359">
        <f t="shared" si="405"/>
        <v>16.373239999999999</v>
      </c>
      <c r="AB2826" s="359">
        <f t="shared" si="405"/>
        <v>0</v>
      </c>
      <c r="AC2826" s="359">
        <f t="shared" si="405"/>
        <v>0</v>
      </c>
      <c r="AD2826" s="359">
        <f t="shared" si="405"/>
        <v>16.373239999999999</v>
      </c>
      <c r="AE2826" s="909"/>
      <c r="AF2826" s="313"/>
    </row>
    <row r="2827" spans="1:32" ht="30" x14ac:dyDescent="0.25">
      <c r="A2827" s="124">
        <v>1</v>
      </c>
      <c r="D2827" s="160" t="s">
        <v>364</v>
      </c>
      <c r="E2827" s="2001"/>
      <c r="F2827" s="732"/>
      <c r="G2827" s="1891"/>
      <c r="H2827" s="732"/>
      <c r="I2827" s="732">
        <f t="shared" si="402"/>
        <v>5</v>
      </c>
      <c r="J2827" s="732" t="e">
        <f t="shared" si="403"/>
        <v>#DIV/0!</v>
      </c>
      <c r="K2827" s="2002"/>
      <c r="L2827" s="2002"/>
      <c r="M2827" s="2003"/>
      <c r="N2827" s="2003"/>
      <c r="O2827" s="2003"/>
      <c r="P2827" s="2003"/>
      <c r="Q2827" s="2003"/>
      <c r="R2827" s="2003"/>
      <c r="S2827" s="359"/>
      <c r="T2827" s="359"/>
      <c r="U2827" s="359"/>
      <c r="V2827" s="359"/>
      <c r="W2827" s="359">
        <f t="shared" si="405"/>
        <v>0</v>
      </c>
      <c r="X2827" s="359">
        <f t="shared" si="405"/>
        <v>16.23124</v>
      </c>
      <c r="Y2827" s="757">
        <f t="shared" si="405"/>
        <v>0</v>
      </c>
      <c r="Z2827" s="316">
        <f t="shared" si="405"/>
        <v>0</v>
      </c>
      <c r="AA2827" s="359">
        <f t="shared" si="405"/>
        <v>16.23124</v>
      </c>
      <c r="AB2827" s="359">
        <f t="shared" si="405"/>
        <v>0</v>
      </c>
      <c r="AC2827" s="359">
        <f t="shared" si="405"/>
        <v>0</v>
      </c>
      <c r="AD2827" s="359">
        <f t="shared" si="405"/>
        <v>16.23124</v>
      </c>
      <c r="AE2827" s="909"/>
      <c r="AF2827" s="313"/>
    </row>
    <row r="2828" spans="1:32" ht="30" x14ac:dyDescent="0.25">
      <c r="A2828" s="124">
        <v>1</v>
      </c>
      <c r="D2828" s="160" t="s">
        <v>553</v>
      </c>
      <c r="E2828" s="2001"/>
      <c r="F2828" s="732"/>
      <c r="G2828" s="1891"/>
      <c r="H2828" s="732"/>
      <c r="I2828" s="732">
        <f t="shared" si="402"/>
        <v>3</v>
      </c>
      <c r="J2828" s="732" t="e">
        <f t="shared" si="403"/>
        <v>#DIV/0!</v>
      </c>
      <c r="K2828" s="2002"/>
      <c r="L2828" s="2002"/>
      <c r="M2828" s="2003"/>
      <c r="N2828" s="2003"/>
      <c r="O2828" s="2003"/>
      <c r="P2828" s="2003"/>
      <c r="Q2828" s="2003"/>
      <c r="R2828" s="2003"/>
      <c r="S2828" s="359"/>
      <c r="T2828" s="359"/>
      <c r="U2828" s="359"/>
      <c r="V2828" s="359"/>
      <c r="W2828" s="359">
        <f t="shared" si="405"/>
        <v>0</v>
      </c>
      <c r="X2828" s="359">
        <f t="shared" si="405"/>
        <v>14.510850000000001</v>
      </c>
      <c r="Y2828" s="757">
        <f t="shared" si="405"/>
        <v>0</v>
      </c>
      <c r="Z2828" s="316">
        <f t="shared" si="405"/>
        <v>0</v>
      </c>
      <c r="AA2828" s="359">
        <f t="shared" si="405"/>
        <v>14.510850000000001</v>
      </c>
      <c r="AB2828" s="359">
        <f t="shared" si="405"/>
        <v>0</v>
      </c>
      <c r="AC2828" s="359">
        <f t="shared" si="405"/>
        <v>0</v>
      </c>
      <c r="AD2828" s="359">
        <f t="shared" si="405"/>
        <v>14.510850000000001</v>
      </c>
      <c r="AE2828" s="909"/>
      <c r="AF2828" s="313"/>
    </row>
    <row r="2829" spans="1:32" s="2230" customFormat="1" ht="60" x14ac:dyDescent="0.25">
      <c r="D2829" s="160" t="s">
        <v>885</v>
      </c>
      <c r="E2829" s="2001"/>
      <c r="F2829" s="732"/>
      <c r="G2829" s="1891"/>
      <c r="H2829" s="732"/>
      <c r="I2829" s="732"/>
      <c r="J2829" s="732"/>
      <c r="K2829" s="2002"/>
      <c r="L2829" s="2002"/>
      <c r="M2829" s="2003"/>
      <c r="N2829" s="2003"/>
      <c r="O2829" s="2003"/>
      <c r="P2829" s="2003"/>
      <c r="Q2829" s="2003"/>
      <c r="R2829" s="2003"/>
      <c r="S2829" s="359"/>
      <c r="T2829" s="359"/>
      <c r="U2829" s="359"/>
      <c r="V2829" s="359"/>
      <c r="W2829" s="359"/>
      <c r="X2829" s="359"/>
      <c r="Y2829" s="757"/>
      <c r="Z2829" s="316"/>
      <c r="AA2829" s="359"/>
      <c r="AB2829" s="359"/>
      <c r="AC2829" s="359"/>
      <c r="AD2829" s="359"/>
      <c r="AE2829" s="909"/>
      <c r="AF2829" s="313"/>
    </row>
    <row r="2830" spans="1:32" s="2230" customFormat="1" ht="60" x14ac:dyDescent="0.25">
      <c r="D2830" s="160" t="s">
        <v>886</v>
      </c>
      <c r="E2830" s="2001"/>
      <c r="F2830" s="732"/>
      <c r="G2830" s="1891"/>
      <c r="H2830" s="732"/>
      <c r="I2830" s="732"/>
      <c r="J2830" s="732"/>
      <c r="K2830" s="2002"/>
      <c r="L2830" s="2002"/>
      <c r="M2830" s="2003"/>
      <c r="N2830" s="2003"/>
      <c r="O2830" s="2003"/>
      <c r="P2830" s="2003"/>
      <c r="Q2830" s="2003"/>
      <c r="R2830" s="2003"/>
      <c r="S2830" s="359"/>
      <c r="T2830" s="359"/>
      <c r="U2830" s="359"/>
      <c r="V2830" s="359"/>
      <c r="W2830" s="359"/>
      <c r="X2830" s="359"/>
      <c r="Y2830" s="757"/>
      <c r="Z2830" s="316"/>
      <c r="AA2830" s="359"/>
      <c r="AB2830" s="359"/>
      <c r="AC2830" s="359"/>
      <c r="AD2830" s="359"/>
      <c r="AE2830" s="909"/>
      <c r="AF2830" s="313"/>
    </row>
    <row r="2831" spans="1:32" ht="30" x14ac:dyDescent="0.25">
      <c r="A2831" s="124">
        <v>1</v>
      </c>
      <c r="D2831" s="160" t="s">
        <v>554</v>
      </c>
      <c r="E2831" s="2001"/>
      <c r="F2831" s="732"/>
      <c r="G2831" s="1891"/>
      <c r="H2831" s="732"/>
      <c r="I2831" s="732">
        <f t="shared" ref="I2831:I2851" si="406">I2760</f>
        <v>2</v>
      </c>
      <c r="J2831" s="732" t="e">
        <f>I2831/H2831*100</f>
        <v>#DIV/0!</v>
      </c>
      <c r="K2831" s="2002"/>
      <c r="L2831" s="2002"/>
      <c r="M2831" s="2003"/>
      <c r="N2831" s="2003"/>
      <c r="O2831" s="2003"/>
      <c r="P2831" s="2003"/>
      <c r="Q2831" s="2003"/>
      <c r="R2831" s="2003"/>
      <c r="S2831" s="359"/>
      <c r="T2831" s="359"/>
      <c r="U2831" s="359"/>
      <c r="V2831" s="359"/>
      <c r="W2831" s="359">
        <f t="shared" ref="W2831:AD2831" si="407">W2760</f>
        <v>0</v>
      </c>
      <c r="X2831" s="359">
        <f t="shared" si="407"/>
        <v>1.7203900000000001</v>
      </c>
      <c r="Y2831" s="757">
        <f t="shared" si="407"/>
        <v>0</v>
      </c>
      <c r="Z2831" s="316">
        <f t="shared" si="407"/>
        <v>0</v>
      </c>
      <c r="AA2831" s="359">
        <f t="shared" si="407"/>
        <v>1.7203900000000001</v>
      </c>
      <c r="AB2831" s="359">
        <f t="shared" si="407"/>
        <v>0</v>
      </c>
      <c r="AC2831" s="359">
        <f t="shared" si="407"/>
        <v>0</v>
      </c>
      <c r="AD2831" s="359">
        <f t="shared" si="407"/>
        <v>1.7203900000000001</v>
      </c>
      <c r="AE2831" s="909"/>
      <c r="AF2831" s="313"/>
    </row>
    <row r="2832" spans="1:32" ht="30" x14ac:dyDescent="0.25">
      <c r="A2832" s="124">
        <v>1</v>
      </c>
      <c r="D2832" s="280" t="s">
        <v>555</v>
      </c>
      <c r="E2832" s="1887"/>
      <c r="F2832" s="732"/>
      <c r="G2832" s="1891"/>
      <c r="H2832" s="732"/>
      <c r="I2832" s="732">
        <f t="shared" si="406"/>
        <v>0</v>
      </c>
      <c r="J2832" s="2004"/>
      <c r="K2832" s="2002"/>
      <c r="L2832" s="2002"/>
      <c r="M2832" s="2003"/>
      <c r="N2832" s="2003"/>
      <c r="O2832" s="2003"/>
      <c r="P2832" s="2003"/>
      <c r="Q2832" s="2003"/>
      <c r="R2832" s="2003"/>
      <c r="S2832" s="359"/>
      <c r="T2832" s="359"/>
      <c r="U2832" s="359"/>
      <c r="V2832" s="359"/>
      <c r="W2832" s="359"/>
      <c r="X2832" s="359"/>
      <c r="Y2832" s="757"/>
      <c r="Z2832" s="316"/>
      <c r="AA2832" s="359"/>
      <c r="AB2832" s="359"/>
      <c r="AC2832" s="359"/>
      <c r="AD2832" s="359"/>
      <c r="AE2832" s="909"/>
      <c r="AF2832" s="313"/>
    </row>
    <row r="2833" spans="1:32" ht="45" x14ac:dyDescent="0.25">
      <c r="A2833" s="124">
        <v>1</v>
      </c>
      <c r="D2833" s="160" t="s">
        <v>556</v>
      </c>
      <c r="E2833" s="1887"/>
      <c r="F2833" s="732"/>
      <c r="G2833" s="1891"/>
      <c r="H2833" s="1891"/>
      <c r="I2833" s="1891">
        <f t="shared" si="406"/>
        <v>0</v>
      </c>
      <c r="J2833" s="2004" t="e">
        <f t="shared" ref="J2833:J2838" si="408">I2833/H2833*100</f>
        <v>#DIV/0!</v>
      </c>
      <c r="K2833" s="2002"/>
      <c r="L2833" s="2002"/>
      <c r="M2833" s="2003"/>
      <c r="N2833" s="2003"/>
      <c r="O2833" s="2003"/>
      <c r="P2833" s="2003"/>
      <c r="Q2833" s="2003"/>
      <c r="R2833" s="2003"/>
      <c r="S2833" s="359"/>
      <c r="T2833" s="359"/>
      <c r="U2833" s="359"/>
      <c r="V2833" s="359"/>
      <c r="W2833" s="359">
        <f t="shared" ref="W2833:AD2839" si="409">W2762</f>
        <v>0</v>
      </c>
      <c r="X2833" s="359">
        <f t="shared" si="409"/>
        <v>0</v>
      </c>
      <c r="Y2833" s="757">
        <f t="shared" si="409"/>
        <v>0</v>
      </c>
      <c r="Z2833" s="316">
        <f t="shared" si="409"/>
        <v>0</v>
      </c>
      <c r="AA2833" s="359">
        <f t="shared" si="409"/>
        <v>0</v>
      </c>
      <c r="AB2833" s="359">
        <f t="shared" si="409"/>
        <v>0</v>
      </c>
      <c r="AC2833" s="359">
        <f t="shared" si="409"/>
        <v>0</v>
      </c>
      <c r="AD2833" s="359">
        <f t="shared" si="409"/>
        <v>0</v>
      </c>
      <c r="AE2833" s="937"/>
      <c r="AF2833" s="313"/>
    </row>
    <row r="2834" spans="1:32" ht="30" x14ac:dyDescent="0.25">
      <c r="A2834" s="124">
        <v>1</v>
      </c>
      <c r="D2834" s="160" t="s">
        <v>557</v>
      </c>
      <c r="E2834" s="1887"/>
      <c r="F2834" s="732"/>
      <c r="G2834" s="1891"/>
      <c r="H2834" s="1891"/>
      <c r="I2834" s="1891">
        <f t="shared" si="406"/>
        <v>0</v>
      </c>
      <c r="J2834" s="2004" t="e">
        <f t="shared" si="408"/>
        <v>#DIV/0!</v>
      </c>
      <c r="K2834" s="2002"/>
      <c r="L2834" s="2002"/>
      <c r="M2834" s="2003"/>
      <c r="N2834" s="2003"/>
      <c r="O2834" s="2003"/>
      <c r="P2834" s="2003"/>
      <c r="Q2834" s="2003"/>
      <c r="R2834" s="2003"/>
      <c r="S2834" s="359"/>
      <c r="T2834" s="359"/>
      <c r="U2834" s="359"/>
      <c r="V2834" s="359"/>
      <c r="W2834" s="359">
        <f t="shared" si="409"/>
        <v>0</v>
      </c>
      <c r="X2834" s="359">
        <f t="shared" si="409"/>
        <v>0</v>
      </c>
      <c r="Y2834" s="757">
        <f t="shared" si="409"/>
        <v>0</v>
      </c>
      <c r="Z2834" s="316">
        <f t="shared" si="409"/>
        <v>0</v>
      </c>
      <c r="AA2834" s="359">
        <f t="shared" si="409"/>
        <v>0</v>
      </c>
      <c r="AB2834" s="359">
        <f t="shared" si="409"/>
        <v>0</v>
      </c>
      <c r="AC2834" s="359">
        <f t="shared" si="409"/>
        <v>0</v>
      </c>
      <c r="AD2834" s="359">
        <f t="shared" si="409"/>
        <v>0</v>
      </c>
      <c r="AE2834" s="937"/>
      <c r="AF2834" s="313"/>
    </row>
    <row r="2835" spans="1:32" ht="45" x14ac:dyDescent="0.25">
      <c r="A2835" s="124">
        <v>1</v>
      </c>
      <c r="D2835" s="160" t="s">
        <v>365</v>
      </c>
      <c r="E2835" s="1887"/>
      <c r="F2835" s="732"/>
      <c r="G2835" s="1891"/>
      <c r="H2835" s="732"/>
      <c r="I2835" s="732">
        <f t="shared" si="406"/>
        <v>1</v>
      </c>
      <c r="J2835" s="732" t="e">
        <f t="shared" si="408"/>
        <v>#DIV/0!</v>
      </c>
      <c r="K2835" s="2002"/>
      <c r="L2835" s="2002"/>
      <c r="M2835" s="2003"/>
      <c r="N2835" s="2003"/>
      <c r="O2835" s="2003"/>
      <c r="P2835" s="2003"/>
      <c r="Q2835" s="2003"/>
      <c r="R2835" s="2003"/>
      <c r="S2835" s="359"/>
      <c r="T2835" s="359"/>
      <c r="U2835" s="359"/>
      <c r="V2835" s="359"/>
      <c r="W2835" s="359">
        <f t="shared" si="409"/>
        <v>0</v>
      </c>
      <c r="X2835" s="359">
        <f t="shared" si="409"/>
        <v>0.14199999999999999</v>
      </c>
      <c r="Y2835" s="757">
        <f t="shared" si="409"/>
        <v>0</v>
      </c>
      <c r="Z2835" s="316">
        <f t="shared" si="409"/>
        <v>0</v>
      </c>
      <c r="AA2835" s="359">
        <f t="shared" si="409"/>
        <v>0.14199999999999999</v>
      </c>
      <c r="AB2835" s="359">
        <f t="shared" si="409"/>
        <v>0</v>
      </c>
      <c r="AC2835" s="359">
        <f t="shared" si="409"/>
        <v>0</v>
      </c>
      <c r="AD2835" s="359">
        <f t="shared" si="409"/>
        <v>0.14199999999999999</v>
      </c>
      <c r="AE2835" s="909"/>
      <c r="AF2835" s="313"/>
    </row>
    <row r="2836" spans="1:32" ht="30" x14ac:dyDescent="0.25">
      <c r="A2836" s="124">
        <v>1</v>
      </c>
      <c r="D2836" s="160" t="s">
        <v>558</v>
      </c>
      <c r="E2836" s="1887"/>
      <c r="F2836" s="732"/>
      <c r="G2836" s="1891"/>
      <c r="H2836" s="732"/>
      <c r="I2836" s="732">
        <f t="shared" si="406"/>
        <v>1</v>
      </c>
      <c r="J2836" s="732" t="e">
        <f t="shared" si="408"/>
        <v>#DIV/0!</v>
      </c>
      <c r="K2836" s="2002"/>
      <c r="L2836" s="2002"/>
      <c r="M2836" s="2003"/>
      <c r="N2836" s="2003"/>
      <c r="O2836" s="2003"/>
      <c r="P2836" s="2003"/>
      <c r="Q2836" s="2003"/>
      <c r="R2836" s="2003"/>
      <c r="S2836" s="359"/>
      <c r="T2836" s="359"/>
      <c r="U2836" s="359"/>
      <c r="V2836" s="359"/>
      <c r="W2836" s="359">
        <f t="shared" si="409"/>
        <v>0</v>
      </c>
      <c r="X2836" s="359">
        <f t="shared" si="409"/>
        <v>0.14199999999999999</v>
      </c>
      <c r="Y2836" s="757">
        <f t="shared" si="409"/>
        <v>0</v>
      </c>
      <c r="Z2836" s="316">
        <f t="shared" si="409"/>
        <v>0</v>
      </c>
      <c r="AA2836" s="359">
        <f t="shared" si="409"/>
        <v>0.14199999999999999</v>
      </c>
      <c r="AB2836" s="359">
        <f t="shared" si="409"/>
        <v>0</v>
      </c>
      <c r="AC2836" s="359">
        <f t="shared" si="409"/>
        <v>0</v>
      </c>
      <c r="AD2836" s="359">
        <f t="shared" si="409"/>
        <v>0.14199999999999999</v>
      </c>
      <c r="AE2836" s="909"/>
      <c r="AF2836" s="313"/>
    </row>
    <row r="2837" spans="1:32" ht="60" x14ac:dyDescent="0.25">
      <c r="D2837" s="160" t="s">
        <v>559</v>
      </c>
      <c r="E2837" s="1887"/>
      <c r="F2837" s="732"/>
      <c r="G2837" s="1891"/>
      <c r="H2837" s="732"/>
      <c r="I2837" s="732">
        <f t="shared" si="406"/>
        <v>0</v>
      </c>
      <c r="J2837" s="732" t="e">
        <f t="shared" si="408"/>
        <v>#DIV/0!</v>
      </c>
      <c r="K2837" s="2002"/>
      <c r="L2837" s="2002"/>
      <c r="M2837" s="2003"/>
      <c r="N2837" s="2003"/>
      <c r="O2837" s="2003"/>
      <c r="P2837" s="2003"/>
      <c r="Q2837" s="2003"/>
      <c r="R2837" s="2003"/>
      <c r="S2837" s="359"/>
      <c r="T2837" s="359"/>
      <c r="U2837" s="359"/>
      <c r="V2837" s="359"/>
      <c r="W2837" s="359">
        <f t="shared" si="409"/>
        <v>0</v>
      </c>
      <c r="X2837" s="359">
        <f t="shared" si="409"/>
        <v>0</v>
      </c>
      <c r="Y2837" s="757">
        <f t="shared" si="409"/>
        <v>0</v>
      </c>
      <c r="Z2837" s="316">
        <f t="shared" si="409"/>
        <v>0</v>
      </c>
      <c r="AA2837" s="359">
        <f t="shared" si="409"/>
        <v>0</v>
      </c>
      <c r="AB2837" s="359">
        <f t="shared" si="409"/>
        <v>0</v>
      </c>
      <c r="AC2837" s="359">
        <f t="shared" si="409"/>
        <v>0</v>
      </c>
      <c r="AD2837" s="359">
        <f t="shared" si="409"/>
        <v>0</v>
      </c>
      <c r="AE2837" s="909"/>
      <c r="AF2837" s="313"/>
    </row>
    <row r="2838" spans="1:32" ht="60" x14ac:dyDescent="0.25">
      <c r="D2838" s="280" t="s">
        <v>560</v>
      </c>
      <c r="E2838" s="1887"/>
      <c r="F2838" s="732"/>
      <c r="G2838" s="1891"/>
      <c r="H2838" s="732"/>
      <c r="I2838" s="732">
        <f t="shared" si="406"/>
        <v>0</v>
      </c>
      <c r="J2838" s="732" t="e">
        <f t="shared" si="408"/>
        <v>#DIV/0!</v>
      </c>
      <c r="K2838" s="2002"/>
      <c r="L2838" s="2002"/>
      <c r="M2838" s="2003"/>
      <c r="N2838" s="2003"/>
      <c r="O2838" s="2003"/>
      <c r="P2838" s="2003"/>
      <c r="Q2838" s="2003"/>
      <c r="R2838" s="2003"/>
      <c r="S2838" s="359"/>
      <c r="T2838" s="359"/>
      <c r="U2838" s="359"/>
      <c r="V2838" s="359"/>
      <c r="W2838" s="359">
        <f t="shared" si="409"/>
        <v>0</v>
      </c>
      <c r="X2838" s="359">
        <f t="shared" si="409"/>
        <v>0</v>
      </c>
      <c r="Y2838" s="757">
        <f t="shared" si="409"/>
        <v>0</v>
      </c>
      <c r="Z2838" s="316">
        <f t="shared" si="409"/>
        <v>0</v>
      </c>
      <c r="AA2838" s="359">
        <f t="shared" si="409"/>
        <v>0</v>
      </c>
      <c r="AB2838" s="359">
        <f t="shared" si="409"/>
        <v>0</v>
      </c>
      <c r="AC2838" s="359">
        <f t="shared" si="409"/>
        <v>0</v>
      </c>
      <c r="AD2838" s="359">
        <f t="shared" si="409"/>
        <v>0</v>
      </c>
      <c r="AE2838" s="909"/>
      <c r="AF2838" s="313"/>
    </row>
    <row r="2839" spans="1:32" ht="29.25" x14ac:dyDescent="0.25">
      <c r="A2839" s="124">
        <v>1</v>
      </c>
      <c r="D2839" s="277" t="s">
        <v>403</v>
      </c>
      <c r="E2839" s="2001"/>
      <c r="F2839" s="732"/>
      <c r="G2839" s="1891"/>
      <c r="H2839" s="732"/>
      <c r="I2839" s="732">
        <f t="shared" si="406"/>
        <v>2</v>
      </c>
      <c r="J2839" s="732" t="e">
        <f>J2768</f>
        <v>#DIV/0!</v>
      </c>
      <c r="K2839" s="2002"/>
      <c r="L2839" s="2002"/>
      <c r="M2839" s="2003"/>
      <c r="N2839" s="2003"/>
      <c r="O2839" s="2003"/>
      <c r="P2839" s="2003"/>
      <c r="Q2839" s="2003"/>
      <c r="R2839" s="2003"/>
      <c r="S2839" s="359"/>
      <c r="T2839" s="359"/>
      <c r="U2839" s="359"/>
      <c r="V2839" s="359"/>
      <c r="W2839" s="359">
        <f t="shared" si="409"/>
        <v>0</v>
      </c>
      <c r="X2839" s="359">
        <f t="shared" si="409"/>
        <v>5.3013149425851225E-15</v>
      </c>
      <c r="Y2839" s="757">
        <f t="shared" si="409"/>
        <v>0</v>
      </c>
      <c r="Z2839" s="316">
        <f t="shared" si="409"/>
        <v>0</v>
      </c>
      <c r="AA2839" s="359">
        <f t="shared" si="409"/>
        <v>5.3013149425851225E-15</v>
      </c>
      <c r="AB2839" s="359">
        <f t="shared" si="409"/>
        <v>0</v>
      </c>
      <c r="AC2839" s="359">
        <f t="shared" si="409"/>
        <v>-5.3013149425851225E-15</v>
      </c>
      <c r="AD2839" s="359">
        <f t="shared" si="409"/>
        <v>0</v>
      </c>
      <c r="AE2839" s="909"/>
      <c r="AF2839" s="313"/>
    </row>
    <row r="2840" spans="1:32" x14ac:dyDescent="0.25">
      <c r="A2840" s="124">
        <v>1</v>
      </c>
      <c r="D2840" s="160" t="s">
        <v>396</v>
      </c>
      <c r="E2840" s="1887"/>
      <c r="F2840" s="732"/>
      <c r="G2840" s="1891"/>
      <c r="H2840" s="732"/>
      <c r="I2840" s="732">
        <f t="shared" si="406"/>
        <v>0</v>
      </c>
      <c r="J2840" s="732">
        <f>J2769</f>
        <v>0</v>
      </c>
      <c r="K2840" s="2002"/>
      <c r="L2840" s="2002"/>
      <c r="M2840" s="2003"/>
      <c r="N2840" s="2003"/>
      <c r="O2840" s="2003"/>
      <c r="P2840" s="2003"/>
      <c r="Q2840" s="2003"/>
      <c r="R2840" s="2003"/>
      <c r="S2840" s="359"/>
      <c r="T2840" s="359"/>
      <c r="U2840" s="359"/>
      <c r="V2840" s="359"/>
      <c r="W2840" s="359"/>
      <c r="X2840" s="359"/>
      <c r="Y2840" s="757"/>
      <c r="Z2840" s="316"/>
      <c r="AA2840" s="359"/>
      <c r="AB2840" s="359"/>
      <c r="AC2840" s="359"/>
      <c r="AD2840" s="359"/>
      <c r="AE2840" s="909"/>
      <c r="AF2840" s="313"/>
    </row>
    <row r="2841" spans="1:32" ht="30" x14ac:dyDescent="0.25">
      <c r="A2841" s="124">
        <v>1</v>
      </c>
      <c r="D2841" s="280" t="s">
        <v>536</v>
      </c>
      <c r="E2841" s="1887"/>
      <c r="F2841" s="732"/>
      <c r="G2841" s="1891"/>
      <c r="H2841" s="1891"/>
      <c r="I2841" s="1891">
        <f t="shared" si="406"/>
        <v>0</v>
      </c>
      <c r="J2841" s="732" t="e">
        <f>J2770</f>
        <v>#DIV/0!</v>
      </c>
      <c r="K2841" s="2002"/>
      <c r="L2841" s="2002"/>
      <c r="M2841" s="2003"/>
      <c r="N2841" s="2003"/>
      <c r="O2841" s="2003"/>
      <c r="P2841" s="2003"/>
      <c r="Q2841" s="2003"/>
      <c r="R2841" s="2003"/>
      <c r="S2841" s="359"/>
      <c r="T2841" s="359"/>
      <c r="U2841" s="359"/>
      <c r="V2841" s="359"/>
      <c r="W2841" s="359"/>
      <c r="X2841" s="359"/>
      <c r="Y2841" s="757"/>
      <c r="Z2841" s="316"/>
      <c r="AA2841" s="359"/>
      <c r="AB2841" s="359"/>
      <c r="AC2841" s="359"/>
      <c r="AD2841" s="359"/>
      <c r="AE2841" s="937"/>
      <c r="AF2841" s="313"/>
    </row>
    <row r="2842" spans="1:32" x14ac:dyDescent="0.25">
      <c r="A2842" s="124">
        <v>1</v>
      </c>
      <c r="D2842" s="160" t="s">
        <v>537</v>
      </c>
      <c r="E2842" s="1887"/>
      <c r="F2842" s="732"/>
      <c r="G2842" s="1891"/>
      <c r="H2842" s="732"/>
      <c r="I2842" s="732">
        <f t="shared" si="406"/>
        <v>0</v>
      </c>
      <c r="J2842" s="732">
        <f>J2771</f>
        <v>0</v>
      </c>
      <c r="K2842" s="2002"/>
      <c r="L2842" s="2002"/>
      <c r="M2842" s="2003"/>
      <c r="N2842" s="2003"/>
      <c r="O2842" s="2003"/>
      <c r="P2842" s="2003"/>
      <c r="Q2842" s="2003"/>
      <c r="R2842" s="2003"/>
      <c r="S2842" s="359"/>
      <c r="T2842" s="359"/>
      <c r="U2842" s="359"/>
      <c r="V2842" s="359"/>
      <c r="W2842" s="359"/>
      <c r="X2842" s="359"/>
      <c r="Y2842" s="757"/>
      <c r="Z2842" s="316"/>
      <c r="AA2842" s="359"/>
      <c r="AB2842" s="359"/>
      <c r="AC2842" s="359"/>
      <c r="AD2842" s="359"/>
      <c r="AE2842" s="909"/>
      <c r="AF2842" s="313"/>
    </row>
    <row r="2843" spans="1:32" ht="30" x14ac:dyDescent="0.25">
      <c r="A2843" s="124">
        <v>1</v>
      </c>
      <c r="D2843" s="160" t="s">
        <v>538</v>
      </c>
      <c r="E2843" s="1887"/>
      <c r="F2843" s="732"/>
      <c r="G2843" s="1891"/>
      <c r="H2843" s="732"/>
      <c r="I2843" s="732">
        <f t="shared" si="406"/>
        <v>0</v>
      </c>
      <c r="J2843" s="732" t="e">
        <f>J2772</f>
        <v>#DIV/0!</v>
      </c>
      <c r="K2843" s="2002"/>
      <c r="L2843" s="2002"/>
      <c r="M2843" s="2003"/>
      <c r="N2843" s="2003"/>
      <c r="O2843" s="2003"/>
      <c r="P2843" s="2003"/>
      <c r="Q2843" s="2003"/>
      <c r="R2843" s="2003"/>
      <c r="S2843" s="359"/>
      <c r="T2843" s="359"/>
      <c r="U2843" s="359"/>
      <c r="V2843" s="359"/>
      <c r="W2843" s="359"/>
      <c r="X2843" s="359"/>
      <c r="Y2843" s="757"/>
      <c r="Z2843" s="316"/>
      <c r="AA2843" s="359"/>
      <c r="AB2843" s="359"/>
      <c r="AC2843" s="359"/>
      <c r="AD2843" s="359"/>
      <c r="AE2843" s="909"/>
      <c r="AF2843" s="313"/>
    </row>
    <row r="2844" spans="1:32" ht="60" x14ac:dyDescent="0.25">
      <c r="A2844" s="124">
        <v>1</v>
      </c>
      <c r="D2844" s="160" t="s">
        <v>540</v>
      </c>
      <c r="E2844" s="1892"/>
      <c r="F2844" s="1893"/>
      <c r="G2844" s="1894"/>
      <c r="H2844" s="1893"/>
      <c r="I2844" s="1893">
        <f t="shared" si="406"/>
        <v>0</v>
      </c>
      <c r="J2844" s="1893"/>
      <c r="K2844" s="2002"/>
      <c r="L2844" s="2002"/>
      <c r="M2844" s="2003"/>
      <c r="N2844" s="2003"/>
      <c r="O2844" s="2003"/>
      <c r="P2844" s="2003"/>
      <c r="Q2844" s="2003"/>
      <c r="R2844" s="2003"/>
      <c r="S2844" s="359"/>
      <c r="T2844" s="359"/>
      <c r="U2844" s="359"/>
      <c r="V2844" s="359"/>
      <c r="W2844" s="359"/>
      <c r="X2844" s="359"/>
      <c r="Y2844" s="757"/>
      <c r="Z2844" s="316"/>
      <c r="AA2844" s="359"/>
      <c r="AB2844" s="359"/>
      <c r="AC2844" s="359"/>
      <c r="AD2844" s="359"/>
      <c r="AE2844" s="913"/>
      <c r="AF2844" s="313"/>
    </row>
    <row r="2845" spans="1:32" ht="45" x14ac:dyDescent="0.25">
      <c r="A2845" s="124">
        <v>1</v>
      </c>
      <c r="D2845" s="547" t="s">
        <v>541</v>
      </c>
      <c r="E2845" s="2001"/>
      <c r="F2845" s="732"/>
      <c r="G2845" s="1891"/>
      <c r="H2845" s="732"/>
      <c r="I2845" s="732">
        <f t="shared" si="406"/>
        <v>0</v>
      </c>
      <c r="J2845" s="732"/>
      <c r="K2845" s="2002"/>
      <c r="L2845" s="2002"/>
      <c r="M2845" s="2003"/>
      <c r="N2845" s="2003"/>
      <c r="O2845" s="2003"/>
      <c r="P2845" s="2003"/>
      <c r="Q2845" s="2003"/>
      <c r="R2845" s="2003"/>
      <c r="S2845" s="359"/>
      <c r="T2845" s="359"/>
      <c r="U2845" s="359"/>
      <c r="V2845" s="359"/>
      <c r="W2845" s="359"/>
      <c r="X2845" s="359"/>
      <c r="Y2845" s="757"/>
      <c r="Z2845" s="316"/>
      <c r="AA2845" s="359"/>
      <c r="AB2845" s="359"/>
      <c r="AC2845" s="359"/>
      <c r="AD2845" s="359"/>
      <c r="AE2845" s="909"/>
      <c r="AF2845" s="313"/>
    </row>
    <row r="2846" spans="1:32" ht="90" x14ac:dyDescent="0.25">
      <c r="D2846" s="547" t="s">
        <v>542</v>
      </c>
      <c r="E2846" s="2001"/>
      <c r="F2846" s="732"/>
      <c r="G2846" s="1891"/>
      <c r="H2846" s="732"/>
      <c r="I2846" s="732">
        <f t="shared" si="406"/>
        <v>0</v>
      </c>
      <c r="J2846" s="732"/>
      <c r="K2846" s="2002"/>
      <c r="L2846" s="2002"/>
      <c r="M2846" s="2003"/>
      <c r="N2846" s="2003"/>
      <c r="O2846" s="2003"/>
      <c r="P2846" s="2003"/>
      <c r="Q2846" s="2003"/>
      <c r="R2846" s="2003"/>
      <c r="S2846" s="359"/>
      <c r="T2846" s="359"/>
      <c r="U2846" s="359"/>
      <c r="V2846" s="359"/>
      <c r="W2846" s="359"/>
      <c r="X2846" s="359"/>
      <c r="Y2846" s="757"/>
      <c r="Z2846" s="316"/>
      <c r="AA2846" s="359"/>
      <c r="AB2846" s="359"/>
      <c r="AC2846" s="359"/>
      <c r="AD2846" s="359"/>
      <c r="AE2846" s="909"/>
      <c r="AF2846" s="313"/>
    </row>
    <row r="2847" spans="1:32" ht="28.5" x14ac:dyDescent="0.25">
      <c r="D2847" s="1018" t="s">
        <v>561</v>
      </c>
      <c r="E2847" s="2001"/>
      <c r="F2847" s="732"/>
      <c r="G2847" s="1891"/>
      <c r="H2847" s="732"/>
      <c r="I2847" s="732">
        <f t="shared" si="406"/>
        <v>2</v>
      </c>
      <c r="J2847" s="732" t="e">
        <f>J2776</f>
        <v>#DIV/0!</v>
      </c>
      <c r="K2847" s="2002"/>
      <c r="L2847" s="2002"/>
      <c r="M2847" s="2003"/>
      <c r="N2847" s="2003"/>
      <c r="O2847" s="2003"/>
      <c r="P2847" s="2003"/>
      <c r="Q2847" s="2003"/>
      <c r="R2847" s="2003"/>
      <c r="S2847" s="359"/>
      <c r="T2847" s="359"/>
      <c r="U2847" s="359"/>
      <c r="V2847" s="359"/>
      <c r="W2847" s="359">
        <f t="shared" ref="W2847:AD2847" si="410">W2776</f>
        <v>0</v>
      </c>
      <c r="X2847" s="359">
        <f t="shared" si="410"/>
        <v>4.1226599999999998</v>
      </c>
      <c r="Y2847" s="757">
        <f t="shared" si="410"/>
        <v>0</v>
      </c>
      <c r="Z2847" s="316">
        <f t="shared" si="410"/>
        <v>0</v>
      </c>
      <c r="AA2847" s="359">
        <f t="shared" si="410"/>
        <v>4.1226599999999998</v>
      </c>
      <c r="AB2847" s="359">
        <f t="shared" si="410"/>
        <v>0</v>
      </c>
      <c r="AC2847" s="359">
        <f t="shared" si="410"/>
        <v>0</v>
      </c>
      <c r="AD2847" s="359">
        <f t="shared" si="410"/>
        <v>4.1226599999999998</v>
      </c>
      <c r="AE2847" s="909"/>
      <c r="AF2847" s="313"/>
    </row>
    <row r="2848" spans="1:32" ht="29.25" x14ac:dyDescent="0.25">
      <c r="A2848" s="124">
        <v>1</v>
      </c>
      <c r="D2848" s="277" t="s">
        <v>404</v>
      </c>
      <c r="E2848" s="1887"/>
      <c r="F2848" s="732"/>
      <c r="G2848" s="1891"/>
      <c r="H2848" s="732"/>
      <c r="I2848" s="732">
        <f t="shared" si="406"/>
        <v>0</v>
      </c>
      <c r="J2848" s="732" t="e">
        <f>J2777</f>
        <v>#DIV/0!</v>
      </c>
      <c r="K2848" s="2002"/>
      <c r="L2848" s="2002"/>
      <c r="M2848" s="2003"/>
      <c r="N2848" s="2003"/>
      <c r="O2848" s="2003"/>
      <c r="P2848" s="2003"/>
      <c r="Q2848" s="2003"/>
      <c r="R2848" s="2003"/>
      <c r="S2848" s="359"/>
      <c r="T2848" s="359"/>
      <c r="U2848" s="359"/>
      <c r="V2848" s="359"/>
      <c r="W2848" s="359"/>
      <c r="X2848" s="359"/>
      <c r="Y2848" s="757"/>
      <c r="Z2848" s="316"/>
      <c r="AA2848" s="359"/>
      <c r="AB2848" s="359"/>
      <c r="AC2848" s="359"/>
      <c r="AD2848" s="359"/>
      <c r="AE2848" s="909"/>
      <c r="AF2848" s="313"/>
    </row>
    <row r="2849" spans="1:32" x14ac:dyDescent="0.25">
      <c r="A2849" s="124">
        <v>1</v>
      </c>
      <c r="D2849" s="277" t="s">
        <v>412</v>
      </c>
      <c r="E2849" s="1887"/>
      <c r="F2849" s="732"/>
      <c r="G2849" s="1891"/>
      <c r="H2849" s="732"/>
      <c r="I2849" s="732">
        <f t="shared" si="406"/>
        <v>0</v>
      </c>
      <c r="J2849" s="732"/>
      <c r="K2849" s="2002"/>
      <c r="L2849" s="2002"/>
      <c r="M2849" s="2003"/>
      <c r="N2849" s="2003"/>
      <c r="O2849" s="2003"/>
      <c r="P2849" s="2003"/>
      <c r="Q2849" s="2003"/>
      <c r="R2849" s="2003"/>
      <c r="S2849" s="359"/>
      <c r="T2849" s="359"/>
      <c r="U2849" s="359"/>
      <c r="V2849" s="359"/>
      <c r="W2849" s="359"/>
      <c r="X2849" s="359"/>
      <c r="Y2849" s="757"/>
      <c r="Z2849" s="316"/>
      <c r="AA2849" s="359"/>
      <c r="AB2849" s="359"/>
      <c r="AC2849" s="359"/>
      <c r="AD2849" s="359"/>
      <c r="AE2849" s="909"/>
      <c r="AF2849" s="313"/>
    </row>
    <row r="2850" spans="1:32" x14ac:dyDescent="0.25">
      <c r="A2850" s="124">
        <v>1</v>
      </c>
      <c r="D2850" s="160" t="s">
        <v>413</v>
      </c>
      <c r="E2850" s="1887"/>
      <c r="F2850" s="732"/>
      <c r="G2850" s="1891"/>
      <c r="H2850" s="732"/>
      <c r="I2850" s="732">
        <f t="shared" si="406"/>
        <v>0</v>
      </c>
      <c r="J2850" s="732" t="e">
        <f>J2779</f>
        <v>#DIV/0!</v>
      </c>
      <c r="K2850" s="2002"/>
      <c r="L2850" s="2002"/>
      <c r="M2850" s="2003"/>
      <c r="N2850" s="2003"/>
      <c r="O2850" s="2003"/>
      <c r="P2850" s="2003"/>
      <c r="Q2850" s="2003"/>
      <c r="R2850" s="2003"/>
      <c r="S2850" s="359"/>
      <c r="T2850" s="359"/>
      <c r="U2850" s="359"/>
      <c r="V2850" s="359"/>
      <c r="W2850" s="359"/>
      <c r="X2850" s="359"/>
      <c r="Y2850" s="757"/>
      <c r="Z2850" s="316"/>
      <c r="AA2850" s="359"/>
      <c r="AB2850" s="359"/>
      <c r="AC2850" s="359"/>
      <c r="AD2850" s="359"/>
      <c r="AE2850" s="909"/>
      <c r="AF2850" s="313"/>
    </row>
    <row r="2851" spans="1:32" x14ac:dyDescent="0.25">
      <c r="A2851" s="124">
        <v>1</v>
      </c>
      <c r="D2851" s="282" t="s">
        <v>414</v>
      </c>
      <c r="E2851" s="1887"/>
      <c r="F2851" s="732"/>
      <c r="G2851" s="1891"/>
      <c r="H2851" s="732"/>
      <c r="I2851" s="732">
        <f t="shared" si="406"/>
        <v>0</v>
      </c>
      <c r="J2851" s="732" t="e">
        <f>J2780</f>
        <v>#DIV/0!</v>
      </c>
      <c r="K2851" s="2002"/>
      <c r="L2851" s="2002"/>
      <c r="M2851" s="2003"/>
      <c r="N2851" s="2003"/>
      <c r="O2851" s="2003"/>
      <c r="P2851" s="2003"/>
      <c r="Q2851" s="2003"/>
      <c r="R2851" s="2003"/>
      <c r="S2851" s="359"/>
      <c r="T2851" s="359"/>
      <c r="U2851" s="359"/>
      <c r="V2851" s="359"/>
      <c r="W2851" s="359"/>
      <c r="X2851" s="359"/>
      <c r="Y2851" s="757"/>
      <c r="Z2851" s="316"/>
      <c r="AA2851" s="359"/>
      <c r="AB2851" s="359"/>
      <c r="AC2851" s="359"/>
      <c r="AD2851" s="359"/>
      <c r="AE2851" s="909"/>
      <c r="AF2851" s="313"/>
    </row>
    <row r="2852" spans="1:32" s="2230" customFormat="1" x14ac:dyDescent="0.25">
      <c r="D2852" s="548" t="s">
        <v>217</v>
      </c>
      <c r="E2852" s="1887"/>
      <c r="F2852" s="732"/>
      <c r="G2852" s="1891"/>
      <c r="H2852" s="1891"/>
      <c r="I2852" s="1891">
        <f>I2784</f>
        <v>1</v>
      </c>
      <c r="J2852" s="1891" t="e">
        <f>J2784</f>
        <v>#DIV/0!</v>
      </c>
      <c r="K2852" s="2002"/>
      <c r="L2852" s="2002"/>
      <c r="M2852" s="2003"/>
      <c r="N2852" s="2003"/>
      <c r="O2852" s="2003"/>
      <c r="P2852" s="2003"/>
      <c r="Q2852" s="2003"/>
      <c r="R2852" s="2003"/>
      <c r="S2852" s="1891"/>
      <c r="T2852" s="1891"/>
      <c r="U2852" s="1891"/>
      <c r="V2852" s="1891"/>
      <c r="W2852" s="1891">
        <f t="shared" ref="W2852:AD2852" si="411">W2784</f>
        <v>0</v>
      </c>
      <c r="X2852" s="1891">
        <f t="shared" si="411"/>
        <v>1.1984000000000001</v>
      </c>
      <c r="Y2852" s="1891">
        <f t="shared" si="411"/>
        <v>0</v>
      </c>
      <c r="Z2852" s="1891">
        <f t="shared" si="411"/>
        <v>0</v>
      </c>
      <c r="AA2852" s="1891">
        <f t="shared" si="411"/>
        <v>1.1984000000000001</v>
      </c>
      <c r="AB2852" s="1891">
        <f t="shared" si="411"/>
        <v>0</v>
      </c>
      <c r="AC2852" s="1891">
        <f t="shared" si="411"/>
        <v>0</v>
      </c>
      <c r="AD2852" s="1891">
        <f t="shared" si="411"/>
        <v>1.1984000000000001</v>
      </c>
      <c r="AE2852" s="909"/>
      <c r="AF2852" s="313"/>
    </row>
    <row r="2853" spans="1:32" ht="72" x14ac:dyDescent="0.25">
      <c r="A2853" s="124">
        <v>1</v>
      </c>
      <c r="D2853" s="277" t="s">
        <v>405</v>
      </c>
      <c r="E2853" s="1887"/>
      <c r="F2853" s="732"/>
      <c r="G2853" s="1891"/>
      <c r="H2853" s="732"/>
      <c r="I2853" s="732"/>
      <c r="J2853" s="732"/>
      <c r="K2853" s="2002"/>
      <c r="L2853" s="2002"/>
      <c r="M2853" s="2003"/>
      <c r="N2853" s="2003"/>
      <c r="O2853" s="2003"/>
      <c r="P2853" s="2003"/>
      <c r="Q2853" s="2003"/>
      <c r="R2853" s="2003"/>
      <c r="S2853" s="359"/>
      <c r="T2853" s="359"/>
      <c r="U2853" s="359"/>
      <c r="V2853" s="359"/>
      <c r="W2853" s="359"/>
      <c r="X2853" s="359"/>
      <c r="Y2853" s="757"/>
      <c r="Z2853" s="316"/>
      <c r="AA2853" s="359"/>
      <c r="AB2853" s="359"/>
      <c r="AC2853" s="359"/>
      <c r="AD2853" s="359"/>
      <c r="AE2853" s="909"/>
      <c r="AF2853" s="313"/>
    </row>
    <row r="2854" spans="1:32" s="2230" customFormat="1" ht="86.25" x14ac:dyDescent="0.25">
      <c r="D2854" s="162" t="s">
        <v>600</v>
      </c>
      <c r="E2854" s="1887"/>
      <c r="F2854" s="732"/>
      <c r="G2854" s="1891"/>
      <c r="H2854" s="732"/>
      <c r="I2854" s="732">
        <f t="shared" ref="I2854:I2859" si="412">I2788</f>
        <v>1</v>
      </c>
      <c r="J2854" s="732" t="e">
        <f t="shared" ref="J2854:J2859" si="413">I2854/H2854*100</f>
        <v>#DIV/0!</v>
      </c>
      <c r="K2854" s="2002"/>
      <c r="L2854" s="2002"/>
      <c r="M2854" s="2003"/>
      <c r="N2854" s="2003"/>
      <c r="O2854" s="2003"/>
      <c r="P2854" s="2003"/>
      <c r="Q2854" s="2003"/>
      <c r="R2854" s="2003"/>
      <c r="S2854" s="359"/>
      <c r="T2854" s="359"/>
      <c r="U2854" s="359"/>
      <c r="V2854" s="359"/>
      <c r="W2854" s="359">
        <f t="shared" ref="W2854:AD2854" si="414">W2788</f>
        <v>0</v>
      </c>
      <c r="X2854" s="359">
        <f t="shared" si="414"/>
        <v>1.66096</v>
      </c>
      <c r="Y2854" s="757">
        <f t="shared" si="414"/>
        <v>0</v>
      </c>
      <c r="Z2854" s="316">
        <f t="shared" si="414"/>
        <v>0</v>
      </c>
      <c r="AA2854" s="359">
        <f t="shared" si="414"/>
        <v>1.66096</v>
      </c>
      <c r="AB2854" s="359">
        <f t="shared" si="414"/>
        <v>0</v>
      </c>
      <c r="AC2854" s="359">
        <f t="shared" si="414"/>
        <v>0</v>
      </c>
      <c r="AD2854" s="359">
        <f t="shared" si="414"/>
        <v>1.66096</v>
      </c>
      <c r="AE2854" s="909"/>
      <c r="AF2854" s="313"/>
    </row>
    <row r="2855" spans="1:32" x14ac:dyDescent="0.25">
      <c r="A2855" s="124">
        <v>1</v>
      </c>
      <c r="D2855" s="162" t="s">
        <v>353</v>
      </c>
      <c r="E2855" s="1887"/>
      <c r="F2855" s="732"/>
      <c r="G2855" s="1891"/>
      <c r="H2855" s="732"/>
      <c r="I2855" s="2003">
        <f t="shared" si="412"/>
        <v>3</v>
      </c>
      <c r="J2855" s="732" t="e">
        <f t="shared" si="413"/>
        <v>#DIV/0!</v>
      </c>
      <c r="K2855" s="2002"/>
      <c r="L2855" s="2002"/>
      <c r="M2855" s="2003"/>
      <c r="N2855" s="2003"/>
      <c r="O2855" s="2003"/>
      <c r="P2855" s="2003"/>
      <c r="Q2855" s="2003"/>
      <c r="R2855" s="2003"/>
      <c r="S2855" s="359"/>
      <c r="T2855" s="359"/>
      <c r="U2855" s="359"/>
      <c r="V2855" s="359"/>
      <c r="W2855" s="359"/>
      <c r="X2855" s="359"/>
      <c r="Y2855" s="757"/>
      <c r="Z2855" s="316"/>
      <c r="AA2855" s="359"/>
      <c r="AB2855" s="359"/>
      <c r="AC2855" s="359"/>
      <c r="AD2855" s="359"/>
      <c r="AE2855" s="909"/>
      <c r="AF2855" s="313"/>
    </row>
    <row r="2856" spans="1:32" ht="29.25" x14ac:dyDescent="0.25">
      <c r="A2856" s="124">
        <v>1</v>
      </c>
      <c r="D2856" s="162" t="s">
        <v>366</v>
      </c>
      <c r="E2856" s="1887"/>
      <c r="F2856" s="732"/>
      <c r="G2856" s="1891"/>
      <c r="H2856" s="732"/>
      <c r="I2856" s="2003">
        <f t="shared" si="412"/>
        <v>6</v>
      </c>
      <c r="J2856" s="732" t="e">
        <f t="shared" si="413"/>
        <v>#DIV/0!</v>
      </c>
      <c r="K2856" s="2002"/>
      <c r="L2856" s="2002"/>
      <c r="M2856" s="2003"/>
      <c r="N2856" s="2003"/>
      <c r="O2856" s="2003"/>
      <c r="P2856" s="2003"/>
      <c r="Q2856" s="2003"/>
      <c r="R2856" s="2003"/>
      <c r="S2856" s="359"/>
      <c r="T2856" s="359"/>
      <c r="U2856" s="359"/>
      <c r="V2856" s="359"/>
      <c r="W2856" s="359">
        <f t="shared" ref="W2856:AD2856" si="415">W2790</f>
        <v>0</v>
      </c>
      <c r="X2856" s="359">
        <f t="shared" si="415"/>
        <v>0</v>
      </c>
      <c r="Y2856" s="757">
        <f t="shared" si="415"/>
        <v>0</v>
      </c>
      <c r="Z2856" s="316">
        <f t="shared" si="415"/>
        <v>0</v>
      </c>
      <c r="AA2856" s="359">
        <f t="shared" si="415"/>
        <v>0</v>
      </c>
      <c r="AB2856" s="359">
        <f t="shared" si="415"/>
        <v>0</v>
      </c>
      <c r="AC2856" s="359">
        <f t="shared" si="415"/>
        <v>0</v>
      </c>
      <c r="AD2856" s="359">
        <f t="shared" si="415"/>
        <v>0</v>
      </c>
      <c r="AE2856" s="909"/>
      <c r="AF2856" s="313"/>
    </row>
    <row r="2857" spans="1:32" ht="29.25" x14ac:dyDescent="0.25">
      <c r="A2857" s="124">
        <v>1</v>
      </c>
      <c r="D2857" s="162" t="s">
        <v>354</v>
      </c>
      <c r="E2857" s="1887"/>
      <c r="F2857" s="732"/>
      <c r="G2857" s="1891"/>
      <c r="H2857" s="732"/>
      <c r="I2857" s="732">
        <f t="shared" si="412"/>
        <v>3</v>
      </c>
      <c r="J2857" s="732" t="e">
        <f t="shared" si="413"/>
        <v>#DIV/0!</v>
      </c>
      <c r="K2857" s="2002"/>
      <c r="L2857" s="2002"/>
      <c r="M2857" s="2003"/>
      <c r="N2857" s="2003"/>
      <c r="O2857" s="2003"/>
      <c r="P2857" s="2003"/>
      <c r="Q2857" s="2003"/>
      <c r="R2857" s="2003"/>
      <c r="S2857" s="359"/>
      <c r="T2857" s="359"/>
      <c r="U2857" s="359"/>
      <c r="V2857" s="359"/>
      <c r="W2857" s="359"/>
      <c r="X2857" s="359"/>
      <c r="Y2857" s="757"/>
      <c r="Z2857" s="316"/>
      <c r="AA2857" s="359"/>
      <c r="AB2857" s="359"/>
      <c r="AC2857" s="359"/>
      <c r="AD2857" s="359"/>
      <c r="AE2857" s="909"/>
      <c r="AF2857" s="313"/>
    </row>
    <row r="2858" spans="1:32" ht="29.25" x14ac:dyDescent="0.25">
      <c r="A2858" s="124">
        <v>1</v>
      </c>
      <c r="D2858" s="162" t="s">
        <v>355</v>
      </c>
      <c r="E2858" s="2005"/>
      <c r="F2858" s="732"/>
      <c r="G2858" s="1891"/>
      <c r="H2858" s="732"/>
      <c r="I2858" s="732">
        <f t="shared" si="412"/>
        <v>2</v>
      </c>
      <c r="J2858" s="732" t="e">
        <f t="shared" si="413"/>
        <v>#DIV/0!</v>
      </c>
      <c r="K2858" s="2002"/>
      <c r="L2858" s="2002"/>
      <c r="M2858" s="2003"/>
      <c r="N2858" s="2003"/>
      <c r="O2858" s="2003"/>
      <c r="P2858" s="2003"/>
      <c r="Q2858" s="2003"/>
      <c r="R2858" s="2003"/>
      <c r="S2858" s="359"/>
      <c r="T2858" s="359"/>
      <c r="U2858" s="359"/>
      <c r="V2858" s="359"/>
      <c r="W2858" s="359">
        <f t="shared" ref="W2858:AD2859" si="416">W2792</f>
        <v>0</v>
      </c>
      <c r="X2858" s="359">
        <f t="shared" si="416"/>
        <v>2.3424</v>
      </c>
      <c r="Y2858" s="757">
        <f t="shared" si="416"/>
        <v>0</v>
      </c>
      <c r="Z2858" s="316">
        <f t="shared" si="416"/>
        <v>0</v>
      </c>
      <c r="AA2858" s="359">
        <f t="shared" si="416"/>
        <v>0</v>
      </c>
      <c r="AB2858" s="359">
        <f t="shared" si="416"/>
        <v>0</v>
      </c>
      <c r="AC2858" s="359">
        <f t="shared" si="416"/>
        <v>0</v>
      </c>
      <c r="AD2858" s="359">
        <f t="shared" si="416"/>
        <v>2.3424</v>
      </c>
      <c r="AE2858" s="909"/>
      <c r="AF2858" s="313"/>
    </row>
    <row r="2859" spans="1:32" x14ac:dyDescent="0.25">
      <c r="A2859" s="124">
        <v>1</v>
      </c>
      <c r="D2859" s="550" t="s">
        <v>134</v>
      </c>
      <c r="E2859" s="1887"/>
      <c r="F2859" s="732"/>
      <c r="G2859" s="1891"/>
      <c r="H2859" s="732"/>
      <c r="I2859" s="732">
        <f t="shared" si="412"/>
        <v>21.400000000000002</v>
      </c>
      <c r="J2859" s="732" t="e">
        <f t="shared" si="413"/>
        <v>#DIV/0!</v>
      </c>
      <c r="K2859" s="2002"/>
      <c r="L2859" s="2002"/>
      <c r="M2859" s="2003"/>
      <c r="N2859" s="2003"/>
      <c r="O2859" s="2003"/>
      <c r="P2859" s="2003"/>
      <c r="Q2859" s="2003"/>
      <c r="R2859" s="2003"/>
      <c r="S2859" s="359"/>
      <c r="T2859" s="359"/>
      <c r="U2859" s="359"/>
      <c r="V2859" s="359"/>
      <c r="W2859" s="359">
        <f t="shared" si="416"/>
        <v>0</v>
      </c>
      <c r="X2859" s="359">
        <f t="shared" si="416"/>
        <v>33.254520000000007</v>
      </c>
      <c r="Y2859" s="757">
        <f t="shared" si="416"/>
        <v>0</v>
      </c>
      <c r="Z2859" s="316">
        <f t="shared" si="416"/>
        <v>0</v>
      </c>
      <c r="AA2859" s="359">
        <f t="shared" si="416"/>
        <v>30.912120000000002</v>
      </c>
      <c r="AB2859" s="359">
        <f t="shared" si="416"/>
        <v>0</v>
      </c>
      <c r="AC2859" s="359">
        <f t="shared" si="416"/>
        <v>-5.3013149425851225E-15</v>
      </c>
      <c r="AD2859" s="359">
        <f t="shared" si="416"/>
        <v>33.254519999999999</v>
      </c>
      <c r="AE2859" s="909"/>
      <c r="AF2859" s="313"/>
    </row>
    <row r="2860" spans="1:32" x14ac:dyDescent="0.25">
      <c r="A2860" s="124">
        <v>1</v>
      </c>
      <c r="D2860" s="201" t="s">
        <v>28</v>
      </c>
      <c r="E2860" s="452"/>
      <c r="F2860" s="1996"/>
      <c r="G2860" s="1997"/>
      <c r="H2860" s="1996"/>
      <c r="I2860" s="1996"/>
      <c r="J2860" s="1996"/>
      <c r="K2860" s="1999"/>
      <c r="L2860" s="1999"/>
      <c r="M2860" s="2000"/>
      <c r="N2860" s="2000"/>
      <c r="O2860" s="2000"/>
      <c r="P2860" s="2000"/>
      <c r="Q2860" s="2000"/>
      <c r="R2860" s="2000"/>
      <c r="S2860" s="361"/>
      <c r="T2860" s="361"/>
      <c r="U2860" s="361"/>
      <c r="V2860" s="361"/>
      <c r="W2860" s="361"/>
      <c r="X2860" s="361"/>
      <c r="Y2860" s="760"/>
      <c r="Z2860" s="315"/>
      <c r="AA2860" s="361"/>
      <c r="AB2860" s="361"/>
      <c r="AC2860" s="361"/>
      <c r="AD2860" s="361"/>
      <c r="AE2860" s="892"/>
      <c r="AF2860" s="354"/>
    </row>
    <row r="2861" spans="1:32" x14ac:dyDescent="0.25">
      <c r="A2861" s="124">
        <v>1</v>
      </c>
      <c r="D2861" s="2006" t="s">
        <v>16</v>
      </c>
      <c r="E2861" s="2007"/>
      <c r="F2861" s="2008"/>
      <c r="G2861" s="2009"/>
      <c r="H2861" s="2008"/>
      <c r="I2861" s="2008">
        <f>SUM(I2798)</f>
        <v>0</v>
      </c>
      <c r="J2861" s="2008" t="e">
        <f t="shared" ref="J2861:J2866" si="417">I2861/H2861*100</f>
        <v>#DIV/0!</v>
      </c>
      <c r="K2861" s="2008" t="e">
        <f t="shared" ref="K2861:R2862" si="418">SUM(K2798)</f>
        <v>#DIV/0!</v>
      </c>
      <c r="L2861" s="2008" t="e">
        <f t="shared" si="418"/>
        <v>#DIV/0!</v>
      </c>
      <c r="M2861" s="2008">
        <f t="shared" si="418"/>
        <v>0</v>
      </c>
      <c r="N2861" s="2008">
        <f t="shared" si="418"/>
        <v>0</v>
      </c>
      <c r="O2861" s="2008">
        <f t="shared" si="418"/>
        <v>0</v>
      </c>
      <c r="P2861" s="2008" t="e">
        <f t="shared" si="418"/>
        <v>#DIV/0!</v>
      </c>
      <c r="Q2861" s="2008">
        <f t="shared" si="418"/>
        <v>0</v>
      </c>
      <c r="R2861" s="2008" t="e">
        <f t="shared" si="418"/>
        <v>#DIV/0!</v>
      </c>
      <c r="S2861" s="360"/>
      <c r="T2861" s="360"/>
      <c r="U2861" s="360"/>
      <c r="V2861" s="360"/>
      <c r="W2861" s="360"/>
      <c r="X2861" s="360"/>
      <c r="Y2861" s="1102"/>
      <c r="Z2861" s="317"/>
      <c r="AA2861" s="360"/>
      <c r="AB2861" s="360"/>
      <c r="AC2861" s="360"/>
      <c r="AD2861" s="360"/>
      <c r="AE2861" s="947"/>
      <c r="AF2861" s="841"/>
    </row>
    <row r="2862" spans="1:32" ht="29.25" x14ac:dyDescent="0.25">
      <c r="A2862" s="124">
        <v>1</v>
      </c>
      <c r="D2862" s="711" t="s">
        <v>201</v>
      </c>
      <c r="E2862" s="711"/>
      <c r="F2862" s="1994"/>
      <c r="G2862" s="1995"/>
      <c r="H2862" s="1994"/>
      <c r="I2862" s="1994">
        <f>SUM(I2799)</f>
        <v>0</v>
      </c>
      <c r="J2862" s="1994" t="e">
        <f t="shared" si="417"/>
        <v>#DIV/0!</v>
      </c>
      <c r="K2862" s="1994" t="e">
        <f t="shared" si="418"/>
        <v>#DIV/0!</v>
      </c>
      <c r="L2862" s="1994" t="e">
        <f t="shared" si="418"/>
        <v>#DIV/0!</v>
      </c>
      <c r="M2862" s="1994">
        <f t="shared" si="418"/>
        <v>0</v>
      </c>
      <c r="N2862" s="1994">
        <f t="shared" si="418"/>
        <v>0</v>
      </c>
      <c r="O2862" s="1994">
        <f t="shared" si="418"/>
        <v>0</v>
      </c>
      <c r="P2862" s="1994" t="e">
        <f t="shared" si="418"/>
        <v>#DIV/0!</v>
      </c>
      <c r="Q2862" s="1994">
        <f t="shared" si="418"/>
        <v>0</v>
      </c>
      <c r="R2862" s="1994" t="e">
        <f t="shared" si="418"/>
        <v>#DIV/0!</v>
      </c>
      <c r="S2862" s="357"/>
      <c r="T2862" s="357"/>
      <c r="U2862" s="357"/>
      <c r="V2862" s="357"/>
      <c r="W2862" s="357">
        <f>SUM(W2799)</f>
        <v>0</v>
      </c>
      <c r="X2862" s="357">
        <f>SUM(X2799)</f>
        <v>0</v>
      </c>
      <c r="Y2862" s="761"/>
      <c r="Z2862" s="314"/>
      <c r="AA2862" s="357">
        <f>SUM(AA2799)</f>
        <v>0</v>
      </c>
      <c r="AB2862" s="357">
        <f>SUM(AB2799)</f>
        <v>0</v>
      </c>
      <c r="AC2862" s="357">
        <f>SUM(AC2799)</f>
        <v>0</v>
      </c>
      <c r="AD2862" s="357">
        <f>SUM(AD2799)</f>
        <v>0</v>
      </c>
      <c r="AE2862" s="1969"/>
      <c r="AF2862" s="846"/>
    </row>
    <row r="2863" spans="1:32" s="5" customFormat="1" x14ac:dyDescent="0.25">
      <c r="A2863" s="124">
        <v>1</v>
      </c>
      <c r="B2863" s="2230"/>
      <c r="C2863" s="2230"/>
      <c r="D2863" s="696" t="s">
        <v>197</v>
      </c>
      <c r="E2863" s="696"/>
      <c r="F2863" s="1909"/>
      <c r="G2863" s="1910"/>
      <c r="H2863" s="1909"/>
      <c r="I2863" s="1909">
        <f>I2800</f>
        <v>1</v>
      </c>
      <c r="J2863" s="1909" t="e">
        <f t="shared" si="417"/>
        <v>#DIV/0!</v>
      </c>
      <c r="K2863" s="1909">
        <f t="shared" ref="K2863:R2865" si="419">K2800</f>
        <v>0</v>
      </c>
      <c r="L2863" s="1909">
        <f t="shared" si="419"/>
        <v>0</v>
      </c>
      <c r="M2863" s="1909">
        <f t="shared" si="419"/>
        <v>0</v>
      </c>
      <c r="N2863" s="1909">
        <f t="shared" si="419"/>
        <v>0</v>
      </c>
      <c r="O2863" s="1909">
        <f t="shared" si="419"/>
        <v>0</v>
      </c>
      <c r="P2863" s="1909">
        <f t="shared" si="419"/>
        <v>0</v>
      </c>
      <c r="Q2863" s="1909">
        <f t="shared" si="419"/>
        <v>0</v>
      </c>
      <c r="R2863" s="1909">
        <f t="shared" si="419"/>
        <v>0</v>
      </c>
      <c r="S2863" s="359"/>
      <c r="T2863" s="359"/>
      <c r="U2863" s="359"/>
      <c r="V2863" s="359"/>
      <c r="W2863" s="359">
        <f t="shared" ref="W2863:X2866" si="420">W2800</f>
        <v>0</v>
      </c>
      <c r="X2863" s="359">
        <f t="shared" si="420"/>
        <v>0</v>
      </c>
      <c r="Y2863" s="757"/>
      <c r="Z2863" s="316"/>
      <c r="AA2863" s="359">
        <f t="shared" ref="AA2863:AD2866" si="421">AA2800</f>
        <v>0</v>
      </c>
      <c r="AB2863" s="359">
        <f t="shared" si="421"/>
        <v>0</v>
      </c>
      <c r="AC2863" s="359">
        <f t="shared" si="421"/>
        <v>0</v>
      </c>
      <c r="AD2863" s="359">
        <f t="shared" si="421"/>
        <v>0</v>
      </c>
      <c r="AE2863" s="1913"/>
      <c r="AF2863" s="313"/>
    </row>
    <row r="2864" spans="1:32" x14ac:dyDescent="0.25">
      <c r="A2864" s="124">
        <v>1</v>
      </c>
      <c r="D2864" s="706" t="s">
        <v>198</v>
      </c>
      <c r="E2864" s="706"/>
      <c r="F2864" s="2010"/>
      <c r="G2864" s="2009"/>
      <c r="H2864" s="2010"/>
      <c r="I2864" s="2010">
        <f>I2801</f>
        <v>0</v>
      </c>
      <c r="J2864" s="2010" t="e">
        <f t="shared" si="417"/>
        <v>#DIV/0!</v>
      </c>
      <c r="K2864" s="2010">
        <f t="shared" si="419"/>
        <v>0</v>
      </c>
      <c r="L2864" s="2010">
        <f t="shared" si="419"/>
        <v>0</v>
      </c>
      <c r="M2864" s="2010">
        <f t="shared" si="419"/>
        <v>0</v>
      </c>
      <c r="N2864" s="2010">
        <f t="shared" si="419"/>
        <v>0</v>
      </c>
      <c r="O2864" s="2010">
        <f t="shared" si="419"/>
        <v>0</v>
      </c>
      <c r="P2864" s="2010">
        <f t="shared" si="419"/>
        <v>0</v>
      </c>
      <c r="Q2864" s="2010">
        <f t="shared" si="419"/>
        <v>0</v>
      </c>
      <c r="R2864" s="2010">
        <f t="shared" si="419"/>
        <v>0</v>
      </c>
      <c r="S2864" s="359"/>
      <c r="T2864" s="359"/>
      <c r="U2864" s="359"/>
      <c r="V2864" s="359"/>
      <c r="W2864" s="359">
        <f t="shared" si="420"/>
        <v>0</v>
      </c>
      <c r="X2864" s="359">
        <f t="shared" si="420"/>
        <v>0</v>
      </c>
      <c r="Y2864" s="757"/>
      <c r="Z2864" s="316"/>
      <c r="AA2864" s="359">
        <f t="shared" si="421"/>
        <v>0</v>
      </c>
      <c r="AB2864" s="359">
        <f t="shared" si="421"/>
        <v>0</v>
      </c>
      <c r="AC2864" s="359">
        <f t="shared" si="421"/>
        <v>0</v>
      </c>
      <c r="AD2864" s="359">
        <f t="shared" si="421"/>
        <v>0</v>
      </c>
      <c r="AE2864" s="2011"/>
      <c r="AF2864" s="313"/>
    </row>
    <row r="2865" spans="1:32" ht="30" x14ac:dyDescent="0.25">
      <c r="A2865" s="124">
        <v>1</v>
      </c>
      <c r="D2865" s="710" t="s">
        <v>199</v>
      </c>
      <c r="E2865" s="710"/>
      <c r="F2865" s="2012"/>
      <c r="G2865" s="2009"/>
      <c r="H2865" s="2012"/>
      <c r="I2865" s="2012">
        <f>I2802</f>
        <v>0</v>
      </c>
      <c r="J2865" s="2010" t="e">
        <f t="shared" si="417"/>
        <v>#DIV/0!</v>
      </c>
      <c r="K2865" s="2010">
        <f t="shared" si="419"/>
        <v>0</v>
      </c>
      <c r="L2865" s="2010">
        <f t="shared" si="419"/>
        <v>0</v>
      </c>
      <c r="M2865" s="2010">
        <f t="shared" si="419"/>
        <v>0</v>
      </c>
      <c r="N2865" s="2012">
        <f t="shared" si="419"/>
        <v>0</v>
      </c>
      <c r="O2865" s="2012">
        <f t="shared" si="419"/>
        <v>0</v>
      </c>
      <c r="P2865" s="2010">
        <f t="shared" si="419"/>
        <v>0</v>
      </c>
      <c r="Q2865" s="2010">
        <f t="shared" si="419"/>
        <v>0</v>
      </c>
      <c r="R2865" s="2012">
        <f t="shared" si="419"/>
        <v>0</v>
      </c>
      <c r="S2865" s="359"/>
      <c r="T2865" s="359"/>
      <c r="U2865" s="359"/>
      <c r="V2865" s="359"/>
      <c r="W2865" s="359">
        <f t="shared" si="420"/>
        <v>0</v>
      </c>
      <c r="X2865" s="359">
        <f t="shared" si="420"/>
        <v>0</v>
      </c>
      <c r="Y2865" s="1102"/>
      <c r="Z2865" s="317"/>
      <c r="AA2865" s="360">
        <f t="shared" si="421"/>
        <v>0</v>
      </c>
      <c r="AB2865" s="360">
        <f t="shared" si="421"/>
        <v>0</v>
      </c>
      <c r="AC2865" s="360">
        <f t="shared" si="421"/>
        <v>0</v>
      </c>
      <c r="AD2865" s="359">
        <f t="shared" si="421"/>
        <v>0</v>
      </c>
      <c r="AE2865" s="2013"/>
      <c r="AF2865" s="313"/>
    </row>
    <row r="2866" spans="1:32" s="138" customFormat="1" ht="15.75" thickBot="1" x14ac:dyDescent="0.3">
      <c r="A2866" s="124">
        <v>1</v>
      </c>
      <c r="B2866" s="2230"/>
      <c r="C2866" s="2230"/>
      <c r="D2866" s="1920" t="s">
        <v>204</v>
      </c>
      <c r="E2866" s="1920"/>
      <c r="F2866" s="2014"/>
      <c r="G2866" s="2015"/>
      <c r="H2866" s="2014"/>
      <c r="I2866" s="2014">
        <f>I2803</f>
        <v>1</v>
      </c>
      <c r="J2866" s="2016" t="e">
        <f t="shared" si="417"/>
        <v>#DIV/0!</v>
      </c>
      <c r="K2866" s="2016"/>
      <c r="L2866" s="2016"/>
      <c r="M2866" s="2016"/>
      <c r="N2866" s="2014"/>
      <c r="O2866" s="2014"/>
      <c r="P2866" s="2016"/>
      <c r="Q2866" s="2016"/>
      <c r="R2866" s="2014"/>
      <c r="S2866" s="362"/>
      <c r="T2866" s="362"/>
      <c r="U2866" s="362"/>
      <c r="V2866" s="362"/>
      <c r="W2866" s="362">
        <f t="shared" si="420"/>
        <v>0</v>
      </c>
      <c r="X2866" s="362">
        <f t="shared" si="420"/>
        <v>4.2344399999999993</v>
      </c>
      <c r="Y2866" s="1512">
        <f>Y2803</f>
        <v>0</v>
      </c>
      <c r="Z2866" s="397">
        <f>Z2803</f>
        <v>0</v>
      </c>
      <c r="AA2866" s="363">
        <f t="shared" si="421"/>
        <v>4.2344399999999993</v>
      </c>
      <c r="AB2866" s="363">
        <f t="shared" si="421"/>
        <v>0</v>
      </c>
      <c r="AC2866" s="363">
        <f t="shared" si="421"/>
        <v>0</v>
      </c>
      <c r="AD2866" s="362">
        <f t="shared" si="421"/>
        <v>4.2344399999999993</v>
      </c>
      <c r="AE2866" s="2017"/>
      <c r="AF2866" s="852"/>
    </row>
    <row r="2867" spans="1:32" ht="31.5" x14ac:dyDescent="0.25">
      <c r="A2867" s="124">
        <v>1</v>
      </c>
      <c r="B2867" s="2230" t="s">
        <v>857</v>
      </c>
      <c r="D2867" s="1830" t="s">
        <v>482</v>
      </c>
      <c r="E2867" s="2018"/>
      <c r="F2867" s="1664"/>
      <c r="G2867" s="228"/>
      <c r="H2867" s="814"/>
      <c r="I2867" s="814"/>
      <c r="J2867" s="814"/>
      <c r="K2867" s="2019"/>
      <c r="L2867" s="2019"/>
      <c r="M2867" s="1696"/>
      <c r="N2867" s="1696"/>
      <c r="O2867" s="1696"/>
      <c r="P2867" s="1696"/>
      <c r="Q2867" s="1696"/>
      <c r="R2867" s="1696"/>
      <c r="S2867" s="315"/>
      <c r="T2867" s="315"/>
      <c r="U2867" s="315"/>
      <c r="V2867" s="315"/>
      <c r="W2867" s="354"/>
      <c r="X2867" s="315"/>
      <c r="Y2867" s="760"/>
      <c r="Z2867" s="315"/>
      <c r="AA2867" s="315"/>
      <c r="AB2867" s="315"/>
      <c r="AC2867" s="315"/>
      <c r="AD2867" s="315"/>
      <c r="AE2867" s="945"/>
      <c r="AF2867" s="354"/>
    </row>
    <row r="2868" spans="1:32" s="2230" customFormat="1" x14ac:dyDescent="0.25">
      <c r="B2868" s="2230" t="s">
        <v>857</v>
      </c>
      <c r="D2868" s="3351"/>
      <c r="E2868" s="2018"/>
      <c r="F2868" s="1664"/>
      <c r="G2868" s="228"/>
      <c r="H2868" s="814"/>
      <c r="I2868" s="814"/>
      <c r="J2868" s="814"/>
      <c r="K2868" s="2019"/>
      <c r="L2868" s="2019"/>
      <c r="M2868" s="1696"/>
      <c r="N2868" s="1696"/>
      <c r="O2868" s="1696"/>
      <c r="P2868" s="1696"/>
      <c r="Q2868" s="1696"/>
      <c r="R2868" s="1696"/>
      <c r="S2868" s="315"/>
      <c r="T2868" s="315"/>
      <c r="U2868" s="315"/>
      <c r="V2868" s="315"/>
      <c r="W2868" s="354"/>
      <c r="X2868" s="315"/>
      <c r="Y2868" s="760"/>
      <c r="Z2868" s="315"/>
      <c r="AA2868" s="315"/>
      <c r="AB2868" s="315"/>
      <c r="AC2868" s="315"/>
      <c r="AD2868" s="315"/>
      <c r="AE2868" s="945"/>
      <c r="AF2868" s="354"/>
    </row>
    <row r="2869" spans="1:32" x14ac:dyDescent="0.25">
      <c r="A2869" s="124">
        <v>1</v>
      </c>
      <c r="B2869" s="2230" t="s">
        <v>857</v>
      </c>
      <c r="D2869" s="1480" t="s">
        <v>5</v>
      </c>
      <c r="E2869" s="1481"/>
      <c r="F2869" s="1480"/>
      <c r="G2869" s="211"/>
      <c r="H2869" s="174"/>
      <c r="I2869" s="174"/>
      <c r="J2869" s="174"/>
      <c r="K2869" s="2020"/>
      <c r="L2869" s="2020"/>
      <c r="M2869" s="2021"/>
      <c r="N2869" s="2021"/>
      <c r="O2869" s="2021"/>
      <c r="P2869" s="2021"/>
      <c r="Q2869" s="2021"/>
      <c r="R2869" s="2021"/>
      <c r="S2869" s="316"/>
      <c r="T2869" s="316"/>
      <c r="U2869" s="316"/>
      <c r="V2869" s="316"/>
      <c r="W2869" s="313"/>
      <c r="X2869" s="316"/>
      <c r="Y2869" s="757"/>
      <c r="Z2869" s="316"/>
      <c r="AA2869" s="316"/>
      <c r="AB2869" s="316"/>
      <c r="AC2869" s="316"/>
      <c r="AD2869" s="316"/>
      <c r="AE2869" s="929"/>
      <c r="AF2869" s="313"/>
    </row>
    <row r="2870" spans="1:32" x14ac:dyDescent="0.25">
      <c r="A2870" s="124">
        <v>1</v>
      </c>
      <c r="B2870" s="2230" t="s">
        <v>857</v>
      </c>
      <c r="C2870" s="2230" t="s">
        <v>792</v>
      </c>
      <c r="D2870" s="3" t="s">
        <v>23</v>
      </c>
      <c r="E2870" s="1070" t="s">
        <v>281</v>
      </c>
      <c r="F2870" s="174">
        <v>340</v>
      </c>
      <c r="G2870" s="211"/>
      <c r="H2870" s="110"/>
      <c r="I2870" s="499">
        <v>0</v>
      </c>
      <c r="J2870" s="110"/>
      <c r="K2870" s="2022"/>
      <c r="L2870" s="139"/>
      <c r="M2870" s="140"/>
      <c r="N2870" s="140"/>
      <c r="O2870" s="476"/>
      <c r="P2870" s="140" t="e">
        <f t="shared" ref="P2870:P2878" si="422">O2870/N2870*100</f>
        <v>#DIV/0!</v>
      </c>
      <c r="Q2870" s="140">
        <f t="shared" ref="Q2870:Q2877" si="423">ROUND(M2870/F2870,0)</f>
        <v>0</v>
      </c>
      <c r="R2870" s="140" t="e">
        <f t="shared" ref="R2870:R2877" si="424">O2870/$D$4*12/Q2870</f>
        <v>#DIV/0!</v>
      </c>
      <c r="S2870" s="316"/>
      <c r="T2870" s="316"/>
      <c r="U2870" s="316"/>
      <c r="V2870" s="316"/>
      <c r="W2870" s="313"/>
      <c r="X2870" s="316"/>
      <c r="Y2870" s="757"/>
      <c r="Z2870" s="316"/>
      <c r="AA2870" s="316"/>
      <c r="AB2870" s="316"/>
      <c r="AC2870" s="316"/>
      <c r="AD2870" s="316"/>
      <c r="AE2870" s="925"/>
      <c r="AF2870" s="313"/>
    </row>
    <row r="2871" spans="1:32" x14ac:dyDescent="0.25">
      <c r="A2871" s="124">
        <v>1</v>
      </c>
      <c r="B2871" s="2230" t="s">
        <v>857</v>
      </c>
      <c r="C2871" s="2230" t="s">
        <v>792</v>
      </c>
      <c r="D2871" s="3" t="s">
        <v>24</v>
      </c>
      <c r="E2871" s="1070" t="s">
        <v>281</v>
      </c>
      <c r="F2871" s="174">
        <v>300</v>
      </c>
      <c r="G2871" s="211"/>
      <c r="H2871" s="110"/>
      <c r="I2871" s="499">
        <v>1</v>
      </c>
      <c r="J2871" s="110"/>
      <c r="K2871" s="2022"/>
      <c r="L2871" s="139"/>
      <c r="M2871" s="140"/>
      <c r="N2871" s="140"/>
      <c r="O2871" s="476">
        <v>6</v>
      </c>
      <c r="P2871" s="140" t="e">
        <f t="shared" si="422"/>
        <v>#DIV/0!</v>
      </c>
      <c r="Q2871" s="140">
        <f t="shared" si="423"/>
        <v>0</v>
      </c>
      <c r="R2871" s="140" t="e">
        <f t="shared" si="424"/>
        <v>#DIV/0!</v>
      </c>
      <c r="S2871" s="316"/>
      <c r="T2871" s="316"/>
      <c r="U2871" s="316"/>
      <c r="V2871" s="316"/>
      <c r="W2871" s="313"/>
      <c r="X2871" s="316"/>
      <c r="Y2871" s="757"/>
      <c r="Z2871" s="316"/>
      <c r="AA2871" s="316"/>
      <c r="AB2871" s="316"/>
      <c r="AC2871" s="316"/>
      <c r="AD2871" s="316"/>
      <c r="AE2871" s="925"/>
      <c r="AF2871" s="313"/>
    </row>
    <row r="2872" spans="1:32" x14ac:dyDescent="0.25">
      <c r="A2872" s="124">
        <v>1</v>
      </c>
      <c r="B2872" s="2230" t="s">
        <v>857</v>
      </c>
      <c r="C2872" s="2230" t="s">
        <v>792</v>
      </c>
      <c r="D2872" s="3" t="s">
        <v>212</v>
      </c>
      <c r="E2872" s="1070" t="s">
        <v>281</v>
      </c>
      <c r="F2872" s="174">
        <v>330</v>
      </c>
      <c r="G2872" s="211"/>
      <c r="H2872" s="110"/>
      <c r="I2872" s="499">
        <v>1</v>
      </c>
      <c r="J2872" s="110"/>
      <c r="K2872" s="2022"/>
      <c r="L2872" s="139"/>
      <c r="M2872" s="140"/>
      <c r="N2872" s="140"/>
      <c r="O2872" s="476">
        <v>7</v>
      </c>
      <c r="P2872" s="140" t="e">
        <f t="shared" si="422"/>
        <v>#DIV/0!</v>
      </c>
      <c r="Q2872" s="140">
        <f t="shared" si="423"/>
        <v>0</v>
      </c>
      <c r="R2872" s="140" t="e">
        <f t="shared" si="424"/>
        <v>#DIV/0!</v>
      </c>
      <c r="S2872" s="316"/>
      <c r="T2872" s="316"/>
      <c r="U2872" s="316"/>
      <c r="V2872" s="316"/>
      <c r="W2872" s="313"/>
      <c r="X2872" s="316"/>
      <c r="Y2872" s="757"/>
      <c r="Z2872" s="316"/>
      <c r="AA2872" s="316"/>
      <c r="AB2872" s="316"/>
      <c r="AC2872" s="316"/>
      <c r="AD2872" s="316"/>
      <c r="AE2872" s="925"/>
      <c r="AF2872" s="313"/>
    </row>
    <row r="2873" spans="1:32" x14ac:dyDescent="0.25">
      <c r="A2873" s="124">
        <v>1</v>
      </c>
      <c r="B2873" s="2230" t="s">
        <v>857</v>
      </c>
      <c r="C2873" s="2230" t="s">
        <v>792</v>
      </c>
      <c r="D2873" s="1607" t="s">
        <v>9</v>
      </c>
      <c r="E2873" s="1070" t="s">
        <v>281</v>
      </c>
      <c r="F2873" s="1600">
        <v>340</v>
      </c>
      <c r="G2873" s="212"/>
      <c r="H2873" s="116"/>
      <c r="I2873" s="499">
        <v>1</v>
      </c>
      <c r="J2873" s="116"/>
      <c r="K2873" s="2023"/>
      <c r="L2873" s="1080"/>
      <c r="M2873" s="267"/>
      <c r="N2873" s="267"/>
      <c r="O2873" s="3576">
        <v>7</v>
      </c>
      <c r="P2873" s="267" t="e">
        <f t="shared" si="422"/>
        <v>#DIV/0!</v>
      </c>
      <c r="Q2873" s="267">
        <f t="shared" si="423"/>
        <v>0</v>
      </c>
      <c r="R2873" s="267" t="e">
        <f t="shared" si="424"/>
        <v>#DIV/0!</v>
      </c>
      <c r="S2873" s="316"/>
      <c r="T2873" s="316"/>
      <c r="U2873" s="316"/>
      <c r="V2873" s="316"/>
      <c r="W2873" s="313"/>
      <c r="X2873" s="316"/>
      <c r="Y2873" s="757"/>
      <c r="Z2873" s="316"/>
      <c r="AA2873" s="316"/>
      <c r="AB2873" s="316"/>
      <c r="AC2873" s="316"/>
      <c r="AD2873" s="316"/>
      <c r="AE2873" s="1076"/>
      <c r="AF2873" s="313"/>
    </row>
    <row r="2874" spans="1:32" x14ac:dyDescent="0.25">
      <c r="A2874" s="124">
        <v>1</v>
      </c>
      <c r="B2874" s="2230" t="s">
        <v>857</v>
      </c>
      <c r="C2874" s="2230" t="s">
        <v>792</v>
      </c>
      <c r="D2874" s="3" t="s">
        <v>25</v>
      </c>
      <c r="E2874" s="1070" t="s">
        <v>281</v>
      </c>
      <c r="F2874" s="174">
        <v>340</v>
      </c>
      <c r="G2874" s="211"/>
      <c r="H2874" s="110"/>
      <c r="I2874" s="499">
        <v>0</v>
      </c>
      <c r="J2874" s="110"/>
      <c r="K2874" s="2022"/>
      <c r="L2874" s="139"/>
      <c r="M2874" s="140"/>
      <c r="N2874" s="140"/>
      <c r="O2874" s="476"/>
      <c r="P2874" s="140" t="e">
        <f t="shared" si="422"/>
        <v>#DIV/0!</v>
      </c>
      <c r="Q2874" s="140">
        <f t="shared" si="423"/>
        <v>0</v>
      </c>
      <c r="R2874" s="140" t="e">
        <f t="shared" si="424"/>
        <v>#DIV/0!</v>
      </c>
      <c r="S2874" s="316"/>
      <c r="T2874" s="316"/>
      <c r="U2874" s="316"/>
      <c r="V2874" s="316"/>
      <c r="W2874" s="313"/>
      <c r="X2874" s="316"/>
      <c r="Y2874" s="757"/>
      <c r="Z2874" s="316"/>
      <c r="AA2874" s="316"/>
      <c r="AB2874" s="316"/>
      <c r="AC2874" s="316"/>
      <c r="AD2874" s="316"/>
      <c r="AE2874" s="925"/>
      <c r="AF2874" s="313"/>
    </row>
    <row r="2875" spans="1:32" x14ac:dyDescent="0.25">
      <c r="A2875" s="124">
        <v>1</v>
      </c>
      <c r="B2875" s="2230" t="s">
        <v>857</v>
      </c>
      <c r="C2875" s="2230" t="s">
        <v>792</v>
      </c>
      <c r="D2875" s="3" t="s">
        <v>64</v>
      </c>
      <c r="E2875" s="1070" t="s">
        <v>281</v>
      </c>
      <c r="F2875" s="174">
        <v>320</v>
      </c>
      <c r="G2875" s="211"/>
      <c r="H2875" s="110"/>
      <c r="I2875" s="499">
        <v>1</v>
      </c>
      <c r="J2875" s="110"/>
      <c r="K2875" s="807"/>
      <c r="L2875" s="139"/>
      <c r="M2875" s="140"/>
      <c r="N2875" s="140"/>
      <c r="O2875" s="476">
        <v>5</v>
      </c>
      <c r="P2875" s="140" t="e">
        <f t="shared" si="422"/>
        <v>#DIV/0!</v>
      </c>
      <c r="Q2875" s="140">
        <f t="shared" si="423"/>
        <v>0</v>
      </c>
      <c r="R2875" s="140" t="e">
        <f t="shared" si="424"/>
        <v>#DIV/0!</v>
      </c>
      <c r="S2875" s="316"/>
      <c r="T2875" s="316"/>
      <c r="U2875" s="316"/>
      <c r="V2875" s="316"/>
      <c r="W2875" s="313"/>
      <c r="X2875" s="316"/>
      <c r="Y2875" s="757"/>
      <c r="Z2875" s="316"/>
      <c r="AA2875" s="316"/>
      <c r="AB2875" s="316"/>
      <c r="AC2875" s="316"/>
      <c r="AD2875" s="316"/>
      <c r="AE2875" s="925"/>
      <c r="AF2875" s="313"/>
    </row>
    <row r="2876" spans="1:32" x14ac:dyDescent="0.25">
      <c r="A2876" s="124">
        <v>1</v>
      </c>
      <c r="B2876" s="2230" t="s">
        <v>857</v>
      </c>
      <c r="C2876" s="2230" t="s">
        <v>792</v>
      </c>
      <c r="D2876" s="3" t="s">
        <v>10</v>
      </c>
      <c r="E2876" s="1070" t="s">
        <v>281</v>
      </c>
      <c r="F2876" s="174">
        <v>340</v>
      </c>
      <c r="G2876" s="211"/>
      <c r="H2876" s="110"/>
      <c r="I2876" s="499">
        <v>2</v>
      </c>
      <c r="J2876" s="110"/>
      <c r="K2876" s="2022"/>
      <c r="L2876" s="139"/>
      <c r="M2876" s="140"/>
      <c r="N2876" s="140"/>
      <c r="O2876" s="476">
        <v>10</v>
      </c>
      <c r="P2876" s="140" t="e">
        <f t="shared" si="422"/>
        <v>#DIV/0!</v>
      </c>
      <c r="Q2876" s="140">
        <f t="shared" si="423"/>
        <v>0</v>
      </c>
      <c r="R2876" s="140" t="e">
        <f t="shared" si="424"/>
        <v>#DIV/0!</v>
      </c>
      <c r="S2876" s="316"/>
      <c r="T2876" s="316"/>
      <c r="U2876" s="316"/>
      <c r="V2876" s="316"/>
      <c r="W2876" s="313"/>
      <c r="X2876" s="316"/>
      <c r="Y2876" s="757"/>
      <c r="Z2876" s="316"/>
      <c r="AA2876" s="316"/>
      <c r="AB2876" s="316"/>
      <c r="AC2876" s="316"/>
      <c r="AD2876" s="316"/>
      <c r="AE2876" s="925"/>
      <c r="AF2876" s="313"/>
    </row>
    <row r="2877" spans="1:32" x14ac:dyDescent="0.25">
      <c r="A2877" s="124">
        <v>1</v>
      </c>
      <c r="B2877" s="2230" t="s">
        <v>857</v>
      </c>
      <c r="C2877" s="2230" t="s">
        <v>792</v>
      </c>
      <c r="D2877" s="1607" t="s">
        <v>6</v>
      </c>
      <c r="E2877" s="1070" t="s">
        <v>281</v>
      </c>
      <c r="F2877" s="1600">
        <v>340</v>
      </c>
      <c r="G2877" s="212"/>
      <c r="H2877" s="116"/>
      <c r="I2877" s="499">
        <v>6</v>
      </c>
      <c r="J2877" s="116"/>
      <c r="K2877" s="2023"/>
      <c r="L2877" s="1080"/>
      <c r="M2877" s="267"/>
      <c r="N2877" s="267"/>
      <c r="O2877" s="3576">
        <v>24</v>
      </c>
      <c r="P2877" s="267" t="e">
        <f t="shared" si="422"/>
        <v>#DIV/0!</v>
      </c>
      <c r="Q2877" s="267">
        <f t="shared" si="423"/>
        <v>0</v>
      </c>
      <c r="R2877" s="267" t="e">
        <f t="shared" si="424"/>
        <v>#DIV/0!</v>
      </c>
      <c r="S2877" s="317"/>
      <c r="T2877" s="317"/>
      <c r="U2877" s="317"/>
      <c r="V2877" s="317"/>
      <c r="W2877" s="844"/>
      <c r="X2877" s="317"/>
      <c r="Y2877" s="1102"/>
      <c r="Z2877" s="317"/>
      <c r="AA2877" s="317"/>
      <c r="AB2877" s="317"/>
      <c r="AC2877" s="317"/>
      <c r="AD2877" s="317"/>
      <c r="AE2877" s="1076"/>
      <c r="AF2877" s="841"/>
    </row>
    <row r="2878" spans="1:32" ht="29.25" x14ac:dyDescent="0.25">
      <c r="A2878" s="124">
        <v>1</v>
      </c>
      <c r="B2878" s="2230" t="s">
        <v>857</v>
      </c>
      <c r="C2878" s="2230" t="s">
        <v>792</v>
      </c>
      <c r="D2878" s="1258" t="s">
        <v>7</v>
      </c>
      <c r="E2878" s="1258"/>
      <c r="F2878" s="1258"/>
      <c r="G2878" s="239"/>
      <c r="H2878" s="1632"/>
      <c r="I2878" s="1632">
        <f>SUM(I2870:I2877)</f>
        <v>12</v>
      </c>
      <c r="J2878" s="1632" t="e">
        <f>I2878/H2878*100</f>
        <v>#DIV/0!</v>
      </c>
      <c r="K2878" s="2024" t="e">
        <f>SUM(M2878/G2878)</f>
        <v>#DIV/0!</v>
      </c>
      <c r="L2878" s="8">
        <f>O2878/I2878</f>
        <v>4.916666666666667</v>
      </c>
      <c r="M2878" s="1483">
        <f>SUM(M2870:M2877)</f>
        <v>0</v>
      </c>
      <c r="N2878" s="1483">
        <f>SUM(N2870:N2877)</f>
        <v>0</v>
      </c>
      <c r="O2878" s="1483">
        <f>SUM(O2870:O2877)</f>
        <v>59</v>
      </c>
      <c r="P2878" s="1173" t="e">
        <f t="shared" si="422"/>
        <v>#DIV/0!</v>
      </c>
      <c r="Q2878" s="168">
        <f>SUM(Q2870:Q2877)</f>
        <v>0</v>
      </c>
      <c r="R2878" s="1173" t="e">
        <f>O2878/$D$4*12/Q2878</f>
        <v>#DIV/0!</v>
      </c>
      <c r="S2878" s="314"/>
      <c r="T2878" s="314"/>
      <c r="U2878" s="314"/>
      <c r="V2878" s="314"/>
      <c r="W2878" s="2231">
        <f>S2878/12*$D$4+(T2878-S2878)/11*3+(U2878-T2878)/10*2+(V2878-U2878)/9*1</f>
        <v>0</v>
      </c>
      <c r="X2878" s="3004">
        <f>AD2878-AC2878-Z2878-Y2878</f>
        <v>387.56567000000001</v>
      </c>
      <c r="Y2878" s="761"/>
      <c r="Z2878" s="314"/>
      <c r="AA2878" s="314">
        <f>X2878-W2878</f>
        <v>387.56567000000001</v>
      </c>
      <c r="AB2878" s="314"/>
      <c r="AC2878" s="314"/>
      <c r="AD2878" s="3004">
        <v>387.56567000000001</v>
      </c>
      <c r="AE2878" s="1633"/>
      <c r="AF2878" s="846"/>
    </row>
    <row r="2879" spans="1:32" x14ac:dyDescent="0.25">
      <c r="A2879" s="124">
        <v>1</v>
      </c>
      <c r="B2879" s="2230" t="s">
        <v>857</v>
      </c>
      <c r="D2879" s="1955" t="s">
        <v>14</v>
      </c>
      <c r="E2879" s="1955"/>
      <c r="F2879" s="108"/>
      <c r="G2879" s="228"/>
      <c r="H2879" s="814"/>
      <c r="I2879" s="814"/>
      <c r="J2879" s="814"/>
      <c r="K2879" s="2025"/>
      <c r="L2879" s="2025"/>
      <c r="M2879" s="2026"/>
      <c r="N2879" s="2026"/>
      <c r="O2879" s="2026"/>
      <c r="P2879" s="2026"/>
      <c r="Q2879" s="2026"/>
      <c r="R2879" s="2026"/>
      <c r="S2879" s="315"/>
      <c r="T2879" s="315"/>
      <c r="U2879" s="315"/>
      <c r="V2879" s="315"/>
      <c r="W2879" s="354">
        <f>S2879/12*$D$4</f>
        <v>0</v>
      </c>
      <c r="X2879" s="315">
        <f t="shared" ref="X2879:X2942" si="425">AD2879-AC2879-Z2879-Y2879</f>
        <v>0</v>
      </c>
      <c r="Y2879" s="760"/>
      <c r="Z2879" s="315"/>
      <c r="AA2879" s="315"/>
      <c r="AB2879" s="315"/>
      <c r="AC2879" s="315"/>
      <c r="AD2879" s="315"/>
      <c r="AE2879" s="945"/>
      <c r="AF2879" s="354"/>
    </row>
    <row r="2880" spans="1:32" ht="30" x14ac:dyDescent="0.25">
      <c r="A2880" s="124">
        <v>1</v>
      </c>
      <c r="B2880" s="2230" t="s">
        <v>857</v>
      </c>
      <c r="D2880" s="822" t="s">
        <v>194</v>
      </c>
      <c r="E2880" s="1608"/>
      <c r="F2880" s="1623"/>
      <c r="G2880" s="245"/>
      <c r="H2880" s="516"/>
      <c r="I2880" s="516"/>
      <c r="J2880" s="516"/>
      <c r="K2880" s="807"/>
      <c r="L2880" s="807"/>
      <c r="M2880" s="1446"/>
      <c r="N2880" s="1446"/>
      <c r="O2880" s="1446"/>
      <c r="P2880" s="1446"/>
      <c r="Q2880" s="1446"/>
      <c r="R2880" s="1446"/>
      <c r="S2880" s="316"/>
      <c r="T2880" s="316"/>
      <c r="U2880" s="316"/>
      <c r="V2880" s="316"/>
      <c r="W2880" s="856">
        <f>S2880/12*$D$4+(T2880-S2880)/11*3+(U2880-T2880)/10*2+(V2880-U2880)/9*1</f>
        <v>0</v>
      </c>
      <c r="X2880" s="316">
        <f t="shared" si="425"/>
        <v>0</v>
      </c>
      <c r="Y2880" s="757"/>
      <c r="Z2880" s="316"/>
      <c r="AA2880" s="316">
        <f>X2880-W2880</f>
        <v>0</v>
      </c>
      <c r="AB2880" s="316"/>
      <c r="AC2880" s="316"/>
      <c r="AD2880" s="316"/>
      <c r="AE2880" s="898"/>
      <c r="AF2880" s="313"/>
    </row>
    <row r="2881" spans="1:32" x14ac:dyDescent="0.25">
      <c r="A2881" s="124">
        <v>1</v>
      </c>
      <c r="B2881" s="2230" t="s">
        <v>857</v>
      </c>
      <c r="D2881" s="459" t="s">
        <v>381</v>
      </c>
      <c r="E2881" s="1608"/>
      <c r="F2881" s="1623"/>
      <c r="G2881" s="245"/>
      <c r="H2881" s="516"/>
      <c r="I2881" s="516"/>
      <c r="J2881" s="516"/>
      <c r="K2881" s="807"/>
      <c r="L2881" s="807"/>
      <c r="M2881" s="1446"/>
      <c r="N2881" s="1446"/>
      <c r="O2881" s="1446"/>
      <c r="P2881" s="1446"/>
      <c r="Q2881" s="1446"/>
      <c r="R2881" s="1446"/>
      <c r="S2881" s="316"/>
      <c r="T2881" s="316"/>
      <c r="U2881" s="316"/>
      <c r="V2881" s="316"/>
      <c r="W2881" s="837">
        <f>S2881/12*$D$4+(T2881-S2881)/11*3+(U2881-T2881)/10*2+(V2881-U2881)/9*1</f>
        <v>0</v>
      </c>
      <c r="X2881" s="316">
        <f t="shared" si="425"/>
        <v>0</v>
      </c>
      <c r="Y2881" s="757"/>
      <c r="Z2881" s="316"/>
      <c r="AA2881" s="316">
        <f>X2881-W2881</f>
        <v>0</v>
      </c>
      <c r="AB2881" s="316"/>
      <c r="AC2881" s="316">
        <v>0</v>
      </c>
      <c r="AD2881" s="316"/>
      <c r="AE2881" s="898"/>
      <c r="AF2881" s="313"/>
    </row>
    <row r="2882" spans="1:32" ht="29.25" x14ac:dyDescent="0.25">
      <c r="A2882" s="124">
        <v>1</v>
      </c>
      <c r="B2882" s="2230" t="s">
        <v>857</v>
      </c>
      <c r="D2882" s="2225" t="s">
        <v>363</v>
      </c>
      <c r="E2882" s="417"/>
      <c r="F2882" s="4"/>
      <c r="G2882" s="555"/>
      <c r="H2882" s="555"/>
      <c r="I2882" s="555">
        <f>I2884+I2885+I2886+I2887</f>
        <v>1</v>
      </c>
      <c r="J2882" s="174" t="e">
        <f>I2882/H2882*100</f>
        <v>#DIV/0!</v>
      </c>
      <c r="K2882" s="1479"/>
      <c r="L2882" s="1479"/>
      <c r="M2882" s="109"/>
      <c r="N2882" s="109"/>
      <c r="O2882" s="109"/>
      <c r="P2882" s="109"/>
      <c r="Q2882" s="109"/>
      <c r="R2882" s="109"/>
      <c r="S2882" s="316"/>
      <c r="T2882" s="316"/>
      <c r="U2882" s="316"/>
      <c r="V2882" s="316"/>
      <c r="W2882" s="313"/>
      <c r="X2882" s="316">
        <f t="shared" si="425"/>
        <v>0</v>
      </c>
      <c r="Y2882" s="757"/>
      <c r="Z2882" s="316"/>
      <c r="AA2882" s="316"/>
      <c r="AB2882" s="316"/>
      <c r="AC2882" s="316"/>
      <c r="AD2882" s="316"/>
      <c r="AE2882" s="909"/>
      <c r="AF2882" s="313"/>
    </row>
    <row r="2883" spans="1:32" ht="30" x14ac:dyDescent="0.25">
      <c r="A2883" s="124">
        <v>1</v>
      </c>
      <c r="B2883" s="2230" t="s">
        <v>857</v>
      </c>
      <c r="D2883" s="296" t="s">
        <v>193</v>
      </c>
      <c r="E2883" s="417"/>
      <c r="F2883" s="4"/>
      <c r="G2883" s="555"/>
      <c r="H2883" s="170"/>
      <c r="I2883" s="170"/>
      <c r="J2883" s="174"/>
      <c r="K2883" s="1479"/>
      <c r="L2883" s="1479"/>
      <c r="M2883" s="109"/>
      <c r="N2883" s="109"/>
      <c r="O2883" s="109"/>
      <c r="P2883" s="109"/>
      <c r="Q2883" s="109"/>
      <c r="R2883" s="109"/>
      <c r="S2883" s="316"/>
      <c r="T2883" s="316"/>
      <c r="U2883" s="316"/>
      <c r="V2883" s="316"/>
      <c r="W2883" s="313"/>
      <c r="X2883" s="316">
        <f t="shared" si="425"/>
        <v>0</v>
      </c>
      <c r="Y2883" s="757"/>
      <c r="Z2883" s="316"/>
      <c r="AA2883" s="316"/>
      <c r="AB2883" s="316"/>
      <c r="AC2883" s="316"/>
      <c r="AD2883" s="316"/>
      <c r="AE2883" s="909"/>
      <c r="AF2883" s="313"/>
    </row>
    <row r="2884" spans="1:32" ht="30" x14ac:dyDescent="0.25">
      <c r="A2884" s="124">
        <v>1</v>
      </c>
      <c r="B2884" s="2230" t="s">
        <v>857</v>
      </c>
      <c r="D2884" s="461" t="s">
        <v>547</v>
      </c>
      <c r="E2884" s="417"/>
      <c r="F2884" s="4"/>
      <c r="G2884" s="556"/>
      <c r="H2884" s="170"/>
      <c r="I2884" s="533">
        <v>1</v>
      </c>
      <c r="J2884" s="174" t="e">
        <f t="shared" ref="J2884:J2893" si="426">I2884/H2884*100</f>
        <v>#DIV/0!</v>
      </c>
      <c r="K2884" s="1479"/>
      <c r="L2884" s="1479"/>
      <c r="M2884" s="109"/>
      <c r="N2884" s="109"/>
      <c r="O2884" s="109"/>
      <c r="P2884" s="109"/>
      <c r="Q2884" s="109"/>
      <c r="R2884" s="109"/>
      <c r="S2884" s="316"/>
      <c r="T2884" s="316"/>
      <c r="U2884" s="316"/>
      <c r="V2884" s="316"/>
      <c r="W2884" s="313"/>
      <c r="X2884" s="316">
        <f t="shared" si="425"/>
        <v>0</v>
      </c>
      <c r="Y2884" s="757"/>
      <c r="Z2884" s="316"/>
      <c r="AA2884" s="316"/>
      <c r="AB2884" s="316"/>
      <c r="AC2884" s="316"/>
      <c r="AD2884" s="316"/>
      <c r="AE2884" s="909"/>
      <c r="AF2884" s="313"/>
    </row>
    <row r="2885" spans="1:32" ht="60" x14ac:dyDescent="0.25">
      <c r="A2885" s="124">
        <v>1</v>
      </c>
      <c r="B2885" s="2230" t="s">
        <v>857</v>
      </c>
      <c r="D2885" s="297" t="s">
        <v>548</v>
      </c>
      <c r="E2885" s="417"/>
      <c r="F2885" s="4"/>
      <c r="G2885" s="556"/>
      <c r="H2885" s="170"/>
      <c r="I2885" s="170"/>
      <c r="J2885" s="174" t="e">
        <f t="shared" si="426"/>
        <v>#DIV/0!</v>
      </c>
      <c r="K2885" s="1479"/>
      <c r="L2885" s="1479"/>
      <c r="M2885" s="109"/>
      <c r="N2885" s="109"/>
      <c r="O2885" s="109"/>
      <c r="P2885" s="109"/>
      <c r="Q2885" s="109"/>
      <c r="R2885" s="109"/>
      <c r="S2885" s="316"/>
      <c r="T2885" s="316"/>
      <c r="U2885" s="316"/>
      <c r="V2885" s="316"/>
      <c r="W2885" s="313"/>
      <c r="X2885" s="316">
        <f t="shared" si="425"/>
        <v>0</v>
      </c>
      <c r="Y2885" s="757"/>
      <c r="Z2885" s="316"/>
      <c r="AA2885" s="316"/>
      <c r="AB2885" s="316"/>
      <c r="AC2885" s="316"/>
      <c r="AD2885" s="316"/>
      <c r="AE2885" s="909"/>
      <c r="AF2885" s="313"/>
    </row>
    <row r="2886" spans="1:32" ht="45" x14ac:dyDescent="0.25">
      <c r="A2886" s="124">
        <v>1</v>
      </c>
      <c r="B2886" s="2230" t="s">
        <v>857</v>
      </c>
      <c r="D2886" s="297" t="s">
        <v>549</v>
      </c>
      <c r="E2886" s="417"/>
      <c r="F2886" s="4"/>
      <c r="G2886" s="556"/>
      <c r="H2886" s="170"/>
      <c r="I2886" s="170"/>
      <c r="J2886" s="174" t="e">
        <f t="shared" si="426"/>
        <v>#DIV/0!</v>
      </c>
      <c r="K2886" s="1479"/>
      <c r="L2886" s="1479"/>
      <c r="M2886" s="109"/>
      <c r="N2886" s="109"/>
      <c r="O2886" s="109"/>
      <c r="P2886" s="109"/>
      <c r="Q2886" s="109"/>
      <c r="R2886" s="109"/>
      <c r="S2886" s="316"/>
      <c r="T2886" s="316"/>
      <c r="U2886" s="316"/>
      <c r="V2886" s="316"/>
      <c r="W2886" s="313"/>
      <c r="X2886" s="316">
        <f t="shared" si="425"/>
        <v>0</v>
      </c>
      <c r="Y2886" s="757"/>
      <c r="Z2886" s="316"/>
      <c r="AA2886" s="316"/>
      <c r="AB2886" s="316"/>
      <c r="AC2886" s="316"/>
      <c r="AD2886" s="316"/>
      <c r="AE2886" s="909"/>
      <c r="AF2886" s="313"/>
    </row>
    <row r="2887" spans="1:32" ht="90" x14ac:dyDescent="0.25">
      <c r="A2887" s="124">
        <v>1</v>
      </c>
      <c r="B2887" s="2230" t="s">
        <v>857</v>
      </c>
      <c r="D2887" s="297" t="s">
        <v>550</v>
      </c>
      <c r="E2887" s="417"/>
      <c r="F2887" s="4"/>
      <c r="G2887" s="556"/>
      <c r="H2887" s="170"/>
      <c r="I2887" s="170"/>
      <c r="J2887" s="174" t="e">
        <f t="shared" si="426"/>
        <v>#DIV/0!</v>
      </c>
      <c r="K2887" s="1479"/>
      <c r="L2887" s="1479"/>
      <c r="M2887" s="109"/>
      <c r="N2887" s="109"/>
      <c r="O2887" s="109"/>
      <c r="P2887" s="109"/>
      <c r="Q2887" s="109"/>
      <c r="R2887" s="109"/>
      <c r="S2887" s="316"/>
      <c r="T2887" s="316"/>
      <c r="U2887" s="316"/>
      <c r="V2887" s="316"/>
      <c r="W2887" s="313"/>
      <c r="X2887" s="316">
        <f t="shared" si="425"/>
        <v>0</v>
      </c>
      <c r="Y2887" s="757"/>
      <c r="Z2887" s="316"/>
      <c r="AA2887" s="316"/>
      <c r="AB2887" s="316"/>
      <c r="AC2887" s="316"/>
      <c r="AD2887" s="316"/>
      <c r="AE2887" s="909"/>
      <c r="AF2887" s="313"/>
    </row>
    <row r="2888" spans="1:32" s="2230" customFormat="1" ht="29.25" x14ac:dyDescent="0.25">
      <c r="B2888" s="2230" t="s">
        <v>857</v>
      </c>
      <c r="D2888" s="270" t="s">
        <v>131</v>
      </c>
      <c r="E2888" s="417"/>
      <c r="F2888" s="4"/>
      <c r="G2888" s="555"/>
      <c r="H2888" s="555"/>
      <c r="I2888" s="555">
        <f>I2889+I2890+I2891</f>
        <v>2</v>
      </c>
      <c r="J2888" s="174" t="e">
        <f t="shared" si="426"/>
        <v>#DIV/0!</v>
      </c>
      <c r="K2888" s="1479"/>
      <c r="L2888" s="1479"/>
      <c r="M2888" s="109"/>
      <c r="N2888" s="109"/>
      <c r="O2888" s="109"/>
      <c r="P2888" s="109"/>
      <c r="Q2888" s="109"/>
      <c r="R2888" s="109"/>
      <c r="S2888" s="316"/>
      <c r="T2888" s="316"/>
      <c r="U2888" s="316"/>
      <c r="V2888" s="316"/>
      <c r="W2888" s="313"/>
      <c r="X2888" s="316">
        <f t="shared" si="425"/>
        <v>0</v>
      </c>
      <c r="Y2888" s="757"/>
      <c r="Z2888" s="316"/>
      <c r="AA2888" s="316"/>
      <c r="AB2888" s="316"/>
      <c r="AC2888" s="316"/>
      <c r="AD2888" s="316"/>
      <c r="AE2888" s="909"/>
      <c r="AF2888" s="313"/>
    </row>
    <row r="2889" spans="1:32" x14ac:dyDescent="0.25">
      <c r="B2889" s="2230" t="s">
        <v>857</v>
      </c>
      <c r="D2889" s="297" t="s">
        <v>222</v>
      </c>
      <c r="E2889" s="417"/>
      <c r="F2889" s="4"/>
      <c r="G2889" s="556"/>
      <c r="H2889" s="170"/>
      <c r="I2889" s="533">
        <v>2</v>
      </c>
      <c r="J2889" s="174" t="e">
        <f t="shared" si="426"/>
        <v>#DIV/0!</v>
      </c>
      <c r="K2889" s="1479"/>
      <c r="L2889" s="1479"/>
      <c r="M2889" s="109"/>
      <c r="N2889" s="109"/>
      <c r="O2889" s="109"/>
      <c r="P2889" s="109"/>
      <c r="Q2889" s="109"/>
      <c r="R2889" s="109"/>
      <c r="S2889" s="316"/>
      <c r="T2889" s="316"/>
      <c r="U2889" s="316"/>
      <c r="V2889" s="316"/>
      <c r="W2889" s="313"/>
      <c r="X2889" s="316">
        <f t="shared" si="425"/>
        <v>0</v>
      </c>
      <c r="Y2889" s="757"/>
      <c r="Z2889" s="316"/>
      <c r="AA2889" s="316"/>
      <c r="AB2889" s="316"/>
      <c r="AC2889" s="316"/>
      <c r="AD2889" s="316"/>
      <c r="AE2889" s="909"/>
      <c r="AF2889" s="313"/>
    </row>
    <row r="2890" spans="1:32" ht="45" x14ac:dyDescent="0.25">
      <c r="A2890" s="124">
        <v>1</v>
      </c>
      <c r="B2890" s="2230" t="s">
        <v>857</v>
      </c>
      <c r="D2890" s="297" t="s">
        <v>551</v>
      </c>
      <c r="E2890" s="417"/>
      <c r="F2890" s="4"/>
      <c r="G2890" s="556"/>
      <c r="H2890" s="170"/>
      <c r="I2890" s="170">
        <v>0</v>
      </c>
      <c r="J2890" s="174" t="e">
        <f t="shared" si="426"/>
        <v>#DIV/0!</v>
      </c>
      <c r="K2890" s="1479"/>
      <c r="L2890" s="1479"/>
      <c r="M2890" s="109"/>
      <c r="N2890" s="109"/>
      <c r="O2890" s="109"/>
      <c r="P2890" s="109"/>
      <c r="Q2890" s="109"/>
      <c r="R2890" s="109"/>
      <c r="S2890" s="316"/>
      <c r="T2890" s="316"/>
      <c r="U2890" s="316"/>
      <c r="V2890" s="316"/>
      <c r="W2890" s="313"/>
      <c r="X2890" s="316">
        <f t="shared" si="425"/>
        <v>0</v>
      </c>
      <c r="Y2890" s="757"/>
      <c r="Z2890" s="316"/>
      <c r="AA2890" s="316"/>
      <c r="AB2890" s="316"/>
      <c r="AC2890" s="316"/>
      <c r="AD2890" s="316"/>
      <c r="AE2890" s="909"/>
      <c r="AF2890" s="313"/>
    </row>
    <row r="2891" spans="1:32" s="2230" customFormat="1" ht="60" x14ac:dyDescent="0.25">
      <c r="B2891" s="2230" t="s">
        <v>857</v>
      </c>
      <c r="D2891" s="4" t="s">
        <v>595</v>
      </c>
      <c r="E2891" s="417"/>
      <c r="F2891" s="4"/>
      <c r="G2891" s="556"/>
      <c r="H2891" s="170"/>
      <c r="I2891" s="170"/>
      <c r="J2891" s="174" t="e">
        <f t="shared" si="426"/>
        <v>#DIV/0!</v>
      </c>
      <c r="K2891" s="1479"/>
      <c r="L2891" s="1479"/>
      <c r="M2891" s="109"/>
      <c r="N2891" s="109"/>
      <c r="O2891" s="109"/>
      <c r="P2891" s="109"/>
      <c r="Q2891" s="109"/>
      <c r="R2891" s="109"/>
      <c r="S2891" s="316"/>
      <c r="T2891" s="316"/>
      <c r="U2891" s="316"/>
      <c r="V2891" s="316"/>
      <c r="W2891" s="313"/>
      <c r="X2891" s="316">
        <f t="shared" si="425"/>
        <v>0</v>
      </c>
      <c r="Y2891" s="757"/>
      <c r="Z2891" s="316"/>
      <c r="AA2891" s="316"/>
      <c r="AB2891" s="316"/>
      <c r="AC2891" s="316"/>
      <c r="AD2891" s="316"/>
      <c r="AE2891" s="909"/>
      <c r="AF2891" s="313"/>
    </row>
    <row r="2892" spans="1:32" s="2230" customFormat="1" ht="29.25" x14ac:dyDescent="0.25">
      <c r="B2892" s="2230" t="s">
        <v>857</v>
      </c>
      <c r="D2892" s="513" t="s">
        <v>436</v>
      </c>
      <c r="E2892" s="417"/>
      <c r="F2892" s="4"/>
      <c r="G2892" s="556"/>
      <c r="H2892" s="170"/>
      <c r="I2892" s="170"/>
      <c r="J2892" s="174" t="e">
        <f t="shared" si="426"/>
        <v>#DIV/0!</v>
      </c>
      <c r="K2892" s="1479"/>
      <c r="L2892" s="1479"/>
      <c r="M2892" s="109"/>
      <c r="N2892" s="109"/>
      <c r="O2892" s="109"/>
      <c r="P2892" s="109"/>
      <c r="Q2892" s="109"/>
      <c r="R2892" s="109"/>
      <c r="S2892" s="316"/>
      <c r="T2892" s="316"/>
      <c r="U2892" s="316"/>
      <c r="V2892" s="316"/>
      <c r="W2892" s="313"/>
      <c r="X2892" s="316">
        <f t="shared" si="425"/>
        <v>0</v>
      </c>
      <c r="Y2892" s="757"/>
      <c r="Z2892" s="316"/>
      <c r="AA2892" s="316"/>
      <c r="AB2892" s="316"/>
      <c r="AC2892" s="316"/>
      <c r="AD2892" s="316"/>
      <c r="AE2892" s="909"/>
      <c r="AF2892" s="313"/>
    </row>
    <row r="2893" spans="1:32" s="2230" customFormat="1" ht="72" x14ac:dyDescent="0.25">
      <c r="B2893" s="2230" t="s">
        <v>857</v>
      </c>
      <c r="D2893" s="3346" t="s">
        <v>732</v>
      </c>
      <c r="E2893" s="417"/>
      <c r="F2893" s="4"/>
      <c r="G2893" s="556"/>
      <c r="H2893" s="170"/>
      <c r="I2893" s="533">
        <v>43</v>
      </c>
      <c r="J2893" s="174" t="e">
        <f t="shared" si="426"/>
        <v>#DIV/0!</v>
      </c>
      <c r="K2893" s="1479"/>
      <c r="L2893" s="1479"/>
      <c r="M2893" s="109"/>
      <c r="N2893" s="109"/>
      <c r="O2893" s="109"/>
      <c r="P2893" s="109"/>
      <c r="Q2893" s="109"/>
      <c r="R2893" s="109"/>
      <c r="S2893" s="316"/>
      <c r="T2893" s="316"/>
      <c r="U2893" s="316"/>
      <c r="V2893" s="316"/>
      <c r="W2893" s="313"/>
      <c r="X2893" s="2992">
        <f t="shared" si="425"/>
        <v>50.361600000000003</v>
      </c>
      <c r="Y2893" s="757"/>
      <c r="Z2893" s="316"/>
      <c r="AA2893" s="316"/>
      <c r="AB2893" s="316"/>
      <c r="AC2893" s="316"/>
      <c r="AD2893" s="2992">
        <v>50.361600000000003</v>
      </c>
      <c r="AE2893" s="909"/>
      <c r="AF2893" s="313"/>
    </row>
    <row r="2894" spans="1:32" x14ac:dyDescent="0.25">
      <c r="A2894" s="124">
        <v>1</v>
      </c>
      <c r="B2894" s="2230" t="s">
        <v>857</v>
      </c>
      <c r="D2894" s="3008" t="s">
        <v>194</v>
      </c>
      <c r="E2894" s="417"/>
      <c r="F2894" s="4"/>
      <c r="G2894" s="556"/>
      <c r="H2894" s="170"/>
      <c r="I2894" s="170"/>
      <c r="J2894" s="174"/>
      <c r="K2894" s="1479"/>
      <c r="L2894" s="1479"/>
      <c r="M2894" s="109"/>
      <c r="N2894" s="109"/>
      <c r="O2894" s="109"/>
      <c r="P2894" s="109"/>
      <c r="Q2894" s="109"/>
      <c r="R2894" s="109"/>
      <c r="S2894" s="316"/>
      <c r="T2894" s="316"/>
      <c r="U2894" s="316"/>
      <c r="V2894" s="316"/>
      <c r="W2894" s="313"/>
      <c r="X2894" s="2992">
        <f t="shared" si="425"/>
        <v>5.7212899999999962</v>
      </c>
      <c r="Y2894" s="757"/>
      <c r="Z2894" s="316"/>
      <c r="AA2894" s="316"/>
      <c r="AB2894" s="316"/>
      <c r="AC2894" s="316"/>
      <c r="AD2894" s="2992">
        <v>5.7212899999999962</v>
      </c>
      <c r="AE2894" s="909"/>
      <c r="AF2894" s="313"/>
    </row>
    <row r="2895" spans="1:32" ht="100.5" x14ac:dyDescent="0.25">
      <c r="A2895" s="124">
        <v>1</v>
      </c>
      <c r="B2895" s="2230" t="s">
        <v>857</v>
      </c>
      <c r="D2895" s="513" t="s">
        <v>717</v>
      </c>
      <c r="E2895" s="417"/>
      <c r="F2895" s="4"/>
      <c r="G2895" s="556"/>
      <c r="H2895" s="170"/>
      <c r="I2895" s="170"/>
      <c r="J2895" s="174" t="e">
        <f t="shared" ref="J2895:J2901" si="427">I2895/H2895*100</f>
        <v>#DIV/0!</v>
      </c>
      <c r="K2895" s="1479"/>
      <c r="L2895" s="1479"/>
      <c r="M2895" s="109"/>
      <c r="N2895" s="109"/>
      <c r="O2895" s="109"/>
      <c r="P2895" s="109"/>
      <c r="Q2895" s="109"/>
      <c r="R2895" s="109"/>
      <c r="S2895" s="316"/>
      <c r="T2895" s="316"/>
      <c r="U2895" s="316"/>
      <c r="V2895" s="316"/>
      <c r="W2895" s="837">
        <f>S2895/12*$D$4+(T2895-S2895)/11*3+(U2895-T2895)/10*2+(V2895-U2895)/9*1</f>
        <v>0</v>
      </c>
      <c r="X2895" s="316">
        <f t="shared" si="425"/>
        <v>0</v>
      </c>
      <c r="Y2895" s="757"/>
      <c r="Z2895" s="316"/>
      <c r="AA2895" s="316">
        <f>X2895-W2895</f>
        <v>0</v>
      </c>
      <c r="AB2895" s="316"/>
      <c r="AC2895" s="316">
        <v>0</v>
      </c>
      <c r="AD2895" s="316"/>
      <c r="AE2895" s="909"/>
      <c r="AF2895" s="313"/>
    </row>
    <row r="2896" spans="1:32" s="2230" customFormat="1" x14ac:dyDescent="0.25">
      <c r="B2896" s="2230" t="s">
        <v>857</v>
      </c>
      <c r="D2896" s="4" t="s">
        <v>718</v>
      </c>
      <c r="E2896" s="417"/>
      <c r="F2896" s="4"/>
      <c r="G2896" s="556"/>
      <c r="H2896" s="170"/>
      <c r="I2896" s="170"/>
      <c r="J2896" s="174" t="e">
        <f t="shared" si="427"/>
        <v>#DIV/0!</v>
      </c>
      <c r="K2896" s="1479"/>
      <c r="L2896" s="1479"/>
      <c r="M2896" s="109"/>
      <c r="N2896" s="109"/>
      <c r="O2896" s="109"/>
      <c r="P2896" s="109"/>
      <c r="Q2896" s="109"/>
      <c r="R2896" s="109"/>
      <c r="S2896" s="316"/>
      <c r="T2896" s="316"/>
      <c r="U2896" s="316"/>
      <c r="V2896" s="316"/>
      <c r="W2896" s="837"/>
      <c r="X2896" s="316">
        <f t="shared" si="425"/>
        <v>0</v>
      </c>
      <c r="Y2896" s="757"/>
      <c r="Z2896" s="316"/>
      <c r="AA2896" s="316"/>
      <c r="AB2896" s="316"/>
      <c r="AC2896" s="316"/>
      <c r="AD2896" s="316"/>
      <c r="AE2896" s="909"/>
      <c r="AF2896" s="313"/>
    </row>
    <row r="2897" spans="1:32" s="2230" customFormat="1" x14ac:dyDescent="0.25">
      <c r="B2897" s="2230" t="s">
        <v>857</v>
      </c>
      <c r="D2897" s="4" t="s">
        <v>719</v>
      </c>
      <c r="E2897" s="417"/>
      <c r="F2897" s="4"/>
      <c r="G2897" s="556"/>
      <c r="H2897" s="170"/>
      <c r="I2897" s="170"/>
      <c r="J2897" s="174" t="e">
        <f t="shared" si="427"/>
        <v>#DIV/0!</v>
      </c>
      <c r="K2897" s="1479"/>
      <c r="L2897" s="1479"/>
      <c r="M2897" s="109"/>
      <c r="N2897" s="109"/>
      <c r="O2897" s="109"/>
      <c r="P2897" s="109"/>
      <c r="Q2897" s="109"/>
      <c r="R2897" s="109"/>
      <c r="S2897" s="316"/>
      <c r="T2897" s="316"/>
      <c r="U2897" s="316"/>
      <c r="V2897" s="316"/>
      <c r="W2897" s="837"/>
      <c r="X2897" s="316">
        <f t="shared" si="425"/>
        <v>0</v>
      </c>
      <c r="Y2897" s="757"/>
      <c r="Z2897" s="316"/>
      <c r="AA2897" s="316"/>
      <c r="AB2897" s="316"/>
      <c r="AC2897" s="316"/>
      <c r="AD2897" s="316"/>
      <c r="AE2897" s="909"/>
      <c r="AF2897" s="313"/>
    </row>
    <row r="2898" spans="1:32" s="2230" customFormat="1" x14ac:dyDescent="0.25">
      <c r="B2898" s="2230" t="s">
        <v>857</v>
      </c>
      <c r="D2898" s="4" t="s">
        <v>720</v>
      </c>
      <c r="E2898" s="417"/>
      <c r="F2898" s="4"/>
      <c r="G2898" s="556"/>
      <c r="H2898" s="170"/>
      <c r="I2898" s="170"/>
      <c r="J2898" s="174" t="e">
        <f t="shared" si="427"/>
        <v>#DIV/0!</v>
      </c>
      <c r="K2898" s="1479"/>
      <c r="L2898" s="1479"/>
      <c r="M2898" s="109"/>
      <c r="N2898" s="109"/>
      <c r="O2898" s="109"/>
      <c r="P2898" s="109"/>
      <c r="Q2898" s="109"/>
      <c r="R2898" s="109"/>
      <c r="S2898" s="316"/>
      <c r="T2898" s="316"/>
      <c r="U2898" s="316"/>
      <c r="V2898" s="316"/>
      <c r="W2898" s="837"/>
      <c r="X2898" s="316">
        <f t="shared" si="425"/>
        <v>0</v>
      </c>
      <c r="Y2898" s="757"/>
      <c r="Z2898" s="316"/>
      <c r="AA2898" s="316"/>
      <c r="AB2898" s="316"/>
      <c r="AC2898" s="316"/>
      <c r="AD2898" s="316"/>
      <c r="AE2898" s="909"/>
      <c r="AF2898" s="313"/>
    </row>
    <row r="2899" spans="1:32" ht="43.5" x14ac:dyDescent="0.25">
      <c r="A2899" s="124">
        <v>1</v>
      </c>
      <c r="B2899" s="2230" t="s">
        <v>857</v>
      </c>
      <c r="D2899" s="2225" t="s">
        <v>552</v>
      </c>
      <c r="E2899" s="417"/>
      <c r="F2899" s="4"/>
      <c r="G2899" s="555"/>
      <c r="H2899" s="555"/>
      <c r="I2899" s="555">
        <f>I2900+I2909</f>
        <v>2</v>
      </c>
      <c r="J2899" s="174" t="e">
        <f t="shared" si="427"/>
        <v>#DIV/0!</v>
      </c>
      <c r="K2899" s="1479"/>
      <c r="L2899" s="1479"/>
      <c r="M2899" s="109"/>
      <c r="N2899" s="109"/>
      <c r="O2899" s="109"/>
      <c r="P2899" s="109"/>
      <c r="Q2899" s="109"/>
      <c r="R2899" s="109"/>
      <c r="S2899" s="316"/>
      <c r="T2899" s="316"/>
      <c r="U2899" s="316"/>
      <c r="V2899" s="316"/>
      <c r="W2899" s="313">
        <f t="shared" ref="W2899:AD2899" si="428">W2900+W2909</f>
        <v>0</v>
      </c>
      <c r="X2899" s="316">
        <f t="shared" si="425"/>
        <v>5.9035900000000003</v>
      </c>
      <c r="Y2899" s="757">
        <f t="shared" si="428"/>
        <v>0</v>
      </c>
      <c r="Z2899" s="316">
        <f t="shared" si="428"/>
        <v>0</v>
      </c>
      <c r="AA2899" s="316">
        <f t="shared" si="428"/>
        <v>5.9035900000000003</v>
      </c>
      <c r="AB2899" s="316">
        <f t="shared" si="428"/>
        <v>0</v>
      </c>
      <c r="AC2899" s="316">
        <f t="shared" si="428"/>
        <v>0</v>
      </c>
      <c r="AD2899" s="316">
        <f t="shared" si="428"/>
        <v>5.9035900000000003</v>
      </c>
      <c r="AE2899" s="909"/>
      <c r="AF2899" s="313"/>
    </row>
    <row r="2900" spans="1:32" ht="30" x14ac:dyDescent="0.25">
      <c r="A2900" s="124">
        <v>1</v>
      </c>
      <c r="B2900" s="2230" t="s">
        <v>857</v>
      </c>
      <c r="D2900" s="461" t="s">
        <v>364</v>
      </c>
      <c r="E2900" s="417"/>
      <c r="F2900" s="4"/>
      <c r="G2900" s="555"/>
      <c r="H2900" s="555"/>
      <c r="I2900" s="555">
        <f>SUM(I2901:I2908)</f>
        <v>2</v>
      </c>
      <c r="J2900" s="174" t="e">
        <f t="shared" si="427"/>
        <v>#DIV/0!</v>
      </c>
      <c r="K2900" s="1479"/>
      <c r="L2900" s="1479"/>
      <c r="M2900" s="109"/>
      <c r="N2900" s="109"/>
      <c r="O2900" s="109"/>
      <c r="P2900" s="109"/>
      <c r="Q2900" s="109"/>
      <c r="R2900" s="109"/>
      <c r="S2900" s="316"/>
      <c r="T2900" s="316"/>
      <c r="U2900" s="316"/>
      <c r="V2900" s="316"/>
      <c r="W2900" s="313">
        <f t="shared" ref="W2900:AD2900" si="429">SUM(W2901:W2908)</f>
        <v>0</v>
      </c>
      <c r="X2900" s="316">
        <f t="shared" si="425"/>
        <v>5.9035900000000003</v>
      </c>
      <c r="Y2900" s="757">
        <f t="shared" si="429"/>
        <v>0</v>
      </c>
      <c r="Z2900" s="316">
        <f t="shared" si="429"/>
        <v>0</v>
      </c>
      <c r="AA2900" s="316">
        <f t="shared" si="429"/>
        <v>5.9035900000000003</v>
      </c>
      <c r="AB2900" s="316">
        <f t="shared" si="429"/>
        <v>0</v>
      </c>
      <c r="AC2900" s="316">
        <f t="shared" si="429"/>
        <v>0</v>
      </c>
      <c r="AD2900" s="316">
        <f t="shared" si="429"/>
        <v>5.9035900000000003</v>
      </c>
      <c r="AE2900" s="909"/>
      <c r="AF2900" s="313"/>
    </row>
    <row r="2901" spans="1:32" ht="30" x14ac:dyDescent="0.25">
      <c r="A2901" s="124">
        <v>1</v>
      </c>
      <c r="B2901" s="2230" t="s">
        <v>857</v>
      </c>
      <c r="D2901" s="297" t="s">
        <v>553</v>
      </c>
      <c r="E2901" s="417"/>
      <c r="F2901" s="4"/>
      <c r="G2901" s="556"/>
      <c r="H2901" s="116"/>
      <c r="I2901" s="533">
        <v>2</v>
      </c>
      <c r="J2901" s="174" t="e">
        <f t="shared" si="427"/>
        <v>#DIV/0!</v>
      </c>
      <c r="K2901" s="1479"/>
      <c r="L2901" s="1479"/>
      <c r="M2901" s="109"/>
      <c r="N2901" s="109"/>
      <c r="O2901" s="109"/>
      <c r="P2901" s="109"/>
      <c r="Q2901" s="109"/>
      <c r="R2901" s="109"/>
      <c r="S2901" s="316"/>
      <c r="T2901" s="316"/>
      <c r="U2901" s="316"/>
      <c r="V2901" s="316"/>
      <c r="W2901" s="313">
        <f>S2901/12*$D$4+(T2901-S2901)/11*3+(U2901-T2901)/10*2+(V2901-U2901)/9*1</f>
        <v>0</v>
      </c>
      <c r="X2901" s="2992">
        <f t="shared" si="425"/>
        <v>5.9035900000000003</v>
      </c>
      <c r="Y2901" s="757"/>
      <c r="Z2901" s="316"/>
      <c r="AA2901" s="316">
        <f>X2901-W2901</f>
        <v>5.9035900000000003</v>
      </c>
      <c r="AB2901" s="316"/>
      <c r="AC2901" s="316"/>
      <c r="AD2901" s="2992">
        <v>5.9035900000000003</v>
      </c>
      <c r="AE2901" s="909"/>
      <c r="AF2901" s="313"/>
    </row>
    <row r="2902" spans="1:32" ht="60" x14ac:dyDescent="0.25">
      <c r="A2902" s="124">
        <v>1</v>
      </c>
      <c r="B2902" s="2230" t="s">
        <v>857</v>
      </c>
      <c r="D2902" s="297" t="s">
        <v>573</v>
      </c>
      <c r="E2902" s="417"/>
      <c r="F2902" s="4"/>
      <c r="G2902" s="555"/>
      <c r="H2902" s="170"/>
      <c r="I2902" s="170"/>
      <c r="J2902" s="174"/>
      <c r="K2902" s="1479"/>
      <c r="L2902" s="1479"/>
      <c r="M2902" s="109"/>
      <c r="N2902" s="109"/>
      <c r="O2902" s="109"/>
      <c r="P2902" s="109"/>
      <c r="Q2902" s="109"/>
      <c r="R2902" s="109"/>
      <c r="S2902" s="316"/>
      <c r="T2902" s="316"/>
      <c r="U2902" s="316"/>
      <c r="V2902" s="316"/>
      <c r="W2902" s="313"/>
      <c r="X2902" s="316">
        <f t="shared" si="425"/>
        <v>0</v>
      </c>
      <c r="Y2902" s="757"/>
      <c r="Z2902" s="316"/>
      <c r="AA2902" s="316"/>
      <c r="AB2902" s="316"/>
      <c r="AC2902" s="316"/>
      <c r="AD2902" s="316"/>
      <c r="AE2902" s="909"/>
      <c r="AF2902" s="313"/>
    </row>
    <row r="2903" spans="1:32" s="2230" customFormat="1" ht="60" x14ac:dyDescent="0.25">
      <c r="B2903" s="2230" t="s">
        <v>857</v>
      </c>
      <c r="D2903" s="297" t="s">
        <v>885</v>
      </c>
      <c r="E2903" s="417"/>
      <c r="F2903" s="4"/>
      <c r="G2903" s="3484"/>
      <c r="H2903" s="1012"/>
      <c r="I2903" s="170"/>
      <c r="J2903" s="174"/>
      <c r="K2903" s="1479"/>
      <c r="L2903" s="1479"/>
      <c r="M2903" s="109"/>
      <c r="N2903" s="109"/>
      <c r="O2903" s="109"/>
      <c r="P2903" s="109"/>
      <c r="Q2903" s="109"/>
      <c r="R2903" s="109"/>
      <c r="S2903" s="316"/>
      <c r="T2903" s="316"/>
      <c r="U2903" s="316"/>
      <c r="V2903" s="316"/>
      <c r="W2903" s="313"/>
      <c r="X2903" s="316">
        <f t="shared" si="425"/>
        <v>0</v>
      </c>
      <c r="Y2903" s="757"/>
      <c r="Z2903" s="316"/>
      <c r="AA2903" s="316"/>
      <c r="AB2903" s="316"/>
      <c r="AC2903" s="316"/>
      <c r="AD2903" s="316"/>
      <c r="AE2903" s="909"/>
      <c r="AF2903" s="313"/>
    </row>
    <row r="2904" spans="1:32" s="2230" customFormat="1" ht="60" x14ac:dyDescent="0.25">
      <c r="B2904" s="2230" t="s">
        <v>857</v>
      </c>
      <c r="D2904" s="297" t="s">
        <v>886</v>
      </c>
      <c r="E2904" s="417"/>
      <c r="F2904" s="4"/>
      <c r="G2904" s="3484"/>
      <c r="H2904" s="1012"/>
      <c r="I2904" s="170"/>
      <c r="J2904" s="174"/>
      <c r="K2904" s="1479"/>
      <c r="L2904" s="1479"/>
      <c r="M2904" s="109"/>
      <c r="N2904" s="109"/>
      <c r="O2904" s="109"/>
      <c r="P2904" s="109"/>
      <c r="Q2904" s="109"/>
      <c r="R2904" s="109"/>
      <c r="S2904" s="316"/>
      <c r="T2904" s="316"/>
      <c r="U2904" s="316"/>
      <c r="V2904" s="316"/>
      <c r="W2904" s="313"/>
      <c r="X2904" s="316">
        <f t="shared" si="425"/>
        <v>0</v>
      </c>
      <c r="Y2904" s="757"/>
      <c r="Z2904" s="316"/>
      <c r="AA2904" s="316"/>
      <c r="AB2904" s="316"/>
      <c r="AC2904" s="316"/>
      <c r="AD2904" s="316"/>
      <c r="AE2904" s="909"/>
      <c r="AF2904" s="313"/>
    </row>
    <row r="2905" spans="1:32" ht="30" x14ac:dyDescent="0.25">
      <c r="A2905" s="124">
        <v>1</v>
      </c>
      <c r="B2905" s="2230" t="s">
        <v>857</v>
      </c>
      <c r="D2905" s="297" t="s">
        <v>554</v>
      </c>
      <c r="E2905" s="417"/>
      <c r="F2905" s="4"/>
      <c r="G2905" s="486"/>
      <c r="H2905" s="116"/>
      <c r="I2905" s="170"/>
      <c r="J2905" s="174" t="e">
        <f>I2905/H2905*100</f>
        <v>#DIV/0!</v>
      </c>
      <c r="K2905" s="1479"/>
      <c r="L2905" s="1479"/>
      <c r="M2905" s="109"/>
      <c r="N2905" s="109"/>
      <c r="O2905" s="109"/>
      <c r="P2905" s="109"/>
      <c r="Q2905" s="109"/>
      <c r="R2905" s="109"/>
      <c r="S2905" s="316"/>
      <c r="T2905" s="316"/>
      <c r="U2905" s="316"/>
      <c r="V2905" s="316"/>
      <c r="W2905" s="313">
        <f>S2905/12*$D$4+(T2905-S2905)/11*3+(U2905-T2905)/10*2+(V2905-U2905)/9*1</f>
        <v>0</v>
      </c>
      <c r="X2905" s="316">
        <f t="shared" si="425"/>
        <v>0</v>
      </c>
      <c r="Y2905" s="757"/>
      <c r="Z2905" s="316"/>
      <c r="AA2905" s="316">
        <f>X2905-W2905</f>
        <v>0</v>
      </c>
      <c r="AB2905" s="316"/>
      <c r="AC2905" s="316">
        <v>0</v>
      </c>
      <c r="AD2905" s="316"/>
      <c r="AE2905" s="909"/>
      <c r="AF2905" s="313"/>
    </row>
    <row r="2906" spans="1:32" ht="30" x14ac:dyDescent="0.25">
      <c r="A2906" s="124">
        <v>1</v>
      </c>
      <c r="B2906" s="2230" t="s">
        <v>857</v>
      </c>
      <c r="D2906" s="297" t="s">
        <v>555</v>
      </c>
      <c r="E2906" s="417"/>
      <c r="F2906" s="4"/>
      <c r="G2906" s="555"/>
      <c r="H2906" s="110"/>
      <c r="I2906" s="170"/>
      <c r="J2906" s="174"/>
      <c r="K2906" s="1479"/>
      <c r="L2906" s="1479"/>
      <c r="M2906" s="109"/>
      <c r="N2906" s="109"/>
      <c r="O2906" s="109"/>
      <c r="P2906" s="109"/>
      <c r="Q2906" s="109"/>
      <c r="R2906" s="109"/>
      <c r="S2906" s="316"/>
      <c r="T2906" s="316"/>
      <c r="U2906" s="316"/>
      <c r="V2906" s="316"/>
      <c r="W2906" s="313"/>
      <c r="X2906" s="316">
        <f t="shared" si="425"/>
        <v>0</v>
      </c>
      <c r="Y2906" s="757"/>
      <c r="Z2906" s="316"/>
      <c r="AA2906" s="316">
        <f>X2906-W2906</f>
        <v>0</v>
      </c>
      <c r="AB2906" s="316"/>
      <c r="AC2906" s="316">
        <v>0</v>
      </c>
      <c r="AD2906" s="316">
        <v>0</v>
      </c>
      <c r="AE2906" s="909"/>
      <c r="AF2906" s="313"/>
    </row>
    <row r="2907" spans="1:32" ht="45" x14ac:dyDescent="0.25">
      <c r="A2907" s="124">
        <v>1</v>
      </c>
      <c r="B2907" s="2230" t="s">
        <v>857</v>
      </c>
      <c r="D2907" s="297" t="s">
        <v>556</v>
      </c>
      <c r="E2907" s="417"/>
      <c r="F2907" s="4"/>
      <c r="G2907" s="556"/>
      <c r="H2907" s="116"/>
      <c r="I2907" s="170"/>
      <c r="J2907" s="174" t="e">
        <f t="shared" ref="J2907:J2913" si="430">I2907/H2907*100</f>
        <v>#DIV/0!</v>
      </c>
      <c r="K2907" s="1479"/>
      <c r="L2907" s="1479"/>
      <c r="M2907" s="109"/>
      <c r="N2907" s="109"/>
      <c r="O2907" s="109"/>
      <c r="P2907" s="109"/>
      <c r="Q2907" s="109"/>
      <c r="R2907" s="109"/>
      <c r="S2907" s="316"/>
      <c r="T2907" s="316"/>
      <c r="U2907" s="316"/>
      <c r="V2907" s="316"/>
      <c r="W2907" s="313">
        <f>S2907/12*$D$4+(T2907-S2907)/11*3+(U2907-T2907)/10*2+(V2907-U2907)/9*1</f>
        <v>0</v>
      </c>
      <c r="X2907" s="316">
        <f t="shared" si="425"/>
        <v>0</v>
      </c>
      <c r="Y2907" s="757"/>
      <c r="Z2907" s="316"/>
      <c r="AA2907" s="316">
        <f>X2907-W2907</f>
        <v>0</v>
      </c>
      <c r="AB2907" s="316"/>
      <c r="AC2907" s="316">
        <v>0</v>
      </c>
      <c r="AD2907" s="316">
        <v>0</v>
      </c>
      <c r="AE2907" s="909"/>
      <c r="AF2907" s="313"/>
    </row>
    <row r="2908" spans="1:32" ht="30" x14ac:dyDescent="0.25">
      <c r="A2908" s="124">
        <v>1</v>
      </c>
      <c r="B2908" s="2230" t="s">
        <v>857</v>
      </c>
      <c r="D2908" s="297" t="s">
        <v>557</v>
      </c>
      <c r="E2908" s="417"/>
      <c r="F2908" s="4"/>
      <c r="G2908" s="557"/>
      <c r="H2908" s="110"/>
      <c r="I2908" s="170"/>
      <c r="J2908" s="174" t="e">
        <f t="shared" si="430"/>
        <v>#DIV/0!</v>
      </c>
      <c r="K2908" s="1479"/>
      <c r="L2908" s="1479"/>
      <c r="M2908" s="109"/>
      <c r="N2908" s="109"/>
      <c r="O2908" s="109"/>
      <c r="P2908" s="109"/>
      <c r="Q2908" s="109"/>
      <c r="R2908" s="109"/>
      <c r="S2908" s="316"/>
      <c r="T2908" s="316"/>
      <c r="U2908" s="316"/>
      <c r="V2908" s="316"/>
      <c r="W2908" s="313">
        <f>S2908/12*$D$4+(T2908-S2908)/11*3+(U2908-T2908)/10*2+(V2908-U2908)/9*1</f>
        <v>0</v>
      </c>
      <c r="X2908" s="316">
        <f t="shared" si="425"/>
        <v>0</v>
      </c>
      <c r="Y2908" s="757"/>
      <c r="Z2908" s="316"/>
      <c r="AA2908" s="316">
        <f>X2908-W2908</f>
        <v>0</v>
      </c>
      <c r="AB2908" s="316"/>
      <c r="AC2908" s="316"/>
      <c r="AD2908" s="316"/>
      <c r="AE2908" s="909"/>
      <c r="AF2908" s="313"/>
    </row>
    <row r="2909" spans="1:32" ht="45" x14ac:dyDescent="0.25">
      <c r="A2909" s="124">
        <v>1</v>
      </c>
      <c r="B2909" s="2230" t="s">
        <v>857</v>
      </c>
      <c r="D2909" s="461" t="s">
        <v>365</v>
      </c>
      <c r="E2909" s="417"/>
      <c r="F2909" s="4"/>
      <c r="G2909" s="534"/>
      <c r="H2909" s="534"/>
      <c r="I2909" s="534">
        <f>SUM(I2910:I2912)</f>
        <v>0</v>
      </c>
      <c r="J2909" s="174" t="e">
        <f t="shared" si="430"/>
        <v>#DIV/0!</v>
      </c>
      <c r="K2909" s="1479"/>
      <c r="L2909" s="1479"/>
      <c r="M2909" s="109"/>
      <c r="N2909" s="109"/>
      <c r="O2909" s="109"/>
      <c r="P2909" s="109"/>
      <c r="Q2909" s="109"/>
      <c r="R2909" s="109"/>
      <c r="S2909" s="316"/>
      <c r="T2909" s="316"/>
      <c r="U2909" s="316"/>
      <c r="V2909" s="316"/>
      <c r="W2909" s="313">
        <f t="shared" ref="W2909:AD2909" si="431">SUM(W2910:W2912)</f>
        <v>0</v>
      </c>
      <c r="X2909" s="316">
        <f t="shared" si="425"/>
        <v>0</v>
      </c>
      <c r="Y2909" s="757">
        <f t="shared" si="431"/>
        <v>0</v>
      </c>
      <c r="Z2909" s="316">
        <f t="shared" si="431"/>
        <v>0</v>
      </c>
      <c r="AA2909" s="316">
        <f t="shared" si="431"/>
        <v>0</v>
      </c>
      <c r="AB2909" s="316">
        <f t="shared" si="431"/>
        <v>0</v>
      </c>
      <c r="AC2909" s="316">
        <f t="shared" si="431"/>
        <v>0</v>
      </c>
      <c r="AD2909" s="316">
        <f t="shared" si="431"/>
        <v>0</v>
      </c>
      <c r="AE2909" s="909"/>
      <c r="AF2909" s="313"/>
    </row>
    <row r="2910" spans="1:32" ht="30" x14ac:dyDescent="0.25">
      <c r="A2910" s="124">
        <v>1</v>
      </c>
      <c r="B2910" s="2230" t="s">
        <v>857</v>
      </c>
      <c r="D2910" s="297" t="s">
        <v>558</v>
      </c>
      <c r="E2910" s="417"/>
      <c r="F2910" s="4"/>
      <c r="G2910" s="557"/>
      <c r="H2910" s="116"/>
      <c r="I2910" s="170"/>
      <c r="J2910" s="174" t="e">
        <f t="shared" si="430"/>
        <v>#DIV/0!</v>
      </c>
      <c r="K2910" s="1479"/>
      <c r="L2910" s="1479"/>
      <c r="M2910" s="109"/>
      <c r="N2910" s="109"/>
      <c r="O2910" s="109"/>
      <c r="P2910" s="109"/>
      <c r="Q2910" s="109"/>
      <c r="R2910" s="109"/>
      <c r="S2910" s="316"/>
      <c r="T2910" s="316"/>
      <c r="U2910" s="316"/>
      <c r="V2910" s="316"/>
      <c r="W2910" s="313">
        <f>S2910/12*$D$4+(T2910-S2910)/11*3+(U2910-T2910)/10*2+(V2910-U2910)/9*1</f>
        <v>0</v>
      </c>
      <c r="X2910" s="316">
        <f t="shared" si="425"/>
        <v>0</v>
      </c>
      <c r="Y2910" s="757"/>
      <c r="Z2910" s="316"/>
      <c r="AA2910" s="316">
        <f>X2910-W2910</f>
        <v>0</v>
      </c>
      <c r="AB2910" s="316"/>
      <c r="AC2910" s="316">
        <v>0</v>
      </c>
      <c r="AD2910" s="316"/>
      <c r="AE2910" s="909"/>
      <c r="AF2910" s="313"/>
    </row>
    <row r="2911" spans="1:32" ht="60" x14ac:dyDescent="0.25">
      <c r="B2911" s="2230" t="s">
        <v>857</v>
      </c>
      <c r="D2911" s="297" t="s">
        <v>559</v>
      </c>
      <c r="E2911" s="417"/>
      <c r="F2911" s="4"/>
      <c r="G2911" s="557"/>
      <c r="H2911" s="116"/>
      <c r="I2911" s="170"/>
      <c r="J2911" s="174" t="e">
        <f t="shared" si="430"/>
        <v>#DIV/0!</v>
      </c>
      <c r="K2911" s="1479"/>
      <c r="L2911" s="1479"/>
      <c r="M2911" s="109"/>
      <c r="N2911" s="109"/>
      <c r="O2911" s="109"/>
      <c r="P2911" s="109"/>
      <c r="Q2911" s="109"/>
      <c r="R2911" s="109"/>
      <c r="S2911" s="316"/>
      <c r="T2911" s="316"/>
      <c r="U2911" s="316"/>
      <c r="V2911" s="316"/>
      <c r="W2911" s="313">
        <f>S2911/12*$D$4+(T2911-S2911)/11*3+(U2911-T2911)/10*2+(V2911-U2911)/9*1</f>
        <v>0</v>
      </c>
      <c r="X2911" s="316">
        <f t="shared" si="425"/>
        <v>0</v>
      </c>
      <c r="Y2911" s="757"/>
      <c r="Z2911" s="316"/>
      <c r="AA2911" s="316">
        <f>X2911-W2911</f>
        <v>0</v>
      </c>
      <c r="AB2911" s="316"/>
      <c r="AC2911" s="316">
        <v>0</v>
      </c>
      <c r="AD2911" s="316"/>
      <c r="AE2911" s="909"/>
      <c r="AF2911" s="313"/>
    </row>
    <row r="2912" spans="1:32" ht="45" x14ac:dyDescent="0.25">
      <c r="B2912" s="2230" t="s">
        <v>857</v>
      </c>
      <c r="D2912" s="297" t="s">
        <v>560</v>
      </c>
      <c r="E2912" s="417"/>
      <c r="F2912" s="4"/>
      <c r="G2912" s="557"/>
      <c r="H2912" s="116"/>
      <c r="I2912" s="170"/>
      <c r="J2912" s="174" t="e">
        <f t="shared" si="430"/>
        <v>#DIV/0!</v>
      </c>
      <c r="K2912" s="1479"/>
      <c r="L2912" s="1479"/>
      <c r="M2912" s="109"/>
      <c r="N2912" s="109"/>
      <c r="O2912" s="109"/>
      <c r="P2912" s="109"/>
      <c r="Q2912" s="109"/>
      <c r="R2912" s="109"/>
      <c r="S2912" s="316"/>
      <c r="T2912" s="316"/>
      <c r="U2912" s="316"/>
      <c r="V2912" s="316"/>
      <c r="W2912" s="837">
        <f>S2912/12*$D$4+(T2912-S2912)/11*3+(U2912-T2912)/10*2+(V2912-U2912)/9*1</f>
        <v>0</v>
      </c>
      <c r="X2912" s="316">
        <f t="shared" si="425"/>
        <v>0</v>
      </c>
      <c r="Y2912" s="757"/>
      <c r="Z2912" s="316"/>
      <c r="AA2912" s="316">
        <f>X2912-W2912</f>
        <v>0</v>
      </c>
      <c r="AB2912" s="316"/>
      <c r="AC2912" s="316">
        <v>0</v>
      </c>
      <c r="AD2912" s="316"/>
      <c r="AE2912" s="909"/>
      <c r="AF2912" s="313"/>
    </row>
    <row r="2913" spans="1:32" ht="29.25" x14ac:dyDescent="0.25">
      <c r="A2913" s="124">
        <v>1</v>
      </c>
      <c r="B2913" s="2230" t="s">
        <v>857</v>
      </c>
      <c r="D2913" s="2225" t="s">
        <v>403</v>
      </c>
      <c r="E2913" s="417"/>
      <c r="F2913" s="4"/>
      <c r="G2913" s="1013"/>
      <c r="H2913" s="1013"/>
      <c r="I2913" s="3488">
        <f>I2920+I2915+I2919+I2918+I2921</f>
        <v>0.39250000000000002</v>
      </c>
      <c r="J2913" s="174" t="e">
        <f t="shared" si="430"/>
        <v>#DIV/0!</v>
      </c>
      <c r="K2913" s="1479"/>
      <c r="L2913" s="1479"/>
      <c r="M2913" s="109"/>
      <c r="N2913" s="109"/>
      <c r="O2913" s="109"/>
      <c r="P2913" s="109"/>
      <c r="Q2913" s="109"/>
      <c r="R2913" s="109"/>
      <c r="S2913" s="316"/>
      <c r="T2913" s="316"/>
      <c r="U2913" s="316"/>
      <c r="V2913" s="316"/>
      <c r="W2913" s="313">
        <f>S2913/12*$D$4+(T2913-S2913)/11*3+(U2913-T2913)/10*2+(V2913-U2913)/9*1</f>
        <v>0</v>
      </c>
      <c r="X2913" s="316">
        <f t="shared" si="425"/>
        <v>3.5527136788005009E-15</v>
      </c>
      <c r="Y2913" s="757"/>
      <c r="Z2913" s="316"/>
      <c r="AA2913" s="316">
        <f>X2913-W2913</f>
        <v>3.5527136788005009E-15</v>
      </c>
      <c r="AB2913" s="316"/>
      <c r="AC2913" s="316">
        <v>-3.5527136788005009E-15</v>
      </c>
      <c r="AD2913" s="316"/>
      <c r="AE2913" s="909"/>
      <c r="AF2913" s="313"/>
    </row>
    <row r="2914" spans="1:32" x14ac:dyDescent="0.25">
      <c r="A2914" s="124">
        <v>1</v>
      </c>
      <c r="B2914" s="2230" t="s">
        <v>857</v>
      </c>
      <c r="D2914" s="297" t="s">
        <v>396</v>
      </c>
      <c r="E2914" s="418"/>
      <c r="F2914" s="4"/>
      <c r="G2914" s="559"/>
      <c r="H2914" s="110"/>
      <c r="I2914" s="170"/>
      <c r="J2914" s="174"/>
      <c r="K2914" s="1479"/>
      <c r="L2914" s="1479"/>
      <c r="M2914" s="109"/>
      <c r="N2914" s="109"/>
      <c r="O2914" s="109"/>
      <c r="P2914" s="109"/>
      <c r="Q2914" s="109"/>
      <c r="R2914" s="109"/>
      <c r="S2914" s="316"/>
      <c r="T2914" s="316"/>
      <c r="U2914" s="316"/>
      <c r="V2914" s="316"/>
      <c r="W2914" s="313"/>
      <c r="X2914" s="316">
        <f t="shared" si="425"/>
        <v>0</v>
      </c>
      <c r="Y2914" s="757"/>
      <c r="Z2914" s="316"/>
      <c r="AA2914" s="316"/>
      <c r="AB2914" s="316"/>
      <c r="AC2914" s="316"/>
      <c r="AD2914" s="316"/>
      <c r="AE2914" s="909"/>
      <c r="AF2914" s="313"/>
    </row>
    <row r="2915" spans="1:32" ht="30" x14ac:dyDescent="0.25">
      <c r="A2915" s="124">
        <v>1</v>
      </c>
      <c r="B2915" s="2230" t="s">
        <v>857</v>
      </c>
      <c r="D2915" s="461" t="s">
        <v>536</v>
      </c>
      <c r="E2915" s="436"/>
      <c r="F2915" s="4"/>
      <c r="G2915" s="559"/>
      <c r="H2915" s="116"/>
      <c r="I2915" s="3414">
        <f>I2916+I2917/4</f>
        <v>0.39250000000000002</v>
      </c>
      <c r="J2915" s="174" t="e">
        <f>I2915/H2915*100</f>
        <v>#DIV/0!</v>
      </c>
      <c r="K2915" s="1479"/>
      <c r="L2915" s="1479"/>
      <c r="M2915" s="109"/>
      <c r="N2915" s="109"/>
      <c r="O2915" s="109"/>
      <c r="P2915" s="109"/>
      <c r="Q2915" s="109"/>
      <c r="R2915" s="109"/>
      <c r="S2915" s="316"/>
      <c r="T2915" s="316"/>
      <c r="U2915" s="316"/>
      <c r="V2915" s="316"/>
      <c r="W2915" s="313"/>
      <c r="X2915" s="316">
        <f t="shared" si="425"/>
        <v>0</v>
      </c>
      <c r="Y2915" s="757"/>
      <c r="Z2915" s="316"/>
      <c r="AA2915" s="316"/>
      <c r="AB2915" s="316"/>
      <c r="AC2915" s="316"/>
      <c r="AD2915" s="316"/>
      <c r="AE2915" s="909"/>
      <c r="AF2915" s="313"/>
    </row>
    <row r="2916" spans="1:32" s="138" customFormat="1" x14ac:dyDescent="0.25">
      <c r="A2916" s="124">
        <v>1</v>
      </c>
      <c r="B2916" s="2230" t="s">
        <v>857</v>
      </c>
      <c r="C2916" s="2230"/>
      <c r="D2916" s="297" t="s">
        <v>537</v>
      </c>
      <c r="E2916" s="417"/>
      <c r="F2916" s="4"/>
      <c r="G2916" s="536"/>
      <c r="H2916" s="110"/>
      <c r="I2916" s="170"/>
      <c r="J2916" s="174"/>
      <c r="K2916" s="1479"/>
      <c r="L2916" s="1479"/>
      <c r="M2916" s="109"/>
      <c r="N2916" s="109"/>
      <c r="O2916" s="109"/>
      <c r="P2916" s="109"/>
      <c r="Q2916" s="109"/>
      <c r="R2916" s="109"/>
      <c r="S2916" s="317"/>
      <c r="T2916" s="317"/>
      <c r="U2916" s="317"/>
      <c r="V2916" s="317"/>
      <c r="W2916" s="841"/>
      <c r="X2916" s="317">
        <f t="shared" si="425"/>
        <v>0</v>
      </c>
      <c r="Y2916" s="1102"/>
      <c r="Z2916" s="316"/>
      <c r="AA2916" s="316"/>
      <c r="AB2916" s="316"/>
      <c r="AC2916" s="316"/>
      <c r="AD2916" s="317"/>
      <c r="AE2916" s="909"/>
      <c r="AF2916" s="841"/>
    </row>
    <row r="2917" spans="1:32" ht="30" x14ac:dyDescent="0.25">
      <c r="A2917" s="124">
        <v>1</v>
      </c>
      <c r="B2917" s="2230" t="s">
        <v>857</v>
      </c>
      <c r="D2917" s="297" t="s">
        <v>538</v>
      </c>
      <c r="E2917" s="133"/>
      <c r="F2917" s="513"/>
      <c r="G2917" s="557"/>
      <c r="H2917" s="116"/>
      <c r="I2917" s="3641">
        <v>1.57</v>
      </c>
      <c r="J2917" s="174" t="e">
        <f>I2917/H2917*100</f>
        <v>#DIV/0!</v>
      </c>
      <c r="K2917" s="807"/>
      <c r="L2917" s="1479"/>
      <c r="M2917" s="109"/>
      <c r="N2917" s="109"/>
      <c r="O2917" s="109"/>
      <c r="P2917" s="109"/>
      <c r="Q2917" s="109"/>
      <c r="R2917" s="109"/>
      <c r="S2917" s="317"/>
      <c r="T2917" s="317"/>
      <c r="U2917" s="317"/>
      <c r="V2917" s="317"/>
      <c r="W2917" s="313">
        <f>S2917/12*$D$4</f>
        <v>0</v>
      </c>
      <c r="X2917" s="317">
        <f t="shared" si="425"/>
        <v>0</v>
      </c>
      <c r="Y2917" s="757"/>
      <c r="Z2917" s="318"/>
      <c r="AA2917" s="318">
        <f>X2917-W2917</f>
        <v>0</v>
      </c>
      <c r="AB2917" s="318"/>
      <c r="AC2917" s="318"/>
      <c r="AD2917" s="317"/>
      <c r="AE2917" s="913"/>
      <c r="AF2917" s="841"/>
    </row>
    <row r="2918" spans="1:32" ht="60" x14ac:dyDescent="0.25">
      <c r="A2918" s="124">
        <v>1</v>
      </c>
      <c r="B2918" s="2230" t="s">
        <v>857</v>
      </c>
      <c r="D2918" s="297" t="s">
        <v>540</v>
      </c>
      <c r="E2918" s="417"/>
      <c r="F2918" s="4"/>
      <c r="G2918" s="1013"/>
      <c r="H2918" s="170"/>
      <c r="I2918" s="170"/>
      <c r="J2918" s="174"/>
      <c r="K2918" s="1479"/>
      <c r="L2918" s="1479"/>
      <c r="M2918" s="109"/>
      <c r="N2918" s="109"/>
      <c r="O2918" s="109"/>
      <c r="P2918" s="109"/>
      <c r="Q2918" s="109"/>
      <c r="R2918" s="109"/>
      <c r="S2918" s="316"/>
      <c r="T2918" s="316"/>
      <c r="U2918" s="316"/>
      <c r="V2918" s="316"/>
      <c r="W2918" s="313"/>
      <c r="X2918" s="316">
        <f t="shared" si="425"/>
        <v>0</v>
      </c>
      <c r="Y2918" s="757"/>
      <c r="Z2918" s="316"/>
      <c r="AA2918" s="316"/>
      <c r="AB2918" s="316"/>
      <c r="AC2918" s="316"/>
      <c r="AD2918" s="316"/>
      <c r="AE2918" s="909"/>
      <c r="AF2918" s="313"/>
    </row>
    <row r="2919" spans="1:32" ht="45" x14ac:dyDescent="0.25">
      <c r="A2919" s="124">
        <v>1</v>
      </c>
      <c r="B2919" s="2230" t="s">
        <v>857</v>
      </c>
      <c r="D2919" s="296" t="s">
        <v>541</v>
      </c>
      <c r="E2919" s="417"/>
      <c r="F2919" s="4"/>
      <c r="G2919" s="158"/>
      <c r="H2919" s="110"/>
      <c r="I2919" s="170"/>
      <c r="J2919" s="174"/>
      <c r="K2919" s="1479"/>
      <c r="L2919" s="1479"/>
      <c r="M2919" s="109"/>
      <c r="N2919" s="109"/>
      <c r="O2919" s="109"/>
      <c r="P2919" s="109"/>
      <c r="Q2919" s="109"/>
      <c r="R2919" s="109"/>
      <c r="S2919" s="316"/>
      <c r="T2919" s="316"/>
      <c r="U2919" s="316"/>
      <c r="V2919" s="316"/>
      <c r="W2919" s="313"/>
      <c r="X2919" s="316">
        <f t="shared" si="425"/>
        <v>0</v>
      </c>
      <c r="Y2919" s="757"/>
      <c r="Z2919" s="316"/>
      <c r="AA2919" s="316"/>
      <c r="AB2919" s="316"/>
      <c r="AC2919" s="316"/>
      <c r="AD2919" s="316"/>
      <c r="AE2919" s="909"/>
      <c r="AF2919" s="313"/>
    </row>
    <row r="2920" spans="1:32" ht="90" x14ac:dyDescent="0.25">
      <c r="B2920" s="2230" t="s">
        <v>857</v>
      </c>
      <c r="D2920" s="296" t="s">
        <v>542</v>
      </c>
      <c r="E2920" s="417"/>
      <c r="F2920" s="4"/>
      <c r="G2920" s="158"/>
      <c r="H2920" s="116"/>
      <c r="I2920" s="170"/>
      <c r="J2920" s="174"/>
      <c r="K2920" s="1479"/>
      <c r="L2920" s="1479"/>
      <c r="M2920" s="109"/>
      <c r="N2920" s="109"/>
      <c r="O2920" s="109"/>
      <c r="P2920" s="109"/>
      <c r="Q2920" s="109"/>
      <c r="R2920" s="109"/>
      <c r="S2920" s="316"/>
      <c r="T2920" s="316"/>
      <c r="U2920" s="316"/>
      <c r="V2920" s="316"/>
      <c r="W2920" s="313"/>
      <c r="X2920" s="316">
        <f t="shared" si="425"/>
        <v>0</v>
      </c>
      <c r="Y2920" s="757"/>
      <c r="Z2920" s="316"/>
      <c r="AA2920" s="316"/>
      <c r="AB2920" s="316"/>
      <c r="AC2920" s="316"/>
      <c r="AD2920" s="316"/>
      <c r="AE2920" s="909"/>
      <c r="AF2920" s="313"/>
    </row>
    <row r="2921" spans="1:32" ht="30" x14ac:dyDescent="0.25">
      <c r="B2921" s="2230" t="s">
        <v>857</v>
      </c>
      <c r="D2921" s="296" t="s">
        <v>561</v>
      </c>
      <c r="E2921" s="417"/>
      <c r="F2921" s="4"/>
      <c r="G2921" s="158"/>
      <c r="H2921" s="116"/>
      <c r="I2921" s="170"/>
      <c r="J2921" s="174" t="e">
        <f>I2921/H2921*100</f>
        <v>#DIV/0!</v>
      </c>
      <c r="K2921" s="1479"/>
      <c r="L2921" s="1479"/>
      <c r="M2921" s="109"/>
      <c r="N2921" s="109"/>
      <c r="O2921" s="109"/>
      <c r="P2921" s="109"/>
      <c r="Q2921" s="109"/>
      <c r="R2921" s="109"/>
      <c r="S2921" s="316"/>
      <c r="T2921" s="316"/>
      <c r="U2921" s="316"/>
      <c r="V2921" s="316"/>
      <c r="W2921" s="313">
        <f>S2921/12*$D$4+(T2921-S2921)/11*3+(U2921-T2921)/10*2+(V2921-U2921)/9*1</f>
        <v>0</v>
      </c>
      <c r="X2921" s="316">
        <f t="shared" si="425"/>
        <v>0</v>
      </c>
      <c r="Y2921" s="757"/>
      <c r="Z2921" s="316"/>
      <c r="AA2921" s="316">
        <f>X2921-W2921</f>
        <v>0</v>
      </c>
      <c r="AB2921" s="316"/>
      <c r="AC2921" s="316">
        <v>0</v>
      </c>
      <c r="AD2921" s="316"/>
      <c r="AE2921" s="909"/>
      <c r="AF2921" s="313"/>
    </row>
    <row r="2922" spans="1:32" ht="29.25" x14ac:dyDescent="0.25">
      <c r="A2922" s="124">
        <v>1</v>
      </c>
      <c r="B2922" s="2230" t="s">
        <v>857</v>
      </c>
      <c r="D2922" s="513" t="s">
        <v>404</v>
      </c>
      <c r="E2922" s="417"/>
      <c r="F2922" s="4"/>
      <c r="G2922" s="207"/>
      <c r="H2922" s="170"/>
      <c r="I2922" s="170">
        <f>I2923+I2924</f>
        <v>0</v>
      </c>
      <c r="J2922" s="174" t="e">
        <f>I2922/H2922*100</f>
        <v>#DIV/0!</v>
      </c>
      <c r="K2922" s="1479"/>
      <c r="L2922" s="1479"/>
      <c r="M2922" s="109"/>
      <c r="N2922" s="109"/>
      <c r="O2922" s="109"/>
      <c r="P2922" s="109"/>
      <c r="Q2922" s="109"/>
      <c r="R2922" s="109"/>
      <c r="S2922" s="316"/>
      <c r="T2922" s="316"/>
      <c r="U2922" s="316"/>
      <c r="V2922" s="316"/>
      <c r="W2922" s="313"/>
      <c r="X2922" s="316">
        <f t="shared" si="425"/>
        <v>0</v>
      </c>
      <c r="Y2922" s="757"/>
      <c r="Z2922" s="316"/>
      <c r="AA2922" s="316"/>
      <c r="AB2922" s="316"/>
      <c r="AC2922" s="316"/>
      <c r="AD2922" s="316"/>
      <c r="AE2922" s="909"/>
      <c r="AF2922" s="313"/>
    </row>
    <row r="2923" spans="1:32" x14ac:dyDescent="0.25">
      <c r="A2923" s="124">
        <v>1</v>
      </c>
      <c r="B2923" s="2230" t="s">
        <v>857</v>
      </c>
      <c r="D2923" s="513" t="s">
        <v>412</v>
      </c>
      <c r="E2923" s="417"/>
      <c r="F2923" s="4"/>
      <c r="G2923" s="207"/>
      <c r="H2923" s="110"/>
      <c r="I2923" s="170"/>
      <c r="J2923" s="174"/>
      <c r="K2923" s="1479"/>
      <c r="L2923" s="1479"/>
      <c r="M2923" s="109"/>
      <c r="N2923" s="109"/>
      <c r="O2923" s="109"/>
      <c r="P2923" s="109"/>
      <c r="Q2923" s="109"/>
      <c r="R2923" s="109"/>
      <c r="S2923" s="316"/>
      <c r="T2923" s="316"/>
      <c r="U2923" s="316"/>
      <c r="V2923" s="316"/>
      <c r="W2923" s="313"/>
      <c r="X2923" s="316">
        <f t="shared" si="425"/>
        <v>0</v>
      </c>
      <c r="Y2923" s="757"/>
      <c r="Z2923" s="316"/>
      <c r="AA2923" s="316"/>
      <c r="AB2923" s="316"/>
      <c r="AC2923" s="316"/>
      <c r="AD2923" s="316"/>
      <c r="AE2923" s="909"/>
      <c r="AF2923" s="313"/>
    </row>
    <row r="2924" spans="1:32" x14ac:dyDescent="0.25">
      <c r="A2924" s="124">
        <v>1</v>
      </c>
      <c r="B2924" s="2230" t="s">
        <v>857</v>
      </c>
      <c r="D2924" s="4" t="s">
        <v>413</v>
      </c>
      <c r="E2924" s="417"/>
      <c r="F2924" s="4"/>
      <c r="G2924" s="207"/>
      <c r="H2924" s="110"/>
      <c r="I2924" s="170">
        <f>I2925/9.4</f>
        <v>0</v>
      </c>
      <c r="J2924" s="174" t="e">
        <f t="shared" ref="J2924:J2936" si="432">I2924/H2924*100</f>
        <v>#DIV/0!</v>
      </c>
      <c r="K2924" s="1479"/>
      <c r="L2924" s="1479"/>
      <c r="M2924" s="109"/>
      <c r="N2924" s="109"/>
      <c r="O2924" s="109"/>
      <c r="P2924" s="109"/>
      <c r="Q2924" s="109"/>
      <c r="R2924" s="109"/>
      <c r="S2924" s="316"/>
      <c r="T2924" s="316"/>
      <c r="U2924" s="316"/>
      <c r="V2924" s="316"/>
      <c r="W2924" s="313"/>
      <c r="X2924" s="316">
        <f t="shared" si="425"/>
        <v>0</v>
      </c>
      <c r="Y2924" s="757"/>
      <c r="Z2924" s="316"/>
      <c r="AA2924" s="316"/>
      <c r="AB2924" s="316"/>
      <c r="AC2924" s="316"/>
      <c r="AD2924" s="316"/>
      <c r="AE2924" s="909"/>
      <c r="AF2924" s="313"/>
    </row>
    <row r="2925" spans="1:32" x14ac:dyDescent="0.25">
      <c r="A2925" s="124">
        <v>1</v>
      </c>
      <c r="B2925" s="2230" t="s">
        <v>857</v>
      </c>
      <c r="D2925" s="527" t="s">
        <v>414</v>
      </c>
      <c r="E2925" s="417"/>
      <c r="F2925" s="4"/>
      <c r="G2925" s="207"/>
      <c r="H2925" s="110"/>
      <c r="I2925" s="170"/>
      <c r="J2925" s="174" t="e">
        <f t="shared" si="432"/>
        <v>#DIV/0!</v>
      </c>
      <c r="K2925" s="1479"/>
      <c r="L2925" s="1479"/>
      <c r="M2925" s="109"/>
      <c r="N2925" s="109"/>
      <c r="O2925" s="109"/>
      <c r="P2925" s="109"/>
      <c r="Q2925" s="109"/>
      <c r="R2925" s="109"/>
      <c r="S2925" s="316"/>
      <c r="T2925" s="316"/>
      <c r="U2925" s="316"/>
      <c r="V2925" s="316"/>
      <c r="W2925" s="313"/>
      <c r="X2925" s="316">
        <f t="shared" si="425"/>
        <v>0</v>
      </c>
      <c r="Y2925" s="757"/>
      <c r="Z2925" s="316"/>
      <c r="AA2925" s="316"/>
      <c r="AB2925" s="316"/>
      <c r="AC2925" s="316"/>
      <c r="AD2925" s="316"/>
      <c r="AE2925" s="909"/>
      <c r="AF2925" s="313"/>
    </row>
    <row r="2926" spans="1:32" x14ac:dyDescent="0.25">
      <c r="A2926" s="124">
        <v>1</v>
      </c>
      <c r="B2926" s="2230" t="s">
        <v>857</v>
      </c>
      <c r="D2926" s="501" t="s">
        <v>217</v>
      </c>
      <c r="E2926" s="417"/>
      <c r="F2926" s="4"/>
      <c r="G2926" s="231"/>
      <c r="H2926" s="516"/>
      <c r="I2926" s="731">
        <f>SUM(I2927:I2930)</f>
        <v>1</v>
      </c>
      <c r="J2926" s="514" t="e">
        <f t="shared" si="432"/>
        <v>#DIV/0!</v>
      </c>
      <c r="K2926" s="1479"/>
      <c r="L2926" s="1479"/>
      <c r="M2926" s="109"/>
      <c r="N2926" s="109"/>
      <c r="O2926" s="109"/>
      <c r="P2926" s="109"/>
      <c r="Q2926" s="109"/>
      <c r="R2926" s="109"/>
      <c r="S2926" s="316"/>
      <c r="T2926" s="316"/>
      <c r="U2926" s="316"/>
      <c r="V2926" s="316"/>
      <c r="W2926" s="837">
        <f>S2926/12*$D$4+(T2926-S2926)/11*3+(U2926-T2926)/10*2+(V2926-U2926)/9*1</f>
        <v>0</v>
      </c>
      <c r="X2926" s="2992">
        <f t="shared" si="425"/>
        <v>1.39167</v>
      </c>
      <c r="Y2926" s="757"/>
      <c r="Z2926" s="316"/>
      <c r="AA2926" s="316">
        <f>X2926-W2926</f>
        <v>1.39167</v>
      </c>
      <c r="AB2926" s="316"/>
      <c r="AC2926" s="316">
        <v>0</v>
      </c>
      <c r="AD2926" s="2992">
        <v>1.39167</v>
      </c>
      <c r="AE2926" s="909"/>
      <c r="AF2926" s="313"/>
    </row>
    <row r="2927" spans="1:32" x14ac:dyDescent="0.25">
      <c r="B2927" s="2230" t="s">
        <v>857</v>
      </c>
      <c r="D2927" s="155" t="s">
        <v>65</v>
      </c>
      <c r="E2927" s="417"/>
      <c r="F2927" s="4"/>
      <c r="G2927" s="207"/>
      <c r="H2927" s="110"/>
      <c r="I2927" s="533"/>
      <c r="J2927" s="174" t="e">
        <f t="shared" si="432"/>
        <v>#DIV/0!</v>
      </c>
      <c r="K2927" s="1479"/>
      <c r="L2927" s="1479"/>
      <c r="M2927" s="109"/>
      <c r="N2927" s="109"/>
      <c r="O2927" s="109"/>
      <c r="P2927" s="109"/>
      <c r="Q2927" s="109"/>
      <c r="R2927" s="109"/>
      <c r="S2927" s="316"/>
      <c r="T2927" s="316"/>
      <c r="U2927" s="316"/>
      <c r="V2927" s="316"/>
      <c r="W2927" s="313"/>
      <c r="X2927" s="316">
        <f t="shared" si="425"/>
        <v>0</v>
      </c>
      <c r="Y2927" s="757"/>
      <c r="Z2927" s="316"/>
      <c r="AA2927" s="316"/>
      <c r="AB2927" s="316"/>
      <c r="AC2927" s="316"/>
      <c r="AD2927" s="316"/>
      <c r="AE2927" s="909"/>
      <c r="AF2927" s="313"/>
    </row>
    <row r="2928" spans="1:32" s="2230" customFormat="1" ht="30" x14ac:dyDescent="0.25">
      <c r="B2928" s="2230" t="s">
        <v>857</v>
      </c>
      <c r="D2928" s="155" t="s">
        <v>352</v>
      </c>
      <c r="E2928" s="418"/>
      <c r="F2928" s="4"/>
      <c r="G2928" s="224"/>
      <c r="H2928" s="113"/>
      <c r="I2928" s="3018"/>
      <c r="J2928" s="174" t="e">
        <f t="shared" si="432"/>
        <v>#DIV/0!</v>
      </c>
      <c r="K2928" s="1479"/>
      <c r="L2928" s="1479"/>
      <c r="M2928" s="109"/>
      <c r="N2928" s="109"/>
      <c r="O2928" s="109"/>
      <c r="P2928" s="109"/>
      <c r="Q2928" s="109"/>
      <c r="R2928" s="109"/>
      <c r="S2928" s="316"/>
      <c r="T2928" s="316"/>
      <c r="U2928" s="316"/>
      <c r="V2928" s="316"/>
      <c r="W2928" s="837"/>
      <c r="X2928" s="316">
        <f t="shared" si="425"/>
        <v>0</v>
      </c>
      <c r="Y2928" s="757"/>
      <c r="Z2928" s="316"/>
      <c r="AA2928" s="316"/>
      <c r="AB2928" s="316"/>
      <c r="AC2928" s="316"/>
      <c r="AD2928" s="316"/>
      <c r="AE2928" s="925"/>
      <c r="AF2928" s="313"/>
    </row>
    <row r="2929" spans="1:32" s="2230" customFormat="1" ht="30" x14ac:dyDescent="0.25">
      <c r="B2929" s="2230" t="s">
        <v>857</v>
      </c>
      <c r="D2929" s="155" t="s">
        <v>367</v>
      </c>
      <c r="E2929" s="417"/>
      <c r="F2929" s="4"/>
      <c r="G2929" s="207"/>
      <c r="H2929" s="110"/>
      <c r="I2929" s="533"/>
      <c r="J2929" s="174" t="e">
        <f t="shared" si="432"/>
        <v>#DIV/0!</v>
      </c>
      <c r="K2929" s="1479"/>
      <c r="L2929" s="1479"/>
      <c r="M2929" s="109"/>
      <c r="N2929" s="109"/>
      <c r="O2929" s="109"/>
      <c r="P2929" s="109"/>
      <c r="Q2929" s="109"/>
      <c r="R2929" s="109"/>
      <c r="S2929" s="316"/>
      <c r="T2929" s="316"/>
      <c r="U2929" s="316"/>
      <c r="V2929" s="316"/>
      <c r="W2929" s="837"/>
      <c r="X2929" s="316">
        <f t="shared" si="425"/>
        <v>0</v>
      </c>
      <c r="Y2929" s="757"/>
      <c r="Z2929" s="316"/>
      <c r="AA2929" s="316"/>
      <c r="AB2929" s="316"/>
      <c r="AC2929" s="316"/>
      <c r="AD2929" s="316"/>
      <c r="AE2929" s="925"/>
      <c r="AF2929" s="313"/>
    </row>
    <row r="2930" spans="1:32" s="2230" customFormat="1" ht="30" x14ac:dyDescent="0.25">
      <c r="B2930" s="2230" t="s">
        <v>857</v>
      </c>
      <c r="D2930" s="155" t="s">
        <v>71</v>
      </c>
      <c r="E2930" s="417"/>
      <c r="F2930" s="4"/>
      <c r="G2930" s="224"/>
      <c r="H2930" s="113"/>
      <c r="I2930" s="158">
        <v>1</v>
      </c>
      <c r="J2930" s="174" t="e">
        <f t="shared" si="432"/>
        <v>#DIV/0!</v>
      </c>
      <c r="K2930" s="1479"/>
      <c r="L2930" s="1479"/>
      <c r="M2930" s="109"/>
      <c r="N2930" s="109"/>
      <c r="O2930" s="109"/>
      <c r="P2930" s="109"/>
      <c r="Q2930" s="109"/>
      <c r="R2930" s="109"/>
      <c r="S2930" s="316"/>
      <c r="T2930" s="316"/>
      <c r="U2930" s="316"/>
      <c r="V2930" s="316"/>
      <c r="W2930" s="313"/>
      <c r="X2930" s="316">
        <f t="shared" si="425"/>
        <v>0</v>
      </c>
      <c r="Y2930" s="757"/>
      <c r="Z2930" s="316"/>
      <c r="AA2930" s="316"/>
      <c r="AB2930" s="316"/>
      <c r="AC2930" s="316"/>
      <c r="AD2930" s="316"/>
      <c r="AE2930" s="909"/>
      <c r="AF2930" s="313"/>
    </row>
    <row r="2931" spans="1:32" s="2230" customFormat="1" ht="86.25" x14ac:dyDescent="0.25">
      <c r="B2931" s="2230" t="s">
        <v>857</v>
      </c>
      <c r="D2931" s="463" t="s">
        <v>600</v>
      </c>
      <c r="E2931" s="417"/>
      <c r="F2931" s="4"/>
      <c r="G2931" s="534"/>
      <c r="H2931" s="534"/>
      <c r="I2931" s="534">
        <f>I2895</f>
        <v>0</v>
      </c>
      <c r="J2931" s="174" t="e">
        <f t="shared" si="432"/>
        <v>#DIV/0!</v>
      </c>
      <c r="K2931" s="1479"/>
      <c r="L2931" s="1479"/>
      <c r="M2931" s="109"/>
      <c r="N2931" s="109"/>
      <c r="O2931" s="109"/>
      <c r="P2931" s="109"/>
      <c r="Q2931" s="109"/>
      <c r="R2931" s="109"/>
      <c r="S2931" s="316"/>
      <c r="T2931" s="316"/>
      <c r="U2931" s="316"/>
      <c r="V2931" s="316"/>
      <c r="W2931" s="313">
        <f t="shared" ref="W2931:AD2931" si="433">W2895</f>
        <v>0</v>
      </c>
      <c r="X2931" s="316">
        <f t="shared" si="425"/>
        <v>0</v>
      </c>
      <c r="Y2931" s="757">
        <f t="shared" si="433"/>
        <v>0</v>
      </c>
      <c r="Z2931" s="316">
        <f t="shared" si="433"/>
        <v>0</v>
      </c>
      <c r="AA2931" s="316">
        <f t="shared" si="433"/>
        <v>0</v>
      </c>
      <c r="AB2931" s="316">
        <f t="shared" si="433"/>
        <v>0</v>
      </c>
      <c r="AC2931" s="316">
        <f t="shared" si="433"/>
        <v>0</v>
      </c>
      <c r="AD2931" s="316">
        <f t="shared" si="433"/>
        <v>0</v>
      </c>
      <c r="AE2931" s="909"/>
      <c r="AF2931" s="313"/>
    </row>
    <row r="2932" spans="1:32" x14ac:dyDescent="0.25">
      <c r="A2932" s="124">
        <v>1</v>
      </c>
      <c r="B2932" s="2230" t="s">
        <v>857</v>
      </c>
      <c r="D2932" s="463" t="s">
        <v>353</v>
      </c>
      <c r="E2932" s="440"/>
      <c r="F2932" s="4"/>
      <c r="G2932" s="3132"/>
      <c r="H2932" s="3132"/>
      <c r="I2932" s="3489">
        <f>I2913+I2882</f>
        <v>1.3925000000000001</v>
      </c>
      <c r="J2932" s="514" t="e">
        <f t="shared" si="432"/>
        <v>#DIV/0!</v>
      </c>
      <c r="K2932" s="1479"/>
      <c r="L2932" s="1479"/>
      <c r="M2932" s="109"/>
      <c r="N2932" s="109"/>
      <c r="O2932" s="109"/>
      <c r="P2932" s="109"/>
      <c r="Q2932" s="109"/>
      <c r="R2932" s="109"/>
      <c r="S2932" s="316"/>
      <c r="T2932" s="316"/>
      <c r="U2932" s="316"/>
      <c r="V2932" s="316"/>
      <c r="W2932" s="313"/>
      <c r="X2932" s="316">
        <f t="shared" si="425"/>
        <v>0</v>
      </c>
      <c r="Y2932" s="757"/>
      <c r="Z2932" s="316"/>
      <c r="AA2932" s="316"/>
      <c r="AB2932" s="316"/>
      <c r="AC2932" s="316"/>
      <c r="AD2932" s="316"/>
      <c r="AE2932" s="898"/>
      <c r="AF2932" s="313"/>
    </row>
    <row r="2933" spans="1:32" ht="29.25" x14ac:dyDescent="0.25">
      <c r="A2933" s="124">
        <v>1</v>
      </c>
      <c r="B2933" s="2230" t="s">
        <v>857</v>
      </c>
      <c r="D2933" s="463" t="s">
        <v>366</v>
      </c>
      <c r="E2933" s="418"/>
      <c r="F2933" s="4"/>
      <c r="G2933" s="3132"/>
      <c r="H2933" s="3132"/>
      <c r="I2933" s="3132">
        <f>I2899</f>
        <v>2</v>
      </c>
      <c r="J2933" s="514" t="e">
        <f t="shared" si="432"/>
        <v>#DIV/0!</v>
      </c>
      <c r="K2933" s="1479"/>
      <c r="L2933" s="1479"/>
      <c r="M2933" s="109"/>
      <c r="N2933" s="109"/>
      <c r="O2933" s="109"/>
      <c r="P2933" s="109"/>
      <c r="Q2933" s="109"/>
      <c r="R2933" s="109"/>
      <c r="S2933" s="316"/>
      <c r="T2933" s="316"/>
      <c r="U2933" s="316"/>
      <c r="V2933" s="316"/>
      <c r="W2933" s="313"/>
      <c r="X2933" s="316">
        <f t="shared" si="425"/>
        <v>0</v>
      </c>
      <c r="Y2933" s="757">
        <f>Y2921+Y2899</f>
        <v>0</v>
      </c>
      <c r="Z2933" s="316"/>
      <c r="AA2933" s="316"/>
      <c r="AB2933" s="316"/>
      <c r="AC2933" s="316"/>
      <c r="AD2933" s="316"/>
      <c r="AE2933" s="913"/>
      <c r="AF2933" s="313"/>
    </row>
    <row r="2934" spans="1:32" ht="29.25" x14ac:dyDescent="0.25">
      <c r="A2934" s="124">
        <v>1</v>
      </c>
      <c r="B2934" s="2230" t="s">
        <v>857</v>
      </c>
      <c r="D2934" s="463" t="s">
        <v>354</v>
      </c>
      <c r="E2934" s="1017"/>
      <c r="F2934" s="1617"/>
      <c r="G2934" s="3132"/>
      <c r="H2934" s="3132"/>
      <c r="I2934" s="3132">
        <f>I2922+I2888</f>
        <v>2</v>
      </c>
      <c r="J2934" s="295" t="e">
        <f t="shared" si="432"/>
        <v>#DIV/0!</v>
      </c>
      <c r="K2934" s="1501"/>
      <c r="L2934" s="1501"/>
      <c r="M2934" s="1502"/>
      <c r="N2934" s="1502"/>
      <c r="O2934" s="1502"/>
      <c r="P2934" s="1502"/>
      <c r="Q2934" s="1502"/>
      <c r="R2934" s="1502"/>
      <c r="S2934" s="317"/>
      <c r="T2934" s="317"/>
      <c r="U2934" s="317"/>
      <c r="V2934" s="317"/>
      <c r="W2934" s="841"/>
      <c r="X2934" s="317">
        <f t="shared" si="425"/>
        <v>0</v>
      </c>
      <c r="Y2934" s="1102"/>
      <c r="Z2934" s="317"/>
      <c r="AA2934" s="317"/>
      <c r="AB2934" s="317"/>
      <c r="AC2934" s="317"/>
      <c r="AD2934" s="317"/>
      <c r="AE2934" s="1682"/>
      <c r="AF2934" s="841"/>
    </row>
    <row r="2935" spans="1:32" s="138" customFormat="1" ht="29.25" x14ac:dyDescent="0.25">
      <c r="A2935" s="124">
        <v>1</v>
      </c>
      <c r="B2935" s="2230" t="s">
        <v>857</v>
      </c>
      <c r="C2935" s="2230"/>
      <c r="D2935" s="463" t="s">
        <v>355</v>
      </c>
      <c r="E2935" s="1017"/>
      <c r="F2935" s="1617"/>
      <c r="G2935" s="3132"/>
      <c r="H2935" s="3132"/>
      <c r="I2935" s="3132">
        <f>I2892+I2893</f>
        <v>43</v>
      </c>
      <c r="J2935" s="295" t="e">
        <f t="shared" si="432"/>
        <v>#DIV/0!</v>
      </c>
      <c r="K2935" s="1501"/>
      <c r="L2935" s="1501"/>
      <c r="M2935" s="1502"/>
      <c r="N2935" s="1502"/>
      <c r="O2935" s="1502"/>
      <c r="P2935" s="1502"/>
      <c r="Q2935" s="1502"/>
      <c r="R2935" s="1502"/>
      <c r="S2935" s="316"/>
      <c r="T2935" s="316"/>
      <c r="U2935" s="316"/>
      <c r="V2935" s="316"/>
      <c r="W2935" s="837"/>
      <c r="X2935" s="317">
        <f t="shared" si="425"/>
        <v>50.361600000000003</v>
      </c>
      <c r="Y2935" s="1102"/>
      <c r="Z2935" s="317"/>
      <c r="AA2935" s="317">
        <f>X2935-W2935</f>
        <v>50.361600000000003</v>
      </c>
      <c r="AB2935" s="317"/>
      <c r="AC2935" s="316"/>
      <c r="AD2935" s="317">
        <f>AD2893</f>
        <v>50.361600000000003</v>
      </c>
      <c r="AE2935" s="1682"/>
      <c r="AF2935" s="841"/>
    </row>
    <row r="2936" spans="1:32" x14ac:dyDescent="0.25">
      <c r="A2936" s="124">
        <v>1</v>
      </c>
      <c r="B2936" s="2230" t="s">
        <v>857</v>
      </c>
      <c r="D2936" s="464" t="s">
        <v>134</v>
      </c>
      <c r="E2936" s="2027"/>
      <c r="F2936" s="1681"/>
      <c r="G2936" s="3132"/>
      <c r="H2936" s="3132"/>
      <c r="I2936" s="3132">
        <f>I2932+I2933+I2935+I2888*2.6+I2925/4.2+I2931*2.6</f>
        <v>51.592500000000001</v>
      </c>
      <c r="J2936" s="514" t="e">
        <f t="shared" si="432"/>
        <v>#DIV/0!</v>
      </c>
      <c r="K2936" s="1479"/>
      <c r="L2936" s="1479"/>
      <c r="M2936" s="1502"/>
      <c r="N2936" s="109"/>
      <c r="O2936" s="109"/>
      <c r="P2936" s="1502"/>
      <c r="Q2936" s="1502"/>
      <c r="R2936" s="1502"/>
      <c r="S2936" s="316"/>
      <c r="T2936" s="316"/>
      <c r="U2936" s="316"/>
      <c r="V2936" s="316"/>
      <c r="W2936" s="842">
        <f t="shared" ref="W2936:AC2936" si="434">SUM(W2935,W2926,W2921,W2913,W2899,W2895,W2881,W2880)</f>
        <v>0</v>
      </c>
      <c r="X2936" s="131">
        <f t="shared" si="425"/>
        <v>63.378150000000005</v>
      </c>
      <c r="Y2936" s="1102">
        <f t="shared" si="434"/>
        <v>0</v>
      </c>
      <c r="Z2936" s="316">
        <f t="shared" si="434"/>
        <v>0</v>
      </c>
      <c r="AA2936" s="316">
        <f t="shared" si="434"/>
        <v>57.656860000000002</v>
      </c>
      <c r="AB2936" s="317">
        <f t="shared" si="434"/>
        <v>0</v>
      </c>
      <c r="AC2936" s="316">
        <f t="shared" si="434"/>
        <v>-3.5527136788005009E-15</v>
      </c>
      <c r="AD2936" s="131">
        <f>SUM(AD2935,AD2926,AD2921,AD2913,AD2899,AD2894,AD2881,AD2880)</f>
        <v>63.378149999999998</v>
      </c>
      <c r="AE2936" s="1682"/>
      <c r="AF2936" s="844"/>
    </row>
    <row r="2937" spans="1:32" x14ac:dyDescent="0.25">
      <c r="A2937" s="124">
        <v>1</v>
      </c>
      <c r="B2937" s="2230" t="s">
        <v>857</v>
      </c>
      <c r="D2937" s="1124" t="s">
        <v>28</v>
      </c>
      <c r="E2937" s="1470"/>
      <c r="F2937" s="2"/>
      <c r="G2937" s="228"/>
      <c r="H2937" s="814"/>
      <c r="I2937" s="174"/>
      <c r="J2937" s="814"/>
      <c r="K2937" s="1471"/>
      <c r="L2937" s="1471"/>
      <c r="M2937" s="731"/>
      <c r="N2937" s="307"/>
      <c r="O2937" s="307"/>
      <c r="P2937" s="731"/>
      <c r="Q2937" s="731"/>
      <c r="R2937" s="731"/>
      <c r="S2937" s="315"/>
      <c r="T2937" s="315"/>
      <c r="U2937" s="315"/>
      <c r="V2937" s="315"/>
      <c r="W2937" s="313"/>
      <c r="X2937" s="315">
        <f t="shared" si="425"/>
        <v>0</v>
      </c>
      <c r="Y2937" s="757"/>
      <c r="Z2937" s="315"/>
      <c r="AA2937" s="315"/>
      <c r="AB2937" s="316"/>
      <c r="AC2937" s="315"/>
      <c r="AD2937" s="315"/>
      <c r="AE2937" s="929"/>
      <c r="AF2937" s="354"/>
    </row>
    <row r="2938" spans="1:32" x14ac:dyDescent="0.25">
      <c r="A2938" s="124">
        <v>1</v>
      </c>
      <c r="B2938" s="2230" t="s">
        <v>857</v>
      </c>
      <c r="C2938" s="2230" t="s">
        <v>810</v>
      </c>
      <c r="D2938" s="1011" t="s">
        <v>23</v>
      </c>
      <c r="E2938" s="418"/>
      <c r="F2938" s="174">
        <v>300</v>
      </c>
      <c r="G2938" s="211"/>
      <c r="H2938" s="110"/>
      <c r="I2938" s="499">
        <v>0</v>
      </c>
      <c r="J2938" s="110"/>
      <c r="K2938" s="807"/>
      <c r="L2938" s="139"/>
      <c r="M2938" s="140"/>
      <c r="N2938" s="140"/>
      <c r="O2938" s="140"/>
      <c r="P2938" s="140" t="e">
        <f>O2938/N2938*100</f>
        <v>#DIV/0!</v>
      </c>
      <c r="Q2938" s="140">
        <f>ROUND(M2938/F2938,0)</f>
        <v>0</v>
      </c>
      <c r="R2938" s="140" t="e">
        <f>O2938/$D$4*12/Q2938</f>
        <v>#DIV/0!</v>
      </c>
      <c r="S2938" s="316"/>
      <c r="T2938" s="316"/>
      <c r="U2938" s="316"/>
      <c r="V2938" s="316"/>
      <c r="W2938" s="313"/>
      <c r="X2938" s="316">
        <f t="shared" si="425"/>
        <v>0</v>
      </c>
      <c r="Y2938" s="757"/>
      <c r="Z2938" s="316"/>
      <c r="AA2938" s="316"/>
      <c r="AB2938" s="316"/>
      <c r="AC2938" s="316"/>
      <c r="AD2938" s="316"/>
      <c r="AE2938" s="925"/>
      <c r="AF2938" s="313"/>
    </row>
    <row r="2939" spans="1:32" x14ac:dyDescent="0.25">
      <c r="A2939" s="124">
        <v>1</v>
      </c>
      <c r="B2939" s="2230" t="s">
        <v>857</v>
      </c>
      <c r="C2939" s="2230" t="s">
        <v>810</v>
      </c>
      <c r="D2939" s="1011" t="s">
        <v>64</v>
      </c>
      <c r="E2939" s="418"/>
      <c r="F2939" s="174">
        <v>300</v>
      </c>
      <c r="G2939" s="211"/>
      <c r="H2939" s="110"/>
      <c r="I2939" s="499">
        <v>1</v>
      </c>
      <c r="J2939" s="110"/>
      <c r="K2939" s="807"/>
      <c r="L2939" s="139"/>
      <c r="M2939" s="140"/>
      <c r="N2939" s="140"/>
      <c r="O2939" s="476">
        <v>11</v>
      </c>
      <c r="P2939" s="140" t="e">
        <f>O2939/N2939*100</f>
        <v>#DIV/0!</v>
      </c>
      <c r="Q2939" s="140">
        <f>ROUND(M2939/F2939,0)</f>
        <v>0</v>
      </c>
      <c r="R2939" s="140" t="e">
        <f>O2939/$D$4*12/Q2939</f>
        <v>#DIV/0!</v>
      </c>
      <c r="S2939" s="316"/>
      <c r="T2939" s="316"/>
      <c r="U2939" s="316"/>
      <c r="V2939" s="316"/>
      <c r="W2939" s="313"/>
      <c r="X2939" s="316">
        <f t="shared" si="425"/>
        <v>0</v>
      </c>
      <c r="Y2939" s="757"/>
      <c r="Z2939" s="316"/>
      <c r="AA2939" s="316"/>
      <c r="AB2939" s="316"/>
      <c r="AC2939" s="316"/>
      <c r="AD2939" s="316"/>
      <c r="AE2939" s="925"/>
      <c r="AF2939" s="313"/>
    </row>
    <row r="2940" spans="1:32" x14ac:dyDescent="0.25">
      <c r="A2940" s="124">
        <v>1</v>
      </c>
      <c r="B2940" s="2230" t="s">
        <v>857</v>
      </c>
      <c r="C2940" s="2230" t="s">
        <v>810</v>
      </c>
      <c r="D2940" s="1011" t="s">
        <v>10</v>
      </c>
      <c r="E2940" s="418"/>
      <c r="F2940" s="174">
        <v>300</v>
      </c>
      <c r="G2940" s="211"/>
      <c r="H2940" s="110"/>
      <c r="I2940" s="499">
        <v>0</v>
      </c>
      <c r="J2940" s="110"/>
      <c r="K2940" s="807"/>
      <c r="L2940" s="139"/>
      <c r="M2940" s="140"/>
      <c r="N2940" s="140"/>
      <c r="O2940" s="140"/>
      <c r="P2940" s="140" t="e">
        <f>O2940/N2940*100</f>
        <v>#DIV/0!</v>
      </c>
      <c r="Q2940" s="140">
        <f>ROUND(M2940/F2940,0)</f>
        <v>0</v>
      </c>
      <c r="R2940" s="140" t="e">
        <f>O2940/$D$4*12/Q2940</f>
        <v>#DIV/0!</v>
      </c>
      <c r="S2940" s="316"/>
      <c r="T2940" s="316"/>
      <c r="U2940" s="316"/>
      <c r="V2940" s="316"/>
      <c r="W2940" s="313"/>
      <c r="X2940" s="316">
        <f t="shared" si="425"/>
        <v>0</v>
      </c>
      <c r="Y2940" s="757"/>
      <c r="Z2940" s="316"/>
      <c r="AA2940" s="316"/>
      <c r="AB2940" s="316"/>
      <c r="AC2940" s="316"/>
      <c r="AD2940" s="316"/>
      <c r="AE2940" s="925"/>
      <c r="AF2940" s="313"/>
    </row>
    <row r="2941" spans="1:32" x14ac:dyDescent="0.25">
      <c r="A2941" s="124">
        <v>1</v>
      </c>
      <c r="B2941" s="2230" t="s">
        <v>857</v>
      </c>
      <c r="C2941" s="2230" t="s">
        <v>810</v>
      </c>
      <c r="D2941" s="1191" t="s">
        <v>6</v>
      </c>
      <c r="E2941" s="1190"/>
      <c r="F2941" s="174">
        <v>300</v>
      </c>
      <c r="G2941" s="211"/>
      <c r="H2941" s="110"/>
      <c r="I2941" s="499">
        <v>0</v>
      </c>
      <c r="J2941" s="110"/>
      <c r="K2941" s="807"/>
      <c r="L2941" s="139"/>
      <c r="M2941" s="140"/>
      <c r="N2941" s="140"/>
      <c r="O2941" s="140"/>
      <c r="P2941" s="140" t="e">
        <f>O2941/N2941*100</f>
        <v>#DIV/0!</v>
      </c>
      <c r="Q2941" s="140">
        <f>ROUND(M2941/F2941,0)</f>
        <v>0</v>
      </c>
      <c r="R2941" s="140" t="e">
        <f>O2941/$D$4*12/Q2941</f>
        <v>#DIV/0!</v>
      </c>
      <c r="S2941" s="316"/>
      <c r="T2941" s="316"/>
      <c r="U2941" s="316"/>
      <c r="V2941" s="316"/>
      <c r="W2941" s="313"/>
      <c r="X2941" s="316">
        <f t="shared" si="425"/>
        <v>0</v>
      </c>
      <c r="Y2941" s="757"/>
      <c r="Z2941" s="316"/>
      <c r="AA2941" s="316"/>
      <c r="AB2941" s="316"/>
      <c r="AC2941" s="316"/>
      <c r="AD2941" s="316"/>
      <c r="AE2941" s="925"/>
      <c r="AF2941" s="313"/>
    </row>
    <row r="2942" spans="1:32" x14ac:dyDescent="0.25">
      <c r="A2942" s="124">
        <v>1</v>
      </c>
      <c r="B2942" s="2230" t="s">
        <v>857</v>
      </c>
      <c r="C2942" s="2230" t="s">
        <v>810</v>
      </c>
      <c r="D2942" s="132" t="s">
        <v>75</v>
      </c>
      <c r="E2942" s="1141"/>
      <c r="F2942" s="1329"/>
      <c r="G2942" s="1962"/>
      <c r="H2942" s="2028"/>
      <c r="I2942" s="2028">
        <f>SUM(I2938:I2941)</f>
        <v>1</v>
      </c>
      <c r="J2942" s="2028" t="e">
        <f>I2942/H2942*100</f>
        <v>#DIV/0!</v>
      </c>
      <c r="K2942" s="2029" t="e">
        <f>SUM(M2942/G2942)</f>
        <v>#DIV/0!</v>
      </c>
      <c r="L2942" s="186">
        <f>O2942/I2942</f>
        <v>11</v>
      </c>
      <c r="M2942" s="684">
        <f>SUM(M2938:M2941)</f>
        <v>0</v>
      </c>
      <c r="N2942" s="684">
        <f>SUM(N2938:N2941)</f>
        <v>0</v>
      </c>
      <c r="O2942" s="684">
        <f>SUM(O2938:O2941)</f>
        <v>11</v>
      </c>
      <c r="P2942" s="140" t="e">
        <f>O2942/N2942*100</f>
        <v>#DIV/0!</v>
      </c>
      <c r="Q2942" s="1241">
        <f>SUM(Q2938:Q2941)</f>
        <v>0</v>
      </c>
      <c r="R2942" s="140" t="e">
        <f>O2942/$D$4*12/Q2942</f>
        <v>#DIV/0!</v>
      </c>
      <c r="S2942" s="316"/>
      <c r="T2942" s="316"/>
      <c r="U2942" s="316"/>
      <c r="V2942" s="316"/>
      <c r="W2942" s="313"/>
      <c r="X2942" s="316">
        <f t="shared" si="425"/>
        <v>0</v>
      </c>
      <c r="Y2942" s="757"/>
      <c r="Z2942" s="316"/>
      <c r="AA2942" s="316"/>
      <c r="AB2942" s="316"/>
      <c r="AC2942" s="316"/>
      <c r="AD2942" s="316"/>
      <c r="AE2942" s="2030"/>
      <c r="AF2942" s="313"/>
    </row>
    <row r="2943" spans="1:32" x14ac:dyDescent="0.25">
      <c r="A2943" s="124">
        <v>1</v>
      </c>
      <c r="B2943" s="2230" t="s">
        <v>857</v>
      </c>
      <c r="D2943" s="157" t="s">
        <v>123</v>
      </c>
      <c r="E2943" s="444"/>
      <c r="F2943" s="1329"/>
      <c r="G2943" s="1962"/>
      <c r="H2943" s="2028"/>
      <c r="I2943" s="2028"/>
      <c r="J2943" s="2028"/>
      <c r="K2943" s="2029"/>
      <c r="L2943" s="186"/>
      <c r="M2943" s="684"/>
      <c r="N2943" s="684"/>
      <c r="O2943" s="684"/>
      <c r="P2943" s="140"/>
      <c r="Q2943" s="1241"/>
      <c r="R2943" s="140"/>
      <c r="S2943" s="316"/>
      <c r="T2943" s="316"/>
      <c r="U2943" s="316"/>
      <c r="V2943" s="316"/>
      <c r="W2943" s="313"/>
      <c r="X2943" s="316">
        <f t="shared" ref="X2943:X2954" si="435">AD2943-AC2943-Z2943-Y2943</f>
        <v>0</v>
      </c>
      <c r="Y2943" s="757"/>
      <c r="Z2943" s="316"/>
      <c r="AA2943" s="316"/>
      <c r="AB2943" s="316"/>
      <c r="AC2943" s="316"/>
      <c r="AD2943" s="316"/>
      <c r="AE2943" s="2030"/>
      <c r="AF2943" s="313"/>
    </row>
    <row r="2944" spans="1:32" ht="30" x14ac:dyDescent="0.25">
      <c r="B2944" s="2230" t="s">
        <v>857</v>
      </c>
      <c r="C2944" s="2230" t="s">
        <v>793</v>
      </c>
      <c r="D2944" s="2031" t="s">
        <v>416</v>
      </c>
      <c r="E2944" s="418"/>
      <c r="F2944" s="2031">
        <v>240</v>
      </c>
      <c r="G2944" s="211"/>
      <c r="H2944" s="110"/>
      <c r="I2944" s="110"/>
      <c r="J2944" s="110"/>
      <c r="K2944" s="355"/>
      <c r="L2944" s="139"/>
      <c r="M2944" s="140"/>
      <c r="N2944" s="140"/>
      <c r="O2944" s="140"/>
      <c r="P2944" s="140" t="e">
        <f>O2944/N2944*100</f>
        <v>#DIV/0!</v>
      </c>
      <c r="Q2944" s="140">
        <f>M2944/F2944</f>
        <v>0</v>
      </c>
      <c r="R2944" s="140" t="e">
        <f>O2944/$D$4*12/Q2944</f>
        <v>#DIV/0!</v>
      </c>
      <c r="S2944" s="316"/>
      <c r="T2944" s="316"/>
      <c r="U2944" s="316"/>
      <c r="V2944" s="316"/>
      <c r="W2944" s="313"/>
      <c r="X2944" s="316">
        <f t="shared" si="435"/>
        <v>0</v>
      </c>
      <c r="Y2944" s="757"/>
      <c r="Z2944" s="316"/>
      <c r="AA2944" s="316"/>
      <c r="AB2944" s="316"/>
      <c r="AC2944" s="316"/>
      <c r="AD2944" s="316"/>
      <c r="AE2944" s="925"/>
      <c r="AF2944" s="313"/>
    </row>
    <row r="2945" spans="1:32" s="134" customFormat="1" x14ac:dyDescent="0.25">
      <c r="A2945" s="124">
        <v>1</v>
      </c>
      <c r="B2945" s="2230" t="s">
        <v>857</v>
      </c>
      <c r="C2945" s="2230" t="s">
        <v>793</v>
      </c>
      <c r="D2945" s="2031" t="s">
        <v>10</v>
      </c>
      <c r="E2945" s="418"/>
      <c r="F2945" s="2031">
        <v>240</v>
      </c>
      <c r="G2945" s="211"/>
      <c r="H2945" s="110"/>
      <c r="I2945" s="110"/>
      <c r="J2945" s="110"/>
      <c r="K2945" s="355"/>
      <c r="L2945" s="139"/>
      <c r="M2945" s="140"/>
      <c r="N2945" s="140"/>
      <c r="O2945" s="140"/>
      <c r="P2945" s="140" t="e">
        <f>O2945/N2945*100</f>
        <v>#DIV/0!</v>
      </c>
      <c r="Q2945" s="140">
        <f>M2945/F2945</f>
        <v>0</v>
      </c>
      <c r="R2945" s="140" t="e">
        <f>O2945/$D$4*12/Q2945</f>
        <v>#DIV/0!</v>
      </c>
      <c r="S2945" s="316"/>
      <c r="T2945" s="316"/>
      <c r="U2945" s="316"/>
      <c r="V2945" s="316"/>
      <c r="W2945" s="313"/>
      <c r="X2945" s="316">
        <f t="shared" si="435"/>
        <v>0</v>
      </c>
      <c r="Y2945" s="757"/>
      <c r="Z2945" s="316"/>
      <c r="AA2945" s="316"/>
      <c r="AB2945" s="316"/>
      <c r="AC2945" s="316"/>
      <c r="AD2945" s="316"/>
      <c r="AE2945" s="925"/>
      <c r="AF2945" s="313"/>
    </row>
    <row r="2946" spans="1:32" x14ac:dyDescent="0.25">
      <c r="A2946" s="124">
        <v>1</v>
      </c>
      <c r="B2946" s="2230" t="s">
        <v>857</v>
      </c>
      <c r="C2946" s="2230" t="s">
        <v>793</v>
      </c>
      <c r="D2946" s="1350" t="s">
        <v>176</v>
      </c>
      <c r="E2946" s="1253"/>
      <c r="F2946" s="2032"/>
      <c r="G2946" s="213"/>
      <c r="H2946" s="295"/>
      <c r="I2946" s="295">
        <f>SUM(I2944:I2945)</f>
        <v>0</v>
      </c>
      <c r="J2946" s="145" t="e">
        <f t="shared" ref="J2946:J2953" si="436">I2946/H2946*100</f>
        <v>#DIV/0!</v>
      </c>
      <c r="K2946" s="2033" t="e">
        <f>SUM(M2946/G2946)</f>
        <v>#DIV/0!</v>
      </c>
      <c r="L2946" s="1114" t="e">
        <f>O2946/I2946</f>
        <v>#DIV/0!</v>
      </c>
      <c r="M2946" s="1177">
        <f>SUM(M2944:M2945)</f>
        <v>0</v>
      </c>
      <c r="N2946" s="1177">
        <f>SUM(N2944:N2945)</f>
        <v>0</v>
      </c>
      <c r="O2946" s="1177">
        <f>SUM(O2944:O2945)</f>
        <v>0</v>
      </c>
      <c r="P2946" s="1177" t="e">
        <f>O2946/N2946*100</f>
        <v>#DIV/0!</v>
      </c>
      <c r="Q2946" s="1177">
        <f>SUM(Q2944:Q2945)</f>
        <v>0</v>
      </c>
      <c r="R2946" s="267" t="e">
        <f>O2946/$D$4*12/Q2946</f>
        <v>#DIV/0!</v>
      </c>
      <c r="S2946" s="317"/>
      <c r="T2946" s="317"/>
      <c r="U2946" s="317"/>
      <c r="V2946" s="317"/>
      <c r="W2946" s="844"/>
      <c r="X2946" s="317">
        <f t="shared" si="435"/>
        <v>0</v>
      </c>
      <c r="Y2946" s="1102"/>
      <c r="Z2946" s="317"/>
      <c r="AA2946" s="317"/>
      <c r="AB2946" s="317"/>
      <c r="AC2946" s="317"/>
      <c r="AD2946" s="317"/>
      <c r="AE2946" s="948"/>
      <c r="AF2946" s="841"/>
    </row>
    <row r="2947" spans="1:32" ht="29.25" x14ac:dyDescent="0.25">
      <c r="A2947" s="124">
        <v>1</v>
      </c>
      <c r="B2947" s="2230" t="s">
        <v>857</v>
      </c>
      <c r="D2947" s="1258" t="s">
        <v>201</v>
      </c>
      <c r="E2947" s="1258"/>
      <c r="F2947" s="1258"/>
      <c r="G2947" s="239"/>
      <c r="H2947" s="1632"/>
      <c r="I2947" s="1632">
        <f>SUM(I2946,I2942)</f>
        <v>1</v>
      </c>
      <c r="J2947" s="1632" t="e">
        <f t="shared" si="436"/>
        <v>#DIV/0!</v>
      </c>
      <c r="K2947" s="314" t="e">
        <f>SUM(M2947/G2947)</f>
        <v>#DIV/0!</v>
      </c>
      <c r="L2947" s="1309">
        <f>O2947/I2947</f>
        <v>11</v>
      </c>
      <c r="M2947" s="1632">
        <f>SUM(M2946,M2942)</f>
        <v>0</v>
      </c>
      <c r="N2947" s="1632">
        <f>SUM(N2946,N2942)</f>
        <v>0</v>
      </c>
      <c r="O2947" s="1632">
        <f>SUM(O2946,O2942)</f>
        <v>11</v>
      </c>
      <c r="P2947" s="1173" t="e">
        <f>O2947/N2947*100</f>
        <v>#DIV/0!</v>
      </c>
      <c r="Q2947" s="168">
        <f>SUM(Q2946,Q2942)</f>
        <v>0</v>
      </c>
      <c r="R2947" s="1173" t="e">
        <f>O2947/$D$4*12/Q2947</f>
        <v>#DIV/0!</v>
      </c>
      <c r="S2947" s="314"/>
      <c r="T2947" s="314"/>
      <c r="U2947" s="314"/>
      <c r="V2947" s="314"/>
      <c r="W2947" s="2231">
        <f>S2947/12*$D$4+(T2947-S2947)/11*3+(U2947-T2947)/10*2+(V2947-U2947)/9*1</f>
        <v>0</v>
      </c>
      <c r="X2947" s="3004">
        <f t="shared" si="435"/>
        <v>18.870919999999998</v>
      </c>
      <c r="Y2947" s="761"/>
      <c r="Z2947" s="314"/>
      <c r="AA2947" s="314">
        <f>X2947-W2947</f>
        <v>18.870919999999998</v>
      </c>
      <c r="AB2947" s="314"/>
      <c r="AC2947" s="314"/>
      <c r="AD2947" s="3004">
        <v>18.870919999999998</v>
      </c>
      <c r="AE2947" s="1633"/>
      <c r="AF2947" s="846"/>
    </row>
    <row r="2948" spans="1:32" s="134" customFormat="1" ht="31.5" x14ac:dyDescent="0.25">
      <c r="A2948" s="124">
        <v>1</v>
      </c>
      <c r="B2948" s="2230" t="s">
        <v>857</v>
      </c>
      <c r="C2948" s="2230"/>
      <c r="D2948" s="2034" t="s">
        <v>189</v>
      </c>
      <c r="E2948" s="2035"/>
      <c r="F2948" s="2036"/>
      <c r="G2948" s="3128"/>
      <c r="H2948" s="3128"/>
      <c r="I2948" s="2226">
        <v>125</v>
      </c>
      <c r="J2948" s="1457" t="e">
        <f t="shared" si="436"/>
        <v>#DIV/0!</v>
      </c>
      <c r="K2948" s="2038"/>
      <c r="L2948" s="2038"/>
      <c r="M2948" s="2038"/>
      <c r="N2948" s="2038"/>
      <c r="O2948" s="2038"/>
      <c r="P2948" s="2038"/>
      <c r="Q2948" s="2038"/>
      <c r="R2948" s="2038"/>
      <c r="S2948" s="318"/>
      <c r="T2948" s="318"/>
      <c r="U2948" s="318"/>
      <c r="V2948" s="318"/>
      <c r="W2948" s="1047">
        <f>S2948/12*$D$4+(T2948-S2948)/11*1</f>
        <v>0</v>
      </c>
      <c r="X2948" s="324">
        <f t="shared" si="435"/>
        <v>0</v>
      </c>
      <c r="Y2948" s="1265"/>
      <c r="Z2948" s="324"/>
      <c r="AA2948" s="324"/>
      <c r="AB2948" s="324"/>
      <c r="AC2948" s="324"/>
      <c r="AD2948" s="324"/>
      <c r="AE2948" s="2039"/>
      <c r="AF2948" s="842"/>
    </row>
    <row r="2949" spans="1:32" s="134" customFormat="1" ht="15.75" x14ac:dyDescent="0.25">
      <c r="A2949" s="2230"/>
      <c r="B2949" s="2230" t="s">
        <v>857</v>
      </c>
      <c r="C2949" s="2230"/>
      <c r="D2949" s="3168" t="s">
        <v>209</v>
      </c>
      <c r="E2949" s="3169"/>
      <c r="F2949" s="3170"/>
      <c r="G2949" s="247"/>
      <c r="H2949" s="247"/>
      <c r="I2949" s="174">
        <f>I2948</f>
        <v>125</v>
      </c>
      <c r="J2949" s="114" t="e">
        <f t="shared" si="436"/>
        <v>#DIV/0!</v>
      </c>
      <c r="K2949" s="1677"/>
      <c r="L2949" s="1677"/>
      <c r="M2949" s="1677"/>
      <c r="N2949" s="1677"/>
      <c r="O2949" s="1677"/>
      <c r="P2949" s="1677"/>
      <c r="Q2949" s="1677"/>
      <c r="R2949" s="1677"/>
      <c r="S2949" s="316"/>
      <c r="T2949" s="316"/>
      <c r="U2949" s="316"/>
      <c r="V2949" s="316"/>
      <c r="W2949" s="1047">
        <f>S2949/12*$D$4+(T2949-S2949)/11*3+(U2949-T2949)/10*2+(V2949-U2949)/9*1</f>
        <v>0</v>
      </c>
      <c r="X2949" s="3019">
        <f t="shared" si="435"/>
        <v>894.59728000000007</v>
      </c>
      <c r="Y2949" s="760"/>
      <c r="Z2949" s="315"/>
      <c r="AA2949" s="315">
        <f>X2949-W2949</f>
        <v>894.59728000000007</v>
      </c>
      <c r="AB2949" s="315"/>
      <c r="AC2949" s="315">
        <v>0</v>
      </c>
      <c r="AD2949" s="3019">
        <v>894.59728000000007</v>
      </c>
      <c r="AE2949" s="945"/>
      <c r="AF2949" s="842"/>
    </row>
    <row r="2950" spans="1:32" x14ac:dyDescent="0.25">
      <c r="A2950" s="124">
        <v>1</v>
      </c>
      <c r="B2950" s="2230" t="s">
        <v>857</v>
      </c>
      <c r="D2950" s="1739" t="s">
        <v>197</v>
      </c>
      <c r="E2950" s="428"/>
      <c r="F2950" s="472"/>
      <c r="G2950" s="209"/>
      <c r="H2950" s="514"/>
      <c r="I2950" s="514">
        <f>I2953</f>
        <v>2</v>
      </c>
      <c r="J2950" s="113" t="e">
        <f t="shared" si="436"/>
        <v>#DIV/0!</v>
      </c>
      <c r="K2950" s="472"/>
      <c r="L2950" s="472"/>
      <c r="M2950" s="472"/>
      <c r="N2950" s="472"/>
      <c r="O2950" s="472"/>
      <c r="P2950" s="472"/>
      <c r="Q2950" s="472"/>
      <c r="R2950" s="472"/>
      <c r="S2950" s="316"/>
      <c r="T2950" s="316"/>
      <c r="U2950" s="316"/>
      <c r="V2950" s="316"/>
      <c r="W2950" s="354"/>
      <c r="X2950" s="316">
        <f t="shared" si="435"/>
        <v>0</v>
      </c>
      <c r="Y2950" s="760"/>
      <c r="Z2950" s="315"/>
      <c r="AA2950" s="315">
        <f>X2950-W2950</f>
        <v>0</v>
      </c>
      <c r="AB2950" s="315"/>
      <c r="AC2950" s="315"/>
      <c r="AD2950" s="316"/>
      <c r="AE2950" s="920"/>
      <c r="AF2950" s="313"/>
    </row>
    <row r="2951" spans="1:32" s="138" customFormat="1" x14ac:dyDescent="0.25">
      <c r="A2951" s="124">
        <v>1</v>
      </c>
      <c r="B2951" s="2230" t="s">
        <v>857</v>
      </c>
      <c r="C2951" s="2230"/>
      <c r="D2951" s="1971" t="s">
        <v>198</v>
      </c>
      <c r="E2951" s="2040"/>
      <c r="F2951" s="207"/>
      <c r="G2951" s="211"/>
      <c r="H2951" s="174"/>
      <c r="I2951" s="2226">
        <v>2</v>
      </c>
      <c r="J2951" s="110" t="e">
        <f t="shared" si="436"/>
        <v>#DIV/0!</v>
      </c>
      <c r="K2951" s="207"/>
      <c r="L2951" s="207"/>
      <c r="M2951" s="207"/>
      <c r="N2951" s="207"/>
      <c r="O2951" s="207"/>
      <c r="P2951" s="207"/>
      <c r="Q2951" s="207"/>
      <c r="R2951" s="207"/>
      <c r="S2951" s="316"/>
      <c r="T2951" s="316"/>
      <c r="U2951" s="316"/>
      <c r="V2951" s="316"/>
      <c r="W2951" s="313"/>
      <c r="X2951" s="316">
        <f t="shared" si="435"/>
        <v>0</v>
      </c>
      <c r="Y2951" s="757"/>
      <c r="Z2951" s="316"/>
      <c r="AA2951" s="316"/>
      <c r="AB2951" s="316"/>
      <c r="AC2951" s="316"/>
      <c r="AD2951" s="316"/>
      <c r="AE2951" s="929"/>
      <c r="AF2951" s="313"/>
    </row>
    <row r="2952" spans="1:32" ht="30" x14ac:dyDescent="0.25">
      <c r="A2952" s="124">
        <v>1</v>
      </c>
      <c r="B2952" s="2230" t="s">
        <v>857</v>
      </c>
      <c r="D2952" s="1973" t="s">
        <v>199</v>
      </c>
      <c r="E2952" s="2041"/>
      <c r="F2952" s="207"/>
      <c r="G2952" s="212"/>
      <c r="H2952" s="1600"/>
      <c r="I2952" s="2226"/>
      <c r="J2952" s="110" t="e">
        <f t="shared" si="436"/>
        <v>#DIV/0!</v>
      </c>
      <c r="K2952" s="207"/>
      <c r="L2952" s="207"/>
      <c r="M2952" s="207"/>
      <c r="N2952" s="207"/>
      <c r="O2952" s="207"/>
      <c r="P2952" s="207"/>
      <c r="Q2952" s="207"/>
      <c r="R2952" s="207"/>
      <c r="S2952" s="316"/>
      <c r="T2952" s="316"/>
      <c r="U2952" s="316"/>
      <c r="V2952" s="316"/>
      <c r="W2952" s="313"/>
      <c r="X2952" s="316">
        <f t="shared" si="435"/>
        <v>0</v>
      </c>
      <c r="Y2952" s="757"/>
      <c r="Z2952" s="316"/>
      <c r="AA2952" s="316"/>
      <c r="AB2952" s="316"/>
      <c r="AC2952" s="316"/>
      <c r="AD2952" s="316"/>
      <c r="AE2952" s="929"/>
      <c r="AF2952" s="313"/>
    </row>
    <row r="2953" spans="1:32" ht="15.75" thickBot="1" x14ac:dyDescent="0.3">
      <c r="A2953" s="124">
        <v>1</v>
      </c>
      <c r="B2953" s="2230" t="s">
        <v>857</v>
      </c>
      <c r="D2953" s="2042" t="s">
        <v>204</v>
      </c>
      <c r="E2953" s="2043"/>
      <c r="F2953" s="2044"/>
      <c r="G2953" s="209"/>
      <c r="H2953" s="2045"/>
      <c r="I2953" s="528">
        <f>I2951</f>
        <v>2</v>
      </c>
      <c r="J2953" s="113" t="e">
        <f t="shared" si="436"/>
        <v>#DIV/0!</v>
      </c>
      <c r="K2953" s="472">
        <f>SUM(K2956,K2954)</f>
        <v>0</v>
      </c>
      <c r="L2953" s="472"/>
      <c r="M2953" s="472"/>
      <c r="N2953" s="472"/>
      <c r="O2953" s="472"/>
      <c r="P2953" s="472"/>
      <c r="Q2953" s="472"/>
      <c r="R2953" s="472"/>
      <c r="S2953" s="316"/>
      <c r="T2953" s="316"/>
      <c r="U2953" s="316"/>
      <c r="V2953" s="316"/>
      <c r="W2953" s="837">
        <f>S2953/12*$D$4+(T2953-S2953)/11*3+(U2953-T2953)/10*2+(V2953-U2953)/9*1</f>
        <v>0</v>
      </c>
      <c r="X2953" s="2992">
        <f t="shared" si="435"/>
        <v>8.4688799999999986</v>
      </c>
      <c r="Y2953" s="760"/>
      <c r="Z2953" s="315"/>
      <c r="AA2953" s="315">
        <f>X2953-W2953</f>
        <v>8.4688799999999986</v>
      </c>
      <c r="AB2953" s="315"/>
      <c r="AC2953" s="315"/>
      <c r="AD2953" s="2992">
        <v>8.4688799999999986</v>
      </c>
      <c r="AE2953" s="920"/>
      <c r="AF2953" s="313"/>
    </row>
    <row r="2954" spans="1:32" ht="15.75" thickBot="1" x14ac:dyDescent="0.3">
      <c r="A2954" s="124">
        <v>1</v>
      </c>
      <c r="B2954" s="2230" t="s">
        <v>857</v>
      </c>
      <c r="D2954" s="1489" t="s">
        <v>370</v>
      </c>
      <c r="E2954" s="2046"/>
      <c r="F2954" s="2046"/>
      <c r="G2954" s="827"/>
      <c r="H2954" s="828"/>
      <c r="I2954" s="828"/>
      <c r="J2954" s="828"/>
      <c r="K2954" s="691"/>
      <c r="L2954" s="691"/>
      <c r="M2954" s="691"/>
      <c r="N2954" s="691"/>
      <c r="O2954" s="691">
        <f>O2947+O2878</f>
        <v>70</v>
      </c>
      <c r="P2954" s="691"/>
      <c r="Q2954" s="691"/>
      <c r="R2954" s="691"/>
      <c r="S2954" s="322"/>
      <c r="T2954" s="322"/>
      <c r="U2954" s="322"/>
      <c r="V2954" s="322"/>
      <c r="W2954" s="843">
        <f t="shared" ref="W2954:AD2954" si="437">W2953+W2949+W2947+W2936+W2878</f>
        <v>0</v>
      </c>
      <c r="X2954" s="143">
        <f t="shared" si="435"/>
        <v>1372.8809000000001</v>
      </c>
      <c r="Y2954" s="762">
        <f t="shared" si="437"/>
        <v>0</v>
      </c>
      <c r="Z2954" s="143">
        <f t="shared" si="437"/>
        <v>0</v>
      </c>
      <c r="AA2954" s="322">
        <f t="shared" si="437"/>
        <v>1367.1596100000002</v>
      </c>
      <c r="AB2954" s="322">
        <f t="shared" si="437"/>
        <v>0</v>
      </c>
      <c r="AC2954" s="322">
        <f t="shared" si="437"/>
        <v>-3.5527136788005009E-15</v>
      </c>
      <c r="AD2954" s="143">
        <f t="shared" si="437"/>
        <v>1372.8809000000001</v>
      </c>
      <c r="AE2954" s="953"/>
      <c r="AF2954" s="843"/>
    </row>
    <row r="2955" spans="1:32" x14ac:dyDescent="0.25">
      <c r="A2955" s="124">
        <v>1</v>
      </c>
      <c r="D2955" s="2047"/>
      <c r="E2955" s="2048"/>
      <c r="F2955" s="2049"/>
      <c r="G2955" s="1877"/>
      <c r="H2955" s="2049"/>
      <c r="I2955" s="2049"/>
      <c r="J2955" s="2049"/>
      <c r="K2955" s="2050"/>
      <c r="L2955" s="2050"/>
      <c r="M2955" s="2051"/>
      <c r="N2955" s="2051"/>
      <c r="O2955" s="2051"/>
      <c r="P2955" s="2051"/>
      <c r="Q2955" s="2051"/>
      <c r="R2955" s="2051"/>
      <c r="S2955" s="361"/>
      <c r="T2955" s="361"/>
      <c r="U2955" s="361"/>
      <c r="V2955" s="361"/>
      <c r="W2955" s="361">
        <f t="shared" ref="W2955:AD2955" si="438">W2956-W2957-W3011-W3014-W3015-W3019</f>
        <v>0</v>
      </c>
      <c r="X2955" s="361">
        <f t="shared" si="438"/>
        <v>1.2789769243681803E-13</v>
      </c>
      <c r="Y2955" s="760">
        <f t="shared" si="438"/>
        <v>0</v>
      </c>
      <c r="Z2955" s="315">
        <f t="shared" si="438"/>
        <v>0</v>
      </c>
      <c r="AA2955" s="361">
        <f t="shared" si="438"/>
        <v>1.2789769243681803E-13</v>
      </c>
      <c r="AB2955" s="361">
        <f t="shared" si="438"/>
        <v>0</v>
      </c>
      <c r="AC2955" s="361">
        <f t="shared" si="438"/>
        <v>0</v>
      </c>
      <c r="AD2955" s="361">
        <f t="shared" si="438"/>
        <v>1.2789769243681803E-13</v>
      </c>
      <c r="AE2955" s="920"/>
      <c r="AF2955" s="354"/>
    </row>
    <row r="2956" spans="1:32" ht="29.25" x14ac:dyDescent="0.25">
      <c r="A2956" s="124">
        <v>1</v>
      </c>
      <c r="D2956" s="180" t="s">
        <v>162</v>
      </c>
      <c r="E2956" s="2052"/>
      <c r="F2956" s="2053"/>
      <c r="G2956" s="2054"/>
      <c r="H2956" s="2053"/>
      <c r="I2956" s="2053"/>
      <c r="J2956" s="2053"/>
      <c r="K2956" s="2055"/>
      <c r="L2956" s="2055"/>
      <c r="M2956" s="2056"/>
      <c r="N2956" s="2056"/>
      <c r="O2956" s="2056"/>
      <c r="P2956" s="2056"/>
      <c r="Q2956" s="2056"/>
      <c r="R2956" s="2056"/>
      <c r="S2956" s="360"/>
      <c r="T2956" s="360"/>
      <c r="U2956" s="360"/>
      <c r="V2956" s="360"/>
      <c r="W2956" s="360">
        <f>W2954</f>
        <v>0</v>
      </c>
      <c r="X2956" s="360">
        <f t="shared" ref="X2956:AD2956" si="439">X2954</f>
        <v>1372.8809000000001</v>
      </c>
      <c r="Y2956" s="1102">
        <f>Y2954</f>
        <v>0</v>
      </c>
      <c r="Z2956" s="317">
        <f>Z2954</f>
        <v>0</v>
      </c>
      <c r="AA2956" s="360">
        <f t="shared" si="439"/>
        <v>1367.1596100000002</v>
      </c>
      <c r="AB2956" s="360">
        <f>AB2954</f>
        <v>0</v>
      </c>
      <c r="AC2956" s="360">
        <f t="shared" si="439"/>
        <v>-3.5527136788005009E-15</v>
      </c>
      <c r="AD2956" s="360">
        <f t="shared" si="439"/>
        <v>1372.8809000000001</v>
      </c>
      <c r="AE2956" s="948"/>
      <c r="AF2956" s="841"/>
    </row>
    <row r="2957" spans="1:32" ht="29.25" x14ac:dyDescent="0.25">
      <c r="A2957" s="124">
        <v>1</v>
      </c>
      <c r="D2957" s="711" t="s">
        <v>7</v>
      </c>
      <c r="E2957" s="711"/>
      <c r="F2957" s="2057"/>
      <c r="G2957" s="1995"/>
      <c r="H2957" s="2057"/>
      <c r="I2957" s="2057">
        <f>I2878</f>
        <v>12</v>
      </c>
      <c r="J2957" s="2057" t="e">
        <f>I2957/H2957*100</f>
        <v>#DIV/0!</v>
      </c>
      <c r="K2957" s="2057" t="e">
        <f t="shared" ref="K2957:AD2957" si="440">K2878</f>
        <v>#DIV/0!</v>
      </c>
      <c r="L2957" s="2057">
        <f t="shared" si="440"/>
        <v>4.916666666666667</v>
      </c>
      <c r="M2957" s="2057">
        <f t="shared" si="440"/>
        <v>0</v>
      </c>
      <c r="N2957" s="2057">
        <f t="shared" si="440"/>
        <v>0</v>
      </c>
      <c r="O2957" s="2057">
        <f>O2878</f>
        <v>59</v>
      </c>
      <c r="P2957" s="2057" t="e">
        <f t="shared" si="440"/>
        <v>#DIV/0!</v>
      </c>
      <c r="Q2957" s="2057">
        <f t="shared" si="440"/>
        <v>0</v>
      </c>
      <c r="R2957" s="2057" t="e">
        <f t="shared" si="440"/>
        <v>#DIV/0!</v>
      </c>
      <c r="S2957" s="357"/>
      <c r="T2957" s="357"/>
      <c r="U2957" s="357"/>
      <c r="V2957" s="357"/>
      <c r="W2957" s="357">
        <f t="shared" si="440"/>
        <v>0</v>
      </c>
      <c r="X2957" s="357">
        <f t="shared" si="440"/>
        <v>387.56567000000001</v>
      </c>
      <c r="Y2957" s="761">
        <f t="shared" si="440"/>
        <v>0</v>
      </c>
      <c r="Z2957" s="314">
        <f t="shared" si="440"/>
        <v>0</v>
      </c>
      <c r="AA2957" s="357">
        <f t="shared" si="440"/>
        <v>387.56567000000001</v>
      </c>
      <c r="AB2957" s="357">
        <f t="shared" si="440"/>
        <v>0</v>
      </c>
      <c r="AC2957" s="357">
        <f t="shared" si="440"/>
        <v>0</v>
      </c>
      <c r="AD2957" s="357">
        <f t="shared" si="440"/>
        <v>387.56567000000001</v>
      </c>
      <c r="AE2957" s="1633"/>
      <c r="AF2957" s="846"/>
    </row>
    <row r="2958" spans="1:32" x14ac:dyDescent="0.25">
      <c r="A2958" s="124">
        <v>1</v>
      </c>
      <c r="D2958" s="281" t="s">
        <v>14</v>
      </c>
      <c r="E2958" s="281"/>
      <c r="F2958" s="2049"/>
      <c r="G2958" s="1877"/>
      <c r="H2958" s="2049"/>
      <c r="I2958" s="2049"/>
      <c r="J2958" s="2049"/>
      <c r="K2958" s="2050"/>
      <c r="L2958" s="2050"/>
      <c r="M2958" s="2051"/>
      <c r="N2958" s="2051"/>
      <c r="O2958" s="2051"/>
      <c r="P2958" s="2051"/>
      <c r="Q2958" s="2051"/>
      <c r="R2958" s="2051"/>
      <c r="S2958" s="361"/>
      <c r="T2958" s="361"/>
      <c r="U2958" s="361"/>
      <c r="V2958" s="361"/>
      <c r="W2958" s="361"/>
      <c r="X2958" s="361"/>
      <c r="Y2958" s="760"/>
      <c r="Z2958" s="315"/>
      <c r="AA2958" s="361"/>
      <c r="AB2958" s="361"/>
      <c r="AC2958" s="361"/>
      <c r="AD2958" s="361"/>
      <c r="AE2958" s="920"/>
      <c r="AF2958" s="354"/>
    </row>
    <row r="2959" spans="1:32" x14ac:dyDescent="0.25">
      <c r="A2959" s="124">
        <v>1</v>
      </c>
      <c r="D2959" s="159" t="s">
        <v>194</v>
      </c>
      <c r="E2959" s="2058"/>
      <c r="F2959" s="732"/>
      <c r="G2959" s="1891"/>
      <c r="H2959" s="732"/>
      <c r="I2959" s="732"/>
      <c r="J2959" s="732"/>
      <c r="K2959" s="2002"/>
      <c r="L2959" s="2002"/>
      <c r="M2959" s="2003"/>
      <c r="N2959" s="2003"/>
      <c r="O2959" s="2003"/>
      <c r="P2959" s="2003"/>
      <c r="Q2959" s="2003"/>
      <c r="R2959" s="2003"/>
      <c r="S2959" s="359"/>
      <c r="T2959" s="359"/>
      <c r="U2959" s="359"/>
      <c r="V2959" s="359"/>
      <c r="W2959" s="359">
        <f t="shared" ref="W2959:AD2959" si="441">W2880</f>
        <v>0</v>
      </c>
      <c r="X2959" s="359">
        <f t="shared" si="441"/>
        <v>0</v>
      </c>
      <c r="Y2959" s="757">
        <f t="shared" si="441"/>
        <v>0</v>
      </c>
      <c r="Z2959" s="316">
        <f t="shared" si="441"/>
        <v>0</v>
      </c>
      <c r="AA2959" s="359">
        <f t="shared" si="441"/>
        <v>0</v>
      </c>
      <c r="AB2959" s="359">
        <f t="shared" si="441"/>
        <v>0</v>
      </c>
      <c r="AC2959" s="359">
        <f t="shared" si="441"/>
        <v>0</v>
      </c>
      <c r="AD2959" s="359">
        <f t="shared" si="441"/>
        <v>0</v>
      </c>
      <c r="AE2959" s="909"/>
      <c r="AF2959" s="313"/>
    </row>
    <row r="2960" spans="1:32" x14ac:dyDescent="0.25">
      <c r="A2960" s="124">
        <v>1</v>
      </c>
      <c r="D2960" s="159" t="s">
        <v>381</v>
      </c>
      <c r="E2960" s="2058"/>
      <c r="F2960" s="732"/>
      <c r="G2960" s="1891"/>
      <c r="H2960" s="732"/>
      <c r="I2960" s="732"/>
      <c r="J2960" s="732"/>
      <c r="K2960" s="2002"/>
      <c r="L2960" s="2002"/>
      <c r="M2960" s="2003"/>
      <c r="N2960" s="2003"/>
      <c r="O2960" s="2003"/>
      <c r="P2960" s="2003"/>
      <c r="Q2960" s="2003"/>
      <c r="R2960" s="2003"/>
      <c r="S2960" s="359"/>
      <c r="T2960" s="359"/>
      <c r="U2960" s="359"/>
      <c r="V2960" s="359"/>
      <c r="W2960" s="359">
        <f t="shared" ref="W2960:AD2960" si="442">W2881</f>
        <v>0</v>
      </c>
      <c r="X2960" s="359">
        <f t="shared" si="442"/>
        <v>0</v>
      </c>
      <c r="Y2960" s="757">
        <f t="shared" si="442"/>
        <v>0</v>
      </c>
      <c r="Z2960" s="316">
        <f t="shared" si="442"/>
        <v>0</v>
      </c>
      <c r="AA2960" s="359">
        <f t="shared" si="442"/>
        <v>0</v>
      </c>
      <c r="AB2960" s="359">
        <f t="shared" si="442"/>
        <v>0</v>
      </c>
      <c r="AC2960" s="359">
        <f t="shared" si="442"/>
        <v>0</v>
      </c>
      <c r="AD2960" s="359">
        <f t="shared" si="442"/>
        <v>0</v>
      </c>
      <c r="AE2960" s="909"/>
      <c r="AF2960" s="313"/>
    </row>
    <row r="2961" spans="1:32" ht="29.25" x14ac:dyDescent="0.25">
      <c r="A2961" s="124">
        <v>1</v>
      </c>
      <c r="D2961" s="277" t="s">
        <v>363</v>
      </c>
      <c r="E2961" s="2058"/>
      <c r="F2961" s="732"/>
      <c r="G2961" s="1891"/>
      <c r="H2961" s="732"/>
      <c r="I2961" s="732">
        <f t="shared" ref="I2961:J2981" si="443">I2882</f>
        <v>1</v>
      </c>
      <c r="J2961" s="732" t="e">
        <f t="shared" si="443"/>
        <v>#DIV/0!</v>
      </c>
      <c r="K2961" s="2002"/>
      <c r="L2961" s="2002"/>
      <c r="M2961" s="2003"/>
      <c r="N2961" s="2003"/>
      <c r="O2961" s="2003"/>
      <c r="P2961" s="2003"/>
      <c r="Q2961" s="2003"/>
      <c r="R2961" s="2003"/>
      <c r="S2961" s="359"/>
      <c r="T2961" s="359"/>
      <c r="U2961" s="359"/>
      <c r="V2961" s="359"/>
      <c r="W2961" s="359">
        <f t="shared" ref="W2961:AD2961" si="444">W2882</f>
        <v>0</v>
      </c>
      <c r="X2961" s="359">
        <f t="shared" si="444"/>
        <v>0</v>
      </c>
      <c r="Y2961" s="757">
        <f t="shared" si="444"/>
        <v>0</v>
      </c>
      <c r="Z2961" s="316">
        <f t="shared" si="444"/>
        <v>0</v>
      </c>
      <c r="AA2961" s="359">
        <f t="shared" si="444"/>
        <v>0</v>
      </c>
      <c r="AB2961" s="359">
        <f t="shared" si="444"/>
        <v>0</v>
      </c>
      <c r="AC2961" s="359">
        <f t="shared" si="444"/>
        <v>0</v>
      </c>
      <c r="AD2961" s="359">
        <f t="shared" si="444"/>
        <v>0</v>
      </c>
      <c r="AE2961" s="909"/>
      <c r="AF2961" s="313"/>
    </row>
    <row r="2962" spans="1:32" ht="30" x14ac:dyDescent="0.25">
      <c r="A2962" s="124">
        <v>1</v>
      </c>
      <c r="D2962" s="547" t="s">
        <v>193</v>
      </c>
      <c r="E2962" s="2058"/>
      <c r="F2962" s="732"/>
      <c r="G2962" s="1891"/>
      <c r="H2962" s="732"/>
      <c r="I2962" s="732">
        <f t="shared" si="443"/>
        <v>0</v>
      </c>
      <c r="J2962" s="732">
        <f t="shared" si="443"/>
        <v>0</v>
      </c>
      <c r="K2962" s="2002"/>
      <c r="L2962" s="2002"/>
      <c r="M2962" s="2003"/>
      <c r="N2962" s="2003"/>
      <c r="O2962" s="2003"/>
      <c r="P2962" s="2003"/>
      <c r="Q2962" s="2003"/>
      <c r="R2962" s="2003"/>
      <c r="S2962" s="359"/>
      <c r="T2962" s="359"/>
      <c r="U2962" s="359"/>
      <c r="V2962" s="359"/>
      <c r="W2962" s="359">
        <f t="shared" ref="W2962:AD2962" si="445">W2883</f>
        <v>0</v>
      </c>
      <c r="X2962" s="359">
        <f t="shared" si="445"/>
        <v>0</v>
      </c>
      <c r="Y2962" s="757">
        <f t="shared" si="445"/>
        <v>0</v>
      </c>
      <c r="Z2962" s="316">
        <f t="shared" si="445"/>
        <v>0</v>
      </c>
      <c r="AA2962" s="359">
        <f t="shared" si="445"/>
        <v>0</v>
      </c>
      <c r="AB2962" s="359">
        <f t="shared" si="445"/>
        <v>0</v>
      </c>
      <c r="AC2962" s="359">
        <f t="shared" si="445"/>
        <v>0</v>
      </c>
      <c r="AD2962" s="359">
        <f t="shared" si="445"/>
        <v>0</v>
      </c>
      <c r="AE2962" s="909"/>
      <c r="AF2962" s="313"/>
    </row>
    <row r="2963" spans="1:32" ht="30" x14ac:dyDescent="0.25">
      <c r="A2963" s="124">
        <v>1</v>
      </c>
      <c r="D2963" s="547" t="s">
        <v>547</v>
      </c>
      <c r="E2963" s="2058"/>
      <c r="F2963" s="732"/>
      <c r="G2963" s="1891"/>
      <c r="H2963" s="732"/>
      <c r="I2963" s="732">
        <f t="shared" si="443"/>
        <v>1</v>
      </c>
      <c r="J2963" s="732" t="e">
        <f t="shared" si="443"/>
        <v>#DIV/0!</v>
      </c>
      <c r="K2963" s="2002"/>
      <c r="L2963" s="2002"/>
      <c r="M2963" s="2003"/>
      <c r="N2963" s="2003"/>
      <c r="O2963" s="2003"/>
      <c r="P2963" s="2003"/>
      <c r="Q2963" s="2003"/>
      <c r="R2963" s="2003"/>
      <c r="S2963" s="359"/>
      <c r="T2963" s="359"/>
      <c r="U2963" s="359"/>
      <c r="V2963" s="359"/>
      <c r="W2963" s="359">
        <f t="shared" ref="W2963:AD2963" si="446">W2884</f>
        <v>0</v>
      </c>
      <c r="X2963" s="359">
        <f t="shared" si="446"/>
        <v>0</v>
      </c>
      <c r="Y2963" s="757">
        <f t="shared" si="446"/>
        <v>0</v>
      </c>
      <c r="Z2963" s="316">
        <f t="shared" si="446"/>
        <v>0</v>
      </c>
      <c r="AA2963" s="359">
        <f t="shared" si="446"/>
        <v>0</v>
      </c>
      <c r="AB2963" s="359">
        <f t="shared" si="446"/>
        <v>0</v>
      </c>
      <c r="AC2963" s="359">
        <f t="shared" si="446"/>
        <v>0</v>
      </c>
      <c r="AD2963" s="359">
        <f t="shared" si="446"/>
        <v>0</v>
      </c>
      <c r="AE2963" s="909"/>
      <c r="AF2963" s="313"/>
    </row>
    <row r="2964" spans="1:32" ht="60" x14ac:dyDescent="0.25">
      <c r="A2964" s="124">
        <v>1</v>
      </c>
      <c r="D2964" s="280" t="s">
        <v>548</v>
      </c>
      <c r="E2964" s="2058"/>
      <c r="F2964" s="732"/>
      <c r="G2964" s="1891"/>
      <c r="H2964" s="732"/>
      <c r="I2964" s="732">
        <f t="shared" si="443"/>
        <v>0</v>
      </c>
      <c r="J2964" s="732" t="e">
        <f t="shared" si="443"/>
        <v>#DIV/0!</v>
      </c>
      <c r="K2964" s="2002"/>
      <c r="L2964" s="2002"/>
      <c r="M2964" s="2003"/>
      <c r="N2964" s="2003"/>
      <c r="O2964" s="2003"/>
      <c r="P2964" s="2003"/>
      <c r="Q2964" s="2003"/>
      <c r="R2964" s="2003"/>
      <c r="S2964" s="359"/>
      <c r="T2964" s="359"/>
      <c r="U2964" s="359"/>
      <c r="V2964" s="359"/>
      <c r="W2964" s="359">
        <f t="shared" ref="W2964:AD2964" si="447">W2885</f>
        <v>0</v>
      </c>
      <c r="X2964" s="359">
        <f t="shared" si="447"/>
        <v>0</v>
      </c>
      <c r="Y2964" s="757">
        <f t="shared" si="447"/>
        <v>0</v>
      </c>
      <c r="Z2964" s="316">
        <f t="shared" si="447"/>
        <v>0</v>
      </c>
      <c r="AA2964" s="359">
        <f t="shared" si="447"/>
        <v>0</v>
      </c>
      <c r="AB2964" s="359">
        <f t="shared" si="447"/>
        <v>0</v>
      </c>
      <c r="AC2964" s="359">
        <f t="shared" si="447"/>
        <v>0</v>
      </c>
      <c r="AD2964" s="359">
        <f t="shared" si="447"/>
        <v>0</v>
      </c>
      <c r="AE2964" s="909"/>
      <c r="AF2964" s="313"/>
    </row>
    <row r="2965" spans="1:32" ht="45" x14ac:dyDescent="0.25">
      <c r="A2965" s="124">
        <v>1</v>
      </c>
      <c r="D2965" s="160" t="s">
        <v>549</v>
      </c>
      <c r="E2965" s="2058"/>
      <c r="F2965" s="732"/>
      <c r="G2965" s="1891"/>
      <c r="H2965" s="732"/>
      <c r="I2965" s="732">
        <f t="shared" si="443"/>
        <v>0</v>
      </c>
      <c r="J2965" s="732" t="e">
        <f t="shared" si="443"/>
        <v>#DIV/0!</v>
      </c>
      <c r="K2965" s="2002"/>
      <c r="L2965" s="2002"/>
      <c r="M2965" s="2003"/>
      <c r="N2965" s="2003"/>
      <c r="O2965" s="2003"/>
      <c r="P2965" s="2003"/>
      <c r="Q2965" s="2003"/>
      <c r="R2965" s="2003"/>
      <c r="S2965" s="359"/>
      <c r="T2965" s="359"/>
      <c r="U2965" s="359"/>
      <c r="V2965" s="359"/>
      <c r="W2965" s="359">
        <f t="shared" ref="W2965:AD2965" si="448">W2886</f>
        <v>0</v>
      </c>
      <c r="X2965" s="359">
        <f t="shared" si="448"/>
        <v>0</v>
      </c>
      <c r="Y2965" s="757">
        <f t="shared" si="448"/>
        <v>0</v>
      </c>
      <c r="Z2965" s="316">
        <f t="shared" si="448"/>
        <v>0</v>
      </c>
      <c r="AA2965" s="359">
        <f t="shared" si="448"/>
        <v>0</v>
      </c>
      <c r="AB2965" s="359">
        <f t="shared" si="448"/>
        <v>0</v>
      </c>
      <c r="AC2965" s="359">
        <f t="shared" si="448"/>
        <v>0</v>
      </c>
      <c r="AD2965" s="359">
        <f t="shared" si="448"/>
        <v>0</v>
      </c>
      <c r="AE2965" s="909"/>
      <c r="AF2965" s="313"/>
    </row>
    <row r="2966" spans="1:32" ht="90" x14ac:dyDescent="0.25">
      <c r="A2966" s="124">
        <v>1</v>
      </c>
      <c r="D2966" s="160" t="s">
        <v>550</v>
      </c>
      <c r="E2966" s="2058"/>
      <c r="F2966" s="732"/>
      <c r="G2966" s="1891"/>
      <c r="H2966" s="732"/>
      <c r="I2966" s="732">
        <f t="shared" si="443"/>
        <v>0</v>
      </c>
      <c r="J2966" s="732" t="e">
        <f t="shared" si="443"/>
        <v>#DIV/0!</v>
      </c>
      <c r="K2966" s="2002"/>
      <c r="L2966" s="2002"/>
      <c r="M2966" s="2003"/>
      <c r="N2966" s="2003"/>
      <c r="O2966" s="2003"/>
      <c r="P2966" s="2003"/>
      <c r="Q2966" s="2003"/>
      <c r="R2966" s="2003"/>
      <c r="S2966" s="359"/>
      <c r="T2966" s="359"/>
      <c r="U2966" s="359"/>
      <c r="V2966" s="359"/>
      <c r="W2966" s="359">
        <f t="shared" ref="W2966:AD2966" si="449">W2887</f>
        <v>0</v>
      </c>
      <c r="X2966" s="359">
        <f t="shared" si="449"/>
        <v>0</v>
      </c>
      <c r="Y2966" s="757">
        <f t="shared" si="449"/>
        <v>0</v>
      </c>
      <c r="Z2966" s="316">
        <f t="shared" si="449"/>
        <v>0</v>
      </c>
      <c r="AA2966" s="359">
        <f t="shared" si="449"/>
        <v>0</v>
      </c>
      <c r="AB2966" s="359">
        <f t="shared" si="449"/>
        <v>0</v>
      </c>
      <c r="AC2966" s="359">
        <f t="shared" si="449"/>
        <v>0</v>
      </c>
      <c r="AD2966" s="359">
        <f t="shared" si="449"/>
        <v>0</v>
      </c>
      <c r="AE2966" s="909"/>
      <c r="AF2966" s="313"/>
    </row>
    <row r="2967" spans="1:32" s="2230" customFormat="1" x14ac:dyDescent="0.25">
      <c r="D2967" s="160" t="s">
        <v>131</v>
      </c>
      <c r="E2967" s="2058"/>
      <c r="F2967" s="732"/>
      <c r="G2967" s="1891"/>
      <c r="H2967" s="732"/>
      <c r="I2967" s="732">
        <f t="shared" si="443"/>
        <v>2</v>
      </c>
      <c r="J2967" s="732" t="e">
        <f t="shared" si="443"/>
        <v>#DIV/0!</v>
      </c>
      <c r="K2967" s="2002"/>
      <c r="L2967" s="2002"/>
      <c r="M2967" s="2003"/>
      <c r="N2967" s="2003"/>
      <c r="O2967" s="2003"/>
      <c r="P2967" s="2003"/>
      <c r="Q2967" s="2003"/>
      <c r="R2967" s="2003"/>
      <c r="S2967" s="359"/>
      <c r="T2967" s="359"/>
      <c r="U2967" s="359"/>
      <c r="V2967" s="359"/>
      <c r="W2967" s="359">
        <f t="shared" ref="W2967:AD2967" si="450">W2888</f>
        <v>0</v>
      </c>
      <c r="X2967" s="359">
        <f t="shared" si="450"/>
        <v>0</v>
      </c>
      <c r="Y2967" s="757">
        <f t="shared" si="450"/>
        <v>0</v>
      </c>
      <c r="Z2967" s="316">
        <f t="shared" si="450"/>
        <v>0</v>
      </c>
      <c r="AA2967" s="359">
        <f t="shared" si="450"/>
        <v>0</v>
      </c>
      <c r="AB2967" s="359">
        <f t="shared" si="450"/>
        <v>0</v>
      </c>
      <c r="AC2967" s="359">
        <f t="shared" si="450"/>
        <v>0</v>
      </c>
      <c r="AD2967" s="359">
        <f t="shared" si="450"/>
        <v>0</v>
      </c>
      <c r="AE2967" s="909"/>
      <c r="AF2967" s="313"/>
    </row>
    <row r="2968" spans="1:32" x14ac:dyDescent="0.25">
      <c r="D2968" s="160" t="s">
        <v>222</v>
      </c>
      <c r="E2968" s="2058"/>
      <c r="F2968" s="732"/>
      <c r="G2968" s="1891"/>
      <c r="H2968" s="732"/>
      <c r="I2968" s="732">
        <f t="shared" si="443"/>
        <v>2</v>
      </c>
      <c r="J2968" s="732" t="e">
        <f t="shared" si="443"/>
        <v>#DIV/0!</v>
      </c>
      <c r="K2968" s="2002"/>
      <c r="L2968" s="2002"/>
      <c r="M2968" s="2003"/>
      <c r="N2968" s="2003"/>
      <c r="O2968" s="2003"/>
      <c r="P2968" s="2003"/>
      <c r="Q2968" s="2003"/>
      <c r="R2968" s="2003"/>
      <c r="S2968" s="359"/>
      <c r="T2968" s="359"/>
      <c r="U2968" s="359"/>
      <c r="V2968" s="359"/>
      <c r="W2968" s="359">
        <f t="shared" ref="W2968:AD2968" si="451">W2889</f>
        <v>0</v>
      </c>
      <c r="X2968" s="359">
        <f t="shared" si="451"/>
        <v>0</v>
      </c>
      <c r="Y2968" s="757">
        <f t="shared" si="451"/>
        <v>0</v>
      </c>
      <c r="Z2968" s="316">
        <f t="shared" si="451"/>
        <v>0</v>
      </c>
      <c r="AA2968" s="359">
        <f t="shared" si="451"/>
        <v>0</v>
      </c>
      <c r="AB2968" s="359">
        <f t="shared" si="451"/>
        <v>0</v>
      </c>
      <c r="AC2968" s="359">
        <f t="shared" si="451"/>
        <v>0</v>
      </c>
      <c r="AD2968" s="359">
        <f t="shared" si="451"/>
        <v>0</v>
      </c>
      <c r="AE2968" s="909"/>
      <c r="AF2968" s="313"/>
    </row>
    <row r="2969" spans="1:32" ht="45" x14ac:dyDescent="0.25">
      <c r="A2969" s="124">
        <v>1</v>
      </c>
      <c r="D2969" s="160" t="s">
        <v>551</v>
      </c>
      <c r="E2969" s="2058"/>
      <c r="F2969" s="732"/>
      <c r="G2969" s="1891"/>
      <c r="H2969" s="732"/>
      <c r="I2969" s="732">
        <f t="shared" si="443"/>
        <v>0</v>
      </c>
      <c r="J2969" s="732" t="e">
        <f t="shared" si="443"/>
        <v>#DIV/0!</v>
      </c>
      <c r="K2969" s="2002"/>
      <c r="L2969" s="2002"/>
      <c r="M2969" s="2003"/>
      <c r="N2969" s="2003"/>
      <c r="O2969" s="2003"/>
      <c r="P2969" s="2003"/>
      <c r="Q2969" s="2003"/>
      <c r="R2969" s="2003"/>
      <c r="S2969" s="359"/>
      <c r="T2969" s="359"/>
      <c r="U2969" s="359"/>
      <c r="V2969" s="359"/>
      <c r="W2969" s="359">
        <f t="shared" ref="W2969:AD2969" si="452">W2890</f>
        <v>0</v>
      </c>
      <c r="X2969" s="359">
        <f t="shared" si="452"/>
        <v>0</v>
      </c>
      <c r="Y2969" s="757">
        <f t="shared" si="452"/>
        <v>0</v>
      </c>
      <c r="Z2969" s="316">
        <f t="shared" si="452"/>
        <v>0</v>
      </c>
      <c r="AA2969" s="359">
        <f t="shared" si="452"/>
        <v>0</v>
      </c>
      <c r="AB2969" s="359">
        <f t="shared" si="452"/>
        <v>0</v>
      </c>
      <c r="AC2969" s="359">
        <f t="shared" si="452"/>
        <v>0</v>
      </c>
      <c r="AD2969" s="359">
        <f t="shared" si="452"/>
        <v>0</v>
      </c>
      <c r="AE2969" s="909"/>
      <c r="AF2969" s="313"/>
    </row>
    <row r="2970" spans="1:32" s="2230" customFormat="1" ht="60" x14ac:dyDescent="0.25">
      <c r="D2970" s="160" t="s">
        <v>595</v>
      </c>
      <c r="E2970" s="2058"/>
      <c r="F2970" s="732"/>
      <c r="G2970" s="1891"/>
      <c r="H2970" s="732"/>
      <c r="I2970" s="732">
        <f t="shared" si="443"/>
        <v>0</v>
      </c>
      <c r="J2970" s="732" t="e">
        <f t="shared" si="443"/>
        <v>#DIV/0!</v>
      </c>
      <c r="K2970" s="2002"/>
      <c r="L2970" s="2002"/>
      <c r="M2970" s="2003"/>
      <c r="N2970" s="2003"/>
      <c r="O2970" s="2003"/>
      <c r="P2970" s="2003"/>
      <c r="Q2970" s="2003"/>
      <c r="R2970" s="2003"/>
      <c r="S2970" s="359"/>
      <c r="T2970" s="359"/>
      <c r="U2970" s="359"/>
      <c r="V2970" s="359"/>
      <c r="W2970" s="359"/>
      <c r="X2970" s="359"/>
      <c r="Y2970" s="757"/>
      <c r="Z2970" s="316"/>
      <c r="AA2970" s="359"/>
      <c r="AB2970" s="359"/>
      <c r="AC2970" s="359"/>
      <c r="AD2970" s="359"/>
      <c r="AE2970" s="909"/>
      <c r="AF2970" s="313"/>
    </row>
    <row r="2971" spans="1:32" s="2230" customFormat="1" ht="30" x14ac:dyDescent="0.25">
      <c r="D2971" s="160" t="s">
        <v>436</v>
      </c>
      <c r="E2971" s="2058"/>
      <c r="F2971" s="732"/>
      <c r="G2971" s="1891"/>
      <c r="H2971" s="732"/>
      <c r="I2971" s="732">
        <f t="shared" si="443"/>
        <v>0</v>
      </c>
      <c r="J2971" s="732" t="e">
        <f t="shared" si="443"/>
        <v>#DIV/0!</v>
      </c>
      <c r="K2971" s="2002"/>
      <c r="L2971" s="2002"/>
      <c r="M2971" s="2003"/>
      <c r="N2971" s="2003"/>
      <c r="O2971" s="2003"/>
      <c r="P2971" s="2003"/>
      <c r="Q2971" s="2003"/>
      <c r="R2971" s="2003"/>
      <c r="S2971" s="359"/>
      <c r="T2971" s="359"/>
      <c r="U2971" s="359"/>
      <c r="V2971" s="359"/>
      <c r="W2971" s="359"/>
      <c r="X2971" s="359"/>
      <c r="Y2971" s="757"/>
      <c r="Z2971" s="316"/>
      <c r="AA2971" s="359"/>
      <c r="AB2971" s="359"/>
      <c r="AC2971" s="359"/>
      <c r="AD2971" s="359"/>
      <c r="AE2971" s="909"/>
      <c r="AF2971" s="313"/>
    </row>
    <row r="2972" spans="1:32" s="2230" customFormat="1" ht="60" x14ac:dyDescent="0.25">
      <c r="D2972" s="160" t="s">
        <v>732</v>
      </c>
      <c r="E2972" s="2058"/>
      <c r="F2972" s="732"/>
      <c r="G2972" s="1891"/>
      <c r="H2972" s="732"/>
      <c r="I2972" s="732">
        <f t="shared" si="443"/>
        <v>43</v>
      </c>
      <c r="J2972" s="732" t="e">
        <f t="shared" si="443"/>
        <v>#DIV/0!</v>
      </c>
      <c r="K2972" s="2002"/>
      <c r="L2972" s="2002"/>
      <c r="M2972" s="2003"/>
      <c r="N2972" s="2003"/>
      <c r="O2972" s="2003"/>
      <c r="P2972" s="2003"/>
      <c r="Q2972" s="2003"/>
      <c r="R2972" s="2003"/>
      <c r="S2972" s="359"/>
      <c r="T2972" s="359"/>
      <c r="U2972" s="359"/>
      <c r="V2972" s="359"/>
      <c r="W2972" s="359"/>
      <c r="X2972" s="359"/>
      <c r="Y2972" s="757"/>
      <c r="Z2972" s="316"/>
      <c r="AA2972" s="359"/>
      <c r="AB2972" s="359"/>
      <c r="AC2972" s="359"/>
      <c r="AD2972" s="359"/>
      <c r="AE2972" s="909"/>
      <c r="AF2972" s="313"/>
    </row>
    <row r="2973" spans="1:32" ht="30" x14ac:dyDescent="0.25">
      <c r="A2973" s="124">
        <v>1</v>
      </c>
      <c r="D2973" s="161" t="s">
        <v>194</v>
      </c>
      <c r="E2973" s="2058"/>
      <c r="F2973" s="732"/>
      <c r="G2973" s="1891"/>
      <c r="H2973" s="732"/>
      <c r="I2973" s="732">
        <f t="shared" si="443"/>
        <v>0</v>
      </c>
      <c r="J2973" s="732">
        <f t="shared" si="443"/>
        <v>0</v>
      </c>
      <c r="K2973" s="2002"/>
      <c r="L2973" s="2002"/>
      <c r="M2973" s="2003"/>
      <c r="N2973" s="2003"/>
      <c r="O2973" s="2003"/>
      <c r="P2973" s="2003"/>
      <c r="Q2973" s="2003"/>
      <c r="R2973" s="2003"/>
      <c r="S2973" s="359"/>
      <c r="T2973" s="359"/>
      <c r="U2973" s="359"/>
      <c r="V2973" s="359"/>
      <c r="W2973" s="359">
        <f t="shared" ref="W2973:AC2973" si="453">W2894</f>
        <v>0</v>
      </c>
      <c r="X2973" s="359">
        <f t="shared" si="453"/>
        <v>5.7212899999999962</v>
      </c>
      <c r="Y2973" s="757">
        <f t="shared" si="453"/>
        <v>0</v>
      </c>
      <c r="Z2973" s="316">
        <f t="shared" si="453"/>
        <v>0</v>
      </c>
      <c r="AA2973" s="359">
        <f t="shared" si="453"/>
        <v>0</v>
      </c>
      <c r="AB2973" s="359">
        <f t="shared" si="453"/>
        <v>0</v>
      </c>
      <c r="AC2973" s="359">
        <f t="shared" si="453"/>
        <v>0</v>
      </c>
      <c r="AD2973" s="359">
        <f>AD2894</f>
        <v>5.7212899999999962</v>
      </c>
      <c r="AE2973" s="909"/>
      <c r="AF2973" s="313"/>
    </row>
    <row r="2974" spans="1:32" ht="110.25" x14ac:dyDescent="0.25">
      <c r="A2974" s="124">
        <v>1</v>
      </c>
      <c r="D2974" s="549" t="s">
        <v>717</v>
      </c>
      <c r="E2974" s="2058"/>
      <c r="F2974" s="732"/>
      <c r="G2974" s="1891"/>
      <c r="H2974" s="732"/>
      <c r="I2974" s="732">
        <f t="shared" si="443"/>
        <v>0</v>
      </c>
      <c r="J2974" s="732" t="e">
        <f t="shared" si="443"/>
        <v>#DIV/0!</v>
      </c>
      <c r="K2974" s="2002"/>
      <c r="L2974" s="2002"/>
      <c r="M2974" s="2003"/>
      <c r="N2974" s="2003"/>
      <c r="O2974" s="2003"/>
      <c r="P2974" s="2003"/>
      <c r="Q2974" s="2003"/>
      <c r="R2974" s="2003"/>
      <c r="S2974" s="359"/>
      <c r="T2974" s="359"/>
      <c r="U2974" s="359"/>
      <c r="V2974" s="359"/>
      <c r="W2974" s="359">
        <f t="shared" ref="W2974:AD2974" si="454">W2895</f>
        <v>0</v>
      </c>
      <c r="X2974" s="359">
        <f t="shared" si="454"/>
        <v>0</v>
      </c>
      <c r="Y2974" s="757">
        <f t="shared" si="454"/>
        <v>0</v>
      </c>
      <c r="Z2974" s="316">
        <f t="shared" si="454"/>
        <v>0</v>
      </c>
      <c r="AA2974" s="359">
        <f t="shared" si="454"/>
        <v>0</v>
      </c>
      <c r="AB2974" s="359">
        <f t="shared" si="454"/>
        <v>0</v>
      </c>
      <c r="AC2974" s="359">
        <f t="shared" si="454"/>
        <v>0</v>
      </c>
      <c r="AD2974" s="359">
        <f t="shared" si="454"/>
        <v>0</v>
      </c>
      <c r="AE2974" s="909"/>
      <c r="AF2974" s="313"/>
    </row>
    <row r="2975" spans="1:32" s="2230" customFormat="1" ht="15.75" x14ac:dyDescent="0.25">
      <c r="D2975" s="3347" t="s">
        <v>718</v>
      </c>
      <c r="E2975" s="2058"/>
      <c r="F2975" s="732"/>
      <c r="G2975" s="1891"/>
      <c r="H2975" s="732"/>
      <c r="I2975" s="732">
        <f t="shared" si="443"/>
        <v>0</v>
      </c>
      <c r="J2975" s="732" t="e">
        <f t="shared" si="443"/>
        <v>#DIV/0!</v>
      </c>
      <c r="K2975" s="2002"/>
      <c r="L2975" s="2002"/>
      <c r="M2975" s="2003"/>
      <c r="N2975" s="2003"/>
      <c r="O2975" s="2003"/>
      <c r="P2975" s="2003"/>
      <c r="Q2975" s="2003"/>
      <c r="R2975" s="2003"/>
      <c r="S2975" s="359"/>
      <c r="T2975" s="359"/>
      <c r="U2975" s="359"/>
      <c r="V2975" s="359"/>
      <c r="W2975" s="359"/>
      <c r="X2975" s="359"/>
      <c r="Y2975" s="757"/>
      <c r="Z2975" s="316"/>
      <c r="AA2975" s="359"/>
      <c r="AB2975" s="359"/>
      <c r="AC2975" s="359"/>
      <c r="AD2975" s="359"/>
      <c r="AE2975" s="909"/>
      <c r="AF2975" s="313"/>
    </row>
    <row r="2976" spans="1:32" s="2230" customFormat="1" ht="15.75" x14ac:dyDescent="0.25">
      <c r="D2976" s="3347" t="s">
        <v>719</v>
      </c>
      <c r="E2976" s="2058"/>
      <c r="F2976" s="732"/>
      <c r="G2976" s="1891"/>
      <c r="H2976" s="732"/>
      <c r="I2976" s="732">
        <f t="shared" si="443"/>
        <v>0</v>
      </c>
      <c r="J2976" s="732" t="e">
        <f t="shared" si="443"/>
        <v>#DIV/0!</v>
      </c>
      <c r="K2976" s="2002"/>
      <c r="L2976" s="2002"/>
      <c r="M2976" s="2003"/>
      <c r="N2976" s="2003"/>
      <c r="O2976" s="2003"/>
      <c r="P2976" s="2003"/>
      <c r="Q2976" s="2003"/>
      <c r="R2976" s="2003"/>
      <c r="S2976" s="359"/>
      <c r="T2976" s="359"/>
      <c r="U2976" s="359"/>
      <c r="V2976" s="359"/>
      <c r="W2976" s="359"/>
      <c r="X2976" s="359"/>
      <c r="Y2976" s="757"/>
      <c r="Z2976" s="316"/>
      <c r="AA2976" s="359"/>
      <c r="AB2976" s="359"/>
      <c r="AC2976" s="359"/>
      <c r="AD2976" s="359"/>
      <c r="AE2976" s="909"/>
      <c r="AF2976" s="313"/>
    </row>
    <row r="2977" spans="1:32" s="2230" customFormat="1" ht="31.5" x14ac:dyDescent="0.25">
      <c r="D2977" s="3347" t="s">
        <v>720</v>
      </c>
      <c r="E2977" s="2058"/>
      <c r="F2977" s="732"/>
      <c r="G2977" s="1891"/>
      <c r="H2977" s="732"/>
      <c r="I2977" s="732">
        <f t="shared" si="443"/>
        <v>0</v>
      </c>
      <c r="J2977" s="732" t="e">
        <f t="shared" si="443"/>
        <v>#DIV/0!</v>
      </c>
      <c r="K2977" s="2002"/>
      <c r="L2977" s="2002"/>
      <c r="M2977" s="2003"/>
      <c r="N2977" s="2003"/>
      <c r="O2977" s="2003"/>
      <c r="P2977" s="2003"/>
      <c r="Q2977" s="2003"/>
      <c r="R2977" s="2003"/>
      <c r="S2977" s="359"/>
      <c r="T2977" s="359"/>
      <c r="U2977" s="359"/>
      <c r="V2977" s="359"/>
      <c r="W2977" s="359"/>
      <c r="X2977" s="359"/>
      <c r="Y2977" s="757"/>
      <c r="Z2977" s="316"/>
      <c r="AA2977" s="359"/>
      <c r="AB2977" s="359"/>
      <c r="AC2977" s="359"/>
      <c r="AD2977" s="359"/>
      <c r="AE2977" s="909"/>
      <c r="AF2977" s="313"/>
    </row>
    <row r="2978" spans="1:32" ht="45" x14ac:dyDescent="0.25">
      <c r="A2978" s="124">
        <v>1</v>
      </c>
      <c r="D2978" s="280" t="s">
        <v>552</v>
      </c>
      <c r="E2978" s="2058"/>
      <c r="F2978" s="732"/>
      <c r="G2978" s="1891"/>
      <c r="H2978" s="732"/>
      <c r="I2978" s="732">
        <f t="shared" si="443"/>
        <v>2</v>
      </c>
      <c r="J2978" s="732" t="e">
        <f t="shared" si="443"/>
        <v>#DIV/0!</v>
      </c>
      <c r="K2978" s="2002"/>
      <c r="L2978" s="2002"/>
      <c r="M2978" s="2003"/>
      <c r="N2978" s="2003"/>
      <c r="O2978" s="2003"/>
      <c r="P2978" s="2003"/>
      <c r="Q2978" s="2003"/>
      <c r="R2978" s="2003"/>
      <c r="S2978" s="359"/>
      <c r="T2978" s="359"/>
      <c r="U2978" s="359"/>
      <c r="V2978" s="359"/>
      <c r="W2978" s="359">
        <f t="shared" ref="W2978:AD2978" si="455">W2899</f>
        <v>0</v>
      </c>
      <c r="X2978" s="359">
        <f t="shared" si="455"/>
        <v>5.9035900000000003</v>
      </c>
      <c r="Y2978" s="757">
        <f t="shared" si="455"/>
        <v>0</v>
      </c>
      <c r="Z2978" s="316">
        <f t="shared" si="455"/>
        <v>0</v>
      </c>
      <c r="AA2978" s="359">
        <f t="shared" si="455"/>
        <v>5.9035900000000003</v>
      </c>
      <c r="AB2978" s="359">
        <f t="shared" si="455"/>
        <v>0</v>
      </c>
      <c r="AC2978" s="359">
        <f t="shared" si="455"/>
        <v>0</v>
      </c>
      <c r="AD2978" s="359">
        <f t="shared" si="455"/>
        <v>5.9035900000000003</v>
      </c>
      <c r="AE2978" s="909"/>
      <c r="AF2978" s="313"/>
    </row>
    <row r="2979" spans="1:32" ht="30" x14ac:dyDescent="0.25">
      <c r="A2979" s="124">
        <v>1</v>
      </c>
      <c r="D2979" s="160" t="s">
        <v>364</v>
      </c>
      <c r="E2979" s="2058"/>
      <c r="F2979" s="732"/>
      <c r="G2979" s="1891"/>
      <c r="H2979" s="732"/>
      <c r="I2979" s="732">
        <f t="shared" si="443"/>
        <v>2</v>
      </c>
      <c r="J2979" s="732" t="e">
        <f t="shared" si="443"/>
        <v>#DIV/0!</v>
      </c>
      <c r="K2979" s="2002"/>
      <c r="L2979" s="2002"/>
      <c r="M2979" s="2003"/>
      <c r="N2979" s="2003"/>
      <c r="O2979" s="2003"/>
      <c r="P2979" s="2003"/>
      <c r="Q2979" s="2003"/>
      <c r="R2979" s="2003"/>
      <c r="S2979" s="359"/>
      <c r="T2979" s="359"/>
      <c r="U2979" s="359"/>
      <c r="V2979" s="359"/>
      <c r="W2979" s="359">
        <f t="shared" ref="W2979:AD2979" si="456">W2900</f>
        <v>0</v>
      </c>
      <c r="X2979" s="359">
        <f t="shared" si="456"/>
        <v>5.9035900000000003</v>
      </c>
      <c r="Y2979" s="757">
        <f t="shared" si="456"/>
        <v>0</v>
      </c>
      <c r="Z2979" s="316">
        <f t="shared" si="456"/>
        <v>0</v>
      </c>
      <c r="AA2979" s="359">
        <f t="shared" si="456"/>
        <v>5.9035900000000003</v>
      </c>
      <c r="AB2979" s="359">
        <f t="shared" si="456"/>
        <v>0</v>
      </c>
      <c r="AC2979" s="359">
        <f t="shared" si="456"/>
        <v>0</v>
      </c>
      <c r="AD2979" s="359">
        <f t="shared" si="456"/>
        <v>5.9035900000000003</v>
      </c>
      <c r="AE2979" s="909"/>
      <c r="AF2979" s="313"/>
    </row>
    <row r="2980" spans="1:32" ht="30" x14ac:dyDescent="0.25">
      <c r="A2980" s="124">
        <v>1</v>
      </c>
      <c r="D2980" s="160" t="s">
        <v>553</v>
      </c>
      <c r="E2980" s="2058"/>
      <c r="F2980" s="732"/>
      <c r="G2980" s="1891"/>
      <c r="H2980" s="732"/>
      <c r="I2980" s="732">
        <f t="shared" si="443"/>
        <v>2</v>
      </c>
      <c r="J2980" s="732" t="e">
        <f t="shared" si="443"/>
        <v>#DIV/0!</v>
      </c>
      <c r="K2980" s="2002"/>
      <c r="L2980" s="2002"/>
      <c r="M2980" s="2003"/>
      <c r="N2980" s="2003"/>
      <c r="O2980" s="2003"/>
      <c r="P2980" s="2003"/>
      <c r="Q2980" s="2003"/>
      <c r="R2980" s="2003"/>
      <c r="S2980" s="359"/>
      <c r="T2980" s="359"/>
      <c r="U2980" s="359"/>
      <c r="V2980" s="359"/>
      <c r="W2980" s="359">
        <f t="shared" ref="W2980:AD2980" si="457">W2901</f>
        <v>0</v>
      </c>
      <c r="X2980" s="359">
        <f t="shared" si="457"/>
        <v>5.9035900000000003</v>
      </c>
      <c r="Y2980" s="757">
        <f t="shared" si="457"/>
        <v>0</v>
      </c>
      <c r="Z2980" s="316">
        <f t="shared" si="457"/>
        <v>0</v>
      </c>
      <c r="AA2980" s="359">
        <f t="shared" si="457"/>
        <v>5.9035900000000003</v>
      </c>
      <c r="AB2980" s="359">
        <f t="shared" si="457"/>
        <v>0</v>
      </c>
      <c r="AC2980" s="359">
        <f t="shared" si="457"/>
        <v>0</v>
      </c>
      <c r="AD2980" s="359">
        <f t="shared" si="457"/>
        <v>5.9035900000000003</v>
      </c>
      <c r="AE2980" s="909"/>
      <c r="AF2980" s="313"/>
    </row>
    <row r="2981" spans="1:32" ht="60" x14ac:dyDescent="0.25">
      <c r="A2981" s="124">
        <v>1</v>
      </c>
      <c r="D2981" s="160" t="s">
        <v>573</v>
      </c>
      <c r="E2981" s="2058"/>
      <c r="F2981" s="732"/>
      <c r="G2981" s="1891"/>
      <c r="H2981" s="732"/>
      <c r="I2981" s="732">
        <f t="shared" si="443"/>
        <v>0</v>
      </c>
      <c r="J2981" s="732">
        <f t="shared" si="443"/>
        <v>0</v>
      </c>
      <c r="K2981" s="2002"/>
      <c r="L2981" s="2002"/>
      <c r="M2981" s="2003"/>
      <c r="N2981" s="2003"/>
      <c r="O2981" s="2003"/>
      <c r="P2981" s="2003"/>
      <c r="Q2981" s="2003"/>
      <c r="R2981" s="2003"/>
      <c r="S2981" s="359"/>
      <c r="T2981" s="359"/>
      <c r="U2981" s="359"/>
      <c r="V2981" s="359"/>
      <c r="W2981" s="359">
        <f t="shared" ref="W2981:AD2981" si="458">W2902</f>
        <v>0</v>
      </c>
      <c r="X2981" s="359">
        <f t="shared" si="458"/>
        <v>0</v>
      </c>
      <c r="Y2981" s="757">
        <f t="shared" si="458"/>
        <v>0</v>
      </c>
      <c r="Z2981" s="316">
        <f t="shared" si="458"/>
        <v>0</v>
      </c>
      <c r="AA2981" s="359">
        <f t="shared" si="458"/>
        <v>0</v>
      </c>
      <c r="AB2981" s="359">
        <f t="shared" si="458"/>
        <v>0</v>
      </c>
      <c r="AC2981" s="359">
        <f t="shared" si="458"/>
        <v>0</v>
      </c>
      <c r="AD2981" s="359">
        <f t="shared" si="458"/>
        <v>0</v>
      </c>
      <c r="AE2981" s="909"/>
      <c r="AF2981" s="313"/>
    </row>
    <row r="2982" spans="1:32" s="2230" customFormat="1" ht="60" x14ac:dyDescent="0.25">
      <c r="D2982" s="160" t="s">
        <v>885</v>
      </c>
      <c r="E2982" s="2058"/>
      <c r="F2982" s="732"/>
      <c r="G2982" s="1891"/>
      <c r="H2982" s="732"/>
      <c r="I2982" s="732"/>
      <c r="J2982" s="732"/>
      <c r="K2982" s="2002"/>
      <c r="L2982" s="2002"/>
      <c r="M2982" s="2003"/>
      <c r="N2982" s="2003"/>
      <c r="O2982" s="2003"/>
      <c r="P2982" s="2003"/>
      <c r="Q2982" s="2003"/>
      <c r="R2982" s="2003"/>
      <c r="S2982" s="359"/>
      <c r="T2982" s="359"/>
      <c r="U2982" s="359"/>
      <c r="V2982" s="359"/>
      <c r="W2982" s="359"/>
      <c r="X2982" s="359"/>
      <c r="Y2982" s="757"/>
      <c r="Z2982" s="316"/>
      <c r="AA2982" s="359"/>
      <c r="AB2982" s="359"/>
      <c r="AC2982" s="359"/>
      <c r="AD2982" s="359"/>
      <c r="AE2982" s="909"/>
      <c r="AF2982" s="313"/>
    </row>
    <row r="2983" spans="1:32" s="2230" customFormat="1" ht="60" x14ac:dyDescent="0.25">
      <c r="D2983" s="160" t="s">
        <v>886</v>
      </c>
      <c r="E2983" s="2058"/>
      <c r="F2983" s="732"/>
      <c r="G2983" s="1891"/>
      <c r="H2983" s="732"/>
      <c r="I2983" s="732"/>
      <c r="J2983" s="732"/>
      <c r="K2983" s="2002"/>
      <c r="L2983" s="2002"/>
      <c r="M2983" s="2003"/>
      <c r="N2983" s="2003"/>
      <c r="O2983" s="2003"/>
      <c r="P2983" s="2003"/>
      <c r="Q2983" s="2003"/>
      <c r="R2983" s="2003"/>
      <c r="S2983" s="359"/>
      <c r="T2983" s="359"/>
      <c r="U2983" s="359"/>
      <c r="V2983" s="359"/>
      <c r="W2983" s="359"/>
      <c r="X2983" s="359"/>
      <c r="Y2983" s="757"/>
      <c r="Z2983" s="316"/>
      <c r="AA2983" s="359"/>
      <c r="AB2983" s="359"/>
      <c r="AC2983" s="359"/>
      <c r="AD2983" s="359"/>
      <c r="AE2983" s="909"/>
      <c r="AF2983" s="313"/>
    </row>
    <row r="2984" spans="1:32" ht="30" x14ac:dyDescent="0.25">
      <c r="A2984" s="124">
        <v>1</v>
      </c>
      <c r="D2984" s="160" t="s">
        <v>554</v>
      </c>
      <c r="E2984" s="2058"/>
      <c r="F2984" s="732"/>
      <c r="G2984" s="1891"/>
      <c r="H2984" s="732"/>
      <c r="I2984" s="732">
        <f t="shared" ref="I2984:J3005" si="459">I2905</f>
        <v>0</v>
      </c>
      <c r="J2984" s="732" t="e">
        <f t="shared" si="459"/>
        <v>#DIV/0!</v>
      </c>
      <c r="K2984" s="2002"/>
      <c r="L2984" s="2002"/>
      <c r="M2984" s="2003"/>
      <c r="N2984" s="2003"/>
      <c r="O2984" s="2003"/>
      <c r="P2984" s="2003"/>
      <c r="Q2984" s="2003"/>
      <c r="R2984" s="2003"/>
      <c r="S2984" s="359"/>
      <c r="T2984" s="359"/>
      <c r="U2984" s="359"/>
      <c r="V2984" s="359"/>
      <c r="W2984" s="359">
        <f t="shared" ref="W2984:AD2984" si="460">W2905</f>
        <v>0</v>
      </c>
      <c r="X2984" s="359">
        <f t="shared" si="460"/>
        <v>0</v>
      </c>
      <c r="Y2984" s="757">
        <f t="shared" si="460"/>
        <v>0</v>
      </c>
      <c r="Z2984" s="316">
        <f t="shared" si="460"/>
        <v>0</v>
      </c>
      <c r="AA2984" s="359">
        <f t="shared" si="460"/>
        <v>0</v>
      </c>
      <c r="AB2984" s="359">
        <f t="shared" si="460"/>
        <v>0</v>
      </c>
      <c r="AC2984" s="359">
        <f t="shared" si="460"/>
        <v>0</v>
      </c>
      <c r="AD2984" s="359">
        <f t="shared" si="460"/>
        <v>0</v>
      </c>
      <c r="AE2984" s="909"/>
      <c r="AF2984" s="313"/>
    </row>
    <row r="2985" spans="1:32" ht="30" x14ac:dyDescent="0.25">
      <c r="A2985" s="124">
        <v>1</v>
      </c>
      <c r="D2985" s="280" t="s">
        <v>555</v>
      </c>
      <c r="E2985" s="2058"/>
      <c r="F2985" s="732"/>
      <c r="G2985" s="1891"/>
      <c r="H2985" s="732"/>
      <c r="I2985" s="732">
        <f t="shared" si="459"/>
        <v>0</v>
      </c>
      <c r="J2985" s="732">
        <f t="shared" si="459"/>
        <v>0</v>
      </c>
      <c r="K2985" s="2002"/>
      <c r="L2985" s="2002"/>
      <c r="M2985" s="2003"/>
      <c r="N2985" s="2003"/>
      <c r="O2985" s="2003"/>
      <c r="P2985" s="2003"/>
      <c r="Q2985" s="2003"/>
      <c r="R2985" s="2003"/>
      <c r="S2985" s="359"/>
      <c r="T2985" s="359"/>
      <c r="U2985" s="359"/>
      <c r="V2985" s="359"/>
      <c r="W2985" s="359">
        <f t="shared" ref="W2985:AD2985" si="461">W2906</f>
        <v>0</v>
      </c>
      <c r="X2985" s="359">
        <f t="shared" si="461"/>
        <v>0</v>
      </c>
      <c r="Y2985" s="757">
        <f t="shared" si="461"/>
        <v>0</v>
      </c>
      <c r="Z2985" s="316">
        <f t="shared" si="461"/>
        <v>0</v>
      </c>
      <c r="AA2985" s="359">
        <f t="shared" si="461"/>
        <v>0</v>
      </c>
      <c r="AB2985" s="359">
        <f t="shared" si="461"/>
        <v>0</v>
      </c>
      <c r="AC2985" s="359">
        <f t="shared" si="461"/>
        <v>0</v>
      </c>
      <c r="AD2985" s="359">
        <f t="shared" si="461"/>
        <v>0</v>
      </c>
      <c r="AE2985" s="909"/>
      <c r="AF2985" s="313"/>
    </row>
    <row r="2986" spans="1:32" ht="45" x14ac:dyDescent="0.25">
      <c r="A2986" s="124">
        <v>1</v>
      </c>
      <c r="D2986" s="160" t="s">
        <v>556</v>
      </c>
      <c r="E2986" s="2058"/>
      <c r="F2986" s="732"/>
      <c r="G2986" s="1891"/>
      <c r="H2986" s="732"/>
      <c r="I2986" s="732">
        <f t="shared" si="459"/>
        <v>0</v>
      </c>
      <c r="J2986" s="732" t="e">
        <f t="shared" si="459"/>
        <v>#DIV/0!</v>
      </c>
      <c r="K2986" s="2002"/>
      <c r="L2986" s="2002"/>
      <c r="M2986" s="2003"/>
      <c r="N2986" s="2003"/>
      <c r="O2986" s="2003"/>
      <c r="P2986" s="2003"/>
      <c r="Q2986" s="2003"/>
      <c r="R2986" s="2003"/>
      <c r="S2986" s="359"/>
      <c r="T2986" s="359"/>
      <c r="U2986" s="359"/>
      <c r="V2986" s="359"/>
      <c r="W2986" s="359">
        <f t="shared" ref="W2986:AD2986" si="462">W2907</f>
        <v>0</v>
      </c>
      <c r="X2986" s="359">
        <f t="shared" si="462"/>
        <v>0</v>
      </c>
      <c r="Y2986" s="757">
        <f t="shared" si="462"/>
        <v>0</v>
      </c>
      <c r="Z2986" s="316">
        <f t="shared" si="462"/>
        <v>0</v>
      </c>
      <c r="AA2986" s="359">
        <f t="shared" si="462"/>
        <v>0</v>
      </c>
      <c r="AB2986" s="359">
        <f t="shared" si="462"/>
        <v>0</v>
      </c>
      <c r="AC2986" s="359">
        <f t="shared" si="462"/>
        <v>0</v>
      </c>
      <c r="AD2986" s="359">
        <f t="shared" si="462"/>
        <v>0</v>
      </c>
      <c r="AE2986" s="909"/>
      <c r="AF2986" s="313"/>
    </row>
    <row r="2987" spans="1:32" ht="30" x14ac:dyDescent="0.25">
      <c r="A2987" s="124">
        <v>1</v>
      </c>
      <c r="D2987" s="160" t="s">
        <v>557</v>
      </c>
      <c r="E2987" s="2058"/>
      <c r="F2987" s="732"/>
      <c r="G2987" s="1891"/>
      <c r="H2987" s="732"/>
      <c r="I2987" s="732">
        <f t="shared" si="459"/>
        <v>0</v>
      </c>
      <c r="J2987" s="732" t="e">
        <f t="shared" si="459"/>
        <v>#DIV/0!</v>
      </c>
      <c r="K2987" s="2002"/>
      <c r="L2987" s="2002"/>
      <c r="M2987" s="2003"/>
      <c r="N2987" s="2003"/>
      <c r="O2987" s="2003"/>
      <c r="P2987" s="2003"/>
      <c r="Q2987" s="2003"/>
      <c r="R2987" s="2003"/>
      <c r="S2987" s="359"/>
      <c r="T2987" s="359"/>
      <c r="U2987" s="359"/>
      <c r="V2987" s="359"/>
      <c r="W2987" s="359">
        <f t="shared" ref="W2987:AD2987" si="463">W2908</f>
        <v>0</v>
      </c>
      <c r="X2987" s="359">
        <f t="shared" si="463"/>
        <v>0</v>
      </c>
      <c r="Y2987" s="757">
        <f t="shared" si="463"/>
        <v>0</v>
      </c>
      <c r="Z2987" s="316">
        <f t="shared" si="463"/>
        <v>0</v>
      </c>
      <c r="AA2987" s="359">
        <f t="shared" si="463"/>
        <v>0</v>
      </c>
      <c r="AB2987" s="359">
        <f t="shared" si="463"/>
        <v>0</v>
      </c>
      <c r="AC2987" s="359">
        <f t="shared" si="463"/>
        <v>0</v>
      </c>
      <c r="AD2987" s="359">
        <f t="shared" si="463"/>
        <v>0</v>
      </c>
      <c r="AE2987" s="909"/>
      <c r="AF2987" s="313"/>
    </row>
    <row r="2988" spans="1:32" ht="45" x14ac:dyDescent="0.25">
      <c r="A2988" s="124">
        <v>1</v>
      </c>
      <c r="D2988" s="160" t="s">
        <v>365</v>
      </c>
      <c r="E2988" s="2058"/>
      <c r="F2988" s="732"/>
      <c r="G2988" s="1891"/>
      <c r="H2988" s="732"/>
      <c r="I2988" s="732">
        <f t="shared" si="459"/>
        <v>0</v>
      </c>
      <c r="J2988" s="732" t="e">
        <f t="shared" si="459"/>
        <v>#DIV/0!</v>
      </c>
      <c r="K2988" s="2002"/>
      <c r="L2988" s="2002"/>
      <c r="M2988" s="2003"/>
      <c r="N2988" s="2003"/>
      <c r="O2988" s="2003"/>
      <c r="P2988" s="2003"/>
      <c r="Q2988" s="2003"/>
      <c r="R2988" s="2003"/>
      <c r="S2988" s="359"/>
      <c r="T2988" s="359"/>
      <c r="U2988" s="359"/>
      <c r="V2988" s="359"/>
      <c r="W2988" s="359">
        <f t="shared" ref="W2988:AD2988" si="464">W2909</f>
        <v>0</v>
      </c>
      <c r="X2988" s="359">
        <f t="shared" si="464"/>
        <v>0</v>
      </c>
      <c r="Y2988" s="757">
        <f t="shared" si="464"/>
        <v>0</v>
      </c>
      <c r="Z2988" s="316">
        <f t="shared" si="464"/>
        <v>0</v>
      </c>
      <c r="AA2988" s="359">
        <f t="shared" si="464"/>
        <v>0</v>
      </c>
      <c r="AB2988" s="359">
        <f t="shared" si="464"/>
        <v>0</v>
      </c>
      <c r="AC2988" s="359">
        <f t="shared" si="464"/>
        <v>0</v>
      </c>
      <c r="AD2988" s="359">
        <f t="shared" si="464"/>
        <v>0</v>
      </c>
      <c r="AE2988" s="909"/>
      <c r="AF2988" s="313"/>
    </row>
    <row r="2989" spans="1:32" ht="30" x14ac:dyDescent="0.25">
      <c r="A2989" s="124">
        <v>1</v>
      </c>
      <c r="D2989" s="160" t="s">
        <v>558</v>
      </c>
      <c r="E2989" s="2058"/>
      <c r="F2989" s="732"/>
      <c r="G2989" s="1891"/>
      <c r="H2989" s="732"/>
      <c r="I2989" s="732">
        <f t="shared" si="459"/>
        <v>0</v>
      </c>
      <c r="J2989" s="732" t="e">
        <f t="shared" si="459"/>
        <v>#DIV/0!</v>
      </c>
      <c r="K2989" s="2002"/>
      <c r="L2989" s="2002"/>
      <c r="M2989" s="2003"/>
      <c r="N2989" s="2003"/>
      <c r="O2989" s="2003"/>
      <c r="P2989" s="2003"/>
      <c r="Q2989" s="2003"/>
      <c r="R2989" s="2003"/>
      <c r="S2989" s="359"/>
      <c r="T2989" s="359"/>
      <c r="U2989" s="359"/>
      <c r="V2989" s="359"/>
      <c r="W2989" s="359">
        <f t="shared" ref="W2989:AD2989" si="465">W2910</f>
        <v>0</v>
      </c>
      <c r="X2989" s="359">
        <f t="shared" si="465"/>
        <v>0</v>
      </c>
      <c r="Y2989" s="757">
        <f t="shared" si="465"/>
        <v>0</v>
      </c>
      <c r="Z2989" s="316">
        <f t="shared" si="465"/>
        <v>0</v>
      </c>
      <c r="AA2989" s="359">
        <f t="shared" si="465"/>
        <v>0</v>
      </c>
      <c r="AB2989" s="359">
        <f t="shared" si="465"/>
        <v>0</v>
      </c>
      <c r="AC2989" s="359">
        <f t="shared" si="465"/>
        <v>0</v>
      </c>
      <c r="AD2989" s="359">
        <f t="shared" si="465"/>
        <v>0</v>
      </c>
      <c r="AE2989" s="909"/>
      <c r="AF2989" s="313"/>
    </row>
    <row r="2990" spans="1:32" ht="60" x14ac:dyDescent="0.25">
      <c r="D2990" s="160" t="s">
        <v>559</v>
      </c>
      <c r="E2990" s="2058"/>
      <c r="F2990" s="732"/>
      <c r="G2990" s="1891"/>
      <c r="H2990" s="732"/>
      <c r="I2990" s="732">
        <f t="shared" si="459"/>
        <v>0</v>
      </c>
      <c r="J2990" s="732" t="e">
        <f t="shared" si="459"/>
        <v>#DIV/0!</v>
      </c>
      <c r="K2990" s="2002"/>
      <c r="L2990" s="2002"/>
      <c r="M2990" s="2003"/>
      <c r="N2990" s="2003"/>
      <c r="O2990" s="2003"/>
      <c r="P2990" s="2003"/>
      <c r="Q2990" s="2003"/>
      <c r="R2990" s="2003"/>
      <c r="S2990" s="359"/>
      <c r="T2990" s="359"/>
      <c r="U2990" s="359"/>
      <c r="V2990" s="359"/>
      <c r="W2990" s="359">
        <f t="shared" ref="W2990:AD2990" si="466">W2911</f>
        <v>0</v>
      </c>
      <c r="X2990" s="359">
        <f t="shared" si="466"/>
        <v>0</v>
      </c>
      <c r="Y2990" s="757">
        <f t="shared" si="466"/>
        <v>0</v>
      </c>
      <c r="Z2990" s="316">
        <f t="shared" si="466"/>
        <v>0</v>
      </c>
      <c r="AA2990" s="359">
        <f t="shared" si="466"/>
        <v>0</v>
      </c>
      <c r="AB2990" s="359">
        <f t="shared" si="466"/>
        <v>0</v>
      </c>
      <c r="AC2990" s="359">
        <f t="shared" si="466"/>
        <v>0</v>
      </c>
      <c r="AD2990" s="359">
        <f t="shared" si="466"/>
        <v>0</v>
      </c>
      <c r="AE2990" s="909"/>
      <c r="AF2990" s="313"/>
    </row>
    <row r="2991" spans="1:32" ht="60" x14ac:dyDescent="0.25">
      <c r="D2991" s="280" t="s">
        <v>560</v>
      </c>
      <c r="E2991" s="2058"/>
      <c r="F2991" s="732"/>
      <c r="G2991" s="1891"/>
      <c r="H2991" s="732"/>
      <c r="I2991" s="732">
        <f t="shared" si="459"/>
        <v>0</v>
      </c>
      <c r="J2991" s="732" t="e">
        <f t="shared" si="459"/>
        <v>#DIV/0!</v>
      </c>
      <c r="K2991" s="2002"/>
      <c r="L2991" s="2002"/>
      <c r="M2991" s="2003"/>
      <c r="N2991" s="2003"/>
      <c r="O2991" s="2003"/>
      <c r="P2991" s="2003"/>
      <c r="Q2991" s="2003"/>
      <c r="R2991" s="2003"/>
      <c r="S2991" s="359"/>
      <c r="T2991" s="359"/>
      <c r="U2991" s="359"/>
      <c r="V2991" s="359"/>
      <c r="W2991" s="359">
        <f t="shared" ref="W2991:AD2991" si="467">W2912</f>
        <v>0</v>
      </c>
      <c r="X2991" s="359">
        <f t="shared" si="467"/>
        <v>0</v>
      </c>
      <c r="Y2991" s="757">
        <f t="shared" si="467"/>
        <v>0</v>
      </c>
      <c r="Z2991" s="316">
        <f t="shared" si="467"/>
        <v>0</v>
      </c>
      <c r="AA2991" s="359">
        <f t="shared" si="467"/>
        <v>0</v>
      </c>
      <c r="AB2991" s="359">
        <f t="shared" si="467"/>
        <v>0</v>
      </c>
      <c r="AC2991" s="359">
        <f t="shared" si="467"/>
        <v>0</v>
      </c>
      <c r="AD2991" s="359">
        <f t="shared" si="467"/>
        <v>0</v>
      </c>
      <c r="AE2991" s="909"/>
      <c r="AF2991" s="313"/>
    </row>
    <row r="2992" spans="1:32" ht="29.25" x14ac:dyDescent="0.25">
      <c r="A2992" s="124">
        <v>1</v>
      </c>
      <c r="D2992" s="277" t="s">
        <v>403</v>
      </c>
      <c r="E2992" s="1887"/>
      <c r="F2992" s="732"/>
      <c r="G2992" s="1891"/>
      <c r="H2992" s="732"/>
      <c r="I2992" s="732">
        <f t="shared" si="459"/>
        <v>0.39250000000000002</v>
      </c>
      <c r="J2992" s="732" t="e">
        <f t="shared" si="459"/>
        <v>#DIV/0!</v>
      </c>
      <c r="K2992" s="2002"/>
      <c r="L2992" s="2002"/>
      <c r="M2992" s="2003"/>
      <c r="N2992" s="2003"/>
      <c r="O2992" s="2003"/>
      <c r="P2992" s="2003"/>
      <c r="Q2992" s="2003"/>
      <c r="R2992" s="2003"/>
      <c r="S2992" s="359"/>
      <c r="T2992" s="359"/>
      <c r="U2992" s="359"/>
      <c r="V2992" s="359"/>
      <c r="W2992" s="359">
        <f t="shared" ref="W2992:AD2992" si="468">W2913</f>
        <v>0</v>
      </c>
      <c r="X2992" s="359">
        <f t="shared" si="468"/>
        <v>3.5527136788005009E-15</v>
      </c>
      <c r="Y2992" s="757">
        <f t="shared" si="468"/>
        <v>0</v>
      </c>
      <c r="Z2992" s="316">
        <f t="shared" si="468"/>
        <v>0</v>
      </c>
      <c r="AA2992" s="359">
        <f t="shared" si="468"/>
        <v>3.5527136788005009E-15</v>
      </c>
      <c r="AB2992" s="359">
        <f t="shared" si="468"/>
        <v>0</v>
      </c>
      <c r="AC2992" s="359">
        <f t="shared" si="468"/>
        <v>-3.5527136788005009E-15</v>
      </c>
      <c r="AD2992" s="359">
        <f t="shared" si="468"/>
        <v>0</v>
      </c>
      <c r="AE2992" s="909"/>
      <c r="AF2992" s="313"/>
    </row>
    <row r="2993" spans="1:32" x14ac:dyDescent="0.25">
      <c r="A2993" s="124">
        <v>1</v>
      </c>
      <c r="D2993" s="160" t="s">
        <v>396</v>
      </c>
      <c r="E2993" s="1887"/>
      <c r="F2993" s="732"/>
      <c r="G2993" s="1891"/>
      <c r="H2993" s="1891"/>
      <c r="I2993" s="1891">
        <f t="shared" si="459"/>
        <v>0</v>
      </c>
      <c r="J2993" s="732">
        <f t="shared" si="459"/>
        <v>0</v>
      </c>
      <c r="K2993" s="2002"/>
      <c r="L2993" s="2002"/>
      <c r="M2993" s="2003"/>
      <c r="N2993" s="2003"/>
      <c r="O2993" s="2003"/>
      <c r="P2993" s="2003"/>
      <c r="Q2993" s="2003"/>
      <c r="R2993" s="2003"/>
      <c r="S2993" s="359"/>
      <c r="T2993" s="359"/>
      <c r="U2993" s="359"/>
      <c r="V2993" s="359"/>
      <c r="W2993" s="359">
        <f t="shared" ref="W2993:AD2993" si="469">W2914</f>
        <v>0</v>
      </c>
      <c r="X2993" s="359">
        <f t="shared" si="469"/>
        <v>0</v>
      </c>
      <c r="Y2993" s="757">
        <f t="shared" si="469"/>
        <v>0</v>
      </c>
      <c r="Z2993" s="316">
        <f t="shared" si="469"/>
        <v>0</v>
      </c>
      <c r="AA2993" s="359">
        <f t="shared" si="469"/>
        <v>0</v>
      </c>
      <c r="AB2993" s="359">
        <f t="shared" si="469"/>
        <v>0</v>
      </c>
      <c r="AC2993" s="359">
        <f t="shared" si="469"/>
        <v>0</v>
      </c>
      <c r="AD2993" s="359">
        <f t="shared" si="469"/>
        <v>0</v>
      </c>
      <c r="AE2993" s="937"/>
      <c r="AF2993" s="313"/>
    </row>
    <row r="2994" spans="1:32" ht="30" x14ac:dyDescent="0.25">
      <c r="A2994" s="124">
        <v>1</v>
      </c>
      <c r="D2994" s="280" t="s">
        <v>536</v>
      </c>
      <c r="E2994" s="1887"/>
      <c r="F2994" s="732"/>
      <c r="G2994" s="1891"/>
      <c r="H2994" s="732"/>
      <c r="I2994" s="732">
        <f t="shared" si="459"/>
        <v>0.39250000000000002</v>
      </c>
      <c r="J2994" s="732" t="e">
        <f t="shared" si="459"/>
        <v>#DIV/0!</v>
      </c>
      <c r="K2994" s="2002"/>
      <c r="L2994" s="2002"/>
      <c r="M2994" s="2003"/>
      <c r="N2994" s="2003"/>
      <c r="O2994" s="2003"/>
      <c r="P2994" s="2003"/>
      <c r="Q2994" s="2003"/>
      <c r="R2994" s="2003"/>
      <c r="S2994" s="359"/>
      <c r="T2994" s="359"/>
      <c r="U2994" s="359"/>
      <c r="V2994" s="359"/>
      <c r="W2994" s="359">
        <f t="shared" ref="W2994:AD2994" si="470">W2915</f>
        <v>0</v>
      </c>
      <c r="X2994" s="359">
        <f t="shared" si="470"/>
        <v>0</v>
      </c>
      <c r="Y2994" s="757">
        <f t="shared" si="470"/>
        <v>0</v>
      </c>
      <c r="Z2994" s="316">
        <f t="shared" si="470"/>
        <v>0</v>
      </c>
      <c r="AA2994" s="359">
        <f t="shared" si="470"/>
        <v>0</v>
      </c>
      <c r="AB2994" s="359">
        <f t="shared" si="470"/>
        <v>0</v>
      </c>
      <c r="AC2994" s="359">
        <f t="shared" si="470"/>
        <v>0</v>
      </c>
      <c r="AD2994" s="359">
        <f t="shared" si="470"/>
        <v>0</v>
      </c>
      <c r="AE2994" s="909"/>
      <c r="AF2994" s="313"/>
    </row>
    <row r="2995" spans="1:32" x14ac:dyDescent="0.25">
      <c r="A2995" s="124">
        <v>1</v>
      </c>
      <c r="D2995" s="160" t="s">
        <v>537</v>
      </c>
      <c r="E2995" s="1887"/>
      <c r="F2995" s="732"/>
      <c r="G2995" s="1891"/>
      <c r="H2995" s="732"/>
      <c r="I2995" s="732">
        <f t="shared" si="459"/>
        <v>0</v>
      </c>
      <c r="J2995" s="732">
        <f t="shared" si="459"/>
        <v>0</v>
      </c>
      <c r="K2995" s="2002"/>
      <c r="L2995" s="2002"/>
      <c r="M2995" s="2003"/>
      <c r="N2995" s="2003"/>
      <c r="O2995" s="2003"/>
      <c r="P2995" s="2003"/>
      <c r="Q2995" s="2003"/>
      <c r="R2995" s="2003"/>
      <c r="S2995" s="359"/>
      <c r="T2995" s="359"/>
      <c r="U2995" s="359"/>
      <c r="V2995" s="359"/>
      <c r="W2995" s="359">
        <f t="shared" ref="W2995:AD2995" si="471">W2916</f>
        <v>0</v>
      </c>
      <c r="X2995" s="359">
        <f t="shared" si="471"/>
        <v>0</v>
      </c>
      <c r="Y2995" s="757">
        <f t="shared" si="471"/>
        <v>0</v>
      </c>
      <c r="Z2995" s="316">
        <f t="shared" si="471"/>
        <v>0</v>
      </c>
      <c r="AA2995" s="359">
        <f t="shared" si="471"/>
        <v>0</v>
      </c>
      <c r="AB2995" s="359">
        <f t="shared" si="471"/>
        <v>0</v>
      </c>
      <c r="AC2995" s="359">
        <f t="shared" si="471"/>
        <v>0</v>
      </c>
      <c r="AD2995" s="359">
        <f t="shared" si="471"/>
        <v>0</v>
      </c>
      <c r="AE2995" s="909"/>
      <c r="AF2995" s="313"/>
    </row>
    <row r="2996" spans="1:32" ht="30" x14ac:dyDescent="0.25">
      <c r="A2996" s="124">
        <v>1</v>
      </c>
      <c r="D2996" s="160" t="s">
        <v>538</v>
      </c>
      <c r="E2996" s="1887"/>
      <c r="F2996" s="732"/>
      <c r="G2996" s="1891"/>
      <c r="H2996" s="732"/>
      <c r="I2996" s="732">
        <f t="shared" si="459"/>
        <v>1.57</v>
      </c>
      <c r="J2996" s="732" t="e">
        <f t="shared" si="459"/>
        <v>#DIV/0!</v>
      </c>
      <c r="K2996" s="2002"/>
      <c r="L2996" s="2002"/>
      <c r="M2996" s="2003"/>
      <c r="N2996" s="2003"/>
      <c r="O2996" s="2003"/>
      <c r="P2996" s="2003"/>
      <c r="Q2996" s="2003"/>
      <c r="R2996" s="2003"/>
      <c r="S2996" s="359"/>
      <c r="T2996" s="359"/>
      <c r="U2996" s="359"/>
      <c r="V2996" s="359"/>
      <c r="W2996" s="359">
        <f t="shared" ref="W2996:AD2996" si="472">W2917</f>
        <v>0</v>
      </c>
      <c r="X2996" s="359">
        <f t="shared" si="472"/>
        <v>0</v>
      </c>
      <c r="Y2996" s="757">
        <f t="shared" si="472"/>
        <v>0</v>
      </c>
      <c r="Z2996" s="316">
        <f t="shared" si="472"/>
        <v>0</v>
      </c>
      <c r="AA2996" s="359">
        <f t="shared" si="472"/>
        <v>0</v>
      </c>
      <c r="AB2996" s="359">
        <f t="shared" si="472"/>
        <v>0</v>
      </c>
      <c r="AC2996" s="359">
        <f t="shared" si="472"/>
        <v>0</v>
      </c>
      <c r="AD2996" s="359">
        <f t="shared" si="472"/>
        <v>0</v>
      </c>
      <c r="AE2996" s="909"/>
      <c r="AF2996" s="313"/>
    </row>
    <row r="2997" spans="1:32" ht="60" x14ac:dyDescent="0.25">
      <c r="A2997" s="124">
        <v>1</v>
      </c>
      <c r="D2997" s="160" t="s">
        <v>540</v>
      </c>
      <c r="E2997" s="1887"/>
      <c r="F2997" s="732"/>
      <c r="G2997" s="1891"/>
      <c r="H2997" s="732"/>
      <c r="I2997" s="732">
        <f t="shared" si="459"/>
        <v>0</v>
      </c>
      <c r="J2997" s="732">
        <f t="shared" si="459"/>
        <v>0</v>
      </c>
      <c r="K2997" s="2002"/>
      <c r="L2997" s="2002"/>
      <c r="M2997" s="2003"/>
      <c r="N2997" s="2003"/>
      <c r="O2997" s="2003"/>
      <c r="P2997" s="2003"/>
      <c r="Q2997" s="2003"/>
      <c r="R2997" s="2003"/>
      <c r="S2997" s="359"/>
      <c r="T2997" s="359"/>
      <c r="U2997" s="359"/>
      <c r="V2997" s="359"/>
      <c r="W2997" s="359">
        <f t="shared" ref="W2997:AD2997" si="473">W2918</f>
        <v>0</v>
      </c>
      <c r="X2997" s="359">
        <f t="shared" si="473"/>
        <v>0</v>
      </c>
      <c r="Y2997" s="757">
        <f t="shared" si="473"/>
        <v>0</v>
      </c>
      <c r="Z2997" s="316">
        <f t="shared" si="473"/>
        <v>0</v>
      </c>
      <c r="AA2997" s="359">
        <f t="shared" si="473"/>
        <v>0</v>
      </c>
      <c r="AB2997" s="359">
        <f t="shared" si="473"/>
        <v>0</v>
      </c>
      <c r="AC2997" s="359">
        <f t="shared" si="473"/>
        <v>0</v>
      </c>
      <c r="AD2997" s="359">
        <f t="shared" si="473"/>
        <v>0</v>
      </c>
      <c r="AE2997" s="909"/>
      <c r="AF2997" s="313"/>
    </row>
    <row r="2998" spans="1:32" ht="45" x14ac:dyDescent="0.25">
      <c r="A2998" s="124">
        <v>1</v>
      </c>
      <c r="D2998" s="547" t="s">
        <v>541</v>
      </c>
      <c r="E2998" s="2059"/>
      <c r="F2998" s="732"/>
      <c r="G2998" s="1891"/>
      <c r="H2998" s="732"/>
      <c r="I2998" s="732">
        <f t="shared" si="459"/>
        <v>0</v>
      </c>
      <c r="J2998" s="732">
        <f t="shared" si="459"/>
        <v>0</v>
      </c>
      <c r="K2998" s="2002"/>
      <c r="L2998" s="2002"/>
      <c r="M2998" s="2003"/>
      <c r="N2998" s="2003"/>
      <c r="O2998" s="2003"/>
      <c r="P2998" s="2003"/>
      <c r="Q2998" s="2003"/>
      <c r="R2998" s="2003"/>
      <c r="S2998" s="359"/>
      <c r="T2998" s="359"/>
      <c r="U2998" s="359"/>
      <c r="V2998" s="359"/>
      <c r="W2998" s="359">
        <f t="shared" ref="W2998:AD2998" si="474">W2919</f>
        <v>0</v>
      </c>
      <c r="X2998" s="359">
        <f t="shared" si="474"/>
        <v>0</v>
      </c>
      <c r="Y2998" s="757">
        <f t="shared" si="474"/>
        <v>0</v>
      </c>
      <c r="Z2998" s="316">
        <f t="shared" si="474"/>
        <v>0</v>
      </c>
      <c r="AA2998" s="359">
        <f t="shared" si="474"/>
        <v>0</v>
      </c>
      <c r="AB2998" s="359">
        <f t="shared" si="474"/>
        <v>0</v>
      </c>
      <c r="AC2998" s="359">
        <f t="shared" si="474"/>
        <v>0</v>
      </c>
      <c r="AD2998" s="359">
        <f t="shared" si="474"/>
        <v>0</v>
      </c>
      <c r="AE2998" s="909"/>
      <c r="AF2998" s="313"/>
    </row>
    <row r="2999" spans="1:32" ht="90" x14ac:dyDescent="0.25">
      <c r="D2999" s="547" t="s">
        <v>542</v>
      </c>
      <c r="E2999" s="2059"/>
      <c r="F2999" s="732"/>
      <c r="G2999" s="1891"/>
      <c r="H2999" s="732"/>
      <c r="I2999" s="732">
        <f t="shared" si="459"/>
        <v>0</v>
      </c>
      <c r="J2999" s="732">
        <f t="shared" si="459"/>
        <v>0</v>
      </c>
      <c r="K2999" s="2002"/>
      <c r="L2999" s="2002"/>
      <c r="M2999" s="2003"/>
      <c r="N2999" s="2003"/>
      <c r="O2999" s="2003"/>
      <c r="P2999" s="2003"/>
      <c r="Q2999" s="2003"/>
      <c r="R2999" s="2003"/>
      <c r="S2999" s="359"/>
      <c r="T2999" s="359"/>
      <c r="U2999" s="359"/>
      <c r="V2999" s="359"/>
      <c r="W2999" s="359">
        <f t="shared" ref="W2999:AD2999" si="475">W2920</f>
        <v>0</v>
      </c>
      <c r="X2999" s="359">
        <f t="shared" si="475"/>
        <v>0</v>
      </c>
      <c r="Y2999" s="757">
        <f t="shared" si="475"/>
        <v>0</v>
      </c>
      <c r="Z2999" s="316">
        <f t="shared" si="475"/>
        <v>0</v>
      </c>
      <c r="AA2999" s="359">
        <f t="shared" si="475"/>
        <v>0</v>
      </c>
      <c r="AB2999" s="359">
        <f t="shared" si="475"/>
        <v>0</v>
      </c>
      <c r="AC2999" s="359">
        <f t="shared" si="475"/>
        <v>0</v>
      </c>
      <c r="AD2999" s="359">
        <f t="shared" si="475"/>
        <v>0</v>
      </c>
      <c r="AE2999" s="909"/>
      <c r="AF2999" s="313"/>
    </row>
    <row r="3000" spans="1:32" ht="28.5" x14ac:dyDescent="0.25">
      <c r="D3000" s="1018" t="s">
        <v>561</v>
      </c>
      <c r="E3000" s="2059"/>
      <c r="F3000" s="732"/>
      <c r="G3000" s="1891"/>
      <c r="H3000" s="732"/>
      <c r="I3000" s="732">
        <f t="shared" si="459"/>
        <v>0</v>
      </c>
      <c r="J3000" s="732" t="e">
        <f t="shared" si="459"/>
        <v>#DIV/0!</v>
      </c>
      <c r="K3000" s="2002"/>
      <c r="L3000" s="2002"/>
      <c r="M3000" s="2003"/>
      <c r="N3000" s="2003"/>
      <c r="O3000" s="2003"/>
      <c r="P3000" s="2003"/>
      <c r="Q3000" s="2003"/>
      <c r="R3000" s="2003"/>
      <c r="S3000" s="732"/>
      <c r="T3000" s="732"/>
      <c r="U3000" s="732"/>
      <c r="V3000" s="732"/>
      <c r="W3000" s="732">
        <f t="shared" ref="W3000:AD3000" si="476">W2921</f>
        <v>0</v>
      </c>
      <c r="X3000" s="732">
        <f t="shared" si="476"/>
        <v>0</v>
      </c>
      <c r="Y3000" s="732">
        <f t="shared" si="476"/>
        <v>0</v>
      </c>
      <c r="Z3000" s="732">
        <f t="shared" si="476"/>
        <v>0</v>
      </c>
      <c r="AA3000" s="732">
        <f t="shared" si="476"/>
        <v>0</v>
      </c>
      <c r="AB3000" s="732">
        <f t="shared" si="476"/>
        <v>0</v>
      </c>
      <c r="AC3000" s="732">
        <f t="shared" si="476"/>
        <v>0</v>
      </c>
      <c r="AD3000" s="732">
        <f t="shared" si="476"/>
        <v>0</v>
      </c>
      <c r="AE3000" s="909"/>
      <c r="AF3000" s="313"/>
    </row>
    <row r="3001" spans="1:32" x14ac:dyDescent="0.25">
      <c r="D3001" s="547" t="s">
        <v>404</v>
      </c>
      <c r="E3001" s="2059"/>
      <c r="F3001" s="732"/>
      <c r="G3001" s="1891"/>
      <c r="H3001" s="732"/>
      <c r="I3001" s="732">
        <f t="shared" si="459"/>
        <v>0</v>
      </c>
      <c r="J3001" s="732" t="e">
        <f t="shared" si="459"/>
        <v>#DIV/0!</v>
      </c>
      <c r="K3001" s="2002"/>
      <c r="L3001" s="2002"/>
      <c r="M3001" s="2003"/>
      <c r="N3001" s="2003"/>
      <c r="O3001" s="2003"/>
      <c r="P3001" s="2003"/>
      <c r="Q3001" s="2003"/>
      <c r="R3001" s="2003"/>
      <c r="S3001" s="359"/>
      <c r="T3001" s="359"/>
      <c r="U3001" s="359"/>
      <c r="V3001" s="359"/>
      <c r="W3001" s="359">
        <f t="shared" ref="W3001:AD3001" si="477">W2922</f>
        <v>0</v>
      </c>
      <c r="X3001" s="359">
        <f t="shared" si="477"/>
        <v>0</v>
      </c>
      <c r="Y3001" s="757">
        <f t="shared" si="477"/>
        <v>0</v>
      </c>
      <c r="Z3001" s="316">
        <f t="shared" si="477"/>
        <v>0</v>
      </c>
      <c r="AA3001" s="359">
        <f t="shared" si="477"/>
        <v>0</v>
      </c>
      <c r="AB3001" s="359">
        <f t="shared" si="477"/>
        <v>0</v>
      </c>
      <c r="AC3001" s="359">
        <f t="shared" si="477"/>
        <v>0</v>
      </c>
      <c r="AD3001" s="359">
        <f t="shared" si="477"/>
        <v>0</v>
      </c>
      <c r="AE3001" s="909"/>
      <c r="AF3001" s="313"/>
    </row>
    <row r="3002" spans="1:32" x14ac:dyDescent="0.25">
      <c r="D3002" s="1018" t="s">
        <v>412</v>
      </c>
      <c r="E3002" s="2059"/>
      <c r="F3002" s="732"/>
      <c r="G3002" s="1891"/>
      <c r="H3002" s="732"/>
      <c r="I3002" s="732">
        <f t="shared" si="459"/>
        <v>0</v>
      </c>
      <c r="J3002" s="732">
        <f t="shared" si="459"/>
        <v>0</v>
      </c>
      <c r="K3002" s="2002"/>
      <c r="L3002" s="2002"/>
      <c r="M3002" s="2003"/>
      <c r="N3002" s="2003"/>
      <c r="O3002" s="2003"/>
      <c r="P3002" s="2003"/>
      <c r="Q3002" s="2003"/>
      <c r="R3002" s="2003"/>
      <c r="S3002" s="359"/>
      <c r="T3002" s="359"/>
      <c r="U3002" s="359"/>
      <c r="V3002" s="359"/>
      <c r="W3002" s="359">
        <f t="shared" ref="W3002:AD3002" si="478">W2923</f>
        <v>0</v>
      </c>
      <c r="X3002" s="359">
        <f t="shared" si="478"/>
        <v>0</v>
      </c>
      <c r="Y3002" s="757">
        <f t="shared" si="478"/>
        <v>0</v>
      </c>
      <c r="Z3002" s="316">
        <f t="shared" si="478"/>
        <v>0</v>
      </c>
      <c r="AA3002" s="359">
        <f t="shared" si="478"/>
        <v>0</v>
      </c>
      <c r="AB3002" s="359">
        <f t="shared" si="478"/>
        <v>0</v>
      </c>
      <c r="AC3002" s="359">
        <f t="shared" si="478"/>
        <v>0</v>
      </c>
      <c r="AD3002" s="359">
        <f t="shared" si="478"/>
        <v>0</v>
      </c>
      <c r="AE3002" s="909"/>
      <c r="AF3002" s="313"/>
    </row>
    <row r="3003" spans="1:32" x14ac:dyDescent="0.25">
      <c r="A3003" s="124">
        <v>1</v>
      </c>
      <c r="D3003" s="277" t="s">
        <v>413</v>
      </c>
      <c r="E3003" s="2059"/>
      <c r="F3003" s="732"/>
      <c r="G3003" s="1891"/>
      <c r="H3003" s="732"/>
      <c r="I3003" s="732">
        <f t="shared" si="459"/>
        <v>0</v>
      </c>
      <c r="J3003" s="732" t="e">
        <f t="shared" si="459"/>
        <v>#DIV/0!</v>
      </c>
      <c r="K3003" s="2002"/>
      <c r="L3003" s="2002"/>
      <c r="M3003" s="2003"/>
      <c r="N3003" s="2003"/>
      <c r="O3003" s="2003"/>
      <c r="P3003" s="2003"/>
      <c r="Q3003" s="2003"/>
      <c r="R3003" s="2003"/>
      <c r="S3003" s="359"/>
      <c r="T3003" s="359"/>
      <c r="U3003" s="359"/>
      <c r="V3003" s="359"/>
      <c r="W3003" s="359">
        <f t="shared" ref="W3003:AD3003" si="479">W2924</f>
        <v>0</v>
      </c>
      <c r="X3003" s="359">
        <f t="shared" si="479"/>
        <v>0</v>
      </c>
      <c r="Y3003" s="757">
        <f t="shared" si="479"/>
        <v>0</v>
      </c>
      <c r="Z3003" s="316">
        <f t="shared" si="479"/>
        <v>0</v>
      </c>
      <c r="AA3003" s="359">
        <f t="shared" si="479"/>
        <v>0</v>
      </c>
      <c r="AB3003" s="359">
        <f t="shared" si="479"/>
        <v>0</v>
      </c>
      <c r="AC3003" s="359">
        <f t="shared" si="479"/>
        <v>0</v>
      </c>
      <c r="AD3003" s="359">
        <f t="shared" si="479"/>
        <v>0</v>
      </c>
      <c r="AE3003" s="909"/>
      <c r="AF3003" s="313"/>
    </row>
    <row r="3004" spans="1:32" x14ac:dyDescent="0.25">
      <c r="A3004" s="124">
        <v>1</v>
      </c>
      <c r="D3004" s="277" t="s">
        <v>414</v>
      </c>
      <c r="E3004" s="2060"/>
      <c r="F3004" s="732"/>
      <c r="G3004" s="1891"/>
      <c r="H3004" s="732"/>
      <c r="I3004" s="732">
        <f t="shared" si="459"/>
        <v>0</v>
      </c>
      <c r="J3004" s="732" t="e">
        <f t="shared" si="459"/>
        <v>#DIV/0!</v>
      </c>
      <c r="K3004" s="2002"/>
      <c r="L3004" s="2002"/>
      <c r="M3004" s="2003"/>
      <c r="N3004" s="2003"/>
      <c r="O3004" s="2003"/>
      <c r="P3004" s="2003"/>
      <c r="Q3004" s="2003"/>
      <c r="R3004" s="2003"/>
      <c r="S3004" s="359"/>
      <c r="T3004" s="359"/>
      <c r="U3004" s="359"/>
      <c r="V3004" s="359"/>
      <c r="W3004" s="359">
        <f t="shared" ref="W3004:AD3004" si="480">W2925</f>
        <v>0</v>
      </c>
      <c r="X3004" s="359">
        <f t="shared" si="480"/>
        <v>0</v>
      </c>
      <c r="Y3004" s="757">
        <f t="shared" si="480"/>
        <v>0</v>
      </c>
      <c r="Z3004" s="316">
        <f t="shared" si="480"/>
        <v>0</v>
      </c>
      <c r="AA3004" s="359">
        <f t="shared" si="480"/>
        <v>0</v>
      </c>
      <c r="AB3004" s="359">
        <f t="shared" si="480"/>
        <v>0</v>
      </c>
      <c r="AC3004" s="359">
        <f t="shared" si="480"/>
        <v>0</v>
      </c>
      <c r="AD3004" s="359">
        <f t="shared" si="480"/>
        <v>0</v>
      </c>
      <c r="AE3004" s="909"/>
      <c r="AF3004" s="313"/>
    </row>
    <row r="3005" spans="1:32" x14ac:dyDescent="0.25">
      <c r="A3005" s="124">
        <v>1</v>
      </c>
      <c r="D3005" s="548" t="s">
        <v>217</v>
      </c>
      <c r="E3005" s="1892"/>
      <c r="F3005" s="1893"/>
      <c r="G3005" s="1894"/>
      <c r="H3005" s="1893"/>
      <c r="I3005" s="1893">
        <f t="shared" si="459"/>
        <v>1</v>
      </c>
      <c r="J3005" s="1893" t="e">
        <f t="shared" si="459"/>
        <v>#DIV/0!</v>
      </c>
      <c r="K3005" s="2002"/>
      <c r="L3005" s="2002"/>
      <c r="M3005" s="2003"/>
      <c r="N3005" s="2003"/>
      <c r="O3005" s="2003"/>
      <c r="P3005" s="2003"/>
      <c r="Q3005" s="2003"/>
      <c r="R3005" s="2003"/>
      <c r="S3005" s="359"/>
      <c r="T3005" s="359"/>
      <c r="U3005" s="359"/>
      <c r="V3005" s="359"/>
      <c r="W3005" s="359">
        <f t="shared" ref="W3005:AD3005" si="481">W2926</f>
        <v>0</v>
      </c>
      <c r="X3005" s="359">
        <f t="shared" si="481"/>
        <v>1.39167</v>
      </c>
      <c r="Y3005" s="757">
        <f t="shared" si="481"/>
        <v>0</v>
      </c>
      <c r="Z3005" s="316">
        <f t="shared" si="481"/>
        <v>0</v>
      </c>
      <c r="AA3005" s="359">
        <f t="shared" si="481"/>
        <v>1.39167</v>
      </c>
      <c r="AB3005" s="359">
        <f t="shared" si="481"/>
        <v>0</v>
      </c>
      <c r="AC3005" s="359">
        <f t="shared" si="481"/>
        <v>0</v>
      </c>
      <c r="AD3005" s="359">
        <f t="shared" si="481"/>
        <v>1.39167</v>
      </c>
      <c r="AE3005" s="909"/>
      <c r="AF3005" s="313"/>
    </row>
    <row r="3006" spans="1:32" ht="86.25" x14ac:dyDescent="0.25">
      <c r="A3006" s="124">
        <v>1</v>
      </c>
      <c r="D3006" s="162" t="s">
        <v>600</v>
      </c>
      <c r="E3006" s="1887"/>
      <c r="F3006" s="732"/>
      <c r="G3006" s="1894"/>
      <c r="H3006" s="1893"/>
      <c r="I3006" s="1893">
        <f t="shared" ref="I3006:J3011" si="482">I2931</f>
        <v>0</v>
      </c>
      <c r="J3006" s="1893" t="e">
        <f t="shared" si="482"/>
        <v>#DIV/0!</v>
      </c>
      <c r="K3006" s="2002"/>
      <c r="L3006" s="2002"/>
      <c r="M3006" s="2003"/>
      <c r="N3006" s="2003"/>
      <c r="O3006" s="2003"/>
      <c r="P3006" s="2003"/>
      <c r="Q3006" s="2003"/>
      <c r="R3006" s="2003"/>
      <c r="S3006" s="359"/>
      <c r="T3006" s="359"/>
      <c r="U3006" s="359"/>
      <c r="V3006" s="359"/>
      <c r="W3006" s="359">
        <f t="shared" ref="W3006:AD3006" si="483">W2931</f>
        <v>0</v>
      </c>
      <c r="X3006" s="359">
        <f t="shared" si="483"/>
        <v>0</v>
      </c>
      <c r="Y3006" s="757">
        <f t="shared" si="483"/>
        <v>0</v>
      </c>
      <c r="Z3006" s="316">
        <f t="shared" si="483"/>
        <v>0</v>
      </c>
      <c r="AA3006" s="359">
        <f t="shared" si="483"/>
        <v>0</v>
      </c>
      <c r="AB3006" s="359">
        <f t="shared" si="483"/>
        <v>0</v>
      </c>
      <c r="AC3006" s="359">
        <f t="shared" si="483"/>
        <v>0</v>
      </c>
      <c r="AD3006" s="359">
        <f t="shared" si="483"/>
        <v>0</v>
      </c>
      <c r="AE3006" s="913"/>
      <c r="AF3006" s="313"/>
    </row>
    <row r="3007" spans="1:32" x14ac:dyDescent="0.25">
      <c r="A3007" s="124">
        <v>1</v>
      </c>
      <c r="D3007" s="162" t="s">
        <v>353</v>
      </c>
      <c r="E3007" s="1887"/>
      <c r="F3007" s="732"/>
      <c r="G3007" s="1894"/>
      <c r="H3007" s="1893"/>
      <c r="I3007" s="3544">
        <f t="shared" si="482"/>
        <v>1.3925000000000001</v>
      </c>
      <c r="J3007" s="1893" t="e">
        <f t="shared" si="482"/>
        <v>#DIV/0!</v>
      </c>
      <c r="K3007" s="2002"/>
      <c r="L3007" s="2002"/>
      <c r="M3007" s="2003"/>
      <c r="N3007" s="2003"/>
      <c r="O3007" s="2003"/>
      <c r="P3007" s="2003"/>
      <c r="Q3007" s="2003"/>
      <c r="R3007" s="2003"/>
      <c r="S3007" s="359"/>
      <c r="T3007" s="359"/>
      <c r="U3007" s="359"/>
      <c r="V3007" s="359"/>
      <c r="W3007" s="359">
        <f t="shared" ref="W3007:AD3007" si="484">W2932</f>
        <v>0</v>
      </c>
      <c r="X3007" s="359">
        <f t="shared" si="484"/>
        <v>0</v>
      </c>
      <c r="Y3007" s="757">
        <f t="shared" si="484"/>
        <v>0</v>
      </c>
      <c r="Z3007" s="316">
        <f t="shared" si="484"/>
        <v>0</v>
      </c>
      <c r="AA3007" s="359">
        <f t="shared" si="484"/>
        <v>0</v>
      </c>
      <c r="AB3007" s="359">
        <f t="shared" si="484"/>
        <v>0</v>
      </c>
      <c r="AC3007" s="359">
        <f t="shared" si="484"/>
        <v>0</v>
      </c>
      <c r="AD3007" s="359">
        <f t="shared" si="484"/>
        <v>0</v>
      </c>
      <c r="AE3007" s="913"/>
      <c r="AF3007" s="313"/>
    </row>
    <row r="3008" spans="1:32" ht="29.25" x14ac:dyDescent="0.25">
      <c r="A3008" s="124">
        <v>1</v>
      </c>
      <c r="D3008" s="162" t="s">
        <v>366</v>
      </c>
      <c r="E3008" s="1887"/>
      <c r="F3008" s="732"/>
      <c r="G3008" s="1894"/>
      <c r="H3008" s="1893"/>
      <c r="I3008" s="2003">
        <f t="shared" si="482"/>
        <v>2</v>
      </c>
      <c r="J3008" s="1893" t="e">
        <f t="shared" si="482"/>
        <v>#DIV/0!</v>
      </c>
      <c r="K3008" s="2002"/>
      <c r="L3008" s="2002"/>
      <c r="M3008" s="2003"/>
      <c r="N3008" s="2003"/>
      <c r="O3008" s="2003"/>
      <c r="P3008" s="2003"/>
      <c r="Q3008" s="2003"/>
      <c r="R3008" s="2003"/>
      <c r="S3008" s="359"/>
      <c r="T3008" s="359"/>
      <c r="U3008" s="359"/>
      <c r="V3008" s="359"/>
      <c r="W3008" s="359">
        <f t="shared" ref="W3008:AD3008" si="485">W2933</f>
        <v>0</v>
      </c>
      <c r="X3008" s="359">
        <f t="shared" si="485"/>
        <v>0</v>
      </c>
      <c r="Y3008" s="757">
        <f t="shared" si="485"/>
        <v>0</v>
      </c>
      <c r="Z3008" s="316">
        <f t="shared" si="485"/>
        <v>0</v>
      </c>
      <c r="AA3008" s="359">
        <f t="shared" si="485"/>
        <v>0</v>
      </c>
      <c r="AB3008" s="359">
        <f t="shared" si="485"/>
        <v>0</v>
      </c>
      <c r="AC3008" s="359">
        <f t="shared" si="485"/>
        <v>0</v>
      </c>
      <c r="AD3008" s="359">
        <f t="shared" si="485"/>
        <v>0</v>
      </c>
      <c r="AE3008" s="913"/>
      <c r="AF3008" s="313"/>
    </row>
    <row r="3009" spans="1:32" ht="29.25" x14ac:dyDescent="0.25">
      <c r="A3009" s="124">
        <v>1</v>
      </c>
      <c r="D3009" s="162" t="s">
        <v>354</v>
      </c>
      <c r="E3009" s="1887"/>
      <c r="F3009" s="732"/>
      <c r="G3009" s="1894"/>
      <c r="H3009" s="1893"/>
      <c r="I3009" s="1893">
        <f t="shared" si="482"/>
        <v>2</v>
      </c>
      <c r="J3009" s="1893" t="e">
        <f t="shared" si="482"/>
        <v>#DIV/0!</v>
      </c>
      <c r="K3009" s="2002"/>
      <c r="L3009" s="2002"/>
      <c r="M3009" s="2003"/>
      <c r="N3009" s="2003"/>
      <c r="O3009" s="2003"/>
      <c r="P3009" s="2003"/>
      <c r="Q3009" s="2003"/>
      <c r="R3009" s="2003"/>
      <c r="S3009" s="359"/>
      <c r="T3009" s="359"/>
      <c r="U3009" s="359"/>
      <c r="V3009" s="359"/>
      <c r="W3009" s="359">
        <f t="shared" ref="W3009:AD3009" si="486">W2934</f>
        <v>0</v>
      </c>
      <c r="X3009" s="359">
        <f t="shared" si="486"/>
        <v>0</v>
      </c>
      <c r="Y3009" s="757">
        <f t="shared" si="486"/>
        <v>0</v>
      </c>
      <c r="Z3009" s="316">
        <f t="shared" si="486"/>
        <v>0</v>
      </c>
      <c r="AA3009" s="359">
        <f t="shared" si="486"/>
        <v>0</v>
      </c>
      <c r="AB3009" s="359">
        <f t="shared" si="486"/>
        <v>0</v>
      </c>
      <c r="AC3009" s="359">
        <f t="shared" si="486"/>
        <v>0</v>
      </c>
      <c r="AD3009" s="359">
        <f t="shared" si="486"/>
        <v>0</v>
      </c>
      <c r="AE3009" s="913"/>
      <c r="AF3009" s="313"/>
    </row>
    <row r="3010" spans="1:32" x14ac:dyDescent="0.25">
      <c r="A3010" s="124">
        <v>1</v>
      </c>
      <c r="D3010" s="550" t="s">
        <v>355</v>
      </c>
      <c r="E3010" s="1887"/>
      <c r="F3010" s="732"/>
      <c r="G3010" s="1894"/>
      <c r="H3010" s="1893"/>
      <c r="I3010" s="1893">
        <f t="shared" si="482"/>
        <v>43</v>
      </c>
      <c r="J3010" s="1893" t="e">
        <f t="shared" si="482"/>
        <v>#DIV/0!</v>
      </c>
      <c r="K3010" s="2002"/>
      <c r="L3010" s="2002"/>
      <c r="M3010" s="2003"/>
      <c r="N3010" s="2003"/>
      <c r="O3010" s="2003"/>
      <c r="P3010" s="2003"/>
      <c r="Q3010" s="2003"/>
      <c r="R3010" s="2003"/>
      <c r="S3010" s="359"/>
      <c r="T3010" s="359"/>
      <c r="U3010" s="359"/>
      <c r="V3010" s="359"/>
      <c r="W3010" s="359">
        <f t="shared" ref="W3010:AD3010" si="487">W2935</f>
        <v>0</v>
      </c>
      <c r="X3010" s="359">
        <f t="shared" si="487"/>
        <v>50.361600000000003</v>
      </c>
      <c r="Y3010" s="757">
        <f t="shared" si="487"/>
        <v>0</v>
      </c>
      <c r="Z3010" s="316">
        <f t="shared" si="487"/>
        <v>0</v>
      </c>
      <c r="AA3010" s="359">
        <f t="shared" si="487"/>
        <v>50.361600000000003</v>
      </c>
      <c r="AB3010" s="359">
        <f t="shared" si="487"/>
        <v>0</v>
      </c>
      <c r="AC3010" s="359">
        <f t="shared" si="487"/>
        <v>0</v>
      </c>
      <c r="AD3010" s="359">
        <f t="shared" si="487"/>
        <v>50.361600000000003</v>
      </c>
      <c r="AE3010" s="913"/>
      <c r="AF3010" s="313"/>
    </row>
    <row r="3011" spans="1:32" x14ac:dyDescent="0.25">
      <c r="A3011" s="124">
        <v>1</v>
      </c>
      <c r="D3011" s="712" t="s">
        <v>134</v>
      </c>
      <c r="E3011" s="2062"/>
      <c r="F3011" s="732"/>
      <c r="G3011" s="1891"/>
      <c r="H3011" s="732"/>
      <c r="I3011" s="732">
        <f t="shared" si="482"/>
        <v>51.592500000000001</v>
      </c>
      <c r="J3011" s="732" t="e">
        <f t="shared" si="482"/>
        <v>#DIV/0!</v>
      </c>
      <c r="K3011" s="2002"/>
      <c r="L3011" s="2002"/>
      <c r="M3011" s="2003"/>
      <c r="N3011" s="2003"/>
      <c r="O3011" s="2003"/>
      <c r="P3011" s="2003"/>
      <c r="Q3011" s="2003"/>
      <c r="R3011" s="2003"/>
      <c r="S3011" s="359"/>
      <c r="T3011" s="359"/>
      <c r="U3011" s="359"/>
      <c r="V3011" s="359"/>
      <c r="W3011" s="359">
        <f t="shared" ref="W3011:AD3011" si="488">W2936</f>
        <v>0</v>
      </c>
      <c r="X3011" s="359">
        <f t="shared" si="488"/>
        <v>63.378150000000005</v>
      </c>
      <c r="Y3011" s="757">
        <f t="shared" si="488"/>
        <v>0</v>
      </c>
      <c r="Z3011" s="316">
        <f t="shared" si="488"/>
        <v>0</v>
      </c>
      <c r="AA3011" s="359">
        <f t="shared" si="488"/>
        <v>57.656860000000002</v>
      </c>
      <c r="AB3011" s="359">
        <f t="shared" si="488"/>
        <v>0</v>
      </c>
      <c r="AC3011" s="359">
        <f t="shared" si="488"/>
        <v>-3.5527136788005009E-15</v>
      </c>
      <c r="AD3011" s="359">
        <f t="shared" si="488"/>
        <v>63.378149999999998</v>
      </c>
      <c r="AE3011" s="909"/>
      <c r="AF3011" s="313"/>
    </row>
    <row r="3012" spans="1:32" x14ac:dyDescent="0.25">
      <c r="A3012" s="124">
        <v>1</v>
      </c>
      <c r="D3012" s="713" t="s">
        <v>66</v>
      </c>
      <c r="E3012" s="2063"/>
      <c r="F3012" s="732"/>
      <c r="G3012" s="1891"/>
      <c r="H3012" s="732"/>
      <c r="I3012" s="732">
        <f>SUM(I2942)</f>
        <v>1</v>
      </c>
      <c r="J3012" s="732" t="e">
        <f t="shared" ref="J3012:J3019" si="489">I3012/H3012*100</f>
        <v>#DIV/0!</v>
      </c>
      <c r="K3012" s="732" t="e">
        <f>SUM(K2942)</f>
        <v>#DIV/0!</v>
      </c>
      <c r="L3012" s="732">
        <f>SUM(L2942)</f>
        <v>11</v>
      </c>
      <c r="M3012" s="732">
        <f>SUM(M2942)</f>
        <v>0</v>
      </c>
      <c r="N3012" s="732">
        <f>ROUND(M3012/12*$D$4,0)</f>
        <v>0</v>
      </c>
      <c r="O3012" s="732">
        <f t="shared" ref="O3012:AD3012" si="490">SUM(O2942)</f>
        <v>11</v>
      </c>
      <c r="P3012" s="732" t="e">
        <f t="shared" si="490"/>
        <v>#DIV/0!</v>
      </c>
      <c r="Q3012" s="732">
        <f t="shared" si="490"/>
        <v>0</v>
      </c>
      <c r="R3012" s="732" t="e">
        <f t="shared" si="490"/>
        <v>#DIV/0!</v>
      </c>
      <c r="S3012" s="359"/>
      <c r="T3012" s="359"/>
      <c r="U3012" s="359"/>
      <c r="V3012" s="359"/>
      <c r="W3012" s="359">
        <f t="shared" si="490"/>
        <v>0</v>
      </c>
      <c r="X3012" s="359">
        <f t="shared" si="490"/>
        <v>0</v>
      </c>
      <c r="Y3012" s="757">
        <f t="shared" si="490"/>
        <v>0</v>
      </c>
      <c r="Z3012" s="316">
        <f t="shared" si="490"/>
        <v>0</v>
      </c>
      <c r="AA3012" s="359">
        <f t="shared" si="490"/>
        <v>0</v>
      </c>
      <c r="AB3012" s="359">
        <f t="shared" si="490"/>
        <v>0</v>
      </c>
      <c r="AC3012" s="359">
        <f t="shared" si="490"/>
        <v>0</v>
      </c>
      <c r="AD3012" s="359">
        <f t="shared" si="490"/>
        <v>0</v>
      </c>
      <c r="AE3012" s="909"/>
      <c r="AF3012" s="313"/>
    </row>
    <row r="3013" spans="1:32" s="138" customFormat="1" ht="29.25" x14ac:dyDescent="0.25">
      <c r="A3013" s="124">
        <v>1</v>
      </c>
      <c r="B3013" s="2230"/>
      <c r="C3013" s="2230"/>
      <c r="D3013" s="714" t="s">
        <v>16</v>
      </c>
      <c r="E3013" s="2064"/>
      <c r="F3013" s="732"/>
      <c r="G3013" s="1891"/>
      <c r="H3013" s="732"/>
      <c r="I3013" s="732">
        <f>SUM(I2946)</f>
        <v>0</v>
      </c>
      <c r="J3013" s="732" t="e">
        <f t="shared" si="489"/>
        <v>#DIV/0!</v>
      </c>
      <c r="K3013" s="732" t="e">
        <f t="shared" ref="K3013:M3015" si="491">SUM(K2946)</f>
        <v>#DIV/0!</v>
      </c>
      <c r="L3013" s="732" t="e">
        <f t="shared" si="491"/>
        <v>#DIV/0!</v>
      </c>
      <c r="M3013" s="732">
        <f t="shared" si="491"/>
        <v>0</v>
      </c>
      <c r="N3013" s="732">
        <f>ROUND(M3013/12*$D$4,0)</f>
        <v>0</v>
      </c>
      <c r="O3013" s="732">
        <f t="shared" ref="O3013:AD3013" si="492">SUM(O2946)</f>
        <v>0</v>
      </c>
      <c r="P3013" s="732" t="e">
        <f t="shared" si="492"/>
        <v>#DIV/0!</v>
      </c>
      <c r="Q3013" s="732">
        <f t="shared" si="492"/>
        <v>0</v>
      </c>
      <c r="R3013" s="732" t="e">
        <f t="shared" si="492"/>
        <v>#DIV/0!</v>
      </c>
      <c r="S3013" s="359"/>
      <c r="T3013" s="359"/>
      <c r="U3013" s="359"/>
      <c r="V3013" s="359"/>
      <c r="W3013" s="359">
        <f t="shared" si="492"/>
        <v>0</v>
      </c>
      <c r="X3013" s="359">
        <f t="shared" si="492"/>
        <v>0</v>
      </c>
      <c r="Y3013" s="757">
        <f t="shared" si="492"/>
        <v>0</v>
      </c>
      <c r="Z3013" s="316">
        <f t="shared" si="492"/>
        <v>0</v>
      </c>
      <c r="AA3013" s="359">
        <f t="shared" si="492"/>
        <v>0</v>
      </c>
      <c r="AB3013" s="359">
        <f t="shared" si="492"/>
        <v>0</v>
      </c>
      <c r="AC3013" s="359">
        <f t="shared" si="492"/>
        <v>0</v>
      </c>
      <c r="AD3013" s="359">
        <f t="shared" si="492"/>
        <v>0</v>
      </c>
      <c r="AE3013" s="909"/>
      <c r="AF3013" s="313"/>
    </row>
    <row r="3014" spans="1:32" ht="29.25" x14ac:dyDescent="0.25">
      <c r="A3014" s="124">
        <v>1</v>
      </c>
      <c r="D3014" s="715" t="s">
        <v>201</v>
      </c>
      <c r="E3014" s="715"/>
      <c r="F3014" s="1893"/>
      <c r="G3014" s="1894"/>
      <c r="H3014" s="1893"/>
      <c r="I3014" s="1893">
        <f>SUM(I2947)</f>
        <v>1</v>
      </c>
      <c r="J3014" s="1893" t="e">
        <f t="shared" si="489"/>
        <v>#DIV/0!</v>
      </c>
      <c r="K3014" s="1893" t="e">
        <f t="shared" si="491"/>
        <v>#DIV/0!</v>
      </c>
      <c r="L3014" s="1893">
        <f t="shared" si="491"/>
        <v>11</v>
      </c>
      <c r="M3014" s="1893">
        <f t="shared" si="491"/>
        <v>0</v>
      </c>
      <c r="N3014" s="1893">
        <f>SUM(N2947)</f>
        <v>0</v>
      </c>
      <c r="O3014" s="1893">
        <f t="shared" ref="O3014:AD3014" si="493">SUM(O2947)</f>
        <v>11</v>
      </c>
      <c r="P3014" s="1893" t="e">
        <f t="shared" si="493"/>
        <v>#DIV/0!</v>
      </c>
      <c r="Q3014" s="1893">
        <f t="shared" si="493"/>
        <v>0</v>
      </c>
      <c r="R3014" s="1893" t="e">
        <f t="shared" si="493"/>
        <v>#DIV/0!</v>
      </c>
      <c r="S3014" s="359"/>
      <c r="T3014" s="359"/>
      <c r="U3014" s="359"/>
      <c r="V3014" s="359"/>
      <c r="W3014" s="359">
        <f t="shared" si="493"/>
        <v>0</v>
      </c>
      <c r="X3014" s="359">
        <f t="shared" si="493"/>
        <v>18.870919999999998</v>
      </c>
      <c r="Y3014" s="757">
        <f t="shared" si="493"/>
        <v>0</v>
      </c>
      <c r="Z3014" s="316">
        <f t="shared" si="493"/>
        <v>0</v>
      </c>
      <c r="AA3014" s="359">
        <f t="shared" si="493"/>
        <v>18.870919999999998</v>
      </c>
      <c r="AB3014" s="359">
        <f t="shared" si="493"/>
        <v>0</v>
      </c>
      <c r="AC3014" s="359">
        <f t="shared" si="493"/>
        <v>0</v>
      </c>
      <c r="AD3014" s="359">
        <f t="shared" si="493"/>
        <v>18.870919999999998</v>
      </c>
      <c r="AE3014" s="913"/>
      <c r="AF3014" s="313"/>
    </row>
    <row r="3015" spans="1:32" ht="15.75" x14ac:dyDescent="0.25">
      <c r="A3015" s="124">
        <v>1</v>
      </c>
      <c r="D3015" s="716" t="s">
        <v>209</v>
      </c>
      <c r="E3015" s="2065"/>
      <c r="F3015" s="732"/>
      <c r="G3015" s="1891"/>
      <c r="H3015" s="732"/>
      <c r="I3015" s="732">
        <f>SUM(I2949)</f>
        <v>125</v>
      </c>
      <c r="J3015" s="732" t="e">
        <f t="shared" si="489"/>
        <v>#DIV/0!</v>
      </c>
      <c r="K3015" s="732">
        <f t="shared" si="491"/>
        <v>0</v>
      </c>
      <c r="L3015" s="732">
        <f t="shared" si="491"/>
        <v>0</v>
      </c>
      <c r="M3015" s="732">
        <f t="shared" si="491"/>
        <v>0</v>
      </c>
      <c r="N3015" s="732">
        <f>SUM(N2948)</f>
        <v>0</v>
      </c>
      <c r="O3015" s="732">
        <f>SUM(O2948)</f>
        <v>0</v>
      </c>
      <c r="P3015" s="732">
        <f>SUM(P2948)</f>
        <v>0</v>
      </c>
      <c r="Q3015" s="732">
        <f>SUM(Q2948)</f>
        <v>0</v>
      </c>
      <c r="R3015" s="732">
        <f>SUM(R2948)</f>
        <v>0</v>
      </c>
      <c r="S3015" s="359"/>
      <c r="T3015" s="359"/>
      <c r="U3015" s="359"/>
      <c r="V3015" s="359"/>
      <c r="W3015" s="359">
        <f t="shared" ref="W3015:AD3015" si="494">SUM(W2949)</f>
        <v>0</v>
      </c>
      <c r="X3015" s="359">
        <f t="shared" si="494"/>
        <v>894.59728000000007</v>
      </c>
      <c r="Y3015" s="757">
        <f t="shared" si="494"/>
        <v>0</v>
      </c>
      <c r="Z3015" s="316">
        <f t="shared" si="494"/>
        <v>0</v>
      </c>
      <c r="AA3015" s="359">
        <f t="shared" si="494"/>
        <v>894.59728000000007</v>
      </c>
      <c r="AB3015" s="359">
        <f t="shared" si="494"/>
        <v>0</v>
      </c>
      <c r="AC3015" s="359">
        <f t="shared" si="494"/>
        <v>0</v>
      </c>
      <c r="AD3015" s="359">
        <f t="shared" si="494"/>
        <v>894.59728000000007</v>
      </c>
      <c r="AE3015" s="909"/>
      <c r="AF3015" s="313"/>
    </row>
    <row r="3016" spans="1:32" x14ac:dyDescent="0.25">
      <c r="A3016" s="124">
        <v>1</v>
      </c>
      <c r="D3016" s="701" t="s">
        <v>197</v>
      </c>
      <c r="E3016" s="2048"/>
      <c r="F3016" s="2049"/>
      <c r="G3016" s="1877"/>
      <c r="H3016" s="2049"/>
      <c r="I3016" s="2049">
        <f>SUM(I2950)</f>
        <v>2</v>
      </c>
      <c r="J3016" s="2049" t="e">
        <f t="shared" si="489"/>
        <v>#DIV/0!</v>
      </c>
      <c r="K3016" s="2049">
        <f t="shared" ref="K3016:R3018" si="495">SUM(K2950)</f>
        <v>0</v>
      </c>
      <c r="L3016" s="2049">
        <f t="shared" si="495"/>
        <v>0</v>
      </c>
      <c r="M3016" s="2049">
        <f t="shared" si="495"/>
        <v>0</v>
      </c>
      <c r="N3016" s="2049">
        <f t="shared" si="495"/>
        <v>0</v>
      </c>
      <c r="O3016" s="2049">
        <f t="shared" si="495"/>
        <v>0</v>
      </c>
      <c r="P3016" s="2049">
        <f t="shared" si="495"/>
        <v>0</v>
      </c>
      <c r="Q3016" s="2049">
        <f t="shared" si="495"/>
        <v>0</v>
      </c>
      <c r="R3016" s="2049">
        <f t="shared" si="495"/>
        <v>0</v>
      </c>
      <c r="S3016" s="361"/>
      <c r="T3016" s="361"/>
      <c r="U3016" s="361"/>
      <c r="V3016" s="361"/>
      <c r="W3016" s="361">
        <f t="shared" ref="W3016:AD3016" si="496">SUM(W2950)</f>
        <v>0</v>
      </c>
      <c r="X3016" s="361">
        <f t="shared" si="496"/>
        <v>0</v>
      </c>
      <c r="Y3016" s="760">
        <f t="shared" si="496"/>
        <v>0</v>
      </c>
      <c r="Z3016" s="315">
        <f t="shared" si="496"/>
        <v>0</v>
      </c>
      <c r="AA3016" s="361">
        <f t="shared" si="496"/>
        <v>0</v>
      </c>
      <c r="AB3016" s="361">
        <f t="shared" si="496"/>
        <v>0</v>
      </c>
      <c r="AC3016" s="361">
        <f t="shared" si="496"/>
        <v>0</v>
      </c>
      <c r="AD3016" s="361">
        <f t="shared" si="496"/>
        <v>0</v>
      </c>
      <c r="AE3016" s="920"/>
      <c r="AF3016" s="354"/>
    </row>
    <row r="3017" spans="1:32" x14ac:dyDescent="0.25">
      <c r="A3017" s="124">
        <v>1</v>
      </c>
      <c r="D3017" s="698" t="s">
        <v>198</v>
      </c>
      <c r="E3017" s="2066"/>
      <c r="F3017" s="2067"/>
      <c r="G3017" s="2068"/>
      <c r="H3017" s="2067"/>
      <c r="I3017" s="2067">
        <f>SUM(I2951)</f>
        <v>2</v>
      </c>
      <c r="J3017" s="2067" t="e">
        <f t="shared" si="489"/>
        <v>#DIV/0!</v>
      </c>
      <c r="K3017" s="2067">
        <f t="shared" si="495"/>
        <v>0</v>
      </c>
      <c r="L3017" s="2067">
        <f t="shared" si="495"/>
        <v>0</v>
      </c>
      <c r="M3017" s="2067">
        <f t="shared" si="495"/>
        <v>0</v>
      </c>
      <c r="N3017" s="2067">
        <f t="shared" si="495"/>
        <v>0</v>
      </c>
      <c r="O3017" s="2067">
        <f t="shared" si="495"/>
        <v>0</v>
      </c>
      <c r="P3017" s="2067">
        <f t="shared" si="495"/>
        <v>0</v>
      </c>
      <c r="Q3017" s="2067">
        <f t="shared" si="495"/>
        <v>0</v>
      </c>
      <c r="R3017" s="2067">
        <f t="shared" si="495"/>
        <v>0</v>
      </c>
      <c r="S3017" s="359"/>
      <c r="T3017" s="359"/>
      <c r="U3017" s="359"/>
      <c r="V3017" s="359"/>
      <c r="W3017" s="359">
        <f t="shared" ref="W3017:AD3017" si="497">SUM(W2951)</f>
        <v>0</v>
      </c>
      <c r="X3017" s="359">
        <f t="shared" si="497"/>
        <v>0</v>
      </c>
      <c r="Y3017" s="757">
        <f t="shared" si="497"/>
        <v>0</v>
      </c>
      <c r="Z3017" s="316">
        <f t="shared" si="497"/>
        <v>0</v>
      </c>
      <c r="AA3017" s="359">
        <f t="shared" si="497"/>
        <v>0</v>
      </c>
      <c r="AB3017" s="359">
        <f t="shared" si="497"/>
        <v>0</v>
      </c>
      <c r="AC3017" s="359">
        <f t="shared" si="497"/>
        <v>0</v>
      </c>
      <c r="AD3017" s="359">
        <f t="shared" si="497"/>
        <v>0</v>
      </c>
      <c r="AE3017" s="1729"/>
      <c r="AF3017" s="313"/>
    </row>
    <row r="3018" spans="1:32" ht="30" x14ac:dyDescent="0.25">
      <c r="A3018" s="124">
        <v>1</v>
      </c>
      <c r="D3018" s="699" t="s">
        <v>199</v>
      </c>
      <c r="E3018" s="1919"/>
      <c r="F3018" s="2053"/>
      <c r="G3018" s="2054"/>
      <c r="H3018" s="2053"/>
      <c r="I3018" s="2053">
        <f>SUM(I2952)</f>
        <v>0</v>
      </c>
      <c r="J3018" s="2070" t="e">
        <f t="shared" si="489"/>
        <v>#DIV/0!</v>
      </c>
      <c r="K3018" s="2070">
        <f t="shared" si="495"/>
        <v>0</v>
      </c>
      <c r="L3018" s="2053">
        <f t="shared" si="495"/>
        <v>0</v>
      </c>
      <c r="M3018" s="2070">
        <f t="shared" si="495"/>
        <v>0</v>
      </c>
      <c r="N3018" s="2070">
        <f t="shared" si="495"/>
        <v>0</v>
      </c>
      <c r="O3018" s="2053">
        <f t="shared" si="495"/>
        <v>0</v>
      </c>
      <c r="P3018" s="2053">
        <f t="shared" si="495"/>
        <v>0</v>
      </c>
      <c r="Q3018" s="2053">
        <f t="shared" si="495"/>
        <v>0</v>
      </c>
      <c r="R3018" s="2070">
        <f t="shared" si="495"/>
        <v>0</v>
      </c>
      <c r="S3018" s="360"/>
      <c r="T3018" s="360"/>
      <c r="U3018" s="360"/>
      <c r="V3018" s="360"/>
      <c r="W3018" s="360">
        <f t="shared" ref="W3018:AD3018" si="498">SUM(W2952)</f>
        <v>0</v>
      </c>
      <c r="X3018" s="359">
        <f t="shared" si="498"/>
        <v>0</v>
      </c>
      <c r="Y3018" s="757">
        <f t="shared" si="498"/>
        <v>0</v>
      </c>
      <c r="Z3018" s="316">
        <f t="shared" si="498"/>
        <v>0</v>
      </c>
      <c r="AA3018" s="359">
        <f t="shared" si="498"/>
        <v>0</v>
      </c>
      <c r="AB3018" s="360">
        <f t="shared" si="498"/>
        <v>0</v>
      </c>
      <c r="AC3018" s="360">
        <f t="shared" si="498"/>
        <v>0</v>
      </c>
      <c r="AD3018" s="359">
        <f t="shared" si="498"/>
        <v>0</v>
      </c>
      <c r="AE3018" s="948"/>
      <c r="AF3018" s="313"/>
    </row>
    <row r="3019" spans="1:32" ht="29.25" thickBot="1" x14ac:dyDescent="0.3">
      <c r="A3019" s="124">
        <v>1</v>
      </c>
      <c r="D3019" s="705" t="s">
        <v>204</v>
      </c>
      <c r="E3019" s="2071"/>
      <c r="F3019" s="2072"/>
      <c r="G3019" s="1922"/>
      <c r="H3019" s="2073"/>
      <c r="I3019" s="2073">
        <f>I2953</f>
        <v>2</v>
      </c>
      <c r="J3019" s="2073" t="e">
        <f t="shared" si="489"/>
        <v>#DIV/0!</v>
      </c>
      <c r="K3019" s="2073">
        <f t="shared" ref="K3019:AD3019" si="499">K2953</f>
        <v>0</v>
      </c>
      <c r="L3019" s="2073">
        <f t="shared" si="499"/>
        <v>0</v>
      </c>
      <c r="M3019" s="2073">
        <f t="shared" si="499"/>
        <v>0</v>
      </c>
      <c r="N3019" s="2073">
        <f t="shared" si="499"/>
        <v>0</v>
      </c>
      <c r="O3019" s="2073">
        <f t="shared" si="499"/>
        <v>0</v>
      </c>
      <c r="P3019" s="2073">
        <f t="shared" si="499"/>
        <v>0</v>
      </c>
      <c r="Q3019" s="2073">
        <f t="shared" si="499"/>
        <v>0</v>
      </c>
      <c r="R3019" s="2073">
        <f t="shared" si="499"/>
        <v>0</v>
      </c>
      <c r="S3019" s="363"/>
      <c r="T3019" s="363"/>
      <c r="U3019" s="363"/>
      <c r="V3019" s="363"/>
      <c r="W3019" s="363">
        <f t="shared" si="499"/>
        <v>0</v>
      </c>
      <c r="X3019" s="363">
        <f t="shared" si="499"/>
        <v>8.4688799999999986</v>
      </c>
      <c r="Y3019" s="1512">
        <f t="shared" si="499"/>
        <v>0</v>
      </c>
      <c r="Z3019" s="397">
        <f t="shared" si="499"/>
        <v>0</v>
      </c>
      <c r="AA3019" s="363">
        <f t="shared" si="499"/>
        <v>8.4688799999999986</v>
      </c>
      <c r="AB3019" s="363">
        <f t="shared" si="499"/>
        <v>0</v>
      </c>
      <c r="AC3019" s="363">
        <f t="shared" si="499"/>
        <v>0</v>
      </c>
      <c r="AD3019" s="363">
        <f t="shared" si="499"/>
        <v>8.4688799999999986</v>
      </c>
      <c r="AE3019" s="2074"/>
      <c r="AF3019" s="914"/>
    </row>
    <row r="3020" spans="1:32" x14ac:dyDescent="0.25">
      <c r="A3020" s="124">
        <v>1</v>
      </c>
      <c r="D3020" s="1708"/>
      <c r="E3020" s="1430"/>
      <c r="F3020" s="1708"/>
      <c r="G3020" s="247"/>
      <c r="H3020" s="1708"/>
      <c r="I3020" s="1765"/>
      <c r="J3020" s="1708"/>
      <c r="K3020" s="1765"/>
      <c r="L3020" s="1708"/>
      <c r="M3020" s="1765"/>
      <c r="N3020" s="1708"/>
      <c r="O3020" s="1708"/>
      <c r="P3020" s="1708"/>
      <c r="Q3020" s="1708"/>
      <c r="R3020" s="1765"/>
      <c r="S3020" s="315"/>
      <c r="T3020" s="315"/>
      <c r="U3020" s="315"/>
      <c r="V3020" s="315"/>
      <c r="W3020" s="354"/>
      <c r="X3020" s="315"/>
      <c r="Y3020" s="760"/>
      <c r="Z3020" s="315"/>
      <c r="AA3020" s="315"/>
      <c r="AB3020" s="315"/>
      <c r="AC3020" s="315"/>
      <c r="AD3020" s="315"/>
      <c r="AE3020" s="2075"/>
      <c r="AF3020" s="354"/>
    </row>
    <row r="3021" spans="1:32" ht="47.25" x14ac:dyDescent="0.25">
      <c r="A3021" s="124">
        <v>1</v>
      </c>
      <c r="B3021" s="2230" t="s">
        <v>858</v>
      </c>
      <c r="D3021" s="1830" t="s">
        <v>483</v>
      </c>
      <c r="E3021" s="689"/>
      <c r="F3021" s="3"/>
      <c r="G3021" s="211"/>
      <c r="H3021" s="3"/>
      <c r="I3021" s="3"/>
      <c r="J3021" s="3"/>
      <c r="K3021" s="3"/>
      <c r="L3021" s="3"/>
      <c r="M3021" s="3"/>
      <c r="N3021" s="3"/>
      <c r="O3021" s="3"/>
      <c r="P3021" s="3"/>
      <c r="Q3021" s="3"/>
      <c r="R3021" s="3"/>
      <c r="S3021" s="316"/>
      <c r="T3021" s="316"/>
      <c r="U3021" s="316"/>
      <c r="V3021" s="316"/>
      <c r="W3021" s="313"/>
      <c r="X3021" s="316"/>
      <c r="Y3021" s="757"/>
      <c r="Z3021" s="316"/>
      <c r="AA3021" s="316"/>
      <c r="AB3021" s="316"/>
      <c r="AC3021" s="316"/>
      <c r="AD3021" s="316"/>
      <c r="AE3021" s="2076"/>
      <c r="AF3021" s="313"/>
    </row>
    <row r="3022" spans="1:32" s="2230" customFormat="1" x14ac:dyDescent="0.25">
      <c r="B3022" s="2230" t="s">
        <v>858</v>
      </c>
      <c r="D3022" s="3351"/>
      <c r="E3022" s="689"/>
      <c r="F3022" s="3"/>
      <c r="G3022" s="211"/>
      <c r="H3022" s="3"/>
      <c r="I3022" s="3"/>
      <c r="J3022" s="3"/>
      <c r="K3022" s="3"/>
      <c r="L3022" s="3"/>
      <c r="M3022" s="3"/>
      <c r="N3022" s="3"/>
      <c r="O3022" s="3"/>
      <c r="P3022" s="3"/>
      <c r="Q3022" s="3"/>
      <c r="R3022" s="3"/>
      <c r="S3022" s="316"/>
      <c r="T3022" s="316"/>
      <c r="U3022" s="316"/>
      <c r="V3022" s="316"/>
      <c r="W3022" s="313"/>
      <c r="X3022" s="316"/>
      <c r="Y3022" s="757"/>
      <c r="Z3022" s="316"/>
      <c r="AA3022" s="316"/>
      <c r="AB3022" s="316"/>
      <c r="AC3022" s="316"/>
      <c r="AD3022" s="316"/>
      <c r="AE3022" s="2076"/>
      <c r="AF3022" s="313"/>
    </row>
    <row r="3023" spans="1:32" x14ac:dyDescent="0.25">
      <c r="A3023" s="124">
        <v>1</v>
      </c>
      <c r="B3023" s="2230" t="s">
        <v>858</v>
      </c>
      <c r="D3023" s="1480" t="s">
        <v>5</v>
      </c>
      <c r="E3023" s="1481"/>
      <c r="F3023" s="1480"/>
      <c r="G3023" s="211"/>
      <c r="H3023" s="2021"/>
      <c r="I3023" s="2021"/>
      <c r="J3023" s="2021"/>
      <c r="K3023" s="2021"/>
      <c r="L3023" s="2021"/>
      <c r="M3023" s="2077"/>
      <c r="N3023" s="2077"/>
      <c r="O3023" s="2077"/>
      <c r="P3023" s="2077"/>
      <c r="Q3023" s="2077"/>
      <c r="R3023" s="2077"/>
      <c r="S3023" s="316"/>
      <c r="T3023" s="316"/>
      <c r="U3023" s="316"/>
      <c r="V3023" s="316"/>
      <c r="W3023" s="313"/>
      <c r="X3023" s="316"/>
      <c r="Y3023" s="757"/>
      <c r="Z3023" s="316"/>
      <c r="AA3023" s="316"/>
      <c r="AB3023" s="316"/>
      <c r="AC3023" s="316"/>
      <c r="AD3023" s="316"/>
      <c r="AE3023" s="2078"/>
      <c r="AF3023" s="313"/>
    </row>
    <row r="3024" spans="1:32" s="2230" customFormat="1" x14ac:dyDescent="0.25">
      <c r="B3024" s="2230" t="s">
        <v>858</v>
      </c>
      <c r="C3024" s="2230" t="s">
        <v>792</v>
      </c>
      <c r="D3024" s="3" t="s">
        <v>608</v>
      </c>
      <c r="E3024" s="1070" t="s">
        <v>281</v>
      </c>
      <c r="F3024" s="3">
        <v>340</v>
      </c>
      <c r="G3024" s="211"/>
      <c r="H3024" s="110"/>
      <c r="I3024" s="499">
        <v>0</v>
      </c>
      <c r="J3024" s="110"/>
      <c r="K3024" s="2022"/>
      <c r="L3024" s="139"/>
      <c r="M3024" s="140"/>
      <c r="N3024" s="140"/>
      <c r="O3024" s="476"/>
      <c r="P3024" s="140" t="e">
        <f t="shared" ref="P3024:P3031" si="500">O3024/N3024*100</f>
        <v>#DIV/0!</v>
      </c>
      <c r="Q3024" s="140">
        <f t="shared" ref="Q3024:Q3030" si="501">ROUND(M3024/F3024,0)</f>
        <v>0</v>
      </c>
      <c r="R3024" s="140" t="e">
        <f>O3024/$D$4*12/Q3024</f>
        <v>#DIV/0!</v>
      </c>
      <c r="S3024" s="316"/>
      <c r="T3024" s="316"/>
      <c r="U3024" s="316"/>
      <c r="V3024" s="316"/>
      <c r="W3024" s="313"/>
      <c r="X3024" s="316"/>
      <c r="Y3024" s="757"/>
      <c r="Z3024" s="316"/>
      <c r="AA3024" s="316"/>
      <c r="AB3024" s="316"/>
      <c r="AC3024" s="316"/>
      <c r="AD3024" s="316"/>
      <c r="AE3024" s="925"/>
      <c r="AF3024" s="313"/>
    </row>
    <row r="3025" spans="1:32" x14ac:dyDescent="0.25">
      <c r="A3025" s="124">
        <v>1</v>
      </c>
      <c r="B3025" s="2230" t="s">
        <v>858</v>
      </c>
      <c r="C3025" s="2230" t="s">
        <v>792</v>
      </c>
      <c r="D3025" s="3" t="s">
        <v>164</v>
      </c>
      <c r="E3025" s="1070" t="s">
        <v>281</v>
      </c>
      <c r="F3025" s="3">
        <v>270</v>
      </c>
      <c r="G3025" s="211"/>
      <c r="H3025" s="110"/>
      <c r="I3025" s="499">
        <v>7</v>
      </c>
      <c r="J3025" s="110"/>
      <c r="K3025" s="2022"/>
      <c r="L3025" s="139"/>
      <c r="M3025" s="140"/>
      <c r="N3025" s="140"/>
      <c r="O3025" s="476">
        <v>43</v>
      </c>
      <c r="P3025" s="140" t="e">
        <f t="shared" si="500"/>
        <v>#DIV/0!</v>
      </c>
      <c r="Q3025" s="140">
        <f t="shared" si="501"/>
        <v>0</v>
      </c>
      <c r="R3025" s="140" t="e">
        <f t="shared" ref="R3025:R3031" si="502">O3025/$D$4*12/Q3025</f>
        <v>#DIV/0!</v>
      </c>
      <c r="S3025" s="316"/>
      <c r="T3025" s="316"/>
      <c r="U3025" s="316"/>
      <c r="V3025" s="316"/>
      <c r="W3025" s="313"/>
      <c r="X3025" s="316"/>
      <c r="Y3025" s="757"/>
      <c r="Z3025" s="316"/>
      <c r="AA3025" s="316"/>
      <c r="AB3025" s="316"/>
      <c r="AC3025" s="316"/>
      <c r="AD3025" s="316"/>
      <c r="AE3025" s="925"/>
      <c r="AF3025" s="313"/>
    </row>
    <row r="3026" spans="1:32" x14ac:dyDescent="0.25">
      <c r="A3026" s="124">
        <v>1</v>
      </c>
      <c r="B3026" s="2230" t="s">
        <v>858</v>
      </c>
      <c r="C3026" s="2230" t="s">
        <v>792</v>
      </c>
      <c r="D3026" s="3" t="s">
        <v>8</v>
      </c>
      <c r="E3026" s="1070" t="s">
        <v>281</v>
      </c>
      <c r="F3026" s="3">
        <v>340</v>
      </c>
      <c r="G3026" s="211"/>
      <c r="H3026" s="110"/>
      <c r="I3026" s="499">
        <v>0</v>
      </c>
      <c r="J3026" s="110"/>
      <c r="K3026" s="2022"/>
      <c r="L3026" s="139"/>
      <c r="M3026" s="140"/>
      <c r="N3026" s="140"/>
      <c r="O3026" s="476"/>
      <c r="P3026" s="140" t="e">
        <f t="shared" si="500"/>
        <v>#DIV/0!</v>
      </c>
      <c r="Q3026" s="140">
        <f t="shared" si="501"/>
        <v>0</v>
      </c>
      <c r="R3026" s="140" t="e">
        <f t="shared" si="502"/>
        <v>#DIV/0!</v>
      </c>
      <c r="S3026" s="316"/>
      <c r="T3026" s="316"/>
      <c r="U3026" s="316"/>
      <c r="V3026" s="316"/>
      <c r="W3026" s="313"/>
      <c r="X3026" s="316"/>
      <c r="Y3026" s="757"/>
      <c r="Z3026" s="316"/>
      <c r="AA3026" s="316"/>
      <c r="AB3026" s="316"/>
      <c r="AC3026" s="316"/>
      <c r="AD3026" s="316"/>
      <c r="AE3026" s="925"/>
      <c r="AF3026" s="313"/>
    </row>
    <row r="3027" spans="1:32" x14ac:dyDescent="0.25">
      <c r="A3027" s="124">
        <v>1</v>
      </c>
      <c r="B3027" s="2230" t="s">
        <v>858</v>
      </c>
      <c r="C3027" s="2230" t="s">
        <v>792</v>
      </c>
      <c r="D3027" s="3" t="s">
        <v>9</v>
      </c>
      <c r="E3027" s="1070" t="s">
        <v>281</v>
      </c>
      <c r="F3027" s="3">
        <v>340</v>
      </c>
      <c r="G3027" s="211"/>
      <c r="H3027" s="110"/>
      <c r="I3027" s="499">
        <v>1</v>
      </c>
      <c r="J3027" s="110"/>
      <c r="K3027" s="2022"/>
      <c r="L3027" s="139"/>
      <c r="M3027" s="140"/>
      <c r="N3027" s="140"/>
      <c r="O3027" s="476">
        <v>11</v>
      </c>
      <c r="P3027" s="140" t="e">
        <f t="shared" si="500"/>
        <v>#DIV/0!</v>
      </c>
      <c r="Q3027" s="140">
        <f t="shared" si="501"/>
        <v>0</v>
      </c>
      <c r="R3027" s="140" t="e">
        <f t="shared" si="502"/>
        <v>#DIV/0!</v>
      </c>
      <c r="S3027" s="316"/>
      <c r="T3027" s="316"/>
      <c r="U3027" s="316"/>
      <c r="V3027" s="316"/>
      <c r="W3027" s="313"/>
      <c r="X3027" s="316"/>
      <c r="Y3027" s="757"/>
      <c r="Z3027" s="316"/>
      <c r="AA3027" s="316"/>
      <c r="AB3027" s="316"/>
      <c r="AC3027" s="316"/>
      <c r="AD3027" s="316"/>
      <c r="AE3027" s="925"/>
      <c r="AF3027" s="313"/>
    </row>
    <row r="3028" spans="1:32" x14ac:dyDescent="0.25">
      <c r="A3028" s="124">
        <v>1</v>
      </c>
      <c r="B3028" s="2230" t="s">
        <v>858</v>
      </c>
      <c r="C3028" s="2230" t="s">
        <v>792</v>
      </c>
      <c r="D3028" s="3" t="s">
        <v>64</v>
      </c>
      <c r="E3028" s="1070" t="s">
        <v>281</v>
      </c>
      <c r="F3028" s="3">
        <v>320</v>
      </c>
      <c r="G3028" s="211"/>
      <c r="H3028" s="110"/>
      <c r="I3028" s="499">
        <v>0</v>
      </c>
      <c r="J3028" s="110"/>
      <c r="K3028" s="2022"/>
      <c r="L3028" s="139"/>
      <c r="M3028" s="140"/>
      <c r="N3028" s="140"/>
      <c r="O3028" s="476"/>
      <c r="P3028" s="140" t="e">
        <f t="shared" si="500"/>
        <v>#DIV/0!</v>
      </c>
      <c r="Q3028" s="140">
        <f t="shared" si="501"/>
        <v>0</v>
      </c>
      <c r="R3028" s="140" t="e">
        <f t="shared" si="502"/>
        <v>#DIV/0!</v>
      </c>
      <c r="S3028" s="316"/>
      <c r="T3028" s="316"/>
      <c r="U3028" s="316"/>
      <c r="V3028" s="316"/>
      <c r="W3028" s="313"/>
      <c r="X3028" s="316"/>
      <c r="Y3028" s="757"/>
      <c r="Z3028" s="316"/>
      <c r="AA3028" s="316"/>
      <c r="AB3028" s="316"/>
      <c r="AC3028" s="316"/>
      <c r="AD3028" s="316"/>
      <c r="AE3028" s="925"/>
      <c r="AF3028" s="313"/>
    </row>
    <row r="3029" spans="1:32" x14ac:dyDescent="0.25">
      <c r="A3029" s="124">
        <v>1</v>
      </c>
      <c r="B3029" s="2230" t="s">
        <v>858</v>
      </c>
      <c r="C3029" s="2230" t="s">
        <v>792</v>
      </c>
      <c r="D3029" s="3" t="s">
        <v>10</v>
      </c>
      <c r="E3029" s="1070" t="s">
        <v>281</v>
      </c>
      <c r="F3029" s="3">
        <v>340</v>
      </c>
      <c r="G3029" s="211"/>
      <c r="H3029" s="110"/>
      <c r="I3029" s="499">
        <v>2</v>
      </c>
      <c r="J3029" s="110"/>
      <c r="K3029" s="2022"/>
      <c r="L3029" s="139"/>
      <c r="M3029" s="140"/>
      <c r="N3029" s="140"/>
      <c r="O3029" s="476">
        <v>14</v>
      </c>
      <c r="P3029" s="140" t="e">
        <f t="shared" si="500"/>
        <v>#DIV/0!</v>
      </c>
      <c r="Q3029" s="140">
        <f t="shared" si="501"/>
        <v>0</v>
      </c>
      <c r="R3029" s="140" t="e">
        <f t="shared" si="502"/>
        <v>#DIV/0!</v>
      </c>
      <c r="S3029" s="316"/>
      <c r="T3029" s="316"/>
      <c r="U3029" s="316"/>
      <c r="V3029" s="316"/>
      <c r="W3029" s="313"/>
      <c r="X3029" s="316"/>
      <c r="Y3029" s="757"/>
      <c r="Z3029" s="316"/>
      <c r="AA3029" s="316"/>
      <c r="AB3029" s="316"/>
      <c r="AC3029" s="316"/>
      <c r="AD3029" s="316"/>
      <c r="AE3029" s="925"/>
      <c r="AF3029" s="313"/>
    </row>
    <row r="3030" spans="1:32" x14ac:dyDescent="0.25">
      <c r="A3030" s="124">
        <v>1</v>
      </c>
      <c r="B3030" s="2230" t="s">
        <v>858</v>
      </c>
      <c r="C3030" s="2230" t="s">
        <v>792</v>
      </c>
      <c r="D3030" s="1607" t="s">
        <v>6</v>
      </c>
      <c r="E3030" s="1070" t="s">
        <v>281</v>
      </c>
      <c r="F3030" s="1607">
        <v>340</v>
      </c>
      <c r="G3030" s="212"/>
      <c r="H3030" s="116"/>
      <c r="I3030" s="499">
        <v>9</v>
      </c>
      <c r="J3030" s="116"/>
      <c r="K3030" s="2023"/>
      <c r="L3030" s="1080"/>
      <c r="M3030" s="267"/>
      <c r="N3030" s="267"/>
      <c r="O3030" s="3576">
        <v>56</v>
      </c>
      <c r="P3030" s="267" t="e">
        <f t="shared" si="500"/>
        <v>#DIV/0!</v>
      </c>
      <c r="Q3030" s="267">
        <f t="shared" si="501"/>
        <v>0</v>
      </c>
      <c r="R3030" s="267" t="e">
        <f t="shared" si="502"/>
        <v>#DIV/0!</v>
      </c>
      <c r="S3030" s="317"/>
      <c r="T3030" s="317"/>
      <c r="U3030" s="317"/>
      <c r="V3030" s="317"/>
      <c r="W3030" s="844"/>
      <c r="X3030" s="317"/>
      <c r="Y3030" s="1102"/>
      <c r="Z3030" s="317"/>
      <c r="AA3030" s="317"/>
      <c r="AB3030" s="317"/>
      <c r="AC3030" s="317"/>
      <c r="AD3030" s="317"/>
      <c r="AE3030" s="1076"/>
      <c r="AF3030" s="841"/>
    </row>
    <row r="3031" spans="1:32" ht="29.25" x14ac:dyDescent="0.25">
      <c r="A3031" s="124">
        <v>1</v>
      </c>
      <c r="B3031" s="2230" t="s">
        <v>858</v>
      </c>
      <c r="C3031" s="2230" t="s">
        <v>792</v>
      </c>
      <c r="D3031" s="1615" t="s">
        <v>7</v>
      </c>
      <c r="E3031" s="2079"/>
      <c r="F3031" s="1615"/>
      <c r="G3031" s="218"/>
      <c r="H3031" s="1517"/>
      <c r="I3031" s="1517">
        <f>SUM(I3024:I3030)</f>
        <v>19</v>
      </c>
      <c r="J3031" s="1517" t="e">
        <f>I3031/H3031*100</f>
        <v>#DIV/0!</v>
      </c>
      <c r="K3031" s="8" t="e">
        <f>SUM(M3031/G3031)</f>
        <v>#DIV/0!</v>
      </c>
      <c r="L3031" s="8">
        <f>O3031/I3031</f>
        <v>6.5263157894736841</v>
      </c>
      <c r="M3031" s="1517">
        <f>SUM(M3024:M3030)</f>
        <v>0</v>
      </c>
      <c r="N3031" s="1517">
        <f>SUM(N3024:N3030)</f>
        <v>0</v>
      </c>
      <c r="O3031" s="1517">
        <f>SUM(O3024:O3030)</f>
        <v>124</v>
      </c>
      <c r="P3031" s="1173" t="e">
        <f t="shared" si="500"/>
        <v>#DIV/0!</v>
      </c>
      <c r="Q3031" s="1517">
        <f>SUM(Q3024:Q3030)</f>
        <v>0</v>
      </c>
      <c r="R3031" s="1173" t="e">
        <f t="shared" si="502"/>
        <v>#DIV/0!</v>
      </c>
      <c r="S3031" s="314"/>
      <c r="T3031" s="314"/>
      <c r="U3031" s="314"/>
      <c r="V3031" s="314"/>
      <c r="W3031" s="838">
        <f>S3031/12*$D$4+(T3031-S3031)/11*3+(U3031-T3031)/10*2+(V3031-U3031)/9*1</f>
        <v>0</v>
      </c>
      <c r="X3031" s="3004">
        <f t="shared" ref="X3031:X3094" si="503">AD3031-AC3031-Z3031-Y3031</f>
        <v>645.59830000000011</v>
      </c>
      <c r="Y3031" s="761"/>
      <c r="Z3031" s="3004">
        <v>-4.2228399999999997</v>
      </c>
      <c r="AA3031" s="314"/>
      <c r="AB3031" s="314">
        <v>0</v>
      </c>
      <c r="AC3031" s="314">
        <v>0</v>
      </c>
      <c r="AD3031" s="3004">
        <v>641.37546000000009</v>
      </c>
      <c r="AE3031" s="1521"/>
      <c r="AF3031" s="846"/>
    </row>
    <row r="3032" spans="1:32" x14ac:dyDescent="0.25">
      <c r="A3032" s="124">
        <v>1</v>
      </c>
      <c r="B3032" s="2230" t="s">
        <v>858</v>
      </c>
      <c r="D3032" s="1955" t="s">
        <v>14</v>
      </c>
      <c r="E3032" s="1955"/>
      <c r="F3032" s="108"/>
      <c r="G3032" s="219"/>
      <c r="H3032" s="1472"/>
      <c r="I3032" s="1472"/>
      <c r="J3032" s="1472"/>
      <c r="K3032" s="2025"/>
      <c r="L3032" s="2025"/>
      <c r="M3032" s="1472"/>
      <c r="N3032" s="1472"/>
      <c r="O3032" s="1472"/>
      <c r="P3032" s="1472"/>
      <c r="Q3032" s="1472"/>
      <c r="R3032" s="1472"/>
      <c r="S3032" s="315"/>
      <c r="T3032" s="315"/>
      <c r="U3032" s="315"/>
      <c r="V3032" s="315"/>
      <c r="W3032" s="850">
        <f>S3032/12*$D$4</f>
        <v>0</v>
      </c>
      <c r="X3032" s="315">
        <f t="shared" si="503"/>
        <v>0</v>
      </c>
      <c r="Y3032" s="760"/>
      <c r="Z3032" s="315"/>
      <c r="AA3032" s="315"/>
      <c r="AB3032" s="315"/>
      <c r="AC3032" s="315"/>
      <c r="AD3032" s="315"/>
      <c r="AE3032" s="1499"/>
      <c r="AF3032" s="354"/>
    </row>
    <row r="3033" spans="1:32" ht="31.5" x14ac:dyDescent="0.25">
      <c r="A3033" s="124">
        <v>1</v>
      </c>
      <c r="B3033" s="2230" t="s">
        <v>858</v>
      </c>
      <c r="D3033" s="824" t="s">
        <v>194</v>
      </c>
      <c r="E3033" s="1608"/>
      <c r="F3033" s="1623"/>
      <c r="G3033" s="245"/>
      <c r="H3033" s="516"/>
      <c r="I3033" s="516"/>
      <c r="J3033" s="516"/>
      <c r="K3033" s="807"/>
      <c r="L3033" s="807"/>
      <c r="M3033" s="1446"/>
      <c r="N3033" s="1446"/>
      <c r="O3033" s="1446"/>
      <c r="P3033" s="1446"/>
      <c r="Q3033" s="1446"/>
      <c r="R3033" s="1446"/>
      <c r="S3033" s="316"/>
      <c r="T3033" s="316"/>
      <c r="U3033" s="316"/>
      <c r="V3033" s="316"/>
      <c r="W3033" s="856">
        <f>S3033/12*$D$4+(T3033-S3033)/11*3+(U3033-T3033)/10*2+(V3033-U3033)/9*1</f>
        <v>0</v>
      </c>
      <c r="X3033" s="316">
        <f t="shared" si="503"/>
        <v>0</v>
      </c>
      <c r="Y3033" s="757"/>
      <c r="Z3033" s="316"/>
      <c r="AA3033" s="316">
        <f>X3033-W3033</f>
        <v>0</v>
      </c>
      <c r="AB3033" s="316"/>
      <c r="AC3033" s="316"/>
      <c r="AD3033" s="316"/>
      <c r="AE3033" s="898"/>
      <c r="AF3033" s="313"/>
    </row>
    <row r="3034" spans="1:32" ht="15.75" x14ac:dyDescent="0.25">
      <c r="A3034" s="124">
        <v>1</v>
      </c>
      <c r="B3034" s="2230" t="s">
        <v>858</v>
      </c>
      <c r="D3034" s="552" t="s">
        <v>381</v>
      </c>
      <c r="E3034" s="1608"/>
      <c r="F3034" s="1623"/>
      <c r="G3034" s="245"/>
      <c r="H3034" s="516"/>
      <c r="I3034" s="516"/>
      <c r="J3034" s="516"/>
      <c r="K3034" s="807"/>
      <c r="L3034" s="807"/>
      <c r="M3034" s="1446"/>
      <c r="N3034" s="1446"/>
      <c r="O3034" s="1446"/>
      <c r="P3034" s="1446"/>
      <c r="Q3034" s="1446"/>
      <c r="R3034" s="1446"/>
      <c r="S3034" s="316"/>
      <c r="T3034" s="316"/>
      <c r="U3034" s="316"/>
      <c r="V3034" s="316"/>
      <c r="W3034" s="837">
        <f>S3034/12*$D$4+(T3034-S3034)/11*3+(U3034-T3034)/10*2+(V3034-U3034)/9*1</f>
        <v>0</v>
      </c>
      <c r="X3034" s="316">
        <f t="shared" si="503"/>
        <v>0</v>
      </c>
      <c r="Y3034" s="757"/>
      <c r="Z3034" s="316"/>
      <c r="AA3034" s="316">
        <f>X3034-W3034</f>
        <v>0</v>
      </c>
      <c r="AB3034" s="316"/>
      <c r="AC3034" s="316">
        <v>0</v>
      </c>
      <c r="AD3034" s="316"/>
      <c r="AE3034" s="898"/>
      <c r="AF3034" s="313"/>
    </row>
    <row r="3035" spans="1:32" ht="29.25" x14ac:dyDescent="0.25">
      <c r="A3035" s="124">
        <v>1</v>
      </c>
      <c r="B3035" s="2230" t="s">
        <v>858</v>
      </c>
      <c r="D3035" s="2225" t="s">
        <v>363</v>
      </c>
      <c r="E3035" s="417"/>
      <c r="F3035" s="4"/>
      <c r="G3035" s="555"/>
      <c r="H3035" s="555"/>
      <c r="I3035" s="555">
        <f>I3037+I3038+I3039+I3040</f>
        <v>160</v>
      </c>
      <c r="J3035" s="170" t="e">
        <f>I3035/H3035*100</f>
        <v>#DIV/0!</v>
      </c>
      <c r="K3035" s="1479"/>
      <c r="L3035" s="1479"/>
      <c r="M3035" s="109"/>
      <c r="N3035" s="109"/>
      <c r="O3035" s="109"/>
      <c r="P3035" s="109"/>
      <c r="Q3035" s="109"/>
      <c r="R3035" s="109"/>
      <c r="S3035" s="316"/>
      <c r="T3035" s="316"/>
      <c r="U3035" s="316"/>
      <c r="V3035" s="316"/>
      <c r="W3035" s="313"/>
      <c r="X3035" s="316">
        <f t="shared" si="503"/>
        <v>0</v>
      </c>
      <c r="Y3035" s="757"/>
      <c r="Z3035" s="316"/>
      <c r="AA3035" s="316"/>
      <c r="AB3035" s="316"/>
      <c r="AC3035" s="316"/>
      <c r="AD3035" s="316"/>
      <c r="AE3035" s="909"/>
      <c r="AF3035" s="313"/>
    </row>
    <row r="3036" spans="1:32" ht="30" x14ac:dyDescent="0.25">
      <c r="A3036" s="124">
        <v>1</v>
      </c>
      <c r="B3036" s="2230" t="s">
        <v>858</v>
      </c>
      <c r="D3036" s="296" t="s">
        <v>193</v>
      </c>
      <c r="E3036" s="417"/>
      <c r="F3036" s="4"/>
      <c r="G3036" s="557"/>
      <c r="H3036" s="170"/>
      <c r="I3036" s="170"/>
      <c r="J3036" s="170"/>
      <c r="K3036" s="1479"/>
      <c r="L3036" s="1479"/>
      <c r="M3036" s="109"/>
      <c r="N3036" s="109"/>
      <c r="O3036" s="109"/>
      <c r="P3036" s="109"/>
      <c r="Q3036" s="109"/>
      <c r="R3036" s="109"/>
      <c r="S3036" s="316"/>
      <c r="T3036" s="316"/>
      <c r="U3036" s="316"/>
      <c r="V3036" s="316"/>
      <c r="W3036" s="313"/>
      <c r="X3036" s="316">
        <f t="shared" si="503"/>
        <v>0</v>
      </c>
      <c r="Y3036" s="757"/>
      <c r="Z3036" s="316"/>
      <c r="AA3036" s="316"/>
      <c r="AB3036" s="316"/>
      <c r="AC3036" s="316"/>
      <c r="AD3036" s="316"/>
      <c r="AE3036" s="909"/>
      <c r="AF3036" s="313"/>
    </row>
    <row r="3037" spans="1:32" ht="30" x14ac:dyDescent="0.25">
      <c r="A3037" s="124">
        <v>1</v>
      </c>
      <c r="B3037" s="2230" t="s">
        <v>858</v>
      </c>
      <c r="D3037" s="297" t="s">
        <v>547</v>
      </c>
      <c r="E3037" s="417"/>
      <c r="F3037" s="4"/>
      <c r="G3037" s="558"/>
      <c r="H3037" s="110"/>
      <c r="I3037" s="533">
        <v>14</v>
      </c>
      <c r="J3037" s="170" t="e">
        <f t="shared" ref="J3037:J3047" si="504">I3037/H3037*100</f>
        <v>#DIV/0!</v>
      </c>
      <c r="K3037" s="1479"/>
      <c r="L3037" s="1479"/>
      <c r="M3037" s="109"/>
      <c r="N3037" s="109"/>
      <c r="O3037" s="109"/>
      <c r="P3037" s="109"/>
      <c r="Q3037" s="109"/>
      <c r="R3037" s="109"/>
      <c r="S3037" s="316"/>
      <c r="T3037" s="316"/>
      <c r="U3037" s="316"/>
      <c r="V3037" s="316"/>
      <c r="W3037" s="313"/>
      <c r="X3037" s="316">
        <f t="shared" si="503"/>
        <v>0</v>
      </c>
      <c r="Y3037" s="757"/>
      <c r="Z3037" s="316"/>
      <c r="AA3037" s="316"/>
      <c r="AB3037" s="316"/>
      <c r="AC3037" s="316"/>
      <c r="AD3037" s="316"/>
      <c r="AE3037" s="909"/>
      <c r="AF3037" s="313"/>
    </row>
    <row r="3038" spans="1:32" ht="60" x14ac:dyDescent="0.25">
      <c r="A3038" s="124">
        <v>1</v>
      </c>
      <c r="B3038" s="2230" t="s">
        <v>858</v>
      </c>
      <c r="D3038" s="297" t="s">
        <v>548</v>
      </c>
      <c r="E3038" s="417"/>
      <c r="F3038" s="4"/>
      <c r="G3038" s="559"/>
      <c r="H3038" s="110"/>
      <c r="I3038" s="533">
        <v>126</v>
      </c>
      <c r="J3038" s="170" t="e">
        <f t="shared" si="504"/>
        <v>#DIV/0!</v>
      </c>
      <c r="K3038" s="1479"/>
      <c r="L3038" s="1479"/>
      <c r="M3038" s="109"/>
      <c r="N3038" s="109"/>
      <c r="O3038" s="109"/>
      <c r="P3038" s="109"/>
      <c r="Q3038" s="109"/>
      <c r="R3038" s="109"/>
      <c r="S3038" s="316"/>
      <c r="T3038" s="316"/>
      <c r="U3038" s="316"/>
      <c r="V3038" s="316"/>
      <c r="W3038" s="313"/>
      <c r="X3038" s="316">
        <f t="shared" si="503"/>
        <v>0</v>
      </c>
      <c r="Y3038" s="757"/>
      <c r="Z3038" s="316"/>
      <c r="AA3038" s="316"/>
      <c r="AB3038" s="316"/>
      <c r="AC3038" s="316"/>
      <c r="AD3038" s="316"/>
      <c r="AE3038" s="909"/>
      <c r="AF3038" s="313"/>
    </row>
    <row r="3039" spans="1:32" ht="45" x14ac:dyDescent="0.25">
      <c r="A3039" s="124">
        <v>1</v>
      </c>
      <c r="B3039" s="2230" t="s">
        <v>858</v>
      </c>
      <c r="D3039" s="297" t="s">
        <v>549</v>
      </c>
      <c r="E3039" s="417"/>
      <c r="F3039" s="4"/>
      <c r="G3039" s="559"/>
      <c r="H3039" s="110"/>
      <c r="I3039" s="533">
        <v>20</v>
      </c>
      <c r="J3039" s="170" t="e">
        <f t="shared" si="504"/>
        <v>#DIV/0!</v>
      </c>
      <c r="K3039" s="1479"/>
      <c r="L3039" s="1479"/>
      <c r="M3039" s="109"/>
      <c r="N3039" s="109"/>
      <c r="O3039" s="109"/>
      <c r="P3039" s="109"/>
      <c r="Q3039" s="109"/>
      <c r="R3039" s="109"/>
      <c r="S3039" s="316"/>
      <c r="T3039" s="316"/>
      <c r="U3039" s="316"/>
      <c r="V3039" s="316"/>
      <c r="W3039" s="313"/>
      <c r="X3039" s="316">
        <f t="shared" si="503"/>
        <v>0</v>
      </c>
      <c r="Y3039" s="757"/>
      <c r="Z3039" s="316"/>
      <c r="AA3039" s="316"/>
      <c r="AB3039" s="316"/>
      <c r="AC3039" s="316"/>
      <c r="AD3039" s="316"/>
      <c r="AE3039" s="909"/>
      <c r="AF3039" s="313"/>
    </row>
    <row r="3040" spans="1:32" ht="90" x14ac:dyDescent="0.25">
      <c r="A3040" s="124">
        <v>1</v>
      </c>
      <c r="B3040" s="2230" t="s">
        <v>858</v>
      </c>
      <c r="D3040" s="297" t="s">
        <v>550</v>
      </c>
      <c r="E3040" s="417"/>
      <c r="F3040" s="4"/>
      <c r="G3040" s="559"/>
      <c r="H3040" s="110"/>
      <c r="I3040" s="533">
        <v>0</v>
      </c>
      <c r="J3040" s="170" t="e">
        <f t="shared" si="504"/>
        <v>#DIV/0!</v>
      </c>
      <c r="K3040" s="1479"/>
      <c r="L3040" s="1479"/>
      <c r="M3040" s="109"/>
      <c r="N3040" s="109"/>
      <c r="O3040" s="109"/>
      <c r="P3040" s="109"/>
      <c r="Q3040" s="109"/>
      <c r="R3040" s="109"/>
      <c r="S3040" s="316"/>
      <c r="T3040" s="316"/>
      <c r="U3040" s="316"/>
      <c r="V3040" s="316"/>
      <c r="W3040" s="313"/>
      <c r="X3040" s="316">
        <f t="shared" si="503"/>
        <v>0</v>
      </c>
      <c r="Y3040" s="757"/>
      <c r="Z3040" s="316"/>
      <c r="AA3040" s="316"/>
      <c r="AB3040" s="316"/>
      <c r="AC3040" s="316"/>
      <c r="AD3040" s="316"/>
      <c r="AE3040" s="909"/>
      <c r="AF3040" s="313"/>
    </row>
    <row r="3041" spans="1:32" s="2230" customFormat="1" ht="29.25" x14ac:dyDescent="0.25">
      <c r="B3041" s="2230" t="s">
        <v>858</v>
      </c>
      <c r="D3041" s="270" t="s">
        <v>131</v>
      </c>
      <c r="E3041" s="417"/>
      <c r="F3041" s="4"/>
      <c r="G3041" s="558"/>
      <c r="H3041" s="558"/>
      <c r="I3041" s="558">
        <f>I3042+I3043+I3044</f>
        <v>22</v>
      </c>
      <c r="J3041" s="170" t="e">
        <f t="shared" si="504"/>
        <v>#DIV/0!</v>
      </c>
      <c r="K3041" s="1479"/>
      <c r="L3041" s="1479"/>
      <c r="M3041" s="109"/>
      <c r="N3041" s="109"/>
      <c r="O3041" s="109"/>
      <c r="P3041" s="109"/>
      <c r="Q3041" s="109"/>
      <c r="R3041" s="109"/>
      <c r="S3041" s="316"/>
      <c r="T3041" s="316"/>
      <c r="U3041" s="316"/>
      <c r="V3041" s="316"/>
      <c r="W3041" s="313"/>
      <c r="X3041" s="316">
        <f t="shared" si="503"/>
        <v>0</v>
      </c>
      <c r="Y3041" s="757"/>
      <c r="Z3041" s="316"/>
      <c r="AA3041" s="316"/>
      <c r="AB3041" s="316"/>
      <c r="AC3041" s="316"/>
      <c r="AD3041" s="316"/>
      <c r="AE3041" s="909"/>
      <c r="AF3041" s="313"/>
    </row>
    <row r="3042" spans="1:32" x14ac:dyDescent="0.25">
      <c r="B3042" s="2230" t="s">
        <v>858</v>
      </c>
      <c r="D3042" s="297" t="s">
        <v>222</v>
      </c>
      <c r="E3042" s="417"/>
      <c r="F3042" s="4"/>
      <c r="G3042" s="559"/>
      <c r="H3042" s="110"/>
      <c r="I3042" s="533">
        <v>22</v>
      </c>
      <c r="J3042" s="170" t="e">
        <f t="shared" si="504"/>
        <v>#DIV/0!</v>
      </c>
      <c r="K3042" s="1479"/>
      <c r="L3042" s="1479"/>
      <c r="M3042" s="109"/>
      <c r="N3042" s="109"/>
      <c r="O3042" s="109"/>
      <c r="P3042" s="109"/>
      <c r="Q3042" s="109"/>
      <c r="R3042" s="109"/>
      <c r="S3042" s="316"/>
      <c r="T3042" s="316"/>
      <c r="U3042" s="316"/>
      <c r="V3042" s="316"/>
      <c r="W3042" s="313"/>
      <c r="X3042" s="316">
        <f t="shared" si="503"/>
        <v>0</v>
      </c>
      <c r="Y3042" s="757"/>
      <c r="Z3042" s="316"/>
      <c r="AA3042" s="316"/>
      <c r="AB3042" s="316"/>
      <c r="AC3042" s="316"/>
      <c r="AD3042" s="316"/>
      <c r="AE3042" s="909"/>
      <c r="AF3042" s="313"/>
    </row>
    <row r="3043" spans="1:32" ht="45" x14ac:dyDescent="0.25">
      <c r="A3043" s="124">
        <v>1</v>
      </c>
      <c r="B3043" s="2230" t="s">
        <v>858</v>
      </c>
      <c r="D3043" s="297" t="s">
        <v>551</v>
      </c>
      <c r="E3043" s="417"/>
      <c r="F3043" s="4"/>
      <c r="G3043" s="559"/>
      <c r="H3043" s="110"/>
      <c r="I3043" s="170"/>
      <c r="J3043" s="170" t="e">
        <f t="shared" si="504"/>
        <v>#DIV/0!</v>
      </c>
      <c r="K3043" s="1479"/>
      <c r="L3043" s="1479"/>
      <c r="M3043" s="109"/>
      <c r="N3043" s="109"/>
      <c r="O3043" s="109"/>
      <c r="P3043" s="109"/>
      <c r="Q3043" s="109"/>
      <c r="R3043" s="109"/>
      <c r="S3043" s="316"/>
      <c r="T3043" s="316"/>
      <c r="U3043" s="316"/>
      <c r="V3043" s="316"/>
      <c r="W3043" s="313"/>
      <c r="X3043" s="316">
        <f t="shared" si="503"/>
        <v>0</v>
      </c>
      <c r="Y3043" s="757"/>
      <c r="Z3043" s="316"/>
      <c r="AA3043" s="316"/>
      <c r="AB3043" s="316"/>
      <c r="AC3043" s="316"/>
      <c r="AD3043" s="316"/>
      <c r="AE3043" s="909"/>
      <c r="AF3043" s="313"/>
    </row>
    <row r="3044" spans="1:32" s="2230" customFormat="1" ht="60" x14ac:dyDescent="0.25">
      <c r="B3044" s="2230" t="s">
        <v>858</v>
      </c>
      <c r="D3044" s="4" t="s">
        <v>598</v>
      </c>
      <c r="E3044" s="417"/>
      <c r="F3044" s="4"/>
      <c r="G3044" s="559"/>
      <c r="H3044" s="110"/>
      <c r="I3044" s="170"/>
      <c r="J3044" s="170" t="e">
        <f t="shared" si="504"/>
        <v>#DIV/0!</v>
      </c>
      <c r="K3044" s="1479"/>
      <c r="L3044" s="1479"/>
      <c r="M3044" s="109"/>
      <c r="N3044" s="109"/>
      <c r="O3044" s="109"/>
      <c r="P3044" s="109"/>
      <c r="Q3044" s="109"/>
      <c r="R3044" s="109"/>
      <c r="S3044" s="316"/>
      <c r="T3044" s="316"/>
      <c r="U3044" s="316"/>
      <c r="V3044" s="316"/>
      <c r="W3044" s="313"/>
      <c r="X3044" s="316">
        <f t="shared" si="503"/>
        <v>0</v>
      </c>
      <c r="Y3044" s="757"/>
      <c r="Z3044" s="316"/>
      <c r="AA3044" s="316"/>
      <c r="AB3044" s="316"/>
      <c r="AC3044" s="316"/>
      <c r="AD3044" s="316"/>
      <c r="AE3044" s="909"/>
      <c r="AF3044" s="313"/>
    </row>
    <row r="3045" spans="1:32" s="2230" customFormat="1" ht="29.25" x14ac:dyDescent="0.25">
      <c r="B3045" s="2230" t="s">
        <v>858</v>
      </c>
      <c r="D3045" s="513" t="s">
        <v>436</v>
      </c>
      <c r="E3045" s="417"/>
      <c r="F3045" s="4"/>
      <c r="G3045" s="559"/>
      <c r="H3045" s="110"/>
      <c r="I3045" s="533">
        <v>57</v>
      </c>
      <c r="J3045" s="170" t="e">
        <f t="shared" si="504"/>
        <v>#DIV/0!</v>
      </c>
      <c r="K3045" s="1479"/>
      <c r="L3045" s="1479"/>
      <c r="M3045" s="109"/>
      <c r="N3045" s="109"/>
      <c r="O3045" s="109"/>
      <c r="P3045" s="109"/>
      <c r="Q3045" s="109"/>
      <c r="R3045" s="109"/>
      <c r="S3045" s="316"/>
      <c r="T3045" s="316"/>
      <c r="U3045" s="316"/>
      <c r="V3045" s="316"/>
      <c r="W3045" s="313"/>
      <c r="X3045" s="316">
        <f t="shared" si="503"/>
        <v>0</v>
      </c>
      <c r="Y3045" s="757"/>
      <c r="Z3045" s="316"/>
      <c r="AA3045" s="316"/>
      <c r="AB3045" s="316"/>
      <c r="AC3045" s="316"/>
      <c r="AD3045" s="316"/>
      <c r="AE3045" s="909"/>
      <c r="AF3045" s="313"/>
    </row>
    <row r="3046" spans="1:32" s="2230" customFormat="1" ht="30" x14ac:dyDescent="0.25">
      <c r="B3046" s="2230" t="s">
        <v>858</v>
      </c>
      <c r="D3046" s="4" t="s">
        <v>191</v>
      </c>
      <c r="E3046" s="417"/>
      <c r="F3046" s="4"/>
      <c r="G3046" s="559"/>
      <c r="H3046" s="110"/>
      <c r="I3046" s="170"/>
      <c r="J3046" s="170" t="e">
        <f t="shared" si="504"/>
        <v>#DIV/0!</v>
      </c>
      <c r="K3046" s="1479"/>
      <c r="L3046" s="1479"/>
      <c r="M3046" s="109"/>
      <c r="N3046" s="109"/>
      <c r="O3046" s="109"/>
      <c r="P3046" s="109"/>
      <c r="Q3046" s="109"/>
      <c r="R3046" s="109"/>
      <c r="S3046" s="316"/>
      <c r="T3046" s="316"/>
      <c r="U3046" s="316"/>
      <c r="V3046" s="316"/>
      <c r="W3046" s="313"/>
      <c r="X3046" s="316">
        <f t="shared" si="503"/>
        <v>0</v>
      </c>
      <c r="Y3046" s="757"/>
      <c r="Z3046" s="316"/>
      <c r="AA3046" s="316"/>
      <c r="AB3046" s="316"/>
      <c r="AC3046" s="316"/>
      <c r="AD3046" s="316"/>
      <c r="AE3046" s="909"/>
      <c r="AF3046" s="313"/>
    </row>
    <row r="3047" spans="1:32" s="2230" customFormat="1" ht="72" x14ac:dyDescent="0.25">
      <c r="B3047" s="2230" t="s">
        <v>858</v>
      </c>
      <c r="D3047" s="513" t="s">
        <v>732</v>
      </c>
      <c r="E3047" s="417"/>
      <c r="F3047" s="4"/>
      <c r="G3047" s="559"/>
      <c r="H3047" s="110"/>
      <c r="I3047" s="533">
        <v>2</v>
      </c>
      <c r="J3047" s="170" t="e">
        <f t="shared" si="504"/>
        <v>#DIV/0!</v>
      </c>
      <c r="K3047" s="1479"/>
      <c r="L3047" s="1479"/>
      <c r="M3047" s="109"/>
      <c r="N3047" s="109"/>
      <c r="O3047" s="109"/>
      <c r="P3047" s="109"/>
      <c r="Q3047" s="109"/>
      <c r="R3047" s="109"/>
      <c r="S3047" s="316"/>
      <c r="T3047" s="316"/>
      <c r="U3047" s="316"/>
      <c r="V3047" s="316"/>
      <c r="W3047" s="313"/>
      <c r="X3047" s="2992">
        <f t="shared" si="503"/>
        <v>68.022089999999992</v>
      </c>
      <c r="Y3047" s="757"/>
      <c r="Z3047" s="316"/>
      <c r="AA3047" s="316"/>
      <c r="AB3047" s="2992">
        <v>-1.0787100000000001</v>
      </c>
      <c r="AC3047" s="2992">
        <v>-0.58560000000000001</v>
      </c>
      <c r="AD3047" s="2992">
        <v>67.436489999999992</v>
      </c>
      <c r="AE3047" s="909"/>
      <c r="AF3047" s="313"/>
    </row>
    <row r="3048" spans="1:32" x14ac:dyDescent="0.25">
      <c r="A3048" s="124">
        <v>1</v>
      </c>
      <c r="B3048" s="2230" t="s">
        <v>858</v>
      </c>
      <c r="D3048" s="3008" t="s">
        <v>194</v>
      </c>
      <c r="E3048" s="417"/>
      <c r="F3048" s="4"/>
      <c r="G3048" s="559"/>
      <c r="H3048" s="170"/>
      <c r="I3048" s="170"/>
      <c r="J3048" s="170"/>
      <c r="K3048" s="1479"/>
      <c r="L3048" s="1479"/>
      <c r="M3048" s="109"/>
      <c r="N3048" s="109"/>
      <c r="O3048" s="109"/>
      <c r="P3048" s="109"/>
      <c r="Q3048" s="109"/>
      <c r="R3048" s="109"/>
      <c r="S3048" s="316"/>
      <c r="T3048" s="316"/>
      <c r="U3048" s="316"/>
      <c r="V3048" s="316"/>
      <c r="W3048" s="313"/>
      <c r="X3048" s="2992">
        <f t="shared" si="503"/>
        <v>184.04406</v>
      </c>
      <c r="Y3048" s="757"/>
      <c r="Z3048" s="316"/>
      <c r="AA3048" s="316"/>
      <c r="AB3048" s="316"/>
      <c r="AC3048" s="316"/>
      <c r="AD3048" s="2992">
        <v>184.04406</v>
      </c>
      <c r="AE3048" s="909"/>
      <c r="AF3048" s="313"/>
    </row>
    <row r="3049" spans="1:32" ht="100.5" x14ac:dyDescent="0.25">
      <c r="A3049" s="124">
        <v>1</v>
      </c>
      <c r="B3049" s="2230" t="s">
        <v>858</v>
      </c>
      <c r="D3049" s="2225" t="s">
        <v>717</v>
      </c>
      <c r="E3049" s="1665"/>
      <c r="F3049" s="513"/>
      <c r="G3049" s="558"/>
      <c r="H3049" s="516"/>
      <c r="I3049" s="2997">
        <v>9</v>
      </c>
      <c r="J3049" s="731" t="e">
        <f t="shared" ref="J3049:J3056" si="505">I3049/H3049*100</f>
        <v>#DIV/0!</v>
      </c>
      <c r="K3049" s="1479"/>
      <c r="L3049" s="1479"/>
      <c r="M3049" s="109"/>
      <c r="N3049" s="109"/>
      <c r="O3049" s="109"/>
      <c r="P3049" s="109"/>
      <c r="Q3049" s="109"/>
      <c r="R3049" s="109"/>
      <c r="S3049" s="316"/>
      <c r="T3049" s="316"/>
      <c r="U3049" s="316"/>
      <c r="V3049" s="316"/>
      <c r="W3049" s="837">
        <f>S3049/12*$D$4+(T3049-S3049)/11*3+(U3049-T3049)/10*2+(V3049-U3049)/9*1</f>
        <v>0</v>
      </c>
      <c r="X3049" s="2992">
        <f t="shared" si="503"/>
        <v>33.24006</v>
      </c>
      <c r="Y3049" s="757"/>
      <c r="Z3049" s="316"/>
      <c r="AA3049" s="316">
        <f>X3049-W3049</f>
        <v>33.24006</v>
      </c>
      <c r="AB3049" s="316"/>
      <c r="AC3049" s="316">
        <v>0</v>
      </c>
      <c r="AD3049" s="2992">
        <v>33.24006</v>
      </c>
      <c r="AE3049" s="909"/>
      <c r="AF3049" s="313"/>
    </row>
    <row r="3050" spans="1:32" s="2230" customFormat="1" x14ac:dyDescent="0.25">
      <c r="B3050" s="2230" t="s">
        <v>858</v>
      </c>
      <c r="D3050" s="297" t="s">
        <v>718</v>
      </c>
      <c r="E3050" s="417"/>
      <c r="F3050" s="4"/>
      <c r="G3050" s="559"/>
      <c r="H3050" s="113"/>
      <c r="I3050" s="2222"/>
      <c r="J3050" s="170" t="e">
        <f t="shared" si="505"/>
        <v>#DIV/0!</v>
      </c>
      <c r="K3050" s="1479"/>
      <c r="L3050" s="1479"/>
      <c r="M3050" s="109"/>
      <c r="N3050" s="109"/>
      <c r="O3050" s="109"/>
      <c r="P3050" s="109"/>
      <c r="Q3050" s="109"/>
      <c r="R3050" s="109"/>
      <c r="S3050" s="316"/>
      <c r="T3050" s="316"/>
      <c r="U3050" s="316"/>
      <c r="V3050" s="316"/>
      <c r="W3050" s="837"/>
      <c r="X3050" s="316">
        <f t="shared" si="503"/>
        <v>0</v>
      </c>
      <c r="Y3050" s="757"/>
      <c r="Z3050" s="316"/>
      <c r="AA3050" s="316"/>
      <c r="AB3050" s="316"/>
      <c r="AC3050" s="316"/>
      <c r="AD3050" s="316"/>
      <c r="AE3050" s="909"/>
      <c r="AF3050" s="313"/>
    </row>
    <row r="3051" spans="1:32" s="2230" customFormat="1" x14ac:dyDescent="0.25">
      <c r="B3051" s="2230" t="s">
        <v>858</v>
      </c>
      <c r="D3051" s="297" t="s">
        <v>719</v>
      </c>
      <c r="E3051" s="417"/>
      <c r="F3051" s="4"/>
      <c r="G3051" s="559"/>
      <c r="H3051" s="113"/>
      <c r="I3051" s="2222"/>
      <c r="J3051" s="170" t="e">
        <f t="shared" si="505"/>
        <v>#DIV/0!</v>
      </c>
      <c r="K3051" s="1479"/>
      <c r="L3051" s="1479"/>
      <c r="M3051" s="109"/>
      <c r="N3051" s="109"/>
      <c r="O3051" s="109"/>
      <c r="P3051" s="109"/>
      <c r="Q3051" s="109"/>
      <c r="R3051" s="109"/>
      <c r="S3051" s="316"/>
      <c r="T3051" s="316"/>
      <c r="U3051" s="316"/>
      <c r="V3051" s="316"/>
      <c r="W3051" s="837"/>
      <c r="X3051" s="316">
        <f t="shared" si="503"/>
        <v>0</v>
      </c>
      <c r="Y3051" s="757"/>
      <c r="Z3051" s="316"/>
      <c r="AA3051" s="316"/>
      <c r="AB3051" s="316"/>
      <c r="AC3051" s="316"/>
      <c r="AD3051" s="316"/>
      <c r="AE3051" s="909"/>
      <c r="AF3051" s="313"/>
    </row>
    <row r="3052" spans="1:32" s="2230" customFormat="1" x14ac:dyDescent="0.25">
      <c r="B3052" s="2230" t="s">
        <v>858</v>
      </c>
      <c r="D3052" s="297" t="s">
        <v>720</v>
      </c>
      <c r="E3052" s="417"/>
      <c r="F3052" s="4"/>
      <c r="G3052" s="559"/>
      <c r="H3052" s="113"/>
      <c r="I3052" s="158">
        <v>9</v>
      </c>
      <c r="J3052" s="170" t="e">
        <f t="shared" si="505"/>
        <v>#DIV/0!</v>
      </c>
      <c r="K3052" s="1479"/>
      <c r="L3052" s="1479"/>
      <c r="M3052" s="109"/>
      <c r="N3052" s="109"/>
      <c r="O3052" s="109"/>
      <c r="P3052" s="109"/>
      <c r="Q3052" s="109"/>
      <c r="R3052" s="109"/>
      <c r="S3052" s="316"/>
      <c r="T3052" s="316"/>
      <c r="U3052" s="316"/>
      <c r="V3052" s="316"/>
      <c r="W3052" s="837"/>
      <c r="X3052" s="316">
        <f t="shared" si="503"/>
        <v>0</v>
      </c>
      <c r="Y3052" s="757"/>
      <c r="Z3052" s="316"/>
      <c r="AA3052" s="316"/>
      <c r="AB3052" s="316"/>
      <c r="AC3052" s="316"/>
      <c r="AD3052" s="316"/>
      <c r="AE3052" s="909"/>
      <c r="AF3052" s="313"/>
    </row>
    <row r="3053" spans="1:32" ht="43.5" x14ac:dyDescent="0.25">
      <c r="A3053" s="124">
        <v>1</v>
      </c>
      <c r="B3053" s="2230" t="s">
        <v>858</v>
      </c>
      <c r="D3053" s="2225" t="s">
        <v>552</v>
      </c>
      <c r="E3053" s="417"/>
      <c r="F3053" s="4"/>
      <c r="G3053" s="534"/>
      <c r="H3053" s="534"/>
      <c r="I3053" s="534">
        <f>I3054+I3064</f>
        <v>1</v>
      </c>
      <c r="J3053" s="170" t="e">
        <f t="shared" si="505"/>
        <v>#DIV/0!</v>
      </c>
      <c r="K3053" s="1479"/>
      <c r="L3053" s="1479"/>
      <c r="M3053" s="109"/>
      <c r="N3053" s="109"/>
      <c r="O3053" s="109"/>
      <c r="P3053" s="109"/>
      <c r="Q3053" s="109"/>
      <c r="R3053" s="109"/>
      <c r="S3053" s="316"/>
      <c r="T3053" s="316"/>
      <c r="U3053" s="316"/>
      <c r="V3053" s="316"/>
      <c r="W3053" s="313">
        <f t="shared" ref="W3053:AD3053" si="506">W3054+W3064</f>
        <v>0</v>
      </c>
      <c r="X3053" s="316">
        <f t="shared" si="503"/>
        <v>1.68546</v>
      </c>
      <c r="Y3053" s="757">
        <f t="shared" si="506"/>
        <v>0</v>
      </c>
      <c r="Z3053" s="316">
        <f t="shared" si="506"/>
        <v>0</v>
      </c>
      <c r="AA3053" s="316">
        <f t="shared" si="506"/>
        <v>1.68546</v>
      </c>
      <c r="AB3053" s="316">
        <f t="shared" si="506"/>
        <v>0</v>
      </c>
      <c r="AC3053" s="316">
        <f t="shared" si="506"/>
        <v>0</v>
      </c>
      <c r="AD3053" s="316">
        <f t="shared" si="506"/>
        <v>1.68546</v>
      </c>
      <c r="AE3053" s="909"/>
      <c r="AF3053" s="313"/>
    </row>
    <row r="3054" spans="1:32" ht="30" x14ac:dyDescent="0.25">
      <c r="A3054" s="124">
        <v>1</v>
      </c>
      <c r="B3054" s="2230" t="s">
        <v>858</v>
      </c>
      <c r="D3054" s="461" t="s">
        <v>364</v>
      </c>
      <c r="E3054" s="417"/>
      <c r="F3054" s="4"/>
      <c r="G3054" s="534"/>
      <c r="H3054" s="534"/>
      <c r="I3054" s="534">
        <f>I3055+I3059+I3061+I3062+I3060</f>
        <v>0</v>
      </c>
      <c r="J3054" s="170" t="e">
        <f t="shared" si="505"/>
        <v>#DIV/0!</v>
      </c>
      <c r="K3054" s="1479"/>
      <c r="L3054" s="1479"/>
      <c r="M3054" s="109"/>
      <c r="N3054" s="109"/>
      <c r="O3054" s="109"/>
      <c r="P3054" s="109"/>
      <c r="Q3054" s="109"/>
      <c r="R3054" s="109"/>
      <c r="S3054" s="316"/>
      <c r="T3054" s="316"/>
      <c r="U3054" s="316"/>
      <c r="V3054" s="316"/>
      <c r="W3054" s="313">
        <f t="shared" ref="W3054:AD3054" si="507">W3055+W3059+W3061+W3062+W3060</f>
        <v>0</v>
      </c>
      <c r="X3054" s="316">
        <f t="shared" si="503"/>
        <v>0</v>
      </c>
      <c r="Y3054" s="757">
        <f t="shared" si="507"/>
        <v>0</v>
      </c>
      <c r="Z3054" s="316">
        <f t="shared" si="507"/>
        <v>0</v>
      </c>
      <c r="AA3054" s="316">
        <f t="shared" si="507"/>
        <v>0</v>
      </c>
      <c r="AB3054" s="316">
        <f t="shared" si="507"/>
        <v>0</v>
      </c>
      <c r="AC3054" s="316">
        <f t="shared" si="507"/>
        <v>0</v>
      </c>
      <c r="AD3054" s="316">
        <f t="shared" si="507"/>
        <v>0</v>
      </c>
      <c r="AE3054" s="909"/>
      <c r="AF3054" s="313"/>
    </row>
    <row r="3055" spans="1:32" ht="30" x14ac:dyDescent="0.25">
      <c r="A3055" s="124">
        <v>1</v>
      </c>
      <c r="B3055" s="2230" t="s">
        <v>858</v>
      </c>
      <c r="D3055" s="297" t="s">
        <v>553</v>
      </c>
      <c r="E3055" s="417"/>
      <c r="F3055" s="4"/>
      <c r="G3055" s="560"/>
      <c r="H3055" s="110"/>
      <c r="I3055" s="170"/>
      <c r="J3055" s="170" t="e">
        <f t="shared" si="505"/>
        <v>#DIV/0!</v>
      </c>
      <c r="K3055" s="1479"/>
      <c r="L3055" s="1479"/>
      <c r="M3055" s="109"/>
      <c r="N3055" s="109"/>
      <c r="O3055" s="109"/>
      <c r="P3055" s="109"/>
      <c r="Q3055" s="109"/>
      <c r="R3055" s="109"/>
      <c r="S3055" s="316"/>
      <c r="T3055" s="316"/>
      <c r="U3055" s="316"/>
      <c r="V3055" s="316"/>
      <c r="W3055" s="313">
        <f t="shared" ref="W3055:W3062" si="508">S3055/12*$D$4+(T3055-S3055)/11*3+(U3055-T3055)/10*2+(V3055-U3055)/9*1</f>
        <v>0</v>
      </c>
      <c r="X3055" s="316">
        <f t="shared" si="503"/>
        <v>0</v>
      </c>
      <c r="Y3055" s="757"/>
      <c r="Z3055" s="316"/>
      <c r="AA3055" s="316">
        <f t="shared" ref="AA3055:AA3062" si="509">X3055-W3055</f>
        <v>0</v>
      </c>
      <c r="AB3055" s="316"/>
      <c r="AC3055" s="316">
        <v>0</v>
      </c>
      <c r="AD3055" s="316"/>
      <c r="AE3055" s="909"/>
      <c r="AF3055" s="313"/>
    </row>
    <row r="3056" spans="1:32" ht="60" x14ac:dyDescent="0.25">
      <c r="A3056" s="124">
        <v>1</v>
      </c>
      <c r="B3056" s="2230" t="s">
        <v>858</v>
      </c>
      <c r="D3056" s="297" t="s">
        <v>574</v>
      </c>
      <c r="E3056" s="417"/>
      <c r="F3056" s="4"/>
      <c r="G3056" s="560"/>
      <c r="H3056" s="110"/>
      <c r="I3056" s="170"/>
      <c r="J3056" s="170" t="e">
        <f t="shared" si="505"/>
        <v>#DIV/0!</v>
      </c>
      <c r="K3056" s="1479"/>
      <c r="L3056" s="1479"/>
      <c r="M3056" s="109"/>
      <c r="N3056" s="109"/>
      <c r="O3056" s="109"/>
      <c r="P3056" s="109"/>
      <c r="Q3056" s="109"/>
      <c r="R3056" s="109"/>
      <c r="S3056" s="316"/>
      <c r="T3056" s="316"/>
      <c r="U3056" s="316"/>
      <c r="V3056" s="316"/>
      <c r="W3056" s="313">
        <f t="shared" si="508"/>
        <v>0</v>
      </c>
      <c r="X3056" s="316">
        <f t="shared" si="503"/>
        <v>0</v>
      </c>
      <c r="Y3056" s="757"/>
      <c r="Z3056" s="316"/>
      <c r="AA3056" s="316">
        <f t="shared" si="509"/>
        <v>0</v>
      </c>
      <c r="AB3056" s="316"/>
      <c r="AC3056" s="316">
        <v>0</v>
      </c>
      <c r="AD3056" s="316"/>
      <c r="AE3056" s="909"/>
      <c r="AF3056" s="313"/>
    </row>
    <row r="3057" spans="1:32" s="2230" customFormat="1" ht="60" x14ac:dyDescent="0.25">
      <c r="B3057" s="2230" t="s">
        <v>858</v>
      </c>
      <c r="D3057" s="297" t="s">
        <v>885</v>
      </c>
      <c r="E3057" s="417"/>
      <c r="F3057" s="4"/>
      <c r="G3057" s="3485"/>
      <c r="H3057" s="110"/>
      <c r="I3057" s="170"/>
      <c r="J3057" s="170"/>
      <c r="K3057" s="1479"/>
      <c r="L3057" s="1479"/>
      <c r="M3057" s="109"/>
      <c r="N3057" s="109"/>
      <c r="O3057" s="109"/>
      <c r="P3057" s="109"/>
      <c r="Q3057" s="109"/>
      <c r="R3057" s="109"/>
      <c r="S3057" s="316"/>
      <c r="T3057" s="316"/>
      <c r="U3057" s="316"/>
      <c r="V3057" s="316"/>
      <c r="W3057" s="313"/>
      <c r="X3057" s="316">
        <f t="shared" si="503"/>
        <v>0</v>
      </c>
      <c r="Y3057" s="757"/>
      <c r="Z3057" s="316"/>
      <c r="AA3057" s="316"/>
      <c r="AB3057" s="316"/>
      <c r="AC3057" s="316"/>
      <c r="AD3057" s="316"/>
      <c r="AE3057" s="909"/>
      <c r="AF3057" s="313"/>
    </row>
    <row r="3058" spans="1:32" s="2230" customFormat="1" ht="60" x14ac:dyDescent="0.25">
      <c r="B3058" s="2230" t="s">
        <v>858</v>
      </c>
      <c r="D3058" s="297" t="s">
        <v>886</v>
      </c>
      <c r="E3058" s="417"/>
      <c r="F3058" s="4"/>
      <c r="G3058" s="3485"/>
      <c r="H3058" s="110"/>
      <c r="I3058" s="170"/>
      <c r="J3058" s="170"/>
      <c r="K3058" s="1479"/>
      <c r="L3058" s="1479"/>
      <c r="M3058" s="109"/>
      <c r="N3058" s="109"/>
      <c r="O3058" s="109"/>
      <c r="P3058" s="109"/>
      <c r="Q3058" s="109"/>
      <c r="R3058" s="109"/>
      <c r="S3058" s="316"/>
      <c r="T3058" s="316"/>
      <c r="U3058" s="316"/>
      <c r="V3058" s="316"/>
      <c r="W3058" s="313"/>
      <c r="X3058" s="316">
        <f t="shared" si="503"/>
        <v>0</v>
      </c>
      <c r="Y3058" s="757"/>
      <c r="Z3058" s="316"/>
      <c r="AA3058" s="316"/>
      <c r="AB3058" s="316"/>
      <c r="AC3058" s="316"/>
      <c r="AD3058" s="316"/>
      <c r="AE3058" s="909"/>
      <c r="AF3058" s="313"/>
    </row>
    <row r="3059" spans="1:32" ht="30" x14ac:dyDescent="0.25">
      <c r="A3059" s="124">
        <v>1</v>
      </c>
      <c r="B3059" s="2230" t="s">
        <v>858</v>
      </c>
      <c r="D3059" s="297" t="s">
        <v>554</v>
      </c>
      <c r="E3059" s="417"/>
      <c r="F3059" s="4"/>
      <c r="G3059" s="486"/>
      <c r="H3059" s="110"/>
      <c r="I3059" s="170"/>
      <c r="J3059" s="170" t="e">
        <f>I3059/H3059*100</f>
        <v>#DIV/0!</v>
      </c>
      <c r="K3059" s="1479"/>
      <c r="L3059" s="1479"/>
      <c r="M3059" s="109"/>
      <c r="N3059" s="109"/>
      <c r="O3059" s="109"/>
      <c r="P3059" s="109"/>
      <c r="Q3059" s="109"/>
      <c r="R3059" s="109"/>
      <c r="S3059" s="316"/>
      <c r="T3059" s="316"/>
      <c r="U3059" s="316"/>
      <c r="V3059" s="316"/>
      <c r="W3059" s="313">
        <f t="shared" si="508"/>
        <v>0</v>
      </c>
      <c r="X3059" s="316">
        <f t="shared" si="503"/>
        <v>0</v>
      </c>
      <c r="Y3059" s="757"/>
      <c r="Z3059" s="316"/>
      <c r="AA3059" s="316">
        <f t="shared" si="509"/>
        <v>0</v>
      </c>
      <c r="AB3059" s="316"/>
      <c r="AC3059" s="316">
        <v>0</v>
      </c>
      <c r="AD3059" s="316"/>
      <c r="AE3059" s="909"/>
      <c r="AF3059" s="313"/>
    </row>
    <row r="3060" spans="1:32" ht="30" x14ac:dyDescent="0.25">
      <c r="A3060" s="124">
        <v>1</v>
      </c>
      <c r="B3060" s="2230" t="s">
        <v>858</v>
      </c>
      <c r="D3060" s="297" t="s">
        <v>555</v>
      </c>
      <c r="E3060" s="417"/>
      <c r="F3060" s="4"/>
      <c r="G3060" s="560"/>
      <c r="H3060" s="170"/>
      <c r="I3060" s="170"/>
      <c r="J3060" s="170"/>
      <c r="K3060" s="1479"/>
      <c r="L3060" s="1479"/>
      <c r="M3060" s="109"/>
      <c r="N3060" s="109"/>
      <c r="O3060" s="109"/>
      <c r="P3060" s="109"/>
      <c r="Q3060" s="109"/>
      <c r="R3060" s="109"/>
      <c r="S3060" s="316"/>
      <c r="T3060" s="316"/>
      <c r="U3060" s="316"/>
      <c r="V3060" s="316"/>
      <c r="W3060" s="313">
        <f t="shared" si="508"/>
        <v>0</v>
      </c>
      <c r="X3060" s="316">
        <f t="shared" si="503"/>
        <v>0</v>
      </c>
      <c r="Y3060" s="757"/>
      <c r="Z3060" s="316"/>
      <c r="AA3060" s="316">
        <f t="shared" si="509"/>
        <v>0</v>
      </c>
      <c r="AB3060" s="316"/>
      <c r="AC3060" s="316">
        <v>0</v>
      </c>
      <c r="AD3060" s="316">
        <v>0</v>
      </c>
      <c r="AE3060" s="909"/>
      <c r="AF3060" s="313"/>
    </row>
    <row r="3061" spans="1:32" ht="45" x14ac:dyDescent="0.25">
      <c r="A3061" s="124">
        <v>1</v>
      </c>
      <c r="B3061" s="2230" t="s">
        <v>858</v>
      </c>
      <c r="D3061" s="297" t="s">
        <v>556</v>
      </c>
      <c r="E3061" s="417"/>
      <c r="F3061" s="4"/>
      <c r="G3061" s="560"/>
      <c r="H3061" s="110"/>
      <c r="I3061" s="170"/>
      <c r="J3061" s="170" t="e">
        <f>I3061/H3061*100</f>
        <v>#DIV/0!</v>
      </c>
      <c r="K3061" s="1479"/>
      <c r="L3061" s="1479"/>
      <c r="M3061" s="109"/>
      <c r="N3061" s="109"/>
      <c r="O3061" s="109"/>
      <c r="P3061" s="109"/>
      <c r="Q3061" s="109"/>
      <c r="R3061" s="109"/>
      <c r="S3061" s="316"/>
      <c r="T3061" s="316"/>
      <c r="U3061" s="316"/>
      <c r="V3061" s="316"/>
      <c r="W3061" s="313">
        <f t="shared" si="508"/>
        <v>0</v>
      </c>
      <c r="X3061" s="316">
        <f t="shared" si="503"/>
        <v>0</v>
      </c>
      <c r="Y3061" s="757"/>
      <c r="Z3061" s="316"/>
      <c r="AA3061" s="316">
        <f t="shared" si="509"/>
        <v>0</v>
      </c>
      <c r="AB3061" s="316"/>
      <c r="AC3061" s="316"/>
      <c r="AD3061" s="316"/>
      <c r="AE3061" s="909"/>
      <c r="AF3061" s="313"/>
    </row>
    <row r="3062" spans="1:32" ht="30" x14ac:dyDescent="0.25">
      <c r="A3062" s="124">
        <v>1</v>
      </c>
      <c r="B3062" s="2230" t="s">
        <v>858</v>
      </c>
      <c r="D3062" s="297" t="s">
        <v>557</v>
      </c>
      <c r="E3062" s="417"/>
      <c r="F3062" s="4"/>
      <c r="G3062" s="560"/>
      <c r="H3062" s="110"/>
      <c r="I3062" s="170"/>
      <c r="J3062" s="170" t="e">
        <f>I3062/H3062*100</f>
        <v>#DIV/0!</v>
      </c>
      <c r="K3062" s="1479"/>
      <c r="L3062" s="1479"/>
      <c r="M3062" s="109"/>
      <c r="N3062" s="109"/>
      <c r="O3062" s="109"/>
      <c r="P3062" s="109"/>
      <c r="Q3062" s="109"/>
      <c r="R3062" s="109"/>
      <c r="S3062" s="316"/>
      <c r="T3062" s="316"/>
      <c r="U3062" s="316"/>
      <c r="V3062" s="316"/>
      <c r="W3062" s="313">
        <f t="shared" si="508"/>
        <v>0</v>
      </c>
      <c r="X3062" s="316">
        <f t="shared" si="503"/>
        <v>0</v>
      </c>
      <c r="Y3062" s="757"/>
      <c r="Z3062" s="316"/>
      <c r="AA3062" s="316">
        <f t="shared" si="509"/>
        <v>0</v>
      </c>
      <c r="AB3062" s="316"/>
      <c r="AC3062" s="316"/>
      <c r="AD3062" s="316"/>
      <c r="AE3062" s="909"/>
      <c r="AF3062" s="313"/>
    </row>
    <row r="3063" spans="1:32" ht="45" x14ac:dyDescent="0.25">
      <c r="A3063" s="124">
        <v>1</v>
      </c>
      <c r="B3063" s="2230" t="s">
        <v>858</v>
      </c>
      <c r="D3063" s="297" t="s">
        <v>575</v>
      </c>
      <c r="E3063" s="417"/>
      <c r="F3063" s="4"/>
      <c r="G3063" s="560"/>
      <c r="H3063" s="170"/>
      <c r="I3063" s="170"/>
      <c r="J3063" s="170" t="e">
        <f>I3063/H3063*100</f>
        <v>#DIV/0!</v>
      </c>
      <c r="K3063" s="1479"/>
      <c r="L3063" s="1479"/>
      <c r="M3063" s="109"/>
      <c r="N3063" s="109"/>
      <c r="O3063" s="109"/>
      <c r="P3063" s="109"/>
      <c r="Q3063" s="109"/>
      <c r="R3063" s="109"/>
      <c r="S3063" s="316"/>
      <c r="T3063" s="316"/>
      <c r="U3063" s="316"/>
      <c r="V3063" s="316"/>
      <c r="W3063" s="313"/>
      <c r="X3063" s="316">
        <f t="shared" si="503"/>
        <v>0</v>
      </c>
      <c r="Y3063" s="757"/>
      <c r="Z3063" s="316"/>
      <c r="AA3063" s="316"/>
      <c r="AB3063" s="316"/>
      <c r="AC3063" s="316"/>
      <c r="AD3063" s="316"/>
      <c r="AE3063" s="909"/>
      <c r="AF3063" s="313"/>
    </row>
    <row r="3064" spans="1:32" ht="45" x14ac:dyDescent="0.25">
      <c r="A3064" s="124">
        <v>1</v>
      </c>
      <c r="B3064" s="2230" t="s">
        <v>858</v>
      </c>
      <c r="D3064" s="461" t="s">
        <v>365</v>
      </c>
      <c r="E3064" s="417"/>
      <c r="F3064" s="4"/>
      <c r="G3064" s="3132"/>
      <c r="H3064" s="3132"/>
      <c r="I3064" s="3132">
        <f>I3065+I3067+I3068</f>
        <v>1</v>
      </c>
      <c r="J3064" s="170" t="e">
        <f>I3064/H3064*100</f>
        <v>#DIV/0!</v>
      </c>
      <c r="K3064" s="1479"/>
      <c r="L3064" s="1479"/>
      <c r="M3064" s="109"/>
      <c r="N3064" s="109"/>
      <c r="O3064" s="109"/>
      <c r="P3064" s="109"/>
      <c r="Q3064" s="109"/>
      <c r="R3064" s="109"/>
      <c r="S3064" s="316"/>
      <c r="T3064" s="316"/>
      <c r="U3064" s="316"/>
      <c r="V3064" s="316"/>
      <c r="W3064" s="313">
        <f t="shared" ref="W3064:AD3064" si="510">W3065+W3067+W3068</f>
        <v>0</v>
      </c>
      <c r="X3064" s="316">
        <f t="shared" si="503"/>
        <v>1.68546</v>
      </c>
      <c r="Y3064" s="757">
        <f t="shared" si="510"/>
        <v>0</v>
      </c>
      <c r="Z3064" s="316">
        <f t="shared" si="510"/>
        <v>0</v>
      </c>
      <c r="AA3064" s="316">
        <f t="shared" si="510"/>
        <v>1.68546</v>
      </c>
      <c r="AB3064" s="316">
        <f t="shared" si="510"/>
        <v>0</v>
      </c>
      <c r="AC3064" s="316">
        <f t="shared" si="510"/>
        <v>0</v>
      </c>
      <c r="AD3064" s="316">
        <f t="shared" si="510"/>
        <v>1.68546</v>
      </c>
      <c r="AE3064" s="909"/>
      <c r="AF3064" s="313"/>
    </row>
    <row r="3065" spans="1:32" ht="30" x14ac:dyDescent="0.25">
      <c r="A3065" s="124">
        <v>1</v>
      </c>
      <c r="B3065" s="2230" t="s">
        <v>858</v>
      </c>
      <c r="D3065" s="297" t="s">
        <v>558</v>
      </c>
      <c r="E3065" s="417"/>
      <c r="F3065" s="4"/>
      <c r="G3065" s="560"/>
      <c r="H3065" s="110"/>
      <c r="I3065" s="533">
        <v>1</v>
      </c>
      <c r="J3065" s="170" t="e">
        <f>I3065/H3065*100</f>
        <v>#DIV/0!</v>
      </c>
      <c r="K3065" s="1479"/>
      <c r="L3065" s="1479"/>
      <c r="M3065" s="109"/>
      <c r="N3065" s="109"/>
      <c r="O3065" s="109"/>
      <c r="P3065" s="109"/>
      <c r="Q3065" s="109"/>
      <c r="R3065" s="109"/>
      <c r="S3065" s="316"/>
      <c r="T3065" s="316"/>
      <c r="U3065" s="316"/>
      <c r="V3065" s="316"/>
      <c r="W3065" s="313">
        <f t="shared" ref="W3065:W3069" si="511">S3065/12*$D$4+(T3065-S3065)/11*3+(U3065-T3065)/10*2+(V3065-U3065)/9*1</f>
        <v>0</v>
      </c>
      <c r="X3065" s="2992">
        <f t="shared" si="503"/>
        <v>1.68546</v>
      </c>
      <c r="Y3065" s="757"/>
      <c r="Z3065" s="316"/>
      <c r="AA3065" s="316">
        <f>X3065-W3065</f>
        <v>1.68546</v>
      </c>
      <c r="AB3065" s="316"/>
      <c r="AC3065" s="316">
        <v>0</v>
      </c>
      <c r="AD3065" s="2992">
        <v>1.68546</v>
      </c>
      <c r="AE3065" s="909"/>
      <c r="AF3065" s="313"/>
    </row>
    <row r="3066" spans="1:32" ht="60" x14ac:dyDescent="0.25">
      <c r="A3066" s="124">
        <v>1</v>
      </c>
      <c r="B3066" s="2230" t="s">
        <v>858</v>
      </c>
      <c r="D3066" s="297" t="s">
        <v>576</v>
      </c>
      <c r="E3066" s="417"/>
      <c r="F3066" s="4"/>
      <c r="G3066" s="560"/>
      <c r="H3066" s="110"/>
      <c r="I3066" s="170"/>
      <c r="J3066" s="170"/>
      <c r="K3066" s="1479"/>
      <c r="L3066" s="1479"/>
      <c r="M3066" s="109"/>
      <c r="N3066" s="109"/>
      <c r="O3066" s="109"/>
      <c r="P3066" s="109"/>
      <c r="Q3066" s="109"/>
      <c r="R3066" s="109"/>
      <c r="S3066" s="316"/>
      <c r="T3066" s="316"/>
      <c r="U3066" s="316"/>
      <c r="V3066" s="316"/>
      <c r="W3066" s="313">
        <f t="shared" si="511"/>
        <v>0</v>
      </c>
      <c r="X3066" s="316">
        <f t="shared" si="503"/>
        <v>0</v>
      </c>
      <c r="Y3066" s="757"/>
      <c r="Z3066" s="316"/>
      <c r="AA3066" s="316">
        <f>X3066-W3066</f>
        <v>0</v>
      </c>
      <c r="AB3066" s="316"/>
      <c r="AC3066" s="316">
        <v>0</v>
      </c>
      <c r="AD3066" s="316"/>
      <c r="AE3066" s="909"/>
      <c r="AF3066" s="313"/>
    </row>
    <row r="3067" spans="1:32" ht="60" x14ac:dyDescent="0.25">
      <c r="B3067" s="2230" t="s">
        <v>858</v>
      </c>
      <c r="D3067" s="297" t="s">
        <v>559</v>
      </c>
      <c r="E3067" s="417"/>
      <c r="F3067" s="4"/>
      <c r="G3067" s="560"/>
      <c r="H3067" s="110"/>
      <c r="I3067" s="170"/>
      <c r="J3067" s="170" t="e">
        <f>I3067/H3067*100</f>
        <v>#DIV/0!</v>
      </c>
      <c r="K3067" s="1479"/>
      <c r="L3067" s="1479"/>
      <c r="M3067" s="109"/>
      <c r="N3067" s="109"/>
      <c r="O3067" s="109"/>
      <c r="P3067" s="109"/>
      <c r="Q3067" s="109"/>
      <c r="R3067" s="109"/>
      <c r="S3067" s="316"/>
      <c r="T3067" s="316"/>
      <c r="U3067" s="316"/>
      <c r="V3067" s="316"/>
      <c r="W3067" s="313">
        <f t="shared" si="511"/>
        <v>0</v>
      </c>
      <c r="X3067" s="316">
        <f t="shared" si="503"/>
        <v>0</v>
      </c>
      <c r="Y3067" s="757"/>
      <c r="Z3067" s="316"/>
      <c r="AA3067" s="316">
        <f>X3067-W3067</f>
        <v>0</v>
      </c>
      <c r="AB3067" s="316"/>
      <c r="AC3067" s="316">
        <v>0</v>
      </c>
      <c r="AD3067" s="316"/>
      <c r="AE3067" s="909"/>
      <c r="AF3067" s="313"/>
    </row>
    <row r="3068" spans="1:32" ht="45" x14ac:dyDescent="0.25">
      <c r="B3068" s="2230" t="s">
        <v>858</v>
      </c>
      <c r="D3068" s="297" t="s">
        <v>560</v>
      </c>
      <c r="E3068" s="417"/>
      <c r="F3068" s="4"/>
      <c r="G3068" s="560"/>
      <c r="H3068" s="110"/>
      <c r="I3068" s="170"/>
      <c r="J3068" s="170" t="e">
        <f>I3068/H3068*100</f>
        <v>#DIV/0!</v>
      </c>
      <c r="K3068" s="1479"/>
      <c r="L3068" s="1479"/>
      <c r="M3068" s="109"/>
      <c r="N3068" s="109"/>
      <c r="O3068" s="109"/>
      <c r="P3068" s="109"/>
      <c r="Q3068" s="109"/>
      <c r="R3068" s="109"/>
      <c r="S3068" s="316"/>
      <c r="T3068" s="316"/>
      <c r="U3068" s="316"/>
      <c r="V3068" s="316"/>
      <c r="W3068" s="313">
        <f t="shared" si="511"/>
        <v>0</v>
      </c>
      <c r="X3068" s="316">
        <f t="shared" si="503"/>
        <v>0</v>
      </c>
      <c r="Y3068" s="757"/>
      <c r="Z3068" s="316"/>
      <c r="AA3068" s="316">
        <f>X3068-W3068</f>
        <v>0</v>
      </c>
      <c r="AB3068" s="316"/>
      <c r="AC3068" s="316">
        <v>0</v>
      </c>
      <c r="AD3068" s="316"/>
      <c r="AE3068" s="909"/>
      <c r="AF3068" s="313"/>
    </row>
    <row r="3069" spans="1:32" ht="29.25" x14ac:dyDescent="0.25">
      <c r="A3069" s="124">
        <v>1</v>
      </c>
      <c r="B3069" s="2230" t="s">
        <v>858</v>
      </c>
      <c r="D3069" s="2225" t="s">
        <v>403</v>
      </c>
      <c r="E3069" s="417"/>
      <c r="F3069" s="4"/>
      <c r="G3069" s="3132"/>
      <c r="H3069" s="3132"/>
      <c r="I3069" s="3132">
        <f>I3071+I3077+I3078</f>
        <v>0</v>
      </c>
      <c r="J3069" s="170" t="e">
        <f>I3069/H3069*100</f>
        <v>#DIV/0!</v>
      </c>
      <c r="K3069" s="1479"/>
      <c r="L3069" s="1479"/>
      <c r="M3069" s="109"/>
      <c r="N3069" s="109"/>
      <c r="O3069" s="109"/>
      <c r="P3069" s="109"/>
      <c r="Q3069" s="109"/>
      <c r="R3069" s="109"/>
      <c r="S3069" s="316"/>
      <c r="T3069" s="316"/>
      <c r="U3069" s="316"/>
      <c r="V3069" s="316"/>
      <c r="W3069" s="313">
        <f t="shared" si="511"/>
        <v>0</v>
      </c>
      <c r="X3069" s="316">
        <f t="shared" si="503"/>
        <v>0</v>
      </c>
      <c r="Y3069" s="757"/>
      <c r="Z3069" s="316"/>
      <c r="AA3069" s="316">
        <f>X3069-W3069</f>
        <v>0</v>
      </c>
      <c r="AB3069" s="316"/>
      <c r="AC3069" s="316"/>
      <c r="AD3069" s="316"/>
      <c r="AE3069" s="909"/>
      <c r="AF3069" s="313"/>
    </row>
    <row r="3070" spans="1:32" x14ac:dyDescent="0.25">
      <c r="A3070" s="124">
        <v>1</v>
      </c>
      <c r="B3070" s="2230" t="s">
        <v>858</v>
      </c>
      <c r="D3070" s="297" t="s">
        <v>396</v>
      </c>
      <c r="E3070" s="417"/>
      <c r="F3070" s="4"/>
      <c r="G3070" s="560"/>
      <c r="H3070" s="560"/>
      <c r="I3070" s="560"/>
      <c r="J3070" s="170"/>
      <c r="K3070" s="1479"/>
      <c r="L3070" s="1479"/>
      <c r="M3070" s="109"/>
      <c r="N3070" s="109"/>
      <c r="O3070" s="109"/>
      <c r="P3070" s="109"/>
      <c r="Q3070" s="109"/>
      <c r="R3070" s="109"/>
      <c r="S3070" s="316"/>
      <c r="T3070" s="316"/>
      <c r="U3070" s="316"/>
      <c r="V3070" s="316"/>
      <c r="W3070" s="313"/>
      <c r="X3070" s="316">
        <f t="shared" si="503"/>
        <v>0</v>
      </c>
      <c r="Y3070" s="757"/>
      <c r="Z3070" s="316"/>
      <c r="AA3070" s="316"/>
      <c r="AB3070" s="316"/>
      <c r="AC3070" s="316"/>
      <c r="AD3070" s="316"/>
      <c r="AE3070" s="909"/>
      <c r="AF3070" s="313"/>
    </row>
    <row r="3071" spans="1:32" ht="30" x14ac:dyDescent="0.25">
      <c r="A3071" s="124">
        <v>1</v>
      </c>
      <c r="B3071" s="2230" t="s">
        <v>858</v>
      </c>
      <c r="D3071" s="461" t="s">
        <v>536</v>
      </c>
      <c r="E3071" s="417"/>
      <c r="F3071" s="4"/>
      <c r="G3071" s="560"/>
      <c r="H3071" s="560"/>
      <c r="I3071" s="560">
        <f>I3074+I3072+I3073/4</f>
        <v>0</v>
      </c>
      <c r="J3071" s="170" t="e">
        <f>I3071/H3071*100</f>
        <v>#DIV/0!</v>
      </c>
      <c r="K3071" s="1479"/>
      <c r="L3071" s="1479"/>
      <c r="M3071" s="109"/>
      <c r="N3071" s="109"/>
      <c r="O3071" s="109"/>
      <c r="P3071" s="109"/>
      <c r="Q3071" s="109"/>
      <c r="R3071" s="109"/>
      <c r="S3071" s="316"/>
      <c r="T3071" s="316"/>
      <c r="U3071" s="316"/>
      <c r="V3071" s="316"/>
      <c r="W3071" s="313"/>
      <c r="X3071" s="316">
        <f t="shared" si="503"/>
        <v>0</v>
      </c>
      <c r="Y3071" s="757"/>
      <c r="Z3071" s="316"/>
      <c r="AA3071" s="316"/>
      <c r="AB3071" s="316"/>
      <c r="AC3071" s="316"/>
      <c r="AD3071" s="316"/>
      <c r="AE3071" s="909"/>
      <c r="AF3071" s="313"/>
    </row>
    <row r="3072" spans="1:32" x14ac:dyDescent="0.25">
      <c r="A3072" s="124">
        <v>1</v>
      </c>
      <c r="B3072" s="2230" t="s">
        <v>858</v>
      </c>
      <c r="D3072" s="297" t="s">
        <v>537</v>
      </c>
      <c r="E3072" s="417"/>
      <c r="F3072" s="4"/>
      <c r="G3072" s="536"/>
      <c r="H3072" s="170"/>
      <c r="I3072" s="170"/>
      <c r="J3072" s="170"/>
      <c r="K3072" s="1479"/>
      <c r="L3072" s="1479"/>
      <c r="M3072" s="109"/>
      <c r="N3072" s="109"/>
      <c r="O3072" s="109"/>
      <c r="P3072" s="109"/>
      <c r="Q3072" s="109"/>
      <c r="R3072" s="109"/>
      <c r="S3072" s="316"/>
      <c r="T3072" s="316"/>
      <c r="U3072" s="316"/>
      <c r="V3072" s="316"/>
      <c r="W3072" s="313"/>
      <c r="X3072" s="316">
        <f t="shared" si="503"/>
        <v>0</v>
      </c>
      <c r="Y3072" s="757"/>
      <c r="Z3072" s="316"/>
      <c r="AA3072" s="316"/>
      <c r="AB3072" s="316"/>
      <c r="AC3072" s="316"/>
      <c r="AD3072" s="316"/>
      <c r="AE3072" s="909"/>
      <c r="AF3072" s="313"/>
    </row>
    <row r="3073" spans="1:32" ht="30" x14ac:dyDescent="0.25">
      <c r="A3073" s="124">
        <v>1</v>
      </c>
      <c r="B3073" s="2230" t="s">
        <v>858</v>
      </c>
      <c r="D3073" s="297" t="s">
        <v>538</v>
      </c>
      <c r="E3073" s="417"/>
      <c r="F3073" s="4"/>
      <c r="G3073" s="560"/>
      <c r="H3073" s="110"/>
      <c r="I3073" s="533">
        <v>0</v>
      </c>
      <c r="J3073" s="170" t="e">
        <f>I3073/H3073*100</f>
        <v>#DIV/0!</v>
      </c>
      <c r="K3073" s="1479"/>
      <c r="L3073" s="1479"/>
      <c r="M3073" s="109"/>
      <c r="N3073" s="109"/>
      <c r="O3073" s="109"/>
      <c r="P3073" s="109"/>
      <c r="Q3073" s="109"/>
      <c r="R3073" s="109"/>
      <c r="S3073" s="316"/>
      <c r="T3073" s="316"/>
      <c r="U3073" s="316"/>
      <c r="V3073" s="316"/>
      <c r="W3073" s="313"/>
      <c r="X3073" s="316">
        <f t="shared" si="503"/>
        <v>0</v>
      </c>
      <c r="Y3073" s="757"/>
      <c r="Z3073" s="316"/>
      <c r="AA3073" s="316"/>
      <c r="AB3073" s="316"/>
      <c r="AC3073" s="316"/>
      <c r="AD3073" s="316"/>
      <c r="AE3073" s="909"/>
      <c r="AF3073" s="313"/>
    </row>
    <row r="3074" spans="1:32" ht="45" x14ac:dyDescent="0.25">
      <c r="A3074" s="124">
        <v>1</v>
      </c>
      <c r="B3074" s="2230" t="s">
        <v>858</v>
      </c>
      <c r="D3074" s="297" t="s">
        <v>539</v>
      </c>
      <c r="E3074" s="417"/>
      <c r="F3074" s="4"/>
      <c r="G3074" s="560"/>
      <c r="H3074" s="110"/>
      <c r="I3074" s="170"/>
      <c r="J3074" s="170"/>
      <c r="K3074" s="1479"/>
      <c r="L3074" s="1479"/>
      <c r="M3074" s="109"/>
      <c r="N3074" s="109"/>
      <c r="O3074" s="109"/>
      <c r="P3074" s="109"/>
      <c r="Q3074" s="109"/>
      <c r="R3074" s="109"/>
      <c r="S3074" s="316"/>
      <c r="T3074" s="316"/>
      <c r="U3074" s="316"/>
      <c r="V3074" s="316"/>
      <c r="W3074" s="313"/>
      <c r="X3074" s="316">
        <f t="shared" si="503"/>
        <v>0</v>
      </c>
      <c r="Y3074" s="757"/>
      <c r="Z3074" s="316"/>
      <c r="AA3074" s="316"/>
      <c r="AB3074" s="316"/>
      <c r="AC3074" s="316"/>
      <c r="AD3074" s="316"/>
      <c r="AE3074" s="909"/>
      <c r="AF3074" s="313"/>
    </row>
    <row r="3075" spans="1:32" ht="60" x14ac:dyDescent="0.25">
      <c r="A3075" s="124">
        <v>1</v>
      </c>
      <c r="B3075" s="2230" t="s">
        <v>858</v>
      </c>
      <c r="D3075" s="297" t="s">
        <v>540</v>
      </c>
      <c r="E3075" s="417"/>
      <c r="F3075" s="4"/>
      <c r="G3075" s="560"/>
      <c r="H3075" s="110"/>
      <c r="I3075" s="170"/>
      <c r="J3075" s="170"/>
      <c r="K3075" s="1479"/>
      <c r="L3075" s="1479"/>
      <c r="M3075" s="109"/>
      <c r="N3075" s="109"/>
      <c r="O3075" s="109"/>
      <c r="P3075" s="109"/>
      <c r="Q3075" s="109"/>
      <c r="R3075" s="109"/>
      <c r="S3075" s="316"/>
      <c r="T3075" s="316"/>
      <c r="U3075" s="316"/>
      <c r="V3075" s="316"/>
      <c r="W3075" s="313"/>
      <c r="X3075" s="316">
        <f t="shared" si="503"/>
        <v>0</v>
      </c>
      <c r="Y3075" s="757"/>
      <c r="Z3075" s="316"/>
      <c r="AA3075" s="316"/>
      <c r="AB3075" s="316"/>
      <c r="AC3075" s="316"/>
      <c r="AD3075" s="316"/>
      <c r="AE3075" s="909"/>
      <c r="AF3075" s="313"/>
    </row>
    <row r="3076" spans="1:32" ht="45" x14ac:dyDescent="0.25">
      <c r="A3076" s="124">
        <v>1</v>
      </c>
      <c r="B3076" s="2230" t="s">
        <v>858</v>
      </c>
      <c r="D3076" s="296" t="s">
        <v>541</v>
      </c>
      <c r="E3076" s="417"/>
      <c r="F3076" s="4"/>
      <c r="G3076" s="560"/>
      <c r="H3076" s="110"/>
      <c r="I3076" s="170"/>
      <c r="J3076" s="170"/>
      <c r="K3076" s="1479"/>
      <c r="L3076" s="1479"/>
      <c r="M3076" s="109"/>
      <c r="N3076" s="109"/>
      <c r="O3076" s="109"/>
      <c r="P3076" s="109"/>
      <c r="Q3076" s="109"/>
      <c r="R3076" s="109"/>
      <c r="S3076" s="316"/>
      <c r="T3076" s="316"/>
      <c r="U3076" s="316"/>
      <c r="V3076" s="316"/>
      <c r="W3076" s="313"/>
      <c r="X3076" s="316">
        <f t="shared" si="503"/>
        <v>0</v>
      </c>
      <c r="Y3076" s="757"/>
      <c r="Z3076" s="316"/>
      <c r="AA3076" s="316"/>
      <c r="AB3076" s="316"/>
      <c r="AC3076" s="316"/>
      <c r="AD3076" s="316"/>
      <c r="AE3076" s="909"/>
      <c r="AF3076" s="313"/>
    </row>
    <row r="3077" spans="1:32" ht="90" x14ac:dyDescent="0.25">
      <c r="B3077" s="2230" t="s">
        <v>858</v>
      </c>
      <c r="D3077" s="296" t="s">
        <v>542</v>
      </c>
      <c r="E3077" s="417"/>
      <c r="F3077" s="4"/>
      <c r="G3077" s="560"/>
      <c r="H3077" s="110"/>
      <c r="I3077" s="170"/>
      <c r="J3077" s="170"/>
      <c r="K3077" s="1479"/>
      <c r="L3077" s="1479"/>
      <c r="M3077" s="109"/>
      <c r="N3077" s="109"/>
      <c r="O3077" s="109"/>
      <c r="P3077" s="109"/>
      <c r="Q3077" s="109"/>
      <c r="R3077" s="109"/>
      <c r="S3077" s="316"/>
      <c r="T3077" s="316"/>
      <c r="U3077" s="316"/>
      <c r="V3077" s="316"/>
      <c r="W3077" s="313"/>
      <c r="X3077" s="316">
        <f t="shared" si="503"/>
        <v>0</v>
      </c>
      <c r="Y3077" s="757"/>
      <c r="Z3077" s="316"/>
      <c r="AA3077" s="316"/>
      <c r="AB3077" s="316"/>
      <c r="AC3077" s="316"/>
      <c r="AD3077" s="316"/>
      <c r="AE3077" s="909"/>
      <c r="AF3077" s="313"/>
    </row>
    <row r="3078" spans="1:32" ht="30" x14ac:dyDescent="0.25">
      <c r="B3078" s="2230" t="s">
        <v>858</v>
      </c>
      <c r="D3078" s="296" t="s">
        <v>561</v>
      </c>
      <c r="E3078" s="417"/>
      <c r="F3078" s="4"/>
      <c r="G3078" s="560"/>
      <c r="H3078" s="110"/>
      <c r="I3078" s="170"/>
      <c r="J3078" s="170" t="e">
        <f>I3078/H3078*100</f>
        <v>#DIV/0!</v>
      </c>
      <c r="K3078" s="1479"/>
      <c r="L3078" s="1479"/>
      <c r="M3078" s="109"/>
      <c r="N3078" s="109"/>
      <c r="O3078" s="109"/>
      <c r="P3078" s="109"/>
      <c r="Q3078" s="109"/>
      <c r="R3078" s="109"/>
      <c r="S3078" s="316"/>
      <c r="T3078" s="316"/>
      <c r="U3078" s="316"/>
      <c r="V3078" s="316"/>
      <c r="W3078" s="313">
        <f>S3078/12*$D$4+(T3078-S3078)/11*3+(U3078-T3078)/10*2+(V3078-U3078)/9*1</f>
        <v>0</v>
      </c>
      <c r="X3078" s="316">
        <f t="shared" si="503"/>
        <v>0</v>
      </c>
      <c r="Y3078" s="757"/>
      <c r="Z3078" s="316"/>
      <c r="AA3078" s="316">
        <f>X3078-W3078</f>
        <v>0</v>
      </c>
      <c r="AB3078" s="316"/>
      <c r="AC3078" s="316">
        <v>0</v>
      </c>
      <c r="AD3078" s="316"/>
      <c r="AE3078" s="909"/>
      <c r="AF3078" s="313"/>
    </row>
    <row r="3079" spans="1:32" ht="28.5" x14ac:dyDescent="0.25">
      <c r="A3079" s="124">
        <v>1</v>
      </c>
      <c r="B3079" s="2230" t="s">
        <v>858</v>
      </c>
      <c r="D3079" s="1016" t="s">
        <v>404</v>
      </c>
      <c r="E3079" s="417"/>
      <c r="F3079" s="4"/>
      <c r="G3079" s="207"/>
      <c r="H3079" s="110"/>
      <c r="I3079" s="170">
        <f>I3081</f>
        <v>20.94255319148936</v>
      </c>
      <c r="J3079" s="170" t="e">
        <f>I3079/H3079*100</f>
        <v>#DIV/0!</v>
      </c>
      <c r="K3079" s="1479"/>
      <c r="L3079" s="1479"/>
      <c r="M3079" s="109"/>
      <c r="N3079" s="109"/>
      <c r="O3079" s="109"/>
      <c r="P3079" s="109"/>
      <c r="Q3079" s="109"/>
      <c r="R3079" s="109"/>
      <c r="S3079" s="316"/>
      <c r="T3079" s="316"/>
      <c r="U3079" s="316"/>
      <c r="V3079" s="316"/>
      <c r="W3079" s="313"/>
      <c r="X3079" s="316">
        <f t="shared" si="503"/>
        <v>0</v>
      </c>
      <c r="Y3079" s="757"/>
      <c r="Z3079" s="316"/>
      <c r="AA3079" s="316"/>
      <c r="AB3079" s="316"/>
      <c r="AC3079" s="316"/>
      <c r="AD3079" s="316"/>
      <c r="AE3079" s="909"/>
      <c r="AF3079" s="313"/>
    </row>
    <row r="3080" spans="1:32" s="2230" customFormat="1" x14ac:dyDescent="0.25">
      <c r="B3080" s="2230" t="s">
        <v>858</v>
      </c>
      <c r="D3080" s="578"/>
      <c r="E3080" s="417"/>
      <c r="F3080" s="4"/>
      <c r="G3080" s="207"/>
      <c r="H3080" s="110"/>
      <c r="I3080" s="170"/>
      <c r="J3080" s="170"/>
      <c r="K3080" s="1479"/>
      <c r="L3080" s="1479"/>
      <c r="M3080" s="109"/>
      <c r="N3080" s="109"/>
      <c r="O3080" s="109"/>
      <c r="P3080" s="109"/>
      <c r="Q3080" s="109"/>
      <c r="R3080" s="109"/>
      <c r="S3080" s="316"/>
      <c r="T3080" s="316"/>
      <c r="U3080" s="316"/>
      <c r="V3080" s="316"/>
      <c r="W3080" s="313"/>
      <c r="X3080" s="316">
        <f t="shared" si="503"/>
        <v>0</v>
      </c>
      <c r="Y3080" s="757"/>
      <c r="Z3080" s="316"/>
      <c r="AA3080" s="316"/>
      <c r="AB3080" s="316"/>
      <c r="AC3080" s="316"/>
      <c r="AD3080" s="316"/>
      <c r="AE3080" s="909"/>
      <c r="AF3080" s="313"/>
    </row>
    <row r="3081" spans="1:32" s="2230" customFormat="1" x14ac:dyDescent="0.25">
      <c r="B3081" s="2230" t="s">
        <v>858</v>
      </c>
      <c r="D3081" s="297" t="s">
        <v>413</v>
      </c>
      <c r="E3081" s="417"/>
      <c r="F3081" s="4"/>
      <c r="G3081" s="207"/>
      <c r="H3081" s="110"/>
      <c r="I3081" s="170">
        <f>I3082/9.4</f>
        <v>20.94255319148936</v>
      </c>
      <c r="J3081" s="170" t="e">
        <f t="shared" ref="J3081:J3094" si="512">I3081/H3081*100</f>
        <v>#DIV/0!</v>
      </c>
      <c r="K3081" s="1479"/>
      <c r="L3081" s="1479"/>
      <c r="M3081" s="109"/>
      <c r="N3081" s="109"/>
      <c r="O3081" s="109"/>
      <c r="P3081" s="109"/>
      <c r="Q3081" s="109"/>
      <c r="R3081" s="109"/>
      <c r="S3081" s="316"/>
      <c r="T3081" s="316"/>
      <c r="U3081" s="316"/>
      <c r="V3081" s="316"/>
      <c r="W3081" s="313"/>
      <c r="X3081" s="316">
        <f t="shared" si="503"/>
        <v>0</v>
      </c>
      <c r="Y3081" s="757"/>
      <c r="Z3081" s="316"/>
      <c r="AA3081" s="316"/>
      <c r="AB3081" s="316"/>
      <c r="AC3081" s="316"/>
      <c r="AD3081" s="316"/>
      <c r="AE3081" s="909"/>
      <c r="AF3081" s="313"/>
    </row>
    <row r="3082" spans="1:32" x14ac:dyDescent="0.25">
      <c r="A3082" s="124">
        <v>1</v>
      </c>
      <c r="B3082" s="2230" t="s">
        <v>858</v>
      </c>
      <c r="D3082" s="470" t="s">
        <v>414</v>
      </c>
      <c r="E3082" s="418"/>
      <c r="F3082" s="4"/>
      <c r="G3082" s="207"/>
      <c r="H3082" s="110"/>
      <c r="I3082" s="3641">
        <v>196.85999999999999</v>
      </c>
      <c r="J3082" s="170" t="e">
        <f t="shared" si="512"/>
        <v>#DIV/0!</v>
      </c>
      <c r="K3082" s="1479"/>
      <c r="L3082" s="1479"/>
      <c r="M3082" s="109"/>
      <c r="N3082" s="109"/>
      <c r="O3082" s="109"/>
      <c r="P3082" s="109"/>
      <c r="Q3082" s="109"/>
      <c r="R3082" s="109"/>
      <c r="S3082" s="316"/>
      <c r="T3082" s="316"/>
      <c r="U3082" s="316"/>
      <c r="V3082" s="316"/>
      <c r="W3082" s="313"/>
      <c r="X3082" s="316">
        <f t="shared" si="503"/>
        <v>0</v>
      </c>
      <c r="Y3082" s="757"/>
      <c r="Z3082" s="316"/>
      <c r="AA3082" s="316"/>
      <c r="AB3082" s="316"/>
      <c r="AC3082" s="316"/>
      <c r="AD3082" s="316"/>
      <c r="AE3082" s="909"/>
      <c r="AF3082" s="313"/>
    </row>
    <row r="3083" spans="1:32" x14ac:dyDescent="0.25">
      <c r="A3083" s="124">
        <v>1</v>
      </c>
      <c r="B3083" s="2230" t="s">
        <v>858</v>
      </c>
      <c r="D3083" s="501" t="s">
        <v>217</v>
      </c>
      <c r="E3083" s="1608"/>
      <c r="F3083" s="4"/>
      <c r="G3083" s="207"/>
      <c r="H3083" s="110"/>
      <c r="I3083" s="170">
        <f>SUM(I3084:I3088)</f>
        <v>5</v>
      </c>
      <c r="J3083" s="170" t="e">
        <f t="shared" si="512"/>
        <v>#DIV/0!</v>
      </c>
      <c r="K3083" s="1479"/>
      <c r="L3083" s="1479"/>
      <c r="M3083" s="109"/>
      <c r="N3083" s="109"/>
      <c r="O3083" s="109"/>
      <c r="P3083" s="109"/>
      <c r="Q3083" s="109"/>
      <c r="R3083" s="109"/>
      <c r="S3083" s="316"/>
      <c r="T3083" s="316"/>
      <c r="U3083" s="316"/>
      <c r="V3083" s="316"/>
      <c r="W3083" s="837">
        <f>S3083/12*$D$4+(T3083-S3083)/11*3+(U3083-T3083)/10*2+(V3083-U3083)/9*1</f>
        <v>0</v>
      </c>
      <c r="X3083" s="2992">
        <f t="shared" si="503"/>
        <v>5.8857600000000003</v>
      </c>
      <c r="Y3083" s="757"/>
      <c r="Z3083" s="316"/>
      <c r="AA3083" s="316">
        <f>X3083-W3083</f>
        <v>5.8857600000000003</v>
      </c>
      <c r="AB3083" s="316"/>
      <c r="AC3083" s="316">
        <v>0</v>
      </c>
      <c r="AD3083" s="2992">
        <v>5.8857600000000003</v>
      </c>
      <c r="AE3083" s="909"/>
      <c r="AF3083" s="313"/>
    </row>
    <row r="3084" spans="1:32" x14ac:dyDescent="0.25">
      <c r="A3084" s="124">
        <v>1</v>
      </c>
      <c r="B3084" s="2230" t="s">
        <v>858</v>
      </c>
      <c r="D3084" s="166" t="s">
        <v>65</v>
      </c>
      <c r="E3084" s="417"/>
      <c r="F3084" s="4"/>
      <c r="G3084" s="207"/>
      <c r="H3084" s="170"/>
      <c r="I3084" s="170"/>
      <c r="J3084" s="170" t="e">
        <f t="shared" si="512"/>
        <v>#DIV/0!</v>
      </c>
      <c r="K3084" s="1479"/>
      <c r="L3084" s="1479"/>
      <c r="M3084" s="109"/>
      <c r="N3084" s="109"/>
      <c r="O3084" s="109"/>
      <c r="P3084" s="109"/>
      <c r="Q3084" s="109"/>
      <c r="R3084" s="109"/>
      <c r="S3084" s="316"/>
      <c r="T3084" s="316"/>
      <c r="U3084" s="316"/>
      <c r="V3084" s="316"/>
      <c r="W3084" s="313"/>
      <c r="X3084" s="316">
        <f t="shared" si="503"/>
        <v>0</v>
      </c>
      <c r="Y3084" s="757"/>
      <c r="Z3084" s="316"/>
      <c r="AA3084" s="316"/>
      <c r="AB3084" s="316"/>
      <c r="AC3084" s="316"/>
      <c r="AD3084" s="316"/>
      <c r="AE3084" s="909"/>
      <c r="AF3084" s="313"/>
    </row>
    <row r="3085" spans="1:32" ht="30" x14ac:dyDescent="0.25">
      <c r="A3085" s="124">
        <v>1</v>
      </c>
      <c r="B3085" s="2230" t="s">
        <v>858</v>
      </c>
      <c r="D3085" s="1" t="s">
        <v>371</v>
      </c>
      <c r="E3085" s="417"/>
      <c r="F3085" s="4"/>
      <c r="G3085" s="207"/>
      <c r="H3085" s="110"/>
      <c r="I3085" s="170"/>
      <c r="J3085" s="170" t="e">
        <f t="shared" si="512"/>
        <v>#DIV/0!</v>
      </c>
      <c r="K3085" s="1479"/>
      <c r="L3085" s="1479"/>
      <c r="M3085" s="109"/>
      <c r="N3085" s="109"/>
      <c r="O3085" s="109"/>
      <c r="P3085" s="109"/>
      <c r="Q3085" s="109"/>
      <c r="R3085" s="109"/>
      <c r="S3085" s="316"/>
      <c r="T3085" s="316"/>
      <c r="U3085" s="316"/>
      <c r="V3085" s="316"/>
      <c r="W3085" s="313"/>
      <c r="X3085" s="316">
        <f t="shared" si="503"/>
        <v>0</v>
      </c>
      <c r="Y3085" s="757"/>
      <c r="Z3085" s="316"/>
      <c r="AA3085" s="316"/>
      <c r="AB3085" s="316"/>
      <c r="AC3085" s="316"/>
      <c r="AD3085" s="316"/>
      <c r="AE3085" s="909"/>
      <c r="AF3085" s="313"/>
    </row>
    <row r="3086" spans="1:32" ht="30" x14ac:dyDescent="0.25">
      <c r="A3086" s="124">
        <v>1</v>
      </c>
      <c r="B3086" s="2230" t="s">
        <v>858</v>
      </c>
      <c r="D3086" s="1" t="s">
        <v>352</v>
      </c>
      <c r="E3086" s="417"/>
      <c r="F3086" s="4"/>
      <c r="G3086" s="207"/>
      <c r="H3086" s="110"/>
      <c r="I3086" s="533">
        <v>1</v>
      </c>
      <c r="J3086" s="170" t="e">
        <f t="shared" si="512"/>
        <v>#DIV/0!</v>
      </c>
      <c r="K3086" s="1479"/>
      <c r="L3086" s="1479"/>
      <c r="M3086" s="109"/>
      <c r="N3086" s="109"/>
      <c r="O3086" s="109"/>
      <c r="P3086" s="109"/>
      <c r="Q3086" s="109"/>
      <c r="R3086" s="109"/>
      <c r="S3086" s="316"/>
      <c r="T3086" s="316"/>
      <c r="U3086" s="316"/>
      <c r="V3086" s="316"/>
      <c r="W3086" s="313"/>
      <c r="X3086" s="316">
        <f t="shared" si="503"/>
        <v>0</v>
      </c>
      <c r="Y3086" s="757"/>
      <c r="Z3086" s="316"/>
      <c r="AA3086" s="316"/>
      <c r="AB3086" s="316"/>
      <c r="AC3086" s="316"/>
      <c r="AD3086" s="316"/>
      <c r="AE3086" s="909"/>
      <c r="AF3086" s="313"/>
    </row>
    <row r="3087" spans="1:32" ht="30" x14ac:dyDescent="0.25">
      <c r="B3087" s="2230" t="s">
        <v>858</v>
      </c>
      <c r="D3087" s="1" t="s">
        <v>357</v>
      </c>
      <c r="E3087" s="417"/>
      <c r="F3087" s="4"/>
      <c r="G3087" s="207"/>
      <c r="H3087" s="170"/>
      <c r="I3087" s="533">
        <v>1</v>
      </c>
      <c r="J3087" s="170" t="e">
        <f t="shared" si="512"/>
        <v>#DIV/0!</v>
      </c>
      <c r="K3087" s="1479"/>
      <c r="L3087" s="1479"/>
      <c r="M3087" s="109"/>
      <c r="N3087" s="109"/>
      <c r="O3087" s="109"/>
      <c r="P3087" s="109"/>
      <c r="Q3087" s="109"/>
      <c r="R3087" s="109"/>
      <c r="S3087" s="316"/>
      <c r="T3087" s="316"/>
      <c r="U3087" s="316"/>
      <c r="V3087" s="316"/>
      <c r="W3087" s="313"/>
      <c r="X3087" s="316">
        <f t="shared" si="503"/>
        <v>0</v>
      </c>
      <c r="Y3087" s="757"/>
      <c r="Z3087" s="316"/>
      <c r="AA3087" s="316"/>
      <c r="AB3087" s="316"/>
      <c r="AC3087" s="316"/>
      <c r="AD3087" s="316"/>
      <c r="AE3087" s="909"/>
      <c r="AF3087" s="313"/>
    </row>
    <row r="3088" spans="1:32" ht="30" x14ac:dyDescent="0.25">
      <c r="A3088" s="124">
        <v>1</v>
      </c>
      <c r="B3088" s="2230" t="s">
        <v>858</v>
      </c>
      <c r="D3088" s="1" t="s">
        <v>372</v>
      </c>
      <c r="E3088" s="417"/>
      <c r="F3088" s="4"/>
      <c r="G3088" s="207"/>
      <c r="H3088" s="110"/>
      <c r="I3088" s="533">
        <v>3</v>
      </c>
      <c r="J3088" s="170" t="e">
        <f t="shared" si="512"/>
        <v>#DIV/0!</v>
      </c>
      <c r="K3088" s="1479"/>
      <c r="L3088" s="1479"/>
      <c r="M3088" s="109"/>
      <c r="N3088" s="109"/>
      <c r="O3088" s="109"/>
      <c r="P3088" s="109"/>
      <c r="Q3088" s="109"/>
      <c r="R3088" s="109"/>
      <c r="S3088" s="316"/>
      <c r="T3088" s="316"/>
      <c r="U3088" s="316"/>
      <c r="V3088" s="316"/>
      <c r="W3088" s="313"/>
      <c r="X3088" s="316">
        <f t="shared" si="503"/>
        <v>0</v>
      </c>
      <c r="Y3088" s="757"/>
      <c r="Z3088" s="316"/>
      <c r="AA3088" s="316"/>
      <c r="AB3088" s="316"/>
      <c r="AC3088" s="316"/>
      <c r="AD3088" s="316"/>
      <c r="AE3088" s="909"/>
      <c r="AF3088" s="313"/>
    </row>
    <row r="3089" spans="1:32" s="2230" customFormat="1" ht="86.25" x14ac:dyDescent="0.25">
      <c r="B3089" s="2230" t="s">
        <v>858</v>
      </c>
      <c r="D3089" s="463" t="s">
        <v>600</v>
      </c>
      <c r="E3089" s="417"/>
      <c r="F3089" s="4"/>
      <c r="G3089" s="3132"/>
      <c r="H3089" s="3132"/>
      <c r="I3089" s="3132">
        <f>I3049</f>
        <v>9</v>
      </c>
      <c r="J3089" s="170" t="e">
        <f t="shared" si="512"/>
        <v>#DIV/0!</v>
      </c>
      <c r="K3089" s="1479"/>
      <c r="L3089" s="1479"/>
      <c r="M3089" s="109"/>
      <c r="N3089" s="109"/>
      <c r="O3089" s="109"/>
      <c r="P3089" s="109"/>
      <c r="Q3089" s="109"/>
      <c r="R3089" s="109"/>
      <c r="S3089" s="316"/>
      <c r="T3089" s="316"/>
      <c r="U3089" s="316"/>
      <c r="V3089" s="316"/>
      <c r="W3089" s="313">
        <f>W3049</f>
        <v>0</v>
      </c>
      <c r="X3089" s="316">
        <f t="shared" si="503"/>
        <v>33.24006</v>
      </c>
      <c r="Y3089" s="757">
        <f t="shared" ref="Y3089:AD3089" si="513">Y3049</f>
        <v>0</v>
      </c>
      <c r="Z3089" s="316">
        <f t="shared" si="513"/>
        <v>0</v>
      </c>
      <c r="AA3089" s="316">
        <f t="shared" si="513"/>
        <v>33.24006</v>
      </c>
      <c r="AB3089" s="316">
        <f t="shared" si="513"/>
        <v>0</v>
      </c>
      <c r="AC3089" s="316">
        <f t="shared" si="513"/>
        <v>0</v>
      </c>
      <c r="AD3089" s="316">
        <f t="shared" si="513"/>
        <v>33.24006</v>
      </c>
      <c r="AE3089" s="909"/>
      <c r="AF3089" s="313"/>
    </row>
    <row r="3090" spans="1:32" x14ac:dyDescent="0.25">
      <c r="A3090" s="124">
        <v>1</v>
      </c>
      <c r="B3090" s="2230" t="s">
        <v>858</v>
      </c>
      <c r="D3090" s="463" t="s">
        <v>353</v>
      </c>
      <c r="E3090" s="1665"/>
      <c r="F3090" s="513"/>
      <c r="G3090" s="3132"/>
      <c r="H3090" s="3132"/>
      <c r="I3090" s="3132">
        <f>I3069+I3035</f>
        <v>160</v>
      </c>
      <c r="J3090" s="731" t="e">
        <f t="shared" si="512"/>
        <v>#DIV/0!</v>
      </c>
      <c r="K3090" s="1479"/>
      <c r="L3090" s="1479"/>
      <c r="M3090" s="109"/>
      <c r="N3090" s="109"/>
      <c r="O3090" s="109"/>
      <c r="P3090" s="109"/>
      <c r="Q3090" s="109"/>
      <c r="R3090" s="109"/>
      <c r="S3090" s="316"/>
      <c r="T3090" s="316"/>
      <c r="U3090" s="316"/>
      <c r="V3090" s="316"/>
      <c r="W3090" s="313"/>
      <c r="X3090" s="316">
        <f t="shared" si="503"/>
        <v>0</v>
      </c>
      <c r="Y3090" s="757"/>
      <c r="Z3090" s="316"/>
      <c r="AA3090" s="316"/>
      <c r="AB3090" s="316"/>
      <c r="AC3090" s="316"/>
      <c r="AD3090" s="316"/>
      <c r="AE3090" s="913"/>
      <c r="AF3090" s="313"/>
    </row>
    <row r="3091" spans="1:32" ht="29.25" x14ac:dyDescent="0.25">
      <c r="A3091" s="124">
        <v>1</v>
      </c>
      <c r="B3091" s="2230" t="s">
        <v>858</v>
      </c>
      <c r="D3091" s="463" t="s">
        <v>366</v>
      </c>
      <c r="E3091" s="1665"/>
      <c r="F3091" s="513"/>
      <c r="G3091" s="3132"/>
      <c r="H3091" s="3132"/>
      <c r="I3091" s="3132">
        <f>I3053</f>
        <v>1</v>
      </c>
      <c r="J3091" s="731" t="e">
        <f t="shared" si="512"/>
        <v>#DIV/0!</v>
      </c>
      <c r="K3091" s="1479"/>
      <c r="L3091" s="1479"/>
      <c r="M3091" s="109"/>
      <c r="N3091" s="109"/>
      <c r="O3091" s="109"/>
      <c r="P3091" s="109"/>
      <c r="Q3091" s="109"/>
      <c r="R3091" s="109"/>
      <c r="S3091" s="316"/>
      <c r="T3091" s="316"/>
      <c r="U3091" s="316"/>
      <c r="V3091" s="316"/>
      <c r="W3091" s="313"/>
      <c r="X3091" s="316">
        <f t="shared" si="503"/>
        <v>0</v>
      </c>
      <c r="Y3091" s="757">
        <f>Y3078+Y3053</f>
        <v>0</v>
      </c>
      <c r="Z3091" s="316"/>
      <c r="AA3091" s="316"/>
      <c r="AB3091" s="316"/>
      <c r="AC3091" s="316"/>
      <c r="AD3091" s="316"/>
      <c r="AE3091" s="913"/>
      <c r="AF3091" s="313"/>
    </row>
    <row r="3092" spans="1:32" ht="29.25" x14ac:dyDescent="0.25">
      <c r="A3092" s="124">
        <v>1</v>
      </c>
      <c r="B3092" s="2230" t="s">
        <v>858</v>
      </c>
      <c r="D3092" s="500" t="s">
        <v>354</v>
      </c>
      <c r="E3092" s="1665"/>
      <c r="F3092" s="513"/>
      <c r="G3092" s="3132"/>
      <c r="H3092" s="3132"/>
      <c r="I3092" s="3132">
        <f>I3079+I3041</f>
        <v>42.94255319148936</v>
      </c>
      <c r="J3092" s="731" t="e">
        <f t="shared" si="512"/>
        <v>#DIV/0!</v>
      </c>
      <c r="K3092" s="1479"/>
      <c r="L3092" s="1479"/>
      <c r="M3092" s="109"/>
      <c r="N3092" s="109"/>
      <c r="O3092" s="109"/>
      <c r="P3092" s="109"/>
      <c r="Q3092" s="109"/>
      <c r="R3092" s="109"/>
      <c r="S3092" s="316"/>
      <c r="T3092" s="316"/>
      <c r="U3092" s="316"/>
      <c r="V3092" s="316"/>
      <c r="W3092" s="313"/>
      <c r="X3092" s="316">
        <f t="shared" si="503"/>
        <v>0</v>
      </c>
      <c r="Y3092" s="757"/>
      <c r="Z3092" s="316"/>
      <c r="AA3092" s="316"/>
      <c r="AB3092" s="316"/>
      <c r="AC3092" s="316"/>
      <c r="AD3092" s="316"/>
      <c r="AE3092" s="913"/>
      <c r="AF3092" s="313"/>
    </row>
    <row r="3093" spans="1:32" ht="29.25" x14ac:dyDescent="0.25">
      <c r="A3093" s="124">
        <v>1</v>
      </c>
      <c r="B3093" s="2230" t="s">
        <v>858</v>
      </c>
      <c r="D3093" s="463" t="s">
        <v>355</v>
      </c>
      <c r="E3093" s="1665"/>
      <c r="F3093" s="513"/>
      <c r="G3093" s="3132"/>
      <c r="H3093" s="3132"/>
      <c r="I3093" s="3132">
        <f>I3045+I3047</f>
        <v>59</v>
      </c>
      <c r="J3093" s="731" t="e">
        <f t="shared" si="512"/>
        <v>#DIV/0!</v>
      </c>
      <c r="K3093" s="1479"/>
      <c r="L3093" s="1479"/>
      <c r="M3093" s="109"/>
      <c r="N3093" s="109"/>
      <c r="O3093" s="109"/>
      <c r="P3093" s="109"/>
      <c r="Q3093" s="109"/>
      <c r="R3093" s="109"/>
      <c r="S3093" s="316"/>
      <c r="T3093" s="316"/>
      <c r="U3093" s="316"/>
      <c r="V3093" s="316"/>
      <c r="W3093" s="837"/>
      <c r="X3093" s="316">
        <f t="shared" si="503"/>
        <v>67.436489999999992</v>
      </c>
      <c r="Y3093" s="757"/>
      <c r="Z3093" s="316"/>
      <c r="AA3093" s="316"/>
      <c r="AB3093" s="316"/>
      <c r="AC3093" s="316"/>
      <c r="AD3093" s="316">
        <f>AD3047</f>
        <v>67.436489999999992</v>
      </c>
      <c r="AE3093" s="913"/>
      <c r="AF3093" s="313"/>
    </row>
    <row r="3094" spans="1:32" x14ac:dyDescent="0.25">
      <c r="A3094" s="124">
        <v>1</v>
      </c>
      <c r="B3094" s="2230" t="s">
        <v>858</v>
      </c>
      <c r="D3094" s="464" t="s">
        <v>134</v>
      </c>
      <c r="E3094" s="1665"/>
      <c r="F3094" s="513"/>
      <c r="G3094" s="3132"/>
      <c r="H3094" s="3132"/>
      <c r="I3094" s="3132">
        <f>I3090+I3091+I3093+I3041*2.6+I3082/4.2+I3089*2.6</f>
        <v>347.47142857142853</v>
      </c>
      <c r="J3094" s="731" t="e">
        <f t="shared" si="512"/>
        <v>#DIV/0!</v>
      </c>
      <c r="K3094" s="1479"/>
      <c r="L3094" s="1479"/>
      <c r="M3094" s="109"/>
      <c r="N3094" s="109"/>
      <c r="O3094" s="109"/>
      <c r="P3094" s="109"/>
      <c r="Q3094" s="109"/>
      <c r="R3094" s="109"/>
      <c r="S3094" s="316"/>
      <c r="T3094" s="316"/>
      <c r="U3094" s="316"/>
      <c r="V3094" s="316"/>
      <c r="W3094" s="313">
        <f>SUM(W3093,W3083,W3078,W3069,W3053,W3049,W3034,W3033)</f>
        <v>0</v>
      </c>
      <c r="X3094" s="316">
        <f t="shared" si="503"/>
        <v>292.87743</v>
      </c>
      <c r="Y3094" s="757">
        <f>SUM(Y3093,Y3083,Y3078,Y3069,Y3053,Y3049,Y3034,Y3033)</f>
        <v>0</v>
      </c>
      <c r="Z3094" s="316">
        <f>SUM(Z3093,Z3083,Z3078,Z3069,Z3053,Z3049,Z3034,Z3033)</f>
        <v>0</v>
      </c>
      <c r="AA3094" s="316">
        <f>SUM(AA3093,AA3083,AA3078,AA3069,AA3053,AA3049,AA3034,AA3033)</f>
        <v>40.811279999999996</v>
      </c>
      <c r="AB3094" s="316">
        <f>AB3048+AB3047</f>
        <v>-1.0787100000000001</v>
      </c>
      <c r="AC3094" s="316">
        <f>AC3048+AC3047</f>
        <v>-0.58560000000000001</v>
      </c>
      <c r="AD3094" s="316">
        <f>SUM(AD3093,AD3083,AD3078,AD3069,AD3053,AD3049,AD3034,AD3033,AD3048)</f>
        <v>292.29183</v>
      </c>
      <c r="AE3094" s="913"/>
      <c r="AF3094" s="313"/>
    </row>
    <row r="3095" spans="1:32" x14ac:dyDescent="0.25">
      <c r="A3095" s="124">
        <v>1</v>
      </c>
      <c r="B3095" s="2230" t="s">
        <v>858</v>
      </c>
      <c r="D3095" s="2" t="s">
        <v>28</v>
      </c>
      <c r="E3095" s="430"/>
      <c r="F3095" s="2"/>
      <c r="G3095" s="3132"/>
      <c r="H3095" s="3132"/>
      <c r="I3095" s="3132"/>
      <c r="J3095" s="129"/>
      <c r="K3095" s="2029"/>
      <c r="L3095" s="2029"/>
      <c r="M3095" s="109"/>
      <c r="N3095" s="109"/>
      <c r="O3095" s="109"/>
      <c r="P3095" s="109"/>
      <c r="Q3095" s="109"/>
      <c r="R3095" s="109"/>
      <c r="S3095" s="316"/>
      <c r="T3095" s="316"/>
      <c r="U3095" s="316"/>
      <c r="V3095" s="316"/>
      <c r="W3095" s="313"/>
      <c r="X3095" s="316">
        <f t="shared" ref="X3095:X3113" si="514">AD3095-AC3095-Z3095-Y3095</f>
        <v>0</v>
      </c>
      <c r="Y3095" s="757"/>
      <c r="Z3095" s="316"/>
      <c r="AA3095" s="316"/>
      <c r="AB3095" s="316"/>
      <c r="AC3095" s="316"/>
      <c r="AD3095" s="316"/>
      <c r="AE3095" s="906"/>
      <c r="AF3095" s="313"/>
    </row>
    <row r="3096" spans="1:32" x14ac:dyDescent="0.25">
      <c r="A3096" s="124">
        <v>1</v>
      </c>
      <c r="B3096" s="2230" t="s">
        <v>858</v>
      </c>
      <c r="C3096" s="2230" t="s">
        <v>810</v>
      </c>
      <c r="D3096" s="1011" t="s">
        <v>23</v>
      </c>
      <c r="E3096" s="418"/>
      <c r="F3096" s="174">
        <v>300</v>
      </c>
      <c r="G3096" s="207"/>
      <c r="H3096" s="110"/>
      <c r="I3096" s="499">
        <v>0</v>
      </c>
      <c r="J3096" s="110"/>
      <c r="K3096" s="807"/>
      <c r="L3096" s="139"/>
      <c r="M3096" s="140"/>
      <c r="N3096" s="140"/>
      <c r="O3096" s="476"/>
      <c r="P3096" s="140" t="e">
        <f t="shared" ref="P3096:P3101" si="515">O3096/N3096*100</f>
        <v>#DIV/0!</v>
      </c>
      <c r="Q3096" s="140">
        <f>ROUND(M3096/F3096,0)</f>
        <v>0</v>
      </c>
      <c r="R3096" s="140" t="e">
        <f t="shared" ref="R3096:R3101" si="516">O3096/$D$4*12/Q3096</f>
        <v>#DIV/0!</v>
      </c>
      <c r="S3096" s="316"/>
      <c r="T3096" s="316"/>
      <c r="U3096" s="316"/>
      <c r="V3096" s="316"/>
      <c r="W3096" s="313"/>
      <c r="X3096" s="316">
        <f t="shared" si="514"/>
        <v>0</v>
      </c>
      <c r="Y3096" s="757"/>
      <c r="Z3096" s="316"/>
      <c r="AA3096" s="316"/>
      <c r="AB3096" s="316"/>
      <c r="AC3096" s="316"/>
      <c r="AD3096" s="316"/>
      <c r="AE3096" s="925"/>
      <c r="AF3096" s="313"/>
    </row>
    <row r="3097" spans="1:32" x14ac:dyDescent="0.25">
      <c r="A3097" s="124">
        <v>1</v>
      </c>
      <c r="B3097" s="2230" t="s">
        <v>858</v>
      </c>
      <c r="C3097" s="2230" t="s">
        <v>810</v>
      </c>
      <c r="D3097" s="1011" t="s">
        <v>9</v>
      </c>
      <c r="E3097" s="418"/>
      <c r="F3097" s="174">
        <v>300</v>
      </c>
      <c r="G3097" s="207"/>
      <c r="H3097" s="110"/>
      <c r="I3097" s="499">
        <v>0</v>
      </c>
      <c r="J3097" s="110"/>
      <c r="K3097" s="807"/>
      <c r="L3097" s="139"/>
      <c r="M3097" s="140"/>
      <c r="N3097" s="140"/>
      <c r="O3097" s="476"/>
      <c r="P3097" s="140" t="e">
        <f t="shared" si="515"/>
        <v>#DIV/0!</v>
      </c>
      <c r="Q3097" s="140">
        <f>ROUND(M3097/F3097,0)</f>
        <v>0</v>
      </c>
      <c r="R3097" s="140" t="e">
        <f t="shared" si="516"/>
        <v>#DIV/0!</v>
      </c>
      <c r="S3097" s="316"/>
      <c r="T3097" s="316"/>
      <c r="U3097" s="316"/>
      <c r="V3097" s="316"/>
      <c r="W3097" s="313"/>
      <c r="X3097" s="316">
        <f t="shared" si="514"/>
        <v>0</v>
      </c>
      <c r="Y3097" s="757"/>
      <c r="Z3097" s="316"/>
      <c r="AA3097" s="316"/>
      <c r="AB3097" s="316"/>
      <c r="AC3097" s="316"/>
      <c r="AD3097" s="316"/>
      <c r="AE3097" s="925"/>
      <c r="AF3097" s="313"/>
    </row>
    <row r="3098" spans="1:32" x14ac:dyDescent="0.25">
      <c r="A3098" s="124">
        <v>1</v>
      </c>
      <c r="B3098" s="2230" t="s">
        <v>858</v>
      </c>
      <c r="C3098" s="2230" t="s">
        <v>810</v>
      </c>
      <c r="D3098" s="1011" t="s">
        <v>64</v>
      </c>
      <c r="E3098" s="418"/>
      <c r="F3098" s="174">
        <v>300</v>
      </c>
      <c r="G3098" s="207"/>
      <c r="H3098" s="110"/>
      <c r="I3098" s="499">
        <v>0</v>
      </c>
      <c r="J3098" s="110"/>
      <c r="K3098" s="807"/>
      <c r="L3098" s="139"/>
      <c r="M3098" s="140"/>
      <c r="N3098" s="140"/>
      <c r="O3098" s="476"/>
      <c r="P3098" s="140" t="e">
        <f t="shared" si="515"/>
        <v>#DIV/0!</v>
      </c>
      <c r="Q3098" s="140">
        <f>ROUND(M3098/F3098,0)</f>
        <v>0</v>
      </c>
      <c r="R3098" s="140" t="e">
        <f t="shared" si="516"/>
        <v>#DIV/0!</v>
      </c>
      <c r="S3098" s="316"/>
      <c r="T3098" s="316"/>
      <c r="U3098" s="316"/>
      <c r="V3098" s="316"/>
      <c r="W3098" s="313"/>
      <c r="X3098" s="316">
        <f t="shared" si="514"/>
        <v>0</v>
      </c>
      <c r="Y3098" s="757"/>
      <c r="Z3098" s="316"/>
      <c r="AA3098" s="316"/>
      <c r="AB3098" s="316"/>
      <c r="AC3098" s="316"/>
      <c r="AD3098" s="316"/>
      <c r="AE3098" s="925"/>
      <c r="AF3098" s="313"/>
    </row>
    <row r="3099" spans="1:32" x14ac:dyDescent="0.25">
      <c r="A3099" s="124">
        <v>1</v>
      </c>
      <c r="B3099" s="2230" t="s">
        <v>858</v>
      </c>
      <c r="C3099" s="2230" t="s">
        <v>810</v>
      </c>
      <c r="D3099" s="1011" t="s">
        <v>10</v>
      </c>
      <c r="E3099" s="418"/>
      <c r="F3099" s="174">
        <v>300</v>
      </c>
      <c r="G3099" s="207"/>
      <c r="H3099" s="110"/>
      <c r="I3099" s="499">
        <v>0</v>
      </c>
      <c r="J3099" s="110"/>
      <c r="K3099" s="807"/>
      <c r="L3099" s="139"/>
      <c r="M3099" s="140"/>
      <c r="N3099" s="140"/>
      <c r="O3099" s="476"/>
      <c r="P3099" s="140" t="e">
        <f t="shared" si="515"/>
        <v>#DIV/0!</v>
      </c>
      <c r="Q3099" s="140">
        <f>ROUND(M3099/F3099,0)</f>
        <v>0</v>
      </c>
      <c r="R3099" s="140" t="e">
        <f t="shared" si="516"/>
        <v>#DIV/0!</v>
      </c>
      <c r="S3099" s="316"/>
      <c r="T3099" s="316"/>
      <c r="U3099" s="316"/>
      <c r="V3099" s="316"/>
      <c r="W3099" s="313"/>
      <c r="X3099" s="316">
        <f t="shared" si="514"/>
        <v>0</v>
      </c>
      <c r="Y3099" s="757"/>
      <c r="Z3099" s="316"/>
      <c r="AA3099" s="316"/>
      <c r="AB3099" s="316"/>
      <c r="AC3099" s="316"/>
      <c r="AD3099" s="316"/>
      <c r="AE3099" s="925"/>
      <c r="AF3099" s="313"/>
    </row>
    <row r="3100" spans="1:32" x14ac:dyDescent="0.25">
      <c r="A3100" s="124">
        <v>1</v>
      </c>
      <c r="B3100" s="2230" t="s">
        <v>858</v>
      </c>
      <c r="C3100" s="2230" t="s">
        <v>810</v>
      </c>
      <c r="D3100" s="1011" t="s">
        <v>6</v>
      </c>
      <c r="E3100" s="418"/>
      <c r="F3100" s="174">
        <v>300</v>
      </c>
      <c r="G3100" s="207"/>
      <c r="H3100" s="110"/>
      <c r="I3100" s="499">
        <v>0</v>
      </c>
      <c r="J3100" s="110"/>
      <c r="K3100" s="807"/>
      <c r="L3100" s="139"/>
      <c r="M3100" s="140"/>
      <c r="N3100" s="140"/>
      <c r="O3100" s="476"/>
      <c r="P3100" s="140" t="e">
        <f t="shared" si="515"/>
        <v>#DIV/0!</v>
      </c>
      <c r="Q3100" s="140">
        <f>ROUND(M3100/F3100,0)</f>
        <v>0</v>
      </c>
      <c r="R3100" s="140" t="e">
        <f t="shared" si="516"/>
        <v>#DIV/0!</v>
      </c>
      <c r="S3100" s="316"/>
      <c r="T3100" s="316"/>
      <c r="U3100" s="316"/>
      <c r="V3100" s="316"/>
      <c r="W3100" s="313"/>
      <c r="X3100" s="316">
        <f t="shared" si="514"/>
        <v>0</v>
      </c>
      <c r="Y3100" s="757"/>
      <c r="Z3100" s="316"/>
      <c r="AA3100" s="316"/>
      <c r="AB3100" s="316"/>
      <c r="AC3100" s="316"/>
      <c r="AD3100" s="316"/>
      <c r="AE3100" s="925"/>
      <c r="AF3100" s="313"/>
    </row>
    <row r="3101" spans="1:32" x14ac:dyDescent="0.25">
      <c r="A3101" s="124">
        <v>1</v>
      </c>
      <c r="B3101" s="2230" t="s">
        <v>858</v>
      </c>
      <c r="C3101" s="2230" t="s">
        <v>810</v>
      </c>
      <c r="D3101" s="132" t="s">
        <v>75</v>
      </c>
      <c r="E3101" s="1141"/>
      <c r="F3101" s="132"/>
      <c r="G3101" s="1962"/>
      <c r="H3101" s="2080"/>
      <c r="I3101" s="2080">
        <f>SUM(I3096:I3100)</f>
        <v>0</v>
      </c>
      <c r="J3101" s="2080" t="e">
        <f>I3101/H3101*100</f>
        <v>#DIV/0!</v>
      </c>
      <c r="K3101" s="2029" t="e">
        <f>SUM(M3101/G3101)</f>
        <v>#DIV/0!</v>
      </c>
      <c r="L3101" s="186" t="e">
        <f>O3101/I3101</f>
        <v>#DIV/0!</v>
      </c>
      <c r="M3101" s="2080">
        <f>SUM(M3096:M3100)</f>
        <v>0</v>
      </c>
      <c r="N3101" s="2080">
        <f>SUM(N3096:N3100)</f>
        <v>0</v>
      </c>
      <c r="O3101" s="2080">
        <f>SUM(O3096:O3100)</f>
        <v>0</v>
      </c>
      <c r="P3101" s="140" t="e">
        <f t="shared" si="515"/>
        <v>#DIV/0!</v>
      </c>
      <c r="Q3101" s="1241">
        <f>SUM(Q3096:Q3100)</f>
        <v>0</v>
      </c>
      <c r="R3101" s="140" t="e">
        <f t="shared" si="516"/>
        <v>#DIV/0!</v>
      </c>
      <c r="S3101" s="316"/>
      <c r="T3101" s="316"/>
      <c r="U3101" s="316"/>
      <c r="V3101" s="316"/>
      <c r="W3101" s="313"/>
      <c r="X3101" s="316">
        <f t="shared" si="514"/>
        <v>0</v>
      </c>
      <c r="Y3101" s="757"/>
      <c r="Z3101" s="316"/>
      <c r="AA3101" s="316"/>
      <c r="AB3101" s="316"/>
      <c r="AC3101" s="316"/>
      <c r="AD3101" s="316"/>
      <c r="AE3101" s="2081"/>
      <c r="AF3101" s="313"/>
    </row>
    <row r="3102" spans="1:32" x14ac:dyDescent="0.25">
      <c r="A3102" s="124">
        <v>1</v>
      </c>
      <c r="B3102" s="2230" t="s">
        <v>858</v>
      </c>
      <c r="D3102" s="2082" t="s">
        <v>16</v>
      </c>
      <c r="E3102" s="1608"/>
      <c r="F3102" s="132"/>
      <c r="G3102" s="1962"/>
      <c r="H3102" s="2080"/>
      <c r="I3102" s="2080"/>
      <c r="J3102" s="2080"/>
      <c r="K3102" s="2029"/>
      <c r="L3102" s="186"/>
      <c r="M3102" s="2080"/>
      <c r="N3102" s="2080"/>
      <c r="O3102" s="2080"/>
      <c r="P3102" s="140"/>
      <c r="Q3102" s="1241"/>
      <c r="R3102" s="140"/>
      <c r="S3102" s="316"/>
      <c r="T3102" s="316"/>
      <c r="U3102" s="316"/>
      <c r="V3102" s="316"/>
      <c r="W3102" s="313"/>
      <c r="X3102" s="316">
        <f t="shared" si="514"/>
        <v>0</v>
      </c>
      <c r="Y3102" s="757"/>
      <c r="Z3102" s="316"/>
      <c r="AA3102" s="316"/>
      <c r="AB3102" s="316"/>
      <c r="AC3102" s="316"/>
      <c r="AD3102" s="316"/>
      <c r="AE3102" s="2081"/>
      <c r="AF3102" s="313"/>
    </row>
    <row r="3103" spans="1:32" x14ac:dyDescent="0.25">
      <c r="A3103" s="124">
        <v>1</v>
      </c>
      <c r="B3103" s="2230" t="s">
        <v>858</v>
      </c>
      <c r="C3103" s="2230" t="s">
        <v>793</v>
      </c>
      <c r="D3103" s="1646" t="s">
        <v>155</v>
      </c>
      <c r="E3103" s="1685"/>
      <c r="F3103" s="1646">
        <v>240</v>
      </c>
      <c r="G3103" s="207"/>
      <c r="H3103" s="110"/>
      <c r="I3103" s="499">
        <v>1</v>
      </c>
      <c r="J3103" s="110"/>
      <c r="K3103" s="807"/>
      <c r="L3103" s="139"/>
      <c r="M3103" s="140"/>
      <c r="N3103" s="140"/>
      <c r="O3103" s="476">
        <v>2</v>
      </c>
      <c r="P3103" s="140" t="e">
        <f t="shared" ref="P3103:P3108" si="517">O3103/N3103*100</f>
        <v>#DIV/0!</v>
      </c>
      <c r="Q3103" s="140">
        <f>ROUND(M3103/F3103,0)</f>
        <v>0</v>
      </c>
      <c r="R3103" s="140" t="e">
        <f t="shared" ref="R3103:R3108" si="518">O3103/$D$4*12/Q3103</f>
        <v>#DIV/0!</v>
      </c>
      <c r="S3103" s="316"/>
      <c r="T3103" s="316"/>
      <c r="U3103" s="316"/>
      <c r="V3103" s="316"/>
      <c r="W3103" s="313"/>
      <c r="X3103" s="316">
        <f t="shared" si="514"/>
        <v>0</v>
      </c>
      <c r="Y3103" s="757"/>
      <c r="Z3103" s="316"/>
      <c r="AA3103" s="316"/>
      <c r="AB3103" s="316"/>
      <c r="AC3103" s="316"/>
      <c r="AD3103" s="316"/>
      <c r="AE3103" s="925"/>
      <c r="AF3103" s="313"/>
    </row>
    <row r="3104" spans="1:32" x14ac:dyDescent="0.25">
      <c r="A3104" s="124">
        <v>1</v>
      </c>
      <c r="B3104" s="2230" t="s">
        <v>858</v>
      </c>
      <c r="C3104" s="2230" t="s">
        <v>793</v>
      </c>
      <c r="D3104" s="1646" t="s">
        <v>64</v>
      </c>
      <c r="E3104" s="1685"/>
      <c r="F3104" s="1646">
        <v>240</v>
      </c>
      <c r="G3104" s="207"/>
      <c r="H3104" s="110"/>
      <c r="I3104" s="499">
        <v>0</v>
      </c>
      <c r="J3104" s="110"/>
      <c r="K3104" s="807"/>
      <c r="L3104" s="139"/>
      <c r="M3104" s="140"/>
      <c r="N3104" s="140"/>
      <c r="O3104" s="476"/>
      <c r="P3104" s="140" t="e">
        <f t="shared" si="517"/>
        <v>#DIV/0!</v>
      </c>
      <c r="Q3104" s="140">
        <f>ROUND(M3104/F3104,0)</f>
        <v>0</v>
      </c>
      <c r="R3104" s="140" t="e">
        <f t="shared" si="518"/>
        <v>#DIV/0!</v>
      </c>
      <c r="S3104" s="316"/>
      <c r="T3104" s="316"/>
      <c r="U3104" s="316"/>
      <c r="V3104" s="316"/>
      <c r="W3104" s="313"/>
      <c r="X3104" s="316">
        <f t="shared" si="514"/>
        <v>0</v>
      </c>
      <c r="Y3104" s="757"/>
      <c r="Z3104" s="316"/>
      <c r="AA3104" s="316"/>
      <c r="AB3104" s="316"/>
      <c r="AC3104" s="316"/>
      <c r="AD3104" s="316"/>
      <c r="AE3104" s="925"/>
      <c r="AF3104" s="313"/>
    </row>
    <row r="3105" spans="1:32" x14ac:dyDescent="0.25">
      <c r="A3105" s="124">
        <v>1</v>
      </c>
      <c r="B3105" s="2230" t="s">
        <v>858</v>
      </c>
      <c r="C3105" s="2230" t="s">
        <v>793</v>
      </c>
      <c r="D3105" s="1646" t="s">
        <v>44</v>
      </c>
      <c r="E3105" s="1685"/>
      <c r="F3105" s="1646">
        <v>240</v>
      </c>
      <c r="G3105" s="207"/>
      <c r="H3105" s="110"/>
      <c r="I3105" s="499">
        <v>1</v>
      </c>
      <c r="J3105" s="110"/>
      <c r="K3105" s="807"/>
      <c r="L3105" s="139"/>
      <c r="M3105" s="140"/>
      <c r="N3105" s="140"/>
      <c r="O3105" s="476">
        <v>8</v>
      </c>
      <c r="P3105" s="140" t="e">
        <f t="shared" si="517"/>
        <v>#DIV/0!</v>
      </c>
      <c r="Q3105" s="140">
        <f>ROUND(M3105/F3105,0)</f>
        <v>0</v>
      </c>
      <c r="R3105" s="140" t="e">
        <f t="shared" si="518"/>
        <v>#DIV/0!</v>
      </c>
      <c r="S3105" s="316"/>
      <c r="T3105" s="316"/>
      <c r="U3105" s="316"/>
      <c r="V3105" s="316"/>
      <c r="W3105" s="313"/>
      <c r="X3105" s="316">
        <f t="shared" si="514"/>
        <v>0</v>
      </c>
      <c r="Y3105" s="757"/>
      <c r="Z3105" s="316"/>
      <c r="AA3105" s="316"/>
      <c r="AB3105" s="316"/>
      <c r="AC3105" s="316"/>
      <c r="AD3105" s="316"/>
      <c r="AE3105" s="925"/>
      <c r="AF3105" s="313"/>
    </row>
    <row r="3106" spans="1:32" s="134" customFormat="1" x14ac:dyDescent="0.25">
      <c r="A3106" s="124">
        <v>1</v>
      </c>
      <c r="B3106" s="2230" t="s">
        <v>858</v>
      </c>
      <c r="C3106" s="2230" t="s">
        <v>793</v>
      </c>
      <c r="D3106" s="1646" t="s">
        <v>6</v>
      </c>
      <c r="E3106" s="1685"/>
      <c r="F3106" s="1646">
        <v>240</v>
      </c>
      <c r="G3106" s="207"/>
      <c r="H3106" s="110"/>
      <c r="I3106" s="499">
        <v>1</v>
      </c>
      <c r="J3106" s="110"/>
      <c r="K3106" s="807"/>
      <c r="L3106" s="139"/>
      <c r="M3106" s="140"/>
      <c r="N3106" s="140"/>
      <c r="O3106" s="476">
        <v>3</v>
      </c>
      <c r="P3106" s="140" t="e">
        <f t="shared" si="517"/>
        <v>#DIV/0!</v>
      </c>
      <c r="Q3106" s="140">
        <f>ROUND(M3106/F3106,0)</f>
        <v>0</v>
      </c>
      <c r="R3106" s="140" t="e">
        <f t="shared" si="518"/>
        <v>#DIV/0!</v>
      </c>
      <c r="S3106" s="316"/>
      <c r="T3106" s="316"/>
      <c r="U3106" s="316"/>
      <c r="V3106" s="316"/>
      <c r="W3106" s="313"/>
      <c r="X3106" s="316">
        <f t="shared" si="514"/>
        <v>0</v>
      </c>
      <c r="Y3106" s="757"/>
      <c r="Z3106" s="316"/>
      <c r="AA3106" s="316"/>
      <c r="AB3106" s="316"/>
      <c r="AC3106" s="316"/>
      <c r="AD3106" s="316"/>
      <c r="AE3106" s="925"/>
      <c r="AF3106" s="313"/>
    </row>
    <row r="3107" spans="1:32" x14ac:dyDescent="0.25">
      <c r="A3107" s="124">
        <v>1</v>
      </c>
      <c r="B3107" s="2230" t="s">
        <v>858</v>
      </c>
      <c r="C3107" s="2230" t="s">
        <v>793</v>
      </c>
      <c r="D3107" s="1711" t="s">
        <v>176</v>
      </c>
      <c r="E3107" s="1253"/>
      <c r="F3107" s="1695"/>
      <c r="G3107" s="209"/>
      <c r="H3107" s="109"/>
      <c r="I3107" s="109">
        <f>SUM(I3103:I3106)</f>
        <v>3</v>
      </c>
      <c r="J3107" s="269" t="e">
        <f t="shared" ref="J3107:J3112" si="519">I3107/H3107*100</f>
        <v>#DIV/0!</v>
      </c>
      <c r="K3107" s="2029" t="e">
        <f>SUM(M3107/G3107)</f>
        <v>#DIV/0!</v>
      </c>
      <c r="L3107" s="139">
        <f>O3107/I3107</f>
        <v>4.333333333333333</v>
      </c>
      <c r="M3107" s="1100">
        <f>SUM(M3103:M3106)</f>
        <v>0</v>
      </c>
      <c r="N3107" s="1100">
        <f>SUM(N3103:N3106)</f>
        <v>0</v>
      </c>
      <c r="O3107" s="1100">
        <f>SUM(O3103:O3106)</f>
        <v>13</v>
      </c>
      <c r="P3107" s="140" t="e">
        <f t="shared" si="517"/>
        <v>#DIV/0!</v>
      </c>
      <c r="Q3107" s="1100">
        <f>SUM(Q3103:Q3106)</f>
        <v>0</v>
      </c>
      <c r="R3107" s="140" t="e">
        <f t="shared" si="518"/>
        <v>#DIV/0!</v>
      </c>
      <c r="S3107" s="316"/>
      <c r="T3107" s="316"/>
      <c r="U3107" s="316"/>
      <c r="V3107" s="316"/>
      <c r="W3107" s="313"/>
      <c r="X3107" s="316">
        <f t="shared" si="514"/>
        <v>0</v>
      </c>
      <c r="Y3107" s="757"/>
      <c r="Z3107" s="316"/>
      <c r="AA3107" s="316"/>
      <c r="AB3107" s="316"/>
      <c r="AC3107" s="316"/>
      <c r="AD3107" s="316"/>
      <c r="AE3107" s="904"/>
      <c r="AF3107" s="313"/>
    </row>
    <row r="3108" spans="1:32" ht="29.25" x14ac:dyDescent="0.25">
      <c r="A3108" s="124">
        <v>1</v>
      </c>
      <c r="B3108" s="2230" t="s">
        <v>858</v>
      </c>
      <c r="D3108" s="689" t="s">
        <v>201</v>
      </c>
      <c r="E3108" s="690"/>
      <c r="F3108" s="690"/>
      <c r="G3108" s="209"/>
      <c r="H3108" s="514"/>
      <c r="I3108" s="514">
        <f>SUM(I3107,I3101)</f>
        <v>3</v>
      </c>
      <c r="J3108" s="514" t="e">
        <f t="shared" si="519"/>
        <v>#DIV/0!</v>
      </c>
      <c r="K3108" s="2083" t="e">
        <f>SUM(M3108/G3108)</f>
        <v>#DIV/0!</v>
      </c>
      <c r="L3108" s="514" t="e">
        <f>SUM(L3101,L3107)</f>
        <v>#DIV/0!</v>
      </c>
      <c r="M3108" s="514">
        <f>SUM(M3101,M3107)</f>
        <v>0</v>
      </c>
      <c r="N3108" s="514">
        <f>SUM(N3101,N3107)</f>
        <v>0</v>
      </c>
      <c r="O3108" s="514">
        <f>SUM(O3101,O3107)</f>
        <v>13</v>
      </c>
      <c r="P3108" s="140" t="e">
        <f t="shared" si="517"/>
        <v>#DIV/0!</v>
      </c>
      <c r="Q3108" s="514">
        <f>SUM(Q3107,Q3101)</f>
        <v>0</v>
      </c>
      <c r="R3108" s="140" t="e">
        <f t="shared" si="518"/>
        <v>#DIV/0!</v>
      </c>
      <c r="S3108" s="316"/>
      <c r="T3108" s="316"/>
      <c r="U3108" s="316"/>
      <c r="V3108" s="316"/>
      <c r="W3108" s="837">
        <f>S3108/12*$D$4+(T3108-S3108)/11*3+(U3108-T3108)/10*2+(V3108-U3108)/9*1</f>
        <v>0</v>
      </c>
      <c r="X3108" s="2992">
        <f t="shared" si="514"/>
        <v>43.281179999999999</v>
      </c>
      <c r="Y3108" s="757"/>
      <c r="Z3108" s="316"/>
      <c r="AA3108" s="316">
        <f>X3108-W3108</f>
        <v>43.281179999999999</v>
      </c>
      <c r="AB3108" s="316"/>
      <c r="AC3108" s="316"/>
      <c r="AD3108" s="2992">
        <v>43.281179999999999</v>
      </c>
      <c r="AE3108" s="946"/>
      <c r="AF3108" s="313"/>
    </row>
    <row r="3109" spans="1:32" s="134" customFormat="1" x14ac:dyDescent="0.25">
      <c r="A3109" s="124">
        <v>1</v>
      </c>
      <c r="B3109" s="2230" t="s">
        <v>858</v>
      </c>
      <c r="C3109" s="2230"/>
      <c r="D3109" s="1972" t="s">
        <v>197</v>
      </c>
      <c r="E3109" s="1616"/>
      <c r="F3109" s="690"/>
      <c r="G3109" s="213"/>
      <c r="H3109" s="295"/>
      <c r="I3109" s="295">
        <f>I3112</f>
        <v>5</v>
      </c>
      <c r="J3109" s="514" t="e">
        <f t="shared" si="519"/>
        <v>#DIV/0!</v>
      </c>
      <c r="K3109" s="2033"/>
      <c r="L3109" s="2084"/>
      <c r="M3109" s="295"/>
      <c r="N3109" s="295"/>
      <c r="O3109" s="295"/>
      <c r="P3109" s="267"/>
      <c r="Q3109" s="295"/>
      <c r="R3109" s="267"/>
      <c r="S3109" s="316"/>
      <c r="T3109" s="316"/>
      <c r="U3109" s="316"/>
      <c r="V3109" s="316"/>
      <c r="W3109" s="313">
        <f>S3109</f>
        <v>0</v>
      </c>
      <c r="X3109" s="316">
        <f t="shared" si="514"/>
        <v>0</v>
      </c>
      <c r="Y3109" s="757"/>
      <c r="Z3109" s="316"/>
      <c r="AA3109" s="316">
        <f>X3109-W3109</f>
        <v>0</v>
      </c>
      <c r="AB3109" s="316"/>
      <c r="AC3109" s="316"/>
      <c r="AD3109" s="316"/>
      <c r="AE3109" s="948"/>
      <c r="AF3109" s="313"/>
    </row>
    <row r="3110" spans="1:32" x14ac:dyDescent="0.25">
      <c r="A3110" s="124">
        <v>1</v>
      </c>
      <c r="B3110" s="2230" t="s">
        <v>858</v>
      </c>
      <c r="D3110" s="1971" t="s">
        <v>198</v>
      </c>
      <c r="E3110" s="2041"/>
      <c r="F3110" s="690"/>
      <c r="G3110" s="212"/>
      <c r="H3110" s="174"/>
      <c r="I3110" s="174"/>
      <c r="J3110" s="514" t="e">
        <f t="shared" si="519"/>
        <v>#DIV/0!</v>
      </c>
      <c r="K3110" s="2033"/>
      <c r="L3110" s="2084"/>
      <c r="M3110" s="295"/>
      <c r="N3110" s="295"/>
      <c r="O3110" s="295"/>
      <c r="P3110" s="1177"/>
      <c r="Q3110" s="295"/>
      <c r="R3110" s="1177"/>
      <c r="S3110" s="316"/>
      <c r="T3110" s="316"/>
      <c r="U3110" s="316"/>
      <c r="V3110" s="316"/>
      <c r="W3110" s="354"/>
      <c r="X3110" s="316">
        <f t="shared" si="514"/>
        <v>0</v>
      </c>
      <c r="Y3110" s="757"/>
      <c r="Z3110" s="316"/>
      <c r="AA3110" s="316"/>
      <c r="AB3110" s="316"/>
      <c r="AC3110" s="316"/>
      <c r="AD3110" s="316"/>
      <c r="AE3110" s="929"/>
      <c r="AF3110" s="313"/>
    </row>
    <row r="3111" spans="1:32" ht="30" x14ac:dyDescent="0.25">
      <c r="A3111" s="124">
        <v>1</v>
      </c>
      <c r="B3111" s="2230" t="s">
        <v>858</v>
      </c>
      <c r="D3111" s="1973" t="s">
        <v>199</v>
      </c>
      <c r="E3111" s="2041"/>
      <c r="F3111" s="690"/>
      <c r="G3111" s="213"/>
      <c r="H3111" s="514"/>
      <c r="I3111" s="514"/>
      <c r="J3111" s="514" t="e">
        <f t="shared" si="519"/>
        <v>#DIV/0!</v>
      </c>
      <c r="K3111" s="2033"/>
      <c r="L3111" s="2084"/>
      <c r="M3111" s="295"/>
      <c r="N3111" s="295"/>
      <c r="O3111" s="295"/>
      <c r="P3111" s="1177"/>
      <c r="Q3111" s="295"/>
      <c r="R3111" s="1177"/>
      <c r="S3111" s="316"/>
      <c r="T3111" s="316"/>
      <c r="U3111" s="316"/>
      <c r="V3111" s="316"/>
      <c r="W3111" s="313"/>
      <c r="X3111" s="316">
        <f t="shared" si="514"/>
        <v>0</v>
      </c>
      <c r="Y3111" s="757"/>
      <c r="Z3111" s="316"/>
      <c r="AA3111" s="316"/>
      <c r="AB3111" s="316"/>
      <c r="AC3111" s="316"/>
      <c r="AD3111" s="316"/>
      <c r="AE3111" s="946"/>
      <c r="AF3111" s="313"/>
    </row>
    <row r="3112" spans="1:32" ht="15.75" thickBot="1" x14ac:dyDescent="0.3">
      <c r="A3112" s="124">
        <v>1</v>
      </c>
      <c r="B3112" s="2230" t="s">
        <v>858</v>
      </c>
      <c r="D3112" s="2042" t="s">
        <v>204</v>
      </c>
      <c r="E3112" s="2085"/>
      <c r="F3112" s="690"/>
      <c r="G3112" s="212"/>
      <c r="H3112" s="174"/>
      <c r="I3112" s="537">
        <v>5</v>
      </c>
      <c r="J3112" s="514" t="e">
        <f t="shared" si="519"/>
        <v>#DIV/0!</v>
      </c>
      <c r="K3112" s="2033"/>
      <c r="L3112" s="2084"/>
      <c r="M3112" s="295"/>
      <c r="N3112" s="295"/>
      <c r="O3112" s="295"/>
      <c r="P3112" s="267"/>
      <c r="Q3112" s="295"/>
      <c r="R3112" s="267"/>
      <c r="S3112" s="316"/>
      <c r="T3112" s="316"/>
      <c r="U3112" s="316"/>
      <c r="V3112" s="316"/>
      <c r="W3112" s="837">
        <f>S3112/12*$D$4+(T3112-S3112)/11*3+(U3112-T3112)/10*2+(V3112-U3112)/9*1</f>
        <v>0</v>
      </c>
      <c r="X3112" s="2992">
        <f t="shared" si="514"/>
        <v>21.172199999999997</v>
      </c>
      <c r="Y3112" s="757"/>
      <c r="Z3112" s="316"/>
      <c r="AA3112" s="316">
        <f>X3112-W3112</f>
        <v>21.172199999999997</v>
      </c>
      <c r="AB3112" s="316"/>
      <c r="AC3112" s="316"/>
      <c r="AD3112" s="2992">
        <v>21.172199999999997</v>
      </c>
      <c r="AE3112" s="946"/>
      <c r="AF3112" s="313"/>
    </row>
    <row r="3113" spans="1:32" ht="15.75" thickBot="1" x14ac:dyDescent="0.3">
      <c r="A3113" s="124">
        <v>1</v>
      </c>
      <c r="B3113" s="2230" t="s">
        <v>858</v>
      </c>
      <c r="D3113" s="1489" t="s">
        <v>370</v>
      </c>
      <c r="E3113" s="2046"/>
      <c r="F3113" s="2046"/>
      <c r="G3113" s="827"/>
      <c r="H3113" s="828"/>
      <c r="I3113" s="828"/>
      <c r="J3113" s="828"/>
      <c r="K3113" s="691"/>
      <c r="L3113" s="691"/>
      <c r="M3113" s="691"/>
      <c r="N3113" s="691"/>
      <c r="O3113" s="691">
        <f>O3108+O3031</f>
        <v>137</v>
      </c>
      <c r="P3113" s="691"/>
      <c r="Q3113" s="691"/>
      <c r="R3113" s="691"/>
      <c r="S3113" s="322"/>
      <c r="T3113" s="322"/>
      <c r="U3113" s="322"/>
      <c r="V3113" s="322"/>
      <c r="W3113" s="843">
        <f>W3112+W3108+W3094+W3031</f>
        <v>0</v>
      </c>
      <c r="X3113" s="143">
        <f t="shared" si="514"/>
        <v>1002.92911</v>
      </c>
      <c r="Y3113" s="762">
        <f t="shared" ref="Y3113:AD3113" si="520">Y3112+Y3108+Y3094+Y3031</f>
        <v>0</v>
      </c>
      <c r="Z3113" s="143">
        <f t="shared" si="520"/>
        <v>-4.2228399999999997</v>
      </c>
      <c r="AA3113" s="322">
        <f t="shared" si="520"/>
        <v>105.26465999999999</v>
      </c>
      <c r="AB3113" s="143">
        <f t="shared" si="520"/>
        <v>-1.0787100000000001</v>
      </c>
      <c r="AC3113" s="322">
        <f t="shared" si="520"/>
        <v>-0.58560000000000001</v>
      </c>
      <c r="AD3113" s="143">
        <f t="shared" si="520"/>
        <v>998.12067000000002</v>
      </c>
      <c r="AE3113" s="953"/>
      <c r="AF3113" s="843"/>
    </row>
    <row r="3114" spans="1:32" x14ac:dyDescent="0.25">
      <c r="A3114" s="124">
        <v>1</v>
      </c>
      <c r="D3114" s="2086" t="s">
        <v>165</v>
      </c>
      <c r="E3114" s="2061"/>
      <c r="F3114" s="2087"/>
      <c r="G3114" s="2088"/>
      <c r="H3114" s="2087"/>
      <c r="I3114" s="2087"/>
      <c r="J3114" s="2087"/>
      <c r="K3114" s="2089"/>
      <c r="L3114" s="2089"/>
      <c r="M3114" s="2087"/>
      <c r="N3114" s="2087"/>
      <c r="O3114" s="2087"/>
      <c r="P3114" s="2087"/>
      <c r="Q3114" s="2087"/>
      <c r="R3114" s="2087"/>
      <c r="S3114" s="356"/>
      <c r="T3114" s="356"/>
      <c r="U3114" s="356"/>
      <c r="V3114" s="356"/>
      <c r="W3114" s="356">
        <f>W3113</f>
        <v>0</v>
      </c>
      <c r="X3114" s="356">
        <f t="shared" ref="X3114:AD3114" si="521">X3113</f>
        <v>1002.92911</v>
      </c>
      <c r="Y3114" s="1251">
        <f t="shared" si="521"/>
        <v>0</v>
      </c>
      <c r="Z3114" s="318">
        <f>Z3113</f>
        <v>-4.2228399999999997</v>
      </c>
      <c r="AA3114" s="356">
        <f t="shared" si="521"/>
        <v>105.26465999999999</v>
      </c>
      <c r="AB3114" s="356">
        <f>AB3113</f>
        <v>-1.0787100000000001</v>
      </c>
      <c r="AC3114" s="356">
        <f t="shared" si="521"/>
        <v>-0.58560000000000001</v>
      </c>
      <c r="AD3114" s="356">
        <f t="shared" si="521"/>
        <v>998.12067000000002</v>
      </c>
      <c r="AE3114" s="1256"/>
      <c r="AF3114" s="842"/>
    </row>
    <row r="3115" spans="1:32" ht="29.25" x14ac:dyDescent="0.25">
      <c r="A3115" s="124">
        <v>1</v>
      </c>
      <c r="D3115" s="2090" t="s">
        <v>7</v>
      </c>
      <c r="E3115" s="2091"/>
      <c r="F3115" s="2092"/>
      <c r="G3115" s="1872"/>
      <c r="H3115" s="2092"/>
      <c r="I3115" s="2092">
        <f t="shared" ref="I3115:R3115" si="522">I3031</f>
        <v>19</v>
      </c>
      <c r="J3115" s="2092" t="e">
        <f t="shared" si="522"/>
        <v>#DIV/0!</v>
      </c>
      <c r="K3115" s="2092" t="e">
        <f t="shared" si="522"/>
        <v>#DIV/0!</v>
      </c>
      <c r="L3115" s="2092">
        <f t="shared" si="522"/>
        <v>6.5263157894736841</v>
      </c>
      <c r="M3115" s="2092">
        <f t="shared" si="522"/>
        <v>0</v>
      </c>
      <c r="N3115" s="2092">
        <f t="shared" si="522"/>
        <v>0</v>
      </c>
      <c r="O3115" s="2092">
        <f t="shared" si="522"/>
        <v>124</v>
      </c>
      <c r="P3115" s="2092" t="e">
        <f t="shared" si="522"/>
        <v>#DIV/0!</v>
      </c>
      <c r="Q3115" s="2092">
        <f t="shared" si="522"/>
        <v>0</v>
      </c>
      <c r="R3115" s="2092" t="e">
        <f t="shared" si="522"/>
        <v>#DIV/0!</v>
      </c>
      <c r="S3115" s="357"/>
      <c r="T3115" s="357"/>
      <c r="U3115" s="357"/>
      <c r="V3115" s="357"/>
      <c r="W3115" s="357">
        <f t="shared" ref="W3115:AD3115" si="523">W3031</f>
        <v>0</v>
      </c>
      <c r="X3115" s="357">
        <f t="shared" si="523"/>
        <v>645.59830000000011</v>
      </c>
      <c r="Y3115" s="761">
        <f t="shared" si="523"/>
        <v>0</v>
      </c>
      <c r="Z3115" s="314">
        <f t="shared" si="523"/>
        <v>-4.2228399999999997</v>
      </c>
      <c r="AA3115" s="357">
        <f t="shared" si="523"/>
        <v>0</v>
      </c>
      <c r="AB3115" s="357">
        <f t="shared" si="523"/>
        <v>0</v>
      </c>
      <c r="AC3115" s="357">
        <f t="shared" si="523"/>
        <v>0</v>
      </c>
      <c r="AD3115" s="357">
        <f t="shared" si="523"/>
        <v>641.37546000000009</v>
      </c>
      <c r="AE3115" s="1484"/>
      <c r="AF3115" s="846"/>
    </row>
    <row r="3116" spans="1:32" ht="15.75" x14ac:dyDescent="0.25">
      <c r="A3116" s="124">
        <v>1</v>
      </c>
      <c r="D3116" s="553" t="s">
        <v>194</v>
      </c>
      <c r="E3116" s="2093"/>
      <c r="F3116" s="1996"/>
      <c r="G3116" s="1997"/>
      <c r="H3116" s="1996"/>
      <c r="I3116" s="1996"/>
      <c r="J3116" s="1996"/>
      <c r="K3116" s="1999"/>
      <c r="L3116" s="1999"/>
      <c r="M3116" s="1996"/>
      <c r="N3116" s="1996"/>
      <c r="O3116" s="1996"/>
      <c r="P3116" s="2000"/>
      <c r="Q3116" s="2000"/>
      <c r="R3116" s="2000"/>
      <c r="S3116" s="361"/>
      <c r="T3116" s="361"/>
      <c r="U3116" s="361"/>
      <c r="V3116" s="361"/>
      <c r="W3116" s="361">
        <f t="shared" ref="W3116:AD3126" si="524">W3033</f>
        <v>0</v>
      </c>
      <c r="X3116" s="361">
        <f t="shared" si="524"/>
        <v>0</v>
      </c>
      <c r="Y3116" s="760">
        <f t="shared" si="524"/>
        <v>0</v>
      </c>
      <c r="Z3116" s="315">
        <f t="shared" si="524"/>
        <v>0</v>
      </c>
      <c r="AA3116" s="361">
        <f t="shared" si="524"/>
        <v>0</v>
      </c>
      <c r="AB3116" s="361">
        <f t="shared" si="524"/>
        <v>0</v>
      </c>
      <c r="AC3116" s="361">
        <f t="shared" si="524"/>
        <v>0</v>
      </c>
      <c r="AD3116" s="361">
        <f t="shared" si="524"/>
        <v>0</v>
      </c>
      <c r="AE3116" s="892"/>
      <c r="AF3116" s="354"/>
    </row>
    <row r="3117" spans="1:32" ht="15.75" x14ac:dyDescent="0.25">
      <c r="A3117" s="124">
        <v>1</v>
      </c>
      <c r="D3117" s="553" t="s">
        <v>381</v>
      </c>
      <c r="E3117" s="2093"/>
      <c r="F3117" s="1996"/>
      <c r="G3117" s="1997"/>
      <c r="H3117" s="1996"/>
      <c r="I3117" s="1996"/>
      <c r="J3117" s="1996"/>
      <c r="K3117" s="1999"/>
      <c r="L3117" s="1999"/>
      <c r="M3117" s="1996"/>
      <c r="N3117" s="1996"/>
      <c r="O3117" s="1996"/>
      <c r="P3117" s="2000"/>
      <c r="Q3117" s="2000"/>
      <c r="R3117" s="2000"/>
      <c r="S3117" s="361"/>
      <c r="T3117" s="361"/>
      <c r="U3117" s="361"/>
      <c r="V3117" s="361"/>
      <c r="W3117" s="361">
        <f t="shared" si="524"/>
        <v>0</v>
      </c>
      <c r="X3117" s="361">
        <f t="shared" si="524"/>
        <v>0</v>
      </c>
      <c r="Y3117" s="760">
        <f t="shared" si="524"/>
        <v>0</v>
      </c>
      <c r="Z3117" s="315">
        <f t="shared" si="524"/>
        <v>0</v>
      </c>
      <c r="AA3117" s="361">
        <f t="shared" si="524"/>
        <v>0</v>
      </c>
      <c r="AB3117" s="361">
        <f t="shared" si="524"/>
        <v>0</v>
      </c>
      <c r="AC3117" s="361">
        <f t="shared" si="524"/>
        <v>0</v>
      </c>
      <c r="AD3117" s="361">
        <f t="shared" si="524"/>
        <v>0</v>
      </c>
      <c r="AE3117" s="892"/>
      <c r="AF3117" s="354"/>
    </row>
    <row r="3118" spans="1:32" ht="29.25" x14ac:dyDescent="0.25">
      <c r="A3118" s="124">
        <v>1</v>
      </c>
      <c r="D3118" s="277" t="s">
        <v>363</v>
      </c>
      <c r="E3118" s="2093"/>
      <c r="F3118" s="1996"/>
      <c r="G3118" s="1997"/>
      <c r="H3118" s="1996"/>
      <c r="I3118" s="1996">
        <f t="shared" ref="I3118:J3139" si="525">I3035</f>
        <v>160</v>
      </c>
      <c r="J3118" s="1996" t="e">
        <f t="shared" si="525"/>
        <v>#DIV/0!</v>
      </c>
      <c r="K3118" s="1999"/>
      <c r="L3118" s="1999"/>
      <c r="M3118" s="1996"/>
      <c r="N3118" s="1996"/>
      <c r="O3118" s="1996"/>
      <c r="P3118" s="2000"/>
      <c r="Q3118" s="2000"/>
      <c r="R3118" s="2000"/>
      <c r="S3118" s="361"/>
      <c r="T3118" s="361"/>
      <c r="U3118" s="361"/>
      <c r="V3118" s="361"/>
      <c r="W3118" s="361">
        <f t="shared" si="524"/>
        <v>0</v>
      </c>
      <c r="X3118" s="361">
        <f t="shared" si="524"/>
        <v>0</v>
      </c>
      <c r="Y3118" s="760">
        <f t="shared" si="524"/>
        <v>0</v>
      </c>
      <c r="Z3118" s="315">
        <f t="shared" si="524"/>
        <v>0</v>
      </c>
      <c r="AA3118" s="361">
        <f t="shared" si="524"/>
        <v>0</v>
      </c>
      <c r="AB3118" s="361">
        <f t="shared" si="524"/>
        <v>0</v>
      </c>
      <c r="AC3118" s="361">
        <f t="shared" si="524"/>
        <v>0</v>
      </c>
      <c r="AD3118" s="361">
        <f t="shared" si="524"/>
        <v>0</v>
      </c>
      <c r="AE3118" s="892"/>
      <c r="AF3118" s="354"/>
    </row>
    <row r="3119" spans="1:32" ht="30" x14ac:dyDescent="0.25">
      <c r="A3119" s="124">
        <v>1</v>
      </c>
      <c r="D3119" s="547" t="s">
        <v>193</v>
      </c>
      <c r="E3119" s="2093"/>
      <c r="F3119" s="1996"/>
      <c r="G3119" s="1997"/>
      <c r="H3119" s="1996"/>
      <c r="I3119" s="1996">
        <f t="shared" si="525"/>
        <v>0</v>
      </c>
      <c r="J3119" s="1996">
        <f t="shared" si="525"/>
        <v>0</v>
      </c>
      <c r="K3119" s="1999"/>
      <c r="L3119" s="1999"/>
      <c r="M3119" s="1996"/>
      <c r="N3119" s="1996"/>
      <c r="O3119" s="1996"/>
      <c r="P3119" s="2000"/>
      <c r="Q3119" s="2000"/>
      <c r="R3119" s="2000"/>
      <c r="S3119" s="361"/>
      <c r="T3119" s="361"/>
      <c r="U3119" s="361"/>
      <c r="V3119" s="361"/>
      <c r="W3119" s="361">
        <f t="shared" si="524"/>
        <v>0</v>
      </c>
      <c r="X3119" s="361">
        <f t="shared" si="524"/>
        <v>0</v>
      </c>
      <c r="Y3119" s="760">
        <f t="shared" si="524"/>
        <v>0</v>
      </c>
      <c r="Z3119" s="315">
        <f t="shared" si="524"/>
        <v>0</v>
      </c>
      <c r="AA3119" s="361">
        <f t="shared" si="524"/>
        <v>0</v>
      </c>
      <c r="AB3119" s="361">
        <f t="shared" si="524"/>
        <v>0</v>
      </c>
      <c r="AC3119" s="361">
        <f t="shared" si="524"/>
        <v>0</v>
      </c>
      <c r="AD3119" s="361">
        <f t="shared" si="524"/>
        <v>0</v>
      </c>
      <c r="AE3119" s="892"/>
      <c r="AF3119" s="354"/>
    </row>
    <row r="3120" spans="1:32" ht="30" x14ac:dyDescent="0.25">
      <c r="A3120" s="124">
        <v>1</v>
      </c>
      <c r="D3120" s="547" t="s">
        <v>547</v>
      </c>
      <c r="E3120" s="2093"/>
      <c r="F3120" s="1996"/>
      <c r="G3120" s="1997"/>
      <c r="H3120" s="1996"/>
      <c r="I3120" s="1996">
        <f t="shared" si="525"/>
        <v>14</v>
      </c>
      <c r="J3120" s="1996" t="e">
        <f t="shared" si="525"/>
        <v>#DIV/0!</v>
      </c>
      <c r="K3120" s="1999"/>
      <c r="L3120" s="1999"/>
      <c r="M3120" s="1996"/>
      <c r="N3120" s="1996"/>
      <c r="O3120" s="1996"/>
      <c r="P3120" s="2000"/>
      <c r="Q3120" s="2000"/>
      <c r="R3120" s="2000"/>
      <c r="S3120" s="361"/>
      <c r="T3120" s="361"/>
      <c r="U3120" s="361"/>
      <c r="V3120" s="361"/>
      <c r="W3120" s="361">
        <f t="shared" si="524"/>
        <v>0</v>
      </c>
      <c r="X3120" s="361">
        <f t="shared" si="524"/>
        <v>0</v>
      </c>
      <c r="Y3120" s="760">
        <f t="shared" si="524"/>
        <v>0</v>
      </c>
      <c r="Z3120" s="315">
        <f t="shared" si="524"/>
        <v>0</v>
      </c>
      <c r="AA3120" s="361">
        <f t="shared" si="524"/>
        <v>0</v>
      </c>
      <c r="AB3120" s="361">
        <f t="shared" si="524"/>
        <v>0</v>
      </c>
      <c r="AC3120" s="361">
        <f t="shared" si="524"/>
        <v>0</v>
      </c>
      <c r="AD3120" s="361">
        <f t="shared" si="524"/>
        <v>0</v>
      </c>
      <c r="AE3120" s="892"/>
      <c r="AF3120" s="354"/>
    </row>
    <row r="3121" spans="1:32" ht="60" x14ac:dyDescent="0.25">
      <c r="A3121" s="124">
        <v>1</v>
      </c>
      <c r="D3121" s="280" t="s">
        <v>548</v>
      </c>
      <c r="E3121" s="2093"/>
      <c r="F3121" s="1996"/>
      <c r="G3121" s="1997"/>
      <c r="H3121" s="1996"/>
      <c r="I3121" s="1996">
        <f t="shared" si="525"/>
        <v>126</v>
      </c>
      <c r="J3121" s="1996" t="e">
        <f t="shared" si="525"/>
        <v>#DIV/0!</v>
      </c>
      <c r="K3121" s="1999"/>
      <c r="L3121" s="1999"/>
      <c r="M3121" s="1996"/>
      <c r="N3121" s="1996"/>
      <c r="O3121" s="1996"/>
      <c r="P3121" s="2000"/>
      <c r="Q3121" s="2000"/>
      <c r="R3121" s="2000"/>
      <c r="S3121" s="361"/>
      <c r="T3121" s="361"/>
      <c r="U3121" s="361"/>
      <c r="V3121" s="361"/>
      <c r="W3121" s="361">
        <f t="shared" si="524"/>
        <v>0</v>
      </c>
      <c r="X3121" s="361">
        <f t="shared" si="524"/>
        <v>0</v>
      </c>
      <c r="Y3121" s="760">
        <f t="shared" si="524"/>
        <v>0</v>
      </c>
      <c r="Z3121" s="315">
        <f t="shared" si="524"/>
        <v>0</v>
      </c>
      <c r="AA3121" s="361">
        <f t="shared" si="524"/>
        <v>0</v>
      </c>
      <c r="AB3121" s="361">
        <f t="shared" si="524"/>
        <v>0</v>
      </c>
      <c r="AC3121" s="361">
        <f t="shared" si="524"/>
        <v>0</v>
      </c>
      <c r="AD3121" s="361">
        <f t="shared" si="524"/>
        <v>0</v>
      </c>
      <c r="AE3121" s="892"/>
      <c r="AF3121" s="354"/>
    </row>
    <row r="3122" spans="1:32" ht="45" x14ac:dyDescent="0.25">
      <c r="A3122" s="124">
        <v>1</v>
      </c>
      <c r="D3122" s="160" t="s">
        <v>549</v>
      </c>
      <c r="E3122" s="2093"/>
      <c r="F3122" s="1996"/>
      <c r="G3122" s="1997"/>
      <c r="H3122" s="1996"/>
      <c r="I3122" s="1996">
        <f t="shared" si="525"/>
        <v>20</v>
      </c>
      <c r="J3122" s="1996" t="e">
        <f t="shared" si="525"/>
        <v>#DIV/0!</v>
      </c>
      <c r="K3122" s="1999"/>
      <c r="L3122" s="1999"/>
      <c r="M3122" s="1996"/>
      <c r="N3122" s="1996"/>
      <c r="O3122" s="1996"/>
      <c r="P3122" s="2000"/>
      <c r="Q3122" s="2000"/>
      <c r="R3122" s="2000"/>
      <c r="S3122" s="361"/>
      <c r="T3122" s="361"/>
      <c r="U3122" s="361"/>
      <c r="V3122" s="361"/>
      <c r="W3122" s="361">
        <f t="shared" si="524"/>
        <v>0</v>
      </c>
      <c r="X3122" s="361">
        <f t="shared" si="524"/>
        <v>0</v>
      </c>
      <c r="Y3122" s="760">
        <f t="shared" si="524"/>
        <v>0</v>
      </c>
      <c r="Z3122" s="315">
        <f t="shared" si="524"/>
        <v>0</v>
      </c>
      <c r="AA3122" s="361">
        <f t="shared" si="524"/>
        <v>0</v>
      </c>
      <c r="AB3122" s="361">
        <f t="shared" si="524"/>
        <v>0</v>
      </c>
      <c r="AC3122" s="361">
        <f t="shared" si="524"/>
        <v>0</v>
      </c>
      <c r="AD3122" s="361">
        <f t="shared" si="524"/>
        <v>0</v>
      </c>
      <c r="AE3122" s="892"/>
      <c r="AF3122" s="354"/>
    </row>
    <row r="3123" spans="1:32" ht="90" x14ac:dyDescent="0.25">
      <c r="A3123" s="124">
        <v>1</v>
      </c>
      <c r="D3123" s="160" t="s">
        <v>550</v>
      </c>
      <c r="E3123" s="2093"/>
      <c r="F3123" s="1996"/>
      <c r="G3123" s="1997"/>
      <c r="H3123" s="1996"/>
      <c r="I3123" s="1996">
        <f t="shared" si="525"/>
        <v>0</v>
      </c>
      <c r="J3123" s="1996" t="e">
        <f t="shared" si="525"/>
        <v>#DIV/0!</v>
      </c>
      <c r="K3123" s="1999"/>
      <c r="L3123" s="1999"/>
      <c r="M3123" s="1996"/>
      <c r="N3123" s="1996"/>
      <c r="O3123" s="1996"/>
      <c r="P3123" s="2000"/>
      <c r="Q3123" s="2000"/>
      <c r="R3123" s="2000"/>
      <c r="S3123" s="361"/>
      <c r="T3123" s="361"/>
      <c r="U3123" s="361"/>
      <c r="V3123" s="361"/>
      <c r="W3123" s="361">
        <f t="shared" si="524"/>
        <v>0</v>
      </c>
      <c r="X3123" s="361">
        <f t="shared" si="524"/>
        <v>0</v>
      </c>
      <c r="Y3123" s="760">
        <f t="shared" si="524"/>
        <v>0</v>
      </c>
      <c r="Z3123" s="315">
        <f t="shared" si="524"/>
        <v>0</v>
      </c>
      <c r="AA3123" s="361">
        <f t="shared" si="524"/>
        <v>0</v>
      </c>
      <c r="AB3123" s="361">
        <f t="shared" si="524"/>
        <v>0</v>
      </c>
      <c r="AC3123" s="361">
        <f t="shared" si="524"/>
        <v>0</v>
      </c>
      <c r="AD3123" s="361">
        <f t="shared" si="524"/>
        <v>0</v>
      </c>
      <c r="AE3123" s="892"/>
      <c r="AF3123" s="354"/>
    </row>
    <row r="3124" spans="1:32" s="2230" customFormat="1" x14ac:dyDescent="0.25">
      <c r="D3124" s="160" t="s">
        <v>131</v>
      </c>
      <c r="E3124" s="2093"/>
      <c r="F3124" s="1996"/>
      <c r="G3124" s="1997"/>
      <c r="H3124" s="1996"/>
      <c r="I3124" s="1996">
        <f t="shared" si="525"/>
        <v>22</v>
      </c>
      <c r="J3124" s="1996" t="e">
        <f t="shared" si="525"/>
        <v>#DIV/0!</v>
      </c>
      <c r="K3124" s="1999"/>
      <c r="L3124" s="1999"/>
      <c r="M3124" s="1996"/>
      <c r="N3124" s="1996"/>
      <c r="O3124" s="1996"/>
      <c r="P3124" s="2000"/>
      <c r="Q3124" s="2000"/>
      <c r="R3124" s="2000"/>
      <c r="S3124" s="361"/>
      <c r="T3124" s="361"/>
      <c r="U3124" s="361"/>
      <c r="V3124" s="361"/>
      <c r="W3124" s="361">
        <f t="shared" si="524"/>
        <v>0</v>
      </c>
      <c r="X3124" s="361">
        <f t="shared" si="524"/>
        <v>0</v>
      </c>
      <c r="Y3124" s="760">
        <f t="shared" si="524"/>
        <v>0</v>
      </c>
      <c r="Z3124" s="315">
        <f t="shared" si="524"/>
        <v>0</v>
      </c>
      <c r="AA3124" s="361">
        <f t="shared" si="524"/>
        <v>0</v>
      </c>
      <c r="AB3124" s="361">
        <f t="shared" si="524"/>
        <v>0</v>
      </c>
      <c r="AC3124" s="361">
        <f t="shared" si="524"/>
        <v>0</v>
      </c>
      <c r="AD3124" s="361">
        <f t="shared" si="524"/>
        <v>0</v>
      </c>
      <c r="AE3124" s="892"/>
      <c r="AF3124" s="354"/>
    </row>
    <row r="3125" spans="1:32" x14ac:dyDescent="0.25">
      <c r="D3125" s="160" t="s">
        <v>222</v>
      </c>
      <c r="E3125" s="2093"/>
      <c r="F3125" s="1996"/>
      <c r="G3125" s="1997"/>
      <c r="H3125" s="1996"/>
      <c r="I3125" s="1996">
        <f t="shared" si="525"/>
        <v>22</v>
      </c>
      <c r="J3125" s="1996" t="e">
        <f t="shared" si="525"/>
        <v>#DIV/0!</v>
      </c>
      <c r="K3125" s="1999"/>
      <c r="L3125" s="1999"/>
      <c r="M3125" s="1996"/>
      <c r="N3125" s="1996"/>
      <c r="O3125" s="1996"/>
      <c r="P3125" s="2000"/>
      <c r="Q3125" s="2000"/>
      <c r="R3125" s="2000"/>
      <c r="S3125" s="361"/>
      <c r="T3125" s="361"/>
      <c r="U3125" s="361"/>
      <c r="V3125" s="361"/>
      <c r="W3125" s="361">
        <f t="shared" si="524"/>
        <v>0</v>
      </c>
      <c r="X3125" s="361">
        <f t="shared" si="524"/>
        <v>0</v>
      </c>
      <c r="Y3125" s="760">
        <f t="shared" si="524"/>
        <v>0</v>
      </c>
      <c r="Z3125" s="315">
        <f t="shared" si="524"/>
        <v>0</v>
      </c>
      <c r="AA3125" s="361">
        <f t="shared" si="524"/>
        <v>0</v>
      </c>
      <c r="AB3125" s="361">
        <f t="shared" si="524"/>
        <v>0</v>
      </c>
      <c r="AC3125" s="361">
        <f t="shared" si="524"/>
        <v>0</v>
      </c>
      <c r="AD3125" s="361">
        <f t="shared" si="524"/>
        <v>0</v>
      </c>
      <c r="AE3125" s="892"/>
      <c r="AF3125" s="354"/>
    </row>
    <row r="3126" spans="1:32" ht="45" x14ac:dyDescent="0.25">
      <c r="A3126" s="124">
        <v>1</v>
      </c>
      <c r="D3126" s="160" t="s">
        <v>551</v>
      </c>
      <c r="E3126" s="2093"/>
      <c r="F3126" s="1996"/>
      <c r="G3126" s="1997"/>
      <c r="H3126" s="1996"/>
      <c r="I3126" s="1996">
        <f t="shared" si="525"/>
        <v>0</v>
      </c>
      <c r="J3126" s="1996" t="e">
        <f t="shared" si="525"/>
        <v>#DIV/0!</v>
      </c>
      <c r="K3126" s="1999"/>
      <c r="L3126" s="1999"/>
      <c r="M3126" s="1996"/>
      <c r="N3126" s="1996"/>
      <c r="O3126" s="1996"/>
      <c r="P3126" s="2000"/>
      <c r="Q3126" s="2000"/>
      <c r="R3126" s="2000"/>
      <c r="S3126" s="361"/>
      <c r="T3126" s="361"/>
      <c r="U3126" s="361"/>
      <c r="V3126" s="361"/>
      <c r="W3126" s="361">
        <f t="shared" si="524"/>
        <v>0</v>
      </c>
      <c r="X3126" s="361">
        <f t="shared" si="524"/>
        <v>0</v>
      </c>
      <c r="Y3126" s="760">
        <f t="shared" si="524"/>
        <v>0</v>
      </c>
      <c r="Z3126" s="315">
        <f t="shared" si="524"/>
        <v>0</v>
      </c>
      <c r="AA3126" s="361">
        <f t="shared" si="524"/>
        <v>0</v>
      </c>
      <c r="AB3126" s="361">
        <f t="shared" si="524"/>
        <v>0</v>
      </c>
      <c r="AC3126" s="361">
        <f t="shared" si="524"/>
        <v>0</v>
      </c>
      <c r="AD3126" s="361">
        <f t="shared" si="524"/>
        <v>0</v>
      </c>
      <c r="AE3126" s="892"/>
      <c r="AF3126" s="354"/>
    </row>
    <row r="3127" spans="1:32" s="2230" customFormat="1" ht="60" x14ac:dyDescent="0.25">
      <c r="D3127" s="160" t="s">
        <v>595</v>
      </c>
      <c r="E3127" s="2093"/>
      <c r="F3127" s="1996"/>
      <c r="G3127" s="1997"/>
      <c r="H3127" s="1996"/>
      <c r="I3127" s="1996">
        <f t="shared" si="525"/>
        <v>0</v>
      </c>
      <c r="J3127" s="1996" t="e">
        <f t="shared" si="525"/>
        <v>#DIV/0!</v>
      </c>
      <c r="K3127" s="1999"/>
      <c r="L3127" s="1999"/>
      <c r="M3127" s="1996"/>
      <c r="N3127" s="1996"/>
      <c r="O3127" s="1996"/>
      <c r="P3127" s="2000"/>
      <c r="Q3127" s="2000"/>
      <c r="R3127" s="2000"/>
      <c r="S3127" s="361"/>
      <c r="T3127" s="361"/>
      <c r="U3127" s="361"/>
      <c r="V3127" s="361"/>
      <c r="W3127" s="361"/>
      <c r="X3127" s="361"/>
      <c r="Y3127" s="760"/>
      <c r="Z3127" s="315"/>
      <c r="AA3127" s="361"/>
      <c r="AB3127" s="361"/>
      <c r="AC3127" s="361"/>
      <c r="AD3127" s="361"/>
      <c r="AE3127" s="892"/>
      <c r="AF3127" s="354"/>
    </row>
    <row r="3128" spans="1:32" s="2230" customFormat="1" ht="29.25" x14ac:dyDescent="0.25">
      <c r="D3128" s="277" t="s">
        <v>436</v>
      </c>
      <c r="E3128" s="3348"/>
      <c r="F3128" s="3349"/>
      <c r="G3128" s="1997"/>
      <c r="H3128" s="1996"/>
      <c r="I3128" s="1996">
        <f t="shared" si="525"/>
        <v>57</v>
      </c>
      <c r="J3128" s="1996" t="e">
        <f t="shared" si="525"/>
        <v>#DIV/0!</v>
      </c>
      <c r="K3128" s="1999"/>
      <c r="L3128" s="1999"/>
      <c r="M3128" s="1996"/>
      <c r="N3128" s="1996"/>
      <c r="O3128" s="1996"/>
      <c r="P3128" s="2000"/>
      <c r="Q3128" s="2000"/>
      <c r="R3128" s="2000"/>
      <c r="S3128" s="361"/>
      <c r="T3128" s="361"/>
      <c r="U3128" s="361"/>
      <c r="V3128" s="361"/>
      <c r="W3128" s="361"/>
      <c r="X3128" s="361"/>
      <c r="Y3128" s="760"/>
      <c r="Z3128" s="315"/>
      <c r="AA3128" s="361"/>
      <c r="AB3128" s="361"/>
      <c r="AC3128" s="361"/>
      <c r="AD3128" s="361"/>
      <c r="AE3128" s="892"/>
      <c r="AF3128" s="354"/>
    </row>
    <row r="3129" spans="1:32" s="2230" customFormat="1" ht="30" x14ac:dyDescent="0.25">
      <c r="D3129" s="160" t="s">
        <v>191</v>
      </c>
      <c r="E3129" s="2093"/>
      <c r="F3129" s="1996"/>
      <c r="G3129" s="1997"/>
      <c r="H3129" s="1996"/>
      <c r="I3129" s="1996">
        <f t="shared" si="525"/>
        <v>0</v>
      </c>
      <c r="J3129" s="1996" t="e">
        <f t="shared" si="525"/>
        <v>#DIV/0!</v>
      </c>
      <c r="K3129" s="1999"/>
      <c r="L3129" s="1999"/>
      <c r="M3129" s="1996"/>
      <c r="N3129" s="1996"/>
      <c r="O3129" s="1996"/>
      <c r="P3129" s="2000"/>
      <c r="Q3129" s="2000"/>
      <c r="R3129" s="2000"/>
      <c r="S3129" s="361"/>
      <c r="T3129" s="361"/>
      <c r="U3129" s="361"/>
      <c r="V3129" s="361"/>
      <c r="W3129" s="361"/>
      <c r="X3129" s="361"/>
      <c r="Y3129" s="760"/>
      <c r="Z3129" s="315"/>
      <c r="AA3129" s="361"/>
      <c r="AB3129" s="361"/>
      <c r="AC3129" s="361"/>
      <c r="AD3129" s="361"/>
      <c r="AE3129" s="892"/>
      <c r="AF3129" s="354"/>
    </row>
    <row r="3130" spans="1:32" s="2230" customFormat="1" ht="60" x14ac:dyDescent="0.25">
      <c r="D3130" s="160" t="s">
        <v>732</v>
      </c>
      <c r="E3130" s="2093"/>
      <c r="F3130" s="1996"/>
      <c r="G3130" s="1997"/>
      <c r="H3130" s="1996"/>
      <c r="I3130" s="1996">
        <f t="shared" si="525"/>
        <v>2</v>
      </c>
      <c r="J3130" s="1996" t="e">
        <f t="shared" si="525"/>
        <v>#DIV/0!</v>
      </c>
      <c r="K3130" s="1999"/>
      <c r="L3130" s="1999"/>
      <c r="M3130" s="1996"/>
      <c r="N3130" s="1996"/>
      <c r="O3130" s="1996"/>
      <c r="P3130" s="2000"/>
      <c r="Q3130" s="2000"/>
      <c r="R3130" s="2000"/>
      <c r="S3130" s="361"/>
      <c r="T3130" s="361"/>
      <c r="U3130" s="361"/>
      <c r="V3130" s="361"/>
      <c r="W3130" s="361"/>
      <c r="X3130" s="361"/>
      <c r="Y3130" s="760"/>
      <c r="Z3130" s="315"/>
      <c r="AA3130" s="361"/>
      <c r="AB3130" s="361"/>
      <c r="AC3130" s="361"/>
      <c r="AD3130" s="361"/>
      <c r="AE3130" s="892"/>
      <c r="AF3130" s="354"/>
    </row>
    <row r="3131" spans="1:32" ht="29.25" x14ac:dyDescent="0.25">
      <c r="A3131" s="124">
        <v>1</v>
      </c>
      <c r="D3131" s="548" t="s">
        <v>194</v>
      </c>
      <c r="E3131" s="2093"/>
      <c r="F3131" s="1996"/>
      <c r="G3131" s="1997"/>
      <c r="H3131" s="1996"/>
      <c r="I3131" s="1996">
        <f t="shared" si="525"/>
        <v>0</v>
      </c>
      <c r="J3131" s="1996">
        <f t="shared" si="525"/>
        <v>0</v>
      </c>
      <c r="K3131" s="1999"/>
      <c r="L3131" s="1999"/>
      <c r="M3131" s="1996"/>
      <c r="N3131" s="1996"/>
      <c r="O3131" s="1996"/>
      <c r="P3131" s="2000"/>
      <c r="Q3131" s="2000"/>
      <c r="R3131" s="2000"/>
      <c r="S3131" s="361"/>
      <c r="T3131" s="361"/>
      <c r="U3131" s="361"/>
      <c r="V3131" s="361"/>
      <c r="W3131" s="361">
        <f t="shared" ref="W3131:AD3132" si="526">W3048</f>
        <v>0</v>
      </c>
      <c r="X3131" s="361">
        <f t="shared" si="526"/>
        <v>184.04406</v>
      </c>
      <c r="Y3131" s="760">
        <f t="shared" si="526"/>
        <v>0</v>
      </c>
      <c r="Z3131" s="315">
        <f t="shared" si="526"/>
        <v>0</v>
      </c>
      <c r="AA3131" s="361">
        <f t="shared" si="526"/>
        <v>0</v>
      </c>
      <c r="AB3131" s="361">
        <f t="shared" si="526"/>
        <v>0</v>
      </c>
      <c r="AC3131" s="361">
        <f t="shared" si="526"/>
        <v>0</v>
      </c>
      <c r="AD3131" s="361">
        <f t="shared" si="526"/>
        <v>184.04406</v>
      </c>
      <c r="AE3131" s="892"/>
      <c r="AF3131" s="354"/>
    </row>
    <row r="3132" spans="1:32" ht="110.25" x14ac:dyDescent="0.25">
      <c r="A3132" s="124">
        <v>1</v>
      </c>
      <c r="D3132" s="549" t="s">
        <v>596</v>
      </c>
      <c r="E3132" s="2093"/>
      <c r="F3132" s="1996"/>
      <c r="G3132" s="1997"/>
      <c r="H3132" s="1996"/>
      <c r="I3132" s="1996">
        <f t="shared" si="525"/>
        <v>9</v>
      </c>
      <c r="J3132" s="1996" t="e">
        <f t="shared" si="525"/>
        <v>#DIV/0!</v>
      </c>
      <c r="K3132" s="1999"/>
      <c r="L3132" s="1999"/>
      <c r="M3132" s="1996"/>
      <c r="N3132" s="1996"/>
      <c r="O3132" s="1996"/>
      <c r="P3132" s="2000"/>
      <c r="Q3132" s="2000"/>
      <c r="R3132" s="2000"/>
      <c r="S3132" s="361"/>
      <c r="T3132" s="361"/>
      <c r="U3132" s="361"/>
      <c r="V3132" s="361"/>
      <c r="W3132" s="361">
        <f t="shared" si="526"/>
        <v>0</v>
      </c>
      <c r="X3132" s="361">
        <f t="shared" si="526"/>
        <v>33.24006</v>
      </c>
      <c r="Y3132" s="760">
        <f t="shared" si="526"/>
        <v>0</v>
      </c>
      <c r="Z3132" s="315">
        <f t="shared" si="526"/>
        <v>0</v>
      </c>
      <c r="AA3132" s="361">
        <f t="shared" si="526"/>
        <v>33.24006</v>
      </c>
      <c r="AB3132" s="361">
        <f t="shared" si="526"/>
        <v>0</v>
      </c>
      <c r="AC3132" s="361">
        <f t="shared" si="526"/>
        <v>0</v>
      </c>
      <c r="AD3132" s="361">
        <f t="shared" si="526"/>
        <v>33.24006</v>
      </c>
      <c r="AE3132" s="892"/>
      <c r="AF3132" s="354"/>
    </row>
    <row r="3133" spans="1:32" s="2230" customFormat="1" ht="15.75" x14ac:dyDescent="0.25">
      <c r="D3133" s="3347" t="s">
        <v>718</v>
      </c>
      <c r="E3133" s="2093"/>
      <c r="F3133" s="1996"/>
      <c r="G3133" s="1997"/>
      <c r="H3133" s="1996"/>
      <c r="I3133" s="1996">
        <f t="shared" si="525"/>
        <v>0</v>
      </c>
      <c r="J3133" s="1996" t="e">
        <f t="shared" si="525"/>
        <v>#DIV/0!</v>
      </c>
      <c r="K3133" s="1999"/>
      <c r="L3133" s="1999"/>
      <c r="M3133" s="1996"/>
      <c r="N3133" s="1996"/>
      <c r="O3133" s="1996"/>
      <c r="P3133" s="2000"/>
      <c r="Q3133" s="2000"/>
      <c r="R3133" s="2000"/>
      <c r="S3133" s="361"/>
      <c r="T3133" s="361"/>
      <c r="U3133" s="361"/>
      <c r="V3133" s="361"/>
      <c r="W3133" s="361"/>
      <c r="X3133" s="361"/>
      <c r="Y3133" s="760"/>
      <c r="Z3133" s="315"/>
      <c r="AA3133" s="361"/>
      <c r="AB3133" s="361"/>
      <c r="AC3133" s="361"/>
      <c r="AD3133" s="361"/>
      <c r="AE3133" s="892"/>
      <c r="AF3133" s="354"/>
    </row>
    <row r="3134" spans="1:32" s="2230" customFormat="1" ht="15.75" x14ac:dyDescent="0.25">
      <c r="D3134" s="3347" t="s">
        <v>719</v>
      </c>
      <c r="E3134" s="2093"/>
      <c r="F3134" s="1996"/>
      <c r="G3134" s="1997"/>
      <c r="H3134" s="1996"/>
      <c r="I3134" s="1996">
        <f t="shared" si="525"/>
        <v>0</v>
      </c>
      <c r="J3134" s="1996" t="e">
        <f t="shared" si="525"/>
        <v>#DIV/0!</v>
      </c>
      <c r="K3134" s="1999"/>
      <c r="L3134" s="1999"/>
      <c r="M3134" s="1996"/>
      <c r="N3134" s="1996"/>
      <c r="O3134" s="1996"/>
      <c r="P3134" s="2000"/>
      <c r="Q3134" s="2000"/>
      <c r="R3134" s="2000"/>
      <c r="S3134" s="361"/>
      <c r="T3134" s="361"/>
      <c r="U3134" s="361"/>
      <c r="V3134" s="361"/>
      <c r="W3134" s="361"/>
      <c r="X3134" s="361"/>
      <c r="Y3134" s="760"/>
      <c r="Z3134" s="315"/>
      <c r="AA3134" s="361"/>
      <c r="AB3134" s="361"/>
      <c r="AC3134" s="361"/>
      <c r="AD3134" s="361"/>
      <c r="AE3134" s="892"/>
      <c r="AF3134" s="354"/>
    </row>
    <row r="3135" spans="1:32" s="2230" customFormat="1" ht="31.5" x14ac:dyDescent="0.25">
      <c r="D3135" s="3347" t="s">
        <v>720</v>
      </c>
      <c r="E3135" s="2093"/>
      <c r="F3135" s="1996"/>
      <c r="G3135" s="1997"/>
      <c r="H3135" s="1996"/>
      <c r="I3135" s="1996">
        <f t="shared" si="525"/>
        <v>9</v>
      </c>
      <c r="J3135" s="1996" t="e">
        <f t="shared" si="525"/>
        <v>#DIV/0!</v>
      </c>
      <c r="K3135" s="1999"/>
      <c r="L3135" s="1999"/>
      <c r="M3135" s="1996"/>
      <c r="N3135" s="1996"/>
      <c r="O3135" s="1996"/>
      <c r="P3135" s="2000"/>
      <c r="Q3135" s="2000"/>
      <c r="R3135" s="2000"/>
      <c r="S3135" s="361"/>
      <c r="T3135" s="361"/>
      <c r="U3135" s="361"/>
      <c r="V3135" s="361"/>
      <c r="W3135" s="361"/>
      <c r="X3135" s="361"/>
      <c r="Y3135" s="760"/>
      <c r="Z3135" s="315"/>
      <c r="AA3135" s="361"/>
      <c r="AB3135" s="361"/>
      <c r="AC3135" s="361"/>
      <c r="AD3135" s="361"/>
      <c r="AE3135" s="892"/>
      <c r="AF3135" s="354"/>
    </row>
    <row r="3136" spans="1:32" ht="45" x14ac:dyDescent="0.25">
      <c r="A3136" s="124">
        <v>1</v>
      </c>
      <c r="D3136" s="280" t="s">
        <v>552</v>
      </c>
      <c r="E3136" s="2093"/>
      <c r="F3136" s="1996"/>
      <c r="G3136" s="1997"/>
      <c r="H3136" s="1996"/>
      <c r="I3136" s="1996">
        <f t="shared" si="525"/>
        <v>1</v>
      </c>
      <c r="J3136" s="1996" t="e">
        <f t="shared" si="525"/>
        <v>#DIV/0!</v>
      </c>
      <c r="K3136" s="1999"/>
      <c r="L3136" s="1999"/>
      <c r="M3136" s="1996"/>
      <c r="N3136" s="1996"/>
      <c r="O3136" s="1996"/>
      <c r="P3136" s="2000"/>
      <c r="Q3136" s="2000"/>
      <c r="R3136" s="2000"/>
      <c r="S3136" s="361"/>
      <c r="T3136" s="361"/>
      <c r="U3136" s="361"/>
      <c r="V3136" s="361"/>
      <c r="W3136" s="361">
        <f t="shared" ref="W3136:AD3139" si="527">W3053</f>
        <v>0</v>
      </c>
      <c r="X3136" s="361">
        <f t="shared" si="527"/>
        <v>1.68546</v>
      </c>
      <c r="Y3136" s="760">
        <f t="shared" si="527"/>
        <v>0</v>
      </c>
      <c r="Z3136" s="315">
        <f t="shared" si="527"/>
        <v>0</v>
      </c>
      <c r="AA3136" s="361">
        <f t="shared" si="527"/>
        <v>1.68546</v>
      </c>
      <c r="AB3136" s="361">
        <f t="shared" si="527"/>
        <v>0</v>
      </c>
      <c r="AC3136" s="361">
        <f t="shared" si="527"/>
        <v>0</v>
      </c>
      <c r="AD3136" s="361">
        <f t="shared" si="527"/>
        <v>1.68546</v>
      </c>
      <c r="AE3136" s="892"/>
      <c r="AF3136" s="354"/>
    </row>
    <row r="3137" spans="1:32" ht="30" x14ac:dyDescent="0.25">
      <c r="A3137" s="124">
        <v>1</v>
      </c>
      <c r="D3137" s="160" t="s">
        <v>364</v>
      </c>
      <c r="E3137" s="2093"/>
      <c r="F3137" s="1996"/>
      <c r="G3137" s="1997"/>
      <c r="H3137" s="1996"/>
      <c r="I3137" s="1996">
        <f t="shared" si="525"/>
        <v>0</v>
      </c>
      <c r="J3137" s="1996" t="e">
        <f t="shared" si="525"/>
        <v>#DIV/0!</v>
      </c>
      <c r="K3137" s="1999"/>
      <c r="L3137" s="1999"/>
      <c r="M3137" s="1996"/>
      <c r="N3137" s="1996"/>
      <c r="O3137" s="1996"/>
      <c r="P3137" s="2000"/>
      <c r="Q3137" s="2000"/>
      <c r="R3137" s="2000"/>
      <c r="S3137" s="361"/>
      <c r="T3137" s="361"/>
      <c r="U3137" s="361"/>
      <c r="V3137" s="361"/>
      <c r="W3137" s="361">
        <f t="shared" si="527"/>
        <v>0</v>
      </c>
      <c r="X3137" s="361">
        <f t="shared" si="527"/>
        <v>0</v>
      </c>
      <c r="Y3137" s="760">
        <f t="shared" si="527"/>
        <v>0</v>
      </c>
      <c r="Z3137" s="315">
        <f t="shared" si="527"/>
        <v>0</v>
      </c>
      <c r="AA3137" s="361">
        <f t="shared" si="527"/>
        <v>0</v>
      </c>
      <c r="AB3137" s="361">
        <f t="shared" si="527"/>
        <v>0</v>
      </c>
      <c r="AC3137" s="361">
        <f t="shared" si="527"/>
        <v>0</v>
      </c>
      <c r="AD3137" s="361">
        <f t="shared" si="527"/>
        <v>0</v>
      </c>
      <c r="AE3137" s="892"/>
      <c r="AF3137" s="354"/>
    </row>
    <row r="3138" spans="1:32" ht="30" x14ac:dyDescent="0.25">
      <c r="A3138" s="124">
        <v>1</v>
      </c>
      <c r="D3138" s="160" t="s">
        <v>553</v>
      </c>
      <c r="E3138" s="2093"/>
      <c r="F3138" s="1996"/>
      <c r="G3138" s="1997"/>
      <c r="H3138" s="1996"/>
      <c r="I3138" s="1996">
        <f t="shared" si="525"/>
        <v>0</v>
      </c>
      <c r="J3138" s="1996" t="e">
        <f t="shared" si="525"/>
        <v>#DIV/0!</v>
      </c>
      <c r="K3138" s="1999"/>
      <c r="L3138" s="1999"/>
      <c r="M3138" s="1996"/>
      <c r="N3138" s="1996"/>
      <c r="O3138" s="1996"/>
      <c r="P3138" s="2000"/>
      <c r="Q3138" s="2000"/>
      <c r="R3138" s="2000"/>
      <c r="S3138" s="361"/>
      <c r="T3138" s="361"/>
      <c r="U3138" s="361"/>
      <c r="V3138" s="361"/>
      <c r="W3138" s="361">
        <f t="shared" si="527"/>
        <v>0</v>
      </c>
      <c r="X3138" s="361">
        <f t="shared" si="527"/>
        <v>0</v>
      </c>
      <c r="Y3138" s="760">
        <f t="shared" si="527"/>
        <v>0</v>
      </c>
      <c r="Z3138" s="315">
        <f t="shared" si="527"/>
        <v>0</v>
      </c>
      <c r="AA3138" s="361">
        <f t="shared" si="527"/>
        <v>0</v>
      </c>
      <c r="AB3138" s="361">
        <f t="shared" si="527"/>
        <v>0</v>
      </c>
      <c r="AC3138" s="361">
        <f t="shared" si="527"/>
        <v>0</v>
      </c>
      <c r="AD3138" s="361">
        <f t="shared" si="527"/>
        <v>0</v>
      </c>
      <c r="AE3138" s="892"/>
      <c r="AF3138" s="354"/>
    </row>
    <row r="3139" spans="1:32" ht="60" x14ac:dyDescent="0.25">
      <c r="A3139" s="124">
        <v>1</v>
      </c>
      <c r="D3139" s="160" t="s">
        <v>574</v>
      </c>
      <c r="E3139" s="2093"/>
      <c r="F3139" s="1996"/>
      <c r="G3139" s="1997"/>
      <c r="H3139" s="1996"/>
      <c r="I3139" s="1996">
        <f t="shared" si="525"/>
        <v>0</v>
      </c>
      <c r="J3139" s="1996" t="e">
        <f t="shared" si="525"/>
        <v>#DIV/0!</v>
      </c>
      <c r="K3139" s="1999"/>
      <c r="L3139" s="1999"/>
      <c r="M3139" s="1996"/>
      <c r="N3139" s="1996"/>
      <c r="O3139" s="1996"/>
      <c r="P3139" s="2000"/>
      <c r="Q3139" s="2000"/>
      <c r="R3139" s="2000"/>
      <c r="S3139" s="361"/>
      <c r="T3139" s="361"/>
      <c r="U3139" s="361"/>
      <c r="V3139" s="361"/>
      <c r="W3139" s="361">
        <f t="shared" si="527"/>
        <v>0</v>
      </c>
      <c r="X3139" s="361">
        <f t="shared" si="527"/>
        <v>0</v>
      </c>
      <c r="Y3139" s="760">
        <f t="shared" si="527"/>
        <v>0</v>
      </c>
      <c r="Z3139" s="315">
        <f t="shared" si="527"/>
        <v>0</v>
      </c>
      <c r="AA3139" s="361">
        <f t="shared" si="527"/>
        <v>0</v>
      </c>
      <c r="AB3139" s="361">
        <f t="shared" si="527"/>
        <v>0</v>
      </c>
      <c r="AC3139" s="361">
        <f t="shared" si="527"/>
        <v>0</v>
      </c>
      <c r="AD3139" s="361">
        <f t="shared" si="527"/>
        <v>0</v>
      </c>
      <c r="AE3139" s="892"/>
      <c r="AF3139" s="354"/>
    </row>
    <row r="3140" spans="1:32" s="2230" customFormat="1" ht="60" x14ac:dyDescent="0.25">
      <c r="D3140" s="160" t="s">
        <v>885</v>
      </c>
      <c r="E3140" s="2093"/>
      <c r="F3140" s="1996"/>
      <c r="G3140" s="1997"/>
      <c r="H3140" s="1996"/>
      <c r="I3140" s="1996"/>
      <c r="J3140" s="1996"/>
      <c r="K3140" s="1999"/>
      <c r="L3140" s="1999"/>
      <c r="M3140" s="1996"/>
      <c r="N3140" s="1996"/>
      <c r="O3140" s="1996"/>
      <c r="P3140" s="2000"/>
      <c r="Q3140" s="2000"/>
      <c r="R3140" s="2000"/>
      <c r="S3140" s="361"/>
      <c r="T3140" s="361"/>
      <c r="U3140" s="361"/>
      <c r="V3140" s="361"/>
      <c r="W3140" s="361"/>
      <c r="X3140" s="361"/>
      <c r="Y3140" s="760"/>
      <c r="Z3140" s="315"/>
      <c r="AA3140" s="361"/>
      <c r="AB3140" s="361"/>
      <c r="AC3140" s="361"/>
      <c r="AD3140" s="361"/>
      <c r="AE3140" s="892"/>
      <c r="AF3140" s="354"/>
    </row>
    <row r="3141" spans="1:32" s="2230" customFormat="1" ht="60" x14ac:dyDescent="0.25">
      <c r="D3141" s="160" t="s">
        <v>886</v>
      </c>
      <c r="E3141" s="2093"/>
      <c r="F3141" s="1996"/>
      <c r="G3141" s="1997"/>
      <c r="H3141" s="1996"/>
      <c r="I3141" s="1996"/>
      <c r="J3141" s="1996"/>
      <c r="K3141" s="1999"/>
      <c r="L3141" s="1999"/>
      <c r="M3141" s="1996"/>
      <c r="N3141" s="1996"/>
      <c r="O3141" s="1996"/>
      <c r="P3141" s="2000"/>
      <c r="Q3141" s="2000"/>
      <c r="R3141" s="2000"/>
      <c r="S3141" s="361"/>
      <c r="T3141" s="361"/>
      <c r="U3141" s="361"/>
      <c r="V3141" s="361"/>
      <c r="W3141" s="361"/>
      <c r="X3141" s="361"/>
      <c r="Y3141" s="760"/>
      <c r="Z3141" s="315"/>
      <c r="AA3141" s="361"/>
      <c r="AB3141" s="361"/>
      <c r="AC3141" s="361"/>
      <c r="AD3141" s="361"/>
      <c r="AE3141" s="892"/>
      <c r="AF3141" s="354"/>
    </row>
    <row r="3142" spans="1:32" ht="30" x14ac:dyDescent="0.25">
      <c r="A3142" s="124">
        <v>1</v>
      </c>
      <c r="D3142" s="160" t="s">
        <v>554</v>
      </c>
      <c r="E3142" s="2093"/>
      <c r="F3142" s="1996"/>
      <c r="G3142" s="1997"/>
      <c r="H3142" s="1996"/>
      <c r="I3142" s="1996">
        <f t="shared" ref="I3142:J3166" si="528">I3059</f>
        <v>0</v>
      </c>
      <c r="J3142" s="1996" t="e">
        <f t="shared" si="528"/>
        <v>#DIV/0!</v>
      </c>
      <c r="K3142" s="1999"/>
      <c r="L3142" s="1999"/>
      <c r="M3142" s="1996"/>
      <c r="N3142" s="1996"/>
      <c r="O3142" s="1996"/>
      <c r="P3142" s="2000"/>
      <c r="Q3142" s="2000"/>
      <c r="R3142" s="2000"/>
      <c r="S3142" s="361"/>
      <c r="T3142" s="361"/>
      <c r="U3142" s="361"/>
      <c r="V3142" s="361"/>
      <c r="W3142" s="361">
        <f t="shared" ref="W3142:AD3148" si="529">W3059</f>
        <v>0</v>
      </c>
      <c r="X3142" s="361">
        <f t="shared" si="529"/>
        <v>0</v>
      </c>
      <c r="Y3142" s="760">
        <f t="shared" si="529"/>
        <v>0</v>
      </c>
      <c r="Z3142" s="315">
        <f t="shared" si="529"/>
        <v>0</v>
      </c>
      <c r="AA3142" s="361">
        <f t="shared" si="529"/>
        <v>0</v>
      </c>
      <c r="AB3142" s="361">
        <f t="shared" si="529"/>
        <v>0</v>
      </c>
      <c r="AC3142" s="361">
        <f t="shared" si="529"/>
        <v>0</v>
      </c>
      <c r="AD3142" s="361">
        <f t="shared" si="529"/>
        <v>0</v>
      </c>
      <c r="AE3142" s="892"/>
      <c r="AF3142" s="354"/>
    </row>
    <row r="3143" spans="1:32" ht="30" x14ac:dyDescent="0.25">
      <c r="A3143" s="124">
        <v>1</v>
      </c>
      <c r="D3143" s="160" t="s">
        <v>555</v>
      </c>
      <c r="E3143" s="1887"/>
      <c r="F3143" s="732"/>
      <c r="G3143" s="1891"/>
      <c r="H3143" s="732"/>
      <c r="I3143" s="732">
        <f t="shared" si="528"/>
        <v>0</v>
      </c>
      <c r="J3143" s="732">
        <f t="shared" si="528"/>
        <v>0</v>
      </c>
      <c r="K3143" s="2002"/>
      <c r="L3143" s="2002"/>
      <c r="M3143" s="2003"/>
      <c r="N3143" s="2003"/>
      <c r="O3143" s="2003"/>
      <c r="P3143" s="2003"/>
      <c r="Q3143" s="2003"/>
      <c r="R3143" s="2003"/>
      <c r="S3143" s="359"/>
      <c r="T3143" s="359"/>
      <c r="U3143" s="359"/>
      <c r="V3143" s="359"/>
      <c r="W3143" s="359">
        <f t="shared" si="529"/>
        <v>0</v>
      </c>
      <c r="X3143" s="359">
        <f t="shared" si="529"/>
        <v>0</v>
      </c>
      <c r="Y3143" s="757">
        <f t="shared" si="529"/>
        <v>0</v>
      </c>
      <c r="Z3143" s="316">
        <f t="shared" si="529"/>
        <v>0</v>
      </c>
      <c r="AA3143" s="359">
        <f t="shared" si="529"/>
        <v>0</v>
      </c>
      <c r="AB3143" s="359">
        <f t="shared" si="529"/>
        <v>0</v>
      </c>
      <c r="AC3143" s="359">
        <f t="shared" si="529"/>
        <v>0</v>
      </c>
      <c r="AD3143" s="359">
        <f t="shared" si="529"/>
        <v>0</v>
      </c>
      <c r="AE3143" s="909"/>
      <c r="AF3143" s="313"/>
    </row>
    <row r="3144" spans="1:32" ht="45" x14ac:dyDescent="0.25">
      <c r="A3144" s="124">
        <v>1</v>
      </c>
      <c r="D3144" s="280" t="s">
        <v>556</v>
      </c>
      <c r="E3144" s="1887"/>
      <c r="F3144" s="732"/>
      <c r="G3144" s="1891"/>
      <c r="H3144" s="732"/>
      <c r="I3144" s="732">
        <f t="shared" si="528"/>
        <v>0</v>
      </c>
      <c r="J3144" s="732" t="e">
        <f t="shared" si="528"/>
        <v>#DIV/0!</v>
      </c>
      <c r="K3144" s="2002"/>
      <c r="L3144" s="2002"/>
      <c r="M3144" s="2003"/>
      <c r="N3144" s="2003"/>
      <c r="O3144" s="2003"/>
      <c r="P3144" s="2003"/>
      <c r="Q3144" s="2003"/>
      <c r="R3144" s="2003"/>
      <c r="S3144" s="359"/>
      <c r="T3144" s="359"/>
      <c r="U3144" s="359"/>
      <c r="V3144" s="359"/>
      <c r="W3144" s="359">
        <f t="shared" si="529"/>
        <v>0</v>
      </c>
      <c r="X3144" s="359">
        <f t="shared" si="529"/>
        <v>0</v>
      </c>
      <c r="Y3144" s="757">
        <f t="shared" si="529"/>
        <v>0</v>
      </c>
      <c r="Z3144" s="316">
        <f t="shared" si="529"/>
        <v>0</v>
      </c>
      <c r="AA3144" s="359">
        <f t="shared" si="529"/>
        <v>0</v>
      </c>
      <c r="AB3144" s="359">
        <f t="shared" si="529"/>
        <v>0</v>
      </c>
      <c r="AC3144" s="359">
        <f t="shared" si="529"/>
        <v>0</v>
      </c>
      <c r="AD3144" s="359">
        <f t="shared" si="529"/>
        <v>0</v>
      </c>
      <c r="AE3144" s="909"/>
      <c r="AF3144" s="313"/>
    </row>
    <row r="3145" spans="1:32" ht="30" x14ac:dyDescent="0.25">
      <c r="A3145" s="124">
        <v>1</v>
      </c>
      <c r="D3145" s="160" t="s">
        <v>557</v>
      </c>
      <c r="E3145" s="1887"/>
      <c r="F3145" s="732"/>
      <c r="G3145" s="1891"/>
      <c r="H3145" s="732"/>
      <c r="I3145" s="732">
        <f t="shared" si="528"/>
        <v>0</v>
      </c>
      <c r="J3145" s="732" t="e">
        <f t="shared" si="528"/>
        <v>#DIV/0!</v>
      </c>
      <c r="K3145" s="2002"/>
      <c r="L3145" s="2002"/>
      <c r="M3145" s="2003"/>
      <c r="N3145" s="2003"/>
      <c r="O3145" s="2003"/>
      <c r="P3145" s="2003"/>
      <c r="Q3145" s="2003"/>
      <c r="R3145" s="2003"/>
      <c r="S3145" s="359"/>
      <c r="T3145" s="359"/>
      <c r="U3145" s="359"/>
      <c r="V3145" s="359"/>
      <c r="W3145" s="359">
        <f t="shared" si="529"/>
        <v>0</v>
      </c>
      <c r="X3145" s="359">
        <f t="shared" si="529"/>
        <v>0</v>
      </c>
      <c r="Y3145" s="757">
        <f t="shared" si="529"/>
        <v>0</v>
      </c>
      <c r="Z3145" s="316">
        <f t="shared" si="529"/>
        <v>0</v>
      </c>
      <c r="AA3145" s="359">
        <f t="shared" si="529"/>
        <v>0</v>
      </c>
      <c r="AB3145" s="359">
        <f t="shared" si="529"/>
        <v>0</v>
      </c>
      <c r="AC3145" s="359">
        <f t="shared" si="529"/>
        <v>0</v>
      </c>
      <c r="AD3145" s="359">
        <f t="shared" si="529"/>
        <v>0</v>
      </c>
      <c r="AE3145" s="909"/>
      <c r="AF3145" s="313"/>
    </row>
    <row r="3146" spans="1:32" ht="45" x14ac:dyDescent="0.25">
      <c r="A3146" s="124">
        <v>1</v>
      </c>
      <c r="D3146" s="160" t="s">
        <v>575</v>
      </c>
      <c r="E3146" s="1887"/>
      <c r="F3146" s="732"/>
      <c r="G3146" s="1891"/>
      <c r="H3146" s="732"/>
      <c r="I3146" s="732">
        <f t="shared" si="528"/>
        <v>0</v>
      </c>
      <c r="J3146" s="732" t="e">
        <f t="shared" si="528"/>
        <v>#DIV/0!</v>
      </c>
      <c r="K3146" s="2002"/>
      <c r="L3146" s="2002"/>
      <c r="M3146" s="2003"/>
      <c r="N3146" s="2003"/>
      <c r="O3146" s="2003"/>
      <c r="P3146" s="2003"/>
      <c r="Q3146" s="2003"/>
      <c r="R3146" s="2003"/>
      <c r="S3146" s="359"/>
      <c r="T3146" s="359"/>
      <c r="U3146" s="359"/>
      <c r="V3146" s="359"/>
      <c r="W3146" s="359">
        <f t="shared" si="529"/>
        <v>0</v>
      </c>
      <c r="X3146" s="359">
        <f t="shared" si="529"/>
        <v>0</v>
      </c>
      <c r="Y3146" s="757">
        <f t="shared" si="529"/>
        <v>0</v>
      </c>
      <c r="Z3146" s="316">
        <f t="shared" si="529"/>
        <v>0</v>
      </c>
      <c r="AA3146" s="359">
        <f t="shared" si="529"/>
        <v>0</v>
      </c>
      <c r="AB3146" s="359">
        <f t="shared" si="529"/>
        <v>0</v>
      </c>
      <c r="AC3146" s="359">
        <f t="shared" si="529"/>
        <v>0</v>
      </c>
      <c r="AD3146" s="359">
        <f t="shared" si="529"/>
        <v>0</v>
      </c>
      <c r="AE3146" s="909"/>
      <c r="AF3146" s="313"/>
    </row>
    <row r="3147" spans="1:32" ht="45" x14ac:dyDescent="0.25">
      <c r="A3147" s="124">
        <v>1</v>
      </c>
      <c r="D3147" s="160" t="s">
        <v>365</v>
      </c>
      <c r="E3147" s="1887"/>
      <c r="F3147" s="732"/>
      <c r="G3147" s="1891"/>
      <c r="H3147" s="732"/>
      <c r="I3147" s="732">
        <f t="shared" si="528"/>
        <v>1</v>
      </c>
      <c r="J3147" s="732" t="e">
        <f t="shared" si="528"/>
        <v>#DIV/0!</v>
      </c>
      <c r="K3147" s="2002"/>
      <c r="L3147" s="2002"/>
      <c r="M3147" s="2003"/>
      <c r="N3147" s="2003"/>
      <c r="O3147" s="2003"/>
      <c r="P3147" s="2003"/>
      <c r="Q3147" s="2003"/>
      <c r="R3147" s="2003"/>
      <c r="S3147" s="359"/>
      <c r="T3147" s="359"/>
      <c r="U3147" s="359"/>
      <c r="V3147" s="359"/>
      <c r="W3147" s="359">
        <f t="shared" si="529"/>
        <v>0</v>
      </c>
      <c r="X3147" s="359">
        <f t="shared" si="529"/>
        <v>1.68546</v>
      </c>
      <c r="Y3147" s="757">
        <f t="shared" si="529"/>
        <v>0</v>
      </c>
      <c r="Z3147" s="316">
        <f t="shared" si="529"/>
        <v>0</v>
      </c>
      <c r="AA3147" s="359">
        <f t="shared" si="529"/>
        <v>1.68546</v>
      </c>
      <c r="AB3147" s="359">
        <f t="shared" si="529"/>
        <v>0</v>
      </c>
      <c r="AC3147" s="359">
        <f t="shared" si="529"/>
        <v>0</v>
      </c>
      <c r="AD3147" s="359">
        <f t="shared" si="529"/>
        <v>1.68546</v>
      </c>
      <c r="AE3147" s="909"/>
      <c r="AF3147" s="313"/>
    </row>
    <row r="3148" spans="1:32" ht="30" x14ac:dyDescent="0.25">
      <c r="A3148" s="124">
        <v>1</v>
      </c>
      <c r="D3148" s="160" t="s">
        <v>558</v>
      </c>
      <c r="E3148" s="1887"/>
      <c r="F3148" s="732"/>
      <c r="G3148" s="1891"/>
      <c r="H3148" s="732"/>
      <c r="I3148" s="732">
        <f t="shared" si="528"/>
        <v>1</v>
      </c>
      <c r="J3148" s="732" t="e">
        <f t="shared" si="528"/>
        <v>#DIV/0!</v>
      </c>
      <c r="K3148" s="2002"/>
      <c r="L3148" s="2002"/>
      <c r="M3148" s="2003"/>
      <c r="N3148" s="2003"/>
      <c r="O3148" s="2003"/>
      <c r="P3148" s="2003"/>
      <c r="Q3148" s="2003"/>
      <c r="R3148" s="2003"/>
      <c r="S3148" s="359"/>
      <c r="T3148" s="359"/>
      <c r="U3148" s="359"/>
      <c r="V3148" s="359"/>
      <c r="W3148" s="359">
        <f t="shared" si="529"/>
        <v>0</v>
      </c>
      <c r="X3148" s="359">
        <f t="shared" si="529"/>
        <v>1.68546</v>
      </c>
      <c r="Y3148" s="757">
        <f t="shared" si="529"/>
        <v>0</v>
      </c>
      <c r="Z3148" s="316">
        <f t="shared" si="529"/>
        <v>0</v>
      </c>
      <c r="AA3148" s="359">
        <f t="shared" si="529"/>
        <v>1.68546</v>
      </c>
      <c r="AB3148" s="359">
        <f t="shared" si="529"/>
        <v>0</v>
      </c>
      <c r="AC3148" s="359">
        <f t="shared" si="529"/>
        <v>0</v>
      </c>
      <c r="AD3148" s="359">
        <f t="shared" si="529"/>
        <v>1.68546</v>
      </c>
      <c r="AE3148" s="909"/>
      <c r="AF3148" s="313"/>
    </row>
    <row r="3149" spans="1:32" ht="60" x14ac:dyDescent="0.25">
      <c r="A3149" s="124">
        <v>1</v>
      </c>
      <c r="D3149" s="160" t="s">
        <v>576</v>
      </c>
      <c r="E3149" s="1887"/>
      <c r="F3149" s="732"/>
      <c r="G3149" s="1891"/>
      <c r="H3149" s="732"/>
      <c r="I3149" s="732">
        <f t="shared" si="528"/>
        <v>0</v>
      </c>
      <c r="J3149" s="732">
        <f t="shared" si="528"/>
        <v>0</v>
      </c>
      <c r="K3149" s="2002"/>
      <c r="L3149" s="2002"/>
      <c r="M3149" s="2003"/>
      <c r="N3149" s="2003"/>
      <c r="O3149" s="2003"/>
      <c r="P3149" s="2003"/>
      <c r="Q3149" s="2003"/>
      <c r="R3149" s="2003"/>
      <c r="S3149" s="359"/>
      <c r="T3149" s="359"/>
      <c r="U3149" s="359"/>
      <c r="V3149" s="359"/>
      <c r="W3149" s="359">
        <f t="shared" ref="W3149:AD3149" si="530">W3066</f>
        <v>0</v>
      </c>
      <c r="X3149" s="359">
        <f t="shared" si="530"/>
        <v>0</v>
      </c>
      <c r="Y3149" s="757">
        <f t="shared" si="530"/>
        <v>0</v>
      </c>
      <c r="Z3149" s="316">
        <f t="shared" si="530"/>
        <v>0</v>
      </c>
      <c r="AA3149" s="359">
        <f t="shared" si="530"/>
        <v>0</v>
      </c>
      <c r="AB3149" s="359">
        <f t="shared" si="530"/>
        <v>0</v>
      </c>
      <c r="AC3149" s="359">
        <f t="shared" si="530"/>
        <v>0</v>
      </c>
      <c r="AD3149" s="359">
        <f t="shared" si="530"/>
        <v>0</v>
      </c>
      <c r="AE3149" s="909"/>
      <c r="AF3149" s="313"/>
    </row>
    <row r="3150" spans="1:32" ht="72" x14ac:dyDescent="0.25">
      <c r="D3150" s="277" t="s">
        <v>559</v>
      </c>
      <c r="E3150" s="1887"/>
      <c r="F3150" s="732"/>
      <c r="G3150" s="1891"/>
      <c r="H3150" s="732"/>
      <c r="I3150" s="732">
        <f t="shared" si="528"/>
        <v>0</v>
      </c>
      <c r="J3150" s="732" t="e">
        <f t="shared" si="528"/>
        <v>#DIV/0!</v>
      </c>
      <c r="K3150" s="2002"/>
      <c r="L3150" s="2002"/>
      <c r="M3150" s="2003"/>
      <c r="N3150" s="2003"/>
      <c r="O3150" s="2003"/>
      <c r="P3150" s="2003"/>
      <c r="Q3150" s="2003"/>
      <c r="R3150" s="2003"/>
      <c r="S3150" s="359"/>
      <c r="T3150" s="359"/>
      <c r="U3150" s="359"/>
      <c r="V3150" s="359"/>
      <c r="W3150" s="359">
        <f t="shared" ref="W3150:AD3150" si="531">W3067</f>
        <v>0</v>
      </c>
      <c r="X3150" s="359">
        <f t="shared" si="531"/>
        <v>0</v>
      </c>
      <c r="Y3150" s="757">
        <f t="shared" si="531"/>
        <v>0</v>
      </c>
      <c r="Z3150" s="316">
        <f t="shared" si="531"/>
        <v>0</v>
      </c>
      <c r="AA3150" s="359">
        <f t="shared" si="531"/>
        <v>0</v>
      </c>
      <c r="AB3150" s="359">
        <f t="shared" si="531"/>
        <v>0</v>
      </c>
      <c r="AC3150" s="359">
        <f t="shared" si="531"/>
        <v>0</v>
      </c>
      <c r="AD3150" s="359">
        <f t="shared" si="531"/>
        <v>0</v>
      </c>
      <c r="AE3150" s="909"/>
      <c r="AF3150" s="313"/>
    </row>
    <row r="3151" spans="1:32" ht="45" x14ac:dyDescent="0.25">
      <c r="D3151" s="160" t="s">
        <v>560</v>
      </c>
      <c r="E3151" s="1887"/>
      <c r="F3151" s="732"/>
      <c r="G3151" s="1891"/>
      <c r="H3151" s="732"/>
      <c r="I3151" s="732">
        <f t="shared" si="528"/>
        <v>0</v>
      </c>
      <c r="J3151" s="732" t="e">
        <f t="shared" si="528"/>
        <v>#DIV/0!</v>
      </c>
      <c r="K3151" s="2002"/>
      <c r="L3151" s="2002"/>
      <c r="M3151" s="2003"/>
      <c r="N3151" s="2003"/>
      <c r="O3151" s="2003"/>
      <c r="P3151" s="2003"/>
      <c r="Q3151" s="2003"/>
      <c r="R3151" s="2003"/>
      <c r="S3151" s="359"/>
      <c r="T3151" s="359"/>
      <c r="U3151" s="359"/>
      <c r="V3151" s="359"/>
      <c r="W3151" s="359">
        <f t="shared" ref="W3151:AD3151" si="532">W3068</f>
        <v>0</v>
      </c>
      <c r="X3151" s="359">
        <f t="shared" si="532"/>
        <v>0</v>
      </c>
      <c r="Y3151" s="757">
        <f t="shared" si="532"/>
        <v>0</v>
      </c>
      <c r="Z3151" s="316">
        <f t="shared" si="532"/>
        <v>0</v>
      </c>
      <c r="AA3151" s="359">
        <f t="shared" si="532"/>
        <v>0</v>
      </c>
      <c r="AB3151" s="359">
        <f t="shared" si="532"/>
        <v>0</v>
      </c>
      <c r="AC3151" s="359">
        <f t="shared" si="532"/>
        <v>0</v>
      </c>
      <c r="AD3151" s="359">
        <f t="shared" si="532"/>
        <v>0</v>
      </c>
      <c r="AE3151" s="909"/>
      <c r="AF3151" s="313"/>
    </row>
    <row r="3152" spans="1:32" ht="29.25" x14ac:dyDescent="0.25">
      <c r="A3152" s="124">
        <v>1</v>
      </c>
      <c r="D3152" s="277" t="s">
        <v>403</v>
      </c>
      <c r="E3152" s="1887"/>
      <c r="F3152" s="732"/>
      <c r="G3152" s="1891"/>
      <c r="H3152" s="1891"/>
      <c r="I3152" s="1891">
        <f t="shared" si="528"/>
        <v>0</v>
      </c>
      <c r="J3152" s="732" t="e">
        <f t="shared" si="528"/>
        <v>#DIV/0!</v>
      </c>
      <c r="K3152" s="2002"/>
      <c r="L3152" s="2002"/>
      <c r="M3152" s="2003"/>
      <c r="N3152" s="2003"/>
      <c r="O3152" s="2003"/>
      <c r="P3152" s="2003"/>
      <c r="Q3152" s="2003"/>
      <c r="R3152" s="2003"/>
      <c r="S3152" s="359"/>
      <c r="T3152" s="359"/>
      <c r="U3152" s="359"/>
      <c r="V3152" s="359"/>
      <c r="W3152" s="359">
        <f t="shared" ref="W3152:AD3152" si="533">W3069</f>
        <v>0</v>
      </c>
      <c r="X3152" s="359">
        <f t="shared" si="533"/>
        <v>0</v>
      </c>
      <c r="Y3152" s="757">
        <f t="shared" si="533"/>
        <v>0</v>
      </c>
      <c r="Z3152" s="316">
        <f t="shared" si="533"/>
        <v>0</v>
      </c>
      <c r="AA3152" s="359">
        <f t="shared" si="533"/>
        <v>0</v>
      </c>
      <c r="AB3152" s="359">
        <f t="shared" si="533"/>
        <v>0</v>
      </c>
      <c r="AC3152" s="359">
        <f t="shared" si="533"/>
        <v>0</v>
      </c>
      <c r="AD3152" s="359">
        <f t="shared" si="533"/>
        <v>0</v>
      </c>
      <c r="AE3152" s="937"/>
      <c r="AF3152" s="313"/>
    </row>
    <row r="3153" spans="1:32" x14ac:dyDescent="0.25">
      <c r="A3153" s="124">
        <v>1</v>
      </c>
      <c r="D3153" s="160" t="s">
        <v>396</v>
      </c>
      <c r="E3153" s="2059"/>
      <c r="F3153" s="732"/>
      <c r="G3153" s="1891"/>
      <c r="H3153" s="732"/>
      <c r="I3153" s="732">
        <f t="shared" si="528"/>
        <v>0</v>
      </c>
      <c r="J3153" s="732">
        <f t="shared" si="528"/>
        <v>0</v>
      </c>
      <c r="K3153" s="2002"/>
      <c r="L3153" s="2002"/>
      <c r="M3153" s="2003"/>
      <c r="N3153" s="2003"/>
      <c r="O3153" s="2003"/>
      <c r="P3153" s="2003"/>
      <c r="Q3153" s="2003"/>
      <c r="R3153" s="2003"/>
      <c r="S3153" s="359"/>
      <c r="T3153" s="359"/>
      <c r="U3153" s="359"/>
      <c r="V3153" s="359"/>
      <c r="W3153" s="359">
        <f t="shared" ref="W3153:AD3153" si="534">W3070</f>
        <v>0</v>
      </c>
      <c r="X3153" s="359">
        <f t="shared" si="534"/>
        <v>0</v>
      </c>
      <c r="Y3153" s="757">
        <f t="shared" si="534"/>
        <v>0</v>
      </c>
      <c r="Z3153" s="316">
        <f t="shared" si="534"/>
        <v>0</v>
      </c>
      <c r="AA3153" s="359">
        <f t="shared" si="534"/>
        <v>0</v>
      </c>
      <c r="AB3153" s="359">
        <f t="shared" si="534"/>
        <v>0</v>
      </c>
      <c r="AC3153" s="359">
        <f t="shared" si="534"/>
        <v>0</v>
      </c>
      <c r="AD3153" s="359">
        <f t="shared" si="534"/>
        <v>0</v>
      </c>
      <c r="AE3153" s="909"/>
      <c r="AF3153" s="313"/>
    </row>
    <row r="3154" spans="1:32" ht="30" x14ac:dyDescent="0.25">
      <c r="A3154" s="124">
        <v>1</v>
      </c>
      <c r="D3154" s="280" t="s">
        <v>536</v>
      </c>
      <c r="E3154" s="2059"/>
      <c r="F3154" s="732"/>
      <c r="G3154" s="1891"/>
      <c r="H3154" s="732"/>
      <c r="I3154" s="732">
        <f t="shared" si="528"/>
        <v>0</v>
      </c>
      <c r="J3154" s="732" t="e">
        <f t="shared" si="528"/>
        <v>#DIV/0!</v>
      </c>
      <c r="K3154" s="2002"/>
      <c r="L3154" s="2002"/>
      <c r="M3154" s="2003"/>
      <c r="N3154" s="2003"/>
      <c r="O3154" s="2003"/>
      <c r="P3154" s="2003"/>
      <c r="Q3154" s="2003"/>
      <c r="R3154" s="2003"/>
      <c r="S3154" s="359"/>
      <c r="T3154" s="359"/>
      <c r="U3154" s="359"/>
      <c r="V3154" s="359"/>
      <c r="W3154" s="359">
        <f t="shared" ref="W3154:AD3154" si="535">W3071</f>
        <v>0</v>
      </c>
      <c r="X3154" s="359">
        <f t="shared" si="535"/>
        <v>0</v>
      </c>
      <c r="Y3154" s="757">
        <f t="shared" si="535"/>
        <v>0</v>
      </c>
      <c r="Z3154" s="316">
        <f t="shared" si="535"/>
        <v>0</v>
      </c>
      <c r="AA3154" s="359">
        <f t="shared" si="535"/>
        <v>0</v>
      </c>
      <c r="AB3154" s="359">
        <f t="shared" si="535"/>
        <v>0</v>
      </c>
      <c r="AC3154" s="359">
        <f t="shared" si="535"/>
        <v>0</v>
      </c>
      <c r="AD3154" s="359">
        <f t="shared" si="535"/>
        <v>0</v>
      </c>
      <c r="AE3154" s="909"/>
      <c r="AF3154" s="313"/>
    </row>
    <row r="3155" spans="1:32" x14ac:dyDescent="0.25">
      <c r="A3155" s="124">
        <v>1</v>
      </c>
      <c r="D3155" s="160" t="s">
        <v>537</v>
      </c>
      <c r="E3155" s="2059"/>
      <c r="F3155" s="732"/>
      <c r="G3155" s="1891"/>
      <c r="H3155" s="732"/>
      <c r="I3155" s="732">
        <f t="shared" si="528"/>
        <v>0</v>
      </c>
      <c r="J3155" s="732">
        <f t="shared" si="528"/>
        <v>0</v>
      </c>
      <c r="K3155" s="2002"/>
      <c r="L3155" s="2002"/>
      <c r="M3155" s="2003"/>
      <c r="N3155" s="2003"/>
      <c r="O3155" s="2003"/>
      <c r="P3155" s="2003"/>
      <c r="Q3155" s="2003"/>
      <c r="R3155" s="2003"/>
      <c r="S3155" s="359"/>
      <c r="T3155" s="359"/>
      <c r="U3155" s="359"/>
      <c r="V3155" s="359"/>
      <c r="W3155" s="359">
        <f t="shared" ref="W3155:AD3155" si="536">W3072</f>
        <v>0</v>
      </c>
      <c r="X3155" s="359">
        <f t="shared" si="536"/>
        <v>0</v>
      </c>
      <c r="Y3155" s="757">
        <f t="shared" si="536"/>
        <v>0</v>
      </c>
      <c r="Z3155" s="316">
        <f t="shared" si="536"/>
        <v>0</v>
      </c>
      <c r="AA3155" s="359">
        <f t="shared" si="536"/>
        <v>0</v>
      </c>
      <c r="AB3155" s="359">
        <f t="shared" si="536"/>
        <v>0</v>
      </c>
      <c r="AC3155" s="359">
        <f t="shared" si="536"/>
        <v>0</v>
      </c>
      <c r="AD3155" s="359">
        <f t="shared" si="536"/>
        <v>0</v>
      </c>
      <c r="AE3155" s="909"/>
      <c r="AF3155" s="313"/>
    </row>
    <row r="3156" spans="1:32" ht="30" x14ac:dyDescent="0.25">
      <c r="A3156" s="124">
        <v>1</v>
      </c>
      <c r="D3156" s="160" t="s">
        <v>538</v>
      </c>
      <c r="E3156" s="2061"/>
      <c r="F3156" s="1893"/>
      <c r="G3156" s="1894"/>
      <c r="H3156" s="1893"/>
      <c r="I3156" s="1893">
        <f t="shared" si="528"/>
        <v>0</v>
      </c>
      <c r="J3156" s="1893" t="e">
        <f t="shared" si="528"/>
        <v>#DIV/0!</v>
      </c>
      <c r="K3156" s="2002"/>
      <c r="L3156" s="2002"/>
      <c r="M3156" s="2003"/>
      <c r="N3156" s="2003"/>
      <c r="O3156" s="2003"/>
      <c r="P3156" s="2003"/>
      <c r="Q3156" s="2003"/>
      <c r="R3156" s="2003"/>
      <c r="S3156" s="359"/>
      <c r="T3156" s="359"/>
      <c r="U3156" s="359"/>
      <c r="V3156" s="359"/>
      <c r="W3156" s="359">
        <f t="shared" ref="W3156:AD3156" si="537">W3073</f>
        <v>0</v>
      </c>
      <c r="X3156" s="359">
        <f t="shared" si="537"/>
        <v>0</v>
      </c>
      <c r="Y3156" s="757">
        <f t="shared" si="537"/>
        <v>0</v>
      </c>
      <c r="Z3156" s="316">
        <f t="shared" si="537"/>
        <v>0</v>
      </c>
      <c r="AA3156" s="359">
        <f t="shared" si="537"/>
        <v>0</v>
      </c>
      <c r="AB3156" s="359">
        <f t="shared" si="537"/>
        <v>0</v>
      </c>
      <c r="AC3156" s="359">
        <f t="shared" si="537"/>
        <v>0</v>
      </c>
      <c r="AD3156" s="359">
        <f t="shared" si="537"/>
        <v>0</v>
      </c>
      <c r="AE3156" s="913"/>
      <c r="AF3156" s="313"/>
    </row>
    <row r="3157" spans="1:32" ht="45" x14ac:dyDescent="0.25">
      <c r="A3157" s="124">
        <v>1</v>
      </c>
      <c r="D3157" s="160" t="s">
        <v>539</v>
      </c>
      <c r="E3157" s="2058"/>
      <c r="F3157" s="732"/>
      <c r="G3157" s="1891"/>
      <c r="H3157" s="732"/>
      <c r="I3157" s="732">
        <f t="shared" si="528"/>
        <v>0</v>
      </c>
      <c r="J3157" s="732">
        <f t="shared" si="528"/>
        <v>0</v>
      </c>
      <c r="K3157" s="2002"/>
      <c r="L3157" s="2002"/>
      <c r="M3157" s="2003"/>
      <c r="N3157" s="2003"/>
      <c r="O3157" s="2003"/>
      <c r="P3157" s="2003"/>
      <c r="Q3157" s="2003"/>
      <c r="R3157" s="2003"/>
      <c r="S3157" s="359"/>
      <c r="T3157" s="359"/>
      <c r="U3157" s="359"/>
      <c r="V3157" s="359"/>
      <c r="W3157" s="359">
        <f t="shared" ref="W3157:AD3157" si="538">W3074</f>
        <v>0</v>
      </c>
      <c r="X3157" s="359">
        <f t="shared" si="538"/>
        <v>0</v>
      </c>
      <c r="Y3157" s="757">
        <f t="shared" si="538"/>
        <v>0</v>
      </c>
      <c r="Z3157" s="316">
        <f t="shared" si="538"/>
        <v>0</v>
      </c>
      <c r="AA3157" s="359">
        <f t="shared" si="538"/>
        <v>0</v>
      </c>
      <c r="AB3157" s="359">
        <f t="shared" si="538"/>
        <v>0</v>
      </c>
      <c r="AC3157" s="359">
        <f t="shared" si="538"/>
        <v>0</v>
      </c>
      <c r="AD3157" s="359">
        <f t="shared" si="538"/>
        <v>0</v>
      </c>
      <c r="AE3157" s="909"/>
      <c r="AF3157" s="313"/>
    </row>
    <row r="3158" spans="1:32" ht="60" x14ac:dyDescent="0.25">
      <c r="A3158" s="124">
        <v>1</v>
      </c>
      <c r="D3158" s="160" t="s">
        <v>540</v>
      </c>
      <c r="E3158" s="1887"/>
      <c r="F3158" s="732"/>
      <c r="G3158" s="1891"/>
      <c r="H3158" s="732"/>
      <c r="I3158" s="732">
        <f t="shared" si="528"/>
        <v>0</v>
      </c>
      <c r="J3158" s="732">
        <f t="shared" si="528"/>
        <v>0</v>
      </c>
      <c r="K3158" s="2002"/>
      <c r="L3158" s="2002"/>
      <c r="M3158" s="2003"/>
      <c r="N3158" s="2003"/>
      <c r="O3158" s="2003"/>
      <c r="P3158" s="2003"/>
      <c r="Q3158" s="2003"/>
      <c r="R3158" s="2003"/>
      <c r="S3158" s="359"/>
      <c r="T3158" s="359"/>
      <c r="U3158" s="359"/>
      <c r="V3158" s="359"/>
      <c r="W3158" s="359">
        <f t="shared" ref="W3158:AD3158" si="539">W3075</f>
        <v>0</v>
      </c>
      <c r="X3158" s="359">
        <f t="shared" si="539"/>
        <v>0</v>
      </c>
      <c r="Y3158" s="757">
        <f t="shared" si="539"/>
        <v>0</v>
      </c>
      <c r="Z3158" s="316">
        <f t="shared" si="539"/>
        <v>0</v>
      </c>
      <c r="AA3158" s="359">
        <f t="shared" si="539"/>
        <v>0</v>
      </c>
      <c r="AB3158" s="359">
        <f t="shared" si="539"/>
        <v>0</v>
      </c>
      <c r="AC3158" s="359">
        <f t="shared" si="539"/>
        <v>0</v>
      </c>
      <c r="AD3158" s="359">
        <f t="shared" si="539"/>
        <v>0</v>
      </c>
      <c r="AE3158" s="909"/>
      <c r="AF3158" s="313"/>
    </row>
    <row r="3159" spans="1:32" ht="45" x14ac:dyDescent="0.25">
      <c r="A3159" s="124">
        <v>1</v>
      </c>
      <c r="D3159" s="547" t="s">
        <v>541</v>
      </c>
      <c r="E3159" s="1887"/>
      <c r="F3159" s="732"/>
      <c r="G3159" s="1891"/>
      <c r="H3159" s="732"/>
      <c r="I3159" s="732">
        <f t="shared" si="528"/>
        <v>0</v>
      </c>
      <c r="J3159" s="732">
        <f t="shared" si="528"/>
        <v>0</v>
      </c>
      <c r="K3159" s="2002"/>
      <c r="L3159" s="2002"/>
      <c r="M3159" s="2003"/>
      <c r="N3159" s="2003"/>
      <c r="O3159" s="2003"/>
      <c r="P3159" s="2003"/>
      <c r="Q3159" s="2003"/>
      <c r="R3159" s="2003"/>
      <c r="S3159" s="359"/>
      <c r="T3159" s="359"/>
      <c r="U3159" s="359"/>
      <c r="V3159" s="359"/>
      <c r="W3159" s="359">
        <f t="shared" ref="W3159:AD3159" si="540">W3076</f>
        <v>0</v>
      </c>
      <c r="X3159" s="359">
        <f t="shared" si="540"/>
        <v>0</v>
      </c>
      <c r="Y3159" s="757">
        <f t="shared" si="540"/>
        <v>0</v>
      </c>
      <c r="Z3159" s="316">
        <f t="shared" si="540"/>
        <v>0</v>
      </c>
      <c r="AA3159" s="359">
        <f t="shared" si="540"/>
        <v>0</v>
      </c>
      <c r="AB3159" s="359">
        <f t="shared" si="540"/>
        <v>0</v>
      </c>
      <c r="AC3159" s="359">
        <f t="shared" si="540"/>
        <v>0</v>
      </c>
      <c r="AD3159" s="359">
        <f t="shared" si="540"/>
        <v>0</v>
      </c>
      <c r="AE3159" s="909"/>
      <c r="AF3159" s="313"/>
    </row>
    <row r="3160" spans="1:32" ht="90" x14ac:dyDescent="0.25">
      <c r="D3160" s="547" t="s">
        <v>542</v>
      </c>
      <c r="E3160" s="1887"/>
      <c r="F3160" s="732"/>
      <c r="G3160" s="1891"/>
      <c r="H3160" s="732"/>
      <c r="I3160" s="732">
        <f t="shared" si="528"/>
        <v>0</v>
      </c>
      <c r="J3160" s="732">
        <f t="shared" si="528"/>
        <v>0</v>
      </c>
      <c r="K3160" s="2002"/>
      <c r="L3160" s="2002"/>
      <c r="M3160" s="2003"/>
      <c r="N3160" s="2003"/>
      <c r="O3160" s="2003"/>
      <c r="P3160" s="2003"/>
      <c r="Q3160" s="2003"/>
      <c r="R3160" s="2003"/>
      <c r="S3160" s="359"/>
      <c r="T3160" s="359"/>
      <c r="U3160" s="359"/>
      <c r="V3160" s="359"/>
      <c r="W3160" s="359">
        <f t="shared" ref="W3160:AD3160" si="541">W3077</f>
        <v>0</v>
      </c>
      <c r="X3160" s="359">
        <f t="shared" si="541"/>
        <v>0</v>
      </c>
      <c r="Y3160" s="757">
        <f t="shared" si="541"/>
        <v>0</v>
      </c>
      <c r="Z3160" s="316">
        <f t="shared" si="541"/>
        <v>0</v>
      </c>
      <c r="AA3160" s="359">
        <f t="shared" si="541"/>
        <v>0</v>
      </c>
      <c r="AB3160" s="359">
        <f t="shared" si="541"/>
        <v>0</v>
      </c>
      <c r="AC3160" s="359">
        <f t="shared" si="541"/>
        <v>0</v>
      </c>
      <c r="AD3160" s="359">
        <f t="shared" si="541"/>
        <v>0</v>
      </c>
      <c r="AE3160" s="909"/>
      <c r="AF3160" s="313"/>
    </row>
    <row r="3161" spans="1:32" ht="28.5" x14ac:dyDescent="0.25">
      <c r="D3161" s="1018" t="s">
        <v>561</v>
      </c>
      <c r="E3161" s="1887"/>
      <c r="F3161" s="732"/>
      <c r="G3161" s="1891"/>
      <c r="H3161" s="732"/>
      <c r="I3161" s="732">
        <f t="shared" si="528"/>
        <v>0</v>
      </c>
      <c r="J3161" s="732" t="e">
        <f t="shared" si="528"/>
        <v>#DIV/0!</v>
      </c>
      <c r="K3161" s="2002"/>
      <c r="L3161" s="2002"/>
      <c r="M3161" s="2003"/>
      <c r="N3161" s="2003"/>
      <c r="O3161" s="2003"/>
      <c r="P3161" s="2003"/>
      <c r="Q3161" s="2003"/>
      <c r="R3161" s="2003"/>
      <c r="S3161" s="359"/>
      <c r="T3161" s="359"/>
      <c r="U3161" s="359"/>
      <c r="V3161" s="359"/>
      <c r="W3161" s="732">
        <f t="shared" ref="W3161:AD3161" si="542">W3078</f>
        <v>0</v>
      </c>
      <c r="X3161" s="732">
        <f t="shared" si="542"/>
        <v>0</v>
      </c>
      <c r="Y3161" s="732">
        <f t="shared" si="542"/>
        <v>0</v>
      </c>
      <c r="Z3161" s="732">
        <f t="shared" si="542"/>
        <v>0</v>
      </c>
      <c r="AA3161" s="732">
        <f t="shared" si="542"/>
        <v>0</v>
      </c>
      <c r="AB3161" s="732">
        <f t="shared" si="542"/>
        <v>0</v>
      </c>
      <c r="AC3161" s="732">
        <f t="shared" si="542"/>
        <v>0</v>
      </c>
      <c r="AD3161" s="732">
        <f t="shared" si="542"/>
        <v>0</v>
      </c>
      <c r="AE3161" s="909"/>
      <c r="AF3161" s="313"/>
    </row>
    <row r="3162" spans="1:32" x14ac:dyDescent="0.25">
      <c r="D3162" s="547" t="s">
        <v>404</v>
      </c>
      <c r="E3162" s="1887"/>
      <c r="F3162" s="732"/>
      <c r="G3162" s="1891"/>
      <c r="H3162" s="732"/>
      <c r="I3162" s="732">
        <f t="shared" si="528"/>
        <v>20.94255319148936</v>
      </c>
      <c r="J3162" s="732" t="e">
        <f t="shared" si="528"/>
        <v>#DIV/0!</v>
      </c>
      <c r="K3162" s="2002"/>
      <c r="L3162" s="2002"/>
      <c r="M3162" s="2003"/>
      <c r="N3162" s="2003"/>
      <c r="O3162" s="2003"/>
      <c r="P3162" s="2003"/>
      <c r="Q3162" s="2003"/>
      <c r="R3162" s="2003"/>
      <c r="S3162" s="359"/>
      <c r="T3162" s="359"/>
      <c r="U3162" s="359"/>
      <c r="V3162" s="359"/>
      <c r="W3162" s="359">
        <f t="shared" ref="W3162:AD3162" si="543">W3079</f>
        <v>0</v>
      </c>
      <c r="X3162" s="359">
        <f t="shared" si="543"/>
        <v>0</v>
      </c>
      <c r="Y3162" s="757">
        <f t="shared" si="543"/>
        <v>0</v>
      </c>
      <c r="Z3162" s="316">
        <f t="shared" si="543"/>
        <v>0</v>
      </c>
      <c r="AA3162" s="359">
        <f t="shared" si="543"/>
        <v>0</v>
      </c>
      <c r="AB3162" s="359">
        <f t="shared" si="543"/>
        <v>0</v>
      </c>
      <c r="AC3162" s="359">
        <f t="shared" si="543"/>
        <v>0</v>
      </c>
      <c r="AD3162" s="359">
        <f t="shared" si="543"/>
        <v>0</v>
      </c>
      <c r="AE3162" s="909"/>
      <c r="AF3162" s="313"/>
    </row>
    <row r="3163" spans="1:32" x14ac:dyDescent="0.25">
      <c r="D3163" s="1018"/>
      <c r="E3163" s="1887"/>
      <c r="F3163" s="732"/>
      <c r="G3163" s="1891"/>
      <c r="H3163" s="732"/>
      <c r="I3163" s="732">
        <f t="shared" si="528"/>
        <v>0</v>
      </c>
      <c r="J3163" s="732">
        <f t="shared" si="528"/>
        <v>0</v>
      </c>
      <c r="K3163" s="2002"/>
      <c r="L3163" s="2002"/>
      <c r="M3163" s="2003"/>
      <c r="N3163" s="2003"/>
      <c r="O3163" s="2003"/>
      <c r="P3163" s="2003"/>
      <c r="Q3163" s="2003"/>
      <c r="R3163" s="2003"/>
      <c r="S3163" s="359"/>
      <c r="T3163" s="359"/>
      <c r="U3163" s="359"/>
      <c r="V3163" s="359"/>
      <c r="W3163" s="359">
        <f t="shared" ref="W3163:AD3163" si="544">W3080</f>
        <v>0</v>
      </c>
      <c r="X3163" s="359">
        <f t="shared" si="544"/>
        <v>0</v>
      </c>
      <c r="Y3163" s="757">
        <f t="shared" si="544"/>
        <v>0</v>
      </c>
      <c r="Z3163" s="316">
        <f t="shared" si="544"/>
        <v>0</v>
      </c>
      <c r="AA3163" s="359">
        <f t="shared" si="544"/>
        <v>0</v>
      </c>
      <c r="AB3163" s="359">
        <f t="shared" si="544"/>
        <v>0</v>
      </c>
      <c r="AC3163" s="359">
        <f t="shared" si="544"/>
        <v>0</v>
      </c>
      <c r="AD3163" s="359">
        <f t="shared" si="544"/>
        <v>0</v>
      </c>
      <c r="AE3163" s="909"/>
      <c r="AF3163" s="313"/>
    </row>
    <row r="3164" spans="1:32" x14ac:dyDescent="0.25">
      <c r="A3164" s="124">
        <v>1</v>
      </c>
      <c r="D3164" s="548" t="s">
        <v>413</v>
      </c>
      <c r="E3164" s="1887"/>
      <c r="F3164" s="732"/>
      <c r="G3164" s="1891"/>
      <c r="H3164" s="732"/>
      <c r="I3164" s="732">
        <f t="shared" si="528"/>
        <v>20.94255319148936</v>
      </c>
      <c r="J3164" s="732" t="e">
        <f t="shared" si="528"/>
        <v>#DIV/0!</v>
      </c>
      <c r="K3164" s="2002"/>
      <c r="L3164" s="2002"/>
      <c r="M3164" s="2003"/>
      <c r="N3164" s="2003"/>
      <c r="O3164" s="2003"/>
      <c r="P3164" s="2003"/>
      <c r="Q3164" s="2003"/>
      <c r="R3164" s="2003"/>
      <c r="S3164" s="359"/>
      <c r="T3164" s="359"/>
      <c r="U3164" s="359"/>
      <c r="V3164" s="359"/>
      <c r="W3164" s="359">
        <f t="shared" ref="W3164:AD3164" si="545">W3081</f>
        <v>0</v>
      </c>
      <c r="X3164" s="359">
        <f t="shared" si="545"/>
        <v>0</v>
      </c>
      <c r="Y3164" s="757">
        <f t="shared" si="545"/>
        <v>0</v>
      </c>
      <c r="Z3164" s="316">
        <f t="shared" si="545"/>
        <v>0</v>
      </c>
      <c r="AA3164" s="359">
        <f t="shared" si="545"/>
        <v>0</v>
      </c>
      <c r="AB3164" s="359">
        <f t="shared" si="545"/>
        <v>0</v>
      </c>
      <c r="AC3164" s="359">
        <f t="shared" si="545"/>
        <v>0</v>
      </c>
      <c r="AD3164" s="359">
        <f t="shared" si="545"/>
        <v>0</v>
      </c>
      <c r="AE3164" s="909"/>
      <c r="AF3164" s="313"/>
    </row>
    <row r="3165" spans="1:32" s="2230" customFormat="1" x14ac:dyDescent="0.25">
      <c r="D3165" s="548" t="s">
        <v>414</v>
      </c>
      <c r="E3165" s="1887"/>
      <c r="F3165" s="732"/>
      <c r="G3165" s="1891"/>
      <c r="H3165" s="732"/>
      <c r="I3165" s="732">
        <f t="shared" si="528"/>
        <v>196.85999999999999</v>
      </c>
      <c r="J3165" s="732" t="e">
        <f t="shared" si="528"/>
        <v>#DIV/0!</v>
      </c>
      <c r="K3165" s="2002"/>
      <c r="L3165" s="2002"/>
      <c r="M3165" s="2003"/>
      <c r="N3165" s="2003"/>
      <c r="O3165" s="2003"/>
      <c r="P3165" s="2003"/>
      <c r="Q3165" s="2003"/>
      <c r="R3165" s="2003"/>
      <c r="S3165" s="359"/>
      <c r="T3165" s="359"/>
      <c r="U3165" s="359"/>
      <c r="V3165" s="359"/>
      <c r="W3165" s="359">
        <f t="shared" ref="W3165:AD3165" si="546">W3082</f>
        <v>0</v>
      </c>
      <c r="X3165" s="359">
        <f t="shared" si="546"/>
        <v>0</v>
      </c>
      <c r="Y3165" s="757">
        <f t="shared" si="546"/>
        <v>0</v>
      </c>
      <c r="Z3165" s="316">
        <f t="shared" si="546"/>
        <v>0</v>
      </c>
      <c r="AA3165" s="359">
        <f t="shared" si="546"/>
        <v>0</v>
      </c>
      <c r="AB3165" s="359">
        <f t="shared" si="546"/>
        <v>0</v>
      </c>
      <c r="AC3165" s="359">
        <f t="shared" si="546"/>
        <v>0</v>
      </c>
      <c r="AD3165" s="359">
        <f t="shared" si="546"/>
        <v>0</v>
      </c>
      <c r="AE3165" s="909"/>
      <c r="AF3165" s="313"/>
    </row>
    <row r="3166" spans="1:32" x14ac:dyDescent="0.25">
      <c r="A3166" s="124">
        <v>1</v>
      </c>
      <c r="D3166" s="548" t="s">
        <v>217</v>
      </c>
      <c r="E3166" s="1887"/>
      <c r="F3166" s="732"/>
      <c r="G3166" s="1891"/>
      <c r="H3166" s="732"/>
      <c r="I3166" s="732">
        <f t="shared" si="528"/>
        <v>5</v>
      </c>
      <c r="J3166" s="732" t="e">
        <f t="shared" si="528"/>
        <v>#DIV/0!</v>
      </c>
      <c r="K3166" s="2002"/>
      <c r="L3166" s="2002"/>
      <c r="M3166" s="2003"/>
      <c r="N3166" s="2003"/>
      <c r="O3166" s="2003"/>
      <c r="P3166" s="2003"/>
      <c r="Q3166" s="2003"/>
      <c r="R3166" s="2003"/>
      <c r="S3166" s="359"/>
      <c r="T3166" s="359"/>
      <c r="U3166" s="359"/>
      <c r="V3166" s="359"/>
      <c r="W3166" s="359">
        <f t="shared" ref="W3166:AD3166" si="547">W3083</f>
        <v>0</v>
      </c>
      <c r="X3166" s="359">
        <f t="shared" si="547"/>
        <v>5.8857600000000003</v>
      </c>
      <c r="Y3166" s="757">
        <f t="shared" si="547"/>
        <v>0</v>
      </c>
      <c r="Z3166" s="316">
        <f t="shared" si="547"/>
        <v>0</v>
      </c>
      <c r="AA3166" s="359">
        <f t="shared" si="547"/>
        <v>5.8857600000000003</v>
      </c>
      <c r="AB3166" s="359">
        <f t="shared" si="547"/>
        <v>0</v>
      </c>
      <c r="AC3166" s="359">
        <f t="shared" si="547"/>
        <v>0</v>
      </c>
      <c r="AD3166" s="359">
        <f t="shared" si="547"/>
        <v>5.8857600000000003</v>
      </c>
      <c r="AE3166" s="909"/>
      <c r="AF3166" s="313"/>
    </row>
    <row r="3167" spans="1:32" ht="90" x14ac:dyDescent="0.25">
      <c r="A3167" s="124">
        <v>1</v>
      </c>
      <c r="D3167" s="551" t="s">
        <v>600</v>
      </c>
      <c r="E3167" s="1887"/>
      <c r="F3167" s="732"/>
      <c r="G3167" s="1891"/>
      <c r="H3167" s="732"/>
      <c r="I3167" s="732">
        <f t="shared" ref="I3167:J3172" si="548">I3089</f>
        <v>9</v>
      </c>
      <c r="J3167" s="732" t="e">
        <f t="shared" si="548"/>
        <v>#DIV/0!</v>
      </c>
      <c r="K3167" s="2002"/>
      <c r="L3167" s="2002"/>
      <c r="M3167" s="2003"/>
      <c r="N3167" s="2003"/>
      <c r="O3167" s="2003"/>
      <c r="P3167" s="2003"/>
      <c r="Q3167" s="2003"/>
      <c r="R3167" s="2003"/>
      <c r="S3167" s="359"/>
      <c r="T3167" s="359"/>
      <c r="U3167" s="359"/>
      <c r="V3167" s="359"/>
      <c r="W3167" s="359">
        <f t="shared" ref="W3167:AD3167" si="549">W3089</f>
        <v>0</v>
      </c>
      <c r="X3167" s="359">
        <f t="shared" si="549"/>
        <v>33.24006</v>
      </c>
      <c r="Y3167" s="757">
        <f t="shared" si="549"/>
        <v>0</v>
      </c>
      <c r="Z3167" s="316">
        <f t="shared" si="549"/>
        <v>0</v>
      </c>
      <c r="AA3167" s="359">
        <f t="shared" si="549"/>
        <v>33.24006</v>
      </c>
      <c r="AB3167" s="359">
        <f t="shared" si="549"/>
        <v>0</v>
      </c>
      <c r="AC3167" s="359">
        <f t="shared" si="549"/>
        <v>0</v>
      </c>
      <c r="AD3167" s="359">
        <f t="shared" si="549"/>
        <v>33.24006</v>
      </c>
      <c r="AE3167" s="909"/>
      <c r="AF3167" s="313"/>
    </row>
    <row r="3168" spans="1:32" x14ac:dyDescent="0.25">
      <c r="A3168" s="124">
        <v>1</v>
      </c>
      <c r="D3168" s="162" t="s">
        <v>353</v>
      </c>
      <c r="E3168" s="1887"/>
      <c r="F3168" s="732"/>
      <c r="G3168" s="1894"/>
      <c r="H3168" s="1893"/>
      <c r="I3168" s="2003">
        <f t="shared" si="548"/>
        <v>160</v>
      </c>
      <c r="J3168" s="1893" t="e">
        <f t="shared" si="548"/>
        <v>#DIV/0!</v>
      </c>
      <c r="K3168" s="2002"/>
      <c r="L3168" s="2002"/>
      <c r="M3168" s="2003"/>
      <c r="N3168" s="2003"/>
      <c r="O3168" s="2003"/>
      <c r="P3168" s="2003"/>
      <c r="Q3168" s="2003"/>
      <c r="R3168" s="2003"/>
      <c r="S3168" s="359"/>
      <c r="T3168" s="359"/>
      <c r="U3168" s="359"/>
      <c r="V3168" s="359"/>
      <c r="W3168" s="359">
        <f t="shared" ref="W3168:AD3168" si="550">W3090</f>
        <v>0</v>
      </c>
      <c r="X3168" s="359">
        <f t="shared" si="550"/>
        <v>0</v>
      </c>
      <c r="Y3168" s="757">
        <f t="shared" si="550"/>
        <v>0</v>
      </c>
      <c r="Z3168" s="316">
        <f t="shared" si="550"/>
        <v>0</v>
      </c>
      <c r="AA3168" s="359">
        <f t="shared" si="550"/>
        <v>0</v>
      </c>
      <c r="AB3168" s="359">
        <f t="shared" si="550"/>
        <v>0</v>
      </c>
      <c r="AC3168" s="359">
        <f t="shared" si="550"/>
        <v>0</v>
      </c>
      <c r="AD3168" s="359">
        <f t="shared" si="550"/>
        <v>0</v>
      </c>
      <c r="AE3168" s="913"/>
      <c r="AF3168" s="313"/>
    </row>
    <row r="3169" spans="1:32" ht="29.25" x14ac:dyDescent="0.25">
      <c r="A3169" s="124">
        <v>1</v>
      </c>
      <c r="D3169" s="162" t="s">
        <v>366</v>
      </c>
      <c r="E3169" s="1887"/>
      <c r="F3169" s="732"/>
      <c r="G3169" s="1894"/>
      <c r="H3169" s="1893"/>
      <c r="I3169" s="1893">
        <f t="shared" si="548"/>
        <v>1</v>
      </c>
      <c r="J3169" s="1893" t="e">
        <f t="shared" si="548"/>
        <v>#DIV/0!</v>
      </c>
      <c r="K3169" s="2002"/>
      <c r="L3169" s="2002"/>
      <c r="M3169" s="2003"/>
      <c r="N3169" s="2003"/>
      <c r="O3169" s="2003"/>
      <c r="P3169" s="2003"/>
      <c r="Q3169" s="2003"/>
      <c r="R3169" s="2003"/>
      <c r="S3169" s="359"/>
      <c r="T3169" s="359"/>
      <c r="U3169" s="359"/>
      <c r="V3169" s="359"/>
      <c r="W3169" s="359">
        <f t="shared" ref="W3169:AD3169" si="551">W3091</f>
        <v>0</v>
      </c>
      <c r="X3169" s="359">
        <f t="shared" si="551"/>
        <v>0</v>
      </c>
      <c r="Y3169" s="757">
        <f t="shared" si="551"/>
        <v>0</v>
      </c>
      <c r="Z3169" s="316">
        <f t="shared" si="551"/>
        <v>0</v>
      </c>
      <c r="AA3169" s="359">
        <f t="shared" si="551"/>
        <v>0</v>
      </c>
      <c r="AB3169" s="359">
        <f t="shared" si="551"/>
        <v>0</v>
      </c>
      <c r="AC3169" s="359">
        <f t="shared" si="551"/>
        <v>0</v>
      </c>
      <c r="AD3169" s="359">
        <f t="shared" si="551"/>
        <v>0</v>
      </c>
      <c r="AE3169" s="913"/>
      <c r="AF3169" s="313"/>
    </row>
    <row r="3170" spans="1:32" ht="29.25" x14ac:dyDescent="0.25">
      <c r="A3170" s="124">
        <v>1</v>
      </c>
      <c r="D3170" s="554" t="s">
        <v>354</v>
      </c>
      <c r="E3170" s="1887"/>
      <c r="F3170" s="732"/>
      <c r="G3170" s="1894"/>
      <c r="H3170" s="1893"/>
      <c r="I3170" s="1893">
        <f t="shared" si="548"/>
        <v>42.94255319148936</v>
      </c>
      <c r="J3170" s="1893" t="e">
        <f t="shared" si="548"/>
        <v>#DIV/0!</v>
      </c>
      <c r="K3170" s="2002"/>
      <c r="L3170" s="2002"/>
      <c r="M3170" s="2003"/>
      <c r="N3170" s="2003"/>
      <c r="O3170" s="2003"/>
      <c r="P3170" s="2003"/>
      <c r="Q3170" s="2003"/>
      <c r="R3170" s="2003"/>
      <c r="S3170" s="359"/>
      <c r="T3170" s="359"/>
      <c r="U3170" s="359"/>
      <c r="V3170" s="359"/>
      <c r="W3170" s="359">
        <f t="shared" ref="W3170:AD3170" si="552">W3092</f>
        <v>0</v>
      </c>
      <c r="X3170" s="359">
        <f t="shared" si="552"/>
        <v>0</v>
      </c>
      <c r="Y3170" s="757">
        <f t="shared" si="552"/>
        <v>0</v>
      </c>
      <c r="Z3170" s="316">
        <f t="shared" si="552"/>
        <v>0</v>
      </c>
      <c r="AA3170" s="359">
        <f t="shared" si="552"/>
        <v>0</v>
      </c>
      <c r="AB3170" s="359">
        <f t="shared" si="552"/>
        <v>0</v>
      </c>
      <c r="AC3170" s="359">
        <f t="shared" si="552"/>
        <v>0</v>
      </c>
      <c r="AD3170" s="359">
        <f t="shared" si="552"/>
        <v>0</v>
      </c>
      <c r="AE3170" s="913"/>
      <c r="AF3170" s="313"/>
    </row>
    <row r="3171" spans="1:32" ht="29.25" x14ac:dyDescent="0.25">
      <c r="A3171" s="124">
        <v>1</v>
      </c>
      <c r="D3171" s="162" t="s">
        <v>355</v>
      </c>
      <c r="E3171" s="2059"/>
      <c r="F3171" s="732"/>
      <c r="G3171" s="1894"/>
      <c r="H3171" s="1893"/>
      <c r="I3171" s="1893">
        <f t="shared" si="548"/>
        <v>59</v>
      </c>
      <c r="J3171" s="1893" t="e">
        <f t="shared" si="548"/>
        <v>#DIV/0!</v>
      </c>
      <c r="K3171" s="2002"/>
      <c r="L3171" s="2002"/>
      <c r="M3171" s="2003"/>
      <c r="N3171" s="2003"/>
      <c r="O3171" s="2003"/>
      <c r="P3171" s="2003"/>
      <c r="Q3171" s="2003"/>
      <c r="R3171" s="2003"/>
      <c r="S3171" s="359"/>
      <c r="T3171" s="359"/>
      <c r="U3171" s="359"/>
      <c r="V3171" s="359"/>
      <c r="W3171" s="359">
        <f t="shared" ref="W3171:AD3171" si="553">W3093</f>
        <v>0</v>
      </c>
      <c r="X3171" s="359">
        <f t="shared" si="553"/>
        <v>67.436489999999992</v>
      </c>
      <c r="Y3171" s="757">
        <f t="shared" si="553"/>
        <v>0</v>
      </c>
      <c r="Z3171" s="316">
        <f t="shared" si="553"/>
        <v>0</v>
      </c>
      <c r="AA3171" s="359">
        <f t="shared" si="553"/>
        <v>0</v>
      </c>
      <c r="AB3171" s="359">
        <f t="shared" si="553"/>
        <v>0</v>
      </c>
      <c r="AC3171" s="359">
        <f t="shared" si="553"/>
        <v>0</v>
      </c>
      <c r="AD3171" s="359">
        <f t="shared" si="553"/>
        <v>67.436489999999992</v>
      </c>
      <c r="AE3171" s="913"/>
      <c r="AF3171" s="313"/>
    </row>
    <row r="3172" spans="1:32" x14ac:dyDescent="0.25">
      <c r="A3172" s="124">
        <v>1</v>
      </c>
      <c r="D3172" s="550" t="s">
        <v>134</v>
      </c>
      <c r="E3172" s="2060"/>
      <c r="F3172" s="732"/>
      <c r="G3172" s="1894"/>
      <c r="H3172" s="1893"/>
      <c r="I3172" s="1893">
        <f t="shared" si="548"/>
        <v>347.47142857142853</v>
      </c>
      <c r="J3172" s="1893" t="e">
        <f t="shared" si="548"/>
        <v>#DIV/0!</v>
      </c>
      <c r="K3172" s="2002"/>
      <c r="L3172" s="2002"/>
      <c r="M3172" s="2003"/>
      <c r="N3172" s="2003"/>
      <c r="O3172" s="2003"/>
      <c r="P3172" s="2003"/>
      <c r="Q3172" s="2003"/>
      <c r="R3172" s="2003"/>
      <c r="S3172" s="359"/>
      <c r="T3172" s="359"/>
      <c r="U3172" s="359"/>
      <c r="V3172" s="359"/>
      <c r="W3172" s="359">
        <f t="shared" ref="W3172:AD3172" si="554">W3094</f>
        <v>0</v>
      </c>
      <c r="X3172" s="359">
        <f t="shared" si="554"/>
        <v>292.87743</v>
      </c>
      <c r="Y3172" s="757">
        <f t="shared" si="554"/>
        <v>0</v>
      </c>
      <c r="Z3172" s="316">
        <f t="shared" si="554"/>
        <v>0</v>
      </c>
      <c r="AA3172" s="359">
        <f t="shared" si="554"/>
        <v>40.811279999999996</v>
      </c>
      <c r="AB3172" s="359">
        <f t="shared" si="554"/>
        <v>-1.0787100000000001</v>
      </c>
      <c r="AC3172" s="359">
        <f t="shared" si="554"/>
        <v>-0.58560000000000001</v>
      </c>
      <c r="AD3172" s="359">
        <f t="shared" si="554"/>
        <v>292.29183</v>
      </c>
      <c r="AE3172" s="913"/>
      <c r="AF3172" s="313"/>
    </row>
    <row r="3173" spans="1:32" s="134" customFormat="1" x14ac:dyDescent="0.25">
      <c r="A3173" s="124">
        <v>1</v>
      </c>
      <c r="B3173" s="2230"/>
      <c r="C3173" s="2230"/>
      <c r="D3173" s="2094" t="s">
        <v>66</v>
      </c>
      <c r="E3173" s="2095"/>
      <c r="F3173" s="2070"/>
      <c r="G3173" s="1881"/>
      <c r="H3173" s="2070"/>
      <c r="I3173" s="2070">
        <f t="shared" ref="I3173:AD3173" si="555">SUM(I3101)</f>
        <v>0</v>
      </c>
      <c r="J3173" s="2070" t="e">
        <f t="shared" si="555"/>
        <v>#DIV/0!</v>
      </c>
      <c r="K3173" s="2070" t="e">
        <f t="shared" si="555"/>
        <v>#DIV/0!</v>
      </c>
      <c r="L3173" s="2070" t="e">
        <f t="shared" si="555"/>
        <v>#DIV/0!</v>
      </c>
      <c r="M3173" s="2070">
        <f t="shared" si="555"/>
        <v>0</v>
      </c>
      <c r="N3173" s="2070">
        <f t="shared" si="555"/>
        <v>0</v>
      </c>
      <c r="O3173" s="2070">
        <f t="shared" si="555"/>
        <v>0</v>
      </c>
      <c r="P3173" s="2070" t="e">
        <f t="shared" si="555"/>
        <v>#DIV/0!</v>
      </c>
      <c r="Q3173" s="2070">
        <f t="shared" si="555"/>
        <v>0</v>
      </c>
      <c r="R3173" s="2070" t="e">
        <f t="shared" si="555"/>
        <v>#DIV/0!</v>
      </c>
      <c r="S3173" s="359"/>
      <c r="T3173" s="359"/>
      <c r="U3173" s="359"/>
      <c r="V3173" s="359"/>
      <c r="W3173" s="359">
        <f t="shared" si="555"/>
        <v>0</v>
      </c>
      <c r="X3173" s="359">
        <f t="shared" si="555"/>
        <v>0</v>
      </c>
      <c r="Y3173" s="757">
        <f t="shared" si="555"/>
        <v>0</v>
      </c>
      <c r="Z3173" s="316">
        <f t="shared" si="555"/>
        <v>0</v>
      </c>
      <c r="AA3173" s="359">
        <f t="shared" si="555"/>
        <v>0</v>
      </c>
      <c r="AB3173" s="359">
        <f t="shared" si="555"/>
        <v>0</v>
      </c>
      <c r="AC3173" s="359">
        <f t="shared" si="555"/>
        <v>0</v>
      </c>
      <c r="AD3173" s="359">
        <f t="shared" si="555"/>
        <v>0</v>
      </c>
      <c r="AE3173" s="946"/>
      <c r="AF3173" s="313"/>
    </row>
    <row r="3174" spans="1:32" ht="29.25" x14ac:dyDescent="0.25">
      <c r="A3174" s="124">
        <v>1</v>
      </c>
      <c r="D3174" s="2096" t="s">
        <v>16</v>
      </c>
      <c r="E3174" s="2097"/>
      <c r="F3174" s="2053"/>
      <c r="G3174" s="2054"/>
      <c r="H3174" s="2053"/>
      <c r="I3174" s="2053">
        <f t="shared" ref="I3174:AD3174" si="556">SUM(I3107)</f>
        <v>3</v>
      </c>
      <c r="J3174" s="2053" t="e">
        <f t="shared" si="556"/>
        <v>#DIV/0!</v>
      </c>
      <c r="K3174" s="2053" t="e">
        <f t="shared" si="556"/>
        <v>#DIV/0!</v>
      </c>
      <c r="L3174" s="2053">
        <f t="shared" si="556"/>
        <v>4.333333333333333</v>
      </c>
      <c r="M3174" s="2053">
        <f t="shared" si="556"/>
        <v>0</v>
      </c>
      <c r="N3174" s="2053">
        <f t="shared" si="556"/>
        <v>0</v>
      </c>
      <c r="O3174" s="2053">
        <f t="shared" si="556"/>
        <v>13</v>
      </c>
      <c r="P3174" s="2053" t="e">
        <f t="shared" si="556"/>
        <v>#DIV/0!</v>
      </c>
      <c r="Q3174" s="2053">
        <f t="shared" si="556"/>
        <v>0</v>
      </c>
      <c r="R3174" s="2053" t="e">
        <f t="shared" si="556"/>
        <v>#DIV/0!</v>
      </c>
      <c r="S3174" s="360"/>
      <c r="T3174" s="360"/>
      <c r="U3174" s="360"/>
      <c r="V3174" s="360"/>
      <c r="W3174" s="360">
        <f t="shared" si="556"/>
        <v>0</v>
      </c>
      <c r="X3174" s="360">
        <f t="shared" si="556"/>
        <v>0</v>
      </c>
      <c r="Y3174" s="1102">
        <f t="shared" si="556"/>
        <v>0</v>
      </c>
      <c r="Z3174" s="317">
        <f t="shared" si="556"/>
        <v>0</v>
      </c>
      <c r="AA3174" s="360">
        <f t="shared" si="556"/>
        <v>0</v>
      </c>
      <c r="AB3174" s="360">
        <f t="shared" si="556"/>
        <v>0</v>
      </c>
      <c r="AC3174" s="360">
        <f t="shared" si="556"/>
        <v>0</v>
      </c>
      <c r="AD3174" s="360">
        <f t="shared" si="556"/>
        <v>0</v>
      </c>
      <c r="AE3174" s="948"/>
      <c r="AF3174" s="841"/>
    </row>
    <row r="3175" spans="1:32" ht="29.25" x14ac:dyDescent="0.25">
      <c r="A3175" s="124">
        <v>1</v>
      </c>
      <c r="D3175" s="711" t="s">
        <v>201</v>
      </c>
      <c r="E3175" s="711"/>
      <c r="F3175" s="2098"/>
      <c r="G3175" s="1995"/>
      <c r="H3175" s="2098"/>
      <c r="I3175" s="2098">
        <f t="shared" ref="I3175:AD3175" si="557">SUM(I3108)</f>
        <v>3</v>
      </c>
      <c r="J3175" s="2098" t="e">
        <f t="shared" si="557"/>
        <v>#DIV/0!</v>
      </c>
      <c r="K3175" s="2098" t="e">
        <f t="shared" si="557"/>
        <v>#DIV/0!</v>
      </c>
      <c r="L3175" s="2098" t="e">
        <f t="shared" si="557"/>
        <v>#DIV/0!</v>
      </c>
      <c r="M3175" s="2098">
        <f t="shared" si="557"/>
        <v>0</v>
      </c>
      <c r="N3175" s="2098">
        <f t="shared" si="557"/>
        <v>0</v>
      </c>
      <c r="O3175" s="2098">
        <f t="shared" si="557"/>
        <v>13</v>
      </c>
      <c r="P3175" s="2098" t="e">
        <f t="shared" si="557"/>
        <v>#DIV/0!</v>
      </c>
      <c r="Q3175" s="2098">
        <f t="shared" si="557"/>
        <v>0</v>
      </c>
      <c r="R3175" s="2098" t="e">
        <f t="shared" si="557"/>
        <v>#DIV/0!</v>
      </c>
      <c r="S3175" s="357"/>
      <c r="T3175" s="357"/>
      <c r="U3175" s="357"/>
      <c r="V3175" s="357"/>
      <c r="W3175" s="357">
        <f t="shared" si="557"/>
        <v>0</v>
      </c>
      <c r="X3175" s="357">
        <f t="shared" si="557"/>
        <v>43.281179999999999</v>
      </c>
      <c r="Y3175" s="761">
        <f t="shared" si="557"/>
        <v>0</v>
      </c>
      <c r="Z3175" s="314">
        <f t="shared" si="557"/>
        <v>0</v>
      </c>
      <c r="AA3175" s="357">
        <f t="shared" si="557"/>
        <v>43.281179999999999</v>
      </c>
      <c r="AB3175" s="357">
        <f t="shared" si="557"/>
        <v>0</v>
      </c>
      <c r="AC3175" s="357">
        <f t="shared" si="557"/>
        <v>0</v>
      </c>
      <c r="AD3175" s="357">
        <f t="shared" si="557"/>
        <v>43.281179999999999</v>
      </c>
      <c r="AE3175" s="2099"/>
      <c r="AF3175" s="846"/>
    </row>
    <row r="3176" spans="1:32" ht="15.75" x14ac:dyDescent="0.25">
      <c r="A3176" s="124">
        <v>1</v>
      </c>
      <c r="D3176" s="2100" t="s">
        <v>197</v>
      </c>
      <c r="E3176" s="2101"/>
      <c r="F3176" s="2102"/>
      <c r="G3176" s="2103"/>
      <c r="H3176" s="2102"/>
      <c r="I3176" s="2102">
        <f t="shared" ref="I3176:AD3176" si="558">SUM(I3109)</f>
        <v>5</v>
      </c>
      <c r="J3176" s="2102" t="e">
        <f t="shared" si="558"/>
        <v>#DIV/0!</v>
      </c>
      <c r="K3176" s="2102">
        <f t="shared" si="558"/>
        <v>0</v>
      </c>
      <c r="L3176" s="2102">
        <f t="shared" si="558"/>
        <v>0</v>
      </c>
      <c r="M3176" s="2102">
        <f t="shared" si="558"/>
        <v>0</v>
      </c>
      <c r="N3176" s="2102">
        <f t="shared" si="558"/>
        <v>0</v>
      </c>
      <c r="O3176" s="2102">
        <f t="shared" si="558"/>
        <v>0</v>
      </c>
      <c r="P3176" s="2102">
        <f t="shared" si="558"/>
        <v>0</v>
      </c>
      <c r="Q3176" s="2102">
        <f t="shared" si="558"/>
        <v>0</v>
      </c>
      <c r="R3176" s="2102">
        <f t="shared" si="558"/>
        <v>0</v>
      </c>
      <c r="S3176" s="361"/>
      <c r="T3176" s="361"/>
      <c r="U3176" s="361"/>
      <c r="V3176" s="361"/>
      <c r="W3176" s="361">
        <f t="shared" si="558"/>
        <v>0</v>
      </c>
      <c r="X3176" s="361">
        <f t="shared" si="558"/>
        <v>0</v>
      </c>
      <c r="Y3176" s="760">
        <f t="shared" si="558"/>
        <v>0</v>
      </c>
      <c r="Z3176" s="315">
        <f t="shared" si="558"/>
        <v>0</v>
      </c>
      <c r="AA3176" s="361">
        <f t="shared" si="558"/>
        <v>0</v>
      </c>
      <c r="AB3176" s="361">
        <f t="shared" si="558"/>
        <v>0</v>
      </c>
      <c r="AC3176" s="361">
        <f t="shared" si="558"/>
        <v>0</v>
      </c>
      <c r="AD3176" s="361">
        <f t="shared" si="558"/>
        <v>0</v>
      </c>
      <c r="AE3176" s="2104"/>
      <c r="AF3176" s="354"/>
    </row>
    <row r="3177" spans="1:32" x14ac:dyDescent="0.25">
      <c r="A3177" s="124">
        <v>1</v>
      </c>
      <c r="D3177" s="2105" t="s">
        <v>198</v>
      </c>
      <c r="E3177" s="2106"/>
      <c r="F3177" s="2107"/>
      <c r="G3177" s="2108"/>
      <c r="H3177" s="2107"/>
      <c r="I3177" s="2107">
        <f t="shared" ref="I3177:J3179" si="559">SUM(I3110)</f>
        <v>0</v>
      </c>
      <c r="J3177" s="2107" t="e">
        <f t="shared" si="559"/>
        <v>#DIV/0!</v>
      </c>
      <c r="K3177" s="2109"/>
      <c r="L3177" s="2110"/>
      <c r="M3177" s="2107"/>
      <c r="N3177" s="2107"/>
      <c r="O3177" s="2107"/>
      <c r="P3177" s="2111"/>
      <c r="Q3177" s="2107"/>
      <c r="R3177" s="2111"/>
      <c r="S3177" s="361"/>
      <c r="T3177" s="361"/>
      <c r="U3177" s="361"/>
      <c r="V3177" s="361"/>
      <c r="W3177" s="361">
        <f t="shared" ref="W3177:AD3177" si="560">SUM(W3110)</f>
        <v>0</v>
      </c>
      <c r="X3177" s="361">
        <f t="shared" si="560"/>
        <v>0</v>
      </c>
      <c r="Y3177" s="760">
        <f t="shared" si="560"/>
        <v>0</v>
      </c>
      <c r="Z3177" s="315">
        <f t="shared" si="560"/>
        <v>0</v>
      </c>
      <c r="AA3177" s="361">
        <f t="shared" si="560"/>
        <v>0</v>
      </c>
      <c r="AB3177" s="361">
        <f t="shared" si="560"/>
        <v>0</v>
      </c>
      <c r="AC3177" s="361">
        <f t="shared" si="560"/>
        <v>0</v>
      </c>
      <c r="AD3177" s="361">
        <f t="shared" si="560"/>
        <v>0</v>
      </c>
      <c r="AE3177" s="2112"/>
      <c r="AF3177" s="354"/>
    </row>
    <row r="3178" spans="1:32" ht="30" x14ac:dyDescent="0.25">
      <c r="A3178" s="124">
        <v>1</v>
      </c>
      <c r="D3178" s="2115" t="s">
        <v>199</v>
      </c>
      <c r="E3178" s="2116"/>
      <c r="F3178" s="2117"/>
      <c r="G3178" s="1910"/>
      <c r="H3178" s="2117"/>
      <c r="I3178" s="2117">
        <f t="shared" si="559"/>
        <v>0</v>
      </c>
      <c r="J3178" s="2117" t="e">
        <f t="shared" si="559"/>
        <v>#DIV/0!</v>
      </c>
      <c r="K3178" s="2118"/>
      <c r="L3178" s="1915"/>
      <c r="M3178" s="2117"/>
      <c r="N3178" s="2117"/>
      <c r="O3178" s="2117"/>
      <c r="P3178" s="1912"/>
      <c r="Q3178" s="2117"/>
      <c r="R3178" s="1912"/>
      <c r="S3178" s="359"/>
      <c r="T3178" s="359"/>
      <c r="U3178" s="359"/>
      <c r="V3178" s="359"/>
      <c r="W3178" s="359">
        <f t="shared" ref="W3178:AD3178" si="561">SUM(W3111)</f>
        <v>0</v>
      </c>
      <c r="X3178" s="359">
        <f t="shared" si="561"/>
        <v>0</v>
      </c>
      <c r="Y3178" s="757">
        <f t="shared" si="561"/>
        <v>0</v>
      </c>
      <c r="Z3178" s="316">
        <f t="shared" si="561"/>
        <v>0</v>
      </c>
      <c r="AA3178" s="359">
        <f t="shared" si="561"/>
        <v>0</v>
      </c>
      <c r="AB3178" s="359">
        <f t="shared" si="561"/>
        <v>0</v>
      </c>
      <c r="AC3178" s="359">
        <f t="shared" si="561"/>
        <v>0</v>
      </c>
      <c r="AD3178" s="359">
        <f t="shared" si="561"/>
        <v>0</v>
      </c>
      <c r="AE3178" s="2119"/>
      <c r="AF3178" s="313"/>
    </row>
    <row r="3179" spans="1:32" ht="29.25" thickBot="1" x14ac:dyDescent="0.3">
      <c r="A3179" s="124">
        <v>1</v>
      </c>
      <c r="D3179" s="2120" t="s">
        <v>204</v>
      </c>
      <c r="E3179" s="2121"/>
      <c r="F3179" s="2122"/>
      <c r="G3179" s="2123"/>
      <c r="H3179" s="2122"/>
      <c r="I3179" s="2122">
        <f t="shared" si="559"/>
        <v>5</v>
      </c>
      <c r="J3179" s="2122" t="e">
        <f t="shared" si="559"/>
        <v>#DIV/0!</v>
      </c>
      <c r="K3179" s="2124"/>
      <c r="L3179" s="2125"/>
      <c r="M3179" s="2122"/>
      <c r="N3179" s="2122"/>
      <c r="O3179" s="2122"/>
      <c r="P3179" s="1928"/>
      <c r="Q3179" s="2122"/>
      <c r="R3179" s="1928"/>
      <c r="S3179" s="363"/>
      <c r="T3179" s="363"/>
      <c r="U3179" s="363"/>
      <c r="V3179" s="363"/>
      <c r="W3179" s="363">
        <f t="shared" ref="W3179:AD3179" si="562">SUM(W3112)</f>
        <v>0</v>
      </c>
      <c r="X3179" s="363">
        <f t="shared" si="562"/>
        <v>21.172199999999997</v>
      </c>
      <c r="Y3179" s="1512">
        <f t="shared" si="562"/>
        <v>0</v>
      </c>
      <c r="Z3179" s="397">
        <f t="shared" si="562"/>
        <v>0</v>
      </c>
      <c r="AA3179" s="363">
        <f t="shared" si="562"/>
        <v>21.172199999999997</v>
      </c>
      <c r="AB3179" s="363">
        <f t="shared" si="562"/>
        <v>0</v>
      </c>
      <c r="AC3179" s="363">
        <f t="shared" si="562"/>
        <v>0</v>
      </c>
      <c r="AD3179" s="363">
        <f t="shared" si="562"/>
        <v>21.172199999999997</v>
      </c>
      <c r="AE3179" s="2126"/>
      <c r="AF3179" s="914"/>
    </row>
    <row r="3180" spans="1:32" ht="47.25" x14ac:dyDescent="0.25">
      <c r="A3180" s="124">
        <v>1</v>
      </c>
      <c r="B3180" s="2230" t="s">
        <v>859</v>
      </c>
      <c r="D3180" s="1830" t="s">
        <v>521</v>
      </c>
      <c r="E3180" s="2127"/>
      <c r="F3180" s="2127"/>
      <c r="G3180" s="228"/>
      <c r="H3180" s="1696"/>
      <c r="I3180" s="1696"/>
      <c r="J3180" s="1696"/>
      <c r="K3180" s="1696"/>
      <c r="L3180" s="1696"/>
      <c r="M3180" s="1696"/>
      <c r="N3180" s="1696"/>
      <c r="O3180" s="1696"/>
      <c r="P3180" s="1696"/>
      <c r="Q3180" s="1696"/>
      <c r="R3180" s="1696"/>
      <c r="S3180" s="315"/>
      <c r="T3180" s="315"/>
      <c r="U3180" s="315"/>
      <c r="V3180" s="315"/>
      <c r="W3180" s="354"/>
      <c r="X3180" s="315"/>
      <c r="Y3180" s="760"/>
      <c r="Z3180" s="315"/>
      <c r="AA3180" s="315"/>
      <c r="AB3180" s="315"/>
      <c r="AC3180" s="315"/>
      <c r="AD3180" s="315"/>
      <c r="AE3180" s="2128"/>
      <c r="AF3180" s="354"/>
    </row>
    <row r="3181" spans="1:32" s="2230" customFormat="1" x14ac:dyDescent="0.25">
      <c r="B3181" s="2230" t="s">
        <v>859</v>
      </c>
      <c r="D3181" s="3351"/>
      <c r="E3181" s="2127"/>
      <c r="F3181" s="2127"/>
      <c r="G3181" s="228"/>
      <c r="H3181" s="1696"/>
      <c r="I3181" s="1696"/>
      <c r="J3181" s="1696"/>
      <c r="K3181" s="1696"/>
      <c r="L3181" s="1696"/>
      <c r="M3181" s="1696"/>
      <c r="N3181" s="1696"/>
      <c r="O3181" s="1696"/>
      <c r="P3181" s="1696"/>
      <c r="Q3181" s="1696"/>
      <c r="R3181" s="1696"/>
      <c r="S3181" s="315"/>
      <c r="T3181" s="315"/>
      <c r="U3181" s="315"/>
      <c r="V3181" s="315"/>
      <c r="W3181" s="354"/>
      <c r="X3181" s="315"/>
      <c r="Y3181" s="760"/>
      <c r="Z3181" s="315"/>
      <c r="AA3181" s="315"/>
      <c r="AB3181" s="315"/>
      <c r="AC3181" s="315"/>
      <c r="AD3181" s="315"/>
      <c r="AE3181" s="2128"/>
      <c r="AF3181" s="354"/>
    </row>
    <row r="3182" spans="1:32" x14ac:dyDescent="0.25">
      <c r="A3182" s="124">
        <v>1</v>
      </c>
      <c r="B3182" s="2230" t="s">
        <v>859</v>
      </c>
      <c r="D3182" s="1480" t="s">
        <v>5</v>
      </c>
      <c r="E3182" s="1481"/>
      <c r="F3182" s="1480"/>
      <c r="G3182" s="211"/>
      <c r="H3182" s="2021"/>
      <c r="I3182" s="2021"/>
      <c r="J3182" s="2021"/>
      <c r="K3182" s="2021"/>
      <c r="L3182" s="2021"/>
      <c r="M3182" s="2077"/>
      <c r="N3182" s="2077"/>
      <c r="O3182" s="2077"/>
      <c r="P3182" s="2077"/>
      <c r="Q3182" s="2077"/>
      <c r="R3182" s="2077"/>
      <c r="S3182" s="316"/>
      <c r="T3182" s="316"/>
      <c r="U3182" s="316"/>
      <c r="V3182" s="316"/>
      <c r="W3182" s="313"/>
      <c r="X3182" s="316"/>
      <c r="Y3182" s="757"/>
      <c r="Z3182" s="316"/>
      <c r="AA3182" s="316"/>
      <c r="AB3182" s="316"/>
      <c r="AC3182" s="316"/>
      <c r="AD3182" s="316"/>
      <c r="AE3182" s="2078"/>
      <c r="AF3182" s="313"/>
    </row>
    <row r="3183" spans="1:32" x14ac:dyDescent="0.25">
      <c r="A3183" s="124">
        <v>1</v>
      </c>
      <c r="B3183" s="2230" t="s">
        <v>859</v>
      </c>
      <c r="C3183" s="2230" t="s">
        <v>792</v>
      </c>
      <c r="D3183" s="3" t="s">
        <v>23</v>
      </c>
      <c r="E3183" s="1070" t="s">
        <v>281</v>
      </c>
      <c r="F3183" s="174">
        <v>340</v>
      </c>
      <c r="G3183" s="211"/>
      <c r="H3183" s="110"/>
      <c r="I3183" s="499">
        <v>0</v>
      </c>
      <c r="J3183" s="110"/>
      <c r="K3183" s="2022"/>
      <c r="L3183" s="139"/>
      <c r="M3183" s="140"/>
      <c r="N3183" s="140"/>
      <c r="O3183" s="476"/>
      <c r="P3183" s="140" t="e">
        <f t="shared" ref="P3183:P3192" si="563">O3183/N3183*100</f>
        <v>#DIV/0!</v>
      </c>
      <c r="Q3183" s="140">
        <f t="shared" ref="Q3183:Q3191" si="564">ROUND(M3183/F3183,0)</f>
        <v>0</v>
      </c>
      <c r="R3183" s="140" t="e">
        <f t="shared" ref="R3183:R3192" si="565">O3183/$D$4*12/Q3183</f>
        <v>#DIV/0!</v>
      </c>
      <c r="S3183" s="316"/>
      <c r="T3183" s="316"/>
      <c r="U3183" s="316"/>
      <c r="V3183" s="316"/>
      <c r="W3183" s="313"/>
      <c r="X3183" s="316"/>
      <c r="Y3183" s="757"/>
      <c r="Z3183" s="316"/>
      <c r="AA3183" s="316"/>
      <c r="AB3183" s="316"/>
      <c r="AC3183" s="316"/>
      <c r="AD3183" s="316"/>
      <c r="AE3183" s="925"/>
      <c r="AF3183" s="313"/>
    </row>
    <row r="3184" spans="1:32" x14ac:dyDescent="0.25">
      <c r="A3184" s="124">
        <v>1</v>
      </c>
      <c r="B3184" s="2230" t="s">
        <v>859</v>
      </c>
      <c r="C3184" s="2230" t="s">
        <v>792</v>
      </c>
      <c r="D3184" s="3" t="s">
        <v>24</v>
      </c>
      <c r="E3184" s="1070" t="s">
        <v>281</v>
      </c>
      <c r="F3184" s="174">
        <v>340</v>
      </c>
      <c r="G3184" s="211"/>
      <c r="H3184" s="110"/>
      <c r="I3184" s="499">
        <v>0</v>
      </c>
      <c r="J3184" s="110"/>
      <c r="K3184" s="2022"/>
      <c r="L3184" s="139"/>
      <c r="M3184" s="140"/>
      <c r="N3184" s="140"/>
      <c r="O3184" s="476"/>
      <c r="P3184" s="140" t="e">
        <f t="shared" si="563"/>
        <v>#DIV/0!</v>
      </c>
      <c r="Q3184" s="140">
        <f t="shared" si="564"/>
        <v>0</v>
      </c>
      <c r="R3184" s="140" t="e">
        <f t="shared" si="565"/>
        <v>#DIV/0!</v>
      </c>
      <c r="S3184" s="3"/>
      <c r="T3184" s="3"/>
      <c r="U3184" s="3"/>
      <c r="V3184" s="3"/>
      <c r="W3184" s="313"/>
      <c r="X3184" s="3"/>
      <c r="Y3184" s="2129"/>
      <c r="Z3184" s="3"/>
      <c r="AA3184" s="3"/>
      <c r="AB3184" s="3"/>
      <c r="AC3184" s="3"/>
      <c r="AD3184" s="3"/>
      <c r="AE3184" s="925"/>
      <c r="AF3184" s="2076"/>
    </row>
    <row r="3185" spans="1:32" x14ac:dyDescent="0.25">
      <c r="A3185" s="124">
        <v>1</v>
      </c>
      <c r="B3185" s="2230" t="s">
        <v>859</v>
      </c>
      <c r="C3185" s="2230" t="s">
        <v>792</v>
      </c>
      <c r="D3185" s="3" t="s">
        <v>164</v>
      </c>
      <c r="E3185" s="1070" t="s">
        <v>281</v>
      </c>
      <c r="F3185" s="174">
        <v>270</v>
      </c>
      <c r="G3185" s="211"/>
      <c r="H3185" s="110"/>
      <c r="I3185" s="499">
        <v>0</v>
      </c>
      <c r="J3185" s="110"/>
      <c r="K3185" s="2022"/>
      <c r="L3185" s="139"/>
      <c r="M3185" s="140"/>
      <c r="N3185" s="140"/>
      <c r="O3185" s="476"/>
      <c r="P3185" s="140" t="e">
        <f t="shared" si="563"/>
        <v>#DIV/0!</v>
      </c>
      <c r="Q3185" s="140">
        <f t="shared" si="564"/>
        <v>0</v>
      </c>
      <c r="R3185" s="140" t="e">
        <f t="shared" si="565"/>
        <v>#DIV/0!</v>
      </c>
      <c r="S3185" s="3"/>
      <c r="T3185" s="3"/>
      <c r="U3185" s="3"/>
      <c r="V3185" s="3"/>
      <c r="W3185" s="313"/>
      <c r="X3185" s="3"/>
      <c r="Y3185" s="2129"/>
      <c r="Z3185" s="3"/>
      <c r="AA3185" s="3"/>
      <c r="AB3185" s="3"/>
      <c r="AC3185" s="3"/>
      <c r="AD3185" s="3"/>
      <c r="AE3185" s="925"/>
      <c r="AF3185" s="2076"/>
    </row>
    <row r="3186" spans="1:32" x14ac:dyDescent="0.25">
      <c r="A3186" s="124">
        <v>1</v>
      </c>
      <c r="B3186" s="2230" t="s">
        <v>859</v>
      </c>
      <c r="C3186" s="2230" t="s">
        <v>792</v>
      </c>
      <c r="D3186" s="3" t="s">
        <v>212</v>
      </c>
      <c r="E3186" s="1070" t="s">
        <v>281</v>
      </c>
      <c r="F3186" s="174">
        <v>330</v>
      </c>
      <c r="G3186" s="211"/>
      <c r="H3186" s="110"/>
      <c r="I3186" s="499">
        <v>0</v>
      </c>
      <c r="J3186" s="110"/>
      <c r="K3186" s="2022"/>
      <c r="L3186" s="139"/>
      <c r="M3186" s="140"/>
      <c r="N3186" s="140"/>
      <c r="O3186" s="476"/>
      <c r="P3186" s="140" t="e">
        <f t="shared" si="563"/>
        <v>#DIV/0!</v>
      </c>
      <c r="Q3186" s="140">
        <f t="shared" si="564"/>
        <v>0</v>
      </c>
      <c r="R3186" s="140" t="e">
        <f t="shared" si="565"/>
        <v>#DIV/0!</v>
      </c>
      <c r="S3186" s="3"/>
      <c r="T3186" s="3"/>
      <c r="U3186" s="3"/>
      <c r="V3186" s="3"/>
      <c r="W3186" s="313"/>
      <c r="X3186" s="3"/>
      <c r="Y3186" s="2129"/>
      <c r="Z3186" s="3"/>
      <c r="AA3186" s="3"/>
      <c r="AB3186" s="3"/>
      <c r="AC3186" s="3"/>
      <c r="AD3186" s="3"/>
      <c r="AE3186" s="925"/>
      <c r="AF3186" s="2076"/>
    </row>
    <row r="3187" spans="1:32" x14ac:dyDescent="0.25">
      <c r="A3187" s="124">
        <v>1</v>
      </c>
      <c r="B3187" s="2230" t="s">
        <v>859</v>
      </c>
      <c r="C3187" s="2230" t="s">
        <v>792</v>
      </c>
      <c r="D3187" s="3" t="s">
        <v>9</v>
      </c>
      <c r="E3187" s="1070" t="s">
        <v>281</v>
      </c>
      <c r="F3187" s="174">
        <v>340</v>
      </c>
      <c r="G3187" s="211"/>
      <c r="H3187" s="110"/>
      <c r="I3187" s="499">
        <v>1</v>
      </c>
      <c r="J3187" s="110"/>
      <c r="K3187" s="2022"/>
      <c r="L3187" s="139"/>
      <c r="M3187" s="140"/>
      <c r="N3187" s="140"/>
      <c r="O3187" s="476">
        <v>5</v>
      </c>
      <c r="P3187" s="140" t="e">
        <f t="shared" si="563"/>
        <v>#DIV/0!</v>
      </c>
      <c r="Q3187" s="140">
        <f t="shared" si="564"/>
        <v>0</v>
      </c>
      <c r="R3187" s="140" t="e">
        <f t="shared" si="565"/>
        <v>#DIV/0!</v>
      </c>
      <c r="S3187" s="3"/>
      <c r="T3187" s="3"/>
      <c r="U3187" s="3"/>
      <c r="V3187" s="3"/>
      <c r="W3187" s="313"/>
      <c r="X3187" s="3"/>
      <c r="Y3187" s="2129"/>
      <c r="Z3187" s="3"/>
      <c r="AA3187" s="3"/>
      <c r="AB3187" s="3"/>
      <c r="AC3187" s="3"/>
      <c r="AD3187" s="3"/>
      <c r="AE3187" s="925"/>
      <c r="AF3187" s="2076"/>
    </row>
    <row r="3188" spans="1:32" x14ac:dyDescent="0.25">
      <c r="A3188" s="124">
        <v>1</v>
      </c>
      <c r="B3188" s="2230" t="s">
        <v>859</v>
      </c>
      <c r="C3188" s="2230" t="s">
        <v>792</v>
      </c>
      <c r="D3188" s="3" t="s">
        <v>25</v>
      </c>
      <c r="E3188" s="1070" t="s">
        <v>281</v>
      </c>
      <c r="F3188" s="174">
        <v>300</v>
      </c>
      <c r="G3188" s="211"/>
      <c r="H3188" s="110"/>
      <c r="I3188" s="499">
        <v>0</v>
      </c>
      <c r="J3188" s="110"/>
      <c r="K3188" s="2022"/>
      <c r="L3188" s="139"/>
      <c r="M3188" s="140"/>
      <c r="N3188" s="140"/>
      <c r="O3188" s="476"/>
      <c r="P3188" s="140" t="e">
        <f t="shared" si="563"/>
        <v>#DIV/0!</v>
      </c>
      <c r="Q3188" s="140">
        <f t="shared" si="564"/>
        <v>0</v>
      </c>
      <c r="R3188" s="140" t="e">
        <f t="shared" si="565"/>
        <v>#DIV/0!</v>
      </c>
      <c r="S3188" s="3"/>
      <c r="T3188" s="3"/>
      <c r="U3188" s="3"/>
      <c r="V3188" s="3"/>
      <c r="W3188" s="313"/>
      <c r="X3188" s="3"/>
      <c r="Y3188" s="2129"/>
      <c r="Z3188" s="3"/>
      <c r="AA3188" s="3"/>
      <c r="AB3188" s="3"/>
      <c r="AC3188" s="3"/>
      <c r="AD3188" s="3"/>
      <c r="AE3188" s="925"/>
      <c r="AF3188" s="2076"/>
    </row>
    <row r="3189" spans="1:32" x14ac:dyDescent="0.25">
      <c r="A3189" s="124">
        <v>1</v>
      </c>
      <c r="B3189" s="2230" t="s">
        <v>859</v>
      </c>
      <c r="C3189" s="2230" t="s">
        <v>792</v>
      </c>
      <c r="D3189" s="3" t="s">
        <v>64</v>
      </c>
      <c r="E3189" s="1070" t="s">
        <v>281</v>
      </c>
      <c r="F3189" s="174">
        <v>320</v>
      </c>
      <c r="G3189" s="211"/>
      <c r="H3189" s="110"/>
      <c r="I3189" s="499">
        <v>0</v>
      </c>
      <c r="J3189" s="110"/>
      <c r="K3189" s="2022"/>
      <c r="L3189" s="139"/>
      <c r="M3189" s="140"/>
      <c r="N3189" s="140"/>
      <c r="O3189" s="476"/>
      <c r="P3189" s="140" t="e">
        <f t="shared" si="563"/>
        <v>#DIV/0!</v>
      </c>
      <c r="Q3189" s="140">
        <f t="shared" si="564"/>
        <v>0</v>
      </c>
      <c r="R3189" s="140" t="e">
        <f t="shared" si="565"/>
        <v>#DIV/0!</v>
      </c>
      <c r="S3189" s="316"/>
      <c r="T3189" s="316"/>
      <c r="U3189" s="316"/>
      <c r="V3189" s="316"/>
      <c r="W3189" s="313"/>
      <c r="X3189" s="316"/>
      <c r="Y3189" s="757"/>
      <c r="Z3189" s="316"/>
      <c r="AA3189" s="316"/>
      <c r="AB3189" s="316"/>
      <c r="AC3189" s="316"/>
      <c r="AD3189" s="316"/>
      <c r="AE3189" s="925"/>
      <c r="AF3189" s="313"/>
    </row>
    <row r="3190" spans="1:32" x14ac:dyDescent="0.25">
      <c r="A3190" s="124">
        <v>1</v>
      </c>
      <c r="B3190" s="2230" t="s">
        <v>859</v>
      </c>
      <c r="C3190" s="2230" t="s">
        <v>792</v>
      </c>
      <c r="D3190" s="3" t="s">
        <v>10</v>
      </c>
      <c r="E3190" s="1070" t="s">
        <v>281</v>
      </c>
      <c r="F3190" s="174">
        <v>340</v>
      </c>
      <c r="G3190" s="211"/>
      <c r="H3190" s="110"/>
      <c r="I3190" s="499">
        <v>2</v>
      </c>
      <c r="J3190" s="110"/>
      <c r="K3190" s="2022"/>
      <c r="L3190" s="139"/>
      <c r="M3190" s="140"/>
      <c r="N3190" s="140"/>
      <c r="O3190" s="476">
        <v>14</v>
      </c>
      <c r="P3190" s="140" t="e">
        <f t="shared" si="563"/>
        <v>#DIV/0!</v>
      </c>
      <c r="Q3190" s="140">
        <f t="shared" si="564"/>
        <v>0</v>
      </c>
      <c r="R3190" s="140" t="e">
        <f t="shared" si="565"/>
        <v>#DIV/0!</v>
      </c>
      <c r="S3190" s="316"/>
      <c r="T3190" s="316"/>
      <c r="U3190" s="316"/>
      <c r="V3190" s="316"/>
      <c r="W3190" s="313"/>
      <c r="X3190" s="316"/>
      <c r="Y3190" s="757"/>
      <c r="Z3190" s="316"/>
      <c r="AA3190" s="316"/>
      <c r="AB3190" s="316"/>
      <c r="AC3190" s="316"/>
      <c r="AD3190" s="316"/>
      <c r="AE3190" s="925"/>
      <c r="AF3190" s="313"/>
    </row>
    <row r="3191" spans="1:32" x14ac:dyDescent="0.25">
      <c r="A3191" s="124">
        <v>1</v>
      </c>
      <c r="B3191" s="2230" t="s">
        <v>859</v>
      </c>
      <c r="C3191" s="2230" t="s">
        <v>792</v>
      </c>
      <c r="D3191" s="1607" t="s">
        <v>6</v>
      </c>
      <c r="E3191" s="1070" t="s">
        <v>281</v>
      </c>
      <c r="F3191" s="174">
        <v>340</v>
      </c>
      <c r="G3191" s="211"/>
      <c r="H3191" s="110"/>
      <c r="I3191" s="499">
        <v>9</v>
      </c>
      <c r="J3191" s="116"/>
      <c r="K3191" s="2022"/>
      <c r="L3191" s="139"/>
      <c r="M3191" s="140"/>
      <c r="N3191" s="140"/>
      <c r="O3191" s="476">
        <v>55</v>
      </c>
      <c r="P3191" s="140" t="e">
        <f t="shared" si="563"/>
        <v>#DIV/0!</v>
      </c>
      <c r="Q3191" s="140">
        <f t="shared" si="564"/>
        <v>0</v>
      </c>
      <c r="R3191" s="140" t="e">
        <f t="shared" si="565"/>
        <v>#DIV/0!</v>
      </c>
      <c r="S3191" s="317"/>
      <c r="T3191" s="317"/>
      <c r="U3191" s="317"/>
      <c r="V3191" s="317"/>
      <c r="W3191" s="844"/>
      <c r="X3191" s="317"/>
      <c r="Y3191" s="1102"/>
      <c r="Z3191" s="317"/>
      <c r="AA3191" s="317"/>
      <c r="AB3191" s="317"/>
      <c r="AC3191" s="317"/>
      <c r="AD3191" s="317"/>
      <c r="AE3191" s="925"/>
      <c r="AF3191" s="841"/>
    </row>
    <row r="3192" spans="1:32" ht="29.25" x14ac:dyDescent="0.25">
      <c r="A3192" s="124">
        <v>1</v>
      </c>
      <c r="B3192" s="2230" t="s">
        <v>859</v>
      </c>
      <c r="C3192" s="2230" t="s">
        <v>792</v>
      </c>
      <c r="D3192" s="1615" t="s">
        <v>7</v>
      </c>
      <c r="E3192" s="2079"/>
      <c r="F3192" s="1615"/>
      <c r="G3192" s="218"/>
      <c r="H3192" s="1517"/>
      <c r="I3192" s="1517">
        <f>SUM(I3183:I3191)</f>
        <v>12</v>
      </c>
      <c r="J3192" s="1517" t="e">
        <f>I3192/H3192*100</f>
        <v>#DIV/0!</v>
      </c>
      <c r="K3192" s="8" t="e">
        <f>N3192/H3192</f>
        <v>#DIV/0!</v>
      </c>
      <c r="L3192" s="8">
        <f>O3192/I3192</f>
        <v>6.166666666666667</v>
      </c>
      <c r="M3192" s="1517">
        <f>SUM(M3183:M3191)</f>
        <v>0</v>
      </c>
      <c r="N3192" s="1517">
        <f>SUM(N3183:N3191)</f>
        <v>0</v>
      </c>
      <c r="O3192" s="1517">
        <f>SUM(O3183:O3191)</f>
        <v>74</v>
      </c>
      <c r="P3192" s="1173" t="e">
        <f t="shared" si="563"/>
        <v>#DIV/0!</v>
      </c>
      <c r="Q3192" s="1517">
        <f>SUM(Q3183:Q3191)</f>
        <v>0</v>
      </c>
      <c r="R3192" s="1173" t="e">
        <f t="shared" si="565"/>
        <v>#DIV/0!</v>
      </c>
      <c r="S3192" s="314"/>
      <c r="T3192" s="314"/>
      <c r="U3192" s="314"/>
      <c r="V3192" s="314"/>
      <c r="W3192" s="2231">
        <f>S3192/12*$D$4+(T3192-S3192)/11*3+(U3192-T3192)/10*2+(V3192-U3192)/9*1</f>
        <v>0</v>
      </c>
      <c r="X3192" s="3004">
        <f t="shared" ref="X3192:X3255" si="566">AD3192-AC3192-Z3192-Y3192</f>
        <v>369.77998000000002</v>
      </c>
      <c r="Y3192" s="761"/>
      <c r="Z3192" s="3004">
        <v>-2.8143199999999995</v>
      </c>
      <c r="AA3192" s="314"/>
      <c r="AB3192" s="314">
        <v>0</v>
      </c>
      <c r="AC3192" s="3004">
        <v>-31.266680000000001</v>
      </c>
      <c r="AD3192" s="3004">
        <v>335.69898000000001</v>
      </c>
      <c r="AE3192" s="1521"/>
      <c r="AF3192" s="846"/>
    </row>
    <row r="3193" spans="1:32" x14ac:dyDescent="0.25">
      <c r="A3193" s="124">
        <v>1</v>
      </c>
      <c r="B3193" s="2230" t="s">
        <v>859</v>
      </c>
      <c r="D3193" s="1955" t="s">
        <v>14</v>
      </c>
      <c r="E3193" s="1955"/>
      <c r="F3193" s="108"/>
      <c r="G3193" s="219"/>
      <c r="H3193" s="1472"/>
      <c r="I3193" s="1472"/>
      <c r="J3193" s="1472"/>
      <c r="K3193" s="2025"/>
      <c r="L3193" s="2025"/>
      <c r="M3193" s="1472"/>
      <c r="N3193" s="1472"/>
      <c r="O3193" s="1472"/>
      <c r="P3193" s="1472"/>
      <c r="Q3193" s="1472"/>
      <c r="R3193" s="1472"/>
      <c r="S3193" s="315"/>
      <c r="T3193" s="315"/>
      <c r="U3193" s="315"/>
      <c r="V3193" s="315"/>
      <c r="W3193" s="354">
        <f>S3193/12*$D$4</f>
        <v>0</v>
      </c>
      <c r="X3193" s="315">
        <f t="shared" si="566"/>
        <v>0</v>
      </c>
      <c r="Y3193" s="760"/>
      <c r="Z3193" s="315"/>
      <c r="AA3193" s="315"/>
      <c r="AB3193" s="315"/>
      <c r="AC3193" s="315"/>
      <c r="AD3193" s="315"/>
      <c r="AE3193" s="1499"/>
      <c r="AF3193" s="354"/>
    </row>
    <row r="3194" spans="1:32" ht="31.5" x14ac:dyDescent="0.25">
      <c r="A3194" s="124">
        <v>1</v>
      </c>
      <c r="B3194" s="2230" t="s">
        <v>859</v>
      </c>
      <c r="D3194" s="824" t="s">
        <v>194</v>
      </c>
      <c r="E3194" s="1608"/>
      <c r="F3194" s="1623"/>
      <c r="G3194" s="245"/>
      <c r="H3194" s="516"/>
      <c r="I3194" s="516"/>
      <c r="J3194" s="516"/>
      <c r="K3194" s="807"/>
      <c r="L3194" s="807"/>
      <c r="M3194" s="1446"/>
      <c r="N3194" s="1446"/>
      <c r="O3194" s="1446"/>
      <c r="P3194" s="1446"/>
      <c r="Q3194" s="1446"/>
      <c r="R3194" s="1446"/>
      <c r="S3194" s="316"/>
      <c r="T3194" s="316"/>
      <c r="U3194" s="316"/>
      <c r="V3194" s="316"/>
      <c r="W3194" s="856">
        <f>S3194/12*$D$4+(T3194-S3194)/11*3+(U3194-T3194)/10*2+(V3194-U3194)/9*1</f>
        <v>0</v>
      </c>
      <c r="X3194" s="316">
        <f t="shared" si="566"/>
        <v>0</v>
      </c>
      <c r="Y3194" s="757"/>
      <c r="Z3194" s="316"/>
      <c r="AA3194" s="316">
        <f>X3194-W3194</f>
        <v>0</v>
      </c>
      <c r="AB3194" s="316"/>
      <c r="AC3194" s="316">
        <v>0</v>
      </c>
      <c r="AD3194" s="316"/>
      <c r="AE3194" s="898"/>
      <c r="AF3194" s="313"/>
    </row>
    <row r="3195" spans="1:32" x14ac:dyDescent="0.25">
      <c r="A3195" s="124">
        <v>1</v>
      </c>
      <c r="B3195" s="2230" t="s">
        <v>859</v>
      </c>
      <c r="D3195" s="459" t="s">
        <v>381</v>
      </c>
      <c r="E3195" s="1608"/>
      <c r="F3195" s="1623"/>
      <c r="G3195" s="245"/>
      <c r="H3195" s="516"/>
      <c r="I3195" s="516"/>
      <c r="J3195" s="516"/>
      <c r="K3195" s="807"/>
      <c r="L3195" s="807"/>
      <c r="M3195" s="1446"/>
      <c r="N3195" s="1446"/>
      <c r="O3195" s="1446"/>
      <c r="P3195" s="1446"/>
      <c r="Q3195" s="1446"/>
      <c r="R3195" s="1446"/>
      <c r="S3195" s="316"/>
      <c r="T3195" s="316"/>
      <c r="U3195" s="316"/>
      <c r="V3195" s="316"/>
      <c r="W3195" s="837">
        <f>S3195/12*$D$4+(T3195-S3195)/11*3+(U3195-T3195)/10*2+(V3195-U3195)/9*1</f>
        <v>0</v>
      </c>
      <c r="X3195" s="316">
        <f t="shared" si="566"/>
        <v>0</v>
      </c>
      <c r="Y3195" s="757"/>
      <c r="Z3195" s="316"/>
      <c r="AA3195" s="316">
        <f>X3195-W3195</f>
        <v>0</v>
      </c>
      <c r="AB3195" s="316"/>
      <c r="AC3195" s="316">
        <v>0</v>
      </c>
      <c r="AD3195" s="316"/>
      <c r="AE3195" s="898"/>
      <c r="AF3195" s="313"/>
    </row>
    <row r="3196" spans="1:32" ht="29.25" x14ac:dyDescent="0.25">
      <c r="A3196" s="124">
        <v>1</v>
      </c>
      <c r="B3196" s="2230" t="s">
        <v>859</v>
      </c>
      <c r="D3196" s="2225" t="s">
        <v>363</v>
      </c>
      <c r="E3196" s="417"/>
      <c r="F3196" s="4"/>
      <c r="G3196" s="555"/>
      <c r="H3196" s="555"/>
      <c r="I3196" s="555">
        <f>I3197+I3198+I3199+I3200+I3201</f>
        <v>0</v>
      </c>
      <c r="J3196" s="731" t="e">
        <f>I3196/H3196*100</f>
        <v>#DIV/0!</v>
      </c>
      <c r="K3196" s="1479"/>
      <c r="L3196" s="1479"/>
      <c r="M3196" s="109"/>
      <c r="N3196" s="109"/>
      <c r="O3196" s="109"/>
      <c r="P3196" s="109"/>
      <c r="Q3196" s="109"/>
      <c r="R3196" s="109"/>
      <c r="S3196" s="316"/>
      <c r="T3196" s="316"/>
      <c r="U3196" s="316"/>
      <c r="V3196" s="316"/>
      <c r="W3196" s="313"/>
      <c r="X3196" s="316">
        <f t="shared" si="566"/>
        <v>0</v>
      </c>
      <c r="Y3196" s="757"/>
      <c r="Z3196" s="316"/>
      <c r="AA3196" s="316"/>
      <c r="AB3196" s="316"/>
      <c r="AC3196" s="316"/>
      <c r="AD3196" s="316"/>
      <c r="AE3196" s="913"/>
      <c r="AF3196" s="313"/>
    </row>
    <row r="3197" spans="1:32" ht="30" x14ac:dyDescent="0.25">
      <c r="A3197" s="124">
        <v>1</v>
      </c>
      <c r="B3197" s="2230" t="s">
        <v>859</v>
      </c>
      <c r="D3197" s="296" t="s">
        <v>193</v>
      </c>
      <c r="E3197" s="417"/>
      <c r="F3197" s="4"/>
      <c r="G3197" s="556"/>
      <c r="H3197" s="110"/>
      <c r="I3197" s="170"/>
      <c r="J3197" s="170"/>
      <c r="K3197" s="1479"/>
      <c r="L3197" s="1479"/>
      <c r="M3197" s="109"/>
      <c r="N3197" s="109"/>
      <c r="O3197" s="109"/>
      <c r="P3197" s="109"/>
      <c r="Q3197" s="109"/>
      <c r="R3197" s="109"/>
      <c r="S3197" s="316"/>
      <c r="T3197" s="316"/>
      <c r="U3197" s="316"/>
      <c r="V3197" s="316"/>
      <c r="W3197" s="313"/>
      <c r="X3197" s="316">
        <f t="shared" si="566"/>
        <v>0</v>
      </c>
      <c r="Y3197" s="757"/>
      <c r="Z3197" s="316"/>
      <c r="AA3197" s="316"/>
      <c r="AB3197" s="316"/>
      <c r="AC3197" s="316"/>
      <c r="AD3197" s="316"/>
      <c r="AE3197" s="909"/>
      <c r="AF3197" s="313"/>
    </row>
    <row r="3198" spans="1:32" ht="30" x14ac:dyDescent="0.25">
      <c r="A3198" s="124">
        <v>1</v>
      </c>
      <c r="B3198" s="2230" t="s">
        <v>859</v>
      </c>
      <c r="D3198" s="461" t="s">
        <v>547</v>
      </c>
      <c r="E3198" s="417"/>
      <c r="F3198" s="4"/>
      <c r="G3198" s="556"/>
      <c r="H3198" s="110"/>
      <c r="I3198" s="170"/>
      <c r="J3198" s="170" t="e">
        <f t="shared" ref="J3198:J3206" si="567">I3198/H3198*100</f>
        <v>#DIV/0!</v>
      </c>
      <c r="K3198" s="1479"/>
      <c r="L3198" s="1479"/>
      <c r="M3198" s="109"/>
      <c r="N3198" s="109"/>
      <c r="O3198" s="109"/>
      <c r="P3198" s="109"/>
      <c r="Q3198" s="109"/>
      <c r="R3198" s="109"/>
      <c r="S3198" s="316"/>
      <c r="T3198" s="316"/>
      <c r="U3198" s="316"/>
      <c r="V3198" s="316"/>
      <c r="W3198" s="313"/>
      <c r="X3198" s="316">
        <f t="shared" si="566"/>
        <v>0</v>
      </c>
      <c r="Y3198" s="757"/>
      <c r="Z3198" s="316"/>
      <c r="AA3198" s="316"/>
      <c r="AB3198" s="316"/>
      <c r="AC3198" s="316"/>
      <c r="AD3198" s="316"/>
      <c r="AE3198" s="909"/>
      <c r="AF3198" s="313"/>
    </row>
    <row r="3199" spans="1:32" ht="60" x14ac:dyDescent="0.25">
      <c r="A3199" s="124">
        <v>1</v>
      </c>
      <c r="B3199" s="2230" t="s">
        <v>859</v>
      </c>
      <c r="D3199" s="297" t="s">
        <v>548</v>
      </c>
      <c r="E3199" s="417"/>
      <c r="F3199" s="4"/>
      <c r="G3199" s="556"/>
      <c r="H3199" s="110"/>
      <c r="I3199" s="170"/>
      <c r="J3199" s="170" t="e">
        <f t="shared" si="567"/>
        <v>#DIV/0!</v>
      </c>
      <c r="K3199" s="1479"/>
      <c r="L3199" s="1479"/>
      <c r="M3199" s="109"/>
      <c r="N3199" s="109"/>
      <c r="O3199" s="109"/>
      <c r="P3199" s="109"/>
      <c r="Q3199" s="109"/>
      <c r="R3199" s="109"/>
      <c r="S3199" s="316"/>
      <c r="T3199" s="316"/>
      <c r="U3199" s="316"/>
      <c r="V3199" s="316"/>
      <c r="W3199" s="313"/>
      <c r="X3199" s="316">
        <f t="shared" si="566"/>
        <v>0</v>
      </c>
      <c r="Y3199" s="757"/>
      <c r="Z3199" s="316"/>
      <c r="AA3199" s="316"/>
      <c r="AB3199" s="316"/>
      <c r="AC3199" s="316"/>
      <c r="AD3199" s="316"/>
      <c r="AE3199" s="909"/>
      <c r="AF3199" s="313"/>
    </row>
    <row r="3200" spans="1:32" ht="45" x14ac:dyDescent="0.25">
      <c r="A3200" s="124">
        <v>1</v>
      </c>
      <c r="B3200" s="2230" t="s">
        <v>859</v>
      </c>
      <c r="D3200" s="297" t="s">
        <v>549</v>
      </c>
      <c r="E3200" s="417"/>
      <c r="F3200" s="4"/>
      <c r="G3200" s="556"/>
      <c r="H3200" s="110"/>
      <c r="I3200" s="170"/>
      <c r="J3200" s="170" t="e">
        <f t="shared" si="567"/>
        <v>#DIV/0!</v>
      </c>
      <c r="K3200" s="1479"/>
      <c r="L3200" s="1479"/>
      <c r="M3200" s="109"/>
      <c r="N3200" s="109"/>
      <c r="O3200" s="109"/>
      <c r="P3200" s="109"/>
      <c r="Q3200" s="109"/>
      <c r="R3200" s="109"/>
      <c r="S3200" s="316"/>
      <c r="T3200" s="316"/>
      <c r="U3200" s="316"/>
      <c r="V3200" s="316"/>
      <c r="W3200" s="313"/>
      <c r="X3200" s="316">
        <f t="shared" si="566"/>
        <v>0</v>
      </c>
      <c r="Y3200" s="757"/>
      <c r="Z3200" s="316"/>
      <c r="AA3200" s="316"/>
      <c r="AB3200" s="316"/>
      <c r="AC3200" s="316"/>
      <c r="AD3200" s="316"/>
      <c r="AE3200" s="909"/>
      <c r="AF3200" s="313"/>
    </row>
    <row r="3201" spans="1:32" ht="90" x14ac:dyDescent="0.25">
      <c r="A3201" s="124">
        <v>1</v>
      </c>
      <c r="B3201" s="2230" t="s">
        <v>859</v>
      </c>
      <c r="D3201" s="297" t="s">
        <v>550</v>
      </c>
      <c r="E3201" s="417"/>
      <c r="F3201" s="4"/>
      <c r="G3201" s="556"/>
      <c r="H3201" s="110"/>
      <c r="I3201" s="170">
        <v>0</v>
      </c>
      <c r="J3201" s="170" t="e">
        <f t="shared" si="567"/>
        <v>#DIV/0!</v>
      </c>
      <c r="K3201" s="1479"/>
      <c r="L3201" s="1479"/>
      <c r="M3201" s="109"/>
      <c r="N3201" s="109"/>
      <c r="O3201" s="109"/>
      <c r="P3201" s="109"/>
      <c r="Q3201" s="109"/>
      <c r="R3201" s="109"/>
      <c r="S3201" s="316"/>
      <c r="T3201" s="316"/>
      <c r="U3201" s="316"/>
      <c r="V3201" s="316"/>
      <c r="W3201" s="313"/>
      <c r="X3201" s="316">
        <f t="shared" si="566"/>
        <v>0</v>
      </c>
      <c r="Y3201" s="757"/>
      <c r="Z3201" s="316"/>
      <c r="AA3201" s="316"/>
      <c r="AB3201" s="316"/>
      <c r="AC3201" s="316"/>
      <c r="AD3201" s="316"/>
      <c r="AE3201" s="909"/>
      <c r="AF3201" s="313"/>
    </row>
    <row r="3202" spans="1:32" s="2230" customFormat="1" ht="29.25" x14ac:dyDescent="0.25">
      <c r="B3202" s="2230" t="s">
        <v>859</v>
      </c>
      <c r="D3202" s="270" t="s">
        <v>131</v>
      </c>
      <c r="E3202" s="417"/>
      <c r="F3202" s="4"/>
      <c r="G3202" s="555"/>
      <c r="H3202" s="555"/>
      <c r="I3202" s="555">
        <f>I3203+I3204+I3205</f>
        <v>0</v>
      </c>
      <c r="J3202" s="170" t="e">
        <f t="shared" si="567"/>
        <v>#DIV/0!</v>
      </c>
      <c r="K3202" s="1479"/>
      <c r="L3202" s="1479"/>
      <c r="M3202" s="109"/>
      <c r="N3202" s="109"/>
      <c r="O3202" s="109"/>
      <c r="P3202" s="109"/>
      <c r="Q3202" s="109"/>
      <c r="R3202" s="109"/>
      <c r="S3202" s="316"/>
      <c r="T3202" s="316"/>
      <c r="U3202" s="316"/>
      <c r="V3202" s="316"/>
      <c r="W3202" s="313"/>
      <c r="X3202" s="316">
        <f t="shared" si="566"/>
        <v>0</v>
      </c>
      <c r="Y3202" s="757"/>
      <c r="Z3202" s="316"/>
      <c r="AA3202" s="316"/>
      <c r="AB3202" s="316"/>
      <c r="AC3202" s="316"/>
      <c r="AD3202" s="316"/>
      <c r="AE3202" s="909"/>
      <c r="AF3202" s="313"/>
    </row>
    <row r="3203" spans="1:32" x14ac:dyDescent="0.25">
      <c r="B3203" s="2230" t="s">
        <v>859</v>
      </c>
      <c r="D3203" s="297" t="s">
        <v>222</v>
      </c>
      <c r="E3203" s="417"/>
      <c r="F3203" s="4"/>
      <c r="G3203" s="556"/>
      <c r="H3203" s="110"/>
      <c r="I3203" s="170"/>
      <c r="J3203" s="170" t="e">
        <f t="shared" si="567"/>
        <v>#DIV/0!</v>
      </c>
      <c r="K3203" s="1479"/>
      <c r="L3203" s="1479"/>
      <c r="M3203" s="109"/>
      <c r="N3203" s="109"/>
      <c r="O3203" s="109"/>
      <c r="P3203" s="109"/>
      <c r="Q3203" s="109"/>
      <c r="R3203" s="109"/>
      <c r="S3203" s="316"/>
      <c r="T3203" s="316"/>
      <c r="U3203" s="316"/>
      <c r="V3203" s="316"/>
      <c r="W3203" s="313"/>
      <c r="X3203" s="316">
        <f t="shared" si="566"/>
        <v>0</v>
      </c>
      <c r="Y3203" s="757"/>
      <c r="Z3203" s="316"/>
      <c r="AA3203" s="316"/>
      <c r="AB3203" s="316"/>
      <c r="AC3203" s="316"/>
      <c r="AD3203" s="316"/>
      <c r="AE3203" s="909"/>
      <c r="AF3203" s="313"/>
    </row>
    <row r="3204" spans="1:32" ht="45" x14ac:dyDescent="0.25">
      <c r="A3204" s="124">
        <v>1</v>
      </c>
      <c r="B3204" s="2230" t="s">
        <v>859</v>
      </c>
      <c r="D3204" s="297" t="s">
        <v>551</v>
      </c>
      <c r="E3204" s="417"/>
      <c r="F3204" s="4"/>
      <c r="G3204" s="3171"/>
      <c r="H3204" s="110"/>
      <c r="I3204" s="170"/>
      <c r="J3204" s="170" t="e">
        <f t="shared" si="567"/>
        <v>#DIV/0!</v>
      </c>
      <c r="K3204" s="1479"/>
      <c r="L3204" s="1479"/>
      <c r="M3204" s="109"/>
      <c r="N3204" s="109"/>
      <c r="O3204" s="109"/>
      <c r="P3204" s="109"/>
      <c r="Q3204" s="109"/>
      <c r="R3204" s="109"/>
      <c r="S3204" s="316"/>
      <c r="T3204" s="316"/>
      <c r="U3204" s="316"/>
      <c r="V3204" s="316"/>
      <c r="W3204" s="313"/>
      <c r="X3204" s="316">
        <f t="shared" si="566"/>
        <v>0</v>
      </c>
      <c r="Y3204" s="757"/>
      <c r="Z3204" s="316"/>
      <c r="AA3204" s="316"/>
      <c r="AB3204" s="316"/>
      <c r="AC3204" s="316"/>
      <c r="AD3204" s="316"/>
      <c r="AE3204" s="909"/>
      <c r="AF3204" s="313"/>
    </row>
    <row r="3205" spans="1:32" s="2230" customFormat="1" ht="60" x14ac:dyDescent="0.25">
      <c r="B3205" s="2230" t="s">
        <v>859</v>
      </c>
      <c r="D3205" s="297" t="s">
        <v>598</v>
      </c>
      <c r="E3205" s="417"/>
      <c r="F3205" s="4"/>
      <c r="G3205" s="3171"/>
      <c r="H3205" s="110"/>
      <c r="I3205" s="170">
        <v>0</v>
      </c>
      <c r="J3205" s="170" t="e">
        <f t="shared" si="567"/>
        <v>#DIV/0!</v>
      </c>
      <c r="K3205" s="1479"/>
      <c r="L3205" s="1479"/>
      <c r="M3205" s="109"/>
      <c r="N3205" s="109"/>
      <c r="O3205" s="109"/>
      <c r="P3205" s="109"/>
      <c r="Q3205" s="109"/>
      <c r="R3205" s="109"/>
      <c r="S3205" s="316"/>
      <c r="T3205" s="316"/>
      <c r="U3205" s="316"/>
      <c r="V3205" s="316"/>
      <c r="W3205" s="313"/>
      <c r="X3205" s="316">
        <f t="shared" si="566"/>
        <v>0</v>
      </c>
      <c r="Y3205" s="757"/>
      <c r="Z3205" s="316"/>
      <c r="AA3205" s="316"/>
      <c r="AB3205" s="316"/>
      <c r="AC3205" s="316"/>
      <c r="AD3205" s="316"/>
      <c r="AE3205" s="909"/>
      <c r="AF3205" s="313"/>
    </row>
    <row r="3206" spans="1:32" s="2230" customFormat="1" ht="29.25" x14ac:dyDescent="0.25">
      <c r="B3206" s="2230" t="s">
        <v>859</v>
      </c>
      <c r="D3206" s="2225" t="s">
        <v>721</v>
      </c>
      <c r="E3206" s="417"/>
      <c r="F3206" s="4"/>
      <c r="G3206" s="3171"/>
      <c r="H3206" s="110"/>
      <c r="I3206" s="170"/>
      <c r="J3206" s="170" t="e">
        <f t="shared" si="567"/>
        <v>#DIV/0!</v>
      </c>
      <c r="K3206" s="1479"/>
      <c r="L3206" s="1479"/>
      <c r="M3206" s="109"/>
      <c r="N3206" s="109"/>
      <c r="O3206" s="109"/>
      <c r="P3206" s="109"/>
      <c r="Q3206" s="109"/>
      <c r="R3206" s="109"/>
      <c r="S3206" s="316"/>
      <c r="T3206" s="316"/>
      <c r="U3206" s="316"/>
      <c r="V3206" s="316"/>
      <c r="W3206" s="313"/>
      <c r="X3206" s="316">
        <f t="shared" si="566"/>
        <v>0</v>
      </c>
      <c r="Y3206" s="757"/>
      <c r="Z3206" s="316"/>
      <c r="AA3206" s="316"/>
      <c r="AB3206" s="316"/>
      <c r="AC3206" s="316"/>
      <c r="AD3206" s="316"/>
      <c r="AE3206" s="909"/>
      <c r="AF3206" s="313"/>
    </row>
    <row r="3207" spans="1:32" x14ac:dyDescent="0.25">
      <c r="A3207" s="124">
        <v>1</v>
      </c>
      <c r="B3207" s="2230" t="s">
        <v>859</v>
      </c>
      <c r="D3207" s="3008" t="s">
        <v>194</v>
      </c>
      <c r="E3207" s="417"/>
      <c r="F3207" s="4"/>
      <c r="G3207" s="556"/>
      <c r="H3207" s="110"/>
      <c r="I3207" s="170"/>
      <c r="J3207" s="170"/>
      <c r="K3207" s="1479"/>
      <c r="L3207" s="1479"/>
      <c r="M3207" s="109"/>
      <c r="N3207" s="109"/>
      <c r="O3207" s="109"/>
      <c r="P3207" s="109"/>
      <c r="Q3207" s="109"/>
      <c r="R3207" s="109"/>
      <c r="S3207" s="316"/>
      <c r="T3207" s="316"/>
      <c r="U3207" s="316"/>
      <c r="V3207" s="316"/>
      <c r="W3207" s="313"/>
      <c r="X3207" s="3000">
        <f t="shared" si="566"/>
        <v>17.508220000000001</v>
      </c>
      <c r="Y3207" s="757"/>
      <c r="Z3207" s="316"/>
      <c r="AA3207" s="316"/>
      <c r="AB3207" s="316"/>
      <c r="AC3207" s="316"/>
      <c r="AD3207" s="3000">
        <v>17.508220000000001</v>
      </c>
      <c r="AE3207" s="909"/>
      <c r="AF3207" s="313"/>
    </row>
    <row r="3208" spans="1:32" ht="90" x14ac:dyDescent="0.25">
      <c r="A3208" s="124">
        <v>1</v>
      </c>
      <c r="B3208" s="2230" t="s">
        <v>859</v>
      </c>
      <c r="D3208" s="297" t="s">
        <v>597</v>
      </c>
      <c r="E3208" s="417"/>
      <c r="F3208" s="4"/>
      <c r="G3208" s="556"/>
      <c r="H3208" s="110"/>
      <c r="I3208" s="170"/>
      <c r="J3208" s="170" t="e">
        <f t="shared" ref="J3208:J3214" si="568">I3208/H3208*100</f>
        <v>#DIV/0!</v>
      </c>
      <c r="K3208" s="1479"/>
      <c r="L3208" s="1479"/>
      <c r="M3208" s="109"/>
      <c r="N3208" s="109"/>
      <c r="O3208" s="109"/>
      <c r="P3208" s="109"/>
      <c r="Q3208" s="109"/>
      <c r="R3208" s="109"/>
      <c r="S3208" s="316"/>
      <c r="T3208" s="316"/>
      <c r="U3208" s="316"/>
      <c r="V3208" s="316"/>
      <c r="W3208" s="837">
        <f>S3208/12*$D$4+(T3208-S3208)/11*3+(U3208-T3208)/10*2+(V3208-U3208)/9*1</f>
        <v>0</v>
      </c>
      <c r="X3208" s="316">
        <f t="shared" si="566"/>
        <v>0</v>
      </c>
      <c r="Y3208" s="757"/>
      <c r="Z3208" s="316"/>
      <c r="AA3208" s="316">
        <f>X3208-W3208</f>
        <v>0</v>
      </c>
      <c r="AB3208" s="316"/>
      <c r="AC3208" s="316">
        <v>0</v>
      </c>
      <c r="AD3208" s="316"/>
      <c r="AE3208" s="909"/>
      <c r="AF3208" s="313"/>
    </row>
    <row r="3209" spans="1:32" s="2230" customFormat="1" x14ac:dyDescent="0.25">
      <c r="B3209" s="2230" t="s">
        <v>859</v>
      </c>
      <c r="D3209" s="297" t="s">
        <v>718</v>
      </c>
      <c r="E3209" s="417"/>
      <c r="F3209" s="4"/>
      <c r="G3209" s="556"/>
      <c r="H3209" s="110"/>
      <c r="I3209" s="170"/>
      <c r="J3209" s="170" t="e">
        <f t="shared" si="568"/>
        <v>#DIV/0!</v>
      </c>
      <c r="K3209" s="1479"/>
      <c r="L3209" s="1479"/>
      <c r="M3209" s="109"/>
      <c r="N3209" s="109"/>
      <c r="O3209" s="109"/>
      <c r="P3209" s="109"/>
      <c r="Q3209" s="109"/>
      <c r="R3209" s="109"/>
      <c r="S3209" s="316"/>
      <c r="T3209" s="316"/>
      <c r="U3209" s="316"/>
      <c r="V3209" s="316"/>
      <c r="W3209" s="837"/>
      <c r="X3209" s="316">
        <f t="shared" si="566"/>
        <v>0</v>
      </c>
      <c r="Y3209" s="757"/>
      <c r="Z3209" s="316"/>
      <c r="AA3209" s="316"/>
      <c r="AB3209" s="316"/>
      <c r="AC3209" s="316"/>
      <c r="AD3209" s="316"/>
      <c r="AE3209" s="909"/>
      <c r="AF3209" s="313"/>
    </row>
    <row r="3210" spans="1:32" s="2230" customFormat="1" x14ac:dyDescent="0.25">
      <c r="B3210" s="2230" t="s">
        <v>859</v>
      </c>
      <c r="D3210" s="297" t="s">
        <v>719</v>
      </c>
      <c r="E3210" s="417"/>
      <c r="F3210" s="4"/>
      <c r="G3210" s="556"/>
      <c r="H3210" s="110"/>
      <c r="I3210" s="170"/>
      <c r="J3210" s="170" t="e">
        <f t="shared" si="568"/>
        <v>#DIV/0!</v>
      </c>
      <c r="K3210" s="1479"/>
      <c r="L3210" s="1479"/>
      <c r="M3210" s="109"/>
      <c r="N3210" s="109"/>
      <c r="O3210" s="109"/>
      <c r="P3210" s="109"/>
      <c r="Q3210" s="109"/>
      <c r="R3210" s="109"/>
      <c r="S3210" s="316"/>
      <c r="T3210" s="316"/>
      <c r="U3210" s="316"/>
      <c r="V3210" s="316"/>
      <c r="W3210" s="837"/>
      <c r="X3210" s="316">
        <f t="shared" si="566"/>
        <v>0</v>
      </c>
      <c r="Y3210" s="757"/>
      <c r="Z3210" s="316"/>
      <c r="AA3210" s="316"/>
      <c r="AB3210" s="316"/>
      <c r="AC3210" s="316"/>
      <c r="AD3210" s="316"/>
      <c r="AE3210" s="909"/>
      <c r="AF3210" s="313"/>
    </row>
    <row r="3211" spans="1:32" s="2230" customFormat="1" x14ac:dyDescent="0.25">
      <c r="B3211" s="2230" t="s">
        <v>859</v>
      </c>
      <c r="D3211" s="297" t="s">
        <v>720</v>
      </c>
      <c r="E3211" s="417"/>
      <c r="F3211" s="4"/>
      <c r="G3211" s="556"/>
      <c r="H3211" s="110"/>
      <c r="I3211" s="170"/>
      <c r="J3211" s="170" t="e">
        <f t="shared" si="568"/>
        <v>#DIV/0!</v>
      </c>
      <c r="K3211" s="1479"/>
      <c r="L3211" s="1479"/>
      <c r="M3211" s="109"/>
      <c r="N3211" s="109"/>
      <c r="O3211" s="109"/>
      <c r="P3211" s="109"/>
      <c r="Q3211" s="109"/>
      <c r="R3211" s="109"/>
      <c r="S3211" s="316"/>
      <c r="T3211" s="316"/>
      <c r="U3211" s="316"/>
      <c r="V3211" s="316"/>
      <c r="W3211" s="837"/>
      <c r="X3211" s="316">
        <f t="shared" si="566"/>
        <v>0</v>
      </c>
      <c r="Y3211" s="757"/>
      <c r="Z3211" s="316"/>
      <c r="AA3211" s="316"/>
      <c r="AB3211" s="316"/>
      <c r="AC3211" s="316"/>
      <c r="AD3211" s="316"/>
      <c r="AE3211" s="909"/>
      <c r="AF3211" s="313"/>
    </row>
    <row r="3212" spans="1:32" ht="43.5" x14ac:dyDescent="0.25">
      <c r="A3212" s="124">
        <v>1</v>
      </c>
      <c r="B3212" s="2230" t="s">
        <v>859</v>
      </c>
      <c r="D3212" s="2225" t="s">
        <v>552</v>
      </c>
      <c r="E3212" s="417"/>
      <c r="F3212" s="4"/>
      <c r="G3212" s="555"/>
      <c r="H3212" s="555"/>
      <c r="I3212" s="555">
        <f>I3213+I3222</f>
        <v>2</v>
      </c>
      <c r="J3212" s="170" t="e">
        <f t="shared" si="568"/>
        <v>#DIV/0!</v>
      </c>
      <c r="K3212" s="1479"/>
      <c r="L3212" s="1479"/>
      <c r="M3212" s="109"/>
      <c r="N3212" s="109"/>
      <c r="O3212" s="109"/>
      <c r="P3212" s="109"/>
      <c r="Q3212" s="109"/>
      <c r="R3212" s="109"/>
      <c r="S3212" s="316"/>
      <c r="T3212" s="316"/>
      <c r="U3212" s="316"/>
      <c r="V3212" s="316"/>
      <c r="W3212" s="313">
        <f t="shared" ref="W3212:AD3212" si="569">W3213+W3222</f>
        <v>0</v>
      </c>
      <c r="X3212" s="316">
        <f t="shared" si="566"/>
        <v>7.222360000000001</v>
      </c>
      <c r="Y3212" s="757">
        <f t="shared" si="569"/>
        <v>0</v>
      </c>
      <c r="Z3212" s="316">
        <f t="shared" si="569"/>
        <v>0</v>
      </c>
      <c r="AA3212" s="316">
        <f t="shared" si="569"/>
        <v>7.222360000000001</v>
      </c>
      <c r="AB3212" s="316">
        <f t="shared" si="569"/>
        <v>0</v>
      </c>
      <c r="AC3212" s="316">
        <f t="shared" si="569"/>
        <v>0</v>
      </c>
      <c r="AD3212" s="316">
        <f t="shared" si="569"/>
        <v>7.222360000000001</v>
      </c>
      <c r="AE3212" s="909"/>
      <c r="AF3212" s="313"/>
    </row>
    <row r="3213" spans="1:32" ht="30" x14ac:dyDescent="0.25">
      <c r="A3213" s="124">
        <v>1</v>
      </c>
      <c r="B3213" s="2230" t="s">
        <v>859</v>
      </c>
      <c r="D3213" s="461" t="s">
        <v>364</v>
      </c>
      <c r="E3213" s="417"/>
      <c r="F3213" s="4"/>
      <c r="G3213" s="555"/>
      <c r="H3213" s="555"/>
      <c r="I3213" s="555">
        <f>SUM(I3214:I3221)</f>
        <v>2</v>
      </c>
      <c r="J3213" s="170" t="e">
        <f t="shared" si="568"/>
        <v>#DIV/0!</v>
      </c>
      <c r="K3213" s="1479"/>
      <c r="L3213" s="1479"/>
      <c r="M3213" s="109"/>
      <c r="N3213" s="109"/>
      <c r="O3213" s="109"/>
      <c r="P3213" s="109"/>
      <c r="Q3213" s="109"/>
      <c r="R3213" s="109"/>
      <c r="S3213" s="316"/>
      <c r="T3213" s="316"/>
      <c r="U3213" s="316"/>
      <c r="V3213" s="316"/>
      <c r="W3213" s="313">
        <f t="shared" ref="W3213:AD3213" si="570">SUM(W3214:W3221)</f>
        <v>0</v>
      </c>
      <c r="X3213" s="316">
        <f t="shared" si="566"/>
        <v>7.222360000000001</v>
      </c>
      <c r="Y3213" s="757">
        <f t="shared" si="570"/>
        <v>0</v>
      </c>
      <c r="Z3213" s="316">
        <f t="shared" si="570"/>
        <v>0</v>
      </c>
      <c r="AA3213" s="316">
        <f t="shared" si="570"/>
        <v>7.222360000000001</v>
      </c>
      <c r="AB3213" s="316">
        <f t="shared" si="570"/>
        <v>0</v>
      </c>
      <c r="AC3213" s="316">
        <f t="shared" si="570"/>
        <v>0</v>
      </c>
      <c r="AD3213" s="316">
        <f t="shared" si="570"/>
        <v>7.222360000000001</v>
      </c>
      <c r="AE3213" s="909"/>
      <c r="AF3213" s="313"/>
    </row>
    <row r="3214" spans="1:32" ht="30" x14ac:dyDescent="0.25">
      <c r="A3214" s="124">
        <v>1</v>
      </c>
      <c r="B3214" s="2230" t="s">
        <v>859</v>
      </c>
      <c r="D3214" s="297" t="s">
        <v>553</v>
      </c>
      <c r="E3214" s="417"/>
      <c r="F3214" s="4"/>
      <c r="G3214" s="556"/>
      <c r="H3214" s="110"/>
      <c r="I3214" s="533">
        <v>2</v>
      </c>
      <c r="J3214" s="170" t="e">
        <f t="shared" si="568"/>
        <v>#DIV/0!</v>
      </c>
      <c r="K3214" s="1479"/>
      <c r="L3214" s="1479"/>
      <c r="M3214" s="109"/>
      <c r="N3214" s="109"/>
      <c r="O3214" s="109"/>
      <c r="P3214" s="109"/>
      <c r="Q3214" s="109"/>
      <c r="R3214" s="109"/>
      <c r="S3214" s="316"/>
      <c r="T3214" s="316"/>
      <c r="U3214" s="316"/>
      <c r="V3214" s="316"/>
      <c r="W3214" s="313">
        <f>S3214/12*$D$4+(T3214-S3214)/11*3+(U3214-T3214)/10*2+(V3214-U3214)/9*1</f>
        <v>0</v>
      </c>
      <c r="X3214" s="2992">
        <f t="shared" si="566"/>
        <v>7.222360000000001</v>
      </c>
      <c r="Y3214" s="757"/>
      <c r="Z3214" s="316"/>
      <c r="AA3214" s="316">
        <f>X3214-W3214</f>
        <v>7.222360000000001</v>
      </c>
      <c r="AB3214" s="316"/>
      <c r="AC3214" s="316">
        <v>0</v>
      </c>
      <c r="AD3214" s="2992">
        <v>7.222360000000001</v>
      </c>
      <c r="AE3214" s="909"/>
      <c r="AF3214" s="313"/>
    </row>
    <row r="3215" spans="1:32" ht="60" x14ac:dyDescent="0.25">
      <c r="A3215" s="124">
        <v>1</v>
      </c>
      <c r="B3215" s="2230" t="s">
        <v>859</v>
      </c>
      <c r="D3215" s="297" t="s">
        <v>573</v>
      </c>
      <c r="E3215" s="417"/>
      <c r="F3215" s="4"/>
      <c r="G3215" s="557"/>
      <c r="H3215" s="110"/>
      <c r="I3215" s="170"/>
      <c r="J3215" s="170"/>
      <c r="K3215" s="1479"/>
      <c r="L3215" s="1479"/>
      <c r="M3215" s="109"/>
      <c r="N3215" s="109"/>
      <c r="O3215" s="109"/>
      <c r="P3215" s="109"/>
      <c r="Q3215" s="109"/>
      <c r="R3215" s="109"/>
      <c r="S3215" s="316"/>
      <c r="T3215" s="316"/>
      <c r="U3215" s="316"/>
      <c r="V3215" s="316"/>
      <c r="W3215" s="313"/>
      <c r="X3215" s="316">
        <f t="shared" si="566"/>
        <v>0</v>
      </c>
      <c r="Y3215" s="757"/>
      <c r="Z3215" s="316"/>
      <c r="AA3215" s="316"/>
      <c r="AB3215" s="316"/>
      <c r="AC3215" s="316"/>
      <c r="AD3215" s="316"/>
      <c r="AE3215" s="909"/>
      <c r="AF3215" s="313"/>
    </row>
    <row r="3216" spans="1:32" s="2230" customFormat="1" ht="60" x14ac:dyDescent="0.25">
      <c r="B3216" s="2230" t="s">
        <v>859</v>
      </c>
      <c r="D3216" s="297" t="s">
        <v>885</v>
      </c>
      <c r="E3216" s="417"/>
      <c r="F3216" s="4"/>
      <c r="G3216" s="519"/>
      <c r="H3216" s="110"/>
      <c r="I3216" s="170"/>
      <c r="J3216" s="170"/>
      <c r="K3216" s="1479"/>
      <c r="L3216" s="1479"/>
      <c r="M3216" s="109"/>
      <c r="N3216" s="109"/>
      <c r="O3216" s="109"/>
      <c r="P3216" s="109"/>
      <c r="Q3216" s="109"/>
      <c r="R3216" s="109"/>
      <c r="S3216" s="316"/>
      <c r="T3216" s="316"/>
      <c r="U3216" s="316"/>
      <c r="V3216" s="316"/>
      <c r="W3216" s="313"/>
      <c r="X3216" s="316">
        <f t="shared" si="566"/>
        <v>0</v>
      </c>
      <c r="Y3216" s="757"/>
      <c r="Z3216" s="316"/>
      <c r="AA3216" s="316"/>
      <c r="AB3216" s="316"/>
      <c r="AC3216" s="316"/>
      <c r="AD3216" s="316"/>
      <c r="AE3216" s="909"/>
      <c r="AF3216" s="313"/>
    </row>
    <row r="3217" spans="1:32" s="2230" customFormat="1" ht="60" x14ac:dyDescent="0.25">
      <c r="B3217" s="2230" t="s">
        <v>859</v>
      </c>
      <c r="D3217" s="297" t="s">
        <v>886</v>
      </c>
      <c r="E3217" s="417"/>
      <c r="F3217" s="4"/>
      <c r="G3217" s="519"/>
      <c r="H3217" s="110"/>
      <c r="I3217" s="170"/>
      <c r="J3217" s="170"/>
      <c r="K3217" s="1479"/>
      <c r="L3217" s="1479"/>
      <c r="M3217" s="109"/>
      <c r="N3217" s="109"/>
      <c r="O3217" s="109"/>
      <c r="P3217" s="109"/>
      <c r="Q3217" s="109"/>
      <c r="R3217" s="109"/>
      <c r="S3217" s="316"/>
      <c r="T3217" s="316"/>
      <c r="U3217" s="316"/>
      <c r="V3217" s="316"/>
      <c r="W3217" s="313"/>
      <c r="X3217" s="316">
        <f t="shared" si="566"/>
        <v>0</v>
      </c>
      <c r="Y3217" s="757"/>
      <c r="Z3217" s="316"/>
      <c r="AA3217" s="316"/>
      <c r="AB3217" s="316"/>
      <c r="AC3217" s="316"/>
      <c r="AD3217" s="316"/>
      <c r="AE3217" s="909"/>
      <c r="AF3217" s="313"/>
    </row>
    <row r="3218" spans="1:32" ht="30" x14ac:dyDescent="0.25">
      <c r="A3218" s="124">
        <v>1</v>
      </c>
      <c r="B3218" s="2230" t="s">
        <v>859</v>
      </c>
      <c r="D3218" s="297" t="s">
        <v>554</v>
      </c>
      <c r="E3218" s="417"/>
      <c r="F3218" s="4"/>
      <c r="G3218" s="486"/>
      <c r="H3218" s="110"/>
      <c r="I3218" s="170"/>
      <c r="J3218" s="170" t="e">
        <f>I3218/H3218*100</f>
        <v>#DIV/0!</v>
      </c>
      <c r="K3218" s="1479"/>
      <c r="L3218" s="1479"/>
      <c r="M3218" s="109"/>
      <c r="N3218" s="109"/>
      <c r="O3218" s="109"/>
      <c r="P3218" s="109"/>
      <c r="Q3218" s="109"/>
      <c r="R3218" s="109"/>
      <c r="S3218" s="316"/>
      <c r="T3218" s="316"/>
      <c r="U3218" s="316"/>
      <c r="V3218" s="316"/>
      <c r="W3218" s="313">
        <f>S3218/12*$D$4+(T3218-S3218)/11*3+(U3218-T3218)/10*2+(V3218-U3218)/9*1</f>
        <v>0</v>
      </c>
      <c r="X3218" s="316">
        <f t="shared" si="566"/>
        <v>0</v>
      </c>
      <c r="Y3218" s="757"/>
      <c r="Z3218" s="316"/>
      <c r="AA3218" s="316">
        <f>X3218-W3218</f>
        <v>0</v>
      </c>
      <c r="AB3218" s="316"/>
      <c r="AC3218" s="316">
        <v>0</v>
      </c>
      <c r="AD3218" s="316"/>
      <c r="AE3218" s="909"/>
      <c r="AF3218" s="313"/>
    </row>
    <row r="3219" spans="1:32" ht="30" x14ac:dyDescent="0.25">
      <c r="A3219" s="124">
        <v>1</v>
      </c>
      <c r="B3219" s="2230" t="s">
        <v>859</v>
      </c>
      <c r="D3219" s="297" t="s">
        <v>555</v>
      </c>
      <c r="E3219" s="417"/>
      <c r="F3219" s="4"/>
      <c r="G3219" s="536"/>
      <c r="H3219" s="110"/>
      <c r="I3219" s="170"/>
      <c r="J3219" s="170"/>
      <c r="K3219" s="1479"/>
      <c r="L3219" s="1479"/>
      <c r="M3219" s="109"/>
      <c r="N3219" s="109"/>
      <c r="O3219" s="109"/>
      <c r="P3219" s="109"/>
      <c r="Q3219" s="109"/>
      <c r="R3219" s="109"/>
      <c r="S3219" s="316"/>
      <c r="T3219" s="316"/>
      <c r="U3219" s="316"/>
      <c r="V3219" s="316"/>
      <c r="W3219" s="313">
        <f>S3219/12*$D$4</f>
        <v>0</v>
      </c>
      <c r="X3219" s="316">
        <f t="shared" si="566"/>
        <v>0</v>
      </c>
      <c r="Y3219" s="757"/>
      <c r="Z3219" s="316"/>
      <c r="AA3219" s="316">
        <f>X3219-W3219</f>
        <v>0</v>
      </c>
      <c r="AB3219" s="316"/>
      <c r="AC3219" s="316">
        <v>0</v>
      </c>
      <c r="AD3219" s="316">
        <v>0</v>
      </c>
      <c r="AE3219" s="909"/>
      <c r="AF3219" s="313"/>
    </row>
    <row r="3220" spans="1:32" ht="45" x14ac:dyDescent="0.25">
      <c r="A3220" s="124">
        <v>1</v>
      </c>
      <c r="B3220" s="2230" t="s">
        <v>859</v>
      </c>
      <c r="D3220" s="297" t="s">
        <v>556</v>
      </c>
      <c r="E3220" s="417"/>
      <c r="F3220" s="4"/>
      <c r="G3220" s="158"/>
      <c r="H3220" s="110"/>
      <c r="I3220" s="170"/>
      <c r="J3220" s="170" t="e">
        <f t="shared" ref="J3220:J3225" si="571">I3220/H3220*100</f>
        <v>#DIV/0!</v>
      </c>
      <c r="K3220" s="1479"/>
      <c r="L3220" s="1479"/>
      <c r="M3220" s="109"/>
      <c r="N3220" s="109"/>
      <c r="O3220" s="109"/>
      <c r="P3220" s="109"/>
      <c r="Q3220" s="109"/>
      <c r="R3220" s="109"/>
      <c r="S3220" s="316"/>
      <c r="T3220" s="316"/>
      <c r="U3220" s="316"/>
      <c r="V3220" s="316"/>
      <c r="W3220" s="313">
        <f>S3220/12*$D$4+(T3220-S3220)/11*3+(U3220-T3220)/10*2+(V3220-U3220)/9*1</f>
        <v>0</v>
      </c>
      <c r="X3220" s="316">
        <f t="shared" si="566"/>
        <v>0</v>
      </c>
      <c r="Y3220" s="757"/>
      <c r="Z3220" s="316"/>
      <c r="AA3220" s="316">
        <f>X3220-W3220</f>
        <v>0</v>
      </c>
      <c r="AB3220" s="316"/>
      <c r="AC3220" s="316">
        <v>0</v>
      </c>
      <c r="AD3220" s="316"/>
      <c r="AE3220" s="909"/>
      <c r="AF3220" s="313"/>
    </row>
    <row r="3221" spans="1:32" ht="30" x14ac:dyDescent="0.25">
      <c r="A3221" s="124">
        <v>1</v>
      </c>
      <c r="B3221" s="2230" t="s">
        <v>859</v>
      </c>
      <c r="D3221" s="297" t="s">
        <v>557</v>
      </c>
      <c r="E3221" s="417"/>
      <c r="F3221" s="4"/>
      <c r="G3221" s="557"/>
      <c r="H3221" s="110"/>
      <c r="I3221" s="170"/>
      <c r="J3221" s="170" t="e">
        <f t="shared" si="571"/>
        <v>#DIV/0!</v>
      </c>
      <c r="K3221" s="1479"/>
      <c r="L3221" s="1479"/>
      <c r="M3221" s="109"/>
      <c r="N3221" s="109"/>
      <c r="O3221" s="109"/>
      <c r="P3221" s="109"/>
      <c r="Q3221" s="109"/>
      <c r="R3221" s="109"/>
      <c r="S3221" s="316"/>
      <c r="T3221" s="316"/>
      <c r="U3221" s="316"/>
      <c r="V3221" s="316"/>
      <c r="W3221" s="313">
        <f>S3221/12*$D$4+(T3221-S3221)/11*3+(U3221-T3221)/10*2+(V3221-U3221)/9*1</f>
        <v>0</v>
      </c>
      <c r="X3221" s="316">
        <f t="shared" si="566"/>
        <v>0</v>
      </c>
      <c r="Y3221" s="757"/>
      <c r="Z3221" s="316"/>
      <c r="AA3221" s="316">
        <f>X3221-W3221</f>
        <v>0</v>
      </c>
      <c r="AB3221" s="316"/>
      <c r="AC3221" s="316">
        <v>0</v>
      </c>
      <c r="AD3221" s="316"/>
      <c r="AE3221" s="909"/>
      <c r="AF3221" s="313"/>
    </row>
    <row r="3222" spans="1:32" ht="45" x14ac:dyDescent="0.25">
      <c r="A3222" s="124">
        <v>1</v>
      </c>
      <c r="B3222" s="2230" t="s">
        <v>859</v>
      </c>
      <c r="D3222" s="461" t="s">
        <v>365</v>
      </c>
      <c r="E3222" s="417"/>
      <c r="F3222" s="4"/>
      <c r="G3222" s="558"/>
      <c r="H3222" s="558"/>
      <c r="I3222" s="558">
        <f>SUM(I3223:I3225)</f>
        <v>0</v>
      </c>
      <c r="J3222" s="170" t="e">
        <f t="shared" si="571"/>
        <v>#DIV/0!</v>
      </c>
      <c r="K3222" s="1479"/>
      <c r="L3222" s="1479"/>
      <c r="M3222" s="109"/>
      <c r="N3222" s="109"/>
      <c r="O3222" s="109"/>
      <c r="P3222" s="109"/>
      <c r="Q3222" s="109"/>
      <c r="R3222" s="109"/>
      <c r="S3222" s="316"/>
      <c r="T3222" s="316"/>
      <c r="U3222" s="316"/>
      <c r="V3222" s="316"/>
      <c r="W3222" s="313">
        <f t="shared" ref="W3222:AD3222" si="572">SUM(W3223:W3225)</f>
        <v>0</v>
      </c>
      <c r="X3222" s="316">
        <f t="shared" si="566"/>
        <v>0</v>
      </c>
      <c r="Y3222" s="757">
        <f t="shared" si="572"/>
        <v>0</v>
      </c>
      <c r="Z3222" s="316">
        <f t="shared" si="572"/>
        <v>0</v>
      </c>
      <c r="AA3222" s="316">
        <f t="shared" si="572"/>
        <v>0</v>
      </c>
      <c r="AB3222" s="316">
        <f t="shared" si="572"/>
        <v>0</v>
      </c>
      <c r="AC3222" s="316">
        <f t="shared" si="572"/>
        <v>0</v>
      </c>
      <c r="AD3222" s="316">
        <f t="shared" si="572"/>
        <v>0</v>
      </c>
      <c r="AE3222" s="909"/>
      <c r="AF3222" s="313"/>
    </row>
    <row r="3223" spans="1:32" ht="30" x14ac:dyDescent="0.25">
      <c r="A3223" s="124">
        <v>1</v>
      </c>
      <c r="B3223" s="2230" t="s">
        <v>859</v>
      </c>
      <c r="D3223" s="297" t="s">
        <v>558</v>
      </c>
      <c r="E3223" s="417"/>
      <c r="F3223" s="4"/>
      <c r="G3223" s="559"/>
      <c r="H3223" s="110"/>
      <c r="I3223" s="170"/>
      <c r="J3223" s="170" t="e">
        <f t="shared" si="571"/>
        <v>#DIV/0!</v>
      </c>
      <c r="K3223" s="1479"/>
      <c r="L3223" s="1479"/>
      <c r="M3223" s="109"/>
      <c r="N3223" s="109"/>
      <c r="O3223" s="109"/>
      <c r="P3223" s="109"/>
      <c r="Q3223" s="109"/>
      <c r="R3223" s="109"/>
      <c r="S3223" s="316"/>
      <c r="T3223" s="316"/>
      <c r="U3223" s="316"/>
      <c r="V3223" s="316"/>
      <c r="W3223" s="313">
        <f>S3223/12*$D$4+(T3223-S3223)/11*3+(U3223-T3223)/10*2+(V3223-U3223)/9*1</f>
        <v>0</v>
      </c>
      <c r="X3223" s="316">
        <f t="shared" si="566"/>
        <v>0</v>
      </c>
      <c r="Y3223" s="757"/>
      <c r="Z3223" s="316"/>
      <c r="AA3223" s="316">
        <f>X3223-W3223</f>
        <v>0</v>
      </c>
      <c r="AB3223" s="316"/>
      <c r="AC3223" s="316">
        <v>0</v>
      </c>
      <c r="AD3223" s="316"/>
      <c r="AE3223" s="909"/>
      <c r="AF3223" s="313"/>
    </row>
    <row r="3224" spans="1:32" ht="60" x14ac:dyDescent="0.25">
      <c r="B3224" s="2230" t="s">
        <v>859</v>
      </c>
      <c r="D3224" s="297" t="s">
        <v>559</v>
      </c>
      <c r="E3224" s="417"/>
      <c r="F3224" s="4"/>
      <c r="G3224" s="559"/>
      <c r="H3224" s="110"/>
      <c r="I3224" s="170"/>
      <c r="J3224" s="170" t="e">
        <f t="shared" si="571"/>
        <v>#DIV/0!</v>
      </c>
      <c r="K3224" s="1479"/>
      <c r="L3224" s="1479"/>
      <c r="M3224" s="109"/>
      <c r="N3224" s="109"/>
      <c r="O3224" s="109"/>
      <c r="P3224" s="109"/>
      <c r="Q3224" s="109"/>
      <c r="R3224" s="109"/>
      <c r="S3224" s="316"/>
      <c r="T3224" s="316"/>
      <c r="U3224" s="316"/>
      <c r="V3224" s="316"/>
      <c r="W3224" s="313">
        <f>S3224/12*$D$4+(T3224-S3224)/11*3+(U3224-T3224)/10*2+(V3224-U3224)/9*1</f>
        <v>0</v>
      </c>
      <c r="X3224" s="316">
        <f t="shared" si="566"/>
        <v>0</v>
      </c>
      <c r="Y3224" s="757"/>
      <c r="Z3224" s="316"/>
      <c r="AA3224" s="316">
        <f>X3224-W3224</f>
        <v>0</v>
      </c>
      <c r="AB3224" s="316"/>
      <c r="AC3224" s="316">
        <v>0</v>
      </c>
      <c r="AD3224" s="316"/>
      <c r="AE3224" s="909"/>
      <c r="AF3224" s="313"/>
    </row>
    <row r="3225" spans="1:32" ht="45" x14ac:dyDescent="0.25">
      <c r="B3225" s="2230" t="s">
        <v>859</v>
      </c>
      <c r="D3225" s="297" t="s">
        <v>560</v>
      </c>
      <c r="E3225" s="417"/>
      <c r="F3225" s="4"/>
      <c r="G3225" s="559"/>
      <c r="H3225" s="110"/>
      <c r="I3225" s="170"/>
      <c r="J3225" s="170" t="e">
        <f t="shared" si="571"/>
        <v>#DIV/0!</v>
      </c>
      <c r="K3225" s="1479"/>
      <c r="L3225" s="1479"/>
      <c r="M3225" s="109"/>
      <c r="N3225" s="109"/>
      <c r="O3225" s="109"/>
      <c r="P3225" s="109"/>
      <c r="Q3225" s="109"/>
      <c r="R3225" s="109"/>
      <c r="S3225" s="316"/>
      <c r="T3225" s="316"/>
      <c r="U3225" s="316"/>
      <c r="V3225" s="316"/>
      <c r="W3225" s="313">
        <f>S3225/12*$D$4+(T3225-S3225)/11*3+(U3225-T3225)/10*2+(V3225-U3225)/9*1</f>
        <v>0</v>
      </c>
      <c r="X3225" s="316">
        <f t="shared" si="566"/>
        <v>0</v>
      </c>
      <c r="Y3225" s="757"/>
      <c r="Z3225" s="316"/>
      <c r="AA3225" s="316">
        <f>X3225-W3225</f>
        <v>0</v>
      </c>
      <c r="AB3225" s="316"/>
      <c r="AC3225" s="316">
        <v>0</v>
      </c>
      <c r="AD3225" s="316"/>
      <c r="AE3225" s="909"/>
      <c r="AF3225" s="313"/>
    </row>
    <row r="3226" spans="1:32" x14ac:dyDescent="0.25">
      <c r="A3226" s="124">
        <v>1</v>
      </c>
      <c r="B3226" s="2230" t="s">
        <v>859</v>
      </c>
      <c r="D3226" s="459" t="s">
        <v>194</v>
      </c>
      <c r="E3226" s="417"/>
      <c r="F3226" s="4"/>
      <c r="G3226" s="559"/>
      <c r="H3226" s="110"/>
      <c r="I3226" s="170"/>
      <c r="J3226" s="170"/>
      <c r="K3226" s="1479"/>
      <c r="L3226" s="1479"/>
      <c r="M3226" s="109"/>
      <c r="N3226" s="109"/>
      <c r="O3226" s="109"/>
      <c r="P3226" s="109"/>
      <c r="Q3226" s="109"/>
      <c r="R3226" s="109"/>
      <c r="S3226" s="316"/>
      <c r="T3226" s="316"/>
      <c r="U3226" s="316"/>
      <c r="V3226" s="316"/>
      <c r="W3226" s="313">
        <f>S3226/12*$D$4+(T3226-S3226)/11*3+(U3226-T3226)/10*2+(V3226-U3226)/9*1</f>
        <v>0</v>
      </c>
      <c r="X3226" s="316">
        <f t="shared" si="566"/>
        <v>0</v>
      </c>
      <c r="Y3226" s="757"/>
      <c r="Z3226" s="316"/>
      <c r="AA3226" s="316">
        <f>X3226-W3226</f>
        <v>0</v>
      </c>
      <c r="AB3226" s="316"/>
      <c r="AC3226" s="316"/>
      <c r="AD3226" s="316"/>
      <c r="AE3226" s="909"/>
      <c r="AF3226" s="313"/>
    </row>
    <row r="3227" spans="1:32" ht="29.25" x14ac:dyDescent="0.25">
      <c r="A3227" s="124">
        <v>1</v>
      </c>
      <c r="B3227" s="2230" t="s">
        <v>859</v>
      </c>
      <c r="D3227" s="2225" t="s">
        <v>403</v>
      </c>
      <c r="E3227" s="417"/>
      <c r="F3227" s="4"/>
      <c r="G3227" s="559"/>
      <c r="H3227" s="559"/>
      <c r="I3227" s="3545">
        <f>I3229+I3234+I3235</f>
        <v>0.32500000000000001</v>
      </c>
      <c r="J3227" s="170" t="e">
        <f>I3227/H3227*100</f>
        <v>#DIV/0!</v>
      </c>
      <c r="K3227" s="1479"/>
      <c r="L3227" s="1479"/>
      <c r="M3227" s="109"/>
      <c r="N3227" s="109"/>
      <c r="O3227" s="109"/>
      <c r="P3227" s="109"/>
      <c r="Q3227" s="109"/>
      <c r="R3227" s="109"/>
      <c r="S3227" s="316"/>
      <c r="T3227" s="316"/>
      <c r="U3227" s="316"/>
      <c r="V3227" s="316"/>
      <c r="W3227" s="313">
        <f>S3227/12*$D$4+(T3227-S3227)/11*3+(U3227-T3227)/10*2+(V3227-U3227)/9*1</f>
        <v>0</v>
      </c>
      <c r="X3227" s="316">
        <f t="shared" si="566"/>
        <v>0</v>
      </c>
      <c r="Y3227" s="757"/>
      <c r="Z3227" s="316"/>
      <c r="AA3227" s="316">
        <f>X3227-W3227</f>
        <v>0</v>
      </c>
      <c r="AB3227" s="316"/>
      <c r="AC3227" s="316">
        <v>0</v>
      </c>
      <c r="AD3227" s="316"/>
      <c r="AE3227" s="909"/>
      <c r="AF3227" s="313"/>
    </row>
    <row r="3228" spans="1:32" x14ac:dyDescent="0.25">
      <c r="A3228" s="124">
        <v>1</v>
      </c>
      <c r="B3228" s="2230" t="s">
        <v>859</v>
      </c>
      <c r="D3228" s="297" t="s">
        <v>396</v>
      </c>
      <c r="E3228" s="417"/>
      <c r="F3228" s="4"/>
      <c r="G3228" s="559"/>
      <c r="H3228" s="110"/>
      <c r="I3228" s="170"/>
      <c r="J3228" s="170"/>
      <c r="K3228" s="1479"/>
      <c r="L3228" s="1479"/>
      <c r="M3228" s="109"/>
      <c r="N3228" s="109"/>
      <c r="O3228" s="109"/>
      <c r="P3228" s="109"/>
      <c r="Q3228" s="109"/>
      <c r="R3228" s="109"/>
      <c r="S3228" s="316"/>
      <c r="T3228" s="316"/>
      <c r="U3228" s="316"/>
      <c r="V3228" s="316"/>
      <c r="W3228" s="313"/>
      <c r="X3228" s="316">
        <f t="shared" si="566"/>
        <v>0</v>
      </c>
      <c r="Y3228" s="757"/>
      <c r="Z3228" s="316"/>
      <c r="AA3228" s="316"/>
      <c r="AB3228" s="316"/>
      <c r="AC3228" s="316"/>
      <c r="AD3228" s="316"/>
      <c r="AE3228" s="909"/>
      <c r="AF3228" s="313"/>
    </row>
    <row r="3229" spans="1:32" ht="30" x14ac:dyDescent="0.25">
      <c r="A3229" s="124">
        <v>1</v>
      </c>
      <c r="B3229" s="2230" t="s">
        <v>859</v>
      </c>
      <c r="D3229" s="461" t="s">
        <v>536</v>
      </c>
      <c r="E3229" s="417"/>
      <c r="F3229" s="4"/>
      <c r="G3229" s="559"/>
      <c r="H3229" s="110"/>
      <c r="I3229" s="170">
        <f>I3230+I3231/4</f>
        <v>0.32500000000000001</v>
      </c>
      <c r="J3229" s="170" t="e">
        <f>I3229/H3229*100</f>
        <v>#DIV/0!</v>
      </c>
      <c r="K3229" s="1479"/>
      <c r="L3229" s="1479"/>
      <c r="M3229" s="109"/>
      <c r="N3229" s="109"/>
      <c r="O3229" s="109"/>
      <c r="P3229" s="109"/>
      <c r="Q3229" s="109"/>
      <c r="R3229" s="109"/>
      <c r="S3229" s="316"/>
      <c r="T3229" s="316"/>
      <c r="U3229" s="316"/>
      <c r="V3229" s="316"/>
      <c r="W3229" s="313"/>
      <c r="X3229" s="316">
        <f t="shared" si="566"/>
        <v>0</v>
      </c>
      <c r="Y3229" s="757"/>
      <c r="Z3229" s="316"/>
      <c r="AA3229" s="316"/>
      <c r="AB3229" s="316"/>
      <c r="AC3229" s="316"/>
      <c r="AD3229" s="316"/>
      <c r="AE3229" s="909"/>
      <c r="AF3229" s="313"/>
    </row>
    <row r="3230" spans="1:32" x14ac:dyDescent="0.25">
      <c r="A3230" s="124">
        <v>1</v>
      </c>
      <c r="B3230" s="2230" t="s">
        <v>859</v>
      </c>
      <c r="D3230" s="297" t="s">
        <v>537</v>
      </c>
      <c r="E3230" s="417"/>
      <c r="F3230" s="4"/>
      <c r="G3230" s="536"/>
      <c r="H3230" s="110"/>
      <c r="I3230" s="170"/>
      <c r="J3230" s="170"/>
      <c r="K3230" s="1479"/>
      <c r="L3230" s="1479"/>
      <c r="M3230" s="109"/>
      <c r="N3230" s="109"/>
      <c r="O3230" s="109"/>
      <c r="P3230" s="109"/>
      <c r="Q3230" s="109"/>
      <c r="R3230" s="109"/>
      <c r="S3230" s="316"/>
      <c r="T3230" s="316"/>
      <c r="U3230" s="316"/>
      <c r="V3230" s="316"/>
      <c r="W3230" s="313"/>
      <c r="X3230" s="316">
        <f t="shared" si="566"/>
        <v>0</v>
      </c>
      <c r="Y3230" s="757"/>
      <c r="Z3230" s="316"/>
      <c r="AA3230" s="316"/>
      <c r="AB3230" s="316"/>
      <c r="AC3230" s="316"/>
      <c r="AD3230" s="316"/>
      <c r="AE3230" s="909"/>
      <c r="AF3230" s="313"/>
    </row>
    <row r="3231" spans="1:32" ht="30" x14ac:dyDescent="0.25">
      <c r="A3231" s="124">
        <v>1</v>
      </c>
      <c r="B3231" s="2230" t="s">
        <v>859</v>
      </c>
      <c r="D3231" s="297" t="s">
        <v>538</v>
      </c>
      <c r="E3231" s="417"/>
      <c r="F3231" s="4"/>
      <c r="G3231" s="158"/>
      <c r="H3231" s="110"/>
      <c r="I3231" s="3641">
        <v>1.3</v>
      </c>
      <c r="J3231" s="170" t="e">
        <f>I3231/H3231*100</f>
        <v>#DIV/0!</v>
      </c>
      <c r="K3231" s="1479"/>
      <c r="L3231" s="1479"/>
      <c r="M3231" s="109"/>
      <c r="N3231" s="109"/>
      <c r="O3231" s="109"/>
      <c r="P3231" s="109"/>
      <c r="Q3231" s="109"/>
      <c r="R3231" s="109"/>
      <c r="S3231" s="316"/>
      <c r="T3231" s="316"/>
      <c r="U3231" s="316"/>
      <c r="V3231" s="316"/>
      <c r="W3231" s="313"/>
      <c r="X3231" s="316">
        <f t="shared" si="566"/>
        <v>0</v>
      </c>
      <c r="Y3231" s="757"/>
      <c r="Z3231" s="316"/>
      <c r="AA3231" s="316"/>
      <c r="AB3231" s="316"/>
      <c r="AC3231" s="316"/>
      <c r="AD3231" s="316"/>
      <c r="AE3231" s="909"/>
      <c r="AF3231" s="313"/>
    </row>
    <row r="3232" spans="1:32" ht="60" x14ac:dyDescent="0.25">
      <c r="A3232" s="124">
        <v>1</v>
      </c>
      <c r="B3232" s="2230" t="s">
        <v>859</v>
      </c>
      <c r="D3232" s="297" t="s">
        <v>540</v>
      </c>
      <c r="E3232" s="417"/>
      <c r="F3232" s="4"/>
      <c r="G3232" s="158"/>
      <c r="H3232" s="110"/>
      <c r="I3232" s="170"/>
      <c r="J3232" s="170"/>
      <c r="K3232" s="1479"/>
      <c r="L3232" s="1479"/>
      <c r="M3232" s="109"/>
      <c r="N3232" s="109"/>
      <c r="O3232" s="109"/>
      <c r="P3232" s="109"/>
      <c r="Q3232" s="109"/>
      <c r="R3232" s="109"/>
      <c r="S3232" s="316"/>
      <c r="T3232" s="316"/>
      <c r="U3232" s="316"/>
      <c r="V3232" s="316"/>
      <c r="W3232" s="313"/>
      <c r="X3232" s="316">
        <f t="shared" si="566"/>
        <v>0</v>
      </c>
      <c r="Y3232" s="757"/>
      <c r="Z3232" s="316"/>
      <c r="AA3232" s="316"/>
      <c r="AB3232" s="316"/>
      <c r="AC3232" s="316"/>
      <c r="AD3232" s="316"/>
      <c r="AE3232" s="909"/>
      <c r="AF3232" s="313"/>
    </row>
    <row r="3233" spans="1:32" ht="45" x14ac:dyDescent="0.25">
      <c r="B3233" s="2230" t="s">
        <v>859</v>
      </c>
      <c r="D3233" s="296" t="s">
        <v>541</v>
      </c>
      <c r="E3233" s="417"/>
      <c r="F3233" s="4"/>
      <c r="G3233" s="158"/>
      <c r="H3233" s="110"/>
      <c r="I3233" s="170"/>
      <c r="J3233" s="170"/>
      <c r="K3233" s="1479"/>
      <c r="L3233" s="1479"/>
      <c r="M3233" s="109"/>
      <c r="N3233" s="109"/>
      <c r="O3233" s="109"/>
      <c r="P3233" s="109"/>
      <c r="Q3233" s="109"/>
      <c r="R3233" s="109"/>
      <c r="S3233" s="316"/>
      <c r="T3233" s="316"/>
      <c r="U3233" s="316"/>
      <c r="V3233" s="316"/>
      <c r="W3233" s="313"/>
      <c r="X3233" s="316">
        <f t="shared" si="566"/>
        <v>0</v>
      </c>
      <c r="Y3233" s="757"/>
      <c r="Z3233" s="316"/>
      <c r="AA3233" s="316"/>
      <c r="AB3233" s="316"/>
      <c r="AC3233" s="316"/>
      <c r="AD3233" s="316"/>
      <c r="AE3233" s="909"/>
      <c r="AF3233" s="313"/>
    </row>
    <row r="3234" spans="1:32" ht="90" x14ac:dyDescent="0.25">
      <c r="B3234" s="2230" t="s">
        <v>859</v>
      </c>
      <c r="D3234" s="296" t="s">
        <v>542</v>
      </c>
      <c r="E3234" s="417"/>
      <c r="F3234" s="4"/>
      <c r="G3234" s="158"/>
      <c r="H3234" s="110"/>
      <c r="I3234" s="170"/>
      <c r="J3234" s="170"/>
      <c r="K3234" s="1479"/>
      <c r="L3234" s="1479"/>
      <c r="M3234" s="109"/>
      <c r="N3234" s="109"/>
      <c r="O3234" s="109"/>
      <c r="P3234" s="109"/>
      <c r="Q3234" s="109"/>
      <c r="R3234" s="109"/>
      <c r="S3234" s="316"/>
      <c r="T3234" s="316"/>
      <c r="U3234" s="316"/>
      <c r="V3234" s="316"/>
      <c r="W3234" s="837"/>
      <c r="X3234" s="316">
        <f t="shared" si="566"/>
        <v>0</v>
      </c>
      <c r="Y3234" s="757"/>
      <c r="Z3234" s="316"/>
      <c r="AA3234" s="316">
        <f>X3234-W3234</f>
        <v>0</v>
      </c>
      <c r="AB3234" s="316"/>
      <c r="AC3234" s="316"/>
      <c r="AD3234" s="316"/>
      <c r="AE3234" s="909"/>
      <c r="AF3234" s="313"/>
    </row>
    <row r="3235" spans="1:32" ht="30" x14ac:dyDescent="0.25">
      <c r="B3235" s="2230" t="s">
        <v>859</v>
      </c>
      <c r="D3235" s="296" t="s">
        <v>561</v>
      </c>
      <c r="E3235" s="417"/>
      <c r="F3235" s="4"/>
      <c r="G3235" s="158"/>
      <c r="H3235" s="110"/>
      <c r="I3235" s="170"/>
      <c r="J3235" s="170" t="e">
        <f>I3235/H3235*100</f>
        <v>#DIV/0!</v>
      </c>
      <c r="K3235" s="1479"/>
      <c r="L3235" s="1479"/>
      <c r="M3235" s="109"/>
      <c r="N3235" s="109"/>
      <c r="O3235" s="109"/>
      <c r="P3235" s="109"/>
      <c r="Q3235" s="109"/>
      <c r="R3235" s="109"/>
      <c r="S3235" s="316"/>
      <c r="T3235" s="316"/>
      <c r="U3235" s="316"/>
      <c r="V3235" s="316"/>
      <c r="W3235" s="313">
        <f>S3235/12*$D$4+(T3235-S3235)/11*3+(U3235-T3235)/10*2+(V3235-U3235)/9*1</f>
        <v>0</v>
      </c>
      <c r="X3235" s="316">
        <f t="shared" si="566"/>
        <v>0</v>
      </c>
      <c r="Y3235" s="757"/>
      <c r="Z3235" s="316"/>
      <c r="AA3235" s="316">
        <f>X3235-W3235</f>
        <v>0</v>
      </c>
      <c r="AB3235" s="316"/>
      <c r="AC3235" s="316">
        <v>0</v>
      </c>
      <c r="AD3235" s="316"/>
      <c r="AE3235" s="909"/>
      <c r="AF3235" s="313"/>
    </row>
    <row r="3236" spans="1:32" ht="29.25" x14ac:dyDescent="0.25">
      <c r="A3236" s="124">
        <v>1</v>
      </c>
      <c r="B3236" s="2230" t="s">
        <v>859</v>
      </c>
      <c r="D3236" s="513" t="s">
        <v>404</v>
      </c>
      <c r="E3236" s="418"/>
      <c r="F3236" s="4"/>
      <c r="G3236" s="560"/>
      <c r="H3236" s="110"/>
      <c r="I3236" s="170">
        <f>I3237+I3238</f>
        <v>6.7457446808510628</v>
      </c>
      <c r="J3236" s="170" t="e">
        <f>I3236/H3236*100</f>
        <v>#DIV/0!</v>
      </c>
      <c r="K3236" s="1479"/>
      <c r="L3236" s="1479"/>
      <c r="M3236" s="109"/>
      <c r="N3236" s="109"/>
      <c r="O3236" s="109"/>
      <c r="P3236" s="109"/>
      <c r="Q3236" s="109"/>
      <c r="R3236" s="109"/>
      <c r="S3236" s="316"/>
      <c r="T3236" s="316"/>
      <c r="U3236" s="316"/>
      <c r="V3236" s="316"/>
      <c r="W3236" s="313"/>
      <c r="X3236" s="316">
        <f t="shared" si="566"/>
        <v>0</v>
      </c>
      <c r="Y3236" s="757"/>
      <c r="Z3236" s="316"/>
      <c r="AA3236" s="316"/>
      <c r="AB3236" s="316"/>
      <c r="AC3236" s="316"/>
      <c r="AD3236" s="316"/>
      <c r="AE3236" s="909"/>
      <c r="AF3236" s="313"/>
    </row>
    <row r="3237" spans="1:32" x14ac:dyDescent="0.25">
      <c r="A3237" s="124">
        <v>1</v>
      </c>
      <c r="B3237" s="2230" t="s">
        <v>859</v>
      </c>
      <c r="D3237" s="513" t="s">
        <v>412</v>
      </c>
      <c r="E3237" s="418"/>
      <c r="F3237" s="4"/>
      <c r="G3237" s="560"/>
      <c r="H3237" s="110"/>
      <c r="I3237" s="170"/>
      <c r="J3237" s="170"/>
      <c r="K3237" s="1479"/>
      <c r="L3237" s="1479"/>
      <c r="M3237" s="109"/>
      <c r="N3237" s="109"/>
      <c r="O3237" s="109"/>
      <c r="P3237" s="109"/>
      <c r="Q3237" s="109"/>
      <c r="R3237" s="109"/>
      <c r="S3237" s="316"/>
      <c r="T3237" s="316"/>
      <c r="U3237" s="316"/>
      <c r="V3237" s="316"/>
      <c r="W3237" s="313"/>
      <c r="X3237" s="316">
        <f t="shared" si="566"/>
        <v>0</v>
      </c>
      <c r="Y3237" s="757"/>
      <c r="Z3237" s="316"/>
      <c r="AA3237" s="316"/>
      <c r="AB3237" s="316"/>
      <c r="AC3237" s="316"/>
      <c r="AD3237" s="316"/>
      <c r="AE3237" s="909"/>
      <c r="AF3237" s="313"/>
    </row>
    <row r="3238" spans="1:32" s="138" customFormat="1" x14ac:dyDescent="0.25">
      <c r="A3238" s="124">
        <v>1</v>
      </c>
      <c r="B3238" s="2230" t="s">
        <v>859</v>
      </c>
      <c r="C3238" s="2230"/>
      <c r="D3238" s="4" t="s">
        <v>413</v>
      </c>
      <c r="E3238" s="418"/>
      <c r="F3238" s="4"/>
      <c r="G3238" s="560"/>
      <c r="H3238" s="110"/>
      <c r="I3238" s="170">
        <f>I3239/9.4</f>
        <v>6.7457446808510628</v>
      </c>
      <c r="J3238" s="170" t="e">
        <f t="shared" ref="J3238:J3248" si="573">I3238/H3238*100</f>
        <v>#DIV/0!</v>
      </c>
      <c r="K3238" s="1479"/>
      <c r="L3238" s="1479"/>
      <c r="M3238" s="109"/>
      <c r="N3238" s="109"/>
      <c r="O3238" s="109"/>
      <c r="P3238" s="109"/>
      <c r="Q3238" s="109"/>
      <c r="R3238" s="109"/>
      <c r="S3238" s="316"/>
      <c r="T3238" s="316"/>
      <c r="U3238" s="316"/>
      <c r="V3238" s="316"/>
      <c r="W3238" s="313"/>
      <c r="X3238" s="316">
        <f t="shared" si="566"/>
        <v>0</v>
      </c>
      <c r="Y3238" s="757"/>
      <c r="Z3238" s="316"/>
      <c r="AA3238" s="316"/>
      <c r="AB3238" s="316"/>
      <c r="AC3238" s="316"/>
      <c r="AD3238" s="316"/>
      <c r="AE3238" s="909"/>
      <c r="AF3238" s="313"/>
    </row>
    <row r="3239" spans="1:32" x14ac:dyDescent="0.25">
      <c r="A3239" s="124">
        <v>1</v>
      </c>
      <c r="B3239" s="2230" t="s">
        <v>859</v>
      </c>
      <c r="D3239" s="527" t="s">
        <v>414</v>
      </c>
      <c r="E3239" s="133"/>
      <c r="F3239" s="513"/>
      <c r="G3239" s="560"/>
      <c r="H3239" s="731"/>
      <c r="I3239" s="3641">
        <v>63.41</v>
      </c>
      <c r="J3239" s="170" t="e">
        <f t="shared" si="573"/>
        <v>#DIV/0!</v>
      </c>
      <c r="K3239" s="807"/>
      <c r="L3239" s="1479"/>
      <c r="M3239" s="109"/>
      <c r="N3239" s="109"/>
      <c r="O3239" s="109"/>
      <c r="P3239" s="109"/>
      <c r="Q3239" s="109"/>
      <c r="R3239" s="109"/>
      <c r="S3239" s="316"/>
      <c r="T3239" s="316"/>
      <c r="U3239" s="316"/>
      <c r="V3239" s="316"/>
      <c r="W3239" s="313">
        <f>S3239/12*$D$4</f>
        <v>0</v>
      </c>
      <c r="X3239" s="316">
        <f t="shared" si="566"/>
        <v>0</v>
      </c>
      <c r="Y3239" s="757"/>
      <c r="Z3239" s="316"/>
      <c r="AA3239" s="316">
        <f>X3239-W3239</f>
        <v>0</v>
      </c>
      <c r="AB3239" s="316"/>
      <c r="AC3239" s="316"/>
      <c r="AD3239" s="316"/>
      <c r="AE3239" s="913"/>
      <c r="AF3239" s="313"/>
    </row>
    <row r="3240" spans="1:32" x14ac:dyDescent="0.25">
      <c r="A3240" s="124">
        <v>1</v>
      </c>
      <c r="B3240" s="2230" t="s">
        <v>859</v>
      </c>
      <c r="D3240" s="501" t="s">
        <v>217</v>
      </c>
      <c r="E3240" s="417"/>
      <c r="F3240" s="4"/>
      <c r="G3240" s="534"/>
      <c r="H3240" s="731"/>
      <c r="I3240" s="731">
        <f>SUM(I3241:I3242)</f>
        <v>0</v>
      </c>
      <c r="J3240" s="731" t="e">
        <f t="shared" si="573"/>
        <v>#DIV/0!</v>
      </c>
      <c r="K3240" s="1479"/>
      <c r="L3240" s="1479"/>
      <c r="M3240" s="109"/>
      <c r="N3240" s="109"/>
      <c r="O3240" s="109"/>
      <c r="P3240" s="109"/>
      <c r="Q3240" s="109"/>
      <c r="R3240" s="109"/>
      <c r="S3240" s="316"/>
      <c r="T3240" s="316"/>
      <c r="U3240" s="316"/>
      <c r="V3240" s="316"/>
      <c r="W3240" s="837">
        <f>S3240/12*$D$4+(T3240-S3240)/11*3+(U3240-T3240)/10*2+(V3240-U3240)/9*1</f>
        <v>0</v>
      </c>
      <c r="X3240" s="316">
        <f t="shared" si="566"/>
        <v>0</v>
      </c>
      <c r="Y3240" s="757"/>
      <c r="Z3240" s="316"/>
      <c r="AA3240" s="316">
        <f>X3240-W3240</f>
        <v>0</v>
      </c>
      <c r="AB3240" s="316"/>
      <c r="AC3240" s="316"/>
      <c r="AD3240" s="316"/>
      <c r="AE3240" s="913"/>
      <c r="AF3240" s="313"/>
    </row>
    <row r="3241" spans="1:32" ht="30" x14ac:dyDescent="0.25">
      <c r="A3241" s="124">
        <v>1</v>
      </c>
      <c r="B3241" s="2230" t="s">
        <v>859</v>
      </c>
      <c r="D3241" s="155" t="s">
        <v>352</v>
      </c>
      <c r="E3241" s="417"/>
      <c r="F3241" s="4"/>
      <c r="G3241" s="560"/>
      <c r="H3241" s="110"/>
      <c r="I3241" s="170"/>
      <c r="J3241" s="731" t="e">
        <f t="shared" si="573"/>
        <v>#DIV/0!</v>
      </c>
      <c r="K3241" s="1479"/>
      <c r="L3241" s="1479"/>
      <c r="M3241" s="109"/>
      <c r="N3241" s="109"/>
      <c r="O3241" s="109"/>
      <c r="P3241" s="109"/>
      <c r="Q3241" s="109"/>
      <c r="R3241" s="109"/>
      <c r="S3241" s="316"/>
      <c r="T3241" s="316"/>
      <c r="U3241" s="316"/>
      <c r="V3241" s="316"/>
      <c r="W3241" s="313"/>
      <c r="X3241" s="316">
        <f t="shared" si="566"/>
        <v>0</v>
      </c>
      <c r="Y3241" s="757"/>
      <c r="Z3241" s="316"/>
      <c r="AA3241" s="316"/>
      <c r="AB3241" s="316"/>
      <c r="AC3241" s="316"/>
      <c r="AD3241" s="316"/>
      <c r="AE3241" s="909"/>
      <c r="AF3241" s="313"/>
    </row>
    <row r="3242" spans="1:32" ht="30" x14ac:dyDescent="0.25">
      <c r="A3242" s="124">
        <v>1</v>
      </c>
      <c r="B3242" s="2230" t="s">
        <v>859</v>
      </c>
      <c r="D3242" s="155" t="s">
        <v>71</v>
      </c>
      <c r="E3242" s="417"/>
      <c r="F3242" s="4"/>
      <c r="G3242" s="561"/>
      <c r="H3242" s="110"/>
      <c r="I3242" s="170"/>
      <c r="J3242" s="731" t="e">
        <f t="shared" si="573"/>
        <v>#DIV/0!</v>
      </c>
      <c r="K3242" s="1479"/>
      <c r="L3242" s="1479"/>
      <c r="M3242" s="109"/>
      <c r="N3242" s="109"/>
      <c r="O3242" s="109"/>
      <c r="P3242" s="109"/>
      <c r="Q3242" s="109"/>
      <c r="R3242" s="109"/>
      <c r="S3242" s="316"/>
      <c r="T3242" s="316"/>
      <c r="U3242" s="316"/>
      <c r="V3242" s="316"/>
      <c r="W3242" s="313"/>
      <c r="X3242" s="316">
        <f t="shared" si="566"/>
        <v>0</v>
      </c>
      <c r="Y3242" s="757"/>
      <c r="Z3242" s="316"/>
      <c r="AA3242" s="316"/>
      <c r="AB3242" s="316"/>
      <c r="AC3242" s="316"/>
      <c r="AD3242" s="316"/>
      <c r="AE3242" s="909"/>
      <c r="AF3242" s="313"/>
    </row>
    <row r="3243" spans="1:32" s="2230" customFormat="1" ht="86.25" x14ac:dyDescent="0.25">
      <c r="B3243" s="2230" t="s">
        <v>859</v>
      </c>
      <c r="D3243" s="463" t="s">
        <v>600</v>
      </c>
      <c r="E3243" s="417"/>
      <c r="F3243" s="4"/>
      <c r="G3243" s="3132"/>
      <c r="H3243" s="3132"/>
      <c r="I3243" s="3132">
        <f>I3208</f>
        <v>0</v>
      </c>
      <c r="J3243" s="731" t="e">
        <f t="shared" si="573"/>
        <v>#DIV/0!</v>
      </c>
      <c r="K3243" s="1479"/>
      <c r="L3243" s="1479"/>
      <c r="M3243" s="109"/>
      <c r="N3243" s="109"/>
      <c r="O3243" s="109"/>
      <c r="P3243" s="109"/>
      <c r="Q3243" s="109"/>
      <c r="R3243" s="109"/>
      <c r="S3243" s="316"/>
      <c r="T3243" s="316"/>
      <c r="U3243" s="316"/>
      <c r="V3243" s="316"/>
      <c r="W3243" s="313">
        <f t="shared" ref="W3243:AD3243" si="574">W3208</f>
        <v>0</v>
      </c>
      <c r="X3243" s="316">
        <f t="shared" si="566"/>
        <v>0</v>
      </c>
      <c r="Y3243" s="757">
        <f t="shared" si="574"/>
        <v>0</v>
      </c>
      <c r="Z3243" s="316">
        <f t="shared" si="574"/>
        <v>0</v>
      </c>
      <c r="AA3243" s="316">
        <f t="shared" si="574"/>
        <v>0</v>
      </c>
      <c r="AB3243" s="316">
        <f t="shared" si="574"/>
        <v>0</v>
      </c>
      <c r="AC3243" s="316">
        <f t="shared" si="574"/>
        <v>0</v>
      </c>
      <c r="AD3243" s="316">
        <f t="shared" si="574"/>
        <v>0</v>
      </c>
      <c r="AE3243" s="909"/>
      <c r="AF3243" s="313"/>
    </row>
    <row r="3244" spans="1:32" x14ac:dyDescent="0.25">
      <c r="A3244" s="124">
        <v>1</v>
      </c>
      <c r="B3244" s="2230" t="s">
        <v>859</v>
      </c>
      <c r="D3244" s="463" t="s">
        <v>353</v>
      </c>
      <c r="E3244" s="417"/>
      <c r="F3244" s="4"/>
      <c r="G3244" s="562"/>
      <c r="H3244" s="562"/>
      <c r="I3244" s="562">
        <f>I3227+I3196</f>
        <v>0.32500000000000001</v>
      </c>
      <c r="J3244" s="731" t="e">
        <f t="shared" si="573"/>
        <v>#DIV/0!</v>
      </c>
      <c r="K3244" s="1479"/>
      <c r="L3244" s="1479"/>
      <c r="M3244" s="109"/>
      <c r="N3244" s="109"/>
      <c r="O3244" s="109"/>
      <c r="P3244" s="109"/>
      <c r="Q3244" s="109"/>
      <c r="R3244" s="109"/>
      <c r="S3244" s="316"/>
      <c r="T3244" s="316"/>
      <c r="U3244" s="316"/>
      <c r="V3244" s="316"/>
      <c r="W3244" s="313"/>
      <c r="X3244" s="316">
        <f t="shared" si="566"/>
        <v>0</v>
      </c>
      <c r="Y3244" s="757"/>
      <c r="Z3244" s="316"/>
      <c r="AA3244" s="316"/>
      <c r="AB3244" s="316"/>
      <c r="AC3244" s="316"/>
      <c r="AD3244" s="316"/>
      <c r="AE3244" s="951"/>
      <c r="AF3244" s="313"/>
    </row>
    <row r="3245" spans="1:32" ht="29.25" x14ac:dyDescent="0.25">
      <c r="A3245" s="124">
        <v>1</v>
      </c>
      <c r="B3245" s="2230" t="s">
        <v>859</v>
      </c>
      <c r="D3245" s="463" t="s">
        <v>366</v>
      </c>
      <c r="E3245" s="417"/>
      <c r="F3245" s="4"/>
      <c r="G3245" s="562"/>
      <c r="H3245" s="562"/>
      <c r="I3245" s="562">
        <f>I3212</f>
        <v>2</v>
      </c>
      <c r="J3245" s="731" t="e">
        <f t="shared" si="573"/>
        <v>#DIV/0!</v>
      </c>
      <c r="K3245" s="1479"/>
      <c r="L3245" s="1479"/>
      <c r="M3245" s="109"/>
      <c r="N3245" s="109"/>
      <c r="O3245" s="109"/>
      <c r="P3245" s="109"/>
      <c r="Q3245" s="109"/>
      <c r="R3245" s="109"/>
      <c r="S3245" s="316"/>
      <c r="T3245" s="316"/>
      <c r="U3245" s="316"/>
      <c r="V3245" s="316"/>
      <c r="W3245" s="313"/>
      <c r="X3245" s="316">
        <f t="shared" si="566"/>
        <v>0</v>
      </c>
      <c r="Y3245" s="757">
        <f>Y3235+Y3212</f>
        <v>0</v>
      </c>
      <c r="Z3245" s="316"/>
      <c r="AA3245" s="316"/>
      <c r="AB3245" s="316"/>
      <c r="AC3245" s="316"/>
      <c r="AD3245" s="316"/>
      <c r="AE3245" s="951"/>
      <c r="AF3245" s="313"/>
    </row>
    <row r="3246" spans="1:32" ht="29.25" x14ac:dyDescent="0.25">
      <c r="A3246" s="124">
        <v>1</v>
      </c>
      <c r="B3246" s="2230" t="s">
        <v>859</v>
      </c>
      <c r="D3246" s="463" t="s">
        <v>354</v>
      </c>
      <c r="E3246" s="417"/>
      <c r="F3246" s="4"/>
      <c r="G3246" s="562"/>
      <c r="H3246" s="562"/>
      <c r="I3246" s="562">
        <f>I3236+I3202</f>
        <v>6.7457446808510628</v>
      </c>
      <c r="J3246" s="731" t="e">
        <f t="shared" si="573"/>
        <v>#DIV/0!</v>
      </c>
      <c r="K3246" s="1479"/>
      <c r="L3246" s="1479"/>
      <c r="M3246" s="109"/>
      <c r="N3246" s="109"/>
      <c r="O3246" s="109"/>
      <c r="P3246" s="109"/>
      <c r="Q3246" s="109"/>
      <c r="R3246" s="109"/>
      <c r="S3246" s="316"/>
      <c r="T3246" s="316"/>
      <c r="U3246" s="316"/>
      <c r="V3246" s="316"/>
      <c r="W3246" s="313"/>
      <c r="X3246" s="316">
        <f t="shared" si="566"/>
        <v>0</v>
      </c>
      <c r="Y3246" s="757"/>
      <c r="Z3246" s="316"/>
      <c r="AA3246" s="316"/>
      <c r="AB3246" s="316"/>
      <c r="AC3246" s="316"/>
      <c r="AD3246" s="316"/>
      <c r="AE3246" s="951"/>
      <c r="AF3246" s="313"/>
    </row>
    <row r="3247" spans="1:32" ht="29.25" x14ac:dyDescent="0.25">
      <c r="A3247" s="124">
        <v>1</v>
      </c>
      <c r="B3247" s="2230" t="s">
        <v>859</v>
      </c>
      <c r="D3247" s="463" t="s">
        <v>355</v>
      </c>
      <c r="E3247" s="417"/>
      <c r="F3247" s="4"/>
      <c r="G3247" s="562"/>
      <c r="H3247" s="562"/>
      <c r="I3247" s="562">
        <f>I3206</f>
        <v>0</v>
      </c>
      <c r="J3247" s="731" t="e">
        <f t="shared" si="573"/>
        <v>#DIV/0!</v>
      </c>
      <c r="K3247" s="1479"/>
      <c r="L3247" s="1479"/>
      <c r="M3247" s="109"/>
      <c r="N3247" s="109"/>
      <c r="O3247" s="109"/>
      <c r="P3247" s="109"/>
      <c r="Q3247" s="109"/>
      <c r="R3247" s="109"/>
      <c r="S3247" s="316"/>
      <c r="T3247" s="316"/>
      <c r="U3247" s="316"/>
      <c r="V3247" s="316"/>
      <c r="W3247" s="837"/>
      <c r="X3247" s="316">
        <f t="shared" si="566"/>
        <v>0</v>
      </c>
      <c r="Y3247" s="757"/>
      <c r="Z3247" s="316"/>
      <c r="AA3247" s="316"/>
      <c r="AB3247" s="316"/>
      <c r="AC3247" s="316"/>
      <c r="AD3247" s="316"/>
      <c r="AE3247" s="951"/>
      <c r="AF3247" s="313"/>
    </row>
    <row r="3248" spans="1:32" x14ac:dyDescent="0.25">
      <c r="A3248" s="124">
        <v>1</v>
      </c>
      <c r="B3248" s="2230" t="s">
        <v>859</v>
      </c>
      <c r="D3248" s="464" t="s">
        <v>134</v>
      </c>
      <c r="E3248" s="417"/>
      <c r="F3248" s="4"/>
      <c r="G3248" s="534"/>
      <c r="H3248" s="534"/>
      <c r="I3248" s="534">
        <f>I3244+I3245+I3247+I3202*2.6+I3239/4.2+I3243*2.6</f>
        <v>17.422619047619047</v>
      </c>
      <c r="J3248" s="731" t="e">
        <f t="shared" si="573"/>
        <v>#DIV/0!</v>
      </c>
      <c r="K3248" s="1479"/>
      <c r="L3248" s="1479"/>
      <c r="M3248" s="109"/>
      <c r="N3248" s="109"/>
      <c r="O3248" s="109"/>
      <c r="P3248" s="109"/>
      <c r="Q3248" s="109"/>
      <c r="R3248" s="109"/>
      <c r="S3248" s="316"/>
      <c r="T3248" s="316"/>
      <c r="U3248" s="316"/>
      <c r="V3248" s="316"/>
      <c r="W3248" s="313">
        <f t="shared" ref="W3248:AC3248" si="575">SUM(W3247,W3240,W3235,W3227,W3212,W3208,W3195,W3194)</f>
        <v>0</v>
      </c>
      <c r="X3248" s="316">
        <f t="shared" si="566"/>
        <v>24.730580000000003</v>
      </c>
      <c r="Y3248" s="757">
        <f t="shared" si="575"/>
        <v>0</v>
      </c>
      <c r="Z3248" s="316">
        <f t="shared" si="575"/>
        <v>0</v>
      </c>
      <c r="AA3248" s="316">
        <f t="shared" si="575"/>
        <v>7.222360000000001</v>
      </c>
      <c r="AB3248" s="316">
        <f t="shared" si="575"/>
        <v>0</v>
      </c>
      <c r="AC3248" s="316">
        <f t="shared" si="575"/>
        <v>0</v>
      </c>
      <c r="AD3248" s="316">
        <f>SUM(AD3247,AD3240,AD3235,AD3227,AD3212,AD3207,AD3195,AD3194)</f>
        <v>24.730580000000003</v>
      </c>
      <c r="AE3248" s="893"/>
      <c r="AF3248" s="313"/>
    </row>
    <row r="3249" spans="1:32" x14ac:dyDescent="0.25">
      <c r="A3249" s="124">
        <v>1</v>
      </c>
      <c r="B3249" s="2230" t="s">
        <v>859</v>
      </c>
      <c r="D3249" s="2" t="s">
        <v>28</v>
      </c>
      <c r="E3249" s="430"/>
      <c r="F3249" s="2"/>
      <c r="G3249" s="211"/>
      <c r="H3249" s="129"/>
      <c r="I3249" s="129"/>
      <c r="J3249" s="129"/>
      <c r="K3249" s="2029"/>
      <c r="L3249" s="2029"/>
      <c r="M3249" s="109"/>
      <c r="N3249" s="109"/>
      <c r="O3249" s="109"/>
      <c r="P3249" s="109"/>
      <c r="Q3249" s="109"/>
      <c r="R3249" s="109"/>
      <c r="S3249" s="316"/>
      <c r="T3249" s="316"/>
      <c r="U3249" s="316"/>
      <c r="V3249" s="316"/>
      <c r="W3249" s="313"/>
      <c r="X3249" s="316">
        <f t="shared" si="566"/>
        <v>0</v>
      </c>
      <c r="Y3249" s="757"/>
      <c r="Z3249" s="316"/>
      <c r="AA3249" s="316"/>
      <c r="AB3249" s="316"/>
      <c r="AC3249" s="316"/>
      <c r="AD3249" s="316"/>
      <c r="AE3249" s="906"/>
      <c r="AF3249" s="313"/>
    </row>
    <row r="3250" spans="1:32" ht="30" x14ac:dyDescent="0.25">
      <c r="A3250" s="124">
        <v>1</v>
      </c>
      <c r="B3250" s="2230" t="s">
        <v>859</v>
      </c>
      <c r="C3250" s="2230" t="s">
        <v>793</v>
      </c>
      <c r="D3250" s="1011" t="s">
        <v>416</v>
      </c>
      <c r="E3250" s="418"/>
      <c r="F3250" s="174">
        <v>240</v>
      </c>
      <c r="G3250" s="207"/>
      <c r="H3250" s="110"/>
      <c r="I3250" s="110"/>
      <c r="J3250" s="110"/>
      <c r="K3250" s="807"/>
      <c r="L3250" s="139"/>
      <c r="M3250" s="140"/>
      <c r="N3250" s="140"/>
      <c r="O3250" s="140"/>
      <c r="P3250" s="140" t="e">
        <f>O3250/N3250*100</f>
        <v>#DIV/0!</v>
      </c>
      <c r="Q3250" s="140">
        <f>ROUND(M3250/F3250,0)</f>
        <v>0</v>
      </c>
      <c r="R3250" s="140" t="e">
        <f>O3250/$D$4*12/Q3250</f>
        <v>#DIV/0!</v>
      </c>
      <c r="S3250" s="316"/>
      <c r="T3250" s="316"/>
      <c r="U3250" s="316"/>
      <c r="V3250" s="316"/>
      <c r="W3250" s="313"/>
      <c r="X3250" s="316">
        <f t="shared" si="566"/>
        <v>0</v>
      </c>
      <c r="Y3250" s="757"/>
      <c r="Z3250" s="316"/>
      <c r="AA3250" s="316"/>
      <c r="AB3250" s="316"/>
      <c r="AC3250" s="316"/>
      <c r="AD3250" s="316"/>
      <c r="AE3250" s="925"/>
      <c r="AF3250" s="313"/>
    </row>
    <row r="3251" spans="1:32" x14ac:dyDescent="0.25">
      <c r="B3251" s="2230" t="s">
        <v>859</v>
      </c>
      <c r="C3251" s="2230" t="s">
        <v>793</v>
      </c>
      <c r="D3251" s="1011" t="s">
        <v>44</v>
      </c>
      <c r="E3251" s="1017"/>
      <c r="F3251" s="1600">
        <v>240</v>
      </c>
      <c r="G3251" s="232"/>
      <c r="H3251" s="116"/>
      <c r="I3251" s="3012">
        <v>1</v>
      </c>
      <c r="J3251" s="3494"/>
      <c r="K3251" s="3531"/>
      <c r="L3251" s="3496"/>
      <c r="M3251" s="3492"/>
      <c r="N3251" s="3492"/>
      <c r="O3251" s="476">
        <v>8</v>
      </c>
      <c r="P3251" s="267" t="e">
        <f>O3251/N3251*100</f>
        <v>#DIV/0!</v>
      </c>
      <c r="Q3251" s="267">
        <f>ROUND(M3251/F3251,0)</f>
        <v>0</v>
      </c>
      <c r="R3251" s="267"/>
      <c r="S3251" s="317"/>
      <c r="T3251" s="317"/>
      <c r="U3251" s="317"/>
      <c r="V3251" s="317"/>
      <c r="W3251" s="841"/>
      <c r="X3251" s="317">
        <f t="shared" si="566"/>
        <v>0</v>
      </c>
      <c r="Y3251" s="1102"/>
      <c r="Z3251" s="317"/>
      <c r="AA3251" s="317"/>
      <c r="AB3251" s="317"/>
      <c r="AC3251" s="317"/>
      <c r="AD3251" s="317"/>
      <c r="AE3251" s="1076"/>
      <c r="AF3251" s="841"/>
    </row>
    <row r="3252" spans="1:32" s="134" customFormat="1" x14ac:dyDescent="0.25">
      <c r="A3252" s="124">
        <v>1</v>
      </c>
      <c r="B3252" s="2230" t="s">
        <v>859</v>
      </c>
      <c r="C3252" s="2230" t="s">
        <v>793</v>
      </c>
      <c r="D3252" s="1011" t="s">
        <v>6</v>
      </c>
      <c r="E3252" s="1017"/>
      <c r="F3252" s="1600">
        <v>240</v>
      </c>
      <c r="G3252" s="232"/>
      <c r="H3252" s="116"/>
      <c r="I3252" s="116"/>
      <c r="J3252" s="116"/>
      <c r="K3252" s="1482"/>
      <c r="L3252" s="1080"/>
      <c r="M3252" s="267"/>
      <c r="N3252" s="267"/>
      <c r="O3252" s="267"/>
      <c r="P3252" s="267" t="e">
        <f>O3252/N3252*100</f>
        <v>#DIV/0!</v>
      </c>
      <c r="Q3252" s="267">
        <f>ROUND(M3252/F3252,0)</f>
        <v>0</v>
      </c>
      <c r="R3252" s="267"/>
      <c r="S3252" s="317"/>
      <c r="T3252" s="317"/>
      <c r="U3252" s="317"/>
      <c r="V3252" s="317"/>
      <c r="W3252" s="841"/>
      <c r="X3252" s="317">
        <f t="shared" si="566"/>
        <v>0</v>
      </c>
      <c r="Y3252" s="1102"/>
      <c r="Z3252" s="317"/>
      <c r="AA3252" s="317"/>
      <c r="AB3252" s="317"/>
      <c r="AC3252" s="317"/>
      <c r="AD3252" s="317"/>
      <c r="AE3252" s="1076"/>
      <c r="AF3252" s="841"/>
    </row>
    <row r="3253" spans="1:32" x14ac:dyDescent="0.25">
      <c r="A3253" s="124">
        <v>1</v>
      </c>
      <c r="B3253" s="2230" t="s">
        <v>859</v>
      </c>
      <c r="C3253" s="2230" t="s">
        <v>793</v>
      </c>
      <c r="D3253" s="2130" t="s">
        <v>176</v>
      </c>
      <c r="E3253" s="1710"/>
      <c r="F3253" s="1699"/>
      <c r="G3253" s="218"/>
      <c r="H3253" s="1517"/>
      <c r="I3253" s="1517">
        <f>SUM(I3250:I3252)</f>
        <v>1</v>
      </c>
      <c r="J3253" s="36" t="e">
        <f t="shared" ref="J3253:J3258" si="576">I3253/H3253*100</f>
        <v>#DIV/0!</v>
      </c>
      <c r="K3253" s="2024" t="e">
        <f>SUM(M3253/G3253)</f>
        <v>#DIV/0!</v>
      </c>
      <c r="L3253" s="262">
        <f>O3253/I3253</f>
        <v>8</v>
      </c>
      <c r="M3253" s="1091">
        <f>SUM(M3250:M3252)</f>
        <v>0</v>
      </c>
      <c r="N3253" s="1091">
        <f>SUM(N3250:N3252)</f>
        <v>0</v>
      </c>
      <c r="O3253" s="1091">
        <f>SUM(O3250:O3252)</f>
        <v>8</v>
      </c>
      <c r="P3253" s="1173" t="e">
        <f>O3253/N3253*100</f>
        <v>#DIV/0!</v>
      </c>
      <c r="Q3253" s="1091">
        <f>SUM(Q3250:Q3252)</f>
        <v>0</v>
      </c>
      <c r="R3253" s="1173" t="e">
        <f>O3253/$D$4*12/Q3253</f>
        <v>#DIV/0!</v>
      </c>
      <c r="S3253" s="314"/>
      <c r="T3253" s="314"/>
      <c r="U3253" s="314"/>
      <c r="V3253" s="314"/>
      <c r="W3253" s="846"/>
      <c r="X3253" s="314">
        <f t="shared" si="566"/>
        <v>0</v>
      </c>
      <c r="Y3253" s="761"/>
      <c r="Z3253" s="314"/>
      <c r="AA3253" s="314"/>
      <c r="AB3253" s="314"/>
      <c r="AC3253" s="314"/>
      <c r="AD3253" s="314"/>
      <c r="AE3253" s="1521"/>
      <c r="AF3253" s="846"/>
    </row>
    <row r="3254" spans="1:32" s="134" customFormat="1" ht="29.25" x14ac:dyDescent="0.25">
      <c r="A3254" s="124">
        <v>1</v>
      </c>
      <c r="B3254" s="2230" t="s">
        <v>859</v>
      </c>
      <c r="C3254" s="2230"/>
      <c r="D3254" s="1258" t="s">
        <v>201</v>
      </c>
      <c r="E3254" s="1258"/>
      <c r="F3254" s="1258"/>
      <c r="G3254" s="218"/>
      <c r="H3254" s="1483"/>
      <c r="I3254" s="1483">
        <f>SUM(I3253)</f>
        <v>1</v>
      </c>
      <c r="J3254" s="1483" t="e">
        <f t="shared" si="576"/>
        <v>#DIV/0!</v>
      </c>
      <c r="K3254" s="2024" t="e">
        <f>SUM(M3254/G3254)</f>
        <v>#DIV/0!</v>
      </c>
      <c r="L3254" s="262">
        <f>O3254/I3254</f>
        <v>8</v>
      </c>
      <c r="M3254" s="1483">
        <f>SUM(M3253)</f>
        <v>0</v>
      </c>
      <c r="N3254" s="1483">
        <f>SUM(N3253)</f>
        <v>0</v>
      </c>
      <c r="O3254" s="1483">
        <f>SUM(O3253)</f>
        <v>8</v>
      </c>
      <c r="P3254" s="1173" t="e">
        <f>O3254/N3254*100</f>
        <v>#DIV/0!</v>
      </c>
      <c r="Q3254" s="1483">
        <f>SUM(Q3253)</f>
        <v>0</v>
      </c>
      <c r="R3254" s="1173" t="e">
        <f>O3254/$D$4*12/Q3254</f>
        <v>#DIV/0!</v>
      </c>
      <c r="S3254" s="314"/>
      <c r="T3254" s="314"/>
      <c r="U3254" s="314"/>
      <c r="V3254" s="314"/>
      <c r="W3254" s="837">
        <f>S3254/12*$D$4+(T3254-S3254)/11*3+(U3254-T3254)/10*2+(V3254-U3254)/9*1</f>
        <v>0</v>
      </c>
      <c r="X3254" s="314">
        <f t="shared" si="566"/>
        <v>22.14565</v>
      </c>
      <c r="Y3254" s="761"/>
      <c r="Z3254" s="314"/>
      <c r="AA3254" s="314">
        <f>X3254-W3254</f>
        <v>22.14565</v>
      </c>
      <c r="AB3254" s="314"/>
      <c r="AC3254" s="314">
        <v>0</v>
      </c>
      <c r="AD3254" s="3004">
        <v>22.14565</v>
      </c>
      <c r="AE3254" s="1484"/>
      <c r="AF3254" s="846"/>
    </row>
    <row r="3255" spans="1:32" s="134" customFormat="1" ht="15.75" x14ac:dyDescent="0.25">
      <c r="A3255" s="124">
        <v>1</v>
      </c>
      <c r="B3255" s="2230" t="s">
        <v>859</v>
      </c>
      <c r="C3255" s="2230"/>
      <c r="D3255" s="2131" t="s">
        <v>197</v>
      </c>
      <c r="E3255" s="2132"/>
      <c r="F3255" s="2133"/>
      <c r="G3255" s="265"/>
      <c r="H3255" s="1095"/>
      <c r="I3255" s="295">
        <f>I3258</f>
        <v>0</v>
      </c>
      <c r="J3255" s="1095" t="e">
        <f t="shared" si="576"/>
        <v>#DIV/0!</v>
      </c>
      <c r="K3255" s="1677"/>
      <c r="L3255" s="2038"/>
      <c r="M3255" s="1254"/>
      <c r="N3255" s="1254"/>
      <c r="O3255" s="1254"/>
      <c r="P3255" s="1254"/>
      <c r="Q3255" s="1254"/>
      <c r="R3255" s="1254"/>
      <c r="S3255" s="315"/>
      <c r="T3255" s="315"/>
      <c r="U3255" s="315"/>
      <c r="V3255" s="315"/>
      <c r="W3255" s="889">
        <f>S3255/12*$D$4</f>
        <v>0</v>
      </c>
      <c r="X3255" s="315">
        <f t="shared" si="566"/>
        <v>0</v>
      </c>
      <c r="Y3255" s="760"/>
      <c r="Z3255" s="315"/>
      <c r="AA3255" s="315">
        <f>X3255-W3255</f>
        <v>0</v>
      </c>
      <c r="AB3255" s="315"/>
      <c r="AC3255" s="315"/>
      <c r="AD3255" s="315"/>
      <c r="AE3255" s="948"/>
      <c r="AF3255" s="354"/>
    </row>
    <row r="3256" spans="1:32" x14ac:dyDescent="0.25">
      <c r="A3256" s="124">
        <v>1</v>
      </c>
      <c r="B3256" s="2230" t="s">
        <v>859</v>
      </c>
      <c r="D3256" s="1765" t="s">
        <v>198</v>
      </c>
      <c r="E3256" s="1764"/>
      <c r="F3256" s="2134"/>
      <c r="G3256" s="209"/>
      <c r="H3256" s="516"/>
      <c r="I3256" s="174"/>
      <c r="J3256" s="516" t="e">
        <f t="shared" si="576"/>
        <v>#DIV/0!</v>
      </c>
      <c r="K3256" s="2135"/>
      <c r="L3256" s="2135"/>
      <c r="M3256" s="2134"/>
      <c r="N3256" s="2134"/>
      <c r="O3256" s="2134"/>
      <c r="P3256" s="2134"/>
      <c r="Q3256" s="2134"/>
      <c r="R3256" s="2134"/>
      <c r="S3256" s="316"/>
      <c r="T3256" s="316"/>
      <c r="U3256" s="316"/>
      <c r="V3256" s="316"/>
      <c r="W3256" s="313">
        <f>S3256/12*$D$4</f>
        <v>0</v>
      </c>
      <c r="X3256" s="316">
        <f t="shared" ref="X3256:X3259" si="577">AD3256-AC3256-Z3256-Y3256</f>
        <v>0</v>
      </c>
      <c r="Y3256" s="757"/>
      <c r="Z3256" s="316"/>
      <c r="AA3256" s="316">
        <f>X3256-W3256</f>
        <v>0</v>
      </c>
      <c r="AB3256" s="316"/>
      <c r="AC3256" s="316"/>
      <c r="AD3256" s="316"/>
      <c r="AE3256" s="929"/>
      <c r="AF3256" s="313"/>
    </row>
    <row r="3257" spans="1:32" ht="30" x14ac:dyDescent="0.25">
      <c r="A3257" s="124">
        <v>1</v>
      </c>
      <c r="B3257" s="2230" t="s">
        <v>859</v>
      </c>
      <c r="D3257" s="2031" t="s">
        <v>199</v>
      </c>
      <c r="E3257" s="418"/>
      <c r="F3257" s="2134"/>
      <c r="G3257" s="2137"/>
      <c r="H3257" s="2138"/>
      <c r="I3257" s="514"/>
      <c r="J3257" s="516" t="e">
        <f t="shared" si="576"/>
        <v>#DIV/0!</v>
      </c>
      <c r="K3257" s="2134"/>
      <c r="L3257" s="2134"/>
      <c r="M3257" s="2134"/>
      <c r="N3257" s="2134"/>
      <c r="O3257" s="2134"/>
      <c r="P3257" s="2134"/>
      <c r="Q3257" s="2134"/>
      <c r="R3257" s="2134"/>
      <c r="S3257" s="316"/>
      <c r="T3257" s="316"/>
      <c r="U3257" s="316"/>
      <c r="V3257" s="316"/>
      <c r="W3257" s="313">
        <f>S3257/12*$D$4</f>
        <v>0</v>
      </c>
      <c r="X3257" s="316">
        <f t="shared" si="577"/>
        <v>0</v>
      </c>
      <c r="Y3257" s="757"/>
      <c r="Z3257" s="316"/>
      <c r="AA3257" s="316">
        <f>X3257-W3257</f>
        <v>0</v>
      </c>
      <c r="AB3257" s="316"/>
      <c r="AC3257" s="316"/>
      <c r="AD3257" s="316"/>
      <c r="AE3257" s="946"/>
      <c r="AF3257" s="313"/>
    </row>
    <row r="3258" spans="1:32" ht="29.25" thickBot="1" x14ac:dyDescent="0.3">
      <c r="A3258" s="124">
        <v>1</v>
      </c>
      <c r="B3258" s="2230" t="s">
        <v>859</v>
      </c>
      <c r="D3258" s="2139" t="s">
        <v>204</v>
      </c>
      <c r="E3258" s="2140"/>
      <c r="F3258" s="1646"/>
      <c r="G3258" s="2137"/>
      <c r="H3258" s="516"/>
      <c r="I3258" s="514"/>
      <c r="J3258" s="269" t="e">
        <f t="shared" si="576"/>
        <v>#DIV/0!</v>
      </c>
      <c r="K3258" s="2134"/>
      <c r="L3258" s="2134"/>
      <c r="M3258" s="2134"/>
      <c r="N3258" s="2134"/>
      <c r="O3258" s="2134"/>
      <c r="P3258" s="2134"/>
      <c r="Q3258" s="2134"/>
      <c r="R3258" s="2134"/>
      <c r="S3258" s="316"/>
      <c r="T3258" s="316"/>
      <c r="U3258" s="316"/>
      <c r="V3258" s="316"/>
      <c r="W3258" s="837">
        <f>S3258/12*$D$4+(T3258-S3258)/11*3+(U3258-T3258)/10*2+(V3258-U3258)/9*1</f>
        <v>0</v>
      </c>
      <c r="X3258" s="316">
        <f t="shared" si="577"/>
        <v>0</v>
      </c>
      <c r="Y3258" s="757"/>
      <c r="Z3258" s="316"/>
      <c r="AA3258" s="316">
        <f>X3258-W3258</f>
        <v>0</v>
      </c>
      <c r="AB3258" s="316"/>
      <c r="AC3258" s="316">
        <v>0</v>
      </c>
      <c r="AD3258" s="316"/>
      <c r="AE3258" s="946"/>
      <c r="AF3258" s="313"/>
    </row>
    <row r="3259" spans="1:32" ht="15.75" thickBot="1" x14ac:dyDescent="0.3">
      <c r="A3259" s="124">
        <v>1</v>
      </c>
      <c r="B3259" s="2230" t="s">
        <v>859</v>
      </c>
      <c r="D3259" s="538" t="s">
        <v>370</v>
      </c>
      <c r="E3259" s="2046"/>
      <c r="F3259" s="2046"/>
      <c r="G3259" s="827"/>
      <c r="H3259" s="828"/>
      <c r="I3259" s="828"/>
      <c r="J3259" s="828"/>
      <c r="K3259" s="691"/>
      <c r="L3259" s="691"/>
      <c r="M3259" s="691"/>
      <c r="N3259" s="691"/>
      <c r="O3259" s="691">
        <f>O3192+O3254</f>
        <v>82</v>
      </c>
      <c r="P3259" s="691"/>
      <c r="Q3259" s="691"/>
      <c r="R3259" s="691"/>
      <c r="S3259" s="322"/>
      <c r="T3259" s="322"/>
      <c r="U3259" s="322"/>
      <c r="V3259" s="322"/>
      <c r="W3259" s="843">
        <f t="shared" ref="W3259:AD3259" si="578">W3258+W3254+W3248+W3192</f>
        <v>0</v>
      </c>
      <c r="X3259" s="322">
        <f t="shared" si="577"/>
        <v>416.65621000000004</v>
      </c>
      <c r="Y3259" s="762">
        <f t="shared" si="578"/>
        <v>0</v>
      </c>
      <c r="Z3259" s="143">
        <f t="shared" si="578"/>
        <v>-2.8143199999999995</v>
      </c>
      <c r="AA3259" s="322">
        <f t="shared" si="578"/>
        <v>29.368010000000002</v>
      </c>
      <c r="AB3259" s="322">
        <f t="shared" si="578"/>
        <v>0</v>
      </c>
      <c r="AC3259" s="322">
        <f t="shared" si="578"/>
        <v>-31.266680000000001</v>
      </c>
      <c r="AD3259" s="322">
        <f t="shared" si="578"/>
        <v>382.57521000000003</v>
      </c>
      <c r="AE3259" s="953"/>
      <c r="AF3259" s="843"/>
    </row>
    <row r="3260" spans="1:32" x14ac:dyDescent="0.25">
      <c r="A3260" s="124">
        <v>1</v>
      </c>
      <c r="D3260" s="2086" t="s">
        <v>166</v>
      </c>
      <c r="E3260" s="2061"/>
      <c r="F3260" s="2086"/>
      <c r="G3260" s="2088"/>
      <c r="H3260" s="2087"/>
      <c r="I3260" s="2087"/>
      <c r="J3260" s="2087"/>
      <c r="K3260" s="2089"/>
      <c r="L3260" s="2089"/>
      <c r="M3260" s="2141"/>
      <c r="N3260" s="2141"/>
      <c r="O3260" s="2141"/>
      <c r="P3260" s="2141"/>
      <c r="Q3260" s="2141"/>
      <c r="R3260" s="2141"/>
      <c r="S3260" s="356"/>
      <c r="T3260" s="356"/>
      <c r="U3260" s="356"/>
      <c r="V3260" s="356"/>
      <c r="W3260" s="356">
        <f>SUM(W3259)</f>
        <v>0</v>
      </c>
      <c r="X3260" s="356">
        <f t="shared" ref="X3260:AD3260" si="579">SUM(X3259)</f>
        <v>416.65621000000004</v>
      </c>
      <c r="Y3260" s="1251">
        <f>SUM(Y3259)</f>
        <v>0</v>
      </c>
      <c r="Z3260" s="318">
        <f>SUM(Z3259)</f>
        <v>-2.8143199999999995</v>
      </c>
      <c r="AA3260" s="356">
        <f t="shared" si="579"/>
        <v>29.368010000000002</v>
      </c>
      <c r="AB3260" s="356">
        <f>SUM(AB3259)</f>
        <v>0</v>
      </c>
      <c r="AC3260" s="356">
        <f t="shared" si="579"/>
        <v>-31.266680000000001</v>
      </c>
      <c r="AD3260" s="356">
        <f t="shared" si="579"/>
        <v>382.57521000000003</v>
      </c>
      <c r="AE3260" s="1256"/>
      <c r="AF3260" s="842"/>
    </row>
    <row r="3261" spans="1:32" ht="29.25" x14ac:dyDescent="0.25">
      <c r="A3261" s="124">
        <v>1</v>
      </c>
      <c r="D3261" s="2090" t="s">
        <v>7</v>
      </c>
      <c r="E3261" s="2091"/>
      <c r="F3261" s="1992"/>
      <c r="G3261" s="1872"/>
      <c r="H3261" s="2092"/>
      <c r="I3261" s="2092">
        <f>SUM(I3192)</f>
        <v>12</v>
      </c>
      <c r="J3261" s="2092" t="e">
        <f>I3261/H3261*100</f>
        <v>#DIV/0!</v>
      </c>
      <c r="K3261" s="2092" t="e">
        <f t="shared" ref="K3261:AD3261" si="580">SUM(K3192)</f>
        <v>#DIV/0!</v>
      </c>
      <c r="L3261" s="2092">
        <f t="shared" si="580"/>
        <v>6.166666666666667</v>
      </c>
      <c r="M3261" s="2092">
        <f t="shared" si="580"/>
        <v>0</v>
      </c>
      <c r="N3261" s="2092">
        <f t="shared" si="580"/>
        <v>0</v>
      </c>
      <c r="O3261" s="2092">
        <f t="shared" si="580"/>
        <v>74</v>
      </c>
      <c r="P3261" s="2092" t="e">
        <f t="shared" si="580"/>
        <v>#DIV/0!</v>
      </c>
      <c r="Q3261" s="2092">
        <f t="shared" si="580"/>
        <v>0</v>
      </c>
      <c r="R3261" s="2092" t="e">
        <f t="shared" si="580"/>
        <v>#DIV/0!</v>
      </c>
      <c r="S3261" s="357"/>
      <c r="T3261" s="357"/>
      <c r="U3261" s="357"/>
      <c r="V3261" s="357"/>
      <c r="W3261" s="357">
        <f t="shared" si="580"/>
        <v>0</v>
      </c>
      <c r="X3261" s="357">
        <f t="shared" si="580"/>
        <v>369.77998000000002</v>
      </c>
      <c r="Y3261" s="761">
        <f t="shared" si="580"/>
        <v>0</v>
      </c>
      <c r="Z3261" s="314">
        <f t="shared" si="580"/>
        <v>-2.8143199999999995</v>
      </c>
      <c r="AA3261" s="357">
        <f t="shared" si="580"/>
        <v>0</v>
      </c>
      <c r="AB3261" s="357">
        <f t="shared" si="580"/>
        <v>0</v>
      </c>
      <c r="AC3261" s="357">
        <f t="shared" si="580"/>
        <v>-31.266680000000001</v>
      </c>
      <c r="AD3261" s="357">
        <f t="shared" si="580"/>
        <v>335.69898000000001</v>
      </c>
      <c r="AE3261" s="1484"/>
      <c r="AF3261" s="846"/>
    </row>
    <row r="3262" spans="1:32" x14ac:dyDescent="0.25">
      <c r="A3262" s="124">
        <v>1</v>
      </c>
      <c r="D3262" s="281" t="s">
        <v>14</v>
      </c>
      <c r="E3262" s="281"/>
      <c r="F3262" s="304"/>
      <c r="G3262" s="1997"/>
      <c r="H3262" s="1996"/>
      <c r="I3262" s="1996"/>
      <c r="J3262" s="2049"/>
      <c r="K3262" s="1999"/>
      <c r="L3262" s="1999"/>
      <c r="M3262" s="2000"/>
      <c r="N3262" s="2000"/>
      <c r="O3262" s="2000"/>
      <c r="P3262" s="2000"/>
      <c r="Q3262" s="2000"/>
      <c r="R3262" s="2000"/>
      <c r="S3262" s="361"/>
      <c r="T3262" s="361"/>
      <c r="U3262" s="361"/>
      <c r="V3262" s="361"/>
      <c r="W3262" s="361"/>
      <c r="X3262" s="361"/>
      <c r="Y3262" s="760"/>
      <c r="Z3262" s="315"/>
      <c r="AA3262" s="361"/>
      <c r="AB3262" s="361"/>
      <c r="AC3262" s="361"/>
      <c r="AD3262" s="361"/>
      <c r="AE3262" s="892"/>
      <c r="AF3262" s="354"/>
    </row>
    <row r="3263" spans="1:32" ht="30" x14ac:dyDescent="0.25">
      <c r="A3263" s="124">
        <v>1</v>
      </c>
      <c r="D3263" s="2142" t="s">
        <v>194</v>
      </c>
      <c r="E3263" s="281"/>
      <c r="F3263" s="304"/>
      <c r="G3263" s="1997"/>
      <c r="H3263" s="1996"/>
      <c r="I3263" s="1996"/>
      <c r="J3263" s="2049"/>
      <c r="K3263" s="1999"/>
      <c r="L3263" s="1999"/>
      <c r="M3263" s="2000"/>
      <c r="N3263" s="2000"/>
      <c r="O3263" s="2000"/>
      <c r="P3263" s="2000"/>
      <c r="Q3263" s="2000"/>
      <c r="R3263" s="2000"/>
      <c r="S3263" s="361"/>
      <c r="T3263" s="361"/>
      <c r="U3263" s="361"/>
      <c r="V3263" s="361"/>
      <c r="W3263" s="361">
        <f t="shared" ref="W3263:AD3263" si="581">W3194</f>
        <v>0</v>
      </c>
      <c r="X3263" s="361">
        <f t="shared" si="581"/>
        <v>0</v>
      </c>
      <c r="Y3263" s="760">
        <f t="shared" si="581"/>
        <v>0</v>
      </c>
      <c r="Z3263" s="315">
        <f t="shared" si="581"/>
        <v>0</v>
      </c>
      <c r="AA3263" s="361">
        <f t="shared" si="581"/>
        <v>0</v>
      </c>
      <c r="AB3263" s="361">
        <f t="shared" si="581"/>
        <v>0</v>
      </c>
      <c r="AC3263" s="361">
        <f t="shared" si="581"/>
        <v>0</v>
      </c>
      <c r="AD3263" s="361">
        <f t="shared" si="581"/>
        <v>0</v>
      </c>
      <c r="AE3263" s="892"/>
      <c r="AF3263" s="354"/>
    </row>
    <row r="3264" spans="1:32" x14ac:dyDescent="0.25">
      <c r="A3264" s="124">
        <v>1</v>
      </c>
      <c r="D3264" s="2143" t="s">
        <v>381</v>
      </c>
      <c r="E3264" s="281"/>
      <c r="F3264" s="304"/>
      <c r="G3264" s="1997"/>
      <c r="H3264" s="1996"/>
      <c r="I3264" s="1996"/>
      <c r="J3264" s="2049"/>
      <c r="K3264" s="1999"/>
      <c r="L3264" s="1999"/>
      <c r="M3264" s="2000"/>
      <c r="N3264" s="2000"/>
      <c r="O3264" s="2000"/>
      <c r="P3264" s="2000"/>
      <c r="Q3264" s="2000"/>
      <c r="R3264" s="2000"/>
      <c r="S3264" s="361"/>
      <c r="T3264" s="361"/>
      <c r="U3264" s="361"/>
      <c r="V3264" s="361"/>
      <c r="W3264" s="361">
        <f t="shared" ref="W3264:AD3264" si="582">W3195</f>
        <v>0</v>
      </c>
      <c r="X3264" s="361">
        <f t="shared" si="582"/>
        <v>0</v>
      </c>
      <c r="Y3264" s="760">
        <f t="shared" si="582"/>
        <v>0</v>
      </c>
      <c r="Z3264" s="315">
        <f t="shared" si="582"/>
        <v>0</v>
      </c>
      <c r="AA3264" s="361">
        <f t="shared" si="582"/>
        <v>0</v>
      </c>
      <c r="AB3264" s="361">
        <f t="shared" si="582"/>
        <v>0</v>
      </c>
      <c r="AC3264" s="361">
        <f t="shared" si="582"/>
        <v>0</v>
      </c>
      <c r="AD3264" s="361">
        <f t="shared" si="582"/>
        <v>0</v>
      </c>
      <c r="AE3264" s="892"/>
      <c r="AF3264" s="354"/>
    </row>
    <row r="3265" spans="1:32" ht="29.25" x14ac:dyDescent="0.25">
      <c r="A3265" s="124">
        <v>1</v>
      </c>
      <c r="D3265" s="277" t="s">
        <v>363</v>
      </c>
      <c r="E3265" s="2058"/>
      <c r="F3265" s="160"/>
      <c r="G3265" s="1891"/>
      <c r="H3265" s="732"/>
      <c r="I3265" s="732">
        <f t="shared" ref="I3265:J3284" si="583">I3196</f>
        <v>0</v>
      </c>
      <c r="J3265" s="732" t="e">
        <f t="shared" si="583"/>
        <v>#DIV/0!</v>
      </c>
      <c r="K3265" s="2002"/>
      <c r="L3265" s="2002"/>
      <c r="M3265" s="2003"/>
      <c r="N3265" s="2003"/>
      <c r="O3265" s="2003"/>
      <c r="P3265" s="2003"/>
      <c r="Q3265" s="2003"/>
      <c r="R3265" s="2003"/>
      <c r="S3265" s="359"/>
      <c r="T3265" s="359"/>
      <c r="U3265" s="359"/>
      <c r="V3265" s="359"/>
      <c r="W3265" s="359">
        <f t="shared" ref="W3265:AD3265" si="584">W3196</f>
        <v>0</v>
      </c>
      <c r="X3265" s="359">
        <f t="shared" si="584"/>
        <v>0</v>
      </c>
      <c r="Y3265" s="757">
        <f t="shared" si="584"/>
        <v>0</v>
      </c>
      <c r="Z3265" s="316">
        <f t="shared" si="584"/>
        <v>0</v>
      </c>
      <c r="AA3265" s="359">
        <f t="shared" si="584"/>
        <v>0</v>
      </c>
      <c r="AB3265" s="359">
        <f t="shared" si="584"/>
        <v>0</v>
      </c>
      <c r="AC3265" s="359">
        <f t="shared" si="584"/>
        <v>0</v>
      </c>
      <c r="AD3265" s="359">
        <f t="shared" si="584"/>
        <v>0</v>
      </c>
      <c r="AE3265" s="909"/>
      <c r="AF3265" s="313"/>
    </row>
    <row r="3266" spans="1:32" ht="30" x14ac:dyDescent="0.25">
      <c r="A3266" s="124">
        <v>1</v>
      </c>
      <c r="D3266" s="547" t="s">
        <v>193</v>
      </c>
      <c r="E3266" s="1887"/>
      <c r="F3266" s="160"/>
      <c r="G3266" s="1891"/>
      <c r="H3266" s="732"/>
      <c r="I3266" s="732">
        <f t="shared" si="583"/>
        <v>0</v>
      </c>
      <c r="J3266" s="732">
        <f t="shared" si="583"/>
        <v>0</v>
      </c>
      <c r="K3266" s="2002"/>
      <c r="L3266" s="2002"/>
      <c r="M3266" s="2003"/>
      <c r="N3266" s="2003"/>
      <c r="O3266" s="2003"/>
      <c r="P3266" s="2003"/>
      <c r="Q3266" s="2003"/>
      <c r="R3266" s="2003"/>
      <c r="S3266" s="359"/>
      <c r="T3266" s="359"/>
      <c r="U3266" s="359"/>
      <c r="V3266" s="359"/>
      <c r="W3266" s="359">
        <f t="shared" ref="W3266:AD3266" si="585">W3197</f>
        <v>0</v>
      </c>
      <c r="X3266" s="359">
        <f t="shared" si="585"/>
        <v>0</v>
      </c>
      <c r="Y3266" s="757">
        <f t="shared" si="585"/>
        <v>0</v>
      </c>
      <c r="Z3266" s="316">
        <f t="shared" si="585"/>
        <v>0</v>
      </c>
      <c r="AA3266" s="359">
        <f t="shared" si="585"/>
        <v>0</v>
      </c>
      <c r="AB3266" s="359">
        <f t="shared" si="585"/>
        <v>0</v>
      </c>
      <c r="AC3266" s="359">
        <f t="shared" si="585"/>
        <v>0</v>
      </c>
      <c r="AD3266" s="359">
        <f t="shared" si="585"/>
        <v>0</v>
      </c>
      <c r="AE3266" s="909"/>
      <c r="AF3266" s="313"/>
    </row>
    <row r="3267" spans="1:32" ht="30" x14ac:dyDescent="0.25">
      <c r="A3267" s="124">
        <v>1</v>
      </c>
      <c r="D3267" s="547" t="s">
        <v>547</v>
      </c>
      <c r="E3267" s="1887"/>
      <c r="F3267" s="160"/>
      <c r="G3267" s="1891"/>
      <c r="H3267" s="732"/>
      <c r="I3267" s="732">
        <f t="shared" si="583"/>
        <v>0</v>
      </c>
      <c r="J3267" s="732" t="e">
        <f t="shared" si="583"/>
        <v>#DIV/0!</v>
      </c>
      <c r="K3267" s="2002"/>
      <c r="L3267" s="2002"/>
      <c r="M3267" s="2003"/>
      <c r="N3267" s="2003"/>
      <c r="O3267" s="2003"/>
      <c r="P3267" s="2003"/>
      <c r="Q3267" s="2003"/>
      <c r="R3267" s="2003"/>
      <c r="S3267" s="359"/>
      <c r="T3267" s="359"/>
      <c r="U3267" s="359"/>
      <c r="V3267" s="359"/>
      <c r="W3267" s="359">
        <f t="shared" ref="W3267:AD3267" si="586">W3198</f>
        <v>0</v>
      </c>
      <c r="X3267" s="359">
        <f t="shared" si="586"/>
        <v>0</v>
      </c>
      <c r="Y3267" s="757">
        <f t="shared" si="586"/>
        <v>0</v>
      </c>
      <c r="Z3267" s="316">
        <f t="shared" si="586"/>
        <v>0</v>
      </c>
      <c r="AA3267" s="359">
        <f t="shared" si="586"/>
        <v>0</v>
      </c>
      <c r="AB3267" s="359">
        <f t="shared" si="586"/>
        <v>0</v>
      </c>
      <c r="AC3267" s="359">
        <f t="shared" si="586"/>
        <v>0</v>
      </c>
      <c r="AD3267" s="359">
        <f t="shared" si="586"/>
        <v>0</v>
      </c>
      <c r="AE3267" s="909"/>
      <c r="AF3267" s="313"/>
    </row>
    <row r="3268" spans="1:32" ht="60" x14ac:dyDescent="0.25">
      <c r="A3268" s="124">
        <v>1</v>
      </c>
      <c r="D3268" s="280" t="s">
        <v>548</v>
      </c>
      <c r="E3268" s="1887"/>
      <c r="F3268" s="160"/>
      <c r="G3268" s="1891"/>
      <c r="H3268" s="732"/>
      <c r="I3268" s="732">
        <f t="shared" si="583"/>
        <v>0</v>
      </c>
      <c r="J3268" s="732" t="e">
        <f t="shared" si="583"/>
        <v>#DIV/0!</v>
      </c>
      <c r="K3268" s="2002"/>
      <c r="L3268" s="2002"/>
      <c r="M3268" s="2003"/>
      <c r="N3268" s="2003"/>
      <c r="O3268" s="2003"/>
      <c r="P3268" s="2003"/>
      <c r="Q3268" s="2003"/>
      <c r="R3268" s="2003"/>
      <c r="S3268" s="359"/>
      <c r="T3268" s="359"/>
      <c r="U3268" s="359"/>
      <c r="V3268" s="359"/>
      <c r="W3268" s="359">
        <f t="shared" ref="W3268:AD3268" si="587">W3199</f>
        <v>0</v>
      </c>
      <c r="X3268" s="359">
        <f t="shared" si="587"/>
        <v>0</v>
      </c>
      <c r="Y3268" s="757">
        <f t="shared" si="587"/>
        <v>0</v>
      </c>
      <c r="Z3268" s="316">
        <f t="shared" si="587"/>
        <v>0</v>
      </c>
      <c r="AA3268" s="359">
        <f t="shared" si="587"/>
        <v>0</v>
      </c>
      <c r="AB3268" s="359">
        <f t="shared" si="587"/>
        <v>0</v>
      </c>
      <c r="AC3268" s="359">
        <f t="shared" si="587"/>
        <v>0</v>
      </c>
      <c r="AD3268" s="359">
        <f t="shared" si="587"/>
        <v>0</v>
      </c>
      <c r="AE3268" s="909"/>
      <c r="AF3268" s="313"/>
    </row>
    <row r="3269" spans="1:32" ht="45" x14ac:dyDescent="0.25">
      <c r="A3269" s="124">
        <v>1</v>
      </c>
      <c r="D3269" s="160" t="s">
        <v>549</v>
      </c>
      <c r="E3269" s="1887"/>
      <c r="F3269" s="160"/>
      <c r="G3269" s="1891"/>
      <c r="H3269" s="732"/>
      <c r="I3269" s="732">
        <f t="shared" si="583"/>
        <v>0</v>
      </c>
      <c r="J3269" s="732" t="e">
        <f t="shared" si="583"/>
        <v>#DIV/0!</v>
      </c>
      <c r="K3269" s="2002"/>
      <c r="L3269" s="2002"/>
      <c r="M3269" s="2003"/>
      <c r="N3269" s="2003"/>
      <c r="O3269" s="2003"/>
      <c r="P3269" s="2003"/>
      <c r="Q3269" s="2003"/>
      <c r="R3269" s="2003"/>
      <c r="S3269" s="359"/>
      <c r="T3269" s="359"/>
      <c r="U3269" s="359"/>
      <c r="V3269" s="359"/>
      <c r="W3269" s="359">
        <f t="shared" ref="W3269:AD3269" si="588">W3200</f>
        <v>0</v>
      </c>
      <c r="X3269" s="359">
        <f t="shared" si="588"/>
        <v>0</v>
      </c>
      <c r="Y3269" s="757">
        <f t="shared" si="588"/>
        <v>0</v>
      </c>
      <c r="Z3269" s="316">
        <f t="shared" si="588"/>
        <v>0</v>
      </c>
      <c r="AA3269" s="359">
        <f t="shared" si="588"/>
        <v>0</v>
      </c>
      <c r="AB3269" s="359">
        <f t="shared" si="588"/>
        <v>0</v>
      </c>
      <c r="AC3269" s="359">
        <f t="shared" si="588"/>
        <v>0</v>
      </c>
      <c r="AD3269" s="359">
        <f t="shared" si="588"/>
        <v>0</v>
      </c>
      <c r="AE3269" s="909"/>
      <c r="AF3269" s="313"/>
    </row>
    <row r="3270" spans="1:32" ht="90" x14ac:dyDescent="0.25">
      <c r="A3270" s="124">
        <v>1</v>
      </c>
      <c r="D3270" s="160" t="s">
        <v>550</v>
      </c>
      <c r="E3270" s="1887"/>
      <c r="F3270" s="160"/>
      <c r="G3270" s="1891"/>
      <c r="H3270" s="732"/>
      <c r="I3270" s="732">
        <f t="shared" si="583"/>
        <v>0</v>
      </c>
      <c r="J3270" s="732" t="e">
        <f t="shared" si="583"/>
        <v>#DIV/0!</v>
      </c>
      <c r="K3270" s="2002"/>
      <c r="L3270" s="2002"/>
      <c r="M3270" s="2003"/>
      <c r="N3270" s="2003"/>
      <c r="O3270" s="2003"/>
      <c r="P3270" s="2003"/>
      <c r="Q3270" s="2003"/>
      <c r="R3270" s="2003"/>
      <c r="S3270" s="359"/>
      <c r="T3270" s="359"/>
      <c r="U3270" s="359"/>
      <c r="V3270" s="359"/>
      <c r="W3270" s="359">
        <f t="shared" ref="W3270:AD3270" si="589">W3201</f>
        <v>0</v>
      </c>
      <c r="X3270" s="359">
        <f t="shared" si="589"/>
        <v>0</v>
      </c>
      <c r="Y3270" s="757">
        <f t="shared" si="589"/>
        <v>0</v>
      </c>
      <c r="Z3270" s="316">
        <f t="shared" si="589"/>
        <v>0</v>
      </c>
      <c r="AA3270" s="359">
        <f t="shared" si="589"/>
        <v>0</v>
      </c>
      <c r="AB3270" s="359">
        <f t="shared" si="589"/>
        <v>0</v>
      </c>
      <c r="AC3270" s="359">
        <f t="shared" si="589"/>
        <v>0</v>
      </c>
      <c r="AD3270" s="359">
        <f t="shared" si="589"/>
        <v>0</v>
      </c>
      <c r="AE3270" s="909"/>
      <c r="AF3270" s="313"/>
    </row>
    <row r="3271" spans="1:32" s="2230" customFormat="1" x14ac:dyDescent="0.25">
      <c r="D3271" s="160" t="s">
        <v>131</v>
      </c>
      <c r="E3271" s="1887"/>
      <c r="F3271" s="160"/>
      <c r="G3271" s="1891"/>
      <c r="H3271" s="732"/>
      <c r="I3271" s="732">
        <f t="shared" si="583"/>
        <v>0</v>
      </c>
      <c r="J3271" s="732" t="e">
        <f t="shared" si="583"/>
        <v>#DIV/0!</v>
      </c>
      <c r="K3271" s="2002"/>
      <c r="L3271" s="2002"/>
      <c r="M3271" s="2003"/>
      <c r="N3271" s="2003"/>
      <c r="O3271" s="2003"/>
      <c r="P3271" s="2003"/>
      <c r="Q3271" s="2003"/>
      <c r="R3271" s="2003"/>
      <c r="S3271" s="359"/>
      <c r="T3271" s="359"/>
      <c r="U3271" s="359"/>
      <c r="V3271" s="359"/>
      <c r="W3271" s="359">
        <f t="shared" ref="W3271:AD3271" si="590">W3202</f>
        <v>0</v>
      </c>
      <c r="X3271" s="359">
        <f t="shared" si="590"/>
        <v>0</v>
      </c>
      <c r="Y3271" s="757">
        <f t="shared" si="590"/>
        <v>0</v>
      </c>
      <c r="Z3271" s="316">
        <f t="shared" si="590"/>
        <v>0</v>
      </c>
      <c r="AA3271" s="359">
        <f t="shared" si="590"/>
        <v>0</v>
      </c>
      <c r="AB3271" s="359">
        <f t="shared" si="590"/>
        <v>0</v>
      </c>
      <c r="AC3271" s="359">
        <f t="shared" si="590"/>
        <v>0</v>
      </c>
      <c r="AD3271" s="359">
        <f t="shared" si="590"/>
        <v>0</v>
      </c>
      <c r="AE3271" s="909"/>
      <c r="AF3271" s="313"/>
    </row>
    <row r="3272" spans="1:32" x14ac:dyDescent="0.25">
      <c r="D3272" s="160" t="s">
        <v>222</v>
      </c>
      <c r="E3272" s="1887"/>
      <c r="F3272" s="160"/>
      <c r="G3272" s="1891"/>
      <c r="H3272" s="732"/>
      <c r="I3272" s="732">
        <f t="shared" si="583"/>
        <v>0</v>
      </c>
      <c r="J3272" s="732" t="e">
        <f t="shared" si="583"/>
        <v>#DIV/0!</v>
      </c>
      <c r="K3272" s="2002"/>
      <c r="L3272" s="2002"/>
      <c r="M3272" s="2003"/>
      <c r="N3272" s="2003"/>
      <c r="O3272" s="2003"/>
      <c r="P3272" s="2003"/>
      <c r="Q3272" s="2003"/>
      <c r="R3272" s="2003"/>
      <c r="S3272" s="359"/>
      <c r="T3272" s="359"/>
      <c r="U3272" s="359"/>
      <c r="V3272" s="359"/>
      <c r="W3272" s="359">
        <f t="shared" ref="W3272:AD3272" si="591">W3203</f>
        <v>0</v>
      </c>
      <c r="X3272" s="359">
        <f t="shared" si="591"/>
        <v>0</v>
      </c>
      <c r="Y3272" s="757">
        <f t="shared" si="591"/>
        <v>0</v>
      </c>
      <c r="Z3272" s="316">
        <f t="shared" si="591"/>
        <v>0</v>
      </c>
      <c r="AA3272" s="359">
        <f t="shared" si="591"/>
        <v>0</v>
      </c>
      <c r="AB3272" s="359">
        <f t="shared" si="591"/>
        <v>0</v>
      </c>
      <c r="AC3272" s="359">
        <f t="shared" si="591"/>
        <v>0</v>
      </c>
      <c r="AD3272" s="359">
        <f t="shared" si="591"/>
        <v>0</v>
      </c>
      <c r="AE3272" s="909"/>
      <c r="AF3272" s="313"/>
    </row>
    <row r="3273" spans="1:32" ht="45" x14ac:dyDescent="0.25">
      <c r="A3273" s="124">
        <v>1</v>
      </c>
      <c r="D3273" s="160" t="s">
        <v>551</v>
      </c>
      <c r="E3273" s="1887"/>
      <c r="F3273" s="160"/>
      <c r="G3273" s="1891"/>
      <c r="H3273" s="732"/>
      <c r="I3273" s="732">
        <f t="shared" si="583"/>
        <v>0</v>
      </c>
      <c r="J3273" s="732" t="e">
        <f t="shared" si="583"/>
        <v>#DIV/0!</v>
      </c>
      <c r="K3273" s="2002"/>
      <c r="L3273" s="2002"/>
      <c r="M3273" s="2003"/>
      <c r="N3273" s="2003"/>
      <c r="O3273" s="2003"/>
      <c r="P3273" s="2003"/>
      <c r="Q3273" s="2003"/>
      <c r="R3273" s="2003"/>
      <c r="S3273" s="359"/>
      <c r="T3273" s="359"/>
      <c r="U3273" s="359"/>
      <c r="V3273" s="359"/>
      <c r="W3273" s="359">
        <f t="shared" ref="W3273:AD3273" si="592">W3204</f>
        <v>0</v>
      </c>
      <c r="X3273" s="359">
        <f t="shared" si="592"/>
        <v>0</v>
      </c>
      <c r="Y3273" s="757">
        <f t="shared" si="592"/>
        <v>0</v>
      </c>
      <c r="Z3273" s="316">
        <f t="shared" si="592"/>
        <v>0</v>
      </c>
      <c r="AA3273" s="359">
        <f t="shared" si="592"/>
        <v>0</v>
      </c>
      <c r="AB3273" s="359">
        <f t="shared" si="592"/>
        <v>0</v>
      </c>
      <c r="AC3273" s="359">
        <f t="shared" si="592"/>
        <v>0</v>
      </c>
      <c r="AD3273" s="359">
        <f t="shared" si="592"/>
        <v>0</v>
      </c>
      <c r="AE3273" s="909"/>
      <c r="AF3273" s="313"/>
    </row>
    <row r="3274" spans="1:32" s="2230" customFormat="1" ht="60" x14ac:dyDescent="0.25">
      <c r="D3274" s="160" t="s">
        <v>595</v>
      </c>
      <c r="E3274" s="1887"/>
      <c r="F3274" s="160"/>
      <c r="G3274" s="1891"/>
      <c r="H3274" s="732"/>
      <c r="I3274" s="732">
        <f t="shared" si="583"/>
        <v>0</v>
      </c>
      <c r="J3274" s="732" t="e">
        <f t="shared" si="583"/>
        <v>#DIV/0!</v>
      </c>
      <c r="K3274" s="2002"/>
      <c r="L3274" s="2002"/>
      <c r="M3274" s="2003"/>
      <c r="N3274" s="2003"/>
      <c r="O3274" s="2003"/>
      <c r="P3274" s="2003"/>
      <c r="Q3274" s="2003"/>
      <c r="R3274" s="2003"/>
      <c r="S3274" s="359"/>
      <c r="T3274" s="359"/>
      <c r="U3274" s="359"/>
      <c r="V3274" s="359"/>
      <c r="W3274" s="359"/>
      <c r="X3274" s="359"/>
      <c r="Y3274" s="757"/>
      <c r="Z3274" s="316"/>
      <c r="AA3274" s="359"/>
      <c r="AB3274" s="359"/>
      <c r="AC3274" s="359"/>
      <c r="AD3274" s="359"/>
      <c r="AE3274" s="909"/>
      <c r="AF3274" s="313"/>
    </row>
    <row r="3275" spans="1:32" s="2230" customFormat="1" ht="29.25" x14ac:dyDescent="0.25">
      <c r="D3275" s="277" t="s">
        <v>721</v>
      </c>
      <c r="E3275" s="1892"/>
      <c r="F3275" s="277"/>
      <c r="G3275" s="1894"/>
      <c r="H3275" s="1893"/>
      <c r="I3275" s="1893">
        <f t="shared" si="583"/>
        <v>0</v>
      </c>
      <c r="J3275" s="1893" t="e">
        <f t="shared" si="583"/>
        <v>#DIV/0!</v>
      </c>
      <c r="K3275" s="2002"/>
      <c r="L3275" s="2002"/>
      <c r="M3275" s="2003"/>
      <c r="N3275" s="2003"/>
      <c r="O3275" s="2003"/>
      <c r="P3275" s="2003"/>
      <c r="Q3275" s="2003"/>
      <c r="R3275" s="2003"/>
      <c r="S3275" s="359"/>
      <c r="T3275" s="359"/>
      <c r="U3275" s="359"/>
      <c r="V3275" s="359"/>
      <c r="W3275" s="359"/>
      <c r="X3275" s="359"/>
      <c r="Y3275" s="757"/>
      <c r="Z3275" s="316"/>
      <c r="AA3275" s="359"/>
      <c r="AB3275" s="359"/>
      <c r="AC3275" s="359"/>
      <c r="AD3275" s="359"/>
      <c r="AE3275" s="909"/>
      <c r="AF3275" s="313"/>
    </row>
    <row r="3276" spans="1:32" ht="30" x14ac:dyDescent="0.25">
      <c r="A3276" s="124">
        <v>1</v>
      </c>
      <c r="D3276" s="161" t="s">
        <v>194</v>
      </c>
      <c r="E3276" s="1887"/>
      <c r="F3276" s="160"/>
      <c r="G3276" s="1891"/>
      <c r="H3276" s="732"/>
      <c r="I3276" s="732">
        <f t="shared" si="583"/>
        <v>0</v>
      </c>
      <c r="J3276" s="732">
        <f t="shared" si="583"/>
        <v>0</v>
      </c>
      <c r="K3276" s="2002"/>
      <c r="L3276" s="2002"/>
      <c r="M3276" s="2003"/>
      <c r="N3276" s="2003"/>
      <c r="O3276" s="2003"/>
      <c r="P3276" s="2003"/>
      <c r="Q3276" s="2003"/>
      <c r="R3276" s="2003"/>
      <c r="S3276" s="359"/>
      <c r="T3276" s="359"/>
      <c r="U3276" s="359"/>
      <c r="V3276" s="359"/>
      <c r="W3276" s="359">
        <f t="shared" ref="W3276:AD3276" si="593">W3207</f>
        <v>0</v>
      </c>
      <c r="X3276" s="359">
        <f t="shared" si="593"/>
        <v>17.508220000000001</v>
      </c>
      <c r="Y3276" s="757">
        <f t="shared" si="593"/>
        <v>0</v>
      </c>
      <c r="Z3276" s="316">
        <f t="shared" si="593"/>
        <v>0</v>
      </c>
      <c r="AA3276" s="359">
        <f t="shared" si="593"/>
        <v>0</v>
      </c>
      <c r="AB3276" s="359">
        <f t="shared" si="593"/>
        <v>0</v>
      </c>
      <c r="AC3276" s="359">
        <f t="shared" si="593"/>
        <v>0</v>
      </c>
      <c r="AD3276" s="359">
        <f t="shared" si="593"/>
        <v>17.508220000000001</v>
      </c>
      <c r="AE3276" s="909"/>
      <c r="AF3276" s="313"/>
    </row>
    <row r="3277" spans="1:32" ht="110.25" x14ac:dyDescent="0.25">
      <c r="A3277" s="124">
        <v>1</v>
      </c>
      <c r="D3277" s="549" t="s">
        <v>596</v>
      </c>
      <c r="E3277" s="1887"/>
      <c r="F3277" s="160"/>
      <c r="G3277" s="1891"/>
      <c r="H3277" s="732"/>
      <c r="I3277" s="732">
        <f t="shared" si="583"/>
        <v>0</v>
      </c>
      <c r="J3277" s="732" t="e">
        <f t="shared" si="583"/>
        <v>#DIV/0!</v>
      </c>
      <c r="K3277" s="2002"/>
      <c r="L3277" s="2002"/>
      <c r="M3277" s="2003"/>
      <c r="N3277" s="2003"/>
      <c r="O3277" s="2003"/>
      <c r="P3277" s="2003"/>
      <c r="Q3277" s="2003"/>
      <c r="R3277" s="2003"/>
      <c r="S3277" s="359"/>
      <c r="T3277" s="359"/>
      <c r="U3277" s="359"/>
      <c r="V3277" s="359"/>
      <c r="W3277" s="359">
        <f t="shared" ref="W3277:AD3277" si="594">W3208</f>
        <v>0</v>
      </c>
      <c r="X3277" s="359">
        <f t="shared" si="594"/>
        <v>0</v>
      </c>
      <c r="Y3277" s="757">
        <f t="shared" si="594"/>
        <v>0</v>
      </c>
      <c r="Z3277" s="316">
        <f t="shared" si="594"/>
        <v>0</v>
      </c>
      <c r="AA3277" s="359">
        <f t="shared" si="594"/>
        <v>0</v>
      </c>
      <c r="AB3277" s="359">
        <f t="shared" si="594"/>
        <v>0</v>
      </c>
      <c r="AC3277" s="359">
        <f t="shared" si="594"/>
        <v>0</v>
      </c>
      <c r="AD3277" s="359">
        <f t="shared" si="594"/>
        <v>0</v>
      </c>
      <c r="AE3277" s="909"/>
      <c r="AF3277" s="313"/>
    </row>
    <row r="3278" spans="1:32" s="2230" customFormat="1" ht="15.75" x14ac:dyDescent="0.25">
      <c r="D3278" s="549" t="s">
        <v>718</v>
      </c>
      <c r="E3278" s="1887"/>
      <c r="F3278" s="160"/>
      <c r="G3278" s="1891"/>
      <c r="H3278" s="732"/>
      <c r="I3278" s="732">
        <f t="shared" si="583"/>
        <v>0</v>
      </c>
      <c r="J3278" s="732" t="e">
        <f t="shared" si="583"/>
        <v>#DIV/0!</v>
      </c>
      <c r="K3278" s="2002"/>
      <c r="L3278" s="2002"/>
      <c r="M3278" s="2003"/>
      <c r="N3278" s="2003"/>
      <c r="O3278" s="2003"/>
      <c r="P3278" s="2003"/>
      <c r="Q3278" s="2003"/>
      <c r="R3278" s="2003"/>
      <c r="S3278" s="359"/>
      <c r="T3278" s="359"/>
      <c r="U3278" s="359"/>
      <c r="V3278" s="359"/>
      <c r="W3278" s="359"/>
      <c r="X3278" s="359"/>
      <c r="Y3278" s="757"/>
      <c r="Z3278" s="316"/>
      <c r="AA3278" s="359"/>
      <c r="AB3278" s="359"/>
      <c r="AC3278" s="359"/>
      <c r="AD3278" s="359"/>
      <c r="AE3278" s="909"/>
      <c r="AF3278" s="313"/>
    </row>
    <row r="3279" spans="1:32" s="2230" customFormat="1" ht="15.75" x14ac:dyDescent="0.25">
      <c r="D3279" s="549" t="s">
        <v>719</v>
      </c>
      <c r="E3279" s="1887"/>
      <c r="F3279" s="160"/>
      <c r="G3279" s="1891"/>
      <c r="H3279" s="732"/>
      <c r="I3279" s="732">
        <f t="shared" si="583"/>
        <v>0</v>
      </c>
      <c r="J3279" s="732" t="e">
        <f t="shared" si="583"/>
        <v>#DIV/0!</v>
      </c>
      <c r="K3279" s="2002"/>
      <c r="L3279" s="2002"/>
      <c r="M3279" s="2003"/>
      <c r="N3279" s="2003"/>
      <c r="O3279" s="2003"/>
      <c r="P3279" s="2003"/>
      <c r="Q3279" s="2003"/>
      <c r="R3279" s="2003"/>
      <c r="S3279" s="359"/>
      <c r="T3279" s="359"/>
      <c r="U3279" s="359"/>
      <c r="V3279" s="359"/>
      <c r="W3279" s="359"/>
      <c r="X3279" s="359"/>
      <c r="Y3279" s="757"/>
      <c r="Z3279" s="316"/>
      <c r="AA3279" s="359"/>
      <c r="AB3279" s="359"/>
      <c r="AC3279" s="359"/>
      <c r="AD3279" s="359"/>
      <c r="AE3279" s="909"/>
      <c r="AF3279" s="313"/>
    </row>
    <row r="3280" spans="1:32" s="2230" customFormat="1" ht="31.5" x14ac:dyDescent="0.25">
      <c r="D3280" s="549" t="s">
        <v>720</v>
      </c>
      <c r="E3280" s="1887"/>
      <c r="F3280" s="160"/>
      <c r="G3280" s="1891"/>
      <c r="H3280" s="732"/>
      <c r="I3280" s="732">
        <f t="shared" si="583"/>
        <v>0</v>
      </c>
      <c r="J3280" s="732" t="e">
        <f t="shared" si="583"/>
        <v>#DIV/0!</v>
      </c>
      <c r="K3280" s="2002"/>
      <c r="L3280" s="2002"/>
      <c r="M3280" s="2003"/>
      <c r="N3280" s="2003"/>
      <c r="O3280" s="2003"/>
      <c r="P3280" s="2003"/>
      <c r="Q3280" s="2003"/>
      <c r="R3280" s="2003"/>
      <c r="S3280" s="359"/>
      <c r="T3280" s="359"/>
      <c r="U3280" s="359"/>
      <c r="V3280" s="359"/>
      <c r="W3280" s="359"/>
      <c r="X3280" s="359"/>
      <c r="Y3280" s="757"/>
      <c r="Z3280" s="316"/>
      <c r="AA3280" s="359"/>
      <c r="AB3280" s="359"/>
      <c r="AC3280" s="359"/>
      <c r="AD3280" s="359"/>
      <c r="AE3280" s="909"/>
      <c r="AF3280" s="313"/>
    </row>
    <row r="3281" spans="1:32" ht="45" x14ac:dyDescent="0.25">
      <c r="A3281" s="124">
        <v>1</v>
      </c>
      <c r="D3281" s="280" t="s">
        <v>552</v>
      </c>
      <c r="E3281" s="1887"/>
      <c r="F3281" s="160"/>
      <c r="G3281" s="1891"/>
      <c r="H3281" s="732"/>
      <c r="I3281" s="732">
        <f t="shared" si="583"/>
        <v>2</v>
      </c>
      <c r="J3281" s="732" t="e">
        <f t="shared" si="583"/>
        <v>#DIV/0!</v>
      </c>
      <c r="K3281" s="2002"/>
      <c r="L3281" s="2002"/>
      <c r="M3281" s="2003"/>
      <c r="N3281" s="2003"/>
      <c r="O3281" s="2003"/>
      <c r="P3281" s="2003"/>
      <c r="Q3281" s="2003"/>
      <c r="R3281" s="2003"/>
      <c r="S3281" s="359"/>
      <c r="T3281" s="359"/>
      <c r="U3281" s="359"/>
      <c r="V3281" s="359"/>
      <c r="W3281" s="359">
        <f t="shared" ref="W3281:AD3281" si="595">W3212</f>
        <v>0</v>
      </c>
      <c r="X3281" s="359">
        <f t="shared" si="595"/>
        <v>7.222360000000001</v>
      </c>
      <c r="Y3281" s="757">
        <f t="shared" si="595"/>
        <v>0</v>
      </c>
      <c r="Z3281" s="316">
        <f t="shared" si="595"/>
        <v>0</v>
      </c>
      <c r="AA3281" s="359">
        <f t="shared" si="595"/>
        <v>7.222360000000001</v>
      </c>
      <c r="AB3281" s="359">
        <f t="shared" si="595"/>
        <v>0</v>
      </c>
      <c r="AC3281" s="359">
        <f t="shared" si="595"/>
        <v>0</v>
      </c>
      <c r="AD3281" s="359">
        <f t="shared" si="595"/>
        <v>7.222360000000001</v>
      </c>
      <c r="AE3281" s="909"/>
      <c r="AF3281" s="313"/>
    </row>
    <row r="3282" spans="1:32" ht="30" x14ac:dyDescent="0.25">
      <c r="A3282" s="124">
        <v>1</v>
      </c>
      <c r="D3282" s="160" t="s">
        <v>364</v>
      </c>
      <c r="E3282" s="1887"/>
      <c r="F3282" s="160"/>
      <c r="G3282" s="1891"/>
      <c r="H3282" s="732"/>
      <c r="I3282" s="732">
        <f t="shared" si="583"/>
        <v>2</v>
      </c>
      <c r="J3282" s="732" t="e">
        <f t="shared" si="583"/>
        <v>#DIV/0!</v>
      </c>
      <c r="K3282" s="2002"/>
      <c r="L3282" s="2002"/>
      <c r="M3282" s="2003"/>
      <c r="N3282" s="2003"/>
      <c r="O3282" s="2003"/>
      <c r="P3282" s="2003"/>
      <c r="Q3282" s="2003"/>
      <c r="R3282" s="2003"/>
      <c r="S3282" s="359"/>
      <c r="T3282" s="359"/>
      <c r="U3282" s="359"/>
      <c r="V3282" s="359"/>
      <c r="W3282" s="359">
        <f t="shared" ref="W3282:AD3282" si="596">W3213</f>
        <v>0</v>
      </c>
      <c r="X3282" s="359">
        <f t="shared" si="596"/>
        <v>7.222360000000001</v>
      </c>
      <c r="Y3282" s="757">
        <f t="shared" si="596"/>
        <v>0</v>
      </c>
      <c r="Z3282" s="316">
        <f t="shared" si="596"/>
        <v>0</v>
      </c>
      <c r="AA3282" s="359">
        <f t="shared" si="596"/>
        <v>7.222360000000001</v>
      </c>
      <c r="AB3282" s="359">
        <f t="shared" si="596"/>
        <v>0</v>
      </c>
      <c r="AC3282" s="359">
        <f t="shared" si="596"/>
        <v>0</v>
      </c>
      <c r="AD3282" s="359">
        <f t="shared" si="596"/>
        <v>7.222360000000001</v>
      </c>
      <c r="AE3282" s="909"/>
      <c r="AF3282" s="313"/>
    </row>
    <row r="3283" spans="1:32" ht="30" x14ac:dyDescent="0.25">
      <c r="A3283" s="124">
        <v>1</v>
      </c>
      <c r="D3283" s="160" t="s">
        <v>553</v>
      </c>
      <c r="E3283" s="1887"/>
      <c r="F3283" s="160"/>
      <c r="G3283" s="1891"/>
      <c r="H3283" s="732"/>
      <c r="I3283" s="732">
        <f t="shared" si="583"/>
        <v>2</v>
      </c>
      <c r="J3283" s="732" t="e">
        <f t="shared" si="583"/>
        <v>#DIV/0!</v>
      </c>
      <c r="K3283" s="2002"/>
      <c r="L3283" s="2002"/>
      <c r="M3283" s="2003"/>
      <c r="N3283" s="2003"/>
      <c r="O3283" s="2003"/>
      <c r="P3283" s="2003"/>
      <c r="Q3283" s="2003"/>
      <c r="R3283" s="2003"/>
      <c r="S3283" s="359"/>
      <c r="T3283" s="359"/>
      <c r="U3283" s="359"/>
      <c r="V3283" s="359"/>
      <c r="W3283" s="359">
        <f t="shared" ref="W3283:AD3283" si="597">W3214</f>
        <v>0</v>
      </c>
      <c r="X3283" s="359">
        <f t="shared" si="597"/>
        <v>7.222360000000001</v>
      </c>
      <c r="Y3283" s="757">
        <f t="shared" si="597"/>
        <v>0</v>
      </c>
      <c r="Z3283" s="316">
        <f t="shared" si="597"/>
        <v>0</v>
      </c>
      <c r="AA3283" s="359">
        <f t="shared" si="597"/>
        <v>7.222360000000001</v>
      </c>
      <c r="AB3283" s="359">
        <f t="shared" si="597"/>
        <v>0</v>
      </c>
      <c r="AC3283" s="359">
        <f t="shared" si="597"/>
        <v>0</v>
      </c>
      <c r="AD3283" s="359">
        <f t="shared" si="597"/>
        <v>7.222360000000001</v>
      </c>
      <c r="AE3283" s="909"/>
      <c r="AF3283" s="313"/>
    </row>
    <row r="3284" spans="1:32" ht="60" x14ac:dyDescent="0.25">
      <c r="A3284" s="124">
        <v>1</v>
      </c>
      <c r="D3284" s="160" t="s">
        <v>573</v>
      </c>
      <c r="E3284" s="2059"/>
      <c r="F3284" s="160"/>
      <c r="G3284" s="1891"/>
      <c r="H3284" s="732"/>
      <c r="I3284" s="732">
        <f t="shared" si="583"/>
        <v>0</v>
      </c>
      <c r="J3284" s="732">
        <f t="shared" si="583"/>
        <v>0</v>
      </c>
      <c r="K3284" s="2002"/>
      <c r="L3284" s="2002"/>
      <c r="M3284" s="2003"/>
      <c r="N3284" s="2003"/>
      <c r="O3284" s="2003"/>
      <c r="P3284" s="2003"/>
      <c r="Q3284" s="2003"/>
      <c r="R3284" s="2003"/>
      <c r="S3284" s="359"/>
      <c r="T3284" s="359"/>
      <c r="U3284" s="359"/>
      <c r="V3284" s="359"/>
      <c r="W3284" s="359">
        <f t="shared" ref="W3284:AD3284" si="598">W3215</f>
        <v>0</v>
      </c>
      <c r="X3284" s="359">
        <f t="shared" si="598"/>
        <v>0</v>
      </c>
      <c r="Y3284" s="757">
        <f t="shared" si="598"/>
        <v>0</v>
      </c>
      <c r="Z3284" s="316">
        <f t="shared" si="598"/>
        <v>0</v>
      </c>
      <c r="AA3284" s="359">
        <f t="shared" si="598"/>
        <v>0</v>
      </c>
      <c r="AB3284" s="359">
        <f t="shared" si="598"/>
        <v>0</v>
      </c>
      <c r="AC3284" s="359">
        <f t="shared" si="598"/>
        <v>0</v>
      </c>
      <c r="AD3284" s="359">
        <f t="shared" si="598"/>
        <v>0</v>
      </c>
      <c r="AE3284" s="909"/>
      <c r="AF3284" s="313"/>
    </row>
    <row r="3285" spans="1:32" s="2230" customFormat="1" ht="60" x14ac:dyDescent="0.25">
      <c r="D3285" s="160" t="s">
        <v>885</v>
      </c>
      <c r="E3285" s="2059"/>
      <c r="F3285" s="160"/>
      <c r="G3285" s="1891"/>
      <c r="H3285" s="732"/>
      <c r="I3285" s="732"/>
      <c r="J3285" s="732"/>
      <c r="K3285" s="2002"/>
      <c r="L3285" s="2002"/>
      <c r="M3285" s="2003"/>
      <c r="N3285" s="2003"/>
      <c r="O3285" s="2003"/>
      <c r="P3285" s="2003"/>
      <c r="Q3285" s="2003"/>
      <c r="R3285" s="2003"/>
      <c r="S3285" s="359"/>
      <c r="T3285" s="359"/>
      <c r="U3285" s="359"/>
      <c r="V3285" s="359"/>
      <c r="W3285" s="359"/>
      <c r="X3285" s="359"/>
      <c r="Y3285" s="757"/>
      <c r="Z3285" s="316"/>
      <c r="AA3285" s="359"/>
      <c r="AB3285" s="359"/>
      <c r="AC3285" s="359"/>
      <c r="AD3285" s="359"/>
      <c r="AE3285" s="909"/>
      <c r="AF3285" s="313"/>
    </row>
    <row r="3286" spans="1:32" s="2230" customFormat="1" ht="60" x14ac:dyDescent="0.25">
      <c r="D3286" s="160" t="s">
        <v>886</v>
      </c>
      <c r="E3286" s="2059"/>
      <c r="F3286" s="160"/>
      <c r="G3286" s="1891"/>
      <c r="H3286" s="732"/>
      <c r="I3286" s="732"/>
      <c r="J3286" s="732"/>
      <c r="K3286" s="2002"/>
      <c r="L3286" s="2002"/>
      <c r="M3286" s="2003"/>
      <c r="N3286" s="2003"/>
      <c r="O3286" s="2003"/>
      <c r="P3286" s="2003"/>
      <c r="Q3286" s="2003"/>
      <c r="R3286" s="2003"/>
      <c r="S3286" s="359"/>
      <c r="T3286" s="359"/>
      <c r="U3286" s="359"/>
      <c r="V3286" s="359"/>
      <c r="W3286" s="359"/>
      <c r="X3286" s="359"/>
      <c r="Y3286" s="757"/>
      <c r="Z3286" s="316"/>
      <c r="AA3286" s="359"/>
      <c r="AB3286" s="359"/>
      <c r="AC3286" s="359"/>
      <c r="AD3286" s="359"/>
      <c r="AE3286" s="909"/>
      <c r="AF3286" s="313"/>
    </row>
    <row r="3287" spans="1:32" ht="30" x14ac:dyDescent="0.25">
      <c r="A3287" s="124">
        <v>1</v>
      </c>
      <c r="D3287" s="160" t="s">
        <v>554</v>
      </c>
      <c r="E3287" s="2059"/>
      <c r="F3287" s="160"/>
      <c r="G3287" s="1891"/>
      <c r="H3287" s="732"/>
      <c r="I3287" s="732">
        <f t="shared" ref="I3287:J3309" si="599">I3218</f>
        <v>0</v>
      </c>
      <c r="J3287" s="732" t="e">
        <f t="shared" si="599"/>
        <v>#DIV/0!</v>
      </c>
      <c r="K3287" s="2002"/>
      <c r="L3287" s="2002"/>
      <c r="M3287" s="2003"/>
      <c r="N3287" s="2003"/>
      <c r="O3287" s="2003"/>
      <c r="P3287" s="2003"/>
      <c r="Q3287" s="2003"/>
      <c r="R3287" s="2003"/>
      <c r="S3287" s="359"/>
      <c r="T3287" s="359"/>
      <c r="U3287" s="359"/>
      <c r="V3287" s="359"/>
      <c r="W3287" s="359">
        <f t="shared" ref="W3287:AD3287" si="600">W3218</f>
        <v>0</v>
      </c>
      <c r="X3287" s="359">
        <f t="shared" si="600"/>
        <v>0</v>
      </c>
      <c r="Y3287" s="757">
        <f t="shared" si="600"/>
        <v>0</v>
      </c>
      <c r="Z3287" s="316">
        <f t="shared" si="600"/>
        <v>0</v>
      </c>
      <c r="AA3287" s="359">
        <f t="shared" si="600"/>
        <v>0</v>
      </c>
      <c r="AB3287" s="359">
        <f t="shared" si="600"/>
        <v>0</v>
      </c>
      <c r="AC3287" s="359">
        <f t="shared" si="600"/>
        <v>0</v>
      </c>
      <c r="AD3287" s="359">
        <f t="shared" si="600"/>
        <v>0</v>
      </c>
      <c r="AE3287" s="909"/>
      <c r="AF3287" s="313"/>
    </row>
    <row r="3288" spans="1:32" ht="30" x14ac:dyDescent="0.25">
      <c r="A3288" s="124">
        <v>1</v>
      </c>
      <c r="D3288" s="280" t="s">
        <v>555</v>
      </c>
      <c r="E3288" s="2059"/>
      <c r="F3288" s="160"/>
      <c r="G3288" s="1891"/>
      <c r="H3288" s="732"/>
      <c r="I3288" s="732">
        <f t="shared" si="599"/>
        <v>0</v>
      </c>
      <c r="J3288" s="732">
        <f t="shared" si="599"/>
        <v>0</v>
      </c>
      <c r="K3288" s="2002"/>
      <c r="L3288" s="2002"/>
      <c r="M3288" s="2003"/>
      <c r="N3288" s="2003"/>
      <c r="O3288" s="2003"/>
      <c r="P3288" s="2003"/>
      <c r="Q3288" s="2003"/>
      <c r="R3288" s="2003"/>
      <c r="S3288" s="359"/>
      <c r="T3288" s="359"/>
      <c r="U3288" s="359"/>
      <c r="V3288" s="359"/>
      <c r="W3288" s="359">
        <f t="shared" ref="W3288:AD3288" si="601">W3219</f>
        <v>0</v>
      </c>
      <c r="X3288" s="359">
        <f t="shared" si="601"/>
        <v>0</v>
      </c>
      <c r="Y3288" s="757">
        <f t="shared" si="601"/>
        <v>0</v>
      </c>
      <c r="Z3288" s="316">
        <f t="shared" si="601"/>
        <v>0</v>
      </c>
      <c r="AA3288" s="359">
        <f t="shared" si="601"/>
        <v>0</v>
      </c>
      <c r="AB3288" s="359">
        <f t="shared" si="601"/>
        <v>0</v>
      </c>
      <c r="AC3288" s="359">
        <f t="shared" si="601"/>
        <v>0</v>
      </c>
      <c r="AD3288" s="359">
        <f t="shared" si="601"/>
        <v>0</v>
      </c>
      <c r="AE3288" s="909"/>
      <c r="AF3288" s="313"/>
    </row>
    <row r="3289" spans="1:32" ht="45" x14ac:dyDescent="0.25">
      <c r="A3289" s="124">
        <v>1</v>
      </c>
      <c r="D3289" s="160" t="s">
        <v>556</v>
      </c>
      <c r="E3289" s="2061"/>
      <c r="F3289" s="160"/>
      <c r="G3289" s="1894"/>
      <c r="H3289" s="1893"/>
      <c r="I3289" s="1893">
        <f t="shared" si="599"/>
        <v>0</v>
      </c>
      <c r="J3289" s="1893" t="e">
        <f t="shared" si="599"/>
        <v>#DIV/0!</v>
      </c>
      <c r="K3289" s="2002"/>
      <c r="L3289" s="2002"/>
      <c r="M3289" s="2003"/>
      <c r="N3289" s="2003"/>
      <c r="O3289" s="2003"/>
      <c r="P3289" s="2003"/>
      <c r="Q3289" s="2003"/>
      <c r="R3289" s="2003"/>
      <c r="S3289" s="359"/>
      <c r="T3289" s="359"/>
      <c r="U3289" s="359"/>
      <c r="V3289" s="359"/>
      <c r="W3289" s="359">
        <f t="shared" ref="W3289:AD3289" si="602">W3220</f>
        <v>0</v>
      </c>
      <c r="X3289" s="359">
        <f t="shared" si="602"/>
        <v>0</v>
      </c>
      <c r="Y3289" s="757">
        <f t="shared" si="602"/>
        <v>0</v>
      </c>
      <c r="Z3289" s="316">
        <f t="shared" si="602"/>
        <v>0</v>
      </c>
      <c r="AA3289" s="359">
        <f t="shared" si="602"/>
        <v>0</v>
      </c>
      <c r="AB3289" s="359">
        <f t="shared" si="602"/>
        <v>0</v>
      </c>
      <c r="AC3289" s="359">
        <f t="shared" si="602"/>
        <v>0</v>
      </c>
      <c r="AD3289" s="359">
        <f t="shared" si="602"/>
        <v>0</v>
      </c>
      <c r="AE3289" s="913"/>
      <c r="AF3289" s="313"/>
    </row>
    <row r="3290" spans="1:32" ht="30" x14ac:dyDescent="0.25">
      <c r="A3290" s="124">
        <v>1</v>
      </c>
      <c r="D3290" s="160" t="s">
        <v>557</v>
      </c>
      <c r="E3290" s="2061"/>
      <c r="F3290" s="160"/>
      <c r="G3290" s="1894"/>
      <c r="H3290" s="1893"/>
      <c r="I3290" s="1893">
        <f t="shared" si="599"/>
        <v>0</v>
      </c>
      <c r="J3290" s="1893" t="e">
        <f t="shared" si="599"/>
        <v>#DIV/0!</v>
      </c>
      <c r="K3290" s="2002"/>
      <c r="L3290" s="2002"/>
      <c r="M3290" s="2003"/>
      <c r="N3290" s="2003"/>
      <c r="O3290" s="2003"/>
      <c r="P3290" s="2003"/>
      <c r="Q3290" s="2003"/>
      <c r="R3290" s="2003"/>
      <c r="S3290" s="359"/>
      <c r="T3290" s="359"/>
      <c r="U3290" s="359"/>
      <c r="V3290" s="359"/>
      <c r="W3290" s="359">
        <f t="shared" ref="W3290:AD3290" si="603">W3221</f>
        <v>0</v>
      </c>
      <c r="X3290" s="359">
        <f t="shared" si="603"/>
        <v>0</v>
      </c>
      <c r="Y3290" s="757">
        <f t="shared" si="603"/>
        <v>0</v>
      </c>
      <c r="Z3290" s="316">
        <f t="shared" si="603"/>
        <v>0</v>
      </c>
      <c r="AA3290" s="359">
        <f t="shared" si="603"/>
        <v>0</v>
      </c>
      <c r="AB3290" s="359">
        <f t="shared" si="603"/>
        <v>0</v>
      </c>
      <c r="AC3290" s="359">
        <f t="shared" si="603"/>
        <v>0</v>
      </c>
      <c r="AD3290" s="359">
        <f t="shared" si="603"/>
        <v>0</v>
      </c>
      <c r="AE3290" s="913"/>
      <c r="AF3290" s="313"/>
    </row>
    <row r="3291" spans="1:32" ht="45" x14ac:dyDescent="0.25">
      <c r="A3291" s="124">
        <v>1</v>
      </c>
      <c r="D3291" s="160" t="s">
        <v>365</v>
      </c>
      <c r="E3291" s="2058"/>
      <c r="F3291" s="160"/>
      <c r="G3291" s="1891"/>
      <c r="H3291" s="732"/>
      <c r="I3291" s="732">
        <f t="shared" si="599"/>
        <v>0</v>
      </c>
      <c r="J3291" s="732" t="e">
        <f t="shared" si="599"/>
        <v>#DIV/0!</v>
      </c>
      <c r="K3291" s="2002"/>
      <c r="L3291" s="2002"/>
      <c r="M3291" s="2003"/>
      <c r="N3291" s="2003"/>
      <c r="O3291" s="2003"/>
      <c r="P3291" s="2003"/>
      <c r="Q3291" s="2003"/>
      <c r="R3291" s="2003"/>
      <c r="S3291" s="359"/>
      <c r="T3291" s="359"/>
      <c r="U3291" s="359"/>
      <c r="V3291" s="359"/>
      <c r="W3291" s="359">
        <f t="shared" ref="W3291:AD3291" si="604">W3222</f>
        <v>0</v>
      </c>
      <c r="X3291" s="359">
        <f t="shared" si="604"/>
        <v>0</v>
      </c>
      <c r="Y3291" s="757">
        <f t="shared" si="604"/>
        <v>0</v>
      </c>
      <c r="Z3291" s="316">
        <f t="shared" si="604"/>
        <v>0</v>
      </c>
      <c r="AA3291" s="359">
        <f t="shared" si="604"/>
        <v>0</v>
      </c>
      <c r="AB3291" s="359">
        <f t="shared" si="604"/>
        <v>0</v>
      </c>
      <c r="AC3291" s="359">
        <f t="shared" si="604"/>
        <v>0</v>
      </c>
      <c r="AD3291" s="359">
        <f t="shared" si="604"/>
        <v>0</v>
      </c>
      <c r="AE3291" s="909"/>
      <c r="AF3291" s="313"/>
    </row>
    <row r="3292" spans="1:32" ht="30" x14ac:dyDescent="0.25">
      <c r="A3292" s="124">
        <v>1</v>
      </c>
      <c r="D3292" s="160" t="s">
        <v>558</v>
      </c>
      <c r="E3292" s="1887"/>
      <c r="F3292" s="160"/>
      <c r="G3292" s="1891"/>
      <c r="H3292" s="732"/>
      <c r="I3292" s="732">
        <f t="shared" si="599"/>
        <v>0</v>
      </c>
      <c r="J3292" s="732" t="e">
        <f t="shared" si="599"/>
        <v>#DIV/0!</v>
      </c>
      <c r="K3292" s="2002"/>
      <c r="L3292" s="2002"/>
      <c r="M3292" s="2003"/>
      <c r="N3292" s="2003"/>
      <c r="O3292" s="2003"/>
      <c r="P3292" s="2003"/>
      <c r="Q3292" s="2003"/>
      <c r="R3292" s="2003"/>
      <c r="S3292" s="359"/>
      <c r="T3292" s="359"/>
      <c r="U3292" s="359"/>
      <c r="V3292" s="359"/>
      <c r="W3292" s="359">
        <f t="shared" ref="W3292:AD3292" si="605">W3223</f>
        <v>0</v>
      </c>
      <c r="X3292" s="359">
        <f t="shared" si="605"/>
        <v>0</v>
      </c>
      <c r="Y3292" s="757">
        <f t="shared" si="605"/>
        <v>0</v>
      </c>
      <c r="Z3292" s="316">
        <f t="shared" si="605"/>
        <v>0</v>
      </c>
      <c r="AA3292" s="359">
        <f t="shared" si="605"/>
        <v>0</v>
      </c>
      <c r="AB3292" s="359">
        <f t="shared" si="605"/>
        <v>0</v>
      </c>
      <c r="AC3292" s="359">
        <f t="shared" si="605"/>
        <v>0</v>
      </c>
      <c r="AD3292" s="359">
        <f t="shared" si="605"/>
        <v>0</v>
      </c>
      <c r="AE3292" s="909"/>
      <c r="AF3292" s="313"/>
    </row>
    <row r="3293" spans="1:32" ht="72" x14ac:dyDescent="0.25">
      <c r="D3293" s="277" t="s">
        <v>559</v>
      </c>
      <c r="E3293" s="1887"/>
      <c r="F3293" s="160"/>
      <c r="G3293" s="1891"/>
      <c r="H3293" s="732"/>
      <c r="I3293" s="732">
        <f t="shared" si="599"/>
        <v>0</v>
      </c>
      <c r="J3293" s="732" t="e">
        <f t="shared" si="599"/>
        <v>#DIV/0!</v>
      </c>
      <c r="K3293" s="2002"/>
      <c r="L3293" s="2002"/>
      <c r="M3293" s="2003"/>
      <c r="N3293" s="2003"/>
      <c r="O3293" s="2003"/>
      <c r="P3293" s="2003"/>
      <c r="Q3293" s="2003"/>
      <c r="R3293" s="2003"/>
      <c r="S3293" s="359"/>
      <c r="T3293" s="359"/>
      <c r="U3293" s="359"/>
      <c r="V3293" s="359"/>
      <c r="W3293" s="359">
        <f t="shared" ref="W3293:AD3293" si="606">W3224</f>
        <v>0</v>
      </c>
      <c r="X3293" s="359">
        <f t="shared" si="606"/>
        <v>0</v>
      </c>
      <c r="Y3293" s="757">
        <f t="shared" si="606"/>
        <v>0</v>
      </c>
      <c r="Z3293" s="316">
        <f t="shared" si="606"/>
        <v>0</v>
      </c>
      <c r="AA3293" s="359">
        <f t="shared" si="606"/>
        <v>0</v>
      </c>
      <c r="AB3293" s="359">
        <f t="shared" si="606"/>
        <v>0</v>
      </c>
      <c r="AC3293" s="359">
        <f t="shared" si="606"/>
        <v>0</v>
      </c>
      <c r="AD3293" s="359">
        <f t="shared" si="606"/>
        <v>0</v>
      </c>
      <c r="AE3293" s="909"/>
      <c r="AF3293" s="313"/>
    </row>
    <row r="3294" spans="1:32" ht="60" x14ac:dyDescent="0.25">
      <c r="D3294" s="280" t="s">
        <v>560</v>
      </c>
      <c r="E3294" s="1887"/>
      <c r="F3294" s="160"/>
      <c r="G3294" s="1891"/>
      <c r="H3294" s="732"/>
      <c r="I3294" s="732">
        <f t="shared" si="599"/>
        <v>0</v>
      </c>
      <c r="J3294" s="732" t="e">
        <f t="shared" si="599"/>
        <v>#DIV/0!</v>
      </c>
      <c r="K3294" s="2002"/>
      <c r="L3294" s="2002"/>
      <c r="M3294" s="2003"/>
      <c r="N3294" s="2003"/>
      <c r="O3294" s="2003"/>
      <c r="P3294" s="2003"/>
      <c r="Q3294" s="2003"/>
      <c r="R3294" s="2003"/>
      <c r="S3294" s="359"/>
      <c r="T3294" s="359"/>
      <c r="U3294" s="359"/>
      <c r="V3294" s="359"/>
      <c r="W3294" s="359">
        <f t="shared" ref="W3294:AD3294" si="607">W3225</f>
        <v>0</v>
      </c>
      <c r="X3294" s="359">
        <f t="shared" si="607"/>
        <v>0</v>
      </c>
      <c r="Y3294" s="757">
        <f t="shared" si="607"/>
        <v>0</v>
      </c>
      <c r="Z3294" s="316">
        <f t="shared" si="607"/>
        <v>0</v>
      </c>
      <c r="AA3294" s="359">
        <f t="shared" si="607"/>
        <v>0</v>
      </c>
      <c r="AB3294" s="359">
        <f t="shared" si="607"/>
        <v>0</v>
      </c>
      <c r="AC3294" s="359">
        <f t="shared" si="607"/>
        <v>0</v>
      </c>
      <c r="AD3294" s="359">
        <f t="shared" si="607"/>
        <v>0</v>
      </c>
      <c r="AE3294" s="909"/>
      <c r="AF3294" s="313"/>
    </row>
    <row r="3295" spans="1:32" ht="29.25" x14ac:dyDescent="0.25">
      <c r="A3295" s="124">
        <v>1</v>
      </c>
      <c r="D3295" s="277" t="s">
        <v>194</v>
      </c>
      <c r="E3295" s="1887"/>
      <c r="F3295" s="160"/>
      <c r="G3295" s="1891"/>
      <c r="H3295" s="732"/>
      <c r="I3295" s="732">
        <f t="shared" si="599"/>
        <v>0</v>
      </c>
      <c r="J3295" s="732">
        <f t="shared" si="599"/>
        <v>0</v>
      </c>
      <c r="K3295" s="2002"/>
      <c r="L3295" s="2002"/>
      <c r="M3295" s="2003"/>
      <c r="N3295" s="2003"/>
      <c r="O3295" s="2003"/>
      <c r="P3295" s="2003"/>
      <c r="Q3295" s="2003"/>
      <c r="R3295" s="2003"/>
      <c r="S3295" s="359"/>
      <c r="T3295" s="359"/>
      <c r="U3295" s="359"/>
      <c r="V3295" s="359"/>
      <c r="W3295" s="359">
        <f t="shared" ref="W3295:AD3295" si="608">W3226</f>
        <v>0</v>
      </c>
      <c r="X3295" s="359">
        <f t="shared" si="608"/>
        <v>0</v>
      </c>
      <c r="Y3295" s="757">
        <f t="shared" si="608"/>
        <v>0</v>
      </c>
      <c r="Z3295" s="316">
        <f t="shared" si="608"/>
        <v>0</v>
      </c>
      <c r="AA3295" s="359">
        <f t="shared" si="608"/>
        <v>0</v>
      </c>
      <c r="AB3295" s="359">
        <f t="shared" si="608"/>
        <v>0</v>
      </c>
      <c r="AC3295" s="359">
        <f t="shared" si="608"/>
        <v>0</v>
      </c>
      <c r="AD3295" s="359">
        <f t="shared" si="608"/>
        <v>0</v>
      </c>
      <c r="AE3295" s="909"/>
      <c r="AF3295" s="313"/>
    </row>
    <row r="3296" spans="1:32" x14ac:dyDescent="0.25">
      <c r="A3296" s="124">
        <v>1</v>
      </c>
      <c r="D3296" s="160" t="s">
        <v>403</v>
      </c>
      <c r="E3296" s="1887"/>
      <c r="F3296" s="160"/>
      <c r="G3296" s="1891"/>
      <c r="H3296" s="732"/>
      <c r="I3296" s="3481">
        <f t="shared" si="599"/>
        <v>0.32500000000000001</v>
      </c>
      <c r="J3296" s="732" t="e">
        <f t="shared" si="599"/>
        <v>#DIV/0!</v>
      </c>
      <c r="K3296" s="2002"/>
      <c r="L3296" s="2002"/>
      <c r="M3296" s="2003"/>
      <c r="N3296" s="2003"/>
      <c r="O3296" s="2003"/>
      <c r="P3296" s="2003"/>
      <c r="Q3296" s="2003"/>
      <c r="R3296" s="2003"/>
      <c r="S3296" s="359"/>
      <c r="T3296" s="359"/>
      <c r="U3296" s="359"/>
      <c r="V3296" s="359"/>
      <c r="W3296" s="359">
        <f t="shared" ref="W3296:AD3296" si="609">W3227</f>
        <v>0</v>
      </c>
      <c r="X3296" s="359">
        <f t="shared" si="609"/>
        <v>0</v>
      </c>
      <c r="Y3296" s="757">
        <f t="shared" si="609"/>
        <v>0</v>
      </c>
      <c r="Z3296" s="316">
        <f t="shared" si="609"/>
        <v>0</v>
      </c>
      <c r="AA3296" s="359">
        <f t="shared" si="609"/>
        <v>0</v>
      </c>
      <c r="AB3296" s="359">
        <f t="shared" si="609"/>
        <v>0</v>
      </c>
      <c r="AC3296" s="359">
        <f t="shared" si="609"/>
        <v>0</v>
      </c>
      <c r="AD3296" s="359">
        <f t="shared" si="609"/>
        <v>0</v>
      </c>
      <c r="AE3296" s="909"/>
      <c r="AF3296" s="313"/>
    </row>
    <row r="3297" spans="1:32" x14ac:dyDescent="0.25">
      <c r="A3297" s="124">
        <v>1</v>
      </c>
      <c r="D3297" s="280" t="s">
        <v>396</v>
      </c>
      <c r="E3297" s="1887"/>
      <c r="F3297" s="160"/>
      <c r="G3297" s="1891"/>
      <c r="H3297" s="732"/>
      <c r="I3297" s="732">
        <f t="shared" si="599"/>
        <v>0</v>
      </c>
      <c r="J3297" s="732">
        <f t="shared" si="599"/>
        <v>0</v>
      </c>
      <c r="K3297" s="2002"/>
      <c r="L3297" s="2002"/>
      <c r="M3297" s="2003"/>
      <c r="N3297" s="2003"/>
      <c r="O3297" s="2003"/>
      <c r="P3297" s="2003"/>
      <c r="Q3297" s="2003"/>
      <c r="R3297" s="2003"/>
      <c r="S3297" s="359"/>
      <c r="T3297" s="359"/>
      <c r="U3297" s="359"/>
      <c r="V3297" s="359"/>
      <c r="W3297" s="359">
        <f t="shared" ref="W3297:AD3297" si="610">W3228</f>
        <v>0</v>
      </c>
      <c r="X3297" s="359">
        <f t="shared" si="610"/>
        <v>0</v>
      </c>
      <c r="Y3297" s="757">
        <f t="shared" si="610"/>
        <v>0</v>
      </c>
      <c r="Z3297" s="316">
        <f t="shared" si="610"/>
        <v>0</v>
      </c>
      <c r="AA3297" s="359">
        <f t="shared" si="610"/>
        <v>0</v>
      </c>
      <c r="AB3297" s="359">
        <f t="shared" si="610"/>
        <v>0</v>
      </c>
      <c r="AC3297" s="359">
        <f t="shared" si="610"/>
        <v>0</v>
      </c>
      <c r="AD3297" s="359">
        <f t="shared" si="610"/>
        <v>0</v>
      </c>
      <c r="AE3297" s="909"/>
      <c r="AF3297" s="313"/>
    </row>
    <row r="3298" spans="1:32" ht="30" x14ac:dyDescent="0.25">
      <c r="A3298" s="124">
        <v>1</v>
      </c>
      <c r="D3298" s="160" t="s">
        <v>536</v>
      </c>
      <c r="E3298" s="1887"/>
      <c r="F3298" s="160"/>
      <c r="G3298" s="1891"/>
      <c r="H3298" s="732"/>
      <c r="I3298" s="732">
        <f t="shared" si="599"/>
        <v>0.32500000000000001</v>
      </c>
      <c r="J3298" s="732" t="e">
        <f t="shared" si="599"/>
        <v>#DIV/0!</v>
      </c>
      <c r="K3298" s="2002"/>
      <c r="L3298" s="2002"/>
      <c r="M3298" s="2003"/>
      <c r="N3298" s="2003"/>
      <c r="O3298" s="2003"/>
      <c r="P3298" s="2003"/>
      <c r="Q3298" s="2003"/>
      <c r="R3298" s="2003"/>
      <c r="S3298" s="359"/>
      <c r="T3298" s="359"/>
      <c r="U3298" s="359"/>
      <c r="V3298" s="359"/>
      <c r="W3298" s="359">
        <f t="shared" ref="W3298:AD3298" si="611">W3229</f>
        <v>0</v>
      </c>
      <c r="X3298" s="359">
        <f t="shared" si="611"/>
        <v>0</v>
      </c>
      <c r="Y3298" s="757">
        <f t="shared" si="611"/>
        <v>0</v>
      </c>
      <c r="Z3298" s="316">
        <f t="shared" si="611"/>
        <v>0</v>
      </c>
      <c r="AA3298" s="359">
        <f t="shared" si="611"/>
        <v>0</v>
      </c>
      <c r="AB3298" s="359">
        <f t="shared" si="611"/>
        <v>0</v>
      </c>
      <c r="AC3298" s="359">
        <f t="shared" si="611"/>
        <v>0</v>
      </c>
      <c r="AD3298" s="359">
        <f t="shared" si="611"/>
        <v>0</v>
      </c>
      <c r="AE3298" s="909"/>
      <c r="AF3298" s="313"/>
    </row>
    <row r="3299" spans="1:32" x14ac:dyDescent="0.25">
      <c r="A3299" s="124">
        <v>1</v>
      </c>
      <c r="D3299" s="160" t="s">
        <v>537</v>
      </c>
      <c r="E3299" s="1887"/>
      <c r="F3299" s="160"/>
      <c r="G3299" s="1891"/>
      <c r="H3299" s="732"/>
      <c r="I3299" s="732">
        <f t="shared" si="599"/>
        <v>0</v>
      </c>
      <c r="J3299" s="732">
        <f t="shared" si="599"/>
        <v>0</v>
      </c>
      <c r="K3299" s="2002"/>
      <c r="L3299" s="2002"/>
      <c r="M3299" s="2003"/>
      <c r="N3299" s="2003"/>
      <c r="O3299" s="2003"/>
      <c r="P3299" s="2003"/>
      <c r="Q3299" s="2003"/>
      <c r="R3299" s="2003"/>
      <c r="S3299" s="359"/>
      <c r="T3299" s="359"/>
      <c r="U3299" s="359"/>
      <c r="V3299" s="359"/>
      <c r="W3299" s="359">
        <f t="shared" ref="W3299:AD3299" si="612">W3230</f>
        <v>0</v>
      </c>
      <c r="X3299" s="359">
        <f t="shared" si="612"/>
        <v>0</v>
      </c>
      <c r="Y3299" s="757">
        <f t="shared" si="612"/>
        <v>0</v>
      </c>
      <c r="Z3299" s="316">
        <f t="shared" si="612"/>
        <v>0</v>
      </c>
      <c r="AA3299" s="359">
        <f t="shared" si="612"/>
        <v>0</v>
      </c>
      <c r="AB3299" s="359">
        <f t="shared" si="612"/>
        <v>0</v>
      </c>
      <c r="AC3299" s="359">
        <f t="shared" si="612"/>
        <v>0</v>
      </c>
      <c r="AD3299" s="359">
        <f t="shared" si="612"/>
        <v>0</v>
      </c>
      <c r="AE3299" s="909"/>
      <c r="AF3299" s="313"/>
    </row>
    <row r="3300" spans="1:32" ht="30" x14ac:dyDescent="0.25">
      <c r="A3300" s="124">
        <v>1</v>
      </c>
      <c r="D3300" s="160" t="s">
        <v>538</v>
      </c>
      <c r="E3300" s="1887"/>
      <c r="F3300" s="160"/>
      <c r="G3300" s="1891"/>
      <c r="H3300" s="732"/>
      <c r="I3300" s="732">
        <f t="shared" si="599"/>
        <v>1.3</v>
      </c>
      <c r="J3300" s="732" t="e">
        <f t="shared" si="599"/>
        <v>#DIV/0!</v>
      </c>
      <c r="K3300" s="2002"/>
      <c r="L3300" s="2002"/>
      <c r="M3300" s="2003"/>
      <c r="N3300" s="2003"/>
      <c r="O3300" s="2003"/>
      <c r="P3300" s="2003"/>
      <c r="Q3300" s="2003"/>
      <c r="R3300" s="2003"/>
      <c r="S3300" s="359"/>
      <c r="T3300" s="359"/>
      <c r="U3300" s="359"/>
      <c r="V3300" s="359"/>
      <c r="W3300" s="359">
        <f t="shared" ref="W3300:AD3300" si="613">W3231</f>
        <v>0</v>
      </c>
      <c r="X3300" s="359">
        <f t="shared" si="613"/>
        <v>0</v>
      </c>
      <c r="Y3300" s="757">
        <f t="shared" si="613"/>
        <v>0</v>
      </c>
      <c r="Z3300" s="316">
        <f t="shared" si="613"/>
        <v>0</v>
      </c>
      <c r="AA3300" s="359">
        <f t="shared" si="613"/>
        <v>0</v>
      </c>
      <c r="AB3300" s="359">
        <f t="shared" si="613"/>
        <v>0</v>
      </c>
      <c r="AC3300" s="359">
        <f t="shared" si="613"/>
        <v>0</v>
      </c>
      <c r="AD3300" s="359">
        <f t="shared" si="613"/>
        <v>0</v>
      </c>
      <c r="AE3300" s="909"/>
      <c r="AF3300" s="313"/>
    </row>
    <row r="3301" spans="1:32" ht="60" x14ac:dyDescent="0.25">
      <c r="A3301" s="124">
        <v>1</v>
      </c>
      <c r="D3301" s="547" t="s">
        <v>540</v>
      </c>
      <c r="E3301" s="1887"/>
      <c r="F3301" s="160"/>
      <c r="G3301" s="1891"/>
      <c r="H3301" s="732"/>
      <c r="I3301" s="732">
        <f t="shared" si="599"/>
        <v>0</v>
      </c>
      <c r="J3301" s="732">
        <f t="shared" si="599"/>
        <v>0</v>
      </c>
      <c r="K3301" s="2002"/>
      <c r="L3301" s="2002"/>
      <c r="M3301" s="2003"/>
      <c r="N3301" s="2003"/>
      <c r="O3301" s="2003"/>
      <c r="P3301" s="2003"/>
      <c r="Q3301" s="2003"/>
      <c r="R3301" s="2003"/>
      <c r="S3301" s="359"/>
      <c r="T3301" s="359"/>
      <c r="U3301" s="359"/>
      <c r="V3301" s="359"/>
      <c r="W3301" s="359">
        <f t="shared" ref="W3301:AD3301" si="614">W3232</f>
        <v>0</v>
      </c>
      <c r="X3301" s="359">
        <f t="shared" si="614"/>
        <v>0</v>
      </c>
      <c r="Y3301" s="757">
        <f t="shared" si="614"/>
        <v>0</v>
      </c>
      <c r="Z3301" s="316">
        <f t="shared" si="614"/>
        <v>0</v>
      </c>
      <c r="AA3301" s="359">
        <f t="shared" si="614"/>
        <v>0</v>
      </c>
      <c r="AB3301" s="359">
        <f t="shared" si="614"/>
        <v>0</v>
      </c>
      <c r="AC3301" s="359">
        <f t="shared" si="614"/>
        <v>0</v>
      </c>
      <c r="AD3301" s="359">
        <f t="shared" si="614"/>
        <v>0</v>
      </c>
      <c r="AE3301" s="909"/>
      <c r="AF3301" s="313"/>
    </row>
    <row r="3302" spans="1:32" ht="45" x14ac:dyDescent="0.25">
      <c r="D3302" s="547" t="s">
        <v>541</v>
      </c>
      <c r="E3302" s="1887"/>
      <c r="F3302" s="160"/>
      <c r="G3302" s="1891"/>
      <c r="H3302" s="732"/>
      <c r="I3302" s="732">
        <f t="shared" si="599"/>
        <v>0</v>
      </c>
      <c r="J3302" s="732">
        <f t="shared" si="599"/>
        <v>0</v>
      </c>
      <c r="K3302" s="2002"/>
      <c r="L3302" s="2002"/>
      <c r="M3302" s="2003"/>
      <c r="N3302" s="2003"/>
      <c r="O3302" s="2003"/>
      <c r="P3302" s="2003"/>
      <c r="Q3302" s="2003"/>
      <c r="R3302" s="2003"/>
      <c r="S3302" s="359"/>
      <c r="T3302" s="359"/>
      <c r="U3302" s="359"/>
      <c r="V3302" s="359"/>
      <c r="W3302" s="359">
        <f t="shared" ref="W3302:AD3302" si="615">W3233</f>
        <v>0</v>
      </c>
      <c r="X3302" s="359">
        <f t="shared" si="615"/>
        <v>0</v>
      </c>
      <c r="Y3302" s="757">
        <f t="shared" si="615"/>
        <v>0</v>
      </c>
      <c r="Z3302" s="316">
        <f t="shared" si="615"/>
        <v>0</v>
      </c>
      <c r="AA3302" s="359">
        <f t="shared" si="615"/>
        <v>0</v>
      </c>
      <c r="AB3302" s="359">
        <f t="shared" si="615"/>
        <v>0</v>
      </c>
      <c r="AC3302" s="359">
        <f t="shared" si="615"/>
        <v>0</v>
      </c>
      <c r="AD3302" s="359">
        <f t="shared" si="615"/>
        <v>0</v>
      </c>
      <c r="AE3302" s="909"/>
      <c r="AF3302" s="313"/>
    </row>
    <row r="3303" spans="1:32" ht="99.75" x14ac:dyDescent="0.25">
      <c r="D3303" s="1018" t="s">
        <v>542</v>
      </c>
      <c r="E3303" s="1887"/>
      <c r="F3303" s="160"/>
      <c r="G3303" s="1891"/>
      <c r="H3303" s="732"/>
      <c r="I3303" s="732">
        <f t="shared" si="599"/>
        <v>0</v>
      </c>
      <c r="J3303" s="732">
        <f t="shared" si="599"/>
        <v>0</v>
      </c>
      <c r="K3303" s="2002"/>
      <c r="L3303" s="2002"/>
      <c r="M3303" s="2003"/>
      <c r="N3303" s="2003"/>
      <c r="O3303" s="2003"/>
      <c r="P3303" s="2003"/>
      <c r="Q3303" s="2003"/>
      <c r="R3303" s="2003"/>
      <c r="S3303" s="359"/>
      <c r="T3303" s="359"/>
      <c r="U3303" s="359"/>
      <c r="V3303" s="359"/>
      <c r="W3303" s="359">
        <f t="shared" ref="W3303:AD3303" si="616">W3234</f>
        <v>0</v>
      </c>
      <c r="X3303" s="359">
        <f t="shared" si="616"/>
        <v>0</v>
      </c>
      <c r="Y3303" s="757">
        <f t="shared" si="616"/>
        <v>0</v>
      </c>
      <c r="Z3303" s="316">
        <f t="shared" si="616"/>
        <v>0</v>
      </c>
      <c r="AA3303" s="359">
        <f t="shared" si="616"/>
        <v>0</v>
      </c>
      <c r="AB3303" s="359">
        <f t="shared" si="616"/>
        <v>0</v>
      </c>
      <c r="AC3303" s="359">
        <f t="shared" si="616"/>
        <v>0</v>
      </c>
      <c r="AD3303" s="359">
        <f t="shared" si="616"/>
        <v>0</v>
      </c>
      <c r="AE3303" s="909"/>
      <c r="AF3303" s="313"/>
    </row>
    <row r="3304" spans="1:32" ht="30" x14ac:dyDescent="0.25">
      <c r="D3304" s="547" t="s">
        <v>561</v>
      </c>
      <c r="E3304" s="1887"/>
      <c r="F3304" s="160"/>
      <c r="G3304" s="1891"/>
      <c r="H3304" s="732"/>
      <c r="I3304" s="732">
        <f t="shared" si="599"/>
        <v>0</v>
      </c>
      <c r="J3304" s="732" t="e">
        <f t="shared" si="599"/>
        <v>#DIV/0!</v>
      </c>
      <c r="K3304" s="2002"/>
      <c r="L3304" s="2002"/>
      <c r="M3304" s="2003"/>
      <c r="N3304" s="2003"/>
      <c r="O3304" s="2003"/>
      <c r="P3304" s="2003"/>
      <c r="Q3304" s="2003"/>
      <c r="R3304" s="2003"/>
      <c r="S3304" s="359"/>
      <c r="T3304" s="359"/>
      <c r="U3304" s="359"/>
      <c r="V3304" s="359"/>
      <c r="W3304" s="359">
        <f t="shared" ref="W3304:AD3304" si="617">W3235</f>
        <v>0</v>
      </c>
      <c r="X3304" s="359">
        <f t="shared" si="617"/>
        <v>0</v>
      </c>
      <c r="Y3304" s="757">
        <f t="shared" si="617"/>
        <v>0</v>
      </c>
      <c r="Z3304" s="316">
        <f t="shared" si="617"/>
        <v>0</v>
      </c>
      <c r="AA3304" s="359">
        <f t="shared" si="617"/>
        <v>0</v>
      </c>
      <c r="AB3304" s="359">
        <f t="shared" si="617"/>
        <v>0</v>
      </c>
      <c r="AC3304" s="359">
        <f t="shared" si="617"/>
        <v>0</v>
      </c>
      <c r="AD3304" s="359">
        <f t="shared" si="617"/>
        <v>0</v>
      </c>
      <c r="AE3304" s="909"/>
      <c r="AF3304" s="313"/>
    </row>
    <row r="3305" spans="1:32" ht="28.5" x14ac:dyDescent="0.25">
      <c r="D3305" s="1018" t="s">
        <v>404</v>
      </c>
      <c r="E3305" s="1887"/>
      <c r="F3305" s="160"/>
      <c r="G3305" s="1891"/>
      <c r="H3305" s="732"/>
      <c r="I3305" s="732">
        <f t="shared" si="599"/>
        <v>6.7457446808510628</v>
      </c>
      <c r="J3305" s="732" t="e">
        <f t="shared" si="599"/>
        <v>#DIV/0!</v>
      </c>
      <c r="K3305" s="2002"/>
      <c r="L3305" s="2002"/>
      <c r="M3305" s="2003"/>
      <c r="N3305" s="2003"/>
      <c r="O3305" s="2003"/>
      <c r="P3305" s="2003"/>
      <c r="Q3305" s="2003"/>
      <c r="R3305" s="2003"/>
      <c r="S3305" s="359"/>
      <c r="T3305" s="359"/>
      <c r="U3305" s="359"/>
      <c r="V3305" s="359"/>
      <c r="W3305" s="359">
        <f t="shared" ref="W3305:AD3305" si="618">W3236</f>
        <v>0</v>
      </c>
      <c r="X3305" s="359">
        <f t="shared" si="618"/>
        <v>0</v>
      </c>
      <c r="Y3305" s="757">
        <f t="shared" si="618"/>
        <v>0</v>
      </c>
      <c r="Z3305" s="316">
        <f t="shared" si="618"/>
        <v>0</v>
      </c>
      <c r="AA3305" s="359">
        <f t="shared" si="618"/>
        <v>0</v>
      </c>
      <c r="AB3305" s="359">
        <f t="shared" si="618"/>
        <v>0</v>
      </c>
      <c r="AC3305" s="359">
        <f t="shared" si="618"/>
        <v>0</v>
      </c>
      <c r="AD3305" s="359">
        <f t="shared" si="618"/>
        <v>0</v>
      </c>
      <c r="AE3305" s="909"/>
      <c r="AF3305" s="313"/>
    </row>
    <row r="3306" spans="1:32" x14ac:dyDescent="0.25">
      <c r="A3306" s="124">
        <v>1</v>
      </c>
      <c r="D3306" s="277" t="s">
        <v>412</v>
      </c>
      <c r="E3306" s="1887"/>
      <c r="F3306" s="160"/>
      <c r="G3306" s="1891"/>
      <c r="H3306" s="732"/>
      <c r="I3306" s="732">
        <f t="shared" si="599"/>
        <v>0</v>
      </c>
      <c r="J3306" s="732">
        <f t="shared" si="599"/>
        <v>0</v>
      </c>
      <c r="K3306" s="2002"/>
      <c r="L3306" s="2002"/>
      <c r="M3306" s="2003"/>
      <c r="N3306" s="2003"/>
      <c r="O3306" s="2003"/>
      <c r="P3306" s="2003"/>
      <c r="Q3306" s="2003"/>
      <c r="R3306" s="2003"/>
      <c r="S3306" s="359"/>
      <c r="T3306" s="359"/>
      <c r="U3306" s="359"/>
      <c r="V3306" s="359"/>
      <c r="W3306" s="359">
        <f t="shared" ref="W3306:AD3306" si="619">W3237</f>
        <v>0</v>
      </c>
      <c r="X3306" s="359">
        <f t="shared" si="619"/>
        <v>0</v>
      </c>
      <c r="Y3306" s="757">
        <f t="shared" si="619"/>
        <v>0</v>
      </c>
      <c r="Z3306" s="316">
        <f t="shared" si="619"/>
        <v>0</v>
      </c>
      <c r="AA3306" s="359">
        <f t="shared" si="619"/>
        <v>0</v>
      </c>
      <c r="AB3306" s="359">
        <f t="shared" si="619"/>
        <v>0</v>
      </c>
      <c r="AC3306" s="359">
        <f t="shared" si="619"/>
        <v>0</v>
      </c>
      <c r="AD3306" s="359">
        <f t="shared" si="619"/>
        <v>0</v>
      </c>
      <c r="AE3306" s="909"/>
      <c r="AF3306" s="313"/>
    </row>
    <row r="3307" spans="1:32" x14ac:dyDescent="0.25">
      <c r="A3307" s="124">
        <v>1</v>
      </c>
      <c r="D3307" s="277" t="s">
        <v>413</v>
      </c>
      <c r="E3307" s="1887"/>
      <c r="F3307" s="160"/>
      <c r="G3307" s="1891"/>
      <c r="H3307" s="732"/>
      <c r="I3307" s="732">
        <f t="shared" si="599"/>
        <v>6.7457446808510628</v>
      </c>
      <c r="J3307" s="732" t="e">
        <f t="shared" si="599"/>
        <v>#DIV/0!</v>
      </c>
      <c r="K3307" s="2002"/>
      <c r="L3307" s="2002"/>
      <c r="M3307" s="2003"/>
      <c r="N3307" s="2003"/>
      <c r="O3307" s="2003"/>
      <c r="P3307" s="2003"/>
      <c r="Q3307" s="2003"/>
      <c r="R3307" s="2003"/>
      <c r="S3307" s="359"/>
      <c r="T3307" s="359"/>
      <c r="U3307" s="359"/>
      <c r="V3307" s="359"/>
      <c r="W3307" s="359">
        <f t="shared" ref="W3307:AD3307" si="620">W3238</f>
        <v>0</v>
      </c>
      <c r="X3307" s="359">
        <f t="shared" si="620"/>
        <v>0</v>
      </c>
      <c r="Y3307" s="757">
        <f t="shared" si="620"/>
        <v>0</v>
      </c>
      <c r="Z3307" s="316">
        <f t="shared" si="620"/>
        <v>0</v>
      </c>
      <c r="AA3307" s="359">
        <f t="shared" si="620"/>
        <v>0</v>
      </c>
      <c r="AB3307" s="359">
        <f t="shared" si="620"/>
        <v>0</v>
      </c>
      <c r="AC3307" s="359">
        <f t="shared" si="620"/>
        <v>0</v>
      </c>
      <c r="AD3307" s="359">
        <f t="shared" si="620"/>
        <v>0</v>
      </c>
      <c r="AE3307" s="909"/>
      <c r="AF3307" s="313"/>
    </row>
    <row r="3308" spans="1:32" x14ac:dyDescent="0.25">
      <c r="A3308" s="124">
        <v>1</v>
      </c>
      <c r="D3308" s="160" t="s">
        <v>414</v>
      </c>
      <c r="E3308" s="2059"/>
      <c r="F3308" s="160"/>
      <c r="G3308" s="1891"/>
      <c r="H3308" s="732"/>
      <c r="I3308" s="732">
        <f t="shared" si="599"/>
        <v>63.41</v>
      </c>
      <c r="J3308" s="732" t="e">
        <f t="shared" si="599"/>
        <v>#DIV/0!</v>
      </c>
      <c r="K3308" s="2002"/>
      <c r="L3308" s="2002"/>
      <c r="M3308" s="2003"/>
      <c r="N3308" s="2003"/>
      <c r="O3308" s="2003"/>
      <c r="P3308" s="2003"/>
      <c r="Q3308" s="2003"/>
      <c r="R3308" s="2003"/>
      <c r="S3308" s="359"/>
      <c r="T3308" s="359"/>
      <c r="U3308" s="359"/>
      <c r="V3308" s="359"/>
      <c r="W3308" s="359">
        <f t="shared" ref="W3308:AD3308" si="621">W3239</f>
        <v>0</v>
      </c>
      <c r="X3308" s="359">
        <f t="shared" si="621"/>
        <v>0</v>
      </c>
      <c r="Y3308" s="757">
        <f t="shared" si="621"/>
        <v>0</v>
      </c>
      <c r="Z3308" s="316">
        <f t="shared" si="621"/>
        <v>0</v>
      </c>
      <c r="AA3308" s="359">
        <f t="shared" si="621"/>
        <v>0</v>
      </c>
      <c r="AB3308" s="359">
        <f t="shared" si="621"/>
        <v>0</v>
      </c>
      <c r="AC3308" s="359">
        <f t="shared" si="621"/>
        <v>0</v>
      </c>
      <c r="AD3308" s="359">
        <f t="shared" si="621"/>
        <v>0</v>
      </c>
      <c r="AE3308" s="909"/>
      <c r="AF3308" s="313"/>
    </row>
    <row r="3309" spans="1:32" x14ac:dyDescent="0.25">
      <c r="A3309" s="124">
        <v>1</v>
      </c>
      <c r="D3309" s="277" t="s">
        <v>217</v>
      </c>
      <c r="E3309" s="2144"/>
      <c r="F3309" s="160"/>
      <c r="G3309" s="1891"/>
      <c r="H3309" s="732"/>
      <c r="I3309" s="732">
        <f t="shared" si="599"/>
        <v>0</v>
      </c>
      <c r="J3309" s="732" t="e">
        <f t="shared" si="599"/>
        <v>#DIV/0!</v>
      </c>
      <c r="K3309" s="2002"/>
      <c r="L3309" s="2002"/>
      <c r="M3309" s="2003"/>
      <c r="N3309" s="2003"/>
      <c r="O3309" s="2003"/>
      <c r="P3309" s="2003"/>
      <c r="Q3309" s="2003"/>
      <c r="R3309" s="2003"/>
      <c r="S3309" s="359"/>
      <c r="T3309" s="359"/>
      <c r="U3309" s="359"/>
      <c r="V3309" s="359"/>
      <c r="W3309" s="359">
        <f t="shared" ref="W3309:AD3309" si="622">W3240</f>
        <v>0</v>
      </c>
      <c r="X3309" s="359">
        <f t="shared" si="622"/>
        <v>0</v>
      </c>
      <c r="Y3309" s="757">
        <f t="shared" si="622"/>
        <v>0</v>
      </c>
      <c r="Z3309" s="316">
        <f t="shared" si="622"/>
        <v>0</v>
      </c>
      <c r="AA3309" s="359">
        <f t="shared" si="622"/>
        <v>0</v>
      </c>
      <c r="AB3309" s="359">
        <f t="shared" si="622"/>
        <v>0</v>
      </c>
      <c r="AC3309" s="359">
        <f t="shared" si="622"/>
        <v>0</v>
      </c>
      <c r="AD3309" s="359">
        <f t="shared" si="622"/>
        <v>0</v>
      </c>
      <c r="AE3309" s="909"/>
      <c r="AF3309" s="313"/>
    </row>
    <row r="3310" spans="1:32" ht="86.25" x14ac:dyDescent="0.25">
      <c r="A3310" s="124">
        <v>1</v>
      </c>
      <c r="D3310" s="162" t="s">
        <v>600</v>
      </c>
      <c r="E3310" s="2144"/>
      <c r="F3310" s="160"/>
      <c r="G3310" s="1891"/>
      <c r="H3310" s="732"/>
      <c r="I3310" s="732">
        <f t="shared" ref="I3310:J3315" si="623">I3243</f>
        <v>0</v>
      </c>
      <c r="J3310" s="732" t="e">
        <f t="shared" si="623"/>
        <v>#DIV/0!</v>
      </c>
      <c r="K3310" s="2002"/>
      <c r="L3310" s="2002"/>
      <c r="M3310" s="2003"/>
      <c r="N3310" s="2003"/>
      <c r="O3310" s="2003"/>
      <c r="P3310" s="2003"/>
      <c r="Q3310" s="2003"/>
      <c r="R3310" s="2003"/>
      <c r="S3310" s="359"/>
      <c r="T3310" s="359"/>
      <c r="U3310" s="359"/>
      <c r="V3310" s="359"/>
      <c r="W3310" s="359">
        <f t="shared" ref="W3310:AD3310" si="624">W3243</f>
        <v>0</v>
      </c>
      <c r="X3310" s="359">
        <f t="shared" si="624"/>
        <v>0</v>
      </c>
      <c r="Y3310" s="757">
        <f t="shared" si="624"/>
        <v>0</v>
      </c>
      <c r="Z3310" s="316">
        <f t="shared" si="624"/>
        <v>0</v>
      </c>
      <c r="AA3310" s="359">
        <f t="shared" si="624"/>
        <v>0</v>
      </c>
      <c r="AB3310" s="359">
        <f t="shared" si="624"/>
        <v>0</v>
      </c>
      <c r="AC3310" s="359">
        <f t="shared" si="624"/>
        <v>0</v>
      </c>
      <c r="AD3310" s="359">
        <f t="shared" si="624"/>
        <v>0</v>
      </c>
      <c r="AE3310" s="909"/>
      <c r="AF3310" s="313"/>
    </row>
    <row r="3311" spans="1:32" x14ac:dyDescent="0.25">
      <c r="A3311" s="124">
        <v>1</v>
      </c>
      <c r="D3311" s="162" t="s">
        <v>353</v>
      </c>
      <c r="E3311" s="2144"/>
      <c r="F3311" s="160"/>
      <c r="G3311" s="1894"/>
      <c r="H3311" s="1893"/>
      <c r="I3311" s="1893">
        <f t="shared" si="623"/>
        <v>0.32500000000000001</v>
      </c>
      <c r="J3311" s="1893" t="e">
        <f t="shared" si="623"/>
        <v>#DIV/0!</v>
      </c>
      <c r="K3311" s="2002"/>
      <c r="L3311" s="2002"/>
      <c r="M3311" s="2003"/>
      <c r="N3311" s="2003"/>
      <c r="O3311" s="2003"/>
      <c r="P3311" s="2003"/>
      <c r="Q3311" s="2003"/>
      <c r="R3311" s="2003"/>
      <c r="S3311" s="359"/>
      <c r="T3311" s="359"/>
      <c r="U3311" s="359"/>
      <c r="V3311" s="359"/>
      <c r="W3311" s="359">
        <f t="shared" ref="W3311:AD3311" si="625">W3244</f>
        <v>0</v>
      </c>
      <c r="X3311" s="359">
        <f t="shared" si="625"/>
        <v>0</v>
      </c>
      <c r="Y3311" s="757">
        <f t="shared" si="625"/>
        <v>0</v>
      </c>
      <c r="Z3311" s="316">
        <f t="shared" si="625"/>
        <v>0</v>
      </c>
      <c r="AA3311" s="359">
        <f t="shared" si="625"/>
        <v>0</v>
      </c>
      <c r="AB3311" s="359">
        <f t="shared" si="625"/>
        <v>0</v>
      </c>
      <c r="AC3311" s="359">
        <f t="shared" si="625"/>
        <v>0</v>
      </c>
      <c r="AD3311" s="359">
        <f t="shared" si="625"/>
        <v>0</v>
      </c>
      <c r="AE3311" s="913"/>
      <c r="AF3311" s="313"/>
    </row>
    <row r="3312" spans="1:32" ht="29.25" x14ac:dyDescent="0.25">
      <c r="A3312" s="124">
        <v>1</v>
      </c>
      <c r="D3312" s="162" t="s">
        <v>366</v>
      </c>
      <c r="E3312" s="2144"/>
      <c r="F3312" s="160"/>
      <c r="G3312" s="1894"/>
      <c r="H3312" s="1893"/>
      <c r="I3312" s="1893">
        <f t="shared" si="623"/>
        <v>2</v>
      </c>
      <c r="J3312" s="1893" t="e">
        <f t="shared" si="623"/>
        <v>#DIV/0!</v>
      </c>
      <c r="K3312" s="2002"/>
      <c r="L3312" s="2002"/>
      <c r="M3312" s="2003"/>
      <c r="N3312" s="2003"/>
      <c r="O3312" s="2003"/>
      <c r="P3312" s="2003"/>
      <c r="Q3312" s="2003"/>
      <c r="R3312" s="2003"/>
      <c r="S3312" s="359"/>
      <c r="T3312" s="359"/>
      <c r="U3312" s="359"/>
      <c r="V3312" s="359"/>
      <c r="W3312" s="359">
        <f t="shared" ref="W3312:AD3312" si="626">W3245</f>
        <v>0</v>
      </c>
      <c r="X3312" s="359">
        <f t="shared" si="626"/>
        <v>0</v>
      </c>
      <c r="Y3312" s="757">
        <f t="shared" si="626"/>
        <v>0</v>
      </c>
      <c r="Z3312" s="316">
        <f t="shared" si="626"/>
        <v>0</v>
      </c>
      <c r="AA3312" s="359">
        <f t="shared" si="626"/>
        <v>0</v>
      </c>
      <c r="AB3312" s="359">
        <f t="shared" si="626"/>
        <v>0</v>
      </c>
      <c r="AC3312" s="359">
        <f t="shared" si="626"/>
        <v>0</v>
      </c>
      <c r="AD3312" s="359">
        <f t="shared" si="626"/>
        <v>0</v>
      </c>
      <c r="AE3312" s="913"/>
      <c r="AF3312" s="313"/>
    </row>
    <row r="3313" spans="1:32" s="138" customFormat="1" ht="29.25" x14ac:dyDescent="0.25">
      <c r="A3313" s="124">
        <v>1</v>
      </c>
      <c r="B3313" s="2230"/>
      <c r="C3313" s="2230"/>
      <c r="D3313" s="162" t="s">
        <v>354</v>
      </c>
      <c r="E3313" s="2145"/>
      <c r="F3313" s="160"/>
      <c r="G3313" s="1894"/>
      <c r="H3313" s="1893"/>
      <c r="I3313" s="1893">
        <f t="shared" si="623"/>
        <v>6.7457446808510628</v>
      </c>
      <c r="J3313" s="1893" t="e">
        <f t="shared" si="623"/>
        <v>#DIV/0!</v>
      </c>
      <c r="K3313" s="2002"/>
      <c r="L3313" s="2002"/>
      <c r="M3313" s="2003"/>
      <c r="N3313" s="2003"/>
      <c r="O3313" s="2003"/>
      <c r="P3313" s="2003"/>
      <c r="Q3313" s="2003"/>
      <c r="R3313" s="2003"/>
      <c r="S3313" s="359"/>
      <c r="T3313" s="359"/>
      <c r="U3313" s="359"/>
      <c r="V3313" s="359"/>
      <c r="W3313" s="359">
        <f t="shared" ref="W3313:AD3313" si="627">W3246</f>
        <v>0</v>
      </c>
      <c r="X3313" s="359">
        <f t="shared" si="627"/>
        <v>0</v>
      </c>
      <c r="Y3313" s="757">
        <f t="shared" si="627"/>
        <v>0</v>
      </c>
      <c r="Z3313" s="316">
        <f t="shared" si="627"/>
        <v>0</v>
      </c>
      <c r="AA3313" s="359">
        <f t="shared" si="627"/>
        <v>0</v>
      </c>
      <c r="AB3313" s="359">
        <f t="shared" si="627"/>
        <v>0</v>
      </c>
      <c r="AC3313" s="359">
        <f t="shared" si="627"/>
        <v>0</v>
      </c>
      <c r="AD3313" s="359">
        <f t="shared" si="627"/>
        <v>0</v>
      </c>
      <c r="AE3313" s="913"/>
      <c r="AF3313" s="313"/>
    </row>
    <row r="3314" spans="1:32" ht="29.25" x14ac:dyDescent="0.25">
      <c r="A3314" s="124">
        <v>1</v>
      </c>
      <c r="D3314" s="162" t="s">
        <v>355</v>
      </c>
      <c r="E3314" s="1917"/>
      <c r="F3314" s="277"/>
      <c r="G3314" s="1894"/>
      <c r="H3314" s="1893"/>
      <c r="I3314" s="1893">
        <f t="shared" si="623"/>
        <v>0</v>
      </c>
      <c r="J3314" s="1893" t="e">
        <f t="shared" si="623"/>
        <v>#DIV/0!</v>
      </c>
      <c r="K3314" s="2002"/>
      <c r="L3314" s="2002"/>
      <c r="M3314" s="2003"/>
      <c r="N3314" s="2003"/>
      <c r="O3314" s="2003"/>
      <c r="P3314" s="2003"/>
      <c r="Q3314" s="2003"/>
      <c r="R3314" s="2003"/>
      <c r="S3314" s="359"/>
      <c r="T3314" s="359"/>
      <c r="U3314" s="359"/>
      <c r="V3314" s="359"/>
      <c r="W3314" s="359">
        <f t="shared" ref="W3314:AD3314" si="628">W3247</f>
        <v>0</v>
      </c>
      <c r="X3314" s="359">
        <f t="shared" si="628"/>
        <v>0</v>
      </c>
      <c r="Y3314" s="757">
        <f t="shared" si="628"/>
        <v>0</v>
      </c>
      <c r="Z3314" s="316">
        <f t="shared" si="628"/>
        <v>0</v>
      </c>
      <c r="AA3314" s="359">
        <f t="shared" si="628"/>
        <v>0</v>
      </c>
      <c r="AB3314" s="359">
        <f t="shared" si="628"/>
        <v>0</v>
      </c>
      <c r="AC3314" s="359">
        <f t="shared" si="628"/>
        <v>0</v>
      </c>
      <c r="AD3314" s="359">
        <f t="shared" si="628"/>
        <v>0</v>
      </c>
      <c r="AE3314" s="913"/>
      <c r="AF3314" s="313"/>
    </row>
    <row r="3315" spans="1:32" x14ac:dyDescent="0.25">
      <c r="A3315" s="124">
        <v>1</v>
      </c>
      <c r="D3315" s="550" t="s">
        <v>134</v>
      </c>
      <c r="E3315" s="2146"/>
      <c r="F3315" s="2094"/>
      <c r="G3315" s="1881"/>
      <c r="H3315" s="2070"/>
      <c r="I3315" s="2070">
        <f t="shared" si="623"/>
        <v>17.422619047619047</v>
      </c>
      <c r="J3315" s="2070" t="e">
        <f t="shared" si="623"/>
        <v>#DIV/0!</v>
      </c>
      <c r="K3315" s="2070"/>
      <c r="L3315" s="2070"/>
      <c r="M3315" s="2070"/>
      <c r="N3315" s="2070"/>
      <c r="O3315" s="2070"/>
      <c r="P3315" s="2070"/>
      <c r="Q3315" s="2070"/>
      <c r="R3315" s="2070"/>
      <c r="S3315" s="359"/>
      <c r="T3315" s="359"/>
      <c r="U3315" s="359"/>
      <c r="V3315" s="359"/>
      <c r="W3315" s="359">
        <f t="shared" ref="W3315:AD3315" si="629">W3248</f>
        <v>0</v>
      </c>
      <c r="X3315" s="359">
        <f t="shared" si="629"/>
        <v>24.730580000000003</v>
      </c>
      <c r="Y3315" s="757">
        <f t="shared" si="629"/>
        <v>0</v>
      </c>
      <c r="Z3315" s="316">
        <f t="shared" si="629"/>
        <v>0</v>
      </c>
      <c r="AA3315" s="359">
        <f t="shared" si="629"/>
        <v>7.222360000000001</v>
      </c>
      <c r="AB3315" s="359">
        <f t="shared" si="629"/>
        <v>0</v>
      </c>
      <c r="AC3315" s="359">
        <f t="shared" si="629"/>
        <v>0</v>
      </c>
      <c r="AD3315" s="359">
        <f t="shared" si="629"/>
        <v>24.730580000000003</v>
      </c>
      <c r="AE3315" s="946"/>
      <c r="AF3315" s="313"/>
    </row>
    <row r="3316" spans="1:32" ht="29.25" x14ac:dyDescent="0.25">
      <c r="A3316" s="124">
        <v>1</v>
      </c>
      <c r="D3316" s="2147" t="s">
        <v>16</v>
      </c>
      <c r="E3316" s="2148"/>
      <c r="F3316" s="2115"/>
      <c r="G3316" s="1881"/>
      <c r="H3316" s="2070"/>
      <c r="I3316" s="2070">
        <f t="shared" ref="I3316:I3321" si="630">SUM(I3253)</f>
        <v>1</v>
      </c>
      <c r="J3316" s="2070" t="e">
        <f t="shared" ref="J3316:J3321" si="631">I3316/H3316*100</f>
        <v>#DIV/0!</v>
      </c>
      <c r="K3316" s="2070" t="e">
        <f t="shared" ref="K3316:AD3316" si="632">SUM(K3253)</f>
        <v>#DIV/0!</v>
      </c>
      <c r="L3316" s="2070">
        <f t="shared" si="632"/>
        <v>8</v>
      </c>
      <c r="M3316" s="2070">
        <f t="shared" si="632"/>
        <v>0</v>
      </c>
      <c r="N3316" s="2070">
        <f t="shared" si="632"/>
        <v>0</v>
      </c>
      <c r="O3316" s="2070">
        <f t="shared" si="632"/>
        <v>8</v>
      </c>
      <c r="P3316" s="2070" t="e">
        <f t="shared" si="632"/>
        <v>#DIV/0!</v>
      </c>
      <c r="Q3316" s="2070">
        <f t="shared" si="632"/>
        <v>0</v>
      </c>
      <c r="R3316" s="2067" t="e">
        <f t="shared" si="632"/>
        <v>#DIV/0!</v>
      </c>
      <c r="S3316" s="359"/>
      <c r="T3316" s="359"/>
      <c r="U3316" s="359"/>
      <c r="V3316" s="359"/>
      <c r="W3316" s="359">
        <f t="shared" si="632"/>
        <v>0</v>
      </c>
      <c r="X3316" s="359">
        <f t="shared" si="632"/>
        <v>0</v>
      </c>
      <c r="Y3316" s="757">
        <f t="shared" si="632"/>
        <v>0</v>
      </c>
      <c r="Z3316" s="316">
        <f t="shared" si="632"/>
        <v>0</v>
      </c>
      <c r="AA3316" s="359">
        <f t="shared" si="632"/>
        <v>0</v>
      </c>
      <c r="AB3316" s="359">
        <f t="shared" si="632"/>
        <v>0</v>
      </c>
      <c r="AC3316" s="359">
        <f t="shared" si="632"/>
        <v>0</v>
      </c>
      <c r="AD3316" s="359">
        <f t="shared" si="632"/>
        <v>0</v>
      </c>
      <c r="AE3316" s="946"/>
      <c r="AF3316" s="313"/>
    </row>
    <row r="3317" spans="1:32" ht="29.25" x14ac:dyDescent="0.25">
      <c r="A3317" s="124">
        <v>1</v>
      </c>
      <c r="D3317" s="704" t="s">
        <v>201</v>
      </c>
      <c r="E3317" s="696"/>
      <c r="F3317" s="696"/>
      <c r="G3317" s="1897"/>
      <c r="H3317" s="2069"/>
      <c r="I3317" s="2069">
        <f t="shared" si="630"/>
        <v>1</v>
      </c>
      <c r="J3317" s="2069" t="e">
        <f t="shared" si="631"/>
        <v>#DIV/0!</v>
      </c>
      <c r="K3317" s="2069" t="e">
        <f t="shared" ref="K3317:AD3317" si="633">SUM(K3254)</f>
        <v>#DIV/0!</v>
      </c>
      <c r="L3317" s="2069">
        <f t="shared" si="633"/>
        <v>8</v>
      </c>
      <c r="M3317" s="2069">
        <f t="shared" si="633"/>
        <v>0</v>
      </c>
      <c r="N3317" s="2069">
        <f t="shared" si="633"/>
        <v>0</v>
      </c>
      <c r="O3317" s="2069">
        <f t="shared" si="633"/>
        <v>8</v>
      </c>
      <c r="P3317" s="2069" t="e">
        <f t="shared" si="633"/>
        <v>#DIV/0!</v>
      </c>
      <c r="Q3317" s="2069">
        <f t="shared" si="633"/>
        <v>0</v>
      </c>
      <c r="R3317" s="2069" t="e">
        <f t="shared" si="633"/>
        <v>#DIV/0!</v>
      </c>
      <c r="S3317" s="359"/>
      <c r="T3317" s="359"/>
      <c r="U3317" s="359"/>
      <c r="V3317" s="359"/>
      <c r="W3317" s="359">
        <f t="shared" si="633"/>
        <v>0</v>
      </c>
      <c r="X3317" s="359">
        <f t="shared" si="633"/>
        <v>22.14565</v>
      </c>
      <c r="Y3317" s="757">
        <f t="shared" si="633"/>
        <v>0</v>
      </c>
      <c r="Z3317" s="316">
        <f t="shared" si="633"/>
        <v>0</v>
      </c>
      <c r="AA3317" s="359">
        <f t="shared" si="633"/>
        <v>22.14565</v>
      </c>
      <c r="AB3317" s="359">
        <f t="shared" si="633"/>
        <v>0</v>
      </c>
      <c r="AC3317" s="359">
        <f t="shared" si="633"/>
        <v>0</v>
      </c>
      <c r="AD3317" s="359">
        <f t="shared" si="633"/>
        <v>22.14565</v>
      </c>
      <c r="AE3317" s="2030"/>
      <c r="AF3317" s="313"/>
    </row>
    <row r="3318" spans="1:32" ht="15.75" x14ac:dyDescent="0.25">
      <c r="A3318" s="124">
        <v>1</v>
      </c>
      <c r="D3318" s="2100" t="s">
        <v>197</v>
      </c>
      <c r="E3318" s="2101"/>
      <c r="F3318" s="704"/>
      <c r="G3318" s="1897"/>
      <c r="H3318" s="2069"/>
      <c r="I3318" s="2069">
        <f t="shared" si="630"/>
        <v>0</v>
      </c>
      <c r="J3318" s="2069" t="e">
        <f t="shared" si="631"/>
        <v>#DIV/0!</v>
      </c>
      <c r="K3318" s="2069">
        <f t="shared" ref="K3318:AD3318" si="634">SUM(K3255)</f>
        <v>0</v>
      </c>
      <c r="L3318" s="2069">
        <f t="shared" si="634"/>
        <v>0</v>
      </c>
      <c r="M3318" s="2069">
        <f t="shared" si="634"/>
        <v>0</v>
      </c>
      <c r="N3318" s="2069">
        <f t="shared" si="634"/>
        <v>0</v>
      </c>
      <c r="O3318" s="2069">
        <f t="shared" si="634"/>
        <v>0</v>
      </c>
      <c r="P3318" s="2069">
        <f t="shared" si="634"/>
        <v>0</v>
      </c>
      <c r="Q3318" s="2069">
        <f t="shared" si="634"/>
        <v>0</v>
      </c>
      <c r="R3318" s="2069">
        <f t="shared" si="634"/>
        <v>0</v>
      </c>
      <c r="S3318" s="359"/>
      <c r="T3318" s="359"/>
      <c r="U3318" s="359"/>
      <c r="V3318" s="359"/>
      <c r="W3318" s="359">
        <f t="shared" si="634"/>
        <v>0</v>
      </c>
      <c r="X3318" s="359">
        <f t="shared" si="634"/>
        <v>0</v>
      </c>
      <c r="Y3318" s="757">
        <f t="shared" si="634"/>
        <v>0</v>
      </c>
      <c r="Z3318" s="316">
        <f t="shared" si="634"/>
        <v>0</v>
      </c>
      <c r="AA3318" s="359">
        <f t="shared" si="634"/>
        <v>0</v>
      </c>
      <c r="AB3318" s="359">
        <f t="shared" si="634"/>
        <v>0</v>
      </c>
      <c r="AC3318" s="359">
        <f t="shared" si="634"/>
        <v>0</v>
      </c>
      <c r="AD3318" s="359">
        <f t="shared" si="634"/>
        <v>0</v>
      </c>
      <c r="AE3318" s="2030"/>
      <c r="AF3318" s="313"/>
    </row>
    <row r="3319" spans="1:32" x14ac:dyDescent="0.25">
      <c r="A3319" s="124">
        <v>1</v>
      </c>
      <c r="D3319" s="2105" t="s">
        <v>198</v>
      </c>
      <c r="E3319" s="2106"/>
      <c r="F3319" s="709"/>
      <c r="G3319" s="2108"/>
      <c r="H3319" s="2149"/>
      <c r="I3319" s="2149">
        <f t="shared" si="630"/>
        <v>0</v>
      </c>
      <c r="J3319" s="2149" t="e">
        <f t="shared" si="631"/>
        <v>#DIV/0!</v>
      </c>
      <c r="K3319" s="2109"/>
      <c r="L3319" s="2110"/>
      <c r="M3319" s="2149"/>
      <c r="N3319" s="2149"/>
      <c r="O3319" s="2149"/>
      <c r="P3319" s="2111"/>
      <c r="Q3319" s="2149"/>
      <c r="R3319" s="2111"/>
      <c r="S3319" s="361"/>
      <c r="T3319" s="361"/>
      <c r="U3319" s="361"/>
      <c r="V3319" s="361"/>
      <c r="W3319" s="361">
        <f t="shared" ref="W3319:AD3319" si="635">SUM(W3256)</f>
        <v>0</v>
      </c>
      <c r="X3319" s="361">
        <f t="shared" si="635"/>
        <v>0</v>
      </c>
      <c r="Y3319" s="760">
        <f t="shared" si="635"/>
        <v>0</v>
      </c>
      <c r="Z3319" s="315">
        <f t="shared" si="635"/>
        <v>0</v>
      </c>
      <c r="AA3319" s="361">
        <f t="shared" si="635"/>
        <v>0</v>
      </c>
      <c r="AB3319" s="361">
        <f t="shared" si="635"/>
        <v>0</v>
      </c>
      <c r="AC3319" s="361">
        <f t="shared" si="635"/>
        <v>0</v>
      </c>
      <c r="AD3319" s="361">
        <f t="shared" si="635"/>
        <v>0</v>
      </c>
      <c r="AE3319" s="1636"/>
      <c r="AF3319" s="354"/>
    </row>
    <row r="3320" spans="1:32" ht="30" x14ac:dyDescent="0.25">
      <c r="A3320" s="124">
        <v>1</v>
      </c>
      <c r="D3320" s="2115" t="s">
        <v>199</v>
      </c>
      <c r="E3320" s="2116"/>
      <c r="F3320" s="696"/>
      <c r="G3320" s="1910"/>
      <c r="H3320" s="2151"/>
      <c r="I3320" s="2151">
        <f t="shared" si="630"/>
        <v>0</v>
      </c>
      <c r="J3320" s="2151" t="e">
        <f t="shared" si="631"/>
        <v>#DIV/0!</v>
      </c>
      <c r="K3320" s="2118"/>
      <c r="L3320" s="1915"/>
      <c r="M3320" s="2151"/>
      <c r="N3320" s="2151"/>
      <c r="O3320" s="2151"/>
      <c r="P3320" s="1912"/>
      <c r="Q3320" s="2151"/>
      <c r="R3320" s="1912"/>
      <c r="S3320" s="359"/>
      <c r="T3320" s="359"/>
      <c r="U3320" s="359"/>
      <c r="V3320" s="359"/>
      <c r="W3320" s="359">
        <f t="shared" ref="W3320:AD3320" si="636">SUM(W3257)</f>
        <v>0</v>
      </c>
      <c r="X3320" s="359">
        <f t="shared" si="636"/>
        <v>0</v>
      </c>
      <c r="Y3320" s="757">
        <f t="shared" si="636"/>
        <v>0</v>
      </c>
      <c r="Z3320" s="316">
        <f t="shared" si="636"/>
        <v>0</v>
      </c>
      <c r="AA3320" s="359">
        <f t="shared" si="636"/>
        <v>0</v>
      </c>
      <c r="AB3320" s="359">
        <f t="shared" si="636"/>
        <v>0</v>
      </c>
      <c r="AC3320" s="359">
        <f t="shared" si="636"/>
        <v>0</v>
      </c>
      <c r="AD3320" s="359">
        <f t="shared" si="636"/>
        <v>0</v>
      </c>
      <c r="AE3320" s="1734"/>
      <c r="AF3320" s="313"/>
    </row>
    <row r="3321" spans="1:32" ht="29.25" thickBot="1" x14ac:dyDescent="0.3">
      <c r="A3321" s="124">
        <v>1</v>
      </c>
      <c r="D3321" s="2120" t="s">
        <v>204</v>
      </c>
      <c r="E3321" s="2121"/>
      <c r="F3321" s="2152"/>
      <c r="G3321" s="2123"/>
      <c r="H3321" s="2153"/>
      <c r="I3321" s="2153">
        <f t="shared" si="630"/>
        <v>0</v>
      </c>
      <c r="J3321" s="2153" t="e">
        <f t="shared" si="631"/>
        <v>#DIV/0!</v>
      </c>
      <c r="K3321" s="2124"/>
      <c r="L3321" s="2125"/>
      <c r="M3321" s="2153"/>
      <c r="N3321" s="2153"/>
      <c r="O3321" s="2153"/>
      <c r="P3321" s="1928"/>
      <c r="Q3321" s="2153"/>
      <c r="R3321" s="1928"/>
      <c r="S3321" s="363"/>
      <c r="T3321" s="363"/>
      <c r="U3321" s="363"/>
      <c r="V3321" s="363"/>
      <c r="W3321" s="363">
        <f t="shared" ref="W3321:AD3321" si="637">SUM(W3258)</f>
        <v>0</v>
      </c>
      <c r="X3321" s="363">
        <f t="shared" si="637"/>
        <v>0</v>
      </c>
      <c r="Y3321" s="1512">
        <f t="shared" si="637"/>
        <v>0</v>
      </c>
      <c r="Z3321" s="397">
        <f t="shared" si="637"/>
        <v>0</v>
      </c>
      <c r="AA3321" s="363">
        <f t="shared" si="637"/>
        <v>0</v>
      </c>
      <c r="AB3321" s="363">
        <f t="shared" si="637"/>
        <v>0</v>
      </c>
      <c r="AC3321" s="363">
        <f t="shared" si="637"/>
        <v>0</v>
      </c>
      <c r="AD3321" s="363">
        <f t="shared" si="637"/>
        <v>0</v>
      </c>
      <c r="AE3321" s="2154"/>
      <c r="AF3321" s="914"/>
    </row>
    <row r="3322" spans="1:32" x14ac:dyDescent="0.25">
      <c r="A3322" s="124">
        <v>1</v>
      </c>
      <c r="D3322" s="2155"/>
      <c r="E3322" s="2156"/>
      <c r="F3322" s="2133"/>
      <c r="G3322" s="247"/>
      <c r="H3322" s="1451"/>
      <c r="I3322" s="1451"/>
      <c r="J3322" s="1451"/>
      <c r="K3322" s="1791"/>
      <c r="L3322" s="1791"/>
      <c r="M3322" s="1791"/>
      <c r="N3322" s="1791"/>
      <c r="O3322" s="1791"/>
      <c r="P3322" s="1791"/>
      <c r="Q3322" s="1791"/>
      <c r="R3322" s="1791"/>
      <c r="S3322" s="315"/>
      <c r="T3322" s="315"/>
      <c r="U3322" s="315"/>
      <c r="V3322" s="315"/>
      <c r="W3322" s="354"/>
      <c r="X3322" s="315"/>
      <c r="Y3322" s="760"/>
      <c r="Z3322" s="315"/>
      <c r="AA3322" s="315"/>
      <c r="AB3322" s="315"/>
      <c r="AC3322" s="315"/>
      <c r="AD3322" s="315"/>
      <c r="AE3322" s="1453"/>
      <c r="AF3322" s="354"/>
    </row>
    <row r="3323" spans="1:32" ht="47.25" x14ac:dyDescent="0.25">
      <c r="A3323" s="124">
        <v>1</v>
      </c>
      <c r="B3323" s="2230" t="s">
        <v>860</v>
      </c>
      <c r="D3323" s="1830" t="s">
        <v>484</v>
      </c>
      <c r="E3323" s="1634"/>
      <c r="F3323" s="689"/>
      <c r="G3323" s="2157"/>
      <c r="H3323" s="2158"/>
      <c r="I3323" s="2158"/>
      <c r="J3323" s="2158"/>
      <c r="K3323" s="2159"/>
      <c r="L3323" s="2159"/>
      <c r="M3323" s="1624"/>
      <c r="N3323" s="1624"/>
      <c r="O3323" s="1624"/>
      <c r="P3323" s="1624"/>
      <c r="Q3323" s="1624"/>
      <c r="R3323" s="1624"/>
      <c r="S3323" s="316"/>
      <c r="T3323" s="316"/>
      <c r="U3323" s="316"/>
      <c r="V3323" s="316"/>
      <c r="W3323" s="313"/>
      <c r="X3323" s="316"/>
      <c r="Y3323" s="757"/>
      <c r="Z3323" s="316"/>
      <c r="AA3323" s="316"/>
      <c r="AB3323" s="316"/>
      <c r="AC3323" s="316"/>
      <c r="AD3323" s="316"/>
      <c r="AE3323" s="2160"/>
      <c r="AF3323" s="313"/>
    </row>
    <row r="3324" spans="1:32" x14ac:dyDescent="0.25">
      <c r="A3324" s="124">
        <v>1</v>
      </c>
      <c r="B3324" s="2230" t="s">
        <v>860</v>
      </c>
      <c r="D3324" s="1480" t="s">
        <v>5</v>
      </c>
      <c r="E3324" s="1481"/>
      <c r="F3324" s="1480"/>
      <c r="G3324" s="211"/>
      <c r="H3324" s="2021"/>
      <c r="I3324" s="2021"/>
      <c r="J3324" s="2021"/>
      <c r="K3324" s="2021"/>
      <c r="L3324" s="2021"/>
      <c r="M3324" s="2077"/>
      <c r="N3324" s="2077"/>
      <c r="O3324" s="2077"/>
      <c r="P3324" s="2077"/>
      <c r="Q3324" s="2077"/>
      <c r="R3324" s="2077"/>
      <c r="S3324" s="316"/>
      <c r="T3324" s="316"/>
      <c r="U3324" s="316"/>
      <c r="V3324" s="316"/>
      <c r="W3324" s="313"/>
      <c r="X3324" s="316"/>
      <c r="Y3324" s="757"/>
      <c r="Z3324" s="316"/>
      <c r="AA3324" s="316"/>
      <c r="AB3324" s="316"/>
      <c r="AC3324" s="316"/>
      <c r="AD3324" s="316"/>
      <c r="AE3324" s="2078"/>
      <c r="AF3324" s="313"/>
    </row>
    <row r="3325" spans="1:32" x14ac:dyDescent="0.25">
      <c r="A3325" s="124">
        <v>1</v>
      </c>
      <c r="B3325" s="2230" t="s">
        <v>860</v>
      </c>
      <c r="C3325" s="2230" t="s">
        <v>792</v>
      </c>
      <c r="D3325" s="1607" t="s">
        <v>68</v>
      </c>
      <c r="E3325" s="1070" t="s">
        <v>281</v>
      </c>
      <c r="F3325" s="1600">
        <v>340</v>
      </c>
      <c r="G3325" s="212"/>
      <c r="H3325" s="116"/>
      <c r="I3325" s="3012">
        <v>8</v>
      </c>
      <c r="J3325" s="116"/>
      <c r="K3325" s="2023"/>
      <c r="L3325" s="1080"/>
      <c r="M3325" s="267"/>
      <c r="N3325" s="267"/>
      <c r="O3325" s="3576">
        <v>86</v>
      </c>
      <c r="P3325" s="267" t="e">
        <f>O3325/N3325*100</f>
        <v>#DIV/0!</v>
      </c>
      <c r="Q3325" s="267">
        <f>ROUND(M3325/F3325,0)</f>
        <v>0</v>
      </c>
      <c r="R3325" s="267" t="e">
        <f>O3325/$D$4*12/Q3325</f>
        <v>#DIV/0!</v>
      </c>
      <c r="S3325" s="317"/>
      <c r="T3325" s="317"/>
      <c r="U3325" s="317"/>
      <c r="V3325" s="317"/>
      <c r="W3325" s="844"/>
      <c r="X3325" s="317"/>
      <c r="Y3325" s="1102"/>
      <c r="Z3325" s="317"/>
      <c r="AA3325" s="317"/>
      <c r="AB3325" s="317"/>
      <c r="AC3325" s="317"/>
      <c r="AD3325" s="317"/>
      <c r="AE3325" s="1076"/>
      <c r="AF3325" s="841"/>
    </row>
    <row r="3326" spans="1:32" ht="29.25" x14ac:dyDescent="0.25">
      <c r="A3326" s="124">
        <v>1</v>
      </c>
      <c r="B3326" s="2230" t="s">
        <v>860</v>
      </c>
      <c r="C3326" s="2230" t="s">
        <v>792</v>
      </c>
      <c r="D3326" s="1615" t="s">
        <v>7</v>
      </c>
      <c r="E3326" s="2079"/>
      <c r="F3326" s="1615"/>
      <c r="G3326" s="218"/>
      <c r="H3326" s="1517"/>
      <c r="I3326" s="1517">
        <f>SUM(I3325:I3325)</f>
        <v>8</v>
      </c>
      <c r="J3326" s="1517" t="e">
        <f>I3326/H3326*100</f>
        <v>#DIV/0!</v>
      </c>
      <c r="K3326" s="8" t="e">
        <f>N3326/H3326</f>
        <v>#DIV/0!</v>
      </c>
      <c r="L3326" s="8">
        <f>O3326/I3326</f>
        <v>10.75</v>
      </c>
      <c r="M3326" s="1517">
        <f>SUM(M3325:M3325)</f>
        <v>0</v>
      </c>
      <c r="N3326" s="1517">
        <f>SUM(N3325:N3325)</f>
        <v>0</v>
      </c>
      <c r="O3326" s="1517">
        <f>SUM(O3325:O3325)</f>
        <v>86</v>
      </c>
      <c r="P3326" s="1173" t="e">
        <f>O3326/N3326*100</f>
        <v>#DIV/0!</v>
      </c>
      <c r="Q3326" s="1517">
        <f>SUM(Q3325:Q3325)</f>
        <v>0</v>
      </c>
      <c r="R3326" s="1173" t="e">
        <f>O3326/$D$4*12/Q3326</f>
        <v>#DIV/0!</v>
      </c>
      <c r="S3326" s="314"/>
      <c r="T3326" s="314"/>
      <c r="U3326" s="314"/>
      <c r="V3326" s="314"/>
      <c r="W3326" s="2231">
        <f>S3326/12*$D$4+(T3326-S3326)/11*3+(U3326-T3326)/10*2+(V3326-U3326)/9*1</f>
        <v>0</v>
      </c>
      <c r="X3326" s="3004">
        <f t="shared" ref="X3326:X3389" si="638">AD3326-AC3326-Z3326-Y3326</f>
        <v>218.00819999999999</v>
      </c>
      <c r="Y3326" s="761"/>
      <c r="Z3326" s="314"/>
      <c r="AA3326" s="314">
        <f>X3326-W3326</f>
        <v>218.00819999999999</v>
      </c>
      <c r="AB3326" s="314"/>
      <c r="AC3326" s="314"/>
      <c r="AD3326" s="3004">
        <v>218.00819999999999</v>
      </c>
      <c r="AE3326" s="1521"/>
      <c r="AF3326" s="846"/>
    </row>
    <row r="3327" spans="1:32" x14ac:dyDescent="0.25">
      <c r="A3327" s="124">
        <v>1</v>
      </c>
      <c r="B3327" s="2230" t="s">
        <v>860</v>
      </c>
      <c r="D3327" s="1955" t="s">
        <v>14</v>
      </c>
      <c r="E3327" s="1955"/>
      <c r="F3327" s="108"/>
      <c r="G3327" s="219"/>
      <c r="H3327" s="1472"/>
      <c r="I3327" s="1472"/>
      <c r="J3327" s="1472"/>
      <c r="K3327" s="2025"/>
      <c r="L3327" s="2025"/>
      <c r="M3327" s="1472"/>
      <c r="N3327" s="1472"/>
      <c r="O3327" s="1472"/>
      <c r="P3327" s="1472"/>
      <c r="Q3327" s="1472"/>
      <c r="R3327" s="1472"/>
      <c r="S3327" s="315"/>
      <c r="T3327" s="315"/>
      <c r="U3327" s="315"/>
      <c r="V3327" s="315"/>
      <c r="W3327" s="354">
        <f>S3327/12*$D$4</f>
        <v>0</v>
      </c>
      <c r="X3327" s="315">
        <f t="shared" si="638"/>
        <v>0</v>
      </c>
      <c r="Y3327" s="760"/>
      <c r="Z3327" s="315"/>
      <c r="AA3327" s="315">
        <f>X3327-W3327</f>
        <v>0</v>
      </c>
      <c r="AB3327" s="315"/>
      <c r="AC3327" s="315"/>
      <c r="AD3327" s="315"/>
      <c r="AE3327" s="1499"/>
      <c r="AF3327" s="354"/>
    </row>
    <row r="3328" spans="1:32" ht="30" x14ac:dyDescent="0.25">
      <c r="A3328" s="124">
        <v>1</v>
      </c>
      <c r="B3328" s="2230" t="s">
        <v>860</v>
      </c>
      <c r="D3328" s="810" t="s">
        <v>194</v>
      </c>
      <c r="E3328" s="1608"/>
      <c r="F3328" s="1623"/>
      <c r="G3328" s="245"/>
      <c r="H3328" s="516"/>
      <c r="I3328" s="516"/>
      <c r="J3328" s="516"/>
      <c r="K3328" s="807"/>
      <c r="L3328" s="807"/>
      <c r="M3328" s="1446"/>
      <c r="N3328" s="1446"/>
      <c r="O3328" s="1446"/>
      <c r="P3328" s="1446"/>
      <c r="Q3328" s="1446"/>
      <c r="R3328" s="1446"/>
      <c r="S3328" s="316"/>
      <c r="T3328" s="316"/>
      <c r="U3328" s="316"/>
      <c r="V3328" s="316"/>
      <c r="W3328" s="856">
        <f>S3328/12*$D$4+(T3328-S3328)/11*3+(U3328-T3328)/10*2+(V3328-U3328)/9*1</f>
        <v>0</v>
      </c>
      <c r="X3328" s="316">
        <f t="shared" si="638"/>
        <v>0</v>
      </c>
      <c r="Y3328" s="757"/>
      <c r="Z3328" s="316"/>
      <c r="AA3328" s="316">
        <f>X3328-W3328</f>
        <v>0</v>
      </c>
      <c r="AB3328" s="316"/>
      <c r="AC3328" s="316">
        <v>0</v>
      </c>
      <c r="AD3328" s="316"/>
      <c r="AE3328" s="898"/>
      <c r="AF3328" s="313"/>
    </row>
    <row r="3329" spans="1:32" x14ac:dyDescent="0.25">
      <c r="A3329" s="124">
        <v>1</v>
      </c>
      <c r="B3329" s="2230" t="s">
        <v>860</v>
      </c>
      <c r="D3329" s="459" t="s">
        <v>381</v>
      </c>
      <c r="E3329" s="1608"/>
      <c r="F3329" s="1623"/>
      <c r="G3329" s="245"/>
      <c r="H3329" s="516"/>
      <c r="I3329" s="516"/>
      <c r="J3329" s="516"/>
      <c r="K3329" s="807"/>
      <c r="L3329" s="807"/>
      <c r="M3329" s="1446"/>
      <c r="N3329" s="1446"/>
      <c r="O3329" s="1446"/>
      <c r="P3329" s="1446"/>
      <c r="Q3329" s="1446"/>
      <c r="R3329" s="1446"/>
      <c r="S3329" s="316"/>
      <c r="T3329" s="316"/>
      <c r="U3329" s="316"/>
      <c r="V3329" s="316"/>
      <c r="W3329" s="837">
        <f>S3329/12*$D$4+(T3329-S3329)/11*3+(U3329-T3329)/10*2+(V3329-U3329)/9*1</f>
        <v>0</v>
      </c>
      <c r="X3329" s="316">
        <f t="shared" si="638"/>
        <v>0</v>
      </c>
      <c r="Y3329" s="757"/>
      <c r="Z3329" s="316"/>
      <c r="AA3329" s="316">
        <f>X3329-W3329</f>
        <v>0</v>
      </c>
      <c r="AB3329" s="316"/>
      <c r="AC3329" s="316"/>
      <c r="AD3329" s="316"/>
      <c r="AE3329" s="898"/>
      <c r="AF3329" s="313"/>
    </row>
    <row r="3330" spans="1:32" ht="29.25" x14ac:dyDescent="0.25">
      <c r="A3330" s="124">
        <v>1</v>
      </c>
      <c r="B3330" s="2230" t="s">
        <v>860</v>
      </c>
      <c r="D3330" s="2225" t="s">
        <v>363</v>
      </c>
      <c r="E3330" s="1608"/>
      <c r="F3330" s="1623"/>
      <c r="G3330" s="555"/>
      <c r="H3330" s="555"/>
      <c r="I3330" s="555">
        <f>I3332+I3333+I3334+I3335</f>
        <v>11</v>
      </c>
      <c r="J3330" s="269" t="e">
        <f>I3330/H3330*100</f>
        <v>#DIV/0!</v>
      </c>
      <c r="K3330" s="807"/>
      <c r="L3330" s="807"/>
      <c r="M3330" s="1446"/>
      <c r="N3330" s="1446"/>
      <c r="O3330" s="1446"/>
      <c r="P3330" s="1446"/>
      <c r="Q3330" s="1446"/>
      <c r="R3330" s="1446"/>
      <c r="S3330" s="316"/>
      <c r="T3330" s="316"/>
      <c r="U3330" s="316"/>
      <c r="V3330" s="316"/>
      <c r="W3330" s="313"/>
      <c r="X3330" s="316">
        <f t="shared" si="638"/>
        <v>0</v>
      </c>
      <c r="Y3330" s="757"/>
      <c r="Z3330" s="316"/>
      <c r="AA3330" s="316"/>
      <c r="AB3330" s="316"/>
      <c r="AC3330" s="316"/>
      <c r="AD3330" s="316"/>
      <c r="AE3330" s="890"/>
      <c r="AF3330" s="313"/>
    </row>
    <row r="3331" spans="1:32" ht="30" x14ac:dyDescent="0.25">
      <c r="A3331" s="124">
        <v>1</v>
      </c>
      <c r="B3331" s="2230" t="s">
        <v>860</v>
      </c>
      <c r="D3331" s="296" t="s">
        <v>193</v>
      </c>
      <c r="E3331" s="1608"/>
      <c r="F3331" s="1623"/>
      <c r="G3331" s="555"/>
      <c r="H3331" s="516"/>
      <c r="I3331" s="516"/>
      <c r="J3331" s="516"/>
      <c r="K3331" s="807"/>
      <c r="L3331" s="807"/>
      <c r="M3331" s="1446"/>
      <c r="N3331" s="1446"/>
      <c r="O3331" s="1446"/>
      <c r="P3331" s="1446"/>
      <c r="Q3331" s="1446"/>
      <c r="R3331" s="1446"/>
      <c r="S3331" s="316"/>
      <c r="T3331" s="316"/>
      <c r="U3331" s="316"/>
      <c r="V3331" s="316"/>
      <c r="W3331" s="313"/>
      <c r="X3331" s="316">
        <f t="shared" si="638"/>
        <v>0</v>
      </c>
      <c r="Y3331" s="757"/>
      <c r="Z3331" s="316"/>
      <c r="AA3331" s="316"/>
      <c r="AB3331" s="316"/>
      <c r="AC3331" s="316"/>
      <c r="AD3331" s="316"/>
      <c r="AE3331" s="898"/>
      <c r="AF3331" s="313"/>
    </row>
    <row r="3332" spans="1:32" ht="30" x14ac:dyDescent="0.25">
      <c r="A3332" s="124">
        <v>1</v>
      </c>
      <c r="B3332" s="2230" t="s">
        <v>860</v>
      </c>
      <c r="D3332" s="297" t="s">
        <v>547</v>
      </c>
      <c r="E3332" s="1608"/>
      <c r="F3332" s="1623"/>
      <c r="G3332" s="556"/>
      <c r="H3332" s="110"/>
      <c r="I3332" s="475">
        <v>7</v>
      </c>
      <c r="J3332" s="111" t="e">
        <f t="shared" ref="J3332:J3340" si="639">I3332/H3332*100</f>
        <v>#DIV/0!</v>
      </c>
      <c r="K3332" s="807"/>
      <c r="L3332" s="807"/>
      <c r="M3332" s="1446"/>
      <c r="N3332" s="1446"/>
      <c r="O3332" s="1446"/>
      <c r="P3332" s="1446"/>
      <c r="Q3332" s="1446"/>
      <c r="R3332" s="1446"/>
      <c r="S3332" s="316"/>
      <c r="T3332" s="316"/>
      <c r="U3332" s="316"/>
      <c r="V3332" s="316"/>
      <c r="W3332" s="313"/>
      <c r="X3332" s="316">
        <f t="shared" si="638"/>
        <v>0</v>
      </c>
      <c r="Y3332" s="757"/>
      <c r="Z3332" s="316"/>
      <c r="AA3332" s="316"/>
      <c r="AB3332" s="316"/>
      <c r="AC3332" s="316"/>
      <c r="AD3332" s="316"/>
      <c r="AE3332" s="894"/>
      <c r="AF3332" s="313"/>
    </row>
    <row r="3333" spans="1:32" ht="60" x14ac:dyDescent="0.25">
      <c r="A3333" s="124">
        <v>1</v>
      </c>
      <c r="B3333" s="2230" t="s">
        <v>860</v>
      </c>
      <c r="D3333" s="297" t="s">
        <v>548</v>
      </c>
      <c r="E3333" s="1608"/>
      <c r="F3333" s="1623"/>
      <c r="G3333" s="556"/>
      <c r="H3333" s="110"/>
      <c r="I3333" s="475">
        <v>1</v>
      </c>
      <c r="J3333" s="111" t="e">
        <f t="shared" si="639"/>
        <v>#DIV/0!</v>
      </c>
      <c r="K3333" s="807"/>
      <c r="L3333" s="807"/>
      <c r="M3333" s="1446"/>
      <c r="N3333" s="1446"/>
      <c r="O3333" s="1446"/>
      <c r="P3333" s="1446"/>
      <c r="Q3333" s="1446"/>
      <c r="R3333" s="1446"/>
      <c r="S3333" s="316"/>
      <c r="T3333" s="316"/>
      <c r="U3333" s="316"/>
      <c r="V3333" s="316"/>
      <c r="W3333" s="313"/>
      <c r="X3333" s="316">
        <f t="shared" si="638"/>
        <v>0</v>
      </c>
      <c r="Y3333" s="757"/>
      <c r="Z3333" s="316"/>
      <c r="AA3333" s="316"/>
      <c r="AB3333" s="316"/>
      <c r="AC3333" s="316"/>
      <c r="AD3333" s="316"/>
      <c r="AE3333" s="894"/>
      <c r="AF3333" s="313"/>
    </row>
    <row r="3334" spans="1:32" ht="45" x14ac:dyDescent="0.25">
      <c r="A3334" s="124">
        <v>1</v>
      </c>
      <c r="B3334" s="2230" t="s">
        <v>860</v>
      </c>
      <c r="D3334" s="297" t="s">
        <v>549</v>
      </c>
      <c r="E3334" s="1608"/>
      <c r="F3334" s="1623"/>
      <c r="G3334" s="556"/>
      <c r="H3334" s="110"/>
      <c r="I3334" s="475">
        <v>3</v>
      </c>
      <c r="J3334" s="111" t="e">
        <f t="shared" si="639"/>
        <v>#DIV/0!</v>
      </c>
      <c r="K3334" s="807"/>
      <c r="L3334" s="807"/>
      <c r="M3334" s="1446"/>
      <c r="N3334" s="1446"/>
      <c r="O3334" s="1446"/>
      <c r="P3334" s="1446"/>
      <c r="Q3334" s="1446"/>
      <c r="R3334" s="1446"/>
      <c r="S3334" s="316"/>
      <c r="T3334" s="316"/>
      <c r="U3334" s="316"/>
      <c r="V3334" s="316"/>
      <c r="W3334" s="313"/>
      <c r="X3334" s="316">
        <f t="shared" si="638"/>
        <v>0</v>
      </c>
      <c r="Y3334" s="757"/>
      <c r="Z3334" s="316"/>
      <c r="AA3334" s="316"/>
      <c r="AB3334" s="316"/>
      <c r="AC3334" s="316"/>
      <c r="AD3334" s="316"/>
      <c r="AE3334" s="894"/>
      <c r="AF3334" s="313"/>
    </row>
    <row r="3335" spans="1:32" ht="90" x14ac:dyDescent="0.25">
      <c r="A3335" s="124">
        <v>1</v>
      </c>
      <c r="B3335" s="2230" t="s">
        <v>860</v>
      </c>
      <c r="D3335" s="297" t="s">
        <v>550</v>
      </c>
      <c r="E3335" s="1608"/>
      <c r="F3335" s="1623"/>
      <c r="G3335" s="556"/>
      <c r="H3335" s="110"/>
      <c r="I3335" s="111">
        <v>0</v>
      </c>
      <c r="J3335" s="111" t="e">
        <f t="shared" si="639"/>
        <v>#DIV/0!</v>
      </c>
      <c r="K3335" s="807"/>
      <c r="L3335" s="807"/>
      <c r="M3335" s="1446"/>
      <c r="N3335" s="1446"/>
      <c r="O3335" s="1446"/>
      <c r="P3335" s="1446"/>
      <c r="Q3335" s="1446"/>
      <c r="R3335" s="1446"/>
      <c r="S3335" s="316"/>
      <c r="T3335" s="316"/>
      <c r="U3335" s="316"/>
      <c r="V3335" s="316"/>
      <c r="W3335" s="313"/>
      <c r="X3335" s="316">
        <f t="shared" si="638"/>
        <v>0</v>
      </c>
      <c r="Y3335" s="757"/>
      <c r="Z3335" s="316"/>
      <c r="AA3335" s="316"/>
      <c r="AB3335" s="316"/>
      <c r="AC3335" s="316"/>
      <c r="AD3335" s="316"/>
      <c r="AE3335" s="894"/>
      <c r="AF3335" s="313"/>
    </row>
    <row r="3336" spans="1:32" s="2230" customFormat="1" ht="29.25" x14ac:dyDescent="0.25">
      <c r="B3336" s="2230" t="s">
        <v>860</v>
      </c>
      <c r="D3336" s="270" t="s">
        <v>131</v>
      </c>
      <c r="E3336" s="1608"/>
      <c r="F3336" s="1623"/>
      <c r="G3336" s="556"/>
      <c r="H3336" s="556"/>
      <c r="I3336" s="556">
        <f>I3337+I3338+I3339</f>
        <v>18</v>
      </c>
      <c r="J3336" s="111" t="e">
        <f t="shared" si="639"/>
        <v>#DIV/0!</v>
      </c>
      <c r="K3336" s="807"/>
      <c r="L3336" s="807"/>
      <c r="M3336" s="1446"/>
      <c r="N3336" s="1446"/>
      <c r="O3336" s="1446"/>
      <c r="P3336" s="1446"/>
      <c r="Q3336" s="1446"/>
      <c r="R3336" s="1446"/>
      <c r="S3336" s="316"/>
      <c r="T3336" s="316"/>
      <c r="U3336" s="316"/>
      <c r="V3336" s="316"/>
      <c r="W3336" s="313"/>
      <c r="X3336" s="316">
        <f t="shared" si="638"/>
        <v>0</v>
      </c>
      <c r="Y3336" s="757"/>
      <c r="Z3336" s="316"/>
      <c r="AA3336" s="316"/>
      <c r="AB3336" s="316"/>
      <c r="AC3336" s="316"/>
      <c r="AD3336" s="316"/>
      <c r="AE3336" s="894"/>
      <c r="AF3336" s="313"/>
    </row>
    <row r="3337" spans="1:32" x14ac:dyDescent="0.25">
      <c r="B3337" s="2230" t="s">
        <v>860</v>
      </c>
      <c r="D3337" s="297" t="s">
        <v>222</v>
      </c>
      <c r="E3337" s="1608"/>
      <c r="F3337" s="1623"/>
      <c r="G3337" s="556"/>
      <c r="H3337" s="110"/>
      <c r="I3337" s="475">
        <v>18</v>
      </c>
      <c r="J3337" s="111" t="e">
        <f t="shared" si="639"/>
        <v>#DIV/0!</v>
      </c>
      <c r="K3337" s="807"/>
      <c r="L3337" s="807"/>
      <c r="M3337" s="1446"/>
      <c r="N3337" s="1446"/>
      <c r="O3337" s="1446"/>
      <c r="P3337" s="1446"/>
      <c r="Q3337" s="1446"/>
      <c r="R3337" s="1446"/>
      <c r="S3337" s="316"/>
      <c r="T3337" s="316"/>
      <c r="U3337" s="316"/>
      <c r="V3337" s="316"/>
      <c r="W3337" s="313"/>
      <c r="X3337" s="316">
        <f t="shared" si="638"/>
        <v>0</v>
      </c>
      <c r="Y3337" s="757"/>
      <c r="Z3337" s="316"/>
      <c r="AA3337" s="316"/>
      <c r="AB3337" s="316"/>
      <c r="AC3337" s="316"/>
      <c r="AD3337" s="316"/>
      <c r="AE3337" s="894"/>
      <c r="AF3337" s="313"/>
    </row>
    <row r="3338" spans="1:32" ht="45" x14ac:dyDescent="0.25">
      <c r="A3338" s="124">
        <v>1</v>
      </c>
      <c r="B3338" s="2230" t="s">
        <v>860</v>
      </c>
      <c r="D3338" s="297" t="s">
        <v>551</v>
      </c>
      <c r="E3338" s="1608"/>
      <c r="F3338" s="1623"/>
      <c r="G3338" s="556"/>
      <c r="H3338" s="110"/>
      <c r="I3338" s="111"/>
      <c r="J3338" s="111" t="e">
        <f t="shared" si="639"/>
        <v>#DIV/0!</v>
      </c>
      <c r="K3338" s="807"/>
      <c r="L3338" s="807"/>
      <c r="M3338" s="1446"/>
      <c r="N3338" s="1446"/>
      <c r="O3338" s="1446"/>
      <c r="P3338" s="1446"/>
      <c r="Q3338" s="1446"/>
      <c r="R3338" s="1446"/>
      <c r="S3338" s="316"/>
      <c r="T3338" s="316"/>
      <c r="U3338" s="316"/>
      <c r="V3338" s="316"/>
      <c r="W3338" s="313"/>
      <c r="X3338" s="316">
        <f t="shared" si="638"/>
        <v>0</v>
      </c>
      <c r="Y3338" s="757"/>
      <c r="Z3338" s="316"/>
      <c r="AA3338" s="316"/>
      <c r="AB3338" s="316"/>
      <c r="AC3338" s="316"/>
      <c r="AD3338" s="316"/>
      <c r="AE3338" s="894"/>
      <c r="AF3338" s="313"/>
    </row>
    <row r="3339" spans="1:32" s="2230" customFormat="1" ht="60" x14ac:dyDescent="0.25">
      <c r="B3339" s="2230" t="s">
        <v>860</v>
      </c>
      <c r="D3339" s="4" t="s">
        <v>598</v>
      </c>
      <c r="E3339" s="1608"/>
      <c r="F3339" s="1623"/>
      <c r="G3339" s="556"/>
      <c r="H3339" s="110"/>
      <c r="I3339" s="111"/>
      <c r="J3339" s="111" t="e">
        <f t="shared" si="639"/>
        <v>#DIV/0!</v>
      </c>
      <c r="K3339" s="807"/>
      <c r="L3339" s="807"/>
      <c r="M3339" s="1446"/>
      <c r="N3339" s="1446"/>
      <c r="O3339" s="1446"/>
      <c r="P3339" s="1446"/>
      <c r="Q3339" s="1446"/>
      <c r="R3339" s="1446"/>
      <c r="S3339" s="316"/>
      <c r="T3339" s="316"/>
      <c r="U3339" s="316"/>
      <c r="V3339" s="316"/>
      <c r="W3339" s="313"/>
      <c r="X3339" s="316">
        <f t="shared" si="638"/>
        <v>0</v>
      </c>
      <c r="Y3339" s="757"/>
      <c r="Z3339" s="316"/>
      <c r="AA3339" s="316"/>
      <c r="AB3339" s="316"/>
      <c r="AC3339" s="316"/>
      <c r="AD3339" s="316"/>
      <c r="AE3339" s="894"/>
      <c r="AF3339" s="313"/>
    </row>
    <row r="3340" spans="1:32" s="2230" customFormat="1" ht="29.25" x14ac:dyDescent="0.25">
      <c r="B3340" s="2230" t="s">
        <v>860</v>
      </c>
      <c r="D3340" s="513" t="s">
        <v>721</v>
      </c>
      <c r="E3340" s="1608"/>
      <c r="F3340" s="1623"/>
      <c r="G3340" s="556"/>
      <c r="H3340" s="110"/>
      <c r="I3340" s="475">
        <v>5</v>
      </c>
      <c r="J3340" s="111" t="e">
        <f t="shared" si="639"/>
        <v>#DIV/0!</v>
      </c>
      <c r="K3340" s="807"/>
      <c r="L3340" s="807"/>
      <c r="M3340" s="1446"/>
      <c r="N3340" s="1446"/>
      <c r="O3340" s="1446"/>
      <c r="P3340" s="1446"/>
      <c r="Q3340" s="1446"/>
      <c r="R3340" s="1446"/>
      <c r="S3340" s="316"/>
      <c r="T3340" s="316"/>
      <c r="U3340" s="316"/>
      <c r="V3340" s="316"/>
      <c r="W3340" s="313"/>
      <c r="X3340" s="2992">
        <f t="shared" si="638"/>
        <v>5.8559999999999999</v>
      </c>
      <c r="Y3340" s="757"/>
      <c r="Z3340" s="316"/>
      <c r="AA3340" s="316"/>
      <c r="AB3340" s="316"/>
      <c r="AC3340" s="316"/>
      <c r="AD3340" s="2992">
        <v>5.8559999999999999</v>
      </c>
      <c r="AE3340" s="894"/>
      <c r="AF3340" s="313"/>
    </row>
    <row r="3341" spans="1:32" x14ac:dyDescent="0.25">
      <c r="A3341" s="124">
        <v>1</v>
      </c>
      <c r="B3341" s="2230" t="s">
        <v>860</v>
      </c>
      <c r="D3341" s="3008" t="s">
        <v>194</v>
      </c>
      <c r="E3341" s="1608"/>
      <c r="F3341" s="1623"/>
      <c r="G3341" s="556"/>
      <c r="H3341" s="110"/>
      <c r="I3341" s="111"/>
      <c r="J3341" s="111"/>
      <c r="K3341" s="807"/>
      <c r="L3341" s="807"/>
      <c r="M3341" s="1446"/>
      <c r="N3341" s="1446"/>
      <c r="O3341" s="1446"/>
      <c r="P3341" s="1446"/>
      <c r="Q3341" s="1446"/>
      <c r="R3341" s="1446"/>
      <c r="S3341" s="316"/>
      <c r="T3341" s="316"/>
      <c r="U3341" s="316"/>
      <c r="V3341" s="316"/>
      <c r="W3341" s="313"/>
      <c r="X3341" s="2992">
        <f t="shared" si="638"/>
        <v>47.671219999999991</v>
      </c>
      <c r="Y3341" s="757"/>
      <c r="Z3341" s="316"/>
      <c r="AA3341" s="316"/>
      <c r="AB3341" s="316"/>
      <c r="AC3341" s="316"/>
      <c r="AD3341" s="2992">
        <v>47.671219999999991</v>
      </c>
      <c r="AE3341" s="894"/>
      <c r="AF3341" s="313"/>
    </row>
    <row r="3342" spans="1:32" ht="90" x14ac:dyDescent="0.25">
      <c r="A3342" s="124">
        <v>1</v>
      </c>
      <c r="B3342" s="2230" t="s">
        <v>860</v>
      </c>
      <c r="D3342" s="297" t="s">
        <v>597</v>
      </c>
      <c r="E3342" s="1608"/>
      <c r="F3342" s="1623"/>
      <c r="G3342" s="556"/>
      <c r="H3342" s="110"/>
      <c r="I3342" s="475">
        <v>1</v>
      </c>
      <c r="J3342" s="516" t="e">
        <f t="shared" ref="J3342:J3348" si="640">I3342/H3342*100</f>
        <v>#DIV/0!</v>
      </c>
      <c r="K3342" s="807"/>
      <c r="L3342" s="807"/>
      <c r="M3342" s="1446"/>
      <c r="N3342" s="1446"/>
      <c r="O3342" s="1446"/>
      <c r="P3342" s="1446"/>
      <c r="Q3342" s="1446"/>
      <c r="R3342" s="1446"/>
      <c r="S3342" s="316"/>
      <c r="T3342" s="316"/>
      <c r="U3342" s="316"/>
      <c r="V3342" s="316"/>
      <c r="W3342" s="837">
        <f>S3342/12*$D$4+(T3342-S3342)/11*3+(U3342-T3342)/10*2+(V3342-U3342)/9*1</f>
        <v>0</v>
      </c>
      <c r="X3342" s="3000">
        <f t="shared" si="638"/>
        <v>3.6933400000000001</v>
      </c>
      <c r="Y3342" s="757"/>
      <c r="Z3342" s="316"/>
      <c r="AA3342" s="316">
        <f>X3342-W3342</f>
        <v>3.6933400000000001</v>
      </c>
      <c r="AB3342" s="316"/>
      <c r="AC3342" s="316">
        <v>0</v>
      </c>
      <c r="AD3342" s="3000">
        <v>3.6933400000000001</v>
      </c>
      <c r="AE3342" s="898"/>
      <c r="AF3342" s="313"/>
    </row>
    <row r="3343" spans="1:32" s="2230" customFormat="1" x14ac:dyDescent="0.25">
      <c r="B3343" s="2230" t="s">
        <v>860</v>
      </c>
      <c r="D3343" s="4" t="s">
        <v>718</v>
      </c>
      <c r="E3343" s="1608"/>
      <c r="F3343" s="1623"/>
      <c r="G3343" s="556"/>
      <c r="H3343" s="110"/>
      <c r="I3343" s="111">
        <v>0</v>
      </c>
      <c r="J3343" s="516" t="e">
        <f t="shared" si="640"/>
        <v>#DIV/0!</v>
      </c>
      <c r="K3343" s="807"/>
      <c r="L3343" s="807"/>
      <c r="M3343" s="1446"/>
      <c r="N3343" s="1446"/>
      <c r="O3343" s="1446"/>
      <c r="P3343" s="1446"/>
      <c r="Q3343" s="1446"/>
      <c r="R3343" s="1446"/>
      <c r="S3343" s="316"/>
      <c r="T3343" s="316"/>
      <c r="U3343" s="316"/>
      <c r="V3343" s="316"/>
      <c r="W3343" s="837"/>
      <c r="X3343" s="316">
        <f t="shared" si="638"/>
        <v>0</v>
      </c>
      <c r="Y3343" s="757"/>
      <c r="Z3343" s="316"/>
      <c r="AA3343" s="316"/>
      <c r="AB3343" s="316"/>
      <c r="AC3343" s="316"/>
      <c r="AD3343" s="316"/>
      <c r="AE3343" s="898"/>
      <c r="AF3343" s="313"/>
    </row>
    <row r="3344" spans="1:32" s="2230" customFormat="1" x14ac:dyDescent="0.25">
      <c r="B3344" s="2230" t="s">
        <v>860</v>
      </c>
      <c r="D3344" s="4" t="s">
        <v>719</v>
      </c>
      <c r="E3344" s="1608"/>
      <c r="F3344" s="1623"/>
      <c r="G3344" s="556"/>
      <c r="H3344" s="110"/>
      <c r="I3344" s="111"/>
      <c r="J3344" s="516" t="e">
        <f t="shared" si="640"/>
        <v>#DIV/0!</v>
      </c>
      <c r="K3344" s="807"/>
      <c r="L3344" s="807"/>
      <c r="M3344" s="1446"/>
      <c r="N3344" s="1446"/>
      <c r="O3344" s="1446"/>
      <c r="P3344" s="1446"/>
      <c r="Q3344" s="1446"/>
      <c r="R3344" s="1446"/>
      <c r="S3344" s="316"/>
      <c r="T3344" s="316"/>
      <c r="U3344" s="316"/>
      <c r="V3344" s="316"/>
      <c r="W3344" s="837"/>
      <c r="X3344" s="316">
        <f t="shared" si="638"/>
        <v>0</v>
      </c>
      <c r="Y3344" s="757"/>
      <c r="Z3344" s="316"/>
      <c r="AA3344" s="316"/>
      <c r="AB3344" s="316"/>
      <c r="AC3344" s="316"/>
      <c r="AD3344" s="316"/>
      <c r="AE3344" s="898"/>
      <c r="AF3344" s="313"/>
    </row>
    <row r="3345" spans="1:32" s="2230" customFormat="1" x14ac:dyDescent="0.25">
      <c r="B3345" s="2230" t="s">
        <v>860</v>
      </c>
      <c r="D3345" s="4" t="s">
        <v>720</v>
      </c>
      <c r="E3345" s="1608"/>
      <c r="F3345" s="1623"/>
      <c r="G3345" s="556"/>
      <c r="H3345" s="110"/>
      <c r="I3345" s="475">
        <v>1</v>
      </c>
      <c r="J3345" s="516" t="e">
        <f t="shared" si="640"/>
        <v>#DIV/0!</v>
      </c>
      <c r="K3345" s="807"/>
      <c r="L3345" s="807"/>
      <c r="M3345" s="1446"/>
      <c r="N3345" s="1446"/>
      <c r="O3345" s="1446"/>
      <c r="P3345" s="1446"/>
      <c r="Q3345" s="1446"/>
      <c r="R3345" s="1446"/>
      <c r="S3345" s="316"/>
      <c r="T3345" s="316"/>
      <c r="U3345" s="316"/>
      <c r="V3345" s="316"/>
      <c r="W3345" s="837"/>
      <c r="X3345" s="316">
        <f t="shared" si="638"/>
        <v>0</v>
      </c>
      <c r="Y3345" s="757"/>
      <c r="Z3345" s="316"/>
      <c r="AA3345" s="316"/>
      <c r="AB3345" s="316"/>
      <c r="AC3345" s="316"/>
      <c r="AD3345" s="316"/>
      <c r="AE3345" s="898"/>
      <c r="AF3345" s="313"/>
    </row>
    <row r="3346" spans="1:32" ht="47.25" x14ac:dyDescent="0.25">
      <c r="A3346" s="124">
        <v>1</v>
      </c>
      <c r="B3346" s="2230" t="s">
        <v>860</v>
      </c>
      <c r="D3346" s="481" t="s">
        <v>552</v>
      </c>
      <c r="E3346" s="1608"/>
      <c r="F3346" s="1623"/>
      <c r="G3346" s="555"/>
      <c r="H3346" s="555"/>
      <c r="I3346" s="555">
        <f>I3347+I3356</f>
        <v>1</v>
      </c>
      <c r="J3346" s="516" t="e">
        <f t="shared" si="640"/>
        <v>#DIV/0!</v>
      </c>
      <c r="K3346" s="807"/>
      <c r="L3346" s="807"/>
      <c r="M3346" s="1446"/>
      <c r="N3346" s="1446"/>
      <c r="O3346" s="1446"/>
      <c r="P3346" s="1446"/>
      <c r="Q3346" s="1446"/>
      <c r="R3346" s="1446"/>
      <c r="S3346" s="316"/>
      <c r="T3346" s="316"/>
      <c r="U3346" s="316"/>
      <c r="V3346" s="316"/>
      <c r="W3346" s="313">
        <f t="shared" ref="W3346:AD3346" si="641">W3347+W3356</f>
        <v>0</v>
      </c>
      <c r="X3346" s="316">
        <f t="shared" si="638"/>
        <v>1.9537800000000001</v>
      </c>
      <c r="Y3346" s="757">
        <f t="shared" si="641"/>
        <v>0</v>
      </c>
      <c r="Z3346" s="316">
        <f t="shared" si="641"/>
        <v>0</v>
      </c>
      <c r="AA3346" s="316">
        <f t="shared" si="641"/>
        <v>0</v>
      </c>
      <c r="AB3346" s="316">
        <f t="shared" si="641"/>
        <v>0</v>
      </c>
      <c r="AC3346" s="316">
        <f t="shared" si="641"/>
        <v>0</v>
      </c>
      <c r="AD3346" s="316">
        <f t="shared" si="641"/>
        <v>1.9537800000000001</v>
      </c>
      <c r="AE3346" s="898"/>
      <c r="AF3346" s="313"/>
    </row>
    <row r="3347" spans="1:32" ht="30" x14ac:dyDescent="0.25">
      <c r="A3347" s="124">
        <v>1</v>
      </c>
      <c r="B3347" s="2230" t="s">
        <v>860</v>
      </c>
      <c r="D3347" s="461" t="s">
        <v>364</v>
      </c>
      <c r="E3347" s="1608"/>
      <c r="F3347" s="1623"/>
      <c r="G3347" s="555"/>
      <c r="H3347" s="555"/>
      <c r="I3347" s="555">
        <f>I3348+I3352+I3354+I3355</f>
        <v>1</v>
      </c>
      <c r="J3347" s="111" t="e">
        <f t="shared" si="640"/>
        <v>#DIV/0!</v>
      </c>
      <c r="K3347" s="807"/>
      <c r="L3347" s="807"/>
      <c r="M3347" s="1446"/>
      <c r="N3347" s="1446"/>
      <c r="O3347" s="1446"/>
      <c r="P3347" s="1446"/>
      <c r="Q3347" s="1446"/>
      <c r="R3347" s="1446"/>
      <c r="S3347" s="316"/>
      <c r="T3347" s="316"/>
      <c r="U3347" s="316"/>
      <c r="V3347" s="316"/>
      <c r="W3347" s="313">
        <f t="shared" ref="W3347:AD3347" si="642">SUM(W3348:W3355)</f>
        <v>0</v>
      </c>
      <c r="X3347" s="316">
        <f t="shared" si="638"/>
        <v>1.9537800000000001</v>
      </c>
      <c r="Y3347" s="757">
        <f t="shared" si="642"/>
        <v>0</v>
      </c>
      <c r="Z3347" s="316">
        <f t="shared" si="642"/>
        <v>0</v>
      </c>
      <c r="AA3347" s="316">
        <f t="shared" si="642"/>
        <v>0</v>
      </c>
      <c r="AB3347" s="316">
        <f t="shared" si="642"/>
        <v>0</v>
      </c>
      <c r="AC3347" s="316">
        <f t="shared" si="642"/>
        <v>0</v>
      </c>
      <c r="AD3347" s="316">
        <f t="shared" si="642"/>
        <v>1.9537800000000001</v>
      </c>
      <c r="AE3347" s="894"/>
      <c r="AF3347" s="313"/>
    </row>
    <row r="3348" spans="1:32" ht="30" x14ac:dyDescent="0.25">
      <c r="A3348" s="124">
        <v>1</v>
      </c>
      <c r="B3348" s="2230" t="s">
        <v>860</v>
      </c>
      <c r="D3348" s="297" t="s">
        <v>553</v>
      </c>
      <c r="E3348" s="1608"/>
      <c r="F3348" s="1623"/>
      <c r="G3348" s="556"/>
      <c r="H3348" s="110"/>
      <c r="I3348" s="475">
        <v>1</v>
      </c>
      <c r="J3348" s="516" t="e">
        <f t="shared" si="640"/>
        <v>#DIV/0!</v>
      </c>
      <c r="K3348" s="807"/>
      <c r="L3348" s="807"/>
      <c r="M3348" s="1446"/>
      <c r="N3348" s="1446"/>
      <c r="O3348" s="1446"/>
      <c r="P3348" s="1446"/>
      <c r="Q3348" s="1446"/>
      <c r="R3348" s="1446"/>
      <c r="S3348" s="316"/>
      <c r="T3348" s="316"/>
      <c r="U3348" s="316"/>
      <c r="V3348" s="316"/>
      <c r="W3348" s="313">
        <f>S3348/12*$D$4+(T3348-S3348)/11*3+(U3348-T3348)/10*2+(V3348-U3348)/9*1</f>
        <v>0</v>
      </c>
      <c r="X3348" s="316">
        <f t="shared" si="638"/>
        <v>0</v>
      </c>
      <c r="Y3348" s="757"/>
      <c r="Z3348" s="316"/>
      <c r="AA3348" s="316">
        <f t="shared" ref="AA3348:AA3355" si="643">X3348-W3348</f>
        <v>0</v>
      </c>
      <c r="AB3348" s="316"/>
      <c r="AC3348" s="316">
        <v>0</v>
      </c>
      <c r="AD3348" s="316"/>
      <c r="AE3348" s="898"/>
      <c r="AF3348" s="313"/>
    </row>
    <row r="3349" spans="1:32" ht="60" x14ac:dyDescent="0.25">
      <c r="A3349" s="124">
        <v>1</v>
      </c>
      <c r="B3349" s="2230" t="s">
        <v>860</v>
      </c>
      <c r="D3349" s="297" t="s">
        <v>573</v>
      </c>
      <c r="E3349" s="1608"/>
      <c r="F3349" s="1623"/>
      <c r="G3349" s="556"/>
      <c r="H3349" s="110"/>
      <c r="I3349" s="516"/>
      <c r="J3349" s="516"/>
      <c r="K3349" s="807"/>
      <c r="L3349" s="807"/>
      <c r="M3349" s="1446"/>
      <c r="N3349" s="1446"/>
      <c r="O3349" s="1446"/>
      <c r="P3349" s="1446"/>
      <c r="Q3349" s="1446"/>
      <c r="R3349" s="1446"/>
      <c r="S3349" s="316"/>
      <c r="T3349" s="316"/>
      <c r="U3349" s="316"/>
      <c r="V3349" s="316"/>
      <c r="W3349" s="313">
        <f>S3349/12*$D$4</f>
        <v>0</v>
      </c>
      <c r="X3349" s="316">
        <f t="shared" si="638"/>
        <v>0</v>
      </c>
      <c r="Y3349" s="757"/>
      <c r="Z3349" s="316"/>
      <c r="AA3349" s="316">
        <f t="shared" si="643"/>
        <v>0</v>
      </c>
      <c r="AB3349" s="316"/>
      <c r="AC3349" s="316"/>
      <c r="AD3349" s="316"/>
      <c r="AE3349" s="898"/>
      <c r="AF3349" s="313"/>
    </row>
    <row r="3350" spans="1:32" s="2230" customFormat="1" ht="60" x14ac:dyDescent="0.25">
      <c r="B3350" s="2230" t="s">
        <v>860</v>
      </c>
      <c r="D3350" s="297" t="s">
        <v>885</v>
      </c>
      <c r="E3350" s="1608"/>
      <c r="F3350" s="1623"/>
      <c r="G3350" s="556"/>
      <c r="H3350" s="110"/>
      <c r="I3350" s="3006">
        <v>1</v>
      </c>
      <c r="J3350" s="516"/>
      <c r="K3350" s="807"/>
      <c r="L3350" s="807"/>
      <c r="M3350" s="1446"/>
      <c r="N3350" s="1446"/>
      <c r="O3350" s="1446"/>
      <c r="P3350" s="1446"/>
      <c r="Q3350" s="1446"/>
      <c r="R3350" s="1446"/>
      <c r="S3350" s="316"/>
      <c r="T3350" s="316"/>
      <c r="U3350" s="316"/>
      <c r="V3350" s="316"/>
      <c r="W3350" s="313"/>
      <c r="X3350" s="2992">
        <f t="shared" si="638"/>
        <v>1.9537800000000001</v>
      </c>
      <c r="Y3350" s="757"/>
      <c r="Z3350" s="316"/>
      <c r="AA3350" s="316"/>
      <c r="AB3350" s="316"/>
      <c r="AC3350" s="316"/>
      <c r="AD3350" s="2992">
        <v>1.9537800000000001</v>
      </c>
      <c r="AE3350" s="898"/>
      <c r="AF3350" s="313"/>
    </row>
    <row r="3351" spans="1:32" s="2230" customFormat="1" ht="60" x14ac:dyDescent="0.25">
      <c r="B3351" s="2230" t="s">
        <v>860</v>
      </c>
      <c r="D3351" s="297" t="s">
        <v>886</v>
      </c>
      <c r="E3351" s="1608"/>
      <c r="F3351" s="1623"/>
      <c r="G3351" s="556"/>
      <c r="H3351" s="110"/>
      <c r="I3351" s="516"/>
      <c r="J3351" s="516"/>
      <c r="K3351" s="807"/>
      <c r="L3351" s="807"/>
      <c r="M3351" s="1446"/>
      <c r="N3351" s="1446"/>
      <c r="O3351" s="1446"/>
      <c r="P3351" s="1446"/>
      <c r="Q3351" s="1446"/>
      <c r="R3351" s="1446"/>
      <c r="S3351" s="316"/>
      <c r="T3351" s="316"/>
      <c r="U3351" s="316"/>
      <c r="V3351" s="316"/>
      <c r="W3351" s="313"/>
      <c r="X3351" s="316">
        <f t="shared" si="638"/>
        <v>0</v>
      </c>
      <c r="Y3351" s="757"/>
      <c r="Z3351" s="316"/>
      <c r="AA3351" s="316"/>
      <c r="AB3351" s="316"/>
      <c r="AC3351" s="316"/>
      <c r="AD3351" s="316"/>
      <c r="AE3351" s="898"/>
      <c r="AF3351" s="313"/>
    </row>
    <row r="3352" spans="1:32" ht="30" x14ac:dyDescent="0.25">
      <c r="A3352" s="124">
        <v>1</v>
      </c>
      <c r="B3352" s="2230" t="s">
        <v>860</v>
      </c>
      <c r="D3352" s="297" t="s">
        <v>554</v>
      </c>
      <c r="E3352" s="1608"/>
      <c r="F3352" s="1623"/>
      <c r="G3352" s="556"/>
      <c r="H3352" s="110"/>
      <c r="I3352" s="111"/>
      <c r="J3352" s="111" t="e">
        <f>I3352/H3352*100</f>
        <v>#DIV/0!</v>
      </c>
      <c r="K3352" s="807"/>
      <c r="L3352" s="807"/>
      <c r="M3352" s="1446"/>
      <c r="N3352" s="1446"/>
      <c r="O3352" s="1446"/>
      <c r="P3352" s="1446"/>
      <c r="Q3352" s="1446"/>
      <c r="R3352" s="1446"/>
      <c r="S3352" s="316"/>
      <c r="T3352" s="316"/>
      <c r="U3352" s="316"/>
      <c r="V3352" s="316"/>
      <c r="W3352" s="313">
        <f>S3352/12*$D$4+(T3352-S3352)/11*3+(U3352-T3352)/10*2+(V3352-U3352)/9*1</f>
        <v>0</v>
      </c>
      <c r="X3352" s="316">
        <f t="shared" si="638"/>
        <v>0</v>
      </c>
      <c r="Y3352" s="757"/>
      <c r="Z3352" s="316"/>
      <c r="AA3352" s="316">
        <f t="shared" si="643"/>
        <v>0</v>
      </c>
      <c r="AB3352" s="316"/>
      <c r="AC3352" s="316">
        <v>0</v>
      </c>
      <c r="AD3352" s="316"/>
      <c r="AE3352" s="894"/>
      <c r="AF3352" s="313"/>
    </row>
    <row r="3353" spans="1:32" ht="30" x14ac:dyDescent="0.25">
      <c r="A3353" s="124">
        <v>1</v>
      </c>
      <c r="B3353" s="2230" t="s">
        <v>860</v>
      </c>
      <c r="D3353" s="297" t="s">
        <v>555</v>
      </c>
      <c r="E3353" s="1608"/>
      <c r="F3353" s="1623"/>
      <c r="G3353" s="556"/>
      <c r="H3353" s="110"/>
      <c r="I3353" s="111"/>
      <c r="J3353" s="111"/>
      <c r="K3353" s="807"/>
      <c r="L3353" s="807"/>
      <c r="M3353" s="1446"/>
      <c r="N3353" s="1446"/>
      <c r="O3353" s="1446"/>
      <c r="P3353" s="1446"/>
      <c r="Q3353" s="1446"/>
      <c r="R3353" s="1446"/>
      <c r="S3353" s="316"/>
      <c r="T3353" s="316"/>
      <c r="U3353" s="316"/>
      <c r="V3353" s="316"/>
      <c r="W3353" s="313">
        <f>S3353/12*$D$4</f>
        <v>0</v>
      </c>
      <c r="X3353" s="316">
        <f t="shared" si="638"/>
        <v>0</v>
      </c>
      <c r="Y3353" s="757"/>
      <c r="Z3353" s="316"/>
      <c r="AA3353" s="316">
        <f t="shared" si="643"/>
        <v>0</v>
      </c>
      <c r="AB3353" s="316"/>
      <c r="AC3353" s="316">
        <v>0</v>
      </c>
      <c r="AD3353" s="316">
        <v>0</v>
      </c>
      <c r="AE3353" s="894"/>
      <c r="AF3353" s="313"/>
    </row>
    <row r="3354" spans="1:32" ht="45" x14ac:dyDescent="0.25">
      <c r="A3354" s="124">
        <v>1</v>
      </c>
      <c r="B3354" s="2230" t="s">
        <v>860</v>
      </c>
      <c r="D3354" s="297" t="s">
        <v>556</v>
      </c>
      <c r="E3354" s="1608"/>
      <c r="F3354" s="1623"/>
      <c r="G3354" s="556"/>
      <c r="H3354" s="110"/>
      <c r="I3354" s="111"/>
      <c r="J3354" s="111"/>
      <c r="K3354" s="807"/>
      <c r="L3354" s="807"/>
      <c r="M3354" s="1446"/>
      <c r="N3354" s="1446"/>
      <c r="O3354" s="1446"/>
      <c r="P3354" s="1446"/>
      <c r="Q3354" s="1446"/>
      <c r="R3354" s="1446"/>
      <c r="S3354" s="316"/>
      <c r="T3354" s="316"/>
      <c r="U3354" s="316"/>
      <c r="V3354" s="316"/>
      <c r="W3354" s="313">
        <f>S3354/12*$D$4</f>
        <v>0</v>
      </c>
      <c r="X3354" s="316">
        <f t="shared" si="638"/>
        <v>0</v>
      </c>
      <c r="Y3354" s="757"/>
      <c r="Z3354" s="316"/>
      <c r="AA3354" s="316">
        <f t="shared" si="643"/>
        <v>0</v>
      </c>
      <c r="AB3354" s="316"/>
      <c r="AC3354" s="316"/>
      <c r="AD3354" s="316"/>
      <c r="AE3354" s="894"/>
      <c r="AF3354" s="313"/>
    </row>
    <row r="3355" spans="1:32" ht="30" x14ac:dyDescent="0.25">
      <c r="A3355" s="124">
        <v>1</v>
      </c>
      <c r="B3355" s="2230" t="s">
        <v>860</v>
      </c>
      <c r="D3355" s="297" t="s">
        <v>557</v>
      </c>
      <c r="E3355" s="1608"/>
      <c r="F3355" s="1623"/>
      <c r="G3355" s="556"/>
      <c r="H3355" s="110"/>
      <c r="I3355" s="111"/>
      <c r="J3355" s="111" t="e">
        <f t="shared" ref="J3355:J3360" si="644">I3355/H3355*100</f>
        <v>#DIV/0!</v>
      </c>
      <c r="K3355" s="807"/>
      <c r="L3355" s="807"/>
      <c r="M3355" s="1446"/>
      <c r="N3355" s="1446"/>
      <c r="O3355" s="1446"/>
      <c r="P3355" s="1446"/>
      <c r="Q3355" s="1446"/>
      <c r="R3355" s="1446"/>
      <c r="S3355" s="316"/>
      <c r="T3355" s="316"/>
      <c r="U3355" s="316"/>
      <c r="V3355" s="316"/>
      <c r="W3355" s="313">
        <f>S3355/12*$D$4+(T3355-S3355)/11*3+(U3355-T3355)/10*2+(V3355-U3355)/9*1</f>
        <v>0</v>
      </c>
      <c r="X3355" s="316">
        <f t="shared" si="638"/>
        <v>0</v>
      </c>
      <c r="Y3355" s="757"/>
      <c r="Z3355" s="316"/>
      <c r="AA3355" s="316">
        <f t="shared" si="643"/>
        <v>0</v>
      </c>
      <c r="AB3355" s="316"/>
      <c r="AC3355" s="316"/>
      <c r="AD3355" s="316"/>
      <c r="AE3355" s="894"/>
      <c r="AF3355" s="313"/>
    </row>
    <row r="3356" spans="1:32" ht="45" x14ac:dyDescent="0.25">
      <c r="A3356" s="124">
        <v>1</v>
      </c>
      <c r="B3356" s="2230" t="s">
        <v>860</v>
      </c>
      <c r="D3356" s="461" t="s">
        <v>365</v>
      </c>
      <c r="E3356" s="417"/>
      <c r="F3356" s="4"/>
      <c r="G3356" s="555"/>
      <c r="H3356" s="555"/>
      <c r="I3356" s="555">
        <f>SUM(I3357:I3359)</f>
        <v>0</v>
      </c>
      <c r="J3356" s="129" t="e">
        <f t="shared" si="644"/>
        <v>#DIV/0!</v>
      </c>
      <c r="K3356" s="1479"/>
      <c r="L3356" s="1479"/>
      <c r="M3356" s="109"/>
      <c r="N3356" s="109"/>
      <c r="O3356" s="109"/>
      <c r="P3356" s="109"/>
      <c r="Q3356" s="109"/>
      <c r="R3356" s="109"/>
      <c r="S3356" s="316"/>
      <c r="T3356" s="316"/>
      <c r="U3356" s="316"/>
      <c r="V3356" s="316"/>
      <c r="W3356" s="313">
        <f t="shared" ref="W3356:AD3356" si="645">SUM(W3357:W3359)</f>
        <v>0</v>
      </c>
      <c r="X3356" s="316">
        <f t="shared" si="638"/>
        <v>0</v>
      </c>
      <c r="Y3356" s="757">
        <f t="shared" si="645"/>
        <v>0</v>
      </c>
      <c r="Z3356" s="316">
        <f t="shared" si="645"/>
        <v>0</v>
      </c>
      <c r="AA3356" s="316">
        <f t="shared" si="645"/>
        <v>0</v>
      </c>
      <c r="AB3356" s="316">
        <f t="shared" si="645"/>
        <v>0</v>
      </c>
      <c r="AC3356" s="316">
        <f t="shared" si="645"/>
        <v>0</v>
      </c>
      <c r="AD3356" s="316">
        <f t="shared" si="645"/>
        <v>0</v>
      </c>
      <c r="AE3356" s="909"/>
      <c r="AF3356" s="313"/>
    </row>
    <row r="3357" spans="1:32" ht="30" x14ac:dyDescent="0.25">
      <c r="A3357" s="124">
        <v>1</v>
      </c>
      <c r="B3357" s="2230" t="s">
        <v>860</v>
      </c>
      <c r="D3357" s="297" t="s">
        <v>558</v>
      </c>
      <c r="E3357" s="417"/>
      <c r="F3357" s="4"/>
      <c r="G3357" s="556"/>
      <c r="H3357" s="110"/>
      <c r="I3357" s="170"/>
      <c r="J3357" s="129" t="e">
        <f t="shared" si="644"/>
        <v>#DIV/0!</v>
      </c>
      <c r="K3357" s="1479"/>
      <c r="L3357" s="1479"/>
      <c r="M3357" s="109"/>
      <c r="N3357" s="109"/>
      <c r="O3357" s="109"/>
      <c r="P3357" s="109"/>
      <c r="Q3357" s="109"/>
      <c r="R3357" s="109"/>
      <c r="S3357" s="316"/>
      <c r="T3357" s="316"/>
      <c r="U3357" s="316"/>
      <c r="V3357" s="316"/>
      <c r="W3357" s="313">
        <f>S3357/12*$D$4+(T3357-S3357)/11*3+(U3357-T3357)/10*2+(V3357-U3357)/9*1</f>
        <v>0</v>
      </c>
      <c r="X3357" s="316">
        <f t="shared" si="638"/>
        <v>0</v>
      </c>
      <c r="Y3357" s="757"/>
      <c r="Z3357" s="316"/>
      <c r="AA3357" s="316">
        <f>X3357-W3357</f>
        <v>0</v>
      </c>
      <c r="AB3357" s="316"/>
      <c r="AC3357" s="316">
        <v>0</v>
      </c>
      <c r="AD3357" s="316"/>
      <c r="AE3357" s="909"/>
      <c r="AF3357" s="313"/>
    </row>
    <row r="3358" spans="1:32" ht="60" x14ac:dyDescent="0.25">
      <c r="B3358" s="2230" t="s">
        <v>860</v>
      </c>
      <c r="D3358" s="297" t="s">
        <v>559</v>
      </c>
      <c r="E3358" s="417"/>
      <c r="F3358" s="4"/>
      <c r="G3358" s="557"/>
      <c r="H3358" s="110"/>
      <c r="I3358" s="170"/>
      <c r="J3358" s="129" t="e">
        <f t="shared" si="644"/>
        <v>#DIV/0!</v>
      </c>
      <c r="K3358" s="1479"/>
      <c r="L3358" s="1479"/>
      <c r="M3358" s="109"/>
      <c r="N3358" s="109"/>
      <c r="O3358" s="109"/>
      <c r="P3358" s="109"/>
      <c r="Q3358" s="109"/>
      <c r="R3358" s="109"/>
      <c r="S3358" s="316"/>
      <c r="T3358" s="316"/>
      <c r="U3358" s="316"/>
      <c r="V3358" s="316"/>
      <c r="W3358" s="313">
        <f>S3358/12*$D$4+(T3358-S3358)/11*3+(U3358-T3358)/10*2+(V3358-U3358)/9*1</f>
        <v>0</v>
      </c>
      <c r="X3358" s="316">
        <f t="shared" si="638"/>
        <v>0</v>
      </c>
      <c r="Y3358" s="757"/>
      <c r="Z3358" s="316"/>
      <c r="AA3358" s="316">
        <f>X3358-W3358</f>
        <v>0</v>
      </c>
      <c r="AB3358" s="316"/>
      <c r="AC3358" s="316">
        <v>0</v>
      </c>
      <c r="AD3358" s="316"/>
      <c r="AE3358" s="909"/>
      <c r="AF3358" s="313"/>
    </row>
    <row r="3359" spans="1:32" ht="45" x14ac:dyDescent="0.25">
      <c r="B3359" s="2230" t="s">
        <v>860</v>
      </c>
      <c r="D3359" s="297" t="s">
        <v>560</v>
      </c>
      <c r="E3359" s="417"/>
      <c r="F3359" s="4"/>
      <c r="G3359" s="557"/>
      <c r="H3359" s="110"/>
      <c r="I3359" s="170"/>
      <c r="J3359" s="129" t="e">
        <f t="shared" si="644"/>
        <v>#DIV/0!</v>
      </c>
      <c r="K3359" s="1479"/>
      <c r="L3359" s="1479"/>
      <c r="M3359" s="109"/>
      <c r="N3359" s="109"/>
      <c r="O3359" s="109"/>
      <c r="P3359" s="109"/>
      <c r="Q3359" s="109"/>
      <c r="R3359" s="109"/>
      <c r="S3359" s="316"/>
      <c r="T3359" s="316"/>
      <c r="U3359" s="316"/>
      <c r="V3359" s="316"/>
      <c r="W3359" s="313">
        <f>S3359/12*$D$4+(T3359-S3359)/11*3+(U3359-T3359)/10*2+(V3359-U3359)/9*1</f>
        <v>0</v>
      </c>
      <c r="X3359" s="316">
        <f t="shared" si="638"/>
        <v>0</v>
      </c>
      <c r="Y3359" s="757"/>
      <c r="Z3359" s="316"/>
      <c r="AA3359" s="316">
        <f>X3359-W3359</f>
        <v>0</v>
      </c>
      <c r="AB3359" s="316"/>
      <c r="AC3359" s="316">
        <v>0</v>
      </c>
      <c r="AD3359" s="316"/>
      <c r="AE3359" s="909"/>
      <c r="AF3359" s="313"/>
    </row>
    <row r="3360" spans="1:32" ht="29.25" x14ac:dyDescent="0.25">
      <c r="A3360" s="124">
        <v>1</v>
      </c>
      <c r="B3360" s="2230" t="s">
        <v>860</v>
      </c>
      <c r="D3360" s="2225" t="s">
        <v>403</v>
      </c>
      <c r="E3360" s="417"/>
      <c r="F3360" s="4"/>
      <c r="G3360" s="1013"/>
      <c r="H3360" s="1013"/>
      <c r="I3360" s="1013">
        <f>I3367+I3361+I3368+I3362+I3365+I3366</f>
        <v>0</v>
      </c>
      <c r="J3360" s="129" t="e">
        <f t="shared" si="644"/>
        <v>#DIV/0!</v>
      </c>
      <c r="K3360" s="1479"/>
      <c r="L3360" s="1479"/>
      <c r="M3360" s="109"/>
      <c r="N3360" s="109"/>
      <c r="O3360" s="109"/>
      <c r="P3360" s="109"/>
      <c r="Q3360" s="109"/>
      <c r="R3360" s="109"/>
      <c r="S3360" s="316"/>
      <c r="T3360" s="316"/>
      <c r="U3360" s="316"/>
      <c r="V3360" s="316"/>
      <c r="W3360" s="313">
        <f>S3360/12*$D$4+(T3360-S3360)/11*3+(U3360-T3360)/10*2+(V3360-U3360)/9*1</f>
        <v>0</v>
      </c>
      <c r="X3360" s="316">
        <f t="shared" si="638"/>
        <v>0</v>
      </c>
      <c r="Y3360" s="757"/>
      <c r="Z3360" s="316"/>
      <c r="AA3360" s="316">
        <f>X3360-W3360</f>
        <v>0</v>
      </c>
      <c r="AB3360" s="316"/>
      <c r="AC3360" s="316"/>
      <c r="AD3360" s="316"/>
      <c r="AE3360" s="909"/>
      <c r="AF3360" s="313"/>
    </row>
    <row r="3361" spans="1:32" x14ac:dyDescent="0.25">
      <c r="A3361" s="124">
        <v>1</v>
      </c>
      <c r="B3361" s="2230" t="s">
        <v>860</v>
      </c>
      <c r="D3361" s="297" t="s">
        <v>396</v>
      </c>
      <c r="E3361" s="417"/>
      <c r="F3361" s="4"/>
      <c r="G3361" s="557"/>
      <c r="H3361" s="110"/>
      <c r="I3361" s="170"/>
      <c r="J3361" s="129"/>
      <c r="K3361" s="1479"/>
      <c r="L3361" s="1479"/>
      <c r="M3361" s="109"/>
      <c r="N3361" s="109"/>
      <c r="O3361" s="109"/>
      <c r="P3361" s="109"/>
      <c r="Q3361" s="109"/>
      <c r="R3361" s="109"/>
      <c r="S3361" s="316"/>
      <c r="T3361" s="316"/>
      <c r="U3361" s="316"/>
      <c r="V3361" s="316"/>
      <c r="W3361" s="313"/>
      <c r="X3361" s="316">
        <f t="shared" si="638"/>
        <v>0</v>
      </c>
      <c r="Y3361" s="757"/>
      <c r="Z3361" s="316"/>
      <c r="AA3361" s="316"/>
      <c r="AB3361" s="316"/>
      <c r="AC3361" s="316"/>
      <c r="AD3361" s="316"/>
      <c r="AE3361" s="909"/>
      <c r="AF3361" s="313"/>
    </row>
    <row r="3362" spans="1:32" ht="30" x14ac:dyDescent="0.25">
      <c r="A3362" s="124">
        <v>1</v>
      </c>
      <c r="B3362" s="2230" t="s">
        <v>860</v>
      </c>
      <c r="D3362" s="461" t="s">
        <v>536</v>
      </c>
      <c r="E3362" s="417"/>
      <c r="F3362" s="4"/>
      <c r="G3362" s="557"/>
      <c r="H3362" s="110"/>
      <c r="I3362" s="170"/>
      <c r="J3362" s="129"/>
      <c r="K3362" s="1479"/>
      <c r="L3362" s="1479"/>
      <c r="M3362" s="109"/>
      <c r="N3362" s="109"/>
      <c r="O3362" s="109"/>
      <c r="P3362" s="109"/>
      <c r="Q3362" s="109"/>
      <c r="R3362" s="109"/>
      <c r="S3362" s="316"/>
      <c r="T3362" s="316"/>
      <c r="U3362" s="316"/>
      <c r="V3362" s="316"/>
      <c r="W3362" s="313"/>
      <c r="X3362" s="316">
        <f t="shared" si="638"/>
        <v>0</v>
      </c>
      <c r="Y3362" s="757"/>
      <c r="Z3362" s="316"/>
      <c r="AA3362" s="316"/>
      <c r="AB3362" s="316"/>
      <c r="AC3362" s="316"/>
      <c r="AD3362" s="316"/>
      <c r="AE3362" s="909"/>
      <c r="AF3362" s="313"/>
    </row>
    <row r="3363" spans="1:32" x14ac:dyDescent="0.25">
      <c r="A3363" s="124">
        <v>1</v>
      </c>
      <c r="B3363" s="2230" t="s">
        <v>860</v>
      </c>
      <c r="D3363" s="297" t="s">
        <v>537</v>
      </c>
      <c r="E3363" s="417"/>
      <c r="F3363" s="4"/>
      <c r="G3363" s="536"/>
      <c r="H3363" s="110"/>
      <c r="I3363" s="170"/>
      <c r="J3363" s="129"/>
      <c r="K3363" s="1479"/>
      <c r="L3363" s="1479"/>
      <c r="M3363" s="109"/>
      <c r="N3363" s="109"/>
      <c r="O3363" s="109"/>
      <c r="P3363" s="109"/>
      <c r="Q3363" s="109"/>
      <c r="R3363" s="109"/>
      <c r="S3363" s="316"/>
      <c r="T3363" s="316"/>
      <c r="U3363" s="316"/>
      <c r="V3363" s="316"/>
      <c r="W3363" s="313"/>
      <c r="X3363" s="316">
        <f t="shared" si="638"/>
        <v>0</v>
      </c>
      <c r="Y3363" s="757"/>
      <c r="Z3363" s="316"/>
      <c r="AA3363" s="316"/>
      <c r="AB3363" s="316"/>
      <c r="AC3363" s="316"/>
      <c r="AD3363" s="316"/>
      <c r="AE3363" s="909"/>
      <c r="AF3363" s="313"/>
    </row>
    <row r="3364" spans="1:32" ht="30" x14ac:dyDescent="0.25">
      <c r="A3364" s="124">
        <v>1</v>
      </c>
      <c r="B3364" s="2230" t="s">
        <v>860</v>
      </c>
      <c r="D3364" s="297" t="s">
        <v>538</v>
      </c>
      <c r="E3364" s="417"/>
      <c r="F3364" s="4"/>
      <c r="G3364" s="559"/>
      <c r="H3364" s="110"/>
      <c r="I3364" s="170"/>
      <c r="J3364" s="129"/>
      <c r="K3364" s="1479"/>
      <c r="L3364" s="1479"/>
      <c r="M3364" s="109"/>
      <c r="N3364" s="109"/>
      <c r="O3364" s="109"/>
      <c r="P3364" s="109"/>
      <c r="Q3364" s="109"/>
      <c r="R3364" s="109"/>
      <c r="S3364" s="316"/>
      <c r="T3364" s="316"/>
      <c r="U3364" s="316"/>
      <c r="V3364" s="316"/>
      <c r="W3364" s="313"/>
      <c r="X3364" s="316">
        <f t="shared" si="638"/>
        <v>0</v>
      </c>
      <c r="Y3364" s="757"/>
      <c r="Z3364" s="316"/>
      <c r="AA3364" s="316"/>
      <c r="AB3364" s="316"/>
      <c r="AC3364" s="316"/>
      <c r="AD3364" s="316"/>
      <c r="AE3364" s="909"/>
      <c r="AF3364" s="313"/>
    </row>
    <row r="3365" spans="1:32" s="138" customFormat="1" ht="60" x14ac:dyDescent="0.25">
      <c r="A3365" s="124">
        <v>1</v>
      </c>
      <c r="B3365" s="2230" t="s">
        <v>860</v>
      </c>
      <c r="C3365" s="2230"/>
      <c r="D3365" s="297" t="s">
        <v>540</v>
      </c>
      <c r="E3365" s="440"/>
      <c r="F3365" s="4"/>
      <c r="G3365" s="158"/>
      <c r="H3365" s="110"/>
      <c r="I3365" s="170"/>
      <c r="J3365" s="129"/>
      <c r="K3365" s="1479"/>
      <c r="L3365" s="1479"/>
      <c r="M3365" s="109"/>
      <c r="N3365" s="109"/>
      <c r="O3365" s="109"/>
      <c r="P3365" s="109"/>
      <c r="Q3365" s="109"/>
      <c r="R3365" s="109"/>
      <c r="S3365" s="316"/>
      <c r="T3365" s="316"/>
      <c r="U3365" s="316"/>
      <c r="V3365" s="316"/>
      <c r="W3365" s="841"/>
      <c r="X3365" s="316">
        <f t="shared" si="638"/>
        <v>0</v>
      </c>
      <c r="Y3365" s="757"/>
      <c r="Z3365" s="316"/>
      <c r="AA3365" s="316"/>
      <c r="AB3365" s="316"/>
      <c r="AC3365" s="316"/>
      <c r="AD3365" s="316"/>
      <c r="AE3365" s="909"/>
      <c r="AF3365" s="313"/>
    </row>
    <row r="3366" spans="1:32" ht="45" x14ac:dyDescent="0.25">
      <c r="A3366" s="124">
        <v>1</v>
      </c>
      <c r="B3366" s="2230" t="s">
        <v>860</v>
      </c>
      <c r="D3366" s="296" t="s">
        <v>541</v>
      </c>
      <c r="E3366" s="133"/>
      <c r="F3366" s="513"/>
      <c r="G3366" s="158"/>
      <c r="H3366" s="731"/>
      <c r="I3366" s="731"/>
      <c r="J3366" s="129"/>
      <c r="K3366" s="1479"/>
      <c r="L3366" s="1479"/>
      <c r="M3366" s="109"/>
      <c r="N3366" s="109"/>
      <c r="O3366" s="109"/>
      <c r="P3366" s="109"/>
      <c r="Q3366" s="109"/>
      <c r="R3366" s="109"/>
      <c r="S3366" s="316"/>
      <c r="T3366" s="316"/>
      <c r="U3366" s="316"/>
      <c r="V3366" s="316"/>
      <c r="W3366" s="313">
        <f>S3366/12*$D$4</f>
        <v>0</v>
      </c>
      <c r="X3366" s="316">
        <f t="shared" si="638"/>
        <v>0</v>
      </c>
      <c r="Y3366" s="757"/>
      <c r="Z3366" s="316"/>
      <c r="AA3366" s="316">
        <f>X3366-W3366</f>
        <v>0</v>
      </c>
      <c r="AB3366" s="316"/>
      <c r="AC3366" s="316"/>
      <c r="AD3366" s="316"/>
      <c r="AE3366" s="913"/>
      <c r="AF3366" s="313"/>
    </row>
    <row r="3367" spans="1:32" ht="90" x14ac:dyDescent="0.25">
      <c r="B3367" s="2230" t="s">
        <v>860</v>
      </c>
      <c r="D3367" s="296" t="s">
        <v>542</v>
      </c>
      <c r="E3367" s="133"/>
      <c r="F3367" s="513"/>
      <c r="G3367" s="158"/>
      <c r="H3367" s="110"/>
      <c r="I3367" s="731"/>
      <c r="J3367" s="129" t="e">
        <f>I3367/H3367*100</f>
        <v>#DIV/0!</v>
      </c>
      <c r="K3367" s="1479"/>
      <c r="L3367" s="1479"/>
      <c r="M3367" s="109"/>
      <c r="N3367" s="109"/>
      <c r="O3367" s="109"/>
      <c r="P3367" s="109"/>
      <c r="Q3367" s="109"/>
      <c r="R3367" s="109"/>
      <c r="S3367" s="316"/>
      <c r="T3367" s="316"/>
      <c r="U3367" s="316"/>
      <c r="V3367" s="316"/>
      <c r="W3367" s="354"/>
      <c r="X3367" s="316">
        <f t="shared" si="638"/>
        <v>0</v>
      </c>
      <c r="Y3367" s="757"/>
      <c r="Z3367" s="316"/>
      <c r="AA3367" s="316"/>
      <c r="AB3367" s="316"/>
      <c r="AC3367" s="316"/>
      <c r="AD3367" s="316"/>
      <c r="AE3367" s="913"/>
      <c r="AF3367" s="313"/>
    </row>
    <row r="3368" spans="1:32" ht="30" x14ac:dyDescent="0.25">
      <c r="B3368" s="2230" t="s">
        <v>860</v>
      </c>
      <c r="D3368" s="296" t="s">
        <v>561</v>
      </c>
      <c r="E3368" s="133"/>
      <c r="F3368" s="513"/>
      <c r="G3368" s="158"/>
      <c r="H3368" s="110"/>
      <c r="I3368" s="488"/>
      <c r="J3368" s="129" t="e">
        <f>I3368/H3368*100</f>
        <v>#DIV/0!</v>
      </c>
      <c r="K3368" s="1479"/>
      <c r="L3368" s="1479"/>
      <c r="M3368" s="109"/>
      <c r="N3368" s="109"/>
      <c r="O3368" s="109"/>
      <c r="P3368" s="109"/>
      <c r="Q3368" s="109"/>
      <c r="R3368" s="109"/>
      <c r="S3368" s="316"/>
      <c r="T3368" s="316"/>
      <c r="U3368" s="316"/>
      <c r="V3368" s="316"/>
      <c r="W3368" s="837">
        <f>S3368/12*$D$4+(T3368-S3368)/11*3+(U3368-T3368)/10*2+(V3368-U3368)/9*1</f>
        <v>0</v>
      </c>
      <c r="X3368" s="316">
        <f t="shared" si="638"/>
        <v>0</v>
      </c>
      <c r="Y3368" s="757"/>
      <c r="Z3368" s="316"/>
      <c r="AA3368" s="316">
        <f>X3368-W3368</f>
        <v>0</v>
      </c>
      <c r="AB3368" s="316"/>
      <c r="AC3368" s="316">
        <v>0</v>
      </c>
      <c r="AD3368" s="316"/>
      <c r="AE3368" s="913"/>
      <c r="AF3368" s="313"/>
    </row>
    <row r="3369" spans="1:32" ht="29.25" x14ac:dyDescent="0.25">
      <c r="A3369" s="124">
        <v>1</v>
      </c>
      <c r="B3369" s="2230" t="s">
        <v>860</v>
      </c>
      <c r="D3369" s="513" t="s">
        <v>404</v>
      </c>
      <c r="E3369" s="1608"/>
      <c r="F3369" s="4"/>
      <c r="G3369" s="207"/>
      <c r="H3369" s="110"/>
      <c r="I3369" s="170"/>
      <c r="J3369" s="129"/>
      <c r="K3369" s="1479"/>
      <c r="L3369" s="1479"/>
      <c r="M3369" s="109"/>
      <c r="N3369" s="109"/>
      <c r="O3369" s="109"/>
      <c r="P3369" s="109"/>
      <c r="Q3369" s="109"/>
      <c r="R3369" s="109"/>
      <c r="S3369" s="316"/>
      <c r="T3369" s="316"/>
      <c r="U3369" s="316"/>
      <c r="V3369" s="316"/>
      <c r="W3369" s="354"/>
      <c r="X3369" s="316">
        <f t="shared" si="638"/>
        <v>0</v>
      </c>
      <c r="Y3369" s="757"/>
      <c r="Z3369" s="316"/>
      <c r="AA3369" s="316"/>
      <c r="AB3369" s="316"/>
      <c r="AC3369" s="316"/>
      <c r="AD3369" s="316"/>
      <c r="AE3369" s="909"/>
      <c r="AF3369" s="313"/>
    </row>
    <row r="3370" spans="1:32" x14ac:dyDescent="0.25">
      <c r="A3370" s="124">
        <v>1</v>
      </c>
      <c r="B3370" s="2230" t="s">
        <v>860</v>
      </c>
      <c r="D3370" s="513" t="s">
        <v>412</v>
      </c>
      <c r="E3370" s="417"/>
      <c r="F3370" s="4"/>
      <c r="G3370" s="207"/>
      <c r="H3370" s="170"/>
      <c r="I3370" s="170"/>
      <c r="J3370" s="129"/>
      <c r="K3370" s="1479"/>
      <c r="L3370" s="1479"/>
      <c r="M3370" s="109"/>
      <c r="N3370" s="109"/>
      <c r="O3370" s="109"/>
      <c r="P3370" s="109"/>
      <c r="Q3370" s="109"/>
      <c r="R3370" s="109"/>
      <c r="S3370" s="316"/>
      <c r="T3370" s="316"/>
      <c r="U3370" s="316"/>
      <c r="V3370" s="316"/>
      <c r="W3370" s="313"/>
      <c r="X3370" s="316">
        <f t="shared" si="638"/>
        <v>0</v>
      </c>
      <c r="Y3370" s="757"/>
      <c r="Z3370" s="316"/>
      <c r="AA3370" s="316"/>
      <c r="AB3370" s="316"/>
      <c r="AC3370" s="316"/>
      <c r="AD3370" s="316"/>
      <c r="AE3370" s="909"/>
      <c r="AF3370" s="313"/>
    </row>
    <row r="3371" spans="1:32" x14ac:dyDescent="0.25">
      <c r="A3371" s="124">
        <v>1</v>
      </c>
      <c r="B3371" s="2230" t="s">
        <v>860</v>
      </c>
      <c r="D3371" s="4" t="s">
        <v>413</v>
      </c>
      <c r="E3371" s="417"/>
      <c r="F3371" s="4"/>
      <c r="G3371" s="207"/>
      <c r="H3371" s="110"/>
      <c r="I3371" s="170"/>
      <c r="J3371" s="129"/>
      <c r="K3371" s="1479"/>
      <c r="L3371" s="1479"/>
      <c r="M3371" s="109"/>
      <c r="N3371" s="109"/>
      <c r="O3371" s="109"/>
      <c r="P3371" s="109"/>
      <c r="Q3371" s="109"/>
      <c r="R3371" s="109"/>
      <c r="S3371" s="316"/>
      <c r="T3371" s="316"/>
      <c r="U3371" s="316"/>
      <c r="V3371" s="316"/>
      <c r="W3371" s="313"/>
      <c r="X3371" s="316">
        <f t="shared" si="638"/>
        <v>0</v>
      </c>
      <c r="Y3371" s="757"/>
      <c r="Z3371" s="316"/>
      <c r="AA3371" s="316"/>
      <c r="AB3371" s="316"/>
      <c r="AC3371" s="316"/>
      <c r="AD3371" s="316"/>
      <c r="AE3371" s="909"/>
      <c r="AF3371" s="313"/>
    </row>
    <row r="3372" spans="1:32" x14ac:dyDescent="0.25">
      <c r="A3372" s="124">
        <v>1</v>
      </c>
      <c r="B3372" s="2230" t="s">
        <v>860</v>
      </c>
      <c r="D3372" s="527" t="s">
        <v>414</v>
      </c>
      <c r="E3372" s="417"/>
      <c r="F3372" s="4"/>
      <c r="G3372" s="207"/>
      <c r="H3372" s="170"/>
      <c r="I3372" s="170"/>
      <c r="J3372" s="129"/>
      <c r="K3372" s="1479"/>
      <c r="L3372" s="1479"/>
      <c r="M3372" s="109"/>
      <c r="N3372" s="109"/>
      <c r="O3372" s="109"/>
      <c r="P3372" s="109"/>
      <c r="Q3372" s="109"/>
      <c r="R3372" s="109"/>
      <c r="S3372" s="316"/>
      <c r="T3372" s="316"/>
      <c r="U3372" s="316"/>
      <c r="V3372" s="316"/>
      <c r="W3372" s="313"/>
      <c r="X3372" s="316">
        <f t="shared" si="638"/>
        <v>0</v>
      </c>
      <c r="Y3372" s="757"/>
      <c r="Z3372" s="316"/>
      <c r="AA3372" s="316"/>
      <c r="AB3372" s="316"/>
      <c r="AC3372" s="316"/>
      <c r="AD3372" s="316"/>
      <c r="AE3372" s="909"/>
      <c r="AF3372" s="313"/>
    </row>
    <row r="3373" spans="1:32" ht="29.25" x14ac:dyDescent="0.25">
      <c r="A3373" s="124">
        <v>1</v>
      </c>
      <c r="B3373" s="2230" t="s">
        <v>860</v>
      </c>
      <c r="D3373" s="513" t="s">
        <v>397</v>
      </c>
      <c r="E3373" s="417"/>
      <c r="F3373" s="4"/>
      <c r="G3373" s="207"/>
      <c r="H3373" s="110"/>
      <c r="I3373" s="170"/>
      <c r="J3373" s="129" t="e">
        <f>I3373/H3373*100</f>
        <v>#DIV/0!</v>
      </c>
      <c r="K3373" s="1479"/>
      <c r="L3373" s="1479"/>
      <c r="M3373" s="109"/>
      <c r="N3373" s="109"/>
      <c r="O3373" s="109"/>
      <c r="P3373" s="109"/>
      <c r="Q3373" s="109"/>
      <c r="R3373" s="109"/>
      <c r="S3373" s="316"/>
      <c r="T3373" s="316"/>
      <c r="U3373" s="316"/>
      <c r="V3373" s="316"/>
      <c r="W3373" s="313"/>
      <c r="X3373" s="316">
        <f t="shared" si="638"/>
        <v>0</v>
      </c>
      <c r="Y3373" s="757"/>
      <c r="Z3373" s="316"/>
      <c r="AA3373" s="316"/>
      <c r="AB3373" s="316"/>
      <c r="AC3373" s="316"/>
      <c r="AD3373" s="316"/>
      <c r="AE3373" s="909"/>
      <c r="AF3373" s="313"/>
    </row>
    <row r="3374" spans="1:32" ht="30" x14ac:dyDescent="0.25">
      <c r="A3374" s="124">
        <v>1</v>
      </c>
      <c r="B3374" s="2230" t="s">
        <v>860</v>
      </c>
      <c r="D3374" s="509" t="s">
        <v>191</v>
      </c>
      <c r="E3374" s="417"/>
      <c r="F3374" s="4"/>
      <c r="G3374" s="207"/>
      <c r="H3374" s="110"/>
      <c r="I3374" s="170"/>
      <c r="J3374" s="129"/>
      <c r="K3374" s="1479"/>
      <c r="L3374" s="1479"/>
      <c r="M3374" s="109"/>
      <c r="N3374" s="109"/>
      <c r="O3374" s="109"/>
      <c r="P3374" s="109"/>
      <c r="Q3374" s="109"/>
      <c r="R3374" s="109"/>
      <c r="S3374" s="316"/>
      <c r="T3374" s="316"/>
      <c r="U3374" s="316"/>
      <c r="V3374" s="316"/>
      <c r="W3374" s="313"/>
      <c r="X3374" s="316">
        <f t="shared" si="638"/>
        <v>0</v>
      </c>
      <c r="Y3374" s="757"/>
      <c r="Z3374" s="316"/>
      <c r="AA3374" s="316"/>
      <c r="AB3374" s="316"/>
      <c r="AC3374" s="316"/>
      <c r="AD3374" s="316"/>
      <c r="AE3374" s="909"/>
      <c r="AF3374" s="313"/>
    </row>
    <row r="3375" spans="1:32" ht="72" x14ac:dyDescent="0.25">
      <c r="A3375" s="124">
        <v>1</v>
      </c>
      <c r="B3375" s="2230" t="s">
        <v>860</v>
      </c>
      <c r="D3375" s="513" t="s">
        <v>405</v>
      </c>
      <c r="E3375" s="417"/>
      <c r="F3375" s="4"/>
      <c r="G3375" s="207"/>
      <c r="H3375" s="110"/>
      <c r="I3375" s="170"/>
      <c r="J3375" s="129"/>
      <c r="K3375" s="1479"/>
      <c r="L3375" s="1479"/>
      <c r="M3375" s="109"/>
      <c r="N3375" s="109"/>
      <c r="O3375" s="109"/>
      <c r="P3375" s="109"/>
      <c r="Q3375" s="109"/>
      <c r="R3375" s="109"/>
      <c r="S3375" s="316"/>
      <c r="T3375" s="316"/>
      <c r="U3375" s="316"/>
      <c r="V3375" s="316"/>
      <c r="W3375" s="313"/>
      <c r="X3375" s="316">
        <f t="shared" si="638"/>
        <v>0</v>
      </c>
      <c r="Y3375" s="757"/>
      <c r="Z3375" s="316"/>
      <c r="AA3375" s="316"/>
      <c r="AB3375" s="316"/>
      <c r="AC3375" s="316"/>
      <c r="AD3375" s="316"/>
      <c r="AE3375" s="909"/>
      <c r="AF3375" s="313"/>
    </row>
    <row r="3376" spans="1:32" x14ac:dyDescent="0.25">
      <c r="A3376" s="124">
        <v>1</v>
      </c>
      <c r="B3376" s="2230" t="s">
        <v>860</v>
      </c>
      <c r="D3376" s="501" t="s">
        <v>217</v>
      </c>
      <c r="E3376" s="417"/>
      <c r="F3376" s="4"/>
      <c r="G3376" s="231"/>
      <c r="H3376" s="516"/>
      <c r="I3376" s="731">
        <f>I3377+I3378</f>
        <v>0</v>
      </c>
      <c r="J3376" s="109" t="e">
        <f t="shared" ref="J3376:J3384" si="646">I3376/H3376*100</f>
        <v>#DIV/0!</v>
      </c>
      <c r="K3376" s="1479"/>
      <c r="L3376" s="1479"/>
      <c r="M3376" s="109"/>
      <c r="N3376" s="109"/>
      <c r="O3376" s="109"/>
      <c r="P3376" s="109"/>
      <c r="Q3376" s="109"/>
      <c r="R3376" s="109"/>
      <c r="S3376" s="316"/>
      <c r="T3376" s="316"/>
      <c r="U3376" s="316"/>
      <c r="V3376" s="316"/>
      <c r="W3376" s="837">
        <f>S3376/12*$D$4+(T3376-S3376)/11*3+(U3376-T3376)/10*2+(V3376-U3376)/9*1</f>
        <v>0</v>
      </c>
      <c r="X3376" s="316">
        <f t="shared" si="638"/>
        <v>0</v>
      </c>
      <c r="Y3376" s="757"/>
      <c r="Z3376" s="316"/>
      <c r="AA3376" s="316">
        <f>X3376-W3376</f>
        <v>0</v>
      </c>
      <c r="AB3376" s="316"/>
      <c r="AC3376" s="316"/>
      <c r="AD3376" s="316"/>
      <c r="AE3376" s="913"/>
      <c r="AF3376" s="313"/>
    </row>
    <row r="3377" spans="1:32" ht="30" x14ac:dyDescent="0.25">
      <c r="A3377" s="124">
        <v>1</v>
      </c>
      <c r="B3377" s="2230" t="s">
        <v>860</v>
      </c>
      <c r="D3377" s="1" t="s">
        <v>357</v>
      </c>
      <c r="E3377" s="417"/>
      <c r="F3377" s="4"/>
      <c r="G3377" s="207"/>
      <c r="H3377" s="170"/>
      <c r="I3377" s="170"/>
      <c r="J3377" s="129" t="e">
        <f t="shared" si="646"/>
        <v>#DIV/0!</v>
      </c>
      <c r="K3377" s="1479"/>
      <c r="L3377" s="1479"/>
      <c r="M3377" s="109"/>
      <c r="N3377" s="109"/>
      <c r="O3377" s="109"/>
      <c r="P3377" s="109"/>
      <c r="Q3377" s="109"/>
      <c r="R3377" s="109"/>
      <c r="S3377" s="316"/>
      <c r="T3377" s="316"/>
      <c r="U3377" s="316"/>
      <c r="V3377" s="316"/>
      <c r="W3377" s="313">
        <f>S3377/12*$D$4</f>
        <v>0</v>
      </c>
      <c r="X3377" s="316">
        <f t="shared" si="638"/>
        <v>0</v>
      </c>
      <c r="Y3377" s="757"/>
      <c r="Z3377" s="316"/>
      <c r="AA3377" s="316">
        <f>X3377-W3377</f>
        <v>0</v>
      </c>
      <c r="AB3377" s="316"/>
      <c r="AC3377" s="316"/>
      <c r="AD3377" s="316"/>
      <c r="AE3377" s="909"/>
      <c r="AF3377" s="313"/>
    </row>
    <row r="3378" spans="1:32" ht="30" x14ac:dyDescent="0.25">
      <c r="A3378" s="124">
        <v>1</v>
      </c>
      <c r="B3378" s="2230" t="s">
        <v>860</v>
      </c>
      <c r="D3378" s="1" t="s">
        <v>352</v>
      </c>
      <c r="E3378" s="417"/>
      <c r="F3378" s="4"/>
      <c r="G3378" s="207"/>
      <c r="H3378" s="110"/>
      <c r="I3378" s="170"/>
      <c r="J3378" s="129" t="e">
        <f t="shared" si="646"/>
        <v>#DIV/0!</v>
      </c>
      <c r="K3378" s="1479"/>
      <c r="L3378" s="1479"/>
      <c r="M3378" s="109"/>
      <c r="N3378" s="109"/>
      <c r="O3378" s="109"/>
      <c r="P3378" s="109"/>
      <c r="Q3378" s="109"/>
      <c r="R3378" s="109"/>
      <c r="S3378" s="316"/>
      <c r="T3378" s="316"/>
      <c r="U3378" s="316"/>
      <c r="V3378" s="316"/>
      <c r="W3378" s="313">
        <f>S3378/12*$D$4</f>
        <v>0</v>
      </c>
      <c r="X3378" s="316">
        <f t="shared" si="638"/>
        <v>0</v>
      </c>
      <c r="Y3378" s="757"/>
      <c r="Z3378" s="316"/>
      <c r="AA3378" s="316">
        <f>X3378-W3378</f>
        <v>0</v>
      </c>
      <c r="AB3378" s="316"/>
      <c r="AC3378" s="316"/>
      <c r="AD3378" s="316"/>
      <c r="AE3378" s="909"/>
      <c r="AF3378" s="313"/>
    </row>
    <row r="3379" spans="1:32" s="2230" customFormat="1" ht="86.25" x14ac:dyDescent="0.25">
      <c r="B3379" s="2230" t="s">
        <v>860</v>
      </c>
      <c r="D3379" s="463" t="s">
        <v>600</v>
      </c>
      <c r="E3379" s="417"/>
      <c r="F3379" s="4"/>
      <c r="G3379" s="3132"/>
      <c r="H3379" s="3132"/>
      <c r="I3379" s="3132">
        <f>I3342</f>
        <v>1</v>
      </c>
      <c r="J3379" s="129" t="e">
        <f t="shared" si="646"/>
        <v>#DIV/0!</v>
      </c>
      <c r="K3379" s="1479"/>
      <c r="L3379" s="1479"/>
      <c r="M3379" s="109"/>
      <c r="N3379" s="109"/>
      <c r="O3379" s="109"/>
      <c r="P3379" s="109"/>
      <c r="Q3379" s="109"/>
      <c r="R3379" s="109"/>
      <c r="S3379" s="316"/>
      <c r="T3379" s="316"/>
      <c r="U3379" s="316"/>
      <c r="V3379" s="316"/>
      <c r="W3379" s="313">
        <f t="shared" ref="W3379:AD3379" si="647">W3342</f>
        <v>0</v>
      </c>
      <c r="X3379" s="316">
        <f t="shared" si="638"/>
        <v>3.6933400000000001</v>
      </c>
      <c r="Y3379" s="757">
        <f t="shared" si="647"/>
        <v>0</v>
      </c>
      <c r="Z3379" s="316">
        <f t="shared" si="647"/>
        <v>0</v>
      </c>
      <c r="AA3379" s="316">
        <f t="shared" si="647"/>
        <v>3.6933400000000001</v>
      </c>
      <c r="AB3379" s="316">
        <f t="shared" si="647"/>
        <v>0</v>
      </c>
      <c r="AC3379" s="316">
        <f t="shared" si="647"/>
        <v>0</v>
      </c>
      <c r="AD3379" s="316">
        <f t="shared" si="647"/>
        <v>3.6933400000000001</v>
      </c>
      <c r="AE3379" s="909"/>
      <c r="AF3379" s="313"/>
    </row>
    <row r="3380" spans="1:32" x14ac:dyDescent="0.25">
      <c r="A3380" s="124">
        <v>1</v>
      </c>
      <c r="B3380" s="2230" t="s">
        <v>860</v>
      </c>
      <c r="D3380" s="463" t="s">
        <v>353</v>
      </c>
      <c r="E3380" s="417"/>
      <c r="F3380" s="4"/>
      <c r="G3380" s="562"/>
      <c r="H3380" s="562"/>
      <c r="I3380" s="562">
        <f>I3360+I3330</f>
        <v>11</v>
      </c>
      <c r="J3380" s="109" t="e">
        <f t="shared" si="646"/>
        <v>#DIV/0!</v>
      </c>
      <c r="K3380" s="1479"/>
      <c r="L3380" s="1479"/>
      <c r="M3380" s="109"/>
      <c r="N3380" s="109"/>
      <c r="O3380" s="109"/>
      <c r="P3380" s="109"/>
      <c r="Q3380" s="109"/>
      <c r="R3380" s="109"/>
      <c r="S3380" s="316"/>
      <c r="T3380" s="316"/>
      <c r="U3380" s="316"/>
      <c r="V3380" s="316"/>
      <c r="W3380" s="313">
        <f>S3380/12*$D$4</f>
        <v>0</v>
      </c>
      <c r="X3380" s="316">
        <f t="shared" si="638"/>
        <v>0</v>
      </c>
      <c r="Y3380" s="757"/>
      <c r="Z3380" s="316"/>
      <c r="AA3380" s="316">
        <f>X3380-W3380</f>
        <v>0</v>
      </c>
      <c r="AB3380" s="316"/>
      <c r="AC3380" s="316"/>
      <c r="AD3380" s="316"/>
      <c r="AE3380" s="913"/>
      <c r="AF3380" s="313"/>
    </row>
    <row r="3381" spans="1:32" ht="29.25" x14ac:dyDescent="0.25">
      <c r="A3381" s="124">
        <v>1</v>
      </c>
      <c r="B3381" s="2230" t="s">
        <v>860</v>
      </c>
      <c r="D3381" s="463" t="s">
        <v>366</v>
      </c>
      <c r="E3381" s="417"/>
      <c r="F3381" s="4"/>
      <c r="G3381" s="562"/>
      <c r="H3381" s="562"/>
      <c r="I3381" s="562">
        <f>I3346</f>
        <v>1</v>
      </c>
      <c r="J3381" s="109" t="e">
        <f t="shared" si="646"/>
        <v>#DIV/0!</v>
      </c>
      <c r="K3381" s="1479"/>
      <c r="L3381" s="1479"/>
      <c r="M3381" s="109"/>
      <c r="N3381" s="109"/>
      <c r="O3381" s="109"/>
      <c r="P3381" s="109"/>
      <c r="Q3381" s="109"/>
      <c r="R3381" s="109"/>
      <c r="S3381" s="316"/>
      <c r="T3381" s="316"/>
      <c r="U3381" s="316"/>
      <c r="V3381" s="316"/>
      <c r="W3381" s="313"/>
      <c r="X3381" s="316">
        <f t="shared" si="638"/>
        <v>0</v>
      </c>
      <c r="Y3381" s="757">
        <f>Y3368+Y3346</f>
        <v>0</v>
      </c>
      <c r="Z3381" s="316"/>
      <c r="AA3381" s="316"/>
      <c r="AB3381" s="316"/>
      <c r="AC3381" s="316"/>
      <c r="AD3381" s="316"/>
      <c r="AE3381" s="913"/>
      <c r="AF3381" s="313"/>
    </row>
    <row r="3382" spans="1:32" ht="29.25" x14ac:dyDescent="0.25">
      <c r="A3382" s="124">
        <v>1</v>
      </c>
      <c r="B3382" s="2230" t="s">
        <v>860</v>
      </c>
      <c r="D3382" s="463" t="s">
        <v>354</v>
      </c>
      <c r="E3382" s="418"/>
      <c r="F3382" s="4"/>
      <c r="G3382" s="562"/>
      <c r="H3382" s="562"/>
      <c r="I3382" s="562">
        <f>I3369+I3336</f>
        <v>18</v>
      </c>
      <c r="J3382" s="109" t="e">
        <f t="shared" si="646"/>
        <v>#DIV/0!</v>
      </c>
      <c r="K3382" s="1479"/>
      <c r="L3382" s="1479"/>
      <c r="M3382" s="109"/>
      <c r="N3382" s="109"/>
      <c r="O3382" s="109"/>
      <c r="P3382" s="109"/>
      <c r="Q3382" s="109"/>
      <c r="R3382" s="109"/>
      <c r="S3382" s="316"/>
      <c r="T3382" s="316"/>
      <c r="U3382" s="316"/>
      <c r="V3382" s="316"/>
      <c r="W3382" s="313">
        <f>S3382/12*$D$4</f>
        <v>0</v>
      </c>
      <c r="X3382" s="316">
        <f t="shared" si="638"/>
        <v>0</v>
      </c>
      <c r="Y3382" s="757"/>
      <c r="Z3382" s="316"/>
      <c r="AA3382" s="316">
        <f>X3382-W3382</f>
        <v>0</v>
      </c>
      <c r="AB3382" s="316"/>
      <c r="AC3382" s="316"/>
      <c r="AD3382" s="316"/>
      <c r="AE3382" s="898"/>
      <c r="AF3382" s="313"/>
    </row>
    <row r="3383" spans="1:32" ht="29.25" x14ac:dyDescent="0.25">
      <c r="A3383" s="124">
        <v>1</v>
      </c>
      <c r="B3383" s="2230" t="s">
        <v>860</v>
      </c>
      <c r="D3383" s="463" t="s">
        <v>355</v>
      </c>
      <c r="E3383" s="440"/>
      <c r="F3383" s="4"/>
      <c r="G3383" s="534"/>
      <c r="H3383" s="534"/>
      <c r="I3383" s="534">
        <f>I3340</f>
        <v>5</v>
      </c>
      <c r="J3383" s="109" t="e">
        <f t="shared" si="646"/>
        <v>#DIV/0!</v>
      </c>
      <c r="K3383" s="1479"/>
      <c r="L3383" s="1479"/>
      <c r="M3383" s="109"/>
      <c r="N3383" s="109"/>
      <c r="O3383" s="109"/>
      <c r="P3383" s="109"/>
      <c r="Q3383" s="109"/>
      <c r="R3383" s="109"/>
      <c r="S3383" s="316"/>
      <c r="T3383" s="316"/>
      <c r="U3383" s="316"/>
      <c r="V3383" s="316"/>
      <c r="W3383" s="837"/>
      <c r="X3383" s="316">
        <f t="shared" si="638"/>
        <v>5.8559999999999999</v>
      </c>
      <c r="Y3383" s="757"/>
      <c r="Z3383" s="316"/>
      <c r="AA3383" s="316"/>
      <c r="AB3383" s="316"/>
      <c r="AC3383" s="316"/>
      <c r="AD3383" s="316">
        <f>AD3340</f>
        <v>5.8559999999999999</v>
      </c>
      <c r="AE3383" s="898"/>
      <c r="AF3383" s="313"/>
    </row>
    <row r="3384" spans="1:32" x14ac:dyDescent="0.25">
      <c r="A3384" s="124">
        <v>1</v>
      </c>
      <c r="B3384" s="2230" t="s">
        <v>860</v>
      </c>
      <c r="D3384" s="464" t="s">
        <v>134</v>
      </c>
      <c r="E3384" s="418"/>
      <c r="F3384" s="4"/>
      <c r="G3384" s="534"/>
      <c r="H3384" s="534"/>
      <c r="I3384" s="534">
        <f>I3380+I3381+I3383+I3382*2.6+I3379*2.6</f>
        <v>66.400000000000006</v>
      </c>
      <c r="J3384" s="109" t="e">
        <f t="shared" si="646"/>
        <v>#DIV/0!</v>
      </c>
      <c r="K3384" s="1479"/>
      <c r="L3384" s="1479"/>
      <c r="M3384" s="109"/>
      <c r="N3384" s="109"/>
      <c r="O3384" s="109"/>
      <c r="P3384" s="109"/>
      <c r="Q3384" s="109"/>
      <c r="R3384" s="109"/>
      <c r="S3384" s="316"/>
      <c r="T3384" s="316"/>
      <c r="U3384" s="316"/>
      <c r="V3384" s="316"/>
      <c r="W3384" s="313">
        <f t="shared" ref="W3384:AC3384" si="648">SUM(W3383,W3376,W3368,W3360,W3346,W3342,W3329,W3328)</f>
        <v>0</v>
      </c>
      <c r="X3384" s="131">
        <f t="shared" si="638"/>
        <v>59.174339999999987</v>
      </c>
      <c r="Y3384" s="757">
        <f t="shared" si="648"/>
        <v>0</v>
      </c>
      <c r="Z3384" s="316">
        <f t="shared" si="648"/>
        <v>0</v>
      </c>
      <c r="AA3384" s="316">
        <f t="shared" si="648"/>
        <v>3.6933400000000001</v>
      </c>
      <c r="AB3384" s="316">
        <f t="shared" si="648"/>
        <v>0</v>
      </c>
      <c r="AC3384" s="316">
        <f t="shared" si="648"/>
        <v>0</v>
      </c>
      <c r="AD3384" s="131">
        <f>SUM(AD3383,AD3376,AD3368,AD3360,AD3346,AD3342,AD3329,AD3328,AD3341)</f>
        <v>59.174339999999987</v>
      </c>
      <c r="AE3384" s="898"/>
      <c r="AF3384" s="313"/>
    </row>
    <row r="3385" spans="1:32" x14ac:dyDescent="0.25">
      <c r="A3385" s="124">
        <v>1</v>
      </c>
      <c r="B3385" s="2230" t="s">
        <v>860</v>
      </c>
      <c r="D3385" s="2" t="s">
        <v>28</v>
      </c>
      <c r="E3385" s="430"/>
      <c r="F3385" s="2"/>
      <c r="G3385" s="211"/>
      <c r="H3385" s="129"/>
      <c r="I3385" s="129"/>
      <c r="J3385" s="129"/>
      <c r="K3385" s="2029"/>
      <c r="L3385" s="2029"/>
      <c r="M3385" s="109"/>
      <c r="N3385" s="109"/>
      <c r="O3385" s="109"/>
      <c r="P3385" s="109"/>
      <c r="Q3385" s="109"/>
      <c r="R3385" s="109"/>
      <c r="S3385" s="316"/>
      <c r="T3385" s="316"/>
      <c r="U3385" s="316"/>
      <c r="V3385" s="316"/>
      <c r="W3385" s="313"/>
      <c r="X3385" s="316">
        <f t="shared" si="638"/>
        <v>0</v>
      </c>
      <c r="Y3385" s="757"/>
      <c r="Z3385" s="316"/>
      <c r="AA3385" s="316"/>
      <c r="AB3385" s="316"/>
      <c r="AC3385" s="316"/>
      <c r="AD3385" s="316"/>
      <c r="AE3385" s="906"/>
      <c r="AF3385" s="313"/>
    </row>
    <row r="3386" spans="1:32" x14ac:dyDescent="0.25">
      <c r="A3386" s="124">
        <v>1</v>
      </c>
      <c r="B3386" s="2230" t="s">
        <v>860</v>
      </c>
      <c r="C3386" s="1139" t="s">
        <v>810</v>
      </c>
      <c r="D3386" s="1011" t="s">
        <v>10</v>
      </c>
      <c r="E3386" s="418"/>
      <c r="F3386" s="174">
        <v>300</v>
      </c>
      <c r="G3386" s="207"/>
      <c r="H3386" s="110"/>
      <c r="I3386" s="110"/>
      <c r="J3386" s="110"/>
      <c r="K3386" s="807"/>
      <c r="L3386" s="139"/>
      <c r="M3386" s="140"/>
      <c r="N3386" s="140"/>
      <c r="O3386" s="140"/>
      <c r="P3386" s="140" t="e">
        <f t="shared" ref="P3386:P3392" si="649">O3386/N3386*100</f>
        <v>#DIV/0!</v>
      </c>
      <c r="Q3386" s="140">
        <f>M3386/F3386</f>
        <v>0</v>
      </c>
      <c r="R3386" s="140" t="e">
        <f t="shared" ref="R3386:R3392" si="650">O3386/$D$4*12/Q3386</f>
        <v>#DIV/0!</v>
      </c>
      <c r="S3386" s="316"/>
      <c r="T3386" s="316"/>
      <c r="U3386" s="316"/>
      <c r="V3386" s="316"/>
      <c r="W3386" s="313"/>
      <c r="X3386" s="316">
        <f t="shared" si="638"/>
        <v>0</v>
      </c>
      <c r="Y3386" s="757"/>
      <c r="Z3386" s="316"/>
      <c r="AA3386" s="316"/>
      <c r="AB3386" s="316"/>
      <c r="AC3386" s="316"/>
      <c r="AD3386" s="316"/>
      <c r="AE3386" s="925"/>
      <c r="AF3386" s="313"/>
    </row>
    <row r="3387" spans="1:32" x14ac:dyDescent="0.25">
      <c r="A3387" s="124">
        <v>1</v>
      </c>
      <c r="B3387" s="2230" t="s">
        <v>860</v>
      </c>
      <c r="D3387" s="132" t="s">
        <v>75</v>
      </c>
      <c r="E3387" s="1141"/>
      <c r="F3387" s="132"/>
      <c r="G3387" s="1962"/>
      <c r="H3387" s="2080"/>
      <c r="I3387" s="2080">
        <f>SUM(I3386:I3386)</f>
        <v>0</v>
      </c>
      <c r="J3387" s="2080" t="e">
        <f>I3387/H3387*100</f>
        <v>#DIV/0!</v>
      </c>
      <c r="K3387" s="2029" t="e">
        <f>SUM(M3387/G3387)</f>
        <v>#DIV/0!</v>
      </c>
      <c r="L3387" s="186" t="e">
        <f t="shared" ref="L3387:L3392" si="651">O3387/I3387</f>
        <v>#DIV/0!</v>
      </c>
      <c r="M3387" s="2080">
        <f>SUM(M3386:M3386)</f>
        <v>0</v>
      </c>
      <c r="N3387" s="2080">
        <f>SUM(N3386:N3386)</f>
        <v>0</v>
      </c>
      <c r="O3387" s="2080">
        <f>SUM(O3386:O3386)</f>
        <v>0</v>
      </c>
      <c r="P3387" s="140" t="e">
        <f t="shared" si="649"/>
        <v>#DIV/0!</v>
      </c>
      <c r="Q3387" s="1241">
        <f>SUM(Q3386:Q3386)</f>
        <v>0</v>
      </c>
      <c r="R3387" s="140" t="e">
        <f t="shared" si="650"/>
        <v>#DIV/0!</v>
      </c>
      <c r="S3387" s="316"/>
      <c r="T3387" s="316"/>
      <c r="U3387" s="316"/>
      <c r="V3387" s="316"/>
      <c r="W3387" s="313"/>
      <c r="X3387" s="316">
        <f t="shared" si="638"/>
        <v>0</v>
      </c>
      <c r="Y3387" s="757"/>
      <c r="Z3387" s="316"/>
      <c r="AA3387" s="316"/>
      <c r="AB3387" s="316"/>
      <c r="AC3387" s="316"/>
      <c r="AD3387" s="316"/>
      <c r="AE3387" s="2081"/>
      <c r="AF3387" s="313"/>
    </row>
    <row r="3388" spans="1:32" x14ac:dyDescent="0.25">
      <c r="A3388" s="1139"/>
      <c r="B3388" s="2230" t="s">
        <v>860</v>
      </c>
      <c r="C3388" s="1139" t="s">
        <v>793</v>
      </c>
      <c r="D3388" s="3222" t="s">
        <v>155</v>
      </c>
      <c r="E3388" s="2161"/>
      <c r="F3388" s="1646">
        <v>240</v>
      </c>
      <c r="G3388" s="207"/>
      <c r="H3388" s="110"/>
      <c r="I3388" s="110"/>
      <c r="J3388" s="110"/>
      <c r="K3388" s="807"/>
      <c r="L3388" s="139"/>
      <c r="M3388" s="140"/>
      <c r="N3388" s="140"/>
      <c r="O3388" s="140"/>
      <c r="P3388" s="140" t="e">
        <f t="shared" si="649"/>
        <v>#DIV/0!</v>
      </c>
      <c r="Q3388" s="140">
        <f>M3388/F3388</f>
        <v>0</v>
      </c>
      <c r="R3388" s="140" t="e">
        <f>O3388/$D$4*12/Q3388</f>
        <v>#DIV/0!</v>
      </c>
      <c r="S3388" s="316"/>
      <c r="T3388" s="316"/>
      <c r="U3388" s="316"/>
      <c r="V3388" s="316"/>
      <c r="W3388" s="313"/>
      <c r="X3388" s="316">
        <f t="shared" si="638"/>
        <v>0</v>
      </c>
      <c r="Y3388" s="757"/>
      <c r="Z3388" s="316"/>
      <c r="AA3388" s="316"/>
      <c r="AB3388" s="316"/>
      <c r="AC3388" s="316"/>
      <c r="AD3388" s="316"/>
      <c r="AE3388" s="925"/>
      <c r="AF3388" s="313"/>
    </row>
    <row r="3389" spans="1:32" s="134" customFormat="1" x14ac:dyDescent="0.25">
      <c r="A3389" s="1139">
        <v>1</v>
      </c>
      <c r="B3389" s="2230" t="s">
        <v>860</v>
      </c>
      <c r="C3389" s="1139" t="s">
        <v>793</v>
      </c>
      <c r="D3389" s="1694" t="s">
        <v>64</v>
      </c>
      <c r="E3389" s="1703"/>
      <c r="F3389" s="1646">
        <v>240</v>
      </c>
      <c r="G3389" s="207"/>
      <c r="H3389" s="110"/>
      <c r="I3389" s="110"/>
      <c r="J3389" s="110"/>
      <c r="K3389" s="807"/>
      <c r="L3389" s="139"/>
      <c r="M3389" s="140"/>
      <c r="N3389" s="140"/>
      <c r="O3389" s="140"/>
      <c r="P3389" s="140" t="e">
        <f t="shared" si="649"/>
        <v>#DIV/0!</v>
      </c>
      <c r="Q3389" s="140">
        <f>M3389/F3389</f>
        <v>0</v>
      </c>
      <c r="R3389" s="140" t="e">
        <f t="shared" si="650"/>
        <v>#DIV/0!</v>
      </c>
      <c r="S3389" s="316"/>
      <c r="T3389" s="316"/>
      <c r="U3389" s="316"/>
      <c r="V3389" s="316"/>
      <c r="W3389" s="313"/>
      <c r="X3389" s="316">
        <f t="shared" si="638"/>
        <v>0</v>
      </c>
      <c r="Y3389" s="757"/>
      <c r="Z3389" s="316"/>
      <c r="AA3389" s="316">
        <f>X3389-W3389</f>
        <v>0</v>
      </c>
      <c r="AB3389" s="316"/>
      <c r="AC3389" s="316"/>
      <c r="AD3389" s="316"/>
      <c r="AE3389" s="925"/>
      <c r="AF3389" s="313"/>
    </row>
    <row r="3390" spans="1:32" s="134" customFormat="1" x14ac:dyDescent="0.25">
      <c r="A3390" s="1139">
        <v>1</v>
      </c>
      <c r="B3390" s="2230" t="s">
        <v>860</v>
      </c>
      <c r="C3390" s="1139" t="s">
        <v>793</v>
      </c>
      <c r="D3390" s="1686" t="s">
        <v>44</v>
      </c>
      <c r="E3390" s="1687"/>
      <c r="F3390" s="2162">
        <v>240</v>
      </c>
      <c r="G3390" s="232"/>
      <c r="H3390" s="115"/>
      <c r="I3390" s="3012">
        <v>1</v>
      </c>
      <c r="J3390" s="3494"/>
      <c r="K3390" s="3531"/>
      <c r="L3390" s="3499"/>
      <c r="M3390" s="3497"/>
      <c r="N3390" s="3497"/>
      <c r="O3390" s="3576">
        <v>8</v>
      </c>
      <c r="P3390" s="267" t="e">
        <f t="shared" si="649"/>
        <v>#DIV/0!</v>
      </c>
      <c r="Q3390" s="267">
        <f>M3390/F3390</f>
        <v>0</v>
      </c>
      <c r="R3390" s="267" t="e">
        <f t="shared" si="650"/>
        <v>#DIV/0!</v>
      </c>
      <c r="S3390" s="323"/>
      <c r="T3390" s="323"/>
      <c r="U3390" s="323"/>
      <c r="V3390" s="323"/>
      <c r="W3390" s="841"/>
      <c r="X3390" s="317">
        <f t="shared" ref="X3390:X3453" si="652">AD3390-AC3390-Z3390-Y3390</f>
        <v>0</v>
      </c>
      <c r="Y3390" s="1102"/>
      <c r="Z3390" s="317"/>
      <c r="AA3390" s="317"/>
      <c r="AB3390" s="317"/>
      <c r="AC3390" s="317"/>
      <c r="AD3390" s="317"/>
      <c r="AE3390" s="1076"/>
      <c r="AF3390" s="841"/>
    </row>
    <row r="3391" spans="1:32" x14ac:dyDescent="0.25">
      <c r="A3391" s="1139">
        <v>1</v>
      </c>
      <c r="B3391" s="2230" t="s">
        <v>860</v>
      </c>
      <c r="C3391" s="1139" t="s">
        <v>793</v>
      </c>
      <c r="D3391" s="1333" t="s">
        <v>176</v>
      </c>
      <c r="E3391" s="1351"/>
      <c r="F3391" s="2163"/>
      <c r="G3391" s="218"/>
      <c r="H3391" s="1517"/>
      <c r="I3391" s="1517">
        <f>SUM(I3388:I3390)</f>
        <v>1</v>
      </c>
      <c r="J3391" s="36" t="e">
        <f t="shared" ref="J3391:J3396" si="653">I3391/H3391*100</f>
        <v>#DIV/0!</v>
      </c>
      <c r="K3391" s="2024" t="e">
        <f>SUM(M3391/G3391)</f>
        <v>#DIV/0!</v>
      </c>
      <c r="L3391" s="2164">
        <f t="shared" si="651"/>
        <v>8</v>
      </c>
      <c r="M3391" s="1091">
        <f>SUM(M3388:M3390)</f>
        <v>0</v>
      </c>
      <c r="N3391" s="1091">
        <f>SUM(N3388:N3390)</f>
        <v>0</v>
      </c>
      <c r="O3391" s="1091">
        <f>SUM(O3388:O3390)</f>
        <v>8</v>
      </c>
      <c r="P3391" s="1173" t="e">
        <f t="shared" si="649"/>
        <v>#DIV/0!</v>
      </c>
      <c r="Q3391" s="1091">
        <f>SUM(Q3388:Q3390)</f>
        <v>0</v>
      </c>
      <c r="R3391" s="1173" t="e">
        <f t="shared" si="650"/>
        <v>#DIV/0!</v>
      </c>
      <c r="S3391" s="318"/>
      <c r="T3391" s="318"/>
      <c r="U3391" s="318"/>
      <c r="V3391" s="318"/>
      <c r="W3391" s="846"/>
      <c r="X3391" s="314">
        <f t="shared" si="652"/>
        <v>0</v>
      </c>
      <c r="Y3391" s="761"/>
      <c r="Z3391" s="314"/>
      <c r="AA3391" s="314"/>
      <c r="AB3391" s="314"/>
      <c r="AC3391" s="314"/>
      <c r="AD3391" s="314"/>
      <c r="AE3391" s="1521"/>
      <c r="AF3391" s="846"/>
    </row>
    <row r="3392" spans="1:32" ht="29.25" x14ac:dyDescent="0.25">
      <c r="A3392" s="1139">
        <v>1</v>
      </c>
      <c r="B3392" s="2230" t="s">
        <v>860</v>
      </c>
      <c r="C3392" s="1139"/>
      <c r="D3392" s="1257" t="s">
        <v>201</v>
      </c>
      <c r="E3392" s="1257"/>
      <c r="F3392" s="1258"/>
      <c r="G3392" s="218"/>
      <c r="H3392" s="1517"/>
      <c r="I3392" s="1483">
        <f>SUM(I3391,I3387)</f>
        <v>1</v>
      </c>
      <c r="J3392" s="1483" t="e">
        <f t="shared" si="653"/>
        <v>#DIV/0!</v>
      </c>
      <c r="K3392" s="2024" t="e">
        <f>SUM(M3392/G3392)</f>
        <v>#DIV/0!</v>
      </c>
      <c r="L3392" s="1354">
        <f t="shared" si="651"/>
        <v>8</v>
      </c>
      <c r="M3392" s="1483">
        <f>SUM(M3391,M3387)</f>
        <v>0</v>
      </c>
      <c r="N3392" s="1483">
        <f>SUM(N3391,N3387)</f>
        <v>0</v>
      </c>
      <c r="O3392" s="1483">
        <f>SUM(O3391,O3387)</f>
        <v>8</v>
      </c>
      <c r="P3392" s="1173" t="e">
        <f t="shared" si="649"/>
        <v>#DIV/0!</v>
      </c>
      <c r="Q3392" s="1483">
        <f>SUM(Q3391,Q3387)</f>
        <v>0</v>
      </c>
      <c r="R3392" s="1173" t="e">
        <f t="shared" si="650"/>
        <v>#DIV/0!</v>
      </c>
      <c r="S3392" s="314"/>
      <c r="T3392" s="314"/>
      <c r="U3392" s="314"/>
      <c r="V3392" s="314"/>
      <c r="W3392" s="851">
        <f>S3392/12*$D$4+(T3392-S3392)/11*3+(U3392-T3392)/10*2+(V3392-U3392)/9*1</f>
        <v>0</v>
      </c>
      <c r="X3392" s="364">
        <f t="shared" si="652"/>
        <v>22.14565</v>
      </c>
      <c r="Y3392" s="761"/>
      <c r="Z3392" s="314"/>
      <c r="AA3392" s="314">
        <f>X3392-W3392</f>
        <v>22.14565</v>
      </c>
      <c r="AB3392" s="314"/>
      <c r="AC3392" s="314"/>
      <c r="AD3392" s="3657">
        <v>22.14565</v>
      </c>
      <c r="AE3392" s="1484"/>
      <c r="AF3392" s="846"/>
    </row>
    <row r="3393" spans="1:32" x14ac:dyDescent="0.25">
      <c r="A3393" s="1139">
        <v>1</v>
      </c>
      <c r="B3393" s="2230" t="s">
        <v>860</v>
      </c>
      <c r="C3393" s="1139"/>
      <c r="D3393" s="2165" t="s">
        <v>197</v>
      </c>
      <c r="E3393" s="1466"/>
      <c r="F3393" s="690"/>
      <c r="G3393" s="265"/>
      <c r="H3393" s="1095"/>
      <c r="I3393" s="295">
        <f>I3396</f>
        <v>14</v>
      </c>
      <c r="J3393" s="1095" t="e">
        <f t="shared" si="653"/>
        <v>#DIV/0!</v>
      </c>
      <c r="K3393" s="2033"/>
      <c r="L3393" s="2084"/>
      <c r="M3393" s="295"/>
      <c r="N3393" s="295"/>
      <c r="O3393" s="295"/>
      <c r="P3393" s="267"/>
      <c r="Q3393" s="295"/>
      <c r="R3393" s="267"/>
      <c r="S3393" s="316"/>
      <c r="T3393" s="316"/>
      <c r="U3393" s="316"/>
      <c r="V3393" s="316"/>
      <c r="W3393" s="354">
        <f>S3393/12*$D$4</f>
        <v>0</v>
      </c>
      <c r="X3393" s="316">
        <f t="shared" si="652"/>
        <v>0</v>
      </c>
      <c r="Y3393" s="757"/>
      <c r="Z3393" s="316"/>
      <c r="AA3393" s="316">
        <f>X3393-W3393</f>
        <v>0</v>
      </c>
      <c r="AB3393" s="316"/>
      <c r="AC3393" s="316"/>
      <c r="AD3393" s="316"/>
      <c r="AE3393" s="898"/>
      <c r="AF3393" s="313"/>
    </row>
    <row r="3394" spans="1:32" x14ac:dyDescent="0.25">
      <c r="A3394" s="1139">
        <v>1</v>
      </c>
      <c r="B3394" s="2230" t="s">
        <v>860</v>
      </c>
      <c r="C3394" s="1139"/>
      <c r="D3394" s="3223" t="s">
        <v>198</v>
      </c>
      <c r="E3394" s="2041"/>
      <c r="F3394" s="690"/>
      <c r="G3394" s="209"/>
      <c r="H3394" s="516"/>
      <c r="I3394" s="174"/>
      <c r="J3394" s="516" t="e">
        <f t="shared" si="653"/>
        <v>#DIV/0!</v>
      </c>
      <c r="K3394" s="2033"/>
      <c r="L3394" s="2084"/>
      <c r="M3394" s="295"/>
      <c r="N3394" s="295"/>
      <c r="O3394" s="295"/>
      <c r="P3394" s="267"/>
      <c r="Q3394" s="295"/>
      <c r="R3394" s="267"/>
      <c r="S3394" s="316"/>
      <c r="T3394" s="316"/>
      <c r="U3394" s="316"/>
      <c r="V3394" s="316"/>
      <c r="W3394" s="313">
        <f>S3394/12*$D$4</f>
        <v>0</v>
      </c>
      <c r="X3394" s="316">
        <f t="shared" si="652"/>
        <v>0</v>
      </c>
      <c r="Y3394" s="757"/>
      <c r="Z3394" s="316"/>
      <c r="AA3394" s="316">
        <f>X3394-W3394</f>
        <v>0</v>
      </c>
      <c r="AB3394" s="316"/>
      <c r="AC3394" s="316"/>
      <c r="AD3394" s="316"/>
      <c r="AE3394" s="929"/>
      <c r="AF3394" s="313"/>
    </row>
    <row r="3395" spans="1:32" ht="30" x14ac:dyDescent="0.25">
      <c r="A3395" s="124">
        <v>1</v>
      </c>
      <c r="B3395" s="2230" t="s">
        <v>860</v>
      </c>
      <c r="D3395" s="1971" t="s">
        <v>199</v>
      </c>
      <c r="E3395" s="2041"/>
      <c r="F3395" s="689"/>
      <c r="G3395" s="2137"/>
      <c r="H3395" s="2138"/>
      <c r="I3395" s="514"/>
      <c r="J3395" s="516" t="e">
        <f t="shared" si="653"/>
        <v>#DIV/0!</v>
      </c>
      <c r="K3395" s="2033"/>
      <c r="L3395" s="2084"/>
      <c r="M3395" s="295"/>
      <c r="N3395" s="295"/>
      <c r="O3395" s="514"/>
      <c r="P3395" s="140"/>
      <c r="Q3395" s="295"/>
      <c r="R3395" s="140"/>
      <c r="S3395" s="316"/>
      <c r="T3395" s="316"/>
      <c r="U3395" s="316"/>
      <c r="V3395" s="316"/>
      <c r="W3395" s="313">
        <f>S3395/12*$D$4</f>
        <v>0</v>
      </c>
      <c r="X3395" s="316">
        <f t="shared" si="652"/>
        <v>0</v>
      </c>
      <c r="Y3395" s="757"/>
      <c r="Z3395" s="316"/>
      <c r="AA3395" s="316">
        <f>X3395-W3395</f>
        <v>0</v>
      </c>
      <c r="AB3395" s="316"/>
      <c r="AC3395" s="316"/>
      <c r="AD3395" s="316"/>
      <c r="AE3395" s="946"/>
      <c r="AF3395" s="313"/>
    </row>
    <row r="3396" spans="1:32" ht="32.25" thickBot="1" x14ac:dyDescent="0.3">
      <c r="A3396" s="124">
        <v>1</v>
      </c>
      <c r="B3396" s="2230" t="s">
        <v>860</v>
      </c>
      <c r="D3396" s="2167" t="s">
        <v>204</v>
      </c>
      <c r="E3396" s="2168"/>
      <c r="F3396" s="1634"/>
      <c r="G3396" s="2137"/>
      <c r="H3396" s="516"/>
      <c r="I3396" s="537">
        <v>14</v>
      </c>
      <c r="J3396" s="269" t="e">
        <f t="shared" si="653"/>
        <v>#DIV/0!</v>
      </c>
      <c r="K3396" s="2169"/>
      <c r="L3396" s="2170"/>
      <c r="M3396" s="2045"/>
      <c r="N3396" s="2045"/>
      <c r="O3396" s="1255"/>
      <c r="P3396" s="1072"/>
      <c r="Q3396" s="2045"/>
      <c r="R3396" s="1072"/>
      <c r="S3396" s="318"/>
      <c r="T3396" s="318"/>
      <c r="U3396" s="318"/>
      <c r="V3396" s="318"/>
      <c r="W3396" s="837">
        <f>S3396/12*$D$4+(T3396-S3396)/11*3+(U3396-T3396)/10*2+(V3396-U3396)/9*1</f>
        <v>0</v>
      </c>
      <c r="X3396" s="3564">
        <f t="shared" si="652"/>
        <v>59.282159999999998</v>
      </c>
      <c r="Y3396" s="1251"/>
      <c r="Z3396" s="318"/>
      <c r="AA3396" s="318">
        <f>X3396-W3396</f>
        <v>59.282159999999998</v>
      </c>
      <c r="AB3396" s="318"/>
      <c r="AC3396" s="318"/>
      <c r="AD3396" s="3564">
        <v>59.282159999999998</v>
      </c>
      <c r="AE3396" s="899"/>
      <c r="AF3396" s="842"/>
    </row>
    <row r="3397" spans="1:32" ht="15.75" thickBot="1" x14ac:dyDescent="0.3">
      <c r="A3397" s="124">
        <v>1</v>
      </c>
      <c r="B3397" s="2230" t="s">
        <v>860</v>
      </c>
      <c r="D3397" s="1489" t="s">
        <v>370</v>
      </c>
      <c r="E3397" s="2046"/>
      <c r="F3397" s="2046"/>
      <c r="G3397" s="827"/>
      <c r="H3397" s="828"/>
      <c r="I3397" s="828"/>
      <c r="J3397" s="828"/>
      <c r="K3397" s="691"/>
      <c r="L3397" s="691"/>
      <c r="M3397" s="691"/>
      <c r="N3397" s="691"/>
      <c r="O3397" s="691">
        <f>SUM(O3392,O3326)</f>
        <v>94</v>
      </c>
      <c r="P3397" s="691"/>
      <c r="Q3397" s="691"/>
      <c r="R3397" s="691"/>
      <c r="S3397" s="322"/>
      <c r="T3397" s="322"/>
      <c r="U3397" s="322"/>
      <c r="V3397" s="322"/>
      <c r="W3397" s="843">
        <f t="shared" ref="W3397:AD3397" si="654">W3396+W3392+W3384+W3326</f>
        <v>0</v>
      </c>
      <c r="X3397" s="143">
        <f t="shared" si="652"/>
        <v>358.61034999999998</v>
      </c>
      <c r="Y3397" s="762">
        <f t="shared" si="654"/>
        <v>0</v>
      </c>
      <c r="Z3397" s="143">
        <f t="shared" si="654"/>
        <v>0</v>
      </c>
      <c r="AA3397" s="322">
        <f t="shared" si="654"/>
        <v>303.12934999999999</v>
      </c>
      <c r="AB3397" s="322">
        <f t="shared" si="654"/>
        <v>0</v>
      </c>
      <c r="AC3397" s="322">
        <f t="shared" si="654"/>
        <v>0</v>
      </c>
      <c r="AD3397" s="143">
        <f t="shared" si="654"/>
        <v>358.61034999999998</v>
      </c>
      <c r="AE3397" s="953"/>
      <c r="AF3397" s="843"/>
    </row>
    <row r="3398" spans="1:32" ht="31.5" x14ac:dyDescent="0.25">
      <c r="A3398" s="124">
        <v>1</v>
      </c>
      <c r="B3398" s="2230" t="s">
        <v>861</v>
      </c>
      <c r="D3398" s="1830" t="s">
        <v>485</v>
      </c>
      <c r="E3398" s="1664"/>
      <c r="F3398" s="1664"/>
      <c r="G3398" s="228"/>
      <c r="H3398" s="814"/>
      <c r="I3398" s="814"/>
      <c r="J3398" s="814"/>
      <c r="K3398" s="814"/>
      <c r="L3398" s="814"/>
      <c r="M3398" s="814"/>
      <c r="N3398" s="814"/>
      <c r="O3398" s="814"/>
      <c r="P3398" s="814"/>
      <c r="Q3398" s="814"/>
      <c r="R3398" s="814"/>
      <c r="S3398" s="315"/>
      <c r="T3398" s="315"/>
      <c r="U3398" s="315"/>
      <c r="V3398" s="315"/>
      <c r="W3398" s="354"/>
      <c r="X3398" s="315">
        <f t="shared" si="652"/>
        <v>0</v>
      </c>
      <c r="Y3398" s="760"/>
      <c r="Z3398" s="315"/>
      <c r="AA3398" s="315"/>
      <c r="AB3398" s="315"/>
      <c r="AC3398" s="315"/>
      <c r="AD3398" s="315"/>
      <c r="AE3398" s="945"/>
      <c r="AF3398" s="354"/>
    </row>
    <row r="3399" spans="1:32" x14ac:dyDescent="0.25">
      <c r="A3399" s="124">
        <v>1</v>
      </c>
      <c r="B3399" s="2230" t="s">
        <v>861</v>
      </c>
      <c r="D3399" s="1480" t="s">
        <v>5</v>
      </c>
      <c r="E3399" s="1481"/>
      <c r="F3399" s="1480"/>
      <c r="G3399" s="211"/>
      <c r="H3399" s="2021"/>
      <c r="I3399" s="2021"/>
      <c r="J3399" s="2021"/>
      <c r="K3399" s="2021"/>
      <c r="L3399" s="2021"/>
      <c r="M3399" s="2077"/>
      <c r="N3399" s="2077"/>
      <c r="O3399" s="2077"/>
      <c r="P3399" s="2077"/>
      <c r="Q3399" s="2077"/>
      <c r="R3399" s="2077"/>
      <c r="S3399" s="316"/>
      <c r="T3399" s="316"/>
      <c r="U3399" s="316"/>
      <c r="V3399" s="316"/>
      <c r="W3399" s="313"/>
      <c r="X3399" s="316">
        <f t="shared" si="652"/>
        <v>0</v>
      </c>
      <c r="Y3399" s="757"/>
      <c r="Z3399" s="316"/>
      <c r="AA3399" s="316"/>
      <c r="AB3399" s="316"/>
      <c r="AC3399" s="316"/>
      <c r="AD3399" s="316"/>
      <c r="AE3399" s="2078"/>
      <c r="AF3399" s="313"/>
    </row>
    <row r="3400" spans="1:32" x14ac:dyDescent="0.25">
      <c r="B3400" s="2230" t="s">
        <v>861</v>
      </c>
      <c r="C3400" s="2230" t="s">
        <v>792</v>
      </c>
      <c r="D3400" s="3" t="s">
        <v>608</v>
      </c>
      <c r="E3400" s="1070" t="s">
        <v>281</v>
      </c>
      <c r="F3400" s="3">
        <v>340</v>
      </c>
      <c r="G3400" s="211"/>
      <c r="H3400" s="110"/>
      <c r="I3400" s="499">
        <v>0</v>
      </c>
      <c r="J3400" s="110"/>
      <c r="K3400" s="2022"/>
      <c r="L3400" s="139"/>
      <c r="M3400" s="140"/>
      <c r="N3400" s="140"/>
      <c r="O3400" s="476"/>
      <c r="P3400" s="140" t="e">
        <f>O3400/N3400*100</f>
        <v>#DIV/0!</v>
      </c>
      <c r="Q3400" s="140">
        <f>ROUND(M3400/F3400,0)</f>
        <v>0</v>
      </c>
      <c r="R3400" s="140" t="e">
        <f>O3400/$D$4*12/Q3400</f>
        <v>#DIV/0!</v>
      </c>
      <c r="S3400" s="316"/>
      <c r="T3400" s="316"/>
      <c r="U3400" s="316"/>
      <c r="V3400" s="316"/>
      <c r="W3400" s="313"/>
      <c r="X3400" s="316">
        <f t="shared" si="652"/>
        <v>0</v>
      </c>
      <c r="Y3400" s="757"/>
      <c r="Z3400" s="316"/>
      <c r="AA3400" s="316"/>
      <c r="AB3400" s="316"/>
      <c r="AC3400" s="316"/>
      <c r="AD3400" s="316"/>
      <c r="AE3400" s="2078"/>
      <c r="AF3400" s="313"/>
    </row>
    <row r="3401" spans="1:32" x14ac:dyDescent="0.25">
      <c r="A3401" s="124">
        <v>1</v>
      </c>
      <c r="B3401" s="2230" t="s">
        <v>861</v>
      </c>
      <c r="C3401" s="2230" t="s">
        <v>792</v>
      </c>
      <c r="D3401" s="3" t="s">
        <v>23</v>
      </c>
      <c r="E3401" s="1070" t="s">
        <v>281</v>
      </c>
      <c r="F3401" s="3">
        <v>340</v>
      </c>
      <c r="G3401" s="211"/>
      <c r="H3401" s="110"/>
      <c r="I3401" s="499">
        <v>0</v>
      </c>
      <c r="J3401" s="110"/>
      <c r="K3401" s="2022"/>
      <c r="L3401" s="139"/>
      <c r="M3401" s="140"/>
      <c r="N3401" s="140"/>
      <c r="O3401" s="476"/>
      <c r="P3401" s="140" t="e">
        <f>O3401/N3401*100</f>
        <v>#DIV/0!</v>
      </c>
      <c r="Q3401" s="140">
        <f>ROUND(M3401/F3401,0)</f>
        <v>0</v>
      </c>
      <c r="R3401" s="140" t="e">
        <f>O3401/$D$4*12/Q3401</f>
        <v>#DIV/0!</v>
      </c>
      <c r="S3401" s="316"/>
      <c r="T3401" s="316"/>
      <c r="U3401" s="316"/>
      <c r="V3401" s="316"/>
      <c r="W3401" s="313"/>
      <c r="X3401" s="316">
        <f t="shared" si="652"/>
        <v>0</v>
      </c>
      <c r="Y3401" s="757"/>
      <c r="Z3401" s="316"/>
      <c r="AA3401" s="316"/>
      <c r="AB3401" s="316"/>
      <c r="AC3401" s="316"/>
      <c r="AD3401" s="316"/>
      <c r="AE3401" s="925"/>
      <c r="AF3401" s="313"/>
    </row>
    <row r="3402" spans="1:32" x14ac:dyDescent="0.25">
      <c r="A3402" s="124">
        <v>1</v>
      </c>
      <c r="B3402" s="2230" t="s">
        <v>861</v>
      </c>
      <c r="C3402" s="2230" t="s">
        <v>792</v>
      </c>
      <c r="D3402" s="3" t="s">
        <v>68</v>
      </c>
      <c r="E3402" s="1070" t="s">
        <v>281</v>
      </c>
      <c r="F3402" s="3">
        <v>340</v>
      </c>
      <c r="G3402" s="211"/>
      <c r="H3402" s="110"/>
      <c r="I3402" s="499">
        <v>0</v>
      </c>
      <c r="J3402" s="110"/>
      <c r="K3402" s="2022"/>
      <c r="L3402" s="139"/>
      <c r="M3402" s="140"/>
      <c r="N3402" s="140"/>
      <c r="O3402" s="476"/>
      <c r="P3402" s="140" t="e">
        <f>O3402/N3402*100</f>
        <v>#DIV/0!</v>
      </c>
      <c r="Q3402" s="140">
        <f>ROUND(M3402/F3402,0)</f>
        <v>0</v>
      </c>
      <c r="R3402" s="140" t="e">
        <f>O3402/$D$4*12/Q3402</f>
        <v>#DIV/0!</v>
      </c>
      <c r="S3402" s="316"/>
      <c r="T3402" s="316"/>
      <c r="U3402" s="316"/>
      <c r="V3402" s="316"/>
      <c r="W3402" s="841"/>
      <c r="X3402" s="316">
        <f t="shared" si="652"/>
        <v>0</v>
      </c>
      <c r="Y3402" s="757"/>
      <c r="Z3402" s="316"/>
      <c r="AA3402" s="316"/>
      <c r="AB3402" s="316"/>
      <c r="AC3402" s="316"/>
      <c r="AD3402" s="316"/>
      <c r="AE3402" s="925"/>
      <c r="AF3402" s="313"/>
    </row>
    <row r="3403" spans="1:32" ht="29.25" x14ac:dyDescent="0.25">
      <c r="A3403" s="124">
        <v>1</v>
      </c>
      <c r="B3403" s="2230" t="s">
        <v>861</v>
      </c>
      <c r="C3403" s="2230" t="s">
        <v>792</v>
      </c>
      <c r="D3403" s="1615" t="s">
        <v>7</v>
      </c>
      <c r="E3403" s="2079"/>
      <c r="F3403" s="1615"/>
      <c r="G3403" s="218"/>
      <c r="H3403" s="1517"/>
      <c r="I3403" s="1517">
        <f>SUM(I3400:I3402)</f>
        <v>0</v>
      </c>
      <c r="J3403" s="1517" t="e">
        <f>I3403/H3403*100</f>
        <v>#DIV/0!</v>
      </c>
      <c r="K3403" s="8" t="e">
        <f>SUM(M3403/G3403)</f>
        <v>#DIV/0!</v>
      </c>
      <c r="L3403" s="8" t="e">
        <f>O3403/I3403</f>
        <v>#DIV/0!</v>
      </c>
      <c r="M3403" s="1517">
        <f>SUM(M3400:M3402)</f>
        <v>0</v>
      </c>
      <c r="N3403" s="1517">
        <f>SUM(N3400:N3402)</f>
        <v>0</v>
      </c>
      <c r="O3403" s="1517">
        <f>SUM(O3400:O3402)</f>
        <v>0</v>
      </c>
      <c r="P3403" s="1091" t="e">
        <f>O3403/N3403*100</f>
        <v>#DIV/0!</v>
      </c>
      <c r="Q3403" s="1517">
        <f>SUM(Q3400:Q3402)</f>
        <v>0</v>
      </c>
      <c r="R3403" s="1091" t="e">
        <f>O3403/$D$4*12/Q3403</f>
        <v>#DIV/0!</v>
      </c>
      <c r="S3403" s="314"/>
      <c r="T3403" s="314"/>
      <c r="U3403" s="314"/>
      <c r="V3403" s="314"/>
      <c r="W3403" s="851">
        <f>S3403/12*$D$4+(T3403-S3403)/11*3+(U3403-T3403)/10*2+(V3403-U3403)/9*1</f>
        <v>0</v>
      </c>
      <c r="X3403" s="3004">
        <f t="shared" si="652"/>
        <v>0</v>
      </c>
      <c r="Y3403" s="761"/>
      <c r="Z3403" s="314"/>
      <c r="AA3403" s="314">
        <f>X3403-W3403</f>
        <v>0</v>
      </c>
      <c r="AB3403" s="314"/>
      <c r="AC3403" s="314">
        <v>0</v>
      </c>
      <c r="AD3403" s="3004">
        <v>0</v>
      </c>
      <c r="AE3403" s="1521"/>
      <c r="AF3403" s="846"/>
    </row>
    <row r="3404" spans="1:32" x14ac:dyDescent="0.25">
      <c r="A3404" s="124">
        <v>1</v>
      </c>
      <c r="B3404" s="2230" t="s">
        <v>861</v>
      </c>
      <c r="D3404" s="1955" t="s">
        <v>14</v>
      </c>
      <c r="E3404" s="1955"/>
      <c r="F3404" s="108"/>
      <c r="G3404" s="219"/>
      <c r="H3404" s="1472"/>
      <c r="I3404" s="1472"/>
      <c r="J3404" s="1472"/>
      <c r="K3404" s="2025"/>
      <c r="L3404" s="2025"/>
      <c r="M3404" s="1472"/>
      <c r="N3404" s="1472"/>
      <c r="O3404" s="1472"/>
      <c r="P3404" s="1472"/>
      <c r="Q3404" s="1472"/>
      <c r="R3404" s="1472"/>
      <c r="S3404" s="315"/>
      <c r="T3404" s="315"/>
      <c r="U3404" s="315"/>
      <c r="V3404" s="315"/>
      <c r="W3404" s="354">
        <f>S3404/12*$D$4+(T3404-S3404)/11*3+(U3404-T3404)/10*2+(V3404-U3404)/9*1</f>
        <v>0</v>
      </c>
      <c r="X3404" s="315">
        <f t="shared" si="652"/>
        <v>0</v>
      </c>
      <c r="Y3404" s="760"/>
      <c r="Z3404" s="315"/>
      <c r="AA3404" s="315">
        <f>X3404-W3404</f>
        <v>0</v>
      </c>
      <c r="AB3404" s="315"/>
      <c r="AC3404" s="315"/>
      <c r="AD3404" s="315"/>
      <c r="AE3404" s="1499"/>
      <c r="AF3404" s="354"/>
    </row>
    <row r="3405" spans="1:32" x14ac:dyDescent="0.25">
      <c r="A3405" s="124">
        <v>1</v>
      </c>
      <c r="B3405" s="2230" t="s">
        <v>861</v>
      </c>
      <c r="D3405" s="459" t="s">
        <v>194</v>
      </c>
      <c r="E3405" s="1608"/>
      <c r="F3405" s="1623"/>
      <c r="G3405" s="245"/>
      <c r="H3405" s="516"/>
      <c r="I3405" s="516"/>
      <c r="J3405" s="516"/>
      <c r="K3405" s="807"/>
      <c r="L3405" s="807"/>
      <c r="M3405" s="1446"/>
      <c r="N3405" s="1446"/>
      <c r="O3405" s="1446"/>
      <c r="P3405" s="1446"/>
      <c r="Q3405" s="1446"/>
      <c r="R3405" s="1446"/>
      <c r="S3405" s="316"/>
      <c r="T3405" s="316"/>
      <c r="U3405" s="316"/>
      <c r="V3405" s="316"/>
      <c r="W3405" s="856">
        <f>S3405/12*$D$4+(T3405-S3405)/11*3+(U3405-T3405)/10*2+(V3405-U3405)/9*1</f>
        <v>0</v>
      </c>
      <c r="X3405" s="316">
        <f t="shared" si="652"/>
        <v>0</v>
      </c>
      <c r="Y3405" s="757"/>
      <c r="Z3405" s="316"/>
      <c r="AA3405" s="316">
        <f>X3405-W3405</f>
        <v>0</v>
      </c>
      <c r="AB3405" s="316"/>
      <c r="AC3405" s="316"/>
      <c r="AD3405" s="316"/>
      <c r="AE3405" s="898"/>
      <c r="AF3405" s="313"/>
    </row>
    <row r="3406" spans="1:32" x14ac:dyDescent="0.25">
      <c r="A3406" s="124">
        <v>1</v>
      </c>
      <c r="B3406" s="2230" t="s">
        <v>861</v>
      </c>
      <c r="D3406" s="459" t="s">
        <v>381</v>
      </c>
      <c r="E3406" s="1608"/>
      <c r="F3406" s="1623"/>
      <c r="G3406" s="245"/>
      <c r="H3406" s="516"/>
      <c r="I3406" s="516"/>
      <c r="J3406" s="516"/>
      <c r="K3406" s="807"/>
      <c r="L3406" s="807"/>
      <c r="M3406" s="1446"/>
      <c r="N3406" s="1446"/>
      <c r="O3406" s="1446"/>
      <c r="P3406" s="1446"/>
      <c r="Q3406" s="1446"/>
      <c r="R3406" s="1446"/>
      <c r="S3406" s="316"/>
      <c r="T3406" s="316"/>
      <c r="U3406" s="316"/>
      <c r="V3406" s="316"/>
      <c r="W3406" s="837">
        <f>S3406/12*$D$4+(T3406-S3406)/11*3+(U3406-T3406)/10*2+(V3406-U3406)/9*1</f>
        <v>0</v>
      </c>
      <c r="X3406" s="316">
        <f t="shared" si="652"/>
        <v>0</v>
      </c>
      <c r="Y3406" s="757"/>
      <c r="Z3406" s="316"/>
      <c r="AA3406" s="316">
        <f>X3406-W3406</f>
        <v>0</v>
      </c>
      <c r="AB3406" s="316"/>
      <c r="AC3406" s="316">
        <v>0</v>
      </c>
      <c r="AD3406" s="316"/>
      <c r="AE3406" s="898"/>
      <c r="AF3406" s="313"/>
    </row>
    <row r="3407" spans="1:32" ht="29.25" x14ac:dyDescent="0.25">
      <c r="A3407" s="124">
        <v>1</v>
      </c>
      <c r="B3407" s="2230" t="s">
        <v>861</v>
      </c>
      <c r="D3407" s="2225" t="s">
        <v>363</v>
      </c>
      <c r="E3407" s="417"/>
      <c r="F3407" s="4"/>
      <c r="G3407" s="555"/>
      <c r="H3407" s="555"/>
      <c r="I3407" s="555">
        <f>I3409+I3410+I3411+I3412+I3413*5</f>
        <v>0</v>
      </c>
      <c r="J3407" s="109" t="e">
        <f>I3407/H3407*100</f>
        <v>#DIV/0!</v>
      </c>
      <c r="K3407" s="1479"/>
      <c r="L3407" s="1479"/>
      <c r="M3407" s="109"/>
      <c r="N3407" s="109"/>
      <c r="O3407" s="109"/>
      <c r="P3407" s="109"/>
      <c r="Q3407" s="109"/>
      <c r="R3407" s="109"/>
      <c r="S3407" s="316"/>
      <c r="T3407" s="316"/>
      <c r="U3407" s="316"/>
      <c r="V3407" s="316"/>
      <c r="W3407" s="313"/>
      <c r="X3407" s="316">
        <f t="shared" si="652"/>
        <v>0</v>
      </c>
      <c r="Y3407" s="757"/>
      <c r="Z3407" s="316"/>
      <c r="AA3407" s="316"/>
      <c r="AB3407" s="316"/>
      <c r="AC3407" s="316"/>
      <c r="AD3407" s="316"/>
      <c r="AE3407" s="913"/>
      <c r="AF3407" s="313"/>
    </row>
    <row r="3408" spans="1:32" ht="30" x14ac:dyDescent="0.25">
      <c r="A3408" s="124">
        <v>1</v>
      </c>
      <c r="B3408" s="2230" t="s">
        <v>861</v>
      </c>
      <c r="D3408" s="296" t="s">
        <v>193</v>
      </c>
      <c r="E3408" s="417"/>
      <c r="F3408" s="4"/>
      <c r="G3408" s="555"/>
      <c r="H3408" s="170"/>
      <c r="I3408" s="170"/>
      <c r="J3408" s="129"/>
      <c r="K3408" s="1479"/>
      <c r="L3408" s="1479"/>
      <c r="M3408" s="109"/>
      <c r="N3408" s="109"/>
      <c r="O3408" s="109"/>
      <c r="P3408" s="109"/>
      <c r="Q3408" s="109"/>
      <c r="R3408" s="109"/>
      <c r="S3408" s="316"/>
      <c r="T3408" s="316"/>
      <c r="U3408" s="316"/>
      <c r="V3408" s="316"/>
      <c r="W3408" s="313"/>
      <c r="X3408" s="316">
        <f t="shared" si="652"/>
        <v>0</v>
      </c>
      <c r="Y3408" s="757"/>
      <c r="Z3408" s="316"/>
      <c r="AA3408" s="316"/>
      <c r="AB3408" s="316"/>
      <c r="AC3408" s="316"/>
      <c r="AD3408" s="316"/>
      <c r="AE3408" s="909"/>
      <c r="AF3408" s="313"/>
    </row>
    <row r="3409" spans="1:32" ht="30" x14ac:dyDescent="0.25">
      <c r="A3409" s="124">
        <v>1</v>
      </c>
      <c r="B3409" s="2230" t="s">
        <v>861</v>
      </c>
      <c r="D3409" s="297" t="s">
        <v>547</v>
      </c>
      <c r="E3409" s="417"/>
      <c r="F3409" s="4"/>
      <c r="G3409" s="556"/>
      <c r="H3409" s="110"/>
      <c r="I3409" s="170"/>
      <c r="J3409" s="129" t="e">
        <f>I3409/H3409*100</f>
        <v>#DIV/0!</v>
      </c>
      <c r="K3409" s="1479"/>
      <c r="L3409" s="1479"/>
      <c r="M3409" s="109"/>
      <c r="N3409" s="109"/>
      <c r="O3409" s="109"/>
      <c r="P3409" s="109"/>
      <c r="Q3409" s="109"/>
      <c r="R3409" s="109"/>
      <c r="S3409" s="316"/>
      <c r="T3409" s="316"/>
      <c r="U3409" s="316"/>
      <c r="V3409" s="316"/>
      <c r="W3409" s="313"/>
      <c r="X3409" s="316">
        <f t="shared" si="652"/>
        <v>0</v>
      </c>
      <c r="Y3409" s="757"/>
      <c r="Z3409" s="316"/>
      <c r="AA3409" s="316"/>
      <c r="AB3409" s="316"/>
      <c r="AC3409" s="316"/>
      <c r="AD3409" s="316"/>
      <c r="AE3409" s="909"/>
      <c r="AF3409" s="313"/>
    </row>
    <row r="3410" spans="1:32" ht="60" x14ac:dyDescent="0.25">
      <c r="A3410" s="124">
        <v>1</v>
      </c>
      <c r="B3410" s="2230" t="s">
        <v>861</v>
      </c>
      <c r="D3410" s="297" t="s">
        <v>548</v>
      </c>
      <c r="E3410" s="417"/>
      <c r="F3410" s="4"/>
      <c r="G3410" s="556"/>
      <c r="H3410" s="110"/>
      <c r="I3410" s="170"/>
      <c r="J3410" s="129" t="e">
        <f>I3410/H3410*100</f>
        <v>#DIV/0!</v>
      </c>
      <c r="K3410" s="1479"/>
      <c r="L3410" s="1479"/>
      <c r="M3410" s="109"/>
      <c r="N3410" s="109"/>
      <c r="O3410" s="109"/>
      <c r="P3410" s="109"/>
      <c r="Q3410" s="109"/>
      <c r="R3410" s="109"/>
      <c r="S3410" s="316"/>
      <c r="T3410" s="316"/>
      <c r="U3410" s="316"/>
      <c r="V3410" s="316"/>
      <c r="W3410" s="313"/>
      <c r="X3410" s="316">
        <f t="shared" si="652"/>
        <v>0</v>
      </c>
      <c r="Y3410" s="757"/>
      <c r="Z3410" s="316"/>
      <c r="AA3410" s="316"/>
      <c r="AB3410" s="316"/>
      <c r="AC3410" s="316"/>
      <c r="AD3410" s="316"/>
      <c r="AE3410" s="909"/>
      <c r="AF3410" s="313"/>
    </row>
    <row r="3411" spans="1:32" ht="45" x14ac:dyDescent="0.25">
      <c r="A3411" s="124">
        <v>1</v>
      </c>
      <c r="B3411" s="2230" t="s">
        <v>861</v>
      </c>
      <c r="D3411" s="297" t="s">
        <v>549</v>
      </c>
      <c r="E3411" s="417"/>
      <c r="F3411" s="4"/>
      <c r="G3411" s="556"/>
      <c r="H3411" s="110"/>
      <c r="I3411" s="170"/>
      <c r="J3411" s="129" t="e">
        <f>I3411/H3411*100</f>
        <v>#DIV/0!</v>
      </c>
      <c r="K3411" s="1479"/>
      <c r="L3411" s="1479"/>
      <c r="M3411" s="109"/>
      <c r="N3411" s="109"/>
      <c r="O3411" s="109"/>
      <c r="P3411" s="109"/>
      <c r="Q3411" s="109"/>
      <c r="R3411" s="109"/>
      <c r="S3411" s="316"/>
      <c r="T3411" s="316"/>
      <c r="U3411" s="316"/>
      <c r="V3411" s="316"/>
      <c r="W3411" s="313"/>
      <c r="X3411" s="316">
        <f t="shared" si="652"/>
        <v>0</v>
      </c>
      <c r="Y3411" s="757"/>
      <c r="Z3411" s="316"/>
      <c r="AA3411" s="316"/>
      <c r="AB3411" s="316"/>
      <c r="AC3411" s="316"/>
      <c r="AD3411" s="316"/>
      <c r="AE3411" s="909"/>
      <c r="AF3411" s="313"/>
    </row>
    <row r="3412" spans="1:32" ht="90" x14ac:dyDescent="0.25">
      <c r="A3412" s="124">
        <v>1</v>
      </c>
      <c r="B3412" s="2230" t="s">
        <v>861</v>
      </c>
      <c r="D3412" s="297" t="s">
        <v>550</v>
      </c>
      <c r="E3412" s="417"/>
      <c r="F3412" s="4"/>
      <c r="G3412" s="556"/>
      <c r="H3412" s="170"/>
      <c r="I3412" s="170">
        <v>0</v>
      </c>
      <c r="J3412" s="129"/>
      <c r="K3412" s="1479"/>
      <c r="L3412" s="1479"/>
      <c r="M3412" s="109"/>
      <c r="N3412" s="109"/>
      <c r="O3412" s="109"/>
      <c r="P3412" s="109"/>
      <c r="Q3412" s="109"/>
      <c r="R3412" s="109"/>
      <c r="S3412" s="316"/>
      <c r="T3412" s="316"/>
      <c r="U3412" s="316"/>
      <c r="V3412" s="316"/>
      <c r="W3412" s="313"/>
      <c r="X3412" s="316">
        <f t="shared" si="652"/>
        <v>0</v>
      </c>
      <c r="Y3412" s="757"/>
      <c r="Z3412" s="316"/>
      <c r="AA3412" s="316"/>
      <c r="AB3412" s="316"/>
      <c r="AC3412" s="316"/>
      <c r="AD3412" s="316"/>
      <c r="AE3412" s="909"/>
      <c r="AF3412" s="313"/>
    </row>
    <row r="3413" spans="1:32" s="2230" customFormat="1" ht="42.75" x14ac:dyDescent="0.25">
      <c r="B3413" s="2230" t="s">
        <v>861</v>
      </c>
      <c r="D3413" s="1016" t="s">
        <v>714</v>
      </c>
      <c r="E3413" s="417"/>
      <c r="F3413" s="4"/>
      <c r="G3413" s="590"/>
      <c r="H3413" s="170"/>
      <c r="I3413" s="170">
        <f>I3414+I3415</f>
        <v>0</v>
      </c>
      <c r="J3413" s="129" t="e">
        <f t="shared" ref="J3413:J3418" si="655">I3413/H3413*100</f>
        <v>#DIV/0!</v>
      </c>
      <c r="K3413" s="1479"/>
      <c r="L3413" s="1479"/>
      <c r="M3413" s="109"/>
      <c r="N3413" s="109"/>
      <c r="O3413" s="109"/>
      <c r="P3413" s="109"/>
      <c r="Q3413" s="109"/>
      <c r="R3413" s="109"/>
      <c r="S3413" s="316"/>
      <c r="T3413" s="316"/>
      <c r="U3413" s="316"/>
      <c r="V3413" s="316"/>
      <c r="W3413" s="313"/>
      <c r="X3413" s="316">
        <f t="shared" si="652"/>
        <v>0</v>
      </c>
      <c r="Y3413" s="757"/>
      <c r="Z3413" s="316"/>
      <c r="AA3413" s="316"/>
      <c r="AB3413" s="316"/>
      <c r="AC3413" s="316"/>
      <c r="AD3413" s="316"/>
      <c r="AE3413" s="909"/>
      <c r="AF3413" s="313"/>
    </row>
    <row r="3414" spans="1:32" s="2230" customFormat="1" ht="30" x14ac:dyDescent="0.25">
      <c r="B3414" s="2230" t="s">
        <v>861</v>
      </c>
      <c r="D3414" s="526" t="s">
        <v>715</v>
      </c>
      <c r="E3414" s="417"/>
      <c r="F3414" s="4"/>
      <c r="G3414" s="303"/>
      <c r="H3414" s="170"/>
      <c r="I3414" s="170"/>
      <c r="J3414" s="129" t="e">
        <f t="shared" si="655"/>
        <v>#DIV/0!</v>
      </c>
      <c r="K3414" s="1479"/>
      <c r="L3414" s="1479"/>
      <c r="M3414" s="109"/>
      <c r="N3414" s="109"/>
      <c r="O3414" s="109"/>
      <c r="P3414" s="109"/>
      <c r="Q3414" s="109"/>
      <c r="R3414" s="109"/>
      <c r="S3414" s="316"/>
      <c r="T3414" s="316"/>
      <c r="U3414" s="316"/>
      <c r="V3414" s="316"/>
      <c r="W3414" s="313"/>
      <c r="X3414" s="316">
        <f t="shared" si="652"/>
        <v>0</v>
      </c>
      <c r="Y3414" s="757"/>
      <c r="Z3414" s="316"/>
      <c r="AA3414" s="316"/>
      <c r="AB3414" s="316"/>
      <c r="AC3414" s="316"/>
      <c r="AD3414" s="316"/>
      <c r="AE3414" s="909"/>
      <c r="AF3414" s="313"/>
    </row>
    <row r="3415" spans="1:32" s="2230" customFormat="1" ht="30" x14ac:dyDescent="0.25">
      <c r="B3415" s="2230" t="s">
        <v>861</v>
      </c>
      <c r="D3415" s="526" t="s">
        <v>716</v>
      </c>
      <c r="E3415" s="417"/>
      <c r="F3415" s="4"/>
      <c r="G3415" s="303"/>
      <c r="H3415" s="170"/>
      <c r="I3415" s="170"/>
      <c r="J3415" s="129" t="e">
        <f t="shared" si="655"/>
        <v>#DIV/0!</v>
      </c>
      <c r="K3415" s="1479"/>
      <c r="L3415" s="1479"/>
      <c r="M3415" s="109"/>
      <c r="N3415" s="109"/>
      <c r="O3415" s="109"/>
      <c r="P3415" s="109"/>
      <c r="Q3415" s="109"/>
      <c r="R3415" s="109"/>
      <c r="S3415" s="316"/>
      <c r="T3415" s="316"/>
      <c r="U3415" s="316"/>
      <c r="V3415" s="316"/>
      <c r="W3415" s="313"/>
      <c r="X3415" s="316">
        <f t="shared" si="652"/>
        <v>0</v>
      </c>
      <c r="Y3415" s="757"/>
      <c r="Z3415" s="316"/>
      <c r="AA3415" s="316"/>
      <c r="AB3415" s="316"/>
      <c r="AC3415" s="316"/>
      <c r="AD3415" s="316"/>
      <c r="AE3415" s="909"/>
      <c r="AF3415" s="313"/>
    </row>
    <row r="3416" spans="1:32" s="2230" customFormat="1" ht="29.25" x14ac:dyDescent="0.25">
      <c r="B3416" s="2230" t="s">
        <v>861</v>
      </c>
      <c r="D3416" s="270" t="s">
        <v>131</v>
      </c>
      <c r="E3416" s="417"/>
      <c r="F3416" s="4"/>
      <c r="G3416" s="555"/>
      <c r="H3416" s="555"/>
      <c r="I3416" s="555">
        <f>I3417+I3418+I3419</f>
        <v>0</v>
      </c>
      <c r="J3416" s="129" t="e">
        <f t="shared" si="655"/>
        <v>#DIV/0!</v>
      </c>
      <c r="K3416" s="1479"/>
      <c r="L3416" s="1479"/>
      <c r="M3416" s="109"/>
      <c r="N3416" s="109"/>
      <c r="O3416" s="109"/>
      <c r="P3416" s="109"/>
      <c r="Q3416" s="109"/>
      <c r="R3416" s="109"/>
      <c r="S3416" s="316"/>
      <c r="T3416" s="316"/>
      <c r="U3416" s="316"/>
      <c r="V3416" s="316"/>
      <c r="W3416" s="313"/>
      <c r="X3416" s="316">
        <f t="shared" si="652"/>
        <v>0</v>
      </c>
      <c r="Y3416" s="757"/>
      <c r="Z3416" s="316"/>
      <c r="AA3416" s="316"/>
      <c r="AB3416" s="316"/>
      <c r="AC3416" s="316"/>
      <c r="AD3416" s="316"/>
      <c r="AE3416" s="909"/>
      <c r="AF3416" s="313"/>
    </row>
    <row r="3417" spans="1:32" x14ac:dyDescent="0.25">
      <c r="B3417" s="2230" t="s">
        <v>861</v>
      </c>
      <c r="D3417" s="297" t="s">
        <v>222</v>
      </c>
      <c r="E3417" s="417"/>
      <c r="F3417" s="4"/>
      <c r="G3417" s="556"/>
      <c r="H3417" s="110"/>
      <c r="I3417" s="170"/>
      <c r="J3417" s="129" t="e">
        <f t="shared" si="655"/>
        <v>#DIV/0!</v>
      </c>
      <c r="K3417" s="1479"/>
      <c r="L3417" s="1479"/>
      <c r="M3417" s="109"/>
      <c r="N3417" s="109"/>
      <c r="O3417" s="109"/>
      <c r="P3417" s="109"/>
      <c r="Q3417" s="109"/>
      <c r="R3417" s="109"/>
      <c r="S3417" s="316"/>
      <c r="T3417" s="316"/>
      <c r="U3417" s="316"/>
      <c r="V3417" s="316"/>
      <c r="W3417" s="313"/>
      <c r="X3417" s="316">
        <f t="shared" si="652"/>
        <v>0</v>
      </c>
      <c r="Y3417" s="757"/>
      <c r="Z3417" s="316"/>
      <c r="AA3417" s="316"/>
      <c r="AB3417" s="316"/>
      <c r="AC3417" s="316"/>
      <c r="AD3417" s="316"/>
      <c r="AE3417" s="909"/>
      <c r="AF3417" s="313"/>
    </row>
    <row r="3418" spans="1:32" ht="45" x14ac:dyDescent="0.25">
      <c r="A3418" s="124">
        <v>1</v>
      </c>
      <c r="B3418" s="2230" t="s">
        <v>861</v>
      </c>
      <c r="D3418" s="297" t="s">
        <v>551</v>
      </c>
      <c r="E3418" s="417"/>
      <c r="F3418" s="4"/>
      <c r="G3418" s="556"/>
      <c r="H3418" s="110"/>
      <c r="I3418" s="170"/>
      <c r="J3418" s="129" t="e">
        <f t="shared" si="655"/>
        <v>#DIV/0!</v>
      </c>
      <c r="K3418" s="1479"/>
      <c r="L3418" s="1479"/>
      <c r="M3418" s="109"/>
      <c r="N3418" s="109"/>
      <c r="O3418" s="109"/>
      <c r="P3418" s="109"/>
      <c r="Q3418" s="109"/>
      <c r="R3418" s="109"/>
      <c r="S3418" s="316"/>
      <c r="T3418" s="316"/>
      <c r="U3418" s="316"/>
      <c r="V3418" s="316"/>
      <c r="W3418" s="313"/>
      <c r="X3418" s="316">
        <f t="shared" si="652"/>
        <v>0</v>
      </c>
      <c r="Y3418" s="757"/>
      <c r="Z3418" s="316"/>
      <c r="AA3418" s="316"/>
      <c r="AB3418" s="316"/>
      <c r="AC3418" s="316"/>
      <c r="AD3418" s="316"/>
      <c r="AE3418" s="913"/>
      <c r="AF3418" s="313"/>
    </row>
    <row r="3419" spans="1:32" s="2230" customFormat="1" ht="60" x14ac:dyDescent="0.25">
      <c r="B3419" s="2230" t="s">
        <v>861</v>
      </c>
      <c r="D3419" s="4" t="s">
        <v>598</v>
      </c>
      <c r="E3419" s="417"/>
      <c r="F3419" s="4"/>
      <c r="G3419" s="556"/>
      <c r="H3419" s="110"/>
      <c r="I3419" s="170">
        <v>0</v>
      </c>
      <c r="J3419" s="109"/>
      <c r="K3419" s="1479"/>
      <c r="L3419" s="1479"/>
      <c r="M3419" s="109"/>
      <c r="N3419" s="109"/>
      <c r="O3419" s="109"/>
      <c r="P3419" s="109"/>
      <c r="Q3419" s="109"/>
      <c r="R3419" s="109"/>
      <c r="S3419" s="316"/>
      <c r="T3419" s="316"/>
      <c r="U3419" s="316"/>
      <c r="V3419" s="316"/>
      <c r="W3419" s="313"/>
      <c r="X3419" s="316">
        <f t="shared" si="652"/>
        <v>0</v>
      </c>
      <c r="Y3419" s="757"/>
      <c r="Z3419" s="316"/>
      <c r="AA3419" s="316"/>
      <c r="AB3419" s="316"/>
      <c r="AC3419" s="316"/>
      <c r="AD3419" s="316"/>
      <c r="AE3419" s="913"/>
      <c r="AF3419" s="313"/>
    </row>
    <row r="3420" spans="1:32" s="2230" customFormat="1" ht="29.25" x14ac:dyDescent="0.25">
      <c r="B3420" s="2230" t="s">
        <v>861</v>
      </c>
      <c r="D3420" s="513" t="s">
        <v>436</v>
      </c>
      <c r="E3420" s="417"/>
      <c r="F3420" s="4"/>
      <c r="G3420" s="825"/>
      <c r="H3420" s="110"/>
      <c r="I3420" s="533">
        <v>1</v>
      </c>
      <c r="J3420" s="109" t="e">
        <f>I3420/H3420*100</f>
        <v>#DIV/0!</v>
      </c>
      <c r="K3420" s="1479"/>
      <c r="L3420" s="1479"/>
      <c r="M3420" s="109"/>
      <c r="N3420" s="109"/>
      <c r="O3420" s="109"/>
      <c r="P3420" s="109"/>
      <c r="Q3420" s="109"/>
      <c r="R3420" s="109"/>
      <c r="S3420" s="316"/>
      <c r="T3420" s="316"/>
      <c r="U3420" s="316"/>
      <c r="V3420" s="316"/>
      <c r="W3420" s="313"/>
      <c r="X3420" s="2992">
        <f t="shared" si="652"/>
        <v>1.1712</v>
      </c>
      <c r="Y3420" s="757"/>
      <c r="Z3420" s="316"/>
      <c r="AA3420" s="316"/>
      <c r="AB3420" s="316"/>
      <c r="AC3420" s="2992">
        <v>-0.21574000000000002</v>
      </c>
      <c r="AD3420" s="2992">
        <v>0.95546000000000009</v>
      </c>
      <c r="AE3420" s="913"/>
      <c r="AF3420" s="313"/>
    </row>
    <row r="3421" spans="1:32" x14ac:dyDescent="0.25">
      <c r="A3421" s="124">
        <v>1</v>
      </c>
      <c r="B3421" s="2230" t="s">
        <v>861</v>
      </c>
      <c r="D3421" s="3008" t="s">
        <v>194</v>
      </c>
      <c r="E3421" s="417"/>
      <c r="F3421" s="4"/>
      <c r="G3421" s="556"/>
      <c r="H3421" s="170"/>
      <c r="I3421" s="170"/>
      <c r="J3421" s="129"/>
      <c r="K3421" s="1479"/>
      <c r="L3421" s="1479"/>
      <c r="M3421" s="109"/>
      <c r="N3421" s="109"/>
      <c r="O3421" s="109"/>
      <c r="P3421" s="109"/>
      <c r="Q3421" s="109"/>
      <c r="R3421" s="109"/>
      <c r="S3421" s="316"/>
      <c r="T3421" s="316"/>
      <c r="U3421" s="316"/>
      <c r="V3421" s="316"/>
      <c r="W3421" s="313"/>
      <c r="X3421" s="2992">
        <f t="shared" si="652"/>
        <v>26.982190000000049</v>
      </c>
      <c r="Y3421" s="757"/>
      <c r="Z3421" s="316"/>
      <c r="AA3421" s="316"/>
      <c r="AB3421" s="316"/>
      <c r="AC3421" s="316"/>
      <c r="AD3421" s="2992">
        <v>26.982190000000049</v>
      </c>
      <c r="AE3421" s="909"/>
      <c r="AF3421" s="313"/>
    </row>
    <row r="3422" spans="1:32" ht="90" x14ac:dyDescent="0.25">
      <c r="A3422" s="124">
        <v>1</v>
      </c>
      <c r="B3422" s="2230" t="s">
        <v>861</v>
      </c>
      <c r="D3422" s="297" t="s">
        <v>597</v>
      </c>
      <c r="E3422" s="417"/>
      <c r="F3422" s="4"/>
      <c r="G3422" s="556"/>
      <c r="H3422" s="110"/>
      <c r="I3422" s="533">
        <v>31</v>
      </c>
      <c r="J3422" s="129" t="e">
        <f t="shared" ref="J3422:J3428" si="656">I3422/H3422*100</f>
        <v>#DIV/0!</v>
      </c>
      <c r="K3422" s="1479"/>
      <c r="L3422" s="1479"/>
      <c r="M3422" s="109"/>
      <c r="N3422" s="109"/>
      <c r="O3422" s="109"/>
      <c r="P3422" s="109"/>
      <c r="Q3422" s="109"/>
      <c r="R3422" s="109"/>
      <c r="S3422" s="316"/>
      <c r="T3422" s="316"/>
      <c r="U3422" s="316"/>
      <c r="V3422" s="316"/>
      <c r="W3422" s="837">
        <f>S3422/12*$D$4+(T3422-S3422)/11*3+(U3422-T3422)/10*2+(V3422-U3422)/9*1</f>
        <v>0</v>
      </c>
      <c r="X3422" s="2992">
        <f t="shared" si="652"/>
        <v>109.80158</v>
      </c>
      <c r="Y3422" s="757"/>
      <c r="Z3422" s="316"/>
      <c r="AA3422" s="316">
        <f>X3422-W3422</f>
        <v>109.80158</v>
      </c>
      <c r="AB3422" s="316"/>
      <c r="AC3422" s="2992">
        <v>-7.1041600000000003</v>
      </c>
      <c r="AD3422" s="2992">
        <v>102.69741999999999</v>
      </c>
      <c r="AE3422" s="909"/>
      <c r="AF3422" s="313"/>
    </row>
    <row r="3423" spans="1:32" s="2230" customFormat="1" x14ac:dyDescent="0.25">
      <c r="B3423" s="2230" t="s">
        <v>861</v>
      </c>
      <c r="D3423" s="297" t="s">
        <v>718</v>
      </c>
      <c r="E3423" s="417"/>
      <c r="F3423" s="4"/>
      <c r="G3423" s="556"/>
      <c r="H3423" s="110"/>
      <c r="I3423" s="170"/>
      <c r="J3423" s="129" t="e">
        <f t="shared" si="656"/>
        <v>#DIV/0!</v>
      </c>
      <c r="K3423" s="1479"/>
      <c r="L3423" s="1479"/>
      <c r="M3423" s="109"/>
      <c r="N3423" s="109"/>
      <c r="O3423" s="109"/>
      <c r="P3423" s="109"/>
      <c r="Q3423" s="109"/>
      <c r="R3423" s="109"/>
      <c r="S3423" s="316"/>
      <c r="T3423" s="316"/>
      <c r="U3423" s="316"/>
      <c r="V3423" s="316"/>
      <c r="W3423" s="837"/>
      <c r="X3423" s="316">
        <f t="shared" si="652"/>
        <v>0</v>
      </c>
      <c r="Y3423" s="757"/>
      <c r="Z3423" s="316"/>
      <c r="AA3423" s="316"/>
      <c r="AB3423" s="316"/>
      <c r="AC3423" s="316"/>
      <c r="AD3423" s="316"/>
      <c r="AE3423" s="909"/>
      <c r="AF3423" s="313"/>
    </row>
    <row r="3424" spans="1:32" s="2230" customFormat="1" x14ac:dyDescent="0.25">
      <c r="B3424" s="2230" t="s">
        <v>861</v>
      </c>
      <c r="D3424" s="297" t="s">
        <v>719</v>
      </c>
      <c r="E3424" s="417"/>
      <c r="F3424" s="4"/>
      <c r="G3424" s="556"/>
      <c r="H3424" s="110"/>
      <c r="I3424" s="533">
        <v>4</v>
      </c>
      <c r="J3424" s="129" t="e">
        <f t="shared" si="656"/>
        <v>#DIV/0!</v>
      </c>
      <c r="K3424" s="1479"/>
      <c r="L3424" s="1479"/>
      <c r="M3424" s="109"/>
      <c r="N3424" s="109"/>
      <c r="O3424" s="109"/>
      <c r="P3424" s="109"/>
      <c r="Q3424" s="109"/>
      <c r="R3424" s="109"/>
      <c r="S3424" s="316"/>
      <c r="T3424" s="316"/>
      <c r="U3424" s="316"/>
      <c r="V3424" s="316"/>
      <c r="W3424" s="837"/>
      <c r="X3424" s="316">
        <f t="shared" si="652"/>
        <v>0</v>
      </c>
      <c r="Y3424" s="757"/>
      <c r="Z3424" s="316"/>
      <c r="AA3424" s="316"/>
      <c r="AB3424" s="316"/>
      <c r="AC3424" s="316"/>
      <c r="AD3424" s="316"/>
      <c r="AE3424" s="909"/>
      <c r="AF3424" s="313"/>
    </row>
    <row r="3425" spans="1:32" s="2230" customFormat="1" x14ac:dyDescent="0.25">
      <c r="B3425" s="2230" t="s">
        <v>861</v>
      </c>
      <c r="D3425" s="297" t="s">
        <v>720</v>
      </c>
      <c r="E3425" s="417"/>
      <c r="F3425" s="4"/>
      <c r="G3425" s="556"/>
      <c r="H3425" s="110"/>
      <c r="I3425" s="533">
        <v>27</v>
      </c>
      <c r="J3425" s="129" t="e">
        <f t="shared" si="656"/>
        <v>#DIV/0!</v>
      </c>
      <c r="K3425" s="1479"/>
      <c r="L3425" s="1479"/>
      <c r="M3425" s="109"/>
      <c r="N3425" s="109"/>
      <c r="O3425" s="109"/>
      <c r="P3425" s="109"/>
      <c r="Q3425" s="109"/>
      <c r="R3425" s="109"/>
      <c r="S3425" s="316"/>
      <c r="T3425" s="316"/>
      <c r="U3425" s="316"/>
      <c r="V3425" s="316"/>
      <c r="W3425" s="837"/>
      <c r="X3425" s="316">
        <f t="shared" si="652"/>
        <v>0</v>
      </c>
      <c r="Y3425" s="757"/>
      <c r="Z3425" s="316"/>
      <c r="AA3425" s="316"/>
      <c r="AB3425" s="316"/>
      <c r="AC3425" s="316"/>
      <c r="AD3425" s="316"/>
      <c r="AE3425" s="909"/>
      <c r="AF3425" s="313"/>
    </row>
    <row r="3426" spans="1:32" ht="47.25" x14ac:dyDescent="0.25">
      <c r="A3426" s="124">
        <v>1</v>
      </c>
      <c r="B3426" s="2230" t="s">
        <v>861</v>
      </c>
      <c r="D3426" s="481" t="s">
        <v>552</v>
      </c>
      <c r="E3426" s="417"/>
      <c r="F3426" s="4"/>
      <c r="G3426" s="555"/>
      <c r="H3426" s="555"/>
      <c r="I3426" s="555">
        <f>I3427+I3436</f>
        <v>16</v>
      </c>
      <c r="J3426" s="129" t="e">
        <f t="shared" si="656"/>
        <v>#DIV/0!</v>
      </c>
      <c r="K3426" s="1479"/>
      <c r="L3426" s="1479"/>
      <c r="M3426" s="109"/>
      <c r="N3426" s="109"/>
      <c r="O3426" s="109"/>
      <c r="P3426" s="109"/>
      <c r="Q3426" s="109"/>
      <c r="R3426" s="109"/>
      <c r="S3426" s="316"/>
      <c r="T3426" s="316"/>
      <c r="U3426" s="316"/>
      <c r="V3426" s="316"/>
      <c r="W3426" s="313">
        <f t="shared" ref="W3426:AD3426" si="657">W3427+W3436</f>
        <v>0</v>
      </c>
      <c r="X3426" s="316">
        <f t="shared" si="652"/>
        <v>31.438470000000002</v>
      </c>
      <c r="Y3426" s="757">
        <f t="shared" si="657"/>
        <v>0</v>
      </c>
      <c r="Z3426" s="316">
        <f t="shared" si="657"/>
        <v>0</v>
      </c>
      <c r="AA3426" s="316">
        <f t="shared" si="657"/>
        <v>31.438470000000002</v>
      </c>
      <c r="AB3426" s="316">
        <f t="shared" si="657"/>
        <v>0</v>
      </c>
      <c r="AC3426" s="316">
        <f t="shared" si="657"/>
        <v>0</v>
      </c>
      <c r="AD3426" s="316">
        <f t="shared" si="657"/>
        <v>31.438470000000002</v>
      </c>
      <c r="AE3426" s="909"/>
      <c r="AF3426" s="313"/>
    </row>
    <row r="3427" spans="1:32" ht="30" x14ac:dyDescent="0.25">
      <c r="A3427" s="124">
        <v>1</v>
      </c>
      <c r="B3427" s="2230" t="s">
        <v>861</v>
      </c>
      <c r="D3427" s="461" t="s">
        <v>364</v>
      </c>
      <c r="E3427" s="417"/>
      <c r="F3427" s="4"/>
      <c r="G3427" s="555"/>
      <c r="H3427" s="555"/>
      <c r="I3427" s="555">
        <f>SUM(I3428:I3435)</f>
        <v>4</v>
      </c>
      <c r="J3427" s="129" t="e">
        <f t="shared" si="656"/>
        <v>#DIV/0!</v>
      </c>
      <c r="K3427" s="1479"/>
      <c r="L3427" s="1479"/>
      <c r="M3427" s="109"/>
      <c r="N3427" s="109"/>
      <c r="O3427" s="109"/>
      <c r="P3427" s="109"/>
      <c r="Q3427" s="109"/>
      <c r="R3427" s="109"/>
      <c r="S3427" s="316"/>
      <c r="T3427" s="316"/>
      <c r="U3427" s="316"/>
      <c r="V3427" s="316"/>
      <c r="W3427" s="313">
        <f t="shared" ref="W3427:AD3427" si="658">SUM(W3428:W3435)</f>
        <v>0</v>
      </c>
      <c r="X3427" s="316">
        <f t="shared" si="652"/>
        <v>11.41771</v>
      </c>
      <c r="Y3427" s="757">
        <f t="shared" si="658"/>
        <v>0</v>
      </c>
      <c r="Z3427" s="316">
        <f t="shared" si="658"/>
        <v>0</v>
      </c>
      <c r="AA3427" s="316">
        <f t="shared" si="658"/>
        <v>11.41771</v>
      </c>
      <c r="AB3427" s="316">
        <f t="shared" si="658"/>
        <v>0</v>
      </c>
      <c r="AC3427" s="316">
        <f t="shared" si="658"/>
        <v>0</v>
      </c>
      <c r="AD3427" s="316">
        <f t="shared" si="658"/>
        <v>11.41771</v>
      </c>
      <c r="AE3427" s="909"/>
      <c r="AF3427" s="313"/>
    </row>
    <row r="3428" spans="1:32" ht="30" x14ac:dyDescent="0.25">
      <c r="A3428" s="124">
        <v>1</v>
      </c>
      <c r="B3428" s="2230" t="s">
        <v>861</v>
      </c>
      <c r="D3428" s="297" t="s">
        <v>553</v>
      </c>
      <c r="E3428" s="417"/>
      <c r="F3428" s="4"/>
      <c r="G3428" s="556"/>
      <c r="H3428" s="110"/>
      <c r="I3428" s="533">
        <v>4</v>
      </c>
      <c r="J3428" s="129" t="e">
        <f t="shared" si="656"/>
        <v>#DIV/0!</v>
      </c>
      <c r="K3428" s="1479"/>
      <c r="L3428" s="1479"/>
      <c r="M3428" s="109"/>
      <c r="N3428" s="109"/>
      <c r="O3428" s="109"/>
      <c r="P3428" s="109"/>
      <c r="Q3428" s="109"/>
      <c r="R3428" s="109"/>
      <c r="S3428" s="316"/>
      <c r="T3428" s="316"/>
      <c r="U3428" s="316"/>
      <c r="V3428" s="316"/>
      <c r="W3428" s="313">
        <f>S3428/12*$D$4+(T3428-S3428)/11*3+(U3428-T3428)/10*2+(V3428-U3428)/9*1</f>
        <v>0</v>
      </c>
      <c r="X3428" s="2992">
        <f t="shared" si="652"/>
        <v>11.41771</v>
      </c>
      <c r="Y3428" s="757"/>
      <c r="Z3428" s="316"/>
      <c r="AA3428" s="316">
        <f t="shared" ref="AA3428:AA3435" si="659">X3428-W3428</f>
        <v>11.41771</v>
      </c>
      <c r="AB3428" s="316"/>
      <c r="AC3428" s="316"/>
      <c r="AD3428" s="2992">
        <v>11.41771</v>
      </c>
      <c r="AE3428" s="909"/>
      <c r="AF3428" s="313"/>
    </row>
    <row r="3429" spans="1:32" ht="60" x14ac:dyDescent="0.25">
      <c r="A3429" s="124">
        <v>1</v>
      </c>
      <c r="B3429" s="2230" t="s">
        <v>861</v>
      </c>
      <c r="D3429" s="297" t="s">
        <v>573</v>
      </c>
      <c r="E3429" s="417"/>
      <c r="F3429" s="4"/>
      <c r="G3429" s="556"/>
      <c r="H3429" s="170"/>
      <c r="I3429" s="170"/>
      <c r="J3429" s="129"/>
      <c r="K3429" s="1479"/>
      <c r="L3429" s="1479"/>
      <c r="M3429" s="109"/>
      <c r="N3429" s="109"/>
      <c r="O3429" s="109"/>
      <c r="P3429" s="109"/>
      <c r="Q3429" s="109"/>
      <c r="R3429" s="109"/>
      <c r="S3429" s="316"/>
      <c r="T3429" s="316"/>
      <c r="U3429" s="316"/>
      <c r="V3429" s="316"/>
      <c r="W3429" s="313">
        <f>S3429/12*$D$4</f>
        <v>0</v>
      </c>
      <c r="X3429" s="316">
        <f t="shared" si="652"/>
        <v>0</v>
      </c>
      <c r="Y3429" s="757"/>
      <c r="Z3429" s="316"/>
      <c r="AA3429" s="316">
        <f t="shared" si="659"/>
        <v>0</v>
      </c>
      <c r="AB3429" s="316"/>
      <c r="AC3429" s="316"/>
      <c r="AD3429" s="316"/>
      <c r="AE3429" s="909"/>
      <c r="AF3429" s="313"/>
    </row>
    <row r="3430" spans="1:32" s="2230" customFormat="1" ht="60" x14ac:dyDescent="0.25">
      <c r="B3430" s="2230" t="s">
        <v>861</v>
      </c>
      <c r="D3430" s="297" t="s">
        <v>885</v>
      </c>
      <c r="E3430" s="417"/>
      <c r="F3430" s="4"/>
      <c r="G3430" s="556"/>
      <c r="H3430" s="170"/>
      <c r="I3430" s="170"/>
      <c r="J3430" s="129"/>
      <c r="K3430" s="1479"/>
      <c r="L3430" s="1479"/>
      <c r="M3430" s="109"/>
      <c r="N3430" s="109"/>
      <c r="O3430" s="109"/>
      <c r="P3430" s="109"/>
      <c r="Q3430" s="109"/>
      <c r="R3430" s="109"/>
      <c r="S3430" s="316"/>
      <c r="T3430" s="316"/>
      <c r="U3430" s="316"/>
      <c r="V3430" s="316"/>
      <c r="W3430" s="313"/>
      <c r="X3430" s="316">
        <f t="shared" si="652"/>
        <v>0</v>
      </c>
      <c r="Y3430" s="757"/>
      <c r="Z3430" s="316"/>
      <c r="AA3430" s="316"/>
      <c r="AB3430" s="316"/>
      <c r="AC3430" s="316"/>
      <c r="AD3430" s="316"/>
      <c r="AE3430" s="909"/>
      <c r="AF3430" s="313"/>
    </row>
    <row r="3431" spans="1:32" s="2230" customFormat="1" ht="60" x14ac:dyDescent="0.25">
      <c r="B3431" s="2230" t="s">
        <v>861</v>
      </c>
      <c r="D3431" s="297" t="s">
        <v>886</v>
      </c>
      <c r="E3431" s="417"/>
      <c r="F3431" s="4"/>
      <c r="G3431" s="556"/>
      <c r="H3431" s="170"/>
      <c r="I3431" s="170"/>
      <c r="J3431" s="129"/>
      <c r="K3431" s="1479"/>
      <c r="L3431" s="1479"/>
      <c r="M3431" s="109"/>
      <c r="N3431" s="109"/>
      <c r="O3431" s="109"/>
      <c r="P3431" s="109"/>
      <c r="Q3431" s="109"/>
      <c r="R3431" s="109"/>
      <c r="S3431" s="316"/>
      <c r="T3431" s="316"/>
      <c r="U3431" s="316"/>
      <c r="V3431" s="316"/>
      <c r="W3431" s="313"/>
      <c r="X3431" s="316">
        <f t="shared" si="652"/>
        <v>0</v>
      </c>
      <c r="Y3431" s="757"/>
      <c r="Z3431" s="316"/>
      <c r="AA3431" s="316"/>
      <c r="AB3431" s="316"/>
      <c r="AC3431" s="316"/>
      <c r="AD3431" s="316"/>
      <c r="AE3431" s="909"/>
      <c r="AF3431" s="313"/>
    </row>
    <row r="3432" spans="1:32" ht="30" x14ac:dyDescent="0.25">
      <c r="A3432" s="124">
        <v>1</v>
      </c>
      <c r="B3432" s="2230" t="s">
        <v>861</v>
      </c>
      <c r="D3432" s="297" t="s">
        <v>554</v>
      </c>
      <c r="E3432" s="417"/>
      <c r="F3432" s="4"/>
      <c r="G3432" s="556"/>
      <c r="H3432" s="110"/>
      <c r="I3432" s="170"/>
      <c r="J3432" s="129" t="e">
        <f>I3432/H3432*100</f>
        <v>#DIV/0!</v>
      </c>
      <c r="K3432" s="1479"/>
      <c r="L3432" s="1479"/>
      <c r="M3432" s="109"/>
      <c r="N3432" s="109"/>
      <c r="O3432" s="109"/>
      <c r="P3432" s="109"/>
      <c r="Q3432" s="109"/>
      <c r="R3432" s="109"/>
      <c r="S3432" s="316"/>
      <c r="T3432" s="316"/>
      <c r="U3432" s="316"/>
      <c r="V3432" s="316"/>
      <c r="W3432" s="313">
        <f>S3432/12*$D$4+(T3432-S3432)/11*3+(U3432-T3432)/10*2+(V3432-U3432)/9*1</f>
        <v>0</v>
      </c>
      <c r="X3432" s="316">
        <f t="shared" si="652"/>
        <v>0</v>
      </c>
      <c r="Y3432" s="757"/>
      <c r="Z3432" s="316"/>
      <c r="AA3432" s="316">
        <f t="shared" si="659"/>
        <v>0</v>
      </c>
      <c r="AB3432" s="316"/>
      <c r="AC3432" s="316">
        <v>0</v>
      </c>
      <c r="AD3432" s="316"/>
      <c r="AE3432" s="909"/>
      <c r="AF3432" s="313"/>
    </row>
    <row r="3433" spans="1:32" ht="30" x14ac:dyDescent="0.25">
      <c r="A3433" s="124">
        <v>1</v>
      </c>
      <c r="B3433" s="2230" t="s">
        <v>861</v>
      </c>
      <c r="D3433" s="297" t="s">
        <v>555</v>
      </c>
      <c r="E3433" s="417"/>
      <c r="F3433" s="4"/>
      <c r="G3433" s="556"/>
      <c r="H3433" s="170"/>
      <c r="I3433" s="170"/>
      <c r="J3433" s="129"/>
      <c r="K3433" s="1479"/>
      <c r="L3433" s="1479"/>
      <c r="M3433" s="109"/>
      <c r="N3433" s="109"/>
      <c r="O3433" s="109"/>
      <c r="P3433" s="109"/>
      <c r="Q3433" s="109"/>
      <c r="R3433" s="109"/>
      <c r="S3433" s="316"/>
      <c r="T3433" s="316"/>
      <c r="U3433" s="316"/>
      <c r="V3433" s="316"/>
      <c r="W3433" s="313">
        <f>S3433/12*$D$4+(T3433-S3433)/11*3+(U3433-T3433)/10*2+(V3433-U3433)/9*1</f>
        <v>0</v>
      </c>
      <c r="X3433" s="316">
        <f t="shared" si="652"/>
        <v>0</v>
      </c>
      <c r="Y3433" s="757"/>
      <c r="Z3433" s="316"/>
      <c r="AA3433" s="316">
        <f t="shared" si="659"/>
        <v>0</v>
      </c>
      <c r="AB3433" s="316"/>
      <c r="AC3433" s="316">
        <v>0</v>
      </c>
      <c r="AD3433" s="316">
        <v>0</v>
      </c>
      <c r="AE3433" s="909"/>
      <c r="AF3433" s="313"/>
    </row>
    <row r="3434" spans="1:32" ht="45" x14ac:dyDescent="0.25">
      <c r="A3434" s="124">
        <v>1</v>
      </c>
      <c r="B3434" s="2230" t="s">
        <v>861</v>
      </c>
      <c r="D3434" s="297" t="s">
        <v>556</v>
      </c>
      <c r="E3434" s="417"/>
      <c r="F3434" s="4"/>
      <c r="G3434" s="556"/>
      <c r="H3434" s="110"/>
      <c r="I3434" s="170"/>
      <c r="J3434" s="129" t="e">
        <f t="shared" ref="J3434:J3440" si="660">I3434/H3434*100</f>
        <v>#DIV/0!</v>
      </c>
      <c r="K3434" s="1479"/>
      <c r="L3434" s="1479"/>
      <c r="M3434" s="109"/>
      <c r="N3434" s="109"/>
      <c r="O3434" s="109"/>
      <c r="P3434" s="109"/>
      <c r="Q3434" s="109"/>
      <c r="R3434" s="109"/>
      <c r="S3434" s="316"/>
      <c r="T3434" s="316"/>
      <c r="U3434" s="316"/>
      <c r="V3434" s="316"/>
      <c r="W3434" s="313">
        <f>S3434/12*$D$4+(T3434-S3434)/11*3+(U3434-T3434)/10*2+(V3434-U3434)/9*1</f>
        <v>0</v>
      </c>
      <c r="X3434" s="316">
        <f t="shared" si="652"/>
        <v>0</v>
      </c>
      <c r="Y3434" s="757"/>
      <c r="Z3434" s="316"/>
      <c r="AA3434" s="316">
        <f t="shared" si="659"/>
        <v>0</v>
      </c>
      <c r="AB3434" s="316"/>
      <c r="AC3434" s="316">
        <v>0</v>
      </c>
      <c r="AD3434" s="316"/>
      <c r="AE3434" s="909"/>
      <c r="AF3434" s="313"/>
    </row>
    <row r="3435" spans="1:32" ht="30" x14ac:dyDescent="0.25">
      <c r="A3435" s="124">
        <v>1</v>
      </c>
      <c r="B3435" s="2230" t="s">
        <v>861</v>
      </c>
      <c r="D3435" s="297" t="s">
        <v>557</v>
      </c>
      <c r="E3435" s="417"/>
      <c r="F3435" s="4"/>
      <c r="G3435" s="556"/>
      <c r="H3435" s="110"/>
      <c r="I3435" s="170"/>
      <c r="J3435" s="129" t="e">
        <f t="shared" si="660"/>
        <v>#DIV/0!</v>
      </c>
      <c r="K3435" s="1479"/>
      <c r="L3435" s="1479"/>
      <c r="M3435" s="109"/>
      <c r="N3435" s="109"/>
      <c r="O3435" s="109"/>
      <c r="P3435" s="109"/>
      <c r="Q3435" s="109"/>
      <c r="R3435" s="109"/>
      <c r="S3435" s="316"/>
      <c r="T3435" s="316"/>
      <c r="U3435" s="316"/>
      <c r="V3435" s="316"/>
      <c r="W3435" s="313">
        <f>S3435/12*$D$4+(T3435-S3435)/11*3+(U3435-T3435)/10*2+(V3435-U3435)/9*1</f>
        <v>0</v>
      </c>
      <c r="X3435" s="316">
        <f t="shared" si="652"/>
        <v>0</v>
      </c>
      <c r="Y3435" s="757"/>
      <c r="Z3435" s="316"/>
      <c r="AA3435" s="316">
        <f t="shared" si="659"/>
        <v>0</v>
      </c>
      <c r="AB3435" s="316"/>
      <c r="AC3435" s="316">
        <v>0</v>
      </c>
      <c r="AD3435" s="316"/>
      <c r="AE3435" s="909"/>
      <c r="AF3435" s="313"/>
    </row>
    <row r="3436" spans="1:32" ht="45" x14ac:dyDescent="0.25">
      <c r="A3436" s="124">
        <v>1</v>
      </c>
      <c r="B3436" s="2230" t="s">
        <v>861</v>
      </c>
      <c r="D3436" s="461" t="s">
        <v>365</v>
      </c>
      <c r="E3436" s="417"/>
      <c r="F3436" s="4"/>
      <c r="G3436" s="555"/>
      <c r="H3436" s="555"/>
      <c r="I3436" s="555">
        <f>SUM(I3437:I3439)</f>
        <v>12</v>
      </c>
      <c r="J3436" s="129" t="e">
        <f t="shared" si="660"/>
        <v>#DIV/0!</v>
      </c>
      <c r="K3436" s="1479"/>
      <c r="L3436" s="1479"/>
      <c r="M3436" s="109"/>
      <c r="N3436" s="109"/>
      <c r="O3436" s="109"/>
      <c r="P3436" s="109"/>
      <c r="Q3436" s="109"/>
      <c r="R3436" s="109"/>
      <c r="S3436" s="316"/>
      <c r="T3436" s="316"/>
      <c r="U3436" s="316"/>
      <c r="V3436" s="316"/>
      <c r="W3436" s="313">
        <f t="shared" ref="W3436:AD3436" si="661">SUM(W3437:W3439)</f>
        <v>0</v>
      </c>
      <c r="X3436" s="316">
        <f t="shared" si="652"/>
        <v>20.020760000000003</v>
      </c>
      <c r="Y3436" s="757">
        <f t="shared" si="661"/>
        <v>0</v>
      </c>
      <c r="Z3436" s="316">
        <f t="shared" si="661"/>
        <v>0</v>
      </c>
      <c r="AA3436" s="316">
        <f t="shared" si="661"/>
        <v>20.020760000000003</v>
      </c>
      <c r="AB3436" s="316">
        <f t="shared" si="661"/>
        <v>0</v>
      </c>
      <c r="AC3436" s="316">
        <f t="shared" si="661"/>
        <v>0</v>
      </c>
      <c r="AD3436" s="316">
        <f t="shared" si="661"/>
        <v>20.020760000000003</v>
      </c>
      <c r="AE3436" s="909"/>
      <c r="AF3436" s="313"/>
    </row>
    <row r="3437" spans="1:32" ht="30" x14ac:dyDescent="0.25">
      <c r="A3437" s="124">
        <v>1</v>
      </c>
      <c r="B3437" s="2230" t="s">
        <v>861</v>
      </c>
      <c r="D3437" s="297" t="s">
        <v>558</v>
      </c>
      <c r="E3437" s="417"/>
      <c r="F3437" s="4"/>
      <c r="G3437" s="556"/>
      <c r="H3437" s="110"/>
      <c r="I3437" s="533">
        <v>12</v>
      </c>
      <c r="J3437" s="129" t="e">
        <f t="shared" si="660"/>
        <v>#DIV/0!</v>
      </c>
      <c r="K3437" s="1479"/>
      <c r="L3437" s="1479"/>
      <c r="M3437" s="109"/>
      <c r="N3437" s="109"/>
      <c r="O3437" s="109"/>
      <c r="P3437" s="109"/>
      <c r="Q3437" s="109"/>
      <c r="R3437" s="109"/>
      <c r="S3437" s="316"/>
      <c r="T3437" s="316"/>
      <c r="U3437" s="316"/>
      <c r="V3437" s="316"/>
      <c r="W3437" s="313">
        <f>S3437/12*$D$4+(T3437-S3437)/11*3+(U3437-T3437)/10*2+(V3437-U3437)/9*1</f>
        <v>0</v>
      </c>
      <c r="X3437" s="2992">
        <f t="shared" si="652"/>
        <v>20.020760000000003</v>
      </c>
      <c r="Y3437" s="757"/>
      <c r="Z3437" s="316"/>
      <c r="AA3437" s="316">
        <f>X3437-W3437</f>
        <v>20.020760000000003</v>
      </c>
      <c r="AB3437" s="316"/>
      <c r="AC3437" s="316">
        <v>0</v>
      </c>
      <c r="AD3437" s="2992">
        <v>20.020760000000003</v>
      </c>
      <c r="AE3437" s="909"/>
      <c r="AF3437" s="313"/>
    </row>
    <row r="3438" spans="1:32" ht="60" x14ac:dyDescent="0.25">
      <c r="B3438" s="2230" t="s">
        <v>861</v>
      </c>
      <c r="D3438" s="297" t="s">
        <v>559</v>
      </c>
      <c r="E3438" s="417"/>
      <c r="F3438" s="4"/>
      <c r="G3438" s="556"/>
      <c r="H3438" s="110"/>
      <c r="I3438" s="170"/>
      <c r="J3438" s="129" t="e">
        <f t="shared" si="660"/>
        <v>#DIV/0!</v>
      </c>
      <c r="K3438" s="1479"/>
      <c r="L3438" s="1479"/>
      <c r="M3438" s="109"/>
      <c r="N3438" s="109"/>
      <c r="O3438" s="109"/>
      <c r="P3438" s="109"/>
      <c r="Q3438" s="109"/>
      <c r="R3438" s="109"/>
      <c r="S3438" s="316"/>
      <c r="T3438" s="316"/>
      <c r="U3438" s="316"/>
      <c r="V3438" s="316"/>
      <c r="W3438" s="313">
        <f>S3438/12*$D$4+(T3438-S3438)/11*3+(U3438-T3438)/10*2+(V3438-U3438)/9*1</f>
        <v>0</v>
      </c>
      <c r="X3438" s="316">
        <f t="shared" si="652"/>
        <v>0</v>
      </c>
      <c r="Y3438" s="757"/>
      <c r="Z3438" s="316"/>
      <c r="AA3438" s="316">
        <f>X3438-W3438</f>
        <v>0</v>
      </c>
      <c r="AB3438" s="316"/>
      <c r="AC3438" s="316">
        <v>0</v>
      </c>
      <c r="AD3438" s="316"/>
      <c r="AE3438" s="909"/>
      <c r="AF3438" s="313"/>
    </row>
    <row r="3439" spans="1:32" ht="45" x14ac:dyDescent="0.25">
      <c r="B3439" s="2230" t="s">
        <v>861</v>
      </c>
      <c r="D3439" s="297" t="s">
        <v>560</v>
      </c>
      <c r="E3439" s="417"/>
      <c r="F3439" s="4"/>
      <c r="G3439" s="556"/>
      <c r="H3439" s="110"/>
      <c r="I3439" s="170"/>
      <c r="J3439" s="129" t="e">
        <f t="shared" si="660"/>
        <v>#DIV/0!</v>
      </c>
      <c r="K3439" s="1479"/>
      <c r="L3439" s="1479"/>
      <c r="M3439" s="109"/>
      <c r="N3439" s="109"/>
      <c r="O3439" s="109"/>
      <c r="P3439" s="109"/>
      <c r="Q3439" s="109"/>
      <c r="R3439" s="109"/>
      <c r="S3439" s="316"/>
      <c r="T3439" s="316"/>
      <c r="U3439" s="316"/>
      <c r="V3439" s="316"/>
      <c r="W3439" s="313">
        <f>S3439/12*$D$4+(T3439-S3439)/11*3+(U3439-T3439)/10*2+(V3439-U3439)/9*1</f>
        <v>0</v>
      </c>
      <c r="X3439" s="316">
        <f t="shared" si="652"/>
        <v>0</v>
      </c>
      <c r="Y3439" s="757"/>
      <c r="Z3439" s="316"/>
      <c r="AA3439" s="316">
        <f>X3439-W3439</f>
        <v>0</v>
      </c>
      <c r="AB3439" s="316"/>
      <c r="AC3439" s="316">
        <v>0</v>
      </c>
      <c r="AD3439" s="316"/>
      <c r="AE3439" s="909"/>
      <c r="AF3439" s="313"/>
    </row>
    <row r="3440" spans="1:32" ht="29.25" x14ac:dyDescent="0.25">
      <c r="A3440" s="124">
        <v>1</v>
      </c>
      <c r="B3440" s="2230" t="s">
        <v>861</v>
      </c>
      <c r="D3440" s="2225" t="s">
        <v>403</v>
      </c>
      <c r="E3440" s="417"/>
      <c r="F3440" s="4"/>
      <c r="G3440" s="555"/>
      <c r="H3440" s="555"/>
      <c r="I3440" s="555">
        <f>I3447+I3442+I3441+I3448</f>
        <v>0</v>
      </c>
      <c r="J3440" s="129" t="e">
        <f t="shared" si="660"/>
        <v>#DIV/0!</v>
      </c>
      <c r="K3440" s="1479"/>
      <c r="L3440" s="1479"/>
      <c r="M3440" s="109"/>
      <c r="N3440" s="109"/>
      <c r="O3440" s="109"/>
      <c r="P3440" s="109"/>
      <c r="Q3440" s="109"/>
      <c r="R3440" s="109"/>
      <c r="S3440" s="316"/>
      <c r="T3440" s="316"/>
      <c r="U3440" s="316"/>
      <c r="V3440" s="316"/>
      <c r="W3440" s="313">
        <f>S3440/12*$D$4+(T3440-S3440)/11*3+(U3440-T3440)/10*2+(V3440-U3440)/9*1</f>
        <v>0</v>
      </c>
      <c r="X3440" s="316">
        <f t="shared" si="652"/>
        <v>0</v>
      </c>
      <c r="Y3440" s="757"/>
      <c r="Z3440" s="316"/>
      <c r="AA3440" s="316">
        <f>X3440-W3440</f>
        <v>0</v>
      </c>
      <c r="AB3440" s="316"/>
      <c r="AC3440" s="316">
        <v>0</v>
      </c>
      <c r="AD3440" s="316"/>
      <c r="AE3440" s="909"/>
      <c r="AF3440" s="313"/>
    </row>
    <row r="3441" spans="1:32" x14ac:dyDescent="0.25">
      <c r="A3441" s="124">
        <v>1</v>
      </c>
      <c r="B3441" s="2230" t="s">
        <v>861</v>
      </c>
      <c r="D3441" s="297" t="s">
        <v>396</v>
      </c>
      <c r="E3441" s="417"/>
      <c r="F3441" s="4"/>
      <c r="G3441" s="557"/>
      <c r="H3441" s="110"/>
      <c r="I3441" s="170"/>
      <c r="J3441" s="129"/>
      <c r="K3441" s="1479"/>
      <c r="L3441" s="1479"/>
      <c r="M3441" s="109"/>
      <c r="N3441" s="109"/>
      <c r="O3441" s="109"/>
      <c r="P3441" s="109"/>
      <c r="Q3441" s="109"/>
      <c r="R3441" s="109"/>
      <c r="S3441" s="316"/>
      <c r="T3441" s="316"/>
      <c r="U3441" s="316"/>
      <c r="V3441" s="316"/>
      <c r="W3441" s="313"/>
      <c r="X3441" s="316">
        <f t="shared" si="652"/>
        <v>0</v>
      </c>
      <c r="Y3441" s="757"/>
      <c r="Z3441" s="316"/>
      <c r="AA3441" s="316"/>
      <c r="AB3441" s="316"/>
      <c r="AC3441" s="316"/>
      <c r="AD3441" s="316"/>
      <c r="AE3441" s="909"/>
      <c r="AF3441" s="313"/>
    </row>
    <row r="3442" spans="1:32" ht="30" x14ac:dyDescent="0.25">
      <c r="A3442" s="124">
        <v>1</v>
      </c>
      <c r="B3442" s="2230" t="s">
        <v>861</v>
      </c>
      <c r="D3442" s="461" t="s">
        <v>536</v>
      </c>
      <c r="E3442" s="417"/>
      <c r="F3442" s="4"/>
      <c r="G3442" s="158"/>
      <c r="H3442" s="158"/>
      <c r="I3442" s="158"/>
      <c r="J3442" s="129" t="e">
        <f>I3442/H3442*100</f>
        <v>#DIV/0!</v>
      </c>
      <c r="K3442" s="1479"/>
      <c r="L3442" s="1479"/>
      <c r="M3442" s="109"/>
      <c r="N3442" s="109"/>
      <c r="O3442" s="109"/>
      <c r="P3442" s="109"/>
      <c r="Q3442" s="109"/>
      <c r="R3442" s="109"/>
      <c r="S3442" s="316"/>
      <c r="T3442" s="316"/>
      <c r="U3442" s="316"/>
      <c r="V3442" s="316"/>
      <c r="W3442" s="313"/>
      <c r="X3442" s="316">
        <f t="shared" si="652"/>
        <v>0</v>
      </c>
      <c r="Y3442" s="757"/>
      <c r="Z3442" s="316"/>
      <c r="AA3442" s="316"/>
      <c r="AB3442" s="316"/>
      <c r="AC3442" s="316"/>
      <c r="AD3442" s="316"/>
      <c r="AE3442" s="909"/>
      <c r="AF3442" s="313"/>
    </row>
    <row r="3443" spans="1:32" x14ac:dyDescent="0.25">
      <c r="A3443" s="124">
        <v>1</v>
      </c>
      <c r="B3443" s="2230" t="s">
        <v>861</v>
      </c>
      <c r="D3443" s="297" t="s">
        <v>537</v>
      </c>
      <c r="E3443" s="417"/>
      <c r="F3443" s="4"/>
      <c r="G3443" s="536"/>
      <c r="H3443" s="110"/>
      <c r="I3443" s="170"/>
      <c r="J3443" s="129"/>
      <c r="K3443" s="1479"/>
      <c r="L3443" s="1479"/>
      <c r="M3443" s="109"/>
      <c r="N3443" s="109"/>
      <c r="O3443" s="109"/>
      <c r="P3443" s="109"/>
      <c r="Q3443" s="109"/>
      <c r="R3443" s="109"/>
      <c r="S3443" s="316"/>
      <c r="T3443" s="316"/>
      <c r="U3443" s="316"/>
      <c r="V3443" s="316"/>
      <c r="W3443" s="313"/>
      <c r="X3443" s="316">
        <f t="shared" si="652"/>
        <v>0</v>
      </c>
      <c r="Y3443" s="757"/>
      <c r="Z3443" s="316"/>
      <c r="AA3443" s="316"/>
      <c r="AB3443" s="316"/>
      <c r="AC3443" s="316"/>
      <c r="AD3443" s="316"/>
      <c r="AE3443" s="909"/>
      <c r="AF3443" s="313"/>
    </row>
    <row r="3444" spans="1:32" ht="30" x14ac:dyDescent="0.25">
      <c r="A3444" s="124">
        <v>1</v>
      </c>
      <c r="B3444" s="2230" t="s">
        <v>861</v>
      </c>
      <c r="D3444" s="297" t="s">
        <v>538</v>
      </c>
      <c r="E3444" s="417"/>
      <c r="F3444" s="4"/>
      <c r="G3444" s="557"/>
      <c r="H3444" s="110"/>
      <c r="I3444" s="170"/>
      <c r="J3444" s="129" t="e">
        <f>I3444/H3444*100</f>
        <v>#DIV/0!</v>
      </c>
      <c r="K3444" s="1479"/>
      <c r="L3444" s="1479"/>
      <c r="M3444" s="109"/>
      <c r="N3444" s="109"/>
      <c r="O3444" s="109"/>
      <c r="P3444" s="109"/>
      <c r="Q3444" s="109"/>
      <c r="R3444" s="109"/>
      <c r="S3444" s="316"/>
      <c r="T3444" s="316"/>
      <c r="U3444" s="316"/>
      <c r="V3444" s="316"/>
      <c r="W3444" s="313"/>
      <c r="X3444" s="316">
        <f t="shared" si="652"/>
        <v>0</v>
      </c>
      <c r="Y3444" s="757"/>
      <c r="Z3444" s="316"/>
      <c r="AA3444" s="316"/>
      <c r="AB3444" s="316"/>
      <c r="AC3444" s="316"/>
      <c r="AD3444" s="316"/>
      <c r="AE3444" s="909"/>
      <c r="AF3444" s="313"/>
    </row>
    <row r="3445" spans="1:32" ht="60" x14ac:dyDescent="0.25">
      <c r="A3445" s="124">
        <v>1</v>
      </c>
      <c r="B3445" s="2230" t="s">
        <v>861</v>
      </c>
      <c r="D3445" s="297" t="s">
        <v>540</v>
      </c>
      <c r="E3445" s="417"/>
      <c r="F3445" s="4"/>
      <c r="G3445" s="559"/>
      <c r="H3445" s="110"/>
      <c r="I3445" s="170"/>
      <c r="J3445" s="129"/>
      <c r="K3445" s="1479"/>
      <c r="L3445" s="1479"/>
      <c r="M3445" s="109"/>
      <c r="N3445" s="109"/>
      <c r="O3445" s="109"/>
      <c r="P3445" s="109"/>
      <c r="Q3445" s="109"/>
      <c r="R3445" s="109"/>
      <c r="S3445" s="316"/>
      <c r="T3445" s="316"/>
      <c r="U3445" s="316"/>
      <c r="V3445" s="316"/>
      <c r="W3445" s="313"/>
      <c r="X3445" s="316">
        <f t="shared" si="652"/>
        <v>0</v>
      </c>
      <c r="Y3445" s="757"/>
      <c r="Z3445" s="316"/>
      <c r="AA3445" s="316"/>
      <c r="AB3445" s="316"/>
      <c r="AC3445" s="316"/>
      <c r="AD3445" s="316"/>
      <c r="AE3445" s="909"/>
      <c r="AF3445" s="313"/>
    </row>
    <row r="3446" spans="1:32" ht="45" x14ac:dyDescent="0.25">
      <c r="A3446" s="124">
        <v>1</v>
      </c>
      <c r="B3446" s="2230" t="s">
        <v>861</v>
      </c>
      <c r="D3446" s="296" t="s">
        <v>541</v>
      </c>
      <c r="E3446" s="417"/>
      <c r="F3446" s="4"/>
      <c r="G3446" s="559"/>
      <c r="H3446" s="110"/>
      <c r="I3446" s="170"/>
      <c r="J3446" s="129"/>
      <c r="K3446" s="1479"/>
      <c r="L3446" s="1479"/>
      <c r="M3446" s="109"/>
      <c r="N3446" s="109"/>
      <c r="O3446" s="109"/>
      <c r="P3446" s="109"/>
      <c r="Q3446" s="109"/>
      <c r="R3446" s="109"/>
      <c r="S3446" s="316"/>
      <c r="T3446" s="316"/>
      <c r="U3446" s="316"/>
      <c r="V3446" s="316"/>
      <c r="W3446" s="313"/>
      <c r="X3446" s="316">
        <f t="shared" si="652"/>
        <v>0</v>
      </c>
      <c r="Y3446" s="757"/>
      <c r="Z3446" s="316"/>
      <c r="AA3446" s="316"/>
      <c r="AB3446" s="316"/>
      <c r="AC3446" s="316"/>
      <c r="AD3446" s="316"/>
      <c r="AE3446" s="909"/>
      <c r="AF3446" s="313"/>
    </row>
    <row r="3447" spans="1:32" ht="90" x14ac:dyDescent="0.25">
      <c r="B3447" s="2230" t="s">
        <v>861</v>
      </c>
      <c r="D3447" s="296" t="s">
        <v>542</v>
      </c>
      <c r="E3447" s="417"/>
      <c r="F3447" s="4"/>
      <c r="G3447" s="158"/>
      <c r="H3447" s="110"/>
      <c r="I3447" s="170"/>
      <c r="J3447" s="129" t="e">
        <f>I3447/H3447*100</f>
        <v>#DIV/0!</v>
      </c>
      <c r="K3447" s="1479"/>
      <c r="L3447" s="1479"/>
      <c r="M3447" s="109"/>
      <c r="N3447" s="109"/>
      <c r="O3447" s="109"/>
      <c r="P3447" s="109"/>
      <c r="Q3447" s="109"/>
      <c r="R3447" s="109"/>
      <c r="S3447" s="316"/>
      <c r="T3447" s="316"/>
      <c r="U3447" s="316"/>
      <c r="V3447" s="316"/>
      <c r="W3447" s="313"/>
      <c r="X3447" s="316">
        <f t="shared" si="652"/>
        <v>0</v>
      </c>
      <c r="Y3447" s="757"/>
      <c r="Z3447" s="316"/>
      <c r="AA3447" s="316"/>
      <c r="AB3447" s="316"/>
      <c r="AC3447" s="316"/>
      <c r="AD3447" s="316"/>
      <c r="AE3447" s="909"/>
      <c r="AF3447" s="313"/>
    </row>
    <row r="3448" spans="1:32" ht="30" x14ac:dyDescent="0.25">
      <c r="B3448" s="2230" t="s">
        <v>861</v>
      </c>
      <c r="D3448" s="296" t="s">
        <v>561</v>
      </c>
      <c r="E3448" s="417"/>
      <c r="F3448" s="4"/>
      <c r="G3448" s="158"/>
      <c r="H3448" s="110"/>
      <c r="I3448" s="488"/>
      <c r="J3448" s="129" t="e">
        <f>I3448/H3448*100</f>
        <v>#DIV/0!</v>
      </c>
      <c r="K3448" s="1479"/>
      <c r="L3448" s="1479"/>
      <c r="M3448" s="109"/>
      <c r="N3448" s="109"/>
      <c r="O3448" s="109"/>
      <c r="P3448" s="109"/>
      <c r="Q3448" s="109"/>
      <c r="R3448" s="109"/>
      <c r="S3448" s="316"/>
      <c r="T3448" s="316"/>
      <c r="U3448" s="316"/>
      <c r="V3448" s="316"/>
      <c r="W3448" s="837">
        <f>S3448/12*$D$4+(T3448-S3448)/11*3+(U3448-T3448)/10*2+(V3448-U3448)/9*1</f>
        <v>0</v>
      </c>
      <c r="X3448" s="316">
        <f t="shared" si="652"/>
        <v>0</v>
      </c>
      <c r="Y3448" s="757"/>
      <c r="Z3448" s="316"/>
      <c r="AA3448" s="316">
        <f>X3448-W3448</f>
        <v>0</v>
      </c>
      <c r="AB3448" s="316"/>
      <c r="AC3448" s="316">
        <v>0</v>
      </c>
      <c r="AD3448" s="316"/>
      <c r="AE3448" s="909"/>
      <c r="AF3448" s="313"/>
    </row>
    <row r="3449" spans="1:32" ht="29.25" x14ac:dyDescent="0.25">
      <c r="A3449" s="124">
        <v>1</v>
      </c>
      <c r="B3449" s="2230" t="s">
        <v>861</v>
      </c>
      <c r="D3449" s="513" t="s">
        <v>404</v>
      </c>
      <c r="E3449" s="417"/>
      <c r="F3449" s="4"/>
      <c r="G3449" s="207"/>
      <c r="H3449" s="110"/>
      <c r="I3449" s="170">
        <f>I3451</f>
        <v>11.307446808510637</v>
      </c>
      <c r="J3449" s="129" t="e">
        <f>I3449/H3449*100</f>
        <v>#DIV/0!</v>
      </c>
      <c r="K3449" s="1479"/>
      <c r="L3449" s="1479"/>
      <c r="M3449" s="109"/>
      <c r="N3449" s="109"/>
      <c r="O3449" s="109"/>
      <c r="P3449" s="109"/>
      <c r="Q3449" s="109"/>
      <c r="R3449" s="109"/>
      <c r="S3449" s="316"/>
      <c r="T3449" s="316"/>
      <c r="U3449" s="316"/>
      <c r="V3449" s="316"/>
      <c r="W3449" s="313"/>
      <c r="X3449" s="316">
        <f t="shared" si="652"/>
        <v>0</v>
      </c>
      <c r="Y3449" s="757"/>
      <c r="Z3449" s="316"/>
      <c r="AA3449" s="316"/>
      <c r="AB3449" s="316"/>
      <c r="AC3449" s="316"/>
      <c r="AD3449" s="316"/>
      <c r="AE3449" s="909"/>
      <c r="AF3449" s="313"/>
    </row>
    <row r="3450" spans="1:32" s="134" customFormat="1" x14ac:dyDescent="0.25">
      <c r="A3450" s="124">
        <v>1</v>
      </c>
      <c r="B3450" s="2230" t="s">
        <v>861</v>
      </c>
      <c r="C3450" s="2230"/>
      <c r="D3450" s="513" t="s">
        <v>412</v>
      </c>
      <c r="E3450" s="417"/>
      <c r="F3450" s="4"/>
      <c r="G3450" s="207"/>
      <c r="H3450" s="110"/>
      <c r="I3450" s="170"/>
      <c r="J3450" s="129"/>
      <c r="K3450" s="1479"/>
      <c r="L3450" s="1479"/>
      <c r="M3450" s="109"/>
      <c r="N3450" s="109"/>
      <c r="O3450" s="109"/>
      <c r="P3450" s="109"/>
      <c r="Q3450" s="109"/>
      <c r="R3450" s="109"/>
      <c r="S3450" s="316"/>
      <c r="T3450" s="316"/>
      <c r="U3450" s="316"/>
      <c r="V3450" s="316"/>
      <c r="W3450" s="841"/>
      <c r="X3450" s="316">
        <f t="shared" si="652"/>
        <v>0</v>
      </c>
      <c r="Y3450" s="757"/>
      <c r="Z3450" s="316"/>
      <c r="AA3450" s="316"/>
      <c r="AB3450" s="316"/>
      <c r="AC3450" s="316"/>
      <c r="AD3450" s="316"/>
      <c r="AE3450" s="909"/>
      <c r="AF3450" s="313"/>
    </row>
    <row r="3451" spans="1:32" x14ac:dyDescent="0.25">
      <c r="A3451" s="124">
        <v>1</v>
      </c>
      <c r="B3451" s="2230" t="s">
        <v>861</v>
      </c>
      <c r="D3451" s="4" t="s">
        <v>413</v>
      </c>
      <c r="E3451" s="1665"/>
      <c r="F3451" s="513"/>
      <c r="G3451" s="231"/>
      <c r="H3451" s="731"/>
      <c r="I3451" s="731">
        <f>I3452/9.4</f>
        <v>11.307446808510637</v>
      </c>
      <c r="J3451" s="109" t="e">
        <f t="shared" ref="J3451:J3458" si="662">I3451/H3451*100</f>
        <v>#DIV/0!</v>
      </c>
      <c r="K3451" s="1479"/>
      <c r="L3451" s="1479"/>
      <c r="M3451" s="109"/>
      <c r="N3451" s="109"/>
      <c r="O3451" s="109"/>
      <c r="P3451" s="109"/>
      <c r="Q3451" s="109"/>
      <c r="R3451" s="109"/>
      <c r="S3451" s="316"/>
      <c r="T3451" s="316"/>
      <c r="U3451" s="316"/>
      <c r="V3451" s="316"/>
      <c r="W3451" s="841">
        <f>S3451/12*$D$4</f>
        <v>0</v>
      </c>
      <c r="X3451" s="316">
        <f t="shared" si="652"/>
        <v>0</v>
      </c>
      <c r="Y3451" s="757"/>
      <c r="Z3451" s="316"/>
      <c r="AA3451" s="316">
        <f>X3451-W3451</f>
        <v>0</v>
      </c>
      <c r="AB3451" s="316"/>
      <c r="AC3451" s="316"/>
      <c r="AD3451" s="316"/>
      <c r="AE3451" s="913"/>
      <c r="AF3451" s="313"/>
    </row>
    <row r="3452" spans="1:32" x14ac:dyDescent="0.25">
      <c r="A3452" s="124">
        <v>1</v>
      </c>
      <c r="B3452" s="2230" t="s">
        <v>861</v>
      </c>
      <c r="D3452" s="527" t="s">
        <v>414</v>
      </c>
      <c r="E3452" s="1609"/>
      <c r="F3452" s="4"/>
      <c r="G3452" s="207"/>
      <c r="H3452" s="110"/>
      <c r="I3452" s="3641">
        <v>106.28999999999999</v>
      </c>
      <c r="J3452" s="170" t="e">
        <f t="shared" si="662"/>
        <v>#DIV/0!</v>
      </c>
      <c r="K3452" s="1479"/>
      <c r="L3452" s="1479"/>
      <c r="M3452" s="109"/>
      <c r="N3452" s="109"/>
      <c r="O3452" s="109"/>
      <c r="P3452" s="109"/>
      <c r="Q3452" s="109"/>
      <c r="R3452" s="109"/>
      <c r="S3452" s="316"/>
      <c r="T3452" s="316"/>
      <c r="U3452" s="316"/>
      <c r="V3452" s="316"/>
      <c r="W3452" s="313"/>
      <c r="X3452" s="316">
        <f t="shared" si="652"/>
        <v>0</v>
      </c>
      <c r="Y3452" s="757"/>
      <c r="Z3452" s="316"/>
      <c r="AA3452" s="316"/>
      <c r="AB3452" s="316"/>
      <c r="AC3452" s="316"/>
      <c r="AD3452" s="316"/>
      <c r="AE3452" s="909"/>
      <c r="AF3452" s="313"/>
    </row>
    <row r="3453" spans="1:32" s="2230" customFormat="1" ht="86.25" x14ac:dyDescent="0.25">
      <c r="B3453" s="2230" t="s">
        <v>861</v>
      </c>
      <c r="D3453" s="463" t="s">
        <v>600</v>
      </c>
      <c r="E3453" s="1609"/>
      <c r="F3453" s="4"/>
      <c r="G3453" s="534"/>
      <c r="H3453" s="534"/>
      <c r="I3453" s="534">
        <f>I3422</f>
        <v>31</v>
      </c>
      <c r="J3453" s="129" t="e">
        <f t="shared" si="662"/>
        <v>#DIV/0!</v>
      </c>
      <c r="K3453" s="1479"/>
      <c r="L3453" s="1479"/>
      <c r="M3453" s="109"/>
      <c r="N3453" s="109"/>
      <c r="O3453" s="109"/>
      <c r="P3453" s="109"/>
      <c r="Q3453" s="109"/>
      <c r="R3453" s="109"/>
      <c r="S3453" s="316"/>
      <c r="T3453" s="316"/>
      <c r="U3453" s="316"/>
      <c r="V3453" s="316"/>
      <c r="W3453" s="313">
        <f t="shared" ref="W3453:AD3453" si="663">W3422</f>
        <v>0</v>
      </c>
      <c r="X3453" s="316">
        <f t="shared" si="652"/>
        <v>109.80158</v>
      </c>
      <c r="Y3453" s="757">
        <f t="shared" si="663"/>
        <v>0</v>
      </c>
      <c r="Z3453" s="316">
        <f t="shared" si="663"/>
        <v>0</v>
      </c>
      <c r="AA3453" s="316">
        <f t="shared" si="663"/>
        <v>109.80158</v>
      </c>
      <c r="AB3453" s="316">
        <f t="shared" si="663"/>
        <v>0</v>
      </c>
      <c r="AC3453" s="316">
        <f t="shared" si="663"/>
        <v>-7.1041600000000003</v>
      </c>
      <c r="AD3453" s="316">
        <f t="shared" si="663"/>
        <v>102.69741999999999</v>
      </c>
      <c r="AE3453" s="909"/>
      <c r="AF3453" s="313"/>
    </row>
    <row r="3454" spans="1:32" x14ac:dyDescent="0.25">
      <c r="A3454" s="124">
        <v>1</v>
      </c>
      <c r="B3454" s="2230" t="s">
        <v>861</v>
      </c>
      <c r="D3454" s="463" t="s">
        <v>353</v>
      </c>
      <c r="E3454" s="417"/>
      <c r="F3454" s="4"/>
      <c r="G3454" s="534"/>
      <c r="H3454" s="534"/>
      <c r="I3454" s="534">
        <f>I3440+I3407</f>
        <v>0</v>
      </c>
      <c r="J3454" s="109" t="e">
        <f t="shared" si="662"/>
        <v>#DIV/0!</v>
      </c>
      <c r="K3454" s="1479"/>
      <c r="L3454" s="1479"/>
      <c r="M3454" s="109"/>
      <c r="N3454" s="109"/>
      <c r="O3454" s="109"/>
      <c r="P3454" s="109"/>
      <c r="Q3454" s="109"/>
      <c r="R3454" s="109"/>
      <c r="S3454" s="316"/>
      <c r="T3454" s="316"/>
      <c r="U3454" s="316"/>
      <c r="V3454" s="316"/>
      <c r="W3454" s="313"/>
      <c r="X3454" s="316">
        <f t="shared" ref="X3454:X3472" si="664">AD3454-AC3454-Z3454-Y3454</f>
        <v>0</v>
      </c>
      <c r="Y3454" s="757"/>
      <c r="Z3454" s="316"/>
      <c r="AA3454" s="316"/>
      <c r="AB3454" s="316"/>
      <c r="AC3454" s="316"/>
      <c r="AD3454" s="316"/>
      <c r="AE3454" s="913"/>
      <c r="AF3454" s="313"/>
    </row>
    <row r="3455" spans="1:32" ht="29.25" x14ac:dyDescent="0.25">
      <c r="A3455" s="124">
        <v>1</v>
      </c>
      <c r="B3455" s="2230" t="s">
        <v>861</v>
      </c>
      <c r="D3455" s="463" t="s">
        <v>366</v>
      </c>
      <c r="E3455" s="417"/>
      <c r="F3455" s="4"/>
      <c r="G3455" s="1013"/>
      <c r="H3455" s="1013"/>
      <c r="I3455" s="1013">
        <f>I3426</f>
        <v>16</v>
      </c>
      <c r="J3455" s="109" t="e">
        <f t="shared" si="662"/>
        <v>#DIV/0!</v>
      </c>
      <c r="K3455" s="1479"/>
      <c r="L3455" s="1479"/>
      <c r="M3455" s="109"/>
      <c r="N3455" s="109"/>
      <c r="O3455" s="109"/>
      <c r="P3455" s="109"/>
      <c r="Q3455" s="109"/>
      <c r="R3455" s="109"/>
      <c r="S3455" s="316"/>
      <c r="T3455" s="316"/>
      <c r="U3455" s="316"/>
      <c r="V3455" s="316"/>
      <c r="W3455" s="313"/>
      <c r="X3455" s="316">
        <f t="shared" si="664"/>
        <v>0</v>
      </c>
      <c r="Y3455" s="757">
        <f>Y3448+Y3426</f>
        <v>0</v>
      </c>
      <c r="Z3455" s="316"/>
      <c r="AA3455" s="316"/>
      <c r="AB3455" s="316"/>
      <c r="AC3455" s="316"/>
      <c r="AD3455" s="316"/>
      <c r="AE3455" s="913"/>
      <c r="AF3455" s="313"/>
    </row>
    <row r="3456" spans="1:32" ht="29.25" x14ac:dyDescent="0.25">
      <c r="A3456" s="124">
        <v>1</v>
      </c>
      <c r="B3456" s="2230" t="s">
        <v>861</v>
      </c>
      <c r="D3456" s="463" t="s">
        <v>354</v>
      </c>
      <c r="E3456" s="417"/>
      <c r="F3456" s="4"/>
      <c r="G3456" s="1013"/>
      <c r="H3456" s="1013"/>
      <c r="I3456" s="1013">
        <f>I3449+I3416</f>
        <v>11.307446808510637</v>
      </c>
      <c r="J3456" s="109" t="e">
        <f t="shared" si="662"/>
        <v>#DIV/0!</v>
      </c>
      <c r="K3456" s="1479"/>
      <c r="L3456" s="1479"/>
      <c r="M3456" s="109"/>
      <c r="N3456" s="109"/>
      <c r="O3456" s="109"/>
      <c r="P3456" s="109"/>
      <c r="Q3456" s="109"/>
      <c r="R3456" s="109"/>
      <c r="S3456" s="316"/>
      <c r="T3456" s="316"/>
      <c r="U3456" s="316"/>
      <c r="V3456" s="316"/>
      <c r="W3456" s="313"/>
      <c r="X3456" s="316">
        <f t="shared" si="664"/>
        <v>0</v>
      </c>
      <c r="Y3456" s="757"/>
      <c r="Z3456" s="316"/>
      <c r="AA3456" s="316"/>
      <c r="AB3456" s="316"/>
      <c r="AC3456" s="316"/>
      <c r="AD3456" s="316"/>
      <c r="AE3456" s="913"/>
      <c r="AF3456" s="313"/>
    </row>
    <row r="3457" spans="1:32" ht="29.25" x14ac:dyDescent="0.25">
      <c r="A3457" s="124">
        <v>1</v>
      </c>
      <c r="B3457" s="2230" t="s">
        <v>861</v>
      </c>
      <c r="D3457" s="463" t="s">
        <v>355</v>
      </c>
      <c r="E3457" s="417"/>
      <c r="F3457" s="4"/>
      <c r="G3457" s="1013"/>
      <c r="H3457" s="1013"/>
      <c r="I3457" s="1013">
        <f>I3420</f>
        <v>1</v>
      </c>
      <c r="J3457" s="109" t="e">
        <f t="shared" si="662"/>
        <v>#DIV/0!</v>
      </c>
      <c r="K3457" s="1479"/>
      <c r="L3457" s="1479"/>
      <c r="M3457" s="109"/>
      <c r="N3457" s="109"/>
      <c r="O3457" s="109"/>
      <c r="P3457" s="109"/>
      <c r="Q3457" s="109"/>
      <c r="R3457" s="109"/>
      <c r="S3457" s="316"/>
      <c r="T3457" s="316"/>
      <c r="U3457" s="316"/>
      <c r="V3457" s="316"/>
      <c r="W3457" s="837"/>
      <c r="X3457" s="316">
        <f t="shared" si="664"/>
        <v>0.95546000000000009</v>
      </c>
      <c r="Y3457" s="757"/>
      <c r="Z3457" s="316"/>
      <c r="AA3457" s="316"/>
      <c r="AB3457" s="316"/>
      <c r="AC3457" s="316"/>
      <c r="AD3457" s="316">
        <f>AD3420</f>
        <v>0.95546000000000009</v>
      </c>
      <c r="AE3457" s="913"/>
      <c r="AF3457" s="313"/>
    </row>
    <row r="3458" spans="1:32" x14ac:dyDescent="0.25">
      <c r="A3458" s="124">
        <v>1</v>
      </c>
      <c r="B3458" s="2230" t="s">
        <v>861</v>
      </c>
      <c r="D3458" s="464" t="s">
        <v>134</v>
      </c>
      <c r="E3458" s="1609"/>
      <c r="F3458" s="4"/>
      <c r="G3458" s="1013"/>
      <c r="H3458" s="1013"/>
      <c r="I3458" s="1013">
        <f>I3454+I3455+I3457+I3416*2.6+I3452/4.2+I3453*2.6</f>
        <v>122.90714285714286</v>
      </c>
      <c r="J3458" s="109" t="e">
        <f t="shared" si="662"/>
        <v>#DIV/0!</v>
      </c>
      <c r="K3458" s="1479"/>
      <c r="L3458" s="1479"/>
      <c r="M3458" s="109"/>
      <c r="N3458" s="109"/>
      <c r="O3458" s="109"/>
      <c r="P3458" s="109"/>
      <c r="Q3458" s="109"/>
      <c r="R3458" s="109"/>
      <c r="S3458" s="316"/>
      <c r="T3458" s="316"/>
      <c r="U3458" s="316"/>
      <c r="V3458" s="316"/>
      <c r="W3458" s="313">
        <f t="shared" ref="W3458:AB3458" si="665">SUM(W3457,W3448,W3440,W3426,W3422,W3406,W3405)</f>
        <v>0</v>
      </c>
      <c r="X3458" s="316">
        <f t="shared" si="664"/>
        <v>169.39344000000006</v>
      </c>
      <c r="Y3458" s="757">
        <f t="shared" si="665"/>
        <v>0</v>
      </c>
      <c r="Z3458" s="316">
        <f t="shared" si="665"/>
        <v>0</v>
      </c>
      <c r="AA3458" s="316">
        <f t="shared" si="665"/>
        <v>141.24005</v>
      </c>
      <c r="AB3458" s="316">
        <f t="shared" si="665"/>
        <v>0</v>
      </c>
      <c r="AC3458" s="316">
        <f>SUM(AC3457,AC3448,AC3440,AC3426,AC3422,AC3406,AC3405,AC3420)</f>
        <v>-7.3199000000000005</v>
      </c>
      <c r="AD3458" s="316">
        <f>SUM(AD3457,AD3448,AD3440,AD3426,AD3422,AD3406,AD3405,AD3421)</f>
        <v>162.07354000000007</v>
      </c>
      <c r="AE3458" s="913"/>
      <c r="AF3458" s="313"/>
    </row>
    <row r="3459" spans="1:32" x14ac:dyDescent="0.25">
      <c r="A3459" s="124">
        <v>1</v>
      </c>
      <c r="B3459" s="2230" t="s">
        <v>861</v>
      </c>
      <c r="D3459" s="2" t="s">
        <v>28</v>
      </c>
      <c r="E3459" s="430"/>
      <c r="F3459" s="2"/>
      <c r="G3459" s="211"/>
      <c r="H3459" s="129"/>
      <c r="I3459" s="129"/>
      <c r="J3459" s="129"/>
      <c r="K3459" s="2029"/>
      <c r="L3459" s="2029"/>
      <c r="M3459" s="109"/>
      <c r="N3459" s="109"/>
      <c r="O3459" s="109"/>
      <c r="P3459" s="109"/>
      <c r="Q3459" s="109"/>
      <c r="R3459" s="109"/>
      <c r="S3459" s="316"/>
      <c r="T3459" s="316"/>
      <c r="U3459" s="316"/>
      <c r="V3459" s="316"/>
      <c r="W3459" s="313"/>
      <c r="X3459" s="316">
        <f t="shared" si="664"/>
        <v>0</v>
      </c>
      <c r="Y3459" s="757"/>
      <c r="Z3459" s="316"/>
      <c r="AA3459" s="316"/>
      <c r="AB3459" s="316"/>
      <c r="AC3459" s="316"/>
      <c r="AD3459" s="316"/>
      <c r="AE3459" s="906"/>
      <c r="AF3459" s="313"/>
    </row>
    <row r="3460" spans="1:32" x14ac:dyDescent="0.25">
      <c r="A3460" s="124">
        <v>1</v>
      </c>
      <c r="B3460" s="2230" t="s">
        <v>861</v>
      </c>
      <c r="C3460" s="2230" t="s">
        <v>810</v>
      </c>
      <c r="D3460" s="3" t="s">
        <v>23</v>
      </c>
      <c r="E3460" s="437"/>
      <c r="F3460" s="174">
        <v>300</v>
      </c>
      <c r="G3460" s="207"/>
      <c r="H3460" s="110"/>
      <c r="I3460" s="110"/>
      <c r="J3460" s="110" t="e">
        <f>I3460/H3460*100</f>
        <v>#DIV/0!</v>
      </c>
      <c r="K3460" s="807">
        <v>6</v>
      </c>
      <c r="L3460" s="139" t="e">
        <f>O3460/I3460</f>
        <v>#DIV/0!</v>
      </c>
      <c r="M3460" s="140">
        <f>ROUND(G3460*K3460,0)</f>
        <v>0</v>
      </c>
      <c r="N3460" s="140">
        <f>ROUND(M3460/12*$D$4,0)</f>
        <v>0</v>
      </c>
      <c r="O3460" s="140"/>
      <c r="P3460" s="140" t="e">
        <f>O3460/N3460*100</f>
        <v>#DIV/0!</v>
      </c>
      <c r="Q3460" s="140">
        <f>ROUND(M3460/F3460,0)</f>
        <v>0</v>
      </c>
      <c r="R3460" s="140" t="e">
        <f>O3460/$D$4*12/Q3460</f>
        <v>#DIV/0!</v>
      </c>
      <c r="S3460" s="316"/>
      <c r="T3460" s="316"/>
      <c r="U3460" s="316"/>
      <c r="V3460" s="316"/>
      <c r="W3460" s="313"/>
      <c r="X3460" s="316">
        <f t="shared" si="664"/>
        <v>0</v>
      </c>
      <c r="Y3460" s="757"/>
      <c r="Z3460" s="316"/>
      <c r="AA3460" s="316"/>
      <c r="AB3460" s="316"/>
      <c r="AC3460" s="316"/>
      <c r="AD3460" s="316"/>
      <c r="AE3460" s="925"/>
      <c r="AF3460" s="313"/>
    </row>
    <row r="3461" spans="1:32" x14ac:dyDescent="0.25">
      <c r="A3461" s="124">
        <v>1</v>
      </c>
      <c r="B3461" s="2230" t="s">
        <v>861</v>
      </c>
      <c r="C3461" s="2230" t="s">
        <v>810</v>
      </c>
      <c r="D3461" s="3" t="s">
        <v>68</v>
      </c>
      <c r="E3461" s="437"/>
      <c r="F3461" s="174">
        <v>300</v>
      </c>
      <c r="G3461" s="207"/>
      <c r="H3461" s="110"/>
      <c r="I3461" s="110"/>
      <c r="J3461" s="110"/>
      <c r="K3461" s="807"/>
      <c r="L3461" s="139"/>
      <c r="M3461" s="140"/>
      <c r="N3461" s="140"/>
      <c r="O3461" s="140"/>
      <c r="P3461" s="140" t="e">
        <f>O3461/N3461*100</f>
        <v>#DIV/0!</v>
      </c>
      <c r="Q3461" s="140">
        <f>ROUND(M3461/F3461,0)</f>
        <v>0</v>
      </c>
      <c r="R3461" s="140"/>
      <c r="S3461" s="316"/>
      <c r="T3461" s="316"/>
      <c r="U3461" s="316"/>
      <c r="V3461" s="316"/>
      <c r="W3461" s="313"/>
      <c r="X3461" s="316">
        <f t="shared" si="664"/>
        <v>0</v>
      </c>
      <c r="Y3461" s="757"/>
      <c r="Z3461" s="316"/>
      <c r="AA3461" s="316"/>
      <c r="AB3461" s="316"/>
      <c r="AC3461" s="316"/>
      <c r="AD3461" s="316"/>
      <c r="AE3461" s="925"/>
      <c r="AF3461" s="313"/>
    </row>
    <row r="3462" spans="1:32" x14ac:dyDescent="0.25">
      <c r="A3462" s="124">
        <v>1</v>
      </c>
      <c r="B3462" s="2230" t="s">
        <v>861</v>
      </c>
      <c r="C3462" s="2230" t="s">
        <v>810</v>
      </c>
      <c r="D3462" s="3" t="s">
        <v>69</v>
      </c>
      <c r="E3462" s="437"/>
      <c r="F3462" s="174">
        <v>300</v>
      </c>
      <c r="G3462" s="207"/>
      <c r="H3462" s="110"/>
      <c r="I3462" s="110"/>
      <c r="J3462" s="110"/>
      <c r="K3462" s="807"/>
      <c r="L3462" s="139"/>
      <c r="M3462" s="140"/>
      <c r="N3462" s="140"/>
      <c r="O3462" s="140"/>
      <c r="P3462" s="140" t="e">
        <f>O3462/N3462*100</f>
        <v>#DIV/0!</v>
      </c>
      <c r="Q3462" s="140">
        <f>ROUND(M3462/F3462,0)</f>
        <v>0</v>
      </c>
      <c r="R3462" s="140" t="e">
        <f t="shared" ref="R3462:R3467" si="666">O3462/$D$4*12/Q3462</f>
        <v>#DIV/0!</v>
      </c>
      <c r="S3462" s="316"/>
      <c r="T3462" s="316"/>
      <c r="U3462" s="316"/>
      <c r="V3462" s="316"/>
      <c r="W3462" s="313"/>
      <c r="X3462" s="316">
        <f t="shared" si="664"/>
        <v>0</v>
      </c>
      <c r="Y3462" s="757"/>
      <c r="Z3462" s="316"/>
      <c r="AA3462" s="316"/>
      <c r="AB3462" s="316"/>
      <c r="AC3462" s="316"/>
      <c r="AD3462" s="316"/>
      <c r="AE3462" s="925"/>
      <c r="AF3462" s="313"/>
    </row>
    <row r="3463" spans="1:32" x14ac:dyDescent="0.25">
      <c r="A3463" s="124">
        <v>1</v>
      </c>
      <c r="B3463" s="2230" t="s">
        <v>861</v>
      </c>
      <c r="C3463" s="2230" t="s">
        <v>810</v>
      </c>
      <c r="D3463" s="132" t="s">
        <v>75</v>
      </c>
      <c r="E3463" s="1141"/>
      <c r="F3463" s="132"/>
      <c r="G3463" s="1962"/>
      <c r="H3463" s="2080"/>
      <c r="I3463" s="2080">
        <f>SUM(I3460:I3462)</f>
        <v>0</v>
      </c>
      <c r="J3463" s="2080" t="e">
        <f>I3463/H3463*100</f>
        <v>#DIV/0!</v>
      </c>
      <c r="K3463" s="2029" t="e">
        <f>SUM(M3463/G3463)</f>
        <v>#DIV/0!</v>
      </c>
      <c r="L3463" s="186" t="e">
        <f>O3463/I3463</f>
        <v>#DIV/0!</v>
      </c>
      <c r="M3463" s="2080">
        <f>SUM(M3460:M3462)</f>
        <v>0</v>
      </c>
      <c r="N3463" s="2080">
        <f>SUM(N3460:N3462)</f>
        <v>0</v>
      </c>
      <c r="O3463" s="2080">
        <f>SUM(O3460:O3462)</f>
        <v>0</v>
      </c>
      <c r="P3463" s="140" t="e">
        <f>O3463/N3463*100</f>
        <v>#DIV/0!</v>
      </c>
      <c r="Q3463" s="1241">
        <f>SUM(Q3460:Q3462)</f>
        <v>0</v>
      </c>
      <c r="R3463" s="140" t="e">
        <f t="shared" si="666"/>
        <v>#DIV/0!</v>
      </c>
      <c r="S3463" s="316"/>
      <c r="T3463" s="316"/>
      <c r="U3463" s="316"/>
      <c r="V3463" s="316"/>
      <c r="W3463" s="313"/>
      <c r="X3463" s="316">
        <f t="shared" si="664"/>
        <v>0</v>
      </c>
      <c r="Y3463" s="757"/>
      <c r="Z3463" s="316"/>
      <c r="AA3463" s="316"/>
      <c r="AB3463" s="316"/>
      <c r="AC3463" s="316"/>
      <c r="AD3463" s="316"/>
      <c r="AE3463" s="2081"/>
      <c r="AF3463" s="313"/>
    </row>
    <row r="3464" spans="1:32" s="2230" customFormat="1" x14ac:dyDescent="0.25">
      <c r="B3464" s="2230" t="s">
        <v>861</v>
      </c>
      <c r="D3464" s="189"/>
      <c r="E3464" s="3172"/>
      <c r="F3464" s="174"/>
      <c r="G3464" s="207"/>
      <c r="H3464" s="110"/>
      <c r="I3464" s="110"/>
      <c r="J3464" s="110"/>
      <c r="K3464" s="807"/>
      <c r="L3464" s="139"/>
      <c r="M3464" s="140"/>
      <c r="N3464" s="140"/>
      <c r="O3464" s="140"/>
      <c r="P3464" s="140"/>
      <c r="Q3464" s="140"/>
      <c r="R3464" s="140"/>
      <c r="S3464" s="316"/>
      <c r="T3464" s="316"/>
      <c r="U3464" s="316"/>
      <c r="V3464" s="316"/>
      <c r="W3464" s="842"/>
      <c r="X3464" s="317">
        <f t="shared" si="664"/>
        <v>0</v>
      </c>
      <c r="Y3464" s="1102"/>
      <c r="Z3464" s="317"/>
      <c r="AA3464" s="317"/>
      <c r="AB3464" s="317"/>
      <c r="AC3464" s="317"/>
      <c r="AD3464" s="317"/>
      <c r="AE3464" s="2112"/>
      <c r="AF3464" s="841"/>
    </row>
    <row r="3465" spans="1:32" s="134" customFormat="1" x14ac:dyDescent="0.25">
      <c r="A3465" s="124">
        <v>1</v>
      </c>
      <c r="B3465" s="2230" t="s">
        <v>861</v>
      </c>
      <c r="C3465" s="2230" t="s">
        <v>793</v>
      </c>
      <c r="D3465" s="2171" t="s">
        <v>44</v>
      </c>
      <c r="E3465" s="2172"/>
      <c r="F3465" s="2162">
        <v>240</v>
      </c>
      <c r="G3465" s="230"/>
      <c r="H3465" s="110"/>
      <c r="I3465" s="1083"/>
      <c r="J3465" s="116"/>
      <c r="K3465" s="1482"/>
      <c r="L3465" s="1080"/>
      <c r="M3465" s="267"/>
      <c r="N3465" s="140"/>
      <c r="O3465" s="1085"/>
      <c r="P3465" s="267" t="e">
        <f>O3465/N3465*100</f>
        <v>#DIV/0!</v>
      </c>
      <c r="Q3465" s="267">
        <f>M3465/F3465</f>
        <v>0</v>
      </c>
      <c r="R3465" s="140" t="e">
        <f t="shared" si="666"/>
        <v>#DIV/0!</v>
      </c>
      <c r="S3465" s="318"/>
      <c r="T3465" s="318"/>
      <c r="U3465" s="318"/>
      <c r="V3465" s="318"/>
      <c r="W3465" s="844"/>
      <c r="X3465" s="323">
        <f t="shared" si="664"/>
        <v>0</v>
      </c>
      <c r="Y3465" s="1118"/>
      <c r="Z3465" s="323"/>
      <c r="AA3465" s="323"/>
      <c r="AB3465" s="323"/>
      <c r="AC3465" s="323"/>
      <c r="AD3465" s="323"/>
      <c r="AE3465" s="1037"/>
      <c r="AF3465" s="844"/>
    </row>
    <row r="3466" spans="1:32" x14ac:dyDescent="0.25">
      <c r="A3466" s="124">
        <v>1</v>
      </c>
      <c r="B3466" s="2230" t="s">
        <v>861</v>
      </c>
      <c r="C3466" s="2230" t="s">
        <v>793</v>
      </c>
      <c r="D3466" s="1709" t="s">
        <v>176</v>
      </c>
      <c r="E3466" s="1710"/>
      <c r="F3466" s="1699"/>
      <c r="G3466" s="218"/>
      <c r="H3466" s="218"/>
      <c r="I3466" s="218">
        <f>I3465+I3464</f>
        <v>0</v>
      </c>
      <c r="J3466" s="10" t="e">
        <f t="shared" ref="J3466:J3471" si="667">I3466/H3466*100</f>
        <v>#DIV/0!</v>
      </c>
      <c r="K3466" s="2024" t="e">
        <f>SUM(M3466/G3466)</f>
        <v>#DIV/0!</v>
      </c>
      <c r="L3466" s="262" t="e">
        <f>O3466/I3466</f>
        <v>#DIV/0!</v>
      </c>
      <c r="M3466" s="1091">
        <f>M3465+M3464</f>
        <v>0</v>
      </c>
      <c r="N3466" s="1091">
        <f>N3465+N3464</f>
        <v>0</v>
      </c>
      <c r="O3466" s="1091">
        <f>O3465+O3464</f>
        <v>0</v>
      </c>
      <c r="P3466" s="1173" t="e">
        <f>O3466/N3466*100</f>
        <v>#DIV/0!</v>
      </c>
      <c r="Q3466" s="1091">
        <f>Q3465+Q3464</f>
        <v>0</v>
      </c>
      <c r="R3466" s="1173" t="e">
        <f t="shared" si="666"/>
        <v>#DIV/0!</v>
      </c>
      <c r="S3466" s="314"/>
      <c r="T3466" s="314"/>
      <c r="U3466" s="314"/>
      <c r="V3466" s="314"/>
      <c r="W3466" s="846"/>
      <c r="X3466" s="314">
        <f t="shared" si="664"/>
        <v>0</v>
      </c>
      <c r="Y3466" s="761"/>
      <c r="Z3466" s="314"/>
      <c r="AA3466" s="314"/>
      <c r="AB3466" s="314"/>
      <c r="AC3466" s="314"/>
      <c r="AD3466" s="314"/>
      <c r="AE3466" s="1521"/>
      <c r="AF3466" s="846"/>
    </row>
    <row r="3467" spans="1:32" s="134" customFormat="1" ht="29.25" x14ac:dyDescent="0.25">
      <c r="A3467" s="124">
        <v>1</v>
      </c>
      <c r="B3467" s="2230" t="s">
        <v>861</v>
      </c>
      <c r="C3467" s="2230"/>
      <c r="D3467" s="1257" t="s">
        <v>201</v>
      </c>
      <c r="E3467" s="1257"/>
      <c r="F3467" s="1258"/>
      <c r="G3467" s="218"/>
      <c r="H3467" s="1483"/>
      <c r="I3467" s="1483">
        <f>SUM(I3466,I3463)</f>
        <v>0</v>
      </c>
      <c r="J3467" s="1483" t="e">
        <f t="shared" si="667"/>
        <v>#DIV/0!</v>
      </c>
      <c r="K3467" s="2024" t="e">
        <f>SUM(M3467/G3467)</f>
        <v>#DIV/0!</v>
      </c>
      <c r="L3467" s="262" t="e">
        <f>O3467/I3467</f>
        <v>#DIV/0!</v>
      </c>
      <c r="M3467" s="1483">
        <f>SUM(M3466,M3463)</f>
        <v>0</v>
      </c>
      <c r="N3467" s="1483">
        <f>SUM(N3466,N3463)</f>
        <v>0</v>
      </c>
      <c r="O3467" s="1483">
        <f>SUM(O3466,O3463)</f>
        <v>0</v>
      </c>
      <c r="P3467" s="1173" t="e">
        <f>O3467/N3467*100</f>
        <v>#DIV/0!</v>
      </c>
      <c r="Q3467" s="1483">
        <f>SUM(Q3466,Q3463)</f>
        <v>0</v>
      </c>
      <c r="R3467" s="1173" t="e">
        <f t="shared" si="666"/>
        <v>#DIV/0!</v>
      </c>
      <c r="S3467" s="314"/>
      <c r="T3467" s="314"/>
      <c r="U3467" s="314"/>
      <c r="V3467" s="314"/>
      <c r="W3467" s="851">
        <f>S3467/12*$D$4+(T3467-S3467)/11*3+(U3467-T3467)/10*2+(V3467-U3467)/9*1</f>
        <v>0</v>
      </c>
      <c r="X3467" s="314">
        <f t="shared" si="664"/>
        <v>0</v>
      </c>
      <c r="Y3467" s="761"/>
      <c r="Z3467" s="314"/>
      <c r="AA3467" s="314">
        <f>X3467-W3467</f>
        <v>0</v>
      </c>
      <c r="AB3467" s="314"/>
      <c r="AC3467" s="314"/>
      <c r="AD3467" s="314"/>
      <c r="AE3467" s="1484"/>
      <c r="AF3467" s="846"/>
    </row>
    <row r="3468" spans="1:32" x14ac:dyDescent="0.25">
      <c r="A3468" s="124">
        <v>1</v>
      </c>
      <c r="B3468" s="2230" t="s">
        <v>861</v>
      </c>
      <c r="D3468" s="2173" t="s">
        <v>197</v>
      </c>
      <c r="E3468" s="2174"/>
      <c r="F3468" s="2173"/>
      <c r="G3468" s="231"/>
      <c r="H3468" s="820"/>
      <c r="I3468" s="820">
        <f>I3471</f>
        <v>7</v>
      </c>
      <c r="J3468" s="820" t="e">
        <f t="shared" si="667"/>
        <v>#DIV/0!</v>
      </c>
      <c r="K3468" s="820"/>
      <c r="L3468" s="820"/>
      <c r="M3468" s="820"/>
      <c r="N3468" s="820"/>
      <c r="O3468" s="820"/>
      <c r="P3468" s="820"/>
      <c r="Q3468" s="820"/>
      <c r="R3468" s="820"/>
      <c r="S3468" s="316"/>
      <c r="T3468" s="316"/>
      <c r="U3468" s="316"/>
      <c r="V3468" s="316"/>
      <c r="W3468" s="354"/>
      <c r="X3468" s="316">
        <f t="shared" si="664"/>
        <v>0</v>
      </c>
      <c r="Y3468" s="757"/>
      <c r="Z3468" s="316"/>
      <c r="AA3468" s="316">
        <f>X3468-W3468</f>
        <v>0</v>
      </c>
      <c r="AB3468" s="316"/>
      <c r="AC3468" s="316"/>
      <c r="AD3468" s="316"/>
      <c r="AE3468" s="2175"/>
      <c r="AF3468" s="313"/>
    </row>
    <row r="3469" spans="1:32" s="134" customFormat="1" x14ac:dyDescent="0.25">
      <c r="A3469" s="124">
        <v>1</v>
      </c>
      <c r="B3469" s="2230" t="s">
        <v>861</v>
      </c>
      <c r="C3469" s="2230"/>
      <c r="D3469" s="2176" t="s">
        <v>198</v>
      </c>
      <c r="E3469" s="2177"/>
      <c r="F3469" s="2176"/>
      <c r="G3469" s="207"/>
      <c r="H3469" s="110"/>
      <c r="I3469" s="819"/>
      <c r="J3469" s="820" t="e">
        <f t="shared" si="667"/>
        <v>#DIV/0!</v>
      </c>
      <c r="K3469" s="819"/>
      <c r="L3469" s="819"/>
      <c r="M3469" s="819"/>
      <c r="N3469" s="819"/>
      <c r="O3469" s="819"/>
      <c r="P3469" s="819"/>
      <c r="Q3469" s="819"/>
      <c r="R3469" s="819"/>
      <c r="S3469" s="316"/>
      <c r="T3469" s="316"/>
      <c r="U3469" s="316"/>
      <c r="V3469" s="316"/>
      <c r="W3469" s="313"/>
      <c r="X3469" s="316">
        <f t="shared" si="664"/>
        <v>0</v>
      </c>
      <c r="Y3469" s="757"/>
      <c r="Z3469" s="316"/>
      <c r="AA3469" s="316">
        <f>X3469-W3469</f>
        <v>0</v>
      </c>
      <c r="AB3469" s="316"/>
      <c r="AC3469" s="316"/>
      <c r="AD3469" s="316"/>
      <c r="AE3469" s="2178"/>
      <c r="AF3469" s="313"/>
    </row>
    <row r="3470" spans="1:32" ht="30" x14ac:dyDescent="0.25">
      <c r="A3470" s="124">
        <v>1</v>
      </c>
      <c r="B3470" s="2230" t="s">
        <v>861</v>
      </c>
      <c r="D3470" s="2176" t="s">
        <v>199</v>
      </c>
      <c r="E3470" s="2177"/>
      <c r="F3470" s="2176"/>
      <c r="G3470" s="207"/>
      <c r="H3470" s="110"/>
      <c r="I3470" s="819"/>
      <c r="J3470" s="820" t="e">
        <f t="shared" si="667"/>
        <v>#DIV/0!</v>
      </c>
      <c r="K3470" s="819"/>
      <c r="L3470" s="819"/>
      <c r="M3470" s="819"/>
      <c r="N3470" s="819"/>
      <c r="O3470" s="819"/>
      <c r="P3470" s="819"/>
      <c r="Q3470" s="819"/>
      <c r="R3470" s="819"/>
      <c r="S3470" s="316"/>
      <c r="T3470" s="316"/>
      <c r="U3470" s="316"/>
      <c r="V3470" s="316"/>
      <c r="W3470" s="313"/>
      <c r="X3470" s="316">
        <f t="shared" si="664"/>
        <v>0</v>
      </c>
      <c r="Y3470" s="757"/>
      <c r="Z3470" s="316"/>
      <c r="AA3470" s="316">
        <f>X3470-W3470</f>
        <v>0</v>
      </c>
      <c r="AB3470" s="316"/>
      <c r="AC3470" s="316"/>
      <c r="AD3470" s="316"/>
      <c r="AE3470" s="2178"/>
      <c r="AF3470" s="313"/>
    </row>
    <row r="3471" spans="1:32" ht="30.75" thickBot="1" x14ac:dyDescent="0.3">
      <c r="A3471" s="124">
        <v>1</v>
      </c>
      <c r="B3471" s="2230" t="s">
        <v>861</v>
      </c>
      <c r="D3471" s="2179" t="s">
        <v>204</v>
      </c>
      <c r="E3471" s="2180"/>
      <c r="F3471" s="2179"/>
      <c r="G3471" s="472"/>
      <c r="H3471" s="821"/>
      <c r="I3471" s="3167">
        <v>7</v>
      </c>
      <c r="J3471" s="820" t="e">
        <f t="shared" si="667"/>
        <v>#DIV/0!</v>
      </c>
      <c r="K3471" s="2181"/>
      <c r="L3471" s="2181"/>
      <c r="M3471" s="2181"/>
      <c r="N3471" s="2181"/>
      <c r="O3471" s="2181"/>
      <c r="P3471" s="2181"/>
      <c r="Q3471" s="2181"/>
      <c r="R3471" s="2181"/>
      <c r="S3471" s="318"/>
      <c r="T3471" s="318"/>
      <c r="U3471" s="318"/>
      <c r="V3471" s="318"/>
      <c r="W3471" s="837">
        <f>S3471/12*$D$4+(T3471-S3471)/11*3+(U3471-T3471)/10*2+(V3471-U3471)/9*1</f>
        <v>0</v>
      </c>
      <c r="X3471" s="3019">
        <f t="shared" si="664"/>
        <v>81.862979999999993</v>
      </c>
      <c r="Y3471" s="1251"/>
      <c r="Z3471" s="318"/>
      <c r="AA3471" s="318">
        <f>X3471-W3471</f>
        <v>81.862979999999993</v>
      </c>
      <c r="AB3471" s="318"/>
      <c r="AC3471" s="318"/>
      <c r="AD3471" s="3019">
        <v>81.862979999999993</v>
      </c>
      <c r="AE3471" s="932"/>
      <c r="AF3471" s="842"/>
    </row>
    <row r="3472" spans="1:32" ht="15.75" thickBot="1" x14ac:dyDescent="0.3">
      <c r="A3472" s="124">
        <v>1</v>
      </c>
      <c r="B3472" s="2230" t="s">
        <v>861</v>
      </c>
      <c r="D3472" s="1489" t="s">
        <v>370</v>
      </c>
      <c r="E3472" s="2046"/>
      <c r="F3472" s="2046"/>
      <c r="G3472" s="827"/>
      <c r="H3472" s="828"/>
      <c r="I3472" s="828"/>
      <c r="J3472" s="828"/>
      <c r="K3472" s="691"/>
      <c r="L3472" s="691"/>
      <c r="M3472" s="691"/>
      <c r="N3472" s="691"/>
      <c r="O3472" s="691">
        <f>SUM(O3467,O3403)</f>
        <v>0</v>
      </c>
      <c r="P3472" s="691"/>
      <c r="Q3472" s="691"/>
      <c r="R3472" s="691"/>
      <c r="S3472" s="322"/>
      <c r="T3472" s="322"/>
      <c r="U3472" s="322"/>
      <c r="V3472" s="322"/>
      <c r="W3472" s="843">
        <f t="shared" ref="W3472:AD3472" si="668">W3471+W3467+W3458+W3403</f>
        <v>0</v>
      </c>
      <c r="X3472" s="143">
        <f t="shared" si="664"/>
        <v>251.25642000000005</v>
      </c>
      <c r="Y3472" s="762">
        <f t="shared" si="668"/>
        <v>0</v>
      </c>
      <c r="Z3472" s="143">
        <f t="shared" si="668"/>
        <v>0</v>
      </c>
      <c r="AA3472" s="322">
        <f t="shared" si="668"/>
        <v>223.10302999999999</v>
      </c>
      <c r="AB3472" s="322">
        <f t="shared" si="668"/>
        <v>0</v>
      </c>
      <c r="AC3472" s="322">
        <f t="shared" si="668"/>
        <v>-7.3199000000000005</v>
      </c>
      <c r="AD3472" s="143">
        <f t="shared" si="668"/>
        <v>243.93652000000006</v>
      </c>
      <c r="AE3472" s="953"/>
      <c r="AF3472" s="843">
        <f>AF3471+AF3467+AF3458+AF3403</f>
        <v>0</v>
      </c>
    </row>
    <row r="3473" spans="1:32" ht="29.25" x14ac:dyDescent="0.25">
      <c r="A3473" s="124">
        <v>1</v>
      </c>
      <c r="D3473" s="2182" t="s">
        <v>167</v>
      </c>
      <c r="E3473" s="2183"/>
      <c r="F3473" s="2184"/>
      <c r="G3473" s="2185"/>
      <c r="H3473" s="2184"/>
      <c r="I3473" s="2184"/>
      <c r="J3473" s="2184"/>
      <c r="K3473" s="2186"/>
      <c r="L3473" s="2186"/>
      <c r="M3473" s="2184"/>
      <c r="N3473" s="2184"/>
      <c r="O3473" s="2184"/>
      <c r="P3473" s="2184"/>
      <c r="Q3473" s="2184"/>
      <c r="R3473" s="2184"/>
      <c r="S3473" s="360"/>
      <c r="T3473" s="360"/>
      <c r="U3473" s="360"/>
      <c r="V3473" s="360"/>
      <c r="W3473" s="360">
        <f t="shared" ref="W3473:AD3473" si="669">SUM(W3472,W3397)</f>
        <v>0</v>
      </c>
      <c r="X3473" s="360">
        <f>SUM(X3472,X3397)</f>
        <v>609.86677000000009</v>
      </c>
      <c r="Y3473" s="1102">
        <f t="shared" si="669"/>
        <v>0</v>
      </c>
      <c r="Z3473" s="317">
        <f t="shared" si="669"/>
        <v>0</v>
      </c>
      <c r="AA3473" s="360">
        <f t="shared" si="669"/>
        <v>526.23237999999992</v>
      </c>
      <c r="AB3473" s="360">
        <f t="shared" si="669"/>
        <v>0</v>
      </c>
      <c r="AC3473" s="360">
        <f t="shared" si="669"/>
        <v>-7.3199000000000005</v>
      </c>
      <c r="AD3473" s="360">
        <f t="shared" si="669"/>
        <v>602.54687000000001</v>
      </c>
      <c r="AE3473" s="2187"/>
      <c r="AF3473" s="841">
        <f>SUM(AF3472,AF3397)</f>
        <v>0</v>
      </c>
    </row>
    <row r="3474" spans="1:32" x14ac:dyDescent="0.25">
      <c r="A3474" s="124">
        <v>1</v>
      </c>
      <c r="D3474" s="2188" t="s">
        <v>7</v>
      </c>
      <c r="E3474" s="2189"/>
      <c r="F3474" s="2092"/>
      <c r="G3474" s="1872"/>
      <c r="H3474" s="2092"/>
      <c r="I3474" s="2092">
        <f>I3403+I3326</f>
        <v>8</v>
      </c>
      <c r="J3474" s="2092" t="e">
        <f>I3474/H3474*100</f>
        <v>#DIV/0!</v>
      </c>
      <c r="K3474" s="2190" t="e">
        <f>M3474/G3474</f>
        <v>#DIV/0!</v>
      </c>
      <c r="L3474" s="1873">
        <f>O3474/I3474</f>
        <v>10.75</v>
      </c>
      <c r="M3474" s="2092">
        <f>M3403+M3326</f>
        <v>0</v>
      </c>
      <c r="N3474" s="2092">
        <f>N3403+N3326</f>
        <v>0</v>
      </c>
      <c r="O3474" s="2092">
        <f>O3403+O3326</f>
        <v>86</v>
      </c>
      <c r="P3474" s="1874" t="e">
        <f>O3474/N3474*100</f>
        <v>#DIV/0!</v>
      </c>
      <c r="Q3474" s="2092">
        <f>SUM(Q3403,Q3326)</f>
        <v>0</v>
      </c>
      <c r="R3474" s="1874" t="e">
        <f>O3474/$D$4*12/Q3474</f>
        <v>#DIV/0!</v>
      </c>
      <c r="S3474" s="357"/>
      <c r="T3474" s="357"/>
      <c r="U3474" s="357"/>
      <c r="V3474" s="357"/>
      <c r="W3474" s="357">
        <f t="shared" ref="W3474:AD3474" si="670">SUM(W3403,W3326)</f>
        <v>0</v>
      </c>
      <c r="X3474" s="357">
        <f t="shared" si="670"/>
        <v>218.00819999999999</v>
      </c>
      <c r="Y3474" s="761">
        <f t="shared" si="670"/>
        <v>0</v>
      </c>
      <c r="Z3474" s="314">
        <f t="shared" si="670"/>
        <v>0</v>
      </c>
      <c r="AA3474" s="357">
        <f t="shared" si="670"/>
        <v>218.00819999999999</v>
      </c>
      <c r="AB3474" s="357">
        <f t="shared" si="670"/>
        <v>0</v>
      </c>
      <c r="AC3474" s="357">
        <f t="shared" si="670"/>
        <v>0</v>
      </c>
      <c r="AD3474" s="357">
        <f t="shared" si="670"/>
        <v>218.00819999999999</v>
      </c>
      <c r="AE3474" s="1484"/>
      <c r="AF3474" s="846">
        <f>SUM(AF3403,AF3326)</f>
        <v>0</v>
      </c>
    </row>
    <row r="3475" spans="1:32" x14ac:dyDescent="0.25">
      <c r="A3475" s="124">
        <v>1</v>
      </c>
      <c r="D3475" s="281" t="s">
        <v>14</v>
      </c>
      <c r="E3475" s="281"/>
      <c r="F3475" s="1996"/>
      <c r="G3475" s="1997"/>
      <c r="H3475" s="1996"/>
      <c r="I3475" s="1996"/>
      <c r="J3475" s="1996"/>
      <c r="K3475" s="1999"/>
      <c r="L3475" s="1999"/>
      <c r="M3475" s="2000"/>
      <c r="N3475" s="2000"/>
      <c r="O3475" s="2000"/>
      <c r="P3475" s="2000"/>
      <c r="Q3475" s="2000"/>
      <c r="R3475" s="2191"/>
      <c r="S3475" s="361"/>
      <c r="T3475" s="361"/>
      <c r="U3475" s="361"/>
      <c r="V3475" s="361"/>
      <c r="W3475" s="361"/>
      <c r="X3475" s="361"/>
      <c r="Y3475" s="760"/>
      <c r="Z3475" s="315"/>
      <c r="AA3475" s="361"/>
      <c r="AB3475" s="361"/>
      <c r="AC3475" s="361"/>
      <c r="AD3475" s="361"/>
      <c r="AE3475" s="892"/>
      <c r="AF3475" s="354"/>
    </row>
    <row r="3476" spans="1:32" ht="30" x14ac:dyDescent="0.25">
      <c r="A3476" s="124">
        <v>1</v>
      </c>
      <c r="D3476" s="873" t="s">
        <v>194</v>
      </c>
      <c r="E3476" s="2058"/>
      <c r="F3476" s="732"/>
      <c r="G3476" s="1891"/>
      <c r="H3476" s="732"/>
      <c r="I3476" s="732"/>
      <c r="J3476" s="2070"/>
      <c r="K3476" s="2002"/>
      <c r="L3476" s="2002"/>
      <c r="M3476" s="2003"/>
      <c r="N3476" s="2003"/>
      <c r="O3476" s="2003"/>
      <c r="P3476" s="2003"/>
      <c r="Q3476" s="2003"/>
      <c r="R3476" s="1883"/>
      <c r="S3476" s="359"/>
      <c r="T3476" s="359"/>
      <c r="U3476" s="359"/>
      <c r="V3476" s="359"/>
      <c r="W3476" s="359">
        <f t="shared" ref="W3476:AD3476" si="671">W3405+W3328</f>
        <v>0</v>
      </c>
      <c r="X3476" s="359">
        <f t="shared" si="671"/>
        <v>0</v>
      </c>
      <c r="Y3476" s="757">
        <f t="shared" si="671"/>
        <v>0</v>
      </c>
      <c r="Z3476" s="316">
        <f t="shared" si="671"/>
        <v>0</v>
      </c>
      <c r="AA3476" s="359">
        <f t="shared" si="671"/>
        <v>0</v>
      </c>
      <c r="AB3476" s="359">
        <f t="shared" si="671"/>
        <v>0</v>
      </c>
      <c r="AC3476" s="359">
        <f t="shared" si="671"/>
        <v>0</v>
      </c>
      <c r="AD3476" s="359">
        <f t="shared" si="671"/>
        <v>0</v>
      </c>
      <c r="AE3476" s="909"/>
      <c r="AF3476" s="313">
        <f t="shared" ref="AF3476:AF3483" si="672">AF3405+AF3328</f>
        <v>0</v>
      </c>
    </row>
    <row r="3477" spans="1:32" x14ac:dyDescent="0.25">
      <c r="A3477" s="124">
        <v>1</v>
      </c>
      <c r="D3477" s="159" t="s">
        <v>381</v>
      </c>
      <c r="E3477" s="2058"/>
      <c r="F3477" s="732"/>
      <c r="G3477" s="1891"/>
      <c r="H3477" s="732"/>
      <c r="I3477" s="732"/>
      <c r="J3477" s="2070"/>
      <c r="K3477" s="2002"/>
      <c r="L3477" s="2002"/>
      <c r="M3477" s="2003"/>
      <c r="N3477" s="2003"/>
      <c r="O3477" s="2003"/>
      <c r="P3477" s="2003"/>
      <c r="Q3477" s="2003"/>
      <c r="R3477" s="1883"/>
      <c r="S3477" s="359"/>
      <c r="T3477" s="359"/>
      <c r="U3477" s="359"/>
      <c r="V3477" s="359"/>
      <c r="W3477" s="359">
        <f t="shared" ref="W3477:AD3477" si="673">W3406+W3329</f>
        <v>0</v>
      </c>
      <c r="X3477" s="359">
        <f t="shared" si="673"/>
        <v>0</v>
      </c>
      <c r="Y3477" s="757">
        <f t="shared" si="673"/>
        <v>0</v>
      </c>
      <c r="Z3477" s="316">
        <f t="shared" si="673"/>
        <v>0</v>
      </c>
      <c r="AA3477" s="359">
        <f t="shared" si="673"/>
        <v>0</v>
      </c>
      <c r="AB3477" s="359">
        <f t="shared" si="673"/>
        <v>0</v>
      </c>
      <c r="AC3477" s="359">
        <f t="shared" si="673"/>
        <v>0</v>
      </c>
      <c r="AD3477" s="359">
        <f t="shared" si="673"/>
        <v>0</v>
      </c>
      <c r="AE3477" s="909"/>
      <c r="AF3477" s="313">
        <f t="shared" si="672"/>
        <v>0</v>
      </c>
    </row>
    <row r="3478" spans="1:32" ht="29.25" x14ac:dyDescent="0.25">
      <c r="A3478" s="124">
        <v>1</v>
      </c>
      <c r="D3478" s="277" t="s">
        <v>363</v>
      </c>
      <c r="E3478" s="1887"/>
      <c r="F3478" s="732"/>
      <c r="G3478" s="1891"/>
      <c r="H3478" s="732"/>
      <c r="I3478" s="732">
        <f t="shared" ref="I3478:I3483" si="674">I3407+I3330</f>
        <v>11</v>
      </c>
      <c r="J3478" s="732" t="e">
        <f>I3478/H3478*100</f>
        <v>#DIV/0!</v>
      </c>
      <c r="K3478" s="2002"/>
      <c r="L3478" s="2002"/>
      <c r="M3478" s="2003"/>
      <c r="N3478" s="2003"/>
      <c r="O3478" s="2003"/>
      <c r="P3478" s="2003"/>
      <c r="Q3478" s="2003"/>
      <c r="R3478" s="1883"/>
      <c r="S3478" s="359"/>
      <c r="T3478" s="359"/>
      <c r="U3478" s="359"/>
      <c r="V3478" s="359"/>
      <c r="W3478" s="359">
        <f t="shared" ref="W3478:AD3478" si="675">W3407+W3330</f>
        <v>0</v>
      </c>
      <c r="X3478" s="359">
        <f t="shared" si="675"/>
        <v>0</v>
      </c>
      <c r="Y3478" s="757">
        <f t="shared" si="675"/>
        <v>0</v>
      </c>
      <c r="Z3478" s="316">
        <f t="shared" si="675"/>
        <v>0</v>
      </c>
      <c r="AA3478" s="359">
        <f t="shared" si="675"/>
        <v>0</v>
      </c>
      <c r="AB3478" s="359">
        <f t="shared" si="675"/>
        <v>0</v>
      </c>
      <c r="AC3478" s="359">
        <f t="shared" si="675"/>
        <v>0</v>
      </c>
      <c r="AD3478" s="359">
        <f t="shared" si="675"/>
        <v>0</v>
      </c>
      <c r="AE3478" s="909"/>
      <c r="AF3478" s="313">
        <f t="shared" si="672"/>
        <v>0</v>
      </c>
    </row>
    <row r="3479" spans="1:32" ht="30" x14ac:dyDescent="0.25">
      <c r="A3479" s="124">
        <v>1</v>
      </c>
      <c r="D3479" s="547" t="s">
        <v>193</v>
      </c>
      <c r="E3479" s="1887"/>
      <c r="F3479" s="732"/>
      <c r="G3479" s="1891"/>
      <c r="H3479" s="1891"/>
      <c r="I3479" s="1891">
        <f t="shared" si="674"/>
        <v>0</v>
      </c>
      <c r="J3479" s="732"/>
      <c r="K3479" s="2002"/>
      <c r="L3479" s="2002"/>
      <c r="M3479" s="2003"/>
      <c r="N3479" s="2003"/>
      <c r="O3479" s="2003"/>
      <c r="P3479" s="2003"/>
      <c r="Q3479" s="2003"/>
      <c r="R3479" s="1883"/>
      <c r="S3479" s="359"/>
      <c r="T3479" s="359"/>
      <c r="U3479" s="359"/>
      <c r="V3479" s="359"/>
      <c r="W3479" s="359">
        <f t="shared" ref="W3479:AD3479" si="676">W3408+W3331</f>
        <v>0</v>
      </c>
      <c r="X3479" s="359">
        <f t="shared" si="676"/>
        <v>0</v>
      </c>
      <c r="Y3479" s="757">
        <f t="shared" si="676"/>
        <v>0</v>
      </c>
      <c r="Z3479" s="316">
        <f t="shared" si="676"/>
        <v>0</v>
      </c>
      <c r="AA3479" s="359">
        <f t="shared" si="676"/>
        <v>0</v>
      </c>
      <c r="AB3479" s="359">
        <f t="shared" si="676"/>
        <v>0</v>
      </c>
      <c r="AC3479" s="359">
        <f t="shared" si="676"/>
        <v>0</v>
      </c>
      <c r="AD3479" s="359">
        <f t="shared" si="676"/>
        <v>0</v>
      </c>
      <c r="AE3479" s="937"/>
      <c r="AF3479" s="313">
        <f t="shared" si="672"/>
        <v>0</v>
      </c>
    </row>
    <row r="3480" spans="1:32" ht="30" x14ac:dyDescent="0.25">
      <c r="A3480" s="124">
        <v>1</v>
      </c>
      <c r="D3480" s="547" t="s">
        <v>547</v>
      </c>
      <c r="E3480" s="1887"/>
      <c r="F3480" s="732"/>
      <c r="G3480" s="1891"/>
      <c r="H3480" s="1891"/>
      <c r="I3480" s="1891">
        <f t="shared" si="674"/>
        <v>7</v>
      </c>
      <c r="J3480" s="732" t="e">
        <f>I3480/H3480*100</f>
        <v>#DIV/0!</v>
      </c>
      <c r="K3480" s="2002"/>
      <c r="L3480" s="2002"/>
      <c r="M3480" s="2003"/>
      <c r="N3480" s="2003"/>
      <c r="O3480" s="2003"/>
      <c r="P3480" s="2003"/>
      <c r="Q3480" s="2003"/>
      <c r="R3480" s="1883"/>
      <c r="S3480" s="359"/>
      <c r="T3480" s="359"/>
      <c r="U3480" s="359"/>
      <c r="V3480" s="359"/>
      <c r="W3480" s="359">
        <f t="shared" ref="W3480:AD3480" si="677">W3409+W3332</f>
        <v>0</v>
      </c>
      <c r="X3480" s="359">
        <f t="shared" si="677"/>
        <v>0</v>
      </c>
      <c r="Y3480" s="757">
        <f t="shared" si="677"/>
        <v>0</v>
      </c>
      <c r="Z3480" s="316">
        <f t="shared" si="677"/>
        <v>0</v>
      </c>
      <c r="AA3480" s="359">
        <f t="shared" si="677"/>
        <v>0</v>
      </c>
      <c r="AB3480" s="359">
        <f t="shared" si="677"/>
        <v>0</v>
      </c>
      <c r="AC3480" s="359">
        <f t="shared" si="677"/>
        <v>0</v>
      </c>
      <c r="AD3480" s="359">
        <f t="shared" si="677"/>
        <v>0</v>
      </c>
      <c r="AE3480" s="937"/>
      <c r="AF3480" s="313">
        <f t="shared" si="672"/>
        <v>0</v>
      </c>
    </row>
    <row r="3481" spans="1:32" ht="60" x14ac:dyDescent="0.25">
      <c r="A3481" s="124">
        <v>1</v>
      </c>
      <c r="D3481" s="280" t="s">
        <v>548</v>
      </c>
      <c r="E3481" s="1887"/>
      <c r="F3481" s="732"/>
      <c r="G3481" s="1891"/>
      <c r="H3481" s="1891"/>
      <c r="I3481" s="1891">
        <f t="shared" si="674"/>
        <v>1</v>
      </c>
      <c r="J3481" s="732" t="e">
        <f>I3481/H3481*100</f>
        <v>#DIV/0!</v>
      </c>
      <c r="K3481" s="2002"/>
      <c r="L3481" s="2002"/>
      <c r="M3481" s="2003"/>
      <c r="N3481" s="2003"/>
      <c r="O3481" s="2003"/>
      <c r="P3481" s="2003"/>
      <c r="Q3481" s="2003"/>
      <c r="R3481" s="1883"/>
      <c r="S3481" s="359"/>
      <c r="T3481" s="359"/>
      <c r="U3481" s="359"/>
      <c r="V3481" s="359"/>
      <c r="W3481" s="359">
        <f t="shared" ref="W3481:AD3481" si="678">W3410+W3333</f>
        <v>0</v>
      </c>
      <c r="X3481" s="359">
        <f t="shared" si="678"/>
        <v>0</v>
      </c>
      <c r="Y3481" s="757">
        <f t="shared" si="678"/>
        <v>0</v>
      </c>
      <c r="Z3481" s="316">
        <f t="shared" si="678"/>
        <v>0</v>
      </c>
      <c r="AA3481" s="359">
        <f t="shared" si="678"/>
        <v>0</v>
      </c>
      <c r="AB3481" s="359">
        <f t="shared" si="678"/>
        <v>0</v>
      </c>
      <c r="AC3481" s="359">
        <f t="shared" si="678"/>
        <v>0</v>
      </c>
      <c r="AD3481" s="359">
        <f t="shared" si="678"/>
        <v>0</v>
      </c>
      <c r="AE3481" s="937"/>
      <c r="AF3481" s="313">
        <f t="shared" si="672"/>
        <v>0</v>
      </c>
    </row>
    <row r="3482" spans="1:32" ht="45" x14ac:dyDescent="0.25">
      <c r="A3482" s="124">
        <v>1</v>
      </c>
      <c r="D3482" s="160" t="s">
        <v>549</v>
      </c>
      <c r="E3482" s="1887"/>
      <c r="F3482" s="732"/>
      <c r="G3482" s="1891"/>
      <c r="H3482" s="1891"/>
      <c r="I3482" s="1891">
        <f>I3411+I3334</f>
        <v>3</v>
      </c>
      <c r="J3482" s="732" t="e">
        <f>I3482/H3482*100</f>
        <v>#DIV/0!</v>
      </c>
      <c r="K3482" s="2002"/>
      <c r="L3482" s="2002"/>
      <c r="M3482" s="2003"/>
      <c r="N3482" s="2003"/>
      <c r="O3482" s="2003"/>
      <c r="P3482" s="2003"/>
      <c r="Q3482" s="2003"/>
      <c r="R3482" s="1883"/>
      <c r="S3482" s="359"/>
      <c r="T3482" s="359"/>
      <c r="U3482" s="359"/>
      <c r="V3482" s="359"/>
      <c r="W3482" s="359">
        <f t="shared" ref="W3482:AD3482" si="679">W3411+W3334</f>
        <v>0</v>
      </c>
      <c r="X3482" s="359">
        <f t="shared" si="679"/>
        <v>0</v>
      </c>
      <c r="Y3482" s="757">
        <f t="shared" si="679"/>
        <v>0</v>
      </c>
      <c r="Z3482" s="316">
        <f t="shared" si="679"/>
        <v>0</v>
      </c>
      <c r="AA3482" s="359">
        <f t="shared" si="679"/>
        <v>0</v>
      </c>
      <c r="AB3482" s="359">
        <f t="shared" si="679"/>
        <v>0</v>
      </c>
      <c r="AC3482" s="359">
        <f t="shared" si="679"/>
        <v>0</v>
      </c>
      <c r="AD3482" s="359">
        <f t="shared" si="679"/>
        <v>0</v>
      </c>
      <c r="AE3482" s="937"/>
      <c r="AF3482" s="313">
        <f t="shared" si="672"/>
        <v>0</v>
      </c>
    </row>
    <row r="3483" spans="1:32" ht="90" x14ac:dyDescent="0.25">
      <c r="A3483" s="124">
        <v>1</v>
      </c>
      <c r="D3483" s="160" t="s">
        <v>550</v>
      </c>
      <c r="E3483" s="1887"/>
      <c r="F3483" s="732"/>
      <c r="G3483" s="1891"/>
      <c r="H3483" s="1891"/>
      <c r="I3483" s="1891">
        <f t="shared" si="674"/>
        <v>0</v>
      </c>
      <c r="J3483" s="732" t="e">
        <f>I3483/H3483*100</f>
        <v>#DIV/0!</v>
      </c>
      <c r="K3483" s="2002"/>
      <c r="L3483" s="2002"/>
      <c r="M3483" s="2003"/>
      <c r="N3483" s="2003"/>
      <c r="O3483" s="2003"/>
      <c r="P3483" s="2003"/>
      <c r="Q3483" s="2003"/>
      <c r="R3483" s="1883"/>
      <c r="S3483" s="359"/>
      <c r="T3483" s="359"/>
      <c r="U3483" s="359"/>
      <c r="V3483" s="359"/>
      <c r="W3483" s="359">
        <f t="shared" ref="W3483:AD3483" si="680">W3412+W3335</f>
        <v>0</v>
      </c>
      <c r="X3483" s="359">
        <f t="shared" si="680"/>
        <v>0</v>
      </c>
      <c r="Y3483" s="757">
        <f t="shared" si="680"/>
        <v>0</v>
      </c>
      <c r="Z3483" s="316">
        <f t="shared" si="680"/>
        <v>0</v>
      </c>
      <c r="AA3483" s="359">
        <f t="shared" si="680"/>
        <v>0</v>
      </c>
      <c r="AB3483" s="359">
        <f t="shared" si="680"/>
        <v>0</v>
      </c>
      <c r="AC3483" s="359">
        <f t="shared" si="680"/>
        <v>0</v>
      </c>
      <c r="AD3483" s="359">
        <f t="shared" si="680"/>
        <v>0</v>
      </c>
      <c r="AE3483" s="937"/>
      <c r="AF3483" s="313">
        <f t="shared" si="672"/>
        <v>0</v>
      </c>
    </row>
    <row r="3484" spans="1:32" s="2230" customFormat="1" ht="43.5" x14ac:dyDescent="0.25">
      <c r="D3484" s="277" t="s">
        <v>714</v>
      </c>
      <c r="E3484" s="1892"/>
      <c r="F3484" s="1893"/>
      <c r="G3484" s="1894"/>
      <c r="H3484" s="1894"/>
      <c r="I3484" s="1894">
        <f t="shared" ref="I3484:J3486" si="681">I3413</f>
        <v>0</v>
      </c>
      <c r="J3484" s="1893" t="e">
        <f t="shared" si="681"/>
        <v>#DIV/0!</v>
      </c>
      <c r="K3484" s="2002"/>
      <c r="L3484" s="2002"/>
      <c r="M3484" s="2003"/>
      <c r="N3484" s="2003"/>
      <c r="O3484" s="2003"/>
      <c r="P3484" s="2003"/>
      <c r="Q3484" s="2003"/>
      <c r="R3484" s="1883"/>
      <c r="S3484" s="359"/>
      <c r="T3484" s="359"/>
      <c r="U3484" s="359"/>
      <c r="V3484" s="359"/>
      <c r="W3484" s="359"/>
      <c r="X3484" s="359"/>
      <c r="Y3484" s="757"/>
      <c r="Z3484" s="316"/>
      <c r="AA3484" s="359"/>
      <c r="AB3484" s="359"/>
      <c r="AC3484" s="359"/>
      <c r="AD3484" s="359"/>
      <c r="AE3484" s="937"/>
      <c r="AF3484" s="313"/>
    </row>
    <row r="3485" spans="1:32" s="2230" customFormat="1" ht="30" x14ac:dyDescent="0.25">
      <c r="D3485" s="160" t="s">
        <v>715</v>
      </c>
      <c r="E3485" s="1887"/>
      <c r="F3485" s="732"/>
      <c r="G3485" s="1891"/>
      <c r="H3485" s="1891"/>
      <c r="I3485" s="1891">
        <f t="shared" si="681"/>
        <v>0</v>
      </c>
      <c r="J3485" s="732" t="e">
        <f t="shared" si="681"/>
        <v>#DIV/0!</v>
      </c>
      <c r="K3485" s="2002"/>
      <c r="L3485" s="2002"/>
      <c r="M3485" s="2003"/>
      <c r="N3485" s="2003"/>
      <c r="O3485" s="2003"/>
      <c r="P3485" s="2003"/>
      <c r="Q3485" s="2003"/>
      <c r="R3485" s="1883"/>
      <c r="S3485" s="359"/>
      <c r="T3485" s="359"/>
      <c r="U3485" s="359"/>
      <c r="V3485" s="359"/>
      <c r="W3485" s="359"/>
      <c r="X3485" s="359"/>
      <c r="Y3485" s="757"/>
      <c r="Z3485" s="316"/>
      <c r="AA3485" s="359"/>
      <c r="AB3485" s="359"/>
      <c r="AC3485" s="359"/>
      <c r="AD3485" s="359"/>
      <c r="AE3485" s="937"/>
      <c r="AF3485" s="313"/>
    </row>
    <row r="3486" spans="1:32" s="2230" customFormat="1" ht="30" x14ac:dyDescent="0.25">
      <c r="D3486" s="160" t="s">
        <v>716</v>
      </c>
      <c r="E3486" s="1887"/>
      <c r="F3486" s="732"/>
      <c r="G3486" s="1891"/>
      <c r="H3486" s="1891"/>
      <c r="I3486" s="1891">
        <f t="shared" si="681"/>
        <v>0</v>
      </c>
      <c r="J3486" s="732" t="e">
        <f t="shared" si="681"/>
        <v>#DIV/0!</v>
      </c>
      <c r="K3486" s="2002"/>
      <c r="L3486" s="2002"/>
      <c r="M3486" s="2003"/>
      <c r="N3486" s="2003"/>
      <c r="O3486" s="2003"/>
      <c r="P3486" s="2003"/>
      <c r="Q3486" s="2003"/>
      <c r="R3486" s="1883"/>
      <c r="S3486" s="359"/>
      <c r="T3486" s="359"/>
      <c r="U3486" s="359"/>
      <c r="V3486" s="359"/>
      <c r="W3486" s="359"/>
      <c r="X3486" s="359"/>
      <c r="Y3486" s="757"/>
      <c r="Z3486" s="316"/>
      <c r="AA3486" s="359"/>
      <c r="AB3486" s="359"/>
      <c r="AC3486" s="359"/>
      <c r="AD3486" s="359"/>
      <c r="AE3486" s="937"/>
      <c r="AF3486" s="313"/>
    </row>
    <row r="3487" spans="1:32" s="2230" customFormat="1" ht="29.25" x14ac:dyDescent="0.25">
      <c r="D3487" s="277" t="s">
        <v>131</v>
      </c>
      <c r="E3487" s="1892"/>
      <c r="F3487" s="1893"/>
      <c r="G3487" s="1894"/>
      <c r="H3487" s="1894"/>
      <c r="I3487" s="1894">
        <f>I3416+I3336</f>
        <v>18</v>
      </c>
      <c r="J3487" s="1893" t="e">
        <f>J3416+J3336</f>
        <v>#DIV/0!</v>
      </c>
      <c r="K3487" s="2002"/>
      <c r="L3487" s="2002"/>
      <c r="M3487" s="2003"/>
      <c r="N3487" s="2003"/>
      <c r="O3487" s="2003"/>
      <c r="P3487" s="2003"/>
      <c r="Q3487" s="2003"/>
      <c r="R3487" s="1883"/>
      <c r="S3487" s="359"/>
      <c r="T3487" s="359"/>
      <c r="U3487" s="359"/>
      <c r="V3487" s="359"/>
      <c r="W3487" s="359">
        <f t="shared" ref="W3487:AD3487" si="682">W3416+W3336</f>
        <v>0</v>
      </c>
      <c r="X3487" s="359">
        <f t="shared" si="682"/>
        <v>0</v>
      </c>
      <c r="Y3487" s="757">
        <f t="shared" si="682"/>
        <v>0</v>
      </c>
      <c r="Z3487" s="316">
        <f t="shared" si="682"/>
        <v>0</v>
      </c>
      <c r="AA3487" s="359">
        <f t="shared" si="682"/>
        <v>0</v>
      </c>
      <c r="AB3487" s="359">
        <f t="shared" si="682"/>
        <v>0</v>
      </c>
      <c r="AC3487" s="359">
        <f t="shared" si="682"/>
        <v>0</v>
      </c>
      <c r="AD3487" s="359">
        <f t="shared" si="682"/>
        <v>0</v>
      </c>
      <c r="AE3487" s="937"/>
      <c r="AF3487" s="313">
        <f>AF3416+AF3336</f>
        <v>0</v>
      </c>
    </row>
    <row r="3488" spans="1:32" x14ac:dyDescent="0.25">
      <c r="D3488" s="160" t="s">
        <v>222</v>
      </c>
      <c r="E3488" s="1887"/>
      <c r="F3488" s="732"/>
      <c r="G3488" s="1891"/>
      <c r="H3488" s="1891"/>
      <c r="I3488" s="1891">
        <f t="shared" ref="I3488:I3500" si="683">I3417+I3337</f>
        <v>18</v>
      </c>
      <c r="J3488" s="732" t="e">
        <f>I3488/H3488*100</f>
        <v>#DIV/0!</v>
      </c>
      <c r="K3488" s="2002"/>
      <c r="L3488" s="2002"/>
      <c r="M3488" s="2003"/>
      <c r="N3488" s="2003"/>
      <c r="O3488" s="2003"/>
      <c r="P3488" s="2003"/>
      <c r="Q3488" s="2003"/>
      <c r="R3488" s="1883"/>
      <c r="S3488" s="359"/>
      <c r="T3488" s="359"/>
      <c r="U3488" s="359"/>
      <c r="V3488" s="359"/>
      <c r="W3488" s="359">
        <f t="shared" ref="W3488:AD3488" si="684">W3417+W3337</f>
        <v>0</v>
      </c>
      <c r="X3488" s="359">
        <f t="shared" si="684"/>
        <v>0</v>
      </c>
      <c r="Y3488" s="757">
        <f t="shared" si="684"/>
        <v>0</v>
      </c>
      <c r="Z3488" s="316">
        <f t="shared" si="684"/>
        <v>0</v>
      </c>
      <c r="AA3488" s="359">
        <f t="shared" si="684"/>
        <v>0</v>
      </c>
      <c r="AB3488" s="359">
        <f t="shared" si="684"/>
        <v>0</v>
      </c>
      <c r="AC3488" s="359">
        <f t="shared" si="684"/>
        <v>0</v>
      </c>
      <c r="AD3488" s="359">
        <f t="shared" si="684"/>
        <v>0</v>
      </c>
      <c r="AE3488" s="937"/>
      <c r="AF3488" s="313">
        <f>AF3417+AF3337</f>
        <v>0</v>
      </c>
    </row>
    <row r="3489" spans="1:32" ht="45" x14ac:dyDescent="0.25">
      <c r="A3489" s="124">
        <v>1</v>
      </c>
      <c r="D3489" s="160" t="s">
        <v>551</v>
      </c>
      <c r="E3489" s="1887"/>
      <c r="F3489" s="732"/>
      <c r="G3489" s="1891"/>
      <c r="H3489" s="1891"/>
      <c r="I3489" s="1891">
        <f t="shared" si="683"/>
        <v>0</v>
      </c>
      <c r="J3489" s="732" t="e">
        <f>I3489/H3489*100</f>
        <v>#DIV/0!</v>
      </c>
      <c r="K3489" s="2002"/>
      <c r="L3489" s="2002"/>
      <c r="M3489" s="2003"/>
      <c r="N3489" s="2003"/>
      <c r="O3489" s="2003"/>
      <c r="P3489" s="2003"/>
      <c r="Q3489" s="2003"/>
      <c r="R3489" s="1883"/>
      <c r="S3489" s="359"/>
      <c r="T3489" s="359"/>
      <c r="U3489" s="359"/>
      <c r="V3489" s="359"/>
      <c r="W3489" s="359">
        <f t="shared" ref="W3489:AD3489" si="685">W3418+W3338</f>
        <v>0</v>
      </c>
      <c r="X3489" s="359">
        <f t="shared" si="685"/>
        <v>0</v>
      </c>
      <c r="Y3489" s="757">
        <f t="shared" si="685"/>
        <v>0</v>
      </c>
      <c r="Z3489" s="316">
        <f t="shared" si="685"/>
        <v>0</v>
      </c>
      <c r="AA3489" s="359">
        <f t="shared" si="685"/>
        <v>0</v>
      </c>
      <c r="AB3489" s="359">
        <f t="shared" si="685"/>
        <v>0</v>
      </c>
      <c r="AC3489" s="359">
        <f t="shared" si="685"/>
        <v>0</v>
      </c>
      <c r="AD3489" s="359">
        <f t="shared" si="685"/>
        <v>0</v>
      </c>
      <c r="AE3489" s="937"/>
      <c r="AF3489" s="313">
        <f>AF3418+AF3338</f>
        <v>0</v>
      </c>
    </row>
    <row r="3490" spans="1:32" s="2230" customFormat="1" ht="60" x14ac:dyDescent="0.25">
      <c r="D3490" s="160" t="s">
        <v>598</v>
      </c>
      <c r="E3490" s="1887"/>
      <c r="F3490" s="732"/>
      <c r="G3490" s="1891"/>
      <c r="H3490" s="1891"/>
      <c r="I3490" s="1891">
        <f t="shared" si="683"/>
        <v>0</v>
      </c>
      <c r="J3490" s="732" t="e">
        <f>I3490/H3490*100</f>
        <v>#DIV/0!</v>
      </c>
      <c r="K3490" s="2002"/>
      <c r="L3490" s="2002"/>
      <c r="M3490" s="2003"/>
      <c r="N3490" s="2003"/>
      <c r="O3490" s="2003"/>
      <c r="P3490" s="2003"/>
      <c r="Q3490" s="2003"/>
      <c r="R3490" s="1883"/>
      <c r="S3490" s="359"/>
      <c r="T3490" s="359"/>
      <c r="U3490" s="359"/>
      <c r="V3490" s="359"/>
      <c r="W3490" s="359"/>
      <c r="X3490" s="359"/>
      <c r="Y3490" s="757"/>
      <c r="Z3490" s="316"/>
      <c r="AA3490" s="359"/>
      <c r="AB3490" s="359"/>
      <c r="AC3490" s="359"/>
      <c r="AD3490" s="359"/>
      <c r="AE3490" s="937"/>
      <c r="AF3490" s="313"/>
    </row>
    <row r="3491" spans="1:32" s="2230" customFormat="1" ht="29.25" x14ac:dyDescent="0.25">
      <c r="D3491" s="277" t="s">
        <v>436</v>
      </c>
      <c r="E3491" s="1887"/>
      <c r="F3491" s="732"/>
      <c r="G3491" s="1891"/>
      <c r="H3491" s="1891"/>
      <c r="I3491" s="1891">
        <f t="shared" si="683"/>
        <v>6</v>
      </c>
      <c r="J3491" s="732" t="e">
        <f>I3491/H3491*100</f>
        <v>#DIV/0!</v>
      </c>
      <c r="K3491" s="2002"/>
      <c r="L3491" s="2002"/>
      <c r="M3491" s="2003"/>
      <c r="N3491" s="2003"/>
      <c r="O3491" s="2003"/>
      <c r="P3491" s="2003"/>
      <c r="Q3491" s="2003"/>
      <c r="R3491" s="1883"/>
      <c r="S3491" s="359"/>
      <c r="T3491" s="359"/>
      <c r="U3491" s="359"/>
      <c r="V3491" s="359"/>
      <c r="W3491" s="359"/>
      <c r="X3491" s="359"/>
      <c r="Y3491" s="757"/>
      <c r="Z3491" s="316"/>
      <c r="AA3491" s="359"/>
      <c r="AB3491" s="359"/>
      <c r="AC3491" s="359"/>
      <c r="AD3491" s="359"/>
      <c r="AE3491" s="937"/>
      <c r="AF3491" s="313"/>
    </row>
    <row r="3492" spans="1:32" ht="29.25" x14ac:dyDescent="0.25">
      <c r="A3492" s="124">
        <v>1</v>
      </c>
      <c r="D3492" s="548" t="s">
        <v>194</v>
      </c>
      <c r="E3492" s="1887"/>
      <c r="F3492" s="732"/>
      <c r="G3492" s="1891"/>
      <c r="H3492" s="1891"/>
      <c r="I3492" s="1891">
        <f t="shared" si="683"/>
        <v>0</v>
      </c>
      <c r="J3492" s="732"/>
      <c r="K3492" s="2002"/>
      <c r="L3492" s="2002"/>
      <c r="M3492" s="2003"/>
      <c r="N3492" s="2003"/>
      <c r="O3492" s="2003"/>
      <c r="P3492" s="2003"/>
      <c r="Q3492" s="2003"/>
      <c r="R3492" s="1883"/>
      <c r="S3492" s="359"/>
      <c r="T3492" s="359"/>
      <c r="U3492" s="359"/>
      <c r="V3492" s="359"/>
      <c r="W3492" s="359">
        <f t="shared" ref="W3492:AD3492" si="686">W3421+W3341</f>
        <v>0</v>
      </c>
      <c r="X3492" s="359">
        <f t="shared" si="686"/>
        <v>74.653410000000036</v>
      </c>
      <c r="Y3492" s="757">
        <f t="shared" si="686"/>
        <v>0</v>
      </c>
      <c r="Z3492" s="316">
        <f t="shared" si="686"/>
        <v>0</v>
      </c>
      <c r="AA3492" s="359">
        <f t="shared" si="686"/>
        <v>0</v>
      </c>
      <c r="AB3492" s="359">
        <f t="shared" si="686"/>
        <v>0</v>
      </c>
      <c r="AC3492" s="359">
        <f t="shared" si="686"/>
        <v>0</v>
      </c>
      <c r="AD3492" s="359">
        <f t="shared" si="686"/>
        <v>74.653410000000036</v>
      </c>
      <c r="AE3492" s="937"/>
      <c r="AF3492" s="313">
        <f>AF3421+AF3341</f>
        <v>0</v>
      </c>
    </row>
    <row r="3493" spans="1:32" ht="110.25" x14ac:dyDescent="0.25">
      <c r="A3493" s="124">
        <v>1</v>
      </c>
      <c r="D3493" s="549" t="s">
        <v>596</v>
      </c>
      <c r="E3493" s="1887"/>
      <c r="F3493" s="732"/>
      <c r="G3493" s="1891"/>
      <c r="H3493" s="1891"/>
      <c r="I3493" s="1891">
        <f t="shared" si="683"/>
        <v>32</v>
      </c>
      <c r="J3493" s="732" t="e">
        <f t="shared" ref="J3493:J3499" si="687">I3493/H3493*100</f>
        <v>#DIV/0!</v>
      </c>
      <c r="K3493" s="2002"/>
      <c r="L3493" s="2002"/>
      <c r="M3493" s="2003"/>
      <c r="N3493" s="2003"/>
      <c r="O3493" s="2003"/>
      <c r="P3493" s="2003"/>
      <c r="Q3493" s="2003"/>
      <c r="R3493" s="1883"/>
      <c r="S3493" s="359"/>
      <c r="T3493" s="359"/>
      <c r="U3493" s="359"/>
      <c r="V3493" s="359"/>
      <c r="W3493" s="359">
        <f t="shared" ref="W3493:AD3493" si="688">W3422+W3342</f>
        <v>0</v>
      </c>
      <c r="X3493" s="359">
        <f t="shared" si="688"/>
        <v>113.49492000000001</v>
      </c>
      <c r="Y3493" s="757">
        <f t="shared" si="688"/>
        <v>0</v>
      </c>
      <c r="Z3493" s="316">
        <f t="shared" si="688"/>
        <v>0</v>
      </c>
      <c r="AA3493" s="359">
        <f t="shared" si="688"/>
        <v>113.49492000000001</v>
      </c>
      <c r="AB3493" s="359">
        <f t="shared" si="688"/>
        <v>0</v>
      </c>
      <c r="AC3493" s="359">
        <f t="shared" si="688"/>
        <v>-7.1041600000000003</v>
      </c>
      <c r="AD3493" s="359">
        <f t="shared" si="688"/>
        <v>106.39076</v>
      </c>
      <c r="AE3493" s="937"/>
      <c r="AF3493" s="313">
        <f>AF3422+AF3342</f>
        <v>0</v>
      </c>
    </row>
    <row r="3494" spans="1:32" s="2230" customFormat="1" ht="15.75" x14ac:dyDescent="0.25">
      <c r="D3494" s="3347" t="s">
        <v>718</v>
      </c>
      <c r="E3494" s="1887"/>
      <c r="F3494" s="732"/>
      <c r="G3494" s="1891"/>
      <c r="H3494" s="1891"/>
      <c r="I3494" s="1891">
        <f t="shared" si="683"/>
        <v>0</v>
      </c>
      <c r="J3494" s="732" t="e">
        <f t="shared" si="687"/>
        <v>#DIV/0!</v>
      </c>
      <c r="K3494" s="2002"/>
      <c r="L3494" s="2002"/>
      <c r="M3494" s="2003"/>
      <c r="N3494" s="2003"/>
      <c r="O3494" s="2003"/>
      <c r="P3494" s="2003"/>
      <c r="Q3494" s="2003"/>
      <c r="R3494" s="1883"/>
      <c r="S3494" s="359"/>
      <c r="T3494" s="359"/>
      <c r="U3494" s="359"/>
      <c r="V3494" s="359"/>
      <c r="W3494" s="359"/>
      <c r="X3494" s="359"/>
      <c r="Y3494" s="757"/>
      <c r="Z3494" s="316"/>
      <c r="AA3494" s="359"/>
      <c r="AB3494" s="359"/>
      <c r="AC3494" s="359"/>
      <c r="AD3494" s="359"/>
      <c r="AE3494" s="937"/>
      <c r="AF3494" s="313"/>
    </row>
    <row r="3495" spans="1:32" s="2230" customFormat="1" ht="15.75" x14ac:dyDescent="0.25">
      <c r="D3495" s="3347" t="s">
        <v>719</v>
      </c>
      <c r="E3495" s="1887"/>
      <c r="F3495" s="732"/>
      <c r="G3495" s="1891"/>
      <c r="H3495" s="1891"/>
      <c r="I3495" s="1891">
        <f t="shared" si="683"/>
        <v>4</v>
      </c>
      <c r="J3495" s="732" t="e">
        <f t="shared" si="687"/>
        <v>#DIV/0!</v>
      </c>
      <c r="K3495" s="2002"/>
      <c r="L3495" s="2002"/>
      <c r="M3495" s="2003"/>
      <c r="N3495" s="2003"/>
      <c r="O3495" s="2003"/>
      <c r="P3495" s="2003"/>
      <c r="Q3495" s="2003"/>
      <c r="R3495" s="1883"/>
      <c r="S3495" s="359"/>
      <c r="T3495" s="359"/>
      <c r="U3495" s="359"/>
      <c r="V3495" s="359"/>
      <c r="W3495" s="359"/>
      <c r="X3495" s="359"/>
      <c r="Y3495" s="757"/>
      <c r="Z3495" s="316"/>
      <c r="AA3495" s="359"/>
      <c r="AB3495" s="359"/>
      <c r="AC3495" s="359"/>
      <c r="AD3495" s="359"/>
      <c r="AE3495" s="937"/>
      <c r="AF3495" s="313"/>
    </row>
    <row r="3496" spans="1:32" s="2230" customFormat="1" ht="31.5" x14ac:dyDescent="0.25">
      <c r="D3496" s="3347" t="s">
        <v>720</v>
      </c>
      <c r="E3496" s="1887"/>
      <c r="F3496" s="732"/>
      <c r="G3496" s="1891"/>
      <c r="H3496" s="1891"/>
      <c r="I3496" s="1891">
        <f t="shared" si="683"/>
        <v>28</v>
      </c>
      <c r="J3496" s="732" t="e">
        <f t="shared" si="687"/>
        <v>#DIV/0!</v>
      </c>
      <c r="K3496" s="2002"/>
      <c r="L3496" s="2002"/>
      <c r="M3496" s="2003"/>
      <c r="N3496" s="2003"/>
      <c r="O3496" s="2003"/>
      <c r="P3496" s="2003"/>
      <c r="Q3496" s="2003"/>
      <c r="R3496" s="1883"/>
      <c r="S3496" s="359"/>
      <c r="T3496" s="359"/>
      <c r="U3496" s="359"/>
      <c r="V3496" s="359"/>
      <c r="W3496" s="359"/>
      <c r="X3496" s="359"/>
      <c r="Y3496" s="757"/>
      <c r="Z3496" s="316"/>
      <c r="AA3496" s="359"/>
      <c r="AB3496" s="359"/>
      <c r="AC3496" s="359"/>
      <c r="AD3496" s="359"/>
      <c r="AE3496" s="937"/>
      <c r="AF3496" s="313"/>
    </row>
    <row r="3497" spans="1:32" ht="45" x14ac:dyDescent="0.25">
      <c r="A3497" s="124">
        <v>1</v>
      </c>
      <c r="D3497" s="280" t="s">
        <v>552</v>
      </c>
      <c r="E3497" s="1887"/>
      <c r="F3497" s="732"/>
      <c r="G3497" s="1891"/>
      <c r="H3497" s="1891"/>
      <c r="I3497" s="1891">
        <f t="shared" si="683"/>
        <v>17</v>
      </c>
      <c r="J3497" s="732" t="e">
        <f t="shared" si="687"/>
        <v>#DIV/0!</v>
      </c>
      <c r="K3497" s="2002"/>
      <c r="L3497" s="2002"/>
      <c r="M3497" s="2003"/>
      <c r="N3497" s="2003"/>
      <c r="O3497" s="2003"/>
      <c r="P3497" s="2003"/>
      <c r="Q3497" s="2003"/>
      <c r="R3497" s="1883"/>
      <c r="S3497" s="359"/>
      <c r="T3497" s="359"/>
      <c r="U3497" s="359"/>
      <c r="V3497" s="359"/>
      <c r="W3497" s="359">
        <f t="shared" ref="W3497:AD3497" si="689">W3426+W3346</f>
        <v>0</v>
      </c>
      <c r="X3497" s="359">
        <f t="shared" si="689"/>
        <v>33.392250000000004</v>
      </c>
      <c r="Y3497" s="757">
        <f t="shared" si="689"/>
        <v>0</v>
      </c>
      <c r="Z3497" s="316">
        <f t="shared" si="689"/>
        <v>0</v>
      </c>
      <c r="AA3497" s="359">
        <f t="shared" si="689"/>
        <v>31.438470000000002</v>
      </c>
      <c r="AB3497" s="359">
        <f t="shared" si="689"/>
        <v>0</v>
      </c>
      <c r="AC3497" s="359">
        <f t="shared" si="689"/>
        <v>0</v>
      </c>
      <c r="AD3497" s="359">
        <f t="shared" si="689"/>
        <v>33.392250000000004</v>
      </c>
      <c r="AE3497" s="937"/>
      <c r="AF3497" s="313">
        <f>AF3426+AF3346</f>
        <v>0</v>
      </c>
    </row>
    <row r="3498" spans="1:32" ht="30" x14ac:dyDescent="0.25">
      <c r="A3498" s="124">
        <v>1</v>
      </c>
      <c r="D3498" s="160" t="s">
        <v>364</v>
      </c>
      <c r="E3498" s="1887"/>
      <c r="F3498" s="732"/>
      <c r="G3498" s="1891"/>
      <c r="H3498" s="1891"/>
      <c r="I3498" s="1891">
        <f t="shared" si="683"/>
        <v>5</v>
      </c>
      <c r="J3498" s="732" t="e">
        <f t="shared" si="687"/>
        <v>#DIV/0!</v>
      </c>
      <c r="K3498" s="2002"/>
      <c r="L3498" s="2002"/>
      <c r="M3498" s="2003"/>
      <c r="N3498" s="2003"/>
      <c r="O3498" s="2003"/>
      <c r="P3498" s="2003"/>
      <c r="Q3498" s="2003"/>
      <c r="R3498" s="1883"/>
      <c r="S3498" s="359"/>
      <c r="T3498" s="359"/>
      <c r="U3498" s="359"/>
      <c r="V3498" s="359"/>
      <c r="W3498" s="359">
        <f t="shared" ref="W3498:AD3498" si="690">W3427+W3347</f>
        <v>0</v>
      </c>
      <c r="X3498" s="359">
        <f t="shared" si="690"/>
        <v>13.37149</v>
      </c>
      <c r="Y3498" s="757">
        <f t="shared" si="690"/>
        <v>0</v>
      </c>
      <c r="Z3498" s="316">
        <f t="shared" si="690"/>
        <v>0</v>
      </c>
      <c r="AA3498" s="359">
        <f t="shared" si="690"/>
        <v>11.41771</v>
      </c>
      <c r="AB3498" s="359">
        <f t="shared" si="690"/>
        <v>0</v>
      </c>
      <c r="AC3498" s="359">
        <f t="shared" si="690"/>
        <v>0</v>
      </c>
      <c r="AD3498" s="359">
        <f t="shared" si="690"/>
        <v>13.37149</v>
      </c>
      <c r="AE3498" s="937"/>
      <c r="AF3498" s="313">
        <f>AF3427+AF3347</f>
        <v>0</v>
      </c>
    </row>
    <row r="3499" spans="1:32" ht="30" x14ac:dyDescent="0.25">
      <c r="A3499" s="124">
        <v>1</v>
      </c>
      <c r="D3499" s="160" t="s">
        <v>553</v>
      </c>
      <c r="E3499" s="1887"/>
      <c r="F3499" s="732"/>
      <c r="G3499" s="1891"/>
      <c r="H3499" s="1891"/>
      <c r="I3499" s="1891">
        <f t="shared" si="683"/>
        <v>5</v>
      </c>
      <c r="J3499" s="732" t="e">
        <f t="shared" si="687"/>
        <v>#DIV/0!</v>
      </c>
      <c r="K3499" s="2002"/>
      <c r="L3499" s="2002"/>
      <c r="M3499" s="2003"/>
      <c r="N3499" s="2003"/>
      <c r="O3499" s="2003"/>
      <c r="P3499" s="2003"/>
      <c r="Q3499" s="2003"/>
      <c r="R3499" s="1883"/>
      <c r="S3499" s="359"/>
      <c r="T3499" s="359"/>
      <c r="U3499" s="359"/>
      <c r="V3499" s="359"/>
      <c r="W3499" s="359">
        <f t="shared" ref="W3499:AD3499" si="691">W3428+W3348</f>
        <v>0</v>
      </c>
      <c r="X3499" s="359">
        <f t="shared" si="691"/>
        <v>11.41771</v>
      </c>
      <c r="Y3499" s="757">
        <f t="shared" si="691"/>
        <v>0</v>
      </c>
      <c r="Z3499" s="316">
        <f t="shared" si="691"/>
        <v>0</v>
      </c>
      <c r="AA3499" s="359">
        <f t="shared" si="691"/>
        <v>11.41771</v>
      </c>
      <c r="AB3499" s="359">
        <f t="shared" si="691"/>
        <v>0</v>
      </c>
      <c r="AC3499" s="359">
        <f t="shared" si="691"/>
        <v>0</v>
      </c>
      <c r="AD3499" s="359">
        <f t="shared" si="691"/>
        <v>11.41771</v>
      </c>
      <c r="AE3499" s="937"/>
      <c r="AF3499" s="313">
        <f>AF3428+AF3348</f>
        <v>0</v>
      </c>
    </row>
    <row r="3500" spans="1:32" ht="60" x14ac:dyDescent="0.25">
      <c r="A3500" s="124">
        <v>1</v>
      </c>
      <c r="D3500" s="160" t="s">
        <v>573</v>
      </c>
      <c r="E3500" s="1887"/>
      <c r="F3500" s="732"/>
      <c r="G3500" s="1891"/>
      <c r="H3500" s="1891"/>
      <c r="I3500" s="1891">
        <f t="shared" si="683"/>
        <v>0</v>
      </c>
      <c r="J3500" s="732"/>
      <c r="K3500" s="2002"/>
      <c r="L3500" s="2002"/>
      <c r="M3500" s="2003"/>
      <c r="N3500" s="2003"/>
      <c r="O3500" s="2003"/>
      <c r="P3500" s="2003"/>
      <c r="Q3500" s="2003"/>
      <c r="R3500" s="1883"/>
      <c r="S3500" s="359"/>
      <c r="T3500" s="359"/>
      <c r="U3500" s="359"/>
      <c r="V3500" s="359"/>
      <c r="W3500" s="359">
        <f t="shared" ref="W3500:AD3500" si="692">W3429+W3349</f>
        <v>0</v>
      </c>
      <c r="X3500" s="359">
        <f t="shared" si="692"/>
        <v>0</v>
      </c>
      <c r="Y3500" s="757">
        <f t="shared" si="692"/>
        <v>0</v>
      </c>
      <c r="Z3500" s="316">
        <f t="shared" si="692"/>
        <v>0</v>
      </c>
      <c r="AA3500" s="359">
        <f t="shared" si="692"/>
        <v>0</v>
      </c>
      <c r="AB3500" s="359">
        <f t="shared" si="692"/>
        <v>0</v>
      </c>
      <c r="AC3500" s="359">
        <f t="shared" si="692"/>
        <v>0</v>
      </c>
      <c r="AD3500" s="359">
        <f t="shared" si="692"/>
        <v>0</v>
      </c>
      <c r="AE3500" s="937"/>
      <c r="AF3500" s="313">
        <f>AF3429+AF3349</f>
        <v>0</v>
      </c>
    </row>
    <row r="3501" spans="1:32" s="2230" customFormat="1" ht="60" x14ac:dyDescent="0.25">
      <c r="D3501" s="160" t="s">
        <v>885</v>
      </c>
      <c r="E3501" s="1887"/>
      <c r="F3501" s="732"/>
      <c r="G3501" s="1891"/>
      <c r="H3501" s="1891"/>
      <c r="I3501" s="1891">
        <f>I3350</f>
        <v>1</v>
      </c>
      <c r="J3501" s="732"/>
      <c r="K3501" s="2002"/>
      <c r="L3501" s="2002"/>
      <c r="M3501" s="2003"/>
      <c r="N3501" s="2003"/>
      <c r="O3501" s="2003"/>
      <c r="P3501" s="2003"/>
      <c r="Q3501" s="2003"/>
      <c r="R3501" s="1883"/>
      <c r="S3501" s="359"/>
      <c r="T3501" s="359"/>
      <c r="U3501" s="359"/>
      <c r="V3501" s="359"/>
      <c r="W3501" s="359"/>
      <c r="X3501" s="359">
        <f>X3350</f>
        <v>1.9537800000000001</v>
      </c>
      <c r="Y3501" s="757"/>
      <c r="Z3501" s="316"/>
      <c r="AA3501" s="359"/>
      <c r="AB3501" s="359"/>
      <c r="AC3501" s="359"/>
      <c r="AD3501" s="359">
        <f>AD3350</f>
        <v>1.9537800000000001</v>
      </c>
      <c r="AE3501" s="937"/>
      <c r="AF3501" s="313"/>
    </row>
    <row r="3502" spans="1:32" s="2230" customFormat="1" ht="60" x14ac:dyDescent="0.25">
      <c r="D3502" s="160" t="s">
        <v>886</v>
      </c>
      <c r="E3502" s="1887"/>
      <c r="F3502" s="732"/>
      <c r="G3502" s="1891"/>
      <c r="H3502" s="1891"/>
      <c r="I3502" s="1891"/>
      <c r="J3502" s="732"/>
      <c r="K3502" s="2002"/>
      <c r="L3502" s="2002"/>
      <c r="M3502" s="2003"/>
      <c r="N3502" s="2003"/>
      <c r="O3502" s="2003"/>
      <c r="P3502" s="2003"/>
      <c r="Q3502" s="2003"/>
      <c r="R3502" s="1883"/>
      <c r="S3502" s="359"/>
      <c r="T3502" s="359"/>
      <c r="U3502" s="359"/>
      <c r="V3502" s="359"/>
      <c r="W3502" s="359"/>
      <c r="X3502" s="359"/>
      <c r="Y3502" s="757"/>
      <c r="Z3502" s="316"/>
      <c r="AA3502" s="359"/>
      <c r="AB3502" s="359"/>
      <c r="AC3502" s="359"/>
      <c r="AD3502" s="359"/>
      <c r="AE3502" s="937"/>
      <c r="AF3502" s="313"/>
    </row>
    <row r="3503" spans="1:32" ht="30" x14ac:dyDescent="0.25">
      <c r="A3503" s="124">
        <v>1</v>
      </c>
      <c r="D3503" s="160" t="s">
        <v>554</v>
      </c>
      <c r="E3503" s="1887"/>
      <c r="F3503" s="732"/>
      <c r="G3503" s="1891"/>
      <c r="H3503" s="1891"/>
      <c r="I3503" s="1891">
        <f t="shared" ref="I3503:I3510" si="693">I3432+I3352</f>
        <v>0</v>
      </c>
      <c r="J3503" s="732" t="e">
        <f>I3503/H3503*100</f>
        <v>#DIV/0!</v>
      </c>
      <c r="K3503" s="2002"/>
      <c r="L3503" s="2002"/>
      <c r="M3503" s="2003"/>
      <c r="N3503" s="2003"/>
      <c r="O3503" s="2003"/>
      <c r="P3503" s="2003"/>
      <c r="Q3503" s="2003"/>
      <c r="R3503" s="1883"/>
      <c r="S3503" s="359"/>
      <c r="T3503" s="359"/>
      <c r="U3503" s="359"/>
      <c r="V3503" s="359"/>
      <c r="W3503" s="359">
        <f t="shared" ref="W3503:AD3503" si="694">W3432+W3352</f>
        <v>0</v>
      </c>
      <c r="X3503" s="359">
        <f t="shared" si="694"/>
        <v>0</v>
      </c>
      <c r="Y3503" s="757">
        <f t="shared" si="694"/>
        <v>0</v>
      </c>
      <c r="Z3503" s="316">
        <f t="shared" si="694"/>
        <v>0</v>
      </c>
      <c r="AA3503" s="359">
        <f t="shared" si="694"/>
        <v>0</v>
      </c>
      <c r="AB3503" s="359">
        <f t="shared" si="694"/>
        <v>0</v>
      </c>
      <c r="AC3503" s="359">
        <f t="shared" si="694"/>
        <v>0</v>
      </c>
      <c r="AD3503" s="359">
        <f t="shared" si="694"/>
        <v>0</v>
      </c>
      <c r="AE3503" s="937"/>
      <c r="AF3503" s="313">
        <f t="shared" ref="AF3503:AF3517" si="695">AF3432+AF3352</f>
        <v>0</v>
      </c>
    </row>
    <row r="3504" spans="1:32" ht="30" x14ac:dyDescent="0.25">
      <c r="A3504" s="124">
        <v>1</v>
      </c>
      <c r="D3504" s="280" t="s">
        <v>555</v>
      </c>
      <c r="E3504" s="1887"/>
      <c r="F3504" s="732"/>
      <c r="G3504" s="1891"/>
      <c r="H3504" s="1891"/>
      <c r="I3504" s="1891">
        <f t="shared" si="693"/>
        <v>0</v>
      </c>
      <c r="J3504" s="732"/>
      <c r="K3504" s="2002"/>
      <c r="L3504" s="2002"/>
      <c r="M3504" s="2003"/>
      <c r="N3504" s="2003"/>
      <c r="O3504" s="2003"/>
      <c r="P3504" s="2003"/>
      <c r="Q3504" s="2003"/>
      <c r="R3504" s="1883"/>
      <c r="S3504" s="359"/>
      <c r="T3504" s="359"/>
      <c r="U3504" s="359"/>
      <c r="V3504" s="359"/>
      <c r="W3504" s="359">
        <f t="shared" ref="W3504:AD3504" si="696">W3433+W3353</f>
        <v>0</v>
      </c>
      <c r="X3504" s="359">
        <f t="shared" si="696"/>
        <v>0</v>
      </c>
      <c r="Y3504" s="757">
        <f t="shared" si="696"/>
        <v>0</v>
      </c>
      <c r="Z3504" s="316">
        <f t="shared" si="696"/>
        <v>0</v>
      </c>
      <c r="AA3504" s="359">
        <f t="shared" si="696"/>
        <v>0</v>
      </c>
      <c r="AB3504" s="359">
        <f t="shared" si="696"/>
        <v>0</v>
      </c>
      <c r="AC3504" s="359">
        <f t="shared" si="696"/>
        <v>0</v>
      </c>
      <c r="AD3504" s="359">
        <f t="shared" si="696"/>
        <v>0</v>
      </c>
      <c r="AE3504" s="937"/>
      <c r="AF3504" s="313">
        <f t="shared" si="695"/>
        <v>0</v>
      </c>
    </row>
    <row r="3505" spans="1:32" ht="45" x14ac:dyDescent="0.25">
      <c r="A3505" s="124">
        <v>1</v>
      </c>
      <c r="D3505" s="160" t="s">
        <v>556</v>
      </c>
      <c r="E3505" s="1887"/>
      <c r="F3505" s="732"/>
      <c r="G3505" s="1891"/>
      <c r="H3505" s="1891"/>
      <c r="I3505" s="1891">
        <f t="shared" si="693"/>
        <v>0</v>
      </c>
      <c r="J3505" s="732" t="e">
        <f t="shared" ref="J3505:J3511" si="697">I3505/H3505*100</f>
        <v>#DIV/0!</v>
      </c>
      <c r="K3505" s="2002"/>
      <c r="L3505" s="2002"/>
      <c r="M3505" s="2003"/>
      <c r="N3505" s="2003"/>
      <c r="O3505" s="2003"/>
      <c r="P3505" s="2003"/>
      <c r="Q3505" s="2003"/>
      <c r="R3505" s="1883"/>
      <c r="S3505" s="359"/>
      <c r="T3505" s="359"/>
      <c r="U3505" s="359"/>
      <c r="V3505" s="359"/>
      <c r="W3505" s="359">
        <f t="shared" ref="W3505:AD3505" si="698">W3434+W3354</f>
        <v>0</v>
      </c>
      <c r="X3505" s="359">
        <f t="shared" si="698"/>
        <v>0</v>
      </c>
      <c r="Y3505" s="757">
        <f t="shared" si="698"/>
        <v>0</v>
      </c>
      <c r="Z3505" s="316">
        <f t="shared" si="698"/>
        <v>0</v>
      </c>
      <c r="AA3505" s="359">
        <f t="shared" si="698"/>
        <v>0</v>
      </c>
      <c r="AB3505" s="359">
        <f t="shared" si="698"/>
        <v>0</v>
      </c>
      <c r="AC3505" s="359">
        <f t="shared" si="698"/>
        <v>0</v>
      </c>
      <c r="AD3505" s="359">
        <f t="shared" si="698"/>
        <v>0</v>
      </c>
      <c r="AE3505" s="937"/>
      <c r="AF3505" s="313">
        <f t="shared" si="695"/>
        <v>0</v>
      </c>
    </row>
    <row r="3506" spans="1:32" ht="30" x14ac:dyDescent="0.25">
      <c r="A3506" s="124">
        <v>1</v>
      </c>
      <c r="D3506" s="160" t="s">
        <v>557</v>
      </c>
      <c r="E3506" s="1887"/>
      <c r="F3506" s="732"/>
      <c r="G3506" s="1891"/>
      <c r="H3506" s="1891"/>
      <c r="I3506" s="1891">
        <f t="shared" si="693"/>
        <v>0</v>
      </c>
      <c r="J3506" s="732" t="e">
        <f t="shared" si="697"/>
        <v>#DIV/0!</v>
      </c>
      <c r="K3506" s="2002"/>
      <c r="L3506" s="2002"/>
      <c r="M3506" s="2003"/>
      <c r="N3506" s="2003"/>
      <c r="O3506" s="2003"/>
      <c r="P3506" s="2003"/>
      <c r="Q3506" s="2003"/>
      <c r="R3506" s="1883"/>
      <c r="S3506" s="359"/>
      <c r="T3506" s="359"/>
      <c r="U3506" s="359"/>
      <c r="V3506" s="359"/>
      <c r="W3506" s="359">
        <f t="shared" ref="W3506:AD3506" si="699">W3435+W3355</f>
        <v>0</v>
      </c>
      <c r="X3506" s="359">
        <f t="shared" si="699"/>
        <v>0</v>
      </c>
      <c r="Y3506" s="757">
        <f t="shared" si="699"/>
        <v>0</v>
      </c>
      <c r="Z3506" s="316">
        <f t="shared" si="699"/>
        <v>0</v>
      </c>
      <c r="AA3506" s="359">
        <f t="shared" si="699"/>
        <v>0</v>
      </c>
      <c r="AB3506" s="359">
        <f t="shared" si="699"/>
        <v>0</v>
      </c>
      <c r="AC3506" s="359">
        <f t="shared" si="699"/>
        <v>0</v>
      </c>
      <c r="AD3506" s="359">
        <f t="shared" si="699"/>
        <v>0</v>
      </c>
      <c r="AE3506" s="937"/>
      <c r="AF3506" s="313">
        <f t="shared" si="695"/>
        <v>0</v>
      </c>
    </row>
    <row r="3507" spans="1:32" ht="45" x14ac:dyDescent="0.25">
      <c r="A3507" s="124">
        <v>1</v>
      </c>
      <c r="D3507" s="160" t="s">
        <v>365</v>
      </c>
      <c r="E3507" s="1887"/>
      <c r="F3507" s="732"/>
      <c r="G3507" s="1891"/>
      <c r="H3507" s="732"/>
      <c r="I3507" s="732">
        <f t="shared" si="693"/>
        <v>12</v>
      </c>
      <c r="J3507" s="2070" t="e">
        <f t="shared" si="697"/>
        <v>#DIV/0!</v>
      </c>
      <c r="K3507" s="2002"/>
      <c r="L3507" s="2002"/>
      <c r="M3507" s="2003"/>
      <c r="N3507" s="2003"/>
      <c r="O3507" s="2003"/>
      <c r="P3507" s="2003"/>
      <c r="Q3507" s="2003"/>
      <c r="R3507" s="1883"/>
      <c r="S3507" s="359"/>
      <c r="T3507" s="359"/>
      <c r="U3507" s="359"/>
      <c r="V3507" s="359"/>
      <c r="W3507" s="359">
        <f t="shared" ref="W3507:AD3507" si="700">W3436+W3356</f>
        <v>0</v>
      </c>
      <c r="X3507" s="359">
        <f t="shared" si="700"/>
        <v>20.020760000000003</v>
      </c>
      <c r="Y3507" s="757">
        <f t="shared" si="700"/>
        <v>0</v>
      </c>
      <c r="Z3507" s="316">
        <f t="shared" si="700"/>
        <v>0</v>
      </c>
      <c r="AA3507" s="359">
        <f t="shared" si="700"/>
        <v>20.020760000000003</v>
      </c>
      <c r="AB3507" s="359">
        <f t="shared" si="700"/>
        <v>0</v>
      </c>
      <c r="AC3507" s="359">
        <f t="shared" si="700"/>
        <v>0</v>
      </c>
      <c r="AD3507" s="359">
        <f t="shared" si="700"/>
        <v>20.020760000000003</v>
      </c>
      <c r="AE3507" s="909"/>
      <c r="AF3507" s="313">
        <f t="shared" si="695"/>
        <v>0</v>
      </c>
    </row>
    <row r="3508" spans="1:32" ht="30" x14ac:dyDescent="0.25">
      <c r="A3508" s="124">
        <v>1</v>
      </c>
      <c r="D3508" s="160" t="s">
        <v>558</v>
      </c>
      <c r="E3508" s="1887"/>
      <c r="F3508" s="732"/>
      <c r="G3508" s="1891"/>
      <c r="H3508" s="732"/>
      <c r="I3508" s="732">
        <f t="shared" si="693"/>
        <v>12</v>
      </c>
      <c r="J3508" s="2070" t="e">
        <f t="shared" si="697"/>
        <v>#DIV/0!</v>
      </c>
      <c r="K3508" s="2002"/>
      <c r="L3508" s="2002"/>
      <c r="M3508" s="2003"/>
      <c r="N3508" s="2003"/>
      <c r="O3508" s="2003"/>
      <c r="P3508" s="2003"/>
      <c r="Q3508" s="2003"/>
      <c r="R3508" s="1883"/>
      <c r="S3508" s="359"/>
      <c r="T3508" s="359"/>
      <c r="U3508" s="359"/>
      <c r="V3508" s="359"/>
      <c r="W3508" s="359">
        <f t="shared" ref="W3508:AD3508" si="701">W3437+W3357</f>
        <v>0</v>
      </c>
      <c r="X3508" s="359">
        <f t="shared" si="701"/>
        <v>20.020760000000003</v>
      </c>
      <c r="Y3508" s="757">
        <f t="shared" si="701"/>
        <v>0</v>
      </c>
      <c r="Z3508" s="316">
        <f t="shared" si="701"/>
        <v>0</v>
      </c>
      <c r="AA3508" s="359">
        <f t="shared" si="701"/>
        <v>20.020760000000003</v>
      </c>
      <c r="AB3508" s="359">
        <f t="shared" si="701"/>
        <v>0</v>
      </c>
      <c r="AC3508" s="359">
        <f t="shared" si="701"/>
        <v>0</v>
      </c>
      <c r="AD3508" s="359">
        <f t="shared" si="701"/>
        <v>20.020760000000003</v>
      </c>
      <c r="AE3508" s="909"/>
      <c r="AF3508" s="313">
        <f t="shared" si="695"/>
        <v>0</v>
      </c>
    </row>
    <row r="3509" spans="1:32" ht="72" x14ac:dyDescent="0.25">
      <c r="D3509" s="277" t="s">
        <v>559</v>
      </c>
      <c r="E3509" s="1887"/>
      <c r="F3509" s="732"/>
      <c r="G3509" s="1891"/>
      <c r="H3509" s="732"/>
      <c r="I3509" s="732">
        <f t="shared" si="693"/>
        <v>0</v>
      </c>
      <c r="J3509" s="2070" t="e">
        <f t="shared" si="697"/>
        <v>#DIV/0!</v>
      </c>
      <c r="K3509" s="2002"/>
      <c r="L3509" s="2002"/>
      <c r="M3509" s="2003"/>
      <c r="N3509" s="2003"/>
      <c r="O3509" s="2003"/>
      <c r="P3509" s="2003"/>
      <c r="Q3509" s="2003"/>
      <c r="R3509" s="1883"/>
      <c r="S3509" s="359"/>
      <c r="T3509" s="359"/>
      <c r="U3509" s="359"/>
      <c r="V3509" s="359"/>
      <c r="W3509" s="359">
        <f t="shared" ref="W3509:AD3509" si="702">W3438+W3358</f>
        <v>0</v>
      </c>
      <c r="X3509" s="359">
        <f t="shared" si="702"/>
        <v>0</v>
      </c>
      <c r="Y3509" s="757">
        <f t="shared" si="702"/>
        <v>0</v>
      </c>
      <c r="Z3509" s="316">
        <f t="shared" si="702"/>
        <v>0</v>
      </c>
      <c r="AA3509" s="359">
        <f t="shared" si="702"/>
        <v>0</v>
      </c>
      <c r="AB3509" s="359">
        <f t="shared" si="702"/>
        <v>0</v>
      </c>
      <c r="AC3509" s="359">
        <f t="shared" si="702"/>
        <v>0</v>
      </c>
      <c r="AD3509" s="359">
        <f t="shared" si="702"/>
        <v>0</v>
      </c>
      <c r="AE3509" s="909"/>
      <c r="AF3509" s="313">
        <f t="shared" si="695"/>
        <v>0</v>
      </c>
    </row>
    <row r="3510" spans="1:32" ht="60" x14ac:dyDescent="0.25">
      <c r="D3510" s="280" t="s">
        <v>560</v>
      </c>
      <c r="E3510" s="1887"/>
      <c r="F3510" s="732"/>
      <c r="G3510" s="1891"/>
      <c r="H3510" s="732"/>
      <c r="I3510" s="732">
        <f t="shared" si="693"/>
        <v>0</v>
      </c>
      <c r="J3510" s="2070" t="e">
        <f t="shared" si="697"/>
        <v>#DIV/0!</v>
      </c>
      <c r="K3510" s="2002"/>
      <c r="L3510" s="2002"/>
      <c r="M3510" s="2003"/>
      <c r="N3510" s="2003"/>
      <c r="O3510" s="2003"/>
      <c r="P3510" s="2003"/>
      <c r="Q3510" s="2003"/>
      <c r="R3510" s="1883"/>
      <c r="S3510" s="359"/>
      <c r="T3510" s="359"/>
      <c r="U3510" s="359"/>
      <c r="V3510" s="359"/>
      <c r="W3510" s="359">
        <f t="shared" ref="W3510:AD3510" si="703">W3439+W3359</f>
        <v>0</v>
      </c>
      <c r="X3510" s="359">
        <f t="shared" si="703"/>
        <v>0</v>
      </c>
      <c r="Y3510" s="757">
        <f t="shared" si="703"/>
        <v>0</v>
      </c>
      <c r="Z3510" s="316">
        <f t="shared" si="703"/>
        <v>0</v>
      </c>
      <c r="AA3510" s="359">
        <f t="shared" si="703"/>
        <v>0</v>
      </c>
      <c r="AB3510" s="359">
        <f t="shared" si="703"/>
        <v>0</v>
      </c>
      <c r="AC3510" s="359">
        <f t="shared" si="703"/>
        <v>0</v>
      </c>
      <c r="AD3510" s="359">
        <f t="shared" si="703"/>
        <v>0</v>
      </c>
      <c r="AE3510" s="909"/>
      <c r="AF3510" s="313">
        <f t="shared" si="695"/>
        <v>0</v>
      </c>
    </row>
    <row r="3511" spans="1:32" ht="29.25" x14ac:dyDescent="0.25">
      <c r="A3511" s="124">
        <v>1</v>
      </c>
      <c r="D3511" s="277" t="s">
        <v>403</v>
      </c>
      <c r="E3511" s="1887"/>
      <c r="F3511" s="732"/>
      <c r="G3511" s="1891"/>
      <c r="H3511" s="732"/>
      <c r="I3511" s="732">
        <f>ROUND(I3440+I3360,0)</f>
        <v>0</v>
      </c>
      <c r="J3511" s="2070" t="e">
        <f t="shared" si="697"/>
        <v>#DIV/0!</v>
      </c>
      <c r="K3511" s="2002"/>
      <c r="L3511" s="2002"/>
      <c r="M3511" s="2003"/>
      <c r="N3511" s="2003"/>
      <c r="O3511" s="2003"/>
      <c r="P3511" s="2003"/>
      <c r="Q3511" s="2003"/>
      <c r="R3511" s="1883"/>
      <c r="S3511" s="359"/>
      <c r="T3511" s="359"/>
      <c r="U3511" s="359"/>
      <c r="V3511" s="359"/>
      <c r="W3511" s="359">
        <f t="shared" ref="W3511:AD3511" si="704">W3440+W3360</f>
        <v>0</v>
      </c>
      <c r="X3511" s="359">
        <f t="shared" si="704"/>
        <v>0</v>
      </c>
      <c r="Y3511" s="757">
        <f t="shared" si="704"/>
        <v>0</v>
      </c>
      <c r="Z3511" s="316">
        <f t="shared" si="704"/>
        <v>0</v>
      </c>
      <c r="AA3511" s="359">
        <f t="shared" si="704"/>
        <v>0</v>
      </c>
      <c r="AB3511" s="359">
        <f t="shared" si="704"/>
        <v>0</v>
      </c>
      <c r="AC3511" s="359">
        <f t="shared" si="704"/>
        <v>0</v>
      </c>
      <c r="AD3511" s="359">
        <f t="shared" si="704"/>
        <v>0</v>
      </c>
      <c r="AE3511" s="909"/>
      <c r="AF3511" s="313">
        <f t="shared" si="695"/>
        <v>0</v>
      </c>
    </row>
    <row r="3512" spans="1:32" x14ac:dyDescent="0.25">
      <c r="A3512" s="124">
        <v>1</v>
      </c>
      <c r="D3512" s="160" t="s">
        <v>396</v>
      </c>
      <c r="E3512" s="1887"/>
      <c r="F3512" s="732"/>
      <c r="G3512" s="1891"/>
      <c r="H3512" s="732"/>
      <c r="I3512" s="732"/>
      <c r="J3512" s="2070"/>
      <c r="K3512" s="2002"/>
      <c r="L3512" s="2002"/>
      <c r="M3512" s="2003"/>
      <c r="N3512" s="2003"/>
      <c r="O3512" s="2003"/>
      <c r="P3512" s="2003"/>
      <c r="Q3512" s="2003"/>
      <c r="R3512" s="1883"/>
      <c r="S3512" s="359"/>
      <c r="T3512" s="359"/>
      <c r="U3512" s="359"/>
      <c r="V3512" s="359"/>
      <c r="W3512" s="359">
        <f t="shared" ref="W3512:AD3512" si="705">W3441+W3361</f>
        <v>0</v>
      </c>
      <c r="X3512" s="359">
        <f t="shared" si="705"/>
        <v>0</v>
      </c>
      <c r="Y3512" s="757">
        <f t="shared" si="705"/>
        <v>0</v>
      </c>
      <c r="Z3512" s="316">
        <f t="shared" si="705"/>
        <v>0</v>
      </c>
      <c r="AA3512" s="359">
        <f t="shared" si="705"/>
        <v>0</v>
      </c>
      <c r="AB3512" s="359">
        <f t="shared" si="705"/>
        <v>0</v>
      </c>
      <c r="AC3512" s="359">
        <f t="shared" si="705"/>
        <v>0</v>
      </c>
      <c r="AD3512" s="359">
        <f t="shared" si="705"/>
        <v>0</v>
      </c>
      <c r="AE3512" s="909"/>
      <c r="AF3512" s="313">
        <f t="shared" si="695"/>
        <v>0</v>
      </c>
    </row>
    <row r="3513" spans="1:32" ht="30" x14ac:dyDescent="0.25">
      <c r="A3513" s="124">
        <v>1</v>
      </c>
      <c r="D3513" s="280" t="s">
        <v>536</v>
      </c>
      <c r="E3513" s="1887"/>
      <c r="F3513" s="732"/>
      <c r="G3513" s="1891"/>
      <c r="H3513" s="1891"/>
      <c r="I3513" s="1891">
        <f>ROUND(I3442+I3362,0)</f>
        <v>0</v>
      </c>
      <c r="J3513" s="2070" t="e">
        <f>I3513/H3513*100</f>
        <v>#DIV/0!</v>
      </c>
      <c r="K3513" s="2002"/>
      <c r="L3513" s="2002"/>
      <c r="M3513" s="2003"/>
      <c r="N3513" s="2003"/>
      <c r="O3513" s="2003"/>
      <c r="P3513" s="2003"/>
      <c r="Q3513" s="2003"/>
      <c r="R3513" s="1883"/>
      <c r="S3513" s="359"/>
      <c r="T3513" s="359"/>
      <c r="U3513" s="359"/>
      <c r="V3513" s="359"/>
      <c r="W3513" s="359">
        <f t="shared" ref="W3513:AD3513" si="706">W3442+W3362</f>
        <v>0</v>
      </c>
      <c r="X3513" s="359">
        <f t="shared" si="706"/>
        <v>0</v>
      </c>
      <c r="Y3513" s="757">
        <f t="shared" si="706"/>
        <v>0</v>
      </c>
      <c r="Z3513" s="316">
        <f t="shared" si="706"/>
        <v>0</v>
      </c>
      <c r="AA3513" s="359">
        <f t="shared" si="706"/>
        <v>0</v>
      </c>
      <c r="AB3513" s="359">
        <f t="shared" si="706"/>
        <v>0</v>
      </c>
      <c r="AC3513" s="359">
        <f t="shared" si="706"/>
        <v>0</v>
      </c>
      <c r="AD3513" s="359">
        <f t="shared" si="706"/>
        <v>0</v>
      </c>
      <c r="AE3513" s="937"/>
      <c r="AF3513" s="313">
        <f t="shared" si="695"/>
        <v>0</v>
      </c>
    </row>
    <row r="3514" spans="1:32" x14ac:dyDescent="0.25">
      <c r="A3514" s="124">
        <v>1</v>
      </c>
      <c r="D3514" s="160" t="s">
        <v>537</v>
      </c>
      <c r="E3514" s="1887"/>
      <c r="F3514" s="732"/>
      <c r="G3514" s="1891"/>
      <c r="H3514" s="732"/>
      <c r="I3514" s="732"/>
      <c r="J3514" s="2070"/>
      <c r="K3514" s="2002"/>
      <c r="L3514" s="2002"/>
      <c r="M3514" s="2003"/>
      <c r="N3514" s="2003"/>
      <c r="O3514" s="2003"/>
      <c r="P3514" s="2003"/>
      <c r="Q3514" s="2003"/>
      <c r="R3514" s="1883"/>
      <c r="S3514" s="359"/>
      <c r="T3514" s="359"/>
      <c r="U3514" s="359"/>
      <c r="V3514" s="359"/>
      <c r="W3514" s="359">
        <f t="shared" ref="W3514:AD3514" si="707">W3443+W3363</f>
        <v>0</v>
      </c>
      <c r="X3514" s="359">
        <f t="shared" si="707"/>
        <v>0</v>
      </c>
      <c r="Y3514" s="757">
        <f t="shared" si="707"/>
        <v>0</v>
      </c>
      <c r="Z3514" s="316">
        <f t="shared" si="707"/>
        <v>0</v>
      </c>
      <c r="AA3514" s="359">
        <f t="shared" si="707"/>
        <v>0</v>
      </c>
      <c r="AB3514" s="359">
        <f t="shared" si="707"/>
        <v>0</v>
      </c>
      <c r="AC3514" s="359">
        <f t="shared" si="707"/>
        <v>0</v>
      </c>
      <c r="AD3514" s="359">
        <f t="shared" si="707"/>
        <v>0</v>
      </c>
      <c r="AE3514" s="909"/>
      <c r="AF3514" s="313">
        <f t="shared" si="695"/>
        <v>0</v>
      </c>
    </row>
    <row r="3515" spans="1:32" ht="30" x14ac:dyDescent="0.25">
      <c r="A3515" s="124">
        <v>1</v>
      </c>
      <c r="D3515" s="160" t="s">
        <v>538</v>
      </c>
      <c r="E3515" s="1887"/>
      <c r="F3515" s="732"/>
      <c r="G3515" s="1891"/>
      <c r="H3515" s="732"/>
      <c r="I3515" s="732">
        <f>ROUND(I3444+I3364,0)</f>
        <v>0</v>
      </c>
      <c r="J3515" s="2070" t="e">
        <f>I3515/H3515*100</f>
        <v>#DIV/0!</v>
      </c>
      <c r="K3515" s="2002"/>
      <c r="L3515" s="2002"/>
      <c r="M3515" s="2003"/>
      <c r="N3515" s="2003"/>
      <c r="O3515" s="2003"/>
      <c r="P3515" s="2003"/>
      <c r="Q3515" s="2003"/>
      <c r="R3515" s="1883"/>
      <c r="S3515" s="359"/>
      <c r="T3515" s="359"/>
      <c r="U3515" s="359"/>
      <c r="V3515" s="359"/>
      <c r="W3515" s="359">
        <f t="shared" ref="W3515:AD3515" si="708">W3444+W3364</f>
        <v>0</v>
      </c>
      <c r="X3515" s="359">
        <f t="shared" si="708"/>
        <v>0</v>
      </c>
      <c r="Y3515" s="757">
        <f t="shared" si="708"/>
        <v>0</v>
      </c>
      <c r="Z3515" s="316">
        <f t="shared" si="708"/>
        <v>0</v>
      </c>
      <c r="AA3515" s="359">
        <f t="shared" si="708"/>
        <v>0</v>
      </c>
      <c r="AB3515" s="359">
        <f t="shared" si="708"/>
        <v>0</v>
      </c>
      <c r="AC3515" s="359">
        <f t="shared" si="708"/>
        <v>0</v>
      </c>
      <c r="AD3515" s="359">
        <f t="shared" si="708"/>
        <v>0</v>
      </c>
      <c r="AE3515" s="909"/>
      <c r="AF3515" s="313">
        <f t="shared" si="695"/>
        <v>0</v>
      </c>
    </row>
    <row r="3516" spans="1:32" ht="45" x14ac:dyDescent="0.25">
      <c r="A3516" s="124">
        <v>1</v>
      </c>
      <c r="D3516" s="160" t="s">
        <v>539</v>
      </c>
      <c r="E3516" s="1892"/>
      <c r="F3516" s="732"/>
      <c r="G3516" s="1894"/>
      <c r="H3516" s="1893"/>
      <c r="I3516" s="1893">
        <f>I3445+I3365</f>
        <v>0</v>
      </c>
      <c r="J3516" s="2070"/>
      <c r="K3516" s="2002"/>
      <c r="L3516" s="2002"/>
      <c r="M3516" s="2003"/>
      <c r="N3516" s="2003"/>
      <c r="O3516" s="2003"/>
      <c r="P3516" s="2003"/>
      <c r="Q3516" s="2003"/>
      <c r="R3516" s="1883"/>
      <c r="S3516" s="359"/>
      <c r="T3516" s="359"/>
      <c r="U3516" s="359"/>
      <c r="V3516" s="359"/>
      <c r="W3516" s="359">
        <f t="shared" ref="W3516:AD3516" si="709">W3445+W3365</f>
        <v>0</v>
      </c>
      <c r="X3516" s="359">
        <f t="shared" si="709"/>
        <v>0</v>
      </c>
      <c r="Y3516" s="757">
        <f t="shared" si="709"/>
        <v>0</v>
      </c>
      <c r="Z3516" s="316">
        <f t="shared" si="709"/>
        <v>0</v>
      </c>
      <c r="AA3516" s="359">
        <f t="shared" si="709"/>
        <v>0</v>
      </c>
      <c r="AB3516" s="359">
        <f t="shared" si="709"/>
        <v>0</v>
      </c>
      <c r="AC3516" s="359">
        <f t="shared" si="709"/>
        <v>0</v>
      </c>
      <c r="AD3516" s="359">
        <f t="shared" si="709"/>
        <v>0</v>
      </c>
      <c r="AE3516" s="913"/>
      <c r="AF3516" s="313">
        <f t="shared" si="695"/>
        <v>0</v>
      </c>
    </row>
    <row r="3517" spans="1:32" ht="60" x14ac:dyDescent="0.25">
      <c r="A3517" s="124">
        <v>1</v>
      </c>
      <c r="D3517" s="547" t="s">
        <v>540</v>
      </c>
      <c r="E3517" s="2001"/>
      <c r="F3517" s="732"/>
      <c r="G3517" s="1891"/>
      <c r="H3517" s="732"/>
      <c r="I3517" s="732">
        <f>I3446+I3366</f>
        <v>0</v>
      </c>
      <c r="J3517" s="2070"/>
      <c r="K3517" s="2002"/>
      <c r="L3517" s="2002"/>
      <c r="M3517" s="2003"/>
      <c r="N3517" s="2003"/>
      <c r="O3517" s="2003"/>
      <c r="P3517" s="2003"/>
      <c r="Q3517" s="2003"/>
      <c r="R3517" s="1883"/>
      <c r="S3517" s="359"/>
      <c r="T3517" s="359"/>
      <c r="U3517" s="359"/>
      <c r="V3517" s="359"/>
      <c r="W3517" s="359">
        <f t="shared" ref="W3517:AD3517" si="710">W3446+W3366</f>
        <v>0</v>
      </c>
      <c r="X3517" s="359">
        <f t="shared" si="710"/>
        <v>0</v>
      </c>
      <c r="Y3517" s="757">
        <f t="shared" si="710"/>
        <v>0</v>
      </c>
      <c r="Z3517" s="316">
        <f t="shared" si="710"/>
        <v>0</v>
      </c>
      <c r="AA3517" s="359">
        <f t="shared" si="710"/>
        <v>0</v>
      </c>
      <c r="AB3517" s="359">
        <f t="shared" si="710"/>
        <v>0</v>
      </c>
      <c r="AC3517" s="359">
        <f t="shared" si="710"/>
        <v>0</v>
      </c>
      <c r="AD3517" s="359">
        <f t="shared" si="710"/>
        <v>0</v>
      </c>
      <c r="AE3517" s="909"/>
      <c r="AF3517" s="313">
        <f t="shared" si="695"/>
        <v>0</v>
      </c>
    </row>
    <row r="3518" spans="1:32" ht="45" x14ac:dyDescent="0.25">
      <c r="D3518" s="547" t="s">
        <v>541</v>
      </c>
      <c r="E3518" s="2001"/>
      <c r="F3518" s="732"/>
      <c r="G3518" s="1891"/>
      <c r="H3518" s="732"/>
      <c r="I3518" s="732">
        <f t="shared" ref="I3518:I3523" si="711">I3446+I3366</f>
        <v>0</v>
      </c>
      <c r="J3518" s="2070"/>
      <c r="K3518" s="2002"/>
      <c r="L3518" s="2002"/>
      <c r="M3518" s="2003"/>
      <c r="N3518" s="2003"/>
      <c r="O3518" s="2003"/>
      <c r="P3518" s="2003"/>
      <c r="Q3518" s="2003"/>
      <c r="R3518" s="1883"/>
      <c r="S3518" s="359"/>
      <c r="T3518" s="359"/>
      <c r="U3518" s="359"/>
      <c r="V3518" s="359"/>
      <c r="W3518" s="359">
        <f t="shared" ref="W3518:AD3518" si="712">W3446+W3366</f>
        <v>0</v>
      </c>
      <c r="X3518" s="359">
        <f t="shared" si="712"/>
        <v>0</v>
      </c>
      <c r="Y3518" s="757">
        <f t="shared" si="712"/>
        <v>0</v>
      </c>
      <c r="Z3518" s="316">
        <f t="shared" si="712"/>
        <v>0</v>
      </c>
      <c r="AA3518" s="359">
        <f t="shared" si="712"/>
        <v>0</v>
      </c>
      <c r="AB3518" s="359">
        <f t="shared" si="712"/>
        <v>0</v>
      </c>
      <c r="AC3518" s="359">
        <f t="shared" si="712"/>
        <v>0</v>
      </c>
      <c r="AD3518" s="359">
        <f t="shared" si="712"/>
        <v>0</v>
      </c>
      <c r="AE3518" s="909"/>
      <c r="AF3518" s="313">
        <f t="shared" ref="AF3518:AF3523" si="713">AF3446+AF3366</f>
        <v>0</v>
      </c>
    </row>
    <row r="3519" spans="1:32" ht="99.75" x14ac:dyDescent="0.25">
      <c r="D3519" s="1018" t="s">
        <v>542</v>
      </c>
      <c r="E3519" s="2001"/>
      <c r="F3519" s="732"/>
      <c r="G3519" s="1891"/>
      <c r="H3519" s="732"/>
      <c r="I3519" s="732">
        <f t="shared" si="711"/>
        <v>0</v>
      </c>
      <c r="J3519" s="2070" t="e">
        <f>I3519/H3519*100</f>
        <v>#DIV/0!</v>
      </c>
      <c r="K3519" s="2002"/>
      <c r="L3519" s="2002"/>
      <c r="M3519" s="2003"/>
      <c r="N3519" s="2003"/>
      <c r="O3519" s="2003"/>
      <c r="P3519" s="2003"/>
      <c r="Q3519" s="2003"/>
      <c r="R3519" s="1883"/>
      <c r="S3519" s="359"/>
      <c r="T3519" s="359"/>
      <c r="U3519" s="359"/>
      <c r="V3519" s="359"/>
      <c r="W3519" s="359">
        <f t="shared" ref="W3519:AD3519" si="714">W3447+W3367</f>
        <v>0</v>
      </c>
      <c r="X3519" s="359">
        <f t="shared" si="714"/>
        <v>0</v>
      </c>
      <c r="Y3519" s="757">
        <f t="shared" si="714"/>
        <v>0</v>
      </c>
      <c r="Z3519" s="316">
        <f t="shared" si="714"/>
        <v>0</v>
      </c>
      <c r="AA3519" s="359">
        <f t="shared" si="714"/>
        <v>0</v>
      </c>
      <c r="AB3519" s="359">
        <f t="shared" si="714"/>
        <v>0</v>
      </c>
      <c r="AC3519" s="359">
        <f t="shared" si="714"/>
        <v>0</v>
      </c>
      <c r="AD3519" s="359">
        <f t="shared" si="714"/>
        <v>0</v>
      </c>
      <c r="AE3519" s="909"/>
      <c r="AF3519" s="313">
        <f t="shared" si="713"/>
        <v>0</v>
      </c>
    </row>
    <row r="3520" spans="1:32" ht="30" x14ac:dyDescent="0.25">
      <c r="D3520" s="547" t="s">
        <v>561</v>
      </c>
      <c r="E3520" s="2001"/>
      <c r="F3520" s="732"/>
      <c r="G3520" s="1891"/>
      <c r="H3520" s="732"/>
      <c r="I3520" s="732">
        <f t="shared" si="711"/>
        <v>0</v>
      </c>
      <c r="J3520" s="2070" t="e">
        <f>I3520/H3520*100</f>
        <v>#DIV/0!</v>
      </c>
      <c r="K3520" s="2002"/>
      <c r="L3520" s="2002"/>
      <c r="M3520" s="2003"/>
      <c r="N3520" s="2003"/>
      <c r="O3520" s="2003"/>
      <c r="P3520" s="2003"/>
      <c r="Q3520" s="2003"/>
      <c r="R3520" s="1883"/>
      <c r="S3520" s="359"/>
      <c r="T3520" s="359"/>
      <c r="U3520" s="359"/>
      <c r="V3520" s="359"/>
      <c r="W3520" s="359">
        <f t="shared" ref="W3520:AD3520" si="715">W3448+W3368</f>
        <v>0</v>
      </c>
      <c r="X3520" s="359">
        <f t="shared" si="715"/>
        <v>0</v>
      </c>
      <c r="Y3520" s="757">
        <f t="shared" si="715"/>
        <v>0</v>
      </c>
      <c r="Z3520" s="316">
        <f t="shared" si="715"/>
        <v>0</v>
      </c>
      <c r="AA3520" s="359">
        <f t="shared" si="715"/>
        <v>0</v>
      </c>
      <c r="AB3520" s="359">
        <f t="shared" si="715"/>
        <v>0</v>
      </c>
      <c r="AC3520" s="359">
        <f t="shared" si="715"/>
        <v>0</v>
      </c>
      <c r="AD3520" s="359">
        <f t="shared" si="715"/>
        <v>0</v>
      </c>
      <c r="AE3520" s="909"/>
      <c r="AF3520" s="313">
        <f t="shared" si="713"/>
        <v>0</v>
      </c>
    </row>
    <row r="3521" spans="1:32" ht="28.5" x14ac:dyDescent="0.25">
      <c r="D3521" s="1018" t="s">
        <v>404</v>
      </c>
      <c r="E3521" s="2001"/>
      <c r="F3521" s="732"/>
      <c r="G3521" s="1891"/>
      <c r="H3521" s="732"/>
      <c r="I3521" s="732">
        <f t="shared" si="711"/>
        <v>11.307446808510637</v>
      </c>
      <c r="J3521" s="2070" t="e">
        <f>I3521/H3521*100</f>
        <v>#DIV/0!</v>
      </c>
      <c r="K3521" s="2002"/>
      <c r="L3521" s="2002"/>
      <c r="M3521" s="2003"/>
      <c r="N3521" s="2003"/>
      <c r="O3521" s="2003"/>
      <c r="P3521" s="2003"/>
      <c r="Q3521" s="2003"/>
      <c r="R3521" s="1883"/>
      <c r="S3521" s="359"/>
      <c r="T3521" s="359"/>
      <c r="U3521" s="359"/>
      <c r="V3521" s="359"/>
      <c r="W3521" s="359">
        <f t="shared" ref="W3521:AD3521" si="716">W3449+W3369</f>
        <v>0</v>
      </c>
      <c r="X3521" s="359">
        <f t="shared" si="716"/>
        <v>0</v>
      </c>
      <c r="Y3521" s="757">
        <f t="shared" si="716"/>
        <v>0</v>
      </c>
      <c r="Z3521" s="316">
        <f t="shared" si="716"/>
        <v>0</v>
      </c>
      <c r="AA3521" s="359">
        <f t="shared" si="716"/>
        <v>0</v>
      </c>
      <c r="AB3521" s="359">
        <f t="shared" si="716"/>
        <v>0</v>
      </c>
      <c r="AC3521" s="359">
        <f t="shared" si="716"/>
        <v>0</v>
      </c>
      <c r="AD3521" s="359">
        <f t="shared" si="716"/>
        <v>0</v>
      </c>
      <c r="AE3521" s="909"/>
      <c r="AF3521" s="313">
        <f t="shared" si="713"/>
        <v>0</v>
      </c>
    </row>
    <row r="3522" spans="1:32" x14ac:dyDescent="0.25">
      <c r="A3522" s="124">
        <v>1</v>
      </c>
      <c r="D3522" s="277" t="s">
        <v>412</v>
      </c>
      <c r="E3522" s="1887"/>
      <c r="F3522" s="732"/>
      <c r="G3522" s="1891"/>
      <c r="H3522" s="732"/>
      <c r="I3522" s="732">
        <f t="shared" si="711"/>
        <v>0</v>
      </c>
      <c r="J3522" s="2070"/>
      <c r="K3522" s="2002"/>
      <c r="L3522" s="2002"/>
      <c r="M3522" s="2003"/>
      <c r="N3522" s="2003"/>
      <c r="O3522" s="2003"/>
      <c r="P3522" s="2003"/>
      <c r="Q3522" s="2003"/>
      <c r="R3522" s="1883"/>
      <c r="S3522" s="359"/>
      <c r="T3522" s="359"/>
      <c r="U3522" s="359"/>
      <c r="V3522" s="359"/>
      <c r="W3522" s="359">
        <f t="shared" ref="W3522:AD3522" si="717">W3450+W3370</f>
        <v>0</v>
      </c>
      <c r="X3522" s="359">
        <f t="shared" si="717"/>
        <v>0</v>
      </c>
      <c r="Y3522" s="757">
        <f t="shared" si="717"/>
        <v>0</v>
      </c>
      <c r="Z3522" s="316">
        <f t="shared" si="717"/>
        <v>0</v>
      </c>
      <c r="AA3522" s="359">
        <f t="shared" si="717"/>
        <v>0</v>
      </c>
      <c r="AB3522" s="359">
        <f t="shared" si="717"/>
        <v>0</v>
      </c>
      <c r="AC3522" s="359">
        <f t="shared" si="717"/>
        <v>0</v>
      </c>
      <c r="AD3522" s="359">
        <f t="shared" si="717"/>
        <v>0</v>
      </c>
      <c r="AE3522" s="909"/>
      <c r="AF3522" s="313">
        <f t="shared" si="713"/>
        <v>0</v>
      </c>
    </row>
    <row r="3523" spans="1:32" x14ac:dyDescent="0.25">
      <c r="A3523" s="124">
        <v>1</v>
      </c>
      <c r="D3523" s="277" t="s">
        <v>413</v>
      </c>
      <c r="E3523" s="1887"/>
      <c r="F3523" s="732"/>
      <c r="G3523" s="1891"/>
      <c r="H3523" s="732"/>
      <c r="I3523" s="732">
        <f t="shared" si="711"/>
        <v>11.307446808510637</v>
      </c>
      <c r="J3523" s="2070" t="e">
        <f t="shared" ref="J3523:J3538" si="718">I3523/H3523*100</f>
        <v>#DIV/0!</v>
      </c>
      <c r="K3523" s="2002"/>
      <c r="L3523" s="2002"/>
      <c r="M3523" s="2003"/>
      <c r="N3523" s="2003"/>
      <c r="O3523" s="2003"/>
      <c r="P3523" s="2003"/>
      <c r="Q3523" s="2003"/>
      <c r="R3523" s="1883"/>
      <c r="S3523" s="359"/>
      <c r="T3523" s="359"/>
      <c r="U3523" s="359"/>
      <c r="V3523" s="359"/>
      <c r="W3523" s="359">
        <f t="shared" ref="W3523:AD3523" si="719">W3451+W3371</f>
        <v>0</v>
      </c>
      <c r="X3523" s="359">
        <f t="shared" si="719"/>
        <v>0</v>
      </c>
      <c r="Y3523" s="757">
        <f t="shared" si="719"/>
        <v>0</v>
      </c>
      <c r="Z3523" s="316">
        <f t="shared" si="719"/>
        <v>0</v>
      </c>
      <c r="AA3523" s="359">
        <f t="shared" si="719"/>
        <v>0</v>
      </c>
      <c r="AB3523" s="359">
        <f t="shared" si="719"/>
        <v>0</v>
      </c>
      <c r="AC3523" s="359">
        <f t="shared" si="719"/>
        <v>0</v>
      </c>
      <c r="AD3523" s="359">
        <f t="shared" si="719"/>
        <v>0</v>
      </c>
      <c r="AE3523" s="909"/>
      <c r="AF3523" s="313">
        <f t="shared" si="713"/>
        <v>0</v>
      </c>
    </row>
    <row r="3524" spans="1:32" x14ac:dyDescent="0.25">
      <c r="A3524" s="124">
        <v>1</v>
      </c>
      <c r="D3524" s="160" t="s">
        <v>414</v>
      </c>
      <c r="E3524" s="2001"/>
      <c r="F3524" s="732"/>
      <c r="G3524" s="1891"/>
      <c r="H3524" s="732"/>
      <c r="I3524" s="732">
        <f>I3452</f>
        <v>106.28999999999999</v>
      </c>
      <c r="J3524" s="2070" t="e">
        <f t="shared" si="718"/>
        <v>#DIV/0!</v>
      </c>
      <c r="K3524" s="2002"/>
      <c r="L3524" s="2002"/>
      <c r="M3524" s="2003"/>
      <c r="N3524" s="2003"/>
      <c r="O3524" s="2003"/>
      <c r="P3524" s="2003"/>
      <c r="Q3524" s="2003"/>
      <c r="R3524" s="1883"/>
      <c r="S3524" s="359"/>
      <c r="T3524" s="359"/>
      <c r="U3524" s="359"/>
      <c r="V3524" s="359"/>
      <c r="W3524" s="359">
        <f t="shared" ref="W3524:AD3524" si="720">W3452</f>
        <v>0</v>
      </c>
      <c r="X3524" s="359">
        <f t="shared" si="720"/>
        <v>0</v>
      </c>
      <c r="Y3524" s="757">
        <f t="shared" si="720"/>
        <v>0</v>
      </c>
      <c r="Z3524" s="316">
        <f t="shared" si="720"/>
        <v>0</v>
      </c>
      <c r="AA3524" s="359">
        <f t="shared" si="720"/>
        <v>0</v>
      </c>
      <c r="AB3524" s="359">
        <f t="shared" si="720"/>
        <v>0</v>
      </c>
      <c r="AC3524" s="359">
        <f t="shared" si="720"/>
        <v>0</v>
      </c>
      <c r="AD3524" s="359">
        <f t="shared" si="720"/>
        <v>0</v>
      </c>
      <c r="AE3524" s="909"/>
      <c r="AF3524" s="313">
        <f>AF3452</f>
        <v>0</v>
      </c>
    </row>
    <row r="3525" spans="1:32" x14ac:dyDescent="0.25">
      <c r="A3525" s="124">
        <v>1</v>
      </c>
      <c r="D3525" s="277" t="s">
        <v>217</v>
      </c>
      <c r="E3525" s="1887"/>
      <c r="F3525" s="732"/>
      <c r="G3525" s="1891"/>
      <c r="H3525" s="1891"/>
      <c r="I3525" s="1891">
        <f>I3376</f>
        <v>0</v>
      </c>
      <c r="J3525" s="2070" t="e">
        <f t="shared" si="718"/>
        <v>#DIV/0!</v>
      </c>
      <c r="K3525" s="2002"/>
      <c r="L3525" s="2002"/>
      <c r="M3525" s="2003"/>
      <c r="N3525" s="2003"/>
      <c r="O3525" s="2003"/>
      <c r="P3525" s="2003"/>
      <c r="Q3525" s="2003"/>
      <c r="R3525" s="1883"/>
      <c r="S3525" s="359"/>
      <c r="T3525" s="359"/>
      <c r="U3525" s="359"/>
      <c r="V3525" s="359"/>
      <c r="W3525" s="359">
        <f t="shared" ref="W3525:AD3525" si="721">W3376</f>
        <v>0</v>
      </c>
      <c r="X3525" s="359">
        <f t="shared" si="721"/>
        <v>0</v>
      </c>
      <c r="Y3525" s="757">
        <f t="shared" si="721"/>
        <v>0</v>
      </c>
      <c r="Z3525" s="316">
        <f t="shared" si="721"/>
        <v>0</v>
      </c>
      <c r="AA3525" s="359">
        <f t="shared" si="721"/>
        <v>0</v>
      </c>
      <c r="AB3525" s="359">
        <f t="shared" si="721"/>
        <v>0</v>
      </c>
      <c r="AC3525" s="359">
        <f t="shared" si="721"/>
        <v>0</v>
      </c>
      <c r="AD3525" s="359">
        <f t="shared" si="721"/>
        <v>0</v>
      </c>
      <c r="AE3525" s="909"/>
      <c r="AF3525" s="313">
        <f>AF3376</f>
        <v>0</v>
      </c>
    </row>
    <row r="3526" spans="1:32" s="2230" customFormat="1" ht="86.25" x14ac:dyDescent="0.25">
      <c r="D3526" s="277" t="s">
        <v>600</v>
      </c>
      <c r="E3526" s="1887"/>
      <c r="F3526" s="732"/>
      <c r="G3526" s="1891"/>
      <c r="H3526" s="732"/>
      <c r="I3526" s="732">
        <f>I3422+I3342</f>
        <v>32</v>
      </c>
      <c r="J3526" s="2070" t="e">
        <f t="shared" si="718"/>
        <v>#DIV/0!</v>
      </c>
      <c r="K3526" s="2002"/>
      <c r="L3526" s="2002"/>
      <c r="M3526" s="2003"/>
      <c r="N3526" s="2003"/>
      <c r="O3526" s="2003"/>
      <c r="P3526" s="2003"/>
      <c r="Q3526" s="2003"/>
      <c r="R3526" s="1883"/>
      <c r="S3526" s="359"/>
      <c r="T3526" s="359"/>
      <c r="U3526" s="359"/>
      <c r="V3526" s="359"/>
      <c r="W3526" s="359">
        <f t="shared" ref="W3526:AD3526" si="722">W3453+W3379</f>
        <v>0</v>
      </c>
      <c r="X3526" s="359">
        <f t="shared" si="722"/>
        <v>113.49492000000001</v>
      </c>
      <c r="Y3526" s="757">
        <f t="shared" si="722"/>
        <v>0</v>
      </c>
      <c r="Z3526" s="316">
        <f t="shared" si="722"/>
        <v>0</v>
      </c>
      <c r="AA3526" s="359">
        <f t="shared" si="722"/>
        <v>113.49492000000001</v>
      </c>
      <c r="AB3526" s="359">
        <f t="shared" si="722"/>
        <v>0</v>
      </c>
      <c r="AC3526" s="359">
        <f t="shared" si="722"/>
        <v>-7.1041600000000003</v>
      </c>
      <c r="AD3526" s="359">
        <f t="shared" si="722"/>
        <v>106.39076</v>
      </c>
      <c r="AE3526" s="909"/>
      <c r="AF3526" s="313">
        <f t="shared" ref="AF3526:AF3531" si="723">AF3453+AF3379</f>
        <v>0</v>
      </c>
    </row>
    <row r="3527" spans="1:32" x14ac:dyDescent="0.25">
      <c r="A3527" s="124">
        <v>1</v>
      </c>
      <c r="D3527" s="162" t="s">
        <v>353</v>
      </c>
      <c r="E3527" s="2001"/>
      <c r="F3527" s="732"/>
      <c r="G3527" s="1894"/>
      <c r="H3527" s="1893"/>
      <c r="I3527" s="2003">
        <f>I3454+I3380</f>
        <v>11</v>
      </c>
      <c r="J3527" s="2070" t="e">
        <f t="shared" si="718"/>
        <v>#DIV/0!</v>
      </c>
      <c r="K3527" s="2002"/>
      <c r="L3527" s="2002"/>
      <c r="M3527" s="2003"/>
      <c r="N3527" s="2003"/>
      <c r="O3527" s="2003"/>
      <c r="P3527" s="2003"/>
      <c r="Q3527" s="2003"/>
      <c r="R3527" s="1883"/>
      <c r="S3527" s="359"/>
      <c r="T3527" s="359"/>
      <c r="U3527" s="359"/>
      <c r="V3527" s="359"/>
      <c r="W3527" s="359">
        <f t="shared" ref="W3527:AD3527" si="724">W3454+W3380</f>
        <v>0</v>
      </c>
      <c r="X3527" s="359">
        <f t="shared" si="724"/>
        <v>0</v>
      </c>
      <c r="Y3527" s="757">
        <f t="shared" si="724"/>
        <v>0</v>
      </c>
      <c r="Z3527" s="316">
        <f t="shared" si="724"/>
        <v>0</v>
      </c>
      <c r="AA3527" s="359">
        <f t="shared" si="724"/>
        <v>0</v>
      </c>
      <c r="AB3527" s="359">
        <f t="shared" si="724"/>
        <v>0</v>
      </c>
      <c r="AC3527" s="359">
        <f t="shared" si="724"/>
        <v>0</v>
      </c>
      <c r="AD3527" s="359">
        <f t="shared" si="724"/>
        <v>0</v>
      </c>
      <c r="AE3527" s="913"/>
      <c r="AF3527" s="313">
        <f t="shared" si="723"/>
        <v>0</v>
      </c>
    </row>
    <row r="3528" spans="1:32" ht="29.25" x14ac:dyDescent="0.25">
      <c r="A3528" s="124">
        <v>1</v>
      </c>
      <c r="D3528" s="162" t="s">
        <v>366</v>
      </c>
      <c r="E3528" s="1887"/>
      <c r="F3528" s="732"/>
      <c r="G3528" s="1894"/>
      <c r="H3528" s="1893"/>
      <c r="I3528" s="2003">
        <f>I3455+I3381</f>
        <v>17</v>
      </c>
      <c r="J3528" s="2070" t="e">
        <f t="shared" si="718"/>
        <v>#DIV/0!</v>
      </c>
      <c r="K3528" s="2002"/>
      <c r="L3528" s="2002"/>
      <c r="M3528" s="2003"/>
      <c r="N3528" s="2003"/>
      <c r="O3528" s="2003"/>
      <c r="P3528" s="2003"/>
      <c r="Q3528" s="2003"/>
      <c r="R3528" s="1883"/>
      <c r="S3528" s="359"/>
      <c r="T3528" s="359"/>
      <c r="U3528" s="359"/>
      <c r="V3528" s="359"/>
      <c r="W3528" s="359">
        <f t="shared" ref="W3528:AD3528" si="725">W3455+W3381</f>
        <v>0</v>
      </c>
      <c r="X3528" s="359">
        <f t="shared" si="725"/>
        <v>0</v>
      </c>
      <c r="Y3528" s="757">
        <f t="shared" si="725"/>
        <v>0</v>
      </c>
      <c r="Z3528" s="316">
        <f t="shared" si="725"/>
        <v>0</v>
      </c>
      <c r="AA3528" s="359">
        <f t="shared" si="725"/>
        <v>0</v>
      </c>
      <c r="AB3528" s="359">
        <f t="shared" si="725"/>
        <v>0</v>
      </c>
      <c r="AC3528" s="359">
        <f t="shared" si="725"/>
        <v>0</v>
      </c>
      <c r="AD3528" s="359">
        <f t="shared" si="725"/>
        <v>0</v>
      </c>
      <c r="AE3528" s="913"/>
      <c r="AF3528" s="313">
        <f t="shared" si="723"/>
        <v>0</v>
      </c>
    </row>
    <row r="3529" spans="1:32" ht="29.25" x14ac:dyDescent="0.25">
      <c r="A3529" s="124">
        <v>1</v>
      </c>
      <c r="D3529" s="162" t="s">
        <v>354</v>
      </c>
      <c r="E3529" s="1887"/>
      <c r="F3529" s="732"/>
      <c r="G3529" s="1894"/>
      <c r="H3529" s="1893"/>
      <c r="I3529" s="1893">
        <f>I3456+I3382</f>
        <v>29.307446808510637</v>
      </c>
      <c r="J3529" s="2070" t="e">
        <f t="shared" si="718"/>
        <v>#DIV/0!</v>
      </c>
      <c r="K3529" s="2002"/>
      <c r="L3529" s="2002"/>
      <c r="M3529" s="2003"/>
      <c r="N3529" s="2003"/>
      <c r="O3529" s="2003"/>
      <c r="P3529" s="2003"/>
      <c r="Q3529" s="2003"/>
      <c r="R3529" s="1883"/>
      <c r="S3529" s="359"/>
      <c r="T3529" s="359"/>
      <c r="U3529" s="359"/>
      <c r="V3529" s="359"/>
      <c r="W3529" s="359">
        <f t="shared" ref="W3529:AD3529" si="726">W3456+W3382</f>
        <v>0</v>
      </c>
      <c r="X3529" s="359">
        <f t="shared" si="726"/>
        <v>0</v>
      </c>
      <c r="Y3529" s="757">
        <f t="shared" si="726"/>
        <v>0</v>
      </c>
      <c r="Z3529" s="316">
        <f t="shared" si="726"/>
        <v>0</v>
      </c>
      <c r="AA3529" s="359">
        <f t="shared" si="726"/>
        <v>0</v>
      </c>
      <c r="AB3529" s="359">
        <f t="shared" si="726"/>
        <v>0</v>
      </c>
      <c r="AC3529" s="359">
        <f t="shared" si="726"/>
        <v>0</v>
      </c>
      <c r="AD3529" s="359">
        <f t="shared" si="726"/>
        <v>0</v>
      </c>
      <c r="AE3529" s="913"/>
      <c r="AF3529" s="313">
        <f t="shared" si="723"/>
        <v>0</v>
      </c>
    </row>
    <row r="3530" spans="1:32" ht="29.25" x14ac:dyDescent="0.25">
      <c r="A3530" s="124">
        <v>1</v>
      </c>
      <c r="D3530" s="162" t="s">
        <v>355</v>
      </c>
      <c r="E3530" s="1887"/>
      <c r="F3530" s="732"/>
      <c r="G3530" s="1894"/>
      <c r="H3530" s="1893"/>
      <c r="I3530" s="1893">
        <f>I3457+I3383</f>
        <v>6</v>
      </c>
      <c r="J3530" s="2070" t="e">
        <f t="shared" si="718"/>
        <v>#DIV/0!</v>
      </c>
      <c r="K3530" s="2002"/>
      <c r="L3530" s="2002"/>
      <c r="M3530" s="2003"/>
      <c r="N3530" s="2003"/>
      <c r="O3530" s="2003"/>
      <c r="P3530" s="2003"/>
      <c r="Q3530" s="2003"/>
      <c r="R3530" s="1883"/>
      <c r="S3530" s="359"/>
      <c r="T3530" s="359"/>
      <c r="U3530" s="359"/>
      <c r="V3530" s="359"/>
      <c r="W3530" s="359">
        <f t="shared" ref="W3530:AD3530" si="727">W3457+W3383</f>
        <v>0</v>
      </c>
      <c r="X3530" s="359">
        <f t="shared" si="727"/>
        <v>6.8114600000000003</v>
      </c>
      <c r="Y3530" s="757">
        <f t="shared" si="727"/>
        <v>0</v>
      </c>
      <c r="Z3530" s="316">
        <f t="shared" si="727"/>
        <v>0</v>
      </c>
      <c r="AA3530" s="359">
        <f t="shared" si="727"/>
        <v>0</v>
      </c>
      <c r="AB3530" s="359">
        <f t="shared" si="727"/>
        <v>0</v>
      </c>
      <c r="AC3530" s="359">
        <f t="shared" si="727"/>
        <v>0</v>
      </c>
      <c r="AD3530" s="359">
        <f t="shared" si="727"/>
        <v>6.8114600000000003</v>
      </c>
      <c r="AE3530" s="913"/>
      <c r="AF3530" s="313">
        <f t="shared" si="723"/>
        <v>0</v>
      </c>
    </row>
    <row r="3531" spans="1:32" x14ac:dyDescent="0.25">
      <c r="A3531" s="124">
        <v>1</v>
      </c>
      <c r="D3531" s="550" t="s">
        <v>134</v>
      </c>
      <c r="E3531" s="1887"/>
      <c r="F3531" s="732"/>
      <c r="G3531" s="1894"/>
      <c r="H3531" s="1893"/>
      <c r="I3531" s="1893">
        <f>I3458+I3384</f>
        <v>189.30714285714288</v>
      </c>
      <c r="J3531" s="2070" t="e">
        <f t="shared" si="718"/>
        <v>#DIV/0!</v>
      </c>
      <c r="K3531" s="2002"/>
      <c r="L3531" s="2002"/>
      <c r="M3531" s="2003"/>
      <c r="N3531" s="2003"/>
      <c r="O3531" s="2003"/>
      <c r="P3531" s="2003"/>
      <c r="Q3531" s="2003"/>
      <c r="R3531" s="1883"/>
      <c r="S3531" s="359"/>
      <c r="T3531" s="359"/>
      <c r="U3531" s="359"/>
      <c r="V3531" s="359"/>
      <c r="W3531" s="359">
        <f t="shared" ref="W3531:AD3531" si="728">W3458+W3384</f>
        <v>0</v>
      </c>
      <c r="X3531" s="359">
        <f t="shared" si="728"/>
        <v>228.56778000000003</v>
      </c>
      <c r="Y3531" s="757">
        <f t="shared" si="728"/>
        <v>0</v>
      </c>
      <c r="Z3531" s="316">
        <f t="shared" si="728"/>
        <v>0</v>
      </c>
      <c r="AA3531" s="359">
        <f t="shared" si="728"/>
        <v>144.93339</v>
      </c>
      <c r="AB3531" s="359">
        <f t="shared" si="728"/>
        <v>0</v>
      </c>
      <c r="AC3531" s="359">
        <f t="shared" si="728"/>
        <v>-7.3199000000000005</v>
      </c>
      <c r="AD3531" s="359">
        <f t="shared" si="728"/>
        <v>221.24788000000007</v>
      </c>
      <c r="AE3531" s="913"/>
      <c r="AF3531" s="313">
        <f t="shared" si="723"/>
        <v>0</v>
      </c>
    </row>
    <row r="3532" spans="1:32" x14ac:dyDescent="0.25">
      <c r="A3532" s="124">
        <v>1</v>
      </c>
      <c r="D3532" s="2192" t="s">
        <v>66</v>
      </c>
      <c r="E3532" s="2193"/>
      <c r="F3532" s="2069"/>
      <c r="G3532" s="1897"/>
      <c r="H3532" s="2069"/>
      <c r="I3532" s="2069">
        <f>SUM(I3463,I3387)</f>
        <v>0</v>
      </c>
      <c r="J3532" s="2069" t="e">
        <f t="shared" si="718"/>
        <v>#DIV/0!</v>
      </c>
      <c r="K3532" s="1886" t="e">
        <f>M3532/G3532</f>
        <v>#DIV/0!</v>
      </c>
      <c r="L3532" s="1882" t="e">
        <f>O3532/I3532</f>
        <v>#DIV/0!</v>
      </c>
      <c r="M3532" s="2069">
        <f>SUM(M3463,M3387)</f>
        <v>0</v>
      </c>
      <c r="N3532" s="2069">
        <f>SUM(N3463,N3387)</f>
        <v>0</v>
      </c>
      <c r="O3532" s="2069">
        <f>SUM(O3463,O3387)</f>
        <v>0</v>
      </c>
      <c r="P3532" s="1883" t="e">
        <f>O3532/N3532*100</f>
        <v>#DIV/0!</v>
      </c>
      <c r="Q3532" s="2069">
        <f>SUM(Q3463,Q3387)</f>
        <v>0</v>
      </c>
      <c r="R3532" s="1883" t="e">
        <f>O3532/$D$4*12/Q3532</f>
        <v>#DIV/0!</v>
      </c>
      <c r="S3532" s="359"/>
      <c r="T3532" s="359"/>
      <c r="U3532" s="359"/>
      <c r="V3532" s="359"/>
      <c r="W3532" s="359">
        <f t="shared" ref="W3532:AD3532" si="729">SUM(W3463,W3387)</f>
        <v>0</v>
      </c>
      <c r="X3532" s="359">
        <f t="shared" si="729"/>
        <v>0</v>
      </c>
      <c r="Y3532" s="757">
        <f t="shared" si="729"/>
        <v>0</v>
      </c>
      <c r="Z3532" s="316">
        <f t="shared" si="729"/>
        <v>0</v>
      </c>
      <c r="AA3532" s="359">
        <f t="shared" si="729"/>
        <v>0</v>
      </c>
      <c r="AB3532" s="359">
        <f t="shared" si="729"/>
        <v>0</v>
      </c>
      <c r="AC3532" s="359">
        <f t="shared" si="729"/>
        <v>0</v>
      </c>
      <c r="AD3532" s="359">
        <f t="shared" si="729"/>
        <v>0</v>
      </c>
      <c r="AE3532" s="2030"/>
      <c r="AF3532" s="313">
        <f>SUM(AF3463,AF3387)</f>
        <v>0</v>
      </c>
    </row>
    <row r="3533" spans="1:32" x14ac:dyDescent="0.25">
      <c r="A3533" s="124">
        <v>1</v>
      </c>
      <c r="D3533" s="2194" t="s">
        <v>16</v>
      </c>
      <c r="E3533" s="2195"/>
      <c r="F3533" s="2067"/>
      <c r="G3533" s="2068"/>
      <c r="H3533" s="2067"/>
      <c r="I3533" s="2067">
        <f>SUM(I3466,I3391)</f>
        <v>1</v>
      </c>
      <c r="J3533" s="2067" t="e">
        <f t="shared" si="718"/>
        <v>#DIV/0!</v>
      </c>
      <c r="K3533" s="1886" t="e">
        <f>M3533/G3533</f>
        <v>#DIV/0!</v>
      </c>
      <c r="L3533" s="1882">
        <f>O3533/I3533</f>
        <v>8</v>
      </c>
      <c r="M3533" s="2067">
        <f t="shared" ref="M3533:O3534" si="730">SUM(M3466,M3391)</f>
        <v>0</v>
      </c>
      <c r="N3533" s="2067">
        <f t="shared" si="730"/>
        <v>0</v>
      </c>
      <c r="O3533" s="2067">
        <f t="shared" si="730"/>
        <v>8</v>
      </c>
      <c r="P3533" s="1883" t="e">
        <f>O3533/N3533*100</f>
        <v>#DIV/0!</v>
      </c>
      <c r="Q3533" s="2067">
        <f>SUM(Q3466,Q3391)</f>
        <v>0</v>
      </c>
      <c r="R3533" s="1883" t="e">
        <f>O3533/$D$4*12/Q3533</f>
        <v>#DIV/0!</v>
      </c>
      <c r="S3533" s="359"/>
      <c r="T3533" s="359"/>
      <c r="U3533" s="359"/>
      <c r="V3533" s="359"/>
      <c r="W3533" s="359">
        <f t="shared" ref="W3533:AD3533" si="731">SUM(W3466,W3391)</f>
        <v>0</v>
      </c>
      <c r="X3533" s="359">
        <f t="shared" si="731"/>
        <v>0</v>
      </c>
      <c r="Y3533" s="757">
        <f t="shared" si="731"/>
        <v>0</v>
      </c>
      <c r="Z3533" s="316">
        <f t="shared" si="731"/>
        <v>0</v>
      </c>
      <c r="AA3533" s="359">
        <f t="shared" si="731"/>
        <v>0</v>
      </c>
      <c r="AB3533" s="359">
        <f t="shared" si="731"/>
        <v>0</v>
      </c>
      <c r="AC3533" s="359">
        <f t="shared" si="731"/>
        <v>0</v>
      </c>
      <c r="AD3533" s="359">
        <f t="shared" si="731"/>
        <v>0</v>
      </c>
      <c r="AE3533" s="1729"/>
      <c r="AF3533" s="313">
        <f>SUM(AF3466,AF3391)</f>
        <v>0</v>
      </c>
    </row>
    <row r="3534" spans="1:32" ht="29.25" x14ac:dyDescent="0.25">
      <c r="A3534" s="124">
        <v>1</v>
      </c>
      <c r="D3534" s="711" t="s">
        <v>201</v>
      </c>
      <c r="E3534" s="709"/>
      <c r="F3534" s="2070"/>
      <c r="G3534" s="1881"/>
      <c r="H3534" s="2070"/>
      <c r="I3534" s="2070">
        <f>SUM(I3467,I3392)</f>
        <v>1</v>
      </c>
      <c r="J3534" s="2070" t="e">
        <f t="shared" si="718"/>
        <v>#DIV/0!</v>
      </c>
      <c r="K3534" s="1886" t="e">
        <f>M3534/G3534</f>
        <v>#DIV/0!</v>
      </c>
      <c r="L3534" s="1882">
        <f>O3534/I3534</f>
        <v>8</v>
      </c>
      <c r="M3534" s="2070">
        <f t="shared" si="730"/>
        <v>0</v>
      </c>
      <c r="N3534" s="2070">
        <f t="shared" si="730"/>
        <v>0</v>
      </c>
      <c r="O3534" s="2070">
        <f t="shared" si="730"/>
        <v>8</v>
      </c>
      <c r="P3534" s="1883" t="e">
        <f>O3534/N3534*100</f>
        <v>#DIV/0!</v>
      </c>
      <c r="Q3534" s="2070">
        <f>SUM(Q3467,Q3392)</f>
        <v>0</v>
      </c>
      <c r="R3534" s="1883" t="e">
        <f>O3534/$D$4*12/Q3534</f>
        <v>#DIV/0!</v>
      </c>
      <c r="S3534" s="359"/>
      <c r="T3534" s="359"/>
      <c r="U3534" s="359"/>
      <c r="V3534" s="359"/>
      <c r="W3534" s="359">
        <f t="shared" ref="W3534:AD3534" si="732">SUM(W3467,W3392)</f>
        <v>0</v>
      </c>
      <c r="X3534" s="359">
        <f t="shared" si="732"/>
        <v>22.14565</v>
      </c>
      <c r="Y3534" s="757">
        <f t="shared" si="732"/>
        <v>0</v>
      </c>
      <c r="Z3534" s="316">
        <f t="shared" si="732"/>
        <v>0</v>
      </c>
      <c r="AA3534" s="359">
        <f t="shared" si="732"/>
        <v>22.14565</v>
      </c>
      <c r="AB3534" s="359">
        <f t="shared" si="732"/>
        <v>0</v>
      </c>
      <c r="AC3534" s="359">
        <f t="shared" si="732"/>
        <v>0</v>
      </c>
      <c r="AD3534" s="359">
        <f t="shared" si="732"/>
        <v>22.14565</v>
      </c>
      <c r="AE3534" s="946"/>
      <c r="AF3534" s="313">
        <f>SUM(AF3467,AF3392)</f>
        <v>0</v>
      </c>
    </row>
    <row r="3535" spans="1:32" x14ac:dyDescent="0.25">
      <c r="A3535" s="124">
        <v>1</v>
      </c>
      <c r="D3535" s="2196" t="s">
        <v>197</v>
      </c>
      <c r="E3535" s="2197"/>
      <c r="F3535" s="2053"/>
      <c r="G3535" s="2054"/>
      <c r="H3535" s="2053"/>
      <c r="I3535" s="2053">
        <f>I3468+I3393</f>
        <v>21</v>
      </c>
      <c r="J3535" s="2070" t="e">
        <f t="shared" si="718"/>
        <v>#DIV/0!</v>
      </c>
      <c r="K3535" s="2118"/>
      <c r="L3535" s="1915"/>
      <c r="M3535" s="2053"/>
      <c r="N3535" s="2053"/>
      <c r="O3535" s="2053"/>
      <c r="P3535" s="1912"/>
      <c r="Q3535" s="2053"/>
      <c r="R3535" s="1912"/>
      <c r="S3535" s="359"/>
      <c r="T3535" s="359"/>
      <c r="U3535" s="359"/>
      <c r="V3535" s="359"/>
      <c r="W3535" s="359">
        <f t="shared" ref="W3535:AD3535" si="733">W3468+W3393</f>
        <v>0</v>
      </c>
      <c r="X3535" s="359">
        <f t="shared" si="733"/>
        <v>0</v>
      </c>
      <c r="Y3535" s="757">
        <f t="shared" si="733"/>
        <v>0</v>
      </c>
      <c r="Z3535" s="316">
        <f t="shared" si="733"/>
        <v>0</v>
      </c>
      <c r="AA3535" s="359">
        <f t="shared" si="733"/>
        <v>0</v>
      </c>
      <c r="AB3535" s="359">
        <f t="shared" si="733"/>
        <v>0</v>
      </c>
      <c r="AC3535" s="359">
        <f t="shared" si="733"/>
        <v>0</v>
      </c>
      <c r="AD3535" s="359">
        <f t="shared" si="733"/>
        <v>0</v>
      </c>
      <c r="AE3535" s="948"/>
      <c r="AF3535" s="313">
        <f>AF3468+AF3393</f>
        <v>0</v>
      </c>
    </row>
    <row r="3536" spans="1:32" x14ac:dyDescent="0.25">
      <c r="A3536" s="124">
        <v>1</v>
      </c>
      <c r="D3536" s="2198" t="s">
        <v>198</v>
      </c>
      <c r="E3536" s="2199"/>
      <c r="F3536" s="2008"/>
      <c r="G3536" s="2009"/>
      <c r="H3536" s="2008"/>
      <c r="I3536" s="2053">
        <f>I3469+I3394</f>
        <v>0</v>
      </c>
      <c r="J3536" s="2070" t="e">
        <f t="shared" si="718"/>
        <v>#DIV/0!</v>
      </c>
      <c r="K3536" s="2118"/>
      <c r="L3536" s="1915"/>
      <c r="M3536" s="2053"/>
      <c r="N3536" s="2053"/>
      <c r="O3536" s="2053"/>
      <c r="P3536" s="1912"/>
      <c r="Q3536" s="2053"/>
      <c r="R3536" s="1912"/>
      <c r="S3536" s="359"/>
      <c r="T3536" s="359"/>
      <c r="U3536" s="359"/>
      <c r="V3536" s="359"/>
      <c r="W3536" s="359">
        <f t="shared" ref="W3536:AD3536" si="734">W3469+W3394</f>
        <v>0</v>
      </c>
      <c r="X3536" s="359">
        <f t="shared" si="734"/>
        <v>0</v>
      </c>
      <c r="Y3536" s="757">
        <f t="shared" si="734"/>
        <v>0</v>
      </c>
      <c r="Z3536" s="316">
        <f t="shared" si="734"/>
        <v>0</v>
      </c>
      <c r="AA3536" s="359">
        <f t="shared" si="734"/>
        <v>0</v>
      </c>
      <c r="AB3536" s="359">
        <f t="shared" si="734"/>
        <v>0</v>
      </c>
      <c r="AC3536" s="359">
        <f t="shared" si="734"/>
        <v>0</v>
      </c>
      <c r="AD3536" s="359">
        <f t="shared" si="734"/>
        <v>0</v>
      </c>
      <c r="AE3536" s="948"/>
      <c r="AF3536" s="313">
        <f>AF3469+AF3394</f>
        <v>0</v>
      </c>
    </row>
    <row r="3537" spans="1:32" ht="30" x14ac:dyDescent="0.25">
      <c r="A3537" s="124">
        <v>1</v>
      </c>
      <c r="D3537" s="2198" t="s">
        <v>199</v>
      </c>
      <c r="E3537" s="2201"/>
      <c r="F3537" s="1899"/>
      <c r="G3537" s="1888"/>
      <c r="H3537" s="2008"/>
      <c r="I3537" s="2202">
        <f>I3470+I3395</f>
        <v>0</v>
      </c>
      <c r="J3537" s="2053" t="e">
        <f t="shared" si="718"/>
        <v>#DIV/0!</v>
      </c>
      <c r="K3537" s="2203"/>
      <c r="L3537" s="1882"/>
      <c r="M3537" s="2070"/>
      <c r="N3537" s="2070"/>
      <c r="O3537" s="2070"/>
      <c r="P3537" s="1912"/>
      <c r="Q3537" s="2053"/>
      <c r="R3537" s="1883"/>
      <c r="S3537" s="359"/>
      <c r="T3537" s="359"/>
      <c r="U3537" s="359"/>
      <c r="V3537" s="359"/>
      <c r="W3537" s="359">
        <f t="shared" ref="W3537:AD3537" si="735">W3470+W3395</f>
        <v>0</v>
      </c>
      <c r="X3537" s="359">
        <f t="shared" si="735"/>
        <v>0</v>
      </c>
      <c r="Y3537" s="2200">
        <f t="shared" si="735"/>
        <v>0</v>
      </c>
      <c r="Z3537" s="535">
        <f t="shared" si="735"/>
        <v>0</v>
      </c>
      <c r="AA3537" s="359">
        <f t="shared" si="735"/>
        <v>0</v>
      </c>
      <c r="AB3537" s="359">
        <f t="shared" si="735"/>
        <v>0</v>
      </c>
      <c r="AC3537" s="359">
        <f t="shared" si="735"/>
        <v>0</v>
      </c>
      <c r="AD3537" s="359">
        <f t="shared" si="735"/>
        <v>0</v>
      </c>
      <c r="AE3537" s="948"/>
      <c r="AF3537" s="313">
        <f>AF3470+AF3395</f>
        <v>0</v>
      </c>
    </row>
    <row r="3538" spans="1:32" ht="30.75" thickBot="1" x14ac:dyDescent="0.3">
      <c r="A3538" s="124">
        <v>1</v>
      </c>
      <c r="D3538" s="2204" t="s">
        <v>204</v>
      </c>
      <c r="E3538" s="2205"/>
      <c r="F3538" s="2072"/>
      <c r="G3538" s="2206"/>
      <c r="H3538" s="2207"/>
      <c r="I3538" s="2207">
        <f>I3471+I3396</f>
        <v>21</v>
      </c>
      <c r="J3538" s="2072" t="e">
        <f t="shared" si="718"/>
        <v>#DIV/0!</v>
      </c>
      <c r="K3538" s="2208"/>
      <c r="L3538" s="1926"/>
      <c r="M3538" s="2072"/>
      <c r="N3538" s="2072"/>
      <c r="O3538" s="2072"/>
      <c r="P3538" s="1928"/>
      <c r="Q3538" s="2072"/>
      <c r="R3538" s="1928"/>
      <c r="S3538" s="363"/>
      <c r="T3538" s="363"/>
      <c r="U3538" s="363"/>
      <c r="V3538" s="363"/>
      <c r="W3538" s="362">
        <f t="shared" ref="W3538:AD3538" si="736">W3471+W3396</f>
        <v>0</v>
      </c>
      <c r="X3538" s="362">
        <f t="shared" si="736"/>
        <v>141.14514</v>
      </c>
      <c r="Y3538" s="1512">
        <f t="shared" si="736"/>
        <v>0</v>
      </c>
      <c r="Z3538" s="397">
        <f t="shared" si="736"/>
        <v>0</v>
      </c>
      <c r="AA3538" s="363">
        <f t="shared" si="736"/>
        <v>141.14514</v>
      </c>
      <c r="AB3538" s="362">
        <f t="shared" si="736"/>
        <v>0</v>
      </c>
      <c r="AC3538" s="362">
        <f t="shared" si="736"/>
        <v>0</v>
      </c>
      <c r="AD3538" s="362">
        <f t="shared" si="736"/>
        <v>141.14514</v>
      </c>
      <c r="AE3538" s="2209"/>
      <c r="AF3538" s="852">
        <f>AF3471+AF3396</f>
        <v>0</v>
      </c>
    </row>
    <row r="3539" spans="1:32" ht="15.75" x14ac:dyDescent="0.25">
      <c r="D3539" s="403"/>
      <c r="E3539" s="403"/>
      <c r="F3539" s="2210"/>
      <c r="G3539" s="720"/>
      <c r="H3539" s="720"/>
      <c r="I3539" s="720"/>
      <c r="J3539" s="720"/>
      <c r="K3539" s="720"/>
      <c r="L3539" s="720"/>
      <c r="M3539" s="720"/>
      <c r="N3539" s="720"/>
      <c r="O3539" s="720"/>
      <c r="P3539" s="720"/>
      <c r="Q3539" s="720"/>
      <c r="R3539" s="124"/>
      <c r="S3539" s="124"/>
      <c r="T3539" s="2230"/>
      <c r="U3539" s="2230"/>
      <c r="V3539" s="2230"/>
      <c r="W3539" s="5"/>
      <c r="X3539" s="5"/>
      <c r="Y3539" s="2211"/>
      <c r="Z3539" s="5"/>
      <c r="AA3539" s="5"/>
      <c r="AB3539" s="5"/>
      <c r="AC3539" s="5"/>
      <c r="AD3539" s="1015"/>
      <c r="AE3539" s="720"/>
      <c r="AF3539" s="1015"/>
    </row>
    <row r="3540" spans="1:32" x14ac:dyDescent="0.25">
      <c r="D3540" s="124"/>
      <c r="E3540" s="719"/>
      <c r="F3540" s="124"/>
      <c r="G3540" s="720"/>
      <c r="H3540" s="2230"/>
      <c r="I3540" s="2230"/>
      <c r="J3540" s="124"/>
      <c r="K3540" s="124"/>
      <c r="L3540" s="124"/>
      <c r="M3540" s="124"/>
      <c r="N3540" s="124"/>
      <c r="O3540" s="124"/>
      <c r="P3540" s="124"/>
      <c r="Q3540" s="124"/>
      <c r="R3540" s="124"/>
      <c r="S3540" s="124"/>
      <c r="T3540" s="2230"/>
      <c r="U3540" s="2230"/>
      <c r="V3540" s="2230"/>
      <c r="W3540" s="869"/>
      <c r="X3540" s="5"/>
      <c r="Y3540" s="2211"/>
      <c r="Z3540" s="5"/>
      <c r="AA3540" s="5"/>
      <c r="AB3540" s="5"/>
      <c r="AC3540" s="5"/>
      <c r="AD3540" s="5"/>
      <c r="AE3540" s="124"/>
      <c r="AF3540" s="5"/>
    </row>
    <row r="3541" spans="1:32" x14ac:dyDescent="0.25">
      <c r="D3541" s="124"/>
      <c r="E3541" s="719"/>
      <c r="F3541" s="124"/>
      <c r="G3541" s="720"/>
      <c r="H3541" s="2230"/>
      <c r="I3541" s="2230"/>
      <c r="J3541" s="124"/>
      <c r="K3541" s="124"/>
      <c r="L3541" s="124"/>
      <c r="M3541" s="124"/>
      <c r="N3541" s="124"/>
      <c r="O3541" s="124"/>
      <c r="P3541" s="124"/>
      <c r="Q3541" s="124"/>
      <c r="R3541" s="124"/>
      <c r="S3541" s="124"/>
      <c r="T3541" s="2230"/>
      <c r="U3541" s="2230"/>
      <c r="V3541" s="2230"/>
      <c r="W3541" s="869"/>
      <c r="X3541" s="5"/>
      <c r="Y3541" s="2211"/>
      <c r="Z3541" s="5"/>
      <c r="AA3541" s="5"/>
      <c r="AB3541" s="5"/>
      <c r="AC3541" s="5"/>
      <c r="AD3541" s="5"/>
      <c r="AE3541" s="124"/>
      <c r="AF3541" s="5"/>
    </row>
    <row r="3542" spans="1:32" x14ac:dyDescent="0.25">
      <c r="D3542" s="124"/>
      <c r="E3542" s="719"/>
      <c r="F3542" s="124"/>
      <c r="G3542" s="720"/>
      <c r="H3542" s="2230"/>
      <c r="I3542" s="2230"/>
      <c r="J3542" s="124"/>
      <c r="K3542" s="124"/>
      <c r="L3542" s="124"/>
      <c r="M3542" s="124"/>
      <c r="N3542" s="124"/>
      <c r="O3542" s="124"/>
      <c r="P3542" s="124"/>
      <c r="Q3542" s="124"/>
      <c r="R3542" s="124"/>
      <c r="S3542" s="124"/>
      <c r="T3542" s="2230"/>
      <c r="U3542" s="2230"/>
      <c r="V3542" s="2230"/>
      <c r="W3542" s="869"/>
      <c r="X3542" s="5"/>
      <c r="Y3542" s="2211"/>
      <c r="Z3542" s="5"/>
      <c r="AA3542" s="5"/>
      <c r="AB3542" s="5"/>
      <c r="AC3542" s="5"/>
      <c r="AD3542" s="5"/>
      <c r="AE3542" s="124"/>
      <c r="AF3542" s="5"/>
    </row>
    <row r="3543" spans="1:32" x14ac:dyDescent="0.25">
      <c r="D3543" s="124"/>
      <c r="E3543" s="719"/>
      <c r="F3543" s="124"/>
      <c r="G3543" s="720"/>
      <c r="H3543" s="2230"/>
      <c r="I3543" s="2230"/>
      <c r="J3543" s="124"/>
      <c r="K3543" s="124"/>
      <c r="L3543" s="124"/>
      <c r="M3543" s="124"/>
      <c r="N3543" s="124"/>
      <c r="O3543" s="124"/>
      <c r="P3543" s="124"/>
      <c r="Q3543" s="124"/>
      <c r="R3543" s="124"/>
      <c r="S3543" s="124"/>
      <c r="T3543" s="2230"/>
      <c r="U3543" s="2230"/>
      <c r="V3543" s="2230"/>
      <c r="W3543" s="869"/>
      <c r="X3543" s="5"/>
      <c r="Y3543" s="2211"/>
      <c r="Z3543" s="5"/>
      <c r="AA3543" s="5"/>
      <c r="AB3543" s="5"/>
      <c r="AC3543" s="5"/>
      <c r="AD3543" s="5"/>
      <c r="AE3543" s="124"/>
      <c r="AF3543" s="5"/>
    </row>
    <row r="3544" spans="1:32" x14ac:dyDescent="0.25">
      <c r="D3544" s="124"/>
      <c r="E3544" s="719"/>
      <c r="F3544" s="124"/>
      <c r="G3544" s="720"/>
      <c r="H3544" s="2230"/>
      <c r="I3544" s="2230"/>
      <c r="J3544" s="124"/>
      <c r="K3544" s="124"/>
      <c r="L3544" s="124"/>
      <c r="M3544" s="124"/>
      <c r="N3544" s="124"/>
      <c r="O3544" s="124"/>
      <c r="P3544" s="124"/>
      <c r="Q3544" s="124"/>
      <c r="R3544" s="124"/>
      <c r="S3544" s="124"/>
      <c r="T3544" s="2230"/>
      <c r="U3544" s="2230"/>
      <c r="V3544" s="2230"/>
      <c r="W3544" s="869"/>
      <c r="X3544" s="5"/>
      <c r="Y3544" s="2211"/>
      <c r="Z3544" s="5"/>
      <c r="AA3544" s="5"/>
      <c r="AB3544" s="5"/>
      <c r="AC3544" s="5"/>
      <c r="AD3544" s="5"/>
      <c r="AE3544" s="124"/>
      <c r="AF3544" s="5"/>
    </row>
    <row r="3545" spans="1:32" x14ac:dyDescent="0.25">
      <c r="D3545" s="124"/>
      <c r="E3545" s="719"/>
      <c r="F3545" s="124"/>
      <c r="G3545" s="720"/>
      <c r="H3545" s="2230"/>
      <c r="I3545" s="2230"/>
      <c r="J3545" s="124"/>
      <c r="K3545" s="124"/>
      <c r="L3545" s="124"/>
      <c r="M3545" s="124"/>
      <c r="N3545" s="124"/>
      <c r="O3545" s="124"/>
      <c r="P3545" s="124"/>
      <c r="Q3545" s="124"/>
      <c r="R3545" s="124"/>
      <c r="S3545" s="124"/>
      <c r="T3545" s="2230"/>
      <c r="U3545" s="2230"/>
      <c r="V3545" s="2230"/>
      <c r="W3545" s="869"/>
      <c r="X3545" s="5"/>
      <c r="Y3545" s="2211"/>
      <c r="Z3545" s="5"/>
      <c r="AA3545" s="5"/>
      <c r="AB3545" s="5"/>
      <c r="AC3545" s="5"/>
      <c r="AD3545" s="5"/>
      <c r="AE3545" s="124"/>
      <c r="AF3545" s="5"/>
    </row>
    <row r="3546" spans="1:32" x14ac:dyDescent="0.25">
      <c r="D3546" s="124"/>
      <c r="E3546" s="719"/>
      <c r="F3546" s="124"/>
      <c r="G3546" s="720"/>
      <c r="H3546" s="2230"/>
      <c r="I3546" s="2230"/>
      <c r="J3546" s="124"/>
      <c r="K3546" s="124"/>
      <c r="L3546" s="124"/>
      <c r="M3546" s="124"/>
      <c r="N3546" s="124"/>
      <c r="O3546" s="124"/>
      <c r="P3546" s="124"/>
      <c r="Q3546" s="124"/>
      <c r="R3546" s="124"/>
      <c r="S3546" s="124"/>
      <c r="T3546" s="2230"/>
      <c r="U3546" s="2230"/>
      <c r="V3546" s="2230"/>
      <c r="W3546" s="869"/>
      <c r="X3546" s="5"/>
      <c r="Y3546" s="2211"/>
      <c r="Z3546" s="5"/>
      <c r="AA3546" s="5"/>
      <c r="AB3546" s="5"/>
      <c r="AC3546" s="5"/>
      <c r="AD3546" s="5"/>
      <c r="AE3546" s="124"/>
      <c r="AF3546" s="5"/>
    </row>
    <row r="3547" spans="1:32" x14ac:dyDescent="0.25">
      <c r="D3547" s="124"/>
      <c r="E3547" s="719"/>
      <c r="F3547" s="124"/>
      <c r="G3547" s="720"/>
      <c r="H3547" s="2230"/>
      <c r="I3547" s="2230"/>
      <c r="J3547" s="124"/>
      <c r="K3547" s="124"/>
      <c r="L3547" s="124"/>
      <c r="M3547" s="124"/>
      <c r="N3547" s="124"/>
      <c r="O3547" s="124"/>
      <c r="P3547" s="124"/>
      <c r="Q3547" s="124"/>
      <c r="R3547" s="124"/>
      <c r="S3547" s="124"/>
      <c r="T3547" s="2230"/>
      <c r="U3547" s="2230"/>
      <c r="V3547" s="2230"/>
      <c r="W3547" s="869"/>
      <c r="X3547" s="5"/>
      <c r="Y3547" s="2211"/>
      <c r="Z3547" s="5"/>
      <c r="AA3547" s="5"/>
      <c r="AB3547" s="5"/>
      <c r="AC3547" s="5"/>
      <c r="AD3547" s="5"/>
      <c r="AE3547" s="124"/>
      <c r="AF3547" s="5"/>
    </row>
    <row r="3548" spans="1:32" x14ac:dyDescent="0.25">
      <c r="D3548" s="124"/>
      <c r="E3548" s="719"/>
      <c r="F3548" s="124"/>
      <c r="G3548" s="720"/>
      <c r="H3548" s="2230"/>
      <c r="I3548" s="2230"/>
      <c r="J3548" s="124"/>
      <c r="K3548" s="124"/>
      <c r="L3548" s="124"/>
      <c r="M3548" s="124"/>
      <c r="N3548" s="124"/>
      <c r="O3548" s="124"/>
      <c r="P3548" s="124"/>
      <c r="Q3548" s="124"/>
      <c r="R3548" s="124"/>
      <c r="S3548" s="124"/>
      <c r="T3548" s="2230"/>
      <c r="U3548" s="2230"/>
      <c r="V3548" s="2230"/>
      <c r="W3548" s="869"/>
      <c r="X3548" s="5"/>
      <c r="Y3548" s="2211"/>
      <c r="Z3548" s="5"/>
      <c r="AA3548" s="5"/>
      <c r="AB3548" s="5"/>
      <c r="AC3548" s="5"/>
      <c r="AD3548" s="5"/>
      <c r="AE3548" s="124"/>
      <c r="AF3548" s="5"/>
    </row>
    <row r="3549" spans="1:32" x14ac:dyDescent="0.25">
      <c r="D3549" s="124"/>
      <c r="E3549" s="719"/>
      <c r="F3549" s="124"/>
      <c r="G3549" s="720"/>
      <c r="H3549" s="2230"/>
      <c r="I3549" s="2230"/>
      <c r="J3549" s="124"/>
      <c r="K3549" s="124"/>
      <c r="L3549" s="124"/>
      <c r="M3549" s="124"/>
      <c r="N3549" s="124"/>
      <c r="O3549" s="124"/>
      <c r="P3549" s="124"/>
      <c r="Q3549" s="124"/>
      <c r="R3549" s="124"/>
      <c r="S3549" s="124"/>
      <c r="T3549" s="2230"/>
      <c r="U3549" s="2230"/>
      <c r="V3549" s="2230"/>
      <c r="W3549" s="869"/>
      <c r="X3549" s="5"/>
      <c r="Y3549" s="2211"/>
      <c r="Z3549" s="5"/>
      <c r="AA3549" s="5"/>
      <c r="AB3549" s="5"/>
      <c r="AC3549" s="5"/>
      <c r="AD3549" s="5"/>
      <c r="AE3549" s="124"/>
      <c r="AF3549" s="5"/>
    </row>
    <row r="3550" spans="1:32" x14ac:dyDescent="0.25">
      <c r="D3550" s="124"/>
      <c r="E3550" s="719"/>
      <c r="F3550" s="124"/>
      <c r="G3550" s="720"/>
      <c r="H3550" s="2230"/>
      <c r="I3550" s="2230"/>
      <c r="J3550" s="124"/>
      <c r="K3550" s="124"/>
      <c r="L3550" s="124"/>
      <c r="M3550" s="124"/>
      <c r="N3550" s="124"/>
      <c r="O3550" s="124"/>
      <c r="P3550" s="124"/>
      <c r="Q3550" s="124"/>
      <c r="R3550" s="124"/>
      <c r="S3550" s="124"/>
      <c r="T3550" s="2230"/>
      <c r="U3550" s="2230"/>
      <c r="V3550" s="2230"/>
      <c r="W3550" s="869"/>
      <c r="X3550" s="5"/>
      <c r="Y3550" s="2211"/>
      <c r="Z3550" s="5"/>
      <c r="AA3550" s="5"/>
      <c r="AB3550" s="5"/>
      <c r="AC3550" s="5"/>
      <c r="AD3550" s="5"/>
      <c r="AE3550" s="124"/>
      <c r="AF3550" s="5"/>
    </row>
    <row r="3551" spans="1:32" x14ac:dyDescent="0.25">
      <c r="D3551" s="124"/>
      <c r="E3551" s="719"/>
      <c r="F3551" s="124"/>
      <c r="G3551" s="720"/>
      <c r="H3551" s="2230"/>
      <c r="I3551" s="2230"/>
      <c r="J3551" s="124"/>
      <c r="K3551" s="124"/>
      <c r="L3551" s="124"/>
      <c r="M3551" s="124"/>
      <c r="N3551" s="124"/>
      <c r="O3551" s="124"/>
      <c r="P3551" s="124"/>
      <c r="Q3551" s="124"/>
      <c r="R3551" s="124"/>
      <c r="S3551" s="124"/>
      <c r="T3551" s="2230"/>
      <c r="U3551" s="2230"/>
      <c r="V3551" s="2230"/>
      <c r="W3551" s="869"/>
      <c r="X3551" s="5"/>
      <c r="Y3551" s="2211"/>
      <c r="Z3551" s="5"/>
      <c r="AA3551" s="5"/>
      <c r="AB3551" s="5"/>
      <c r="AC3551" s="5"/>
      <c r="AD3551" s="5"/>
      <c r="AE3551" s="124"/>
      <c r="AF3551" s="5"/>
    </row>
    <row r="3552" spans="1:32" x14ac:dyDescent="0.25">
      <c r="D3552" s="124"/>
      <c r="E3552" s="719"/>
      <c r="F3552" s="124"/>
      <c r="G3552" s="720"/>
      <c r="H3552" s="2230"/>
      <c r="I3552" s="2230"/>
      <c r="J3552" s="124"/>
      <c r="K3552" s="124"/>
      <c r="L3552" s="124"/>
      <c r="M3552" s="124"/>
      <c r="N3552" s="124"/>
      <c r="O3552" s="124"/>
      <c r="P3552" s="124"/>
      <c r="Q3552" s="124"/>
      <c r="R3552" s="124"/>
      <c r="S3552" s="124"/>
      <c r="T3552" s="2230"/>
      <c r="U3552" s="2230"/>
      <c r="V3552" s="2230"/>
      <c r="W3552" s="869"/>
      <c r="X3552" s="5"/>
      <c r="Y3552" s="2211"/>
      <c r="Z3552" s="5"/>
      <c r="AA3552" s="5"/>
      <c r="AB3552" s="5"/>
      <c r="AC3552" s="5"/>
      <c r="AD3552" s="5"/>
      <c r="AE3552" s="124"/>
      <c r="AF3552" s="5"/>
    </row>
    <row r="3553" spans="4:32" x14ac:dyDescent="0.25">
      <c r="D3553" s="124"/>
      <c r="E3553" s="719"/>
      <c r="F3553" s="124"/>
      <c r="G3553" s="720"/>
      <c r="H3553" s="2230"/>
      <c r="I3553" s="2230"/>
      <c r="J3553" s="124"/>
      <c r="K3553" s="124"/>
      <c r="L3553" s="124"/>
      <c r="M3553" s="124"/>
      <c r="N3553" s="124"/>
      <c r="O3553" s="124"/>
      <c r="P3553" s="124"/>
      <c r="Q3553" s="124"/>
      <c r="R3553" s="124"/>
      <c r="S3553" s="124"/>
      <c r="T3553" s="2230"/>
      <c r="U3553" s="2230"/>
      <c r="V3553" s="2230"/>
      <c r="W3553" s="869"/>
      <c r="X3553" s="5"/>
      <c r="Y3553" s="2211"/>
      <c r="Z3553" s="5"/>
      <c r="AA3553" s="5"/>
      <c r="AB3553" s="5"/>
      <c r="AC3553" s="5"/>
      <c r="AD3553" s="5"/>
      <c r="AE3553" s="124"/>
      <c r="AF3553" s="5"/>
    </row>
    <row r="3554" spans="4:32" x14ac:dyDescent="0.25">
      <c r="D3554" s="124"/>
      <c r="E3554" s="719"/>
      <c r="F3554" s="124"/>
      <c r="G3554" s="720"/>
      <c r="H3554" s="2230"/>
      <c r="I3554" s="2230"/>
      <c r="J3554" s="124"/>
      <c r="K3554" s="124"/>
      <c r="L3554" s="124"/>
      <c r="M3554" s="124"/>
      <c r="N3554" s="124"/>
      <c r="O3554" s="124"/>
      <c r="P3554" s="124"/>
      <c r="Q3554" s="124"/>
      <c r="R3554" s="124"/>
      <c r="S3554" s="124"/>
      <c r="T3554" s="2230"/>
      <c r="U3554" s="2230"/>
      <c r="V3554" s="2230"/>
      <c r="W3554" s="869"/>
      <c r="X3554" s="5"/>
      <c r="Y3554" s="2211"/>
      <c r="Z3554" s="5"/>
      <c r="AA3554" s="5"/>
      <c r="AB3554" s="5"/>
      <c r="AC3554" s="5"/>
      <c r="AD3554" s="5"/>
      <c r="AE3554" s="124"/>
      <c r="AF3554" s="5"/>
    </row>
    <row r="3555" spans="4:32" x14ac:dyDescent="0.25">
      <c r="D3555" s="124"/>
      <c r="E3555" s="719"/>
      <c r="F3555" s="124"/>
      <c r="G3555" s="720"/>
      <c r="H3555" s="2230"/>
      <c r="I3555" s="2230"/>
      <c r="J3555" s="124"/>
      <c r="K3555" s="124"/>
      <c r="L3555" s="124"/>
      <c r="M3555" s="124"/>
      <c r="N3555" s="124"/>
      <c r="O3555" s="124"/>
      <c r="P3555" s="124"/>
      <c r="Q3555" s="124"/>
      <c r="R3555" s="124"/>
      <c r="S3555" s="124"/>
      <c r="T3555" s="2230"/>
      <c r="U3555" s="2230"/>
      <c r="V3555" s="2230"/>
      <c r="W3555" s="869"/>
      <c r="X3555" s="5"/>
      <c r="Y3555" s="2211"/>
      <c r="Z3555" s="5"/>
      <c r="AA3555" s="5"/>
      <c r="AB3555" s="5"/>
      <c r="AC3555" s="5"/>
      <c r="AD3555" s="5"/>
      <c r="AE3555" s="124"/>
      <c r="AF3555" s="5"/>
    </row>
    <row r="3556" spans="4:32" x14ac:dyDescent="0.25">
      <c r="D3556" s="124"/>
      <c r="E3556" s="719"/>
      <c r="F3556" s="124"/>
      <c r="G3556" s="720"/>
      <c r="H3556" s="2230"/>
      <c r="I3556" s="2230"/>
      <c r="J3556" s="124"/>
      <c r="K3556" s="124"/>
      <c r="L3556" s="124"/>
      <c r="M3556" s="124"/>
      <c r="N3556" s="124"/>
      <c r="O3556" s="124"/>
      <c r="P3556" s="124"/>
      <c r="Q3556" s="124"/>
      <c r="R3556" s="124"/>
      <c r="S3556" s="124"/>
      <c r="T3556" s="2230"/>
      <c r="U3556" s="2230"/>
      <c r="V3556" s="2230"/>
      <c r="W3556" s="869"/>
      <c r="X3556" s="5"/>
      <c r="Y3556" s="2211"/>
      <c r="Z3556" s="5"/>
      <c r="AA3556" s="5"/>
      <c r="AB3556" s="5"/>
      <c r="AC3556" s="5"/>
      <c r="AD3556" s="5"/>
      <c r="AE3556" s="124"/>
      <c r="AF3556" s="5"/>
    </row>
    <row r="3557" spans="4:32" x14ac:dyDescent="0.25">
      <c r="D3557" s="124"/>
      <c r="E3557" s="719"/>
      <c r="F3557" s="124"/>
      <c r="G3557" s="720"/>
      <c r="H3557" s="2230"/>
      <c r="I3557" s="2230"/>
      <c r="J3557" s="124"/>
      <c r="K3557" s="124"/>
      <c r="L3557" s="124"/>
      <c r="M3557" s="124"/>
      <c r="N3557" s="124"/>
      <c r="O3557" s="124"/>
      <c r="P3557" s="124"/>
      <c r="Q3557" s="124"/>
      <c r="R3557" s="124"/>
      <c r="S3557" s="124"/>
      <c r="T3557" s="2230"/>
      <c r="U3557" s="2230"/>
      <c r="V3557" s="2230"/>
      <c r="W3557" s="869"/>
      <c r="X3557" s="5"/>
      <c r="Y3557" s="2211"/>
      <c r="Z3557" s="5"/>
      <c r="AA3557" s="5"/>
      <c r="AB3557" s="5"/>
      <c r="AC3557" s="5"/>
      <c r="AD3557" s="5"/>
      <c r="AE3557" s="124"/>
      <c r="AF3557" s="5"/>
    </row>
    <row r="3558" spans="4:32" x14ac:dyDescent="0.25">
      <c r="D3558" s="124"/>
      <c r="E3558" s="719"/>
      <c r="F3558" s="124"/>
      <c r="G3558" s="720"/>
      <c r="H3558" s="2230"/>
      <c r="I3558" s="2230"/>
      <c r="J3558" s="124"/>
      <c r="K3558" s="124"/>
      <c r="L3558" s="124"/>
      <c r="M3558" s="124"/>
      <c r="N3558" s="124"/>
      <c r="O3558" s="124"/>
      <c r="P3558" s="124"/>
      <c r="Q3558" s="124"/>
      <c r="R3558" s="124"/>
      <c r="S3558" s="124"/>
      <c r="T3558" s="2230"/>
      <c r="U3558" s="2230"/>
      <c r="V3558" s="2230"/>
      <c r="W3558" s="869"/>
      <c r="X3558" s="5"/>
      <c r="Y3558" s="2211"/>
      <c r="Z3558" s="5"/>
      <c r="AA3558" s="5"/>
      <c r="AB3558" s="5"/>
      <c r="AC3558" s="5"/>
      <c r="AD3558" s="5"/>
      <c r="AE3558" s="124"/>
      <c r="AF3558" s="5"/>
    </row>
    <row r="3559" spans="4:32" x14ac:dyDescent="0.25">
      <c r="D3559" s="124"/>
      <c r="E3559" s="719"/>
      <c r="F3559" s="124"/>
      <c r="G3559" s="720"/>
      <c r="H3559" s="2230"/>
      <c r="I3559" s="2230"/>
      <c r="J3559" s="124"/>
      <c r="K3559" s="124"/>
      <c r="L3559" s="124"/>
      <c r="M3559" s="124"/>
      <c r="N3559" s="124"/>
      <c r="O3559" s="124"/>
      <c r="P3559" s="124"/>
      <c r="Q3559" s="124"/>
      <c r="R3559" s="124"/>
      <c r="S3559" s="124"/>
      <c r="T3559" s="2230"/>
      <c r="U3559" s="2230"/>
      <c r="V3559" s="2230"/>
      <c r="W3559" s="869"/>
      <c r="X3559" s="5"/>
      <c r="Y3559" s="2211"/>
      <c r="Z3559" s="5"/>
      <c r="AA3559" s="5"/>
      <c r="AB3559" s="5"/>
      <c r="AC3559" s="5"/>
      <c r="AD3559" s="5"/>
      <c r="AE3559" s="124"/>
      <c r="AF3559" s="5"/>
    </row>
    <row r="3560" spans="4:32" x14ac:dyDescent="0.25">
      <c r="D3560" s="124"/>
      <c r="E3560" s="719"/>
      <c r="F3560" s="124"/>
      <c r="G3560" s="720"/>
      <c r="H3560" s="2230"/>
      <c r="I3560" s="2230"/>
      <c r="J3560" s="124"/>
      <c r="K3560" s="124"/>
      <c r="L3560" s="124"/>
      <c r="M3560" s="124"/>
      <c r="N3560" s="124"/>
      <c r="O3560" s="124"/>
      <c r="P3560" s="124"/>
      <c r="Q3560" s="124"/>
      <c r="R3560" s="124"/>
      <c r="S3560" s="124"/>
      <c r="T3560" s="2230"/>
      <c r="U3560" s="2230"/>
      <c r="V3560" s="2230"/>
      <c r="W3560" s="869"/>
      <c r="X3560" s="5"/>
      <c r="Y3560" s="2211"/>
      <c r="Z3560" s="5"/>
      <c r="AA3560" s="5"/>
      <c r="AB3560" s="5"/>
      <c r="AC3560" s="5"/>
      <c r="AD3560" s="5"/>
      <c r="AE3560" s="124"/>
      <c r="AF3560" s="5"/>
    </row>
    <row r="3561" spans="4:32" x14ac:dyDescent="0.25">
      <c r="D3561" s="124"/>
      <c r="E3561" s="719"/>
      <c r="F3561" s="124"/>
      <c r="G3561" s="720"/>
      <c r="H3561" s="2230"/>
      <c r="I3561" s="2230"/>
      <c r="J3561" s="124"/>
      <c r="K3561" s="124"/>
      <c r="L3561" s="124"/>
      <c r="M3561" s="124"/>
      <c r="N3561" s="124"/>
      <c r="O3561" s="124"/>
      <c r="P3561" s="124"/>
      <c r="Q3561" s="124"/>
      <c r="R3561" s="124"/>
      <c r="S3561" s="124"/>
      <c r="T3561" s="2230"/>
      <c r="U3561" s="2230"/>
      <c r="V3561" s="2230"/>
      <c r="W3561" s="869"/>
      <c r="X3561" s="5"/>
      <c r="Y3561" s="2211"/>
      <c r="Z3561" s="5"/>
      <c r="AA3561" s="5"/>
      <c r="AB3561" s="5"/>
      <c r="AC3561" s="5"/>
      <c r="AD3561" s="5"/>
      <c r="AE3561" s="124"/>
      <c r="AF3561" s="5"/>
    </row>
    <row r="3562" spans="4:32" x14ac:dyDescent="0.25">
      <c r="D3562" s="124"/>
      <c r="E3562" s="719"/>
      <c r="F3562" s="124"/>
      <c r="G3562" s="720"/>
      <c r="H3562" s="2230"/>
      <c r="I3562" s="2230"/>
      <c r="J3562" s="124"/>
      <c r="K3562" s="124"/>
      <c r="L3562" s="124"/>
      <c r="M3562" s="124"/>
      <c r="N3562" s="124"/>
      <c r="O3562" s="124"/>
      <c r="P3562" s="124"/>
      <c r="Q3562" s="124"/>
      <c r="R3562" s="124"/>
      <c r="S3562" s="124"/>
      <c r="T3562" s="2230"/>
      <c r="U3562" s="2230"/>
      <c r="V3562" s="2230"/>
      <c r="W3562" s="869"/>
      <c r="X3562" s="5"/>
      <c r="Y3562" s="2211"/>
      <c r="Z3562" s="5"/>
      <c r="AA3562" s="5"/>
      <c r="AB3562" s="5"/>
      <c r="AC3562" s="5"/>
      <c r="AD3562" s="5"/>
      <c r="AE3562" s="124"/>
      <c r="AF3562" s="5"/>
    </row>
    <row r="3563" spans="4:32" x14ac:dyDescent="0.25">
      <c r="D3563" s="124"/>
      <c r="E3563" s="719"/>
      <c r="F3563" s="124"/>
      <c r="G3563" s="720"/>
      <c r="H3563" s="2230"/>
      <c r="I3563" s="2230"/>
      <c r="J3563" s="124"/>
      <c r="K3563" s="124"/>
      <c r="L3563" s="124"/>
      <c r="M3563" s="124"/>
      <c r="N3563" s="124"/>
      <c r="O3563" s="124"/>
      <c r="P3563" s="124"/>
      <c r="Q3563" s="124"/>
      <c r="R3563" s="124"/>
      <c r="S3563" s="124"/>
      <c r="T3563" s="2230"/>
      <c r="U3563" s="2230"/>
      <c r="V3563" s="2230"/>
      <c r="W3563" s="869"/>
      <c r="X3563" s="5"/>
      <c r="Y3563" s="2211"/>
      <c r="Z3563" s="5"/>
      <c r="AA3563" s="5"/>
      <c r="AB3563" s="5"/>
      <c r="AC3563" s="5"/>
      <c r="AD3563" s="5"/>
      <c r="AE3563" s="124"/>
      <c r="AF3563" s="5"/>
    </row>
    <row r="3564" spans="4:32" x14ac:dyDescent="0.25">
      <c r="D3564" s="124"/>
      <c r="E3564" s="719"/>
      <c r="F3564" s="124"/>
      <c r="G3564" s="720"/>
      <c r="H3564" s="2230"/>
      <c r="I3564" s="2230"/>
      <c r="J3564" s="124"/>
      <c r="K3564" s="124"/>
      <c r="L3564" s="124"/>
      <c r="M3564" s="124"/>
      <c r="N3564" s="124"/>
      <c r="O3564" s="124"/>
      <c r="P3564" s="124"/>
      <c r="Q3564" s="124"/>
      <c r="R3564" s="124"/>
      <c r="S3564" s="124"/>
      <c r="T3564" s="2230"/>
      <c r="U3564" s="2230"/>
      <c r="V3564" s="2230"/>
      <c r="W3564" s="869"/>
      <c r="X3564" s="5"/>
      <c r="Y3564" s="2211"/>
      <c r="Z3564" s="5"/>
      <c r="AA3564" s="5"/>
      <c r="AB3564" s="5"/>
      <c r="AC3564" s="5"/>
      <c r="AD3564" s="5"/>
      <c r="AE3564" s="124"/>
      <c r="AF3564" s="5"/>
    </row>
    <row r="3565" spans="4:32" x14ac:dyDescent="0.25">
      <c r="D3565" s="124"/>
      <c r="E3565" s="719"/>
      <c r="F3565" s="124"/>
      <c r="G3565" s="720"/>
      <c r="H3565" s="2230"/>
      <c r="I3565" s="2230"/>
      <c r="J3565" s="124"/>
      <c r="K3565" s="124"/>
      <c r="L3565" s="124"/>
      <c r="M3565" s="124"/>
      <c r="N3565" s="124"/>
      <c r="O3565" s="124"/>
      <c r="P3565" s="124"/>
      <c r="Q3565" s="124"/>
      <c r="R3565" s="124"/>
      <c r="S3565" s="124"/>
      <c r="T3565" s="2230"/>
      <c r="U3565" s="2230"/>
      <c r="V3565" s="2230"/>
      <c r="W3565" s="869"/>
      <c r="X3565" s="5"/>
      <c r="Y3565" s="2211"/>
      <c r="Z3565" s="5"/>
      <c r="AA3565" s="5"/>
      <c r="AB3565" s="5"/>
      <c r="AC3565" s="5"/>
      <c r="AD3565" s="5"/>
      <c r="AE3565" s="124"/>
      <c r="AF3565" s="5"/>
    </row>
    <row r="3566" spans="4:32" x14ac:dyDescent="0.25">
      <c r="D3566" s="124"/>
      <c r="E3566" s="719"/>
      <c r="F3566" s="124"/>
      <c r="G3566" s="720"/>
      <c r="H3566" s="2230"/>
      <c r="I3566" s="2230"/>
      <c r="J3566" s="124"/>
      <c r="K3566" s="124"/>
      <c r="L3566" s="124"/>
      <c r="M3566" s="124"/>
      <c r="N3566" s="124"/>
      <c r="O3566" s="124"/>
      <c r="P3566" s="124"/>
      <c r="Q3566" s="124"/>
      <c r="R3566" s="124"/>
      <c r="S3566" s="124"/>
      <c r="T3566" s="2230"/>
      <c r="U3566" s="2230"/>
      <c r="V3566" s="2230"/>
      <c r="W3566" s="869"/>
      <c r="X3566" s="5"/>
      <c r="Y3566" s="2211"/>
      <c r="Z3566" s="5"/>
      <c r="AA3566" s="5"/>
      <c r="AB3566" s="5"/>
      <c r="AC3566" s="5"/>
      <c r="AD3566" s="5"/>
      <c r="AE3566" s="124"/>
      <c r="AF3566" s="5"/>
    </row>
    <row r="3567" spans="4:32" x14ac:dyDescent="0.25">
      <c r="D3567" s="124"/>
      <c r="E3567" s="719"/>
      <c r="F3567" s="124"/>
      <c r="G3567" s="720"/>
      <c r="H3567" s="2230"/>
      <c r="I3567" s="2230"/>
      <c r="J3567" s="124"/>
      <c r="K3567" s="124"/>
      <c r="L3567" s="124"/>
      <c r="M3567" s="124"/>
      <c r="N3567" s="124"/>
      <c r="O3567" s="124"/>
      <c r="P3567" s="124"/>
      <c r="Q3567" s="124"/>
      <c r="R3567" s="124"/>
      <c r="S3567" s="124"/>
      <c r="T3567" s="2230"/>
      <c r="U3567" s="2230"/>
      <c r="V3567" s="2230"/>
      <c r="W3567" s="869"/>
      <c r="X3567" s="5"/>
      <c r="Y3567" s="2211"/>
      <c r="Z3567" s="5"/>
      <c r="AA3567" s="5"/>
      <c r="AB3567" s="5"/>
      <c r="AC3567" s="5"/>
      <c r="AD3567" s="5"/>
      <c r="AE3567" s="124"/>
      <c r="AF3567" s="5"/>
    </row>
    <row r="3568" spans="4:32" x14ac:dyDescent="0.25">
      <c r="D3568" s="124"/>
      <c r="E3568" s="719"/>
      <c r="F3568" s="124"/>
      <c r="G3568" s="720"/>
      <c r="H3568" s="2230"/>
      <c r="I3568" s="2230"/>
      <c r="J3568" s="124"/>
      <c r="K3568" s="124"/>
      <c r="L3568" s="124"/>
      <c r="M3568" s="124"/>
      <c r="N3568" s="124"/>
      <c r="O3568" s="124"/>
      <c r="P3568" s="124"/>
      <c r="Q3568" s="124"/>
      <c r="R3568" s="124"/>
      <c r="S3568" s="124"/>
      <c r="T3568" s="2230"/>
      <c r="U3568" s="2230"/>
      <c r="V3568" s="2230"/>
      <c r="W3568" s="869"/>
      <c r="X3568" s="5"/>
      <c r="Y3568" s="2211"/>
      <c r="Z3568" s="5"/>
      <c r="AA3568" s="5"/>
      <c r="AB3568" s="5"/>
      <c r="AC3568" s="5"/>
      <c r="AD3568" s="5"/>
      <c r="AE3568" s="124"/>
      <c r="AF3568" s="5"/>
    </row>
    <row r="3569" spans="4:32" x14ac:dyDescent="0.25">
      <c r="D3569" s="124"/>
      <c r="E3569" s="719"/>
      <c r="F3569" s="124"/>
      <c r="G3569" s="720"/>
      <c r="H3569" s="2230"/>
      <c r="I3569" s="2230"/>
      <c r="J3569" s="124"/>
      <c r="K3569" s="124"/>
      <c r="L3569" s="124"/>
      <c r="M3569" s="124"/>
      <c r="N3569" s="124"/>
      <c r="O3569" s="124"/>
      <c r="P3569" s="124"/>
      <c r="Q3569" s="124"/>
      <c r="R3569" s="124"/>
      <c r="S3569" s="124"/>
      <c r="T3569" s="2230"/>
      <c r="U3569" s="2230"/>
      <c r="V3569" s="2230"/>
      <c r="W3569" s="869"/>
      <c r="X3569" s="5"/>
      <c r="Y3569" s="2211"/>
      <c r="Z3569" s="5"/>
      <c r="AA3569" s="5"/>
      <c r="AB3569" s="5"/>
      <c r="AC3569" s="5"/>
      <c r="AD3569" s="5"/>
      <c r="AE3569" s="124"/>
      <c r="AF3569" s="5"/>
    </row>
    <row r="3570" spans="4:32" x14ac:dyDescent="0.25">
      <c r="D3570" s="124"/>
      <c r="E3570" s="719"/>
      <c r="F3570" s="124"/>
      <c r="G3570" s="720"/>
      <c r="H3570" s="2230"/>
      <c r="I3570" s="2230"/>
      <c r="J3570" s="124"/>
      <c r="K3570" s="124"/>
      <c r="L3570" s="124"/>
      <c r="M3570" s="124"/>
      <c r="N3570" s="124"/>
      <c r="O3570" s="124"/>
      <c r="P3570" s="124"/>
      <c r="Q3570" s="124"/>
      <c r="R3570" s="124"/>
      <c r="S3570" s="124"/>
      <c r="T3570" s="2230"/>
      <c r="U3570" s="2230"/>
      <c r="V3570" s="2230"/>
      <c r="W3570" s="869"/>
      <c r="X3570" s="5"/>
      <c r="Y3570" s="2211"/>
      <c r="Z3570" s="5"/>
      <c r="AA3570" s="5"/>
      <c r="AB3570" s="5"/>
      <c r="AC3570" s="5"/>
      <c r="AD3570" s="5"/>
      <c r="AE3570" s="124"/>
      <c r="AF3570" s="5"/>
    </row>
    <row r="3571" spans="4:32" x14ac:dyDescent="0.25">
      <c r="D3571" s="124"/>
      <c r="E3571" s="719"/>
      <c r="F3571" s="124"/>
      <c r="G3571" s="720"/>
      <c r="H3571" s="2230"/>
      <c r="I3571" s="2230"/>
      <c r="J3571" s="124"/>
      <c r="K3571" s="124"/>
      <c r="L3571" s="124"/>
      <c r="M3571" s="124"/>
      <c r="N3571" s="124"/>
      <c r="O3571" s="124"/>
      <c r="P3571" s="124"/>
      <c r="Q3571" s="124"/>
      <c r="R3571" s="124"/>
      <c r="S3571" s="124"/>
      <c r="T3571" s="2230"/>
      <c r="U3571" s="2230"/>
      <c r="V3571" s="2230"/>
      <c r="W3571" s="869"/>
      <c r="X3571" s="5"/>
      <c r="Y3571" s="2211"/>
      <c r="Z3571" s="5"/>
      <c r="AA3571" s="5"/>
      <c r="AB3571" s="5"/>
      <c r="AC3571" s="5"/>
      <c r="AD3571" s="5"/>
      <c r="AE3571" s="124"/>
      <c r="AF3571" s="5"/>
    </row>
    <row r="3572" spans="4:32" x14ac:dyDescent="0.25">
      <c r="D3572" s="124"/>
      <c r="E3572" s="719"/>
      <c r="F3572" s="124"/>
      <c r="G3572" s="720"/>
      <c r="H3572" s="2230"/>
      <c r="I3572" s="2230"/>
      <c r="J3572" s="124"/>
      <c r="K3572" s="124"/>
      <c r="L3572" s="124"/>
      <c r="M3572" s="124"/>
      <c r="N3572" s="124"/>
      <c r="O3572" s="124"/>
      <c r="P3572" s="124"/>
      <c r="Q3572" s="124"/>
      <c r="R3572" s="124"/>
      <c r="S3572" s="124"/>
      <c r="T3572" s="2230"/>
      <c r="U3572" s="2230"/>
      <c r="V3572" s="2230"/>
      <c r="W3572" s="869"/>
      <c r="X3572" s="5"/>
      <c r="Y3572" s="2211"/>
      <c r="Z3572" s="5"/>
      <c r="AA3572" s="5"/>
      <c r="AB3572" s="5"/>
      <c r="AC3572" s="5"/>
      <c r="AD3572" s="5"/>
      <c r="AE3572" s="124"/>
      <c r="AF3572" s="5"/>
    </row>
    <row r="3573" spans="4:32" x14ac:dyDescent="0.25">
      <c r="D3573" s="124"/>
      <c r="E3573" s="719"/>
      <c r="F3573" s="124"/>
      <c r="G3573" s="720"/>
      <c r="H3573" s="2230"/>
      <c r="I3573" s="2230"/>
      <c r="J3573" s="124"/>
      <c r="K3573" s="124"/>
      <c r="L3573" s="124"/>
      <c r="M3573" s="124"/>
      <c r="N3573" s="124"/>
      <c r="O3573" s="124"/>
      <c r="P3573" s="124"/>
      <c r="Q3573" s="124"/>
      <c r="R3573" s="124"/>
      <c r="S3573" s="124"/>
      <c r="T3573" s="2230"/>
      <c r="U3573" s="2230"/>
      <c r="V3573" s="2230"/>
      <c r="W3573" s="869"/>
      <c r="X3573" s="5"/>
      <c r="Y3573" s="2211"/>
      <c r="Z3573" s="5"/>
      <c r="AA3573" s="5"/>
      <c r="AB3573" s="5"/>
      <c r="AC3573" s="5"/>
      <c r="AD3573" s="5"/>
      <c r="AE3573" s="124"/>
      <c r="AF3573" s="5"/>
    </row>
    <row r="3574" spans="4:32" x14ac:dyDescent="0.25">
      <c r="D3574" s="124"/>
      <c r="E3574" s="719"/>
      <c r="F3574" s="124"/>
      <c r="G3574" s="720"/>
      <c r="H3574" s="2230"/>
      <c r="I3574" s="2230"/>
      <c r="J3574" s="124"/>
      <c r="K3574" s="124"/>
      <c r="L3574" s="124"/>
      <c r="M3574" s="124"/>
      <c r="N3574" s="124"/>
      <c r="O3574" s="124"/>
      <c r="P3574" s="124"/>
      <c r="Q3574" s="124"/>
      <c r="R3574" s="124"/>
      <c r="S3574" s="124"/>
      <c r="T3574" s="2230"/>
      <c r="U3574" s="2230"/>
      <c r="V3574" s="2230"/>
      <c r="W3574" s="869"/>
      <c r="X3574" s="5"/>
      <c r="Y3574" s="2211"/>
      <c r="Z3574" s="5"/>
      <c r="AA3574" s="5"/>
      <c r="AB3574" s="5"/>
      <c r="AC3574" s="5"/>
      <c r="AD3574" s="5"/>
      <c r="AE3574" s="124"/>
      <c r="AF3574" s="5"/>
    </row>
    <row r="3575" spans="4:32" x14ac:dyDescent="0.25">
      <c r="D3575" s="124"/>
      <c r="E3575" s="719"/>
      <c r="F3575" s="124"/>
      <c r="G3575" s="720"/>
      <c r="H3575" s="2230"/>
      <c r="I3575" s="2230"/>
      <c r="J3575" s="124"/>
      <c r="K3575" s="124"/>
      <c r="L3575" s="124"/>
      <c r="M3575" s="124"/>
      <c r="N3575" s="124"/>
      <c r="O3575" s="124"/>
      <c r="P3575" s="124"/>
      <c r="Q3575" s="124"/>
      <c r="R3575" s="124"/>
      <c r="S3575" s="124"/>
      <c r="T3575" s="2230"/>
      <c r="U3575" s="2230"/>
      <c r="V3575" s="2230"/>
      <c r="W3575" s="869"/>
      <c r="X3575" s="5"/>
      <c r="Y3575" s="2211"/>
      <c r="Z3575" s="5"/>
      <c r="AA3575" s="5"/>
      <c r="AB3575" s="5"/>
      <c r="AC3575" s="5"/>
      <c r="AD3575" s="5"/>
      <c r="AE3575" s="124"/>
      <c r="AF3575" s="5"/>
    </row>
    <row r="3576" spans="4:32" x14ac:dyDescent="0.25">
      <c r="D3576" s="124"/>
      <c r="E3576" s="719"/>
      <c r="F3576" s="124"/>
      <c r="G3576" s="720"/>
      <c r="H3576" s="2230"/>
      <c r="I3576" s="2230"/>
      <c r="J3576" s="124"/>
      <c r="K3576" s="124"/>
      <c r="L3576" s="124"/>
      <c r="M3576" s="124"/>
      <c r="N3576" s="124"/>
      <c r="O3576" s="124"/>
      <c r="P3576" s="124"/>
      <c r="Q3576" s="124"/>
      <c r="R3576" s="124"/>
      <c r="S3576" s="124"/>
      <c r="T3576" s="2230"/>
      <c r="U3576" s="2230"/>
      <c r="V3576" s="2230"/>
      <c r="W3576" s="869"/>
      <c r="X3576" s="5"/>
      <c r="Y3576" s="2211"/>
      <c r="Z3576" s="5"/>
      <c r="AA3576" s="5"/>
      <c r="AB3576" s="5"/>
      <c r="AC3576" s="5"/>
      <c r="AD3576" s="5"/>
      <c r="AE3576" s="124"/>
      <c r="AF3576" s="5"/>
    </row>
    <row r="3577" spans="4:32" x14ac:dyDescent="0.25">
      <c r="D3577" s="124"/>
      <c r="E3577" s="719"/>
      <c r="F3577" s="124"/>
      <c r="G3577" s="720"/>
      <c r="H3577" s="2230"/>
      <c r="I3577" s="2230"/>
      <c r="J3577" s="124"/>
      <c r="K3577" s="124"/>
      <c r="L3577" s="124"/>
      <c r="M3577" s="124"/>
      <c r="N3577" s="124"/>
      <c r="O3577" s="124"/>
      <c r="P3577" s="124"/>
      <c r="Q3577" s="124"/>
      <c r="R3577" s="124"/>
      <c r="S3577" s="124"/>
      <c r="T3577" s="2230"/>
      <c r="U3577" s="2230"/>
      <c r="V3577" s="2230"/>
      <c r="W3577" s="869"/>
      <c r="X3577" s="5"/>
      <c r="Y3577" s="2211"/>
      <c r="Z3577" s="5"/>
      <c r="AA3577" s="5"/>
      <c r="AB3577" s="5"/>
      <c r="AC3577" s="5"/>
      <c r="AD3577" s="5"/>
      <c r="AE3577" s="124"/>
      <c r="AF3577" s="5"/>
    </row>
    <row r="3578" spans="4:32" x14ac:dyDescent="0.25">
      <c r="D3578" s="124"/>
      <c r="E3578" s="719"/>
      <c r="F3578" s="124"/>
      <c r="G3578" s="720"/>
      <c r="H3578" s="2230"/>
      <c r="I3578" s="2230"/>
      <c r="J3578" s="124"/>
      <c r="K3578" s="124"/>
      <c r="L3578" s="124"/>
      <c r="M3578" s="124"/>
      <c r="N3578" s="124"/>
      <c r="O3578" s="124"/>
      <c r="P3578" s="124"/>
      <c r="Q3578" s="124"/>
      <c r="R3578" s="124"/>
      <c r="S3578" s="124"/>
      <c r="T3578" s="2230"/>
      <c r="U3578" s="2230"/>
      <c r="V3578" s="2230"/>
      <c r="W3578" s="869"/>
      <c r="X3578" s="5"/>
      <c r="Y3578" s="2211"/>
      <c r="Z3578" s="5"/>
      <c r="AA3578" s="5"/>
      <c r="AB3578" s="5"/>
      <c r="AC3578" s="5"/>
      <c r="AD3578" s="5"/>
      <c r="AE3578" s="124"/>
      <c r="AF3578" s="5"/>
    </row>
    <row r="3579" spans="4:32" x14ac:dyDescent="0.25">
      <c r="D3579" s="124"/>
      <c r="E3579" s="719"/>
      <c r="F3579" s="124"/>
      <c r="G3579" s="720"/>
      <c r="H3579" s="2230"/>
      <c r="I3579" s="2230"/>
      <c r="J3579" s="124"/>
      <c r="K3579" s="124"/>
      <c r="L3579" s="124"/>
      <c r="M3579" s="124"/>
      <c r="N3579" s="124"/>
      <c r="O3579" s="124"/>
      <c r="P3579" s="124"/>
      <c r="Q3579" s="124"/>
      <c r="R3579" s="124"/>
      <c r="S3579" s="124"/>
      <c r="T3579" s="2230"/>
      <c r="U3579" s="2230"/>
      <c r="V3579" s="2230"/>
      <c r="W3579" s="869"/>
      <c r="X3579" s="5"/>
      <c r="Y3579" s="2211"/>
      <c r="Z3579" s="5"/>
      <c r="AA3579" s="5"/>
      <c r="AB3579" s="5"/>
      <c r="AC3579" s="5"/>
      <c r="AD3579" s="5"/>
      <c r="AE3579" s="124"/>
      <c r="AF3579" s="5"/>
    </row>
    <row r="3580" spans="4:32" x14ac:dyDescent="0.25">
      <c r="D3580" s="124"/>
      <c r="E3580" s="719"/>
      <c r="F3580" s="124"/>
      <c r="G3580" s="720"/>
      <c r="H3580" s="2230"/>
      <c r="I3580" s="2230"/>
      <c r="J3580" s="124"/>
      <c r="K3580" s="124"/>
      <c r="L3580" s="124"/>
      <c r="M3580" s="124"/>
      <c r="N3580" s="124"/>
      <c r="O3580" s="124"/>
      <c r="P3580" s="124"/>
      <c r="Q3580" s="124"/>
      <c r="R3580" s="124"/>
      <c r="S3580" s="124"/>
      <c r="T3580" s="2230"/>
      <c r="U3580" s="2230"/>
      <c r="V3580" s="2230"/>
      <c r="W3580" s="869"/>
      <c r="X3580" s="5"/>
      <c r="Y3580" s="2211"/>
      <c r="Z3580" s="5"/>
      <c r="AA3580" s="5"/>
      <c r="AB3580" s="5"/>
      <c r="AC3580" s="5"/>
      <c r="AD3580" s="5"/>
      <c r="AE3580" s="124"/>
      <c r="AF3580" s="5"/>
    </row>
    <row r="3581" spans="4:32" x14ac:dyDescent="0.25">
      <c r="D3581" s="124"/>
      <c r="E3581" s="719"/>
      <c r="F3581" s="124"/>
      <c r="G3581" s="720"/>
      <c r="H3581" s="2230"/>
      <c r="I3581" s="2230"/>
      <c r="J3581" s="124"/>
      <c r="K3581" s="124"/>
      <c r="L3581" s="124"/>
      <c r="M3581" s="124"/>
      <c r="N3581" s="124"/>
      <c r="O3581" s="124"/>
      <c r="P3581" s="124"/>
      <c r="Q3581" s="124"/>
      <c r="R3581" s="124"/>
      <c r="S3581" s="124"/>
      <c r="T3581" s="2230"/>
      <c r="U3581" s="2230"/>
      <c r="V3581" s="2230"/>
      <c r="W3581" s="869"/>
      <c r="X3581" s="5"/>
      <c r="Y3581" s="2211"/>
      <c r="Z3581" s="5"/>
      <c r="AA3581" s="5"/>
      <c r="AB3581" s="5"/>
      <c r="AC3581" s="5"/>
      <c r="AD3581" s="5"/>
      <c r="AE3581" s="124"/>
      <c r="AF3581" s="5"/>
    </row>
    <row r="3582" spans="4:32" x14ac:dyDescent="0.25">
      <c r="D3582" s="124"/>
      <c r="E3582" s="719"/>
      <c r="F3582" s="124"/>
      <c r="G3582" s="720"/>
      <c r="H3582" s="2230"/>
      <c r="I3582" s="2230"/>
      <c r="J3582" s="124"/>
      <c r="K3582" s="124"/>
      <c r="L3582" s="124"/>
      <c r="M3582" s="124"/>
      <c r="N3582" s="124"/>
      <c r="O3582" s="124"/>
      <c r="P3582" s="124"/>
      <c r="Q3582" s="124"/>
      <c r="R3582" s="124"/>
      <c r="S3582" s="124"/>
      <c r="T3582" s="2230"/>
      <c r="U3582" s="2230"/>
      <c r="V3582" s="2230"/>
      <c r="W3582" s="869"/>
      <c r="X3582" s="5"/>
      <c r="Y3582" s="2211"/>
      <c r="Z3582" s="5"/>
      <c r="AA3582" s="5"/>
      <c r="AB3582" s="5"/>
      <c r="AC3582" s="5"/>
      <c r="AD3582" s="5"/>
      <c r="AE3582" s="124"/>
      <c r="AF3582" s="5"/>
    </row>
    <row r="3583" spans="4:32" x14ac:dyDescent="0.25">
      <c r="D3583" s="124"/>
      <c r="E3583" s="719"/>
      <c r="F3583" s="124"/>
      <c r="G3583" s="720"/>
      <c r="H3583" s="2230"/>
      <c r="I3583" s="2230"/>
      <c r="J3583" s="124"/>
      <c r="K3583" s="124"/>
      <c r="L3583" s="124"/>
      <c r="M3583" s="124"/>
      <c r="N3583" s="124"/>
      <c r="O3583" s="124"/>
      <c r="P3583" s="124"/>
      <c r="Q3583" s="124"/>
      <c r="R3583" s="124"/>
      <c r="S3583" s="124"/>
      <c r="T3583" s="2230"/>
      <c r="U3583" s="2230"/>
      <c r="V3583" s="2230"/>
      <c r="W3583" s="869"/>
      <c r="X3583" s="5"/>
      <c r="Y3583" s="2211"/>
      <c r="Z3583" s="5"/>
      <c r="AA3583" s="5"/>
      <c r="AB3583" s="5"/>
      <c r="AC3583" s="5"/>
      <c r="AD3583" s="5"/>
      <c r="AE3583" s="124"/>
      <c r="AF3583" s="5"/>
    </row>
    <row r="3584" spans="4:32" x14ac:dyDescent="0.25">
      <c r="D3584" s="124"/>
      <c r="E3584" s="719"/>
      <c r="F3584" s="124"/>
      <c r="G3584" s="720"/>
      <c r="H3584" s="2230"/>
      <c r="I3584" s="2230"/>
      <c r="J3584" s="124"/>
      <c r="K3584" s="124"/>
      <c r="L3584" s="124"/>
      <c r="M3584" s="124"/>
      <c r="N3584" s="124"/>
      <c r="O3584" s="124"/>
      <c r="P3584" s="124"/>
      <c r="Q3584" s="124"/>
      <c r="R3584" s="124"/>
      <c r="S3584" s="124"/>
      <c r="T3584" s="2230"/>
      <c r="U3584" s="2230"/>
      <c r="V3584" s="2230"/>
      <c r="W3584" s="869"/>
      <c r="X3584" s="5"/>
      <c r="Y3584" s="2211"/>
      <c r="Z3584" s="5"/>
      <c r="AA3584" s="5"/>
      <c r="AB3584" s="5"/>
      <c r="AC3584" s="5"/>
      <c r="AD3584" s="5"/>
      <c r="AE3584" s="124"/>
      <c r="AF3584" s="5"/>
    </row>
    <row r="3585" spans="4:32" x14ac:dyDescent="0.25">
      <c r="D3585" s="124"/>
      <c r="E3585" s="719"/>
      <c r="F3585" s="124"/>
      <c r="G3585" s="720"/>
      <c r="H3585" s="2230"/>
      <c r="I3585" s="2230"/>
      <c r="J3585" s="124"/>
      <c r="K3585" s="124"/>
      <c r="L3585" s="124"/>
      <c r="M3585" s="124"/>
      <c r="N3585" s="124"/>
      <c r="O3585" s="124"/>
      <c r="P3585" s="124"/>
      <c r="Q3585" s="124"/>
      <c r="R3585" s="124"/>
      <c r="S3585" s="124"/>
      <c r="T3585" s="2230"/>
      <c r="U3585" s="2230"/>
      <c r="V3585" s="2230"/>
      <c r="W3585" s="869"/>
      <c r="X3585" s="5"/>
      <c r="Y3585" s="2211"/>
      <c r="Z3585" s="5"/>
      <c r="AA3585" s="5"/>
      <c r="AB3585" s="5"/>
      <c r="AC3585" s="5"/>
      <c r="AD3585" s="5"/>
      <c r="AE3585" s="124"/>
      <c r="AF3585" s="5"/>
    </row>
    <row r="3586" spans="4:32" x14ac:dyDescent="0.25">
      <c r="D3586" s="124"/>
      <c r="E3586" s="719"/>
      <c r="F3586" s="124"/>
      <c r="G3586" s="720"/>
      <c r="H3586" s="2230"/>
      <c r="I3586" s="2230"/>
      <c r="J3586" s="124"/>
      <c r="K3586" s="124"/>
      <c r="L3586" s="124"/>
      <c r="M3586" s="124"/>
      <c r="N3586" s="124"/>
      <c r="O3586" s="124"/>
      <c r="P3586" s="124"/>
      <c r="Q3586" s="124"/>
      <c r="R3586" s="124"/>
      <c r="S3586" s="124"/>
      <c r="T3586" s="2230"/>
      <c r="U3586" s="2230"/>
      <c r="V3586" s="2230"/>
      <c r="W3586" s="869"/>
      <c r="X3586" s="5"/>
      <c r="Y3586" s="2211"/>
      <c r="Z3586" s="5"/>
      <c r="AA3586" s="5"/>
      <c r="AB3586" s="5"/>
      <c r="AC3586" s="5"/>
      <c r="AD3586" s="5"/>
      <c r="AE3586" s="124"/>
      <c r="AF3586" s="5"/>
    </row>
    <row r="3587" spans="4:32" x14ac:dyDescent="0.25">
      <c r="D3587" s="124"/>
      <c r="E3587" s="719"/>
      <c r="F3587" s="124"/>
      <c r="G3587" s="720"/>
      <c r="H3587" s="2230"/>
      <c r="I3587" s="2230"/>
      <c r="J3587" s="124"/>
      <c r="K3587" s="124"/>
      <c r="L3587" s="124"/>
      <c r="M3587" s="124"/>
      <c r="N3587" s="124"/>
      <c r="O3587" s="124"/>
      <c r="P3587" s="124"/>
      <c r="Q3587" s="124"/>
      <c r="R3587" s="124"/>
      <c r="S3587" s="124"/>
      <c r="T3587" s="2230"/>
      <c r="U3587" s="2230"/>
      <c r="V3587" s="2230"/>
      <c r="W3587" s="869"/>
      <c r="X3587" s="5"/>
      <c r="Y3587" s="2211"/>
      <c r="Z3587" s="5"/>
      <c r="AA3587" s="5"/>
      <c r="AB3587" s="5"/>
      <c r="AC3587" s="5"/>
      <c r="AD3587" s="5"/>
      <c r="AE3587" s="124"/>
      <c r="AF3587" s="5"/>
    </row>
    <row r="3588" spans="4:32" x14ac:dyDescent="0.25">
      <c r="D3588" s="124"/>
      <c r="E3588" s="719"/>
      <c r="F3588" s="124"/>
      <c r="G3588" s="720"/>
      <c r="H3588" s="2230"/>
      <c r="I3588" s="2230"/>
      <c r="J3588" s="124"/>
      <c r="K3588" s="124"/>
      <c r="L3588" s="124"/>
      <c r="M3588" s="124"/>
      <c r="N3588" s="124"/>
      <c r="O3588" s="124"/>
      <c r="P3588" s="124"/>
      <c r="Q3588" s="124"/>
      <c r="R3588" s="124"/>
      <c r="S3588" s="124"/>
      <c r="T3588" s="2230"/>
      <c r="U3588" s="2230"/>
      <c r="V3588" s="2230"/>
      <c r="W3588" s="869"/>
      <c r="X3588" s="5"/>
      <c r="Y3588" s="2211"/>
      <c r="Z3588" s="5"/>
      <c r="AA3588" s="5"/>
      <c r="AB3588" s="5"/>
      <c r="AC3588" s="5"/>
      <c r="AD3588" s="5"/>
      <c r="AE3588" s="124"/>
      <c r="AF3588" s="5"/>
    </row>
    <row r="3589" spans="4:32" x14ac:dyDescent="0.25">
      <c r="D3589" s="124"/>
      <c r="E3589" s="719"/>
      <c r="F3589" s="124"/>
      <c r="G3589" s="720"/>
      <c r="H3589" s="2230"/>
      <c r="I3589" s="2230"/>
      <c r="J3589" s="124"/>
      <c r="K3589" s="124"/>
      <c r="L3589" s="124"/>
      <c r="M3589" s="124"/>
      <c r="N3589" s="124"/>
      <c r="O3589" s="124"/>
      <c r="P3589" s="124"/>
      <c r="Q3589" s="124"/>
      <c r="R3589" s="124"/>
      <c r="S3589" s="124"/>
      <c r="T3589" s="2230"/>
      <c r="U3589" s="2230"/>
      <c r="V3589" s="2230"/>
      <c r="W3589" s="869"/>
      <c r="X3589" s="5"/>
      <c r="Y3589" s="2211"/>
      <c r="Z3589" s="5"/>
      <c r="AA3589" s="5"/>
      <c r="AB3589" s="5"/>
      <c r="AC3589" s="5"/>
      <c r="AD3589" s="5"/>
      <c r="AE3589" s="124"/>
      <c r="AF3589" s="5"/>
    </row>
    <row r="3590" spans="4:32" x14ac:dyDescent="0.25">
      <c r="D3590" s="124"/>
      <c r="E3590" s="719"/>
      <c r="F3590" s="124"/>
      <c r="G3590" s="720"/>
      <c r="H3590" s="2230"/>
      <c r="I3590" s="2230"/>
      <c r="J3590" s="124"/>
      <c r="K3590" s="124"/>
      <c r="L3590" s="124"/>
      <c r="M3590" s="124"/>
      <c r="N3590" s="124"/>
      <c r="O3590" s="124"/>
      <c r="P3590" s="124"/>
      <c r="Q3590" s="124"/>
      <c r="R3590" s="124"/>
      <c r="S3590" s="124"/>
      <c r="T3590" s="2230"/>
      <c r="U3590" s="2230"/>
      <c r="V3590" s="2230"/>
      <c r="W3590" s="869"/>
      <c r="X3590" s="5"/>
      <c r="Y3590" s="2211"/>
      <c r="Z3590" s="5"/>
      <c r="AA3590" s="5"/>
      <c r="AB3590" s="5"/>
      <c r="AC3590" s="5"/>
      <c r="AD3590" s="5"/>
      <c r="AE3590" s="124"/>
      <c r="AF3590" s="5"/>
    </row>
    <row r="3591" spans="4:32" x14ac:dyDescent="0.25">
      <c r="D3591" s="124"/>
      <c r="E3591" s="719"/>
      <c r="F3591" s="124"/>
      <c r="G3591" s="720"/>
      <c r="H3591" s="2230"/>
      <c r="I3591" s="2230"/>
      <c r="J3591" s="124"/>
      <c r="K3591" s="124"/>
      <c r="L3591" s="124"/>
      <c r="M3591" s="124"/>
      <c r="N3591" s="124"/>
      <c r="O3591" s="124"/>
      <c r="P3591" s="124"/>
      <c r="Q3591" s="124"/>
      <c r="R3591" s="124"/>
      <c r="S3591" s="124"/>
      <c r="T3591" s="2230"/>
      <c r="U3591" s="2230"/>
      <c r="V3591" s="2230"/>
      <c r="W3591" s="869"/>
      <c r="X3591" s="5"/>
      <c r="Y3591" s="2211"/>
      <c r="Z3591" s="5"/>
      <c r="AA3591" s="5"/>
      <c r="AB3591" s="5"/>
      <c r="AC3591" s="5"/>
      <c r="AD3591" s="5"/>
      <c r="AE3591" s="124"/>
      <c r="AF3591" s="5"/>
    </row>
    <row r="3592" spans="4:32" x14ac:dyDescent="0.25">
      <c r="D3592" s="124"/>
      <c r="E3592" s="719"/>
      <c r="F3592" s="124"/>
      <c r="G3592" s="720"/>
      <c r="H3592" s="2230"/>
      <c r="I3592" s="2230"/>
      <c r="J3592" s="124"/>
      <c r="K3592" s="124"/>
      <c r="L3592" s="124"/>
      <c r="M3592" s="124"/>
      <c r="N3592" s="124"/>
      <c r="O3592" s="124"/>
      <c r="P3592" s="124"/>
      <c r="Q3592" s="124"/>
      <c r="R3592" s="124"/>
      <c r="S3592" s="124"/>
      <c r="T3592" s="2230"/>
      <c r="U3592" s="2230"/>
      <c r="V3592" s="2230"/>
      <c r="W3592" s="869"/>
      <c r="X3592" s="5"/>
      <c r="Y3592" s="2211"/>
      <c r="Z3592" s="5"/>
      <c r="AA3592" s="5"/>
      <c r="AB3592" s="5"/>
      <c r="AC3592" s="5"/>
      <c r="AD3592" s="5"/>
      <c r="AE3592" s="124"/>
      <c r="AF3592" s="5"/>
    </row>
    <row r="3593" spans="4:32" x14ac:dyDescent="0.25">
      <c r="D3593" s="124"/>
      <c r="E3593" s="719"/>
      <c r="F3593" s="124"/>
      <c r="G3593" s="720"/>
      <c r="H3593" s="2230"/>
      <c r="I3593" s="2230"/>
      <c r="J3593" s="124"/>
      <c r="K3593" s="124"/>
      <c r="L3593" s="124"/>
      <c r="M3593" s="124"/>
      <c r="N3593" s="124"/>
      <c r="O3593" s="124"/>
      <c r="P3593" s="124"/>
      <c r="Q3593" s="124"/>
      <c r="R3593" s="124"/>
      <c r="S3593" s="124"/>
      <c r="T3593" s="2230"/>
      <c r="U3593" s="2230"/>
      <c r="V3593" s="2230"/>
      <c r="W3593" s="869"/>
      <c r="X3593" s="5"/>
      <c r="Y3593" s="2211"/>
      <c r="Z3593" s="5"/>
      <c r="AA3593" s="5"/>
      <c r="AB3593" s="5"/>
      <c r="AC3593" s="5"/>
      <c r="AD3593" s="5"/>
      <c r="AE3593" s="124"/>
      <c r="AF3593" s="5"/>
    </row>
    <row r="3594" spans="4:32" x14ac:dyDescent="0.25">
      <c r="D3594" s="124"/>
      <c r="E3594" s="719"/>
      <c r="F3594" s="124"/>
      <c r="G3594" s="720"/>
      <c r="H3594" s="2230"/>
      <c r="I3594" s="2230"/>
      <c r="J3594" s="124"/>
      <c r="K3594" s="124"/>
      <c r="L3594" s="124"/>
      <c r="M3594" s="124"/>
      <c r="N3594" s="124"/>
      <c r="O3594" s="124"/>
      <c r="P3594" s="124"/>
      <c r="Q3594" s="124"/>
      <c r="R3594" s="124"/>
      <c r="S3594" s="124"/>
      <c r="T3594" s="2230"/>
      <c r="U3594" s="2230"/>
      <c r="V3594" s="2230"/>
      <c r="W3594" s="869"/>
      <c r="X3594" s="5"/>
      <c r="Y3594" s="2211"/>
      <c r="Z3594" s="5"/>
      <c r="AA3594" s="5"/>
      <c r="AB3594" s="5"/>
      <c r="AC3594" s="5"/>
      <c r="AD3594" s="5"/>
      <c r="AE3594" s="124"/>
      <c r="AF3594" s="5"/>
    </row>
    <row r="3595" spans="4:32" x14ac:dyDescent="0.25">
      <c r="D3595" s="124"/>
      <c r="E3595" s="719"/>
      <c r="F3595" s="124"/>
      <c r="G3595" s="720"/>
      <c r="H3595" s="2230"/>
      <c r="I3595" s="2230"/>
      <c r="J3595" s="124"/>
      <c r="K3595" s="124"/>
      <c r="L3595" s="124"/>
      <c r="M3595" s="124"/>
      <c r="N3595" s="124"/>
      <c r="O3595" s="124"/>
      <c r="P3595" s="124"/>
      <c r="Q3595" s="124"/>
      <c r="R3595" s="124"/>
      <c r="S3595" s="124"/>
      <c r="T3595" s="2230"/>
      <c r="U3595" s="2230"/>
      <c r="V3595" s="2230"/>
      <c r="W3595" s="869"/>
      <c r="X3595" s="5"/>
      <c r="Y3595" s="2211"/>
      <c r="Z3595" s="5"/>
      <c r="AA3595" s="5"/>
      <c r="AB3595" s="5"/>
      <c r="AC3595" s="5"/>
      <c r="AD3595" s="5"/>
      <c r="AE3595" s="124"/>
      <c r="AF3595" s="5"/>
    </row>
    <row r="3596" spans="4:32" x14ac:dyDescent="0.25">
      <c r="D3596" s="124"/>
      <c r="E3596" s="719"/>
      <c r="F3596" s="124"/>
      <c r="G3596" s="720"/>
      <c r="H3596" s="2230"/>
      <c r="I3596" s="2230"/>
      <c r="J3596" s="124"/>
      <c r="K3596" s="124"/>
      <c r="L3596" s="124"/>
      <c r="M3596" s="124"/>
      <c r="N3596" s="124"/>
      <c r="O3596" s="124"/>
      <c r="P3596" s="124"/>
      <c r="Q3596" s="124"/>
      <c r="R3596" s="124"/>
      <c r="S3596" s="124"/>
      <c r="T3596" s="2230"/>
      <c r="U3596" s="2230"/>
      <c r="V3596" s="2230"/>
      <c r="W3596" s="869"/>
      <c r="X3596" s="5"/>
      <c r="Y3596" s="2211"/>
      <c r="Z3596" s="5"/>
      <c r="AA3596" s="5"/>
      <c r="AB3596" s="5"/>
      <c r="AC3596" s="5"/>
      <c r="AD3596" s="5"/>
      <c r="AE3596" s="124"/>
      <c r="AF3596" s="5"/>
    </row>
    <row r="3597" spans="4:32" x14ac:dyDescent="0.25">
      <c r="D3597" s="124"/>
      <c r="E3597" s="719"/>
      <c r="F3597" s="124"/>
      <c r="G3597" s="720"/>
      <c r="H3597" s="2230"/>
      <c r="I3597" s="2230"/>
      <c r="J3597" s="124"/>
      <c r="K3597" s="124"/>
      <c r="L3597" s="124"/>
      <c r="M3597" s="124"/>
      <c r="N3597" s="124"/>
      <c r="O3597" s="124"/>
      <c r="P3597" s="124"/>
      <c r="Q3597" s="124"/>
      <c r="R3597" s="124"/>
      <c r="S3597" s="124"/>
      <c r="T3597" s="2230"/>
      <c r="U3597" s="2230"/>
      <c r="V3597" s="2230"/>
      <c r="W3597" s="869"/>
      <c r="X3597" s="5"/>
      <c r="Y3597" s="2211"/>
      <c r="Z3597" s="5"/>
      <c r="AA3597" s="5"/>
      <c r="AB3597" s="5"/>
      <c r="AC3597" s="5"/>
      <c r="AD3597" s="5"/>
      <c r="AE3597" s="124"/>
      <c r="AF3597" s="5"/>
    </row>
    <row r="3598" spans="4:32" x14ac:dyDescent="0.25">
      <c r="D3598" s="124"/>
      <c r="E3598" s="719"/>
      <c r="F3598" s="124"/>
      <c r="G3598" s="720"/>
      <c r="H3598" s="2230"/>
      <c r="I3598" s="2230"/>
      <c r="J3598" s="124"/>
      <c r="K3598" s="124"/>
      <c r="L3598" s="124"/>
      <c r="M3598" s="124"/>
      <c r="N3598" s="124"/>
      <c r="O3598" s="124"/>
      <c r="P3598" s="124"/>
      <c r="Q3598" s="124"/>
      <c r="R3598" s="124"/>
      <c r="S3598" s="124"/>
      <c r="T3598" s="2230"/>
      <c r="U3598" s="2230"/>
      <c r="V3598" s="2230"/>
      <c r="W3598" s="869"/>
      <c r="X3598" s="5"/>
      <c r="Y3598" s="2211"/>
      <c r="Z3598" s="5"/>
      <c r="AA3598" s="5"/>
      <c r="AB3598" s="5"/>
      <c r="AC3598" s="5"/>
      <c r="AD3598" s="5"/>
      <c r="AE3598" s="124"/>
      <c r="AF3598" s="5"/>
    </row>
    <row r="3599" spans="4:32" x14ac:dyDescent="0.25">
      <c r="D3599" s="124"/>
      <c r="E3599" s="719"/>
      <c r="F3599" s="124"/>
      <c r="G3599" s="720"/>
      <c r="H3599" s="2230"/>
      <c r="I3599" s="2230"/>
      <c r="J3599" s="124"/>
      <c r="K3599" s="124"/>
      <c r="L3599" s="124"/>
      <c r="M3599" s="124"/>
      <c r="N3599" s="124"/>
      <c r="O3599" s="124"/>
      <c r="P3599" s="124"/>
      <c r="Q3599" s="124"/>
      <c r="R3599" s="124"/>
      <c r="S3599" s="124"/>
      <c r="T3599" s="2230"/>
      <c r="U3599" s="2230"/>
      <c r="V3599" s="2230"/>
      <c r="W3599" s="869"/>
      <c r="X3599" s="5"/>
      <c r="Y3599" s="2211"/>
      <c r="Z3599" s="5"/>
      <c r="AA3599" s="5"/>
      <c r="AB3599" s="5"/>
      <c r="AC3599" s="5"/>
      <c r="AD3599" s="5"/>
      <c r="AE3599" s="124"/>
      <c r="AF3599" s="5"/>
    </row>
    <row r="3600" spans="4:32" x14ac:dyDescent="0.25">
      <c r="D3600" s="124"/>
      <c r="E3600" s="719"/>
      <c r="F3600" s="124"/>
      <c r="G3600" s="720"/>
      <c r="H3600" s="2230"/>
      <c r="I3600" s="2230"/>
      <c r="J3600" s="124"/>
      <c r="K3600" s="124"/>
      <c r="L3600" s="124"/>
      <c r="M3600" s="124"/>
      <c r="N3600" s="124"/>
      <c r="O3600" s="124"/>
      <c r="P3600" s="124"/>
      <c r="Q3600" s="124"/>
      <c r="R3600" s="124"/>
      <c r="S3600" s="124"/>
      <c r="T3600" s="2230"/>
      <c r="U3600" s="2230"/>
      <c r="V3600" s="2230"/>
      <c r="W3600" s="869"/>
      <c r="X3600" s="5"/>
      <c r="Y3600" s="2211"/>
      <c r="Z3600" s="5"/>
      <c r="AA3600" s="5"/>
      <c r="AB3600" s="5"/>
      <c r="AC3600" s="5"/>
      <c r="AD3600" s="5"/>
      <c r="AE3600" s="124"/>
      <c r="AF3600" s="5"/>
    </row>
    <row r="3601" spans="4:32" x14ac:dyDescent="0.25">
      <c r="D3601" s="124"/>
      <c r="E3601" s="719"/>
      <c r="F3601" s="124"/>
      <c r="G3601" s="720"/>
      <c r="H3601" s="2230"/>
      <c r="I3601" s="2230"/>
      <c r="J3601" s="124"/>
      <c r="K3601" s="124"/>
      <c r="L3601" s="124"/>
      <c r="M3601" s="124"/>
      <c r="N3601" s="124"/>
      <c r="O3601" s="124"/>
      <c r="P3601" s="124"/>
      <c r="Q3601" s="124"/>
      <c r="R3601" s="124"/>
      <c r="S3601" s="124"/>
      <c r="T3601" s="2230"/>
      <c r="U3601" s="2230"/>
      <c r="V3601" s="2230"/>
      <c r="W3601" s="869"/>
      <c r="X3601" s="5"/>
      <c r="Y3601" s="2211"/>
      <c r="Z3601" s="5"/>
      <c r="AA3601" s="5"/>
      <c r="AB3601" s="5"/>
      <c r="AC3601" s="5"/>
      <c r="AD3601" s="5"/>
      <c r="AE3601" s="124"/>
      <c r="AF3601" s="5"/>
    </row>
    <row r="3602" spans="4:32" x14ac:dyDescent="0.25">
      <c r="D3602" s="124"/>
      <c r="E3602" s="719"/>
      <c r="F3602" s="124"/>
      <c r="G3602" s="720"/>
      <c r="H3602" s="2230"/>
      <c r="I3602" s="2230"/>
      <c r="J3602" s="124"/>
      <c r="K3602" s="124"/>
      <c r="L3602" s="124"/>
      <c r="M3602" s="124"/>
      <c r="N3602" s="124"/>
      <c r="O3602" s="124"/>
      <c r="P3602" s="124"/>
      <c r="Q3602" s="124"/>
      <c r="R3602" s="124"/>
      <c r="S3602" s="124"/>
      <c r="T3602" s="2230"/>
      <c r="U3602" s="2230"/>
      <c r="V3602" s="2230"/>
      <c r="W3602" s="869"/>
      <c r="X3602" s="5"/>
      <c r="Y3602" s="2211"/>
      <c r="Z3602" s="5"/>
      <c r="AA3602" s="5"/>
      <c r="AB3602" s="5"/>
      <c r="AC3602" s="5"/>
      <c r="AD3602" s="5"/>
      <c r="AE3602" s="124"/>
      <c r="AF3602" s="5"/>
    </row>
    <row r="3603" spans="4:32" x14ac:dyDescent="0.25">
      <c r="D3603" s="124"/>
      <c r="E3603" s="719"/>
      <c r="F3603" s="124"/>
      <c r="G3603" s="720"/>
      <c r="H3603" s="2230"/>
      <c r="I3603" s="2230"/>
      <c r="J3603" s="124"/>
      <c r="K3603" s="124"/>
      <c r="L3603" s="124"/>
      <c r="M3603" s="124"/>
      <c r="N3603" s="124"/>
      <c r="O3603" s="124"/>
      <c r="P3603" s="124"/>
      <c r="Q3603" s="124"/>
      <c r="R3603" s="124"/>
      <c r="S3603" s="124"/>
      <c r="T3603" s="2230"/>
      <c r="U3603" s="2230"/>
      <c r="V3603" s="2230"/>
      <c r="W3603" s="869"/>
      <c r="X3603" s="5"/>
      <c r="Y3603" s="2211"/>
      <c r="Z3603" s="5"/>
      <c r="AA3603" s="5"/>
      <c r="AB3603" s="5"/>
      <c r="AC3603" s="5"/>
      <c r="AD3603" s="5"/>
      <c r="AE3603" s="124"/>
      <c r="AF3603" s="5"/>
    </row>
    <row r="3604" spans="4:32" x14ac:dyDescent="0.25">
      <c r="D3604" s="124"/>
      <c r="E3604" s="719"/>
      <c r="F3604" s="124"/>
      <c r="G3604" s="720"/>
      <c r="H3604" s="2230"/>
      <c r="I3604" s="2230"/>
      <c r="J3604" s="124"/>
      <c r="K3604" s="124"/>
      <c r="L3604" s="124"/>
      <c r="M3604" s="124"/>
      <c r="N3604" s="124"/>
      <c r="O3604" s="124"/>
      <c r="P3604" s="124"/>
      <c r="Q3604" s="124"/>
      <c r="R3604" s="124"/>
      <c r="S3604" s="124"/>
      <c r="T3604" s="2230"/>
      <c r="U3604" s="2230"/>
      <c r="V3604" s="2230"/>
      <c r="W3604" s="869"/>
      <c r="X3604" s="5"/>
      <c r="Y3604" s="2211"/>
      <c r="Z3604" s="5"/>
      <c r="AA3604" s="5"/>
      <c r="AB3604" s="5"/>
      <c r="AC3604" s="5"/>
      <c r="AD3604" s="5"/>
      <c r="AE3604" s="124"/>
      <c r="AF3604" s="5"/>
    </row>
    <row r="3605" spans="4:32" x14ac:dyDescent="0.25">
      <c r="D3605" s="124"/>
      <c r="E3605" s="719"/>
      <c r="F3605" s="124"/>
      <c r="G3605" s="720"/>
      <c r="H3605" s="2230"/>
      <c r="I3605" s="2230"/>
      <c r="J3605" s="124"/>
      <c r="K3605" s="124"/>
      <c r="L3605" s="124"/>
      <c r="M3605" s="124"/>
      <c r="N3605" s="124"/>
      <c r="O3605" s="124"/>
      <c r="P3605" s="124"/>
      <c r="Q3605" s="124"/>
      <c r="R3605" s="124"/>
      <c r="S3605" s="124"/>
      <c r="T3605" s="2230"/>
      <c r="U3605" s="2230"/>
      <c r="V3605" s="2230"/>
      <c r="W3605" s="869"/>
      <c r="X3605" s="5"/>
      <c r="Y3605" s="2211"/>
      <c r="Z3605" s="5"/>
      <c r="AA3605" s="5"/>
      <c r="AB3605" s="5"/>
      <c r="AC3605" s="5"/>
      <c r="AD3605" s="5"/>
      <c r="AE3605" s="124"/>
      <c r="AF3605" s="5"/>
    </row>
    <row r="3606" spans="4:32" x14ac:dyDescent="0.25">
      <c r="D3606" s="124"/>
      <c r="E3606" s="719"/>
      <c r="F3606" s="124"/>
      <c r="G3606" s="720"/>
      <c r="H3606" s="2230"/>
      <c r="I3606" s="2230"/>
      <c r="J3606" s="124"/>
      <c r="K3606" s="124"/>
      <c r="L3606" s="124"/>
      <c r="M3606" s="124"/>
      <c r="N3606" s="124"/>
      <c r="O3606" s="124"/>
      <c r="P3606" s="124"/>
      <c r="Q3606" s="124"/>
      <c r="R3606" s="124"/>
      <c r="S3606" s="124"/>
      <c r="T3606" s="2230"/>
      <c r="U3606" s="2230"/>
      <c r="V3606" s="2230"/>
      <c r="W3606" s="869"/>
      <c r="X3606" s="5"/>
      <c r="Y3606" s="2211"/>
      <c r="Z3606" s="5"/>
      <c r="AA3606" s="5"/>
      <c r="AB3606" s="5"/>
      <c r="AC3606" s="5"/>
      <c r="AD3606" s="5"/>
      <c r="AE3606" s="124"/>
      <c r="AF3606" s="5"/>
    </row>
    <row r="3607" spans="4:32" x14ac:dyDescent="0.25">
      <c r="D3607" s="124"/>
      <c r="E3607" s="719"/>
      <c r="F3607" s="124"/>
      <c r="G3607" s="720"/>
      <c r="H3607" s="2230"/>
      <c r="I3607" s="2230"/>
      <c r="J3607" s="124"/>
      <c r="K3607" s="124"/>
      <c r="L3607" s="124"/>
      <c r="M3607" s="124"/>
      <c r="N3607" s="124"/>
      <c r="O3607" s="124"/>
      <c r="P3607" s="124"/>
      <c r="Q3607" s="124"/>
      <c r="R3607" s="124"/>
      <c r="S3607" s="124"/>
      <c r="T3607" s="2230"/>
      <c r="U3607" s="2230"/>
      <c r="V3607" s="2230"/>
      <c r="W3607" s="869"/>
      <c r="X3607" s="5"/>
      <c r="Y3607" s="2211"/>
      <c r="Z3607" s="5"/>
      <c r="AA3607" s="5"/>
      <c r="AB3607" s="5"/>
      <c r="AC3607" s="5"/>
      <c r="AD3607" s="5"/>
      <c r="AE3607" s="124"/>
      <c r="AF3607" s="5"/>
    </row>
    <row r="3608" spans="4:32" x14ac:dyDescent="0.25">
      <c r="D3608" s="124"/>
      <c r="E3608" s="719"/>
      <c r="F3608" s="124"/>
      <c r="G3608" s="720"/>
      <c r="H3608" s="2230"/>
      <c r="I3608" s="2230"/>
      <c r="J3608" s="124"/>
      <c r="K3608" s="124"/>
      <c r="L3608" s="124"/>
      <c r="M3608" s="124"/>
      <c r="N3608" s="124"/>
      <c r="O3608" s="124"/>
      <c r="P3608" s="124"/>
      <c r="Q3608" s="124"/>
      <c r="R3608" s="124"/>
      <c r="S3608" s="124"/>
      <c r="T3608" s="2230"/>
      <c r="U3608" s="2230"/>
      <c r="V3608" s="2230"/>
      <c r="W3608" s="869"/>
      <c r="X3608" s="5"/>
      <c r="Y3608" s="2211"/>
      <c r="Z3608" s="5"/>
      <c r="AA3608" s="5"/>
      <c r="AB3608" s="5"/>
      <c r="AC3608" s="5"/>
      <c r="AD3608" s="5"/>
      <c r="AE3608" s="124"/>
      <c r="AF3608" s="5"/>
    </row>
    <row r="3609" spans="4:32" x14ac:dyDescent="0.25">
      <c r="D3609" s="124"/>
      <c r="E3609" s="719"/>
      <c r="F3609" s="124"/>
      <c r="G3609" s="720"/>
      <c r="H3609" s="2230"/>
      <c r="I3609" s="2230"/>
      <c r="J3609" s="124"/>
      <c r="K3609" s="124"/>
      <c r="L3609" s="124"/>
      <c r="M3609" s="124"/>
      <c r="N3609" s="124"/>
      <c r="O3609" s="124"/>
      <c r="P3609" s="124"/>
      <c r="Q3609" s="124"/>
      <c r="R3609" s="124"/>
      <c r="S3609" s="124"/>
      <c r="T3609" s="2230"/>
      <c r="U3609" s="2230"/>
      <c r="V3609" s="2230"/>
      <c r="W3609" s="869"/>
      <c r="X3609" s="5"/>
      <c r="Y3609" s="2211"/>
      <c r="Z3609" s="5"/>
      <c r="AA3609" s="5"/>
      <c r="AB3609" s="5"/>
      <c r="AC3609" s="5"/>
      <c r="AD3609" s="5"/>
      <c r="AE3609" s="124"/>
      <c r="AF3609" s="5"/>
    </row>
    <row r="3610" spans="4:32" x14ac:dyDescent="0.25">
      <c r="D3610" s="124"/>
      <c r="E3610" s="719"/>
      <c r="F3610" s="124"/>
      <c r="G3610" s="720"/>
      <c r="H3610" s="2230"/>
      <c r="I3610" s="2230"/>
      <c r="J3610" s="124"/>
      <c r="K3610" s="124"/>
      <c r="L3610" s="124"/>
      <c r="M3610" s="124"/>
      <c r="N3610" s="124"/>
      <c r="O3610" s="124"/>
      <c r="P3610" s="124"/>
      <c r="Q3610" s="124"/>
      <c r="R3610" s="124"/>
      <c r="S3610" s="124"/>
      <c r="T3610" s="2230"/>
      <c r="U3610" s="2230"/>
      <c r="V3610" s="2230"/>
      <c r="W3610" s="869"/>
      <c r="X3610" s="5"/>
      <c r="Y3610" s="2211"/>
      <c r="Z3610" s="5"/>
      <c r="AA3610" s="5"/>
      <c r="AB3610" s="5"/>
      <c r="AC3610" s="5"/>
      <c r="AD3610" s="5"/>
      <c r="AE3610" s="124"/>
      <c r="AF3610" s="5"/>
    </row>
    <row r="3611" spans="4:32" x14ac:dyDescent="0.25">
      <c r="D3611" s="124"/>
      <c r="E3611" s="719"/>
      <c r="F3611" s="124"/>
      <c r="G3611" s="720"/>
      <c r="H3611" s="2230"/>
      <c r="I3611" s="2230"/>
      <c r="J3611" s="124"/>
      <c r="K3611" s="124"/>
      <c r="L3611" s="124"/>
      <c r="M3611" s="124"/>
      <c r="N3611" s="124"/>
      <c r="O3611" s="124"/>
      <c r="P3611" s="124"/>
      <c r="Q3611" s="124"/>
      <c r="R3611" s="124"/>
      <c r="S3611" s="124"/>
      <c r="T3611" s="2230"/>
      <c r="U3611" s="2230"/>
      <c r="V3611" s="2230"/>
      <c r="W3611" s="869"/>
      <c r="X3611" s="5"/>
      <c r="Y3611" s="2211"/>
      <c r="Z3611" s="5"/>
      <c r="AA3611" s="5"/>
      <c r="AB3611" s="5"/>
      <c r="AC3611" s="5"/>
      <c r="AD3611" s="5"/>
      <c r="AE3611" s="124"/>
      <c r="AF3611" s="5"/>
    </row>
    <row r="3612" spans="4:32" x14ac:dyDescent="0.25">
      <c r="D3612" s="124"/>
      <c r="E3612" s="719"/>
      <c r="F3612" s="124"/>
      <c r="G3612" s="720"/>
      <c r="H3612" s="2230"/>
      <c r="I3612" s="2230"/>
      <c r="J3612" s="124"/>
      <c r="K3612" s="124"/>
      <c r="L3612" s="124"/>
      <c r="M3612" s="124"/>
      <c r="N3612" s="124"/>
      <c r="O3612" s="124"/>
      <c r="P3612" s="124"/>
      <c r="Q3612" s="124"/>
      <c r="R3612" s="124"/>
      <c r="S3612" s="124"/>
      <c r="T3612" s="2230"/>
      <c r="U3612" s="2230"/>
      <c r="V3612" s="2230"/>
      <c r="W3612" s="869"/>
      <c r="X3612" s="5"/>
      <c r="Y3612" s="2211"/>
      <c r="Z3612" s="5"/>
      <c r="AA3612" s="5"/>
      <c r="AB3612" s="5"/>
      <c r="AC3612" s="5"/>
      <c r="AD3612" s="5"/>
      <c r="AE3612" s="124"/>
      <c r="AF3612" s="5"/>
    </row>
    <row r="3613" spans="4:32" x14ac:dyDescent="0.25">
      <c r="D3613" s="124"/>
      <c r="E3613" s="719"/>
      <c r="F3613" s="124"/>
      <c r="G3613" s="720"/>
      <c r="H3613" s="2230"/>
      <c r="I3613" s="2230"/>
      <c r="J3613" s="124"/>
      <c r="K3613" s="124"/>
      <c r="L3613" s="124"/>
      <c r="M3613" s="124"/>
      <c r="N3613" s="124"/>
      <c r="O3613" s="124"/>
      <c r="P3613" s="124"/>
      <c r="Q3613" s="124"/>
      <c r="R3613" s="124"/>
      <c r="S3613" s="124"/>
      <c r="T3613" s="2230"/>
      <c r="U3613" s="2230"/>
      <c r="V3613" s="2230"/>
      <c r="W3613" s="869"/>
      <c r="X3613" s="5"/>
      <c r="Y3613" s="2211"/>
      <c r="Z3613" s="5"/>
      <c r="AA3613" s="5"/>
      <c r="AB3613" s="5"/>
      <c r="AC3613" s="5"/>
      <c r="AD3613" s="5"/>
      <c r="AE3613" s="124"/>
      <c r="AF3613" s="5"/>
    </row>
    <row r="3614" spans="4:32" x14ac:dyDescent="0.25">
      <c r="D3614" s="124"/>
      <c r="E3614" s="719"/>
      <c r="F3614" s="124"/>
      <c r="G3614" s="720"/>
      <c r="H3614" s="2230"/>
      <c r="I3614" s="2230"/>
      <c r="J3614" s="124"/>
      <c r="K3614" s="124"/>
      <c r="L3614" s="124"/>
      <c r="M3614" s="124"/>
      <c r="N3614" s="124"/>
      <c r="O3614" s="124"/>
      <c r="P3614" s="124"/>
      <c r="Q3614" s="124"/>
      <c r="R3614" s="124"/>
      <c r="S3614" s="124"/>
      <c r="T3614" s="2230"/>
      <c r="U3614" s="2230"/>
      <c r="V3614" s="2230"/>
      <c r="W3614" s="869"/>
      <c r="X3614" s="5"/>
      <c r="Y3614" s="2211"/>
      <c r="Z3614" s="5"/>
      <c r="AA3614" s="5"/>
      <c r="AB3614" s="5"/>
      <c r="AC3614" s="5"/>
      <c r="AD3614" s="5"/>
      <c r="AE3614" s="124"/>
      <c r="AF3614" s="5"/>
    </row>
    <row r="3615" spans="4:32" x14ac:dyDescent="0.25">
      <c r="D3615" s="124"/>
      <c r="E3615" s="719"/>
      <c r="F3615" s="124"/>
      <c r="G3615" s="720"/>
      <c r="H3615" s="2230"/>
      <c r="I3615" s="2230"/>
      <c r="J3615" s="124"/>
      <c r="K3615" s="124"/>
      <c r="L3615" s="124"/>
      <c r="M3615" s="124"/>
      <c r="N3615" s="124"/>
      <c r="O3615" s="124"/>
      <c r="P3615" s="124"/>
      <c r="Q3615" s="124"/>
      <c r="R3615" s="124"/>
      <c r="S3615" s="124"/>
      <c r="T3615" s="2230"/>
      <c r="U3615" s="2230"/>
      <c r="V3615" s="2230"/>
      <c r="W3615" s="869"/>
      <c r="X3615" s="5"/>
      <c r="Y3615" s="2211"/>
      <c r="Z3615" s="5"/>
      <c r="AA3615" s="5"/>
      <c r="AB3615" s="5"/>
      <c r="AC3615" s="5"/>
      <c r="AD3615" s="5"/>
      <c r="AE3615" s="124"/>
      <c r="AF3615" s="5"/>
    </row>
    <row r="3616" spans="4:32" x14ac:dyDescent="0.25">
      <c r="D3616" s="124"/>
      <c r="E3616" s="719"/>
      <c r="F3616" s="124"/>
      <c r="G3616" s="720"/>
      <c r="H3616" s="2230"/>
      <c r="I3616" s="2230"/>
      <c r="J3616" s="124"/>
      <c r="K3616" s="124"/>
      <c r="L3616" s="124"/>
      <c r="M3616" s="124"/>
      <c r="N3616" s="124"/>
      <c r="O3616" s="124"/>
      <c r="P3616" s="124"/>
      <c r="Q3616" s="124"/>
      <c r="R3616" s="124"/>
      <c r="S3616" s="124"/>
      <c r="T3616" s="2230"/>
      <c r="U3616" s="2230"/>
      <c r="V3616" s="2230"/>
      <c r="W3616" s="869"/>
      <c r="X3616" s="5"/>
      <c r="Y3616" s="2211"/>
      <c r="Z3616" s="5"/>
      <c r="AA3616" s="5"/>
      <c r="AB3616" s="5"/>
      <c r="AC3616" s="5"/>
      <c r="AD3616" s="5"/>
      <c r="AE3616" s="124"/>
      <c r="AF3616" s="5"/>
    </row>
    <row r="3617" spans="4:32" x14ac:dyDescent="0.25">
      <c r="D3617" s="124"/>
      <c r="E3617" s="719"/>
      <c r="F3617" s="124"/>
      <c r="G3617" s="720"/>
      <c r="H3617" s="2230"/>
      <c r="I3617" s="2230"/>
      <c r="J3617" s="124"/>
      <c r="K3617" s="124"/>
      <c r="L3617" s="124"/>
      <c r="M3617" s="124"/>
      <c r="N3617" s="124"/>
      <c r="O3617" s="124"/>
      <c r="P3617" s="124"/>
      <c r="Q3617" s="124"/>
      <c r="R3617" s="124"/>
      <c r="S3617" s="124"/>
      <c r="T3617" s="2230"/>
      <c r="U3617" s="2230"/>
      <c r="V3617" s="2230"/>
      <c r="W3617" s="869"/>
      <c r="X3617" s="5"/>
      <c r="Y3617" s="2211"/>
      <c r="Z3617" s="5"/>
      <c r="AA3617" s="5"/>
      <c r="AB3617" s="5"/>
      <c r="AC3617" s="5"/>
      <c r="AD3617" s="5"/>
      <c r="AE3617" s="124"/>
      <c r="AF3617" s="5"/>
    </row>
    <row r="3618" spans="4:32" x14ac:dyDescent="0.25">
      <c r="D3618" s="124"/>
      <c r="E3618" s="719"/>
      <c r="F3618" s="124"/>
      <c r="G3618" s="720"/>
      <c r="H3618" s="2230"/>
      <c r="I3618" s="2230"/>
      <c r="J3618" s="124"/>
      <c r="K3618" s="124"/>
      <c r="L3618" s="124"/>
      <c r="M3618" s="124"/>
      <c r="N3618" s="124"/>
      <c r="O3618" s="124"/>
      <c r="P3618" s="124"/>
      <c r="Q3618" s="124"/>
      <c r="R3618" s="124"/>
      <c r="S3618" s="124"/>
      <c r="T3618" s="2230"/>
      <c r="U3618" s="2230"/>
      <c r="V3618" s="2230"/>
      <c r="W3618" s="869"/>
      <c r="X3618" s="5"/>
      <c r="Y3618" s="2211"/>
      <c r="Z3618" s="5"/>
      <c r="AA3618" s="5"/>
      <c r="AB3618" s="5"/>
      <c r="AC3618" s="5"/>
      <c r="AD3618" s="5"/>
      <c r="AE3618" s="124"/>
      <c r="AF3618" s="5"/>
    </row>
    <row r="3619" spans="4:32" x14ac:dyDescent="0.25">
      <c r="D3619" s="124"/>
      <c r="E3619" s="719"/>
      <c r="F3619" s="124"/>
      <c r="G3619" s="720"/>
      <c r="H3619" s="2230"/>
      <c r="I3619" s="2230"/>
      <c r="J3619" s="124"/>
      <c r="K3619" s="124"/>
      <c r="L3619" s="124"/>
      <c r="M3619" s="124"/>
      <c r="N3619" s="124"/>
      <c r="O3619" s="124"/>
      <c r="P3619" s="124"/>
      <c r="Q3619" s="124"/>
      <c r="R3619" s="124"/>
      <c r="S3619" s="124"/>
      <c r="T3619" s="2230"/>
      <c r="U3619" s="2230"/>
      <c r="V3619" s="2230"/>
      <c r="W3619" s="869"/>
      <c r="X3619" s="5"/>
      <c r="Y3619" s="2211"/>
      <c r="Z3619" s="5"/>
      <c r="AA3619" s="5"/>
      <c r="AB3619" s="5"/>
      <c r="AC3619" s="5"/>
      <c r="AD3619" s="5"/>
      <c r="AE3619" s="124"/>
      <c r="AF3619" s="5"/>
    </row>
    <row r="3620" spans="4:32" x14ac:dyDescent="0.25">
      <c r="D3620" s="124"/>
      <c r="E3620" s="719"/>
      <c r="F3620" s="124"/>
      <c r="G3620" s="720"/>
      <c r="H3620" s="2230"/>
      <c r="I3620" s="2230"/>
      <c r="J3620" s="124"/>
      <c r="K3620" s="124"/>
      <c r="L3620" s="124"/>
      <c r="M3620" s="124"/>
      <c r="N3620" s="124"/>
      <c r="O3620" s="124"/>
      <c r="P3620" s="124"/>
      <c r="Q3620" s="124"/>
      <c r="R3620" s="124"/>
      <c r="S3620" s="124"/>
      <c r="T3620" s="2230"/>
      <c r="U3620" s="2230"/>
      <c r="V3620" s="2230"/>
      <c r="W3620" s="869"/>
      <c r="X3620" s="5"/>
      <c r="Y3620" s="2211"/>
      <c r="Z3620" s="5"/>
      <c r="AA3620" s="5"/>
      <c r="AB3620" s="5"/>
      <c r="AC3620" s="5"/>
      <c r="AD3620" s="5"/>
      <c r="AE3620" s="124"/>
      <c r="AF3620" s="5"/>
    </row>
    <row r="3621" spans="4:32" x14ac:dyDescent="0.25">
      <c r="D3621" s="124"/>
      <c r="E3621" s="719"/>
      <c r="F3621" s="124"/>
      <c r="G3621" s="720"/>
      <c r="H3621" s="2230"/>
      <c r="I3621" s="2230"/>
      <c r="J3621" s="124"/>
      <c r="K3621" s="124"/>
      <c r="L3621" s="124"/>
      <c r="M3621" s="124"/>
      <c r="N3621" s="124"/>
      <c r="O3621" s="124"/>
      <c r="P3621" s="124"/>
      <c r="Q3621" s="124"/>
      <c r="R3621" s="124"/>
      <c r="S3621" s="124"/>
      <c r="T3621" s="2230"/>
      <c r="U3621" s="2230"/>
      <c r="V3621" s="2230"/>
      <c r="W3621" s="869"/>
      <c r="X3621" s="5"/>
      <c r="Y3621" s="2211"/>
      <c r="Z3621" s="5"/>
      <c r="AA3621" s="5"/>
      <c r="AB3621" s="5"/>
      <c r="AC3621" s="5"/>
      <c r="AD3621" s="5"/>
      <c r="AE3621" s="124"/>
      <c r="AF3621" s="5"/>
    </row>
    <row r="3622" spans="4:32" x14ac:dyDescent="0.25">
      <c r="D3622" s="124"/>
      <c r="E3622" s="719"/>
      <c r="F3622" s="124"/>
      <c r="G3622" s="720"/>
      <c r="H3622" s="2230"/>
      <c r="I3622" s="2230"/>
      <c r="J3622" s="124"/>
      <c r="K3622" s="124"/>
      <c r="L3622" s="124"/>
      <c r="M3622" s="124"/>
      <c r="N3622" s="124"/>
      <c r="O3622" s="124"/>
      <c r="P3622" s="124"/>
      <c r="Q3622" s="124"/>
      <c r="R3622" s="124"/>
      <c r="S3622" s="124"/>
      <c r="T3622" s="2230"/>
      <c r="U3622" s="2230"/>
      <c r="V3622" s="2230"/>
      <c r="W3622" s="869"/>
      <c r="X3622" s="5"/>
      <c r="Y3622" s="2211"/>
      <c r="Z3622" s="5"/>
      <c r="AA3622" s="5"/>
      <c r="AB3622" s="5"/>
      <c r="AC3622" s="5"/>
      <c r="AD3622" s="5"/>
      <c r="AE3622" s="124"/>
      <c r="AF3622" s="5"/>
    </row>
    <row r="3623" spans="4:32" x14ac:dyDescent="0.25">
      <c r="D3623" s="124"/>
      <c r="E3623" s="719"/>
      <c r="F3623" s="124"/>
      <c r="G3623" s="720"/>
      <c r="H3623" s="2230"/>
      <c r="I3623" s="2230"/>
      <c r="J3623" s="124"/>
      <c r="K3623" s="124"/>
      <c r="L3623" s="124"/>
      <c r="M3623" s="124"/>
      <c r="N3623" s="124"/>
      <c r="O3623" s="124"/>
      <c r="P3623" s="124"/>
      <c r="Q3623" s="124"/>
      <c r="R3623" s="124"/>
      <c r="S3623" s="124"/>
      <c r="T3623" s="2230"/>
      <c r="U3623" s="2230"/>
      <c r="V3623" s="2230"/>
      <c r="W3623" s="869"/>
      <c r="X3623" s="5"/>
      <c r="Y3623" s="2211"/>
      <c r="Z3623" s="5"/>
      <c r="AA3623" s="5"/>
      <c r="AB3623" s="5"/>
      <c r="AC3623" s="5"/>
      <c r="AD3623" s="5"/>
      <c r="AE3623" s="124"/>
      <c r="AF3623" s="5"/>
    </row>
    <row r="3624" spans="4:32" x14ac:dyDescent="0.25">
      <c r="D3624" s="124"/>
      <c r="E3624" s="719"/>
      <c r="F3624" s="124"/>
      <c r="G3624" s="720"/>
      <c r="H3624" s="2230"/>
      <c r="I3624" s="2230"/>
      <c r="J3624" s="124"/>
      <c r="K3624" s="124"/>
      <c r="L3624" s="124"/>
      <c r="M3624" s="124"/>
      <c r="N3624" s="124"/>
      <c r="O3624" s="124"/>
      <c r="P3624" s="124"/>
      <c r="Q3624" s="124"/>
      <c r="R3624" s="124"/>
      <c r="S3624" s="124"/>
      <c r="T3624" s="2230"/>
      <c r="U3624" s="2230"/>
      <c r="V3624" s="2230"/>
      <c r="W3624" s="869"/>
      <c r="X3624" s="5"/>
      <c r="Y3624" s="2211"/>
      <c r="Z3624" s="5"/>
      <c r="AA3624" s="5"/>
      <c r="AB3624" s="5"/>
      <c r="AC3624" s="5"/>
      <c r="AD3624" s="5"/>
      <c r="AE3624" s="124"/>
      <c r="AF3624" s="5"/>
    </row>
    <row r="3625" spans="4:32" x14ac:dyDescent="0.25">
      <c r="D3625" s="124"/>
      <c r="E3625" s="719"/>
      <c r="F3625" s="124"/>
      <c r="G3625" s="720"/>
      <c r="H3625" s="2230"/>
      <c r="I3625" s="2230"/>
      <c r="J3625" s="124"/>
      <c r="K3625" s="124"/>
      <c r="L3625" s="124"/>
      <c r="M3625" s="124"/>
      <c r="N3625" s="124"/>
      <c r="O3625" s="124"/>
      <c r="P3625" s="124"/>
      <c r="Q3625" s="124"/>
      <c r="R3625" s="124"/>
      <c r="S3625" s="124"/>
      <c r="T3625" s="2230"/>
      <c r="U3625" s="2230"/>
      <c r="V3625" s="2230"/>
      <c r="W3625" s="869"/>
      <c r="X3625" s="5"/>
      <c r="Y3625" s="2211"/>
      <c r="Z3625" s="5"/>
      <c r="AA3625" s="5"/>
      <c r="AB3625" s="5"/>
      <c r="AC3625" s="5"/>
      <c r="AD3625" s="5"/>
      <c r="AE3625" s="124"/>
      <c r="AF3625" s="5"/>
    </row>
    <row r="3626" spans="4:32" x14ac:dyDescent="0.25">
      <c r="D3626" s="124"/>
      <c r="E3626" s="719"/>
      <c r="F3626" s="124"/>
      <c r="G3626" s="720"/>
      <c r="H3626" s="2230"/>
      <c r="I3626" s="2230"/>
      <c r="J3626" s="124"/>
      <c r="K3626" s="124"/>
      <c r="L3626" s="124"/>
      <c r="M3626" s="124"/>
      <c r="N3626" s="124"/>
      <c r="O3626" s="124"/>
      <c r="P3626" s="124"/>
      <c r="Q3626" s="124"/>
      <c r="R3626" s="124"/>
      <c r="S3626" s="124"/>
      <c r="T3626" s="2230"/>
      <c r="U3626" s="2230"/>
      <c r="V3626" s="2230"/>
      <c r="W3626" s="869"/>
      <c r="X3626" s="5"/>
      <c r="Y3626" s="2211"/>
      <c r="Z3626" s="5"/>
      <c r="AA3626" s="5"/>
      <c r="AB3626" s="5"/>
      <c r="AC3626" s="5"/>
      <c r="AD3626" s="5"/>
      <c r="AE3626" s="124"/>
      <c r="AF3626" s="5"/>
    </row>
    <row r="3627" spans="4:32" x14ac:dyDescent="0.25">
      <c r="D3627" s="124"/>
      <c r="E3627" s="719"/>
      <c r="F3627" s="124"/>
      <c r="G3627" s="720"/>
      <c r="H3627" s="2230"/>
      <c r="I3627" s="2230"/>
      <c r="J3627" s="124"/>
      <c r="K3627" s="124"/>
      <c r="L3627" s="124"/>
      <c r="M3627" s="124"/>
      <c r="N3627" s="124"/>
      <c r="O3627" s="124"/>
      <c r="P3627" s="124"/>
      <c r="Q3627" s="124"/>
      <c r="R3627" s="124"/>
      <c r="S3627" s="124"/>
      <c r="T3627" s="2230"/>
      <c r="U3627" s="2230"/>
      <c r="V3627" s="2230"/>
      <c r="W3627" s="869"/>
      <c r="X3627" s="5"/>
      <c r="Y3627" s="2211"/>
      <c r="Z3627" s="5"/>
      <c r="AA3627" s="5"/>
      <c r="AB3627" s="5"/>
      <c r="AC3627" s="5"/>
      <c r="AD3627" s="5"/>
      <c r="AE3627" s="124"/>
      <c r="AF3627" s="5"/>
    </row>
    <row r="3628" spans="4:32" x14ac:dyDescent="0.25">
      <c r="D3628" s="124"/>
      <c r="E3628" s="719"/>
      <c r="F3628" s="124"/>
      <c r="G3628" s="720"/>
      <c r="H3628" s="2230"/>
      <c r="I3628" s="2230"/>
      <c r="J3628" s="124"/>
      <c r="K3628" s="124"/>
      <c r="L3628" s="124"/>
      <c r="M3628" s="124"/>
      <c r="N3628" s="124"/>
      <c r="O3628" s="124"/>
      <c r="P3628" s="124"/>
      <c r="Q3628" s="124"/>
      <c r="R3628" s="124"/>
      <c r="S3628" s="124"/>
      <c r="T3628" s="2230"/>
      <c r="U3628" s="2230"/>
      <c r="V3628" s="2230"/>
      <c r="W3628" s="869"/>
      <c r="X3628" s="5"/>
      <c r="Y3628" s="2211"/>
      <c r="Z3628" s="5"/>
      <c r="AA3628" s="5"/>
      <c r="AB3628" s="5"/>
      <c r="AC3628" s="5"/>
      <c r="AD3628" s="5"/>
      <c r="AE3628" s="124"/>
      <c r="AF3628" s="5"/>
    </row>
    <row r="3629" spans="4:32" x14ac:dyDescent="0.25">
      <c r="D3629" s="124"/>
      <c r="E3629" s="719"/>
      <c r="F3629" s="124"/>
      <c r="G3629" s="720"/>
      <c r="H3629" s="2230"/>
      <c r="I3629" s="2230"/>
      <c r="J3629" s="124"/>
      <c r="K3629" s="124"/>
      <c r="L3629" s="124"/>
      <c r="M3629" s="124"/>
      <c r="N3629" s="124"/>
      <c r="O3629" s="124"/>
      <c r="P3629" s="124"/>
      <c r="Q3629" s="124"/>
      <c r="R3629" s="124"/>
      <c r="S3629" s="124"/>
      <c r="T3629" s="2230"/>
      <c r="U3629" s="2230"/>
      <c r="V3629" s="2230"/>
      <c r="W3629" s="869"/>
      <c r="X3629" s="5"/>
      <c r="Y3629" s="2211"/>
      <c r="Z3629" s="5"/>
      <c r="AA3629" s="5"/>
      <c r="AB3629" s="5"/>
      <c r="AC3629" s="5"/>
      <c r="AD3629" s="5"/>
      <c r="AE3629" s="124"/>
      <c r="AF3629" s="5"/>
    </row>
    <row r="3630" spans="4:32" x14ac:dyDescent="0.25">
      <c r="D3630" s="124"/>
      <c r="E3630" s="719"/>
      <c r="F3630" s="124"/>
      <c r="G3630" s="720"/>
      <c r="H3630" s="2230"/>
      <c r="I3630" s="2230"/>
      <c r="J3630" s="124"/>
      <c r="K3630" s="124"/>
      <c r="L3630" s="124"/>
      <c r="M3630" s="124"/>
      <c r="N3630" s="124"/>
      <c r="O3630" s="124"/>
      <c r="P3630" s="124"/>
      <c r="Q3630" s="124"/>
      <c r="R3630" s="124"/>
      <c r="S3630" s="124"/>
      <c r="T3630" s="2230"/>
      <c r="U3630" s="2230"/>
      <c r="V3630" s="2230"/>
      <c r="W3630" s="869"/>
      <c r="X3630" s="5"/>
      <c r="Y3630" s="2211"/>
      <c r="Z3630" s="5"/>
      <c r="AA3630" s="5"/>
      <c r="AB3630" s="5"/>
      <c r="AC3630" s="5"/>
      <c r="AD3630" s="5"/>
      <c r="AE3630" s="124"/>
      <c r="AF3630" s="5"/>
    </row>
    <row r="3631" spans="4:32" x14ac:dyDescent="0.25">
      <c r="D3631" s="124"/>
      <c r="E3631" s="719"/>
      <c r="F3631" s="124"/>
      <c r="G3631" s="720"/>
      <c r="H3631" s="2230"/>
      <c r="I3631" s="2230"/>
      <c r="J3631" s="124"/>
      <c r="K3631" s="124"/>
      <c r="L3631" s="124"/>
      <c r="M3631" s="124"/>
      <c r="N3631" s="124"/>
      <c r="O3631" s="124"/>
      <c r="P3631" s="124"/>
      <c r="Q3631" s="124"/>
      <c r="R3631" s="124"/>
      <c r="S3631" s="124"/>
      <c r="T3631" s="2230"/>
      <c r="U3631" s="2230"/>
      <c r="V3631" s="2230"/>
      <c r="W3631" s="869"/>
      <c r="X3631" s="5"/>
      <c r="Y3631" s="2211"/>
      <c r="Z3631" s="5"/>
      <c r="AA3631" s="5"/>
      <c r="AB3631" s="5"/>
      <c r="AC3631" s="5"/>
      <c r="AD3631" s="5"/>
      <c r="AE3631" s="124"/>
      <c r="AF3631" s="5"/>
    </row>
    <row r="3632" spans="4:32" x14ac:dyDescent="0.25">
      <c r="D3632" s="124"/>
      <c r="E3632" s="719"/>
      <c r="F3632" s="124"/>
      <c r="G3632" s="720"/>
      <c r="H3632" s="2230"/>
      <c r="I3632" s="2230"/>
      <c r="J3632" s="124"/>
      <c r="K3632" s="124"/>
      <c r="L3632" s="124"/>
      <c r="M3632" s="124"/>
      <c r="N3632" s="124"/>
      <c r="O3632" s="124"/>
      <c r="P3632" s="124"/>
      <c r="Q3632" s="124"/>
      <c r="R3632" s="124"/>
      <c r="S3632" s="124"/>
      <c r="T3632" s="2230"/>
      <c r="U3632" s="2230"/>
      <c r="V3632" s="2230"/>
      <c r="W3632" s="869"/>
      <c r="X3632" s="5"/>
      <c r="Y3632" s="2211"/>
      <c r="Z3632" s="5"/>
      <c r="AA3632" s="5"/>
      <c r="AB3632" s="5"/>
      <c r="AC3632" s="5"/>
      <c r="AD3632" s="5"/>
      <c r="AE3632" s="124"/>
      <c r="AF3632" s="5"/>
    </row>
    <row r="3633" spans="4:32" x14ac:dyDescent="0.25">
      <c r="D3633" s="124"/>
      <c r="E3633" s="719"/>
      <c r="F3633" s="124"/>
      <c r="G3633" s="720"/>
      <c r="H3633" s="2230"/>
      <c r="I3633" s="2230"/>
      <c r="J3633" s="124"/>
      <c r="K3633" s="124"/>
      <c r="L3633" s="124"/>
      <c r="M3633" s="124"/>
      <c r="N3633" s="124"/>
      <c r="O3633" s="124"/>
      <c r="P3633" s="124"/>
      <c r="Q3633" s="124"/>
      <c r="R3633" s="124"/>
      <c r="S3633" s="124"/>
      <c r="T3633" s="2230"/>
      <c r="U3633" s="2230"/>
      <c r="V3633" s="2230"/>
      <c r="W3633" s="869"/>
      <c r="X3633" s="5"/>
      <c r="Y3633" s="2211"/>
      <c r="Z3633" s="5"/>
      <c r="AA3633" s="5"/>
      <c r="AB3633" s="5"/>
      <c r="AC3633" s="5"/>
      <c r="AD3633" s="5"/>
      <c r="AE3633" s="124"/>
      <c r="AF3633" s="5"/>
    </row>
    <row r="3634" spans="4:32" x14ac:dyDescent="0.25">
      <c r="D3634" s="124"/>
      <c r="E3634" s="719"/>
      <c r="F3634" s="124"/>
      <c r="G3634" s="720"/>
      <c r="H3634" s="2230"/>
      <c r="I3634" s="2230"/>
      <c r="J3634" s="124"/>
      <c r="K3634" s="124"/>
      <c r="L3634" s="124"/>
      <c r="M3634" s="124"/>
      <c r="N3634" s="124"/>
      <c r="O3634" s="124"/>
      <c r="P3634" s="124"/>
      <c r="Q3634" s="124"/>
      <c r="R3634" s="124"/>
      <c r="S3634" s="124"/>
      <c r="T3634" s="2230"/>
      <c r="U3634" s="2230"/>
      <c r="V3634" s="2230"/>
      <c r="W3634" s="869"/>
      <c r="X3634" s="5"/>
      <c r="Y3634" s="2211"/>
      <c r="Z3634" s="5"/>
      <c r="AA3634" s="5"/>
      <c r="AB3634" s="5"/>
      <c r="AC3634" s="5"/>
      <c r="AD3634" s="5"/>
      <c r="AE3634" s="124"/>
      <c r="AF3634" s="5"/>
    </row>
    <row r="3635" spans="4:32" x14ac:dyDescent="0.25">
      <c r="D3635" s="124"/>
      <c r="E3635" s="719"/>
      <c r="F3635" s="124"/>
      <c r="G3635" s="720"/>
      <c r="H3635" s="2230"/>
      <c r="I3635" s="2230"/>
      <c r="J3635" s="124"/>
      <c r="K3635" s="124"/>
      <c r="L3635" s="124"/>
      <c r="M3635" s="124"/>
      <c r="N3635" s="124"/>
      <c r="O3635" s="124"/>
      <c r="P3635" s="124"/>
      <c r="Q3635" s="124"/>
      <c r="R3635" s="124"/>
      <c r="S3635" s="124"/>
      <c r="T3635" s="2230"/>
      <c r="U3635" s="2230"/>
      <c r="V3635" s="2230"/>
      <c r="W3635" s="869"/>
      <c r="X3635" s="5"/>
      <c r="Y3635" s="2211"/>
      <c r="Z3635" s="5"/>
      <c r="AA3635" s="5"/>
      <c r="AB3635" s="5"/>
      <c r="AC3635" s="5"/>
      <c r="AD3635" s="5"/>
      <c r="AE3635" s="124"/>
      <c r="AF3635" s="5"/>
    </row>
    <row r="3636" spans="4:32" x14ac:dyDescent="0.25">
      <c r="D3636" s="124"/>
      <c r="E3636" s="719"/>
      <c r="F3636" s="124"/>
      <c r="G3636" s="720"/>
      <c r="H3636" s="2230"/>
      <c r="I3636" s="2230"/>
      <c r="J3636" s="124"/>
      <c r="K3636" s="124"/>
      <c r="L3636" s="124"/>
      <c r="M3636" s="124"/>
      <c r="N3636" s="124"/>
      <c r="O3636" s="124"/>
      <c r="P3636" s="124"/>
      <c r="Q3636" s="124"/>
      <c r="R3636" s="124"/>
      <c r="S3636" s="124"/>
      <c r="T3636" s="2230"/>
      <c r="U3636" s="2230"/>
      <c r="V3636" s="2230"/>
      <c r="W3636" s="869"/>
      <c r="X3636" s="5"/>
      <c r="Y3636" s="2211"/>
      <c r="Z3636" s="5"/>
      <c r="AA3636" s="5"/>
      <c r="AB3636" s="5"/>
      <c r="AC3636" s="5"/>
      <c r="AD3636" s="5"/>
      <c r="AE3636" s="124"/>
      <c r="AF3636" s="5"/>
    </row>
    <row r="3637" spans="4:32" x14ac:dyDescent="0.25">
      <c r="D3637" s="124"/>
      <c r="E3637" s="719"/>
      <c r="F3637" s="124"/>
      <c r="G3637" s="720"/>
      <c r="H3637" s="2230"/>
      <c r="I3637" s="2230"/>
      <c r="J3637" s="124"/>
      <c r="K3637" s="124"/>
      <c r="L3637" s="124"/>
      <c r="M3637" s="124"/>
      <c r="N3637" s="124"/>
      <c r="O3637" s="124"/>
      <c r="P3637" s="124"/>
      <c r="Q3637" s="124"/>
      <c r="R3637" s="124"/>
      <c r="S3637" s="124"/>
      <c r="T3637" s="2230"/>
      <c r="U3637" s="2230"/>
      <c r="V3637" s="2230"/>
      <c r="W3637" s="869"/>
      <c r="X3637" s="5"/>
      <c r="Y3637" s="2211"/>
      <c r="Z3637" s="5"/>
      <c r="AA3637" s="5"/>
      <c r="AB3637" s="5"/>
      <c r="AC3637" s="5"/>
      <c r="AD3637" s="5"/>
      <c r="AE3637" s="124"/>
      <c r="AF3637" s="5"/>
    </row>
    <row r="3638" spans="4:32" x14ac:dyDescent="0.25">
      <c r="D3638" s="124"/>
      <c r="E3638" s="719"/>
      <c r="F3638" s="124"/>
      <c r="G3638" s="720"/>
      <c r="H3638" s="2230"/>
      <c r="I3638" s="2230"/>
      <c r="J3638" s="124"/>
      <c r="K3638" s="124"/>
      <c r="L3638" s="124"/>
      <c r="M3638" s="124"/>
      <c r="N3638" s="124"/>
      <c r="O3638" s="124"/>
      <c r="P3638" s="124"/>
      <c r="Q3638" s="124"/>
      <c r="R3638" s="124"/>
      <c r="S3638" s="124"/>
      <c r="T3638" s="2230"/>
      <c r="U3638" s="2230"/>
      <c r="V3638" s="2230"/>
      <c r="W3638" s="869"/>
      <c r="X3638" s="5"/>
      <c r="Y3638" s="2211"/>
      <c r="Z3638" s="5"/>
      <c r="AA3638" s="5"/>
      <c r="AB3638" s="5"/>
      <c r="AC3638" s="5"/>
      <c r="AD3638" s="5"/>
      <c r="AE3638" s="124"/>
      <c r="AF3638" s="5"/>
    </row>
    <row r="3639" spans="4:32" x14ac:dyDescent="0.25">
      <c r="D3639" s="124"/>
      <c r="E3639" s="719"/>
      <c r="F3639" s="124"/>
      <c r="G3639" s="720"/>
      <c r="H3639" s="2230"/>
      <c r="I3639" s="2230"/>
      <c r="J3639" s="124"/>
      <c r="K3639" s="124"/>
      <c r="L3639" s="124"/>
      <c r="M3639" s="124"/>
      <c r="N3639" s="124"/>
      <c r="O3639" s="124"/>
      <c r="P3639" s="124"/>
      <c r="Q3639" s="124"/>
      <c r="R3639" s="124"/>
      <c r="S3639" s="124"/>
      <c r="T3639" s="2230"/>
      <c r="U3639" s="2230"/>
      <c r="V3639" s="2230"/>
      <c r="W3639" s="869"/>
      <c r="X3639" s="5"/>
      <c r="Y3639" s="2211"/>
      <c r="Z3639" s="5"/>
      <c r="AA3639" s="5"/>
      <c r="AB3639" s="5"/>
      <c r="AC3639" s="5"/>
      <c r="AD3639" s="5"/>
      <c r="AE3639" s="124"/>
      <c r="AF3639" s="5"/>
    </row>
    <row r="3640" spans="4:32" x14ac:dyDescent="0.25">
      <c r="D3640" s="124"/>
      <c r="E3640" s="719"/>
      <c r="F3640" s="124"/>
      <c r="G3640" s="720"/>
      <c r="H3640" s="2230"/>
      <c r="I3640" s="2230"/>
      <c r="J3640" s="124"/>
      <c r="K3640" s="124"/>
      <c r="L3640" s="124"/>
      <c r="M3640" s="124"/>
      <c r="N3640" s="124"/>
      <c r="O3640" s="124"/>
      <c r="P3640" s="124"/>
      <c r="Q3640" s="124"/>
      <c r="R3640" s="124"/>
      <c r="S3640" s="124"/>
      <c r="T3640" s="2230"/>
      <c r="U3640" s="2230"/>
      <c r="V3640" s="2230"/>
      <c r="W3640" s="869"/>
      <c r="X3640" s="5"/>
      <c r="Y3640" s="2211"/>
      <c r="Z3640" s="5"/>
      <c r="AA3640" s="5"/>
      <c r="AB3640" s="5"/>
      <c r="AC3640" s="5"/>
      <c r="AD3640" s="5"/>
      <c r="AE3640" s="124"/>
      <c r="AF3640" s="5"/>
    </row>
    <row r="3641" spans="4:32" x14ac:dyDescent="0.25">
      <c r="D3641" s="124"/>
      <c r="E3641" s="719"/>
      <c r="F3641" s="124"/>
      <c r="G3641" s="720"/>
      <c r="H3641" s="2230"/>
      <c r="I3641" s="2230"/>
      <c r="J3641" s="124"/>
      <c r="K3641" s="124"/>
      <c r="L3641" s="124"/>
      <c r="M3641" s="124"/>
      <c r="N3641" s="124"/>
      <c r="O3641" s="124"/>
      <c r="P3641" s="124"/>
      <c r="Q3641" s="124"/>
      <c r="R3641" s="124"/>
      <c r="S3641" s="124"/>
      <c r="T3641" s="2230"/>
      <c r="U3641" s="2230"/>
      <c r="V3641" s="2230"/>
      <c r="W3641" s="869"/>
      <c r="X3641" s="5"/>
      <c r="Y3641" s="2211"/>
      <c r="Z3641" s="5"/>
      <c r="AA3641" s="5"/>
      <c r="AB3641" s="5"/>
      <c r="AC3641" s="5"/>
      <c r="AD3641" s="5"/>
      <c r="AE3641" s="124"/>
      <c r="AF3641" s="5"/>
    </row>
    <row r="3642" spans="4:32" x14ac:dyDescent="0.25">
      <c r="D3642" s="124"/>
      <c r="E3642" s="719"/>
      <c r="F3642" s="124"/>
      <c r="G3642" s="720"/>
      <c r="H3642" s="2230"/>
      <c r="I3642" s="2230"/>
      <c r="J3642" s="124"/>
      <c r="K3642" s="124"/>
      <c r="L3642" s="124"/>
      <c r="M3642" s="124"/>
      <c r="N3642" s="124"/>
      <c r="O3642" s="124"/>
      <c r="P3642" s="124"/>
      <c r="Q3642" s="124"/>
      <c r="R3642" s="124"/>
      <c r="S3642" s="124"/>
      <c r="T3642" s="2230"/>
      <c r="U3642" s="2230"/>
      <c r="V3642" s="2230"/>
      <c r="W3642" s="869"/>
      <c r="X3642" s="5"/>
      <c r="Y3642" s="2211"/>
      <c r="Z3642" s="5"/>
      <c r="AA3642" s="5"/>
      <c r="AB3642" s="5"/>
      <c r="AC3642" s="5"/>
      <c r="AD3642" s="5"/>
      <c r="AE3642" s="124"/>
      <c r="AF3642" s="5"/>
    </row>
    <row r="3643" spans="4:32" x14ac:dyDescent="0.25">
      <c r="D3643" s="124"/>
      <c r="E3643" s="719"/>
      <c r="F3643" s="124"/>
      <c r="G3643" s="720"/>
      <c r="H3643" s="2230"/>
      <c r="I3643" s="2230"/>
      <c r="J3643" s="124"/>
      <c r="K3643" s="124"/>
      <c r="L3643" s="124"/>
      <c r="M3643" s="124"/>
      <c r="N3643" s="124"/>
      <c r="O3643" s="124"/>
      <c r="P3643" s="124"/>
      <c r="Q3643" s="124"/>
      <c r="R3643" s="124"/>
      <c r="S3643" s="124"/>
      <c r="T3643" s="2230"/>
      <c r="U3643" s="2230"/>
      <c r="V3643" s="2230"/>
      <c r="W3643" s="869"/>
      <c r="X3643" s="5"/>
      <c r="Y3643" s="2211"/>
      <c r="Z3643" s="5"/>
      <c r="AA3643" s="5"/>
      <c r="AB3643" s="5"/>
      <c r="AC3643" s="5"/>
      <c r="AD3643" s="5"/>
      <c r="AE3643" s="124"/>
      <c r="AF3643" s="5"/>
    </row>
    <row r="3644" spans="4:32" x14ac:dyDescent="0.25">
      <c r="D3644" s="124"/>
      <c r="E3644" s="719"/>
      <c r="F3644" s="124"/>
      <c r="G3644" s="720"/>
      <c r="H3644" s="2230"/>
      <c r="I3644" s="2230"/>
      <c r="J3644" s="124"/>
      <c r="K3644" s="124"/>
      <c r="L3644" s="124"/>
      <c r="M3644" s="124"/>
      <c r="N3644" s="124"/>
      <c r="O3644" s="124"/>
      <c r="P3644" s="124"/>
      <c r="Q3644" s="124"/>
      <c r="R3644" s="124"/>
      <c r="S3644" s="124"/>
      <c r="T3644" s="2230"/>
      <c r="U3644" s="2230"/>
      <c r="V3644" s="2230"/>
      <c r="W3644" s="869"/>
      <c r="X3644" s="5"/>
      <c r="Y3644" s="2211"/>
      <c r="Z3644" s="5"/>
      <c r="AA3644" s="5"/>
      <c r="AB3644" s="5"/>
      <c r="AC3644" s="5"/>
      <c r="AD3644" s="5"/>
      <c r="AE3644" s="124"/>
      <c r="AF3644" s="5"/>
    </row>
    <row r="3645" spans="4:32" x14ac:dyDescent="0.25">
      <c r="D3645" s="124"/>
      <c r="E3645" s="719"/>
      <c r="F3645" s="124"/>
      <c r="G3645" s="720"/>
      <c r="H3645" s="2230"/>
      <c r="I3645" s="2230"/>
      <c r="J3645" s="124"/>
      <c r="K3645" s="124"/>
      <c r="L3645" s="124"/>
      <c r="M3645" s="124"/>
      <c r="N3645" s="124"/>
      <c r="O3645" s="124"/>
      <c r="P3645" s="124"/>
      <c r="Q3645" s="124"/>
      <c r="R3645" s="124"/>
      <c r="S3645" s="124"/>
      <c r="T3645" s="2230"/>
      <c r="U3645" s="2230"/>
      <c r="V3645" s="2230"/>
      <c r="W3645" s="869"/>
      <c r="X3645" s="5"/>
      <c r="Y3645" s="2211"/>
      <c r="Z3645" s="5"/>
      <c r="AA3645" s="5"/>
      <c r="AB3645" s="5"/>
      <c r="AC3645" s="5"/>
      <c r="AD3645" s="5"/>
      <c r="AE3645" s="124"/>
      <c r="AF3645" s="5"/>
    </row>
    <row r="3646" spans="4:32" x14ac:dyDescent="0.25">
      <c r="D3646" s="124"/>
      <c r="E3646" s="719"/>
      <c r="F3646" s="124"/>
      <c r="G3646" s="720"/>
      <c r="H3646" s="2230"/>
      <c r="I3646" s="2230"/>
      <c r="J3646" s="124"/>
      <c r="K3646" s="124"/>
      <c r="L3646" s="124"/>
      <c r="M3646" s="124"/>
      <c r="N3646" s="124"/>
      <c r="O3646" s="124"/>
      <c r="P3646" s="124"/>
      <c r="Q3646" s="124"/>
      <c r="R3646" s="124"/>
      <c r="S3646" s="124"/>
      <c r="T3646" s="2230"/>
      <c r="U3646" s="2230"/>
      <c r="V3646" s="2230"/>
      <c r="W3646" s="869"/>
      <c r="X3646" s="5"/>
      <c r="Y3646" s="2211"/>
      <c r="Z3646" s="5"/>
      <c r="AA3646" s="5"/>
      <c r="AB3646" s="5"/>
      <c r="AC3646" s="5"/>
      <c r="AD3646" s="5"/>
      <c r="AE3646" s="124"/>
      <c r="AF3646" s="5"/>
    </row>
    <row r="3647" spans="4:32" x14ac:dyDescent="0.25">
      <c r="D3647" s="124"/>
      <c r="E3647" s="719"/>
      <c r="F3647" s="124"/>
      <c r="G3647" s="720"/>
      <c r="H3647" s="2230"/>
      <c r="I3647" s="2230"/>
      <c r="J3647" s="124"/>
      <c r="K3647" s="124"/>
      <c r="L3647" s="124"/>
      <c r="M3647" s="124"/>
      <c r="N3647" s="124"/>
      <c r="O3647" s="124"/>
      <c r="P3647" s="124"/>
      <c r="Q3647" s="124"/>
      <c r="R3647" s="124"/>
      <c r="S3647" s="124"/>
      <c r="T3647" s="2230"/>
      <c r="U3647" s="2230"/>
      <c r="V3647" s="2230"/>
      <c r="W3647" s="869"/>
      <c r="X3647" s="5"/>
      <c r="Y3647" s="2211"/>
      <c r="Z3647" s="5"/>
      <c r="AA3647" s="5"/>
      <c r="AB3647" s="5"/>
      <c r="AC3647" s="5"/>
      <c r="AD3647" s="5"/>
      <c r="AE3647" s="124"/>
      <c r="AF3647" s="5"/>
    </row>
    <row r="3648" spans="4:32" x14ac:dyDescent="0.25">
      <c r="D3648" s="124"/>
      <c r="E3648" s="719"/>
      <c r="F3648" s="124"/>
      <c r="G3648" s="720"/>
      <c r="H3648" s="2230"/>
      <c r="I3648" s="2230"/>
      <c r="J3648" s="124"/>
      <c r="K3648" s="124"/>
      <c r="L3648" s="124"/>
      <c r="M3648" s="124"/>
      <c r="N3648" s="124"/>
      <c r="O3648" s="124"/>
      <c r="P3648" s="124"/>
      <c r="Q3648" s="124"/>
      <c r="R3648" s="124"/>
      <c r="S3648" s="124"/>
      <c r="T3648" s="2230"/>
      <c r="U3648" s="2230"/>
      <c r="V3648" s="2230"/>
      <c r="W3648" s="869"/>
      <c r="X3648" s="5"/>
      <c r="Y3648" s="2211"/>
      <c r="Z3648" s="5"/>
      <c r="AA3648" s="5"/>
      <c r="AB3648" s="5"/>
      <c r="AC3648" s="5"/>
      <c r="AD3648" s="5"/>
      <c r="AE3648" s="124"/>
      <c r="AF3648" s="5"/>
    </row>
    <row r="3649" spans="4:32" x14ac:dyDescent="0.25">
      <c r="D3649" s="124"/>
      <c r="E3649" s="719"/>
      <c r="F3649" s="124"/>
      <c r="G3649" s="720"/>
      <c r="H3649" s="2230"/>
      <c r="I3649" s="2230"/>
      <c r="J3649" s="124"/>
      <c r="K3649" s="124"/>
      <c r="L3649" s="124"/>
      <c r="M3649" s="124"/>
      <c r="N3649" s="124"/>
      <c r="O3649" s="124"/>
      <c r="P3649" s="124"/>
      <c r="Q3649" s="124"/>
      <c r="R3649" s="124"/>
      <c r="S3649" s="124"/>
      <c r="T3649" s="2230"/>
      <c r="U3649" s="2230"/>
      <c r="V3649" s="2230"/>
      <c r="W3649" s="869"/>
      <c r="X3649" s="5"/>
      <c r="Y3649" s="2211"/>
      <c r="Z3649" s="5"/>
      <c r="AA3649" s="5"/>
      <c r="AB3649" s="5"/>
      <c r="AC3649" s="5"/>
      <c r="AD3649" s="5"/>
      <c r="AE3649" s="124"/>
      <c r="AF3649" s="5"/>
    </row>
    <row r="3650" spans="4:32" x14ac:dyDescent="0.25">
      <c r="D3650" s="124"/>
      <c r="E3650" s="719"/>
      <c r="F3650" s="124"/>
      <c r="G3650" s="720"/>
      <c r="H3650" s="2230"/>
      <c r="I3650" s="2230"/>
      <c r="J3650" s="124"/>
      <c r="K3650" s="124"/>
      <c r="L3650" s="124"/>
      <c r="M3650" s="124"/>
      <c r="N3650" s="124"/>
      <c r="O3650" s="124"/>
      <c r="P3650" s="124"/>
      <c r="Q3650" s="124"/>
      <c r="R3650" s="124"/>
      <c r="S3650" s="124"/>
      <c r="T3650" s="2230"/>
      <c r="U3650" s="2230"/>
      <c r="V3650" s="2230"/>
      <c r="W3650" s="869"/>
      <c r="X3650" s="5"/>
      <c r="Y3650" s="2211"/>
      <c r="Z3650" s="5"/>
      <c r="AA3650" s="5"/>
      <c r="AB3650" s="5"/>
      <c r="AC3650" s="5"/>
      <c r="AD3650" s="5"/>
      <c r="AE3650" s="124"/>
      <c r="AF3650" s="5"/>
    </row>
    <row r="3651" spans="4:32" x14ac:dyDescent="0.25">
      <c r="D3651" s="124"/>
      <c r="E3651" s="719"/>
      <c r="F3651" s="124"/>
      <c r="G3651" s="720"/>
      <c r="H3651" s="2230"/>
      <c r="I3651" s="2230"/>
      <c r="J3651" s="124"/>
      <c r="K3651" s="124"/>
      <c r="L3651" s="124"/>
      <c r="M3651" s="124"/>
      <c r="N3651" s="124"/>
      <c r="O3651" s="124"/>
      <c r="P3651" s="124"/>
      <c r="Q3651" s="124"/>
      <c r="R3651" s="124"/>
      <c r="S3651" s="124"/>
      <c r="T3651" s="2230"/>
      <c r="U3651" s="2230"/>
      <c r="V3651" s="2230"/>
      <c r="W3651" s="869"/>
      <c r="X3651" s="5"/>
      <c r="Y3651" s="2211"/>
      <c r="Z3651" s="5"/>
      <c r="AA3651" s="5"/>
      <c r="AB3651" s="5"/>
      <c r="AC3651" s="5"/>
      <c r="AD3651" s="5"/>
      <c r="AE3651" s="124"/>
      <c r="AF3651" s="5"/>
    </row>
    <row r="3652" spans="4:32" x14ac:dyDescent="0.25">
      <c r="D3652" s="124"/>
      <c r="E3652" s="719"/>
      <c r="F3652" s="124"/>
      <c r="G3652" s="720"/>
      <c r="H3652" s="2230"/>
      <c r="I3652" s="2230"/>
      <c r="J3652" s="124"/>
      <c r="K3652" s="124"/>
      <c r="L3652" s="124"/>
      <c r="M3652" s="124"/>
      <c r="N3652" s="124"/>
      <c r="O3652" s="124"/>
      <c r="P3652" s="124"/>
      <c r="Q3652" s="124"/>
      <c r="R3652" s="124"/>
      <c r="S3652" s="124"/>
      <c r="T3652" s="2230"/>
      <c r="U3652" s="2230"/>
      <c r="V3652" s="2230"/>
      <c r="W3652" s="869"/>
      <c r="X3652" s="5"/>
      <c r="Y3652" s="2211"/>
      <c r="Z3652" s="5"/>
      <c r="AA3652" s="5"/>
      <c r="AB3652" s="5"/>
      <c r="AC3652" s="5"/>
      <c r="AD3652" s="5"/>
      <c r="AE3652" s="124"/>
      <c r="AF3652" s="5"/>
    </row>
    <row r="3653" spans="4:32" x14ac:dyDescent="0.25">
      <c r="D3653" s="124"/>
      <c r="E3653" s="719"/>
      <c r="F3653" s="124"/>
      <c r="G3653" s="720"/>
      <c r="H3653" s="2230"/>
      <c r="I3653" s="2230"/>
      <c r="J3653" s="124"/>
      <c r="K3653" s="124"/>
      <c r="L3653" s="124"/>
      <c r="M3653" s="124"/>
      <c r="N3653" s="124"/>
      <c r="O3653" s="124"/>
      <c r="P3653" s="124"/>
      <c r="Q3653" s="124"/>
      <c r="R3653" s="124"/>
      <c r="S3653" s="124"/>
      <c r="T3653" s="2230"/>
      <c r="U3653" s="2230"/>
      <c r="V3653" s="2230"/>
      <c r="W3653" s="869"/>
      <c r="X3653" s="5"/>
      <c r="Y3653" s="2211"/>
      <c r="Z3653" s="5"/>
      <c r="AA3653" s="5"/>
      <c r="AB3653" s="5"/>
      <c r="AC3653" s="5"/>
      <c r="AD3653" s="5"/>
      <c r="AE3653" s="124"/>
      <c r="AF3653" s="5"/>
    </row>
    <row r="3654" spans="4:32" x14ac:dyDescent="0.25">
      <c r="D3654" s="124"/>
      <c r="E3654" s="719"/>
      <c r="F3654" s="124"/>
      <c r="G3654" s="720"/>
      <c r="H3654" s="2230"/>
      <c r="I3654" s="2230"/>
      <c r="J3654" s="124"/>
      <c r="K3654" s="124"/>
      <c r="L3654" s="124"/>
      <c r="M3654" s="124"/>
      <c r="N3654" s="124"/>
      <c r="O3654" s="124"/>
      <c r="P3654" s="124"/>
      <c r="Q3654" s="124"/>
      <c r="R3654" s="124"/>
      <c r="S3654" s="124"/>
      <c r="T3654" s="2230"/>
      <c r="U3654" s="2230"/>
      <c r="V3654" s="2230"/>
      <c r="W3654" s="869"/>
      <c r="X3654" s="5"/>
      <c r="Y3654" s="2211"/>
      <c r="Z3654" s="5"/>
      <c r="AA3654" s="5"/>
      <c r="AB3654" s="5"/>
      <c r="AC3654" s="5"/>
      <c r="AD3654" s="5"/>
      <c r="AE3654" s="124"/>
      <c r="AF3654" s="5"/>
    </row>
    <row r="3655" spans="4:32" x14ac:dyDescent="0.25">
      <c r="D3655" s="124"/>
      <c r="E3655" s="719"/>
      <c r="F3655" s="124"/>
      <c r="G3655" s="720"/>
      <c r="H3655" s="2230"/>
      <c r="I3655" s="2230"/>
      <c r="J3655" s="124"/>
      <c r="K3655" s="124"/>
      <c r="L3655" s="124"/>
      <c r="M3655" s="124"/>
      <c r="N3655" s="124"/>
      <c r="O3655" s="124"/>
      <c r="P3655" s="124"/>
      <c r="Q3655" s="124"/>
      <c r="R3655" s="124"/>
      <c r="S3655" s="124"/>
      <c r="T3655" s="2230"/>
      <c r="U3655" s="2230"/>
      <c r="V3655" s="2230"/>
      <c r="W3655" s="869"/>
      <c r="X3655" s="5"/>
      <c r="Y3655" s="2211"/>
      <c r="Z3655" s="5"/>
      <c r="AA3655" s="5"/>
      <c r="AB3655" s="5"/>
      <c r="AC3655" s="5"/>
      <c r="AD3655" s="5"/>
      <c r="AE3655" s="124"/>
      <c r="AF3655" s="5"/>
    </row>
    <row r="3656" spans="4:32" x14ac:dyDescent="0.25">
      <c r="D3656" s="124"/>
      <c r="E3656" s="719"/>
      <c r="F3656" s="124"/>
      <c r="G3656" s="720"/>
      <c r="H3656" s="2230"/>
      <c r="I3656" s="2230"/>
      <c r="J3656" s="124"/>
      <c r="K3656" s="124"/>
      <c r="L3656" s="124"/>
      <c r="M3656" s="124"/>
      <c r="N3656" s="124"/>
      <c r="O3656" s="124"/>
      <c r="P3656" s="124"/>
      <c r="Q3656" s="124"/>
      <c r="R3656" s="124"/>
      <c r="S3656" s="124"/>
      <c r="T3656" s="2230"/>
      <c r="U3656" s="2230"/>
      <c r="V3656" s="2230"/>
      <c r="W3656" s="869"/>
      <c r="X3656" s="5"/>
      <c r="Y3656" s="2211"/>
      <c r="Z3656" s="5"/>
      <c r="AA3656" s="5"/>
      <c r="AB3656" s="5"/>
      <c r="AC3656" s="5"/>
      <c r="AD3656" s="5"/>
      <c r="AE3656" s="124"/>
      <c r="AF3656" s="5"/>
    </row>
    <row r="3657" spans="4:32" x14ac:dyDescent="0.25">
      <c r="D3657" s="124"/>
      <c r="E3657" s="719"/>
      <c r="F3657" s="124"/>
      <c r="G3657" s="720"/>
      <c r="H3657" s="2230"/>
      <c r="I3657" s="2230"/>
      <c r="J3657" s="124"/>
      <c r="K3657" s="124"/>
      <c r="L3657" s="124"/>
      <c r="M3657" s="124"/>
      <c r="N3657" s="124"/>
      <c r="O3657" s="124"/>
      <c r="P3657" s="124"/>
      <c r="Q3657" s="124"/>
      <c r="R3657" s="124"/>
      <c r="S3657" s="124"/>
      <c r="T3657" s="2230"/>
      <c r="U3657" s="2230"/>
      <c r="V3657" s="2230"/>
      <c r="W3657" s="869"/>
      <c r="X3657" s="5"/>
      <c r="Y3657" s="2211"/>
      <c r="Z3657" s="5"/>
      <c r="AA3657" s="5"/>
      <c r="AB3657" s="5"/>
      <c r="AC3657" s="5"/>
      <c r="AD3657" s="5"/>
      <c r="AE3657" s="124"/>
      <c r="AF3657" s="5"/>
    </row>
    <row r="3658" spans="4:32" x14ac:dyDescent="0.25">
      <c r="D3658" s="124"/>
      <c r="E3658" s="719"/>
      <c r="F3658" s="124"/>
      <c r="G3658" s="720"/>
      <c r="H3658" s="2230"/>
      <c r="I3658" s="2230"/>
      <c r="J3658" s="124"/>
      <c r="K3658" s="124"/>
      <c r="L3658" s="124"/>
      <c r="M3658" s="124"/>
      <c r="N3658" s="124"/>
      <c r="O3658" s="124"/>
      <c r="P3658" s="124"/>
      <c r="Q3658" s="124"/>
      <c r="R3658" s="124"/>
      <c r="S3658" s="124"/>
      <c r="T3658" s="2230"/>
      <c r="U3658" s="2230"/>
      <c r="V3658" s="2230"/>
      <c r="W3658" s="869"/>
      <c r="X3658" s="5"/>
      <c r="Y3658" s="2211"/>
      <c r="Z3658" s="5"/>
      <c r="AA3658" s="5"/>
      <c r="AB3658" s="5"/>
      <c r="AC3658" s="5"/>
      <c r="AD3658" s="5"/>
      <c r="AE3658" s="124"/>
      <c r="AF3658" s="5"/>
    </row>
    <row r="3659" spans="4:32" x14ac:dyDescent="0.25">
      <c r="D3659" s="124"/>
      <c r="E3659" s="719"/>
      <c r="F3659" s="124"/>
      <c r="G3659" s="720"/>
      <c r="H3659" s="2230"/>
      <c r="I3659" s="2230"/>
      <c r="J3659" s="124"/>
      <c r="K3659" s="124"/>
      <c r="L3659" s="124"/>
      <c r="M3659" s="124"/>
      <c r="N3659" s="124"/>
      <c r="O3659" s="124"/>
      <c r="P3659" s="124"/>
      <c r="Q3659" s="124"/>
      <c r="R3659" s="124"/>
      <c r="S3659" s="124"/>
      <c r="T3659" s="2230"/>
      <c r="U3659" s="2230"/>
      <c r="V3659" s="2230"/>
      <c r="W3659" s="869"/>
      <c r="X3659" s="5"/>
      <c r="Y3659" s="2211"/>
      <c r="Z3659" s="5"/>
      <c r="AA3659" s="5"/>
      <c r="AB3659" s="5"/>
      <c r="AC3659" s="5"/>
      <c r="AD3659" s="5"/>
      <c r="AE3659" s="124"/>
      <c r="AF3659" s="5"/>
    </row>
    <row r="3660" spans="4:32" x14ac:dyDescent="0.25">
      <c r="D3660" s="124"/>
      <c r="E3660" s="719"/>
      <c r="F3660" s="124"/>
      <c r="G3660" s="720"/>
      <c r="H3660" s="2230"/>
      <c r="I3660" s="2230"/>
      <c r="J3660" s="124"/>
      <c r="K3660" s="124"/>
      <c r="L3660" s="124"/>
      <c r="M3660" s="124"/>
      <c r="N3660" s="124"/>
      <c r="O3660" s="124"/>
      <c r="P3660" s="124"/>
      <c r="Q3660" s="124"/>
      <c r="R3660" s="124"/>
      <c r="S3660" s="124"/>
      <c r="T3660" s="2230"/>
      <c r="U3660" s="2230"/>
      <c r="V3660" s="2230"/>
      <c r="W3660" s="869"/>
      <c r="X3660" s="5"/>
      <c r="Y3660" s="2211"/>
      <c r="Z3660" s="5"/>
      <c r="AA3660" s="5"/>
      <c r="AB3660" s="5"/>
      <c r="AC3660" s="5"/>
      <c r="AD3660" s="5"/>
      <c r="AE3660" s="124"/>
      <c r="AF3660" s="5"/>
    </row>
    <row r="3661" spans="4:32" x14ac:dyDescent="0.25">
      <c r="D3661" s="124"/>
      <c r="E3661" s="719"/>
      <c r="F3661" s="124"/>
      <c r="G3661" s="720"/>
      <c r="H3661" s="2230"/>
      <c r="I3661" s="2230"/>
      <c r="J3661" s="124"/>
      <c r="K3661" s="124"/>
      <c r="L3661" s="124"/>
      <c r="M3661" s="124"/>
      <c r="N3661" s="124"/>
      <c r="O3661" s="124"/>
      <c r="P3661" s="124"/>
      <c r="Q3661" s="124"/>
      <c r="R3661" s="124"/>
      <c r="S3661" s="124"/>
      <c r="T3661" s="2230"/>
      <c r="U3661" s="2230"/>
      <c r="V3661" s="2230"/>
      <c r="W3661" s="869"/>
      <c r="X3661" s="5"/>
      <c r="Y3661" s="2211"/>
      <c r="Z3661" s="5"/>
      <c r="AA3661" s="5"/>
      <c r="AB3661" s="5"/>
      <c r="AC3661" s="5"/>
      <c r="AD3661" s="5"/>
      <c r="AE3661" s="124"/>
      <c r="AF3661" s="5"/>
    </row>
    <row r="3662" spans="4:32" x14ac:dyDescent="0.25">
      <c r="D3662" s="124"/>
      <c r="E3662" s="719"/>
      <c r="F3662" s="124"/>
      <c r="G3662" s="720"/>
      <c r="H3662" s="2230"/>
      <c r="I3662" s="2230"/>
      <c r="J3662" s="124"/>
      <c r="K3662" s="124"/>
      <c r="L3662" s="124"/>
      <c r="M3662" s="124"/>
      <c r="N3662" s="124"/>
      <c r="O3662" s="124"/>
      <c r="P3662" s="124"/>
      <c r="Q3662" s="124"/>
      <c r="R3662" s="124"/>
      <c r="S3662" s="124"/>
      <c r="T3662" s="2230"/>
      <c r="U3662" s="2230"/>
      <c r="V3662" s="2230"/>
      <c r="W3662" s="869"/>
      <c r="X3662" s="5"/>
      <c r="Y3662" s="2211"/>
      <c r="Z3662" s="5"/>
      <c r="AA3662" s="5"/>
      <c r="AB3662" s="5"/>
      <c r="AC3662" s="5"/>
      <c r="AD3662" s="5"/>
      <c r="AE3662" s="124"/>
      <c r="AF3662" s="5"/>
    </row>
    <row r="3663" spans="4:32" x14ac:dyDescent="0.25">
      <c r="D3663" s="124"/>
      <c r="E3663" s="719"/>
      <c r="F3663" s="124"/>
      <c r="G3663" s="720"/>
      <c r="H3663" s="2230"/>
      <c r="I3663" s="2230"/>
      <c r="J3663" s="124"/>
      <c r="K3663" s="124"/>
      <c r="L3663" s="124"/>
      <c r="M3663" s="124"/>
      <c r="N3663" s="124"/>
      <c r="O3663" s="124"/>
      <c r="P3663" s="124"/>
      <c r="Q3663" s="124"/>
      <c r="R3663" s="124"/>
      <c r="S3663" s="124"/>
      <c r="T3663" s="2230"/>
      <c r="U3663" s="2230"/>
      <c r="V3663" s="2230"/>
      <c r="W3663" s="869"/>
      <c r="X3663" s="5"/>
      <c r="Y3663" s="2211"/>
      <c r="Z3663" s="5"/>
      <c r="AA3663" s="5"/>
      <c r="AB3663" s="5"/>
      <c r="AC3663" s="5"/>
      <c r="AD3663" s="5"/>
      <c r="AE3663" s="124"/>
      <c r="AF3663" s="5"/>
    </row>
    <row r="3664" spans="4:32" x14ac:dyDescent="0.25">
      <c r="D3664" s="124"/>
      <c r="E3664" s="719"/>
      <c r="F3664" s="124"/>
      <c r="G3664" s="720"/>
      <c r="H3664" s="2230"/>
      <c r="I3664" s="2230"/>
      <c r="J3664" s="124"/>
      <c r="K3664" s="124"/>
      <c r="L3664" s="124"/>
      <c r="M3664" s="124"/>
      <c r="N3664" s="124"/>
      <c r="O3664" s="124"/>
      <c r="P3664" s="124"/>
      <c r="Q3664" s="124"/>
      <c r="R3664" s="124"/>
      <c r="S3664" s="124"/>
      <c r="T3664" s="2230"/>
      <c r="U3664" s="2230"/>
      <c r="V3664" s="2230"/>
      <c r="W3664" s="869"/>
      <c r="X3664" s="5"/>
      <c r="Y3664" s="2211"/>
      <c r="Z3664" s="5"/>
      <c r="AA3664" s="5"/>
      <c r="AB3664" s="5"/>
      <c r="AC3664" s="5"/>
      <c r="AD3664" s="5"/>
      <c r="AE3664" s="124"/>
      <c r="AF3664" s="5"/>
    </row>
    <row r="3665" spans="4:32" x14ac:dyDescent="0.25">
      <c r="D3665" s="124"/>
      <c r="E3665" s="719"/>
      <c r="F3665" s="124"/>
      <c r="G3665" s="720"/>
      <c r="H3665" s="2230"/>
      <c r="I3665" s="2230"/>
      <c r="J3665" s="124"/>
      <c r="K3665" s="124"/>
      <c r="L3665" s="124"/>
      <c r="M3665" s="124"/>
      <c r="N3665" s="124"/>
      <c r="O3665" s="124"/>
      <c r="P3665" s="124"/>
      <c r="Q3665" s="124"/>
      <c r="R3665" s="124"/>
      <c r="S3665" s="124"/>
      <c r="T3665" s="2230"/>
      <c r="U3665" s="2230"/>
      <c r="V3665" s="2230"/>
      <c r="W3665" s="869"/>
      <c r="X3665" s="5"/>
      <c r="Y3665" s="2211"/>
      <c r="Z3665" s="5"/>
      <c r="AA3665" s="5"/>
      <c r="AB3665" s="5"/>
      <c r="AC3665" s="5"/>
      <c r="AD3665" s="5"/>
      <c r="AE3665" s="124"/>
      <c r="AF3665" s="5"/>
    </row>
    <row r="3666" spans="4:32" x14ac:dyDescent="0.25">
      <c r="D3666" s="124"/>
      <c r="E3666" s="719"/>
      <c r="F3666" s="124"/>
      <c r="G3666" s="720"/>
      <c r="H3666" s="2230"/>
      <c r="I3666" s="2230"/>
      <c r="J3666" s="124"/>
      <c r="K3666" s="124"/>
      <c r="L3666" s="124"/>
      <c r="M3666" s="124"/>
      <c r="N3666" s="124"/>
      <c r="O3666" s="124"/>
      <c r="P3666" s="124"/>
      <c r="Q3666" s="124"/>
      <c r="R3666" s="124"/>
      <c r="S3666" s="124"/>
      <c r="T3666" s="2230"/>
      <c r="U3666" s="2230"/>
      <c r="V3666" s="2230"/>
      <c r="W3666" s="869"/>
      <c r="X3666" s="5"/>
      <c r="Y3666" s="2211"/>
      <c r="Z3666" s="5"/>
      <c r="AA3666" s="5"/>
      <c r="AB3666" s="5"/>
      <c r="AC3666" s="5"/>
      <c r="AD3666" s="5"/>
      <c r="AE3666" s="124"/>
      <c r="AF3666" s="5"/>
    </row>
    <row r="3667" spans="4:32" x14ac:dyDescent="0.25">
      <c r="D3667" s="124"/>
      <c r="E3667" s="719"/>
      <c r="F3667" s="124"/>
      <c r="G3667" s="720"/>
      <c r="H3667" s="2230"/>
      <c r="I3667" s="2230"/>
      <c r="J3667" s="124"/>
      <c r="K3667" s="124"/>
      <c r="L3667" s="124"/>
      <c r="M3667" s="124"/>
      <c r="N3667" s="124"/>
      <c r="O3667" s="124"/>
      <c r="P3667" s="124"/>
      <c r="Q3667" s="124"/>
      <c r="R3667" s="124"/>
      <c r="S3667" s="124"/>
      <c r="T3667" s="2230"/>
      <c r="U3667" s="2230"/>
      <c r="V3667" s="2230"/>
      <c r="W3667" s="869"/>
      <c r="X3667" s="5"/>
      <c r="Y3667" s="2211"/>
      <c r="Z3667" s="5"/>
      <c r="AA3667" s="5"/>
      <c r="AB3667" s="5"/>
      <c r="AC3667" s="5"/>
      <c r="AD3667" s="5"/>
      <c r="AE3667" s="124"/>
      <c r="AF3667" s="5"/>
    </row>
    <row r="3668" spans="4:32" x14ac:dyDescent="0.25">
      <c r="D3668" s="124"/>
      <c r="E3668" s="719"/>
      <c r="F3668" s="124"/>
      <c r="G3668" s="720"/>
      <c r="H3668" s="2230"/>
      <c r="I3668" s="2230"/>
      <c r="J3668" s="124"/>
      <c r="K3668" s="124"/>
      <c r="L3668" s="124"/>
      <c r="M3668" s="124"/>
      <c r="N3668" s="124"/>
      <c r="O3668" s="124"/>
      <c r="P3668" s="124"/>
      <c r="Q3668" s="124"/>
      <c r="R3668" s="124"/>
      <c r="S3668" s="124"/>
      <c r="T3668" s="2230"/>
      <c r="U3668" s="2230"/>
      <c r="V3668" s="2230"/>
      <c r="W3668" s="869"/>
      <c r="X3668" s="5"/>
      <c r="Y3668" s="2211"/>
      <c r="Z3668" s="5"/>
      <c r="AA3668" s="5"/>
      <c r="AB3668" s="5"/>
      <c r="AC3668" s="5"/>
      <c r="AD3668" s="5"/>
      <c r="AE3668" s="124"/>
      <c r="AF3668" s="5"/>
    </row>
    <row r="3669" spans="4:32" x14ac:dyDescent="0.25">
      <c r="D3669" s="124"/>
      <c r="E3669" s="719"/>
      <c r="F3669" s="124"/>
      <c r="G3669" s="720"/>
      <c r="H3669" s="2230"/>
      <c r="I3669" s="2230"/>
      <c r="J3669" s="124"/>
      <c r="K3669" s="124"/>
      <c r="L3669" s="124"/>
      <c r="M3669" s="124"/>
      <c r="N3669" s="124"/>
      <c r="O3669" s="124"/>
      <c r="P3669" s="124"/>
      <c r="Q3669" s="124"/>
      <c r="R3669" s="124"/>
      <c r="S3669" s="124"/>
      <c r="T3669" s="2230"/>
      <c r="U3669" s="2230"/>
      <c r="V3669" s="2230"/>
      <c r="W3669" s="869"/>
      <c r="X3669" s="5"/>
      <c r="Y3669" s="2211"/>
      <c r="Z3669" s="5"/>
      <c r="AA3669" s="5"/>
      <c r="AB3669" s="5"/>
      <c r="AC3669" s="5"/>
      <c r="AD3669" s="5"/>
      <c r="AE3669" s="124"/>
      <c r="AF3669" s="5"/>
    </row>
    <row r="3670" spans="4:32" x14ac:dyDescent="0.25">
      <c r="D3670" s="124"/>
      <c r="E3670" s="719"/>
      <c r="F3670" s="124"/>
      <c r="G3670" s="720"/>
      <c r="H3670" s="2230"/>
      <c r="I3670" s="2230"/>
      <c r="J3670" s="124"/>
      <c r="K3670" s="124"/>
      <c r="L3670" s="124"/>
      <c r="M3670" s="124"/>
      <c r="N3670" s="124"/>
      <c r="O3670" s="124"/>
      <c r="P3670" s="124"/>
      <c r="Q3670" s="124"/>
      <c r="R3670" s="124"/>
      <c r="S3670" s="124"/>
      <c r="T3670" s="2230"/>
      <c r="U3670" s="2230"/>
      <c r="V3670" s="2230"/>
      <c r="W3670" s="869"/>
      <c r="X3670" s="5"/>
      <c r="Y3670" s="2211"/>
      <c r="Z3670" s="5"/>
      <c r="AA3670" s="5"/>
      <c r="AB3670" s="5"/>
      <c r="AC3670" s="5"/>
      <c r="AD3670" s="5"/>
      <c r="AE3670" s="124"/>
      <c r="AF3670" s="5"/>
    </row>
    <row r="3671" spans="4:32" x14ac:dyDescent="0.25">
      <c r="D3671" s="124"/>
      <c r="E3671" s="719"/>
      <c r="F3671" s="124"/>
      <c r="G3671" s="720"/>
      <c r="H3671" s="2230"/>
      <c r="I3671" s="2230"/>
      <c r="J3671" s="124"/>
      <c r="K3671" s="124"/>
      <c r="L3671" s="124"/>
      <c r="M3671" s="124"/>
      <c r="N3671" s="124"/>
      <c r="O3671" s="124"/>
      <c r="P3671" s="124"/>
      <c r="Q3671" s="124"/>
      <c r="R3671" s="124"/>
      <c r="S3671" s="124"/>
      <c r="T3671" s="2230"/>
      <c r="U3671" s="2230"/>
      <c r="V3671" s="2230"/>
      <c r="W3671" s="869"/>
      <c r="X3671" s="5"/>
      <c r="Y3671" s="2211"/>
      <c r="Z3671" s="5"/>
      <c r="AA3671" s="5"/>
      <c r="AB3671" s="5"/>
      <c r="AC3671" s="5"/>
      <c r="AD3671" s="5"/>
      <c r="AE3671" s="124"/>
      <c r="AF3671" s="5"/>
    </row>
    <row r="3672" spans="4:32" x14ac:dyDescent="0.25">
      <c r="D3672" s="124"/>
      <c r="E3672" s="719"/>
      <c r="F3672" s="124"/>
      <c r="G3672" s="720"/>
      <c r="H3672" s="2230"/>
      <c r="I3672" s="2230"/>
      <c r="J3672" s="124"/>
      <c r="K3672" s="124"/>
      <c r="L3672" s="124"/>
      <c r="M3672" s="124"/>
      <c r="N3672" s="124"/>
      <c r="O3672" s="124"/>
      <c r="P3672" s="124"/>
      <c r="Q3672" s="124"/>
      <c r="R3672" s="124"/>
      <c r="S3672" s="124"/>
      <c r="T3672" s="2230"/>
      <c r="U3672" s="2230"/>
      <c r="V3672" s="2230"/>
      <c r="W3672" s="869"/>
      <c r="X3672" s="5"/>
      <c r="Y3672" s="2211"/>
      <c r="Z3672" s="5"/>
      <c r="AA3672" s="5"/>
      <c r="AB3672" s="5"/>
      <c r="AC3672" s="5"/>
      <c r="AD3672" s="5"/>
      <c r="AE3672" s="124"/>
      <c r="AF3672" s="5"/>
    </row>
    <row r="3673" spans="4:32" x14ac:dyDescent="0.25">
      <c r="D3673" s="124"/>
      <c r="E3673" s="719"/>
      <c r="F3673" s="124"/>
      <c r="G3673" s="720"/>
      <c r="H3673" s="2230"/>
      <c r="I3673" s="2230"/>
      <c r="J3673" s="124"/>
      <c r="K3673" s="124"/>
      <c r="L3673" s="124"/>
      <c r="M3673" s="124"/>
      <c r="N3673" s="124"/>
      <c r="O3673" s="124"/>
      <c r="P3673" s="124"/>
      <c r="Q3673" s="124"/>
      <c r="R3673" s="124"/>
      <c r="S3673" s="124"/>
      <c r="T3673" s="2230"/>
      <c r="U3673" s="2230"/>
      <c r="V3673" s="2230"/>
      <c r="W3673" s="869"/>
      <c r="X3673" s="5"/>
      <c r="Y3673" s="2211"/>
      <c r="Z3673" s="5"/>
      <c r="AA3673" s="5"/>
      <c r="AB3673" s="5"/>
      <c r="AC3673" s="5"/>
      <c r="AD3673" s="5"/>
      <c r="AE3673" s="124"/>
      <c r="AF3673" s="5"/>
    </row>
    <row r="3674" spans="4:32" x14ac:dyDescent="0.25">
      <c r="D3674" s="124"/>
      <c r="E3674" s="719"/>
      <c r="F3674" s="124"/>
      <c r="G3674" s="720"/>
      <c r="H3674" s="2230"/>
      <c r="I3674" s="2230"/>
      <c r="J3674" s="124"/>
      <c r="K3674" s="124"/>
      <c r="L3674" s="124"/>
      <c r="M3674" s="124"/>
      <c r="N3674" s="124"/>
      <c r="O3674" s="124"/>
      <c r="P3674" s="124"/>
      <c r="Q3674" s="124"/>
      <c r="R3674" s="124"/>
      <c r="S3674" s="124"/>
      <c r="T3674" s="2230"/>
      <c r="U3674" s="2230"/>
      <c r="V3674" s="2230"/>
      <c r="W3674" s="869"/>
      <c r="X3674" s="5"/>
      <c r="Y3674" s="2211"/>
      <c r="Z3674" s="5"/>
      <c r="AA3674" s="5"/>
      <c r="AB3674" s="5"/>
      <c r="AC3674" s="5"/>
      <c r="AD3674" s="5"/>
      <c r="AE3674" s="124"/>
      <c r="AF3674" s="5"/>
    </row>
    <row r="3675" spans="4:32" x14ac:dyDescent="0.25">
      <c r="D3675" s="124"/>
      <c r="E3675" s="719"/>
      <c r="F3675" s="124"/>
      <c r="G3675" s="720"/>
      <c r="H3675" s="2230"/>
      <c r="I3675" s="2230"/>
      <c r="J3675" s="124"/>
      <c r="K3675" s="124"/>
      <c r="L3675" s="124"/>
      <c r="M3675" s="124"/>
      <c r="N3675" s="124"/>
      <c r="O3675" s="124"/>
      <c r="P3675" s="124"/>
      <c r="Q3675" s="124"/>
      <c r="R3675" s="124"/>
      <c r="S3675" s="124"/>
      <c r="T3675" s="2230"/>
      <c r="U3675" s="2230"/>
      <c r="V3675" s="2230"/>
      <c r="W3675" s="869"/>
      <c r="X3675" s="5"/>
      <c r="Y3675" s="2211"/>
      <c r="Z3675" s="5"/>
      <c r="AA3675" s="5"/>
      <c r="AB3675" s="5"/>
      <c r="AC3675" s="5"/>
      <c r="AD3675" s="5"/>
      <c r="AE3675" s="124"/>
      <c r="AF3675" s="5"/>
    </row>
    <row r="3676" spans="4:32" x14ac:dyDescent="0.25">
      <c r="D3676" s="124"/>
      <c r="E3676" s="719"/>
      <c r="F3676" s="124"/>
      <c r="G3676" s="720"/>
      <c r="H3676" s="2230"/>
      <c r="I3676" s="2230"/>
      <c r="J3676" s="124"/>
      <c r="K3676" s="124"/>
      <c r="L3676" s="124"/>
      <c r="M3676" s="124"/>
      <c r="N3676" s="124"/>
      <c r="O3676" s="124"/>
      <c r="P3676" s="124"/>
      <c r="Q3676" s="124"/>
      <c r="R3676" s="124"/>
      <c r="S3676" s="124"/>
      <c r="T3676" s="2230"/>
      <c r="U3676" s="2230"/>
      <c r="V3676" s="2230"/>
      <c r="W3676" s="869"/>
      <c r="X3676" s="5"/>
      <c r="Y3676" s="2211"/>
      <c r="Z3676" s="5"/>
      <c r="AA3676" s="5"/>
      <c r="AB3676" s="5"/>
      <c r="AC3676" s="5"/>
      <c r="AD3676" s="5"/>
      <c r="AE3676" s="124"/>
      <c r="AF3676" s="5"/>
    </row>
    <row r="3677" spans="4:32" x14ac:dyDescent="0.25">
      <c r="D3677" s="124"/>
      <c r="E3677" s="719"/>
      <c r="F3677" s="124"/>
      <c r="G3677" s="720"/>
      <c r="H3677" s="2230"/>
      <c r="I3677" s="2230"/>
      <c r="J3677" s="124"/>
      <c r="K3677" s="124"/>
      <c r="L3677" s="124"/>
      <c r="M3677" s="124"/>
      <c r="N3677" s="124"/>
      <c r="O3677" s="124"/>
      <c r="P3677" s="124"/>
      <c r="Q3677" s="124"/>
      <c r="R3677" s="124"/>
      <c r="S3677" s="124"/>
      <c r="T3677" s="2230"/>
      <c r="U3677" s="2230"/>
      <c r="V3677" s="2230"/>
      <c r="W3677" s="869"/>
      <c r="X3677" s="5"/>
      <c r="Y3677" s="2211"/>
      <c r="Z3677" s="5"/>
      <c r="AA3677" s="5"/>
      <c r="AB3677" s="5"/>
      <c r="AC3677" s="5"/>
      <c r="AD3677" s="5"/>
      <c r="AE3677" s="124"/>
      <c r="AF3677" s="5"/>
    </row>
    <row r="3678" spans="4:32" x14ac:dyDescent="0.25">
      <c r="D3678" s="124"/>
      <c r="E3678" s="719"/>
      <c r="F3678" s="124"/>
      <c r="G3678" s="720"/>
      <c r="H3678" s="2230"/>
      <c r="I3678" s="2230"/>
      <c r="J3678" s="124"/>
      <c r="K3678" s="124"/>
      <c r="L3678" s="124"/>
      <c r="M3678" s="124"/>
      <c r="N3678" s="124"/>
      <c r="O3678" s="124"/>
      <c r="P3678" s="124"/>
      <c r="Q3678" s="124"/>
      <c r="R3678" s="124"/>
      <c r="S3678" s="124"/>
      <c r="T3678" s="2230"/>
      <c r="U3678" s="2230"/>
      <c r="V3678" s="2230"/>
      <c r="W3678" s="869"/>
      <c r="X3678" s="5"/>
      <c r="Y3678" s="2211"/>
      <c r="Z3678" s="5"/>
      <c r="AA3678" s="5"/>
      <c r="AB3678" s="5"/>
      <c r="AC3678" s="5"/>
      <c r="AD3678" s="5"/>
      <c r="AE3678" s="124"/>
      <c r="AF3678" s="5"/>
    </row>
    <row r="3679" spans="4:32" x14ac:dyDescent="0.25">
      <c r="D3679" s="124"/>
      <c r="E3679" s="719"/>
      <c r="F3679" s="124"/>
      <c r="G3679" s="720"/>
      <c r="H3679" s="2230"/>
      <c r="I3679" s="2230"/>
      <c r="J3679" s="124"/>
      <c r="K3679" s="124"/>
      <c r="L3679" s="124"/>
      <c r="M3679" s="124"/>
      <c r="N3679" s="124"/>
      <c r="O3679" s="124"/>
      <c r="P3679" s="124"/>
      <c r="Q3679" s="124"/>
      <c r="R3679" s="124"/>
      <c r="S3679" s="124"/>
      <c r="T3679" s="2230"/>
      <c r="U3679" s="2230"/>
      <c r="V3679" s="2230"/>
      <c r="W3679" s="869"/>
      <c r="X3679" s="5"/>
      <c r="Y3679" s="2211"/>
      <c r="Z3679" s="5"/>
      <c r="AA3679" s="5"/>
      <c r="AB3679" s="5"/>
      <c r="AC3679" s="5"/>
      <c r="AD3679" s="5"/>
      <c r="AE3679" s="124"/>
      <c r="AF3679" s="5"/>
    </row>
    <row r="3680" spans="4:32" x14ac:dyDescent="0.25">
      <c r="D3680" s="124"/>
      <c r="E3680" s="719"/>
      <c r="F3680" s="124"/>
      <c r="G3680" s="720"/>
      <c r="H3680" s="2230"/>
      <c r="I3680" s="2230"/>
      <c r="J3680" s="124"/>
      <c r="K3680" s="124"/>
      <c r="L3680" s="124"/>
      <c r="M3680" s="124"/>
      <c r="N3680" s="124"/>
      <c r="O3680" s="124"/>
      <c r="P3680" s="124"/>
      <c r="Q3680" s="124"/>
      <c r="R3680" s="124"/>
      <c r="S3680" s="124"/>
      <c r="T3680" s="2230"/>
      <c r="U3680" s="2230"/>
      <c r="V3680" s="2230"/>
      <c r="W3680" s="869"/>
      <c r="X3680" s="5"/>
      <c r="Y3680" s="2211"/>
      <c r="Z3680" s="5"/>
      <c r="AA3680" s="5"/>
      <c r="AB3680" s="5"/>
      <c r="AC3680" s="5"/>
      <c r="AD3680" s="5"/>
      <c r="AE3680" s="124"/>
      <c r="AF3680" s="5"/>
    </row>
    <row r="3681" spans="4:32" x14ac:dyDescent="0.25">
      <c r="D3681" s="124"/>
      <c r="E3681" s="719"/>
      <c r="F3681" s="124"/>
      <c r="G3681" s="720"/>
      <c r="H3681" s="2230"/>
      <c r="I3681" s="2230"/>
      <c r="J3681" s="124"/>
      <c r="K3681" s="124"/>
      <c r="L3681" s="124"/>
      <c r="M3681" s="124"/>
      <c r="N3681" s="124"/>
      <c r="O3681" s="124"/>
      <c r="P3681" s="124"/>
      <c r="Q3681" s="124"/>
      <c r="R3681" s="124"/>
      <c r="S3681" s="124"/>
      <c r="T3681" s="2230"/>
      <c r="U3681" s="2230"/>
      <c r="V3681" s="2230"/>
      <c r="W3681" s="869"/>
      <c r="X3681" s="5"/>
      <c r="Y3681" s="2211"/>
      <c r="Z3681" s="5"/>
      <c r="AA3681" s="5"/>
      <c r="AB3681" s="5"/>
      <c r="AC3681" s="5"/>
      <c r="AD3681" s="5"/>
      <c r="AE3681" s="124"/>
      <c r="AF3681" s="5"/>
    </row>
    <row r="3682" spans="4:32" x14ac:dyDescent="0.25">
      <c r="D3682" s="124"/>
      <c r="E3682" s="719"/>
      <c r="F3682" s="124"/>
      <c r="G3682" s="720"/>
      <c r="H3682" s="2230"/>
      <c r="I3682" s="2230"/>
      <c r="J3682" s="124"/>
      <c r="K3682" s="124"/>
      <c r="L3682" s="124"/>
      <c r="M3682" s="124"/>
      <c r="N3682" s="124"/>
      <c r="O3682" s="124"/>
      <c r="P3682" s="124"/>
      <c r="Q3682" s="124"/>
      <c r="R3682" s="124"/>
      <c r="S3682" s="124"/>
      <c r="T3682" s="2230"/>
      <c r="U3682" s="2230"/>
      <c r="V3682" s="2230"/>
      <c r="W3682" s="869"/>
      <c r="X3682" s="5"/>
      <c r="Y3682" s="2211"/>
      <c r="Z3682" s="5"/>
      <c r="AA3682" s="5"/>
      <c r="AB3682" s="5"/>
      <c r="AC3682" s="5"/>
      <c r="AD3682" s="5"/>
      <c r="AE3682" s="124"/>
      <c r="AF3682" s="5"/>
    </row>
    <row r="3683" spans="4:32" x14ac:dyDescent="0.25">
      <c r="D3683" s="124"/>
      <c r="E3683" s="719"/>
      <c r="F3683" s="124"/>
      <c r="G3683" s="720"/>
      <c r="H3683" s="2230"/>
      <c r="I3683" s="2230"/>
      <c r="J3683" s="124"/>
      <c r="K3683" s="124"/>
      <c r="L3683" s="124"/>
      <c r="M3683" s="124"/>
      <c r="N3683" s="124"/>
      <c r="O3683" s="124"/>
      <c r="P3683" s="124"/>
      <c r="Q3683" s="124"/>
      <c r="R3683" s="124"/>
      <c r="S3683" s="124"/>
      <c r="T3683" s="2230"/>
      <c r="U3683" s="2230"/>
      <c r="V3683" s="2230"/>
      <c r="W3683" s="869"/>
      <c r="X3683" s="5"/>
      <c r="Y3683" s="2211"/>
      <c r="Z3683" s="5"/>
      <c r="AA3683" s="5"/>
      <c r="AB3683" s="5"/>
      <c r="AC3683" s="5"/>
      <c r="AD3683" s="5"/>
      <c r="AE3683" s="124"/>
      <c r="AF3683" s="5"/>
    </row>
    <row r="3684" spans="4:32" x14ac:dyDescent="0.25">
      <c r="D3684" s="124"/>
      <c r="E3684" s="719"/>
      <c r="F3684" s="124"/>
      <c r="G3684" s="720"/>
      <c r="H3684" s="2230"/>
      <c r="I3684" s="2230"/>
      <c r="J3684" s="124"/>
      <c r="K3684" s="124"/>
      <c r="L3684" s="124"/>
      <c r="M3684" s="124"/>
      <c r="N3684" s="124"/>
      <c r="O3684" s="124"/>
      <c r="P3684" s="124"/>
      <c r="Q3684" s="124"/>
      <c r="R3684" s="124"/>
      <c r="S3684" s="124"/>
      <c r="T3684" s="2230"/>
      <c r="U3684" s="2230"/>
      <c r="V3684" s="2230"/>
      <c r="W3684" s="869"/>
      <c r="X3684" s="5"/>
      <c r="Y3684" s="2211"/>
      <c r="Z3684" s="5"/>
      <c r="AA3684" s="5"/>
      <c r="AB3684" s="5"/>
      <c r="AC3684" s="5"/>
      <c r="AD3684" s="5"/>
      <c r="AE3684" s="124"/>
      <c r="AF3684" s="5"/>
    </row>
    <row r="3685" spans="4:32" x14ac:dyDescent="0.25">
      <c r="D3685" s="124"/>
      <c r="E3685" s="719"/>
      <c r="F3685" s="124"/>
      <c r="G3685" s="720"/>
      <c r="H3685" s="2230"/>
      <c r="I3685" s="2230"/>
      <c r="J3685" s="124"/>
      <c r="K3685" s="124"/>
      <c r="L3685" s="124"/>
      <c r="M3685" s="124"/>
      <c r="N3685" s="124"/>
      <c r="O3685" s="124"/>
      <c r="P3685" s="124"/>
      <c r="Q3685" s="124"/>
      <c r="R3685" s="124"/>
      <c r="S3685" s="124"/>
      <c r="T3685" s="2230"/>
      <c r="U3685" s="2230"/>
      <c r="V3685" s="2230"/>
      <c r="W3685" s="869"/>
      <c r="X3685" s="5"/>
      <c r="Y3685" s="2211"/>
      <c r="Z3685" s="5"/>
      <c r="AA3685" s="5"/>
      <c r="AB3685" s="5"/>
      <c r="AC3685" s="5"/>
      <c r="AD3685" s="5"/>
      <c r="AE3685" s="124"/>
      <c r="AF3685" s="5"/>
    </row>
    <row r="3686" spans="4:32" x14ac:dyDescent="0.25">
      <c r="D3686" s="124"/>
      <c r="E3686" s="719"/>
      <c r="F3686" s="124"/>
      <c r="G3686" s="720"/>
      <c r="H3686" s="2230"/>
      <c r="I3686" s="2230"/>
      <c r="J3686" s="124"/>
      <c r="K3686" s="124"/>
      <c r="L3686" s="124"/>
      <c r="M3686" s="124"/>
      <c r="N3686" s="124"/>
      <c r="O3686" s="124"/>
      <c r="P3686" s="124"/>
      <c r="Q3686" s="124"/>
      <c r="R3686" s="124"/>
      <c r="S3686" s="124"/>
      <c r="T3686" s="2230"/>
      <c r="U3686" s="2230"/>
      <c r="V3686" s="2230"/>
      <c r="W3686" s="869"/>
      <c r="X3686" s="5"/>
      <c r="Y3686" s="2211"/>
      <c r="Z3686" s="5"/>
      <c r="AA3686" s="5"/>
      <c r="AB3686" s="5"/>
      <c r="AC3686" s="5"/>
      <c r="AD3686" s="5"/>
      <c r="AE3686" s="124"/>
      <c r="AF3686" s="5"/>
    </row>
    <row r="3687" spans="4:32" x14ac:dyDescent="0.25">
      <c r="D3687" s="124"/>
      <c r="E3687" s="719"/>
      <c r="F3687" s="124"/>
      <c r="G3687" s="720"/>
      <c r="H3687" s="2230"/>
      <c r="I3687" s="2230"/>
      <c r="J3687" s="124"/>
      <c r="K3687" s="124"/>
      <c r="L3687" s="124"/>
      <c r="M3687" s="124"/>
      <c r="N3687" s="124"/>
      <c r="O3687" s="124"/>
      <c r="P3687" s="124"/>
      <c r="Q3687" s="124"/>
      <c r="R3687" s="124"/>
      <c r="S3687" s="124"/>
      <c r="T3687" s="2230"/>
      <c r="U3687" s="2230"/>
      <c r="V3687" s="2230"/>
      <c r="W3687" s="869"/>
      <c r="X3687" s="5"/>
      <c r="Y3687" s="2211"/>
      <c r="Z3687" s="5"/>
      <c r="AA3687" s="5"/>
      <c r="AB3687" s="5"/>
      <c r="AC3687" s="5"/>
      <c r="AD3687" s="5"/>
      <c r="AE3687" s="124"/>
      <c r="AF3687" s="5"/>
    </row>
    <row r="3688" spans="4:32" x14ac:dyDescent="0.25">
      <c r="D3688" s="124"/>
      <c r="E3688" s="719"/>
      <c r="F3688" s="124"/>
      <c r="G3688" s="720"/>
      <c r="H3688" s="2230"/>
      <c r="I3688" s="2230"/>
      <c r="J3688" s="124"/>
      <c r="K3688" s="124"/>
      <c r="L3688" s="124"/>
      <c r="M3688" s="124"/>
      <c r="N3688" s="124"/>
      <c r="O3688" s="124"/>
      <c r="P3688" s="124"/>
      <c r="Q3688" s="124"/>
      <c r="R3688" s="124"/>
      <c r="S3688" s="124"/>
      <c r="T3688" s="2230"/>
      <c r="U3688" s="2230"/>
      <c r="V3688" s="2230"/>
      <c r="W3688" s="869"/>
      <c r="X3688" s="5"/>
      <c r="Y3688" s="2211"/>
      <c r="Z3688" s="5"/>
      <c r="AA3688" s="5"/>
      <c r="AB3688" s="5"/>
      <c r="AC3688" s="5"/>
      <c r="AD3688" s="5"/>
      <c r="AE3688" s="124"/>
      <c r="AF3688" s="5"/>
    </row>
    <row r="3689" spans="4:32" x14ac:dyDescent="0.25">
      <c r="D3689" s="124"/>
      <c r="E3689" s="719"/>
      <c r="F3689" s="124"/>
      <c r="G3689" s="720"/>
      <c r="H3689" s="2230"/>
      <c r="I3689" s="2230"/>
      <c r="J3689" s="124"/>
      <c r="K3689" s="124"/>
      <c r="L3689" s="124"/>
      <c r="M3689" s="124"/>
      <c r="N3689" s="124"/>
      <c r="O3689" s="124"/>
      <c r="P3689" s="124"/>
      <c r="Q3689" s="124"/>
      <c r="R3689" s="124"/>
      <c r="S3689" s="124"/>
      <c r="T3689" s="2230"/>
      <c r="U3689" s="2230"/>
      <c r="V3689" s="2230"/>
      <c r="W3689" s="869"/>
      <c r="X3689" s="5"/>
      <c r="Y3689" s="2211"/>
      <c r="Z3689" s="5"/>
      <c r="AA3689" s="5"/>
      <c r="AB3689" s="5"/>
      <c r="AC3689" s="5"/>
      <c r="AD3689" s="5"/>
      <c r="AE3689" s="124"/>
      <c r="AF3689" s="5"/>
    </row>
    <row r="3690" spans="4:32" x14ac:dyDescent="0.25">
      <c r="D3690" s="124"/>
      <c r="E3690" s="719"/>
      <c r="F3690" s="124"/>
      <c r="G3690" s="720"/>
      <c r="H3690" s="2230"/>
      <c r="I3690" s="2230"/>
      <c r="J3690" s="124"/>
      <c r="K3690" s="124"/>
      <c r="L3690" s="124"/>
      <c r="M3690" s="124"/>
      <c r="N3690" s="124"/>
      <c r="O3690" s="124"/>
      <c r="P3690" s="124"/>
      <c r="Q3690" s="124"/>
      <c r="R3690" s="124"/>
      <c r="S3690" s="124"/>
      <c r="T3690" s="2230"/>
      <c r="U3690" s="2230"/>
      <c r="V3690" s="2230"/>
      <c r="W3690" s="869"/>
      <c r="X3690" s="5"/>
      <c r="Y3690" s="2211"/>
      <c r="Z3690" s="5"/>
      <c r="AA3690" s="5"/>
      <c r="AB3690" s="5"/>
      <c r="AC3690" s="5"/>
      <c r="AD3690" s="5"/>
      <c r="AE3690" s="124"/>
      <c r="AF3690" s="5"/>
    </row>
    <row r="3691" spans="4:32" x14ac:dyDescent="0.25">
      <c r="D3691" s="124"/>
      <c r="E3691" s="719"/>
      <c r="F3691" s="124"/>
      <c r="G3691" s="720"/>
      <c r="H3691" s="2230"/>
      <c r="I3691" s="2230"/>
      <c r="J3691" s="124"/>
      <c r="K3691" s="124"/>
      <c r="L3691" s="124"/>
      <c r="M3691" s="124"/>
      <c r="N3691" s="124"/>
      <c r="O3691" s="124"/>
      <c r="P3691" s="124"/>
      <c r="Q3691" s="124"/>
      <c r="R3691" s="124"/>
      <c r="S3691" s="124"/>
      <c r="T3691" s="2230"/>
      <c r="U3691" s="2230"/>
      <c r="V3691" s="2230"/>
      <c r="W3691" s="869"/>
      <c r="X3691" s="5"/>
      <c r="Y3691" s="2211"/>
      <c r="Z3691" s="5"/>
      <c r="AA3691" s="5"/>
      <c r="AB3691" s="5"/>
      <c r="AC3691" s="5"/>
      <c r="AD3691" s="5"/>
      <c r="AE3691" s="124"/>
      <c r="AF3691" s="5"/>
    </row>
    <row r="3692" spans="4:32" x14ac:dyDescent="0.25">
      <c r="D3692" s="124"/>
      <c r="E3692" s="719"/>
      <c r="F3692" s="124"/>
      <c r="G3692" s="720"/>
      <c r="H3692" s="2230"/>
      <c r="I3692" s="2230"/>
      <c r="J3692" s="124"/>
      <c r="K3692" s="124"/>
      <c r="L3692" s="124"/>
      <c r="M3692" s="124"/>
      <c r="N3692" s="124"/>
      <c r="O3692" s="124"/>
      <c r="P3692" s="124"/>
      <c r="Q3692" s="124"/>
      <c r="R3692" s="124"/>
      <c r="S3692" s="124"/>
      <c r="T3692" s="2230"/>
      <c r="U3692" s="2230"/>
      <c r="V3692" s="2230"/>
      <c r="W3692" s="869"/>
      <c r="X3692" s="5"/>
      <c r="Y3692" s="2211"/>
      <c r="Z3692" s="5"/>
      <c r="AA3692" s="5"/>
      <c r="AB3692" s="5"/>
      <c r="AC3692" s="5"/>
      <c r="AD3692" s="5"/>
      <c r="AE3692" s="124"/>
      <c r="AF3692" s="5"/>
    </row>
    <row r="3693" spans="4:32" x14ac:dyDescent="0.25">
      <c r="D3693" s="124"/>
      <c r="E3693" s="719"/>
      <c r="F3693" s="124"/>
      <c r="G3693" s="720"/>
      <c r="H3693" s="2230"/>
      <c r="I3693" s="2230"/>
      <c r="J3693" s="124"/>
      <c r="K3693" s="124"/>
      <c r="L3693" s="124"/>
      <c r="M3693" s="124"/>
      <c r="N3693" s="124"/>
      <c r="O3693" s="124"/>
      <c r="P3693" s="124"/>
      <c r="Q3693" s="124"/>
      <c r="R3693" s="124"/>
      <c r="S3693" s="124"/>
      <c r="T3693" s="2230"/>
      <c r="U3693" s="2230"/>
      <c r="V3693" s="2230"/>
      <c r="W3693" s="869"/>
      <c r="X3693" s="5"/>
      <c r="Y3693" s="2211"/>
      <c r="Z3693" s="5"/>
      <c r="AA3693" s="5"/>
      <c r="AB3693" s="5"/>
      <c r="AC3693" s="5"/>
      <c r="AD3693" s="5"/>
      <c r="AE3693" s="124"/>
      <c r="AF3693" s="5"/>
    </row>
    <row r="3694" spans="4:32" x14ac:dyDescent="0.25">
      <c r="D3694" s="124"/>
      <c r="E3694" s="719"/>
      <c r="F3694" s="124"/>
      <c r="G3694" s="720"/>
      <c r="H3694" s="2230"/>
      <c r="I3694" s="2230"/>
      <c r="J3694" s="124"/>
      <c r="K3694" s="124"/>
      <c r="L3694" s="124"/>
      <c r="M3694" s="124"/>
      <c r="N3694" s="124"/>
      <c r="O3694" s="124"/>
      <c r="P3694" s="124"/>
      <c r="Q3694" s="124"/>
      <c r="R3694" s="124"/>
      <c r="S3694" s="124"/>
      <c r="T3694" s="2230"/>
      <c r="U3694" s="2230"/>
      <c r="V3694" s="2230"/>
      <c r="W3694" s="869"/>
      <c r="X3694" s="5"/>
      <c r="Y3694" s="2211"/>
      <c r="Z3694" s="5"/>
      <c r="AA3694" s="5"/>
      <c r="AB3694" s="5"/>
      <c r="AC3694" s="5"/>
      <c r="AD3694" s="5"/>
      <c r="AE3694" s="124"/>
      <c r="AF3694" s="5"/>
    </row>
    <row r="3695" spans="4:32" x14ac:dyDescent="0.25">
      <c r="D3695" s="124"/>
      <c r="E3695" s="719"/>
      <c r="F3695" s="124"/>
      <c r="G3695" s="720"/>
      <c r="H3695" s="2230"/>
      <c r="I3695" s="2230"/>
      <c r="J3695" s="124"/>
      <c r="K3695" s="124"/>
      <c r="L3695" s="124"/>
      <c r="M3695" s="124"/>
      <c r="N3695" s="124"/>
      <c r="O3695" s="124"/>
      <c r="P3695" s="124"/>
      <c r="Q3695" s="124"/>
      <c r="R3695" s="124"/>
      <c r="S3695" s="124"/>
      <c r="T3695" s="2230"/>
      <c r="U3695" s="2230"/>
      <c r="V3695" s="2230"/>
      <c r="W3695" s="869"/>
      <c r="X3695" s="5"/>
      <c r="Y3695" s="2211"/>
      <c r="Z3695" s="5"/>
      <c r="AA3695" s="5"/>
      <c r="AB3695" s="5"/>
      <c r="AC3695" s="5"/>
      <c r="AD3695" s="5"/>
      <c r="AE3695" s="124"/>
      <c r="AF3695" s="5"/>
    </row>
    <row r="3696" spans="4:32" x14ac:dyDescent="0.25">
      <c r="D3696" s="124"/>
      <c r="E3696" s="719"/>
      <c r="F3696" s="124"/>
      <c r="G3696" s="720"/>
      <c r="H3696" s="2230"/>
      <c r="I3696" s="2230"/>
      <c r="J3696" s="124"/>
      <c r="K3696" s="124"/>
      <c r="L3696" s="124"/>
      <c r="M3696" s="124"/>
      <c r="N3696" s="124"/>
      <c r="O3696" s="124"/>
      <c r="P3696" s="124"/>
      <c r="Q3696" s="124"/>
      <c r="R3696" s="124"/>
      <c r="S3696" s="124"/>
      <c r="T3696" s="2230"/>
      <c r="U3696" s="2230"/>
      <c r="V3696" s="2230"/>
      <c r="W3696" s="869"/>
      <c r="X3696" s="5"/>
      <c r="Y3696" s="2211"/>
      <c r="Z3696" s="5"/>
      <c r="AA3696" s="5"/>
      <c r="AB3696" s="5"/>
      <c r="AC3696" s="5"/>
      <c r="AD3696" s="5"/>
      <c r="AE3696" s="124"/>
      <c r="AF3696" s="5"/>
    </row>
    <row r="3697" spans="4:32" x14ac:dyDescent="0.25">
      <c r="D3697" s="124"/>
      <c r="E3697" s="719"/>
      <c r="F3697" s="124"/>
      <c r="G3697" s="720"/>
      <c r="H3697" s="2230"/>
      <c r="I3697" s="2230"/>
      <c r="J3697" s="124"/>
      <c r="K3697" s="124"/>
      <c r="L3697" s="124"/>
      <c r="M3697" s="124"/>
      <c r="N3697" s="124"/>
      <c r="O3697" s="124"/>
      <c r="P3697" s="124"/>
      <c r="Q3697" s="124"/>
      <c r="R3697" s="124"/>
      <c r="S3697" s="124"/>
      <c r="T3697" s="2230"/>
      <c r="U3697" s="2230"/>
      <c r="V3697" s="2230"/>
      <c r="W3697" s="869"/>
      <c r="X3697" s="5"/>
      <c r="Y3697" s="2211"/>
      <c r="Z3697" s="5"/>
      <c r="AA3697" s="5"/>
      <c r="AB3697" s="5"/>
      <c r="AC3697" s="5"/>
      <c r="AD3697" s="5"/>
      <c r="AE3697" s="124"/>
      <c r="AF3697" s="5"/>
    </row>
    <row r="3698" spans="4:32" x14ac:dyDescent="0.25">
      <c r="D3698" s="124"/>
      <c r="E3698" s="719"/>
      <c r="F3698" s="124"/>
      <c r="G3698" s="720"/>
      <c r="H3698" s="2230"/>
      <c r="I3698" s="2230"/>
      <c r="J3698" s="124"/>
      <c r="K3698" s="124"/>
      <c r="L3698" s="124"/>
      <c r="M3698" s="124"/>
      <c r="N3698" s="124"/>
      <c r="O3698" s="124"/>
      <c r="P3698" s="124"/>
      <c r="Q3698" s="124"/>
      <c r="R3698" s="124"/>
      <c r="S3698" s="124"/>
      <c r="T3698" s="2230"/>
      <c r="U3698" s="2230"/>
      <c r="V3698" s="2230"/>
      <c r="W3698" s="869"/>
      <c r="X3698" s="5"/>
      <c r="Y3698" s="2211"/>
      <c r="Z3698" s="5"/>
      <c r="AA3698" s="5"/>
      <c r="AB3698" s="5"/>
      <c r="AC3698" s="5"/>
      <c r="AD3698" s="5"/>
      <c r="AE3698" s="124"/>
      <c r="AF3698" s="5"/>
    </row>
    <row r="3699" spans="4:32" x14ac:dyDescent="0.25">
      <c r="D3699" s="124"/>
      <c r="E3699" s="719"/>
      <c r="F3699" s="124"/>
      <c r="G3699" s="720"/>
      <c r="H3699" s="2230"/>
      <c r="I3699" s="2230"/>
      <c r="J3699" s="124"/>
      <c r="K3699" s="124"/>
      <c r="L3699" s="124"/>
      <c r="M3699" s="124"/>
      <c r="N3699" s="124"/>
      <c r="O3699" s="124"/>
      <c r="P3699" s="124"/>
      <c r="Q3699" s="124"/>
      <c r="R3699" s="124"/>
      <c r="S3699" s="124"/>
      <c r="T3699" s="2230"/>
      <c r="U3699" s="2230"/>
      <c r="V3699" s="2230"/>
      <c r="W3699" s="869"/>
      <c r="X3699" s="5"/>
      <c r="Y3699" s="2211"/>
      <c r="Z3699" s="5"/>
      <c r="AA3699" s="5"/>
      <c r="AB3699" s="5"/>
      <c r="AC3699" s="5"/>
      <c r="AD3699" s="5"/>
      <c r="AE3699" s="124"/>
      <c r="AF3699" s="5"/>
    </row>
    <row r="3700" spans="4:32" x14ac:dyDescent="0.25">
      <c r="D3700" s="124"/>
      <c r="E3700" s="719"/>
      <c r="F3700" s="124"/>
      <c r="G3700" s="720"/>
      <c r="H3700" s="2230"/>
      <c r="I3700" s="2230"/>
      <c r="J3700" s="124"/>
      <c r="K3700" s="124"/>
      <c r="L3700" s="124"/>
      <c r="M3700" s="124"/>
      <c r="N3700" s="124"/>
      <c r="O3700" s="124"/>
      <c r="P3700" s="124"/>
      <c r="Q3700" s="124"/>
      <c r="R3700" s="124"/>
      <c r="S3700" s="124"/>
      <c r="T3700" s="2230"/>
      <c r="U3700" s="2230"/>
      <c r="V3700" s="2230"/>
      <c r="W3700" s="869"/>
      <c r="X3700" s="5"/>
      <c r="Y3700" s="2211"/>
      <c r="Z3700" s="5"/>
      <c r="AA3700" s="5"/>
      <c r="AB3700" s="5"/>
      <c r="AC3700" s="5"/>
      <c r="AD3700" s="5"/>
      <c r="AE3700" s="124"/>
      <c r="AF3700" s="5"/>
    </row>
    <row r="3701" spans="4:32" x14ac:dyDescent="0.25">
      <c r="D3701" s="124"/>
      <c r="E3701" s="719"/>
      <c r="F3701" s="124"/>
      <c r="G3701" s="720"/>
      <c r="H3701" s="2230"/>
      <c r="I3701" s="2230"/>
      <c r="J3701" s="124"/>
      <c r="K3701" s="124"/>
      <c r="L3701" s="124"/>
      <c r="M3701" s="124"/>
      <c r="N3701" s="124"/>
      <c r="O3701" s="124"/>
      <c r="P3701" s="124"/>
      <c r="Q3701" s="124"/>
      <c r="R3701" s="124"/>
      <c r="S3701" s="124"/>
      <c r="T3701" s="2230"/>
      <c r="U3701" s="2230"/>
      <c r="V3701" s="2230"/>
      <c r="W3701" s="869"/>
      <c r="X3701" s="5"/>
      <c r="Y3701" s="2211"/>
      <c r="Z3701" s="5"/>
      <c r="AA3701" s="5"/>
      <c r="AB3701" s="5"/>
      <c r="AC3701" s="5"/>
      <c r="AD3701" s="5"/>
      <c r="AE3701" s="124"/>
      <c r="AF3701" s="5"/>
    </row>
    <row r="3702" spans="4:32" x14ac:dyDescent="0.25">
      <c r="D3702" s="124"/>
      <c r="E3702" s="719"/>
      <c r="F3702" s="124"/>
      <c r="G3702" s="720"/>
      <c r="H3702" s="2230"/>
      <c r="I3702" s="2230"/>
      <c r="J3702" s="124"/>
      <c r="K3702" s="124"/>
      <c r="L3702" s="124"/>
      <c r="M3702" s="124"/>
      <c r="N3702" s="124"/>
      <c r="O3702" s="124"/>
      <c r="P3702" s="124"/>
      <c r="Q3702" s="124"/>
      <c r="R3702" s="124"/>
      <c r="S3702" s="124"/>
      <c r="T3702" s="2230"/>
      <c r="U3702" s="2230"/>
      <c r="V3702" s="2230"/>
      <c r="W3702" s="869"/>
      <c r="X3702" s="5"/>
      <c r="Y3702" s="2211"/>
      <c r="Z3702" s="5"/>
      <c r="AA3702" s="5"/>
      <c r="AB3702" s="5"/>
      <c r="AC3702" s="5"/>
      <c r="AD3702" s="5"/>
      <c r="AE3702" s="124"/>
      <c r="AF3702" s="5"/>
    </row>
    <row r="3703" spans="4:32" x14ac:dyDescent="0.25">
      <c r="D3703" s="124"/>
      <c r="E3703" s="719"/>
      <c r="F3703" s="124"/>
      <c r="G3703" s="720"/>
      <c r="H3703" s="2230"/>
      <c r="I3703" s="2230"/>
      <c r="J3703" s="124"/>
      <c r="K3703" s="124"/>
      <c r="L3703" s="124"/>
      <c r="M3703" s="124"/>
      <c r="N3703" s="124"/>
      <c r="O3703" s="124"/>
      <c r="P3703" s="124"/>
      <c r="Q3703" s="124"/>
      <c r="R3703" s="124"/>
      <c r="S3703" s="124"/>
      <c r="T3703" s="2230"/>
      <c r="U3703" s="2230"/>
      <c r="V3703" s="2230"/>
      <c r="W3703" s="869"/>
      <c r="X3703" s="5"/>
      <c r="Y3703" s="2211"/>
      <c r="Z3703" s="5"/>
      <c r="AA3703" s="5"/>
      <c r="AB3703" s="5"/>
      <c r="AC3703" s="5"/>
      <c r="AD3703" s="5"/>
      <c r="AE3703" s="124"/>
      <c r="AF3703" s="5"/>
    </row>
    <row r="3704" spans="4:32" x14ac:dyDescent="0.25">
      <c r="D3704" s="124"/>
      <c r="E3704" s="719"/>
      <c r="F3704" s="124"/>
      <c r="G3704" s="720"/>
      <c r="H3704" s="2230"/>
      <c r="I3704" s="2230"/>
      <c r="J3704" s="124"/>
      <c r="K3704" s="124"/>
      <c r="L3704" s="124"/>
      <c r="M3704" s="124"/>
      <c r="N3704" s="124"/>
      <c r="O3704" s="124"/>
      <c r="P3704" s="124"/>
      <c r="Q3704" s="124"/>
      <c r="R3704" s="124"/>
      <c r="S3704" s="124"/>
      <c r="T3704" s="2230"/>
      <c r="U3704" s="2230"/>
      <c r="V3704" s="2230"/>
      <c r="W3704" s="869"/>
      <c r="X3704" s="5"/>
      <c r="Y3704" s="2211"/>
      <c r="Z3704" s="5"/>
      <c r="AA3704" s="5"/>
      <c r="AB3704" s="5"/>
      <c r="AC3704" s="5"/>
      <c r="AD3704" s="5"/>
      <c r="AE3704" s="124"/>
      <c r="AF3704" s="5"/>
    </row>
    <row r="3705" spans="4:32" x14ac:dyDescent="0.25">
      <c r="D3705" s="124"/>
      <c r="E3705" s="719"/>
      <c r="F3705" s="124"/>
      <c r="G3705" s="720"/>
      <c r="H3705" s="2230"/>
      <c r="I3705" s="2230"/>
      <c r="J3705" s="124"/>
      <c r="K3705" s="124"/>
      <c r="L3705" s="124"/>
      <c r="M3705" s="124"/>
      <c r="N3705" s="124"/>
      <c r="O3705" s="124"/>
      <c r="P3705" s="124"/>
      <c r="Q3705" s="124"/>
      <c r="R3705" s="124"/>
      <c r="S3705" s="124"/>
      <c r="T3705" s="2230"/>
      <c r="U3705" s="2230"/>
      <c r="V3705" s="2230"/>
      <c r="W3705" s="869"/>
      <c r="X3705" s="5"/>
      <c r="Y3705" s="2211"/>
      <c r="Z3705" s="5"/>
      <c r="AA3705" s="5"/>
      <c r="AB3705" s="5"/>
      <c r="AC3705" s="5"/>
      <c r="AD3705" s="5"/>
      <c r="AE3705" s="124"/>
      <c r="AF3705" s="5"/>
    </row>
    <row r="3706" spans="4:32" x14ac:dyDescent="0.25">
      <c r="D3706" s="124"/>
      <c r="E3706" s="719"/>
      <c r="F3706" s="124"/>
      <c r="G3706" s="720"/>
      <c r="H3706" s="2230"/>
      <c r="I3706" s="2230"/>
      <c r="J3706" s="124"/>
      <c r="K3706" s="124"/>
      <c r="L3706" s="124"/>
      <c r="M3706" s="124"/>
      <c r="N3706" s="124"/>
      <c r="O3706" s="124"/>
      <c r="P3706" s="124"/>
      <c r="Q3706" s="124"/>
      <c r="R3706" s="124"/>
      <c r="S3706" s="124"/>
      <c r="T3706" s="2230"/>
      <c r="U3706" s="2230"/>
      <c r="V3706" s="2230"/>
      <c r="W3706" s="869"/>
      <c r="X3706" s="5"/>
      <c r="Y3706" s="2211"/>
      <c r="Z3706" s="5"/>
      <c r="AA3706" s="5"/>
      <c r="AB3706" s="5"/>
      <c r="AC3706" s="5"/>
      <c r="AD3706" s="5"/>
      <c r="AE3706" s="124"/>
      <c r="AF3706" s="5"/>
    </row>
    <row r="3707" spans="4:32" x14ac:dyDescent="0.25">
      <c r="D3707" s="124"/>
      <c r="E3707" s="719"/>
      <c r="F3707" s="124"/>
      <c r="G3707" s="720"/>
      <c r="H3707" s="2230"/>
      <c r="I3707" s="2230"/>
      <c r="J3707" s="124"/>
      <c r="K3707" s="124"/>
      <c r="L3707" s="124"/>
      <c r="M3707" s="124"/>
      <c r="N3707" s="124"/>
      <c r="O3707" s="124"/>
      <c r="P3707" s="124"/>
      <c r="Q3707" s="124"/>
      <c r="R3707" s="124"/>
      <c r="S3707" s="124"/>
      <c r="T3707" s="2230"/>
      <c r="U3707" s="2230"/>
      <c r="V3707" s="2230"/>
      <c r="W3707" s="869"/>
      <c r="X3707" s="5"/>
      <c r="Y3707" s="2211"/>
      <c r="Z3707" s="5"/>
      <c r="AA3707" s="5"/>
      <c r="AB3707" s="5"/>
      <c r="AC3707" s="5"/>
      <c r="AD3707" s="5"/>
      <c r="AE3707" s="124"/>
      <c r="AF3707" s="5"/>
    </row>
    <row r="3708" spans="4:32" x14ac:dyDescent="0.25">
      <c r="D3708" s="124"/>
      <c r="E3708" s="719"/>
      <c r="F3708" s="124"/>
      <c r="G3708" s="720"/>
      <c r="H3708" s="2230"/>
      <c r="I3708" s="2230"/>
      <c r="J3708" s="124"/>
      <c r="K3708" s="124"/>
      <c r="L3708" s="124"/>
      <c r="M3708" s="124"/>
      <c r="N3708" s="124"/>
      <c r="O3708" s="124"/>
      <c r="P3708" s="124"/>
      <c r="Q3708" s="124"/>
      <c r="R3708" s="124"/>
      <c r="S3708" s="124"/>
      <c r="T3708" s="2230"/>
      <c r="U3708" s="2230"/>
      <c r="V3708" s="2230"/>
      <c r="W3708" s="869"/>
      <c r="X3708" s="5"/>
      <c r="Y3708" s="2211"/>
      <c r="Z3708" s="5"/>
      <c r="AA3708" s="5"/>
      <c r="AB3708" s="5"/>
      <c r="AC3708" s="5"/>
      <c r="AD3708" s="5"/>
      <c r="AE3708" s="124"/>
      <c r="AF3708" s="5"/>
    </row>
    <row r="3709" spans="4:32" x14ac:dyDescent="0.25">
      <c r="D3709" s="124"/>
      <c r="E3709" s="719"/>
      <c r="F3709" s="124"/>
      <c r="G3709" s="720"/>
      <c r="H3709" s="2230"/>
      <c r="I3709" s="2230"/>
      <c r="J3709" s="124"/>
      <c r="K3709" s="124"/>
      <c r="L3709" s="124"/>
      <c r="M3709" s="124"/>
      <c r="N3709" s="124"/>
      <c r="O3709" s="124"/>
      <c r="P3709" s="124"/>
      <c r="Q3709" s="124"/>
      <c r="R3709" s="124"/>
      <c r="S3709" s="124"/>
      <c r="T3709" s="2230"/>
      <c r="U3709" s="2230"/>
      <c r="V3709" s="2230"/>
      <c r="W3709" s="869"/>
      <c r="X3709" s="5"/>
      <c r="Y3709" s="2211"/>
      <c r="Z3709" s="5"/>
      <c r="AA3709" s="5"/>
      <c r="AB3709" s="5"/>
      <c r="AC3709" s="5"/>
      <c r="AD3709" s="5"/>
      <c r="AE3709" s="124"/>
      <c r="AF3709" s="5"/>
    </row>
    <row r="3710" spans="4:32" x14ac:dyDescent="0.25">
      <c r="D3710" s="124"/>
      <c r="E3710" s="719"/>
      <c r="F3710" s="124"/>
      <c r="G3710" s="720"/>
      <c r="H3710" s="2230"/>
      <c r="I3710" s="2230"/>
      <c r="J3710" s="124"/>
      <c r="K3710" s="124"/>
      <c r="L3710" s="124"/>
      <c r="M3710" s="124"/>
      <c r="N3710" s="124"/>
      <c r="O3710" s="124"/>
      <c r="P3710" s="124"/>
      <c r="Q3710" s="124"/>
      <c r="R3710" s="124"/>
      <c r="S3710" s="124"/>
      <c r="T3710" s="2230"/>
      <c r="U3710" s="2230"/>
      <c r="V3710" s="2230"/>
      <c r="W3710" s="869"/>
      <c r="X3710" s="5"/>
      <c r="Y3710" s="2211"/>
      <c r="Z3710" s="5"/>
      <c r="AA3710" s="5"/>
      <c r="AB3710" s="5"/>
      <c r="AC3710" s="5"/>
      <c r="AD3710" s="5"/>
      <c r="AE3710" s="124"/>
      <c r="AF3710" s="5"/>
    </row>
    <row r="3711" spans="4:32" x14ac:dyDescent="0.25">
      <c r="D3711" s="124"/>
      <c r="E3711" s="719"/>
      <c r="F3711" s="124"/>
      <c r="G3711" s="720"/>
      <c r="H3711" s="2230"/>
      <c r="I3711" s="2230"/>
      <c r="J3711" s="124"/>
      <c r="K3711" s="124"/>
      <c r="L3711" s="124"/>
      <c r="M3711" s="124"/>
      <c r="N3711" s="124"/>
      <c r="O3711" s="124"/>
      <c r="P3711" s="124"/>
      <c r="Q3711" s="124"/>
      <c r="R3711" s="124"/>
      <c r="S3711" s="124"/>
      <c r="T3711" s="2230"/>
      <c r="U3711" s="2230"/>
      <c r="V3711" s="2230"/>
      <c r="W3711" s="869"/>
      <c r="X3711" s="5"/>
      <c r="Y3711" s="2211"/>
      <c r="Z3711" s="5"/>
      <c r="AA3711" s="5"/>
      <c r="AB3711" s="5"/>
      <c r="AC3711" s="5"/>
      <c r="AD3711" s="5"/>
      <c r="AE3711" s="124"/>
      <c r="AF3711" s="5"/>
    </row>
    <row r="3712" spans="4:32" x14ac:dyDescent="0.25">
      <c r="D3712" s="124"/>
      <c r="E3712" s="719"/>
      <c r="F3712" s="124"/>
      <c r="G3712" s="720"/>
      <c r="H3712" s="2230"/>
      <c r="I3712" s="2230"/>
      <c r="J3712" s="124"/>
      <c r="K3712" s="124"/>
      <c r="L3712" s="124"/>
      <c r="M3712" s="124"/>
      <c r="N3712" s="124"/>
      <c r="O3712" s="124"/>
      <c r="P3712" s="124"/>
      <c r="Q3712" s="124"/>
      <c r="R3712" s="124"/>
      <c r="S3712" s="124"/>
      <c r="T3712" s="2230"/>
      <c r="U3712" s="2230"/>
      <c r="V3712" s="2230"/>
      <c r="W3712" s="869"/>
      <c r="X3712" s="5"/>
      <c r="Y3712" s="2211"/>
      <c r="Z3712" s="5"/>
      <c r="AA3712" s="5"/>
      <c r="AB3712" s="5"/>
      <c r="AC3712" s="5"/>
      <c r="AD3712" s="5"/>
      <c r="AE3712" s="124"/>
      <c r="AF3712" s="5"/>
    </row>
    <row r="3713" spans="4:32" x14ac:dyDescent="0.25">
      <c r="D3713" s="124"/>
      <c r="E3713" s="719"/>
      <c r="F3713" s="124"/>
      <c r="G3713" s="720"/>
      <c r="H3713" s="2230"/>
      <c r="I3713" s="2230"/>
      <c r="J3713" s="124"/>
      <c r="K3713" s="124"/>
      <c r="L3713" s="124"/>
      <c r="M3713" s="124"/>
      <c r="N3713" s="124"/>
      <c r="O3713" s="124"/>
      <c r="P3713" s="124"/>
      <c r="Q3713" s="124"/>
      <c r="R3713" s="124"/>
      <c r="S3713" s="124"/>
      <c r="T3713" s="2230"/>
      <c r="U3713" s="2230"/>
      <c r="V3713" s="2230"/>
      <c r="W3713" s="869"/>
      <c r="X3713" s="5"/>
      <c r="Y3713" s="2211"/>
      <c r="Z3713" s="5"/>
      <c r="AA3713" s="5"/>
      <c r="AB3713" s="5"/>
      <c r="AC3713" s="5"/>
      <c r="AD3713" s="5"/>
      <c r="AE3713" s="124"/>
      <c r="AF3713" s="5"/>
    </row>
    <row r="3714" spans="4:32" x14ac:dyDescent="0.25">
      <c r="D3714" s="124"/>
      <c r="E3714" s="719"/>
      <c r="F3714" s="124"/>
      <c r="G3714" s="720"/>
      <c r="H3714" s="2230"/>
      <c r="I3714" s="2230"/>
      <c r="J3714" s="124"/>
      <c r="K3714" s="124"/>
      <c r="L3714" s="124"/>
      <c r="M3714" s="124"/>
      <c r="N3714" s="124"/>
      <c r="O3714" s="124"/>
      <c r="P3714" s="124"/>
      <c r="Q3714" s="124"/>
      <c r="R3714" s="124"/>
      <c r="S3714" s="124"/>
      <c r="T3714" s="2230"/>
      <c r="U3714" s="2230"/>
      <c r="V3714" s="2230"/>
      <c r="W3714" s="869"/>
      <c r="X3714" s="5"/>
      <c r="Y3714" s="2211"/>
      <c r="Z3714" s="5"/>
      <c r="AA3714" s="5"/>
      <c r="AB3714" s="5"/>
      <c r="AC3714" s="5"/>
      <c r="AD3714" s="5"/>
      <c r="AE3714" s="124"/>
      <c r="AF3714" s="5"/>
    </row>
    <row r="3715" spans="4:32" x14ac:dyDescent="0.25">
      <c r="D3715" s="124"/>
      <c r="E3715" s="719"/>
      <c r="F3715" s="124"/>
      <c r="G3715" s="720"/>
      <c r="H3715" s="2230"/>
      <c r="I3715" s="2230"/>
      <c r="J3715" s="124"/>
      <c r="K3715" s="124"/>
      <c r="L3715" s="124"/>
      <c r="M3715" s="124"/>
      <c r="N3715" s="124"/>
      <c r="O3715" s="124"/>
      <c r="P3715" s="124"/>
      <c r="Q3715" s="124"/>
      <c r="R3715" s="124"/>
      <c r="S3715" s="124"/>
      <c r="T3715" s="2230"/>
      <c r="U3715" s="2230"/>
      <c r="V3715" s="2230"/>
      <c r="W3715" s="869"/>
      <c r="X3715" s="5"/>
      <c r="Y3715" s="2211"/>
      <c r="Z3715" s="5"/>
      <c r="AA3715" s="5"/>
      <c r="AB3715" s="5"/>
      <c r="AC3715" s="5"/>
      <c r="AD3715" s="5"/>
      <c r="AE3715" s="124"/>
      <c r="AF3715" s="5"/>
    </row>
    <row r="3716" spans="4:32" x14ac:dyDescent="0.25">
      <c r="D3716" s="124"/>
      <c r="E3716" s="719"/>
      <c r="F3716" s="124"/>
      <c r="G3716" s="720"/>
      <c r="H3716" s="2230"/>
      <c r="I3716" s="2230"/>
      <c r="J3716" s="124"/>
      <c r="K3716" s="124"/>
      <c r="L3716" s="124"/>
      <c r="M3716" s="124"/>
      <c r="N3716" s="124"/>
      <c r="O3716" s="124"/>
      <c r="P3716" s="124"/>
      <c r="Q3716" s="124"/>
      <c r="R3716" s="124"/>
      <c r="S3716" s="124"/>
      <c r="T3716" s="2230"/>
      <c r="U3716" s="2230"/>
      <c r="V3716" s="2230"/>
      <c r="W3716" s="869"/>
      <c r="X3716" s="5"/>
      <c r="Y3716" s="2211"/>
      <c r="Z3716" s="5"/>
      <c r="AA3716" s="5"/>
      <c r="AB3716" s="5"/>
      <c r="AC3716" s="5"/>
      <c r="AD3716" s="5"/>
      <c r="AE3716" s="124"/>
      <c r="AF3716" s="5"/>
    </row>
    <row r="3717" spans="4:32" x14ac:dyDescent="0.25">
      <c r="D3717" s="124"/>
      <c r="E3717" s="719"/>
      <c r="F3717" s="124"/>
      <c r="G3717" s="720"/>
      <c r="H3717" s="2230"/>
      <c r="I3717" s="2230"/>
      <c r="J3717" s="124"/>
      <c r="K3717" s="124"/>
      <c r="L3717" s="124"/>
      <c r="M3717" s="124"/>
      <c r="N3717" s="124"/>
      <c r="O3717" s="124"/>
      <c r="P3717" s="124"/>
      <c r="Q3717" s="124"/>
      <c r="R3717" s="124"/>
      <c r="S3717" s="124"/>
      <c r="T3717" s="2230"/>
      <c r="U3717" s="2230"/>
      <c r="V3717" s="2230"/>
      <c r="W3717" s="869"/>
      <c r="X3717" s="5"/>
      <c r="Y3717" s="2211"/>
      <c r="Z3717" s="5"/>
      <c r="AA3717" s="5"/>
      <c r="AB3717" s="5"/>
      <c r="AC3717" s="5"/>
      <c r="AD3717" s="5"/>
      <c r="AE3717" s="124"/>
      <c r="AF3717" s="5"/>
    </row>
    <row r="3718" spans="4:32" x14ac:dyDescent="0.25">
      <c r="D3718" s="124"/>
      <c r="E3718" s="719"/>
      <c r="F3718" s="124"/>
      <c r="G3718" s="720"/>
      <c r="H3718" s="2230"/>
      <c r="I3718" s="2230"/>
      <c r="J3718" s="124"/>
      <c r="K3718" s="124"/>
      <c r="L3718" s="124"/>
      <c r="M3718" s="124"/>
      <c r="N3718" s="124"/>
      <c r="O3718" s="124"/>
      <c r="P3718" s="124"/>
      <c r="Q3718" s="124"/>
      <c r="R3718" s="124"/>
      <c r="S3718" s="124"/>
      <c r="T3718" s="2230"/>
      <c r="U3718" s="2230"/>
      <c r="V3718" s="2230"/>
      <c r="W3718" s="869"/>
      <c r="X3718" s="5"/>
      <c r="Y3718" s="2211"/>
      <c r="Z3718" s="5"/>
      <c r="AA3718" s="5"/>
      <c r="AB3718" s="5"/>
      <c r="AC3718" s="5"/>
      <c r="AD3718" s="5"/>
      <c r="AE3718" s="124"/>
      <c r="AF3718" s="5"/>
    </row>
    <row r="3719" spans="4:32" x14ac:dyDescent="0.25">
      <c r="D3719" s="124"/>
      <c r="E3719" s="719"/>
      <c r="F3719" s="124"/>
      <c r="G3719" s="720"/>
      <c r="H3719" s="2230"/>
      <c r="I3719" s="2230"/>
      <c r="J3719" s="124"/>
      <c r="K3719" s="124"/>
      <c r="L3719" s="124"/>
      <c r="M3719" s="124"/>
      <c r="N3719" s="124"/>
      <c r="O3719" s="124"/>
      <c r="P3719" s="124"/>
      <c r="Q3719" s="124"/>
      <c r="R3719" s="124"/>
      <c r="S3719" s="124"/>
      <c r="T3719" s="2230"/>
      <c r="U3719" s="2230"/>
      <c r="V3719" s="2230"/>
      <c r="W3719" s="869"/>
      <c r="X3719" s="5"/>
      <c r="Y3719" s="2211"/>
      <c r="Z3719" s="5"/>
      <c r="AA3719" s="5"/>
      <c r="AB3719" s="5"/>
      <c r="AC3719" s="5"/>
      <c r="AD3719" s="5"/>
      <c r="AE3719" s="124"/>
      <c r="AF3719" s="5"/>
    </row>
    <row r="3720" spans="4:32" x14ac:dyDescent="0.25">
      <c r="D3720" s="124"/>
      <c r="E3720" s="719"/>
      <c r="F3720" s="124"/>
      <c r="G3720" s="720"/>
      <c r="H3720" s="2230"/>
      <c r="I3720" s="2230"/>
      <c r="J3720" s="124"/>
      <c r="K3720" s="124"/>
      <c r="L3720" s="124"/>
      <c r="M3720" s="124"/>
      <c r="N3720" s="124"/>
      <c r="O3720" s="124"/>
      <c r="P3720" s="124"/>
      <c r="Q3720" s="124"/>
      <c r="R3720" s="124"/>
      <c r="S3720" s="124"/>
      <c r="T3720" s="2230"/>
      <c r="U3720" s="2230"/>
      <c r="V3720" s="2230"/>
      <c r="W3720" s="869"/>
      <c r="X3720" s="5"/>
      <c r="Y3720" s="2211"/>
      <c r="Z3720" s="5"/>
      <c r="AA3720" s="5"/>
      <c r="AB3720" s="5"/>
      <c r="AC3720" s="5"/>
      <c r="AD3720" s="5"/>
      <c r="AE3720" s="124"/>
      <c r="AF3720" s="5"/>
    </row>
    <row r="3721" spans="4:32" x14ac:dyDescent="0.25">
      <c r="D3721" s="124"/>
      <c r="E3721" s="719"/>
      <c r="F3721" s="124"/>
      <c r="G3721" s="720"/>
      <c r="H3721" s="2230"/>
      <c r="I3721" s="2230"/>
      <c r="J3721" s="124"/>
      <c r="K3721" s="124"/>
      <c r="L3721" s="124"/>
      <c r="M3721" s="124"/>
      <c r="N3721" s="124"/>
      <c r="O3721" s="124"/>
      <c r="P3721" s="124"/>
      <c r="Q3721" s="124"/>
      <c r="R3721" s="124"/>
      <c r="S3721" s="124"/>
      <c r="T3721" s="2230"/>
      <c r="U3721" s="2230"/>
      <c r="V3721" s="2230"/>
      <c r="W3721" s="869"/>
      <c r="X3721" s="5"/>
      <c r="Y3721" s="2211"/>
      <c r="Z3721" s="5"/>
      <c r="AA3721" s="5"/>
      <c r="AB3721" s="5"/>
      <c r="AC3721" s="5"/>
      <c r="AD3721" s="5"/>
      <c r="AE3721" s="124"/>
      <c r="AF3721" s="5"/>
    </row>
    <row r="3722" spans="4:32" x14ac:dyDescent="0.25">
      <c r="D3722" s="124"/>
      <c r="E3722" s="719"/>
      <c r="F3722" s="124"/>
      <c r="G3722" s="720"/>
      <c r="H3722" s="2230"/>
      <c r="I3722" s="2230"/>
      <c r="J3722" s="124"/>
      <c r="K3722" s="124"/>
      <c r="L3722" s="124"/>
      <c r="M3722" s="124"/>
      <c r="N3722" s="124"/>
      <c r="O3722" s="124"/>
      <c r="P3722" s="124"/>
      <c r="Q3722" s="124"/>
      <c r="R3722" s="124"/>
      <c r="S3722" s="124"/>
      <c r="T3722" s="2230"/>
      <c r="U3722" s="2230"/>
      <c r="V3722" s="2230"/>
      <c r="W3722" s="869"/>
      <c r="X3722" s="5"/>
      <c r="Y3722" s="2211"/>
      <c r="Z3722" s="5"/>
      <c r="AA3722" s="5"/>
      <c r="AB3722" s="5"/>
      <c r="AC3722" s="5"/>
      <c r="AD3722" s="5"/>
      <c r="AE3722" s="124"/>
      <c r="AF3722" s="5"/>
    </row>
    <row r="3723" spans="4:32" x14ac:dyDescent="0.25">
      <c r="D3723" s="124"/>
      <c r="E3723" s="719"/>
      <c r="F3723" s="124"/>
      <c r="G3723" s="720"/>
      <c r="H3723" s="2230"/>
      <c r="I3723" s="2230"/>
      <c r="J3723" s="124"/>
      <c r="K3723" s="124"/>
      <c r="L3723" s="124"/>
      <c r="M3723" s="124"/>
      <c r="N3723" s="124"/>
      <c r="O3723" s="124"/>
      <c r="P3723" s="124"/>
      <c r="Q3723" s="124"/>
      <c r="R3723" s="124"/>
      <c r="S3723" s="124"/>
      <c r="T3723" s="2230"/>
      <c r="U3723" s="2230"/>
      <c r="V3723" s="2230"/>
      <c r="W3723" s="869"/>
      <c r="X3723" s="5"/>
      <c r="Y3723" s="2211"/>
      <c r="Z3723" s="5"/>
      <c r="AA3723" s="5"/>
      <c r="AB3723" s="5"/>
      <c r="AC3723" s="5"/>
      <c r="AD3723" s="5"/>
      <c r="AE3723" s="124"/>
      <c r="AF3723" s="5"/>
    </row>
    <row r="3724" spans="4:32" x14ac:dyDescent="0.25">
      <c r="D3724" s="124"/>
      <c r="E3724" s="719"/>
      <c r="F3724" s="124"/>
      <c r="G3724" s="720"/>
      <c r="H3724" s="2230"/>
      <c r="I3724" s="2230"/>
      <c r="J3724" s="124"/>
      <c r="K3724" s="124"/>
      <c r="L3724" s="124"/>
      <c r="M3724" s="124"/>
      <c r="N3724" s="124"/>
      <c r="O3724" s="124"/>
      <c r="P3724" s="124"/>
      <c r="Q3724" s="124"/>
      <c r="R3724" s="124"/>
      <c r="S3724" s="124"/>
      <c r="T3724" s="2230"/>
      <c r="U3724" s="2230"/>
      <c r="V3724" s="2230"/>
      <c r="W3724" s="869"/>
      <c r="X3724" s="5"/>
      <c r="Y3724" s="2211"/>
      <c r="Z3724" s="5"/>
      <c r="AA3724" s="5"/>
      <c r="AB3724" s="5"/>
      <c r="AC3724" s="5"/>
      <c r="AD3724" s="5"/>
      <c r="AE3724" s="124"/>
      <c r="AF3724" s="5"/>
    </row>
    <row r="3725" spans="4:32" x14ac:dyDescent="0.25">
      <c r="D3725" s="124"/>
      <c r="E3725" s="719"/>
      <c r="F3725" s="124"/>
      <c r="G3725" s="720"/>
      <c r="H3725" s="2230"/>
      <c r="I3725" s="2230"/>
      <c r="J3725" s="124"/>
      <c r="K3725" s="124"/>
      <c r="L3725" s="124"/>
      <c r="M3725" s="124"/>
      <c r="N3725" s="124"/>
      <c r="O3725" s="124"/>
      <c r="P3725" s="124"/>
      <c r="Q3725" s="124"/>
      <c r="R3725" s="124"/>
      <c r="S3725" s="124"/>
      <c r="T3725" s="2230"/>
      <c r="U3725" s="2230"/>
      <c r="V3725" s="2230"/>
      <c r="W3725" s="869"/>
      <c r="X3725" s="5"/>
      <c r="Y3725" s="2211"/>
      <c r="Z3725" s="5"/>
      <c r="AA3725" s="5"/>
      <c r="AB3725" s="5"/>
      <c r="AC3725" s="5"/>
      <c r="AD3725" s="5"/>
      <c r="AE3725" s="124"/>
      <c r="AF3725" s="5"/>
    </row>
    <row r="3726" spans="4:32" x14ac:dyDescent="0.25">
      <c r="D3726" s="124"/>
      <c r="E3726" s="719"/>
      <c r="F3726" s="124"/>
      <c r="G3726" s="720"/>
      <c r="H3726" s="2230"/>
      <c r="I3726" s="2230"/>
      <c r="J3726" s="124"/>
      <c r="K3726" s="124"/>
      <c r="L3726" s="124"/>
      <c r="M3726" s="124"/>
      <c r="N3726" s="124"/>
      <c r="O3726" s="124"/>
      <c r="P3726" s="124"/>
      <c r="Q3726" s="124"/>
      <c r="R3726" s="124"/>
      <c r="S3726" s="124"/>
      <c r="T3726" s="2230"/>
      <c r="U3726" s="2230"/>
      <c r="V3726" s="2230"/>
      <c r="W3726" s="869"/>
      <c r="X3726" s="5"/>
      <c r="Y3726" s="2211"/>
      <c r="Z3726" s="5"/>
      <c r="AA3726" s="5"/>
      <c r="AB3726" s="5"/>
      <c r="AC3726" s="5"/>
      <c r="AD3726" s="5"/>
      <c r="AE3726" s="124"/>
      <c r="AF3726" s="5"/>
    </row>
    <row r="3727" spans="4:32" x14ac:dyDescent="0.25">
      <c r="D3727" s="124"/>
      <c r="E3727" s="719"/>
      <c r="F3727" s="124"/>
      <c r="G3727" s="720"/>
      <c r="H3727" s="2230"/>
      <c r="I3727" s="2230"/>
      <c r="J3727" s="124"/>
      <c r="K3727" s="124"/>
      <c r="L3727" s="124"/>
      <c r="M3727" s="124"/>
      <c r="N3727" s="124"/>
      <c r="O3727" s="124"/>
      <c r="P3727" s="124"/>
      <c r="Q3727" s="124"/>
      <c r="R3727" s="124"/>
      <c r="S3727" s="124"/>
      <c r="T3727" s="2230"/>
      <c r="U3727" s="2230"/>
      <c r="V3727" s="2230"/>
      <c r="W3727" s="869"/>
      <c r="X3727" s="5"/>
      <c r="Y3727" s="2211"/>
      <c r="Z3727" s="5"/>
      <c r="AA3727" s="5"/>
      <c r="AB3727" s="5"/>
      <c r="AC3727" s="5"/>
      <c r="AD3727" s="5"/>
      <c r="AE3727" s="124"/>
      <c r="AF3727" s="5"/>
    </row>
    <row r="3728" spans="4:32" x14ac:dyDescent="0.25">
      <c r="D3728" s="124"/>
      <c r="E3728" s="719"/>
      <c r="F3728" s="124"/>
      <c r="G3728" s="720"/>
      <c r="H3728" s="2230"/>
      <c r="I3728" s="2230"/>
      <c r="J3728" s="124"/>
      <c r="K3728" s="124"/>
      <c r="L3728" s="124"/>
      <c r="M3728" s="124"/>
      <c r="N3728" s="124"/>
      <c r="O3728" s="124"/>
      <c r="P3728" s="124"/>
      <c r="Q3728" s="124"/>
      <c r="R3728" s="124"/>
      <c r="S3728" s="124"/>
      <c r="T3728" s="2230"/>
      <c r="U3728" s="2230"/>
      <c r="V3728" s="2230"/>
      <c r="W3728" s="869"/>
      <c r="X3728" s="5"/>
      <c r="Y3728" s="2211"/>
      <c r="Z3728" s="5"/>
      <c r="AA3728" s="5"/>
      <c r="AB3728" s="5"/>
      <c r="AC3728" s="5"/>
      <c r="AD3728" s="5"/>
      <c r="AE3728" s="124"/>
      <c r="AF3728" s="5"/>
    </row>
    <row r="3729" spans="4:32" x14ac:dyDescent="0.25">
      <c r="D3729" s="124"/>
      <c r="E3729" s="719"/>
      <c r="F3729" s="124"/>
      <c r="G3729" s="720"/>
      <c r="H3729" s="2230"/>
      <c r="I3729" s="2230"/>
      <c r="J3729" s="124"/>
      <c r="K3729" s="124"/>
      <c r="L3729" s="124"/>
      <c r="M3729" s="124"/>
      <c r="N3729" s="124"/>
      <c r="O3729" s="124"/>
      <c r="P3729" s="124"/>
      <c r="Q3729" s="124"/>
      <c r="R3729" s="124"/>
      <c r="S3729" s="124"/>
      <c r="T3729" s="2230"/>
      <c r="U3729" s="2230"/>
      <c r="V3729" s="2230"/>
      <c r="W3729" s="869"/>
      <c r="X3729" s="5"/>
      <c r="Y3729" s="2211"/>
      <c r="Z3729" s="5"/>
      <c r="AA3729" s="5"/>
      <c r="AB3729" s="5"/>
      <c r="AC3729" s="5"/>
      <c r="AD3729" s="5"/>
      <c r="AE3729" s="124"/>
      <c r="AF3729" s="5"/>
    </row>
    <row r="3730" spans="4:32" x14ac:dyDescent="0.25">
      <c r="D3730" s="124"/>
      <c r="E3730" s="719"/>
      <c r="F3730" s="124"/>
      <c r="G3730" s="720"/>
      <c r="H3730" s="2230"/>
      <c r="I3730" s="2230"/>
      <c r="J3730" s="124"/>
      <c r="K3730" s="124"/>
      <c r="L3730" s="124"/>
      <c r="M3730" s="124"/>
      <c r="N3730" s="124"/>
      <c r="O3730" s="124"/>
      <c r="P3730" s="124"/>
      <c r="Q3730" s="124"/>
      <c r="R3730" s="124"/>
      <c r="S3730" s="124"/>
      <c r="T3730" s="2230"/>
      <c r="U3730" s="2230"/>
      <c r="V3730" s="2230"/>
      <c r="W3730" s="869"/>
      <c r="X3730" s="5"/>
      <c r="Y3730" s="2211"/>
      <c r="Z3730" s="5"/>
      <c r="AA3730" s="5"/>
      <c r="AB3730" s="5"/>
      <c r="AC3730" s="5"/>
      <c r="AD3730" s="5"/>
      <c r="AE3730" s="124"/>
      <c r="AF3730" s="5"/>
    </row>
    <row r="3731" spans="4:32" x14ac:dyDescent="0.25">
      <c r="D3731" s="124"/>
      <c r="E3731" s="719"/>
      <c r="F3731" s="124"/>
      <c r="G3731" s="720"/>
      <c r="H3731" s="2230"/>
      <c r="I3731" s="2230"/>
      <c r="J3731" s="124"/>
      <c r="K3731" s="124"/>
      <c r="L3731" s="124"/>
      <c r="M3731" s="124"/>
      <c r="N3731" s="124"/>
      <c r="O3731" s="124"/>
      <c r="P3731" s="124"/>
      <c r="Q3731" s="124"/>
      <c r="R3731" s="124"/>
      <c r="S3731" s="124"/>
      <c r="T3731" s="2230"/>
      <c r="U3731" s="2230"/>
      <c r="V3731" s="2230"/>
      <c r="W3731" s="869"/>
      <c r="X3731" s="5"/>
      <c r="Y3731" s="2211"/>
      <c r="Z3731" s="5"/>
      <c r="AA3731" s="5"/>
      <c r="AB3731" s="5"/>
      <c r="AC3731" s="5"/>
      <c r="AD3731" s="5"/>
      <c r="AE3731" s="124"/>
      <c r="AF3731" s="5"/>
    </row>
    <row r="3732" spans="4:32" x14ac:dyDescent="0.25">
      <c r="D3732" s="124"/>
      <c r="E3732" s="719"/>
      <c r="F3732" s="124"/>
      <c r="G3732" s="720"/>
      <c r="H3732" s="2230"/>
      <c r="I3732" s="2230"/>
      <c r="J3732" s="124"/>
      <c r="K3732" s="124"/>
      <c r="L3732" s="124"/>
      <c r="M3732" s="124"/>
      <c r="N3732" s="124"/>
      <c r="O3732" s="124"/>
      <c r="P3732" s="124"/>
      <c r="Q3732" s="124"/>
      <c r="R3732" s="124"/>
      <c r="S3732" s="124"/>
      <c r="T3732" s="2230"/>
      <c r="U3732" s="2230"/>
      <c r="V3732" s="2230"/>
      <c r="W3732" s="869"/>
      <c r="X3732" s="5"/>
      <c r="Y3732" s="2211"/>
      <c r="Z3732" s="5"/>
      <c r="AA3732" s="5"/>
      <c r="AB3732" s="5"/>
      <c r="AC3732" s="5"/>
      <c r="AD3732" s="5"/>
      <c r="AE3732" s="124"/>
      <c r="AF3732" s="5"/>
    </row>
    <row r="3733" spans="4:32" x14ac:dyDescent="0.25">
      <c r="D3733" s="124"/>
      <c r="E3733" s="719"/>
      <c r="F3733" s="124"/>
      <c r="G3733" s="720"/>
      <c r="H3733" s="2230"/>
      <c r="I3733" s="2230"/>
      <c r="J3733" s="124"/>
      <c r="K3733" s="124"/>
      <c r="L3733" s="124"/>
      <c r="M3733" s="124"/>
      <c r="N3733" s="124"/>
      <c r="O3733" s="124"/>
      <c r="P3733" s="124"/>
      <c r="Q3733" s="124"/>
      <c r="R3733" s="124"/>
      <c r="S3733" s="124"/>
      <c r="T3733" s="2230"/>
      <c r="U3733" s="2230"/>
      <c r="V3733" s="2230"/>
      <c r="W3733" s="869"/>
      <c r="X3733" s="5"/>
      <c r="Y3733" s="2211"/>
      <c r="Z3733" s="5"/>
      <c r="AA3733" s="5"/>
      <c r="AB3733" s="5"/>
      <c r="AC3733" s="5"/>
      <c r="AD3733" s="5"/>
      <c r="AE3733" s="124"/>
      <c r="AF3733" s="5"/>
    </row>
    <row r="3734" spans="4:32" x14ac:dyDescent="0.25">
      <c r="D3734" s="124"/>
      <c r="E3734" s="719"/>
      <c r="F3734" s="124"/>
      <c r="G3734" s="720"/>
      <c r="H3734" s="2230"/>
      <c r="I3734" s="2230"/>
      <c r="J3734" s="124"/>
      <c r="K3734" s="124"/>
      <c r="L3734" s="124"/>
      <c r="M3734" s="124"/>
      <c r="N3734" s="124"/>
      <c r="O3734" s="124"/>
      <c r="P3734" s="124"/>
      <c r="Q3734" s="124"/>
      <c r="R3734" s="124"/>
      <c r="S3734" s="124"/>
      <c r="T3734" s="2230"/>
      <c r="U3734" s="2230"/>
      <c r="V3734" s="2230"/>
      <c r="W3734" s="869"/>
      <c r="X3734" s="5"/>
      <c r="Y3734" s="2211"/>
      <c r="Z3734" s="5"/>
      <c r="AA3734" s="5"/>
      <c r="AB3734" s="5"/>
      <c r="AC3734" s="5"/>
      <c r="AD3734" s="5"/>
      <c r="AE3734" s="124"/>
      <c r="AF3734" s="5"/>
    </row>
    <row r="3735" spans="4:32" x14ac:dyDescent="0.25">
      <c r="D3735" s="124"/>
      <c r="E3735" s="719"/>
      <c r="F3735" s="124"/>
      <c r="G3735" s="720"/>
      <c r="H3735" s="2230"/>
      <c r="I3735" s="2230"/>
      <c r="J3735" s="124"/>
      <c r="K3735" s="124"/>
      <c r="L3735" s="124"/>
      <c r="M3735" s="124"/>
      <c r="N3735" s="124"/>
      <c r="O3735" s="124"/>
      <c r="P3735" s="124"/>
      <c r="Q3735" s="124"/>
      <c r="R3735" s="124"/>
      <c r="S3735" s="124"/>
      <c r="T3735" s="2230"/>
      <c r="U3735" s="2230"/>
      <c r="V3735" s="2230"/>
      <c r="W3735" s="869"/>
      <c r="X3735" s="5"/>
      <c r="Y3735" s="2211"/>
      <c r="Z3735" s="5"/>
      <c r="AA3735" s="5"/>
      <c r="AB3735" s="5"/>
      <c r="AC3735" s="5"/>
      <c r="AD3735" s="5"/>
      <c r="AE3735" s="124"/>
      <c r="AF3735" s="5"/>
    </row>
    <row r="3736" spans="4:32" x14ac:dyDescent="0.25">
      <c r="D3736" s="124"/>
      <c r="E3736" s="719"/>
      <c r="F3736" s="124"/>
      <c r="G3736" s="720"/>
      <c r="H3736" s="2230"/>
      <c r="I3736" s="2230"/>
      <c r="J3736" s="124"/>
      <c r="K3736" s="124"/>
      <c r="L3736" s="124"/>
      <c r="M3736" s="124"/>
      <c r="N3736" s="124"/>
      <c r="O3736" s="124"/>
      <c r="P3736" s="124"/>
      <c r="Q3736" s="124"/>
      <c r="R3736" s="124"/>
      <c r="S3736" s="124"/>
      <c r="T3736" s="2230"/>
      <c r="U3736" s="2230"/>
      <c r="V3736" s="2230"/>
      <c r="W3736" s="869"/>
      <c r="X3736" s="5"/>
      <c r="Y3736" s="2211"/>
      <c r="Z3736" s="5"/>
      <c r="AA3736" s="5"/>
      <c r="AB3736" s="5"/>
      <c r="AC3736" s="5"/>
      <c r="AD3736" s="5"/>
      <c r="AE3736" s="124"/>
      <c r="AF3736" s="5"/>
    </row>
    <row r="3737" spans="4:32" x14ac:dyDescent="0.25">
      <c r="D3737" s="124"/>
      <c r="E3737" s="719"/>
      <c r="F3737" s="124"/>
      <c r="G3737" s="720"/>
      <c r="H3737" s="2230"/>
      <c r="I3737" s="2230"/>
      <c r="J3737" s="124"/>
      <c r="K3737" s="124"/>
      <c r="L3737" s="124"/>
      <c r="M3737" s="124"/>
      <c r="N3737" s="124"/>
      <c r="O3737" s="124"/>
      <c r="P3737" s="124"/>
      <c r="Q3737" s="124"/>
      <c r="R3737" s="124"/>
      <c r="S3737" s="124"/>
      <c r="T3737" s="2230"/>
      <c r="U3737" s="2230"/>
      <c r="V3737" s="2230"/>
      <c r="W3737" s="869"/>
      <c r="X3737" s="5"/>
      <c r="Y3737" s="2211"/>
      <c r="Z3737" s="5"/>
      <c r="AA3737" s="5"/>
      <c r="AB3737" s="5"/>
      <c r="AC3737" s="5"/>
      <c r="AD3737" s="5"/>
      <c r="AE3737" s="124"/>
      <c r="AF3737" s="5"/>
    </row>
    <row r="3738" spans="4:32" x14ac:dyDescent="0.25">
      <c r="D3738" s="124"/>
      <c r="E3738" s="719"/>
      <c r="F3738" s="124"/>
      <c r="G3738" s="720"/>
      <c r="H3738" s="2230"/>
      <c r="I3738" s="2230"/>
      <c r="J3738" s="124"/>
      <c r="K3738" s="124"/>
      <c r="L3738" s="124"/>
      <c r="M3738" s="124"/>
      <c r="N3738" s="124"/>
      <c r="O3738" s="124"/>
      <c r="P3738" s="124"/>
      <c r="Q3738" s="124"/>
      <c r="R3738" s="124"/>
      <c r="S3738" s="124"/>
      <c r="T3738" s="2230"/>
      <c r="U3738" s="2230"/>
      <c r="V3738" s="2230"/>
      <c r="W3738" s="869"/>
      <c r="X3738" s="5"/>
      <c r="Y3738" s="2211"/>
      <c r="Z3738" s="5"/>
      <c r="AA3738" s="5"/>
      <c r="AB3738" s="5"/>
      <c r="AC3738" s="5"/>
      <c r="AD3738" s="5"/>
      <c r="AE3738" s="124"/>
      <c r="AF3738" s="5"/>
    </row>
    <row r="3739" spans="4:32" x14ac:dyDescent="0.25">
      <c r="D3739" s="124"/>
      <c r="E3739" s="719"/>
      <c r="F3739" s="124"/>
      <c r="G3739" s="720"/>
      <c r="H3739" s="2230"/>
      <c r="I3739" s="2230"/>
      <c r="J3739" s="124"/>
      <c r="K3739" s="124"/>
      <c r="L3739" s="124"/>
      <c r="M3739" s="124"/>
      <c r="N3739" s="124"/>
      <c r="O3739" s="124"/>
      <c r="P3739" s="124"/>
      <c r="Q3739" s="124"/>
      <c r="R3739" s="124"/>
      <c r="S3739" s="124"/>
      <c r="T3739" s="2230"/>
      <c r="U3739" s="2230"/>
      <c r="V3739" s="2230"/>
      <c r="W3739" s="869"/>
      <c r="X3739" s="5"/>
      <c r="Y3739" s="2211"/>
      <c r="Z3739" s="5"/>
      <c r="AA3739" s="5"/>
      <c r="AB3739" s="5"/>
      <c r="AC3739" s="5"/>
      <c r="AD3739" s="5"/>
      <c r="AE3739" s="124"/>
      <c r="AF3739" s="5"/>
    </row>
    <row r="3740" spans="4:32" x14ac:dyDescent="0.25">
      <c r="D3740" s="124"/>
      <c r="E3740" s="719"/>
      <c r="F3740" s="124"/>
      <c r="G3740" s="720"/>
      <c r="H3740" s="2230"/>
      <c r="I3740" s="2230"/>
      <c r="J3740" s="124"/>
      <c r="K3740" s="124"/>
      <c r="L3740" s="124"/>
      <c r="M3740" s="124"/>
      <c r="N3740" s="124"/>
      <c r="O3740" s="124"/>
      <c r="P3740" s="124"/>
      <c r="Q3740" s="124"/>
      <c r="R3740" s="124"/>
      <c r="S3740" s="124"/>
      <c r="T3740" s="2230"/>
      <c r="U3740" s="2230"/>
      <c r="V3740" s="2230"/>
      <c r="W3740" s="869"/>
      <c r="X3740" s="5"/>
      <c r="Y3740" s="2211"/>
      <c r="Z3740" s="5"/>
      <c r="AA3740" s="5"/>
      <c r="AB3740" s="5"/>
      <c r="AC3740" s="5"/>
      <c r="AD3740" s="5"/>
      <c r="AE3740" s="124"/>
      <c r="AF3740" s="5"/>
    </row>
    <row r="3741" spans="4:32" x14ac:dyDescent="0.25">
      <c r="D3741" s="124"/>
      <c r="E3741" s="719"/>
      <c r="F3741" s="124"/>
      <c r="G3741" s="720"/>
      <c r="H3741" s="2230"/>
      <c r="I3741" s="2230"/>
      <c r="J3741" s="124"/>
      <c r="K3741" s="124"/>
      <c r="L3741" s="124"/>
      <c r="M3741" s="124"/>
      <c r="N3741" s="124"/>
      <c r="O3741" s="124"/>
      <c r="P3741" s="124"/>
      <c r="Q3741" s="124"/>
      <c r="R3741" s="124"/>
      <c r="S3741" s="124"/>
      <c r="T3741" s="2230"/>
      <c r="U3741" s="2230"/>
      <c r="V3741" s="2230"/>
      <c r="W3741" s="869"/>
      <c r="X3741" s="5"/>
      <c r="Y3741" s="2211"/>
      <c r="Z3741" s="5"/>
      <c r="AA3741" s="5"/>
      <c r="AB3741" s="5"/>
      <c r="AC3741" s="5"/>
      <c r="AD3741" s="5"/>
      <c r="AE3741" s="124"/>
      <c r="AF3741" s="5"/>
    </row>
    <row r="3742" spans="4:32" x14ac:dyDescent="0.25">
      <c r="D3742" s="124"/>
      <c r="E3742" s="719"/>
      <c r="F3742" s="124"/>
      <c r="G3742" s="720"/>
      <c r="H3742" s="2230"/>
      <c r="I3742" s="2230"/>
      <c r="J3742" s="124"/>
      <c r="K3742" s="124"/>
      <c r="L3742" s="124"/>
      <c r="M3742" s="124"/>
      <c r="N3742" s="124"/>
      <c r="O3742" s="124"/>
      <c r="P3742" s="124"/>
      <c r="Q3742" s="124"/>
      <c r="R3742" s="124"/>
      <c r="S3742" s="124"/>
      <c r="T3742" s="2230"/>
      <c r="U3742" s="2230"/>
      <c r="V3742" s="2230"/>
      <c r="W3742" s="869"/>
      <c r="X3742" s="5"/>
      <c r="Y3742" s="2211"/>
      <c r="Z3742" s="5"/>
      <c r="AA3742" s="5"/>
      <c r="AB3742" s="5"/>
      <c r="AC3742" s="5"/>
      <c r="AD3742" s="5"/>
      <c r="AE3742" s="124"/>
      <c r="AF3742" s="5"/>
    </row>
    <row r="3743" spans="4:32" x14ac:dyDescent="0.25">
      <c r="D3743" s="124"/>
      <c r="E3743" s="719"/>
      <c r="F3743" s="124"/>
      <c r="G3743" s="720"/>
      <c r="H3743" s="2230"/>
      <c r="I3743" s="2230"/>
      <c r="J3743" s="124"/>
      <c r="K3743" s="124"/>
      <c r="L3743" s="124"/>
      <c r="M3743" s="124"/>
      <c r="N3743" s="124"/>
      <c r="O3743" s="124"/>
      <c r="P3743" s="124"/>
      <c r="Q3743" s="124"/>
      <c r="R3743" s="124"/>
      <c r="S3743" s="124"/>
      <c r="T3743" s="2230"/>
      <c r="U3743" s="2230"/>
      <c r="V3743" s="2230"/>
      <c r="W3743" s="869"/>
      <c r="X3743" s="5"/>
      <c r="Y3743" s="2211"/>
      <c r="Z3743" s="5"/>
      <c r="AA3743" s="5"/>
      <c r="AB3743" s="5"/>
      <c r="AC3743" s="5"/>
      <c r="AD3743" s="5"/>
      <c r="AE3743" s="124"/>
      <c r="AF3743" s="5"/>
    </row>
    <row r="3744" spans="4:32" x14ac:dyDescent="0.25">
      <c r="D3744" s="124"/>
      <c r="E3744" s="719"/>
      <c r="F3744" s="124"/>
      <c r="G3744" s="720"/>
      <c r="H3744" s="2230"/>
      <c r="I3744" s="2230"/>
      <c r="J3744" s="124"/>
      <c r="K3744" s="124"/>
      <c r="L3744" s="124"/>
      <c r="M3744" s="124"/>
      <c r="N3744" s="124"/>
      <c r="O3744" s="124"/>
      <c r="P3744" s="124"/>
      <c r="Q3744" s="124"/>
      <c r="R3744" s="124"/>
      <c r="S3744" s="124"/>
      <c r="T3744" s="2230"/>
      <c r="U3744" s="2230"/>
      <c r="V3744" s="2230"/>
      <c r="W3744" s="869"/>
      <c r="X3744" s="5"/>
      <c r="Y3744" s="2211"/>
      <c r="Z3744" s="5"/>
      <c r="AA3744" s="5"/>
      <c r="AB3744" s="5"/>
      <c r="AC3744" s="5"/>
      <c r="AD3744" s="5"/>
      <c r="AE3744" s="124"/>
      <c r="AF3744" s="5"/>
    </row>
    <row r="3745" spans="4:32" x14ac:dyDescent="0.25">
      <c r="D3745" s="124"/>
      <c r="E3745" s="719"/>
      <c r="F3745" s="124"/>
      <c r="G3745" s="720"/>
      <c r="H3745" s="2230"/>
      <c r="I3745" s="2230"/>
      <c r="J3745" s="124"/>
      <c r="K3745" s="124"/>
      <c r="L3745" s="124"/>
      <c r="M3745" s="124"/>
      <c r="N3745" s="124"/>
      <c r="O3745" s="124"/>
      <c r="P3745" s="124"/>
      <c r="Q3745" s="124"/>
      <c r="R3745" s="124"/>
      <c r="S3745" s="124"/>
      <c r="T3745" s="2230"/>
      <c r="U3745" s="2230"/>
      <c r="V3745" s="2230"/>
      <c r="W3745" s="869"/>
      <c r="X3745" s="5"/>
      <c r="Y3745" s="2211"/>
      <c r="Z3745" s="5"/>
      <c r="AA3745" s="5"/>
      <c r="AB3745" s="5"/>
      <c r="AC3745" s="5"/>
      <c r="AD3745" s="5"/>
      <c r="AE3745" s="124"/>
      <c r="AF3745" s="5"/>
    </row>
    <row r="3746" spans="4:32" x14ac:dyDescent="0.25">
      <c r="D3746" s="124"/>
      <c r="E3746" s="719"/>
      <c r="F3746" s="124"/>
      <c r="G3746" s="720"/>
      <c r="H3746" s="2230"/>
      <c r="I3746" s="2230"/>
      <c r="J3746" s="124"/>
      <c r="K3746" s="124"/>
      <c r="L3746" s="124"/>
      <c r="M3746" s="124"/>
      <c r="N3746" s="124"/>
      <c r="O3746" s="124"/>
      <c r="P3746" s="124"/>
      <c r="Q3746" s="124"/>
      <c r="R3746" s="124"/>
      <c r="S3746" s="124"/>
      <c r="T3746" s="2230"/>
      <c r="U3746" s="2230"/>
      <c r="V3746" s="2230"/>
      <c r="W3746" s="869"/>
      <c r="X3746" s="5"/>
      <c r="Y3746" s="2211"/>
      <c r="Z3746" s="5"/>
      <c r="AA3746" s="5"/>
      <c r="AB3746" s="5"/>
      <c r="AC3746" s="5"/>
      <c r="AD3746" s="5"/>
      <c r="AE3746" s="124"/>
      <c r="AF3746" s="5"/>
    </row>
    <row r="3747" spans="4:32" x14ac:dyDescent="0.25">
      <c r="D3747" s="124"/>
      <c r="E3747" s="719"/>
      <c r="F3747" s="124"/>
      <c r="G3747" s="720"/>
      <c r="H3747" s="2230"/>
      <c r="I3747" s="2230"/>
      <c r="J3747" s="124"/>
      <c r="K3747" s="124"/>
      <c r="L3747" s="124"/>
      <c r="M3747" s="124"/>
      <c r="N3747" s="124"/>
      <c r="O3747" s="124"/>
      <c r="P3747" s="124"/>
      <c r="Q3747" s="124"/>
      <c r="R3747" s="124"/>
      <c r="S3747" s="124"/>
      <c r="T3747" s="2230"/>
      <c r="U3747" s="2230"/>
      <c r="V3747" s="2230"/>
      <c r="W3747" s="869"/>
      <c r="X3747" s="5"/>
      <c r="Y3747" s="2211"/>
      <c r="Z3747" s="5"/>
      <c r="AA3747" s="5"/>
      <c r="AB3747" s="5"/>
      <c r="AC3747" s="5"/>
      <c r="AD3747" s="5"/>
      <c r="AE3747" s="124"/>
      <c r="AF3747" s="5"/>
    </row>
    <row r="3748" spans="4:32" x14ac:dyDescent="0.25">
      <c r="D3748" s="124"/>
      <c r="E3748" s="719"/>
      <c r="F3748" s="124"/>
      <c r="G3748" s="720"/>
      <c r="H3748" s="2230"/>
      <c r="I3748" s="2230"/>
      <c r="J3748" s="124"/>
      <c r="K3748" s="124"/>
      <c r="L3748" s="124"/>
      <c r="M3748" s="124"/>
      <c r="N3748" s="124"/>
      <c r="O3748" s="124"/>
      <c r="P3748" s="124"/>
      <c r="Q3748" s="124"/>
      <c r="R3748" s="124"/>
      <c r="S3748" s="124"/>
      <c r="T3748" s="2230"/>
      <c r="U3748" s="2230"/>
      <c r="V3748" s="2230"/>
      <c r="W3748" s="869"/>
      <c r="X3748" s="5"/>
      <c r="Y3748" s="2211"/>
      <c r="Z3748" s="5"/>
      <c r="AA3748" s="5"/>
      <c r="AB3748" s="5"/>
      <c r="AC3748" s="5"/>
      <c r="AD3748" s="5"/>
      <c r="AE3748" s="124"/>
      <c r="AF3748" s="5"/>
    </row>
    <row r="3749" spans="4:32" x14ac:dyDescent="0.25">
      <c r="D3749" s="124"/>
      <c r="E3749" s="719"/>
      <c r="F3749" s="124"/>
      <c r="G3749" s="720"/>
      <c r="H3749" s="2230"/>
      <c r="I3749" s="2230"/>
      <c r="J3749" s="124"/>
      <c r="K3749" s="124"/>
      <c r="L3749" s="124"/>
      <c r="M3749" s="124"/>
      <c r="N3749" s="124"/>
      <c r="O3749" s="124"/>
      <c r="P3749" s="124"/>
      <c r="Q3749" s="124"/>
      <c r="R3749" s="124"/>
      <c r="S3749" s="124"/>
      <c r="T3749" s="2230"/>
      <c r="U3749" s="2230"/>
      <c r="V3749" s="2230"/>
      <c r="W3749" s="869"/>
      <c r="X3749" s="5"/>
      <c r="Y3749" s="2211"/>
      <c r="Z3749" s="5"/>
      <c r="AA3749" s="5"/>
      <c r="AB3749" s="5"/>
      <c r="AC3749" s="5"/>
      <c r="AD3749" s="5"/>
      <c r="AE3749" s="124"/>
      <c r="AF3749" s="5"/>
    </row>
    <row r="3750" spans="4:32" x14ac:dyDescent="0.25">
      <c r="D3750" s="124"/>
      <c r="E3750" s="719"/>
      <c r="F3750" s="124"/>
      <c r="G3750" s="720"/>
      <c r="H3750" s="2230"/>
      <c r="I3750" s="2230"/>
      <c r="J3750" s="124"/>
      <c r="K3750" s="124"/>
      <c r="L3750" s="124"/>
      <c r="M3750" s="124"/>
      <c r="N3750" s="124"/>
      <c r="O3750" s="124"/>
      <c r="P3750" s="124"/>
      <c r="Q3750" s="124"/>
      <c r="R3750" s="124"/>
      <c r="S3750" s="124"/>
      <c r="T3750" s="2230"/>
      <c r="U3750" s="2230"/>
      <c r="V3750" s="2230"/>
      <c r="W3750" s="869"/>
      <c r="X3750" s="5"/>
      <c r="Y3750" s="2211"/>
      <c r="Z3750" s="5"/>
      <c r="AA3750" s="5"/>
      <c r="AB3750" s="5"/>
      <c r="AC3750" s="5"/>
      <c r="AD3750" s="5"/>
      <c r="AE3750" s="124"/>
      <c r="AF3750" s="5"/>
    </row>
    <row r="3751" spans="4:32" x14ac:dyDescent="0.25">
      <c r="D3751" s="124"/>
      <c r="E3751" s="719"/>
      <c r="F3751" s="124"/>
      <c r="G3751" s="720"/>
      <c r="H3751" s="2230"/>
      <c r="I3751" s="2230"/>
      <c r="J3751" s="124"/>
      <c r="K3751" s="124"/>
      <c r="L3751" s="124"/>
      <c r="M3751" s="124"/>
      <c r="N3751" s="124"/>
      <c r="O3751" s="124"/>
      <c r="P3751" s="124"/>
      <c r="Q3751" s="124"/>
      <c r="R3751" s="124"/>
      <c r="S3751" s="124"/>
      <c r="T3751" s="2230"/>
      <c r="U3751" s="2230"/>
      <c r="V3751" s="2230"/>
      <c r="W3751" s="869"/>
      <c r="X3751" s="5"/>
      <c r="Y3751" s="2211"/>
      <c r="Z3751" s="5"/>
      <c r="AA3751" s="5"/>
      <c r="AB3751" s="5"/>
      <c r="AC3751" s="5"/>
      <c r="AD3751" s="5"/>
      <c r="AE3751" s="124"/>
      <c r="AF3751" s="5"/>
    </row>
    <row r="3752" spans="4:32" x14ac:dyDescent="0.25">
      <c r="D3752" s="124"/>
      <c r="E3752" s="719"/>
      <c r="F3752" s="124"/>
      <c r="G3752" s="720"/>
      <c r="H3752" s="2230"/>
      <c r="I3752" s="2230"/>
      <c r="J3752" s="124"/>
      <c r="K3752" s="124"/>
      <c r="L3752" s="124"/>
      <c r="M3752" s="124"/>
      <c r="N3752" s="124"/>
      <c r="O3752" s="124"/>
      <c r="P3752" s="124"/>
      <c r="Q3752" s="124"/>
      <c r="R3752" s="124"/>
      <c r="S3752" s="124"/>
      <c r="T3752" s="2230"/>
      <c r="U3752" s="2230"/>
      <c r="V3752" s="2230"/>
      <c r="W3752" s="869"/>
      <c r="X3752" s="5"/>
      <c r="Y3752" s="2211"/>
      <c r="Z3752" s="5"/>
      <c r="AA3752" s="5"/>
      <c r="AB3752" s="5"/>
      <c r="AC3752" s="5"/>
      <c r="AD3752" s="5"/>
      <c r="AE3752" s="124"/>
      <c r="AF3752" s="5"/>
    </row>
    <row r="3753" spans="4:32" x14ac:dyDescent="0.25">
      <c r="D3753" s="124"/>
      <c r="E3753" s="719"/>
      <c r="F3753" s="124"/>
      <c r="G3753" s="720"/>
      <c r="H3753" s="2230"/>
      <c r="I3753" s="2230"/>
      <c r="J3753" s="124"/>
      <c r="K3753" s="124"/>
      <c r="L3753" s="124"/>
      <c r="M3753" s="124"/>
      <c r="N3753" s="124"/>
      <c r="O3753" s="124"/>
      <c r="P3753" s="124"/>
      <c r="Q3753" s="124"/>
      <c r="R3753" s="124"/>
      <c r="S3753" s="124"/>
      <c r="T3753" s="2230"/>
      <c r="U3753" s="2230"/>
      <c r="V3753" s="2230"/>
      <c r="W3753" s="869"/>
      <c r="X3753" s="5"/>
      <c r="Y3753" s="2211"/>
      <c r="Z3753" s="5"/>
      <c r="AA3753" s="5"/>
      <c r="AB3753" s="5"/>
      <c r="AC3753" s="5"/>
      <c r="AD3753" s="5"/>
      <c r="AE3753" s="124"/>
      <c r="AF3753" s="5"/>
    </row>
    <row r="3754" spans="4:32" x14ac:dyDescent="0.25">
      <c r="D3754" s="124"/>
      <c r="E3754" s="719"/>
      <c r="F3754" s="124"/>
      <c r="G3754" s="720"/>
      <c r="H3754" s="2230"/>
      <c r="I3754" s="2230"/>
      <c r="J3754" s="124"/>
      <c r="K3754" s="124"/>
      <c r="L3754" s="124"/>
      <c r="M3754" s="124"/>
      <c r="N3754" s="124"/>
      <c r="O3754" s="124"/>
      <c r="P3754" s="124"/>
      <c r="Q3754" s="124"/>
      <c r="R3754" s="124"/>
      <c r="S3754" s="124"/>
      <c r="T3754" s="2230"/>
      <c r="U3754" s="2230"/>
      <c r="V3754" s="2230"/>
      <c r="W3754" s="869"/>
      <c r="X3754" s="5"/>
      <c r="Y3754" s="2211"/>
      <c r="Z3754" s="5"/>
      <c r="AA3754" s="5"/>
      <c r="AB3754" s="5"/>
      <c r="AC3754" s="5"/>
      <c r="AD3754" s="5"/>
      <c r="AE3754" s="124"/>
      <c r="AF3754" s="5"/>
    </row>
    <row r="3755" spans="4:32" x14ac:dyDescent="0.25">
      <c r="D3755" s="124"/>
      <c r="E3755" s="719"/>
      <c r="F3755" s="124"/>
      <c r="G3755" s="720"/>
      <c r="H3755" s="2230"/>
      <c r="I3755" s="2230"/>
      <c r="J3755" s="124"/>
      <c r="K3755" s="124"/>
      <c r="L3755" s="124"/>
      <c r="M3755" s="124"/>
      <c r="N3755" s="124"/>
      <c r="O3755" s="124"/>
      <c r="P3755" s="124"/>
      <c r="Q3755" s="124"/>
      <c r="R3755" s="124"/>
      <c r="S3755" s="124"/>
      <c r="T3755" s="2230"/>
      <c r="U3755" s="2230"/>
      <c r="V3755" s="2230"/>
      <c r="W3755" s="869"/>
      <c r="X3755" s="5"/>
      <c r="Y3755" s="2211"/>
      <c r="Z3755" s="5"/>
      <c r="AA3755" s="5"/>
      <c r="AB3755" s="5"/>
      <c r="AC3755" s="5"/>
      <c r="AD3755" s="5"/>
      <c r="AE3755" s="124"/>
      <c r="AF3755" s="5"/>
    </row>
    <row r="3756" spans="4:32" x14ac:dyDescent="0.25">
      <c r="D3756" s="124"/>
      <c r="E3756" s="719"/>
      <c r="F3756" s="124"/>
      <c r="G3756" s="720"/>
      <c r="H3756" s="2230"/>
      <c r="I3756" s="2230"/>
      <c r="J3756" s="124"/>
      <c r="K3756" s="124"/>
      <c r="L3756" s="124"/>
      <c r="M3756" s="124"/>
      <c r="N3756" s="124"/>
      <c r="O3756" s="124"/>
      <c r="P3756" s="124"/>
      <c r="Q3756" s="124"/>
      <c r="R3756" s="124"/>
      <c r="S3756" s="124"/>
      <c r="T3756" s="2230"/>
      <c r="U3756" s="2230"/>
      <c r="V3756" s="2230"/>
      <c r="W3756" s="869"/>
      <c r="X3756" s="5"/>
      <c r="Y3756" s="2211"/>
      <c r="Z3756" s="5"/>
      <c r="AA3756" s="5"/>
      <c r="AB3756" s="5"/>
      <c r="AC3756" s="5"/>
      <c r="AD3756" s="5"/>
      <c r="AE3756" s="124"/>
      <c r="AF3756" s="5"/>
    </row>
    <row r="3757" spans="4:32" x14ac:dyDescent="0.25">
      <c r="D3757" s="124"/>
      <c r="E3757" s="719"/>
      <c r="F3757" s="124"/>
      <c r="G3757" s="720"/>
      <c r="H3757" s="2230"/>
      <c r="I3757" s="2230"/>
      <c r="J3757" s="124"/>
      <c r="K3757" s="124"/>
      <c r="L3757" s="124"/>
      <c r="M3757" s="124"/>
      <c r="N3757" s="124"/>
      <c r="O3757" s="124"/>
      <c r="P3757" s="124"/>
      <c r="Q3757" s="124"/>
      <c r="R3757" s="124"/>
      <c r="S3757" s="124"/>
      <c r="T3757" s="2230"/>
      <c r="U3757" s="2230"/>
      <c r="V3757" s="2230"/>
      <c r="W3757" s="869"/>
      <c r="X3757" s="5"/>
      <c r="Y3757" s="2211"/>
      <c r="Z3757" s="5"/>
      <c r="AA3757" s="5"/>
      <c r="AB3757" s="5"/>
      <c r="AC3757" s="5"/>
      <c r="AD3757" s="5"/>
      <c r="AE3757" s="124"/>
      <c r="AF3757" s="5"/>
    </row>
    <row r="3758" spans="4:32" x14ac:dyDescent="0.25">
      <c r="D3758" s="124"/>
      <c r="E3758" s="719"/>
      <c r="F3758" s="124"/>
      <c r="G3758" s="720"/>
      <c r="H3758" s="2230"/>
      <c r="I3758" s="2230"/>
      <c r="J3758" s="124"/>
      <c r="K3758" s="124"/>
      <c r="L3758" s="124"/>
      <c r="M3758" s="124"/>
      <c r="N3758" s="124"/>
      <c r="O3758" s="124"/>
      <c r="P3758" s="124"/>
      <c r="Q3758" s="124"/>
      <c r="R3758" s="124"/>
      <c r="S3758" s="124"/>
      <c r="T3758" s="2230"/>
      <c r="U3758" s="2230"/>
      <c r="V3758" s="2230"/>
      <c r="W3758" s="869"/>
      <c r="X3758" s="5"/>
      <c r="Y3758" s="2211"/>
      <c r="Z3758" s="5"/>
      <c r="AA3758" s="5"/>
      <c r="AB3758" s="5"/>
      <c r="AC3758" s="5"/>
      <c r="AD3758" s="5"/>
      <c r="AE3758" s="124"/>
      <c r="AF3758" s="5"/>
    </row>
    <row r="3759" spans="4:32" x14ac:dyDescent="0.25">
      <c r="D3759" s="124"/>
      <c r="E3759" s="719"/>
      <c r="F3759" s="124"/>
      <c r="G3759" s="720"/>
      <c r="H3759" s="2230"/>
      <c r="I3759" s="2230"/>
      <c r="J3759" s="124"/>
      <c r="K3759" s="124"/>
      <c r="L3759" s="124"/>
      <c r="M3759" s="124"/>
      <c r="N3759" s="124"/>
      <c r="O3759" s="124"/>
      <c r="P3759" s="124"/>
      <c r="Q3759" s="124"/>
      <c r="R3759" s="124"/>
      <c r="S3759" s="124"/>
      <c r="T3759" s="2230"/>
      <c r="U3759" s="2230"/>
      <c r="V3759" s="2230"/>
      <c r="W3759" s="869"/>
      <c r="X3759" s="5"/>
      <c r="Y3759" s="2211"/>
      <c r="Z3759" s="5"/>
      <c r="AA3759" s="5"/>
      <c r="AB3759" s="5"/>
      <c r="AC3759" s="5"/>
      <c r="AD3759" s="5"/>
      <c r="AE3759" s="124"/>
      <c r="AF3759" s="5"/>
    </row>
    <row r="3760" spans="4:32" x14ac:dyDescent="0.25">
      <c r="D3760" s="124"/>
      <c r="E3760" s="719"/>
      <c r="F3760" s="124"/>
      <c r="G3760" s="720"/>
      <c r="H3760" s="2230"/>
      <c r="I3760" s="2230"/>
      <c r="J3760" s="124"/>
      <c r="K3760" s="124"/>
      <c r="L3760" s="124"/>
      <c r="M3760" s="124"/>
      <c r="N3760" s="124"/>
      <c r="O3760" s="124"/>
      <c r="P3760" s="124"/>
      <c r="Q3760" s="124"/>
      <c r="R3760" s="124"/>
      <c r="S3760" s="124"/>
      <c r="T3760" s="2230"/>
      <c r="U3760" s="2230"/>
      <c r="V3760" s="2230"/>
      <c r="W3760" s="869"/>
      <c r="X3760" s="5"/>
      <c r="Y3760" s="2211"/>
      <c r="Z3760" s="5"/>
      <c r="AA3760" s="5"/>
      <c r="AB3760" s="5"/>
      <c r="AC3760" s="5"/>
      <c r="AD3760" s="5"/>
      <c r="AE3760" s="124"/>
      <c r="AF3760" s="5"/>
    </row>
    <row r="3761" spans="4:32" x14ac:dyDescent="0.25">
      <c r="D3761" s="124"/>
      <c r="E3761" s="719"/>
      <c r="F3761" s="124"/>
      <c r="G3761" s="720"/>
      <c r="H3761" s="2230"/>
      <c r="I3761" s="2230"/>
      <c r="J3761" s="124"/>
      <c r="K3761" s="124"/>
      <c r="L3761" s="124"/>
      <c r="M3761" s="124"/>
      <c r="N3761" s="124"/>
      <c r="O3761" s="124"/>
      <c r="P3761" s="124"/>
      <c r="Q3761" s="124"/>
      <c r="R3761" s="124"/>
      <c r="S3761" s="124"/>
      <c r="T3761" s="2230"/>
      <c r="U3761" s="2230"/>
      <c r="V3761" s="2230"/>
      <c r="W3761" s="869"/>
      <c r="X3761" s="5"/>
      <c r="Y3761" s="2211"/>
      <c r="Z3761" s="5"/>
      <c r="AA3761" s="5"/>
      <c r="AB3761" s="5"/>
      <c r="AC3761" s="5"/>
      <c r="AD3761" s="5"/>
      <c r="AE3761" s="124"/>
      <c r="AF3761" s="5"/>
    </row>
    <row r="3762" spans="4:32" x14ac:dyDescent="0.25">
      <c r="D3762" s="124"/>
      <c r="E3762" s="719"/>
      <c r="F3762" s="124"/>
      <c r="G3762" s="720"/>
      <c r="H3762" s="2230"/>
      <c r="I3762" s="2230"/>
      <c r="J3762" s="124"/>
      <c r="K3762" s="124"/>
      <c r="L3762" s="124"/>
      <c r="M3762" s="124"/>
      <c r="N3762" s="124"/>
      <c r="O3762" s="124"/>
      <c r="P3762" s="124"/>
      <c r="Q3762" s="124"/>
      <c r="R3762" s="124"/>
      <c r="S3762" s="124"/>
      <c r="T3762" s="2230"/>
      <c r="U3762" s="2230"/>
      <c r="V3762" s="2230"/>
      <c r="W3762" s="869"/>
      <c r="X3762" s="5"/>
      <c r="Y3762" s="2211"/>
      <c r="Z3762" s="5"/>
      <c r="AA3762" s="5"/>
      <c r="AB3762" s="5"/>
      <c r="AC3762" s="5"/>
      <c r="AD3762" s="5"/>
      <c r="AE3762" s="124"/>
      <c r="AF3762" s="5"/>
    </row>
    <row r="3763" spans="4:32" x14ac:dyDescent="0.25">
      <c r="D3763" s="124"/>
      <c r="E3763" s="719"/>
      <c r="F3763" s="124"/>
      <c r="G3763" s="720"/>
      <c r="H3763" s="2230"/>
      <c r="I3763" s="2230"/>
      <c r="J3763" s="124"/>
      <c r="K3763" s="124"/>
      <c r="L3763" s="124"/>
      <c r="M3763" s="124"/>
      <c r="N3763" s="124"/>
      <c r="O3763" s="124"/>
      <c r="P3763" s="124"/>
      <c r="Q3763" s="124"/>
      <c r="R3763" s="124"/>
      <c r="S3763" s="124"/>
      <c r="T3763" s="2230"/>
      <c r="U3763" s="2230"/>
      <c r="V3763" s="2230"/>
      <c r="W3763" s="869"/>
      <c r="X3763" s="5"/>
      <c r="Y3763" s="2211"/>
      <c r="Z3763" s="5"/>
      <c r="AA3763" s="5"/>
      <c r="AB3763" s="5"/>
      <c r="AC3763" s="5"/>
      <c r="AD3763" s="5"/>
      <c r="AE3763" s="124"/>
      <c r="AF3763" s="5"/>
    </row>
    <row r="3764" spans="4:32" x14ac:dyDescent="0.25">
      <c r="D3764" s="124"/>
      <c r="E3764" s="719"/>
      <c r="F3764" s="124"/>
      <c r="G3764" s="720"/>
      <c r="H3764" s="2230"/>
      <c r="I3764" s="2230"/>
      <c r="J3764" s="124"/>
      <c r="K3764" s="124"/>
      <c r="L3764" s="124"/>
      <c r="M3764" s="124"/>
      <c r="N3764" s="124"/>
      <c r="O3764" s="124"/>
      <c r="P3764" s="124"/>
      <c r="Q3764" s="124"/>
      <c r="R3764" s="124"/>
      <c r="S3764" s="124"/>
      <c r="T3764" s="2230"/>
      <c r="U3764" s="2230"/>
      <c r="V3764" s="2230"/>
      <c r="W3764" s="869"/>
      <c r="X3764" s="5"/>
      <c r="Y3764" s="2211"/>
      <c r="Z3764" s="5"/>
      <c r="AA3764" s="5"/>
      <c r="AB3764" s="5"/>
      <c r="AC3764" s="5"/>
      <c r="AD3764" s="5"/>
      <c r="AE3764" s="124"/>
      <c r="AF3764" s="5"/>
    </row>
    <row r="3765" spans="4:32" x14ac:dyDescent="0.25">
      <c r="D3765" s="124"/>
      <c r="E3765" s="719"/>
      <c r="F3765" s="124"/>
      <c r="G3765" s="720"/>
      <c r="H3765" s="2230"/>
      <c r="I3765" s="2230"/>
      <c r="J3765" s="124"/>
      <c r="K3765" s="124"/>
      <c r="L3765" s="124"/>
      <c r="M3765" s="124"/>
      <c r="N3765" s="124"/>
      <c r="O3765" s="124"/>
      <c r="P3765" s="124"/>
      <c r="Q3765" s="124"/>
      <c r="R3765" s="124"/>
      <c r="S3765" s="124"/>
      <c r="T3765" s="2230"/>
      <c r="U3765" s="2230"/>
      <c r="V3765" s="2230"/>
      <c r="W3765" s="869"/>
      <c r="X3765" s="5"/>
      <c r="Y3765" s="2211"/>
      <c r="Z3765" s="5"/>
      <c r="AA3765" s="5"/>
      <c r="AB3765" s="5"/>
      <c r="AC3765" s="5"/>
      <c r="AD3765" s="5"/>
      <c r="AE3765" s="124"/>
      <c r="AF3765" s="5"/>
    </row>
    <row r="3766" spans="4:32" x14ac:dyDescent="0.25">
      <c r="D3766" s="124"/>
      <c r="E3766" s="719"/>
      <c r="F3766" s="124"/>
      <c r="G3766" s="720"/>
      <c r="H3766" s="2230"/>
      <c r="I3766" s="2230"/>
      <c r="J3766" s="124"/>
      <c r="K3766" s="124"/>
      <c r="L3766" s="124"/>
      <c r="M3766" s="124"/>
      <c r="N3766" s="124"/>
      <c r="O3766" s="124"/>
      <c r="P3766" s="124"/>
      <c r="Q3766" s="124"/>
      <c r="R3766" s="124"/>
      <c r="S3766" s="124"/>
      <c r="T3766" s="2230"/>
      <c r="U3766" s="2230"/>
      <c r="V3766" s="2230"/>
      <c r="W3766" s="869"/>
      <c r="X3766" s="5"/>
      <c r="Y3766" s="2211"/>
      <c r="Z3766" s="5"/>
      <c r="AA3766" s="5"/>
      <c r="AB3766" s="5"/>
      <c r="AC3766" s="5"/>
      <c r="AD3766" s="5"/>
      <c r="AE3766" s="124"/>
      <c r="AF3766" s="5"/>
    </row>
    <row r="3767" spans="4:32" x14ac:dyDescent="0.25">
      <c r="D3767" s="124"/>
      <c r="E3767" s="719"/>
      <c r="F3767" s="124"/>
      <c r="G3767" s="720"/>
      <c r="H3767" s="2230"/>
      <c r="I3767" s="2230"/>
      <c r="J3767" s="124"/>
      <c r="K3767" s="124"/>
      <c r="L3767" s="124"/>
      <c r="M3767" s="124"/>
      <c r="N3767" s="124"/>
      <c r="O3767" s="124"/>
      <c r="P3767" s="124"/>
      <c r="Q3767" s="124"/>
      <c r="R3767" s="124"/>
      <c r="S3767" s="124"/>
      <c r="T3767" s="2230"/>
      <c r="U3767" s="2230"/>
      <c r="V3767" s="2230"/>
      <c r="W3767" s="869"/>
      <c r="X3767" s="5"/>
      <c r="Y3767" s="2211"/>
      <c r="Z3767" s="5"/>
      <c r="AA3767" s="5"/>
      <c r="AB3767" s="5"/>
      <c r="AC3767" s="5"/>
      <c r="AD3767" s="5"/>
      <c r="AE3767" s="124"/>
      <c r="AF3767" s="5"/>
    </row>
    <row r="3768" spans="4:32" x14ac:dyDescent="0.25">
      <c r="D3768" s="124"/>
      <c r="E3768" s="719"/>
      <c r="F3768" s="124"/>
      <c r="G3768" s="720"/>
      <c r="H3768" s="2230"/>
      <c r="I3768" s="2230"/>
      <c r="J3768" s="124"/>
      <c r="K3768" s="124"/>
      <c r="L3768" s="124"/>
      <c r="M3768" s="124"/>
      <c r="N3768" s="124"/>
      <c r="O3768" s="124"/>
      <c r="P3768" s="124"/>
      <c r="Q3768" s="124"/>
      <c r="R3768" s="124"/>
      <c r="S3768" s="124"/>
      <c r="T3768" s="2230"/>
      <c r="U3768" s="2230"/>
      <c r="V3768" s="2230"/>
      <c r="W3768" s="869"/>
      <c r="X3768" s="5"/>
      <c r="Y3768" s="2211"/>
      <c r="Z3768" s="5"/>
      <c r="AA3768" s="5"/>
      <c r="AB3768" s="5"/>
      <c r="AC3768" s="5"/>
      <c r="AD3768" s="5"/>
      <c r="AE3768" s="124"/>
      <c r="AF3768" s="5"/>
    </row>
    <row r="3769" spans="4:32" x14ac:dyDescent="0.25">
      <c r="D3769" s="124"/>
      <c r="E3769" s="719"/>
      <c r="F3769" s="124"/>
      <c r="G3769" s="720"/>
      <c r="H3769" s="2230"/>
      <c r="I3769" s="2230"/>
      <c r="J3769" s="124"/>
      <c r="K3769" s="124"/>
      <c r="L3769" s="124"/>
      <c r="M3769" s="124"/>
      <c r="N3769" s="124"/>
      <c r="O3769" s="124"/>
      <c r="P3769" s="124"/>
      <c r="Q3769" s="124"/>
      <c r="R3769" s="124"/>
      <c r="S3769" s="124"/>
      <c r="T3769" s="2230"/>
      <c r="U3769" s="2230"/>
      <c r="V3769" s="2230"/>
      <c r="W3769" s="869"/>
      <c r="X3769" s="5"/>
      <c r="Y3769" s="2211"/>
      <c r="Z3769" s="5"/>
      <c r="AA3769" s="5"/>
      <c r="AB3769" s="5"/>
      <c r="AC3769" s="5"/>
      <c r="AD3769" s="5"/>
      <c r="AE3769" s="124"/>
      <c r="AF3769" s="5"/>
    </row>
    <row r="3770" spans="4:32" x14ac:dyDescent="0.25">
      <c r="D3770" s="124"/>
      <c r="E3770" s="719"/>
      <c r="F3770" s="124"/>
      <c r="G3770" s="720"/>
      <c r="H3770" s="2230"/>
      <c r="I3770" s="2230"/>
      <c r="J3770" s="124"/>
      <c r="K3770" s="124"/>
      <c r="L3770" s="124"/>
      <c r="M3770" s="124"/>
      <c r="N3770" s="124"/>
      <c r="O3770" s="124"/>
      <c r="P3770" s="124"/>
      <c r="Q3770" s="124"/>
      <c r="R3770" s="124"/>
      <c r="S3770" s="124"/>
      <c r="T3770" s="2230"/>
      <c r="U3770" s="2230"/>
      <c r="V3770" s="2230"/>
      <c r="W3770" s="869"/>
      <c r="X3770" s="5"/>
      <c r="Y3770" s="2211"/>
      <c r="Z3770" s="5"/>
      <c r="AA3770" s="5"/>
      <c r="AB3770" s="5"/>
      <c r="AC3770" s="5"/>
      <c r="AD3770" s="5"/>
      <c r="AE3770" s="124"/>
      <c r="AF3770" s="5"/>
    </row>
    <row r="3771" spans="4:32" x14ac:dyDescent="0.25">
      <c r="D3771" s="124"/>
      <c r="E3771" s="719"/>
      <c r="F3771" s="124"/>
      <c r="G3771" s="720"/>
      <c r="H3771" s="2230"/>
      <c r="I3771" s="2230"/>
      <c r="J3771" s="124"/>
      <c r="K3771" s="124"/>
      <c r="L3771" s="124"/>
      <c r="M3771" s="124"/>
      <c r="N3771" s="124"/>
      <c r="O3771" s="124"/>
      <c r="P3771" s="124"/>
      <c r="Q3771" s="124"/>
      <c r="R3771" s="124"/>
      <c r="S3771" s="124"/>
      <c r="T3771" s="2230"/>
      <c r="U3771" s="2230"/>
      <c r="V3771" s="2230"/>
      <c r="W3771" s="869"/>
      <c r="X3771" s="5"/>
      <c r="Y3771" s="2211"/>
      <c r="Z3771" s="5"/>
      <c r="AA3771" s="5"/>
      <c r="AB3771" s="5"/>
      <c r="AC3771" s="5"/>
      <c r="AD3771" s="5"/>
      <c r="AE3771" s="124"/>
      <c r="AF3771" s="5"/>
    </row>
    <row r="3772" spans="4:32" x14ac:dyDescent="0.25">
      <c r="D3772" s="124"/>
      <c r="E3772" s="719"/>
      <c r="F3772" s="124"/>
      <c r="G3772" s="720"/>
      <c r="H3772" s="2230"/>
      <c r="I3772" s="2230"/>
      <c r="J3772" s="124"/>
      <c r="K3772" s="124"/>
      <c r="L3772" s="124"/>
      <c r="M3772" s="124"/>
      <c r="N3772" s="124"/>
      <c r="O3772" s="124"/>
      <c r="P3772" s="124"/>
      <c r="Q3772" s="124"/>
      <c r="R3772" s="124"/>
      <c r="S3772" s="124"/>
      <c r="T3772" s="2230"/>
      <c r="U3772" s="2230"/>
      <c r="V3772" s="2230"/>
      <c r="W3772" s="869"/>
      <c r="X3772" s="5"/>
      <c r="Y3772" s="2211"/>
      <c r="Z3772" s="5"/>
      <c r="AA3772" s="5"/>
      <c r="AB3772" s="5"/>
      <c r="AC3772" s="5"/>
      <c r="AD3772" s="5"/>
      <c r="AE3772" s="124"/>
      <c r="AF3772" s="5"/>
    </row>
    <row r="3773" spans="4:32" x14ac:dyDescent="0.25">
      <c r="D3773" s="124"/>
      <c r="E3773" s="719"/>
      <c r="F3773" s="124"/>
      <c r="G3773" s="720"/>
      <c r="H3773" s="2230"/>
      <c r="I3773" s="2230"/>
      <c r="J3773" s="124"/>
      <c r="K3773" s="124"/>
      <c r="L3773" s="124"/>
      <c r="M3773" s="124"/>
      <c r="N3773" s="124"/>
      <c r="O3773" s="124"/>
      <c r="P3773" s="124"/>
      <c r="Q3773" s="124"/>
      <c r="R3773" s="124"/>
      <c r="S3773" s="124"/>
      <c r="T3773" s="2230"/>
      <c r="U3773" s="2230"/>
      <c r="V3773" s="2230"/>
      <c r="W3773" s="869"/>
      <c r="X3773" s="5"/>
      <c r="Y3773" s="2211"/>
      <c r="Z3773" s="5"/>
      <c r="AA3773" s="5"/>
      <c r="AB3773" s="5"/>
      <c r="AC3773" s="5"/>
      <c r="AD3773" s="5"/>
      <c r="AE3773" s="124"/>
      <c r="AF3773" s="5"/>
    </row>
    <row r="3774" spans="4:32" x14ac:dyDescent="0.25">
      <c r="D3774" s="124"/>
      <c r="E3774" s="719"/>
      <c r="F3774" s="124"/>
      <c r="G3774" s="720"/>
      <c r="H3774" s="2230"/>
      <c r="I3774" s="2230"/>
      <c r="J3774" s="124"/>
      <c r="K3774" s="124"/>
      <c r="L3774" s="124"/>
      <c r="M3774" s="124"/>
      <c r="N3774" s="124"/>
      <c r="O3774" s="124"/>
      <c r="P3774" s="124"/>
      <c r="Q3774" s="124"/>
      <c r="R3774" s="124"/>
      <c r="S3774" s="124"/>
      <c r="T3774" s="2230"/>
      <c r="U3774" s="2230"/>
      <c r="V3774" s="2230"/>
      <c r="W3774" s="869"/>
      <c r="X3774" s="5"/>
      <c r="Y3774" s="2211"/>
      <c r="Z3774" s="5"/>
      <c r="AA3774" s="5"/>
      <c r="AB3774" s="5"/>
      <c r="AC3774" s="5"/>
      <c r="AD3774" s="5"/>
      <c r="AE3774" s="124"/>
      <c r="AF3774" s="5"/>
    </row>
    <row r="3775" spans="4:32" x14ac:dyDescent="0.25">
      <c r="D3775" s="124"/>
      <c r="E3775" s="719"/>
      <c r="F3775" s="124"/>
      <c r="G3775" s="720"/>
      <c r="H3775" s="2230"/>
      <c r="I3775" s="2230"/>
      <c r="J3775" s="124"/>
      <c r="K3775" s="124"/>
      <c r="L3775" s="124"/>
      <c r="M3775" s="124"/>
      <c r="N3775" s="124"/>
      <c r="O3775" s="124"/>
      <c r="P3775" s="124"/>
      <c r="Q3775" s="124"/>
      <c r="R3775" s="124"/>
      <c r="S3775" s="124"/>
      <c r="T3775" s="2230"/>
      <c r="U3775" s="2230"/>
      <c r="V3775" s="2230"/>
      <c r="W3775" s="869"/>
      <c r="X3775" s="5"/>
      <c r="Y3775" s="2211"/>
      <c r="Z3775" s="5"/>
      <c r="AA3775" s="5"/>
      <c r="AB3775" s="5"/>
      <c r="AC3775" s="5"/>
      <c r="AD3775" s="5"/>
      <c r="AE3775" s="124"/>
      <c r="AF3775" s="5"/>
    </row>
    <row r="3776" spans="4:32" x14ac:dyDescent="0.25">
      <c r="D3776" s="124"/>
      <c r="E3776" s="719"/>
      <c r="F3776" s="124"/>
      <c r="G3776" s="720"/>
      <c r="H3776" s="2230"/>
      <c r="I3776" s="2230"/>
      <c r="J3776" s="124"/>
      <c r="K3776" s="124"/>
      <c r="L3776" s="124"/>
      <c r="M3776" s="124"/>
      <c r="N3776" s="124"/>
      <c r="O3776" s="124"/>
      <c r="P3776" s="124"/>
      <c r="Q3776" s="124"/>
      <c r="R3776" s="124"/>
      <c r="S3776" s="124"/>
      <c r="T3776" s="2230"/>
      <c r="U3776" s="2230"/>
      <c r="V3776" s="2230"/>
      <c r="W3776" s="869"/>
      <c r="X3776" s="5"/>
      <c r="Y3776" s="2211"/>
      <c r="Z3776" s="5"/>
      <c r="AA3776" s="5"/>
      <c r="AB3776" s="5"/>
      <c r="AC3776" s="5"/>
      <c r="AD3776" s="5"/>
      <c r="AE3776" s="124"/>
      <c r="AF3776" s="5"/>
    </row>
    <row r="3777" spans="4:32" x14ac:dyDescent="0.25">
      <c r="D3777" s="124"/>
      <c r="E3777" s="719"/>
      <c r="F3777" s="124"/>
      <c r="G3777" s="720"/>
      <c r="H3777" s="2230"/>
      <c r="I3777" s="2230"/>
      <c r="J3777" s="124"/>
      <c r="K3777" s="124"/>
      <c r="L3777" s="124"/>
      <c r="M3777" s="124"/>
      <c r="N3777" s="124"/>
      <c r="O3777" s="124"/>
      <c r="P3777" s="124"/>
      <c r="Q3777" s="124"/>
      <c r="R3777" s="124"/>
      <c r="S3777" s="124"/>
      <c r="T3777" s="2230"/>
      <c r="U3777" s="2230"/>
      <c r="V3777" s="2230"/>
      <c r="W3777" s="869"/>
      <c r="X3777" s="5"/>
      <c r="Y3777" s="2211"/>
      <c r="Z3777" s="5"/>
      <c r="AA3777" s="5"/>
      <c r="AB3777" s="5"/>
      <c r="AC3777" s="5"/>
      <c r="AD3777" s="5"/>
      <c r="AE3777" s="124"/>
      <c r="AF3777" s="5"/>
    </row>
    <row r="3778" spans="4:32" x14ac:dyDescent="0.25">
      <c r="D3778" s="124"/>
      <c r="E3778" s="719"/>
      <c r="F3778" s="124"/>
      <c r="G3778" s="720"/>
      <c r="H3778" s="2230"/>
      <c r="I3778" s="2230"/>
      <c r="J3778" s="124"/>
      <c r="K3778" s="124"/>
      <c r="L3778" s="124"/>
      <c r="M3778" s="124"/>
      <c r="N3778" s="124"/>
      <c r="O3778" s="124"/>
      <c r="P3778" s="124"/>
      <c r="Q3778" s="124"/>
      <c r="R3778" s="124"/>
      <c r="S3778" s="124"/>
      <c r="T3778" s="2230"/>
      <c r="U3778" s="2230"/>
      <c r="V3778" s="2230"/>
      <c r="W3778" s="869"/>
      <c r="X3778" s="5"/>
      <c r="Y3778" s="2211"/>
      <c r="Z3778" s="5"/>
      <c r="AA3778" s="5"/>
      <c r="AB3778" s="5"/>
      <c r="AC3778" s="5"/>
      <c r="AD3778" s="5"/>
      <c r="AE3778" s="124"/>
      <c r="AF3778" s="5"/>
    </row>
    <row r="3779" spans="4:32" x14ac:dyDescent="0.25">
      <c r="D3779" s="124"/>
      <c r="E3779" s="719"/>
      <c r="F3779" s="124"/>
      <c r="G3779" s="720"/>
      <c r="H3779" s="2230"/>
      <c r="I3779" s="2230"/>
      <c r="J3779" s="124"/>
      <c r="K3779" s="124"/>
      <c r="L3779" s="124"/>
      <c r="M3779" s="124"/>
      <c r="N3779" s="124"/>
      <c r="O3779" s="124"/>
      <c r="P3779" s="124"/>
      <c r="Q3779" s="124"/>
      <c r="R3779" s="124"/>
      <c r="S3779" s="124"/>
      <c r="T3779" s="2230"/>
      <c r="U3779" s="2230"/>
      <c r="V3779" s="2230"/>
      <c r="W3779" s="869"/>
      <c r="X3779" s="5"/>
      <c r="Y3779" s="2211"/>
      <c r="Z3779" s="5"/>
      <c r="AA3779" s="5"/>
      <c r="AB3779" s="5"/>
      <c r="AC3779" s="5"/>
      <c r="AD3779" s="5"/>
      <c r="AE3779" s="124"/>
      <c r="AF3779" s="5"/>
    </row>
    <row r="3780" spans="4:32" x14ac:dyDescent="0.25">
      <c r="D3780" s="124"/>
      <c r="E3780" s="719"/>
      <c r="F3780" s="124"/>
      <c r="G3780" s="720"/>
      <c r="H3780" s="2230"/>
      <c r="I3780" s="2230"/>
      <c r="J3780" s="124"/>
      <c r="K3780" s="124"/>
      <c r="L3780" s="124"/>
      <c r="M3780" s="124"/>
      <c r="N3780" s="124"/>
      <c r="O3780" s="124"/>
      <c r="P3780" s="124"/>
      <c r="Q3780" s="124"/>
      <c r="R3780" s="124"/>
      <c r="S3780" s="124"/>
      <c r="T3780" s="2230"/>
      <c r="U3780" s="2230"/>
      <c r="V3780" s="2230"/>
      <c r="W3780" s="869"/>
      <c r="X3780" s="5"/>
      <c r="Y3780" s="2211"/>
      <c r="Z3780" s="5"/>
      <c r="AA3780" s="5"/>
      <c r="AB3780" s="5"/>
      <c r="AC3780" s="5"/>
      <c r="AD3780" s="5"/>
      <c r="AE3780" s="124"/>
      <c r="AF3780" s="5"/>
    </row>
    <row r="3781" spans="4:32" x14ac:dyDescent="0.25">
      <c r="D3781" s="124"/>
      <c r="E3781" s="719"/>
      <c r="F3781" s="124"/>
      <c r="G3781" s="720"/>
      <c r="H3781" s="2230"/>
      <c r="I3781" s="2230"/>
      <c r="J3781" s="124"/>
      <c r="K3781" s="124"/>
      <c r="L3781" s="124"/>
      <c r="M3781" s="124"/>
      <c r="N3781" s="124"/>
      <c r="O3781" s="124"/>
      <c r="P3781" s="124"/>
      <c r="Q3781" s="124"/>
      <c r="R3781" s="124"/>
      <c r="S3781" s="124"/>
      <c r="T3781" s="2230"/>
      <c r="U3781" s="2230"/>
      <c r="V3781" s="2230"/>
      <c r="W3781" s="869"/>
      <c r="X3781" s="5"/>
      <c r="Y3781" s="2211"/>
      <c r="Z3781" s="5"/>
      <c r="AA3781" s="5"/>
      <c r="AB3781" s="5"/>
      <c r="AC3781" s="5"/>
      <c r="AD3781" s="5"/>
      <c r="AE3781" s="124"/>
      <c r="AF3781" s="5"/>
    </row>
    <row r="3782" spans="4:32" x14ac:dyDescent="0.25">
      <c r="D3782" s="124"/>
      <c r="E3782" s="719"/>
      <c r="F3782" s="124"/>
      <c r="G3782" s="720"/>
      <c r="H3782" s="2230"/>
      <c r="I3782" s="2230"/>
      <c r="J3782" s="124"/>
      <c r="K3782" s="124"/>
      <c r="L3782" s="124"/>
      <c r="M3782" s="124"/>
      <c r="N3782" s="124"/>
      <c r="O3782" s="124"/>
      <c r="P3782" s="124"/>
      <c r="Q3782" s="124"/>
      <c r="R3782" s="124"/>
      <c r="S3782" s="124"/>
      <c r="T3782" s="2230"/>
      <c r="U3782" s="2230"/>
      <c r="V3782" s="2230"/>
      <c r="W3782" s="869"/>
      <c r="X3782" s="5"/>
      <c r="Y3782" s="2211"/>
      <c r="Z3782" s="5"/>
      <c r="AA3782" s="5"/>
      <c r="AB3782" s="5"/>
      <c r="AC3782" s="5"/>
      <c r="AD3782" s="5"/>
      <c r="AE3782" s="124"/>
      <c r="AF3782" s="5"/>
    </row>
    <row r="3783" spans="4:32" x14ac:dyDescent="0.25">
      <c r="D3783" s="124"/>
      <c r="E3783" s="719"/>
      <c r="F3783" s="124"/>
      <c r="G3783" s="720"/>
      <c r="H3783" s="2230"/>
      <c r="I3783" s="2230"/>
      <c r="J3783" s="124"/>
      <c r="K3783" s="124"/>
      <c r="L3783" s="124"/>
      <c r="M3783" s="124"/>
      <c r="N3783" s="124"/>
      <c r="O3783" s="124"/>
      <c r="P3783" s="124"/>
      <c r="Q3783" s="124"/>
      <c r="R3783" s="124"/>
      <c r="S3783" s="124"/>
      <c r="T3783" s="2230"/>
      <c r="U3783" s="2230"/>
      <c r="V3783" s="2230"/>
      <c r="W3783" s="869"/>
      <c r="X3783" s="5"/>
      <c r="Y3783" s="2211"/>
      <c r="Z3783" s="5"/>
      <c r="AA3783" s="5"/>
      <c r="AB3783" s="5"/>
      <c r="AC3783" s="5"/>
      <c r="AD3783" s="5"/>
      <c r="AE3783" s="124"/>
      <c r="AF3783" s="5"/>
    </row>
    <row r="3784" spans="4:32" x14ac:dyDescent="0.25">
      <c r="D3784" s="124"/>
      <c r="E3784" s="719"/>
      <c r="F3784" s="124"/>
      <c r="G3784" s="720"/>
      <c r="H3784" s="2230"/>
      <c r="I3784" s="2230"/>
      <c r="J3784" s="124"/>
      <c r="K3784" s="124"/>
      <c r="L3784" s="124"/>
      <c r="M3784" s="124"/>
      <c r="N3784" s="124"/>
      <c r="O3784" s="124"/>
      <c r="P3784" s="124"/>
      <c r="Q3784" s="124"/>
      <c r="R3784" s="124"/>
      <c r="S3784" s="124"/>
      <c r="T3784" s="2230"/>
      <c r="U3784" s="2230"/>
      <c r="V3784" s="2230"/>
      <c r="W3784" s="869"/>
      <c r="X3784" s="5"/>
      <c r="Y3784" s="2211"/>
      <c r="Z3784" s="5"/>
      <c r="AA3784" s="5"/>
      <c r="AB3784" s="5"/>
      <c r="AC3784" s="5"/>
      <c r="AD3784" s="5"/>
      <c r="AE3784" s="124"/>
      <c r="AF3784" s="5"/>
    </row>
    <row r="3785" spans="4:32" x14ac:dyDescent="0.25">
      <c r="D3785" s="124"/>
      <c r="E3785" s="719"/>
      <c r="F3785" s="124"/>
      <c r="G3785" s="720"/>
      <c r="H3785" s="2230"/>
      <c r="I3785" s="2230"/>
      <c r="J3785" s="124"/>
      <c r="K3785" s="124"/>
      <c r="L3785" s="124"/>
      <c r="M3785" s="124"/>
      <c r="N3785" s="124"/>
      <c r="O3785" s="124"/>
      <c r="P3785" s="124"/>
      <c r="Q3785" s="124"/>
      <c r="R3785" s="124"/>
      <c r="S3785" s="124"/>
      <c r="T3785" s="2230"/>
      <c r="U3785" s="2230"/>
      <c r="V3785" s="2230"/>
      <c r="W3785" s="869"/>
      <c r="X3785" s="5"/>
      <c r="Y3785" s="2211"/>
      <c r="Z3785" s="5"/>
      <c r="AA3785" s="5"/>
      <c r="AB3785" s="5"/>
      <c r="AC3785" s="5"/>
      <c r="AD3785" s="5"/>
      <c r="AE3785" s="124"/>
      <c r="AF3785" s="5"/>
    </row>
    <row r="3786" spans="4:32" x14ac:dyDescent="0.25">
      <c r="D3786" s="124"/>
      <c r="E3786" s="719"/>
      <c r="F3786" s="124"/>
      <c r="G3786" s="720"/>
      <c r="H3786" s="2230"/>
      <c r="I3786" s="2230"/>
      <c r="J3786" s="124"/>
      <c r="K3786" s="124"/>
      <c r="L3786" s="124"/>
      <c r="M3786" s="124"/>
      <c r="N3786" s="124"/>
      <c r="O3786" s="124"/>
      <c r="P3786" s="124"/>
      <c r="Q3786" s="124"/>
      <c r="R3786" s="124"/>
      <c r="S3786" s="124"/>
      <c r="T3786" s="2230"/>
      <c r="U3786" s="2230"/>
      <c r="V3786" s="2230"/>
      <c r="W3786" s="869"/>
      <c r="X3786" s="5"/>
      <c r="Y3786" s="2211"/>
      <c r="Z3786" s="5"/>
      <c r="AA3786" s="5"/>
      <c r="AB3786" s="5"/>
      <c r="AC3786" s="5"/>
      <c r="AD3786" s="5"/>
      <c r="AE3786" s="124"/>
      <c r="AF3786" s="5"/>
    </row>
    <row r="3787" spans="4:32" x14ac:dyDescent="0.25">
      <c r="D3787" s="124"/>
      <c r="E3787" s="719"/>
      <c r="F3787" s="124"/>
      <c r="G3787" s="720"/>
      <c r="H3787" s="2230"/>
      <c r="I3787" s="2230"/>
      <c r="J3787" s="124"/>
      <c r="K3787" s="124"/>
      <c r="L3787" s="124"/>
      <c r="M3787" s="124"/>
      <c r="N3787" s="124"/>
      <c r="O3787" s="124"/>
      <c r="P3787" s="124"/>
      <c r="Q3787" s="124"/>
      <c r="R3787" s="124"/>
      <c r="S3787" s="124"/>
      <c r="T3787" s="2230"/>
      <c r="U3787" s="2230"/>
      <c r="V3787" s="2230"/>
      <c r="W3787" s="869"/>
      <c r="X3787" s="5"/>
      <c r="Y3787" s="2211"/>
      <c r="Z3787" s="5"/>
      <c r="AA3787" s="5"/>
      <c r="AB3787" s="5"/>
      <c r="AC3787" s="5"/>
      <c r="AD3787" s="5"/>
      <c r="AE3787" s="124"/>
      <c r="AF3787" s="5"/>
    </row>
    <row r="3788" spans="4:32" x14ac:dyDescent="0.25">
      <c r="D3788" s="124"/>
      <c r="E3788" s="719"/>
      <c r="F3788" s="124"/>
      <c r="G3788" s="720"/>
      <c r="H3788" s="2230"/>
      <c r="I3788" s="2230"/>
      <c r="J3788" s="124"/>
      <c r="K3788" s="124"/>
      <c r="L3788" s="124"/>
      <c r="M3788" s="124"/>
      <c r="N3788" s="124"/>
      <c r="O3788" s="124"/>
      <c r="P3788" s="124"/>
      <c r="Q3788" s="124"/>
      <c r="R3788" s="124"/>
      <c r="S3788" s="124"/>
      <c r="T3788" s="2230"/>
      <c r="U3788" s="2230"/>
      <c r="V3788" s="2230"/>
      <c r="W3788" s="869"/>
      <c r="X3788" s="5"/>
      <c r="Y3788" s="2211"/>
      <c r="Z3788" s="5"/>
      <c r="AA3788" s="5"/>
      <c r="AB3788" s="5"/>
      <c r="AC3788" s="5"/>
      <c r="AD3788" s="5"/>
      <c r="AE3788" s="124"/>
      <c r="AF3788" s="5"/>
    </row>
    <row r="3789" spans="4:32" x14ac:dyDescent="0.25">
      <c r="D3789" s="124"/>
      <c r="E3789" s="719"/>
      <c r="F3789" s="124"/>
      <c r="G3789" s="720"/>
      <c r="H3789" s="2230"/>
      <c r="I3789" s="2230"/>
      <c r="J3789" s="124"/>
      <c r="K3789" s="124"/>
      <c r="L3789" s="124"/>
      <c r="M3789" s="124"/>
      <c r="N3789" s="124"/>
      <c r="O3789" s="124"/>
      <c r="P3789" s="124"/>
      <c r="Q3789" s="124"/>
      <c r="R3789" s="124"/>
      <c r="S3789" s="124"/>
      <c r="T3789" s="2230"/>
      <c r="U3789" s="2230"/>
      <c r="V3789" s="2230"/>
      <c r="W3789" s="869"/>
      <c r="X3789" s="5"/>
      <c r="Y3789" s="2211"/>
      <c r="Z3789" s="5"/>
      <c r="AA3789" s="5"/>
      <c r="AB3789" s="5"/>
      <c r="AC3789" s="5"/>
      <c r="AD3789" s="5"/>
      <c r="AE3789" s="124"/>
      <c r="AF3789" s="5"/>
    </row>
    <row r="3790" spans="4:32" x14ac:dyDescent="0.25">
      <c r="D3790" s="124"/>
      <c r="E3790" s="719"/>
      <c r="F3790" s="124"/>
      <c r="G3790" s="720"/>
      <c r="H3790" s="2230"/>
      <c r="I3790" s="2230"/>
      <c r="J3790" s="124"/>
      <c r="K3790" s="124"/>
      <c r="L3790" s="124"/>
      <c r="M3790" s="124"/>
      <c r="N3790" s="124"/>
      <c r="O3790" s="124"/>
      <c r="P3790" s="124"/>
      <c r="Q3790" s="124"/>
      <c r="R3790" s="124"/>
      <c r="S3790" s="124"/>
      <c r="T3790" s="2230"/>
      <c r="U3790" s="2230"/>
      <c r="V3790" s="2230"/>
      <c r="W3790" s="869"/>
      <c r="X3790" s="5"/>
      <c r="Y3790" s="2211"/>
      <c r="Z3790" s="5"/>
      <c r="AA3790" s="5"/>
      <c r="AB3790" s="5"/>
      <c r="AC3790" s="5"/>
      <c r="AD3790" s="5"/>
      <c r="AE3790" s="124"/>
      <c r="AF3790" s="5"/>
    </row>
    <row r="3791" spans="4:32" x14ac:dyDescent="0.25">
      <c r="D3791" s="124"/>
      <c r="E3791" s="719"/>
      <c r="F3791" s="124"/>
      <c r="G3791" s="720"/>
      <c r="H3791" s="2230"/>
      <c r="I3791" s="2230"/>
      <c r="J3791" s="124"/>
      <c r="K3791" s="124"/>
      <c r="L3791" s="124"/>
      <c r="M3791" s="124"/>
      <c r="N3791" s="124"/>
      <c r="O3791" s="124"/>
      <c r="P3791" s="124"/>
      <c r="Q3791" s="124"/>
      <c r="R3791" s="124"/>
      <c r="S3791" s="124"/>
      <c r="T3791" s="2230"/>
      <c r="U3791" s="2230"/>
      <c r="V3791" s="2230"/>
      <c r="W3791" s="869"/>
      <c r="X3791" s="5"/>
      <c r="Y3791" s="2211"/>
      <c r="Z3791" s="5"/>
      <c r="AA3791" s="5"/>
      <c r="AB3791" s="5"/>
      <c r="AC3791" s="5"/>
      <c r="AD3791" s="5"/>
      <c r="AE3791" s="124"/>
      <c r="AF3791" s="5"/>
    </row>
    <row r="3792" spans="4:32" x14ac:dyDescent="0.25">
      <c r="D3792" s="124"/>
      <c r="E3792" s="719"/>
      <c r="F3792" s="124"/>
      <c r="G3792" s="720"/>
      <c r="H3792" s="2230"/>
      <c r="I3792" s="2230"/>
      <c r="J3792" s="124"/>
      <c r="K3792" s="124"/>
      <c r="L3792" s="124"/>
      <c r="M3792" s="124"/>
      <c r="N3792" s="124"/>
      <c r="O3792" s="124"/>
      <c r="P3792" s="124"/>
      <c r="Q3792" s="124"/>
      <c r="R3792" s="124"/>
      <c r="S3792" s="124"/>
      <c r="T3792" s="2230"/>
      <c r="U3792" s="2230"/>
      <c r="V3792" s="2230"/>
      <c r="W3792" s="869"/>
      <c r="X3792" s="5"/>
      <c r="Y3792" s="2211"/>
      <c r="Z3792" s="5"/>
      <c r="AA3792" s="5"/>
      <c r="AB3792" s="5"/>
      <c r="AC3792" s="5"/>
      <c r="AD3792" s="5"/>
      <c r="AE3792" s="124"/>
      <c r="AF3792" s="5"/>
    </row>
    <row r="3793" spans="4:32" x14ac:dyDescent="0.25">
      <c r="D3793" s="124"/>
      <c r="E3793" s="719"/>
      <c r="F3793" s="124"/>
      <c r="G3793" s="720"/>
      <c r="H3793" s="2230"/>
      <c r="I3793" s="2230"/>
      <c r="J3793" s="124"/>
      <c r="K3793" s="124"/>
      <c r="L3793" s="124"/>
      <c r="M3793" s="124"/>
      <c r="N3793" s="124"/>
      <c r="O3793" s="124"/>
      <c r="P3793" s="124"/>
      <c r="Q3793" s="124"/>
      <c r="R3793" s="124"/>
      <c r="S3793" s="124"/>
      <c r="T3793" s="2230"/>
      <c r="U3793" s="2230"/>
      <c r="V3793" s="2230"/>
      <c r="W3793" s="869"/>
      <c r="X3793" s="5"/>
      <c r="Y3793" s="2211"/>
      <c r="Z3793" s="5"/>
      <c r="AA3793" s="5"/>
      <c r="AB3793" s="5"/>
      <c r="AC3793" s="5"/>
      <c r="AD3793" s="5"/>
      <c r="AE3793" s="124"/>
      <c r="AF3793" s="5"/>
    </row>
    <row r="3794" spans="4:32" x14ac:dyDescent="0.25">
      <c r="D3794" s="124"/>
      <c r="E3794" s="719"/>
      <c r="F3794" s="124"/>
      <c r="G3794" s="720"/>
      <c r="H3794" s="2230"/>
      <c r="I3794" s="2230"/>
      <c r="J3794" s="124"/>
      <c r="K3794" s="124"/>
      <c r="L3794" s="124"/>
      <c r="M3794" s="124"/>
      <c r="N3794" s="124"/>
      <c r="O3794" s="124"/>
      <c r="P3794" s="124"/>
      <c r="Q3794" s="124"/>
      <c r="R3794" s="124"/>
      <c r="S3794" s="124"/>
      <c r="T3794" s="2230"/>
      <c r="U3794" s="2230"/>
      <c r="V3794" s="2230"/>
      <c r="W3794" s="869"/>
      <c r="X3794" s="5"/>
      <c r="Y3794" s="2211"/>
      <c r="Z3794" s="5"/>
      <c r="AA3794" s="5"/>
      <c r="AB3794" s="5"/>
      <c r="AC3794" s="5"/>
      <c r="AD3794" s="5"/>
      <c r="AE3794" s="124"/>
      <c r="AF3794" s="5"/>
    </row>
    <row r="3795" spans="4:32" x14ac:dyDescent="0.25">
      <c r="D3795" s="124"/>
      <c r="E3795" s="719"/>
      <c r="F3795" s="124"/>
      <c r="G3795" s="720"/>
      <c r="H3795" s="2230"/>
      <c r="I3795" s="2230"/>
      <c r="J3795" s="124"/>
      <c r="K3795" s="124"/>
      <c r="L3795" s="124"/>
      <c r="M3795" s="124"/>
      <c r="N3795" s="124"/>
      <c r="O3795" s="124"/>
      <c r="P3795" s="124"/>
      <c r="Q3795" s="124"/>
      <c r="R3795" s="124"/>
      <c r="S3795" s="124"/>
      <c r="T3795" s="2230"/>
      <c r="U3795" s="2230"/>
      <c r="V3795" s="2230"/>
      <c r="W3795" s="869"/>
      <c r="X3795" s="5"/>
      <c r="Y3795" s="2211"/>
      <c r="Z3795" s="5"/>
      <c r="AA3795" s="5"/>
      <c r="AB3795" s="5"/>
      <c r="AC3795" s="5"/>
      <c r="AD3795" s="5"/>
      <c r="AE3795" s="124"/>
      <c r="AF3795" s="5"/>
    </row>
    <row r="3796" spans="4:32" x14ac:dyDescent="0.25">
      <c r="D3796" s="124"/>
      <c r="E3796" s="719"/>
      <c r="F3796" s="124"/>
      <c r="G3796" s="720"/>
      <c r="H3796" s="2230"/>
      <c r="I3796" s="2230"/>
      <c r="J3796" s="124"/>
      <c r="K3796" s="124"/>
      <c r="L3796" s="124"/>
      <c r="M3796" s="124"/>
      <c r="N3796" s="124"/>
      <c r="O3796" s="124"/>
      <c r="P3796" s="124"/>
      <c r="Q3796" s="124"/>
      <c r="R3796" s="124"/>
      <c r="S3796" s="124"/>
      <c r="T3796" s="2230"/>
      <c r="U3796" s="2230"/>
      <c r="V3796" s="2230"/>
      <c r="W3796" s="869"/>
      <c r="X3796" s="5"/>
      <c r="Y3796" s="2211"/>
      <c r="Z3796" s="5"/>
      <c r="AA3796" s="5"/>
      <c r="AB3796" s="5"/>
      <c r="AC3796" s="5"/>
      <c r="AD3796" s="5"/>
      <c r="AE3796" s="124"/>
      <c r="AF3796" s="5"/>
    </row>
    <row r="3797" spans="4:32" x14ac:dyDescent="0.25">
      <c r="D3797" s="124"/>
      <c r="E3797" s="719"/>
      <c r="F3797" s="124"/>
      <c r="G3797" s="720"/>
      <c r="H3797" s="2230"/>
      <c r="I3797" s="2230"/>
      <c r="J3797" s="124"/>
      <c r="K3797" s="124"/>
      <c r="L3797" s="124"/>
      <c r="M3797" s="124"/>
      <c r="N3797" s="124"/>
      <c r="O3797" s="124"/>
      <c r="P3797" s="124"/>
      <c r="Q3797" s="124"/>
      <c r="R3797" s="124"/>
      <c r="S3797" s="124"/>
      <c r="T3797" s="2230"/>
      <c r="U3797" s="2230"/>
      <c r="V3797" s="2230"/>
      <c r="W3797" s="869"/>
      <c r="X3797" s="5"/>
      <c r="Y3797" s="2211"/>
      <c r="Z3797" s="5"/>
      <c r="AA3797" s="5"/>
      <c r="AB3797" s="5"/>
      <c r="AC3797" s="5"/>
      <c r="AD3797" s="5"/>
      <c r="AE3797" s="124"/>
      <c r="AF3797" s="5"/>
    </row>
    <row r="3798" spans="4:32" x14ac:dyDescent="0.25">
      <c r="D3798" s="124"/>
      <c r="E3798" s="719"/>
      <c r="F3798" s="124"/>
      <c r="G3798" s="720"/>
      <c r="H3798" s="2230"/>
      <c r="I3798" s="2230"/>
      <c r="J3798" s="124"/>
      <c r="K3798" s="124"/>
      <c r="L3798" s="124"/>
      <c r="M3798" s="124"/>
      <c r="N3798" s="124"/>
      <c r="O3798" s="124"/>
      <c r="P3798" s="124"/>
      <c r="Q3798" s="124"/>
      <c r="R3798" s="124"/>
      <c r="S3798" s="124"/>
      <c r="T3798" s="2230"/>
      <c r="U3798" s="2230"/>
      <c r="V3798" s="2230"/>
      <c r="W3798" s="869"/>
      <c r="X3798" s="5"/>
      <c r="Y3798" s="2211"/>
      <c r="Z3798" s="5"/>
      <c r="AA3798" s="5"/>
      <c r="AB3798" s="5"/>
      <c r="AC3798" s="5"/>
      <c r="AD3798" s="5"/>
      <c r="AE3798" s="124"/>
      <c r="AF3798" s="5"/>
    </row>
    <row r="3799" spans="4:32" x14ac:dyDescent="0.25">
      <c r="D3799" s="124"/>
      <c r="E3799" s="719"/>
      <c r="F3799" s="124"/>
      <c r="G3799" s="720"/>
      <c r="H3799" s="2230"/>
      <c r="I3799" s="2230"/>
      <c r="J3799" s="124"/>
      <c r="K3799" s="124"/>
      <c r="L3799" s="124"/>
      <c r="M3799" s="124"/>
      <c r="N3799" s="124"/>
      <c r="O3799" s="124"/>
      <c r="P3799" s="124"/>
      <c r="Q3799" s="124"/>
      <c r="R3799" s="124"/>
      <c r="S3799" s="124"/>
      <c r="T3799" s="2230"/>
      <c r="U3799" s="2230"/>
      <c r="V3799" s="2230"/>
      <c r="W3799" s="869"/>
      <c r="X3799" s="5"/>
      <c r="Y3799" s="2211"/>
      <c r="Z3799" s="5"/>
      <c r="AA3799" s="5"/>
      <c r="AB3799" s="5"/>
      <c r="AC3799" s="5"/>
      <c r="AD3799" s="5"/>
      <c r="AE3799" s="124"/>
      <c r="AF3799" s="5"/>
    </row>
    <row r="3800" spans="4:32" x14ac:dyDescent="0.25">
      <c r="D3800" s="124"/>
      <c r="E3800" s="719"/>
      <c r="F3800" s="124"/>
      <c r="G3800" s="720"/>
      <c r="H3800" s="2230"/>
      <c r="I3800" s="2230"/>
      <c r="J3800" s="124"/>
      <c r="K3800" s="124"/>
      <c r="L3800" s="124"/>
      <c r="M3800" s="124"/>
      <c r="N3800" s="124"/>
      <c r="O3800" s="124"/>
      <c r="P3800" s="124"/>
      <c r="Q3800" s="124"/>
      <c r="R3800" s="124"/>
      <c r="S3800" s="124"/>
      <c r="T3800" s="2230"/>
      <c r="U3800" s="2230"/>
      <c r="V3800" s="2230"/>
      <c r="W3800" s="869"/>
      <c r="X3800" s="5"/>
      <c r="Y3800" s="2211"/>
      <c r="Z3800" s="5"/>
      <c r="AA3800" s="5"/>
      <c r="AB3800" s="5"/>
      <c r="AC3800" s="5"/>
      <c r="AD3800" s="5"/>
      <c r="AE3800" s="124"/>
      <c r="AF3800" s="5"/>
    </row>
    <row r="3801" spans="4:32" x14ac:dyDescent="0.25">
      <c r="D3801" s="124"/>
      <c r="E3801" s="719"/>
      <c r="F3801" s="124"/>
      <c r="G3801" s="720"/>
      <c r="H3801" s="2230"/>
      <c r="I3801" s="2230"/>
      <c r="J3801" s="124"/>
      <c r="K3801" s="124"/>
      <c r="L3801" s="124"/>
      <c r="M3801" s="124"/>
      <c r="N3801" s="124"/>
      <c r="O3801" s="124"/>
      <c r="P3801" s="124"/>
      <c r="Q3801" s="124"/>
      <c r="R3801" s="124"/>
      <c r="S3801" s="124"/>
      <c r="T3801" s="2230"/>
      <c r="U3801" s="2230"/>
      <c r="V3801" s="2230"/>
      <c r="W3801" s="869"/>
      <c r="X3801" s="5"/>
      <c r="Y3801" s="2211"/>
      <c r="Z3801" s="5"/>
      <c r="AA3801" s="5"/>
      <c r="AB3801" s="5"/>
      <c r="AC3801" s="5"/>
      <c r="AD3801" s="5"/>
      <c r="AE3801" s="124"/>
      <c r="AF3801" s="5"/>
    </row>
    <row r="3802" spans="4:32" x14ac:dyDescent="0.25">
      <c r="D3802" s="124"/>
      <c r="E3802" s="719"/>
      <c r="F3802" s="124"/>
      <c r="G3802" s="720"/>
      <c r="H3802" s="2230"/>
      <c r="I3802" s="2230"/>
      <c r="J3802" s="124"/>
      <c r="K3802" s="124"/>
      <c r="L3802" s="124"/>
      <c r="M3802" s="124"/>
      <c r="N3802" s="124"/>
      <c r="O3802" s="124"/>
      <c r="P3802" s="124"/>
      <c r="Q3802" s="124"/>
      <c r="R3802" s="124"/>
      <c r="S3802" s="124"/>
      <c r="T3802" s="2230"/>
      <c r="U3802" s="2230"/>
      <c r="V3802" s="2230"/>
      <c r="W3802" s="869"/>
      <c r="X3802" s="5"/>
      <c r="Y3802" s="2211"/>
      <c r="Z3802" s="5"/>
      <c r="AA3802" s="5"/>
      <c r="AB3802" s="5"/>
      <c r="AC3802" s="5"/>
      <c r="AD3802" s="5"/>
      <c r="AE3802" s="124"/>
      <c r="AF3802" s="5"/>
    </row>
    <row r="3803" spans="4:32" x14ac:dyDescent="0.25">
      <c r="D3803" s="124"/>
      <c r="E3803" s="719"/>
      <c r="F3803" s="124"/>
      <c r="G3803" s="720"/>
      <c r="H3803" s="2230"/>
      <c r="I3803" s="2230"/>
      <c r="J3803" s="124"/>
      <c r="K3803" s="124"/>
      <c r="L3803" s="124"/>
      <c r="M3803" s="124"/>
      <c r="N3803" s="124"/>
      <c r="O3803" s="124"/>
      <c r="P3803" s="124"/>
      <c r="Q3803" s="124"/>
      <c r="R3803" s="124"/>
      <c r="S3803" s="124"/>
      <c r="T3803" s="2230"/>
      <c r="U3803" s="2230"/>
      <c r="V3803" s="2230"/>
      <c r="W3803" s="869"/>
      <c r="X3803" s="5"/>
      <c r="Y3803" s="2211"/>
      <c r="Z3803" s="5"/>
      <c r="AA3803" s="5"/>
      <c r="AB3803" s="5"/>
      <c r="AC3803" s="5"/>
      <c r="AD3803" s="5"/>
      <c r="AE3803" s="124"/>
      <c r="AF3803" s="5"/>
    </row>
    <row r="3804" spans="4:32" x14ac:dyDescent="0.25">
      <c r="D3804" s="124"/>
      <c r="E3804" s="719"/>
      <c r="F3804" s="124"/>
      <c r="G3804" s="720"/>
      <c r="H3804" s="2230"/>
      <c r="I3804" s="2230"/>
      <c r="J3804" s="124"/>
      <c r="K3804" s="124"/>
      <c r="L3804" s="124"/>
      <c r="M3804" s="124"/>
      <c r="N3804" s="124"/>
      <c r="O3804" s="124"/>
      <c r="P3804" s="124"/>
      <c r="Q3804" s="124"/>
      <c r="R3804" s="124"/>
      <c r="S3804" s="124"/>
      <c r="T3804" s="2230"/>
      <c r="U3804" s="2230"/>
      <c r="V3804" s="2230"/>
      <c r="W3804" s="869"/>
      <c r="X3804" s="5"/>
      <c r="Y3804" s="2211"/>
      <c r="Z3804" s="5"/>
      <c r="AA3804" s="5"/>
      <c r="AB3804" s="5"/>
      <c r="AC3804" s="5"/>
      <c r="AD3804" s="5"/>
      <c r="AE3804" s="124"/>
      <c r="AF3804" s="5"/>
    </row>
    <row r="3805" spans="4:32" x14ac:dyDescent="0.25">
      <c r="D3805" s="124"/>
      <c r="E3805" s="719"/>
      <c r="F3805" s="124"/>
      <c r="G3805" s="720"/>
      <c r="H3805" s="2230"/>
      <c r="I3805" s="2230"/>
      <c r="J3805" s="124"/>
      <c r="K3805" s="124"/>
      <c r="L3805" s="124"/>
      <c r="M3805" s="124"/>
      <c r="N3805" s="124"/>
      <c r="O3805" s="124"/>
      <c r="P3805" s="124"/>
      <c r="Q3805" s="124"/>
      <c r="R3805" s="124"/>
      <c r="S3805" s="124"/>
      <c r="T3805" s="2230"/>
      <c r="U3805" s="2230"/>
      <c r="V3805" s="2230"/>
      <c r="W3805" s="869"/>
      <c r="X3805" s="5"/>
      <c r="Y3805" s="2211"/>
      <c r="Z3805" s="5"/>
      <c r="AA3805" s="5"/>
      <c r="AB3805" s="5"/>
      <c r="AC3805" s="5"/>
      <c r="AD3805" s="5"/>
      <c r="AE3805" s="124"/>
      <c r="AF3805" s="5"/>
    </row>
    <row r="3806" spans="4:32" x14ac:dyDescent="0.25">
      <c r="D3806" s="124"/>
      <c r="E3806" s="719"/>
      <c r="F3806" s="124"/>
      <c r="G3806" s="720"/>
      <c r="H3806" s="2230"/>
      <c r="I3806" s="2230"/>
      <c r="J3806" s="124"/>
      <c r="K3806" s="124"/>
      <c r="L3806" s="124"/>
      <c r="M3806" s="124"/>
      <c r="N3806" s="124"/>
      <c r="O3806" s="124"/>
      <c r="P3806" s="124"/>
      <c r="Q3806" s="124"/>
      <c r="R3806" s="124"/>
      <c r="S3806" s="124"/>
      <c r="T3806" s="2230"/>
      <c r="U3806" s="2230"/>
      <c r="V3806" s="2230"/>
      <c r="W3806" s="869"/>
      <c r="X3806" s="5"/>
      <c r="Y3806" s="2211"/>
      <c r="Z3806" s="5"/>
      <c r="AA3806" s="5"/>
      <c r="AB3806" s="5"/>
      <c r="AC3806" s="5"/>
      <c r="AD3806" s="5"/>
      <c r="AE3806" s="124"/>
      <c r="AF3806" s="5"/>
    </row>
    <row r="3807" spans="4:32" x14ac:dyDescent="0.25">
      <c r="D3807" s="124"/>
      <c r="E3807" s="719"/>
      <c r="F3807" s="124"/>
      <c r="G3807" s="720"/>
      <c r="H3807" s="2230"/>
      <c r="I3807" s="2230"/>
      <c r="J3807" s="124"/>
      <c r="K3807" s="124"/>
      <c r="L3807" s="124"/>
      <c r="M3807" s="124"/>
      <c r="N3807" s="124"/>
      <c r="O3807" s="124"/>
      <c r="P3807" s="124"/>
      <c r="Q3807" s="124"/>
      <c r="R3807" s="124"/>
      <c r="S3807" s="124"/>
      <c r="T3807" s="2230"/>
      <c r="U3807" s="2230"/>
      <c r="V3807" s="2230"/>
      <c r="W3807" s="869"/>
      <c r="X3807" s="5"/>
      <c r="Y3807" s="2211"/>
      <c r="Z3807" s="5"/>
      <c r="AA3807" s="5"/>
      <c r="AB3807" s="5"/>
      <c r="AC3807" s="5"/>
      <c r="AD3807" s="5"/>
      <c r="AE3807" s="124"/>
      <c r="AF3807" s="5"/>
    </row>
    <row r="3808" spans="4:32" x14ac:dyDescent="0.25">
      <c r="D3808" s="124"/>
      <c r="E3808" s="719"/>
      <c r="F3808" s="124"/>
      <c r="G3808" s="720"/>
      <c r="H3808" s="2230"/>
      <c r="I3808" s="2230"/>
      <c r="J3808" s="124"/>
      <c r="K3808" s="124"/>
      <c r="L3808" s="124"/>
      <c r="M3808" s="124"/>
      <c r="N3808" s="124"/>
      <c r="O3808" s="124"/>
      <c r="P3808" s="124"/>
      <c r="Q3808" s="124"/>
      <c r="R3808" s="124"/>
      <c r="S3808" s="124"/>
      <c r="T3808" s="2230"/>
      <c r="U3808" s="2230"/>
      <c r="V3808" s="2230"/>
      <c r="W3808" s="869"/>
      <c r="X3808" s="5"/>
      <c r="Y3808" s="2211"/>
      <c r="Z3808" s="5"/>
      <c r="AA3808" s="5"/>
      <c r="AB3808" s="5"/>
      <c r="AC3808" s="5"/>
      <c r="AD3808" s="5"/>
      <c r="AE3808" s="124"/>
      <c r="AF3808" s="5"/>
    </row>
    <row r="3809" spans="4:32" x14ac:dyDescent="0.25">
      <c r="D3809" s="124"/>
      <c r="E3809" s="719"/>
      <c r="F3809" s="124"/>
      <c r="G3809" s="720"/>
      <c r="H3809" s="2230"/>
      <c r="I3809" s="2230"/>
      <c r="J3809" s="124"/>
      <c r="K3809" s="124"/>
      <c r="L3809" s="124"/>
      <c r="M3809" s="124"/>
      <c r="N3809" s="124"/>
      <c r="O3809" s="124"/>
      <c r="P3809" s="124"/>
      <c r="Q3809" s="124"/>
      <c r="R3809" s="124"/>
      <c r="S3809" s="124"/>
      <c r="T3809" s="2230"/>
      <c r="U3809" s="2230"/>
      <c r="V3809" s="2230"/>
      <c r="W3809" s="869"/>
      <c r="X3809" s="5"/>
      <c r="Y3809" s="2211"/>
      <c r="Z3809" s="5"/>
      <c r="AA3809" s="5"/>
      <c r="AB3809" s="5"/>
      <c r="AC3809" s="5"/>
      <c r="AD3809" s="5"/>
      <c r="AE3809" s="124"/>
      <c r="AF3809" s="5"/>
    </row>
    <row r="3810" spans="4:32" x14ac:dyDescent="0.25">
      <c r="D3810" s="124"/>
      <c r="E3810" s="719"/>
      <c r="F3810" s="124"/>
      <c r="G3810" s="720"/>
      <c r="H3810" s="2230"/>
      <c r="I3810" s="2230"/>
      <c r="J3810" s="124"/>
      <c r="K3810" s="124"/>
      <c r="L3810" s="124"/>
      <c r="M3810" s="124"/>
      <c r="N3810" s="124"/>
      <c r="O3810" s="124"/>
      <c r="P3810" s="124"/>
      <c r="Q3810" s="124"/>
      <c r="R3810" s="124"/>
      <c r="S3810" s="124"/>
      <c r="T3810" s="2230"/>
      <c r="U3810" s="2230"/>
      <c r="V3810" s="2230"/>
      <c r="W3810" s="869"/>
      <c r="X3810" s="5"/>
      <c r="Y3810" s="2211"/>
      <c r="Z3810" s="5"/>
      <c r="AA3810" s="5"/>
      <c r="AB3810" s="5"/>
      <c r="AC3810" s="5"/>
      <c r="AD3810" s="5"/>
      <c r="AE3810" s="124"/>
      <c r="AF3810" s="5"/>
    </row>
    <row r="3811" spans="4:32" x14ac:dyDescent="0.25">
      <c r="D3811" s="124"/>
      <c r="E3811" s="719"/>
      <c r="F3811" s="124"/>
      <c r="G3811" s="720"/>
      <c r="H3811" s="2230"/>
      <c r="I3811" s="2230"/>
      <c r="J3811" s="124"/>
      <c r="K3811" s="124"/>
      <c r="L3811" s="124"/>
      <c r="M3811" s="124"/>
      <c r="N3811" s="124"/>
      <c r="O3811" s="124"/>
      <c r="P3811" s="124"/>
      <c r="Q3811" s="124"/>
      <c r="R3811" s="124"/>
      <c r="S3811" s="124"/>
      <c r="T3811" s="2230"/>
      <c r="U3811" s="2230"/>
      <c r="V3811" s="2230"/>
      <c r="W3811" s="869"/>
      <c r="X3811" s="5"/>
      <c r="Y3811" s="2211"/>
      <c r="Z3811" s="5"/>
      <c r="AA3811" s="5"/>
      <c r="AB3811" s="5"/>
      <c r="AC3811" s="5"/>
      <c r="AD3811" s="5"/>
      <c r="AE3811" s="124"/>
      <c r="AF3811" s="5"/>
    </row>
    <row r="3812" spans="4:32" x14ac:dyDescent="0.25">
      <c r="D3812" s="124"/>
      <c r="E3812" s="719"/>
      <c r="F3812" s="124"/>
      <c r="G3812" s="720"/>
      <c r="H3812" s="2230"/>
      <c r="I3812" s="2230"/>
      <c r="J3812" s="124"/>
      <c r="K3812" s="124"/>
      <c r="L3812" s="124"/>
      <c r="M3812" s="124"/>
      <c r="N3812" s="124"/>
      <c r="O3812" s="124"/>
      <c r="P3812" s="124"/>
      <c r="Q3812" s="124"/>
      <c r="R3812" s="124"/>
      <c r="S3812" s="124"/>
      <c r="T3812" s="2230"/>
      <c r="U3812" s="2230"/>
      <c r="V3812" s="2230"/>
      <c r="W3812" s="869"/>
      <c r="X3812" s="5"/>
      <c r="Y3812" s="2211"/>
      <c r="Z3812" s="5"/>
      <c r="AA3812" s="5"/>
      <c r="AB3812" s="5"/>
      <c r="AC3812" s="5"/>
      <c r="AD3812" s="5"/>
      <c r="AE3812" s="124"/>
      <c r="AF3812" s="5"/>
    </row>
    <row r="3813" spans="4:32" x14ac:dyDescent="0.25">
      <c r="D3813" s="124"/>
      <c r="E3813" s="719"/>
      <c r="F3813" s="124"/>
      <c r="G3813" s="720"/>
      <c r="H3813" s="2230"/>
      <c r="I3813" s="2230"/>
      <c r="J3813" s="124"/>
      <c r="K3813" s="124"/>
      <c r="L3813" s="124"/>
      <c r="M3813" s="124"/>
      <c r="N3813" s="124"/>
      <c r="O3813" s="124"/>
      <c r="P3813" s="124"/>
      <c r="Q3813" s="124"/>
      <c r="R3813" s="124"/>
      <c r="S3813" s="124"/>
      <c r="T3813" s="2230"/>
      <c r="U3813" s="2230"/>
      <c r="V3813" s="2230"/>
      <c r="W3813" s="869"/>
      <c r="X3813" s="5"/>
      <c r="Y3813" s="2211"/>
      <c r="Z3813" s="5"/>
      <c r="AA3813" s="5"/>
      <c r="AB3813" s="5"/>
      <c r="AC3813" s="5"/>
      <c r="AD3813" s="5"/>
      <c r="AE3813" s="124"/>
      <c r="AF3813" s="5"/>
    </row>
    <row r="3814" spans="4:32" x14ac:dyDescent="0.25">
      <c r="D3814" s="124"/>
      <c r="E3814" s="719"/>
      <c r="F3814" s="124"/>
      <c r="G3814" s="720"/>
      <c r="H3814" s="2230"/>
      <c r="I3814" s="2230"/>
      <c r="J3814" s="124"/>
      <c r="K3814" s="124"/>
      <c r="L3814" s="124"/>
      <c r="M3814" s="124"/>
      <c r="N3814" s="124"/>
      <c r="O3814" s="124"/>
      <c r="P3814" s="124"/>
      <c r="Q3814" s="124"/>
      <c r="R3814" s="124"/>
      <c r="S3814" s="124"/>
      <c r="T3814" s="2230"/>
      <c r="U3814" s="2230"/>
      <c r="V3814" s="2230"/>
      <c r="W3814" s="869"/>
      <c r="X3814" s="5"/>
      <c r="Y3814" s="2211"/>
      <c r="Z3814" s="5"/>
      <c r="AA3814" s="5"/>
      <c r="AB3814" s="5"/>
      <c r="AC3814" s="5"/>
      <c r="AD3814" s="5"/>
      <c r="AE3814" s="124"/>
      <c r="AF3814" s="5"/>
    </row>
  </sheetData>
  <autoFilter ref="A9:AR3538"/>
  <sortState ref="A2795:AL2798">
    <sortCondition ref="D2795:D2798"/>
  </sortState>
  <mergeCells count="23">
    <mergeCell ref="D2:AD3"/>
    <mergeCell ref="D1:AD1"/>
    <mergeCell ref="W6:W8"/>
    <mergeCell ref="X6:X8"/>
    <mergeCell ref="AA6:AA8"/>
    <mergeCell ref="AD6:AD8"/>
    <mergeCell ref="AC6:AC8"/>
    <mergeCell ref="R6:R8"/>
    <mergeCell ref="Y6:Y8"/>
    <mergeCell ref="S6:S8"/>
    <mergeCell ref="AB6:AB8"/>
    <mergeCell ref="U6:U8"/>
    <mergeCell ref="V6:V8"/>
    <mergeCell ref="AE6:AF6"/>
    <mergeCell ref="Z6:Z8"/>
    <mergeCell ref="D1937:D1938"/>
    <mergeCell ref="G6:J7"/>
    <mergeCell ref="K6:L7"/>
    <mergeCell ref="M6:P7"/>
    <mergeCell ref="Q6:Q8"/>
    <mergeCell ref="F6:F8"/>
    <mergeCell ref="D1931:D1932"/>
    <mergeCell ref="T6:T8"/>
  </mergeCells>
  <phoneticPr fontId="0" type="noConversion"/>
  <pageMargins left="0.19685039370078741" right="0" top="0" bottom="0" header="0.15748031496062992" footer="0.23622047244094491"/>
  <pageSetup paperSize="9"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IZ2280"/>
  <sheetViews>
    <sheetView showZeros="0" tabSelected="1" topLeftCell="B1" zoomScale="70" zoomScaleNormal="70" workbookViewId="0">
      <pane xSplit="6" ySplit="8" topLeftCell="H171" activePane="bottomRight" state="frozen"/>
      <selection activeCell="C1" sqref="C1"/>
      <selection pane="topRight" activeCell="F1" sqref="F1"/>
      <selection pane="bottomLeft" activeCell="C9" sqref="C9"/>
      <selection pane="bottomRight" activeCell="J179" sqref="J179"/>
    </sheetView>
  </sheetViews>
  <sheetFormatPr defaultColWidth="9.140625" defaultRowHeight="15" x14ac:dyDescent="0.25"/>
  <cols>
    <col min="1" max="1" width="3.140625" style="204" hidden="1" customWidth="1"/>
    <col min="2" max="2" width="3.140625" style="204" customWidth="1"/>
    <col min="3" max="3" width="11" style="204" hidden="1" customWidth="1"/>
    <col min="4" max="4" width="6.5703125" style="204" hidden="1" customWidth="1"/>
    <col min="5" max="5" width="37.7109375" style="204" customWidth="1"/>
    <col min="6" max="6" width="4.5703125" style="204" hidden="1" customWidth="1"/>
    <col min="7" max="7" width="8.5703125" style="204" hidden="1" customWidth="1"/>
    <col min="8" max="8" width="14.140625" style="2236" hidden="1" customWidth="1"/>
    <col min="9" max="9" width="12.7109375" style="204" hidden="1" customWidth="1"/>
    <col min="10" max="10" width="13.7109375" style="204" customWidth="1"/>
    <col min="11" max="11" width="11.28515625" style="204" hidden="1" customWidth="1"/>
    <col min="12" max="12" width="13.7109375" style="204" hidden="1" customWidth="1"/>
    <col min="13" max="13" width="12.42578125" style="204" hidden="1" customWidth="1"/>
    <col min="14" max="14" width="12.7109375" style="204" hidden="1" customWidth="1"/>
    <col min="15" max="15" width="14.140625" style="204" hidden="1" customWidth="1"/>
    <col min="16" max="16" width="16.5703125" style="204" customWidth="1"/>
    <col min="17" max="17" width="10.42578125" style="204" hidden="1" customWidth="1"/>
    <col min="18" max="18" width="10.5703125" style="204" hidden="1" customWidth="1"/>
    <col min="19" max="19" width="12" style="204" hidden="1" customWidth="1"/>
    <col min="20" max="23" width="15.85546875" style="2237" hidden="1" customWidth="1"/>
    <col min="24" max="24" width="16.140625" style="2238" hidden="1" customWidth="1"/>
    <col min="25" max="25" width="17.140625" style="2238" customWidth="1"/>
    <col min="26" max="26" width="11.85546875" style="2238" customWidth="1"/>
    <col min="27" max="27" width="16.42578125" style="2238" customWidth="1"/>
    <col min="28" max="28" width="20.28515625" style="2238" customWidth="1"/>
    <col min="29" max="29" width="12" style="2238" customWidth="1"/>
    <col min="30" max="30" width="13" style="2238" customWidth="1"/>
    <col min="31" max="31" width="21.42578125" style="2238" customWidth="1"/>
    <col min="32" max="32" width="8.7109375" style="1057" hidden="1" customWidth="1"/>
    <col min="33" max="33" width="16.85546875" style="5" hidden="1" customWidth="1"/>
    <col min="34" max="260" width="9.140625" style="5"/>
    <col min="261" max="16384" width="9.140625" style="204"/>
  </cols>
  <sheetData>
    <row r="1" spans="1:260" s="2232" customFormat="1" ht="38.25" customHeight="1" x14ac:dyDescent="0.25">
      <c r="E1" s="3705" t="str">
        <f>'1 уровень'!D2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январь-октябрь 2024 года</v>
      </c>
      <c r="F1" s="3705"/>
      <c r="G1" s="3705"/>
      <c r="H1" s="3705"/>
      <c r="I1" s="3705"/>
      <c r="J1" s="3705"/>
      <c r="K1" s="3705"/>
      <c r="L1" s="3705"/>
      <c r="M1" s="3705"/>
      <c r="N1" s="3705"/>
      <c r="O1" s="3705"/>
      <c r="P1" s="3705"/>
      <c r="Q1" s="3705"/>
      <c r="R1" s="3705"/>
      <c r="S1" s="3705"/>
      <c r="T1" s="3705"/>
      <c r="U1" s="3705"/>
      <c r="V1" s="3705"/>
      <c r="W1" s="3705"/>
      <c r="X1" s="3705"/>
      <c r="Y1" s="3705"/>
      <c r="Z1" s="3705"/>
      <c r="AA1" s="3705"/>
      <c r="AB1" s="3705"/>
      <c r="AC1" s="3705"/>
      <c r="AD1" s="3705"/>
      <c r="AE1" s="3705"/>
      <c r="AF1" s="2233"/>
      <c r="AG1" s="2234"/>
      <c r="AH1" s="2234"/>
      <c r="AI1" s="2234"/>
      <c r="AJ1" s="2234"/>
      <c r="AK1" s="2234"/>
      <c r="AL1" s="2234"/>
      <c r="AM1" s="2234"/>
      <c r="AN1" s="2234"/>
      <c r="AO1" s="2234"/>
      <c r="AP1" s="2234"/>
      <c r="AQ1" s="2234"/>
      <c r="AR1" s="2234"/>
      <c r="AS1" s="2234"/>
      <c r="AT1" s="2234"/>
      <c r="AU1" s="2234"/>
      <c r="AV1" s="2234"/>
      <c r="AW1" s="2234"/>
      <c r="AX1" s="2234"/>
      <c r="AY1" s="2234"/>
      <c r="AZ1" s="2234"/>
      <c r="BA1" s="2234"/>
      <c r="BB1" s="2234"/>
      <c r="BC1" s="2234"/>
      <c r="BD1" s="2234"/>
      <c r="BE1" s="2234"/>
      <c r="BF1" s="2234"/>
      <c r="BG1" s="2234"/>
      <c r="BH1" s="2234"/>
      <c r="BI1" s="2234"/>
      <c r="BJ1" s="2234"/>
      <c r="BK1" s="2234"/>
      <c r="BL1" s="2234"/>
      <c r="BM1" s="2234"/>
      <c r="BN1" s="2234"/>
      <c r="BO1" s="2234"/>
      <c r="BP1" s="2234"/>
      <c r="BQ1" s="2234"/>
      <c r="BR1" s="2234"/>
      <c r="BS1" s="2234"/>
      <c r="BT1" s="2234"/>
      <c r="BU1" s="2234"/>
      <c r="BV1" s="2234"/>
      <c r="BW1" s="2234"/>
      <c r="BX1" s="2234"/>
      <c r="BY1" s="2234"/>
      <c r="BZ1" s="2234"/>
      <c r="CA1" s="2234"/>
      <c r="CB1" s="2234"/>
      <c r="CC1" s="2234"/>
      <c r="CD1" s="2234"/>
      <c r="CE1" s="2234"/>
      <c r="CF1" s="2234"/>
      <c r="CG1" s="2234"/>
      <c r="CH1" s="2234"/>
      <c r="CI1" s="2234"/>
      <c r="CJ1" s="2234"/>
      <c r="CK1" s="2234"/>
      <c r="CL1" s="2234"/>
      <c r="CM1" s="2234"/>
      <c r="CN1" s="2234"/>
      <c r="CO1" s="2234"/>
      <c r="CP1" s="2234"/>
      <c r="CQ1" s="2234"/>
      <c r="CR1" s="2234"/>
      <c r="CS1" s="2234"/>
      <c r="CT1" s="2234"/>
      <c r="CU1" s="2234"/>
      <c r="CV1" s="2234"/>
      <c r="CW1" s="2234"/>
      <c r="CX1" s="2234"/>
      <c r="CY1" s="2234"/>
      <c r="CZ1" s="2234"/>
      <c r="DA1" s="2234"/>
      <c r="DB1" s="2234"/>
      <c r="DC1" s="2234"/>
      <c r="DD1" s="2234"/>
      <c r="DE1" s="2234"/>
      <c r="DF1" s="2234"/>
      <c r="DG1" s="2234"/>
      <c r="DH1" s="2234"/>
      <c r="DI1" s="2234"/>
      <c r="DJ1" s="2234"/>
      <c r="DK1" s="2234"/>
      <c r="DL1" s="2234"/>
      <c r="DM1" s="2234"/>
      <c r="DN1" s="2234"/>
      <c r="DO1" s="2234"/>
      <c r="DP1" s="2234"/>
      <c r="DQ1" s="2234"/>
      <c r="DR1" s="2234"/>
      <c r="DS1" s="2234"/>
      <c r="DT1" s="2234"/>
      <c r="DU1" s="2234"/>
      <c r="DV1" s="2234"/>
      <c r="DW1" s="2234"/>
      <c r="DX1" s="2234"/>
      <c r="DY1" s="2234"/>
      <c r="DZ1" s="2234"/>
      <c r="EA1" s="2234"/>
      <c r="EB1" s="2234"/>
      <c r="EC1" s="2234"/>
      <c r="ED1" s="2234"/>
      <c r="EE1" s="2234"/>
      <c r="EF1" s="2234"/>
      <c r="EG1" s="2234"/>
      <c r="EH1" s="2234"/>
      <c r="EI1" s="2234"/>
      <c r="EJ1" s="2234"/>
      <c r="EK1" s="2234"/>
      <c r="EL1" s="2234"/>
      <c r="EM1" s="2234"/>
      <c r="EN1" s="2234"/>
      <c r="EO1" s="2234"/>
      <c r="EP1" s="2234"/>
      <c r="EQ1" s="2234"/>
      <c r="ER1" s="2234"/>
      <c r="ES1" s="2234"/>
      <c r="ET1" s="2234"/>
      <c r="EU1" s="2234"/>
      <c r="EV1" s="2234"/>
      <c r="EW1" s="2234"/>
      <c r="EX1" s="2234"/>
      <c r="EY1" s="2234"/>
      <c r="EZ1" s="2234"/>
      <c r="FA1" s="2234"/>
      <c r="FB1" s="2234"/>
      <c r="FC1" s="2234"/>
      <c r="FD1" s="2234"/>
      <c r="FE1" s="2234"/>
      <c r="FF1" s="2234"/>
      <c r="FG1" s="2234"/>
      <c r="FH1" s="2234"/>
      <c r="FI1" s="2234"/>
      <c r="FJ1" s="2234"/>
      <c r="FK1" s="2234"/>
      <c r="FL1" s="2234"/>
      <c r="FM1" s="2234"/>
      <c r="FN1" s="2234"/>
      <c r="FO1" s="2234"/>
      <c r="FP1" s="2234"/>
      <c r="FQ1" s="2234"/>
      <c r="FR1" s="2234"/>
      <c r="FS1" s="2234"/>
      <c r="FT1" s="2234"/>
      <c r="FU1" s="2234"/>
      <c r="FV1" s="2234"/>
      <c r="FW1" s="2234"/>
      <c r="FX1" s="2234"/>
      <c r="FY1" s="2234"/>
      <c r="FZ1" s="2234"/>
      <c r="GA1" s="2234"/>
      <c r="GB1" s="2234"/>
      <c r="GC1" s="2234"/>
      <c r="GD1" s="2234"/>
      <c r="GE1" s="2234"/>
      <c r="GF1" s="2234"/>
      <c r="GG1" s="2234"/>
      <c r="GH1" s="2234"/>
      <c r="GI1" s="2234"/>
      <c r="GJ1" s="2234"/>
      <c r="GK1" s="2234"/>
      <c r="GL1" s="2234"/>
      <c r="GM1" s="2234"/>
      <c r="GN1" s="2234"/>
      <c r="GO1" s="2234"/>
      <c r="GP1" s="2234"/>
      <c r="GQ1" s="2234"/>
      <c r="GR1" s="2234"/>
      <c r="GS1" s="2234"/>
      <c r="GT1" s="2234"/>
      <c r="GU1" s="2234"/>
      <c r="GV1" s="2234"/>
      <c r="GW1" s="2234"/>
      <c r="GX1" s="2234"/>
      <c r="GY1" s="2234"/>
      <c r="GZ1" s="2234"/>
      <c r="HA1" s="2234"/>
      <c r="HB1" s="2234"/>
      <c r="HC1" s="2234"/>
      <c r="HD1" s="2234"/>
      <c r="HE1" s="2234"/>
      <c r="HF1" s="2234"/>
      <c r="HG1" s="2234"/>
      <c r="HH1" s="2234"/>
      <c r="HI1" s="2234"/>
      <c r="HJ1" s="2234"/>
      <c r="HK1" s="2234"/>
      <c r="HL1" s="2234"/>
      <c r="HM1" s="2234"/>
      <c r="HN1" s="2234"/>
      <c r="HO1" s="2234"/>
      <c r="HP1" s="2234"/>
      <c r="HQ1" s="2234"/>
      <c r="HR1" s="2234"/>
      <c r="HS1" s="2234"/>
      <c r="HT1" s="2234"/>
      <c r="HU1" s="2234"/>
      <c r="HV1" s="2234"/>
      <c r="HW1" s="2234"/>
      <c r="HX1" s="2234"/>
      <c r="HY1" s="2234"/>
      <c r="HZ1" s="2234"/>
      <c r="IA1" s="2234"/>
      <c r="IB1" s="2234"/>
      <c r="IC1" s="2234"/>
      <c r="ID1" s="2234"/>
      <c r="IE1" s="2234"/>
      <c r="IF1" s="2234"/>
      <c r="IG1" s="2234"/>
      <c r="IH1" s="2234"/>
      <c r="II1" s="2234"/>
      <c r="IJ1" s="2234"/>
      <c r="IK1" s="2234"/>
      <c r="IL1" s="2234"/>
      <c r="IM1" s="2234"/>
      <c r="IN1" s="2234"/>
      <c r="IO1" s="2234"/>
      <c r="IP1" s="2234"/>
      <c r="IQ1" s="2234"/>
      <c r="IR1" s="2234"/>
      <c r="IS1" s="2234"/>
      <c r="IT1" s="2234"/>
      <c r="IU1" s="2234"/>
      <c r="IV1" s="2234"/>
      <c r="IW1" s="2234"/>
      <c r="IX1" s="2234"/>
      <c r="IY1" s="2234"/>
      <c r="IZ1" s="2234"/>
    </row>
    <row r="2" spans="1:260" s="2232" customFormat="1" ht="12.75" customHeight="1" x14ac:dyDescent="0.25">
      <c r="E2" s="3705"/>
      <c r="F2" s="3705"/>
      <c r="G2" s="3705"/>
      <c r="H2" s="3705"/>
      <c r="I2" s="3705"/>
      <c r="J2" s="3705"/>
      <c r="K2" s="3705"/>
      <c r="L2" s="3705"/>
      <c r="M2" s="3705"/>
      <c r="N2" s="3705"/>
      <c r="O2" s="3705"/>
      <c r="P2" s="3705"/>
      <c r="Q2" s="3705"/>
      <c r="R2" s="3705"/>
      <c r="S2" s="3705"/>
      <c r="T2" s="3705"/>
      <c r="U2" s="3705"/>
      <c r="V2" s="3705"/>
      <c r="W2" s="3705"/>
      <c r="X2" s="3705"/>
      <c r="Y2" s="3705"/>
      <c r="Z2" s="3705"/>
      <c r="AA2" s="3705"/>
      <c r="AB2" s="3705"/>
      <c r="AC2" s="3705"/>
      <c r="AD2" s="3705"/>
      <c r="AE2" s="3705"/>
      <c r="AF2" s="2233"/>
      <c r="AG2" s="2234"/>
      <c r="AH2" s="2234"/>
      <c r="AI2" s="2234"/>
      <c r="AJ2" s="2234"/>
      <c r="AK2" s="2234"/>
      <c r="AL2" s="2234"/>
      <c r="AM2" s="2234"/>
      <c r="AN2" s="2234"/>
      <c r="AO2" s="2234"/>
      <c r="AP2" s="2234"/>
      <c r="AQ2" s="2234"/>
      <c r="AR2" s="2234"/>
      <c r="AS2" s="2234"/>
      <c r="AT2" s="2234"/>
      <c r="AU2" s="2234"/>
      <c r="AV2" s="2234"/>
      <c r="AW2" s="2234"/>
      <c r="AX2" s="2234"/>
      <c r="AY2" s="2234"/>
      <c r="AZ2" s="2234"/>
      <c r="BA2" s="2234"/>
      <c r="BB2" s="2234"/>
      <c r="BC2" s="2234"/>
      <c r="BD2" s="2234"/>
      <c r="BE2" s="2234"/>
      <c r="BF2" s="2234"/>
      <c r="BG2" s="2234"/>
      <c r="BH2" s="2234"/>
      <c r="BI2" s="2234"/>
      <c r="BJ2" s="2234"/>
      <c r="BK2" s="2234"/>
      <c r="BL2" s="2234"/>
      <c r="BM2" s="2234"/>
      <c r="BN2" s="2234"/>
      <c r="BO2" s="2234"/>
      <c r="BP2" s="2234"/>
      <c r="BQ2" s="2234"/>
      <c r="BR2" s="2234"/>
      <c r="BS2" s="2234"/>
      <c r="BT2" s="2234"/>
      <c r="BU2" s="2234"/>
      <c r="BV2" s="2234"/>
      <c r="BW2" s="2234"/>
      <c r="BX2" s="2234"/>
      <c r="BY2" s="2234"/>
      <c r="BZ2" s="2234"/>
      <c r="CA2" s="2234"/>
      <c r="CB2" s="2234"/>
      <c r="CC2" s="2234"/>
      <c r="CD2" s="2234"/>
      <c r="CE2" s="2234"/>
      <c r="CF2" s="2234"/>
      <c r="CG2" s="2234"/>
      <c r="CH2" s="2234"/>
      <c r="CI2" s="2234"/>
      <c r="CJ2" s="2234"/>
      <c r="CK2" s="2234"/>
      <c r="CL2" s="2234"/>
      <c r="CM2" s="2234"/>
      <c r="CN2" s="2234"/>
      <c r="CO2" s="2234"/>
      <c r="CP2" s="2234"/>
      <c r="CQ2" s="2234"/>
      <c r="CR2" s="2234"/>
      <c r="CS2" s="2234"/>
      <c r="CT2" s="2234"/>
      <c r="CU2" s="2234"/>
      <c r="CV2" s="2234"/>
      <c r="CW2" s="2234"/>
      <c r="CX2" s="2234"/>
      <c r="CY2" s="2234"/>
      <c r="CZ2" s="2234"/>
      <c r="DA2" s="2234"/>
      <c r="DB2" s="2234"/>
      <c r="DC2" s="2234"/>
      <c r="DD2" s="2234"/>
      <c r="DE2" s="2234"/>
      <c r="DF2" s="2234"/>
      <c r="DG2" s="2234"/>
      <c r="DH2" s="2234"/>
      <c r="DI2" s="2234"/>
      <c r="DJ2" s="2234"/>
      <c r="DK2" s="2234"/>
      <c r="DL2" s="2234"/>
      <c r="DM2" s="2234"/>
      <c r="DN2" s="2234"/>
      <c r="DO2" s="2234"/>
      <c r="DP2" s="2234"/>
      <c r="DQ2" s="2234"/>
      <c r="DR2" s="2234"/>
      <c r="DS2" s="2234"/>
      <c r="DT2" s="2234"/>
      <c r="DU2" s="2234"/>
      <c r="DV2" s="2234"/>
      <c r="DW2" s="2234"/>
      <c r="DX2" s="2234"/>
      <c r="DY2" s="2234"/>
      <c r="DZ2" s="2234"/>
      <c r="EA2" s="2234"/>
      <c r="EB2" s="2234"/>
      <c r="EC2" s="2234"/>
      <c r="ED2" s="2234"/>
      <c r="EE2" s="2234"/>
      <c r="EF2" s="2234"/>
      <c r="EG2" s="2234"/>
      <c r="EH2" s="2234"/>
      <c r="EI2" s="2234"/>
      <c r="EJ2" s="2234"/>
      <c r="EK2" s="2234"/>
      <c r="EL2" s="2234"/>
      <c r="EM2" s="2234"/>
      <c r="EN2" s="2234"/>
      <c r="EO2" s="2234"/>
      <c r="EP2" s="2234"/>
      <c r="EQ2" s="2234"/>
      <c r="ER2" s="2234"/>
      <c r="ES2" s="2234"/>
      <c r="ET2" s="2234"/>
      <c r="EU2" s="2234"/>
      <c r="EV2" s="2234"/>
      <c r="EW2" s="2234"/>
      <c r="EX2" s="2234"/>
      <c r="EY2" s="2234"/>
      <c r="EZ2" s="2234"/>
      <c r="FA2" s="2234"/>
      <c r="FB2" s="2234"/>
      <c r="FC2" s="2234"/>
      <c r="FD2" s="2234"/>
      <c r="FE2" s="2234"/>
      <c r="FF2" s="2234"/>
      <c r="FG2" s="2234"/>
      <c r="FH2" s="2234"/>
      <c r="FI2" s="2234"/>
      <c r="FJ2" s="2234"/>
      <c r="FK2" s="2234"/>
      <c r="FL2" s="2234"/>
      <c r="FM2" s="2234"/>
      <c r="FN2" s="2234"/>
      <c r="FO2" s="2234"/>
      <c r="FP2" s="2234"/>
      <c r="FQ2" s="2234"/>
      <c r="FR2" s="2234"/>
      <c r="FS2" s="2234"/>
      <c r="FT2" s="2234"/>
      <c r="FU2" s="2234"/>
      <c r="FV2" s="2234"/>
      <c r="FW2" s="2234"/>
      <c r="FX2" s="2234"/>
      <c r="FY2" s="2234"/>
      <c r="FZ2" s="2234"/>
      <c r="GA2" s="2234"/>
      <c r="GB2" s="2234"/>
      <c r="GC2" s="2234"/>
      <c r="GD2" s="2234"/>
      <c r="GE2" s="2234"/>
      <c r="GF2" s="2234"/>
      <c r="GG2" s="2234"/>
      <c r="GH2" s="2234"/>
      <c r="GI2" s="2234"/>
      <c r="GJ2" s="2234"/>
      <c r="GK2" s="2234"/>
      <c r="GL2" s="2234"/>
      <c r="GM2" s="2234"/>
      <c r="GN2" s="2234"/>
      <c r="GO2" s="2234"/>
      <c r="GP2" s="2234"/>
      <c r="GQ2" s="2234"/>
      <c r="GR2" s="2234"/>
      <c r="GS2" s="2234"/>
      <c r="GT2" s="2234"/>
      <c r="GU2" s="2234"/>
      <c r="GV2" s="2234"/>
      <c r="GW2" s="2234"/>
      <c r="GX2" s="2234"/>
      <c r="GY2" s="2234"/>
      <c r="GZ2" s="2234"/>
      <c r="HA2" s="2234"/>
      <c r="HB2" s="2234"/>
      <c r="HC2" s="2234"/>
      <c r="HD2" s="2234"/>
      <c r="HE2" s="2234"/>
      <c r="HF2" s="2234"/>
      <c r="HG2" s="2234"/>
      <c r="HH2" s="2234"/>
      <c r="HI2" s="2234"/>
      <c r="HJ2" s="2234"/>
      <c r="HK2" s="2234"/>
      <c r="HL2" s="2234"/>
      <c r="HM2" s="2234"/>
      <c r="HN2" s="2234"/>
      <c r="HO2" s="2234"/>
      <c r="HP2" s="2234"/>
      <c r="HQ2" s="2234"/>
      <c r="HR2" s="2234"/>
      <c r="HS2" s="2234"/>
      <c r="HT2" s="2234"/>
      <c r="HU2" s="2234"/>
      <c r="HV2" s="2234"/>
      <c r="HW2" s="2234"/>
      <c r="HX2" s="2234"/>
      <c r="HY2" s="2234"/>
      <c r="HZ2" s="2234"/>
      <c r="IA2" s="2234"/>
      <c r="IB2" s="2234"/>
      <c r="IC2" s="2234"/>
      <c r="ID2" s="2234"/>
      <c r="IE2" s="2234"/>
      <c r="IF2" s="2234"/>
      <c r="IG2" s="2234"/>
      <c r="IH2" s="2234"/>
      <c r="II2" s="2234"/>
      <c r="IJ2" s="2234"/>
      <c r="IK2" s="2234"/>
      <c r="IL2" s="2234"/>
      <c r="IM2" s="2234"/>
      <c r="IN2" s="2234"/>
      <c r="IO2" s="2234"/>
      <c r="IP2" s="2234"/>
      <c r="IQ2" s="2234"/>
      <c r="IR2" s="2234"/>
      <c r="IS2" s="2234"/>
      <c r="IT2" s="2234"/>
      <c r="IU2" s="2234"/>
      <c r="IV2" s="2234"/>
      <c r="IW2" s="2234"/>
      <c r="IX2" s="2234"/>
      <c r="IY2" s="2234"/>
      <c r="IZ2" s="2234"/>
    </row>
    <row r="3" spans="1:260" ht="17.25" hidden="1" customHeight="1" x14ac:dyDescent="0.25">
      <c r="E3" s="2235">
        <v>4</v>
      </c>
      <c r="F3" s="2235"/>
    </row>
    <row r="4" spans="1:260" ht="20.25" customHeight="1" thickBot="1" x14ac:dyDescent="0.3">
      <c r="E4" s="2235"/>
      <c r="F4" s="2235"/>
    </row>
    <row r="5" spans="1:260" ht="61.5" customHeight="1" thickBot="1" x14ac:dyDescent="0.3">
      <c r="E5" s="1051" t="s">
        <v>3</v>
      </c>
      <c r="F5" s="1051"/>
      <c r="G5" s="3700" t="s">
        <v>143</v>
      </c>
      <c r="H5" s="3685" t="s">
        <v>139</v>
      </c>
      <c r="I5" s="3686"/>
      <c r="J5" s="3686"/>
      <c r="K5" s="3687"/>
      <c r="L5" s="3691" t="s">
        <v>686</v>
      </c>
      <c r="M5" s="3692"/>
      <c r="N5" s="3691" t="s">
        <v>687</v>
      </c>
      <c r="O5" s="3695"/>
      <c r="P5" s="3695"/>
      <c r="Q5" s="3692"/>
      <c r="R5" s="3697" t="s">
        <v>144</v>
      </c>
      <c r="S5" s="3697" t="s">
        <v>145</v>
      </c>
      <c r="T5" s="3715" t="s">
        <v>688</v>
      </c>
      <c r="U5" s="3715" t="s">
        <v>748</v>
      </c>
      <c r="V5" s="3715" t="s">
        <v>753</v>
      </c>
      <c r="W5" s="3715" t="s">
        <v>756</v>
      </c>
      <c r="X5" s="3707" t="s">
        <v>785</v>
      </c>
      <c r="Y5" s="3680" t="s">
        <v>137</v>
      </c>
      <c r="Z5" s="3712" t="s">
        <v>390</v>
      </c>
      <c r="AA5" s="3680" t="s">
        <v>391</v>
      </c>
      <c r="AB5" s="3680" t="s">
        <v>41</v>
      </c>
      <c r="AC5" s="3680" t="s">
        <v>385</v>
      </c>
      <c r="AD5" s="3680" t="s">
        <v>138</v>
      </c>
      <c r="AE5" s="3680" t="s">
        <v>219</v>
      </c>
      <c r="AF5" s="3678" t="s">
        <v>606</v>
      </c>
      <c r="AG5" s="3679"/>
    </row>
    <row r="6" spans="1:260" ht="9.1999999999999993" customHeight="1" thickBot="1" x14ac:dyDescent="0.3">
      <c r="E6" s="1052"/>
      <c r="F6" s="1052"/>
      <c r="G6" s="3701"/>
      <c r="H6" s="3688"/>
      <c r="I6" s="3689"/>
      <c r="J6" s="3689"/>
      <c r="K6" s="3690"/>
      <c r="L6" s="3693"/>
      <c r="M6" s="3694"/>
      <c r="N6" s="3693"/>
      <c r="O6" s="3696"/>
      <c r="P6" s="3696"/>
      <c r="Q6" s="3694"/>
      <c r="R6" s="3698"/>
      <c r="S6" s="3710"/>
      <c r="T6" s="3716"/>
      <c r="U6" s="3716"/>
      <c r="V6" s="3716"/>
      <c r="W6" s="3716"/>
      <c r="X6" s="3708"/>
      <c r="Y6" s="3703"/>
      <c r="Z6" s="3713"/>
      <c r="AA6" s="3681"/>
      <c r="AB6" s="3703"/>
      <c r="AC6" s="3681"/>
      <c r="AD6" s="3703"/>
      <c r="AE6" s="3703"/>
      <c r="AF6" s="1053"/>
      <c r="AG6" s="1054"/>
    </row>
    <row r="7" spans="1:260" ht="51" customHeight="1" thickBot="1" x14ac:dyDescent="0.3">
      <c r="A7" s="204">
        <v>1</v>
      </c>
      <c r="E7" s="1055" t="s">
        <v>4</v>
      </c>
      <c r="F7" s="1055"/>
      <c r="G7" s="3702"/>
      <c r="H7" s="222" t="s">
        <v>689</v>
      </c>
      <c r="I7" s="3345" t="str">
        <f>'1 уровень'!H8</f>
        <v>План 4 мес. 2024 г.</v>
      </c>
      <c r="J7" s="176" t="s">
        <v>140</v>
      </c>
      <c r="K7" s="176" t="s">
        <v>141</v>
      </c>
      <c r="L7" s="1046" t="s">
        <v>142</v>
      </c>
      <c r="M7" s="177" t="s">
        <v>140</v>
      </c>
      <c r="N7" s="176" t="s">
        <v>689</v>
      </c>
      <c r="O7" s="1046" t="str">
        <f>'1 уровень'!N8</f>
        <v>План 4 мес. 2024 г.</v>
      </c>
      <c r="P7" s="176" t="s">
        <v>140</v>
      </c>
      <c r="Q7" s="176" t="s">
        <v>141</v>
      </c>
      <c r="R7" s="3699"/>
      <c r="S7" s="3711"/>
      <c r="T7" s="3717"/>
      <c r="U7" s="3717"/>
      <c r="V7" s="3717"/>
      <c r="W7" s="3717"/>
      <c r="X7" s="3709"/>
      <c r="Y7" s="3704"/>
      <c r="Z7" s="3714"/>
      <c r="AA7" s="3682"/>
      <c r="AB7" s="3704"/>
      <c r="AC7" s="3682"/>
      <c r="AD7" s="3704"/>
      <c r="AE7" s="3704"/>
      <c r="AF7" s="1056" t="s">
        <v>437</v>
      </c>
      <c r="AG7" s="3283" t="s">
        <v>605</v>
      </c>
    </row>
    <row r="8" spans="1:260" s="5" customFormat="1" ht="15.75" thickBot="1" x14ac:dyDescent="0.3">
      <c r="A8" s="204">
        <v>1</v>
      </c>
      <c r="B8" s="204"/>
      <c r="C8" s="204"/>
      <c r="D8" s="204"/>
      <c r="E8" s="14">
        <v>1</v>
      </c>
      <c r="F8" s="14"/>
      <c r="G8" s="14">
        <v>2</v>
      </c>
      <c r="H8" s="223">
        <v>3</v>
      </c>
      <c r="I8" s="178">
        <v>4</v>
      </c>
      <c r="J8" s="178">
        <v>5</v>
      </c>
      <c r="K8" s="178">
        <v>6</v>
      </c>
      <c r="L8" s="177">
        <v>7</v>
      </c>
      <c r="M8" s="177">
        <v>8</v>
      </c>
      <c r="N8" s="177">
        <v>9</v>
      </c>
      <c r="O8" s="177">
        <v>10</v>
      </c>
      <c r="P8" s="177">
        <v>11</v>
      </c>
      <c r="Q8" s="177">
        <v>12</v>
      </c>
      <c r="R8" s="177">
        <v>13</v>
      </c>
      <c r="S8" s="177">
        <v>14</v>
      </c>
      <c r="T8" s="2239"/>
      <c r="U8" s="2239"/>
      <c r="V8" s="2239"/>
      <c r="W8" s="2239"/>
      <c r="X8" s="836">
        <v>15</v>
      </c>
      <c r="Y8" s="179">
        <v>16</v>
      </c>
      <c r="Z8" s="767">
        <v>17</v>
      </c>
      <c r="AA8" s="179">
        <v>17</v>
      </c>
      <c r="AB8" s="179">
        <v>18</v>
      </c>
      <c r="AC8" s="179">
        <v>19</v>
      </c>
      <c r="AD8" s="179">
        <v>20</v>
      </c>
      <c r="AE8" s="179">
        <v>21</v>
      </c>
      <c r="AF8" s="883">
        <v>5</v>
      </c>
      <c r="AG8" s="836">
        <v>21</v>
      </c>
    </row>
    <row r="9" spans="1:260" s="5" customFormat="1" x14ac:dyDescent="0.25">
      <c r="A9" s="204">
        <v>1</v>
      </c>
      <c r="B9" s="204">
        <v>1</v>
      </c>
      <c r="C9" s="204"/>
      <c r="D9" s="204"/>
      <c r="E9" s="2021" t="s">
        <v>12</v>
      </c>
      <c r="F9" s="2021"/>
      <c r="G9" s="2021"/>
      <c r="H9" s="211"/>
      <c r="I9" s="1446"/>
      <c r="J9" s="1446"/>
      <c r="K9" s="1446"/>
      <c r="L9" s="807"/>
      <c r="M9" s="807"/>
      <c r="N9" s="174"/>
      <c r="O9" s="174"/>
      <c r="P9" s="174"/>
      <c r="Q9" s="174"/>
      <c r="R9" s="174"/>
      <c r="S9" s="174"/>
      <c r="T9" s="355"/>
      <c r="U9" s="355"/>
      <c r="V9" s="355"/>
      <c r="W9" s="355"/>
      <c r="X9" s="2240"/>
      <c r="Y9" s="355"/>
      <c r="Z9" s="1109"/>
      <c r="AA9" s="355"/>
      <c r="AB9" s="355"/>
      <c r="AC9" s="3066"/>
      <c r="AD9" s="3066"/>
      <c r="AE9" s="355"/>
      <c r="AF9" s="1811"/>
      <c r="AG9" s="2241"/>
    </row>
    <row r="10" spans="1:260" s="205" customFormat="1" ht="47.25" customHeight="1" x14ac:dyDescent="0.25">
      <c r="A10" s="205">
        <v>1</v>
      </c>
      <c r="B10" s="204">
        <v>1</v>
      </c>
      <c r="C10" s="204" t="s">
        <v>862</v>
      </c>
      <c r="D10" s="204"/>
      <c r="E10" s="1830" t="s">
        <v>486</v>
      </c>
      <c r="F10" s="2242"/>
      <c r="G10" s="2243"/>
      <c r="H10" s="206"/>
      <c r="I10" s="2244"/>
      <c r="J10" s="2244"/>
      <c r="K10" s="2244"/>
      <c r="L10" s="2244"/>
      <c r="M10" s="2244"/>
      <c r="N10" s="476"/>
      <c r="O10" s="476"/>
      <c r="P10" s="476"/>
      <c r="Q10" s="476"/>
      <c r="R10" s="476"/>
      <c r="S10" s="476"/>
      <c r="T10" s="2245"/>
      <c r="U10" s="2245"/>
      <c r="V10" s="2245"/>
      <c r="W10" s="2245"/>
      <c r="X10" s="2246"/>
      <c r="Y10" s="2245"/>
      <c r="Z10" s="3067"/>
      <c r="AA10" s="2245"/>
      <c r="AB10" s="2245"/>
      <c r="AC10" s="3068"/>
      <c r="AD10" s="3068"/>
      <c r="AE10" s="2245"/>
      <c r="AF10" s="1067"/>
      <c r="AG10" s="2247"/>
      <c r="AH10" s="877"/>
      <c r="AI10" s="877"/>
      <c r="AJ10" s="877"/>
      <c r="AK10" s="877"/>
      <c r="AL10" s="877"/>
      <c r="AM10" s="877"/>
      <c r="AN10" s="877"/>
      <c r="AO10" s="877"/>
      <c r="AP10" s="877"/>
      <c r="AQ10" s="877"/>
      <c r="AR10" s="877"/>
      <c r="AS10" s="877"/>
      <c r="AT10" s="877"/>
      <c r="AU10" s="877"/>
      <c r="AV10" s="877"/>
      <c r="AW10" s="877"/>
      <c r="AX10" s="877"/>
      <c r="AY10" s="877"/>
      <c r="AZ10" s="877"/>
      <c r="BA10" s="877"/>
      <c r="BB10" s="877"/>
      <c r="BC10" s="877"/>
      <c r="BD10" s="877"/>
      <c r="BE10" s="877"/>
      <c r="BF10" s="877"/>
      <c r="BG10" s="877"/>
      <c r="BH10" s="877"/>
      <c r="BI10" s="877"/>
      <c r="BJ10" s="877"/>
      <c r="BK10" s="877"/>
      <c r="BL10" s="877"/>
      <c r="BM10" s="877"/>
      <c r="BN10" s="877"/>
      <c r="BO10" s="877"/>
      <c r="BP10" s="877"/>
      <c r="BQ10" s="877"/>
      <c r="BR10" s="877"/>
      <c r="BS10" s="877"/>
      <c r="BT10" s="877"/>
      <c r="BU10" s="877"/>
      <c r="BV10" s="877"/>
      <c r="BW10" s="877"/>
      <c r="BX10" s="877"/>
      <c r="BY10" s="877"/>
      <c r="BZ10" s="877"/>
      <c r="CA10" s="877"/>
      <c r="CB10" s="877"/>
      <c r="CC10" s="877"/>
      <c r="CD10" s="877"/>
      <c r="CE10" s="877"/>
      <c r="CF10" s="877"/>
      <c r="CG10" s="877"/>
      <c r="CH10" s="877"/>
      <c r="CI10" s="877"/>
      <c r="CJ10" s="877"/>
      <c r="CK10" s="877"/>
      <c r="CL10" s="877"/>
      <c r="CM10" s="877"/>
      <c r="CN10" s="877"/>
      <c r="CO10" s="877"/>
      <c r="CP10" s="877"/>
      <c r="CQ10" s="877"/>
      <c r="CR10" s="877"/>
      <c r="CS10" s="877"/>
      <c r="CT10" s="877"/>
      <c r="CU10" s="877"/>
      <c r="CV10" s="877"/>
      <c r="CW10" s="877"/>
      <c r="CX10" s="877"/>
      <c r="CY10" s="877"/>
      <c r="CZ10" s="877"/>
      <c r="DA10" s="877"/>
      <c r="DB10" s="877"/>
      <c r="DC10" s="877"/>
      <c r="DD10" s="877"/>
      <c r="DE10" s="877"/>
      <c r="DF10" s="877"/>
      <c r="DG10" s="877"/>
      <c r="DH10" s="877"/>
      <c r="DI10" s="877"/>
      <c r="DJ10" s="877"/>
      <c r="DK10" s="877"/>
      <c r="DL10" s="877"/>
      <c r="DM10" s="877"/>
      <c r="DN10" s="877"/>
      <c r="DO10" s="877"/>
      <c r="DP10" s="877"/>
      <c r="DQ10" s="877"/>
      <c r="DR10" s="877"/>
      <c r="DS10" s="877"/>
      <c r="DT10" s="877"/>
      <c r="DU10" s="877"/>
      <c r="DV10" s="877"/>
      <c r="DW10" s="877"/>
      <c r="DX10" s="877"/>
      <c r="DY10" s="877"/>
      <c r="DZ10" s="877"/>
      <c r="EA10" s="877"/>
      <c r="EB10" s="877"/>
      <c r="EC10" s="877"/>
      <c r="ED10" s="877"/>
      <c r="EE10" s="877"/>
      <c r="EF10" s="877"/>
      <c r="EG10" s="877"/>
      <c r="EH10" s="877"/>
      <c r="EI10" s="877"/>
      <c r="EJ10" s="877"/>
      <c r="EK10" s="877"/>
      <c r="EL10" s="877"/>
      <c r="EM10" s="877"/>
      <c r="EN10" s="877"/>
      <c r="EO10" s="877"/>
      <c r="EP10" s="877"/>
      <c r="EQ10" s="877"/>
      <c r="ER10" s="877"/>
      <c r="ES10" s="877"/>
      <c r="ET10" s="877"/>
      <c r="EU10" s="877"/>
      <c r="EV10" s="877"/>
      <c r="EW10" s="877"/>
      <c r="EX10" s="877"/>
      <c r="EY10" s="877"/>
      <c r="EZ10" s="877"/>
      <c r="FA10" s="877"/>
      <c r="FB10" s="877"/>
      <c r="FC10" s="877"/>
      <c r="FD10" s="877"/>
      <c r="FE10" s="877"/>
      <c r="FF10" s="877"/>
      <c r="FG10" s="877"/>
      <c r="FH10" s="877"/>
      <c r="FI10" s="877"/>
      <c r="FJ10" s="877"/>
      <c r="FK10" s="877"/>
      <c r="FL10" s="877"/>
      <c r="FM10" s="877"/>
      <c r="FN10" s="877"/>
      <c r="FO10" s="877"/>
      <c r="FP10" s="877"/>
      <c r="FQ10" s="877"/>
      <c r="FR10" s="877"/>
      <c r="FS10" s="877"/>
      <c r="FT10" s="877"/>
      <c r="FU10" s="877"/>
      <c r="FV10" s="877"/>
      <c r="FW10" s="877"/>
      <c r="FX10" s="877"/>
      <c r="FY10" s="877"/>
      <c r="FZ10" s="877"/>
      <c r="GA10" s="877"/>
      <c r="GB10" s="877"/>
      <c r="GC10" s="877"/>
      <c r="GD10" s="877"/>
      <c r="GE10" s="877"/>
      <c r="GF10" s="877"/>
      <c r="GG10" s="877"/>
      <c r="GH10" s="877"/>
      <c r="GI10" s="877"/>
      <c r="GJ10" s="877"/>
      <c r="GK10" s="877"/>
      <c r="GL10" s="877"/>
      <c r="GM10" s="877"/>
      <c r="GN10" s="877"/>
      <c r="GO10" s="877"/>
      <c r="GP10" s="877"/>
      <c r="GQ10" s="877"/>
      <c r="GR10" s="877"/>
      <c r="GS10" s="877"/>
      <c r="GT10" s="877"/>
      <c r="GU10" s="877"/>
      <c r="GV10" s="877"/>
      <c r="GW10" s="877"/>
      <c r="GX10" s="877"/>
      <c r="GY10" s="877"/>
      <c r="GZ10" s="877"/>
      <c r="HA10" s="877"/>
      <c r="HB10" s="877"/>
      <c r="HC10" s="877"/>
      <c r="HD10" s="877"/>
      <c r="HE10" s="877"/>
      <c r="HF10" s="877"/>
      <c r="HG10" s="877"/>
      <c r="HH10" s="877"/>
      <c r="HI10" s="877"/>
      <c r="HJ10" s="877"/>
      <c r="HK10" s="877"/>
      <c r="HL10" s="877"/>
      <c r="HM10" s="877"/>
      <c r="HN10" s="877"/>
      <c r="HO10" s="877"/>
      <c r="HP10" s="877"/>
      <c r="HQ10" s="877"/>
      <c r="HR10" s="877"/>
      <c r="HS10" s="877"/>
      <c r="HT10" s="877"/>
      <c r="HU10" s="877"/>
      <c r="HV10" s="877"/>
      <c r="HW10" s="877"/>
      <c r="HX10" s="877"/>
      <c r="HY10" s="877"/>
      <c r="HZ10" s="877"/>
      <c r="IA10" s="877"/>
      <c r="IB10" s="877"/>
      <c r="IC10" s="877"/>
      <c r="ID10" s="877"/>
      <c r="IE10" s="877"/>
      <c r="IF10" s="877"/>
      <c r="IG10" s="877"/>
      <c r="IH10" s="877"/>
      <c r="II10" s="877"/>
      <c r="IJ10" s="877"/>
      <c r="IK10" s="877"/>
      <c r="IL10" s="877"/>
      <c r="IM10" s="877"/>
      <c r="IN10" s="877"/>
      <c r="IO10" s="877"/>
      <c r="IP10" s="877"/>
      <c r="IQ10" s="877"/>
      <c r="IR10" s="877"/>
      <c r="IS10" s="877"/>
      <c r="IT10" s="877"/>
      <c r="IU10" s="877"/>
      <c r="IV10" s="877"/>
      <c r="IW10" s="877"/>
      <c r="IX10" s="877"/>
      <c r="IY10" s="877"/>
      <c r="IZ10" s="877"/>
    </row>
    <row r="11" spans="1:260" s="2254" customFormat="1" x14ac:dyDescent="0.25">
      <c r="A11" s="205">
        <v>1</v>
      </c>
      <c r="B11" s="204">
        <v>1</v>
      </c>
      <c r="C11" s="204" t="s">
        <v>862</v>
      </c>
      <c r="D11" s="204"/>
      <c r="E11" s="2248" t="s">
        <v>5</v>
      </c>
      <c r="F11" s="2248"/>
      <c r="G11" s="2248"/>
      <c r="H11" s="211"/>
      <c r="I11" s="2226"/>
      <c r="J11" s="2226"/>
      <c r="K11" s="2226"/>
      <c r="L11" s="2249"/>
      <c r="M11" s="2249"/>
      <c r="N11" s="2250">
        <f>ROUND(H11*L11,0)</f>
        <v>0</v>
      </c>
      <c r="O11" s="2250">
        <f>ROUND(I11*L11,0)</f>
        <v>0</v>
      </c>
      <c r="P11" s="2250"/>
      <c r="Q11" s="2250"/>
      <c r="R11" s="2250"/>
      <c r="S11" s="2250"/>
      <c r="T11" s="2251"/>
      <c r="U11" s="2251"/>
      <c r="V11" s="2251"/>
      <c r="W11" s="2251"/>
      <c r="X11" s="2252"/>
      <c r="Y11" s="2251"/>
      <c r="Z11" s="2350"/>
      <c r="AA11" s="2251"/>
      <c r="AB11" s="2251"/>
      <c r="AC11" s="2251"/>
      <c r="AD11" s="2251"/>
      <c r="AE11" s="2251"/>
      <c r="AF11" s="929"/>
      <c r="AG11" s="2078"/>
      <c r="AH11" s="877"/>
    </row>
    <row r="12" spans="1:260" s="2254" customFormat="1" x14ac:dyDescent="0.25">
      <c r="A12" s="205">
        <v>1</v>
      </c>
      <c r="B12" s="204">
        <v>1</v>
      </c>
      <c r="C12" s="204" t="s">
        <v>862</v>
      </c>
      <c r="D12" s="204" t="s">
        <v>792</v>
      </c>
      <c r="E12" s="474" t="s">
        <v>26</v>
      </c>
      <c r="F12" s="1070" t="s">
        <v>254</v>
      </c>
      <c r="G12" s="2255">
        <v>340</v>
      </c>
      <c r="H12" s="211"/>
      <c r="I12" s="499"/>
      <c r="J12" s="2226">
        <v>6</v>
      </c>
      <c r="K12" s="3490"/>
      <c r="L12" s="3533"/>
      <c r="M12" s="3491"/>
      <c r="N12" s="3492"/>
      <c r="O12" s="3492"/>
      <c r="P12" s="3668">
        <v>86</v>
      </c>
      <c r="Q12" s="476" t="e">
        <f t="shared" ref="Q12:Q30" si="0">P12/O12*100</f>
        <v>#DIV/0!</v>
      </c>
      <c r="R12" s="476">
        <f t="shared" ref="R12:R29" si="1">ROUND(N12/G12,0)</f>
        <v>0</v>
      </c>
      <c r="S12" s="476" t="e">
        <f t="shared" ref="S12:S30" si="2">P12/$E$3*12/R12</f>
        <v>#DIV/0!</v>
      </c>
      <c r="T12" s="2251"/>
      <c r="U12" s="2251"/>
      <c r="V12" s="2251"/>
      <c r="W12" s="2251"/>
      <c r="X12" s="2252"/>
      <c r="Y12" s="2251"/>
      <c r="Z12" s="2350"/>
      <c r="AA12" s="2251"/>
      <c r="AB12" s="2251"/>
      <c r="AC12" s="2251"/>
      <c r="AD12" s="2251"/>
      <c r="AE12" s="2251"/>
      <c r="AF12" s="929"/>
      <c r="AG12" s="2078"/>
      <c r="AH12" s="877"/>
    </row>
    <row r="13" spans="1:260" s="2254" customFormat="1" x14ac:dyDescent="0.25">
      <c r="A13" s="205"/>
      <c r="B13" s="204"/>
      <c r="C13" s="204" t="s">
        <v>862</v>
      </c>
      <c r="D13" s="204" t="s">
        <v>792</v>
      </c>
      <c r="E13" s="474" t="s">
        <v>608</v>
      </c>
      <c r="F13" s="1070" t="s">
        <v>254</v>
      </c>
      <c r="G13" s="2255">
        <v>340</v>
      </c>
      <c r="H13" s="211"/>
      <c r="I13" s="499"/>
      <c r="J13" s="2226">
        <v>0</v>
      </c>
      <c r="K13" s="3490"/>
      <c r="L13" s="3533"/>
      <c r="M13" s="3491"/>
      <c r="N13" s="3492"/>
      <c r="O13" s="3492"/>
      <c r="P13" s="3668"/>
      <c r="Q13" s="476" t="e">
        <f t="shared" si="0"/>
        <v>#DIV/0!</v>
      </c>
      <c r="R13" s="476">
        <f t="shared" si="1"/>
        <v>0</v>
      </c>
      <c r="S13" s="476" t="e">
        <f>P13/$E$3*12/R13</f>
        <v>#DIV/0!</v>
      </c>
      <c r="T13" s="2251"/>
      <c r="U13" s="2251"/>
      <c r="V13" s="2251"/>
      <c r="W13" s="2251"/>
      <c r="X13" s="2252"/>
      <c r="Y13" s="2251"/>
      <c r="Z13" s="2350"/>
      <c r="AA13" s="2251"/>
      <c r="AB13" s="2251"/>
      <c r="AC13" s="2251"/>
      <c r="AD13" s="2251"/>
      <c r="AE13" s="2251"/>
      <c r="AF13" s="929"/>
      <c r="AG13" s="2078"/>
      <c r="AH13" s="877"/>
    </row>
    <row r="14" spans="1:260" s="2254" customFormat="1" x14ac:dyDescent="0.25">
      <c r="A14" s="205"/>
      <c r="B14" s="204"/>
      <c r="C14" s="204" t="s">
        <v>862</v>
      </c>
      <c r="D14" s="204" t="s">
        <v>792</v>
      </c>
      <c r="E14" s="474" t="s">
        <v>23</v>
      </c>
      <c r="F14" s="1070" t="s">
        <v>254</v>
      </c>
      <c r="G14" s="2255">
        <v>340</v>
      </c>
      <c r="H14" s="211"/>
      <c r="I14" s="499"/>
      <c r="J14" s="2226">
        <v>5</v>
      </c>
      <c r="K14" s="3490"/>
      <c r="L14" s="3533"/>
      <c r="M14" s="3491"/>
      <c r="N14" s="3492"/>
      <c r="O14" s="3492"/>
      <c r="P14" s="3668">
        <v>29</v>
      </c>
      <c r="Q14" s="476" t="e">
        <f t="shared" si="0"/>
        <v>#DIV/0!</v>
      </c>
      <c r="R14" s="476">
        <f t="shared" si="1"/>
        <v>0</v>
      </c>
      <c r="S14" s="476" t="e">
        <f>P14/$E$3*12/R14</f>
        <v>#DIV/0!</v>
      </c>
      <c r="T14" s="2251"/>
      <c r="U14" s="2251"/>
      <c r="V14" s="2251"/>
      <c r="W14" s="2251"/>
      <c r="X14" s="2252"/>
      <c r="Y14" s="2251"/>
      <c r="Z14" s="2350"/>
      <c r="AA14" s="2251"/>
      <c r="AB14" s="2251"/>
      <c r="AC14" s="2251"/>
      <c r="AD14" s="2251"/>
      <c r="AE14" s="2251"/>
      <c r="AF14" s="929"/>
      <c r="AG14" s="2078"/>
      <c r="AH14" s="877"/>
    </row>
    <row r="15" spans="1:260" s="2254" customFormat="1" x14ac:dyDescent="0.25">
      <c r="A15" s="205"/>
      <c r="B15" s="204"/>
      <c r="C15" s="204" t="s">
        <v>862</v>
      </c>
      <c r="D15" s="204" t="s">
        <v>792</v>
      </c>
      <c r="E15" s="474" t="s">
        <v>24</v>
      </c>
      <c r="F15" s="1070" t="s">
        <v>254</v>
      </c>
      <c r="G15" s="2255">
        <v>340</v>
      </c>
      <c r="H15" s="211"/>
      <c r="I15" s="499"/>
      <c r="J15" s="2226">
        <v>0</v>
      </c>
      <c r="K15" s="3490"/>
      <c r="L15" s="3533"/>
      <c r="M15" s="3491"/>
      <c r="N15" s="3492"/>
      <c r="O15" s="3492"/>
      <c r="P15" s="3668"/>
      <c r="Q15" s="476" t="e">
        <f t="shared" si="0"/>
        <v>#DIV/0!</v>
      </c>
      <c r="R15" s="476">
        <f t="shared" si="1"/>
        <v>0</v>
      </c>
      <c r="S15" s="476" t="e">
        <f>P15/$E$3*12/R15</f>
        <v>#DIV/0!</v>
      </c>
      <c r="T15" s="2251"/>
      <c r="U15" s="2251"/>
      <c r="V15" s="2251"/>
      <c r="W15" s="2251"/>
      <c r="X15" s="2252"/>
      <c r="Y15" s="2251"/>
      <c r="Z15" s="2350"/>
      <c r="AA15" s="2251"/>
      <c r="AB15" s="2251"/>
      <c r="AC15" s="2251"/>
      <c r="AD15" s="2251"/>
      <c r="AE15" s="2251"/>
      <c r="AF15" s="929"/>
      <c r="AG15" s="2078"/>
      <c r="AH15" s="877"/>
    </row>
    <row r="16" spans="1:260" s="2254" customFormat="1" x14ac:dyDescent="0.25">
      <c r="A16" s="205">
        <v>1</v>
      </c>
      <c r="B16" s="204">
        <v>1</v>
      </c>
      <c r="C16" s="204" t="s">
        <v>862</v>
      </c>
      <c r="D16" s="204" t="s">
        <v>792</v>
      </c>
      <c r="E16" s="474" t="s">
        <v>22</v>
      </c>
      <c r="F16" s="1070" t="s">
        <v>254</v>
      </c>
      <c r="G16" s="2255">
        <v>310</v>
      </c>
      <c r="H16" s="211"/>
      <c r="I16" s="499"/>
      <c r="J16" s="2226">
        <v>39</v>
      </c>
      <c r="K16" s="3490"/>
      <c r="L16" s="3533"/>
      <c r="M16" s="3491"/>
      <c r="N16" s="3492"/>
      <c r="O16" s="3492"/>
      <c r="P16" s="3668">
        <v>220</v>
      </c>
      <c r="Q16" s="476" t="e">
        <f t="shared" si="0"/>
        <v>#DIV/0!</v>
      </c>
      <c r="R16" s="476">
        <f t="shared" si="1"/>
        <v>0</v>
      </c>
      <c r="S16" s="476" t="e">
        <f t="shared" si="2"/>
        <v>#DIV/0!</v>
      </c>
      <c r="T16" s="2251"/>
      <c r="U16" s="2251"/>
      <c r="V16" s="2251"/>
      <c r="W16" s="2251"/>
      <c r="X16" s="2252"/>
      <c r="Y16" s="2251"/>
      <c r="Z16" s="2350"/>
      <c r="AA16" s="2251"/>
      <c r="AB16" s="2251"/>
      <c r="AC16" s="2251"/>
      <c r="AD16" s="2251"/>
      <c r="AE16" s="2251"/>
      <c r="AF16" s="929"/>
      <c r="AG16" s="2078"/>
      <c r="AH16" s="877"/>
    </row>
    <row r="17" spans="1:34" s="2254" customFormat="1" x14ac:dyDescent="0.25">
      <c r="A17" s="205">
        <v>1</v>
      </c>
      <c r="B17" s="204">
        <v>1</v>
      </c>
      <c r="C17" s="204" t="s">
        <v>862</v>
      </c>
      <c r="D17" s="204" t="s">
        <v>792</v>
      </c>
      <c r="E17" s="474" t="s">
        <v>36</v>
      </c>
      <c r="F17" s="1070" t="s">
        <v>254</v>
      </c>
      <c r="G17" s="2255">
        <v>340</v>
      </c>
      <c r="H17" s="211"/>
      <c r="I17" s="499"/>
      <c r="J17" s="2226">
        <v>9</v>
      </c>
      <c r="K17" s="3490"/>
      <c r="L17" s="3533"/>
      <c r="M17" s="3491"/>
      <c r="N17" s="3492"/>
      <c r="O17" s="3492"/>
      <c r="P17" s="3668">
        <v>45</v>
      </c>
      <c r="Q17" s="476" t="e">
        <f t="shared" si="0"/>
        <v>#DIV/0!</v>
      </c>
      <c r="R17" s="476">
        <f t="shared" si="1"/>
        <v>0</v>
      </c>
      <c r="S17" s="476" t="e">
        <f t="shared" si="2"/>
        <v>#DIV/0!</v>
      </c>
      <c r="T17" s="2251"/>
      <c r="U17" s="2251"/>
      <c r="V17" s="2251"/>
      <c r="W17" s="2251"/>
      <c r="X17" s="2252"/>
      <c r="Y17" s="2251"/>
      <c r="Z17" s="2350"/>
      <c r="AA17" s="2251"/>
      <c r="AB17" s="2251"/>
      <c r="AC17" s="2251"/>
      <c r="AD17" s="2251"/>
      <c r="AE17" s="2251"/>
      <c r="AF17" s="929"/>
      <c r="AG17" s="2078"/>
      <c r="AH17" s="877"/>
    </row>
    <row r="18" spans="1:34" s="2254" customFormat="1" x14ac:dyDescent="0.25">
      <c r="A18" s="205"/>
      <c r="B18" s="204"/>
      <c r="C18" s="204" t="s">
        <v>862</v>
      </c>
      <c r="D18" s="204" t="s">
        <v>792</v>
      </c>
      <c r="E18" s="474" t="s">
        <v>212</v>
      </c>
      <c r="F18" s="1070" t="s">
        <v>435</v>
      </c>
      <c r="G18" s="2255">
        <v>330</v>
      </c>
      <c r="H18" s="211"/>
      <c r="I18" s="499"/>
      <c r="J18" s="2226">
        <v>0</v>
      </c>
      <c r="K18" s="3490"/>
      <c r="L18" s="3533"/>
      <c r="M18" s="3491"/>
      <c r="N18" s="3492"/>
      <c r="O18" s="3492"/>
      <c r="P18" s="3668"/>
      <c r="Q18" s="476" t="e">
        <f t="shared" si="0"/>
        <v>#DIV/0!</v>
      </c>
      <c r="R18" s="476">
        <f t="shared" si="1"/>
        <v>0</v>
      </c>
      <c r="S18" s="476" t="e">
        <f>P18/$E$3*12/R18</f>
        <v>#DIV/0!</v>
      </c>
      <c r="T18" s="2251"/>
      <c r="U18" s="2251"/>
      <c r="V18" s="2251"/>
      <c r="W18" s="2251"/>
      <c r="X18" s="2252"/>
      <c r="Y18" s="2251"/>
      <c r="Z18" s="2350"/>
      <c r="AA18" s="2251"/>
      <c r="AB18" s="2251"/>
      <c r="AC18" s="2251"/>
      <c r="AD18" s="2251"/>
      <c r="AE18" s="2251"/>
      <c r="AF18" s="929"/>
      <c r="AG18" s="2078"/>
      <c r="AH18" s="877"/>
    </row>
    <row r="19" spans="1:34" s="2254" customFormat="1" x14ac:dyDescent="0.25">
      <c r="A19" s="205">
        <v>1</v>
      </c>
      <c r="B19" s="204">
        <v>1</v>
      </c>
      <c r="C19" s="204" t="s">
        <v>862</v>
      </c>
      <c r="D19" s="204" t="s">
        <v>792</v>
      </c>
      <c r="E19" s="474" t="s">
        <v>38</v>
      </c>
      <c r="F19" s="1070" t="s">
        <v>254</v>
      </c>
      <c r="G19" s="2255">
        <v>340</v>
      </c>
      <c r="H19" s="211"/>
      <c r="I19" s="499"/>
      <c r="J19" s="2226">
        <v>13</v>
      </c>
      <c r="K19" s="3490"/>
      <c r="L19" s="3533"/>
      <c r="M19" s="3491"/>
      <c r="N19" s="3492"/>
      <c r="O19" s="3492"/>
      <c r="P19" s="3668">
        <v>138</v>
      </c>
      <c r="Q19" s="476" t="e">
        <f t="shared" si="0"/>
        <v>#DIV/0!</v>
      </c>
      <c r="R19" s="476">
        <f t="shared" si="1"/>
        <v>0</v>
      </c>
      <c r="S19" s="476" t="e">
        <f t="shared" si="2"/>
        <v>#DIV/0!</v>
      </c>
      <c r="T19" s="2251"/>
      <c r="U19" s="2251"/>
      <c r="V19" s="2251"/>
      <c r="W19" s="2251"/>
      <c r="X19" s="2252"/>
      <c r="Y19" s="2251"/>
      <c r="Z19" s="2350"/>
      <c r="AA19" s="2251"/>
      <c r="AB19" s="2251"/>
      <c r="AC19" s="2251"/>
      <c r="AD19" s="2251"/>
      <c r="AE19" s="2251"/>
      <c r="AF19" s="929"/>
      <c r="AG19" s="2078"/>
      <c r="AH19" s="877"/>
    </row>
    <row r="20" spans="1:34" s="2254" customFormat="1" x14ac:dyDescent="0.25">
      <c r="A20" s="205"/>
      <c r="B20" s="204"/>
      <c r="C20" s="204" t="s">
        <v>862</v>
      </c>
      <c r="D20" s="204" t="s">
        <v>792</v>
      </c>
      <c r="E20" s="474" t="s">
        <v>45</v>
      </c>
      <c r="F20" s="1070" t="s">
        <v>435</v>
      </c>
      <c r="G20" s="2255">
        <v>340</v>
      </c>
      <c r="H20" s="211"/>
      <c r="I20" s="499"/>
      <c r="J20" s="2226">
        <v>3</v>
      </c>
      <c r="K20" s="3490"/>
      <c r="L20" s="3533"/>
      <c r="M20" s="3491"/>
      <c r="N20" s="3492"/>
      <c r="O20" s="3492"/>
      <c r="P20" s="3668">
        <v>36</v>
      </c>
      <c r="Q20" s="476" t="e">
        <f t="shared" si="0"/>
        <v>#DIV/0!</v>
      </c>
      <c r="R20" s="476">
        <f t="shared" si="1"/>
        <v>0</v>
      </c>
      <c r="S20" s="476" t="e">
        <f t="shared" si="2"/>
        <v>#DIV/0!</v>
      </c>
      <c r="T20" s="2251"/>
      <c r="U20" s="2251"/>
      <c r="V20" s="2251"/>
      <c r="W20" s="2251"/>
      <c r="X20" s="2252"/>
      <c r="Y20" s="2251"/>
      <c r="Z20" s="2350"/>
      <c r="AA20" s="2251"/>
      <c r="AB20" s="2251"/>
      <c r="AC20" s="2251"/>
      <c r="AD20" s="2251"/>
      <c r="AE20" s="2251"/>
      <c r="AF20" s="929"/>
      <c r="AG20" s="2078"/>
      <c r="AH20" s="877"/>
    </row>
    <row r="21" spans="1:34" s="2254" customFormat="1" x14ac:dyDescent="0.25">
      <c r="A21" s="205">
        <v>1</v>
      </c>
      <c r="B21" s="204">
        <v>1</v>
      </c>
      <c r="C21" s="204" t="s">
        <v>862</v>
      </c>
      <c r="D21" s="204" t="s">
        <v>792</v>
      </c>
      <c r="E21" s="474" t="s">
        <v>85</v>
      </c>
      <c r="F21" s="1070" t="s">
        <v>254</v>
      </c>
      <c r="G21" s="2255">
        <v>340</v>
      </c>
      <c r="H21" s="211"/>
      <c r="I21" s="499"/>
      <c r="J21" s="2226">
        <v>2</v>
      </c>
      <c r="K21" s="3490"/>
      <c r="L21" s="3533"/>
      <c r="M21" s="3491"/>
      <c r="N21" s="3492"/>
      <c r="O21" s="3492"/>
      <c r="P21" s="3668">
        <v>29</v>
      </c>
      <c r="Q21" s="476" t="e">
        <f t="shared" si="0"/>
        <v>#DIV/0!</v>
      </c>
      <c r="R21" s="476">
        <f t="shared" si="1"/>
        <v>0</v>
      </c>
      <c r="S21" s="476" t="e">
        <f t="shared" si="2"/>
        <v>#DIV/0!</v>
      </c>
      <c r="T21" s="2251"/>
      <c r="U21" s="2251"/>
      <c r="V21" s="2251"/>
      <c r="W21" s="2251"/>
      <c r="X21" s="2252"/>
      <c r="Y21" s="2251"/>
      <c r="Z21" s="2350"/>
      <c r="AA21" s="2251"/>
      <c r="AB21" s="2251"/>
      <c r="AC21" s="2251"/>
      <c r="AD21" s="2251"/>
      <c r="AE21" s="2251"/>
      <c r="AF21" s="929"/>
      <c r="AG21" s="2078"/>
      <c r="AH21" s="877"/>
    </row>
    <row r="22" spans="1:34" s="2254" customFormat="1" x14ac:dyDescent="0.25">
      <c r="A22" s="205">
        <v>1</v>
      </c>
      <c r="B22" s="204">
        <v>1</v>
      </c>
      <c r="C22" s="204" t="s">
        <v>862</v>
      </c>
      <c r="D22" s="204" t="s">
        <v>792</v>
      </c>
      <c r="E22" s="474" t="s">
        <v>39</v>
      </c>
      <c r="F22" s="1070" t="s">
        <v>254</v>
      </c>
      <c r="G22" s="2255">
        <v>340</v>
      </c>
      <c r="H22" s="211"/>
      <c r="I22" s="499"/>
      <c r="J22" s="2226">
        <v>3</v>
      </c>
      <c r="K22" s="3490"/>
      <c r="L22" s="3533"/>
      <c r="M22" s="3491"/>
      <c r="N22" s="3492"/>
      <c r="O22" s="3492"/>
      <c r="P22" s="3668">
        <v>60</v>
      </c>
      <c r="Q22" s="476" t="e">
        <f t="shared" si="0"/>
        <v>#DIV/0!</v>
      </c>
      <c r="R22" s="476">
        <f t="shared" si="1"/>
        <v>0</v>
      </c>
      <c r="S22" s="476" t="e">
        <f t="shared" si="2"/>
        <v>#DIV/0!</v>
      </c>
      <c r="T22" s="2251"/>
      <c r="U22" s="2251"/>
      <c r="V22" s="2251"/>
      <c r="W22" s="2251"/>
      <c r="X22" s="2252"/>
      <c r="Y22" s="2251"/>
      <c r="Z22" s="2350"/>
      <c r="AA22" s="2251"/>
      <c r="AB22" s="2251"/>
      <c r="AC22" s="2251"/>
      <c r="AD22" s="2251"/>
      <c r="AE22" s="2251"/>
      <c r="AF22" s="929"/>
      <c r="AG22" s="2078"/>
      <c r="AH22" s="877"/>
    </row>
    <row r="23" spans="1:34" s="2254" customFormat="1" x14ac:dyDescent="0.25">
      <c r="A23" s="205"/>
      <c r="B23" s="204"/>
      <c r="C23" s="204" t="s">
        <v>862</v>
      </c>
      <c r="D23" s="204" t="s">
        <v>792</v>
      </c>
      <c r="E23" s="474" t="s">
        <v>25</v>
      </c>
      <c r="F23" s="1070" t="s">
        <v>435</v>
      </c>
      <c r="G23" s="2255">
        <v>340</v>
      </c>
      <c r="H23" s="211"/>
      <c r="I23" s="499"/>
      <c r="J23" s="2226">
        <v>1</v>
      </c>
      <c r="K23" s="3490"/>
      <c r="L23" s="3533"/>
      <c r="M23" s="3491"/>
      <c r="N23" s="3492"/>
      <c r="O23" s="3492"/>
      <c r="P23" s="3668">
        <v>2</v>
      </c>
      <c r="Q23" s="476" t="e">
        <f t="shared" si="0"/>
        <v>#DIV/0!</v>
      </c>
      <c r="R23" s="476">
        <f t="shared" si="1"/>
        <v>0</v>
      </c>
      <c r="S23" s="476" t="e">
        <f t="shared" si="2"/>
        <v>#DIV/0!</v>
      </c>
      <c r="T23" s="2251"/>
      <c r="U23" s="2251"/>
      <c r="V23" s="2251"/>
      <c r="W23" s="2251"/>
      <c r="X23" s="2252"/>
      <c r="Y23" s="2251"/>
      <c r="Z23" s="2350"/>
      <c r="AA23" s="2251"/>
      <c r="AB23" s="2251"/>
      <c r="AC23" s="2251"/>
      <c r="AD23" s="2251"/>
      <c r="AE23" s="2251"/>
      <c r="AF23" s="929"/>
      <c r="AG23" s="2078"/>
      <c r="AH23" s="877"/>
    </row>
    <row r="24" spans="1:34" s="2254" customFormat="1" x14ac:dyDescent="0.25">
      <c r="A24" s="205">
        <v>1</v>
      </c>
      <c r="B24" s="204">
        <v>1</v>
      </c>
      <c r="C24" s="204" t="s">
        <v>862</v>
      </c>
      <c r="D24" s="204" t="s">
        <v>792</v>
      </c>
      <c r="E24" s="474" t="s">
        <v>43</v>
      </c>
      <c r="F24" s="1070" t="s">
        <v>254</v>
      </c>
      <c r="G24" s="2255">
        <v>320</v>
      </c>
      <c r="H24" s="211"/>
      <c r="I24" s="499"/>
      <c r="J24" s="2226">
        <v>7</v>
      </c>
      <c r="K24" s="3490"/>
      <c r="L24" s="3533"/>
      <c r="M24" s="3491"/>
      <c r="N24" s="3492"/>
      <c r="O24" s="3492"/>
      <c r="P24" s="3669">
        <v>43</v>
      </c>
      <c r="Q24" s="476" t="e">
        <f t="shared" si="0"/>
        <v>#DIV/0!</v>
      </c>
      <c r="R24" s="476">
        <f t="shared" si="1"/>
        <v>0</v>
      </c>
      <c r="S24" s="476" t="e">
        <f t="shared" si="2"/>
        <v>#DIV/0!</v>
      </c>
      <c r="T24" s="2256"/>
      <c r="U24" s="2256"/>
      <c r="V24" s="2256"/>
      <c r="W24" s="2256"/>
      <c r="X24" s="741"/>
      <c r="Y24" s="2256"/>
      <c r="Z24" s="766"/>
      <c r="AA24" s="2256"/>
      <c r="AB24" s="2256"/>
      <c r="AC24" s="2256"/>
      <c r="AD24" s="2256"/>
      <c r="AE24" s="2256"/>
      <c r="AF24" s="925"/>
      <c r="AG24" s="937"/>
      <c r="AH24" s="877"/>
    </row>
    <row r="25" spans="1:34" s="2254" customFormat="1" x14ac:dyDescent="0.25">
      <c r="A25" s="205">
        <v>1</v>
      </c>
      <c r="B25" s="204">
        <v>1</v>
      </c>
      <c r="C25" s="204" t="s">
        <v>862</v>
      </c>
      <c r="D25" s="204" t="s">
        <v>792</v>
      </c>
      <c r="E25" s="474" t="s">
        <v>37</v>
      </c>
      <c r="F25" s="1070" t="s">
        <v>254</v>
      </c>
      <c r="G25" s="2255">
        <v>340</v>
      </c>
      <c r="H25" s="211"/>
      <c r="I25" s="499"/>
      <c r="J25" s="2226">
        <v>1</v>
      </c>
      <c r="K25" s="3490"/>
      <c r="L25" s="3533"/>
      <c r="M25" s="3491"/>
      <c r="N25" s="3492"/>
      <c r="O25" s="3492"/>
      <c r="P25" s="3669">
        <v>14</v>
      </c>
      <c r="Q25" s="476" t="e">
        <f t="shared" si="0"/>
        <v>#DIV/0!</v>
      </c>
      <c r="R25" s="476">
        <f t="shared" si="1"/>
        <v>0</v>
      </c>
      <c r="S25" s="476" t="e">
        <f t="shared" si="2"/>
        <v>#DIV/0!</v>
      </c>
      <c r="T25" s="2256"/>
      <c r="U25" s="2256"/>
      <c r="V25" s="2256"/>
      <c r="W25" s="2256"/>
      <c r="X25" s="741"/>
      <c r="Y25" s="2256"/>
      <c r="Z25" s="766"/>
      <c r="AA25" s="2256"/>
      <c r="AB25" s="2256"/>
      <c r="AC25" s="2256"/>
      <c r="AD25" s="2256"/>
      <c r="AE25" s="2256"/>
      <c r="AF25" s="925"/>
      <c r="AG25" s="937"/>
      <c r="AH25" s="877"/>
    </row>
    <row r="26" spans="1:34" s="2254" customFormat="1" x14ac:dyDescent="0.25">
      <c r="A26" s="205">
        <v>1</v>
      </c>
      <c r="B26" s="204">
        <v>1</v>
      </c>
      <c r="C26" s="204" t="s">
        <v>862</v>
      </c>
      <c r="D26" s="204" t="s">
        <v>792</v>
      </c>
      <c r="E26" s="474" t="s">
        <v>44</v>
      </c>
      <c r="F26" s="1070" t="s">
        <v>254</v>
      </c>
      <c r="G26" s="2255">
        <v>340</v>
      </c>
      <c r="H26" s="211"/>
      <c r="I26" s="499"/>
      <c r="J26" s="2226">
        <v>14</v>
      </c>
      <c r="K26" s="3490"/>
      <c r="L26" s="3533"/>
      <c r="M26" s="3491"/>
      <c r="N26" s="3492"/>
      <c r="O26" s="3492"/>
      <c r="P26" s="3669">
        <v>131</v>
      </c>
      <c r="Q26" s="476" t="e">
        <f t="shared" si="0"/>
        <v>#DIV/0!</v>
      </c>
      <c r="R26" s="476">
        <f t="shared" si="1"/>
        <v>0</v>
      </c>
      <c r="S26" s="476" t="e">
        <f t="shared" si="2"/>
        <v>#DIV/0!</v>
      </c>
      <c r="T26" s="2256"/>
      <c r="U26" s="2256"/>
      <c r="V26" s="2256"/>
      <c r="W26" s="2256"/>
      <c r="X26" s="741"/>
      <c r="Y26" s="2256"/>
      <c r="Z26" s="766"/>
      <c r="AA26" s="2256"/>
      <c r="AB26" s="2256"/>
      <c r="AC26" s="2256"/>
      <c r="AD26" s="2256"/>
      <c r="AE26" s="2256"/>
      <c r="AF26" s="925"/>
      <c r="AG26" s="937"/>
      <c r="AH26" s="877"/>
    </row>
    <row r="27" spans="1:34" s="2254" customFormat="1" x14ac:dyDescent="0.25">
      <c r="A27" s="205">
        <v>1</v>
      </c>
      <c r="B27" s="204">
        <v>1</v>
      </c>
      <c r="C27" s="204" t="s">
        <v>862</v>
      </c>
      <c r="D27" s="204" t="s">
        <v>792</v>
      </c>
      <c r="E27" s="474" t="s">
        <v>63</v>
      </c>
      <c r="F27" s="1070" t="s">
        <v>254</v>
      </c>
      <c r="G27" s="2255">
        <v>340</v>
      </c>
      <c r="H27" s="211"/>
      <c r="I27" s="499"/>
      <c r="J27" s="2226">
        <v>14</v>
      </c>
      <c r="K27" s="3490"/>
      <c r="L27" s="3533"/>
      <c r="M27" s="3491"/>
      <c r="N27" s="3492"/>
      <c r="O27" s="3492"/>
      <c r="P27" s="3669">
        <v>214</v>
      </c>
      <c r="Q27" s="476" t="e">
        <f t="shared" si="0"/>
        <v>#DIV/0!</v>
      </c>
      <c r="R27" s="476">
        <f t="shared" si="1"/>
        <v>0</v>
      </c>
      <c r="S27" s="476" t="e">
        <f t="shared" si="2"/>
        <v>#DIV/0!</v>
      </c>
      <c r="T27" s="2256"/>
      <c r="U27" s="2256"/>
      <c r="V27" s="2256"/>
      <c r="W27" s="2256"/>
      <c r="X27" s="741"/>
      <c r="Y27" s="2256"/>
      <c r="Z27" s="766"/>
      <c r="AA27" s="2256"/>
      <c r="AB27" s="2256"/>
      <c r="AC27" s="2256"/>
      <c r="AD27" s="2256"/>
      <c r="AE27" s="2256"/>
      <c r="AF27" s="925"/>
      <c r="AG27" s="937"/>
      <c r="AH27" s="877"/>
    </row>
    <row r="28" spans="1:34" s="2254" customFormat="1" x14ac:dyDescent="0.25">
      <c r="A28" s="205">
        <v>1</v>
      </c>
      <c r="B28" s="204">
        <v>1</v>
      </c>
      <c r="C28" s="204" t="s">
        <v>862</v>
      </c>
      <c r="D28" s="204" t="s">
        <v>792</v>
      </c>
      <c r="E28" s="474" t="s">
        <v>40</v>
      </c>
      <c r="F28" s="1070" t="s">
        <v>254</v>
      </c>
      <c r="G28" s="2255">
        <v>340</v>
      </c>
      <c r="H28" s="211"/>
      <c r="I28" s="499"/>
      <c r="J28" s="2226">
        <v>28</v>
      </c>
      <c r="K28" s="3490"/>
      <c r="L28" s="3533"/>
      <c r="M28" s="3491"/>
      <c r="N28" s="3492"/>
      <c r="O28" s="3492"/>
      <c r="P28" s="3669">
        <v>145</v>
      </c>
      <c r="Q28" s="476" t="e">
        <f t="shared" si="0"/>
        <v>#DIV/0!</v>
      </c>
      <c r="R28" s="476">
        <f t="shared" si="1"/>
        <v>0</v>
      </c>
      <c r="S28" s="476" t="e">
        <f t="shared" si="2"/>
        <v>#DIV/0!</v>
      </c>
      <c r="T28" s="2256"/>
      <c r="U28" s="2256"/>
      <c r="V28" s="2256"/>
      <c r="W28" s="2256"/>
      <c r="X28" s="2257"/>
      <c r="Y28" s="2256"/>
      <c r="Z28" s="766"/>
      <c r="AA28" s="2256"/>
      <c r="AB28" s="2256"/>
      <c r="AC28" s="2256"/>
      <c r="AD28" s="2256"/>
      <c r="AE28" s="2256"/>
      <c r="AF28" s="925"/>
      <c r="AG28" s="937"/>
      <c r="AH28" s="877"/>
    </row>
    <row r="29" spans="1:34" s="2254" customFormat="1" x14ac:dyDescent="0.25">
      <c r="A29" s="205"/>
      <c r="B29" s="204">
        <v>1</v>
      </c>
      <c r="C29" s="204" t="s">
        <v>862</v>
      </c>
      <c r="D29" s="204" t="s">
        <v>792</v>
      </c>
      <c r="E29" s="3572" t="s">
        <v>52</v>
      </c>
      <c r="F29" s="3573" t="s">
        <v>254</v>
      </c>
      <c r="G29" s="3574">
        <v>340</v>
      </c>
      <c r="H29" s="212"/>
      <c r="I29" s="3012"/>
      <c r="J29" s="542">
        <v>32</v>
      </c>
      <c r="K29" s="3494"/>
      <c r="L29" s="3575"/>
      <c r="M29" s="3496"/>
      <c r="N29" s="3497"/>
      <c r="O29" s="3497"/>
      <c r="P29" s="3670">
        <v>218</v>
      </c>
      <c r="Q29" s="3576" t="e">
        <f t="shared" si="0"/>
        <v>#DIV/0!</v>
      </c>
      <c r="R29" s="3576">
        <f t="shared" si="1"/>
        <v>0</v>
      </c>
      <c r="S29" s="3576" t="e">
        <f t="shared" si="2"/>
        <v>#DIV/0!</v>
      </c>
      <c r="T29" s="3577"/>
      <c r="U29" s="3577"/>
      <c r="V29" s="3577"/>
      <c r="W29" s="3577"/>
      <c r="X29" s="2257"/>
      <c r="Y29" s="3577"/>
      <c r="Z29" s="3578"/>
      <c r="AA29" s="3577"/>
      <c r="AB29" s="3577"/>
      <c r="AC29" s="3577"/>
      <c r="AD29" s="3577"/>
      <c r="AE29" s="3577"/>
      <c r="AF29" s="925"/>
      <c r="AG29" s="937"/>
      <c r="AH29" s="877"/>
    </row>
    <row r="30" spans="1:34" s="2254" customFormat="1" ht="29.25" x14ac:dyDescent="0.25">
      <c r="A30" s="205">
        <v>1</v>
      </c>
      <c r="B30" s="204">
        <v>1</v>
      </c>
      <c r="C30" s="204" t="s">
        <v>862</v>
      </c>
      <c r="D30" s="204" t="s">
        <v>792</v>
      </c>
      <c r="E30" s="3579" t="s">
        <v>7</v>
      </c>
      <c r="F30" s="3580"/>
      <c r="G30" s="3579"/>
      <c r="H30" s="239"/>
      <c r="I30" s="3581"/>
      <c r="J30" s="3581">
        <f>SUM(J12:J29)</f>
        <v>177</v>
      </c>
      <c r="K30" s="3581" t="e">
        <f>J30/I30*100</f>
        <v>#DIV/0!</v>
      </c>
      <c r="L30" s="3582" t="e">
        <f>SUM(N30/H30)</f>
        <v>#DIV/0!</v>
      </c>
      <c r="M30" s="3438">
        <f>P30/J30</f>
        <v>7.9661016949152543</v>
      </c>
      <c r="N30" s="3581">
        <f>SUM(N12:N29)</f>
        <v>0</v>
      </c>
      <c r="O30" s="3581">
        <f>SUM(O12:O29)</f>
        <v>0</v>
      </c>
      <c r="P30" s="1632">
        <f>SUM(P12:P29)</f>
        <v>1410</v>
      </c>
      <c r="Q30" s="3442" t="e">
        <f t="shared" si="0"/>
        <v>#DIV/0!</v>
      </c>
      <c r="R30" s="3442">
        <f>SUM(R12:R29)</f>
        <v>0</v>
      </c>
      <c r="S30" s="3442" t="e">
        <f t="shared" si="2"/>
        <v>#DIV/0!</v>
      </c>
      <c r="T30" s="3583"/>
      <c r="U30" s="3583"/>
      <c r="V30" s="3583"/>
      <c r="W30" s="3583"/>
      <c r="X30" s="2214">
        <f>T30/12*$E$3+(U30-T30)/11*3+(V30-U30)/10*2+(W30-V30)/9*1</f>
        <v>0</v>
      </c>
      <c r="Y30" s="3583">
        <f>AE30-AD30-Z30-AA30</f>
        <v>11228.079850000002</v>
      </c>
      <c r="Z30" s="2417"/>
      <c r="AA30" s="3583">
        <v>-80.70217000000001</v>
      </c>
      <c r="AB30" s="3583"/>
      <c r="AC30" s="3583">
        <v>0</v>
      </c>
      <c r="AD30" s="3583">
        <v>-200.01426000000001</v>
      </c>
      <c r="AE30" s="3583">
        <v>10947.363420000001</v>
      </c>
      <c r="AF30" s="2030"/>
      <c r="AG30" s="919"/>
      <c r="AH30" s="877"/>
    </row>
    <row r="31" spans="1:34" s="2254" customFormat="1" ht="43.5" x14ac:dyDescent="0.25">
      <c r="A31" s="205"/>
      <c r="B31" s="204">
        <v>1</v>
      </c>
      <c r="C31" s="204" t="s">
        <v>862</v>
      </c>
      <c r="D31" s="204"/>
      <c r="E31" s="3565" t="s">
        <v>177</v>
      </c>
      <c r="F31" s="3566"/>
      <c r="G31" s="3566"/>
      <c r="H31" s="1977"/>
      <c r="I31" s="3567"/>
      <c r="J31" s="3567">
        <v>3</v>
      </c>
      <c r="K31" s="3567" t="e">
        <f>J31/I31*100</f>
        <v>#DIV/0!</v>
      </c>
      <c r="L31" s="3568"/>
      <c r="M31" s="3569"/>
      <c r="N31" s="3567"/>
      <c r="O31" s="3567"/>
      <c r="P31" s="3570"/>
      <c r="Q31" s="3571"/>
      <c r="R31" s="3571"/>
      <c r="S31" s="3571"/>
      <c r="T31" s="1028"/>
      <c r="U31" s="1028"/>
      <c r="V31" s="1028"/>
      <c r="W31" s="1028"/>
      <c r="X31" s="2215">
        <f>W31/12*$E$3</f>
        <v>0</v>
      </c>
      <c r="Y31" s="1028">
        <f t="shared" ref="Y31:Y32" si="3">AE31-AD31-Z31-AA31</f>
        <v>926.88454000000002</v>
      </c>
      <c r="Z31" s="1027"/>
      <c r="AA31" s="1028"/>
      <c r="AB31" s="1028">
        <f>Y31-X31</f>
        <v>926.88454000000002</v>
      </c>
      <c r="AC31" s="1028"/>
      <c r="AD31" s="1028">
        <v>0</v>
      </c>
      <c r="AE31" s="1028">
        <v>926.88454000000002</v>
      </c>
      <c r="AF31" s="2030"/>
      <c r="AG31" s="2260"/>
      <c r="AH31" s="877"/>
    </row>
    <row r="32" spans="1:34" s="2254" customFormat="1" x14ac:dyDescent="0.25">
      <c r="A32" s="205">
        <v>1</v>
      </c>
      <c r="B32" s="204">
        <v>1</v>
      </c>
      <c r="C32" s="204" t="s">
        <v>862</v>
      </c>
      <c r="D32" s="204"/>
      <c r="E32" s="2261" t="s">
        <v>14</v>
      </c>
      <c r="F32" s="2261"/>
      <c r="G32" s="459"/>
      <c r="H32" s="211"/>
      <c r="I32" s="2226"/>
      <c r="J32" s="2226"/>
      <c r="K32" s="2226"/>
      <c r="L32" s="2259"/>
      <c r="M32" s="2259"/>
      <c r="N32" s="2262"/>
      <c r="O32" s="2262"/>
      <c r="P32" s="2262"/>
      <c r="Q32" s="2262"/>
      <c r="R32" s="2262"/>
      <c r="S32" s="2262"/>
      <c r="T32" s="1024"/>
      <c r="U32" s="1024"/>
      <c r="V32" s="1024"/>
      <c r="W32" s="1024"/>
      <c r="X32" s="2263">
        <f>T32/12*$E$3</f>
        <v>0</v>
      </c>
      <c r="Y32" s="1024">
        <f t="shared" si="3"/>
        <v>0</v>
      </c>
      <c r="Z32" s="1029"/>
      <c r="AA32" s="1024"/>
      <c r="AB32" s="1024">
        <f>Y32-X32</f>
        <v>0</v>
      </c>
      <c r="AC32" s="1024"/>
      <c r="AD32" s="1024"/>
      <c r="AE32" s="1024"/>
      <c r="AF32" s="929"/>
      <c r="AG32" s="2264"/>
      <c r="AH32" s="877"/>
    </row>
    <row r="33" spans="1:34" s="2230" customFormat="1" ht="17.25" customHeight="1" x14ac:dyDescent="0.25">
      <c r="A33" s="204">
        <v>1</v>
      </c>
      <c r="B33" s="204">
        <v>1</v>
      </c>
      <c r="C33" s="204" t="s">
        <v>862</v>
      </c>
      <c r="D33" s="204"/>
      <c r="E33" s="459" t="s">
        <v>194</v>
      </c>
      <c r="F33" s="524"/>
      <c r="G33" s="1623"/>
      <c r="H33" s="245"/>
      <c r="I33" s="516"/>
      <c r="J33" s="516"/>
      <c r="K33" s="516"/>
      <c r="L33" s="807"/>
      <c r="M33" s="807"/>
      <c r="N33" s="1446"/>
      <c r="O33" s="1446"/>
      <c r="P33" s="1446"/>
      <c r="Q33" s="1446"/>
      <c r="R33" s="1446"/>
      <c r="S33" s="1446"/>
      <c r="T33" s="355"/>
      <c r="U33" s="355"/>
      <c r="V33" s="355"/>
      <c r="W33" s="355"/>
      <c r="X33" s="856">
        <f>T33/12*$E$3+(U33-T33)/11*3+(V33-U33)/10*2+(W33-V33)/9*1</f>
        <v>0</v>
      </c>
      <c r="Y33" s="355">
        <f>AE33-AD33-AA33-Z33</f>
        <v>0</v>
      </c>
      <c r="Z33" s="1109"/>
      <c r="AA33" s="355"/>
      <c r="AB33" s="355">
        <f>Y33-X33</f>
        <v>0</v>
      </c>
      <c r="AC33" s="355"/>
      <c r="AD33" s="355"/>
      <c r="AE33" s="355"/>
      <c r="AF33" s="898"/>
      <c r="AG33" s="909"/>
      <c r="AH33" s="877"/>
    </row>
    <row r="34" spans="1:34" s="2230" customFormat="1" ht="16.5" customHeight="1" x14ac:dyDescent="0.25">
      <c r="A34" s="204"/>
      <c r="B34" s="204"/>
      <c r="C34" s="204" t="s">
        <v>862</v>
      </c>
      <c r="D34" s="204"/>
      <c r="E34" s="459" t="s">
        <v>381</v>
      </c>
      <c r="F34" s="524"/>
      <c r="G34" s="1623"/>
      <c r="H34" s="245"/>
      <c r="I34" s="516"/>
      <c r="J34" s="516"/>
      <c r="K34" s="516"/>
      <c r="L34" s="807"/>
      <c r="M34" s="807"/>
      <c r="N34" s="1446"/>
      <c r="O34" s="1446"/>
      <c r="P34" s="1446"/>
      <c r="Q34" s="1446"/>
      <c r="R34" s="1446"/>
      <c r="S34" s="1446"/>
      <c r="T34" s="355"/>
      <c r="U34" s="355"/>
      <c r="V34" s="355"/>
      <c r="W34" s="355"/>
      <c r="X34" s="856">
        <f>T34/12*$E$3+(U34-T34)/11*3+(V34-U34)/10*2+(W34-V34)/9*1</f>
        <v>0</v>
      </c>
      <c r="Y34" s="355">
        <f>AE34-AD34-AA34-Z34</f>
        <v>0</v>
      </c>
      <c r="Z34" s="1109"/>
      <c r="AA34" s="355"/>
      <c r="AB34" s="355">
        <f>Y34-X34</f>
        <v>0</v>
      </c>
      <c r="AC34" s="355"/>
      <c r="AD34" s="355">
        <v>0</v>
      </c>
      <c r="AE34" s="355"/>
      <c r="AF34" s="898"/>
      <c r="AG34" s="909"/>
      <c r="AH34" s="877"/>
    </row>
    <row r="35" spans="1:34" s="2230" customFormat="1" ht="29.25" x14ac:dyDescent="0.25">
      <c r="A35" s="204"/>
      <c r="B35" s="204">
        <v>1</v>
      </c>
      <c r="C35" s="204" t="s">
        <v>862</v>
      </c>
      <c r="D35" s="204"/>
      <c r="E35" s="2225" t="s">
        <v>363</v>
      </c>
      <c r="F35" s="524"/>
      <c r="G35" s="1623"/>
      <c r="H35" s="555"/>
      <c r="I35" s="555"/>
      <c r="J35" s="555">
        <f>J36+J37+J38+J39+J40+J42*5+J43*5+J44*10</f>
        <v>60</v>
      </c>
      <c r="K35" s="516" t="e">
        <f>J35/I35*100</f>
        <v>#DIV/0!</v>
      </c>
      <c r="L35" s="807"/>
      <c r="M35" s="807"/>
      <c r="N35" s="1446"/>
      <c r="O35" s="1446"/>
      <c r="P35" s="1446"/>
      <c r="Q35" s="1446"/>
      <c r="R35" s="1446"/>
      <c r="S35" s="1446"/>
      <c r="T35" s="355"/>
      <c r="U35" s="355"/>
      <c r="V35" s="355"/>
      <c r="W35" s="355"/>
      <c r="X35" s="2265"/>
      <c r="Y35" s="355"/>
      <c r="Z35" s="1109"/>
      <c r="AA35" s="355"/>
      <c r="AB35" s="355"/>
      <c r="AC35" s="355"/>
      <c r="AD35" s="355"/>
      <c r="AE35" s="355"/>
      <c r="AF35" s="898"/>
      <c r="AG35" s="909"/>
      <c r="AH35" s="877"/>
    </row>
    <row r="36" spans="1:34" s="2230" customFormat="1" ht="30" x14ac:dyDescent="0.25">
      <c r="A36" s="204"/>
      <c r="B36" s="204">
        <v>1</v>
      </c>
      <c r="C36" s="204" t="s">
        <v>862</v>
      </c>
      <c r="D36" s="204"/>
      <c r="E36" s="296" t="s">
        <v>193</v>
      </c>
      <c r="F36" s="524"/>
      <c r="G36" s="1623"/>
      <c r="H36" s="556"/>
      <c r="I36" s="499"/>
      <c r="J36" s="110"/>
      <c r="K36" s="516" t="e">
        <f>J36/I36*100</f>
        <v>#DIV/0!</v>
      </c>
      <c r="L36" s="807"/>
      <c r="M36" s="807"/>
      <c r="N36" s="1446"/>
      <c r="O36" s="1446"/>
      <c r="P36" s="1446"/>
      <c r="Q36" s="1446"/>
      <c r="R36" s="1446"/>
      <c r="S36" s="1446"/>
      <c r="T36" s="355"/>
      <c r="U36" s="355"/>
      <c r="V36" s="355"/>
      <c r="W36" s="355"/>
      <c r="X36" s="2265"/>
      <c r="Y36" s="355"/>
      <c r="Z36" s="1109"/>
      <c r="AA36" s="355"/>
      <c r="AB36" s="355"/>
      <c r="AC36" s="355"/>
      <c r="AD36" s="355"/>
      <c r="AE36" s="355"/>
      <c r="AF36" s="925"/>
      <c r="AG36" s="909"/>
      <c r="AH36" s="877"/>
    </row>
    <row r="37" spans="1:34" s="2230" customFormat="1" ht="30" x14ac:dyDescent="0.25">
      <c r="A37" s="204"/>
      <c r="B37" s="204">
        <v>1</v>
      </c>
      <c r="C37" s="204" t="s">
        <v>862</v>
      </c>
      <c r="D37" s="204"/>
      <c r="E37" s="296" t="s">
        <v>547</v>
      </c>
      <c r="F37" s="524"/>
      <c r="G37" s="1623"/>
      <c r="H37" s="556"/>
      <c r="I37" s="499"/>
      <c r="J37" s="499">
        <v>25</v>
      </c>
      <c r="K37" s="516" t="e">
        <f>J37/I37*100</f>
        <v>#DIV/0!</v>
      </c>
      <c r="L37" s="807"/>
      <c r="M37" s="807"/>
      <c r="N37" s="1446"/>
      <c r="O37" s="1446"/>
      <c r="P37" s="1446"/>
      <c r="Q37" s="1446"/>
      <c r="R37" s="1446"/>
      <c r="S37" s="1446"/>
      <c r="T37" s="355"/>
      <c r="U37" s="355"/>
      <c r="V37" s="355"/>
      <c r="W37" s="355"/>
      <c r="X37" s="2265"/>
      <c r="Y37" s="355"/>
      <c r="Z37" s="1109"/>
      <c r="AA37" s="355"/>
      <c r="AB37" s="355"/>
      <c r="AC37" s="355"/>
      <c r="AD37" s="355"/>
      <c r="AE37" s="355"/>
      <c r="AF37" s="925"/>
      <c r="AG37" s="909"/>
      <c r="AH37" s="877"/>
    </row>
    <row r="38" spans="1:34" s="2230" customFormat="1" ht="60" x14ac:dyDescent="0.25">
      <c r="A38" s="204"/>
      <c r="B38" s="204">
        <v>1</v>
      </c>
      <c r="C38" s="204" t="s">
        <v>862</v>
      </c>
      <c r="D38" s="204"/>
      <c r="E38" s="297" t="s">
        <v>548</v>
      </c>
      <c r="F38" s="524"/>
      <c r="G38" s="1623"/>
      <c r="H38" s="556"/>
      <c r="I38" s="499"/>
      <c r="J38" s="499">
        <v>17</v>
      </c>
      <c r="K38" s="111" t="e">
        <f>J38/I38*100</f>
        <v>#DIV/0!</v>
      </c>
      <c r="L38" s="807"/>
      <c r="M38" s="807"/>
      <c r="N38" s="1446"/>
      <c r="O38" s="1446"/>
      <c r="P38" s="1446"/>
      <c r="Q38" s="1446"/>
      <c r="R38" s="1446"/>
      <c r="S38" s="1446"/>
      <c r="T38" s="355"/>
      <c r="U38" s="355"/>
      <c r="V38" s="355"/>
      <c r="W38" s="355"/>
      <c r="X38" s="2265"/>
      <c r="Y38" s="355"/>
      <c r="Z38" s="1109"/>
      <c r="AA38" s="355"/>
      <c r="AB38" s="355"/>
      <c r="AC38" s="355"/>
      <c r="AD38" s="355"/>
      <c r="AE38" s="355"/>
      <c r="AF38" s="925"/>
      <c r="AG38" s="909"/>
      <c r="AH38" s="877"/>
    </row>
    <row r="39" spans="1:34" s="2230" customFormat="1" ht="45" x14ac:dyDescent="0.25">
      <c r="A39" s="204"/>
      <c r="B39" s="204">
        <v>1</v>
      </c>
      <c r="C39" s="204" t="s">
        <v>862</v>
      </c>
      <c r="D39" s="204"/>
      <c r="E39" s="297" t="s">
        <v>549</v>
      </c>
      <c r="F39" s="524"/>
      <c r="G39" s="1623"/>
      <c r="H39" s="556"/>
      <c r="I39" s="499"/>
      <c r="J39" s="499">
        <v>18</v>
      </c>
      <c r="K39" s="111" t="e">
        <f>J39/I39*100</f>
        <v>#DIV/0!</v>
      </c>
      <c r="L39" s="807"/>
      <c r="M39" s="807"/>
      <c r="N39" s="1446"/>
      <c r="O39" s="1446"/>
      <c r="P39" s="1446"/>
      <c r="Q39" s="1446"/>
      <c r="R39" s="1446"/>
      <c r="S39" s="1446"/>
      <c r="T39" s="355"/>
      <c r="U39" s="355"/>
      <c r="V39" s="355"/>
      <c r="W39" s="355"/>
      <c r="X39" s="2265"/>
      <c r="Y39" s="355"/>
      <c r="Z39" s="1109"/>
      <c r="AA39" s="355"/>
      <c r="AB39" s="355"/>
      <c r="AC39" s="355"/>
      <c r="AD39" s="355"/>
      <c r="AE39" s="355"/>
      <c r="AF39" s="925"/>
      <c r="AG39" s="909"/>
      <c r="AH39" s="877"/>
    </row>
    <row r="40" spans="1:34" s="2230" customFormat="1" ht="105" x14ac:dyDescent="0.25">
      <c r="A40" s="204"/>
      <c r="B40" s="204">
        <v>1</v>
      </c>
      <c r="C40" s="204" t="s">
        <v>862</v>
      </c>
      <c r="D40" s="204"/>
      <c r="E40" s="297" t="s">
        <v>550</v>
      </c>
      <c r="F40" s="524"/>
      <c r="G40" s="1623"/>
      <c r="H40" s="556"/>
      <c r="I40" s="499"/>
      <c r="J40" s="499">
        <v>0</v>
      </c>
      <c r="K40" s="111"/>
      <c r="L40" s="807"/>
      <c r="M40" s="807"/>
      <c r="N40" s="1446"/>
      <c r="O40" s="1446"/>
      <c r="P40" s="1446"/>
      <c r="Q40" s="1446"/>
      <c r="R40" s="1446"/>
      <c r="S40" s="1446"/>
      <c r="T40" s="355"/>
      <c r="U40" s="355"/>
      <c r="V40" s="355"/>
      <c r="W40" s="355"/>
      <c r="X40" s="2265"/>
      <c r="Y40" s="355"/>
      <c r="Z40" s="1109"/>
      <c r="AA40" s="355"/>
      <c r="AB40" s="355"/>
      <c r="AC40" s="355"/>
      <c r="AD40" s="355"/>
      <c r="AE40" s="355"/>
      <c r="AF40" s="925"/>
      <c r="AG40" s="909"/>
      <c r="AH40" s="877"/>
    </row>
    <row r="41" spans="1:34" s="2230" customFormat="1" ht="42.75" x14ac:dyDescent="0.25">
      <c r="A41" s="204"/>
      <c r="B41" s="204"/>
      <c r="C41" s="204" t="s">
        <v>862</v>
      </c>
      <c r="D41" s="204"/>
      <c r="E41" s="1016" t="s">
        <v>714</v>
      </c>
      <c r="F41" s="524"/>
      <c r="G41" s="1623"/>
      <c r="H41" s="812"/>
      <c r="I41" s="499"/>
      <c r="J41" s="110">
        <f>J42+J43+J44</f>
        <v>0</v>
      </c>
      <c r="K41" s="111" t="e">
        <f t="shared" ref="K41:K49" si="4">J41/I41*100</f>
        <v>#DIV/0!</v>
      </c>
      <c r="L41" s="807"/>
      <c r="M41" s="807"/>
      <c r="N41" s="1446"/>
      <c r="O41" s="1446"/>
      <c r="P41" s="1446"/>
      <c r="Q41" s="1446"/>
      <c r="R41" s="1446"/>
      <c r="S41" s="1446"/>
      <c r="T41" s="355"/>
      <c r="U41" s="355"/>
      <c r="V41" s="355"/>
      <c r="W41" s="355"/>
      <c r="X41" s="2265"/>
      <c r="Y41" s="355"/>
      <c r="Z41" s="1109"/>
      <c r="AA41" s="355"/>
      <c r="AB41" s="355"/>
      <c r="AC41" s="355"/>
      <c r="AD41" s="355"/>
      <c r="AE41" s="355"/>
      <c r="AF41" s="925"/>
      <c r="AG41" s="909"/>
      <c r="AH41" s="877"/>
    </row>
    <row r="42" spans="1:34" s="2230" customFormat="1" ht="30" x14ac:dyDescent="0.25">
      <c r="A42" s="204"/>
      <c r="B42" s="204"/>
      <c r="C42" s="204" t="s">
        <v>862</v>
      </c>
      <c r="D42" s="204"/>
      <c r="E42" s="526" t="s">
        <v>715</v>
      </c>
      <c r="F42" s="524"/>
      <c r="G42" s="1623"/>
      <c r="H42" s="806"/>
      <c r="I42" s="499"/>
      <c r="J42" s="110"/>
      <c r="K42" s="111" t="e">
        <f t="shared" si="4"/>
        <v>#DIV/0!</v>
      </c>
      <c r="L42" s="807"/>
      <c r="M42" s="807"/>
      <c r="N42" s="1446"/>
      <c r="O42" s="1446"/>
      <c r="P42" s="1446"/>
      <c r="Q42" s="1446"/>
      <c r="R42" s="1446"/>
      <c r="S42" s="1446"/>
      <c r="T42" s="355"/>
      <c r="U42" s="355"/>
      <c r="V42" s="355"/>
      <c r="W42" s="355"/>
      <c r="X42" s="2265"/>
      <c r="Y42" s="355"/>
      <c r="Z42" s="1109"/>
      <c r="AA42" s="355"/>
      <c r="AB42" s="355"/>
      <c r="AC42" s="355"/>
      <c r="AD42" s="355"/>
      <c r="AE42" s="355"/>
      <c r="AF42" s="925"/>
      <c r="AG42" s="909"/>
      <c r="AH42" s="877"/>
    </row>
    <row r="43" spans="1:34" s="2230" customFormat="1" ht="30" x14ac:dyDescent="0.25">
      <c r="A43" s="204"/>
      <c r="B43" s="204"/>
      <c r="C43" s="204" t="s">
        <v>862</v>
      </c>
      <c r="D43" s="204"/>
      <c r="E43" s="526" t="s">
        <v>716</v>
      </c>
      <c r="F43" s="524"/>
      <c r="G43" s="1623"/>
      <c r="H43" s="806"/>
      <c r="I43" s="499"/>
      <c r="J43" s="110"/>
      <c r="K43" s="111" t="e">
        <f t="shared" si="4"/>
        <v>#DIV/0!</v>
      </c>
      <c r="L43" s="807"/>
      <c r="M43" s="807"/>
      <c r="N43" s="1446"/>
      <c r="O43" s="1446"/>
      <c r="P43" s="1446"/>
      <c r="Q43" s="1446"/>
      <c r="R43" s="1446"/>
      <c r="S43" s="1446"/>
      <c r="T43" s="355"/>
      <c r="U43" s="355"/>
      <c r="V43" s="355"/>
      <c r="W43" s="355"/>
      <c r="X43" s="2265"/>
      <c r="Y43" s="355"/>
      <c r="Z43" s="1109"/>
      <c r="AA43" s="355"/>
      <c r="AB43" s="355"/>
      <c r="AC43" s="355"/>
      <c r="AD43" s="355"/>
      <c r="AE43" s="355"/>
      <c r="AF43" s="925"/>
      <c r="AG43" s="909"/>
      <c r="AH43" s="877"/>
    </row>
    <row r="44" spans="1:34" s="2230" customFormat="1" ht="30" x14ac:dyDescent="0.25">
      <c r="A44" s="204"/>
      <c r="B44" s="204"/>
      <c r="C44" s="204" t="s">
        <v>862</v>
      </c>
      <c r="D44" s="204"/>
      <c r="E44" s="526" t="s">
        <v>723</v>
      </c>
      <c r="F44" s="524"/>
      <c r="G44" s="1623"/>
      <c r="H44" s="806"/>
      <c r="I44" s="499"/>
      <c r="J44" s="110"/>
      <c r="K44" s="111" t="e">
        <f t="shared" si="4"/>
        <v>#DIV/0!</v>
      </c>
      <c r="L44" s="807"/>
      <c r="M44" s="807"/>
      <c r="N44" s="1446"/>
      <c r="O44" s="1446"/>
      <c r="P44" s="1446"/>
      <c r="Q44" s="1446"/>
      <c r="R44" s="1446"/>
      <c r="S44" s="1446"/>
      <c r="T44" s="355"/>
      <c r="U44" s="355"/>
      <c r="V44" s="355"/>
      <c r="W44" s="355"/>
      <c r="X44" s="2265"/>
      <c r="Y44" s="355"/>
      <c r="Z44" s="1109"/>
      <c r="AA44" s="355"/>
      <c r="AB44" s="355"/>
      <c r="AC44" s="355"/>
      <c r="AD44" s="355"/>
      <c r="AE44" s="355"/>
      <c r="AF44" s="925"/>
      <c r="AG44" s="909"/>
      <c r="AH44" s="877"/>
    </row>
    <row r="45" spans="1:34" s="2230" customFormat="1" ht="29.25" x14ac:dyDescent="0.25">
      <c r="A45" s="204"/>
      <c r="B45" s="204"/>
      <c r="C45" s="204" t="s">
        <v>862</v>
      </c>
      <c r="D45" s="204"/>
      <c r="E45" s="270" t="s">
        <v>131</v>
      </c>
      <c r="F45" s="524"/>
      <c r="G45" s="1623"/>
      <c r="H45" s="555"/>
      <c r="I45" s="555"/>
      <c r="J45" s="555">
        <f>J46+J47+J48</f>
        <v>0</v>
      </c>
      <c r="K45" s="111" t="e">
        <f t="shared" si="4"/>
        <v>#DIV/0!</v>
      </c>
      <c r="L45" s="807"/>
      <c r="M45" s="807"/>
      <c r="N45" s="1446"/>
      <c r="O45" s="1446"/>
      <c r="P45" s="1446"/>
      <c r="Q45" s="1446"/>
      <c r="R45" s="1446"/>
      <c r="S45" s="1446"/>
      <c r="T45" s="355"/>
      <c r="U45" s="355"/>
      <c r="V45" s="355"/>
      <c r="W45" s="355"/>
      <c r="X45" s="2265"/>
      <c r="Y45" s="355"/>
      <c r="Z45" s="1109"/>
      <c r="AA45" s="355"/>
      <c r="AB45" s="355"/>
      <c r="AC45" s="355"/>
      <c r="AD45" s="355"/>
      <c r="AE45" s="355"/>
      <c r="AF45" s="925"/>
      <c r="AG45" s="909"/>
      <c r="AH45" s="877"/>
    </row>
    <row r="46" spans="1:34" s="2230" customFormat="1" x14ac:dyDescent="0.25">
      <c r="A46" s="204"/>
      <c r="B46" s="204">
        <v>1</v>
      </c>
      <c r="C46" s="204" t="s">
        <v>862</v>
      </c>
      <c r="D46" s="204"/>
      <c r="E46" s="297" t="s">
        <v>222</v>
      </c>
      <c r="F46" s="524"/>
      <c r="G46" s="1623"/>
      <c r="H46" s="556"/>
      <c r="I46" s="499"/>
      <c r="J46" s="110"/>
      <c r="K46" s="111" t="e">
        <f t="shared" si="4"/>
        <v>#DIV/0!</v>
      </c>
      <c r="L46" s="807"/>
      <c r="M46" s="807"/>
      <c r="N46" s="1446"/>
      <c r="O46" s="1446"/>
      <c r="P46" s="1446"/>
      <c r="Q46" s="1446"/>
      <c r="R46" s="1446"/>
      <c r="S46" s="1446"/>
      <c r="T46" s="355"/>
      <c r="U46" s="355"/>
      <c r="V46" s="355"/>
      <c r="W46" s="355"/>
      <c r="X46" s="2265"/>
      <c r="Y46" s="355"/>
      <c r="Z46" s="1109"/>
      <c r="AA46" s="355"/>
      <c r="AB46" s="355"/>
      <c r="AC46" s="355"/>
      <c r="AD46" s="355"/>
      <c r="AE46" s="355"/>
      <c r="AF46" s="925"/>
      <c r="AG46" s="909"/>
      <c r="AH46" s="877"/>
    </row>
    <row r="47" spans="1:34" s="2230" customFormat="1" ht="45" x14ac:dyDescent="0.25">
      <c r="A47" s="204"/>
      <c r="B47" s="204">
        <v>1</v>
      </c>
      <c r="C47" s="204" t="s">
        <v>862</v>
      </c>
      <c r="D47" s="204"/>
      <c r="E47" s="297" t="s">
        <v>551</v>
      </c>
      <c r="F47" s="524"/>
      <c r="G47" s="1623"/>
      <c r="H47" s="556"/>
      <c r="I47" s="499"/>
      <c r="J47" s="110"/>
      <c r="K47" s="111" t="e">
        <f t="shared" si="4"/>
        <v>#DIV/0!</v>
      </c>
      <c r="L47" s="807"/>
      <c r="M47" s="807"/>
      <c r="N47" s="1446"/>
      <c r="O47" s="1446"/>
      <c r="P47" s="1446"/>
      <c r="Q47" s="1446"/>
      <c r="R47" s="1446"/>
      <c r="S47" s="1446"/>
      <c r="T47" s="355"/>
      <c r="U47" s="355"/>
      <c r="V47" s="355"/>
      <c r="W47" s="355"/>
      <c r="X47" s="2265"/>
      <c r="Y47" s="355"/>
      <c r="Z47" s="1109"/>
      <c r="AA47" s="355"/>
      <c r="AB47" s="355"/>
      <c r="AC47" s="355"/>
      <c r="AD47" s="355"/>
      <c r="AE47" s="355"/>
      <c r="AF47" s="925"/>
      <c r="AG47" s="909"/>
      <c r="AH47" s="877"/>
    </row>
    <row r="48" spans="1:34" s="2230" customFormat="1" ht="75" x14ac:dyDescent="0.25">
      <c r="A48" s="204"/>
      <c r="B48" s="204"/>
      <c r="C48" s="204" t="s">
        <v>862</v>
      </c>
      <c r="D48" s="204"/>
      <c r="E48" s="4" t="s">
        <v>598</v>
      </c>
      <c r="F48" s="524"/>
      <c r="G48" s="1623"/>
      <c r="H48" s="556"/>
      <c r="I48" s="499"/>
      <c r="J48" s="110"/>
      <c r="K48" s="516" t="e">
        <f t="shared" si="4"/>
        <v>#DIV/0!</v>
      </c>
      <c r="L48" s="807"/>
      <c r="M48" s="807"/>
      <c r="N48" s="1446"/>
      <c r="O48" s="1446"/>
      <c r="P48" s="1446"/>
      <c r="Q48" s="1446"/>
      <c r="R48" s="1446"/>
      <c r="S48" s="1446"/>
      <c r="T48" s="355"/>
      <c r="U48" s="355"/>
      <c r="V48" s="355"/>
      <c r="W48" s="355"/>
      <c r="X48" s="2265"/>
      <c r="Y48" s="355"/>
      <c r="Z48" s="1109"/>
      <c r="AA48" s="355"/>
      <c r="AB48" s="355"/>
      <c r="AC48" s="355"/>
      <c r="AD48" s="355"/>
      <c r="AE48" s="355"/>
      <c r="AF48" s="925"/>
      <c r="AG48" s="909"/>
      <c r="AH48" s="877"/>
    </row>
    <row r="49" spans="1:34" s="2230" customFormat="1" ht="29.25" x14ac:dyDescent="0.25">
      <c r="A49" s="204"/>
      <c r="B49" s="204"/>
      <c r="C49" s="204" t="s">
        <v>862</v>
      </c>
      <c r="D49" s="204"/>
      <c r="E49" s="513" t="s">
        <v>436</v>
      </c>
      <c r="F49" s="524"/>
      <c r="G49" s="1623"/>
      <c r="H49" s="556"/>
      <c r="I49" s="499"/>
      <c r="J49" s="499">
        <v>42</v>
      </c>
      <c r="K49" s="516" t="e">
        <f t="shared" si="4"/>
        <v>#DIV/0!</v>
      </c>
      <c r="L49" s="807"/>
      <c r="M49" s="807"/>
      <c r="N49" s="1446"/>
      <c r="O49" s="1446"/>
      <c r="P49" s="1446"/>
      <c r="Q49" s="1446"/>
      <c r="R49" s="1446"/>
      <c r="S49" s="1446"/>
      <c r="T49" s="355"/>
      <c r="U49" s="355"/>
      <c r="V49" s="355"/>
      <c r="W49" s="355"/>
      <c r="X49" s="2265"/>
      <c r="Y49" s="3559">
        <f t="shared" ref="Y49:Y51" si="5">AE49-AD49-Z49-AA49</f>
        <v>59.028479999999995</v>
      </c>
      <c r="Z49" s="1109"/>
      <c r="AA49" s="355"/>
      <c r="AB49" s="355"/>
      <c r="AC49" s="355"/>
      <c r="AD49" s="355"/>
      <c r="AE49" s="3559">
        <v>59.028479999999995</v>
      </c>
      <c r="AF49" s="925"/>
      <c r="AG49" s="909"/>
      <c r="AH49" s="877"/>
    </row>
    <row r="50" spans="1:34" s="2230" customFormat="1" x14ac:dyDescent="0.25">
      <c r="A50" s="204"/>
      <c r="B50" s="204">
        <v>1</v>
      </c>
      <c r="C50" s="204" t="s">
        <v>862</v>
      </c>
      <c r="D50" s="204"/>
      <c r="E50" s="3008" t="s">
        <v>194</v>
      </c>
      <c r="F50" s="524"/>
      <c r="G50" s="1623"/>
      <c r="H50" s="556"/>
      <c r="I50" s="111"/>
      <c r="J50" s="110"/>
      <c r="K50" s="516"/>
      <c r="L50" s="807"/>
      <c r="M50" s="807"/>
      <c r="N50" s="1446"/>
      <c r="O50" s="1446"/>
      <c r="P50" s="1446"/>
      <c r="Q50" s="1446"/>
      <c r="R50" s="1446"/>
      <c r="S50" s="1446"/>
      <c r="T50" s="355"/>
      <c r="U50" s="355"/>
      <c r="V50" s="355"/>
      <c r="W50" s="355"/>
      <c r="X50" s="2265"/>
      <c r="Y50" s="3559">
        <f t="shared" si="5"/>
        <v>469.53306000000026</v>
      </c>
      <c r="Z50" s="1109"/>
      <c r="AA50" s="355"/>
      <c r="AB50" s="355"/>
      <c r="AC50" s="355"/>
      <c r="AD50" s="3559">
        <v>-0.49963999999999997</v>
      </c>
      <c r="AE50" s="3559">
        <v>469.03342000000026</v>
      </c>
      <c r="AF50" s="925"/>
      <c r="AG50" s="909"/>
      <c r="AH50" s="877"/>
    </row>
    <row r="51" spans="1:34" s="2230" customFormat="1" ht="104.25" x14ac:dyDescent="0.25">
      <c r="A51" s="204"/>
      <c r="B51" s="204">
        <v>1</v>
      </c>
      <c r="C51" s="204" t="s">
        <v>862</v>
      </c>
      <c r="D51" s="204"/>
      <c r="E51" s="297" t="s">
        <v>597</v>
      </c>
      <c r="F51" s="524"/>
      <c r="G51" s="1623"/>
      <c r="H51" s="556"/>
      <c r="I51" s="499"/>
      <c r="J51" s="499">
        <v>59</v>
      </c>
      <c r="K51" s="516" t="e">
        <f t="shared" ref="K51:K57" si="6">J51/I51*100</f>
        <v>#DIV/0!</v>
      </c>
      <c r="L51" s="807"/>
      <c r="M51" s="807"/>
      <c r="N51" s="1446"/>
      <c r="O51" s="1446"/>
      <c r="P51" s="1446"/>
      <c r="Q51" s="1446"/>
      <c r="R51" s="1446"/>
      <c r="S51" s="1446"/>
      <c r="T51" s="355"/>
      <c r="U51" s="355"/>
      <c r="V51" s="355"/>
      <c r="W51" s="355"/>
      <c r="X51" s="2266">
        <f>T51/12*$E$3+(U51-T51)/11*3+(V51-U51)/10*2+(W51-V51)/9*1</f>
        <v>0</v>
      </c>
      <c r="Y51" s="3559">
        <f t="shared" si="5"/>
        <v>238.00282000000001</v>
      </c>
      <c r="Z51" s="1109"/>
      <c r="AA51" s="355"/>
      <c r="AB51" s="355">
        <f>Y51-X51</f>
        <v>238.00282000000001</v>
      </c>
      <c r="AC51" s="355"/>
      <c r="AD51" s="355"/>
      <c r="AE51" s="3559">
        <v>238.00282000000001</v>
      </c>
      <c r="AF51" s="925"/>
      <c r="AG51" s="909"/>
      <c r="AH51" s="877"/>
    </row>
    <row r="52" spans="1:34" s="2230" customFormat="1" x14ac:dyDescent="0.25">
      <c r="A52" s="204"/>
      <c r="B52" s="204"/>
      <c r="C52" s="204" t="s">
        <v>862</v>
      </c>
      <c r="D52" s="204"/>
      <c r="E52" s="297" t="s">
        <v>718</v>
      </c>
      <c r="F52" s="524"/>
      <c r="G52" s="1623"/>
      <c r="H52" s="556"/>
      <c r="I52" s="499"/>
      <c r="J52" s="499">
        <v>5</v>
      </c>
      <c r="K52" s="516" t="e">
        <f t="shared" si="6"/>
        <v>#DIV/0!</v>
      </c>
      <c r="L52" s="807"/>
      <c r="M52" s="807"/>
      <c r="N52" s="1446"/>
      <c r="O52" s="1446"/>
      <c r="P52" s="1446"/>
      <c r="Q52" s="1446"/>
      <c r="R52" s="1446"/>
      <c r="S52" s="1446"/>
      <c r="T52" s="355"/>
      <c r="U52" s="355"/>
      <c r="V52" s="355"/>
      <c r="W52" s="355"/>
      <c r="X52" s="2266"/>
      <c r="Y52" s="355"/>
      <c r="Z52" s="1109"/>
      <c r="AA52" s="355"/>
      <c r="AB52" s="355"/>
      <c r="AC52" s="355"/>
      <c r="AD52" s="355"/>
      <c r="AE52" s="355"/>
      <c r="AF52" s="925"/>
      <c r="AG52" s="909"/>
      <c r="AH52" s="877"/>
    </row>
    <row r="53" spans="1:34" s="2230" customFormat="1" x14ac:dyDescent="0.25">
      <c r="A53" s="204"/>
      <c r="B53" s="204"/>
      <c r="C53" s="204" t="s">
        <v>862</v>
      </c>
      <c r="D53" s="204"/>
      <c r="E53" s="297" t="s">
        <v>719</v>
      </c>
      <c r="F53" s="524"/>
      <c r="G53" s="1623"/>
      <c r="H53" s="556"/>
      <c r="I53" s="499"/>
      <c r="J53" s="499"/>
      <c r="K53" s="516" t="e">
        <f t="shared" si="6"/>
        <v>#DIV/0!</v>
      </c>
      <c r="L53" s="807"/>
      <c r="M53" s="807"/>
      <c r="N53" s="1446"/>
      <c r="O53" s="1446"/>
      <c r="P53" s="1446"/>
      <c r="Q53" s="1446"/>
      <c r="R53" s="1446"/>
      <c r="S53" s="1446"/>
      <c r="T53" s="355"/>
      <c r="U53" s="355"/>
      <c r="V53" s="355"/>
      <c r="W53" s="355"/>
      <c r="X53" s="2266"/>
      <c r="Y53" s="355"/>
      <c r="Z53" s="1109"/>
      <c r="AA53" s="355"/>
      <c r="AB53" s="355"/>
      <c r="AC53" s="355"/>
      <c r="AD53" s="355"/>
      <c r="AE53" s="355"/>
      <c r="AF53" s="925"/>
      <c r="AG53" s="909"/>
      <c r="AH53" s="877"/>
    </row>
    <row r="54" spans="1:34" s="2230" customFormat="1" ht="30" x14ac:dyDescent="0.25">
      <c r="A54" s="204"/>
      <c r="B54" s="204"/>
      <c r="C54" s="204" t="s">
        <v>862</v>
      </c>
      <c r="D54" s="204"/>
      <c r="E54" s="297" t="s">
        <v>720</v>
      </c>
      <c r="F54" s="524"/>
      <c r="G54" s="1623"/>
      <c r="H54" s="556"/>
      <c r="I54" s="499"/>
      <c r="J54" s="499">
        <v>51</v>
      </c>
      <c r="K54" s="516" t="e">
        <f t="shared" si="6"/>
        <v>#DIV/0!</v>
      </c>
      <c r="L54" s="807"/>
      <c r="M54" s="807"/>
      <c r="N54" s="1446"/>
      <c r="O54" s="1446"/>
      <c r="P54" s="1446"/>
      <c r="Q54" s="1446"/>
      <c r="R54" s="1446"/>
      <c r="S54" s="1446"/>
      <c r="T54" s="355"/>
      <c r="U54" s="355"/>
      <c r="V54" s="355"/>
      <c r="W54" s="355"/>
      <c r="X54" s="2266"/>
      <c r="Y54" s="355"/>
      <c r="Z54" s="1109"/>
      <c r="AA54" s="355"/>
      <c r="AB54" s="355"/>
      <c r="AC54" s="355"/>
      <c r="AD54" s="355"/>
      <c r="AE54" s="355"/>
      <c r="AF54" s="925"/>
      <c r="AG54" s="909"/>
      <c r="AH54" s="877"/>
    </row>
    <row r="55" spans="1:34" s="2230" customFormat="1" ht="51" customHeight="1" x14ac:dyDescent="0.25">
      <c r="A55" s="204"/>
      <c r="B55" s="204">
        <v>1</v>
      </c>
      <c r="C55" s="204" t="s">
        <v>862</v>
      </c>
      <c r="D55" s="204"/>
      <c r="E55" s="481" t="s">
        <v>552</v>
      </c>
      <c r="F55" s="524"/>
      <c r="G55" s="1623"/>
      <c r="H55" s="555"/>
      <c r="I55" s="555"/>
      <c r="J55" s="555">
        <f>J56+J65</f>
        <v>85</v>
      </c>
      <c r="K55" s="516" t="e">
        <f t="shared" si="6"/>
        <v>#DIV/0!</v>
      </c>
      <c r="L55" s="807"/>
      <c r="M55" s="807"/>
      <c r="N55" s="1446"/>
      <c r="O55" s="1446"/>
      <c r="P55" s="1446"/>
      <c r="Q55" s="1446"/>
      <c r="R55" s="1446"/>
      <c r="S55" s="1446"/>
      <c r="T55" s="355"/>
      <c r="U55" s="355"/>
      <c r="V55" s="355"/>
      <c r="W55" s="355"/>
      <c r="X55" s="2265">
        <f t="shared" ref="X55:AE55" si="7">X56+X65</f>
        <v>0</v>
      </c>
      <c r="Y55" s="355">
        <f t="shared" ref="Y55:Y61" si="8">AE55-AD55-Z55-AA55</f>
        <v>237.32682</v>
      </c>
      <c r="Z55" s="1109">
        <f t="shared" si="7"/>
        <v>0</v>
      </c>
      <c r="AA55" s="355">
        <f t="shared" si="7"/>
        <v>0</v>
      </c>
      <c r="AB55" s="355">
        <f t="shared" si="7"/>
        <v>237.32682</v>
      </c>
      <c r="AC55" s="355">
        <f t="shared" si="7"/>
        <v>0</v>
      </c>
      <c r="AD55" s="355">
        <f t="shared" si="7"/>
        <v>0</v>
      </c>
      <c r="AE55" s="355">
        <f t="shared" si="7"/>
        <v>237.32682</v>
      </c>
      <c r="AF55" s="925"/>
      <c r="AG55" s="909"/>
      <c r="AH55" s="877"/>
    </row>
    <row r="56" spans="1:34" s="2230" customFormat="1" ht="30" x14ac:dyDescent="0.25">
      <c r="A56" s="204"/>
      <c r="B56" s="204">
        <v>1</v>
      </c>
      <c r="C56" s="204" t="s">
        <v>862</v>
      </c>
      <c r="D56" s="204"/>
      <c r="E56" s="461" t="s">
        <v>364</v>
      </c>
      <c r="F56" s="524"/>
      <c r="G56" s="1623"/>
      <c r="H56" s="555"/>
      <c r="I56" s="555"/>
      <c r="J56" s="555">
        <f>J57+J61+J63+J64</f>
        <v>68</v>
      </c>
      <c r="K56" s="516" t="e">
        <f t="shared" si="6"/>
        <v>#DIV/0!</v>
      </c>
      <c r="L56" s="807"/>
      <c r="M56" s="807"/>
      <c r="N56" s="1446"/>
      <c r="O56" s="1446"/>
      <c r="P56" s="1446"/>
      <c r="Q56" s="1446"/>
      <c r="R56" s="1446"/>
      <c r="S56" s="1446"/>
      <c r="T56" s="355"/>
      <c r="U56" s="355"/>
      <c r="V56" s="355"/>
      <c r="W56" s="355"/>
      <c r="X56" s="2265">
        <f t="shared" ref="X56:AD56" si="9">SUM(X57:X64)</f>
        <v>0</v>
      </c>
      <c r="Y56" s="355">
        <f t="shared" si="8"/>
        <v>207.09083999999999</v>
      </c>
      <c r="Z56" s="1109">
        <f t="shared" si="9"/>
        <v>0</v>
      </c>
      <c r="AA56" s="355">
        <f t="shared" si="9"/>
        <v>0</v>
      </c>
      <c r="AB56" s="355">
        <f t="shared" si="9"/>
        <v>207.09083999999999</v>
      </c>
      <c r="AC56" s="355">
        <f t="shared" si="9"/>
        <v>0</v>
      </c>
      <c r="AD56" s="355">
        <f t="shared" si="9"/>
        <v>0</v>
      </c>
      <c r="AE56" s="355">
        <f>AE57+AE61</f>
        <v>207.09083999999999</v>
      </c>
      <c r="AF56" s="925"/>
      <c r="AG56" s="909"/>
      <c r="AH56" s="877"/>
    </row>
    <row r="57" spans="1:34" s="2230" customFormat="1" ht="30" x14ac:dyDescent="0.25">
      <c r="A57" s="204"/>
      <c r="B57" s="204">
        <v>1</v>
      </c>
      <c r="C57" s="204" t="s">
        <v>862</v>
      </c>
      <c r="D57" s="204"/>
      <c r="E57" s="297" t="s">
        <v>553</v>
      </c>
      <c r="F57" s="524"/>
      <c r="G57" s="1623"/>
      <c r="H57" s="556"/>
      <c r="I57" s="499"/>
      <c r="J57" s="499">
        <v>53</v>
      </c>
      <c r="K57" s="516" t="e">
        <f t="shared" si="6"/>
        <v>#DIV/0!</v>
      </c>
      <c r="L57" s="807"/>
      <c r="M57" s="807"/>
      <c r="N57" s="1446"/>
      <c r="O57" s="1446"/>
      <c r="P57" s="1446"/>
      <c r="Q57" s="1446"/>
      <c r="R57" s="1446"/>
      <c r="S57" s="1446"/>
      <c r="T57" s="355"/>
      <c r="U57" s="355"/>
      <c r="V57" s="355"/>
      <c r="W57" s="355"/>
      <c r="X57" s="2265">
        <f>T57/12*$E$3+(U57-T57)/11*3+(V57-U57)/10*2+(W57-V57)/9*1</f>
        <v>0</v>
      </c>
      <c r="Y57" s="3559">
        <f t="shared" si="8"/>
        <v>163.75629999999998</v>
      </c>
      <c r="Z57" s="1109"/>
      <c r="AA57" s="355"/>
      <c r="AB57" s="355">
        <f>Y57-X57</f>
        <v>163.75629999999998</v>
      </c>
      <c r="AC57" s="355"/>
      <c r="AD57" s="355"/>
      <c r="AE57" s="3559">
        <v>163.75629999999998</v>
      </c>
      <c r="AF57" s="925"/>
      <c r="AG57" s="909"/>
      <c r="AH57" s="877"/>
    </row>
    <row r="58" spans="1:34" s="2230" customFormat="1" ht="60" x14ac:dyDescent="0.25">
      <c r="A58" s="204"/>
      <c r="B58" s="204">
        <v>1</v>
      </c>
      <c r="C58" s="204" t="s">
        <v>862</v>
      </c>
      <c r="D58" s="204"/>
      <c r="E58" s="297" t="s">
        <v>573</v>
      </c>
      <c r="F58" s="524"/>
      <c r="G58" s="1623"/>
      <c r="H58" s="557"/>
      <c r="I58" s="111"/>
      <c r="J58" s="110"/>
      <c r="K58" s="516"/>
      <c r="L58" s="807"/>
      <c r="M58" s="807"/>
      <c r="N58" s="1446"/>
      <c r="O58" s="1446"/>
      <c r="P58" s="1446"/>
      <c r="Q58" s="1446"/>
      <c r="R58" s="1446"/>
      <c r="S58" s="1446"/>
      <c r="T58" s="355"/>
      <c r="U58" s="355"/>
      <c r="V58" s="355"/>
      <c r="W58" s="355"/>
      <c r="X58" s="2265">
        <f>T58/12*$E$3</f>
        <v>0</v>
      </c>
      <c r="Y58" s="355">
        <f t="shared" si="8"/>
        <v>0</v>
      </c>
      <c r="Z58" s="1109"/>
      <c r="AA58" s="355"/>
      <c r="AB58" s="355"/>
      <c r="AC58" s="355"/>
      <c r="AD58" s="355"/>
      <c r="AE58" s="355"/>
      <c r="AF58" s="925"/>
      <c r="AG58" s="909"/>
      <c r="AH58" s="877"/>
    </row>
    <row r="59" spans="1:34" s="2230" customFormat="1" ht="60" x14ac:dyDescent="0.25">
      <c r="A59" s="204"/>
      <c r="B59" s="204"/>
      <c r="C59" s="204" t="s">
        <v>862</v>
      </c>
      <c r="D59" s="204"/>
      <c r="E59" s="297" t="s">
        <v>885</v>
      </c>
      <c r="F59" s="524"/>
      <c r="G59" s="1623"/>
      <c r="H59" s="536"/>
      <c r="I59" s="111"/>
      <c r="J59" s="499">
        <v>34</v>
      </c>
      <c r="K59" s="516"/>
      <c r="L59" s="807"/>
      <c r="M59" s="807"/>
      <c r="N59" s="1446"/>
      <c r="O59" s="1446"/>
      <c r="P59" s="1446"/>
      <c r="Q59" s="1446"/>
      <c r="R59" s="1446"/>
      <c r="S59" s="1446"/>
      <c r="T59" s="355"/>
      <c r="U59" s="355"/>
      <c r="V59" s="355"/>
      <c r="W59" s="355"/>
      <c r="X59" s="2265"/>
      <c r="Y59" s="3559">
        <f t="shared" si="8"/>
        <v>77.538989999999984</v>
      </c>
      <c r="Z59" s="1109"/>
      <c r="AA59" s="355"/>
      <c r="AB59" s="355"/>
      <c r="AC59" s="355"/>
      <c r="AD59" s="355"/>
      <c r="AE59" s="3559">
        <v>77.538989999999984</v>
      </c>
      <c r="AF59" s="925"/>
      <c r="AG59" s="909"/>
      <c r="AH59" s="877"/>
    </row>
    <row r="60" spans="1:34" s="2230" customFormat="1" ht="60" x14ac:dyDescent="0.25">
      <c r="A60" s="204"/>
      <c r="B60" s="204"/>
      <c r="C60" s="204" t="s">
        <v>862</v>
      </c>
      <c r="D60" s="204"/>
      <c r="E60" s="297" t="s">
        <v>886</v>
      </c>
      <c r="F60" s="524"/>
      <c r="G60" s="1623"/>
      <c r="H60" s="536"/>
      <c r="I60" s="111"/>
      <c r="J60" s="499"/>
      <c r="K60" s="516"/>
      <c r="L60" s="807"/>
      <c r="M60" s="807"/>
      <c r="N60" s="1446"/>
      <c r="O60" s="1446"/>
      <c r="P60" s="1446"/>
      <c r="Q60" s="1446"/>
      <c r="R60" s="1446"/>
      <c r="S60" s="1446"/>
      <c r="T60" s="355"/>
      <c r="U60" s="355"/>
      <c r="V60" s="355"/>
      <c r="W60" s="355"/>
      <c r="X60" s="2265"/>
      <c r="Y60" s="3559">
        <f t="shared" si="8"/>
        <v>0</v>
      </c>
      <c r="Z60" s="1109"/>
      <c r="AA60" s="355"/>
      <c r="AB60" s="355"/>
      <c r="AC60" s="355"/>
      <c r="AD60" s="355"/>
      <c r="AE60" s="3559"/>
      <c r="AF60" s="925"/>
      <c r="AG60" s="909"/>
      <c r="AH60" s="877"/>
    </row>
    <row r="61" spans="1:34" s="2230" customFormat="1" ht="30" x14ac:dyDescent="0.25">
      <c r="A61" s="204">
        <v>1</v>
      </c>
      <c r="B61" s="204">
        <v>1</v>
      </c>
      <c r="C61" s="204" t="s">
        <v>862</v>
      </c>
      <c r="D61" s="204"/>
      <c r="E61" s="297" t="s">
        <v>554</v>
      </c>
      <c r="F61" s="4"/>
      <c r="G61" s="4"/>
      <c r="H61" s="536"/>
      <c r="I61" s="499"/>
      <c r="J61" s="533">
        <v>15</v>
      </c>
      <c r="K61" s="174" t="e">
        <f>J61/I61*100</f>
        <v>#DIV/0!</v>
      </c>
      <c r="L61" s="1479"/>
      <c r="M61" s="1479"/>
      <c r="N61" s="109"/>
      <c r="O61" s="109"/>
      <c r="P61" s="109"/>
      <c r="Q61" s="109"/>
      <c r="R61" s="109"/>
      <c r="S61" s="109"/>
      <c r="T61" s="312"/>
      <c r="U61" s="312"/>
      <c r="V61" s="312"/>
      <c r="W61" s="312"/>
      <c r="X61" s="741">
        <f>T61/12*$E$3+(U61-T61)/11*3+(V61-U61)/10*2+(W61-V61)/9*1</f>
        <v>0</v>
      </c>
      <c r="Y61" s="2256">
        <f t="shared" si="8"/>
        <v>43.334540000000004</v>
      </c>
      <c r="Z61" s="766"/>
      <c r="AA61" s="312"/>
      <c r="AB61" s="312">
        <f>Y61-X61</f>
        <v>43.334540000000004</v>
      </c>
      <c r="AC61" s="312"/>
      <c r="AD61" s="312">
        <v>0</v>
      </c>
      <c r="AE61" s="2256">
        <v>43.334540000000004</v>
      </c>
      <c r="AF61" s="909"/>
      <c r="AG61" s="937"/>
      <c r="AH61" s="877"/>
    </row>
    <row r="62" spans="1:34" s="2230" customFormat="1" ht="30" x14ac:dyDescent="0.25">
      <c r="A62" s="204"/>
      <c r="B62" s="204">
        <v>1</v>
      </c>
      <c r="C62" s="204" t="s">
        <v>862</v>
      </c>
      <c r="D62" s="204"/>
      <c r="E62" s="297" t="s">
        <v>555</v>
      </c>
      <c r="F62" s="4"/>
      <c r="G62" s="4"/>
      <c r="H62" s="536"/>
      <c r="I62" s="110"/>
      <c r="J62" s="170"/>
      <c r="K62" s="174"/>
      <c r="L62" s="1479"/>
      <c r="M62" s="1479"/>
      <c r="N62" s="109"/>
      <c r="O62" s="109"/>
      <c r="P62" s="109"/>
      <c r="Q62" s="109"/>
      <c r="R62" s="109"/>
      <c r="S62" s="109"/>
      <c r="T62" s="312"/>
      <c r="U62" s="312"/>
      <c r="V62" s="312"/>
      <c r="W62" s="312"/>
      <c r="X62" s="741">
        <f>T62/12*$E$3</f>
        <v>0</v>
      </c>
      <c r="Y62" s="312">
        <f>AE62-AD62-AA62</f>
        <v>0</v>
      </c>
      <c r="Z62" s="766"/>
      <c r="AA62" s="312"/>
      <c r="AB62" s="312">
        <f>Y62-X62</f>
        <v>0</v>
      </c>
      <c r="AC62" s="312"/>
      <c r="AD62" s="312">
        <v>0</v>
      </c>
      <c r="AE62" s="312">
        <v>0</v>
      </c>
      <c r="AF62" s="909"/>
      <c r="AG62" s="937"/>
      <c r="AH62" s="877"/>
    </row>
    <row r="63" spans="1:34" s="2230" customFormat="1" ht="45" x14ac:dyDescent="0.25">
      <c r="A63" s="204">
        <v>1</v>
      </c>
      <c r="B63" s="204">
        <v>1</v>
      </c>
      <c r="C63" s="204" t="s">
        <v>862</v>
      </c>
      <c r="D63" s="204"/>
      <c r="E63" s="297" t="s">
        <v>556</v>
      </c>
      <c r="F63" s="4"/>
      <c r="G63" s="4"/>
      <c r="H63" s="158"/>
      <c r="I63" s="499"/>
      <c r="J63" s="170"/>
      <c r="K63" s="174" t="e">
        <f t="shared" ref="K63:K69" si="10">J63/I63*100</f>
        <v>#DIV/0!</v>
      </c>
      <c r="L63" s="1479"/>
      <c r="M63" s="1479"/>
      <c r="N63" s="109"/>
      <c r="O63" s="109"/>
      <c r="P63" s="109"/>
      <c r="Q63" s="109"/>
      <c r="R63" s="109"/>
      <c r="S63" s="109"/>
      <c r="T63" s="312"/>
      <c r="U63" s="312"/>
      <c r="V63" s="312"/>
      <c r="W63" s="312"/>
      <c r="X63" s="741">
        <f>T63/12*$E$3+(U63-T63)/11*3+(V63-U63)/10*2+(W63-V63)/9*1</f>
        <v>0</v>
      </c>
      <c r="Y63" s="312">
        <f>AE63-AD63-AA63-Z63</f>
        <v>0</v>
      </c>
      <c r="Z63" s="766"/>
      <c r="AA63" s="312"/>
      <c r="AB63" s="312">
        <f>Y63-X63</f>
        <v>0</v>
      </c>
      <c r="AC63" s="312"/>
      <c r="AD63" s="312">
        <v>0</v>
      </c>
      <c r="AE63" s="312"/>
      <c r="AF63" s="909"/>
      <c r="AG63" s="937"/>
      <c r="AH63" s="877"/>
    </row>
    <row r="64" spans="1:34" s="2230" customFormat="1" ht="30" x14ac:dyDescent="0.25">
      <c r="A64" s="204"/>
      <c r="B64" s="204">
        <v>1</v>
      </c>
      <c r="C64" s="204" t="s">
        <v>862</v>
      </c>
      <c r="D64" s="204"/>
      <c r="E64" s="297" t="s">
        <v>557</v>
      </c>
      <c r="F64" s="4"/>
      <c r="G64" s="4"/>
      <c r="H64" s="557"/>
      <c r="I64" s="499"/>
      <c r="J64" s="170"/>
      <c r="K64" s="174" t="e">
        <f t="shared" si="10"/>
        <v>#DIV/0!</v>
      </c>
      <c r="L64" s="1479"/>
      <c r="M64" s="1479"/>
      <c r="N64" s="109"/>
      <c r="O64" s="109"/>
      <c r="P64" s="109"/>
      <c r="Q64" s="109"/>
      <c r="R64" s="109"/>
      <c r="S64" s="109"/>
      <c r="T64" s="312"/>
      <c r="U64" s="312"/>
      <c r="V64" s="312"/>
      <c r="W64" s="312"/>
      <c r="X64" s="741">
        <f>T64/12*$E$3+(U64-T64)/11*3+(V64-U64)/10*2+(W64-V64)/9*1</f>
        <v>0</v>
      </c>
      <c r="Y64" s="312">
        <f>AE64-AD64-AA64-Z64</f>
        <v>0</v>
      </c>
      <c r="Z64" s="766"/>
      <c r="AA64" s="312"/>
      <c r="AB64" s="312">
        <f>Y64-X64</f>
        <v>0</v>
      </c>
      <c r="AC64" s="312"/>
      <c r="AD64" s="312"/>
      <c r="AE64" s="312"/>
      <c r="AF64" s="909"/>
      <c r="AG64" s="937"/>
      <c r="AH64" s="877"/>
    </row>
    <row r="65" spans="1:34" s="2230" customFormat="1" ht="45" x14ac:dyDescent="0.25">
      <c r="A65" s="204">
        <v>1</v>
      </c>
      <c r="B65" s="204">
        <v>1</v>
      </c>
      <c r="C65" s="204" t="s">
        <v>862</v>
      </c>
      <c r="D65" s="204"/>
      <c r="E65" s="461" t="s">
        <v>365</v>
      </c>
      <c r="F65" s="4"/>
      <c r="G65" s="4"/>
      <c r="H65" s="158"/>
      <c r="I65" s="158"/>
      <c r="J65" s="158">
        <f>SUM(J66:J68)</f>
        <v>17</v>
      </c>
      <c r="K65" s="174" t="e">
        <f t="shared" si="10"/>
        <v>#DIV/0!</v>
      </c>
      <c r="L65" s="1479"/>
      <c r="M65" s="1479"/>
      <c r="N65" s="109"/>
      <c r="O65" s="109"/>
      <c r="P65" s="109"/>
      <c r="Q65" s="109"/>
      <c r="R65" s="109"/>
      <c r="S65" s="109"/>
      <c r="T65" s="312"/>
      <c r="U65" s="312"/>
      <c r="V65" s="312"/>
      <c r="W65" s="312"/>
      <c r="X65" s="741">
        <f t="shared" ref="X65:AE65" si="11">SUM(X66:X68)</f>
        <v>0</v>
      </c>
      <c r="Y65" s="312">
        <f t="shared" ref="Y65:Y66" si="12">AE65-AD65-Z65-AA65</f>
        <v>30.235980000000005</v>
      </c>
      <c r="Z65" s="766">
        <f t="shared" si="11"/>
        <v>0</v>
      </c>
      <c r="AA65" s="312">
        <f t="shared" si="11"/>
        <v>0</v>
      </c>
      <c r="AB65" s="312">
        <f t="shared" si="11"/>
        <v>30.235980000000005</v>
      </c>
      <c r="AC65" s="312">
        <f t="shared" si="11"/>
        <v>0</v>
      </c>
      <c r="AD65" s="312">
        <f t="shared" si="11"/>
        <v>0</v>
      </c>
      <c r="AE65" s="312">
        <f t="shared" si="11"/>
        <v>30.235980000000005</v>
      </c>
      <c r="AF65" s="909"/>
      <c r="AG65" s="937"/>
      <c r="AH65" s="877"/>
    </row>
    <row r="66" spans="1:34" s="2230" customFormat="1" ht="45" x14ac:dyDescent="0.25">
      <c r="A66" s="204">
        <v>1</v>
      </c>
      <c r="B66" s="204">
        <v>1</v>
      </c>
      <c r="C66" s="204" t="s">
        <v>862</v>
      </c>
      <c r="D66" s="204"/>
      <c r="E66" s="297" t="s">
        <v>558</v>
      </c>
      <c r="F66" s="4"/>
      <c r="G66" s="4"/>
      <c r="H66" s="158"/>
      <c r="I66" s="499"/>
      <c r="J66" s="533">
        <v>17</v>
      </c>
      <c r="K66" s="174" t="e">
        <f t="shared" si="10"/>
        <v>#DIV/0!</v>
      </c>
      <c r="L66" s="1479"/>
      <c r="M66" s="1479"/>
      <c r="N66" s="109"/>
      <c r="O66" s="109"/>
      <c r="P66" s="109"/>
      <c r="Q66" s="109"/>
      <c r="R66" s="109"/>
      <c r="S66" s="109"/>
      <c r="T66" s="312"/>
      <c r="U66" s="312"/>
      <c r="V66" s="312"/>
      <c r="W66" s="312"/>
      <c r="X66" s="741">
        <f>T66/12*$E$3+(U66-T66)/11*3+(V66-U66)/10*2+(W66-V66)/9*1</f>
        <v>0</v>
      </c>
      <c r="Y66" s="2256">
        <f t="shared" si="12"/>
        <v>30.235980000000005</v>
      </c>
      <c r="Z66" s="766"/>
      <c r="AA66" s="312"/>
      <c r="AB66" s="312">
        <f>Y66-X66</f>
        <v>30.235980000000005</v>
      </c>
      <c r="AC66" s="312"/>
      <c r="AD66" s="312"/>
      <c r="AE66" s="2256">
        <v>30.235980000000005</v>
      </c>
      <c r="AF66" s="909"/>
      <c r="AG66" s="937"/>
      <c r="AH66" s="877"/>
    </row>
    <row r="67" spans="1:34" s="2230" customFormat="1" ht="61.5" customHeight="1" x14ac:dyDescent="0.25">
      <c r="A67" s="204"/>
      <c r="B67" s="204">
        <v>1</v>
      </c>
      <c r="C67" s="204" t="s">
        <v>862</v>
      </c>
      <c r="D67" s="204"/>
      <c r="E67" s="297" t="s">
        <v>559</v>
      </c>
      <c r="F67" s="4"/>
      <c r="G67" s="4"/>
      <c r="H67" s="158"/>
      <c r="I67" s="499"/>
      <c r="J67" s="170"/>
      <c r="K67" s="174" t="e">
        <f t="shared" si="10"/>
        <v>#DIV/0!</v>
      </c>
      <c r="L67" s="1479"/>
      <c r="M67" s="1479"/>
      <c r="N67" s="109"/>
      <c r="O67" s="109"/>
      <c r="P67" s="109"/>
      <c r="Q67" s="109"/>
      <c r="R67" s="109"/>
      <c r="S67" s="109"/>
      <c r="T67" s="312"/>
      <c r="U67" s="312"/>
      <c r="V67" s="312"/>
      <c r="W67" s="312"/>
      <c r="X67" s="741">
        <f>T67/12*$E$3+(U67-T67)/11*3+(V67-U67)/10*2+(W67-V67)/9*1</f>
        <v>0</v>
      </c>
      <c r="Y67" s="312">
        <f>AE67-AD67-AA67-Z67</f>
        <v>0</v>
      </c>
      <c r="Z67" s="766"/>
      <c r="AA67" s="312"/>
      <c r="AB67" s="312">
        <f>Y67-X67</f>
        <v>0</v>
      </c>
      <c r="AC67" s="312"/>
      <c r="AD67" s="312">
        <v>0</v>
      </c>
      <c r="AE67" s="312"/>
      <c r="AF67" s="909"/>
      <c r="AG67" s="937"/>
      <c r="AH67" s="877"/>
    </row>
    <row r="68" spans="1:34" s="2230" customFormat="1" ht="48" customHeight="1" x14ac:dyDescent="0.25">
      <c r="A68" s="204">
        <v>1</v>
      </c>
      <c r="B68" s="204">
        <v>1</v>
      </c>
      <c r="C68" s="204" t="s">
        <v>862</v>
      </c>
      <c r="D68" s="204"/>
      <c r="E68" s="297" t="s">
        <v>560</v>
      </c>
      <c r="F68" s="4"/>
      <c r="G68" s="4"/>
      <c r="H68" s="559"/>
      <c r="I68" s="499"/>
      <c r="J68" s="170"/>
      <c r="K68" s="174" t="e">
        <f t="shared" si="10"/>
        <v>#DIV/0!</v>
      </c>
      <c r="L68" s="1479"/>
      <c r="M68" s="1479"/>
      <c r="N68" s="109"/>
      <c r="O68" s="109"/>
      <c r="P68" s="109"/>
      <c r="Q68" s="109"/>
      <c r="R68" s="109"/>
      <c r="S68" s="109"/>
      <c r="T68" s="312"/>
      <c r="U68" s="312"/>
      <c r="V68" s="312"/>
      <c r="W68" s="312"/>
      <c r="X68" s="741">
        <f>T68/12*$E$3+(U68-T68)/11*3+(V68-U68)/10*2+(W68-V68)/9*1</f>
        <v>0</v>
      </c>
      <c r="Y68" s="312">
        <f>AE68-AD68-AA68-Z68</f>
        <v>0</v>
      </c>
      <c r="Z68" s="766"/>
      <c r="AA68" s="312"/>
      <c r="AB68" s="312">
        <f>Y68-X68</f>
        <v>0</v>
      </c>
      <c r="AC68" s="312"/>
      <c r="AD68" s="312">
        <v>0</v>
      </c>
      <c r="AE68" s="312"/>
      <c r="AF68" s="909"/>
      <c r="AG68" s="937"/>
      <c r="AH68" s="877"/>
    </row>
    <row r="69" spans="1:34" s="2230" customFormat="1" ht="29.25" x14ac:dyDescent="0.25">
      <c r="A69" s="204"/>
      <c r="B69" s="204">
        <v>1</v>
      </c>
      <c r="C69" s="204" t="s">
        <v>862</v>
      </c>
      <c r="D69" s="204"/>
      <c r="E69" s="2225" t="s">
        <v>403</v>
      </c>
      <c r="F69" s="4"/>
      <c r="G69" s="4"/>
      <c r="H69" s="534"/>
      <c r="I69" s="534"/>
      <c r="J69" s="534">
        <f>J71+J75+J76+J77+J78</f>
        <v>12</v>
      </c>
      <c r="K69" s="514" t="e">
        <f t="shared" si="10"/>
        <v>#DIV/0!</v>
      </c>
      <c r="L69" s="1479"/>
      <c r="M69" s="1479"/>
      <c r="N69" s="109"/>
      <c r="O69" s="109"/>
      <c r="P69" s="109"/>
      <c r="Q69" s="109"/>
      <c r="R69" s="109"/>
      <c r="S69" s="109"/>
      <c r="T69" s="312"/>
      <c r="U69" s="312"/>
      <c r="V69" s="312"/>
      <c r="W69" s="312"/>
      <c r="X69" s="741">
        <f>T69/12*$E$3+(U69-T69)/11*3+(V69-U69)/10*2+(W69-V69)/9*1</f>
        <v>0</v>
      </c>
      <c r="Y69" s="312">
        <f>AE69-AD69-AA69-Z69</f>
        <v>0</v>
      </c>
      <c r="Z69" s="766"/>
      <c r="AA69" s="312"/>
      <c r="AB69" s="312">
        <f>Y69-X69</f>
        <v>0</v>
      </c>
      <c r="AC69" s="312"/>
      <c r="AD69" s="312"/>
      <c r="AE69" s="312"/>
      <c r="AF69" s="909"/>
      <c r="AG69" s="937"/>
      <c r="AH69" s="877"/>
    </row>
    <row r="70" spans="1:34" s="2230" customFormat="1" x14ac:dyDescent="0.25">
      <c r="A70" s="204">
        <v>1</v>
      </c>
      <c r="B70" s="204">
        <v>1</v>
      </c>
      <c r="C70" s="204" t="s">
        <v>862</v>
      </c>
      <c r="D70" s="204"/>
      <c r="E70" s="297" t="s">
        <v>396</v>
      </c>
      <c r="F70" s="509"/>
      <c r="G70" s="4"/>
      <c r="H70" s="158"/>
      <c r="I70" s="158"/>
      <c r="J70" s="158"/>
      <c r="K70" s="174"/>
      <c r="L70" s="1479"/>
      <c r="M70" s="1479"/>
      <c r="N70" s="109"/>
      <c r="O70" s="109"/>
      <c r="P70" s="109"/>
      <c r="Q70" s="109"/>
      <c r="R70" s="109"/>
      <c r="S70" s="109"/>
      <c r="T70" s="312"/>
      <c r="U70" s="312"/>
      <c r="V70" s="312"/>
      <c r="W70" s="312"/>
      <c r="X70" s="741"/>
      <c r="Y70" s="312"/>
      <c r="Z70" s="766"/>
      <c r="AA70" s="312"/>
      <c r="AB70" s="312"/>
      <c r="AC70" s="312"/>
      <c r="AD70" s="312"/>
      <c r="AE70" s="312"/>
      <c r="AF70" s="909"/>
      <c r="AG70" s="937"/>
      <c r="AH70" s="877"/>
    </row>
    <row r="71" spans="1:34" s="2230" customFormat="1" ht="30" x14ac:dyDescent="0.25">
      <c r="A71" s="204"/>
      <c r="B71" s="204">
        <v>1</v>
      </c>
      <c r="C71" s="204" t="s">
        <v>862</v>
      </c>
      <c r="D71" s="204"/>
      <c r="E71" s="461" t="s">
        <v>536</v>
      </c>
      <c r="F71" s="152"/>
      <c r="G71" s="4"/>
      <c r="H71" s="559"/>
      <c r="I71" s="559"/>
      <c r="J71" s="559">
        <f>J72+J73/4</f>
        <v>11</v>
      </c>
      <c r="K71" s="174" t="e">
        <f>J71/I71*100</f>
        <v>#DIV/0!</v>
      </c>
      <c r="L71" s="1479"/>
      <c r="M71" s="1479"/>
      <c r="N71" s="109"/>
      <c r="O71" s="109"/>
      <c r="P71" s="109"/>
      <c r="Q71" s="109"/>
      <c r="R71" s="109"/>
      <c r="S71" s="109"/>
      <c r="T71" s="312"/>
      <c r="U71" s="312"/>
      <c r="V71" s="312"/>
      <c r="W71" s="312"/>
      <c r="X71" s="741"/>
      <c r="Y71" s="312"/>
      <c r="Z71" s="766"/>
      <c r="AA71" s="312"/>
      <c r="AB71" s="312"/>
      <c r="AC71" s="312"/>
      <c r="AD71" s="312"/>
      <c r="AE71" s="312"/>
      <c r="AF71" s="909"/>
      <c r="AG71" s="937"/>
      <c r="AH71" s="877"/>
    </row>
    <row r="72" spans="1:34" s="2230" customFormat="1" x14ac:dyDescent="0.25">
      <c r="A72" s="204">
        <v>1</v>
      </c>
      <c r="B72" s="204">
        <v>1</v>
      </c>
      <c r="C72" s="204" t="s">
        <v>862</v>
      </c>
      <c r="D72" s="204"/>
      <c r="E72" s="297" t="s">
        <v>537</v>
      </c>
      <c r="F72" s="4"/>
      <c r="G72" s="4"/>
      <c r="H72" s="518"/>
      <c r="I72" s="499"/>
      <c r="J72" s="533">
        <v>11</v>
      </c>
      <c r="K72" s="174"/>
      <c r="L72" s="1479"/>
      <c r="M72" s="1479"/>
      <c r="N72" s="109"/>
      <c r="O72" s="109"/>
      <c r="P72" s="109"/>
      <c r="Q72" s="109"/>
      <c r="R72" s="109"/>
      <c r="S72" s="109"/>
      <c r="T72" s="312"/>
      <c r="U72" s="312"/>
      <c r="V72" s="312"/>
      <c r="W72" s="312"/>
      <c r="X72" s="741"/>
      <c r="Y72" s="312"/>
      <c r="Z72" s="766"/>
      <c r="AA72" s="312"/>
      <c r="AB72" s="312"/>
      <c r="AC72" s="312"/>
      <c r="AD72" s="312"/>
      <c r="AE72" s="312"/>
      <c r="AF72" s="909"/>
      <c r="AG72" s="937"/>
      <c r="AH72" s="877"/>
    </row>
    <row r="73" spans="1:34" s="134" customFormat="1" ht="30" x14ac:dyDescent="0.25">
      <c r="A73" s="204">
        <v>1</v>
      </c>
      <c r="B73" s="204">
        <v>1</v>
      </c>
      <c r="C73" s="204" t="s">
        <v>862</v>
      </c>
      <c r="D73" s="204"/>
      <c r="E73" s="297" t="s">
        <v>538</v>
      </c>
      <c r="F73" s="1228"/>
      <c r="G73" s="513"/>
      <c r="H73" s="158"/>
      <c r="I73" s="170"/>
      <c r="J73" s="170"/>
      <c r="K73" s="2028" t="e">
        <f>J73/I73*100</f>
        <v>#DIV/0!</v>
      </c>
      <c r="L73" s="1479"/>
      <c r="M73" s="1479"/>
      <c r="N73" s="109"/>
      <c r="O73" s="109"/>
      <c r="P73" s="109"/>
      <c r="Q73" s="109"/>
      <c r="R73" s="109"/>
      <c r="S73" s="109"/>
      <c r="T73" s="349"/>
      <c r="U73" s="349"/>
      <c r="V73" s="349"/>
      <c r="W73" s="349"/>
      <c r="X73" s="2266">
        <f>T73/12*$E$3</f>
        <v>0</v>
      </c>
      <c r="Y73" s="349">
        <f>AE73-AD73</f>
        <v>0</v>
      </c>
      <c r="Z73" s="1029"/>
      <c r="AA73" s="349"/>
      <c r="AB73" s="349">
        <f>Y73-X73</f>
        <v>0</v>
      </c>
      <c r="AC73" s="349"/>
      <c r="AD73" s="349"/>
      <c r="AE73" s="349"/>
      <c r="AF73" s="909"/>
      <c r="AG73" s="2260"/>
      <c r="AH73" s="877"/>
    </row>
    <row r="74" spans="1:34" s="2230" customFormat="1" ht="60" x14ac:dyDescent="0.25">
      <c r="A74" s="204">
        <v>1</v>
      </c>
      <c r="B74" s="204">
        <v>1</v>
      </c>
      <c r="C74" s="204" t="s">
        <v>862</v>
      </c>
      <c r="D74" s="204"/>
      <c r="E74" s="297" t="s">
        <v>539</v>
      </c>
      <c r="F74" s="4"/>
      <c r="G74" s="4"/>
      <c r="H74" s="1013"/>
      <c r="I74" s="110"/>
      <c r="J74" s="170"/>
      <c r="K74" s="174"/>
      <c r="L74" s="1479"/>
      <c r="M74" s="1479"/>
      <c r="N74" s="109"/>
      <c r="O74" s="109"/>
      <c r="P74" s="109"/>
      <c r="Q74" s="109"/>
      <c r="R74" s="109"/>
      <c r="S74" s="109"/>
      <c r="T74" s="312"/>
      <c r="U74" s="312"/>
      <c r="V74" s="312"/>
      <c r="W74" s="312"/>
      <c r="X74" s="741"/>
      <c r="Y74" s="312"/>
      <c r="Z74" s="766"/>
      <c r="AA74" s="312"/>
      <c r="AB74" s="312"/>
      <c r="AC74" s="312"/>
      <c r="AD74" s="312"/>
      <c r="AE74" s="312"/>
      <c r="AF74" s="909"/>
      <c r="AG74" s="937"/>
      <c r="AH74" s="877"/>
    </row>
    <row r="75" spans="1:34" s="2230" customFormat="1" ht="60" x14ac:dyDescent="0.25">
      <c r="A75" s="204"/>
      <c r="B75" s="204"/>
      <c r="C75" s="204" t="s">
        <v>862</v>
      </c>
      <c r="D75" s="204"/>
      <c r="E75" s="297" t="s">
        <v>540</v>
      </c>
      <c r="F75" s="4"/>
      <c r="G75" s="4"/>
      <c r="H75" s="158"/>
      <c r="I75" s="110"/>
      <c r="J75" s="170"/>
      <c r="K75" s="174"/>
      <c r="L75" s="1479"/>
      <c r="M75" s="1479"/>
      <c r="N75" s="109"/>
      <c r="O75" s="109"/>
      <c r="P75" s="109"/>
      <c r="Q75" s="109"/>
      <c r="R75" s="109"/>
      <c r="S75" s="109"/>
      <c r="T75" s="312"/>
      <c r="U75" s="312"/>
      <c r="V75" s="312"/>
      <c r="W75" s="312"/>
      <c r="X75" s="741"/>
      <c r="Y75" s="312"/>
      <c r="Z75" s="766"/>
      <c r="AA75" s="312"/>
      <c r="AB75" s="312"/>
      <c r="AC75" s="312"/>
      <c r="AD75" s="312"/>
      <c r="AE75" s="312"/>
      <c r="AF75" s="909"/>
      <c r="AG75" s="937"/>
      <c r="AH75" s="877"/>
    </row>
    <row r="76" spans="1:34" s="2230" customFormat="1" ht="45" x14ac:dyDescent="0.25">
      <c r="A76" s="204"/>
      <c r="B76" s="204"/>
      <c r="C76" s="204" t="s">
        <v>862</v>
      </c>
      <c r="D76" s="204"/>
      <c r="E76" s="296" t="s">
        <v>541</v>
      </c>
      <c r="F76" s="4"/>
      <c r="G76" s="4"/>
      <c r="H76" s="486"/>
      <c r="I76" s="1403"/>
      <c r="J76" s="488"/>
      <c r="K76" s="174"/>
      <c r="L76" s="1479"/>
      <c r="M76" s="1479"/>
      <c r="N76" s="109"/>
      <c r="O76" s="109"/>
      <c r="P76" s="109"/>
      <c r="Q76" s="109"/>
      <c r="R76" s="109"/>
      <c r="S76" s="109"/>
      <c r="T76" s="312"/>
      <c r="U76" s="312"/>
      <c r="V76" s="312"/>
      <c r="W76" s="312"/>
      <c r="X76" s="741"/>
      <c r="Y76" s="312"/>
      <c r="Z76" s="766"/>
      <c r="AA76" s="312"/>
      <c r="AB76" s="312"/>
      <c r="AC76" s="312"/>
      <c r="AD76" s="312"/>
      <c r="AE76" s="312"/>
      <c r="AF76" s="909"/>
      <c r="AG76" s="937"/>
      <c r="AH76" s="877"/>
    </row>
    <row r="77" spans="1:34" s="2230" customFormat="1" ht="105" x14ac:dyDescent="0.25">
      <c r="A77" s="204"/>
      <c r="B77" s="204"/>
      <c r="C77" s="204" t="s">
        <v>862</v>
      </c>
      <c r="D77" s="204"/>
      <c r="E77" s="296" t="s">
        <v>542</v>
      </c>
      <c r="F77" s="4"/>
      <c r="G77" s="4"/>
      <c r="H77" s="486"/>
      <c r="I77" s="499"/>
      <c r="J77" s="488"/>
      <c r="K77" s="174" t="e">
        <f t="shared" ref="K77:K86" si="13">J77/I77*100</f>
        <v>#DIV/0!</v>
      </c>
      <c r="L77" s="1479"/>
      <c r="M77" s="1479"/>
      <c r="N77" s="109"/>
      <c r="O77" s="109"/>
      <c r="P77" s="109"/>
      <c r="Q77" s="109"/>
      <c r="R77" s="109"/>
      <c r="S77" s="109"/>
      <c r="T77" s="312"/>
      <c r="U77" s="312"/>
      <c r="V77" s="312"/>
      <c r="W77" s="312"/>
      <c r="X77" s="856"/>
      <c r="Y77" s="2272">
        <f>AE77-AD77-AA77</f>
        <v>0</v>
      </c>
      <c r="Z77" s="766">
        <f>SUM(Z78:Z82)</f>
        <v>0</v>
      </c>
      <c r="AA77" s="312">
        <f>SUM(AA78:AA82)</f>
        <v>0</v>
      </c>
      <c r="AB77" s="312">
        <f>Y77-X77</f>
        <v>0</v>
      </c>
      <c r="AC77" s="312"/>
      <c r="AD77" s="2272"/>
      <c r="AE77" s="2272"/>
      <c r="AF77" s="909"/>
      <c r="AG77" s="937"/>
      <c r="AH77" s="877"/>
    </row>
    <row r="78" spans="1:34" s="2230" customFormat="1" ht="30" x14ac:dyDescent="0.25">
      <c r="A78" s="204"/>
      <c r="B78" s="204"/>
      <c r="C78" s="204" t="s">
        <v>862</v>
      </c>
      <c r="D78" s="204"/>
      <c r="E78" s="296" t="s">
        <v>561</v>
      </c>
      <c r="F78" s="4"/>
      <c r="G78" s="4"/>
      <c r="H78" s="486"/>
      <c r="I78" s="499"/>
      <c r="J78" s="533">
        <v>1</v>
      </c>
      <c r="K78" s="174" t="e">
        <f t="shared" si="13"/>
        <v>#DIV/0!</v>
      </c>
      <c r="L78" s="1479"/>
      <c r="M78" s="1479"/>
      <c r="N78" s="109"/>
      <c r="O78" s="109"/>
      <c r="P78" s="109"/>
      <c r="Q78" s="109"/>
      <c r="R78" s="109"/>
      <c r="S78" s="109"/>
      <c r="T78" s="312"/>
      <c r="U78" s="312"/>
      <c r="V78" s="312"/>
      <c r="W78" s="312"/>
      <c r="X78" s="741">
        <f>T78/12*$E$3+(U78-T78)/11*3+(V78-U78)/10*2+(W78-V78)/9*1</f>
        <v>0</v>
      </c>
      <c r="Y78" s="2256">
        <f>AE78-AD78-AA78-Z78</f>
        <v>2.01037</v>
      </c>
      <c r="Z78" s="766"/>
      <c r="AA78" s="312"/>
      <c r="AB78" s="312">
        <f>Y78-X78</f>
        <v>2.01037</v>
      </c>
      <c r="AC78" s="312"/>
      <c r="AD78" s="312">
        <v>0</v>
      </c>
      <c r="AE78" s="2256">
        <v>2.01037</v>
      </c>
      <c r="AF78" s="909"/>
      <c r="AG78" s="937"/>
      <c r="AH78" s="877"/>
    </row>
    <row r="79" spans="1:34" s="2230" customFormat="1" ht="29.25" x14ac:dyDescent="0.25">
      <c r="A79" s="204">
        <v>1</v>
      </c>
      <c r="B79" s="204">
        <v>1</v>
      </c>
      <c r="C79" s="204" t="s">
        <v>862</v>
      </c>
      <c r="D79" s="204"/>
      <c r="E79" s="513" t="s">
        <v>404</v>
      </c>
      <c r="F79" s="4"/>
      <c r="G79" s="4"/>
      <c r="H79" s="207"/>
      <c r="I79" s="170"/>
      <c r="J79" s="170">
        <f>J80+J81</f>
        <v>148.81914893617022</v>
      </c>
      <c r="K79" s="174" t="e">
        <f t="shared" si="13"/>
        <v>#DIV/0!</v>
      </c>
      <c r="L79" s="1479"/>
      <c r="M79" s="1479"/>
      <c r="N79" s="109"/>
      <c r="O79" s="109"/>
      <c r="P79" s="109"/>
      <c r="Q79" s="109"/>
      <c r="R79" s="109"/>
      <c r="S79" s="109"/>
      <c r="T79" s="312"/>
      <c r="U79" s="312"/>
      <c r="V79" s="312"/>
      <c r="W79" s="312"/>
      <c r="X79" s="741"/>
      <c r="Y79" s="312"/>
      <c r="Z79" s="766"/>
      <c r="AA79" s="312"/>
      <c r="AB79" s="312"/>
      <c r="AC79" s="312"/>
      <c r="AD79" s="312"/>
      <c r="AE79" s="312"/>
      <c r="AF79" s="909"/>
      <c r="AG79" s="937"/>
      <c r="AH79" s="877"/>
    </row>
    <row r="80" spans="1:34" s="2230" customFormat="1" x14ac:dyDescent="0.25">
      <c r="A80" s="204">
        <v>1</v>
      </c>
      <c r="B80" s="204">
        <v>1</v>
      </c>
      <c r="C80" s="204" t="s">
        <v>862</v>
      </c>
      <c r="D80" s="204"/>
      <c r="E80" s="513" t="s">
        <v>412</v>
      </c>
      <c r="F80" s="4"/>
      <c r="G80" s="4"/>
      <c r="H80" s="207"/>
      <c r="I80" s="110"/>
      <c r="J80" s="533">
        <v>105</v>
      </c>
      <c r="K80" s="174" t="e">
        <f t="shared" si="13"/>
        <v>#DIV/0!</v>
      </c>
      <c r="L80" s="1479"/>
      <c r="M80" s="1479"/>
      <c r="N80" s="109"/>
      <c r="O80" s="109"/>
      <c r="P80" s="109"/>
      <c r="Q80" s="109"/>
      <c r="R80" s="109"/>
      <c r="S80" s="109"/>
      <c r="T80" s="312"/>
      <c r="U80" s="312"/>
      <c r="V80" s="312"/>
      <c r="W80" s="312"/>
      <c r="X80" s="741"/>
      <c r="Y80" s="312"/>
      <c r="Z80" s="766"/>
      <c r="AA80" s="312"/>
      <c r="AB80" s="312"/>
      <c r="AC80" s="312"/>
      <c r="AD80" s="312"/>
      <c r="AE80" s="312"/>
      <c r="AF80" s="909"/>
      <c r="AG80" s="937"/>
      <c r="AH80" s="877"/>
    </row>
    <row r="81" spans="1:34" s="2230" customFormat="1" x14ac:dyDescent="0.25">
      <c r="A81" s="204">
        <v>1</v>
      </c>
      <c r="B81" s="204">
        <v>1</v>
      </c>
      <c r="C81" s="204" t="s">
        <v>862</v>
      </c>
      <c r="D81" s="204"/>
      <c r="E81" s="4" t="s">
        <v>413</v>
      </c>
      <c r="F81" s="4"/>
      <c r="G81" s="4"/>
      <c r="H81" s="207"/>
      <c r="I81" s="110"/>
      <c r="J81" s="170">
        <f>J82/9.4</f>
        <v>43.819148936170215</v>
      </c>
      <c r="K81" s="174" t="e">
        <f t="shared" si="13"/>
        <v>#DIV/0!</v>
      </c>
      <c r="L81" s="1479"/>
      <c r="M81" s="1479"/>
      <c r="N81" s="109"/>
      <c r="O81" s="109"/>
      <c r="P81" s="109"/>
      <c r="Q81" s="109"/>
      <c r="R81" s="109"/>
      <c r="S81" s="109"/>
      <c r="T81" s="312"/>
      <c r="U81" s="312"/>
      <c r="V81" s="312"/>
      <c r="W81" s="312"/>
      <c r="X81" s="741"/>
      <c r="Y81" s="312"/>
      <c r="Z81" s="766"/>
      <c r="AA81" s="312"/>
      <c r="AB81" s="312"/>
      <c r="AC81" s="312"/>
      <c r="AD81" s="312"/>
      <c r="AE81" s="312"/>
      <c r="AF81" s="909"/>
      <c r="AG81" s="937"/>
      <c r="AH81" s="877"/>
    </row>
    <row r="82" spans="1:34" s="2230" customFormat="1" x14ac:dyDescent="0.25">
      <c r="A82" s="204">
        <v>1</v>
      </c>
      <c r="B82" s="204">
        <v>1</v>
      </c>
      <c r="C82" s="204" t="s">
        <v>862</v>
      </c>
      <c r="D82" s="204"/>
      <c r="E82" s="527" t="s">
        <v>414</v>
      </c>
      <c r="F82" s="4"/>
      <c r="G82" s="4"/>
      <c r="H82" s="207"/>
      <c r="I82" s="110"/>
      <c r="J82" s="3641">
        <v>411.90000000000003</v>
      </c>
      <c r="K82" s="174" t="e">
        <f t="shared" si="13"/>
        <v>#DIV/0!</v>
      </c>
      <c r="L82" s="1479"/>
      <c r="M82" s="1479"/>
      <c r="N82" s="109"/>
      <c r="O82" s="109"/>
      <c r="P82" s="109"/>
      <c r="Q82" s="109"/>
      <c r="R82" s="109"/>
      <c r="S82" s="109"/>
      <c r="T82" s="312"/>
      <c r="U82" s="312"/>
      <c r="V82" s="312"/>
      <c r="W82" s="312"/>
      <c r="X82" s="741"/>
      <c r="Y82" s="312"/>
      <c r="Z82" s="766"/>
      <c r="AA82" s="312"/>
      <c r="AB82" s="312"/>
      <c r="AC82" s="312"/>
      <c r="AD82" s="312"/>
      <c r="AE82" s="312"/>
      <c r="AF82" s="909"/>
      <c r="AG82" s="937"/>
      <c r="AH82" s="877"/>
    </row>
    <row r="83" spans="1:34" s="2230" customFormat="1" ht="29.25" x14ac:dyDescent="0.25">
      <c r="A83" s="204"/>
      <c r="B83" s="204"/>
      <c r="C83" s="204" t="s">
        <v>862</v>
      </c>
      <c r="D83" s="204"/>
      <c r="E83" s="513" t="s">
        <v>397</v>
      </c>
      <c r="F83" s="513"/>
      <c r="G83" s="513"/>
      <c r="H83" s="231"/>
      <c r="I83" s="3375"/>
      <c r="J83" s="3376">
        <f>J84</f>
        <v>15</v>
      </c>
      <c r="K83" s="174" t="e">
        <f t="shared" si="13"/>
        <v>#DIV/0!</v>
      </c>
      <c r="L83" s="1479"/>
      <c r="M83" s="1479"/>
      <c r="N83" s="109"/>
      <c r="O83" s="109"/>
      <c r="P83" s="109"/>
      <c r="Q83" s="109"/>
      <c r="R83" s="109"/>
      <c r="S83" s="109"/>
      <c r="T83" s="312"/>
      <c r="U83" s="312"/>
      <c r="V83" s="312"/>
      <c r="W83" s="312"/>
      <c r="X83" s="741"/>
      <c r="Y83" s="312"/>
      <c r="Z83" s="766"/>
      <c r="AA83" s="312"/>
      <c r="AB83" s="312"/>
      <c r="AC83" s="312"/>
      <c r="AD83" s="312"/>
      <c r="AE83" s="312"/>
      <c r="AF83" s="909"/>
      <c r="AG83" s="937"/>
      <c r="AH83" s="877"/>
    </row>
    <row r="84" spans="1:34" s="2230" customFormat="1" ht="30" x14ac:dyDescent="0.25">
      <c r="A84" s="204"/>
      <c r="B84" s="204"/>
      <c r="C84" s="204" t="s">
        <v>862</v>
      </c>
      <c r="D84" s="204"/>
      <c r="E84" s="527" t="s">
        <v>191</v>
      </c>
      <c r="F84" s="4"/>
      <c r="G84" s="4"/>
      <c r="H84" s="207"/>
      <c r="I84" s="110"/>
      <c r="J84" s="533">
        <v>15</v>
      </c>
      <c r="K84" s="174" t="e">
        <f t="shared" si="13"/>
        <v>#DIV/0!</v>
      </c>
      <c r="L84" s="1479"/>
      <c r="M84" s="1479"/>
      <c r="N84" s="109"/>
      <c r="O84" s="109"/>
      <c r="P84" s="109"/>
      <c r="Q84" s="109"/>
      <c r="R84" s="109"/>
      <c r="S84" s="109"/>
      <c r="T84" s="312"/>
      <c r="U84" s="312"/>
      <c r="V84" s="312"/>
      <c r="W84" s="312"/>
      <c r="X84" s="741"/>
      <c r="Y84" s="312"/>
      <c r="Z84" s="766"/>
      <c r="AA84" s="312"/>
      <c r="AB84" s="312"/>
      <c r="AC84" s="312"/>
      <c r="AD84" s="312"/>
      <c r="AE84" s="312"/>
      <c r="AF84" s="909"/>
      <c r="AG84" s="937"/>
      <c r="AH84" s="877"/>
    </row>
    <row r="85" spans="1:34" s="2230" customFormat="1" ht="72" x14ac:dyDescent="0.25">
      <c r="A85" s="204">
        <v>1</v>
      </c>
      <c r="B85" s="204">
        <v>1</v>
      </c>
      <c r="C85" s="204" t="s">
        <v>862</v>
      </c>
      <c r="D85" s="204"/>
      <c r="E85" s="513" t="s">
        <v>398</v>
      </c>
      <c r="F85" s="4"/>
      <c r="G85" s="4"/>
      <c r="H85" s="207"/>
      <c r="I85" s="110"/>
      <c r="J85" s="533">
        <v>67</v>
      </c>
      <c r="K85" s="174" t="e">
        <f t="shared" si="13"/>
        <v>#DIV/0!</v>
      </c>
      <c r="L85" s="1479"/>
      <c r="M85" s="1479"/>
      <c r="N85" s="109"/>
      <c r="O85" s="109"/>
      <c r="P85" s="109"/>
      <c r="Q85" s="109"/>
      <c r="R85" s="109"/>
      <c r="S85" s="109"/>
      <c r="T85" s="312"/>
      <c r="U85" s="312"/>
      <c r="V85" s="312"/>
      <c r="W85" s="312"/>
      <c r="X85" s="741"/>
      <c r="Y85" s="2256">
        <f t="shared" ref="Y85:Y86" si="14">AE85-AD85-Z85-AA85</f>
        <v>115.24607999999999</v>
      </c>
      <c r="Z85" s="766"/>
      <c r="AA85" s="312"/>
      <c r="AB85" s="312"/>
      <c r="AC85" s="312"/>
      <c r="AD85" s="2256">
        <v>-0.14054</v>
      </c>
      <c r="AE85" s="2256">
        <v>115.10553999999999</v>
      </c>
      <c r="AF85" s="909"/>
      <c r="AG85" s="937"/>
      <c r="AH85" s="877"/>
    </row>
    <row r="86" spans="1:34" s="2230" customFormat="1" x14ac:dyDescent="0.25">
      <c r="A86" s="204">
        <v>1</v>
      </c>
      <c r="B86" s="204">
        <v>1</v>
      </c>
      <c r="C86" s="204" t="s">
        <v>862</v>
      </c>
      <c r="D86" s="204"/>
      <c r="E86" s="501" t="s">
        <v>217</v>
      </c>
      <c r="F86" s="4"/>
      <c r="G86" s="4"/>
      <c r="H86" s="231"/>
      <c r="I86" s="516"/>
      <c r="J86" s="731">
        <f>SUM(J87:J97)</f>
        <v>63</v>
      </c>
      <c r="K86" s="514" t="e">
        <f t="shared" si="13"/>
        <v>#DIV/0!</v>
      </c>
      <c r="L86" s="1479"/>
      <c r="M86" s="1479"/>
      <c r="N86" s="109"/>
      <c r="O86" s="109"/>
      <c r="P86" s="109"/>
      <c r="Q86" s="109"/>
      <c r="R86" s="109"/>
      <c r="S86" s="109"/>
      <c r="T86" s="312"/>
      <c r="U86" s="312"/>
      <c r="V86" s="312"/>
      <c r="W86" s="312"/>
      <c r="X86" s="2266">
        <f>T86/12*$E$3+(U86-T86)/11*3+(V86-U86)/10*2+(W86-V86)/9*1</f>
        <v>0</v>
      </c>
      <c r="Y86" s="3584">
        <f t="shared" si="14"/>
        <v>88.794440000000009</v>
      </c>
      <c r="Z86" s="766"/>
      <c r="AA86" s="2256">
        <v>7.0488300000000006</v>
      </c>
      <c r="AB86" s="312">
        <f>Y86-X86</f>
        <v>88.794440000000009</v>
      </c>
      <c r="AC86" s="312"/>
      <c r="AD86" s="2272"/>
      <c r="AE86" s="3584">
        <v>95.843270000000004</v>
      </c>
      <c r="AF86" s="909"/>
      <c r="AG86" s="942"/>
      <c r="AH86" s="877"/>
    </row>
    <row r="87" spans="1:34" s="2230" customFormat="1" ht="45" x14ac:dyDescent="0.25">
      <c r="A87" s="204"/>
      <c r="B87" s="204"/>
      <c r="C87" s="204" t="s">
        <v>862</v>
      </c>
      <c r="D87" s="204"/>
      <c r="E87" s="494" t="s">
        <v>535</v>
      </c>
      <c r="F87" s="4"/>
      <c r="G87" s="4"/>
      <c r="H87" s="207"/>
      <c r="I87" s="110"/>
      <c r="J87" s="170">
        <v>0</v>
      </c>
      <c r="K87" s="174"/>
      <c r="L87" s="1479"/>
      <c r="M87" s="1479"/>
      <c r="N87" s="109"/>
      <c r="O87" s="109"/>
      <c r="P87" s="109"/>
      <c r="Q87" s="109"/>
      <c r="R87" s="109"/>
      <c r="S87" s="109"/>
      <c r="T87" s="312"/>
      <c r="U87" s="312"/>
      <c r="V87" s="312"/>
      <c r="W87" s="312"/>
      <c r="X87" s="856"/>
      <c r="Y87" s="2272"/>
      <c r="Z87" s="766"/>
      <c r="AA87" s="312"/>
      <c r="AB87" s="312"/>
      <c r="AC87" s="312"/>
      <c r="AD87" s="2272"/>
      <c r="AE87" s="2272"/>
      <c r="AF87" s="909"/>
      <c r="AG87" s="942"/>
      <c r="AH87" s="877"/>
    </row>
    <row r="88" spans="1:34" s="2230" customFormat="1" ht="30" x14ac:dyDescent="0.25">
      <c r="A88" s="204"/>
      <c r="B88" s="204"/>
      <c r="C88" s="204" t="s">
        <v>862</v>
      </c>
      <c r="D88" s="204"/>
      <c r="E88" s="468" t="s">
        <v>499</v>
      </c>
      <c r="F88" s="4"/>
      <c r="G88" s="4"/>
      <c r="H88" s="207"/>
      <c r="I88" s="110"/>
      <c r="J88" s="533">
        <v>15</v>
      </c>
      <c r="K88" s="174" t="e">
        <f>J88/I88*100</f>
        <v>#DIV/0!</v>
      </c>
      <c r="L88" s="1479"/>
      <c r="M88" s="1479"/>
      <c r="N88" s="109"/>
      <c r="O88" s="109"/>
      <c r="P88" s="109"/>
      <c r="Q88" s="109"/>
      <c r="R88" s="109"/>
      <c r="S88" s="109"/>
      <c r="T88" s="312"/>
      <c r="U88" s="312"/>
      <c r="V88" s="312"/>
      <c r="W88" s="312"/>
      <c r="X88" s="856"/>
      <c r="Y88" s="2272"/>
      <c r="Z88" s="766"/>
      <c r="AA88" s="312"/>
      <c r="AB88" s="312"/>
      <c r="AC88" s="312"/>
      <c r="AD88" s="2272"/>
      <c r="AE88" s="2272"/>
      <c r="AF88" s="909"/>
      <c r="AG88" s="942"/>
      <c r="AH88" s="877"/>
    </row>
    <row r="89" spans="1:34" s="2230" customFormat="1" x14ac:dyDescent="0.25">
      <c r="A89" s="204">
        <v>1</v>
      </c>
      <c r="B89" s="204">
        <v>1</v>
      </c>
      <c r="C89" s="204" t="s">
        <v>862</v>
      </c>
      <c r="D89" s="204"/>
      <c r="E89" s="468" t="s">
        <v>65</v>
      </c>
      <c r="F89" s="4"/>
      <c r="G89" s="4"/>
      <c r="H89" s="207"/>
      <c r="I89" s="110"/>
      <c r="J89" s="533">
        <v>43</v>
      </c>
      <c r="K89" s="174" t="e">
        <f>J89/I89*100</f>
        <v>#DIV/0!</v>
      </c>
      <c r="L89" s="1479"/>
      <c r="M89" s="1479"/>
      <c r="N89" s="109"/>
      <c r="O89" s="109"/>
      <c r="P89" s="109"/>
      <c r="Q89" s="109"/>
      <c r="R89" s="109"/>
      <c r="S89" s="109"/>
      <c r="T89" s="312"/>
      <c r="U89" s="312"/>
      <c r="V89" s="312"/>
      <c r="W89" s="312"/>
      <c r="X89" s="741"/>
      <c r="Y89" s="312"/>
      <c r="Z89" s="766"/>
      <c r="AA89" s="312"/>
      <c r="AB89" s="312"/>
      <c r="AC89" s="312"/>
      <c r="AD89" s="312"/>
      <c r="AE89" s="312"/>
      <c r="AF89" s="909"/>
      <c r="AG89" s="937"/>
      <c r="AH89" s="877"/>
    </row>
    <row r="90" spans="1:34" s="2230" customFormat="1" ht="30" x14ac:dyDescent="0.25">
      <c r="A90" s="204"/>
      <c r="B90" s="204"/>
      <c r="C90" s="204" t="s">
        <v>862</v>
      </c>
      <c r="D90" s="204"/>
      <c r="E90" s="297" t="s">
        <v>122</v>
      </c>
      <c r="F90" s="4"/>
      <c r="G90" s="4"/>
      <c r="H90" s="207"/>
      <c r="I90" s="110"/>
      <c r="J90" s="170"/>
      <c r="K90" s="174" t="e">
        <f>J90/I90*100</f>
        <v>#DIV/0!</v>
      </c>
      <c r="L90" s="1479"/>
      <c r="M90" s="1479"/>
      <c r="N90" s="109"/>
      <c r="O90" s="109"/>
      <c r="P90" s="109"/>
      <c r="Q90" s="109"/>
      <c r="R90" s="109"/>
      <c r="S90" s="109"/>
      <c r="T90" s="312"/>
      <c r="U90" s="312"/>
      <c r="V90" s="312"/>
      <c r="W90" s="312"/>
      <c r="X90" s="741"/>
      <c r="Y90" s="312"/>
      <c r="Z90" s="766"/>
      <c r="AA90" s="312"/>
      <c r="AB90" s="312"/>
      <c r="AC90" s="312"/>
      <c r="AD90" s="312"/>
      <c r="AE90" s="312"/>
      <c r="AF90" s="909"/>
      <c r="AG90" s="937"/>
      <c r="AH90" s="877"/>
    </row>
    <row r="91" spans="1:34" s="2230" customFormat="1" ht="105" x14ac:dyDescent="0.25">
      <c r="A91" s="204"/>
      <c r="B91" s="204">
        <v>1</v>
      </c>
      <c r="C91" s="204" t="s">
        <v>862</v>
      </c>
      <c r="D91" s="204"/>
      <c r="E91" s="468" t="s">
        <v>399</v>
      </c>
      <c r="F91" s="4"/>
      <c r="G91" s="4"/>
      <c r="H91" s="207"/>
      <c r="I91" s="110"/>
      <c r="J91" s="170"/>
      <c r="K91" s="174" t="e">
        <f>J91/I91*100</f>
        <v>#DIV/0!</v>
      </c>
      <c r="L91" s="1479"/>
      <c r="M91" s="1479"/>
      <c r="N91" s="109"/>
      <c r="O91" s="109"/>
      <c r="P91" s="109"/>
      <c r="Q91" s="109"/>
      <c r="R91" s="109"/>
      <c r="S91" s="109"/>
      <c r="T91" s="312"/>
      <c r="U91" s="312"/>
      <c r="V91" s="312"/>
      <c r="W91" s="312"/>
      <c r="X91" s="741"/>
      <c r="Y91" s="312"/>
      <c r="Z91" s="766"/>
      <c r="AA91" s="312"/>
      <c r="AB91" s="312"/>
      <c r="AC91" s="312"/>
      <c r="AD91" s="312"/>
      <c r="AE91" s="312"/>
      <c r="AF91" s="909"/>
      <c r="AG91" s="937"/>
      <c r="AH91" s="877"/>
    </row>
    <row r="92" spans="1:34" s="2230" customFormat="1" ht="105" x14ac:dyDescent="0.25">
      <c r="A92" s="204"/>
      <c r="B92" s="204">
        <v>1</v>
      </c>
      <c r="C92" s="204" t="s">
        <v>862</v>
      </c>
      <c r="D92" s="204"/>
      <c r="E92" s="468" t="s">
        <v>421</v>
      </c>
      <c r="F92" s="4"/>
      <c r="G92" s="4"/>
      <c r="H92" s="207"/>
      <c r="I92" s="110"/>
      <c r="J92" s="533">
        <v>3</v>
      </c>
      <c r="K92" s="174"/>
      <c r="L92" s="1479"/>
      <c r="M92" s="1479"/>
      <c r="N92" s="109"/>
      <c r="O92" s="109"/>
      <c r="P92" s="109"/>
      <c r="Q92" s="109"/>
      <c r="R92" s="109"/>
      <c r="S92" s="109"/>
      <c r="T92" s="312"/>
      <c r="U92" s="312"/>
      <c r="V92" s="312"/>
      <c r="W92" s="312"/>
      <c r="X92" s="741"/>
      <c r="Y92" s="312"/>
      <c r="Z92" s="766"/>
      <c r="AA92" s="312"/>
      <c r="AB92" s="312"/>
      <c r="AC92" s="312"/>
      <c r="AD92" s="312"/>
      <c r="AE92" s="312"/>
      <c r="AF92" s="909"/>
      <c r="AG92" s="937"/>
      <c r="AH92" s="877"/>
    </row>
    <row r="93" spans="1:34" s="2230" customFormat="1" ht="90" x14ac:dyDescent="0.25">
      <c r="A93" s="204"/>
      <c r="B93" s="204"/>
      <c r="C93" s="204"/>
      <c r="D93" s="204"/>
      <c r="E93" s="468" t="s">
        <v>783</v>
      </c>
      <c r="F93" s="4"/>
      <c r="G93" s="4"/>
      <c r="H93" s="207"/>
      <c r="I93" s="110"/>
      <c r="J93" s="170"/>
      <c r="K93" s="174"/>
      <c r="L93" s="1479"/>
      <c r="M93" s="1479"/>
      <c r="N93" s="109"/>
      <c r="O93" s="109"/>
      <c r="P93" s="109"/>
      <c r="Q93" s="109"/>
      <c r="R93" s="109"/>
      <c r="S93" s="109"/>
      <c r="T93" s="312"/>
      <c r="U93" s="312"/>
      <c r="V93" s="312"/>
      <c r="W93" s="312"/>
      <c r="X93" s="741"/>
      <c r="Y93" s="312"/>
      <c r="Z93" s="766"/>
      <c r="AA93" s="312"/>
      <c r="AB93" s="312"/>
      <c r="AC93" s="312"/>
      <c r="AD93" s="312"/>
      <c r="AE93" s="312"/>
      <c r="AF93" s="909"/>
      <c r="AG93" s="937"/>
      <c r="AH93" s="877"/>
    </row>
    <row r="94" spans="1:34" s="2230" customFormat="1" ht="60" x14ac:dyDescent="0.25">
      <c r="A94" s="204"/>
      <c r="B94" s="204"/>
      <c r="C94" s="204" t="s">
        <v>862</v>
      </c>
      <c r="D94" s="204"/>
      <c r="E94" s="468" t="s">
        <v>439</v>
      </c>
      <c r="F94" s="4"/>
      <c r="G94" s="4"/>
      <c r="H94" s="207"/>
      <c r="I94" s="110"/>
      <c r="J94" s="170">
        <v>0</v>
      </c>
      <c r="K94" s="174" t="e">
        <f>J94/I94*100</f>
        <v>#DIV/0!</v>
      </c>
      <c r="L94" s="1479"/>
      <c r="M94" s="1479"/>
      <c r="N94" s="109"/>
      <c r="O94" s="109"/>
      <c r="P94" s="109"/>
      <c r="Q94" s="109"/>
      <c r="R94" s="109"/>
      <c r="S94" s="109"/>
      <c r="T94" s="312"/>
      <c r="U94" s="312"/>
      <c r="V94" s="312"/>
      <c r="W94" s="312"/>
      <c r="X94" s="741"/>
      <c r="Y94" s="312"/>
      <c r="Z94" s="766"/>
      <c r="AA94" s="312"/>
      <c r="AB94" s="312"/>
      <c r="AC94" s="312"/>
      <c r="AD94" s="312"/>
      <c r="AE94" s="312"/>
      <c r="AF94" s="909"/>
      <c r="AG94" s="937"/>
      <c r="AH94" s="877"/>
    </row>
    <row r="95" spans="1:34" s="2230" customFormat="1" ht="30" x14ac:dyDescent="0.25">
      <c r="A95" s="204"/>
      <c r="B95" s="204">
        <v>1</v>
      </c>
      <c r="C95" s="204" t="s">
        <v>862</v>
      </c>
      <c r="D95" s="204"/>
      <c r="E95" s="297" t="s">
        <v>352</v>
      </c>
      <c r="F95" s="4"/>
      <c r="G95" s="4"/>
      <c r="H95" s="207"/>
      <c r="I95" s="110"/>
      <c r="J95" s="533">
        <v>1</v>
      </c>
      <c r="K95" s="174" t="e">
        <f>J95/I95*100</f>
        <v>#DIV/0!</v>
      </c>
      <c r="L95" s="1479"/>
      <c r="M95" s="1479"/>
      <c r="N95" s="109"/>
      <c r="O95" s="109"/>
      <c r="P95" s="109"/>
      <c r="Q95" s="109"/>
      <c r="R95" s="109"/>
      <c r="S95" s="109"/>
      <c r="T95" s="312"/>
      <c r="U95" s="312"/>
      <c r="V95" s="312"/>
      <c r="W95" s="312"/>
      <c r="X95" s="741"/>
      <c r="Y95" s="312"/>
      <c r="Z95" s="766"/>
      <c r="AA95" s="312"/>
      <c r="AB95" s="312"/>
      <c r="AC95" s="312"/>
      <c r="AD95" s="312"/>
      <c r="AE95" s="312"/>
      <c r="AF95" s="909"/>
      <c r="AG95" s="937"/>
      <c r="AH95" s="877"/>
    </row>
    <row r="96" spans="1:34" s="2230" customFormat="1" ht="30" x14ac:dyDescent="0.25">
      <c r="A96" s="204"/>
      <c r="B96" s="204"/>
      <c r="C96" s="204" t="s">
        <v>862</v>
      </c>
      <c r="D96" s="204"/>
      <c r="E96" s="468" t="s">
        <v>357</v>
      </c>
      <c r="F96" s="4"/>
      <c r="G96" s="4"/>
      <c r="H96" s="207"/>
      <c r="I96" s="110"/>
      <c r="J96" s="533">
        <v>1</v>
      </c>
      <c r="K96" s="174" t="e">
        <f>J96/I96*100</f>
        <v>#DIV/0!</v>
      </c>
      <c r="L96" s="1479"/>
      <c r="M96" s="1479"/>
      <c r="N96" s="109"/>
      <c r="O96" s="109"/>
      <c r="P96" s="109"/>
      <c r="Q96" s="109"/>
      <c r="R96" s="109"/>
      <c r="S96" s="109"/>
      <c r="T96" s="312"/>
      <c r="U96" s="312"/>
      <c r="V96" s="312"/>
      <c r="W96" s="312"/>
      <c r="X96" s="741"/>
      <c r="Y96" s="312"/>
      <c r="Z96" s="766"/>
      <c r="AA96" s="312"/>
      <c r="AB96" s="312"/>
      <c r="AC96" s="312"/>
      <c r="AD96" s="312"/>
      <c r="AE96" s="312"/>
      <c r="AF96" s="909"/>
      <c r="AG96" s="937"/>
      <c r="AH96" s="877"/>
    </row>
    <row r="97" spans="1:34" s="2230" customFormat="1" ht="30" x14ac:dyDescent="0.25">
      <c r="A97" s="204">
        <v>1</v>
      </c>
      <c r="B97" s="204">
        <v>1</v>
      </c>
      <c r="C97" s="204" t="s">
        <v>862</v>
      </c>
      <c r="D97" s="204"/>
      <c r="E97" s="1" t="s">
        <v>71</v>
      </c>
      <c r="F97" s="509"/>
      <c r="G97" s="4"/>
      <c r="H97" s="207"/>
      <c r="I97" s="110"/>
      <c r="J97" s="110"/>
      <c r="K97" s="174" t="e">
        <f>J97/I97*100</f>
        <v>#DIV/0!</v>
      </c>
      <c r="L97" s="1479"/>
      <c r="M97" s="1479"/>
      <c r="N97" s="109"/>
      <c r="O97" s="109"/>
      <c r="P97" s="109"/>
      <c r="Q97" s="109"/>
      <c r="R97" s="109"/>
      <c r="S97" s="109"/>
      <c r="T97" s="312"/>
      <c r="U97" s="312"/>
      <c r="V97" s="312"/>
      <c r="W97" s="312"/>
      <c r="X97" s="741"/>
      <c r="Y97" s="312"/>
      <c r="Z97" s="766"/>
      <c r="AA97" s="312"/>
      <c r="AB97" s="312"/>
      <c r="AC97" s="312"/>
      <c r="AD97" s="312"/>
      <c r="AE97" s="312"/>
      <c r="AF97" s="925"/>
      <c r="AG97" s="937"/>
      <c r="AH97" s="877"/>
    </row>
    <row r="98" spans="1:34" s="2230" customFormat="1" ht="30" x14ac:dyDescent="0.25">
      <c r="A98" s="204"/>
      <c r="B98" s="204">
        <v>1</v>
      </c>
      <c r="C98" s="204" t="s">
        <v>862</v>
      </c>
      <c r="D98" s="204"/>
      <c r="E98" s="1" t="s">
        <v>400</v>
      </c>
      <c r="F98" s="509"/>
      <c r="G98" s="4"/>
      <c r="H98" s="207"/>
      <c r="I98" s="110"/>
      <c r="J98" s="110"/>
      <c r="K98" s="174"/>
      <c r="L98" s="1479"/>
      <c r="M98" s="1479"/>
      <c r="N98" s="109"/>
      <c r="O98" s="109"/>
      <c r="P98" s="109"/>
      <c r="Q98" s="109"/>
      <c r="R98" s="109"/>
      <c r="S98" s="109"/>
      <c r="T98" s="312"/>
      <c r="U98" s="312"/>
      <c r="V98" s="312"/>
      <c r="W98" s="312"/>
      <c r="X98" s="741"/>
      <c r="Y98" s="312"/>
      <c r="Z98" s="766"/>
      <c r="AA98" s="312"/>
      <c r="AB98" s="312"/>
      <c r="AC98" s="312"/>
      <c r="AD98" s="312"/>
      <c r="AE98" s="312"/>
      <c r="AF98" s="925"/>
      <c r="AG98" s="937"/>
      <c r="AH98" s="877"/>
    </row>
    <row r="99" spans="1:34" s="2230" customFormat="1" ht="45" x14ac:dyDescent="0.25">
      <c r="A99" s="204"/>
      <c r="B99" s="204">
        <v>1</v>
      </c>
      <c r="C99" s="204" t="s">
        <v>862</v>
      </c>
      <c r="D99" s="204"/>
      <c r="E99" s="1" t="s">
        <v>401</v>
      </c>
      <c r="F99" s="509"/>
      <c r="G99" s="4"/>
      <c r="H99" s="207"/>
      <c r="I99" s="110"/>
      <c r="J99" s="110"/>
      <c r="K99" s="174"/>
      <c r="L99" s="1479"/>
      <c r="M99" s="1479"/>
      <c r="N99" s="109"/>
      <c r="O99" s="109"/>
      <c r="P99" s="109"/>
      <c r="Q99" s="109"/>
      <c r="R99" s="109"/>
      <c r="S99" s="109"/>
      <c r="T99" s="312"/>
      <c r="U99" s="312"/>
      <c r="V99" s="312"/>
      <c r="W99" s="312"/>
      <c r="X99" s="741"/>
      <c r="Y99" s="312"/>
      <c r="Z99" s="766"/>
      <c r="AA99" s="312"/>
      <c r="AB99" s="312"/>
      <c r="AC99" s="312"/>
      <c r="AD99" s="312"/>
      <c r="AE99" s="312"/>
      <c r="AF99" s="925"/>
      <c r="AG99" s="937"/>
      <c r="AH99" s="877"/>
    </row>
    <row r="100" spans="1:34" s="2230" customFormat="1" ht="30" x14ac:dyDescent="0.25">
      <c r="A100" s="204"/>
      <c r="B100" s="204">
        <v>1</v>
      </c>
      <c r="C100" s="204" t="s">
        <v>862</v>
      </c>
      <c r="D100" s="204"/>
      <c r="E100" s="1" t="s">
        <v>402</v>
      </c>
      <c r="F100" s="509"/>
      <c r="G100" s="4"/>
      <c r="H100" s="207"/>
      <c r="I100" s="110"/>
      <c r="J100" s="110"/>
      <c r="K100" s="174"/>
      <c r="L100" s="1479"/>
      <c r="M100" s="1479"/>
      <c r="N100" s="109"/>
      <c r="O100" s="109"/>
      <c r="P100" s="109"/>
      <c r="Q100" s="109"/>
      <c r="R100" s="109"/>
      <c r="S100" s="109"/>
      <c r="T100" s="312"/>
      <c r="U100" s="312"/>
      <c r="V100" s="312"/>
      <c r="W100" s="312"/>
      <c r="X100" s="741"/>
      <c r="Y100" s="312"/>
      <c r="Z100" s="766"/>
      <c r="AA100" s="312"/>
      <c r="AB100" s="312"/>
      <c r="AC100" s="312"/>
      <c r="AD100" s="312"/>
      <c r="AE100" s="312"/>
      <c r="AF100" s="925"/>
      <c r="AG100" s="937"/>
      <c r="AH100" s="877"/>
    </row>
    <row r="101" spans="1:34" s="2230" customFormat="1" ht="60" x14ac:dyDescent="0.25">
      <c r="A101" s="204"/>
      <c r="B101" s="204">
        <v>1</v>
      </c>
      <c r="C101" s="204" t="s">
        <v>862</v>
      </c>
      <c r="D101" s="204"/>
      <c r="E101" s="1" t="s">
        <v>407</v>
      </c>
      <c r="F101" s="509"/>
      <c r="G101" s="4"/>
      <c r="H101" s="207"/>
      <c r="I101" s="110"/>
      <c r="J101" s="110"/>
      <c r="K101" s="174"/>
      <c r="L101" s="1479"/>
      <c r="M101" s="1479"/>
      <c r="N101" s="109"/>
      <c r="O101" s="109"/>
      <c r="P101" s="109"/>
      <c r="Q101" s="109"/>
      <c r="R101" s="109"/>
      <c r="S101" s="109"/>
      <c r="T101" s="312"/>
      <c r="U101" s="312"/>
      <c r="V101" s="312"/>
      <c r="W101" s="312"/>
      <c r="X101" s="741"/>
      <c r="Y101" s="312"/>
      <c r="Z101" s="766"/>
      <c r="AA101" s="312"/>
      <c r="AB101" s="312"/>
      <c r="AC101" s="312"/>
      <c r="AD101" s="312"/>
      <c r="AE101" s="312"/>
      <c r="AF101" s="925"/>
      <c r="AG101" s="937"/>
      <c r="AH101" s="877"/>
    </row>
    <row r="102" spans="1:34" s="2230" customFormat="1" ht="29.25" x14ac:dyDescent="0.25">
      <c r="A102" s="204"/>
      <c r="B102" s="204">
        <v>1</v>
      </c>
      <c r="C102" s="204" t="s">
        <v>862</v>
      </c>
      <c r="D102" s="204"/>
      <c r="E102" s="689" t="s">
        <v>387</v>
      </c>
      <c r="F102" s="509"/>
      <c r="G102" s="4"/>
      <c r="H102" s="207"/>
      <c r="I102" s="110"/>
      <c r="J102" s="170">
        <f>SUM(J98:J101)</f>
        <v>0</v>
      </c>
      <c r="K102" s="174"/>
      <c r="L102" s="1479"/>
      <c r="M102" s="1479"/>
      <c r="N102" s="109"/>
      <c r="O102" s="109"/>
      <c r="P102" s="109"/>
      <c r="Q102" s="109"/>
      <c r="R102" s="109"/>
      <c r="S102" s="109"/>
      <c r="T102" s="312"/>
      <c r="U102" s="312"/>
      <c r="V102" s="312"/>
      <c r="W102" s="312"/>
      <c r="X102" s="856"/>
      <c r="Y102" s="312"/>
      <c r="Z102" s="766"/>
      <c r="AA102" s="312"/>
      <c r="AB102" s="312"/>
      <c r="AC102" s="312"/>
      <c r="AD102" s="312"/>
      <c r="AE102" s="312"/>
      <c r="AF102" s="909"/>
      <c r="AG102" s="937"/>
      <c r="AH102" s="877"/>
    </row>
    <row r="103" spans="1:34" s="2230" customFormat="1" ht="86.25" x14ac:dyDescent="0.25">
      <c r="A103" s="204"/>
      <c r="B103" s="204"/>
      <c r="C103" s="204" t="s">
        <v>862</v>
      </c>
      <c r="D103" s="204"/>
      <c r="E103" s="463" t="s">
        <v>600</v>
      </c>
      <c r="F103" s="2299"/>
      <c r="G103" s="4"/>
      <c r="H103" s="3173"/>
      <c r="I103" s="3173"/>
      <c r="J103" s="3173">
        <f>J51</f>
        <v>59</v>
      </c>
      <c r="K103" s="174" t="e">
        <f t="shared" ref="K103:K108" si="15">J103/I103*100</f>
        <v>#DIV/0!</v>
      </c>
      <c r="L103" s="1479"/>
      <c r="M103" s="1479"/>
      <c r="N103" s="109"/>
      <c r="O103" s="109"/>
      <c r="P103" s="109"/>
      <c r="Q103" s="109"/>
      <c r="R103" s="109"/>
      <c r="S103" s="109"/>
      <c r="T103" s="312"/>
      <c r="U103" s="312"/>
      <c r="V103" s="312"/>
      <c r="W103" s="312"/>
      <c r="X103" s="856">
        <f t="shared" ref="X103:AE103" si="16">X51</f>
        <v>0</v>
      </c>
      <c r="Y103" s="312">
        <f>AE103-AD103-Z103-AA103</f>
        <v>238.00282000000001</v>
      </c>
      <c r="Z103" s="766">
        <f t="shared" si="16"/>
        <v>0</v>
      </c>
      <c r="AA103" s="312">
        <f t="shared" si="16"/>
        <v>0</v>
      </c>
      <c r="AB103" s="312">
        <f t="shared" si="16"/>
        <v>238.00282000000001</v>
      </c>
      <c r="AC103" s="312">
        <f t="shared" si="16"/>
        <v>0</v>
      </c>
      <c r="AD103" s="312">
        <f t="shared" si="16"/>
        <v>0</v>
      </c>
      <c r="AE103" s="312">
        <f t="shared" si="16"/>
        <v>238.00282000000001</v>
      </c>
      <c r="AF103" s="909"/>
      <c r="AG103" s="937"/>
      <c r="AH103" s="877"/>
    </row>
    <row r="104" spans="1:34" s="2230" customFormat="1" ht="29.25" x14ac:dyDescent="0.25">
      <c r="A104" s="204">
        <v>1</v>
      </c>
      <c r="B104" s="204">
        <v>1</v>
      </c>
      <c r="C104" s="204" t="s">
        <v>862</v>
      </c>
      <c r="D104" s="204"/>
      <c r="E104" s="463" t="s">
        <v>353</v>
      </c>
      <c r="F104" s="2267"/>
      <c r="G104" s="4"/>
      <c r="H104" s="534"/>
      <c r="I104" s="534"/>
      <c r="J104" s="534">
        <f>J35+J69</f>
        <v>72</v>
      </c>
      <c r="K104" s="174" t="e">
        <f t="shared" si="15"/>
        <v>#DIV/0!</v>
      </c>
      <c r="L104" s="1479"/>
      <c r="M104" s="1479"/>
      <c r="N104" s="109"/>
      <c r="O104" s="109"/>
      <c r="P104" s="109"/>
      <c r="Q104" s="109"/>
      <c r="R104" s="109"/>
      <c r="S104" s="109"/>
      <c r="T104" s="312"/>
      <c r="U104" s="312"/>
      <c r="V104" s="312"/>
      <c r="W104" s="312"/>
      <c r="X104" s="741"/>
      <c r="Y104" s="312"/>
      <c r="Z104" s="766"/>
      <c r="AA104" s="312"/>
      <c r="AB104" s="312"/>
      <c r="AC104" s="312"/>
      <c r="AD104" s="312"/>
      <c r="AE104" s="312"/>
      <c r="AF104" s="942"/>
      <c r="AG104" s="937"/>
      <c r="AH104" s="877"/>
    </row>
    <row r="105" spans="1:34" s="138" customFormat="1" ht="43.5" x14ac:dyDescent="0.25">
      <c r="A105" s="204">
        <v>1</v>
      </c>
      <c r="B105" s="204">
        <v>1</v>
      </c>
      <c r="C105" s="204" t="s">
        <v>862</v>
      </c>
      <c r="D105" s="204"/>
      <c r="E105" s="463" t="s">
        <v>366</v>
      </c>
      <c r="F105" s="1231"/>
      <c r="G105" s="513"/>
      <c r="H105" s="534"/>
      <c r="I105" s="534"/>
      <c r="J105" s="534">
        <f>J55</f>
        <v>85</v>
      </c>
      <c r="K105" s="514" t="e">
        <f t="shared" si="15"/>
        <v>#DIV/0!</v>
      </c>
      <c r="L105" s="1479"/>
      <c r="M105" s="1479"/>
      <c r="N105" s="109"/>
      <c r="O105" s="109"/>
      <c r="P105" s="109"/>
      <c r="Q105" s="109"/>
      <c r="R105" s="109"/>
      <c r="S105" s="109"/>
      <c r="T105" s="349"/>
      <c r="U105" s="349"/>
      <c r="V105" s="349"/>
      <c r="W105" s="349"/>
      <c r="X105" s="2266"/>
      <c r="Y105" s="349"/>
      <c r="Z105" s="1029"/>
      <c r="AA105" s="349"/>
      <c r="AB105" s="349"/>
      <c r="AC105" s="349"/>
      <c r="AD105" s="349"/>
      <c r="AE105" s="349"/>
      <c r="AF105" s="942"/>
      <c r="AG105" s="2260"/>
      <c r="AH105" s="877"/>
    </row>
    <row r="106" spans="1:34" s="138" customFormat="1" ht="29.25" x14ac:dyDescent="0.25">
      <c r="A106" s="204"/>
      <c r="B106" s="204">
        <v>1</v>
      </c>
      <c r="C106" s="204" t="s">
        <v>862</v>
      </c>
      <c r="D106" s="204"/>
      <c r="E106" s="463" t="s">
        <v>354</v>
      </c>
      <c r="F106" s="2268"/>
      <c r="G106" s="2134"/>
      <c r="H106" s="534"/>
      <c r="I106" s="534"/>
      <c r="J106" s="534">
        <f>J45+J79</f>
        <v>148.81914893617022</v>
      </c>
      <c r="K106" s="2028" t="e">
        <f t="shared" si="15"/>
        <v>#DIV/0!</v>
      </c>
      <c r="L106" s="1479"/>
      <c r="M106" s="1479"/>
      <c r="N106" s="109"/>
      <c r="O106" s="109"/>
      <c r="P106" s="109"/>
      <c r="Q106" s="109"/>
      <c r="R106" s="109"/>
      <c r="S106" s="109"/>
      <c r="T106" s="349"/>
      <c r="U106" s="349"/>
      <c r="V106" s="349"/>
      <c r="W106" s="349"/>
      <c r="X106" s="2266"/>
      <c r="Y106" s="349"/>
      <c r="Z106" s="1029"/>
      <c r="AA106" s="349"/>
      <c r="AB106" s="349"/>
      <c r="AC106" s="349"/>
      <c r="AD106" s="349"/>
      <c r="AE106" s="349"/>
      <c r="AF106" s="928"/>
      <c r="AG106" s="2260"/>
      <c r="AH106" s="877"/>
    </row>
    <row r="107" spans="1:34" s="138" customFormat="1" ht="29.25" x14ac:dyDescent="0.25">
      <c r="A107" s="204"/>
      <c r="B107" s="204">
        <v>1</v>
      </c>
      <c r="C107" s="204" t="s">
        <v>862</v>
      </c>
      <c r="D107" s="204"/>
      <c r="E107" s="463" t="s">
        <v>355</v>
      </c>
      <c r="F107" s="2031"/>
      <c r="G107" s="2134"/>
      <c r="H107" s="534"/>
      <c r="I107" s="534"/>
      <c r="J107" s="534">
        <f>J85+J49+J84</f>
        <v>124</v>
      </c>
      <c r="K107" s="514" t="e">
        <f t="shared" si="15"/>
        <v>#DIV/0!</v>
      </c>
      <c r="L107" s="1479"/>
      <c r="M107" s="1479"/>
      <c r="N107" s="109"/>
      <c r="O107" s="109"/>
      <c r="P107" s="109"/>
      <c r="Q107" s="109"/>
      <c r="R107" s="109"/>
      <c r="S107" s="109"/>
      <c r="T107" s="349"/>
      <c r="U107" s="349"/>
      <c r="V107" s="349"/>
      <c r="W107" s="349"/>
      <c r="X107" s="856"/>
      <c r="Y107" s="349"/>
      <c r="Z107" s="1029"/>
      <c r="AA107" s="349"/>
      <c r="AB107" s="349"/>
      <c r="AC107" s="349"/>
      <c r="AD107" s="349"/>
      <c r="AE107" s="349"/>
      <c r="AF107" s="935"/>
      <c r="AG107" s="2260"/>
      <c r="AH107" s="877"/>
    </row>
    <row r="108" spans="1:34" s="138" customFormat="1" x14ac:dyDescent="0.25">
      <c r="A108" s="204"/>
      <c r="B108" s="204">
        <v>1</v>
      </c>
      <c r="C108" s="204" t="s">
        <v>862</v>
      </c>
      <c r="D108" s="204"/>
      <c r="E108" s="464" t="s">
        <v>134</v>
      </c>
      <c r="F108" s="2031"/>
      <c r="G108" s="2134"/>
      <c r="H108" s="534"/>
      <c r="I108" s="534"/>
      <c r="J108" s="534">
        <f>J103*2.6+J104+J105+J107+J82/4.2+J80*2.6+J45*2.6</f>
        <v>805.47142857142853</v>
      </c>
      <c r="K108" s="514" t="e">
        <f t="shared" si="15"/>
        <v>#DIV/0!</v>
      </c>
      <c r="L108" s="1479"/>
      <c r="M108" s="1479"/>
      <c r="N108" s="109"/>
      <c r="O108" s="109"/>
      <c r="P108" s="109"/>
      <c r="Q108" s="109"/>
      <c r="R108" s="109"/>
      <c r="S108" s="109"/>
      <c r="T108" s="349"/>
      <c r="U108" s="349"/>
      <c r="V108" s="349"/>
      <c r="W108" s="349"/>
      <c r="X108" s="2266">
        <f t="shared" ref="X108:AC108" si="17">SUM(X107,X86,X78,X69,X55,X51,X33,X34)</f>
        <v>0</v>
      </c>
      <c r="Y108" s="3420">
        <f>AE108-AD108-Z108-AA108</f>
        <v>1209.9420700000003</v>
      </c>
      <c r="Z108" s="1029">
        <f t="shared" si="17"/>
        <v>0</v>
      </c>
      <c r="AA108" s="349">
        <f t="shared" si="17"/>
        <v>7.0488300000000006</v>
      </c>
      <c r="AB108" s="349">
        <f t="shared" si="17"/>
        <v>566.13445000000002</v>
      </c>
      <c r="AC108" s="349">
        <f t="shared" si="17"/>
        <v>0</v>
      </c>
      <c r="AD108" s="3420">
        <f>AD50+AD85</f>
        <v>-0.64017999999999997</v>
      </c>
      <c r="AE108" s="3420">
        <f>SUM(AE107,AE86,AE78,AE69,AE55,AE51,AE33,AE34,AE50,AE85,AE49)</f>
        <v>1216.3507200000001</v>
      </c>
      <c r="AF108" s="935"/>
      <c r="AG108" s="2260"/>
      <c r="AH108" s="877"/>
    </row>
    <row r="109" spans="1:34" s="138" customFormat="1" x14ac:dyDescent="0.25">
      <c r="A109" s="204"/>
      <c r="B109" s="204"/>
      <c r="C109" s="204" t="s">
        <v>862</v>
      </c>
      <c r="D109" s="204"/>
      <c r="E109" s="3235"/>
      <c r="F109" s="2031"/>
      <c r="G109" s="2134"/>
      <c r="H109" s="534"/>
      <c r="I109" s="534"/>
      <c r="J109" s="534"/>
      <c r="K109" s="514"/>
      <c r="L109" s="1479"/>
      <c r="M109" s="1479"/>
      <c r="N109" s="109"/>
      <c r="O109" s="109"/>
      <c r="P109" s="109"/>
      <c r="Q109" s="109"/>
      <c r="R109" s="109"/>
      <c r="S109" s="109"/>
      <c r="T109" s="349"/>
      <c r="U109" s="349"/>
      <c r="V109" s="349"/>
      <c r="W109" s="349"/>
      <c r="X109" s="2266"/>
      <c r="Y109" s="349"/>
      <c r="Z109" s="1029"/>
      <c r="AA109" s="349"/>
      <c r="AB109" s="349"/>
      <c r="AC109" s="349"/>
      <c r="AD109" s="349"/>
      <c r="AE109" s="349"/>
      <c r="AF109" s="935"/>
      <c r="AG109" s="2260"/>
      <c r="AH109" s="877"/>
    </row>
    <row r="110" spans="1:34" s="138" customFormat="1" ht="31.5" x14ac:dyDescent="0.25">
      <c r="A110" s="204"/>
      <c r="B110" s="204"/>
      <c r="C110" s="204" t="s">
        <v>862</v>
      </c>
      <c r="D110" s="204"/>
      <c r="E110" s="35" t="s">
        <v>189</v>
      </c>
      <c r="F110" s="2031"/>
      <c r="G110" s="2134"/>
      <c r="H110" s="534"/>
      <c r="I110" s="534"/>
      <c r="J110" s="534"/>
      <c r="K110" s="514" t="e">
        <f>J110/I110*100</f>
        <v>#DIV/0!</v>
      </c>
      <c r="L110" s="1479"/>
      <c r="M110" s="1479"/>
      <c r="N110" s="109"/>
      <c r="O110" s="109"/>
      <c r="P110" s="109"/>
      <c r="Q110" s="109"/>
      <c r="R110" s="109"/>
      <c r="S110" s="109"/>
      <c r="T110" s="349"/>
      <c r="U110" s="349"/>
      <c r="V110" s="349"/>
      <c r="W110" s="349"/>
      <c r="X110" s="2266"/>
      <c r="Y110" s="349"/>
      <c r="Z110" s="1029"/>
      <c r="AA110" s="349"/>
      <c r="AB110" s="349"/>
      <c r="AC110" s="349"/>
      <c r="AD110" s="349"/>
      <c r="AE110" s="349"/>
      <c r="AF110" s="935"/>
      <c r="AG110" s="2260"/>
      <c r="AH110" s="877"/>
    </row>
    <row r="111" spans="1:34" s="138" customFormat="1" ht="31.5" x14ac:dyDescent="0.25">
      <c r="A111" s="204"/>
      <c r="B111" s="204"/>
      <c r="C111" s="204" t="s">
        <v>862</v>
      </c>
      <c r="D111" s="204"/>
      <c r="E111" s="35" t="s">
        <v>188</v>
      </c>
      <c r="F111" s="2031"/>
      <c r="G111" s="2134"/>
      <c r="H111" s="534"/>
      <c r="I111" s="534"/>
      <c r="J111" s="534"/>
      <c r="K111" s="514" t="e">
        <f>J111/I111*100</f>
        <v>#DIV/0!</v>
      </c>
      <c r="L111" s="1479"/>
      <c r="M111" s="1479"/>
      <c r="N111" s="109"/>
      <c r="O111" s="109"/>
      <c r="P111" s="109"/>
      <c r="Q111" s="109"/>
      <c r="R111" s="109"/>
      <c r="S111" s="109"/>
      <c r="T111" s="349"/>
      <c r="U111" s="349"/>
      <c r="V111" s="349"/>
      <c r="W111" s="349"/>
      <c r="X111" s="2266"/>
      <c r="Y111" s="349"/>
      <c r="Z111" s="1029"/>
      <c r="AA111" s="349"/>
      <c r="AB111" s="349"/>
      <c r="AC111" s="349"/>
      <c r="AD111" s="349"/>
      <c r="AE111" s="349"/>
      <c r="AF111" s="935"/>
      <c r="AG111" s="2260"/>
      <c r="AH111" s="877"/>
    </row>
    <row r="112" spans="1:34" s="138" customFormat="1" x14ac:dyDescent="0.25">
      <c r="A112" s="204"/>
      <c r="B112" s="204"/>
      <c r="C112" s="204" t="s">
        <v>862</v>
      </c>
      <c r="D112" s="204"/>
      <c r="E112" s="3236" t="s">
        <v>209</v>
      </c>
      <c r="F112" s="2031"/>
      <c r="G112" s="2134"/>
      <c r="H112" s="534"/>
      <c r="I112" s="534"/>
      <c r="J112" s="534">
        <f>SUM(J110:J111)</f>
        <v>0</v>
      </c>
      <c r="K112" s="514" t="e">
        <f>J112/I112*100</f>
        <v>#DIV/0!</v>
      </c>
      <c r="L112" s="1479"/>
      <c r="M112" s="1479"/>
      <c r="N112" s="109"/>
      <c r="O112" s="109"/>
      <c r="P112" s="109"/>
      <c r="Q112" s="109"/>
      <c r="R112" s="109"/>
      <c r="S112" s="109"/>
      <c r="T112" s="349"/>
      <c r="U112" s="349"/>
      <c r="V112" s="349"/>
      <c r="W112" s="349"/>
      <c r="X112" s="2266">
        <f>T112/12*$E$3+(U112-T112)/11*3+(V112-U112)/10*2+(W112-V112)/9*1</f>
        <v>0</v>
      </c>
      <c r="Y112" s="349">
        <f>AE112-AD112-AA112-Z112</f>
        <v>0</v>
      </c>
      <c r="Z112" s="1029"/>
      <c r="AA112" s="349"/>
      <c r="AB112" s="349">
        <f>Y112-X112</f>
        <v>0</v>
      </c>
      <c r="AC112" s="349"/>
      <c r="AD112" s="349"/>
      <c r="AE112" s="349"/>
      <c r="AF112" s="935"/>
      <c r="AG112" s="2260"/>
      <c r="AH112" s="877"/>
    </row>
    <row r="113" spans="1:34" s="2230" customFormat="1" x14ac:dyDescent="0.25">
      <c r="A113" s="204">
        <v>1</v>
      </c>
      <c r="B113" s="204">
        <v>1</v>
      </c>
      <c r="C113" s="204" t="s">
        <v>862</v>
      </c>
      <c r="D113" s="204"/>
      <c r="E113" s="1329" t="s">
        <v>28</v>
      </c>
      <c r="F113" s="1329"/>
      <c r="G113" s="2"/>
      <c r="H113" s="211"/>
      <c r="I113" s="174"/>
      <c r="J113" s="174"/>
      <c r="K113" s="174"/>
      <c r="L113" s="1479"/>
      <c r="M113" s="1479"/>
      <c r="N113" s="731"/>
      <c r="O113" s="731"/>
      <c r="P113" s="731"/>
      <c r="Q113" s="731"/>
      <c r="R113" s="731"/>
      <c r="S113" s="731"/>
      <c r="T113" s="355"/>
      <c r="U113" s="355"/>
      <c r="V113" s="355"/>
      <c r="W113" s="355"/>
      <c r="X113" s="2240"/>
      <c r="Y113" s="355"/>
      <c r="Z113" s="1109"/>
      <c r="AA113" s="355"/>
      <c r="AB113" s="355"/>
      <c r="AC113" s="355"/>
      <c r="AD113" s="355"/>
      <c r="AE113" s="355"/>
      <c r="AF113" s="929"/>
      <c r="AG113" s="2241"/>
      <c r="AH113" s="877"/>
    </row>
    <row r="114" spans="1:34" s="2230" customFormat="1" x14ac:dyDescent="0.25">
      <c r="A114" s="204"/>
      <c r="B114" s="204"/>
      <c r="C114" s="204" t="s">
        <v>862</v>
      </c>
      <c r="D114" s="204" t="s">
        <v>810</v>
      </c>
      <c r="E114" s="1011" t="s">
        <v>23</v>
      </c>
      <c r="F114" s="1011"/>
      <c r="G114" s="174">
        <v>300</v>
      </c>
      <c r="H114" s="211"/>
      <c r="I114" s="110"/>
      <c r="J114" s="499">
        <v>1</v>
      </c>
      <c r="K114" s="3490"/>
      <c r="L114" s="3530"/>
      <c r="M114" s="3491"/>
      <c r="N114" s="3492"/>
      <c r="O114" s="3492"/>
      <c r="P114" s="476">
        <v>7</v>
      </c>
      <c r="Q114" s="140" t="e">
        <f t="shared" ref="Q114:Q119" si="18">P114/O114*100</f>
        <v>#DIV/0!</v>
      </c>
      <c r="R114" s="140">
        <f t="shared" ref="R114:R119" si="19">N114/G114</f>
        <v>0</v>
      </c>
      <c r="S114" s="140" t="e">
        <f>P114/$E$3*12/R114</f>
        <v>#DIV/0!</v>
      </c>
      <c r="T114" s="355"/>
      <c r="U114" s="355"/>
      <c r="V114" s="355"/>
      <c r="W114" s="355"/>
      <c r="X114" s="2240"/>
      <c r="Y114" s="355"/>
      <c r="Z114" s="1109"/>
      <c r="AA114" s="355"/>
      <c r="AB114" s="355"/>
      <c r="AC114" s="355"/>
      <c r="AD114" s="355"/>
      <c r="AE114" s="355"/>
      <c r="AF114" s="929"/>
      <c r="AG114" s="2241"/>
      <c r="AH114" s="877"/>
    </row>
    <row r="115" spans="1:34" s="2230" customFormat="1" x14ac:dyDescent="0.25">
      <c r="A115" s="204">
        <v>1</v>
      </c>
      <c r="B115" s="204">
        <v>1</v>
      </c>
      <c r="C115" s="204" t="s">
        <v>862</v>
      </c>
      <c r="D115" s="204" t="s">
        <v>810</v>
      </c>
      <c r="E115" s="1011" t="s">
        <v>22</v>
      </c>
      <c r="F115" s="1011"/>
      <c r="G115" s="174">
        <v>300</v>
      </c>
      <c r="H115" s="211"/>
      <c r="I115" s="110"/>
      <c r="J115" s="499">
        <v>0</v>
      </c>
      <c r="K115" s="3490"/>
      <c r="L115" s="3530"/>
      <c r="M115" s="3491"/>
      <c r="N115" s="3492"/>
      <c r="O115" s="3492"/>
      <c r="P115" s="476"/>
      <c r="Q115" s="140" t="e">
        <f t="shared" si="18"/>
        <v>#DIV/0!</v>
      </c>
      <c r="R115" s="140">
        <f t="shared" si="19"/>
        <v>0</v>
      </c>
      <c r="S115" s="140" t="e">
        <f>P115/$E$3*12/R115</f>
        <v>#DIV/0!</v>
      </c>
      <c r="T115" s="312"/>
      <c r="U115" s="312"/>
      <c r="V115" s="312"/>
      <c r="W115" s="312"/>
      <c r="X115" s="741"/>
      <c r="Y115" s="312"/>
      <c r="Z115" s="766"/>
      <c r="AA115" s="312"/>
      <c r="AB115" s="312"/>
      <c r="AC115" s="312"/>
      <c r="AD115" s="312"/>
      <c r="AE115" s="312"/>
      <c r="AF115" s="925"/>
      <c r="AG115" s="937"/>
      <c r="AH115" s="877"/>
    </row>
    <row r="116" spans="1:34" s="2230" customFormat="1" x14ac:dyDescent="0.25">
      <c r="A116" s="204"/>
      <c r="B116" s="204"/>
      <c r="C116" s="204" t="s">
        <v>862</v>
      </c>
      <c r="D116" s="204" t="s">
        <v>810</v>
      </c>
      <c r="E116" s="1011" t="s">
        <v>8</v>
      </c>
      <c r="F116" s="1011"/>
      <c r="G116" s="174">
        <v>340</v>
      </c>
      <c r="H116" s="211"/>
      <c r="I116" s="110"/>
      <c r="J116" s="499">
        <v>0</v>
      </c>
      <c r="K116" s="3490"/>
      <c r="L116" s="3530"/>
      <c r="M116" s="3491"/>
      <c r="N116" s="3492"/>
      <c r="O116" s="3492"/>
      <c r="P116" s="476"/>
      <c r="Q116" s="140" t="e">
        <f t="shared" si="18"/>
        <v>#DIV/0!</v>
      </c>
      <c r="R116" s="140">
        <f t="shared" si="19"/>
        <v>0</v>
      </c>
      <c r="S116" s="140" t="e">
        <f t="shared" ref="S116:S123" si="20">P116/$E$3*12/R116</f>
        <v>#DIV/0!</v>
      </c>
      <c r="T116" s="312"/>
      <c r="U116" s="312"/>
      <c r="V116" s="312"/>
      <c r="W116" s="312"/>
      <c r="X116" s="741"/>
      <c r="Y116" s="312"/>
      <c r="Z116" s="766"/>
      <c r="AA116" s="312"/>
      <c r="AB116" s="312"/>
      <c r="AC116" s="312"/>
      <c r="AD116" s="312"/>
      <c r="AE116" s="312"/>
      <c r="AF116" s="925"/>
      <c r="AG116" s="937"/>
      <c r="AH116" s="877"/>
    </row>
    <row r="117" spans="1:34" s="2230" customFormat="1" x14ac:dyDescent="0.25">
      <c r="A117" s="204"/>
      <c r="B117" s="204"/>
      <c r="C117" s="204" t="s">
        <v>862</v>
      </c>
      <c r="D117" s="204" t="s">
        <v>810</v>
      </c>
      <c r="E117" s="1011" t="s">
        <v>9</v>
      </c>
      <c r="F117" s="1011"/>
      <c r="G117" s="174">
        <v>300</v>
      </c>
      <c r="H117" s="211"/>
      <c r="I117" s="110"/>
      <c r="J117" s="499">
        <v>0</v>
      </c>
      <c r="K117" s="3490"/>
      <c r="L117" s="3530"/>
      <c r="M117" s="3491"/>
      <c r="N117" s="3492"/>
      <c r="O117" s="3492"/>
      <c r="P117" s="476"/>
      <c r="Q117" s="140" t="e">
        <f t="shared" si="18"/>
        <v>#DIV/0!</v>
      </c>
      <c r="R117" s="140">
        <f t="shared" si="19"/>
        <v>0</v>
      </c>
      <c r="S117" s="140" t="e">
        <f t="shared" si="20"/>
        <v>#DIV/0!</v>
      </c>
      <c r="T117" s="312"/>
      <c r="U117" s="312"/>
      <c r="V117" s="312"/>
      <c r="W117" s="312"/>
      <c r="X117" s="741"/>
      <c r="Y117" s="312"/>
      <c r="Z117" s="766"/>
      <c r="AA117" s="312"/>
      <c r="AB117" s="312"/>
      <c r="AC117" s="312"/>
      <c r="AD117" s="312"/>
      <c r="AE117" s="312"/>
      <c r="AF117" s="925"/>
      <c r="AG117" s="937"/>
      <c r="AH117" s="877"/>
    </row>
    <row r="118" spans="1:34" s="2230" customFormat="1" x14ac:dyDescent="0.25">
      <c r="A118" s="204"/>
      <c r="B118" s="204"/>
      <c r="C118" s="204" t="s">
        <v>862</v>
      </c>
      <c r="D118" s="204" t="s">
        <v>810</v>
      </c>
      <c r="E118" s="1011" t="s">
        <v>45</v>
      </c>
      <c r="F118" s="1011"/>
      <c r="G118" s="174">
        <v>300</v>
      </c>
      <c r="H118" s="211"/>
      <c r="I118" s="110"/>
      <c r="J118" s="499">
        <v>0</v>
      </c>
      <c r="K118" s="3490"/>
      <c r="L118" s="3530"/>
      <c r="M118" s="3491"/>
      <c r="N118" s="3492"/>
      <c r="O118" s="3492"/>
      <c r="P118" s="476"/>
      <c r="Q118" s="140" t="e">
        <f t="shared" si="18"/>
        <v>#DIV/0!</v>
      </c>
      <c r="R118" s="140">
        <f t="shared" si="19"/>
        <v>0</v>
      </c>
      <c r="S118" s="140" t="e">
        <f t="shared" si="20"/>
        <v>#DIV/0!</v>
      </c>
      <c r="T118" s="312"/>
      <c r="U118" s="312"/>
      <c r="V118" s="312"/>
      <c r="W118" s="312"/>
      <c r="X118" s="741"/>
      <c r="Y118" s="312"/>
      <c r="Z118" s="766"/>
      <c r="AA118" s="312"/>
      <c r="AB118" s="312"/>
      <c r="AC118" s="312"/>
      <c r="AD118" s="312"/>
      <c r="AE118" s="312"/>
      <c r="AF118" s="925"/>
      <c r="AG118" s="937"/>
      <c r="AH118" s="877"/>
    </row>
    <row r="119" spans="1:34" s="2230" customFormat="1" x14ac:dyDescent="0.25">
      <c r="A119" s="204"/>
      <c r="B119" s="204"/>
      <c r="C119" s="204" t="s">
        <v>862</v>
      </c>
      <c r="D119" s="204" t="s">
        <v>810</v>
      </c>
      <c r="E119" s="1011" t="s">
        <v>25</v>
      </c>
      <c r="F119" s="1011"/>
      <c r="G119" s="174">
        <v>300</v>
      </c>
      <c r="H119" s="211"/>
      <c r="I119" s="110"/>
      <c r="J119" s="499">
        <v>0</v>
      </c>
      <c r="K119" s="3490"/>
      <c r="L119" s="3530"/>
      <c r="M119" s="3491"/>
      <c r="N119" s="3492"/>
      <c r="O119" s="3492"/>
      <c r="P119" s="476"/>
      <c r="Q119" s="140" t="e">
        <f t="shared" si="18"/>
        <v>#DIV/0!</v>
      </c>
      <c r="R119" s="140">
        <f t="shared" si="19"/>
        <v>0</v>
      </c>
      <c r="S119" s="140" t="e">
        <f t="shared" si="20"/>
        <v>#DIV/0!</v>
      </c>
      <c r="T119" s="312"/>
      <c r="U119" s="312"/>
      <c r="V119" s="312"/>
      <c r="W119" s="312"/>
      <c r="X119" s="741"/>
      <c r="Y119" s="312"/>
      <c r="Z119" s="766"/>
      <c r="AA119" s="312"/>
      <c r="AB119" s="312"/>
      <c r="AC119" s="312"/>
      <c r="AD119" s="312"/>
      <c r="AE119" s="312"/>
      <c r="AF119" s="925"/>
      <c r="AG119" s="937"/>
      <c r="AH119" s="877"/>
    </row>
    <row r="120" spans="1:34" s="2230" customFormat="1" x14ac:dyDescent="0.25">
      <c r="A120" s="204"/>
      <c r="B120" s="204"/>
      <c r="C120" s="204" t="s">
        <v>862</v>
      </c>
      <c r="D120" s="204" t="s">
        <v>810</v>
      </c>
      <c r="E120" s="1011" t="s">
        <v>64</v>
      </c>
      <c r="F120" s="1011"/>
      <c r="G120" s="174">
        <v>300</v>
      </c>
      <c r="H120" s="211"/>
      <c r="I120" s="110"/>
      <c r="J120" s="499">
        <v>0</v>
      </c>
      <c r="K120" s="3490"/>
      <c r="L120" s="3530"/>
      <c r="M120" s="3491"/>
      <c r="N120" s="3492"/>
      <c r="O120" s="3492"/>
      <c r="P120" s="476"/>
      <c r="Q120" s="140"/>
      <c r="R120" s="140"/>
      <c r="S120" s="140"/>
      <c r="T120" s="312"/>
      <c r="U120" s="312"/>
      <c r="V120" s="312"/>
      <c r="W120" s="312"/>
      <c r="X120" s="741"/>
      <c r="Y120" s="312"/>
      <c r="Z120" s="766"/>
      <c r="AA120" s="312"/>
      <c r="AB120" s="312"/>
      <c r="AC120" s="312"/>
      <c r="AD120" s="312"/>
      <c r="AE120" s="312"/>
      <c r="AF120" s="925"/>
      <c r="AG120" s="937"/>
      <c r="AH120" s="877"/>
    </row>
    <row r="121" spans="1:34" s="2230" customFormat="1" x14ac:dyDescent="0.25">
      <c r="A121" s="204"/>
      <c r="B121" s="204"/>
      <c r="C121" s="204" t="s">
        <v>862</v>
      </c>
      <c r="D121" s="204" t="s">
        <v>810</v>
      </c>
      <c r="E121" s="1011" t="s">
        <v>10</v>
      </c>
      <c r="F121" s="1011"/>
      <c r="G121" s="174">
        <v>300</v>
      </c>
      <c r="H121" s="211"/>
      <c r="I121" s="110"/>
      <c r="J121" s="499">
        <v>0</v>
      </c>
      <c r="K121" s="3490"/>
      <c r="L121" s="3530"/>
      <c r="M121" s="3491"/>
      <c r="N121" s="3492"/>
      <c r="O121" s="3492"/>
      <c r="P121" s="476"/>
      <c r="Q121" s="140" t="e">
        <f>P121/O121*100</f>
        <v>#DIV/0!</v>
      </c>
      <c r="R121" s="140">
        <f>N121/G121</f>
        <v>0</v>
      </c>
      <c r="S121" s="140" t="e">
        <f t="shared" si="20"/>
        <v>#DIV/0!</v>
      </c>
      <c r="T121" s="312"/>
      <c r="U121" s="312"/>
      <c r="V121" s="312"/>
      <c r="W121" s="312"/>
      <c r="X121" s="741"/>
      <c r="Y121" s="312"/>
      <c r="Z121" s="766"/>
      <c r="AA121" s="312"/>
      <c r="AB121" s="312"/>
      <c r="AC121" s="312"/>
      <c r="AD121" s="312"/>
      <c r="AE121" s="312"/>
      <c r="AF121" s="925"/>
      <c r="AG121" s="937"/>
      <c r="AH121" s="877"/>
    </row>
    <row r="122" spans="1:34" s="2230" customFormat="1" x14ac:dyDescent="0.25">
      <c r="A122" s="204"/>
      <c r="B122" s="204"/>
      <c r="C122" s="204" t="s">
        <v>862</v>
      </c>
      <c r="D122" s="204" t="s">
        <v>810</v>
      </c>
      <c r="E122" s="1011" t="s">
        <v>63</v>
      </c>
      <c r="F122" s="1011"/>
      <c r="G122" s="174">
        <v>300</v>
      </c>
      <c r="H122" s="211"/>
      <c r="I122" s="110"/>
      <c r="J122" s="499">
        <v>0</v>
      </c>
      <c r="K122" s="3490"/>
      <c r="L122" s="3530"/>
      <c r="M122" s="3491"/>
      <c r="N122" s="3492"/>
      <c r="O122" s="3492"/>
      <c r="P122" s="476"/>
      <c r="Q122" s="140" t="e">
        <f>P122/O122*100</f>
        <v>#DIV/0!</v>
      </c>
      <c r="R122" s="140">
        <f>N122/G122</f>
        <v>0</v>
      </c>
      <c r="S122" s="140" t="e">
        <f t="shared" si="20"/>
        <v>#DIV/0!</v>
      </c>
      <c r="T122" s="312"/>
      <c r="U122" s="312"/>
      <c r="V122" s="312"/>
      <c r="W122" s="312"/>
      <c r="X122" s="741"/>
      <c r="Y122" s="312"/>
      <c r="Z122" s="766"/>
      <c r="AA122" s="312"/>
      <c r="AB122" s="312"/>
      <c r="AC122" s="312"/>
      <c r="AD122" s="312"/>
      <c r="AE122" s="312"/>
      <c r="AF122" s="925"/>
      <c r="AG122" s="937"/>
      <c r="AH122" s="877"/>
    </row>
    <row r="123" spans="1:34" s="2230" customFormat="1" x14ac:dyDescent="0.25">
      <c r="A123" s="204"/>
      <c r="B123" s="204"/>
      <c r="C123" s="204" t="s">
        <v>862</v>
      </c>
      <c r="D123" s="204" t="s">
        <v>810</v>
      </c>
      <c r="E123" s="1011" t="s">
        <v>6</v>
      </c>
      <c r="F123" s="1011"/>
      <c r="G123" s="174">
        <v>300</v>
      </c>
      <c r="H123" s="211"/>
      <c r="I123" s="110"/>
      <c r="J123" s="499">
        <v>0</v>
      </c>
      <c r="K123" s="3490"/>
      <c r="L123" s="3530"/>
      <c r="M123" s="3491"/>
      <c r="N123" s="3492"/>
      <c r="O123" s="3492"/>
      <c r="P123" s="476"/>
      <c r="Q123" s="140" t="e">
        <f>P123/O123*100</f>
        <v>#DIV/0!</v>
      </c>
      <c r="R123" s="140">
        <f>N123/G123</f>
        <v>0</v>
      </c>
      <c r="S123" s="140" t="e">
        <f t="shared" si="20"/>
        <v>#DIV/0!</v>
      </c>
      <c r="T123" s="312"/>
      <c r="U123" s="312"/>
      <c r="V123" s="312"/>
      <c r="W123" s="312"/>
      <c r="X123" s="741"/>
      <c r="Y123" s="312"/>
      <c r="Z123" s="766"/>
      <c r="AA123" s="312"/>
      <c r="AB123" s="312"/>
      <c r="AC123" s="312"/>
      <c r="AD123" s="312"/>
      <c r="AE123" s="312"/>
      <c r="AF123" s="925"/>
      <c r="AG123" s="937"/>
      <c r="AH123" s="877"/>
    </row>
    <row r="124" spans="1:34" s="2230" customFormat="1" x14ac:dyDescent="0.25">
      <c r="A124" s="204">
        <v>1</v>
      </c>
      <c r="B124" s="204">
        <v>1</v>
      </c>
      <c r="C124" s="204" t="s">
        <v>862</v>
      </c>
      <c r="D124" s="204" t="s">
        <v>810</v>
      </c>
      <c r="E124" s="1329" t="s">
        <v>31</v>
      </c>
      <c r="F124" s="1329"/>
      <c r="G124" s="1329"/>
      <c r="H124" s="1962"/>
      <c r="I124" s="2028"/>
      <c r="J124" s="2028">
        <f>SUM(J114:J123)</f>
        <v>1</v>
      </c>
      <c r="K124" s="2028" t="e">
        <f>J124/I124*100</f>
        <v>#DIV/0!</v>
      </c>
      <c r="L124" s="2029" t="e">
        <f>SUM(N124/H124)</f>
        <v>#DIV/0!</v>
      </c>
      <c r="M124" s="186">
        <f>P124/J124</f>
        <v>7</v>
      </c>
      <c r="N124" s="684">
        <f>SUM(N114:N123)</f>
        <v>0</v>
      </c>
      <c r="O124" s="684">
        <f>SUM(O114:O123)</f>
        <v>0</v>
      </c>
      <c r="P124" s="684">
        <f>SUM(P114:P123)</f>
        <v>7</v>
      </c>
      <c r="Q124" s="140" t="e">
        <f>P124/O124*100</f>
        <v>#DIV/0!</v>
      </c>
      <c r="R124" s="1241">
        <f>SUM(R114:R123)</f>
        <v>0</v>
      </c>
      <c r="S124" s="140" t="e">
        <f>P124/$E$3*12/R124</f>
        <v>#DIV/0!</v>
      </c>
      <c r="T124" s="316"/>
      <c r="U124" s="316"/>
      <c r="V124" s="316"/>
      <c r="W124" s="316"/>
      <c r="X124" s="2269"/>
      <c r="Y124" s="316"/>
      <c r="Z124" s="1029"/>
      <c r="AA124" s="349"/>
      <c r="AB124" s="349"/>
      <c r="AC124" s="349"/>
      <c r="AD124" s="316"/>
      <c r="AE124" s="316"/>
      <c r="AF124" s="2030"/>
      <c r="AG124" s="887"/>
      <c r="AH124" s="877"/>
    </row>
    <row r="125" spans="1:34" s="2230" customFormat="1" ht="12.75" customHeight="1" x14ac:dyDescent="0.25">
      <c r="A125" s="204">
        <v>1</v>
      </c>
      <c r="B125" s="204">
        <v>1</v>
      </c>
      <c r="C125" s="204" t="s">
        <v>862</v>
      </c>
      <c r="D125" s="204"/>
      <c r="E125" s="2" t="s">
        <v>123</v>
      </c>
      <c r="F125" s="2"/>
      <c r="G125" s="1329"/>
      <c r="H125" s="1962"/>
      <c r="I125" s="2028"/>
      <c r="J125" s="2028"/>
      <c r="K125" s="2028"/>
      <c r="L125" s="2029"/>
      <c r="M125" s="186"/>
      <c r="N125" s="684"/>
      <c r="O125" s="684"/>
      <c r="P125" s="684"/>
      <c r="Q125" s="140"/>
      <c r="R125" s="1241"/>
      <c r="S125" s="140"/>
      <c r="T125" s="316"/>
      <c r="U125" s="316"/>
      <c r="V125" s="316"/>
      <c r="W125" s="316"/>
      <c r="X125" s="2270"/>
      <c r="Y125" s="316"/>
      <c r="Z125" s="757"/>
      <c r="AA125" s="316"/>
      <c r="AB125" s="316"/>
      <c r="AC125" s="316"/>
      <c r="AD125" s="316"/>
      <c r="AE125" s="316"/>
      <c r="AF125" s="2030"/>
      <c r="AG125" s="887"/>
      <c r="AH125" s="877"/>
    </row>
    <row r="126" spans="1:34" s="2230" customFormat="1" x14ac:dyDescent="0.25">
      <c r="A126" s="204">
        <v>1</v>
      </c>
      <c r="B126" s="204">
        <v>1</v>
      </c>
      <c r="C126" s="204" t="s">
        <v>862</v>
      </c>
      <c r="D126" s="204" t="s">
        <v>793</v>
      </c>
      <c r="E126" s="9" t="s">
        <v>8</v>
      </c>
      <c r="F126" s="2228"/>
      <c r="G126" s="2031">
        <v>240</v>
      </c>
      <c r="H126" s="211"/>
      <c r="I126" s="110"/>
      <c r="J126" s="499">
        <v>0</v>
      </c>
      <c r="K126" s="3490"/>
      <c r="L126" s="3529"/>
      <c r="M126" s="3491"/>
      <c r="N126" s="3492"/>
      <c r="O126" s="3492"/>
      <c r="P126" s="476"/>
      <c r="Q126" s="140" t="e">
        <f t="shared" ref="Q126:Q134" si="21">P126/O126*100</f>
        <v>#DIV/0!</v>
      </c>
      <c r="R126" s="140">
        <f t="shared" ref="R126:R132" si="22">ROUND(N126/G126,0)</f>
        <v>0</v>
      </c>
      <c r="S126" s="140" t="e">
        <f t="shared" ref="S126:S134" si="23">P126/$E$3*12/R126</f>
        <v>#DIV/0!</v>
      </c>
      <c r="T126" s="312"/>
      <c r="U126" s="312"/>
      <c r="V126" s="312"/>
      <c r="W126" s="312"/>
      <c r="X126" s="741"/>
      <c r="Y126" s="312"/>
      <c r="Z126" s="766"/>
      <c r="AA126" s="312"/>
      <c r="AB126" s="312"/>
      <c r="AC126" s="312"/>
      <c r="AD126" s="312"/>
      <c r="AE126" s="312"/>
      <c r="AF126" s="925"/>
      <c r="AG126" s="937"/>
      <c r="AH126" s="877"/>
    </row>
    <row r="127" spans="1:34" s="2230" customFormat="1" x14ac:dyDescent="0.25">
      <c r="A127" s="204"/>
      <c r="B127" s="204">
        <v>1</v>
      </c>
      <c r="C127" s="204" t="s">
        <v>862</v>
      </c>
      <c r="D127" s="204" t="s">
        <v>793</v>
      </c>
      <c r="E127" s="2228" t="s">
        <v>38</v>
      </c>
      <c r="F127" s="2228"/>
      <c r="G127" s="2271">
        <v>240</v>
      </c>
      <c r="H127" s="211"/>
      <c r="I127" s="110"/>
      <c r="J127" s="499">
        <v>1</v>
      </c>
      <c r="K127" s="3490"/>
      <c r="L127" s="3529"/>
      <c r="M127" s="3491"/>
      <c r="N127" s="3492"/>
      <c r="O127" s="3492"/>
      <c r="P127" s="476">
        <v>8</v>
      </c>
      <c r="Q127" s="140" t="e">
        <f t="shared" si="21"/>
        <v>#DIV/0!</v>
      </c>
      <c r="R127" s="140">
        <f t="shared" si="22"/>
        <v>0</v>
      </c>
      <c r="S127" s="140" t="e">
        <f t="shared" si="23"/>
        <v>#DIV/0!</v>
      </c>
      <c r="T127" s="312"/>
      <c r="U127" s="312"/>
      <c r="V127" s="312"/>
      <c r="W127" s="312"/>
      <c r="X127" s="741"/>
      <c r="Y127" s="312"/>
      <c r="Z127" s="766"/>
      <c r="AA127" s="312"/>
      <c r="AB127" s="312"/>
      <c r="AC127" s="312"/>
      <c r="AD127" s="312"/>
      <c r="AE127" s="312"/>
      <c r="AF127" s="925"/>
      <c r="AG127" s="937"/>
      <c r="AH127" s="877"/>
    </row>
    <row r="128" spans="1:34" s="2230" customFormat="1" x14ac:dyDescent="0.25">
      <c r="A128" s="204"/>
      <c r="B128" s="204"/>
      <c r="C128" s="204" t="s">
        <v>862</v>
      </c>
      <c r="D128" s="204" t="s">
        <v>793</v>
      </c>
      <c r="E128" s="2228" t="s">
        <v>621</v>
      </c>
      <c r="F128" s="2228"/>
      <c r="G128" s="2271">
        <v>240</v>
      </c>
      <c r="H128" s="211"/>
      <c r="I128" s="110"/>
      <c r="J128" s="499">
        <v>0</v>
      </c>
      <c r="K128" s="3490"/>
      <c r="L128" s="3529"/>
      <c r="M128" s="3491"/>
      <c r="N128" s="3492"/>
      <c r="O128" s="3492"/>
      <c r="P128" s="476"/>
      <c r="Q128" s="140" t="e">
        <f t="shared" si="21"/>
        <v>#DIV/0!</v>
      </c>
      <c r="R128" s="140">
        <f t="shared" si="22"/>
        <v>0</v>
      </c>
      <c r="S128" s="140" t="e">
        <f>P128/$E$3*12/R128</f>
        <v>#DIV/0!</v>
      </c>
      <c r="T128" s="312"/>
      <c r="U128" s="312"/>
      <c r="V128" s="312"/>
      <c r="W128" s="312"/>
      <c r="X128" s="741"/>
      <c r="Y128" s="312"/>
      <c r="Z128" s="766"/>
      <c r="AA128" s="312"/>
      <c r="AB128" s="312"/>
      <c r="AC128" s="312"/>
      <c r="AD128" s="312"/>
      <c r="AE128" s="312"/>
      <c r="AF128" s="925"/>
      <c r="AG128" s="937"/>
      <c r="AH128" s="877"/>
    </row>
    <row r="129" spans="1:260" s="2230" customFormat="1" ht="30" x14ac:dyDescent="0.25">
      <c r="A129" s="204"/>
      <c r="B129" s="204"/>
      <c r="C129" s="204" t="s">
        <v>862</v>
      </c>
      <c r="D129" s="204" t="s">
        <v>793</v>
      </c>
      <c r="E129" s="2228" t="s">
        <v>416</v>
      </c>
      <c r="F129" s="2228"/>
      <c r="G129" s="2271">
        <v>240</v>
      </c>
      <c r="H129" s="211"/>
      <c r="I129" s="110"/>
      <c r="J129" s="499">
        <v>0</v>
      </c>
      <c r="K129" s="3490"/>
      <c r="L129" s="3529"/>
      <c r="M129" s="3491"/>
      <c r="N129" s="3492"/>
      <c r="O129" s="3492"/>
      <c r="P129" s="476"/>
      <c r="Q129" s="140" t="e">
        <f t="shared" si="21"/>
        <v>#DIV/0!</v>
      </c>
      <c r="R129" s="140">
        <f t="shared" si="22"/>
        <v>0</v>
      </c>
      <c r="S129" s="140" t="e">
        <f t="shared" si="23"/>
        <v>#DIV/0!</v>
      </c>
      <c r="T129" s="312"/>
      <c r="U129" s="312"/>
      <c r="V129" s="312"/>
      <c r="W129" s="312"/>
      <c r="X129" s="741"/>
      <c r="Y129" s="312"/>
      <c r="Z129" s="766"/>
      <c r="AA129" s="312"/>
      <c r="AB129" s="312"/>
      <c r="AC129" s="312"/>
      <c r="AD129" s="312"/>
      <c r="AE129" s="312"/>
      <c r="AF129" s="925"/>
      <c r="AG129" s="937"/>
      <c r="AH129" s="877"/>
    </row>
    <row r="130" spans="1:260" s="2230" customFormat="1" x14ac:dyDescent="0.25">
      <c r="A130" s="204"/>
      <c r="B130" s="204"/>
      <c r="C130" s="204" t="s">
        <v>862</v>
      </c>
      <c r="D130" s="204" t="s">
        <v>793</v>
      </c>
      <c r="E130" s="2228" t="s">
        <v>43</v>
      </c>
      <c r="F130" s="2228"/>
      <c r="G130" s="2271">
        <v>240</v>
      </c>
      <c r="H130" s="211"/>
      <c r="I130" s="110"/>
      <c r="J130" s="499">
        <v>0</v>
      </c>
      <c r="K130" s="3490"/>
      <c r="L130" s="3529"/>
      <c r="M130" s="3491"/>
      <c r="N130" s="3492"/>
      <c r="O130" s="3492"/>
      <c r="P130" s="476"/>
      <c r="Q130" s="140" t="e">
        <f t="shared" si="21"/>
        <v>#DIV/0!</v>
      </c>
      <c r="R130" s="140">
        <f t="shared" si="22"/>
        <v>0</v>
      </c>
      <c r="S130" s="140" t="e">
        <f>P130/$E$3*12/R130</f>
        <v>#DIV/0!</v>
      </c>
      <c r="T130" s="312"/>
      <c r="U130" s="312"/>
      <c r="V130" s="312"/>
      <c r="W130" s="312"/>
      <c r="X130" s="741"/>
      <c r="Y130" s="312"/>
      <c r="Z130" s="766"/>
      <c r="AA130" s="312"/>
      <c r="AB130" s="312"/>
      <c r="AC130" s="312"/>
      <c r="AD130" s="312"/>
      <c r="AE130" s="312"/>
      <c r="AF130" s="925"/>
      <c r="AG130" s="937"/>
      <c r="AH130" s="877"/>
    </row>
    <row r="131" spans="1:260" s="2230" customFormat="1" x14ac:dyDescent="0.25">
      <c r="A131" s="204"/>
      <c r="B131" s="204">
        <v>1</v>
      </c>
      <c r="C131" s="204" t="s">
        <v>862</v>
      </c>
      <c r="D131" s="204" t="s">
        <v>793</v>
      </c>
      <c r="E131" s="2228" t="s">
        <v>20</v>
      </c>
      <c r="F131" s="2228"/>
      <c r="G131" s="2271">
        <v>240</v>
      </c>
      <c r="H131" s="211"/>
      <c r="I131" s="110"/>
      <c r="J131" s="499">
        <v>0</v>
      </c>
      <c r="K131" s="3490"/>
      <c r="L131" s="3529"/>
      <c r="M131" s="3491"/>
      <c r="N131" s="3492"/>
      <c r="O131" s="3492"/>
      <c r="P131" s="476"/>
      <c r="Q131" s="140" t="e">
        <f t="shared" si="21"/>
        <v>#DIV/0!</v>
      </c>
      <c r="R131" s="140">
        <f t="shared" si="22"/>
        <v>0</v>
      </c>
      <c r="S131" s="140" t="e">
        <f t="shared" si="23"/>
        <v>#DIV/0!</v>
      </c>
      <c r="T131" s="312"/>
      <c r="U131" s="312"/>
      <c r="V131" s="312"/>
      <c r="W131" s="312"/>
      <c r="X131" s="741"/>
      <c r="Y131" s="312"/>
      <c r="Z131" s="766"/>
      <c r="AA131" s="312"/>
      <c r="AB131" s="312"/>
      <c r="AC131" s="312"/>
      <c r="AD131" s="312"/>
      <c r="AE131" s="312"/>
      <c r="AF131" s="925"/>
      <c r="AG131" s="937"/>
      <c r="AH131" s="877"/>
    </row>
    <row r="132" spans="1:260" s="2230" customFormat="1" ht="21.75" customHeight="1" x14ac:dyDescent="0.25">
      <c r="A132" s="204"/>
      <c r="B132" s="204">
        <v>1</v>
      </c>
      <c r="C132" s="204" t="s">
        <v>862</v>
      </c>
      <c r="D132" s="204" t="s">
        <v>793</v>
      </c>
      <c r="E132" s="2228" t="s">
        <v>44</v>
      </c>
      <c r="F132" s="2228"/>
      <c r="G132" s="2271">
        <v>240</v>
      </c>
      <c r="H132" s="211"/>
      <c r="I132" s="110"/>
      <c r="J132" s="499">
        <v>0</v>
      </c>
      <c r="K132" s="3490"/>
      <c r="L132" s="3529"/>
      <c r="M132" s="3491"/>
      <c r="N132" s="3492"/>
      <c r="O132" s="3492"/>
      <c r="P132" s="476"/>
      <c r="Q132" s="140" t="e">
        <f t="shared" si="21"/>
        <v>#DIV/0!</v>
      </c>
      <c r="R132" s="140">
        <f t="shared" si="22"/>
        <v>0</v>
      </c>
      <c r="S132" s="140" t="e">
        <f t="shared" si="23"/>
        <v>#DIV/0!</v>
      </c>
      <c r="T132" s="312"/>
      <c r="U132" s="312"/>
      <c r="V132" s="312"/>
      <c r="W132" s="312"/>
      <c r="X132" s="741"/>
      <c r="Y132" s="312"/>
      <c r="Z132" s="766"/>
      <c r="AA132" s="312"/>
      <c r="AB132" s="312"/>
      <c r="AC132" s="312"/>
      <c r="AD132" s="312"/>
      <c r="AE132" s="312"/>
      <c r="AF132" s="925"/>
      <c r="AG132" s="937"/>
      <c r="AH132" s="877"/>
    </row>
    <row r="133" spans="1:260" s="134" customFormat="1" x14ac:dyDescent="0.25">
      <c r="A133" s="204">
        <v>1</v>
      </c>
      <c r="B133" s="204">
        <v>1</v>
      </c>
      <c r="C133" s="204" t="s">
        <v>862</v>
      </c>
      <c r="D133" s="204" t="s">
        <v>793</v>
      </c>
      <c r="E133" s="2032" t="s">
        <v>150</v>
      </c>
      <c r="F133" s="2032"/>
      <c r="G133" s="2032"/>
      <c r="H133" s="209"/>
      <c r="I133" s="514"/>
      <c r="J133" s="514">
        <f>SUM(J126:J132)</f>
        <v>1</v>
      </c>
      <c r="K133" s="110" t="e">
        <f>J133/I133*100</f>
        <v>#DIV/0!</v>
      </c>
      <c r="L133" s="2029" t="e">
        <f>SUM(N133/H133)</f>
        <v>#DIV/0!</v>
      </c>
      <c r="M133" s="139">
        <f>P133/J133</f>
        <v>8</v>
      </c>
      <c r="N133" s="1100">
        <f>SUM(N126:N132)</f>
        <v>0</v>
      </c>
      <c r="O133" s="1100">
        <f>N133/12*$E$3</f>
        <v>0</v>
      </c>
      <c r="P133" s="1100">
        <f>SUM(P126:P132)</f>
        <v>8</v>
      </c>
      <c r="Q133" s="140" t="e">
        <f t="shared" si="21"/>
        <v>#DIV/0!</v>
      </c>
      <c r="R133" s="1100">
        <f>SUM(R126:R132)</f>
        <v>0</v>
      </c>
      <c r="S133" s="140" t="e">
        <f t="shared" si="23"/>
        <v>#DIV/0!</v>
      </c>
      <c r="T133" s="2272"/>
      <c r="U133" s="2272"/>
      <c r="V133" s="2272"/>
      <c r="W133" s="2272"/>
      <c r="X133" s="2269"/>
      <c r="Y133" s="2272"/>
      <c r="Z133" s="1029"/>
      <c r="AA133" s="349"/>
      <c r="AB133" s="349"/>
      <c r="AC133" s="349"/>
      <c r="AD133" s="2272"/>
      <c r="AE133" s="2272"/>
      <c r="AF133" s="946"/>
      <c r="AG133" s="942"/>
      <c r="AH133" s="877"/>
    </row>
    <row r="134" spans="1:260" s="2230" customFormat="1" ht="29.25" x14ac:dyDescent="0.25">
      <c r="A134" s="204">
        <v>1</v>
      </c>
      <c r="B134" s="204">
        <v>1</v>
      </c>
      <c r="C134" s="204" t="s">
        <v>862</v>
      </c>
      <c r="D134" s="204"/>
      <c r="E134" s="690" t="s">
        <v>136</v>
      </c>
      <c r="F134" s="690"/>
      <c r="G134" s="690"/>
      <c r="H134" s="1962"/>
      <c r="I134" s="2028"/>
      <c r="J134" s="2028">
        <f>SUM(J133,J124)</f>
        <v>2</v>
      </c>
      <c r="K134" s="2028" t="e">
        <f>J134/I134*100</f>
        <v>#DIV/0!</v>
      </c>
      <c r="L134" s="316" t="e">
        <f>SUM(N134/H134)</f>
        <v>#DIV/0!</v>
      </c>
      <c r="M134" s="139">
        <f>P134/J134</f>
        <v>7.5</v>
      </c>
      <c r="N134" s="2028">
        <f>SUM(N133,N124)</f>
        <v>0</v>
      </c>
      <c r="O134" s="2028">
        <f>SUM(O133,O124)</f>
        <v>0</v>
      </c>
      <c r="P134" s="2028">
        <f>SUM(P133,P124)</f>
        <v>15</v>
      </c>
      <c r="Q134" s="140" t="e">
        <f t="shared" si="21"/>
        <v>#DIV/0!</v>
      </c>
      <c r="R134" s="2028">
        <f>SUM(R133,R124)</f>
        <v>0</v>
      </c>
      <c r="S134" s="140" t="e">
        <f t="shared" si="23"/>
        <v>#DIV/0!</v>
      </c>
      <c r="T134" s="2273"/>
      <c r="U134" s="2273"/>
      <c r="V134" s="2273"/>
      <c r="W134" s="2273"/>
      <c r="X134" s="856">
        <f>T134/12*$E$3+(U134-T134)/11*3+(V134-U134)/10*2+(W134-V134)/9*1</f>
        <v>0</v>
      </c>
      <c r="Y134" s="3585">
        <f>AE134-AD134-Z134-AA134</f>
        <v>45.233669999999996</v>
      </c>
      <c r="Z134" s="757"/>
      <c r="AA134" s="316"/>
      <c r="AB134" s="316">
        <f>Y134-X134</f>
        <v>45.233669999999996</v>
      </c>
      <c r="AC134" s="316"/>
      <c r="AD134" s="3585">
        <v>-2.5250400000000002</v>
      </c>
      <c r="AE134" s="3585">
        <v>42.708629999999999</v>
      </c>
      <c r="AF134" s="2030"/>
      <c r="AG134" s="2030"/>
      <c r="AH134" s="877"/>
    </row>
    <row r="135" spans="1:260" s="2230" customFormat="1" x14ac:dyDescent="0.25">
      <c r="A135" s="204"/>
      <c r="B135" s="204"/>
      <c r="C135" s="204" t="s">
        <v>862</v>
      </c>
      <c r="D135" s="204"/>
      <c r="E135" s="690"/>
      <c r="F135" s="690"/>
      <c r="G135" s="690"/>
      <c r="H135" s="1962"/>
      <c r="I135" s="2028"/>
      <c r="J135" s="2028"/>
      <c r="K135" s="2028"/>
      <c r="L135" s="316"/>
      <c r="M135" s="139"/>
      <c r="N135" s="2028"/>
      <c r="O135" s="2028"/>
      <c r="P135" s="2028"/>
      <c r="Q135" s="140"/>
      <c r="R135" s="2028"/>
      <c r="S135" s="140"/>
      <c r="T135" s="2273"/>
      <c r="U135" s="2273"/>
      <c r="V135" s="2273"/>
      <c r="W135" s="2273"/>
      <c r="X135" s="856"/>
      <c r="Y135" s="2273"/>
      <c r="Z135" s="757"/>
      <c r="AA135" s="316"/>
      <c r="AB135" s="316"/>
      <c r="AC135" s="316"/>
      <c r="AD135" s="2273"/>
      <c r="AE135" s="2273"/>
      <c r="AF135" s="2030"/>
      <c r="AG135" s="2030"/>
      <c r="AH135" s="877"/>
    </row>
    <row r="136" spans="1:260" s="2230" customFormat="1" x14ac:dyDescent="0.25">
      <c r="A136" s="204"/>
      <c r="B136" s="204"/>
      <c r="C136" s="204" t="s">
        <v>862</v>
      </c>
      <c r="D136" s="204"/>
      <c r="E136" s="2173" t="s">
        <v>197</v>
      </c>
      <c r="F136" s="690"/>
      <c r="G136" s="690"/>
      <c r="H136" s="265"/>
      <c r="I136" s="2028"/>
      <c r="J136" s="2028">
        <f>J139</f>
        <v>25</v>
      </c>
      <c r="K136" s="2028" t="e">
        <f>J136/I136*100</f>
        <v>#DIV/0!</v>
      </c>
      <c r="L136" s="316"/>
      <c r="M136" s="139"/>
      <c r="N136" s="2028"/>
      <c r="O136" s="2028"/>
      <c r="P136" s="2028"/>
      <c r="Q136" s="140"/>
      <c r="R136" s="2028"/>
      <c r="S136" s="140"/>
      <c r="T136" s="2273"/>
      <c r="U136" s="2273"/>
      <c r="V136" s="2273"/>
      <c r="W136" s="2273"/>
      <c r="X136" s="856"/>
      <c r="Y136" s="2273"/>
      <c r="Z136" s="757"/>
      <c r="AA136" s="316"/>
      <c r="AB136" s="316"/>
      <c r="AC136" s="316"/>
      <c r="AD136" s="2273"/>
      <c r="AE136" s="2273"/>
      <c r="AF136" s="2030"/>
      <c r="AG136" s="2030"/>
      <c r="AH136" s="877"/>
    </row>
    <row r="137" spans="1:260" s="2230" customFormat="1" x14ac:dyDescent="0.25">
      <c r="A137" s="204"/>
      <c r="B137" s="204"/>
      <c r="C137" s="204" t="s">
        <v>862</v>
      </c>
      <c r="D137" s="204"/>
      <c r="E137" s="2176" t="s">
        <v>198</v>
      </c>
      <c r="F137" s="690"/>
      <c r="G137" s="690"/>
      <c r="H137" s="209"/>
      <c r="I137" s="2028"/>
      <c r="J137" s="2028">
        <f>J139-J138</f>
        <v>25</v>
      </c>
      <c r="K137" s="2028" t="e">
        <f>J137/I137*100</f>
        <v>#DIV/0!</v>
      </c>
      <c r="L137" s="316"/>
      <c r="M137" s="139"/>
      <c r="N137" s="2028"/>
      <c r="O137" s="2028"/>
      <c r="P137" s="2028"/>
      <c r="Q137" s="140"/>
      <c r="R137" s="2028"/>
      <c r="S137" s="140"/>
      <c r="T137" s="2273"/>
      <c r="U137" s="2273"/>
      <c r="V137" s="2273"/>
      <c r="W137" s="2273"/>
      <c r="X137" s="856"/>
      <c r="Y137" s="2273"/>
      <c r="Z137" s="757"/>
      <c r="AA137" s="316"/>
      <c r="AB137" s="316"/>
      <c r="AC137" s="316"/>
      <c r="AD137" s="2273"/>
      <c r="AE137" s="2273"/>
      <c r="AF137" s="2030"/>
      <c r="AG137" s="2030"/>
      <c r="AH137" s="877"/>
    </row>
    <row r="138" spans="1:260" s="2230" customFormat="1" ht="30" x14ac:dyDescent="0.25">
      <c r="A138" s="204"/>
      <c r="B138" s="204"/>
      <c r="C138" s="204" t="s">
        <v>862</v>
      </c>
      <c r="D138" s="204"/>
      <c r="E138" s="2176" t="s">
        <v>199</v>
      </c>
      <c r="F138" s="690"/>
      <c r="G138" s="690"/>
      <c r="H138" s="2137"/>
      <c r="I138" s="2028"/>
      <c r="J138" s="2028"/>
      <c r="K138" s="2028" t="e">
        <f>J138/I138*100</f>
        <v>#DIV/0!</v>
      </c>
      <c r="L138" s="316"/>
      <c r="M138" s="139"/>
      <c r="N138" s="2028"/>
      <c r="O138" s="2028"/>
      <c r="P138" s="2028"/>
      <c r="Q138" s="140"/>
      <c r="R138" s="2028"/>
      <c r="S138" s="140"/>
      <c r="T138" s="2273"/>
      <c r="U138" s="2273"/>
      <c r="V138" s="2273"/>
      <c r="W138" s="2273"/>
      <c r="X138" s="856"/>
      <c r="Y138" s="2273"/>
      <c r="Z138" s="757"/>
      <c r="AA138" s="316"/>
      <c r="AB138" s="316"/>
      <c r="AC138" s="316"/>
      <c r="AD138" s="2273"/>
      <c r="AE138" s="2273"/>
      <c r="AF138" s="2030"/>
      <c r="AG138" s="2030"/>
      <c r="AH138" s="877"/>
    </row>
    <row r="139" spans="1:260" s="2230" customFormat="1" ht="30" x14ac:dyDescent="0.25">
      <c r="A139" s="204"/>
      <c r="B139" s="204"/>
      <c r="C139" s="204" t="s">
        <v>862</v>
      </c>
      <c r="D139" s="204"/>
      <c r="E139" s="2179" t="s">
        <v>204</v>
      </c>
      <c r="F139" s="690"/>
      <c r="G139" s="690"/>
      <c r="H139" s="2137"/>
      <c r="I139" s="2028"/>
      <c r="J139" s="3658">
        <v>25</v>
      </c>
      <c r="K139" s="2028" t="e">
        <f>J139/I139*100</f>
        <v>#DIV/0!</v>
      </c>
      <c r="L139" s="316"/>
      <c r="M139" s="139"/>
      <c r="N139" s="2028"/>
      <c r="O139" s="2028"/>
      <c r="P139" s="2028"/>
      <c r="Q139" s="140"/>
      <c r="R139" s="2028"/>
      <c r="S139" s="140"/>
      <c r="T139" s="2273"/>
      <c r="U139" s="2273"/>
      <c r="V139" s="2273"/>
      <c r="W139" s="2273"/>
      <c r="X139" s="856">
        <f>T139/12*$E$3+(U139-T139)/11*3+(V139-U139)/10*2+(W139-V139)/9*1</f>
        <v>0</v>
      </c>
      <c r="Y139" s="3586">
        <f t="shared" ref="Y139:Y140" si="24">AE139-AD139-Z139-AA139</f>
        <v>127.03325</v>
      </c>
      <c r="Z139" s="757"/>
      <c r="AA139" s="316"/>
      <c r="AB139" s="316">
        <f>Y139-X139</f>
        <v>127.03325</v>
      </c>
      <c r="AC139" s="316"/>
      <c r="AD139" s="2273"/>
      <c r="AE139" s="3586">
        <v>127.03325</v>
      </c>
      <c r="AF139" s="2030"/>
      <c r="AG139" s="2030"/>
      <c r="AH139" s="877"/>
    </row>
    <row r="140" spans="1:260" s="2230" customFormat="1" x14ac:dyDescent="0.25">
      <c r="A140" s="204">
        <v>1</v>
      </c>
      <c r="B140" s="204">
        <v>1</v>
      </c>
      <c r="C140" s="204" t="s">
        <v>862</v>
      </c>
      <c r="D140" s="204"/>
      <c r="E140" s="1120" t="s">
        <v>370</v>
      </c>
      <c r="F140" s="2274"/>
      <c r="G140" s="2274"/>
      <c r="H140" s="2275"/>
      <c r="I140" s="2276"/>
      <c r="J140" s="2276"/>
      <c r="K140" s="2276"/>
      <c r="L140" s="1483"/>
      <c r="M140" s="1483"/>
      <c r="N140" s="1483"/>
      <c r="O140" s="1483"/>
      <c r="P140" s="1483">
        <f>P30+P134</f>
        <v>1425</v>
      </c>
      <c r="Q140" s="1483"/>
      <c r="R140" s="1483"/>
      <c r="S140" s="1483"/>
      <c r="T140" s="1654"/>
      <c r="U140" s="1654"/>
      <c r="V140" s="1654"/>
      <c r="W140" s="1654"/>
      <c r="X140" s="2293">
        <f t="shared" ref="X140:AE140" si="25">X134+X108+X30+X139+X112</f>
        <v>0</v>
      </c>
      <c r="Y140" s="1654">
        <f t="shared" si="24"/>
        <v>12610.288840000003</v>
      </c>
      <c r="Z140" s="2417">
        <f t="shared" si="25"/>
        <v>0</v>
      </c>
      <c r="AA140" s="1654">
        <f t="shared" si="25"/>
        <v>-73.653340000000014</v>
      </c>
      <c r="AB140" s="1654">
        <f t="shared" si="25"/>
        <v>738.40136999999993</v>
      </c>
      <c r="AC140" s="1654">
        <f t="shared" si="25"/>
        <v>0</v>
      </c>
      <c r="AD140" s="1654">
        <f t="shared" si="25"/>
        <v>-203.17948000000001</v>
      </c>
      <c r="AE140" s="1654">
        <f t="shared" si="25"/>
        <v>12333.456020000001</v>
      </c>
      <c r="AF140" s="2277"/>
      <c r="AG140" s="952">
        <f>AG134+AG108+AG30+AG112</f>
        <v>0</v>
      </c>
      <c r="AH140" s="877"/>
    </row>
    <row r="141" spans="1:260" x14ac:dyDescent="0.25">
      <c r="A141" s="204">
        <v>1</v>
      </c>
      <c r="B141" s="204">
        <v>1</v>
      </c>
      <c r="E141" s="631"/>
      <c r="F141" s="631"/>
      <c r="G141" s="631"/>
      <c r="H141" s="2278"/>
      <c r="I141" s="2279"/>
      <c r="J141" s="2279"/>
      <c r="K141" s="2279"/>
      <c r="L141" s="2279"/>
      <c r="M141" s="2279"/>
      <c r="N141" s="2279"/>
      <c r="O141" s="2279"/>
      <c r="P141" s="2279"/>
      <c r="Q141" s="2279"/>
      <c r="R141" s="2279"/>
      <c r="S141" s="2279"/>
      <c r="T141" s="315"/>
      <c r="U141" s="315"/>
      <c r="V141" s="315"/>
      <c r="W141" s="315"/>
      <c r="X141" s="2280"/>
      <c r="Y141" s="315"/>
      <c r="Z141" s="760"/>
      <c r="AA141" s="315"/>
      <c r="AB141" s="315"/>
      <c r="AC141" s="3069"/>
      <c r="AD141" s="3069"/>
      <c r="AE141" s="315"/>
      <c r="AF141" s="2281"/>
      <c r="AG141" s="2282"/>
    </row>
    <row r="142" spans="1:260" s="833" customFormat="1" ht="47.25" x14ac:dyDescent="0.25">
      <c r="A142" s="204">
        <v>1</v>
      </c>
      <c r="B142" s="204">
        <v>1</v>
      </c>
      <c r="C142" s="204" t="s">
        <v>863</v>
      </c>
      <c r="D142" s="204"/>
      <c r="E142" s="1830" t="s">
        <v>697</v>
      </c>
      <c r="F142" s="1063"/>
      <c r="G142" s="1170"/>
      <c r="H142" s="193"/>
      <c r="I142" s="2283"/>
      <c r="J142" s="2283"/>
      <c r="K142" s="2283"/>
      <c r="L142" s="2284"/>
      <c r="M142" s="2284"/>
      <c r="N142" s="140"/>
      <c r="O142" s="140"/>
      <c r="P142" s="140"/>
      <c r="Q142" s="140"/>
      <c r="R142" s="140"/>
      <c r="S142" s="140"/>
      <c r="T142" s="2285"/>
      <c r="U142" s="2285"/>
      <c r="V142" s="2285"/>
      <c r="W142" s="2285"/>
      <c r="X142" s="2246"/>
      <c r="Y142" s="2285"/>
      <c r="Z142" s="3067"/>
      <c r="AA142" s="2285"/>
      <c r="AB142" s="2285"/>
      <c r="AC142" s="3070"/>
      <c r="AD142" s="3070"/>
      <c r="AE142" s="2285"/>
      <c r="AF142" s="2286"/>
      <c r="AG142" s="2247"/>
      <c r="AH142" s="5"/>
      <c r="AI142" s="138"/>
      <c r="AJ142" s="138"/>
      <c r="AK142" s="138"/>
      <c r="AL142" s="138"/>
      <c r="AM142" s="138"/>
      <c r="AN142" s="138"/>
      <c r="AO142" s="138"/>
      <c r="AP142" s="138"/>
      <c r="AQ142" s="138"/>
      <c r="AR142" s="138"/>
      <c r="AS142" s="138"/>
      <c r="AT142" s="138"/>
      <c r="AU142" s="138"/>
      <c r="AV142" s="138"/>
      <c r="AW142" s="138"/>
      <c r="AX142" s="138"/>
      <c r="AY142" s="138"/>
      <c r="AZ142" s="138"/>
      <c r="BA142" s="138"/>
      <c r="BB142" s="138"/>
      <c r="BC142" s="138"/>
      <c r="BD142" s="138"/>
      <c r="BE142" s="138"/>
      <c r="BF142" s="138"/>
      <c r="BG142" s="138"/>
      <c r="BH142" s="138"/>
      <c r="BI142" s="138"/>
      <c r="BJ142" s="138"/>
      <c r="BK142" s="138"/>
      <c r="BL142" s="138"/>
      <c r="BM142" s="138"/>
      <c r="BN142" s="138"/>
      <c r="BO142" s="138"/>
      <c r="BP142" s="138"/>
      <c r="BQ142" s="138"/>
      <c r="BR142" s="138"/>
      <c r="BS142" s="138"/>
      <c r="BT142" s="138"/>
      <c r="BU142" s="138"/>
      <c r="BV142" s="138"/>
      <c r="BW142" s="138"/>
      <c r="BX142" s="138"/>
      <c r="BY142" s="138"/>
      <c r="BZ142" s="138"/>
      <c r="CA142" s="138"/>
      <c r="CB142" s="138"/>
      <c r="CC142" s="138"/>
      <c r="CD142" s="138"/>
      <c r="CE142" s="138"/>
      <c r="CF142" s="138"/>
      <c r="CG142" s="138"/>
      <c r="CH142" s="138"/>
      <c r="CI142" s="138"/>
      <c r="CJ142" s="138"/>
      <c r="CK142" s="138"/>
      <c r="CL142" s="138"/>
      <c r="CM142" s="138"/>
      <c r="CN142" s="138"/>
      <c r="CO142" s="138"/>
      <c r="CP142" s="138"/>
      <c r="CQ142" s="138"/>
      <c r="CR142" s="138"/>
      <c r="CS142" s="138"/>
      <c r="CT142" s="138"/>
      <c r="CU142" s="138"/>
      <c r="CV142" s="138"/>
      <c r="CW142" s="138"/>
      <c r="CX142" s="138"/>
      <c r="CY142" s="138"/>
      <c r="CZ142" s="138"/>
      <c r="DA142" s="138"/>
      <c r="DB142" s="138"/>
      <c r="DC142" s="138"/>
      <c r="DD142" s="138"/>
      <c r="DE142" s="138"/>
      <c r="DF142" s="138"/>
      <c r="DG142" s="138"/>
      <c r="DH142" s="138"/>
      <c r="DI142" s="138"/>
      <c r="DJ142" s="138"/>
      <c r="DK142" s="138"/>
      <c r="DL142" s="138"/>
      <c r="DM142" s="138"/>
      <c r="DN142" s="138"/>
      <c r="DO142" s="138"/>
      <c r="DP142" s="138"/>
      <c r="DQ142" s="138"/>
      <c r="DR142" s="138"/>
      <c r="DS142" s="138"/>
      <c r="DT142" s="138"/>
      <c r="DU142" s="138"/>
      <c r="DV142" s="138"/>
      <c r="DW142" s="138"/>
      <c r="DX142" s="138"/>
      <c r="DY142" s="138"/>
      <c r="DZ142" s="138"/>
      <c r="EA142" s="138"/>
      <c r="EB142" s="138"/>
      <c r="EC142" s="138"/>
      <c r="ED142" s="138"/>
      <c r="EE142" s="138"/>
      <c r="EF142" s="138"/>
      <c r="EG142" s="138"/>
      <c r="EH142" s="138"/>
      <c r="EI142" s="138"/>
      <c r="EJ142" s="138"/>
      <c r="EK142" s="138"/>
      <c r="EL142" s="138"/>
      <c r="EM142" s="138"/>
      <c r="EN142" s="138"/>
      <c r="EO142" s="138"/>
      <c r="EP142" s="138"/>
      <c r="EQ142" s="138"/>
      <c r="ER142" s="138"/>
      <c r="ES142" s="138"/>
      <c r="ET142" s="138"/>
      <c r="EU142" s="138"/>
      <c r="EV142" s="138"/>
      <c r="EW142" s="138"/>
      <c r="EX142" s="138"/>
      <c r="EY142" s="138"/>
      <c r="EZ142" s="138"/>
      <c r="FA142" s="138"/>
      <c r="FB142" s="138"/>
      <c r="FC142" s="138"/>
      <c r="FD142" s="138"/>
      <c r="FE142" s="138"/>
      <c r="FF142" s="138"/>
      <c r="FG142" s="138"/>
      <c r="FH142" s="138"/>
      <c r="FI142" s="138"/>
      <c r="FJ142" s="138"/>
      <c r="FK142" s="138"/>
      <c r="FL142" s="138"/>
      <c r="FM142" s="138"/>
      <c r="FN142" s="138"/>
      <c r="FO142" s="138"/>
      <c r="FP142" s="138"/>
      <c r="FQ142" s="138"/>
      <c r="FR142" s="138"/>
      <c r="FS142" s="138"/>
      <c r="FT142" s="138"/>
      <c r="FU142" s="138"/>
      <c r="FV142" s="138"/>
      <c r="FW142" s="138"/>
      <c r="FX142" s="138"/>
      <c r="FY142" s="138"/>
      <c r="FZ142" s="138"/>
      <c r="GA142" s="138"/>
      <c r="GB142" s="138"/>
      <c r="GC142" s="138"/>
      <c r="GD142" s="138"/>
      <c r="GE142" s="138"/>
      <c r="GF142" s="138"/>
      <c r="GG142" s="138"/>
      <c r="GH142" s="138"/>
      <c r="GI142" s="138"/>
      <c r="GJ142" s="138"/>
      <c r="GK142" s="138"/>
      <c r="GL142" s="138"/>
      <c r="GM142" s="138"/>
      <c r="GN142" s="138"/>
      <c r="GO142" s="138"/>
      <c r="GP142" s="138"/>
      <c r="GQ142" s="138"/>
      <c r="GR142" s="138"/>
      <c r="GS142" s="138"/>
      <c r="GT142" s="138"/>
      <c r="GU142" s="138"/>
      <c r="GV142" s="138"/>
      <c r="GW142" s="138"/>
      <c r="GX142" s="138"/>
      <c r="GY142" s="138"/>
      <c r="GZ142" s="138"/>
      <c r="HA142" s="138"/>
      <c r="HB142" s="138"/>
      <c r="HC142" s="138"/>
      <c r="HD142" s="138"/>
      <c r="HE142" s="138"/>
      <c r="HF142" s="138"/>
      <c r="HG142" s="138"/>
      <c r="HH142" s="138"/>
      <c r="HI142" s="138"/>
      <c r="HJ142" s="138"/>
      <c r="HK142" s="138"/>
      <c r="HL142" s="138"/>
      <c r="HM142" s="138"/>
      <c r="HN142" s="138"/>
      <c r="HO142" s="138"/>
      <c r="HP142" s="138"/>
      <c r="HQ142" s="138"/>
      <c r="HR142" s="138"/>
      <c r="HS142" s="138"/>
      <c r="HT142" s="138"/>
      <c r="HU142" s="138"/>
      <c r="HV142" s="138"/>
      <c r="HW142" s="138"/>
      <c r="HX142" s="138"/>
      <c r="HY142" s="138"/>
      <c r="HZ142" s="138"/>
      <c r="IA142" s="138"/>
      <c r="IB142" s="138"/>
      <c r="IC142" s="138"/>
      <c r="ID142" s="138"/>
      <c r="IE142" s="138"/>
      <c r="IF142" s="138"/>
      <c r="IG142" s="138"/>
      <c r="IH142" s="138"/>
      <c r="II142" s="138"/>
      <c r="IJ142" s="138"/>
      <c r="IK142" s="138"/>
      <c r="IL142" s="138"/>
      <c r="IM142" s="138"/>
      <c r="IN142" s="138"/>
      <c r="IO142" s="138"/>
      <c r="IP142" s="138"/>
      <c r="IQ142" s="138"/>
      <c r="IR142" s="138"/>
      <c r="IS142" s="138"/>
      <c r="IT142" s="138"/>
      <c r="IU142" s="138"/>
      <c r="IV142" s="138"/>
      <c r="IW142" s="138"/>
      <c r="IX142" s="138"/>
      <c r="IY142" s="138"/>
      <c r="IZ142" s="138"/>
    </row>
    <row r="143" spans="1:260" s="2230" customFormat="1" x14ac:dyDescent="0.25">
      <c r="A143" s="204">
        <v>1</v>
      </c>
      <c r="B143" s="204">
        <v>1</v>
      </c>
      <c r="C143" s="204" t="s">
        <v>863</v>
      </c>
      <c r="D143" s="204"/>
      <c r="E143" s="1480" t="s">
        <v>5</v>
      </c>
      <c r="F143" s="1480"/>
      <c r="G143" s="1480"/>
      <c r="H143" s="211"/>
      <c r="I143" s="174"/>
      <c r="J143" s="174"/>
      <c r="K143" s="174"/>
      <c r="L143" s="2020"/>
      <c r="M143" s="2020"/>
      <c r="N143" s="2021"/>
      <c r="O143" s="2021"/>
      <c r="P143" s="2021"/>
      <c r="Q143" s="2021"/>
      <c r="R143" s="2021"/>
      <c r="S143" s="2021"/>
      <c r="T143" s="2287"/>
      <c r="U143" s="2287"/>
      <c r="V143" s="2287"/>
      <c r="W143" s="2287"/>
      <c r="X143" s="2252"/>
      <c r="Y143" s="2287"/>
      <c r="Z143" s="2350"/>
      <c r="AA143" s="2287"/>
      <c r="AB143" s="2287"/>
      <c r="AC143" s="2287"/>
      <c r="AD143" s="2287"/>
      <c r="AE143" s="2287"/>
      <c r="AF143" s="929"/>
      <c r="AG143" s="2078"/>
      <c r="AH143" s="5"/>
    </row>
    <row r="144" spans="1:260" s="2230" customFormat="1" x14ac:dyDescent="0.25">
      <c r="A144" s="204">
        <v>1</v>
      </c>
      <c r="B144" s="204">
        <v>1</v>
      </c>
      <c r="C144" s="204" t="s">
        <v>863</v>
      </c>
      <c r="D144" s="204" t="s">
        <v>792</v>
      </c>
      <c r="E144" s="128" t="s">
        <v>17</v>
      </c>
      <c r="F144" s="1070" t="s">
        <v>254</v>
      </c>
      <c r="G144" s="120">
        <v>340</v>
      </c>
      <c r="H144" s="211"/>
      <c r="I144" s="110"/>
      <c r="J144" s="2226">
        <v>12</v>
      </c>
      <c r="K144" s="3490"/>
      <c r="L144" s="3534"/>
      <c r="M144" s="3491"/>
      <c r="N144" s="3492"/>
      <c r="O144" s="3492"/>
      <c r="P144" s="3668">
        <v>89</v>
      </c>
      <c r="Q144" s="140" t="e">
        <f>P144/O144*100</f>
        <v>#DIV/0!</v>
      </c>
      <c r="R144" s="140">
        <f>N144/G144</f>
        <v>0</v>
      </c>
      <c r="S144" s="140" t="e">
        <f>P144/$E$3*12/R144</f>
        <v>#DIV/0!</v>
      </c>
      <c r="T144" s="2287"/>
      <c r="U144" s="2287"/>
      <c r="V144" s="2287"/>
      <c r="W144" s="2287"/>
      <c r="X144" s="2252"/>
      <c r="Y144" s="2287"/>
      <c r="Z144" s="2350"/>
      <c r="AA144" s="2287"/>
      <c r="AB144" s="2287"/>
      <c r="AC144" s="2287"/>
      <c r="AD144" s="2287"/>
      <c r="AE144" s="2287"/>
      <c r="AF144" s="929"/>
      <c r="AG144" s="2078"/>
      <c r="AH144" s="5"/>
    </row>
    <row r="145" spans="1:34" s="2230" customFormat="1" x14ac:dyDescent="0.25">
      <c r="A145" s="204">
        <v>1</v>
      </c>
      <c r="B145" s="204">
        <v>1</v>
      </c>
      <c r="C145" s="204" t="s">
        <v>863</v>
      </c>
      <c r="D145" s="204" t="s">
        <v>792</v>
      </c>
      <c r="E145" s="128" t="s">
        <v>161</v>
      </c>
      <c r="F145" s="1070" t="s">
        <v>254</v>
      </c>
      <c r="G145" s="120">
        <v>340</v>
      </c>
      <c r="H145" s="211"/>
      <c r="I145" s="110"/>
      <c r="J145" s="2226">
        <v>2</v>
      </c>
      <c r="K145" s="3490"/>
      <c r="L145" s="3534"/>
      <c r="M145" s="3491"/>
      <c r="N145" s="3492"/>
      <c r="O145" s="3492"/>
      <c r="P145" s="3668">
        <v>28</v>
      </c>
      <c r="Q145" s="140" t="e">
        <f>P145/O145*100</f>
        <v>#DIV/0!</v>
      </c>
      <c r="R145" s="140">
        <f>N145/G145</f>
        <v>0</v>
      </c>
      <c r="S145" s="140" t="e">
        <f>P145/$E$3*12/R145</f>
        <v>#DIV/0!</v>
      </c>
      <c r="T145" s="2287"/>
      <c r="U145" s="2287"/>
      <c r="V145" s="2287"/>
      <c r="W145" s="2287"/>
      <c r="X145" s="2252"/>
      <c r="Y145" s="2287"/>
      <c r="Z145" s="2350"/>
      <c r="AA145" s="2287"/>
      <c r="AB145" s="2287"/>
      <c r="AC145" s="2287"/>
      <c r="AD145" s="2287"/>
      <c r="AE145" s="2287"/>
      <c r="AF145" s="929"/>
      <c r="AG145" s="2078"/>
      <c r="AH145" s="5"/>
    </row>
    <row r="146" spans="1:34" s="2230" customFormat="1" x14ac:dyDescent="0.25">
      <c r="A146" s="204">
        <v>1</v>
      </c>
      <c r="B146" s="204">
        <v>1</v>
      </c>
      <c r="C146" s="204" t="s">
        <v>863</v>
      </c>
      <c r="D146" s="204" t="s">
        <v>792</v>
      </c>
      <c r="E146" s="128" t="s">
        <v>78</v>
      </c>
      <c r="F146" s="1070" t="s">
        <v>254</v>
      </c>
      <c r="G146" s="120">
        <v>340</v>
      </c>
      <c r="H146" s="211"/>
      <c r="I146" s="110"/>
      <c r="J146" s="2226">
        <v>0</v>
      </c>
      <c r="K146" s="3490"/>
      <c r="L146" s="3534"/>
      <c r="M146" s="3491"/>
      <c r="N146" s="3492"/>
      <c r="O146" s="3492"/>
      <c r="P146" s="3668"/>
      <c r="Q146" s="140" t="e">
        <f>P146/O146*100</f>
        <v>#DIV/0!</v>
      </c>
      <c r="R146" s="140">
        <f>N146/G146</f>
        <v>0</v>
      </c>
      <c r="S146" s="140" t="e">
        <f>P146/$E$3*12/R146</f>
        <v>#DIV/0!</v>
      </c>
      <c r="T146" s="2287"/>
      <c r="U146" s="2287"/>
      <c r="V146" s="2287"/>
      <c r="W146" s="2287"/>
      <c r="X146" s="2252"/>
      <c r="Y146" s="2287"/>
      <c r="Z146" s="2350"/>
      <c r="AA146" s="2287"/>
      <c r="AB146" s="2287"/>
      <c r="AC146" s="2287"/>
      <c r="AD146" s="2287"/>
      <c r="AE146" s="2287"/>
      <c r="AF146" s="929"/>
      <c r="AG146" s="2078"/>
      <c r="AH146" s="5"/>
    </row>
    <row r="147" spans="1:34" s="2230" customFormat="1" x14ac:dyDescent="0.25">
      <c r="A147" s="204">
        <v>1</v>
      </c>
      <c r="B147" s="204">
        <v>1</v>
      </c>
      <c r="C147" s="204" t="s">
        <v>863</v>
      </c>
      <c r="D147" s="204" t="s">
        <v>792</v>
      </c>
      <c r="E147" s="128" t="s">
        <v>44</v>
      </c>
      <c r="F147" s="1070" t="s">
        <v>254</v>
      </c>
      <c r="G147" s="120">
        <v>340</v>
      </c>
      <c r="H147" s="211"/>
      <c r="I147" s="110"/>
      <c r="J147" s="2226">
        <v>0</v>
      </c>
      <c r="K147" s="3490"/>
      <c r="L147" s="3534"/>
      <c r="M147" s="3491"/>
      <c r="N147" s="3492"/>
      <c r="O147" s="3492"/>
      <c r="P147" s="3668"/>
      <c r="Q147" s="140" t="e">
        <f>P147/O147*100</f>
        <v>#DIV/0!</v>
      </c>
      <c r="R147" s="140">
        <f>N147/G147</f>
        <v>0</v>
      </c>
      <c r="S147" s="140" t="e">
        <f>P147/$E$3*12/R147</f>
        <v>#DIV/0!</v>
      </c>
      <c r="T147" s="2287"/>
      <c r="U147" s="2287"/>
      <c r="V147" s="2287"/>
      <c r="W147" s="2287"/>
      <c r="X147" s="2298"/>
      <c r="Y147" s="2287"/>
      <c r="Z147" s="2350"/>
      <c r="AA147" s="2287"/>
      <c r="AB147" s="2287"/>
      <c r="AC147" s="2287"/>
      <c r="AD147" s="2287"/>
      <c r="AE147" s="2287"/>
      <c r="AF147" s="929"/>
      <c r="AG147" s="2078"/>
      <c r="AH147" s="5"/>
    </row>
    <row r="148" spans="1:34" s="2230" customFormat="1" ht="29.25" x14ac:dyDescent="0.25">
      <c r="A148" s="204">
        <v>1</v>
      </c>
      <c r="B148" s="204">
        <v>1</v>
      </c>
      <c r="C148" s="204" t="s">
        <v>863</v>
      </c>
      <c r="D148" s="204" t="s">
        <v>792</v>
      </c>
      <c r="E148" s="689" t="s">
        <v>7</v>
      </c>
      <c r="F148" s="2984"/>
      <c r="G148" s="689"/>
      <c r="H148" s="1962"/>
      <c r="I148" s="2028"/>
      <c r="J148" s="2028">
        <f>SUM(J144:J147)</f>
        <v>14</v>
      </c>
      <c r="K148" s="2028" t="e">
        <f>J148/I148*100</f>
        <v>#DIV/0!</v>
      </c>
      <c r="L148" s="2029" t="e">
        <f>SUM(N148/H148)</f>
        <v>#DIV/0!</v>
      </c>
      <c r="M148" s="186">
        <f>P148/J148</f>
        <v>8.3571428571428577</v>
      </c>
      <c r="N148" s="2028">
        <f>SUM(N144:N147)</f>
        <v>0</v>
      </c>
      <c r="O148" s="2028">
        <f>SUM(O144:O147)</f>
        <v>0</v>
      </c>
      <c r="P148" s="2028">
        <f>SUM(P144:P147)</f>
        <v>117</v>
      </c>
      <c r="Q148" s="140" t="e">
        <f>P148/O148*100</f>
        <v>#DIV/0!</v>
      </c>
      <c r="R148" s="1241">
        <f>SUM(R144:R147)</f>
        <v>0</v>
      </c>
      <c r="S148" s="140" t="e">
        <f>P148/$E$3*12/R148</f>
        <v>#DIV/0!</v>
      </c>
      <c r="T148" s="349"/>
      <c r="U148" s="349"/>
      <c r="V148" s="349"/>
      <c r="W148" s="349"/>
      <c r="X148" s="856">
        <f>T148/12*$E$3+(U148-T148)/11*3+(V148-U148)/10*2+(W148-V148)/9*1</f>
        <v>0</v>
      </c>
      <c r="Y148" s="1024">
        <f>AE148-AD148-Z148-AA148</f>
        <v>419.93796999999995</v>
      </c>
      <c r="Z148" s="1029"/>
      <c r="AA148" s="1024">
        <v>-9.7585799999999985</v>
      </c>
      <c r="AB148" s="349"/>
      <c r="AC148" s="349">
        <v>0</v>
      </c>
      <c r="AD148" s="349">
        <v>0</v>
      </c>
      <c r="AE148" s="1024">
        <v>410.17938999999996</v>
      </c>
      <c r="AF148" s="2030"/>
      <c r="AG148" s="919"/>
      <c r="AH148" s="5"/>
    </row>
    <row r="149" spans="1:34" s="2230" customFormat="1" x14ac:dyDescent="0.25">
      <c r="A149" s="204">
        <v>1</v>
      </c>
      <c r="B149" s="204">
        <v>1</v>
      </c>
      <c r="C149" s="204" t="s">
        <v>863</v>
      </c>
      <c r="D149" s="204"/>
      <c r="E149" s="1843" t="s">
        <v>14</v>
      </c>
      <c r="F149" s="1843"/>
      <c r="G149" s="524"/>
      <c r="H149" s="211"/>
      <c r="I149" s="174"/>
      <c r="J149" s="174"/>
      <c r="K149" s="174"/>
      <c r="L149" s="2029"/>
      <c r="M149" s="2029"/>
      <c r="N149" s="2289"/>
      <c r="O149" s="2289"/>
      <c r="P149" s="2289"/>
      <c r="Q149" s="2289"/>
      <c r="R149" s="2289"/>
      <c r="S149" s="2289"/>
      <c r="T149" s="349"/>
      <c r="U149" s="349"/>
      <c r="V149" s="349"/>
      <c r="W149" s="349"/>
      <c r="X149" s="2263">
        <f>T149/12*$E$3+(U149-T149)/11*3+(V149-U149)/10*2+(W149-V149)/9*1</f>
        <v>0</v>
      </c>
      <c r="Y149" s="349">
        <f>AE149-AD149-AA149-Z149</f>
        <v>0</v>
      </c>
      <c r="Z149" s="1029"/>
      <c r="AA149" s="349"/>
      <c r="AB149" s="349">
        <f>Y149-X149</f>
        <v>0</v>
      </c>
      <c r="AC149" s="349"/>
      <c r="AD149" s="349"/>
      <c r="AE149" s="349"/>
      <c r="AF149" s="929"/>
      <c r="AG149" s="2264"/>
      <c r="AH149" s="5"/>
    </row>
    <row r="150" spans="1:34" s="2230" customFormat="1" x14ac:dyDescent="0.25">
      <c r="A150" s="204">
        <v>1</v>
      </c>
      <c r="B150" s="204">
        <v>1</v>
      </c>
      <c r="C150" s="204" t="s">
        <v>863</v>
      </c>
      <c r="D150" s="204"/>
      <c r="E150" s="459" t="s">
        <v>194</v>
      </c>
      <c r="F150" s="524"/>
      <c r="G150" s="1623"/>
      <c r="H150" s="245"/>
      <c r="I150" s="516"/>
      <c r="J150" s="516"/>
      <c r="K150" s="516"/>
      <c r="L150" s="807"/>
      <c r="M150" s="807"/>
      <c r="N150" s="1446"/>
      <c r="O150" s="1446"/>
      <c r="P150" s="1446"/>
      <c r="Q150" s="1446"/>
      <c r="R150" s="1446"/>
      <c r="S150" s="1446"/>
      <c r="T150" s="355"/>
      <c r="U150" s="355"/>
      <c r="V150" s="355"/>
      <c r="W150" s="355"/>
      <c r="X150" s="856">
        <f>T150/12*$E$3+(U150-T150)/11*3+(V150-U150)/10*2+(W150-V150)/9*1</f>
        <v>0</v>
      </c>
      <c r="Y150" s="355">
        <f>AE150-AD150-AA150-Z150</f>
        <v>0</v>
      </c>
      <c r="Z150" s="1109"/>
      <c r="AA150" s="355"/>
      <c r="AB150" s="355">
        <f>Y150-X150</f>
        <v>0</v>
      </c>
      <c r="AC150" s="355"/>
      <c r="AD150" s="355"/>
      <c r="AE150" s="355"/>
      <c r="AF150" s="898"/>
      <c r="AG150" s="909"/>
      <c r="AH150" s="5"/>
    </row>
    <row r="151" spans="1:34" s="2230" customFormat="1" x14ac:dyDescent="0.25">
      <c r="A151" s="204"/>
      <c r="B151" s="204">
        <v>1</v>
      </c>
      <c r="C151" s="204" t="s">
        <v>863</v>
      </c>
      <c r="D151" s="204"/>
      <c r="E151" s="459" t="s">
        <v>381</v>
      </c>
      <c r="F151" s="524"/>
      <c r="G151" s="1623"/>
      <c r="H151" s="245"/>
      <c r="I151" s="516"/>
      <c r="J151" s="516"/>
      <c r="K151" s="516"/>
      <c r="L151" s="807"/>
      <c r="M151" s="807"/>
      <c r="N151" s="1446"/>
      <c r="O151" s="1446"/>
      <c r="P151" s="1446"/>
      <c r="Q151" s="1446"/>
      <c r="R151" s="1446"/>
      <c r="S151" s="1446"/>
      <c r="T151" s="355"/>
      <c r="U151" s="355"/>
      <c r="V151" s="355"/>
      <c r="W151" s="355"/>
      <c r="X151" s="856">
        <f>T151/12*$E$3+(U151-T151)/11*3+(V151-U151)/10*2+(W151-V151)/9*1</f>
        <v>0</v>
      </c>
      <c r="Y151" s="355">
        <f>AE151-AD151-AA151-Z151</f>
        <v>0</v>
      </c>
      <c r="Z151" s="1109"/>
      <c r="AA151" s="355"/>
      <c r="AB151" s="355">
        <f>Y151-X151</f>
        <v>0</v>
      </c>
      <c r="AC151" s="355"/>
      <c r="AD151" s="355">
        <v>0</v>
      </c>
      <c r="AE151" s="355"/>
      <c r="AF151" s="898"/>
      <c r="AG151" s="909"/>
      <c r="AH151" s="5"/>
    </row>
    <row r="152" spans="1:34" s="2230" customFormat="1" ht="29.25" x14ac:dyDescent="0.25">
      <c r="A152" s="204">
        <v>1</v>
      </c>
      <c r="B152" s="204">
        <v>1</v>
      </c>
      <c r="C152" s="204" t="s">
        <v>863</v>
      </c>
      <c r="D152" s="204"/>
      <c r="E152" s="2225" t="s">
        <v>363</v>
      </c>
      <c r="F152" s="4"/>
      <c r="G152" s="4"/>
      <c r="H152" s="534"/>
      <c r="I152" s="534"/>
      <c r="J152" s="534">
        <f>J154+J155+J156+J157</f>
        <v>2</v>
      </c>
      <c r="K152" s="2028" t="e">
        <f>J152/I152*100</f>
        <v>#DIV/0!</v>
      </c>
      <c r="L152" s="1479"/>
      <c r="M152" s="1479"/>
      <c r="N152" s="109"/>
      <c r="O152" s="109"/>
      <c r="P152" s="109"/>
      <c r="Q152" s="109"/>
      <c r="R152" s="109"/>
      <c r="S152" s="109"/>
      <c r="T152" s="312"/>
      <c r="U152" s="312"/>
      <c r="V152" s="312"/>
      <c r="W152" s="312"/>
      <c r="X152" s="741"/>
      <c r="Y152" s="312"/>
      <c r="Z152" s="766"/>
      <c r="AA152" s="312"/>
      <c r="AB152" s="312"/>
      <c r="AC152" s="312"/>
      <c r="AD152" s="312"/>
      <c r="AE152" s="312"/>
      <c r="AF152" s="909"/>
      <c r="AG152" s="937"/>
      <c r="AH152" s="5"/>
    </row>
    <row r="153" spans="1:34" s="2230" customFormat="1" ht="30" x14ac:dyDescent="0.25">
      <c r="A153" s="204"/>
      <c r="B153" s="204">
        <v>1</v>
      </c>
      <c r="C153" s="204" t="s">
        <v>863</v>
      </c>
      <c r="D153" s="204"/>
      <c r="E153" s="296" t="s">
        <v>193</v>
      </c>
      <c r="F153" s="4"/>
      <c r="G153" s="4"/>
      <c r="H153" s="158"/>
      <c r="I153" s="158"/>
      <c r="J153" s="158"/>
      <c r="K153" s="2028"/>
      <c r="L153" s="1479"/>
      <c r="M153" s="1479"/>
      <c r="N153" s="109"/>
      <c r="O153" s="109"/>
      <c r="P153" s="109"/>
      <c r="Q153" s="109"/>
      <c r="R153" s="109"/>
      <c r="S153" s="109"/>
      <c r="T153" s="312"/>
      <c r="U153" s="312"/>
      <c r="V153" s="312"/>
      <c r="W153" s="312"/>
      <c r="X153" s="741"/>
      <c r="Y153" s="312"/>
      <c r="Z153" s="766"/>
      <c r="AA153" s="312"/>
      <c r="AB153" s="312"/>
      <c r="AC153" s="312"/>
      <c r="AD153" s="312"/>
      <c r="AE153" s="312"/>
      <c r="AF153" s="909"/>
      <c r="AG153" s="937"/>
      <c r="AH153" s="5"/>
    </row>
    <row r="154" spans="1:34" s="2230" customFormat="1" ht="30" x14ac:dyDescent="0.25">
      <c r="A154" s="204"/>
      <c r="B154" s="204">
        <v>1</v>
      </c>
      <c r="C154" s="204" t="s">
        <v>863</v>
      </c>
      <c r="D154" s="204"/>
      <c r="E154" s="461" t="s">
        <v>547</v>
      </c>
      <c r="F154" s="4"/>
      <c r="G154" s="4"/>
      <c r="H154" s="534"/>
      <c r="I154" s="110"/>
      <c r="J154" s="534"/>
      <c r="K154" s="2028" t="e">
        <f>J154/I154*100</f>
        <v>#DIV/0!</v>
      </c>
      <c r="L154" s="1479"/>
      <c r="M154" s="1479"/>
      <c r="N154" s="109"/>
      <c r="O154" s="109"/>
      <c r="P154" s="109"/>
      <c r="Q154" s="109"/>
      <c r="R154" s="109"/>
      <c r="S154" s="109"/>
      <c r="T154" s="312"/>
      <c r="U154" s="312"/>
      <c r="V154" s="312"/>
      <c r="W154" s="312"/>
      <c r="X154" s="741"/>
      <c r="Y154" s="312"/>
      <c r="Z154" s="766"/>
      <c r="AA154" s="312"/>
      <c r="AB154" s="312"/>
      <c r="AC154" s="312"/>
      <c r="AD154" s="312"/>
      <c r="AE154" s="312"/>
      <c r="AF154" s="909"/>
      <c r="AG154" s="937"/>
      <c r="AH154" s="5"/>
    </row>
    <row r="155" spans="1:34" s="2230" customFormat="1" ht="60" x14ac:dyDescent="0.25">
      <c r="A155" s="204"/>
      <c r="B155" s="204">
        <v>1</v>
      </c>
      <c r="C155" s="204" t="s">
        <v>863</v>
      </c>
      <c r="D155" s="204"/>
      <c r="E155" s="297" t="s">
        <v>548</v>
      </c>
      <c r="F155" s="4"/>
      <c r="G155" s="4"/>
      <c r="H155" s="158"/>
      <c r="I155" s="110"/>
      <c r="J155" s="533">
        <v>2</v>
      </c>
      <c r="K155" s="2028" t="e">
        <f>J155/I155*100</f>
        <v>#DIV/0!</v>
      </c>
      <c r="L155" s="1479"/>
      <c r="M155" s="1479"/>
      <c r="N155" s="109"/>
      <c r="O155" s="109"/>
      <c r="P155" s="109"/>
      <c r="Q155" s="109"/>
      <c r="R155" s="109"/>
      <c r="S155" s="109"/>
      <c r="T155" s="312"/>
      <c r="U155" s="312"/>
      <c r="V155" s="312"/>
      <c r="W155" s="312"/>
      <c r="X155" s="741"/>
      <c r="Y155" s="312"/>
      <c r="Z155" s="766"/>
      <c r="AA155" s="312"/>
      <c r="AB155" s="312"/>
      <c r="AC155" s="312"/>
      <c r="AD155" s="312"/>
      <c r="AE155" s="312"/>
      <c r="AF155" s="909"/>
      <c r="AG155" s="937"/>
      <c r="AH155" s="5"/>
    </row>
    <row r="156" spans="1:34" s="2230" customFormat="1" ht="45" x14ac:dyDescent="0.25">
      <c r="A156" s="204"/>
      <c r="B156" s="204">
        <v>1</v>
      </c>
      <c r="C156" s="204" t="s">
        <v>863</v>
      </c>
      <c r="D156" s="204"/>
      <c r="E156" s="297" t="s">
        <v>549</v>
      </c>
      <c r="F156" s="4"/>
      <c r="G156" s="4"/>
      <c r="H156" s="158"/>
      <c r="I156" s="110"/>
      <c r="J156" s="170"/>
      <c r="K156" s="2028" t="e">
        <f>J156/I156*100</f>
        <v>#DIV/0!</v>
      </c>
      <c r="L156" s="1479"/>
      <c r="M156" s="1479"/>
      <c r="N156" s="109"/>
      <c r="O156" s="109"/>
      <c r="P156" s="109"/>
      <c r="Q156" s="109"/>
      <c r="R156" s="109"/>
      <c r="S156" s="109"/>
      <c r="T156" s="312"/>
      <c r="U156" s="312"/>
      <c r="V156" s="312"/>
      <c r="W156" s="312"/>
      <c r="X156" s="741"/>
      <c r="Y156" s="312"/>
      <c r="Z156" s="766"/>
      <c r="AA156" s="312"/>
      <c r="AB156" s="312"/>
      <c r="AC156" s="312"/>
      <c r="AD156" s="312"/>
      <c r="AE156" s="312"/>
      <c r="AF156" s="909"/>
      <c r="AG156" s="937"/>
      <c r="AH156" s="5"/>
    </row>
    <row r="157" spans="1:34" s="2230" customFormat="1" ht="105" x14ac:dyDescent="0.25">
      <c r="A157" s="204"/>
      <c r="B157" s="204">
        <v>1</v>
      </c>
      <c r="C157" s="204" t="s">
        <v>863</v>
      </c>
      <c r="D157" s="204"/>
      <c r="E157" s="297" t="s">
        <v>550</v>
      </c>
      <c r="F157" s="4"/>
      <c r="G157" s="4"/>
      <c r="H157" s="158"/>
      <c r="I157" s="110"/>
      <c r="J157" s="170">
        <v>0</v>
      </c>
      <c r="K157" s="2028"/>
      <c r="L157" s="1479"/>
      <c r="M157" s="1479"/>
      <c r="N157" s="109"/>
      <c r="O157" s="109"/>
      <c r="P157" s="109"/>
      <c r="Q157" s="109"/>
      <c r="R157" s="109"/>
      <c r="S157" s="109"/>
      <c r="T157" s="312"/>
      <c r="U157" s="312"/>
      <c r="V157" s="312"/>
      <c r="W157" s="312"/>
      <c r="X157" s="741"/>
      <c r="Y157" s="312"/>
      <c r="Z157" s="766"/>
      <c r="AA157" s="312"/>
      <c r="AB157" s="312"/>
      <c r="AC157" s="312"/>
      <c r="AD157" s="312"/>
      <c r="AE157" s="312"/>
      <c r="AF157" s="909"/>
      <c r="AG157" s="937"/>
      <c r="AH157" s="5"/>
    </row>
    <row r="158" spans="1:34" s="2230" customFormat="1" ht="29.25" x14ac:dyDescent="0.25">
      <c r="A158" s="204"/>
      <c r="B158" s="204"/>
      <c r="C158" s="204" t="s">
        <v>863</v>
      </c>
      <c r="D158" s="204"/>
      <c r="E158" s="270" t="s">
        <v>131</v>
      </c>
      <c r="F158" s="4"/>
      <c r="G158" s="4"/>
      <c r="H158" s="158"/>
      <c r="I158" s="158"/>
      <c r="J158" s="158">
        <f>J159+J160</f>
        <v>5</v>
      </c>
      <c r="K158" s="2028" t="e">
        <f>J158/I158*100</f>
        <v>#DIV/0!</v>
      </c>
      <c r="L158" s="1479"/>
      <c r="M158" s="1479"/>
      <c r="N158" s="109"/>
      <c r="O158" s="109"/>
      <c r="P158" s="109"/>
      <c r="Q158" s="109"/>
      <c r="R158" s="109"/>
      <c r="S158" s="109"/>
      <c r="T158" s="312"/>
      <c r="U158" s="312"/>
      <c r="V158" s="312"/>
      <c r="W158" s="312"/>
      <c r="X158" s="741"/>
      <c r="Y158" s="312"/>
      <c r="Z158" s="766"/>
      <c r="AA158" s="312"/>
      <c r="AB158" s="312"/>
      <c r="AC158" s="312"/>
      <c r="AD158" s="312"/>
      <c r="AE158" s="312"/>
      <c r="AF158" s="909"/>
      <c r="AG158" s="937"/>
      <c r="AH158" s="5"/>
    </row>
    <row r="159" spans="1:34" s="2230" customFormat="1" x14ac:dyDescent="0.25">
      <c r="A159" s="204"/>
      <c r="B159" s="204">
        <v>1</v>
      </c>
      <c r="C159" s="204" t="s">
        <v>863</v>
      </c>
      <c r="D159" s="204"/>
      <c r="E159" s="297" t="s">
        <v>222</v>
      </c>
      <c r="F159" s="4"/>
      <c r="G159" s="4"/>
      <c r="H159" s="158"/>
      <c r="I159" s="110"/>
      <c r="J159" s="533">
        <v>5</v>
      </c>
      <c r="K159" s="2028" t="e">
        <f>J159/I159*100</f>
        <v>#DIV/0!</v>
      </c>
      <c r="L159" s="1479"/>
      <c r="M159" s="1479"/>
      <c r="N159" s="109"/>
      <c r="O159" s="109"/>
      <c r="P159" s="109"/>
      <c r="Q159" s="109"/>
      <c r="R159" s="109"/>
      <c r="S159" s="109"/>
      <c r="T159" s="312"/>
      <c r="U159" s="312"/>
      <c r="V159" s="312"/>
      <c r="W159" s="312"/>
      <c r="X159" s="741"/>
      <c r="Y159" s="312"/>
      <c r="Z159" s="766"/>
      <c r="AA159" s="312"/>
      <c r="AB159" s="312"/>
      <c r="AC159" s="312"/>
      <c r="AD159" s="312"/>
      <c r="AE159" s="312"/>
      <c r="AF159" s="909"/>
      <c r="AG159" s="937"/>
      <c r="AH159" s="5"/>
    </row>
    <row r="160" spans="1:34" s="2230" customFormat="1" ht="75" x14ac:dyDescent="0.25">
      <c r="A160" s="204"/>
      <c r="B160" s="204">
        <v>1</v>
      </c>
      <c r="C160" s="204" t="s">
        <v>863</v>
      </c>
      <c r="D160" s="204"/>
      <c r="E160" s="4" t="s">
        <v>598</v>
      </c>
      <c r="F160" s="4"/>
      <c r="G160" s="4"/>
      <c r="H160" s="158"/>
      <c r="I160" s="110"/>
      <c r="J160" s="170"/>
      <c r="K160" s="2028" t="e">
        <f>J160/I160*100</f>
        <v>#DIV/0!</v>
      </c>
      <c r="L160" s="1479"/>
      <c r="M160" s="1479"/>
      <c r="N160" s="109"/>
      <c r="O160" s="109"/>
      <c r="P160" s="109"/>
      <c r="Q160" s="109"/>
      <c r="R160" s="109"/>
      <c r="S160" s="109"/>
      <c r="T160" s="312"/>
      <c r="U160" s="312"/>
      <c r="V160" s="312"/>
      <c r="W160" s="312"/>
      <c r="X160" s="741"/>
      <c r="Y160" s="312">
        <f t="shared" ref="Y160:Y162" si="26">AE160-AD160-AA160-Z160</f>
        <v>0</v>
      </c>
      <c r="Z160" s="766"/>
      <c r="AA160" s="312"/>
      <c r="AB160" s="312"/>
      <c r="AC160" s="312"/>
      <c r="AD160" s="312"/>
      <c r="AE160" s="312"/>
      <c r="AF160" s="909"/>
      <c r="AG160" s="937"/>
      <c r="AH160" s="5"/>
    </row>
    <row r="161" spans="1:34" s="2230" customFormat="1" ht="29.25" x14ac:dyDescent="0.25">
      <c r="A161" s="204"/>
      <c r="B161" s="204"/>
      <c r="C161" s="204" t="s">
        <v>863</v>
      </c>
      <c r="D161" s="204"/>
      <c r="E161" s="513" t="s">
        <v>436</v>
      </c>
      <c r="F161" s="4"/>
      <c r="G161" s="4"/>
      <c r="H161" s="158"/>
      <c r="I161" s="110"/>
      <c r="J161" s="533">
        <v>2</v>
      </c>
      <c r="K161" s="2028" t="e">
        <f>J161/I161*100</f>
        <v>#DIV/0!</v>
      </c>
      <c r="L161" s="1479"/>
      <c r="M161" s="1479"/>
      <c r="N161" s="109"/>
      <c r="O161" s="109"/>
      <c r="P161" s="109"/>
      <c r="Q161" s="109"/>
      <c r="R161" s="109"/>
      <c r="S161" s="109"/>
      <c r="T161" s="312"/>
      <c r="U161" s="312"/>
      <c r="V161" s="312"/>
      <c r="W161" s="312"/>
      <c r="X161" s="741"/>
      <c r="Y161" s="312">
        <f t="shared" si="26"/>
        <v>2.81088</v>
      </c>
      <c r="Z161" s="766"/>
      <c r="AA161" s="312"/>
      <c r="AB161" s="312"/>
      <c r="AC161" s="312"/>
      <c r="AD161" s="312"/>
      <c r="AE161" s="2256">
        <v>2.81088</v>
      </c>
      <c r="AF161" s="909"/>
      <c r="AG161" s="937"/>
      <c r="AH161" s="5"/>
    </row>
    <row r="162" spans="1:34" s="2230" customFormat="1" x14ac:dyDescent="0.25">
      <c r="A162" s="204"/>
      <c r="B162" s="204">
        <v>1</v>
      </c>
      <c r="C162" s="204" t="s">
        <v>863</v>
      </c>
      <c r="D162" s="204"/>
      <c r="E162" s="3008" t="s">
        <v>194</v>
      </c>
      <c r="F162" s="4"/>
      <c r="G162" s="4"/>
      <c r="H162" s="158"/>
      <c r="I162" s="170"/>
      <c r="J162" s="170"/>
      <c r="K162" s="2028"/>
      <c r="L162" s="1479"/>
      <c r="M162" s="1479"/>
      <c r="N162" s="109"/>
      <c r="O162" s="109"/>
      <c r="P162" s="109"/>
      <c r="Q162" s="109"/>
      <c r="R162" s="109"/>
      <c r="S162" s="109"/>
      <c r="T162" s="312"/>
      <c r="U162" s="312"/>
      <c r="V162" s="312"/>
      <c r="W162" s="312"/>
      <c r="X162" s="741"/>
      <c r="Y162" s="2256">
        <f t="shared" si="26"/>
        <v>14.765429999999995</v>
      </c>
      <c r="Z162" s="766"/>
      <c r="AA162" s="312"/>
      <c r="AB162" s="312"/>
      <c r="AC162" s="312"/>
      <c r="AD162" s="312"/>
      <c r="AE162" s="2256">
        <v>14.765429999999995</v>
      </c>
      <c r="AF162" s="909"/>
      <c r="AG162" s="937"/>
      <c r="AH162" s="5"/>
    </row>
    <row r="163" spans="1:34" s="2230" customFormat="1" ht="104.25" x14ac:dyDescent="0.25">
      <c r="A163" s="204"/>
      <c r="B163" s="204">
        <v>1</v>
      </c>
      <c r="C163" s="204" t="s">
        <v>863</v>
      </c>
      <c r="D163" s="204"/>
      <c r="E163" s="297" t="s">
        <v>597</v>
      </c>
      <c r="F163" s="4"/>
      <c r="G163" s="4"/>
      <c r="H163" s="158"/>
      <c r="I163" s="110"/>
      <c r="J163" s="533">
        <v>1</v>
      </c>
      <c r="K163" s="2028" t="e">
        <f t="shared" ref="K163:K169" si="27">J163/I163*100</f>
        <v>#DIV/0!</v>
      </c>
      <c r="L163" s="1479"/>
      <c r="M163" s="1479"/>
      <c r="N163" s="109"/>
      <c r="O163" s="109"/>
      <c r="P163" s="109"/>
      <c r="Q163" s="109"/>
      <c r="R163" s="109"/>
      <c r="S163" s="109"/>
      <c r="T163" s="312"/>
      <c r="U163" s="312"/>
      <c r="V163" s="312"/>
      <c r="W163" s="312"/>
      <c r="X163" s="2266">
        <f>T163/12*$E$3+(U163-T163)/11*3+(V163-U163)/10*2+(W163-V163)/9*1</f>
        <v>0</v>
      </c>
      <c r="Y163" s="2256">
        <f>AE163-AD163-AA163-Z163</f>
        <v>4.43201</v>
      </c>
      <c r="Z163" s="766"/>
      <c r="AA163" s="312"/>
      <c r="AB163" s="312">
        <f>Y163-X163</f>
        <v>4.43201</v>
      </c>
      <c r="AC163" s="312"/>
      <c r="AD163" s="312">
        <v>0</v>
      </c>
      <c r="AE163" s="2256">
        <v>4.43201</v>
      </c>
      <c r="AF163" s="909"/>
      <c r="AG163" s="937"/>
      <c r="AH163" s="5"/>
    </row>
    <row r="164" spans="1:34" s="2230" customFormat="1" x14ac:dyDescent="0.25">
      <c r="A164" s="204"/>
      <c r="B164" s="204"/>
      <c r="C164" s="204" t="s">
        <v>863</v>
      </c>
      <c r="D164" s="204"/>
      <c r="E164" s="297" t="s">
        <v>718</v>
      </c>
      <c r="F164" s="4"/>
      <c r="G164" s="4"/>
      <c r="H164" s="158"/>
      <c r="I164" s="113"/>
      <c r="J164" s="2222"/>
      <c r="K164" s="2028" t="e">
        <f t="shared" si="27"/>
        <v>#DIV/0!</v>
      </c>
      <c r="L164" s="1479"/>
      <c r="M164" s="1479"/>
      <c r="N164" s="109"/>
      <c r="O164" s="109"/>
      <c r="P164" s="109"/>
      <c r="Q164" s="109"/>
      <c r="R164" s="109"/>
      <c r="S164" s="109"/>
      <c r="T164" s="312"/>
      <c r="U164" s="312"/>
      <c r="V164" s="312"/>
      <c r="W164" s="312"/>
      <c r="X164" s="2266"/>
      <c r="Y164" s="312"/>
      <c r="Z164" s="766"/>
      <c r="AA164" s="312"/>
      <c r="AB164" s="312"/>
      <c r="AC164" s="312"/>
      <c r="AD164" s="312"/>
      <c r="AE164" s="312"/>
      <c r="AF164" s="909"/>
      <c r="AG164" s="937"/>
      <c r="AH164" s="5"/>
    </row>
    <row r="165" spans="1:34" s="2230" customFormat="1" x14ac:dyDescent="0.25">
      <c r="A165" s="204"/>
      <c r="B165" s="204"/>
      <c r="C165" s="204" t="s">
        <v>863</v>
      </c>
      <c r="D165" s="204"/>
      <c r="E165" s="297" t="s">
        <v>719</v>
      </c>
      <c r="F165" s="4"/>
      <c r="G165" s="4"/>
      <c r="H165" s="158"/>
      <c r="I165" s="113"/>
      <c r="J165" s="2222"/>
      <c r="K165" s="2028" t="e">
        <f t="shared" si="27"/>
        <v>#DIV/0!</v>
      </c>
      <c r="L165" s="1479"/>
      <c r="M165" s="1479"/>
      <c r="N165" s="109"/>
      <c r="O165" s="109"/>
      <c r="P165" s="109"/>
      <c r="Q165" s="109"/>
      <c r="R165" s="109"/>
      <c r="S165" s="109"/>
      <c r="T165" s="312"/>
      <c r="U165" s="312"/>
      <c r="V165" s="312"/>
      <c r="W165" s="312"/>
      <c r="X165" s="2266"/>
      <c r="Y165" s="312"/>
      <c r="Z165" s="766"/>
      <c r="AA165" s="312"/>
      <c r="AB165" s="312"/>
      <c r="AC165" s="312"/>
      <c r="AD165" s="312"/>
      <c r="AE165" s="312"/>
      <c r="AF165" s="909"/>
      <c r="AG165" s="937"/>
      <c r="AH165" s="5"/>
    </row>
    <row r="166" spans="1:34" s="2230" customFormat="1" ht="30" x14ac:dyDescent="0.25">
      <c r="A166" s="204"/>
      <c r="B166" s="204"/>
      <c r="C166" s="204" t="s">
        <v>863</v>
      </c>
      <c r="D166" s="204"/>
      <c r="E166" s="297" t="s">
        <v>720</v>
      </c>
      <c r="F166" s="4"/>
      <c r="G166" s="4"/>
      <c r="H166" s="158"/>
      <c r="I166" s="113"/>
      <c r="J166" s="2222"/>
      <c r="K166" s="2028" t="e">
        <f t="shared" si="27"/>
        <v>#DIV/0!</v>
      </c>
      <c r="L166" s="1479"/>
      <c r="M166" s="1479"/>
      <c r="N166" s="109"/>
      <c r="O166" s="109"/>
      <c r="P166" s="109"/>
      <c r="Q166" s="109"/>
      <c r="R166" s="109"/>
      <c r="S166" s="109"/>
      <c r="T166" s="312"/>
      <c r="U166" s="312"/>
      <c r="V166" s="312"/>
      <c r="W166" s="312"/>
      <c r="X166" s="2266"/>
      <c r="Y166" s="312"/>
      <c r="Z166" s="766"/>
      <c r="AA166" s="312"/>
      <c r="AB166" s="312"/>
      <c r="AC166" s="312"/>
      <c r="AD166" s="312"/>
      <c r="AE166" s="312"/>
      <c r="AF166" s="909"/>
      <c r="AG166" s="937"/>
      <c r="AH166" s="5"/>
    </row>
    <row r="167" spans="1:34" s="2230" customFormat="1" ht="63" x14ac:dyDescent="0.25">
      <c r="A167" s="204"/>
      <c r="B167" s="204">
        <v>1</v>
      </c>
      <c r="C167" s="204" t="s">
        <v>863</v>
      </c>
      <c r="D167" s="204"/>
      <c r="E167" s="481" t="s">
        <v>552</v>
      </c>
      <c r="F167" s="4"/>
      <c r="G167" s="4"/>
      <c r="H167" s="534"/>
      <c r="I167" s="534"/>
      <c r="J167" s="534">
        <f>J168+J177</f>
        <v>4</v>
      </c>
      <c r="K167" s="2028" t="e">
        <f t="shared" si="27"/>
        <v>#DIV/0!</v>
      </c>
      <c r="L167" s="1479"/>
      <c r="M167" s="1479"/>
      <c r="N167" s="109"/>
      <c r="O167" s="109"/>
      <c r="P167" s="109"/>
      <c r="Q167" s="109"/>
      <c r="R167" s="109"/>
      <c r="S167" s="109"/>
      <c r="T167" s="312"/>
      <c r="U167" s="312"/>
      <c r="V167" s="312"/>
      <c r="W167" s="312"/>
      <c r="X167" s="741">
        <f t="shared" ref="X167:AD167" si="28">X168+X177</f>
        <v>0</v>
      </c>
      <c r="Y167" s="312">
        <f t="shared" ref="Y167:Y169" si="29">AE167-AD167-Z167-AA167</f>
        <v>13.19145</v>
      </c>
      <c r="Z167" s="766">
        <f t="shared" si="28"/>
        <v>0</v>
      </c>
      <c r="AA167" s="312">
        <f t="shared" si="28"/>
        <v>0</v>
      </c>
      <c r="AB167" s="312">
        <f t="shared" si="28"/>
        <v>13.19145</v>
      </c>
      <c r="AC167" s="312">
        <f t="shared" si="28"/>
        <v>0</v>
      </c>
      <c r="AD167" s="312">
        <f t="shared" si="28"/>
        <v>0</v>
      </c>
      <c r="AE167" s="312">
        <f>AE168+AE177</f>
        <v>13.19145</v>
      </c>
      <c r="AF167" s="909"/>
      <c r="AG167" s="937"/>
      <c r="AH167" s="5"/>
    </row>
    <row r="168" spans="1:34" s="2230" customFormat="1" ht="30" x14ac:dyDescent="0.25">
      <c r="A168" s="204"/>
      <c r="B168" s="204">
        <v>1</v>
      </c>
      <c r="C168" s="204" t="s">
        <v>863</v>
      </c>
      <c r="D168" s="204"/>
      <c r="E168" s="461" t="s">
        <v>364</v>
      </c>
      <c r="F168" s="4"/>
      <c r="G168" s="4"/>
      <c r="H168" s="534"/>
      <c r="I168" s="534"/>
      <c r="J168" s="534">
        <f>SUM(J169:J176)</f>
        <v>2</v>
      </c>
      <c r="K168" s="2028" t="e">
        <f t="shared" si="27"/>
        <v>#DIV/0!</v>
      </c>
      <c r="L168" s="1479"/>
      <c r="M168" s="1479"/>
      <c r="N168" s="109"/>
      <c r="O168" s="109"/>
      <c r="P168" s="109"/>
      <c r="Q168" s="109"/>
      <c r="R168" s="109"/>
      <c r="S168" s="109"/>
      <c r="T168" s="312"/>
      <c r="U168" s="312"/>
      <c r="V168" s="312"/>
      <c r="W168" s="312"/>
      <c r="X168" s="741">
        <f t="shared" ref="X168:AE168" si="30">SUM(X169:X176)</f>
        <v>0</v>
      </c>
      <c r="Y168" s="312">
        <f t="shared" si="29"/>
        <v>9.6663899999999998</v>
      </c>
      <c r="Z168" s="766">
        <f t="shared" si="30"/>
        <v>0</v>
      </c>
      <c r="AA168" s="312">
        <f t="shared" si="30"/>
        <v>0</v>
      </c>
      <c r="AB168" s="312">
        <f t="shared" si="30"/>
        <v>9.6663899999999998</v>
      </c>
      <c r="AC168" s="312">
        <f t="shared" si="30"/>
        <v>0</v>
      </c>
      <c r="AD168" s="312">
        <f t="shared" si="30"/>
        <v>0</v>
      </c>
      <c r="AE168" s="312">
        <f t="shared" si="30"/>
        <v>9.6663899999999998</v>
      </c>
      <c r="AF168" s="909"/>
      <c r="AG168" s="937"/>
      <c r="AH168" s="5"/>
    </row>
    <row r="169" spans="1:34" s="2230" customFormat="1" ht="30" x14ac:dyDescent="0.25">
      <c r="A169" s="204"/>
      <c r="B169" s="204">
        <v>1</v>
      </c>
      <c r="C169" s="204" t="s">
        <v>863</v>
      </c>
      <c r="D169" s="204"/>
      <c r="E169" s="297" t="s">
        <v>553</v>
      </c>
      <c r="F169" s="4"/>
      <c r="G169" s="4"/>
      <c r="H169" s="158"/>
      <c r="I169" s="110"/>
      <c r="J169" s="533">
        <v>2</v>
      </c>
      <c r="K169" s="174" t="e">
        <f t="shared" si="27"/>
        <v>#DIV/0!</v>
      </c>
      <c r="L169" s="1479"/>
      <c r="M169" s="1479"/>
      <c r="N169" s="109"/>
      <c r="O169" s="109"/>
      <c r="P169" s="109"/>
      <c r="Q169" s="109"/>
      <c r="R169" s="109"/>
      <c r="S169" s="109"/>
      <c r="T169" s="312"/>
      <c r="U169" s="312"/>
      <c r="V169" s="312"/>
      <c r="W169" s="312"/>
      <c r="X169" s="741">
        <f>T169/12*$E$3+(U169-T169)/11*3+(V169-U169)/10*2+(W169-V169)/9*1</f>
        <v>0</v>
      </c>
      <c r="Y169" s="2256">
        <f t="shared" si="29"/>
        <v>9.6663899999999998</v>
      </c>
      <c r="Z169" s="766"/>
      <c r="AA169" s="312"/>
      <c r="AB169" s="312">
        <f>Y169-X169</f>
        <v>9.6663899999999998</v>
      </c>
      <c r="AC169" s="312"/>
      <c r="AD169" s="312">
        <v>0</v>
      </c>
      <c r="AE169" s="2256">
        <v>9.6663899999999998</v>
      </c>
      <c r="AF169" s="909"/>
      <c r="AG169" s="937"/>
      <c r="AH169" s="5"/>
    </row>
    <row r="170" spans="1:34" s="2230" customFormat="1" ht="60" x14ac:dyDescent="0.25">
      <c r="A170" s="204"/>
      <c r="B170" s="204">
        <v>1</v>
      </c>
      <c r="C170" s="204" t="s">
        <v>863</v>
      </c>
      <c r="D170" s="204"/>
      <c r="E170" s="297" t="s">
        <v>573</v>
      </c>
      <c r="F170" s="4"/>
      <c r="G170" s="4"/>
      <c r="H170" s="559"/>
      <c r="I170" s="170"/>
      <c r="J170" s="170"/>
      <c r="K170" s="2028"/>
      <c r="L170" s="1479"/>
      <c r="M170" s="1479"/>
      <c r="N170" s="109"/>
      <c r="O170" s="109"/>
      <c r="P170" s="109"/>
      <c r="Q170" s="109"/>
      <c r="R170" s="109"/>
      <c r="S170" s="109"/>
      <c r="T170" s="312"/>
      <c r="U170" s="312"/>
      <c r="V170" s="312"/>
      <c r="W170" s="312"/>
      <c r="X170" s="741"/>
      <c r="Y170" s="312"/>
      <c r="Z170" s="766"/>
      <c r="AA170" s="312"/>
      <c r="AB170" s="312"/>
      <c r="AC170" s="312"/>
      <c r="AD170" s="312"/>
      <c r="AE170" s="312"/>
      <c r="AF170" s="909"/>
      <c r="AG170" s="937"/>
      <c r="AH170" s="5"/>
    </row>
    <row r="171" spans="1:34" s="2230" customFormat="1" ht="60" x14ac:dyDescent="0.25">
      <c r="A171" s="204"/>
      <c r="B171" s="204"/>
      <c r="C171" s="204"/>
      <c r="D171" s="204"/>
      <c r="E171" s="297" t="s">
        <v>885</v>
      </c>
      <c r="F171" s="4"/>
      <c r="G171" s="4"/>
      <c r="H171" s="559"/>
      <c r="I171" s="170"/>
      <c r="J171" s="170"/>
      <c r="K171" s="2028"/>
      <c r="L171" s="1479"/>
      <c r="M171" s="1479"/>
      <c r="N171" s="109"/>
      <c r="O171" s="109"/>
      <c r="P171" s="109"/>
      <c r="Q171" s="109"/>
      <c r="R171" s="109"/>
      <c r="S171" s="109"/>
      <c r="T171" s="312"/>
      <c r="U171" s="312"/>
      <c r="V171" s="312"/>
      <c r="W171" s="312"/>
      <c r="X171" s="741"/>
      <c r="Y171" s="312"/>
      <c r="Z171" s="766"/>
      <c r="AA171" s="312"/>
      <c r="AB171" s="312"/>
      <c r="AC171" s="312"/>
      <c r="AD171" s="312"/>
      <c r="AE171" s="312"/>
      <c r="AF171" s="909"/>
      <c r="AG171" s="937"/>
      <c r="AH171" s="5"/>
    </row>
    <row r="172" spans="1:34" s="2230" customFormat="1" ht="60" x14ac:dyDescent="0.25">
      <c r="A172" s="204"/>
      <c r="B172" s="204"/>
      <c r="C172" s="204"/>
      <c r="D172" s="204"/>
      <c r="E172" s="297" t="s">
        <v>886</v>
      </c>
      <c r="F172" s="4"/>
      <c r="G172" s="4"/>
      <c r="H172" s="559"/>
      <c r="I172" s="170"/>
      <c r="J172" s="170"/>
      <c r="K172" s="2028"/>
      <c r="L172" s="1479"/>
      <c r="M172" s="1479"/>
      <c r="N172" s="109"/>
      <c r="O172" s="109"/>
      <c r="P172" s="109"/>
      <c r="Q172" s="109"/>
      <c r="R172" s="109"/>
      <c r="S172" s="109"/>
      <c r="T172" s="312"/>
      <c r="U172" s="312"/>
      <c r="V172" s="312"/>
      <c r="W172" s="312"/>
      <c r="X172" s="741"/>
      <c r="Y172" s="312"/>
      <c r="Z172" s="766"/>
      <c r="AA172" s="312"/>
      <c r="AB172" s="312"/>
      <c r="AC172" s="312"/>
      <c r="AD172" s="312"/>
      <c r="AE172" s="312"/>
      <c r="AF172" s="909"/>
      <c r="AG172" s="937"/>
      <c r="AH172" s="5"/>
    </row>
    <row r="173" spans="1:34" s="2230" customFormat="1" ht="30" x14ac:dyDescent="0.25">
      <c r="A173" s="204"/>
      <c r="B173" s="204">
        <v>1</v>
      </c>
      <c r="C173" s="204" t="s">
        <v>863</v>
      </c>
      <c r="D173" s="204"/>
      <c r="E173" s="297" t="s">
        <v>554</v>
      </c>
      <c r="F173" s="4"/>
      <c r="G173" s="4"/>
      <c r="H173" s="559"/>
      <c r="I173" s="110"/>
      <c r="J173" s="170"/>
      <c r="K173" s="174" t="e">
        <f>J173/I173*100</f>
        <v>#DIV/0!</v>
      </c>
      <c r="L173" s="1479"/>
      <c r="M173" s="1479"/>
      <c r="N173" s="109"/>
      <c r="O173" s="109"/>
      <c r="P173" s="109"/>
      <c r="Q173" s="109"/>
      <c r="R173" s="109"/>
      <c r="S173" s="109"/>
      <c r="T173" s="312"/>
      <c r="U173" s="312"/>
      <c r="V173" s="312"/>
      <c r="W173" s="312"/>
      <c r="X173" s="741">
        <f>T173/12*$E$3+(U173-T173)/11*3+(V173-U173)/10*2+(W173-V173)/9*1</f>
        <v>0</v>
      </c>
      <c r="Y173" s="312">
        <f>AE173-AD173-AA173-Z173</f>
        <v>0</v>
      </c>
      <c r="Z173" s="766"/>
      <c r="AA173" s="312"/>
      <c r="AB173" s="312">
        <f>Y173-X173</f>
        <v>0</v>
      </c>
      <c r="AC173" s="312"/>
      <c r="AD173" s="312"/>
      <c r="AE173" s="312"/>
      <c r="AF173" s="909"/>
      <c r="AG173" s="937"/>
      <c r="AH173" s="5"/>
    </row>
    <row r="174" spans="1:34" s="2230" customFormat="1" ht="30" x14ac:dyDescent="0.25">
      <c r="A174" s="204"/>
      <c r="B174" s="204">
        <v>1</v>
      </c>
      <c r="C174" s="204" t="s">
        <v>863</v>
      </c>
      <c r="D174" s="204"/>
      <c r="E174" s="297" t="s">
        <v>555</v>
      </c>
      <c r="F174" s="4"/>
      <c r="G174" s="4"/>
      <c r="H174" s="559"/>
      <c r="I174" s="170"/>
      <c r="J174" s="170"/>
      <c r="K174" s="2028"/>
      <c r="L174" s="1479"/>
      <c r="M174" s="1479"/>
      <c r="N174" s="109"/>
      <c r="O174" s="109"/>
      <c r="P174" s="109"/>
      <c r="Q174" s="109"/>
      <c r="R174" s="109"/>
      <c r="S174" s="109"/>
      <c r="T174" s="312"/>
      <c r="U174" s="312"/>
      <c r="V174" s="312"/>
      <c r="W174" s="312"/>
      <c r="X174" s="741"/>
      <c r="Y174" s="312">
        <f>AE174-AD174-AA174</f>
        <v>0</v>
      </c>
      <c r="Z174" s="766"/>
      <c r="AA174" s="312"/>
      <c r="AB174" s="312">
        <f>Y174-X174</f>
        <v>0</v>
      </c>
      <c r="AC174" s="312"/>
      <c r="AD174" s="312">
        <v>0</v>
      </c>
      <c r="AE174" s="312">
        <v>0</v>
      </c>
      <c r="AF174" s="909"/>
      <c r="AG174" s="937"/>
      <c r="AH174" s="5"/>
    </row>
    <row r="175" spans="1:34" s="2230" customFormat="1" ht="45" x14ac:dyDescent="0.25">
      <c r="A175" s="204"/>
      <c r="B175" s="204">
        <v>1</v>
      </c>
      <c r="C175" s="204" t="s">
        <v>863</v>
      </c>
      <c r="D175" s="204"/>
      <c r="E175" s="297" t="s">
        <v>556</v>
      </c>
      <c r="F175" s="4"/>
      <c r="G175" s="4"/>
      <c r="H175" s="158"/>
      <c r="I175" s="170"/>
      <c r="J175" s="170"/>
      <c r="K175" s="2028"/>
      <c r="L175" s="1479"/>
      <c r="M175" s="1479"/>
      <c r="N175" s="109"/>
      <c r="O175" s="109"/>
      <c r="P175" s="109"/>
      <c r="Q175" s="109"/>
      <c r="R175" s="109"/>
      <c r="S175" s="109"/>
      <c r="T175" s="312"/>
      <c r="U175" s="312"/>
      <c r="V175" s="312"/>
      <c r="W175" s="312"/>
      <c r="X175" s="741"/>
      <c r="Y175" s="312"/>
      <c r="Z175" s="766"/>
      <c r="AA175" s="312"/>
      <c r="AB175" s="312"/>
      <c r="AC175" s="312"/>
      <c r="AD175" s="312"/>
      <c r="AE175" s="312"/>
      <c r="AF175" s="909"/>
      <c r="AG175" s="937"/>
      <c r="AH175" s="5"/>
    </row>
    <row r="176" spans="1:34" s="2230" customFormat="1" ht="30" x14ac:dyDescent="0.25">
      <c r="A176" s="204"/>
      <c r="B176" s="204">
        <v>1</v>
      </c>
      <c r="C176" s="204" t="s">
        <v>863</v>
      </c>
      <c r="D176" s="204"/>
      <c r="E176" s="297" t="s">
        <v>557</v>
      </c>
      <c r="F176" s="4"/>
      <c r="G176" s="4"/>
      <c r="H176" s="158"/>
      <c r="I176" s="170"/>
      <c r="J176" s="170"/>
      <c r="K176" s="2028"/>
      <c r="L176" s="1479"/>
      <c r="M176" s="1479"/>
      <c r="N176" s="109"/>
      <c r="O176" s="109"/>
      <c r="P176" s="109"/>
      <c r="Q176" s="109"/>
      <c r="R176" s="109"/>
      <c r="S176" s="109"/>
      <c r="T176" s="312"/>
      <c r="U176" s="312"/>
      <c r="V176" s="312"/>
      <c r="W176" s="312"/>
      <c r="X176" s="741"/>
      <c r="Y176" s="312"/>
      <c r="Z176" s="766"/>
      <c r="AA176" s="312"/>
      <c r="AB176" s="312"/>
      <c r="AC176" s="312"/>
      <c r="AD176" s="312"/>
      <c r="AE176" s="312"/>
      <c r="AF176" s="909"/>
      <c r="AG176" s="937"/>
      <c r="AH176" s="5"/>
    </row>
    <row r="177" spans="1:34" s="2230" customFormat="1" ht="45" x14ac:dyDescent="0.25">
      <c r="A177" s="204"/>
      <c r="B177" s="204">
        <v>1</v>
      </c>
      <c r="C177" s="204" t="s">
        <v>863</v>
      </c>
      <c r="D177" s="204"/>
      <c r="E177" s="461" t="s">
        <v>365</v>
      </c>
      <c r="F177" s="4"/>
      <c r="G177" s="4"/>
      <c r="H177" s="1013"/>
      <c r="I177" s="1013"/>
      <c r="J177" s="1013">
        <f>SUM(J178:J180)</f>
        <v>2</v>
      </c>
      <c r="K177" s="2028" t="e">
        <f>J177/I177*100</f>
        <v>#DIV/0!</v>
      </c>
      <c r="L177" s="1479"/>
      <c r="M177" s="1479"/>
      <c r="N177" s="109"/>
      <c r="O177" s="109"/>
      <c r="P177" s="109"/>
      <c r="Q177" s="109"/>
      <c r="R177" s="109"/>
      <c r="S177" s="109"/>
      <c r="T177" s="312"/>
      <c r="U177" s="312"/>
      <c r="V177" s="312"/>
      <c r="W177" s="312"/>
      <c r="X177" s="741">
        <f t="shared" ref="X177:AE177" si="31">SUM(X178:X180)</f>
        <v>0</v>
      </c>
      <c r="Y177" s="312">
        <f t="shared" si="31"/>
        <v>3.5250599999999999</v>
      </c>
      <c r="Z177" s="766">
        <f t="shared" si="31"/>
        <v>0</v>
      </c>
      <c r="AA177" s="312">
        <f t="shared" si="31"/>
        <v>0</v>
      </c>
      <c r="AB177" s="312">
        <f t="shared" si="31"/>
        <v>3.5250599999999999</v>
      </c>
      <c r="AC177" s="312">
        <f t="shared" si="31"/>
        <v>0</v>
      </c>
      <c r="AD177" s="312">
        <f t="shared" si="31"/>
        <v>0</v>
      </c>
      <c r="AE177" s="312">
        <f t="shared" si="31"/>
        <v>3.5250599999999999</v>
      </c>
      <c r="AF177" s="909"/>
      <c r="AG177" s="937"/>
      <c r="AH177" s="5"/>
    </row>
    <row r="178" spans="1:34" s="2230" customFormat="1" ht="45" x14ac:dyDescent="0.25">
      <c r="A178" s="204"/>
      <c r="B178" s="204">
        <v>1</v>
      </c>
      <c r="C178" s="204" t="s">
        <v>863</v>
      </c>
      <c r="D178" s="204"/>
      <c r="E178" s="297" t="s">
        <v>558</v>
      </c>
      <c r="F178" s="4"/>
      <c r="G178" s="4"/>
      <c r="H178" s="158"/>
      <c r="I178" s="110"/>
      <c r="J178" s="533">
        <v>2</v>
      </c>
      <c r="K178" s="174" t="e">
        <f>J178/I178*100</f>
        <v>#DIV/0!</v>
      </c>
      <c r="L178" s="1479"/>
      <c r="M178" s="1479"/>
      <c r="N178" s="109"/>
      <c r="O178" s="109"/>
      <c r="P178" s="109"/>
      <c r="Q178" s="109"/>
      <c r="R178" s="109"/>
      <c r="S178" s="109"/>
      <c r="T178" s="312"/>
      <c r="U178" s="312"/>
      <c r="V178" s="312"/>
      <c r="W178" s="312"/>
      <c r="X178" s="741">
        <f>T178/12*$E$3+(U178-T178)/11*3+(V178-U178)/10*2+(W178-V178)/9*1</f>
        <v>0</v>
      </c>
      <c r="Y178" s="2256">
        <f>AE178-AD178-AA178-Z178</f>
        <v>3.5250599999999999</v>
      </c>
      <c r="Z178" s="766"/>
      <c r="AA178" s="312"/>
      <c r="AB178" s="312">
        <f>Y178-X178</f>
        <v>3.5250599999999999</v>
      </c>
      <c r="AC178" s="312"/>
      <c r="AD178" s="312">
        <v>0</v>
      </c>
      <c r="AE178" s="2256">
        <v>3.5250599999999999</v>
      </c>
      <c r="AF178" s="909"/>
      <c r="AG178" s="937"/>
      <c r="AH178" s="5"/>
    </row>
    <row r="179" spans="1:34" s="2230" customFormat="1" ht="61.5" customHeight="1" x14ac:dyDescent="0.25">
      <c r="A179" s="204"/>
      <c r="B179" s="204">
        <v>1</v>
      </c>
      <c r="C179" s="204" t="s">
        <v>863</v>
      </c>
      <c r="D179" s="204"/>
      <c r="E179" s="297" t="s">
        <v>559</v>
      </c>
      <c r="F179" s="4"/>
      <c r="G179" s="4"/>
      <c r="H179" s="158"/>
      <c r="I179" s="170"/>
      <c r="J179" s="170"/>
      <c r="K179" s="2028"/>
      <c r="L179" s="1479"/>
      <c r="M179" s="1479"/>
      <c r="N179" s="109"/>
      <c r="O179" s="109"/>
      <c r="P179" s="109"/>
      <c r="Q179" s="109"/>
      <c r="R179" s="109"/>
      <c r="S179" s="109"/>
      <c r="T179" s="312"/>
      <c r="U179" s="312"/>
      <c r="V179" s="312"/>
      <c r="W179" s="312"/>
      <c r="X179" s="741"/>
      <c r="Y179" s="312"/>
      <c r="Z179" s="766"/>
      <c r="AA179" s="312"/>
      <c r="AB179" s="312"/>
      <c r="AC179" s="312"/>
      <c r="AD179" s="312"/>
      <c r="AE179" s="312"/>
      <c r="AF179" s="909"/>
      <c r="AG179" s="937"/>
      <c r="AH179" s="5"/>
    </row>
    <row r="180" spans="1:34" s="2230" customFormat="1" ht="45" customHeight="1" x14ac:dyDescent="0.25">
      <c r="A180" s="204"/>
      <c r="B180" s="204">
        <v>1</v>
      </c>
      <c r="C180" s="204" t="s">
        <v>863</v>
      </c>
      <c r="D180" s="204"/>
      <c r="E180" s="297" t="s">
        <v>560</v>
      </c>
      <c r="F180" s="4"/>
      <c r="G180" s="4"/>
      <c r="H180" s="158"/>
      <c r="I180" s="170"/>
      <c r="J180" s="170"/>
      <c r="K180" s="2028"/>
      <c r="L180" s="1479"/>
      <c r="M180" s="1479"/>
      <c r="N180" s="109"/>
      <c r="O180" s="109"/>
      <c r="P180" s="109"/>
      <c r="Q180" s="109"/>
      <c r="R180" s="109"/>
      <c r="S180" s="109"/>
      <c r="T180" s="312"/>
      <c r="U180" s="312"/>
      <c r="V180" s="312"/>
      <c r="W180" s="312"/>
      <c r="X180" s="741">
        <f>T180/12*$E$3</f>
        <v>0</v>
      </c>
      <c r="Y180" s="312">
        <f>AE180-AD180-AA180-Z180</f>
        <v>0</v>
      </c>
      <c r="Z180" s="766"/>
      <c r="AA180" s="312"/>
      <c r="AB180" s="312">
        <f>Y180-X180</f>
        <v>0</v>
      </c>
      <c r="AC180" s="312"/>
      <c r="AD180" s="312"/>
      <c r="AE180" s="312"/>
      <c r="AF180" s="909"/>
      <c r="AG180" s="937"/>
      <c r="AH180" s="5"/>
    </row>
    <row r="181" spans="1:34" s="2230" customFormat="1" ht="29.25" x14ac:dyDescent="0.25">
      <c r="A181" s="204"/>
      <c r="B181" s="204">
        <v>1</v>
      </c>
      <c r="C181" s="204" t="s">
        <v>863</v>
      </c>
      <c r="D181" s="204"/>
      <c r="E181" s="2225" t="s">
        <v>403</v>
      </c>
      <c r="F181" s="4"/>
      <c r="G181" s="4"/>
      <c r="H181" s="534"/>
      <c r="I181" s="534"/>
      <c r="J181" s="534">
        <f>SUM(J182,J183,J187,J188,J189,J190)</f>
        <v>0</v>
      </c>
      <c r="K181" s="2028" t="e">
        <f>J181/I181*100</f>
        <v>#DIV/0!</v>
      </c>
      <c r="L181" s="1479"/>
      <c r="M181" s="1479"/>
      <c r="N181" s="109"/>
      <c r="O181" s="109"/>
      <c r="P181" s="109"/>
      <c r="Q181" s="109"/>
      <c r="R181" s="109"/>
      <c r="S181" s="109"/>
      <c r="T181" s="312"/>
      <c r="U181" s="312"/>
      <c r="V181" s="312"/>
      <c r="W181" s="312"/>
      <c r="X181" s="741">
        <f>T181/12*$E$3+(U181-T181)/11*3+(V181-U181)/10*2+(W181-V181)/9*1</f>
        <v>0</v>
      </c>
      <c r="Y181" s="312">
        <f>AE181-AD181-AA181-Z181</f>
        <v>0</v>
      </c>
      <c r="Z181" s="766"/>
      <c r="AA181" s="312"/>
      <c r="AB181" s="312">
        <f>Y181-X181</f>
        <v>0</v>
      </c>
      <c r="AC181" s="312"/>
      <c r="AD181" s="312">
        <v>0</v>
      </c>
      <c r="AE181" s="312"/>
      <c r="AF181" s="909"/>
      <c r="AG181" s="937"/>
      <c r="AH181" s="5"/>
    </row>
    <row r="182" spans="1:34" s="2230" customFormat="1" x14ac:dyDescent="0.25">
      <c r="A182" s="204"/>
      <c r="B182" s="204">
        <v>1</v>
      </c>
      <c r="C182" s="204" t="s">
        <v>863</v>
      </c>
      <c r="D182" s="204"/>
      <c r="E182" s="297" t="s">
        <v>396</v>
      </c>
      <c r="F182" s="4"/>
      <c r="G182" s="4"/>
      <c r="H182" s="557"/>
      <c r="I182" s="170"/>
      <c r="J182" s="170"/>
      <c r="K182" s="2028"/>
      <c r="L182" s="1479"/>
      <c r="M182" s="1479"/>
      <c r="N182" s="109"/>
      <c r="O182" s="109"/>
      <c r="P182" s="109"/>
      <c r="Q182" s="109"/>
      <c r="R182" s="109"/>
      <c r="S182" s="109"/>
      <c r="T182" s="312"/>
      <c r="U182" s="312"/>
      <c r="V182" s="312"/>
      <c r="W182" s="312"/>
      <c r="X182" s="741"/>
      <c r="Y182" s="312"/>
      <c r="Z182" s="766"/>
      <c r="AA182" s="312"/>
      <c r="AB182" s="312"/>
      <c r="AC182" s="312"/>
      <c r="AD182" s="312"/>
      <c r="AE182" s="312"/>
      <c r="AF182" s="909"/>
      <c r="AG182" s="937"/>
      <c r="AH182" s="5"/>
    </row>
    <row r="183" spans="1:34" s="2230" customFormat="1" ht="30" x14ac:dyDescent="0.25">
      <c r="A183" s="204"/>
      <c r="B183" s="204">
        <v>1</v>
      </c>
      <c r="C183" s="204" t="s">
        <v>863</v>
      </c>
      <c r="D183" s="204"/>
      <c r="E183" s="461" t="s">
        <v>536</v>
      </c>
      <c r="F183" s="4"/>
      <c r="G183" s="4"/>
      <c r="H183" s="557"/>
      <c r="I183" s="170"/>
      <c r="J183" s="170"/>
      <c r="K183" s="2028"/>
      <c r="L183" s="1479"/>
      <c r="M183" s="1479"/>
      <c r="N183" s="109"/>
      <c r="O183" s="109"/>
      <c r="P183" s="109"/>
      <c r="Q183" s="109"/>
      <c r="R183" s="109"/>
      <c r="S183" s="109"/>
      <c r="T183" s="312"/>
      <c r="U183" s="312"/>
      <c r="V183" s="312"/>
      <c r="W183" s="312"/>
      <c r="X183" s="741"/>
      <c r="Y183" s="312"/>
      <c r="Z183" s="766"/>
      <c r="AA183" s="312"/>
      <c r="AB183" s="312"/>
      <c r="AC183" s="312"/>
      <c r="AD183" s="312"/>
      <c r="AE183" s="312"/>
      <c r="AF183" s="909"/>
      <c r="AG183" s="937"/>
      <c r="AH183" s="5"/>
    </row>
    <row r="184" spans="1:34" s="2230" customFormat="1" x14ac:dyDescent="0.25">
      <c r="A184" s="204"/>
      <c r="B184" s="204">
        <v>1</v>
      </c>
      <c r="C184" s="204" t="s">
        <v>863</v>
      </c>
      <c r="D184" s="204"/>
      <c r="E184" s="297" t="s">
        <v>537</v>
      </c>
      <c r="F184" s="4"/>
      <c r="G184" s="4"/>
      <c r="H184" s="518"/>
      <c r="I184" s="170"/>
      <c r="J184" s="170"/>
      <c r="K184" s="2028"/>
      <c r="L184" s="1479"/>
      <c r="M184" s="1479"/>
      <c r="N184" s="109"/>
      <c r="O184" s="109"/>
      <c r="P184" s="109"/>
      <c r="Q184" s="109"/>
      <c r="R184" s="109"/>
      <c r="S184" s="109"/>
      <c r="T184" s="312"/>
      <c r="U184" s="312"/>
      <c r="V184" s="312"/>
      <c r="W184" s="312"/>
      <c r="X184" s="741"/>
      <c r="Y184" s="312"/>
      <c r="Z184" s="766"/>
      <c r="AA184" s="312"/>
      <c r="AB184" s="312"/>
      <c r="AC184" s="312"/>
      <c r="AD184" s="312"/>
      <c r="AE184" s="312"/>
      <c r="AF184" s="909"/>
      <c r="AG184" s="937"/>
      <c r="AH184" s="5"/>
    </row>
    <row r="185" spans="1:34" s="2230" customFormat="1" ht="30" x14ac:dyDescent="0.25">
      <c r="A185" s="204"/>
      <c r="B185" s="204">
        <v>1</v>
      </c>
      <c r="C185" s="204" t="s">
        <v>863</v>
      </c>
      <c r="D185" s="204"/>
      <c r="E185" s="297" t="s">
        <v>538</v>
      </c>
      <c r="F185" s="4"/>
      <c r="G185" s="4"/>
      <c r="H185" s="557"/>
      <c r="I185" s="170"/>
      <c r="J185" s="170"/>
      <c r="K185" s="2028"/>
      <c r="L185" s="1479"/>
      <c r="M185" s="1479"/>
      <c r="N185" s="109"/>
      <c r="O185" s="109"/>
      <c r="P185" s="109"/>
      <c r="Q185" s="109"/>
      <c r="R185" s="109"/>
      <c r="S185" s="109"/>
      <c r="T185" s="312"/>
      <c r="U185" s="312"/>
      <c r="V185" s="312"/>
      <c r="W185" s="312"/>
      <c r="X185" s="741"/>
      <c r="Y185" s="312"/>
      <c r="Z185" s="766"/>
      <c r="AA185" s="312"/>
      <c r="AB185" s="312"/>
      <c r="AC185" s="312"/>
      <c r="AD185" s="312"/>
      <c r="AE185" s="312"/>
      <c r="AF185" s="909"/>
      <c r="AG185" s="937"/>
      <c r="AH185" s="5"/>
    </row>
    <row r="186" spans="1:34" s="2230" customFormat="1" ht="60" x14ac:dyDescent="0.25">
      <c r="A186" s="204">
        <v>1</v>
      </c>
      <c r="B186" s="204">
        <v>1</v>
      </c>
      <c r="C186" s="204" t="s">
        <v>863</v>
      </c>
      <c r="D186" s="204"/>
      <c r="E186" s="297" t="s">
        <v>539</v>
      </c>
      <c r="F186" s="4"/>
      <c r="G186" s="4"/>
      <c r="H186" s="557"/>
      <c r="I186" s="110"/>
      <c r="J186" s="170"/>
      <c r="K186" s="2028"/>
      <c r="L186" s="1479"/>
      <c r="M186" s="1479"/>
      <c r="N186" s="109"/>
      <c r="O186" s="109"/>
      <c r="P186" s="109"/>
      <c r="Q186" s="109"/>
      <c r="R186" s="109"/>
      <c r="S186" s="109"/>
      <c r="T186" s="312"/>
      <c r="U186" s="312"/>
      <c r="V186" s="312"/>
      <c r="W186" s="312"/>
      <c r="X186" s="741"/>
      <c r="Y186" s="312"/>
      <c r="Z186" s="766"/>
      <c r="AA186" s="312"/>
      <c r="AB186" s="312"/>
      <c r="AC186" s="312"/>
      <c r="AD186" s="312"/>
      <c r="AE186" s="312"/>
      <c r="AF186" s="909"/>
      <c r="AG186" s="937"/>
      <c r="AH186" s="5"/>
    </row>
    <row r="187" spans="1:34" s="2230" customFormat="1" ht="60" x14ac:dyDescent="0.25">
      <c r="A187" s="204">
        <v>1</v>
      </c>
      <c r="B187" s="204">
        <v>1</v>
      </c>
      <c r="C187" s="204" t="s">
        <v>863</v>
      </c>
      <c r="D187" s="204"/>
      <c r="E187" s="297" t="s">
        <v>540</v>
      </c>
      <c r="F187" s="4"/>
      <c r="G187" s="4"/>
      <c r="H187" s="158"/>
      <c r="I187" s="110"/>
      <c r="J187" s="170"/>
      <c r="K187" s="2028"/>
      <c r="L187" s="1479"/>
      <c r="M187" s="1479"/>
      <c r="N187" s="109"/>
      <c r="O187" s="109"/>
      <c r="P187" s="109"/>
      <c r="Q187" s="109"/>
      <c r="R187" s="109"/>
      <c r="S187" s="109"/>
      <c r="T187" s="312"/>
      <c r="U187" s="312"/>
      <c r="V187" s="312"/>
      <c r="W187" s="312"/>
      <c r="X187" s="741"/>
      <c r="Y187" s="312"/>
      <c r="Z187" s="766"/>
      <c r="AA187" s="312"/>
      <c r="AB187" s="312"/>
      <c r="AC187" s="312"/>
      <c r="AD187" s="312"/>
      <c r="AE187" s="312"/>
      <c r="AF187" s="909"/>
      <c r="AG187" s="937"/>
      <c r="AH187" s="5"/>
    </row>
    <row r="188" spans="1:34" s="2230" customFormat="1" ht="45" x14ac:dyDescent="0.25">
      <c r="A188" s="204">
        <v>1</v>
      </c>
      <c r="B188" s="204">
        <v>1</v>
      </c>
      <c r="C188" s="204" t="s">
        <v>863</v>
      </c>
      <c r="D188" s="204"/>
      <c r="E188" s="296" t="s">
        <v>541</v>
      </c>
      <c r="F188" s="4"/>
      <c r="G188" s="4"/>
      <c r="H188" s="158"/>
      <c r="I188" s="110"/>
      <c r="J188" s="170"/>
      <c r="K188" s="2028"/>
      <c r="L188" s="1479"/>
      <c r="M188" s="1479"/>
      <c r="N188" s="109"/>
      <c r="O188" s="109"/>
      <c r="P188" s="109"/>
      <c r="Q188" s="109"/>
      <c r="R188" s="109"/>
      <c r="S188" s="109"/>
      <c r="T188" s="312"/>
      <c r="U188" s="312"/>
      <c r="V188" s="312"/>
      <c r="W188" s="312"/>
      <c r="X188" s="741"/>
      <c r="Y188" s="312"/>
      <c r="Z188" s="766"/>
      <c r="AA188" s="312"/>
      <c r="AB188" s="312"/>
      <c r="AC188" s="312"/>
      <c r="AD188" s="312"/>
      <c r="AE188" s="312"/>
      <c r="AF188" s="909"/>
      <c r="AG188" s="937"/>
      <c r="AH188" s="5"/>
    </row>
    <row r="189" spans="1:34" s="2230" customFormat="1" ht="105" x14ac:dyDescent="0.25">
      <c r="A189" s="204"/>
      <c r="B189" s="204"/>
      <c r="C189" s="204" t="s">
        <v>863</v>
      </c>
      <c r="D189" s="204"/>
      <c r="E189" s="296" t="s">
        <v>542</v>
      </c>
      <c r="F189" s="4"/>
      <c r="G189" s="4"/>
      <c r="H189" s="486"/>
      <c r="I189" s="110"/>
      <c r="J189" s="170"/>
      <c r="K189" s="174" t="e">
        <f>J189/I189*100</f>
        <v>#DIV/0!</v>
      </c>
      <c r="L189" s="1479"/>
      <c r="M189" s="1479"/>
      <c r="N189" s="109"/>
      <c r="O189" s="109"/>
      <c r="P189" s="109"/>
      <c r="Q189" s="109"/>
      <c r="R189" s="109"/>
      <c r="S189" s="109"/>
      <c r="T189" s="312"/>
      <c r="U189" s="312"/>
      <c r="V189" s="312"/>
      <c r="W189" s="312"/>
      <c r="X189" s="741"/>
      <c r="Y189" s="312"/>
      <c r="Z189" s="766"/>
      <c r="AA189" s="312"/>
      <c r="AB189" s="312"/>
      <c r="AC189" s="312"/>
      <c r="AD189" s="312"/>
      <c r="AE189" s="312"/>
      <c r="AF189" s="909"/>
      <c r="AG189" s="937"/>
      <c r="AH189" s="5"/>
    </row>
    <row r="190" spans="1:34" s="2230" customFormat="1" ht="30" x14ac:dyDescent="0.25">
      <c r="A190" s="204"/>
      <c r="B190" s="204"/>
      <c r="C190" s="204" t="s">
        <v>863</v>
      </c>
      <c r="D190" s="204"/>
      <c r="E190" s="296" t="s">
        <v>561</v>
      </c>
      <c r="F190" s="4"/>
      <c r="G190" s="4"/>
      <c r="H190" s="486"/>
      <c r="I190" s="110"/>
      <c r="J190" s="488"/>
      <c r="K190" s="174" t="e">
        <f>J190/I190*100</f>
        <v>#DIV/0!</v>
      </c>
      <c r="L190" s="1479"/>
      <c r="M190" s="1479"/>
      <c r="N190" s="109"/>
      <c r="O190" s="109"/>
      <c r="P190" s="109"/>
      <c r="Q190" s="109"/>
      <c r="R190" s="109"/>
      <c r="S190" s="109"/>
      <c r="T190" s="312"/>
      <c r="U190" s="312"/>
      <c r="V190" s="312"/>
      <c r="W190" s="312"/>
      <c r="X190" s="2266">
        <f>T190/12*$E$3+(U190-T190)/11*3+(V190-U190)/10*2+(W190-V190)/9*1</f>
        <v>0</v>
      </c>
      <c r="Y190" s="312">
        <f>AE190-AD190-AA190-Z190</f>
        <v>0</v>
      </c>
      <c r="Z190" s="766"/>
      <c r="AA190" s="312"/>
      <c r="AB190" s="312">
        <f>Y190-X190</f>
        <v>0</v>
      </c>
      <c r="AC190" s="312"/>
      <c r="AD190" s="312">
        <v>0</v>
      </c>
      <c r="AE190" s="312"/>
      <c r="AF190" s="909"/>
      <c r="AG190" s="937"/>
      <c r="AH190" s="5"/>
    </row>
    <row r="191" spans="1:34" s="2230" customFormat="1" ht="29.25" x14ac:dyDescent="0.25">
      <c r="A191" s="204"/>
      <c r="B191" s="204">
        <v>1</v>
      </c>
      <c r="C191" s="204" t="s">
        <v>863</v>
      </c>
      <c r="D191" s="204"/>
      <c r="E191" s="513" t="s">
        <v>404</v>
      </c>
      <c r="F191" s="4"/>
      <c r="G191" s="4"/>
      <c r="H191" s="207"/>
      <c r="I191" s="110"/>
      <c r="J191" s="170"/>
      <c r="K191" s="2028"/>
      <c r="L191" s="1479"/>
      <c r="M191" s="1479"/>
      <c r="N191" s="109"/>
      <c r="O191" s="109"/>
      <c r="P191" s="109"/>
      <c r="Q191" s="109"/>
      <c r="R191" s="109"/>
      <c r="S191" s="109"/>
      <c r="T191" s="312"/>
      <c r="U191" s="312"/>
      <c r="V191" s="312"/>
      <c r="W191" s="312"/>
      <c r="X191" s="741"/>
      <c r="Y191" s="312"/>
      <c r="Z191" s="766"/>
      <c r="AA191" s="312"/>
      <c r="AB191" s="312"/>
      <c r="AC191" s="312"/>
      <c r="AD191" s="312"/>
      <c r="AE191" s="312"/>
      <c r="AF191" s="909"/>
      <c r="AG191" s="937"/>
      <c r="AH191" s="5"/>
    </row>
    <row r="192" spans="1:34" s="2230" customFormat="1" x14ac:dyDescent="0.25">
      <c r="A192" s="204">
        <v>1</v>
      </c>
      <c r="B192" s="204">
        <v>1</v>
      </c>
      <c r="C192" s="204" t="s">
        <v>863</v>
      </c>
      <c r="D192" s="204"/>
      <c r="E192" s="513" t="s">
        <v>412</v>
      </c>
      <c r="F192" s="509"/>
      <c r="G192" s="4"/>
      <c r="H192" s="207"/>
      <c r="I192" s="110"/>
      <c r="J192" s="170"/>
      <c r="K192" s="2028"/>
      <c r="L192" s="1479"/>
      <c r="M192" s="1479"/>
      <c r="N192" s="109"/>
      <c r="O192" s="109"/>
      <c r="P192" s="109"/>
      <c r="Q192" s="109"/>
      <c r="R192" s="109"/>
      <c r="S192" s="109"/>
      <c r="T192" s="312"/>
      <c r="U192" s="312"/>
      <c r="V192" s="312"/>
      <c r="W192" s="312"/>
      <c r="X192" s="741"/>
      <c r="Y192" s="312"/>
      <c r="Z192" s="766"/>
      <c r="AA192" s="312"/>
      <c r="AB192" s="312"/>
      <c r="AC192" s="312"/>
      <c r="AD192" s="312"/>
      <c r="AE192" s="312"/>
      <c r="AF192" s="909"/>
      <c r="AG192" s="937"/>
      <c r="AH192" s="5"/>
    </row>
    <row r="193" spans="1:34" s="2230" customFormat="1" x14ac:dyDescent="0.25">
      <c r="A193" s="204">
        <v>1</v>
      </c>
      <c r="B193" s="204">
        <v>1</v>
      </c>
      <c r="C193" s="204" t="s">
        <v>863</v>
      </c>
      <c r="D193" s="204"/>
      <c r="E193" s="4" t="s">
        <v>413</v>
      </c>
      <c r="F193" s="527"/>
      <c r="G193" s="4"/>
      <c r="H193" s="207"/>
      <c r="I193" s="110"/>
      <c r="J193" s="170"/>
      <c r="K193" s="2028"/>
      <c r="L193" s="1479"/>
      <c r="M193" s="1479"/>
      <c r="N193" s="109"/>
      <c r="O193" s="109"/>
      <c r="P193" s="109"/>
      <c r="Q193" s="109"/>
      <c r="R193" s="109"/>
      <c r="S193" s="109"/>
      <c r="T193" s="312"/>
      <c r="U193" s="312"/>
      <c r="V193" s="312"/>
      <c r="W193" s="312"/>
      <c r="X193" s="741"/>
      <c r="Y193" s="312"/>
      <c r="Z193" s="766"/>
      <c r="AA193" s="312"/>
      <c r="AB193" s="312"/>
      <c r="AC193" s="312"/>
      <c r="AD193" s="312"/>
      <c r="AE193" s="312"/>
      <c r="AF193" s="909"/>
      <c r="AG193" s="937"/>
      <c r="AH193" s="5"/>
    </row>
    <row r="194" spans="1:34" s="2230" customFormat="1" x14ac:dyDescent="0.25">
      <c r="A194" s="204">
        <v>1</v>
      </c>
      <c r="B194" s="204">
        <v>1</v>
      </c>
      <c r="C194" s="204" t="s">
        <v>863</v>
      </c>
      <c r="D194" s="204"/>
      <c r="E194" s="527" t="s">
        <v>414</v>
      </c>
      <c r="F194" s="1228"/>
      <c r="G194" s="513"/>
      <c r="H194" s="231"/>
      <c r="I194" s="731"/>
      <c r="J194" s="731"/>
      <c r="K194" s="2028"/>
      <c r="L194" s="1479"/>
      <c r="M194" s="1479"/>
      <c r="N194" s="109"/>
      <c r="O194" s="109"/>
      <c r="P194" s="109"/>
      <c r="Q194" s="109"/>
      <c r="R194" s="109"/>
      <c r="S194" s="109"/>
      <c r="T194" s="349"/>
      <c r="U194" s="349"/>
      <c r="V194" s="349"/>
      <c r="W194" s="349"/>
      <c r="X194" s="2266"/>
      <c r="Y194" s="349"/>
      <c r="Z194" s="1029"/>
      <c r="AA194" s="349"/>
      <c r="AB194" s="349"/>
      <c r="AC194" s="349"/>
      <c r="AD194" s="349"/>
      <c r="AE194" s="349"/>
      <c r="AF194" s="913"/>
      <c r="AG194" s="2260"/>
      <c r="AH194" s="5"/>
    </row>
    <row r="195" spans="1:34" s="2230" customFormat="1" ht="72" x14ac:dyDescent="0.25">
      <c r="A195" s="204">
        <v>1</v>
      </c>
      <c r="B195" s="204">
        <v>1</v>
      </c>
      <c r="C195" s="204" t="s">
        <v>863</v>
      </c>
      <c r="D195" s="204"/>
      <c r="E195" s="513" t="s">
        <v>398</v>
      </c>
      <c r="F195" s="4"/>
      <c r="G195" s="4"/>
      <c r="H195" s="207"/>
      <c r="I195" s="110"/>
      <c r="J195" s="533">
        <v>66</v>
      </c>
      <c r="K195" s="2028" t="e">
        <f>J195/I195*100</f>
        <v>#DIV/0!</v>
      </c>
      <c r="L195" s="1479"/>
      <c r="M195" s="1479"/>
      <c r="N195" s="109"/>
      <c r="O195" s="109"/>
      <c r="P195" s="109"/>
      <c r="Q195" s="109"/>
      <c r="R195" s="109"/>
      <c r="S195" s="109"/>
      <c r="T195" s="312"/>
      <c r="U195" s="312"/>
      <c r="V195" s="312"/>
      <c r="W195" s="312"/>
      <c r="X195" s="741"/>
      <c r="Y195" s="2256">
        <f t="shared" ref="Y195:Y196" si="32">AE195-AD195-Z195-AA195</f>
        <v>92.759039999999999</v>
      </c>
      <c r="Z195" s="766"/>
      <c r="AA195" s="312"/>
      <c r="AB195" s="312"/>
      <c r="AC195" s="312"/>
      <c r="AD195" s="312"/>
      <c r="AE195" s="2256">
        <v>92.759039999999999</v>
      </c>
      <c r="AF195" s="909"/>
      <c r="AG195" s="937"/>
      <c r="AH195" s="5"/>
    </row>
    <row r="196" spans="1:34" s="2230" customFormat="1" x14ac:dyDescent="0.25">
      <c r="A196" s="204">
        <v>1</v>
      </c>
      <c r="B196" s="204">
        <v>1</v>
      </c>
      <c r="C196" s="204" t="s">
        <v>863</v>
      </c>
      <c r="D196" s="204"/>
      <c r="E196" s="501" t="s">
        <v>217</v>
      </c>
      <c r="F196" s="4"/>
      <c r="G196" s="4"/>
      <c r="H196" s="231"/>
      <c r="I196" s="731"/>
      <c r="J196" s="731">
        <f>SUM(J197:J202)</f>
        <v>5</v>
      </c>
      <c r="K196" s="514" t="e">
        <f>J196/I196*100</f>
        <v>#DIV/0!</v>
      </c>
      <c r="L196" s="1479"/>
      <c r="M196" s="1479"/>
      <c r="N196" s="109"/>
      <c r="O196" s="109"/>
      <c r="P196" s="109"/>
      <c r="Q196" s="109"/>
      <c r="R196" s="109"/>
      <c r="S196" s="109"/>
      <c r="T196" s="312"/>
      <c r="U196" s="312"/>
      <c r="V196" s="312"/>
      <c r="W196" s="312"/>
      <c r="X196" s="2266">
        <f>T196/12*$E$3+(U196-T196)/11*3+(V196-U196)/10*2+(W196-V196)/9*1</f>
        <v>0</v>
      </c>
      <c r="Y196" s="2256">
        <f t="shared" si="32"/>
        <v>0</v>
      </c>
      <c r="Z196" s="766"/>
      <c r="AA196" s="2256">
        <v>68.24915</v>
      </c>
      <c r="AB196" s="312"/>
      <c r="AC196" s="312">
        <v>0</v>
      </c>
      <c r="AD196" s="312">
        <v>0</v>
      </c>
      <c r="AE196" s="2256">
        <v>68.24915</v>
      </c>
      <c r="AF196" s="909"/>
      <c r="AG196" s="937"/>
      <c r="AH196" s="5"/>
    </row>
    <row r="197" spans="1:34" s="2230" customFormat="1" ht="105" x14ac:dyDescent="0.25">
      <c r="A197" s="204">
        <v>1</v>
      </c>
      <c r="B197" s="204">
        <v>1</v>
      </c>
      <c r="C197" s="204" t="s">
        <v>863</v>
      </c>
      <c r="D197" s="204"/>
      <c r="E197" s="152" t="s">
        <v>433</v>
      </c>
      <c r="F197" s="4"/>
      <c r="G197" s="4"/>
      <c r="H197" s="158"/>
      <c r="I197" s="110"/>
      <c r="J197" s="170"/>
      <c r="K197" s="2028" t="e">
        <f>J197/I197*100</f>
        <v>#DIV/0!</v>
      </c>
      <c r="L197" s="1479"/>
      <c r="M197" s="1479"/>
      <c r="N197" s="109"/>
      <c r="O197" s="109"/>
      <c r="P197" s="109"/>
      <c r="Q197" s="109"/>
      <c r="R197" s="109"/>
      <c r="S197" s="109"/>
      <c r="T197" s="312"/>
      <c r="U197" s="312"/>
      <c r="V197" s="312"/>
      <c r="W197" s="312"/>
      <c r="X197" s="741"/>
      <c r="Y197" s="312"/>
      <c r="Z197" s="766"/>
      <c r="AA197" s="312"/>
      <c r="AB197" s="312"/>
      <c r="AC197" s="312"/>
      <c r="AD197" s="312"/>
      <c r="AE197" s="312"/>
      <c r="AF197" s="909"/>
      <c r="AG197" s="937"/>
      <c r="AH197" s="5"/>
    </row>
    <row r="198" spans="1:34" s="2230" customFormat="1" ht="105" x14ac:dyDescent="0.25">
      <c r="A198" s="204"/>
      <c r="B198" s="204"/>
      <c r="C198" s="204" t="s">
        <v>863</v>
      </c>
      <c r="D198" s="204"/>
      <c r="E198" s="152" t="s">
        <v>421</v>
      </c>
      <c r="F198" s="4"/>
      <c r="G198" s="4"/>
      <c r="H198" s="207"/>
      <c r="I198" s="110"/>
      <c r="J198" s="170"/>
      <c r="K198" s="2028"/>
      <c r="L198" s="1479"/>
      <c r="M198" s="1479"/>
      <c r="N198" s="109"/>
      <c r="O198" s="109"/>
      <c r="P198" s="109"/>
      <c r="Q198" s="109"/>
      <c r="R198" s="109"/>
      <c r="S198" s="109"/>
      <c r="T198" s="312"/>
      <c r="U198" s="312"/>
      <c r="V198" s="312"/>
      <c r="W198" s="312"/>
      <c r="X198" s="741"/>
      <c r="Y198" s="312"/>
      <c r="Z198" s="766"/>
      <c r="AA198" s="312"/>
      <c r="AB198" s="312"/>
      <c r="AC198" s="312"/>
      <c r="AD198" s="312"/>
      <c r="AE198" s="312"/>
      <c r="AF198" s="909"/>
      <c r="AG198" s="937"/>
      <c r="AH198" s="5"/>
    </row>
    <row r="199" spans="1:34" s="2230" customFormat="1" ht="90" x14ac:dyDescent="0.25">
      <c r="A199" s="204"/>
      <c r="B199" s="204"/>
      <c r="C199" s="204" t="s">
        <v>863</v>
      </c>
      <c r="D199" s="204"/>
      <c r="E199" s="152" t="s">
        <v>783</v>
      </c>
      <c r="F199" s="4"/>
      <c r="G199" s="4"/>
      <c r="H199" s="207"/>
      <c r="I199" s="110"/>
      <c r="J199" s="533">
        <v>5</v>
      </c>
      <c r="K199" s="2028"/>
      <c r="L199" s="1479"/>
      <c r="M199" s="1479"/>
      <c r="N199" s="109"/>
      <c r="O199" s="109"/>
      <c r="P199" s="109"/>
      <c r="Q199" s="109"/>
      <c r="R199" s="109"/>
      <c r="S199" s="109"/>
      <c r="T199" s="312"/>
      <c r="U199" s="312"/>
      <c r="V199" s="312"/>
      <c r="W199" s="312"/>
      <c r="X199" s="741"/>
      <c r="Y199" s="312"/>
      <c r="Z199" s="766"/>
      <c r="AA199" s="312"/>
      <c r="AB199" s="312"/>
      <c r="AC199" s="312"/>
      <c r="AD199" s="312"/>
      <c r="AE199" s="312"/>
      <c r="AF199" s="909"/>
      <c r="AG199" s="937"/>
      <c r="AH199" s="5"/>
    </row>
    <row r="200" spans="1:34" s="2230" customFormat="1" ht="45" x14ac:dyDescent="0.25">
      <c r="A200" s="204"/>
      <c r="B200" s="204">
        <v>1</v>
      </c>
      <c r="C200" s="204" t="s">
        <v>863</v>
      </c>
      <c r="D200" s="204"/>
      <c r="E200" s="152" t="s">
        <v>352</v>
      </c>
      <c r="F200" s="4"/>
      <c r="G200" s="4"/>
      <c r="H200" s="207"/>
      <c r="I200" s="110"/>
      <c r="J200" s="170"/>
      <c r="K200" s="2028" t="e">
        <f t="shared" ref="K200:K208" si="33">J200/I200*100</f>
        <v>#DIV/0!</v>
      </c>
      <c r="L200" s="1479"/>
      <c r="M200" s="1479"/>
      <c r="N200" s="109"/>
      <c r="O200" s="109"/>
      <c r="P200" s="109"/>
      <c r="Q200" s="109"/>
      <c r="R200" s="109"/>
      <c r="S200" s="109"/>
      <c r="T200" s="312"/>
      <c r="U200" s="312"/>
      <c r="V200" s="312"/>
      <c r="W200" s="312"/>
      <c r="X200" s="741"/>
      <c r="Y200" s="312"/>
      <c r="Z200" s="766"/>
      <c r="AA200" s="312"/>
      <c r="AB200" s="312"/>
      <c r="AC200" s="312"/>
      <c r="AD200" s="312"/>
      <c r="AE200" s="312"/>
      <c r="AF200" s="909"/>
      <c r="AG200" s="937"/>
      <c r="AH200" s="5"/>
    </row>
    <row r="201" spans="1:34" s="2230" customFormat="1" ht="30" x14ac:dyDescent="0.25">
      <c r="A201" s="204">
        <v>1</v>
      </c>
      <c r="B201" s="204">
        <v>1</v>
      </c>
      <c r="C201" s="204" t="s">
        <v>863</v>
      </c>
      <c r="D201" s="204"/>
      <c r="E201" s="152" t="s">
        <v>357</v>
      </c>
      <c r="F201" s="4"/>
      <c r="G201" s="4"/>
      <c r="H201" s="207"/>
      <c r="I201" s="110"/>
      <c r="J201" s="170"/>
      <c r="K201" s="2028" t="e">
        <f t="shared" si="33"/>
        <v>#DIV/0!</v>
      </c>
      <c r="L201" s="1479"/>
      <c r="M201" s="1479"/>
      <c r="N201" s="109"/>
      <c r="O201" s="109"/>
      <c r="P201" s="109"/>
      <c r="Q201" s="109"/>
      <c r="R201" s="109"/>
      <c r="S201" s="109"/>
      <c r="T201" s="312"/>
      <c r="U201" s="312"/>
      <c r="V201" s="312"/>
      <c r="W201" s="312"/>
      <c r="X201" s="741"/>
      <c r="Y201" s="312"/>
      <c r="Z201" s="766"/>
      <c r="AA201" s="312"/>
      <c r="AB201" s="312"/>
      <c r="AC201" s="312"/>
      <c r="AD201" s="312"/>
      <c r="AE201" s="312"/>
      <c r="AF201" s="909"/>
      <c r="AG201" s="937"/>
      <c r="AH201" s="5"/>
    </row>
    <row r="202" spans="1:34" s="2230" customFormat="1" ht="30" x14ac:dyDescent="0.25">
      <c r="A202" s="204">
        <v>1</v>
      </c>
      <c r="B202" s="204">
        <v>1</v>
      </c>
      <c r="C202" s="204" t="s">
        <v>863</v>
      </c>
      <c r="D202" s="204"/>
      <c r="E202" s="152" t="s">
        <v>71</v>
      </c>
      <c r="F202" s="4"/>
      <c r="G202" s="4"/>
      <c r="H202" s="207"/>
      <c r="I202" s="170"/>
      <c r="J202" s="170"/>
      <c r="K202" s="2028" t="e">
        <f t="shared" si="33"/>
        <v>#DIV/0!</v>
      </c>
      <c r="L202" s="1479"/>
      <c r="M202" s="1479"/>
      <c r="N202" s="109"/>
      <c r="O202" s="109"/>
      <c r="P202" s="109"/>
      <c r="Q202" s="109"/>
      <c r="R202" s="109"/>
      <c r="S202" s="109"/>
      <c r="T202" s="312"/>
      <c r="U202" s="312"/>
      <c r="V202" s="312"/>
      <c r="W202" s="312"/>
      <c r="X202" s="741"/>
      <c r="Y202" s="312"/>
      <c r="Z202" s="766"/>
      <c r="AA202" s="312"/>
      <c r="AB202" s="312"/>
      <c r="AC202" s="312"/>
      <c r="AD202" s="312"/>
      <c r="AE202" s="312"/>
      <c r="AF202" s="909"/>
      <c r="AG202" s="937"/>
      <c r="AH202" s="5"/>
    </row>
    <row r="203" spans="1:34" s="2230" customFormat="1" ht="86.25" x14ac:dyDescent="0.25">
      <c r="A203" s="204"/>
      <c r="B203" s="204"/>
      <c r="C203" s="204" t="s">
        <v>863</v>
      </c>
      <c r="D203" s="204"/>
      <c r="E203" s="463" t="s">
        <v>600</v>
      </c>
      <c r="F203" s="4"/>
      <c r="G203" s="4"/>
      <c r="H203" s="534"/>
      <c r="I203" s="534"/>
      <c r="J203" s="534">
        <f>J163</f>
        <v>1</v>
      </c>
      <c r="K203" s="2028" t="e">
        <f t="shared" si="33"/>
        <v>#DIV/0!</v>
      </c>
      <c r="L203" s="1479"/>
      <c r="M203" s="1479"/>
      <c r="N203" s="109"/>
      <c r="O203" s="109"/>
      <c r="P203" s="109"/>
      <c r="Q203" s="109"/>
      <c r="R203" s="109"/>
      <c r="S203" s="109"/>
      <c r="T203" s="312"/>
      <c r="U203" s="312"/>
      <c r="V203" s="312"/>
      <c r="W203" s="312"/>
      <c r="X203" s="741">
        <f t="shared" ref="X203:AG203" si="34">X163</f>
        <v>0</v>
      </c>
      <c r="Y203" s="312">
        <f t="shared" si="34"/>
        <v>4.43201</v>
      </c>
      <c r="Z203" s="766">
        <f t="shared" si="34"/>
        <v>0</v>
      </c>
      <c r="AA203" s="312">
        <f t="shared" si="34"/>
        <v>0</v>
      </c>
      <c r="AB203" s="312">
        <f t="shared" si="34"/>
        <v>4.43201</v>
      </c>
      <c r="AC203" s="312">
        <f t="shared" si="34"/>
        <v>0</v>
      </c>
      <c r="AD203" s="312">
        <f t="shared" si="34"/>
        <v>0</v>
      </c>
      <c r="AE203" s="312">
        <f t="shared" si="34"/>
        <v>4.43201</v>
      </c>
      <c r="AF203" s="909">
        <f t="shared" si="34"/>
        <v>0</v>
      </c>
      <c r="AG203" s="937">
        <f t="shared" si="34"/>
        <v>0</v>
      </c>
      <c r="AH203" s="5"/>
    </row>
    <row r="204" spans="1:34" s="2230" customFormat="1" ht="29.25" x14ac:dyDescent="0.25">
      <c r="A204" s="204">
        <v>1</v>
      </c>
      <c r="B204" s="204">
        <v>1</v>
      </c>
      <c r="C204" s="204" t="s">
        <v>863</v>
      </c>
      <c r="D204" s="204"/>
      <c r="E204" s="463" t="s">
        <v>353</v>
      </c>
      <c r="F204" s="509"/>
      <c r="G204" s="4"/>
      <c r="H204" s="534"/>
      <c r="I204" s="534"/>
      <c r="J204" s="534">
        <f>J181+J152</f>
        <v>2</v>
      </c>
      <c r="K204" s="2028" t="e">
        <f t="shared" si="33"/>
        <v>#DIV/0!</v>
      </c>
      <c r="L204" s="1479"/>
      <c r="M204" s="1479"/>
      <c r="N204" s="109"/>
      <c r="O204" s="109"/>
      <c r="P204" s="109"/>
      <c r="Q204" s="109"/>
      <c r="R204" s="109"/>
      <c r="S204" s="109"/>
      <c r="T204" s="312"/>
      <c r="U204" s="312"/>
      <c r="V204" s="312"/>
      <c r="W204" s="312"/>
      <c r="X204" s="741"/>
      <c r="Y204" s="312"/>
      <c r="Z204" s="766"/>
      <c r="AA204" s="312"/>
      <c r="AB204" s="312"/>
      <c r="AC204" s="312"/>
      <c r="AD204" s="312"/>
      <c r="AE204" s="312"/>
      <c r="AF204" s="898"/>
      <c r="AG204" s="937"/>
      <c r="AH204" s="5"/>
    </row>
    <row r="205" spans="1:34" s="2230" customFormat="1" ht="43.5" x14ac:dyDescent="0.25">
      <c r="A205" s="204">
        <v>1</v>
      </c>
      <c r="B205" s="204">
        <v>1</v>
      </c>
      <c r="C205" s="204" t="s">
        <v>863</v>
      </c>
      <c r="D205" s="204"/>
      <c r="E205" s="463" t="s">
        <v>366</v>
      </c>
      <c r="F205" s="509"/>
      <c r="G205" s="4"/>
      <c r="H205" s="534"/>
      <c r="I205" s="534"/>
      <c r="J205" s="534">
        <f>J167</f>
        <v>4</v>
      </c>
      <c r="K205" s="2028" t="e">
        <f t="shared" si="33"/>
        <v>#DIV/0!</v>
      </c>
      <c r="L205" s="1479"/>
      <c r="M205" s="1479"/>
      <c r="N205" s="109"/>
      <c r="O205" s="109"/>
      <c r="P205" s="109"/>
      <c r="Q205" s="109"/>
      <c r="R205" s="109"/>
      <c r="S205" s="109"/>
      <c r="T205" s="312"/>
      <c r="U205" s="312"/>
      <c r="V205" s="312"/>
      <c r="W205" s="312"/>
      <c r="X205" s="741"/>
      <c r="Y205" s="312"/>
      <c r="Z205" s="766"/>
      <c r="AA205" s="312"/>
      <c r="AB205" s="312"/>
      <c r="AC205" s="312"/>
      <c r="AD205" s="312"/>
      <c r="AE205" s="312"/>
      <c r="AF205" s="913"/>
      <c r="AG205" s="937"/>
      <c r="AH205" s="5"/>
    </row>
    <row r="206" spans="1:34" s="2230" customFormat="1" ht="29.25" x14ac:dyDescent="0.25">
      <c r="A206" s="204">
        <v>1</v>
      </c>
      <c r="B206" s="204">
        <v>1</v>
      </c>
      <c r="C206" s="204" t="s">
        <v>863</v>
      </c>
      <c r="D206" s="204"/>
      <c r="E206" s="463" t="s">
        <v>354</v>
      </c>
      <c r="F206" s="2299"/>
      <c r="G206" s="4"/>
      <c r="H206" s="534"/>
      <c r="I206" s="534"/>
      <c r="J206" s="534">
        <f>J191+J158</f>
        <v>5</v>
      </c>
      <c r="K206" s="2028" t="e">
        <f t="shared" si="33"/>
        <v>#DIV/0!</v>
      </c>
      <c r="L206" s="1479"/>
      <c r="M206" s="1479"/>
      <c r="N206" s="109"/>
      <c r="O206" s="109"/>
      <c r="P206" s="109"/>
      <c r="Q206" s="109"/>
      <c r="R206" s="109"/>
      <c r="S206" s="109"/>
      <c r="T206" s="312"/>
      <c r="U206" s="312"/>
      <c r="V206" s="312"/>
      <c r="W206" s="312"/>
      <c r="X206" s="741"/>
      <c r="Y206" s="312"/>
      <c r="Z206" s="766"/>
      <c r="AA206" s="312"/>
      <c r="AB206" s="312"/>
      <c r="AC206" s="312"/>
      <c r="AD206" s="312"/>
      <c r="AE206" s="312"/>
      <c r="AF206" s="913"/>
      <c r="AG206" s="937"/>
      <c r="AH206" s="5"/>
    </row>
    <row r="207" spans="1:34" s="2230" customFormat="1" ht="29.25" x14ac:dyDescent="0.25">
      <c r="A207" s="204"/>
      <c r="B207" s="204">
        <v>1</v>
      </c>
      <c r="C207" s="204" t="s">
        <v>863</v>
      </c>
      <c r="D207" s="204"/>
      <c r="E207" s="463" t="s">
        <v>355</v>
      </c>
      <c r="F207" s="2268"/>
      <c r="G207" s="4"/>
      <c r="H207" s="534"/>
      <c r="I207" s="534"/>
      <c r="J207" s="534">
        <f>J195+J161</f>
        <v>68</v>
      </c>
      <c r="K207" s="2028" t="e">
        <f t="shared" si="33"/>
        <v>#DIV/0!</v>
      </c>
      <c r="L207" s="1479"/>
      <c r="M207" s="1479"/>
      <c r="N207" s="109"/>
      <c r="O207" s="109"/>
      <c r="P207" s="109"/>
      <c r="Q207" s="109"/>
      <c r="R207" s="109"/>
      <c r="S207" s="109"/>
      <c r="T207" s="349"/>
      <c r="U207" s="349"/>
      <c r="V207" s="349"/>
      <c r="W207" s="349"/>
      <c r="X207" s="856"/>
      <c r="Y207" s="2272">
        <f t="shared" ref="Y207:Y208" si="35">AE207-AD207-Z207-AA207</f>
        <v>95.569919999999996</v>
      </c>
      <c r="Z207" s="2595"/>
      <c r="AA207" s="2272"/>
      <c r="AB207" s="2272"/>
      <c r="AC207" s="2272"/>
      <c r="AD207" s="2272"/>
      <c r="AE207" s="3616">
        <f>AE195+AE161</f>
        <v>95.569919999999996</v>
      </c>
      <c r="AF207" s="913"/>
      <c r="AG207" s="942"/>
      <c r="AH207" s="5"/>
    </row>
    <row r="208" spans="1:34" s="2230" customFormat="1" x14ac:dyDescent="0.25">
      <c r="A208" s="204"/>
      <c r="B208" s="204">
        <v>1</v>
      </c>
      <c r="C208" s="204" t="s">
        <v>863</v>
      </c>
      <c r="D208" s="204"/>
      <c r="E208" s="464" t="s">
        <v>134</v>
      </c>
      <c r="F208" s="2031"/>
      <c r="G208" s="4"/>
      <c r="H208" s="534"/>
      <c r="I208" s="534"/>
      <c r="J208" s="534">
        <f>J204+J205+J207+J158*2.6+J203*2.6</f>
        <v>89.6</v>
      </c>
      <c r="K208" s="2028" t="e">
        <f t="shared" si="33"/>
        <v>#DIV/0!</v>
      </c>
      <c r="L208" s="1479"/>
      <c r="M208" s="1479"/>
      <c r="N208" s="109"/>
      <c r="O208" s="109"/>
      <c r="P208" s="109"/>
      <c r="Q208" s="109"/>
      <c r="R208" s="109"/>
      <c r="S208" s="109"/>
      <c r="T208" s="2935"/>
      <c r="U208" s="2935"/>
      <c r="V208" s="2935"/>
      <c r="W208" s="2935"/>
      <c r="X208" s="2936">
        <f t="shared" ref="X208:AD208" si="36">SUM(X207,X196,X190,X181,X167,X163,X151,X150)</f>
        <v>0</v>
      </c>
      <c r="Y208" s="2935">
        <f t="shared" si="35"/>
        <v>127.95881000000001</v>
      </c>
      <c r="Z208" s="2595">
        <f t="shared" si="36"/>
        <v>0</v>
      </c>
      <c r="AA208" s="2272">
        <f t="shared" si="36"/>
        <v>68.24915</v>
      </c>
      <c r="AB208" s="2272">
        <f t="shared" si="36"/>
        <v>17.623460000000001</v>
      </c>
      <c r="AC208" s="2272">
        <f t="shared" si="36"/>
        <v>0</v>
      </c>
      <c r="AD208" s="2272">
        <f t="shared" si="36"/>
        <v>0</v>
      </c>
      <c r="AE208" s="2935">
        <f>SUM(AE207,AE196,AE190,AE181,AE167,AE163,AE151,AE150,AE162)</f>
        <v>196.20796000000001</v>
      </c>
      <c r="AF208" s="946"/>
      <c r="AG208" s="937"/>
      <c r="AH208" s="5"/>
    </row>
    <row r="209" spans="1:260" s="2230" customFormat="1" x14ac:dyDescent="0.25">
      <c r="A209" s="204">
        <v>1</v>
      </c>
      <c r="B209" s="204">
        <v>1</v>
      </c>
      <c r="C209" s="204" t="s">
        <v>863</v>
      </c>
      <c r="D209" s="204"/>
      <c r="E209" s="1329" t="s">
        <v>28</v>
      </c>
      <c r="F209" s="1329"/>
      <c r="G209" s="2"/>
      <c r="H209" s="211"/>
      <c r="I209" s="174"/>
      <c r="J209" s="174"/>
      <c r="K209" s="174"/>
      <c r="L209" s="1479"/>
      <c r="M209" s="1479"/>
      <c r="N209" s="731"/>
      <c r="O209" s="731"/>
      <c r="P209" s="731"/>
      <c r="Q209" s="731"/>
      <c r="R209" s="731"/>
      <c r="S209" s="731"/>
      <c r="T209" s="355"/>
      <c r="U209" s="355"/>
      <c r="V209" s="355"/>
      <c r="W209" s="355"/>
      <c r="X209" s="2240"/>
      <c r="Y209" s="355"/>
      <c r="Z209" s="1109"/>
      <c r="AA209" s="355"/>
      <c r="AB209" s="355"/>
      <c r="AC209" s="355"/>
      <c r="AD209" s="355"/>
      <c r="AE209" s="355"/>
      <c r="AF209" s="929"/>
      <c r="AG209" s="2241"/>
      <c r="AH209" s="5"/>
    </row>
    <row r="210" spans="1:260" s="2230" customFormat="1" x14ac:dyDescent="0.25">
      <c r="A210" s="204">
        <v>1</v>
      </c>
      <c r="B210" s="204">
        <v>1</v>
      </c>
      <c r="C210" s="204" t="s">
        <v>863</v>
      </c>
      <c r="D210" s="204" t="s">
        <v>810</v>
      </c>
      <c r="E210" s="1011" t="s">
        <v>17</v>
      </c>
      <c r="F210" s="1011"/>
      <c r="G210" s="174">
        <v>300</v>
      </c>
      <c r="H210" s="211"/>
      <c r="I210" s="110"/>
      <c r="J210" s="110"/>
      <c r="K210" s="110"/>
      <c r="L210" s="807"/>
      <c r="M210" s="139"/>
      <c r="N210" s="140"/>
      <c r="O210" s="140"/>
      <c r="P210" s="140"/>
      <c r="Q210" s="140" t="e">
        <f>P210/O210*100</f>
        <v>#DIV/0!</v>
      </c>
      <c r="R210" s="140">
        <f>N210/G210</f>
        <v>0</v>
      </c>
      <c r="S210" s="140" t="e">
        <f>P210/$E$3*12/R210</f>
        <v>#DIV/0!</v>
      </c>
      <c r="T210" s="312"/>
      <c r="U210" s="312"/>
      <c r="V210" s="312"/>
      <c r="W210" s="312"/>
      <c r="X210" s="741"/>
      <c r="Y210" s="312"/>
      <c r="Z210" s="766"/>
      <c r="AA210" s="312"/>
      <c r="AB210" s="312"/>
      <c r="AC210" s="312"/>
      <c r="AD210" s="312"/>
      <c r="AE210" s="312"/>
      <c r="AF210" s="925"/>
      <c r="AG210" s="937"/>
      <c r="AH210" s="5"/>
    </row>
    <row r="211" spans="1:260" s="2230" customFormat="1" x14ac:dyDescent="0.25">
      <c r="A211" s="204"/>
      <c r="B211" s="204">
        <v>1</v>
      </c>
      <c r="C211" s="204" t="s">
        <v>863</v>
      </c>
      <c r="D211" s="204" t="s">
        <v>810</v>
      </c>
      <c r="E211" s="1011" t="s">
        <v>15</v>
      </c>
      <c r="F211" s="1187"/>
      <c r="G211" s="174">
        <v>300</v>
      </c>
      <c r="H211" s="211"/>
      <c r="I211" s="110"/>
      <c r="J211" s="110"/>
      <c r="K211" s="110"/>
      <c r="L211" s="807"/>
      <c r="M211" s="139"/>
      <c r="N211" s="140"/>
      <c r="O211" s="140"/>
      <c r="P211" s="140"/>
      <c r="Q211" s="140" t="e">
        <f>P211/O211*100</f>
        <v>#DIV/0!</v>
      </c>
      <c r="R211" s="140">
        <f>N211/G211</f>
        <v>0</v>
      </c>
      <c r="S211" s="140" t="e">
        <f>P211/$E$3*12/R211</f>
        <v>#DIV/0!</v>
      </c>
      <c r="T211" s="312"/>
      <c r="U211" s="312"/>
      <c r="V211" s="312"/>
      <c r="W211" s="312"/>
      <c r="X211" s="741"/>
      <c r="Y211" s="312"/>
      <c r="Z211" s="766"/>
      <c r="AA211" s="312"/>
      <c r="AB211" s="312"/>
      <c r="AC211" s="312"/>
      <c r="AD211" s="312"/>
      <c r="AE211" s="312"/>
      <c r="AF211" s="925"/>
      <c r="AG211" s="937"/>
      <c r="AH211" s="5"/>
    </row>
    <row r="212" spans="1:260" s="2230" customFormat="1" x14ac:dyDescent="0.25">
      <c r="A212" s="204">
        <v>1</v>
      </c>
      <c r="B212" s="204">
        <v>1</v>
      </c>
      <c r="C212" s="204" t="s">
        <v>863</v>
      </c>
      <c r="D212" s="204" t="s">
        <v>810</v>
      </c>
      <c r="E212" s="1011" t="s">
        <v>78</v>
      </c>
      <c r="F212" s="1011"/>
      <c r="G212" s="174">
        <v>300</v>
      </c>
      <c r="H212" s="211"/>
      <c r="I212" s="110"/>
      <c r="J212" s="110"/>
      <c r="K212" s="110"/>
      <c r="L212" s="807"/>
      <c r="M212" s="139"/>
      <c r="N212" s="140"/>
      <c r="O212" s="140"/>
      <c r="P212" s="140"/>
      <c r="Q212" s="140" t="e">
        <f>P212/O212*100</f>
        <v>#DIV/0!</v>
      </c>
      <c r="R212" s="140">
        <f>N212/G212</f>
        <v>0</v>
      </c>
      <c r="S212" s="140" t="e">
        <f>P212/$E$3*12/R212</f>
        <v>#DIV/0!</v>
      </c>
      <c r="T212" s="312"/>
      <c r="U212" s="312"/>
      <c r="V212" s="312"/>
      <c r="W212" s="312"/>
      <c r="X212" s="741"/>
      <c r="Y212" s="312"/>
      <c r="Z212" s="766"/>
      <c r="AA212" s="312"/>
      <c r="AB212" s="312"/>
      <c r="AC212" s="312"/>
      <c r="AD212" s="312"/>
      <c r="AE212" s="312"/>
      <c r="AF212" s="925"/>
      <c r="AG212" s="937"/>
      <c r="AH212" s="5"/>
    </row>
    <row r="213" spans="1:260" s="2230" customFormat="1" x14ac:dyDescent="0.25">
      <c r="A213" s="204">
        <v>1</v>
      </c>
      <c r="B213" s="204">
        <v>1</v>
      </c>
      <c r="C213" s="204" t="s">
        <v>863</v>
      </c>
      <c r="D213" s="204" t="s">
        <v>810</v>
      </c>
      <c r="E213" s="270" t="s">
        <v>31</v>
      </c>
      <c r="F213" s="2228"/>
      <c r="G213" s="2031"/>
      <c r="H213" s="209"/>
      <c r="I213" s="209"/>
      <c r="J213" s="269">
        <f>SUM(J210:J212)</f>
        <v>0</v>
      </c>
      <c r="K213" s="269" t="e">
        <f>J213/I213*100</f>
        <v>#DIV/0!</v>
      </c>
      <c r="L213" s="316" t="e">
        <f>SUM(N213/H213)</f>
        <v>#DIV/0!</v>
      </c>
      <c r="M213" s="139" t="e">
        <f>P213/J213</f>
        <v>#DIV/0!</v>
      </c>
      <c r="N213" s="1241">
        <f>SUM(N210:N212)</f>
        <v>0</v>
      </c>
      <c r="O213" s="1241">
        <f>SUM(O210:O212)</f>
        <v>0</v>
      </c>
      <c r="P213" s="1241">
        <f>SUM(P210:P212)</f>
        <v>0</v>
      </c>
      <c r="Q213" s="1241" t="e">
        <f>P213/O213*100</f>
        <v>#DIV/0!</v>
      </c>
      <c r="R213" s="1241">
        <f>SUM(R210:R212)</f>
        <v>0</v>
      </c>
      <c r="S213" s="140" t="e">
        <f>P213/$E$3*12/R213</f>
        <v>#DIV/0!</v>
      </c>
      <c r="T213" s="316"/>
      <c r="U213" s="316"/>
      <c r="V213" s="316"/>
      <c r="W213" s="316"/>
      <c r="X213" s="2269"/>
      <c r="Y213" s="316"/>
      <c r="Z213" s="1029"/>
      <c r="AA213" s="349"/>
      <c r="AB213" s="349"/>
      <c r="AC213" s="349"/>
      <c r="AD213" s="316"/>
      <c r="AE213" s="316"/>
      <c r="AF213" s="890"/>
      <c r="AG213" s="887"/>
      <c r="AH213" s="5"/>
    </row>
    <row r="214" spans="1:260" s="2230" customFormat="1" ht="18.75" customHeight="1" x14ac:dyDescent="0.25">
      <c r="A214" s="204">
        <v>1</v>
      </c>
      <c r="B214" s="204">
        <v>1</v>
      </c>
      <c r="C214" s="204" t="s">
        <v>863</v>
      </c>
      <c r="D214" s="204"/>
      <c r="E214" s="2" t="s">
        <v>123</v>
      </c>
      <c r="F214" s="2"/>
      <c r="G214" s="1329"/>
      <c r="H214" s="1962"/>
      <c r="I214" s="2028"/>
      <c r="J214" s="2028"/>
      <c r="K214" s="2028"/>
      <c r="L214" s="2029"/>
      <c r="M214" s="186"/>
      <c r="N214" s="684"/>
      <c r="O214" s="684"/>
      <c r="P214" s="684"/>
      <c r="Q214" s="140"/>
      <c r="R214" s="1241"/>
      <c r="S214" s="140"/>
      <c r="T214" s="316"/>
      <c r="U214" s="316"/>
      <c r="V214" s="316"/>
      <c r="W214" s="316"/>
      <c r="X214" s="2270"/>
      <c r="Y214" s="316"/>
      <c r="Z214" s="757"/>
      <c r="AA214" s="316"/>
      <c r="AB214" s="316"/>
      <c r="AC214" s="316"/>
      <c r="AD214" s="316"/>
      <c r="AE214" s="316"/>
      <c r="AF214" s="2030"/>
      <c r="AG214" s="887"/>
      <c r="AH214" s="5"/>
    </row>
    <row r="215" spans="1:260" s="2230" customFormat="1" x14ac:dyDescent="0.25">
      <c r="A215" s="204">
        <v>1</v>
      </c>
      <c r="B215" s="204">
        <v>1</v>
      </c>
      <c r="C215" s="204" t="s">
        <v>863</v>
      </c>
      <c r="D215" s="204" t="s">
        <v>793</v>
      </c>
      <c r="E215" s="2228" t="s">
        <v>8</v>
      </c>
      <c r="F215" s="2228"/>
      <c r="G215" s="2031">
        <v>240</v>
      </c>
      <c r="H215" s="211"/>
      <c r="I215" s="110"/>
      <c r="J215" s="110"/>
      <c r="K215" s="110"/>
      <c r="L215" s="355"/>
      <c r="M215" s="139"/>
      <c r="N215" s="140"/>
      <c r="O215" s="140"/>
      <c r="P215" s="140"/>
      <c r="Q215" s="140" t="e">
        <f>P215/O215*100</f>
        <v>#DIV/0!</v>
      </c>
      <c r="R215" s="140">
        <f>N215/G215</f>
        <v>0</v>
      </c>
      <c r="S215" s="140" t="e">
        <f>P215/$E$3*12/R215</f>
        <v>#DIV/0!</v>
      </c>
      <c r="T215" s="312"/>
      <c r="U215" s="312"/>
      <c r="V215" s="312"/>
      <c r="W215" s="312"/>
      <c r="X215" s="741"/>
      <c r="Y215" s="312"/>
      <c r="Z215" s="766"/>
      <c r="AA215" s="312"/>
      <c r="AB215" s="312"/>
      <c r="AC215" s="312"/>
      <c r="AD215" s="312"/>
      <c r="AE215" s="312"/>
      <c r="AF215" s="925"/>
      <c r="AG215" s="937"/>
      <c r="AH215" s="5"/>
    </row>
    <row r="216" spans="1:260" s="2230" customFormat="1" x14ac:dyDescent="0.25">
      <c r="A216" s="204"/>
      <c r="B216" s="204">
        <v>1</v>
      </c>
      <c r="C216" s="204" t="s">
        <v>863</v>
      </c>
      <c r="D216" s="204" t="s">
        <v>793</v>
      </c>
      <c r="E216" s="2228" t="s">
        <v>9</v>
      </c>
      <c r="F216" s="2228"/>
      <c r="G216" s="2031">
        <v>240</v>
      </c>
      <c r="H216" s="211"/>
      <c r="I216" s="110"/>
      <c r="J216" s="110"/>
      <c r="K216" s="110"/>
      <c r="L216" s="355"/>
      <c r="M216" s="139"/>
      <c r="N216" s="140"/>
      <c r="O216" s="140"/>
      <c r="P216" s="140"/>
      <c r="Q216" s="140" t="e">
        <f>P216/O216*100</f>
        <v>#DIV/0!</v>
      </c>
      <c r="R216" s="140">
        <f>N216/G216</f>
        <v>0</v>
      </c>
      <c r="S216" s="140" t="e">
        <f>P216/$E$3*12/R216</f>
        <v>#DIV/0!</v>
      </c>
      <c r="T216" s="312"/>
      <c r="U216" s="312"/>
      <c r="V216" s="312"/>
      <c r="W216" s="312"/>
      <c r="X216" s="741"/>
      <c r="Y216" s="312"/>
      <c r="Z216" s="766"/>
      <c r="AA216" s="312"/>
      <c r="AB216" s="312"/>
      <c r="AC216" s="312"/>
      <c r="AD216" s="312"/>
      <c r="AE216" s="312"/>
      <c r="AF216" s="925"/>
      <c r="AG216" s="937"/>
      <c r="AH216" s="5"/>
    </row>
    <row r="217" spans="1:260" s="2230" customFormat="1" x14ac:dyDescent="0.25">
      <c r="A217" s="204"/>
      <c r="B217" s="204">
        <v>1</v>
      </c>
      <c r="C217" s="204" t="s">
        <v>863</v>
      </c>
      <c r="D217" s="204" t="s">
        <v>793</v>
      </c>
      <c r="E217" s="2228" t="s">
        <v>125</v>
      </c>
      <c r="F217" s="2228"/>
      <c r="G217" s="2271">
        <v>240</v>
      </c>
      <c r="H217" s="211"/>
      <c r="I217" s="110"/>
      <c r="J217" s="110"/>
      <c r="K217" s="110"/>
      <c r="L217" s="355"/>
      <c r="M217" s="139"/>
      <c r="N217" s="140"/>
      <c r="O217" s="140"/>
      <c r="P217" s="140"/>
      <c r="Q217" s="140" t="e">
        <f>P217/O217*100</f>
        <v>#DIV/0!</v>
      </c>
      <c r="R217" s="140">
        <f>N217/G217</f>
        <v>0</v>
      </c>
      <c r="S217" s="140" t="e">
        <f>P217/$E$3*12/R217</f>
        <v>#DIV/0!</v>
      </c>
      <c r="T217" s="312"/>
      <c r="U217" s="312"/>
      <c r="V217" s="312"/>
      <c r="W217" s="312"/>
      <c r="X217" s="741"/>
      <c r="Y217" s="312"/>
      <c r="Z217" s="766"/>
      <c r="AA217" s="312"/>
      <c r="AB217" s="312"/>
      <c r="AC217" s="312"/>
      <c r="AD217" s="312"/>
      <c r="AE217" s="312"/>
      <c r="AF217" s="925"/>
      <c r="AG217" s="937"/>
      <c r="AH217" s="5"/>
    </row>
    <row r="218" spans="1:260" s="134" customFormat="1" x14ac:dyDescent="0.25">
      <c r="A218" s="204">
        <v>1</v>
      </c>
      <c r="B218" s="204">
        <v>1</v>
      </c>
      <c r="C218" s="204" t="s">
        <v>863</v>
      </c>
      <c r="D218" s="204" t="s">
        <v>793</v>
      </c>
      <c r="E218" s="2032" t="s">
        <v>150</v>
      </c>
      <c r="F218" s="2032"/>
      <c r="G218" s="2032"/>
      <c r="H218" s="209"/>
      <c r="I218" s="514"/>
      <c r="J218" s="514">
        <f>SUM(J215:J217)</f>
        <v>0</v>
      </c>
      <c r="K218" s="110" t="e">
        <f>J218/I218*100</f>
        <v>#DIV/0!</v>
      </c>
      <c r="L218" s="2029" t="e">
        <f>SUM(N218/H218)</f>
        <v>#DIV/0!</v>
      </c>
      <c r="M218" s="139" t="e">
        <f>P218/J218</f>
        <v>#DIV/0!</v>
      </c>
      <c r="N218" s="1100">
        <f>SUM(N215:N217)</f>
        <v>0</v>
      </c>
      <c r="O218" s="1100">
        <f>SUM(O215:O217)</f>
        <v>0</v>
      </c>
      <c r="P218" s="1100">
        <f>SUM(P215:P217)</f>
        <v>0</v>
      </c>
      <c r="Q218" s="1241" t="e">
        <f>P218/O218*100</f>
        <v>#DIV/0!</v>
      </c>
      <c r="R218" s="1100">
        <f>SUM(R215:R217)</f>
        <v>0</v>
      </c>
      <c r="S218" s="140" t="e">
        <f>P218/$E$3*12/R218</f>
        <v>#DIV/0!</v>
      </c>
      <c r="T218" s="2272"/>
      <c r="U218" s="2272"/>
      <c r="V218" s="2272"/>
      <c r="W218" s="2272"/>
      <c r="X218" s="2269"/>
      <c r="Y218" s="2272"/>
      <c r="Z218" s="1029"/>
      <c r="AA218" s="349"/>
      <c r="AB218" s="349"/>
      <c r="AC218" s="349"/>
      <c r="AD218" s="2272"/>
      <c r="AE218" s="2272"/>
      <c r="AF218" s="946"/>
      <c r="AG218" s="942"/>
      <c r="AH218" s="5"/>
    </row>
    <row r="219" spans="1:260" s="2230" customFormat="1" ht="29.25" x14ac:dyDescent="0.25">
      <c r="A219" s="204">
        <v>1</v>
      </c>
      <c r="B219" s="204">
        <v>1</v>
      </c>
      <c r="C219" s="204" t="s">
        <v>863</v>
      </c>
      <c r="D219" s="204"/>
      <c r="E219" s="690" t="s">
        <v>136</v>
      </c>
      <c r="F219" s="690"/>
      <c r="G219" s="690"/>
      <c r="H219" s="1962"/>
      <c r="I219" s="2028"/>
      <c r="J219" s="2028">
        <f>SUM(J218,J213)</f>
        <v>0</v>
      </c>
      <c r="K219" s="2028" t="e">
        <f>J219/I219*100</f>
        <v>#DIV/0!</v>
      </c>
      <c r="L219" s="2029" t="e">
        <f>SUM(N219/H219)</f>
        <v>#DIV/0!</v>
      </c>
      <c r="M219" s="186" t="e">
        <f>P219/J219</f>
        <v>#DIV/0!</v>
      </c>
      <c r="N219" s="2028">
        <f>SUM(N218,N213)</f>
        <v>0</v>
      </c>
      <c r="O219" s="2028">
        <f>SUM(O218,O213)</f>
        <v>0</v>
      </c>
      <c r="P219" s="2028">
        <f>SUM(P218,P213)</f>
        <v>0</v>
      </c>
      <c r="Q219" s="1241" t="e">
        <f>P219/O219*100</f>
        <v>#DIV/0!</v>
      </c>
      <c r="R219" s="2028">
        <f>SUM(R218,R213)</f>
        <v>0</v>
      </c>
      <c r="S219" s="140" t="e">
        <f>P219/$E$3*12/R219</f>
        <v>#DIV/0!</v>
      </c>
      <c r="T219" s="2273"/>
      <c r="U219" s="2273"/>
      <c r="V219" s="2273"/>
      <c r="W219" s="2273"/>
      <c r="X219" s="856">
        <f>T219/12*$E$3+(U219-T219)/11*3+(V219-U219)/10*2+(W219-V219)/9*1</f>
        <v>0</v>
      </c>
      <c r="Y219" s="2273">
        <f>AE219-AD219-AA219-Z219</f>
        <v>0</v>
      </c>
      <c r="Z219" s="757"/>
      <c r="AA219" s="316"/>
      <c r="AB219" s="316">
        <f>Y219-X219</f>
        <v>0</v>
      </c>
      <c r="AC219" s="316"/>
      <c r="AD219" s="2273"/>
      <c r="AE219" s="2273"/>
      <c r="AF219" s="2030"/>
      <c r="AG219" s="2030"/>
      <c r="AH219" s="5"/>
    </row>
    <row r="220" spans="1:260" s="2230" customFormat="1" x14ac:dyDescent="0.25">
      <c r="A220" s="204">
        <v>1</v>
      </c>
      <c r="B220" s="204">
        <v>1</v>
      </c>
      <c r="C220" s="204" t="s">
        <v>863</v>
      </c>
      <c r="D220" s="204"/>
      <c r="E220" s="510"/>
      <c r="F220" s="510"/>
      <c r="G220" s="510"/>
      <c r="H220" s="209"/>
      <c r="I220" s="110"/>
      <c r="J220" s="110"/>
      <c r="K220" s="110"/>
      <c r="L220" s="1597"/>
      <c r="M220" s="1597"/>
      <c r="N220" s="1597"/>
      <c r="O220" s="1597"/>
      <c r="P220" s="1597"/>
      <c r="Q220" s="1597"/>
      <c r="R220" s="1597"/>
      <c r="S220" s="1597"/>
      <c r="T220" s="312"/>
      <c r="U220" s="312"/>
      <c r="V220" s="312"/>
      <c r="W220" s="312"/>
      <c r="X220" s="741"/>
      <c r="Y220" s="312">
        <f>AE220-AD220</f>
        <v>0</v>
      </c>
      <c r="Z220" s="766"/>
      <c r="AA220" s="312"/>
      <c r="AB220" s="312">
        <f>Y220-X220</f>
        <v>0</v>
      </c>
      <c r="AC220" s="312"/>
      <c r="AD220" s="312"/>
      <c r="AE220" s="312"/>
      <c r="AF220" s="925"/>
      <c r="AG220" s="937"/>
      <c r="AH220" s="5"/>
    </row>
    <row r="221" spans="1:260" s="2230" customFormat="1" x14ac:dyDescent="0.25">
      <c r="A221" s="204">
        <v>1</v>
      </c>
      <c r="B221" s="204">
        <v>1</v>
      </c>
      <c r="C221" s="204" t="s">
        <v>863</v>
      </c>
      <c r="D221" s="204"/>
      <c r="E221" s="1120" t="s">
        <v>370</v>
      </c>
      <c r="F221" s="2274"/>
      <c r="G221" s="2274"/>
      <c r="H221" s="2275"/>
      <c r="I221" s="2276"/>
      <c r="J221" s="2276"/>
      <c r="K221" s="2276"/>
      <c r="L221" s="1483"/>
      <c r="M221" s="1483"/>
      <c r="N221" s="1483"/>
      <c r="O221" s="1483"/>
      <c r="P221" s="1483">
        <f>P148+P219</f>
        <v>117</v>
      </c>
      <c r="Q221" s="1483"/>
      <c r="R221" s="1483"/>
      <c r="S221" s="1483"/>
      <c r="T221" s="1654"/>
      <c r="U221" s="1654"/>
      <c r="V221" s="1654"/>
      <c r="W221" s="1654"/>
      <c r="X221" s="2293">
        <f t="shared" ref="X221:AE221" si="37">X219+X208+X148</f>
        <v>0</v>
      </c>
      <c r="Y221" s="3422">
        <f>AE221-AD221-Z221-AA221</f>
        <v>547.89677999999992</v>
      </c>
      <c r="Z221" s="2417">
        <f t="shared" si="37"/>
        <v>0</v>
      </c>
      <c r="AA221" s="1654">
        <f t="shared" si="37"/>
        <v>58.490570000000005</v>
      </c>
      <c r="AB221" s="1654">
        <f t="shared" si="37"/>
        <v>17.623460000000001</v>
      </c>
      <c r="AC221" s="1654">
        <f t="shared" si="37"/>
        <v>0</v>
      </c>
      <c r="AD221" s="1654">
        <f t="shared" si="37"/>
        <v>0</v>
      </c>
      <c r="AE221" s="3422">
        <f t="shared" si="37"/>
        <v>606.38734999999997</v>
      </c>
      <c r="AF221" s="2277"/>
      <c r="AG221" s="952"/>
      <c r="AH221" s="5"/>
    </row>
    <row r="222" spans="1:260" ht="15.75" thickBot="1" x14ac:dyDescent="0.3">
      <c r="A222" s="204">
        <v>1</v>
      </c>
      <c r="B222" s="204">
        <v>1</v>
      </c>
      <c r="E222" s="3325"/>
      <c r="F222" s="2300"/>
      <c r="G222" s="2300"/>
      <c r="H222" s="2301"/>
      <c r="I222" s="2302"/>
      <c r="J222" s="2302"/>
      <c r="K222" s="2302"/>
      <c r="L222" s="2303"/>
      <c r="M222" s="2303"/>
      <c r="N222" s="1144"/>
      <c r="O222" s="1144"/>
      <c r="P222" s="1144"/>
      <c r="Q222" s="1144"/>
      <c r="R222" s="1144"/>
      <c r="S222" s="1144"/>
      <c r="T222" s="318"/>
      <c r="U222" s="318"/>
      <c r="V222" s="318"/>
      <c r="W222" s="318"/>
      <c r="X222" s="2304"/>
      <c r="Y222" s="318"/>
      <c r="Z222" s="1251"/>
      <c r="AA222" s="318"/>
      <c r="AB222" s="318"/>
      <c r="AC222" s="3071"/>
      <c r="AD222" s="3071"/>
      <c r="AE222" s="318"/>
      <c r="AF222" s="2305"/>
      <c r="AG222" s="2306"/>
      <c r="AI222" s="204"/>
      <c r="AJ222" s="204"/>
      <c r="AK222" s="204"/>
      <c r="AL222" s="204"/>
      <c r="AM222" s="204"/>
      <c r="AN222" s="204"/>
      <c r="AO222" s="204"/>
      <c r="AP222" s="204"/>
      <c r="AQ222" s="204"/>
      <c r="AR222" s="204"/>
      <c r="AS222" s="204"/>
      <c r="AT222" s="204"/>
      <c r="AU222" s="204"/>
      <c r="AV222" s="204"/>
      <c r="AW222" s="204"/>
      <c r="AX222" s="204"/>
      <c r="AY222" s="204"/>
      <c r="AZ222" s="204"/>
      <c r="BA222" s="204"/>
      <c r="BB222" s="204"/>
      <c r="BC222" s="204"/>
      <c r="BD222" s="204"/>
      <c r="BE222" s="204"/>
      <c r="BF222" s="204"/>
      <c r="BG222" s="204"/>
      <c r="BH222" s="204"/>
      <c r="BI222" s="204"/>
      <c r="BJ222" s="204"/>
      <c r="BK222" s="204"/>
      <c r="BL222" s="204"/>
      <c r="BM222" s="204"/>
      <c r="BN222" s="204"/>
      <c r="BO222" s="204"/>
      <c r="BP222" s="204"/>
      <c r="BQ222" s="204"/>
      <c r="BR222" s="204"/>
      <c r="BS222" s="204"/>
      <c r="BT222" s="204"/>
      <c r="BU222" s="204"/>
      <c r="BV222" s="204"/>
      <c r="BW222" s="204"/>
      <c r="BX222" s="204"/>
      <c r="BY222" s="204"/>
      <c r="BZ222" s="204"/>
      <c r="CA222" s="204"/>
      <c r="CB222" s="204"/>
      <c r="CC222" s="204"/>
      <c r="CD222" s="204"/>
      <c r="CE222" s="204"/>
      <c r="CF222" s="204"/>
      <c r="CG222" s="204"/>
      <c r="CH222" s="204"/>
      <c r="CI222" s="204"/>
      <c r="CJ222" s="204"/>
      <c r="CK222" s="204"/>
      <c r="CL222" s="204"/>
      <c r="CM222" s="204"/>
      <c r="CN222" s="204"/>
      <c r="CO222" s="204"/>
      <c r="CP222" s="204"/>
      <c r="CQ222" s="204"/>
      <c r="CR222" s="204"/>
      <c r="CS222" s="204"/>
      <c r="CT222" s="204"/>
      <c r="CU222" s="204"/>
      <c r="CV222" s="204"/>
      <c r="CW222" s="204"/>
      <c r="CX222" s="204"/>
      <c r="CY222" s="204"/>
      <c r="CZ222" s="204"/>
      <c r="DA222" s="204"/>
      <c r="DB222" s="204"/>
      <c r="DC222" s="204"/>
      <c r="DD222" s="204"/>
      <c r="DE222" s="204"/>
      <c r="DF222" s="204"/>
      <c r="DG222" s="204"/>
      <c r="DH222" s="204"/>
      <c r="DI222" s="204"/>
      <c r="DJ222" s="204"/>
      <c r="DK222" s="204"/>
      <c r="DL222" s="204"/>
      <c r="DM222" s="204"/>
      <c r="DN222" s="204"/>
      <c r="DO222" s="204"/>
      <c r="DP222" s="204"/>
      <c r="DQ222" s="204"/>
      <c r="DR222" s="204"/>
      <c r="DS222" s="204"/>
      <c r="DT222" s="204"/>
      <c r="DU222" s="204"/>
      <c r="DV222" s="204"/>
      <c r="DW222" s="204"/>
      <c r="DX222" s="204"/>
      <c r="DY222" s="204"/>
      <c r="DZ222" s="204"/>
      <c r="EA222" s="204"/>
      <c r="EB222" s="204"/>
      <c r="EC222" s="204"/>
      <c r="ED222" s="204"/>
      <c r="EE222" s="204"/>
      <c r="EF222" s="204"/>
      <c r="EG222" s="204"/>
      <c r="EH222" s="204"/>
      <c r="EI222" s="204"/>
      <c r="EJ222" s="204"/>
      <c r="EK222" s="204"/>
      <c r="EL222" s="204"/>
      <c r="EM222" s="204"/>
      <c r="EN222" s="204"/>
      <c r="EO222" s="204"/>
      <c r="EP222" s="204"/>
      <c r="EQ222" s="204"/>
      <c r="ER222" s="204"/>
      <c r="ES222" s="204"/>
      <c r="ET222" s="204"/>
      <c r="EU222" s="204"/>
      <c r="EV222" s="204"/>
      <c r="EW222" s="204"/>
      <c r="EX222" s="204"/>
      <c r="EY222" s="204"/>
      <c r="EZ222" s="204"/>
      <c r="FA222" s="204"/>
      <c r="FB222" s="204"/>
      <c r="FC222" s="204"/>
      <c r="FD222" s="204"/>
      <c r="FE222" s="204"/>
      <c r="FF222" s="204"/>
      <c r="FG222" s="204"/>
      <c r="FH222" s="204"/>
      <c r="FI222" s="204"/>
      <c r="FJ222" s="204"/>
      <c r="FK222" s="204"/>
      <c r="FL222" s="204"/>
      <c r="FM222" s="204"/>
      <c r="FN222" s="204"/>
      <c r="FO222" s="204"/>
      <c r="FP222" s="204"/>
      <c r="FQ222" s="204"/>
      <c r="FR222" s="204"/>
      <c r="FS222" s="204"/>
      <c r="FT222" s="204"/>
      <c r="FU222" s="204"/>
      <c r="FV222" s="204"/>
      <c r="FW222" s="204"/>
      <c r="FX222" s="204"/>
      <c r="FY222" s="204"/>
      <c r="FZ222" s="204"/>
      <c r="GA222" s="204"/>
      <c r="GB222" s="204"/>
      <c r="GC222" s="204"/>
      <c r="GD222" s="204"/>
      <c r="GE222" s="204"/>
      <c r="GF222" s="204"/>
      <c r="GG222" s="204"/>
      <c r="GH222" s="204"/>
      <c r="GI222" s="204"/>
      <c r="GJ222" s="204"/>
      <c r="GK222" s="204"/>
      <c r="GL222" s="204"/>
      <c r="GM222" s="204"/>
      <c r="GN222" s="204"/>
      <c r="GO222" s="204"/>
      <c r="GP222" s="204"/>
      <c r="GQ222" s="204"/>
      <c r="GR222" s="204"/>
      <c r="GS222" s="204"/>
      <c r="GT222" s="204"/>
      <c r="GU222" s="204"/>
      <c r="GV222" s="204"/>
      <c r="GW222" s="204"/>
      <c r="GX222" s="204"/>
      <c r="GY222" s="204"/>
      <c r="GZ222" s="204"/>
      <c r="HA222" s="204"/>
      <c r="HB222" s="204"/>
      <c r="HC222" s="204"/>
      <c r="HD222" s="204"/>
      <c r="HE222" s="204"/>
      <c r="HF222" s="204"/>
      <c r="HG222" s="204"/>
      <c r="HH222" s="204"/>
      <c r="HI222" s="204"/>
      <c r="HJ222" s="204"/>
      <c r="HK222" s="204"/>
      <c r="HL222" s="204"/>
      <c r="HM222" s="204"/>
      <c r="HN222" s="204"/>
      <c r="HO222" s="204"/>
      <c r="HP222" s="204"/>
      <c r="HQ222" s="204"/>
      <c r="HR222" s="204"/>
      <c r="HS222" s="204"/>
      <c r="HT222" s="204"/>
      <c r="HU222" s="204"/>
      <c r="HV222" s="204"/>
      <c r="HW222" s="204"/>
      <c r="HX222" s="204"/>
      <c r="HY222" s="204"/>
      <c r="HZ222" s="204"/>
      <c r="IA222" s="204"/>
      <c r="IB222" s="204"/>
      <c r="IC222" s="204"/>
      <c r="ID222" s="204"/>
      <c r="IE222" s="204"/>
      <c r="IF222" s="204"/>
      <c r="IG222" s="204"/>
      <c r="IH222" s="204"/>
      <c r="II222" s="204"/>
      <c r="IJ222" s="204"/>
      <c r="IK222" s="204"/>
      <c r="IL222" s="204"/>
      <c r="IM222" s="204"/>
      <c r="IN222" s="204"/>
      <c r="IO222" s="204"/>
      <c r="IP222" s="204"/>
      <c r="IQ222" s="204"/>
      <c r="IR222" s="204"/>
      <c r="IS222" s="204"/>
      <c r="IT222" s="204"/>
      <c r="IU222" s="204"/>
      <c r="IV222" s="204"/>
      <c r="IW222" s="204"/>
      <c r="IX222" s="204"/>
      <c r="IY222" s="204"/>
      <c r="IZ222" s="204"/>
    </row>
    <row r="223" spans="1:260" ht="31.5" x14ac:dyDescent="0.25">
      <c r="A223" s="204">
        <v>1</v>
      </c>
      <c r="B223" s="204">
        <v>1</v>
      </c>
      <c r="C223" s="204" t="s">
        <v>864</v>
      </c>
      <c r="E223" s="1840" t="s">
        <v>698</v>
      </c>
      <c r="F223" s="2307"/>
      <c r="G223" s="1273"/>
      <c r="H223" s="2308"/>
      <c r="I223" s="2309"/>
      <c r="J223" s="2309"/>
      <c r="K223" s="2309"/>
      <c r="L223" s="2310"/>
      <c r="M223" s="2310"/>
      <c r="N223" s="1278"/>
      <c r="O223" s="1278"/>
      <c r="P223" s="1278"/>
      <c r="Q223" s="1278"/>
      <c r="R223" s="1278"/>
      <c r="S223" s="1278"/>
      <c r="T223" s="2311"/>
      <c r="U223" s="2311"/>
      <c r="V223" s="2311"/>
      <c r="W223" s="2311"/>
      <c r="X223" s="2312"/>
      <c r="Y223" s="2311"/>
      <c r="Z223" s="3072"/>
      <c r="AA223" s="2311"/>
      <c r="AB223" s="2311"/>
      <c r="AC223" s="3073"/>
      <c r="AD223" s="3073"/>
      <c r="AE223" s="2311"/>
      <c r="AF223" s="2313"/>
      <c r="AG223" s="2314"/>
      <c r="AH223" s="204"/>
      <c r="AI223" s="204"/>
      <c r="AJ223" s="204"/>
      <c r="AK223" s="204"/>
      <c r="AL223" s="204"/>
      <c r="AM223" s="204"/>
      <c r="AN223" s="204"/>
      <c r="AO223" s="204"/>
      <c r="AP223" s="204"/>
      <c r="AQ223" s="204"/>
      <c r="AR223" s="204"/>
      <c r="AS223" s="204"/>
      <c r="AT223" s="204"/>
      <c r="AU223" s="204"/>
      <c r="AV223" s="204"/>
      <c r="AW223" s="204"/>
      <c r="AX223" s="204"/>
      <c r="AY223" s="204"/>
      <c r="AZ223" s="204"/>
      <c r="BA223" s="204"/>
      <c r="BB223" s="204"/>
      <c r="BC223" s="204"/>
      <c r="BD223" s="204"/>
      <c r="BE223" s="204"/>
      <c r="BF223" s="204"/>
      <c r="BG223" s="204"/>
      <c r="BH223" s="204"/>
      <c r="BI223" s="204"/>
      <c r="BJ223" s="204"/>
      <c r="BK223" s="204"/>
      <c r="BL223" s="204"/>
      <c r="BM223" s="204"/>
      <c r="BN223" s="204"/>
      <c r="BO223" s="204"/>
      <c r="BP223" s="204"/>
      <c r="BQ223" s="204"/>
      <c r="BR223" s="204"/>
      <c r="BS223" s="204"/>
      <c r="BT223" s="204"/>
      <c r="BU223" s="204"/>
      <c r="BV223" s="204"/>
      <c r="BW223" s="204"/>
      <c r="BX223" s="204"/>
      <c r="BY223" s="204"/>
      <c r="BZ223" s="204"/>
      <c r="CA223" s="204"/>
      <c r="CB223" s="204"/>
      <c r="CC223" s="204"/>
      <c r="CD223" s="204"/>
      <c r="CE223" s="204"/>
      <c r="CF223" s="204"/>
      <c r="CG223" s="204"/>
      <c r="CH223" s="204"/>
      <c r="CI223" s="204"/>
      <c r="CJ223" s="204"/>
      <c r="CK223" s="204"/>
      <c r="CL223" s="204"/>
      <c r="CM223" s="204"/>
      <c r="CN223" s="204"/>
      <c r="CO223" s="204"/>
      <c r="CP223" s="204"/>
      <c r="CQ223" s="204"/>
      <c r="CR223" s="204"/>
      <c r="CS223" s="204"/>
      <c r="CT223" s="204"/>
      <c r="CU223" s="204"/>
      <c r="CV223" s="204"/>
      <c r="CW223" s="204"/>
      <c r="CX223" s="204"/>
      <c r="CY223" s="204"/>
      <c r="CZ223" s="204"/>
      <c r="DA223" s="204"/>
      <c r="DB223" s="204"/>
      <c r="DC223" s="204"/>
      <c r="DD223" s="204"/>
      <c r="DE223" s="204"/>
      <c r="DF223" s="204"/>
      <c r="DG223" s="204"/>
      <c r="DH223" s="204"/>
      <c r="DI223" s="204"/>
      <c r="DJ223" s="204"/>
      <c r="DK223" s="204"/>
      <c r="DL223" s="204"/>
      <c r="DM223" s="204"/>
      <c r="DN223" s="204"/>
      <c r="DO223" s="204"/>
      <c r="DP223" s="204"/>
      <c r="DQ223" s="204"/>
      <c r="DR223" s="204"/>
      <c r="DS223" s="204"/>
      <c r="DT223" s="204"/>
      <c r="DU223" s="204"/>
      <c r="DV223" s="204"/>
      <c r="DW223" s="204"/>
      <c r="DX223" s="204"/>
      <c r="DY223" s="204"/>
      <c r="DZ223" s="204"/>
      <c r="EA223" s="204"/>
      <c r="EB223" s="204"/>
      <c r="EC223" s="204"/>
      <c r="ED223" s="204"/>
      <c r="EE223" s="204"/>
      <c r="EF223" s="204"/>
      <c r="EG223" s="204"/>
      <c r="EH223" s="204"/>
      <c r="EI223" s="204"/>
      <c r="EJ223" s="204"/>
      <c r="EK223" s="204"/>
      <c r="EL223" s="204"/>
      <c r="EM223" s="204"/>
      <c r="EN223" s="204"/>
      <c r="EO223" s="204"/>
      <c r="EP223" s="204"/>
      <c r="EQ223" s="204"/>
      <c r="ER223" s="204"/>
      <c r="ES223" s="204"/>
      <c r="ET223" s="204"/>
      <c r="EU223" s="204"/>
      <c r="EV223" s="204"/>
      <c r="EW223" s="204"/>
      <c r="EX223" s="204"/>
      <c r="EY223" s="204"/>
      <c r="EZ223" s="204"/>
      <c r="FA223" s="204"/>
      <c r="FB223" s="204"/>
      <c r="FC223" s="204"/>
      <c r="FD223" s="204"/>
      <c r="FE223" s="204"/>
      <c r="FF223" s="204"/>
      <c r="FG223" s="204"/>
      <c r="FH223" s="204"/>
      <c r="FI223" s="204"/>
      <c r="FJ223" s="204"/>
      <c r="FK223" s="204"/>
      <c r="FL223" s="204"/>
      <c r="FM223" s="204"/>
      <c r="FN223" s="204"/>
      <c r="FO223" s="204"/>
      <c r="FP223" s="204"/>
      <c r="FQ223" s="204"/>
      <c r="FR223" s="204"/>
      <c r="FS223" s="204"/>
      <c r="FT223" s="204"/>
      <c r="FU223" s="204"/>
      <c r="FV223" s="204"/>
      <c r="FW223" s="204"/>
      <c r="FX223" s="204"/>
      <c r="FY223" s="204"/>
      <c r="FZ223" s="204"/>
      <c r="GA223" s="204"/>
      <c r="GB223" s="204"/>
      <c r="GC223" s="204"/>
      <c r="GD223" s="204"/>
      <c r="GE223" s="204"/>
      <c r="GF223" s="204"/>
      <c r="GG223" s="204"/>
      <c r="GH223" s="204"/>
      <c r="GI223" s="204"/>
      <c r="GJ223" s="204"/>
      <c r="GK223" s="204"/>
      <c r="GL223" s="204"/>
      <c r="GM223" s="204"/>
      <c r="GN223" s="204"/>
      <c r="GO223" s="204"/>
      <c r="GP223" s="204"/>
      <c r="GQ223" s="204"/>
      <c r="GR223" s="204"/>
      <c r="GS223" s="204"/>
      <c r="GT223" s="204"/>
      <c r="GU223" s="204"/>
      <c r="GV223" s="204"/>
      <c r="GW223" s="204"/>
      <c r="GX223" s="204"/>
      <c r="GY223" s="204"/>
      <c r="GZ223" s="204"/>
      <c r="HA223" s="204"/>
      <c r="HB223" s="204"/>
      <c r="HC223" s="204"/>
      <c r="HD223" s="204"/>
      <c r="HE223" s="204"/>
      <c r="HF223" s="204"/>
      <c r="HG223" s="204"/>
      <c r="HH223" s="204"/>
      <c r="HI223" s="204"/>
      <c r="HJ223" s="204"/>
      <c r="HK223" s="204"/>
      <c r="HL223" s="204"/>
      <c r="HM223" s="204"/>
      <c r="HN223" s="204"/>
      <c r="HO223" s="204"/>
      <c r="HP223" s="204"/>
      <c r="HQ223" s="204"/>
      <c r="HR223" s="204"/>
      <c r="HS223" s="204"/>
      <c r="HT223" s="204"/>
      <c r="HU223" s="204"/>
      <c r="HV223" s="204"/>
      <c r="HW223" s="204"/>
      <c r="HX223" s="204"/>
      <c r="HY223" s="204"/>
      <c r="HZ223" s="204"/>
      <c r="IA223" s="204"/>
      <c r="IB223" s="204"/>
      <c r="IC223" s="204"/>
      <c r="ID223" s="204"/>
      <c r="IE223" s="204"/>
      <c r="IF223" s="204"/>
      <c r="IG223" s="204"/>
      <c r="IH223" s="204"/>
      <c r="II223" s="204"/>
      <c r="IJ223" s="204"/>
      <c r="IK223" s="204"/>
      <c r="IL223" s="204"/>
      <c r="IM223" s="204"/>
      <c r="IN223" s="204"/>
      <c r="IO223" s="204"/>
      <c r="IP223" s="204"/>
      <c r="IQ223" s="204"/>
      <c r="IR223" s="204"/>
      <c r="IS223" s="204"/>
      <c r="IT223" s="204"/>
      <c r="IU223" s="204"/>
      <c r="IV223" s="204"/>
      <c r="IW223" s="204"/>
      <c r="IX223" s="204"/>
      <c r="IY223" s="204"/>
      <c r="IZ223" s="204"/>
    </row>
    <row r="224" spans="1:260" s="2230" customFormat="1" x14ac:dyDescent="0.25">
      <c r="A224" s="204">
        <v>1</v>
      </c>
      <c r="B224" s="204">
        <v>1</v>
      </c>
      <c r="C224" s="204" t="s">
        <v>864</v>
      </c>
      <c r="D224" s="204"/>
      <c r="E224" s="1480" t="s">
        <v>5</v>
      </c>
      <c r="F224" s="1480"/>
      <c r="G224" s="1480"/>
      <c r="H224" s="211"/>
      <c r="I224" s="174"/>
      <c r="J224" s="174"/>
      <c r="K224" s="174"/>
      <c r="L224" s="2020"/>
      <c r="M224" s="2020"/>
      <c r="N224" s="2021"/>
      <c r="O224" s="2021"/>
      <c r="P224" s="2021"/>
      <c r="Q224" s="2021"/>
      <c r="R224" s="2021"/>
      <c r="S224" s="2021"/>
      <c r="T224" s="2287"/>
      <c r="U224" s="2287"/>
      <c r="V224" s="2287"/>
      <c r="W224" s="2287"/>
      <c r="X224" s="2252"/>
      <c r="Y224" s="2287"/>
      <c r="Z224" s="2350"/>
      <c r="AA224" s="2287"/>
      <c r="AB224" s="2287"/>
      <c r="AC224" s="2287"/>
      <c r="AD224" s="2287"/>
      <c r="AE224" s="2287"/>
      <c r="AF224" s="929"/>
      <c r="AG224" s="2078"/>
      <c r="AH224" s="204"/>
    </row>
    <row r="225" spans="1:34" s="2230" customFormat="1" x14ac:dyDescent="0.25">
      <c r="A225" s="204">
        <v>1</v>
      </c>
      <c r="B225" s="204">
        <v>1</v>
      </c>
      <c r="C225" s="204" t="s">
        <v>864</v>
      </c>
      <c r="D225" s="204" t="s">
        <v>792</v>
      </c>
      <c r="E225" s="128" t="s">
        <v>168</v>
      </c>
      <c r="F225" s="1070" t="s">
        <v>254</v>
      </c>
      <c r="G225" s="120">
        <v>340</v>
      </c>
      <c r="H225" s="224"/>
      <c r="I225" s="110"/>
      <c r="J225" s="2226">
        <v>1</v>
      </c>
      <c r="K225" s="3490"/>
      <c r="L225" s="3491"/>
      <c r="M225" s="3491"/>
      <c r="N225" s="3492"/>
      <c r="O225" s="3492"/>
      <c r="P225" s="533">
        <v>2</v>
      </c>
      <c r="Q225" s="140" t="e">
        <f t="shared" ref="Q225:Q240" si="38">P225/O225*100</f>
        <v>#DIV/0!</v>
      </c>
      <c r="R225" s="140">
        <f t="shared" ref="R225:R239" si="39">N225/G225</f>
        <v>0</v>
      </c>
      <c r="S225" s="140" t="e">
        <f t="shared" ref="S225:S240" si="40">P225/$E$3*12/R225</f>
        <v>#DIV/0!</v>
      </c>
      <c r="T225" s="2287"/>
      <c r="U225" s="2287"/>
      <c r="V225" s="2287"/>
      <c r="W225" s="2287"/>
      <c r="X225" s="2252"/>
      <c r="Y225" s="2287"/>
      <c r="Z225" s="2350"/>
      <c r="AA225" s="2287"/>
      <c r="AB225" s="2287"/>
      <c r="AC225" s="2287"/>
      <c r="AD225" s="2287"/>
      <c r="AE225" s="2287"/>
      <c r="AF225" s="929"/>
      <c r="AG225" s="2078"/>
      <c r="AH225" s="204"/>
    </row>
    <row r="226" spans="1:34" s="2230" customFormat="1" x14ac:dyDescent="0.25">
      <c r="A226" s="204">
        <v>1</v>
      </c>
      <c r="B226" s="204">
        <v>1</v>
      </c>
      <c r="C226" s="204" t="s">
        <v>864</v>
      </c>
      <c r="D226" s="204" t="s">
        <v>792</v>
      </c>
      <c r="E226" s="128" t="s">
        <v>48</v>
      </c>
      <c r="F226" s="1070" t="s">
        <v>254</v>
      </c>
      <c r="G226" s="120">
        <v>300</v>
      </c>
      <c r="H226" s="224"/>
      <c r="I226" s="110"/>
      <c r="J226" s="2226">
        <v>2</v>
      </c>
      <c r="K226" s="3490"/>
      <c r="L226" s="3491"/>
      <c r="M226" s="3491"/>
      <c r="N226" s="3492"/>
      <c r="O226" s="3492"/>
      <c r="P226" s="533">
        <v>10</v>
      </c>
      <c r="Q226" s="140" t="e">
        <f t="shared" si="38"/>
        <v>#DIV/0!</v>
      </c>
      <c r="R226" s="140">
        <f t="shared" si="39"/>
        <v>0</v>
      </c>
      <c r="S226" s="140" t="e">
        <f t="shared" si="40"/>
        <v>#DIV/0!</v>
      </c>
      <c r="T226" s="2287"/>
      <c r="U226" s="2287"/>
      <c r="V226" s="2287"/>
      <c r="W226" s="2287"/>
      <c r="X226" s="2252"/>
      <c r="Y226" s="2287"/>
      <c r="Z226" s="2350"/>
      <c r="AA226" s="2287"/>
      <c r="AB226" s="2287"/>
      <c r="AC226" s="2287"/>
      <c r="AD226" s="2287"/>
      <c r="AE226" s="2287"/>
      <c r="AF226" s="929"/>
      <c r="AG226" s="2078"/>
      <c r="AH226" s="204"/>
    </row>
    <row r="227" spans="1:34" s="2230" customFormat="1" x14ac:dyDescent="0.25">
      <c r="A227" s="204">
        <v>1</v>
      </c>
      <c r="B227" s="204">
        <v>1</v>
      </c>
      <c r="C227" s="204" t="s">
        <v>864</v>
      </c>
      <c r="D227" s="204" t="s">
        <v>792</v>
      </c>
      <c r="E227" s="128" t="s">
        <v>36</v>
      </c>
      <c r="F227" s="1070" t="s">
        <v>254</v>
      </c>
      <c r="G227" s="120">
        <v>340</v>
      </c>
      <c r="H227" s="224"/>
      <c r="I227" s="110"/>
      <c r="J227" s="2226">
        <v>13</v>
      </c>
      <c r="K227" s="3490"/>
      <c r="L227" s="3491"/>
      <c r="M227" s="3491"/>
      <c r="N227" s="3492"/>
      <c r="O227" s="3492"/>
      <c r="P227" s="533">
        <v>99</v>
      </c>
      <c r="Q227" s="140" t="e">
        <f t="shared" si="38"/>
        <v>#DIV/0!</v>
      </c>
      <c r="R227" s="140">
        <f t="shared" si="39"/>
        <v>0</v>
      </c>
      <c r="S227" s="140" t="e">
        <f t="shared" si="40"/>
        <v>#DIV/0!</v>
      </c>
      <c r="T227" s="2287"/>
      <c r="U227" s="2287"/>
      <c r="V227" s="2287"/>
      <c r="W227" s="2287"/>
      <c r="X227" s="2252"/>
      <c r="Y227" s="2287"/>
      <c r="Z227" s="2350"/>
      <c r="AA227" s="2287"/>
      <c r="AB227" s="2287"/>
      <c r="AC227" s="2287"/>
      <c r="AD227" s="2287"/>
      <c r="AE227" s="2287"/>
      <c r="AF227" s="929"/>
      <c r="AG227" s="2078"/>
      <c r="AH227" s="204"/>
    </row>
    <row r="228" spans="1:34" s="2230" customFormat="1" x14ac:dyDescent="0.25">
      <c r="A228" s="204">
        <v>1</v>
      </c>
      <c r="B228" s="204">
        <v>1</v>
      </c>
      <c r="C228" s="204" t="s">
        <v>864</v>
      </c>
      <c r="D228" s="204" t="s">
        <v>792</v>
      </c>
      <c r="E228" s="128" t="s">
        <v>212</v>
      </c>
      <c r="F228" s="1070" t="s">
        <v>254</v>
      </c>
      <c r="G228" s="120">
        <v>300</v>
      </c>
      <c r="H228" s="224"/>
      <c r="I228" s="110"/>
      <c r="J228" s="2226">
        <v>0</v>
      </c>
      <c r="K228" s="3490"/>
      <c r="L228" s="3491"/>
      <c r="M228" s="3491"/>
      <c r="N228" s="3492"/>
      <c r="O228" s="3492"/>
      <c r="P228" s="533"/>
      <c r="Q228" s="140" t="e">
        <f t="shared" si="38"/>
        <v>#DIV/0!</v>
      </c>
      <c r="R228" s="140">
        <f t="shared" si="39"/>
        <v>0</v>
      </c>
      <c r="S228" s="140" t="e">
        <f t="shared" si="40"/>
        <v>#DIV/0!</v>
      </c>
      <c r="T228" s="2287"/>
      <c r="U228" s="2287"/>
      <c r="V228" s="2287"/>
      <c r="W228" s="2287"/>
      <c r="X228" s="2252"/>
      <c r="Y228" s="2287"/>
      <c r="Z228" s="2350"/>
      <c r="AA228" s="2287"/>
      <c r="AB228" s="2287"/>
      <c r="AC228" s="2287"/>
      <c r="AD228" s="2287"/>
      <c r="AE228" s="2287"/>
      <c r="AF228" s="929"/>
      <c r="AG228" s="2078"/>
      <c r="AH228" s="204"/>
    </row>
    <row r="229" spans="1:34" s="2230" customFormat="1" x14ac:dyDescent="0.25">
      <c r="A229" s="204">
        <v>1</v>
      </c>
      <c r="B229" s="204">
        <v>1</v>
      </c>
      <c r="C229" s="204" t="s">
        <v>864</v>
      </c>
      <c r="D229" s="204" t="s">
        <v>792</v>
      </c>
      <c r="E229" s="128" t="s">
        <v>9</v>
      </c>
      <c r="F229" s="1070" t="s">
        <v>254</v>
      </c>
      <c r="G229" s="120">
        <v>340</v>
      </c>
      <c r="H229" s="224"/>
      <c r="I229" s="110"/>
      <c r="J229" s="2226">
        <v>23</v>
      </c>
      <c r="K229" s="3490"/>
      <c r="L229" s="3491"/>
      <c r="M229" s="3491"/>
      <c r="N229" s="3492"/>
      <c r="O229" s="3492"/>
      <c r="P229" s="533">
        <v>103</v>
      </c>
      <c r="Q229" s="140" t="e">
        <f t="shared" si="38"/>
        <v>#DIV/0!</v>
      </c>
      <c r="R229" s="140">
        <f t="shared" si="39"/>
        <v>0</v>
      </c>
      <c r="S229" s="140" t="e">
        <f t="shared" si="40"/>
        <v>#DIV/0!</v>
      </c>
      <c r="T229" s="2287"/>
      <c r="U229" s="2287"/>
      <c r="V229" s="2287"/>
      <c r="W229" s="2287"/>
      <c r="X229" s="2252"/>
      <c r="Y229" s="2287"/>
      <c r="Z229" s="2350"/>
      <c r="AA229" s="2287"/>
      <c r="AB229" s="2287"/>
      <c r="AC229" s="2287"/>
      <c r="AD229" s="2287"/>
      <c r="AE229" s="2287"/>
      <c r="AF229" s="929"/>
      <c r="AG229" s="2078"/>
      <c r="AH229" s="204"/>
    </row>
    <row r="230" spans="1:34" s="2230" customFormat="1" x14ac:dyDescent="0.25">
      <c r="A230" s="204">
        <v>1</v>
      </c>
      <c r="B230" s="204">
        <v>1</v>
      </c>
      <c r="C230" s="204" t="s">
        <v>864</v>
      </c>
      <c r="D230" s="204" t="s">
        <v>792</v>
      </c>
      <c r="E230" s="128" t="s">
        <v>47</v>
      </c>
      <c r="F230" s="1070" t="s">
        <v>254</v>
      </c>
      <c r="G230" s="120">
        <v>340</v>
      </c>
      <c r="H230" s="224"/>
      <c r="I230" s="110"/>
      <c r="J230" s="2226">
        <v>21</v>
      </c>
      <c r="K230" s="3490"/>
      <c r="L230" s="3491"/>
      <c r="M230" s="3491"/>
      <c r="N230" s="3492"/>
      <c r="O230" s="3492"/>
      <c r="P230" s="533">
        <v>157</v>
      </c>
      <c r="Q230" s="140" t="e">
        <f t="shared" si="38"/>
        <v>#DIV/0!</v>
      </c>
      <c r="R230" s="140">
        <f t="shared" si="39"/>
        <v>0</v>
      </c>
      <c r="S230" s="140" t="e">
        <f t="shared" si="40"/>
        <v>#DIV/0!</v>
      </c>
      <c r="T230" s="2287"/>
      <c r="U230" s="2287"/>
      <c r="V230" s="2287"/>
      <c r="W230" s="2287"/>
      <c r="X230" s="2252"/>
      <c r="Y230" s="2287"/>
      <c r="Z230" s="2350"/>
      <c r="AA230" s="2287"/>
      <c r="AB230" s="2287"/>
      <c r="AC230" s="2287"/>
      <c r="AD230" s="2287"/>
      <c r="AE230" s="2287"/>
      <c r="AF230" s="929"/>
      <c r="AG230" s="2078"/>
      <c r="AH230" s="204"/>
    </row>
    <row r="231" spans="1:34" s="2230" customFormat="1" x14ac:dyDescent="0.25">
      <c r="A231" s="204">
        <v>1</v>
      </c>
      <c r="B231" s="204">
        <v>1</v>
      </c>
      <c r="C231" s="204" t="s">
        <v>864</v>
      </c>
      <c r="D231" s="204" t="s">
        <v>792</v>
      </c>
      <c r="E231" s="128" t="s">
        <v>39</v>
      </c>
      <c r="F231" s="1070" t="s">
        <v>254</v>
      </c>
      <c r="G231" s="120">
        <v>340</v>
      </c>
      <c r="H231" s="224"/>
      <c r="I231" s="110"/>
      <c r="J231" s="2226">
        <v>2</v>
      </c>
      <c r="K231" s="3490"/>
      <c r="L231" s="3491"/>
      <c r="M231" s="3491"/>
      <c r="N231" s="3492"/>
      <c r="O231" s="3492"/>
      <c r="P231" s="533">
        <v>4</v>
      </c>
      <c r="Q231" s="140" t="e">
        <f t="shared" si="38"/>
        <v>#DIV/0!</v>
      </c>
      <c r="R231" s="140">
        <f t="shared" si="39"/>
        <v>0</v>
      </c>
      <c r="S231" s="140" t="e">
        <f t="shared" si="40"/>
        <v>#DIV/0!</v>
      </c>
      <c r="T231" s="2287"/>
      <c r="U231" s="2287"/>
      <c r="V231" s="2287"/>
      <c r="W231" s="2287"/>
      <c r="X231" s="2252"/>
      <c r="Y231" s="2287"/>
      <c r="Z231" s="2350"/>
      <c r="AA231" s="2287"/>
      <c r="AB231" s="2287"/>
      <c r="AC231" s="2287"/>
      <c r="AD231" s="2287"/>
      <c r="AE231" s="2287"/>
      <c r="AF231" s="929"/>
      <c r="AG231" s="2078"/>
      <c r="AH231" s="204"/>
    </row>
    <row r="232" spans="1:34" s="2230" customFormat="1" x14ac:dyDescent="0.25">
      <c r="A232" s="204">
        <v>1</v>
      </c>
      <c r="B232" s="204">
        <v>1</v>
      </c>
      <c r="C232" s="204" t="s">
        <v>864</v>
      </c>
      <c r="D232" s="204" t="s">
        <v>792</v>
      </c>
      <c r="E232" s="128" t="s">
        <v>25</v>
      </c>
      <c r="F232" s="1070" t="s">
        <v>254</v>
      </c>
      <c r="G232" s="120">
        <v>340</v>
      </c>
      <c r="H232" s="224"/>
      <c r="I232" s="110"/>
      <c r="J232" s="2226">
        <v>2</v>
      </c>
      <c r="K232" s="3490"/>
      <c r="L232" s="3491"/>
      <c r="M232" s="3491"/>
      <c r="N232" s="3492"/>
      <c r="O232" s="3492"/>
      <c r="P232" s="533">
        <v>10</v>
      </c>
      <c r="Q232" s="140" t="e">
        <f t="shared" si="38"/>
        <v>#DIV/0!</v>
      </c>
      <c r="R232" s="140">
        <f t="shared" si="39"/>
        <v>0</v>
      </c>
      <c r="S232" s="140" t="e">
        <f t="shared" si="40"/>
        <v>#DIV/0!</v>
      </c>
      <c r="T232" s="2287"/>
      <c r="U232" s="2287"/>
      <c r="V232" s="2287"/>
      <c r="W232" s="2287"/>
      <c r="X232" s="2252"/>
      <c r="Y232" s="2287"/>
      <c r="Z232" s="2350"/>
      <c r="AA232" s="2287"/>
      <c r="AB232" s="2287"/>
      <c r="AC232" s="2287"/>
      <c r="AD232" s="2287"/>
      <c r="AE232" s="2287"/>
      <c r="AF232" s="929"/>
      <c r="AG232" s="2078"/>
      <c r="AH232" s="204"/>
    </row>
    <row r="233" spans="1:34" s="2230" customFormat="1" ht="30" x14ac:dyDescent="0.25">
      <c r="A233" s="204">
        <v>1</v>
      </c>
      <c r="B233" s="204">
        <v>1</v>
      </c>
      <c r="C233" s="204" t="s">
        <v>864</v>
      </c>
      <c r="D233" s="204" t="s">
        <v>792</v>
      </c>
      <c r="E233" s="11" t="s">
        <v>126</v>
      </c>
      <c r="F233" s="1070" t="s">
        <v>254</v>
      </c>
      <c r="G233" s="120">
        <v>320</v>
      </c>
      <c r="H233" s="224"/>
      <c r="I233" s="110"/>
      <c r="J233" s="2226">
        <v>1</v>
      </c>
      <c r="K233" s="3490"/>
      <c r="L233" s="3491"/>
      <c r="M233" s="3491"/>
      <c r="N233" s="3492"/>
      <c r="O233" s="3492"/>
      <c r="P233" s="533">
        <v>6</v>
      </c>
      <c r="Q233" s="140" t="e">
        <f t="shared" si="38"/>
        <v>#DIV/0!</v>
      </c>
      <c r="R233" s="140">
        <f t="shared" si="39"/>
        <v>0</v>
      </c>
      <c r="S233" s="140" t="e">
        <f t="shared" si="40"/>
        <v>#DIV/0!</v>
      </c>
      <c r="T233" s="2287"/>
      <c r="U233" s="2287"/>
      <c r="V233" s="2287"/>
      <c r="W233" s="2287"/>
      <c r="X233" s="2252"/>
      <c r="Y233" s="2287"/>
      <c r="Z233" s="2350"/>
      <c r="AA233" s="2287"/>
      <c r="AB233" s="2287"/>
      <c r="AC233" s="2287"/>
      <c r="AD233" s="2287"/>
      <c r="AE233" s="2287"/>
      <c r="AF233" s="929"/>
      <c r="AG233" s="2078"/>
      <c r="AH233" s="204"/>
    </row>
    <row r="234" spans="1:34" s="2230" customFormat="1" x14ac:dyDescent="0.25">
      <c r="A234" s="204">
        <v>1</v>
      </c>
      <c r="B234" s="204">
        <v>1</v>
      </c>
      <c r="C234" s="204" t="s">
        <v>864</v>
      </c>
      <c r="D234" s="204" t="s">
        <v>792</v>
      </c>
      <c r="E234" s="128" t="s">
        <v>44</v>
      </c>
      <c r="F234" s="1070" t="s">
        <v>254</v>
      </c>
      <c r="G234" s="120">
        <v>340</v>
      </c>
      <c r="H234" s="224"/>
      <c r="I234" s="110"/>
      <c r="J234" s="2226">
        <v>16</v>
      </c>
      <c r="K234" s="3490"/>
      <c r="L234" s="3491"/>
      <c r="M234" s="3491"/>
      <c r="N234" s="3492"/>
      <c r="O234" s="3492"/>
      <c r="P234" s="533">
        <v>109</v>
      </c>
      <c r="Q234" s="140" t="e">
        <f t="shared" si="38"/>
        <v>#DIV/0!</v>
      </c>
      <c r="R234" s="140">
        <f t="shared" si="39"/>
        <v>0</v>
      </c>
      <c r="S234" s="140" t="e">
        <f t="shared" si="40"/>
        <v>#DIV/0!</v>
      </c>
      <c r="T234" s="2287"/>
      <c r="U234" s="2287"/>
      <c r="V234" s="2287"/>
      <c r="W234" s="2287"/>
      <c r="X234" s="2252"/>
      <c r="Y234" s="2287"/>
      <c r="Z234" s="2350"/>
      <c r="AA234" s="2287"/>
      <c r="AB234" s="2287"/>
      <c r="AC234" s="2287"/>
      <c r="AD234" s="2287"/>
      <c r="AE234" s="2287"/>
      <c r="AF234" s="929"/>
      <c r="AG234" s="2078"/>
      <c r="AH234" s="204"/>
    </row>
    <row r="235" spans="1:34" s="2230" customFormat="1" x14ac:dyDescent="0.25">
      <c r="A235" s="204">
        <v>1</v>
      </c>
      <c r="B235" s="204">
        <v>1</v>
      </c>
      <c r="C235" s="204" t="s">
        <v>864</v>
      </c>
      <c r="D235" s="204" t="s">
        <v>792</v>
      </c>
      <c r="E235" s="128" t="s">
        <v>63</v>
      </c>
      <c r="F235" s="1070" t="s">
        <v>254</v>
      </c>
      <c r="G235" s="120">
        <v>340</v>
      </c>
      <c r="H235" s="224"/>
      <c r="I235" s="110"/>
      <c r="J235" s="2226">
        <v>20</v>
      </c>
      <c r="K235" s="3490"/>
      <c r="L235" s="3491"/>
      <c r="M235" s="3491"/>
      <c r="N235" s="3492"/>
      <c r="O235" s="3492"/>
      <c r="P235" s="533">
        <v>198</v>
      </c>
      <c r="Q235" s="140" t="e">
        <f t="shared" si="38"/>
        <v>#DIV/0!</v>
      </c>
      <c r="R235" s="140">
        <f t="shared" si="39"/>
        <v>0</v>
      </c>
      <c r="S235" s="140" t="e">
        <f t="shared" si="40"/>
        <v>#DIV/0!</v>
      </c>
      <c r="T235" s="2287"/>
      <c r="U235" s="2287"/>
      <c r="V235" s="2287"/>
      <c r="W235" s="2287"/>
      <c r="X235" s="2252"/>
      <c r="Y235" s="2287"/>
      <c r="Z235" s="2350"/>
      <c r="AA235" s="2287"/>
      <c r="AB235" s="2287"/>
      <c r="AC235" s="2287"/>
      <c r="AD235" s="2287"/>
      <c r="AE235" s="2287"/>
      <c r="AF235" s="929"/>
      <c r="AG235" s="2078"/>
      <c r="AH235" s="204"/>
    </row>
    <row r="236" spans="1:34" s="2230" customFormat="1" x14ac:dyDescent="0.25">
      <c r="A236" s="204">
        <v>1</v>
      </c>
      <c r="B236" s="204">
        <v>1</v>
      </c>
      <c r="C236" s="204" t="s">
        <v>864</v>
      </c>
      <c r="D236" s="204" t="s">
        <v>792</v>
      </c>
      <c r="E236" s="128" t="s">
        <v>6</v>
      </c>
      <c r="F236" s="1070" t="s">
        <v>254</v>
      </c>
      <c r="G236" s="120">
        <v>340</v>
      </c>
      <c r="H236" s="224"/>
      <c r="I236" s="110"/>
      <c r="J236" s="2226">
        <v>35</v>
      </c>
      <c r="K236" s="3490"/>
      <c r="L236" s="3491"/>
      <c r="M236" s="3491"/>
      <c r="N236" s="3492"/>
      <c r="O236" s="3492"/>
      <c r="P236" s="533">
        <v>286</v>
      </c>
      <c r="Q236" s="140" t="e">
        <f t="shared" si="38"/>
        <v>#DIV/0!</v>
      </c>
      <c r="R236" s="140">
        <f t="shared" si="39"/>
        <v>0</v>
      </c>
      <c r="S236" s="140" t="e">
        <f t="shared" si="40"/>
        <v>#DIV/0!</v>
      </c>
      <c r="T236" s="2287"/>
      <c r="U236" s="2287"/>
      <c r="V236" s="2287"/>
      <c r="W236" s="2287"/>
      <c r="X236" s="2252"/>
      <c r="Y236" s="2287"/>
      <c r="Z236" s="2350"/>
      <c r="AA236" s="2287"/>
      <c r="AB236" s="2287"/>
      <c r="AC236" s="2287"/>
      <c r="AD236" s="2287"/>
      <c r="AE236" s="2287"/>
      <c r="AF236" s="929"/>
      <c r="AG236" s="2078"/>
      <c r="AH236" s="204"/>
    </row>
    <row r="237" spans="1:34" s="2230" customFormat="1" x14ac:dyDescent="0.25">
      <c r="A237" s="204">
        <v>1</v>
      </c>
      <c r="B237" s="204">
        <v>1</v>
      </c>
      <c r="C237" s="204" t="s">
        <v>864</v>
      </c>
      <c r="D237" s="204" t="s">
        <v>792</v>
      </c>
      <c r="E237" s="128" t="s">
        <v>109</v>
      </c>
      <c r="F237" s="1070" t="s">
        <v>254</v>
      </c>
      <c r="G237" s="120">
        <v>340</v>
      </c>
      <c r="H237" s="224"/>
      <c r="I237" s="110"/>
      <c r="J237" s="2226">
        <v>22</v>
      </c>
      <c r="K237" s="3490"/>
      <c r="L237" s="3491"/>
      <c r="M237" s="3491"/>
      <c r="N237" s="3492"/>
      <c r="O237" s="3492"/>
      <c r="P237" s="533">
        <v>205</v>
      </c>
      <c r="Q237" s="140" t="e">
        <f t="shared" si="38"/>
        <v>#DIV/0!</v>
      </c>
      <c r="R237" s="140">
        <f t="shared" si="39"/>
        <v>0</v>
      </c>
      <c r="S237" s="140" t="e">
        <f t="shared" si="40"/>
        <v>#DIV/0!</v>
      </c>
      <c r="T237" s="2287"/>
      <c r="U237" s="2287"/>
      <c r="V237" s="2287"/>
      <c r="W237" s="2287"/>
      <c r="X237" s="2252"/>
      <c r="Y237" s="2287"/>
      <c r="Z237" s="2350"/>
      <c r="AA237" s="2287"/>
      <c r="AB237" s="2287"/>
      <c r="AC237" s="2287"/>
      <c r="AD237" s="2287"/>
      <c r="AE237" s="2287"/>
      <c r="AF237" s="929"/>
      <c r="AG237" s="2078"/>
      <c r="AH237" s="204"/>
    </row>
    <row r="238" spans="1:34" s="2230" customFormat="1" x14ac:dyDescent="0.25">
      <c r="A238" s="204"/>
      <c r="B238" s="204">
        <v>1</v>
      </c>
      <c r="C238" s="204" t="s">
        <v>864</v>
      </c>
      <c r="D238" s="204" t="s">
        <v>792</v>
      </c>
      <c r="E238" s="128" t="s">
        <v>160</v>
      </c>
      <c r="F238" s="1070" t="s">
        <v>254</v>
      </c>
      <c r="G238" s="110">
        <v>340</v>
      </c>
      <c r="H238" s="224"/>
      <c r="I238" s="110"/>
      <c r="J238" s="2226">
        <v>9</v>
      </c>
      <c r="K238" s="3490"/>
      <c r="L238" s="3491"/>
      <c r="M238" s="3491"/>
      <c r="N238" s="3492"/>
      <c r="O238" s="3492"/>
      <c r="P238" s="533">
        <v>63</v>
      </c>
      <c r="Q238" s="140" t="e">
        <f t="shared" si="38"/>
        <v>#DIV/0!</v>
      </c>
      <c r="R238" s="140">
        <f t="shared" si="39"/>
        <v>0</v>
      </c>
      <c r="S238" s="140" t="e">
        <f t="shared" si="40"/>
        <v>#DIV/0!</v>
      </c>
      <c r="T238" s="2287"/>
      <c r="U238" s="2287"/>
      <c r="V238" s="2287"/>
      <c r="W238" s="2287"/>
      <c r="X238" s="2252"/>
      <c r="Y238" s="2287"/>
      <c r="Z238" s="2350"/>
      <c r="AA238" s="2287"/>
      <c r="AB238" s="2287"/>
      <c r="AC238" s="2287"/>
      <c r="AD238" s="2287"/>
      <c r="AE238" s="2287"/>
      <c r="AF238" s="929"/>
      <c r="AG238" s="2078"/>
      <c r="AH238" s="204"/>
    </row>
    <row r="239" spans="1:34" s="2230" customFormat="1" ht="16.5" customHeight="1" x14ac:dyDescent="0.25">
      <c r="A239" s="204">
        <v>1</v>
      </c>
      <c r="B239" s="204">
        <v>1</v>
      </c>
      <c r="C239" s="204" t="s">
        <v>864</v>
      </c>
      <c r="D239" s="204" t="s">
        <v>792</v>
      </c>
      <c r="E239" s="128" t="s">
        <v>46</v>
      </c>
      <c r="F239" s="1070" t="s">
        <v>254</v>
      </c>
      <c r="G239" s="110">
        <v>340</v>
      </c>
      <c r="H239" s="224"/>
      <c r="I239" s="110"/>
      <c r="J239" s="2226">
        <v>0</v>
      </c>
      <c r="K239" s="3490"/>
      <c r="L239" s="3491"/>
      <c r="M239" s="3491"/>
      <c r="N239" s="3492"/>
      <c r="O239" s="3492"/>
      <c r="P239" s="533"/>
      <c r="Q239" s="140" t="e">
        <f t="shared" si="38"/>
        <v>#DIV/0!</v>
      </c>
      <c r="R239" s="140">
        <f t="shared" si="39"/>
        <v>0</v>
      </c>
      <c r="S239" s="140" t="e">
        <f t="shared" si="40"/>
        <v>#DIV/0!</v>
      </c>
      <c r="T239" s="2287"/>
      <c r="U239" s="2287"/>
      <c r="V239" s="2287"/>
      <c r="W239" s="2287"/>
      <c r="X239" s="2252"/>
      <c r="Y239" s="2287"/>
      <c r="Z239" s="2350"/>
      <c r="AA239" s="2287"/>
      <c r="AB239" s="2287"/>
      <c r="AC239" s="2287"/>
      <c r="AD239" s="2287"/>
      <c r="AE239" s="2287"/>
      <c r="AF239" s="929"/>
      <c r="AG239" s="2078"/>
      <c r="AH239" s="204"/>
    </row>
    <row r="240" spans="1:34" s="2230" customFormat="1" ht="29.25" x14ac:dyDescent="0.25">
      <c r="A240" s="204">
        <v>1</v>
      </c>
      <c r="B240" s="204">
        <v>1</v>
      </c>
      <c r="C240" s="204" t="s">
        <v>864</v>
      </c>
      <c r="D240" s="204" t="s">
        <v>792</v>
      </c>
      <c r="E240" s="689" t="s">
        <v>7</v>
      </c>
      <c r="F240" s="2984"/>
      <c r="G240" s="689"/>
      <c r="H240" s="1962"/>
      <c r="I240" s="2028"/>
      <c r="J240" s="2028">
        <f>SUM(J225:J239)</f>
        <v>167</v>
      </c>
      <c r="K240" s="2028" t="e">
        <f>J240/I240*100</f>
        <v>#DIV/0!</v>
      </c>
      <c r="L240" s="2029" t="e">
        <f>SUM(N240/H240)</f>
        <v>#DIV/0!</v>
      </c>
      <c r="M240" s="186">
        <f>P240/J240</f>
        <v>7.4970059880239521</v>
      </c>
      <c r="N240" s="2028">
        <f>SUM(N225:N239)</f>
        <v>0</v>
      </c>
      <c r="O240" s="2028">
        <f>SUM(O225:O239)</f>
        <v>0</v>
      </c>
      <c r="P240" s="2028">
        <f>SUM(P225:P239)</f>
        <v>1252</v>
      </c>
      <c r="Q240" s="140" t="e">
        <f t="shared" si="38"/>
        <v>#DIV/0!</v>
      </c>
      <c r="R240" s="1241">
        <f>SUM(R225:R239)</f>
        <v>0</v>
      </c>
      <c r="S240" s="140" t="e">
        <f t="shared" si="40"/>
        <v>#DIV/0!</v>
      </c>
      <c r="T240" s="349"/>
      <c r="U240" s="349"/>
      <c r="V240" s="349"/>
      <c r="W240" s="349"/>
      <c r="X240" s="856">
        <f>T240/12*$E$3+(U240-T240)/11*3+(V240-U240)/10*2+(W240-V240)/9*1</f>
        <v>0</v>
      </c>
      <c r="Y240" s="1024">
        <f t="shared" ref="Y240:Y241" si="41">AE240-AD240-Z240-AA240</f>
        <v>15006.717189999999</v>
      </c>
      <c r="Z240" s="1029"/>
      <c r="AA240" s="1024">
        <v>-75.966890000000021</v>
      </c>
      <c r="AB240" s="349"/>
      <c r="AC240" s="349">
        <v>0</v>
      </c>
      <c r="AD240" s="1024">
        <v>-88.043369999999996</v>
      </c>
      <c r="AE240" s="1024">
        <v>14842.70693</v>
      </c>
      <c r="AF240" s="2030"/>
      <c r="AG240" s="2260"/>
      <c r="AH240" s="204"/>
    </row>
    <row r="241" spans="1:34" s="2230" customFormat="1" ht="43.5" x14ac:dyDescent="0.25">
      <c r="A241" s="204"/>
      <c r="B241" s="204">
        <v>1</v>
      </c>
      <c r="C241" s="204" t="s">
        <v>864</v>
      </c>
      <c r="D241" s="204" t="s">
        <v>792</v>
      </c>
      <c r="E241" s="141" t="s">
        <v>177</v>
      </c>
      <c r="F241" s="141"/>
      <c r="G241" s="689"/>
      <c r="H241" s="1962"/>
      <c r="I241" s="2028"/>
      <c r="J241" s="3658">
        <v>2</v>
      </c>
      <c r="K241" s="2028" t="e">
        <f>J241/I241*100</f>
        <v>#DIV/0!</v>
      </c>
      <c r="L241" s="2029"/>
      <c r="M241" s="186"/>
      <c r="N241" s="2028"/>
      <c r="O241" s="2028"/>
      <c r="P241" s="2028"/>
      <c r="Q241" s="140"/>
      <c r="R241" s="1241"/>
      <c r="S241" s="140"/>
      <c r="T241" s="349"/>
      <c r="U241" s="349"/>
      <c r="V241" s="349"/>
      <c r="W241" s="349"/>
      <c r="X241" s="2266">
        <f>T241/12*$E$3+(U241-T241)/11*3+(V241-U241)/10*2+(W241-V241)/9*1</f>
        <v>0</v>
      </c>
      <c r="Y241" s="1024">
        <f t="shared" si="41"/>
        <v>619.85392000000002</v>
      </c>
      <c r="Z241" s="1029"/>
      <c r="AA241" s="349"/>
      <c r="AB241" s="349">
        <f>Y241-X241</f>
        <v>619.85392000000002</v>
      </c>
      <c r="AC241" s="349"/>
      <c r="AD241" s="349">
        <v>0</v>
      </c>
      <c r="AE241" s="1024">
        <v>619.85392000000002</v>
      </c>
      <c r="AF241" s="2030"/>
      <c r="AG241" s="2260"/>
      <c r="AH241" s="204"/>
    </row>
    <row r="242" spans="1:34" s="2234" customFormat="1" ht="15.75" x14ac:dyDescent="0.25">
      <c r="A242" s="2232">
        <v>1</v>
      </c>
      <c r="B242" s="204">
        <v>1</v>
      </c>
      <c r="C242" s="204" t="s">
        <v>864</v>
      </c>
      <c r="D242" s="204"/>
      <c r="E242" s="2315" t="s">
        <v>14</v>
      </c>
      <c r="F242" s="2315"/>
      <c r="G242" s="823"/>
      <c r="H242" s="2316"/>
      <c r="I242" s="2317"/>
      <c r="J242" s="2317"/>
      <c r="K242" s="2317"/>
      <c r="L242" s="2318"/>
      <c r="M242" s="2318"/>
      <c r="N242" s="2319"/>
      <c r="O242" s="2319"/>
      <c r="P242" s="2319"/>
      <c r="Q242" s="2319"/>
      <c r="R242" s="2319"/>
      <c r="S242" s="2319"/>
      <c r="T242" s="2320"/>
      <c r="U242" s="2320"/>
      <c r="V242" s="2320"/>
      <c r="W242" s="2320"/>
      <c r="X242" s="2321">
        <f>T242/12*$E$3+(U242-T242)/11*3+(V242-U242)/10*2+(W242-V242)/9*1</f>
        <v>0</v>
      </c>
      <c r="Y242" s="2320">
        <f>AE242-AD242-AA242-Z242</f>
        <v>0</v>
      </c>
      <c r="Z242" s="3074"/>
      <c r="AA242" s="2320"/>
      <c r="AB242" s="2320">
        <f>Y242-X242</f>
        <v>0</v>
      </c>
      <c r="AC242" s="2320"/>
      <c r="AD242" s="2320"/>
      <c r="AE242" s="2320"/>
      <c r="AF242" s="2322"/>
      <c r="AG242" s="2323"/>
      <c r="AH242" s="204"/>
    </row>
    <row r="243" spans="1:34" s="2230" customFormat="1" x14ac:dyDescent="0.25">
      <c r="A243" s="204">
        <v>1</v>
      </c>
      <c r="B243" s="204">
        <v>1</v>
      </c>
      <c r="C243" s="204" t="s">
        <v>864</v>
      </c>
      <c r="D243" s="204"/>
      <c r="E243" s="459" t="s">
        <v>194</v>
      </c>
      <c r="F243" s="524"/>
      <c r="G243" s="1623"/>
      <c r="H243" s="245"/>
      <c r="I243" s="516"/>
      <c r="J243" s="516"/>
      <c r="K243" s="516"/>
      <c r="L243" s="807"/>
      <c r="M243" s="807"/>
      <c r="N243" s="1446"/>
      <c r="O243" s="1446"/>
      <c r="P243" s="1446"/>
      <c r="Q243" s="1446"/>
      <c r="R243" s="1446"/>
      <c r="S243" s="1446"/>
      <c r="T243" s="355"/>
      <c r="U243" s="355"/>
      <c r="V243" s="355"/>
      <c r="W243" s="355"/>
      <c r="X243" s="2266">
        <f>T243/12*$E$3+(U243-T243)/11*3+(V243-U243)/10*2+(W243-V243)/9*1</f>
        <v>0</v>
      </c>
      <c r="Y243" s="355">
        <f>AE243-AD243-AA243-Z243</f>
        <v>0</v>
      </c>
      <c r="Z243" s="1109"/>
      <c r="AA243" s="355"/>
      <c r="AB243" s="355">
        <f>Y243-X243</f>
        <v>0</v>
      </c>
      <c r="AC243" s="355"/>
      <c r="AD243" s="355"/>
      <c r="AE243" s="355"/>
      <c r="AF243" s="898"/>
      <c r="AG243" s="909"/>
      <c r="AH243" s="204"/>
    </row>
    <row r="244" spans="1:34" s="2230" customFormat="1" ht="29.25" x14ac:dyDescent="0.25">
      <c r="A244" s="204">
        <v>1</v>
      </c>
      <c r="B244" s="204">
        <v>1</v>
      </c>
      <c r="C244" s="204" t="s">
        <v>864</v>
      </c>
      <c r="D244" s="204"/>
      <c r="E244" s="2225" t="s">
        <v>363</v>
      </c>
      <c r="F244" s="4"/>
      <c r="G244" s="4"/>
      <c r="H244" s="555"/>
      <c r="I244" s="555"/>
      <c r="J244" s="555">
        <f>J246+J248+J249</f>
        <v>41</v>
      </c>
      <c r="K244" s="174" t="e">
        <f>J244/I244*100</f>
        <v>#DIV/0!</v>
      </c>
      <c r="L244" s="1479"/>
      <c r="M244" s="1479"/>
      <c r="N244" s="109"/>
      <c r="O244" s="109"/>
      <c r="P244" s="109"/>
      <c r="Q244" s="109"/>
      <c r="R244" s="109"/>
      <c r="S244" s="109"/>
      <c r="T244" s="312"/>
      <c r="U244" s="312"/>
      <c r="V244" s="312"/>
      <c r="W244" s="312"/>
      <c r="X244" s="741"/>
      <c r="Y244" s="312"/>
      <c r="Z244" s="766"/>
      <c r="AA244" s="312"/>
      <c r="AB244" s="312"/>
      <c r="AC244" s="312"/>
      <c r="AD244" s="312">
        <v>0</v>
      </c>
      <c r="AE244" s="312">
        <v>0</v>
      </c>
      <c r="AF244" s="909"/>
      <c r="AG244" s="937"/>
      <c r="AH244" s="204"/>
    </row>
    <row r="245" spans="1:34" s="2230" customFormat="1" ht="30" x14ac:dyDescent="0.25">
      <c r="A245" s="204"/>
      <c r="B245" s="204">
        <v>1</v>
      </c>
      <c r="C245" s="204" t="s">
        <v>864</v>
      </c>
      <c r="D245" s="204"/>
      <c r="E245" s="296" t="s">
        <v>193</v>
      </c>
      <c r="F245" s="4"/>
      <c r="G245" s="4"/>
      <c r="H245" s="555"/>
      <c r="I245" s="170"/>
      <c r="J245" s="170"/>
      <c r="K245" s="174"/>
      <c r="L245" s="1479"/>
      <c r="M245" s="1479"/>
      <c r="N245" s="109"/>
      <c r="O245" s="109"/>
      <c r="P245" s="109"/>
      <c r="Q245" s="109"/>
      <c r="R245" s="109"/>
      <c r="S245" s="109"/>
      <c r="T245" s="312"/>
      <c r="U245" s="312"/>
      <c r="V245" s="312"/>
      <c r="W245" s="312"/>
      <c r="X245" s="741"/>
      <c r="Y245" s="312"/>
      <c r="Z245" s="766"/>
      <c r="AA245" s="312"/>
      <c r="AB245" s="312"/>
      <c r="AC245" s="312"/>
      <c r="AD245" s="312"/>
      <c r="AE245" s="312"/>
      <c r="AF245" s="909"/>
      <c r="AG245" s="937"/>
      <c r="AH245" s="204"/>
    </row>
    <row r="246" spans="1:34" s="2230" customFormat="1" ht="30" x14ac:dyDescent="0.25">
      <c r="A246" s="204"/>
      <c r="B246" s="204">
        <v>1</v>
      </c>
      <c r="C246" s="204" t="s">
        <v>864</v>
      </c>
      <c r="D246" s="204"/>
      <c r="E246" s="297" t="s">
        <v>547</v>
      </c>
      <c r="F246" s="4"/>
      <c r="G246" s="4"/>
      <c r="H246" s="556"/>
      <c r="I246" s="110"/>
      <c r="J246" s="533">
        <v>41</v>
      </c>
      <c r="K246" s="174" t="e">
        <f>J246/I246*100</f>
        <v>#DIV/0!</v>
      </c>
      <c r="L246" s="1479"/>
      <c r="M246" s="1479"/>
      <c r="N246" s="109"/>
      <c r="O246" s="109"/>
      <c r="P246" s="109"/>
      <c r="Q246" s="109"/>
      <c r="R246" s="109"/>
      <c r="S246" s="109"/>
      <c r="T246" s="312"/>
      <c r="U246" s="312"/>
      <c r="V246" s="312"/>
      <c r="W246" s="312"/>
      <c r="X246" s="741"/>
      <c r="Y246" s="312"/>
      <c r="Z246" s="766"/>
      <c r="AA246" s="312"/>
      <c r="AB246" s="312"/>
      <c r="AC246" s="312"/>
      <c r="AD246" s="312"/>
      <c r="AE246" s="312"/>
      <c r="AF246" s="909"/>
      <c r="AG246" s="937"/>
      <c r="AH246" s="204"/>
    </row>
    <row r="247" spans="1:34" s="2230" customFormat="1" ht="60" x14ac:dyDescent="0.25">
      <c r="A247" s="204"/>
      <c r="B247" s="204">
        <v>1</v>
      </c>
      <c r="C247" s="204" t="s">
        <v>864</v>
      </c>
      <c r="D247" s="204"/>
      <c r="E247" s="297" t="s">
        <v>548</v>
      </c>
      <c r="F247" s="4"/>
      <c r="G247" s="4"/>
      <c r="H247" s="555"/>
      <c r="I247" s="170"/>
      <c r="J247" s="170"/>
      <c r="K247" s="174"/>
      <c r="L247" s="1479"/>
      <c r="M247" s="1479"/>
      <c r="N247" s="109"/>
      <c r="O247" s="109"/>
      <c r="P247" s="109"/>
      <c r="Q247" s="109"/>
      <c r="R247" s="109"/>
      <c r="S247" s="109"/>
      <c r="T247" s="312"/>
      <c r="U247" s="312"/>
      <c r="V247" s="312"/>
      <c r="W247" s="312"/>
      <c r="X247" s="741"/>
      <c r="Y247" s="312"/>
      <c r="Z247" s="766"/>
      <c r="AA247" s="312"/>
      <c r="AB247" s="312"/>
      <c r="AC247" s="312"/>
      <c r="AD247" s="312"/>
      <c r="AE247" s="312"/>
      <c r="AF247" s="909"/>
      <c r="AG247" s="937"/>
      <c r="AH247" s="204"/>
    </row>
    <row r="248" spans="1:34" s="2230" customFormat="1" ht="45" x14ac:dyDescent="0.25">
      <c r="A248" s="204"/>
      <c r="B248" s="204">
        <v>1</v>
      </c>
      <c r="C248" s="204" t="s">
        <v>864</v>
      </c>
      <c r="D248" s="204"/>
      <c r="E248" s="297" t="s">
        <v>549</v>
      </c>
      <c r="F248" s="4"/>
      <c r="G248" s="4"/>
      <c r="H248" s="556"/>
      <c r="I248" s="110"/>
      <c r="J248" s="170"/>
      <c r="K248" s="174" t="e">
        <f t="shared" ref="K248:K253" si="42">J248/I248*100</f>
        <v>#DIV/0!</v>
      </c>
      <c r="L248" s="1479"/>
      <c r="M248" s="1479"/>
      <c r="N248" s="109"/>
      <c r="O248" s="109"/>
      <c r="P248" s="109"/>
      <c r="Q248" s="109"/>
      <c r="R248" s="109"/>
      <c r="S248" s="109"/>
      <c r="T248" s="312"/>
      <c r="U248" s="312"/>
      <c r="V248" s="312"/>
      <c r="W248" s="312"/>
      <c r="X248" s="741"/>
      <c r="Y248" s="312"/>
      <c r="Z248" s="766"/>
      <c r="AA248" s="312"/>
      <c r="AB248" s="312"/>
      <c r="AC248" s="312"/>
      <c r="AD248" s="312"/>
      <c r="AE248" s="312"/>
      <c r="AF248" s="909"/>
      <c r="AG248" s="937"/>
      <c r="AH248" s="204"/>
    </row>
    <row r="249" spans="1:34" s="2230" customFormat="1" ht="105" x14ac:dyDescent="0.25">
      <c r="A249" s="204"/>
      <c r="B249" s="204">
        <v>1</v>
      </c>
      <c r="C249" s="204" t="s">
        <v>864</v>
      </c>
      <c r="D249" s="204"/>
      <c r="E249" s="297" t="s">
        <v>550</v>
      </c>
      <c r="F249" s="4"/>
      <c r="G249" s="4"/>
      <c r="H249" s="556"/>
      <c r="I249" s="110"/>
      <c r="J249" s="170">
        <v>0</v>
      </c>
      <c r="K249" s="174" t="e">
        <f t="shared" si="42"/>
        <v>#DIV/0!</v>
      </c>
      <c r="L249" s="1479"/>
      <c r="M249" s="1479"/>
      <c r="N249" s="109"/>
      <c r="O249" s="109"/>
      <c r="P249" s="109"/>
      <c r="Q249" s="109"/>
      <c r="R249" s="109"/>
      <c r="S249" s="109"/>
      <c r="T249" s="312"/>
      <c r="U249" s="312"/>
      <c r="V249" s="312"/>
      <c r="W249" s="312"/>
      <c r="X249" s="741"/>
      <c r="Y249" s="312"/>
      <c r="Z249" s="766"/>
      <c r="AA249" s="312"/>
      <c r="AB249" s="312"/>
      <c r="AC249" s="312"/>
      <c r="AD249" s="312"/>
      <c r="AE249" s="312"/>
      <c r="AF249" s="909"/>
      <c r="AG249" s="937"/>
      <c r="AH249" s="204"/>
    </row>
    <row r="250" spans="1:34" s="2230" customFormat="1" ht="29.25" x14ac:dyDescent="0.25">
      <c r="A250" s="204"/>
      <c r="B250" s="204"/>
      <c r="C250" s="204" t="s">
        <v>864</v>
      </c>
      <c r="D250" s="204"/>
      <c r="E250" s="270" t="s">
        <v>131</v>
      </c>
      <c r="F250" s="4"/>
      <c r="G250" s="4"/>
      <c r="H250" s="555"/>
      <c r="I250" s="555"/>
      <c r="J250" s="555">
        <f>J251+J252</f>
        <v>0</v>
      </c>
      <c r="K250" s="174" t="e">
        <f t="shared" si="42"/>
        <v>#DIV/0!</v>
      </c>
      <c r="L250" s="1479"/>
      <c r="M250" s="1479"/>
      <c r="N250" s="109"/>
      <c r="O250" s="109"/>
      <c r="P250" s="109"/>
      <c r="Q250" s="109"/>
      <c r="R250" s="109"/>
      <c r="S250" s="109"/>
      <c r="T250" s="312"/>
      <c r="U250" s="312"/>
      <c r="V250" s="312"/>
      <c r="W250" s="312"/>
      <c r="X250" s="741"/>
      <c r="Y250" s="312"/>
      <c r="Z250" s="766"/>
      <c r="AA250" s="312"/>
      <c r="AB250" s="312"/>
      <c r="AC250" s="312"/>
      <c r="AD250" s="312"/>
      <c r="AE250" s="312"/>
      <c r="AF250" s="909"/>
      <c r="AG250" s="937"/>
      <c r="AH250" s="204"/>
    </row>
    <row r="251" spans="1:34" s="2230" customFormat="1" x14ac:dyDescent="0.25">
      <c r="A251" s="204"/>
      <c r="B251" s="204">
        <v>1</v>
      </c>
      <c r="C251" s="204" t="s">
        <v>864</v>
      </c>
      <c r="D251" s="204"/>
      <c r="E251" s="297" t="s">
        <v>222</v>
      </c>
      <c r="F251" s="4"/>
      <c r="G251" s="4"/>
      <c r="H251" s="556"/>
      <c r="I251" s="110"/>
      <c r="J251" s="170"/>
      <c r="K251" s="174" t="e">
        <f t="shared" si="42"/>
        <v>#DIV/0!</v>
      </c>
      <c r="L251" s="1479"/>
      <c r="M251" s="1479"/>
      <c r="N251" s="109"/>
      <c r="O251" s="109"/>
      <c r="P251" s="109"/>
      <c r="Q251" s="109"/>
      <c r="R251" s="109"/>
      <c r="S251" s="109"/>
      <c r="T251" s="312"/>
      <c r="U251" s="312"/>
      <c r="V251" s="312"/>
      <c r="W251" s="312"/>
      <c r="X251" s="741"/>
      <c r="Y251" s="312"/>
      <c r="Z251" s="766"/>
      <c r="AA251" s="312"/>
      <c r="AB251" s="312"/>
      <c r="AC251" s="312"/>
      <c r="AD251" s="312"/>
      <c r="AE251" s="312"/>
      <c r="AF251" s="909"/>
      <c r="AG251" s="937"/>
      <c r="AH251" s="204"/>
    </row>
    <row r="252" spans="1:34" s="2230" customFormat="1" ht="75" x14ac:dyDescent="0.25">
      <c r="A252" s="204"/>
      <c r="B252" s="204">
        <v>1</v>
      </c>
      <c r="C252" s="204" t="s">
        <v>864</v>
      </c>
      <c r="D252" s="204"/>
      <c r="E252" s="4" t="s">
        <v>598</v>
      </c>
      <c r="F252" s="4"/>
      <c r="G252" s="4"/>
      <c r="H252" s="556"/>
      <c r="I252" s="170"/>
      <c r="J252" s="170"/>
      <c r="K252" s="174" t="e">
        <f t="shared" si="42"/>
        <v>#DIV/0!</v>
      </c>
      <c r="L252" s="1479"/>
      <c r="M252" s="1479"/>
      <c r="N252" s="109"/>
      <c r="O252" s="109"/>
      <c r="P252" s="109"/>
      <c r="Q252" s="109"/>
      <c r="R252" s="109"/>
      <c r="S252" s="109"/>
      <c r="T252" s="312"/>
      <c r="U252" s="312"/>
      <c r="V252" s="312"/>
      <c r="W252" s="312"/>
      <c r="X252" s="741"/>
      <c r="Y252" s="312"/>
      <c r="Z252" s="766"/>
      <c r="AA252" s="312"/>
      <c r="AB252" s="312"/>
      <c r="AC252" s="312"/>
      <c r="AD252" s="312"/>
      <c r="AE252" s="312"/>
      <c r="AF252" s="909"/>
      <c r="AG252" s="937"/>
      <c r="AH252" s="204"/>
    </row>
    <row r="253" spans="1:34" s="2230" customFormat="1" ht="29.25" x14ac:dyDescent="0.25">
      <c r="A253" s="204"/>
      <c r="B253" s="204"/>
      <c r="C253" s="204" t="s">
        <v>864</v>
      </c>
      <c r="D253" s="204"/>
      <c r="E253" s="513" t="s">
        <v>436</v>
      </c>
      <c r="F253" s="4"/>
      <c r="G253" s="4"/>
      <c r="H253" s="556"/>
      <c r="I253" s="170"/>
      <c r="J253" s="533">
        <v>1</v>
      </c>
      <c r="K253" s="174" t="e">
        <f t="shared" si="42"/>
        <v>#DIV/0!</v>
      </c>
      <c r="L253" s="1479"/>
      <c r="M253" s="1479"/>
      <c r="N253" s="109"/>
      <c r="O253" s="109"/>
      <c r="P253" s="109"/>
      <c r="Q253" s="109"/>
      <c r="R253" s="109"/>
      <c r="S253" s="109"/>
      <c r="T253" s="312"/>
      <c r="U253" s="312"/>
      <c r="V253" s="312"/>
      <c r="W253" s="312"/>
      <c r="X253" s="741"/>
      <c r="Y253" s="2256">
        <f t="shared" ref="Y253:Y255" si="43">AE253-AD253-Z253-AA253</f>
        <v>1.40544</v>
      </c>
      <c r="Z253" s="766"/>
      <c r="AA253" s="312"/>
      <c r="AB253" s="312"/>
      <c r="AC253" s="312"/>
      <c r="AD253" s="312"/>
      <c r="AE253" s="2256">
        <v>1.40544</v>
      </c>
      <c r="AF253" s="909"/>
      <c r="AG253" s="937"/>
      <c r="AH253" s="204"/>
    </row>
    <row r="254" spans="1:34" s="2230" customFormat="1" x14ac:dyDescent="0.25">
      <c r="A254" s="204"/>
      <c r="B254" s="204">
        <v>1</v>
      </c>
      <c r="C254" s="204" t="s">
        <v>864</v>
      </c>
      <c r="D254" s="204"/>
      <c r="E254" s="3008" t="s">
        <v>194</v>
      </c>
      <c r="F254" s="4"/>
      <c r="G254" s="4"/>
      <c r="H254" s="556"/>
      <c r="I254" s="170"/>
      <c r="J254" s="170"/>
      <c r="K254" s="174"/>
      <c r="L254" s="1479"/>
      <c r="M254" s="1479"/>
      <c r="N254" s="109"/>
      <c r="O254" s="109"/>
      <c r="P254" s="109"/>
      <c r="Q254" s="109"/>
      <c r="R254" s="109"/>
      <c r="S254" s="109"/>
      <c r="T254" s="312"/>
      <c r="U254" s="312"/>
      <c r="V254" s="312"/>
      <c r="W254" s="312"/>
      <c r="X254" s="741"/>
      <c r="Y254" s="2256">
        <f t="shared" si="43"/>
        <v>274.14994999999993</v>
      </c>
      <c r="Z254" s="766"/>
      <c r="AA254" s="312"/>
      <c r="AB254" s="312"/>
      <c r="AC254" s="312"/>
      <c r="AD254" s="2256">
        <v>-1.0849700000000002</v>
      </c>
      <c r="AE254" s="2256">
        <v>273.06497999999993</v>
      </c>
      <c r="AF254" s="909"/>
      <c r="AG254" s="937"/>
      <c r="AH254" s="204"/>
    </row>
    <row r="255" spans="1:34" s="2230" customFormat="1" ht="104.25" x14ac:dyDescent="0.25">
      <c r="A255" s="204"/>
      <c r="B255" s="204">
        <v>1</v>
      </c>
      <c r="C255" s="204" t="s">
        <v>864</v>
      </c>
      <c r="D255" s="204"/>
      <c r="E255" s="297" t="s">
        <v>597</v>
      </c>
      <c r="F255" s="4"/>
      <c r="G255" s="4"/>
      <c r="H255" s="556"/>
      <c r="I255" s="110"/>
      <c r="J255" s="533">
        <v>8</v>
      </c>
      <c r="K255" s="174" t="e">
        <f t="shared" ref="K255:K261" si="44">J255/I255*100</f>
        <v>#DIV/0!</v>
      </c>
      <c r="L255" s="1479"/>
      <c r="M255" s="1479"/>
      <c r="N255" s="109"/>
      <c r="O255" s="109"/>
      <c r="P255" s="109"/>
      <c r="Q255" s="109"/>
      <c r="R255" s="109"/>
      <c r="S255" s="109"/>
      <c r="T255" s="312"/>
      <c r="U255" s="312"/>
      <c r="V255" s="312"/>
      <c r="W255" s="312"/>
      <c r="X255" s="2266">
        <f>T255/12*$E$3+(U255-T255)/11*3+(V255-U255)/10*2+(W255-V255)/9*1</f>
        <v>0</v>
      </c>
      <c r="Y255" s="2256">
        <f t="shared" si="43"/>
        <v>34.035970000000006</v>
      </c>
      <c r="Z255" s="766"/>
      <c r="AA255" s="312"/>
      <c r="AB255" s="312">
        <f>Y255-X255</f>
        <v>34.035970000000006</v>
      </c>
      <c r="AC255" s="312"/>
      <c r="AD255" s="312"/>
      <c r="AE255" s="2256">
        <v>34.035970000000006</v>
      </c>
      <c r="AF255" s="909"/>
      <c r="AG255" s="937"/>
      <c r="AH255" s="204"/>
    </row>
    <row r="256" spans="1:34" s="2230" customFormat="1" x14ac:dyDescent="0.25">
      <c r="A256" s="204"/>
      <c r="B256" s="204"/>
      <c r="C256" s="204" t="s">
        <v>864</v>
      </c>
      <c r="D256" s="204"/>
      <c r="E256" s="297" t="s">
        <v>718</v>
      </c>
      <c r="F256" s="4"/>
      <c r="G256" s="4"/>
      <c r="H256" s="556"/>
      <c r="I256" s="110"/>
      <c r="J256" s="170"/>
      <c r="K256" s="174" t="e">
        <f t="shared" si="44"/>
        <v>#DIV/0!</v>
      </c>
      <c r="L256" s="1479"/>
      <c r="M256" s="1479"/>
      <c r="N256" s="109"/>
      <c r="O256" s="109"/>
      <c r="P256" s="109"/>
      <c r="Q256" s="109"/>
      <c r="R256" s="109"/>
      <c r="S256" s="109"/>
      <c r="T256" s="312"/>
      <c r="U256" s="312"/>
      <c r="V256" s="312"/>
      <c r="W256" s="312"/>
      <c r="X256" s="2266"/>
      <c r="Y256" s="312"/>
      <c r="Z256" s="766"/>
      <c r="AA256" s="312"/>
      <c r="AB256" s="312"/>
      <c r="AC256" s="312"/>
      <c r="AD256" s="312"/>
      <c r="AE256" s="312"/>
      <c r="AF256" s="909"/>
      <c r="AG256" s="937"/>
      <c r="AH256" s="204"/>
    </row>
    <row r="257" spans="1:34" s="2230" customFormat="1" x14ac:dyDescent="0.25">
      <c r="A257" s="204"/>
      <c r="B257" s="204"/>
      <c r="C257" s="204" t="s">
        <v>864</v>
      </c>
      <c r="D257" s="204"/>
      <c r="E257" s="297" t="s">
        <v>719</v>
      </c>
      <c r="F257" s="4"/>
      <c r="G257" s="4"/>
      <c r="H257" s="556"/>
      <c r="I257" s="110"/>
      <c r="J257" s="170"/>
      <c r="K257" s="174" t="e">
        <f t="shared" si="44"/>
        <v>#DIV/0!</v>
      </c>
      <c r="L257" s="1479"/>
      <c r="M257" s="1479"/>
      <c r="N257" s="109"/>
      <c r="O257" s="109"/>
      <c r="P257" s="109"/>
      <c r="Q257" s="109"/>
      <c r="R257" s="109"/>
      <c r="S257" s="109"/>
      <c r="T257" s="312"/>
      <c r="U257" s="312"/>
      <c r="V257" s="312"/>
      <c r="W257" s="312"/>
      <c r="X257" s="2266"/>
      <c r="Y257" s="312"/>
      <c r="Z257" s="766"/>
      <c r="AA257" s="312"/>
      <c r="AB257" s="312"/>
      <c r="AC257" s="312"/>
      <c r="AD257" s="312"/>
      <c r="AE257" s="312"/>
      <c r="AF257" s="909"/>
      <c r="AG257" s="937"/>
      <c r="AH257" s="204"/>
    </row>
    <row r="258" spans="1:34" s="2230" customFormat="1" ht="30" x14ac:dyDescent="0.25">
      <c r="A258" s="204"/>
      <c r="B258" s="204"/>
      <c r="C258" s="204" t="s">
        <v>864</v>
      </c>
      <c r="D258" s="204"/>
      <c r="E258" s="297" t="s">
        <v>720</v>
      </c>
      <c r="F258" s="4"/>
      <c r="G258" s="4"/>
      <c r="H258" s="556"/>
      <c r="I258" s="110"/>
      <c r="J258" s="533">
        <v>7</v>
      </c>
      <c r="K258" s="174" t="e">
        <f t="shared" si="44"/>
        <v>#DIV/0!</v>
      </c>
      <c r="L258" s="1479"/>
      <c r="M258" s="1479"/>
      <c r="N258" s="109"/>
      <c r="O258" s="109"/>
      <c r="P258" s="109"/>
      <c r="Q258" s="109"/>
      <c r="R258" s="109"/>
      <c r="S258" s="109"/>
      <c r="T258" s="312"/>
      <c r="U258" s="312"/>
      <c r="V258" s="312"/>
      <c r="W258" s="312"/>
      <c r="X258" s="2266"/>
      <c r="Y258" s="312"/>
      <c r="Z258" s="766"/>
      <c r="AA258" s="312"/>
      <c r="AB258" s="312"/>
      <c r="AC258" s="312"/>
      <c r="AD258" s="312"/>
      <c r="AE258" s="312"/>
      <c r="AF258" s="909"/>
      <c r="AG258" s="937"/>
      <c r="AH258" s="204"/>
    </row>
    <row r="259" spans="1:34" s="2230" customFormat="1" ht="63" x14ac:dyDescent="0.25">
      <c r="A259" s="204"/>
      <c r="B259" s="204">
        <v>1</v>
      </c>
      <c r="C259" s="204" t="s">
        <v>864</v>
      </c>
      <c r="D259" s="204"/>
      <c r="E259" s="481" t="s">
        <v>552</v>
      </c>
      <c r="F259" s="4"/>
      <c r="G259" s="4"/>
      <c r="H259" s="555"/>
      <c r="I259" s="555"/>
      <c r="J259" s="555">
        <f>J260+J269</f>
        <v>10</v>
      </c>
      <c r="K259" s="174" t="e">
        <f t="shared" si="44"/>
        <v>#DIV/0!</v>
      </c>
      <c r="L259" s="1479"/>
      <c r="M259" s="1479"/>
      <c r="N259" s="109"/>
      <c r="O259" s="109"/>
      <c r="P259" s="109"/>
      <c r="Q259" s="109"/>
      <c r="R259" s="109"/>
      <c r="S259" s="109"/>
      <c r="T259" s="312"/>
      <c r="U259" s="312"/>
      <c r="V259" s="312"/>
      <c r="W259" s="312"/>
      <c r="X259" s="741">
        <f t="shared" ref="X259:AE259" si="45">X260+X269</f>
        <v>0</v>
      </c>
      <c r="Y259" s="312">
        <f t="shared" ref="Y259:Y261" si="46">AE259-AD259-Z259-AA259</f>
        <v>33.523870000000002</v>
      </c>
      <c r="Z259" s="766">
        <f t="shared" si="45"/>
        <v>0</v>
      </c>
      <c r="AA259" s="312">
        <f t="shared" si="45"/>
        <v>0</v>
      </c>
      <c r="AB259" s="312">
        <f t="shared" si="45"/>
        <v>33.523870000000002</v>
      </c>
      <c r="AC259" s="312">
        <f t="shared" si="45"/>
        <v>0</v>
      </c>
      <c r="AD259" s="312">
        <f t="shared" si="45"/>
        <v>0</v>
      </c>
      <c r="AE259" s="312">
        <f t="shared" si="45"/>
        <v>33.523870000000002</v>
      </c>
      <c r="AF259" s="909"/>
      <c r="AG259" s="937"/>
      <c r="AH259" s="204"/>
    </row>
    <row r="260" spans="1:34" s="2230" customFormat="1" ht="30" x14ac:dyDescent="0.25">
      <c r="A260" s="204"/>
      <c r="B260" s="204">
        <v>1</v>
      </c>
      <c r="C260" s="204" t="s">
        <v>864</v>
      </c>
      <c r="D260" s="204"/>
      <c r="E260" s="461" t="s">
        <v>364</v>
      </c>
      <c r="F260" s="4"/>
      <c r="G260" s="4"/>
      <c r="H260" s="556"/>
      <c r="I260" s="556"/>
      <c r="J260" s="556">
        <f>SUM(J261:J268)</f>
        <v>7</v>
      </c>
      <c r="K260" s="174" t="e">
        <f t="shared" si="44"/>
        <v>#DIV/0!</v>
      </c>
      <c r="L260" s="1479"/>
      <c r="M260" s="1479"/>
      <c r="N260" s="109"/>
      <c r="O260" s="109"/>
      <c r="P260" s="109"/>
      <c r="Q260" s="109"/>
      <c r="R260" s="109"/>
      <c r="S260" s="109"/>
      <c r="T260" s="312"/>
      <c r="U260" s="312"/>
      <c r="V260" s="312"/>
      <c r="W260" s="312"/>
      <c r="X260" s="741">
        <f t="shared" ref="X260:AE260" si="47">SUM(X261:X268)</f>
        <v>0</v>
      </c>
      <c r="Y260" s="312">
        <f t="shared" si="46"/>
        <v>27.541320000000006</v>
      </c>
      <c r="Z260" s="766">
        <f t="shared" si="47"/>
        <v>0</v>
      </c>
      <c r="AA260" s="312">
        <f t="shared" si="47"/>
        <v>0</v>
      </c>
      <c r="AB260" s="312">
        <f t="shared" si="47"/>
        <v>27.541320000000006</v>
      </c>
      <c r="AC260" s="312">
        <f t="shared" si="47"/>
        <v>0</v>
      </c>
      <c r="AD260" s="312">
        <f t="shared" si="47"/>
        <v>0</v>
      </c>
      <c r="AE260" s="312">
        <f t="shared" si="47"/>
        <v>27.541320000000006</v>
      </c>
      <c r="AF260" s="909"/>
      <c r="AG260" s="937"/>
      <c r="AH260" s="204"/>
    </row>
    <row r="261" spans="1:34" s="2230" customFormat="1" ht="30" x14ac:dyDescent="0.25">
      <c r="A261" s="204"/>
      <c r="B261" s="204">
        <v>1</v>
      </c>
      <c r="C261" s="204" t="s">
        <v>864</v>
      </c>
      <c r="D261" s="204"/>
      <c r="E261" s="297" t="s">
        <v>553</v>
      </c>
      <c r="F261" s="4"/>
      <c r="G261" s="4"/>
      <c r="H261" s="556"/>
      <c r="I261" s="110"/>
      <c r="J261" s="533">
        <v>6</v>
      </c>
      <c r="K261" s="174" t="e">
        <f t="shared" si="44"/>
        <v>#DIV/0!</v>
      </c>
      <c r="L261" s="1479"/>
      <c r="M261" s="1479"/>
      <c r="N261" s="109"/>
      <c r="O261" s="109"/>
      <c r="P261" s="109"/>
      <c r="Q261" s="109"/>
      <c r="R261" s="109"/>
      <c r="S261" s="109"/>
      <c r="T261" s="312"/>
      <c r="U261" s="312"/>
      <c r="V261" s="312"/>
      <c r="W261" s="312"/>
      <c r="X261" s="741">
        <f>T261/12*$E$3+(U261-T261)/11*3+(V261-U261)/10*2+(W261-V261)/9*1</f>
        <v>0</v>
      </c>
      <c r="Y261" s="2256">
        <f t="shared" si="46"/>
        <v>24.644140000000007</v>
      </c>
      <c r="Z261" s="766"/>
      <c r="AA261" s="312"/>
      <c r="AB261" s="312">
        <f>Y261-X261</f>
        <v>24.644140000000007</v>
      </c>
      <c r="AC261" s="312"/>
      <c r="AD261" s="312"/>
      <c r="AE261" s="2256">
        <v>24.644140000000007</v>
      </c>
      <c r="AF261" s="909"/>
      <c r="AG261" s="937"/>
      <c r="AH261" s="204"/>
    </row>
    <row r="262" spans="1:34" s="2230" customFormat="1" ht="60" x14ac:dyDescent="0.25">
      <c r="A262" s="204"/>
      <c r="B262" s="204">
        <v>1</v>
      </c>
      <c r="C262" s="204" t="s">
        <v>864</v>
      </c>
      <c r="D262" s="204"/>
      <c r="E262" s="297" t="s">
        <v>573</v>
      </c>
      <c r="F262" s="4"/>
      <c r="G262" s="4"/>
      <c r="H262" s="555"/>
      <c r="I262" s="170"/>
      <c r="J262" s="170"/>
      <c r="K262" s="174"/>
      <c r="L262" s="1479"/>
      <c r="M262" s="1479"/>
      <c r="N262" s="109"/>
      <c r="O262" s="109"/>
      <c r="P262" s="109"/>
      <c r="Q262" s="109"/>
      <c r="R262" s="109"/>
      <c r="S262" s="109"/>
      <c r="T262" s="312"/>
      <c r="U262" s="312"/>
      <c r="V262" s="312"/>
      <c r="W262" s="312"/>
      <c r="X262" s="741"/>
      <c r="Y262" s="312"/>
      <c r="Z262" s="766"/>
      <c r="AA262" s="312"/>
      <c r="AB262" s="312"/>
      <c r="AC262" s="312"/>
      <c r="AD262" s="312"/>
      <c r="AE262" s="312"/>
      <c r="AF262" s="909"/>
      <c r="AG262" s="937"/>
      <c r="AH262" s="204"/>
    </row>
    <row r="263" spans="1:34" s="2230" customFormat="1" ht="60" x14ac:dyDescent="0.25">
      <c r="A263" s="204"/>
      <c r="B263" s="204"/>
      <c r="C263" s="204" t="s">
        <v>864</v>
      </c>
      <c r="D263" s="204"/>
      <c r="E263" s="297" t="s">
        <v>885</v>
      </c>
      <c r="F263" s="4"/>
      <c r="G263" s="4"/>
      <c r="H263" s="555"/>
      <c r="I263" s="170"/>
      <c r="J263" s="170"/>
      <c r="K263" s="174"/>
      <c r="L263" s="1479"/>
      <c r="M263" s="1479"/>
      <c r="N263" s="109"/>
      <c r="O263" s="109"/>
      <c r="P263" s="109"/>
      <c r="Q263" s="109"/>
      <c r="R263" s="109"/>
      <c r="S263" s="109"/>
      <c r="T263" s="312"/>
      <c r="U263" s="312"/>
      <c r="V263" s="312"/>
      <c r="W263" s="312"/>
      <c r="X263" s="741"/>
      <c r="Y263" s="312"/>
      <c r="Z263" s="766"/>
      <c r="AA263" s="312"/>
      <c r="AB263" s="312"/>
      <c r="AC263" s="312"/>
      <c r="AD263" s="312"/>
      <c r="AE263" s="312"/>
      <c r="AF263" s="909"/>
      <c r="AG263" s="937"/>
      <c r="AH263" s="204"/>
    </row>
    <row r="264" spans="1:34" s="2230" customFormat="1" ht="60" x14ac:dyDescent="0.25">
      <c r="A264" s="204"/>
      <c r="B264" s="204"/>
      <c r="C264" s="204" t="s">
        <v>864</v>
      </c>
      <c r="D264" s="204"/>
      <c r="E264" s="297" t="s">
        <v>886</v>
      </c>
      <c r="F264" s="4"/>
      <c r="G264" s="4"/>
      <c r="H264" s="555"/>
      <c r="I264" s="170"/>
      <c r="J264" s="170"/>
      <c r="K264" s="174"/>
      <c r="L264" s="1479"/>
      <c r="M264" s="1479"/>
      <c r="N264" s="109"/>
      <c r="O264" s="109"/>
      <c r="P264" s="109"/>
      <c r="Q264" s="109"/>
      <c r="R264" s="109"/>
      <c r="S264" s="109"/>
      <c r="T264" s="312"/>
      <c r="U264" s="312"/>
      <c r="V264" s="312"/>
      <c r="W264" s="312"/>
      <c r="X264" s="741"/>
      <c r="Y264" s="312"/>
      <c r="Z264" s="766"/>
      <c r="AA264" s="312"/>
      <c r="AB264" s="312"/>
      <c r="AC264" s="312"/>
      <c r="AD264" s="312"/>
      <c r="AE264" s="312"/>
      <c r="AF264" s="909"/>
      <c r="AG264" s="937"/>
      <c r="AH264" s="204"/>
    </row>
    <row r="265" spans="1:34" s="2230" customFormat="1" ht="30" x14ac:dyDescent="0.25">
      <c r="A265" s="204"/>
      <c r="B265" s="204">
        <v>1</v>
      </c>
      <c r="C265" s="204" t="s">
        <v>864</v>
      </c>
      <c r="D265" s="204"/>
      <c r="E265" s="297" t="s">
        <v>554</v>
      </c>
      <c r="F265" s="4"/>
      <c r="G265" s="4"/>
      <c r="H265" s="556"/>
      <c r="I265" s="110"/>
      <c r="J265" s="533">
        <v>1</v>
      </c>
      <c r="K265" s="174" t="e">
        <f>J265/I265*100</f>
        <v>#DIV/0!</v>
      </c>
      <c r="L265" s="1479"/>
      <c r="M265" s="1479"/>
      <c r="N265" s="109"/>
      <c r="O265" s="109"/>
      <c r="P265" s="109"/>
      <c r="Q265" s="109"/>
      <c r="R265" s="109"/>
      <c r="S265" s="109"/>
      <c r="T265" s="312"/>
      <c r="U265" s="312"/>
      <c r="V265" s="312"/>
      <c r="W265" s="312"/>
      <c r="X265" s="741">
        <f>T265/12*$E$3+(U265-T265)/11*3+(V265-U265)/10*2+(W265-V265)/9*1</f>
        <v>0</v>
      </c>
      <c r="Y265" s="2256">
        <f>AE265-AD265-AA265-Z265</f>
        <v>2.8971799999999996</v>
      </c>
      <c r="Z265" s="766"/>
      <c r="AA265" s="312"/>
      <c r="AB265" s="312">
        <f>Y265-X265</f>
        <v>2.8971799999999996</v>
      </c>
      <c r="AC265" s="312"/>
      <c r="AD265" s="312"/>
      <c r="AE265" s="2256">
        <v>2.8971799999999996</v>
      </c>
      <c r="AF265" s="909"/>
      <c r="AG265" s="937"/>
      <c r="AH265" s="204"/>
    </row>
    <row r="266" spans="1:34" s="2230" customFormat="1" ht="30" x14ac:dyDescent="0.25">
      <c r="A266" s="204"/>
      <c r="B266" s="204">
        <v>1</v>
      </c>
      <c r="C266" s="204" t="s">
        <v>864</v>
      </c>
      <c r="D266" s="204"/>
      <c r="E266" s="297" t="s">
        <v>555</v>
      </c>
      <c r="F266" s="4"/>
      <c r="G266" s="4"/>
      <c r="H266" s="555"/>
      <c r="I266" s="170"/>
      <c r="J266" s="533"/>
      <c r="K266" s="174"/>
      <c r="L266" s="1479"/>
      <c r="M266" s="1479"/>
      <c r="N266" s="109"/>
      <c r="O266" s="109"/>
      <c r="P266" s="109"/>
      <c r="Q266" s="109"/>
      <c r="R266" s="109"/>
      <c r="S266" s="109"/>
      <c r="T266" s="312"/>
      <c r="U266" s="312"/>
      <c r="V266" s="312"/>
      <c r="W266" s="312"/>
      <c r="X266" s="741"/>
      <c r="Y266" s="2256">
        <f>AE266-AD266-AA266</f>
        <v>0</v>
      </c>
      <c r="Z266" s="766"/>
      <c r="AA266" s="312"/>
      <c r="AB266" s="312">
        <f>Y266-X266</f>
        <v>0</v>
      </c>
      <c r="AC266" s="312"/>
      <c r="AD266" s="312">
        <v>0</v>
      </c>
      <c r="AE266" s="2256">
        <v>0</v>
      </c>
      <c r="AF266" s="909"/>
      <c r="AG266" s="937"/>
      <c r="AH266" s="204"/>
    </row>
    <row r="267" spans="1:34" s="2230" customFormat="1" ht="45" x14ac:dyDescent="0.25">
      <c r="A267" s="204"/>
      <c r="B267" s="204">
        <v>1</v>
      </c>
      <c r="C267" s="204" t="s">
        <v>864</v>
      </c>
      <c r="D267" s="204"/>
      <c r="E267" s="297" t="s">
        <v>556</v>
      </c>
      <c r="F267" s="4"/>
      <c r="G267" s="4"/>
      <c r="H267" s="555"/>
      <c r="I267" s="170"/>
      <c r="J267" s="170"/>
      <c r="K267" s="174"/>
      <c r="L267" s="1479"/>
      <c r="M267" s="1479"/>
      <c r="N267" s="109"/>
      <c r="O267" s="109"/>
      <c r="P267" s="109"/>
      <c r="Q267" s="109"/>
      <c r="R267" s="109"/>
      <c r="S267" s="109"/>
      <c r="T267" s="312"/>
      <c r="U267" s="312"/>
      <c r="V267" s="312"/>
      <c r="W267" s="312"/>
      <c r="X267" s="741"/>
      <c r="Y267" s="312"/>
      <c r="Z267" s="766"/>
      <c r="AA267" s="312"/>
      <c r="AB267" s="312"/>
      <c r="AC267" s="312"/>
      <c r="AD267" s="312"/>
      <c r="AE267" s="312"/>
      <c r="AF267" s="909"/>
      <c r="AG267" s="937"/>
      <c r="AH267" s="204"/>
    </row>
    <row r="268" spans="1:34" s="2230" customFormat="1" ht="30" x14ac:dyDescent="0.25">
      <c r="A268" s="204"/>
      <c r="B268" s="204">
        <v>1</v>
      </c>
      <c r="C268" s="204" t="s">
        <v>864</v>
      </c>
      <c r="D268" s="204"/>
      <c r="E268" s="297" t="s">
        <v>557</v>
      </c>
      <c r="F268" s="4"/>
      <c r="G268" s="4"/>
      <c r="H268" s="555"/>
      <c r="I268" s="170"/>
      <c r="J268" s="170"/>
      <c r="K268" s="174"/>
      <c r="L268" s="1479"/>
      <c r="M268" s="1479"/>
      <c r="N268" s="109"/>
      <c r="O268" s="109"/>
      <c r="P268" s="109"/>
      <c r="Q268" s="109"/>
      <c r="R268" s="109"/>
      <c r="S268" s="109"/>
      <c r="T268" s="312"/>
      <c r="U268" s="312"/>
      <c r="V268" s="312"/>
      <c r="W268" s="312"/>
      <c r="X268" s="741"/>
      <c r="Y268" s="312"/>
      <c r="Z268" s="766"/>
      <c r="AA268" s="312"/>
      <c r="AB268" s="312"/>
      <c r="AC268" s="312"/>
      <c r="AD268" s="312"/>
      <c r="AE268" s="312"/>
      <c r="AF268" s="909"/>
      <c r="AG268" s="937"/>
      <c r="AH268" s="204"/>
    </row>
    <row r="269" spans="1:34" s="2230" customFormat="1" ht="45" x14ac:dyDescent="0.25">
      <c r="A269" s="204"/>
      <c r="B269" s="204">
        <v>1</v>
      </c>
      <c r="C269" s="204" t="s">
        <v>864</v>
      </c>
      <c r="D269" s="204"/>
      <c r="E269" s="461" t="s">
        <v>365</v>
      </c>
      <c r="F269" s="4"/>
      <c r="G269" s="4"/>
      <c r="H269" s="555"/>
      <c r="I269" s="555"/>
      <c r="J269" s="555">
        <f>SUM(J270:J272)</f>
        <v>3</v>
      </c>
      <c r="K269" s="174" t="e">
        <f>J269/I269*100</f>
        <v>#DIV/0!</v>
      </c>
      <c r="L269" s="1479"/>
      <c r="M269" s="1479"/>
      <c r="N269" s="109"/>
      <c r="O269" s="109"/>
      <c r="P269" s="109"/>
      <c r="Q269" s="109"/>
      <c r="R269" s="109"/>
      <c r="S269" s="109"/>
      <c r="T269" s="312"/>
      <c r="U269" s="312"/>
      <c r="V269" s="312"/>
      <c r="W269" s="312"/>
      <c r="X269" s="741">
        <f t="shared" ref="X269:AE269" si="48">SUM(X270:X272)</f>
        <v>0</v>
      </c>
      <c r="Y269" s="312">
        <f t="shared" ref="Y269:Y270" si="49">AE269-AD269-Z269-AA269</f>
        <v>5.9825499999999989</v>
      </c>
      <c r="Z269" s="766">
        <f t="shared" si="48"/>
        <v>0</v>
      </c>
      <c r="AA269" s="312">
        <f t="shared" si="48"/>
        <v>0</v>
      </c>
      <c r="AB269" s="312">
        <f t="shared" si="48"/>
        <v>5.9825499999999989</v>
      </c>
      <c r="AC269" s="312">
        <f t="shared" si="48"/>
        <v>0</v>
      </c>
      <c r="AD269" s="312">
        <f t="shared" si="48"/>
        <v>0</v>
      </c>
      <c r="AE269" s="312">
        <f t="shared" si="48"/>
        <v>5.9825499999999989</v>
      </c>
      <c r="AF269" s="909"/>
      <c r="AG269" s="937"/>
      <c r="AH269" s="204"/>
    </row>
    <row r="270" spans="1:34" s="2230" customFormat="1" ht="45" x14ac:dyDescent="0.25">
      <c r="A270" s="204"/>
      <c r="B270" s="204">
        <v>1</v>
      </c>
      <c r="C270" s="204" t="s">
        <v>864</v>
      </c>
      <c r="D270" s="204"/>
      <c r="E270" s="297" t="s">
        <v>558</v>
      </c>
      <c r="F270" s="4"/>
      <c r="G270" s="4"/>
      <c r="H270" s="557"/>
      <c r="I270" s="110"/>
      <c r="J270" s="533">
        <v>3</v>
      </c>
      <c r="K270" s="174" t="e">
        <f>J270/I270*100</f>
        <v>#DIV/0!</v>
      </c>
      <c r="L270" s="1479"/>
      <c r="M270" s="1479"/>
      <c r="N270" s="109"/>
      <c r="O270" s="109"/>
      <c r="P270" s="109"/>
      <c r="Q270" s="109"/>
      <c r="R270" s="109"/>
      <c r="S270" s="109"/>
      <c r="T270" s="312"/>
      <c r="U270" s="312"/>
      <c r="V270" s="312"/>
      <c r="W270" s="312"/>
      <c r="X270" s="741">
        <f>T270/12*$E$3+(U270-T270)/11*3+(V270-U270)/10*2+(W270-V270)/9*1</f>
        <v>0</v>
      </c>
      <c r="Y270" s="2256">
        <f t="shared" si="49"/>
        <v>5.9825499999999989</v>
      </c>
      <c r="Z270" s="766"/>
      <c r="AA270" s="312"/>
      <c r="AB270" s="312">
        <f>Y270-X270</f>
        <v>5.9825499999999989</v>
      </c>
      <c r="AC270" s="312"/>
      <c r="AD270" s="312">
        <v>0</v>
      </c>
      <c r="AE270" s="2256">
        <v>5.9825499999999989</v>
      </c>
      <c r="AF270" s="909"/>
      <c r="AG270" s="937"/>
      <c r="AH270" s="204"/>
    </row>
    <row r="271" spans="1:34" s="2230" customFormat="1" ht="60.75" customHeight="1" x14ac:dyDescent="0.25">
      <c r="A271" s="204"/>
      <c r="B271" s="204">
        <v>1</v>
      </c>
      <c r="C271" s="204" t="s">
        <v>864</v>
      </c>
      <c r="D271" s="204"/>
      <c r="E271" s="297" t="s">
        <v>559</v>
      </c>
      <c r="F271" s="4"/>
      <c r="G271" s="4"/>
      <c r="H271" s="557"/>
      <c r="I271" s="170"/>
      <c r="J271" s="170"/>
      <c r="K271" s="174"/>
      <c r="L271" s="1479"/>
      <c r="M271" s="1479"/>
      <c r="N271" s="109"/>
      <c r="O271" s="109"/>
      <c r="P271" s="109"/>
      <c r="Q271" s="109"/>
      <c r="R271" s="109"/>
      <c r="S271" s="109"/>
      <c r="T271" s="312"/>
      <c r="U271" s="312"/>
      <c r="V271" s="312"/>
      <c r="W271" s="312"/>
      <c r="X271" s="741"/>
      <c r="Y271" s="312"/>
      <c r="Z271" s="766"/>
      <c r="AA271" s="312"/>
      <c r="AB271" s="312"/>
      <c r="AC271" s="312"/>
      <c r="AD271" s="312"/>
      <c r="AE271" s="312"/>
      <c r="AF271" s="909"/>
      <c r="AG271" s="937"/>
      <c r="AH271" s="204"/>
    </row>
    <row r="272" spans="1:34" s="2230" customFormat="1" ht="60" x14ac:dyDescent="0.25">
      <c r="A272" s="204"/>
      <c r="B272" s="204">
        <v>1</v>
      </c>
      <c r="C272" s="204" t="s">
        <v>864</v>
      </c>
      <c r="D272" s="204"/>
      <c r="E272" s="297" t="s">
        <v>560</v>
      </c>
      <c r="F272" s="4"/>
      <c r="G272" s="4"/>
      <c r="H272" s="158"/>
      <c r="I272" s="207"/>
      <c r="J272" s="207"/>
      <c r="K272" s="174"/>
      <c r="L272" s="1479"/>
      <c r="M272" s="1479"/>
      <c r="N272" s="109"/>
      <c r="O272" s="109"/>
      <c r="P272" s="109"/>
      <c r="Q272" s="109"/>
      <c r="R272" s="109"/>
      <c r="S272" s="109"/>
      <c r="T272" s="312"/>
      <c r="U272" s="312"/>
      <c r="V272" s="312"/>
      <c r="W272" s="312"/>
      <c r="X272" s="741"/>
      <c r="Y272" s="312"/>
      <c r="Z272" s="766"/>
      <c r="AA272" s="312"/>
      <c r="AB272" s="312"/>
      <c r="AC272" s="312"/>
      <c r="AD272" s="312"/>
      <c r="AE272" s="312"/>
      <c r="AF272" s="909"/>
      <c r="AG272" s="937"/>
      <c r="AH272" s="204"/>
    </row>
    <row r="273" spans="1:34" s="2230" customFormat="1" ht="29.25" x14ac:dyDescent="0.25">
      <c r="A273" s="204"/>
      <c r="B273" s="204">
        <v>1</v>
      </c>
      <c r="C273" s="204" t="s">
        <v>864</v>
      </c>
      <c r="D273" s="204"/>
      <c r="E273" s="2225" t="s">
        <v>403</v>
      </c>
      <c r="F273" s="4"/>
      <c r="G273" s="4"/>
      <c r="H273" s="534"/>
      <c r="I273" s="534"/>
      <c r="J273" s="534">
        <f>J275+J280+J279+J281+J282</f>
        <v>6</v>
      </c>
      <c r="K273" s="174" t="e">
        <f>J273/I273*100</f>
        <v>#DIV/0!</v>
      </c>
      <c r="L273" s="1479"/>
      <c r="M273" s="1479"/>
      <c r="N273" s="109"/>
      <c r="O273" s="109"/>
      <c r="P273" s="109"/>
      <c r="Q273" s="109"/>
      <c r="R273" s="109"/>
      <c r="S273" s="109"/>
      <c r="T273" s="312"/>
      <c r="U273" s="312"/>
      <c r="V273" s="312"/>
      <c r="W273" s="312"/>
      <c r="X273" s="741">
        <f>T273/12*$E$3+(U273-T273)/11*3+(V273-U273)/10*2+(W273-V273)/9*1</f>
        <v>0</v>
      </c>
      <c r="Y273" s="312">
        <f>AE273-AD273-AA273-Z273</f>
        <v>0</v>
      </c>
      <c r="Z273" s="766"/>
      <c r="AA273" s="312"/>
      <c r="AB273" s="312">
        <f>Y273-X273</f>
        <v>0</v>
      </c>
      <c r="AC273" s="312"/>
      <c r="AD273" s="312"/>
      <c r="AE273" s="312"/>
      <c r="AF273" s="909"/>
      <c r="AG273" s="937"/>
      <c r="AH273" s="204"/>
    </row>
    <row r="274" spans="1:34" s="2230" customFormat="1" x14ac:dyDescent="0.25">
      <c r="A274" s="204"/>
      <c r="B274" s="204">
        <v>1</v>
      </c>
      <c r="C274" s="204" t="s">
        <v>864</v>
      </c>
      <c r="D274" s="204"/>
      <c r="E274" s="297" t="s">
        <v>396</v>
      </c>
      <c r="F274" s="4"/>
      <c r="G274" s="4"/>
      <c r="H274" s="158"/>
      <c r="I274" s="170"/>
      <c r="J274" s="170"/>
      <c r="K274" s="174"/>
      <c r="L274" s="1479"/>
      <c r="M274" s="1479"/>
      <c r="N274" s="109"/>
      <c r="O274" s="109"/>
      <c r="P274" s="109"/>
      <c r="Q274" s="109"/>
      <c r="R274" s="109"/>
      <c r="S274" s="109"/>
      <c r="T274" s="312"/>
      <c r="U274" s="312"/>
      <c r="V274" s="312"/>
      <c r="W274" s="312"/>
      <c r="X274" s="741"/>
      <c r="Y274" s="312"/>
      <c r="Z274" s="766"/>
      <c r="AA274" s="312"/>
      <c r="AB274" s="312"/>
      <c r="AC274" s="312"/>
      <c r="AD274" s="312"/>
      <c r="AE274" s="312"/>
      <c r="AF274" s="909"/>
      <c r="AG274" s="937"/>
      <c r="AH274" s="204"/>
    </row>
    <row r="275" spans="1:34" s="2230" customFormat="1" ht="30" x14ac:dyDescent="0.25">
      <c r="A275" s="204"/>
      <c r="B275" s="204">
        <v>1</v>
      </c>
      <c r="C275" s="204" t="s">
        <v>864</v>
      </c>
      <c r="D275" s="204"/>
      <c r="E275" s="461" t="s">
        <v>536</v>
      </c>
      <c r="F275" s="4"/>
      <c r="G275" s="4"/>
      <c r="H275" s="559"/>
      <c r="I275" s="170"/>
      <c r="J275" s="170"/>
      <c r="K275" s="174"/>
      <c r="L275" s="1479"/>
      <c r="M275" s="1479"/>
      <c r="N275" s="109"/>
      <c r="O275" s="109"/>
      <c r="P275" s="109"/>
      <c r="Q275" s="109"/>
      <c r="R275" s="109"/>
      <c r="S275" s="109"/>
      <c r="T275" s="312"/>
      <c r="U275" s="312"/>
      <c r="V275" s="312"/>
      <c r="W275" s="312"/>
      <c r="X275" s="741"/>
      <c r="Y275" s="312"/>
      <c r="Z275" s="766"/>
      <c r="AA275" s="312"/>
      <c r="AB275" s="312"/>
      <c r="AC275" s="312"/>
      <c r="AD275" s="312"/>
      <c r="AE275" s="312"/>
      <c r="AF275" s="909"/>
      <c r="AG275" s="937"/>
      <c r="AH275" s="204"/>
    </row>
    <row r="276" spans="1:34" s="2230" customFormat="1" x14ac:dyDescent="0.25">
      <c r="A276" s="204"/>
      <c r="B276" s="204">
        <v>1</v>
      </c>
      <c r="C276" s="204" t="s">
        <v>864</v>
      </c>
      <c r="D276" s="204"/>
      <c r="E276" s="297" t="s">
        <v>537</v>
      </c>
      <c r="F276" s="4"/>
      <c r="G276" s="4"/>
      <c r="H276" s="3009"/>
      <c r="I276" s="170"/>
      <c r="J276" s="170"/>
      <c r="K276" s="174"/>
      <c r="L276" s="1479"/>
      <c r="M276" s="1479"/>
      <c r="N276" s="109"/>
      <c r="O276" s="109"/>
      <c r="P276" s="109"/>
      <c r="Q276" s="109"/>
      <c r="R276" s="109"/>
      <c r="S276" s="109"/>
      <c r="T276" s="312"/>
      <c r="U276" s="312"/>
      <c r="V276" s="312"/>
      <c r="W276" s="312"/>
      <c r="X276" s="741"/>
      <c r="Y276" s="312"/>
      <c r="Z276" s="766"/>
      <c r="AA276" s="312"/>
      <c r="AB276" s="312"/>
      <c r="AC276" s="312"/>
      <c r="AD276" s="312"/>
      <c r="AE276" s="312"/>
      <c r="AF276" s="909"/>
      <c r="AG276" s="937"/>
      <c r="AH276" s="204"/>
    </row>
    <row r="277" spans="1:34" s="2230" customFormat="1" ht="30" x14ac:dyDescent="0.25">
      <c r="A277" s="204"/>
      <c r="B277" s="204">
        <v>1</v>
      </c>
      <c r="C277" s="204" t="s">
        <v>864</v>
      </c>
      <c r="D277" s="204"/>
      <c r="E277" s="297" t="s">
        <v>538</v>
      </c>
      <c r="F277" s="4"/>
      <c r="G277" s="4"/>
      <c r="H277" s="158"/>
      <c r="I277" s="170"/>
      <c r="J277" s="170"/>
      <c r="K277" s="174"/>
      <c r="L277" s="1479"/>
      <c r="M277" s="1479"/>
      <c r="N277" s="109"/>
      <c r="O277" s="109"/>
      <c r="P277" s="109"/>
      <c r="Q277" s="109"/>
      <c r="R277" s="109"/>
      <c r="S277" s="109"/>
      <c r="T277" s="312"/>
      <c r="U277" s="312"/>
      <c r="V277" s="312"/>
      <c r="W277" s="312"/>
      <c r="X277" s="741"/>
      <c r="Y277" s="312"/>
      <c r="Z277" s="766"/>
      <c r="AA277" s="312"/>
      <c r="AB277" s="312"/>
      <c r="AC277" s="312"/>
      <c r="AD277" s="312"/>
      <c r="AE277" s="312"/>
      <c r="AF277" s="909"/>
      <c r="AG277" s="937"/>
      <c r="AH277" s="204"/>
    </row>
    <row r="278" spans="1:34" s="2230" customFormat="1" ht="60" x14ac:dyDescent="0.25">
      <c r="A278" s="204"/>
      <c r="B278" s="204">
        <v>1</v>
      </c>
      <c r="C278" s="204" t="s">
        <v>864</v>
      </c>
      <c r="D278" s="204"/>
      <c r="E278" s="297" t="s">
        <v>539</v>
      </c>
      <c r="F278" s="4"/>
      <c r="G278" s="4"/>
      <c r="H278" s="158"/>
      <c r="I278" s="170"/>
      <c r="J278" s="170"/>
      <c r="K278" s="174"/>
      <c r="L278" s="1479"/>
      <c r="M278" s="1479"/>
      <c r="N278" s="109"/>
      <c r="O278" s="109"/>
      <c r="P278" s="109"/>
      <c r="Q278" s="109"/>
      <c r="R278" s="109"/>
      <c r="S278" s="109"/>
      <c r="T278" s="312"/>
      <c r="U278" s="312"/>
      <c r="V278" s="312"/>
      <c r="W278" s="312"/>
      <c r="X278" s="741"/>
      <c r="Y278" s="312"/>
      <c r="Z278" s="766"/>
      <c r="AA278" s="312"/>
      <c r="AB278" s="312"/>
      <c r="AC278" s="312"/>
      <c r="AD278" s="312"/>
      <c r="AE278" s="312"/>
      <c r="AF278" s="909"/>
      <c r="AG278" s="937"/>
      <c r="AH278" s="204"/>
    </row>
    <row r="279" spans="1:34" s="2230" customFormat="1" ht="60" x14ac:dyDescent="0.25">
      <c r="A279" s="204"/>
      <c r="B279" s="204">
        <v>1</v>
      </c>
      <c r="C279" s="204" t="s">
        <v>864</v>
      </c>
      <c r="D279" s="204"/>
      <c r="E279" s="297" t="s">
        <v>540</v>
      </c>
      <c r="F279" s="4"/>
      <c r="G279" s="4"/>
      <c r="H279" s="158"/>
      <c r="I279" s="170"/>
      <c r="J279" s="170"/>
      <c r="K279" s="174"/>
      <c r="L279" s="1479"/>
      <c r="M279" s="1479"/>
      <c r="N279" s="109"/>
      <c r="O279" s="109"/>
      <c r="P279" s="109"/>
      <c r="Q279" s="109"/>
      <c r="R279" s="109"/>
      <c r="S279" s="109"/>
      <c r="T279" s="312"/>
      <c r="U279" s="312"/>
      <c r="V279" s="312"/>
      <c r="W279" s="312"/>
      <c r="X279" s="741"/>
      <c r="Y279" s="312"/>
      <c r="Z279" s="766"/>
      <c r="AA279" s="312"/>
      <c r="AB279" s="312"/>
      <c r="AC279" s="312"/>
      <c r="AD279" s="312"/>
      <c r="AE279" s="312"/>
      <c r="AF279" s="909"/>
      <c r="AG279" s="937"/>
      <c r="AH279" s="204"/>
    </row>
    <row r="280" spans="1:34" s="2230" customFormat="1" ht="45" x14ac:dyDescent="0.25">
      <c r="A280" s="204"/>
      <c r="B280" s="204"/>
      <c r="C280" s="204" t="s">
        <v>864</v>
      </c>
      <c r="D280" s="204"/>
      <c r="E280" s="296" t="s">
        <v>541</v>
      </c>
      <c r="F280" s="4"/>
      <c r="G280" s="4"/>
      <c r="H280" s="158"/>
      <c r="I280" s="110"/>
      <c r="J280" s="170"/>
      <c r="K280" s="174" t="e">
        <f>J280/I280*100</f>
        <v>#DIV/0!</v>
      </c>
      <c r="L280" s="1479"/>
      <c r="M280" s="1479"/>
      <c r="N280" s="109"/>
      <c r="O280" s="109"/>
      <c r="P280" s="109"/>
      <c r="Q280" s="109"/>
      <c r="R280" s="109"/>
      <c r="S280" s="109"/>
      <c r="T280" s="312"/>
      <c r="U280" s="312"/>
      <c r="V280" s="312"/>
      <c r="W280" s="312"/>
      <c r="X280" s="741"/>
      <c r="Y280" s="312"/>
      <c r="Z280" s="766"/>
      <c r="AA280" s="312"/>
      <c r="AB280" s="312"/>
      <c r="AC280" s="312"/>
      <c r="AD280" s="312"/>
      <c r="AE280" s="312"/>
      <c r="AF280" s="909"/>
      <c r="AG280" s="937"/>
      <c r="AH280" s="204"/>
    </row>
    <row r="281" spans="1:34" s="2230" customFormat="1" ht="105" x14ac:dyDescent="0.25">
      <c r="A281" s="204"/>
      <c r="B281" s="204"/>
      <c r="C281" s="204" t="s">
        <v>864</v>
      </c>
      <c r="D281" s="204"/>
      <c r="E281" s="296" t="s">
        <v>542</v>
      </c>
      <c r="F281" s="4"/>
      <c r="G281" s="4"/>
      <c r="H281" s="486"/>
      <c r="I281" s="110"/>
      <c r="J281" s="488"/>
      <c r="K281" s="174" t="e">
        <f>J281/I281*100</f>
        <v>#DIV/0!</v>
      </c>
      <c r="L281" s="1479"/>
      <c r="M281" s="1479"/>
      <c r="N281" s="109"/>
      <c r="O281" s="109"/>
      <c r="P281" s="109"/>
      <c r="Q281" s="109"/>
      <c r="R281" s="109"/>
      <c r="S281" s="109"/>
      <c r="T281" s="312"/>
      <c r="U281" s="312"/>
      <c r="V281" s="312"/>
      <c r="W281" s="312"/>
      <c r="X281" s="741"/>
      <c r="Y281" s="312"/>
      <c r="Z281" s="766"/>
      <c r="AA281" s="312"/>
      <c r="AB281" s="312"/>
      <c r="AC281" s="312"/>
      <c r="AD281" s="312"/>
      <c r="AE281" s="312"/>
      <c r="AF281" s="909"/>
      <c r="AG281" s="937"/>
      <c r="AH281" s="204"/>
    </row>
    <row r="282" spans="1:34" s="2230" customFormat="1" ht="30" x14ac:dyDescent="0.25">
      <c r="A282" s="204"/>
      <c r="B282" s="204"/>
      <c r="C282" s="204" t="s">
        <v>864</v>
      </c>
      <c r="D282" s="204"/>
      <c r="E282" s="296" t="s">
        <v>561</v>
      </c>
      <c r="F282" s="4"/>
      <c r="G282" s="4"/>
      <c r="H282" s="486"/>
      <c r="I282" s="110"/>
      <c r="J282" s="533">
        <v>6</v>
      </c>
      <c r="K282" s="174" t="e">
        <f>J282/I282*100</f>
        <v>#DIV/0!</v>
      </c>
      <c r="L282" s="1479"/>
      <c r="M282" s="1479"/>
      <c r="N282" s="109"/>
      <c r="O282" s="109"/>
      <c r="P282" s="109"/>
      <c r="Q282" s="109"/>
      <c r="R282" s="109"/>
      <c r="S282" s="109"/>
      <c r="T282" s="312"/>
      <c r="U282" s="312"/>
      <c r="V282" s="312"/>
      <c r="W282" s="312"/>
      <c r="X282" s="741">
        <f>T282/12*$E$3+(U282-T282)/11*3+(V282-U282)/10*2+(W282-V282)/9*1</f>
        <v>0</v>
      </c>
      <c r="Y282" s="2256">
        <f>AE282-AD282-Z282-AA282</f>
        <v>15.82194</v>
      </c>
      <c r="Z282" s="766"/>
      <c r="AA282" s="312"/>
      <c r="AB282" s="312">
        <f>Y282-X282</f>
        <v>15.82194</v>
      </c>
      <c r="AC282" s="312"/>
      <c r="AD282" s="312">
        <v>0</v>
      </c>
      <c r="AE282" s="2256">
        <v>15.82194</v>
      </c>
      <c r="AF282" s="909"/>
      <c r="AG282" s="937"/>
      <c r="AH282" s="204"/>
    </row>
    <row r="283" spans="1:34" s="2230" customFormat="1" ht="29.25" x14ac:dyDescent="0.25">
      <c r="A283" s="204"/>
      <c r="B283" s="204">
        <v>1</v>
      </c>
      <c r="C283" s="204" t="s">
        <v>864</v>
      </c>
      <c r="D283" s="204"/>
      <c r="E283" s="513" t="s">
        <v>404</v>
      </c>
      <c r="F283" s="4"/>
      <c r="G283" s="4"/>
      <c r="H283" s="207"/>
      <c r="I283" s="170"/>
      <c r="J283" s="170">
        <f>J284</f>
        <v>87</v>
      </c>
      <c r="K283" s="174" t="e">
        <f>J283/I283*100</f>
        <v>#DIV/0!</v>
      </c>
      <c r="L283" s="1479"/>
      <c r="M283" s="1479"/>
      <c r="N283" s="109"/>
      <c r="O283" s="109"/>
      <c r="P283" s="109"/>
      <c r="Q283" s="109"/>
      <c r="R283" s="109"/>
      <c r="S283" s="109"/>
      <c r="T283" s="312"/>
      <c r="U283" s="312"/>
      <c r="V283" s="312"/>
      <c r="W283" s="312"/>
      <c r="X283" s="741"/>
      <c r="Y283" s="312"/>
      <c r="Z283" s="766"/>
      <c r="AA283" s="312"/>
      <c r="AB283" s="312"/>
      <c r="AC283" s="312"/>
      <c r="AD283" s="312"/>
      <c r="AE283" s="312"/>
      <c r="AF283" s="909"/>
      <c r="AG283" s="937"/>
      <c r="AH283" s="204"/>
    </row>
    <row r="284" spans="1:34" s="2230" customFormat="1" x14ac:dyDescent="0.25">
      <c r="A284" s="204"/>
      <c r="B284" s="204">
        <v>1</v>
      </c>
      <c r="C284" s="204" t="s">
        <v>864</v>
      </c>
      <c r="D284" s="204"/>
      <c r="E284" s="513" t="s">
        <v>412</v>
      </c>
      <c r="F284" s="4"/>
      <c r="G284" s="4"/>
      <c r="H284" s="207"/>
      <c r="I284" s="170"/>
      <c r="J284" s="533">
        <v>87</v>
      </c>
      <c r="K284" s="174" t="e">
        <f>J284/I284*100</f>
        <v>#DIV/0!</v>
      </c>
      <c r="L284" s="1479"/>
      <c r="M284" s="1479"/>
      <c r="N284" s="109"/>
      <c r="O284" s="109"/>
      <c r="P284" s="109"/>
      <c r="Q284" s="109"/>
      <c r="R284" s="109"/>
      <c r="S284" s="109"/>
      <c r="T284" s="312"/>
      <c r="U284" s="312"/>
      <c r="V284" s="312"/>
      <c r="W284" s="312"/>
      <c r="X284" s="741"/>
      <c r="Y284" s="312"/>
      <c r="Z284" s="766"/>
      <c r="AA284" s="312"/>
      <c r="AB284" s="312"/>
      <c r="AC284" s="312"/>
      <c r="AD284" s="312"/>
      <c r="AE284" s="312"/>
      <c r="AF284" s="909"/>
      <c r="AG284" s="937"/>
      <c r="AH284" s="204"/>
    </row>
    <row r="285" spans="1:34" s="2230" customFormat="1" x14ac:dyDescent="0.25">
      <c r="A285" s="204"/>
      <c r="B285" s="204">
        <v>1</v>
      </c>
      <c r="C285" s="204" t="s">
        <v>864</v>
      </c>
      <c r="D285" s="204"/>
      <c r="E285" s="4" t="s">
        <v>413</v>
      </c>
      <c r="F285" s="4"/>
      <c r="G285" s="4"/>
      <c r="H285" s="207"/>
      <c r="I285" s="170"/>
      <c r="J285" s="170"/>
      <c r="K285" s="174"/>
      <c r="L285" s="1479"/>
      <c r="M285" s="1479"/>
      <c r="N285" s="109"/>
      <c r="O285" s="109"/>
      <c r="P285" s="109"/>
      <c r="Q285" s="109"/>
      <c r="R285" s="109"/>
      <c r="S285" s="109"/>
      <c r="T285" s="312"/>
      <c r="U285" s="312"/>
      <c r="V285" s="312"/>
      <c r="W285" s="312"/>
      <c r="X285" s="741"/>
      <c r="Y285" s="312"/>
      <c r="Z285" s="766"/>
      <c r="AA285" s="312"/>
      <c r="AB285" s="312"/>
      <c r="AC285" s="312"/>
      <c r="AD285" s="312"/>
      <c r="AE285" s="312"/>
      <c r="AF285" s="909"/>
      <c r="AG285" s="937"/>
      <c r="AH285" s="204"/>
    </row>
    <row r="286" spans="1:34" s="2230" customFormat="1" x14ac:dyDescent="0.25">
      <c r="A286" s="204">
        <v>1</v>
      </c>
      <c r="B286" s="204">
        <v>1</v>
      </c>
      <c r="C286" s="204" t="s">
        <v>864</v>
      </c>
      <c r="D286" s="204"/>
      <c r="E286" s="527" t="s">
        <v>414</v>
      </c>
      <c r="F286" s="4"/>
      <c r="G286" s="4"/>
      <c r="H286" s="207"/>
      <c r="I286" s="110"/>
      <c r="J286" s="170"/>
      <c r="K286" s="174"/>
      <c r="L286" s="1479"/>
      <c r="M286" s="1479"/>
      <c r="N286" s="109"/>
      <c r="O286" s="109"/>
      <c r="P286" s="109"/>
      <c r="Q286" s="109"/>
      <c r="R286" s="109"/>
      <c r="S286" s="109"/>
      <c r="T286" s="312"/>
      <c r="U286" s="312"/>
      <c r="V286" s="312"/>
      <c r="W286" s="312"/>
      <c r="X286" s="741"/>
      <c r="Y286" s="312"/>
      <c r="Z286" s="766"/>
      <c r="AA286" s="312"/>
      <c r="AB286" s="312"/>
      <c r="AC286" s="312"/>
      <c r="AD286" s="312"/>
      <c r="AE286" s="312"/>
      <c r="AF286" s="909"/>
      <c r="AG286" s="937"/>
      <c r="AH286" s="204"/>
    </row>
    <row r="287" spans="1:34" s="2230" customFormat="1" ht="29.25" x14ac:dyDescent="0.25">
      <c r="A287" s="204">
        <v>1</v>
      </c>
      <c r="B287" s="204">
        <v>1</v>
      </c>
      <c r="C287" s="204" t="s">
        <v>864</v>
      </c>
      <c r="D287" s="204"/>
      <c r="E287" s="513" t="s">
        <v>397</v>
      </c>
      <c r="F287" s="4"/>
      <c r="G287" s="4"/>
      <c r="H287" s="207"/>
      <c r="I287" s="110"/>
      <c r="J287" s="170">
        <f>J288</f>
        <v>291</v>
      </c>
      <c r="K287" s="174" t="e">
        <f>J287/I287*100</f>
        <v>#DIV/0!</v>
      </c>
      <c r="L287" s="1479"/>
      <c r="M287" s="1479"/>
      <c r="N287" s="109"/>
      <c r="O287" s="109"/>
      <c r="P287" s="109"/>
      <c r="Q287" s="109"/>
      <c r="R287" s="109"/>
      <c r="S287" s="109"/>
      <c r="T287" s="312"/>
      <c r="U287" s="312"/>
      <c r="V287" s="312"/>
      <c r="W287" s="312"/>
      <c r="X287" s="741"/>
      <c r="Y287" s="312"/>
      <c r="Z287" s="766"/>
      <c r="AA287" s="312"/>
      <c r="AB287" s="312"/>
      <c r="AC287" s="312"/>
      <c r="AD287" s="312"/>
      <c r="AE287" s="312"/>
      <c r="AF287" s="909"/>
      <c r="AG287" s="937"/>
      <c r="AH287" s="204"/>
    </row>
    <row r="288" spans="1:34" s="2230" customFormat="1" ht="30" x14ac:dyDescent="0.25">
      <c r="A288" s="204">
        <v>1</v>
      </c>
      <c r="B288" s="204">
        <v>1</v>
      </c>
      <c r="C288" s="204" t="s">
        <v>864</v>
      </c>
      <c r="D288" s="204"/>
      <c r="E288" s="509" t="s">
        <v>191</v>
      </c>
      <c r="F288" s="4"/>
      <c r="G288" s="4"/>
      <c r="H288" s="207"/>
      <c r="I288" s="110"/>
      <c r="J288" s="533">
        <v>291</v>
      </c>
      <c r="K288" s="174" t="e">
        <f>J288/I288*100</f>
        <v>#DIV/0!</v>
      </c>
      <c r="L288" s="1479"/>
      <c r="M288" s="1479"/>
      <c r="N288" s="109"/>
      <c r="O288" s="109"/>
      <c r="P288" s="109"/>
      <c r="Q288" s="109"/>
      <c r="R288" s="109"/>
      <c r="S288" s="109"/>
      <c r="T288" s="312"/>
      <c r="U288" s="312"/>
      <c r="V288" s="312"/>
      <c r="W288" s="312"/>
      <c r="X288" s="741"/>
      <c r="Y288" s="312"/>
      <c r="Z288" s="766"/>
      <c r="AA288" s="312"/>
      <c r="AB288" s="312"/>
      <c r="AC288" s="312"/>
      <c r="AD288" s="312"/>
      <c r="AE288" s="312"/>
      <c r="AF288" s="909"/>
      <c r="AG288" s="937"/>
      <c r="AH288" s="204"/>
    </row>
    <row r="289" spans="1:34" s="2230" customFormat="1" ht="60" customHeight="1" x14ac:dyDescent="0.25">
      <c r="A289" s="204">
        <v>1</v>
      </c>
      <c r="B289" s="204">
        <v>1</v>
      </c>
      <c r="C289" s="204" t="s">
        <v>864</v>
      </c>
      <c r="D289" s="204"/>
      <c r="E289" s="513" t="s">
        <v>398</v>
      </c>
      <c r="F289" s="4"/>
      <c r="G289" s="4"/>
      <c r="H289" s="207"/>
      <c r="I289" s="110"/>
      <c r="J289" s="533">
        <v>220</v>
      </c>
      <c r="K289" s="174" t="e">
        <f>J289/I289*100</f>
        <v>#DIV/0!</v>
      </c>
      <c r="L289" s="1479"/>
      <c r="M289" s="1479"/>
      <c r="N289" s="109"/>
      <c r="O289" s="109"/>
      <c r="P289" s="109"/>
      <c r="Q289" s="109"/>
      <c r="R289" s="109"/>
      <c r="S289" s="109"/>
      <c r="T289" s="312"/>
      <c r="U289" s="312"/>
      <c r="V289" s="312"/>
      <c r="W289" s="312"/>
      <c r="X289" s="741"/>
      <c r="Y289" s="2256">
        <f t="shared" ref="Y289:Y290" si="50">AE289-AD289-Z289-AA289</f>
        <v>718.17984000000001</v>
      </c>
      <c r="Z289" s="766"/>
      <c r="AA289" s="312"/>
      <c r="AB289" s="312"/>
      <c r="AC289" s="2256">
        <v>-1.40544</v>
      </c>
      <c r="AD289" s="2256">
        <v>-0.51779999999999993</v>
      </c>
      <c r="AE289" s="2256">
        <v>717.66204000000005</v>
      </c>
      <c r="AF289" s="909"/>
      <c r="AG289" s="937"/>
      <c r="AH289" s="204"/>
    </row>
    <row r="290" spans="1:34" s="2230" customFormat="1" x14ac:dyDescent="0.25">
      <c r="A290" s="204"/>
      <c r="B290" s="204">
        <v>1</v>
      </c>
      <c r="C290" s="204" t="s">
        <v>864</v>
      </c>
      <c r="D290" s="204"/>
      <c r="E290" s="501" t="s">
        <v>217</v>
      </c>
      <c r="F290" s="4"/>
      <c r="G290" s="4"/>
      <c r="H290" s="231"/>
      <c r="I290" s="516"/>
      <c r="J290" s="731">
        <f>SUM(J291:J303)</f>
        <v>89</v>
      </c>
      <c r="K290" s="514" t="e">
        <f>J290/I290*100</f>
        <v>#DIV/0!</v>
      </c>
      <c r="L290" s="1479"/>
      <c r="M290" s="1479"/>
      <c r="N290" s="109"/>
      <c r="O290" s="109"/>
      <c r="P290" s="109"/>
      <c r="Q290" s="109"/>
      <c r="R290" s="109"/>
      <c r="S290" s="109"/>
      <c r="T290" s="312"/>
      <c r="U290" s="312"/>
      <c r="V290" s="312"/>
      <c r="W290" s="312"/>
      <c r="X290" s="2266">
        <f>T290/12*$E$3+(U290-T290)/11*3+(V290-U290)/10*2+(W290-V290)/9*1</f>
        <v>0</v>
      </c>
      <c r="Y290" s="2256">
        <f t="shared" si="50"/>
        <v>253.88535000000005</v>
      </c>
      <c r="Z290" s="766"/>
      <c r="AA290" s="312"/>
      <c r="AB290" s="312">
        <f>Y290-X290</f>
        <v>253.88535000000005</v>
      </c>
      <c r="AC290" s="312"/>
      <c r="AD290" s="312">
        <v>0</v>
      </c>
      <c r="AE290" s="2256">
        <v>253.88535000000005</v>
      </c>
      <c r="AF290" s="913"/>
      <c r="AG290" s="937"/>
      <c r="AH290" s="204"/>
    </row>
    <row r="291" spans="1:34" s="2230" customFormat="1" x14ac:dyDescent="0.25">
      <c r="A291" s="204">
        <v>1</v>
      </c>
      <c r="B291" s="204">
        <v>1</v>
      </c>
      <c r="C291" s="204" t="s">
        <v>864</v>
      </c>
      <c r="D291" s="204"/>
      <c r="E291" s="152" t="s">
        <v>65</v>
      </c>
      <c r="F291" s="509"/>
      <c r="G291" s="4"/>
      <c r="H291" s="207"/>
      <c r="I291" s="110"/>
      <c r="J291" s="533">
        <v>31</v>
      </c>
      <c r="K291" s="174" t="e">
        <f>J291/I291*100</f>
        <v>#DIV/0!</v>
      </c>
      <c r="L291" s="1479"/>
      <c r="M291" s="1479"/>
      <c r="N291" s="109"/>
      <c r="O291" s="109"/>
      <c r="P291" s="109"/>
      <c r="Q291" s="109"/>
      <c r="R291" s="109"/>
      <c r="S291" s="109"/>
      <c r="T291" s="312"/>
      <c r="U291" s="312"/>
      <c r="V291" s="312"/>
      <c r="W291" s="312"/>
      <c r="X291" s="741"/>
      <c r="Y291" s="312"/>
      <c r="Z291" s="766"/>
      <c r="AA291" s="312"/>
      <c r="AB291" s="312"/>
      <c r="AC291" s="312"/>
      <c r="AD291" s="312"/>
      <c r="AE291" s="312"/>
      <c r="AF291" s="909"/>
      <c r="AG291" s="937"/>
      <c r="AH291" s="204"/>
    </row>
    <row r="292" spans="1:34" s="2230" customFormat="1" ht="30" x14ac:dyDescent="0.25">
      <c r="A292" s="204"/>
      <c r="B292" s="204"/>
      <c r="C292" s="204" t="s">
        <v>864</v>
      </c>
      <c r="D292" s="204"/>
      <c r="E292" s="152" t="s">
        <v>420</v>
      </c>
      <c r="F292" s="509"/>
      <c r="G292" s="4"/>
      <c r="H292" s="207"/>
      <c r="I292" s="110"/>
      <c r="J292" s="533"/>
      <c r="K292" s="174"/>
      <c r="L292" s="1479"/>
      <c r="M292" s="1479"/>
      <c r="N292" s="109"/>
      <c r="O292" s="109"/>
      <c r="P292" s="109"/>
      <c r="Q292" s="109"/>
      <c r="R292" s="109"/>
      <c r="S292" s="109"/>
      <c r="T292" s="312"/>
      <c r="U292" s="312"/>
      <c r="V292" s="312"/>
      <c r="W292" s="312"/>
      <c r="X292" s="741"/>
      <c r="Y292" s="312"/>
      <c r="Z292" s="766"/>
      <c r="AA292" s="312"/>
      <c r="AB292" s="312"/>
      <c r="AC292" s="312"/>
      <c r="AD292" s="312"/>
      <c r="AE292" s="312"/>
      <c r="AF292" s="909"/>
      <c r="AG292" s="937"/>
      <c r="AH292" s="204"/>
    </row>
    <row r="293" spans="1:34" s="2230" customFormat="1" ht="45" x14ac:dyDescent="0.25">
      <c r="A293" s="204"/>
      <c r="B293" s="204">
        <v>1</v>
      </c>
      <c r="C293" s="204" t="s">
        <v>864</v>
      </c>
      <c r="D293" s="204"/>
      <c r="E293" s="152" t="s">
        <v>122</v>
      </c>
      <c r="F293" s="509"/>
      <c r="G293" s="4"/>
      <c r="H293" s="207"/>
      <c r="I293" s="110"/>
      <c r="J293" s="533">
        <v>7</v>
      </c>
      <c r="K293" s="174" t="e">
        <f>J293/I293*100</f>
        <v>#DIV/0!</v>
      </c>
      <c r="L293" s="1479"/>
      <c r="M293" s="1479"/>
      <c r="N293" s="109"/>
      <c r="O293" s="109"/>
      <c r="P293" s="109"/>
      <c r="Q293" s="109"/>
      <c r="R293" s="109"/>
      <c r="S293" s="109"/>
      <c r="T293" s="312"/>
      <c r="U293" s="312"/>
      <c r="V293" s="312"/>
      <c r="W293" s="312"/>
      <c r="X293" s="741"/>
      <c r="Y293" s="312"/>
      <c r="Z293" s="766"/>
      <c r="AA293" s="312"/>
      <c r="AB293" s="312"/>
      <c r="AC293" s="312"/>
      <c r="AD293" s="312"/>
      <c r="AE293" s="312"/>
      <c r="AF293" s="909"/>
      <c r="AG293" s="937"/>
      <c r="AH293" s="204"/>
    </row>
    <row r="294" spans="1:34" s="2230" customFormat="1" ht="45" x14ac:dyDescent="0.25">
      <c r="A294" s="204"/>
      <c r="B294" s="204"/>
      <c r="C294" s="204" t="s">
        <v>864</v>
      </c>
      <c r="D294" s="204"/>
      <c r="E294" s="152" t="s">
        <v>434</v>
      </c>
      <c r="F294" s="509"/>
      <c r="G294" s="4"/>
      <c r="H294" s="207"/>
      <c r="I294" s="110"/>
      <c r="J294" s="533"/>
      <c r="K294" s="174"/>
      <c r="L294" s="1479"/>
      <c r="M294" s="1479"/>
      <c r="N294" s="109"/>
      <c r="O294" s="109"/>
      <c r="P294" s="109"/>
      <c r="Q294" s="109"/>
      <c r="R294" s="109"/>
      <c r="S294" s="109"/>
      <c r="T294" s="312"/>
      <c r="U294" s="312"/>
      <c r="V294" s="312"/>
      <c r="W294" s="312"/>
      <c r="X294" s="741"/>
      <c r="Y294" s="312"/>
      <c r="Z294" s="766"/>
      <c r="AA294" s="312"/>
      <c r="AB294" s="312"/>
      <c r="AC294" s="312"/>
      <c r="AD294" s="312"/>
      <c r="AE294" s="312"/>
      <c r="AF294" s="909"/>
      <c r="AG294" s="937"/>
      <c r="AH294" s="204"/>
    </row>
    <row r="295" spans="1:34" s="2230" customFormat="1" ht="30" x14ac:dyDescent="0.25">
      <c r="A295" s="204"/>
      <c r="B295" s="204"/>
      <c r="C295" s="204" t="s">
        <v>864</v>
      </c>
      <c r="D295" s="204"/>
      <c r="E295" s="152" t="s">
        <v>432</v>
      </c>
      <c r="F295" s="509"/>
      <c r="G295" s="4"/>
      <c r="H295" s="207"/>
      <c r="I295" s="110"/>
      <c r="J295" s="533"/>
      <c r="K295" s="174"/>
      <c r="L295" s="1479"/>
      <c r="M295" s="1479"/>
      <c r="N295" s="109"/>
      <c r="O295" s="109"/>
      <c r="P295" s="109"/>
      <c r="Q295" s="109"/>
      <c r="R295" s="109"/>
      <c r="S295" s="109"/>
      <c r="T295" s="312"/>
      <c r="U295" s="312"/>
      <c r="V295" s="312"/>
      <c r="W295" s="312"/>
      <c r="X295" s="741"/>
      <c r="Y295" s="312"/>
      <c r="Z295" s="766"/>
      <c r="AA295" s="312"/>
      <c r="AB295" s="312"/>
      <c r="AC295" s="312"/>
      <c r="AD295" s="312"/>
      <c r="AE295" s="312"/>
      <c r="AF295" s="909"/>
      <c r="AG295" s="937"/>
      <c r="AH295" s="204"/>
    </row>
    <row r="296" spans="1:34" s="2230" customFormat="1" x14ac:dyDescent="0.25">
      <c r="A296" s="204"/>
      <c r="B296" s="204"/>
      <c r="C296" s="204" t="s">
        <v>864</v>
      </c>
      <c r="D296" s="204"/>
      <c r="E296" s="152" t="s">
        <v>587</v>
      </c>
      <c r="F296" s="509"/>
      <c r="G296" s="4"/>
      <c r="H296" s="207"/>
      <c r="I296" s="110"/>
      <c r="J296" s="533"/>
      <c r="K296" s="174" t="e">
        <f>J296/I296*100</f>
        <v>#DIV/0!</v>
      </c>
      <c r="L296" s="1479"/>
      <c r="M296" s="1479"/>
      <c r="N296" s="109"/>
      <c r="O296" s="109"/>
      <c r="P296" s="109"/>
      <c r="Q296" s="109"/>
      <c r="R296" s="109"/>
      <c r="S296" s="109"/>
      <c r="T296" s="312"/>
      <c r="U296" s="312"/>
      <c r="V296" s="312"/>
      <c r="W296" s="312"/>
      <c r="X296" s="741"/>
      <c r="Y296" s="312"/>
      <c r="Z296" s="766"/>
      <c r="AA296" s="312"/>
      <c r="AB296" s="312"/>
      <c r="AC296" s="312"/>
      <c r="AD296" s="312"/>
      <c r="AE296" s="312"/>
      <c r="AF296" s="909"/>
      <c r="AG296" s="937"/>
      <c r="AH296" s="204"/>
    </row>
    <row r="297" spans="1:34" s="2230" customFormat="1" x14ac:dyDescent="0.25">
      <c r="A297" s="204"/>
      <c r="B297" s="204">
        <v>1</v>
      </c>
      <c r="C297" s="204" t="s">
        <v>864</v>
      </c>
      <c r="D297" s="204"/>
      <c r="E297" s="152" t="s">
        <v>67</v>
      </c>
      <c r="F297" s="509"/>
      <c r="G297" s="4"/>
      <c r="H297" s="207"/>
      <c r="I297" s="110"/>
      <c r="J297" s="533">
        <v>46</v>
      </c>
      <c r="K297" s="174" t="e">
        <f>J297/I297*100</f>
        <v>#DIV/0!</v>
      </c>
      <c r="L297" s="1479"/>
      <c r="M297" s="1479"/>
      <c r="N297" s="109"/>
      <c r="O297" s="109"/>
      <c r="P297" s="109"/>
      <c r="Q297" s="109"/>
      <c r="R297" s="109"/>
      <c r="S297" s="109"/>
      <c r="T297" s="312"/>
      <c r="U297" s="312"/>
      <c r="V297" s="312"/>
      <c r="W297" s="312"/>
      <c r="X297" s="741"/>
      <c r="Y297" s="312"/>
      <c r="Z297" s="766"/>
      <c r="AA297" s="312"/>
      <c r="AB297" s="312"/>
      <c r="AC297" s="312"/>
      <c r="AD297" s="312"/>
      <c r="AE297" s="312"/>
      <c r="AF297" s="909"/>
      <c r="AG297" s="937"/>
      <c r="AH297" s="204"/>
    </row>
    <row r="298" spans="1:34" s="2230" customFormat="1" x14ac:dyDescent="0.25">
      <c r="A298" s="204"/>
      <c r="B298" s="204"/>
      <c r="C298" s="204" t="s">
        <v>864</v>
      </c>
      <c r="D298" s="204"/>
      <c r="E298" s="152" t="s">
        <v>428</v>
      </c>
      <c r="F298" s="509"/>
      <c r="G298" s="4"/>
      <c r="H298" s="207"/>
      <c r="I298" s="110"/>
      <c r="J298" s="533"/>
      <c r="K298" s="174"/>
      <c r="L298" s="1479"/>
      <c r="M298" s="1479"/>
      <c r="N298" s="109"/>
      <c r="O298" s="109"/>
      <c r="P298" s="109"/>
      <c r="Q298" s="109"/>
      <c r="R298" s="109"/>
      <c r="S298" s="109"/>
      <c r="T298" s="312"/>
      <c r="U298" s="312"/>
      <c r="V298" s="312"/>
      <c r="W298" s="312"/>
      <c r="X298" s="741"/>
      <c r="Y298" s="312"/>
      <c r="Z298" s="766"/>
      <c r="AA298" s="312"/>
      <c r="AB298" s="312"/>
      <c r="AC298" s="312"/>
      <c r="AD298" s="312"/>
      <c r="AE298" s="312"/>
      <c r="AF298" s="909"/>
      <c r="AG298" s="937"/>
      <c r="AH298" s="204"/>
    </row>
    <row r="299" spans="1:34" s="2230" customFormat="1" ht="30" x14ac:dyDescent="0.25">
      <c r="A299" s="204"/>
      <c r="B299" s="204"/>
      <c r="C299" s="204" t="s">
        <v>864</v>
      </c>
      <c r="D299" s="204"/>
      <c r="E299" s="152" t="s">
        <v>356</v>
      </c>
      <c r="F299" s="509"/>
      <c r="G299" s="4"/>
      <c r="H299" s="207"/>
      <c r="I299" s="110"/>
      <c r="J299" s="533">
        <v>1</v>
      </c>
      <c r="K299" s="174" t="e">
        <f>J299/I299*100</f>
        <v>#DIV/0!</v>
      </c>
      <c r="L299" s="1479"/>
      <c r="M299" s="1479"/>
      <c r="N299" s="109"/>
      <c r="O299" s="109"/>
      <c r="P299" s="109"/>
      <c r="Q299" s="109"/>
      <c r="R299" s="109"/>
      <c r="S299" s="109"/>
      <c r="T299" s="312"/>
      <c r="U299" s="312"/>
      <c r="V299" s="312"/>
      <c r="W299" s="312"/>
      <c r="X299" s="741"/>
      <c r="Y299" s="312"/>
      <c r="Z299" s="766"/>
      <c r="AA299" s="312"/>
      <c r="AB299" s="312"/>
      <c r="AC299" s="312"/>
      <c r="AD299" s="312"/>
      <c r="AE299" s="312"/>
      <c r="AF299" s="909"/>
      <c r="AG299" s="937"/>
      <c r="AH299" s="204"/>
    </row>
    <row r="300" spans="1:34" s="2230" customFormat="1" ht="30" x14ac:dyDescent="0.25">
      <c r="A300" s="204"/>
      <c r="B300" s="204"/>
      <c r="C300" s="204" t="s">
        <v>864</v>
      </c>
      <c r="D300" s="204"/>
      <c r="E300" s="152" t="s">
        <v>431</v>
      </c>
      <c r="F300" s="509"/>
      <c r="G300" s="4"/>
      <c r="H300" s="207"/>
      <c r="I300" s="110"/>
      <c r="J300" s="533"/>
      <c r="K300" s="174"/>
      <c r="L300" s="1479"/>
      <c r="M300" s="1479"/>
      <c r="N300" s="109"/>
      <c r="O300" s="109"/>
      <c r="P300" s="109"/>
      <c r="Q300" s="109"/>
      <c r="R300" s="109"/>
      <c r="S300" s="109"/>
      <c r="T300" s="312"/>
      <c r="U300" s="312"/>
      <c r="V300" s="312"/>
      <c r="W300" s="312"/>
      <c r="X300" s="741"/>
      <c r="Y300" s="312"/>
      <c r="Z300" s="766"/>
      <c r="AA300" s="312"/>
      <c r="AB300" s="312"/>
      <c r="AC300" s="312"/>
      <c r="AD300" s="312"/>
      <c r="AE300" s="312"/>
      <c r="AF300" s="909"/>
      <c r="AG300" s="937"/>
      <c r="AH300" s="204"/>
    </row>
    <row r="301" spans="1:34" s="2230" customFormat="1" ht="45" x14ac:dyDescent="0.25">
      <c r="A301" s="204">
        <v>1</v>
      </c>
      <c r="B301" s="204">
        <v>1</v>
      </c>
      <c r="C301" s="204" t="s">
        <v>864</v>
      </c>
      <c r="D301" s="204"/>
      <c r="E301" s="152" t="s">
        <v>352</v>
      </c>
      <c r="F301" s="527"/>
      <c r="G301" s="4"/>
      <c r="H301" s="207"/>
      <c r="I301" s="110"/>
      <c r="J301" s="533">
        <v>2</v>
      </c>
      <c r="K301" s="174" t="e">
        <f>J301/I301*100</f>
        <v>#DIV/0!</v>
      </c>
      <c r="L301" s="1479"/>
      <c r="M301" s="1479"/>
      <c r="N301" s="109"/>
      <c r="O301" s="109"/>
      <c r="P301" s="109"/>
      <c r="Q301" s="109"/>
      <c r="R301" s="109"/>
      <c r="S301" s="109"/>
      <c r="T301" s="312"/>
      <c r="U301" s="312"/>
      <c r="V301" s="312"/>
      <c r="W301" s="312"/>
      <c r="X301" s="741"/>
      <c r="Y301" s="312"/>
      <c r="Z301" s="766"/>
      <c r="AA301" s="312"/>
      <c r="AB301" s="312"/>
      <c r="AC301" s="312"/>
      <c r="AD301" s="312"/>
      <c r="AE301" s="312"/>
      <c r="AF301" s="909"/>
      <c r="AG301" s="937"/>
      <c r="AH301" s="204"/>
    </row>
    <row r="302" spans="1:34" s="2230" customFormat="1" ht="30" x14ac:dyDescent="0.25">
      <c r="A302" s="204"/>
      <c r="B302" s="204">
        <v>1</v>
      </c>
      <c r="C302" s="204" t="s">
        <v>864</v>
      </c>
      <c r="D302" s="204"/>
      <c r="E302" s="152" t="s">
        <v>357</v>
      </c>
      <c r="F302" s="527"/>
      <c r="G302" s="4"/>
      <c r="H302" s="207"/>
      <c r="I302" s="110"/>
      <c r="J302" s="533"/>
      <c r="K302" s="174" t="e">
        <f>J302/I302*100</f>
        <v>#DIV/0!</v>
      </c>
      <c r="L302" s="1479"/>
      <c r="M302" s="1479"/>
      <c r="N302" s="109"/>
      <c r="O302" s="109"/>
      <c r="P302" s="109"/>
      <c r="Q302" s="109"/>
      <c r="R302" s="109"/>
      <c r="S302" s="109"/>
      <c r="T302" s="312"/>
      <c r="U302" s="312"/>
      <c r="V302" s="312"/>
      <c r="W302" s="312"/>
      <c r="X302" s="741"/>
      <c r="Y302" s="312"/>
      <c r="Z302" s="766"/>
      <c r="AA302" s="312"/>
      <c r="AB302" s="312"/>
      <c r="AC302" s="312"/>
      <c r="AD302" s="312"/>
      <c r="AE302" s="312"/>
      <c r="AF302" s="909"/>
      <c r="AG302" s="937"/>
      <c r="AH302" s="204"/>
    </row>
    <row r="303" spans="1:34" s="2230" customFormat="1" ht="30" x14ac:dyDescent="0.25">
      <c r="A303" s="204"/>
      <c r="B303" s="204">
        <v>1</v>
      </c>
      <c r="C303" s="204" t="s">
        <v>864</v>
      </c>
      <c r="D303" s="204"/>
      <c r="E303" s="152" t="s">
        <v>71</v>
      </c>
      <c r="F303" s="2324"/>
      <c r="G303" s="4"/>
      <c r="H303" s="207"/>
      <c r="I303" s="110"/>
      <c r="J303" s="533">
        <v>2</v>
      </c>
      <c r="K303" s="174" t="e">
        <f>J303/I303*100</f>
        <v>#DIV/0!</v>
      </c>
      <c r="L303" s="1479"/>
      <c r="M303" s="1479"/>
      <c r="N303" s="109"/>
      <c r="O303" s="109"/>
      <c r="P303" s="109"/>
      <c r="Q303" s="109"/>
      <c r="R303" s="109"/>
      <c r="S303" s="109"/>
      <c r="T303" s="312"/>
      <c r="U303" s="312"/>
      <c r="V303" s="312"/>
      <c r="W303" s="312"/>
      <c r="X303" s="741"/>
      <c r="Y303" s="312"/>
      <c r="Z303" s="766"/>
      <c r="AA303" s="312"/>
      <c r="AB303" s="312"/>
      <c r="AC303" s="312"/>
      <c r="AD303" s="312"/>
      <c r="AE303" s="312"/>
      <c r="AF303" s="909"/>
      <c r="AG303" s="937"/>
      <c r="AH303" s="204"/>
    </row>
    <row r="304" spans="1:34" s="2230" customFormat="1" x14ac:dyDescent="0.25">
      <c r="A304" s="204"/>
      <c r="B304" s="204">
        <v>1</v>
      </c>
      <c r="C304" s="204" t="s">
        <v>864</v>
      </c>
      <c r="D304" s="204"/>
      <c r="E304" s="724"/>
      <c r="F304" s="524"/>
      <c r="G304" s="4"/>
      <c r="H304" s="207"/>
      <c r="I304" s="110"/>
      <c r="J304" s="170"/>
      <c r="K304" s="174"/>
      <c r="L304" s="1479"/>
      <c r="M304" s="1479"/>
      <c r="N304" s="109"/>
      <c r="O304" s="109"/>
      <c r="P304" s="109"/>
      <c r="Q304" s="109"/>
      <c r="R304" s="109"/>
      <c r="S304" s="109"/>
      <c r="T304" s="312"/>
      <c r="U304" s="312"/>
      <c r="V304" s="312"/>
      <c r="W304" s="312"/>
      <c r="X304" s="741"/>
      <c r="Y304" s="312"/>
      <c r="Z304" s="766"/>
      <c r="AA304" s="312"/>
      <c r="AB304" s="312"/>
      <c r="AC304" s="312"/>
      <c r="AD304" s="312"/>
      <c r="AE304" s="312"/>
      <c r="AF304" s="909"/>
      <c r="AG304" s="937"/>
      <c r="AH304" s="204"/>
    </row>
    <row r="305" spans="1:34" s="2230" customFormat="1" ht="30" x14ac:dyDescent="0.25">
      <c r="A305" s="204"/>
      <c r="B305" s="204">
        <v>1</v>
      </c>
      <c r="C305" s="204" t="s">
        <v>864</v>
      </c>
      <c r="D305" s="204"/>
      <c r="E305" s="685" t="s">
        <v>400</v>
      </c>
      <c r="F305" s="4"/>
      <c r="G305" s="4"/>
      <c r="H305" s="207"/>
      <c r="I305" s="170"/>
      <c r="J305" s="170"/>
      <c r="K305" s="174"/>
      <c r="L305" s="1479"/>
      <c r="M305" s="1479"/>
      <c r="N305" s="109"/>
      <c r="O305" s="109"/>
      <c r="P305" s="109"/>
      <c r="Q305" s="109"/>
      <c r="R305" s="109"/>
      <c r="S305" s="109"/>
      <c r="T305" s="312"/>
      <c r="U305" s="312"/>
      <c r="V305" s="312"/>
      <c r="W305" s="312"/>
      <c r="X305" s="741"/>
      <c r="Y305" s="312"/>
      <c r="Z305" s="766"/>
      <c r="AA305" s="312"/>
      <c r="AB305" s="312"/>
      <c r="AC305" s="312"/>
      <c r="AD305" s="312"/>
      <c r="AE305" s="312"/>
      <c r="AF305" s="909"/>
      <c r="AG305" s="937"/>
      <c r="AH305" s="204"/>
    </row>
    <row r="306" spans="1:34" s="2230" customFormat="1" ht="45" x14ac:dyDescent="0.25">
      <c r="A306" s="204"/>
      <c r="B306" s="204">
        <v>1</v>
      </c>
      <c r="C306" s="204" t="s">
        <v>864</v>
      </c>
      <c r="D306" s="204"/>
      <c r="E306" s="688" t="s">
        <v>401</v>
      </c>
      <c r="F306" s="4"/>
      <c r="G306" s="4"/>
      <c r="H306" s="207"/>
      <c r="I306" s="170"/>
      <c r="J306" s="170"/>
      <c r="K306" s="174"/>
      <c r="L306" s="1479"/>
      <c r="M306" s="1479"/>
      <c r="N306" s="109"/>
      <c r="O306" s="109"/>
      <c r="P306" s="109"/>
      <c r="Q306" s="109"/>
      <c r="R306" s="109"/>
      <c r="S306" s="109"/>
      <c r="T306" s="312"/>
      <c r="U306" s="312"/>
      <c r="V306" s="312"/>
      <c r="W306" s="312"/>
      <c r="X306" s="741"/>
      <c r="Y306" s="312"/>
      <c r="Z306" s="766"/>
      <c r="AA306" s="312"/>
      <c r="AB306" s="312"/>
      <c r="AC306" s="312"/>
      <c r="AD306" s="312"/>
      <c r="AE306" s="312"/>
      <c r="AF306" s="909"/>
      <c r="AG306" s="937"/>
      <c r="AH306" s="204"/>
    </row>
    <row r="307" spans="1:34" s="2230" customFormat="1" ht="30" x14ac:dyDescent="0.25">
      <c r="A307" s="204"/>
      <c r="B307" s="204">
        <v>1</v>
      </c>
      <c r="C307" s="204" t="s">
        <v>864</v>
      </c>
      <c r="D307" s="204"/>
      <c r="E307" s="687" t="s">
        <v>402</v>
      </c>
      <c r="F307" s="4"/>
      <c r="G307" s="4"/>
      <c r="H307" s="207"/>
      <c r="I307" s="170"/>
      <c r="J307" s="170"/>
      <c r="K307" s="174"/>
      <c r="L307" s="1479"/>
      <c r="M307" s="1479"/>
      <c r="N307" s="109"/>
      <c r="O307" s="109"/>
      <c r="P307" s="109"/>
      <c r="Q307" s="109"/>
      <c r="R307" s="109"/>
      <c r="S307" s="109"/>
      <c r="T307" s="312"/>
      <c r="U307" s="312"/>
      <c r="V307" s="312"/>
      <c r="W307" s="312"/>
      <c r="X307" s="741"/>
      <c r="Y307" s="312"/>
      <c r="Z307" s="766"/>
      <c r="AA307" s="312"/>
      <c r="AB307" s="312"/>
      <c r="AC307" s="312"/>
      <c r="AD307" s="312"/>
      <c r="AE307" s="312"/>
      <c r="AF307" s="909"/>
      <c r="AG307" s="937"/>
      <c r="AH307" s="204"/>
    </row>
    <row r="308" spans="1:34" s="2230" customFormat="1" ht="90" x14ac:dyDescent="0.25">
      <c r="A308" s="204"/>
      <c r="B308" s="204">
        <v>1</v>
      </c>
      <c r="C308" s="204" t="s">
        <v>864</v>
      </c>
      <c r="D308" s="204"/>
      <c r="E308" s="685" t="s">
        <v>410</v>
      </c>
      <c r="F308" s="4"/>
      <c r="G308" s="4"/>
      <c r="H308" s="207"/>
      <c r="I308" s="170"/>
      <c r="J308" s="170"/>
      <c r="K308" s="174"/>
      <c r="L308" s="1479"/>
      <c r="M308" s="1479"/>
      <c r="N308" s="109"/>
      <c r="O308" s="109"/>
      <c r="P308" s="109"/>
      <c r="Q308" s="109"/>
      <c r="R308" s="109"/>
      <c r="S308" s="109"/>
      <c r="T308" s="312"/>
      <c r="U308" s="312"/>
      <c r="V308" s="312"/>
      <c r="W308" s="312"/>
      <c r="X308" s="741"/>
      <c r="Y308" s="312"/>
      <c r="Z308" s="766"/>
      <c r="AA308" s="312"/>
      <c r="AB308" s="312"/>
      <c r="AC308" s="312"/>
      <c r="AD308" s="312"/>
      <c r="AE308" s="312"/>
      <c r="AF308" s="909"/>
      <c r="AG308" s="937"/>
      <c r="AH308" s="204"/>
    </row>
    <row r="309" spans="1:34" s="2230" customFormat="1" ht="29.25" x14ac:dyDescent="0.25">
      <c r="A309" s="204"/>
      <c r="B309" s="204">
        <v>1</v>
      </c>
      <c r="C309" s="204" t="s">
        <v>864</v>
      </c>
      <c r="D309" s="204"/>
      <c r="E309" s="690" t="s">
        <v>387</v>
      </c>
      <c r="F309" s="4"/>
      <c r="G309" s="4"/>
      <c r="H309" s="231"/>
      <c r="I309" s="170"/>
      <c r="J309" s="170">
        <f>SUM(J305:J308)</f>
        <v>0</v>
      </c>
      <c r="K309" s="174"/>
      <c r="L309" s="1479"/>
      <c r="M309" s="1479"/>
      <c r="N309" s="109"/>
      <c r="O309" s="109"/>
      <c r="P309" s="109"/>
      <c r="Q309" s="109"/>
      <c r="R309" s="109"/>
      <c r="S309" s="109"/>
      <c r="T309" s="312"/>
      <c r="U309" s="312"/>
      <c r="V309" s="312"/>
      <c r="W309" s="312"/>
      <c r="X309" s="856"/>
      <c r="Y309" s="312"/>
      <c r="Z309" s="766"/>
      <c r="AA309" s="312"/>
      <c r="AB309" s="312"/>
      <c r="AC309" s="312"/>
      <c r="AD309" s="312"/>
      <c r="AE309" s="312"/>
      <c r="AF309" s="909"/>
      <c r="AG309" s="937"/>
      <c r="AH309" s="204"/>
    </row>
    <row r="310" spans="1:34" s="2230" customFormat="1" ht="86.25" x14ac:dyDescent="0.25">
      <c r="A310" s="204"/>
      <c r="B310" s="204"/>
      <c r="C310" s="204" t="s">
        <v>864</v>
      </c>
      <c r="D310" s="204"/>
      <c r="E310" s="463" t="s">
        <v>600</v>
      </c>
      <c r="F310" s="4"/>
      <c r="G310" s="4"/>
      <c r="H310" s="231"/>
      <c r="I310" s="231"/>
      <c r="J310" s="231">
        <f>J255</f>
        <v>8</v>
      </c>
      <c r="K310" s="174" t="e">
        <f t="shared" ref="K310:K315" si="51">J310/I310*100</f>
        <v>#DIV/0!</v>
      </c>
      <c r="L310" s="1479"/>
      <c r="M310" s="1479"/>
      <c r="N310" s="109"/>
      <c r="O310" s="109"/>
      <c r="P310" s="109"/>
      <c r="Q310" s="109"/>
      <c r="R310" s="109"/>
      <c r="S310" s="109"/>
      <c r="T310" s="312"/>
      <c r="U310" s="312"/>
      <c r="V310" s="312"/>
      <c r="W310" s="312"/>
      <c r="X310" s="856">
        <f t="shared" ref="X310:AE310" si="52">X255</f>
        <v>0</v>
      </c>
      <c r="Y310" s="312">
        <f>AE310-AD310-Z310-AA310</f>
        <v>34.035970000000006</v>
      </c>
      <c r="Z310" s="766">
        <f t="shared" si="52"/>
        <v>0</v>
      </c>
      <c r="AA310" s="312">
        <f t="shared" si="52"/>
        <v>0</v>
      </c>
      <c r="AB310" s="312">
        <f t="shared" si="52"/>
        <v>34.035970000000006</v>
      </c>
      <c r="AC310" s="312">
        <f t="shared" si="52"/>
        <v>0</v>
      </c>
      <c r="AD310" s="312">
        <f t="shared" si="52"/>
        <v>0</v>
      </c>
      <c r="AE310" s="312">
        <f t="shared" si="52"/>
        <v>34.035970000000006</v>
      </c>
      <c r="AF310" s="909"/>
      <c r="AG310" s="937"/>
      <c r="AH310" s="204"/>
    </row>
    <row r="311" spans="1:34" s="2230" customFormat="1" ht="18" customHeight="1" x14ac:dyDescent="0.25">
      <c r="A311" s="204">
        <v>1</v>
      </c>
      <c r="B311" s="204">
        <v>1</v>
      </c>
      <c r="C311" s="204" t="s">
        <v>864</v>
      </c>
      <c r="D311" s="204"/>
      <c r="E311" s="463" t="s">
        <v>353</v>
      </c>
      <c r="F311" s="4"/>
      <c r="G311" s="4"/>
      <c r="H311" s="231"/>
      <c r="I311" s="231"/>
      <c r="J311" s="231">
        <f>J273+J244</f>
        <v>47</v>
      </c>
      <c r="K311" s="514" t="e">
        <f t="shared" si="51"/>
        <v>#DIV/0!</v>
      </c>
      <c r="L311" s="1479"/>
      <c r="M311" s="1479"/>
      <c r="N311" s="109"/>
      <c r="O311" s="109"/>
      <c r="P311" s="109"/>
      <c r="Q311" s="109"/>
      <c r="R311" s="109"/>
      <c r="S311" s="109"/>
      <c r="T311" s="312"/>
      <c r="U311" s="312"/>
      <c r="V311" s="312"/>
      <c r="W311" s="312"/>
      <c r="X311" s="741"/>
      <c r="Y311" s="312"/>
      <c r="Z311" s="766"/>
      <c r="AA311" s="312"/>
      <c r="AB311" s="312"/>
      <c r="AC311" s="312"/>
      <c r="AD311" s="312"/>
      <c r="AE311" s="312"/>
      <c r="AF311" s="913"/>
      <c r="AG311" s="937"/>
      <c r="AH311" s="204"/>
    </row>
    <row r="312" spans="1:34" s="2230" customFormat="1" ht="31.5" customHeight="1" x14ac:dyDescent="0.25">
      <c r="A312" s="204">
        <v>1</v>
      </c>
      <c r="B312" s="204">
        <v>1</v>
      </c>
      <c r="C312" s="204" t="s">
        <v>864</v>
      </c>
      <c r="D312" s="204"/>
      <c r="E312" s="463" t="s">
        <v>366</v>
      </c>
      <c r="F312" s="4"/>
      <c r="G312" s="4"/>
      <c r="H312" s="231"/>
      <c r="I312" s="231"/>
      <c r="J312" s="231">
        <f>J259</f>
        <v>10</v>
      </c>
      <c r="K312" s="514" t="e">
        <f t="shared" si="51"/>
        <v>#DIV/0!</v>
      </c>
      <c r="L312" s="1479"/>
      <c r="M312" s="1479"/>
      <c r="N312" s="109"/>
      <c r="O312" s="109"/>
      <c r="P312" s="109"/>
      <c r="Q312" s="109"/>
      <c r="R312" s="109"/>
      <c r="S312" s="109"/>
      <c r="T312" s="312"/>
      <c r="U312" s="312"/>
      <c r="V312" s="312"/>
      <c r="W312" s="312"/>
      <c r="X312" s="741"/>
      <c r="Y312" s="312"/>
      <c r="Z312" s="766"/>
      <c r="AA312" s="312"/>
      <c r="AB312" s="312"/>
      <c r="AC312" s="312"/>
      <c r="AD312" s="312"/>
      <c r="AE312" s="312"/>
      <c r="AF312" s="913"/>
      <c r="AG312" s="937"/>
      <c r="AH312" s="204"/>
    </row>
    <row r="313" spans="1:34" s="2230" customFormat="1" ht="29.25" x14ac:dyDescent="0.25">
      <c r="A313" s="204">
        <v>1</v>
      </c>
      <c r="B313" s="204">
        <v>1</v>
      </c>
      <c r="C313" s="204" t="s">
        <v>864</v>
      </c>
      <c r="D313" s="204"/>
      <c r="E313" s="463" t="s">
        <v>354</v>
      </c>
      <c r="F313" s="4"/>
      <c r="G313" s="4"/>
      <c r="H313" s="231"/>
      <c r="I313" s="231"/>
      <c r="J313" s="231">
        <f>J283+J250</f>
        <v>87</v>
      </c>
      <c r="K313" s="514" t="e">
        <f t="shared" si="51"/>
        <v>#DIV/0!</v>
      </c>
      <c r="L313" s="1479"/>
      <c r="M313" s="1479"/>
      <c r="N313" s="109"/>
      <c r="O313" s="109"/>
      <c r="P313" s="109"/>
      <c r="Q313" s="109"/>
      <c r="R313" s="109"/>
      <c r="S313" s="109"/>
      <c r="T313" s="312"/>
      <c r="U313" s="312"/>
      <c r="V313" s="312"/>
      <c r="W313" s="312"/>
      <c r="X313" s="741"/>
      <c r="Y313" s="312"/>
      <c r="Z313" s="766"/>
      <c r="AA313" s="312"/>
      <c r="AB313" s="312"/>
      <c r="AC313" s="312"/>
      <c r="AD313" s="312"/>
      <c r="AE313" s="312"/>
      <c r="AF313" s="913"/>
      <c r="AG313" s="937"/>
      <c r="AH313" s="204"/>
    </row>
    <row r="314" spans="1:34" s="2230" customFormat="1" ht="29.25" x14ac:dyDescent="0.25">
      <c r="A314" s="204">
        <v>1</v>
      </c>
      <c r="B314" s="204">
        <v>1</v>
      </c>
      <c r="C314" s="204" t="s">
        <v>864</v>
      </c>
      <c r="D314" s="204"/>
      <c r="E314" s="463" t="s">
        <v>355</v>
      </c>
      <c r="F314" s="4"/>
      <c r="G314" s="4"/>
      <c r="H314" s="231"/>
      <c r="I314" s="231"/>
      <c r="J314" s="231">
        <f>J289+J287+J253</f>
        <v>512</v>
      </c>
      <c r="K314" s="514" t="e">
        <f t="shared" si="51"/>
        <v>#DIV/0!</v>
      </c>
      <c r="L314" s="1479"/>
      <c r="M314" s="1479"/>
      <c r="N314" s="109"/>
      <c r="O314" s="109"/>
      <c r="P314" s="109"/>
      <c r="Q314" s="109"/>
      <c r="R314" s="109"/>
      <c r="S314" s="109"/>
      <c r="T314" s="312"/>
      <c r="U314" s="312"/>
      <c r="V314" s="312"/>
      <c r="W314" s="312"/>
      <c r="X314" s="2266"/>
      <c r="Y314" s="312">
        <f t="shared" ref="Y314:Y315" si="53">AE314-AD314-Z314-AA314</f>
        <v>719.06748000000005</v>
      </c>
      <c r="Z314" s="766"/>
      <c r="AA314" s="312"/>
      <c r="AB314" s="312"/>
      <c r="AC314" s="312"/>
      <c r="AD314" s="312"/>
      <c r="AE314" s="3617">
        <f>AE289+AE287+AE253</f>
        <v>719.06748000000005</v>
      </c>
      <c r="AF314" s="913"/>
      <c r="AG314" s="937"/>
      <c r="AH314" s="204"/>
    </row>
    <row r="315" spans="1:34" s="2230" customFormat="1" x14ac:dyDescent="0.25">
      <c r="A315" s="204">
        <v>1</v>
      </c>
      <c r="B315" s="204">
        <v>1</v>
      </c>
      <c r="C315" s="204" t="s">
        <v>864</v>
      </c>
      <c r="D315" s="204"/>
      <c r="E315" s="464" t="s">
        <v>134</v>
      </c>
      <c r="F315" s="4"/>
      <c r="G315" s="4"/>
      <c r="H315" s="231"/>
      <c r="I315" s="231"/>
      <c r="J315" s="231">
        <f>J310*2.6+J311+J312+J314+J313*2.6</f>
        <v>816</v>
      </c>
      <c r="K315" s="514" t="e">
        <f t="shared" si="51"/>
        <v>#DIV/0!</v>
      </c>
      <c r="L315" s="1479"/>
      <c r="M315" s="1479"/>
      <c r="N315" s="109"/>
      <c r="O315" s="109"/>
      <c r="P315" s="109"/>
      <c r="Q315" s="109"/>
      <c r="R315" s="109"/>
      <c r="S315" s="109"/>
      <c r="T315" s="312"/>
      <c r="U315" s="312"/>
      <c r="V315" s="312"/>
      <c r="W315" s="312"/>
      <c r="X315" s="2717">
        <f t="shared" ref="X315:AB315" si="54">SUM(X314,X290,X282,X273,X259,X255,X243)</f>
        <v>0</v>
      </c>
      <c r="Y315" s="3423">
        <f t="shared" si="53"/>
        <v>1331.00236</v>
      </c>
      <c r="Z315" s="766">
        <f t="shared" si="54"/>
        <v>0</v>
      </c>
      <c r="AA315" s="312">
        <f t="shared" si="54"/>
        <v>0</v>
      </c>
      <c r="AB315" s="312">
        <f t="shared" si="54"/>
        <v>337.26713000000007</v>
      </c>
      <c r="AC315" s="312">
        <f>AC289</f>
        <v>-1.40544</v>
      </c>
      <c r="AD315" s="312">
        <f>AD289+AD254</f>
        <v>-1.60277</v>
      </c>
      <c r="AE315" s="3423">
        <f>SUM(AE314,AE290,AE282,AE273,AE259,AE255,AE243,AE254)</f>
        <v>1329.39959</v>
      </c>
      <c r="AF315" s="913"/>
      <c r="AG315" s="937"/>
      <c r="AH315" s="204"/>
    </row>
    <row r="316" spans="1:34" s="2230" customFormat="1" x14ac:dyDescent="0.25">
      <c r="A316" s="204">
        <v>1</v>
      </c>
      <c r="B316" s="204">
        <v>1</v>
      </c>
      <c r="C316" s="204" t="s">
        <v>864</v>
      </c>
      <c r="D316" s="204"/>
      <c r="E316" s="1329" t="s">
        <v>28</v>
      </c>
      <c r="F316" s="1329"/>
      <c r="G316" s="2"/>
      <c r="H316" s="211"/>
      <c r="I316" s="174"/>
      <c r="J316" s="174"/>
      <c r="K316" s="174"/>
      <c r="L316" s="1479"/>
      <c r="M316" s="1479"/>
      <c r="N316" s="731"/>
      <c r="O316" s="731"/>
      <c r="P316" s="731"/>
      <c r="Q316" s="731"/>
      <c r="R316" s="731"/>
      <c r="S316" s="731"/>
      <c r="T316" s="355"/>
      <c r="U316" s="355"/>
      <c r="V316" s="355"/>
      <c r="W316" s="355"/>
      <c r="X316" s="2240"/>
      <c r="Y316" s="355"/>
      <c r="Z316" s="1109"/>
      <c r="AA316" s="355"/>
      <c r="AB316" s="355"/>
      <c r="AC316" s="355"/>
      <c r="AD316" s="355"/>
      <c r="AE316" s="355"/>
      <c r="AF316" s="929"/>
      <c r="AG316" s="2241"/>
      <c r="AH316" s="204"/>
    </row>
    <row r="317" spans="1:34" s="2230" customFormat="1" x14ac:dyDescent="0.25">
      <c r="A317" s="204">
        <v>1</v>
      </c>
      <c r="B317" s="204">
        <v>1</v>
      </c>
      <c r="C317" s="204" t="s">
        <v>864</v>
      </c>
      <c r="D317" s="204" t="s">
        <v>810</v>
      </c>
      <c r="E317" s="1011" t="s">
        <v>47</v>
      </c>
      <c r="F317" s="1011"/>
      <c r="G317" s="2325">
        <v>300</v>
      </c>
      <c r="H317" s="224"/>
      <c r="I317" s="110"/>
      <c r="J317" s="2226">
        <v>0</v>
      </c>
      <c r="K317" s="110"/>
      <c r="L317" s="807"/>
      <c r="M317" s="139"/>
      <c r="N317" s="140"/>
      <c r="O317" s="140"/>
      <c r="P317" s="170"/>
      <c r="Q317" s="140" t="e">
        <f t="shared" ref="Q317:Q322" si="55">P317/O317*100</f>
        <v>#DIV/0!</v>
      </c>
      <c r="R317" s="140">
        <f>N317/G317</f>
        <v>0</v>
      </c>
      <c r="S317" s="140" t="e">
        <f t="shared" ref="S317:S322" si="56">P317/$E$3*12/R317</f>
        <v>#DIV/0!</v>
      </c>
      <c r="T317" s="355"/>
      <c r="U317" s="355"/>
      <c r="V317" s="355"/>
      <c r="W317" s="355"/>
      <c r="X317" s="2240"/>
      <c r="Y317" s="355"/>
      <c r="Z317" s="1109"/>
      <c r="AA317" s="355"/>
      <c r="AB317" s="355"/>
      <c r="AC317" s="355"/>
      <c r="AD317" s="355"/>
      <c r="AE317" s="355"/>
      <c r="AF317" s="929"/>
      <c r="AG317" s="2241"/>
      <c r="AH317" s="204"/>
    </row>
    <row r="318" spans="1:34" s="2230" customFormat="1" x14ac:dyDescent="0.25">
      <c r="A318" s="204">
        <v>1</v>
      </c>
      <c r="B318" s="204">
        <v>1</v>
      </c>
      <c r="C318" s="204" t="s">
        <v>864</v>
      </c>
      <c r="D318" s="204" t="s">
        <v>810</v>
      </c>
      <c r="E318" s="1011" t="s">
        <v>10</v>
      </c>
      <c r="F318" s="1011"/>
      <c r="G318" s="2325">
        <v>300</v>
      </c>
      <c r="H318" s="224"/>
      <c r="I318" s="110"/>
      <c r="J318" s="2226">
        <v>0</v>
      </c>
      <c r="K318" s="110"/>
      <c r="L318" s="807"/>
      <c r="M318" s="139"/>
      <c r="N318" s="140"/>
      <c r="O318" s="140"/>
      <c r="P318" s="170"/>
      <c r="Q318" s="140" t="e">
        <f t="shared" si="55"/>
        <v>#DIV/0!</v>
      </c>
      <c r="R318" s="140">
        <f>N318/G318</f>
        <v>0</v>
      </c>
      <c r="S318" s="140" t="e">
        <f t="shared" si="56"/>
        <v>#DIV/0!</v>
      </c>
      <c r="T318" s="355"/>
      <c r="U318" s="355"/>
      <c r="V318" s="355"/>
      <c r="W318" s="355"/>
      <c r="X318" s="2240"/>
      <c r="Y318" s="355"/>
      <c r="Z318" s="1109"/>
      <c r="AA318" s="355"/>
      <c r="AB318" s="355"/>
      <c r="AC318" s="355"/>
      <c r="AD318" s="355"/>
      <c r="AE318" s="355"/>
      <c r="AF318" s="929"/>
      <c r="AG318" s="2241"/>
      <c r="AH318" s="204"/>
    </row>
    <row r="319" spans="1:34" s="2230" customFormat="1" x14ac:dyDescent="0.25">
      <c r="A319" s="204"/>
      <c r="B319" s="204">
        <v>1</v>
      </c>
      <c r="C319" s="204" t="s">
        <v>864</v>
      </c>
      <c r="D319" s="204" t="s">
        <v>810</v>
      </c>
      <c r="E319" s="1011" t="s">
        <v>63</v>
      </c>
      <c r="F319" s="1011"/>
      <c r="G319" s="2325">
        <v>300</v>
      </c>
      <c r="H319" s="224"/>
      <c r="I319" s="110"/>
      <c r="J319" s="2226">
        <v>0</v>
      </c>
      <c r="K319" s="110"/>
      <c r="L319" s="807"/>
      <c r="M319" s="139"/>
      <c r="N319" s="140"/>
      <c r="O319" s="140"/>
      <c r="P319" s="170"/>
      <c r="Q319" s="140" t="e">
        <f t="shared" si="55"/>
        <v>#DIV/0!</v>
      </c>
      <c r="R319" s="140">
        <f>N319/G319</f>
        <v>0</v>
      </c>
      <c r="S319" s="140" t="e">
        <f t="shared" si="56"/>
        <v>#DIV/0!</v>
      </c>
      <c r="T319" s="355"/>
      <c r="U319" s="355"/>
      <c r="V319" s="355"/>
      <c r="W319" s="355"/>
      <c r="X319" s="2240"/>
      <c r="Y319" s="355"/>
      <c r="Z319" s="1109"/>
      <c r="AA319" s="355"/>
      <c r="AB319" s="355"/>
      <c r="AC319" s="355"/>
      <c r="AD319" s="355"/>
      <c r="AE319" s="355"/>
      <c r="AF319" s="929"/>
      <c r="AG319" s="2241"/>
      <c r="AH319" s="204"/>
    </row>
    <row r="320" spans="1:34" s="2230" customFormat="1" x14ac:dyDescent="0.25">
      <c r="A320" s="204">
        <v>1</v>
      </c>
      <c r="B320" s="204">
        <v>1</v>
      </c>
      <c r="C320" s="204" t="s">
        <v>864</v>
      </c>
      <c r="D320" s="204" t="s">
        <v>810</v>
      </c>
      <c r="E320" s="1011" t="s">
        <v>6</v>
      </c>
      <c r="F320" s="1011"/>
      <c r="G320" s="2325">
        <v>300</v>
      </c>
      <c r="H320" s="224"/>
      <c r="I320" s="110"/>
      <c r="J320" s="2226">
        <v>1</v>
      </c>
      <c r="K320" s="3490"/>
      <c r="L320" s="3530"/>
      <c r="M320" s="3491"/>
      <c r="N320" s="3492"/>
      <c r="O320" s="3492"/>
      <c r="P320" s="533">
        <v>6</v>
      </c>
      <c r="Q320" s="140" t="e">
        <f t="shared" si="55"/>
        <v>#DIV/0!</v>
      </c>
      <c r="R320" s="140">
        <f>N320/G320</f>
        <v>0</v>
      </c>
      <c r="S320" s="140" t="e">
        <f t="shared" si="56"/>
        <v>#DIV/0!</v>
      </c>
      <c r="T320" s="355"/>
      <c r="U320" s="355"/>
      <c r="V320" s="355"/>
      <c r="W320" s="355"/>
      <c r="X320" s="2240"/>
      <c r="Y320" s="355"/>
      <c r="Z320" s="1109"/>
      <c r="AA320" s="355"/>
      <c r="AB320" s="355"/>
      <c r="AC320" s="355"/>
      <c r="AD320" s="355"/>
      <c r="AE320" s="355"/>
      <c r="AF320" s="929"/>
      <c r="AG320" s="2241"/>
      <c r="AH320" s="204"/>
    </row>
    <row r="321" spans="1:260" s="2230" customFormat="1" x14ac:dyDescent="0.25">
      <c r="A321" s="204">
        <v>1</v>
      </c>
      <c r="B321" s="204">
        <v>1</v>
      </c>
      <c r="C321" s="204" t="s">
        <v>864</v>
      </c>
      <c r="D321" s="204" t="s">
        <v>810</v>
      </c>
      <c r="E321" s="1011" t="s">
        <v>160</v>
      </c>
      <c r="F321" s="1011"/>
      <c r="G321" s="2325">
        <v>300</v>
      </c>
      <c r="H321" s="224"/>
      <c r="I321" s="110"/>
      <c r="J321" s="2226">
        <v>1</v>
      </c>
      <c r="K321" s="3490"/>
      <c r="L321" s="3530"/>
      <c r="M321" s="3491"/>
      <c r="N321" s="3492"/>
      <c r="O321" s="3492"/>
      <c r="P321" s="476">
        <v>8</v>
      </c>
      <c r="Q321" s="140" t="e">
        <f t="shared" si="55"/>
        <v>#DIV/0!</v>
      </c>
      <c r="R321" s="140">
        <f>N321/G321</f>
        <v>0</v>
      </c>
      <c r="S321" s="140" t="e">
        <f t="shared" si="56"/>
        <v>#DIV/0!</v>
      </c>
      <c r="T321" s="312"/>
      <c r="U321" s="312"/>
      <c r="V321" s="312"/>
      <c r="W321" s="312"/>
      <c r="X321" s="741"/>
      <c r="Y321" s="312"/>
      <c r="Z321" s="766"/>
      <c r="AA321" s="312"/>
      <c r="AB321" s="312"/>
      <c r="AC321" s="312"/>
      <c r="AD321" s="312"/>
      <c r="AE321" s="312"/>
      <c r="AF321" s="925"/>
      <c r="AG321" s="937"/>
      <c r="AH321" s="204"/>
    </row>
    <row r="322" spans="1:260" s="2230" customFormat="1" x14ac:dyDescent="0.25">
      <c r="A322" s="204">
        <v>1</v>
      </c>
      <c r="B322" s="204">
        <v>1</v>
      </c>
      <c r="C322" s="204" t="s">
        <v>864</v>
      </c>
      <c r="D322" s="204" t="s">
        <v>810</v>
      </c>
      <c r="E322" s="1329" t="s">
        <v>31</v>
      </c>
      <c r="F322" s="1329"/>
      <c r="G322" s="1329"/>
      <c r="H322" s="1962"/>
      <c r="I322" s="2028"/>
      <c r="J322" s="2028">
        <f>SUM(J317:J321)</f>
        <v>2</v>
      </c>
      <c r="K322" s="2028" t="e">
        <f>J322/I322*100</f>
        <v>#DIV/0!</v>
      </c>
      <c r="L322" s="2029" t="e">
        <f>SUM(N322/H322)</f>
        <v>#DIV/0!</v>
      </c>
      <c r="M322" s="186">
        <f>P322/J322</f>
        <v>7</v>
      </c>
      <c r="N322" s="684">
        <f>SUM(N317:N321)</f>
        <v>0</v>
      </c>
      <c r="O322" s="684">
        <f>SUM(O317:O321)</f>
        <v>0</v>
      </c>
      <c r="P322" s="684">
        <f>SUM(P317:P321)</f>
        <v>14</v>
      </c>
      <c r="Q322" s="140" t="e">
        <f t="shared" si="55"/>
        <v>#DIV/0!</v>
      </c>
      <c r="R322" s="1241">
        <f>SUM(R317:R321)</f>
        <v>0</v>
      </c>
      <c r="S322" s="140" t="e">
        <f t="shared" si="56"/>
        <v>#DIV/0!</v>
      </c>
      <c r="T322" s="316"/>
      <c r="U322" s="316"/>
      <c r="V322" s="316"/>
      <c r="W322" s="316"/>
      <c r="X322" s="2269"/>
      <c r="Y322" s="316"/>
      <c r="Z322" s="1029"/>
      <c r="AA322" s="349"/>
      <c r="AB322" s="349"/>
      <c r="AC322" s="349"/>
      <c r="AD322" s="316"/>
      <c r="AE322" s="316"/>
      <c r="AF322" s="2030"/>
      <c r="AG322" s="887"/>
      <c r="AH322" s="204"/>
    </row>
    <row r="323" spans="1:260" s="2230" customFormat="1" ht="15" customHeight="1" x14ac:dyDescent="0.25">
      <c r="A323" s="204">
        <v>1</v>
      </c>
      <c r="B323" s="204">
        <v>1</v>
      </c>
      <c r="C323" s="204" t="s">
        <v>864</v>
      </c>
      <c r="D323" s="204"/>
      <c r="E323" s="2" t="s">
        <v>123</v>
      </c>
      <c r="F323" s="2"/>
      <c r="G323" s="1329"/>
      <c r="H323" s="1962"/>
      <c r="I323" s="2028"/>
      <c r="J323" s="2028"/>
      <c r="K323" s="2028"/>
      <c r="L323" s="2029"/>
      <c r="M323" s="186"/>
      <c r="N323" s="684"/>
      <c r="O323" s="684"/>
      <c r="P323" s="684"/>
      <c r="Q323" s="140"/>
      <c r="R323" s="1241"/>
      <c r="S323" s="140"/>
      <c r="T323" s="316"/>
      <c r="U323" s="316"/>
      <c r="V323" s="316"/>
      <c r="W323" s="316"/>
      <c r="X323" s="2270"/>
      <c r="Y323" s="316"/>
      <c r="Z323" s="757"/>
      <c r="AA323" s="316"/>
      <c r="AB323" s="316"/>
      <c r="AC323" s="316"/>
      <c r="AD323" s="316"/>
      <c r="AE323" s="316"/>
      <c r="AF323" s="2030"/>
      <c r="AG323" s="887"/>
      <c r="AH323" s="204"/>
    </row>
    <row r="324" spans="1:260" s="2230" customFormat="1" x14ac:dyDescent="0.25">
      <c r="A324" s="204"/>
      <c r="B324" s="204">
        <v>1</v>
      </c>
      <c r="C324" s="204" t="s">
        <v>864</v>
      </c>
      <c r="D324" s="204" t="s">
        <v>793</v>
      </c>
      <c r="E324" s="1011" t="s">
        <v>256</v>
      </c>
      <c r="F324" s="2326"/>
      <c r="G324" s="2031">
        <v>240</v>
      </c>
      <c r="H324" s="211"/>
      <c r="I324" s="110"/>
      <c r="J324" s="499">
        <v>0</v>
      </c>
      <c r="K324" s="110"/>
      <c r="L324" s="355"/>
      <c r="M324" s="139"/>
      <c r="N324" s="140"/>
      <c r="O324" s="140"/>
      <c r="P324" s="140"/>
      <c r="Q324" s="140" t="e">
        <f t="shared" ref="Q324:Q332" si="57">P324/O324*100</f>
        <v>#DIV/0!</v>
      </c>
      <c r="R324" s="140">
        <f t="shared" ref="R324:R330" si="58">N324/G324</f>
        <v>0</v>
      </c>
      <c r="S324" s="140" t="e">
        <f t="shared" ref="S324:S332" si="59">P324/$E$3*12/R324</f>
        <v>#DIV/0!</v>
      </c>
      <c r="T324" s="316"/>
      <c r="U324" s="316"/>
      <c r="V324" s="316"/>
      <c r="W324" s="316"/>
      <c r="X324" s="2270"/>
      <c r="Y324" s="316"/>
      <c r="Z324" s="757"/>
      <c r="AA324" s="316"/>
      <c r="AB324" s="316"/>
      <c r="AC324" s="316"/>
      <c r="AD324" s="316"/>
      <c r="AE324" s="316"/>
      <c r="AF324" s="925"/>
      <c r="AG324" s="887"/>
      <c r="AH324" s="204"/>
    </row>
    <row r="325" spans="1:260" s="2230" customFormat="1" x14ac:dyDescent="0.25">
      <c r="A325" s="204">
        <v>1</v>
      </c>
      <c r="B325" s="204">
        <v>1</v>
      </c>
      <c r="C325" s="204" t="s">
        <v>864</v>
      </c>
      <c r="D325" s="204" t="s">
        <v>793</v>
      </c>
      <c r="E325" s="1011" t="s">
        <v>277</v>
      </c>
      <c r="F325" s="2228"/>
      <c r="G325" s="2031">
        <v>240</v>
      </c>
      <c r="H325" s="211"/>
      <c r="I325" s="110"/>
      <c r="J325" s="499">
        <v>0</v>
      </c>
      <c r="K325" s="110"/>
      <c r="L325" s="355"/>
      <c r="M325" s="139"/>
      <c r="N325" s="140"/>
      <c r="O325" s="140"/>
      <c r="P325" s="140"/>
      <c r="Q325" s="140" t="e">
        <f t="shared" si="57"/>
        <v>#DIV/0!</v>
      </c>
      <c r="R325" s="140">
        <f t="shared" si="58"/>
        <v>0</v>
      </c>
      <c r="S325" s="140" t="e">
        <f t="shared" si="59"/>
        <v>#DIV/0!</v>
      </c>
      <c r="T325" s="312"/>
      <c r="U325" s="312"/>
      <c r="V325" s="312"/>
      <c r="W325" s="312"/>
      <c r="X325" s="741"/>
      <c r="Y325" s="312"/>
      <c r="Z325" s="766"/>
      <c r="AA325" s="312"/>
      <c r="AB325" s="312"/>
      <c r="AC325" s="312"/>
      <c r="AD325" s="312"/>
      <c r="AE325" s="312"/>
      <c r="AF325" s="925"/>
      <c r="AG325" s="937"/>
      <c r="AH325" s="204"/>
    </row>
    <row r="326" spans="1:260" s="2230" customFormat="1" x14ac:dyDescent="0.25">
      <c r="A326" s="204"/>
      <c r="B326" s="204">
        <v>1</v>
      </c>
      <c r="C326" s="204" t="s">
        <v>864</v>
      </c>
      <c r="D326" s="204" t="s">
        <v>793</v>
      </c>
      <c r="E326" s="1011" t="s">
        <v>278</v>
      </c>
      <c r="F326" s="2228"/>
      <c r="G326" s="2271">
        <v>240</v>
      </c>
      <c r="H326" s="211"/>
      <c r="I326" s="110"/>
      <c r="J326" s="499">
        <v>0</v>
      </c>
      <c r="K326" s="110"/>
      <c r="L326" s="355"/>
      <c r="M326" s="139"/>
      <c r="N326" s="140"/>
      <c r="O326" s="140"/>
      <c r="P326" s="140"/>
      <c r="Q326" s="140" t="e">
        <f t="shared" si="57"/>
        <v>#DIV/0!</v>
      </c>
      <c r="R326" s="140">
        <f t="shared" si="58"/>
        <v>0</v>
      </c>
      <c r="S326" s="140" t="e">
        <f t="shared" si="59"/>
        <v>#DIV/0!</v>
      </c>
      <c r="T326" s="312"/>
      <c r="U326" s="312"/>
      <c r="V326" s="312"/>
      <c r="W326" s="312"/>
      <c r="X326" s="741"/>
      <c r="Y326" s="312"/>
      <c r="Z326" s="766"/>
      <c r="AA326" s="312"/>
      <c r="AB326" s="312"/>
      <c r="AC326" s="312"/>
      <c r="AD326" s="312"/>
      <c r="AE326" s="312"/>
      <c r="AF326" s="925"/>
      <c r="AG326" s="937"/>
      <c r="AH326" s="204"/>
    </row>
    <row r="327" spans="1:260" s="2230" customFormat="1" x14ac:dyDescent="0.25">
      <c r="A327" s="204"/>
      <c r="B327" s="204">
        <v>1</v>
      </c>
      <c r="C327" s="204" t="s">
        <v>864</v>
      </c>
      <c r="D327" s="204" t="s">
        <v>793</v>
      </c>
      <c r="E327" s="1011" t="s">
        <v>275</v>
      </c>
      <c r="F327" s="2228"/>
      <c r="G327" s="2271">
        <v>240</v>
      </c>
      <c r="H327" s="211"/>
      <c r="I327" s="110"/>
      <c r="J327" s="499">
        <v>0</v>
      </c>
      <c r="K327" s="110"/>
      <c r="L327" s="355"/>
      <c r="M327" s="139"/>
      <c r="N327" s="140"/>
      <c r="O327" s="140"/>
      <c r="P327" s="140"/>
      <c r="Q327" s="140" t="e">
        <f t="shared" si="57"/>
        <v>#DIV/0!</v>
      </c>
      <c r="R327" s="140">
        <f t="shared" si="58"/>
        <v>0</v>
      </c>
      <c r="S327" s="140" t="e">
        <f t="shared" si="59"/>
        <v>#DIV/0!</v>
      </c>
      <c r="T327" s="312"/>
      <c r="U327" s="312"/>
      <c r="V327" s="312"/>
      <c r="W327" s="312"/>
      <c r="X327" s="741"/>
      <c r="Y327" s="312"/>
      <c r="Z327" s="766"/>
      <c r="AA327" s="312"/>
      <c r="AB327" s="312"/>
      <c r="AC327" s="312"/>
      <c r="AD327" s="312"/>
      <c r="AE327" s="312"/>
      <c r="AF327" s="925"/>
      <c r="AG327" s="937"/>
      <c r="AH327" s="204"/>
    </row>
    <row r="328" spans="1:260" s="2230" customFormat="1" x14ac:dyDescent="0.25">
      <c r="A328" s="204"/>
      <c r="B328" s="204">
        <v>1</v>
      </c>
      <c r="C328" s="204" t="s">
        <v>864</v>
      </c>
      <c r="D328" s="204" t="s">
        <v>793</v>
      </c>
      <c r="E328" s="1011" t="s">
        <v>276</v>
      </c>
      <c r="F328" s="2228"/>
      <c r="G328" s="2271">
        <v>240</v>
      </c>
      <c r="H328" s="211"/>
      <c r="I328" s="110"/>
      <c r="J328" s="499">
        <v>0</v>
      </c>
      <c r="K328" s="110"/>
      <c r="L328" s="355"/>
      <c r="M328" s="139"/>
      <c r="N328" s="140"/>
      <c r="O328" s="140"/>
      <c r="P328" s="140"/>
      <c r="Q328" s="140" t="e">
        <f t="shared" si="57"/>
        <v>#DIV/0!</v>
      </c>
      <c r="R328" s="140">
        <f t="shared" si="58"/>
        <v>0</v>
      </c>
      <c r="S328" s="140" t="e">
        <f t="shared" si="59"/>
        <v>#DIV/0!</v>
      </c>
      <c r="T328" s="312"/>
      <c r="U328" s="312"/>
      <c r="V328" s="312"/>
      <c r="W328" s="312"/>
      <c r="X328" s="741"/>
      <c r="Y328" s="312"/>
      <c r="Z328" s="766"/>
      <c r="AA328" s="312"/>
      <c r="AB328" s="312"/>
      <c r="AC328" s="312"/>
      <c r="AD328" s="312"/>
      <c r="AE328" s="312"/>
      <c r="AF328" s="925"/>
      <c r="AG328" s="937"/>
      <c r="AH328" s="204"/>
    </row>
    <row r="329" spans="1:260" s="2230" customFormat="1" x14ac:dyDescent="0.25">
      <c r="A329" s="204"/>
      <c r="B329" s="204">
        <v>1</v>
      </c>
      <c r="C329" s="204" t="s">
        <v>864</v>
      </c>
      <c r="D329" s="204" t="s">
        <v>793</v>
      </c>
      <c r="E329" s="1011" t="s">
        <v>279</v>
      </c>
      <c r="F329" s="2228"/>
      <c r="G329" s="2271">
        <v>240</v>
      </c>
      <c r="H329" s="211"/>
      <c r="I329" s="110"/>
      <c r="J329" s="499">
        <v>0</v>
      </c>
      <c r="K329" s="110"/>
      <c r="L329" s="355"/>
      <c r="M329" s="139"/>
      <c r="N329" s="140"/>
      <c r="O329" s="140"/>
      <c r="P329" s="140"/>
      <c r="Q329" s="140" t="e">
        <f t="shared" si="57"/>
        <v>#DIV/0!</v>
      </c>
      <c r="R329" s="140">
        <f t="shared" si="58"/>
        <v>0</v>
      </c>
      <c r="S329" s="140" t="e">
        <f t="shared" si="59"/>
        <v>#DIV/0!</v>
      </c>
      <c r="T329" s="312"/>
      <c r="U329" s="312"/>
      <c r="V329" s="312"/>
      <c r="W329" s="312"/>
      <c r="X329" s="741"/>
      <c r="Y329" s="312"/>
      <c r="Z329" s="766"/>
      <c r="AA329" s="312"/>
      <c r="AB329" s="312"/>
      <c r="AC329" s="312"/>
      <c r="AD329" s="312"/>
      <c r="AE329" s="312"/>
      <c r="AF329" s="925"/>
      <c r="AG329" s="937"/>
      <c r="AH329" s="204"/>
    </row>
    <row r="330" spans="1:260" s="2230" customFormat="1" x14ac:dyDescent="0.25">
      <c r="A330" s="204"/>
      <c r="B330" s="204">
        <v>1</v>
      </c>
      <c r="C330" s="204" t="s">
        <v>864</v>
      </c>
      <c r="D330" s="204" t="s">
        <v>793</v>
      </c>
      <c r="E330" s="1011" t="s">
        <v>280</v>
      </c>
      <c r="F330" s="2228"/>
      <c r="G330" s="2271">
        <v>240</v>
      </c>
      <c r="H330" s="211"/>
      <c r="I330" s="110"/>
      <c r="J330" s="499">
        <v>0</v>
      </c>
      <c r="K330" s="110"/>
      <c r="L330" s="355"/>
      <c r="M330" s="139"/>
      <c r="N330" s="140"/>
      <c r="O330" s="140"/>
      <c r="P330" s="140"/>
      <c r="Q330" s="140" t="e">
        <f t="shared" si="57"/>
        <v>#DIV/0!</v>
      </c>
      <c r="R330" s="140">
        <f t="shared" si="58"/>
        <v>0</v>
      </c>
      <c r="S330" s="140" t="e">
        <f t="shared" si="59"/>
        <v>#DIV/0!</v>
      </c>
      <c r="T330" s="312"/>
      <c r="U330" s="312"/>
      <c r="V330" s="312"/>
      <c r="W330" s="312"/>
      <c r="X330" s="741"/>
      <c r="Y330" s="312"/>
      <c r="Z330" s="766"/>
      <c r="AA330" s="312"/>
      <c r="AB330" s="312"/>
      <c r="AC330" s="312"/>
      <c r="AD330" s="312"/>
      <c r="AE330" s="312"/>
      <c r="AF330" s="925"/>
      <c r="AG330" s="937"/>
      <c r="AH330" s="204"/>
    </row>
    <row r="331" spans="1:260" s="134" customFormat="1" x14ac:dyDescent="0.25">
      <c r="A331" s="204">
        <v>1</v>
      </c>
      <c r="B331" s="204">
        <v>1</v>
      </c>
      <c r="C331" s="204" t="s">
        <v>864</v>
      </c>
      <c r="D331" s="204" t="s">
        <v>793</v>
      </c>
      <c r="E331" s="2032" t="s">
        <v>150</v>
      </c>
      <c r="F331" s="2032"/>
      <c r="G331" s="2032"/>
      <c r="H331" s="209"/>
      <c r="I331" s="514"/>
      <c r="J331" s="514">
        <f>SUM(J324:J330)</f>
        <v>0</v>
      </c>
      <c r="K331" s="110" t="e">
        <f>J331/I331*100</f>
        <v>#DIV/0!</v>
      </c>
      <c r="L331" s="2029" t="e">
        <f>SUM(N331/H331)</f>
        <v>#DIV/0!</v>
      </c>
      <c r="M331" s="139" t="e">
        <f>P331/J331</f>
        <v>#DIV/0!</v>
      </c>
      <c r="N331" s="209">
        <f>SUM(N324:N330)</f>
        <v>0</v>
      </c>
      <c r="O331" s="209">
        <f>SUM(O324:O330)</f>
        <v>0</v>
      </c>
      <c r="P331" s="684">
        <f>SUM(P324:P330)</f>
        <v>0</v>
      </c>
      <c r="Q331" s="140" t="e">
        <f t="shared" si="57"/>
        <v>#DIV/0!</v>
      </c>
      <c r="R331" s="1100">
        <f>SUM(R324:R330)</f>
        <v>0</v>
      </c>
      <c r="S331" s="140" t="e">
        <f t="shared" si="59"/>
        <v>#DIV/0!</v>
      </c>
      <c r="T331" s="2272"/>
      <c r="U331" s="2272"/>
      <c r="V331" s="2272"/>
      <c r="W331" s="2272"/>
      <c r="X331" s="2269"/>
      <c r="Y331" s="2272"/>
      <c r="Z331" s="1029"/>
      <c r="AA331" s="349"/>
      <c r="AB331" s="349"/>
      <c r="AC331" s="349"/>
      <c r="AD331" s="2272"/>
      <c r="AE331" s="2272"/>
      <c r="AF331" s="946"/>
      <c r="AG331" s="942"/>
      <c r="AH331" s="204"/>
    </row>
    <row r="332" spans="1:260" s="2230" customFormat="1" ht="29.25" x14ac:dyDescent="0.25">
      <c r="A332" s="204">
        <v>1</v>
      </c>
      <c r="B332" s="204">
        <v>1</v>
      </c>
      <c r="C332" s="204" t="s">
        <v>864</v>
      </c>
      <c r="D332" s="204"/>
      <c r="E332" s="690" t="s">
        <v>136</v>
      </c>
      <c r="F332" s="690"/>
      <c r="G332" s="690"/>
      <c r="H332" s="1962"/>
      <c r="I332" s="2028"/>
      <c r="J332" s="2028">
        <f>SUM(J331,J322)</f>
        <v>2</v>
      </c>
      <c r="K332" s="2028" t="e">
        <f>J332/I332*100</f>
        <v>#DIV/0!</v>
      </c>
      <c r="L332" s="2029" t="e">
        <f>SUM(N332/H332)</f>
        <v>#DIV/0!</v>
      </c>
      <c r="M332" s="1237">
        <f>P332/J332</f>
        <v>7</v>
      </c>
      <c r="N332" s="2028">
        <f>SUM(N331,N322)</f>
        <v>0</v>
      </c>
      <c r="O332" s="2028">
        <f>SUM(O331,O322)</f>
        <v>0</v>
      </c>
      <c r="P332" s="2028">
        <f>SUM(P331,P322)</f>
        <v>14</v>
      </c>
      <c r="Q332" s="140" t="e">
        <f t="shared" si="57"/>
        <v>#DIV/0!</v>
      </c>
      <c r="R332" s="2028">
        <f>SUM(R331,R322)</f>
        <v>0</v>
      </c>
      <c r="S332" s="140" t="e">
        <f t="shared" si="59"/>
        <v>#DIV/0!</v>
      </c>
      <c r="T332" s="2273"/>
      <c r="U332" s="2273"/>
      <c r="V332" s="2273"/>
      <c r="W332" s="2273"/>
      <c r="X332" s="856">
        <f>T332/12*$E$3+(U332-T332)/11*3+(V332-U332)/10*2+(W332-V332)/9*1</f>
        <v>0</v>
      </c>
      <c r="Y332" s="3585">
        <f>AE332-AD332-AA332-Z332</f>
        <v>51.73601</v>
      </c>
      <c r="Z332" s="757"/>
      <c r="AA332" s="316"/>
      <c r="AB332" s="316">
        <f>Y332-X332</f>
        <v>51.73601</v>
      </c>
      <c r="AC332" s="316"/>
      <c r="AD332" s="2273"/>
      <c r="AE332" s="3585">
        <v>51.73601</v>
      </c>
      <c r="AF332" s="2030"/>
      <c r="AG332" s="2030"/>
      <c r="AH332" s="204"/>
    </row>
    <row r="333" spans="1:260" s="2230" customFormat="1" x14ac:dyDescent="0.25">
      <c r="A333" s="204">
        <v>1</v>
      </c>
      <c r="B333" s="204">
        <v>1</v>
      </c>
      <c r="C333" s="204" t="s">
        <v>864</v>
      </c>
      <c r="D333" s="204"/>
      <c r="E333" s="510"/>
      <c r="F333" s="510"/>
      <c r="G333" s="510"/>
      <c r="H333" s="209"/>
      <c r="I333" s="110"/>
      <c r="J333" s="110"/>
      <c r="K333" s="110"/>
      <c r="L333" s="1597"/>
      <c r="M333" s="1597"/>
      <c r="N333" s="1597"/>
      <c r="O333" s="1597"/>
      <c r="P333" s="1597"/>
      <c r="Q333" s="1597"/>
      <c r="R333" s="1597"/>
      <c r="S333" s="1597"/>
      <c r="T333" s="312"/>
      <c r="U333" s="312"/>
      <c r="V333" s="312"/>
      <c r="W333" s="312"/>
      <c r="X333" s="741"/>
      <c r="Y333" s="312">
        <f>AE333-AD333</f>
        <v>0</v>
      </c>
      <c r="Z333" s="766"/>
      <c r="AA333" s="312"/>
      <c r="AB333" s="312">
        <f>Y333-X333</f>
        <v>0</v>
      </c>
      <c r="AC333" s="312"/>
      <c r="AD333" s="312"/>
      <c r="AE333" s="312"/>
      <c r="AF333" s="925"/>
      <c r="AG333" s="937"/>
      <c r="AH333" s="204"/>
    </row>
    <row r="334" spans="1:260" s="2230" customFormat="1" ht="15.75" thickBot="1" x14ac:dyDescent="0.3">
      <c r="A334" s="204">
        <v>1</v>
      </c>
      <c r="B334" s="204">
        <v>1</v>
      </c>
      <c r="C334" s="204" t="s">
        <v>864</v>
      </c>
      <c r="D334" s="204"/>
      <c r="E334" s="2327" t="s">
        <v>370</v>
      </c>
      <c r="F334" s="2328"/>
      <c r="G334" s="2328"/>
      <c r="H334" s="2329"/>
      <c r="I334" s="2330"/>
      <c r="J334" s="2330"/>
      <c r="K334" s="2330"/>
      <c r="L334" s="2331"/>
      <c r="M334" s="2331"/>
      <c r="N334" s="2331"/>
      <c r="O334" s="2331"/>
      <c r="P334" s="2331">
        <f>P332+P240</f>
        <v>1266</v>
      </c>
      <c r="Q334" s="2331"/>
      <c r="R334" s="2331"/>
      <c r="S334" s="2331"/>
      <c r="T334" s="2332"/>
      <c r="U334" s="2332"/>
      <c r="V334" s="2332"/>
      <c r="W334" s="2332"/>
      <c r="X334" s="2333">
        <f t="shared" ref="X334:AB334" si="60">X332+X315+X240</f>
        <v>0</v>
      </c>
      <c r="Y334" s="3424">
        <f>AE334-AD334-Z334-AA334</f>
        <v>16389.455560000002</v>
      </c>
      <c r="Z334" s="3075">
        <f t="shared" si="60"/>
        <v>0</v>
      </c>
      <c r="AA334" s="3424">
        <f t="shared" si="60"/>
        <v>-75.966890000000021</v>
      </c>
      <c r="AB334" s="2332">
        <f t="shared" si="60"/>
        <v>389.00314000000009</v>
      </c>
      <c r="AC334" s="3424">
        <f>AC332+AC315+AC240+AC254</f>
        <v>-1.40544</v>
      </c>
      <c r="AD334" s="3424">
        <f>AD332+AD315+AD240</f>
        <v>-89.646140000000003</v>
      </c>
      <c r="AE334" s="3424">
        <f>AE332+AE315+AE240</f>
        <v>16223.84253</v>
      </c>
      <c r="AF334" s="2334"/>
      <c r="AG334" s="2335"/>
      <c r="AH334" s="204"/>
    </row>
    <row r="335" spans="1:260" x14ac:dyDescent="0.25">
      <c r="A335" s="204">
        <v>1</v>
      </c>
      <c r="B335" s="204">
        <v>1</v>
      </c>
      <c r="E335" s="2336"/>
      <c r="F335" s="2336"/>
      <c r="G335" s="2336"/>
      <c r="H335" s="254"/>
      <c r="I335" s="2295"/>
      <c r="J335" s="2295"/>
      <c r="K335" s="2295"/>
      <c r="L335" s="2296"/>
      <c r="M335" s="2296"/>
      <c r="N335" s="1086"/>
      <c r="O335" s="1086"/>
      <c r="P335" s="1086"/>
      <c r="Q335" s="1086"/>
      <c r="R335" s="1086"/>
      <c r="S335" s="1086"/>
      <c r="T335" s="315"/>
      <c r="U335" s="315"/>
      <c r="V335" s="315"/>
      <c r="W335" s="315"/>
      <c r="X335" s="2280"/>
      <c r="Y335" s="315"/>
      <c r="Z335" s="760"/>
      <c r="AA335" s="315"/>
      <c r="AB335" s="315"/>
      <c r="AC335" s="3069"/>
      <c r="AD335" s="3069"/>
      <c r="AE335" s="315"/>
      <c r="AF335" s="2297"/>
      <c r="AG335" s="2282"/>
      <c r="AH335" s="204"/>
      <c r="AI335" s="204"/>
      <c r="AJ335" s="204"/>
      <c r="AK335" s="204"/>
      <c r="AL335" s="204"/>
      <c r="AM335" s="204"/>
      <c r="AN335" s="204"/>
      <c r="AO335" s="204"/>
      <c r="AP335" s="204"/>
      <c r="AQ335" s="204"/>
      <c r="AR335" s="204"/>
      <c r="AS335" s="204"/>
      <c r="AT335" s="204"/>
      <c r="AU335" s="204"/>
      <c r="AV335" s="204"/>
      <c r="AW335" s="204"/>
      <c r="AX335" s="204"/>
      <c r="AY335" s="204"/>
      <c r="AZ335" s="204"/>
      <c r="BA335" s="204"/>
      <c r="BB335" s="204"/>
      <c r="BC335" s="204"/>
      <c r="BD335" s="204"/>
      <c r="BE335" s="204"/>
      <c r="BF335" s="204"/>
      <c r="BG335" s="204"/>
      <c r="BH335" s="204"/>
      <c r="BI335" s="204"/>
      <c r="BJ335" s="204"/>
      <c r="BK335" s="204"/>
      <c r="BL335" s="204"/>
      <c r="BM335" s="204"/>
      <c r="BN335" s="204"/>
      <c r="BO335" s="204"/>
      <c r="BP335" s="204"/>
      <c r="BQ335" s="204"/>
      <c r="BR335" s="204"/>
      <c r="BS335" s="204"/>
      <c r="BT335" s="204"/>
      <c r="BU335" s="204"/>
      <c r="BV335" s="204"/>
      <c r="BW335" s="204"/>
      <c r="BX335" s="204"/>
      <c r="BY335" s="204"/>
      <c r="BZ335" s="204"/>
      <c r="CA335" s="204"/>
      <c r="CB335" s="204"/>
      <c r="CC335" s="204"/>
      <c r="CD335" s="204"/>
      <c r="CE335" s="204"/>
      <c r="CF335" s="204"/>
      <c r="CG335" s="204"/>
      <c r="CH335" s="204"/>
      <c r="CI335" s="204"/>
      <c r="CJ335" s="204"/>
      <c r="CK335" s="204"/>
      <c r="CL335" s="204"/>
      <c r="CM335" s="204"/>
      <c r="CN335" s="204"/>
      <c r="CO335" s="204"/>
      <c r="CP335" s="204"/>
      <c r="CQ335" s="204"/>
      <c r="CR335" s="204"/>
      <c r="CS335" s="204"/>
      <c r="CT335" s="204"/>
      <c r="CU335" s="204"/>
      <c r="CV335" s="204"/>
      <c r="CW335" s="204"/>
      <c r="CX335" s="204"/>
      <c r="CY335" s="204"/>
      <c r="CZ335" s="204"/>
      <c r="DA335" s="204"/>
      <c r="DB335" s="204"/>
      <c r="DC335" s="204"/>
      <c r="DD335" s="204"/>
      <c r="DE335" s="204"/>
      <c r="DF335" s="204"/>
      <c r="DG335" s="204"/>
      <c r="DH335" s="204"/>
      <c r="DI335" s="204"/>
      <c r="DJ335" s="204"/>
      <c r="DK335" s="204"/>
      <c r="DL335" s="204"/>
      <c r="DM335" s="204"/>
      <c r="DN335" s="204"/>
      <c r="DO335" s="204"/>
      <c r="DP335" s="204"/>
      <c r="DQ335" s="204"/>
      <c r="DR335" s="204"/>
      <c r="DS335" s="204"/>
      <c r="DT335" s="204"/>
      <c r="DU335" s="204"/>
      <c r="DV335" s="204"/>
      <c r="DW335" s="204"/>
      <c r="DX335" s="204"/>
      <c r="DY335" s="204"/>
      <c r="DZ335" s="204"/>
      <c r="EA335" s="204"/>
      <c r="EB335" s="204"/>
      <c r="EC335" s="204"/>
      <c r="ED335" s="204"/>
      <c r="EE335" s="204"/>
      <c r="EF335" s="204"/>
      <c r="EG335" s="204"/>
      <c r="EH335" s="204"/>
      <c r="EI335" s="204"/>
      <c r="EJ335" s="204"/>
      <c r="EK335" s="204"/>
      <c r="EL335" s="204"/>
      <c r="EM335" s="204"/>
      <c r="EN335" s="204"/>
      <c r="EO335" s="204"/>
      <c r="EP335" s="204"/>
      <c r="EQ335" s="204"/>
      <c r="ER335" s="204"/>
      <c r="ES335" s="204"/>
      <c r="ET335" s="204"/>
      <c r="EU335" s="204"/>
      <c r="EV335" s="204"/>
      <c r="EW335" s="204"/>
      <c r="EX335" s="204"/>
      <c r="EY335" s="204"/>
      <c r="EZ335" s="204"/>
      <c r="FA335" s="204"/>
      <c r="FB335" s="204"/>
      <c r="FC335" s="204"/>
      <c r="FD335" s="204"/>
      <c r="FE335" s="204"/>
      <c r="FF335" s="204"/>
      <c r="FG335" s="204"/>
      <c r="FH335" s="204"/>
      <c r="FI335" s="204"/>
      <c r="FJ335" s="204"/>
      <c r="FK335" s="204"/>
      <c r="FL335" s="204"/>
      <c r="FM335" s="204"/>
      <c r="FN335" s="204"/>
      <c r="FO335" s="204"/>
      <c r="FP335" s="204"/>
      <c r="FQ335" s="204"/>
      <c r="FR335" s="204"/>
      <c r="FS335" s="204"/>
      <c r="FT335" s="204"/>
      <c r="FU335" s="204"/>
      <c r="FV335" s="204"/>
      <c r="FW335" s="204"/>
      <c r="FX335" s="204"/>
      <c r="FY335" s="204"/>
      <c r="FZ335" s="204"/>
      <c r="GA335" s="204"/>
      <c r="GB335" s="204"/>
      <c r="GC335" s="204"/>
      <c r="GD335" s="204"/>
      <c r="GE335" s="204"/>
      <c r="GF335" s="204"/>
      <c r="GG335" s="204"/>
      <c r="GH335" s="204"/>
      <c r="GI335" s="204"/>
      <c r="GJ335" s="204"/>
      <c r="GK335" s="204"/>
      <c r="GL335" s="204"/>
      <c r="GM335" s="204"/>
      <c r="GN335" s="204"/>
      <c r="GO335" s="204"/>
      <c r="GP335" s="204"/>
      <c r="GQ335" s="204"/>
      <c r="GR335" s="204"/>
      <c r="GS335" s="204"/>
      <c r="GT335" s="204"/>
      <c r="GU335" s="204"/>
      <c r="GV335" s="204"/>
      <c r="GW335" s="204"/>
      <c r="GX335" s="204"/>
      <c r="GY335" s="204"/>
      <c r="GZ335" s="204"/>
      <c r="HA335" s="204"/>
      <c r="HB335" s="204"/>
      <c r="HC335" s="204"/>
      <c r="HD335" s="204"/>
      <c r="HE335" s="204"/>
      <c r="HF335" s="204"/>
      <c r="HG335" s="204"/>
      <c r="HH335" s="204"/>
      <c r="HI335" s="204"/>
      <c r="HJ335" s="204"/>
      <c r="HK335" s="204"/>
      <c r="HL335" s="204"/>
      <c r="HM335" s="204"/>
      <c r="HN335" s="204"/>
      <c r="HO335" s="204"/>
      <c r="HP335" s="204"/>
      <c r="HQ335" s="204"/>
      <c r="HR335" s="204"/>
      <c r="HS335" s="204"/>
      <c r="HT335" s="204"/>
      <c r="HU335" s="204"/>
      <c r="HV335" s="204"/>
      <c r="HW335" s="204"/>
      <c r="HX335" s="204"/>
      <c r="HY335" s="204"/>
      <c r="HZ335" s="204"/>
      <c r="IA335" s="204"/>
      <c r="IB335" s="204"/>
      <c r="IC335" s="204"/>
      <c r="ID335" s="204"/>
      <c r="IE335" s="204"/>
      <c r="IF335" s="204"/>
      <c r="IG335" s="204"/>
      <c r="IH335" s="204"/>
      <c r="II335" s="204"/>
      <c r="IJ335" s="204"/>
      <c r="IK335" s="204"/>
      <c r="IL335" s="204"/>
      <c r="IM335" s="204"/>
      <c r="IN335" s="204"/>
      <c r="IO335" s="204"/>
      <c r="IP335" s="204"/>
      <c r="IQ335" s="204"/>
      <c r="IR335" s="204"/>
      <c r="IS335" s="204"/>
      <c r="IT335" s="204"/>
      <c r="IU335" s="204"/>
      <c r="IV335" s="204"/>
      <c r="IW335" s="204"/>
      <c r="IX335" s="204"/>
      <c r="IY335" s="204"/>
      <c r="IZ335" s="204"/>
    </row>
    <row r="336" spans="1:260" ht="31.5" x14ac:dyDescent="0.25">
      <c r="A336" s="204">
        <v>1</v>
      </c>
      <c r="B336" s="204">
        <v>1</v>
      </c>
      <c r="C336" s="204" t="s">
        <v>865</v>
      </c>
      <c r="E336" s="1830" t="s">
        <v>699</v>
      </c>
      <c r="F336" s="1170"/>
      <c r="G336" s="1170"/>
      <c r="H336" s="193"/>
      <c r="I336" s="2283"/>
      <c r="J336" s="2283"/>
      <c r="K336" s="2283"/>
      <c r="L336" s="2284"/>
      <c r="M336" s="2284"/>
      <c r="N336" s="140"/>
      <c r="O336" s="140"/>
      <c r="P336" s="140"/>
      <c r="Q336" s="140"/>
      <c r="R336" s="140"/>
      <c r="S336" s="140"/>
      <c r="T336" s="2285"/>
      <c r="U336" s="2285"/>
      <c r="V336" s="2285"/>
      <c r="W336" s="2285"/>
      <c r="X336" s="2246"/>
      <c r="Y336" s="2285"/>
      <c r="Z336" s="3067"/>
      <c r="AA336" s="2285"/>
      <c r="AB336" s="2285"/>
      <c r="AC336" s="3070"/>
      <c r="AD336" s="3070"/>
      <c r="AE336" s="2285"/>
      <c r="AF336" s="2286"/>
      <c r="AG336" s="2247"/>
      <c r="AH336" s="204"/>
      <c r="AI336" s="204"/>
      <c r="AJ336" s="204"/>
      <c r="AK336" s="204"/>
      <c r="AL336" s="204"/>
      <c r="AM336" s="204"/>
      <c r="AN336" s="204"/>
      <c r="AO336" s="204"/>
      <c r="AP336" s="204"/>
      <c r="AQ336" s="204"/>
      <c r="AR336" s="204"/>
      <c r="AS336" s="204"/>
      <c r="AT336" s="204"/>
      <c r="AU336" s="204"/>
      <c r="AV336" s="204"/>
      <c r="AW336" s="204"/>
      <c r="AX336" s="204"/>
      <c r="AY336" s="204"/>
      <c r="AZ336" s="204"/>
      <c r="BA336" s="204"/>
      <c r="BB336" s="204"/>
      <c r="BC336" s="204"/>
      <c r="BD336" s="204"/>
      <c r="BE336" s="204"/>
      <c r="BF336" s="204"/>
      <c r="BG336" s="204"/>
      <c r="BH336" s="204"/>
      <c r="BI336" s="204"/>
      <c r="BJ336" s="204"/>
      <c r="BK336" s="204"/>
      <c r="BL336" s="204"/>
      <c r="BM336" s="204"/>
      <c r="BN336" s="204"/>
      <c r="BO336" s="204"/>
      <c r="BP336" s="204"/>
      <c r="BQ336" s="204"/>
      <c r="BR336" s="204"/>
      <c r="BS336" s="204"/>
      <c r="BT336" s="204"/>
      <c r="BU336" s="204"/>
      <c r="BV336" s="204"/>
      <c r="BW336" s="204"/>
      <c r="BX336" s="204"/>
      <c r="BY336" s="204"/>
      <c r="BZ336" s="204"/>
      <c r="CA336" s="204"/>
      <c r="CB336" s="204"/>
      <c r="CC336" s="204"/>
      <c r="CD336" s="204"/>
      <c r="CE336" s="204"/>
      <c r="CF336" s="204"/>
      <c r="CG336" s="204"/>
      <c r="CH336" s="204"/>
      <c r="CI336" s="204"/>
      <c r="CJ336" s="204"/>
      <c r="CK336" s="204"/>
      <c r="CL336" s="204"/>
      <c r="CM336" s="204"/>
      <c r="CN336" s="204"/>
      <c r="CO336" s="204"/>
      <c r="CP336" s="204"/>
      <c r="CQ336" s="204"/>
      <c r="CR336" s="204"/>
      <c r="CS336" s="204"/>
      <c r="CT336" s="204"/>
      <c r="CU336" s="204"/>
      <c r="CV336" s="204"/>
      <c r="CW336" s="204"/>
      <c r="CX336" s="204"/>
      <c r="CY336" s="204"/>
      <c r="CZ336" s="204"/>
      <c r="DA336" s="204"/>
      <c r="DB336" s="204"/>
      <c r="DC336" s="204"/>
      <c r="DD336" s="204"/>
      <c r="DE336" s="204"/>
      <c r="DF336" s="204"/>
      <c r="DG336" s="204"/>
      <c r="DH336" s="204"/>
      <c r="DI336" s="204"/>
      <c r="DJ336" s="204"/>
      <c r="DK336" s="204"/>
      <c r="DL336" s="204"/>
      <c r="DM336" s="204"/>
      <c r="DN336" s="204"/>
      <c r="DO336" s="204"/>
      <c r="DP336" s="204"/>
      <c r="DQ336" s="204"/>
      <c r="DR336" s="204"/>
      <c r="DS336" s="204"/>
      <c r="DT336" s="204"/>
      <c r="DU336" s="204"/>
      <c r="DV336" s="204"/>
      <c r="DW336" s="204"/>
      <c r="DX336" s="204"/>
      <c r="DY336" s="204"/>
      <c r="DZ336" s="204"/>
      <c r="EA336" s="204"/>
      <c r="EB336" s="204"/>
      <c r="EC336" s="204"/>
      <c r="ED336" s="204"/>
      <c r="EE336" s="204"/>
      <c r="EF336" s="204"/>
      <c r="EG336" s="204"/>
      <c r="EH336" s="204"/>
      <c r="EI336" s="204"/>
      <c r="EJ336" s="204"/>
      <c r="EK336" s="204"/>
      <c r="EL336" s="204"/>
      <c r="EM336" s="204"/>
      <c r="EN336" s="204"/>
      <c r="EO336" s="204"/>
      <c r="EP336" s="204"/>
      <c r="EQ336" s="204"/>
      <c r="ER336" s="204"/>
      <c r="ES336" s="204"/>
      <c r="ET336" s="204"/>
      <c r="EU336" s="204"/>
      <c r="EV336" s="204"/>
      <c r="EW336" s="204"/>
      <c r="EX336" s="204"/>
      <c r="EY336" s="204"/>
      <c r="EZ336" s="204"/>
      <c r="FA336" s="204"/>
      <c r="FB336" s="204"/>
      <c r="FC336" s="204"/>
      <c r="FD336" s="204"/>
      <c r="FE336" s="204"/>
      <c r="FF336" s="204"/>
      <c r="FG336" s="204"/>
      <c r="FH336" s="204"/>
      <c r="FI336" s="204"/>
      <c r="FJ336" s="204"/>
      <c r="FK336" s="204"/>
      <c r="FL336" s="204"/>
      <c r="FM336" s="204"/>
      <c r="FN336" s="204"/>
      <c r="FO336" s="204"/>
      <c r="FP336" s="204"/>
      <c r="FQ336" s="204"/>
      <c r="FR336" s="204"/>
      <c r="FS336" s="204"/>
      <c r="FT336" s="204"/>
      <c r="FU336" s="204"/>
      <c r="FV336" s="204"/>
      <c r="FW336" s="204"/>
      <c r="FX336" s="204"/>
      <c r="FY336" s="204"/>
      <c r="FZ336" s="204"/>
      <c r="GA336" s="204"/>
      <c r="GB336" s="204"/>
      <c r="GC336" s="204"/>
      <c r="GD336" s="204"/>
      <c r="GE336" s="204"/>
      <c r="GF336" s="204"/>
      <c r="GG336" s="204"/>
      <c r="GH336" s="204"/>
      <c r="GI336" s="204"/>
      <c r="GJ336" s="204"/>
      <c r="GK336" s="204"/>
      <c r="GL336" s="204"/>
      <c r="GM336" s="204"/>
      <c r="GN336" s="204"/>
      <c r="GO336" s="204"/>
      <c r="GP336" s="204"/>
      <c r="GQ336" s="204"/>
      <c r="GR336" s="204"/>
      <c r="GS336" s="204"/>
      <c r="GT336" s="204"/>
      <c r="GU336" s="204"/>
      <c r="GV336" s="204"/>
      <c r="GW336" s="204"/>
      <c r="GX336" s="204"/>
      <c r="GY336" s="204"/>
      <c r="GZ336" s="204"/>
      <c r="HA336" s="204"/>
      <c r="HB336" s="204"/>
      <c r="HC336" s="204"/>
      <c r="HD336" s="204"/>
      <c r="HE336" s="204"/>
      <c r="HF336" s="204"/>
      <c r="HG336" s="204"/>
      <c r="HH336" s="204"/>
      <c r="HI336" s="204"/>
      <c r="HJ336" s="204"/>
      <c r="HK336" s="204"/>
      <c r="HL336" s="204"/>
      <c r="HM336" s="204"/>
      <c r="HN336" s="204"/>
      <c r="HO336" s="204"/>
      <c r="HP336" s="204"/>
      <c r="HQ336" s="204"/>
      <c r="HR336" s="204"/>
      <c r="HS336" s="204"/>
      <c r="HT336" s="204"/>
      <c r="HU336" s="204"/>
      <c r="HV336" s="204"/>
      <c r="HW336" s="204"/>
      <c r="HX336" s="204"/>
      <c r="HY336" s="204"/>
      <c r="HZ336" s="204"/>
      <c r="IA336" s="204"/>
      <c r="IB336" s="204"/>
      <c r="IC336" s="204"/>
      <c r="ID336" s="204"/>
      <c r="IE336" s="204"/>
      <c r="IF336" s="204"/>
      <c r="IG336" s="204"/>
      <c r="IH336" s="204"/>
      <c r="II336" s="204"/>
      <c r="IJ336" s="204"/>
      <c r="IK336" s="204"/>
      <c r="IL336" s="204"/>
      <c r="IM336" s="204"/>
      <c r="IN336" s="204"/>
      <c r="IO336" s="204"/>
      <c r="IP336" s="204"/>
      <c r="IQ336" s="204"/>
      <c r="IR336" s="204"/>
      <c r="IS336" s="204"/>
      <c r="IT336" s="204"/>
      <c r="IU336" s="204"/>
      <c r="IV336" s="204"/>
      <c r="IW336" s="204"/>
      <c r="IX336" s="204"/>
      <c r="IY336" s="204"/>
      <c r="IZ336" s="204"/>
    </row>
    <row r="337" spans="1:34" s="2230" customFormat="1" x14ac:dyDescent="0.25">
      <c r="A337" s="204">
        <v>1</v>
      </c>
      <c r="B337" s="204">
        <v>1</v>
      </c>
      <c r="C337" s="204" t="s">
        <v>865</v>
      </c>
      <c r="D337" s="204"/>
      <c r="E337" s="1480" t="s">
        <v>5</v>
      </c>
      <c r="F337" s="1480"/>
      <c r="G337" s="1480"/>
      <c r="H337" s="211"/>
      <c r="I337" s="174"/>
      <c r="J337" s="174"/>
      <c r="K337" s="174"/>
      <c r="L337" s="2020"/>
      <c r="M337" s="2020"/>
      <c r="N337" s="2021"/>
      <c r="O337" s="2021"/>
      <c r="P337" s="2021"/>
      <c r="Q337" s="2021"/>
      <c r="R337" s="2021"/>
      <c r="S337" s="2021"/>
      <c r="T337" s="2287"/>
      <c r="U337" s="2287"/>
      <c r="V337" s="2287"/>
      <c r="W337" s="2287"/>
      <c r="X337" s="2252"/>
      <c r="Y337" s="2287"/>
      <c r="Z337" s="2350"/>
      <c r="AA337" s="2287"/>
      <c r="AB337" s="2287"/>
      <c r="AC337" s="2287"/>
      <c r="AD337" s="2287"/>
      <c r="AE337" s="2287"/>
      <c r="AF337" s="929"/>
      <c r="AG337" s="2078"/>
      <c r="AH337" s="204"/>
    </row>
    <row r="338" spans="1:34" s="2230" customFormat="1" x14ac:dyDescent="0.25">
      <c r="A338" s="204">
        <v>1</v>
      </c>
      <c r="B338" s="204">
        <v>1</v>
      </c>
      <c r="C338" s="204" t="s">
        <v>865</v>
      </c>
      <c r="D338" s="204" t="s">
        <v>792</v>
      </c>
      <c r="E338" s="128" t="s">
        <v>50</v>
      </c>
      <c r="F338" s="1070" t="s">
        <v>254</v>
      </c>
      <c r="G338" s="120">
        <v>340</v>
      </c>
      <c r="H338" s="211"/>
      <c r="I338" s="110"/>
      <c r="J338" s="2226">
        <v>21</v>
      </c>
      <c r="K338" s="3490"/>
      <c r="L338" s="3534"/>
      <c r="M338" s="3491"/>
      <c r="N338" s="3492"/>
      <c r="O338" s="3492"/>
      <c r="P338" s="476">
        <v>114</v>
      </c>
      <c r="Q338" s="140" t="e">
        <f>P338/O338*100</f>
        <v>#DIV/0!</v>
      </c>
      <c r="R338" s="140">
        <f>N338/G338</f>
        <v>0</v>
      </c>
      <c r="S338" s="140" t="e">
        <f>P338/$E$3*12/R338</f>
        <v>#DIV/0!</v>
      </c>
      <c r="T338" s="2287"/>
      <c r="U338" s="2287"/>
      <c r="V338" s="2287"/>
      <c r="W338" s="2287"/>
      <c r="X338" s="2252"/>
      <c r="Y338" s="2287"/>
      <c r="Z338" s="2350"/>
      <c r="AA338" s="2287"/>
      <c r="AB338" s="2287"/>
      <c r="AC338" s="2287"/>
      <c r="AD338" s="2287"/>
      <c r="AE338" s="2287"/>
      <c r="AF338" s="929"/>
      <c r="AG338" s="2078"/>
      <c r="AH338" s="204"/>
    </row>
    <row r="339" spans="1:34" s="2230" customFormat="1" x14ac:dyDescent="0.25">
      <c r="A339" s="204">
        <v>1</v>
      </c>
      <c r="B339" s="204">
        <v>1</v>
      </c>
      <c r="C339" s="204" t="s">
        <v>865</v>
      </c>
      <c r="D339" s="204" t="s">
        <v>792</v>
      </c>
      <c r="E339" s="128" t="s">
        <v>48</v>
      </c>
      <c r="F339" s="1070" t="s">
        <v>254</v>
      </c>
      <c r="G339" s="120">
        <v>300</v>
      </c>
      <c r="H339" s="211"/>
      <c r="I339" s="110"/>
      <c r="J339" s="2226">
        <v>2</v>
      </c>
      <c r="K339" s="3490"/>
      <c r="L339" s="3534"/>
      <c r="M339" s="3491"/>
      <c r="N339" s="3492"/>
      <c r="O339" s="3492"/>
      <c r="P339" s="476">
        <v>9</v>
      </c>
      <c r="Q339" s="140" t="e">
        <f>P339/O339*100</f>
        <v>#DIV/0!</v>
      </c>
      <c r="R339" s="140">
        <f>N339/G339</f>
        <v>0</v>
      </c>
      <c r="S339" s="140" t="e">
        <f>P339/$E$3*12/R339</f>
        <v>#DIV/0!</v>
      </c>
      <c r="T339" s="2287"/>
      <c r="U339" s="2287"/>
      <c r="V339" s="2287"/>
      <c r="W339" s="2287"/>
      <c r="X339" s="2252"/>
      <c r="Y339" s="2287"/>
      <c r="Z339" s="2350"/>
      <c r="AA339" s="2287"/>
      <c r="AB339" s="2287"/>
      <c r="AC339" s="2287"/>
      <c r="AD339" s="2287"/>
      <c r="AE339" s="2287"/>
      <c r="AF339" s="929"/>
      <c r="AG339" s="2078"/>
      <c r="AH339" s="204"/>
    </row>
    <row r="340" spans="1:34" s="2230" customFormat="1" x14ac:dyDescent="0.25">
      <c r="A340" s="204">
        <v>1</v>
      </c>
      <c r="B340" s="204">
        <v>1</v>
      </c>
      <c r="C340" s="204" t="s">
        <v>865</v>
      </c>
      <c r="D340" s="204" t="s">
        <v>792</v>
      </c>
      <c r="E340" s="128" t="s">
        <v>49</v>
      </c>
      <c r="F340" s="1070" t="s">
        <v>254</v>
      </c>
      <c r="G340" s="120">
        <v>340</v>
      </c>
      <c r="H340" s="211"/>
      <c r="I340" s="110"/>
      <c r="J340" s="2226">
        <v>0</v>
      </c>
      <c r="K340" s="3490"/>
      <c r="L340" s="3534"/>
      <c r="M340" s="3491"/>
      <c r="N340" s="3492"/>
      <c r="O340" s="3492"/>
      <c r="P340" s="476"/>
      <c r="Q340" s="140" t="e">
        <f>P340/O340*100</f>
        <v>#DIV/0!</v>
      </c>
      <c r="R340" s="140">
        <f>N340/G340</f>
        <v>0</v>
      </c>
      <c r="S340" s="140" t="e">
        <f>P340/$E$3*12/R340</f>
        <v>#DIV/0!</v>
      </c>
      <c r="T340" s="2287"/>
      <c r="U340" s="2287"/>
      <c r="V340" s="2287"/>
      <c r="W340" s="2287"/>
      <c r="X340" s="2298"/>
      <c r="Y340" s="2287"/>
      <c r="Z340" s="2350"/>
      <c r="AA340" s="2287"/>
      <c r="AB340" s="2287"/>
      <c r="AC340" s="2287"/>
      <c r="AD340" s="2287"/>
      <c r="AE340" s="2287"/>
      <c r="AF340" s="929"/>
      <c r="AG340" s="2078"/>
      <c r="AH340" s="204"/>
    </row>
    <row r="341" spans="1:34" s="2230" customFormat="1" ht="29.25" x14ac:dyDescent="0.25">
      <c r="A341" s="204">
        <v>1</v>
      </c>
      <c r="B341" s="204">
        <v>1</v>
      </c>
      <c r="C341" s="204" t="s">
        <v>865</v>
      </c>
      <c r="D341" s="204" t="s">
        <v>792</v>
      </c>
      <c r="E341" s="689" t="s">
        <v>7</v>
      </c>
      <c r="F341" s="2984"/>
      <c r="G341" s="689"/>
      <c r="H341" s="1962"/>
      <c r="I341" s="2028"/>
      <c r="J341" s="2028">
        <f>SUM(J338:J340)</f>
        <v>23</v>
      </c>
      <c r="K341" s="2028" t="e">
        <f>J341/I341*100</f>
        <v>#DIV/0!</v>
      </c>
      <c r="L341" s="2029" t="e">
        <f>SUM(N341/H341)</f>
        <v>#DIV/0!</v>
      </c>
      <c r="M341" s="186">
        <f>P341/J341</f>
        <v>5.3478260869565215</v>
      </c>
      <c r="N341" s="2028">
        <f>SUM(N338:N340)</f>
        <v>0</v>
      </c>
      <c r="O341" s="2028">
        <f>SUM(O338:O340)</f>
        <v>0</v>
      </c>
      <c r="P341" s="2028">
        <f>SUM(P338:P340)</f>
        <v>123</v>
      </c>
      <c r="Q341" s="140" t="e">
        <f>P341/O341*100</f>
        <v>#DIV/0!</v>
      </c>
      <c r="R341" s="1241">
        <f>SUM(R338:R340)</f>
        <v>0</v>
      </c>
      <c r="S341" s="140" t="e">
        <f>P341/$E$3*12/R341</f>
        <v>#DIV/0!</v>
      </c>
      <c r="T341" s="2287"/>
      <c r="U341" s="2287"/>
      <c r="V341" s="2287"/>
      <c r="W341" s="2287"/>
      <c r="X341" s="2266">
        <f>T341/12*$E$3+(U341-T341)/11*3+(V341-U341)/10*2+(W341-V341)/9*1</f>
        <v>0</v>
      </c>
      <c r="Y341" s="2251">
        <f>AE341-AD341-Z341-AA341</f>
        <v>788.68371999999988</v>
      </c>
      <c r="Z341" s="2350"/>
      <c r="AA341" s="2251">
        <v>-25.227310000000003</v>
      </c>
      <c r="AB341" s="2287"/>
      <c r="AC341" s="2287">
        <v>0</v>
      </c>
      <c r="AD341" s="2287">
        <v>0</v>
      </c>
      <c r="AE341" s="2251">
        <v>763.45640999999989</v>
      </c>
      <c r="AF341" s="2030"/>
      <c r="AG341" s="2013"/>
      <c r="AH341" s="204"/>
    </row>
    <row r="342" spans="1:34" s="2230" customFormat="1" x14ac:dyDescent="0.25">
      <c r="A342" s="204">
        <v>1</v>
      </c>
      <c r="B342" s="204">
        <v>1</v>
      </c>
      <c r="C342" s="204" t="s">
        <v>865</v>
      </c>
      <c r="D342" s="204"/>
      <c r="E342" s="1843" t="s">
        <v>14</v>
      </c>
      <c r="F342" s="1843"/>
      <c r="G342" s="524"/>
      <c r="H342" s="211"/>
      <c r="I342" s="174"/>
      <c r="J342" s="174"/>
      <c r="K342" s="174"/>
      <c r="L342" s="2029"/>
      <c r="M342" s="2029"/>
      <c r="N342" s="2289"/>
      <c r="O342" s="2289"/>
      <c r="P342" s="2289"/>
      <c r="Q342" s="2289"/>
      <c r="R342" s="2289"/>
      <c r="S342" s="2289"/>
      <c r="T342" s="2287"/>
      <c r="U342" s="2287"/>
      <c r="V342" s="2287"/>
      <c r="W342" s="2287"/>
      <c r="X342" s="2337"/>
      <c r="Y342" s="2287"/>
      <c r="Z342" s="2350"/>
      <c r="AA342" s="2287"/>
      <c r="AB342" s="2287"/>
      <c r="AC342" s="2287"/>
      <c r="AD342" s="2287"/>
      <c r="AE342" s="2287"/>
      <c r="AF342" s="929"/>
      <c r="AG342" s="2078"/>
      <c r="AH342" s="204"/>
    </row>
    <row r="343" spans="1:34" s="2230" customFormat="1" x14ac:dyDescent="0.25">
      <c r="A343" s="204">
        <v>1</v>
      </c>
      <c r="B343" s="204">
        <v>1</v>
      </c>
      <c r="C343" s="204" t="s">
        <v>865</v>
      </c>
      <c r="D343" s="204"/>
      <c r="E343" s="524" t="s">
        <v>194</v>
      </c>
      <c r="F343" s="524"/>
      <c r="G343" s="1623"/>
      <c r="H343" s="245"/>
      <c r="I343" s="516"/>
      <c r="J343" s="516"/>
      <c r="K343" s="516"/>
      <c r="L343" s="807"/>
      <c r="M343" s="807"/>
      <c r="N343" s="1446"/>
      <c r="O343" s="1446"/>
      <c r="P343" s="1446"/>
      <c r="Q343" s="1446"/>
      <c r="R343" s="1446"/>
      <c r="S343" s="1446"/>
      <c r="T343" s="355"/>
      <c r="U343" s="355"/>
      <c r="V343" s="355"/>
      <c r="W343" s="355"/>
      <c r="X343" s="856">
        <f>T343/12*$E$3</f>
        <v>0</v>
      </c>
      <c r="Y343" s="3559">
        <f>AE343-AD343-Z343-AA343</f>
        <v>5.5233099999999995</v>
      </c>
      <c r="Z343" s="1109"/>
      <c r="AA343" s="355"/>
      <c r="AB343" s="355">
        <f>Y343-X343</f>
        <v>5.5233099999999995</v>
      </c>
      <c r="AC343" s="355"/>
      <c r="AD343" s="355"/>
      <c r="AE343" s="3559">
        <v>5.5233099999999995</v>
      </c>
      <c r="AF343" s="898"/>
      <c r="AG343" s="909"/>
      <c r="AH343" s="204"/>
    </row>
    <row r="344" spans="1:34" s="2230" customFormat="1" ht="30" x14ac:dyDescent="0.25">
      <c r="A344" s="204"/>
      <c r="B344" s="204">
        <v>1</v>
      </c>
      <c r="C344" s="204" t="s">
        <v>865</v>
      </c>
      <c r="D344" s="204"/>
      <c r="E344" s="799" t="s">
        <v>403</v>
      </c>
      <c r="F344" s="524"/>
      <c r="G344" s="1623"/>
      <c r="H344" s="206"/>
      <c r="I344" s="110"/>
      <c r="J344" s="516">
        <f>J346+J351</f>
        <v>0</v>
      </c>
      <c r="K344" s="516" t="e">
        <f>J344/I344*100</f>
        <v>#DIV/0!</v>
      </c>
      <c r="L344" s="807"/>
      <c r="M344" s="807"/>
      <c r="N344" s="1446"/>
      <c r="O344" s="1446"/>
      <c r="P344" s="1446"/>
      <c r="Q344" s="1446"/>
      <c r="R344" s="1446"/>
      <c r="S344" s="1446"/>
      <c r="T344" s="355"/>
      <c r="U344" s="355"/>
      <c r="V344" s="355"/>
      <c r="W344" s="355"/>
      <c r="X344" s="2338">
        <f>T344/12*$E$3+(U344-T344)/11*3+(V344-U344)/10*2+(W344-V344)/9*1</f>
        <v>0</v>
      </c>
      <c r="Y344" s="355">
        <f>AE344-AD344-AA344-Z344</f>
        <v>0</v>
      </c>
      <c r="Z344" s="1109"/>
      <c r="AA344" s="355"/>
      <c r="AB344" s="355">
        <f>Y344-X344</f>
        <v>0</v>
      </c>
      <c r="AC344" s="355"/>
      <c r="AD344" s="355"/>
      <c r="AE344" s="355"/>
      <c r="AF344" s="898"/>
      <c r="AG344" s="909"/>
      <c r="AH344" s="204"/>
    </row>
    <row r="345" spans="1:34" s="2230" customFormat="1" x14ac:dyDescent="0.25">
      <c r="A345" s="204"/>
      <c r="B345" s="204">
        <v>1</v>
      </c>
      <c r="C345" s="204" t="s">
        <v>865</v>
      </c>
      <c r="D345" s="204"/>
      <c r="E345" s="4" t="s">
        <v>396</v>
      </c>
      <c r="F345" s="524"/>
      <c r="G345" s="1623"/>
      <c r="H345" s="206"/>
      <c r="I345" s="110"/>
      <c r="J345" s="516"/>
      <c r="K345" s="516"/>
      <c r="L345" s="807"/>
      <c r="M345" s="807"/>
      <c r="N345" s="1446"/>
      <c r="O345" s="1446"/>
      <c r="P345" s="1446"/>
      <c r="Q345" s="1446"/>
      <c r="R345" s="1446"/>
      <c r="S345" s="1446"/>
      <c r="T345" s="355"/>
      <c r="U345" s="355"/>
      <c r="V345" s="355"/>
      <c r="W345" s="355"/>
      <c r="X345" s="2338"/>
      <c r="Y345" s="355"/>
      <c r="Z345" s="1109"/>
      <c r="AA345" s="355"/>
      <c r="AB345" s="355"/>
      <c r="AC345" s="355"/>
      <c r="AD345" s="355"/>
      <c r="AE345" s="355"/>
      <c r="AF345" s="898"/>
      <c r="AG345" s="909"/>
      <c r="AH345" s="204"/>
    </row>
    <row r="346" spans="1:34" s="2230" customFormat="1" ht="30" x14ac:dyDescent="0.25">
      <c r="A346" s="204"/>
      <c r="B346" s="204">
        <v>1</v>
      </c>
      <c r="C346" s="204" t="s">
        <v>865</v>
      </c>
      <c r="D346" s="204"/>
      <c r="E346" s="525" t="s">
        <v>536</v>
      </c>
      <c r="F346" s="524"/>
      <c r="G346" s="1623"/>
      <c r="H346" s="206"/>
      <c r="I346" s="110"/>
      <c r="J346" s="111">
        <f>J347</f>
        <v>0</v>
      </c>
      <c r="K346" s="111" t="e">
        <f>J346/I346*100</f>
        <v>#DIV/0!</v>
      </c>
      <c r="L346" s="807"/>
      <c r="M346" s="807"/>
      <c r="N346" s="1446"/>
      <c r="O346" s="1446"/>
      <c r="P346" s="1446"/>
      <c r="Q346" s="1446"/>
      <c r="R346" s="1446"/>
      <c r="S346" s="1446"/>
      <c r="T346" s="355"/>
      <c r="U346" s="355"/>
      <c r="V346" s="355"/>
      <c r="W346" s="355"/>
      <c r="X346" s="2338"/>
      <c r="Y346" s="355"/>
      <c r="Z346" s="1109"/>
      <c r="AA346" s="355"/>
      <c r="AB346" s="355"/>
      <c r="AC346" s="355"/>
      <c r="AD346" s="355"/>
      <c r="AE346" s="355"/>
      <c r="AF346" s="894"/>
      <c r="AG346" s="909"/>
      <c r="AH346" s="204"/>
    </row>
    <row r="347" spans="1:34" s="2230" customFormat="1" x14ac:dyDescent="0.25">
      <c r="A347" s="204"/>
      <c r="B347" s="204">
        <v>1</v>
      </c>
      <c r="C347" s="204" t="s">
        <v>865</v>
      </c>
      <c r="D347" s="204"/>
      <c r="E347" s="4" t="s">
        <v>537</v>
      </c>
      <c r="F347" s="524"/>
      <c r="G347" s="1623"/>
      <c r="H347" s="206"/>
      <c r="I347" s="110"/>
      <c r="J347" s="111"/>
      <c r="K347" s="111" t="e">
        <f>J347/I347*100</f>
        <v>#DIV/0!</v>
      </c>
      <c r="L347" s="807"/>
      <c r="M347" s="807"/>
      <c r="N347" s="1446"/>
      <c r="O347" s="1446"/>
      <c r="P347" s="1446"/>
      <c r="Q347" s="1446"/>
      <c r="R347" s="1446"/>
      <c r="S347" s="1446"/>
      <c r="T347" s="355"/>
      <c r="U347" s="355"/>
      <c r="V347" s="355"/>
      <c r="W347" s="355"/>
      <c r="X347" s="2338"/>
      <c r="Y347" s="355"/>
      <c r="Z347" s="1109"/>
      <c r="AA347" s="355"/>
      <c r="AB347" s="355"/>
      <c r="AC347" s="355"/>
      <c r="AD347" s="355"/>
      <c r="AE347" s="355"/>
      <c r="AF347" s="894"/>
      <c r="AG347" s="909"/>
      <c r="AH347" s="204"/>
    </row>
    <row r="348" spans="1:34" s="2230" customFormat="1" ht="30" x14ac:dyDescent="0.25">
      <c r="A348" s="204"/>
      <c r="B348" s="204">
        <v>1</v>
      </c>
      <c r="C348" s="204" t="s">
        <v>865</v>
      </c>
      <c r="D348" s="204"/>
      <c r="E348" s="4" t="s">
        <v>538</v>
      </c>
      <c r="F348" s="524"/>
      <c r="G348" s="1623"/>
      <c r="H348" s="206"/>
      <c r="I348" s="110"/>
      <c r="J348" s="516"/>
      <c r="K348" s="516"/>
      <c r="L348" s="807"/>
      <c r="M348" s="807"/>
      <c r="N348" s="1446"/>
      <c r="O348" s="1446"/>
      <c r="P348" s="1446"/>
      <c r="Q348" s="1446"/>
      <c r="R348" s="1446"/>
      <c r="S348" s="1446"/>
      <c r="T348" s="355"/>
      <c r="U348" s="355"/>
      <c r="V348" s="355"/>
      <c r="W348" s="355"/>
      <c r="X348" s="2338"/>
      <c r="Y348" s="355"/>
      <c r="Z348" s="1109"/>
      <c r="AA348" s="355"/>
      <c r="AB348" s="355"/>
      <c r="AC348" s="355"/>
      <c r="AD348" s="355"/>
      <c r="AE348" s="355"/>
      <c r="AF348" s="898"/>
      <c r="AG348" s="909"/>
      <c r="AH348" s="204"/>
    </row>
    <row r="349" spans="1:34" s="2230" customFormat="1" ht="60" x14ac:dyDescent="0.25">
      <c r="A349" s="204"/>
      <c r="B349" s="204">
        <v>1</v>
      </c>
      <c r="C349" s="204" t="s">
        <v>865</v>
      </c>
      <c r="D349" s="204"/>
      <c r="E349" s="4" t="s">
        <v>539</v>
      </c>
      <c r="F349" s="524"/>
      <c r="G349" s="1623"/>
      <c r="H349" s="206"/>
      <c r="I349" s="110"/>
      <c r="J349" s="516"/>
      <c r="K349" s="516"/>
      <c r="L349" s="807"/>
      <c r="M349" s="807"/>
      <c r="N349" s="1446"/>
      <c r="O349" s="1446"/>
      <c r="P349" s="1446"/>
      <c r="Q349" s="1446"/>
      <c r="R349" s="1446"/>
      <c r="S349" s="1446"/>
      <c r="T349" s="355"/>
      <c r="U349" s="355"/>
      <c r="V349" s="355"/>
      <c r="W349" s="355"/>
      <c r="X349" s="2338"/>
      <c r="Y349" s="355"/>
      <c r="Z349" s="1109"/>
      <c r="AA349" s="355"/>
      <c r="AB349" s="355"/>
      <c r="AC349" s="355"/>
      <c r="AD349" s="355"/>
      <c r="AE349" s="355"/>
      <c r="AF349" s="898"/>
      <c r="AG349" s="909"/>
      <c r="AH349" s="204"/>
    </row>
    <row r="350" spans="1:34" s="2230" customFormat="1" ht="60" x14ac:dyDescent="0.25">
      <c r="A350" s="204"/>
      <c r="B350" s="204">
        <v>1</v>
      </c>
      <c r="C350" s="204" t="s">
        <v>865</v>
      </c>
      <c r="D350" s="204"/>
      <c r="E350" s="4" t="s">
        <v>540</v>
      </c>
      <c r="F350" s="524"/>
      <c r="G350" s="1623"/>
      <c r="H350" s="206"/>
      <c r="I350" s="110"/>
      <c r="J350" s="516"/>
      <c r="K350" s="516"/>
      <c r="L350" s="807"/>
      <c r="M350" s="807"/>
      <c r="N350" s="1446"/>
      <c r="O350" s="1446"/>
      <c r="P350" s="1446"/>
      <c r="Q350" s="1446"/>
      <c r="R350" s="1446"/>
      <c r="S350" s="1446"/>
      <c r="T350" s="355"/>
      <c r="U350" s="355"/>
      <c r="V350" s="355"/>
      <c r="W350" s="355"/>
      <c r="X350" s="2338"/>
      <c r="Y350" s="355"/>
      <c r="Z350" s="1109"/>
      <c r="AA350" s="355"/>
      <c r="AB350" s="355"/>
      <c r="AC350" s="355"/>
      <c r="AD350" s="355"/>
      <c r="AE350" s="355"/>
      <c r="AF350" s="898"/>
      <c r="AG350" s="909"/>
      <c r="AH350" s="204"/>
    </row>
    <row r="351" spans="1:34" s="2230" customFormat="1" ht="45" x14ac:dyDescent="0.25">
      <c r="A351" s="204"/>
      <c r="B351" s="204">
        <v>1</v>
      </c>
      <c r="C351" s="204" t="s">
        <v>865</v>
      </c>
      <c r="D351" s="204"/>
      <c r="E351" s="4" t="s">
        <v>541</v>
      </c>
      <c r="F351" s="524"/>
      <c r="G351" s="1623"/>
      <c r="H351" s="206"/>
      <c r="I351" s="110"/>
      <c r="J351" s="111"/>
      <c r="K351" s="111" t="e">
        <f>J351/I351*100</f>
        <v>#DIV/0!</v>
      </c>
      <c r="L351" s="807"/>
      <c r="M351" s="807"/>
      <c r="N351" s="1446"/>
      <c r="O351" s="1446"/>
      <c r="P351" s="1446"/>
      <c r="Q351" s="1446"/>
      <c r="R351" s="1446"/>
      <c r="S351" s="1446"/>
      <c r="T351" s="355"/>
      <c r="U351" s="355"/>
      <c r="V351" s="355"/>
      <c r="W351" s="355"/>
      <c r="X351" s="2338"/>
      <c r="Y351" s="355"/>
      <c r="Z351" s="1109"/>
      <c r="AA351" s="355"/>
      <c r="AB351" s="355"/>
      <c r="AC351" s="355"/>
      <c r="AD351" s="355"/>
      <c r="AE351" s="355"/>
      <c r="AF351" s="894"/>
      <c r="AG351" s="909"/>
      <c r="AH351" s="204"/>
    </row>
    <row r="352" spans="1:34" s="2230" customFormat="1" ht="29.25" x14ac:dyDescent="0.25">
      <c r="A352" s="204"/>
      <c r="B352" s="204">
        <v>1</v>
      </c>
      <c r="C352" s="204" t="s">
        <v>865</v>
      </c>
      <c r="D352" s="204"/>
      <c r="E352" s="513" t="s">
        <v>404</v>
      </c>
      <c r="F352" s="524"/>
      <c r="G352" s="1623"/>
      <c r="H352" s="206"/>
      <c r="I352" s="110"/>
      <c r="J352" s="111">
        <f>J353</f>
        <v>1</v>
      </c>
      <c r="K352" s="111" t="e">
        <f>J352/I352*100</f>
        <v>#DIV/0!</v>
      </c>
      <c r="L352" s="807"/>
      <c r="M352" s="807"/>
      <c r="N352" s="1446"/>
      <c r="O352" s="1446"/>
      <c r="P352" s="1446"/>
      <c r="Q352" s="1446"/>
      <c r="R352" s="1446"/>
      <c r="S352" s="1446"/>
      <c r="T352" s="355"/>
      <c r="U352" s="355"/>
      <c r="V352" s="355"/>
      <c r="W352" s="355"/>
      <c r="X352" s="2338"/>
      <c r="Y352" s="355"/>
      <c r="Z352" s="1109"/>
      <c r="AA352" s="355"/>
      <c r="AB352" s="355"/>
      <c r="AC352" s="355"/>
      <c r="AD352" s="355"/>
      <c r="AE352" s="355"/>
      <c r="AF352" s="894"/>
      <c r="AG352" s="909"/>
      <c r="AH352" s="204"/>
    </row>
    <row r="353" spans="1:34" s="2230" customFormat="1" x14ac:dyDescent="0.25">
      <c r="A353" s="204"/>
      <c r="B353" s="204">
        <v>1</v>
      </c>
      <c r="C353" s="204" t="s">
        <v>865</v>
      </c>
      <c r="D353" s="204"/>
      <c r="E353" s="4" t="s">
        <v>412</v>
      </c>
      <c r="F353" s="524"/>
      <c r="G353" s="1623"/>
      <c r="H353" s="206"/>
      <c r="I353" s="110"/>
      <c r="J353" s="475">
        <v>1</v>
      </c>
      <c r="K353" s="111" t="e">
        <f>J353/I353*100</f>
        <v>#DIV/0!</v>
      </c>
      <c r="L353" s="807"/>
      <c r="M353" s="807"/>
      <c r="N353" s="1446"/>
      <c r="O353" s="1446"/>
      <c r="P353" s="1446"/>
      <c r="Q353" s="1446"/>
      <c r="R353" s="1446"/>
      <c r="S353" s="1446"/>
      <c r="T353" s="355"/>
      <c r="U353" s="355"/>
      <c r="V353" s="355"/>
      <c r="W353" s="355"/>
      <c r="X353" s="2338"/>
      <c r="Y353" s="355"/>
      <c r="Z353" s="1109"/>
      <c r="AA353" s="355"/>
      <c r="AB353" s="355"/>
      <c r="AC353" s="355"/>
      <c r="AD353" s="355"/>
      <c r="AE353" s="355"/>
      <c r="AF353" s="894"/>
      <c r="AG353" s="909"/>
      <c r="AH353" s="204"/>
    </row>
    <row r="354" spans="1:34" s="2230" customFormat="1" x14ac:dyDescent="0.25">
      <c r="A354" s="204"/>
      <c r="B354" s="204">
        <v>1</v>
      </c>
      <c r="C354" s="204" t="s">
        <v>865</v>
      </c>
      <c r="D354" s="204"/>
      <c r="E354" s="4" t="s">
        <v>413</v>
      </c>
      <c r="F354" s="524"/>
      <c r="G354" s="1623"/>
      <c r="H354" s="206"/>
      <c r="I354" s="110"/>
      <c r="J354" s="516"/>
      <c r="K354" s="516"/>
      <c r="L354" s="807"/>
      <c r="M354" s="807"/>
      <c r="N354" s="1446"/>
      <c r="O354" s="1446"/>
      <c r="P354" s="1446"/>
      <c r="Q354" s="1446"/>
      <c r="R354" s="1446"/>
      <c r="S354" s="1446"/>
      <c r="T354" s="355"/>
      <c r="U354" s="355"/>
      <c r="V354" s="355"/>
      <c r="W354" s="355"/>
      <c r="X354" s="2338"/>
      <c r="Y354" s="355"/>
      <c r="Z354" s="1109"/>
      <c r="AA354" s="355"/>
      <c r="AB354" s="355"/>
      <c r="AC354" s="355"/>
      <c r="AD354" s="355"/>
      <c r="AE354" s="355"/>
      <c r="AF354" s="898"/>
      <c r="AG354" s="909"/>
      <c r="AH354" s="204"/>
    </row>
    <row r="355" spans="1:34" s="2230" customFormat="1" ht="29.25" x14ac:dyDescent="0.25">
      <c r="A355" s="204">
        <v>1</v>
      </c>
      <c r="B355" s="204">
        <v>1</v>
      </c>
      <c r="C355" s="204" t="s">
        <v>865</v>
      </c>
      <c r="D355" s="204"/>
      <c r="E355" s="513" t="s">
        <v>397</v>
      </c>
      <c r="F355" s="4"/>
      <c r="G355" s="4"/>
      <c r="H355" s="207"/>
      <c r="I355" s="170"/>
      <c r="J355" s="170"/>
      <c r="K355" s="170"/>
      <c r="L355" s="1479"/>
      <c r="M355" s="1479"/>
      <c r="N355" s="109"/>
      <c r="O355" s="109"/>
      <c r="P355" s="109"/>
      <c r="Q355" s="109"/>
      <c r="R355" s="109"/>
      <c r="S355" s="109"/>
      <c r="T355" s="312"/>
      <c r="U355" s="312"/>
      <c r="V355" s="312"/>
      <c r="W355" s="312"/>
      <c r="X355" s="2339"/>
      <c r="Y355" s="312"/>
      <c r="Z355" s="766"/>
      <c r="AA355" s="312"/>
      <c r="AB355" s="312"/>
      <c r="AC355" s="312"/>
      <c r="AD355" s="312"/>
      <c r="AE355" s="312"/>
      <c r="AF355" s="909"/>
      <c r="AG355" s="937"/>
      <c r="AH355" s="204"/>
    </row>
    <row r="356" spans="1:34" s="2230" customFormat="1" ht="30" x14ac:dyDescent="0.25">
      <c r="A356" s="204">
        <v>1</v>
      </c>
      <c r="B356" s="204">
        <v>1</v>
      </c>
      <c r="C356" s="204" t="s">
        <v>865</v>
      </c>
      <c r="D356" s="204"/>
      <c r="E356" s="509" t="s">
        <v>191</v>
      </c>
      <c r="F356" s="4"/>
      <c r="G356" s="4"/>
      <c r="H356" s="207"/>
      <c r="I356" s="110"/>
      <c r="J356" s="170"/>
      <c r="K356" s="170"/>
      <c r="L356" s="1479"/>
      <c r="M356" s="1479"/>
      <c r="N356" s="109"/>
      <c r="O356" s="109"/>
      <c r="P356" s="109"/>
      <c r="Q356" s="109"/>
      <c r="R356" s="109"/>
      <c r="S356" s="109"/>
      <c r="T356" s="312"/>
      <c r="U356" s="312"/>
      <c r="V356" s="312"/>
      <c r="W356" s="312"/>
      <c r="X356" s="2339"/>
      <c r="Y356" s="312"/>
      <c r="Z356" s="766"/>
      <c r="AA356" s="312"/>
      <c r="AB356" s="312"/>
      <c r="AC356" s="312"/>
      <c r="AD356" s="312"/>
      <c r="AE356" s="312"/>
      <c r="AF356" s="909"/>
      <c r="AG356" s="937"/>
      <c r="AH356" s="204"/>
    </row>
    <row r="357" spans="1:34" s="2230" customFormat="1" ht="72" x14ac:dyDescent="0.25">
      <c r="A357" s="204">
        <v>1</v>
      </c>
      <c r="B357" s="204">
        <v>1</v>
      </c>
      <c r="C357" s="204" t="s">
        <v>865</v>
      </c>
      <c r="D357" s="204"/>
      <c r="E357" s="513" t="s">
        <v>398</v>
      </c>
      <c r="F357" s="509"/>
      <c r="G357" s="4"/>
      <c r="H357" s="207"/>
      <c r="I357" s="110"/>
      <c r="J357" s="533">
        <v>2</v>
      </c>
      <c r="K357" s="170" t="e">
        <f t="shared" ref="K357:K365" si="61">J357/I357*100</f>
        <v>#DIV/0!</v>
      </c>
      <c r="L357" s="1479"/>
      <c r="M357" s="1479"/>
      <c r="N357" s="109"/>
      <c r="O357" s="109"/>
      <c r="P357" s="109"/>
      <c r="Q357" s="109"/>
      <c r="R357" s="109"/>
      <c r="S357" s="109"/>
      <c r="T357" s="312"/>
      <c r="U357" s="312"/>
      <c r="V357" s="312"/>
      <c r="W357" s="312"/>
      <c r="X357" s="2339"/>
      <c r="Y357" s="312"/>
      <c r="Z357" s="766"/>
      <c r="AA357" s="312"/>
      <c r="AB357" s="312"/>
      <c r="AC357" s="312"/>
      <c r="AD357" s="312"/>
      <c r="AE357" s="312"/>
      <c r="AF357" s="909"/>
      <c r="AG357" s="937"/>
      <c r="AH357" s="204"/>
    </row>
    <row r="358" spans="1:34" s="2230" customFormat="1" x14ac:dyDescent="0.25">
      <c r="A358" s="204">
        <v>1</v>
      </c>
      <c r="B358" s="204">
        <v>1</v>
      </c>
      <c r="C358" s="204" t="s">
        <v>865</v>
      </c>
      <c r="D358" s="204"/>
      <c r="E358" s="501" t="s">
        <v>217</v>
      </c>
      <c r="F358" s="509"/>
      <c r="G358" s="4"/>
      <c r="H358" s="207"/>
      <c r="I358" s="110"/>
      <c r="J358" s="170">
        <f>SUM(J359:J364)</f>
        <v>0</v>
      </c>
      <c r="K358" s="170" t="e">
        <f t="shared" si="61"/>
        <v>#DIV/0!</v>
      </c>
      <c r="L358" s="1479"/>
      <c r="M358" s="1479"/>
      <c r="N358" s="109"/>
      <c r="O358" s="109"/>
      <c r="P358" s="109"/>
      <c r="Q358" s="109"/>
      <c r="R358" s="109"/>
      <c r="S358" s="109"/>
      <c r="T358" s="312"/>
      <c r="U358" s="312"/>
      <c r="V358" s="312"/>
      <c r="W358" s="312"/>
      <c r="X358" s="2266">
        <f>T358/12*$E$3+(U358-T358)/11*3+(V358-U358)/10*2+(W358-V358)/9*1</f>
        <v>0</v>
      </c>
      <c r="Y358" s="312">
        <f>AE358-AD358-AA358-Z358</f>
        <v>0</v>
      </c>
      <c r="Z358" s="766"/>
      <c r="AA358" s="312"/>
      <c r="AB358" s="312">
        <f>Y358-X358</f>
        <v>0</v>
      </c>
      <c r="AC358" s="312"/>
      <c r="AD358" s="312">
        <v>0</v>
      </c>
      <c r="AE358" s="312"/>
      <c r="AF358" s="909"/>
      <c r="AG358" s="937"/>
      <c r="AH358" s="204"/>
    </row>
    <row r="359" spans="1:34" s="2230" customFormat="1" ht="75" x14ac:dyDescent="0.25">
      <c r="A359" s="204">
        <v>1</v>
      </c>
      <c r="B359" s="204">
        <v>1</v>
      </c>
      <c r="C359" s="204" t="s">
        <v>865</v>
      </c>
      <c r="D359" s="204"/>
      <c r="E359" s="564" t="s">
        <v>259</v>
      </c>
      <c r="F359" s="2267"/>
      <c r="G359" s="4"/>
      <c r="H359" s="207"/>
      <c r="I359" s="110"/>
      <c r="J359" s="170"/>
      <c r="K359" s="170" t="e">
        <f t="shared" si="61"/>
        <v>#DIV/0!</v>
      </c>
      <c r="L359" s="1479"/>
      <c r="M359" s="1479"/>
      <c r="N359" s="109"/>
      <c r="O359" s="109"/>
      <c r="P359" s="109"/>
      <c r="Q359" s="109"/>
      <c r="R359" s="109"/>
      <c r="S359" s="109"/>
      <c r="T359" s="312"/>
      <c r="U359" s="312"/>
      <c r="V359" s="312"/>
      <c r="W359" s="312"/>
      <c r="X359" s="2339"/>
      <c r="Y359" s="312"/>
      <c r="Z359" s="766"/>
      <c r="AA359" s="312"/>
      <c r="AB359" s="312"/>
      <c r="AC359" s="312"/>
      <c r="AD359" s="312"/>
      <c r="AE359" s="312"/>
      <c r="AF359" s="909"/>
      <c r="AG359" s="937"/>
      <c r="AH359" s="204"/>
    </row>
    <row r="360" spans="1:34" s="2230" customFormat="1" ht="108" customHeight="1" x14ac:dyDescent="0.25">
      <c r="A360" s="204"/>
      <c r="B360" s="204">
        <v>1</v>
      </c>
      <c r="C360" s="204" t="s">
        <v>865</v>
      </c>
      <c r="D360" s="204"/>
      <c r="E360" s="564" t="s">
        <v>500</v>
      </c>
      <c r="F360" s="2340"/>
      <c r="G360" s="4"/>
      <c r="H360" s="207"/>
      <c r="I360" s="110"/>
      <c r="J360" s="170"/>
      <c r="K360" s="170" t="e">
        <f t="shared" si="61"/>
        <v>#DIV/0!</v>
      </c>
      <c r="L360" s="1479"/>
      <c r="M360" s="1479"/>
      <c r="N360" s="109"/>
      <c r="O360" s="109"/>
      <c r="P360" s="109"/>
      <c r="Q360" s="109"/>
      <c r="R360" s="109"/>
      <c r="S360" s="109"/>
      <c r="T360" s="312"/>
      <c r="U360" s="312"/>
      <c r="V360" s="312"/>
      <c r="W360" s="312"/>
      <c r="X360" s="2339"/>
      <c r="Y360" s="312"/>
      <c r="Z360" s="766"/>
      <c r="AA360" s="312"/>
      <c r="AB360" s="312"/>
      <c r="AC360" s="312"/>
      <c r="AD360" s="312"/>
      <c r="AE360" s="312"/>
      <c r="AF360" s="909"/>
      <c r="AG360" s="937"/>
      <c r="AH360" s="204"/>
    </row>
    <row r="361" spans="1:34" s="2230" customFormat="1" ht="75" x14ac:dyDescent="0.25">
      <c r="A361" s="204"/>
      <c r="B361" s="204"/>
      <c r="C361" s="204" t="s">
        <v>865</v>
      </c>
      <c r="D361" s="204"/>
      <c r="E361" s="564" t="s">
        <v>264</v>
      </c>
      <c r="F361" s="2268"/>
      <c r="G361" s="4"/>
      <c r="H361" s="207"/>
      <c r="I361" s="110"/>
      <c r="J361" s="170"/>
      <c r="K361" s="170" t="e">
        <f t="shared" si="61"/>
        <v>#DIV/0!</v>
      </c>
      <c r="L361" s="1479"/>
      <c r="M361" s="1479"/>
      <c r="N361" s="109"/>
      <c r="O361" s="109"/>
      <c r="P361" s="109"/>
      <c r="Q361" s="109"/>
      <c r="R361" s="109"/>
      <c r="S361" s="109"/>
      <c r="T361" s="312"/>
      <c r="U361" s="312"/>
      <c r="V361" s="312"/>
      <c r="W361" s="312"/>
      <c r="X361" s="2339"/>
      <c r="Y361" s="312"/>
      <c r="Z361" s="766"/>
      <c r="AA361" s="312"/>
      <c r="AB361" s="312"/>
      <c r="AC361" s="312"/>
      <c r="AD361" s="312"/>
      <c r="AE361" s="312"/>
      <c r="AF361" s="909"/>
      <c r="AG361" s="937"/>
      <c r="AH361" s="204"/>
    </row>
    <row r="362" spans="1:34" s="2230" customFormat="1" ht="75" x14ac:dyDescent="0.25">
      <c r="A362" s="204"/>
      <c r="B362" s="204"/>
      <c r="C362" s="204" t="s">
        <v>865</v>
      </c>
      <c r="D362" s="204"/>
      <c r="E362" s="564" t="s">
        <v>392</v>
      </c>
      <c r="F362" s="2268"/>
      <c r="G362" s="4"/>
      <c r="H362" s="207"/>
      <c r="I362" s="110"/>
      <c r="J362" s="170"/>
      <c r="K362" s="170" t="e">
        <f t="shared" si="61"/>
        <v>#DIV/0!</v>
      </c>
      <c r="L362" s="1479"/>
      <c r="M362" s="1479"/>
      <c r="N362" s="109"/>
      <c r="O362" s="109"/>
      <c r="P362" s="109"/>
      <c r="Q362" s="109"/>
      <c r="R362" s="109"/>
      <c r="S362" s="109"/>
      <c r="T362" s="312"/>
      <c r="U362" s="312"/>
      <c r="V362" s="312"/>
      <c r="W362" s="312"/>
      <c r="X362" s="2339"/>
      <c r="Y362" s="312"/>
      <c r="Z362" s="766"/>
      <c r="AA362" s="312"/>
      <c r="AB362" s="312"/>
      <c r="AC362" s="312"/>
      <c r="AD362" s="312"/>
      <c r="AE362" s="312"/>
      <c r="AF362" s="909"/>
      <c r="AG362" s="937"/>
      <c r="AH362" s="204"/>
    </row>
    <row r="363" spans="1:34" s="2230" customFormat="1" ht="45" x14ac:dyDescent="0.25">
      <c r="A363" s="204"/>
      <c r="B363" s="204"/>
      <c r="C363" s="204" t="s">
        <v>865</v>
      </c>
      <c r="D363" s="204"/>
      <c r="E363" s="564" t="s">
        <v>507</v>
      </c>
      <c r="F363" s="2268"/>
      <c r="G363" s="4"/>
      <c r="H363" s="207"/>
      <c r="I363" s="110"/>
      <c r="J363" s="170"/>
      <c r="K363" s="170" t="e">
        <f t="shared" si="61"/>
        <v>#DIV/0!</v>
      </c>
      <c r="L363" s="1479"/>
      <c r="M363" s="1479"/>
      <c r="N363" s="109"/>
      <c r="O363" s="109"/>
      <c r="P363" s="109"/>
      <c r="Q363" s="109"/>
      <c r="R363" s="109"/>
      <c r="S363" s="109"/>
      <c r="T363" s="312"/>
      <c r="U363" s="312"/>
      <c r="V363" s="312"/>
      <c r="W363" s="312"/>
      <c r="X363" s="2339">
        <f>T363/12*$E$3</f>
        <v>0</v>
      </c>
      <c r="Y363" s="312">
        <f>AE363-AD363-Z363</f>
        <v>0</v>
      </c>
      <c r="Z363" s="766"/>
      <c r="AA363" s="312"/>
      <c r="AB363" s="312">
        <f>Y363-X363</f>
        <v>0</v>
      </c>
      <c r="AC363" s="312"/>
      <c r="AD363" s="312"/>
      <c r="AE363" s="312"/>
      <c r="AF363" s="909"/>
      <c r="AG363" s="937"/>
      <c r="AH363" s="204"/>
    </row>
    <row r="364" spans="1:34" s="2230" customFormat="1" ht="45" x14ac:dyDescent="0.25">
      <c r="A364" s="204"/>
      <c r="B364" s="204">
        <v>1</v>
      </c>
      <c r="C364" s="204" t="s">
        <v>865</v>
      </c>
      <c r="D364" s="204"/>
      <c r="E364" s="564" t="s">
        <v>439</v>
      </c>
      <c r="F364" s="2268"/>
      <c r="G364" s="4"/>
      <c r="H364" s="207"/>
      <c r="I364" s="110"/>
      <c r="J364" s="170"/>
      <c r="K364" s="170" t="e">
        <f t="shared" si="61"/>
        <v>#DIV/0!</v>
      </c>
      <c r="L364" s="1479"/>
      <c r="M364" s="1479"/>
      <c r="N364" s="109"/>
      <c r="O364" s="109"/>
      <c r="P364" s="109"/>
      <c r="Q364" s="109"/>
      <c r="R364" s="109"/>
      <c r="S364" s="109"/>
      <c r="T364" s="312"/>
      <c r="U364" s="312"/>
      <c r="V364" s="312"/>
      <c r="W364" s="312"/>
      <c r="X364" s="2339"/>
      <c r="Y364" s="312"/>
      <c r="Z364" s="766"/>
      <c r="AA364" s="312"/>
      <c r="AB364" s="312"/>
      <c r="AC364" s="312"/>
      <c r="AD364" s="312"/>
      <c r="AE364" s="312"/>
      <c r="AF364" s="909"/>
      <c r="AG364" s="937"/>
      <c r="AH364" s="204"/>
    </row>
    <row r="365" spans="1:34" s="2230" customFormat="1" ht="29.25" x14ac:dyDescent="0.25">
      <c r="A365" s="204"/>
      <c r="B365" s="204">
        <v>1</v>
      </c>
      <c r="C365" s="204" t="s">
        <v>865</v>
      </c>
      <c r="D365" s="204"/>
      <c r="E365" s="463" t="s">
        <v>353</v>
      </c>
      <c r="F365" s="2341"/>
      <c r="G365" s="4"/>
      <c r="H365" s="231"/>
      <c r="I365" s="516"/>
      <c r="J365" s="731">
        <f>J344</f>
        <v>0</v>
      </c>
      <c r="K365" s="170" t="e">
        <f t="shared" si="61"/>
        <v>#DIV/0!</v>
      </c>
      <c r="L365" s="1479"/>
      <c r="M365" s="1479"/>
      <c r="N365" s="109"/>
      <c r="O365" s="109"/>
      <c r="P365" s="109"/>
      <c r="Q365" s="109"/>
      <c r="R365" s="109"/>
      <c r="S365" s="109"/>
      <c r="T365" s="312"/>
      <c r="U365" s="312"/>
      <c r="V365" s="312"/>
      <c r="W365" s="312"/>
      <c r="X365" s="2339"/>
      <c r="Y365" s="312"/>
      <c r="Z365" s="766"/>
      <c r="AA365" s="312"/>
      <c r="AB365" s="312"/>
      <c r="AC365" s="312"/>
      <c r="AD365" s="312"/>
      <c r="AE365" s="312"/>
      <c r="AF365" s="913"/>
      <c r="AG365" s="937"/>
      <c r="AH365" s="204"/>
    </row>
    <row r="366" spans="1:34" s="2230" customFormat="1" ht="43.5" x14ac:dyDescent="0.25">
      <c r="A366" s="204"/>
      <c r="B366" s="204">
        <v>1</v>
      </c>
      <c r="C366" s="204" t="s">
        <v>865</v>
      </c>
      <c r="D366" s="204"/>
      <c r="E366" s="463" t="s">
        <v>366</v>
      </c>
      <c r="F366" s="2341"/>
      <c r="G366" s="4"/>
      <c r="H366" s="231"/>
      <c r="I366" s="516"/>
      <c r="J366" s="731"/>
      <c r="K366" s="170"/>
      <c r="L366" s="1479"/>
      <c r="M366" s="1479"/>
      <c r="N366" s="109"/>
      <c r="O366" s="109"/>
      <c r="P366" s="109"/>
      <c r="Q366" s="109"/>
      <c r="R366" s="109"/>
      <c r="S366" s="109"/>
      <c r="T366" s="312"/>
      <c r="U366" s="312"/>
      <c r="V366" s="312"/>
      <c r="W366" s="312"/>
      <c r="X366" s="2339"/>
      <c r="Y366" s="312"/>
      <c r="Z366" s="766"/>
      <c r="AA366" s="312"/>
      <c r="AB366" s="312"/>
      <c r="AC366" s="312"/>
      <c r="AD366" s="312"/>
      <c r="AE366" s="312"/>
      <c r="AF366" s="913"/>
      <c r="AG366" s="937"/>
      <c r="AH366" s="204"/>
    </row>
    <row r="367" spans="1:34" s="2230" customFormat="1" ht="29.25" x14ac:dyDescent="0.25">
      <c r="A367" s="204">
        <v>1</v>
      </c>
      <c r="B367" s="204">
        <v>1</v>
      </c>
      <c r="C367" s="204" t="s">
        <v>865</v>
      </c>
      <c r="D367" s="204"/>
      <c r="E367" s="463" t="s">
        <v>354</v>
      </c>
      <c r="F367" s="1228"/>
      <c r="G367" s="2134"/>
      <c r="H367" s="1962"/>
      <c r="I367" s="2028"/>
      <c r="J367" s="2028">
        <f>J352</f>
        <v>1</v>
      </c>
      <c r="K367" s="2028" t="e">
        <f>J367/I367*100</f>
        <v>#DIV/0!</v>
      </c>
      <c r="L367" s="2029"/>
      <c r="M367" s="2029"/>
      <c r="N367" s="2289"/>
      <c r="O367" s="2289"/>
      <c r="P367" s="2289"/>
      <c r="Q367" s="2289"/>
      <c r="R367" s="2289"/>
      <c r="S367" s="2289"/>
      <c r="T367" s="2287"/>
      <c r="U367" s="2287"/>
      <c r="V367" s="2287"/>
      <c r="W367" s="2287"/>
      <c r="X367" s="2338">
        <f>T367/12*$E$3</f>
        <v>0</v>
      </c>
      <c r="Y367" s="2287">
        <f>AE367-AD367-Z367</f>
        <v>0</v>
      </c>
      <c r="Z367" s="2350"/>
      <c r="AA367" s="2287"/>
      <c r="AB367" s="2287">
        <f>Y367-X367</f>
        <v>0</v>
      </c>
      <c r="AC367" s="2287"/>
      <c r="AD367" s="2287"/>
      <c r="AE367" s="2287"/>
      <c r="AF367" s="2030"/>
      <c r="AG367" s="2013"/>
      <c r="AH367" s="204"/>
    </row>
    <row r="368" spans="1:34" s="2230" customFormat="1" ht="29.25" x14ac:dyDescent="0.25">
      <c r="A368" s="204">
        <v>1</v>
      </c>
      <c r="B368" s="204">
        <v>1</v>
      </c>
      <c r="C368" s="204" t="s">
        <v>865</v>
      </c>
      <c r="D368" s="204"/>
      <c r="E368" s="463" t="s">
        <v>355</v>
      </c>
      <c r="F368" s="2134"/>
      <c r="G368" s="2134"/>
      <c r="H368" s="1962"/>
      <c r="I368" s="2028"/>
      <c r="J368" s="2028">
        <f>J355+J357</f>
        <v>2</v>
      </c>
      <c r="K368" s="2028" t="e">
        <f>J368/I368*100</f>
        <v>#DIV/0!</v>
      </c>
      <c r="L368" s="2029"/>
      <c r="M368" s="2029"/>
      <c r="N368" s="2289"/>
      <c r="O368" s="2289"/>
      <c r="P368" s="2289"/>
      <c r="Q368" s="2289"/>
      <c r="R368" s="2289"/>
      <c r="S368" s="2289"/>
      <c r="T368" s="2287"/>
      <c r="U368" s="2287"/>
      <c r="V368" s="2287"/>
      <c r="W368" s="2287"/>
      <c r="X368" s="2266"/>
      <c r="Y368" s="2287">
        <f>AE368-AD368-AA368-Z368</f>
        <v>0</v>
      </c>
      <c r="Z368" s="2350"/>
      <c r="AA368" s="2287"/>
      <c r="AB368" s="2287">
        <f>Y368-X368</f>
        <v>0</v>
      </c>
      <c r="AC368" s="2287"/>
      <c r="AD368" s="2287"/>
      <c r="AE368" s="2287"/>
      <c r="AF368" s="2030"/>
      <c r="AG368" s="2013"/>
      <c r="AH368" s="204"/>
    </row>
    <row r="369" spans="1:260" s="2230" customFormat="1" x14ac:dyDescent="0.25">
      <c r="A369" s="204">
        <v>1</v>
      </c>
      <c r="B369" s="204">
        <v>1</v>
      </c>
      <c r="C369" s="204" t="s">
        <v>865</v>
      </c>
      <c r="D369" s="204"/>
      <c r="E369" s="464" t="s">
        <v>134</v>
      </c>
      <c r="F369" s="2031"/>
      <c r="G369" s="2134"/>
      <c r="H369" s="472"/>
      <c r="I369" s="472"/>
      <c r="J369" s="472">
        <f>J365+J366+J367*2.6+J368</f>
        <v>4.5999999999999996</v>
      </c>
      <c r="K369" s="2028" t="e">
        <f>J369/I369*100</f>
        <v>#DIV/0!</v>
      </c>
      <c r="L369" s="2029"/>
      <c r="M369" s="2029"/>
      <c r="N369" s="2289"/>
      <c r="O369" s="2289"/>
      <c r="P369" s="2289"/>
      <c r="Q369" s="2289"/>
      <c r="R369" s="2289"/>
      <c r="S369" s="2289"/>
      <c r="T369" s="349"/>
      <c r="U369" s="349"/>
      <c r="V369" s="349"/>
      <c r="W369" s="349"/>
      <c r="X369" s="2342">
        <f t="shared" ref="X369:AD369" si="62">SUM(X368,X358,X344)</f>
        <v>0</v>
      </c>
      <c r="Y369" s="3420">
        <f>AE369-AD369-Z369-AA369</f>
        <v>5.5233099999999995</v>
      </c>
      <c r="Z369" s="1029">
        <f t="shared" si="62"/>
        <v>0</v>
      </c>
      <c r="AA369" s="349">
        <f t="shared" si="62"/>
        <v>0</v>
      </c>
      <c r="AB369" s="349">
        <f t="shared" si="62"/>
        <v>0</v>
      </c>
      <c r="AC369" s="349">
        <f t="shared" si="62"/>
        <v>0</v>
      </c>
      <c r="AD369" s="349">
        <f t="shared" si="62"/>
        <v>0</v>
      </c>
      <c r="AE369" s="3420">
        <f>SUM(AE368,AE358,AE343)</f>
        <v>5.5233099999999995</v>
      </c>
      <c r="AF369" s="2030"/>
      <c r="AG369" s="2260"/>
      <c r="AH369" s="204"/>
    </row>
    <row r="370" spans="1:260" s="2230" customFormat="1" ht="20.25" customHeight="1" x14ac:dyDescent="0.25">
      <c r="A370" s="204">
        <v>1</v>
      </c>
      <c r="B370" s="204">
        <v>1</v>
      </c>
      <c r="C370" s="204" t="s">
        <v>865</v>
      </c>
      <c r="D370" s="204"/>
      <c r="E370" s="2" t="s">
        <v>123</v>
      </c>
      <c r="F370" s="2"/>
      <c r="G370" s="1329"/>
      <c r="H370" s="1962"/>
      <c r="I370" s="2028"/>
      <c r="J370" s="2028"/>
      <c r="K370" s="2028"/>
      <c r="L370" s="2029"/>
      <c r="M370" s="186"/>
      <c r="N370" s="684"/>
      <c r="O370" s="684"/>
      <c r="P370" s="684"/>
      <c r="Q370" s="140"/>
      <c r="R370" s="1241"/>
      <c r="S370" s="140"/>
      <c r="T370" s="316"/>
      <c r="U370" s="316"/>
      <c r="V370" s="316"/>
      <c r="W370" s="316"/>
      <c r="X370" s="2343"/>
      <c r="Y370" s="316"/>
      <c r="Z370" s="757"/>
      <c r="AA370" s="316"/>
      <c r="AB370" s="316"/>
      <c r="AC370" s="316"/>
      <c r="AD370" s="316"/>
      <c r="AE370" s="316"/>
      <c r="AF370" s="2030"/>
      <c r="AG370" s="887"/>
      <c r="AH370" s="204"/>
    </row>
    <row r="371" spans="1:260" s="2230" customFormat="1" x14ac:dyDescent="0.25">
      <c r="A371" s="204">
        <v>1</v>
      </c>
      <c r="B371" s="204">
        <v>1</v>
      </c>
      <c r="C371" s="204" t="s">
        <v>865</v>
      </c>
      <c r="D371" s="204" t="s">
        <v>793</v>
      </c>
      <c r="E371" s="2228" t="s">
        <v>50</v>
      </c>
      <c r="F371" s="2228"/>
      <c r="G371" s="2031">
        <v>240</v>
      </c>
      <c r="H371" s="211"/>
      <c r="I371" s="110"/>
      <c r="J371" s="110"/>
      <c r="K371" s="110"/>
      <c r="L371" s="316"/>
      <c r="M371" s="139"/>
      <c r="N371" s="140"/>
      <c r="O371" s="140"/>
      <c r="P371" s="140"/>
      <c r="Q371" s="140" t="e">
        <f>P371/O371*100</f>
        <v>#DIV/0!</v>
      </c>
      <c r="R371" s="140">
        <f>N371/G371</f>
        <v>0</v>
      </c>
      <c r="S371" s="140" t="e">
        <f>P371/$E$3*12/R371</f>
        <v>#DIV/0!</v>
      </c>
      <c r="T371" s="312"/>
      <c r="U371" s="312"/>
      <c r="V371" s="312"/>
      <c r="W371" s="312"/>
      <c r="X371" s="2339"/>
      <c r="Y371" s="312"/>
      <c r="Z371" s="766"/>
      <c r="AA371" s="312"/>
      <c r="AB371" s="312"/>
      <c r="AC371" s="312"/>
      <c r="AD371" s="312"/>
      <c r="AE371" s="312"/>
      <c r="AF371" s="925"/>
      <c r="AG371" s="937"/>
      <c r="AH371" s="204"/>
    </row>
    <row r="372" spans="1:260" s="2230" customFormat="1" x14ac:dyDescent="0.25">
      <c r="A372" s="204"/>
      <c r="B372" s="204">
        <v>1</v>
      </c>
      <c r="C372" s="204" t="s">
        <v>865</v>
      </c>
      <c r="D372" s="204" t="s">
        <v>793</v>
      </c>
      <c r="E372" s="2228" t="s">
        <v>49</v>
      </c>
      <c r="F372" s="2228"/>
      <c r="G372" s="2271">
        <v>240</v>
      </c>
      <c r="H372" s="211"/>
      <c r="I372" s="110"/>
      <c r="J372" s="110"/>
      <c r="K372" s="110"/>
      <c r="L372" s="316"/>
      <c r="M372" s="139"/>
      <c r="N372" s="140"/>
      <c r="O372" s="140"/>
      <c r="P372" s="140"/>
      <c r="Q372" s="140" t="e">
        <f>P372/O372*100</f>
        <v>#DIV/0!</v>
      </c>
      <c r="R372" s="140">
        <f>N372/G372</f>
        <v>0</v>
      </c>
      <c r="S372" s="140" t="e">
        <f>P372/$E$3*12/R372</f>
        <v>#DIV/0!</v>
      </c>
      <c r="T372" s="312"/>
      <c r="U372" s="312"/>
      <c r="V372" s="312"/>
      <c r="W372" s="312"/>
      <c r="X372" s="2339"/>
      <c r="Y372" s="312"/>
      <c r="Z372" s="766"/>
      <c r="AA372" s="312"/>
      <c r="AB372" s="312"/>
      <c r="AC372" s="312"/>
      <c r="AD372" s="312"/>
      <c r="AE372" s="312"/>
      <c r="AF372" s="925"/>
      <c r="AG372" s="937"/>
      <c r="AH372" s="204"/>
    </row>
    <row r="373" spans="1:260" s="134" customFormat="1" x14ac:dyDescent="0.25">
      <c r="A373" s="204">
        <v>1</v>
      </c>
      <c r="B373" s="204">
        <v>1</v>
      </c>
      <c r="C373" s="204" t="s">
        <v>865</v>
      </c>
      <c r="D373" s="204" t="s">
        <v>793</v>
      </c>
      <c r="E373" s="2032" t="s">
        <v>150</v>
      </c>
      <c r="F373" s="2032"/>
      <c r="G373" s="2032"/>
      <c r="H373" s="209"/>
      <c r="I373" s="514"/>
      <c r="J373" s="514">
        <f>SUM(J371:J372)</f>
        <v>0</v>
      </c>
      <c r="K373" s="110" t="e">
        <f>J373/I373*100</f>
        <v>#DIV/0!</v>
      </c>
      <c r="L373" s="2029" t="e">
        <f>SUM(N373/H373)</f>
        <v>#DIV/0!</v>
      </c>
      <c r="M373" s="139" t="e">
        <f>P373/J373</f>
        <v>#DIV/0!</v>
      </c>
      <c r="N373" s="1100">
        <f>SUM(N371:N372)</f>
        <v>0</v>
      </c>
      <c r="O373" s="1100">
        <f>SUM(O371:O372)</f>
        <v>0</v>
      </c>
      <c r="P373" s="1100">
        <f>SUM(P371:P372)</f>
        <v>0</v>
      </c>
      <c r="Q373" s="140" t="e">
        <f>P373/O373*100</f>
        <v>#DIV/0!</v>
      </c>
      <c r="R373" s="1100">
        <f>SUM(R371:R372)</f>
        <v>0</v>
      </c>
      <c r="S373" s="140" t="e">
        <f>P373/$E$3*12/R373</f>
        <v>#DIV/0!</v>
      </c>
      <c r="T373" s="2272"/>
      <c r="U373" s="2272"/>
      <c r="V373" s="2272"/>
      <c r="W373" s="2272"/>
      <c r="X373" s="2342"/>
      <c r="Y373" s="2272"/>
      <c r="Z373" s="1029"/>
      <c r="AA373" s="349"/>
      <c r="AB373" s="349"/>
      <c r="AC373" s="349"/>
      <c r="AD373" s="2272"/>
      <c r="AE373" s="2272"/>
      <c r="AF373" s="946"/>
      <c r="AG373" s="942"/>
      <c r="AH373" s="204"/>
    </row>
    <row r="374" spans="1:260" s="2230" customFormat="1" ht="29.25" x14ac:dyDescent="0.25">
      <c r="A374" s="204">
        <v>1</v>
      </c>
      <c r="B374" s="204">
        <v>1</v>
      </c>
      <c r="C374" s="204" t="s">
        <v>865</v>
      </c>
      <c r="D374" s="204"/>
      <c r="E374" s="690" t="s">
        <v>136</v>
      </c>
      <c r="F374" s="690"/>
      <c r="G374" s="690"/>
      <c r="H374" s="1962"/>
      <c r="I374" s="2028"/>
      <c r="J374" s="2028">
        <f>SUM(J373,)</f>
        <v>0</v>
      </c>
      <c r="K374" s="2028" t="e">
        <f>J374/I374*100</f>
        <v>#DIV/0!</v>
      </c>
      <c r="L374" s="2029" t="e">
        <f>SUM(N374/H374)</f>
        <v>#DIV/0!</v>
      </c>
      <c r="M374" s="139" t="e">
        <f>P374/J374</f>
        <v>#DIV/0!</v>
      </c>
      <c r="N374" s="2028">
        <f>SUM(N373,)</f>
        <v>0</v>
      </c>
      <c r="O374" s="2028">
        <f>SUM(O373,)</f>
        <v>0</v>
      </c>
      <c r="P374" s="2028">
        <f>SUM(P373,)</f>
        <v>0</v>
      </c>
      <c r="Q374" s="140" t="e">
        <f>P374/O374*100</f>
        <v>#DIV/0!</v>
      </c>
      <c r="R374" s="2028">
        <f>SUM(R373,)</f>
        <v>0</v>
      </c>
      <c r="S374" s="140" t="e">
        <f>P374/$E$3*12/R374</f>
        <v>#DIV/0!</v>
      </c>
      <c r="T374" s="349"/>
      <c r="U374" s="349"/>
      <c r="V374" s="349"/>
      <c r="W374" s="349"/>
      <c r="X374" s="856">
        <f>T374/12*$E$3+(U374-T374)/11*3+(V374-U374)/10*2+(W374-V374)/9*1</f>
        <v>0</v>
      </c>
      <c r="Y374" s="349">
        <f>AE374-AD374-AA374-Z374</f>
        <v>0</v>
      </c>
      <c r="Z374" s="757"/>
      <c r="AA374" s="316"/>
      <c r="AB374" s="316">
        <f>Y374-X374</f>
        <v>0</v>
      </c>
      <c r="AC374" s="316"/>
      <c r="AD374" s="349">
        <v>0</v>
      </c>
      <c r="AE374" s="349"/>
      <c r="AF374" s="2030"/>
      <c r="AG374" s="946"/>
      <c r="AH374" s="204"/>
    </row>
    <row r="375" spans="1:260" s="2230" customFormat="1" x14ac:dyDescent="0.25">
      <c r="A375" s="204">
        <v>1</v>
      </c>
      <c r="B375" s="204">
        <v>1</v>
      </c>
      <c r="C375" s="204" t="s">
        <v>865</v>
      </c>
      <c r="D375" s="204"/>
      <c r="E375" s="510"/>
      <c r="F375" s="510"/>
      <c r="G375" s="510"/>
      <c r="H375" s="209"/>
      <c r="I375" s="110"/>
      <c r="J375" s="110"/>
      <c r="K375" s="110"/>
      <c r="L375" s="1597"/>
      <c r="M375" s="1597"/>
      <c r="N375" s="1597"/>
      <c r="O375" s="1597"/>
      <c r="P375" s="1597"/>
      <c r="Q375" s="1597"/>
      <c r="R375" s="1597"/>
      <c r="S375" s="1597"/>
      <c r="T375" s="312"/>
      <c r="U375" s="312"/>
      <c r="V375" s="312"/>
      <c r="W375" s="312"/>
      <c r="X375" s="2339"/>
      <c r="Y375" s="312">
        <f>AE375-AD375</f>
        <v>0</v>
      </c>
      <c r="Z375" s="766"/>
      <c r="AA375" s="312"/>
      <c r="AB375" s="312">
        <f>Y375-X375</f>
        <v>0</v>
      </c>
      <c r="AC375" s="312"/>
      <c r="AD375" s="312"/>
      <c r="AE375" s="312"/>
      <c r="AF375" s="925"/>
      <c r="AG375" s="937"/>
      <c r="AH375" s="204"/>
    </row>
    <row r="376" spans="1:260" s="2230" customFormat="1" x14ac:dyDescent="0.25">
      <c r="A376" s="204">
        <v>1</v>
      </c>
      <c r="B376" s="204">
        <v>1</v>
      </c>
      <c r="C376" s="204" t="s">
        <v>865</v>
      </c>
      <c r="D376" s="204"/>
      <c r="E376" s="1120" t="s">
        <v>370</v>
      </c>
      <c r="F376" s="2274"/>
      <c r="G376" s="2274"/>
      <c r="H376" s="2275"/>
      <c r="I376" s="2276"/>
      <c r="J376" s="2276"/>
      <c r="K376" s="2276"/>
      <c r="L376" s="1483"/>
      <c r="M376" s="1483"/>
      <c r="N376" s="1483"/>
      <c r="O376" s="1483"/>
      <c r="P376" s="1483">
        <f>SUM(P374,P368,P341)</f>
        <v>123</v>
      </c>
      <c r="Q376" s="1483"/>
      <c r="R376" s="1483"/>
      <c r="S376" s="1483"/>
      <c r="T376" s="1654"/>
      <c r="U376" s="1654"/>
      <c r="V376" s="1654"/>
      <c r="W376" s="1654"/>
      <c r="X376" s="2293">
        <f t="shared" ref="X376:AE376" si="63">X374+X369+X341</f>
        <v>0</v>
      </c>
      <c r="Y376" s="3422">
        <f>AE376-AD376-Z376-AA376</f>
        <v>794.20702999999992</v>
      </c>
      <c r="Z376" s="2417">
        <f t="shared" si="63"/>
        <v>0</v>
      </c>
      <c r="AA376" s="1654">
        <f t="shared" si="63"/>
        <v>-25.227310000000003</v>
      </c>
      <c r="AB376" s="1654">
        <f t="shared" si="63"/>
        <v>0</v>
      </c>
      <c r="AC376" s="1654">
        <f t="shared" si="63"/>
        <v>0</v>
      </c>
      <c r="AD376" s="1654">
        <f t="shared" si="63"/>
        <v>0</v>
      </c>
      <c r="AE376" s="3422">
        <f t="shared" si="63"/>
        <v>768.97971999999993</v>
      </c>
      <c r="AF376" s="2277"/>
      <c r="AG376" s="952"/>
      <c r="AH376" s="204"/>
    </row>
    <row r="377" spans="1:260" x14ac:dyDescent="0.25">
      <c r="A377" s="204">
        <v>1</v>
      </c>
      <c r="B377" s="204">
        <v>1</v>
      </c>
      <c r="E377" s="2294"/>
      <c r="F377" s="2294"/>
      <c r="G377" s="2294"/>
      <c r="H377" s="254"/>
      <c r="I377" s="2295"/>
      <c r="J377" s="2295"/>
      <c r="K377" s="2295"/>
      <c r="L377" s="2296"/>
      <c r="M377" s="2296"/>
      <c r="N377" s="1086"/>
      <c r="O377" s="1086"/>
      <c r="P377" s="1086"/>
      <c r="Q377" s="1086"/>
      <c r="R377" s="1086"/>
      <c r="S377" s="1086"/>
      <c r="T377" s="315"/>
      <c r="U377" s="315"/>
      <c r="V377" s="315"/>
      <c r="W377" s="315"/>
      <c r="X377" s="2280"/>
      <c r="Y377" s="315"/>
      <c r="Z377" s="760"/>
      <c r="AA377" s="315"/>
      <c r="AB377" s="315"/>
      <c r="AC377" s="3069"/>
      <c r="AD377" s="3069"/>
      <c r="AE377" s="315"/>
      <c r="AF377" s="2297"/>
      <c r="AG377" s="2282"/>
      <c r="AH377" s="204"/>
      <c r="AI377" s="204"/>
      <c r="AJ377" s="204"/>
      <c r="AK377" s="204"/>
      <c r="AL377" s="204"/>
      <c r="AM377" s="204"/>
      <c r="AN377" s="204"/>
      <c r="AO377" s="204"/>
      <c r="AP377" s="204"/>
      <c r="AQ377" s="204"/>
      <c r="AR377" s="204"/>
      <c r="AS377" s="204"/>
      <c r="AT377" s="204"/>
      <c r="AU377" s="204"/>
      <c r="AV377" s="204"/>
      <c r="AW377" s="204"/>
      <c r="AX377" s="204"/>
      <c r="AY377" s="204"/>
      <c r="AZ377" s="204"/>
      <c r="BA377" s="204"/>
      <c r="BB377" s="204"/>
      <c r="BC377" s="204"/>
      <c r="BD377" s="204"/>
      <c r="BE377" s="204"/>
      <c r="BF377" s="204"/>
      <c r="BG377" s="204"/>
      <c r="BH377" s="204"/>
      <c r="BI377" s="204"/>
      <c r="BJ377" s="204"/>
      <c r="BK377" s="204"/>
      <c r="BL377" s="204"/>
      <c r="BM377" s="204"/>
      <c r="BN377" s="204"/>
      <c r="BO377" s="204"/>
      <c r="BP377" s="204"/>
      <c r="BQ377" s="204"/>
      <c r="BR377" s="204"/>
      <c r="BS377" s="204"/>
      <c r="BT377" s="204"/>
      <c r="BU377" s="204"/>
      <c r="BV377" s="204"/>
      <c r="BW377" s="204"/>
      <c r="BX377" s="204"/>
      <c r="BY377" s="204"/>
      <c r="BZ377" s="204"/>
      <c r="CA377" s="204"/>
      <c r="CB377" s="204"/>
      <c r="CC377" s="204"/>
      <c r="CD377" s="204"/>
      <c r="CE377" s="204"/>
      <c r="CF377" s="204"/>
      <c r="CG377" s="204"/>
      <c r="CH377" s="204"/>
      <c r="CI377" s="204"/>
      <c r="CJ377" s="204"/>
      <c r="CK377" s="204"/>
      <c r="CL377" s="204"/>
      <c r="CM377" s="204"/>
      <c r="CN377" s="204"/>
      <c r="CO377" s="204"/>
      <c r="CP377" s="204"/>
      <c r="CQ377" s="204"/>
      <c r="CR377" s="204"/>
      <c r="CS377" s="204"/>
      <c r="CT377" s="204"/>
      <c r="CU377" s="204"/>
      <c r="CV377" s="204"/>
      <c r="CW377" s="204"/>
      <c r="CX377" s="204"/>
      <c r="CY377" s="204"/>
      <c r="CZ377" s="204"/>
      <c r="DA377" s="204"/>
      <c r="DB377" s="204"/>
      <c r="DC377" s="204"/>
      <c r="DD377" s="204"/>
      <c r="DE377" s="204"/>
      <c r="DF377" s="204"/>
      <c r="DG377" s="204"/>
      <c r="DH377" s="204"/>
      <c r="DI377" s="204"/>
      <c r="DJ377" s="204"/>
      <c r="DK377" s="204"/>
      <c r="DL377" s="204"/>
      <c r="DM377" s="204"/>
      <c r="DN377" s="204"/>
      <c r="DO377" s="204"/>
      <c r="DP377" s="204"/>
      <c r="DQ377" s="204"/>
      <c r="DR377" s="204"/>
      <c r="DS377" s="204"/>
      <c r="DT377" s="204"/>
      <c r="DU377" s="204"/>
      <c r="DV377" s="204"/>
      <c r="DW377" s="204"/>
      <c r="DX377" s="204"/>
      <c r="DY377" s="204"/>
      <c r="DZ377" s="204"/>
      <c r="EA377" s="204"/>
      <c r="EB377" s="204"/>
      <c r="EC377" s="204"/>
      <c r="ED377" s="204"/>
      <c r="EE377" s="204"/>
      <c r="EF377" s="204"/>
      <c r="EG377" s="204"/>
      <c r="EH377" s="204"/>
      <c r="EI377" s="204"/>
      <c r="EJ377" s="204"/>
      <c r="EK377" s="204"/>
      <c r="EL377" s="204"/>
      <c r="EM377" s="204"/>
      <c r="EN377" s="204"/>
      <c r="EO377" s="204"/>
      <c r="EP377" s="204"/>
      <c r="EQ377" s="204"/>
      <c r="ER377" s="204"/>
      <c r="ES377" s="204"/>
      <c r="ET377" s="204"/>
      <c r="EU377" s="204"/>
      <c r="EV377" s="204"/>
      <c r="EW377" s="204"/>
      <c r="EX377" s="204"/>
      <c r="EY377" s="204"/>
      <c r="EZ377" s="204"/>
      <c r="FA377" s="204"/>
      <c r="FB377" s="204"/>
      <c r="FC377" s="204"/>
      <c r="FD377" s="204"/>
      <c r="FE377" s="204"/>
      <c r="FF377" s="204"/>
      <c r="FG377" s="204"/>
      <c r="FH377" s="204"/>
      <c r="FI377" s="204"/>
      <c r="FJ377" s="204"/>
      <c r="FK377" s="204"/>
      <c r="FL377" s="204"/>
      <c r="FM377" s="204"/>
      <c r="FN377" s="204"/>
      <c r="FO377" s="204"/>
      <c r="FP377" s="204"/>
      <c r="FQ377" s="204"/>
      <c r="FR377" s="204"/>
      <c r="FS377" s="204"/>
      <c r="FT377" s="204"/>
      <c r="FU377" s="204"/>
      <c r="FV377" s="204"/>
      <c r="FW377" s="204"/>
      <c r="FX377" s="204"/>
      <c r="FY377" s="204"/>
      <c r="FZ377" s="204"/>
      <c r="GA377" s="204"/>
      <c r="GB377" s="204"/>
      <c r="GC377" s="204"/>
      <c r="GD377" s="204"/>
      <c r="GE377" s="204"/>
      <c r="GF377" s="204"/>
      <c r="GG377" s="204"/>
      <c r="GH377" s="204"/>
      <c r="GI377" s="204"/>
      <c r="GJ377" s="204"/>
      <c r="GK377" s="204"/>
      <c r="GL377" s="204"/>
      <c r="GM377" s="204"/>
      <c r="GN377" s="204"/>
      <c r="GO377" s="204"/>
      <c r="GP377" s="204"/>
      <c r="GQ377" s="204"/>
      <c r="GR377" s="204"/>
      <c r="GS377" s="204"/>
      <c r="GT377" s="204"/>
      <c r="GU377" s="204"/>
      <c r="GV377" s="204"/>
      <c r="GW377" s="204"/>
      <c r="GX377" s="204"/>
      <c r="GY377" s="204"/>
      <c r="GZ377" s="204"/>
      <c r="HA377" s="204"/>
      <c r="HB377" s="204"/>
      <c r="HC377" s="204"/>
      <c r="HD377" s="204"/>
      <c r="HE377" s="204"/>
      <c r="HF377" s="204"/>
      <c r="HG377" s="204"/>
      <c r="HH377" s="204"/>
      <c r="HI377" s="204"/>
      <c r="HJ377" s="204"/>
      <c r="HK377" s="204"/>
      <c r="HL377" s="204"/>
      <c r="HM377" s="204"/>
      <c r="HN377" s="204"/>
      <c r="HO377" s="204"/>
      <c r="HP377" s="204"/>
      <c r="HQ377" s="204"/>
      <c r="HR377" s="204"/>
      <c r="HS377" s="204"/>
      <c r="HT377" s="204"/>
      <c r="HU377" s="204"/>
      <c r="HV377" s="204"/>
      <c r="HW377" s="204"/>
      <c r="HX377" s="204"/>
      <c r="HY377" s="204"/>
      <c r="HZ377" s="204"/>
      <c r="IA377" s="204"/>
      <c r="IB377" s="204"/>
      <c r="IC377" s="204"/>
      <c r="ID377" s="204"/>
      <c r="IE377" s="204"/>
      <c r="IF377" s="204"/>
      <c r="IG377" s="204"/>
      <c r="IH377" s="204"/>
      <c r="II377" s="204"/>
      <c r="IJ377" s="204"/>
      <c r="IK377" s="204"/>
      <c r="IL377" s="204"/>
      <c r="IM377" s="204"/>
      <c r="IN377" s="204"/>
      <c r="IO377" s="204"/>
      <c r="IP377" s="204"/>
      <c r="IQ377" s="204"/>
      <c r="IR377" s="204"/>
      <c r="IS377" s="204"/>
      <c r="IT377" s="204"/>
      <c r="IU377" s="204"/>
      <c r="IV377" s="204"/>
      <c r="IW377" s="204"/>
      <c r="IX377" s="204"/>
      <c r="IY377" s="204"/>
      <c r="IZ377" s="204"/>
    </row>
    <row r="378" spans="1:260" ht="31.5" x14ac:dyDescent="0.25">
      <c r="A378" s="204">
        <v>1</v>
      </c>
      <c r="B378" s="204">
        <v>1</v>
      </c>
      <c r="C378" s="204" t="s">
        <v>772</v>
      </c>
      <c r="E378" s="1830" t="s">
        <v>700</v>
      </c>
      <c r="F378" s="1063"/>
      <c r="G378" s="1170"/>
      <c r="H378" s="2346"/>
      <c r="I378" s="2347"/>
      <c r="J378" s="2347"/>
      <c r="K378" s="2347"/>
      <c r="L378" s="2348"/>
      <c r="M378" s="2348"/>
      <c r="N378" s="140"/>
      <c r="O378" s="140"/>
      <c r="P378" s="140"/>
      <c r="Q378" s="140"/>
      <c r="R378" s="140"/>
      <c r="S378" s="140"/>
      <c r="T378" s="2285"/>
      <c r="U378" s="2285"/>
      <c r="V378" s="2285"/>
      <c r="W378" s="2285"/>
      <c r="X378" s="2352"/>
      <c r="Y378" s="2285"/>
      <c r="Z378" s="3067"/>
      <c r="AA378" s="2285"/>
      <c r="AB378" s="2285"/>
      <c r="AC378" s="3070"/>
      <c r="AD378" s="3070"/>
      <c r="AE378" s="2285"/>
      <c r="AF378" s="2349"/>
      <c r="AG378" s="2247"/>
      <c r="AH378" s="204"/>
      <c r="AI378" s="204"/>
      <c r="AJ378" s="204"/>
      <c r="AK378" s="204"/>
      <c r="AL378" s="204"/>
      <c r="AM378" s="204"/>
      <c r="AN378" s="204"/>
      <c r="AO378" s="204"/>
      <c r="AP378" s="204"/>
      <c r="AQ378" s="204"/>
      <c r="AR378" s="204"/>
      <c r="AS378" s="204"/>
      <c r="AT378" s="204"/>
      <c r="AU378" s="204"/>
      <c r="AV378" s="204"/>
      <c r="AW378" s="204"/>
      <c r="AX378" s="204"/>
      <c r="AY378" s="204"/>
      <c r="AZ378" s="204"/>
      <c r="BA378" s="204"/>
      <c r="BB378" s="204"/>
      <c r="BC378" s="204"/>
      <c r="BD378" s="204"/>
      <c r="BE378" s="204"/>
      <c r="BF378" s="204"/>
      <c r="BG378" s="204"/>
      <c r="BH378" s="204"/>
      <c r="BI378" s="204"/>
      <c r="BJ378" s="204"/>
      <c r="BK378" s="204"/>
      <c r="BL378" s="204"/>
      <c r="BM378" s="204"/>
      <c r="BN378" s="204"/>
      <c r="BO378" s="204"/>
      <c r="BP378" s="204"/>
      <c r="BQ378" s="204"/>
      <c r="BR378" s="204"/>
      <c r="BS378" s="204"/>
      <c r="BT378" s="204"/>
      <c r="BU378" s="204"/>
      <c r="BV378" s="204"/>
      <c r="BW378" s="204"/>
      <c r="BX378" s="204"/>
      <c r="BY378" s="204"/>
      <c r="BZ378" s="204"/>
      <c r="CA378" s="204"/>
      <c r="CB378" s="204"/>
      <c r="CC378" s="204"/>
      <c r="CD378" s="204"/>
      <c r="CE378" s="204"/>
      <c r="CF378" s="204"/>
      <c r="CG378" s="204"/>
      <c r="CH378" s="204"/>
      <c r="CI378" s="204"/>
      <c r="CJ378" s="204"/>
      <c r="CK378" s="204"/>
      <c r="CL378" s="204"/>
      <c r="CM378" s="204"/>
      <c r="CN378" s="204"/>
      <c r="CO378" s="204"/>
      <c r="CP378" s="204"/>
      <c r="CQ378" s="204"/>
      <c r="CR378" s="204"/>
      <c r="CS378" s="204"/>
      <c r="CT378" s="204"/>
      <c r="CU378" s="204"/>
      <c r="CV378" s="204"/>
      <c r="CW378" s="204"/>
      <c r="CX378" s="204"/>
      <c r="CY378" s="204"/>
      <c r="CZ378" s="204"/>
      <c r="DA378" s="204"/>
      <c r="DB378" s="204"/>
      <c r="DC378" s="204"/>
      <c r="DD378" s="204"/>
      <c r="DE378" s="204"/>
      <c r="DF378" s="204"/>
      <c r="DG378" s="204"/>
      <c r="DH378" s="204"/>
      <c r="DI378" s="204"/>
      <c r="DJ378" s="204"/>
      <c r="DK378" s="204"/>
      <c r="DL378" s="204"/>
      <c r="DM378" s="204"/>
      <c r="DN378" s="204"/>
      <c r="DO378" s="204"/>
      <c r="DP378" s="204"/>
      <c r="DQ378" s="204"/>
      <c r="DR378" s="204"/>
      <c r="DS378" s="204"/>
      <c r="DT378" s="204"/>
      <c r="DU378" s="204"/>
      <c r="DV378" s="204"/>
      <c r="DW378" s="204"/>
      <c r="DX378" s="204"/>
      <c r="DY378" s="204"/>
      <c r="DZ378" s="204"/>
      <c r="EA378" s="204"/>
      <c r="EB378" s="204"/>
      <c r="EC378" s="204"/>
      <c r="ED378" s="204"/>
      <c r="EE378" s="204"/>
      <c r="EF378" s="204"/>
      <c r="EG378" s="204"/>
      <c r="EH378" s="204"/>
      <c r="EI378" s="204"/>
      <c r="EJ378" s="204"/>
      <c r="EK378" s="204"/>
      <c r="EL378" s="204"/>
      <c r="EM378" s="204"/>
      <c r="EN378" s="204"/>
      <c r="EO378" s="204"/>
      <c r="EP378" s="204"/>
      <c r="EQ378" s="204"/>
      <c r="ER378" s="204"/>
      <c r="ES378" s="204"/>
      <c r="ET378" s="204"/>
      <c r="EU378" s="204"/>
      <c r="EV378" s="204"/>
      <c r="EW378" s="204"/>
      <c r="EX378" s="204"/>
      <c r="EY378" s="204"/>
      <c r="EZ378" s="204"/>
      <c r="FA378" s="204"/>
      <c r="FB378" s="204"/>
      <c r="FC378" s="204"/>
      <c r="FD378" s="204"/>
      <c r="FE378" s="204"/>
      <c r="FF378" s="204"/>
      <c r="FG378" s="204"/>
      <c r="FH378" s="204"/>
      <c r="FI378" s="204"/>
      <c r="FJ378" s="204"/>
      <c r="FK378" s="204"/>
      <c r="FL378" s="204"/>
      <c r="FM378" s="204"/>
      <c r="FN378" s="204"/>
      <c r="FO378" s="204"/>
      <c r="FP378" s="204"/>
      <c r="FQ378" s="204"/>
      <c r="FR378" s="204"/>
      <c r="FS378" s="204"/>
      <c r="FT378" s="204"/>
      <c r="FU378" s="204"/>
      <c r="FV378" s="204"/>
      <c r="FW378" s="204"/>
      <c r="FX378" s="204"/>
      <c r="FY378" s="204"/>
      <c r="FZ378" s="204"/>
      <c r="GA378" s="204"/>
      <c r="GB378" s="204"/>
      <c r="GC378" s="204"/>
      <c r="GD378" s="204"/>
      <c r="GE378" s="204"/>
      <c r="GF378" s="204"/>
      <c r="GG378" s="204"/>
      <c r="GH378" s="204"/>
      <c r="GI378" s="204"/>
      <c r="GJ378" s="204"/>
      <c r="GK378" s="204"/>
      <c r="GL378" s="204"/>
      <c r="GM378" s="204"/>
      <c r="GN378" s="204"/>
      <c r="GO378" s="204"/>
      <c r="GP378" s="204"/>
      <c r="GQ378" s="204"/>
      <c r="GR378" s="204"/>
      <c r="GS378" s="204"/>
      <c r="GT378" s="204"/>
      <c r="GU378" s="204"/>
      <c r="GV378" s="204"/>
      <c r="GW378" s="204"/>
      <c r="GX378" s="204"/>
      <c r="GY378" s="204"/>
      <c r="GZ378" s="204"/>
      <c r="HA378" s="204"/>
      <c r="HB378" s="204"/>
      <c r="HC378" s="204"/>
      <c r="HD378" s="204"/>
      <c r="HE378" s="204"/>
      <c r="HF378" s="204"/>
      <c r="HG378" s="204"/>
      <c r="HH378" s="204"/>
      <c r="HI378" s="204"/>
      <c r="HJ378" s="204"/>
      <c r="HK378" s="204"/>
      <c r="HL378" s="204"/>
      <c r="HM378" s="204"/>
      <c r="HN378" s="204"/>
      <c r="HO378" s="204"/>
      <c r="HP378" s="204"/>
      <c r="HQ378" s="204"/>
      <c r="HR378" s="204"/>
      <c r="HS378" s="204"/>
      <c r="HT378" s="204"/>
      <c r="HU378" s="204"/>
      <c r="HV378" s="204"/>
      <c r="HW378" s="204"/>
      <c r="HX378" s="204"/>
      <c r="HY378" s="204"/>
      <c r="HZ378" s="204"/>
      <c r="IA378" s="204"/>
      <c r="IB378" s="204"/>
      <c r="IC378" s="204"/>
      <c r="ID378" s="204"/>
      <c r="IE378" s="204"/>
      <c r="IF378" s="204"/>
      <c r="IG378" s="204"/>
      <c r="IH378" s="204"/>
      <c r="II378" s="204"/>
      <c r="IJ378" s="204"/>
      <c r="IK378" s="204"/>
      <c r="IL378" s="204"/>
      <c r="IM378" s="204"/>
      <c r="IN378" s="204"/>
      <c r="IO378" s="204"/>
      <c r="IP378" s="204"/>
      <c r="IQ378" s="204"/>
      <c r="IR378" s="204"/>
      <c r="IS378" s="204"/>
      <c r="IT378" s="204"/>
      <c r="IU378" s="204"/>
      <c r="IV378" s="204"/>
      <c r="IW378" s="204"/>
      <c r="IX378" s="204"/>
      <c r="IY378" s="204"/>
      <c r="IZ378" s="204"/>
    </row>
    <row r="379" spans="1:260" s="2230" customFormat="1" x14ac:dyDescent="0.25">
      <c r="A379" s="204">
        <v>1</v>
      </c>
      <c r="B379" s="204">
        <v>1</v>
      </c>
      <c r="C379" s="204" t="s">
        <v>772</v>
      </c>
      <c r="D379" s="204"/>
      <c r="E379" s="1480" t="s">
        <v>5</v>
      </c>
      <c r="F379" s="1480"/>
      <c r="G379" s="1480"/>
      <c r="H379" s="211"/>
      <c r="I379" s="174"/>
      <c r="J379" s="174"/>
      <c r="K379" s="174"/>
      <c r="L379" s="2020"/>
      <c r="M379" s="2020"/>
      <c r="N379" s="2021"/>
      <c r="O379" s="2021"/>
      <c r="P379" s="2021"/>
      <c r="Q379" s="2021"/>
      <c r="R379" s="2021"/>
      <c r="S379" s="2021"/>
      <c r="T379" s="2287"/>
      <c r="U379" s="2287"/>
      <c r="V379" s="2287"/>
      <c r="W379" s="2287"/>
      <c r="X379" s="2353"/>
      <c r="Y379" s="2287"/>
      <c r="Z379" s="2350"/>
      <c r="AA379" s="2287"/>
      <c r="AB379" s="2287"/>
      <c r="AC379" s="2287"/>
      <c r="AD379" s="2287"/>
      <c r="AE379" s="2287"/>
      <c r="AF379" s="929"/>
      <c r="AG379" s="2078"/>
      <c r="AH379" s="204"/>
    </row>
    <row r="380" spans="1:260" s="2230" customFormat="1" x14ac:dyDescent="0.25">
      <c r="A380" s="204">
        <v>1</v>
      </c>
      <c r="B380" s="204">
        <v>1</v>
      </c>
      <c r="C380" s="204" t="s">
        <v>772</v>
      </c>
      <c r="D380" s="204" t="s">
        <v>792</v>
      </c>
      <c r="E380" s="128" t="s">
        <v>170</v>
      </c>
      <c r="F380" s="1070" t="s">
        <v>254</v>
      </c>
      <c r="G380" s="120">
        <v>320</v>
      </c>
      <c r="H380" s="224"/>
      <c r="I380" s="110"/>
      <c r="J380" s="174"/>
      <c r="K380" s="110"/>
      <c r="L380" s="2288"/>
      <c r="M380" s="139"/>
      <c r="N380" s="140"/>
      <c r="O380" s="140"/>
      <c r="P380" s="140"/>
      <c r="Q380" s="140" t="e">
        <f t="shared" ref="Q380:Q386" si="64">P380/O380*100</f>
        <v>#DIV/0!</v>
      </c>
      <c r="R380" s="140">
        <f t="shared" ref="R380:R385" si="65">N380/G380</f>
        <v>0</v>
      </c>
      <c r="S380" s="140" t="e">
        <f t="shared" ref="S380:S386" si="66">P380/$E$3*12/R380</f>
        <v>#DIV/0!</v>
      </c>
      <c r="T380" s="2287"/>
      <c r="U380" s="2287"/>
      <c r="V380" s="2287"/>
      <c r="W380" s="2287"/>
      <c r="X380" s="2353"/>
      <c r="Y380" s="2287"/>
      <c r="Z380" s="2350"/>
      <c r="AA380" s="2287"/>
      <c r="AB380" s="2287"/>
      <c r="AC380" s="2287"/>
      <c r="AD380" s="2287"/>
      <c r="AE380" s="2287"/>
      <c r="AF380" s="929"/>
      <c r="AG380" s="2078"/>
      <c r="AH380" s="204"/>
    </row>
    <row r="381" spans="1:260" s="2230" customFormat="1" x14ac:dyDescent="0.25">
      <c r="A381" s="204">
        <v>1</v>
      </c>
      <c r="B381" s="204">
        <v>1</v>
      </c>
      <c r="C381" s="204" t="s">
        <v>772</v>
      </c>
      <c r="D381" s="204" t="s">
        <v>792</v>
      </c>
      <c r="E381" s="128" t="s">
        <v>9</v>
      </c>
      <c r="F381" s="1070" t="s">
        <v>254</v>
      </c>
      <c r="G381" s="120">
        <v>320</v>
      </c>
      <c r="H381" s="224"/>
      <c r="I381" s="110"/>
      <c r="J381" s="174"/>
      <c r="K381" s="110"/>
      <c r="L381" s="2288"/>
      <c r="M381" s="139"/>
      <c r="N381" s="140"/>
      <c r="O381" s="140"/>
      <c r="P381" s="140"/>
      <c r="Q381" s="140" t="e">
        <f t="shared" si="64"/>
        <v>#DIV/0!</v>
      </c>
      <c r="R381" s="140">
        <f t="shared" si="65"/>
        <v>0</v>
      </c>
      <c r="S381" s="140" t="e">
        <f t="shared" si="66"/>
        <v>#DIV/0!</v>
      </c>
      <c r="T381" s="2287"/>
      <c r="U381" s="2287"/>
      <c r="V381" s="2287"/>
      <c r="W381" s="2287"/>
      <c r="X381" s="2353"/>
      <c r="Y381" s="2287"/>
      <c r="Z381" s="2350"/>
      <c r="AA381" s="2287"/>
      <c r="AB381" s="2287"/>
      <c r="AC381" s="2287"/>
      <c r="AD381" s="2287"/>
      <c r="AE381" s="2287"/>
      <c r="AF381" s="929"/>
      <c r="AG381" s="2078"/>
      <c r="AH381" s="204"/>
    </row>
    <row r="382" spans="1:260" s="2230" customFormat="1" x14ac:dyDescent="0.25">
      <c r="A382" s="204">
        <v>1</v>
      </c>
      <c r="B382" s="204">
        <v>1</v>
      </c>
      <c r="C382" s="204" t="s">
        <v>772</v>
      </c>
      <c r="D382" s="204" t="s">
        <v>792</v>
      </c>
      <c r="E382" s="2354" t="s">
        <v>115</v>
      </c>
      <c r="F382" s="1070" t="s">
        <v>254</v>
      </c>
      <c r="G382" s="120">
        <v>320</v>
      </c>
      <c r="H382" s="224"/>
      <c r="I382" s="110"/>
      <c r="J382" s="2226">
        <v>1</v>
      </c>
      <c r="K382" s="110"/>
      <c r="L382" s="2288"/>
      <c r="M382" s="139"/>
      <c r="N382" s="140"/>
      <c r="O382" s="140"/>
      <c r="P382" s="476">
        <v>10</v>
      </c>
      <c r="Q382" s="140" t="e">
        <f t="shared" si="64"/>
        <v>#DIV/0!</v>
      </c>
      <c r="R382" s="140">
        <f t="shared" si="65"/>
        <v>0</v>
      </c>
      <c r="S382" s="140" t="e">
        <f t="shared" si="66"/>
        <v>#DIV/0!</v>
      </c>
      <c r="T382" s="2287"/>
      <c r="U382" s="2287"/>
      <c r="V382" s="2287"/>
      <c r="W382" s="2287"/>
      <c r="X382" s="2353"/>
      <c r="Y382" s="2287"/>
      <c r="Z382" s="2350"/>
      <c r="AA382" s="2287"/>
      <c r="AB382" s="2287"/>
      <c r="AC382" s="2287"/>
      <c r="AD382" s="2287"/>
      <c r="AE382" s="2287"/>
      <c r="AF382" s="929"/>
      <c r="AG382" s="2078"/>
      <c r="AH382" s="204"/>
    </row>
    <row r="383" spans="1:260" s="2230" customFormat="1" ht="30" x14ac:dyDescent="0.25">
      <c r="A383" s="204">
        <v>1</v>
      </c>
      <c r="B383" s="204">
        <v>1</v>
      </c>
      <c r="C383" s="204" t="s">
        <v>772</v>
      </c>
      <c r="D383" s="204" t="s">
        <v>792</v>
      </c>
      <c r="E383" s="2355" t="s">
        <v>169</v>
      </c>
      <c r="F383" s="1070" t="s">
        <v>254</v>
      </c>
      <c r="G383" s="120">
        <v>320</v>
      </c>
      <c r="H383" s="224"/>
      <c r="I383" s="110"/>
      <c r="J383" s="2226">
        <v>1</v>
      </c>
      <c r="K383" s="3490"/>
      <c r="L383" s="3534"/>
      <c r="M383" s="3491"/>
      <c r="N383" s="3492"/>
      <c r="O383" s="3492"/>
      <c r="P383" s="476">
        <v>23</v>
      </c>
      <c r="Q383" s="140" t="e">
        <f t="shared" si="64"/>
        <v>#DIV/0!</v>
      </c>
      <c r="R383" s="140">
        <f t="shared" si="65"/>
        <v>0</v>
      </c>
      <c r="S383" s="140" t="e">
        <f t="shared" si="66"/>
        <v>#DIV/0!</v>
      </c>
      <c r="T383" s="2287"/>
      <c r="U383" s="2287"/>
      <c r="V383" s="2287"/>
      <c r="W383" s="2287"/>
      <c r="X383" s="2353"/>
      <c r="Y383" s="2287"/>
      <c r="Z383" s="2350"/>
      <c r="AA383" s="2287"/>
      <c r="AB383" s="2287"/>
      <c r="AC383" s="2287"/>
      <c r="AD383" s="2287"/>
      <c r="AE383" s="2287"/>
      <c r="AF383" s="929"/>
      <c r="AG383" s="2078"/>
      <c r="AH383" s="204"/>
    </row>
    <row r="384" spans="1:260" s="2230" customFormat="1" x14ac:dyDescent="0.25">
      <c r="A384" s="204">
        <v>1</v>
      </c>
      <c r="B384" s="204">
        <v>1</v>
      </c>
      <c r="C384" s="204" t="s">
        <v>772</v>
      </c>
      <c r="D384" s="204" t="s">
        <v>792</v>
      </c>
      <c r="E384" s="128" t="s">
        <v>43</v>
      </c>
      <c r="F384" s="1070" t="s">
        <v>254</v>
      </c>
      <c r="G384" s="120">
        <v>320</v>
      </c>
      <c r="H384" s="224"/>
      <c r="I384" s="110"/>
      <c r="J384" s="2226"/>
      <c r="K384" s="3490"/>
      <c r="L384" s="3534"/>
      <c r="M384" s="3491"/>
      <c r="N384" s="3492"/>
      <c r="O384" s="3492"/>
      <c r="P384" s="476"/>
      <c r="Q384" s="140" t="e">
        <f t="shared" si="64"/>
        <v>#DIV/0!</v>
      </c>
      <c r="R384" s="140">
        <f t="shared" si="65"/>
        <v>0</v>
      </c>
      <c r="S384" s="140" t="e">
        <f t="shared" si="66"/>
        <v>#DIV/0!</v>
      </c>
      <c r="T384" s="2287"/>
      <c r="U384" s="2287"/>
      <c r="V384" s="2287"/>
      <c r="W384" s="2287"/>
      <c r="X384" s="2353"/>
      <c r="Y384" s="2287"/>
      <c r="Z384" s="2350"/>
      <c r="AA384" s="2287"/>
      <c r="AB384" s="2287"/>
      <c r="AC384" s="2287"/>
      <c r="AD384" s="2287"/>
      <c r="AE384" s="2287"/>
      <c r="AF384" s="929"/>
      <c r="AG384" s="2078"/>
      <c r="AH384" s="204"/>
    </row>
    <row r="385" spans="1:34" s="2230" customFormat="1" x14ac:dyDescent="0.25">
      <c r="A385" s="204">
        <v>1</v>
      </c>
      <c r="B385" s="204">
        <v>1</v>
      </c>
      <c r="C385" s="204" t="s">
        <v>772</v>
      </c>
      <c r="D385" s="204" t="s">
        <v>792</v>
      </c>
      <c r="E385" s="128" t="s">
        <v>20</v>
      </c>
      <c r="F385" s="1070" t="s">
        <v>254</v>
      </c>
      <c r="G385" s="120">
        <v>320</v>
      </c>
      <c r="H385" s="224"/>
      <c r="I385" s="110"/>
      <c r="J385" s="2226">
        <v>0</v>
      </c>
      <c r="K385" s="3490"/>
      <c r="L385" s="3534"/>
      <c r="M385" s="3491"/>
      <c r="N385" s="3492"/>
      <c r="O385" s="3492"/>
      <c r="P385" s="476">
        <v>0</v>
      </c>
      <c r="Q385" s="140" t="e">
        <f t="shared" si="64"/>
        <v>#DIV/0!</v>
      </c>
      <c r="R385" s="140">
        <f t="shared" si="65"/>
        <v>0</v>
      </c>
      <c r="S385" s="140" t="e">
        <f t="shared" si="66"/>
        <v>#DIV/0!</v>
      </c>
      <c r="T385" s="2287"/>
      <c r="U385" s="2287"/>
      <c r="V385" s="2287"/>
      <c r="W385" s="2287"/>
      <c r="X385" s="2356"/>
      <c r="Y385" s="2287"/>
      <c r="Z385" s="2350"/>
      <c r="AA385" s="2287"/>
      <c r="AB385" s="2287"/>
      <c r="AC385" s="2287"/>
      <c r="AD385" s="2287"/>
      <c r="AE385" s="2287"/>
      <c r="AF385" s="929"/>
      <c r="AG385" s="2078"/>
      <c r="AH385" s="204"/>
    </row>
    <row r="386" spans="1:34" s="2230" customFormat="1" ht="29.25" x14ac:dyDescent="0.25">
      <c r="A386" s="204">
        <v>1</v>
      </c>
      <c r="B386" s="204">
        <v>1</v>
      </c>
      <c r="C386" s="204" t="s">
        <v>772</v>
      </c>
      <c r="D386" s="204" t="s">
        <v>792</v>
      </c>
      <c r="E386" s="689" t="s">
        <v>7</v>
      </c>
      <c r="F386" s="2984"/>
      <c r="G386" s="689"/>
      <c r="H386" s="1962"/>
      <c r="I386" s="2028"/>
      <c r="J386" s="2028">
        <f>SUM(J380:J385)</f>
        <v>2</v>
      </c>
      <c r="K386" s="2028" t="e">
        <f>J386/I386*100</f>
        <v>#DIV/0!</v>
      </c>
      <c r="L386" s="2029" t="e">
        <f>SUM(N386/H386)</f>
        <v>#DIV/0!</v>
      </c>
      <c r="M386" s="186">
        <f>P386/J386</f>
        <v>16.5</v>
      </c>
      <c r="N386" s="2028">
        <f>SUM(N380:N385)</f>
        <v>0</v>
      </c>
      <c r="O386" s="2028">
        <f>SUM(O380:O385)</f>
        <v>0</v>
      </c>
      <c r="P386" s="2028">
        <f>SUM(P380:P385)</f>
        <v>33</v>
      </c>
      <c r="Q386" s="1241" t="e">
        <f t="shared" si="64"/>
        <v>#DIV/0!</v>
      </c>
      <c r="R386" s="1241">
        <f>SUM(R380:R385)</f>
        <v>0</v>
      </c>
      <c r="S386" s="1241" t="e">
        <f t="shared" si="66"/>
        <v>#DIV/0!</v>
      </c>
      <c r="T386" s="2287"/>
      <c r="U386" s="2287"/>
      <c r="V386" s="2287"/>
      <c r="W386" s="2287"/>
      <c r="X386" s="2266">
        <f>T386/12*$E$3+(U386-T386)/11*3+(V386-U386)/10*2+(W386-V386)/9*1</f>
        <v>0</v>
      </c>
      <c r="Y386" s="2251">
        <f>AE386-AD386-AA386-Z386</f>
        <v>176.14996999999994</v>
      </c>
      <c r="Z386" s="2350"/>
      <c r="AA386" s="2287"/>
      <c r="AB386" s="2287">
        <f>Y386-X386</f>
        <v>176.14996999999994</v>
      </c>
      <c r="AC386" s="2287"/>
      <c r="AD386" s="2287"/>
      <c r="AE386" s="2251">
        <v>176.14996999999994</v>
      </c>
      <c r="AF386" s="2030"/>
      <c r="AG386" s="2013"/>
      <c r="AH386" s="204"/>
    </row>
    <row r="387" spans="1:34" s="2230" customFormat="1" x14ac:dyDescent="0.25">
      <c r="A387" s="204">
        <v>1</v>
      </c>
      <c r="B387" s="204">
        <v>1</v>
      </c>
      <c r="C387" s="204" t="s">
        <v>772</v>
      </c>
      <c r="D387" s="204"/>
      <c r="E387" s="1843" t="s">
        <v>14</v>
      </c>
      <c r="F387" s="1843"/>
      <c r="G387" s="524"/>
      <c r="H387" s="211"/>
      <c r="I387" s="174"/>
      <c r="J387" s="174"/>
      <c r="K387" s="174"/>
      <c r="L387" s="2029"/>
      <c r="M387" s="2029"/>
      <c r="N387" s="2289"/>
      <c r="O387" s="2289"/>
      <c r="P387" s="2289"/>
      <c r="Q387" s="2289"/>
      <c r="R387" s="2289"/>
      <c r="S387" s="2289"/>
      <c r="T387" s="2287"/>
      <c r="U387" s="2287"/>
      <c r="V387" s="2287"/>
      <c r="W387" s="2287"/>
      <c r="X387" s="2357">
        <f>T387/12*$E$3</f>
        <v>0</v>
      </c>
      <c r="Y387" s="2287">
        <f>AE387-AD387-AA387-Z387</f>
        <v>0</v>
      </c>
      <c r="Z387" s="2350"/>
      <c r="AA387" s="2287"/>
      <c r="AB387" s="2287">
        <f>Y387-X387</f>
        <v>0</v>
      </c>
      <c r="AC387" s="2287"/>
      <c r="AD387" s="2287"/>
      <c r="AE387" s="2287"/>
      <c r="AF387" s="929"/>
      <c r="AG387" s="2078"/>
      <c r="AH387" s="204"/>
    </row>
    <row r="388" spans="1:34" s="2230" customFormat="1" x14ac:dyDescent="0.25">
      <c r="A388" s="204">
        <v>1</v>
      </c>
      <c r="B388" s="204">
        <v>1</v>
      </c>
      <c r="C388" s="204" t="s">
        <v>772</v>
      </c>
      <c r="D388" s="204"/>
      <c r="E388" s="459" t="s">
        <v>194</v>
      </c>
      <c r="F388" s="524"/>
      <c r="G388" s="1623"/>
      <c r="H388" s="245"/>
      <c r="I388" s="516"/>
      <c r="J388" s="516"/>
      <c r="K388" s="516"/>
      <c r="L388" s="807"/>
      <c r="M388" s="807"/>
      <c r="N388" s="1446"/>
      <c r="O388" s="1446"/>
      <c r="P388" s="1446"/>
      <c r="Q388" s="1446"/>
      <c r="R388" s="1446"/>
      <c r="S388" s="1446"/>
      <c r="T388" s="355"/>
      <c r="U388" s="355"/>
      <c r="V388" s="355"/>
      <c r="W388" s="355"/>
      <c r="X388" s="2266">
        <f>T388/12*$E$3+(U388-T388)/11*3+(V388-U388)/10*2+(W388-V388)/9*1</f>
        <v>0</v>
      </c>
      <c r="Y388" s="355">
        <f>AE388-AD388-AA388-Z388</f>
        <v>0</v>
      </c>
      <c r="Z388" s="1109"/>
      <c r="AA388" s="355"/>
      <c r="AB388" s="355">
        <f>Y388-X388</f>
        <v>0</v>
      </c>
      <c r="AC388" s="355"/>
      <c r="AD388" s="355"/>
      <c r="AE388" s="355"/>
      <c r="AF388" s="898"/>
      <c r="AG388" s="909"/>
      <c r="AH388" s="204"/>
    </row>
    <row r="389" spans="1:34" s="2230" customFormat="1" ht="29.25" x14ac:dyDescent="0.25">
      <c r="A389" s="204">
        <v>1</v>
      </c>
      <c r="B389" s="204">
        <v>1</v>
      </c>
      <c r="C389" s="204" t="s">
        <v>772</v>
      </c>
      <c r="D389" s="204"/>
      <c r="E389" s="2225" t="s">
        <v>363</v>
      </c>
      <c r="F389" s="4"/>
      <c r="G389" s="4"/>
      <c r="H389" s="555"/>
      <c r="I389" s="555"/>
      <c r="J389" s="555">
        <f>J390+J391+J392+J393+J394+J395*10</f>
        <v>0</v>
      </c>
      <c r="K389" s="174" t="e">
        <f>J389/I389*100</f>
        <v>#DIV/0!</v>
      </c>
      <c r="L389" s="1479"/>
      <c r="M389" s="1479"/>
      <c r="N389" s="109"/>
      <c r="O389" s="109"/>
      <c r="P389" s="109"/>
      <c r="Q389" s="109"/>
      <c r="R389" s="109"/>
      <c r="S389" s="109"/>
      <c r="T389" s="312"/>
      <c r="U389" s="312"/>
      <c r="V389" s="312"/>
      <c r="W389" s="312"/>
      <c r="X389" s="2358"/>
      <c r="Y389" s="312"/>
      <c r="Z389" s="766"/>
      <c r="AA389" s="312"/>
      <c r="AB389" s="312"/>
      <c r="AC389" s="312"/>
      <c r="AD389" s="312"/>
      <c r="AE389" s="312"/>
      <c r="AF389" s="909"/>
      <c r="AG389" s="937"/>
      <c r="AH389" s="204"/>
    </row>
    <row r="390" spans="1:34" s="2230" customFormat="1" ht="30" x14ac:dyDescent="0.25">
      <c r="A390" s="204"/>
      <c r="B390" s="204">
        <v>1</v>
      </c>
      <c r="C390" s="204" t="s">
        <v>772</v>
      </c>
      <c r="D390" s="204"/>
      <c r="E390" s="296" t="s">
        <v>193</v>
      </c>
      <c r="F390" s="4"/>
      <c r="G390" s="4"/>
      <c r="H390" s="556"/>
      <c r="I390" s="170"/>
      <c r="J390" s="170"/>
      <c r="K390" s="174" t="e">
        <f>J390/I390*100</f>
        <v>#DIV/0!</v>
      </c>
      <c r="L390" s="1479"/>
      <c r="M390" s="1479"/>
      <c r="N390" s="109"/>
      <c r="O390" s="109"/>
      <c r="P390" s="109"/>
      <c r="Q390" s="109"/>
      <c r="R390" s="109"/>
      <c r="S390" s="109"/>
      <c r="T390" s="312"/>
      <c r="U390" s="312"/>
      <c r="V390" s="312"/>
      <c r="W390" s="312"/>
      <c r="X390" s="2358"/>
      <c r="Y390" s="312"/>
      <c r="Z390" s="766"/>
      <c r="AA390" s="312"/>
      <c r="AB390" s="312"/>
      <c r="AC390" s="312"/>
      <c r="AD390" s="312"/>
      <c r="AE390" s="312"/>
      <c r="AF390" s="909"/>
      <c r="AG390" s="937"/>
      <c r="AH390" s="204"/>
    </row>
    <row r="391" spans="1:34" s="2230" customFormat="1" ht="30" x14ac:dyDescent="0.25">
      <c r="A391" s="204"/>
      <c r="B391" s="204">
        <v>1</v>
      </c>
      <c r="C391" s="204" t="s">
        <v>772</v>
      </c>
      <c r="D391" s="204"/>
      <c r="E391" s="296" t="s">
        <v>547</v>
      </c>
      <c r="F391" s="4"/>
      <c r="G391" s="4"/>
      <c r="H391" s="555"/>
      <c r="I391" s="170"/>
      <c r="J391" s="170"/>
      <c r="K391" s="174" t="e">
        <f>J391/I391*100</f>
        <v>#DIV/0!</v>
      </c>
      <c r="L391" s="1479"/>
      <c r="M391" s="1479"/>
      <c r="N391" s="109"/>
      <c r="O391" s="109"/>
      <c r="P391" s="109"/>
      <c r="Q391" s="109"/>
      <c r="R391" s="109"/>
      <c r="S391" s="109"/>
      <c r="T391" s="312"/>
      <c r="U391" s="312"/>
      <c r="V391" s="312"/>
      <c r="W391" s="312"/>
      <c r="X391" s="2358"/>
      <c r="Y391" s="312"/>
      <c r="Z391" s="766"/>
      <c r="AA391" s="312"/>
      <c r="AB391" s="312"/>
      <c r="AC391" s="312"/>
      <c r="AD391" s="312"/>
      <c r="AE391" s="312"/>
      <c r="AF391" s="909"/>
      <c r="AG391" s="937"/>
      <c r="AH391" s="204"/>
    </row>
    <row r="392" spans="1:34" s="2230" customFormat="1" ht="63" customHeight="1" x14ac:dyDescent="0.25">
      <c r="A392" s="204"/>
      <c r="B392" s="204">
        <v>1</v>
      </c>
      <c r="C392" s="204" t="s">
        <v>772</v>
      </c>
      <c r="D392" s="204"/>
      <c r="E392" s="461" t="s">
        <v>548</v>
      </c>
      <c r="F392" s="4"/>
      <c r="G392" s="4"/>
      <c r="H392" s="556"/>
      <c r="I392" s="170"/>
      <c r="J392" s="170"/>
      <c r="K392" s="174" t="e">
        <f>J392/I392*100</f>
        <v>#DIV/0!</v>
      </c>
      <c r="L392" s="1479"/>
      <c r="M392" s="1479"/>
      <c r="N392" s="109"/>
      <c r="O392" s="109"/>
      <c r="P392" s="109"/>
      <c r="Q392" s="109"/>
      <c r="R392" s="109"/>
      <c r="S392" s="109"/>
      <c r="T392" s="312"/>
      <c r="U392" s="312"/>
      <c r="V392" s="312"/>
      <c r="W392" s="312"/>
      <c r="X392" s="2358"/>
      <c r="Y392" s="312"/>
      <c r="Z392" s="766"/>
      <c r="AA392" s="312"/>
      <c r="AB392" s="312"/>
      <c r="AC392" s="312"/>
      <c r="AD392" s="312"/>
      <c r="AE392" s="312"/>
      <c r="AF392" s="909"/>
      <c r="AG392" s="937"/>
      <c r="AH392" s="204"/>
    </row>
    <row r="393" spans="1:34" s="2230" customFormat="1" ht="45" x14ac:dyDescent="0.25">
      <c r="A393" s="204"/>
      <c r="B393" s="204">
        <v>1</v>
      </c>
      <c r="C393" s="204" t="s">
        <v>772</v>
      </c>
      <c r="D393" s="204"/>
      <c r="E393" s="297" t="s">
        <v>549</v>
      </c>
      <c r="F393" s="4"/>
      <c r="G393" s="4"/>
      <c r="H393" s="556"/>
      <c r="I393" s="170"/>
      <c r="J393" s="170"/>
      <c r="K393" s="174" t="e">
        <f>J393/I393*100</f>
        <v>#DIV/0!</v>
      </c>
      <c r="L393" s="1479"/>
      <c r="M393" s="1479"/>
      <c r="N393" s="109"/>
      <c r="O393" s="109"/>
      <c r="P393" s="109"/>
      <c r="Q393" s="109"/>
      <c r="R393" s="109"/>
      <c r="S393" s="109"/>
      <c r="T393" s="312"/>
      <c r="U393" s="312"/>
      <c r="V393" s="312"/>
      <c r="W393" s="312"/>
      <c r="X393" s="2358"/>
      <c r="Y393" s="312"/>
      <c r="Z393" s="766"/>
      <c r="AA393" s="312"/>
      <c r="AB393" s="312"/>
      <c r="AC393" s="312"/>
      <c r="AD393" s="312"/>
      <c r="AE393" s="312"/>
      <c r="AF393" s="909"/>
      <c r="AG393" s="937"/>
      <c r="AH393" s="204"/>
    </row>
    <row r="394" spans="1:34" s="2230" customFormat="1" ht="105" x14ac:dyDescent="0.25">
      <c r="A394" s="204"/>
      <c r="B394" s="204">
        <v>1</v>
      </c>
      <c r="C394" s="204" t="s">
        <v>772</v>
      </c>
      <c r="D394" s="204"/>
      <c r="E394" s="297" t="s">
        <v>550</v>
      </c>
      <c r="F394" s="4"/>
      <c r="G394" s="4"/>
      <c r="H394" s="556"/>
      <c r="I394" s="170"/>
      <c r="J394" s="170"/>
      <c r="K394" s="174"/>
      <c r="L394" s="1479"/>
      <c r="M394" s="1479"/>
      <c r="N394" s="109"/>
      <c r="O394" s="109"/>
      <c r="P394" s="109"/>
      <c r="Q394" s="109"/>
      <c r="R394" s="109"/>
      <c r="S394" s="109"/>
      <c r="T394" s="312"/>
      <c r="U394" s="312"/>
      <c r="V394" s="312"/>
      <c r="W394" s="312"/>
      <c r="X394" s="2358"/>
      <c r="Y394" s="312"/>
      <c r="Z394" s="766"/>
      <c r="AA394" s="312"/>
      <c r="AB394" s="312"/>
      <c r="AC394" s="312"/>
      <c r="AD394" s="312"/>
      <c r="AE394" s="312"/>
      <c r="AF394" s="909"/>
      <c r="AG394" s="937"/>
      <c r="AH394" s="204"/>
    </row>
    <row r="395" spans="1:34" s="2230" customFormat="1" ht="42.75" x14ac:dyDescent="0.25">
      <c r="A395" s="204"/>
      <c r="B395" s="204"/>
      <c r="C395" s="204" t="s">
        <v>772</v>
      </c>
      <c r="D395" s="204"/>
      <c r="E395" s="1016" t="s">
        <v>714</v>
      </c>
      <c r="F395" s="4"/>
      <c r="G395" s="4"/>
      <c r="H395" s="590"/>
      <c r="I395" s="170"/>
      <c r="J395" s="170">
        <f>J396</f>
        <v>0</v>
      </c>
      <c r="K395" s="174" t="e">
        <f t="shared" ref="K395:K400" si="67">J395/I395*100</f>
        <v>#DIV/0!</v>
      </c>
      <c r="L395" s="1479"/>
      <c r="M395" s="1479"/>
      <c r="N395" s="109"/>
      <c r="O395" s="109"/>
      <c r="P395" s="109"/>
      <c r="Q395" s="109"/>
      <c r="R395" s="109"/>
      <c r="S395" s="109"/>
      <c r="T395" s="312"/>
      <c r="U395" s="312"/>
      <c r="V395" s="312"/>
      <c r="W395" s="312"/>
      <c r="X395" s="2358"/>
      <c r="Y395" s="312"/>
      <c r="Z395" s="766"/>
      <c r="AA395" s="312"/>
      <c r="AB395" s="312"/>
      <c r="AC395" s="312"/>
      <c r="AD395" s="312"/>
      <c r="AE395" s="312"/>
      <c r="AF395" s="909"/>
      <c r="AG395" s="937"/>
      <c r="AH395" s="204"/>
    </row>
    <row r="396" spans="1:34" s="2230" customFormat="1" ht="30" x14ac:dyDescent="0.25">
      <c r="A396" s="204"/>
      <c r="B396" s="204"/>
      <c r="C396" s="204" t="s">
        <v>772</v>
      </c>
      <c r="D396" s="204"/>
      <c r="E396" s="4" t="s">
        <v>723</v>
      </c>
      <c r="F396" s="4"/>
      <c r="G396" s="4"/>
      <c r="H396" s="303"/>
      <c r="I396" s="170"/>
      <c r="J396" s="170"/>
      <c r="K396" s="174" t="e">
        <f t="shared" si="67"/>
        <v>#DIV/0!</v>
      </c>
      <c r="L396" s="1479"/>
      <c r="M396" s="1479"/>
      <c r="N396" s="109"/>
      <c r="O396" s="109"/>
      <c r="P396" s="109"/>
      <c r="Q396" s="109"/>
      <c r="R396" s="109"/>
      <c r="S396" s="109"/>
      <c r="T396" s="312"/>
      <c r="U396" s="312"/>
      <c r="V396" s="312"/>
      <c r="W396" s="312"/>
      <c r="X396" s="2358"/>
      <c r="Y396" s="312"/>
      <c r="Z396" s="766"/>
      <c r="AA396" s="312"/>
      <c r="AB396" s="312"/>
      <c r="AC396" s="312"/>
      <c r="AD396" s="312"/>
      <c r="AE396" s="312"/>
      <c r="AF396" s="909"/>
      <c r="AG396" s="937"/>
      <c r="AH396" s="204"/>
    </row>
    <row r="397" spans="1:34" s="2230" customFormat="1" ht="30" x14ac:dyDescent="0.25">
      <c r="A397" s="204"/>
      <c r="B397" s="204"/>
      <c r="C397" s="204" t="s">
        <v>772</v>
      </c>
      <c r="D397" s="204"/>
      <c r="E397" s="297" t="s">
        <v>131</v>
      </c>
      <c r="F397" s="4"/>
      <c r="G397" s="4"/>
      <c r="H397" s="555"/>
      <c r="I397" s="555"/>
      <c r="J397" s="555">
        <f>J398+J399</f>
        <v>2</v>
      </c>
      <c r="K397" s="174" t="e">
        <f t="shared" si="67"/>
        <v>#DIV/0!</v>
      </c>
      <c r="L397" s="1479"/>
      <c r="M397" s="1479"/>
      <c r="N397" s="109"/>
      <c r="O397" s="109"/>
      <c r="P397" s="109"/>
      <c r="Q397" s="109"/>
      <c r="R397" s="109"/>
      <c r="S397" s="109"/>
      <c r="T397" s="312"/>
      <c r="U397" s="312"/>
      <c r="V397" s="312"/>
      <c r="W397" s="312"/>
      <c r="X397" s="2358"/>
      <c r="Y397" s="312"/>
      <c r="Z397" s="766"/>
      <c r="AA397" s="312"/>
      <c r="AB397" s="312"/>
      <c r="AC397" s="312"/>
      <c r="AD397" s="312"/>
      <c r="AE397" s="312"/>
      <c r="AF397" s="909"/>
      <c r="AG397" s="937"/>
      <c r="AH397" s="204"/>
    </row>
    <row r="398" spans="1:34" s="2230" customFormat="1" x14ac:dyDescent="0.25">
      <c r="A398" s="204"/>
      <c r="B398" s="204">
        <v>1</v>
      </c>
      <c r="C398" s="204" t="s">
        <v>772</v>
      </c>
      <c r="D398" s="204"/>
      <c r="E398" s="270" t="s">
        <v>222</v>
      </c>
      <c r="F398" s="4"/>
      <c r="G398" s="4"/>
      <c r="H398" s="556"/>
      <c r="I398" s="170"/>
      <c r="J398" s="533">
        <v>2</v>
      </c>
      <c r="K398" s="174" t="e">
        <f t="shared" si="67"/>
        <v>#DIV/0!</v>
      </c>
      <c r="L398" s="1479"/>
      <c r="M398" s="1479"/>
      <c r="N398" s="109"/>
      <c r="O398" s="109"/>
      <c r="P398" s="109"/>
      <c r="Q398" s="109"/>
      <c r="R398" s="109"/>
      <c r="S398" s="109"/>
      <c r="T398" s="312"/>
      <c r="U398" s="312"/>
      <c r="V398" s="312"/>
      <c r="W398" s="312"/>
      <c r="X398" s="2358"/>
      <c r="Y398" s="312"/>
      <c r="Z398" s="766"/>
      <c r="AA398" s="312"/>
      <c r="AB398" s="312"/>
      <c r="AC398" s="312"/>
      <c r="AD398" s="312"/>
      <c r="AE398" s="312"/>
      <c r="AF398" s="909"/>
      <c r="AG398" s="937"/>
      <c r="AH398" s="204"/>
    </row>
    <row r="399" spans="1:34" s="2230" customFormat="1" ht="45" x14ac:dyDescent="0.25">
      <c r="A399" s="204"/>
      <c r="B399" s="204">
        <v>1</v>
      </c>
      <c r="C399" s="204" t="s">
        <v>772</v>
      </c>
      <c r="D399" s="204"/>
      <c r="E399" s="152" t="s">
        <v>551</v>
      </c>
      <c r="F399" s="4"/>
      <c r="G399" s="4"/>
      <c r="H399" s="556"/>
      <c r="I399" s="170"/>
      <c r="J399" s="170"/>
      <c r="K399" s="174" t="e">
        <f t="shared" si="67"/>
        <v>#DIV/0!</v>
      </c>
      <c r="L399" s="1479"/>
      <c r="M399" s="1479"/>
      <c r="N399" s="109"/>
      <c r="O399" s="109"/>
      <c r="P399" s="109"/>
      <c r="Q399" s="109"/>
      <c r="R399" s="109"/>
      <c r="S399" s="109"/>
      <c r="T399" s="312"/>
      <c r="U399" s="312"/>
      <c r="V399" s="312"/>
      <c r="W399" s="312"/>
      <c r="X399" s="2358"/>
      <c r="Y399" s="312"/>
      <c r="Z399" s="766"/>
      <c r="AA399" s="312"/>
      <c r="AB399" s="312"/>
      <c r="AC399" s="312"/>
      <c r="AD399" s="312"/>
      <c r="AE399" s="312"/>
      <c r="AF399" s="909"/>
      <c r="AG399" s="937"/>
      <c r="AH399" s="204"/>
    </row>
    <row r="400" spans="1:34" s="2230" customFormat="1" ht="29.25" x14ac:dyDescent="0.25">
      <c r="A400" s="204"/>
      <c r="B400" s="204"/>
      <c r="C400" s="204" t="s">
        <v>772</v>
      </c>
      <c r="D400" s="204"/>
      <c r="E400" s="513" t="s">
        <v>436</v>
      </c>
      <c r="F400" s="4"/>
      <c r="G400" s="4"/>
      <c r="H400" s="556"/>
      <c r="I400" s="170"/>
      <c r="J400" s="533">
        <v>1</v>
      </c>
      <c r="K400" s="174" t="e">
        <f t="shared" si="67"/>
        <v>#DIV/0!</v>
      </c>
      <c r="L400" s="1479"/>
      <c r="M400" s="1479"/>
      <c r="N400" s="109"/>
      <c r="O400" s="109"/>
      <c r="P400" s="109"/>
      <c r="Q400" s="109"/>
      <c r="R400" s="109"/>
      <c r="S400" s="109"/>
      <c r="T400" s="312"/>
      <c r="U400" s="312"/>
      <c r="V400" s="312"/>
      <c r="W400" s="312"/>
      <c r="X400" s="2358"/>
      <c r="Y400" s="2256">
        <f t="shared" ref="Y400:Y401" si="68">AE400-AD400-Z400-AA400</f>
        <v>1.40544</v>
      </c>
      <c r="Z400" s="766"/>
      <c r="AA400" s="312"/>
      <c r="AB400" s="312"/>
      <c r="AC400" s="312"/>
      <c r="AD400" s="312"/>
      <c r="AE400" s="2256">
        <v>1.40544</v>
      </c>
      <c r="AF400" s="909"/>
      <c r="AG400" s="937"/>
      <c r="AH400" s="204"/>
    </row>
    <row r="401" spans="1:34" s="2230" customFormat="1" ht="31.5" x14ac:dyDescent="0.25">
      <c r="A401" s="204"/>
      <c r="B401" s="204">
        <v>1</v>
      </c>
      <c r="C401" s="204" t="s">
        <v>772</v>
      </c>
      <c r="D401" s="204"/>
      <c r="E401" s="3425" t="s">
        <v>194</v>
      </c>
      <c r="F401" s="4"/>
      <c r="G401" s="4"/>
      <c r="H401" s="556"/>
      <c r="I401" s="170"/>
      <c r="J401" s="170"/>
      <c r="K401" s="174"/>
      <c r="L401" s="1479"/>
      <c r="M401" s="1479"/>
      <c r="N401" s="109"/>
      <c r="O401" s="109"/>
      <c r="P401" s="109"/>
      <c r="Q401" s="109"/>
      <c r="R401" s="109"/>
      <c r="S401" s="109"/>
      <c r="T401" s="312"/>
      <c r="U401" s="312"/>
      <c r="V401" s="312"/>
      <c r="W401" s="312"/>
      <c r="X401" s="856"/>
      <c r="Y401" s="2256">
        <f t="shared" si="68"/>
        <v>10.849720000000005</v>
      </c>
      <c r="Z401" s="766"/>
      <c r="AA401" s="312"/>
      <c r="AB401" s="312"/>
      <c r="AC401" s="312"/>
      <c r="AD401" s="312"/>
      <c r="AE401" s="2256">
        <v>10.849720000000005</v>
      </c>
      <c r="AF401" s="909"/>
      <c r="AG401" s="937"/>
      <c r="AH401" s="204"/>
    </row>
    <row r="402" spans="1:34" s="2230" customFormat="1" ht="57.75" x14ac:dyDescent="0.25">
      <c r="A402" s="204"/>
      <c r="B402" s="204">
        <v>1</v>
      </c>
      <c r="C402" s="204" t="s">
        <v>772</v>
      </c>
      <c r="D402" s="204"/>
      <c r="E402" s="2225" t="s">
        <v>552</v>
      </c>
      <c r="F402" s="513"/>
      <c r="G402" s="513"/>
      <c r="H402" s="555"/>
      <c r="I402" s="555"/>
      <c r="J402" s="555">
        <f>J403+J408</f>
        <v>3</v>
      </c>
      <c r="K402" s="514" t="e">
        <f>J402/I402*100</f>
        <v>#DIV/0!</v>
      </c>
      <c r="L402" s="1479"/>
      <c r="M402" s="1479"/>
      <c r="N402" s="109"/>
      <c r="O402" s="109"/>
      <c r="P402" s="109"/>
      <c r="Q402" s="109"/>
      <c r="R402" s="109"/>
      <c r="S402" s="109"/>
      <c r="T402" s="312"/>
      <c r="U402" s="312"/>
      <c r="V402" s="312"/>
      <c r="W402" s="312"/>
      <c r="X402" s="2358">
        <f t="shared" ref="X402:AE402" si="69">X403+X408</f>
        <v>0</v>
      </c>
      <c r="Y402" s="312">
        <f t="shared" si="69"/>
        <v>11.456630000000004</v>
      </c>
      <c r="Z402" s="766">
        <f t="shared" si="69"/>
        <v>0</v>
      </c>
      <c r="AA402" s="312">
        <f t="shared" si="69"/>
        <v>0</v>
      </c>
      <c r="AB402" s="312">
        <f t="shared" si="69"/>
        <v>11.456630000000004</v>
      </c>
      <c r="AC402" s="312">
        <f t="shared" si="69"/>
        <v>0</v>
      </c>
      <c r="AD402" s="312">
        <f t="shared" si="69"/>
        <v>0</v>
      </c>
      <c r="AE402" s="312">
        <f t="shared" si="69"/>
        <v>11.456630000000004</v>
      </c>
      <c r="AF402" s="909"/>
      <c r="AG402" s="937"/>
      <c r="AH402" s="204"/>
    </row>
    <row r="403" spans="1:34" s="2230" customFormat="1" ht="30" x14ac:dyDescent="0.25">
      <c r="A403" s="204"/>
      <c r="B403" s="204">
        <v>1</v>
      </c>
      <c r="C403" s="204" t="s">
        <v>772</v>
      </c>
      <c r="D403" s="204"/>
      <c r="E403" s="297" t="s">
        <v>364</v>
      </c>
      <c r="F403" s="4"/>
      <c r="G403" s="4"/>
      <c r="H403" s="1013"/>
      <c r="I403" s="1013"/>
      <c r="J403" s="1013">
        <f>SUM(J404:J407)</f>
        <v>0</v>
      </c>
      <c r="K403" s="174" t="e">
        <f>J403/I403*100</f>
        <v>#DIV/0!</v>
      </c>
      <c r="L403" s="1479"/>
      <c r="M403" s="1479"/>
      <c r="N403" s="109"/>
      <c r="O403" s="109"/>
      <c r="P403" s="109"/>
      <c r="Q403" s="109"/>
      <c r="R403" s="109"/>
      <c r="S403" s="109"/>
      <c r="T403" s="312"/>
      <c r="U403" s="312"/>
      <c r="V403" s="312"/>
      <c r="W403" s="312"/>
      <c r="X403" s="2358">
        <f t="shared" ref="X403:AE403" si="70">SUM(X404:X407)</f>
        <v>0</v>
      </c>
      <c r="Y403" s="312">
        <f t="shared" si="70"/>
        <v>0</v>
      </c>
      <c r="Z403" s="766">
        <f t="shared" si="70"/>
        <v>0</v>
      </c>
      <c r="AA403" s="312">
        <f t="shared" si="70"/>
        <v>0</v>
      </c>
      <c r="AB403" s="312">
        <f t="shared" si="70"/>
        <v>0</v>
      </c>
      <c r="AC403" s="312">
        <f t="shared" si="70"/>
        <v>0</v>
      </c>
      <c r="AD403" s="312">
        <f t="shared" si="70"/>
        <v>0</v>
      </c>
      <c r="AE403" s="312">
        <f t="shared" si="70"/>
        <v>0</v>
      </c>
      <c r="AF403" s="909"/>
      <c r="AG403" s="937"/>
      <c r="AH403" s="204"/>
    </row>
    <row r="404" spans="1:34" s="2230" customFormat="1" ht="30" x14ac:dyDescent="0.25">
      <c r="A404" s="204"/>
      <c r="B404" s="204">
        <v>1</v>
      </c>
      <c r="C404" s="204" t="s">
        <v>772</v>
      </c>
      <c r="D404" s="204"/>
      <c r="E404" s="297" t="s">
        <v>553</v>
      </c>
      <c r="F404" s="4"/>
      <c r="G404" s="4"/>
      <c r="H404" s="557"/>
      <c r="I404" s="170"/>
      <c r="J404" s="170"/>
      <c r="K404" s="174"/>
      <c r="L404" s="1479"/>
      <c r="M404" s="1479"/>
      <c r="N404" s="109"/>
      <c r="O404" s="109"/>
      <c r="P404" s="109"/>
      <c r="Q404" s="109"/>
      <c r="R404" s="109"/>
      <c r="S404" s="109"/>
      <c r="T404" s="312"/>
      <c r="U404" s="312"/>
      <c r="V404" s="312"/>
      <c r="W404" s="312"/>
      <c r="X404" s="2358"/>
      <c r="Y404" s="312"/>
      <c r="Z404" s="766"/>
      <c r="AA404" s="312"/>
      <c r="AB404" s="312"/>
      <c r="AC404" s="312"/>
      <c r="AD404" s="312"/>
      <c r="AE404" s="312"/>
      <c r="AF404" s="909"/>
      <c r="AG404" s="937"/>
      <c r="AH404" s="204"/>
    </row>
    <row r="405" spans="1:34" s="2230" customFormat="1" ht="60" x14ac:dyDescent="0.25">
      <c r="A405" s="204"/>
      <c r="B405" s="204">
        <v>1</v>
      </c>
      <c r="C405" s="204" t="s">
        <v>772</v>
      </c>
      <c r="D405" s="204"/>
      <c r="E405" s="297" t="s">
        <v>573</v>
      </c>
      <c r="F405" s="4"/>
      <c r="G405" s="4"/>
      <c r="H405" s="158"/>
      <c r="I405" s="170"/>
      <c r="J405" s="170"/>
      <c r="K405" s="174"/>
      <c r="L405" s="1479"/>
      <c r="M405" s="1479"/>
      <c r="N405" s="109"/>
      <c r="O405" s="109"/>
      <c r="P405" s="109"/>
      <c r="Q405" s="109"/>
      <c r="R405" s="109"/>
      <c r="S405" s="109"/>
      <c r="T405" s="312"/>
      <c r="U405" s="312"/>
      <c r="V405" s="312"/>
      <c r="W405" s="312"/>
      <c r="X405" s="2358"/>
      <c r="Y405" s="312"/>
      <c r="Z405" s="766"/>
      <c r="AA405" s="312"/>
      <c r="AB405" s="312"/>
      <c r="AC405" s="312"/>
      <c r="AD405" s="312"/>
      <c r="AE405" s="312"/>
      <c r="AF405" s="909"/>
      <c r="AG405" s="937"/>
      <c r="AH405" s="204"/>
    </row>
    <row r="406" spans="1:34" s="2230" customFormat="1" ht="45" x14ac:dyDescent="0.25">
      <c r="A406" s="204"/>
      <c r="B406" s="204">
        <v>1</v>
      </c>
      <c r="C406" s="204" t="s">
        <v>772</v>
      </c>
      <c r="D406" s="204"/>
      <c r="E406" s="297" t="s">
        <v>556</v>
      </c>
      <c r="F406" s="4"/>
      <c r="G406" s="4"/>
      <c r="H406" s="158"/>
      <c r="I406" s="170"/>
      <c r="J406" s="170"/>
      <c r="K406" s="174" t="e">
        <f>J406/I406*100</f>
        <v>#DIV/0!</v>
      </c>
      <c r="L406" s="1479"/>
      <c r="M406" s="1479"/>
      <c r="N406" s="109"/>
      <c r="O406" s="109"/>
      <c r="P406" s="109"/>
      <c r="Q406" s="109"/>
      <c r="R406" s="109"/>
      <c r="S406" s="109"/>
      <c r="T406" s="312"/>
      <c r="U406" s="312"/>
      <c r="V406" s="312"/>
      <c r="W406" s="312"/>
      <c r="X406" s="2358">
        <f>T406/12*$E$3+(U406-T406)/11*3+(V406-U406)/10*2+(W406-V406)/9*1</f>
        <v>0</v>
      </c>
      <c r="Y406" s="312">
        <f>AE406-AD406-AA406-Z406</f>
        <v>0</v>
      </c>
      <c r="Z406" s="766"/>
      <c r="AA406" s="312"/>
      <c r="AB406" s="312">
        <f>Y406-X406</f>
        <v>0</v>
      </c>
      <c r="AC406" s="312"/>
      <c r="AD406" s="312">
        <v>0</v>
      </c>
      <c r="AE406" s="312"/>
      <c r="AF406" s="909"/>
      <c r="AG406" s="937"/>
      <c r="AH406" s="204"/>
    </row>
    <row r="407" spans="1:34" s="2230" customFormat="1" ht="30" x14ac:dyDescent="0.25">
      <c r="A407" s="204"/>
      <c r="B407" s="204">
        <v>1</v>
      </c>
      <c r="C407" s="204" t="s">
        <v>772</v>
      </c>
      <c r="D407" s="204"/>
      <c r="E407" s="297" t="s">
        <v>557</v>
      </c>
      <c r="F407" s="4"/>
      <c r="G407" s="4"/>
      <c r="H407" s="158"/>
      <c r="I407" s="170"/>
      <c r="J407" s="170"/>
      <c r="K407" s="174" t="e">
        <f>J407/I407*100</f>
        <v>#DIV/0!</v>
      </c>
      <c r="L407" s="1479"/>
      <c r="M407" s="1479"/>
      <c r="N407" s="109"/>
      <c r="O407" s="109"/>
      <c r="P407" s="109"/>
      <c r="Q407" s="109"/>
      <c r="R407" s="109"/>
      <c r="S407" s="109"/>
      <c r="T407" s="312"/>
      <c r="U407" s="312"/>
      <c r="V407" s="312"/>
      <c r="W407" s="312"/>
      <c r="X407" s="2358">
        <f>T407/12*$E$3+(U407-T407)/11*3+(V407-U407)/10*2+(W407-V407)/9*1</f>
        <v>0</v>
      </c>
      <c r="Y407" s="312">
        <f>AE407-AD407-AA407-Z407</f>
        <v>0</v>
      </c>
      <c r="Z407" s="766"/>
      <c r="AA407" s="312"/>
      <c r="AB407" s="312">
        <f>Y407-X407</f>
        <v>0</v>
      </c>
      <c r="AC407" s="312"/>
      <c r="AD407" s="312">
        <v>0</v>
      </c>
      <c r="AE407" s="312"/>
      <c r="AF407" s="909"/>
      <c r="AG407" s="937"/>
      <c r="AH407" s="204"/>
    </row>
    <row r="408" spans="1:34" s="2230" customFormat="1" ht="45" x14ac:dyDescent="0.25">
      <c r="A408" s="204"/>
      <c r="B408" s="204">
        <v>1</v>
      </c>
      <c r="C408" s="204" t="s">
        <v>772</v>
      </c>
      <c r="D408" s="204"/>
      <c r="E408" s="297" t="s">
        <v>365</v>
      </c>
      <c r="F408" s="4"/>
      <c r="G408" s="4"/>
      <c r="H408" s="534"/>
      <c r="I408" s="534"/>
      <c r="J408" s="534">
        <f>SUM(J409:J411)</f>
        <v>3</v>
      </c>
      <c r="K408" s="174" t="e">
        <f>J408/I408*100</f>
        <v>#DIV/0!</v>
      </c>
      <c r="L408" s="1479"/>
      <c r="M408" s="1479"/>
      <c r="N408" s="109"/>
      <c r="O408" s="109"/>
      <c r="P408" s="109"/>
      <c r="Q408" s="109"/>
      <c r="R408" s="109"/>
      <c r="S408" s="109"/>
      <c r="T408" s="312"/>
      <c r="U408" s="312"/>
      <c r="V408" s="312"/>
      <c r="W408" s="312"/>
      <c r="X408" s="2358">
        <f t="shared" ref="X408:AE408" si="71">SUM(X409:X411)</f>
        <v>0</v>
      </c>
      <c r="Y408" s="312">
        <f t="shared" si="71"/>
        <v>11.456630000000004</v>
      </c>
      <c r="Z408" s="766">
        <f t="shared" si="71"/>
        <v>0</v>
      </c>
      <c r="AA408" s="312">
        <f t="shared" si="71"/>
        <v>0</v>
      </c>
      <c r="AB408" s="312">
        <f t="shared" si="71"/>
        <v>11.456630000000004</v>
      </c>
      <c r="AC408" s="312">
        <f t="shared" si="71"/>
        <v>0</v>
      </c>
      <c r="AD408" s="312">
        <f t="shared" si="71"/>
        <v>0</v>
      </c>
      <c r="AE408" s="312">
        <f t="shared" si="71"/>
        <v>11.456630000000004</v>
      </c>
      <c r="AF408" s="909"/>
      <c r="AG408" s="937"/>
      <c r="AH408" s="204"/>
    </row>
    <row r="409" spans="1:34" s="2230" customFormat="1" ht="45" x14ac:dyDescent="0.25">
      <c r="A409" s="204"/>
      <c r="B409" s="204">
        <v>1</v>
      </c>
      <c r="C409" s="204" t="s">
        <v>772</v>
      </c>
      <c r="D409" s="204"/>
      <c r="E409" s="297" t="s">
        <v>558</v>
      </c>
      <c r="F409" s="4"/>
      <c r="G409" s="4"/>
      <c r="H409" s="158"/>
      <c r="I409" s="170"/>
      <c r="J409" s="170"/>
      <c r="K409" s="174"/>
      <c r="L409" s="1479"/>
      <c r="M409" s="1479"/>
      <c r="N409" s="109"/>
      <c r="O409" s="109"/>
      <c r="P409" s="109"/>
      <c r="Q409" s="109"/>
      <c r="R409" s="109"/>
      <c r="S409" s="109"/>
      <c r="T409" s="312"/>
      <c r="U409" s="312"/>
      <c r="V409" s="312"/>
      <c r="W409" s="312"/>
      <c r="X409" s="2358"/>
      <c r="Y409" s="312"/>
      <c r="Z409" s="766"/>
      <c r="AA409" s="312"/>
      <c r="AB409" s="312"/>
      <c r="AC409" s="312"/>
      <c r="AD409" s="312"/>
      <c r="AE409" s="312"/>
      <c r="AF409" s="909"/>
      <c r="AG409" s="937"/>
      <c r="AH409" s="204"/>
    </row>
    <row r="410" spans="1:34" s="2230" customFormat="1" ht="75" x14ac:dyDescent="0.25">
      <c r="A410" s="204"/>
      <c r="B410" s="204">
        <v>1</v>
      </c>
      <c r="C410" s="204" t="s">
        <v>772</v>
      </c>
      <c r="D410" s="204"/>
      <c r="E410" s="297" t="s">
        <v>559</v>
      </c>
      <c r="F410" s="4"/>
      <c r="G410" s="4"/>
      <c r="H410" s="557"/>
      <c r="I410" s="170"/>
      <c r="J410" s="533">
        <v>1</v>
      </c>
      <c r="K410" s="174" t="e">
        <f>J410/I410*100</f>
        <v>#DIV/0!</v>
      </c>
      <c r="L410" s="1479"/>
      <c r="M410" s="1479"/>
      <c r="N410" s="109"/>
      <c r="O410" s="109"/>
      <c r="P410" s="109"/>
      <c r="Q410" s="109"/>
      <c r="R410" s="109"/>
      <c r="S410" s="109"/>
      <c r="T410" s="312"/>
      <c r="U410" s="312"/>
      <c r="V410" s="312"/>
      <c r="W410" s="312"/>
      <c r="X410" s="2358">
        <f>T410/12*$E$3+(U410-T410)/11*3+(V410-U410)/10*2+(W410-V410)/9*1</f>
        <v>0</v>
      </c>
      <c r="Y410" s="2256">
        <f>AE410-AD410-AA410-Z410</f>
        <v>8.5630900000000025</v>
      </c>
      <c r="Z410" s="766"/>
      <c r="AA410" s="312"/>
      <c r="AB410" s="312">
        <f>Y410-X410</f>
        <v>8.5630900000000025</v>
      </c>
      <c r="AC410" s="312"/>
      <c r="AD410" s="312"/>
      <c r="AE410" s="2256">
        <v>8.5630900000000025</v>
      </c>
      <c r="AF410" s="909"/>
      <c r="AG410" s="937"/>
      <c r="AH410" s="204"/>
    </row>
    <row r="411" spans="1:34" s="2230" customFormat="1" ht="60" x14ac:dyDescent="0.25">
      <c r="A411" s="204"/>
      <c r="B411" s="204">
        <v>1</v>
      </c>
      <c r="C411" s="204" t="s">
        <v>772</v>
      </c>
      <c r="D411" s="204"/>
      <c r="E411" s="297" t="s">
        <v>560</v>
      </c>
      <c r="F411" s="4"/>
      <c r="G411" s="4"/>
      <c r="H411" s="158"/>
      <c r="I411" s="170"/>
      <c r="J411" s="533">
        <v>2</v>
      </c>
      <c r="K411" s="174" t="e">
        <f>J411/I411*100</f>
        <v>#DIV/0!</v>
      </c>
      <c r="L411" s="1479"/>
      <c r="M411" s="1479"/>
      <c r="N411" s="109"/>
      <c r="O411" s="109"/>
      <c r="P411" s="109"/>
      <c r="Q411" s="109"/>
      <c r="R411" s="109"/>
      <c r="S411" s="109"/>
      <c r="T411" s="312"/>
      <c r="U411" s="312"/>
      <c r="V411" s="312"/>
      <c r="W411" s="312"/>
      <c r="X411" s="2358">
        <f>T411/12*$E$3+(U411-T411)/11*3+(V411-U411)/10*2+(W411-V411)/9*1</f>
        <v>0</v>
      </c>
      <c r="Y411" s="2256">
        <f>AE411-AD411-AA411-Z411</f>
        <v>2.8935400000000007</v>
      </c>
      <c r="Z411" s="766"/>
      <c r="AA411" s="312"/>
      <c r="AB411" s="312">
        <f>Y411-X411</f>
        <v>2.8935400000000007</v>
      </c>
      <c r="AC411" s="312"/>
      <c r="AD411" s="312">
        <v>0</v>
      </c>
      <c r="AE411" s="2256">
        <v>2.8935400000000007</v>
      </c>
      <c r="AF411" s="909"/>
      <c r="AG411" s="937"/>
      <c r="AH411" s="204"/>
    </row>
    <row r="412" spans="1:34" s="2230" customFormat="1" ht="29.25" x14ac:dyDescent="0.25">
      <c r="A412" s="204"/>
      <c r="B412" s="204">
        <v>1</v>
      </c>
      <c r="C412" s="204" t="s">
        <v>772</v>
      </c>
      <c r="D412" s="204"/>
      <c r="E412" s="513" t="s">
        <v>403</v>
      </c>
      <c r="F412" s="513"/>
      <c r="G412" s="513"/>
      <c r="H412" s="534"/>
      <c r="I412" s="731"/>
      <c r="J412" s="731">
        <f>J413+J414+J418+J419</f>
        <v>0</v>
      </c>
      <c r="K412" s="514" t="e">
        <f>J412/I412*100</f>
        <v>#DIV/0!</v>
      </c>
      <c r="L412" s="1479"/>
      <c r="M412" s="1479"/>
      <c r="N412" s="109"/>
      <c r="O412" s="109"/>
      <c r="P412" s="109"/>
      <c r="Q412" s="109"/>
      <c r="R412" s="109"/>
      <c r="S412" s="109"/>
      <c r="T412" s="2272"/>
      <c r="U412" s="2272"/>
      <c r="V412" s="2272"/>
      <c r="W412" s="2272"/>
      <c r="X412" s="2594">
        <f>T412/12*$E$3+(U412-T412)/11*3+(V412-U412)/10*2+(W412-V412)/9*1</f>
        <v>0</v>
      </c>
      <c r="Y412" s="2272">
        <f>AE412-AD412-AA412-Z412</f>
        <v>0</v>
      </c>
      <c r="Z412" s="2595"/>
      <c r="AA412" s="2272"/>
      <c r="AB412" s="2272">
        <f>Y412-X412</f>
        <v>0</v>
      </c>
      <c r="AC412" s="2272"/>
      <c r="AD412" s="2272"/>
      <c r="AE412" s="2272"/>
      <c r="AF412" s="909"/>
      <c r="AG412" s="937"/>
      <c r="AH412" s="204"/>
    </row>
    <row r="413" spans="1:34" s="2230" customFormat="1" ht="18" customHeight="1" x14ac:dyDescent="0.25">
      <c r="A413" s="204"/>
      <c r="B413" s="204">
        <v>1</v>
      </c>
      <c r="C413" s="204" t="s">
        <v>772</v>
      </c>
      <c r="D413" s="204"/>
      <c r="E413" s="525" t="s">
        <v>396</v>
      </c>
      <c r="F413" s="4"/>
      <c r="G413" s="4"/>
      <c r="H413" s="158"/>
      <c r="I413" s="170"/>
      <c r="J413" s="170"/>
      <c r="K413" s="174"/>
      <c r="L413" s="1479"/>
      <c r="M413" s="1479"/>
      <c r="N413" s="109"/>
      <c r="O413" s="109"/>
      <c r="P413" s="109"/>
      <c r="Q413" s="109"/>
      <c r="R413" s="109"/>
      <c r="S413" s="109"/>
      <c r="T413" s="312"/>
      <c r="U413" s="312"/>
      <c r="V413" s="312"/>
      <c r="W413" s="312"/>
      <c r="X413" s="2358"/>
      <c r="Y413" s="312"/>
      <c r="Z413" s="766"/>
      <c r="AA413" s="312"/>
      <c r="AB413" s="312"/>
      <c r="AC413" s="312"/>
      <c r="AD413" s="312"/>
      <c r="AE413" s="312"/>
      <c r="AF413" s="909"/>
      <c r="AG413" s="937"/>
      <c r="AH413" s="204"/>
    </row>
    <row r="414" spans="1:34" s="2230" customFormat="1" ht="30" x14ac:dyDescent="0.25">
      <c r="A414" s="204"/>
      <c r="B414" s="204">
        <v>1</v>
      </c>
      <c r="C414" s="204" t="s">
        <v>772</v>
      </c>
      <c r="D414" s="204"/>
      <c r="E414" s="4" t="s">
        <v>536</v>
      </c>
      <c r="F414" s="4"/>
      <c r="G414" s="4"/>
      <c r="H414" s="158"/>
      <c r="I414" s="170"/>
      <c r="J414" s="170"/>
      <c r="K414" s="174"/>
      <c r="L414" s="1479"/>
      <c r="M414" s="1479"/>
      <c r="N414" s="109"/>
      <c r="O414" s="109"/>
      <c r="P414" s="109"/>
      <c r="Q414" s="109"/>
      <c r="R414" s="109"/>
      <c r="S414" s="109"/>
      <c r="T414" s="312"/>
      <c r="U414" s="312"/>
      <c r="V414" s="312"/>
      <c r="W414" s="312"/>
      <c r="X414" s="2358"/>
      <c r="Y414" s="312"/>
      <c r="Z414" s="766"/>
      <c r="AA414" s="312"/>
      <c r="AB414" s="312"/>
      <c r="AC414" s="312"/>
      <c r="AD414" s="312"/>
      <c r="AE414" s="312"/>
      <c r="AF414" s="909"/>
      <c r="AG414" s="937"/>
      <c r="AH414" s="204"/>
    </row>
    <row r="415" spans="1:34" s="2230" customFormat="1" x14ac:dyDescent="0.25">
      <c r="A415" s="204"/>
      <c r="B415" s="204">
        <v>1</v>
      </c>
      <c r="C415" s="204" t="s">
        <v>772</v>
      </c>
      <c r="D415" s="204"/>
      <c r="E415" s="4" t="s">
        <v>537</v>
      </c>
      <c r="F415" s="4"/>
      <c r="G415" s="4"/>
      <c r="H415" s="518"/>
      <c r="I415" s="170"/>
      <c r="J415" s="170"/>
      <c r="K415" s="174"/>
      <c r="L415" s="1479"/>
      <c r="M415" s="1479"/>
      <c r="N415" s="109"/>
      <c r="O415" s="109"/>
      <c r="P415" s="109"/>
      <c r="Q415" s="109"/>
      <c r="R415" s="109"/>
      <c r="S415" s="109"/>
      <c r="T415" s="312"/>
      <c r="U415" s="312"/>
      <c r="V415" s="312"/>
      <c r="W415" s="312"/>
      <c r="X415" s="2358"/>
      <c r="Y415" s="312"/>
      <c r="Z415" s="766"/>
      <c r="AA415" s="312"/>
      <c r="AB415" s="312"/>
      <c r="AC415" s="312"/>
      <c r="AD415" s="312"/>
      <c r="AE415" s="312"/>
      <c r="AF415" s="909"/>
      <c r="AG415" s="937"/>
      <c r="AH415" s="204"/>
    </row>
    <row r="416" spans="1:34" s="2230" customFormat="1" ht="30" x14ac:dyDescent="0.25">
      <c r="A416" s="204"/>
      <c r="B416" s="204">
        <v>1</v>
      </c>
      <c r="C416" s="204" t="s">
        <v>772</v>
      </c>
      <c r="D416" s="204"/>
      <c r="E416" s="4" t="s">
        <v>538</v>
      </c>
      <c r="F416" s="4"/>
      <c r="G416" s="4"/>
      <c r="H416" s="557"/>
      <c r="I416" s="170"/>
      <c r="J416" s="170"/>
      <c r="K416" s="174"/>
      <c r="L416" s="1479"/>
      <c r="M416" s="1479"/>
      <c r="N416" s="109"/>
      <c r="O416" s="109"/>
      <c r="P416" s="109"/>
      <c r="Q416" s="109"/>
      <c r="R416" s="109"/>
      <c r="S416" s="109"/>
      <c r="T416" s="312"/>
      <c r="U416" s="312"/>
      <c r="V416" s="312"/>
      <c r="W416" s="312"/>
      <c r="X416" s="2358"/>
      <c r="Y416" s="312"/>
      <c r="Z416" s="766"/>
      <c r="AA416" s="312"/>
      <c r="AB416" s="312"/>
      <c r="AC416" s="312"/>
      <c r="AD416" s="312"/>
      <c r="AE416" s="312"/>
      <c r="AF416" s="909"/>
      <c r="AG416" s="937"/>
      <c r="AH416" s="204"/>
    </row>
    <row r="417" spans="1:34" s="2230" customFormat="1" ht="60" x14ac:dyDescent="0.25">
      <c r="A417" s="204">
        <v>1</v>
      </c>
      <c r="B417" s="204">
        <v>1</v>
      </c>
      <c r="C417" s="204" t="s">
        <v>772</v>
      </c>
      <c r="D417" s="204"/>
      <c r="E417" s="4" t="s">
        <v>539</v>
      </c>
      <c r="F417" s="4"/>
      <c r="G417" s="4"/>
      <c r="H417" s="557"/>
      <c r="I417" s="110"/>
      <c r="J417" s="170"/>
      <c r="K417" s="174"/>
      <c r="L417" s="1479"/>
      <c r="M417" s="1479"/>
      <c r="N417" s="109"/>
      <c r="O417" s="109"/>
      <c r="P417" s="109"/>
      <c r="Q417" s="109"/>
      <c r="R417" s="109"/>
      <c r="S417" s="109"/>
      <c r="T417" s="312"/>
      <c r="U417" s="312"/>
      <c r="V417" s="312"/>
      <c r="W417" s="312"/>
      <c r="X417" s="2358"/>
      <c r="Y417" s="312"/>
      <c r="Z417" s="766"/>
      <c r="AA417" s="312"/>
      <c r="AB417" s="312"/>
      <c r="AC417" s="312"/>
      <c r="AD417" s="312"/>
      <c r="AE417" s="312"/>
      <c r="AF417" s="909"/>
      <c r="AG417" s="937"/>
      <c r="AH417" s="204"/>
    </row>
    <row r="418" spans="1:34" s="2230" customFormat="1" ht="60" x14ac:dyDescent="0.25">
      <c r="A418" s="204">
        <v>1</v>
      </c>
      <c r="B418" s="204">
        <v>1</v>
      </c>
      <c r="C418" s="204" t="s">
        <v>772</v>
      </c>
      <c r="D418" s="204"/>
      <c r="E418" s="526" t="s">
        <v>540</v>
      </c>
      <c r="F418" s="4"/>
      <c r="G418" s="4"/>
      <c r="H418" s="557"/>
      <c r="I418" s="110"/>
      <c r="J418" s="170"/>
      <c r="K418" s="174"/>
      <c r="L418" s="1479"/>
      <c r="M418" s="1479"/>
      <c r="N418" s="109"/>
      <c r="O418" s="109"/>
      <c r="P418" s="109"/>
      <c r="Q418" s="109"/>
      <c r="R418" s="109"/>
      <c r="S418" s="109"/>
      <c r="T418" s="312"/>
      <c r="U418" s="312"/>
      <c r="V418" s="312"/>
      <c r="W418" s="312"/>
      <c r="X418" s="2358"/>
      <c r="Y418" s="312"/>
      <c r="Z418" s="766"/>
      <c r="AA418" s="312"/>
      <c r="AB418" s="312"/>
      <c r="AC418" s="312"/>
      <c r="AD418" s="312"/>
      <c r="AE418" s="312"/>
      <c r="AF418" s="909"/>
      <c r="AG418" s="937"/>
      <c r="AH418" s="204"/>
    </row>
    <row r="419" spans="1:34" s="2230" customFormat="1" ht="45" x14ac:dyDescent="0.25">
      <c r="A419" s="204"/>
      <c r="B419" s="204"/>
      <c r="C419" s="204" t="s">
        <v>772</v>
      </c>
      <c r="D419" s="204"/>
      <c r="E419" s="526" t="s">
        <v>541</v>
      </c>
      <c r="F419" s="4"/>
      <c r="G419" s="4"/>
      <c r="H419" s="536"/>
      <c r="I419" s="110"/>
      <c r="J419" s="170"/>
      <c r="K419" s="174"/>
      <c r="L419" s="1479"/>
      <c r="M419" s="1479"/>
      <c r="N419" s="109"/>
      <c r="O419" s="109"/>
      <c r="P419" s="109"/>
      <c r="Q419" s="109"/>
      <c r="R419" s="109"/>
      <c r="S419" s="109"/>
      <c r="T419" s="312"/>
      <c r="U419" s="312"/>
      <c r="V419" s="312"/>
      <c r="W419" s="312"/>
      <c r="X419" s="2358"/>
      <c r="Y419" s="312"/>
      <c r="Z419" s="766"/>
      <c r="AA419" s="312"/>
      <c r="AB419" s="312"/>
      <c r="AC419" s="312"/>
      <c r="AD419" s="312"/>
      <c r="AE419" s="312"/>
      <c r="AF419" s="909"/>
      <c r="AG419" s="937"/>
      <c r="AH419" s="204"/>
    </row>
    <row r="420" spans="1:34" s="2230" customFormat="1" ht="105" x14ac:dyDescent="0.25">
      <c r="A420" s="204"/>
      <c r="B420" s="204"/>
      <c r="C420" s="204" t="s">
        <v>772</v>
      </c>
      <c r="D420" s="204"/>
      <c r="E420" s="526" t="s">
        <v>542</v>
      </c>
      <c r="F420" s="4"/>
      <c r="G420" s="4"/>
      <c r="H420" s="158"/>
      <c r="I420" s="110"/>
      <c r="J420" s="170"/>
      <c r="K420" s="174"/>
      <c r="L420" s="1479"/>
      <c r="M420" s="1479"/>
      <c r="N420" s="109"/>
      <c r="O420" s="109"/>
      <c r="P420" s="109"/>
      <c r="Q420" s="109"/>
      <c r="R420" s="109"/>
      <c r="S420" s="109"/>
      <c r="T420" s="312"/>
      <c r="U420" s="312"/>
      <c r="V420" s="312"/>
      <c r="W420" s="312"/>
      <c r="X420" s="2358"/>
      <c r="Y420" s="312"/>
      <c r="Z420" s="766"/>
      <c r="AA420" s="312"/>
      <c r="AB420" s="312"/>
      <c r="AC420" s="312"/>
      <c r="AD420" s="312"/>
      <c r="AE420" s="312"/>
      <c r="AF420" s="909"/>
      <c r="AG420" s="937"/>
      <c r="AH420" s="204"/>
    </row>
    <row r="421" spans="1:34" s="2230" customFormat="1" ht="29.25" x14ac:dyDescent="0.25">
      <c r="A421" s="204">
        <v>1</v>
      </c>
      <c r="B421" s="204">
        <v>1</v>
      </c>
      <c r="C421" s="204" t="s">
        <v>772</v>
      </c>
      <c r="D421" s="204"/>
      <c r="E421" s="513" t="s">
        <v>404</v>
      </c>
      <c r="F421" s="4"/>
      <c r="G421" s="4"/>
      <c r="H421" s="207"/>
      <c r="I421" s="110"/>
      <c r="J421" s="170">
        <f>J422</f>
        <v>2</v>
      </c>
      <c r="K421" s="174" t="e">
        <f>J421/I421*100</f>
        <v>#DIV/0!</v>
      </c>
      <c r="L421" s="1479"/>
      <c r="M421" s="1479"/>
      <c r="N421" s="109"/>
      <c r="O421" s="109"/>
      <c r="P421" s="109"/>
      <c r="Q421" s="109"/>
      <c r="R421" s="109"/>
      <c r="S421" s="109"/>
      <c r="T421" s="312"/>
      <c r="U421" s="312"/>
      <c r="V421" s="312"/>
      <c r="W421" s="312"/>
      <c r="X421" s="2358"/>
      <c r="Y421" s="312"/>
      <c r="Z421" s="766"/>
      <c r="AA421" s="312"/>
      <c r="AB421" s="312"/>
      <c r="AC421" s="312"/>
      <c r="AD421" s="312"/>
      <c r="AE421" s="312"/>
      <c r="AF421" s="909"/>
      <c r="AG421" s="937"/>
      <c r="AH421" s="204"/>
    </row>
    <row r="422" spans="1:34" s="2230" customFormat="1" x14ac:dyDescent="0.25">
      <c r="A422" s="204">
        <v>1</v>
      </c>
      <c r="B422" s="204">
        <v>1</v>
      </c>
      <c r="C422" s="204" t="s">
        <v>772</v>
      </c>
      <c r="D422" s="204"/>
      <c r="E422" s="513" t="s">
        <v>412</v>
      </c>
      <c r="F422" s="509"/>
      <c r="G422" s="4"/>
      <c r="H422" s="207"/>
      <c r="I422" s="110"/>
      <c r="J422" s="533">
        <v>2</v>
      </c>
      <c r="K422" s="174" t="e">
        <f>J422/I422*100</f>
        <v>#DIV/0!</v>
      </c>
      <c r="L422" s="1479"/>
      <c r="M422" s="1479"/>
      <c r="N422" s="109"/>
      <c r="O422" s="109"/>
      <c r="P422" s="109"/>
      <c r="Q422" s="109"/>
      <c r="R422" s="109"/>
      <c r="S422" s="109"/>
      <c r="T422" s="312"/>
      <c r="U422" s="312"/>
      <c r="V422" s="312"/>
      <c r="W422" s="312"/>
      <c r="X422" s="2358"/>
      <c r="Y422" s="312"/>
      <c r="Z422" s="766"/>
      <c r="AA422" s="312"/>
      <c r="AB422" s="312"/>
      <c r="AC422" s="312"/>
      <c r="AD422" s="312"/>
      <c r="AE422" s="312"/>
      <c r="AF422" s="909"/>
      <c r="AG422" s="937"/>
      <c r="AH422" s="204"/>
    </row>
    <row r="423" spans="1:34" s="2230" customFormat="1" x14ac:dyDescent="0.25">
      <c r="A423" s="204">
        <v>1</v>
      </c>
      <c r="B423" s="204">
        <v>1</v>
      </c>
      <c r="C423" s="204" t="s">
        <v>772</v>
      </c>
      <c r="D423" s="204"/>
      <c r="E423" s="4" t="s">
        <v>413</v>
      </c>
      <c r="F423" s="527"/>
      <c r="G423" s="4"/>
      <c r="H423" s="207"/>
      <c r="I423" s="110"/>
      <c r="J423" s="170"/>
      <c r="K423" s="174"/>
      <c r="L423" s="1479"/>
      <c r="M423" s="1479"/>
      <c r="N423" s="109"/>
      <c r="O423" s="109"/>
      <c r="P423" s="109"/>
      <c r="Q423" s="109"/>
      <c r="R423" s="109"/>
      <c r="S423" s="109"/>
      <c r="T423" s="312"/>
      <c r="U423" s="312"/>
      <c r="V423" s="312"/>
      <c r="W423" s="312"/>
      <c r="X423" s="2358"/>
      <c r="Y423" s="312"/>
      <c r="Z423" s="766"/>
      <c r="AA423" s="312"/>
      <c r="AB423" s="312"/>
      <c r="AC423" s="312"/>
      <c r="AD423" s="312"/>
      <c r="AE423" s="312"/>
      <c r="AF423" s="909"/>
      <c r="AG423" s="937"/>
      <c r="AH423" s="204"/>
    </row>
    <row r="424" spans="1:34" s="2230" customFormat="1" x14ac:dyDescent="0.25">
      <c r="A424" s="204">
        <v>1</v>
      </c>
      <c r="B424" s="204">
        <v>1</v>
      </c>
      <c r="C424" s="204" t="s">
        <v>772</v>
      </c>
      <c r="D424" s="204"/>
      <c r="E424" s="527" t="s">
        <v>414</v>
      </c>
      <c r="F424" s="1228"/>
      <c r="G424" s="513"/>
      <c r="H424" s="231"/>
      <c r="I424" s="731"/>
      <c r="J424" s="731"/>
      <c r="K424" s="174"/>
      <c r="L424" s="1479"/>
      <c r="M424" s="1479"/>
      <c r="N424" s="109"/>
      <c r="O424" s="109"/>
      <c r="P424" s="109"/>
      <c r="Q424" s="109"/>
      <c r="R424" s="109"/>
      <c r="S424" s="109"/>
      <c r="T424" s="2287"/>
      <c r="U424" s="2287"/>
      <c r="V424" s="2287"/>
      <c r="W424" s="2287"/>
      <c r="X424" s="2359">
        <f>T424/12*$E$3</f>
        <v>0</v>
      </c>
      <c r="Y424" s="2287">
        <f>AE424-AD424</f>
        <v>0</v>
      </c>
      <c r="Z424" s="2350"/>
      <c r="AA424" s="2287"/>
      <c r="AB424" s="2287">
        <f>Y424-X424</f>
        <v>0</v>
      </c>
      <c r="AC424" s="2287"/>
      <c r="AD424" s="2287"/>
      <c r="AE424" s="2287"/>
      <c r="AF424" s="913"/>
      <c r="AG424" s="2013"/>
      <c r="AH424" s="204"/>
    </row>
    <row r="425" spans="1:34" s="2230" customFormat="1" ht="29.25" x14ac:dyDescent="0.25">
      <c r="A425" s="204"/>
      <c r="B425" s="204"/>
      <c r="C425" s="204" t="s">
        <v>772</v>
      </c>
      <c r="D425" s="204"/>
      <c r="E425" s="513" t="s">
        <v>588</v>
      </c>
      <c r="F425" s="1228"/>
      <c r="G425" s="513"/>
      <c r="H425" s="231"/>
      <c r="I425" s="731"/>
      <c r="J425" s="731"/>
      <c r="K425" s="174"/>
      <c r="L425" s="1479"/>
      <c r="M425" s="1479"/>
      <c r="N425" s="109"/>
      <c r="O425" s="109"/>
      <c r="P425" s="109"/>
      <c r="Q425" s="109"/>
      <c r="R425" s="109"/>
      <c r="S425" s="109"/>
      <c r="T425" s="2287"/>
      <c r="U425" s="2287"/>
      <c r="V425" s="2287"/>
      <c r="W425" s="2287"/>
      <c r="X425" s="2359"/>
      <c r="Y425" s="2287"/>
      <c r="Z425" s="2350"/>
      <c r="AA425" s="2287"/>
      <c r="AB425" s="2287"/>
      <c r="AC425" s="2287"/>
      <c r="AD425" s="2287"/>
      <c r="AE425" s="2287"/>
      <c r="AF425" s="913"/>
      <c r="AG425" s="2013"/>
      <c r="AH425" s="204"/>
    </row>
    <row r="426" spans="1:34" s="2230" customFormat="1" ht="90" x14ac:dyDescent="0.25">
      <c r="A426" s="204"/>
      <c r="B426" s="204"/>
      <c r="C426" s="204" t="s">
        <v>772</v>
      </c>
      <c r="D426" s="204"/>
      <c r="E426" s="509" t="s">
        <v>525</v>
      </c>
      <c r="F426" s="1228"/>
      <c r="G426" s="513"/>
      <c r="H426" s="231"/>
      <c r="I426" s="731"/>
      <c r="J426" s="731"/>
      <c r="K426" s="174"/>
      <c r="L426" s="1479"/>
      <c r="M426" s="1479"/>
      <c r="N426" s="109"/>
      <c r="O426" s="109"/>
      <c r="P426" s="109"/>
      <c r="Q426" s="109"/>
      <c r="R426" s="109"/>
      <c r="S426" s="109"/>
      <c r="T426" s="2287"/>
      <c r="U426" s="2287"/>
      <c r="V426" s="2287"/>
      <c r="W426" s="2287"/>
      <c r="X426" s="2359"/>
      <c r="Y426" s="2287"/>
      <c r="Z426" s="2350"/>
      <c r="AA426" s="2287"/>
      <c r="AB426" s="2287"/>
      <c r="AC426" s="2287"/>
      <c r="AD426" s="2287"/>
      <c r="AE426" s="2287"/>
      <c r="AF426" s="913"/>
      <c r="AG426" s="2013"/>
      <c r="AH426" s="204"/>
    </row>
    <row r="427" spans="1:34" s="2230" customFormat="1" ht="75" x14ac:dyDescent="0.25">
      <c r="A427" s="204"/>
      <c r="B427" s="204"/>
      <c r="C427" s="204" t="s">
        <v>772</v>
      </c>
      <c r="D427" s="204"/>
      <c r="E427" s="509" t="s">
        <v>895</v>
      </c>
      <c r="F427" s="1228"/>
      <c r="G427" s="513"/>
      <c r="H427" s="231"/>
      <c r="I427" s="731"/>
      <c r="J427" s="731"/>
      <c r="K427" s="174"/>
      <c r="L427" s="1479"/>
      <c r="M427" s="1479"/>
      <c r="N427" s="109"/>
      <c r="O427" s="109"/>
      <c r="P427" s="109"/>
      <c r="Q427" s="109"/>
      <c r="R427" s="109"/>
      <c r="S427" s="109"/>
      <c r="T427" s="2287"/>
      <c r="U427" s="2287"/>
      <c r="V427" s="2287"/>
      <c r="W427" s="2287"/>
      <c r="X427" s="2359"/>
      <c r="Y427" s="2287"/>
      <c r="Z427" s="2350"/>
      <c r="AA427" s="2287"/>
      <c r="AB427" s="2287"/>
      <c r="AC427" s="2287"/>
      <c r="AD427" s="2287"/>
      <c r="AE427" s="2287"/>
      <c r="AF427" s="913"/>
      <c r="AG427" s="2013"/>
      <c r="AH427" s="204"/>
    </row>
    <row r="428" spans="1:34" s="2230" customFormat="1" ht="75" x14ac:dyDescent="0.25">
      <c r="A428" s="204"/>
      <c r="B428" s="204"/>
      <c r="C428" s="204" t="s">
        <v>772</v>
      </c>
      <c r="D428" s="204"/>
      <c r="E428" s="509" t="s">
        <v>529</v>
      </c>
      <c r="F428" s="1228"/>
      <c r="G428" s="513"/>
      <c r="H428" s="231"/>
      <c r="I428" s="731"/>
      <c r="J428" s="731"/>
      <c r="K428" s="174"/>
      <c r="L428" s="1479"/>
      <c r="M428" s="1479"/>
      <c r="N428" s="109"/>
      <c r="O428" s="109"/>
      <c r="P428" s="109"/>
      <c r="Q428" s="109"/>
      <c r="R428" s="109"/>
      <c r="S428" s="109"/>
      <c r="T428" s="2287"/>
      <c r="U428" s="2287"/>
      <c r="V428" s="2287"/>
      <c r="W428" s="2287"/>
      <c r="X428" s="2359"/>
      <c r="Y428" s="2287"/>
      <c r="Z428" s="2350"/>
      <c r="AA428" s="2287"/>
      <c r="AB428" s="2287"/>
      <c r="AC428" s="2287"/>
      <c r="AD428" s="2287"/>
      <c r="AE428" s="2287"/>
      <c r="AF428" s="913"/>
      <c r="AG428" s="2013"/>
      <c r="AH428" s="204"/>
    </row>
    <row r="429" spans="1:34" s="2230" customFormat="1" ht="29.25" x14ac:dyDescent="0.25">
      <c r="A429" s="204">
        <v>1</v>
      </c>
      <c r="B429" s="204">
        <v>1</v>
      </c>
      <c r="C429" s="204" t="s">
        <v>772</v>
      </c>
      <c r="D429" s="204"/>
      <c r="E429" s="513" t="s">
        <v>397</v>
      </c>
      <c r="F429" s="524"/>
      <c r="G429" s="4"/>
      <c r="H429" s="207"/>
      <c r="I429" s="110"/>
      <c r="J429" s="170">
        <f>J430</f>
        <v>9</v>
      </c>
      <c r="K429" s="174" t="e">
        <f>J429/I429*100</f>
        <v>#DIV/0!</v>
      </c>
      <c r="L429" s="1479"/>
      <c r="M429" s="1479"/>
      <c r="N429" s="109"/>
      <c r="O429" s="109"/>
      <c r="P429" s="109"/>
      <c r="Q429" s="109"/>
      <c r="R429" s="109"/>
      <c r="S429" s="109"/>
      <c r="T429" s="312"/>
      <c r="U429" s="312"/>
      <c r="V429" s="312"/>
      <c r="W429" s="312"/>
      <c r="X429" s="2358"/>
      <c r="Y429" s="3587">
        <f>AE429-AD429-Z429-AA429</f>
        <v>15.45984</v>
      </c>
      <c r="Z429" s="766"/>
      <c r="AA429" s="312"/>
      <c r="AB429" s="312"/>
      <c r="AC429" s="312"/>
      <c r="AD429" s="312"/>
      <c r="AE429" s="3587">
        <v>15.45984</v>
      </c>
      <c r="AF429" s="909"/>
      <c r="AG429" s="937"/>
      <c r="AH429" s="204"/>
    </row>
    <row r="430" spans="1:34" s="2230" customFormat="1" ht="30" x14ac:dyDescent="0.25">
      <c r="A430" s="204">
        <v>1</v>
      </c>
      <c r="B430" s="204">
        <v>1</v>
      </c>
      <c r="C430" s="204" t="s">
        <v>772</v>
      </c>
      <c r="D430" s="204"/>
      <c r="E430" s="509" t="s">
        <v>191</v>
      </c>
      <c r="F430" s="4"/>
      <c r="G430" s="4"/>
      <c r="H430" s="207"/>
      <c r="I430" s="170"/>
      <c r="J430" s="533">
        <v>9</v>
      </c>
      <c r="K430" s="174" t="e">
        <f>J430/I430*100</f>
        <v>#DIV/0!</v>
      </c>
      <c r="L430" s="1479"/>
      <c r="M430" s="1479"/>
      <c r="N430" s="109"/>
      <c r="O430" s="109"/>
      <c r="P430" s="109"/>
      <c r="Q430" s="109"/>
      <c r="R430" s="109"/>
      <c r="S430" s="109"/>
      <c r="T430" s="312"/>
      <c r="U430" s="312"/>
      <c r="V430" s="312"/>
      <c r="W430" s="312"/>
      <c r="X430" s="2358"/>
      <c r="Y430" s="312"/>
      <c r="Z430" s="766"/>
      <c r="AA430" s="312"/>
      <c r="AB430" s="312"/>
      <c r="AC430" s="312"/>
      <c r="AD430" s="312"/>
      <c r="AE430" s="312"/>
      <c r="AF430" s="909"/>
      <c r="AG430" s="937"/>
      <c r="AH430" s="204"/>
    </row>
    <row r="431" spans="1:34" s="2230" customFormat="1" ht="58.5" customHeight="1" x14ac:dyDescent="0.25">
      <c r="A431" s="204">
        <v>1</v>
      </c>
      <c r="B431" s="204">
        <v>1</v>
      </c>
      <c r="C431" s="204" t="s">
        <v>772</v>
      </c>
      <c r="D431" s="204"/>
      <c r="E431" s="513" t="s">
        <v>398</v>
      </c>
      <c r="F431" s="4"/>
      <c r="G431" s="4"/>
      <c r="H431" s="207"/>
      <c r="I431" s="110"/>
      <c r="J431" s="533">
        <v>2</v>
      </c>
      <c r="K431" s="174" t="e">
        <f>J431/I431*100</f>
        <v>#DIV/0!</v>
      </c>
      <c r="L431" s="1479"/>
      <c r="M431" s="1479"/>
      <c r="N431" s="109"/>
      <c r="O431" s="109"/>
      <c r="P431" s="109"/>
      <c r="Q431" s="109"/>
      <c r="R431" s="109"/>
      <c r="S431" s="109"/>
      <c r="T431" s="312"/>
      <c r="U431" s="312"/>
      <c r="V431" s="312"/>
      <c r="W431" s="312"/>
      <c r="X431" s="2358"/>
      <c r="Y431" s="312"/>
      <c r="Z431" s="766"/>
      <c r="AA431" s="312"/>
      <c r="AB431" s="312"/>
      <c r="AC431" s="312"/>
      <c r="AD431" s="312"/>
      <c r="AE431" s="312"/>
      <c r="AF431" s="909"/>
      <c r="AG431" s="937"/>
      <c r="AH431" s="204"/>
    </row>
    <row r="432" spans="1:34" s="138" customFormat="1" x14ac:dyDescent="0.25">
      <c r="A432" s="833">
        <v>1</v>
      </c>
      <c r="B432" s="204">
        <v>1</v>
      </c>
      <c r="C432" s="204" t="s">
        <v>772</v>
      </c>
      <c r="D432" s="204"/>
      <c r="E432" s="501" t="s">
        <v>217</v>
      </c>
      <c r="F432" s="513"/>
      <c r="G432" s="513"/>
      <c r="H432" s="231"/>
      <c r="I432" s="731"/>
      <c r="J432" s="731">
        <f>SUM(J433:J447)</f>
        <v>534</v>
      </c>
      <c r="K432" s="514" t="e">
        <f>J432/I432*100</f>
        <v>#DIV/0!</v>
      </c>
      <c r="L432" s="1479"/>
      <c r="M432" s="1479"/>
      <c r="N432" s="109"/>
      <c r="O432" s="109"/>
      <c r="P432" s="109"/>
      <c r="Q432" s="109"/>
      <c r="R432" s="109"/>
      <c r="S432" s="109"/>
      <c r="T432" s="2272"/>
      <c r="U432" s="2272"/>
      <c r="V432" s="2272"/>
      <c r="W432" s="2272"/>
      <c r="X432" s="856">
        <f>T432/12*$E$3+(U432-T432)/11*3+(V432-U432)/10*2+(W432-V432)/9*1</f>
        <v>0</v>
      </c>
      <c r="Y432" s="3584">
        <f>AE432-AD432-Z432-AA432</f>
        <v>106.37192000000003</v>
      </c>
      <c r="Z432" s="2595"/>
      <c r="AA432" s="3584">
        <v>116.66821</v>
      </c>
      <c r="AB432" s="2272">
        <f>Y432-X432</f>
        <v>106.37192000000003</v>
      </c>
      <c r="AC432" s="3584">
        <v>-2.2725200000000001</v>
      </c>
      <c r="AD432" s="3584">
        <v>-0.45177999999999996</v>
      </c>
      <c r="AE432" s="3584">
        <v>222.58835000000002</v>
      </c>
      <c r="AF432" s="913"/>
      <c r="AG432" s="942"/>
      <c r="AH432" s="204"/>
    </row>
    <row r="433" spans="1:34" s="2230" customFormat="1" x14ac:dyDescent="0.25">
      <c r="A433" s="204">
        <v>1</v>
      </c>
      <c r="B433" s="204">
        <v>1</v>
      </c>
      <c r="C433" s="204" t="s">
        <v>772</v>
      </c>
      <c r="D433" s="204"/>
      <c r="E433" s="152" t="s">
        <v>114</v>
      </c>
      <c r="F433" s="4"/>
      <c r="G433" s="4"/>
      <c r="H433" s="207"/>
      <c r="I433" s="110"/>
      <c r="J433" s="533">
        <v>68</v>
      </c>
      <c r="K433" s="174" t="e">
        <f>J433/I433*100</f>
        <v>#DIV/0!</v>
      </c>
      <c r="L433" s="1479"/>
      <c r="M433" s="1479"/>
      <c r="N433" s="109"/>
      <c r="O433" s="109"/>
      <c r="P433" s="109"/>
      <c r="Q433" s="109"/>
      <c r="R433" s="109"/>
      <c r="S433" s="109"/>
      <c r="T433" s="312"/>
      <c r="U433" s="312"/>
      <c r="V433" s="312"/>
      <c r="W433" s="312"/>
      <c r="X433" s="2358"/>
      <c r="Y433" s="312"/>
      <c r="Z433" s="766"/>
      <c r="AA433" s="312"/>
      <c r="AB433" s="312"/>
      <c r="AC433" s="312"/>
      <c r="AD433" s="312"/>
      <c r="AE433" s="312"/>
      <c r="AF433" s="909"/>
      <c r="AG433" s="937"/>
      <c r="AH433" s="204"/>
    </row>
    <row r="434" spans="1:34" s="2230" customFormat="1" x14ac:dyDescent="0.25">
      <c r="A434" s="204"/>
      <c r="B434" s="204">
        <v>1</v>
      </c>
      <c r="C434" s="204" t="s">
        <v>772</v>
      </c>
      <c r="D434" s="204"/>
      <c r="E434" s="152" t="s">
        <v>429</v>
      </c>
      <c r="F434" s="4"/>
      <c r="G434" s="4"/>
      <c r="H434" s="207"/>
      <c r="I434" s="110"/>
      <c r="J434" s="533">
        <v>73</v>
      </c>
      <c r="K434" s="174"/>
      <c r="L434" s="1479"/>
      <c r="M434" s="1479"/>
      <c r="N434" s="109"/>
      <c r="O434" s="109"/>
      <c r="P434" s="109"/>
      <c r="Q434" s="109"/>
      <c r="R434" s="109"/>
      <c r="S434" s="109"/>
      <c r="T434" s="312"/>
      <c r="U434" s="312"/>
      <c r="V434" s="312"/>
      <c r="W434" s="312"/>
      <c r="X434" s="2358"/>
      <c r="Y434" s="312"/>
      <c r="Z434" s="766"/>
      <c r="AA434" s="312"/>
      <c r="AB434" s="312"/>
      <c r="AC434" s="312"/>
      <c r="AD434" s="312"/>
      <c r="AE434" s="312"/>
      <c r="AF434" s="909"/>
      <c r="AG434" s="937"/>
      <c r="AH434" s="204"/>
    </row>
    <row r="435" spans="1:34" s="2230" customFormat="1" x14ac:dyDescent="0.25">
      <c r="A435" s="204"/>
      <c r="B435" s="204">
        <v>1</v>
      </c>
      <c r="C435" s="204" t="s">
        <v>772</v>
      </c>
      <c r="D435" s="204"/>
      <c r="E435" s="152" t="s">
        <v>373</v>
      </c>
      <c r="F435" s="4"/>
      <c r="G435" s="4"/>
      <c r="H435" s="207"/>
      <c r="I435" s="110"/>
      <c r="J435" s="533">
        <v>6</v>
      </c>
      <c r="K435" s="174" t="e">
        <f>J435/I435*100</f>
        <v>#DIV/0!</v>
      </c>
      <c r="L435" s="1479"/>
      <c r="M435" s="1479"/>
      <c r="N435" s="109"/>
      <c r="O435" s="109"/>
      <c r="P435" s="109"/>
      <c r="Q435" s="109"/>
      <c r="R435" s="109"/>
      <c r="S435" s="109"/>
      <c r="T435" s="312"/>
      <c r="U435" s="312"/>
      <c r="V435" s="312"/>
      <c r="W435" s="312"/>
      <c r="X435" s="2358"/>
      <c r="Y435" s="312"/>
      <c r="Z435" s="766"/>
      <c r="AA435" s="312"/>
      <c r="AB435" s="312"/>
      <c r="AC435" s="312"/>
      <c r="AD435" s="312"/>
      <c r="AE435" s="312"/>
      <c r="AF435" s="909"/>
      <c r="AG435" s="937"/>
      <c r="AH435" s="204"/>
    </row>
    <row r="436" spans="1:34" s="2230" customFormat="1" ht="30" x14ac:dyDescent="0.25">
      <c r="A436" s="204"/>
      <c r="B436" s="204">
        <v>1</v>
      </c>
      <c r="C436" s="204" t="s">
        <v>772</v>
      </c>
      <c r="D436" s="204"/>
      <c r="E436" s="152" t="s">
        <v>430</v>
      </c>
      <c r="F436" s="4"/>
      <c r="G436" s="4"/>
      <c r="H436" s="207"/>
      <c r="I436" s="110"/>
      <c r="J436" s="533">
        <v>134</v>
      </c>
      <c r="K436" s="174" t="e">
        <f>J436/I436*100</f>
        <v>#DIV/0!</v>
      </c>
      <c r="L436" s="1479"/>
      <c r="M436" s="1479"/>
      <c r="N436" s="109"/>
      <c r="O436" s="109"/>
      <c r="P436" s="109"/>
      <c r="Q436" s="109"/>
      <c r="R436" s="109"/>
      <c r="S436" s="109"/>
      <c r="T436" s="312"/>
      <c r="U436" s="312"/>
      <c r="V436" s="312"/>
      <c r="W436" s="312"/>
      <c r="X436" s="2358"/>
      <c r="Y436" s="312"/>
      <c r="Z436" s="766"/>
      <c r="AA436" s="312"/>
      <c r="AB436" s="312"/>
      <c r="AC436" s="312"/>
      <c r="AD436" s="312"/>
      <c r="AE436" s="312"/>
      <c r="AF436" s="909"/>
      <c r="AG436" s="937"/>
      <c r="AH436" s="204"/>
    </row>
    <row r="437" spans="1:34" s="2230" customFormat="1" ht="60" x14ac:dyDescent="0.25">
      <c r="A437" s="204"/>
      <c r="B437" s="204"/>
      <c r="C437" s="204" t="s">
        <v>772</v>
      </c>
      <c r="D437" s="204"/>
      <c r="E437" s="152" t="s">
        <v>896</v>
      </c>
      <c r="F437" s="4"/>
      <c r="G437" s="4"/>
      <c r="H437" s="207"/>
      <c r="I437" s="110"/>
      <c r="J437" s="533">
        <v>7</v>
      </c>
      <c r="K437" s="174"/>
      <c r="L437" s="1479"/>
      <c r="M437" s="1479"/>
      <c r="N437" s="109"/>
      <c r="O437" s="109"/>
      <c r="P437" s="109"/>
      <c r="Q437" s="109"/>
      <c r="R437" s="109"/>
      <c r="S437" s="109"/>
      <c r="T437" s="312"/>
      <c r="U437" s="312"/>
      <c r="V437" s="312"/>
      <c r="W437" s="312"/>
      <c r="X437" s="2358"/>
      <c r="Y437" s="312"/>
      <c r="Z437" s="766"/>
      <c r="AA437" s="312"/>
      <c r="AB437" s="312"/>
      <c r="AC437" s="312"/>
      <c r="AD437" s="312"/>
      <c r="AE437" s="312"/>
      <c r="AF437" s="909"/>
      <c r="AG437" s="937"/>
      <c r="AH437" s="204"/>
    </row>
    <row r="438" spans="1:34" s="2230" customFormat="1" ht="60" x14ac:dyDescent="0.25">
      <c r="A438" s="204"/>
      <c r="B438" s="204"/>
      <c r="C438" s="204"/>
      <c r="D438" s="204"/>
      <c r="E438" s="152" t="s">
        <v>791</v>
      </c>
      <c r="F438" s="4"/>
      <c r="G438" s="4"/>
      <c r="H438" s="207"/>
      <c r="I438" s="110"/>
      <c r="J438" s="533">
        <v>1</v>
      </c>
      <c r="K438" s="174"/>
      <c r="L438" s="1479"/>
      <c r="M438" s="1479"/>
      <c r="N438" s="109"/>
      <c r="O438" s="109"/>
      <c r="P438" s="109"/>
      <c r="Q438" s="109"/>
      <c r="R438" s="109"/>
      <c r="S438" s="109"/>
      <c r="T438" s="312"/>
      <c r="U438" s="312"/>
      <c r="V438" s="312"/>
      <c r="W438" s="312"/>
      <c r="X438" s="2358"/>
      <c r="Y438" s="312"/>
      <c r="Z438" s="766"/>
      <c r="AA438" s="312"/>
      <c r="AB438" s="312"/>
      <c r="AC438" s="312"/>
      <c r="AD438" s="312"/>
      <c r="AE438" s="312"/>
      <c r="AF438" s="909"/>
      <c r="AG438" s="937"/>
      <c r="AH438" s="204"/>
    </row>
    <row r="439" spans="1:34" s="2230" customFormat="1" ht="75" x14ac:dyDescent="0.25">
      <c r="A439" s="204"/>
      <c r="B439" s="204"/>
      <c r="C439" s="204"/>
      <c r="D439" s="204"/>
      <c r="E439" s="152" t="s">
        <v>897</v>
      </c>
      <c r="F439" s="4"/>
      <c r="G439" s="4"/>
      <c r="H439" s="207"/>
      <c r="I439" s="110"/>
      <c r="J439" s="533">
        <v>12</v>
      </c>
      <c r="K439" s="174"/>
      <c r="L439" s="1479"/>
      <c r="M439" s="1479"/>
      <c r="N439" s="109"/>
      <c r="O439" s="109"/>
      <c r="P439" s="109"/>
      <c r="Q439" s="109"/>
      <c r="R439" s="109"/>
      <c r="S439" s="109"/>
      <c r="T439" s="312"/>
      <c r="U439" s="312"/>
      <c r="V439" s="312"/>
      <c r="W439" s="312"/>
      <c r="X439" s="2358"/>
      <c r="Y439" s="312"/>
      <c r="Z439" s="766"/>
      <c r="AA439" s="312"/>
      <c r="AB439" s="312"/>
      <c r="AC439" s="312"/>
      <c r="AD439" s="312"/>
      <c r="AE439" s="312"/>
      <c r="AF439" s="909"/>
      <c r="AG439" s="937"/>
      <c r="AH439" s="204"/>
    </row>
    <row r="440" spans="1:34" s="2230" customFormat="1" ht="45" x14ac:dyDescent="0.25">
      <c r="A440" s="204">
        <v>1</v>
      </c>
      <c r="B440" s="204">
        <v>1</v>
      </c>
      <c r="C440" s="204" t="s">
        <v>772</v>
      </c>
      <c r="D440" s="204"/>
      <c r="E440" s="152" t="s">
        <v>179</v>
      </c>
      <c r="F440" s="4"/>
      <c r="G440" s="4"/>
      <c r="H440" s="207"/>
      <c r="I440" s="110"/>
      <c r="J440" s="533">
        <v>8</v>
      </c>
      <c r="K440" s="174" t="e">
        <f t="shared" ref="K440:K452" si="72">J440/I440*100</f>
        <v>#DIV/0!</v>
      </c>
      <c r="L440" s="1479"/>
      <c r="M440" s="1479"/>
      <c r="N440" s="109"/>
      <c r="O440" s="109"/>
      <c r="P440" s="109"/>
      <c r="Q440" s="109"/>
      <c r="R440" s="109"/>
      <c r="S440" s="109"/>
      <c r="T440" s="312"/>
      <c r="U440" s="312"/>
      <c r="V440" s="312"/>
      <c r="W440" s="312"/>
      <c r="X440" s="2358"/>
      <c r="Y440" s="312"/>
      <c r="Z440" s="766"/>
      <c r="AA440" s="312"/>
      <c r="AB440" s="312"/>
      <c r="AC440" s="312"/>
      <c r="AD440" s="312"/>
      <c r="AE440" s="312"/>
      <c r="AF440" s="909"/>
      <c r="AG440" s="937"/>
      <c r="AH440" s="204"/>
    </row>
    <row r="441" spans="1:34" s="2230" customFormat="1" ht="60" x14ac:dyDescent="0.25">
      <c r="A441" s="204"/>
      <c r="B441" s="204">
        <v>1</v>
      </c>
      <c r="C441" s="204" t="s">
        <v>772</v>
      </c>
      <c r="D441" s="204"/>
      <c r="E441" s="152" t="s">
        <v>388</v>
      </c>
      <c r="F441" s="4"/>
      <c r="G441" s="4"/>
      <c r="H441" s="207"/>
      <c r="I441" s="110"/>
      <c r="J441" s="533">
        <v>17</v>
      </c>
      <c r="K441" s="174" t="e">
        <f t="shared" si="72"/>
        <v>#DIV/0!</v>
      </c>
      <c r="L441" s="1479"/>
      <c r="M441" s="1479"/>
      <c r="N441" s="109"/>
      <c r="O441" s="109"/>
      <c r="P441" s="109"/>
      <c r="Q441" s="109"/>
      <c r="R441" s="109"/>
      <c r="S441" s="109"/>
      <c r="T441" s="312"/>
      <c r="U441" s="312"/>
      <c r="V441" s="312"/>
      <c r="W441" s="312"/>
      <c r="X441" s="2358"/>
      <c r="Y441" s="312"/>
      <c r="Z441" s="766"/>
      <c r="AA441" s="312"/>
      <c r="AB441" s="312"/>
      <c r="AC441" s="312"/>
      <c r="AD441" s="312"/>
      <c r="AE441" s="312"/>
      <c r="AF441" s="909"/>
      <c r="AG441" s="937"/>
      <c r="AH441" s="204"/>
    </row>
    <row r="442" spans="1:34" s="2230" customFormat="1" ht="60" x14ac:dyDescent="0.25">
      <c r="A442" s="204"/>
      <c r="B442" s="204">
        <v>1</v>
      </c>
      <c r="C442" s="204" t="s">
        <v>772</v>
      </c>
      <c r="D442" s="204"/>
      <c r="E442" s="152" t="s">
        <v>425</v>
      </c>
      <c r="F442" s="4"/>
      <c r="G442" s="4"/>
      <c r="H442" s="207"/>
      <c r="I442" s="110"/>
      <c r="J442" s="533">
        <v>17</v>
      </c>
      <c r="K442" s="174" t="e">
        <f t="shared" si="72"/>
        <v>#DIV/0!</v>
      </c>
      <c r="L442" s="1479"/>
      <c r="M442" s="1479"/>
      <c r="N442" s="109"/>
      <c r="O442" s="109"/>
      <c r="P442" s="109"/>
      <c r="Q442" s="109"/>
      <c r="R442" s="109"/>
      <c r="S442" s="109"/>
      <c r="T442" s="312"/>
      <c r="U442" s="312"/>
      <c r="V442" s="312"/>
      <c r="W442" s="312"/>
      <c r="X442" s="2358"/>
      <c r="Y442" s="312"/>
      <c r="Z442" s="766"/>
      <c r="AA442" s="312"/>
      <c r="AB442" s="312"/>
      <c r="AC442" s="312"/>
      <c r="AD442" s="312"/>
      <c r="AE442" s="312"/>
      <c r="AF442" s="909"/>
      <c r="AG442" s="937"/>
      <c r="AH442" s="204"/>
    </row>
    <row r="443" spans="1:34" s="2230" customFormat="1" x14ac:dyDescent="0.25">
      <c r="A443" s="204"/>
      <c r="B443" s="204"/>
      <c r="C443" s="204" t="s">
        <v>772</v>
      </c>
      <c r="D443" s="204"/>
      <c r="E443" s="152" t="s">
        <v>181</v>
      </c>
      <c r="F443" s="4"/>
      <c r="G443" s="4"/>
      <c r="H443" s="207"/>
      <c r="I443" s="110"/>
      <c r="J443" s="533">
        <v>93</v>
      </c>
      <c r="K443" s="174" t="e">
        <f t="shared" si="72"/>
        <v>#DIV/0!</v>
      </c>
      <c r="L443" s="1479"/>
      <c r="M443" s="1479"/>
      <c r="N443" s="109"/>
      <c r="O443" s="109"/>
      <c r="P443" s="109"/>
      <c r="Q443" s="109"/>
      <c r="R443" s="109"/>
      <c r="S443" s="109"/>
      <c r="T443" s="312"/>
      <c r="U443" s="312"/>
      <c r="V443" s="312"/>
      <c r="W443" s="312"/>
      <c r="X443" s="2358"/>
      <c r="Y443" s="312"/>
      <c r="Z443" s="766"/>
      <c r="AA443" s="312"/>
      <c r="AB443" s="312"/>
      <c r="AC443" s="312"/>
      <c r="AD443" s="312"/>
      <c r="AE443" s="312"/>
      <c r="AF443" s="909"/>
      <c r="AG443" s="937"/>
      <c r="AH443" s="204"/>
    </row>
    <row r="444" spans="1:34" s="2230" customFormat="1" ht="30" x14ac:dyDescent="0.25">
      <c r="A444" s="204"/>
      <c r="B444" s="204"/>
      <c r="C444" s="204" t="s">
        <v>772</v>
      </c>
      <c r="D444" s="204"/>
      <c r="E444" s="152" t="s">
        <v>532</v>
      </c>
      <c r="F444" s="4"/>
      <c r="G444" s="4"/>
      <c r="H444" s="207"/>
      <c r="I444" s="110"/>
      <c r="J444" s="533">
        <v>98</v>
      </c>
      <c r="K444" s="174" t="e">
        <f t="shared" si="72"/>
        <v>#DIV/0!</v>
      </c>
      <c r="L444" s="1479"/>
      <c r="M444" s="1479"/>
      <c r="N444" s="109"/>
      <c r="O444" s="109"/>
      <c r="P444" s="109"/>
      <c r="Q444" s="109"/>
      <c r="R444" s="109"/>
      <c r="S444" s="109"/>
      <c r="T444" s="312"/>
      <c r="U444" s="312"/>
      <c r="V444" s="312"/>
      <c r="W444" s="312"/>
      <c r="X444" s="2358"/>
      <c r="Y444" s="312"/>
      <c r="Z444" s="766"/>
      <c r="AA444" s="312"/>
      <c r="AB444" s="312"/>
      <c r="AC444" s="312"/>
      <c r="AD444" s="312"/>
      <c r="AE444" s="312"/>
      <c r="AF444" s="909"/>
      <c r="AG444" s="937"/>
      <c r="AH444" s="204"/>
    </row>
    <row r="445" spans="1:34" s="2230" customFormat="1" ht="45" x14ac:dyDescent="0.25">
      <c r="A445" s="204">
        <v>1</v>
      </c>
      <c r="B445" s="204">
        <v>1</v>
      </c>
      <c r="C445" s="204" t="s">
        <v>772</v>
      </c>
      <c r="D445" s="204"/>
      <c r="E445" s="152" t="s">
        <v>352</v>
      </c>
      <c r="F445" s="4"/>
      <c r="G445" s="4"/>
      <c r="H445" s="207"/>
      <c r="I445" s="170"/>
      <c r="J445" s="170"/>
      <c r="K445" s="174" t="e">
        <f t="shared" si="72"/>
        <v>#DIV/0!</v>
      </c>
      <c r="L445" s="1479"/>
      <c r="M445" s="1479"/>
      <c r="N445" s="109"/>
      <c r="O445" s="109"/>
      <c r="P445" s="109"/>
      <c r="Q445" s="109"/>
      <c r="R445" s="109"/>
      <c r="S445" s="109"/>
      <c r="T445" s="312"/>
      <c r="U445" s="312"/>
      <c r="V445" s="312"/>
      <c r="W445" s="312"/>
      <c r="X445" s="2358"/>
      <c r="Y445" s="312"/>
      <c r="Z445" s="766"/>
      <c r="AA445" s="312"/>
      <c r="AB445" s="312"/>
      <c r="AC445" s="312"/>
      <c r="AD445" s="312"/>
      <c r="AE445" s="312"/>
      <c r="AF445" s="909"/>
      <c r="AG445" s="937"/>
      <c r="AH445" s="204"/>
    </row>
    <row r="446" spans="1:34" s="2230" customFormat="1" ht="30" x14ac:dyDescent="0.25">
      <c r="A446" s="204">
        <v>1</v>
      </c>
      <c r="B446" s="204">
        <v>1</v>
      </c>
      <c r="C446" s="204" t="s">
        <v>772</v>
      </c>
      <c r="D446" s="204"/>
      <c r="E446" s="152" t="s">
        <v>357</v>
      </c>
      <c r="F446" s="4"/>
      <c r="G446" s="4"/>
      <c r="H446" s="207"/>
      <c r="I446" s="110"/>
      <c r="J446" s="170"/>
      <c r="K446" s="174" t="e">
        <f t="shared" si="72"/>
        <v>#DIV/0!</v>
      </c>
      <c r="L446" s="1479"/>
      <c r="M446" s="1479"/>
      <c r="N446" s="109"/>
      <c r="O446" s="109"/>
      <c r="P446" s="109"/>
      <c r="Q446" s="109"/>
      <c r="R446" s="109"/>
      <c r="S446" s="109"/>
      <c r="T446" s="312"/>
      <c r="U446" s="312"/>
      <c r="V446" s="312"/>
      <c r="W446" s="312"/>
      <c r="X446" s="2358"/>
      <c r="Y446" s="312"/>
      <c r="Z446" s="766"/>
      <c r="AA446" s="312"/>
      <c r="AB446" s="312"/>
      <c r="AC446" s="312"/>
      <c r="AD446" s="312"/>
      <c r="AE446" s="312"/>
      <c r="AF446" s="909"/>
      <c r="AG446" s="937"/>
      <c r="AH446" s="204"/>
    </row>
    <row r="447" spans="1:34" s="2230" customFormat="1" ht="30" x14ac:dyDescent="0.25">
      <c r="A447" s="204">
        <v>1</v>
      </c>
      <c r="B447" s="204">
        <v>1</v>
      </c>
      <c r="C447" s="204" t="s">
        <v>772</v>
      </c>
      <c r="D447" s="204"/>
      <c r="E447" s="152" t="s">
        <v>71</v>
      </c>
      <c r="F447" s="4"/>
      <c r="G447" s="4"/>
      <c r="H447" s="207"/>
      <c r="I447" s="110"/>
      <c r="J447" s="170"/>
      <c r="K447" s="174" t="e">
        <f t="shared" si="72"/>
        <v>#DIV/0!</v>
      </c>
      <c r="L447" s="1479"/>
      <c r="M447" s="1479"/>
      <c r="N447" s="109"/>
      <c r="O447" s="109"/>
      <c r="P447" s="109"/>
      <c r="Q447" s="109"/>
      <c r="R447" s="109"/>
      <c r="S447" s="109"/>
      <c r="T447" s="312"/>
      <c r="U447" s="312"/>
      <c r="V447" s="312"/>
      <c r="W447" s="312"/>
      <c r="X447" s="2358"/>
      <c r="Y447" s="312"/>
      <c r="Z447" s="766"/>
      <c r="AA447" s="312"/>
      <c r="AB447" s="312"/>
      <c r="AC447" s="312"/>
      <c r="AD447" s="312"/>
      <c r="AE447" s="312"/>
      <c r="AF447" s="909"/>
      <c r="AG447" s="937"/>
      <c r="AH447" s="204"/>
    </row>
    <row r="448" spans="1:34" s="2230" customFormat="1" ht="19.5" customHeight="1" x14ac:dyDescent="0.25">
      <c r="A448" s="204">
        <v>1</v>
      </c>
      <c r="B448" s="204">
        <v>1</v>
      </c>
      <c r="C448" s="204" t="s">
        <v>772</v>
      </c>
      <c r="D448" s="204"/>
      <c r="E448" s="463" t="s">
        <v>353</v>
      </c>
      <c r="F448" s="509"/>
      <c r="G448" s="4"/>
      <c r="H448" s="231"/>
      <c r="I448" s="516"/>
      <c r="J448" s="731">
        <f>J412+J389</f>
        <v>0</v>
      </c>
      <c r="K448" s="514" t="e">
        <f t="shared" si="72"/>
        <v>#DIV/0!</v>
      </c>
      <c r="L448" s="1479"/>
      <c r="M448" s="1479"/>
      <c r="N448" s="109"/>
      <c r="O448" s="109"/>
      <c r="P448" s="109"/>
      <c r="Q448" s="109"/>
      <c r="R448" s="109"/>
      <c r="S448" s="109"/>
      <c r="T448" s="312"/>
      <c r="U448" s="312"/>
      <c r="V448" s="312"/>
      <c r="W448" s="312"/>
      <c r="X448" s="2358"/>
      <c r="Y448" s="312"/>
      <c r="Z448" s="766"/>
      <c r="AA448" s="312"/>
      <c r="AB448" s="312"/>
      <c r="AC448" s="312"/>
      <c r="AD448" s="312"/>
      <c r="AE448" s="312"/>
      <c r="AF448" s="913"/>
      <c r="AG448" s="937"/>
      <c r="AH448" s="204"/>
    </row>
    <row r="449" spans="1:260" s="2230" customFormat="1" ht="28.5" customHeight="1" x14ac:dyDescent="0.25">
      <c r="A449" s="204">
        <v>1</v>
      </c>
      <c r="B449" s="204">
        <v>1</v>
      </c>
      <c r="C449" s="204" t="s">
        <v>772</v>
      </c>
      <c r="D449" s="204"/>
      <c r="E449" s="463" t="s">
        <v>366</v>
      </c>
      <c r="F449" s="4"/>
      <c r="G449" s="4"/>
      <c r="H449" s="1962"/>
      <c r="I449" s="1460"/>
      <c r="J449" s="1624">
        <f>J402</f>
        <v>3</v>
      </c>
      <c r="K449" s="516" t="e">
        <f t="shared" si="72"/>
        <v>#DIV/0!</v>
      </c>
      <c r="L449" s="2360"/>
      <c r="M449" s="139"/>
      <c r="N449" s="1100"/>
      <c r="O449" s="1100"/>
      <c r="P449" s="1100"/>
      <c r="Q449" s="1100"/>
      <c r="R449" s="1100"/>
      <c r="S449" s="140"/>
      <c r="T449" s="312"/>
      <c r="U449" s="312"/>
      <c r="V449" s="312"/>
      <c r="W449" s="312"/>
      <c r="X449" s="2361"/>
      <c r="Y449" s="2285"/>
      <c r="Z449" s="2763"/>
      <c r="AA449" s="2762"/>
      <c r="AB449" s="2762"/>
      <c r="AC449" s="2762"/>
      <c r="AD449" s="2285"/>
      <c r="AE449" s="2285"/>
      <c r="AF449" s="1626"/>
      <c r="AG449" s="2247"/>
      <c r="AH449" s="204"/>
      <c r="AI449" s="134"/>
      <c r="AJ449" s="134"/>
      <c r="AK449" s="134"/>
      <c r="AL449" s="134"/>
      <c r="AM449" s="134"/>
      <c r="AN449" s="134"/>
      <c r="AO449" s="134"/>
      <c r="AP449" s="134"/>
      <c r="AQ449" s="134"/>
      <c r="AR449" s="134"/>
      <c r="AS449" s="134"/>
      <c r="AT449" s="134"/>
      <c r="AU449" s="134"/>
      <c r="AV449" s="134"/>
      <c r="AW449" s="134"/>
      <c r="AX449" s="134"/>
      <c r="AY449" s="134"/>
      <c r="AZ449" s="134"/>
      <c r="BA449" s="134"/>
      <c r="BB449" s="134"/>
      <c r="BC449" s="134"/>
      <c r="BD449" s="134"/>
      <c r="BE449" s="134"/>
      <c r="BF449" s="134"/>
      <c r="BG449" s="134"/>
      <c r="BH449" s="134"/>
      <c r="BI449" s="134"/>
      <c r="BJ449" s="134"/>
      <c r="BK449" s="134"/>
      <c r="BL449" s="134"/>
      <c r="BM449" s="134"/>
      <c r="BN449" s="134"/>
      <c r="BO449" s="134"/>
      <c r="BP449" s="134"/>
      <c r="BQ449" s="134"/>
      <c r="BR449" s="134"/>
      <c r="BS449" s="134"/>
      <c r="BT449" s="134"/>
      <c r="BU449" s="134"/>
      <c r="BV449" s="134"/>
      <c r="BW449" s="134"/>
      <c r="BX449" s="134"/>
      <c r="BY449" s="134"/>
      <c r="BZ449" s="134"/>
      <c r="CA449" s="134"/>
      <c r="CB449" s="134"/>
      <c r="CC449" s="134"/>
      <c r="CD449" s="134"/>
      <c r="CE449" s="134"/>
      <c r="CF449" s="134"/>
      <c r="CG449" s="134"/>
      <c r="CH449" s="134"/>
      <c r="CI449" s="134"/>
      <c r="CJ449" s="134"/>
      <c r="CK449" s="134"/>
      <c r="CL449" s="134"/>
      <c r="CM449" s="134"/>
      <c r="CN449" s="134"/>
      <c r="CO449" s="134"/>
      <c r="CP449" s="134"/>
      <c r="CQ449" s="134"/>
      <c r="CR449" s="134"/>
      <c r="CS449" s="134"/>
      <c r="CT449" s="134"/>
      <c r="CU449" s="134"/>
      <c r="CV449" s="134"/>
      <c r="CW449" s="134"/>
      <c r="CX449" s="134"/>
      <c r="CY449" s="134"/>
      <c r="CZ449" s="134"/>
      <c r="DA449" s="134"/>
      <c r="DB449" s="134"/>
      <c r="DC449" s="134"/>
      <c r="DD449" s="134"/>
      <c r="DE449" s="134"/>
      <c r="DF449" s="134"/>
      <c r="DG449" s="134"/>
      <c r="DH449" s="134"/>
      <c r="DI449" s="134"/>
      <c r="DJ449" s="134"/>
      <c r="DK449" s="134"/>
      <c r="DL449" s="134"/>
      <c r="DM449" s="134"/>
      <c r="DN449" s="134"/>
      <c r="DO449" s="134"/>
      <c r="DP449" s="134"/>
      <c r="DQ449" s="134"/>
      <c r="DR449" s="134"/>
      <c r="DS449" s="134"/>
      <c r="DT449" s="134"/>
      <c r="DU449" s="134"/>
      <c r="DV449" s="134"/>
      <c r="DW449" s="134"/>
      <c r="DX449" s="134"/>
      <c r="DY449" s="134"/>
      <c r="DZ449" s="134"/>
      <c r="EA449" s="134"/>
      <c r="EB449" s="134"/>
      <c r="EC449" s="134"/>
      <c r="ED449" s="134"/>
      <c r="EE449" s="134"/>
      <c r="EF449" s="134"/>
      <c r="EG449" s="134"/>
      <c r="EH449" s="134"/>
      <c r="EI449" s="134"/>
      <c r="EJ449" s="134"/>
      <c r="EK449" s="134"/>
      <c r="EL449" s="134"/>
      <c r="EM449" s="134"/>
      <c r="EN449" s="134"/>
      <c r="EO449" s="134"/>
      <c r="EP449" s="134"/>
      <c r="EQ449" s="134"/>
      <c r="ER449" s="134"/>
      <c r="ES449" s="134"/>
      <c r="ET449" s="134"/>
      <c r="EU449" s="134"/>
      <c r="EV449" s="134"/>
      <c r="EW449" s="134"/>
      <c r="EX449" s="134"/>
      <c r="EY449" s="134"/>
      <c r="EZ449" s="134"/>
      <c r="FA449" s="134"/>
      <c r="FB449" s="134"/>
      <c r="FC449" s="134"/>
      <c r="FD449" s="134"/>
      <c r="FE449" s="134"/>
      <c r="FF449" s="134"/>
      <c r="FG449" s="134"/>
      <c r="FH449" s="134"/>
      <c r="FI449" s="134"/>
      <c r="FJ449" s="134"/>
      <c r="FK449" s="134"/>
      <c r="FL449" s="134"/>
      <c r="FM449" s="134"/>
      <c r="FN449" s="134"/>
      <c r="FO449" s="134"/>
      <c r="FP449" s="134"/>
      <c r="FQ449" s="134"/>
      <c r="FR449" s="134"/>
      <c r="FS449" s="134"/>
      <c r="FT449" s="134"/>
      <c r="FU449" s="134"/>
      <c r="FV449" s="134"/>
      <c r="FW449" s="134"/>
      <c r="FX449" s="134"/>
      <c r="FY449" s="134"/>
      <c r="FZ449" s="134"/>
      <c r="GA449" s="134"/>
      <c r="GB449" s="134"/>
      <c r="GC449" s="134"/>
      <c r="GD449" s="134"/>
      <c r="GE449" s="134"/>
      <c r="GF449" s="134"/>
      <c r="GG449" s="134"/>
      <c r="GH449" s="134"/>
      <c r="GI449" s="134"/>
      <c r="GJ449" s="134"/>
      <c r="GK449" s="134"/>
      <c r="GL449" s="134"/>
      <c r="GM449" s="134"/>
      <c r="GN449" s="134"/>
      <c r="GO449" s="134"/>
      <c r="GP449" s="134"/>
      <c r="GQ449" s="134"/>
      <c r="GR449" s="134"/>
      <c r="GS449" s="134"/>
      <c r="GT449" s="134"/>
      <c r="GU449" s="134"/>
      <c r="GV449" s="134"/>
      <c r="GW449" s="134"/>
      <c r="GX449" s="134"/>
      <c r="GY449" s="134"/>
      <c r="GZ449" s="134"/>
      <c r="HA449" s="134"/>
      <c r="HB449" s="134"/>
      <c r="HC449" s="134"/>
      <c r="HD449" s="134"/>
      <c r="HE449" s="134"/>
      <c r="HF449" s="134"/>
      <c r="HG449" s="134"/>
      <c r="HH449" s="134"/>
      <c r="HI449" s="134"/>
      <c r="HJ449" s="134"/>
      <c r="HK449" s="134"/>
      <c r="HL449" s="134"/>
      <c r="HM449" s="134"/>
      <c r="HN449" s="134"/>
      <c r="HO449" s="134"/>
      <c r="HP449" s="134"/>
      <c r="HQ449" s="134"/>
      <c r="HR449" s="134"/>
      <c r="HS449" s="134"/>
      <c r="HT449" s="134"/>
      <c r="HU449" s="134"/>
      <c r="HV449" s="134"/>
      <c r="HW449" s="134"/>
      <c r="HX449" s="134"/>
      <c r="HY449" s="134"/>
      <c r="HZ449" s="134"/>
      <c r="IA449" s="134"/>
      <c r="IB449" s="134"/>
      <c r="IC449" s="134"/>
      <c r="ID449" s="134"/>
      <c r="IE449" s="134"/>
      <c r="IF449" s="134"/>
      <c r="IG449" s="134"/>
      <c r="IH449" s="134"/>
      <c r="II449" s="134"/>
      <c r="IJ449" s="134"/>
      <c r="IK449" s="134"/>
      <c r="IL449" s="134"/>
      <c r="IM449" s="134"/>
      <c r="IN449" s="134"/>
      <c r="IO449" s="134"/>
      <c r="IP449" s="134"/>
      <c r="IQ449" s="134"/>
      <c r="IR449" s="134"/>
      <c r="IS449" s="134"/>
      <c r="IT449" s="134"/>
      <c r="IU449" s="134"/>
      <c r="IV449" s="134"/>
      <c r="IW449" s="134"/>
      <c r="IX449" s="134"/>
      <c r="IY449" s="134"/>
      <c r="IZ449" s="134"/>
    </row>
    <row r="450" spans="1:260" s="2230" customFormat="1" ht="29.25" x14ac:dyDescent="0.25">
      <c r="A450" s="204"/>
      <c r="B450" s="204">
        <v>1</v>
      </c>
      <c r="C450" s="204" t="s">
        <v>772</v>
      </c>
      <c r="D450" s="204"/>
      <c r="E450" s="463" t="s">
        <v>354</v>
      </c>
      <c r="F450" s="1732"/>
      <c r="G450" s="4"/>
      <c r="H450" s="1962"/>
      <c r="I450" s="1460"/>
      <c r="J450" s="1624">
        <f>J421+J397</f>
        <v>4</v>
      </c>
      <c r="K450" s="516" t="e">
        <f t="shared" si="72"/>
        <v>#DIV/0!</v>
      </c>
      <c r="L450" s="2360"/>
      <c r="M450" s="139"/>
      <c r="N450" s="1100"/>
      <c r="O450" s="1100"/>
      <c r="P450" s="1100"/>
      <c r="Q450" s="1100"/>
      <c r="R450" s="1100"/>
      <c r="S450" s="140"/>
      <c r="T450" s="312"/>
      <c r="U450" s="312"/>
      <c r="V450" s="312"/>
      <c r="W450" s="312"/>
      <c r="X450" s="2361"/>
      <c r="Y450" s="2285"/>
      <c r="Z450" s="2763"/>
      <c r="AA450" s="2762"/>
      <c r="AB450" s="2762"/>
      <c r="AC450" s="2762"/>
      <c r="AD450" s="2285"/>
      <c r="AE450" s="2285"/>
      <c r="AF450" s="1626"/>
      <c r="AG450" s="2247"/>
      <c r="AH450" s="204"/>
      <c r="AI450" s="134"/>
      <c r="AJ450" s="134"/>
      <c r="AK450" s="134"/>
      <c r="AL450" s="134"/>
      <c r="AM450" s="134"/>
      <c r="AN450" s="134"/>
      <c r="AO450" s="134"/>
      <c r="AP450" s="134"/>
      <c r="AQ450" s="134"/>
      <c r="AR450" s="134"/>
      <c r="AS450" s="134"/>
      <c r="AT450" s="134"/>
      <c r="AU450" s="134"/>
      <c r="AV450" s="134"/>
      <c r="AW450" s="134"/>
      <c r="AX450" s="134"/>
      <c r="AY450" s="134"/>
      <c r="AZ450" s="134"/>
      <c r="BA450" s="134"/>
      <c r="BB450" s="134"/>
      <c r="BC450" s="134"/>
      <c r="BD450" s="134"/>
      <c r="BE450" s="134"/>
      <c r="BF450" s="134"/>
      <c r="BG450" s="134"/>
      <c r="BH450" s="134"/>
      <c r="BI450" s="134"/>
      <c r="BJ450" s="134"/>
      <c r="BK450" s="134"/>
      <c r="BL450" s="134"/>
      <c r="BM450" s="134"/>
      <c r="BN450" s="134"/>
      <c r="BO450" s="134"/>
      <c r="BP450" s="134"/>
      <c r="BQ450" s="134"/>
      <c r="BR450" s="134"/>
      <c r="BS450" s="134"/>
      <c r="BT450" s="134"/>
      <c r="BU450" s="134"/>
      <c r="BV450" s="134"/>
      <c r="BW450" s="134"/>
      <c r="BX450" s="134"/>
      <c r="BY450" s="134"/>
      <c r="BZ450" s="134"/>
      <c r="CA450" s="134"/>
      <c r="CB450" s="134"/>
      <c r="CC450" s="134"/>
      <c r="CD450" s="134"/>
      <c r="CE450" s="134"/>
      <c r="CF450" s="134"/>
      <c r="CG450" s="134"/>
      <c r="CH450" s="134"/>
      <c r="CI450" s="134"/>
      <c r="CJ450" s="134"/>
      <c r="CK450" s="134"/>
      <c r="CL450" s="134"/>
      <c r="CM450" s="134"/>
      <c r="CN450" s="134"/>
      <c r="CO450" s="134"/>
      <c r="CP450" s="134"/>
      <c r="CQ450" s="134"/>
      <c r="CR450" s="134"/>
      <c r="CS450" s="134"/>
      <c r="CT450" s="134"/>
      <c r="CU450" s="134"/>
      <c r="CV450" s="134"/>
      <c r="CW450" s="134"/>
      <c r="CX450" s="134"/>
      <c r="CY450" s="134"/>
      <c r="CZ450" s="134"/>
      <c r="DA450" s="134"/>
      <c r="DB450" s="134"/>
      <c r="DC450" s="134"/>
      <c r="DD450" s="134"/>
      <c r="DE450" s="134"/>
      <c r="DF450" s="134"/>
      <c r="DG450" s="134"/>
      <c r="DH450" s="134"/>
      <c r="DI450" s="134"/>
      <c r="DJ450" s="134"/>
      <c r="DK450" s="134"/>
      <c r="DL450" s="134"/>
      <c r="DM450" s="134"/>
      <c r="DN450" s="134"/>
      <c r="DO450" s="134"/>
      <c r="DP450" s="134"/>
      <c r="DQ450" s="134"/>
      <c r="DR450" s="134"/>
      <c r="DS450" s="134"/>
      <c r="DT450" s="134"/>
      <c r="DU450" s="134"/>
      <c r="DV450" s="134"/>
      <c r="DW450" s="134"/>
      <c r="DX450" s="134"/>
      <c r="DY450" s="134"/>
      <c r="DZ450" s="134"/>
      <c r="EA450" s="134"/>
      <c r="EB450" s="134"/>
      <c r="EC450" s="134"/>
      <c r="ED450" s="134"/>
      <c r="EE450" s="134"/>
      <c r="EF450" s="134"/>
      <c r="EG450" s="134"/>
      <c r="EH450" s="134"/>
      <c r="EI450" s="134"/>
      <c r="EJ450" s="134"/>
      <c r="EK450" s="134"/>
      <c r="EL450" s="134"/>
      <c r="EM450" s="134"/>
      <c r="EN450" s="134"/>
      <c r="EO450" s="134"/>
      <c r="EP450" s="134"/>
      <c r="EQ450" s="134"/>
      <c r="ER450" s="134"/>
      <c r="ES450" s="134"/>
      <c r="ET450" s="134"/>
      <c r="EU450" s="134"/>
      <c r="EV450" s="134"/>
      <c r="EW450" s="134"/>
      <c r="EX450" s="134"/>
      <c r="EY450" s="134"/>
      <c r="EZ450" s="134"/>
      <c r="FA450" s="134"/>
      <c r="FB450" s="134"/>
      <c r="FC450" s="134"/>
      <c r="FD450" s="134"/>
      <c r="FE450" s="134"/>
      <c r="FF450" s="134"/>
      <c r="FG450" s="134"/>
      <c r="FH450" s="134"/>
      <c r="FI450" s="134"/>
      <c r="FJ450" s="134"/>
      <c r="FK450" s="134"/>
      <c r="FL450" s="134"/>
      <c r="FM450" s="134"/>
      <c r="FN450" s="134"/>
      <c r="FO450" s="134"/>
      <c r="FP450" s="134"/>
      <c r="FQ450" s="134"/>
      <c r="FR450" s="134"/>
      <c r="FS450" s="134"/>
      <c r="FT450" s="134"/>
      <c r="FU450" s="134"/>
      <c r="FV450" s="134"/>
      <c r="FW450" s="134"/>
      <c r="FX450" s="134"/>
      <c r="FY450" s="134"/>
      <c r="FZ450" s="134"/>
      <c r="GA450" s="134"/>
      <c r="GB450" s="134"/>
      <c r="GC450" s="134"/>
      <c r="GD450" s="134"/>
      <c r="GE450" s="134"/>
      <c r="GF450" s="134"/>
      <c r="GG450" s="134"/>
      <c r="GH450" s="134"/>
      <c r="GI450" s="134"/>
      <c r="GJ450" s="134"/>
      <c r="GK450" s="134"/>
      <c r="GL450" s="134"/>
      <c r="GM450" s="134"/>
      <c r="GN450" s="134"/>
      <c r="GO450" s="134"/>
      <c r="GP450" s="134"/>
      <c r="GQ450" s="134"/>
      <c r="GR450" s="134"/>
      <c r="GS450" s="134"/>
      <c r="GT450" s="134"/>
      <c r="GU450" s="134"/>
      <c r="GV450" s="134"/>
      <c r="GW450" s="134"/>
      <c r="GX450" s="134"/>
      <c r="GY450" s="134"/>
      <c r="GZ450" s="134"/>
      <c r="HA450" s="134"/>
      <c r="HB450" s="134"/>
      <c r="HC450" s="134"/>
      <c r="HD450" s="134"/>
      <c r="HE450" s="134"/>
      <c r="HF450" s="134"/>
      <c r="HG450" s="134"/>
      <c r="HH450" s="134"/>
      <c r="HI450" s="134"/>
      <c r="HJ450" s="134"/>
      <c r="HK450" s="134"/>
      <c r="HL450" s="134"/>
      <c r="HM450" s="134"/>
      <c r="HN450" s="134"/>
      <c r="HO450" s="134"/>
      <c r="HP450" s="134"/>
      <c r="HQ450" s="134"/>
      <c r="HR450" s="134"/>
      <c r="HS450" s="134"/>
      <c r="HT450" s="134"/>
      <c r="HU450" s="134"/>
      <c r="HV450" s="134"/>
      <c r="HW450" s="134"/>
      <c r="HX450" s="134"/>
      <c r="HY450" s="134"/>
      <c r="HZ450" s="134"/>
      <c r="IA450" s="134"/>
      <c r="IB450" s="134"/>
      <c r="IC450" s="134"/>
      <c r="ID450" s="134"/>
      <c r="IE450" s="134"/>
      <c r="IF450" s="134"/>
      <c r="IG450" s="134"/>
      <c r="IH450" s="134"/>
      <c r="II450" s="134"/>
      <c r="IJ450" s="134"/>
      <c r="IK450" s="134"/>
      <c r="IL450" s="134"/>
      <c r="IM450" s="134"/>
      <c r="IN450" s="134"/>
      <c r="IO450" s="134"/>
      <c r="IP450" s="134"/>
      <c r="IQ450" s="134"/>
      <c r="IR450" s="134"/>
      <c r="IS450" s="134"/>
      <c r="IT450" s="134"/>
      <c r="IU450" s="134"/>
      <c r="IV450" s="134"/>
      <c r="IW450" s="134"/>
      <c r="IX450" s="134"/>
      <c r="IY450" s="134"/>
      <c r="IZ450" s="134"/>
    </row>
    <row r="451" spans="1:260" s="2230" customFormat="1" ht="29.25" x14ac:dyDescent="0.25">
      <c r="A451" s="204"/>
      <c r="B451" s="204">
        <v>1</v>
      </c>
      <c r="C451" s="204" t="s">
        <v>772</v>
      </c>
      <c r="D451" s="204"/>
      <c r="E451" s="463" t="s">
        <v>355</v>
      </c>
      <c r="F451" s="1831"/>
      <c r="G451" s="4"/>
      <c r="H451" s="1962"/>
      <c r="I451" s="1460"/>
      <c r="J451" s="1624">
        <f>J429+J431+J400</f>
        <v>12</v>
      </c>
      <c r="K451" s="516" t="e">
        <f t="shared" si="72"/>
        <v>#DIV/0!</v>
      </c>
      <c r="L451" s="2360"/>
      <c r="M451" s="139"/>
      <c r="N451" s="1100"/>
      <c r="O451" s="1100"/>
      <c r="P451" s="1100"/>
      <c r="Q451" s="1100"/>
      <c r="R451" s="1100"/>
      <c r="S451" s="140"/>
      <c r="T451" s="312"/>
      <c r="U451" s="312"/>
      <c r="V451" s="312"/>
      <c r="W451" s="312"/>
      <c r="X451" s="2266"/>
      <c r="Y451" s="2285">
        <f t="shared" ref="Y451:Y452" si="73">AE451-AD451-Z451-AA451</f>
        <v>16.865279999999998</v>
      </c>
      <c r="Z451" s="2763"/>
      <c r="AA451" s="2762"/>
      <c r="AB451" s="2762"/>
      <c r="AC451" s="2762"/>
      <c r="AD451" s="2285"/>
      <c r="AE451" s="2285">
        <f>AE429+AE400</f>
        <v>16.865279999999998</v>
      </c>
      <c r="AF451" s="1626"/>
      <c r="AG451" s="2247"/>
      <c r="AH451" s="204"/>
      <c r="AI451" s="134"/>
      <c r="AJ451" s="134"/>
      <c r="AK451" s="134"/>
      <c r="AL451" s="134"/>
      <c r="AM451" s="134"/>
      <c r="AN451" s="134"/>
      <c r="AO451" s="134"/>
      <c r="AP451" s="134"/>
      <c r="AQ451" s="134"/>
      <c r="AR451" s="134"/>
      <c r="AS451" s="134"/>
      <c r="AT451" s="134"/>
      <c r="AU451" s="134"/>
      <c r="AV451" s="134"/>
      <c r="AW451" s="134"/>
      <c r="AX451" s="134"/>
      <c r="AY451" s="134"/>
      <c r="AZ451" s="134"/>
      <c r="BA451" s="134"/>
      <c r="BB451" s="134"/>
      <c r="BC451" s="134"/>
      <c r="BD451" s="134"/>
      <c r="BE451" s="134"/>
      <c r="BF451" s="134"/>
      <c r="BG451" s="134"/>
      <c r="BH451" s="134"/>
      <c r="BI451" s="134"/>
      <c r="BJ451" s="134"/>
      <c r="BK451" s="134"/>
      <c r="BL451" s="134"/>
      <c r="BM451" s="134"/>
      <c r="BN451" s="134"/>
      <c r="BO451" s="134"/>
      <c r="BP451" s="134"/>
      <c r="BQ451" s="134"/>
      <c r="BR451" s="134"/>
      <c r="BS451" s="134"/>
      <c r="BT451" s="134"/>
      <c r="BU451" s="134"/>
      <c r="BV451" s="134"/>
      <c r="BW451" s="134"/>
      <c r="BX451" s="134"/>
      <c r="BY451" s="134"/>
      <c r="BZ451" s="134"/>
      <c r="CA451" s="134"/>
      <c r="CB451" s="134"/>
      <c r="CC451" s="134"/>
      <c r="CD451" s="134"/>
      <c r="CE451" s="134"/>
      <c r="CF451" s="134"/>
      <c r="CG451" s="134"/>
      <c r="CH451" s="134"/>
      <c r="CI451" s="134"/>
      <c r="CJ451" s="134"/>
      <c r="CK451" s="134"/>
      <c r="CL451" s="134"/>
      <c r="CM451" s="134"/>
      <c r="CN451" s="134"/>
      <c r="CO451" s="134"/>
      <c r="CP451" s="134"/>
      <c r="CQ451" s="134"/>
      <c r="CR451" s="134"/>
      <c r="CS451" s="134"/>
      <c r="CT451" s="134"/>
      <c r="CU451" s="134"/>
      <c r="CV451" s="134"/>
      <c r="CW451" s="134"/>
      <c r="CX451" s="134"/>
      <c r="CY451" s="134"/>
      <c r="CZ451" s="134"/>
      <c r="DA451" s="134"/>
      <c r="DB451" s="134"/>
      <c r="DC451" s="134"/>
      <c r="DD451" s="134"/>
      <c r="DE451" s="134"/>
      <c r="DF451" s="134"/>
      <c r="DG451" s="134"/>
      <c r="DH451" s="134"/>
      <c r="DI451" s="134"/>
      <c r="DJ451" s="134"/>
      <c r="DK451" s="134"/>
      <c r="DL451" s="134"/>
      <c r="DM451" s="134"/>
      <c r="DN451" s="134"/>
      <c r="DO451" s="134"/>
      <c r="DP451" s="134"/>
      <c r="DQ451" s="134"/>
      <c r="DR451" s="134"/>
      <c r="DS451" s="134"/>
      <c r="DT451" s="134"/>
      <c r="DU451" s="134"/>
      <c r="DV451" s="134"/>
      <c r="DW451" s="134"/>
      <c r="DX451" s="134"/>
      <c r="DY451" s="134"/>
      <c r="DZ451" s="134"/>
      <c r="EA451" s="134"/>
      <c r="EB451" s="134"/>
      <c r="EC451" s="134"/>
      <c r="ED451" s="134"/>
      <c r="EE451" s="134"/>
      <c r="EF451" s="134"/>
      <c r="EG451" s="134"/>
      <c r="EH451" s="134"/>
      <c r="EI451" s="134"/>
      <c r="EJ451" s="134"/>
      <c r="EK451" s="134"/>
      <c r="EL451" s="134"/>
      <c r="EM451" s="134"/>
      <c r="EN451" s="134"/>
      <c r="EO451" s="134"/>
      <c r="EP451" s="134"/>
      <c r="EQ451" s="134"/>
      <c r="ER451" s="134"/>
      <c r="ES451" s="134"/>
      <c r="ET451" s="134"/>
      <c r="EU451" s="134"/>
      <c r="EV451" s="134"/>
      <c r="EW451" s="134"/>
      <c r="EX451" s="134"/>
      <c r="EY451" s="134"/>
      <c r="EZ451" s="134"/>
      <c r="FA451" s="134"/>
      <c r="FB451" s="134"/>
      <c r="FC451" s="134"/>
      <c r="FD451" s="134"/>
      <c r="FE451" s="134"/>
      <c r="FF451" s="134"/>
      <c r="FG451" s="134"/>
      <c r="FH451" s="134"/>
      <c r="FI451" s="134"/>
      <c r="FJ451" s="134"/>
      <c r="FK451" s="134"/>
      <c r="FL451" s="134"/>
      <c r="FM451" s="134"/>
      <c r="FN451" s="134"/>
      <c r="FO451" s="134"/>
      <c r="FP451" s="134"/>
      <c r="FQ451" s="134"/>
      <c r="FR451" s="134"/>
      <c r="FS451" s="134"/>
      <c r="FT451" s="134"/>
      <c r="FU451" s="134"/>
      <c r="FV451" s="134"/>
      <c r="FW451" s="134"/>
      <c r="FX451" s="134"/>
      <c r="FY451" s="134"/>
      <c r="FZ451" s="134"/>
      <c r="GA451" s="134"/>
      <c r="GB451" s="134"/>
      <c r="GC451" s="134"/>
      <c r="GD451" s="134"/>
      <c r="GE451" s="134"/>
      <c r="GF451" s="134"/>
      <c r="GG451" s="134"/>
      <c r="GH451" s="134"/>
      <c r="GI451" s="134"/>
      <c r="GJ451" s="134"/>
      <c r="GK451" s="134"/>
      <c r="GL451" s="134"/>
      <c r="GM451" s="134"/>
      <c r="GN451" s="134"/>
      <c r="GO451" s="134"/>
      <c r="GP451" s="134"/>
      <c r="GQ451" s="134"/>
      <c r="GR451" s="134"/>
      <c r="GS451" s="134"/>
      <c r="GT451" s="134"/>
      <c r="GU451" s="134"/>
      <c r="GV451" s="134"/>
      <c r="GW451" s="134"/>
      <c r="GX451" s="134"/>
      <c r="GY451" s="134"/>
      <c r="GZ451" s="134"/>
      <c r="HA451" s="134"/>
      <c r="HB451" s="134"/>
      <c r="HC451" s="134"/>
      <c r="HD451" s="134"/>
      <c r="HE451" s="134"/>
      <c r="HF451" s="134"/>
      <c r="HG451" s="134"/>
      <c r="HH451" s="134"/>
      <c r="HI451" s="134"/>
      <c r="HJ451" s="134"/>
      <c r="HK451" s="134"/>
      <c r="HL451" s="134"/>
      <c r="HM451" s="134"/>
      <c r="HN451" s="134"/>
      <c r="HO451" s="134"/>
      <c r="HP451" s="134"/>
      <c r="HQ451" s="134"/>
      <c r="HR451" s="134"/>
      <c r="HS451" s="134"/>
      <c r="HT451" s="134"/>
      <c r="HU451" s="134"/>
      <c r="HV451" s="134"/>
      <c r="HW451" s="134"/>
      <c r="HX451" s="134"/>
      <c r="HY451" s="134"/>
      <c r="HZ451" s="134"/>
      <c r="IA451" s="134"/>
      <c r="IB451" s="134"/>
      <c r="IC451" s="134"/>
      <c r="ID451" s="134"/>
      <c r="IE451" s="134"/>
      <c r="IF451" s="134"/>
      <c r="IG451" s="134"/>
      <c r="IH451" s="134"/>
      <c r="II451" s="134"/>
      <c r="IJ451" s="134"/>
      <c r="IK451" s="134"/>
      <c r="IL451" s="134"/>
      <c r="IM451" s="134"/>
      <c r="IN451" s="134"/>
      <c r="IO451" s="134"/>
      <c r="IP451" s="134"/>
      <c r="IQ451" s="134"/>
      <c r="IR451" s="134"/>
      <c r="IS451" s="134"/>
      <c r="IT451" s="134"/>
      <c r="IU451" s="134"/>
      <c r="IV451" s="134"/>
      <c r="IW451" s="134"/>
      <c r="IX451" s="134"/>
      <c r="IY451" s="134"/>
      <c r="IZ451" s="134"/>
    </row>
    <row r="452" spans="1:260" s="2230" customFormat="1" x14ac:dyDescent="0.25">
      <c r="A452" s="204"/>
      <c r="B452" s="204">
        <v>1</v>
      </c>
      <c r="C452" s="204" t="s">
        <v>772</v>
      </c>
      <c r="D452" s="204"/>
      <c r="E452" s="464" t="s">
        <v>134</v>
      </c>
      <c r="F452" s="4"/>
      <c r="G452" s="4"/>
      <c r="H452" s="1962"/>
      <c r="I452" s="1962"/>
      <c r="J452" s="1962">
        <f>J448+J449+J450*2.6+J451</f>
        <v>25.4</v>
      </c>
      <c r="K452" s="516" t="e">
        <f t="shared" si="72"/>
        <v>#DIV/0!</v>
      </c>
      <c r="L452" s="2360"/>
      <c r="M452" s="139"/>
      <c r="N452" s="1100"/>
      <c r="O452" s="1100"/>
      <c r="P452" s="1100"/>
      <c r="Q452" s="1100"/>
      <c r="R452" s="1100"/>
      <c r="S452" s="140"/>
      <c r="T452" s="2272"/>
      <c r="U452" s="2272"/>
      <c r="V452" s="2272"/>
      <c r="W452" s="2272"/>
      <c r="X452" s="2506">
        <f t="shared" ref="X452:AD452" si="74">SUM(X451,X432,X402,X388,X412)</f>
        <v>0</v>
      </c>
      <c r="Y452" s="2369">
        <f t="shared" si="73"/>
        <v>145.54355000000004</v>
      </c>
      <c r="Z452" s="2597">
        <f t="shared" si="74"/>
        <v>0</v>
      </c>
      <c r="AA452" s="2505">
        <f t="shared" si="74"/>
        <v>116.66821</v>
      </c>
      <c r="AB452" s="2505">
        <f t="shared" si="74"/>
        <v>117.82855000000004</v>
      </c>
      <c r="AC452" s="2505">
        <f t="shared" si="74"/>
        <v>-2.2725200000000001</v>
      </c>
      <c r="AD452" s="2369">
        <f t="shared" si="74"/>
        <v>-0.45177999999999996</v>
      </c>
      <c r="AE452" s="2369">
        <f>SUM(AE451,AE432,AE402,AE388,AE412,AE401)</f>
        <v>261.75998000000004</v>
      </c>
      <c r="AF452" s="1626"/>
      <c r="AG452" s="2247"/>
      <c r="AH452" s="204"/>
      <c r="AI452" s="134"/>
      <c r="AJ452" s="134"/>
      <c r="AK452" s="134"/>
      <c r="AL452" s="134"/>
      <c r="AM452" s="134"/>
      <c r="AN452" s="134"/>
      <c r="AO452" s="134"/>
      <c r="AP452" s="134"/>
      <c r="AQ452" s="134"/>
      <c r="AR452" s="134"/>
      <c r="AS452" s="134"/>
      <c r="AT452" s="134"/>
      <c r="AU452" s="134"/>
      <c r="AV452" s="134"/>
      <c r="AW452" s="134"/>
      <c r="AX452" s="134"/>
      <c r="AY452" s="134"/>
      <c r="AZ452" s="134"/>
      <c r="BA452" s="134"/>
      <c r="BB452" s="134"/>
      <c r="BC452" s="134"/>
      <c r="BD452" s="134"/>
      <c r="BE452" s="134"/>
      <c r="BF452" s="134"/>
      <c r="BG452" s="134"/>
      <c r="BH452" s="134"/>
      <c r="BI452" s="134"/>
      <c r="BJ452" s="134"/>
      <c r="BK452" s="134"/>
      <c r="BL452" s="134"/>
      <c r="BM452" s="134"/>
      <c r="BN452" s="134"/>
      <c r="BO452" s="134"/>
      <c r="BP452" s="134"/>
      <c r="BQ452" s="134"/>
      <c r="BR452" s="134"/>
      <c r="BS452" s="134"/>
      <c r="BT452" s="134"/>
      <c r="BU452" s="134"/>
      <c r="BV452" s="134"/>
      <c r="BW452" s="134"/>
      <c r="BX452" s="134"/>
      <c r="BY452" s="134"/>
      <c r="BZ452" s="134"/>
      <c r="CA452" s="134"/>
      <c r="CB452" s="134"/>
      <c r="CC452" s="134"/>
      <c r="CD452" s="134"/>
      <c r="CE452" s="134"/>
      <c r="CF452" s="134"/>
      <c r="CG452" s="134"/>
      <c r="CH452" s="134"/>
      <c r="CI452" s="134"/>
      <c r="CJ452" s="134"/>
      <c r="CK452" s="134"/>
      <c r="CL452" s="134"/>
      <c r="CM452" s="134"/>
      <c r="CN452" s="134"/>
      <c r="CO452" s="134"/>
      <c r="CP452" s="134"/>
      <c r="CQ452" s="134"/>
      <c r="CR452" s="134"/>
      <c r="CS452" s="134"/>
      <c r="CT452" s="134"/>
      <c r="CU452" s="134"/>
      <c r="CV452" s="134"/>
      <c r="CW452" s="134"/>
      <c r="CX452" s="134"/>
      <c r="CY452" s="134"/>
      <c r="CZ452" s="134"/>
      <c r="DA452" s="134"/>
      <c r="DB452" s="134"/>
      <c r="DC452" s="134"/>
      <c r="DD452" s="134"/>
      <c r="DE452" s="134"/>
      <c r="DF452" s="134"/>
      <c r="DG452" s="134"/>
      <c r="DH452" s="134"/>
      <c r="DI452" s="134"/>
      <c r="DJ452" s="134"/>
      <c r="DK452" s="134"/>
      <c r="DL452" s="134"/>
      <c r="DM452" s="134"/>
      <c r="DN452" s="134"/>
      <c r="DO452" s="134"/>
      <c r="DP452" s="134"/>
      <c r="DQ452" s="134"/>
      <c r="DR452" s="134"/>
      <c r="DS452" s="134"/>
      <c r="DT452" s="134"/>
      <c r="DU452" s="134"/>
      <c r="DV452" s="134"/>
      <c r="DW452" s="134"/>
      <c r="DX452" s="134"/>
      <c r="DY452" s="134"/>
      <c r="DZ452" s="134"/>
      <c r="EA452" s="134"/>
      <c r="EB452" s="134"/>
      <c r="EC452" s="134"/>
      <c r="ED452" s="134"/>
      <c r="EE452" s="134"/>
      <c r="EF452" s="134"/>
      <c r="EG452" s="134"/>
      <c r="EH452" s="134"/>
      <c r="EI452" s="134"/>
      <c r="EJ452" s="134"/>
      <c r="EK452" s="134"/>
      <c r="EL452" s="134"/>
      <c r="EM452" s="134"/>
      <c r="EN452" s="134"/>
      <c r="EO452" s="134"/>
      <c r="EP452" s="134"/>
      <c r="EQ452" s="134"/>
      <c r="ER452" s="134"/>
      <c r="ES452" s="134"/>
      <c r="ET452" s="134"/>
      <c r="EU452" s="134"/>
      <c r="EV452" s="134"/>
      <c r="EW452" s="134"/>
      <c r="EX452" s="134"/>
      <c r="EY452" s="134"/>
      <c r="EZ452" s="134"/>
      <c r="FA452" s="134"/>
      <c r="FB452" s="134"/>
      <c r="FC452" s="134"/>
      <c r="FD452" s="134"/>
      <c r="FE452" s="134"/>
      <c r="FF452" s="134"/>
      <c r="FG452" s="134"/>
      <c r="FH452" s="134"/>
      <c r="FI452" s="134"/>
      <c r="FJ452" s="134"/>
      <c r="FK452" s="134"/>
      <c r="FL452" s="134"/>
      <c r="FM452" s="134"/>
      <c r="FN452" s="134"/>
      <c r="FO452" s="134"/>
      <c r="FP452" s="134"/>
      <c r="FQ452" s="134"/>
      <c r="FR452" s="134"/>
      <c r="FS452" s="134"/>
      <c r="FT452" s="134"/>
      <c r="FU452" s="134"/>
      <c r="FV452" s="134"/>
      <c r="FW452" s="134"/>
      <c r="FX452" s="134"/>
      <c r="FY452" s="134"/>
      <c r="FZ452" s="134"/>
      <c r="GA452" s="134"/>
      <c r="GB452" s="134"/>
      <c r="GC452" s="134"/>
      <c r="GD452" s="134"/>
      <c r="GE452" s="134"/>
      <c r="GF452" s="134"/>
      <c r="GG452" s="134"/>
      <c r="GH452" s="134"/>
      <c r="GI452" s="134"/>
      <c r="GJ452" s="134"/>
      <c r="GK452" s="134"/>
      <c r="GL452" s="134"/>
      <c r="GM452" s="134"/>
      <c r="GN452" s="134"/>
      <c r="GO452" s="134"/>
      <c r="GP452" s="134"/>
      <c r="GQ452" s="134"/>
      <c r="GR452" s="134"/>
      <c r="GS452" s="134"/>
      <c r="GT452" s="134"/>
      <c r="GU452" s="134"/>
      <c r="GV452" s="134"/>
      <c r="GW452" s="134"/>
      <c r="GX452" s="134"/>
      <c r="GY452" s="134"/>
      <c r="GZ452" s="134"/>
      <c r="HA452" s="134"/>
      <c r="HB452" s="134"/>
      <c r="HC452" s="134"/>
      <c r="HD452" s="134"/>
      <c r="HE452" s="134"/>
      <c r="HF452" s="134"/>
      <c r="HG452" s="134"/>
      <c r="HH452" s="134"/>
      <c r="HI452" s="134"/>
      <c r="HJ452" s="134"/>
      <c r="HK452" s="134"/>
      <c r="HL452" s="134"/>
      <c r="HM452" s="134"/>
      <c r="HN452" s="134"/>
      <c r="HO452" s="134"/>
      <c r="HP452" s="134"/>
      <c r="HQ452" s="134"/>
      <c r="HR452" s="134"/>
      <c r="HS452" s="134"/>
      <c r="HT452" s="134"/>
      <c r="HU452" s="134"/>
      <c r="HV452" s="134"/>
      <c r="HW452" s="134"/>
      <c r="HX452" s="134"/>
      <c r="HY452" s="134"/>
      <c r="HZ452" s="134"/>
      <c r="IA452" s="134"/>
      <c r="IB452" s="134"/>
      <c r="IC452" s="134"/>
      <c r="ID452" s="134"/>
      <c r="IE452" s="134"/>
      <c r="IF452" s="134"/>
      <c r="IG452" s="134"/>
      <c r="IH452" s="134"/>
      <c r="II452" s="134"/>
      <c r="IJ452" s="134"/>
      <c r="IK452" s="134"/>
      <c r="IL452" s="134"/>
      <c r="IM452" s="134"/>
      <c r="IN452" s="134"/>
      <c r="IO452" s="134"/>
      <c r="IP452" s="134"/>
      <c r="IQ452" s="134"/>
      <c r="IR452" s="134"/>
      <c r="IS452" s="134"/>
      <c r="IT452" s="134"/>
      <c r="IU452" s="134"/>
      <c r="IV452" s="134"/>
      <c r="IW452" s="134"/>
      <c r="IX452" s="134"/>
      <c r="IY452" s="134"/>
      <c r="IZ452" s="134"/>
    </row>
    <row r="453" spans="1:260" s="2230" customFormat="1" x14ac:dyDescent="0.25">
      <c r="A453" s="204"/>
      <c r="B453" s="204">
        <v>1</v>
      </c>
      <c r="C453" s="204" t="s">
        <v>772</v>
      </c>
      <c r="D453" s="204"/>
      <c r="E453" s="4"/>
      <c r="F453" s="4"/>
      <c r="G453" s="2134"/>
      <c r="H453" s="224"/>
      <c r="I453" s="110"/>
      <c r="J453" s="174"/>
      <c r="K453" s="174"/>
      <c r="L453" s="2029"/>
      <c r="M453" s="2029"/>
      <c r="N453" s="2289"/>
      <c r="O453" s="2289"/>
      <c r="P453" s="2289"/>
      <c r="Q453" s="2289"/>
      <c r="R453" s="2289"/>
      <c r="S453" s="2289"/>
      <c r="T453" s="2287"/>
      <c r="U453" s="2287"/>
      <c r="V453" s="2287"/>
      <c r="W453" s="2287"/>
      <c r="X453" s="2353">
        <f t="shared" ref="X453:X460" si="75">T453/12*$E$3</f>
        <v>0</v>
      </c>
      <c r="Y453" s="2287"/>
      <c r="Z453" s="2350"/>
      <c r="AA453" s="2287"/>
      <c r="AB453" s="2287"/>
      <c r="AC453" s="2287"/>
      <c r="AD453" s="2287"/>
      <c r="AE453" s="2287"/>
      <c r="AF453" s="929"/>
      <c r="AG453" s="2013"/>
      <c r="AH453" s="204"/>
    </row>
    <row r="454" spans="1:260" s="2230" customFormat="1" x14ac:dyDescent="0.25">
      <c r="A454" s="204">
        <v>1</v>
      </c>
      <c r="B454" s="204">
        <v>1</v>
      </c>
      <c r="C454" s="204" t="s">
        <v>772</v>
      </c>
      <c r="D454" s="204"/>
      <c r="E454" s="1329" t="s">
        <v>28</v>
      </c>
      <c r="F454" s="1329"/>
      <c r="G454" s="2"/>
      <c r="H454" s="211"/>
      <c r="I454" s="174"/>
      <c r="J454" s="174"/>
      <c r="K454" s="174"/>
      <c r="L454" s="1479"/>
      <c r="M454" s="1479"/>
      <c r="N454" s="731"/>
      <c r="O454" s="731"/>
      <c r="P454" s="731"/>
      <c r="Q454" s="731"/>
      <c r="R454" s="731"/>
      <c r="S454" s="731"/>
      <c r="T454" s="355"/>
      <c r="U454" s="355"/>
      <c r="V454" s="355"/>
      <c r="W454" s="355"/>
      <c r="X454" s="2359">
        <f t="shared" si="75"/>
        <v>0</v>
      </c>
      <c r="Y454" s="355"/>
      <c r="Z454" s="1109"/>
      <c r="AA454" s="355"/>
      <c r="AB454" s="355"/>
      <c r="AC454" s="355"/>
      <c r="AD454" s="355"/>
      <c r="AE454" s="355"/>
      <c r="AF454" s="929"/>
      <c r="AG454" s="2241"/>
      <c r="AH454" s="204"/>
    </row>
    <row r="455" spans="1:260" s="2230" customFormat="1" x14ac:dyDescent="0.25">
      <c r="A455" s="204">
        <v>1</v>
      </c>
      <c r="B455" s="204">
        <v>1</v>
      </c>
      <c r="C455" s="204" t="s">
        <v>772</v>
      </c>
      <c r="D455" s="204" t="s">
        <v>810</v>
      </c>
      <c r="E455" s="1011" t="s">
        <v>43</v>
      </c>
      <c r="F455" s="1011"/>
      <c r="G455" s="174">
        <v>300</v>
      </c>
      <c r="H455" s="211"/>
      <c r="I455" s="110"/>
      <c r="J455" s="110"/>
      <c r="K455" s="110" t="e">
        <f>J455/I455*100</f>
        <v>#DIV/0!</v>
      </c>
      <c r="L455" s="807">
        <v>10</v>
      </c>
      <c r="M455" s="139" t="e">
        <f>P455/J455</f>
        <v>#DIV/0!</v>
      </c>
      <c r="N455" s="140">
        <f>ROUND(H455*L455,0)</f>
        <v>0</v>
      </c>
      <c r="O455" s="140">
        <f>N455/12*$E$3</f>
        <v>0</v>
      </c>
      <c r="P455" s="140"/>
      <c r="Q455" s="140" t="e">
        <f>P455/O455*100</f>
        <v>#DIV/0!</v>
      </c>
      <c r="R455" s="140">
        <f>N455/G455</f>
        <v>0</v>
      </c>
      <c r="S455" s="140" t="e">
        <f>P455/$E$3*12/R455</f>
        <v>#DIV/0!</v>
      </c>
      <c r="T455" s="312"/>
      <c r="U455" s="312"/>
      <c r="V455" s="312"/>
      <c r="W455" s="312"/>
      <c r="X455" s="2358">
        <f t="shared" si="75"/>
        <v>0</v>
      </c>
      <c r="Y455" s="312"/>
      <c r="Z455" s="766"/>
      <c r="AA455" s="312"/>
      <c r="AB455" s="312"/>
      <c r="AC455" s="312"/>
      <c r="AD455" s="312"/>
      <c r="AE455" s="312"/>
      <c r="AF455" s="925"/>
      <c r="AG455" s="937"/>
      <c r="AH455" s="204"/>
    </row>
    <row r="456" spans="1:260" s="2230" customFormat="1" x14ac:dyDescent="0.25">
      <c r="A456" s="204">
        <v>1</v>
      </c>
      <c r="B456" s="204">
        <v>1</v>
      </c>
      <c r="C456" s="204" t="s">
        <v>772</v>
      </c>
      <c r="D456" s="204" t="s">
        <v>810</v>
      </c>
      <c r="E456" s="1329" t="s">
        <v>31</v>
      </c>
      <c r="F456" s="1329"/>
      <c r="G456" s="1329"/>
      <c r="H456" s="1962"/>
      <c r="I456" s="2028"/>
      <c r="J456" s="2028">
        <f>SUM(J455:J455)</f>
        <v>0</v>
      </c>
      <c r="K456" s="2028" t="e">
        <f>J456/I456*100</f>
        <v>#DIV/0!</v>
      </c>
      <c r="L456" s="2029" t="e">
        <f>SUM(N456/H456)</f>
        <v>#DIV/0!</v>
      </c>
      <c r="M456" s="186" t="e">
        <f>P456/J456</f>
        <v>#DIV/0!</v>
      </c>
      <c r="N456" s="684">
        <f>SUM(N455:N455)</f>
        <v>0</v>
      </c>
      <c r="O456" s="684">
        <f>SUM(O455:O455)</f>
        <v>0</v>
      </c>
      <c r="P456" s="684">
        <f>SUM(P455:P455)</f>
        <v>0</v>
      </c>
      <c r="Q456" s="140" t="e">
        <f>P456/O456*100</f>
        <v>#DIV/0!</v>
      </c>
      <c r="R456" s="1241">
        <f>SUM(R455:R455)</f>
        <v>0</v>
      </c>
      <c r="S456" s="140" t="e">
        <f>P456/$E$3*12/R456</f>
        <v>#DIV/0!</v>
      </c>
      <c r="T456" s="355"/>
      <c r="U456" s="355"/>
      <c r="V456" s="355"/>
      <c r="W456" s="355"/>
      <c r="X456" s="2353">
        <f t="shared" si="75"/>
        <v>0</v>
      </c>
      <c r="Y456" s="355"/>
      <c r="Z456" s="2350"/>
      <c r="AA456" s="2287"/>
      <c r="AB456" s="2287"/>
      <c r="AC456" s="2287"/>
      <c r="AD456" s="355"/>
      <c r="AE456" s="355"/>
      <c r="AF456" s="2030"/>
      <c r="AG456" s="2241"/>
      <c r="AH456" s="204"/>
    </row>
    <row r="457" spans="1:260" s="2230" customFormat="1" ht="18.75" customHeight="1" x14ac:dyDescent="0.25">
      <c r="A457" s="204">
        <v>1</v>
      </c>
      <c r="B457" s="204">
        <v>1</v>
      </c>
      <c r="C457" s="204" t="s">
        <v>772</v>
      </c>
      <c r="D457" s="204"/>
      <c r="E457" s="2" t="s">
        <v>123</v>
      </c>
      <c r="F457" s="2"/>
      <c r="G457" s="1329"/>
      <c r="H457" s="1962"/>
      <c r="I457" s="2028"/>
      <c r="J457" s="2028"/>
      <c r="K457" s="2028"/>
      <c r="L457" s="2029"/>
      <c r="M457" s="186"/>
      <c r="N457" s="684"/>
      <c r="O457" s="684"/>
      <c r="P457" s="684"/>
      <c r="Q457" s="140"/>
      <c r="R457" s="1241"/>
      <c r="S457" s="140"/>
      <c r="T457" s="355"/>
      <c r="U457" s="355"/>
      <c r="V457" s="355"/>
      <c r="W457" s="355"/>
      <c r="X457" s="2359">
        <f t="shared" si="75"/>
        <v>0</v>
      </c>
      <c r="Y457" s="355"/>
      <c r="Z457" s="1109"/>
      <c r="AA457" s="355"/>
      <c r="AB457" s="355"/>
      <c r="AC457" s="355"/>
      <c r="AD457" s="355"/>
      <c r="AE457" s="355"/>
      <c r="AF457" s="2030"/>
      <c r="AG457" s="2241"/>
      <c r="AH457" s="204"/>
    </row>
    <row r="458" spans="1:260" s="2230" customFormat="1" x14ac:dyDescent="0.25">
      <c r="A458" s="204"/>
      <c r="B458" s="204">
        <v>1</v>
      </c>
      <c r="C458" s="204" t="s">
        <v>772</v>
      </c>
      <c r="D458" s="204" t="s">
        <v>793</v>
      </c>
      <c r="E458" s="2228" t="s">
        <v>9</v>
      </c>
      <c r="F458" s="2228"/>
      <c r="G458" s="120">
        <v>240</v>
      </c>
      <c r="H458" s="211"/>
      <c r="I458" s="110"/>
      <c r="J458" s="1728"/>
      <c r="K458" s="110"/>
      <c r="L458" s="2288"/>
      <c r="M458" s="139"/>
      <c r="N458" s="140"/>
      <c r="O458" s="140"/>
      <c r="P458" s="2077"/>
      <c r="Q458" s="140" t="e">
        <f>P458/O458*100</f>
        <v>#DIV/0!</v>
      </c>
      <c r="R458" s="140">
        <f>N458/G458</f>
        <v>0</v>
      </c>
      <c r="S458" s="140" t="e">
        <f>P458/$E$3*12/R458</f>
        <v>#DIV/0!</v>
      </c>
      <c r="T458" s="355"/>
      <c r="U458" s="355"/>
      <c r="V458" s="355"/>
      <c r="W458" s="355"/>
      <c r="X458" s="2359">
        <f t="shared" si="75"/>
        <v>0</v>
      </c>
      <c r="Y458" s="355"/>
      <c r="Z458" s="1109"/>
      <c r="AA458" s="355"/>
      <c r="AB458" s="355"/>
      <c r="AC458" s="355"/>
      <c r="AD458" s="355"/>
      <c r="AE458" s="355"/>
      <c r="AF458" s="1729"/>
      <c r="AG458" s="2241"/>
      <c r="AH458" s="204"/>
    </row>
    <row r="459" spans="1:260" s="2230" customFormat="1" x14ac:dyDescent="0.25">
      <c r="A459" s="204">
        <v>1</v>
      </c>
      <c r="B459" s="204">
        <v>1</v>
      </c>
      <c r="C459" s="204" t="s">
        <v>772</v>
      </c>
      <c r="D459" s="204" t="s">
        <v>793</v>
      </c>
      <c r="E459" s="1079" t="s">
        <v>64</v>
      </c>
      <c r="F459" s="1079"/>
      <c r="G459" s="120">
        <v>240</v>
      </c>
      <c r="H459" s="211"/>
      <c r="I459" s="110"/>
      <c r="J459" s="110"/>
      <c r="K459" s="110"/>
      <c r="L459" s="2288"/>
      <c r="M459" s="139"/>
      <c r="N459" s="140"/>
      <c r="O459" s="140"/>
      <c r="P459" s="140"/>
      <c r="Q459" s="140" t="e">
        <f>P459/O459*100</f>
        <v>#DIV/0!</v>
      </c>
      <c r="R459" s="140">
        <f>N459/G459</f>
        <v>0</v>
      </c>
      <c r="S459" s="140" t="e">
        <f>P459/$E$3*12/R459</f>
        <v>#DIV/0!</v>
      </c>
      <c r="T459" s="355"/>
      <c r="U459" s="355"/>
      <c r="V459" s="355"/>
      <c r="W459" s="355"/>
      <c r="X459" s="2359">
        <f t="shared" si="75"/>
        <v>0</v>
      </c>
      <c r="Y459" s="355"/>
      <c r="Z459" s="1109"/>
      <c r="AA459" s="355"/>
      <c r="AB459" s="355"/>
      <c r="AC459" s="355"/>
      <c r="AD459" s="355"/>
      <c r="AE459" s="355"/>
      <c r="AF459" s="925"/>
      <c r="AG459" s="2241"/>
      <c r="AH459" s="204"/>
    </row>
    <row r="460" spans="1:260" s="134" customFormat="1" x14ac:dyDescent="0.25">
      <c r="A460" s="204">
        <v>1</v>
      </c>
      <c r="B460" s="204">
        <v>1</v>
      </c>
      <c r="C460" s="204" t="s">
        <v>772</v>
      </c>
      <c r="D460" s="204" t="s">
        <v>793</v>
      </c>
      <c r="E460" s="2032" t="s">
        <v>150</v>
      </c>
      <c r="F460" s="2032"/>
      <c r="G460" s="2032"/>
      <c r="H460" s="209"/>
      <c r="I460" s="514"/>
      <c r="J460" s="514">
        <f>SUM(J458:J459)</f>
        <v>0</v>
      </c>
      <c r="K460" s="110" t="e">
        <f>J460/I460*100</f>
        <v>#DIV/0!</v>
      </c>
      <c r="L460" s="2029" t="e">
        <f>SUM(N460/H460)</f>
        <v>#DIV/0!</v>
      </c>
      <c r="M460" s="139" t="e">
        <f>P460/J460</f>
        <v>#DIV/0!</v>
      </c>
      <c r="N460" s="1100">
        <f>SUM(N458:N459)</f>
        <v>0</v>
      </c>
      <c r="O460" s="1100">
        <f>SUM(O458:O459)</f>
        <v>0</v>
      </c>
      <c r="P460" s="1100">
        <f>SUM(P458:P459)</f>
        <v>0</v>
      </c>
      <c r="Q460" s="140" t="e">
        <f>P460/O460*100</f>
        <v>#DIV/0!</v>
      </c>
      <c r="R460" s="1100">
        <f>SUM(R458:R459)</f>
        <v>0</v>
      </c>
      <c r="S460" s="140" t="e">
        <f>P460/$E$3*12/R460</f>
        <v>#DIV/0!</v>
      </c>
      <c r="T460" s="312"/>
      <c r="U460" s="312"/>
      <c r="V460" s="312"/>
      <c r="W460" s="312"/>
      <c r="X460" s="2353">
        <f t="shared" si="75"/>
        <v>0</v>
      </c>
      <c r="Y460" s="312"/>
      <c r="Z460" s="2350"/>
      <c r="AA460" s="2287"/>
      <c r="AB460" s="2287"/>
      <c r="AC460" s="2287"/>
      <c r="AD460" s="312"/>
      <c r="AE460" s="312"/>
      <c r="AF460" s="946"/>
      <c r="AG460" s="937"/>
      <c r="AH460" s="204"/>
    </row>
    <row r="461" spans="1:260" s="2230" customFormat="1" ht="29.25" x14ac:dyDescent="0.25">
      <c r="A461" s="204">
        <v>1</v>
      </c>
      <c r="B461" s="204">
        <v>1</v>
      </c>
      <c r="C461" s="204" t="s">
        <v>772</v>
      </c>
      <c r="D461" s="204"/>
      <c r="E461" s="690" t="s">
        <v>135</v>
      </c>
      <c r="F461" s="690"/>
      <c r="G461" s="690"/>
      <c r="H461" s="1962"/>
      <c r="I461" s="2028"/>
      <c r="J461" s="2028">
        <f>SUM(J460,J456)</f>
        <v>0</v>
      </c>
      <c r="K461" s="2028" t="e">
        <f>J461/I461*100</f>
        <v>#DIV/0!</v>
      </c>
      <c r="L461" s="2029" t="e">
        <f>SUM(N461/H461)</f>
        <v>#DIV/0!</v>
      </c>
      <c r="M461" s="139" t="e">
        <f>P461/J461</f>
        <v>#DIV/0!</v>
      </c>
      <c r="N461" s="2028">
        <f>SUM(N460,N456)</f>
        <v>0</v>
      </c>
      <c r="O461" s="2028">
        <f>SUM(O460,O456)</f>
        <v>0</v>
      </c>
      <c r="P461" s="2028">
        <f>SUM(P460,P456)</f>
        <v>0</v>
      </c>
      <c r="Q461" s="140" t="e">
        <f>P461/O461*100</f>
        <v>#DIV/0!</v>
      </c>
      <c r="R461" s="2028">
        <f>SUM(R460,R456)</f>
        <v>0</v>
      </c>
      <c r="S461" s="140" t="e">
        <f>P461/$E$3*12/R461</f>
        <v>#DIV/0!</v>
      </c>
      <c r="T461" s="2363"/>
      <c r="U461" s="2363"/>
      <c r="V461" s="2363"/>
      <c r="W461" s="2363"/>
      <c r="X461" s="856">
        <f>T461/12*$E$3+(U461-T461)/11*3+(V461-U461)/10*2+(W461-V461)/9*1</f>
        <v>0</v>
      </c>
      <c r="Y461" s="2363">
        <f>AE461-AD461-AA461-Z461</f>
        <v>0</v>
      </c>
      <c r="Z461" s="1109"/>
      <c r="AA461" s="355"/>
      <c r="AB461" s="355">
        <f>Y461-X461</f>
        <v>0</v>
      </c>
      <c r="AC461" s="355"/>
      <c r="AD461" s="2363"/>
      <c r="AE461" s="2363"/>
      <c r="AF461" s="2030"/>
      <c r="AG461" s="1729"/>
      <c r="AH461" s="204"/>
    </row>
    <row r="462" spans="1:260" s="2230" customFormat="1" x14ac:dyDescent="0.25">
      <c r="A462" s="204">
        <v>1</v>
      </c>
      <c r="B462" s="204">
        <v>1</v>
      </c>
      <c r="C462" s="204" t="s">
        <v>772</v>
      </c>
      <c r="D462" s="204"/>
      <c r="E462" s="510"/>
      <c r="F462" s="510"/>
      <c r="G462" s="510"/>
      <c r="H462" s="209"/>
      <c r="I462" s="110"/>
      <c r="J462" s="110"/>
      <c r="K462" s="110"/>
      <c r="L462" s="1597"/>
      <c r="M462" s="1597"/>
      <c r="N462" s="1597"/>
      <c r="O462" s="1597"/>
      <c r="P462" s="1597"/>
      <c r="Q462" s="1597"/>
      <c r="R462" s="1597"/>
      <c r="S462" s="1597"/>
      <c r="T462" s="312"/>
      <c r="U462" s="312"/>
      <c r="V462" s="312"/>
      <c r="W462" s="312"/>
      <c r="X462" s="2358">
        <f>T462/12*$E$3</f>
        <v>0</v>
      </c>
      <c r="Y462" s="312">
        <f>AE462-AD462</f>
        <v>0</v>
      </c>
      <c r="Z462" s="766"/>
      <c r="AA462" s="312"/>
      <c r="AB462" s="312">
        <f>Y462-X462</f>
        <v>0</v>
      </c>
      <c r="AC462" s="312"/>
      <c r="AD462" s="312"/>
      <c r="AE462" s="312"/>
      <c r="AF462" s="925"/>
      <c r="AG462" s="937"/>
      <c r="AH462" s="204"/>
    </row>
    <row r="463" spans="1:260" s="2230" customFormat="1" x14ac:dyDescent="0.25">
      <c r="A463" s="204">
        <v>1</v>
      </c>
      <c r="B463" s="204">
        <v>1</v>
      </c>
      <c r="C463" s="204" t="s">
        <v>772</v>
      </c>
      <c r="D463" s="204"/>
      <c r="E463" s="1120" t="s">
        <v>370</v>
      </c>
      <c r="F463" s="2274"/>
      <c r="G463" s="2274"/>
      <c r="H463" s="2275"/>
      <c r="I463" s="2276"/>
      <c r="J463" s="2276"/>
      <c r="K463" s="2276"/>
      <c r="L463" s="1483"/>
      <c r="M463" s="1483"/>
      <c r="N463" s="1483"/>
      <c r="O463" s="1483"/>
      <c r="P463" s="1483">
        <f>P386+P461</f>
        <v>33</v>
      </c>
      <c r="Q463" s="1483"/>
      <c r="R463" s="1483"/>
      <c r="S463" s="1483"/>
      <c r="T463" s="1654"/>
      <c r="U463" s="1654"/>
      <c r="V463" s="1654"/>
      <c r="W463" s="1654"/>
      <c r="X463" s="2364">
        <f t="shared" ref="X463:AE463" si="76">SUM(X461,X452,X386)</f>
        <v>0</v>
      </c>
      <c r="Y463" s="1654">
        <f>AE463-AD463-Z463-AA463</f>
        <v>321.69351999999998</v>
      </c>
      <c r="Z463" s="2417">
        <f t="shared" si="76"/>
        <v>0</v>
      </c>
      <c r="AA463" s="1654">
        <f t="shared" si="76"/>
        <v>116.66821</v>
      </c>
      <c r="AB463" s="1654">
        <f t="shared" si="76"/>
        <v>293.97852</v>
      </c>
      <c r="AC463" s="1654">
        <f t="shared" si="76"/>
        <v>-2.2725200000000001</v>
      </c>
      <c r="AD463" s="1654">
        <f t="shared" si="76"/>
        <v>-0.45177999999999996</v>
      </c>
      <c r="AE463" s="1654">
        <f t="shared" si="76"/>
        <v>437.90994999999998</v>
      </c>
      <c r="AF463" s="2277"/>
      <c r="AG463" s="2365">
        <f>SUM(AG461,AG452,AG386)</f>
        <v>0</v>
      </c>
      <c r="AH463" s="204"/>
    </row>
    <row r="464" spans="1:260" x14ac:dyDescent="0.25">
      <c r="A464" s="204">
        <v>1</v>
      </c>
      <c r="B464" s="204">
        <v>1</v>
      </c>
      <c r="E464" s="631"/>
      <c r="F464" s="631"/>
      <c r="G464" s="631"/>
      <c r="H464" s="244"/>
      <c r="I464" s="1426"/>
      <c r="J464" s="1426"/>
      <c r="K464" s="1426"/>
      <c r="L464" s="1426"/>
      <c r="M464" s="1426"/>
      <c r="N464" s="1426"/>
      <c r="O464" s="1426"/>
      <c r="P464" s="1426"/>
      <c r="Q464" s="1426"/>
      <c r="R464" s="1426"/>
      <c r="S464" s="1426"/>
      <c r="T464" s="315"/>
      <c r="U464" s="315"/>
      <c r="V464" s="315"/>
      <c r="W464" s="315"/>
      <c r="X464" s="738">
        <f>T464/12*$E$3</f>
        <v>0</v>
      </c>
      <c r="Y464" s="315"/>
      <c r="Z464" s="760"/>
      <c r="AA464" s="315"/>
      <c r="AB464" s="315"/>
      <c r="AC464" s="3069"/>
      <c r="AD464" s="3069"/>
      <c r="AE464" s="315"/>
      <c r="AF464" s="2366"/>
      <c r="AG464" s="2282"/>
      <c r="AH464" s="204"/>
      <c r="AI464" s="204"/>
      <c r="AJ464" s="204"/>
      <c r="AK464" s="204"/>
      <c r="AL464" s="204"/>
      <c r="AM464" s="204"/>
      <c r="AN464" s="204"/>
      <c r="AO464" s="204"/>
      <c r="AP464" s="204"/>
      <c r="AQ464" s="204"/>
      <c r="AR464" s="204"/>
      <c r="AS464" s="204"/>
      <c r="AT464" s="204"/>
      <c r="AU464" s="204"/>
      <c r="AV464" s="204"/>
      <c r="AW464" s="204"/>
      <c r="AX464" s="204"/>
      <c r="AY464" s="204"/>
      <c r="AZ464" s="204"/>
      <c r="BA464" s="204"/>
      <c r="BB464" s="204"/>
      <c r="BC464" s="204"/>
      <c r="BD464" s="204"/>
      <c r="BE464" s="204"/>
      <c r="BF464" s="204"/>
      <c r="BG464" s="204"/>
      <c r="BH464" s="204"/>
      <c r="BI464" s="204"/>
      <c r="BJ464" s="204"/>
      <c r="BK464" s="204"/>
      <c r="BL464" s="204"/>
      <c r="BM464" s="204"/>
      <c r="BN464" s="204"/>
      <c r="BO464" s="204"/>
      <c r="BP464" s="204"/>
      <c r="BQ464" s="204"/>
      <c r="BR464" s="204"/>
      <c r="BS464" s="204"/>
      <c r="BT464" s="204"/>
      <c r="BU464" s="204"/>
      <c r="BV464" s="204"/>
      <c r="BW464" s="204"/>
      <c r="BX464" s="204"/>
      <c r="BY464" s="204"/>
      <c r="BZ464" s="204"/>
      <c r="CA464" s="204"/>
      <c r="CB464" s="204"/>
      <c r="CC464" s="204"/>
      <c r="CD464" s="204"/>
      <c r="CE464" s="204"/>
      <c r="CF464" s="204"/>
      <c r="CG464" s="204"/>
      <c r="CH464" s="204"/>
      <c r="CI464" s="204"/>
      <c r="CJ464" s="204"/>
      <c r="CK464" s="204"/>
      <c r="CL464" s="204"/>
      <c r="CM464" s="204"/>
      <c r="CN464" s="204"/>
      <c r="CO464" s="204"/>
      <c r="CP464" s="204"/>
      <c r="CQ464" s="204"/>
      <c r="CR464" s="204"/>
      <c r="CS464" s="204"/>
      <c r="CT464" s="204"/>
      <c r="CU464" s="204"/>
      <c r="CV464" s="204"/>
      <c r="CW464" s="204"/>
      <c r="CX464" s="204"/>
      <c r="CY464" s="204"/>
      <c r="CZ464" s="204"/>
      <c r="DA464" s="204"/>
      <c r="DB464" s="204"/>
      <c r="DC464" s="204"/>
      <c r="DD464" s="204"/>
      <c r="DE464" s="204"/>
      <c r="DF464" s="204"/>
      <c r="DG464" s="204"/>
      <c r="DH464" s="204"/>
      <c r="DI464" s="204"/>
      <c r="DJ464" s="204"/>
      <c r="DK464" s="204"/>
      <c r="DL464" s="204"/>
      <c r="DM464" s="204"/>
      <c r="DN464" s="204"/>
      <c r="DO464" s="204"/>
      <c r="DP464" s="204"/>
      <c r="DQ464" s="204"/>
      <c r="DR464" s="204"/>
      <c r="DS464" s="204"/>
      <c r="DT464" s="204"/>
      <c r="DU464" s="204"/>
      <c r="DV464" s="204"/>
      <c r="DW464" s="204"/>
      <c r="DX464" s="204"/>
      <c r="DY464" s="204"/>
      <c r="DZ464" s="204"/>
      <c r="EA464" s="204"/>
      <c r="EB464" s="204"/>
      <c r="EC464" s="204"/>
      <c r="ED464" s="204"/>
      <c r="EE464" s="204"/>
      <c r="EF464" s="204"/>
      <c r="EG464" s="204"/>
      <c r="EH464" s="204"/>
      <c r="EI464" s="204"/>
      <c r="EJ464" s="204"/>
      <c r="EK464" s="204"/>
      <c r="EL464" s="204"/>
      <c r="EM464" s="204"/>
      <c r="EN464" s="204"/>
      <c r="EO464" s="204"/>
      <c r="EP464" s="204"/>
      <c r="EQ464" s="204"/>
      <c r="ER464" s="204"/>
      <c r="ES464" s="204"/>
      <c r="ET464" s="204"/>
      <c r="EU464" s="204"/>
      <c r="EV464" s="204"/>
      <c r="EW464" s="204"/>
      <c r="EX464" s="204"/>
      <c r="EY464" s="204"/>
      <c r="EZ464" s="204"/>
      <c r="FA464" s="204"/>
      <c r="FB464" s="204"/>
      <c r="FC464" s="204"/>
      <c r="FD464" s="204"/>
      <c r="FE464" s="204"/>
      <c r="FF464" s="204"/>
      <c r="FG464" s="204"/>
      <c r="FH464" s="204"/>
      <c r="FI464" s="204"/>
      <c r="FJ464" s="204"/>
      <c r="FK464" s="204"/>
      <c r="FL464" s="204"/>
      <c r="FM464" s="204"/>
      <c r="FN464" s="204"/>
      <c r="FO464" s="204"/>
      <c r="FP464" s="204"/>
      <c r="FQ464" s="204"/>
      <c r="FR464" s="204"/>
      <c r="FS464" s="204"/>
      <c r="FT464" s="204"/>
      <c r="FU464" s="204"/>
      <c r="FV464" s="204"/>
      <c r="FW464" s="204"/>
      <c r="FX464" s="204"/>
      <c r="FY464" s="204"/>
      <c r="FZ464" s="204"/>
      <c r="GA464" s="204"/>
      <c r="GB464" s="204"/>
      <c r="GC464" s="204"/>
      <c r="GD464" s="204"/>
      <c r="GE464" s="204"/>
      <c r="GF464" s="204"/>
      <c r="GG464" s="204"/>
      <c r="GH464" s="204"/>
      <c r="GI464" s="204"/>
      <c r="GJ464" s="204"/>
      <c r="GK464" s="204"/>
      <c r="GL464" s="204"/>
      <c r="GM464" s="204"/>
      <c r="GN464" s="204"/>
      <c r="GO464" s="204"/>
      <c r="GP464" s="204"/>
      <c r="GQ464" s="204"/>
      <c r="GR464" s="204"/>
      <c r="GS464" s="204"/>
      <c r="GT464" s="204"/>
      <c r="GU464" s="204"/>
      <c r="GV464" s="204"/>
      <c r="GW464" s="204"/>
      <c r="GX464" s="204"/>
      <c r="GY464" s="204"/>
      <c r="GZ464" s="204"/>
      <c r="HA464" s="204"/>
      <c r="HB464" s="204"/>
      <c r="HC464" s="204"/>
      <c r="HD464" s="204"/>
      <c r="HE464" s="204"/>
      <c r="HF464" s="204"/>
      <c r="HG464" s="204"/>
      <c r="HH464" s="204"/>
      <c r="HI464" s="204"/>
      <c r="HJ464" s="204"/>
      <c r="HK464" s="204"/>
      <c r="HL464" s="204"/>
      <c r="HM464" s="204"/>
      <c r="HN464" s="204"/>
      <c r="HO464" s="204"/>
      <c r="HP464" s="204"/>
      <c r="HQ464" s="204"/>
      <c r="HR464" s="204"/>
      <c r="HS464" s="204"/>
      <c r="HT464" s="204"/>
      <c r="HU464" s="204"/>
      <c r="HV464" s="204"/>
      <c r="HW464" s="204"/>
      <c r="HX464" s="204"/>
      <c r="HY464" s="204"/>
      <c r="HZ464" s="204"/>
      <c r="IA464" s="204"/>
      <c r="IB464" s="204"/>
      <c r="IC464" s="204"/>
      <c r="ID464" s="204"/>
      <c r="IE464" s="204"/>
      <c r="IF464" s="204"/>
      <c r="IG464" s="204"/>
      <c r="IH464" s="204"/>
      <c r="II464" s="204"/>
      <c r="IJ464" s="204"/>
      <c r="IK464" s="204"/>
      <c r="IL464" s="204"/>
      <c r="IM464" s="204"/>
      <c r="IN464" s="204"/>
      <c r="IO464" s="204"/>
      <c r="IP464" s="204"/>
      <c r="IQ464" s="204"/>
      <c r="IR464" s="204"/>
      <c r="IS464" s="204"/>
      <c r="IT464" s="204"/>
      <c r="IU464" s="204"/>
      <c r="IV464" s="204"/>
      <c r="IW464" s="204"/>
      <c r="IX464" s="204"/>
      <c r="IY464" s="204"/>
      <c r="IZ464" s="204"/>
    </row>
    <row r="465" spans="1:260" ht="47.25" x14ac:dyDescent="0.25">
      <c r="A465" s="204">
        <v>1</v>
      </c>
      <c r="B465" s="204">
        <v>1</v>
      </c>
      <c r="C465" s="204" t="s">
        <v>773</v>
      </c>
      <c r="E465" s="1830" t="s">
        <v>701</v>
      </c>
      <c r="F465" s="1063"/>
      <c r="G465" s="1063"/>
      <c r="H465" s="2346"/>
      <c r="I465" s="2367"/>
      <c r="J465" s="2367"/>
      <c r="K465" s="2367"/>
      <c r="L465" s="2368"/>
      <c r="M465" s="2368"/>
      <c r="N465" s="2367"/>
      <c r="O465" s="2367"/>
      <c r="P465" s="2367"/>
      <c r="Q465" s="2367"/>
      <c r="R465" s="2367"/>
      <c r="S465" s="2367"/>
      <c r="T465" s="2369"/>
      <c r="U465" s="2369"/>
      <c r="V465" s="2369"/>
      <c r="W465" s="2369"/>
      <c r="X465" s="2370">
        <f>T465/12*$E$3</f>
        <v>0</v>
      </c>
      <c r="Y465" s="2369"/>
      <c r="Z465" s="2795"/>
      <c r="AA465" s="2369"/>
      <c r="AB465" s="2369"/>
      <c r="AC465" s="3076"/>
      <c r="AD465" s="3076"/>
      <c r="AE465" s="2369"/>
      <c r="AF465" s="2371"/>
      <c r="AG465" s="2372"/>
      <c r="AH465" s="204"/>
      <c r="AI465" s="204"/>
      <c r="AJ465" s="204"/>
      <c r="AK465" s="204"/>
      <c r="AL465" s="204"/>
      <c r="AM465" s="204"/>
      <c r="AN465" s="204"/>
      <c r="AO465" s="204"/>
      <c r="AP465" s="204"/>
      <c r="AQ465" s="204"/>
      <c r="AR465" s="204"/>
      <c r="AS465" s="204"/>
      <c r="AT465" s="204"/>
      <c r="AU465" s="204"/>
      <c r="AV465" s="204"/>
      <c r="AW465" s="204"/>
      <c r="AX465" s="204"/>
      <c r="AY465" s="204"/>
      <c r="AZ465" s="204"/>
      <c r="BA465" s="204"/>
      <c r="BB465" s="204"/>
      <c r="BC465" s="204"/>
      <c r="BD465" s="204"/>
      <c r="BE465" s="204"/>
      <c r="BF465" s="204"/>
      <c r="BG465" s="204"/>
      <c r="BH465" s="204"/>
      <c r="BI465" s="204"/>
      <c r="BJ465" s="204"/>
      <c r="BK465" s="204"/>
      <c r="BL465" s="204"/>
      <c r="BM465" s="204"/>
      <c r="BN465" s="204"/>
      <c r="BO465" s="204"/>
      <c r="BP465" s="204"/>
      <c r="BQ465" s="204"/>
      <c r="BR465" s="204"/>
      <c r="BS465" s="204"/>
      <c r="BT465" s="204"/>
      <c r="BU465" s="204"/>
      <c r="BV465" s="204"/>
      <c r="BW465" s="204"/>
      <c r="BX465" s="204"/>
      <c r="BY465" s="204"/>
      <c r="BZ465" s="204"/>
      <c r="CA465" s="204"/>
      <c r="CB465" s="204"/>
      <c r="CC465" s="204"/>
      <c r="CD465" s="204"/>
      <c r="CE465" s="204"/>
      <c r="CF465" s="204"/>
      <c r="CG465" s="204"/>
      <c r="CH465" s="204"/>
      <c r="CI465" s="204"/>
      <c r="CJ465" s="204"/>
      <c r="CK465" s="204"/>
      <c r="CL465" s="204"/>
      <c r="CM465" s="204"/>
      <c r="CN465" s="204"/>
      <c r="CO465" s="204"/>
      <c r="CP465" s="204"/>
      <c r="CQ465" s="204"/>
      <c r="CR465" s="204"/>
      <c r="CS465" s="204"/>
      <c r="CT465" s="204"/>
      <c r="CU465" s="204"/>
      <c r="CV465" s="204"/>
      <c r="CW465" s="204"/>
      <c r="CX465" s="204"/>
      <c r="CY465" s="204"/>
      <c r="CZ465" s="204"/>
      <c r="DA465" s="204"/>
      <c r="DB465" s="204"/>
      <c r="DC465" s="204"/>
      <c r="DD465" s="204"/>
      <c r="DE465" s="204"/>
      <c r="DF465" s="204"/>
      <c r="DG465" s="204"/>
      <c r="DH465" s="204"/>
      <c r="DI465" s="204"/>
      <c r="DJ465" s="204"/>
      <c r="DK465" s="204"/>
      <c r="DL465" s="204"/>
      <c r="DM465" s="204"/>
      <c r="DN465" s="204"/>
      <c r="DO465" s="204"/>
      <c r="DP465" s="204"/>
      <c r="DQ465" s="204"/>
      <c r="DR465" s="204"/>
      <c r="DS465" s="204"/>
      <c r="DT465" s="204"/>
      <c r="DU465" s="204"/>
      <c r="DV465" s="204"/>
      <c r="DW465" s="204"/>
      <c r="DX465" s="204"/>
      <c r="DY465" s="204"/>
      <c r="DZ465" s="204"/>
      <c r="EA465" s="204"/>
      <c r="EB465" s="204"/>
      <c r="EC465" s="204"/>
      <c r="ED465" s="204"/>
      <c r="EE465" s="204"/>
      <c r="EF465" s="204"/>
      <c r="EG465" s="204"/>
      <c r="EH465" s="204"/>
      <c r="EI465" s="204"/>
      <c r="EJ465" s="204"/>
      <c r="EK465" s="204"/>
      <c r="EL465" s="204"/>
      <c r="EM465" s="204"/>
      <c r="EN465" s="204"/>
      <c r="EO465" s="204"/>
      <c r="EP465" s="204"/>
      <c r="EQ465" s="204"/>
      <c r="ER465" s="204"/>
      <c r="ES465" s="204"/>
      <c r="ET465" s="204"/>
      <c r="EU465" s="204"/>
      <c r="EV465" s="204"/>
      <c r="EW465" s="204"/>
      <c r="EX465" s="204"/>
      <c r="EY465" s="204"/>
      <c r="EZ465" s="204"/>
      <c r="FA465" s="204"/>
      <c r="FB465" s="204"/>
      <c r="FC465" s="204"/>
      <c r="FD465" s="204"/>
      <c r="FE465" s="204"/>
      <c r="FF465" s="204"/>
      <c r="FG465" s="204"/>
      <c r="FH465" s="204"/>
      <c r="FI465" s="204"/>
      <c r="FJ465" s="204"/>
      <c r="FK465" s="204"/>
      <c r="FL465" s="204"/>
      <c r="FM465" s="204"/>
      <c r="FN465" s="204"/>
      <c r="FO465" s="204"/>
      <c r="FP465" s="204"/>
      <c r="FQ465" s="204"/>
      <c r="FR465" s="204"/>
      <c r="FS465" s="204"/>
      <c r="FT465" s="204"/>
      <c r="FU465" s="204"/>
      <c r="FV465" s="204"/>
      <c r="FW465" s="204"/>
      <c r="FX465" s="204"/>
      <c r="FY465" s="204"/>
      <c r="FZ465" s="204"/>
      <c r="GA465" s="204"/>
      <c r="GB465" s="204"/>
      <c r="GC465" s="204"/>
      <c r="GD465" s="204"/>
      <c r="GE465" s="204"/>
      <c r="GF465" s="204"/>
      <c r="GG465" s="204"/>
      <c r="GH465" s="204"/>
      <c r="GI465" s="204"/>
      <c r="GJ465" s="204"/>
      <c r="GK465" s="204"/>
      <c r="GL465" s="204"/>
      <c r="GM465" s="204"/>
      <c r="GN465" s="204"/>
      <c r="GO465" s="204"/>
      <c r="GP465" s="204"/>
      <c r="GQ465" s="204"/>
      <c r="GR465" s="204"/>
      <c r="GS465" s="204"/>
      <c r="GT465" s="204"/>
      <c r="GU465" s="204"/>
      <c r="GV465" s="204"/>
      <c r="GW465" s="204"/>
      <c r="GX465" s="204"/>
      <c r="GY465" s="204"/>
      <c r="GZ465" s="204"/>
      <c r="HA465" s="204"/>
      <c r="HB465" s="204"/>
      <c r="HC465" s="204"/>
      <c r="HD465" s="204"/>
      <c r="HE465" s="204"/>
      <c r="HF465" s="204"/>
      <c r="HG465" s="204"/>
      <c r="HH465" s="204"/>
      <c r="HI465" s="204"/>
      <c r="HJ465" s="204"/>
      <c r="HK465" s="204"/>
      <c r="HL465" s="204"/>
      <c r="HM465" s="204"/>
      <c r="HN465" s="204"/>
      <c r="HO465" s="204"/>
      <c r="HP465" s="204"/>
      <c r="HQ465" s="204"/>
      <c r="HR465" s="204"/>
      <c r="HS465" s="204"/>
      <c r="HT465" s="204"/>
      <c r="HU465" s="204"/>
      <c r="HV465" s="204"/>
      <c r="HW465" s="204"/>
      <c r="HX465" s="204"/>
      <c r="HY465" s="204"/>
      <c r="HZ465" s="204"/>
      <c r="IA465" s="204"/>
      <c r="IB465" s="204"/>
      <c r="IC465" s="204"/>
      <c r="ID465" s="204"/>
      <c r="IE465" s="204"/>
      <c r="IF465" s="204"/>
      <c r="IG465" s="204"/>
      <c r="IH465" s="204"/>
      <c r="II465" s="204"/>
      <c r="IJ465" s="204"/>
      <c r="IK465" s="204"/>
      <c r="IL465" s="204"/>
      <c r="IM465" s="204"/>
      <c r="IN465" s="204"/>
      <c r="IO465" s="204"/>
      <c r="IP465" s="204"/>
      <c r="IQ465" s="204"/>
      <c r="IR465" s="204"/>
      <c r="IS465" s="204"/>
      <c r="IT465" s="204"/>
      <c r="IU465" s="204"/>
      <c r="IV465" s="204"/>
      <c r="IW465" s="204"/>
      <c r="IX465" s="204"/>
      <c r="IY465" s="204"/>
      <c r="IZ465" s="204"/>
    </row>
    <row r="466" spans="1:260" x14ac:dyDescent="0.25">
      <c r="A466" s="204">
        <v>1</v>
      </c>
      <c r="B466" s="204">
        <v>1</v>
      </c>
      <c r="C466" s="204" t="s">
        <v>773</v>
      </c>
      <c r="E466" s="2373" t="s">
        <v>14</v>
      </c>
      <c r="F466" s="2373"/>
      <c r="G466" s="1099"/>
      <c r="H466" s="2346"/>
      <c r="I466" s="2367"/>
      <c r="J466" s="2367"/>
      <c r="K466" s="2367"/>
      <c r="L466" s="2368"/>
      <c r="M466" s="2368"/>
      <c r="N466" s="2367"/>
      <c r="O466" s="2367"/>
      <c r="P466" s="2367"/>
      <c r="Q466" s="2367"/>
      <c r="R466" s="2367"/>
      <c r="S466" s="2367"/>
      <c r="T466" s="2369"/>
      <c r="U466" s="2369"/>
      <c r="V466" s="2369"/>
      <c r="W466" s="2369"/>
      <c r="X466" s="2370">
        <f>T466/12*$E$3</f>
        <v>0</v>
      </c>
      <c r="Y466" s="2369"/>
      <c r="Z466" s="2795"/>
      <c r="AA466" s="2369"/>
      <c r="AB466" s="2369"/>
      <c r="AC466" s="3076"/>
      <c r="AD466" s="3076"/>
      <c r="AE466" s="2369"/>
      <c r="AF466" s="2371"/>
      <c r="AG466" s="2372"/>
      <c r="AH466" s="204"/>
      <c r="AI466" s="204"/>
      <c r="AJ466" s="204"/>
      <c r="AK466" s="204"/>
      <c r="AL466" s="204"/>
      <c r="AM466" s="204"/>
      <c r="AN466" s="204"/>
      <c r="AO466" s="204"/>
      <c r="AP466" s="204"/>
      <c r="AQ466" s="204"/>
      <c r="AR466" s="204"/>
      <c r="AS466" s="204"/>
      <c r="AT466" s="204"/>
      <c r="AU466" s="204"/>
      <c r="AV466" s="204"/>
      <c r="AW466" s="204"/>
      <c r="AX466" s="204"/>
      <c r="AY466" s="204"/>
      <c r="AZ466" s="204"/>
      <c r="BA466" s="204"/>
      <c r="BB466" s="204"/>
      <c r="BC466" s="204"/>
      <c r="BD466" s="204"/>
      <c r="BE466" s="204"/>
      <c r="BF466" s="204"/>
      <c r="BG466" s="204"/>
      <c r="BH466" s="204"/>
      <c r="BI466" s="204"/>
      <c r="BJ466" s="204"/>
      <c r="BK466" s="204"/>
      <c r="BL466" s="204"/>
      <c r="BM466" s="204"/>
      <c r="BN466" s="204"/>
      <c r="BO466" s="204"/>
      <c r="BP466" s="204"/>
      <c r="BQ466" s="204"/>
      <c r="BR466" s="204"/>
      <c r="BS466" s="204"/>
      <c r="BT466" s="204"/>
      <c r="BU466" s="204"/>
      <c r="BV466" s="204"/>
      <c r="BW466" s="204"/>
      <c r="BX466" s="204"/>
      <c r="BY466" s="204"/>
      <c r="BZ466" s="204"/>
      <c r="CA466" s="204"/>
      <c r="CB466" s="204"/>
      <c r="CC466" s="204"/>
      <c r="CD466" s="204"/>
      <c r="CE466" s="204"/>
      <c r="CF466" s="204"/>
      <c r="CG466" s="204"/>
      <c r="CH466" s="204"/>
      <c r="CI466" s="204"/>
      <c r="CJ466" s="204"/>
      <c r="CK466" s="204"/>
      <c r="CL466" s="204"/>
      <c r="CM466" s="204"/>
      <c r="CN466" s="204"/>
      <c r="CO466" s="204"/>
      <c r="CP466" s="204"/>
      <c r="CQ466" s="204"/>
      <c r="CR466" s="204"/>
      <c r="CS466" s="204"/>
      <c r="CT466" s="204"/>
      <c r="CU466" s="204"/>
      <c r="CV466" s="204"/>
      <c r="CW466" s="204"/>
      <c r="CX466" s="204"/>
      <c r="CY466" s="204"/>
      <c r="CZ466" s="204"/>
      <c r="DA466" s="204"/>
      <c r="DB466" s="204"/>
      <c r="DC466" s="204"/>
      <c r="DD466" s="204"/>
      <c r="DE466" s="204"/>
      <c r="DF466" s="204"/>
      <c r="DG466" s="204"/>
      <c r="DH466" s="204"/>
      <c r="DI466" s="204"/>
      <c r="DJ466" s="204"/>
      <c r="DK466" s="204"/>
      <c r="DL466" s="204"/>
      <c r="DM466" s="204"/>
      <c r="DN466" s="204"/>
      <c r="DO466" s="204"/>
      <c r="DP466" s="204"/>
      <c r="DQ466" s="204"/>
      <c r="DR466" s="204"/>
      <c r="DS466" s="204"/>
      <c r="DT466" s="204"/>
      <c r="DU466" s="204"/>
      <c r="DV466" s="204"/>
      <c r="DW466" s="204"/>
      <c r="DX466" s="204"/>
      <c r="DY466" s="204"/>
      <c r="DZ466" s="204"/>
      <c r="EA466" s="204"/>
      <c r="EB466" s="204"/>
      <c r="EC466" s="204"/>
      <c r="ED466" s="204"/>
      <c r="EE466" s="204"/>
      <c r="EF466" s="204"/>
      <c r="EG466" s="204"/>
      <c r="EH466" s="204"/>
      <c r="EI466" s="204"/>
      <c r="EJ466" s="204"/>
      <c r="EK466" s="204"/>
      <c r="EL466" s="204"/>
      <c r="EM466" s="204"/>
      <c r="EN466" s="204"/>
      <c r="EO466" s="204"/>
      <c r="EP466" s="204"/>
      <c r="EQ466" s="204"/>
      <c r="ER466" s="204"/>
      <c r="ES466" s="204"/>
      <c r="ET466" s="204"/>
      <c r="EU466" s="204"/>
      <c r="EV466" s="204"/>
      <c r="EW466" s="204"/>
      <c r="EX466" s="204"/>
      <c r="EY466" s="204"/>
      <c r="EZ466" s="204"/>
      <c r="FA466" s="204"/>
      <c r="FB466" s="204"/>
      <c r="FC466" s="204"/>
      <c r="FD466" s="204"/>
      <c r="FE466" s="204"/>
      <c r="FF466" s="204"/>
      <c r="FG466" s="204"/>
      <c r="FH466" s="204"/>
      <c r="FI466" s="204"/>
      <c r="FJ466" s="204"/>
      <c r="FK466" s="204"/>
      <c r="FL466" s="204"/>
      <c r="FM466" s="204"/>
      <c r="FN466" s="204"/>
      <c r="FO466" s="204"/>
      <c r="FP466" s="204"/>
      <c r="FQ466" s="204"/>
      <c r="FR466" s="204"/>
      <c r="FS466" s="204"/>
      <c r="FT466" s="204"/>
      <c r="FU466" s="204"/>
      <c r="FV466" s="204"/>
      <c r="FW466" s="204"/>
      <c r="FX466" s="204"/>
      <c r="FY466" s="204"/>
      <c r="FZ466" s="204"/>
      <c r="GA466" s="204"/>
      <c r="GB466" s="204"/>
      <c r="GC466" s="204"/>
      <c r="GD466" s="204"/>
      <c r="GE466" s="204"/>
      <c r="GF466" s="204"/>
      <c r="GG466" s="204"/>
      <c r="GH466" s="204"/>
      <c r="GI466" s="204"/>
      <c r="GJ466" s="204"/>
      <c r="GK466" s="204"/>
      <c r="GL466" s="204"/>
      <c r="GM466" s="204"/>
      <c r="GN466" s="204"/>
      <c r="GO466" s="204"/>
      <c r="GP466" s="204"/>
      <c r="GQ466" s="204"/>
      <c r="GR466" s="204"/>
      <c r="GS466" s="204"/>
      <c r="GT466" s="204"/>
      <c r="GU466" s="204"/>
      <c r="GV466" s="204"/>
      <c r="GW466" s="204"/>
      <c r="GX466" s="204"/>
      <c r="GY466" s="204"/>
      <c r="GZ466" s="204"/>
      <c r="HA466" s="204"/>
      <c r="HB466" s="204"/>
      <c r="HC466" s="204"/>
      <c r="HD466" s="204"/>
      <c r="HE466" s="204"/>
      <c r="HF466" s="204"/>
      <c r="HG466" s="204"/>
      <c r="HH466" s="204"/>
      <c r="HI466" s="204"/>
      <c r="HJ466" s="204"/>
      <c r="HK466" s="204"/>
      <c r="HL466" s="204"/>
      <c r="HM466" s="204"/>
      <c r="HN466" s="204"/>
      <c r="HO466" s="204"/>
      <c r="HP466" s="204"/>
      <c r="HQ466" s="204"/>
      <c r="HR466" s="204"/>
      <c r="HS466" s="204"/>
      <c r="HT466" s="204"/>
      <c r="HU466" s="204"/>
      <c r="HV466" s="204"/>
      <c r="HW466" s="204"/>
      <c r="HX466" s="204"/>
      <c r="HY466" s="204"/>
      <c r="HZ466" s="204"/>
      <c r="IA466" s="204"/>
      <c r="IB466" s="204"/>
      <c r="IC466" s="204"/>
      <c r="ID466" s="204"/>
      <c r="IE466" s="204"/>
      <c r="IF466" s="204"/>
      <c r="IG466" s="204"/>
      <c r="IH466" s="204"/>
      <c r="II466" s="204"/>
      <c r="IJ466" s="204"/>
      <c r="IK466" s="204"/>
      <c r="IL466" s="204"/>
      <c r="IM466" s="204"/>
      <c r="IN466" s="204"/>
      <c r="IO466" s="204"/>
      <c r="IP466" s="204"/>
      <c r="IQ466" s="204"/>
      <c r="IR466" s="204"/>
      <c r="IS466" s="204"/>
      <c r="IT466" s="204"/>
      <c r="IU466" s="204"/>
      <c r="IV466" s="204"/>
      <c r="IW466" s="204"/>
      <c r="IX466" s="204"/>
      <c r="IY466" s="204"/>
      <c r="IZ466" s="204"/>
    </row>
    <row r="467" spans="1:260" s="2230" customFormat="1" x14ac:dyDescent="0.25">
      <c r="A467" s="204">
        <v>1</v>
      </c>
      <c r="B467" s="204">
        <v>1</v>
      </c>
      <c r="C467" s="204" t="s">
        <v>773</v>
      </c>
      <c r="D467" s="204"/>
      <c r="E467" s="524" t="s">
        <v>194</v>
      </c>
      <c r="F467" s="524"/>
      <c r="G467" s="4"/>
      <c r="H467" s="207"/>
      <c r="I467" s="170"/>
      <c r="J467" s="170"/>
      <c r="K467" s="170"/>
      <c r="L467" s="1479"/>
      <c r="M467" s="1479"/>
      <c r="N467" s="109"/>
      <c r="O467" s="109"/>
      <c r="P467" s="109"/>
      <c r="Q467" s="109"/>
      <c r="R467" s="109"/>
      <c r="S467" s="109"/>
      <c r="T467" s="312"/>
      <c r="U467" s="312"/>
      <c r="V467" s="312"/>
      <c r="W467" s="312"/>
      <c r="X467" s="856">
        <f>T467/12*$E$3</f>
        <v>0</v>
      </c>
      <c r="Y467" s="2256">
        <f>AE467-AD467-Z467-AA467</f>
        <v>459.52358000000004</v>
      </c>
      <c r="Z467" s="766"/>
      <c r="AA467" s="312"/>
      <c r="AB467" s="312">
        <f>Y467-X467</f>
        <v>459.52358000000004</v>
      </c>
      <c r="AC467" s="312"/>
      <c r="AD467" s="312"/>
      <c r="AE467" s="2256">
        <v>459.52358000000004</v>
      </c>
      <c r="AF467" s="909"/>
      <c r="AG467" s="937"/>
      <c r="AH467" s="204"/>
    </row>
    <row r="468" spans="1:260" s="2230" customFormat="1" ht="29.25" x14ac:dyDescent="0.25">
      <c r="A468" s="204">
        <v>1</v>
      </c>
      <c r="B468" s="204">
        <v>1</v>
      </c>
      <c r="C468" s="204" t="s">
        <v>773</v>
      </c>
      <c r="D468" s="204"/>
      <c r="E468" s="513" t="s">
        <v>403</v>
      </c>
      <c r="F468" s="4"/>
      <c r="G468" s="4"/>
      <c r="H468" s="307"/>
      <c r="I468" s="731"/>
      <c r="J468" s="731">
        <f>J469+J470+J475+J476+J478*5</f>
        <v>342.01</v>
      </c>
      <c r="K468" s="731" t="e">
        <f t="shared" ref="K468:K474" si="77">J468/I468*100</f>
        <v>#DIV/0!</v>
      </c>
      <c r="L468" s="1479"/>
      <c r="M468" s="1479"/>
      <c r="N468" s="109"/>
      <c r="O468" s="109"/>
      <c r="P468" s="109"/>
      <c r="Q468" s="109"/>
      <c r="R468" s="109"/>
      <c r="S468" s="109"/>
      <c r="T468" s="312"/>
      <c r="U468" s="312"/>
      <c r="V468" s="312"/>
      <c r="W468" s="312"/>
      <c r="X468" s="741">
        <f>T468/12*$E$3+(U468-T468)/11*3+(V468-U468)/10*2+(W468-V468)/9*1</f>
        <v>0</v>
      </c>
      <c r="Y468" s="312">
        <f>AE468-AD468-AA468-Z468</f>
        <v>0</v>
      </c>
      <c r="Z468" s="766"/>
      <c r="AA468" s="312"/>
      <c r="AB468" s="312">
        <f>Y468-X468</f>
        <v>0</v>
      </c>
      <c r="AC468" s="312"/>
      <c r="AD468" s="312"/>
      <c r="AE468" s="312"/>
      <c r="AF468" s="913"/>
      <c r="AG468" s="937"/>
      <c r="AH468" s="204"/>
    </row>
    <row r="469" spans="1:260" s="2230" customFormat="1" x14ac:dyDescent="0.25">
      <c r="A469" s="204"/>
      <c r="B469" s="204">
        <v>1</v>
      </c>
      <c r="C469" s="204" t="s">
        <v>773</v>
      </c>
      <c r="D469" s="204"/>
      <c r="E469" s="4" t="s">
        <v>396</v>
      </c>
      <c r="F469" s="4"/>
      <c r="G469" s="4"/>
      <c r="H469" s="2222"/>
      <c r="I469" s="170"/>
      <c r="J469" s="533">
        <v>59</v>
      </c>
      <c r="K469" s="170" t="e">
        <f t="shared" si="77"/>
        <v>#DIV/0!</v>
      </c>
      <c r="L469" s="1479"/>
      <c r="M469" s="1479"/>
      <c r="N469" s="109"/>
      <c r="O469" s="109"/>
      <c r="P469" s="109"/>
      <c r="Q469" s="109"/>
      <c r="R469" s="109"/>
      <c r="S469" s="109"/>
      <c r="T469" s="312"/>
      <c r="U469" s="312"/>
      <c r="V469" s="312"/>
      <c r="W469" s="312"/>
      <c r="X469" s="741">
        <f t="shared" ref="X469:X476" si="78">T469/12*$E$3</f>
        <v>0</v>
      </c>
      <c r="Y469" s="312"/>
      <c r="Z469" s="766"/>
      <c r="AA469" s="312"/>
      <c r="AB469" s="312"/>
      <c r="AC469" s="312"/>
      <c r="AD469" s="312"/>
      <c r="AE469" s="312"/>
      <c r="AF469" s="909"/>
      <c r="AG469" s="937"/>
      <c r="AH469" s="204"/>
    </row>
    <row r="470" spans="1:260" s="2230" customFormat="1" ht="30" x14ac:dyDescent="0.25">
      <c r="A470" s="204"/>
      <c r="B470" s="204">
        <v>1</v>
      </c>
      <c r="C470" s="204" t="s">
        <v>773</v>
      </c>
      <c r="D470" s="204"/>
      <c r="E470" s="525" t="s">
        <v>536</v>
      </c>
      <c r="F470" s="4"/>
      <c r="G470" s="4"/>
      <c r="H470" s="2222"/>
      <c r="I470" s="731"/>
      <c r="J470" s="731">
        <f>J471+J474+J473+J472/4</f>
        <v>262.01</v>
      </c>
      <c r="K470" s="731" t="e">
        <f t="shared" si="77"/>
        <v>#DIV/0!</v>
      </c>
      <c r="L470" s="1479"/>
      <c r="M470" s="1479"/>
      <c r="N470" s="109"/>
      <c r="O470" s="109"/>
      <c r="P470" s="109"/>
      <c r="Q470" s="109"/>
      <c r="R470" s="109"/>
      <c r="S470" s="109"/>
      <c r="T470" s="312"/>
      <c r="U470" s="312"/>
      <c r="V470" s="312"/>
      <c r="W470" s="312"/>
      <c r="X470" s="741">
        <f t="shared" si="78"/>
        <v>0</v>
      </c>
      <c r="Y470" s="312"/>
      <c r="Z470" s="766"/>
      <c r="AA470" s="312"/>
      <c r="AB470" s="312"/>
      <c r="AC470" s="312"/>
      <c r="AD470" s="312"/>
      <c r="AE470" s="312"/>
      <c r="AF470" s="913"/>
      <c r="AG470" s="937"/>
      <c r="AH470" s="204"/>
    </row>
    <row r="471" spans="1:260" s="2230" customFormat="1" x14ac:dyDescent="0.25">
      <c r="A471" s="204"/>
      <c r="B471" s="204">
        <v>1</v>
      </c>
      <c r="C471" s="204" t="s">
        <v>773</v>
      </c>
      <c r="D471" s="204"/>
      <c r="E471" s="4" t="s">
        <v>537</v>
      </c>
      <c r="F471" s="4"/>
      <c r="G471" s="4"/>
      <c r="H471" s="129"/>
      <c r="I471" s="170"/>
      <c r="J471" s="533">
        <v>171</v>
      </c>
      <c r="K471" s="170" t="e">
        <f t="shared" si="77"/>
        <v>#DIV/0!</v>
      </c>
      <c r="L471" s="1479"/>
      <c r="M471" s="1479"/>
      <c r="N471" s="109"/>
      <c r="O471" s="109"/>
      <c r="P471" s="109"/>
      <c r="Q471" s="109"/>
      <c r="R471" s="109"/>
      <c r="S471" s="109"/>
      <c r="T471" s="312"/>
      <c r="U471" s="312"/>
      <c r="V471" s="312"/>
      <c r="W471" s="312"/>
      <c r="X471" s="741">
        <f t="shared" si="78"/>
        <v>0</v>
      </c>
      <c r="Y471" s="312"/>
      <c r="Z471" s="766"/>
      <c r="AA471" s="312"/>
      <c r="AB471" s="312"/>
      <c r="AC471" s="312"/>
      <c r="AD471" s="312"/>
      <c r="AE471" s="312"/>
      <c r="AF471" s="909"/>
      <c r="AG471" s="937"/>
      <c r="AH471" s="204"/>
    </row>
    <row r="472" spans="1:260" s="2230" customFormat="1" ht="30" x14ac:dyDescent="0.25">
      <c r="A472" s="204"/>
      <c r="B472" s="204">
        <v>1</v>
      </c>
      <c r="C472" s="204" t="s">
        <v>773</v>
      </c>
      <c r="D472" s="204"/>
      <c r="E472" s="4" t="s">
        <v>538</v>
      </c>
      <c r="F472" s="4"/>
      <c r="G472" s="4"/>
      <c r="H472" s="2222"/>
      <c r="I472" s="170"/>
      <c r="J472" s="533">
        <v>8.0399999999999991</v>
      </c>
      <c r="K472" s="170" t="e">
        <f t="shared" si="77"/>
        <v>#DIV/0!</v>
      </c>
      <c r="L472" s="1479"/>
      <c r="M472" s="1479"/>
      <c r="N472" s="109"/>
      <c r="O472" s="109"/>
      <c r="P472" s="109"/>
      <c r="Q472" s="109"/>
      <c r="R472" s="109"/>
      <c r="S472" s="109"/>
      <c r="T472" s="312"/>
      <c r="U472" s="312"/>
      <c r="V472" s="312"/>
      <c r="W472" s="312"/>
      <c r="X472" s="741">
        <f t="shared" si="78"/>
        <v>0</v>
      </c>
      <c r="Y472" s="312"/>
      <c r="Z472" s="766"/>
      <c r="AA472" s="312"/>
      <c r="AB472" s="312"/>
      <c r="AC472" s="312"/>
      <c r="AD472" s="312"/>
      <c r="AE472" s="312"/>
      <c r="AF472" s="909"/>
      <c r="AG472" s="937"/>
      <c r="AH472" s="204"/>
    </row>
    <row r="473" spans="1:260" s="2230" customFormat="1" ht="60" x14ac:dyDescent="0.25">
      <c r="A473" s="204"/>
      <c r="B473" s="204">
        <v>1</v>
      </c>
      <c r="C473" s="204" t="s">
        <v>773</v>
      </c>
      <c r="D473" s="204"/>
      <c r="E473" s="4" t="s">
        <v>539</v>
      </c>
      <c r="F473" s="4"/>
      <c r="G473" s="4"/>
      <c r="H473" s="2222"/>
      <c r="I473" s="170"/>
      <c r="J473" s="533">
        <v>49</v>
      </c>
      <c r="K473" s="170" t="e">
        <f t="shared" si="77"/>
        <v>#DIV/0!</v>
      </c>
      <c r="L473" s="1479"/>
      <c r="M473" s="1479"/>
      <c r="N473" s="109"/>
      <c r="O473" s="109"/>
      <c r="P473" s="109"/>
      <c r="Q473" s="109"/>
      <c r="R473" s="109"/>
      <c r="S473" s="109"/>
      <c r="T473" s="312"/>
      <c r="U473" s="312"/>
      <c r="V473" s="312"/>
      <c r="W473" s="312"/>
      <c r="X473" s="741">
        <f t="shared" si="78"/>
        <v>0</v>
      </c>
      <c r="Y473" s="312"/>
      <c r="Z473" s="766"/>
      <c r="AA473" s="312"/>
      <c r="AB473" s="312"/>
      <c r="AC473" s="312"/>
      <c r="AD473" s="312"/>
      <c r="AE473" s="312"/>
      <c r="AF473" s="909"/>
      <c r="AG473" s="937"/>
      <c r="AH473" s="204"/>
    </row>
    <row r="474" spans="1:260" s="2230" customFormat="1" ht="75" x14ac:dyDescent="0.25">
      <c r="A474" s="204"/>
      <c r="B474" s="204">
        <v>1</v>
      </c>
      <c r="C474" s="204" t="s">
        <v>773</v>
      </c>
      <c r="D474" s="204"/>
      <c r="E474" s="4" t="s">
        <v>577</v>
      </c>
      <c r="F474" s="4"/>
      <c r="G474" s="4"/>
      <c r="H474" s="2222"/>
      <c r="I474" s="170"/>
      <c r="J474" s="533">
        <v>40</v>
      </c>
      <c r="K474" s="170" t="e">
        <f t="shared" si="77"/>
        <v>#DIV/0!</v>
      </c>
      <c r="L474" s="1479"/>
      <c r="M474" s="1479"/>
      <c r="N474" s="109"/>
      <c r="O474" s="109"/>
      <c r="P474" s="109"/>
      <c r="Q474" s="109"/>
      <c r="R474" s="109"/>
      <c r="S474" s="109"/>
      <c r="T474" s="312"/>
      <c r="U474" s="312"/>
      <c r="V474" s="312"/>
      <c r="W474" s="312"/>
      <c r="X474" s="741">
        <f t="shared" si="78"/>
        <v>0</v>
      </c>
      <c r="Y474" s="312"/>
      <c r="Z474" s="766"/>
      <c r="AA474" s="312"/>
      <c r="AB474" s="312"/>
      <c r="AC474" s="312"/>
      <c r="AD474" s="312"/>
      <c r="AE474" s="312"/>
      <c r="AF474" s="909"/>
      <c r="AG474" s="937"/>
      <c r="AH474" s="204"/>
    </row>
    <row r="475" spans="1:260" s="2230" customFormat="1" ht="60" x14ac:dyDescent="0.25">
      <c r="A475" s="204"/>
      <c r="B475" s="204">
        <v>1</v>
      </c>
      <c r="C475" s="204" t="s">
        <v>773</v>
      </c>
      <c r="D475" s="204"/>
      <c r="E475" s="4" t="s">
        <v>540</v>
      </c>
      <c r="F475" s="4"/>
      <c r="G475" s="4"/>
      <c r="H475" s="2222"/>
      <c r="I475" s="170"/>
      <c r="J475" s="170"/>
      <c r="K475" s="170"/>
      <c r="L475" s="1479"/>
      <c r="M475" s="1479"/>
      <c r="N475" s="109"/>
      <c r="O475" s="109"/>
      <c r="P475" s="109"/>
      <c r="Q475" s="109"/>
      <c r="R475" s="109"/>
      <c r="S475" s="109"/>
      <c r="T475" s="312"/>
      <c r="U475" s="312"/>
      <c r="V475" s="312"/>
      <c r="W475" s="312"/>
      <c r="X475" s="741">
        <f t="shared" si="78"/>
        <v>0</v>
      </c>
      <c r="Y475" s="312"/>
      <c r="Z475" s="766"/>
      <c r="AA475" s="312"/>
      <c r="AB475" s="312"/>
      <c r="AC475" s="312"/>
      <c r="AD475" s="312"/>
      <c r="AE475" s="312"/>
      <c r="AF475" s="909"/>
      <c r="AG475" s="937"/>
      <c r="AH475" s="204"/>
    </row>
    <row r="476" spans="1:260" s="2230" customFormat="1" ht="45" x14ac:dyDescent="0.25">
      <c r="A476" s="204"/>
      <c r="B476" s="204">
        <v>1</v>
      </c>
      <c r="C476" s="204" t="s">
        <v>773</v>
      </c>
      <c r="D476" s="204"/>
      <c r="E476" s="526" t="s">
        <v>541</v>
      </c>
      <c r="F476" s="4"/>
      <c r="G476" s="4"/>
      <c r="H476" s="2222"/>
      <c r="I476" s="170"/>
      <c r="J476" s="533">
        <v>21</v>
      </c>
      <c r="K476" s="170" t="e">
        <f>J476/I476*100</f>
        <v>#DIV/0!</v>
      </c>
      <c r="L476" s="1479"/>
      <c r="M476" s="1479"/>
      <c r="N476" s="109"/>
      <c r="O476" s="109"/>
      <c r="P476" s="109"/>
      <c r="Q476" s="109"/>
      <c r="R476" s="109"/>
      <c r="S476" s="109"/>
      <c r="T476" s="312"/>
      <c r="U476" s="312"/>
      <c r="V476" s="312"/>
      <c r="W476" s="312"/>
      <c r="X476" s="741">
        <f t="shared" si="78"/>
        <v>0</v>
      </c>
      <c r="Y476" s="312"/>
      <c r="Z476" s="766"/>
      <c r="AA476" s="312"/>
      <c r="AB476" s="312"/>
      <c r="AC476" s="312"/>
      <c r="AD476" s="312"/>
      <c r="AE476" s="312"/>
      <c r="AF476" s="909"/>
      <c r="AG476" s="937"/>
      <c r="AH476" s="204"/>
    </row>
    <row r="477" spans="1:260" s="2230" customFormat="1" ht="105" x14ac:dyDescent="0.25">
      <c r="A477" s="204"/>
      <c r="B477" s="204"/>
      <c r="C477" s="204" t="s">
        <v>773</v>
      </c>
      <c r="D477" s="204"/>
      <c r="E477" s="526" t="s">
        <v>542</v>
      </c>
      <c r="F477" s="4"/>
      <c r="G477" s="4"/>
      <c r="H477" s="2222"/>
      <c r="I477" s="170"/>
      <c r="J477" s="170"/>
      <c r="K477" s="170"/>
      <c r="L477" s="1479"/>
      <c r="M477" s="1479"/>
      <c r="N477" s="109"/>
      <c r="O477" s="109"/>
      <c r="P477" s="109"/>
      <c r="Q477" s="109"/>
      <c r="R477" s="109"/>
      <c r="S477" s="109"/>
      <c r="T477" s="312"/>
      <c r="U477" s="312"/>
      <c r="V477" s="312"/>
      <c r="W477" s="312"/>
      <c r="X477" s="741"/>
      <c r="Y477" s="312"/>
      <c r="Z477" s="766"/>
      <c r="AA477" s="312"/>
      <c r="AB477" s="312"/>
      <c r="AC477" s="312"/>
      <c r="AD477" s="312"/>
      <c r="AE477" s="312"/>
      <c r="AF477" s="909"/>
      <c r="AG477" s="937"/>
      <c r="AH477" s="204"/>
    </row>
    <row r="478" spans="1:260" s="2230" customFormat="1" ht="42.75" x14ac:dyDescent="0.25">
      <c r="A478" s="204"/>
      <c r="B478" s="204"/>
      <c r="C478" s="204" t="s">
        <v>773</v>
      </c>
      <c r="D478" s="204"/>
      <c r="E478" s="1016" t="s">
        <v>591</v>
      </c>
      <c r="F478" s="513"/>
      <c r="G478" s="513"/>
      <c r="H478" s="307"/>
      <c r="I478" s="731"/>
      <c r="J478" s="731">
        <f>J479+J480</f>
        <v>0</v>
      </c>
      <c r="K478" s="731" t="e">
        <f t="shared" ref="K478:K484" si="79">J478/I478*100</f>
        <v>#DIV/0!</v>
      </c>
      <c r="L478" s="1479"/>
      <c r="M478" s="1479"/>
      <c r="N478" s="109"/>
      <c r="O478" s="109"/>
      <c r="P478" s="109"/>
      <c r="Q478" s="109"/>
      <c r="R478" s="109"/>
      <c r="S478" s="109"/>
      <c r="T478" s="312"/>
      <c r="U478" s="312"/>
      <c r="V478" s="312"/>
      <c r="W478" s="312"/>
      <c r="X478" s="741"/>
      <c r="Y478" s="312"/>
      <c r="Z478" s="766"/>
      <c r="AA478" s="312"/>
      <c r="AB478" s="312"/>
      <c r="AC478" s="312"/>
      <c r="AD478" s="312"/>
      <c r="AE478" s="312"/>
      <c r="AF478" s="909"/>
      <c r="AG478" s="937"/>
      <c r="AH478" s="204"/>
    </row>
    <row r="479" spans="1:260" s="2230" customFormat="1" ht="30" x14ac:dyDescent="0.25">
      <c r="A479" s="204"/>
      <c r="B479" s="204"/>
      <c r="C479" s="204" t="s">
        <v>773</v>
      </c>
      <c r="D479" s="204"/>
      <c r="E479" s="526" t="s">
        <v>592</v>
      </c>
      <c r="F479" s="4"/>
      <c r="G479" s="4"/>
      <c r="H479" s="2222"/>
      <c r="I479" s="170"/>
      <c r="J479" s="170"/>
      <c r="K479" s="170" t="e">
        <f t="shared" si="79"/>
        <v>#DIV/0!</v>
      </c>
      <c r="L479" s="1479"/>
      <c r="M479" s="1479"/>
      <c r="N479" s="109"/>
      <c r="O479" s="109"/>
      <c r="P479" s="109"/>
      <c r="Q479" s="109"/>
      <c r="R479" s="109"/>
      <c r="S479" s="109"/>
      <c r="T479" s="312"/>
      <c r="U479" s="312"/>
      <c r="V479" s="312"/>
      <c r="W479" s="312"/>
      <c r="X479" s="741"/>
      <c r="Y479" s="312"/>
      <c r="Z479" s="766"/>
      <c r="AA479" s="312"/>
      <c r="AB479" s="312"/>
      <c r="AC479" s="312"/>
      <c r="AD479" s="312"/>
      <c r="AE479" s="312"/>
      <c r="AF479" s="909"/>
      <c r="AG479" s="937"/>
      <c r="AH479" s="204"/>
    </row>
    <row r="480" spans="1:260" s="2230" customFormat="1" ht="30" x14ac:dyDescent="0.25">
      <c r="A480" s="204"/>
      <c r="B480" s="204"/>
      <c r="C480" s="204" t="s">
        <v>773</v>
      </c>
      <c r="D480" s="204"/>
      <c r="E480" s="526" t="s">
        <v>593</v>
      </c>
      <c r="F480" s="4"/>
      <c r="G480" s="4"/>
      <c r="H480" s="2222"/>
      <c r="I480" s="170"/>
      <c r="J480" s="170"/>
      <c r="K480" s="170" t="e">
        <f t="shared" si="79"/>
        <v>#DIV/0!</v>
      </c>
      <c r="L480" s="1479"/>
      <c r="M480" s="1479"/>
      <c r="N480" s="109"/>
      <c r="O480" s="109"/>
      <c r="P480" s="109"/>
      <c r="Q480" s="109"/>
      <c r="R480" s="109"/>
      <c r="S480" s="109"/>
      <c r="T480" s="312"/>
      <c r="U480" s="312"/>
      <c r="V480" s="312"/>
      <c r="W480" s="312"/>
      <c r="X480" s="741"/>
      <c r="Y480" s="312"/>
      <c r="Z480" s="766"/>
      <c r="AA480" s="312"/>
      <c r="AB480" s="312"/>
      <c r="AC480" s="312"/>
      <c r="AD480" s="312"/>
      <c r="AE480" s="312"/>
      <c r="AF480" s="909"/>
      <c r="AG480" s="937"/>
      <c r="AH480" s="204"/>
    </row>
    <row r="481" spans="1:34" s="2230" customFormat="1" ht="29.25" x14ac:dyDescent="0.25">
      <c r="A481" s="204"/>
      <c r="B481" s="204">
        <v>1</v>
      </c>
      <c r="C481" s="204" t="s">
        <v>773</v>
      </c>
      <c r="D481" s="204"/>
      <c r="E481" s="513" t="s">
        <v>404</v>
      </c>
      <c r="F481" s="4"/>
      <c r="G481" s="4"/>
      <c r="H481" s="307"/>
      <c r="I481" s="170"/>
      <c r="J481" s="170">
        <f>J482+J483</f>
        <v>59.037234042553187</v>
      </c>
      <c r="K481" s="170" t="e">
        <f t="shared" si="79"/>
        <v>#DIV/0!</v>
      </c>
      <c r="L481" s="1479"/>
      <c r="M481" s="1479"/>
      <c r="N481" s="109"/>
      <c r="O481" s="109"/>
      <c r="P481" s="109"/>
      <c r="Q481" s="109"/>
      <c r="R481" s="109"/>
      <c r="S481" s="109"/>
      <c r="T481" s="312"/>
      <c r="U481" s="312"/>
      <c r="V481" s="312"/>
      <c r="W481" s="312"/>
      <c r="X481" s="741">
        <f t="shared" ref="X481:X487" si="80">T481/12*$E$3</f>
        <v>0</v>
      </c>
      <c r="Y481" s="312"/>
      <c r="Z481" s="766"/>
      <c r="AA481" s="312"/>
      <c r="AB481" s="312"/>
      <c r="AC481" s="312"/>
      <c r="AD481" s="312"/>
      <c r="AE481" s="312"/>
      <c r="AF481" s="909"/>
      <c r="AG481" s="937"/>
      <c r="AH481" s="204"/>
    </row>
    <row r="482" spans="1:34" s="2230" customFormat="1" x14ac:dyDescent="0.25">
      <c r="A482" s="204"/>
      <c r="B482" s="204">
        <v>1</v>
      </c>
      <c r="C482" s="204" t="s">
        <v>773</v>
      </c>
      <c r="D482" s="204"/>
      <c r="E482" s="513" t="s">
        <v>412</v>
      </c>
      <c r="F482" s="4"/>
      <c r="G482" s="4"/>
      <c r="H482" s="2222"/>
      <c r="I482" s="170"/>
      <c r="J482" s="533">
        <v>52</v>
      </c>
      <c r="K482" s="170" t="e">
        <f t="shared" si="79"/>
        <v>#DIV/0!</v>
      </c>
      <c r="L482" s="1479"/>
      <c r="M482" s="1479"/>
      <c r="N482" s="109"/>
      <c r="O482" s="109"/>
      <c r="P482" s="109"/>
      <c r="Q482" s="109"/>
      <c r="R482" s="109"/>
      <c r="S482" s="109"/>
      <c r="T482" s="312"/>
      <c r="U482" s="312"/>
      <c r="V482" s="312"/>
      <c r="W482" s="312"/>
      <c r="X482" s="741">
        <f t="shared" si="80"/>
        <v>0</v>
      </c>
      <c r="Y482" s="312"/>
      <c r="Z482" s="766"/>
      <c r="AA482" s="312"/>
      <c r="AB482" s="312"/>
      <c r="AC482" s="312"/>
      <c r="AD482" s="312"/>
      <c r="AE482" s="312"/>
      <c r="AF482" s="909"/>
      <c r="AG482" s="937"/>
      <c r="AH482" s="204"/>
    </row>
    <row r="483" spans="1:34" s="2230" customFormat="1" x14ac:dyDescent="0.25">
      <c r="A483" s="204"/>
      <c r="B483" s="204">
        <v>1</v>
      </c>
      <c r="C483" s="204" t="s">
        <v>773</v>
      </c>
      <c r="D483" s="204"/>
      <c r="E483" s="4" t="s">
        <v>413</v>
      </c>
      <c r="F483" s="4"/>
      <c r="G483" s="4"/>
      <c r="H483" s="2222"/>
      <c r="I483" s="170"/>
      <c r="J483" s="170">
        <f>J484/9.4</f>
        <v>7.0372340425531901</v>
      </c>
      <c r="K483" s="170" t="e">
        <f t="shared" si="79"/>
        <v>#DIV/0!</v>
      </c>
      <c r="L483" s="1479"/>
      <c r="M483" s="1479"/>
      <c r="N483" s="109"/>
      <c r="O483" s="109"/>
      <c r="P483" s="109"/>
      <c r="Q483" s="109"/>
      <c r="R483" s="109"/>
      <c r="S483" s="109"/>
      <c r="T483" s="312"/>
      <c r="U483" s="312"/>
      <c r="V483" s="312"/>
      <c r="W483" s="312"/>
      <c r="X483" s="741">
        <f t="shared" si="80"/>
        <v>0</v>
      </c>
      <c r="Y483" s="312"/>
      <c r="Z483" s="766"/>
      <c r="AA483" s="312"/>
      <c r="AB483" s="312"/>
      <c r="AC483" s="312"/>
      <c r="AD483" s="312"/>
      <c r="AE483" s="312"/>
      <c r="AF483" s="909"/>
      <c r="AG483" s="937"/>
      <c r="AH483" s="204"/>
    </row>
    <row r="484" spans="1:34" s="2230" customFormat="1" x14ac:dyDescent="0.25">
      <c r="A484" s="204"/>
      <c r="B484" s="204">
        <v>1</v>
      </c>
      <c r="C484" s="204" t="s">
        <v>773</v>
      </c>
      <c r="D484" s="204"/>
      <c r="E484" s="527" t="s">
        <v>414</v>
      </c>
      <c r="F484" s="4"/>
      <c r="G484" s="4"/>
      <c r="H484" s="2222"/>
      <c r="I484" s="170"/>
      <c r="J484" s="3641">
        <v>66.149999999999991</v>
      </c>
      <c r="K484" s="170" t="e">
        <f t="shared" si="79"/>
        <v>#DIV/0!</v>
      </c>
      <c r="L484" s="1479"/>
      <c r="M484" s="1479"/>
      <c r="N484" s="109"/>
      <c r="O484" s="109"/>
      <c r="P484" s="109"/>
      <c r="Q484" s="109"/>
      <c r="R484" s="109"/>
      <c r="S484" s="109"/>
      <c r="T484" s="312"/>
      <c r="U484" s="312"/>
      <c r="V484" s="312"/>
      <c r="W484" s="312"/>
      <c r="X484" s="741">
        <f t="shared" si="80"/>
        <v>0</v>
      </c>
      <c r="Y484" s="312"/>
      <c r="Z484" s="766"/>
      <c r="AA484" s="312"/>
      <c r="AB484" s="312"/>
      <c r="AC484" s="312"/>
      <c r="AD484" s="312"/>
      <c r="AE484" s="312"/>
      <c r="AF484" s="909"/>
      <c r="AG484" s="937"/>
      <c r="AH484" s="204"/>
    </row>
    <row r="485" spans="1:34" s="2230" customFormat="1" ht="29.25" x14ac:dyDescent="0.25">
      <c r="A485" s="204"/>
      <c r="B485" s="204">
        <v>1</v>
      </c>
      <c r="C485" s="204" t="s">
        <v>773</v>
      </c>
      <c r="D485" s="204"/>
      <c r="E485" s="513" t="s">
        <v>397</v>
      </c>
      <c r="F485" s="4"/>
      <c r="G485" s="4"/>
      <c r="H485" s="207"/>
      <c r="I485" s="170"/>
      <c r="J485" s="170"/>
      <c r="K485" s="170"/>
      <c r="L485" s="1479"/>
      <c r="M485" s="1479"/>
      <c r="N485" s="109"/>
      <c r="O485" s="109"/>
      <c r="P485" s="109"/>
      <c r="Q485" s="109"/>
      <c r="R485" s="109"/>
      <c r="S485" s="109"/>
      <c r="T485" s="312"/>
      <c r="U485" s="312"/>
      <c r="V485" s="312"/>
      <c r="W485" s="312"/>
      <c r="X485" s="741">
        <f t="shared" si="80"/>
        <v>0</v>
      </c>
      <c r="Y485" s="312"/>
      <c r="Z485" s="766"/>
      <c r="AA485" s="312"/>
      <c r="AB485" s="312"/>
      <c r="AC485" s="312"/>
      <c r="AD485" s="312"/>
      <c r="AE485" s="312"/>
      <c r="AF485" s="909"/>
      <c r="AG485" s="937"/>
      <c r="AH485" s="204"/>
    </row>
    <row r="486" spans="1:34" s="2230" customFormat="1" ht="30" x14ac:dyDescent="0.25">
      <c r="A486" s="204"/>
      <c r="B486" s="204">
        <v>1</v>
      </c>
      <c r="C486" s="204" t="s">
        <v>773</v>
      </c>
      <c r="D486" s="204"/>
      <c r="E486" s="509" t="s">
        <v>191</v>
      </c>
      <c r="F486" s="4"/>
      <c r="G486" s="4"/>
      <c r="H486" s="207"/>
      <c r="I486" s="170"/>
      <c r="J486" s="170"/>
      <c r="K486" s="170"/>
      <c r="L486" s="1479"/>
      <c r="M486" s="1479"/>
      <c r="N486" s="109"/>
      <c r="O486" s="109"/>
      <c r="P486" s="109"/>
      <c r="Q486" s="109"/>
      <c r="R486" s="109"/>
      <c r="S486" s="109"/>
      <c r="T486" s="312"/>
      <c r="U486" s="312"/>
      <c r="V486" s="312"/>
      <c r="W486" s="312"/>
      <c r="X486" s="741">
        <f t="shared" si="80"/>
        <v>0</v>
      </c>
      <c r="Y486" s="312"/>
      <c r="Z486" s="766"/>
      <c r="AA486" s="312"/>
      <c r="AB486" s="312"/>
      <c r="AC486" s="312"/>
      <c r="AD486" s="312"/>
      <c r="AE486" s="312"/>
      <c r="AF486" s="909"/>
      <c r="AG486" s="937"/>
      <c r="AH486" s="204"/>
    </row>
    <row r="487" spans="1:34" s="2230" customFormat="1" ht="72" x14ac:dyDescent="0.25">
      <c r="A487" s="204"/>
      <c r="B487" s="204">
        <v>1</v>
      </c>
      <c r="C487" s="204" t="s">
        <v>773</v>
      </c>
      <c r="D487" s="204"/>
      <c r="E487" s="513" t="s">
        <v>398</v>
      </c>
      <c r="F487" s="4"/>
      <c r="G487" s="4"/>
      <c r="H487" s="207"/>
      <c r="I487" s="170"/>
      <c r="J487" s="170"/>
      <c r="K487" s="170"/>
      <c r="L487" s="1479"/>
      <c r="M487" s="1479"/>
      <c r="N487" s="109"/>
      <c r="O487" s="109"/>
      <c r="P487" s="109"/>
      <c r="Q487" s="109"/>
      <c r="R487" s="109"/>
      <c r="S487" s="109"/>
      <c r="T487" s="312"/>
      <c r="U487" s="312"/>
      <c r="V487" s="312"/>
      <c r="W487" s="312"/>
      <c r="X487" s="741">
        <f t="shared" si="80"/>
        <v>0</v>
      </c>
      <c r="Y487" s="312"/>
      <c r="Z487" s="766"/>
      <c r="AA487" s="312"/>
      <c r="AB487" s="312"/>
      <c r="AC487" s="312"/>
      <c r="AD487" s="312"/>
      <c r="AE487" s="312"/>
      <c r="AF487" s="909"/>
      <c r="AG487" s="937"/>
      <c r="AH487" s="204"/>
    </row>
    <row r="488" spans="1:34" s="2230" customFormat="1" x14ac:dyDescent="0.25">
      <c r="A488" s="204"/>
      <c r="B488" s="204">
        <v>1</v>
      </c>
      <c r="C488" s="204" t="s">
        <v>773</v>
      </c>
      <c r="D488" s="204"/>
      <c r="E488" s="501" t="s">
        <v>217</v>
      </c>
      <c r="F488" s="4"/>
      <c r="G488" s="4"/>
      <c r="H488" s="231"/>
      <c r="I488" s="731"/>
      <c r="J488" s="731">
        <f>SUM(J489:J535)</f>
        <v>1573</v>
      </c>
      <c r="K488" s="731" t="e">
        <f>J488/I488*100</f>
        <v>#DIV/0!</v>
      </c>
      <c r="L488" s="1479"/>
      <c r="M488" s="1479"/>
      <c r="N488" s="109"/>
      <c r="O488" s="109"/>
      <c r="P488" s="109"/>
      <c r="Q488" s="109"/>
      <c r="R488" s="109"/>
      <c r="S488" s="109"/>
      <c r="T488" s="312"/>
      <c r="U488" s="312"/>
      <c r="V488" s="312"/>
      <c r="W488" s="312"/>
      <c r="X488" s="2266">
        <f>T488/12*$E$3+(U488-T488)/11*3+(V488-U488)/10*2+(W488-V488)/9*1</f>
        <v>0</v>
      </c>
      <c r="Y488" s="2256">
        <f>AE488-AD488-Z488-AA488</f>
        <v>524.33965999999998</v>
      </c>
      <c r="Z488" s="766"/>
      <c r="AA488" s="312"/>
      <c r="AB488" s="312">
        <f>Y488-X488</f>
        <v>524.33965999999998</v>
      </c>
      <c r="AC488" s="312"/>
      <c r="AD488" s="2256">
        <v>-1.0718399999999999</v>
      </c>
      <c r="AE488" s="2256">
        <v>523.26782000000003</v>
      </c>
      <c r="AF488" s="909"/>
      <c r="AG488" s="937"/>
      <c r="AH488" s="204"/>
    </row>
    <row r="489" spans="1:34" s="2230" customFormat="1" ht="45" x14ac:dyDescent="0.25">
      <c r="A489" s="204"/>
      <c r="B489" s="204">
        <v>1</v>
      </c>
      <c r="C489" s="204" t="s">
        <v>773</v>
      </c>
      <c r="D489" s="204"/>
      <c r="E489" s="9" t="s">
        <v>116</v>
      </c>
      <c r="F489" s="4"/>
      <c r="G489" s="4"/>
      <c r="H489" s="207"/>
      <c r="I489" s="170"/>
      <c r="J489" s="533">
        <v>568</v>
      </c>
      <c r="K489" s="170" t="e">
        <f>J489/I489*100</f>
        <v>#DIV/0!</v>
      </c>
      <c r="L489" s="1479"/>
      <c r="M489" s="1479"/>
      <c r="N489" s="109"/>
      <c r="O489" s="109"/>
      <c r="P489" s="109"/>
      <c r="Q489" s="109"/>
      <c r="R489" s="109"/>
      <c r="S489" s="109"/>
      <c r="T489" s="312"/>
      <c r="U489" s="312"/>
      <c r="V489" s="312"/>
      <c r="W489" s="312"/>
      <c r="X489" s="741">
        <f>T489/12*$E$3</f>
        <v>0</v>
      </c>
      <c r="Y489" s="312"/>
      <c r="Z489" s="766"/>
      <c r="AA489" s="312"/>
      <c r="AB489" s="312"/>
      <c r="AC489" s="312"/>
      <c r="AD489" s="312"/>
      <c r="AE489" s="312"/>
      <c r="AF489" s="909"/>
      <c r="AG489" s="937"/>
      <c r="AH489" s="204"/>
    </row>
    <row r="490" spans="1:34" s="2230" customFormat="1" ht="45" x14ac:dyDescent="0.25">
      <c r="A490" s="204"/>
      <c r="B490" s="204"/>
      <c r="C490" s="204" t="s">
        <v>773</v>
      </c>
      <c r="D490" s="204"/>
      <c r="E490" s="9" t="s">
        <v>422</v>
      </c>
      <c r="F490" s="4"/>
      <c r="G490" s="4"/>
      <c r="H490" s="207"/>
      <c r="I490" s="170"/>
      <c r="J490" s="533">
        <v>0</v>
      </c>
      <c r="K490" s="170"/>
      <c r="L490" s="1479"/>
      <c r="M490" s="1479"/>
      <c r="N490" s="109"/>
      <c r="O490" s="109"/>
      <c r="P490" s="109"/>
      <c r="Q490" s="109"/>
      <c r="R490" s="109"/>
      <c r="S490" s="109"/>
      <c r="T490" s="312"/>
      <c r="U490" s="312"/>
      <c r="V490" s="312"/>
      <c r="W490" s="312"/>
      <c r="X490" s="741"/>
      <c r="Y490" s="312"/>
      <c r="Z490" s="766"/>
      <c r="AA490" s="312"/>
      <c r="AB490" s="312"/>
      <c r="AC490" s="312"/>
      <c r="AD490" s="312"/>
      <c r="AE490" s="312"/>
      <c r="AF490" s="909"/>
      <c r="AG490" s="937"/>
      <c r="AH490" s="204"/>
    </row>
    <row r="491" spans="1:34" s="2230" customFormat="1" ht="30" x14ac:dyDescent="0.25">
      <c r="A491" s="204"/>
      <c r="B491" s="204"/>
      <c r="C491" s="204" t="s">
        <v>773</v>
      </c>
      <c r="D491" s="204"/>
      <c r="E491" s="9" t="s">
        <v>117</v>
      </c>
      <c r="F491" s="4"/>
      <c r="G491" s="4"/>
      <c r="H491" s="207"/>
      <c r="I491" s="170"/>
      <c r="J491" s="533">
        <v>14</v>
      </c>
      <c r="K491" s="170" t="e">
        <f>J491/I491*100</f>
        <v>#DIV/0!</v>
      </c>
      <c r="L491" s="1479"/>
      <c r="M491" s="1479"/>
      <c r="N491" s="109"/>
      <c r="O491" s="109"/>
      <c r="P491" s="109"/>
      <c r="Q491" s="109"/>
      <c r="R491" s="109"/>
      <c r="S491" s="109"/>
      <c r="T491" s="312"/>
      <c r="U491" s="312"/>
      <c r="V491" s="312"/>
      <c r="W491" s="312"/>
      <c r="X491" s="741">
        <f>T491/12*$E$3</f>
        <v>0</v>
      </c>
      <c r="Y491" s="312"/>
      <c r="Z491" s="766"/>
      <c r="AA491" s="312"/>
      <c r="AB491" s="312"/>
      <c r="AC491" s="312"/>
      <c r="AD491" s="312"/>
      <c r="AE491" s="312"/>
      <c r="AF491" s="909"/>
      <c r="AG491" s="937"/>
      <c r="AH491" s="204"/>
    </row>
    <row r="492" spans="1:34" s="2230" customFormat="1" ht="45" x14ac:dyDescent="0.25">
      <c r="A492" s="204"/>
      <c r="B492" s="204"/>
      <c r="C492" s="204" t="s">
        <v>773</v>
      </c>
      <c r="D492" s="204"/>
      <c r="E492" s="9" t="s">
        <v>423</v>
      </c>
      <c r="F492" s="4"/>
      <c r="G492" s="4"/>
      <c r="H492" s="207"/>
      <c r="I492" s="170"/>
      <c r="J492" s="533">
        <v>0</v>
      </c>
      <c r="K492" s="170"/>
      <c r="L492" s="1479"/>
      <c r="M492" s="1479"/>
      <c r="N492" s="109"/>
      <c r="O492" s="109"/>
      <c r="P492" s="109"/>
      <c r="Q492" s="109"/>
      <c r="R492" s="109"/>
      <c r="S492" s="109"/>
      <c r="T492" s="312"/>
      <c r="U492" s="312"/>
      <c r="V492" s="312"/>
      <c r="W492" s="312"/>
      <c r="X492" s="741"/>
      <c r="Y492" s="312"/>
      <c r="Z492" s="766"/>
      <c r="AA492" s="312"/>
      <c r="AB492" s="312"/>
      <c r="AC492" s="312"/>
      <c r="AD492" s="312"/>
      <c r="AE492" s="312"/>
      <c r="AF492" s="909"/>
      <c r="AG492" s="937"/>
      <c r="AH492" s="204"/>
    </row>
    <row r="493" spans="1:34" s="2230" customFormat="1" ht="30" x14ac:dyDescent="0.25">
      <c r="A493" s="204"/>
      <c r="B493" s="204">
        <v>1</v>
      </c>
      <c r="C493" s="204" t="s">
        <v>773</v>
      </c>
      <c r="D493" s="204"/>
      <c r="E493" s="9" t="s">
        <v>499</v>
      </c>
      <c r="F493" s="4"/>
      <c r="G493" s="4"/>
      <c r="H493" s="207"/>
      <c r="I493" s="170"/>
      <c r="J493" s="533"/>
      <c r="K493" s="170"/>
      <c r="L493" s="1479"/>
      <c r="M493" s="1479"/>
      <c r="N493" s="109"/>
      <c r="O493" s="109"/>
      <c r="P493" s="109"/>
      <c r="Q493" s="109"/>
      <c r="R493" s="109"/>
      <c r="S493" s="109"/>
      <c r="T493" s="312"/>
      <c r="U493" s="312"/>
      <c r="V493" s="312"/>
      <c r="W493" s="312"/>
      <c r="X493" s="741">
        <f>T493/12*$E$3</f>
        <v>0</v>
      </c>
      <c r="Y493" s="312"/>
      <c r="Z493" s="766"/>
      <c r="AA493" s="312"/>
      <c r="AB493" s="312"/>
      <c r="AC493" s="312"/>
      <c r="AD493" s="312"/>
      <c r="AE493" s="312"/>
      <c r="AF493" s="909"/>
      <c r="AG493" s="937"/>
      <c r="AH493" s="204"/>
    </row>
    <row r="494" spans="1:34" s="2230" customFormat="1" x14ac:dyDescent="0.25">
      <c r="A494" s="204"/>
      <c r="B494" s="204"/>
      <c r="C494" s="204" t="s">
        <v>773</v>
      </c>
      <c r="D494" s="204"/>
      <c r="E494" s="9" t="s">
        <v>91</v>
      </c>
      <c r="F494" s="4"/>
      <c r="G494" s="4"/>
      <c r="H494" s="207"/>
      <c r="I494" s="170"/>
      <c r="J494" s="533">
        <v>1</v>
      </c>
      <c r="K494" s="170" t="e">
        <f>J494/I494*100</f>
        <v>#DIV/0!</v>
      </c>
      <c r="L494" s="1479"/>
      <c r="M494" s="1479"/>
      <c r="N494" s="109"/>
      <c r="O494" s="109"/>
      <c r="P494" s="109"/>
      <c r="Q494" s="109"/>
      <c r="R494" s="109"/>
      <c r="S494" s="109"/>
      <c r="T494" s="312"/>
      <c r="U494" s="312"/>
      <c r="V494" s="312"/>
      <c r="W494" s="312"/>
      <c r="X494" s="741">
        <f>T494/12*$E$3</f>
        <v>0</v>
      </c>
      <c r="Y494" s="312"/>
      <c r="Z494" s="766"/>
      <c r="AA494" s="312"/>
      <c r="AB494" s="312"/>
      <c r="AC494" s="312"/>
      <c r="AD494" s="312"/>
      <c r="AE494" s="312"/>
      <c r="AF494" s="909"/>
      <c r="AG494" s="937"/>
      <c r="AH494" s="204"/>
    </row>
    <row r="495" spans="1:34" s="2230" customFormat="1" x14ac:dyDescent="0.25">
      <c r="A495" s="204"/>
      <c r="B495" s="204">
        <v>1</v>
      </c>
      <c r="C495" s="204" t="s">
        <v>773</v>
      </c>
      <c r="D495" s="204"/>
      <c r="E495" s="9" t="s">
        <v>374</v>
      </c>
      <c r="F495" s="4"/>
      <c r="G495" s="4"/>
      <c r="H495" s="207"/>
      <c r="I495" s="170"/>
      <c r="J495" s="533">
        <v>6</v>
      </c>
      <c r="K495" s="170" t="e">
        <f>J495/I495*100</f>
        <v>#DIV/0!</v>
      </c>
      <c r="L495" s="1479"/>
      <c r="M495" s="1479"/>
      <c r="N495" s="109"/>
      <c r="O495" s="109"/>
      <c r="P495" s="109"/>
      <c r="Q495" s="109"/>
      <c r="R495" s="109"/>
      <c r="S495" s="109"/>
      <c r="T495" s="312"/>
      <c r="U495" s="312"/>
      <c r="V495" s="312"/>
      <c r="W495" s="312"/>
      <c r="X495" s="741">
        <f>T495/12*$E$3</f>
        <v>0</v>
      </c>
      <c r="Y495" s="312"/>
      <c r="Z495" s="766"/>
      <c r="AA495" s="312"/>
      <c r="AB495" s="312"/>
      <c r="AC495" s="312"/>
      <c r="AD495" s="312"/>
      <c r="AE495" s="312"/>
      <c r="AF495" s="909"/>
      <c r="AG495" s="937"/>
      <c r="AH495" s="204"/>
    </row>
    <row r="496" spans="1:34" s="2230" customFormat="1" ht="45" x14ac:dyDescent="0.25">
      <c r="A496" s="204"/>
      <c r="B496" s="204">
        <v>1</v>
      </c>
      <c r="C496" s="204" t="s">
        <v>773</v>
      </c>
      <c r="D496" s="204"/>
      <c r="E496" s="9" t="s">
        <v>192</v>
      </c>
      <c r="F496" s="4"/>
      <c r="G496" s="4"/>
      <c r="H496" s="207"/>
      <c r="I496" s="170"/>
      <c r="J496" s="533">
        <v>10</v>
      </c>
      <c r="K496" s="170" t="e">
        <f>J496/I496*100</f>
        <v>#DIV/0!</v>
      </c>
      <c r="L496" s="1479"/>
      <c r="M496" s="1479"/>
      <c r="N496" s="109"/>
      <c r="O496" s="109"/>
      <c r="P496" s="109"/>
      <c r="Q496" s="109"/>
      <c r="R496" s="109"/>
      <c r="S496" s="109"/>
      <c r="T496" s="312"/>
      <c r="U496" s="312"/>
      <c r="V496" s="312"/>
      <c r="W496" s="312"/>
      <c r="X496" s="741">
        <f>T496/12*$E$3</f>
        <v>0</v>
      </c>
      <c r="Y496" s="312"/>
      <c r="Z496" s="766"/>
      <c r="AA496" s="312"/>
      <c r="AB496" s="312"/>
      <c r="AC496" s="312"/>
      <c r="AD496" s="312"/>
      <c r="AE496" s="312"/>
      <c r="AF496" s="909"/>
      <c r="AG496" s="937"/>
      <c r="AH496" s="204"/>
    </row>
    <row r="497" spans="1:34" s="2230" customFormat="1" ht="45" x14ac:dyDescent="0.25">
      <c r="A497" s="204"/>
      <c r="B497" s="204"/>
      <c r="C497" s="204" t="s">
        <v>773</v>
      </c>
      <c r="D497" s="204"/>
      <c r="E497" s="9" t="s">
        <v>424</v>
      </c>
      <c r="F497" s="4"/>
      <c r="G497" s="4"/>
      <c r="H497" s="207"/>
      <c r="I497" s="170"/>
      <c r="J497" s="533">
        <v>0</v>
      </c>
      <c r="K497" s="170"/>
      <c r="L497" s="1479"/>
      <c r="M497" s="1479"/>
      <c r="N497" s="109"/>
      <c r="O497" s="109"/>
      <c r="P497" s="109"/>
      <c r="Q497" s="109"/>
      <c r="R497" s="109"/>
      <c r="S497" s="109"/>
      <c r="T497" s="312"/>
      <c r="U497" s="312"/>
      <c r="V497" s="312"/>
      <c r="W497" s="312"/>
      <c r="X497" s="741"/>
      <c r="Y497" s="312"/>
      <c r="Z497" s="766"/>
      <c r="AA497" s="312"/>
      <c r="AB497" s="312"/>
      <c r="AC497" s="312"/>
      <c r="AD497" s="312"/>
      <c r="AE497" s="312"/>
      <c r="AF497" s="909"/>
      <c r="AG497" s="937"/>
      <c r="AH497" s="204"/>
    </row>
    <row r="498" spans="1:34" s="2230" customFormat="1" x14ac:dyDescent="0.25">
      <c r="A498" s="204"/>
      <c r="B498" s="204"/>
      <c r="C498" s="204" t="s">
        <v>773</v>
      </c>
      <c r="D498" s="204"/>
      <c r="E498" s="9" t="s">
        <v>114</v>
      </c>
      <c r="F498" s="4"/>
      <c r="G498" s="4"/>
      <c r="H498" s="207"/>
      <c r="I498" s="170"/>
      <c r="J498" s="533">
        <v>168</v>
      </c>
      <c r="K498" s="170" t="e">
        <f>J498/I498*100</f>
        <v>#DIV/0!</v>
      </c>
      <c r="L498" s="1479"/>
      <c r="M498" s="1479"/>
      <c r="N498" s="109"/>
      <c r="O498" s="109"/>
      <c r="P498" s="109"/>
      <c r="Q498" s="109"/>
      <c r="R498" s="109"/>
      <c r="S498" s="109"/>
      <c r="T498" s="312"/>
      <c r="U498" s="312"/>
      <c r="V498" s="312"/>
      <c r="W498" s="312"/>
      <c r="X498" s="741"/>
      <c r="Y498" s="312"/>
      <c r="Z498" s="766"/>
      <c r="AA498" s="312"/>
      <c r="AB498" s="312"/>
      <c r="AC498" s="312"/>
      <c r="AD498" s="312"/>
      <c r="AE498" s="312"/>
      <c r="AF498" s="909"/>
      <c r="AG498" s="937"/>
      <c r="AH498" s="204"/>
    </row>
    <row r="499" spans="1:34" s="2230" customFormat="1" x14ac:dyDescent="0.25">
      <c r="A499" s="204"/>
      <c r="B499" s="204"/>
      <c r="C499" s="204" t="s">
        <v>773</v>
      </c>
      <c r="D499" s="204"/>
      <c r="E499" s="9" t="s">
        <v>514</v>
      </c>
      <c r="F499" s="4"/>
      <c r="G499" s="4"/>
      <c r="H499" s="207"/>
      <c r="I499" s="170"/>
      <c r="J499" s="533">
        <v>0</v>
      </c>
      <c r="K499" s="170"/>
      <c r="L499" s="1479"/>
      <c r="M499" s="1479"/>
      <c r="N499" s="109"/>
      <c r="O499" s="109"/>
      <c r="P499" s="109"/>
      <c r="Q499" s="109"/>
      <c r="R499" s="109"/>
      <c r="S499" s="109"/>
      <c r="T499" s="312"/>
      <c r="U499" s="312"/>
      <c r="V499" s="312"/>
      <c r="W499" s="312"/>
      <c r="X499" s="741"/>
      <c r="Y499" s="312"/>
      <c r="Z499" s="766"/>
      <c r="AA499" s="312"/>
      <c r="AB499" s="312"/>
      <c r="AC499" s="312"/>
      <c r="AD499" s="312"/>
      <c r="AE499" s="312"/>
      <c r="AF499" s="909"/>
      <c r="AG499" s="937"/>
      <c r="AH499" s="204"/>
    </row>
    <row r="500" spans="1:34" s="2230" customFormat="1" ht="75" x14ac:dyDescent="0.25">
      <c r="A500" s="204"/>
      <c r="B500" s="204">
        <v>1</v>
      </c>
      <c r="C500" s="204" t="s">
        <v>773</v>
      </c>
      <c r="D500" s="204"/>
      <c r="E500" s="9" t="s">
        <v>258</v>
      </c>
      <c r="F500" s="4"/>
      <c r="G500" s="4"/>
      <c r="H500" s="207"/>
      <c r="I500" s="170"/>
      <c r="J500" s="533"/>
      <c r="K500" s="170" t="e">
        <f>J500/I500*100</f>
        <v>#DIV/0!</v>
      </c>
      <c r="L500" s="1479"/>
      <c r="M500" s="1479"/>
      <c r="N500" s="109"/>
      <c r="O500" s="109"/>
      <c r="P500" s="109"/>
      <c r="Q500" s="109"/>
      <c r="R500" s="109"/>
      <c r="S500" s="109"/>
      <c r="T500" s="312"/>
      <c r="U500" s="312"/>
      <c r="V500" s="312"/>
      <c r="W500" s="312"/>
      <c r="X500" s="741">
        <f>T500/12*$E$3</f>
        <v>0</v>
      </c>
      <c r="Y500" s="312"/>
      <c r="Z500" s="766"/>
      <c r="AA500" s="312"/>
      <c r="AB500" s="312"/>
      <c r="AC500" s="312"/>
      <c r="AD500" s="312"/>
      <c r="AE500" s="312"/>
      <c r="AF500" s="909"/>
      <c r="AG500" s="937"/>
      <c r="AH500" s="204"/>
    </row>
    <row r="501" spans="1:34" s="2230" customFormat="1" ht="75" x14ac:dyDescent="0.25">
      <c r="A501" s="204"/>
      <c r="B501" s="204"/>
      <c r="C501" s="204" t="s">
        <v>773</v>
      </c>
      <c r="D501" s="204"/>
      <c r="E501" s="9" t="s">
        <v>259</v>
      </c>
      <c r="F501" s="4"/>
      <c r="G501" s="4"/>
      <c r="H501" s="207"/>
      <c r="I501" s="170"/>
      <c r="J501" s="533"/>
      <c r="K501" s="170" t="e">
        <f>J501/I501*100</f>
        <v>#DIV/0!</v>
      </c>
      <c r="L501" s="1479"/>
      <c r="M501" s="1479"/>
      <c r="N501" s="109"/>
      <c r="O501" s="109"/>
      <c r="P501" s="109"/>
      <c r="Q501" s="109"/>
      <c r="R501" s="109"/>
      <c r="S501" s="109"/>
      <c r="T501" s="312"/>
      <c r="U501" s="312"/>
      <c r="V501" s="312"/>
      <c r="W501" s="312"/>
      <c r="X501" s="741"/>
      <c r="Y501" s="312"/>
      <c r="Z501" s="766"/>
      <c r="AA501" s="312"/>
      <c r="AB501" s="312"/>
      <c r="AC501" s="312"/>
      <c r="AD501" s="312"/>
      <c r="AE501" s="312"/>
      <c r="AF501" s="909"/>
      <c r="AG501" s="937"/>
      <c r="AH501" s="204"/>
    </row>
    <row r="502" spans="1:34" s="2230" customFormat="1" x14ac:dyDescent="0.25">
      <c r="A502" s="204"/>
      <c r="B502" s="204">
        <v>1</v>
      </c>
      <c r="C502" s="204" t="s">
        <v>773</v>
      </c>
      <c r="D502" s="204"/>
      <c r="E502" s="9" t="s">
        <v>120</v>
      </c>
      <c r="F502" s="4"/>
      <c r="G502" s="4"/>
      <c r="H502" s="207"/>
      <c r="I502" s="170"/>
      <c r="J502" s="533"/>
      <c r="K502" s="170" t="e">
        <f>J502/I502*100</f>
        <v>#DIV/0!</v>
      </c>
      <c r="L502" s="1479"/>
      <c r="M502" s="1479"/>
      <c r="N502" s="109"/>
      <c r="O502" s="109"/>
      <c r="P502" s="109"/>
      <c r="Q502" s="109"/>
      <c r="R502" s="109"/>
      <c r="S502" s="109"/>
      <c r="T502" s="312"/>
      <c r="U502" s="312"/>
      <c r="V502" s="312"/>
      <c r="W502" s="312"/>
      <c r="X502" s="741">
        <f>T502/12*$E$3</f>
        <v>0</v>
      </c>
      <c r="Y502" s="312"/>
      <c r="Z502" s="766"/>
      <c r="AA502" s="312"/>
      <c r="AB502" s="312"/>
      <c r="AC502" s="312"/>
      <c r="AD502" s="312"/>
      <c r="AE502" s="312"/>
      <c r="AF502" s="909"/>
      <c r="AG502" s="937"/>
      <c r="AH502" s="204"/>
    </row>
    <row r="503" spans="1:34" s="2230" customFormat="1" x14ac:dyDescent="0.25">
      <c r="A503" s="204"/>
      <c r="B503" s="204">
        <v>1</v>
      </c>
      <c r="C503" s="204" t="s">
        <v>773</v>
      </c>
      <c r="D503" s="204"/>
      <c r="E503" s="9" t="s">
        <v>65</v>
      </c>
      <c r="F503" s="4"/>
      <c r="G503" s="4"/>
      <c r="H503" s="207"/>
      <c r="I503" s="170"/>
      <c r="J503" s="533">
        <v>8</v>
      </c>
      <c r="K503" s="170" t="e">
        <f>J503/I503*100</f>
        <v>#DIV/0!</v>
      </c>
      <c r="L503" s="1479"/>
      <c r="M503" s="1479"/>
      <c r="N503" s="109"/>
      <c r="O503" s="109"/>
      <c r="P503" s="109"/>
      <c r="Q503" s="109"/>
      <c r="R503" s="109"/>
      <c r="S503" s="109"/>
      <c r="T503" s="312"/>
      <c r="U503" s="312"/>
      <c r="V503" s="312"/>
      <c r="W503" s="312"/>
      <c r="X503" s="741">
        <f>T503/12*$E$3</f>
        <v>0</v>
      </c>
      <c r="Y503" s="312"/>
      <c r="Z503" s="766"/>
      <c r="AA503" s="312"/>
      <c r="AB503" s="312"/>
      <c r="AC503" s="312"/>
      <c r="AD503" s="312"/>
      <c r="AE503" s="312"/>
      <c r="AF503" s="909"/>
      <c r="AG503" s="937"/>
      <c r="AH503" s="204"/>
    </row>
    <row r="504" spans="1:34" s="2230" customFormat="1" x14ac:dyDescent="0.25">
      <c r="A504" s="204"/>
      <c r="B504" s="204"/>
      <c r="C504" s="204" t="s">
        <v>773</v>
      </c>
      <c r="D504" s="204"/>
      <c r="E504" s="9" t="s">
        <v>420</v>
      </c>
      <c r="F504" s="4"/>
      <c r="G504" s="4"/>
      <c r="H504" s="207"/>
      <c r="I504" s="170"/>
      <c r="J504" s="533"/>
      <c r="K504" s="170"/>
      <c r="L504" s="1479"/>
      <c r="M504" s="1479"/>
      <c r="N504" s="109"/>
      <c r="O504" s="109"/>
      <c r="P504" s="109"/>
      <c r="Q504" s="109"/>
      <c r="R504" s="109"/>
      <c r="S504" s="109"/>
      <c r="T504" s="312"/>
      <c r="U504" s="312"/>
      <c r="V504" s="312"/>
      <c r="W504" s="312"/>
      <c r="X504" s="741"/>
      <c r="Y504" s="312"/>
      <c r="Z504" s="766"/>
      <c r="AA504" s="312"/>
      <c r="AB504" s="312"/>
      <c r="AC504" s="312"/>
      <c r="AD504" s="312"/>
      <c r="AE504" s="312"/>
      <c r="AF504" s="909"/>
      <c r="AG504" s="937"/>
      <c r="AH504" s="204"/>
    </row>
    <row r="505" spans="1:34" s="2230" customFormat="1" ht="30" x14ac:dyDescent="0.25">
      <c r="A505" s="204"/>
      <c r="B505" s="204">
        <v>1</v>
      </c>
      <c r="C505" s="204" t="s">
        <v>773</v>
      </c>
      <c r="D505" s="204"/>
      <c r="E505" s="9" t="s">
        <v>122</v>
      </c>
      <c r="F505" s="4"/>
      <c r="G505" s="4"/>
      <c r="H505" s="207"/>
      <c r="I505" s="170"/>
      <c r="J505" s="533"/>
      <c r="K505" s="170" t="e">
        <f>J505/I505*100</f>
        <v>#DIV/0!</v>
      </c>
      <c r="L505" s="1479"/>
      <c r="M505" s="1479"/>
      <c r="N505" s="109"/>
      <c r="O505" s="109"/>
      <c r="P505" s="109"/>
      <c r="Q505" s="109"/>
      <c r="R505" s="109"/>
      <c r="S505" s="109"/>
      <c r="T505" s="312"/>
      <c r="U505" s="312"/>
      <c r="V505" s="312"/>
      <c r="W505" s="312"/>
      <c r="X505" s="741">
        <f>T505/12*$E$3</f>
        <v>0</v>
      </c>
      <c r="Y505" s="312"/>
      <c r="Z505" s="766"/>
      <c r="AA505" s="312"/>
      <c r="AB505" s="312"/>
      <c r="AC505" s="312"/>
      <c r="AD505" s="312"/>
      <c r="AE505" s="312"/>
      <c r="AF505" s="909"/>
      <c r="AG505" s="937"/>
      <c r="AH505" s="204"/>
    </row>
    <row r="506" spans="1:34" s="2230" customFormat="1" ht="45" x14ac:dyDescent="0.25">
      <c r="A506" s="204"/>
      <c r="B506" s="204"/>
      <c r="C506" s="204" t="s">
        <v>773</v>
      </c>
      <c r="D506" s="204"/>
      <c r="E506" s="9" t="s">
        <v>434</v>
      </c>
      <c r="F506" s="4"/>
      <c r="G506" s="4"/>
      <c r="H506" s="207"/>
      <c r="I506" s="170"/>
      <c r="J506" s="533"/>
      <c r="K506" s="170"/>
      <c r="L506" s="1479"/>
      <c r="M506" s="1479"/>
      <c r="N506" s="109"/>
      <c r="O506" s="109"/>
      <c r="P506" s="109"/>
      <c r="Q506" s="109"/>
      <c r="R506" s="109"/>
      <c r="S506" s="109"/>
      <c r="T506" s="312"/>
      <c r="U506" s="312"/>
      <c r="V506" s="312"/>
      <c r="W506" s="312"/>
      <c r="X506" s="741"/>
      <c r="Y506" s="312"/>
      <c r="Z506" s="766"/>
      <c r="AA506" s="312"/>
      <c r="AB506" s="312"/>
      <c r="AC506" s="312"/>
      <c r="AD506" s="312"/>
      <c r="AE506" s="312"/>
      <c r="AF506" s="909"/>
      <c r="AG506" s="937"/>
      <c r="AH506" s="204"/>
    </row>
    <row r="507" spans="1:34" s="2230" customFormat="1" x14ac:dyDescent="0.25">
      <c r="A507" s="204"/>
      <c r="B507" s="204">
        <v>1</v>
      </c>
      <c r="C507" s="204" t="s">
        <v>773</v>
      </c>
      <c r="D507" s="204"/>
      <c r="E507" s="9" t="s">
        <v>113</v>
      </c>
      <c r="F507" s="4"/>
      <c r="G507" s="4"/>
      <c r="H507" s="207"/>
      <c r="I507" s="170"/>
      <c r="J507" s="533">
        <v>212</v>
      </c>
      <c r="K507" s="170" t="e">
        <f>J507/I507*100</f>
        <v>#DIV/0!</v>
      </c>
      <c r="L507" s="1479"/>
      <c r="M507" s="1479"/>
      <c r="N507" s="109"/>
      <c r="O507" s="109"/>
      <c r="P507" s="109"/>
      <c r="Q507" s="109"/>
      <c r="R507" s="109"/>
      <c r="S507" s="109"/>
      <c r="T507" s="312"/>
      <c r="U507" s="312"/>
      <c r="V507" s="312"/>
      <c r="W507" s="312"/>
      <c r="X507" s="741">
        <f>T507/12*$E$3</f>
        <v>0</v>
      </c>
      <c r="Y507" s="312"/>
      <c r="Z507" s="766"/>
      <c r="AA507" s="312"/>
      <c r="AB507" s="312"/>
      <c r="AC507" s="312"/>
      <c r="AD507" s="312"/>
      <c r="AE507" s="312"/>
      <c r="AF507" s="909"/>
      <c r="AG507" s="937"/>
      <c r="AH507" s="204"/>
    </row>
    <row r="508" spans="1:34" s="2230" customFormat="1" ht="18" customHeight="1" x14ac:dyDescent="0.25">
      <c r="A508" s="204"/>
      <c r="B508" s="204"/>
      <c r="C508" s="204" t="s">
        <v>773</v>
      </c>
      <c r="D508" s="204"/>
      <c r="E508" s="9" t="s">
        <v>430</v>
      </c>
      <c r="F508" s="4"/>
      <c r="G508" s="4"/>
      <c r="H508" s="207"/>
      <c r="I508" s="170"/>
      <c r="J508" s="533"/>
      <c r="K508" s="170"/>
      <c r="L508" s="1479"/>
      <c r="M508" s="1479"/>
      <c r="N508" s="109"/>
      <c r="O508" s="109"/>
      <c r="P508" s="109"/>
      <c r="Q508" s="109"/>
      <c r="R508" s="109"/>
      <c r="S508" s="109"/>
      <c r="T508" s="312"/>
      <c r="U508" s="312"/>
      <c r="V508" s="312"/>
      <c r="W508" s="312"/>
      <c r="X508" s="741"/>
      <c r="Y508" s="312"/>
      <c r="Z508" s="766"/>
      <c r="AA508" s="312"/>
      <c r="AB508" s="312"/>
      <c r="AC508" s="312"/>
      <c r="AD508" s="312"/>
      <c r="AE508" s="312"/>
      <c r="AF508" s="909"/>
      <c r="AG508" s="937"/>
      <c r="AH508" s="204"/>
    </row>
    <row r="509" spans="1:34" s="2230" customFormat="1" x14ac:dyDescent="0.25">
      <c r="A509" s="204"/>
      <c r="B509" s="204">
        <v>1</v>
      </c>
      <c r="C509" s="204" t="s">
        <v>773</v>
      </c>
      <c r="D509" s="204"/>
      <c r="E509" s="9" t="s">
        <v>180</v>
      </c>
      <c r="F509" s="4"/>
      <c r="G509" s="4"/>
      <c r="H509" s="207"/>
      <c r="I509" s="170"/>
      <c r="J509" s="533">
        <v>1</v>
      </c>
      <c r="K509" s="170" t="e">
        <f>J509/I509*100</f>
        <v>#DIV/0!</v>
      </c>
      <c r="L509" s="1479"/>
      <c r="M509" s="1479"/>
      <c r="N509" s="109"/>
      <c r="O509" s="109"/>
      <c r="P509" s="109"/>
      <c r="Q509" s="109"/>
      <c r="R509" s="109"/>
      <c r="S509" s="109"/>
      <c r="T509" s="312"/>
      <c r="U509" s="312"/>
      <c r="V509" s="312"/>
      <c r="W509" s="312"/>
      <c r="X509" s="741">
        <f>T509/12*$E$3</f>
        <v>0</v>
      </c>
      <c r="Y509" s="312"/>
      <c r="Z509" s="766"/>
      <c r="AA509" s="312"/>
      <c r="AB509" s="312"/>
      <c r="AC509" s="312"/>
      <c r="AD509" s="312"/>
      <c r="AE509" s="312"/>
      <c r="AF509" s="909"/>
      <c r="AG509" s="937"/>
      <c r="AH509" s="204"/>
    </row>
    <row r="510" spans="1:34" s="2230" customFormat="1" ht="90" x14ac:dyDescent="0.25">
      <c r="A510" s="204"/>
      <c r="B510" s="204"/>
      <c r="C510" s="204" t="s">
        <v>773</v>
      </c>
      <c r="D510" s="204"/>
      <c r="E510" s="9" t="s">
        <v>375</v>
      </c>
      <c r="F510" s="4"/>
      <c r="G510" s="4"/>
      <c r="H510" s="207"/>
      <c r="I510" s="170"/>
      <c r="J510" s="533">
        <v>1</v>
      </c>
      <c r="K510" s="170" t="e">
        <f>J510/I510*100</f>
        <v>#DIV/0!</v>
      </c>
      <c r="L510" s="1479"/>
      <c r="M510" s="1479"/>
      <c r="N510" s="109"/>
      <c r="O510" s="109"/>
      <c r="P510" s="109"/>
      <c r="Q510" s="109"/>
      <c r="R510" s="109"/>
      <c r="S510" s="109"/>
      <c r="T510" s="312"/>
      <c r="U510" s="312"/>
      <c r="V510" s="312"/>
      <c r="W510" s="312"/>
      <c r="X510" s="741">
        <f>T510/12*$E$3</f>
        <v>0</v>
      </c>
      <c r="Y510" s="312"/>
      <c r="Z510" s="766"/>
      <c r="AA510" s="312"/>
      <c r="AB510" s="312"/>
      <c r="AC510" s="312"/>
      <c r="AD510" s="312"/>
      <c r="AE510" s="312"/>
      <c r="AF510" s="909"/>
      <c r="AG510" s="937"/>
      <c r="AH510" s="204"/>
    </row>
    <row r="511" spans="1:34" s="2230" customFormat="1" x14ac:dyDescent="0.25">
      <c r="A511" s="204"/>
      <c r="B511" s="204">
        <v>1</v>
      </c>
      <c r="C511" s="204" t="s">
        <v>773</v>
      </c>
      <c r="D511" s="204"/>
      <c r="E511" s="9" t="s">
        <v>587</v>
      </c>
      <c r="F511" s="4"/>
      <c r="G511" s="4"/>
      <c r="H511" s="207"/>
      <c r="I511" s="170"/>
      <c r="J511" s="533">
        <v>13</v>
      </c>
      <c r="K511" s="170" t="e">
        <f>J511/I511*100</f>
        <v>#DIV/0!</v>
      </c>
      <c r="L511" s="1479"/>
      <c r="M511" s="1479"/>
      <c r="N511" s="109"/>
      <c r="O511" s="109"/>
      <c r="P511" s="109"/>
      <c r="Q511" s="109"/>
      <c r="R511" s="109"/>
      <c r="S511" s="109"/>
      <c r="T511" s="312"/>
      <c r="U511" s="312"/>
      <c r="V511" s="312"/>
      <c r="W511" s="312"/>
      <c r="X511" s="741">
        <f>T511/12*$E$3</f>
        <v>0</v>
      </c>
      <c r="Y511" s="312"/>
      <c r="Z511" s="766"/>
      <c r="AA511" s="312"/>
      <c r="AB511" s="312"/>
      <c r="AC511" s="312"/>
      <c r="AD511" s="312"/>
      <c r="AE511" s="312"/>
      <c r="AF511" s="909"/>
      <c r="AG511" s="937"/>
      <c r="AH511" s="204"/>
    </row>
    <row r="512" spans="1:34" s="2230" customFormat="1" x14ac:dyDescent="0.25">
      <c r="A512" s="204"/>
      <c r="B512" s="204"/>
      <c r="C512" s="204" t="s">
        <v>773</v>
      </c>
      <c r="D512" s="204"/>
      <c r="E512" s="9" t="s">
        <v>610</v>
      </c>
      <c r="F512" s="4"/>
      <c r="G512" s="4"/>
      <c r="H512" s="207"/>
      <c r="I512" s="170"/>
      <c r="J512" s="533"/>
      <c r="K512" s="170"/>
      <c r="L512" s="1479"/>
      <c r="M512" s="1479"/>
      <c r="N512" s="109"/>
      <c r="O512" s="109"/>
      <c r="P512" s="109"/>
      <c r="Q512" s="109"/>
      <c r="R512" s="109"/>
      <c r="S512" s="109"/>
      <c r="T512" s="312"/>
      <c r="U512" s="312"/>
      <c r="V512" s="312"/>
      <c r="W512" s="312"/>
      <c r="X512" s="741"/>
      <c r="Y512" s="312"/>
      <c r="Z512" s="766"/>
      <c r="AA512" s="312"/>
      <c r="AB512" s="312"/>
      <c r="AC512" s="312"/>
      <c r="AD512" s="312"/>
      <c r="AE512" s="312"/>
      <c r="AF512" s="909"/>
      <c r="AG512" s="937"/>
      <c r="AH512" s="204"/>
    </row>
    <row r="513" spans="1:34" s="2230" customFormat="1" x14ac:dyDescent="0.25">
      <c r="A513" s="204"/>
      <c r="B513" s="204"/>
      <c r="C513" s="204" t="s">
        <v>773</v>
      </c>
      <c r="D513" s="204"/>
      <c r="E513" s="9" t="s">
        <v>124</v>
      </c>
      <c r="F513" s="4"/>
      <c r="G513" s="4"/>
      <c r="H513" s="207"/>
      <c r="I513" s="170"/>
      <c r="J513" s="533">
        <v>1</v>
      </c>
      <c r="K513" s="170" t="e">
        <f t="shared" ref="K513:K536" si="81">J513/I513*100</f>
        <v>#DIV/0!</v>
      </c>
      <c r="L513" s="1479"/>
      <c r="M513" s="1479"/>
      <c r="N513" s="109"/>
      <c r="O513" s="109"/>
      <c r="P513" s="109"/>
      <c r="Q513" s="109"/>
      <c r="R513" s="109"/>
      <c r="S513" s="109"/>
      <c r="T513" s="312"/>
      <c r="U513" s="312"/>
      <c r="V513" s="312"/>
      <c r="W513" s="312"/>
      <c r="X513" s="741"/>
      <c r="Y513" s="312"/>
      <c r="Z513" s="766"/>
      <c r="AA513" s="312"/>
      <c r="AB513" s="312"/>
      <c r="AC513" s="312"/>
      <c r="AD513" s="312"/>
      <c r="AE513" s="312"/>
      <c r="AF513" s="909"/>
      <c r="AG513" s="937"/>
      <c r="AH513" s="204"/>
    </row>
    <row r="514" spans="1:34" s="2230" customFormat="1" ht="30" x14ac:dyDescent="0.25">
      <c r="A514" s="204"/>
      <c r="B514" s="204"/>
      <c r="C514" s="204" t="s">
        <v>773</v>
      </c>
      <c r="D514" s="204"/>
      <c r="E514" s="9" t="s">
        <v>157</v>
      </c>
      <c r="F514" s="4"/>
      <c r="G514" s="4"/>
      <c r="H514" s="207"/>
      <c r="I514" s="170"/>
      <c r="J514" s="533"/>
      <c r="K514" s="170" t="e">
        <f t="shared" si="81"/>
        <v>#DIV/0!</v>
      </c>
      <c r="L514" s="1479"/>
      <c r="M514" s="1479"/>
      <c r="N514" s="109"/>
      <c r="O514" s="109"/>
      <c r="P514" s="109"/>
      <c r="Q514" s="109"/>
      <c r="R514" s="109"/>
      <c r="S514" s="109"/>
      <c r="T514" s="312"/>
      <c r="U514" s="312"/>
      <c r="V514" s="312"/>
      <c r="W514" s="312"/>
      <c r="X514" s="741"/>
      <c r="Y514" s="312"/>
      <c r="Z514" s="766"/>
      <c r="AA514" s="312"/>
      <c r="AB514" s="312"/>
      <c r="AC514" s="312"/>
      <c r="AD514" s="312"/>
      <c r="AE514" s="312"/>
      <c r="AF514" s="909"/>
      <c r="AG514" s="937"/>
      <c r="AH514" s="204"/>
    </row>
    <row r="515" spans="1:34" s="2230" customFormat="1" ht="45" x14ac:dyDescent="0.25">
      <c r="A515" s="204"/>
      <c r="B515" s="204"/>
      <c r="C515" s="204" t="s">
        <v>773</v>
      </c>
      <c r="D515" s="204"/>
      <c r="E515" s="9" t="s">
        <v>158</v>
      </c>
      <c r="F515" s="4"/>
      <c r="G515" s="4"/>
      <c r="H515" s="207"/>
      <c r="I515" s="170"/>
      <c r="J515" s="533"/>
      <c r="K515" s="170" t="e">
        <f t="shared" si="81"/>
        <v>#DIV/0!</v>
      </c>
      <c r="L515" s="1479"/>
      <c r="M515" s="1479"/>
      <c r="N515" s="109"/>
      <c r="O515" s="109"/>
      <c r="P515" s="109"/>
      <c r="Q515" s="109"/>
      <c r="R515" s="109"/>
      <c r="S515" s="109"/>
      <c r="T515" s="312"/>
      <c r="U515" s="312"/>
      <c r="V515" s="312"/>
      <c r="W515" s="312"/>
      <c r="X515" s="741"/>
      <c r="Y515" s="312"/>
      <c r="Z515" s="766"/>
      <c r="AA515" s="312"/>
      <c r="AB515" s="312"/>
      <c r="AC515" s="312"/>
      <c r="AD515" s="312"/>
      <c r="AE515" s="312"/>
      <c r="AF515" s="909"/>
      <c r="AG515" s="937"/>
      <c r="AH515" s="204"/>
    </row>
    <row r="516" spans="1:34" s="2230" customFormat="1" ht="30" x14ac:dyDescent="0.25">
      <c r="A516" s="204"/>
      <c r="B516" s="204">
        <v>1</v>
      </c>
      <c r="C516" s="204" t="s">
        <v>773</v>
      </c>
      <c r="D516" s="204"/>
      <c r="E516" s="9" t="s">
        <v>133</v>
      </c>
      <c r="F516" s="4"/>
      <c r="G516" s="4"/>
      <c r="H516" s="207"/>
      <c r="I516" s="170"/>
      <c r="J516" s="533"/>
      <c r="K516" s="170" t="e">
        <f t="shared" si="81"/>
        <v>#DIV/0!</v>
      </c>
      <c r="L516" s="1479"/>
      <c r="M516" s="1479"/>
      <c r="N516" s="109"/>
      <c r="O516" s="109"/>
      <c r="P516" s="109"/>
      <c r="Q516" s="109"/>
      <c r="R516" s="109"/>
      <c r="S516" s="109"/>
      <c r="T516" s="312"/>
      <c r="U516" s="312"/>
      <c r="V516" s="312"/>
      <c r="W516" s="312"/>
      <c r="X516" s="741">
        <f t="shared" ref="X516:X521" si="82">T516/12*$E$3</f>
        <v>0</v>
      </c>
      <c r="Y516" s="312"/>
      <c r="Z516" s="766"/>
      <c r="AA516" s="312"/>
      <c r="AB516" s="312"/>
      <c r="AC516" s="312"/>
      <c r="AD516" s="312"/>
      <c r="AE516" s="312"/>
      <c r="AF516" s="909"/>
      <c r="AG516" s="937"/>
      <c r="AH516" s="204"/>
    </row>
    <row r="517" spans="1:34" s="2230" customFormat="1" x14ac:dyDescent="0.25">
      <c r="A517" s="204"/>
      <c r="B517" s="204">
        <v>1</v>
      </c>
      <c r="C517" s="204" t="s">
        <v>773</v>
      </c>
      <c r="D517" s="204"/>
      <c r="E517" s="9" t="s">
        <v>181</v>
      </c>
      <c r="F517" s="4"/>
      <c r="G517" s="4"/>
      <c r="H517" s="207"/>
      <c r="I517" s="170"/>
      <c r="J517" s="533">
        <v>2</v>
      </c>
      <c r="K517" s="170" t="e">
        <f t="shared" si="81"/>
        <v>#DIV/0!</v>
      </c>
      <c r="L517" s="1479"/>
      <c r="M517" s="1479"/>
      <c r="N517" s="109"/>
      <c r="O517" s="109"/>
      <c r="P517" s="109"/>
      <c r="Q517" s="109"/>
      <c r="R517" s="109"/>
      <c r="S517" s="109"/>
      <c r="T517" s="312"/>
      <c r="U517" s="312"/>
      <c r="V517" s="312"/>
      <c r="W517" s="312"/>
      <c r="X517" s="741">
        <f t="shared" si="82"/>
        <v>0</v>
      </c>
      <c r="Y517" s="312"/>
      <c r="Z517" s="766"/>
      <c r="AA517" s="312"/>
      <c r="AB517" s="312"/>
      <c r="AC517" s="312"/>
      <c r="AD517" s="312"/>
      <c r="AE517" s="312"/>
      <c r="AF517" s="909"/>
      <c r="AG517" s="937"/>
      <c r="AH517" s="204"/>
    </row>
    <row r="518" spans="1:34" s="2230" customFormat="1" x14ac:dyDescent="0.25">
      <c r="A518" s="204"/>
      <c r="B518" s="204">
        <v>1</v>
      </c>
      <c r="C518" s="204" t="s">
        <v>773</v>
      </c>
      <c r="D518" s="204"/>
      <c r="E518" s="9" t="s">
        <v>87</v>
      </c>
      <c r="F518" s="4"/>
      <c r="G518" s="4"/>
      <c r="H518" s="207"/>
      <c r="I518" s="170"/>
      <c r="J518" s="533">
        <v>45</v>
      </c>
      <c r="K518" s="170" t="e">
        <f t="shared" si="81"/>
        <v>#DIV/0!</v>
      </c>
      <c r="L518" s="1479"/>
      <c r="M518" s="1479"/>
      <c r="N518" s="109"/>
      <c r="O518" s="109"/>
      <c r="P518" s="109"/>
      <c r="Q518" s="109"/>
      <c r="R518" s="109"/>
      <c r="S518" s="109"/>
      <c r="T518" s="312"/>
      <c r="U518" s="312"/>
      <c r="V518" s="312"/>
      <c r="W518" s="312"/>
      <c r="X518" s="741">
        <f t="shared" si="82"/>
        <v>0</v>
      </c>
      <c r="Y518" s="312"/>
      <c r="Z518" s="766"/>
      <c r="AA518" s="312"/>
      <c r="AB518" s="312"/>
      <c r="AC518" s="312"/>
      <c r="AD518" s="312"/>
      <c r="AE518" s="312"/>
      <c r="AF518" s="909"/>
      <c r="AG518" s="937"/>
      <c r="AH518" s="204"/>
    </row>
    <row r="519" spans="1:34" s="2230" customFormat="1" x14ac:dyDescent="0.25">
      <c r="A519" s="204"/>
      <c r="B519" s="204">
        <v>1</v>
      </c>
      <c r="C519" s="204" t="s">
        <v>773</v>
      </c>
      <c r="D519" s="204"/>
      <c r="E519" s="9" t="s">
        <v>51</v>
      </c>
      <c r="F519" s="4"/>
      <c r="G519" s="4"/>
      <c r="H519" s="207"/>
      <c r="I519" s="170"/>
      <c r="J519" s="533">
        <v>20</v>
      </c>
      <c r="K519" s="170" t="e">
        <f t="shared" si="81"/>
        <v>#DIV/0!</v>
      </c>
      <c r="L519" s="1479"/>
      <c r="M519" s="1479"/>
      <c r="N519" s="109"/>
      <c r="O519" s="109"/>
      <c r="P519" s="109"/>
      <c r="Q519" s="109"/>
      <c r="R519" s="109"/>
      <c r="S519" s="109"/>
      <c r="T519" s="312"/>
      <c r="U519" s="312"/>
      <c r="V519" s="312"/>
      <c r="W519" s="312"/>
      <c r="X519" s="741">
        <f t="shared" si="82"/>
        <v>0</v>
      </c>
      <c r="Y519" s="312"/>
      <c r="Z519" s="766"/>
      <c r="AA519" s="312"/>
      <c r="AB519" s="312"/>
      <c r="AC519" s="312"/>
      <c r="AD519" s="312"/>
      <c r="AE519" s="312"/>
      <c r="AF519" s="909"/>
      <c r="AG519" s="937"/>
      <c r="AH519" s="204"/>
    </row>
    <row r="520" spans="1:34" s="2230" customFormat="1" x14ac:dyDescent="0.25">
      <c r="A520" s="204"/>
      <c r="B520" s="204">
        <v>1</v>
      </c>
      <c r="C520" s="204" t="s">
        <v>773</v>
      </c>
      <c r="D520" s="204"/>
      <c r="E520" s="9" t="s">
        <v>111</v>
      </c>
      <c r="F520" s="4"/>
      <c r="G520" s="4"/>
      <c r="H520" s="207"/>
      <c r="I520" s="110"/>
      <c r="J520" s="533">
        <v>16</v>
      </c>
      <c r="K520" s="170" t="e">
        <f t="shared" si="81"/>
        <v>#DIV/0!</v>
      </c>
      <c r="L520" s="1479"/>
      <c r="M520" s="1479"/>
      <c r="N520" s="109"/>
      <c r="O520" s="109"/>
      <c r="P520" s="109"/>
      <c r="Q520" s="109"/>
      <c r="R520" s="109"/>
      <c r="S520" s="109"/>
      <c r="T520" s="312"/>
      <c r="U520" s="312"/>
      <c r="V520" s="312"/>
      <c r="W520" s="312"/>
      <c r="X520" s="741">
        <f t="shared" si="82"/>
        <v>0</v>
      </c>
      <c r="Y520" s="312"/>
      <c r="Z520" s="766"/>
      <c r="AA520" s="312"/>
      <c r="AB520" s="312"/>
      <c r="AC520" s="312"/>
      <c r="AD520" s="312"/>
      <c r="AE520" s="312"/>
      <c r="AF520" s="909"/>
      <c r="AG520" s="937"/>
      <c r="AH520" s="204"/>
    </row>
    <row r="521" spans="1:34" s="2230" customFormat="1" x14ac:dyDescent="0.25">
      <c r="A521" s="204">
        <v>1</v>
      </c>
      <c r="B521" s="204">
        <v>1</v>
      </c>
      <c r="C521" s="204" t="s">
        <v>773</v>
      </c>
      <c r="D521" s="204"/>
      <c r="E521" s="9" t="s">
        <v>112</v>
      </c>
      <c r="F521" s="4"/>
      <c r="G521" s="4"/>
      <c r="H521" s="207"/>
      <c r="I521" s="110"/>
      <c r="J521" s="533">
        <v>13</v>
      </c>
      <c r="K521" s="170" t="e">
        <f t="shared" si="81"/>
        <v>#DIV/0!</v>
      </c>
      <c r="L521" s="1479"/>
      <c r="M521" s="1479"/>
      <c r="N521" s="109"/>
      <c r="O521" s="109"/>
      <c r="P521" s="109"/>
      <c r="Q521" s="109"/>
      <c r="R521" s="109"/>
      <c r="S521" s="109"/>
      <c r="T521" s="312"/>
      <c r="U521" s="312"/>
      <c r="V521" s="312"/>
      <c r="W521" s="312"/>
      <c r="X521" s="741">
        <f t="shared" si="82"/>
        <v>0</v>
      </c>
      <c r="Y521" s="312"/>
      <c r="Z521" s="766"/>
      <c r="AA521" s="312"/>
      <c r="AB521" s="312"/>
      <c r="AC521" s="312"/>
      <c r="AD521" s="312"/>
      <c r="AE521" s="312"/>
      <c r="AF521" s="909"/>
      <c r="AG521" s="937"/>
      <c r="AH521" s="204"/>
    </row>
    <row r="522" spans="1:34" s="2230" customFormat="1" ht="30" x14ac:dyDescent="0.25">
      <c r="A522" s="204"/>
      <c r="B522" s="204"/>
      <c r="C522" s="204" t="s">
        <v>773</v>
      </c>
      <c r="D522" s="204"/>
      <c r="E522" s="9" t="s">
        <v>187</v>
      </c>
      <c r="F522" s="4"/>
      <c r="G522" s="4"/>
      <c r="H522" s="207"/>
      <c r="I522" s="110"/>
      <c r="J522" s="533">
        <v>2</v>
      </c>
      <c r="K522" s="170" t="e">
        <f t="shared" si="81"/>
        <v>#DIV/0!</v>
      </c>
      <c r="L522" s="1479"/>
      <c r="M522" s="1479"/>
      <c r="N522" s="109"/>
      <c r="O522" s="109"/>
      <c r="P522" s="109"/>
      <c r="Q522" s="109"/>
      <c r="R522" s="109"/>
      <c r="S522" s="109"/>
      <c r="T522" s="312"/>
      <c r="U522" s="312"/>
      <c r="V522" s="312"/>
      <c r="W522" s="312"/>
      <c r="X522" s="741"/>
      <c r="Y522" s="312"/>
      <c r="Z522" s="766"/>
      <c r="AA522" s="312"/>
      <c r="AB522" s="312"/>
      <c r="AC522" s="312"/>
      <c r="AD522" s="312"/>
      <c r="AE522" s="312"/>
      <c r="AF522" s="909"/>
      <c r="AG522" s="937"/>
      <c r="AH522" s="204"/>
    </row>
    <row r="523" spans="1:34" s="2230" customFormat="1" x14ac:dyDescent="0.25">
      <c r="A523" s="204"/>
      <c r="B523" s="204"/>
      <c r="C523" s="204" t="s">
        <v>773</v>
      </c>
      <c r="D523" s="204"/>
      <c r="E523" s="9" t="s">
        <v>351</v>
      </c>
      <c r="F523" s="4"/>
      <c r="G523" s="4"/>
      <c r="H523" s="207"/>
      <c r="I523" s="110"/>
      <c r="J523" s="533">
        <v>109</v>
      </c>
      <c r="K523" s="170" t="e">
        <f t="shared" si="81"/>
        <v>#DIV/0!</v>
      </c>
      <c r="L523" s="1479"/>
      <c r="M523" s="1479"/>
      <c r="N523" s="109"/>
      <c r="O523" s="109"/>
      <c r="P523" s="109"/>
      <c r="Q523" s="109"/>
      <c r="R523" s="109"/>
      <c r="S523" s="109"/>
      <c r="T523" s="312"/>
      <c r="U523" s="312"/>
      <c r="V523" s="312"/>
      <c r="W523" s="312"/>
      <c r="X523" s="741"/>
      <c r="Y523" s="312"/>
      <c r="Z523" s="766"/>
      <c r="AA523" s="312"/>
      <c r="AB523" s="312"/>
      <c r="AC523" s="312"/>
      <c r="AD523" s="312"/>
      <c r="AE523" s="312"/>
      <c r="AF523" s="909"/>
      <c r="AG523" s="937"/>
      <c r="AH523" s="204"/>
    </row>
    <row r="524" spans="1:34" s="2230" customFormat="1" ht="30" x14ac:dyDescent="0.25">
      <c r="A524" s="204"/>
      <c r="B524" s="204">
        <v>1</v>
      </c>
      <c r="C524" s="204" t="s">
        <v>773</v>
      </c>
      <c r="D524" s="204"/>
      <c r="E524" s="9" t="s">
        <v>352</v>
      </c>
      <c r="F524" s="4"/>
      <c r="G524" s="4"/>
      <c r="H524" s="207"/>
      <c r="I524" s="110"/>
      <c r="J524" s="533">
        <v>35</v>
      </c>
      <c r="K524" s="170" t="e">
        <f t="shared" si="81"/>
        <v>#DIV/0!</v>
      </c>
      <c r="L524" s="1479"/>
      <c r="M524" s="1479"/>
      <c r="N524" s="109"/>
      <c r="O524" s="109"/>
      <c r="P524" s="109"/>
      <c r="Q524" s="109"/>
      <c r="R524" s="109"/>
      <c r="S524" s="109"/>
      <c r="T524" s="312"/>
      <c r="U524" s="312"/>
      <c r="V524" s="312"/>
      <c r="W524" s="312"/>
      <c r="X524" s="741">
        <f t="shared" ref="X524:X539" si="83">T524/12*$E$3</f>
        <v>0</v>
      </c>
      <c r="Y524" s="312"/>
      <c r="Z524" s="766"/>
      <c r="AA524" s="312"/>
      <c r="AB524" s="312"/>
      <c r="AC524" s="312"/>
      <c r="AD524" s="312"/>
      <c r="AE524" s="312"/>
      <c r="AF524" s="909"/>
      <c r="AG524" s="937"/>
      <c r="AH524" s="204"/>
    </row>
    <row r="525" spans="1:34" s="2230" customFormat="1" ht="30" x14ac:dyDescent="0.25">
      <c r="A525" s="204">
        <v>1</v>
      </c>
      <c r="B525" s="204">
        <v>1</v>
      </c>
      <c r="C525" s="204" t="s">
        <v>773</v>
      </c>
      <c r="D525" s="204"/>
      <c r="E525" s="9" t="s">
        <v>357</v>
      </c>
      <c r="F525" s="4"/>
      <c r="G525" s="4"/>
      <c r="H525" s="207"/>
      <c r="I525" s="110"/>
      <c r="J525" s="533">
        <v>11</v>
      </c>
      <c r="K525" s="170" t="e">
        <f t="shared" si="81"/>
        <v>#DIV/0!</v>
      </c>
      <c r="L525" s="1479"/>
      <c r="M525" s="1479"/>
      <c r="N525" s="109"/>
      <c r="O525" s="109"/>
      <c r="P525" s="109"/>
      <c r="Q525" s="109"/>
      <c r="R525" s="109"/>
      <c r="S525" s="109"/>
      <c r="T525" s="312"/>
      <c r="U525" s="312"/>
      <c r="V525" s="312"/>
      <c r="W525" s="312"/>
      <c r="X525" s="741">
        <f t="shared" si="83"/>
        <v>0</v>
      </c>
      <c r="Y525" s="312"/>
      <c r="Z525" s="766"/>
      <c r="AA525" s="312"/>
      <c r="AB525" s="312"/>
      <c r="AC525" s="312"/>
      <c r="AD525" s="312"/>
      <c r="AE525" s="312"/>
      <c r="AF525" s="909"/>
      <c r="AG525" s="937"/>
      <c r="AH525" s="204"/>
    </row>
    <row r="526" spans="1:34" s="2230" customFormat="1" x14ac:dyDescent="0.25">
      <c r="A526" s="204">
        <v>1</v>
      </c>
      <c r="B526" s="204">
        <v>1</v>
      </c>
      <c r="C526" s="204" t="s">
        <v>773</v>
      </c>
      <c r="D526" s="204"/>
      <c r="E526" s="9" t="s">
        <v>53</v>
      </c>
      <c r="F526" s="4"/>
      <c r="G526" s="4"/>
      <c r="H526" s="207"/>
      <c r="I526" s="110"/>
      <c r="J526" s="533"/>
      <c r="K526" s="170" t="e">
        <f t="shared" si="81"/>
        <v>#DIV/0!</v>
      </c>
      <c r="L526" s="1479"/>
      <c r="M526" s="1479"/>
      <c r="N526" s="109"/>
      <c r="O526" s="109"/>
      <c r="P526" s="109"/>
      <c r="Q526" s="109"/>
      <c r="R526" s="109"/>
      <c r="S526" s="109"/>
      <c r="T526" s="312"/>
      <c r="U526" s="312"/>
      <c r="V526" s="312"/>
      <c r="W526" s="312"/>
      <c r="X526" s="741">
        <f t="shared" si="83"/>
        <v>0</v>
      </c>
      <c r="Y526" s="312"/>
      <c r="Z526" s="766"/>
      <c r="AA526" s="312"/>
      <c r="AB526" s="312"/>
      <c r="AC526" s="312"/>
      <c r="AD526" s="312"/>
      <c r="AE526" s="312"/>
      <c r="AF526" s="909"/>
      <c r="AG526" s="937"/>
      <c r="AH526" s="204"/>
    </row>
    <row r="527" spans="1:34" s="2230" customFormat="1" x14ac:dyDescent="0.25">
      <c r="A527" s="204">
        <v>1</v>
      </c>
      <c r="B527" s="204">
        <v>1</v>
      </c>
      <c r="C527" s="204" t="s">
        <v>773</v>
      </c>
      <c r="D527" s="204"/>
      <c r="E527" s="9" t="s">
        <v>34</v>
      </c>
      <c r="F527" s="4"/>
      <c r="G527" s="4"/>
      <c r="H527" s="207"/>
      <c r="I527" s="110"/>
      <c r="J527" s="499">
        <v>217</v>
      </c>
      <c r="K527" s="170" t="e">
        <f t="shared" si="81"/>
        <v>#DIV/0!</v>
      </c>
      <c r="L527" s="1479"/>
      <c r="M527" s="1479"/>
      <c r="N527" s="109"/>
      <c r="O527" s="109"/>
      <c r="P527" s="109"/>
      <c r="Q527" s="109"/>
      <c r="R527" s="109"/>
      <c r="S527" s="109"/>
      <c r="T527" s="312"/>
      <c r="U527" s="312"/>
      <c r="V527" s="312"/>
      <c r="W527" s="312"/>
      <c r="X527" s="741">
        <f t="shared" si="83"/>
        <v>0</v>
      </c>
      <c r="Y527" s="312"/>
      <c r="Z527" s="766"/>
      <c r="AA527" s="312"/>
      <c r="AB527" s="312"/>
      <c r="AC527" s="312"/>
      <c r="AD527" s="312"/>
      <c r="AE527" s="312"/>
      <c r="AF527" s="925"/>
      <c r="AG527" s="937"/>
      <c r="AH527" s="204"/>
    </row>
    <row r="528" spans="1:34" s="2230" customFormat="1" ht="18" customHeight="1" x14ac:dyDescent="0.25">
      <c r="A528" s="204">
        <v>1</v>
      </c>
      <c r="B528" s="204">
        <v>1</v>
      </c>
      <c r="C528" s="204" t="s">
        <v>773</v>
      </c>
      <c r="D528" s="204"/>
      <c r="E528" s="9" t="s">
        <v>29</v>
      </c>
      <c r="F528" s="509"/>
      <c r="G528" s="4"/>
      <c r="H528" s="224"/>
      <c r="I528" s="110"/>
      <c r="J528" s="499">
        <v>8</v>
      </c>
      <c r="K528" s="170" t="e">
        <f t="shared" si="81"/>
        <v>#DIV/0!</v>
      </c>
      <c r="L528" s="1479"/>
      <c r="M528" s="1479"/>
      <c r="N528" s="109"/>
      <c r="O528" s="109"/>
      <c r="P528" s="109"/>
      <c r="Q528" s="109"/>
      <c r="R528" s="109"/>
      <c r="S528" s="109"/>
      <c r="T528" s="312"/>
      <c r="U528" s="312"/>
      <c r="V528" s="312"/>
      <c r="W528" s="312"/>
      <c r="X528" s="741">
        <f t="shared" si="83"/>
        <v>0</v>
      </c>
      <c r="Y528" s="312"/>
      <c r="Z528" s="766"/>
      <c r="AA528" s="312"/>
      <c r="AB528" s="312"/>
      <c r="AC528" s="312"/>
      <c r="AD528" s="312"/>
      <c r="AE528" s="312"/>
      <c r="AF528" s="925"/>
      <c r="AG528" s="937"/>
      <c r="AH528" s="204"/>
    </row>
    <row r="529" spans="1:260" s="2230" customFormat="1" x14ac:dyDescent="0.25">
      <c r="A529" s="204"/>
      <c r="B529" s="204">
        <v>1</v>
      </c>
      <c r="C529" s="204" t="s">
        <v>773</v>
      </c>
      <c r="D529" s="204"/>
      <c r="E529" s="9" t="s">
        <v>30</v>
      </c>
      <c r="F529" s="509"/>
      <c r="G529" s="4"/>
      <c r="H529" s="224"/>
      <c r="I529" s="110"/>
      <c r="J529" s="499">
        <v>15</v>
      </c>
      <c r="K529" s="170" t="e">
        <f t="shared" si="81"/>
        <v>#DIV/0!</v>
      </c>
      <c r="L529" s="1479"/>
      <c r="M529" s="1479"/>
      <c r="N529" s="109"/>
      <c r="O529" s="109"/>
      <c r="P529" s="109"/>
      <c r="Q529" s="109"/>
      <c r="R529" s="109"/>
      <c r="S529" s="109"/>
      <c r="T529" s="312"/>
      <c r="U529" s="312"/>
      <c r="V529" s="312"/>
      <c r="W529" s="312"/>
      <c r="X529" s="741">
        <f t="shared" si="83"/>
        <v>0</v>
      </c>
      <c r="Y529" s="312"/>
      <c r="Z529" s="766"/>
      <c r="AA529" s="312"/>
      <c r="AB529" s="312"/>
      <c r="AC529" s="312"/>
      <c r="AD529" s="312"/>
      <c r="AE529" s="312"/>
      <c r="AF529" s="925"/>
      <c r="AG529" s="937"/>
      <c r="AH529" s="204"/>
    </row>
    <row r="530" spans="1:260" s="2230" customFormat="1" ht="30" x14ac:dyDescent="0.25">
      <c r="A530" s="204">
        <v>1</v>
      </c>
      <c r="B530" s="204">
        <v>1</v>
      </c>
      <c r="C530" s="204" t="s">
        <v>773</v>
      </c>
      <c r="D530" s="204"/>
      <c r="E530" s="9" t="s">
        <v>184</v>
      </c>
      <c r="F530" s="4"/>
      <c r="G530" s="4"/>
      <c r="H530" s="224"/>
      <c r="I530" s="110"/>
      <c r="J530" s="499"/>
      <c r="K530" s="170" t="e">
        <f t="shared" si="81"/>
        <v>#DIV/0!</v>
      </c>
      <c r="L530" s="1479"/>
      <c r="M530" s="1479"/>
      <c r="N530" s="109"/>
      <c r="O530" s="109"/>
      <c r="P530" s="109"/>
      <c r="Q530" s="109"/>
      <c r="R530" s="109"/>
      <c r="S530" s="109"/>
      <c r="T530" s="312"/>
      <c r="U530" s="312"/>
      <c r="V530" s="312"/>
      <c r="W530" s="312"/>
      <c r="X530" s="741">
        <f t="shared" si="83"/>
        <v>0</v>
      </c>
      <c r="Y530" s="312"/>
      <c r="Z530" s="766"/>
      <c r="AA530" s="312"/>
      <c r="AB530" s="312"/>
      <c r="AC530" s="312"/>
      <c r="AD530" s="312"/>
      <c r="AE530" s="312"/>
      <c r="AF530" s="925"/>
      <c r="AG530" s="937"/>
      <c r="AH530" s="204"/>
    </row>
    <row r="531" spans="1:260" s="2230" customFormat="1" x14ac:dyDescent="0.25">
      <c r="A531" s="204">
        <v>1</v>
      </c>
      <c r="B531" s="204">
        <v>1</v>
      </c>
      <c r="C531" s="204" t="s">
        <v>773</v>
      </c>
      <c r="D531" s="204"/>
      <c r="E531" s="9" t="s">
        <v>88</v>
      </c>
      <c r="F531" s="509"/>
      <c r="G531" s="4"/>
      <c r="H531" s="207"/>
      <c r="I531" s="110"/>
      <c r="J531" s="499">
        <v>61</v>
      </c>
      <c r="K531" s="170" t="e">
        <f t="shared" si="81"/>
        <v>#DIV/0!</v>
      </c>
      <c r="L531" s="1479"/>
      <c r="M531" s="1479"/>
      <c r="N531" s="109"/>
      <c r="O531" s="109"/>
      <c r="P531" s="109"/>
      <c r="Q531" s="109"/>
      <c r="R531" s="109"/>
      <c r="S531" s="109"/>
      <c r="T531" s="312"/>
      <c r="U531" s="312"/>
      <c r="V531" s="312"/>
      <c r="W531" s="312"/>
      <c r="X531" s="741">
        <f t="shared" si="83"/>
        <v>0</v>
      </c>
      <c r="Y531" s="312"/>
      <c r="Z531" s="766"/>
      <c r="AA531" s="312"/>
      <c r="AB531" s="312"/>
      <c r="AC531" s="312"/>
      <c r="AD531" s="312"/>
      <c r="AE531" s="312"/>
      <c r="AF531" s="925"/>
      <c r="AG531" s="937"/>
      <c r="AH531" s="204"/>
    </row>
    <row r="532" spans="1:260" s="2230" customFormat="1" x14ac:dyDescent="0.25">
      <c r="A532" s="204">
        <v>1</v>
      </c>
      <c r="B532" s="204">
        <v>1</v>
      </c>
      <c r="C532" s="204" t="s">
        <v>773</v>
      </c>
      <c r="D532" s="204"/>
      <c r="E532" s="9" t="s">
        <v>32</v>
      </c>
      <c r="F532" s="2267"/>
      <c r="G532" s="4"/>
      <c r="H532" s="207"/>
      <c r="I532" s="110"/>
      <c r="J532" s="499">
        <v>3</v>
      </c>
      <c r="K532" s="170" t="e">
        <f t="shared" si="81"/>
        <v>#DIV/0!</v>
      </c>
      <c r="L532" s="1479"/>
      <c r="M532" s="1479"/>
      <c r="N532" s="109"/>
      <c r="O532" s="109"/>
      <c r="P532" s="109"/>
      <c r="Q532" s="109"/>
      <c r="R532" s="109"/>
      <c r="S532" s="109"/>
      <c r="T532" s="312"/>
      <c r="U532" s="312"/>
      <c r="V532" s="312"/>
      <c r="W532" s="312"/>
      <c r="X532" s="741">
        <f t="shared" si="83"/>
        <v>0</v>
      </c>
      <c r="Y532" s="312"/>
      <c r="Z532" s="766"/>
      <c r="AA532" s="312"/>
      <c r="AB532" s="312"/>
      <c r="AC532" s="312"/>
      <c r="AD532" s="312"/>
      <c r="AE532" s="312"/>
      <c r="AF532" s="925"/>
      <c r="AG532" s="937"/>
      <c r="AH532" s="204"/>
    </row>
    <row r="533" spans="1:260" s="833" customFormat="1" x14ac:dyDescent="0.25">
      <c r="A533" s="204">
        <v>1</v>
      </c>
      <c r="B533" s="204">
        <v>1</v>
      </c>
      <c r="C533" s="204" t="s">
        <v>773</v>
      </c>
      <c r="D533" s="204"/>
      <c r="E533" s="9" t="s">
        <v>90</v>
      </c>
      <c r="F533" s="1228"/>
      <c r="G533" s="513"/>
      <c r="H533" s="207"/>
      <c r="I533" s="170"/>
      <c r="J533" s="533">
        <v>3</v>
      </c>
      <c r="K533" s="170" t="e">
        <f t="shared" si="81"/>
        <v>#DIV/0!</v>
      </c>
      <c r="L533" s="2368"/>
      <c r="M533" s="2368"/>
      <c r="N533" s="2347"/>
      <c r="O533" s="2347"/>
      <c r="P533" s="2347"/>
      <c r="Q533" s="2347"/>
      <c r="R533" s="2347"/>
      <c r="S533" s="2347"/>
      <c r="T533" s="316"/>
      <c r="U533" s="316"/>
      <c r="V533" s="316"/>
      <c r="W533" s="316"/>
      <c r="X533" s="2359">
        <f t="shared" si="83"/>
        <v>0</v>
      </c>
      <c r="Y533" s="316">
        <f>AE533-AD533</f>
        <v>0</v>
      </c>
      <c r="Z533" s="1029"/>
      <c r="AA533" s="349"/>
      <c r="AB533" s="349">
        <f>Y533-X533</f>
        <v>0</v>
      </c>
      <c r="AC533" s="3077"/>
      <c r="AD533" s="3078"/>
      <c r="AE533" s="316"/>
      <c r="AF533" s="909"/>
      <c r="AG533" s="887"/>
      <c r="AH533" s="204"/>
      <c r="AI533" s="138"/>
      <c r="AJ533" s="138"/>
      <c r="AK533" s="138"/>
      <c r="AL533" s="138"/>
      <c r="AM533" s="138"/>
      <c r="AN533" s="138"/>
      <c r="AO533" s="138"/>
      <c r="AP533" s="138"/>
      <c r="AQ533" s="138"/>
      <c r="AR533" s="138"/>
      <c r="AS533" s="138"/>
      <c r="AT533" s="138"/>
      <c r="AU533" s="138"/>
      <c r="AV533" s="138"/>
      <c r="AW533" s="138"/>
      <c r="AX533" s="138"/>
      <c r="AY533" s="138"/>
      <c r="AZ533" s="138"/>
      <c r="BA533" s="138"/>
      <c r="BB533" s="138"/>
      <c r="BC533" s="138"/>
      <c r="BD533" s="138"/>
      <c r="BE533" s="138"/>
      <c r="BF533" s="138"/>
      <c r="BG533" s="138"/>
      <c r="BH533" s="138"/>
      <c r="BI533" s="138"/>
      <c r="BJ533" s="138"/>
      <c r="BK533" s="138"/>
      <c r="BL533" s="138"/>
      <c r="BM533" s="138"/>
      <c r="BN533" s="138"/>
      <c r="BO533" s="138"/>
      <c r="BP533" s="138"/>
      <c r="BQ533" s="138"/>
      <c r="BR533" s="138"/>
      <c r="BS533" s="138"/>
      <c r="BT533" s="138"/>
      <c r="BU533" s="138"/>
      <c r="BV533" s="138"/>
      <c r="BW533" s="138"/>
      <c r="BX533" s="138"/>
      <c r="BY533" s="138"/>
      <c r="BZ533" s="138"/>
      <c r="CA533" s="138"/>
      <c r="CB533" s="138"/>
      <c r="CC533" s="138"/>
      <c r="CD533" s="138"/>
      <c r="CE533" s="138"/>
      <c r="CF533" s="138"/>
      <c r="CG533" s="138"/>
      <c r="CH533" s="138"/>
      <c r="CI533" s="138"/>
      <c r="CJ533" s="138"/>
      <c r="CK533" s="138"/>
      <c r="CL533" s="138"/>
      <c r="CM533" s="138"/>
      <c r="CN533" s="138"/>
      <c r="CO533" s="138"/>
      <c r="CP533" s="138"/>
      <c r="CQ533" s="138"/>
      <c r="CR533" s="138"/>
      <c r="CS533" s="138"/>
      <c r="CT533" s="138"/>
      <c r="CU533" s="138"/>
      <c r="CV533" s="138"/>
      <c r="CW533" s="138"/>
      <c r="CX533" s="138"/>
      <c r="CY533" s="138"/>
      <c r="CZ533" s="138"/>
      <c r="DA533" s="138"/>
      <c r="DB533" s="138"/>
      <c r="DC533" s="138"/>
      <c r="DD533" s="138"/>
      <c r="DE533" s="138"/>
      <c r="DF533" s="138"/>
      <c r="DG533" s="138"/>
      <c r="DH533" s="138"/>
      <c r="DI533" s="138"/>
      <c r="DJ533" s="138"/>
      <c r="DK533" s="138"/>
      <c r="DL533" s="138"/>
      <c r="DM533" s="138"/>
      <c r="DN533" s="138"/>
      <c r="DO533" s="138"/>
      <c r="DP533" s="138"/>
      <c r="DQ533" s="138"/>
      <c r="DR533" s="138"/>
      <c r="DS533" s="138"/>
      <c r="DT533" s="138"/>
      <c r="DU533" s="138"/>
      <c r="DV533" s="138"/>
      <c r="DW533" s="138"/>
      <c r="DX533" s="138"/>
      <c r="DY533" s="138"/>
      <c r="DZ533" s="138"/>
      <c r="EA533" s="138"/>
      <c r="EB533" s="138"/>
      <c r="EC533" s="138"/>
      <c r="ED533" s="138"/>
      <c r="EE533" s="138"/>
      <c r="EF533" s="138"/>
      <c r="EG533" s="138"/>
      <c r="EH533" s="138"/>
      <c r="EI533" s="138"/>
      <c r="EJ533" s="138"/>
      <c r="EK533" s="138"/>
      <c r="EL533" s="138"/>
      <c r="EM533" s="138"/>
      <c r="EN533" s="138"/>
      <c r="EO533" s="138"/>
      <c r="EP533" s="138"/>
      <c r="EQ533" s="138"/>
      <c r="ER533" s="138"/>
      <c r="ES533" s="138"/>
      <c r="ET533" s="138"/>
      <c r="EU533" s="138"/>
      <c r="EV533" s="138"/>
      <c r="EW533" s="138"/>
      <c r="EX533" s="138"/>
      <c r="EY533" s="138"/>
      <c r="EZ533" s="138"/>
      <c r="FA533" s="138"/>
      <c r="FB533" s="138"/>
      <c r="FC533" s="138"/>
      <c r="FD533" s="138"/>
      <c r="FE533" s="138"/>
      <c r="FF533" s="138"/>
      <c r="FG533" s="138"/>
      <c r="FH533" s="138"/>
      <c r="FI533" s="138"/>
      <c r="FJ533" s="138"/>
      <c r="FK533" s="138"/>
      <c r="FL533" s="138"/>
      <c r="FM533" s="138"/>
      <c r="FN533" s="138"/>
      <c r="FO533" s="138"/>
      <c r="FP533" s="138"/>
      <c r="FQ533" s="138"/>
      <c r="FR533" s="138"/>
      <c r="FS533" s="138"/>
      <c r="FT533" s="138"/>
      <c r="FU533" s="138"/>
      <c r="FV533" s="138"/>
      <c r="FW533" s="138"/>
      <c r="FX533" s="138"/>
      <c r="FY533" s="138"/>
      <c r="FZ533" s="138"/>
      <c r="GA533" s="138"/>
      <c r="GB533" s="138"/>
      <c r="GC533" s="138"/>
      <c r="GD533" s="138"/>
      <c r="GE533" s="138"/>
      <c r="GF533" s="138"/>
      <c r="GG533" s="138"/>
      <c r="GH533" s="138"/>
      <c r="GI533" s="138"/>
      <c r="GJ533" s="138"/>
      <c r="GK533" s="138"/>
      <c r="GL533" s="138"/>
      <c r="GM533" s="138"/>
      <c r="GN533" s="138"/>
      <c r="GO533" s="138"/>
      <c r="GP533" s="138"/>
      <c r="GQ533" s="138"/>
      <c r="GR533" s="138"/>
      <c r="GS533" s="138"/>
      <c r="GT533" s="138"/>
      <c r="GU533" s="138"/>
      <c r="GV533" s="138"/>
      <c r="GW533" s="138"/>
      <c r="GX533" s="138"/>
      <c r="GY533" s="138"/>
      <c r="GZ533" s="138"/>
      <c r="HA533" s="138"/>
      <c r="HB533" s="138"/>
      <c r="HC533" s="138"/>
      <c r="HD533" s="138"/>
      <c r="HE533" s="138"/>
      <c r="HF533" s="138"/>
      <c r="HG533" s="138"/>
      <c r="HH533" s="138"/>
      <c r="HI533" s="138"/>
      <c r="HJ533" s="138"/>
      <c r="HK533" s="138"/>
      <c r="HL533" s="138"/>
      <c r="HM533" s="138"/>
      <c r="HN533" s="138"/>
      <c r="HO533" s="138"/>
      <c r="HP533" s="138"/>
      <c r="HQ533" s="138"/>
      <c r="HR533" s="138"/>
      <c r="HS533" s="138"/>
      <c r="HT533" s="138"/>
      <c r="HU533" s="138"/>
      <c r="HV533" s="138"/>
      <c r="HW533" s="138"/>
      <c r="HX533" s="138"/>
      <c r="HY533" s="138"/>
      <c r="HZ533" s="138"/>
      <c r="IA533" s="138"/>
      <c r="IB533" s="138"/>
      <c r="IC533" s="138"/>
      <c r="ID533" s="138"/>
      <c r="IE533" s="138"/>
      <c r="IF533" s="138"/>
      <c r="IG533" s="138"/>
      <c r="IH533" s="138"/>
      <c r="II533" s="138"/>
      <c r="IJ533" s="138"/>
      <c r="IK533" s="138"/>
      <c r="IL533" s="138"/>
      <c r="IM533" s="138"/>
      <c r="IN533" s="138"/>
      <c r="IO533" s="138"/>
      <c r="IP533" s="138"/>
      <c r="IQ533" s="138"/>
      <c r="IR533" s="138"/>
      <c r="IS533" s="138"/>
      <c r="IT533" s="138"/>
      <c r="IU533" s="138"/>
      <c r="IV533" s="138"/>
      <c r="IW533" s="138"/>
      <c r="IX533" s="138"/>
      <c r="IY533" s="138"/>
      <c r="IZ533" s="138"/>
    </row>
    <row r="534" spans="1:260" x14ac:dyDescent="0.25">
      <c r="A534" s="204">
        <v>1</v>
      </c>
      <c r="B534" s="204">
        <v>1</v>
      </c>
      <c r="C534" s="204" t="s">
        <v>773</v>
      </c>
      <c r="E534" s="9" t="s">
        <v>185</v>
      </c>
      <c r="F534" s="2374"/>
      <c r="G534" s="2375"/>
      <c r="H534" s="2376"/>
      <c r="I534" s="2325"/>
      <c r="J534" s="3659">
        <v>3</v>
      </c>
      <c r="K534" s="2325" t="e">
        <f t="shared" si="81"/>
        <v>#DIV/0!</v>
      </c>
      <c r="L534" s="186"/>
      <c r="M534" s="186"/>
      <c r="N534" s="1100"/>
      <c r="O534" s="1100"/>
      <c r="P534" s="1100"/>
      <c r="Q534" s="1100"/>
      <c r="R534" s="1100"/>
      <c r="S534" s="1100"/>
      <c r="T534" s="316"/>
      <c r="U534" s="316"/>
      <c r="V534" s="316"/>
      <c r="W534" s="316"/>
      <c r="X534" s="739">
        <f t="shared" si="83"/>
        <v>0</v>
      </c>
      <c r="Y534" s="316">
        <f>AE534-AD534</f>
        <v>0</v>
      </c>
      <c r="Z534" s="757"/>
      <c r="AA534" s="316"/>
      <c r="AB534" s="316">
        <f>Y534-X534</f>
        <v>0</v>
      </c>
      <c r="AC534" s="3078"/>
      <c r="AD534" s="3078"/>
      <c r="AE534" s="316"/>
      <c r="AF534" s="2377"/>
      <c r="AG534" s="887"/>
      <c r="AH534" s="204"/>
    </row>
    <row r="535" spans="1:260" ht="30" x14ac:dyDescent="0.25">
      <c r="B535" s="204">
        <v>1</v>
      </c>
      <c r="C535" s="204" t="s">
        <v>773</v>
      </c>
      <c r="E535" s="9" t="s">
        <v>71</v>
      </c>
      <c r="F535" s="2378"/>
      <c r="G535" s="9"/>
      <c r="H535" s="224"/>
      <c r="I535" s="110"/>
      <c r="J535" s="499">
        <v>7</v>
      </c>
      <c r="K535" s="110" t="e">
        <f t="shared" si="81"/>
        <v>#DIV/0!</v>
      </c>
      <c r="L535" s="186"/>
      <c r="M535" s="186"/>
      <c r="N535" s="1100"/>
      <c r="O535" s="1100"/>
      <c r="P535" s="1100"/>
      <c r="Q535" s="1100"/>
      <c r="R535" s="1100"/>
      <c r="S535" s="1100"/>
      <c r="T535" s="316"/>
      <c r="U535" s="316"/>
      <c r="V535" s="316"/>
      <c r="W535" s="316"/>
      <c r="X535" s="739">
        <f t="shared" si="83"/>
        <v>0</v>
      </c>
      <c r="Y535" s="316"/>
      <c r="Z535" s="757"/>
      <c r="AA535" s="316"/>
      <c r="AB535" s="316"/>
      <c r="AC535" s="3078"/>
      <c r="AD535" s="3078"/>
      <c r="AE535" s="316"/>
      <c r="AF535" s="925"/>
      <c r="AG535" s="887"/>
      <c r="AH535" s="204"/>
    </row>
    <row r="536" spans="1:260" ht="15.75" customHeight="1" x14ac:dyDescent="0.25">
      <c r="B536" s="204">
        <v>1</v>
      </c>
      <c r="C536" s="204" t="s">
        <v>773</v>
      </c>
      <c r="E536" s="463" t="s">
        <v>353</v>
      </c>
      <c r="F536" s="2378"/>
      <c r="G536" s="9"/>
      <c r="H536" s="472"/>
      <c r="I536" s="516"/>
      <c r="J536" s="516">
        <f>J468</f>
        <v>342.01</v>
      </c>
      <c r="K536" s="516" t="e">
        <f t="shared" si="81"/>
        <v>#DIV/0!</v>
      </c>
      <c r="L536" s="2368"/>
      <c r="M536" s="2368"/>
      <c r="N536" s="2367"/>
      <c r="O536" s="2367"/>
      <c r="P536" s="2367"/>
      <c r="Q536" s="2367"/>
      <c r="R536" s="2367"/>
      <c r="S536" s="2367"/>
      <c r="T536" s="355"/>
      <c r="U536" s="355"/>
      <c r="V536" s="355"/>
      <c r="W536" s="355"/>
      <c r="X536" s="2240">
        <f t="shared" si="83"/>
        <v>0</v>
      </c>
      <c r="Y536" s="355"/>
      <c r="Z536" s="1109"/>
      <c r="AA536" s="355"/>
      <c r="AB536" s="355"/>
      <c r="AC536" s="3066"/>
      <c r="AD536" s="3066"/>
      <c r="AE536" s="355"/>
      <c r="AF536" s="898"/>
      <c r="AG536" s="2241"/>
      <c r="AH536" s="204"/>
    </row>
    <row r="537" spans="1:260" ht="32.25" customHeight="1" x14ac:dyDescent="0.25">
      <c r="B537" s="204">
        <v>1</v>
      </c>
      <c r="C537" s="204" t="s">
        <v>773</v>
      </c>
      <c r="E537" s="463" t="s">
        <v>366</v>
      </c>
      <c r="F537" s="2378"/>
      <c r="G537" s="9"/>
      <c r="H537" s="472"/>
      <c r="I537" s="516"/>
      <c r="J537" s="516"/>
      <c r="K537" s="516"/>
      <c r="L537" s="2368"/>
      <c r="M537" s="2368"/>
      <c r="N537" s="2367"/>
      <c r="O537" s="2367"/>
      <c r="P537" s="2367"/>
      <c r="Q537" s="2367"/>
      <c r="R537" s="2367"/>
      <c r="S537" s="2367"/>
      <c r="T537" s="355"/>
      <c r="U537" s="355"/>
      <c r="V537" s="355"/>
      <c r="W537" s="355"/>
      <c r="X537" s="2240">
        <f t="shared" si="83"/>
        <v>0</v>
      </c>
      <c r="Y537" s="355"/>
      <c r="Z537" s="1109"/>
      <c r="AA537" s="355"/>
      <c r="AB537" s="355"/>
      <c r="AC537" s="3066"/>
      <c r="AD537" s="3066"/>
      <c r="AE537" s="355"/>
      <c r="AF537" s="898"/>
      <c r="AG537" s="2241"/>
      <c r="AH537" s="204"/>
    </row>
    <row r="538" spans="1:260" ht="29.25" x14ac:dyDescent="0.25">
      <c r="B538" s="204">
        <v>1</v>
      </c>
      <c r="C538" s="204" t="s">
        <v>773</v>
      </c>
      <c r="E538" s="463" t="s">
        <v>354</v>
      </c>
      <c r="F538" s="2378"/>
      <c r="G538" s="9"/>
      <c r="H538" s="472"/>
      <c r="I538" s="516"/>
      <c r="J538" s="516">
        <f>J481</f>
        <v>59.037234042553187</v>
      </c>
      <c r="K538" s="516" t="e">
        <f>J538/I538*100</f>
        <v>#DIV/0!</v>
      </c>
      <c r="L538" s="2368"/>
      <c r="M538" s="2368"/>
      <c r="N538" s="2367"/>
      <c r="O538" s="2367"/>
      <c r="P538" s="2367"/>
      <c r="Q538" s="2367"/>
      <c r="R538" s="2367"/>
      <c r="S538" s="2367"/>
      <c r="T538" s="355"/>
      <c r="U538" s="355"/>
      <c r="V538" s="355"/>
      <c r="W538" s="355"/>
      <c r="X538" s="2240">
        <f t="shared" si="83"/>
        <v>0</v>
      </c>
      <c r="Y538" s="355"/>
      <c r="Z538" s="1109"/>
      <c r="AA538" s="355"/>
      <c r="AB538" s="355"/>
      <c r="AC538" s="3066"/>
      <c r="AD538" s="3066"/>
      <c r="AE538" s="355"/>
      <c r="AF538" s="898"/>
      <c r="AG538" s="2241"/>
      <c r="AH538" s="204"/>
    </row>
    <row r="539" spans="1:260" ht="29.25" x14ac:dyDescent="0.25">
      <c r="A539" s="204">
        <v>1</v>
      </c>
      <c r="B539" s="204">
        <v>1</v>
      </c>
      <c r="C539" s="204" t="s">
        <v>773</v>
      </c>
      <c r="E539" s="463" t="s">
        <v>355</v>
      </c>
      <c r="F539" s="2378"/>
      <c r="G539" s="1106"/>
      <c r="H539" s="472"/>
      <c r="I539" s="516"/>
      <c r="J539" s="516">
        <f>J485</f>
        <v>0</v>
      </c>
      <c r="K539" s="516"/>
      <c r="L539" s="2368"/>
      <c r="M539" s="2368"/>
      <c r="N539" s="2367"/>
      <c r="O539" s="2367"/>
      <c r="P539" s="2367"/>
      <c r="Q539" s="2367"/>
      <c r="R539" s="2367"/>
      <c r="S539" s="2367"/>
      <c r="T539" s="355"/>
      <c r="U539" s="355"/>
      <c r="V539" s="355"/>
      <c r="W539" s="355"/>
      <c r="X539" s="2240">
        <f t="shared" si="83"/>
        <v>0</v>
      </c>
      <c r="Y539" s="355"/>
      <c r="Z539" s="1109"/>
      <c r="AA539" s="355"/>
      <c r="AB539" s="355"/>
      <c r="AC539" s="3066"/>
      <c r="AD539" s="3066"/>
      <c r="AE539" s="355"/>
      <c r="AF539" s="898"/>
      <c r="AG539" s="2241"/>
      <c r="AH539" s="204"/>
    </row>
    <row r="540" spans="1:260" ht="15.75" x14ac:dyDescent="0.25">
      <c r="A540" s="204">
        <v>1</v>
      </c>
      <c r="B540" s="204">
        <v>1</v>
      </c>
      <c r="C540" s="204" t="s">
        <v>773</v>
      </c>
      <c r="E540" s="464" t="s">
        <v>134</v>
      </c>
      <c r="F540" s="2378"/>
      <c r="G540" s="1106"/>
      <c r="H540" s="472"/>
      <c r="I540" s="516"/>
      <c r="J540" s="516">
        <f>J536+J482*2.1+J484/4.2</f>
        <v>466.96</v>
      </c>
      <c r="K540" s="516" t="e">
        <f>J540/I540*100</f>
        <v>#DIV/0!</v>
      </c>
      <c r="L540" s="2368"/>
      <c r="M540" s="2368"/>
      <c r="N540" s="2367"/>
      <c r="O540" s="2367"/>
      <c r="P540" s="2367"/>
      <c r="Q540" s="2367"/>
      <c r="R540" s="2367"/>
      <c r="S540" s="2367"/>
      <c r="T540" s="312"/>
      <c r="U540" s="312"/>
      <c r="V540" s="312"/>
      <c r="W540" s="312"/>
      <c r="X540" s="2361">
        <f t="shared" ref="X540:AC540" si="84">X488+X468</f>
        <v>0</v>
      </c>
      <c r="Y540" s="355">
        <f t="shared" ref="Y540:Y541" si="85">AE540-AD540-Z540-AA540</f>
        <v>983.86324000000002</v>
      </c>
      <c r="Z540" s="1109">
        <f t="shared" si="84"/>
        <v>0</v>
      </c>
      <c r="AA540" s="355">
        <f t="shared" si="84"/>
        <v>0</v>
      </c>
      <c r="AB540" s="312">
        <f t="shared" si="84"/>
        <v>524.33965999999998</v>
      </c>
      <c r="AC540" s="3066">
        <f t="shared" si="84"/>
        <v>0</v>
      </c>
      <c r="AD540" s="3066">
        <f>AD488+AD468</f>
        <v>-1.0718399999999999</v>
      </c>
      <c r="AE540" s="355">
        <f>AE488+AE467</f>
        <v>982.79140000000007</v>
      </c>
      <c r="AF540" s="898"/>
      <c r="AG540" s="2241"/>
      <c r="AH540" s="204"/>
    </row>
    <row r="541" spans="1:260" x14ac:dyDescent="0.25">
      <c r="A541" s="204">
        <v>1</v>
      </c>
      <c r="B541" s="204">
        <v>1</v>
      </c>
      <c r="C541" s="204" t="s">
        <v>773</v>
      </c>
      <c r="E541" s="2379" t="s">
        <v>370</v>
      </c>
      <c r="F541" s="2379"/>
      <c r="G541" s="2379"/>
      <c r="H541" s="2380"/>
      <c r="I541" s="2381"/>
      <c r="J541" s="2381"/>
      <c r="K541" s="2381"/>
      <c r="L541" s="2382"/>
      <c r="M541" s="2382"/>
      <c r="N541" s="2383"/>
      <c r="O541" s="2383"/>
      <c r="P541" s="2383"/>
      <c r="Q541" s="2383"/>
      <c r="R541" s="2383"/>
      <c r="S541" s="2383"/>
      <c r="T541" s="2384"/>
      <c r="U541" s="2384"/>
      <c r="V541" s="2384"/>
      <c r="W541" s="2384"/>
      <c r="X541" s="2385">
        <f>X540</f>
        <v>0</v>
      </c>
      <c r="Y541" s="2384">
        <f t="shared" si="85"/>
        <v>983.86324000000002</v>
      </c>
      <c r="Z541" s="3079">
        <f t="shared" ref="Z541:AG541" si="86">Z540</f>
        <v>0</v>
      </c>
      <c r="AA541" s="2384">
        <f>AA540</f>
        <v>0</v>
      </c>
      <c r="AB541" s="2385">
        <f t="shared" si="86"/>
        <v>524.33965999999998</v>
      </c>
      <c r="AC541" s="2384">
        <f t="shared" si="86"/>
        <v>0</v>
      </c>
      <c r="AD541" s="2384">
        <f t="shared" si="86"/>
        <v>-1.0718399999999999</v>
      </c>
      <c r="AE541" s="2384">
        <f t="shared" si="86"/>
        <v>982.79140000000007</v>
      </c>
      <c r="AF541" s="2386"/>
      <c r="AG541" s="2387">
        <f t="shared" si="86"/>
        <v>0</v>
      </c>
      <c r="AH541" s="204"/>
    </row>
    <row r="542" spans="1:260" x14ac:dyDescent="0.25">
      <c r="A542" s="204">
        <v>1</v>
      </c>
      <c r="B542" s="204">
        <v>1</v>
      </c>
      <c r="E542" s="631"/>
      <c r="F542" s="631"/>
      <c r="G542" s="631"/>
      <c r="H542" s="1077"/>
      <c r="I542" s="2388"/>
      <c r="J542" s="2388"/>
      <c r="K542" s="2388"/>
      <c r="L542" s="2388"/>
      <c r="M542" s="2388"/>
      <c r="N542" s="2388"/>
      <c r="O542" s="2388"/>
      <c r="P542" s="2388"/>
      <c r="Q542" s="2388"/>
      <c r="R542" s="2388"/>
      <c r="S542" s="2388"/>
      <c r="T542" s="315"/>
      <c r="U542" s="315"/>
      <c r="V542" s="315"/>
      <c r="W542" s="315"/>
      <c r="X542" s="2280"/>
      <c r="Y542" s="315"/>
      <c r="Z542" s="760"/>
      <c r="AA542" s="315"/>
      <c r="AB542" s="315"/>
      <c r="AC542" s="3069"/>
      <c r="AD542" s="3069"/>
      <c r="AE542" s="315"/>
      <c r="AF542" s="2389"/>
      <c r="AG542" s="2282"/>
    </row>
    <row r="543" spans="1:260" ht="47.25" x14ac:dyDescent="0.25">
      <c r="A543" s="204">
        <v>1</v>
      </c>
      <c r="B543" s="204">
        <v>1</v>
      </c>
      <c r="C543" s="204" t="s">
        <v>807</v>
      </c>
      <c r="E543" s="1830" t="s">
        <v>702</v>
      </c>
      <c r="F543" s="1063"/>
      <c r="G543" s="1170"/>
      <c r="H543" s="2346"/>
      <c r="I543" s="2347"/>
      <c r="J543" s="2347"/>
      <c r="K543" s="2347"/>
      <c r="L543" s="2348"/>
      <c r="M543" s="2348"/>
      <c r="N543" s="140"/>
      <c r="O543" s="140"/>
      <c r="P543" s="140"/>
      <c r="Q543" s="140"/>
      <c r="R543" s="140"/>
      <c r="S543" s="140"/>
      <c r="T543" s="2285"/>
      <c r="U543" s="2285"/>
      <c r="V543" s="2285"/>
      <c r="W543" s="2285"/>
      <c r="X543" s="2246"/>
      <c r="Y543" s="2285"/>
      <c r="Z543" s="3067"/>
      <c r="AA543" s="2285"/>
      <c r="AB543" s="2285"/>
      <c r="AC543" s="3070"/>
      <c r="AD543" s="3070"/>
      <c r="AE543" s="2285"/>
      <c r="AF543" s="2349"/>
      <c r="AG543" s="2247"/>
      <c r="AI543" s="204"/>
      <c r="AJ543" s="204"/>
      <c r="AK543" s="204"/>
      <c r="AL543" s="204"/>
      <c r="AM543" s="204"/>
      <c r="AN543" s="204"/>
      <c r="AO543" s="204"/>
      <c r="AP543" s="204"/>
      <c r="AQ543" s="204"/>
      <c r="AR543" s="204"/>
      <c r="AS543" s="204"/>
      <c r="AT543" s="204"/>
      <c r="AU543" s="204"/>
      <c r="AV543" s="204"/>
      <c r="AW543" s="204"/>
      <c r="AX543" s="204"/>
      <c r="AY543" s="204"/>
      <c r="AZ543" s="204"/>
      <c r="BA543" s="204"/>
      <c r="BB543" s="204"/>
      <c r="BC543" s="204"/>
      <c r="BD543" s="204"/>
      <c r="BE543" s="204"/>
      <c r="BF543" s="204"/>
      <c r="BG543" s="204"/>
      <c r="BH543" s="204"/>
      <c r="BI543" s="204"/>
      <c r="BJ543" s="204"/>
      <c r="BK543" s="204"/>
      <c r="BL543" s="204"/>
      <c r="BM543" s="204"/>
      <c r="BN543" s="204"/>
      <c r="BO543" s="204"/>
      <c r="BP543" s="204"/>
      <c r="BQ543" s="204"/>
      <c r="BR543" s="204"/>
      <c r="BS543" s="204"/>
      <c r="BT543" s="204"/>
      <c r="BU543" s="204"/>
      <c r="BV543" s="204"/>
      <c r="BW543" s="204"/>
      <c r="BX543" s="204"/>
      <c r="BY543" s="204"/>
      <c r="BZ543" s="204"/>
      <c r="CA543" s="204"/>
      <c r="CB543" s="204"/>
      <c r="CC543" s="204"/>
      <c r="CD543" s="204"/>
      <c r="CE543" s="204"/>
      <c r="CF543" s="204"/>
      <c r="CG543" s="204"/>
      <c r="CH543" s="204"/>
      <c r="CI543" s="204"/>
      <c r="CJ543" s="204"/>
      <c r="CK543" s="204"/>
      <c r="CL543" s="204"/>
      <c r="CM543" s="204"/>
      <c r="CN543" s="204"/>
      <c r="CO543" s="204"/>
      <c r="CP543" s="204"/>
      <c r="CQ543" s="204"/>
      <c r="CR543" s="204"/>
      <c r="CS543" s="204"/>
      <c r="CT543" s="204"/>
      <c r="CU543" s="204"/>
      <c r="CV543" s="204"/>
      <c r="CW543" s="204"/>
      <c r="CX543" s="204"/>
      <c r="CY543" s="204"/>
      <c r="CZ543" s="204"/>
      <c r="DA543" s="204"/>
      <c r="DB543" s="204"/>
      <c r="DC543" s="204"/>
      <c r="DD543" s="204"/>
      <c r="DE543" s="204"/>
      <c r="DF543" s="204"/>
      <c r="DG543" s="204"/>
      <c r="DH543" s="204"/>
      <c r="DI543" s="204"/>
      <c r="DJ543" s="204"/>
      <c r="DK543" s="204"/>
      <c r="DL543" s="204"/>
      <c r="DM543" s="204"/>
      <c r="DN543" s="204"/>
      <c r="DO543" s="204"/>
      <c r="DP543" s="204"/>
      <c r="DQ543" s="204"/>
      <c r="DR543" s="204"/>
      <c r="DS543" s="204"/>
      <c r="DT543" s="204"/>
      <c r="DU543" s="204"/>
      <c r="DV543" s="204"/>
      <c r="DW543" s="204"/>
      <c r="DX543" s="204"/>
      <c r="DY543" s="204"/>
      <c r="DZ543" s="204"/>
      <c r="EA543" s="204"/>
      <c r="EB543" s="204"/>
      <c r="EC543" s="204"/>
      <c r="ED543" s="204"/>
      <c r="EE543" s="204"/>
      <c r="EF543" s="204"/>
      <c r="EG543" s="204"/>
      <c r="EH543" s="204"/>
      <c r="EI543" s="204"/>
      <c r="EJ543" s="204"/>
      <c r="EK543" s="204"/>
      <c r="EL543" s="204"/>
      <c r="EM543" s="204"/>
      <c r="EN543" s="204"/>
      <c r="EO543" s="204"/>
      <c r="EP543" s="204"/>
      <c r="EQ543" s="204"/>
      <c r="ER543" s="204"/>
      <c r="ES543" s="204"/>
      <c r="ET543" s="204"/>
      <c r="EU543" s="204"/>
      <c r="EV543" s="204"/>
      <c r="EW543" s="204"/>
      <c r="EX543" s="204"/>
      <c r="EY543" s="204"/>
      <c r="EZ543" s="204"/>
      <c r="FA543" s="204"/>
      <c r="FB543" s="204"/>
      <c r="FC543" s="204"/>
      <c r="FD543" s="204"/>
      <c r="FE543" s="204"/>
      <c r="FF543" s="204"/>
      <c r="FG543" s="204"/>
      <c r="FH543" s="204"/>
      <c r="FI543" s="204"/>
      <c r="FJ543" s="204"/>
      <c r="FK543" s="204"/>
      <c r="FL543" s="204"/>
      <c r="FM543" s="204"/>
      <c r="FN543" s="204"/>
      <c r="FO543" s="204"/>
      <c r="FP543" s="204"/>
      <c r="FQ543" s="204"/>
      <c r="FR543" s="204"/>
      <c r="FS543" s="204"/>
      <c r="FT543" s="204"/>
      <c r="FU543" s="204"/>
      <c r="FV543" s="204"/>
      <c r="FW543" s="204"/>
      <c r="FX543" s="204"/>
      <c r="FY543" s="204"/>
      <c r="FZ543" s="204"/>
      <c r="GA543" s="204"/>
      <c r="GB543" s="204"/>
      <c r="GC543" s="204"/>
      <c r="GD543" s="204"/>
      <c r="GE543" s="204"/>
      <c r="GF543" s="204"/>
      <c r="GG543" s="204"/>
      <c r="GH543" s="204"/>
      <c r="GI543" s="204"/>
      <c r="GJ543" s="204"/>
      <c r="GK543" s="204"/>
      <c r="GL543" s="204"/>
      <c r="GM543" s="204"/>
      <c r="GN543" s="204"/>
      <c r="GO543" s="204"/>
      <c r="GP543" s="204"/>
      <c r="GQ543" s="204"/>
      <c r="GR543" s="204"/>
      <c r="GS543" s="204"/>
      <c r="GT543" s="204"/>
      <c r="GU543" s="204"/>
      <c r="GV543" s="204"/>
      <c r="GW543" s="204"/>
      <c r="GX543" s="204"/>
      <c r="GY543" s="204"/>
      <c r="GZ543" s="204"/>
      <c r="HA543" s="204"/>
      <c r="HB543" s="204"/>
      <c r="HC543" s="204"/>
      <c r="HD543" s="204"/>
      <c r="HE543" s="204"/>
      <c r="HF543" s="204"/>
      <c r="HG543" s="204"/>
      <c r="HH543" s="204"/>
      <c r="HI543" s="204"/>
      <c r="HJ543" s="204"/>
      <c r="HK543" s="204"/>
      <c r="HL543" s="204"/>
      <c r="HM543" s="204"/>
      <c r="HN543" s="204"/>
      <c r="HO543" s="204"/>
      <c r="HP543" s="204"/>
      <c r="HQ543" s="204"/>
      <c r="HR543" s="204"/>
      <c r="HS543" s="204"/>
      <c r="HT543" s="204"/>
      <c r="HU543" s="204"/>
      <c r="HV543" s="204"/>
      <c r="HW543" s="204"/>
      <c r="HX543" s="204"/>
      <c r="HY543" s="204"/>
      <c r="HZ543" s="204"/>
      <c r="IA543" s="204"/>
      <c r="IB543" s="204"/>
      <c r="IC543" s="204"/>
      <c r="ID543" s="204"/>
      <c r="IE543" s="204"/>
      <c r="IF543" s="204"/>
      <c r="IG543" s="204"/>
      <c r="IH543" s="204"/>
      <c r="II543" s="204"/>
      <c r="IJ543" s="204"/>
      <c r="IK543" s="204"/>
      <c r="IL543" s="204"/>
      <c r="IM543" s="204"/>
      <c r="IN543" s="204"/>
      <c r="IO543" s="204"/>
      <c r="IP543" s="204"/>
      <c r="IQ543" s="204"/>
      <c r="IR543" s="204"/>
      <c r="IS543" s="204"/>
      <c r="IT543" s="204"/>
      <c r="IU543" s="204"/>
      <c r="IV543" s="204"/>
      <c r="IW543" s="204"/>
      <c r="IX543" s="204"/>
      <c r="IY543" s="204"/>
      <c r="IZ543" s="204"/>
    </row>
    <row r="544" spans="1:260" s="2230" customFormat="1" x14ac:dyDescent="0.25">
      <c r="A544" s="204">
        <v>1</v>
      </c>
      <c r="B544" s="204">
        <v>1</v>
      </c>
      <c r="C544" s="204" t="s">
        <v>807</v>
      </c>
      <c r="D544" s="204"/>
      <c r="E544" s="1843" t="s">
        <v>14</v>
      </c>
      <c r="F544" s="1843"/>
      <c r="G544" s="524"/>
      <c r="H544" s="209"/>
      <c r="I544" s="514"/>
      <c r="J544" s="514"/>
      <c r="K544" s="514"/>
      <c r="L544" s="1479"/>
      <c r="M544" s="1479"/>
      <c r="N544" s="514"/>
      <c r="O544" s="514"/>
      <c r="P544" s="514"/>
      <c r="Q544" s="514"/>
      <c r="R544" s="514"/>
      <c r="S544" s="514"/>
      <c r="T544" s="355"/>
      <c r="U544" s="355"/>
      <c r="V544" s="355"/>
      <c r="W544" s="355"/>
      <c r="X544" s="2265"/>
      <c r="Y544" s="355"/>
      <c r="Z544" s="1109"/>
      <c r="AA544" s="355"/>
      <c r="AB544" s="355"/>
      <c r="AC544" s="355"/>
      <c r="AD544" s="355"/>
      <c r="AE544" s="355"/>
      <c r="AF544" s="946"/>
      <c r="AG544" s="909"/>
      <c r="AH544" s="5"/>
    </row>
    <row r="545" spans="1:34" s="2230" customFormat="1" x14ac:dyDescent="0.25">
      <c r="A545" s="204">
        <v>1</v>
      </c>
      <c r="B545" s="204">
        <v>1</v>
      </c>
      <c r="C545" s="204" t="s">
        <v>807</v>
      </c>
      <c r="D545" s="204"/>
      <c r="E545" s="459" t="s">
        <v>194</v>
      </c>
      <c r="F545" s="524"/>
      <c r="G545" s="1623"/>
      <c r="H545" s="245"/>
      <c r="I545" s="516"/>
      <c r="J545" s="516"/>
      <c r="K545" s="516"/>
      <c r="L545" s="1479"/>
      <c r="M545" s="1479"/>
      <c r="N545" s="514"/>
      <c r="O545" s="514"/>
      <c r="P545" s="514"/>
      <c r="Q545" s="514"/>
      <c r="R545" s="514"/>
      <c r="S545" s="514"/>
      <c r="T545" s="355"/>
      <c r="U545" s="355"/>
      <c r="V545" s="355"/>
      <c r="W545" s="355"/>
      <c r="X545" s="2266">
        <f>T545/12*$E$3+(U545-T545)/11*3+(V545-U545)/10*2+(W545-V545)/9*1</f>
        <v>0</v>
      </c>
      <c r="Y545" s="355">
        <f>AE545-AD545-AA545-Z545</f>
        <v>0</v>
      </c>
      <c r="Z545" s="1109"/>
      <c r="AA545" s="355"/>
      <c r="AB545" s="355">
        <f>Y545-X545</f>
        <v>0</v>
      </c>
      <c r="AC545" s="355"/>
      <c r="AD545" s="355"/>
      <c r="AE545" s="355"/>
      <c r="AF545" s="898"/>
      <c r="AG545" s="909"/>
      <c r="AH545" s="5"/>
    </row>
    <row r="546" spans="1:34" s="2230" customFormat="1" ht="29.25" x14ac:dyDescent="0.25">
      <c r="A546" s="204">
        <v>1</v>
      </c>
      <c r="B546" s="204">
        <v>1</v>
      </c>
      <c r="C546" s="204" t="s">
        <v>807</v>
      </c>
      <c r="D546" s="204"/>
      <c r="E546" s="2225" t="s">
        <v>363</v>
      </c>
      <c r="F546" s="4"/>
      <c r="G546" s="4"/>
      <c r="H546" s="555"/>
      <c r="I546" s="555"/>
      <c r="J546" s="555">
        <f>J548+J549+J550+J551</f>
        <v>0</v>
      </c>
      <c r="K546" s="514" t="e">
        <f>J546/I546*100</f>
        <v>#DIV/0!</v>
      </c>
      <c r="L546" s="1479"/>
      <c r="M546" s="1479"/>
      <c r="N546" s="109"/>
      <c r="O546" s="109"/>
      <c r="P546" s="109"/>
      <c r="Q546" s="109"/>
      <c r="R546" s="109"/>
      <c r="S546" s="109"/>
      <c r="T546" s="312"/>
      <c r="U546" s="312"/>
      <c r="V546" s="312"/>
      <c r="W546" s="312"/>
      <c r="X546" s="741"/>
      <c r="Y546" s="312"/>
      <c r="Z546" s="766"/>
      <c r="AA546" s="312"/>
      <c r="AB546" s="312"/>
      <c r="AC546" s="312"/>
      <c r="AD546" s="312"/>
      <c r="AE546" s="312"/>
      <c r="AF546" s="913"/>
      <c r="AG546" s="937"/>
      <c r="AH546" s="5"/>
    </row>
    <row r="547" spans="1:34" s="2230" customFormat="1" ht="30" x14ac:dyDescent="0.25">
      <c r="A547" s="204"/>
      <c r="B547" s="204">
        <v>1</v>
      </c>
      <c r="C547" s="204" t="s">
        <v>807</v>
      </c>
      <c r="D547" s="204"/>
      <c r="E547" s="296" t="s">
        <v>193</v>
      </c>
      <c r="F547" s="4"/>
      <c r="G547" s="4"/>
      <c r="H547" s="555"/>
      <c r="I547" s="170"/>
      <c r="J547" s="170"/>
      <c r="K547" s="2028"/>
      <c r="L547" s="1479"/>
      <c r="M547" s="1479"/>
      <c r="N547" s="109"/>
      <c r="O547" s="109"/>
      <c r="P547" s="109"/>
      <c r="Q547" s="109"/>
      <c r="R547" s="109"/>
      <c r="S547" s="109"/>
      <c r="T547" s="312"/>
      <c r="U547" s="312"/>
      <c r="V547" s="312"/>
      <c r="W547" s="312"/>
      <c r="X547" s="741"/>
      <c r="Y547" s="312"/>
      <c r="Z547" s="766"/>
      <c r="AA547" s="312"/>
      <c r="AB547" s="312"/>
      <c r="AC547" s="312"/>
      <c r="AD547" s="312"/>
      <c r="AE547" s="312"/>
      <c r="AF547" s="909"/>
      <c r="AG547" s="937"/>
      <c r="AH547" s="5"/>
    </row>
    <row r="548" spans="1:34" s="2230" customFormat="1" ht="30" x14ac:dyDescent="0.25">
      <c r="A548" s="204"/>
      <c r="B548" s="204">
        <v>1</v>
      </c>
      <c r="C548" s="204" t="s">
        <v>807</v>
      </c>
      <c r="D548" s="204"/>
      <c r="E548" s="297" t="s">
        <v>547</v>
      </c>
      <c r="F548" s="4"/>
      <c r="G548" s="4"/>
      <c r="H548" s="556"/>
      <c r="I548" s="110"/>
      <c r="J548" s="170"/>
      <c r="K548" s="2028" t="e">
        <f>J548/I548*100</f>
        <v>#DIV/0!</v>
      </c>
      <c r="L548" s="1479"/>
      <c r="M548" s="1479"/>
      <c r="N548" s="109"/>
      <c r="O548" s="109"/>
      <c r="P548" s="109"/>
      <c r="Q548" s="109"/>
      <c r="R548" s="109"/>
      <c r="S548" s="109"/>
      <c r="T548" s="312"/>
      <c r="U548" s="312"/>
      <c r="V548" s="312"/>
      <c r="W548" s="312"/>
      <c r="X548" s="741"/>
      <c r="Y548" s="312"/>
      <c r="Z548" s="766"/>
      <c r="AA548" s="312"/>
      <c r="AB548" s="312"/>
      <c r="AC548" s="312"/>
      <c r="AD548" s="312"/>
      <c r="AE548" s="312"/>
      <c r="AF548" s="909"/>
      <c r="AG548" s="937"/>
      <c r="AH548" s="5"/>
    </row>
    <row r="549" spans="1:34" s="2230" customFormat="1" ht="60" x14ac:dyDescent="0.25">
      <c r="A549" s="204"/>
      <c r="B549" s="204">
        <v>1</v>
      </c>
      <c r="C549" s="204" t="s">
        <v>807</v>
      </c>
      <c r="D549" s="204"/>
      <c r="E549" s="297" t="s">
        <v>548</v>
      </c>
      <c r="F549" s="4"/>
      <c r="G549" s="4"/>
      <c r="H549" s="556"/>
      <c r="I549" s="110"/>
      <c r="J549" s="170"/>
      <c r="K549" s="2028" t="e">
        <f>J549/I549*100</f>
        <v>#DIV/0!</v>
      </c>
      <c r="L549" s="1479"/>
      <c r="M549" s="1479"/>
      <c r="N549" s="109"/>
      <c r="O549" s="109"/>
      <c r="P549" s="109"/>
      <c r="Q549" s="109"/>
      <c r="R549" s="109"/>
      <c r="S549" s="109"/>
      <c r="T549" s="312"/>
      <c r="U549" s="312"/>
      <c r="V549" s="312"/>
      <c r="W549" s="312"/>
      <c r="X549" s="741"/>
      <c r="Y549" s="312"/>
      <c r="Z549" s="766"/>
      <c r="AA549" s="312"/>
      <c r="AB549" s="312"/>
      <c r="AC549" s="312"/>
      <c r="AD549" s="312"/>
      <c r="AE549" s="312"/>
      <c r="AF549" s="909"/>
      <c r="AG549" s="937"/>
      <c r="AH549" s="5"/>
    </row>
    <row r="550" spans="1:34" s="2230" customFormat="1" ht="45" x14ac:dyDescent="0.25">
      <c r="A550" s="204"/>
      <c r="B550" s="204">
        <v>1</v>
      </c>
      <c r="C550" s="204" t="s">
        <v>807</v>
      </c>
      <c r="D550" s="204"/>
      <c r="E550" s="297" t="s">
        <v>549</v>
      </c>
      <c r="F550" s="4"/>
      <c r="G550" s="4"/>
      <c r="H550" s="556"/>
      <c r="I550" s="110"/>
      <c r="J550" s="170"/>
      <c r="K550" s="2028" t="e">
        <f>J550/I550*100</f>
        <v>#DIV/0!</v>
      </c>
      <c r="L550" s="1479"/>
      <c r="M550" s="1479"/>
      <c r="N550" s="109"/>
      <c r="O550" s="109"/>
      <c r="P550" s="109"/>
      <c r="Q550" s="109"/>
      <c r="R550" s="109"/>
      <c r="S550" s="109"/>
      <c r="T550" s="312"/>
      <c r="U550" s="312"/>
      <c r="V550" s="312"/>
      <c r="W550" s="312"/>
      <c r="X550" s="741"/>
      <c r="Y550" s="312"/>
      <c r="Z550" s="766"/>
      <c r="AA550" s="312"/>
      <c r="AB550" s="312"/>
      <c r="AC550" s="312"/>
      <c r="AD550" s="312"/>
      <c r="AE550" s="312"/>
      <c r="AF550" s="909"/>
      <c r="AG550" s="937"/>
      <c r="AH550" s="5"/>
    </row>
    <row r="551" spans="1:34" s="2230" customFormat="1" ht="105" x14ac:dyDescent="0.25">
      <c r="A551" s="204"/>
      <c r="B551" s="204">
        <v>1</v>
      </c>
      <c r="C551" s="204" t="s">
        <v>807</v>
      </c>
      <c r="D551" s="204"/>
      <c r="E551" s="297" t="s">
        <v>550</v>
      </c>
      <c r="F551" s="4"/>
      <c r="G551" s="4"/>
      <c r="H551" s="556"/>
      <c r="I551" s="110"/>
      <c r="J551" s="170">
        <v>0</v>
      </c>
      <c r="K551" s="2028"/>
      <c r="L551" s="1479"/>
      <c r="M551" s="1479"/>
      <c r="N551" s="109"/>
      <c r="O551" s="109"/>
      <c r="P551" s="109"/>
      <c r="Q551" s="109"/>
      <c r="R551" s="109"/>
      <c r="S551" s="109"/>
      <c r="T551" s="312"/>
      <c r="U551" s="312"/>
      <c r="V551" s="312"/>
      <c r="W551" s="312"/>
      <c r="X551" s="741"/>
      <c r="Y551" s="312"/>
      <c r="Z551" s="766"/>
      <c r="AA551" s="312"/>
      <c r="AB551" s="312"/>
      <c r="AC551" s="312"/>
      <c r="AD551" s="312"/>
      <c r="AE551" s="312"/>
      <c r="AF551" s="909"/>
      <c r="AG551" s="937"/>
      <c r="AH551" s="5"/>
    </row>
    <row r="552" spans="1:34" s="2230" customFormat="1" ht="29.25" x14ac:dyDescent="0.25">
      <c r="A552" s="204"/>
      <c r="B552" s="204"/>
      <c r="C552" s="204" t="s">
        <v>807</v>
      </c>
      <c r="D552" s="204"/>
      <c r="E552" s="270" t="s">
        <v>131</v>
      </c>
      <c r="F552" s="4"/>
      <c r="G552" s="4"/>
      <c r="H552" s="556"/>
      <c r="I552" s="556"/>
      <c r="J552" s="556">
        <f>J553+J554</f>
        <v>0</v>
      </c>
      <c r="K552" s="2028" t="e">
        <f>J552/I552*100</f>
        <v>#DIV/0!</v>
      </c>
      <c r="L552" s="1479"/>
      <c r="M552" s="1479"/>
      <c r="N552" s="109"/>
      <c r="O552" s="109"/>
      <c r="P552" s="109"/>
      <c r="Q552" s="109"/>
      <c r="R552" s="109"/>
      <c r="S552" s="109"/>
      <c r="T552" s="312"/>
      <c r="U552" s="312"/>
      <c r="V552" s="312"/>
      <c r="W552" s="312"/>
      <c r="X552" s="741"/>
      <c r="Y552" s="312"/>
      <c r="Z552" s="766"/>
      <c r="AA552" s="312"/>
      <c r="AB552" s="312"/>
      <c r="AC552" s="312"/>
      <c r="AD552" s="312"/>
      <c r="AE552" s="312"/>
      <c r="AF552" s="909"/>
      <c r="AG552" s="937"/>
      <c r="AH552" s="5"/>
    </row>
    <row r="553" spans="1:34" s="2230" customFormat="1" x14ac:dyDescent="0.25">
      <c r="A553" s="204"/>
      <c r="B553" s="204">
        <v>1</v>
      </c>
      <c r="C553" s="204" t="s">
        <v>807</v>
      </c>
      <c r="D553" s="204"/>
      <c r="E553" s="297" t="s">
        <v>222</v>
      </c>
      <c r="F553" s="4"/>
      <c r="G553" s="4"/>
      <c r="H553" s="556"/>
      <c r="I553" s="110"/>
      <c r="J553" s="170"/>
      <c r="K553" s="2028" t="e">
        <f>J553/I553*100</f>
        <v>#DIV/0!</v>
      </c>
      <c r="L553" s="1479"/>
      <c r="M553" s="1479"/>
      <c r="N553" s="109"/>
      <c r="O553" s="109"/>
      <c r="P553" s="109"/>
      <c r="Q553" s="109"/>
      <c r="R553" s="109"/>
      <c r="S553" s="109"/>
      <c r="T553" s="312"/>
      <c r="U553" s="312"/>
      <c r="V553" s="312"/>
      <c r="W553" s="312"/>
      <c r="X553" s="741"/>
      <c r="Y553" s="312"/>
      <c r="Z553" s="766"/>
      <c r="AA553" s="312"/>
      <c r="AB553" s="312"/>
      <c r="AC553" s="312"/>
      <c r="AD553" s="312"/>
      <c r="AE553" s="312"/>
      <c r="AF553" s="909"/>
      <c r="AG553" s="937"/>
      <c r="AH553" s="5"/>
    </row>
    <row r="554" spans="1:34" s="2230" customFormat="1" ht="75" x14ac:dyDescent="0.25">
      <c r="A554" s="204"/>
      <c r="B554" s="204"/>
      <c r="C554" s="204" t="s">
        <v>807</v>
      </c>
      <c r="D554" s="204"/>
      <c r="E554" s="4" t="s">
        <v>598</v>
      </c>
      <c r="F554" s="4"/>
      <c r="G554" s="4"/>
      <c r="H554" s="556"/>
      <c r="I554" s="110"/>
      <c r="J554" s="170"/>
      <c r="K554" s="2028" t="e">
        <f>J554/I554*100</f>
        <v>#DIV/0!</v>
      </c>
      <c r="L554" s="1479"/>
      <c r="M554" s="1479"/>
      <c r="N554" s="109"/>
      <c r="O554" s="109"/>
      <c r="P554" s="109"/>
      <c r="Q554" s="109"/>
      <c r="R554" s="109"/>
      <c r="S554" s="109"/>
      <c r="T554" s="312"/>
      <c r="U554" s="312"/>
      <c r="V554" s="312"/>
      <c r="W554" s="312"/>
      <c r="X554" s="741"/>
      <c r="Y554" s="312"/>
      <c r="Z554" s="766"/>
      <c r="AA554" s="312"/>
      <c r="AB554" s="312"/>
      <c r="AC554" s="312"/>
      <c r="AD554" s="312"/>
      <c r="AE554" s="312"/>
      <c r="AF554" s="909"/>
      <c r="AG554" s="937"/>
      <c r="AH554" s="5"/>
    </row>
    <row r="555" spans="1:34" s="2230" customFormat="1" ht="29.25" x14ac:dyDescent="0.25">
      <c r="A555" s="204"/>
      <c r="B555" s="204"/>
      <c r="C555" s="204" t="s">
        <v>807</v>
      </c>
      <c r="D555" s="204"/>
      <c r="E555" s="513" t="s">
        <v>436</v>
      </c>
      <c r="F555" s="4"/>
      <c r="G555" s="4"/>
      <c r="H555" s="556"/>
      <c r="I555" s="110"/>
      <c r="J555" s="170"/>
      <c r="K555" s="2028" t="e">
        <f>J555/I555*100</f>
        <v>#DIV/0!</v>
      </c>
      <c r="L555" s="1479"/>
      <c r="M555" s="1479"/>
      <c r="N555" s="109"/>
      <c r="O555" s="109"/>
      <c r="P555" s="109"/>
      <c r="Q555" s="109"/>
      <c r="R555" s="109"/>
      <c r="S555" s="109"/>
      <c r="T555" s="312"/>
      <c r="U555" s="312"/>
      <c r="V555" s="312"/>
      <c r="W555" s="312"/>
      <c r="X555" s="741"/>
      <c r="Y555" s="312"/>
      <c r="Z555" s="766"/>
      <c r="AA555" s="312"/>
      <c r="AB555" s="312"/>
      <c r="AC555" s="312"/>
      <c r="AD555" s="312"/>
      <c r="AE555" s="312"/>
      <c r="AF555" s="909"/>
      <c r="AG555" s="937"/>
      <c r="AH555" s="5"/>
    </row>
    <row r="556" spans="1:34" s="2230" customFormat="1" x14ac:dyDescent="0.25">
      <c r="A556" s="204"/>
      <c r="B556" s="204">
        <v>1</v>
      </c>
      <c r="C556" s="204" t="s">
        <v>807</v>
      </c>
      <c r="D556" s="204"/>
      <c r="E556" s="3008" t="s">
        <v>194</v>
      </c>
      <c r="F556" s="4"/>
      <c r="G556" s="4"/>
      <c r="H556" s="556"/>
      <c r="I556" s="731"/>
      <c r="J556" s="731"/>
      <c r="K556" s="514"/>
      <c r="L556" s="1479"/>
      <c r="M556" s="1479"/>
      <c r="N556" s="109"/>
      <c r="O556" s="109"/>
      <c r="P556" s="109"/>
      <c r="Q556" s="109"/>
      <c r="R556" s="109"/>
      <c r="S556" s="109"/>
      <c r="T556" s="312"/>
      <c r="U556" s="312"/>
      <c r="V556" s="312"/>
      <c r="W556" s="312"/>
      <c r="X556" s="741"/>
      <c r="Y556" s="2256">
        <f t="shared" ref="Y556:Y563" si="87">AE556-AD556-Z556-AA556</f>
        <v>0</v>
      </c>
      <c r="Z556" s="766"/>
      <c r="AA556" s="312"/>
      <c r="AB556" s="312"/>
      <c r="AC556" s="312"/>
      <c r="AD556" s="312"/>
      <c r="AE556" s="2256">
        <v>0</v>
      </c>
      <c r="AF556" s="913"/>
      <c r="AG556" s="937"/>
      <c r="AH556" s="5"/>
    </row>
    <row r="557" spans="1:34" s="2230" customFormat="1" ht="104.25" x14ac:dyDescent="0.25">
      <c r="A557" s="204"/>
      <c r="B557" s="204">
        <v>1</v>
      </c>
      <c r="C557" s="204" t="s">
        <v>807</v>
      </c>
      <c r="D557" s="204"/>
      <c r="E557" s="297" t="s">
        <v>597</v>
      </c>
      <c r="F557" s="4"/>
      <c r="G557" s="4"/>
      <c r="H557" s="556"/>
      <c r="I557" s="110"/>
      <c r="J557" s="533">
        <v>1</v>
      </c>
      <c r="K557" s="2028" t="e">
        <f t="shared" ref="K557:K563" si="88">J557/I557*100</f>
        <v>#DIV/0!</v>
      </c>
      <c r="L557" s="1479"/>
      <c r="M557" s="1479"/>
      <c r="N557" s="109"/>
      <c r="O557" s="109"/>
      <c r="P557" s="109"/>
      <c r="Q557" s="109"/>
      <c r="R557" s="109"/>
      <c r="S557" s="109"/>
      <c r="T557" s="312"/>
      <c r="U557" s="312"/>
      <c r="V557" s="312"/>
      <c r="W557" s="312"/>
      <c r="X557" s="741">
        <f>T557/12*$E$3+(U557-T557)/11*3+(V557-U557)/10*2+(W557-V557)/9*1</f>
        <v>0</v>
      </c>
      <c r="Y557" s="2256">
        <f t="shared" si="87"/>
        <v>2.1648499999999999</v>
      </c>
      <c r="Z557" s="766"/>
      <c r="AA557" s="312"/>
      <c r="AB557" s="312">
        <f>Y557-X557</f>
        <v>2.1648499999999999</v>
      </c>
      <c r="AC557" s="312"/>
      <c r="AD557" s="312"/>
      <c r="AE557" s="2256">
        <v>2.1648499999999999</v>
      </c>
      <c r="AF557" s="909"/>
      <c r="AG557" s="937"/>
      <c r="AH557" s="5"/>
    </row>
    <row r="558" spans="1:34" s="2230" customFormat="1" x14ac:dyDescent="0.25">
      <c r="A558" s="204"/>
      <c r="B558" s="204"/>
      <c r="C558" s="204" t="s">
        <v>807</v>
      </c>
      <c r="D558" s="204"/>
      <c r="E558" s="4" t="s">
        <v>718</v>
      </c>
      <c r="F558" s="4"/>
      <c r="G558" s="4"/>
      <c r="H558" s="556"/>
      <c r="I558" s="110"/>
      <c r="J558" s="170"/>
      <c r="K558" s="2028" t="e">
        <f t="shared" si="88"/>
        <v>#DIV/0!</v>
      </c>
      <c r="L558" s="1479"/>
      <c r="M558" s="1479"/>
      <c r="N558" s="109"/>
      <c r="O558" s="109"/>
      <c r="P558" s="109"/>
      <c r="Q558" s="109"/>
      <c r="R558" s="109"/>
      <c r="S558" s="109"/>
      <c r="T558" s="312"/>
      <c r="U558" s="312"/>
      <c r="V558" s="312"/>
      <c r="W558" s="312"/>
      <c r="X558" s="741"/>
      <c r="Y558" s="312">
        <f t="shared" si="87"/>
        <v>0</v>
      </c>
      <c r="Z558" s="766"/>
      <c r="AA558" s="312"/>
      <c r="AB558" s="312"/>
      <c r="AC558" s="312"/>
      <c r="AD558" s="312"/>
      <c r="AE558" s="312"/>
      <c r="AF558" s="909"/>
      <c r="AG558" s="937"/>
      <c r="AH558" s="5"/>
    </row>
    <row r="559" spans="1:34" s="2230" customFormat="1" x14ac:dyDescent="0.25">
      <c r="A559" s="204"/>
      <c r="B559" s="204"/>
      <c r="C559" s="204" t="s">
        <v>807</v>
      </c>
      <c r="D559" s="204"/>
      <c r="E559" s="4" t="s">
        <v>719</v>
      </c>
      <c r="F559" s="4"/>
      <c r="G559" s="4"/>
      <c r="H559" s="556"/>
      <c r="I559" s="110"/>
      <c r="J559" s="170"/>
      <c r="K559" s="2028" t="e">
        <f t="shared" si="88"/>
        <v>#DIV/0!</v>
      </c>
      <c r="L559" s="1479"/>
      <c r="M559" s="1479"/>
      <c r="N559" s="109"/>
      <c r="O559" s="109"/>
      <c r="P559" s="109"/>
      <c r="Q559" s="109"/>
      <c r="R559" s="109"/>
      <c r="S559" s="109"/>
      <c r="T559" s="312"/>
      <c r="U559" s="312"/>
      <c r="V559" s="312"/>
      <c r="W559" s="312"/>
      <c r="X559" s="741"/>
      <c r="Y559" s="312">
        <f t="shared" si="87"/>
        <v>0</v>
      </c>
      <c r="Z559" s="766"/>
      <c r="AA559" s="312"/>
      <c r="AB559" s="312"/>
      <c r="AC559" s="312"/>
      <c r="AD559" s="312"/>
      <c r="AE559" s="312"/>
      <c r="AF559" s="909"/>
      <c r="AG559" s="937"/>
      <c r="AH559" s="5"/>
    </row>
    <row r="560" spans="1:34" s="2230" customFormat="1" ht="30" x14ac:dyDescent="0.25">
      <c r="A560" s="204"/>
      <c r="B560" s="204"/>
      <c r="C560" s="204" t="s">
        <v>807</v>
      </c>
      <c r="D560" s="204"/>
      <c r="E560" s="4" t="s">
        <v>720</v>
      </c>
      <c r="F560" s="4"/>
      <c r="G560" s="4"/>
      <c r="H560" s="556"/>
      <c r="I560" s="110"/>
      <c r="J560" s="170"/>
      <c r="K560" s="2028" t="e">
        <f t="shared" si="88"/>
        <v>#DIV/0!</v>
      </c>
      <c r="L560" s="1479"/>
      <c r="M560" s="1479"/>
      <c r="N560" s="109"/>
      <c r="O560" s="109"/>
      <c r="P560" s="109"/>
      <c r="Q560" s="109"/>
      <c r="R560" s="109"/>
      <c r="S560" s="109"/>
      <c r="T560" s="312"/>
      <c r="U560" s="312"/>
      <c r="V560" s="312"/>
      <c r="W560" s="312"/>
      <c r="X560" s="741"/>
      <c r="Y560" s="312">
        <f t="shared" si="87"/>
        <v>0</v>
      </c>
      <c r="Z560" s="766"/>
      <c r="AA560" s="312"/>
      <c r="AB560" s="312"/>
      <c r="AC560" s="312"/>
      <c r="AD560" s="312"/>
      <c r="AE560" s="312"/>
      <c r="AF560" s="909"/>
      <c r="AG560" s="937"/>
      <c r="AH560" s="5"/>
    </row>
    <row r="561" spans="1:34" s="2230" customFormat="1" ht="63" x14ac:dyDescent="0.25">
      <c r="A561" s="204"/>
      <c r="B561" s="204">
        <v>1</v>
      </c>
      <c r="C561" s="204" t="s">
        <v>807</v>
      </c>
      <c r="D561" s="204"/>
      <c r="E561" s="481" t="s">
        <v>552</v>
      </c>
      <c r="F561" s="4"/>
      <c r="G561" s="4"/>
      <c r="H561" s="555"/>
      <c r="I561" s="555"/>
      <c r="J561" s="555">
        <f>J562+J571</f>
        <v>23</v>
      </c>
      <c r="K561" s="2028" t="e">
        <f t="shared" si="88"/>
        <v>#DIV/0!</v>
      </c>
      <c r="L561" s="1479"/>
      <c r="M561" s="1479"/>
      <c r="N561" s="109"/>
      <c r="O561" s="109"/>
      <c r="P561" s="109"/>
      <c r="Q561" s="109"/>
      <c r="R561" s="109"/>
      <c r="S561" s="109"/>
      <c r="T561" s="312"/>
      <c r="U561" s="312"/>
      <c r="V561" s="312"/>
      <c r="W561" s="312"/>
      <c r="X561" s="2266">
        <f t="shared" ref="X561:AE561" si="89">X562+X571</f>
        <v>0</v>
      </c>
      <c r="Y561" s="312">
        <f t="shared" si="87"/>
        <v>70.170709999999985</v>
      </c>
      <c r="Z561" s="766">
        <f t="shared" si="89"/>
        <v>0</v>
      </c>
      <c r="AA561" s="312">
        <f t="shared" si="89"/>
        <v>0</v>
      </c>
      <c r="AB561" s="312">
        <f t="shared" si="89"/>
        <v>70.170709999999985</v>
      </c>
      <c r="AC561" s="312">
        <f t="shared" si="89"/>
        <v>0</v>
      </c>
      <c r="AD561" s="312">
        <f t="shared" si="89"/>
        <v>0</v>
      </c>
      <c r="AE561" s="312">
        <f t="shared" si="89"/>
        <v>70.170709999999985</v>
      </c>
      <c r="AF561" s="909"/>
      <c r="AG561" s="937"/>
      <c r="AH561" s="5"/>
    </row>
    <row r="562" spans="1:34" s="2230" customFormat="1" ht="30" x14ac:dyDescent="0.25">
      <c r="A562" s="204"/>
      <c r="B562" s="204">
        <v>1</v>
      </c>
      <c r="C562" s="204" t="s">
        <v>807</v>
      </c>
      <c r="D562" s="204"/>
      <c r="E562" s="461" t="s">
        <v>364</v>
      </c>
      <c r="F562" s="4"/>
      <c r="G562" s="4"/>
      <c r="H562" s="556"/>
      <c r="I562" s="556"/>
      <c r="J562" s="556">
        <f>SUM(J563:J570)</f>
        <v>16</v>
      </c>
      <c r="K562" s="2028" t="e">
        <f t="shared" si="88"/>
        <v>#DIV/0!</v>
      </c>
      <c r="L562" s="1479"/>
      <c r="M562" s="1479"/>
      <c r="N562" s="109"/>
      <c r="O562" s="109"/>
      <c r="P562" s="109"/>
      <c r="Q562" s="109"/>
      <c r="R562" s="109"/>
      <c r="S562" s="109"/>
      <c r="T562" s="312"/>
      <c r="U562" s="312"/>
      <c r="V562" s="312"/>
      <c r="W562" s="312"/>
      <c r="X562" s="741">
        <f t="shared" ref="X562:AE562" si="90">SUM(X563:X570)</f>
        <v>0</v>
      </c>
      <c r="Y562" s="312">
        <f t="shared" si="87"/>
        <v>57.690299999999993</v>
      </c>
      <c r="Z562" s="766">
        <f t="shared" si="90"/>
        <v>0</v>
      </c>
      <c r="AA562" s="312">
        <f t="shared" si="90"/>
        <v>0</v>
      </c>
      <c r="AB562" s="312">
        <f t="shared" si="90"/>
        <v>57.690299999999993</v>
      </c>
      <c r="AC562" s="312">
        <f t="shared" si="90"/>
        <v>0</v>
      </c>
      <c r="AD562" s="312">
        <f t="shared" si="90"/>
        <v>0</v>
      </c>
      <c r="AE562" s="312">
        <f t="shared" si="90"/>
        <v>57.690299999999993</v>
      </c>
      <c r="AF562" s="909"/>
      <c r="AG562" s="937"/>
      <c r="AH562" s="5"/>
    </row>
    <row r="563" spans="1:34" s="2230" customFormat="1" ht="30" x14ac:dyDescent="0.25">
      <c r="A563" s="204"/>
      <c r="B563" s="204">
        <v>1</v>
      </c>
      <c r="C563" s="204" t="s">
        <v>807</v>
      </c>
      <c r="D563" s="204"/>
      <c r="E563" s="297" t="s">
        <v>553</v>
      </c>
      <c r="F563" s="4"/>
      <c r="G563" s="4"/>
      <c r="H563" s="556"/>
      <c r="I563" s="110"/>
      <c r="J563" s="533">
        <v>14</v>
      </c>
      <c r="K563" s="2028" t="e">
        <f t="shared" si="88"/>
        <v>#DIV/0!</v>
      </c>
      <c r="L563" s="1479"/>
      <c r="M563" s="1479"/>
      <c r="N563" s="109"/>
      <c r="O563" s="109"/>
      <c r="P563" s="109"/>
      <c r="Q563" s="109"/>
      <c r="R563" s="109"/>
      <c r="S563" s="109"/>
      <c r="T563" s="312"/>
      <c r="U563" s="312"/>
      <c r="V563" s="312"/>
      <c r="W563" s="312"/>
      <c r="X563" s="741">
        <f>T563/12*$E$3+(U563-T563)/11*3+(V563-U563)/10*2+(W563-V563)/9*1</f>
        <v>0</v>
      </c>
      <c r="Y563" s="2256">
        <f t="shared" si="87"/>
        <v>53.864199999999997</v>
      </c>
      <c r="Z563" s="766"/>
      <c r="AA563" s="312"/>
      <c r="AB563" s="312">
        <f>Y563-X563</f>
        <v>53.864199999999997</v>
      </c>
      <c r="AC563" s="312"/>
      <c r="AD563" s="312"/>
      <c r="AE563" s="2256">
        <v>53.864199999999997</v>
      </c>
      <c r="AF563" s="909"/>
      <c r="AG563" s="937"/>
      <c r="AH563" s="5"/>
    </row>
    <row r="564" spans="1:34" s="2230" customFormat="1" ht="60" x14ac:dyDescent="0.25">
      <c r="A564" s="204"/>
      <c r="B564" s="204">
        <v>1</v>
      </c>
      <c r="C564" s="204" t="s">
        <v>807</v>
      </c>
      <c r="D564" s="204"/>
      <c r="E564" s="297" t="s">
        <v>573</v>
      </c>
      <c r="F564" s="4"/>
      <c r="G564" s="4"/>
      <c r="H564" s="557"/>
      <c r="I564" s="170"/>
      <c r="J564" s="170"/>
      <c r="K564" s="2028"/>
      <c r="L564" s="1479"/>
      <c r="M564" s="1479"/>
      <c r="N564" s="109"/>
      <c r="O564" s="109"/>
      <c r="P564" s="109"/>
      <c r="Q564" s="109"/>
      <c r="R564" s="109"/>
      <c r="S564" s="109"/>
      <c r="T564" s="312"/>
      <c r="U564" s="312"/>
      <c r="V564" s="312"/>
      <c r="W564" s="312"/>
      <c r="X564" s="741"/>
      <c r="Y564" s="312"/>
      <c r="Z564" s="766"/>
      <c r="AA564" s="312"/>
      <c r="AB564" s="312"/>
      <c r="AC564" s="312"/>
      <c r="AD564" s="312"/>
      <c r="AE564" s="312"/>
      <c r="AF564" s="909"/>
      <c r="AG564" s="937"/>
      <c r="AH564" s="5"/>
    </row>
    <row r="565" spans="1:34" s="2230" customFormat="1" ht="60" x14ac:dyDescent="0.25">
      <c r="A565" s="204"/>
      <c r="B565" s="204"/>
      <c r="C565" s="204"/>
      <c r="D565" s="204"/>
      <c r="E565" s="297" t="s">
        <v>885</v>
      </c>
      <c r="F565" s="4"/>
      <c r="G565" s="4"/>
      <c r="H565" s="557"/>
      <c r="I565" s="170"/>
      <c r="J565" s="170"/>
      <c r="K565" s="2028"/>
      <c r="L565" s="1479"/>
      <c r="M565" s="1479"/>
      <c r="N565" s="109"/>
      <c r="O565" s="109"/>
      <c r="P565" s="109"/>
      <c r="Q565" s="109"/>
      <c r="R565" s="109"/>
      <c r="S565" s="109"/>
      <c r="T565" s="312"/>
      <c r="U565" s="312"/>
      <c r="V565" s="312"/>
      <c r="W565" s="312"/>
      <c r="X565" s="741"/>
      <c r="Y565" s="312"/>
      <c r="Z565" s="766"/>
      <c r="AA565" s="312"/>
      <c r="AB565" s="312"/>
      <c r="AC565" s="312"/>
      <c r="AD565" s="312"/>
      <c r="AE565" s="312"/>
      <c r="AF565" s="909"/>
      <c r="AG565" s="937"/>
      <c r="AH565" s="5"/>
    </row>
    <row r="566" spans="1:34" s="2230" customFormat="1" ht="60" x14ac:dyDescent="0.25">
      <c r="A566" s="204"/>
      <c r="B566" s="204"/>
      <c r="C566" s="204"/>
      <c r="D566" s="204"/>
      <c r="E566" s="297" t="s">
        <v>886</v>
      </c>
      <c r="F566" s="4"/>
      <c r="G566" s="4"/>
      <c r="H566" s="557"/>
      <c r="I566" s="170"/>
      <c r="J566" s="170"/>
      <c r="K566" s="2028"/>
      <c r="L566" s="1479"/>
      <c r="M566" s="1479"/>
      <c r="N566" s="109"/>
      <c r="O566" s="109"/>
      <c r="P566" s="109"/>
      <c r="Q566" s="109"/>
      <c r="R566" s="109"/>
      <c r="S566" s="109"/>
      <c r="T566" s="312"/>
      <c r="U566" s="312"/>
      <c r="V566" s="312"/>
      <c r="W566" s="312"/>
      <c r="X566" s="741"/>
      <c r="Y566" s="312"/>
      <c r="Z566" s="766"/>
      <c r="AA566" s="312"/>
      <c r="AB566" s="312"/>
      <c r="AC566" s="312"/>
      <c r="AD566" s="312"/>
      <c r="AE566" s="312"/>
      <c r="AF566" s="909"/>
      <c r="AG566" s="937"/>
      <c r="AH566" s="5"/>
    </row>
    <row r="567" spans="1:34" s="2230" customFormat="1" ht="30" x14ac:dyDescent="0.25">
      <c r="A567" s="204"/>
      <c r="B567" s="204">
        <v>1</v>
      </c>
      <c r="C567" s="204" t="s">
        <v>807</v>
      </c>
      <c r="D567" s="204"/>
      <c r="E567" s="297" t="s">
        <v>554</v>
      </c>
      <c r="F567" s="4"/>
      <c r="G567" s="4"/>
      <c r="H567" s="557"/>
      <c r="I567" s="110"/>
      <c r="J567" s="533">
        <v>2</v>
      </c>
      <c r="K567" s="2028" t="e">
        <f>J567/I567*100</f>
        <v>#DIV/0!</v>
      </c>
      <c r="L567" s="1479"/>
      <c r="M567" s="1479"/>
      <c r="N567" s="109"/>
      <c r="O567" s="109"/>
      <c r="P567" s="109"/>
      <c r="Q567" s="109"/>
      <c r="R567" s="109"/>
      <c r="S567" s="109"/>
      <c r="T567" s="312"/>
      <c r="U567" s="312"/>
      <c r="V567" s="312"/>
      <c r="W567" s="312"/>
      <c r="X567" s="741">
        <f>T567/12*$E$3+(U567-T567)/11*3+(V567-U567)/10*2+(W567-V567)/9*1</f>
        <v>0</v>
      </c>
      <c r="Y567" s="2256">
        <f>AE567-AD567-AA567-Z567</f>
        <v>3.8260999999999998</v>
      </c>
      <c r="Z567" s="766"/>
      <c r="AA567" s="312"/>
      <c r="AB567" s="312">
        <f>Y567-X567</f>
        <v>3.8260999999999998</v>
      </c>
      <c r="AC567" s="312"/>
      <c r="AD567" s="312">
        <v>0</v>
      </c>
      <c r="AE567" s="2256">
        <v>3.8260999999999998</v>
      </c>
      <c r="AF567" s="909"/>
      <c r="AG567" s="937"/>
      <c r="AH567" s="5"/>
    </row>
    <row r="568" spans="1:34" s="2230" customFormat="1" ht="30" x14ac:dyDescent="0.25">
      <c r="A568" s="204"/>
      <c r="B568" s="204">
        <v>1</v>
      </c>
      <c r="C568" s="204" t="s">
        <v>807</v>
      </c>
      <c r="D568" s="204"/>
      <c r="E568" s="297" t="s">
        <v>555</v>
      </c>
      <c r="F568" s="4"/>
      <c r="G568" s="4"/>
      <c r="H568" s="557"/>
      <c r="I568" s="170"/>
      <c r="J568" s="170"/>
      <c r="K568" s="2028"/>
      <c r="L568" s="1479"/>
      <c r="M568" s="1479"/>
      <c r="N568" s="109"/>
      <c r="O568" s="109"/>
      <c r="P568" s="109"/>
      <c r="Q568" s="109"/>
      <c r="R568" s="109"/>
      <c r="S568" s="109"/>
      <c r="T568" s="312"/>
      <c r="U568" s="312"/>
      <c r="V568" s="312"/>
      <c r="W568" s="312"/>
      <c r="X568" s="741"/>
      <c r="Y568" s="312">
        <f>AE568-AD568-AA568</f>
        <v>0</v>
      </c>
      <c r="Z568" s="766"/>
      <c r="AA568" s="312"/>
      <c r="AB568" s="312">
        <f>Y568-X568</f>
        <v>0</v>
      </c>
      <c r="AC568" s="312"/>
      <c r="AD568" s="312">
        <v>0</v>
      </c>
      <c r="AE568" s="312"/>
      <c r="AF568" s="909"/>
      <c r="AG568" s="937"/>
      <c r="AH568" s="5"/>
    </row>
    <row r="569" spans="1:34" s="2230" customFormat="1" ht="45" x14ac:dyDescent="0.25">
      <c r="A569" s="204"/>
      <c r="B569" s="204">
        <v>1</v>
      </c>
      <c r="C569" s="204" t="s">
        <v>807</v>
      </c>
      <c r="D569" s="204"/>
      <c r="E569" s="297" t="s">
        <v>556</v>
      </c>
      <c r="F569" s="4"/>
      <c r="G569" s="4"/>
      <c r="H569" s="557"/>
      <c r="I569" s="170"/>
      <c r="J569" s="170"/>
      <c r="K569" s="2028"/>
      <c r="L569" s="1479"/>
      <c r="M569" s="1479"/>
      <c r="N569" s="109"/>
      <c r="O569" s="109"/>
      <c r="P569" s="109"/>
      <c r="Q569" s="109"/>
      <c r="R569" s="109"/>
      <c r="S569" s="109"/>
      <c r="T569" s="312"/>
      <c r="U569" s="312"/>
      <c r="V569" s="312"/>
      <c r="W569" s="312"/>
      <c r="X569" s="741"/>
      <c r="Y569" s="312"/>
      <c r="Z569" s="766"/>
      <c r="AA569" s="312"/>
      <c r="AB569" s="312"/>
      <c r="AC569" s="312"/>
      <c r="AD569" s="312"/>
      <c r="AE569" s="312"/>
      <c r="AF569" s="909"/>
      <c r="AG569" s="937"/>
      <c r="AH569" s="5"/>
    </row>
    <row r="570" spans="1:34" s="2230" customFormat="1" ht="30" x14ac:dyDescent="0.25">
      <c r="A570" s="204"/>
      <c r="B570" s="204">
        <v>1</v>
      </c>
      <c r="C570" s="204" t="s">
        <v>807</v>
      </c>
      <c r="D570" s="204"/>
      <c r="E570" s="297" t="s">
        <v>557</v>
      </c>
      <c r="F570" s="4"/>
      <c r="G570" s="4"/>
      <c r="H570" s="158"/>
      <c r="I570" s="170"/>
      <c r="J570" s="170"/>
      <c r="K570" s="2028"/>
      <c r="L570" s="1479"/>
      <c r="M570" s="1479"/>
      <c r="N570" s="109"/>
      <c r="O570" s="109"/>
      <c r="P570" s="109"/>
      <c r="Q570" s="109"/>
      <c r="R570" s="109"/>
      <c r="S570" s="109"/>
      <c r="T570" s="312"/>
      <c r="U570" s="312"/>
      <c r="V570" s="312"/>
      <c r="W570" s="312"/>
      <c r="X570" s="741"/>
      <c r="Y570" s="312"/>
      <c r="Z570" s="766"/>
      <c r="AA570" s="312"/>
      <c r="AB570" s="312"/>
      <c r="AC570" s="312"/>
      <c r="AD570" s="312"/>
      <c r="AE570" s="312"/>
      <c r="AF570" s="909"/>
      <c r="AG570" s="937"/>
      <c r="AH570" s="5"/>
    </row>
    <row r="571" spans="1:34" s="2230" customFormat="1" ht="45" x14ac:dyDescent="0.25">
      <c r="A571" s="204"/>
      <c r="B571" s="204">
        <v>1</v>
      </c>
      <c r="C571" s="204" t="s">
        <v>807</v>
      </c>
      <c r="D571" s="204"/>
      <c r="E571" s="461" t="s">
        <v>365</v>
      </c>
      <c r="F571" s="4"/>
      <c r="G571" s="4"/>
      <c r="H571" s="534"/>
      <c r="I571" s="534"/>
      <c r="J571" s="534">
        <f>SUM(J572:J574)</f>
        <v>7</v>
      </c>
      <c r="K571" s="2028" t="e">
        <f>J571/I571*100</f>
        <v>#DIV/0!</v>
      </c>
      <c r="L571" s="1479"/>
      <c r="M571" s="1479"/>
      <c r="N571" s="109"/>
      <c r="O571" s="109"/>
      <c r="P571" s="109"/>
      <c r="Q571" s="109"/>
      <c r="R571" s="109"/>
      <c r="S571" s="109"/>
      <c r="T571" s="312"/>
      <c r="U571" s="312"/>
      <c r="V571" s="312"/>
      <c r="W571" s="312"/>
      <c r="X571" s="741">
        <f t="shared" ref="X571:AE571" si="91">SUM(X572:X574)</f>
        <v>0</v>
      </c>
      <c r="Y571" s="312">
        <f t="shared" si="91"/>
        <v>12.480409999999999</v>
      </c>
      <c r="Z571" s="766">
        <f t="shared" si="91"/>
        <v>0</v>
      </c>
      <c r="AA571" s="312">
        <f t="shared" si="91"/>
        <v>0</v>
      </c>
      <c r="AB571" s="312">
        <f t="shared" si="91"/>
        <v>12.480409999999999</v>
      </c>
      <c r="AC571" s="312">
        <f t="shared" si="91"/>
        <v>0</v>
      </c>
      <c r="AD571" s="312">
        <f t="shared" si="91"/>
        <v>0</v>
      </c>
      <c r="AE571" s="312">
        <f t="shared" si="91"/>
        <v>12.480409999999999</v>
      </c>
      <c r="AF571" s="909"/>
      <c r="AG571" s="937"/>
      <c r="AH571" s="5"/>
    </row>
    <row r="572" spans="1:34" s="2230" customFormat="1" ht="45" x14ac:dyDescent="0.25">
      <c r="A572" s="204"/>
      <c r="B572" s="204">
        <v>1</v>
      </c>
      <c r="C572" s="204" t="s">
        <v>807</v>
      </c>
      <c r="D572" s="204"/>
      <c r="E572" s="297" t="s">
        <v>558</v>
      </c>
      <c r="F572" s="4"/>
      <c r="G572" s="4"/>
      <c r="H572" s="158"/>
      <c r="I572" s="110"/>
      <c r="J572" s="533">
        <v>7</v>
      </c>
      <c r="K572" s="2028" t="e">
        <f>J572/I572*100</f>
        <v>#DIV/0!</v>
      </c>
      <c r="L572" s="1479"/>
      <c r="M572" s="1479"/>
      <c r="N572" s="109"/>
      <c r="O572" s="109"/>
      <c r="P572" s="109"/>
      <c r="Q572" s="109"/>
      <c r="R572" s="109"/>
      <c r="S572" s="109"/>
      <c r="T572" s="312"/>
      <c r="U572" s="312"/>
      <c r="V572" s="312"/>
      <c r="W572" s="312"/>
      <c r="X572" s="741">
        <f>T572/12*$E$3+(U572-T572)/11*3+(V572-U572)/10*2+(W572-V572)/9*1</f>
        <v>0</v>
      </c>
      <c r="Y572" s="2256">
        <f>AE572-AD572-AA572-Z572</f>
        <v>12.480409999999999</v>
      </c>
      <c r="Z572" s="766"/>
      <c r="AA572" s="312"/>
      <c r="AB572" s="312">
        <f>Y572-X572</f>
        <v>12.480409999999999</v>
      </c>
      <c r="AC572" s="312"/>
      <c r="AD572" s="312">
        <v>0</v>
      </c>
      <c r="AE572" s="2256">
        <v>12.480409999999999</v>
      </c>
      <c r="AF572" s="909"/>
      <c r="AG572" s="937"/>
      <c r="AH572" s="5"/>
    </row>
    <row r="573" spans="1:34" s="2230" customFormat="1" ht="63.75" customHeight="1" x14ac:dyDescent="0.25">
      <c r="A573" s="204"/>
      <c r="B573" s="204">
        <v>1</v>
      </c>
      <c r="C573" s="204" t="s">
        <v>807</v>
      </c>
      <c r="D573" s="204"/>
      <c r="E573" s="297" t="s">
        <v>559</v>
      </c>
      <c r="F573" s="4"/>
      <c r="G573" s="4"/>
      <c r="H573" s="559"/>
      <c r="I573" s="170"/>
      <c r="J573" s="170"/>
      <c r="K573" s="2028"/>
      <c r="L573" s="1479"/>
      <c r="M573" s="1479"/>
      <c r="N573" s="109"/>
      <c r="O573" s="109"/>
      <c r="P573" s="109"/>
      <c r="Q573" s="109"/>
      <c r="R573" s="109"/>
      <c r="S573" s="109"/>
      <c r="T573" s="312"/>
      <c r="U573" s="312"/>
      <c r="V573" s="312"/>
      <c r="W573" s="312"/>
      <c r="X573" s="741"/>
      <c r="Y573" s="312"/>
      <c r="Z573" s="766"/>
      <c r="AA573" s="312"/>
      <c r="AB573" s="312"/>
      <c r="AC573" s="312"/>
      <c r="AD573" s="312"/>
      <c r="AE573" s="312"/>
      <c r="AF573" s="909"/>
      <c r="AG573" s="937"/>
      <c r="AH573" s="5"/>
    </row>
    <row r="574" spans="1:34" s="2230" customFormat="1" ht="50.25" customHeight="1" x14ac:dyDescent="0.25">
      <c r="A574" s="204"/>
      <c r="B574" s="204">
        <v>1</v>
      </c>
      <c r="C574" s="204" t="s">
        <v>807</v>
      </c>
      <c r="D574" s="204"/>
      <c r="E574" s="297" t="s">
        <v>560</v>
      </c>
      <c r="F574" s="4"/>
      <c r="G574" s="4"/>
      <c r="H574" s="158"/>
      <c r="I574" s="170"/>
      <c r="J574" s="170"/>
      <c r="K574" s="2028"/>
      <c r="L574" s="1479"/>
      <c r="M574" s="1479"/>
      <c r="N574" s="109"/>
      <c r="O574" s="109"/>
      <c r="P574" s="109"/>
      <c r="Q574" s="109"/>
      <c r="R574" s="109"/>
      <c r="S574" s="109"/>
      <c r="T574" s="312"/>
      <c r="U574" s="312"/>
      <c r="V574" s="312"/>
      <c r="W574" s="312"/>
      <c r="X574" s="741">
        <f>T574/12*$E$3</f>
        <v>0</v>
      </c>
      <c r="Y574" s="312">
        <f>AE574-AD574-AA574-Z574</f>
        <v>0</v>
      </c>
      <c r="Z574" s="766"/>
      <c r="AA574" s="312"/>
      <c r="AB574" s="312">
        <f>Y574-X574</f>
        <v>0</v>
      </c>
      <c r="AC574" s="312"/>
      <c r="AD574" s="312"/>
      <c r="AE574" s="312"/>
      <c r="AF574" s="909"/>
      <c r="AG574" s="937"/>
      <c r="AH574" s="5"/>
    </row>
    <row r="575" spans="1:34" s="2230" customFormat="1" ht="29.25" x14ac:dyDescent="0.25">
      <c r="A575" s="204"/>
      <c r="B575" s="204">
        <v>1</v>
      </c>
      <c r="C575" s="204" t="s">
        <v>807</v>
      </c>
      <c r="D575" s="204"/>
      <c r="E575" s="2225" t="s">
        <v>403</v>
      </c>
      <c r="F575" s="4"/>
      <c r="G575" s="4"/>
      <c r="H575" s="534"/>
      <c r="I575" s="534"/>
      <c r="J575" s="534">
        <f>SUM(J576,J577,J581,J582,J583,J584)</f>
        <v>8</v>
      </c>
      <c r="K575" s="2028" t="e">
        <f>J575/I575*100</f>
        <v>#DIV/0!</v>
      </c>
      <c r="L575" s="1479"/>
      <c r="M575" s="1479"/>
      <c r="N575" s="109"/>
      <c r="O575" s="109"/>
      <c r="P575" s="109"/>
      <c r="Q575" s="109"/>
      <c r="R575" s="109"/>
      <c r="S575" s="109"/>
      <c r="T575" s="312"/>
      <c r="U575" s="312"/>
      <c r="V575" s="312"/>
      <c r="W575" s="312"/>
      <c r="X575" s="741">
        <f>T575/12*$E$3+(U575-T575)/11*3+(V575-U575)/10*2+(W575-V575)/9*1</f>
        <v>0</v>
      </c>
      <c r="Y575" s="312">
        <f>AE575-AD575-AA575-Z575</f>
        <v>0</v>
      </c>
      <c r="Z575" s="766"/>
      <c r="AA575" s="312"/>
      <c r="AB575" s="312">
        <f>Y575-X575</f>
        <v>0</v>
      </c>
      <c r="AC575" s="312"/>
      <c r="AD575" s="312"/>
      <c r="AE575" s="312"/>
      <c r="AF575" s="909"/>
      <c r="AG575" s="937"/>
      <c r="AH575" s="5"/>
    </row>
    <row r="576" spans="1:34" s="2230" customFormat="1" x14ac:dyDescent="0.25">
      <c r="A576" s="204"/>
      <c r="B576" s="204">
        <v>1</v>
      </c>
      <c r="C576" s="204" t="s">
        <v>807</v>
      </c>
      <c r="D576" s="204"/>
      <c r="E576" s="297" t="s">
        <v>396</v>
      </c>
      <c r="F576" s="4"/>
      <c r="G576" s="4"/>
      <c r="H576" s="1013"/>
      <c r="I576" s="170"/>
      <c r="J576" s="170"/>
      <c r="K576" s="2028"/>
      <c r="L576" s="1479"/>
      <c r="M576" s="1479"/>
      <c r="N576" s="109"/>
      <c r="O576" s="109"/>
      <c r="P576" s="109"/>
      <c r="Q576" s="109"/>
      <c r="R576" s="109"/>
      <c r="S576" s="109"/>
      <c r="T576" s="312"/>
      <c r="U576" s="312"/>
      <c r="V576" s="312"/>
      <c r="W576" s="312"/>
      <c r="X576" s="741"/>
      <c r="Y576" s="312"/>
      <c r="Z576" s="766"/>
      <c r="AA576" s="312"/>
      <c r="AB576" s="312"/>
      <c r="AC576" s="312"/>
      <c r="AD576" s="312"/>
      <c r="AE576" s="312"/>
      <c r="AF576" s="909"/>
      <c r="AG576" s="937"/>
      <c r="AH576" s="5"/>
    </row>
    <row r="577" spans="1:34" s="2230" customFormat="1" ht="30" x14ac:dyDescent="0.25">
      <c r="A577" s="204"/>
      <c r="B577" s="204">
        <v>1</v>
      </c>
      <c r="C577" s="204" t="s">
        <v>807</v>
      </c>
      <c r="D577" s="204"/>
      <c r="E577" s="461" t="s">
        <v>536</v>
      </c>
      <c r="F577" s="4"/>
      <c r="G577" s="4"/>
      <c r="H577" s="158"/>
      <c r="I577" s="170"/>
      <c r="J577" s="170"/>
      <c r="K577" s="2028"/>
      <c r="L577" s="1479"/>
      <c r="M577" s="1479"/>
      <c r="N577" s="109"/>
      <c r="O577" s="109"/>
      <c r="P577" s="109"/>
      <c r="Q577" s="109"/>
      <c r="R577" s="109"/>
      <c r="S577" s="109"/>
      <c r="T577" s="312"/>
      <c r="U577" s="312"/>
      <c r="V577" s="312"/>
      <c r="W577" s="312"/>
      <c r="X577" s="741"/>
      <c r="Y577" s="312"/>
      <c r="Z577" s="766"/>
      <c r="AA577" s="312"/>
      <c r="AB577" s="312"/>
      <c r="AC577" s="312"/>
      <c r="AD577" s="312"/>
      <c r="AE577" s="312"/>
      <c r="AF577" s="909"/>
      <c r="AG577" s="937"/>
      <c r="AH577" s="5"/>
    </row>
    <row r="578" spans="1:34" s="2230" customFormat="1" x14ac:dyDescent="0.25">
      <c r="A578" s="204">
        <v>1</v>
      </c>
      <c r="B578" s="204">
        <v>1</v>
      </c>
      <c r="C578" s="204" t="s">
        <v>807</v>
      </c>
      <c r="D578" s="204"/>
      <c r="E578" s="297" t="s">
        <v>537</v>
      </c>
      <c r="F578" s="4"/>
      <c r="G578" s="4"/>
      <c r="H578" s="518"/>
      <c r="I578" s="110"/>
      <c r="J578" s="170"/>
      <c r="K578" s="2028"/>
      <c r="L578" s="1479"/>
      <c r="M578" s="1479"/>
      <c r="N578" s="109"/>
      <c r="O578" s="109"/>
      <c r="P578" s="109"/>
      <c r="Q578" s="109"/>
      <c r="R578" s="109"/>
      <c r="S578" s="109"/>
      <c r="T578" s="312"/>
      <c r="U578" s="312"/>
      <c r="V578" s="312"/>
      <c r="W578" s="312"/>
      <c r="X578" s="741"/>
      <c r="Y578" s="312"/>
      <c r="Z578" s="766"/>
      <c r="AA578" s="312"/>
      <c r="AB578" s="312"/>
      <c r="AC578" s="312"/>
      <c r="AD578" s="312"/>
      <c r="AE578" s="312"/>
      <c r="AF578" s="909"/>
      <c r="AG578" s="937"/>
      <c r="AH578" s="5"/>
    </row>
    <row r="579" spans="1:34" s="2230" customFormat="1" ht="30" x14ac:dyDescent="0.25">
      <c r="A579" s="204">
        <v>1</v>
      </c>
      <c r="B579" s="204">
        <v>1</v>
      </c>
      <c r="C579" s="204" t="s">
        <v>807</v>
      </c>
      <c r="D579" s="204"/>
      <c r="E579" s="297" t="s">
        <v>538</v>
      </c>
      <c r="F579" s="4"/>
      <c r="G579" s="4"/>
      <c r="H579" s="158"/>
      <c r="I579" s="110"/>
      <c r="J579" s="170"/>
      <c r="K579" s="2028"/>
      <c r="L579" s="1479"/>
      <c r="M579" s="1479"/>
      <c r="N579" s="109"/>
      <c r="O579" s="109"/>
      <c r="P579" s="109"/>
      <c r="Q579" s="109"/>
      <c r="R579" s="109"/>
      <c r="S579" s="109"/>
      <c r="T579" s="312"/>
      <c r="U579" s="312"/>
      <c r="V579" s="312"/>
      <c r="W579" s="312"/>
      <c r="X579" s="741"/>
      <c r="Y579" s="312"/>
      <c r="Z579" s="766"/>
      <c r="AA579" s="312"/>
      <c r="AB579" s="312"/>
      <c r="AC579" s="312"/>
      <c r="AD579" s="312"/>
      <c r="AE579" s="312"/>
      <c r="AF579" s="909"/>
      <c r="AG579" s="937"/>
      <c r="AH579" s="5"/>
    </row>
    <row r="580" spans="1:34" s="2230" customFormat="1" ht="60" x14ac:dyDescent="0.25">
      <c r="A580" s="204">
        <v>1</v>
      </c>
      <c r="B580" s="204">
        <v>1</v>
      </c>
      <c r="C580" s="204" t="s">
        <v>807</v>
      </c>
      <c r="D580" s="204"/>
      <c r="E580" s="297" t="s">
        <v>539</v>
      </c>
      <c r="F580" s="4"/>
      <c r="G580" s="4"/>
      <c r="H580" s="158"/>
      <c r="I580" s="110"/>
      <c r="J580" s="170"/>
      <c r="K580" s="2028"/>
      <c r="L580" s="1479"/>
      <c r="M580" s="1479"/>
      <c r="N580" s="109"/>
      <c r="O580" s="109"/>
      <c r="P580" s="109"/>
      <c r="Q580" s="109"/>
      <c r="R580" s="109"/>
      <c r="S580" s="109"/>
      <c r="T580" s="312"/>
      <c r="U580" s="312"/>
      <c r="V580" s="312"/>
      <c r="W580" s="312"/>
      <c r="X580" s="741"/>
      <c r="Y580" s="312"/>
      <c r="Z580" s="766"/>
      <c r="AA580" s="312"/>
      <c r="AB580" s="312"/>
      <c r="AC580" s="312"/>
      <c r="AD580" s="312"/>
      <c r="AE580" s="312"/>
      <c r="AF580" s="909"/>
      <c r="AG580" s="937"/>
      <c r="AH580" s="5"/>
    </row>
    <row r="581" spans="1:34" s="2230" customFormat="1" ht="60" x14ac:dyDescent="0.25">
      <c r="A581" s="204"/>
      <c r="B581" s="204">
        <v>1</v>
      </c>
      <c r="C581" s="204" t="s">
        <v>807</v>
      </c>
      <c r="D581" s="204"/>
      <c r="E581" s="297" t="s">
        <v>540</v>
      </c>
      <c r="F581" s="4"/>
      <c r="G581" s="4"/>
      <c r="H581" s="557"/>
      <c r="I581" s="110"/>
      <c r="J581" s="170"/>
      <c r="K581" s="2028"/>
      <c r="L581" s="1479"/>
      <c r="M581" s="1479"/>
      <c r="N581" s="109"/>
      <c r="O581" s="109"/>
      <c r="P581" s="109"/>
      <c r="Q581" s="109"/>
      <c r="R581" s="109"/>
      <c r="S581" s="109"/>
      <c r="T581" s="312"/>
      <c r="U581" s="312"/>
      <c r="V581" s="312"/>
      <c r="W581" s="312"/>
      <c r="X581" s="741"/>
      <c r="Y581" s="312"/>
      <c r="Z581" s="766"/>
      <c r="AA581" s="312"/>
      <c r="AB581" s="312"/>
      <c r="AC581" s="312"/>
      <c r="AD581" s="312"/>
      <c r="AE581" s="312"/>
      <c r="AF581" s="909"/>
      <c r="AG581" s="937"/>
      <c r="AH581" s="5"/>
    </row>
    <row r="582" spans="1:34" s="2230" customFormat="1" ht="45" x14ac:dyDescent="0.25">
      <c r="A582" s="204">
        <v>1</v>
      </c>
      <c r="B582" s="204">
        <v>1</v>
      </c>
      <c r="C582" s="204" t="s">
        <v>807</v>
      </c>
      <c r="D582" s="204"/>
      <c r="E582" s="296" t="s">
        <v>541</v>
      </c>
      <c r="F582" s="509"/>
      <c r="G582" s="4"/>
      <c r="H582" s="557"/>
      <c r="I582" s="110"/>
      <c r="J582" s="170"/>
      <c r="K582" s="2028"/>
      <c r="L582" s="1479"/>
      <c r="M582" s="1479"/>
      <c r="N582" s="109"/>
      <c r="O582" s="109"/>
      <c r="P582" s="109"/>
      <c r="Q582" s="109"/>
      <c r="R582" s="109"/>
      <c r="S582" s="109"/>
      <c r="T582" s="312"/>
      <c r="U582" s="312"/>
      <c r="V582" s="312"/>
      <c r="W582" s="312"/>
      <c r="X582" s="741"/>
      <c r="Y582" s="312"/>
      <c r="Z582" s="766"/>
      <c r="AA582" s="312"/>
      <c r="AB582" s="312"/>
      <c r="AC582" s="312"/>
      <c r="AD582" s="312"/>
      <c r="AE582" s="312"/>
      <c r="AF582" s="909"/>
      <c r="AG582" s="937"/>
      <c r="AH582" s="5"/>
    </row>
    <row r="583" spans="1:34" s="2230" customFormat="1" ht="105" x14ac:dyDescent="0.25">
      <c r="A583" s="204"/>
      <c r="B583" s="204"/>
      <c r="C583" s="204" t="s">
        <v>807</v>
      </c>
      <c r="D583" s="204"/>
      <c r="E583" s="296" t="s">
        <v>542</v>
      </c>
      <c r="F583" s="509"/>
      <c r="G583" s="4"/>
      <c r="H583" s="486"/>
      <c r="I583" s="110"/>
      <c r="J583" s="170"/>
      <c r="K583" s="2028" t="e">
        <f>J583/I583*100</f>
        <v>#DIV/0!</v>
      </c>
      <c r="L583" s="1479"/>
      <c r="M583" s="1479"/>
      <c r="N583" s="109"/>
      <c r="O583" s="109"/>
      <c r="P583" s="109"/>
      <c r="Q583" s="109"/>
      <c r="R583" s="109"/>
      <c r="S583" s="109"/>
      <c r="T583" s="312"/>
      <c r="U583" s="312"/>
      <c r="V583" s="312"/>
      <c r="W583" s="312"/>
      <c r="X583" s="741"/>
      <c r="Y583" s="312"/>
      <c r="Z583" s="766"/>
      <c r="AA583" s="312"/>
      <c r="AB583" s="312"/>
      <c r="AC583" s="312"/>
      <c r="AD583" s="312"/>
      <c r="AE583" s="312"/>
      <c r="AF583" s="909"/>
      <c r="AG583" s="937"/>
      <c r="AH583" s="5"/>
    </row>
    <row r="584" spans="1:34" s="2230" customFormat="1" ht="30" x14ac:dyDescent="0.25">
      <c r="A584" s="204"/>
      <c r="B584" s="204"/>
      <c r="C584" s="204" t="s">
        <v>807</v>
      </c>
      <c r="D584" s="204"/>
      <c r="E584" s="296" t="s">
        <v>561</v>
      </c>
      <c r="F584" s="509"/>
      <c r="G584" s="4"/>
      <c r="H584" s="486"/>
      <c r="I584" s="110"/>
      <c r="J584" s="486">
        <v>8</v>
      </c>
      <c r="K584" s="2028" t="e">
        <f>J584/I584*100</f>
        <v>#DIV/0!</v>
      </c>
      <c r="L584" s="1479"/>
      <c r="M584" s="1479"/>
      <c r="N584" s="109"/>
      <c r="O584" s="109"/>
      <c r="P584" s="109"/>
      <c r="Q584" s="109"/>
      <c r="R584" s="109"/>
      <c r="S584" s="109"/>
      <c r="T584" s="312"/>
      <c r="U584" s="312"/>
      <c r="V584" s="312"/>
      <c r="W584" s="312"/>
      <c r="X584" s="741">
        <f>T584/12*$E$3+(U584-T584)/11*3+(V584-U584)/10*2+(W584-V584)/9*1</f>
        <v>0</v>
      </c>
      <c r="Y584" s="2256">
        <f>AE584-AD584-Z584-AA584</f>
        <v>22.72982</v>
      </c>
      <c r="Z584" s="766"/>
      <c r="AA584" s="312"/>
      <c r="AB584" s="312">
        <f>Y584-X584</f>
        <v>22.72982</v>
      </c>
      <c r="AC584" s="312"/>
      <c r="AD584" s="312"/>
      <c r="AE584" s="2256">
        <v>22.72982</v>
      </c>
      <c r="AF584" s="909"/>
      <c r="AG584" s="937"/>
      <c r="AH584" s="5"/>
    </row>
    <row r="585" spans="1:34" s="2230" customFormat="1" ht="29.25" x14ac:dyDescent="0.25">
      <c r="A585" s="204">
        <v>1</v>
      </c>
      <c r="B585" s="204">
        <v>1</v>
      </c>
      <c r="C585" s="204" t="s">
        <v>807</v>
      </c>
      <c r="D585" s="204"/>
      <c r="E585" s="513" t="s">
        <v>404</v>
      </c>
      <c r="F585" s="527"/>
      <c r="G585" s="4"/>
      <c r="H585" s="207"/>
      <c r="I585" s="110"/>
      <c r="J585" s="170"/>
      <c r="K585" s="2028"/>
      <c r="L585" s="1479"/>
      <c r="M585" s="1479"/>
      <c r="N585" s="109"/>
      <c r="O585" s="109"/>
      <c r="P585" s="109"/>
      <c r="Q585" s="109"/>
      <c r="R585" s="109"/>
      <c r="S585" s="109"/>
      <c r="T585" s="312"/>
      <c r="U585" s="312"/>
      <c r="V585" s="312"/>
      <c r="W585" s="312"/>
      <c r="X585" s="741"/>
      <c r="Y585" s="312"/>
      <c r="Z585" s="766"/>
      <c r="AA585" s="312"/>
      <c r="AB585" s="312"/>
      <c r="AC585" s="312"/>
      <c r="AD585" s="312"/>
      <c r="AE585" s="312"/>
      <c r="AF585" s="909"/>
      <c r="AG585" s="937"/>
      <c r="AH585" s="5"/>
    </row>
    <row r="586" spans="1:34" s="2230" customFormat="1" x14ac:dyDescent="0.25">
      <c r="A586" s="204">
        <v>1</v>
      </c>
      <c r="B586" s="204">
        <v>1</v>
      </c>
      <c r="C586" s="204" t="s">
        <v>807</v>
      </c>
      <c r="D586" s="204"/>
      <c r="E586" s="513" t="s">
        <v>412</v>
      </c>
      <c r="F586" s="1228"/>
      <c r="G586" s="513"/>
      <c r="H586" s="207"/>
      <c r="I586" s="731"/>
      <c r="J586" s="731"/>
      <c r="K586" s="2028"/>
      <c r="L586" s="1479"/>
      <c r="M586" s="1479"/>
      <c r="N586" s="109"/>
      <c r="O586" s="109"/>
      <c r="P586" s="109"/>
      <c r="Q586" s="109"/>
      <c r="R586" s="109"/>
      <c r="S586" s="109"/>
      <c r="T586" s="316"/>
      <c r="U586" s="316"/>
      <c r="V586" s="316"/>
      <c r="W586" s="316"/>
      <c r="X586" s="2338">
        <f>T586/12*$E$3</f>
        <v>0</v>
      </c>
      <c r="Y586" s="316">
        <f>AE586-AD586</f>
        <v>0</v>
      </c>
      <c r="Z586" s="757"/>
      <c r="AA586" s="316"/>
      <c r="AB586" s="316">
        <f>Y586-X586</f>
        <v>0</v>
      </c>
      <c r="AC586" s="316"/>
      <c r="AD586" s="316"/>
      <c r="AE586" s="316"/>
      <c r="AF586" s="913"/>
      <c r="AG586" s="837"/>
      <c r="AH586" s="5"/>
    </row>
    <row r="587" spans="1:34" s="2230" customFormat="1" x14ac:dyDescent="0.25">
      <c r="A587" s="204">
        <v>1</v>
      </c>
      <c r="B587" s="204">
        <v>1</v>
      </c>
      <c r="C587" s="204" t="s">
        <v>807</v>
      </c>
      <c r="D587" s="204"/>
      <c r="E587" s="4" t="s">
        <v>413</v>
      </c>
      <c r="F587" s="524"/>
      <c r="G587" s="4"/>
      <c r="H587" s="207"/>
      <c r="I587" s="110"/>
      <c r="J587" s="170"/>
      <c r="K587" s="2028"/>
      <c r="L587" s="1479"/>
      <c r="M587" s="1479"/>
      <c r="N587" s="109"/>
      <c r="O587" s="109"/>
      <c r="P587" s="109"/>
      <c r="Q587" s="109"/>
      <c r="R587" s="109"/>
      <c r="S587" s="109"/>
      <c r="T587" s="312"/>
      <c r="U587" s="312"/>
      <c r="V587" s="312"/>
      <c r="W587" s="312"/>
      <c r="X587" s="2339"/>
      <c r="Y587" s="312"/>
      <c r="Z587" s="766"/>
      <c r="AA587" s="312"/>
      <c r="AB587" s="312"/>
      <c r="AC587" s="312"/>
      <c r="AD587" s="312"/>
      <c r="AE587" s="312"/>
      <c r="AF587" s="909"/>
      <c r="AG587" s="937"/>
      <c r="AH587" s="5"/>
    </row>
    <row r="588" spans="1:34" s="2230" customFormat="1" x14ac:dyDescent="0.25">
      <c r="A588" s="204">
        <v>1</v>
      </c>
      <c r="B588" s="204">
        <v>1</v>
      </c>
      <c r="C588" s="204" t="s">
        <v>807</v>
      </c>
      <c r="D588" s="204"/>
      <c r="E588" s="527" t="s">
        <v>414</v>
      </c>
      <c r="F588" s="4"/>
      <c r="G588" s="4"/>
      <c r="H588" s="207"/>
      <c r="I588" s="170"/>
      <c r="J588" s="170"/>
      <c r="K588" s="2028"/>
      <c r="L588" s="1479"/>
      <c r="M588" s="1479"/>
      <c r="N588" s="109"/>
      <c r="O588" s="109"/>
      <c r="P588" s="109"/>
      <c r="Q588" s="109"/>
      <c r="R588" s="109"/>
      <c r="S588" s="109"/>
      <c r="T588" s="312"/>
      <c r="U588" s="312"/>
      <c r="V588" s="312"/>
      <c r="W588" s="312"/>
      <c r="X588" s="2339"/>
      <c r="Y588" s="312"/>
      <c r="Z588" s="766"/>
      <c r="AA588" s="312"/>
      <c r="AB588" s="312"/>
      <c r="AC588" s="312"/>
      <c r="AD588" s="312"/>
      <c r="AE588" s="312"/>
      <c r="AF588" s="909"/>
      <c r="AG588" s="937"/>
      <c r="AH588" s="5"/>
    </row>
    <row r="589" spans="1:34" s="2230" customFormat="1" x14ac:dyDescent="0.25">
      <c r="A589" s="204">
        <v>1</v>
      </c>
      <c r="B589" s="204">
        <v>1</v>
      </c>
      <c r="C589" s="204" t="s">
        <v>807</v>
      </c>
      <c r="D589" s="204"/>
      <c r="E589" s="501" t="s">
        <v>217</v>
      </c>
      <c r="F589" s="4"/>
      <c r="G589" s="4"/>
      <c r="H589" s="207"/>
      <c r="I589" s="110"/>
      <c r="J589" s="170">
        <f>J590+J591</f>
        <v>0</v>
      </c>
      <c r="K589" s="2028" t="e">
        <f t="shared" ref="K589:K597" si="92">J589/I589*100</f>
        <v>#DIV/0!</v>
      </c>
      <c r="L589" s="1479"/>
      <c r="M589" s="1479"/>
      <c r="N589" s="109"/>
      <c r="O589" s="109"/>
      <c r="P589" s="109"/>
      <c r="Q589" s="109"/>
      <c r="R589" s="109"/>
      <c r="S589" s="109"/>
      <c r="T589" s="312"/>
      <c r="U589" s="312"/>
      <c r="V589" s="312"/>
      <c r="W589" s="312"/>
      <c r="X589" s="2266">
        <f>T589/12*$E$3+(U589-T589)/11*3+(V589-U589)/10*2+(W589-V589)/9*1</f>
        <v>0</v>
      </c>
      <c r="Y589" s="312">
        <f>AE589-AD589-AA589-Z589</f>
        <v>0</v>
      </c>
      <c r="Z589" s="766"/>
      <c r="AA589" s="312"/>
      <c r="AB589" s="312">
        <f>Y589-X589</f>
        <v>0</v>
      </c>
      <c r="AC589" s="312"/>
      <c r="AD589" s="312">
        <v>0</v>
      </c>
      <c r="AE589" s="312"/>
      <c r="AF589" s="909"/>
      <c r="AG589" s="937"/>
      <c r="AH589" s="5"/>
    </row>
    <row r="590" spans="1:34" s="2230" customFormat="1" ht="30" x14ac:dyDescent="0.25">
      <c r="A590" s="204"/>
      <c r="B590" s="204"/>
      <c r="C590" s="204" t="s">
        <v>807</v>
      </c>
      <c r="D590" s="204"/>
      <c r="E590" s="155" t="s">
        <v>352</v>
      </c>
      <c r="F590" s="4"/>
      <c r="G590" s="4"/>
      <c r="H590" s="207"/>
      <c r="I590" s="170"/>
      <c r="J590" s="170"/>
      <c r="K590" s="2028" t="e">
        <f t="shared" si="92"/>
        <v>#DIV/0!</v>
      </c>
      <c r="L590" s="1479"/>
      <c r="M590" s="1479"/>
      <c r="N590" s="109"/>
      <c r="O590" s="109"/>
      <c r="P590" s="109"/>
      <c r="Q590" s="109"/>
      <c r="R590" s="109"/>
      <c r="S590" s="109"/>
      <c r="T590" s="312"/>
      <c r="U590" s="312"/>
      <c r="V590" s="312"/>
      <c r="W590" s="312"/>
      <c r="X590" s="856"/>
      <c r="Y590" s="312"/>
      <c r="Z590" s="766"/>
      <c r="AA590" s="312"/>
      <c r="AB590" s="312"/>
      <c r="AC590" s="312"/>
      <c r="AD590" s="312"/>
      <c r="AE590" s="312"/>
      <c r="AF590" s="909"/>
      <c r="AG590" s="937"/>
      <c r="AH590" s="5"/>
    </row>
    <row r="591" spans="1:34" s="2230" customFormat="1" ht="30" x14ac:dyDescent="0.25">
      <c r="A591" s="204"/>
      <c r="B591" s="204">
        <v>1</v>
      </c>
      <c r="C591" s="204" t="s">
        <v>807</v>
      </c>
      <c r="D591" s="204"/>
      <c r="E591" s="155" t="s">
        <v>357</v>
      </c>
      <c r="F591" s="4"/>
      <c r="G591" s="4"/>
      <c r="H591" s="207"/>
      <c r="I591" s="110"/>
      <c r="J591" s="170"/>
      <c r="K591" s="2028" t="e">
        <f t="shared" si="92"/>
        <v>#DIV/0!</v>
      </c>
      <c r="L591" s="1479"/>
      <c r="M591" s="1479"/>
      <c r="N591" s="109"/>
      <c r="O591" s="109"/>
      <c r="P591" s="109"/>
      <c r="Q591" s="109"/>
      <c r="R591" s="109"/>
      <c r="S591" s="109"/>
      <c r="T591" s="312"/>
      <c r="U591" s="312"/>
      <c r="V591" s="312"/>
      <c r="W591" s="312"/>
      <c r="X591" s="2339"/>
      <c r="Y591" s="312"/>
      <c r="Z591" s="766"/>
      <c r="AA591" s="312"/>
      <c r="AB591" s="312"/>
      <c r="AC591" s="312"/>
      <c r="AD591" s="312"/>
      <c r="AE591" s="312"/>
      <c r="AF591" s="909"/>
      <c r="AG591" s="937"/>
      <c r="AH591" s="5"/>
    </row>
    <row r="592" spans="1:34" s="2230" customFormat="1" ht="86.25" x14ac:dyDescent="0.25">
      <c r="A592" s="204"/>
      <c r="B592" s="204"/>
      <c r="C592" s="204" t="s">
        <v>807</v>
      </c>
      <c r="D592" s="204"/>
      <c r="E592" s="463" t="s">
        <v>600</v>
      </c>
      <c r="F592" s="4"/>
      <c r="G592" s="4"/>
      <c r="H592" s="3173"/>
      <c r="I592" s="3173"/>
      <c r="J592" s="3173">
        <f>J557</f>
        <v>1</v>
      </c>
      <c r="K592" s="2028" t="e">
        <f t="shared" si="92"/>
        <v>#DIV/0!</v>
      </c>
      <c r="L592" s="1479"/>
      <c r="M592" s="1479"/>
      <c r="N592" s="109"/>
      <c r="O592" s="109"/>
      <c r="P592" s="109"/>
      <c r="Q592" s="109"/>
      <c r="R592" s="109"/>
      <c r="S592" s="109"/>
      <c r="T592" s="312"/>
      <c r="U592" s="312"/>
      <c r="V592" s="312"/>
      <c r="W592" s="312"/>
      <c r="X592" s="2339">
        <f t="shared" ref="X592:AE592" si="93">X557</f>
        <v>0</v>
      </c>
      <c r="Y592" s="312">
        <f t="shared" si="93"/>
        <v>2.1648499999999999</v>
      </c>
      <c r="Z592" s="766">
        <f t="shared" si="93"/>
        <v>0</v>
      </c>
      <c r="AA592" s="312">
        <f t="shared" si="93"/>
        <v>0</v>
      </c>
      <c r="AB592" s="312">
        <f t="shared" si="93"/>
        <v>2.1648499999999999</v>
      </c>
      <c r="AC592" s="312">
        <f t="shared" si="93"/>
        <v>0</v>
      </c>
      <c r="AD592" s="312">
        <f t="shared" si="93"/>
        <v>0</v>
      </c>
      <c r="AE592" s="312">
        <f t="shared" si="93"/>
        <v>2.1648499999999999</v>
      </c>
      <c r="AF592" s="909"/>
      <c r="AG592" s="937"/>
      <c r="AH592" s="5"/>
    </row>
    <row r="593" spans="1:260" s="2230" customFormat="1" ht="29.25" x14ac:dyDescent="0.25">
      <c r="A593" s="204">
        <v>1</v>
      </c>
      <c r="B593" s="204">
        <v>1</v>
      </c>
      <c r="C593" s="204" t="s">
        <v>807</v>
      </c>
      <c r="D593" s="204"/>
      <c r="E593" s="463" t="s">
        <v>353</v>
      </c>
      <c r="F593" s="4"/>
      <c r="G593" s="4"/>
      <c r="H593" s="534"/>
      <c r="I593" s="534"/>
      <c r="J593" s="534">
        <f>J546+J575</f>
        <v>8</v>
      </c>
      <c r="K593" s="2028" t="e">
        <f t="shared" si="92"/>
        <v>#DIV/0!</v>
      </c>
      <c r="L593" s="1479"/>
      <c r="M593" s="1479"/>
      <c r="N593" s="109"/>
      <c r="O593" s="109"/>
      <c r="P593" s="109"/>
      <c r="Q593" s="109"/>
      <c r="R593" s="109"/>
      <c r="S593" s="109"/>
      <c r="T593" s="312"/>
      <c r="U593" s="312"/>
      <c r="V593" s="312"/>
      <c r="W593" s="312"/>
      <c r="X593" s="2339"/>
      <c r="Y593" s="312"/>
      <c r="Z593" s="766"/>
      <c r="AA593" s="312"/>
      <c r="AB593" s="312"/>
      <c r="AC593" s="312"/>
      <c r="AD593" s="312"/>
      <c r="AE593" s="312"/>
      <c r="AF593" s="913"/>
      <c r="AG593" s="937"/>
      <c r="AH593" s="5"/>
    </row>
    <row r="594" spans="1:260" s="2230" customFormat="1" ht="31.5" customHeight="1" x14ac:dyDescent="0.25">
      <c r="A594" s="204">
        <v>1</v>
      </c>
      <c r="B594" s="204">
        <v>1</v>
      </c>
      <c r="C594" s="204" t="s">
        <v>807</v>
      </c>
      <c r="D594" s="204"/>
      <c r="E594" s="463" t="s">
        <v>366</v>
      </c>
      <c r="F594" s="509"/>
      <c r="G594" s="4"/>
      <c r="H594" s="534"/>
      <c r="I594" s="534"/>
      <c r="J594" s="534">
        <f>J561</f>
        <v>23</v>
      </c>
      <c r="K594" s="2028" t="e">
        <f t="shared" si="92"/>
        <v>#DIV/0!</v>
      </c>
      <c r="L594" s="1479"/>
      <c r="M594" s="1479"/>
      <c r="N594" s="109"/>
      <c r="O594" s="109"/>
      <c r="P594" s="109"/>
      <c r="Q594" s="109"/>
      <c r="R594" s="109"/>
      <c r="S594" s="109"/>
      <c r="T594" s="312"/>
      <c r="U594" s="312"/>
      <c r="V594" s="312"/>
      <c r="W594" s="312"/>
      <c r="X594" s="2339"/>
      <c r="Y594" s="312"/>
      <c r="Z594" s="766"/>
      <c r="AA594" s="312"/>
      <c r="AB594" s="312"/>
      <c r="AC594" s="312"/>
      <c r="AD594" s="312"/>
      <c r="AE594" s="312"/>
      <c r="AF594" s="898"/>
      <c r="AG594" s="937"/>
      <c r="AH594" s="5"/>
    </row>
    <row r="595" spans="1:260" s="2230" customFormat="1" ht="29.25" x14ac:dyDescent="0.25">
      <c r="A595" s="204">
        <v>1</v>
      </c>
      <c r="B595" s="204">
        <v>1</v>
      </c>
      <c r="C595" s="204" t="s">
        <v>807</v>
      </c>
      <c r="D595" s="204"/>
      <c r="E595" s="463" t="s">
        <v>354</v>
      </c>
      <c r="F595" s="509"/>
      <c r="G595" s="4"/>
      <c r="H595" s="534"/>
      <c r="I595" s="534"/>
      <c r="J595" s="534">
        <f>J585+J552</f>
        <v>0</v>
      </c>
      <c r="K595" s="2028" t="e">
        <f t="shared" si="92"/>
        <v>#DIV/0!</v>
      </c>
      <c r="L595" s="1479"/>
      <c r="M595" s="1479"/>
      <c r="N595" s="109"/>
      <c r="O595" s="109"/>
      <c r="P595" s="109"/>
      <c r="Q595" s="109"/>
      <c r="R595" s="109"/>
      <c r="S595" s="109"/>
      <c r="T595" s="312"/>
      <c r="U595" s="312"/>
      <c r="V595" s="312"/>
      <c r="W595" s="312"/>
      <c r="X595" s="2339"/>
      <c r="Y595" s="312"/>
      <c r="Z595" s="766"/>
      <c r="AA595" s="312"/>
      <c r="AB595" s="312"/>
      <c r="AC595" s="312"/>
      <c r="AD595" s="312"/>
      <c r="AE595" s="312"/>
      <c r="AF595" s="913"/>
      <c r="AG595" s="937"/>
      <c r="AH595" s="5"/>
    </row>
    <row r="596" spans="1:260" s="2230" customFormat="1" ht="29.25" x14ac:dyDescent="0.25">
      <c r="A596" s="204">
        <v>1</v>
      </c>
      <c r="B596" s="204">
        <v>1</v>
      </c>
      <c r="C596" s="204" t="s">
        <v>807</v>
      </c>
      <c r="D596" s="204"/>
      <c r="E596" s="463" t="s">
        <v>355</v>
      </c>
      <c r="F596" s="1228"/>
      <c r="G596" s="513"/>
      <c r="H596" s="1013"/>
      <c r="I596" s="1013"/>
      <c r="J596" s="1013">
        <f>J555</f>
        <v>0</v>
      </c>
      <c r="K596" s="514" t="e">
        <f t="shared" si="92"/>
        <v>#DIV/0!</v>
      </c>
      <c r="L596" s="1479"/>
      <c r="M596" s="1479"/>
      <c r="N596" s="109"/>
      <c r="O596" s="109"/>
      <c r="P596" s="109"/>
      <c r="Q596" s="109"/>
      <c r="R596" s="109"/>
      <c r="S596" s="109"/>
      <c r="T596" s="316"/>
      <c r="U596" s="316"/>
      <c r="V596" s="316"/>
      <c r="W596" s="316"/>
      <c r="X596" s="856"/>
      <c r="Y596" s="316"/>
      <c r="Z596" s="757"/>
      <c r="AA596" s="316"/>
      <c r="AB596" s="316"/>
      <c r="AC596" s="316"/>
      <c r="AD596" s="316"/>
      <c r="AE596" s="316"/>
      <c r="AF596" s="913"/>
      <c r="AG596" s="837"/>
      <c r="AH596" s="5"/>
    </row>
    <row r="597" spans="1:260" s="2230" customFormat="1" x14ac:dyDescent="0.25">
      <c r="A597" s="204">
        <v>1</v>
      </c>
      <c r="B597" s="204">
        <v>1</v>
      </c>
      <c r="C597" s="204" t="s">
        <v>807</v>
      </c>
      <c r="D597" s="204"/>
      <c r="E597" s="464" t="s">
        <v>134</v>
      </c>
      <c r="F597" s="2390"/>
      <c r="G597" s="1231"/>
      <c r="H597" s="3167"/>
      <c r="I597" s="3167"/>
      <c r="J597" s="3167">
        <f>J594+J593+J596+J595*2.6+J592*2.6</f>
        <v>33.6</v>
      </c>
      <c r="K597" s="2028" t="e">
        <f t="shared" si="92"/>
        <v>#DIV/0!</v>
      </c>
      <c r="L597" s="1479"/>
      <c r="M597" s="1479"/>
      <c r="N597" s="514"/>
      <c r="O597" s="514"/>
      <c r="P597" s="514"/>
      <c r="Q597" s="514"/>
      <c r="R597" s="514"/>
      <c r="S597" s="514"/>
      <c r="T597" s="316"/>
      <c r="U597" s="316"/>
      <c r="V597" s="316"/>
      <c r="W597" s="316"/>
      <c r="X597" s="2343">
        <f t="shared" ref="X597:AD597" si="94">SUM(X596,X589,X584,X575,X561,X557,X545)</f>
        <v>0</v>
      </c>
      <c r="Y597" s="131">
        <f>AE597-AD597-Z597-AA597</f>
        <v>95.06537999999999</v>
      </c>
      <c r="Z597" s="757">
        <f t="shared" si="94"/>
        <v>0</v>
      </c>
      <c r="AA597" s="316">
        <f t="shared" si="94"/>
        <v>0</v>
      </c>
      <c r="AB597" s="316">
        <f t="shared" si="94"/>
        <v>95.06537999999999</v>
      </c>
      <c r="AC597" s="316">
        <f t="shared" si="94"/>
        <v>0</v>
      </c>
      <c r="AD597" s="316">
        <f t="shared" si="94"/>
        <v>0</v>
      </c>
      <c r="AE597" s="131">
        <f>SUM(AE596,AE589,AE584,AE575,AE561,AE557,AE545,AE556)</f>
        <v>95.06537999999999</v>
      </c>
      <c r="AF597" s="2030"/>
      <c r="AG597" s="837"/>
      <c r="AH597" s="5"/>
    </row>
    <row r="598" spans="1:260" s="2230" customFormat="1" x14ac:dyDescent="0.25">
      <c r="A598" s="204">
        <v>1</v>
      </c>
      <c r="B598" s="204">
        <v>1</v>
      </c>
      <c r="C598" s="204" t="s">
        <v>807</v>
      </c>
      <c r="D598" s="204"/>
      <c r="E598" s="1329" t="s">
        <v>28</v>
      </c>
      <c r="F598" s="1329"/>
      <c r="G598" s="2"/>
      <c r="H598" s="211"/>
      <c r="I598" s="174"/>
      <c r="J598" s="174"/>
      <c r="K598" s="174"/>
      <c r="L598" s="1479"/>
      <c r="M598" s="1479"/>
      <c r="N598" s="514"/>
      <c r="O598" s="514"/>
      <c r="P598" s="514"/>
      <c r="Q598" s="514"/>
      <c r="R598" s="514"/>
      <c r="S598" s="514"/>
      <c r="T598" s="316"/>
      <c r="U598" s="316"/>
      <c r="V598" s="316"/>
      <c r="W598" s="316"/>
      <c r="X598" s="2343"/>
      <c r="Y598" s="316"/>
      <c r="Z598" s="757"/>
      <c r="AA598" s="316"/>
      <c r="AB598" s="316"/>
      <c r="AC598" s="316"/>
      <c r="AD598" s="316"/>
      <c r="AE598" s="316"/>
      <c r="AF598" s="929"/>
      <c r="AG598" s="913"/>
      <c r="AH598" s="5"/>
    </row>
    <row r="599" spans="1:260" s="2230" customFormat="1" ht="30" x14ac:dyDescent="0.25">
      <c r="A599" s="204">
        <v>1</v>
      </c>
      <c r="B599" s="204">
        <v>1</v>
      </c>
      <c r="C599" s="204" t="s">
        <v>807</v>
      </c>
      <c r="D599" s="204"/>
      <c r="E599" s="2" t="s">
        <v>123</v>
      </c>
      <c r="F599" s="2"/>
      <c r="G599" s="2"/>
      <c r="H599" s="211"/>
      <c r="I599" s="174"/>
      <c r="J599" s="174"/>
      <c r="K599" s="174"/>
      <c r="L599" s="1479"/>
      <c r="M599" s="1479"/>
      <c r="N599" s="514"/>
      <c r="O599" s="514"/>
      <c r="P599" s="514"/>
      <c r="Q599" s="514"/>
      <c r="R599" s="514"/>
      <c r="S599" s="514"/>
      <c r="T599" s="316"/>
      <c r="U599" s="316"/>
      <c r="V599" s="316"/>
      <c r="W599" s="316"/>
      <c r="X599" s="2343"/>
      <c r="Y599" s="316"/>
      <c r="Z599" s="757"/>
      <c r="AA599" s="316"/>
      <c r="AB599" s="316"/>
      <c r="AC599" s="316"/>
      <c r="AD599" s="316"/>
      <c r="AE599" s="316"/>
      <c r="AF599" s="929"/>
      <c r="AG599" s="913"/>
      <c r="AH599" s="5"/>
    </row>
    <row r="600" spans="1:260" s="2230" customFormat="1" x14ac:dyDescent="0.25">
      <c r="A600" s="204">
        <v>1</v>
      </c>
      <c r="B600" s="204">
        <v>1</v>
      </c>
      <c r="C600" s="204" t="s">
        <v>807</v>
      </c>
      <c r="D600" s="204" t="s">
        <v>793</v>
      </c>
      <c r="E600" s="2228" t="s">
        <v>10</v>
      </c>
      <c r="F600" s="2228"/>
      <c r="G600" s="3">
        <v>240</v>
      </c>
      <c r="H600" s="224"/>
      <c r="I600" s="110"/>
      <c r="J600" s="499">
        <v>1</v>
      </c>
      <c r="K600" s="3490" t="e">
        <f>J600/I600*100</f>
        <v>#DIV/0!</v>
      </c>
      <c r="L600" s="3530">
        <v>7.1</v>
      </c>
      <c r="M600" s="3491">
        <f>P600/J600</f>
        <v>8</v>
      </c>
      <c r="N600" s="3492">
        <f>ROUND(H600*L600,0)</f>
        <v>0</v>
      </c>
      <c r="O600" s="3492">
        <f>N600/12*$E$3</f>
        <v>0</v>
      </c>
      <c r="P600" s="476">
        <v>8</v>
      </c>
      <c r="Q600" s="140" t="e">
        <f>P600/O600*100</f>
        <v>#DIV/0!</v>
      </c>
      <c r="R600" s="140">
        <f>N600/G600</f>
        <v>0</v>
      </c>
      <c r="S600" s="140" t="e">
        <f>P600/$E$3*12/R600</f>
        <v>#DIV/0!</v>
      </c>
      <c r="T600" s="312"/>
      <c r="U600" s="312"/>
      <c r="V600" s="312"/>
      <c r="W600" s="312"/>
      <c r="X600" s="2339"/>
      <c r="Y600" s="312">
        <f>AE600-AD600-Z600-AA600</f>
        <v>0</v>
      </c>
      <c r="Z600" s="766"/>
      <c r="AA600" s="312"/>
      <c r="AB600" s="312">
        <f>Y600-X600</f>
        <v>0</v>
      </c>
      <c r="AC600" s="312"/>
      <c r="AD600" s="312"/>
      <c r="AE600" s="312"/>
      <c r="AF600" s="925"/>
      <c r="AG600" s="937"/>
      <c r="AH600" s="5"/>
    </row>
    <row r="601" spans="1:260" s="2230" customFormat="1" x14ac:dyDescent="0.25">
      <c r="A601" s="204"/>
      <c r="B601" s="204"/>
      <c r="C601" s="204" t="s">
        <v>807</v>
      </c>
      <c r="D601" s="204" t="s">
        <v>793</v>
      </c>
      <c r="E601" s="3240" t="s">
        <v>150</v>
      </c>
      <c r="F601" s="2228"/>
      <c r="G601" s="1607"/>
      <c r="H601" s="230"/>
      <c r="I601" s="116"/>
      <c r="J601" s="116">
        <f>J600</f>
        <v>1</v>
      </c>
      <c r="K601" s="116" t="e">
        <f>K600</f>
        <v>#DIV/0!</v>
      </c>
      <c r="L601" s="1482">
        <f t="shared" ref="L601:S601" si="95">L600</f>
        <v>7.1</v>
      </c>
      <c r="M601" s="139">
        <f t="shared" si="95"/>
        <v>8</v>
      </c>
      <c r="N601" s="267">
        <f t="shared" si="95"/>
        <v>0</v>
      </c>
      <c r="O601" s="267">
        <f t="shared" si="95"/>
        <v>0</v>
      </c>
      <c r="P601" s="267">
        <f t="shared" si="95"/>
        <v>8</v>
      </c>
      <c r="Q601" s="140" t="e">
        <f t="shared" si="95"/>
        <v>#DIV/0!</v>
      </c>
      <c r="R601" s="267">
        <f t="shared" si="95"/>
        <v>0</v>
      </c>
      <c r="S601" s="140" t="e">
        <f t="shared" si="95"/>
        <v>#DIV/0!</v>
      </c>
      <c r="T601" s="2937"/>
      <c r="U601" s="2937"/>
      <c r="V601" s="2937"/>
      <c r="W601" s="2937"/>
      <c r="X601" s="2339"/>
      <c r="Y601" s="2937"/>
      <c r="Z601" s="766"/>
      <c r="AA601" s="312"/>
      <c r="AB601" s="312"/>
      <c r="AC601" s="2937"/>
      <c r="AD601" s="2937"/>
      <c r="AE601" s="2937"/>
      <c r="AF601" s="1076"/>
      <c r="AG601" s="3239"/>
      <c r="AH601" s="5"/>
    </row>
    <row r="602" spans="1:260" s="2230" customFormat="1" ht="29.25" x14ac:dyDescent="0.25">
      <c r="A602" s="204">
        <v>1</v>
      </c>
      <c r="B602" s="204">
        <v>1</v>
      </c>
      <c r="C602" s="204" t="s">
        <v>807</v>
      </c>
      <c r="D602" s="204"/>
      <c r="E602" s="690" t="s">
        <v>135</v>
      </c>
      <c r="F602" s="690"/>
      <c r="G602" s="690"/>
      <c r="H602" s="1966"/>
      <c r="I602" s="1733"/>
      <c r="J602" s="1733">
        <f>SUM(J600:J600)</f>
        <v>1</v>
      </c>
      <c r="K602" s="1733" t="e">
        <f>J602/I602*100</f>
        <v>#DIV/0!</v>
      </c>
      <c r="L602" s="1482">
        <f>SUM(L600)</f>
        <v>7.1</v>
      </c>
      <c r="M602" s="139">
        <f>P602/J602</f>
        <v>8</v>
      </c>
      <c r="N602" s="295">
        <f>SUM(N600:N600)</f>
        <v>0</v>
      </c>
      <c r="O602" s="295">
        <f>SUM(O600:O600)</f>
        <v>0</v>
      </c>
      <c r="P602" s="295">
        <f>SUM(P600:P600)</f>
        <v>8</v>
      </c>
      <c r="Q602" s="140" t="e">
        <f>P602/O602*100</f>
        <v>#DIV/0!</v>
      </c>
      <c r="R602" s="1197">
        <f>SUM(R600:R600)</f>
        <v>0</v>
      </c>
      <c r="S602" s="140" t="e">
        <f>P602/$E$3*12/R602</f>
        <v>#DIV/0!</v>
      </c>
      <c r="T602" s="2391"/>
      <c r="U602" s="2391"/>
      <c r="V602" s="2391"/>
      <c r="W602" s="2391"/>
      <c r="X602" s="856">
        <f>T602/12*$E$3+(U602-T602)/11*3+(V602-U602)/10*2+(W602-V602)/9*1</f>
        <v>0</v>
      </c>
      <c r="Y602" s="3588">
        <f t="shared" ref="Y602:Y603" si="96">AE602-AD602-Z602-AA602</f>
        <v>26.574780000000001</v>
      </c>
      <c r="Z602" s="757"/>
      <c r="AA602" s="316"/>
      <c r="AB602" s="316">
        <f>Y602-X602</f>
        <v>26.574780000000001</v>
      </c>
      <c r="AC602" s="317"/>
      <c r="AD602" s="2391">
        <v>0</v>
      </c>
      <c r="AE602" s="3588">
        <v>26.574780000000001</v>
      </c>
      <c r="AF602" s="1734"/>
      <c r="AG602" s="1734"/>
      <c r="AH602" s="5"/>
    </row>
    <row r="603" spans="1:260" s="2230" customFormat="1" x14ac:dyDescent="0.25">
      <c r="A603" s="204">
        <v>1</v>
      </c>
      <c r="B603" s="204">
        <v>1</v>
      </c>
      <c r="C603" s="204" t="s">
        <v>807</v>
      </c>
      <c r="D603" s="204"/>
      <c r="E603" s="1120" t="s">
        <v>370</v>
      </c>
      <c r="F603" s="1120"/>
      <c r="G603" s="1120"/>
      <c r="H603" s="2392"/>
      <c r="I603" s="1717"/>
      <c r="J603" s="1717"/>
      <c r="K603" s="1717"/>
      <c r="L603" s="1620"/>
      <c r="M603" s="1620"/>
      <c r="N603" s="1483"/>
      <c r="O603" s="1483"/>
      <c r="P603" s="1483">
        <f>SUM(P597,P602)</f>
        <v>8</v>
      </c>
      <c r="Q603" s="1483"/>
      <c r="R603" s="1483"/>
      <c r="S603" s="1483"/>
      <c r="T603" s="314"/>
      <c r="U603" s="314"/>
      <c r="V603" s="314"/>
      <c r="W603" s="314"/>
      <c r="X603" s="2393">
        <f t="shared" ref="X603:AE603" si="97">SUM(X597,X602)</f>
        <v>0</v>
      </c>
      <c r="Y603" s="314">
        <f t="shared" si="96"/>
        <v>121.64015999999999</v>
      </c>
      <c r="Z603" s="761">
        <f t="shared" si="97"/>
        <v>0</v>
      </c>
      <c r="AA603" s="314">
        <f t="shared" si="97"/>
        <v>0</v>
      </c>
      <c r="AB603" s="314">
        <f t="shared" si="97"/>
        <v>121.64015999999999</v>
      </c>
      <c r="AC603" s="314">
        <f t="shared" si="97"/>
        <v>0</v>
      </c>
      <c r="AD603" s="314">
        <f t="shared" si="97"/>
        <v>0</v>
      </c>
      <c r="AE603" s="314">
        <f t="shared" si="97"/>
        <v>121.64015999999999</v>
      </c>
      <c r="AF603" s="2394"/>
      <c r="AG603" s="2395"/>
      <c r="AH603" s="5"/>
    </row>
    <row r="604" spans="1:260" x14ac:dyDescent="0.25">
      <c r="A604" s="204">
        <v>1</v>
      </c>
      <c r="B604" s="204">
        <v>1</v>
      </c>
      <c r="E604" s="631"/>
      <c r="F604" s="631"/>
      <c r="G604" s="631"/>
      <c r="H604" s="2278"/>
      <c r="I604" s="2396"/>
      <c r="J604" s="2396"/>
      <c r="K604" s="2396"/>
      <c r="L604" s="2397"/>
      <c r="M604" s="2397"/>
      <c r="N604" s="2396"/>
      <c r="O604" s="2396"/>
      <c r="P604" s="2396"/>
      <c r="Q604" s="2396"/>
      <c r="R604" s="2396"/>
      <c r="S604" s="2396"/>
      <c r="T604" s="315"/>
      <c r="U604" s="315"/>
      <c r="V604" s="315"/>
      <c r="W604" s="315"/>
      <c r="X604" s="2280"/>
      <c r="Y604" s="315"/>
      <c r="Z604" s="760"/>
      <c r="AA604" s="315"/>
      <c r="AB604" s="315"/>
      <c r="AC604" s="3069"/>
      <c r="AD604" s="3069"/>
      <c r="AE604" s="315"/>
      <c r="AF604" s="2398"/>
      <c r="AG604" s="2282"/>
      <c r="AH604" s="204"/>
      <c r="AI604" s="204"/>
      <c r="AJ604" s="204"/>
      <c r="AK604" s="204"/>
      <c r="AL604" s="204"/>
      <c r="AM604" s="204"/>
      <c r="AN604" s="204"/>
      <c r="AO604" s="204"/>
      <c r="AP604" s="204"/>
      <c r="AQ604" s="204"/>
      <c r="AR604" s="204"/>
      <c r="AS604" s="204"/>
      <c r="AT604" s="204"/>
      <c r="AU604" s="204"/>
      <c r="AV604" s="204"/>
      <c r="AW604" s="204"/>
      <c r="AX604" s="204"/>
      <c r="AY604" s="204"/>
      <c r="AZ604" s="204"/>
      <c r="BA604" s="204"/>
      <c r="BB604" s="204"/>
      <c r="BC604" s="204"/>
      <c r="BD604" s="204"/>
      <c r="BE604" s="204"/>
      <c r="BF604" s="204"/>
      <c r="BG604" s="204"/>
      <c r="BH604" s="204"/>
      <c r="BI604" s="204"/>
      <c r="BJ604" s="204"/>
      <c r="BK604" s="204"/>
      <c r="BL604" s="204"/>
      <c r="BM604" s="204"/>
      <c r="BN604" s="204"/>
      <c r="BO604" s="204"/>
      <c r="BP604" s="204"/>
      <c r="BQ604" s="204"/>
      <c r="BR604" s="204"/>
      <c r="BS604" s="204"/>
      <c r="BT604" s="204"/>
      <c r="BU604" s="204"/>
      <c r="BV604" s="204"/>
      <c r="BW604" s="204"/>
      <c r="BX604" s="204"/>
      <c r="BY604" s="204"/>
      <c r="BZ604" s="204"/>
      <c r="CA604" s="204"/>
      <c r="CB604" s="204"/>
      <c r="CC604" s="204"/>
      <c r="CD604" s="204"/>
      <c r="CE604" s="204"/>
      <c r="CF604" s="204"/>
      <c r="CG604" s="204"/>
      <c r="CH604" s="204"/>
      <c r="CI604" s="204"/>
      <c r="CJ604" s="204"/>
      <c r="CK604" s="204"/>
      <c r="CL604" s="204"/>
      <c r="CM604" s="204"/>
      <c r="CN604" s="204"/>
      <c r="CO604" s="204"/>
      <c r="CP604" s="204"/>
      <c r="CQ604" s="204"/>
      <c r="CR604" s="204"/>
      <c r="CS604" s="204"/>
      <c r="CT604" s="204"/>
      <c r="CU604" s="204"/>
      <c r="CV604" s="204"/>
      <c r="CW604" s="204"/>
      <c r="CX604" s="204"/>
      <c r="CY604" s="204"/>
      <c r="CZ604" s="204"/>
      <c r="DA604" s="204"/>
      <c r="DB604" s="204"/>
      <c r="DC604" s="204"/>
      <c r="DD604" s="204"/>
      <c r="DE604" s="204"/>
      <c r="DF604" s="204"/>
      <c r="DG604" s="204"/>
      <c r="DH604" s="204"/>
      <c r="DI604" s="204"/>
      <c r="DJ604" s="204"/>
      <c r="DK604" s="204"/>
      <c r="DL604" s="204"/>
      <c r="DM604" s="204"/>
      <c r="DN604" s="204"/>
      <c r="DO604" s="204"/>
      <c r="DP604" s="204"/>
      <c r="DQ604" s="204"/>
      <c r="DR604" s="204"/>
      <c r="DS604" s="204"/>
      <c r="DT604" s="204"/>
      <c r="DU604" s="204"/>
      <c r="DV604" s="204"/>
      <c r="DW604" s="204"/>
      <c r="DX604" s="204"/>
      <c r="DY604" s="204"/>
      <c r="DZ604" s="204"/>
      <c r="EA604" s="204"/>
      <c r="EB604" s="204"/>
      <c r="EC604" s="204"/>
      <c r="ED604" s="204"/>
      <c r="EE604" s="204"/>
      <c r="EF604" s="204"/>
      <c r="EG604" s="204"/>
      <c r="EH604" s="204"/>
      <c r="EI604" s="204"/>
      <c r="EJ604" s="204"/>
      <c r="EK604" s="204"/>
      <c r="EL604" s="204"/>
      <c r="EM604" s="204"/>
      <c r="EN604" s="204"/>
      <c r="EO604" s="204"/>
      <c r="EP604" s="204"/>
      <c r="EQ604" s="204"/>
      <c r="ER604" s="204"/>
      <c r="ES604" s="204"/>
      <c r="ET604" s="204"/>
      <c r="EU604" s="204"/>
      <c r="EV604" s="204"/>
      <c r="EW604" s="204"/>
      <c r="EX604" s="204"/>
      <c r="EY604" s="204"/>
      <c r="EZ604" s="204"/>
      <c r="FA604" s="204"/>
      <c r="FB604" s="204"/>
      <c r="FC604" s="204"/>
      <c r="FD604" s="204"/>
      <c r="FE604" s="204"/>
      <c r="FF604" s="204"/>
      <c r="FG604" s="204"/>
      <c r="FH604" s="204"/>
      <c r="FI604" s="204"/>
      <c r="FJ604" s="204"/>
      <c r="FK604" s="204"/>
      <c r="FL604" s="204"/>
      <c r="FM604" s="204"/>
      <c r="FN604" s="204"/>
      <c r="FO604" s="204"/>
      <c r="FP604" s="204"/>
      <c r="FQ604" s="204"/>
      <c r="FR604" s="204"/>
      <c r="FS604" s="204"/>
      <c r="FT604" s="204"/>
      <c r="FU604" s="204"/>
      <c r="FV604" s="204"/>
      <c r="FW604" s="204"/>
      <c r="FX604" s="204"/>
      <c r="FY604" s="204"/>
      <c r="FZ604" s="204"/>
      <c r="GA604" s="204"/>
      <c r="GB604" s="204"/>
      <c r="GC604" s="204"/>
      <c r="GD604" s="204"/>
      <c r="GE604" s="204"/>
      <c r="GF604" s="204"/>
      <c r="GG604" s="204"/>
      <c r="GH604" s="204"/>
      <c r="GI604" s="204"/>
      <c r="GJ604" s="204"/>
      <c r="GK604" s="204"/>
      <c r="GL604" s="204"/>
      <c r="GM604" s="204"/>
      <c r="GN604" s="204"/>
      <c r="GO604" s="204"/>
      <c r="GP604" s="204"/>
      <c r="GQ604" s="204"/>
      <c r="GR604" s="204"/>
      <c r="GS604" s="204"/>
      <c r="GT604" s="204"/>
      <c r="GU604" s="204"/>
      <c r="GV604" s="204"/>
      <c r="GW604" s="204"/>
      <c r="GX604" s="204"/>
      <c r="GY604" s="204"/>
      <c r="GZ604" s="204"/>
      <c r="HA604" s="204"/>
      <c r="HB604" s="204"/>
      <c r="HC604" s="204"/>
      <c r="HD604" s="204"/>
      <c r="HE604" s="204"/>
      <c r="HF604" s="204"/>
      <c r="HG604" s="204"/>
      <c r="HH604" s="204"/>
      <c r="HI604" s="204"/>
      <c r="HJ604" s="204"/>
      <c r="HK604" s="204"/>
      <c r="HL604" s="204"/>
      <c r="HM604" s="204"/>
      <c r="HN604" s="204"/>
      <c r="HO604" s="204"/>
      <c r="HP604" s="204"/>
      <c r="HQ604" s="204"/>
      <c r="HR604" s="204"/>
      <c r="HS604" s="204"/>
      <c r="HT604" s="204"/>
      <c r="HU604" s="204"/>
      <c r="HV604" s="204"/>
      <c r="HW604" s="204"/>
      <c r="HX604" s="204"/>
      <c r="HY604" s="204"/>
      <c r="HZ604" s="204"/>
      <c r="IA604" s="204"/>
      <c r="IB604" s="204"/>
      <c r="IC604" s="204"/>
      <c r="ID604" s="204"/>
      <c r="IE604" s="204"/>
      <c r="IF604" s="204"/>
      <c r="IG604" s="204"/>
      <c r="IH604" s="204"/>
      <c r="II604" s="204"/>
      <c r="IJ604" s="204"/>
      <c r="IK604" s="204"/>
      <c r="IL604" s="204"/>
      <c r="IM604" s="204"/>
      <c r="IN604" s="204"/>
      <c r="IO604" s="204"/>
      <c r="IP604" s="204"/>
      <c r="IQ604" s="204"/>
      <c r="IR604" s="204"/>
      <c r="IS604" s="204"/>
      <c r="IT604" s="204"/>
      <c r="IU604" s="204"/>
      <c r="IV604" s="204"/>
      <c r="IW604" s="204"/>
      <c r="IX604" s="204"/>
      <c r="IY604" s="204"/>
      <c r="IZ604" s="204"/>
    </row>
    <row r="605" spans="1:260" ht="63" x14ac:dyDescent="0.25">
      <c r="B605" s="204">
        <v>1</v>
      </c>
      <c r="C605" s="204" t="s">
        <v>805</v>
      </c>
      <c r="E605" s="1830" t="s">
        <v>703</v>
      </c>
      <c r="F605" s="1404"/>
      <c r="G605" s="2399"/>
      <c r="H605" s="2346"/>
      <c r="I605" s="2347"/>
      <c r="J605" s="2347"/>
      <c r="K605" s="2347"/>
      <c r="L605" s="2348"/>
      <c r="M605" s="2348"/>
      <c r="N605" s="140"/>
      <c r="O605" s="140"/>
      <c r="P605" s="140"/>
      <c r="Q605" s="140"/>
      <c r="R605" s="140"/>
      <c r="S605" s="140"/>
      <c r="T605" s="2285"/>
      <c r="U605" s="2285"/>
      <c r="V605" s="2285"/>
      <c r="W605" s="2285"/>
      <c r="X605" s="2246"/>
      <c r="Y605" s="2285"/>
      <c r="Z605" s="3067"/>
      <c r="AA605" s="2285"/>
      <c r="AB605" s="2285"/>
      <c r="AC605" s="3070"/>
      <c r="AD605" s="3070"/>
      <c r="AE605" s="2285"/>
      <c r="AF605" s="2349"/>
      <c r="AG605" s="2247"/>
      <c r="AH605" s="204"/>
      <c r="AI605" s="204"/>
      <c r="AJ605" s="204"/>
      <c r="AK605" s="204"/>
      <c r="AL605" s="204"/>
      <c r="AM605" s="204"/>
      <c r="AN605" s="204"/>
      <c r="AO605" s="204"/>
      <c r="AP605" s="204"/>
      <c r="AQ605" s="204"/>
      <c r="AR605" s="204"/>
      <c r="AS605" s="204"/>
      <c r="AT605" s="204"/>
      <c r="AU605" s="204"/>
      <c r="AV605" s="204"/>
      <c r="AW605" s="204"/>
      <c r="AX605" s="204"/>
      <c r="AY605" s="204"/>
      <c r="AZ605" s="204"/>
      <c r="BA605" s="204"/>
      <c r="BB605" s="204"/>
      <c r="BC605" s="204"/>
      <c r="BD605" s="204"/>
      <c r="BE605" s="204"/>
      <c r="BF605" s="204"/>
      <c r="BG605" s="204"/>
      <c r="BH605" s="204"/>
      <c r="BI605" s="204"/>
      <c r="BJ605" s="204"/>
      <c r="BK605" s="204"/>
      <c r="BL605" s="204"/>
      <c r="BM605" s="204"/>
      <c r="BN605" s="204"/>
      <c r="BO605" s="204"/>
      <c r="BP605" s="204"/>
      <c r="BQ605" s="204"/>
      <c r="BR605" s="204"/>
      <c r="BS605" s="204"/>
      <c r="BT605" s="204"/>
      <c r="BU605" s="204"/>
      <c r="BV605" s="204"/>
      <c r="BW605" s="204"/>
      <c r="BX605" s="204"/>
      <c r="BY605" s="204"/>
      <c r="BZ605" s="204"/>
      <c r="CA605" s="204"/>
      <c r="CB605" s="204"/>
      <c r="CC605" s="204"/>
      <c r="CD605" s="204"/>
      <c r="CE605" s="204"/>
      <c r="CF605" s="204"/>
      <c r="CG605" s="204"/>
      <c r="CH605" s="204"/>
      <c r="CI605" s="204"/>
      <c r="CJ605" s="204"/>
      <c r="CK605" s="204"/>
      <c r="CL605" s="204"/>
      <c r="CM605" s="204"/>
      <c r="CN605" s="204"/>
      <c r="CO605" s="204"/>
      <c r="CP605" s="204"/>
      <c r="CQ605" s="204"/>
      <c r="CR605" s="204"/>
      <c r="CS605" s="204"/>
      <c r="CT605" s="204"/>
      <c r="CU605" s="204"/>
      <c r="CV605" s="204"/>
      <c r="CW605" s="204"/>
      <c r="CX605" s="204"/>
      <c r="CY605" s="204"/>
      <c r="CZ605" s="204"/>
      <c r="DA605" s="204"/>
      <c r="DB605" s="204"/>
      <c r="DC605" s="204"/>
      <c r="DD605" s="204"/>
      <c r="DE605" s="204"/>
      <c r="DF605" s="204"/>
      <c r="DG605" s="204"/>
      <c r="DH605" s="204"/>
      <c r="DI605" s="204"/>
      <c r="DJ605" s="204"/>
      <c r="DK605" s="204"/>
      <c r="DL605" s="204"/>
      <c r="DM605" s="204"/>
      <c r="DN605" s="204"/>
      <c r="DO605" s="204"/>
      <c r="DP605" s="204"/>
      <c r="DQ605" s="204"/>
      <c r="DR605" s="204"/>
      <c r="DS605" s="204"/>
      <c r="DT605" s="204"/>
      <c r="DU605" s="204"/>
      <c r="DV605" s="204"/>
      <c r="DW605" s="204"/>
      <c r="DX605" s="204"/>
      <c r="DY605" s="204"/>
      <c r="DZ605" s="204"/>
      <c r="EA605" s="204"/>
      <c r="EB605" s="204"/>
      <c r="EC605" s="204"/>
      <c r="ED605" s="204"/>
      <c r="EE605" s="204"/>
      <c r="EF605" s="204"/>
      <c r="EG605" s="204"/>
      <c r="EH605" s="204"/>
      <c r="EI605" s="204"/>
      <c r="EJ605" s="204"/>
      <c r="EK605" s="204"/>
      <c r="EL605" s="204"/>
      <c r="EM605" s="204"/>
      <c r="EN605" s="204"/>
      <c r="EO605" s="204"/>
      <c r="EP605" s="204"/>
      <c r="EQ605" s="204"/>
      <c r="ER605" s="204"/>
      <c r="ES605" s="204"/>
      <c r="ET605" s="204"/>
      <c r="EU605" s="204"/>
      <c r="EV605" s="204"/>
      <c r="EW605" s="204"/>
      <c r="EX605" s="204"/>
      <c r="EY605" s="204"/>
      <c r="EZ605" s="204"/>
      <c r="FA605" s="204"/>
      <c r="FB605" s="204"/>
      <c r="FC605" s="204"/>
      <c r="FD605" s="204"/>
      <c r="FE605" s="204"/>
      <c r="FF605" s="204"/>
      <c r="FG605" s="204"/>
      <c r="FH605" s="204"/>
      <c r="FI605" s="204"/>
      <c r="FJ605" s="204"/>
      <c r="FK605" s="204"/>
      <c r="FL605" s="204"/>
      <c r="FM605" s="204"/>
      <c r="FN605" s="204"/>
      <c r="FO605" s="204"/>
      <c r="FP605" s="204"/>
      <c r="FQ605" s="204"/>
      <c r="FR605" s="204"/>
      <c r="FS605" s="204"/>
      <c r="FT605" s="204"/>
      <c r="FU605" s="204"/>
      <c r="FV605" s="204"/>
      <c r="FW605" s="204"/>
      <c r="FX605" s="204"/>
      <c r="FY605" s="204"/>
      <c r="FZ605" s="204"/>
      <c r="GA605" s="204"/>
      <c r="GB605" s="204"/>
      <c r="GC605" s="204"/>
      <c r="GD605" s="204"/>
      <c r="GE605" s="204"/>
      <c r="GF605" s="204"/>
      <c r="GG605" s="204"/>
      <c r="GH605" s="204"/>
      <c r="GI605" s="204"/>
      <c r="GJ605" s="204"/>
      <c r="GK605" s="204"/>
      <c r="GL605" s="204"/>
      <c r="GM605" s="204"/>
      <c r="GN605" s="204"/>
      <c r="GO605" s="204"/>
      <c r="GP605" s="204"/>
      <c r="GQ605" s="204"/>
      <c r="GR605" s="204"/>
      <c r="GS605" s="204"/>
      <c r="GT605" s="204"/>
      <c r="GU605" s="204"/>
      <c r="GV605" s="204"/>
      <c r="GW605" s="204"/>
      <c r="GX605" s="204"/>
      <c r="GY605" s="204"/>
      <c r="GZ605" s="204"/>
      <c r="HA605" s="204"/>
      <c r="HB605" s="204"/>
      <c r="HC605" s="204"/>
      <c r="HD605" s="204"/>
      <c r="HE605" s="204"/>
      <c r="HF605" s="204"/>
      <c r="HG605" s="204"/>
      <c r="HH605" s="204"/>
      <c r="HI605" s="204"/>
      <c r="HJ605" s="204"/>
      <c r="HK605" s="204"/>
      <c r="HL605" s="204"/>
      <c r="HM605" s="204"/>
      <c r="HN605" s="204"/>
      <c r="HO605" s="204"/>
      <c r="HP605" s="204"/>
      <c r="HQ605" s="204"/>
      <c r="HR605" s="204"/>
      <c r="HS605" s="204"/>
      <c r="HT605" s="204"/>
      <c r="HU605" s="204"/>
      <c r="HV605" s="204"/>
      <c r="HW605" s="204"/>
      <c r="HX605" s="204"/>
      <c r="HY605" s="204"/>
      <c r="HZ605" s="204"/>
      <c r="IA605" s="204"/>
      <c r="IB605" s="204"/>
      <c r="IC605" s="204"/>
      <c r="ID605" s="204"/>
      <c r="IE605" s="204"/>
      <c r="IF605" s="204"/>
      <c r="IG605" s="204"/>
      <c r="IH605" s="204"/>
      <c r="II605" s="204"/>
      <c r="IJ605" s="204"/>
      <c r="IK605" s="204"/>
      <c r="IL605" s="204"/>
      <c r="IM605" s="204"/>
      <c r="IN605" s="204"/>
      <c r="IO605" s="204"/>
      <c r="IP605" s="204"/>
      <c r="IQ605" s="204"/>
      <c r="IR605" s="204"/>
      <c r="IS605" s="204"/>
      <c r="IT605" s="204"/>
      <c r="IU605" s="204"/>
      <c r="IV605" s="204"/>
      <c r="IW605" s="204"/>
      <c r="IX605" s="204"/>
      <c r="IY605" s="204"/>
      <c r="IZ605" s="204"/>
    </row>
    <row r="606" spans="1:260" x14ac:dyDescent="0.25">
      <c r="B606" s="204">
        <v>1</v>
      </c>
      <c r="C606" s="204" t="s">
        <v>805</v>
      </c>
      <c r="E606" s="524" t="s">
        <v>194</v>
      </c>
      <c r="F606" s="524"/>
      <c r="G606" s="524"/>
      <c r="H606" s="211"/>
      <c r="I606" s="174"/>
      <c r="J606" s="174"/>
      <c r="K606" s="174"/>
      <c r="L606" s="2348"/>
      <c r="M606" s="2348"/>
      <c r="N606" s="140"/>
      <c r="O606" s="140"/>
      <c r="P606" s="140"/>
      <c r="Q606" s="140"/>
      <c r="R606" s="140"/>
      <c r="S606" s="140"/>
      <c r="T606" s="2285"/>
      <c r="U606" s="2285"/>
      <c r="V606" s="2285"/>
      <c r="W606" s="2285"/>
      <c r="X606" s="856">
        <f>T606/12*$E$3</f>
        <v>0</v>
      </c>
      <c r="Y606" s="2285">
        <f>AE606-AD606-AA606-Z606</f>
        <v>0</v>
      </c>
      <c r="Z606" s="3067"/>
      <c r="AA606" s="2285"/>
      <c r="AB606" s="2285">
        <f>Y606-X606</f>
        <v>0</v>
      </c>
      <c r="AC606" s="3070"/>
      <c r="AD606" s="3070"/>
      <c r="AE606" s="2285"/>
      <c r="AF606" s="929"/>
      <c r="AG606" s="2247"/>
      <c r="AH606" s="204"/>
      <c r="AI606" s="204"/>
      <c r="AJ606" s="204"/>
      <c r="AK606" s="204"/>
      <c r="AL606" s="204"/>
      <c r="AM606" s="204"/>
      <c r="AN606" s="204"/>
      <c r="AO606" s="204"/>
      <c r="AP606" s="204"/>
      <c r="AQ606" s="204"/>
      <c r="AR606" s="204"/>
      <c r="AS606" s="204"/>
      <c r="AT606" s="204"/>
      <c r="AU606" s="204"/>
      <c r="AV606" s="204"/>
      <c r="AW606" s="204"/>
      <c r="AX606" s="204"/>
      <c r="AY606" s="204"/>
      <c r="AZ606" s="204"/>
      <c r="BA606" s="204"/>
      <c r="BB606" s="204"/>
      <c r="BC606" s="204"/>
      <c r="BD606" s="204"/>
      <c r="BE606" s="204"/>
      <c r="BF606" s="204"/>
      <c r="BG606" s="204"/>
      <c r="BH606" s="204"/>
      <c r="BI606" s="204"/>
      <c r="BJ606" s="204"/>
      <c r="BK606" s="204"/>
      <c r="BL606" s="204"/>
      <c r="BM606" s="204"/>
      <c r="BN606" s="204"/>
      <c r="BO606" s="204"/>
      <c r="BP606" s="204"/>
      <c r="BQ606" s="204"/>
      <c r="BR606" s="204"/>
      <c r="BS606" s="204"/>
      <c r="BT606" s="204"/>
      <c r="BU606" s="204"/>
      <c r="BV606" s="204"/>
      <c r="BW606" s="204"/>
      <c r="BX606" s="204"/>
      <c r="BY606" s="204"/>
      <c r="BZ606" s="204"/>
      <c r="CA606" s="204"/>
      <c r="CB606" s="204"/>
      <c r="CC606" s="204"/>
      <c r="CD606" s="204"/>
      <c r="CE606" s="204"/>
      <c r="CF606" s="204"/>
      <c r="CG606" s="204"/>
      <c r="CH606" s="204"/>
      <c r="CI606" s="204"/>
      <c r="CJ606" s="204"/>
      <c r="CK606" s="204"/>
      <c r="CL606" s="204"/>
      <c r="CM606" s="204"/>
      <c r="CN606" s="204"/>
      <c r="CO606" s="204"/>
      <c r="CP606" s="204"/>
      <c r="CQ606" s="204"/>
      <c r="CR606" s="204"/>
      <c r="CS606" s="204"/>
      <c r="CT606" s="204"/>
      <c r="CU606" s="204"/>
      <c r="CV606" s="204"/>
      <c r="CW606" s="204"/>
      <c r="CX606" s="204"/>
      <c r="CY606" s="204"/>
      <c r="CZ606" s="204"/>
      <c r="DA606" s="204"/>
      <c r="DB606" s="204"/>
      <c r="DC606" s="204"/>
      <c r="DD606" s="204"/>
      <c r="DE606" s="204"/>
      <c r="DF606" s="204"/>
      <c r="DG606" s="204"/>
      <c r="DH606" s="204"/>
      <c r="DI606" s="204"/>
      <c r="DJ606" s="204"/>
      <c r="DK606" s="204"/>
      <c r="DL606" s="204"/>
      <c r="DM606" s="204"/>
      <c r="DN606" s="204"/>
      <c r="DO606" s="204"/>
      <c r="DP606" s="204"/>
      <c r="DQ606" s="204"/>
      <c r="DR606" s="204"/>
      <c r="DS606" s="204"/>
      <c r="DT606" s="204"/>
      <c r="DU606" s="204"/>
      <c r="DV606" s="204"/>
      <c r="DW606" s="204"/>
      <c r="DX606" s="204"/>
      <c r="DY606" s="204"/>
      <c r="DZ606" s="204"/>
      <c r="EA606" s="204"/>
      <c r="EB606" s="204"/>
      <c r="EC606" s="204"/>
      <c r="ED606" s="204"/>
      <c r="EE606" s="204"/>
      <c r="EF606" s="204"/>
      <c r="EG606" s="204"/>
      <c r="EH606" s="204"/>
      <c r="EI606" s="204"/>
      <c r="EJ606" s="204"/>
      <c r="EK606" s="204"/>
      <c r="EL606" s="204"/>
      <c r="EM606" s="204"/>
      <c r="EN606" s="204"/>
      <c r="EO606" s="204"/>
      <c r="EP606" s="204"/>
      <c r="EQ606" s="204"/>
      <c r="ER606" s="204"/>
      <c r="ES606" s="204"/>
      <c r="ET606" s="204"/>
      <c r="EU606" s="204"/>
      <c r="EV606" s="204"/>
      <c r="EW606" s="204"/>
      <c r="EX606" s="204"/>
      <c r="EY606" s="204"/>
      <c r="EZ606" s="204"/>
      <c r="FA606" s="204"/>
      <c r="FB606" s="204"/>
      <c r="FC606" s="204"/>
      <c r="FD606" s="204"/>
      <c r="FE606" s="204"/>
      <c r="FF606" s="204"/>
      <c r="FG606" s="204"/>
      <c r="FH606" s="204"/>
      <c r="FI606" s="204"/>
      <c r="FJ606" s="204"/>
      <c r="FK606" s="204"/>
      <c r="FL606" s="204"/>
      <c r="FM606" s="204"/>
      <c r="FN606" s="204"/>
      <c r="FO606" s="204"/>
      <c r="FP606" s="204"/>
      <c r="FQ606" s="204"/>
      <c r="FR606" s="204"/>
      <c r="FS606" s="204"/>
      <c r="FT606" s="204"/>
      <c r="FU606" s="204"/>
      <c r="FV606" s="204"/>
      <c r="FW606" s="204"/>
      <c r="FX606" s="204"/>
      <c r="FY606" s="204"/>
      <c r="FZ606" s="204"/>
      <c r="GA606" s="204"/>
      <c r="GB606" s="204"/>
      <c r="GC606" s="204"/>
      <c r="GD606" s="204"/>
      <c r="GE606" s="204"/>
      <c r="GF606" s="204"/>
      <c r="GG606" s="204"/>
      <c r="GH606" s="204"/>
      <c r="GI606" s="204"/>
      <c r="GJ606" s="204"/>
      <c r="GK606" s="204"/>
      <c r="GL606" s="204"/>
      <c r="GM606" s="204"/>
      <c r="GN606" s="204"/>
      <c r="GO606" s="204"/>
      <c r="GP606" s="204"/>
      <c r="GQ606" s="204"/>
      <c r="GR606" s="204"/>
      <c r="GS606" s="204"/>
      <c r="GT606" s="204"/>
      <c r="GU606" s="204"/>
      <c r="GV606" s="204"/>
      <c r="GW606" s="204"/>
      <c r="GX606" s="204"/>
      <c r="GY606" s="204"/>
      <c r="GZ606" s="204"/>
      <c r="HA606" s="204"/>
      <c r="HB606" s="204"/>
      <c r="HC606" s="204"/>
      <c r="HD606" s="204"/>
      <c r="HE606" s="204"/>
      <c r="HF606" s="204"/>
      <c r="HG606" s="204"/>
      <c r="HH606" s="204"/>
      <c r="HI606" s="204"/>
      <c r="HJ606" s="204"/>
      <c r="HK606" s="204"/>
      <c r="HL606" s="204"/>
      <c r="HM606" s="204"/>
      <c r="HN606" s="204"/>
      <c r="HO606" s="204"/>
      <c r="HP606" s="204"/>
      <c r="HQ606" s="204"/>
      <c r="HR606" s="204"/>
      <c r="HS606" s="204"/>
      <c r="HT606" s="204"/>
      <c r="HU606" s="204"/>
      <c r="HV606" s="204"/>
      <c r="HW606" s="204"/>
      <c r="HX606" s="204"/>
      <c r="HY606" s="204"/>
      <c r="HZ606" s="204"/>
      <c r="IA606" s="204"/>
      <c r="IB606" s="204"/>
      <c r="IC606" s="204"/>
      <c r="ID606" s="204"/>
      <c r="IE606" s="204"/>
      <c r="IF606" s="204"/>
      <c r="IG606" s="204"/>
      <c r="IH606" s="204"/>
      <c r="II606" s="204"/>
      <c r="IJ606" s="204"/>
      <c r="IK606" s="204"/>
      <c r="IL606" s="204"/>
      <c r="IM606" s="204"/>
      <c r="IN606" s="204"/>
      <c r="IO606" s="204"/>
      <c r="IP606" s="204"/>
      <c r="IQ606" s="204"/>
      <c r="IR606" s="204"/>
      <c r="IS606" s="204"/>
      <c r="IT606" s="204"/>
      <c r="IU606" s="204"/>
      <c r="IV606" s="204"/>
      <c r="IW606" s="204"/>
      <c r="IX606" s="204"/>
      <c r="IY606" s="204"/>
      <c r="IZ606" s="204"/>
    </row>
    <row r="607" spans="1:260" ht="29.25" x14ac:dyDescent="0.25">
      <c r="B607" s="204">
        <v>1</v>
      </c>
      <c r="C607" s="204" t="s">
        <v>805</v>
      </c>
      <c r="E607" s="513" t="s">
        <v>403</v>
      </c>
      <c r="F607" s="2400"/>
      <c r="G607" s="2400"/>
      <c r="H607" s="2222"/>
      <c r="I607" s="534"/>
      <c r="J607" s="534">
        <f>J608</f>
        <v>20.574999999999999</v>
      </c>
      <c r="K607" s="516" t="e">
        <f t="shared" ref="K607:K616" si="98">J607/I607*100</f>
        <v>#DIV/0!</v>
      </c>
      <c r="L607" s="2348"/>
      <c r="M607" s="2348"/>
      <c r="N607" s="140"/>
      <c r="O607" s="140"/>
      <c r="P607" s="140"/>
      <c r="Q607" s="140"/>
      <c r="R607" s="140"/>
      <c r="S607" s="140"/>
      <c r="T607" s="2285"/>
      <c r="U607" s="2285"/>
      <c r="V607" s="2285"/>
      <c r="W607" s="2285"/>
      <c r="X607" s="2246">
        <f>T607/12*$E$3+(U607-T607)/11*3+(V607-U607)/10*2+(W607-V607)/9*1</f>
        <v>0</v>
      </c>
      <c r="Y607" s="2245">
        <f>AE607-AD607-Z607-AA607</f>
        <v>298.36953999999992</v>
      </c>
      <c r="Z607" s="3067"/>
      <c r="AA607" s="2285"/>
      <c r="AB607" s="2285">
        <f>Y607-X607</f>
        <v>298.36953999999992</v>
      </c>
      <c r="AC607" s="3070"/>
      <c r="AD607" s="3070"/>
      <c r="AE607" s="2245">
        <v>298.36953999999992</v>
      </c>
      <c r="AF607" s="893"/>
      <c r="AG607" s="2247"/>
      <c r="AH607" s="204"/>
      <c r="AI607" s="204"/>
      <c r="AJ607" s="204"/>
      <c r="AK607" s="204"/>
      <c r="AL607" s="204"/>
      <c r="AM607" s="204"/>
      <c r="AN607" s="204"/>
      <c r="AO607" s="204"/>
      <c r="AP607" s="204"/>
      <c r="AQ607" s="204"/>
      <c r="AR607" s="204"/>
      <c r="AS607" s="204"/>
      <c r="AT607" s="204"/>
      <c r="AU607" s="204"/>
      <c r="AV607" s="204"/>
      <c r="AW607" s="204"/>
      <c r="AX607" s="204"/>
      <c r="AY607" s="204"/>
      <c r="AZ607" s="204"/>
      <c r="BA607" s="204"/>
      <c r="BB607" s="204"/>
      <c r="BC607" s="204"/>
      <c r="BD607" s="204"/>
      <c r="BE607" s="204"/>
      <c r="BF607" s="204"/>
      <c r="BG607" s="204"/>
      <c r="BH607" s="204"/>
      <c r="BI607" s="204"/>
      <c r="BJ607" s="204"/>
      <c r="BK607" s="204"/>
      <c r="BL607" s="204"/>
      <c r="BM607" s="204"/>
      <c r="BN607" s="204"/>
      <c r="BO607" s="204"/>
      <c r="BP607" s="204"/>
      <c r="BQ607" s="204"/>
      <c r="BR607" s="204"/>
      <c r="BS607" s="204"/>
      <c r="BT607" s="204"/>
      <c r="BU607" s="204"/>
      <c r="BV607" s="204"/>
      <c r="BW607" s="204"/>
      <c r="BX607" s="204"/>
      <c r="BY607" s="204"/>
      <c r="BZ607" s="204"/>
      <c r="CA607" s="204"/>
      <c r="CB607" s="204"/>
      <c r="CC607" s="204"/>
      <c r="CD607" s="204"/>
      <c r="CE607" s="204"/>
      <c r="CF607" s="204"/>
      <c r="CG607" s="204"/>
      <c r="CH607" s="204"/>
      <c r="CI607" s="204"/>
      <c r="CJ607" s="204"/>
      <c r="CK607" s="204"/>
      <c r="CL607" s="204"/>
      <c r="CM607" s="204"/>
      <c r="CN607" s="204"/>
      <c r="CO607" s="204"/>
      <c r="CP607" s="204"/>
      <c r="CQ607" s="204"/>
      <c r="CR607" s="204"/>
      <c r="CS607" s="204"/>
      <c r="CT607" s="204"/>
      <c r="CU607" s="204"/>
      <c r="CV607" s="204"/>
      <c r="CW607" s="204"/>
      <c r="CX607" s="204"/>
      <c r="CY607" s="204"/>
      <c r="CZ607" s="204"/>
      <c r="DA607" s="204"/>
      <c r="DB607" s="204"/>
      <c r="DC607" s="204"/>
      <c r="DD607" s="204"/>
      <c r="DE607" s="204"/>
      <c r="DF607" s="204"/>
      <c r="DG607" s="204"/>
      <c r="DH607" s="204"/>
      <c r="DI607" s="204"/>
      <c r="DJ607" s="204"/>
      <c r="DK607" s="204"/>
      <c r="DL607" s="204"/>
      <c r="DM607" s="204"/>
      <c r="DN607" s="204"/>
      <c r="DO607" s="204"/>
      <c r="DP607" s="204"/>
      <c r="DQ607" s="204"/>
      <c r="DR607" s="204"/>
      <c r="DS607" s="204"/>
      <c r="DT607" s="204"/>
      <c r="DU607" s="204"/>
      <c r="DV607" s="204"/>
      <c r="DW607" s="204"/>
      <c r="DX607" s="204"/>
      <c r="DY607" s="204"/>
      <c r="DZ607" s="204"/>
      <c r="EA607" s="204"/>
      <c r="EB607" s="204"/>
      <c r="EC607" s="204"/>
      <c r="ED607" s="204"/>
      <c r="EE607" s="204"/>
      <c r="EF607" s="204"/>
      <c r="EG607" s="204"/>
      <c r="EH607" s="204"/>
      <c r="EI607" s="204"/>
      <c r="EJ607" s="204"/>
      <c r="EK607" s="204"/>
      <c r="EL607" s="204"/>
      <c r="EM607" s="204"/>
      <c r="EN607" s="204"/>
      <c r="EO607" s="204"/>
      <c r="EP607" s="204"/>
      <c r="EQ607" s="204"/>
      <c r="ER607" s="204"/>
      <c r="ES607" s="204"/>
      <c r="ET607" s="204"/>
      <c r="EU607" s="204"/>
      <c r="EV607" s="204"/>
      <c r="EW607" s="204"/>
      <c r="EX607" s="204"/>
      <c r="EY607" s="204"/>
      <c r="EZ607" s="204"/>
      <c r="FA607" s="204"/>
      <c r="FB607" s="204"/>
      <c r="FC607" s="204"/>
      <c r="FD607" s="204"/>
      <c r="FE607" s="204"/>
      <c r="FF607" s="204"/>
      <c r="FG607" s="204"/>
      <c r="FH607" s="204"/>
      <c r="FI607" s="204"/>
      <c r="FJ607" s="204"/>
      <c r="FK607" s="204"/>
      <c r="FL607" s="204"/>
      <c r="FM607" s="204"/>
      <c r="FN607" s="204"/>
      <c r="FO607" s="204"/>
      <c r="FP607" s="204"/>
      <c r="FQ607" s="204"/>
      <c r="FR607" s="204"/>
      <c r="FS607" s="204"/>
      <c r="FT607" s="204"/>
      <c r="FU607" s="204"/>
      <c r="FV607" s="204"/>
      <c r="FW607" s="204"/>
      <c r="FX607" s="204"/>
      <c r="FY607" s="204"/>
      <c r="FZ607" s="204"/>
      <c r="GA607" s="204"/>
      <c r="GB607" s="204"/>
      <c r="GC607" s="204"/>
      <c r="GD607" s="204"/>
      <c r="GE607" s="204"/>
      <c r="GF607" s="204"/>
      <c r="GG607" s="204"/>
      <c r="GH607" s="204"/>
      <c r="GI607" s="204"/>
      <c r="GJ607" s="204"/>
      <c r="GK607" s="204"/>
      <c r="GL607" s="204"/>
      <c r="GM607" s="204"/>
      <c r="GN607" s="204"/>
      <c r="GO607" s="204"/>
      <c r="GP607" s="204"/>
      <c r="GQ607" s="204"/>
      <c r="GR607" s="204"/>
      <c r="GS607" s="204"/>
      <c r="GT607" s="204"/>
      <c r="GU607" s="204"/>
      <c r="GV607" s="204"/>
      <c r="GW607" s="204"/>
      <c r="GX607" s="204"/>
      <c r="GY607" s="204"/>
      <c r="GZ607" s="204"/>
      <c r="HA607" s="204"/>
      <c r="HB607" s="204"/>
      <c r="HC607" s="204"/>
      <c r="HD607" s="204"/>
      <c r="HE607" s="204"/>
      <c r="HF607" s="204"/>
      <c r="HG607" s="204"/>
      <c r="HH607" s="204"/>
      <c r="HI607" s="204"/>
      <c r="HJ607" s="204"/>
      <c r="HK607" s="204"/>
      <c r="HL607" s="204"/>
      <c r="HM607" s="204"/>
      <c r="HN607" s="204"/>
      <c r="HO607" s="204"/>
      <c r="HP607" s="204"/>
      <c r="HQ607" s="204"/>
      <c r="HR607" s="204"/>
      <c r="HS607" s="204"/>
      <c r="HT607" s="204"/>
      <c r="HU607" s="204"/>
      <c r="HV607" s="204"/>
      <c r="HW607" s="204"/>
      <c r="HX607" s="204"/>
      <c r="HY607" s="204"/>
      <c r="HZ607" s="204"/>
      <c r="IA607" s="204"/>
      <c r="IB607" s="204"/>
      <c r="IC607" s="204"/>
      <c r="ID607" s="204"/>
      <c r="IE607" s="204"/>
      <c r="IF607" s="204"/>
      <c r="IG607" s="204"/>
      <c r="IH607" s="204"/>
      <c r="II607" s="204"/>
      <c r="IJ607" s="204"/>
      <c r="IK607" s="204"/>
      <c r="IL607" s="204"/>
      <c r="IM607" s="204"/>
      <c r="IN607" s="204"/>
      <c r="IO607" s="204"/>
      <c r="IP607" s="204"/>
      <c r="IQ607" s="204"/>
      <c r="IR607" s="204"/>
      <c r="IS607" s="204"/>
      <c r="IT607" s="204"/>
      <c r="IU607" s="204"/>
      <c r="IV607" s="204"/>
      <c r="IW607" s="204"/>
      <c r="IX607" s="204"/>
      <c r="IY607" s="204"/>
      <c r="IZ607" s="204"/>
    </row>
    <row r="608" spans="1:260" ht="30" x14ac:dyDescent="0.25">
      <c r="B608" s="204">
        <v>1</v>
      </c>
      <c r="C608" s="204" t="s">
        <v>805</v>
      </c>
      <c r="E608" s="799" t="s">
        <v>536</v>
      </c>
      <c r="F608" s="2400"/>
      <c r="G608" s="2400"/>
      <c r="H608" s="2222"/>
      <c r="I608" s="158"/>
      <c r="J608" s="158">
        <f>J609/4</f>
        <v>20.574999999999999</v>
      </c>
      <c r="K608" s="110" t="e">
        <f t="shared" si="98"/>
        <v>#DIV/0!</v>
      </c>
      <c r="L608" s="2348"/>
      <c r="M608" s="2348"/>
      <c r="N608" s="140"/>
      <c r="O608" s="140"/>
      <c r="P608" s="140"/>
      <c r="Q608" s="140"/>
      <c r="R608" s="140"/>
      <c r="S608" s="140"/>
      <c r="T608" s="2285"/>
      <c r="U608" s="2285"/>
      <c r="V608" s="2285"/>
      <c r="W608" s="2285"/>
      <c r="X608" s="2246"/>
      <c r="Y608" s="2285"/>
      <c r="Z608" s="3067"/>
      <c r="AA608" s="2285"/>
      <c r="AB608" s="2285"/>
      <c r="AC608" s="3070"/>
      <c r="AD608" s="3070"/>
      <c r="AE608" s="2285"/>
      <c r="AF608" s="892"/>
      <c r="AG608" s="2247"/>
      <c r="AH608" s="204"/>
      <c r="AI608" s="204"/>
      <c r="AJ608" s="204"/>
      <c r="AK608" s="204"/>
      <c r="AL608" s="204"/>
      <c r="AM608" s="204"/>
      <c r="AN608" s="204"/>
      <c r="AO608" s="204"/>
      <c r="AP608" s="204"/>
      <c r="AQ608" s="204"/>
      <c r="AR608" s="204"/>
      <c r="AS608" s="204"/>
      <c r="AT608" s="204"/>
      <c r="AU608" s="204"/>
      <c r="AV608" s="204"/>
      <c r="AW608" s="204"/>
      <c r="AX608" s="204"/>
      <c r="AY608" s="204"/>
      <c r="AZ608" s="204"/>
      <c r="BA608" s="204"/>
      <c r="BB608" s="204"/>
      <c r="BC608" s="204"/>
      <c r="BD608" s="204"/>
      <c r="BE608" s="204"/>
      <c r="BF608" s="204"/>
      <c r="BG608" s="204"/>
      <c r="BH608" s="204"/>
      <c r="BI608" s="204"/>
      <c r="BJ608" s="204"/>
      <c r="BK608" s="204"/>
      <c r="BL608" s="204"/>
      <c r="BM608" s="204"/>
      <c r="BN608" s="204"/>
      <c r="BO608" s="204"/>
      <c r="BP608" s="204"/>
      <c r="BQ608" s="204"/>
      <c r="BR608" s="204"/>
      <c r="BS608" s="204"/>
      <c r="BT608" s="204"/>
      <c r="BU608" s="204"/>
      <c r="BV608" s="204"/>
      <c r="BW608" s="204"/>
      <c r="BX608" s="204"/>
      <c r="BY608" s="204"/>
      <c r="BZ608" s="204"/>
      <c r="CA608" s="204"/>
      <c r="CB608" s="204"/>
      <c r="CC608" s="204"/>
      <c r="CD608" s="204"/>
      <c r="CE608" s="204"/>
      <c r="CF608" s="204"/>
      <c r="CG608" s="204"/>
      <c r="CH608" s="204"/>
      <c r="CI608" s="204"/>
      <c r="CJ608" s="204"/>
      <c r="CK608" s="204"/>
      <c r="CL608" s="204"/>
      <c r="CM608" s="204"/>
      <c r="CN608" s="204"/>
      <c r="CO608" s="204"/>
      <c r="CP608" s="204"/>
      <c r="CQ608" s="204"/>
      <c r="CR608" s="204"/>
      <c r="CS608" s="204"/>
      <c r="CT608" s="204"/>
      <c r="CU608" s="204"/>
      <c r="CV608" s="204"/>
      <c r="CW608" s="204"/>
      <c r="CX608" s="204"/>
      <c r="CY608" s="204"/>
      <c r="CZ608" s="204"/>
      <c r="DA608" s="204"/>
      <c r="DB608" s="204"/>
      <c r="DC608" s="204"/>
      <c r="DD608" s="204"/>
      <c r="DE608" s="204"/>
      <c r="DF608" s="204"/>
      <c r="DG608" s="204"/>
      <c r="DH608" s="204"/>
      <c r="DI608" s="204"/>
      <c r="DJ608" s="204"/>
      <c r="DK608" s="204"/>
      <c r="DL608" s="204"/>
      <c r="DM608" s="204"/>
      <c r="DN608" s="204"/>
      <c r="DO608" s="204"/>
      <c r="DP608" s="204"/>
      <c r="DQ608" s="204"/>
      <c r="DR608" s="204"/>
      <c r="DS608" s="204"/>
      <c r="DT608" s="204"/>
      <c r="DU608" s="204"/>
      <c r="DV608" s="204"/>
      <c r="DW608" s="204"/>
      <c r="DX608" s="204"/>
      <c r="DY608" s="204"/>
      <c r="DZ608" s="204"/>
      <c r="EA608" s="204"/>
      <c r="EB608" s="204"/>
      <c r="EC608" s="204"/>
      <c r="ED608" s="204"/>
      <c r="EE608" s="204"/>
      <c r="EF608" s="204"/>
      <c r="EG608" s="204"/>
      <c r="EH608" s="204"/>
      <c r="EI608" s="204"/>
      <c r="EJ608" s="204"/>
      <c r="EK608" s="204"/>
      <c r="EL608" s="204"/>
      <c r="EM608" s="204"/>
      <c r="EN608" s="204"/>
      <c r="EO608" s="204"/>
      <c r="EP608" s="204"/>
      <c r="EQ608" s="204"/>
      <c r="ER608" s="204"/>
      <c r="ES608" s="204"/>
      <c r="ET608" s="204"/>
      <c r="EU608" s="204"/>
      <c r="EV608" s="204"/>
      <c r="EW608" s="204"/>
      <c r="EX608" s="204"/>
      <c r="EY608" s="204"/>
      <c r="EZ608" s="204"/>
      <c r="FA608" s="204"/>
      <c r="FB608" s="204"/>
      <c r="FC608" s="204"/>
      <c r="FD608" s="204"/>
      <c r="FE608" s="204"/>
      <c r="FF608" s="204"/>
      <c r="FG608" s="204"/>
      <c r="FH608" s="204"/>
      <c r="FI608" s="204"/>
      <c r="FJ608" s="204"/>
      <c r="FK608" s="204"/>
      <c r="FL608" s="204"/>
      <c r="FM608" s="204"/>
      <c r="FN608" s="204"/>
      <c r="FO608" s="204"/>
      <c r="FP608" s="204"/>
      <c r="FQ608" s="204"/>
      <c r="FR608" s="204"/>
      <c r="FS608" s="204"/>
      <c r="FT608" s="204"/>
      <c r="FU608" s="204"/>
      <c r="FV608" s="204"/>
      <c r="FW608" s="204"/>
      <c r="FX608" s="204"/>
      <c r="FY608" s="204"/>
      <c r="FZ608" s="204"/>
      <c r="GA608" s="204"/>
      <c r="GB608" s="204"/>
      <c r="GC608" s="204"/>
      <c r="GD608" s="204"/>
      <c r="GE608" s="204"/>
      <c r="GF608" s="204"/>
      <c r="GG608" s="204"/>
      <c r="GH608" s="204"/>
      <c r="GI608" s="204"/>
      <c r="GJ608" s="204"/>
      <c r="GK608" s="204"/>
      <c r="GL608" s="204"/>
      <c r="GM608" s="204"/>
      <c r="GN608" s="204"/>
      <c r="GO608" s="204"/>
      <c r="GP608" s="204"/>
      <c r="GQ608" s="204"/>
      <c r="GR608" s="204"/>
      <c r="GS608" s="204"/>
      <c r="GT608" s="204"/>
      <c r="GU608" s="204"/>
      <c r="GV608" s="204"/>
      <c r="GW608" s="204"/>
      <c r="GX608" s="204"/>
      <c r="GY608" s="204"/>
      <c r="GZ608" s="204"/>
      <c r="HA608" s="204"/>
      <c r="HB608" s="204"/>
      <c r="HC608" s="204"/>
      <c r="HD608" s="204"/>
      <c r="HE608" s="204"/>
      <c r="HF608" s="204"/>
      <c r="HG608" s="204"/>
      <c r="HH608" s="204"/>
      <c r="HI608" s="204"/>
      <c r="HJ608" s="204"/>
      <c r="HK608" s="204"/>
      <c r="HL608" s="204"/>
      <c r="HM608" s="204"/>
      <c r="HN608" s="204"/>
      <c r="HO608" s="204"/>
      <c r="HP608" s="204"/>
      <c r="HQ608" s="204"/>
      <c r="HR608" s="204"/>
      <c r="HS608" s="204"/>
      <c r="HT608" s="204"/>
      <c r="HU608" s="204"/>
      <c r="HV608" s="204"/>
      <c r="HW608" s="204"/>
      <c r="HX608" s="204"/>
      <c r="HY608" s="204"/>
      <c r="HZ608" s="204"/>
      <c r="IA608" s="204"/>
      <c r="IB608" s="204"/>
      <c r="IC608" s="204"/>
      <c r="ID608" s="204"/>
      <c r="IE608" s="204"/>
      <c r="IF608" s="204"/>
      <c r="IG608" s="204"/>
      <c r="IH608" s="204"/>
      <c r="II608" s="204"/>
      <c r="IJ608" s="204"/>
      <c r="IK608" s="204"/>
      <c r="IL608" s="204"/>
      <c r="IM608" s="204"/>
      <c r="IN608" s="204"/>
      <c r="IO608" s="204"/>
      <c r="IP608" s="204"/>
      <c r="IQ608" s="204"/>
      <c r="IR608" s="204"/>
      <c r="IS608" s="204"/>
      <c r="IT608" s="204"/>
      <c r="IU608" s="204"/>
      <c r="IV608" s="204"/>
      <c r="IW608" s="204"/>
      <c r="IX608" s="204"/>
      <c r="IY608" s="204"/>
      <c r="IZ608" s="204"/>
    </row>
    <row r="609" spans="1:260" ht="30" x14ac:dyDescent="0.25">
      <c r="B609" s="204">
        <v>1</v>
      </c>
      <c r="C609" s="204" t="s">
        <v>805</v>
      </c>
      <c r="E609" s="4" t="s">
        <v>538</v>
      </c>
      <c r="F609" s="2400"/>
      <c r="G609" s="2400"/>
      <c r="H609" s="2222"/>
      <c r="I609" s="158"/>
      <c r="J609" s="3636">
        <v>82.3</v>
      </c>
      <c r="K609" s="110" t="e">
        <f t="shared" si="98"/>
        <v>#DIV/0!</v>
      </c>
      <c r="L609" s="2348"/>
      <c r="M609" s="2348"/>
      <c r="N609" s="140"/>
      <c r="O609" s="140"/>
      <c r="P609" s="140"/>
      <c r="Q609" s="140"/>
      <c r="R609" s="140"/>
      <c r="S609" s="140"/>
      <c r="T609" s="2285"/>
      <c r="U609" s="2285"/>
      <c r="V609" s="2285"/>
      <c r="W609" s="2285"/>
      <c r="X609" s="2246"/>
      <c r="Y609" s="2285"/>
      <c r="Z609" s="3067"/>
      <c r="AA609" s="2285"/>
      <c r="AB609" s="2285"/>
      <c r="AC609" s="3070"/>
      <c r="AD609" s="3070"/>
      <c r="AE609" s="2285"/>
      <c r="AF609" s="892"/>
      <c r="AG609" s="2247"/>
      <c r="AH609" s="204"/>
      <c r="AI609" s="204"/>
      <c r="AJ609" s="204"/>
      <c r="AK609" s="204"/>
      <c r="AL609" s="204"/>
      <c r="AM609" s="204"/>
      <c r="AN609" s="204"/>
      <c r="AO609" s="204"/>
      <c r="AP609" s="204"/>
      <c r="AQ609" s="204"/>
      <c r="AR609" s="204"/>
      <c r="AS609" s="204"/>
      <c r="AT609" s="204"/>
      <c r="AU609" s="204"/>
      <c r="AV609" s="204"/>
      <c r="AW609" s="204"/>
      <c r="AX609" s="204"/>
      <c r="AY609" s="204"/>
      <c r="AZ609" s="204"/>
      <c r="BA609" s="204"/>
      <c r="BB609" s="204"/>
      <c r="BC609" s="204"/>
      <c r="BD609" s="204"/>
      <c r="BE609" s="204"/>
      <c r="BF609" s="204"/>
      <c r="BG609" s="204"/>
      <c r="BH609" s="204"/>
      <c r="BI609" s="204"/>
      <c r="BJ609" s="204"/>
      <c r="BK609" s="204"/>
      <c r="BL609" s="204"/>
      <c r="BM609" s="204"/>
      <c r="BN609" s="204"/>
      <c r="BO609" s="204"/>
      <c r="BP609" s="204"/>
      <c r="BQ609" s="204"/>
      <c r="BR609" s="204"/>
      <c r="BS609" s="204"/>
      <c r="BT609" s="204"/>
      <c r="BU609" s="204"/>
      <c r="BV609" s="204"/>
      <c r="BW609" s="204"/>
      <c r="BX609" s="204"/>
      <c r="BY609" s="204"/>
      <c r="BZ609" s="204"/>
      <c r="CA609" s="204"/>
      <c r="CB609" s="204"/>
      <c r="CC609" s="204"/>
      <c r="CD609" s="204"/>
      <c r="CE609" s="204"/>
      <c r="CF609" s="204"/>
      <c r="CG609" s="204"/>
      <c r="CH609" s="204"/>
      <c r="CI609" s="204"/>
      <c r="CJ609" s="204"/>
      <c r="CK609" s="204"/>
      <c r="CL609" s="204"/>
      <c r="CM609" s="204"/>
      <c r="CN609" s="204"/>
      <c r="CO609" s="204"/>
      <c r="CP609" s="204"/>
      <c r="CQ609" s="204"/>
      <c r="CR609" s="204"/>
      <c r="CS609" s="204"/>
      <c r="CT609" s="204"/>
      <c r="CU609" s="204"/>
      <c r="CV609" s="204"/>
      <c r="CW609" s="204"/>
      <c r="CX609" s="204"/>
      <c r="CY609" s="204"/>
      <c r="CZ609" s="204"/>
      <c r="DA609" s="204"/>
      <c r="DB609" s="204"/>
      <c r="DC609" s="204"/>
      <c r="DD609" s="204"/>
      <c r="DE609" s="204"/>
      <c r="DF609" s="204"/>
      <c r="DG609" s="204"/>
      <c r="DH609" s="204"/>
      <c r="DI609" s="204"/>
      <c r="DJ609" s="204"/>
      <c r="DK609" s="204"/>
      <c r="DL609" s="204"/>
      <c r="DM609" s="204"/>
      <c r="DN609" s="204"/>
      <c r="DO609" s="204"/>
      <c r="DP609" s="204"/>
      <c r="DQ609" s="204"/>
      <c r="DR609" s="204"/>
      <c r="DS609" s="204"/>
      <c r="DT609" s="204"/>
      <c r="DU609" s="204"/>
      <c r="DV609" s="204"/>
      <c r="DW609" s="204"/>
      <c r="DX609" s="204"/>
      <c r="DY609" s="204"/>
      <c r="DZ609" s="204"/>
      <c r="EA609" s="204"/>
      <c r="EB609" s="204"/>
      <c r="EC609" s="204"/>
      <c r="ED609" s="204"/>
      <c r="EE609" s="204"/>
      <c r="EF609" s="204"/>
      <c r="EG609" s="204"/>
      <c r="EH609" s="204"/>
      <c r="EI609" s="204"/>
      <c r="EJ609" s="204"/>
      <c r="EK609" s="204"/>
      <c r="EL609" s="204"/>
      <c r="EM609" s="204"/>
      <c r="EN609" s="204"/>
      <c r="EO609" s="204"/>
      <c r="EP609" s="204"/>
      <c r="EQ609" s="204"/>
      <c r="ER609" s="204"/>
      <c r="ES609" s="204"/>
      <c r="ET609" s="204"/>
      <c r="EU609" s="204"/>
      <c r="EV609" s="204"/>
      <c r="EW609" s="204"/>
      <c r="EX609" s="204"/>
      <c r="EY609" s="204"/>
      <c r="EZ609" s="204"/>
      <c r="FA609" s="204"/>
      <c r="FB609" s="204"/>
      <c r="FC609" s="204"/>
      <c r="FD609" s="204"/>
      <c r="FE609" s="204"/>
      <c r="FF609" s="204"/>
      <c r="FG609" s="204"/>
      <c r="FH609" s="204"/>
      <c r="FI609" s="204"/>
      <c r="FJ609" s="204"/>
      <c r="FK609" s="204"/>
      <c r="FL609" s="204"/>
      <c r="FM609" s="204"/>
      <c r="FN609" s="204"/>
      <c r="FO609" s="204"/>
      <c r="FP609" s="204"/>
      <c r="FQ609" s="204"/>
      <c r="FR609" s="204"/>
      <c r="FS609" s="204"/>
      <c r="FT609" s="204"/>
      <c r="FU609" s="204"/>
      <c r="FV609" s="204"/>
      <c r="FW609" s="204"/>
      <c r="FX609" s="204"/>
      <c r="FY609" s="204"/>
      <c r="FZ609" s="204"/>
      <c r="GA609" s="204"/>
      <c r="GB609" s="204"/>
      <c r="GC609" s="204"/>
      <c r="GD609" s="204"/>
      <c r="GE609" s="204"/>
      <c r="GF609" s="204"/>
      <c r="GG609" s="204"/>
      <c r="GH609" s="204"/>
      <c r="GI609" s="204"/>
      <c r="GJ609" s="204"/>
      <c r="GK609" s="204"/>
      <c r="GL609" s="204"/>
      <c r="GM609" s="204"/>
      <c r="GN609" s="204"/>
      <c r="GO609" s="204"/>
      <c r="GP609" s="204"/>
      <c r="GQ609" s="204"/>
      <c r="GR609" s="204"/>
      <c r="GS609" s="204"/>
      <c r="GT609" s="204"/>
      <c r="GU609" s="204"/>
      <c r="GV609" s="204"/>
      <c r="GW609" s="204"/>
      <c r="GX609" s="204"/>
      <c r="GY609" s="204"/>
      <c r="GZ609" s="204"/>
      <c r="HA609" s="204"/>
      <c r="HB609" s="204"/>
      <c r="HC609" s="204"/>
      <c r="HD609" s="204"/>
      <c r="HE609" s="204"/>
      <c r="HF609" s="204"/>
      <c r="HG609" s="204"/>
      <c r="HH609" s="204"/>
      <c r="HI609" s="204"/>
      <c r="HJ609" s="204"/>
      <c r="HK609" s="204"/>
      <c r="HL609" s="204"/>
      <c r="HM609" s="204"/>
      <c r="HN609" s="204"/>
      <c r="HO609" s="204"/>
      <c r="HP609" s="204"/>
      <c r="HQ609" s="204"/>
      <c r="HR609" s="204"/>
      <c r="HS609" s="204"/>
      <c r="HT609" s="204"/>
      <c r="HU609" s="204"/>
      <c r="HV609" s="204"/>
      <c r="HW609" s="204"/>
      <c r="HX609" s="204"/>
      <c r="HY609" s="204"/>
      <c r="HZ609" s="204"/>
      <c r="IA609" s="204"/>
      <c r="IB609" s="204"/>
      <c r="IC609" s="204"/>
      <c r="ID609" s="204"/>
      <c r="IE609" s="204"/>
      <c r="IF609" s="204"/>
      <c r="IG609" s="204"/>
      <c r="IH609" s="204"/>
      <c r="II609" s="204"/>
      <c r="IJ609" s="204"/>
      <c r="IK609" s="204"/>
      <c r="IL609" s="204"/>
      <c r="IM609" s="204"/>
      <c r="IN609" s="204"/>
      <c r="IO609" s="204"/>
      <c r="IP609" s="204"/>
      <c r="IQ609" s="204"/>
      <c r="IR609" s="204"/>
      <c r="IS609" s="204"/>
      <c r="IT609" s="204"/>
      <c r="IU609" s="204"/>
      <c r="IV609" s="204"/>
      <c r="IW609" s="204"/>
      <c r="IX609" s="204"/>
      <c r="IY609" s="204"/>
      <c r="IZ609" s="204"/>
    </row>
    <row r="610" spans="1:260" ht="29.25" x14ac:dyDescent="0.25">
      <c r="B610" s="204">
        <v>1</v>
      </c>
      <c r="C610" s="204" t="s">
        <v>805</v>
      </c>
      <c r="E610" s="513" t="s">
        <v>404</v>
      </c>
      <c r="F610" s="2400"/>
      <c r="G610" s="2400"/>
      <c r="H610" s="2222"/>
      <c r="I610" s="158"/>
      <c r="J610" s="158">
        <f>J611</f>
        <v>89.00744680851065</v>
      </c>
      <c r="K610" s="110" t="e">
        <f t="shared" si="98"/>
        <v>#DIV/0!</v>
      </c>
      <c r="L610" s="2348"/>
      <c r="M610" s="2348"/>
      <c r="N610" s="140"/>
      <c r="O610" s="140"/>
      <c r="P610" s="140"/>
      <c r="Q610" s="140"/>
      <c r="R610" s="140"/>
      <c r="S610" s="140"/>
      <c r="T610" s="2285"/>
      <c r="U610" s="2285"/>
      <c r="V610" s="2285"/>
      <c r="W610" s="2285"/>
      <c r="X610" s="2246"/>
      <c r="Y610" s="2285"/>
      <c r="Z610" s="3067"/>
      <c r="AA610" s="2285"/>
      <c r="AB610" s="2285"/>
      <c r="AC610" s="3070"/>
      <c r="AD610" s="3070"/>
      <c r="AE610" s="2285"/>
      <c r="AF610" s="892"/>
      <c r="AG610" s="2247"/>
      <c r="AH610" s="204"/>
      <c r="AI610" s="204"/>
      <c r="AJ610" s="204"/>
      <c r="AK610" s="204"/>
      <c r="AL610" s="204"/>
      <c r="AM610" s="204"/>
      <c r="AN610" s="204"/>
      <c r="AO610" s="204"/>
      <c r="AP610" s="204"/>
      <c r="AQ610" s="204"/>
      <c r="AR610" s="204"/>
      <c r="AS610" s="204"/>
      <c r="AT610" s="204"/>
      <c r="AU610" s="204"/>
      <c r="AV610" s="204"/>
      <c r="AW610" s="204"/>
      <c r="AX610" s="204"/>
      <c r="AY610" s="204"/>
      <c r="AZ610" s="204"/>
      <c r="BA610" s="204"/>
      <c r="BB610" s="204"/>
      <c r="BC610" s="204"/>
      <c r="BD610" s="204"/>
      <c r="BE610" s="204"/>
      <c r="BF610" s="204"/>
      <c r="BG610" s="204"/>
      <c r="BH610" s="204"/>
      <c r="BI610" s="204"/>
      <c r="BJ610" s="204"/>
      <c r="BK610" s="204"/>
      <c r="BL610" s="204"/>
      <c r="BM610" s="204"/>
      <c r="BN610" s="204"/>
      <c r="BO610" s="204"/>
      <c r="BP610" s="204"/>
      <c r="BQ610" s="204"/>
      <c r="BR610" s="204"/>
      <c r="BS610" s="204"/>
      <c r="BT610" s="204"/>
      <c r="BU610" s="204"/>
      <c r="BV610" s="204"/>
      <c r="BW610" s="204"/>
      <c r="BX610" s="204"/>
      <c r="BY610" s="204"/>
      <c r="BZ610" s="204"/>
      <c r="CA610" s="204"/>
      <c r="CB610" s="204"/>
      <c r="CC610" s="204"/>
      <c r="CD610" s="204"/>
      <c r="CE610" s="204"/>
      <c r="CF610" s="204"/>
      <c r="CG610" s="204"/>
      <c r="CH610" s="204"/>
      <c r="CI610" s="204"/>
      <c r="CJ610" s="204"/>
      <c r="CK610" s="204"/>
      <c r="CL610" s="204"/>
      <c r="CM610" s="204"/>
      <c r="CN610" s="204"/>
      <c r="CO610" s="204"/>
      <c r="CP610" s="204"/>
      <c r="CQ610" s="204"/>
      <c r="CR610" s="204"/>
      <c r="CS610" s="204"/>
      <c r="CT610" s="204"/>
      <c r="CU610" s="204"/>
      <c r="CV610" s="204"/>
      <c r="CW610" s="204"/>
      <c r="CX610" s="204"/>
      <c r="CY610" s="204"/>
      <c r="CZ610" s="204"/>
      <c r="DA610" s="204"/>
      <c r="DB610" s="204"/>
      <c r="DC610" s="204"/>
      <c r="DD610" s="204"/>
      <c r="DE610" s="204"/>
      <c r="DF610" s="204"/>
      <c r="DG610" s="204"/>
      <c r="DH610" s="204"/>
      <c r="DI610" s="204"/>
      <c r="DJ610" s="204"/>
      <c r="DK610" s="204"/>
      <c r="DL610" s="204"/>
      <c r="DM610" s="204"/>
      <c r="DN610" s="204"/>
      <c r="DO610" s="204"/>
      <c r="DP610" s="204"/>
      <c r="DQ610" s="204"/>
      <c r="DR610" s="204"/>
      <c r="DS610" s="204"/>
      <c r="DT610" s="204"/>
      <c r="DU610" s="204"/>
      <c r="DV610" s="204"/>
      <c r="DW610" s="204"/>
      <c r="DX610" s="204"/>
      <c r="DY610" s="204"/>
      <c r="DZ610" s="204"/>
      <c r="EA610" s="204"/>
      <c r="EB610" s="204"/>
      <c r="EC610" s="204"/>
      <c r="ED610" s="204"/>
      <c r="EE610" s="204"/>
      <c r="EF610" s="204"/>
      <c r="EG610" s="204"/>
      <c r="EH610" s="204"/>
      <c r="EI610" s="204"/>
      <c r="EJ610" s="204"/>
      <c r="EK610" s="204"/>
      <c r="EL610" s="204"/>
      <c r="EM610" s="204"/>
      <c r="EN610" s="204"/>
      <c r="EO610" s="204"/>
      <c r="EP610" s="204"/>
      <c r="EQ610" s="204"/>
      <c r="ER610" s="204"/>
      <c r="ES610" s="204"/>
      <c r="ET610" s="204"/>
      <c r="EU610" s="204"/>
      <c r="EV610" s="204"/>
      <c r="EW610" s="204"/>
      <c r="EX610" s="204"/>
      <c r="EY610" s="204"/>
      <c r="EZ610" s="204"/>
      <c r="FA610" s="204"/>
      <c r="FB610" s="204"/>
      <c r="FC610" s="204"/>
      <c r="FD610" s="204"/>
      <c r="FE610" s="204"/>
      <c r="FF610" s="204"/>
      <c r="FG610" s="204"/>
      <c r="FH610" s="204"/>
      <c r="FI610" s="204"/>
      <c r="FJ610" s="204"/>
      <c r="FK610" s="204"/>
      <c r="FL610" s="204"/>
      <c r="FM610" s="204"/>
      <c r="FN610" s="204"/>
      <c r="FO610" s="204"/>
      <c r="FP610" s="204"/>
      <c r="FQ610" s="204"/>
      <c r="FR610" s="204"/>
      <c r="FS610" s="204"/>
      <c r="FT610" s="204"/>
      <c r="FU610" s="204"/>
      <c r="FV610" s="204"/>
      <c r="FW610" s="204"/>
      <c r="FX610" s="204"/>
      <c r="FY610" s="204"/>
      <c r="FZ610" s="204"/>
      <c r="GA610" s="204"/>
      <c r="GB610" s="204"/>
      <c r="GC610" s="204"/>
      <c r="GD610" s="204"/>
      <c r="GE610" s="204"/>
      <c r="GF610" s="204"/>
      <c r="GG610" s="204"/>
      <c r="GH610" s="204"/>
      <c r="GI610" s="204"/>
      <c r="GJ610" s="204"/>
      <c r="GK610" s="204"/>
      <c r="GL610" s="204"/>
      <c r="GM610" s="204"/>
      <c r="GN610" s="204"/>
      <c r="GO610" s="204"/>
      <c r="GP610" s="204"/>
      <c r="GQ610" s="204"/>
      <c r="GR610" s="204"/>
      <c r="GS610" s="204"/>
      <c r="GT610" s="204"/>
      <c r="GU610" s="204"/>
      <c r="GV610" s="204"/>
      <c r="GW610" s="204"/>
      <c r="GX610" s="204"/>
      <c r="GY610" s="204"/>
      <c r="GZ610" s="204"/>
      <c r="HA610" s="204"/>
      <c r="HB610" s="204"/>
      <c r="HC610" s="204"/>
      <c r="HD610" s="204"/>
      <c r="HE610" s="204"/>
      <c r="HF610" s="204"/>
      <c r="HG610" s="204"/>
      <c r="HH610" s="204"/>
      <c r="HI610" s="204"/>
      <c r="HJ610" s="204"/>
      <c r="HK610" s="204"/>
      <c r="HL610" s="204"/>
      <c r="HM610" s="204"/>
      <c r="HN610" s="204"/>
      <c r="HO610" s="204"/>
      <c r="HP610" s="204"/>
      <c r="HQ610" s="204"/>
      <c r="HR610" s="204"/>
      <c r="HS610" s="204"/>
      <c r="HT610" s="204"/>
      <c r="HU610" s="204"/>
      <c r="HV610" s="204"/>
      <c r="HW610" s="204"/>
      <c r="HX610" s="204"/>
      <c r="HY610" s="204"/>
      <c r="HZ610" s="204"/>
      <c r="IA610" s="204"/>
      <c r="IB610" s="204"/>
      <c r="IC610" s="204"/>
      <c r="ID610" s="204"/>
      <c r="IE610" s="204"/>
      <c r="IF610" s="204"/>
      <c r="IG610" s="204"/>
      <c r="IH610" s="204"/>
      <c r="II610" s="204"/>
      <c r="IJ610" s="204"/>
      <c r="IK610" s="204"/>
      <c r="IL610" s="204"/>
      <c r="IM610" s="204"/>
      <c r="IN610" s="204"/>
      <c r="IO610" s="204"/>
      <c r="IP610" s="204"/>
      <c r="IQ610" s="204"/>
      <c r="IR610" s="204"/>
      <c r="IS610" s="204"/>
      <c r="IT610" s="204"/>
      <c r="IU610" s="204"/>
      <c r="IV610" s="204"/>
      <c r="IW610" s="204"/>
      <c r="IX610" s="204"/>
      <c r="IY610" s="204"/>
      <c r="IZ610" s="204"/>
    </row>
    <row r="611" spans="1:260" x14ac:dyDescent="0.25">
      <c r="B611" s="204">
        <v>1</v>
      </c>
      <c r="C611" s="204" t="s">
        <v>805</v>
      </c>
      <c r="E611" s="4" t="s">
        <v>413</v>
      </c>
      <c r="F611" s="2400"/>
      <c r="G611" s="2400"/>
      <c r="H611" s="2222"/>
      <c r="I611" s="158"/>
      <c r="J611" s="158">
        <f>J612/9.4+J613/9.4</f>
        <v>89.00744680851065</v>
      </c>
      <c r="K611" s="110" t="e">
        <f t="shared" si="98"/>
        <v>#DIV/0!</v>
      </c>
      <c r="L611" s="2348"/>
      <c r="M611" s="2348"/>
      <c r="N611" s="140"/>
      <c r="O611" s="140"/>
      <c r="P611" s="140"/>
      <c r="Q611" s="140"/>
      <c r="R611" s="140"/>
      <c r="S611" s="140"/>
      <c r="T611" s="2285"/>
      <c r="U611" s="2285"/>
      <c r="V611" s="2285"/>
      <c r="W611" s="2285"/>
      <c r="X611" s="2246"/>
      <c r="Y611" s="2285"/>
      <c r="Z611" s="3067"/>
      <c r="AA611" s="2285"/>
      <c r="AB611" s="2285"/>
      <c r="AC611" s="3070"/>
      <c r="AD611" s="3070"/>
      <c r="AE611" s="2285"/>
      <c r="AF611" s="892"/>
      <c r="AG611" s="2247"/>
      <c r="AH611" s="204"/>
      <c r="AI611" s="204"/>
      <c r="AJ611" s="204"/>
      <c r="AK611" s="204"/>
      <c r="AL611" s="204"/>
      <c r="AM611" s="204"/>
      <c r="AN611" s="204"/>
      <c r="AO611" s="204"/>
      <c r="AP611" s="204"/>
      <c r="AQ611" s="204"/>
      <c r="AR611" s="204"/>
      <c r="AS611" s="204"/>
      <c r="AT611" s="204"/>
      <c r="AU611" s="204"/>
      <c r="AV611" s="204"/>
      <c r="AW611" s="204"/>
      <c r="AX611" s="204"/>
      <c r="AY611" s="204"/>
      <c r="AZ611" s="204"/>
      <c r="BA611" s="204"/>
      <c r="BB611" s="204"/>
      <c r="BC611" s="204"/>
      <c r="BD611" s="204"/>
      <c r="BE611" s="204"/>
      <c r="BF611" s="204"/>
      <c r="BG611" s="204"/>
      <c r="BH611" s="204"/>
      <c r="BI611" s="204"/>
      <c r="BJ611" s="204"/>
      <c r="BK611" s="204"/>
      <c r="BL611" s="204"/>
      <c r="BM611" s="204"/>
      <c r="BN611" s="204"/>
      <c r="BO611" s="204"/>
      <c r="BP611" s="204"/>
      <c r="BQ611" s="204"/>
      <c r="BR611" s="204"/>
      <c r="BS611" s="204"/>
      <c r="BT611" s="204"/>
      <c r="BU611" s="204"/>
      <c r="BV611" s="204"/>
      <c r="BW611" s="204"/>
      <c r="BX611" s="204"/>
      <c r="BY611" s="204"/>
      <c r="BZ611" s="204"/>
      <c r="CA611" s="204"/>
      <c r="CB611" s="204"/>
      <c r="CC611" s="204"/>
      <c r="CD611" s="204"/>
      <c r="CE611" s="204"/>
      <c r="CF611" s="204"/>
      <c r="CG611" s="204"/>
      <c r="CH611" s="204"/>
      <c r="CI611" s="204"/>
      <c r="CJ611" s="204"/>
      <c r="CK611" s="204"/>
      <c r="CL611" s="204"/>
      <c r="CM611" s="204"/>
      <c r="CN611" s="204"/>
      <c r="CO611" s="204"/>
      <c r="CP611" s="204"/>
      <c r="CQ611" s="204"/>
      <c r="CR611" s="204"/>
      <c r="CS611" s="204"/>
      <c r="CT611" s="204"/>
      <c r="CU611" s="204"/>
      <c r="CV611" s="204"/>
      <c r="CW611" s="204"/>
      <c r="CX611" s="204"/>
      <c r="CY611" s="204"/>
      <c r="CZ611" s="204"/>
      <c r="DA611" s="204"/>
      <c r="DB611" s="204"/>
      <c r="DC611" s="204"/>
      <c r="DD611" s="204"/>
      <c r="DE611" s="204"/>
      <c r="DF611" s="204"/>
      <c r="DG611" s="204"/>
      <c r="DH611" s="204"/>
      <c r="DI611" s="204"/>
      <c r="DJ611" s="204"/>
      <c r="DK611" s="204"/>
      <c r="DL611" s="204"/>
      <c r="DM611" s="204"/>
      <c r="DN611" s="204"/>
      <c r="DO611" s="204"/>
      <c r="DP611" s="204"/>
      <c r="DQ611" s="204"/>
      <c r="DR611" s="204"/>
      <c r="DS611" s="204"/>
      <c r="DT611" s="204"/>
      <c r="DU611" s="204"/>
      <c r="DV611" s="204"/>
      <c r="DW611" s="204"/>
      <c r="DX611" s="204"/>
      <c r="DY611" s="204"/>
      <c r="DZ611" s="204"/>
      <c r="EA611" s="204"/>
      <c r="EB611" s="204"/>
      <c r="EC611" s="204"/>
      <c r="ED611" s="204"/>
      <c r="EE611" s="204"/>
      <c r="EF611" s="204"/>
      <c r="EG611" s="204"/>
      <c r="EH611" s="204"/>
      <c r="EI611" s="204"/>
      <c r="EJ611" s="204"/>
      <c r="EK611" s="204"/>
      <c r="EL611" s="204"/>
      <c r="EM611" s="204"/>
      <c r="EN611" s="204"/>
      <c r="EO611" s="204"/>
      <c r="EP611" s="204"/>
      <c r="EQ611" s="204"/>
      <c r="ER611" s="204"/>
      <c r="ES611" s="204"/>
      <c r="ET611" s="204"/>
      <c r="EU611" s="204"/>
      <c r="EV611" s="204"/>
      <c r="EW611" s="204"/>
      <c r="EX611" s="204"/>
      <c r="EY611" s="204"/>
      <c r="EZ611" s="204"/>
      <c r="FA611" s="204"/>
      <c r="FB611" s="204"/>
      <c r="FC611" s="204"/>
      <c r="FD611" s="204"/>
      <c r="FE611" s="204"/>
      <c r="FF611" s="204"/>
      <c r="FG611" s="204"/>
      <c r="FH611" s="204"/>
      <c r="FI611" s="204"/>
      <c r="FJ611" s="204"/>
      <c r="FK611" s="204"/>
      <c r="FL611" s="204"/>
      <c r="FM611" s="204"/>
      <c r="FN611" s="204"/>
      <c r="FO611" s="204"/>
      <c r="FP611" s="204"/>
      <c r="FQ611" s="204"/>
      <c r="FR611" s="204"/>
      <c r="FS611" s="204"/>
      <c r="FT611" s="204"/>
      <c r="FU611" s="204"/>
      <c r="FV611" s="204"/>
      <c r="FW611" s="204"/>
      <c r="FX611" s="204"/>
      <c r="FY611" s="204"/>
      <c r="FZ611" s="204"/>
      <c r="GA611" s="204"/>
      <c r="GB611" s="204"/>
      <c r="GC611" s="204"/>
      <c r="GD611" s="204"/>
      <c r="GE611" s="204"/>
      <c r="GF611" s="204"/>
      <c r="GG611" s="204"/>
      <c r="GH611" s="204"/>
      <c r="GI611" s="204"/>
      <c r="GJ611" s="204"/>
      <c r="GK611" s="204"/>
      <c r="GL611" s="204"/>
      <c r="GM611" s="204"/>
      <c r="GN611" s="204"/>
      <c r="GO611" s="204"/>
      <c r="GP611" s="204"/>
      <c r="GQ611" s="204"/>
      <c r="GR611" s="204"/>
      <c r="GS611" s="204"/>
      <c r="GT611" s="204"/>
      <c r="GU611" s="204"/>
      <c r="GV611" s="204"/>
      <c r="GW611" s="204"/>
      <c r="GX611" s="204"/>
      <c r="GY611" s="204"/>
      <c r="GZ611" s="204"/>
      <c r="HA611" s="204"/>
      <c r="HB611" s="204"/>
      <c r="HC611" s="204"/>
      <c r="HD611" s="204"/>
      <c r="HE611" s="204"/>
      <c r="HF611" s="204"/>
      <c r="HG611" s="204"/>
      <c r="HH611" s="204"/>
      <c r="HI611" s="204"/>
      <c r="HJ611" s="204"/>
      <c r="HK611" s="204"/>
      <c r="HL611" s="204"/>
      <c r="HM611" s="204"/>
      <c r="HN611" s="204"/>
      <c r="HO611" s="204"/>
      <c r="HP611" s="204"/>
      <c r="HQ611" s="204"/>
      <c r="HR611" s="204"/>
      <c r="HS611" s="204"/>
      <c r="HT611" s="204"/>
      <c r="HU611" s="204"/>
      <c r="HV611" s="204"/>
      <c r="HW611" s="204"/>
      <c r="HX611" s="204"/>
      <c r="HY611" s="204"/>
      <c r="HZ611" s="204"/>
      <c r="IA611" s="204"/>
      <c r="IB611" s="204"/>
      <c r="IC611" s="204"/>
      <c r="ID611" s="204"/>
      <c r="IE611" s="204"/>
      <c r="IF611" s="204"/>
      <c r="IG611" s="204"/>
      <c r="IH611" s="204"/>
      <c r="II611" s="204"/>
      <c r="IJ611" s="204"/>
      <c r="IK611" s="204"/>
      <c r="IL611" s="204"/>
      <c r="IM611" s="204"/>
      <c r="IN611" s="204"/>
      <c r="IO611" s="204"/>
      <c r="IP611" s="204"/>
      <c r="IQ611" s="204"/>
      <c r="IR611" s="204"/>
      <c r="IS611" s="204"/>
      <c r="IT611" s="204"/>
      <c r="IU611" s="204"/>
      <c r="IV611" s="204"/>
      <c r="IW611" s="204"/>
      <c r="IX611" s="204"/>
      <c r="IY611" s="204"/>
      <c r="IZ611" s="204"/>
    </row>
    <row r="612" spans="1:260" x14ac:dyDescent="0.25">
      <c r="B612" s="204">
        <v>1</v>
      </c>
      <c r="C612" s="204" t="s">
        <v>805</v>
      </c>
      <c r="E612" s="527" t="s">
        <v>414</v>
      </c>
      <c r="F612" s="2400"/>
      <c r="G612" s="2400"/>
      <c r="H612" s="2222"/>
      <c r="I612" s="158"/>
      <c r="J612" s="3636">
        <v>836.67000000000019</v>
      </c>
      <c r="K612" s="110" t="e">
        <f t="shared" si="98"/>
        <v>#DIV/0!</v>
      </c>
      <c r="L612" s="2348"/>
      <c r="M612" s="2348"/>
      <c r="N612" s="140"/>
      <c r="O612" s="140"/>
      <c r="P612" s="140"/>
      <c r="Q612" s="140"/>
      <c r="R612" s="140"/>
      <c r="S612" s="140"/>
      <c r="T612" s="2285"/>
      <c r="U612" s="2285"/>
      <c r="V612" s="2285"/>
      <c r="W612" s="2285"/>
      <c r="X612" s="2246"/>
      <c r="Y612" s="2285"/>
      <c r="Z612" s="3067"/>
      <c r="AA612" s="2285"/>
      <c r="AB612" s="2285"/>
      <c r="AC612" s="3070"/>
      <c r="AD612" s="3070"/>
      <c r="AE612" s="2285"/>
      <c r="AF612" s="892"/>
      <c r="AG612" s="2247"/>
      <c r="AH612" s="204"/>
      <c r="AI612" s="204"/>
      <c r="AJ612" s="204"/>
      <c r="AK612" s="204"/>
      <c r="AL612" s="204"/>
      <c r="AM612" s="204"/>
      <c r="AN612" s="204"/>
      <c r="AO612" s="204"/>
      <c r="AP612" s="204"/>
      <c r="AQ612" s="204"/>
      <c r="AR612" s="204"/>
      <c r="AS612" s="204"/>
      <c r="AT612" s="204"/>
      <c r="AU612" s="204"/>
      <c r="AV612" s="204"/>
      <c r="AW612" s="204"/>
      <c r="AX612" s="204"/>
      <c r="AY612" s="204"/>
      <c r="AZ612" s="204"/>
      <c r="BA612" s="204"/>
      <c r="BB612" s="204"/>
      <c r="BC612" s="204"/>
      <c r="BD612" s="204"/>
      <c r="BE612" s="204"/>
      <c r="BF612" s="204"/>
      <c r="BG612" s="204"/>
      <c r="BH612" s="204"/>
      <c r="BI612" s="204"/>
      <c r="BJ612" s="204"/>
      <c r="BK612" s="204"/>
      <c r="BL612" s="204"/>
      <c r="BM612" s="204"/>
      <c r="BN612" s="204"/>
      <c r="BO612" s="204"/>
      <c r="BP612" s="204"/>
      <c r="BQ612" s="204"/>
      <c r="BR612" s="204"/>
      <c r="BS612" s="204"/>
      <c r="BT612" s="204"/>
      <c r="BU612" s="204"/>
      <c r="BV612" s="204"/>
      <c r="BW612" s="204"/>
      <c r="BX612" s="204"/>
      <c r="BY612" s="204"/>
      <c r="BZ612" s="204"/>
      <c r="CA612" s="204"/>
      <c r="CB612" s="204"/>
      <c r="CC612" s="204"/>
      <c r="CD612" s="204"/>
      <c r="CE612" s="204"/>
      <c r="CF612" s="204"/>
      <c r="CG612" s="204"/>
      <c r="CH612" s="204"/>
      <c r="CI612" s="204"/>
      <c r="CJ612" s="204"/>
      <c r="CK612" s="204"/>
      <c r="CL612" s="204"/>
      <c r="CM612" s="204"/>
      <c r="CN612" s="204"/>
      <c r="CO612" s="204"/>
      <c r="CP612" s="204"/>
      <c r="CQ612" s="204"/>
      <c r="CR612" s="204"/>
      <c r="CS612" s="204"/>
      <c r="CT612" s="204"/>
      <c r="CU612" s="204"/>
      <c r="CV612" s="204"/>
      <c r="CW612" s="204"/>
      <c r="CX612" s="204"/>
      <c r="CY612" s="204"/>
      <c r="CZ612" s="204"/>
      <c r="DA612" s="204"/>
      <c r="DB612" s="204"/>
      <c r="DC612" s="204"/>
      <c r="DD612" s="204"/>
      <c r="DE612" s="204"/>
      <c r="DF612" s="204"/>
      <c r="DG612" s="204"/>
      <c r="DH612" s="204"/>
      <c r="DI612" s="204"/>
      <c r="DJ612" s="204"/>
      <c r="DK612" s="204"/>
      <c r="DL612" s="204"/>
      <c r="DM612" s="204"/>
      <c r="DN612" s="204"/>
      <c r="DO612" s="204"/>
      <c r="DP612" s="204"/>
      <c r="DQ612" s="204"/>
      <c r="DR612" s="204"/>
      <c r="DS612" s="204"/>
      <c r="DT612" s="204"/>
      <c r="DU612" s="204"/>
      <c r="DV612" s="204"/>
      <c r="DW612" s="204"/>
      <c r="DX612" s="204"/>
      <c r="DY612" s="204"/>
      <c r="DZ612" s="204"/>
      <c r="EA612" s="204"/>
      <c r="EB612" s="204"/>
      <c r="EC612" s="204"/>
      <c r="ED612" s="204"/>
      <c r="EE612" s="204"/>
      <c r="EF612" s="204"/>
      <c r="EG612" s="204"/>
      <c r="EH612" s="204"/>
      <c r="EI612" s="204"/>
      <c r="EJ612" s="204"/>
      <c r="EK612" s="204"/>
      <c r="EL612" s="204"/>
      <c r="EM612" s="204"/>
      <c r="EN612" s="204"/>
      <c r="EO612" s="204"/>
      <c r="EP612" s="204"/>
      <c r="EQ612" s="204"/>
      <c r="ER612" s="204"/>
      <c r="ES612" s="204"/>
      <c r="ET612" s="204"/>
      <c r="EU612" s="204"/>
      <c r="EV612" s="204"/>
      <c r="EW612" s="204"/>
      <c r="EX612" s="204"/>
      <c r="EY612" s="204"/>
      <c r="EZ612" s="204"/>
      <c r="FA612" s="204"/>
      <c r="FB612" s="204"/>
      <c r="FC612" s="204"/>
      <c r="FD612" s="204"/>
      <c r="FE612" s="204"/>
      <c r="FF612" s="204"/>
      <c r="FG612" s="204"/>
      <c r="FH612" s="204"/>
      <c r="FI612" s="204"/>
      <c r="FJ612" s="204"/>
      <c r="FK612" s="204"/>
      <c r="FL612" s="204"/>
      <c r="FM612" s="204"/>
      <c r="FN612" s="204"/>
      <c r="FO612" s="204"/>
      <c r="FP612" s="204"/>
      <c r="FQ612" s="204"/>
      <c r="FR612" s="204"/>
      <c r="FS612" s="204"/>
      <c r="FT612" s="204"/>
      <c r="FU612" s="204"/>
      <c r="FV612" s="204"/>
      <c r="FW612" s="204"/>
      <c r="FX612" s="204"/>
      <c r="FY612" s="204"/>
      <c r="FZ612" s="204"/>
      <c r="GA612" s="204"/>
      <c r="GB612" s="204"/>
      <c r="GC612" s="204"/>
      <c r="GD612" s="204"/>
      <c r="GE612" s="204"/>
      <c r="GF612" s="204"/>
      <c r="GG612" s="204"/>
      <c r="GH612" s="204"/>
      <c r="GI612" s="204"/>
      <c r="GJ612" s="204"/>
      <c r="GK612" s="204"/>
      <c r="GL612" s="204"/>
      <c r="GM612" s="204"/>
      <c r="GN612" s="204"/>
      <c r="GO612" s="204"/>
      <c r="GP612" s="204"/>
      <c r="GQ612" s="204"/>
      <c r="GR612" s="204"/>
      <c r="GS612" s="204"/>
      <c r="GT612" s="204"/>
      <c r="GU612" s="204"/>
      <c r="GV612" s="204"/>
      <c r="GW612" s="204"/>
      <c r="GX612" s="204"/>
      <c r="GY612" s="204"/>
      <c r="GZ612" s="204"/>
      <c r="HA612" s="204"/>
      <c r="HB612" s="204"/>
      <c r="HC612" s="204"/>
      <c r="HD612" s="204"/>
      <c r="HE612" s="204"/>
      <c r="HF612" s="204"/>
      <c r="HG612" s="204"/>
      <c r="HH612" s="204"/>
      <c r="HI612" s="204"/>
      <c r="HJ612" s="204"/>
      <c r="HK612" s="204"/>
      <c r="HL612" s="204"/>
      <c r="HM612" s="204"/>
      <c r="HN612" s="204"/>
      <c r="HO612" s="204"/>
      <c r="HP612" s="204"/>
      <c r="HQ612" s="204"/>
      <c r="HR612" s="204"/>
      <c r="HS612" s="204"/>
      <c r="HT612" s="204"/>
      <c r="HU612" s="204"/>
      <c r="HV612" s="204"/>
      <c r="HW612" s="204"/>
      <c r="HX612" s="204"/>
      <c r="HY612" s="204"/>
      <c r="HZ612" s="204"/>
      <c r="IA612" s="204"/>
      <c r="IB612" s="204"/>
      <c r="IC612" s="204"/>
      <c r="ID612" s="204"/>
      <c r="IE612" s="204"/>
      <c r="IF612" s="204"/>
      <c r="IG612" s="204"/>
      <c r="IH612" s="204"/>
      <c r="II612" s="204"/>
      <c r="IJ612" s="204"/>
      <c r="IK612" s="204"/>
      <c r="IL612" s="204"/>
      <c r="IM612" s="204"/>
      <c r="IN612" s="204"/>
      <c r="IO612" s="204"/>
      <c r="IP612" s="204"/>
      <c r="IQ612" s="204"/>
      <c r="IR612" s="204"/>
      <c r="IS612" s="204"/>
      <c r="IT612" s="204"/>
      <c r="IU612" s="204"/>
      <c r="IV612" s="204"/>
      <c r="IW612" s="204"/>
      <c r="IX612" s="204"/>
      <c r="IY612" s="204"/>
      <c r="IZ612" s="204"/>
    </row>
    <row r="613" spans="1:260" x14ac:dyDescent="0.25">
      <c r="B613" s="204">
        <v>1</v>
      </c>
      <c r="C613" s="204" t="s">
        <v>805</v>
      </c>
      <c r="E613" s="527" t="s">
        <v>418</v>
      </c>
      <c r="F613" s="2400"/>
      <c r="G613" s="2400"/>
      <c r="H613" s="2222"/>
      <c r="I613" s="174"/>
      <c r="J613" s="174"/>
      <c r="K613" s="110" t="e">
        <f t="shared" si="98"/>
        <v>#DIV/0!</v>
      </c>
      <c r="L613" s="2348"/>
      <c r="M613" s="2348"/>
      <c r="N613" s="140"/>
      <c r="O613" s="140"/>
      <c r="P613" s="140"/>
      <c r="Q613" s="140"/>
      <c r="R613" s="140"/>
      <c r="S613" s="140"/>
      <c r="T613" s="2285"/>
      <c r="U613" s="2285"/>
      <c r="V613" s="2285"/>
      <c r="W613" s="2285"/>
      <c r="X613" s="2246"/>
      <c r="Y613" s="2285"/>
      <c r="Z613" s="3067"/>
      <c r="AA613" s="2285"/>
      <c r="AB613" s="2285"/>
      <c r="AC613" s="3070"/>
      <c r="AD613" s="3070"/>
      <c r="AE613" s="2285"/>
      <c r="AF613" s="929"/>
      <c r="AG613" s="2247"/>
      <c r="AH613" s="204"/>
      <c r="AI613" s="204"/>
      <c r="AJ613" s="204"/>
      <c r="AK613" s="204"/>
      <c r="AL613" s="204"/>
      <c r="AM613" s="204"/>
      <c r="AN613" s="204"/>
      <c r="AO613" s="204"/>
      <c r="AP613" s="204"/>
      <c r="AQ613" s="204"/>
      <c r="AR613" s="204"/>
      <c r="AS613" s="204"/>
      <c r="AT613" s="204"/>
      <c r="AU613" s="204"/>
      <c r="AV613" s="204"/>
      <c r="AW613" s="204"/>
      <c r="AX613" s="204"/>
      <c r="AY613" s="204"/>
      <c r="AZ613" s="204"/>
      <c r="BA613" s="204"/>
      <c r="BB613" s="204"/>
      <c r="BC613" s="204"/>
      <c r="BD613" s="204"/>
      <c r="BE613" s="204"/>
      <c r="BF613" s="204"/>
      <c r="BG613" s="204"/>
      <c r="BH613" s="204"/>
      <c r="BI613" s="204"/>
      <c r="BJ613" s="204"/>
      <c r="BK613" s="204"/>
      <c r="BL613" s="204"/>
      <c r="BM613" s="204"/>
      <c r="BN613" s="204"/>
      <c r="BO613" s="204"/>
      <c r="BP613" s="204"/>
      <c r="BQ613" s="204"/>
      <c r="BR613" s="204"/>
      <c r="BS613" s="204"/>
      <c r="BT613" s="204"/>
      <c r="BU613" s="204"/>
      <c r="BV613" s="204"/>
      <c r="BW613" s="204"/>
      <c r="BX613" s="204"/>
      <c r="BY613" s="204"/>
      <c r="BZ613" s="204"/>
      <c r="CA613" s="204"/>
      <c r="CB613" s="204"/>
      <c r="CC613" s="204"/>
      <c r="CD613" s="204"/>
      <c r="CE613" s="204"/>
      <c r="CF613" s="204"/>
      <c r="CG613" s="204"/>
      <c r="CH613" s="204"/>
      <c r="CI613" s="204"/>
      <c r="CJ613" s="204"/>
      <c r="CK613" s="204"/>
      <c r="CL613" s="204"/>
      <c r="CM613" s="204"/>
      <c r="CN613" s="204"/>
      <c r="CO613" s="204"/>
      <c r="CP613" s="204"/>
      <c r="CQ613" s="204"/>
      <c r="CR613" s="204"/>
      <c r="CS613" s="204"/>
      <c r="CT613" s="204"/>
      <c r="CU613" s="204"/>
      <c r="CV613" s="204"/>
      <c r="CW613" s="204"/>
      <c r="CX613" s="204"/>
      <c r="CY613" s="204"/>
      <c r="CZ613" s="204"/>
      <c r="DA613" s="204"/>
      <c r="DB613" s="204"/>
      <c r="DC613" s="204"/>
      <c r="DD613" s="204"/>
      <c r="DE613" s="204"/>
      <c r="DF613" s="204"/>
      <c r="DG613" s="204"/>
      <c r="DH613" s="204"/>
      <c r="DI613" s="204"/>
      <c r="DJ613" s="204"/>
      <c r="DK613" s="204"/>
      <c r="DL613" s="204"/>
      <c r="DM613" s="204"/>
      <c r="DN613" s="204"/>
      <c r="DO613" s="204"/>
      <c r="DP613" s="204"/>
      <c r="DQ613" s="204"/>
      <c r="DR613" s="204"/>
      <c r="DS613" s="204"/>
      <c r="DT613" s="204"/>
      <c r="DU613" s="204"/>
      <c r="DV613" s="204"/>
      <c r="DW613" s="204"/>
      <c r="DX613" s="204"/>
      <c r="DY613" s="204"/>
      <c r="DZ613" s="204"/>
      <c r="EA613" s="204"/>
      <c r="EB613" s="204"/>
      <c r="EC613" s="204"/>
      <c r="ED613" s="204"/>
      <c r="EE613" s="204"/>
      <c r="EF613" s="204"/>
      <c r="EG613" s="204"/>
      <c r="EH613" s="204"/>
      <c r="EI613" s="204"/>
      <c r="EJ613" s="204"/>
      <c r="EK613" s="204"/>
      <c r="EL613" s="204"/>
      <c r="EM613" s="204"/>
      <c r="EN613" s="204"/>
      <c r="EO613" s="204"/>
      <c r="EP613" s="204"/>
      <c r="EQ613" s="204"/>
      <c r="ER613" s="204"/>
      <c r="ES613" s="204"/>
      <c r="ET613" s="204"/>
      <c r="EU613" s="204"/>
      <c r="EV613" s="204"/>
      <c r="EW613" s="204"/>
      <c r="EX613" s="204"/>
      <c r="EY613" s="204"/>
      <c r="EZ613" s="204"/>
      <c r="FA613" s="204"/>
      <c r="FB613" s="204"/>
      <c r="FC613" s="204"/>
      <c r="FD613" s="204"/>
      <c r="FE613" s="204"/>
      <c r="FF613" s="204"/>
      <c r="FG613" s="204"/>
      <c r="FH613" s="204"/>
      <c r="FI613" s="204"/>
      <c r="FJ613" s="204"/>
      <c r="FK613" s="204"/>
      <c r="FL613" s="204"/>
      <c r="FM613" s="204"/>
      <c r="FN613" s="204"/>
      <c r="FO613" s="204"/>
      <c r="FP613" s="204"/>
      <c r="FQ613" s="204"/>
      <c r="FR613" s="204"/>
      <c r="FS613" s="204"/>
      <c r="FT613" s="204"/>
      <c r="FU613" s="204"/>
      <c r="FV613" s="204"/>
      <c r="FW613" s="204"/>
      <c r="FX613" s="204"/>
      <c r="FY613" s="204"/>
      <c r="FZ613" s="204"/>
      <c r="GA613" s="204"/>
      <c r="GB613" s="204"/>
      <c r="GC613" s="204"/>
      <c r="GD613" s="204"/>
      <c r="GE613" s="204"/>
      <c r="GF613" s="204"/>
      <c r="GG613" s="204"/>
      <c r="GH613" s="204"/>
      <c r="GI613" s="204"/>
      <c r="GJ613" s="204"/>
      <c r="GK613" s="204"/>
      <c r="GL613" s="204"/>
      <c r="GM613" s="204"/>
      <c r="GN613" s="204"/>
      <c r="GO613" s="204"/>
      <c r="GP613" s="204"/>
      <c r="GQ613" s="204"/>
      <c r="GR613" s="204"/>
      <c r="GS613" s="204"/>
      <c r="GT613" s="204"/>
      <c r="GU613" s="204"/>
      <c r="GV613" s="204"/>
      <c r="GW613" s="204"/>
      <c r="GX613" s="204"/>
      <c r="GY613" s="204"/>
      <c r="GZ613" s="204"/>
      <c r="HA613" s="204"/>
      <c r="HB613" s="204"/>
      <c r="HC613" s="204"/>
      <c r="HD613" s="204"/>
      <c r="HE613" s="204"/>
      <c r="HF613" s="204"/>
      <c r="HG613" s="204"/>
      <c r="HH613" s="204"/>
      <c r="HI613" s="204"/>
      <c r="HJ613" s="204"/>
      <c r="HK613" s="204"/>
      <c r="HL613" s="204"/>
      <c r="HM613" s="204"/>
      <c r="HN613" s="204"/>
      <c r="HO613" s="204"/>
      <c r="HP613" s="204"/>
      <c r="HQ613" s="204"/>
      <c r="HR613" s="204"/>
      <c r="HS613" s="204"/>
      <c r="HT613" s="204"/>
      <c r="HU613" s="204"/>
      <c r="HV613" s="204"/>
      <c r="HW613" s="204"/>
      <c r="HX613" s="204"/>
      <c r="HY613" s="204"/>
      <c r="HZ613" s="204"/>
      <c r="IA613" s="204"/>
      <c r="IB613" s="204"/>
      <c r="IC613" s="204"/>
      <c r="ID613" s="204"/>
      <c r="IE613" s="204"/>
      <c r="IF613" s="204"/>
      <c r="IG613" s="204"/>
      <c r="IH613" s="204"/>
      <c r="II613" s="204"/>
      <c r="IJ613" s="204"/>
      <c r="IK613" s="204"/>
      <c r="IL613" s="204"/>
      <c r="IM613" s="204"/>
      <c r="IN613" s="204"/>
      <c r="IO613" s="204"/>
      <c r="IP613" s="204"/>
      <c r="IQ613" s="204"/>
      <c r="IR613" s="204"/>
      <c r="IS613" s="204"/>
      <c r="IT613" s="204"/>
      <c r="IU613" s="204"/>
      <c r="IV613" s="204"/>
      <c r="IW613" s="204"/>
      <c r="IX613" s="204"/>
      <c r="IY613" s="204"/>
      <c r="IZ613" s="204"/>
    </row>
    <row r="614" spans="1:260" ht="17.25" customHeight="1" x14ac:dyDescent="0.25">
      <c r="B614" s="204">
        <v>1</v>
      </c>
      <c r="C614" s="204" t="s">
        <v>805</v>
      </c>
      <c r="E614" s="463" t="s">
        <v>353</v>
      </c>
      <c r="F614" s="2400"/>
      <c r="G614" s="2400"/>
      <c r="H614" s="209"/>
      <c r="I614" s="514"/>
      <c r="J614" s="514">
        <f>J607</f>
        <v>20.574999999999999</v>
      </c>
      <c r="K614" s="516" t="e">
        <f t="shared" si="98"/>
        <v>#DIV/0!</v>
      </c>
      <c r="L614" s="2348"/>
      <c r="M614" s="2348"/>
      <c r="N614" s="140"/>
      <c r="O614" s="140"/>
      <c r="P614" s="140"/>
      <c r="Q614" s="140"/>
      <c r="R614" s="140"/>
      <c r="S614" s="140"/>
      <c r="T614" s="2285"/>
      <c r="U614" s="2285"/>
      <c r="V614" s="2285"/>
      <c r="W614" s="2285"/>
      <c r="X614" s="2246"/>
      <c r="Y614" s="2285"/>
      <c r="Z614" s="3067"/>
      <c r="AA614" s="2285"/>
      <c r="AB614" s="2285"/>
      <c r="AC614" s="3070"/>
      <c r="AD614" s="3070"/>
      <c r="AE614" s="2285"/>
      <c r="AF614" s="946"/>
      <c r="AG614" s="2247"/>
      <c r="AH614" s="204"/>
      <c r="AI614" s="204"/>
      <c r="AJ614" s="204"/>
      <c r="AK614" s="204"/>
      <c r="AL614" s="204"/>
      <c r="AM614" s="204"/>
      <c r="AN614" s="204"/>
      <c r="AO614" s="204"/>
      <c r="AP614" s="204"/>
      <c r="AQ614" s="204"/>
      <c r="AR614" s="204"/>
      <c r="AS614" s="204"/>
      <c r="AT614" s="204"/>
      <c r="AU614" s="204"/>
      <c r="AV614" s="204"/>
      <c r="AW614" s="204"/>
      <c r="AX614" s="204"/>
      <c r="AY614" s="204"/>
      <c r="AZ614" s="204"/>
      <c r="BA614" s="204"/>
      <c r="BB614" s="204"/>
      <c r="BC614" s="204"/>
      <c r="BD614" s="204"/>
      <c r="BE614" s="204"/>
      <c r="BF614" s="204"/>
      <c r="BG614" s="204"/>
      <c r="BH614" s="204"/>
      <c r="BI614" s="204"/>
      <c r="BJ614" s="204"/>
      <c r="BK614" s="204"/>
      <c r="BL614" s="204"/>
      <c r="BM614" s="204"/>
      <c r="BN614" s="204"/>
      <c r="BO614" s="204"/>
      <c r="BP614" s="204"/>
      <c r="BQ614" s="204"/>
      <c r="BR614" s="204"/>
      <c r="BS614" s="204"/>
      <c r="BT614" s="204"/>
      <c r="BU614" s="204"/>
      <c r="BV614" s="204"/>
      <c r="BW614" s="204"/>
      <c r="BX614" s="204"/>
      <c r="BY614" s="204"/>
      <c r="BZ614" s="204"/>
      <c r="CA614" s="204"/>
      <c r="CB614" s="204"/>
      <c r="CC614" s="204"/>
      <c r="CD614" s="204"/>
      <c r="CE614" s="204"/>
      <c r="CF614" s="204"/>
      <c r="CG614" s="204"/>
      <c r="CH614" s="204"/>
      <c r="CI614" s="204"/>
      <c r="CJ614" s="204"/>
      <c r="CK614" s="204"/>
      <c r="CL614" s="204"/>
      <c r="CM614" s="204"/>
      <c r="CN614" s="204"/>
      <c r="CO614" s="204"/>
      <c r="CP614" s="204"/>
      <c r="CQ614" s="204"/>
      <c r="CR614" s="204"/>
      <c r="CS614" s="204"/>
      <c r="CT614" s="204"/>
      <c r="CU614" s="204"/>
      <c r="CV614" s="204"/>
      <c r="CW614" s="204"/>
      <c r="CX614" s="204"/>
      <c r="CY614" s="204"/>
      <c r="CZ614" s="204"/>
      <c r="DA614" s="204"/>
      <c r="DB614" s="204"/>
      <c r="DC614" s="204"/>
      <c r="DD614" s="204"/>
      <c r="DE614" s="204"/>
      <c r="DF614" s="204"/>
      <c r="DG614" s="204"/>
      <c r="DH614" s="204"/>
      <c r="DI614" s="204"/>
      <c r="DJ614" s="204"/>
      <c r="DK614" s="204"/>
      <c r="DL614" s="204"/>
      <c r="DM614" s="204"/>
      <c r="DN614" s="204"/>
      <c r="DO614" s="204"/>
      <c r="DP614" s="204"/>
      <c r="DQ614" s="204"/>
      <c r="DR614" s="204"/>
      <c r="DS614" s="204"/>
      <c r="DT614" s="204"/>
      <c r="DU614" s="204"/>
      <c r="DV614" s="204"/>
      <c r="DW614" s="204"/>
      <c r="DX614" s="204"/>
      <c r="DY614" s="204"/>
      <c r="DZ614" s="204"/>
      <c r="EA614" s="204"/>
      <c r="EB614" s="204"/>
      <c r="EC614" s="204"/>
      <c r="ED614" s="204"/>
      <c r="EE614" s="204"/>
      <c r="EF614" s="204"/>
      <c r="EG614" s="204"/>
      <c r="EH614" s="204"/>
      <c r="EI614" s="204"/>
      <c r="EJ614" s="204"/>
      <c r="EK614" s="204"/>
      <c r="EL614" s="204"/>
      <c r="EM614" s="204"/>
      <c r="EN614" s="204"/>
      <c r="EO614" s="204"/>
      <c r="EP614" s="204"/>
      <c r="EQ614" s="204"/>
      <c r="ER614" s="204"/>
      <c r="ES614" s="204"/>
      <c r="ET614" s="204"/>
      <c r="EU614" s="204"/>
      <c r="EV614" s="204"/>
      <c r="EW614" s="204"/>
      <c r="EX614" s="204"/>
      <c r="EY614" s="204"/>
      <c r="EZ614" s="204"/>
      <c r="FA614" s="204"/>
      <c r="FB614" s="204"/>
      <c r="FC614" s="204"/>
      <c r="FD614" s="204"/>
      <c r="FE614" s="204"/>
      <c r="FF614" s="204"/>
      <c r="FG614" s="204"/>
      <c r="FH614" s="204"/>
      <c r="FI614" s="204"/>
      <c r="FJ614" s="204"/>
      <c r="FK614" s="204"/>
      <c r="FL614" s="204"/>
      <c r="FM614" s="204"/>
      <c r="FN614" s="204"/>
      <c r="FO614" s="204"/>
      <c r="FP614" s="204"/>
      <c r="FQ614" s="204"/>
      <c r="FR614" s="204"/>
      <c r="FS614" s="204"/>
      <c r="FT614" s="204"/>
      <c r="FU614" s="204"/>
      <c r="FV614" s="204"/>
      <c r="FW614" s="204"/>
      <c r="FX614" s="204"/>
      <c r="FY614" s="204"/>
      <c r="FZ614" s="204"/>
      <c r="GA614" s="204"/>
      <c r="GB614" s="204"/>
      <c r="GC614" s="204"/>
      <c r="GD614" s="204"/>
      <c r="GE614" s="204"/>
      <c r="GF614" s="204"/>
      <c r="GG614" s="204"/>
      <c r="GH614" s="204"/>
      <c r="GI614" s="204"/>
      <c r="GJ614" s="204"/>
      <c r="GK614" s="204"/>
      <c r="GL614" s="204"/>
      <c r="GM614" s="204"/>
      <c r="GN614" s="204"/>
      <c r="GO614" s="204"/>
      <c r="GP614" s="204"/>
      <c r="GQ614" s="204"/>
      <c r="GR614" s="204"/>
      <c r="GS614" s="204"/>
      <c r="GT614" s="204"/>
      <c r="GU614" s="204"/>
      <c r="GV614" s="204"/>
      <c r="GW614" s="204"/>
      <c r="GX614" s="204"/>
      <c r="GY614" s="204"/>
      <c r="GZ614" s="204"/>
      <c r="HA614" s="204"/>
      <c r="HB614" s="204"/>
      <c r="HC614" s="204"/>
      <c r="HD614" s="204"/>
      <c r="HE614" s="204"/>
      <c r="HF614" s="204"/>
      <c r="HG614" s="204"/>
      <c r="HH614" s="204"/>
      <c r="HI614" s="204"/>
      <c r="HJ614" s="204"/>
      <c r="HK614" s="204"/>
      <c r="HL614" s="204"/>
      <c r="HM614" s="204"/>
      <c r="HN614" s="204"/>
      <c r="HO614" s="204"/>
      <c r="HP614" s="204"/>
      <c r="HQ614" s="204"/>
      <c r="HR614" s="204"/>
      <c r="HS614" s="204"/>
      <c r="HT614" s="204"/>
      <c r="HU614" s="204"/>
      <c r="HV614" s="204"/>
      <c r="HW614" s="204"/>
      <c r="HX614" s="204"/>
      <c r="HY614" s="204"/>
      <c r="HZ614" s="204"/>
      <c r="IA614" s="204"/>
      <c r="IB614" s="204"/>
      <c r="IC614" s="204"/>
      <c r="ID614" s="204"/>
      <c r="IE614" s="204"/>
      <c r="IF614" s="204"/>
      <c r="IG614" s="204"/>
      <c r="IH614" s="204"/>
      <c r="II614" s="204"/>
      <c r="IJ614" s="204"/>
      <c r="IK614" s="204"/>
      <c r="IL614" s="204"/>
      <c r="IM614" s="204"/>
      <c r="IN614" s="204"/>
      <c r="IO614" s="204"/>
      <c r="IP614" s="204"/>
      <c r="IQ614" s="204"/>
      <c r="IR614" s="204"/>
      <c r="IS614" s="204"/>
      <c r="IT614" s="204"/>
      <c r="IU614" s="204"/>
      <c r="IV614" s="204"/>
      <c r="IW614" s="204"/>
      <c r="IX614" s="204"/>
      <c r="IY614" s="204"/>
      <c r="IZ614" s="204"/>
    </row>
    <row r="615" spans="1:260" ht="29.25" x14ac:dyDescent="0.25">
      <c r="B615" s="204">
        <v>1</v>
      </c>
      <c r="C615" s="204" t="s">
        <v>805</v>
      </c>
      <c r="E615" s="463" t="s">
        <v>354</v>
      </c>
      <c r="F615" s="9"/>
      <c r="G615" s="9"/>
      <c r="H615" s="231"/>
      <c r="I615" s="516"/>
      <c r="J615" s="514">
        <f>J610</f>
        <v>89.00744680851065</v>
      </c>
      <c r="K615" s="516" t="e">
        <f t="shared" si="98"/>
        <v>#DIV/0!</v>
      </c>
      <c r="L615" s="2348"/>
      <c r="M615" s="2348"/>
      <c r="N615" s="140"/>
      <c r="O615" s="140"/>
      <c r="P615" s="140"/>
      <c r="Q615" s="140"/>
      <c r="R615" s="140"/>
      <c r="S615" s="140"/>
      <c r="T615" s="2285"/>
      <c r="U615" s="2285"/>
      <c r="V615" s="2285"/>
      <c r="W615" s="2285"/>
      <c r="X615" s="2246"/>
      <c r="Y615" s="2285"/>
      <c r="Z615" s="3067"/>
      <c r="AA615" s="2285"/>
      <c r="AB615" s="2285"/>
      <c r="AC615" s="3070"/>
      <c r="AD615" s="3070"/>
      <c r="AE615" s="2285"/>
      <c r="AF615" s="946"/>
      <c r="AG615" s="2247"/>
      <c r="AH615" s="204"/>
      <c r="AI615" s="204"/>
      <c r="AJ615" s="204"/>
      <c r="AK615" s="204"/>
      <c r="AL615" s="204"/>
      <c r="AM615" s="204"/>
      <c r="AN615" s="204"/>
      <c r="AO615" s="204"/>
      <c r="AP615" s="204"/>
      <c r="AQ615" s="204"/>
      <c r="AR615" s="204"/>
      <c r="AS615" s="204"/>
      <c r="AT615" s="204"/>
      <c r="AU615" s="204"/>
      <c r="AV615" s="204"/>
      <c r="AW615" s="204"/>
      <c r="AX615" s="204"/>
      <c r="AY615" s="204"/>
      <c r="AZ615" s="204"/>
      <c r="BA615" s="204"/>
      <c r="BB615" s="204"/>
      <c r="BC615" s="204"/>
      <c r="BD615" s="204"/>
      <c r="BE615" s="204"/>
      <c r="BF615" s="204"/>
      <c r="BG615" s="204"/>
      <c r="BH615" s="204"/>
      <c r="BI615" s="204"/>
      <c r="BJ615" s="204"/>
      <c r="BK615" s="204"/>
      <c r="BL615" s="204"/>
      <c r="BM615" s="204"/>
      <c r="BN615" s="204"/>
      <c r="BO615" s="204"/>
      <c r="BP615" s="204"/>
      <c r="BQ615" s="204"/>
      <c r="BR615" s="204"/>
      <c r="BS615" s="204"/>
      <c r="BT615" s="204"/>
      <c r="BU615" s="204"/>
      <c r="BV615" s="204"/>
      <c r="BW615" s="204"/>
      <c r="BX615" s="204"/>
      <c r="BY615" s="204"/>
      <c r="BZ615" s="204"/>
      <c r="CA615" s="204"/>
      <c r="CB615" s="204"/>
      <c r="CC615" s="204"/>
      <c r="CD615" s="204"/>
      <c r="CE615" s="204"/>
      <c r="CF615" s="204"/>
      <c r="CG615" s="204"/>
      <c r="CH615" s="204"/>
      <c r="CI615" s="204"/>
      <c r="CJ615" s="204"/>
      <c r="CK615" s="204"/>
      <c r="CL615" s="204"/>
      <c r="CM615" s="204"/>
      <c r="CN615" s="204"/>
      <c r="CO615" s="204"/>
      <c r="CP615" s="204"/>
      <c r="CQ615" s="204"/>
      <c r="CR615" s="204"/>
      <c r="CS615" s="204"/>
      <c r="CT615" s="204"/>
      <c r="CU615" s="204"/>
      <c r="CV615" s="204"/>
      <c r="CW615" s="204"/>
      <c r="CX615" s="204"/>
      <c r="CY615" s="204"/>
      <c r="CZ615" s="204"/>
      <c r="DA615" s="204"/>
      <c r="DB615" s="204"/>
      <c r="DC615" s="204"/>
      <c r="DD615" s="204"/>
      <c r="DE615" s="204"/>
      <c r="DF615" s="204"/>
      <c r="DG615" s="204"/>
      <c r="DH615" s="204"/>
      <c r="DI615" s="204"/>
      <c r="DJ615" s="204"/>
      <c r="DK615" s="204"/>
      <c r="DL615" s="204"/>
      <c r="DM615" s="204"/>
      <c r="DN615" s="204"/>
      <c r="DO615" s="204"/>
      <c r="DP615" s="204"/>
      <c r="DQ615" s="204"/>
      <c r="DR615" s="204"/>
      <c r="DS615" s="204"/>
      <c r="DT615" s="204"/>
      <c r="DU615" s="204"/>
      <c r="DV615" s="204"/>
      <c r="DW615" s="204"/>
      <c r="DX615" s="204"/>
      <c r="DY615" s="204"/>
      <c r="DZ615" s="204"/>
      <c r="EA615" s="204"/>
      <c r="EB615" s="204"/>
      <c r="EC615" s="204"/>
      <c r="ED615" s="204"/>
      <c r="EE615" s="204"/>
      <c r="EF615" s="204"/>
      <c r="EG615" s="204"/>
      <c r="EH615" s="204"/>
      <c r="EI615" s="204"/>
      <c r="EJ615" s="204"/>
      <c r="EK615" s="204"/>
      <c r="EL615" s="204"/>
      <c r="EM615" s="204"/>
      <c r="EN615" s="204"/>
      <c r="EO615" s="204"/>
      <c r="EP615" s="204"/>
      <c r="EQ615" s="204"/>
      <c r="ER615" s="204"/>
      <c r="ES615" s="204"/>
      <c r="ET615" s="204"/>
      <c r="EU615" s="204"/>
      <c r="EV615" s="204"/>
      <c r="EW615" s="204"/>
      <c r="EX615" s="204"/>
      <c r="EY615" s="204"/>
      <c r="EZ615" s="204"/>
      <c r="FA615" s="204"/>
      <c r="FB615" s="204"/>
      <c r="FC615" s="204"/>
      <c r="FD615" s="204"/>
      <c r="FE615" s="204"/>
      <c r="FF615" s="204"/>
      <c r="FG615" s="204"/>
      <c r="FH615" s="204"/>
      <c r="FI615" s="204"/>
      <c r="FJ615" s="204"/>
      <c r="FK615" s="204"/>
      <c r="FL615" s="204"/>
      <c r="FM615" s="204"/>
      <c r="FN615" s="204"/>
      <c r="FO615" s="204"/>
      <c r="FP615" s="204"/>
      <c r="FQ615" s="204"/>
      <c r="FR615" s="204"/>
      <c r="FS615" s="204"/>
      <c r="FT615" s="204"/>
      <c r="FU615" s="204"/>
      <c r="FV615" s="204"/>
      <c r="FW615" s="204"/>
      <c r="FX615" s="204"/>
      <c r="FY615" s="204"/>
      <c r="FZ615" s="204"/>
      <c r="GA615" s="204"/>
      <c r="GB615" s="204"/>
      <c r="GC615" s="204"/>
      <c r="GD615" s="204"/>
      <c r="GE615" s="204"/>
      <c r="GF615" s="204"/>
      <c r="GG615" s="204"/>
      <c r="GH615" s="204"/>
      <c r="GI615" s="204"/>
      <c r="GJ615" s="204"/>
      <c r="GK615" s="204"/>
      <c r="GL615" s="204"/>
      <c r="GM615" s="204"/>
      <c r="GN615" s="204"/>
      <c r="GO615" s="204"/>
      <c r="GP615" s="204"/>
      <c r="GQ615" s="204"/>
      <c r="GR615" s="204"/>
      <c r="GS615" s="204"/>
      <c r="GT615" s="204"/>
      <c r="GU615" s="204"/>
      <c r="GV615" s="204"/>
      <c r="GW615" s="204"/>
      <c r="GX615" s="204"/>
      <c r="GY615" s="204"/>
      <c r="GZ615" s="204"/>
      <c r="HA615" s="204"/>
      <c r="HB615" s="204"/>
      <c r="HC615" s="204"/>
      <c r="HD615" s="204"/>
      <c r="HE615" s="204"/>
      <c r="HF615" s="204"/>
      <c r="HG615" s="204"/>
      <c r="HH615" s="204"/>
      <c r="HI615" s="204"/>
      <c r="HJ615" s="204"/>
      <c r="HK615" s="204"/>
      <c r="HL615" s="204"/>
      <c r="HM615" s="204"/>
      <c r="HN615" s="204"/>
      <c r="HO615" s="204"/>
      <c r="HP615" s="204"/>
      <c r="HQ615" s="204"/>
      <c r="HR615" s="204"/>
      <c r="HS615" s="204"/>
      <c r="HT615" s="204"/>
      <c r="HU615" s="204"/>
      <c r="HV615" s="204"/>
      <c r="HW615" s="204"/>
      <c r="HX615" s="204"/>
      <c r="HY615" s="204"/>
      <c r="HZ615" s="204"/>
      <c r="IA615" s="204"/>
      <c r="IB615" s="204"/>
      <c r="IC615" s="204"/>
      <c r="ID615" s="204"/>
      <c r="IE615" s="204"/>
      <c r="IF615" s="204"/>
      <c r="IG615" s="204"/>
      <c r="IH615" s="204"/>
      <c r="II615" s="204"/>
      <c r="IJ615" s="204"/>
      <c r="IK615" s="204"/>
      <c r="IL615" s="204"/>
      <c r="IM615" s="204"/>
      <c r="IN615" s="204"/>
      <c r="IO615" s="204"/>
      <c r="IP615" s="204"/>
      <c r="IQ615" s="204"/>
      <c r="IR615" s="204"/>
      <c r="IS615" s="204"/>
      <c r="IT615" s="204"/>
      <c r="IU615" s="204"/>
      <c r="IV615" s="204"/>
      <c r="IW615" s="204"/>
      <c r="IX615" s="204"/>
      <c r="IY615" s="204"/>
      <c r="IZ615" s="204"/>
    </row>
    <row r="616" spans="1:260" x14ac:dyDescent="0.25">
      <c r="B616" s="204">
        <v>1</v>
      </c>
      <c r="C616" s="204" t="s">
        <v>805</v>
      </c>
      <c r="E616" s="464" t="s">
        <v>134</v>
      </c>
      <c r="F616" s="4"/>
      <c r="G616" s="4"/>
      <c r="H616" s="231"/>
      <c r="I616" s="731"/>
      <c r="J616" s="731">
        <f>J614+J612/4.2+J613/4.2</f>
        <v>219.78214285714287</v>
      </c>
      <c r="K616" s="731" t="e">
        <f t="shared" si="98"/>
        <v>#DIV/0!</v>
      </c>
      <c r="L616" s="2368"/>
      <c r="M616" s="2368"/>
      <c r="N616" s="2347"/>
      <c r="O616" s="2347"/>
      <c r="P616" s="2347"/>
      <c r="Q616" s="2347"/>
      <c r="R616" s="2347"/>
      <c r="S616" s="2347"/>
      <c r="T616" s="355"/>
      <c r="U616" s="355"/>
      <c r="V616" s="355"/>
      <c r="W616" s="355"/>
      <c r="X616" s="2240">
        <f t="shared" ref="X616:AE616" si="99">X607</f>
        <v>0</v>
      </c>
      <c r="Y616" s="355">
        <f t="shared" ref="Y616:Y617" si="100">AE616-AD616-Z616-AA616</f>
        <v>298.36953999999992</v>
      </c>
      <c r="Z616" s="1109">
        <f t="shared" si="99"/>
        <v>0</v>
      </c>
      <c r="AA616" s="355">
        <f t="shared" si="99"/>
        <v>0</v>
      </c>
      <c r="AB616" s="355">
        <f t="shared" si="99"/>
        <v>298.36953999999992</v>
      </c>
      <c r="AC616" s="3066">
        <f t="shared" si="99"/>
        <v>0</v>
      </c>
      <c r="AD616" s="3066">
        <f t="shared" si="99"/>
        <v>0</v>
      </c>
      <c r="AE616" s="355">
        <f t="shared" si="99"/>
        <v>298.36953999999992</v>
      </c>
      <c r="AF616" s="913"/>
      <c r="AG616" s="2241"/>
      <c r="AH616" s="204"/>
      <c r="AI616" s="204"/>
      <c r="AJ616" s="204"/>
      <c r="AK616" s="204"/>
      <c r="AL616" s="204"/>
      <c r="AM616" s="204"/>
      <c r="AN616" s="204"/>
      <c r="AO616" s="204"/>
      <c r="AP616" s="204"/>
      <c r="AQ616" s="204"/>
      <c r="AR616" s="204"/>
      <c r="AS616" s="204"/>
      <c r="AT616" s="204"/>
      <c r="AU616" s="204"/>
      <c r="AV616" s="204"/>
      <c r="AW616" s="204"/>
      <c r="AX616" s="204"/>
      <c r="AY616" s="204"/>
      <c r="AZ616" s="204"/>
      <c r="BA616" s="204"/>
      <c r="BB616" s="204"/>
      <c r="BC616" s="204"/>
      <c r="BD616" s="204"/>
      <c r="BE616" s="204"/>
      <c r="BF616" s="204"/>
      <c r="BG616" s="204"/>
      <c r="BH616" s="204"/>
      <c r="BI616" s="204"/>
      <c r="BJ616" s="204"/>
      <c r="BK616" s="204"/>
      <c r="BL616" s="204"/>
      <c r="BM616" s="204"/>
      <c r="BN616" s="204"/>
      <c r="BO616" s="204"/>
      <c r="BP616" s="204"/>
      <c r="BQ616" s="204"/>
      <c r="BR616" s="204"/>
      <c r="BS616" s="204"/>
      <c r="BT616" s="204"/>
      <c r="BU616" s="204"/>
      <c r="BV616" s="204"/>
      <c r="BW616" s="204"/>
      <c r="BX616" s="204"/>
      <c r="BY616" s="204"/>
      <c r="BZ616" s="204"/>
      <c r="CA616" s="204"/>
      <c r="CB616" s="204"/>
      <c r="CC616" s="204"/>
      <c r="CD616" s="204"/>
      <c r="CE616" s="204"/>
      <c r="CF616" s="204"/>
      <c r="CG616" s="204"/>
      <c r="CH616" s="204"/>
      <c r="CI616" s="204"/>
      <c r="CJ616" s="204"/>
      <c r="CK616" s="204"/>
      <c r="CL616" s="204"/>
      <c r="CM616" s="204"/>
      <c r="CN616" s="204"/>
      <c r="CO616" s="204"/>
      <c r="CP616" s="204"/>
      <c r="CQ616" s="204"/>
      <c r="CR616" s="204"/>
      <c r="CS616" s="204"/>
      <c r="CT616" s="204"/>
      <c r="CU616" s="204"/>
      <c r="CV616" s="204"/>
      <c r="CW616" s="204"/>
      <c r="CX616" s="204"/>
      <c r="CY616" s="204"/>
      <c r="CZ616" s="204"/>
      <c r="DA616" s="204"/>
      <c r="DB616" s="204"/>
      <c r="DC616" s="204"/>
      <c r="DD616" s="204"/>
      <c r="DE616" s="204"/>
      <c r="DF616" s="204"/>
      <c r="DG616" s="204"/>
      <c r="DH616" s="204"/>
      <c r="DI616" s="204"/>
      <c r="DJ616" s="204"/>
      <c r="DK616" s="204"/>
      <c r="DL616" s="204"/>
      <c r="DM616" s="204"/>
      <c r="DN616" s="204"/>
      <c r="DO616" s="204"/>
      <c r="DP616" s="204"/>
      <c r="DQ616" s="204"/>
      <c r="DR616" s="204"/>
      <c r="DS616" s="204"/>
      <c r="DT616" s="204"/>
      <c r="DU616" s="204"/>
      <c r="DV616" s="204"/>
      <c r="DW616" s="204"/>
      <c r="DX616" s="204"/>
      <c r="DY616" s="204"/>
      <c r="DZ616" s="204"/>
      <c r="EA616" s="204"/>
      <c r="EB616" s="204"/>
      <c r="EC616" s="204"/>
      <c r="ED616" s="204"/>
      <c r="EE616" s="204"/>
      <c r="EF616" s="204"/>
      <c r="EG616" s="204"/>
      <c r="EH616" s="204"/>
      <c r="EI616" s="204"/>
      <c r="EJ616" s="204"/>
      <c r="EK616" s="204"/>
      <c r="EL616" s="204"/>
      <c r="EM616" s="204"/>
      <c r="EN616" s="204"/>
      <c r="EO616" s="204"/>
      <c r="EP616" s="204"/>
      <c r="EQ616" s="204"/>
      <c r="ER616" s="204"/>
      <c r="ES616" s="204"/>
      <c r="ET616" s="204"/>
      <c r="EU616" s="204"/>
      <c r="EV616" s="204"/>
      <c r="EW616" s="204"/>
      <c r="EX616" s="204"/>
      <c r="EY616" s="204"/>
      <c r="EZ616" s="204"/>
      <c r="FA616" s="204"/>
      <c r="FB616" s="204"/>
      <c r="FC616" s="204"/>
      <c r="FD616" s="204"/>
      <c r="FE616" s="204"/>
      <c r="FF616" s="204"/>
      <c r="FG616" s="204"/>
      <c r="FH616" s="204"/>
      <c r="FI616" s="204"/>
      <c r="FJ616" s="204"/>
      <c r="FK616" s="204"/>
      <c r="FL616" s="204"/>
      <c r="FM616" s="204"/>
      <c r="FN616" s="204"/>
      <c r="FO616" s="204"/>
      <c r="FP616" s="204"/>
      <c r="FQ616" s="204"/>
      <c r="FR616" s="204"/>
      <c r="FS616" s="204"/>
      <c r="FT616" s="204"/>
      <c r="FU616" s="204"/>
      <c r="FV616" s="204"/>
      <c r="FW616" s="204"/>
      <c r="FX616" s="204"/>
      <c r="FY616" s="204"/>
      <c r="FZ616" s="204"/>
      <c r="GA616" s="204"/>
      <c r="GB616" s="204"/>
      <c r="GC616" s="204"/>
      <c r="GD616" s="204"/>
      <c r="GE616" s="204"/>
      <c r="GF616" s="204"/>
      <c r="GG616" s="204"/>
      <c r="GH616" s="204"/>
      <c r="GI616" s="204"/>
      <c r="GJ616" s="204"/>
      <c r="GK616" s="204"/>
      <c r="GL616" s="204"/>
      <c r="GM616" s="204"/>
      <c r="GN616" s="204"/>
      <c r="GO616" s="204"/>
      <c r="GP616" s="204"/>
      <c r="GQ616" s="204"/>
      <c r="GR616" s="204"/>
      <c r="GS616" s="204"/>
      <c r="GT616" s="204"/>
      <c r="GU616" s="204"/>
      <c r="GV616" s="204"/>
      <c r="GW616" s="204"/>
      <c r="GX616" s="204"/>
      <c r="GY616" s="204"/>
      <c r="GZ616" s="204"/>
      <c r="HA616" s="204"/>
      <c r="HB616" s="204"/>
      <c r="HC616" s="204"/>
      <c r="HD616" s="204"/>
      <c r="HE616" s="204"/>
      <c r="HF616" s="204"/>
      <c r="HG616" s="204"/>
      <c r="HH616" s="204"/>
      <c r="HI616" s="204"/>
      <c r="HJ616" s="204"/>
      <c r="HK616" s="204"/>
      <c r="HL616" s="204"/>
      <c r="HM616" s="204"/>
      <c r="HN616" s="204"/>
      <c r="HO616" s="204"/>
      <c r="HP616" s="204"/>
      <c r="HQ616" s="204"/>
      <c r="HR616" s="204"/>
      <c r="HS616" s="204"/>
      <c r="HT616" s="204"/>
      <c r="HU616" s="204"/>
      <c r="HV616" s="204"/>
      <c r="HW616" s="204"/>
      <c r="HX616" s="204"/>
      <c r="HY616" s="204"/>
      <c r="HZ616" s="204"/>
      <c r="IA616" s="204"/>
      <c r="IB616" s="204"/>
      <c r="IC616" s="204"/>
      <c r="ID616" s="204"/>
      <c r="IE616" s="204"/>
      <c r="IF616" s="204"/>
      <c r="IG616" s="204"/>
      <c r="IH616" s="204"/>
      <c r="II616" s="204"/>
      <c r="IJ616" s="204"/>
      <c r="IK616" s="204"/>
      <c r="IL616" s="204"/>
      <c r="IM616" s="204"/>
      <c r="IN616" s="204"/>
      <c r="IO616" s="204"/>
      <c r="IP616" s="204"/>
      <c r="IQ616" s="204"/>
      <c r="IR616" s="204"/>
      <c r="IS616" s="204"/>
      <c r="IT616" s="204"/>
      <c r="IU616" s="204"/>
      <c r="IV616" s="204"/>
      <c r="IW616" s="204"/>
      <c r="IX616" s="204"/>
      <c r="IY616" s="204"/>
      <c r="IZ616" s="204"/>
    </row>
    <row r="617" spans="1:260" x14ac:dyDescent="0.25">
      <c r="B617" s="204">
        <v>1</v>
      </c>
      <c r="C617" s="204" t="s">
        <v>805</v>
      </c>
      <c r="E617" s="2379" t="s">
        <v>370</v>
      </c>
      <c r="F617" s="2379"/>
      <c r="G617" s="2379"/>
      <c r="H617" s="2401"/>
      <c r="I617" s="2383"/>
      <c r="J617" s="2383"/>
      <c r="K617" s="2383"/>
      <c r="L617" s="2382"/>
      <c r="M617" s="2382"/>
      <c r="N617" s="2383"/>
      <c r="O617" s="2383"/>
      <c r="P617" s="2383"/>
      <c r="Q617" s="2383"/>
      <c r="R617" s="2383"/>
      <c r="S617" s="2383"/>
      <c r="T617" s="2384"/>
      <c r="U617" s="2384"/>
      <c r="V617" s="2384"/>
      <c r="W617" s="2384"/>
      <c r="X617" s="857">
        <f>X616</f>
        <v>0</v>
      </c>
      <c r="Y617" s="2384">
        <f t="shared" si="100"/>
        <v>298.36953999999992</v>
      </c>
      <c r="Z617" s="3079">
        <f>Z616</f>
        <v>0</v>
      </c>
      <c r="AA617" s="2384">
        <f>AA616</f>
        <v>0</v>
      </c>
      <c r="AB617" s="2384">
        <f>AB616</f>
        <v>298.36953999999992</v>
      </c>
      <c r="AC617" s="3080"/>
      <c r="AD617" s="3080">
        <f>AD616</f>
        <v>0</v>
      </c>
      <c r="AE617" s="2384">
        <f>AE616</f>
        <v>298.36953999999992</v>
      </c>
      <c r="AF617" s="2402"/>
      <c r="AG617" s="2387">
        <f>AG616</f>
        <v>0</v>
      </c>
      <c r="AH617" s="204"/>
      <c r="AI617" s="204"/>
      <c r="AJ617" s="204"/>
      <c r="AK617" s="204"/>
      <c r="AL617" s="204"/>
      <c r="AM617" s="204"/>
      <c r="AN617" s="204"/>
      <c r="AO617" s="204"/>
      <c r="AP617" s="204"/>
      <c r="AQ617" s="204"/>
      <c r="AR617" s="204"/>
      <c r="AS617" s="204"/>
      <c r="AT617" s="204"/>
      <c r="AU617" s="204"/>
      <c r="AV617" s="204"/>
      <c r="AW617" s="204"/>
      <c r="AX617" s="204"/>
      <c r="AY617" s="204"/>
      <c r="AZ617" s="204"/>
      <c r="BA617" s="204"/>
      <c r="BB617" s="204"/>
      <c r="BC617" s="204"/>
      <c r="BD617" s="204"/>
      <c r="BE617" s="204"/>
      <c r="BF617" s="204"/>
      <c r="BG617" s="204"/>
      <c r="BH617" s="204"/>
      <c r="BI617" s="204"/>
      <c r="BJ617" s="204"/>
      <c r="BK617" s="204"/>
      <c r="BL617" s="204"/>
      <c r="BM617" s="204"/>
      <c r="BN617" s="204"/>
      <c r="BO617" s="204"/>
      <c r="BP617" s="204"/>
      <c r="BQ617" s="204"/>
      <c r="BR617" s="204"/>
      <c r="BS617" s="204"/>
      <c r="BT617" s="204"/>
      <c r="BU617" s="204"/>
      <c r="BV617" s="204"/>
      <c r="BW617" s="204"/>
      <c r="BX617" s="204"/>
      <c r="BY617" s="204"/>
      <c r="BZ617" s="204"/>
      <c r="CA617" s="204"/>
      <c r="CB617" s="204"/>
      <c r="CC617" s="204"/>
      <c r="CD617" s="204"/>
      <c r="CE617" s="204"/>
      <c r="CF617" s="204"/>
      <c r="CG617" s="204"/>
      <c r="CH617" s="204"/>
      <c r="CI617" s="204"/>
      <c r="CJ617" s="204"/>
      <c r="CK617" s="204"/>
      <c r="CL617" s="204"/>
      <c r="CM617" s="204"/>
      <c r="CN617" s="204"/>
      <c r="CO617" s="204"/>
      <c r="CP617" s="204"/>
      <c r="CQ617" s="204"/>
      <c r="CR617" s="204"/>
      <c r="CS617" s="204"/>
      <c r="CT617" s="204"/>
      <c r="CU617" s="204"/>
      <c r="CV617" s="204"/>
      <c r="CW617" s="204"/>
      <c r="CX617" s="204"/>
      <c r="CY617" s="204"/>
      <c r="CZ617" s="204"/>
      <c r="DA617" s="204"/>
      <c r="DB617" s="204"/>
      <c r="DC617" s="204"/>
      <c r="DD617" s="204"/>
      <c r="DE617" s="204"/>
      <c r="DF617" s="204"/>
      <c r="DG617" s="204"/>
      <c r="DH617" s="204"/>
      <c r="DI617" s="204"/>
      <c r="DJ617" s="204"/>
      <c r="DK617" s="204"/>
      <c r="DL617" s="204"/>
      <c r="DM617" s="204"/>
      <c r="DN617" s="204"/>
      <c r="DO617" s="204"/>
      <c r="DP617" s="204"/>
      <c r="DQ617" s="204"/>
      <c r="DR617" s="204"/>
      <c r="DS617" s="204"/>
      <c r="DT617" s="204"/>
      <c r="DU617" s="204"/>
      <c r="DV617" s="204"/>
      <c r="DW617" s="204"/>
      <c r="DX617" s="204"/>
      <c r="DY617" s="204"/>
      <c r="DZ617" s="204"/>
      <c r="EA617" s="204"/>
      <c r="EB617" s="204"/>
      <c r="EC617" s="204"/>
      <c r="ED617" s="204"/>
      <c r="EE617" s="204"/>
      <c r="EF617" s="204"/>
      <c r="EG617" s="204"/>
      <c r="EH617" s="204"/>
      <c r="EI617" s="204"/>
      <c r="EJ617" s="204"/>
      <c r="EK617" s="204"/>
      <c r="EL617" s="204"/>
      <c r="EM617" s="204"/>
      <c r="EN617" s="204"/>
      <c r="EO617" s="204"/>
      <c r="EP617" s="204"/>
      <c r="EQ617" s="204"/>
      <c r="ER617" s="204"/>
      <c r="ES617" s="204"/>
      <c r="ET617" s="204"/>
      <c r="EU617" s="204"/>
      <c r="EV617" s="204"/>
      <c r="EW617" s="204"/>
      <c r="EX617" s="204"/>
      <c r="EY617" s="204"/>
      <c r="EZ617" s="204"/>
      <c r="FA617" s="204"/>
      <c r="FB617" s="204"/>
      <c r="FC617" s="204"/>
      <c r="FD617" s="204"/>
      <c r="FE617" s="204"/>
      <c r="FF617" s="204"/>
      <c r="FG617" s="204"/>
      <c r="FH617" s="204"/>
      <c r="FI617" s="204"/>
      <c r="FJ617" s="204"/>
      <c r="FK617" s="204"/>
      <c r="FL617" s="204"/>
      <c r="FM617" s="204"/>
      <c r="FN617" s="204"/>
      <c r="FO617" s="204"/>
      <c r="FP617" s="204"/>
      <c r="FQ617" s="204"/>
      <c r="FR617" s="204"/>
      <c r="FS617" s="204"/>
      <c r="FT617" s="204"/>
      <c r="FU617" s="204"/>
      <c r="FV617" s="204"/>
      <c r="FW617" s="204"/>
      <c r="FX617" s="204"/>
      <c r="FY617" s="204"/>
      <c r="FZ617" s="204"/>
      <c r="GA617" s="204"/>
      <c r="GB617" s="204"/>
      <c r="GC617" s="204"/>
      <c r="GD617" s="204"/>
      <c r="GE617" s="204"/>
      <c r="GF617" s="204"/>
      <c r="GG617" s="204"/>
      <c r="GH617" s="204"/>
      <c r="GI617" s="204"/>
      <c r="GJ617" s="204"/>
      <c r="GK617" s="204"/>
      <c r="GL617" s="204"/>
      <c r="GM617" s="204"/>
      <c r="GN617" s="204"/>
      <c r="GO617" s="204"/>
      <c r="GP617" s="204"/>
      <c r="GQ617" s="204"/>
      <c r="GR617" s="204"/>
      <c r="GS617" s="204"/>
      <c r="GT617" s="204"/>
      <c r="GU617" s="204"/>
      <c r="GV617" s="204"/>
      <c r="GW617" s="204"/>
      <c r="GX617" s="204"/>
      <c r="GY617" s="204"/>
      <c r="GZ617" s="204"/>
      <c r="HA617" s="204"/>
      <c r="HB617" s="204"/>
      <c r="HC617" s="204"/>
      <c r="HD617" s="204"/>
      <c r="HE617" s="204"/>
      <c r="HF617" s="204"/>
      <c r="HG617" s="204"/>
      <c r="HH617" s="204"/>
      <c r="HI617" s="204"/>
      <c r="HJ617" s="204"/>
      <c r="HK617" s="204"/>
      <c r="HL617" s="204"/>
      <c r="HM617" s="204"/>
      <c r="HN617" s="204"/>
      <c r="HO617" s="204"/>
      <c r="HP617" s="204"/>
      <c r="HQ617" s="204"/>
      <c r="HR617" s="204"/>
      <c r="HS617" s="204"/>
      <c r="HT617" s="204"/>
      <c r="HU617" s="204"/>
      <c r="HV617" s="204"/>
      <c r="HW617" s="204"/>
      <c r="HX617" s="204"/>
      <c r="HY617" s="204"/>
      <c r="HZ617" s="204"/>
      <c r="IA617" s="204"/>
      <c r="IB617" s="204"/>
      <c r="IC617" s="204"/>
      <c r="ID617" s="204"/>
      <c r="IE617" s="204"/>
      <c r="IF617" s="204"/>
      <c r="IG617" s="204"/>
      <c r="IH617" s="204"/>
      <c r="II617" s="204"/>
      <c r="IJ617" s="204"/>
      <c r="IK617" s="204"/>
      <c r="IL617" s="204"/>
      <c r="IM617" s="204"/>
      <c r="IN617" s="204"/>
      <c r="IO617" s="204"/>
      <c r="IP617" s="204"/>
      <c r="IQ617" s="204"/>
      <c r="IR617" s="204"/>
      <c r="IS617" s="204"/>
      <c r="IT617" s="204"/>
      <c r="IU617" s="204"/>
      <c r="IV617" s="204"/>
      <c r="IW617" s="204"/>
      <c r="IX617" s="204"/>
      <c r="IY617" s="204"/>
      <c r="IZ617" s="204"/>
    </row>
    <row r="618" spans="1:260" x14ac:dyDescent="0.25">
      <c r="A618" s="204">
        <v>1</v>
      </c>
      <c r="B618" s="204">
        <v>1</v>
      </c>
      <c r="E618" s="631"/>
      <c r="F618" s="631"/>
      <c r="G618" s="631"/>
      <c r="H618" s="2278"/>
      <c r="I618" s="2396"/>
      <c r="J618" s="2396"/>
      <c r="K618" s="2396"/>
      <c r="L618" s="2396"/>
      <c r="M618" s="2396"/>
      <c r="N618" s="2396"/>
      <c r="O618" s="2396"/>
      <c r="P618" s="2396"/>
      <c r="Q618" s="2396"/>
      <c r="R618" s="2396"/>
      <c r="S618" s="2396"/>
      <c r="T618" s="315"/>
      <c r="U618" s="315"/>
      <c r="V618" s="315"/>
      <c r="W618" s="315"/>
      <c r="X618" s="2280"/>
      <c r="Y618" s="315"/>
      <c r="Z618" s="760"/>
      <c r="AA618" s="315"/>
      <c r="AB618" s="315"/>
      <c r="AC618" s="3069"/>
      <c r="AD618" s="3069"/>
      <c r="AE618" s="315"/>
      <c r="AF618" s="2398"/>
      <c r="AG618" s="2282"/>
      <c r="AH618" s="204"/>
      <c r="AI618" s="204"/>
      <c r="AJ618" s="204"/>
      <c r="AK618" s="204"/>
      <c r="AL618" s="204"/>
      <c r="AM618" s="204"/>
      <c r="AN618" s="204"/>
      <c r="AO618" s="204"/>
      <c r="AP618" s="204"/>
      <c r="AQ618" s="204"/>
      <c r="AR618" s="204"/>
      <c r="AS618" s="204"/>
      <c r="AT618" s="204"/>
      <c r="AU618" s="204"/>
      <c r="AV618" s="204"/>
      <c r="AW618" s="204"/>
      <c r="AX618" s="204"/>
      <c r="AY618" s="204"/>
      <c r="AZ618" s="204"/>
      <c r="BA618" s="204"/>
      <c r="BB618" s="204"/>
      <c r="BC618" s="204"/>
      <c r="BD618" s="204"/>
      <c r="BE618" s="204"/>
      <c r="BF618" s="204"/>
      <c r="BG618" s="204"/>
      <c r="BH618" s="204"/>
      <c r="BI618" s="204"/>
      <c r="BJ618" s="204"/>
      <c r="BK618" s="204"/>
      <c r="BL618" s="204"/>
      <c r="BM618" s="204"/>
      <c r="BN618" s="204"/>
      <c r="BO618" s="204"/>
      <c r="BP618" s="204"/>
      <c r="BQ618" s="204"/>
      <c r="BR618" s="204"/>
      <c r="BS618" s="204"/>
      <c r="BT618" s="204"/>
      <c r="BU618" s="204"/>
      <c r="BV618" s="204"/>
      <c r="BW618" s="204"/>
      <c r="BX618" s="204"/>
      <c r="BY618" s="204"/>
      <c r="BZ618" s="204"/>
      <c r="CA618" s="204"/>
      <c r="CB618" s="204"/>
      <c r="CC618" s="204"/>
      <c r="CD618" s="204"/>
      <c r="CE618" s="204"/>
      <c r="CF618" s="204"/>
      <c r="CG618" s="204"/>
      <c r="CH618" s="204"/>
      <c r="CI618" s="204"/>
      <c r="CJ618" s="204"/>
      <c r="CK618" s="204"/>
      <c r="CL618" s="204"/>
      <c r="CM618" s="204"/>
      <c r="CN618" s="204"/>
      <c r="CO618" s="204"/>
      <c r="CP618" s="204"/>
      <c r="CQ618" s="204"/>
      <c r="CR618" s="204"/>
      <c r="CS618" s="204"/>
      <c r="CT618" s="204"/>
      <c r="CU618" s="204"/>
      <c r="CV618" s="204"/>
      <c r="CW618" s="204"/>
      <c r="CX618" s="204"/>
      <c r="CY618" s="204"/>
      <c r="CZ618" s="204"/>
      <c r="DA618" s="204"/>
      <c r="DB618" s="204"/>
      <c r="DC618" s="204"/>
      <c r="DD618" s="204"/>
      <c r="DE618" s="204"/>
      <c r="DF618" s="204"/>
      <c r="DG618" s="204"/>
      <c r="DH618" s="204"/>
      <c r="DI618" s="204"/>
      <c r="DJ618" s="204"/>
      <c r="DK618" s="204"/>
      <c r="DL618" s="204"/>
      <c r="DM618" s="204"/>
      <c r="DN618" s="204"/>
      <c r="DO618" s="204"/>
      <c r="DP618" s="204"/>
      <c r="DQ618" s="204"/>
      <c r="DR618" s="204"/>
      <c r="DS618" s="204"/>
      <c r="DT618" s="204"/>
      <c r="DU618" s="204"/>
      <c r="DV618" s="204"/>
      <c r="DW618" s="204"/>
      <c r="DX618" s="204"/>
      <c r="DY618" s="204"/>
      <c r="DZ618" s="204"/>
      <c r="EA618" s="204"/>
      <c r="EB618" s="204"/>
      <c r="EC618" s="204"/>
      <c r="ED618" s="204"/>
      <c r="EE618" s="204"/>
      <c r="EF618" s="204"/>
      <c r="EG618" s="204"/>
      <c r="EH618" s="204"/>
      <c r="EI618" s="204"/>
      <c r="EJ618" s="204"/>
      <c r="EK618" s="204"/>
      <c r="EL618" s="204"/>
      <c r="EM618" s="204"/>
      <c r="EN618" s="204"/>
      <c r="EO618" s="204"/>
      <c r="EP618" s="204"/>
      <c r="EQ618" s="204"/>
      <c r="ER618" s="204"/>
      <c r="ES618" s="204"/>
      <c r="ET618" s="204"/>
      <c r="EU618" s="204"/>
      <c r="EV618" s="204"/>
      <c r="EW618" s="204"/>
      <c r="EX618" s="204"/>
      <c r="EY618" s="204"/>
      <c r="EZ618" s="204"/>
      <c r="FA618" s="204"/>
      <c r="FB618" s="204"/>
      <c r="FC618" s="204"/>
      <c r="FD618" s="204"/>
      <c r="FE618" s="204"/>
      <c r="FF618" s="204"/>
      <c r="FG618" s="204"/>
      <c r="FH618" s="204"/>
      <c r="FI618" s="204"/>
      <c r="FJ618" s="204"/>
      <c r="FK618" s="204"/>
      <c r="FL618" s="204"/>
      <c r="FM618" s="204"/>
      <c r="FN618" s="204"/>
      <c r="FO618" s="204"/>
      <c r="FP618" s="204"/>
      <c r="FQ618" s="204"/>
      <c r="FR618" s="204"/>
      <c r="FS618" s="204"/>
      <c r="FT618" s="204"/>
      <c r="FU618" s="204"/>
      <c r="FV618" s="204"/>
      <c r="FW618" s="204"/>
      <c r="FX618" s="204"/>
      <c r="FY618" s="204"/>
      <c r="FZ618" s="204"/>
      <c r="GA618" s="204"/>
      <c r="GB618" s="204"/>
      <c r="GC618" s="204"/>
      <c r="GD618" s="204"/>
      <c r="GE618" s="204"/>
      <c r="GF618" s="204"/>
      <c r="GG618" s="204"/>
      <c r="GH618" s="204"/>
      <c r="GI618" s="204"/>
      <c r="GJ618" s="204"/>
      <c r="GK618" s="204"/>
      <c r="GL618" s="204"/>
      <c r="GM618" s="204"/>
      <c r="GN618" s="204"/>
      <c r="GO618" s="204"/>
      <c r="GP618" s="204"/>
      <c r="GQ618" s="204"/>
      <c r="GR618" s="204"/>
      <c r="GS618" s="204"/>
      <c r="GT618" s="204"/>
      <c r="GU618" s="204"/>
      <c r="GV618" s="204"/>
      <c r="GW618" s="204"/>
      <c r="GX618" s="204"/>
      <c r="GY618" s="204"/>
      <c r="GZ618" s="204"/>
      <c r="HA618" s="204"/>
      <c r="HB618" s="204"/>
      <c r="HC618" s="204"/>
      <c r="HD618" s="204"/>
      <c r="HE618" s="204"/>
      <c r="HF618" s="204"/>
      <c r="HG618" s="204"/>
      <c r="HH618" s="204"/>
      <c r="HI618" s="204"/>
      <c r="HJ618" s="204"/>
      <c r="HK618" s="204"/>
      <c r="HL618" s="204"/>
      <c r="HM618" s="204"/>
      <c r="HN618" s="204"/>
      <c r="HO618" s="204"/>
      <c r="HP618" s="204"/>
      <c r="HQ618" s="204"/>
      <c r="HR618" s="204"/>
      <c r="HS618" s="204"/>
      <c r="HT618" s="204"/>
      <c r="HU618" s="204"/>
      <c r="HV618" s="204"/>
      <c r="HW618" s="204"/>
      <c r="HX618" s="204"/>
      <c r="HY618" s="204"/>
      <c r="HZ618" s="204"/>
      <c r="IA618" s="204"/>
      <c r="IB618" s="204"/>
      <c r="IC618" s="204"/>
      <c r="ID618" s="204"/>
      <c r="IE618" s="204"/>
      <c r="IF618" s="204"/>
      <c r="IG618" s="204"/>
      <c r="IH618" s="204"/>
      <c r="II618" s="204"/>
      <c r="IJ618" s="204"/>
      <c r="IK618" s="204"/>
      <c r="IL618" s="204"/>
      <c r="IM618" s="204"/>
      <c r="IN618" s="204"/>
      <c r="IO618" s="204"/>
      <c r="IP618" s="204"/>
      <c r="IQ618" s="204"/>
      <c r="IR618" s="204"/>
      <c r="IS618" s="204"/>
      <c r="IT618" s="204"/>
      <c r="IU618" s="204"/>
      <c r="IV618" s="204"/>
      <c r="IW618" s="204"/>
      <c r="IX618" s="204"/>
      <c r="IY618" s="204"/>
      <c r="IZ618" s="204"/>
    </row>
    <row r="619" spans="1:260" ht="63" x14ac:dyDescent="0.25">
      <c r="A619" s="204">
        <v>1</v>
      </c>
      <c r="B619" s="204">
        <v>1</v>
      </c>
      <c r="C619" s="204" t="s">
        <v>866</v>
      </c>
      <c r="E619" s="1830" t="s">
        <v>704</v>
      </c>
      <c r="F619" s="1063"/>
      <c r="G619" s="1170"/>
      <c r="H619" s="2346"/>
      <c r="I619" s="2347"/>
      <c r="J619" s="2347"/>
      <c r="K619" s="2347"/>
      <c r="L619" s="2348"/>
      <c r="M619" s="2348"/>
      <c r="N619" s="140"/>
      <c r="O619" s="140"/>
      <c r="P619" s="140"/>
      <c r="Q619" s="140"/>
      <c r="R619" s="140"/>
      <c r="S619" s="140"/>
      <c r="T619" s="2285"/>
      <c r="U619" s="2285"/>
      <c r="V619" s="2285"/>
      <c r="W619" s="2285"/>
      <c r="X619" s="2246"/>
      <c r="Y619" s="2285"/>
      <c r="Z619" s="3067"/>
      <c r="AA619" s="2285"/>
      <c r="AB619" s="2285"/>
      <c r="AC619" s="3070"/>
      <c r="AD619" s="3070"/>
      <c r="AE619" s="2285"/>
      <c r="AF619" s="2349"/>
      <c r="AG619" s="2247"/>
      <c r="AH619" s="204"/>
      <c r="AI619" s="204"/>
      <c r="AJ619" s="204"/>
      <c r="AK619" s="204"/>
      <c r="AL619" s="204"/>
      <c r="AM619" s="204"/>
      <c r="AN619" s="204"/>
      <c r="AO619" s="204"/>
      <c r="AP619" s="204"/>
      <c r="AQ619" s="204"/>
      <c r="AR619" s="204"/>
      <c r="AS619" s="204"/>
      <c r="AT619" s="204"/>
      <c r="AU619" s="204"/>
      <c r="AV619" s="204"/>
      <c r="AW619" s="204"/>
      <c r="AX619" s="204"/>
      <c r="AY619" s="204"/>
      <c r="AZ619" s="204"/>
      <c r="BA619" s="204"/>
      <c r="BB619" s="204"/>
      <c r="BC619" s="204"/>
      <c r="BD619" s="204"/>
      <c r="BE619" s="204"/>
      <c r="BF619" s="204"/>
      <c r="BG619" s="204"/>
      <c r="BH619" s="204"/>
      <c r="BI619" s="204"/>
      <c r="BJ619" s="204"/>
      <c r="BK619" s="204"/>
      <c r="BL619" s="204"/>
      <c r="BM619" s="204"/>
      <c r="BN619" s="204"/>
      <c r="BO619" s="204"/>
      <c r="BP619" s="204"/>
      <c r="BQ619" s="204"/>
      <c r="BR619" s="204"/>
      <c r="BS619" s="204"/>
      <c r="BT619" s="204"/>
      <c r="BU619" s="204"/>
      <c r="BV619" s="204"/>
      <c r="BW619" s="204"/>
      <c r="BX619" s="204"/>
      <c r="BY619" s="204"/>
      <c r="BZ619" s="204"/>
      <c r="CA619" s="204"/>
      <c r="CB619" s="204"/>
      <c r="CC619" s="204"/>
      <c r="CD619" s="204"/>
      <c r="CE619" s="204"/>
      <c r="CF619" s="204"/>
      <c r="CG619" s="204"/>
      <c r="CH619" s="204"/>
      <c r="CI619" s="204"/>
      <c r="CJ619" s="204"/>
      <c r="CK619" s="204"/>
      <c r="CL619" s="204"/>
      <c r="CM619" s="204"/>
      <c r="CN619" s="204"/>
      <c r="CO619" s="204"/>
      <c r="CP619" s="204"/>
      <c r="CQ619" s="204"/>
      <c r="CR619" s="204"/>
      <c r="CS619" s="204"/>
      <c r="CT619" s="204"/>
      <c r="CU619" s="204"/>
      <c r="CV619" s="204"/>
      <c r="CW619" s="204"/>
      <c r="CX619" s="204"/>
      <c r="CY619" s="204"/>
      <c r="CZ619" s="204"/>
      <c r="DA619" s="204"/>
      <c r="DB619" s="204"/>
      <c r="DC619" s="204"/>
      <c r="DD619" s="204"/>
      <c r="DE619" s="204"/>
      <c r="DF619" s="204"/>
      <c r="DG619" s="204"/>
      <c r="DH619" s="204"/>
      <c r="DI619" s="204"/>
      <c r="DJ619" s="204"/>
      <c r="DK619" s="204"/>
      <c r="DL619" s="204"/>
      <c r="DM619" s="204"/>
      <c r="DN619" s="204"/>
      <c r="DO619" s="204"/>
      <c r="DP619" s="204"/>
      <c r="DQ619" s="204"/>
      <c r="DR619" s="204"/>
      <c r="DS619" s="204"/>
      <c r="DT619" s="204"/>
      <c r="DU619" s="204"/>
      <c r="DV619" s="204"/>
      <c r="DW619" s="204"/>
      <c r="DX619" s="204"/>
      <c r="DY619" s="204"/>
      <c r="DZ619" s="204"/>
      <c r="EA619" s="204"/>
      <c r="EB619" s="204"/>
      <c r="EC619" s="204"/>
      <c r="ED619" s="204"/>
      <c r="EE619" s="204"/>
      <c r="EF619" s="204"/>
      <c r="EG619" s="204"/>
      <c r="EH619" s="204"/>
      <c r="EI619" s="204"/>
      <c r="EJ619" s="204"/>
      <c r="EK619" s="204"/>
      <c r="EL619" s="204"/>
      <c r="EM619" s="204"/>
      <c r="EN619" s="204"/>
      <c r="EO619" s="204"/>
      <c r="EP619" s="204"/>
      <c r="EQ619" s="204"/>
      <c r="ER619" s="204"/>
      <c r="ES619" s="204"/>
      <c r="ET619" s="204"/>
      <c r="EU619" s="204"/>
      <c r="EV619" s="204"/>
      <c r="EW619" s="204"/>
      <c r="EX619" s="204"/>
      <c r="EY619" s="204"/>
      <c r="EZ619" s="204"/>
      <c r="FA619" s="204"/>
      <c r="FB619" s="204"/>
      <c r="FC619" s="204"/>
      <c r="FD619" s="204"/>
      <c r="FE619" s="204"/>
      <c r="FF619" s="204"/>
      <c r="FG619" s="204"/>
      <c r="FH619" s="204"/>
      <c r="FI619" s="204"/>
      <c r="FJ619" s="204"/>
      <c r="FK619" s="204"/>
      <c r="FL619" s="204"/>
      <c r="FM619" s="204"/>
      <c r="FN619" s="204"/>
      <c r="FO619" s="204"/>
      <c r="FP619" s="204"/>
      <c r="FQ619" s="204"/>
      <c r="FR619" s="204"/>
      <c r="FS619" s="204"/>
      <c r="FT619" s="204"/>
      <c r="FU619" s="204"/>
      <c r="FV619" s="204"/>
      <c r="FW619" s="204"/>
      <c r="FX619" s="204"/>
      <c r="FY619" s="204"/>
      <c r="FZ619" s="204"/>
      <c r="GA619" s="204"/>
      <c r="GB619" s="204"/>
      <c r="GC619" s="204"/>
      <c r="GD619" s="204"/>
      <c r="GE619" s="204"/>
      <c r="GF619" s="204"/>
      <c r="GG619" s="204"/>
      <c r="GH619" s="204"/>
      <c r="GI619" s="204"/>
      <c r="GJ619" s="204"/>
      <c r="GK619" s="204"/>
      <c r="GL619" s="204"/>
      <c r="GM619" s="204"/>
      <c r="GN619" s="204"/>
      <c r="GO619" s="204"/>
      <c r="GP619" s="204"/>
      <c r="GQ619" s="204"/>
      <c r="GR619" s="204"/>
      <c r="GS619" s="204"/>
      <c r="GT619" s="204"/>
      <c r="GU619" s="204"/>
      <c r="GV619" s="204"/>
      <c r="GW619" s="204"/>
      <c r="GX619" s="204"/>
      <c r="GY619" s="204"/>
      <c r="GZ619" s="204"/>
      <c r="HA619" s="204"/>
      <c r="HB619" s="204"/>
      <c r="HC619" s="204"/>
      <c r="HD619" s="204"/>
      <c r="HE619" s="204"/>
      <c r="HF619" s="204"/>
      <c r="HG619" s="204"/>
      <c r="HH619" s="204"/>
      <c r="HI619" s="204"/>
      <c r="HJ619" s="204"/>
      <c r="HK619" s="204"/>
      <c r="HL619" s="204"/>
      <c r="HM619" s="204"/>
      <c r="HN619" s="204"/>
      <c r="HO619" s="204"/>
      <c r="HP619" s="204"/>
      <c r="HQ619" s="204"/>
      <c r="HR619" s="204"/>
      <c r="HS619" s="204"/>
      <c r="HT619" s="204"/>
      <c r="HU619" s="204"/>
      <c r="HV619" s="204"/>
      <c r="HW619" s="204"/>
      <c r="HX619" s="204"/>
      <c r="HY619" s="204"/>
      <c r="HZ619" s="204"/>
      <c r="IA619" s="204"/>
      <c r="IB619" s="204"/>
      <c r="IC619" s="204"/>
      <c r="ID619" s="204"/>
      <c r="IE619" s="204"/>
      <c r="IF619" s="204"/>
      <c r="IG619" s="204"/>
      <c r="IH619" s="204"/>
      <c r="II619" s="204"/>
      <c r="IJ619" s="204"/>
      <c r="IK619" s="204"/>
      <c r="IL619" s="204"/>
      <c r="IM619" s="204"/>
      <c r="IN619" s="204"/>
      <c r="IO619" s="204"/>
      <c r="IP619" s="204"/>
      <c r="IQ619" s="204"/>
      <c r="IR619" s="204"/>
      <c r="IS619" s="204"/>
      <c r="IT619" s="204"/>
      <c r="IU619" s="204"/>
      <c r="IV619" s="204"/>
      <c r="IW619" s="204"/>
      <c r="IX619" s="204"/>
      <c r="IY619" s="204"/>
      <c r="IZ619" s="204"/>
    </row>
    <row r="620" spans="1:260" x14ac:dyDescent="0.25">
      <c r="A620" s="204">
        <v>1</v>
      </c>
      <c r="B620" s="204">
        <v>1</v>
      </c>
      <c r="C620" s="204" t="s">
        <v>866</v>
      </c>
      <c r="E620" s="1360" t="s">
        <v>197</v>
      </c>
      <c r="F620" s="1360"/>
      <c r="G620" s="12"/>
      <c r="H620" s="245"/>
      <c r="I620" s="516"/>
      <c r="J620" s="516">
        <f>J623</f>
        <v>871</v>
      </c>
      <c r="K620" s="110" t="e">
        <f>J620/I620*100</f>
        <v>#DIV/0!</v>
      </c>
      <c r="L620" s="2403"/>
      <c r="M620" s="2403"/>
      <c r="N620" s="267"/>
      <c r="O620" s="267"/>
      <c r="P620" s="267"/>
      <c r="Q620" s="267"/>
      <c r="R620" s="267"/>
      <c r="S620" s="267"/>
      <c r="T620" s="2404"/>
      <c r="U620" s="2404"/>
      <c r="V620" s="2404"/>
      <c r="W620" s="2404"/>
      <c r="X620" s="2246"/>
      <c r="Y620" s="2404"/>
      <c r="Z620" s="3081"/>
      <c r="AA620" s="2404"/>
      <c r="AB620" s="2404"/>
      <c r="AC620" s="3082"/>
      <c r="AD620" s="3082"/>
      <c r="AE620" s="2404"/>
      <c r="AF620" s="898"/>
      <c r="AG620" s="2405"/>
      <c r="AH620" s="204"/>
      <c r="AI620" s="204"/>
      <c r="AJ620" s="204"/>
      <c r="AK620" s="204"/>
      <c r="AL620" s="204"/>
      <c r="AM620" s="204"/>
      <c r="AN620" s="204"/>
      <c r="AO620" s="204"/>
      <c r="AP620" s="204"/>
      <c r="AQ620" s="204"/>
      <c r="AR620" s="204"/>
      <c r="AS620" s="204"/>
      <c r="AT620" s="204"/>
      <c r="AU620" s="204"/>
      <c r="AV620" s="204"/>
      <c r="AW620" s="204"/>
      <c r="AX620" s="204"/>
      <c r="AY620" s="204"/>
      <c r="AZ620" s="204"/>
      <c r="BA620" s="204"/>
      <c r="BB620" s="204"/>
      <c r="BC620" s="204"/>
      <c r="BD620" s="204"/>
      <c r="BE620" s="204"/>
      <c r="BF620" s="204"/>
      <c r="BG620" s="204"/>
      <c r="BH620" s="204"/>
      <c r="BI620" s="204"/>
      <c r="BJ620" s="204"/>
      <c r="BK620" s="204"/>
      <c r="BL620" s="204"/>
      <c r="BM620" s="204"/>
      <c r="BN620" s="204"/>
      <c r="BO620" s="204"/>
      <c r="BP620" s="204"/>
      <c r="BQ620" s="204"/>
      <c r="BR620" s="204"/>
      <c r="BS620" s="204"/>
      <c r="BT620" s="204"/>
      <c r="BU620" s="204"/>
      <c r="BV620" s="204"/>
      <c r="BW620" s="204"/>
      <c r="BX620" s="204"/>
      <c r="BY620" s="204"/>
      <c r="BZ620" s="204"/>
      <c r="CA620" s="204"/>
      <c r="CB620" s="204"/>
      <c r="CC620" s="204"/>
      <c r="CD620" s="204"/>
      <c r="CE620" s="204"/>
      <c r="CF620" s="204"/>
      <c r="CG620" s="204"/>
      <c r="CH620" s="204"/>
      <c r="CI620" s="204"/>
      <c r="CJ620" s="204"/>
      <c r="CK620" s="204"/>
      <c r="CL620" s="204"/>
      <c r="CM620" s="204"/>
      <c r="CN620" s="204"/>
      <c r="CO620" s="204"/>
      <c r="CP620" s="204"/>
      <c r="CQ620" s="204"/>
      <c r="CR620" s="204"/>
      <c r="CS620" s="204"/>
      <c r="CT620" s="204"/>
      <c r="CU620" s="204"/>
      <c r="CV620" s="204"/>
      <c r="CW620" s="204"/>
      <c r="CX620" s="204"/>
      <c r="CY620" s="204"/>
      <c r="CZ620" s="204"/>
      <c r="DA620" s="204"/>
      <c r="DB620" s="204"/>
      <c r="DC620" s="204"/>
      <c r="DD620" s="204"/>
      <c r="DE620" s="204"/>
      <c r="DF620" s="204"/>
      <c r="DG620" s="204"/>
      <c r="DH620" s="204"/>
      <c r="DI620" s="204"/>
      <c r="DJ620" s="204"/>
      <c r="DK620" s="204"/>
      <c r="DL620" s="204"/>
      <c r="DM620" s="204"/>
      <c r="DN620" s="204"/>
      <c r="DO620" s="204"/>
      <c r="DP620" s="204"/>
      <c r="DQ620" s="204"/>
      <c r="DR620" s="204"/>
      <c r="DS620" s="204"/>
      <c r="DT620" s="204"/>
      <c r="DU620" s="204"/>
      <c r="DV620" s="204"/>
      <c r="DW620" s="204"/>
      <c r="DX620" s="204"/>
      <c r="DY620" s="204"/>
      <c r="DZ620" s="204"/>
      <c r="EA620" s="204"/>
      <c r="EB620" s="204"/>
      <c r="EC620" s="204"/>
      <c r="ED620" s="204"/>
      <c r="EE620" s="204"/>
      <c r="EF620" s="204"/>
      <c r="EG620" s="204"/>
      <c r="EH620" s="204"/>
      <c r="EI620" s="204"/>
      <c r="EJ620" s="204"/>
      <c r="EK620" s="204"/>
      <c r="EL620" s="204"/>
      <c r="EM620" s="204"/>
      <c r="EN620" s="204"/>
      <c r="EO620" s="204"/>
      <c r="EP620" s="204"/>
      <c r="EQ620" s="204"/>
      <c r="ER620" s="204"/>
      <c r="ES620" s="204"/>
      <c r="ET620" s="204"/>
      <c r="EU620" s="204"/>
      <c r="EV620" s="204"/>
      <c r="EW620" s="204"/>
      <c r="EX620" s="204"/>
      <c r="EY620" s="204"/>
      <c r="EZ620" s="204"/>
      <c r="FA620" s="204"/>
      <c r="FB620" s="204"/>
      <c r="FC620" s="204"/>
      <c r="FD620" s="204"/>
      <c r="FE620" s="204"/>
      <c r="FF620" s="204"/>
      <c r="FG620" s="204"/>
      <c r="FH620" s="204"/>
      <c r="FI620" s="204"/>
      <c r="FJ620" s="204"/>
      <c r="FK620" s="204"/>
      <c r="FL620" s="204"/>
      <c r="FM620" s="204"/>
      <c r="FN620" s="204"/>
      <c r="FO620" s="204"/>
      <c r="FP620" s="204"/>
      <c r="FQ620" s="204"/>
      <c r="FR620" s="204"/>
      <c r="FS620" s="204"/>
      <c r="FT620" s="204"/>
      <c r="FU620" s="204"/>
      <c r="FV620" s="204"/>
      <c r="FW620" s="204"/>
      <c r="FX620" s="204"/>
      <c r="FY620" s="204"/>
      <c r="FZ620" s="204"/>
      <c r="GA620" s="204"/>
      <c r="GB620" s="204"/>
      <c r="GC620" s="204"/>
      <c r="GD620" s="204"/>
      <c r="GE620" s="204"/>
      <c r="GF620" s="204"/>
      <c r="GG620" s="204"/>
      <c r="GH620" s="204"/>
      <c r="GI620" s="204"/>
      <c r="GJ620" s="204"/>
      <c r="GK620" s="204"/>
      <c r="GL620" s="204"/>
      <c r="GM620" s="204"/>
      <c r="GN620" s="204"/>
      <c r="GO620" s="204"/>
      <c r="GP620" s="204"/>
      <c r="GQ620" s="204"/>
      <c r="GR620" s="204"/>
      <c r="GS620" s="204"/>
      <c r="GT620" s="204"/>
      <c r="GU620" s="204"/>
      <c r="GV620" s="204"/>
      <c r="GW620" s="204"/>
      <c r="GX620" s="204"/>
      <c r="GY620" s="204"/>
      <c r="GZ620" s="204"/>
      <c r="HA620" s="204"/>
      <c r="HB620" s="204"/>
      <c r="HC620" s="204"/>
      <c r="HD620" s="204"/>
      <c r="HE620" s="204"/>
      <c r="HF620" s="204"/>
      <c r="HG620" s="204"/>
      <c r="HH620" s="204"/>
      <c r="HI620" s="204"/>
      <c r="HJ620" s="204"/>
      <c r="HK620" s="204"/>
      <c r="HL620" s="204"/>
      <c r="HM620" s="204"/>
      <c r="HN620" s="204"/>
      <c r="HO620" s="204"/>
      <c r="HP620" s="204"/>
      <c r="HQ620" s="204"/>
      <c r="HR620" s="204"/>
      <c r="HS620" s="204"/>
      <c r="HT620" s="204"/>
      <c r="HU620" s="204"/>
      <c r="HV620" s="204"/>
      <c r="HW620" s="204"/>
      <c r="HX620" s="204"/>
      <c r="HY620" s="204"/>
      <c r="HZ620" s="204"/>
      <c r="IA620" s="204"/>
      <c r="IB620" s="204"/>
      <c r="IC620" s="204"/>
      <c r="ID620" s="204"/>
      <c r="IE620" s="204"/>
      <c r="IF620" s="204"/>
      <c r="IG620" s="204"/>
      <c r="IH620" s="204"/>
      <c r="II620" s="204"/>
      <c r="IJ620" s="204"/>
      <c r="IK620" s="204"/>
      <c r="IL620" s="204"/>
      <c r="IM620" s="204"/>
      <c r="IN620" s="204"/>
      <c r="IO620" s="204"/>
      <c r="IP620" s="204"/>
      <c r="IQ620" s="204"/>
      <c r="IR620" s="204"/>
      <c r="IS620" s="204"/>
      <c r="IT620" s="204"/>
      <c r="IU620" s="204"/>
      <c r="IV620" s="204"/>
      <c r="IW620" s="204"/>
      <c r="IX620" s="204"/>
      <c r="IY620" s="204"/>
      <c r="IZ620" s="204"/>
    </row>
    <row r="621" spans="1:260" x14ac:dyDescent="0.25">
      <c r="A621" s="204">
        <v>1</v>
      </c>
      <c r="B621" s="204">
        <v>1</v>
      </c>
      <c r="C621" s="204" t="s">
        <v>866</v>
      </c>
      <c r="E621" s="1755" t="s">
        <v>198</v>
      </c>
      <c r="F621" s="1755"/>
      <c r="G621" s="12"/>
      <c r="H621" s="214"/>
      <c r="I621" s="111"/>
      <c r="J621" s="111"/>
      <c r="K621" s="110" t="e">
        <f>J621/I621*100</f>
        <v>#DIV/0!</v>
      </c>
      <c r="L621" s="2403"/>
      <c r="M621" s="2403"/>
      <c r="N621" s="267"/>
      <c r="O621" s="267"/>
      <c r="P621" s="267"/>
      <c r="Q621" s="267"/>
      <c r="R621" s="267"/>
      <c r="S621" s="267"/>
      <c r="T621" s="2404"/>
      <c r="U621" s="2404"/>
      <c r="V621" s="2404"/>
      <c r="W621" s="2404"/>
      <c r="X621" s="2246"/>
      <c r="Y621" s="2404"/>
      <c r="Z621" s="3081"/>
      <c r="AA621" s="2404"/>
      <c r="AB621" s="2404"/>
      <c r="AC621" s="3082"/>
      <c r="AD621" s="3082"/>
      <c r="AE621" s="2404"/>
      <c r="AF621" s="894"/>
      <c r="AG621" s="2405"/>
      <c r="AH621" s="204"/>
      <c r="AI621" s="204"/>
      <c r="AJ621" s="204"/>
      <c r="AK621" s="204"/>
      <c r="AL621" s="204"/>
      <c r="AM621" s="204"/>
      <c r="AN621" s="204"/>
      <c r="AO621" s="204"/>
      <c r="AP621" s="204"/>
      <c r="AQ621" s="204"/>
      <c r="AR621" s="204"/>
      <c r="AS621" s="204"/>
      <c r="AT621" s="204"/>
      <c r="AU621" s="204"/>
      <c r="AV621" s="204"/>
      <c r="AW621" s="204"/>
      <c r="AX621" s="204"/>
      <c r="AY621" s="204"/>
      <c r="AZ621" s="204"/>
      <c r="BA621" s="204"/>
      <c r="BB621" s="204"/>
      <c r="BC621" s="204"/>
      <c r="BD621" s="204"/>
      <c r="BE621" s="204"/>
      <c r="BF621" s="204"/>
      <c r="BG621" s="204"/>
      <c r="BH621" s="204"/>
      <c r="BI621" s="204"/>
      <c r="BJ621" s="204"/>
      <c r="BK621" s="204"/>
      <c r="BL621" s="204"/>
      <c r="BM621" s="204"/>
      <c r="BN621" s="204"/>
      <c r="BO621" s="204"/>
      <c r="BP621" s="204"/>
      <c r="BQ621" s="204"/>
      <c r="BR621" s="204"/>
      <c r="BS621" s="204"/>
      <c r="BT621" s="204"/>
      <c r="BU621" s="204"/>
      <c r="BV621" s="204"/>
      <c r="BW621" s="204"/>
      <c r="BX621" s="204"/>
      <c r="BY621" s="204"/>
      <c r="BZ621" s="204"/>
      <c r="CA621" s="204"/>
      <c r="CB621" s="204"/>
      <c r="CC621" s="204"/>
      <c r="CD621" s="204"/>
      <c r="CE621" s="204"/>
      <c r="CF621" s="204"/>
      <c r="CG621" s="204"/>
      <c r="CH621" s="204"/>
      <c r="CI621" s="204"/>
      <c r="CJ621" s="204"/>
      <c r="CK621" s="204"/>
      <c r="CL621" s="204"/>
      <c r="CM621" s="204"/>
      <c r="CN621" s="204"/>
      <c r="CO621" s="204"/>
      <c r="CP621" s="204"/>
      <c r="CQ621" s="204"/>
      <c r="CR621" s="204"/>
      <c r="CS621" s="204"/>
      <c r="CT621" s="204"/>
      <c r="CU621" s="204"/>
      <c r="CV621" s="204"/>
      <c r="CW621" s="204"/>
      <c r="CX621" s="204"/>
      <c r="CY621" s="204"/>
      <c r="CZ621" s="204"/>
      <c r="DA621" s="204"/>
      <c r="DB621" s="204"/>
      <c r="DC621" s="204"/>
      <c r="DD621" s="204"/>
      <c r="DE621" s="204"/>
      <c r="DF621" s="204"/>
      <c r="DG621" s="204"/>
      <c r="DH621" s="204"/>
      <c r="DI621" s="204"/>
      <c r="DJ621" s="204"/>
      <c r="DK621" s="204"/>
      <c r="DL621" s="204"/>
      <c r="DM621" s="204"/>
      <c r="DN621" s="204"/>
      <c r="DO621" s="204"/>
      <c r="DP621" s="204"/>
      <c r="DQ621" s="204"/>
      <c r="DR621" s="204"/>
      <c r="DS621" s="204"/>
      <c r="DT621" s="204"/>
      <c r="DU621" s="204"/>
      <c r="DV621" s="204"/>
      <c r="DW621" s="204"/>
      <c r="DX621" s="204"/>
      <c r="DY621" s="204"/>
      <c r="DZ621" s="204"/>
      <c r="EA621" s="204"/>
      <c r="EB621" s="204"/>
      <c r="EC621" s="204"/>
      <c r="ED621" s="204"/>
      <c r="EE621" s="204"/>
      <c r="EF621" s="204"/>
      <c r="EG621" s="204"/>
      <c r="EH621" s="204"/>
      <c r="EI621" s="204"/>
      <c r="EJ621" s="204"/>
      <c r="EK621" s="204"/>
      <c r="EL621" s="204"/>
      <c r="EM621" s="204"/>
      <c r="EN621" s="204"/>
      <c r="EO621" s="204"/>
      <c r="EP621" s="204"/>
      <c r="EQ621" s="204"/>
      <c r="ER621" s="204"/>
      <c r="ES621" s="204"/>
      <c r="ET621" s="204"/>
      <c r="EU621" s="204"/>
      <c r="EV621" s="204"/>
      <c r="EW621" s="204"/>
      <c r="EX621" s="204"/>
      <c r="EY621" s="204"/>
      <c r="EZ621" s="204"/>
      <c r="FA621" s="204"/>
      <c r="FB621" s="204"/>
      <c r="FC621" s="204"/>
      <c r="FD621" s="204"/>
      <c r="FE621" s="204"/>
      <c r="FF621" s="204"/>
      <c r="FG621" s="204"/>
      <c r="FH621" s="204"/>
      <c r="FI621" s="204"/>
      <c r="FJ621" s="204"/>
      <c r="FK621" s="204"/>
      <c r="FL621" s="204"/>
      <c r="FM621" s="204"/>
      <c r="FN621" s="204"/>
      <c r="FO621" s="204"/>
      <c r="FP621" s="204"/>
      <c r="FQ621" s="204"/>
      <c r="FR621" s="204"/>
      <c r="FS621" s="204"/>
      <c r="FT621" s="204"/>
      <c r="FU621" s="204"/>
      <c r="FV621" s="204"/>
      <c r="FW621" s="204"/>
      <c r="FX621" s="204"/>
      <c r="FY621" s="204"/>
      <c r="FZ621" s="204"/>
      <c r="GA621" s="204"/>
      <c r="GB621" s="204"/>
      <c r="GC621" s="204"/>
      <c r="GD621" s="204"/>
      <c r="GE621" s="204"/>
      <c r="GF621" s="204"/>
      <c r="GG621" s="204"/>
      <c r="GH621" s="204"/>
      <c r="GI621" s="204"/>
      <c r="GJ621" s="204"/>
      <c r="GK621" s="204"/>
      <c r="GL621" s="204"/>
      <c r="GM621" s="204"/>
      <c r="GN621" s="204"/>
      <c r="GO621" s="204"/>
      <c r="GP621" s="204"/>
      <c r="GQ621" s="204"/>
      <c r="GR621" s="204"/>
      <c r="GS621" s="204"/>
      <c r="GT621" s="204"/>
      <c r="GU621" s="204"/>
      <c r="GV621" s="204"/>
      <c r="GW621" s="204"/>
      <c r="GX621" s="204"/>
      <c r="GY621" s="204"/>
      <c r="GZ621" s="204"/>
      <c r="HA621" s="204"/>
      <c r="HB621" s="204"/>
      <c r="HC621" s="204"/>
      <c r="HD621" s="204"/>
      <c r="HE621" s="204"/>
      <c r="HF621" s="204"/>
      <c r="HG621" s="204"/>
      <c r="HH621" s="204"/>
      <c r="HI621" s="204"/>
      <c r="HJ621" s="204"/>
      <c r="HK621" s="204"/>
      <c r="HL621" s="204"/>
      <c r="HM621" s="204"/>
      <c r="HN621" s="204"/>
      <c r="HO621" s="204"/>
      <c r="HP621" s="204"/>
      <c r="HQ621" s="204"/>
      <c r="HR621" s="204"/>
      <c r="HS621" s="204"/>
      <c r="HT621" s="204"/>
      <c r="HU621" s="204"/>
      <c r="HV621" s="204"/>
      <c r="HW621" s="204"/>
      <c r="HX621" s="204"/>
      <c r="HY621" s="204"/>
      <c r="HZ621" s="204"/>
      <c r="IA621" s="204"/>
      <c r="IB621" s="204"/>
      <c r="IC621" s="204"/>
      <c r="ID621" s="204"/>
      <c r="IE621" s="204"/>
      <c r="IF621" s="204"/>
      <c r="IG621" s="204"/>
      <c r="IH621" s="204"/>
      <c r="II621" s="204"/>
      <c r="IJ621" s="204"/>
      <c r="IK621" s="204"/>
      <c r="IL621" s="204"/>
      <c r="IM621" s="204"/>
      <c r="IN621" s="204"/>
      <c r="IO621" s="204"/>
      <c r="IP621" s="204"/>
      <c r="IQ621" s="204"/>
      <c r="IR621" s="204"/>
      <c r="IS621" s="204"/>
      <c r="IT621" s="204"/>
      <c r="IU621" s="204"/>
      <c r="IV621" s="204"/>
      <c r="IW621" s="204"/>
      <c r="IX621" s="204"/>
      <c r="IY621" s="204"/>
      <c r="IZ621" s="204"/>
    </row>
    <row r="622" spans="1:260" ht="30" x14ac:dyDescent="0.25">
      <c r="A622" s="204">
        <v>1</v>
      </c>
      <c r="B622" s="204">
        <v>1</v>
      </c>
      <c r="C622" s="204" t="s">
        <v>866</v>
      </c>
      <c r="E622" s="1755" t="s">
        <v>199</v>
      </c>
      <c r="F622" s="1755"/>
      <c r="G622" s="12"/>
      <c r="H622" s="214"/>
      <c r="I622" s="110"/>
      <c r="J622" s="111"/>
      <c r="K622" s="110" t="e">
        <f>J622/I622*100</f>
        <v>#DIV/0!</v>
      </c>
      <c r="L622" s="2403"/>
      <c r="M622" s="2403"/>
      <c r="N622" s="267"/>
      <c r="O622" s="140"/>
      <c r="P622" s="267"/>
      <c r="Q622" s="140"/>
      <c r="R622" s="140"/>
      <c r="S622" s="267"/>
      <c r="T622" s="2404"/>
      <c r="U622" s="2404"/>
      <c r="V622" s="2404"/>
      <c r="W622" s="2404"/>
      <c r="X622" s="2246"/>
      <c r="Y622" s="2404"/>
      <c r="Z622" s="3081"/>
      <c r="AA622" s="2404"/>
      <c r="AB622" s="2404"/>
      <c r="AC622" s="3082"/>
      <c r="AD622" s="3082"/>
      <c r="AE622" s="2404"/>
      <c r="AF622" s="894"/>
      <c r="AG622" s="2405"/>
      <c r="AH622" s="204"/>
      <c r="AI622" s="204"/>
      <c r="AJ622" s="204"/>
      <c r="AK622" s="204"/>
      <c r="AL622" s="204"/>
      <c r="AM622" s="204"/>
      <c r="AN622" s="204"/>
      <c r="AO622" s="204"/>
      <c r="AP622" s="204"/>
      <c r="AQ622" s="204"/>
      <c r="AR622" s="204"/>
      <c r="AS622" s="204"/>
      <c r="AT622" s="204"/>
      <c r="AU622" s="204"/>
      <c r="AV622" s="204"/>
      <c r="AW622" s="204"/>
      <c r="AX622" s="204"/>
      <c r="AY622" s="204"/>
      <c r="AZ622" s="204"/>
      <c r="BA622" s="204"/>
      <c r="BB622" s="204"/>
      <c r="BC622" s="204"/>
      <c r="BD622" s="204"/>
      <c r="BE622" s="204"/>
      <c r="BF622" s="204"/>
      <c r="BG622" s="204"/>
      <c r="BH622" s="204"/>
      <c r="BI622" s="204"/>
      <c r="BJ622" s="204"/>
      <c r="BK622" s="204"/>
      <c r="BL622" s="204"/>
      <c r="BM622" s="204"/>
      <c r="BN622" s="204"/>
      <c r="BO622" s="204"/>
      <c r="BP622" s="204"/>
      <c r="BQ622" s="204"/>
      <c r="BR622" s="204"/>
      <c r="BS622" s="204"/>
      <c r="BT622" s="204"/>
      <c r="BU622" s="204"/>
      <c r="BV622" s="204"/>
      <c r="BW622" s="204"/>
      <c r="BX622" s="204"/>
      <c r="BY622" s="204"/>
      <c r="BZ622" s="204"/>
      <c r="CA622" s="204"/>
      <c r="CB622" s="204"/>
      <c r="CC622" s="204"/>
      <c r="CD622" s="204"/>
      <c r="CE622" s="204"/>
      <c r="CF622" s="204"/>
      <c r="CG622" s="204"/>
      <c r="CH622" s="204"/>
      <c r="CI622" s="204"/>
      <c r="CJ622" s="204"/>
      <c r="CK622" s="204"/>
      <c r="CL622" s="204"/>
      <c r="CM622" s="204"/>
      <c r="CN622" s="204"/>
      <c r="CO622" s="204"/>
      <c r="CP622" s="204"/>
      <c r="CQ622" s="204"/>
      <c r="CR622" s="204"/>
      <c r="CS622" s="204"/>
      <c r="CT622" s="204"/>
      <c r="CU622" s="204"/>
      <c r="CV622" s="204"/>
      <c r="CW622" s="204"/>
      <c r="CX622" s="204"/>
      <c r="CY622" s="204"/>
      <c r="CZ622" s="204"/>
      <c r="DA622" s="204"/>
      <c r="DB622" s="204"/>
      <c r="DC622" s="204"/>
      <c r="DD622" s="204"/>
      <c r="DE622" s="204"/>
      <c r="DF622" s="204"/>
      <c r="DG622" s="204"/>
      <c r="DH622" s="204"/>
      <c r="DI622" s="204"/>
      <c r="DJ622" s="204"/>
      <c r="DK622" s="204"/>
      <c r="DL622" s="204"/>
      <c r="DM622" s="204"/>
      <c r="DN622" s="204"/>
      <c r="DO622" s="204"/>
      <c r="DP622" s="204"/>
      <c r="DQ622" s="204"/>
      <c r="DR622" s="204"/>
      <c r="DS622" s="204"/>
      <c r="DT622" s="204"/>
      <c r="DU622" s="204"/>
      <c r="DV622" s="204"/>
      <c r="DW622" s="204"/>
      <c r="DX622" s="204"/>
      <c r="DY622" s="204"/>
      <c r="DZ622" s="204"/>
      <c r="EA622" s="204"/>
      <c r="EB622" s="204"/>
      <c r="EC622" s="204"/>
      <c r="ED622" s="204"/>
      <c r="EE622" s="204"/>
      <c r="EF622" s="204"/>
      <c r="EG622" s="204"/>
      <c r="EH622" s="204"/>
      <c r="EI622" s="204"/>
      <c r="EJ622" s="204"/>
      <c r="EK622" s="204"/>
      <c r="EL622" s="204"/>
      <c r="EM622" s="204"/>
      <c r="EN622" s="204"/>
      <c r="EO622" s="204"/>
      <c r="EP622" s="204"/>
      <c r="EQ622" s="204"/>
      <c r="ER622" s="204"/>
      <c r="ES622" s="204"/>
      <c r="ET622" s="204"/>
      <c r="EU622" s="204"/>
      <c r="EV622" s="204"/>
      <c r="EW622" s="204"/>
      <c r="EX622" s="204"/>
      <c r="EY622" s="204"/>
      <c r="EZ622" s="204"/>
      <c r="FA622" s="204"/>
      <c r="FB622" s="204"/>
      <c r="FC622" s="204"/>
      <c r="FD622" s="204"/>
      <c r="FE622" s="204"/>
      <c r="FF622" s="204"/>
      <c r="FG622" s="204"/>
      <c r="FH622" s="204"/>
      <c r="FI622" s="204"/>
      <c r="FJ622" s="204"/>
      <c r="FK622" s="204"/>
      <c r="FL622" s="204"/>
      <c r="FM622" s="204"/>
      <c r="FN622" s="204"/>
      <c r="FO622" s="204"/>
      <c r="FP622" s="204"/>
      <c r="FQ622" s="204"/>
      <c r="FR622" s="204"/>
      <c r="FS622" s="204"/>
      <c r="FT622" s="204"/>
      <c r="FU622" s="204"/>
      <c r="FV622" s="204"/>
      <c r="FW622" s="204"/>
      <c r="FX622" s="204"/>
      <c r="FY622" s="204"/>
      <c r="FZ622" s="204"/>
      <c r="GA622" s="204"/>
      <c r="GB622" s="204"/>
      <c r="GC622" s="204"/>
      <c r="GD622" s="204"/>
      <c r="GE622" s="204"/>
      <c r="GF622" s="204"/>
      <c r="GG622" s="204"/>
      <c r="GH622" s="204"/>
      <c r="GI622" s="204"/>
      <c r="GJ622" s="204"/>
      <c r="GK622" s="204"/>
      <c r="GL622" s="204"/>
      <c r="GM622" s="204"/>
      <c r="GN622" s="204"/>
      <c r="GO622" s="204"/>
      <c r="GP622" s="204"/>
      <c r="GQ622" s="204"/>
      <c r="GR622" s="204"/>
      <c r="GS622" s="204"/>
      <c r="GT622" s="204"/>
      <c r="GU622" s="204"/>
      <c r="GV622" s="204"/>
      <c r="GW622" s="204"/>
      <c r="GX622" s="204"/>
      <c r="GY622" s="204"/>
      <c r="GZ622" s="204"/>
      <c r="HA622" s="204"/>
      <c r="HB622" s="204"/>
      <c r="HC622" s="204"/>
      <c r="HD622" s="204"/>
      <c r="HE622" s="204"/>
      <c r="HF622" s="204"/>
      <c r="HG622" s="204"/>
      <c r="HH622" s="204"/>
      <c r="HI622" s="204"/>
      <c r="HJ622" s="204"/>
      <c r="HK622" s="204"/>
      <c r="HL622" s="204"/>
      <c r="HM622" s="204"/>
      <c r="HN622" s="204"/>
      <c r="HO622" s="204"/>
      <c r="HP622" s="204"/>
      <c r="HQ622" s="204"/>
      <c r="HR622" s="204"/>
      <c r="HS622" s="204"/>
      <c r="HT622" s="204"/>
      <c r="HU622" s="204"/>
      <c r="HV622" s="204"/>
      <c r="HW622" s="204"/>
      <c r="HX622" s="204"/>
      <c r="HY622" s="204"/>
      <c r="HZ622" s="204"/>
      <c r="IA622" s="204"/>
      <c r="IB622" s="204"/>
      <c r="IC622" s="204"/>
      <c r="ID622" s="204"/>
      <c r="IE622" s="204"/>
      <c r="IF622" s="204"/>
      <c r="IG622" s="204"/>
      <c r="IH622" s="204"/>
      <c r="II622" s="204"/>
      <c r="IJ622" s="204"/>
      <c r="IK622" s="204"/>
      <c r="IL622" s="204"/>
      <c r="IM622" s="204"/>
      <c r="IN622" s="204"/>
      <c r="IO622" s="204"/>
      <c r="IP622" s="204"/>
      <c r="IQ622" s="204"/>
      <c r="IR622" s="204"/>
      <c r="IS622" s="204"/>
      <c r="IT622" s="204"/>
      <c r="IU622" s="204"/>
      <c r="IV622" s="204"/>
      <c r="IW622" s="204"/>
      <c r="IX622" s="204"/>
      <c r="IY622" s="204"/>
      <c r="IZ622" s="204"/>
    </row>
    <row r="623" spans="1:260" ht="17.25" customHeight="1" x14ac:dyDescent="0.25">
      <c r="B623" s="204">
        <v>1</v>
      </c>
      <c r="C623" s="204" t="s">
        <v>866</v>
      </c>
      <c r="E623" s="690" t="s">
        <v>204</v>
      </c>
      <c r="F623" s="690"/>
      <c r="G623" s="12"/>
      <c r="H623" s="245"/>
      <c r="I623" s="516"/>
      <c r="J623" s="3006">
        <v>871</v>
      </c>
      <c r="K623" s="1733" t="e">
        <f>J623/I623*100</f>
        <v>#DIV/0!</v>
      </c>
      <c r="L623" s="2406"/>
      <c r="M623" s="2406"/>
      <c r="N623" s="1085"/>
      <c r="O623" s="1072"/>
      <c r="P623" s="1085"/>
      <c r="Q623" s="1072"/>
      <c r="R623" s="1072"/>
      <c r="S623" s="1085"/>
      <c r="T623" s="2407"/>
      <c r="U623" s="2407"/>
      <c r="V623" s="2407"/>
      <c r="W623" s="2407"/>
      <c r="X623" s="856">
        <f>T623/12*$E$3+(U623-T623)/11*3+(V623-U623)/10*2+(W623-V623)/9*1</f>
        <v>0</v>
      </c>
      <c r="Y623" s="3589">
        <f t="shared" ref="Y623:Y624" si="101">AE623-AD623-Z623-AA623</f>
        <v>4607.2927599999994</v>
      </c>
      <c r="Z623" s="3083"/>
      <c r="AA623" s="2407"/>
      <c r="AB623" s="2407">
        <f>Y623-X623</f>
        <v>4607.2927599999994</v>
      </c>
      <c r="AC623" s="2407"/>
      <c r="AD623" s="3589">
        <v>-3.29419</v>
      </c>
      <c r="AE623" s="3589">
        <v>4603.9985699999997</v>
      </c>
      <c r="AF623" s="898"/>
      <c r="AG623" s="2408"/>
      <c r="AH623" s="204"/>
      <c r="AI623" s="204"/>
      <c r="AJ623" s="204"/>
      <c r="AK623" s="204"/>
      <c r="AL623" s="204"/>
      <c r="AM623" s="204"/>
      <c r="AN623" s="204"/>
      <c r="AO623" s="204"/>
      <c r="AP623" s="204"/>
      <c r="AQ623" s="204"/>
      <c r="AR623" s="204"/>
      <c r="AS623" s="204"/>
      <c r="AT623" s="204"/>
      <c r="AU623" s="204"/>
      <c r="AV623" s="204"/>
      <c r="AW623" s="204"/>
      <c r="AX623" s="204"/>
      <c r="AY623" s="204"/>
      <c r="AZ623" s="204"/>
      <c r="BA623" s="204"/>
      <c r="BB623" s="204"/>
      <c r="BC623" s="204"/>
      <c r="BD623" s="204"/>
      <c r="BE623" s="204"/>
      <c r="BF623" s="204"/>
      <c r="BG623" s="204"/>
      <c r="BH623" s="204"/>
      <c r="BI623" s="204"/>
      <c r="BJ623" s="204"/>
      <c r="BK623" s="204"/>
      <c r="BL623" s="204"/>
      <c r="BM623" s="204"/>
      <c r="BN623" s="204"/>
      <c r="BO623" s="204"/>
      <c r="BP623" s="204"/>
      <c r="BQ623" s="204"/>
      <c r="BR623" s="204"/>
      <c r="BS623" s="204"/>
      <c r="BT623" s="204"/>
      <c r="BU623" s="204"/>
      <c r="BV623" s="204"/>
      <c r="BW623" s="204"/>
      <c r="BX623" s="204"/>
      <c r="BY623" s="204"/>
      <c r="BZ623" s="204"/>
      <c r="CA623" s="204"/>
      <c r="CB623" s="204"/>
      <c r="CC623" s="204"/>
      <c r="CD623" s="204"/>
      <c r="CE623" s="204"/>
      <c r="CF623" s="204"/>
      <c r="CG623" s="204"/>
      <c r="CH623" s="204"/>
      <c r="CI623" s="204"/>
      <c r="CJ623" s="204"/>
      <c r="CK623" s="204"/>
      <c r="CL623" s="204"/>
      <c r="CM623" s="204"/>
      <c r="CN623" s="204"/>
      <c r="CO623" s="204"/>
      <c r="CP623" s="204"/>
      <c r="CQ623" s="204"/>
      <c r="CR623" s="204"/>
      <c r="CS623" s="204"/>
      <c r="CT623" s="204"/>
      <c r="CU623" s="204"/>
      <c r="CV623" s="204"/>
      <c r="CW623" s="204"/>
      <c r="CX623" s="204"/>
      <c r="CY623" s="204"/>
      <c r="CZ623" s="204"/>
      <c r="DA623" s="204"/>
      <c r="DB623" s="204"/>
      <c r="DC623" s="204"/>
      <c r="DD623" s="204"/>
      <c r="DE623" s="204"/>
      <c r="DF623" s="204"/>
      <c r="DG623" s="204"/>
      <c r="DH623" s="204"/>
      <c r="DI623" s="204"/>
      <c r="DJ623" s="204"/>
      <c r="DK623" s="204"/>
      <c r="DL623" s="204"/>
      <c r="DM623" s="204"/>
      <c r="DN623" s="204"/>
      <c r="DO623" s="204"/>
      <c r="DP623" s="204"/>
      <c r="DQ623" s="204"/>
      <c r="DR623" s="204"/>
      <c r="DS623" s="204"/>
      <c r="DT623" s="204"/>
      <c r="DU623" s="204"/>
      <c r="DV623" s="204"/>
      <c r="DW623" s="204"/>
      <c r="DX623" s="204"/>
      <c r="DY623" s="204"/>
      <c r="DZ623" s="204"/>
      <c r="EA623" s="204"/>
      <c r="EB623" s="204"/>
      <c r="EC623" s="204"/>
      <c r="ED623" s="204"/>
      <c r="EE623" s="204"/>
      <c r="EF623" s="204"/>
      <c r="EG623" s="204"/>
      <c r="EH623" s="204"/>
      <c r="EI623" s="204"/>
      <c r="EJ623" s="204"/>
      <c r="EK623" s="204"/>
      <c r="EL623" s="204"/>
      <c r="EM623" s="204"/>
      <c r="EN623" s="204"/>
      <c r="EO623" s="204"/>
      <c r="EP623" s="204"/>
      <c r="EQ623" s="204"/>
      <c r="ER623" s="204"/>
      <c r="ES623" s="204"/>
      <c r="ET623" s="204"/>
      <c r="EU623" s="204"/>
      <c r="EV623" s="204"/>
      <c r="EW623" s="204"/>
      <c r="EX623" s="204"/>
      <c r="EY623" s="204"/>
      <c r="EZ623" s="204"/>
      <c r="FA623" s="204"/>
      <c r="FB623" s="204"/>
      <c r="FC623" s="204"/>
      <c r="FD623" s="204"/>
      <c r="FE623" s="204"/>
      <c r="FF623" s="204"/>
      <c r="FG623" s="204"/>
      <c r="FH623" s="204"/>
      <c r="FI623" s="204"/>
      <c r="FJ623" s="204"/>
      <c r="FK623" s="204"/>
      <c r="FL623" s="204"/>
      <c r="FM623" s="204"/>
      <c r="FN623" s="204"/>
      <c r="FO623" s="204"/>
      <c r="FP623" s="204"/>
      <c r="FQ623" s="204"/>
      <c r="FR623" s="204"/>
      <c r="FS623" s="204"/>
      <c r="FT623" s="204"/>
      <c r="FU623" s="204"/>
      <c r="FV623" s="204"/>
      <c r="FW623" s="204"/>
      <c r="FX623" s="204"/>
      <c r="FY623" s="204"/>
      <c r="FZ623" s="204"/>
      <c r="GA623" s="204"/>
      <c r="GB623" s="204"/>
      <c r="GC623" s="204"/>
      <c r="GD623" s="204"/>
      <c r="GE623" s="204"/>
      <c r="GF623" s="204"/>
      <c r="GG623" s="204"/>
      <c r="GH623" s="204"/>
      <c r="GI623" s="204"/>
      <c r="GJ623" s="204"/>
      <c r="GK623" s="204"/>
      <c r="GL623" s="204"/>
      <c r="GM623" s="204"/>
      <c r="GN623" s="204"/>
      <c r="GO623" s="204"/>
      <c r="GP623" s="204"/>
      <c r="GQ623" s="204"/>
      <c r="GR623" s="204"/>
      <c r="GS623" s="204"/>
      <c r="GT623" s="204"/>
      <c r="GU623" s="204"/>
      <c r="GV623" s="204"/>
      <c r="GW623" s="204"/>
      <c r="GX623" s="204"/>
      <c r="GY623" s="204"/>
      <c r="GZ623" s="204"/>
      <c r="HA623" s="204"/>
      <c r="HB623" s="204"/>
      <c r="HC623" s="204"/>
      <c r="HD623" s="204"/>
      <c r="HE623" s="204"/>
      <c r="HF623" s="204"/>
      <c r="HG623" s="204"/>
      <c r="HH623" s="204"/>
      <c r="HI623" s="204"/>
      <c r="HJ623" s="204"/>
      <c r="HK623" s="204"/>
      <c r="HL623" s="204"/>
      <c r="HM623" s="204"/>
      <c r="HN623" s="204"/>
      <c r="HO623" s="204"/>
      <c r="HP623" s="204"/>
      <c r="HQ623" s="204"/>
      <c r="HR623" s="204"/>
      <c r="HS623" s="204"/>
      <c r="HT623" s="204"/>
      <c r="HU623" s="204"/>
      <c r="HV623" s="204"/>
      <c r="HW623" s="204"/>
      <c r="HX623" s="204"/>
      <c r="HY623" s="204"/>
      <c r="HZ623" s="204"/>
      <c r="IA623" s="204"/>
      <c r="IB623" s="204"/>
      <c r="IC623" s="204"/>
      <c r="ID623" s="204"/>
      <c r="IE623" s="204"/>
      <c r="IF623" s="204"/>
      <c r="IG623" s="204"/>
      <c r="IH623" s="204"/>
      <c r="II623" s="204"/>
      <c r="IJ623" s="204"/>
      <c r="IK623" s="204"/>
      <c r="IL623" s="204"/>
      <c r="IM623" s="204"/>
      <c r="IN623" s="204"/>
      <c r="IO623" s="204"/>
      <c r="IP623" s="204"/>
      <c r="IQ623" s="204"/>
      <c r="IR623" s="204"/>
      <c r="IS623" s="204"/>
      <c r="IT623" s="204"/>
      <c r="IU623" s="204"/>
      <c r="IV623" s="204"/>
      <c r="IW623" s="204"/>
      <c r="IX623" s="204"/>
      <c r="IY623" s="204"/>
      <c r="IZ623" s="204"/>
    </row>
    <row r="624" spans="1:260" x14ac:dyDescent="0.25">
      <c r="A624" s="204">
        <v>1</v>
      </c>
      <c r="B624" s="204">
        <v>1</v>
      </c>
      <c r="C624" s="204" t="s">
        <v>866</v>
      </c>
      <c r="E624" s="2379" t="s">
        <v>370</v>
      </c>
      <c r="F624" s="2379"/>
      <c r="G624" s="2379"/>
      <c r="H624" s="2401"/>
      <c r="I624" s="2383"/>
      <c r="J624" s="2383"/>
      <c r="K624" s="2383"/>
      <c r="L624" s="2382"/>
      <c r="M624" s="2382"/>
      <c r="N624" s="2383"/>
      <c r="O624" s="2383"/>
      <c r="P624" s="2383"/>
      <c r="Q624" s="2383"/>
      <c r="R624" s="2383"/>
      <c r="S624" s="2383"/>
      <c r="T624" s="2384"/>
      <c r="U624" s="2384"/>
      <c r="V624" s="2384"/>
      <c r="W624" s="2384"/>
      <c r="X624" s="2385">
        <f>X623</f>
        <v>0</v>
      </c>
      <c r="Y624" s="2384">
        <f t="shared" si="101"/>
        <v>4607.2927599999994</v>
      </c>
      <c r="Z624" s="3079">
        <f t="shared" ref="Z624:AE624" si="102">Z623</f>
        <v>0</v>
      </c>
      <c r="AA624" s="2384">
        <f>AA623</f>
        <v>0</v>
      </c>
      <c r="AB624" s="2384">
        <f t="shared" si="102"/>
        <v>4607.2927599999994</v>
      </c>
      <c r="AC624" s="2384"/>
      <c r="AD624" s="2384">
        <f t="shared" si="102"/>
        <v>-3.29419</v>
      </c>
      <c r="AE624" s="2384">
        <f t="shared" si="102"/>
        <v>4603.9985699999997</v>
      </c>
      <c r="AF624" s="2402"/>
      <c r="AG624" s="2387"/>
      <c r="AH624" s="204"/>
      <c r="AI624" s="204"/>
      <c r="AJ624" s="204"/>
      <c r="AK624" s="204"/>
      <c r="AL624" s="204"/>
      <c r="AM624" s="204"/>
      <c r="AN624" s="204"/>
      <c r="AO624" s="204"/>
      <c r="AP624" s="204"/>
      <c r="AQ624" s="204"/>
      <c r="AR624" s="204"/>
      <c r="AS624" s="204"/>
      <c r="AT624" s="204"/>
      <c r="AU624" s="204"/>
      <c r="AV624" s="204"/>
      <c r="AW624" s="204"/>
      <c r="AX624" s="204"/>
      <c r="AY624" s="204"/>
      <c r="AZ624" s="204"/>
      <c r="BA624" s="204"/>
      <c r="BB624" s="204"/>
      <c r="BC624" s="204"/>
      <c r="BD624" s="204"/>
      <c r="BE624" s="204"/>
      <c r="BF624" s="204"/>
      <c r="BG624" s="204"/>
      <c r="BH624" s="204"/>
      <c r="BI624" s="204"/>
      <c r="BJ624" s="204"/>
      <c r="BK624" s="204"/>
      <c r="BL624" s="204"/>
      <c r="BM624" s="204"/>
      <c r="BN624" s="204"/>
      <c r="BO624" s="204"/>
      <c r="BP624" s="204"/>
      <c r="BQ624" s="204"/>
      <c r="BR624" s="204"/>
      <c r="BS624" s="204"/>
      <c r="BT624" s="204"/>
      <c r="BU624" s="204"/>
      <c r="BV624" s="204"/>
      <c r="BW624" s="204"/>
      <c r="BX624" s="204"/>
      <c r="BY624" s="204"/>
      <c r="BZ624" s="204"/>
      <c r="CA624" s="204"/>
      <c r="CB624" s="204"/>
      <c r="CC624" s="204"/>
      <c r="CD624" s="204"/>
      <c r="CE624" s="204"/>
      <c r="CF624" s="204"/>
      <c r="CG624" s="204"/>
      <c r="CH624" s="204"/>
      <c r="CI624" s="204"/>
      <c r="CJ624" s="204"/>
      <c r="CK624" s="204"/>
      <c r="CL624" s="204"/>
      <c r="CM624" s="204"/>
      <c r="CN624" s="204"/>
      <c r="CO624" s="204"/>
      <c r="CP624" s="204"/>
      <c r="CQ624" s="204"/>
      <c r="CR624" s="204"/>
      <c r="CS624" s="204"/>
      <c r="CT624" s="204"/>
      <c r="CU624" s="204"/>
      <c r="CV624" s="204"/>
      <c r="CW624" s="204"/>
      <c r="CX624" s="204"/>
      <c r="CY624" s="204"/>
      <c r="CZ624" s="204"/>
      <c r="DA624" s="204"/>
      <c r="DB624" s="204"/>
      <c r="DC624" s="204"/>
      <c r="DD624" s="204"/>
      <c r="DE624" s="204"/>
      <c r="DF624" s="204"/>
      <c r="DG624" s="204"/>
      <c r="DH624" s="204"/>
      <c r="DI624" s="204"/>
      <c r="DJ624" s="204"/>
      <c r="DK624" s="204"/>
      <c r="DL624" s="204"/>
      <c r="DM624" s="204"/>
      <c r="DN624" s="204"/>
      <c r="DO624" s="204"/>
      <c r="DP624" s="204"/>
      <c r="DQ624" s="204"/>
      <c r="DR624" s="204"/>
      <c r="DS624" s="204"/>
      <c r="DT624" s="204"/>
      <c r="DU624" s="204"/>
      <c r="DV624" s="204"/>
      <c r="DW624" s="204"/>
      <c r="DX624" s="204"/>
      <c r="DY624" s="204"/>
      <c r="DZ624" s="204"/>
      <c r="EA624" s="204"/>
      <c r="EB624" s="204"/>
      <c r="EC624" s="204"/>
      <c r="ED624" s="204"/>
      <c r="EE624" s="204"/>
      <c r="EF624" s="204"/>
      <c r="EG624" s="204"/>
      <c r="EH624" s="204"/>
      <c r="EI624" s="204"/>
      <c r="EJ624" s="204"/>
      <c r="EK624" s="204"/>
      <c r="EL624" s="204"/>
      <c r="EM624" s="204"/>
      <c r="EN624" s="204"/>
      <c r="EO624" s="204"/>
      <c r="EP624" s="204"/>
      <c r="EQ624" s="204"/>
      <c r="ER624" s="204"/>
      <c r="ES624" s="204"/>
      <c r="ET624" s="204"/>
      <c r="EU624" s="204"/>
      <c r="EV624" s="204"/>
      <c r="EW624" s="204"/>
      <c r="EX624" s="204"/>
      <c r="EY624" s="204"/>
      <c r="EZ624" s="204"/>
      <c r="FA624" s="204"/>
      <c r="FB624" s="204"/>
      <c r="FC624" s="204"/>
      <c r="FD624" s="204"/>
      <c r="FE624" s="204"/>
      <c r="FF624" s="204"/>
      <c r="FG624" s="204"/>
      <c r="FH624" s="204"/>
      <c r="FI624" s="204"/>
      <c r="FJ624" s="204"/>
      <c r="FK624" s="204"/>
      <c r="FL624" s="204"/>
      <c r="FM624" s="204"/>
      <c r="FN624" s="204"/>
      <c r="FO624" s="204"/>
      <c r="FP624" s="204"/>
      <c r="FQ624" s="204"/>
      <c r="FR624" s="204"/>
      <c r="FS624" s="204"/>
      <c r="FT624" s="204"/>
      <c r="FU624" s="204"/>
      <c r="FV624" s="204"/>
      <c r="FW624" s="204"/>
      <c r="FX624" s="204"/>
      <c r="FY624" s="204"/>
      <c r="FZ624" s="204"/>
      <c r="GA624" s="204"/>
      <c r="GB624" s="204"/>
      <c r="GC624" s="204"/>
      <c r="GD624" s="204"/>
      <c r="GE624" s="204"/>
      <c r="GF624" s="204"/>
      <c r="GG624" s="204"/>
      <c r="GH624" s="204"/>
      <c r="GI624" s="204"/>
      <c r="GJ624" s="204"/>
      <c r="GK624" s="204"/>
      <c r="GL624" s="204"/>
      <c r="GM624" s="204"/>
      <c r="GN624" s="204"/>
      <c r="GO624" s="204"/>
      <c r="GP624" s="204"/>
      <c r="GQ624" s="204"/>
      <c r="GR624" s="204"/>
      <c r="GS624" s="204"/>
      <c r="GT624" s="204"/>
      <c r="GU624" s="204"/>
      <c r="GV624" s="204"/>
      <c r="GW624" s="204"/>
      <c r="GX624" s="204"/>
      <c r="GY624" s="204"/>
      <c r="GZ624" s="204"/>
      <c r="HA624" s="204"/>
      <c r="HB624" s="204"/>
      <c r="HC624" s="204"/>
      <c r="HD624" s="204"/>
      <c r="HE624" s="204"/>
      <c r="HF624" s="204"/>
      <c r="HG624" s="204"/>
      <c r="HH624" s="204"/>
      <c r="HI624" s="204"/>
      <c r="HJ624" s="204"/>
      <c r="HK624" s="204"/>
      <c r="HL624" s="204"/>
      <c r="HM624" s="204"/>
      <c r="HN624" s="204"/>
      <c r="HO624" s="204"/>
      <c r="HP624" s="204"/>
      <c r="HQ624" s="204"/>
      <c r="HR624" s="204"/>
      <c r="HS624" s="204"/>
      <c r="HT624" s="204"/>
      <c r="HU624" s="204"/>
      <c r="HV624" s="204"/>
      <c r="HW624" s="204"/>
      <c r="HX624" s="204"/>
      <c r="HY624" s="204"/>
      <c r="HZ624" s="204"/>
      <c r="IA624" s="204"/>
      <c r="IB624" s="204"/>
      <c r="IC624" s="204"/>
      <c r="ID624" s="204"/>
      <c r="IE624" s="204"/>
      <c r="IF624" s="204"/>
      <c r="IG624" s="204"/>
      <c r="IH624" s="204"/>
      <c r="II624" s="204"/>
      <c r="IJ624" s="204"/>
      <c r="IK624" s="204"/>
      <c r="IL624" s="204"/>
      <c r="IM624" s="204"/>
      <c r="IN624" s="204"/>
      <c r="IO624" s="204"/>
      <c r="IP624" s="204"/>
      <c r="IQ624" s="204"/>
      <c r="IR624" s="204"/>
      <c r="IS624" s="204"/>
      <c r="IT624" s="204"/>
      <c r="IU624" s="204"/>
      <c r="IV624" s="204"/>
      <c r="IW624" s="204"/>
      <c r="IX624" s="204"/>
      <c r="IY624" s="204"/>
      <c r="IZ624" s="204"/>
    </row>
    <row r="625" spans="1:260" x14ac:dyDescent="0.25">
      <c r="A625" s="204">
        <v>1</v>
      </c>
      <c r="B625" s="204">
        <v>1</v>
      </c>
      <c r="E625" s="2388"/>
      <c r="F625" s="2388"/>
      <c r="G625" s="2388"/>
      <c r="H625" s="1077"/>
      <c r="I625" s="113"/>
      <c r="J625" s="113"/>
      <c r="K625" s="113"/>
      <c r="L625" s="2409"/>
      <c r="M625" s="2409"/>
      <c r="N625" s="1086"/>
      <c r="O625" s="1086"/>
      <c r="P625" s="1086"/>
      <c r="Q625" s="1086"/>
      <c r="R625" s="1086"/>
      <c r="S625" s="1086"/>
      <c r="T625" s="353"/>
      <c r="U625" s="353"/>
      <c r="V625" s="353"/>
      <c r="W625" s="353"/>
      <c r="X625" s="2410"/>
      <c r="Y625" s="353"/>
      <c r="Z625" s="1825"/>
      <c r="AA625" s="353"/>
      <c r="AB625" s="353"/>
      <c r="AC625" s="3084"/>
      <c r="AD625" s="3084"/>
      <c r="AE625" s="353"/>
      <c r="AF625" s="1126"/>
      <c r="AG625" s="2411"/>
      <c r="AH625" s="204"/>
      <c r="AI625" s="204"/>
      <c r="AJ625" s="204"/>
      <c r="AK625" s="204"/>
      <c r="AL625" s="204"/>
      <c r="AM625" s="204"/>
      <c r="AN625" s="204"/>
      <c r="AO625" s="204"/>
      <c r="AP625" s="204"/>
      <c r="AQ625" s="204"/>
      <c r="AR625" s="204"/>
      <c r="AS625" s="204"/>
      <c r="AT625" s="204"/>
      <c r="AU625" s="204"/>
      <c r="AV625" s="204"/>
      <c r="AW625" s="204"/>
      <c r="AX625" s="204"/>
      <c r="AY625" s="204"/>
      <c r="AZ625" s="204"/>
      <c r="BA625" s="204"/>
      <c r="BB625" s="204"/>
      <c r="BC625" s="204"/>
      <c r="BD625" s="204"/>
      <c r="BE625" s="204"/>
      <c r="BF625" s="204"/>
      <c r="BG625" s="204"/>
      <c r="BH625" s="204"/>
      <c r="BI625" s="204"/>
      <c r="BJ625" s="204"/>
      <c r="BK625" s="204"/>
      <c r="BL625" s="204"/>
      <c r="BM625" s="204"/>
      <c r="BN625" s="204"/>
      <c r="BO625" s="204"/>
      <c r="BP625" s="204"/>
      <c r="BQ625" s="204"/>
      <c r="BR625" s="204"/>
      <c r="BS625" s="204"/>
      <c r="BT625" s="204"/>
      <c r="BU625" s="204"/>
      <c r="BV625" s="204"/>
      <c r="BW625" s="204"/>
      <c r="BX625" s="204"/>
      <c r="BY625" s="204"/>
      <c r="BZ625" s="204"/>
      <c r="CA625" s="204"/>
      <c r="CB625" s="204"/>
      <c r="CC625" s="204"/>
      <c r="CD625" s="204"/>
      <c r="CE625" s="204"/>
      <c r="CF625" s="204"/>
      <c r="CG625" s="204"/>
      <c r="CH625" s="204"/>
      <c r="CI625" s="204"/>
      <c r="CJ625" s="204"/>
      <c r="CK625" s="204"/>
      <c r="CL625" s="204"/>
      <c r="CM625" s="204"/>
      <c r="CN625" s="204"/>
      <c r="CO625" s="204"/>
      <c r="CP625" s="204"/>
      <c r="CQ625" s="204"/>
      <c r="CR625" s="204"/>
      <c r="CS625" s="204"/>
      <c r="CT625" s="204"/>
      <c r="CU625" s="204"/>
      <c r="CV625" s="204"/>
      <c r="CW625" s="204"/>
      <c r="CX625" s="204"/>
      <c r="CY625" s="204"/>
      <c r="CZ625" s="204"/>
      <c r="DA625" s="204"/>
      <c r="DB625" s="204"/>
      <c r="DC625" s="204"/>
      <c r="DD625" s="204"/>
      <c r="DE625" s="204"/>
      <c r="DF625" s="204"/>
      <c r="DG625" s="204"/>
      <c r="DH625" s="204"/>
      <c r="DI625" s="204"/>
      <c r="DJ625" s="204"/>
      <c r="DK625" s="204"/>
      <c r="DL625" s="204"/>
      <c r="DM625" s="204"/>
      <c r="DN625" s="204"/>
      <c r="DO625" s="204"/>
      <c r="DP625" s="204"/>
      <c r="DQ625" s="204"/>
      <c r="DR625" s="204"/>
      <c r="DS625" s="204"/>
      <c r="DT625" s="204"/>
      <c r="DU625" s="204"/>
      <c r="DV625" s="204"/>
      <c r="DW625" s="204"/>
      <c r="DX625" s="204"/>
      <c r="DY625" s="204"/>
      <c r="DZ625" s="204"/>
      <c r="EA625" s="204"/>
      <c r="EB625" s="204"/>
      <c r="EC625" s="204"/>
      <c r="ED625" s="204"/>
      <c r="EE625" s="204"/>
      <c r="EF625" s="204"/>
      <c r="EG625" s="204"/>
      <c r="EH625" s="204"/>
      <c r="EI625" s="204"/>
      <c r="EJ625" s="204"/>
      <c r="EK625" s="204"/>
      <c r="EL625" s="204"/>
      <c r="EM625" s="204"/>
      <c r="EN625" s="204"/>
      <c r="EO625" s="204"/>
      <c r="EP625" s="204"/>
      <c r="EQ625" s="204"/>
      <c r="ER625" s="204"/>
      <c r="ES625" s="204"/>
      <c r="ET625" s="204"/>
      <c r="EU625" s="204"/>
      <c r="EV625" s="204"/>
      <c r="EW625" s="204"/>
      <c r="EX625" s="204"/>
      <c r="EY625" s="204"/>
      <c r="EZ625" s="204"/>
      <c r="FA625" s="204"/>
      <c r="FB625" s="204"/>
      <c r="FC625" s="204"/>
      <c r="FD625" s="204"/>
      <c r="FE625" s="204"/>
      <c r="FF625" s="204"/>
      <c r="FG625" s="204"/>
      <c r="FH625" s="204"/>
      <c r="FI625" s="204"/>
      <c r="FJ625" s="204"/>
      <c r="FK625" s="204"/>
      <c r="FL625" s="204"/>
      <c r="FM625" s="204"/>
      <c r="FN625" s="204"/>
      <c r="FO625" s="204"/>
      <c r="FP625" s="204"/>
      <c r="FQ625" s="204"/>
      <c r="FR625" s="204"/>
      <c r="FS625" s="204"/>
      <c r="FT625" s="204"/>
      <c r="FU625" s="204"/>
      <c r="FV625" s="204"/>
      <c r="FW625" s="204"/>
      <c r="FX625" s="204"/>
      <c r="FY625" s="204"/>
      <c r="FZ625" s="204"/>
      <c r="GA625" s="204"/>
      <c r="GB625" s="204"/>
      <c r="GC625" s="204"/>
      <c r="GD625" s="204"/>
      <c r="GE625" s="204"/>
      <c r="GF625" s="204"/>
      <c r="GG625" s="204"/>
      <c r="GH625" s="204"/>
      <c r="GI625" s="204"/>
      <c r="GJ625" s="204"/>
      <c r="GK625" s="204"/>
      <c r="GL625" s="204"/>
      <c r="GM625" s="204"/>
      <c r="GN625" s="204"/>
      <c r="GO625" s="204"/>
      <c r="GP625" s="204"/>
      <c r="GQ625" s="204"/>
      <c r="GR625" s="204"/>
      <c r="GS625" s="204"/>
      <c r="GT625" s="204"/>
      <c r="GU625" s="204"/>
      <c r="GV625" s="204"/>
      <c r="GW625" s="204"/>
      <c r="GX625" s="204"/>
      <c r="GY625" s="204"/>
      <c r="GZ625" s="204"/>
      <c r="HA625" s="204"/>
      <c r="HB625" s="204"/>
      <c r="HC625" s="204"/>
      <c r="HD625" s="204"/>
      <c r="HE625" s="204"/>
      <c r="HF625" s="204"/>
      <c r="HG625" s="204"/>
      <c r="HH625" s="204"/>
      <c r="HI625" s="204"/>
      <c r="HJ625" s="204"/>
      <c r="HK625" s="204"/>
      <c r="HL625" s="204"/>
      <c r="HM625" s="204"/>
      <c r="HN625" s="204"/>
      <c r="HO625" s="204"/>
      <c r="HP625" s="204"/>
      <c r="HQ625" s="204"/>
      <c r="HR625" s="204"/>
      <c r="HS625" s="204"/>
      <c r="HT625" s="204"/>
      <c r="HU625" s="204"/>
      <c r="HV625" s="204"/>
      <c r="HW625" s="204"/>
      <c r="HX625" s="204"/>
      <c r="HY625" s="204"/>
      <c r="HZ625" s="204"/>
      <c r="IA625" s="204"/>
      <c r="IB625" s="204"/>
      <c r="IC625" s="204"/>
      <c r="ID625" s="204"/>
      <c r="IE625" s="204"/>
      <c r="IF625" s="204"/>
      <c r="IG625" s="204"/>
      <c r="IH625" s="204"/>
      <c r="II625" s="204"/>
      <c r="IJ625" s="204"/>
      <c r="IK625" s="204"/>
      <c r="IL625" s="204"/>
      <c r="IM625" s="204"/>
      <c r="IN625" s="204"/>
      <c r="IO625" s="204"/>
      <c r="IP625" s="204"/>
      <c r="IQ625" s="204"/>
      <c r="IR625" s="204"/>
      <c r="IS625" s="204"/>
      <c r="IT625" s="204"/>
      <c r="IU625" s="204"/>
      <c r="IV625" s="204"/>
      <c r="IW625" s="204"/>
      <c r="IX625" s="204"/>
      <c r="IY625" s="204"/>
      <c r="IZ625" s="204"/>
    </row>
    <row r="626" spans="1:260" ht="51" customHeight="1" x14ac:dyDescent="0.25">
      <c r="A626" s="204">
        <v>1</v>
      </c>
      <c r="B626" s="204">
        <v>1</v>
      </c>
      <c r="C626" s="204" t="s">
        <v>867</v>
      </c>
      <c r="E626" s="1830" t="s">
        <v>705</v>
      </c>
      <c r="F626" s="1063"/>
      <c r="G626" s="1063"/>
      <c r="H626" s="2346"/>
      <c r="I626" s="2347"/>
      <c r="J626" s="2347"/>
      <c r="K626" s="2347"/>
      <c r="L626" s="2348"/>
      <c r="M626" s="2348"/>
      <c r="N626" s="140"/>
      <c r="O626" s="140"/>
      <c r="P626" s="140"/>
      <c r="Q626" s="140"/>
      <c r="R626" s="140"/>
      <c r="S626" s="140"/>
      <c r="T626" s="2285"/>
      <c r="U626" s="2285"/>
      <c r="V626" s="2285"/>
      <c r="W626" s="2285"/>
      <c r="X626" s="2246"/>
      <c r="Y626" s="2285"/>
      <c r="Z626" s="3067"/>
      <c r="AA626" s="2285"/>
      <c r="AB626" s="2285"/>
      <c r="AC626" s="3070"/>
      <c r="AD626" s="3070"/>
      <c r="AE626" s="2285"/>
      <c r="AF626" s="2349"/>
      <c r="AG626" s="2247"/>
      <c r="AH626" s="204"/>
      <c r="AI626" s="204"/>
      <c r="AJ626" s="204"/>
      <c r="AK626" s="204"/>
      <c r="AL626" s="204"/>
      <c r="AM626" s="204"/>
      <c r="AN626" s="204"/>
      <c r="AO626" s="204"/>
      <c r="AP626" s="204"/>
      <c r="AQ626" s="204"/>
      <c r="AR626" s="204"/>
      <c r="AS626" s="204"/>
      <c r="AT626" s="204"/>
      <c r="AU626" s="204"/>
      <c r="AV626" s="204"/>
      <c r="AW626" s="204"/>
      <c r="AX626" s="204"/>
      <c r="AY626" s="204"/>
      <c r="AZ626" s="204"/>
      <c r="BA626" s="204"/>
      <c r="BB626" s="204"/>
      <c r="BC626" s="204"/>
      <c r="BD626" s="204"/>
      <c r="BE626" s="204"/>
      <c r="BF626" s="204"/>
      <c r="BG626" s="204"/>
      <c r="BH626" s="204"/>
      <c r="BI626" s="204"/>
      <c r="BJ626" s="204"/>
      <c r="BK626" s="204"/>
      <c r="BL626" s="204"/>
      <c r="BM626" s="204"/>
      <c r="BN626" s="204"/>
      <c r="BO626" s="204"/>
      <c r="BP626" s="204"/>
      <c r="BQ626" s="204"/>
      <c r="BR626" s="204"/>
      <c r="BS626" s="204"/>
      <c r="BT626" s="204"/>
      <c r="BU626" s="204"/>
      <c r="BV626" s="204"/>
      <c r="BW626" s="204"/>
      <c r="BX626" s="204"/>
      <c r="BY626" s="204"/>
      <c r="BZ626" s="204"/>
      <c r="CA626" s="204"/>
      <c r="CB626" s="204"/>
      <c r="CC626" s="204"/>
      <c r="CD626" s="204"/>
      <c r="CE626" s="204"/>
      <c r="CF626" s="204"/>
      <c r="CG626" s="204"/>
      <c r="CH626" s="204"/>
      <c r="CI626" s="204"/>
      <c r="CJ626" s="204"/>
      <c r="CK626" s="204"/>
      <c r="CL626" s="204"/>
      <c r="CM626" s="204"/>
      <c r="CN626" s="204"/>
      <c r="CO626" s="204"/>
      <c r="CP626" s="204"/>
      <c r="CQ626" s="204"/>
      <c r="CR626" s="204"/>
      <c r="CS626" s="204"/>
      <c r="CT626" s="204"/>
      <c r="CU626" s="204"/>
      <c r="CV626" s="204"/>
      <c r="CW626" s="204"/>
      <c r="CX626" s="204"/>
      <c r="CY626" s="204"/>
      <c r="CZ626" s="204"/>
      <c r="DA626" s="204"/>
      <c r="DB626" s="204"/>
      <c r="DC626" s="204"/>
      <c r="DD626" s="204"/>
      <c r="DE626" s="204"/>
      <c r="DF626" s="204"/>
      <c r="DG626" s="204"/>
      <c r="DH626" s="204"/>
      <c r="DI626" s="204"/>
      <c r="DJ626" s="204"/>
      <c r="DK626" s="204"/>
      <c r="DL626" s="204"/>
      <c r="DM626" s="204"/>
      <c r="DN626" s="204"/>
      <c r="DO626" s="204"/>
      <c r="DP626" s="204"/>
      <c r="DQ626" s="204"/>
      <c r="DR626" s="204"/>
      <c r="DS626" s="204"/>
      <c r="DT626" s="204"/>
      <c r="DU626" s="204"/>
      <c r="DV626" s="204"/>
      <c r="DW626" s="204"/>
      <c r="DX626" s="204"/>
      <c r="DY626" s="204"/>
      <c r="DZ626" s="204"/>
      <c r="EA626" s="204"/>
      <c r="EB626" s="204"/>
      <c r="EC626" s="204"/>
      <c r="ED626" s="204"/>
      <c r="EE626" s="204"/>
      <c r="EF626" s="204"/>
      <c r="EG626" s="204"/>
      <c r="EH626" s="204"/>
      <c r="EI626" s="204"/>
      <c r="EJ626" s="204"/>
      <c r="EK626" s="204"/>
      <c r="EL626" s="204"/>
      <c r="EM626" s="204"/>
      <c r="EN626" s="204"/>
      <c r="EO626" s="204"/>
      <c r="EP626" s="204"/>
      <c r="EQ626" s="204"/>
      <c r="ER626" s="204"/>
      <c r="ES626" s="204"/>
      <c r="ET626" s="204"/>
      <c r="EU626" s="204"/>
      <c r="EV626" s="204"/>
      <c r="EW626" s="204"/>
      <c r="EX626" s="204"/>
      <c r="EY626" s="204"/>
      <c r="EZ626" s="204"/>
      <c r="FA626" s="204"/>
      <c r="FB626" s="204"/>
      <c r="FC626" s="204"/>
      <c r="FD626" s="204"/>
      <c r="FE626" s="204"/>
      <c r="FF626" s="204"/>
      <c r="FG626" s="204"/>
      <c r="FH626" s="204"/>
      <c r="FI626" s="204"/>
      <c r="FJ626" s="204"/>
      <c r="FK626" s="204"/>
      <c r="FL626" s="204"/>
      <c r="FM626" s="204"/>
      <c r="FN626" s="204"/>
      <c r="FO626" s="204"/>
      <c r="FP626" s="204"/>
      <c r="FQ626" s="204"/>
      <c r="FR626" s="204"/>
      <c r="FS626" s="204"/>
      <c r="FT626" s="204"/>
      <c r="FU626" s="204"/>
      <c r="FV626" s="204"/>
      <c r="FW626" s="204"/>
      <c r="FX626" s="204"/>
      <c r="FY626" s="204"/>
      <c r="FZ626" s="204"/>
      <c r="GA626" s="204"/>
      <c r="GB626" s="204"/>
      <c r="GC626" s="204"/>
      <c r="GD626" s="204"/>
      <c r="GE626" s="204"/>
      <c r="GF626" s="204"/>
      <c r="GG626" s="204"/>
      <c r="GH626" s="204"/>
      <c r="GI626" s="204"/>
      <c r="GJ626" s="204"/>
      <c r="GK626" s="204"/>
      <c r="GL626" s="204"/>
      <c r="GM626" s="204"/>
      <c r="GN626" s="204"/>
      <c r="GO626" s="204"/>
      <c r="GP626" s="204"/>
      <c r="GQ626" s="204"/>
      <c r="GR626" s="204"/>
      <c r="GS626" s="204"/>
      <c r="GT626" s="204"/>
      <c r="GU626" s="204"/>
      <c r="GV626" s="204"/>
      <c r="GW626" s="204"/>
      <c r="GX626" s="204"/>
      <c r="GY626" s="204"/>
      <c r="GZ626" s="204"/>
      <c r="HA626" s="204"/>
      <c r="HB626" s="204"/>
      <c r="HC626" s="204"/>
      <c r="HD626" s="204"/>
      <c r="HE626" s="204"/>
      <c r="HF626" s="204"/>
      <c r="HG626" s="204"/>
      <c r="HH626" s="204"/>
      <c r="HI626" s="204"/>
      <c r="HJ626" s="204"/>
      <c r="HK626" s="204"/>
      <c r="HL626" s="204"/>
      <c r="HM626" s="204"/>
      <c r="HN626" s="204"/>
      <c r="HO626" s="204"/>
      <c r="HP626" s="204"/>
      <c r="HQ626" s="204"/>
      <c r="HR626" s="204"/>
      <c r="HS626" s="204"/>
      <c r="HT626" s="204"/>
      <c r="HU626" s="204"/>
      <c r="HV626" s="204"/>
      <c r="HW626" s="204"/>
      <c r="HX626" s="204"/>
      <c r="HY626" s="204"/>
      <c r="HZ626" s="204"/>
      <c r="IA626" s="204"/>
      <c r="IB626" s="204"/>
      <c r="IC626" s="204"/>
      <c r="ID626" s="204"/>
      <c r="IE626" s="204"/>
      <c r="IF626" s="204"/>
      <c r="IG626" s="204"/>
      <c r="IH626" s="204"/>
      <c r="II626" s="204"/>
      <c r="IJ626" s="204"/>
      <c r="IK626" s="204"/>
      <c r="IL626" s="204"/>
      <c r="IM626" s="204"/>
      <c r="IN626" s="204"/>
      <c r="IO626" s="204"/>
      <c r="IP626" s="204"/>
      <c r="IQ626" s="204"/>
      <c r="IR626" s="204"/>
      <c r="IS626" s="204"/>
      <c r="IT626" s="204"/>
      <c r="IU626" s="204"/>
      <c r="IV626" s="204"/>
      <c r="IW626" s="204"/>
      <c r="IX626" s="204"/>
      <c r="IY626" s="204"/>
      <c r="IZ626" s="204"/>
    </row>
    <row r="627" spans="1:260" s="2230" customFormat="1" x14ac:dyDescent="0.25">
      <c r="A627" s="204">
        <v>1</v>
      </c>
      <c r="B627" s="204">
        <v>1</v>
      </c>
      <c r="C627" s="204" t="s">
        <v>867</v>
      </c>
      <c r="D627" s="204"/>
      <c r="E627" s="1480" t="s">
        <v>5</v>
      </c>
      <c r="F627" s="1480"/>
      <c r="G627" s="1480"/>
      <c r="H627" s="211"/>
      <c r="I627" s="174"/>
      <c r="J627" s="174"/>
      <c r="K627" s="174"/>
      <c r="L627" s="2020"/>
      <c r="M627" s="2020"/>
      <c r="N627" s="2021"/>
      <c r="O627" s="2021"/>
      <c r="P627" s="2021"/>
      <c r="Q627" s="2021"/>
      <c r="R627" s="2021"/>
      <c r="S627" s="2021"/>
      <c r="T627" s="2287"/>
      <c r="U627" s="2287"/>
      <c r="V627" s="2287"/>
      <c r="W627" s="2287"/>
      <c r="X627" s="2252"/>
      <c r="Y627" s="2287"/>
      <c r="Z627" s="2350"/>
      <c r="AA627" s="2287"/>
      <c r="AB627" s="2287"/>
      <c r="AC627" s="2287"/>
      <c r="AD627" s="2287"/>
      <c r="AE627" s="2287"/>
      <c r="AF627" s="929"/>
      <c r="AG627" s="2078"/>
      <c r="AH627" s="204"/>
    </row>
    <row r="628" spans="1:260" s="2230" customFormat="1" x14ac:dyDescent="0.25">
      <c r="A628" s="204"/>
      <c r="B628" s="204">
        <v>1</v>
      </c>
      <c r="C628" s="204" t="s">
        <v>867</v>
      </c>
      <c r="D628" s="204" t="s">
        <v>792</v>
      </c>
      <c r="E628" s="128" t="s">
        <v>608</v>
      </c>
      <c r="F628" s="1070" t="s">
        <v>254</v>
      </c>
      <c r="G628" s="120">
        <v>340</v>
      </c>
      <c r="H628" s="224"/>
      <c r="I628" s="110"/>
      <c r="J628" s="2226">
        <v>0</v>
      </c>
      <c r="K628" s="110"/>
      <c r="L628" s="2288"/>
      <c r="M628" s="139"/>
      <c r="N628" s="140"/>
      <c r="O628" s="140"/>
      <c r="P628" s="174"/>
      <c r="Q628" s="140" t="e">
        <f t="shared" ref="Q628:Q633" si="103">P628/O628*100</f>
        <v>#DIV/0!</v>
      </c>
      <c r="R628" s="140">
        <f>ROUND(N628/G628,0)</f>
        <v>0</v>
      </c>
      <c r="S628" s="140" t="e">
        <f t="shared" ref="S628:S633" si="104">P628/$E$3*12/R628</f>
        <v>#DIV/0!</v>
      </c>
      <c r="T628" s="2287"/>
      <c r="U628" s="2287"/>
      <c r="V628" s="2287"/>
      <c r="W628" s="2287"/>
      <c r="X628" s="2252"/>
      <c r="Y628" s="2287"/>
      <c r="Z628" s="2350"/>
      <c r="AA628" s="2287"/>
      <c r="AB628" s="2287"/>
      <c r="AC628" s="2287"/>
      <c r="AD628" s="2287"/>
      <c r="AE628" s="2287"/>
      <c r="AF628" s="929"/>
      <c r="AG628" s="2078"/>
      <c r="AH628" s="204"/>
    </row>
    <row r="629" spans="1:260" s="2230" customFormat="1" x14ac:dyDescent="0.25">
      <c r="A629" s="204">
        <v>1</v>
      </c>
      <c r="B629" s="204">
        <v>1</v>
      </c>
      <c r="C629" s="204" t="s">
        <v>867</v>
      </c>
      <c r="D629" s="204" t="s">
        <v>792</v>
      </c>
      <c r="E629" s="128" t="s">
        <v>50</v>
      </c>
      <c r="F629" s="1070" t="s">
        <v>254</v>
      </c>
      <c r="G629" s="120">
        <v>340</v>
      </c>
      <c r="H629" s="224"/>
      <c r="I629" s="110"/>
      <c r="J629" s="2226">
        <v>0</v>
      </c>
      <c r="K629" s="110"/>
      <c r="L629" s="2288"/>
      <c r="M629" s="139"/>
      <c r="N629" s="140"/>
      <c r="O629" s="140"/>
      <c r="P629" s="174"/>
      <c r="Q629" s="140" t="e">
        <f t="shared" si="103"/>
        <v>#DIV/0!</v>
      </c>
      <c r="R629" s="140">
        <f>ROUND(N629/G629,0)</f>
        <v>0</v>
      </c>
      <c r="S629" s="140" t="e">
        <f t="shared" si="104"/>
        <v>#DIV/0!</v>
      </c>
      <c r="T629" s="2287"/>
      <c r="U629" s="2287"/>
      <c r="V629" s="2287"/>
      <c r="W629" s="2287"/>
      <c r="X629" s="2252"/>
      <c r="Y629" s="2287"/>
      <c r="Z629" s="2350"/>
      <c r="AA629" s="2287"/>
      <c r="AB629" s="2287"/>
      <c r="AC629" s="2287"/>
      <c r="AD629" s="2287"/>
      <c r="AE629" s="2287"/>
      <c r="AF629" s="929"/>
      <c r="AG629" s="2078"/>
      <c r="AH629" s="204"/>
    </row>
    <row r="630" spans="1:260" s="2230" customFormat="1" x14ac:dyDescent="0.25">
      <c r="A630" s="204">
        <v>1</v>
      </c>
      <c r="B630" s="204">
        <v>1</v>
      </c>
      <c r="C630" s="204" t="s">
        <v>867</v>
      </c>
      <c r="D630" s="204" t="s">
        <v>792</v>
      </c>
      <c r="E630" s="128" t="s">
        <v>64</v>
      </c>
      <c r="F630" s="1070" t="s">
        <v>254</v>
      </c>
      <c r="G630" s="120">
        <v>320</v>
      </c>
      <c r="H630" s="224"/>
      <c r="I630" s="110"/>
      <c r="J630" s="2226">
        <v>0</v>
      </c>
      <c r="K630" s="110"/>
      <c r="L630" s="2288"/>
      <c r="M630" s="139"/>
      <c r="N630" s="140"/>
      <c r="O630" s="140"/>
      <c r="P630" s="174"/>
      <c r="Q630" s="140" t="e">
        <f t="shared" si="103"/>
        <v>#DIV/0!</v>
      </c>
      <c r="R630" s="140">
        <f>ROUND(N630/G630,0)</f>
        <v>0</v>
      </c>
      <c r="S630" s="140" t="e">
        <f t="shared" si="104"/>
        <v>#DIV/0!</v>
      </c>
      <c r="T630" s="2287"/>
      <c r="U630" s="2287"/>
      <c r="V630" s="2287"/>
      <c r="W630" s="2287"/>
      <c r="X630" s="2252"/>
      <c r="Y630" s="2287"/>
      <c r="Z630" s="2350"/>
      <c r="AA630" s="2287"/>
      <c r="AB630" s="2287"/>
      <c r="AC630" s="2287"/>
      <c r="AD630" s="2287"/>
      <c r="AE630" s="2287"/>
      <c r="AF630" s="929"/>
      <c r="AG630" s="2078"/>
      <c r="AH630" s="204"/>
    </row>
    <row r="631" spans="1:260" s="2230" customFormat="1" x14ac:dyDescent="0.25">
      <c r="A631" s="204">
        <v>1</v>
      </c>
      <c r="B631" s="204">
        <v>1</v>
      </c>
      <c r="C631" s="204" t="s">
        <v>867</v>
      </c>
      <c r="D631" s="204" t="s">
        <v>792</v>
      </c>
      <c r="E631" s="128" t="s">
        <v>44</v>
      </c>
      <c r="F631" s="1070" t="s">
        <v>254</v>
      </c>
      <c r="G631" s="120">
        <v>340</v>
      </c>
      <c r="H631" s="224"/>
      <c r="I631" s="110"/>
      <c r="J631" s="2226">
        <v>7</v>
      </c>
      <c r="K631" s="3490"/>
      <c r="L631" s="3534"/>
      <c r="M631" s="3491"/>
      <c r="N631" s="3492"/>
      <c r="O631" s="3492"/>
      <c r="P631" s="2226">
        <v>67</v>
      </c>
      <c r="Q631" s="140" t="e">
        <f t="shared" si="103"/>
        <v>#DIV/0!</v>
      </c>
      <c r="R631" s="140">
        <f>ROUND(N631/G631,0)</f>
        <v>0</v>
      </c>
      <c r="S631" s="140" t="e">
        <f t="shared" si="104"/>
        <v>#DIV/0!</v>
      </c>
      <c r="T631" s="2287"/>
      <c r="U631" s="2287"/>
      <c r="V631" s="2287"/>
      <c r="W631" s="2287"/>
      <c r="X631" s="2252"/>
      <c r="Y631" s="2287"/>
      <c r="Z631" s="2350"/>
      <c r="AA631" s="2287"/>
      <c r="AB631" s="2287"/>
      <c r="AC631" s="2287"/>
      <c r="AD631" s="2287"/>
      <c r="AE631" s="2287"/>
      <c r="AF631" s="929"/>
      <c r="AG631" s="2078"/>
      <c r="AH631" s="204"/>
    </row>
    <row r="632" spans="1:260" s="2230" customFormat="1" x14ac:dyDescent="0.25">
      <c r="A632" s="204">
        <v>1</v>
      </c>
      <c r="B632" s="204">
        <v>1</v>
      </c>
      <c r="C632" s="204" t="s">
        <v>867</v>
      </c>
      <c r="D632" s="204" t="s">
        <v>792</v>
      </c>
      <c r="E632" s="128" t="s">
        <v>52</v>
      </c>
      <c r="F632" s="1070" t="s">
        <v>254</v>
      </c>
      <c r="G632" s="120">
        <v>340</v>
      </c>
      <c r="H632" s="224"/>
      <c r="I632" s="110"/>
      <c r="J632" s="2226">
        <v>2</v>
      </c>
      <c r="K632" s="3490"/>
      <c r="L632" s="3534"/>
      <c r="M632" s="3491"/>
      <c r="N632" s="3492"/>
      <c r="O632" s="3492"/>
      <c r="P632" s="2226">
        <v>7</v>
      </c>
      <c r="Q632" s="140" t="e">
        <f t="shared" si="103"/>
        <v>#DIV/0!</v>
      </c>
      <c r="R632" s="140">
        <f>ROUND(N632/G632,0)</f>
        <v>0</v>
      </c>
      <c r="S632" s="140" t="e">
        <f t="shared" si="104"/>
        <v>#DIV/0!</v>
      </c>
      <c r="T632" s="2287"/>
      <c r="U632" s="2287"/>
      <c r="V632" s="2287"/>
      <c r="W632" s="2287"/>
      <c r="X632" s="2298"/>
      <c r="Y632" s="2287"/>
      <c r="Z632" s="2350"/>
      <c r="AA632" s="2287"/>
      <c r="AB632" s="2287"/>
      <c r="AC632" s="2287"/>
      <c r="AD632" s="2287"/>
      <c r="AE632" s="2287"/>
      <c r="AF632" s="929"/>
      <c r="AG632" s="2078"/>
      <c r="AH632" s="204"/>
    </row>
    <row r="633" spans="1:260" s="2230" customFormat="1" ht="29.25" x14ac:dyDescent="0.25">
      <c r="A633" s="204">
        <v>1</v>
      </c>
      <c r="B633" s="204">
        <v>1</v>
      </c>
      <c r="C633" s="204" t="s">
        <v>867</v>
      </c>
      <c r="D633" s="204" t="s">
        <v>792</v>
      </c>
      <c r="E633" s="689" t="s">
        <v>7</v>
      </c>
      <c r="F633" s="2984"/>
      <c r="G633" s="689"/>
      <c r="H633" s="1962"/>
      <c r="I633" s="2028"/>
      <c r="J633" s="2028">
        <f>SUM(J628:J632)</f>
        <v>9</v>
      </c>
      <c r="K633" s="2028" t="e">
        <f>J633/I633*100</f>
        <v>#DIV/0!</v>
      </c>
      <c r="L633" s="2029" t="e">
        <f>SUM(N633/H633)</f>
        <v>#DIV/0!</v>
      </c>
      <c r="M633" s="186">
        <f>P633/J633</f>
        <v>8.2222222222222214</v>
      </c>
      <c r="N633" s="2028">
        <f>SUM(N628:N632)</f>
        <v>0</v>
      </c>
      <c r="O633" s="2028">
        <f>SUM(O628:O632)</f>
        <v>0</v>
      </c>
      <c r="P633" s="2028">
        <f>SUM(P628:P632)</f>
        <v>74</v>
      </c>
      <c r="Q633" s="140" t="e">
        <f t="shared" si="103"/>
        <v>#DIV/0!</v>
      </c>
      <c r="R633" s="1241">
        <f>SUM(R628:R632)</f>
        <v>0</v>
      </c>
      <c r="S633" s="140" t="e">
        <f t="shared" si="104"/>
        <v>#DIV/0!</v>
      </c>
      <c r="T633" s="349"/>
      <c r="U633" s="349"/>
      <c r="V633" s="349"/>
      <c r="W633" s="349"/>
      <c r="X633" s="856">
        <f>T633/12*$E$3+(U633-T633)/11*3+(V633-U633)/10*2+(W633-V633)/9*1</f>
        <v>0</v>
      </c>
      <c r="Y633" s="1024">
        <f>AE633-AD633-Z633-AA633</f>
        <v>394.79005999999998</v>
      </c>
      <c r="Z633" s="1029"/>
      <c r="AA633" s="349"/>
      <c r="AB633" s="349">
        <f>Y633-X633</f>
        <v>394.79005999999998</v>
      </c>
      <c r="AC633" s="349"/>
      <c r="AD633" s="1024">
        <v>-10.091520000000001</v>
      </c>
      <c r="AE633" s="1024">
        <v>384.69853999999998</v>
      </c>
      <c r="AF633" s="2030"/>
      <c r="AG633" s="919"/>
      <c r="AH633" s="204"/>
    </row>
    <row r="634" spans="1:260" s="2230" customFormat="1" ht="43.5" x14ac:dyDescent="0.25">
      <c r="A634" s="204"/>
      <c r="B634" s="204">
        <v>1</v>
      </c>
      <c r="C634" s="204" t="s">
        <v>867</v>
      </c>
      <c r="D634" s="204" t="s">
        <v>792</v>
      </c>
      <c r="E634" s="141" t="s">
        <v>177</v>
      </c>
      <c r="F634" s="141"/>
      <c r="G634" s="689"/>
      <c r="H634" s="1962"/>
      <c r="I634" s="2028"/>
      <c r="J634" s="2028"/>
      <c r="K634" s="2028" t="e">
        <f>J634/I634*100</f>
        <v>#DIV/0!</v>
      </c>
      <c r="L634" s="2029"/>
      <c r="M634" s="186"/>
      <c r="N634" s="2028"/>
      <c r="O634" s="2028"/>
      <c r="P634" s="2028"/>
      <c r="Q634" s="140"/>
      <c r="R634" s="1241"/>
      <c r="S634" s="140"/>
      <c r="T634" s="349"/>
      <c r="U634" s="349"/>
      <c r="V634" s="349"/>
      <c r="W634" s="349"/>
      <c r="X634" s="856">
        <f>W634/12*$E$3</f>
        <v>0</v>
      </c>
      <c r="Y634" s="349">
        <f>AE634-AD634-AA634-Z634</f>
        <v>0</v>
      </c>
      <c r="Z634" s="1029"/>
      <c r="AA634" s="349"/>
      <c r="AB634" s="349">
        <f>Y634-X634</f>
        <v>0</v>
      </c>
      <c r="AC634" s="349"/>
      <c r="AD634" s="349">
        <v>0</v>
      </c>
      <c r="AE634" s="349"/>
      <c r="AF634" s="2030"/>
      <c r="AG634" s="2260"/>
      <c r="AH634" s="204"/>
    </row>
    <row r="635" spans="1:260" s="2230" customFormat="1" x14ac:dyDescent="0.25">
      <c r="A635" s="204">
        <v>1</v>
      </c>
      <c r="B635" s="204">
        <v>1</v>
      </c>
      <c r="C635" s="204" t="s">
        <v>867</v>
      </c>
      <c r="D635" s="204"/>
      <c r="E635" s="1843" t="s">
        <v>14</v>
      </c>
      <c r="F635" s="1843"/>
      <c r="G635" s="524"/>
      <c r="H635" s="211"/>
      <c r="I635" s="174"/>
      <c r="J635" s="174"/>
      <c r="K635" s="174"/>
      <c r="L635" s="2029"/>
      <c r="M635" s="2029"/>
      <c r="N635" s="2289"/>
      <c r="O635" s="2289"/>
      <c r="P635" s="2289"/>
      <c r="Q635" s="2289"/>
      <c r="R635" s="2289"/>
      <c r="S635" s="2289"/>
      <c r="T635" s="349"/>
      <c r="U635" s="349"/>
      <c r="V635" s="349"/>
      <c r="W635" s="349"/>
      <c r="X635" s="2412">
        <f>T635/12*$E$3</f>
        <v>0</v>
      </c>
      <c r="Y635" s="349">
        <f>AE635-AD635-AA635-Z635</f>
        <v>0</v>
      </c>
      <c r="Z635" s="1029"/>
      <c r="AA635" s="349"/>
      <c r="AB635" s="349">
        <f>Y635-X635</f>
        <v>0</v>
      </c>
      <c r="AC635" s="349"/>
      <c r="AD635" s="349"/>
      <c r="AE635" s="349"/>
      <c r="AF635" s="929"/>
      <c r="AG635" s="2264"/>
      <c r="AH635" s="204"/>
    </row>
    <row r="636" spans="1:260" s="2230" customFormat="1" x14ac:dyDescent="0.25">
      <c r="A636" s="204">
        <v>1</v>
      </c>
      <c r="B636" s="204">
        <v>1</v>
      </c>
      <c r="C636" s="204" t="s">
        <v>867</v>
      </c>
      <c r="D636" s="204"/>
      <c r="E636" s="480" t="s">
        <v>194</v>
      </c>
      <c r="F636" s="524"/>
      <c r="G636" s="1623"/>
      <c r="H636" s="245"/>
      <c r="I636" s="516"/>
      <c r="J636" s="516"/>
      <c r="K636" s="516"/>
      <c r="L636" s="807"/>
      <c r="M636" s="807"/>
      <c r="N636" s="1446"/>
      <c r="O636" s="1446"/>
      <c r="P636" s="1446"/>
      <c r="Q636" s="1446"/>
      <c r="R636" s="1446"/>
      <c r="S636" s="1446"/>
      <c r="T636" s="355"/>
      <c r="U636" s="355"/>
      <c r="V636" s="355"/>
      <c r="W636" s="355"/>
      <c r="X636" s="856">
        <f>T636/12*$E$3+(U636-T636)/11*3+(V636-U636)/10*2+(W636-V636)/9*1</f>
        <v>0</v>
      </c>
      <c r="Y636" s="355">
        <f>AE636-AD636-AA636-Z636</f>
        <v>0</v>
      </c>
      <c r="Z636" s="1109"/>
      <c r="AA636" s="355"/>
      <c r="AB636" s="355">
        <f>Y636-X636</f>
        <v>0</v>
      </c>
      <c r="AC636" s="355"/>
      <c r="AD636" s="355"/>
      <c r="AE636" s="355"/>
      <c r="AF636" s="898"/>
      <c r="AG636" s="909"/>
      <c r="AH636" s="204"/>
    </row>
    <row r="637" spans="1:260" s="2230" customFormat="1" ht="29.25" x14ac:dyDescent="0.25">
      <c r="A637" s="204">
        <v>1</v>
      </c>
      <c r="B637" s="204">
        <v>1</v>
      </c>
      <c r="C637" s="204" t="s">
        <v>867</v>
      </c>
      <c r="D637" s="204"/>
      <c r="E637" s="2225" t="s">
        <v>363</v>
      </c>
      <c r="F637" s="4"/>
      <c r="G637" s="4"/>
      <c r="H637" s="555"/>
      <c r="I637" s="555"/>
      <c r="J637" s="555">
        <f>J639+J641+J642</f>
        <v>63</v>
      </c>
      <c r="K637" s="174" t="e">
        <f>J637/I637*100</f>
        <v>#DIV/0!</v>
      </c>
      <c r="L637" s="1479"/>
      <c r="M637" s="1479"/>
      <c r="N637" s="109"/>
      <c r="O637" s="109"/>
      <c r="P637" s="109"/>
      <c r="Q637" s="109"/>
      <c r="R637" s="109"/>
      <c r="S637" s="109"/>
      <c r="T637" s="312"/>
      <c r="U637" s="312"/>
      <c r="V637" s="312"/>
      <c r="W637" s="312"/>
      <c r="X637" s="2339"/>
      <c r="Y637" s="312"/>
      <c r="Z637" s="766"/>
      <c r="AA637" s="312"/>
      <c r="AB637" s="312"/>
      <c r="AC637" s="312"/>
      <c r="AD637" s="312"/>
      <c r="AE637" s="312"/>
      <c r="AF637" s="915"/>
      <c r="AG637" s="937"/>
      <c r="AH637" s="204"/>
    </row>
    <row r="638" spans="1:260" s="2230" customFormat="1" ht="30" x14ac:dyDescent="0.25">
      <c r="A638" s="204"/>
      <c r="B638" s="204">
        <v>1</v>
      </c>
      <c r="C638" s="204" t="s">
        <v>867</v>
      </c>
      <c r="D638" s="204"/>
      <c r="E638" s="296" t="s">
        <v>193</v>
      </c>
      <c r="F638" s="4"/>
      <c r="G638" s="4"/>
      <c r="H638" s="555"/>
      <c r="I638" s="170"/>
      <c r="J638" s="170"/>
      <c r="K638" s="174"/>
      <c r="L638" s="1479"/>
      <c r="M638" s="1479"/>
      <c r="N638" s="109"/>
      <c r="O638" s="109"/>
      <c r="P638" s="109"/>
      <c r="Q638" s="109"/>
      <c r="R638" s="109"/>
      <c r="S638" s="109"/>
      <c r="T638" s="312"/>
      <c r="U638" s="312"/>
      <c r="V638" s="312"/>
      <c r="W638" s="312"/>
      <c r="X638" s="2339"/>
      <c r="Y638" s="312"/>
      <c r="Z638" s="766"/>
      <c r="AA638" s="312"/>
      <c r="AB638" s="312"/>
      <c r="AC638" s="312"/>
      <c r="AD638" s="312"/>
      <c r="AE638" s="312"/>
      <c r="AF638" s="909"/>
      <c r="AG638" s="937"/>
      <c r="AH638" s="204"/>
    </row>
    <row r="639" spans="1:260" s="2230" customFormat="1" ht="30" x14ac:dyDescent="0.25">
      <c r="A639" s="204"/>
      <c r="B639" s="204">
        <v>1</v>
      </c>
      <c r="C639" s="204" t="s">
        <v>867</v>
      </c>
      <c r="D639" s="204"/>
      <c r="E639" s="297" t="s">
        <v>547</v>
      </c>
      <c r="F639" s="4"/>
      <c r="G639" s="4"/>
      <c r="H639" s="556"/>
      <c r="I639" s="110"/>
      <c r="J639" s="533">
        <v>46</v>
      </c>
      <c r="K639" s="174" t="e">
        <f>J639/I639*100</f>
        <v>#DIV/0!</v>
      </c>
      <c r="L639" s="1479"/>
      <c r="M639" s="1479"/>
      <c r="N639" s="109"/>
      <c r="O639" s="109"/>
      <c r="P639" s="109"/>
      <c r="Q639" s="109"/>
      <c r="R639" s="109"/>
      <c r="S639" s="109"/>
      <c r="T639" s="312"/>
      <c r="U639" s="312"/>
      <c r="V639" s="312"/>
      <c r="W639" s="312"/>
      <c r="X639" s="2339"/>
      <c r="Y639" s="312"/>
      <c r="Z639" s="766"/>
      <c r="AA639" s="312"/>
      <c r="AB639" s="312"/>
      <c r="AC639" s="312"/>
      <c r="AD639" s="312"/>
      <c r="AE639" s="312"/>
      <c r="AF639" s="909"/>
      <c r="AG639" s="937"/>
      <c r="AH639" s="204"/>
    </row>
    <row r="640" spans="1:260" s="2230" customFormat="1" ht="60" x14ac:dyDescent="0.25">
      <c r="A640" s="204"/>
      <c r="B640" s="204">
        <v>1</v>
      </c>
      <c r="C640" s="204" t="s">
        <v>867</v>
      </c>
      <c r="D640" s="204"/>
      <c r="E640" s="297" t="s">
        <v>548</v>
      </c>
      <c r="F640" s="4"/>
      <c r="G640" s="4"/>
      <c r="H640" s="556"/>
      <c r="I640" s="170"/>
      <c r="J640" s="533">
        <v>0</v>
      </c>
      <c r="K640" s="174"/>
      <c r="L640" s="1479"/>
      <c r="M640" s="1479"/>
      <c r="N640" s="109"/>
      <c r="O640" s="109"/>
      <c r="P640" s="109"/>
      <c r="Q640" s="109"/>
      <c r="R640" s="109"/>
      <c r="S640" s="109"/>
      <c r="T640" s="312"/>
      <c r="U640" s="312"/>
      <c r="V640" s="312"/>
      <c r="W640" s="312"/>
      <c r="X640" s="2339"/>
      <c r="Y640" s="312"/>
      <c r="Z640" s="766"/>
      <c r="AA640" s="312"/>
      <c r="AB640" s="312"/>
      <c r="AC640" s="312"/>
      <c r="AD640" s="312"/>
      <c r="AE640" s="312"/>
      <c r="AF640" s="909"/>
      <c r="AG640" s="937"/>
      <c r="AH640" s="204"/>
    </row>
    <row r="641" spans="1:34" s="2230" customFormat="1" ht="45" x14ac:dyDescent="0.25">
      <c r="A641" s="204"/>
      <c r="B641" s="204">
        <v>1</v>
      </c>
      <c r="C641" s="204" t="s">
        <v>867</v>
      </c>
      <c r="D641" s="204"/>
      <c r="E641" s="297" t="s">
        <v>549</v>
      </c>
      <c r="F641" s="4"/>
      <c r="G641" s="4"/>
      <c r="H641" s="556"/>
      <c r="I641" s="110"/>
      <c r="J641" s="533">
        <v>17</v>
      </c>
      <c r="K641" s="174" t="e">
        <f t="shared" ref="K641:K647" si="105">J641/I641*100</f>
        <v>#DIV/0!</v>
      </c>
      <c r="L641" s="1479"/>
      <c r="M641" s="1479"/>
      <c r="N641" s="109"/>
      <c r="O641" s="109"/>
      <c r="P641" s="109"/>
      <c r="Q641" s="109"/>
      <c r="R641" s="109"/>
      <c r="S641" s="109"/>
      <c r="T641" s="312"/>
      <c r="U641" s="312"/>
      <c r="V641" s="312"/>
      <c r="W641" s="312"/>
      <c r="X641" s="2339"/>
      <c r="Y641" s="312"/>
      <c r="Z641" s="766"/>
      <c r="AA641" s="312"/>
      <c r="AB641" s="312"/>
      <c r="AC641" s="312"/>
      <c r="AD641" s="312"/>
      <c r="AE641" s="312"/>
      <c r="AF641" s="909"/>
      <c r="AG641" s="937"/>
      <c r="AH641" s="204"/>
    </row>
    <row r="642" spans="1:34" s="2230" customFormat="1" ht="105" x14ac:dyDescent="0.25">
      <c r="A642" s="204"/>
      <c r="B642" s="204">
        <v>1</v>
      </c>
      <c r="C642" s="204" t="s">
        <v>867</v>
      </c>
      <c r="D642" s="204"/>
      <c r="E642" s="297" t="s">
        <v>550</v>
      </c>
      <c r="F642" s="4"/>
      <c r="G642" s="4"/>
      <c r="H642" s="556"/>
      <c r="I642" s="110"/>
      <c r="J642" s="533">
        <v>0</v>
      </c>
      <c r="K642" s="174" t="e">
        <f t="shared" si="105"/>
        <v>#DIV/0!</v>
      </c>
      <c r="L642" s="1479"/>
      <c r="M642" s="1479"/>
      <c r="N642" s="109"/>
      <c r="O642" s="109"/>
      <c r="P642" s="109"/>
      <c r="Q642" s="109"/>
      <c r="R642" s="109"/>
      <c r="S642" s="109"/>
      <c r="T642" s="312"/>
      <c r="U642" s="312"/>
      <c r="V642" s="312"/>
      <c r="W642" s="312"/>
      <c r="X642" s="2339"/>
      <c r="Y642" s="312"/>
      <c r="Z642" s="766"/>
      <c r="AA642" s="312"/>
      <c r="AB642" s="312"/>
      <c r="AC642" s="312"/>
      <c r="AD642" s="312"/>
      <c r="AE642" s="312"/>
      <c r="AF642" s="909"/>
      <c r="AG642" s="937"/>
      <c r="AH642" s="204"/>
    </row>
    <row r="643" spans="1:34" s="2230" customFormat="1" ht="29.25" x14ac:dyDescent="0.25">
      <c r="A643" s="204"/>
      <c r="B643" s="204"/>
      <c r="C643" s="204" t="s">
        <v>867</v>
      </c>
      <c r="D643" s="204"/>
      <c r="E643" s="270" t="s">
        <v>131</v>
      </c>
      <c r="F643" s="4"/>
      <c r="G643" s="4"/>
      <c r="H643" s="555"/>
      <c r="I643" s="555"/>
      <c r="J643" s="555">
        <f>J644+J645+J646</f>
        <v>30</v>
      </c>
      <c r="K643" s="174" t="e">
        <f t="shared" si="105"/>
        <v>#DIV/0!</v>
      </c>
      <c r="L643" s="1479"/>
      <c r="M643" s="1479"/>
      <c r="N643" s="109"/>
      <c r="O643" s="109"/>
      <c r="P643" s="109"/>
      <c r="Q643" s="109"/>
      <c r="R643" s="109"/>
      <c r="S643" s="109"/>
      <c r="T643" s="312"/>
      <c r="U643" s="312"/>
      <c r="V643" s="312"/>
      <c r="W643" s="312"/>
      <c r="X643" s="2339"/>
      <c r="Y643" s="312"/>
      <c r="Z643" s="766"/>
      <c r="AA643" s="312"/>
      <c r="AB643" s="312"/>
      <c r="AC643" s="312"/>
      <c r="AD643" s="312"/>
      <c r="AE643" s="312"/>
      <c r="AF643" s="909"/>
      <c r="AG643" s="937"/>
      <c r="AH643" s="204"/>
    </row>
    <row r="644" spans="1:34" s="2230" customFormat="1" x14ac:dyDescent="0.25">
      <c r="A644" s="204"/>
      <c r="B644" s="204">
        <v>1</v>
      </c>
      <c r="C644" s="204" t="s">
        <v>867</v>
      </c>
      <c r="D644" s="204"/>
      <c r="E644" s="297" t="s">
        <v>222</v>
      </c>
      <c r="F644" s="4"/>
      <c r="G644" s="4"/>
      <c r="H644" s="556"/>
      <c r="I644" s="110"/>
      <c r="J644" s="533">
        <v>30</v>
      </c>
      <c r="K644" s="174" t="e">
        <f t="shared" si="105"/>
        <v>#DIV/0!</v>
      </c>
      <c r="L644" s="1479"/>
      <c r="M644" s="1479"/>
      <c r="N644" s="109"/>
      <c r="O644" s="109"/>
      <c r="P644" s="109"/>
      <c r="Q644" s="109"/>
      <c r="R644" s="109"/>
      <c r="S644" s="109"/>
      <c r="T644" s="312"/>
      <c r="U644" s="312"/>
      <c r="V644" s="312"/>
      <c r="W644" s="312"/>
      <c r="X644" s="2339"/>
      <c r="Y644" s="312"/>
      <c r="Z644" s="766"/>
      <c r="AA644" s="312"/>
      <c r="AB644" s="312"/>
      <c r="AC644" s="312"/>
      <c r="AD644" s="312"/>
      <c r="AE644" s="312"/>
      <c r="AF644" s="909"/>
      <c r="AG644" s="937"/>
      <c r="AH644" s="204"/>
    </row>
    <row r="645" spans="1:34" s="2230" customFormat="1" ht="45" x14ac:dyDescent="0.25">
      <c r="A645" s="204"/>
      <c r="B645" s="204">
        <v>1</v>
      </c>
      <c r="C645" s="204" t="s">
        <v>867</v>
      </c>
      <c r="D645" s="204"/>
      <c r="E645" s="297" t="s">
        <v>551</v>
      </c>
      <c r="F645" s="4"/>
      <c r="G645" s="4"/>
      <c r="H645" s="556"/>
      <c r="I645" s="110"/>
      <c r="J645" s="170"/>
      <c r="K645" s="174" t="e">
        <f t="shared" si="105"/>
        <v>#DIV/0!</v>
      </c>
      <c r="L645" s="1479"/>
      <c r="M645" s="1479"/>
      <c r="N645" s="109"/>
      <c r="O645" s="109"/>
      <c r="P645" s="109"/>
      <c r="Q645" s="109"/>
      <c r="R645" s="109"/>
      <c r="S645" s="109"/>
      <c r="T645" s="312"/>
      <c r="U645" s="312"/>
      <c r="V645" s="312"/>
      <c r="W645" s="312"/>
      <c r="X645" s="2339"/>
      <c r="Y645" s="312"/>
      <c r="Z645" s="766"/>
      <c r="AA645" s="312"/>
      <c r="AB645" s="312"/>
      <c r="AC645" s="312"/>
      <c r="AD645" s="312"/>
      <c r="AE645" s="312"/>
      <c r="AF645" s="909"/>
      <c r="AG645" s="937"/>
      <c r="AH645" s="204"/>
    </row>
    <row r="646" spans="1:34" s="2230" customFormat="1" ht="75" x14ac:dyDescent="0.25">
      <c r="A646" s="204"/>
      <c r="B646" s="204"/>
      <c r="C646" s="204" t="s">
        <v>867</v>
      </c>
      <c r="D646" s="204"/>
      <c r="E646" s="4" t="s">
        <v>598</v>
      </c>
      <c r="F646" s="4"/>
      <c r="G646" s="4"/>
      <c r="H646" s="556"/>
      <c r="I646" s="110"/>
      <c r="J646" s="170"/>
      <c r="K646" s="174" t="e">
        <f t="shared" si="105"/>
        <v>#DIV/0!</v>
      </c>
      <c r="L646" s="1479"/>
      <c r="M646" s="1479"/>
      <c r="N646" s="109"/>
      <c r="O646" s="109"/>
      <c r="P646" s="109"/>
      <c r="Q646" s="109"/>
      <c r="R646" s="109"/>
      <c r="S646" s="109"/>
      <c r="T646" s="312"/>
      <c r="U646" s="312"/>
      <c r="V646" s="312"/>
      <c r="W646" s="312"/>
      <c r="X646" s="2339"/>
      <c r="Y646" s="312"/>
      <c r="Z646" s="766"/>
      <c r="AA646" s="312"/>
      <c r="AB646" s="312"/>
      <c r="AC646" s="312"/>
      <c r="AD646" s="312"/>
      <c r="AE646" s="312"/>
      <c r="AF646" s="909"/>
      <c r="AG646" s="937"/>
      <c r="AH646" s="204"/>
    </row>
    <row r="647" spans="1:34" s="2230" customFormat="1" ht="29.25" x14ac:dyDescent="0.25">
      <c r="A647" s="204"/>
      <c r="B647" s="204"/>
      <c r="C647" s="204" t="s">
        <v>867</v>
      </c>
      <c r="D647" s="204"/>
      <c r="E647" s="513" t="s">
        <v>436</v>
      </c>
      <c r="F647" s="4"/>
      <c r="G647" s="4"/>
      <c r="H647" s="556"/>
      <c r="I647" s="110"/>
      <c r="J647" s="533">
        <v>14</v>
      </c>
      <c r="K647" s="174" t="e">
        <f t="shared" si="105"/>
        <v>#DIV/0!</v>
      </c>
      <c r="L647" s="1479"/>
      <c r="M647" s="1479"/>
      <c r="N647" s="109"/>
      <c r="O647" s="109"/>
      <c r="P647" s="109"/>
      <c r="Q647" s="109"/>
      <c r="R647" s="109"/>
      <c r="S647" s="109"/>
      <c r="T647" s="312"/>
      <c r="U647" s="312"/>
      <c r="V647" s="312"/>
      <c r="W647" s="312"/>
      <c r="X647" s="2339"/>
      <c r="Y647" s="2256">
        <f t="shared" ref="Y647:Y648" si="106">AE647-AD647-Z647-AA647</f>
        <v>19.676160000000003</v>
      </c>
      <c r="Z647" s="766"/>
      <c r="AA647" s="312"/>
      <c r="AB647" s="312"/>
      <c r="AC647" s="312"/>
      <c r="AD647" s="312"/>
      <c r="AE647" s="2256">
        <v>19.676160000000003</v>
      </c>
      <c r="AF647" s="909"/>
      <c r="AG647" s="937"/>
      <c r="AH647" s="204"/>
    </row>
    <row r="648" spans="1:34" s="2230" customFormat="1" x14ac:dyDescent="0.25">
      <c r="A648" s="204"/>
      <c r="B648" s="204">
        <v>1</v>
      </c>
      <c r="C648" s="204" t="s">
        <v>867</v>
      </c>
      <c r="D648" s="204"/>
      <c r="E648" s="3008" t="s">
        <v>194</v>
      </c>
      <c r="F648" s="4"/>
      <c r="G648" s="4"/>
      <c r="H648" s="556"/>
      <c r="I648" s="170"/>
      <c r="J648" s="170"/>
      <c r="K648" s="174"/>
      <c r="L648" s="1479"/>
      <c r="M648" s="1479"/>
      <c r="N648" s="109"/>
      <c r="O648" s="109"/>
      <c r="P648" s="109"/>
      <c r="Q648" s="109"/>
      <c r="R648" s="109"/>
      <c r="S648" s="109"/>
      <c r="T648" s="312"/>
      <c r="U648" s="312"/>
      <c r="V648" s="312"/>
      <c r="W648" s="312"/>
      <c r="X648" s="2339"/>
      <c r="Y648" s="2256">
        <f t="shared" si="106"/>
        <v>148.45991000000001</v>
      </c>
      <c r="Z648" s="766"/>
      <c r="AA648" s="312"/>
      <c r="AB648" s="312"/>
      <c r="AC648" s="312"/>
      <c r="AD648" s="312"/>
      <c r="AE648" s="2256">
        <v>148.45991000000001</v>
      </c>
      <c r="AF648" s="909"/>
      <c r="AG648" s="937"/>
      <c r="AH648" s="204"/>
    </row>
    <row r="649" spans="1:34" s="2230" customFormat="1" ht="104.25" x14ac:dyDescent="0.25">
      <c r="A649" s="204"/>
      <c r="B649" s="204">
        <v>1</v>
      </c>
      <c r="C649" s="204" t="s">
        <v>867</v>
      </c>
      <c r="D649" s="204"/>
      <c r="E649" s="297" t="s">
        <v>597</v>
      </c>
      <c r="F649" s="4"/>
      <c r="G649" s="4"/>
      <c r="H649" s="556"/>
      <c r="I649" s="110"/>
      <c r="J649" s="170"/>
      <c r="K649" s="174" t="e">
        <f t="shared" ref="K649:K655" si="107">J649/I649*100</f>
        <v>#DIV/0!</v>
      </c>
      <c r="L649" s="1479"/>
      <c r="M649" s="1479"/>
      <c r="N649" s="109"/>
      <c r="O649" s="109"/>
      <c r="P649" s="109"/>
      <c r="Q649" s="109"/>
      <c r="R649" s="109"/>
      <c r="S649" s="109"/>
      <c r="T649" s="312"/>
      <c r="U649" s="312"/>
      <c r="V649" s="312"/>
      <c r="W649" s="312"/>
      <c r="X649" s="2266">
        <f>T649/12*$E$3+(U649-T649)/11*3+(V649-U649)/10*2+(W649-V649)/9*1</f>
        <v>0</v>
      </c>
      <c r="Y649" s="312">
        <f>AE649-AD649-AA649-Z649</f>
        <v>0</v>
      </c>
      <c r="Z649" s="766"/>
      <c r="AA649" s="312"/>
      <c r="AB649" s="312">
        <f>Y649-X649</f>
        <v>0</v>
      </c>
      <c r="AC649" s="312"/>
      <c r="AD649" s="312">
        <v>0</v>
      </c>
      <c r="AE649" s="312"/>
      <c r="AF649" s="909"/>
      <c r="AG649" s="937"/>
      <c r="AH649" s="204"/>
    </row>
    <row r="650" spans="1:34" s="2230" customFormat="1" x14ac:dyDescent="0.25">
      <c r="A650" s="204"/>
      <c r="B650" s="204"/>
      <c r="C650" s="204" t="s">
        <v>867</v>
      </c>
      <c r="D650" s="204"/>
      <c r="E650" s="4" t="s">
        <v>718</v>
      </c>
      <c r="F650" s="4"/>
      <c r="G650" s="4"/>
      <c r="H650" s="556"/>
      <c r="I650" s="110"/>
      <c r="J650" s="170"/>
      <c r="K650" s="174" t="e">
        <f t="shared" si="107"/>
        <v>#DIV/0!</v>
      </c>
      <c r="L650" s="1479"/>
      <c r="M650" s="1479"/>
      <c r="N650" s="109"/>
      <c r="O650" s="109"/>
      <c r="P650" s="109"/>
      <c r="Q650" s="109"/>
      <c r="R650" s="109"/>
      <c r="S650" s="109"/>
      <c r="T650" s="312"/>
      <c r="U650" s="312"/>
      <c r="V650" s="312"/>
      <c r="W650" s="312"/>
      <c r="X650" s="2266"/>
      <c r="Y650" s="312"/>
      <c r="Z650" s="766"/>
      <c r="AA650" s="312"/>
      <c r="AB650" s="312"/>
      <c r="AC650" s="312"/>
      <c r="AD650" s="312"/>
      <c r="AE650" s="312"/>
      <c r="AF650" s="909"/>
      <c r="AG650" s="937"/>
      <c r="AH650" s="204"/>
    </row>
    <row r="651" spans="1:34" s="2230" customFormat="1" x14ac:dyDescent="0.25">
      <c r="A651" s="204"/>
      <c r="B651" s="204"/>
      <c r="C651" s="204" t="s">
        <v>867</v>
      </c>
      <c r="D651" s="204"/>
      <c r="E651" s="4" t="s">
        <v>719</v>
      </c>
      <c r="F651" s="4"/>
      <c r="G651" s="4"/>
      <c r="H651" s="556"/>
      <c r="I651" s="110"/>
      <c r="J651" s="170"/>
      <c r="K651" s="174" t="e">
        <f t="shared" si="107"/>
        <v>#DIV/0!</v>
      </c>
      <c r="L651" s="1479"/>
      <c r="M651" s="1479"/>
      <c r="N651" s="109"/>
      <c r="O651" s="109"/>
      <c r="P651" s="109"/>
      <c r="Q651" s="109"/>
      <c r="R651" s="109"/>
      <c r="S651" s="109"/>
      <c r="T651" s="312"/>
      <c r="U651" s="312"/>
      <c r="V651" s="312"/>
      <c r="W651" s="312"/>
      <c r="X651" s="2266"/>
      <c r="Y651" s="312"/>
      <c r="Z651" s="766"/>
      <c r="AA651" s="312"/>
      <c r="AB651" s="312"/>
      <c r="AC651" s="312"/>
      <c r="AD651" s="312"/>
      <c r="AE651" s="312"/>
      <c r="AF651" s="909"/>
      <c r="AG651" s="937"/>
      <c r="AH651" s="204"/>
    </row>
    <row r="652" spans="1:34" s="2230" customFormat="1" ht="30" x14ac:dyDescent="0.25">
      <c r="A652" s="204"/>
      <c r="B652" s="204"/>
      <c r="C652" s="204" t="s">
        <v>867</v>
      </c>
      <c r="D652" s="204"/>
      <c r="E652" s="4" t="s">
        <v>720</v>
      </c>
      <c r="F652" s="4"/>
      <c r="G652" s="4"/>
      <c r="H652" s="556"/>
      <c r="I652" s="110"/>
      <c r="J652" s="170"/>
      <c r="K652" s="174" t="e">
        <f t="shared" si="107"/>
        <v>#DIV/0!</v>
      </c>
      <c r="L652" s="1479"/>
      <c r="M652" s="1479"/>
      <c r="N652" s="109"/>
      <c r="O652" s="109"/>
      <c r="P652" s="109"/>
      <c r="Q652" s="109"/>
      <c r="R652" s="109"/>
      <c r="S652" s="109"/>
      <c r="T652" s="312"/>
      <c r="U652" s="312"/>
      <c r="V652" s="312"/>
      <c r="W652" s="312"/>
      <c r="X652" s="2266"/>
      <c r="Y652" s="312"/>
      <c r="Z652" s="766"/>
      <c r="AA652" s="312"/>
      <c r="AB652" s="312"/>
      <c r="AC652" s="312"/>
      <c r="AD652" s="312"/>
      <c r="AE652" s="312"/>
      <c r="AF652" s="909"/>
      <c r="AG652" s="937"/>
      <c r="AH652" s="204"/>
    </row>
    <row r="653" spans="1:34" s="2230" customFormat="1" ht="63" x14ac:dyDescent="0.25">
      <c r="A653" s="204"/>
      <c r="B653" s="204">
        <v>1</v>
      </c>
      <c r="C653" s="204" t="s">
        <v>867</v>
      </c>
      <c r="D653" s="204"/>
      <c r="E653" s="481" t="s">
        <v>552</v>
      </c>
      <c r="F653" s="4"/>
      <c r="G653" s="4"/>
      <c r="H653" s="555"/>
      <c r="I653" s="555"/>
      <c r="J653" s="555">
        <f>J654+J663</f>
        <v>20</v>
      </c>
      <c r="K653" s="174" t="e">
        <f t="shared" si="107"/>
        <v>#DIV/0!</v>
      </c>
      <c r="L653" s="1479"/>
      <c r="M653" s="1479"/>
      <c r="N653" s="109"/>
      <c r="O653" s="109"/>
      <c r="P653" s="109"/>
      <c r="Q653" s="109"/>
      <c r="R653" s="109"/>
      <c r="S653" s="109"/>
      <c r="T653" s="312"/>
      <c r="U653" s="312"/>
      <c r="V653" s="312"/>
      <c r="W653" s="312"/>
      <c r="X653" s="2339">
        <f t="shared" ref="X653:AD653" si="108">X654+X663</f>
        <v>0</v>
      </c>
      <c r="Y653" s="312">
        <f t="shared" ref="Y653:Y655" si="109">AE653-AD653-Z653-AA653</f>
        <v>51.192</v>
      </c>
      <c r="Z653" s="766">
        <f t="shared" si="108"/>
        <v>0</v>
      </c>
      <c r="AA653" s="312">
        <f t="shared" si="108"/>
        <v>0</v>
      </c>
      <c r="AB653" s="312">
        <f t="shared" si="108"/>
        <v>51.192</v>
      </c>
      <c r="AC653" s="312">
        <f t="shared" si="108"/>
        <v>0</v>
      </c>
      <c r="AD653" s="312">
        <f t="shared" si="108"/>
        <v>0</v>
      </c>
      <c r="AE653" s="312">
        <f>AE654+AE663</f>
        <v>51.192</v>
      </c>
      <c r="AF653" s="909"/>
      <c r="AG653" s="937"/>
      <c r="AH653" s="204"/>
    </row>
    <row r="654" spans="1:34" s="2230" customFormat="1" ht="30" x14ac:dyDescent="0.25">
      <c r="A654" s="204"/>
      <c r="B654" s="204">
        <v>1</v>
      </c>
      <c r="C654" s="204" t="s">
        <v>867</v>
      </c>
      <c r="D654" s="204"/>
      <c r="E654" s="461" t="s">
        <v>364</v>
      </c>
      <c r="F654" s="4"/>
      <c r="G654" s="4"/>
      <c r="H654" s="555"/>
      <c r="I654" s="555"/>
      <c r="J654" s="555">
        <f>SUM(J655:J662)</f>
        <v>10</v>
      </c>
      <c r="K654" s="174" t="e">
        <f t="shared" si="107"/>
        <v>#DIV/0!</v>
      </c>
      <c r="L654" s="1479"/>
      <c r="M654" s="1479"/>
      <c r="N654" s="109"/>
      <c r="O654" s="109"/>
      <c r="P654" s="109"/>
      <c r="Q654" s="109"/>
      <c r="R654" s="109"/>
      <c r="S654" s="109"/>
      <c r="T654" s="312"/>
      <c r="U654" s="312"/>
      <c r="V654" s="312"/>
      <c r="W654" s="312"/>
      <c r="X654" s="2339">
        <f t="shared" ref="X654:AE654" si="110">SUM(X655:X662)</f>
        <v>0</v>
      </c>
      <c r="Y654" s="312">
        <f t="shared" si="109"/>
        <v>37.247770000000003</v>
      </c>
      <c r="Z654" s="766">
        <f t="shared" si="110"/>
        <v>0</v>
      </c>
      <c r="AA654" s="312">
        <f t="shared" si="110"/>
        <v>0</v>
      </c>
      <c r="AB654" s="312">
        <f t="shared" si="110"/>
        <v>37.247770000000003</v>
      </c>
      <c r="AC654" s="312">
        <f t="shared" si="110"/>
        <v>0</v>
      </c>
      <c r="AD654" s="312">
        <f t="shared" si="110"/>
        <v>0</v>
      </c>
      <c r="AE654" s="312">
        <f t="shared" si="110"/>
        <v>37.247770000000003</v>
      </c>
      <c r="AF654" s="909"/>
      <c r="AG654" s="937"/>
      <c r="AH654" s="204"/>
    </row>
    <row r="655" spans="1:34" s="2230" customFormat="1" ht="30" x14ac:dyDescent="0.25">
      <c r="A655" s="204"/>
      <c r="B655" s="204">
        <v>1</v>
      </c>
      <c r="C655" s="204" t="s">
        <v>867</v>
      </c>
      <c r="D655" s="204"/>
      <c r="E655" s="297" t="s">
        <v>553</v>
      </c>
      <c r="F655" s="4"/>
      <c r="G655" s="4"/>
      <c r="H655" s="556"/>
      <c r="I655" s="110"/>
      <c r="J655" s="533">
        <v>10</v>
      </c>
      <c r="K655" s="174" t="e">
        <f t="shared" si="107"/>
        <v>#DIV/0!</v>
      </c>
      <c r="L655" s="1479"/>
      <c r="M655" s="1479"/>
      <c r="N655" s="109"/>
      <c r="O655" s="109"/>
      <c r="P655" s="109"/>
      <c r="Q655" s="109"/>
      <c r="R655" s="109"/>
      <c r="S655" s="109"/>
      <c r="T655" s="312"/>
      <c r="U655" s="312"/>
      <c r="V655" s="312"/>
      <c r="W655" s="312"/>
      <c r="X655" s="2339">
        <f>T655/12*$E$3+(U655-T655)/11*3+(V655-U655)/10*2+(W655-V655)/9*1</f>
        <v>0</v>
      </c>
      <c r="Y655" s="2256">
        <f t="shared" si="109"/>
        <v>37.247770000000003</v>
      </c>
      <c r="Z655" s="766"/>
      <c r="AA655" s="312"/>
      <c r="AB655" s="312">
        <f>Y655-X655</f>
        <v>37.247770000000003</v>
      </c>
      <c r="AC655" s="312"/>
      <c r="AD655" s="312"/>
      <c r="AE655" s="2256">
        <v>37.247770000000003</v>
      </c>
      <c r="AF655" s="909"/>
      <c r="AG655" s="937"/>
      <c r="AH655" s="204"/>
    </row>
    <row r="656" spans="1:34" s="2230" customFormat="1" ht="60" x14ac:dyDescent="0.25">
      <c r="A656" s="204"/>
      <c r="B656" s="204">
        <v>1</v>
      </c>
      <c r="C656" s="204" t="s">
        <v>867</v>
      </c>
      <c r="D656" s="204"/>
      <c r="E656" s="297" t="s">
        <v>573</v>
      </c>
      <c r="F656" s="4"/>
      <c r="G656" s="4"/>
      <c r="H656" s="555"/>
      <c r="I656" s="170"/>
      <c r="J656" s="170"/>
      <c r="K656" s="174"/>
      <c r="L656" s="1479"/>
      <c r="M656" s="1479"/>
      <c r="N656" s="109"/>
      <c r="O656" s="109"/>
      <c r="P656" s="109"/>
      <c r="Q656" s="109"/>
      <c r="R656" s="109"/>
      <c r="S656" s="109"/>
      <c r="T656" s="312"/>
      <c r="U656" s="312"/>
      <c r="V656" s="312"/>
      <c r="W656" s="312"/>
      <c r="X656" s="2339"/>
      <c r="Y656" s="312"/>
      <c r="Z656" s="766"/>
      <c r="AA656" s="312"/>
      <c r="AB656" s="312"/>
      <c r="AC656" s="312"/>
      <c r="AD656" s="312"/>
      <c r="AE656" s="312"/>
      <c r="AF656" s="909"/>
      <c r="AG656" s="937"/>
      <c r="AH656" s="204"/>
    </row>
    <row r="657" spans="1:34" s="2230" customFormat="1" ht="60" x14ac:dyDescent="0.25">
      <c r="A657" s="204"/>
      <c r="B657" s="204"/>
      <c r="C657" s="204"/>
      <c r="D657" s="204"/>
      <c r="E657" s="297" t="s">
        <v>885</v>
      </c>
      <c r="F657" s="4"/>
      <c r="G657" s="4"/>
      <c r="H657" s="555"/>
      <c r="I657" s="170"/>
      <c r="J657" s="170"/>
      <c r="K657" s="174"/>
      <c r="L657" s="1479"/>
      <c r="M657" s="1479"/>
      <c r="N657" s="109"/>
      <c r="O657" s="109"/>
      <c r="P657" s="109"/>
      <c r="Q657" s="109"/>
      <c r="R657" s="109"/>
      <c r="S657" s="109"/>
      <c r="T657" s="312"/>
      <c r="U657" s="312"/>
      <c r="V657" s="312"/>
      <c r="W657" s="312"/>
      <c r="X657" s="2339"/>
      <c r="Y657" s="312"/>
      <c r="Z657" s="766"/>
      <c r="AA657" s="312"/>
      <c r="AB657" s="312"/>
      <c r="AC657" s="312"/>
      <c r="AD657" s="312"/>
      <c r="AE657" s="312"/>
      <c r="AF657" s="909"/>
      <c r="AG657" s="937"/>
      <c r="AH657" s="204"/>
    </row>
    <row r="658" spans="1:34" s="2230" customFormat="1" ht="60" x14ac:dyDescent="0.25">
      <c r="A658" s="204"/>
      <c r="B658" s="204"/>
      <c r="C658" s="204"/>
      <c r="D658" s="204"/>
      <c r="E658" s="297" t="s">
        <v>886</v>
      </c>
      <c r="F658" s="4"/>
      <c r="G658" s="4"/>
      <c r="H658" s="555"/>
      <c r="I658" s="170"/>
      <c r="J658" s="170"/>
      <c r="K658" s="174"/>
      <c r="L658" s="1479"/>
      <c r="M658" s="1479"/>
      <c r="N658" s="109"/>
      <c r="O658" s="109"/>
      <c r="P658" s="109"/>
      <c r="Q658" s="109"/>
      <c r="R658" s="109"/>
      <c r="S658" s="109"/>
      <c r="T658" s="312"/>
      <c r="U658" s="312"/>
      <c r="V658" s="312"/>
      <c r="W658" s="312"/>
      <c r="X658" s="2339"/>
      <c r="Y658" s="312"/>
      <c r="Z658" s="766"/>
      <c r="AA658" s="312"/>
      <c r="AB658" s="312"/>
      <c r="AC658" s="312"/>
      <c r="AD658" s="312"/>
      <c r="AE658" s="312"/>
      <c r="AF658" s="909"/>
      <c r="AG658" s="937"/>
      <c r="AH658" s="204"/>
    </row>
    <row r="659" spans="1:34" s="2230" customFormat="1" ht="30" x14ac:dyDescent="0.25">
      <c r="A659" s="204"/>
      <c r="B659" s="204">
        <v>1</v>
      </c>
      <c r="C659" s="204" t="s">
        <v>867</v>
      </c>
      <c r="D659" s="204"/>
      <c r="E659" s="297" t="s">
        <v>554</v>
      </c>
      <c r="F659" s="4"/>
      <c r="G659" s="4"/>
      <c r="H659" s="555"/>
      <c r="I659" s="110"/>
      <c r="J659" s="170"/>
      <c r="K659" s="174" t="e">
        <f>J659/I659*100</f>
        <v>#DIV/0!</v>
      </c>
      <c r="L659" s="1479"/>
      <c r="M659" s="1479"/>
      <c r="N659" s="109"/>
      <c r="O659" s="109"/>
      <c r="P659" s="109"/>
      <c r="Q659" s="109"/>
      <c r="R659" s="109"/>
      <c r="S659" s="109"/>
      <c r="T659" s="312"/>
      <c r="U659" s="312"/>
      <c r="V659" s="312"/>
      <c r="W659" s="312"/>
      <c r="X659" s="2339">
        <f>T659/12*$E$3+(U659-T659)/11*3+(V659-U659)/10*2+(W659-V659)/9*1</f>
        <v>0</v>
      </c>
      <c r="Y659" s="312">
        <f>AE659-AD659-AA659-Z659</f>
        <v>0</v>
      </c>
      <c r="Z659" s="766"/>
      <c r="AA659" s="312"/>
      <c r="AB659" s="312">
        <f>Y659-X659</f>
        <v>0</v>
      </c>
      <c r="AC659" s="312"/>
      <c r="AD659" s="312">
        <v>0</v>
      </c>
      <c r="AE659" s="312"/>
      <c r="AF659" s="909"/>
      <c r="AG659" s="937"/>
      <c r="AH659" s="204"/>
    </row>
    <row r="660" spans="1:34" s="2230" customFormat="1" ht="30" x14ac:dyDescent="0.25">
      <c r="A660" s="204"/>
      <c r="B660" s="204">
        <v>1</v>
      </c>
      <c r="C660" s="204" t="s">
        <v>867</v>
      </c>
      <c r="D660" s="204"/>
      <c r="E660" s="297" t="s">
        <v>555</v>
      </c>
      <c r="F660" s="4"/>
      <c r="G660" s="4"/>
      <c r="H660" s="555"/>
      <c r="I660" s="170"/>
      <c r="J660" s="170"/>
      <c r="K660" s="174"/>
      <c r="L660" s="1479"/>
      <c r="M660" s="1479"/>
      <c r="N660" s="109"/>
      <c r="O660" s="109"/>
      <c r="P660" s="109"/>
      <c r="Q660" s="109"/>
      <c r="R660" s="109"/>
      <c r="S660" s="109"/>
      <c r="T660" s="312"/>
      <c r="U660" s="312"/>
      <c r="V660" s="312"/>
      <c r="W660" s="312"/>
      <c r="X660" s="2339"/>
      <c r="Y660" s="312">
        <f>AE660-AD660-AA660</f>
        <v>0</v>
      </c>
      <c r="Z660" s="766"/>
      <c r="AA660" s="312"/>
      <c r="AB660" s="312">
        <f>Y660-X660</f>
        <v>0</v>
      </c>
      <c r="AC660" s="312"/>
      <c r="AD660" s="312">
        <v>0</v>
      </c>
      <c r="AE660" s="312">
        <v>0</v>
      </c>
      <c r="AF660" s="909"/>
      <c r="AG660" s="937"/>
      <c r="AH660" s="204"/>
    </row>
    <row r="661" spans="1:34" s="2230" customFormat="1" ht="45" x14ac:dyDescent="0.25">
      <c r="A661" s="204"/>
      <c r="B661" s="204">
        <v>1</v>
      </c>
      <c r="C661" s="204" t="s">
        <v>867</v>
      </c>
      <c r="D661" s="204"/>
      <c r="E661" s="297" t="s">
        <v>556</v>
      </c>
      <c r="F661" s="4"/>
      <c r="G661" s="4"/>
      <c r="H661" s="555"/>
      <c r="I661" s="170"/>
      <c r="J661" s="170"/>
      <c r="K661" s="174"/>
      <c r="L661" s="1479"/>
      <c r="M661" s="1479"/>
      <c r="N661" s="109"/>
      <c r="O661" s="109"/>
      <c r="P661" s="109"/>
      <c r="Q661" s="109"/>
      <c r="R661" s="109"/>
      <c r="S661" s="109"/>
      <c r="T661" s="312"/>
      <c r="U661" s="312"/>
      <c r="V661" s="312"/>
      <c r="W661" s="312"/>
      <c r="X661" s="2339"/>
      <c r="Y661" s="312"/>
      <c r="Z661" s="766"/>
      <c r="AA661" s="312"/>
      <c r="AB661" s="312"/>
      <c r="AC661" s="312"/>
      <c r="AD661" s="312"/>
      <c r="AE661" s="312"/>
      <c r="AF661" s="909"/>
      <c r="AG661" s="937"/>
      <c r="AH661" s="204"/>
    </row>
    <row r="662" spans="1:34" s="2230" customFormat="1" ht="30" x14ac:dyDescent="0.25">
      <c r="A662" s="204"/>
      <c r="B662" s="204">
        <v>1</v>
      </c>
      <c r="C662" s="204" t="s">
        <v>867</v>
      </c>
      <c r="D662" s="204"/>
      <c r="E662" s="297" t="s">
        <v>557</v>
      </c>
      <c r="F662" s="4"/>
      <c r="G662" s="4"/>
      <c r="H662" s="557"/>
      <c r="I662" s="170"/>
      <c r="J662" s="170"/>
      <c r="K662" s="174"/>
      <c r="L662" s="1479"/>
      <c r="M662" s="1479"/>
      <c r="N662" s="109"/>
      <c r="O662" s="109"/>
      <c r="P662" s="109"/>
      <c r="Q662" s="109"/>
      <c r="R662" s="109"/>
      <c r="S662" s="109"/>
      <c r="T662" s="312"/>
      <c r="U662" s="312"/>
      <c r="V662" s="312"/>
      <c r="W662" s="312"/>
      <c r="X662" s="2339"/>
      <c r="Y662" s="312"/>
      <c r="Z662" s="766"/>
      <c r="AA662" s="312"/>
      <c r="AB662" s="312"/>
      <c r="AC662" s="312"/>
      <c r="AD662" s="312"/>
      <c r="AE662" s="312"/>
      <c r="AF662" s="909"/>
      <c r="AG662" s="937"/>
      <c r="AH662" s="204"/>
    </row>
    <row r="663" spans="1:34" s="2230" customFormat="1" ht="45" x14ac:dyDescent="0.25">
      <c r="A663" s="204"/>
      <c r="B663" s="204">
        <v>1</v>
      </c>
      <c r="C663" s="204" t="s">
        <v>867</v>
      </c>
      <c r="D663" s="204"/>
      <c r="E663" s="461" t="s">
        <v>365</v>
      </c>
      <c r="F663" s="4"/>
      <c r="G663" s="4"/>
      <c r="H663" s="534"/>
      <c r="I663" s="534"/>
      <c r="J663" s="534">
        <f>SUM(J664:J666)</f>
        <v>10</v>
      </c>
      <c r="K663" s="174" t="e">
        <f>J663/I663*100</f>
        <v>#DIV/0!</v>
      </c>
      <c r="L663" s="1479"/>
      <c r="M663" s="1479"/>
      <c r="N663" s="109"/>
      <c r="O663" s="109"/>
      <c r="P663" s="109"/>
      <c r="Q663" s="109"/>
      <c r="R663" s="109"/>
      <c r="S663" s="109"/>
      <c r="T663" s="312"/>
      <c r="U663" s="312"/>
      <c r="V663" s="312"/>
      <c r="W663" s="312"/>
      <c r="X663" s="2339">
        <f t="shared" ref="X663:AE663" si="111">SUM(X664:X666)</f>
        <v>0</v>
      </c>
      <c r="Y663" s="312">
        <f t="shared" ref="Y663:Y664" si="112">AE663-AD663-Z663-AA663</f>
        <v>13.944229999999999</v>
      </c>
      <c r="Z663" s="766">
        <f t="shared" si="111"/>
        <v>0</v>
      </c>
      <c r="AA663" s="312">
        <f t="shared" si="111"/>
        <v>0</v>
      </c>
      <c r="AB663" s="312">
        <f t="shared" si="111"/>
        <v>13.944229999999999</v>
      </c>
      <c r="AC663" s="312">
        <f t="shared" si="111"/>
        <v>0</v>
      </c>
      <c r="AD663" s="312">
        <f t="shared" si="111"/>
        <v>0</v>
      </c>
      <c r="AE663" s="312">
        <f t="shared" si="111"/>
        <v>13.944229999999999</v>
      </c>
      <c r="AF663" s="909"/>
      <c r="AG663" s="937"/>
      <c r="AH663" s="204"/>
    </row>
    <row r="664" spans="1:34" s="2230" customFormat="1" ht="45" x14ac:dyDescent="0.25">
      <c r="A664" s="204"/>
      <c r="B664" s="204">
        <v>1</v>
      </c>
      <c r="C664" s="204" t="s">
        <v>867</v>
      </c>
      <c r="D664" s="204"/>
      <c r="E664" s="297" t="s">
        <v>558</v>
      </c>
      <c r="F664" s="4"/>
      <c r="G664" s="4"/>
      <c r="H664" s="557"/>
      <c r="I664" s="110"/>
      <c r="J664" s="533">
        <v>10</v>
      </c>
      <c r="K664" s="174" t="e">
        <f>J664/I664*100</f>
        <v>#DIV/0!</v>
      </c>
      <c r="L664" s="1479"/>
      <c r="M664" s="1479"/>
      <c r="N664" s="109"/>
      <c r="O664" s="109"/>
      <c r="P664" s="109"/>
      <c r="Q664" s="109"/>
      <c r="R664" s="109"/>
      <c r="S664" s="109"/>
      <c r="T664" s="312"/>
      <c r="U664" s="312"/>
      <c r="V664" s="312"/>
      <c r="W664" s="312"/>
      <c r="X664" s="2339">
        <f>T664/12*$E$3+(U664-T664)/11*3+(V664-U664)/10*2+(W664-V664)/9*1</f>
        <v>0</v>
      </c>
      <c r="Y664" s="2256">
        <f t="shared" si="112"/>
        <v>13.944229999999999</v>
      </c>
      <c r="Z664" s="766"/>
      <c r="AA664" s="312"/>
      <c r="AB664" s="312">
        <f>Y664-X664</f>
        <v>13.944229999999999</v>
      </c>
      <c r="AC664" s="312"/>
      <c r="AD664" s="312">
        <v>0</v>
      </c>
      <c r="AE664" s="2256">
        <v>13.944229999999999</v>
      </c>
      <c r="AF664" s="909"/>
      <c r="AG664" s="937"/>
      <c r="AH664" s="204"/>
    </row>
    <row r="665" spans="1:34" s="2230" customFormat="1" ht="63" customHeight="1" x14ac:dyDescent="0.25">
      <c r="A665" s="204"/>
      <c r="B665" s="204">
        <v>1</v>
      </c>
      <c r="C665" s="204" t="s">
        <v>867</v>
      </c>
      <c r="D665" s="204"/>
      <c r="E665" s="297" t="s">
        <v>559</v>
      </c>
      <c r="F665" s="4"/>
      <c r="G665" s="4"/>
      <c r="H665" s="158"/>
      <c r="I665" s="110"/>
      <c r="J665" s="170"/>
      <c r="K665" s="174" t="e">
        <f>J665/I665*100</f>
        <v>#DIV/0!</v>
      </c>
      <c r="L665" s="1479"/>
      <c r="M665" s="1479"/>
      <c r="N665" s="109"/>
      <c r="O665" s="109"/>
      <c r="P665" s="109"/>
      <c r="Q665" s="109"/>
      <c r="R665" s="109"/>
      <c r="S665" s="109"/>
      <c r="T665" s="312"/>
      <c r="U665" s="312"/>
      <c r="V665" s="312"/>
      <c r="W665" s="312"/>
      <c r="X665" s="2339">
        <f>T665/12*$E$3+(U665-T665)/11*3+(V665-U665)/10*2+(W665-V665)/9*1</f>
        <v>0</v>
      </c>
      <c r="Y665" s="312">
        <f>AE665-AD665-AA665-Z665</f>
        <v>0</v>
      </c>
      <c r="Z665" s="766"/>
      <c r="AA665" s="312"/>
      <c r="AB665" s="312">
        <f>Y665-X665</f>
        <v>0</v>
      </c>
      <c r="AC665" s="312"/>
      <c r="AD665" s="312">
        <v>0</v>
      </c>
      <c r="AE665" s="312"/>
      <c r="AF665" s="909"/>
      <c r="AG665" s="937"/>
      <c r="AH665" s="204"/>
    </row>
    <row r="666" spans="1:34" s="2230" customFormat="1" ht="45" customHeight="1" x14ac:dyDescent="0.25">
      <c r="A666" s="204"/>
      <c r="B666" s="204">
        <v>1</v>
      </c>
      <c r="C666" s="204" t="s">
        <v>867</v>
      </c>
      <c r="D666" s="204"/>
      <c r="E666" s="297" t="s">
        <v>560</v>
      </c>
      <c r="F666" s="4"/>
      <c r="G666" s="4"/>
      <c r="H666" s="158"/>
      <c r="I666" s="110"/>
      <c r="J666" s="170"/>
      <c r="K666" s="174" t="e">
        <f>J666/I666*100</f>
        <v>#DIV/0!</v>
      </c>
      <c r="L666" s="1479"/>
      <c r="M666" s="1479"/>
      <c r="N666" s="109"/>
      <c r="O666" s="109"/>
      <c r="P666" s="109"/>
      <c r="Q666" s="109"/>
      <c r="R666" s="109"/>
      <c r="S666" s="109"/>
      <c r="T666" s="312"/>
      <c r="U666" s="312"/>
      <c r="V666" s="312"/>
      <c r="W666" s="312"/>
      <c r="X666" s="2339">
        <f>T666/12*$E$3+(U666-T666)/11*3+(V666-U666)/10*2+(W666-V666)/9*1</f>
        <v>0</v>
      </c>
      <c r="Y666" s="312">
        <f>AE666-AD666-AA666-Z666</f>
        <v>0</v>
      </c>
      <c r="Z666" s="766"/>
      <c r="AA666" s="312"/>
      <c r="AB666" s="312">
        <f>Y666-X666</f>
        <v>0</v>
      </c>
      <c r="AC666" s="312"/>
      <c r="AD666" s="312">
        <v>0</v>
      </c>
      <c r="AE666" s="312"/>
      <c r="AF666" s="909"/>
      <c r="AG666" s="937"/>
      <c r="AH666" s="204"/>
    </row>
    <row r="667" spans="1:34" s="2230" customFormat="1" ht="29.25" x14ac:dyDescent="0.25">
      <c r="A667" s="204"/>
      <c r="B667" s="204">
        <v>1</v>
      </c>
      <c r="C667" s="204" t="s">
        <v>867</v>
      </c>
      <c r="D667" s="204"/>
      <c r="E667" s="2225" t="s">
        <v>403</v>
      </c>
      <c r="F667" s="4"/>
      <c r="G667" s="4"/>
      <c r="H667" s="534"/>
      <c r="I667" s="534"/>
      <c r="J667" s="534">
        <f>J668+J669+J675+J676</f>
        <v>3</v>
      </c>
      <c r="K667" s="174" t="e">
        <f>J667/I667*100</f>
        <v>#DIV/0!</v>
      </c>
      <c r="L667" s="1479"/>
      <c r="M667" s="1479"/>
      <c r="N667" s="109"/>
      <c r="O667" s="109"/>
      <c r="P667" s="109"/>
      <c r="Q667" s="109"/>
      <c r="R667" s="109"/>
      <c r="S667" s="109"/>
      <c r="T667" s="312"/>
      <c r="U667" s="312"/>
      <c r="V667" s="312"/>
      <c r="W667" s="312"/>
      <c r="X667" s="2339">
        <f>T667/12*$E$3+(U667-T667)/11*3+(V667-U667)/10*2+(W667-V667)/9*1</f>
        <v>0</v>
      </c>
      <c r="Y667" s="312">
        <f>AE667-AD667-AA667-Z667</f>
        <v>0</v>
      </c>
      <c r="Z667" s="766"/>
      <c r="AA667" s="312"/>
      <c r="AB667" s="312">
        <f>Y667-X667</f>
        <v>0</v>
      </c>
      <c r="AC667" s="312"/>
      <c r="AD667" s="312">
        <v>0</v>
      </c>
      <c r="AE667" s="312"/>
      <c r="AF667" s="909"/>
      <c r="AG667" s="937"/>
      <c r="AH667" s="204"/>
    </row>
    <row r="668" spans="1:34" s="2230" customFormat="1" x14ac:dyDescent="0.25">
      <c r="A668" s="204"/>
      <c r="B668" s="204">
        <v>1</v>
      </c>
      <c r="C668" s="204" t="s">
        <v>867</v>
      </c>
      <c r="D668" s="204"/>
      <c r="E668" s="297" t="s">
        <v>396</v>
      </c>
      <c r="F668" s="4"/>
      <c r="G668" s="4"/>
      <c r="H668" s="559"/>
      <c r="I668" s="170"/>
      <c r="J668" s="170"/>
      <c r="K668" s="174"/>
      <c r="L668" s="1479"/>
      <c r="M668" s="1479"/>
      <c r="N668" s="109"/>
      <c r="O668" s="109"/>
      <c r="P668" s="109"/>
      <c r="Q668" s="109"/>
      <c r="R668" s="109"/>
      <c r="S668" s="109"/>
      <c r="T668" s="312"/>
      <c r="U668" s="312"/>
      <c r="V668" s="312"/>
      <c r="W668" s="312"/>
      <c r="X668" s="2339"/>
      <c r="Y668" s="312"/>
      <c r="Z668" s="766"/>
      <c r="AA668" s="312"/>
      <c r="AB668" s="312"/>
      <c r="AC668" s="312"/>
      <c r="AD668" s="312"/>
      <c r="AE668" s="312"/>
      <c r="AF668" s="909"/>
      <c r="AG668" s="937"/>
      <c r="AH668" s="204"/>
    </row>
    <row r="669" spans="1:34" s="2230" customFormat="1" ht="30" x14ac:dyDescent="0.25">
      <c r="A669" s="204"/>
      <c r="B669" s="204">
        <v>1</v>
      </c>
      <c r="C669" s="204" t="s">
        <v>867</v>
      </c>
      <c r="D669" s="204"/>
      <c r="E669" s="461" t="s">
        <v>536</v>
      </c>
      <c r="F669" s="4"/>
      <c r="G669" s="4"/>
      <c r="H669" s="158"/>
      <c r="I669" s="158"/>
      <c r="J669" s="158">
        <f>J670+J671/4+J672</f>
        <v>0</v>
      </c>
      <c r="K669" s="174" t="e">
        <f>J669/I669*100</f>
        <v>#DIV/0!</v>
      </c>
      <c r="L669" s="1479"/>
      <c r="M669" s="1479"/>
      <c r="N669" s="109"/>
      <c r="O669" s="109"/>
      <c r="P669" s="109"/>
      <c r="Q669" s="109"/>
      <c r="R669" s="109"/>
      <c r="S669" s="109"/>
      <c r="T669" s="312"/>
      <c r="U669" s="312"/>
      <c r="V669" s="312"/>
      <c r="W669" s="312"/>
      <c r="X669" s="2339"/>
      <c r="Y669" s="312"/>
      <c r="Z669" s="766"/>
      <c r="AA669" s="312"/>
      <c r="AB669" s="312"/>
      <c r="AC669" s="312"/>
      <c r="AD669" s="312"/>
      <c r="AE669" s="312"/>
      <c r="AF669" s="909"/>
      <c r="AG669" s="937"/>
      <c r="AH669" s="204"/>
    </row>
    <row r="670" spans="1:34" s="2230" customFormat="1" x14ac:dyDescent="0.25">
      <c r="A670" s="204"/>
      <c r="B670" s="204">
        <v>1</v>
      </c>
      <c r="C670" s="204" t="s">
        <v>867</v>
      </c>
      <c r="D670" s="204"/>
      <c r="E670" s="297" t="s">
        <v>537</v>
      </c>
      <c r="F670" s="4"/>
      <c r="G670" s="4"/>
      <c r="H670" s="518"/>
      <c r="I670" s="170"/>
      <c r="J670" s="170"/>
      <c r="K670" s="174"/>
      <c r="L670" s="1479"/>
      <c r="M670" s="1479"/>
      <c r="N670" s="109"/>
      <c r="O670" s="109"/>
      <c r="P670" s="109"/>
      <c r="Q670" s="109"/>
      <c r="R670" s="109"/>
      <c r="S670" s="109"/>
      <c r="T670" s="312"/>
      <c r="U670" s="312"/>
      <c r="V670" s="312"/>
      <c r="W670" s="312"/>
      <c r="X670" s="2339"/>
      <c r="Y670" s="312"/>
      <c r="Z670" s="766"/>
      <c r="AA670" s="312"/>
      <c r="AB670" s="312"/>
      <c r="AC670" s="312"/>
      <c r="AD670" s="312"/>
      <c r="AE670" s="312"/>
      <c r="AF670" s="909"/>
      <c r="AG670" s="937"/>
      <c r="AH670" s="204"/>
    </row>
    <row r="671" spans="1:34" s="2230" customFormat="1" ht="30" x14ac:dyDescent="0.25">
      <c r="A671" s="204"/>
      <c r="B671" s="204">
        <v>1</v>
      </c>
      <c r="C671" s="204" t="s">
        <v>867</v>
      </c>
      <c r="D671" s="204"/>
      <c r="E671" s="297" t="s">
        <v>538</v>
      </c>
      <c r="F671" s="4"/>
      <c r="G671" s="4"/>
      <c r="H671" s="158"/>
      <c r="I671" s="110"/>
      <c r="J671" s="170"/>
      <c r="K671" s="174" t="e">
        <f>J671/I671*100</f>
        <v>#DIV/0!</v>
      </c>
      <c r="L671" s="1479"/>
      <c r="M671" s="1479"/>
      <c r="N671" s="109"/>
      <c r="O671" s="109"/>
      <c r="P671" s="109"/>
      <c r="Q671" s="109"/>
      <c r="R671" s="109"/>
      <c r="S671" s="109"/>
      <c r="T671" s="312"/>
      <c r="U671" s="312"/>
      <c r="V671" s="312"/>
      <c r="W671" s="312"/>
      <c r="X671" s="2339"/>
      <c r="Y671" s="312"/>
      <c r="Z671" s="766"/>
      <c r="AA671" s="312"/>
      <c r="AB671" s="312"/>
      <c r="AC671" s="312"/>
      <c r="AD671" s="312"/>
      <c r="AE671" s="312"/>
      <c r="AF671" s="909"/>
      <c r="AG671" s="937"/>
      <c r="AH671" s="204"/>
    </row>
    <row r="672" spans="1:34" s="2230" customFormat="1" ht="60" x14ac:dyDescent="0.25">
      <c r="A672" s="204"/>
      <c r="B672" s="204">
        <v>1</v>
      </c>
      <c r="C672" s="204" t="s">
        <v>867</v>
      </c>
      <c r="D672" s="204"/>
      <c r="E672" s="297" t="s">
        <v>539</v>
      </c>
      <c r="F672" s="4"/>
      <c r="G672" s="4"/>
      <c r="H672" s="559"/>
      <c r="I672" s="170"/>
      <c r="J672" s="170"/>
      <c r="K672" s="174"/>
      <c r="L672" s="1479"/>
      <c r="M672" s="1479"/>
      <c r="N672" s="109"/>
      <c r="O672" s="109"/>
      <c r="P672" s="109"/>
      <c r="Q672" s="109"/>
      <c r="R672" s="109"/>
      <c r="S672" s="109"/>
      <c r="T672" s="312"/>
      <c r="U672" s="312"/>
      <c r="V672" s="312"/>
      <c r="W672" s="312"/>
      <c r="X672" s="2339"/>
      <c r="Y672" s="312"/>
      <c r="Z672" s="766"/>
      <c r="AA672" s="312"/>
      <c r="AB672" s="312"/>
      <c r="AC672" s="312"/>
      <c r="AD672" s="312"/>
      <c r="AE672" s="312"/>
      <c r="AF672" s="909"/>
      <c r="AG672" s="937"/>
      <c r="AH672" s="204"/>
    </row>
    <row r="673" spans="1:34" s="2230" customFormat="1" ht="60" x14ac:dyDescent="0.25">
      <c r="A673" s="204"/>
      <c r="B673" s="204">
        <v>1</v>
      </c>
      <c r="C673" s="204" t="s">
        <v>867</v>
      </c>
      <c r="D673" s="204"/>
      <c r="E673" s="297" t="s">
        <v>540</v>
      </c>
      <c r="F673" s="4"/>
      <c r="G673" s="4"/>
      <c r="H673" s="158"/>
      <c r="I673" s="170"/>
      <c r="J673" s="170"/>
      <c r="K673" s="174"/>
      <c r="L673" s="1479"/>
      <c r="M673" s="1479"/>
      <c r="N673" s="109"/>
      <c r="O673" s="109"/>
      <c r="P673" s="109"/>
      <c r="Q673" s="109"/>
      <c r="R673" s="109"/>
      <c r="S673" s="109"/>
      <c r="T673" s="312"/>
      <c r="U673" s="312"/>
      <c r="V673" s="312"/>
      <c r="W673" s="312"/>
      <c r="X673" s="2339"/>
      <c r="Y673" s="312"/>
      <c r="Z673" s="766"/>
      <c r="AA673" s="312"/>
      <c r="AB673" s="312"/>
      <c r="AC673" s="312"/>
      <c r="AD673" s="312"/>
      <c r="AE673" s="312"/>
      <c r="AF673" s="909"/>
      <c r="AG673" s="937"/>
      <c r="AH673" s="204"/>
    </row>
    <row r="674" spans="1:34" s="2230" customFormat="1" ht="45" x14ac:dyDescent="0.25">
      <c r="A674" s="204"/>
      <c r="B674" s="204"/>
      <c r="C674" s="204" t="s">
        <v>867</v>
      </c>
      <c r="D674" s="204"/>
      <c r="E674" s="296" t="s">
        <v>541</v>
      </c>
      <c r="F674" s="4"/>
      <c r="G674" s="4"/>
      <c r="H674" s="158"/>
      <c r="I674" s="110"/>
      <c r="J674" s="170"/>
      <c r="K674" s="174"/>
      <c r="L674" s="1479"/>
      <c r="M674" s="1479"/>
      <c r="N674" s="109"/>
      <c r="O674" s="109"/>
      <c r="P674" s="109"/>
      <c r="Q674" s="109"/>
      <c r="R674" s="109"/>
      <c r="S674" s="109"/>
      <c r="T674" s="312"/>
      <c r="U674" s="312"/>
      <c r="V674" s="312"/>
      <c r="W674" s="312"/>
      <c r="X674" s="2339"/>
      <c r="Y674" s="312"/>
      <c r="Z674" s="766"/>
      <c r="AA674" s="312"/>
      <c r="AB674" s="312"/>
      <c r="AC674" s="312"/>
      <c r="AD674" s="312"/>
      <c r="AE674" s="312"/>
      <c r="AF674" s="909"/>
      <c r="AG674" s="937"/>
      <c r="AH674" s="204"/>
    </row>
    <row r="675" spans="1:34" s="2230" customFormat="1" ht="105" x14ac:dyDescent="0.25">
      <c r="A675" s="204"/>
      <c r="B675" s="204"/>
      <c r="C675" s="204" t="s">
        <v>867</v>
      </c>
      <c r="D675" s="204"/>
      <c r="E675" s="296" t="s">
        <v>542</v>
      </c>
      <c r="F675" s="4"/>
      <c r="G675" s="4"/>
      <c r="H675" s="486"/>
      <c r="I675" s="110"/>
      <c r="J675" s="488"/>
      <c r="K675" s="174" t="e">
        <f>J675/I675*100</f>
        <v>#DIV/0!</v>
      </c>
      <c r="L675" s="1479"/>
      <c r="M675" s="1479"/>
      <c r="N675" s="109"/>
      <c r="O675" s="109"/>
      <c r="P675" s="109"/>
      <c r="Q675" s="109"/>
      <c r="R675" s="109"/>
      <c r="S675" s="109"/>
      <c r="T675" s="312"/>
      <c r="U675" s="312"/>
      <c r="V675" s="312"/>
      <c r="W675" s="312"/>
      <c r="X675" s="2266">
        <f>T675/12*$E$3</f>
        <v>0</v>
      </c>
      <c r="Y675" s="312">
        <f>AE675-AD675-AA675-Z675</f>
        <v>0</v>
      </c>
      <c r="Z675" s="766"/>
      <c r="AA675" s="312"/>
      <c r="AB675" s="312">
        <f>Y675-X675</f>
        <v>0</v>
      </c>
      <c r="AC675" s="312"/>
      <c r="AD675" s="312"/>
      <c r="AE675" s="312"/>
      <c r="AF675" s="909"/>
      <c r="AG675" s="937"/>
      <c r="AH675" s="204"/>
    </row>
    <row r="676" spans="1:34" s="2230" customFormat="1" ht="30" x14ac:dyDescent="0.25">
      <c r="A676" s="204"/>
      <c r="B676" s="204"/>
      <c r="C676" s="204" t="s">
        <v>867</v>
      </c>
      <c r="D676" s="204"/>
      <c r="E676" s="297" t="s">
        <v>561</v>
      </c>
      <c r="F676" s="4"/>
      <c r="G676" s="4"/>
      <c r="H676" s="486"/>
      <c r="I676" s="110"/>
      <c r="J676" s="533">
        <v>3</v>
      </c>
      <c r="K676" s="174" t="e">
        <f>J676/I676*100</f>
        <v>#DIV/0!</v>
      </c>
      <c r="L676" s="1479"/>
      <c r="M676" s="1479"/>
      <c r="N676" s="109"/>
      <c r="O676" s="109"/>
      <c r="P676" s="109"/>
      <c r="Q676" s="109"/>
      <c r="R676" s="109"/>
      <c r="S676" s="109"/>
      <c r="T676" s="312"/>
      <c r="U676" s="312"/>
      <c r="V676" s="312"/>
      <c r="W676" s="312"/>
      <c r="X676" s="2339">
        <f>T676/12*$E$3+(U676-T676)/11*3+(V676-U676)/10*2+(W676-V676)/9*1</f>
        <v>0</v>
      </c>
      <c r="Y676" s="2256">
        <f>AE676-AD676-Z676-AA676</f>
        <v>8.4011399999999998</v>
      </c>
      <c r="Z676" s="766"/>
      <c r="AA676" s="312"/>
      <c r="AB676" s="312">
        <f>Y676-X676</f>
        <v>8.4011399999999998</v>
      </c>
      <c r="AC676" s="312"/>
      <c r="AD676" s="312">
        <v>0</v>
      </c>
      <c r="AE676" s="2256">
        <v>8.4011399999999998</v>
      </c>
      <c r="AF676" s="909"/>
      <c r="AG676" s="937"/>
      <c r="AH676" s="204"/>
    </row>
    <row r="677" spans="1:34" s="2230" customFormat="1" ht="29.25" x14ac:dyDescent="0.25">
      <c r="A677" s="204"/>
      <c r="B677" s="204">
        <v>1</v>
      </c>
      <c r="C677" s="204" t="s">
        <v>867</v>
      </c>
      <c r="D677" s="204"/>
      <c r="E677" s="513" t="s">
        <v>404</v>
      </c>
      <c r="F677" s="4"/>
      <c r="G677" s="4"/>
      <c r="H677" s="207"/>
      <c r="I677" s="170"/>
      <c r="J677" s="170">
        <f>J678+J679</f>
        <v>5.6042553191489359</v>
      </c>
      <c r="K677" s="174" t="e">
        <f>J677/I677*100</f>
        <v>#DIV/0!</v>
      </c>
      <c r="L677" s="1479"/>
      <c r="M677" s="1479"/>
      <c r="N677" s="109"/>
      <c r="O677" s="109"/>
      <c r="P677" s="109"/>
      <c r="Q677" s="109"/>
      <c r="R677" s="109"/>
      <c r="S677" s="109"/>
      <c r="T677" s="312"/>
      <c r="U677" s="312"/>
      <c r="V677" s="312"/>
      <c r="W677" s="312"/>
      <c r="X677" s="2339"/>
      <c r="Y677" s="312"/>
      <c r="Z677" s="766"/>
      <c r="AA677" s="312"/>
      <c r="AB677" s="312"/>
      <c r="AC677" s="312"/>
      <c r="AD677" s="312"/>
      <c r="AE677" s="312"/>
      <c r="AF677" s="909"/>
      <c r="AG677" s="937"/>
      <c r="AH677" s="204"/>
    </row>
    <row r="678" spans="1:34" s="2230" customFormat="1" x14ac:dyDescent="0.25">
      <c r="A678" s="204"/>
      <c r="B678" s="204">
        <v>1</v>
      </c>
      <c r="C678" s="204" t="s">
        <v>867</v>
      </c>
      <c r="D678" s="204"/>
      <c r="E678" s="513" t="s">
        <v>412</v>
      </c>
      <c r="F678" s="4"/>
      <c r="G678" s="4"/>
      <c r="H678" s="207"/>
      <c r="I678" s="170"/>
      <c r="J678" s="170"/>
      <c r="K678" s="174"/>
      <c r="L678" s="1479"/>
      <c r="M678" s="1479"/>
      <c r="N678" s="109"/>
      <c r="O678" s="109"/>
      <c r="P678" s="109"/>
      <c r="Q678" s="109"/>
      <c r="R678" s="109"/>
      <c r="S678" s="109"/>
      <c r="T678" s="312"/>
      <c r="U678" s="312"/>
      <c r="V678" s="312"/>
      <c r="W678" s="312"/>
      <c r="X678" s="2339"/>
      <c r="Y678" s="312"/>
      <c r="Z678" s="766"/>
      <c r="AA678" s="312"/>
      <c r="AB678" s="312"/>
      <c r="AC678" s="312"/>
      <c r="AD678" s="312"/>
      <c r="AE678" s="312"/>
      <c r="AF678" s="909"/>
      <c r="AG678" s="937"/>
      <c r="AH678" s="204"/>
    </row>
    <row r="679" spans="1:34" s="2230" customFormat="1" x14ac:dyDescent="0.25">
      <c r="A679" s="204"/>
      <c r="B679" s="204">
        <v>1</v>
      </c>
      <c r="C679" s="204" t="s">
        <v>867</v>
      </c>
      <c r="D679" s="204"/>
      <c r="E679" s="4" t="s">
        <v>413</v>
      </c>
      <c r="F679" s="4"/>
      <c r="G679" s="4"/>
      <c r="H679" s="207"/>
      <c r="I679" s="170"/>
      <c r="J679" s="170">
        <f>J680/9.4</f>
        <v>5.6042553191489359</v>
      </c>
      <c r="K679" s="174" t="e">
        <f t="shared" ref="K679:K691" si="113">J679/I679*100</f>
        <v>#DIV/0!</v>
      </c>
      <c r="L679" s="1479"/>
      <c r="M679" s="1479"/>
      <c r="N679" s="109"/>
      <c r="O679" s="109"/>
      <c r="P679" s="109"/>
      <c r="Q679" s="109"/>
      <c r="R679" s="109"/>
      <c r="S679" s="109"/>
      <c r="T679" s="312"/>
      <c r="U679" s="312"/>
      <c r="V679" s="312"/>
      <c r="W679" s="312"/>
      <c r="X679" s="2339"/>
      <c r="Y679" s="312"/>
      <c r="Z679" s="766"/>
      <c r="AA679" s="312"/>
      <c r="AB679" s="312"/>
      <c r="AC679" s="312"/>
      <c r="AD679" s="312"/>
      <c r="AE679" s="312"/>
      <c r="AF679" s="909"/>
      <c r="AG679" s="937"/>
      <c r="AH679" s="204"/>
    </row>
    <row r="680" spans="1:34" s="2230" customFormat="1" x14ac:dyDescent="0.25">
      <c r="A680" s="204">
        <v>1</v>
      </c>
      <c r="B680" s="204">
        <v>1</v>
      </c>
      <c r="C680" s="204" t="s">
        <v>867</v>
      </c>
      <c r="D680" s="204"/>
      <c r="E680" s="527" t="s">
        <v>414</v>
      </c>
      <c r="F680" s="4"/>
      <c r="G680" s="4"/>
      <c r="H680" s="207"/>
      <c r="I680" s="110"/>
      <c r="J680" s="3641">
        <v>52.68</v>
      </c>
      <c r="K680" s="174" t="e">
        <f t="shared" si="113"/>
        <v>#DIV/0!</v>
      </c>
      <c r="L680" s="1479"/>
      <c r="M680" s="1479"/>
      <c r="N680" s="109"/>
      <c r="O680" s="109"/>
      <c r="P680" s="109"/>
      <c r="Q680" s="109"/>
      <c r="R680" s="109"/>
      <c r="S680" s="109"/>
      <c r="T680" s="312"/>
      <c r="U680" s="312"/>
      <c r="V680" s="312"/>
      <c r="W680" s="312"/>
      <c r="X680" s="2339"/>
      <c r="Y680" s="312"/>
      <c r="Z680" s="766"/>
      <c r="AA680" s="312"/>
      <c r="AB680" s="312"/>
      <c r="AC680" s="312"/>
      <c r="AD680" s="312"/>
      <c r="AE680" s="312"/>
      <c r="AF680" s="909"/>
      <c r="AG680" s="937"/>
      <c r="AH680" s="204"/>
    </row>
    <row r="681" spans="1:34" s="2230" customFormat="1" ht="72" x14ac:dyDescent="0.25">
      <c r="A681" s="204">
        <v>1</v>
      </c>
      <c r="B681" s="204">
        <v>1</v>
      </c>
      <c r="C681" s="204" t="s">
        <v>867</v>
      </c>
      <c r="D681" s="204"/>
      <c r="E681" s="513" t="s">
        <v>398</v>
      </c>
      <c r="F681" s="4"/>
      <c r="G681" s="4"/>
      <c r="H681" s="207"/>
      <c r="I681" s="110"/>
      <c r="J681" s="170"/>
      <c r="K681" s="174" t="e">
        <f t="shared" si="113"/>
        <v>#DIV/0!</v>
      </c>
      <c r="L681" s="1479"/>
      <c r="M681" s="1479"/>
      <c r="N681" s="109"/>
      <c r="O681" s="109"/>
      <c r="P681" s="109"/>
      <c r="Q681" s="109"/>
      <c r="R681" s="109"/>
      <c r="S681" s="109"/>
      <c r="T681" s="312"/>
      <c r="U681" s="312"/>
      <c r="V681" s="312"/>
      <c r="W681" s="312"/>
      <c r="X681" s="2339"/>
      <c r="Y681" s="312"/>
      <c r="Z681" s="766"/>
      <c r="AA681" s="312"/>
      <c r="AB681" s="312"/>
      <c r="AC681" s="312"/>
      <c r="AD681" s="312"/>
      <c r="AE681" s="312"/>
      <c r="AF681" s="909"/>
      <c r="AG681" s="937"/>
      <c r="AH681" s="204"/>
    </row>
    <row r="682" spans="1:34" s="2230" customFormat="1" x14ac:dyDescent="0.25">
      <c r="A682" s="204"/>
      <c r="B682" s="204">
        <v>1</v>
      </c>
      <c r="C682" s="204" t="s">
        <v>867</v>
      </c>
      <c r="D682" s="204"/>
      <c r="E682" s="501" t="s">
        <v>217</v>
      </c>
      <c r="F682" s="4"/>
      <c r="G682" s="4"/>
      <c r="H682" s="207"/>
      <c r="I682" s="110"/>
      <c r="J682" s="170">
        <f>SUM(J683:J685)</f>
        <v>1</v>
      </c>
      <c r="K682" s="174" t="e">
        <f t="shared" si="113"/>
        <v>#DIV/0!</v>
      </c>
      <c r="L682" s="1479"/>
      <c r="M682" s="1479"/>
      <c r="N682" s="109"/>
      <c r="O682" s="109"/>
      <c r="P682" s="109"/>
      <c r="Q682" s="109"/>
      <c r="R682" s="109"/>
      <c r="S682" s="109"/>
      <c r="T682" s="312"/>
      <c r="U682" s="312"/>
      <c r="V682" s="312"/>
      <c r="W682" s="312"/>
      <c r="X682" s="856">
        <f>T682/12*$E$3+(U682-T682)/11*3+(V682-U682)/10*2+(W682-V682)/9*1</f>
        <v>0</v>
      </c>
      <c r="Y682" s="2256">
        <f>AE682-AD682-Z682-AA682</f>
        <v>0.88887000000000005</v>
      </c>
      <c r="Z682" s="766"/>
      <c r="AA682" s="312"/>
      <c r="AB682" s="312">
        <f>Y682-X682</f>
        <v>0.88887000000000005</v>
      </c>
      <c r="AC682" s="312"/>
      <c r="AD682" s="312">
        <v>0</v>
      </c>
      <c r="AE682" s="2256">
        <v>0.88887000000000005</v>
      </c>
      <c r="AF682" s="909"/>
      <c r="AG682" s="937"/>
      <c r="AH682" s="204"/>
    </row>
    <row r="683" spans="1:34" s="2230" customFormat="1" ht="92.25" customHeight="1" x14ac:dyDescent="0.25">
      <c r="A683" s="204">
        <v>1</v>
      </c>
      <c r="B683" s="204">
        <v>1</v>
      </c>
      <c r="C683" s="204" t="s">
        <v>867</v>
      </c>
      <c r="D683" s="204"/>
      <c r="E683" s="9" t="s">
        <v>399</v>
      </c>
      <c r="F683" s="509"/>
      <c r="G683" s="4"/>
      <c r="H683" s="207"/>
      <c r="I683" s="110"/>
      <c r="J683" s="170"/>
      <c r="K683" s="174" t="e">
        <f t="shared" si="113"/>
        <v>#DIV/0!</v>
      </c>
      <c r="L683" s="1479"/>
      <c r="M683" s="1479"/>
      <c r="N683" s="109"/>
      <c r="O683" s="109"/>
      <c r="P683" s="109"/>
      <c r="Q683" s="109"/>
      <c r="R683" s="109"/>
      <c r="S683" s="109"/>
      <c r="T683" s="312"/>
      <c r="U683" s="312"/>
      <c r="V683" s="312"/>
      <c r="W683" s="312"/>
      <c r="X683" s="2339"/>
      <c r="Y683" s="312"/>
      <c r="Z683" s="766"/>
      <c r="AA683" s="312"/>
      <c r="AB683" s="312"/>
      <c r="AC683" s="312"/>
      <c r="AD683" s="312"/>
      <c r="AE683" s="312"/>
      <c r="AF683" s="909"/>
      <c r="AG683" s="937"/>
      <c r="AH683" s="204"/>
    </row>
    <row r="684" spans="1:34" s="2230" customFormat="1" ht="30" x14ac:dyDescent="0.25">
      <c r="A684" s="204"/>
      <c r="B684" s="204">
        <v>1</v>
      </c>
      <c r="C684" s="204" t="s">
        <v>867</v>
      </c>
      <c r="D684" s="204"/>
      <c r="E684" s="9" t="s">
        <v>352</v>
      </c>
      <c r="F684" s="509"/>
      <c r="G684" s="4"/>
      <c r="H684" s="207"/>
      <c r="I684" s="110"/>
      <c r="J684" s="170"/>
      <c r="K684" s="174" t="e">
        <f t="shared" si="113"/>
        <v>#DIV/0!</v>
      </c>
      <c r="L684" s="1479"/>
      <c r="M684" s="1479"/>
      <c r="N684" s="109"/>
      <c r="O684" s="109"/>
      <c r="P684" s="109"/>
      <c r="Q684" s="109"/>
      <c r="R684" s="109"/>
      <c r="S684" s="109"/>
      <c r="T684" s="312"/>
      <c r="U684" s="312"/>
      <c r="V684" s="312"/>
      <c r="W684" s="312"/>
      <c r="X684" s="2339"/>
      <c r="Y684" s="312"/>
      <c r="Z684" s="766"/>
      <c r="AA684" s="312"/>
      <c r="AB684" s="312"/>
      <c r="AC684" s="312"/>
      <c r="AD684" s="312"/>
      <c r="AE684" s="312"/>
      <c r="AF684" s="909"/>
      <c r="AG684" s="937"/>
      <c r="AH684" s="204"/>
    </row>
    <row r="685" spans="1:34" s="2230" customFormat="1" ht="30" x14ac:dyDescent="0.25">
      <c r="A685" s="204"/>
      <c r="B685" s="204">
        <v>1</v>
      </c>
      <c r="C685" s="204" t="s">
        <v>867</v>
      </c>
      <c r="D685" s="204"/>
      <c r="E685" s="511" t="s">
        <v>357</v>
      </c>
      <c r="F685" s="509"/>
      <c r="G685" s="4"/>
      <c r="H685" s="207"/>
      <c r="I685" s="110"/>
      <c r="J685" s="533">
        <v>1</v>
      </c>
      <c r="K685" s="174" t="e">
        <f t="shared" si="113"/>
        <v>#DIV/0!</v>
      </c>
      <c r="L685" s="1479"/>
      <c r="M685" s="1479"/>
      <c r="N685" s="109"/>
      <c r="O685" s="109"/>
      <c r="P685" s="109"/>
      <c r="Q685" s="109"/>
      <c r="R685" s="109"/>
      <c r="S685" s="109"/>
      <c r="T685" s="312"/>
      <c r="U685" s="312"/>
      <c r="V685" s="312"/>
      <c r="W685" s="312"/>
      <c r="X685" s="2339"/>
      <c r="Y685" s="312"/>
      <c r="Z685" s="766"/>
      <c r="AA685" s="312"/>
      <c r="AB685" s="312"/>
      <c r="AC685" s="312"/>
      <c r="AD685" s="312"/>
      <c r="AE685" s="312"/>
      <c r="AF685" s="909"/>
      <c r="AG685" s="937"/>
      <c r="AH685" s="204"/>
    </row>
    <row r="686" spans="1:34" s="2230" customFormat="1" ht="86.25" x14ac:dyDescent="0.25">
      <c r="A686" s="204"/>
      <c r="B686" s="204"/>
      <c r="C686" s="204" t="s">
        <v>867</v>
      </c>
      <c r="D686" s="204"/>
      <c r="E686" s="463" t="s">
        <v>600</v>
      </c>
      <c r="F686" s="2299"/>
      <c r="G686" s="4"/>
      <c r="H686" s="2997"/>
      <c r="I686" s="2997"/>
      <c r="J686" s="2997">
        <f>J649</f>
        <v>0</v>
      </c>
      <c r="K686" s="174" t="e">
        <f t="shared" si="113"/>
        <v>#DIV/0!</v>
      </c>
      <c r="L686" s="1479"/>
      <c r="M686" s="1479"/>
      <c r="N686" s="109"/>
      <c r="O686" s="109"/>
      <c r="P686" s="109"/>
      <c r="Q686" s="109"/>
      <c r="R686" s="109"/>
      <c r="S686" s="109"/>
      <c r="T686" s="312"/>
      <c r="U686" s="312"/>
      <c r="V686" s="312"/>
      <c r="W686" s="312"/>
      <c r="X686" s="2339">
        <f t="shared" ref="X686:AE686" si="114">X649</f>
        <v>0</v>
      </c>
      <c r="Y686" s="312">
        <f t="shared" si="114"/>
        <v>0</v>
      </c>
      <c r="Z686" s="766">
        <f t="shared" si="114"/>
        <v>0</v>
      </c>
      <c r="AA686" s="312">
        <f t="shared" si="114"/>
        <v>0</v>
      </c>
      <c r="AB686" s="312">
        <f t="shared" si="114"/>
        <v>0</v>
      </c>
      <c r="AC686" s="312">
        <f t="shared" si="114"/>
        <v>0</v>
      </c>
      <c r="AD686" s="312">
        <f t="shared" si="114"/>
        <v>0</v>
      </c>
      <c r="AE686" s="312">
        <f t="shared" si="114"/>
        <v>0</v>
      </c>
      <c r="AF686" s="909"/>
      <c r="AG686" s="937"/>
      <c r="AH686" s="204"/>
    </row>
    <row r="687" spans="1:34" s="2230" customFormat="1" ht="18" customHeight="1" x14ac:dyDescent="0.25">
      <c r="A687" s="204">
        <v>1</v>
      </c>
      <c r="B687" s="204">
        <v>1</v>
      </c>
      <c r="C687" s="204" t="s">
        <v>867</v>
      </c>
      <c r="D687" s="204"/>
      <c r="E687" s="463" t="s">
        <v>353</v>
      </c>
      <c r="F687" s="1228"/>
      <c r="G687" s="513"/>
      <c r="H687" s="562"/>
      <c r="I687" s="562"/>
      <c r="J687" s="562">
        <f>J667+J637</f>
        <v>66</v>
      </c>
      <c r="K687" s="2028" t="e">
        <f t="shared" si="113"/>
        <v>#DIV/0!</v>
      </c>
      <c r="L687" s="1479"/>
      <c r="M687" s="1479"/>
      <c r="N687" s="109"/>
      <c r="O687" s="109"/>
      <c r="P687" s="109"/>
      <c r="Q687" s="109"/>
      <c r="R687" s="109"/>
      <c r="S687" s="109"/>
      <c r="T687" s="349"/>
      <c r="U687" s="349"/>
      <c r="V687" s="349"/>
      <c r="W687" s="349"/>
      <c r="X687" s="2338">
        <f>T687/12*$E$3</f>
        <v>0</v>
      </c>
      <c r="Y687" s="349">
        <f>AE687-AD687</f>
        <v>0</v>
      </c>
      <c r="Z687" s="1029"/>
      <c r="AA687" s="349"/>
      <c r="AB687" s="349">
        <f>Y687-X687</f>
        <v>0</v>
      </c>
      <c r="AC687" s="349"/>
      <c r="AD687" s="349"/>
      <c r="AE687" s="349"/>
      <c r="AF687" s="913"/>
      <c r="AG687" s="2260"/>
      <c r="AH687" s="204"/>
    </row>
    <row r="688" spans="1:34" s="2230" customFormat="1" ht="29.25" customHeight="1" x14ac:dyDescent="0.25">
      <c r="A688" s="204">
        <v>1</v>
      </c>
      <c r="B688" s="204">
        <v>1</v>
      </c>
      <c r="C688" s="204" t="s">
        <v>867</v>
      </c>
      <c r="D688" s="204"/>
      <c r="E688" s="463" t="s">
        <v>366</v>
      </c>
      <c r="F688" s="524"/>
      <c r="G688" s="4"/>
      <c r="H688" s="562"/>
      <c r="I688" s="562"/>
      <c r="J688" s="562">
        <f>J653</f>
        <v>20</v>
      </c>
      <c r="K688" s="2028" t="e">
        <f t="shared" si="113"/>
        <v>#DIV/0!</v>
      </c>
      <c r="L688" s="1479"/>
      <c r="M688" s="1479"/>
      <c r="N688" s="109"/>
      <c r="O688" s="109"/>
      <c r="P688" s="109"/>
      <c r="Q688" s="109"/>
      <c r="R688" s="109"/>
      <c r="S688" s="109"/>
      <c r="T688" s="312"/>
      <c r="U688" s="312"/>
      <c r="V688" s="312"/>
      <c r="W688" s="312"/>
      <c r="X688" s="2339"/>
      <c r="Y688" s="312"/>
      <c r="Z688" s="766"/>
      <c r="AA688" s="312"/>
      <c r="AB688" s="312"/>
      <c r="AC688" s="312"/>
      <c r="AD688" s="312"/>
      <c r="AE688" s="312"/>
      <c r="AF688" s="913"/>
      <c r="AG688" s="937"/>
      <c r="AH688" s="204"/>
    </row>
    <row r="689" spans="1:260" s="2230" customFormat="1" ht="29.25" x14ac:dyDescent="0.25">
      <c r="A689" s="204">
        <v>1</v>
      </c>
      <c r="B689" s="204">
        <v>1</v>
      </c>
      <c r="C689" s="204" t="s">
        <v>867</v>
      </c>
      <c r="D689" s="204"/>
      <c r="E689" s="463" t="s">
        <v>354</v>
      </c>
      <c r="F689" s="4"/>
      <c r="G689" s="4"/>
      <c r="H689" s="562"/>
      <c r="I689" s="562"/>
      <c r="J689" s="562">
        <f>J677+J643</f>
        <v>35.604255319148933</v>
      </c>
      <c r="K689" s="2028" t="e">
        <f t="shared" si="113"/>
        <v>#DIV/0!</v>
      </c>
      <c r="L689" s="1479"/>
      <c r="M689" s="1479"/>
      <c r="N689" s="109"/>
      <c r="O689" s="109"/>
      <c r="P689" s="109"/>
      <c r="Q689" s="109"/>
      <c r="R689" s="109"/>
      <c r="S689" s="109"/>
      <c r="T689" s="312"/>
      <c r="U689" s="312"/>
      <c r="V689" s="312"/>
      <c r="W689" s="312"/>
      <c r="X689" s="2339"/>
      <c r="Y689" s="312"/>
      <c r="Z689" s="766"/>
      <c r="AA689" s="312"/>
      <c r="AB689" s="312"/>
      <c r="AC689" s="312"/>
      <c r="AD689" s="312"/>
      <c r="AE689" s="312"/>
      <c r="AF689" s="913"/>
      <c r="AG689" s="937"/>
      <c r="AH689" s="204"/>
    </row>
    <row r="690" spans="1:260" s="2230" customFormat="1" ht="29.25" x14ac:dyDescent="0.25">
      <c r="A690" s="204">
        <v>1</v>
      </c>
      <c r="B690" s="204">
        <v>1</v>
      </c>
      <c r="C690" s="204" t="s">
        <v>867</v>
      </c>
      <c r="D690" s="204"/>
      <c r="E690" s="463" t="s">
        <v>355</v>
      </c>
      <c r="F690" s="4"/>
      <c r="G690" s="4"/>
      <c r="H690" s="534"/>
      <c r="I690" s="534"/>
      <c r="J690" s="534">
        <f>J681+J647</f>
        <v>14</v>
      </c>
      <c r="K690" s="2028" t="e">
        <f t="shared" si="113"/>
        <v>#DIV/0!</v>
      </c>
      <c r="L690" s="1479"/>
      <c r="M690" s="1479"/>
      <c r="N690" s="109"/>
      <c r="O690" s="109"/>
      <c r="P690" s="109"/>
      <c r="Q690" s="109"/>
      <c r="R690" s="109"/>
      <c r="S690" s="109"/>
      <c r="T690" s="312"/>
      <c r="U690" s="312"/>
      <c r="V690" s="312"/>
      <c r="W690" s="312"/>
      <c r="X690" s="856"/>
      <c r="Y690" s="312">
        <f t="shared" ref="Y690:Y691" si="115">AE690-AD690-Z690-AA690</f>
        <v>19.676160000000003</v>
      </c>
      <c r="Z690" s="766"/>
      <c r="AA690" s="312"/>
      <c r="AB690" s="312"/>
      <c r="AC690" s="312"/>
      <c r="AD690" s="312"/>
      <c r="AE690" s="312">
        <f>AE647</f>
        <v>19.676160000000003</v>
      </c>
      <c r="AF690" s="913"/>
      <c r="AG690" s="937"/>
      <c r="AH690" s="204"/>
    </row>
    <row r="691" spans="1:260" s="2230" customFormat="1" x14ac:dyDescent="0.25">
      <c r="A691" s="204">
        <v>1</v>
      </c>
      <c r="B691" s="204">
        <v>1</v>
      </c>
      <c r="C691" s="204" t="s">
        <v>867</v>
      </c>
      <c r="D691" s="204"/>
      <c r="E691" s="464" t="s">
        <v>134</v>
      </c>
      <c r="F691" s="4"/>
      <c r="G691" s="4"/>
      <c r="H691" s="534"/>
      <c r="I691" s="534"/>
      <c r="J691" s="534">
        <f>J687+J688+J690+J643*2.6+J680/4.2+J686*2.6</f>
        <v>190.54285714285714</v>
      </c>
      <c r="K691" s="2028" t="e">
        <f t="shared" si="113"/>
        <v>#DIV/0!</v>
      </c>
      <c r="L691" s="1479"/>
      <c r="M691" s="1479"/>
      <c r="N691" s="109"/>
      <c r="O691" s="109"/>
      <c r="P691" s="109"/>
      <c r="Q691" s="109"/>
      <c r="R691" s="109"/>
      <c r="S691" s="109"/>
      <c r="T691" s="2272"/>
      <c r="U691" s="2272"/>
      <c r="V691" s="2272"/>
      <c r="W691" s="2272"/>
      <c r="X691" s="2351">
        <f t="shared" ref="X691:AD691" si="116">SUM(X690,X682,X676,X667,X653,X649,X636)</f>
        <v>0</v>
      </c>
      <c r="Y691" s="2935">
        <f t="shared" si="115"/>
        <v>228.61808000000002</v>
      </c>
      <c r="Z691" s="2595">
        <f t="shared" si="116"/>
        <v>0</v>
      </c>
      <c r="AA691" s="2272">
        <f t="shared" si="116"/>
        <v>0</v>
      </c>
      <c r="AB691" s="2272">
        <f t="shared" si="116"/>
        <v>60.482010000000002</v>
      </c>
      <c r="AC691" s="2272">
        <f t="shared" si="116"/>
        <v>0</v>
      </c>
      <c r="AD691" s="2272">
        <f t="shared" si="116"/>
        <v>0</v>
      </c>
      <c r="AE691" s="2935">
        <f>AE690+AE682+AE676+AE653+AE648</f>
        <v>228.61808000000002</v>
      </c>
      <c r="AF691" s="913"/>
      <c r="AG691" s="942"/>
      <c r="AH691" s="204"/>
    </row>
    <row r="692" spans="1:260" s="2230" customFormat="1" x14ac:dyDescent="0.25">
      <c r="A692" s="204">
        <v>1</v>
      </c>
      <c r="B692" s="204">
        <v>1</v>
      </c>
      <c r="C692" s="204" t="s">
        <v>867</v>
      </c>
      <c r="D692" s="204"/>
      <c r="E692" s="2031"/>
      <c r="F692" s="2031"/>
      <c r="G692" s="2134"/>
      <c r="H692" s="224"/>
      <c r="I692" s="110"/>
      <c r="J692" s="2028"/>
      <c r="K692" s="2028"/>
      <c r="L692" s="2029"/>
      <c r="M692" s="2029"/>
      <c r="N692" s="2289"/>
      <c r="O692" s="2289"/>
      <c r="P692" s="2289"/>
      <c r="Q692" s="2289"/>
      <c r="R692" s="2289"/>
      <c r="S692" s="2289"/>
      <c r="T692" s="349"/>
      <c r="U692" s="349"/>
      <c r="V692" s="349"/>
      <c r="W692" s="349"/>
      <c r="X692" s="2342"/>
      <c r="Y692" s="349"/>
      <c r="Z692" s="1029"/>
      <c r="AA692" s="349"/>
      <c r="AB692" s="349"/>
      <c r="AC692" s="349"/>
      <c r="AD692" s="349"/>
      <c r="AE692" s="349"/>
      <c r="AF692" s="2030"/>
      <c r="AG692" s="2260"/>
      <c r="AH692" s="204"/>
    </row>
    <row r="693" spans="1:260" s="2230" customFormat="1" x14ac:dyDescent="0.25">
      <c r="A693" s="204">
        <v>1</v>
      </c>
      <c r="B693" s="204">
        <v>1</v>
      </c>
      <c r="C693" s="204" t="s">
        <v>867</v>
      </c>
      <c r="D693" s="204"/>
      <c r="E693" s="1329" t="s">
        <v>28</v>
      </c>
      <c r="F693" s="1329"/>
      <c r="G693" s="2"/>
      <c r="H693" s="211"/>
      <c r="I693" s="174"/>
      <c r="J693" s="174"/>
      <c r="K693" s="174"/>
      <c r="L693" s="1479"/>
      <c r="M693" s="1479"/>
      <c r="N693" s="731"/>
      <c r="O693" s="731"/>
      <c r="P693" s="731"/>
      <c r="Q693" s="731"/>
      <c r="R693" s="731"/>
      <c r="S693" s="731"/>
      <c r="T693" s="316"/>
      <c r="U693" s="316"/>
      <c r="V693" s="316"/>
      <c r="W693" s="316"/>
      <c r="X693" s="2343"/>
      <c r="Y693" s="316"/>
      <c r="Z693" s="757"/>
      <c r="AA693" s="316"/>
      <c r="AB693" s="316"/>
      <c r="AC693" s="316"/>
      <c r="AD693" s="316"/>
      <c r="AE693" s="316"/>
      <c r="AF693" s="929"/>
      <c r="AG693" s="887"/>
      <c r="AH693" s="204"/>
    </row>
    <row r="694" spans="1:260" s="2230" customFormat="1" x14ac:dyDescent="0.25">
      <c r="A694" s="204">
        <v>1</v>
      </c>
      <c r="B694" s="204">
        <v>1</v>
      </c>
      <c r="C694" s="204" t="s">
        <v>867</v>
      </c>
      <c r="D694" s="204" t="s">
        <v>810</v>
      </c>
      <c r="E694" s="1011" t="s">
        <v>23</v>
      </c>
      <c r="F694" s="1011"/>
      <c r="G694" s="2077">
        <v>300</v>
      </c>
      <c r="H694" s="211"/>
      <c r="I694" s="110"/>
      <c r="J694" s="499">
        <v>0</v>
      </c>
      <c r="K694" s="3490"/>
      <c r="L694" s="3530"/>
      <c r="M694" s="3491"/>
      <c r="N694" s="3492"/>
      <c r="O694" s="3492"/>
      <c r="P694" s="476"/>
      <c r="Q694" s="140" t="e">
        <f>P694/O694*100</f>
        <v>#DIV/0!</v>
      </c>
      <c r="R694" s="140">
        <f>ROUND(N694/G694,0)</f>
        <v>0</v>
      </c>
      <c r="S694" s="140" t="e">
        <f>P694/$E$3*12/R694</f>
        <v>#DIV/0!</v>
      </c>
      <c r="T694" s="2272"/>
      <c r="U694" s="2272"/>
      <c r="V694" s="2272"/>
      <c r="W694" s="2272"/>
      <c r="X694" s="2351"/>
      <c r="Y694" s="2272"/>
      <c r="Z694" s="2595"/>
      <c r="AA694" s="2272"/>
      <c r="AB694" s="2272"/>
      <c r="AC694" s="2272"/>
      <c r="AD694" s="2272"/>
      <c r="AE694" s="2272"/>
      <c r="AF694" s="925"/>
      <c r="AG694" s="942"/>
      <c r="AH694" s="204"/>
    </row>
    <row r="695" spans="1:260" s="2230" customFormat="1" x14ac:dyDescent="0.25">
      <c r="A695" s="204">
        <v>1</v>
      </c>
      <c r="B695" s="204">
        <v>1</v>
      </c>
      <c r="C695" s="204" t="s">
        <v>867</v>
      </c>
      <c r="D695" s="204" t="s">
        <v>810</v>
      </c>
      <c r="E695" s="1011" t="s">
        <v>10</v>
      </c>
      <c r="F695" s="3"/>
      <c r="G695" s="2077">
        <v>300</v>
      </c>
      <c r="H695" s="211"/>
      <c r="I695" s="110"/>
      <c r="J695" s="499">
        <v>2</v>
      </c>
      <c r="K695" s="3490"/>
      <c r="L695" s="3530"/>
      <c r="M695" s="3491"/>
      <c r="N695" s="3492"/>
      <c r="O695" s="3492"/>
      <c r="P695" s="476">
        <v>23</v>
      </c>
      <c r="Q695" s="140" t="e">
        <f>P695/O695*100</f>
        <v>#DIV/0!</v>
      </c>
      <c r="R695" s="140">
        <f>ROUND(N695/G695,0)</f>
        <v>0</v>
      </c>
      <c r="S695" s="140" t="e">
        <f>P695/$E$3*12/R695</f>
        <v>#DIV/0!</v>
      </c>
      <c r="T695" s="2272"/>
      <c r="U695" s="2272"/>
      <c r="V695" s="2272"/>
      <c r="W695" s="2272"/>
      <c r="X695" s="2351"/>
      <c r="Y695" s="2272"/>
      <c r="Z695" s="2595"/>
      <c r="AA695" s="2272"/>
      <c r="AB695" s="2272"/>
      <c r="AC695" s="2272"/>
      <c r="AD695" s="2272"/>
      <c r="AE695" s="2272"/>
      <c r="AF695" s="925"/>
      <c r="AG695" s="942"/>
      <c r="AH695" s="204"/>
    </row>
    <row r="696" spans="1:260" s="2230" customFormat="1" x14ac:dyDescent="0.25">
      <c r="A696" s="204">
        <v>1</v>
      </c>
      <c r="B696" s="204">
        <v>1</v>
      </c>
      <c r="C696" s="204" t="s">
        <v>867</v>
      </c>
      <c r="D696" s="204" t="s">
        <v>810</v>
      </c>
      <c r="E696" s="1011" t="s">
        <v>6</v>
      </c>
      <c r="F696" s="1011"/>
      <c r="G696" s="2077">
        <v>300</v>
      </c>
      <c r="H696" s="211"/>
      <c r="I696" s="110"/>
      <c r="J696" s="499">
        <v>0</v>
      </c>
      <c r="K696" s="3490"/>
      <c r="L696" s="3530"/>
      <c r="M696" s="3491"/>
      <c r="N696" s="3492"/>
      <c r="O696" s="3492"/>
      <c r="P696" s="476"/>
      <c r="Q696" s="140" t="e">
        <f>P696/O696*100</f>
        <v>#DIV/0!</v>
      </c>
      <c r="R696" s="140">
        <f>ROUND(N696/G696,0)</f>
        <v>0</v>
      </c>
      <c r="S696" s="140" t="e">
        <f>P696/$E$3*12/R696</f>
        <v>#DIV/0!</v>
      </c>
      <c r="T696" s="2272"/>
      <c r="U696" s="2272"/>
      <c r="V696" s="2272"/>
      <c r="W696" s="2272"/>
      <c r="X696" s="2351"/>
      <c r="Y696" s="2272"/>
      <c r="Z696" s="2595"/>
      <c r="AA696" s="2272"/>
      <c r="AB696" s="2272"/>
      <c r="AC696" s="2272"/>
      <c r="AD696" s="2272"/>
      <c r="AE696" s="2272"/>
      <c r="AF696" s="925"/>
      <c r="AG696" s="942"/>
      <c r="AH696" s="204"/>
    </row>
    <row r="697" spans="1:260" s="2230" customFormat="1" x14ac:dyDescent="0.25">
      <c r="A697" s="204">
        <v>1</v>
      </c>
      <c r="B697" s="204">
        <v>1</v>
      </c>
      <c r="C697" s="204" t="s">
        <v>867</v>
      </c>
      <c r="D697" s="204" t="s">
        <v>810</v>
      </c>
      <c r="E697" s="1329" t="s">
        <v>31</v>
      </c>
      <c r="F697" s="1329"/>
      <c r="G697" s="1329"/>
      <c r="H697" s="1962"/>
      <c r="I697" s="2028"/>
      <c r="J697" s="2028">
        <f>SUM(J694:J696)</f>
        <v>2</v>
      </c>
      <c r="K697" s="2028" t="e">
        <f>J697/I697*100</f>
        <v>#DIV/0!</v>
      </c>
      <c r="L697" s="2029" t="e">
        <f>SUM(N697/H697)</f>
        <v>#DIV/0!</v>
      </c>
      <c r="M697" s="186">
        <f>P697/J697</f>
        <v>11.5</v>
      </c>
      <c r="N697" s="684">
        <f>SUM(N694:N696)</f>
        <v>0</v>
      </c>
      <c r="O697" s="684">
        <f>SUM(O694:O696)</f>
        <v>0</v>
      </c>
      <c r="P697" s="684">
        <f>SUM(P694:P696)</f>
        <v>23</v>
      </c>
      <c r="Q697" s="140" t="e">
        <f>P697/O697*100</f>
        <v>#DIV/0!</v>
      </c>
      <c r="R697" s="1241">
        <f>SUM(R694:R696)</f>
        <v>0</v>
      </c>
      <c r="S697" s="140" t="e">
        <f>P697/$E$3*12/R697</f>
        <v>#DIV/0!</v>
      </c>
      <c r="T697" s="316"/>
      <c r="U697" s="316"/>
      <c r="V697" s="316"/>
      <c r="W697" s="316"/>
      <c r="X697" s="2342"/>
      <c r="Y697" s="316"/>
      <c r="Z697" s="1029"/>
      <c r="AA697" s="349"/>
      <c r="AB697" s="349"/>
      <c r="AC697" s="349"/>
      <c r="AD697" s="316"/>
      <c r="AE697" s="316"/>
      <c r="AF697" s="2030"/>
      <c r="AG697" s="887"/>
      <c r="AH697" s="204"/>
    </row>
    <row r="698" spans="1:260" s="2230" customFormat="1" ht="18.75" customHeight="1" x14ac:dyDescent="0.25">
      <c r="A698" s="204">
        <v>1</v>
      </c>
      <c r="B698" s="204">
        <v>1</v>
      </c>
      <c r="C698" s="204" t="s">
        <v>867</v>
      </c>
      <c r="D698" s="204"/>
      <c r="E698" s="2" t="s">
        <v>123</v>
      </c>
      <c r="F698" s="2"/>
      <c r="G698" s="1329"/>
      <c r="H698" s="1962"/>
      <c r="I698" s="2028"/>
      <c r="J698" s="2028"/>
      <c r="K698" s="2028"/>
      <c r="L698" s="2029"/>
      <c r="M698" s="186"/>
      <c r="N698" s="684"/>
      <c r="O698" s="684"/>
      <c r="P698" s="684"/>
      <c r="Q698" s="140"/>
      <c r="R698" s="1241"/>
      <c r="S698" s="140"/>
      <c r="T698" s="316"/>
      <c r="U698" s="316"/>
      <c r="V698" s="316"/>
      <c r="W698" s="316"/>
      <c r="X698" s="2343"/>
      <c r="Y698" s="316"/>
      <c r="Z698" s="757"/>
      <c r="AA698" s="316"/>
      <c r="AB698" s="316"/>
      <c r="AC698" s="316"/>
      <c r="AD698" s="316"/>
      <c r="AE698" s="316"/>
      <c r="AF698" s="2030"/>
      <c r="AG698" s="887"/>
      <c r="AH698" s="204"/>
    </row>
    <row r="699" spans="1:260" s="2230" customFormat="1" x14ac:dyDescent="0.25">
      <c r="A699" s="204">
        <v>1</v>
      </c>
      <c r="B699" s="204">
        <v>1</v>
      </c>
      <c r="C699" s="204" t="s">
        <v>867</v>
      </c>
      <c r="D699" s="204" t="s">
        <v>793</v>
      </c>
      <c r="E699" s="1187" t="s">
        <v>44</v>
      </c>
      <c r="F699" s="2228"/>
      <c r="G699" s="2031">
        <v>240</v>
      </c>
      <c r="H699" s="211"/>
      <c r="I699" s="110"/>
      <c r="J699" s="499">
        <v>0</v>
      </c>
      <c r="K699" s="3490"/>
      <c r="L699" s="3501"/>
      <c r="M699" s="3491"/>
      <c r="N699" s="3492"/>
      <c r="O699" s="3492"/>
      <c r="P699" s="476"/>
      <c r="Q699" s="140" t="e">
        <f>P699/O699*100</f>
        <v>#DIV/0!</v>
      </c>
      <c r="R699" s="140">
        <f>ROUND(N699/G699,0)</f>
        <v>0</v>
      </c>
      <c r="S699" s="140" t="e">
        <f>P699/$E$3*12/R699</f>
        <v>#DIV/0!</v>
      </c>
      <c r="T699" s="2272"/>
      <c r="U699" s="2272"/>
      <c r="V699" s="2272"/>
      <c r="W699" s="2272"/>
      <c r="X699" s="2351"/>
      <c r="Y699" s="2272"/>
      <c r="Z699" s="2595"/>
      <c r="AA699" s="2272"/>
      <c r="AB699" s="2272"/>
      <c r="AC699" s="2272"/>
      <c r="AD699" s="2272"/>
      <c r="AE699" s="2272"/>
      <c r="AF699" s="925"/>
      <c r="AG699" s="942"/>
      <c r="AH699" s="204"/>
    </row>
    <row r="700" spans="1:260" s="134" customFormat="1" x14ac:dyDescent="0.25">
      <c r="A700" s="204">
        <v>1</v>
      </c>
      <c r="B700" s="204">
        <v>1</v>
      </c>
      <c r="C700" s="204" t="s">
        <v>867</v>
      </c>
      <c r="D700" s="204" t="s">
        <v>793</v>
      </c>
      <c r="E700" s="2413" t="s">
        <v>150</v>
      </c>
      <c r="F700" s="2413"/>
      <c r="G700" s="1965"/>
      <c r="H700" s="1962"/>
      <c r="I700" s="516"/>
      <c r="J700" s="516">
        <f>SUM(J699:J699)</f>
        <v>0</v>
      </c>
      <c r="K700" s="516" t="e">
        <f>J700/I700*100</f>
        <v>#DIV/0!</v>
      </c>
      <c r="L700" s="2360" t="e">
        <f>N700/H700</f>
        <v>#DIV/0!</v>
      </c>
      <c r="M700" s="139" t="e">
        <f>P700/J700</f>
        <v>#DIV/0!</v>
      </c>
      <c r="N700" s="1100">
        <f>SUM(N699:N699)</f>
        <v>0</v>
      </c>
      <c r="O700" s="1100">
        <f>SUM(O699:O699)</f>
        <v>0</v>
      </c>
      <c r="P700" s="1100">
        <f>SUM(P699:P699)</f>
        <v>0</v>
      </c>
      <c r="Q700" s="1100" t="e">
        <f>P700/O700*100</f>
        <v>#DIV/0!</v>
      </c>
      <c r="R700" s="1100">
        <f>SUM(R699:R699)</f>
        <v>0</v>
      </c>
      <c r="S700" s="140" t="e">
        <f>P700/$E$3*12/R700</f>
        <v>#DIV/0!</v>
      </c>
      <c r="T700" s="2272"/>
      <c r="U700" s="2272"/>
      <c r="V700" s="2272"/>
      <c r="W700" s="2272"/>
      <c r="X700" s="2414"/>
      <c r="Y700" s="2369"/>
      <c r="Z700" s="2597"/>
      <c r="AA700" s="2505"/>
      <c r="AB700" s="2505"/>
      <c r="AC700" s="2505"/>
      <c r="AD700" s="2369"/>
      <c r="AE700" s="2369"/>
      <c r="AF700" s="898"/>
      <c r="AG700" s="2372"/>
      <c r="AH700" s="204"/>
    </row>
    <row r="701" spans="1:260" s="2230" customFormat="1" ht="29.25" x14ac:dyDescent="0.25">
      <c r="A701" s="204">
        <v>1</v>
      </c>
      <c r="B701" s="204">
        <v>1</v>
      </c>
      <c r="C701" s="204" t="s">
        <v>867</v>
      </c>
      <c r="D701" s="204"/>
      <c r="E701" s="690" t="s">
        <v>135</v>
      </c>
      <c r="F701" s="690"/>
      <c r="G701" s="690"/>
      <c r="H701" s="1962"/>
      <c r="I701" s="2028"/>
      <c r="J701" s="2028">
        <f>SUM(J700,J697)</f>
        <v>2</v>
      </c>
      <c r="K701" s="2028" t="e">
        <f>J701/I701*100</f>
        <v>#DIV/0!</v>
      </c>
      <c r="L701" s="2029" t="e">
        <f>SUM(N701/H701)</f>
        <v>#DIV/0!</v>
      </c>
      <c r="M701" s="139">
        <f>P701/J701</f>
        <v>11.5</v>
      </c>
      <c r="N701" s="2028">
        <f>SUM(N700,N697)</f>
        <v>0</v>
      </c>
      <c r="O701" s="2028">
        <f>SUM(O700,O697)</f>
        <v>0</v>
      </c>
      <c r="P701" s="2028">
        <f>SUM(P700,P697)</f>
        <v>23</v>
      </c>
      <c r="Q701" s="140" t="e">
        <f>P701/O701*100</f>
        <v>#DIV/0!</v>
      </c>
      <c r="R701" s="2028">
        <f>SUM(R700,R697)</f>
        <v>0</v>
      </c>
      <c r="S701" s="140" t="e">
        <f>P701/$E$3*12/R701</f>
        <v>#DIV/0!</v>
      </c>
      <c r="T701" s="2273"/>
      <c r="U701" s="2273"/>
      <c r="V701" s="2273"/>
      <c r="W701" s="2273"/>
      <c r="X701" s="856">
        <f>T701/12*$E$3+(U701-T701)/11*3+(V701-U701)/10*2+(W701-V701)/9*1</f>
        <v>0</v>
      </c>
      <c r="Y701" s="3585">
        <f>AE701-AD701-AA701-Z701</f>
        <v>53.149560000000001</v>
      </c>
      <c r="Z701" s="757"/>
      <c r="AA701" s="316"/>
      <c r="AB701" s="316">
        <f>Y701-X701</f>
        <v>53.149560000000001</v>
      </c>
      <c r="AC701" s="316"/>
      <c r="AD701" s="2273"/>
      <c r="AE701" s="3585">
        <v>53.149560000000001</v>
      </c>
      <c r="AF701" s="2030"/>
      <c r="AG701" s="2030"/>
      <c r="AH701" s="204"/>
    </row>
    <row r="702" spans="1:260" s="2230" customFormat="1" x14ac:dyDescent="0.25">
      <c r="A702" s="204">
        <v>1</v>
      </c>
      <c r="B702" s="204">
        <v>1</v>
      </c>
      <c r="C702" s="204" t="s">
        <v>867</v>
      </c>
      <c r="D702" s="204"/>
      <c r="E702" s="510"/>
      <c r="F702" s="510"/>
      <c r="G702" s="510"/>
      <c r="H702" s="209"/>
      <c r="I702" s="110"/>
      <c r="J702" s="110"/>
      <c r="K702" s="110"/>
      <c r="L702" s="1597"/>
      <c r="M702" s="1597"/>
      <c r="N702" s="1597"/>
      <c r="O702" s="1597"/>
      <c r="P702" s="1597"/>
      <c r="Q702" s="1597"/>
      <c r="R702" s="1597"/>
      <c r="S702" s="1597"/>
      <c r="T702" s="312"/>
      <c r="U702" s="312"/>
      <c r="V702" s="312"/>
      <c r="W702" s="312"/>
      <c r="X702" s="2415"/>
      <c r="Y702" s="312">
        <f>AE702-AD702</f>
        <v>0</v>
      </c>
      <c r="Z702" s="766"/>
      <c r="AA702" s="312"/>
      <c r="AB702" s="312">
        <f>Y702-X702</f>
        <v>0</v>
      </c>
      <c r="AC702" s="312"/>
      <c r="AD702" s="312"/>
      <c r="AE702" s="312"/>
      <c r="AF702" s="925"/>
      <c r="AG702" s="937"/>
      <c r="AH702" s="204"/>
    </row>
    <row r="703" spans="1:260" s="2230" customFormat="1" x14ac:dyDescent="0.25">
      <c r="A703" s="204">
        <v>1</v>
      </c>
      <c r="B703" s="204">
        <v>1</v>
      </c>
      <c r="C703" s="204" t="s">
        <v>867</v>
      </c>
      <c r="D703" s="204"/>
      <c r="E703" s="1120" t="s">
        <v>370</v>
      </c>
      <c r="F703" s="2274"/>
      <c r="G703" s="2274"/>
      <c r="H703" s="2275"/>
      <c r="I703" s="2276"/>
      <c r="J703" s="2276"/>
      <c r="K703" s="2276"/>
      <c r="L703" s="1483"/>
      <c r="M703" s="1483"/>
      <c r="N703" s="1483"/>
      <c r="O703" s="1483"/>
      <c r="P703" s="1483">
        <f>P633+P701</f>
        <v>97</v>
      </c>
      <c r="Q703" s="1483"/>
      <c r="R703" s="1483"/>
      <c r="S703" s="1483"/>
      <c r="T703" s="1654"/>
      <c r="U703" s="1654"/>
      <c r="V703" s="1654"/>
      <c r="W703" s="1654"/>
      <c r="X703" s="2293">
        <f t="shared" ref="X703:AE703" si="117">X701+X691+X633</f>
        <v>0</v>
      </c>
      <c r="Y703" s="1654">
        <f>AE703-AD703-Z703-AA703</f>
        <v>676.55769999999995</v>
      </c>
      <c r="Z703" s="2417">
        <f t="shared" si="117"/>
        <v>0</v>
      </c>
      <c r="AA703" s="1654">
        <f t="shared" si="117"/>
        <v>0</v>
      </c>
      <c r="AB703" s="1654">
        <f t="shared" si="117"/>
        <v>508.42162999999999</v>
      </c>
      <c r="AC703" s="1654">
        <f t="shared" si="117"/>
        <v>0</v>
      </c>
      <c r="AD703" s="1654">
        <f t="shared" si="117"/>
        <v>-10.091520000000001</v>
      </c>
      <c r="AE703" s="1654">
        <f t="shared" si="117"/>
        <v>666.46618000000001</v>
      </c>
      <c r="AF703" s="2277"/>
      <c r="AG703" s="952"/>
      <c r="AH703" s="204"/>
    </row>
    <row r="704" spans="1:260" ht="47.25" x14ac:dyDescent="0.25">
      <c r="A704" s="204">
        <v>1</v>
      </c>
      <c r="B704" s="204">
        <v>1</v>
      </c>
      <c r="C704" s="204" t="s">
        <v>808</v>
      </c>
      <c r="E704" s="1830" t="s">
        <v>706</v>
      </c>
      <c r="F704" s="1063"/>
      <c r="G704" s="1063"/>
      <c r="H704" s="2346"/>
      <c r="I704" s="2347"/>
      <c r="J704" s="2347"/>
      <c r="K704" s="2347"/>
      <c r="L704" s="2348"/>
      <c r="M704" s="2348"/>
      <c r="N704" s="140"/>
      <c r="O704" s="140"/>
      <c r="P704" s="140"/>
      <c r="Q704" s="140"/>
      <c r="R704" s="140"/>
      <c r="S704" s="140"/>
      <c r="T704" s="2369"/>
      <c r="U704" s="2369"/>
      <c r="V704" s="2369"/>
      <c r="W704" s="2369"/>
      <c r="X704" s="2370"/>
      <c r="Y704" s="2369"/>
      <c r="Z704" s="2795"/>
      <c r="AA704" s="2369"/>
      <c r="AB704" s="2369"/>
      <c r="AC704" s="3076"/>
      <c r="AD704" s="3076"/>
      <c r="AE704" s="2369"/>
      <c r="AF704" s="2349"/>
      <c r="AG704" s="2372"/>
      <c r="AH704" s="204"/>
      <c r="AI704" s="204"/>
      <c r="AJ704" s="204"/>
      <c r="AK704" s="204"/>
      <c r="AL704" s="204"/>
      <c r="AM704" s="204"/>
      <c r="AN704" s="204"/>
      <c r="AO704" s="204"/>
      <c r="AP704" s="204"/>
      <c r="AQ704" s="204"/>
      <c r="AR704" s="204"/>
      <c r="AS704" s="204"/>
      <c r="AT704" s="204"/>
      <c r="AU704" s="204"/>
      <c r="AV704" s="204"/>
      <c r="AW704" s="204"/>
      <c r="AX704" s="204"/>
      <c r="AY704" s="204"/>
      <c r="AZ704" s="204"/>
      <c r="BA704" s="204"/>
      <c r="BB704" s="204"/>
      <c r="BC704" s="204"/>
      <c r="BD704" s="204"/>
      <c r="BE704" s="204"/>
      <c r="BF704" s="204"/>
      <c r="BG704" s="204"/>
      <c r="BH704" s="204"/>
      <c r="BI704" s="204"/>
      <c r="BJ704" s="204"/>
      <c r="BK704" s="204"/>
      <c r="BL704" s="204"/>
      <c r="BM704" s="204"/>
      <c r="BN704" s="204"/>
      <c r="BO704" s="204"/>
      <c r="BP704" s="204"/>
      <c r="BQ704" s="204"/>
      <c r="BR704" s="204"/>
      <c r="BS704" s="204"/>
      <c r="BT704" s="204"/>
      <c r="BU704" s="204"/>
      <c r="BV704" s="204"/>
      <c r="BW704" s="204"/>
      <c r="BX704" s="204"/>
      <c r="BY704" s="204"/>
      <c r="BZ704" s="204"/>
      <c r="CA704" s="204"/>
      <c r="CB704" s="204"/>
      <c r="CC704" s="204"/>
      <c r="CD704" s="204"/>
      <c r="CE704" s="204"/>
      <c r="CF704" s="204"/>
      <c r="CG704" s="204"/>
      <c r="CH704" s="204"/>
      <c r="CI704" s="204"/>
      <c r="CJ704" s="204"/>
      <c r="CK704" s="204"/>
      <c r="CL704" s="204"/>
      <c r="CM704" s="204"/>
      <c r="CN704" s="204"/>
      <c r="CO704" s="204"/>
      <c r="CP704" s="204"/>
      <c r="CQ704" s="204"/>
      <c r="CR704" s="204"/>
      <c r="CS704" s="204"/>
      <c r="CT704" s="204"/>
      <c r="CU704" s="204"/>
      <c r="CV704" s="204"/>
      <c r="CW704" s="204"/>
      <c r="CX704" s="204"/>
      <c r="CY704" s="204"/>
      <c r="CZ704" s="204"/>
      <c r="DA704" s="204"/>
      <c r="DB704" s="204"/>
      <c r="DC704" s="204"/>
      <c r="DD704" s="204"/>
      <c r="DE704" s="204"/>
      <c r="DF704" s="204"/>
      <c r="DG704" s="204"/>
      <c r="DH704" s="204"/>
      <c r="DI704" s="204"/>
      <c r="DJ704" s="204"/>
      <c r="DK704" s="204"/>
      <c r="DL704" s="204"/>
      <c r="DM704" s="204"/>
      <c r="DN704" s="204"/>
      <c r="DO704" s="204"/>
      <c r="DP704" s="204"/>
      <c r="DQ704" s="204"/>
      <c r="DR704" s="204"/>
      <c r="DS704" s="204"/>
      <c r="DT704" s="204"/>
      <c r="DU704" s="204"/>
      <c r="DV704" s="204"/>
      <c r="DW704" s="204"/>
      <c r="DX704" s="204"/>
      <c r="DY704" s="204"/>
      <c r="DZ704" s="204"/>
      <c r="EA704" s="204"/>
      <c r="EB704" s="204"/>
      <c r="EC704" s="204"/>
      <c r="ED704" s="204"/>
      <c r="EE704" s="204"/>
      <c r="EF704" s="204"/>
      <c r="EG704" s="204"/>
      <c r="EH704" s="204"/>
      <c r="EI704" s="204"/>
      <c r="EJ704" s="204"/>
      <c r="EK704" s="204"/>
      <c r="EL704" s="204"/>
      <c r="EM704" s="204"/>
      <c r="EN704" s="204"/>
      <c r="EO704" s="204"/>
      <c r="EP704" s="204"/>
      <c r="EQ704" s="204"/>
      <c r="ER704" s="204"/>
      <c r="ES704" s="204"/>
      <c r="ET704" s="204"/>
      <c r="EU704" s="204"/>
      <c r="EV704" s="204"/>
      <c r="EW704" s="204"/>
      <c r="EX704" s="204"/>
      <c r="EY704" s="204"/>
      <c r="EZ704" s="204"/>
      <c r="FA704" s="204"/>
      <c r="FB704" s="204"/>
      <c r="FC704" s="204"/>
      <c r="FD704" s="204"/>
      <c r="FE704" s="204"/>
      <c r="FF704" s="204"/>
      <c r="FG704" s="204"/>
      <c r="FH704" s="204"/>
      <c r="FI704" s="204"/>
      <c r="FJ704" s="204"/>
      <c r="FK704" s="204"/>
      <c r="FL704" s="204"/>
      <c r="FM704" s="204"/>
      <c r="FN704" s="204"/>
      <c r="FO704" s="204"/>
      <c r="FP704" s="204"/>
      <c r="FQ704" s="204"/>
      <c r="FR704" s="204"/>
      <c r="FS704" s="204"/>
      <c r="FT704" s="204"/>
      <c r="FU704" s="204"/>
      <c r="FV704" s="204"/>
      <c r="FW704" s="204"/>
      <c r="FX704" s="204"/>
      <c r="FY704" s="204"/>
      <c r="FZ704" s="204"/>
      <c r="GA704" s="204"/>
      <c r="GB704" s="204"/>
      <c r="GC704" s="204"/>
      <c r="GD704" s="204"/>
      <c r="GE704" s="204"/>
      <c r="GF704" s="204"/>
      <c r="GG704" s="204"/>
      <c r="GH704" s="204"/>
      <c r="GI704" s="204"/>
      <c r="GJ704" s="204"/>
      <c r="GK704" s="204"/>
      <c r="GL704" s="204"/>
      <c r="GM704" s="204"/>
      <c r="GN704" s="204"/>
      <c r="GO704" s="204"/>
      <c r="GP704" s="204"/>
      <c r="GQ704" s="204"/>
      <c r="GR704" s="204"/>
      <c r="GS704" s="204"/>
      <c r="GT704" s="204"/>
      <c r="GU704" s="204"/>
      <c r="GV704" s="204"/>
      <c r="GW704" s="204"/>
      <c r="GX704" s="204"/>
      <c r="GY704" s="204"/>
      <c r="GZ704" s="204"/>
      <c r="HA704" s="204"/>
      <c r="HB704" s="204"/>
      <c r="HC704" s="204"/>
      <c r="HD704" s="204"/>
      <c r="HE704" s="204"/>
      <c r="HF704" s="204"/>
      <c r="HG704" s="204"/>
      <c r="HH704" s="204"/>
      <c r="HI704" s="204"/>
      <c r="HJ704" s="204"/>
      <c r="HK704" s="204"/>
      <c r="HL704" s="204"/>
      <c r="HM704" s="204"/>
      <c r="HN704" s="204"/>
      <c r="HO704" s="204"/>
      <c r="HP704" s="204"/>
      <c r="HQ704" s="204"/>
      <c r="HR704" s="204"/>
      <c r="HS704" s="204"/>
      <c r="HT704" s="204"/>
      <c r="HU704" s="204"/>
      <c r="HV704" s="204"/>
      <c r="HW704" s="204"/>
      <c r="HX704" s="204"/>
      <c r="HY704" s="204"/>
      <c r="HZ704" s="204"/>
      <c r="IA704" s="204"/>
      <c r="IB704" s="204"/>
      <c r="IC704" s="204"/>
      <c r="ID704" s="204"/>
      <c r="IE704" s="204"/>
      <c r="IF704" s="204"/>
      <c r="IG704" s="204"/>
      <c r="IH704" s="204"/>
      <c r="II704" s="204"/>
      <c r="IJ704" s="204"/>
      <c r="IK704" s="204"/>
      <c r="IL704" s="204"/>
      <c r="IM704" s="204"/>
      <c r="IN704" s="204"/>
      <c r="IO704" s="204"/>
      <c r="IP704" s="204"/>
      <c r="IQ704" s="204"/>
      <c r="IR704" s="204"/>
      <c r="IS704" s="204"/>
      <c r="IT704" s="204"/>
      <c r="IU704" s="204"/>
      <c r="IV704" s="204"/>
      <c r="IW704" s="204"/>
      <c r="IX704" s="204"/>
      <c r="IY704" s="204"/>
      <c r="IZ704" s="204"/>
    </row>
    <row r="705" spans="1:34" s="2230" customFormat="1" x14ac:dyDescent="0.25">
      <c r="A705" s="204">
        <v>1</v>
      </c>
      <c r="B705" s="204">
        <v>1</v>
      </c>
      <c r="C705" s="204" t="s">
        <v>808</v>
      </c>
      <c r="D705" s="204"/>
      <c r="E705" s="1480" t="s">
        <v>5</v>
      </c>
      <c r="F705" s="1480"/>
      <c r="G705" s="1480"/>
      <c r="H705" s="211"/>
      <c r="I705" s="174"/>
      <c r="J705" s="174"/>
      <c r="K705" s="174"/>
      <c r="L705" s="2020"/>
      <c r="M705" s="2020"/>
      <c r="N705" s="2021"/>
      <c r="O705" s="2021"/>
      <c r="P705" s="2021"/>
      <c r="Q705" s="2021"/>
      <c r="R705" s="2021"/>
      <c r="S705" s="2021"/>
      <c r="T705" s="2287"/>
      <c r="U705" s="2287"/>
      <c r="V705" s="2287"/>
      <c r="W705" s="2287"/>
      <c r="X705" s="2252"/>
      <c r="Y705" s="2287"/>
      <c r="Z705" s="2350"/>
      <c r="AA705" s="2287"/>
      <c r="AB705" s="2287"/>
      <c r="AC705" s="2287"/>
      <c r="AD705" s="2287"/>
      <c r="AE705" s="2287"/>
      <c r="AF705" s="929"/>
      <c r="AG705" s="2078"/>
      <c r="AH705" s="204"/>
    </row>
    <row r="706" spans="1:34" s="2230" customFormat="1" x14ac:dyDescent="0.25">
      <c r="A706" s="204">
        <v>1</v>
      </c>
      <c r="B706" s="204">
        <v>1</v>
      </c>
      <c r="C706" s="204" t="s">
        <v>808</v>
      </c>
      <c r="D706" s="204" t="s">
        <v>792</v>
      </c>
      <c r="E706" s="128" t="s">
        <v>44</v>
      </c>
      <c r="F706" s="1070" t="s">
        <v>254</v>
      </c>
      <c r="G706" s="120">
        <v>340</v>
      </c>
      <c r="H706" s="211"/>
      <c r="I706" s="110"/>
      <c r="J706" s="174"/>
      <c r="K706" s="110" t="e">
        <f>J706/I706*100</f>
        <v>#DIV/0!</v>
      </c>
      <c r="L706" s="2288"/>
      <c r="M706" s="139" t="e">
        <f>P706/J706</f>
        <v>#DIV/0!</v>
      </c>
      <c r="N706" s="140">
        <f>ROUND(H706*L706,0)</f>
        <v>0</v>
      </c>
      <c r="O706" s="140">
        <f>ROUND(N706/12*$E$3,0)</f>
        <v>0</v>
      </c>
      <c r="P706" s="174"/>
      <c r="Q706" s="140" t="e">
        <f>P706/O706*100</f>
        <v>#DIV/0!</v>
      </c>
      <c r="R706" s="140">
        <f>N706/G706</f>
        <v>0</v>
      </c>
      <c r="S706" s="140" t="e">
        <f>P706/$E$3*12/R706</f>
        <v>#DIV/0!</v>
      </c>
      <c r="T706" s="2287"/>
      <c r="U706" s="2287"/>
      <c r="V706" s="2287"/>
      <c r="W706" s="2287"/>
      <c r="X706" s="2337"/>
      <c r="Y706" s="2287"/>
      <c r="Z706" s="2350"/>
      <c r="AA706" s="2287"/>
      <c r="AB706" s="2287"/>
      <c r="AC706" s="2287"/>
      <c r="AD706" s="2287"/>
      <c r="AE706" s="2287"/>
      <c r="AF706" s="929"/>
      <c r="AG706" s="2078"/>
      <c r="AH706" s="204"/>
    </row>
    <row r="707" spans="1:34" s="2230" customFormat="1" ht="29.25" x14ac:dyDescent="0.25">
      <c r="A707" s="204">
        <v>1</v>
      </c>
      <c r="B707" s="204">
        <v>1</v>
      </c>
      <c r="C707" s="204" t="s">
        <v>808</v>
      </c>
      <c r="D707" s="204" t="s">
        <v>792</v>
      </c>
      <c r="E707" s="689" t="s">
        <v>7</v>
      </c>
      <c r="F707" s="2984"/>
      <c r="G707" s="689"/>
      <c r="H707" s="1962"/>
      <c r="I707" s="2028"/>
      <c r="J707" s="2028">
        <f>SUM(J706:J706)</f>
        <v>0</v>
      </c>
      <c r="K707" s="2028" t="e">
        <f>J707/I707*100</f>
        <v>#DIV/0!</v>
      </c>
      <c r="L707" s="2029" t="e">
        <f>SUM(N707/H707)</f>
        <v>#DIV/0!</v>
      </c>
      <c r="M707" s="186" t="e">
        <f>P707/J707</f>
        <v>#DIV/0!</v>
      </c>
      <c r="N707" s="2028">
        <f>SUM(N706:N706)</f>
        <v>0</v>
      </c>
      <c r="O707" s="2028">
        <f>SUM(O706:O706)</f>
        <v>0</v>
      </c>
      <c r="P707" s="2028">
        <f>SUM(P706:P706)</f>
        <v>0</v>
      </c>
      <c r="Q707" s="140" t="e">
        <f>P707/O707*100</f>
        <v>#DIV/0!</v>
      </c>
      <c r="R707" s="1241">
        <f>SUM(R706:R706)</f>
        <v>0</v>
      </c>
      <c r="S707" s="140" t="e">
        <f>P707/$E$3*12/R707</f>
        <v>#DIV/0!</v>
      </c>
      <c r="T707" s="349"/>
      <c r="U707" s="349"/>
      <c r="V707" s="349"/>
      <c r="W707" s="349"/>
      <c r="X707" s="856">
        <f>T707/12*$E$3</f>
        <v>0</v>
      </c>
      <c r="Y707" s="349"/>
      <c r="Z707" s="1029"/>
      <c r="AA707" s="349"/>
      <c r="AB707" s="349"/>
      <c r="AC707" s="349"/>
      <c r="AD707" s="349"/>
      <c r="AE707" s="349"/>
      <c r="AF707" s="2030"/>
      <c r="AG707" s="2260"/>
      <c r="AH707" s="204"/>
    </row>
    <row r="708" spans="1:34" s="2230" customFormat="1" x14ac:dyDescent="0.25">
      <c r="A708" s="204">
        <v>1</v>
      </c>
      <c r="B708" s="204">
        <v>1</v>
      </c>
      <c r="C708" s="204" t="s">
        <v>808</v>
      </c>
      <c r="D708" s="204"/>
      <c r="E708" s="1843" t="s">
        <v>14</v>
      </c>
      <c r="F708" s="1843"/>
      <c r="G708" s="524"/>
      <c r="H708" s="211"/>
      <c r="I708" s="174"/>
      <c r="J708" s="174"/>
      <c r="K708" s="174"/>
      <c r="L708" s="2029"/>
      <c r="M708" s="2029"/>
      <c r="N708" s="2289"/>
      <c r="O708" s="2289"/>
      <c r="P708" s="2289"/>
      <c r="Q708" s="2289"/>
      <c r="R708" s="2289"/>
      <c r="S708" s="2289"/>
      <c r="T708" s="349"/>
      <c r="U708" s="349"/>
      <c r="V708" s="349"/>
      <c r="W708" s="349"/>
      <c r="X708" s="2342"/>
      <c r="Y708" s="349"/>
      <c r="Z708" s="1029"/>
      <c r="AA708" s="349"/>
      <c r="AB708" s="349"/>
      <c r="AC708" s="349"/>
      <c r="AD708" s="349"/>
      <c r="AE708" s="349"/>
      <c r="AF708" s="929"/>
      <c r="AG708" s="2264"/>
      <c r="AH708" s="204"/>
    </row>
    <row r="709" spans="1:34" s="2230" customFormat="1" x14ac:dyDescent="0.25">
      <c r="A709" s="204">
        <v>1</v>
      </c>
      <c r="B709" s="204">
        <v>1</v>
      </c>
      <c r="C709" s="204" t="s">
        <v>808</v>
      </c>
      <c r="D709" s="204"/>
      <c r="E709" s="480" t="s">
        <v>194</v>
      </c>
      <c r="F709" s="524"/>
      <c r="G709" s="1623"/>
      <c r="H709" s="245"/>
      <c r="I709" s="516"/>
      <c r="J709" s="516"/>
      <c r="K709" s="516"/>
      <c r="L709" s="807"/>
      <c r="M709" s="807"/>
      <c r="N709" s="1446"/>
      <c r="O709" s="1446"/>
      <c r="P709" s="1446"/>
      <c r="Q709" s="1446"/>
      <c r="R709" s="1446"/>
      <c r="S709" s="1446"/>
      <c r="T709" s="355"/>
      <c r="U709" s="355"/>
      <c r="V709" s="355"/>
      <c r="W709" s="355"/>
      <c r="X709" s="2266">
        <f>T709/12*$E$3+(U709-T709)/11*3+(V709-U709)/10*2+(W709-V709)/9*1</f>
        <v>0</v>
      </c>
      <c r="Y709" s="355">
        <f>AE709-AD709-AA709-Z709</f>
        <v>0</v>
      </c>
      <c r="Z709" s="1109"/>
      <c r="AA709" s="355"/>
      <c r="AB709" s="355">
        <f>Y709-X709</f>
        <v>0</v>
      </c>
      <c r="AC709" s="355"/>
      <c r="AD709" s="355">
        <v>0</v>
      </c>
      <c r="AE709" s="355"/>
      <c r="AF709" s="898"/>
      <c r="AG709" s="909"/>
      <c r="AH709" s="204"/>
    </row>
    <row r="710" spans="1:34" s="2230" customFormat="1" ht="29.25" x14ac:dyDescent="0.25">
      <c r="A710" s="204">
        <v>1</v>
      </c>
      <c r="B710" s="204">
        <v>1</v>
      </c>
      <c r="C710" s="204" t="s">
        <v>808</v>
      </c>
      <c r="D710" s="204"/>
      <c r="E710" s="2225" t="s">
        <v>363</v>
      </c>
      <c r="F710" s="4"/>
      <c r="G710" s="4"/>
      <c r="H710" s="555"/>
      <c r="I710" s="555"/>
      <c r="J710" s="555">
        <f>J712+J714+J713+J715</f>
        <v>9</v>
      </c>
      <c r="K710" s="514" t="e">
        <f>J710/I710*100</f>
        <v>#DIV/0!</v>
      </c>
      <c r="L710" s="1479"/>
      <c r="M710" s="1479"/>
      <c r="N710" s="109"/>
      <c r="O710" s="109"/>
      <c r="P710" s="109"/>
      <c r="Q710" s="109"/>
      <c r="R710" s="109"/>
      <c r="S710" s="109"/>
      <c r="T710" s="312"/>
      <c r="U710" s="312"/>
      <c r="V710" s="312"/>
      <c r="W710" s="312"/>
      <c r="X710" s="2339"/>
      <c r="Y710" s="312"/>
      <c r="Z710" s="766"/>
      <c r="AA710" s="312"/>
      <c r="AB710" s="312"/>
      <c r="AC710" s="312"/>
      <c r="AD710" s="312"/>
      <c r="AE710" s="312"/>
      <c r="AF710" s="913"/>
      <c r="AG710" s="937"/>
      <c r="AH710" s="204"/>
    </row>
    <row r="711" spans="1:34" s="2230" customFormat="1" ht="30" x14ac:dyDescent="0.25">
      <c r="A711" s="204"/>
      <c r="B711" s="204">
        <v>1</v>
      </c>
      <c r="C711" s="204" t="s">
        <v>808</v>
      </c>
      <c r="D711" s="204"/>
      <c r="E711" s="296" t="s">
        <v>193</v>
      </c>
      <c r="F711" s="4"/>
      <c r="G711" s="4"/>
      <c r="H711" s="555"/>
      <c r="I711" s="170"/>
      <c r="J711" s="170"/>
      <c r="K711" s="2028"/>
      <c r="L711" s="1479"/>
      <c r="M711" s="1479"/>
      <c r="N711" s="109"/>
      <c r="O711" s="109"/>
      <c r="P711" s="109"/>
      <c r="Q711" s="109"/>
      <c r="R711" s="109"/>
      <c r="S711" s="109"/>
      <c r="T711" s="312"/>
      <c r="U711" s="312"/>
      <c r="V711" s="312"/>
      <c r="W711" s="312"/>
      <c r="X711" s="2339"/>
      <c r="Y711" s="312"/>
      <c r="Z711" s="766"/>
      <c r="AA711" s="312"/>
      <c r="AB711" s="312"/>
      <c r="AC711" s="312"/>
      <c r="AD711" s="312"/>
      <c r="AE711" s="312"/>
      <c r="AF711" s="909"/>
      <c r="AG711" s="937"/>
      <c r="AH711" s="204"/>
    </row>
    <row r="712" spans="1:34" s="2230" customFormat="1" ht="30" x14ac:dyDescent="0.25">
      <c r="A712" s="204"/>
      <c r="B712" s="204">
        <v>1</v>
      </c>
      <c r="C712" s="204" t="s">
        <v>808</v>
      </c>
      <c r="D712" s="204"/>
      <c r="E712" s="297" t="s">
        <v>547</v>
      </c>
      <c r="F712" s="4"/>
      <c r="G712" s="4"/>
      <c r="H712" s="555"/>
      <c r="I712" s="110"/>
      <c r="J712" s="533">
        <v>8</v>
      </c>
      <c r="K712" s="174" t="e">
        <f t="shared" ref="K712:K720" si="118">J712/I712*100</f>
        <v>#DIV/0!</v>
      </c>
      <c r="L712" s="1479"/>
      <c r="M712" s="1479"/>
      <c r="N712" s="109"/>
      <c r="O712" s="109"/>
      <c r="P712" s="109"/>
      <c r="Q712" s="109"/>
      <c r="R712" s="109"/>
      <c r="S712" s="109"/>
      <c r="T712" s="312"/>
      <c r="U712" s="312"/>
      <c r="V712" s="312"/>
      <c r="W712" s="312"/>
      <c r="X712" s="2339"/>
      <c r="Y712" s="312"/>
      <c r="Z712" s="766"/>
      <c r="AA712" s="312"/>
      <c r="AB712" s="312"/>
      <c r="AC712" s="312"/>
      <c r="AD712" s="312"/>
      <c r="AE712" s="312"/>
      <c r="AF712" s="909"/>
      <c r="AG712" s="937"/>
      <c r="AH712" s="204"/>
    </row>
    <row r="713" spans="1:34" s="2230" customFormat="1" ht="60" x14ac:dyDescent="0.25">
      <c r="A713" s="204"/>
      <c r="B713" s="204">
        <v>1</v>
      </c>
      <c r="C713" s="204" t="s">
        <v>808</v>
      </c>
      <c r="D713" s="204"/>
      <c r="E713" s="297" t="s">
        <v>548</v>
      </c>
      <c r="F713" s="4"/>
      <c r="G713" s="4"/>
      <c r="H713" s="556"/>
      <c r="I713" s="110"/>
      <c r="J713" s="533">
        <v>0</v>
      </c>
      <c r="K713" s="174" t="e">
        <f t="shared" si="118"/>
        <v>#DIV/0!</v>
      </c>
      <c r="L713" s="1479"/>
      <c r="M713" s="1479"/>
      <c r="N713" s="109"/>
      <c r="O713" s="109"/>
      <c r="P713" s="109"/>
      <c r="Q713" s="109"/>
      <c r="R713" s="109"/>
      <c r="S713" s="109"/>
      <c r="T713" s="312"/>
      <c r="U713" s="312"/>
      <c r="V713" s="312"/>
      <c r="W713" s="312"/>
      <c r="X713" s="2339"/>
      <c r="Y713" s="312"/>
      <c r="Z713" s="766"/>
      <c r="AA713" s="312"/>
      <c r="AB713" s="312"/>
      <c r="AC713" s="312"/>
      <c r="AD713" s="312"/>
      <c r="AE713" s="312"/>
      <c r="AF713" s="909"/>
      <c r="AG713" s="937"/>
      <c r="AH713" s="204"/>
    </row>
    <row r="714" spans="1:34" s="2230" customFormat="1" ht="45" x14ac:dyDescent="0.25">
      <c r="A714" s="204"/>
      <c r="B714" s="204">
        <v>1</v>
      </c>
      <c r="C714" s="204" t="s">
        <v>808</v>
      </c>
      <c r="D714" s="204"/>
      <c r="E714" s="297" t="s">
        <v>549</v>
      </c>
      <c r="F714" s="4"/>
      <c r="G714" s="4"/>
      <c r="H714" s="556"/>
      <c r="I714" s="110"/>
      <c r="J714" s="533">
        <v>1</v>
      </c>
      <c r="K714" s="174" t="e">
        <f t="shared" si="118"/>
        <v>#DIV/0!</v>
      </c>
      <c r="L714" s="1479"/>
      <c r="M714" s="1479"/>
      <c r="N714" s="109"/>
      <c r="O714" s="109"/>
      <c r="P714" s="109"/>
      <c r="Q714" s="109"/>
      <c r="R714" s="109"/>
      <c r="S714" s="109"/>
      <c r="T714" s="312"/>
      <c r="U714" s="312"/>
      <c r="V714" s="312"/>
      <c r="W714" s="312"/>
      <c r="X714" s="2339"/>
      <c r="Y714" s="312"/>
      <c r="Z714" s="766"/>
      <c r="AA714" s="312"/>
      <c r="AB714" s="312"/>
      <c r="AC714" s="312"/>
      <c r="AD714" s="312"/>
      <c r="AE714" s="312"/>
      <c r="AF714" s="909"/>
      <c r="AG714" s="937"/>
      <c r="AH714" s="204"/>
    </row>
    <row r="715" spans="1:34" s="2230" customFormat="1" ht="105" x14ac:dyDescent="0.25">
      <c r="A715" s="204"/>
      <c r="B715" s="204">
        <v>1</v>
      </c>
      <c r="C715" s="204" t="s">
        <v>808</v>
      </c>
      <c r="D715" s="204"/>
      <c r="E715" s="297" t="s">
        <v>550</v>
      </c>
      <c r="F715" s="4"/>
      <c r="G715" s="4"/>
      <c r="H715" s="556"/>
      <c r="I715" s="110"/>
      <c r="J715" s="533">
        <v>0</v>
      </c>
      <c r="K715" s="174" t="e">
        <f t="shared" si="118"/>
        <v>#DIV/0!</v>
      </c>
      <c r="L715" s="1479"/>
      <c r="M715" s="1479"/>
      <c r="N715" s="109"/>
      <c r="O715" s="109"/>
      <c r="P715" s="109"/>
      <c r="Q715" s="109"/>
      <c r="R715" s="109"/>
      <c r="S715" s="109"/>
      <c r="T715" s="312"/>
      <c r="U715" s="312"/>
      <c r="V715" s="312"/>
      <c r="W715" s="312"/>
      <c r="X715" s="2339"/>
      <c r="Y715" s="312"/>
      <c r="Z715" s="766"/>
      <c r="AA715" s="312"/>
      <c r="AB715" s="312"/>
      <c r="AC715" s="312"/>
      <c r="AD715" s="312"/>
      <c r="AE715" s="312"/>
      <c r="AF715" s="909"/>
      <c r="AG715" s="937"/>
      <c r="AH715" s="204"/>
    </row>
    <row r="716" spans="1:34" s="2230" customFormat="1" ht="29.25" x14ac:dyDescent="0.25">
      <c r="A716" s="204"/>
      <c r="B716" s="204"/>
      <c r="C716" s="204" t="s">
        <v>808</v>
      </c>
      <c r="D716" s="204"/>
      <c r="E716" s="270" t="s">
        <v>131</v>
      </c>
      <c r="F716" s="4"/>
      <c r="G716" s="4"/>
      <c r="H716" s="555"/>
      <c r="I716" s="555"/>
      <c r="J716" s="555">
        <f>J717+J718+J719</f>
        <v>21</v>
      </c>
      <c r="K716" s="174" t="e">
        <f t="shared" si="118"/>
        <v>#DIV/0!</v>
      </c>
      <c r="L716" s="1479"/>
      <c r="M716" s="1479"/>
      <c r="N716" s="109"/>
      <c r="O716" s="109"/>
      <c r="P716" s="109"/>
      <c r="Q716" s="109"/>
      <c r="R716" s="109"/>
      <c r="S716" s="109"/>
      <c r="T716" s="312"/>
      <c r="U716" s="312"/>
      <c r="V716" s="312"/>
      <c r="W716" s="312"/>
      <c r="X716" s="2339"/>
      <c r="Y716" s="312"/>
      <c r="Z716" s="766"/>
      <c r="AA716" s="312"/>
      <c r="AB716" s="312"/>
      <c r="AC716" s="312"/>
      <c r="AD716" s="312"/>
      <c r="AE716" s="312"/>
      <c r="AF716" s="909"/>
      <c r="AG716" s="937"/>
      <c r="AH716" s="204"/>
    </row>
    <row r="717" spans="1:34" s="2230" customFormat="1" x14ac:dyDescent="0.25">
      <c r="A717" s="204"/>
      <c r="B717" s="204">
        <v>1</v>
      </c>
      <c r="C717" s="204" t="s">
        <v>808</v>
      </c>
      <c r="D717" s="204"/>
      <c r="E717" s="297" t="s">
        <v>222</v>
      </c>
      <c r="F717" s="4"/>
      <c r="G717" s="4"/>
      <c r="H717" s="556"/>
      <c r="I717" s="110"/>
      <c r="J717" s="533">
        <v>22</v>
      </c>
      <c r="K717" s="174" t="e">
        <f t="shared" si="118"/>
        <v>#DIV/0!</v>
      </c>
      <c r="L717" s="1479"/>
      <c r="M717" s="1479"/>
      <c r="N717" s="109"/>
      <c r="O717" s="109"/>
      <c r="P717" s="109"/>
      <c r="Q717" s="109"/>
      <c r="R717" s="109"/>
      <c r="S717" s="109"/>
      <c r="T717" s="312"/>
      <c r="U717" s="312"/>
      <c r="V717" s="312"/>
      <c r="W717" s="312"/>
      <c r="X717" s="2339"/>
      <c r="Y717" s="312"/>
      <c r="Z717" s="766"/>
      <c r="AA717" s="312"/>
      <c r="AB717" s="312"/>
      <c r="AC717" s="312"/>
      <c r="AD717" s="312"/>
      <c r="AE717" s="312"/>
      <c r="AF717" s="909"/>
      <c r="AG717" s="937"/>
      <c r="AH717" s="204"/>
    </row>
    <row r="718" spans="1:34" s="2230" customFormat="1" ht="45" x14ac:dyDescent="0.25">
      <c r="A718" s="204"/>
      <c r="B718" s="204">
        <v>1</v>
      </c>
      <c r="C718" s="204" t="s">
        <v>808</v>
      </c>
      <c r="D718" s="204"/>
      <c r="E718" s="297" t="s">
        <v>551</v>
      </c>
      <c r="F718" s="4"/>
      <c r="G718" s="4"/>
      <c r="H718" s="556"/>
      <c r="I718" s="110"/>
      <c r="J718" s="170">
        <v>0</v>
      </c>
      <c r="K718" s="174" t="e">
        <f t="shared" si="118"/>
        <v>#DIV/0!</v>
      </c>
      <c r="L718" s="1479"/>
      <c r="M718" s="1479"/>
      <c r="N718" s="109"/>
      <c r="O718" s="109"/>
      <c r="P718" s="109"/>
      <c r="Q718" s="109"/>
      <c r="R718" s="109"/>
      <c r="S718" s="109"/>
      <c r="T718" s="312"/>
      <c r="U718" s="312"/>
      <c r="V718" s="312"/>
      <c r="W718" s="312"/>
      <c r="X718" s="2339"/>
      <c r="Y718" s="312"/>
      <c r="Z718" s="766"/>
      <c r="AA718" s="312"/>
      <c r="AB718" s="312"/>
      <c r="AC718" s="312"/>
      <c r="AD718" s="312"/>
      <c r="AE718" s="312"/>
      <c r="AF718" s="909"/>
      <c r="AG718" s="937"/>
      <c r="AH718" s="204"/>
    </row>
    <row r="719" spans="1:34" s="2230" customFormat="1" ht="75" x14ac:dyDescent="0.25">
      <c r="A719" s="204"/>
      <c r="B719" s="204"/>
      <c r="C719" s="204" t="s">
        <v>808</v>
      </c>
      <c r="D719" s="204"/>
      <c r="E719" s="4" t="s">
        <v>598</v>
      </c>
      <c r="F719" s="4"/>
      <c r="G719" s="4"/>
      <c r="H719" s="556"/>
      <c r="I719" s="110"/>
      <c r="J719" s="533">
        <v>-1</v>
      </c>
      <c r="K719" s="174" t="e">
        <f t="shared" si="118"/>
        <v>#DIV/0!</v>
      </c>
      <c r="L719" s="1479"/>
      <c r="M719" s="1479"/>
      <c r="N719" s="109"/>
      <c r="O719" s="109"/>
      <c r="P719" s="109"/>
      <c r="Q719" s="109"/>
      <c r="R719" s="109"/>
      <c r="S719" s="109"/>
      <c r="T719" s="312"/>
      <c r="U719" s="312"/>
      <c r="V719" s="312"/>
      <c r="W719" s="312"/>
      <c r="X719" s="2339"/>
      <c r="Y719" s="312"/>
      <c r="Z719" s="766"/>
      <c r="AA719" s="312"/>
      <c r="AB719" s="312"/>
      <c r="AC719" s="312"/>
      <c r="AD719" s="312"/>
      <c r="AE719" s="312"/>
      <c r="AF719" s="909"/>
      <c r="AG719" s="937"/>
      <c r="AH719" s="204"/>
    </row>
    <row r="720" spans="1:34" s="2230" customFormat="1" ht="29.25" x14ac:dyDescent="0.25">
      <c r="A720" s="204"/>
      <c r="B720" s="204"/>
      <c r="C720" s="204" t="s">
        <v>808</v>
      </c>
      <c r="D720" s="204"/>
      <c r="E720" s="513" t="s">
        <v>436</v>
      </c>
      <c r="F720" s="4"/>
      <c r="G720" s="4"/>
      <c r="H720" s="556"/>
      <c r="I720" s="110"/>
      <c r="J720" s="533">
        <v>9</v>
      </c>
      <c r="K720" s="174" t="e">
        <f t="shared" si="118"/>
        <v>#DIV/0!</v>
      </c>
      <c r="L720" s="1479"/>
      <c r="M720" s="1479"/>
      <c r="N720" s="109"/>
      <c r="O720" s="109"/>
      <c r="P720" s="109"/>
      <c r="Q720" s="109"/>
      <c r="R720" s="109"/>
      <c r="S720" s="109"/>
      <c r="T720" s="312"/>
      <c r="U720" s="312"/>
      <c r="V720" s="312"/>
      <c r="W720" s="312"/>
      <c r="X720" s="2339"/>
      <c r="Y720" s="2256">
        <f t="shared" ref="Y720:Y721" si="119">AE720-AD720-Z720-AA720</f>
        <v>12.648959999999999</v>
      </c>
      <c r="Z720" s="766"/>
      <c r="AA720" s="312"/>
      <c r="AB720" s="312"/>
      <c r="AC720" s="312"/>
      <c r="AD720" s="312"/>
      <c r="AE720" s="2256">
        <v>12.648959999999999</v>
      </c>
      <c r="AF720" s="909"/>
      <c r="AG720" s="937"/>
      <c r="AH720" s="204"/>
    </row>
    <row r="721" spans="1:34" s="2230" customFormat="1" x14ac:dyDescent="0.25">
      <c r="A721" s="204"/>
      <c r="B721" s="204">
        <v>1</v>
      </c>
      <c r="C721" s="204" t="s">
        <v>808</v>
      </c>
      <c r="D721" s="204"/>
      <c r="E721" s="3008" t="s">
        <v>194</v>
      </c>
      <c r="F721" s="4"/>
      <c r="G721" s="4"/>
      <c r="H721" s="556"/>
      <c r="I721" s="170"/>
      <c r="J721" s="170"/>
      <c r="K721" s="174"/>
      <c r="L721" s="1479"/>
      <c r="M721" s="1479"/>
      <c r="N721" s="109"/>
      <c r="O721" s="109"/>
      <c r="P721" s="109"/>
      <c r="Q721" s="109"/>
      <c r="R721" s="109"/>
      <c r="S721" s="109"/>
      <c r="T721" s="312"/>
      <c r="U721" s="312"/>
      <c r="V721" s="312"/>
      <c r="W721" s="312"/>
      <c r="X721" s="2339"/>
      <c r="Y721" s="2256">
        <f t="shared" si="119"/>
        <v>65.410890000000009</v>
      </c>
      <c r="Z721" s="766"/>
      <c r="AA721" s="312"/>
      <c r="AB721" s="312"/>
      <c r="AC721" s="312"/>
      <c r="AD721" s="312"/>
      <c r="AE721" s="2256">
        <v>65.410890000000009</v>
      </c>
      <c r="AF721" s="909"/>
      <c r="AG721" s="937"/>
      <c r="AH721" s="204"/>
    </row>
    <row r="722" spans="1:34" s="2230" customFormat="1" ht="104.25" x14ac:dyDescent="0.25">
      <c r="A722" s="204"/>
      <c r="B722" s="204">
        <v>1</v>
      </c>
      <c r="C722" s="204" t="s">
        <v>808</v>
      </c>
      <c r="D722" s="204"/>
      <c r="E722" s="297" t="s">
        <v>597</v>
      </c>
      <c r="F722" s="4"/>
      <c r="G722" s="4"/>
      <c r="H722" s="556"/>
      <c r="I722" s="110"/>
      <c r="J722" s="170"/>
      <c r="K722" s="514" t="e">
        <f t="shared" ref="K722:K728" si="120">J722/I722*100</f>
        <v>#DIV/0!</v>
      </c>
      <c r="L722" s="1479"/>
      <c r="M722" s="1479"/>
      <c r="N722" s="109"/>
      <c r="O722" s="109"/>
      <c r="P722" s="109"/>
      <c r="Q722" s="109"/>
      <c r="R722" s="109"/>
      <c r="S722" s="109"/>
      <c r="T722" s="312"/>
      <c r="U722" s="312"/>
      <c r="V722" s="312"/>
      <c r="W722" s="312"/>
      <c r="X722" s="2266">
        <f>T722/12*$E$3+(U722-T722)/11*3+(V722-U722)/10*2+(W722-V722)/9*1</f>
        <v>0</v>
      </c>
      <c r="Y722" s="312">
        <f>AE722-AD722-AA722-Z722</f>
        <v>0</v>
      </c>
      <c r="Z722" s="766"/>
      <c r="AA722" s="312"/>
      <c r="AB722" s="312">
        <f>Y722-X722</f>
        <v>0</v>
      </c>
      <c r="AC722" s="312"/>
      <c r="AD722" s="312">
        <v>0</v>
      </c>
      <c r="AE722" s="312"/>
      <c r="AF722" s="913"/>
      <c r="AG722" s="937"/>
      <c r="AH722" s="204"/>
    </row>
    <row r="723" spans="1:34" s="2230" customFormat="1" x14ac:dyDescent="0.25">
      <c r="A723" s="204"/>
      <c r="B723" s="204"/>
      <c r="C723" s="204" t="s">
        <v>808</v>
      </c>
      <c r="D723" s="204"/>
      <c r="E723" s="297" t="s">
        <v>718</v>
      </c>
      <c r="F723" s="4"/>
      <c r="G723" s="4"/>
      <c r="H723" s="556"/>
      <c r="I723" s="110"/>
      <c r="J723" s="170">
        <v>0</v>
      </c>
      <c r="K723" s="514" t="e">
        <f t="shared" si="120"/>
        <v>#DIV/0!</v>
      </c>
      <c r="L723" s="1479"/>
      <c r="M723" s="1479"/>
      <c r="N723" s="109"/>
      <c r="O723" s="109"/>
      <c r="P723" s="109"/>
      <c r="Q723" s="109"/>
      <c r="R723" s="109"/>
      <c r="S723" s="109"/>
      <c r="T723" s="312"/>
      <c r="U723" s="312"/>
      <c r="V723" s="312"/>
      <c r="W723" s="312"/>
      <c r="X723" s="2266"/>
      <c r="Y723" s="312"/>
      <c r="Z723" s="766"/>
      <c r="AA723" s="312"/>
      <c r="AB723" s="312"/>
      <c r="AC723" s="312"/>
      <c r="AD723" s="312"/>
      <c r="AE723" s="312"/>
      <c r="AF723" s="913"/>
      <c r="AG723" s="937"/>
      <c r="AH723" s="204"/>
    </row>
    <row r="724" spans="1:34" s="2230" customFormat="1" x14ac:dyDescent="0.25">
      <c r="A724" s="204"/>
      <c r="B724" s="204"/>
      <c r="C724" s="204" t="s">
        <v>808</v>
      </c>
      <c r="D724" s="204"/>
      <c r="E724" s="297" t="s">
        <v>719</v>
      </c>
      <c r="F724" s="4"/>
      <c r="G724" s="4"/>
      <c r="H724" s="556"/>
      <c r="I724" s="110"/>
      <c r="J724" s="170"/>
      <c r="K724" s="514" t="e">
        <f t="shared" si="120"/>
        <v>#DIV/0!</v>
      </c>
      <c r="L724" s="1479"/>
      <c r="M724" s="1479"/>
      <c r="N724" s="109"/>
      <c r="O724" s="109"/>
      <c r="P724" s="109"/>
      <c r="Q724" s="109"/>
      <c r="R724" s="109"/>
      <c r="S724" s="109"/>
      <c r="T724" s="312"/>
      <c r="U724" s="312"/>
      <c r="V724" s="312"/>
      <c r="W724" s="312"/>
      <c r="X724" s="2266"/>
      <c r="Y724" s="312"/>
      <c r="Z724" s="766"/>
      <c r="AA724" s="312"/>
      <c r="AB724" s="312"/>
      <c r="AC724" s="312"/>
      <c r="AD724" s="312"/>
      <c r="AE724" s="312"/>
      <c r="AF724" s="913"/>
      <c r="AG724" s="937"/>
      <c r="AH724" s="204"/>
    </row>
    <row r="725" spans="1:34" s="2230" customFormat="1" ht="30" x14ac:dyDescent="0.25">
      <c r="A725" s="204"/>
      <c r="B725" s="204"/>
      <c r="C725" s="204" t="s">
        <v>808</v>
      </c>
      <c r="D725" s="204"/>
      <c r="E725" s="297" t="s">
        <v>720</v>
      </c>
      <c r="F725" s="4"/>
      <c r="G725" s="4"/>
      <c r="H725" s="556"/>
      <c r="I725" s="110"/>
      <c r="J725" s="170"/>
      <c r="K725" s="514" t="e">
        <f t="shared" si="120"/>
        <v>#DIV/0!</v>
      </c>
      <c r="L725" s="1479"/>
      <c r="M725" s="1479"/>
      <c r="N725" s="109"/>
      <c r="O725" s="109"/>
      <c r="P725" s="109"/>
      <c r="Q725" s="109"/>
      <c r="R725" s="109"/>
      <c r="S725" s="109"/>
      <c r="T725" s="312"/>
      <c r="U725" s="312"/>
      <c r="V725" s="312"/>
      <c r="W725" s="312"/>
      <c r="X725" s="2266"/>
      <c r="Y725" s="312"/>
      <c r="Z725" s="766"/>
      <c r="AA725" s="312"/>
      <c r="AB725" s="312"/>
      <c r="AC725" s="312"/>
      <c r="AD725" s="312"/>
      <c r="AE725" s="312"/>
      <c r="AF725" s="913"/>
      <c r="AG725" s="937"/>
      <c r="AH725" s="204"/>
    </row>
    <row r="726" spans="1:34" s="2230" customFormat="1" ht="63" x14ac:dyDescent="0.25">
      <c r="A726" s="204"/>
      <c r="B726" s="204">
        <v>1</v>
      </c>
      <c r="C726" s="204" t="s">
        <v>808</v>
      </c>
      <c r="D726" s="204"/>
      <c r="E726" s="481" t="s">
        <v>552</v>
      </c>
      <c r="F726" s="4"/>
      <c r="G726" s="4"/>
      <c r="H726" s="556"/>
      <c r="I726" s="556"/>
      <c r="J726" s="556">
        <f>J727+J736-J733</f>
        <v>0</v>
      </c>
      <c r="K726" s="2028" t="e">
        <f t="shared" si="120"/>
        <v>#DIV/0!</v>
      </c>
      <c r="L726" s="1479"/>
      <c r="M726" s="1479"/>
      <c r="N726" s="109"/>
      <c r="O726" s="109"/>
      <c r="P726" s="109"/>
      <c r="Q726" s="109"/>
      <c r="R726" s="109"/>
      <c r="S726" s="109"/>
      <c r="T726" s="312"/>
      <c r="U726" s="312"/>
      <c r="V726" s="312"/>
      <c r="W726" s="312"/>
      <c r="X726" s="2339">
        <f t="shared" ref="X726:AE726" si="121">X727+X736-X733</f>
        <v>0</v>
      </c>
      <c r="Y726" s="312">
        <f t="shared" si="121"/>
        <v>0</v>
      </c>
      <c r="Z726" s="766">
        <f t="shared" si="121"/>
        <v>0</v>
      </c>
      <c r="AA726" s="312">
        <f t="shared" si="121"/>
        <v>0</v>
      </c>
      <c r="AB726" s="312">
        <f t="shared" si="121"/>
        <v>0</v>
      </c>
      <c r="AC726" s="312">
        <f t="shared" si="121"/>
        <v>0</v>
      </c>
      <c r="AD726" s="312">
        <f t="shared" si="121"/>
        <v>0</v>
      </c>
      <c r="AE726" s="312">
        <f t="shared" si="121"/>
        <v>0</v>
      </c>
      <c r="AF726" s="909"/>
      <c r="AG726" s="937"/>
      <c r="AH726" s="204"/>
    </row>
    <row r="727" spans="1:34" s="2230" customFormat="1" ht="30" x14ac:dyDescent="0.25">
      <c r="A727" s="204"/>
      <c r="B727" s="204">
        <v>1</v>
      </c>
      <c r="C727" s="204" t="s">
        <v>808</v>
      </c>
      <c r="D727" s="204"/>
      <c r="E727" s="461" t="s">
        <v>364</v>
      </c>
      <c r="F727" s="4"/>
      <c r="G727" s="4"/>
      <c r="H727" s="555"/>
      <c r="I727" s="555"/>
      <c r="J727" s="555">
        <f>SUM(J728:J735)</f>
        <v>0</v>
      </c>
      <c r="K727" s="2028" t="e">
        <f t="shared" si="120"/>
        <v>#DIV/0!</v>
      </c>
      <c r="L727" s="1479"/>
      <c r="M727" s="1479"/>
      <c r="N727" s="109"/>
      <c r="O727" s="109"/>
      <c r="P727" s="109"/>
      <c r="Q727" s="109"/>
      <c r="R727" s="109"/>
      <c r="S727" s="109"/>
      <c r="T727" s="312"/>
      <c r="U727" s="312"/>
      <c r="V727" s="312"/>
      <c r="W727" s="312"/>
      <c r="X727" s="2339">
        <f t="shared" ref="X727:AE727" si="122">SUM(X728:X735)</f>
        <v>0</v>
      </c>
      <c r="Y727" s="312">
        <f t="shared" si="122"/>
        <v>0</v>
      </c>
      <c r="Z727" s="766">
        <f t="shared" si="122"/>
        <v>0</v>
      </c>
      <c r="AA727" s="312">
        <f t="shared" si="122"/>
        <v>0</v>
      </c>
      <c r="AB727" s="312">
        <f t="shared" si="122"/>
        <v>0</v>
      </c>
      <c r="AC727" s="312">
        <f t="shared" si="122"/>
        <v>0</v>
      </c>
      <c r="AD727" s="312">
        <f t="shared" si="122"/>
        <v>0</v>
      </c>
      <c r="AE727" s="312">
        <f t="shared" si="122"/>
        <v>0</v>
      </c>
      <c r="AF727" s="909"/>
      <c r="AG727" s="937"/>
      <c r="AH727" s="204"/>
    </row>
    <row r="728" spans="1:34" s="2230" customFormat="1" ht="30" x14ac:dyDescent="0.25">
      <c r="A728" s="204"/>
      <c r="B728" s="204">
        <v>1</v>
      </c>
      <c r="C728" s="204" t="s">
        <v>808</v>
      </c>
      <c r="D728" s="204"/>
      <c r="E728" s="297" t="s">
        <v>553</v>
      </c>
      <c r="F728" s="4"/>
      <c r="G728" s="4"/>
      <c r="H728" s="556"/>
      <c r="I728" s="110"/>
      <c r="J728" s="170"/>
      <c r="K728" s="174" t="e">
        <f t="shared" si="120"/>
        <v>#DIV/0!</v>
      </c>
      <c r="L728" s="1479"/>
      <c r="M728" s="1479"/>
      <c r="N728" s="109"/>
      <c r="O728" s="109"/>
      <c r="P728" s="109"/>
      <c r="Q728" s="109"/>
      <c r="R728" s="109"/>
      <c r="S728" s="109"/>
      <c r="T728" s="312"/>
      <c r="U728" s="312"/>
      <c r="V728" s="312"/>
      <c r="W728" s="312"/>
      <c r="X728" s="2339">
        <f>T728/12*$E$3+(U728-T728)/11*3+(V728-U728)/10*2+(W728-V728)/9*1</f>
        <v>0</v>
      </c>
      <c r="Y728" s="312">
        <f>AE728-AD728-AA728-Z728</f>
        <v>0</v>
      </c>
      <c r="Z728" s="766"/>
      <c r="AA728" s="312"/>
      <c r="AB728" s="312">
        <f>Y728-X728</f>
        <v>0</v>
      </c>
      <c r="AC728" s="312"/>
      <c r="AD728" s="312">
        <v>0</v>
      </c>
      <c r="AE728" s="312"/>
      <c r="AF728" s="909"/>
      <c r="AG728" s="937"/>
      <c r="AH728" s="204"/>
    </row>
    <row r="729" spans="1:34" s="2230" customFormat="1" ht="60" x14ac:dyDescent="0.25">
      <c r="A729" s="204"/>
      <c r="B729" s="204">
        <v>1</v>
      </c>
      <c r="C729" s="204" t="s">
        <v>808</v>
      </c>
      <c r="D729" s="204"/>
      <c r="E729" s="297" t="s">
        <v>573</v>
      </c>
      <c r="F729" s="4"/>
      <c r="G729" s="4"/>
      <c r="H729" s="556"/>
      <c r="I729" s="170"/>
      <c r="J729" s="170"/>
      <c r="K729" s="174"/>
      <c r="L729" s="1479"/>
      <c r="M729" s="1479"/>
      <c r="N729" s="109"/>
      <c r="O729" s="109"/>
      <c r="P729" s="109"/>
      <c r="Q729" s="109"/>
      <c r="R729" s="109"/>
      <c r="S729" s="109"/>
      <c r="T729" s="312"/>
      <c r="U729" s="312"/>
      <c r="V729" s="312"/>
      <c r="W729" s="312"/>
      <c r="X729" s="2339"/>
      <c r="Y729" s="312"/>
      <c r="Z729" s="766"/>
      <c r="AA729" s="312"/>
      <c r="AB729" s="312"/>
      <c r="AC729" s="312"/>
      <c r="AD729" s="312"/>
      <c r="AE729" s="312"/>
      <c r="AF729" s="909"/>
      <c r="AG729" s="937"/>
      <c r="AH729" s="204"/>
    </row>
    <row r="730" spans="1:34" s="2230" customFormat="1" ht="60" x14ac:dyDescent="0.25">
      <c r="A730" s="204"/>
      <c r="B730" s="204"/>
      <c r="C730" s="204" t="s">
        <v>808</v>
      </c>
      <c r="D730" s="204"/>
      <c r="E730" s="297" t="s">
        <v>885</v>
      </c>
      <c r="F730" s="4"/>
      <c r="G730" s="4"/>
      <c r="H730" s="556"/>
      <c r="I730" s="170"/>
      <c r="J730" s="170"/>
      <c r="K730" s="174"/>
      <c r="L730" s="1479"/>
      <c r="M730" s="1479"/>
      <c r="N730" s="109"/>
      <c r="O730" s="109"/>
      <c r="P730" s="109"/>
      <c r="Q730" s="109"/>
      <c r="R730" s="109"/>
      <c r="S730" s="109"/>
      <c r="T730" s="312"/>
      <c r="U730" s="312"/>
      <c r="V730" s="312"/>
      <c r="W730" s="312"/>
      <c r="X730" s="2339"/>
      <c r="Y730" s="312"/>
      <c r="Z730" s="766"/>
      <c r="AA730" s="312"/>
      <c r="AB730" s="312"/>
      <c r="AC730" s="312"/>
      <c r="AD730" s="312"/>
      <c r="AE730" s="312"/>
      <c r="AF730" s="909"/>
      <c r="AG730" s="937"/>
      <c r="AH730" s="204"/>
    </row>
    <row r="731" spans="1:34" s="2230" customFormat="1" ht="60" x14ac:dyDescent="0.25">
      <c r="A731" s="204"/>
      <c r="B731" s="204"/>
      <c r="C731" s="204" t="s">
        <v>808</v>
      </c>
      <c r="D731" s="204"/>
      <c r="E731" s="297" t="s">
        <v>886</v>
      </c>
      <c r="F731" s="4"/>
      <c r="G731" s="4"/>
      <c r="H731" s="556"/>
      <c r="I731" s="170"/>
      <c r="J731" s="170"/>
      <c r="K731" s="174"/>
      <c r="L731" s="1479"/>
      <c r="M731" s="1479"/>
      <c r="N731" s="109"/>
      <c r="O731" s="109"/>
      <c r="P731" s="109"/>
      <c r="Q731" s="109"/>
      <c r="R731" s="109"/>
      <c r="S731" s="109"/>
      <c r="T731" s="312"/>
      <c r="U731" s="312"/>
      <c r="V731" s="312"/>
      <c r="W731" s="312"/>
      <c r="X731" s="2339"/>
      <c r="Y731" s="312"/>
      <c r="Z731" s="766"/>
      <c r="AA731" s="312"/>
      <c r="AB731" s="312"/>
      <c r="AC731" s="312"/>
      <c r="AD731" s="312"/>
      <c r="AE731" s="312"/>
      <c r="AF731" s="909"/>
      <c r="AG731" s="937"/>
      <c r="AH731" s="204"/>
    </row>
    <row r="732" spans="1:34" s="2230" customFormat="1" ht="30" x14ac:dyDescent="0.25">
      <c r="A732" s="204"/>
      <c r="B732" s="204">
        <v>1</v>
      </c>
      <c r="C732" s="204" t="s">
        <v>808</v>
      </c>
      <c r="D732" s="204"/>
      <c r="E732" s="297" t="s">
        <v>554</v>
      </c>
      <c r="F732" s="4"/>
      <c r="G732" s="4"/>
      <c r="H732" s="556"/>
      <c r="I732" s="110"/>
      <c r="J732" s="170"/>
      <c r="K732" s="174" t="e">
        <f>J732/I732*100</f>
        <v>#DIV/0!</v>
      </c>
      <c r="L732" s="1479"/>
      <c r="M732" s="1479"/>
      <c r="N732" s="109"/>
      <c r="O732" s="109"/>
      <c r="P732" s="109"/>
      <c r="Q732" s="109"/>
      <c r="R732" s="109"/>
      <c r="S732" s="109"/>
      <c r="T732" s="312"/>
      <c r="U732" s="312"/>
      <c r="V732" s="312"/>
      <c r="W732" s="312"/>
      <c r="X732" s="2339">
        <f>T732/12*$E$3+(U732-T732)/11*3+(V732-U732)/10*2+(W732-V732)/9*1</f>
        <v>0</v>
      </c>
      <c r="Y732" s="312">
        <f>AE732-AD732-AA732-Z732</f>
        <v>0</v>
      </c>
      <c r="Z732" s="766"/>
      <c r="AA732" s="312"/>
      <c r="AB732" s="312">
        <f>Y732-X732</f>
        <v>0</v>
      </c>
      <c r="AC732" s="312"/>
      <c r="AD732" s="312">
        <v>0</v>
      </c>
      <c r="AE732" s="312"/>
      <c r="AF732" s="909"/>
      <c r="AG732" s="937"/>
      <c r="AH732" s="204"/>
    </row>
    <row r="733" spans="1:34" s="2230" customFormat="1" ht="30" x14ac:dyDescent="0.25">
      <c r="A733" s="204"/>
      <c r="B733" s="204">
        <v>1</v>
      </c>
      <c r="C733" s="204" t="s">
        <v>808</v>
      </c>
      <c r="D733" s="204"/>
      <c r="E733" s="297" t="s">
        <v>555</v>
      </c>
      <c r="F733" s="4"/>
      <c r="G733" s="4"/>
      <c r="H733" s="556"/>
      <c r="I733" s="170"/>
      <c r="J733" s="170"/>
      <c r="K733" s="174"/>
      <c r="L733" s="1479"/>
      <c r="M733" s="1479"/>
      <c r="N733" s="109"/>
      <c r="O733" s="109"/>
      <c r="P733" s="109"/>
      <c r="Q733" s="109"/>
      <c r="R733" s="109"/>
      <c r="S733" s="109"/>
      <c r="T733" s="312"/>
      <c r="U733" s="312"/>
      <c r="V733" s="312"/>
      <c r="W733" s="312"/>
      <c r="X733" s="2339"/>
      <c r="Y733" s="312">
        <f>AE733-AD733-AA733</f>
        <v>0</v>
      </c>
      <c r="Z733" s="766"/>
      <c r="AA733" s="312"/>
      <c r="AB733" s="312">
        <f>Y733-X733</f>
        <v>0</v>
      </c>
      <c r="AC733" s="312"/>
      <c r="AD733" s="312">
        <v>0</v>
      </c>
      <c r="AE733" s="312">
        <v>0</v>
      </c>
      <c r="AF733" s="909"/>
      <c r="AG733" s="937"/>
      <c r="AH733" s="204"/>
    </row>
    <row r="734" spans="1:34" s="2230" customFormat="1" ht="45" x14ac:dyDescent="0.25">
      <c r="A734" s="204"/>
      <c r="B734" s="204">
        <v>1</v>
      </c>
      <c r="C734" s="204" t="s">
        <v>808</v>
      </c>
      <c r="D734" s="204"/>
      <c r="E734" s="297" t="s">
        <v>556</v>
      </c>
      <c r="F734" s="4"/>
      <c r="G734" s="4"/>
      <c r="H734" s="556"/>
      <c r="I734" s="170"/>
      <c r="J734" s="170"/>
      <c r="K734" s="2028"/>
      <c r="L734" s="1479"/>
      <c r="M734" s="1479"/>
      <c r="N734" s="109"/>
      <c r="O734" s="109"/>
      <c r="P734" s="109"/>
      <c r="Q734" s="109"/>
      <c r="R734" s="109"/>
      <c r="S734" s="109"/>
      <c r="T734" s="312"/>
      <c r="U734" s="312"/>
      <c r="V734" s="312"/>
      <c r="W734" s="312"/>
      <c r="X734" s="2339"/>
      <c r="Y734" s="312"/>
      <c r="Z734" s="766"/>
      <c r="AA734" s="312"/>
      <c r="AB734" s="312"/>
      <c r="AC734" s="312"/>
      <c r="AD734" s="312"/>
      <c r="AE734" s="312"/>
      <c r="AF734" s="909"/>
      <c r="AG734" s="937"/>
      <c r="AH734" s="204"/>
    </row>
    <row r="735" spans="1:34" s="2230" customFormat="1" ht="30" x14ac:dyDescent="0.25">
      <c r="A735" s="204"/>
      <c r="B735" s="204">
        <v>1</v>
      </c>
      <c r="C735" s="204" t="s">
        <v>808</v>
      </c>
      <c r="D735" s="204"/>
      <c r="E735" s="297" t="s">
        <v>557</v>
      </c>
      <c r="F735" s="4"/>
      <c r="G735" s="4"/>
      <c r="H735" s="556"/>
      <c r="I735" s="170"/>
      <c r="J735" s="170"/>
      <c r="K735" s="2028"/>
      <c r="L735" s="1479"/>
      <c r="M735" s="1479"/>
      <c r="N735" s="109"/>
      <c r="O735" s="109"/>
      <c r="P735" s="109"/>
      <c r="Q735" s="109"/>
      <c r="R735" s="109"/>
      <c r="S735" s="109"/>
      <c r="T735" s="312"/>
      <c r="U735" s="312"/>
      <c r="V735" s="312"/>
      <c r="W735" s="312"/>
      <c r="X735" s="2339"/>
      <c r="Y735" s="312"/>
      <c r="Z735" s="766"/>
      <c r="AA735" s="312"/>
      <c r="AB735" s="312"/>
      <c r="AC735" s="312"/>
      <c r="AD735" s="312"/>
      <c r="AE735" s="312"/>
      <c r="AF735" s="909"/>
      <c r="AG735" s="937"/>
      <c r="AH735" s="204"/>
    </row>
    <row r="736" spans="1:34" s="2230" customFormat="1" ht="45" x14ac:dyDescent="0.25">
      <c r="A736" s="204"/>
      <c r="B736" s="204">
        <v>1</v>
      </c>
      <c r="C736" s="204" t="s">
        <v>808</v>
      </c>
      <c r="D736" s="204"/>
      <c r="E736" s="461" t="s">
        <v>365</v>
      </c>
      <c r="F736" s="4"/>
      <c r="G736" s="4"/>
      <c r="H736" s="555"/>
      <c r="I736" s="555"/>
      <c r="J736" s="555">
        <f>SUM(J737:J739)</f>
        <v>0</v>
      </c>
      <c r="K736" s="2028" t="e">
        <f>J736/I736*100</f>
        <v>#DIV/0!</v>
      </c>
      <c r="L736" s="1479"/>
      <c r="M736" s="1479"/>
      <c r="N736" s="109"/>
      <c r="O736" s="109"/>
      <c r="P736" s="109"/>
      <c r="Q736" s="109"/>
      <c r="R736" s="109"/>
      <c r="S736" s="109"/>
      <c r="T736" s="312"/>
      <c r="U736" s="312"/>
      <c r="V736" s="312"/>
      <c r="W736" s="312"/>
      <c r="X736" s="2339">
        <f t="shared" ref="X736:AE736" si="123">SUM(X737:X739)</f>
        <v>0</v>
      </c>
      <c r="Y736" s="312">
        <f t="shared" si="123"/>
        <v>0</v>
      </c>
      <c r="Z736" s="766">
        <f t="shared" si="123"/>
        <v>0</v>
      </c>
      <c r="AA736" s="312">
        <f t="shared" si="123"/>
        <v>0</v>
      </c>
      <c r="AB736" s="312">
        <f t="shared" si="123"/>
        <v>0</v>
      </c>
      <c r="AC736" s="312">
        <f t="shared" si="123"/>
        <v>0</v>
      </c>
      <c r="AD736" s="312">
        <f t="shared" si="123"/>
        <v>0</v>
      </c>
      <c r="AE736" s="312">
        <f t="shared" si="123"/>
        <v>0</v>
      </c>
      <c r="AF736" s="909"/>
      <c r="AG736" s="937"/>
      <c r="AH736" s="204"/>
    </row>
    <row r="737" spans="1:34" s="2230" customFormat="1" ht="45" x14ac:dyDescent="0.25">
      <c r="A737" s="204"/>
      <c r="B737" s="204">
        <v>1</v>
      </c>
      <c r="C737" s="204" t="s">
        <v>808</v>
      </c>
      <c r="D737" s="204"/>
      <c r="E737" s="297" t="s">
        <v>558</v>
      </c>
      <c r="F737" s="4"/>
      <c r="G737" s="4"/>
      <c r="H737" s="557"/>
      <c r="I737" s="110"/>
      <c r="J737" s="170"/>
      <c r="K737" s="2028" t="e">
        <f>J737/I737*100</f>
        <v>#DIV/0!</v>
      </c>
      <c r="L737" s="1479"/>
      <c r="M737" s="1479"/>
      <c r="N737" s="109"/>
      <c r="O737" s="109"/>
      <c r="P737" s="109"/>
      <c r="Q737" s="109"/>
      <c r="R737" s="109"/>
      <c r="S737" s="109"/>
      <c r="T737" s="312"/>
      <c r="U737" s="312"/>
      <c r="V737" s="312"/>
      <c r="W737" s="312"/>
      <c r="X737" s="2339">
        <f>T737/12*$E$3+(U737-T737)/11*3+(V737-U737)/10*2+(W737-V737)/9*1</f>
        <v>0</v>
      </c>
      <c r="Y737" s="312">
        <f>AE737-AD737-AA737-Z737</f>
        <v>0</v>
      </c>
      <c r="Z737" s="766"/>
      <c r="AA737" s="312"/>
      <c r="AB737" s="312">
        <f>Y737-X737</f>
        <v>0</v>
      </c>
      <c r="AC737" s="312"/>
      <c r="AD737" s="312">
        <v>0</v>
      </c>
      <c r="AE737" s="312"/>
      <c r="AF737" s="909"/>
      <c r="AG737" s="937"/>
      <c r="AH737" s="204"/>
    </row>
    <row r="738" spans="1:34" s="2230" customFormat="1" ht="59.25" customHeight="1" x14ac:dyDescent="0.25">
      <c r="A738" s="204"/>
      <c r="B738" s="204">
        <v>1</v>
      </c>
      <c r="C738" s="204" t="s">
        <v>808</v>
      </c>
      <c r="D738" s="204"/>
      <c r="E738" s="297" t="s">
        <v>559</v>
      </c>
      <c r="F738" s="4"/>
      <c r="G738" s="4"/>
      <c r="H738" s="158"/>
      <c r="I738" s="110"/>
      <c r="J738" s="170"/>
      <c r="K738" s="174" t="e">
        <f>J738/I738*100</f>
        <v>#DIV/0!</v>
      </c>
      <c r="L738" s="1479"/>
      <c r="M738" s="1479"/>
      <c r="N738" s="109"/>
      <c r="O738" s="109"/>
      <c r="P738" s="109"/>
      <c r="Q738" s="109"/>
      <c r="R738" s="109"/>
      <c r="S738" s="109"/>
      <c r="T738" s="312"/>
      <c r="U738" s="312"/>
      <c r="V738" s="312"/>
      <c r="W738" s="312"/>
      <c r="X738" s="2339">
        <f>T738/12*$E$3+(U738-T738)/11*3+(V738-U738)/10*2+(W738-V738)/9*1</f>
        <v>0</v>
      </c>
      <c r="Y738" s="312">
        <f>AE738-AD738-AA738-Z738</f>
        <v>0</v>
      </c>
      <c r="Z738" s="766"/>
      <c r="AA738" s="312"/>
      <c r="AB738" s="312">
        <f>Y738-X738</f>
        <v>0</v>
      </c>
      <c r="AC738" s="312"/>
      <c r="AD738" s="312">
        <v>0</v>
      </c>
      <c r="AE738" s="312"/>
      <c r="AF738" s="909"/>
      <c r="AG738" s="937"/>
      <c r="AH738" s="204"/>
    </row>
    <row r="739" spans="1:34" s="2230" customFormat="1" ht="48" customHeight="1" x14ac:dyDescent="0.25">
      <c r="A739" s="204"/>
      <c r="B739" s="204">
        <v>1</v>
      </c>
      <c r="C739" s="204" t="s">
        <v>808</v>
      </c>
      <c r="D739" s="204"/>
      <c r="E739" s="297" t="s">
        <v>560</v>
      </c>
      <c r="F739" s="4"/>
      <c r="G739" s="4"/>
      <c r="H739" s="557"/>
      <c r="I739" s="110"/>
      <c r="J739" s="170"/>
      <c r="K739" s="174" t="e">
        <f>J739/I739*100</f>
        <v>#DIV/0!</v>
      </c>
      <c r="L739" s="1479"/>
      <c r="M739" s="1479"/>
      <c r="N739" s="109"/>
      <c r="O739" s="109"/>
      <c r="P739" s="109"/>
      <c r="Q739" s="109"/>
      <c r="R739" s="109"/>
      <c r="S739" s="109"/>
      <c r="T739" s="312"/>
      <c r="U739" s="312"/>
      <c r="V739" s="312"/>
      <c r="W739" s="312"/>
      <c r="X739" s="2339">
        <f>T739/12*$E$3+(U739-T739)/11*3+(V739-U739)/10*2+(W739-V739)/9*1</f>
        <v>0</v>
      </c>
      <c r="Y739" s="312">
        <f>AE739-AD739-AA739-Z739</f>
        <v>0</v>
      </c>
      <c r="Z739" s="766"/>
      <c r="AA739" s="312"/>
      <c r="AB739" s="312">
        <f>Y739-X739</f>
        <v>0</v>
      </c>
      <c r="AC739" s="312"/>
      <c r="AD739" s="312">
        <v>0</v>
      </c>
      <c r="AE739" s="312"/>
      <c r="AF739" s="913"/>
      <c r="AG739" s="937"/>
      <c r="AH739" s="204"/>
    </row>
    <row r="740" spans="1:34" s="2230" customFormat="1" ht="29.25" x14ac:dyDescent="0.25">
      <c r="A740" s="204"/>
      <c r="B740" s="204">
        <v>1</v>
      </c>
      <c r="C740" s="204" t="s">
        <v>808</v>
      </c>
      <c r="D740" s="204"/>
      <c r="E740" s="2225" t="s">
        <v>403</v>
      </c>
      <c r="F740" s="4"/>
      <c r="G740" s="4"/>
      <c r="H740" s="534"/>
      <c r="I740" s="534"/>
      <c r="J740" s="534">
        <f>SUM(J741,J742,J746,J747,J748,J749)</f>
        <v>0</v>
      </c>
      <c r="K740" s="2028" t="e">
        <f>J740/I740*100</f>
        <v>#DIV/0!</v>
      </c>
      <c r="L740" s="1479"/>
      <c r="M740" s="1479"/>
      <c r="N740" s="109"/>
      <c r="O740" s="109"/>
      <c r="P740" s="109"/>
      <c r="Q740" s="109"/>
      <c r="R740" s="109"/>
      <c r="S740" s="109"/>
      <c r="T740" s="312"/>
      <c r="U740" s="312"/>
      <c r="V740" s="312"/>
      <c r="W740" s="312"/>
      <c r="X740" s="2339">
        <f>T740/12*$E$3+(U740-T740)/11*3+(V740-U740)/10*2+(W740-V740)/9*1</f>
        <v>0</v>
      </c>
      <c r="Y740" s="312">
        <f>AE740-AD740-AA740-Z740</f>
        <v>0</v>
      </c>
      <c r="Z740" s="766"/>
      <c r="AA740" s="312"/>
      <c r="AB740" s="312">
        <f>Y740-X740</f>
        <v>0</v>
      </c>
      <c r="AC740" s="312"/>
      <c r="AD740" s="312">
        <v>0</v>
      </c>
      <c r="AE740" s="312"/>
      <c r="AF740" s="909"/>
      <c r="AG740" s="937"/>
      <c r="AH740" s="204"/>
    </row>
    <row r="741" spans="1:34" s="2230" customFormat="1" x14ac:dyDescent="0.25">
      <c r="A741" s="204"/>
      <c r="B741" s="204">
        <v>1</v>
      </c>
      <c r="C741" s="204" t="s">
        <v>808</v>
      </c>
      <c r="D741" s="204"/>
      <c r="E741" s="297" t="s">
        <v>396</v>
      </c>
      <c r="F741" s="4"/>
      <c r="G741" s="4"/>
      <c r="H741" s="158"/>
      <c r="I741" s="158"/>
      <c r="J741" s="158"/>
      <c r="K741" s="174"/>
      <c r="L741" s="1479"/>
      <c r="M741" s="1479"/>
      <c r="N741" s="109"/>
      <c r="O741" s="109"/>
      <c r="P741" s="109"/>
      <c r="Q741" s="109"/>
      <c r="R741" s="109"/>
      <c r="S741" s="109"/>
      <c r="T741" s="312"/>
      <c r="U741" s="312"/>
      <c r="V741" s="312"/>
      <c r="W741" s="312"/>
      <c r="X741" s="2339"/>
      <c r="Y741" s="312"/>
      <c r="Z741" s="766"/>
      <c r="AA741" s="312"/>
      <c r="AB741" s="312"/>
      <c r="AC741" s="312"/>
      <c r="AD741" s="312"/>
      <c r="AE741" s="312"/>
      <c r="AF741" s="909"/>
      <c r="AG741" s="937"/>
      <c r="AH741" s="204"/>
    </row>
    <row r="742" spans="1:34" s="2230" customFormat="1" ht="30" x14ac:dyDescent="0.25">
      <c r="A742" s="204"/>
      <c r="B742" s="204">
        <v>1</v>
      </c>
      <c r="C742" s="204" t="s">
        <v>808</v>
      </c>
      <c r="D742" s="204"/>
      <c r="E742" s="461" t="s">
        <v>536</v>
      </c>
      <c r="F742" s="4"/>
      <c r="G742" s="4"/>
      <c r="H742" s="158"/>
      <c r="I742" s="158"/>
      <c r="J742" s="158">
        <f>J743+J744/4+J745</f>
        <v>0</v>
      </c>
      <c r="K742" s="514" t="e">
        <f>J742/I742*100</f>
        <v>#DIV/0!</v>
      </c>
      <c r="L742" s="1479"/>
      <c r="M742" s="1479"/>
      <c r="N742" s="109"/>
      <c r="O742" s="109"/>
      <c r="P742" s="109"/>
      <c r="Q742" s="109"/>
      <c r="R742" s="109"/>
      <c r="S742" s="109"/>
      <c r="T742" s="312"/>
      <c r="U742" s="312"/>
      <c r="V742" s="312"/>
      <c r="W742" s="312"/>
      <c r="X742" s="2339"/>
      <c r="Y742" s="312"/>
      <c r="Z742" s="766"/>
      <c r="AA742" s="312"/>
      <c r="AB742" s="312"/>
      <c r="AC742" s="312"/>
      <c r="AD742" s="312"/>
      <c r="AE742" s="312"/>
      <c r="AF742" s="909"/>
      <c r="AG742" s="937"/>
      <c r="AH742" s="204"/>
    </row>
    <row r="743" spans="1:34" s="2230" customFormat="1" x14ac:dyDescent="0.25">
      <c r="A743" s="204"/>
      <c r="B743" s="204">
        <v>1</v>
      </c>
      <c r="C743" s="204" t="s">
        <v>808</v>
      </c>
      <c r="D743" s="204"/>
      <c r="E743" s="297" t="s">
        <v>537</v>
      </c>
      <c r="F743" s="4"/>
      <c r="G743" s="4"/>
      <c r="H743" s="3009"/>
      <c r="I743" s="170"/>
      <c r="J743" s="170"/>
      <c r="K743" s="174"/>
      <c r="L743" s="1479"/>
      <c r="M743" s="1479"/>
      <c r="N743" s="109"/>
      <c r="O743" s="109"/>
      <c r="P743" s="109"/>
      <c r="Q743" s="109"/>
      <c r="R743" s="109"/>
      <c r="S743" s="109"/>
      <c r="T743" s="312"/>
      <c r="U743" s="312"/>
      <c r="V743" s="312"/>
      <c r="W743" s="312"/>
      <c r="X743" s="2339"/>
      <c r="Y743" s="312"/>
      <c r="Z743" s="766"/>
      <c r="AA743" s="312"/>
      <c r="AB743" s="312"/>
      <c r="AC743" s="312"/>
      <c r="AD743" s="312"/>
      <c r="AE743" s="312"/>
      <c r="AF743" s="909"/>
      <c r="AG743" s="937"/>
      <c r="AH743" s="204"/>
    </row>
    <row r="744" spans="1:34" s="2230" customFormat="1" ht="30" x14ac:dyDescent="0.25">
      <c r="A744" s="204"/>
      <c r="B744" s="204">
        <v>1</v>
      </c>
      <c r="C744" s="204" t="s">
        <v>808</v>
      </c>
      <c r="D744" s="204"/>
      <c r="E744" s="297" t="s">
        <v>538</v>
      </c>
      <c r="F744" s="4"/>
      <c r="G744" s="4"/>
      <c r="H744" s="559"/>
      <c r="I744" s="110"/>
      <c r="J744" s="170"/>
      <c r="K744" s="514" t="e">
        <f>J744/I744*100</f>
        <v>#DIV/0!</v>
      </c>
      <c r="L744" s="1479"/>
      <c r="M744" s="1479"/>
      <c r="N744" s="109"/>
      <c r="O744" s="109"/>
      <c r="P744" s="109"/>
      <c r="Q744" s="109"/>
      <c r="R744" s="109"/>
      <c r="S744" s="109"/>
      <c r="T744" s="312"/>
      <c r="U744" s="312"/>
      <c r="V744" s="312"/>
      <c r="W744" s="312"/>
      <c r="X744" s="2339"/>
      <c r="Y744" s="312"/>
      <c r="Z744" s="766"/>
      <c r="AA744" s="312"/>
      <c r="AB744" s="312"/>
      <c r="AC744" s="312"/>
      <c r="AD744" s="312"/>
      <c r="AE744" s="312"/>
      <c r="AF744" s="909"/>
      <c r="AG744" s="937"/>
      <c r="AH744" s="204"/>
    </row>
    <row r="745" spans="1:34" s="2230" customFormat="1" ht="60" x14ac:dyDescent="0.25">
      <c r="A745" s="204">
        <v>1</v>
      </c>
      <c r="B745" s="204">
        <v>1</v>
      </c>
      <c r="C745" s="204" t="s">
        <v>808</v>
      </c>
      <c r="D745" s="204"/>
      <c r="E745" s="297" t="s">
        <v>539</v>
      </c>
      <c r="F745" s="4"/>
      <c r="G745" s="4"/>
      <c r="H745" s="158"/>
      <c r="I745" s="110"/>
      <c r="J745" s="170"/>
      <c r="K745" s="2028"/>
      <c r="L745" s="1479"/>
      <c r="M745" s="1479"/>
      <c r="N745" s="109"/>
      <c r="O745" s="109"/>
      <c r="P745" s="109"/>
      <c r="Q745" s="109"/>
      <c r="R745" s="109"/>
      <c r="S745" s="109"/>
      <c r="T745" s="312"/>
      <c r="U745" s="312"/>
      <c r="V745" s="312"/>
      <c r="W745" s="312"/>
      <c r="X745" s="2339"/>
      <c r="Y745" s="312"/>
      <c r="Z745" s="766"/>
      <c r="AA745" s="312"/>
      <c r="AB745" s="312"/>
      <c r="AC745" s="312"/>
      <c r="AD745" s="312"/>
      <c r="AE745" s="312"/>
      <c r="AF745" s="909"/>
      <c r="AG745" s="937"/>
      <c r="AH745" s="204"/>
    </row>
    <row r="746" spans="1:34" s="2230" customFormat="1" ht="60" x14ac:dyDescent="0.25">
      <c r="A746" s="204">
        <v>1</v>
      </c>
      <c r="B746" s="204">
        <v>1</v>
      </c>
      <c r="C746" s="204" t="s">
        <v>808</v>
      </c>
      <c r="D746" s="204"/>
      <c r="E746" s="297" t="s">
        <v>540</v>
      </c>
      <c r="F746" s="4"/>
      <c r="G746" s="4"/>
      <c r="H746" s="158"/>
      <c r="I746" s="110"/>
      <c r="J746" s="170"/>
      <c r="K746" s="2028"/>
      <c r="L746" s="1479"/>
      <c r="M746" s="1479"/>
      <c r="N746" s="109"/>
      <c r="O746" s="109"/>
      <c r="P746" s="109"/>
      <c r="Q746" s="109"/>
      <c r="R746" s="109"/>
      <c r="S746" s="109"/>
      <c r="T746" s="312"/>
      <c r="U746" s="312"/>
      <c r="V746" s="312"/>
      <c r="W746" s="312"/>
      <c r="X746" s="2339"/>
      <c r="Y746" s="312"/>
      <c r="Z746" s="766"/>
      <c r="AA746" s="312"/>
      <c r="AB746" s="312"/>
      <c r="AC746" s="312"/>
      <c r="AD746" s="312"/>
      <c r="AE746" s="312"/>
      <c r="AF746" s="909"/>
      <c r="AG746" s="937"/>
      <c r="AH746" s="204"/>
    </row>
    <row r="747" spans="1:34" s="2230" customFormat="1" ht="45" x14ac:dyDescent="0.25">
      <c r="A747" s="204"/>
      <c r="B747" s="204"/>
      <c r="C747" s="204" t="s">
        <v>808</v>
      </c>
      <c r="D747" s="204"/>
      <c r="E747" s="296" t="s">
        <v>541</v>
      </c>
      <c r="F747" s="4"/>
      <c r="G747" s="4"/>
      <c r="H747" s="557"/>
      <c r="I747" s="110"/>
      <c r="J747" s="170"/>
      <c r="K747" s="2028"/>
      <c r="L747" s="1479"/>
      <c r="M747" s="1479"/>
      <c r="N747" s="109"/>
      <c r="O747" s="109"/>
      <c r="P747" s="109"/>
      <c r="Q747" s="109"/>
      <c r="R747" s="109"/>
      <c r="S747" s="109"/>
      <c r="T747" s="312"/>
      <c r="U747" s="312"/>
      <c r="V747" s="312"/>
      <c r="W747" s="312"/>
      <c r="X747" s="2339"/>
      <c r="Y747" s="312"/>
      <c r="Z747" s="766"/>
      <c r="AA747" s="312"/>
      <c r="AB747" s="312"/>
      <c r="AC747" s="312"/>
      <c r="AD747" s="312"/>
      <c r="AE747" s="312"/>
      <c r="AF747" s="909"/>
      <c r="AG747" s="937"/>
      <c r="AH747" s="204"/>
    </row>
    <row r="748" spans="1:34" s="2230" customFormat="1" ht="105" x14ac:dyDescent="0.25">
      <c r="A748" s="204"/>
      <c r="B748" s="204"/>
      <c r="C748" s="204" t="s">
        <v>808</v>
      </c>
      <c r="D748" s="204"/>
      <c r="E748" s="296" t="s">
        <v>542</v>
      </c>
      <c r="F748" s="4"/>
      <c r="G748" s="4"/>
      <c r="H748" s="486"/>
      <c r="I748" s="110"/>
      <c r="J748" s="488"/>
      <c r="K748" s="2028" t="e">
        <f>J748/I748*100</f>
        <v>#DIV/0!</v>
      </c>
      <c r="L748" s="1479"/>
      <c r="M748" s="1479"/>
      <c r="N748" s="109"/>
      <c r="O748" s="109"/>
      <c r="P748" s="109"/>
      <c r="Q748" s="109"/>
      <c r="R748" s="109"/>
      <c r="S748" s="109"/>
      <c r="T748" s="312"/>
      <c r="U748" s="312"/>
      <c r="V748" s="312"/>
      <c r="W748" s="312"/>
      <c r="X748" s="2339">
        <f>T748/12*$E$3</f>
        <v>0</v>
      </c>
      <c r="Y748" s="312">
        <f>AE748-AD748-AA748-Z748</f>
        <v>0</v>
      </c>
      <c r="Z748" s="766"/>
      <c r="AA748" s="312"/>
      <c r="AB748" s="312">
        <f>Y748-X748</f>
        <v>0</v>
      </c>
      <c r="AC748" s="312"/>
      <c r="AD748" s="312"/>
      <c r="AE748" s="312"/>
      <c r="AF748" s="909"/>
      <c r="AG748" s="937"/>
      <c r="AH748" s="204"/>
    </row>
    <row r="749" spans="1:34" s="2230" customFormat="1" ht="30" x14ac:dyDescent="0.25">
      <c r="A749" s="204"/>
      <c r="B749" s="204"/>
      <c r="C749" s="204" t="s">
        <v>808</v>
      </c>
      <c r="D749" s="204"/>
      <c r="E749" s="297" t="s">
        <v>561</v>
      </c>
      <c r="F749" s="4"/>
      <c r="G749" s="4"/>
      <c r="H749" s="486"/>
      <c r="I749" s="110"/>
      <c r="J749" s="170"/>
      <c r="K749" s="2028" t="e">
        <f>J749/I749*100</f>
        <v>#DIV/0!</v>
      </c>
      <c r="L749" s="1479"/>
      <c r="M749" s="1479"/>
      <c r="N749" s="109"/>
      <c r="O749" s="109"/>
      <c r="P749" s="109"/>
      <c r="Q749" s="109"/>
      <c r="R749" s="109"/>
      <c r="S749" s="109"/>
      <c r="T749" s="312"/>
      <c r="U749" s="312"/>
      <c r="V749" s="312"/>
      <c r="W749" s="312"/>
      <c r="X749" s="2339">
        <f>T749/12*$E$3+(U749-T749)/11*3+(V749-U749)/10*2+(W749-V749)/9*1</f>
        <v>0</v>
      </c>
      <c r="Y749" s="312">
        <f>AE749-AD749-AA749-Z749</f>
        <v>0</v>
      </c>
      <c r="Z749" s="766"/>
      <c r="AA749" s="312"/>
      <c r="AB749" s="312">
        <f>Y749-X749</f>
        <v>0</v>
      </c>
      <c r="AC749" s="312"/>
      <c r="AD749" s="312">
        <v>0</v>
      </c>
      <c r="AE749" s="312"/>
      <c r="AF749" s="909"/>
      <c r="AG749" s="937"/>
      <c r="AH749" s="204"/>
    </row>
    <row r="750" spans="1:34" s="2230" customFormat="1" ht="29.25" x14ac:dyDescent="0.25">
      <c r="A750" s="204">
        <v>1</v>
      </c>
      <c r="B750" s="204">
        <v>1</v>
      </c>
      <c r="C750" s="204" t="s">
        <v>808</v>
      </c>
      <c r="D750" s="204"/>
      <c r="E750" s="513" t="s">
        <v>404</v>
      </c>
      <c r="F750" s="4"/>
      <c r="G750" s="4"/>
      <c r="H750" s="2222"/>
      <c r="I750" s="110"/>
      <c r="J750" s="170">
        <f>J751+J752</f>
        <v>0</v>
      </c>
      <c r="K750" s="2028" t="e">
        <f>J750/I750*100</f>
        <v>#DIV/0!</v>
      </c>
      <c r="L750" s="1479"/>
      <c r="M750" s="1479"/>
      <c r="N750" s="109"/>
      <c r="O750" s="109"/>
      <c r="P750" s="109"/>
      <c r="Q750" s="109"/>
      <c r="R750" s="109"/>
      <c r="S750" s="109"/>
      <c r="T750" s="312"/>
      <c r="U750" s="312"/>
      <c r="V750" s="312"/>
      <c r="W750" s="312"/>
      <c r="X750" s="2339"/>
      <c r="Y750" s="312"/>
      <c r="Z750" s="766"/>
      <c r="AA750" s="312"/>
      <c r="AB750" s="312"/>
      <c r="AC750" s="312"/>
      <c r="AD750" s="312"/>
      <c r="AE750" s="312"/>
      <c r="AF750" s="909"/>
      <c r="AG750" s="937"/>
      <c r="AH750" s="204"/>
    </row>
    <row r="751" spans="1:34" s="2230" customFormat="1" x14ac:dyDescent="0.25">
      <c r="A751" s="204">
        <v>1</v>
      </c>
      <c r="B751" s="204">
        <v>1</v>
      </c>
      <c r="C751" s="204" t="s">
        <v>808</v>
      </c>
      <c r="D751" s="204"/>
      <c r="E751" s="513" t="s">
        <v>412</v>
      </c>
      <c r="F751" s="4"/>
      <c r="G751" s="4"/>
      <c r="H751" s="2222"/>
      <c r="I751" s="110"/>
      <c r="J751" s="170"/>
      <c r="K751" s="2028"/>
      <c r="L751" s="1479"/>
      <c r="M751" s="1479"/>
      <c r="N751" s="109"/>
      <c r="O751" s="109"/>
      <c r="P751" s="109"/>
      <c r="Q751" s="109"/>
      <c r="R751" s="109"/>
      <c r="S751" s="109"/>
      <c r="T751" s="312"/>
      <c r="U751" s="312"/>
      <c r="V751" s="312"/>
      <c r="W751" s="312"/>
      <c r="X751" s="2339"/>
      <c r="Y751" s="312"/>
      <c r="Z751" s="766"/>
      <c r="AA751" s="312"/>
      <c r="AB751" s="312"/>
      <c r="AC751" s="312"/>
      <c r="AD751" s="312"/>
      <c r="AE751" s="312"/>
      <c r="AF751" s="909"/>
      <c r="AG751" s="937"/>
      <c r="AH751" s="204"/>
    </row>
    <row r="752" spans="1:34" s="2230" customFormat="1" x14ac:dyDescent="0.25">
      <c r="A752" s="204"/>
      <c r="B752" s="204">
        <v>1</v>
      </c>
      <c r="C752" s="204" t="s">
        <v>808</v>
      </c>
      <c r="D752" s="204"/>
      <c r="E752" s="4" t="s">
        <v>413</v>
      </c>
      <c r="F752" s="4"/>
      <c r="G752" s="4"/>
      <c r="H752" s="2222"/>
      <c r="I752" s="110"/>
      <c r="J752" s="170">
        <f>J753/9.4</f>
        <v>0</v>
      </c>
      <c r="K752" s="2028" t="e">
        <f t="shared" ref="K752:K762" si="124">J752/I752*100</f>
        <v>#DIV/0!</v>
      </c>
      <c r="L752" s="1479"/>
      <c r="M752" s="1479"/>
      <c r="N752" s="109"/>
      <c r="O752" s="109"/>
      <c r="P752" s="109"/>
      <c r="Q752" s="109"/>
      <c r="R752" s="109"/>
      <c r="S752" s="109"/>
      <c r="T752" s="312"/>
      <c r="U752" s="312"/>
      <c r="V752" s="312"/>
      <c r="W752" s="312"/>
      <c r="X752" s="2339"/>
      <c r="Y752" s="312"/>
      <c r="Z752" s="766"/>
      <c r="AA752" s="312"/>
      <c r="AB752" s="312"/>
      <c r="AC752" s="312"/>
      <c r="AD752" s="312"/>
      <c r="AE752" s="312"/>
      <c r="AF752" s="909"/>
      <c r="AG752" s="937"/>
      <c r="AH752" s="204"/>
    </row>
    <row r="753" spans="1:34" s="2230" customFormat="1" x14ac:dyDescent="0.25">
      <c r="A753" s="204">
        <v>1</v>
      </c>
      <c r="B753" s="204">
        <v>1</v>
      </c>
      <c r="C753" s="204" t="s">
        <v>808</v>
      </c>
      <c r="D753" s="204"/>
      <c r="E753" s="527" t="s">
        <v>414</v>
      </c>
      <c r="F753" s="509"/>
      <c r="G753" s="4"/>
      <c r="H753" s="207"/>
      <c r="I753" s="110"/>
      <c r="J753" s="170"/>
      <c r="K753" s="2028" t="e">
        <f t="shared" si="124"/>
        <v>#DIV/0!</v>
      </c>
      <c r="L753" s="1479"/>
      <c r="M753" s="1479"/>
      <c r="N753" s="109"/>
      <c r="O753" s="109"/>
      <c r="P753" s="109"/>
      <c r="Q753" s="109"/>
      <c r="R753" s="109"/>
      <c r="S753" s="109"/>
      <c r="T753" s="312"/>
      <c r="U753" s="312"/>
      <c r="V753" s="312"/>
      <c r="W753" s="312"/>
      <c r="X753" s="2339"/>
      <c r="Y753" s="312"/>
      <c r="Z753" s="766"/>
      <c r="AA753" s="312"/>
      <c r="AB753" s="312"/>
      <c r="AC753" s="312"/>
      <c r="AD753" s="312"/>
      <c r="AE753" s="312"/>
      <c r="AF753" s="909"/>
      <c r="AG753" s="937"/>
      <c r="AH753" s="204"/>
    </row>
    <row r="754" spans="1:34" s="2230" customFormat="1" x14ac:dyDescent="0.25">
      <c r="A754" s="204">
        <v>1</v>
      </c>
      <c r="B754" s="204">
        <v>1</v>
      </c>
      <c r="C754" s="204" t="s">
        <v>808</v>
      </c>
      <c r="D754" s="204"/>
      <c r="E754" s="501" t="s">
        <v>217</v>
      </c>
      <c r="F754" s="524"/>
      <c r="G754" s="4"/>
      <c r="H754" s="207"/>
      <c r="I754" s="110"/>
      <c r="J754" s="170">
        <f>J755+J756</f>
        <v>0</v>
      </c>
      <c r="K754" s="2028" t="e">
        <f t="shared" si="124"/>
        <v>#DIV/0!</v>
      </c>
      <c r="L754" s="1479"/>
      <c r="M754" s="1479"/>
      <c r="N754" s="109"/>
      <c r="O754" s="109"/>
      <c r="P754" s="109"/>
      <c r="Q754" s="109"/>
      <c r="R754" s="109"/>
      <c r="S754" s="109"/>
      <c r="T754" s="312"/>
      <c r="U754" s="312"/>
      <c r="V754" s="312"/>
      <c r="W754" s="312"/>
      <c r="X754" s="2266">
        <f>T754/12*$E$3+(U754-T754)/11*2+(V754-U754)/10*1</f>
        <v>0</v>
      </c>
      <c r="Y754" s="312">
        <f>AE754-AD754-AA754-Z754</f>
        <v>0</v>
      </c>
      <c r="Z754" s="766"/>
      <c r="AA754" s="312"/>
      <c r="AB754" s="312">
        <f>Y754-X754</f>
        <v>0</v>
      </c>
      <c r="AC754" s="312"/>
      <c r="AD754" s="312">
        <v>0</v>
      </c>
      <c r="AE754" s="312"/>
      <c r="AF754" s="909"/>
      <c r="AG754" s="937"/>
      <c r="AH754" s="204"/>
    </row>
    <row r="755" spans="1:34" s="2230" customFormat="1" ht="30" x14ac:dyDescent="0.25">
      <c r="A755" s="204">
        <v>1</v>
      </c>
      <c r="B755" s="204">
        <v>1</v>
      </c>
      <c r="C755" s="204" t="s">
        <v>808</v>
      </c>
      <c r="D755" s="204"/>
      <c r="E755" s="467" t="s">
        <v>352</v>
      </c>
      <c r="F755" s="4"/>
      <c r="G755" s="4"/>
      <c r="H755" s="207"/>
      <c r="I755" s="170"/>
      <c r="J755" s="170"/>
      <c r="K755" s="2028" t="e">
        <f t="shared" si="124"/>
        <v>#DIV/0!</v>
      </c>
      <c r="L755" s="1479"/>
      <c r="M755" s="1479"/>
      <c r="N755" s="109"/>
      <c r="O755" s="109"/>
      <c r="P755" s="109"/>
      <c r="Q755" s="109"/>
      <c r="R755" s="109"/>
      <c r="S755" s="109"/>
      <c r="T755" s="312"/>
      <c r="U755" s="312"/>
      <c r="V755" s="312"/>
      <c r="W755" s="312"/>
      <c r="X755" s="2339"/>
      <c r="Y755" s="312"/>
      <c r="Z755" s="766"/>
      <c r="AA755" s="312"/>
      <c r="AB755" s="312"/>
      <c r="AC755" s="312"/>
      <c r="AD755" s="312"/>
      <c r="AE755" s="312"/>
      <c r="AF755" s="909"/>
      <c r="AG755" s="937"/>
      <c r="AH755" s="204"/>
    </row>
    <row r="756" spans="1:34" s="2230" customFormat="1" ht="30" x14ac:dyDescent="0.25">
      <c r="A756" s="204">
        <v>1</v>
      </c>
      <c r="B756" s="204">
        <v>1</v>
      </c>
      <c r="C756" s="204" t="s">
        <v>808</v>
      </c>
      <c r="D756" s="204"/>
      <c r="E756" s="467" t="s">
        <v>71</v>
      </c>
      <c r="F756" s="4"/>
      <c r="G756" s="4"/>
      <c r="H756" s="207"/>
      <c r="I756" s="110"/>
      <c r="J756" s="170"/>
      <c r="K756" s="2028" t="e">
        <f t="shared" si="124"/>
        <v>#DIV/0!</v>
      </c>
      <c r="L756" s="1479"/>
      <c r="M756" s="1479"/>
      <c r="N756" s="109"/>
      <c r="O756" s="109"/>
      <c r="P756" s="109"/>
      <c r="Q756" s="109"/>
      <c r="R756" s="109"/>
      <c r="S756" s="109"/>
      <c r="T756" s="312"/>
      <c r="U756" s="312"/>
      <c r="V756" s="312"/>
      <c r="W756" s="312"/>
      <c r="X756" s="2339"/>
      <c r="Y756" s="312"/>
      <c r="Z756" s="766"/>
      <c r="AA756" s="312"/>
      <c r="AB756" s="312"/>
      <c r="AC756" s="312"/>
      <c r="AD756" s="312"/>
      <c r="AE756" s="312"/>
      <c r="AF756" s="909"/>
      <c r="AG756" s="937"/>
      <c r="AH756" s="204"/>
    </row>
    <row r="757" spans="1:34" s="2230" customFormat="1" ht="86.25" x14ac:dyDescent="0.25">
      <c r="A757" s="204"/>
      <c r="B757" s="204"/>
      <c r="C757" s="204" t="s">
        <v>808</v>
      </c>
      <c r="D757" s="204"/>
      <c r="E757" s="463" t="s">
        <v>600</v>
      </c>
      <c r="F757" s="4"/>
      <c r="G757" s="4"/>
      <c r="H757" s="3167"/>
      <c r="I757" s="3167"/>
      <c r="J757" s="3167">
        <f>J722</f>
        <v>0</v>
      </c>
      <c r="K757" s="2028" t="e">
        <f t="shared" si="124"/>
        <v>#DIV/0!</v>
      </c>
      <c r="L757" s="1479"/>
      <c r="M757" s="1479"/>
      <c r="N757" s="109"/>
      <c r="O757" s="109"/>
      <c r="P757" s="109"/>
      <c r="Q757" s="109"/>
      <c r="R757" s="109"/>
      <c r="S757" s="109"/>
      <c r="T757" s="312"/>
      <c r="U757" s="312"/>
      <c r="V757" s="312"/>
      <c r="W757" s="312"/>
      <c r="X757" s="2339">
        <f t="shared" ref="X757:AE757" si="125">X722</f>
        <v>0</v>
      </c>
      <c r="Y757" s="312">
        <f t="shared" si="125"/>
        <v>0</v>
      </c>
      <c r="Z757" s="766">
        <f t="shared" si="125"/>
        <v>0</v>
      </c>
      <c r="AA757" s="312">
        <f t="shared" si="125"/>
        <v>0</v>
      </c>
      <c r="AB757" s="312">
        <f t="shared" si="125"/>
        <v>0</v>
      </c>
      <c r="AC757" s="312">
        <f t="shared" si="125"/>
        <v>0</v>
      </c>
      <c r="AD757" s="312">
        <f t="shared" si="125"/>
        <v>0</v>
      </c>
      <c r="AE757" s="312">
        <f t="shared" si="125"/>
        <v>0</v>
      </c>
      <c r="AF757" s="909"/>
      <c r="AG757" s="937"/>
      <c r="AH757" s="204"/>
    </row>
    <row r="758" spans="1:34" s="2230" customFormat="1" ht="29.25" x14ac:dyDescent="0.25">
      <c r="A758" s="204">
        <v>1</v>
      </c>
      <c r="B758" s="204">
        <v>1</v>
      </c>
      <c r="C758" s="204" t="s">
        <v>808</v>
      </c>
      <c r="D758" s="204"/>
      <c r="E758" s="463" t="s">
        <v>353</v>
      </c>
      <c r="F758" s="4"/>
      <c r="G758" s="4"/>
      <c r="H758" s="534"/>
      <c r="I758" s="534"/>
      <c r="J758" s="534">
        <f>J740+J710</f>
        <v>9</v>
      </c>
      <c r="K758" s="2028" t="e">
        <f t="shared" si="124"/>
        <v>#DIV/0!</v>
      </c>
      <c r="L758" s="1479"/>
      <c r="M758" s="1479"/>
      <c r="N758" s="109"/>
      <c r="O758" s="109"/>
      <c r="P758" s="109"/>
      <c r="Q758" s="109"/>
      <c r="R758" s="109"/>
      <c r="S758" s="109"/>
      <c r="T758" s="312"/>
      <c r="U758" s="312"/>
      <c r="V758" s="312"/>
      <c r="W758" s="312"/>
      <c r="X758" s="2339"/>
      <c r="Y758" s="312"/>
      <c r="Z758" s="766"/>
      <c r="AA758" s="312"/>
      <c r="AB758" s="312"/>
      <c r="AC758" s="312"/>
      <c r="AD758" s="312"/>
      <c r="AE758" s="312"/>
      <c r="AF758" s="913"/>
      <c r="AG758" s="937"/>
      <c r="AH758" s="204"/>
    </row>
    <row r="759" spans="1:34" s="2230" customFormat="1" ht="43.5" x14ac:dyDescent="0.25">
      <c r="A759" s="204">
        <v>1</v>
      </c>
      <c r="B759" s="204">
        <v>1</v>
      </c>
      <c r="C759" s="204" t="s">
        <v>808</v>
      </c>
      <c r="D759" s="204"/>
      <c r="E759" s="463" t="s">
        <v>366</v>
      </c>
      <c r="F759" s="4"/>
      <c r="G759" s="4"/>
      <c r="H759" s="534"/>
      <c r="I759" s="534"/>
      <c r="J759" s="534">
        <f>J726</f>
        <v>0</v>
      </c>
      <c r="K759" s="2028" t="e">
        <f t="shared" si="124"/>
        <v>#DIV/0!</v>
      </c>
      <c r="L759" s="1479"/>
      <c r="M759" s="1479"/>
      <c r="N759" s="109"/>
      <c r="O759" s="109"/>
      <c r="P759" s="109"/>
      <c r="Q759" s="109"/>
      <c r="R759" s="109"/>
      <c r="S759" s="109"/>
      <c r="T759" s="312"/>
      <c r="U759" s="312"/>
      <c r="V759" s="312"/>
      <c r="W759" s="312"/>
      <c r="X759" s="2339"/>
      <c r="Y759" s="312"/>
      <c r="Z759" s="766"/>
      <c r="AA759" s="312"/>
      <c r="AB759" s="312"/>
      <c r="AC759" s="312"/>
      <c r="AD759" s="312"/>
      <c r="AE759" s="312"/>
      <c r="AF759" s="913"/>
      <c r="AG759" s="937"/>
      <c r="AH759" s="204"/>
    </row>
    <row r="760" spans="1:34" s="2230" customFormat="1" ht="29.25" x14ac:dyDescent="0.25">
      <c r="A760" s="204">
        <v>1</v>
      </c>
      <c r="B760" s="204">
        <v>1</v>
      </c>
      <c r="C760" s="204" t="s">
        <v>808</v>
      </c>
      <c r="D760" s="204"/>
      <c r="E760" s="463" t="s">
        <v>354</v>
      </c>
      <c r="F760" s="4"/>
      <c r="G760" s="4"/>
      <c r="H760" s="562"/>
      <c r="I760" s="562"/>
      <c r="J760" s="562">
        <f>J750+J716</f>
        <v>21</v>
      </c>
      <c r="K760" s="2028" t="e">
        <f t="shared" si="124"/>
        <v>#DIV/0!</v>
      </c>
      <c r="L760" s="1479"/>
      <c r="M760" s="1479"/>
      <c r="N760" s="109"/>
      <c r="O760" s="109"/>
      <c r="P760" s="109"/>
      <c r="Q760" s="109"/>
      <c r="R760" s="109"/>
      <c r="S760" s="109"/>
      <c r="T760" s="312"/>
      <c r="U760" s="312"/>
      <c r="V760" s="312"/>
      <c r="W760" s="312"/>
      <c r="X760" s="2339"/>
      <c r="Y760" s="312"/>
      <c r="Z760" s="766"/>
      <c r="AA760" s="312"/>
      <c r="AB760" s="312"/>
      <c r="AC760" s="312"/>
      <c r="AD760" s="312"/>
      <c r="AE760" s="312"/>
      <c r="AF760" s="913"/>
      <c r="AG760" s="937"/>
      <c r="AH760" s="204"/>
    </row>
    <row r="761" spans="1:34" s="2230" customFormat="1" ht="29.25" x14ac:dyDescent="0.25">
      <c r="A761" s="204">
        <v>1</v>
      </c>
      <c r="B761" s="204">
        <v>1</v>
      </c>
      <c r="C761" s="204" t="s">
        <v>808</v>
      </c>
      <c r="D761" s="204"/>
      <c r="E761" s="463" t="s">
        <v>355</v>
      </c>
      <c r="F761" s="4"/>
      <c r="G761" s="4"/>
      <c r="H761" s="562"/>
      <c r="I761" s="562"/>
      <c r="J761" s="562">
        <f>J720</f>
        <v>9</v>
      </c>
      <c r="K761" s="2028" t="e">
        <f t="shared" si="124"/>
        <v>#DIV/0!</v>
      </c>
      <c r="L761" s="1479"/>
      <c r="M761" s="1479"/>
      <c r="N761" s="109"/>
      <c r="O761" s="109"/>
      <c r="P761" s="109"/>
      <c r="Q761" s="109"/>
      <c r="R761" s="109"/>
      <c r="S761" s="109"/>
      <c r="T761" s="312"/>
      <c r="U761" s="312"/>
      <c r="V761" s="312"/>
      <c r="W761" s="312"/>
      <c r="X761" s="2266"/>
      <c r="Y761" s="312">
        <f t="shared" ref="Y761:Y762" si="126">AE761-AD761-Z761-AA761</f>
        <v>12.648959999999999</v>
      </c>
      <c r="Z761" s="766"/>
      <c r="AA761" s="312"/>
      <c r="AB761" s="312"/>
      <c r="AC761" s="312"/>
      <c r="AD761" s="312"/>
      <c r="AE761" s="312">
        <f>AE720</f>
        <v>12.648959999999999</v>
      </c>
      <c r="AF761" s="913"/>
      <c r="AG761" s="937"/>
      <c r="AH761" s="204"/>
    </row>
    <row r="762" spans="1:34" s="2230" customFormat="1" x14ac:dyDescent="0.25">
      <c r="A762" s="204">
        <v>1</v>
      </c>
      <c r="B762" s="204">
        <v>1</v>
      </c>
      <c r="C762" s="204" t="s">
        <v>808</v>
      </c>
      <c r="D762" s="204"/>
      <c r="E762" s="464" t="s">
        <v>134</v>
      </c>
      <c r="F762" s="4"/>
      <c r="G762" s="4"/>
      <c r="H762" s="562"/>
      <c r="I762" s="562"/>
      <c r="J762" s="562">
        <f>J758+J759+J761+J716*2.6+J753/4.2+J757*2.6</f>
        <v>72.599999999999994</v>
      </c>
      <c r="K762" s="2028" t="e">
        <f t="shared" si="124"/>
        <v>#DIV/0!</v>
      </c>
      <c r="L762" s="1479"/>
      <c r="M762" s="1479"/>
      <c r="N762" s="109"/>
      <c r="O762" s="109"/>
      <c r="P762" s="109"/>
      <c r="Q762" s="109"/>
      <c r="R762" s="109"/>
      <c r="S762" s="109"/>
      <c r="T762" s="2351"/>
      <c r="U762" s="2351"/>
      <c r="V762" s="2351"/>
      <c r="W762" s="2351"/>
      <c r="X762" s="2351">
        <f t="shared" ref="X762:AD762" si="127">SUM(X761,X754,X749,X740,X726,X722,X709)</f>
        <v>0</v>
      </c>
      <c r="Y762" s="2272">
        <f t="shared" si="126"/>
        <v>78.059850000000012</v>
      </c>
      <c r="Z762" s="2595">
        <f t="shared" si="127"/>
        <v>0</v>
      </c>
      <c r="AA762" s="2272">
        <f t="shared" si="127"/>
        <v>0</v>
      </c>
      <c r="AB762" s="2272">
        <f t="shared" si="127"/>
        <v>0</v>
      </c>
      <c r="AC762" s="2272">
        <f t="shared" si="127"/>
        <v>0</v>
      </c>
      <c r="AD762" s="2272">
        <f t="shared" si="127"/>
        <v>0</v>
      </c>
      <c r="AE762" s="2272">
        <f>SUM(AE761,AE754,AE749,AE740,AE726,AE721,AE709)</f>
        <v>78.059850000000012</v>
      </c>
      <c r="AF762" s="913"/>
      <c r="AG762" s="942"/>
      <c r="AH762" s="204"/>
    </row>
    <row r="763" spans="1:34" s="2230" customFormat="1" x14ac:dyDescent="0.25">
      <c r="A763" s="204">
        <v>1</v>
      </c>
      <c r="B763" s="204">
        <v>1</v>
      </c>
      <c r="C763" s="204" t="s">
        <v>808</v>
      </c>
      <c r="D763" s="204"/>
      <c r="E763" s="2031"/>
      <c r="F763" s="2031"/>
      <c r="G763" s="2134"/>
      <c r="H763" s="224"/>
      <c r="I763" s="110"/>
      <c r="J763" s="2028"/>
      <c r="K763" s="2028"/>
      <c r="L763" s="2029"/>
      <c r="M763" s="2029"/>
      <c r="N763" s="2289"/>
      <c r="O763" s="2289"/>
      <c r="P763" s="2289"/>
      <c r="Q763" s="2289"/>
      <c r="R763" s="2289"/>
      <c r="S763" s="2289"/>
      <c r="T763" s="349"/>
      <c r="U763" s="349"/>
      <c r="V763" s="349"/>
      <c r="W763" s="349"/>
      <c r="X763" s="2342"/>
      <c r="Y763" s="349"/>
      <c r="Z763" s="1029"/>
      <c r="AA763" s="349"/>
      <c r="AB763" s="349"/>
      <c r="AC763" s="349"/>
      <c r="AD763" s="349"/>
      <c r="AE763" s="349"/>
      <c r="AF763" s="2030"/>
      <c r="AG763" s="2260"/>
      <c r="AH763" s="204"/>
    </row>
    <row r="764" spans="1:34" s="2230" customFormat="1" x14ac:dyDescent="0.25">
      <c r="A764" s="204">
        <v>1</v>
      </c>
      <c r="B764" s="204">
        <v>1</v>
      </c>
      <c r="C764" s="204" t="s">
        <v>808</v>
      </c>
      <c r="D764" s="204"/>
      <c r="E764" s="1329" t="s">
        <v>28</v>
      </c>
      <c r="F764" s="1329"/>
      <c r="G764" s="2"/>
      <c r="H764" s="211"/>
      <c r="I764" s="174"/>
      <c r="J764" s="174"/>
      <c r="K764" s="174"/>
      <c r="L764" s="1479"/>
      <c r="M764" s="1479"/>
      <c r="N764" s="731"/>
      <c r="O764" s="731"/>
      <c r="P764" s="731"/>
      <c r="Q764" s="731"/>
      <c r="R764" s="731"/>
      <c r="S764" s="731"/>
      <c r="T764" s="316"/>
      <c r="U764" s="316"/>
      <c r="V764" s="316"/>
      <c r="W764" s="316"/>
      <c r="X764" s="2343"/>
      <c r="Y764" s="316"/>
      <c r="Z764" s="757"/>
      <c r="AA764" s="316"/>
      <c r="AB764" s="316"/>
      <c r="AC764" s="316"/>
      <c r="AD764" s="316"/>
      <c r="AE764" s="316"/>
      <c r="AF764" s="929"/>
      <c r="AG764" s="887"/>
      <c r="AH764" s="204"/>
    </row>
    <row r="765" spans="1:34" s="2230" customFormat="1" ht="20.25" customHeight="1" x14ac:dyDescent="0.25">
      <c r="A765" s="204">
        <v>1</v>
      </c>
      <c r="B765" s="204">
        <v>1</v>
      </c>
      <c r="C765" s="204" t="s">
        <v>808</v>
      </c>
      <c r="D765" s="204"/>
      <c r="E765" s="2" t="s">
        <v>123</v>
      </c>
      <c r="F765" s="2"/>
      <c r="G765" s="1329"/>
      <c r="H765" s="1962"/>
      <c r="I765" s="2028"/>
      <c r="J765" s="2028"/>
      <c r="K765" s="2028"/>
      <c r="L765" s="2029"/>
      <c r="M765" s="186"/>
      <c r="N765" s="684"/>
      <c r="O765" s="684"/>
      <c r="P765" s="684"/>
      <c r="Q765" s="140"/>
      <c r="R765" s="1241"/>
      <c r="S765" s="140"/>
      <c r="T765" s="316"/>
      <c r="U765" s="316"/>
      <c r="V765" s="316"/>
      <c r="W765" s="316"/>
      <c r="X765" s="2343"/>
      <c r="Y765" s="316"/>
      <c r="Z765" s="757"/>
      <c r="AA765" s="316"/>
      <c r="AB765" s="316"/>
      <c r="AC765" s="316"/>
      <c r="AD765" s="316"/>
      <c r="AE765" s="316"/>
      <c r="AF765" s="2030"/>
      <c r="AG765" s="887"/>
      <c r="AH765" s="204"/>
    </row>
    <row r="766" spans="1:34" s="2230" customFormat="1" x14ac:dyDescent="0.25">
      <c r="A766" s="204">
        <v>1</v>
      </c>
      <c r="B766" s="204">
        <v>1</v>
      </c>
      <c r="C766" s="204" t="s">
        <v>808</v>
      </c>
      <c r="D766" s="204" t="s">
        <v>793</v>
      </c>
      <c r="E766" s="2228" t="s">
        <v>44</v>
      </c>
      <c r="F766" s="2228"/>
      <c r="G766" s="2031">
        <v>240</v>
      </c>
      <c r="H766" s="211"/>
      <c r="I766" s="110"/>
      <c r="J766" s="110"/>
      <c r="K766" s="110"/>
      <c r="L766" s="316"/>
      <c r="M766" s="139"/>
      <c r="N766" s="140"/>
      <c r="O766" s="140"/>
      <c r="P766" s="140"/>
      <c r="Q766" s="140" t="e">
        <f>P766/O766*100</f>
        <v>#DIV/0!</v>
      </c>
      <c r="R766" s="140">
        <f>N766/G766</f>
        <v>0</v>
      </c>
      <c r="S766" s="140" t="e">
        <f>P766/$E$3*12/R766</f>
        <v>#DIV/0!</v>
      </c>
      <c r="T766" s="2272"/>
      <c r="U766" s="2272"/>
      <c r="V766" s="2272"/>
      <c r="W766" s="2272"/>
      <c r="X766" s="2351"/>
      <c r="Y766" s="2272">
        <f>AE766-AD766</f>
        <v>0</v>
      </c>
      <c r="Z766" s="2595"/>
      <c r="AA766" s="2272"/>
      <c r="AB766" s="2272">
        <f>Y766-X766</f>
        <v>0</v>
      </c>
      <c r="AC766" s="2272"/>
      <c r="AD766" s="2272"/>
      <c r="AE766" s="2272"/>
      <c r="AF766" s="925"/>
      <c r="AG766" s="942"/>
      <c r="AH766" s="204"/>
    </row>
    <row r="767" spans="1:34" s="134" customFormat="1" x14ac:dyDescent="0.25">
      <c r="A767" s="204">
        <v>1</v>
      </c>
      <c r="B767" s="204">
        <v>1</v>
      </c>
      <c r="C767" s="204" t="s">
        <v>808</v>
      </c>
      <c r="D767" s="204" t="s">
        <v>793</v>
      </c>
      <c r="E767" s="2413" t="s">
        <v>150</v>
      </c>
      <c r="F767" s="2413"/>
      <c r="G767" s="1965"/>
      <c r="H767" s="1962"/>
      <c r="I767" s="516"/>
      <c r="J767" s="516">
        <f>SUM(J766)</f>
        <v>0</v>
      </c>
      <c r="K767" s="516" t="e">
        <f>J767/I767*100</f>
        <v>#DIV/0!</v>
      </c>
      <c r="L767" s="2360" t="e">
        <f>N767/H767</f>
        <v>#DIV/0!</v>
      </c>
      <c r="M767" s="139" t="e">
        <f>P767/J767</f>
        <v>#DIV/0!</v>
      </c>
      <c r="N767" s="1100">
        <f t="shared" ref="N767:P768" si="128">SUM(N766)</f>
        <v>0</v>
      </c>
      <c r="O767" s="1100">
        <f t="shared" si="128"/>
        <v>0</v>
      </c>
      <c r="P767" s="1100">
        <f t="shared" si="128"/>
        <v>0</v>
      </c>
      <c r="Q767" s="1100" t="e">
        <f>P767/O767*100</f>
        <v>#DIV/0!</v>
      </c>
      <c r="R767" s="1100">
        <f>SUM(R766)</f>
        <v>0</v>
      </c>
      <c r="S767" s="140" t="e">
        <f>P767/$E$3*12/R767</f>
        <v>#DIV/0!</v>
      </c>
      <c r="T767" s="2272"/>
      <c r="U767" s="2272"/>
      <c r="V767" s="2272"/>
      <c r="W767" s="2272"/>
      <c r="X767" s="2416"/>
      <c r="Y767" s="2369"/>
      <c r="Z767" s="2597"/>
      <c r="AA767" s="2505"/>
      <c r="AB767" s="2505"/>
      <c r="AC767" s="2505"/>
      <c r="AD767" s="2369"/>
      <c r="AE767" s="2369"/>
      <c r="AF767" s="898"/>
      <c r="AG767" s="2372"/>
      <c r="AH767" s="204"/>
    </row>
    <row r="768" spans="1:34" s="2230" customFormat="1" ht="29.25" x14ac:dyDescent="0.25">
      <c r="A768" s="204">
        <v>1</v>
      </c>
      <c r="B768" s="204">
        <v>1</v>
      </c>
      <c r="C768" s="204" t="s">
        <v>808</v>
      </c>
      <c r="D768" s="204"/>
      <c r="E768" s="690" t="s">
        <v>135</v>
      </c>
      <c r="F768" s="690"/>
      <c r="G768" s="690"/>
      <c r="H768" s="1962"/>
      <c r="I768" s="2028"/>
      <c r="J768" s="2028">
        <f>SUM(J767)</f>
        <v>0</v>
      </c>
      <c r="K768" s="2028" t="e">
        <f>J768/I768*100</f>
        <v>#DIV/0!</v>
      </c>
      <c r="L768" s="2029" t="e">
        <f>SUM(N768/H768)</f>
        <v>#DIV/0!</v>
      </c>
      <c r="M768" s="139" t="e">
        <f>P768/J768</f>
        <v>#DIV/0!</v>
      </c>
      <c r="N768" s="2028">
        <f t="shared" si="128"/>
        <v>0</v>
      </c>
      <c r="O768" s="2028">
        <f t="shared" si="128"/>
        <v>0</v>
      </c>
      <c r="P768" s="2028">
        <f t="shared" si="128"/>
        <v>0</v>
      </c>
      <c r="Q768" s="140" t="e">
        <f>P768/O768*100</f>
        <v>#DIV/0!</v>
      </c>
      <c r="R768" s="2028">
        <f>SUM(R767)</f>
        <v>0</v>
      </c>
      <c r="S768" s="140" t="e">
        <f>P768/$E$3*12/R768</f>
        <v>#DIV/0!</v>
      </c>
      <c r="T768" s="2273"/>
      <c r="U768" s="2273"/>
      <c r="V768" s="2273"/>
      <c r="W768" s="2273"/>
      <c r="X768" s="856">
        <f>T768/12*$E$3+(U768-T768)/11*3+(V768-U768)/10*2+(W768-V768)/9*1</f>
        <v>0</v>
      </c>
      <c r="Y768" s="2273">
        <f>AE768-AD768-AA768-Z768</f>
        <v>0</v>
      </c>
      <c r="Z768" s="757"/>
      <c r="AA768" s="316"/>
      <c r="AB768" s="316">
        <f>Y768-X768</f>
        <v>0</v>
      </c>
      <c r="AC768" s="316"/>
      <c r="AD768" s="2273">
        <v>0</v>
      </c>
      <c r="AE768" s="2273"/>
      <c r="AF768" s="2030"/>
      <c r="AG768" s="2030"/>
      <c r="AH768" s="204"/>
    </row>
    <row r="769" spans="1:34" s="2230" customFormat="1" x14ac:dyDescent="0.25">
      <c r="A769" s="204">
        <v>1</v>
      </c>
      <c r="B769" s="204">
        <v>1</v>
      </c>
      <c r="C769" s="204" t="s">
        <v>808</v>
      </c>
      <c r="D769" s="204"/>
      <c r="E769" s="510"/>
      <c r="F769" s="510"/>
      <c r="G769" s="510"/>
      <c r="H769" s="209"/>
      <c r="I769" s="110"/>
      <c r="J769" s="110"/>
      <c r="K769" s="110"/>
      <c r="L769" s="1597"/>
      <c r="M769" s="1597"/>
      <c r="N769" s="1597"/>
      <c r="O769" s="1597"/>
      <c r="P769" s="1597"/>
      <c r="Q769" s="1597"/>
      <c r="R769" s="1597"/>
      <c r="S769" s="140"/>
      <c r="T769" s="312"/>
      <c r="U769" s="312"/>
      <c r="V769" s="312"/>
      <c r="W769" s="312"/>
      <c r="X769" s="2339"/>
      <c r="Y769" s="312">
        <f>AE769-AD769</f>
        <v>0</v>
      </c>
      <c r="Z769" s="766"/>
      <c r="AA769" s="312"/>
      <c r="AB769" s="312">
        <f>Y769-X769</f>
        <v>0</v>
      </c>
      <c r="AC769" s="312"/>
      <c r="AD769" s="312"/>
      <c r="AE769" s="312"/>
      <c r="AF769" s="925"/>
      <c r="AG769" s="937"/>
      <c r="AH769" s="204"/>
    </row>
    <row r="770" spans="1:34" s="2230" customFormat="1" x14ac:dyDescent="0.25">
      <c r="A770" s="204">
        <v>1</v>
      </c>
      <c r="B770" s="204">
        <v>1</v>
      </c>
      <c r="C770" s="204" t="s">
        <v>808</v>
      </c>
      <c r="D770" s="204"/>
      <c r="E770" s="1120" t="s">
        <v>370</v>
      </c>
      <c r="F770" s="2274"/>
      <c r="G770" s="2274"/>
      <c r="H770" s="2275"/>
      <c r="I770" s="2276"/>
      <c r="J770" s="2276"/>
      <c r="K770" s="2276"/>
      <c r="L770" s="1483"/>
      <c r="M770" s="1483"/>
      <c r="N770" s="1483"/>
      <c r="O770" s="1483"/>
      <c r="P770" s="1483">
        <f>P707+P768</f>
        <v>0</v>
      </c>
      <c r="Q770" s="1483"/>
      <c r="R770" s="1483"/>
      <c r="S770" s="1483"/>
      <c r="T770" s="1654"/>
      <c r="U770" s="1654"/>
      <c r="V770" s="1654"/>
      <c r="W770" s="1654"/>
      <c r="X770" s="2364">
        <f>X768+X762+X707</f>
        <v>0</v>
      </c>
      <c r="Y770" s="3422">
        <f>AE770-AD770-Z770-AA770</f>
        <v>78.059850000000012</v>
      </c>
      <c r="Z770" s="2417">
        <f>Z768+Z762+Z707</f>
        <v>0</v>
      </c>
      <c r="AA770" s="1654">
        <f>AA768+AA762+AA707</f>
        <v>0</v>
      </c>
      <c r="AB770" s="1654">
        <f>AB768+AB762+AB707</f>
        <v>0</v>
      </c>
      <c r="AC770" s="1654"/>
      <c r="AD770" s="1654">
        <f>AD768+AD762+AD707</f>
        <v>0</v>
      </c>
      <c r="AE770" s="3422">
        <f>AE768+AE762+AE707</f>
        <v>78.059850000000012</v>
      </c>
      <c r="AF770" s="2277"/>
      <c r="AG770" s="2418"/>
      <c r="AH770" s="204"/>
    </row>
    <row r="771" spans="1:34" s="2230" customFormat="1" ht="31.5" x14ac:dyDescent="0.25">
      <c r="A771" s="204">
        <v>1</v>
      </c>
      <c r="B771" s="204">
        <v>1</v>
      </c>
      <c r="C771" s="204" t="s">
        <v>806</v>
      </c>
      <c r="D771" s="204"/>
      <c r="E771" s="1830" t="s">
        <v>707</v>
      </c>
      <c r="F771" s="2419"/>
      <c r="G771" s="2344"/>
      <c r="H771" s="260"/>
      <c r="I771" s="1487"/>
      <c r="J771" s="2291"/>
      <c r="K771" s="2291"/>
      <c r="L771" s="1255"/>
      <c r="M771" s="1255"/>
      <c r="N771" s="1255"/>
      <c r="O771" s="1487"/>
      <c r="P771" s="1255"/>
      <c r="Q771" s="1255"/>
      <c r="R771" s="1255"/>
      <c r="S771" s="1487"/>
      <c r="T771" s="1014"/>
      <c r="U771" s="1014"/>
      <c r="V771" s="1014"/>
      <c r="W771" s="1014"/>
      <c r="X771" s="2345"/>
      <c r="Y771" s="3085"/>
      <c r="Z771" s="3086"/>
      <c r="AA771" s="3085"/>
      <c r="AB771" s="1014"/>
      <c r="AC771" s="1014"/>
      <c r="AD771" s="3085"/>
      <c r="AE771" s="3085"/>
      <c r="AF771" s="2292"/>
      <c r="AG771" s="1488"/>
    </row>
    <row r="772" spans="1:34" s="2230" customFormat="1" x14ac:dyDescent="0.25">
      <c r="A772" s="204"/>
      <c r="B772" s="204">
        <v>1</v>
      </c>
      <c r="C772" s="204" t="s">
        <v>806</v>
      </c>
      <c r="D772" s="204"/>
      <c r="E772" s="2177" t="s">
        <v>28</v>
      </c>
      <c r="F772" s="690"/>
      <c r="G772" s="1500"/>
      <c r="H772" s="2290"/>
      <c r="I772" s="2291"/>
      <c r="J772" s="514"/>
      <c r="K772" s="514"/>
      <c r="L772" s="514"/>
      <c r="M772" s="514"/>
      <c r="N772" s="514"/>
      <c r="O772" s="729"/>
      <c r="P772" s="514"/>
      <c r="Q772" s="514"/>
      <c r="R772" s="514"/>
      <c r="S772" s="514"/>
      <c r="T772" s="352"/>
      <c r="U772" s="352"/>
      <c r="V772" s="352"/>
      <c r="W772" s="352"/>
      <c r="X772" s="2420"/>
      <c r="Y772" s="1014"/>
      <c r="Z772" s="1027"/>
      <c r="AA772" s="1026"/>
      <c r="AB772" s="349"/>
      <c r="AC772" s="349"/>
      <c r="AD772" s="1014"/>
      <c r="AE772" s="1014"/>
      <c r="AF772" s="946"/>
      <c r="AG772" s="1256"/>
    </row>
    <row r="773" spans="1:34" s="2230" customFormat="1" x14ac:dyDescent="0.25">
      <c r="A773" s="204"/>
      <c r="B773" s="204">
        <v>1</v>
      </c>
      <c r="C773" s="204" t="s">
        <v>806</v>
      </c>
      <c r="D773" s="204" t="s">
        <v>810</v>
      </c>
      <c r="E773" s="300" t="s">
        <v>6</v>
      </c>
      <c r="F773" s="690"/>
      <c r="G773" s="2031">
        <v>300</v>
      </c>
      <c r="H773" s="211"/>
      <c r="I773" s="110"/>
      <c r="J773" s="499">
        <v>0</v>
      </c>
      <c r="K773" s="3490"/>
      <c r="L773" s="3501"/>
      <c r="M773" s="3491"/>
      <c r="N773" s="3492"/>
      <c r="O773" s="3492"/>
      <c r="P773" s="476">
        <v>0</v>
      </c>
      <c r="Q773" s="140" t="e">
        <f>P773/O773*100</f>
        <v>#DIV/0!</v>
      </c>
      <c r="R773" s="140">
        <f>N773/G773</f>
        <v>0</v>
      </c>
      <c r="S773" s="140" t="e">
        <f>P773/$E$3*12/R773</f>
        <v>#DIV/0!</v>
      </c>
      <c r="T773" s="349"/>
      <c r="U773" s="349"/>
      <c r="V773" s="349"/>
      <c r="W773" s="349"/>
      <c r="X773" s="2421"/>
      <c r="Y773" s="349"/>
      <c r="Z773" s="1020"/>
      <c r="AA773" s="1014"/>
      <c r="AB773" s="349"/>
      <c r="AC773" s="349"/>
      <c r="AD773" s="349"/>
      <c r="AE773" s="349"/>
      <c r="AF773" s="925"/>
      <c r="AG773" s="946"/>
    </row>
    <row r="774" spans="1:34" s="2230" customFormat="1" x14ac:dyDescent="0.25">
      <c r="A774" s="204"/>
      <c r="B774" s="204">
        <v>1</v>
      </c>
      <c r="C774" s="204" t="s">
        <v>806</v>
      </c>
      <c r="D774" s="204" t="s">
        <v>810</v>
      </c>
      <c r="E774" s="165" t="s">
        <v>13</v>
      </c>
      <c r="F774" s="690"/>
      <c r="G774" s="1500"/>
      <c r="H774" s="1962"/>
      <c r="I774" s="516"/>
      <c r="J774" s="516">
        <f>SUM(J773)</f>
        <v>0</v>
      </c>
      <c r="K774" s="516" t="e">
        <f>J774/I774*100</f>
        <v>#DIV/0!</v>
      </c>
      <c r="L774" s="2360" t="e">
        <f>N774/H774</f>
        <v>#DIV/0!</v>
      </c>
      <c r="M774" s="139" t="e">
        <f>P774/J774</f>
        <v>#DIV/0!</v>
      </c>
      <c r="N774" s="1100">
        <f>SUM(N773)</f>
        <v>0</v>
      </c>
      <c r="O774" s="1100">
        <f>SUM(O773)</f>
        <v>0</v>
      </c>
      <c r="P774" s="1100">
        <f>SUM(P773)</f>
        <v>0</v>
      </c>
      <c r="Q774" s="1100" t="e">
        <f>P774/O774*100</f>
        <v>#DIV/0!</v>
      </c>
      <c r="R774" s="1100">
        <f>SUM(R773)</f>
        <v>0</v>
      </c>
      <c r="S774" s="140" t="e">
        <f>P774/$E$3*12/R774</f>
        <v>#DIV/0!</v>
      </c>
      <c r="T774" s="349"/>
      <c r="U774" s="349"/>
      <c r="V774" s="349"/>
      <c r="W774" s="349"/>
      <c r="X774" s="2420"/>
      <c r="Y774" s="1026"/>
      <c r="Z774" s="1023"/>
      <c r="AA774" s="352"/>
      <c r="AB774" s="1026"/>
      <c r="AC774" s="1026"/>
      <c r="AD774" s="1026"/>
      <c r="AE774" s="1026"/>
      <c r="AF774" s="898"/>
      <c r="AG774" s="920"/>
    </row>
    <row r="775" spans="1:34" s="2230" customFormat="1" ht="20.25" customHeight="1" x14ac:dyDescent="0.25">
      <c r="A775" s="204"/>
      <c r="B775" s="204">
        <v>1</v>
      </c>
      <c r="C775" s="204" t="s">
        <v>806</v>
      </c>
      <c r="D775" s="204"/>
      <c r="E775" s="157" t="s">
        <v>16</v>
      </c>
      <c r="F775" s="690"/>
      <c r="G775" s="2344"/>
      <c r="H775" s="2290"/>
      <c r="I775" s="2291"/>
      <c r="J775" s="2291"/>
      <c r="K775" s="2291"/>
      <c r="L775" s="1255"/>
      <c r="M775" s="1255"/>
      <c r="N775" s="1255"/>
      <c r="O775" s="1255"/>
      <c r="P775" s="1255"/>
      <c r="Q775" s="1255"/>
      <c r="R775" s="1255"/>
      <c r="S775" s="1255"/>
      <c r="T775" s="1014"/>
      <c r="U775" s="1014"/>
      <c r="V775" s="1014"/>
      <c r="W775" s="1014"/>
      <c r="X775" s="2422"/>
      <c r="Y775" s="349"/>
      <c r="Z775" s="1029"/>
      <c r="AA775" s="349"/>
      <c r="AB775" s="1014"/>
      <c r="AC775" s="1014"/>
      <c r="AD775" s="1014"/>
      <c r="AE775" s="349"/>
      <c r="AF775" s="2292"/>
      <c r="AG775" s="946"/>
    </row>
    <row r="776" spans="1:34" s="2230" customFormat="1" x14ac:dyDescent="0.25">
      <c r="A776" s="204"/>
      <c r="B776" s="204">
        <v>1</v>
      </c>
      <c r="C776" s="204" t="s">
        <v>806</v>
      </c>
      <c r="D776" s="204" t="s">
        <v>793</v>
      </c>
      <c r="E776" s="189" t="s">
        <v>125</v>
      </c>
      <c r="F776" s="690"/>
      <c r="G776" s="2031">
        <v>240</v>
      </c>
      <c r="H776" s="211"/>
      <c r="I776" s="110"/>
      <c r="J776" s="499">
        <v>2</v>
      </c>
      <c r="K776" s="3490"/>
      <c r="L776" s="3501"/>
      <c r="M776" s="3491"/>
      <c r="N776" s="3492"/>
      <c r="O776" s="3492"/>
      <c r="P776" s="476">
        <v>4</v>
      </c>
      <c r="Q776" s="140" t="e">
        <f>P776/O776*100</f>
        <v>#DIV/0!</v>
      </c>
      <c r="R776" s="140">
        <f>N776/G776</f>
        <v>0</v>
      </c>
      <c r="S776" s="140" t="e">
        <f>P776/$E$3*12/R776</f>
        <v>#DIV/0!</v>
      </c>
      <c r="T776" s="352"/>
      <c r="U776" s="352"/>
      <c r="V776" s="352"/>
      <c r="W776" s="352"/>
      <c r="X776" s="2345"/>
      <c r="Y776" s="1014"/>
      <c r="Z776" s="1023"/>
      <c r="AA776" s="352"/>
      <c r="AB776" s="349"/>
      <c r="AC776" s="349"/>
      <c r="AD776" s="349"/>
      <c r="AE776" s="1014"/>
      <c r="AF776" s="925"/>
      <c r="AG776" s="1256"/>
    </row>
    <row r="777" spans="1:34" s="2230" customFormat="1" x14ac:dyDescent="0.25">
      <c r="A777" s="204"/>
      <c r="B777" s="204">
        <v>1</v>
      </c>
      <c r="C777" s="204" t="s">
        <v>806</v>
      </c>
      <c r="D777" s="204" t="s">
        <v>793</v>
      </c>
      <c r="E777" s="190" t="s">
        <v>150</v>
      </c>
      <c r="F777" s="690"/>
      <c r="G777" s="1616"/>
      <c r="H777" s="1962"/>
      <c r="I777" s="516"/>
      <c r="J777" s="516">
        <f>SUM(J776)</f>
        <v>2</v>
      </c>
      <c r="K777" s="516" t="e">
        <f>J777/I777*100</f>
        <v>#DIV/0!</v>
      </c>
      <c r="L777" s="2360" t="e">
        <f>N777/H777</f>
        <v>#DIV/0!</v>
      </c>
      <c r="M777" s="139">
        <f>P777/J777</f>
        <v>2</v>
      </c>
      <c r="N777" s="1100">
        <f>SUM(N776)</f>
        <v>0</v>
      </c>
      <c r="O777" s="1100">
        <f>SUM(O776)</f>
        <v>0</v>
      </c>
      <c r="P777" s="1100">
        <f>SUM(P776)</f>
        <v>4</v>
      </c>
      <c r="Q777" s="1100" t="e">
        <f>P777/O777*100</f>
        <v>#DIV/0!</v>
      </c>
      <c r="R777" s="1100">
        <f>SUM(R776)</f>
        <v>0</v>
      </c>
      <c r="S777" s="140" t="e">
        <f>P777/$E$3*12/R777</f>
        <v>#DIV/0!</v>
      </c>
      <c r="T777" s="349"/>
      <c r="U777" s="349"/>
      <c r="V777" s="349"/>
      <c r="W777" s="349"/>
      <c r="X777" s="2342"/>
      <c r="Y777" s="352"/>
      <c r="Z777" s="1029"/>
      <c r="AA777" s="349"/>
      <c r="AB777" s="349"/>
      <c r="AC777" s="349"/>
      <c r="AD777" s="349"/>
      <c r="AE777" s="352"/>
      <c r="AF777" s="898"/>
      <c r="AG777" s="948"/>
    </row>
    <row r="778" spans="1:34" s="2230" customFormat="1" ht="29.25" x14ac:dyDescent="0.25">
      <c r="A778" s="204"/>
      <c r="B778" s="204">
        <v>1</v>
      </c>
      <c r="C778" s="204" t="s">
        <v>806</v>
      </c>
      <c r="D778" s="204"/>
      <c r="E778" s="191" t="s">
        <v>136</v>
      </c>
      <c r="F778" s="690"/>
      <c r="G778" s="1500"/>
      <c r="H778" s="1962"/>
      <c r="I778" s="2028"/>
      <c r="J778" s="2028">
        <f>SUM(J777,J774)</f>
        <v>2</v>
      </c>
      <c r="K778" s="2028" t="e">
        <f>J778/I778*100</f>
        <v>#DIV/0!</v>
      </c>
      <c r="L778" s="2029" t="e">
        <f>SUM(N778/H778)</f>
        <v>#DIV/0!</v>
      </c>
      <c r="M778" s="139">
        <f>P778/J778</f>
        <v>2</v>
      </c>
      <c r="N778" s="2028">
        <f>SUM(N777,N774)</f>
        <v>0</v>
      </c>
      <c r="O778" s="2028">
        <f>SUM(O777,O774)</f>
        <v>0</v>
      </c>
      <c r="P778" s="2028">
        <f>SUM(P777,P774)</f>
        <v>4</v>
      </c>
      <c r="Q778" s="140" t="e">
        <f>P778/O778*100</f>
        <v>#DIV/0!</v>
      </c>
      <c r="R778" s="2028">
        <f>SUM(R777,R774)</f>
        <v>0</v>
      </c>
      <c r="S778" s="140" t="e">
        <f>P778/$E$3*12/R778</f>
        <v>#DIV/0!</v>
      </c>
      <c r="T778" s="349"/>
      <c r="U778" s="349"/>
      <c r="V778" s="349"/>
      <c r="W778" s="349"/>
      <c r="X778" s="856">
        <f>T778/12*$E$3+(U778-T778)/11*3+(V778-U778)/10*2+(W778-V778)/9*1</f>
        <v>0</v>
      </c>
      <c r="Y778" s="1025">
        <f>AE778-AD778-AA778-Z778</f>
        <v>303.91937999999999</v>
      </c>
      <c r="Z778" s="1027"/>
      <c r="AA778" s="1026"/>
      <c r="AB778" s="349">
        <f>Y778-X778</f>
        <v>303.91937999999999</v>
      </c>
      <c r="AC778" s="1014"/>
      <c r="AD778" s="1014">
        <v>0</v>
      </c>
      <c r="AE778" s="1025">
        <v>303.91937999999999</v>
      </c>
      <c r="AF778" s="2030"/>
      <c r="AG778" s="948"/>
    </row>
    <row r="779" spans="1:34" s="2230" customFormat="1" x14ac:dyDescent="0.25">
      <c r="A779" s="204"/>
      <c r="B779" s="204">
        <v>1</v>
      </c>
      <c r="C779" s="204" t="s">
        <v>806</v>
      </c>
      <c r="D779" s="204"/>
      <c r="E779" s="156" t="s">
        <v>132</v>
      </c>
      <c r="F779" s="690"/>
      <c r="G779" s="2344"/>
      <c r="H779" s="2424"/>
      <c r="I779" s="2425"/>
      <c r="J779" s="514">
        <f>SUM(J780:J781)</f>
        <v>0</v>
      </c>
      <c r="K779" s="514" t="e">
        <f>J779/I779*100</f>
        <v>#DIV/0!</v>
      </c>
      <c r="L779" s="1255"/>
      <c r="M779" s="1255"/>
      <c r="N779" s="1255"/>
      <c r="O779" s="1255"/>
      <c r="P779" s="1255"/>
      <c r="Q779" s="1255"/>
      <c r="R779" s="1255"/>
      <c r="S779" s="1255"/>
      <c r="T779" s="349"/>
      <c r="U779" s="349"/>
      <c r="V779" s="349"/>
      <c r="W779" s="349"/>
      <c r="X779" s="856">
        <f>T779/12*$E$3+(U779-T779)/11*3+(V779-U779)/10*2+(W779-V779)/9*1</f>
        <v>0</v>
      </c>
      <c r="Y779" s="349">
        <f>AE779-AD779-AA779-Z779</f>
        <v>0</v>
      </c>
      <c r="Z779" s="1020"/>
      <c r="AA779" s="1014"/>
      <c r="AB779" s="1014">
        <f>Y779-X779</f>
        <v>0</v>
      </c>
      <c r="AC779" s="349"/>
      <c r="AD779" s="349">
        <v>0</v>
      </c>
      <c r="AE779" s="349"/>
      <c r="AF779" s="929"/>
      <c r="AG779" s="946"/>
    </row>
    <row r="780" spans="1:34" s="2230" customFormat="1" x14ac:dyDescent="0.25">
      <c r="A780" s="204">
        <v>1</v>
      </c>
      <c r="B780" s="204">
        <v>1</v>
      </c>
      <c r="C780" s="204" t="s">
        <v>806</v>
      </c>
      <c r="D780" s="204"/>
      <c r="E780" s="301" t="s">
        <v>65</v>
      </c>
      <c r="F780" s="2426"/>
      <c r="G780" s="1500"/>
      <c r="H780" s="211"/>
      <c r="I780" s="148"/>
      <c r="J780" s="3660"/>
      <c r="K780" s="3532" t="e">
        <f>J780/I780*100</f>
        <v>#DIV/0!</v>
      </c>
      <c r="L780" s="3543"/>
      <c r="M780" s="3543"/>
      <c r="N780" s="3543"/>
      <c r="O780" s="3543"/>
      <c r="P780" s="3671"/>
      <c r="Q780" s="2400"/>
      <c r="R780" s="2400"/>
      <c r="S780" s="2400"/>
      <c r="T780" s="2427"/>
      <c r="U780" s="2427"/>
      <c r="V780" s="2427"/>
      <c r="W780" s="2427"/>
      <c r="X780" s="2428"/>
      <c r="Y780" s="2427"/>
      <c r="Z780" s="3087"/>
      <c r="AA780" s="2427"/>
      <c r="AB780" s="2427"/>
      <c r="AC780" s="2427"/>
      <c r="AD780" s="2427"/>
      <c r="AE780" s="2427"/>
      <c r="AF780" s="2429"/>
      <c r="AG780" s="2430"/>
    </row>
    <row r="781" spans="1:34" s="2230" customFormat="1" ht="30" x14ac:dyDescent="0.25">
      <c r="A781" s="204">
        <v>1</v>
      </c>
      <c r="B781" s="204">
        <v>1</v>
      </c>
      <c r="C781" s="204" t="s">
        <v>806</v>
      </c>
      <c r="D781" s="204"/>
      <c r="E781" s="302" t="s">
        <v>122</v>
      </c>
      <c r="F781" s="2400"/>
      <c r="G781" s="2400"/>
      <c r="H781" s="2431"/>
      <c r="I781" s="148"/>
      <c r="J781" s="2226"/>
      <c r="K781" s="3532" t="e">
        <f>J781/I781*100</f>
        <v>#DIV/0!</v>
      </c>
      <c r="L781" s="3543"/>
      <c r="M781" s="3543"/>
      <c r="N781" s="3543"/>
      <c r="O781" s="3543"/>
      <c r="P781" s="3671"/>
      <c r="Q781" s="2400"/>
      <c r="R781" s="2400"/>
      <c r="S781" s="2400"/>
      <c r="T781" s="2427"/>
      <c r="U781" s="2427"/>
      <c r="V781" s="2427"/>
      <c r="W781" s="2427"/>
      <c r="X781" s="2428"/>
      <c r="Y781" s="2427"/>
      <c r="Z781" s="3087"/>
      <c r="AA781" s="2427"/>
      <c r="AB781" s="2427"/>
      <c r="AC781" s="2427"/>
      <c r="AD781" s="2427"/>
      <c r="AE781" s="2427"/>
      <c r="AF781" s="929"/>
      <c r="AG781" s="2430"/>
    </row>
    <row r="782" spans="1:34" s="2230" customFormat="1" ht="30" thickBot="1" x14ac:dyDescent="0.3">
      <c r="A782" s="204"/>
      <c r="B782" s="204">
        <v>1</v>
      </c>
      <c r="C782" s="204" t="s">
        <v>806</v>
      </c>
      <c r="D782" s="204"/>
      <c r="E782" s="659" t="s">
        <v>134</v>
      </c>
      <c r="F782" s="2432"/>
      <c r="G782" s="2432"/>
      <c r="H782" s="2433"/>
      <c r="I782" s="658"/>
      <c r="J782" s="2434"/>
      <c r="K782" s="2435"/>
      <c r="L782" s="2436"/>
      <c r="M782" s="2436"/>
      <c r="N782" s="2436"/>
      <c r="O782" s="2436"/>
      <c r="P782" s="2436"/>
      <c r="Q782" s="2436"/>
      <c r="R782" s="2436"/>
      <c r="S782" s="2436"/>
      <c r="T782" s="349"/>
      <c r="U782" s="349"/>
      <c r="V782" s="349"/>
      <c r="W782" s="349"/>
      <c r="X782" s="2342">
        <f t="shared" ref="X782:AE782" si="129">X779</f>
        <v>0</v>
      </c>
      <c r="Y782" s="349">
        <f t="shared" si="129"/>
        <v>0</v>
      </c>
      <c r="Z782" s="1020">
        <f t="shared" si="129"/>
        <v>0</v>
      </c>
      <c r="AA782" s="1014">
        <f t="shared" si="129"/>
        <v>0</v>
      </c>
      <c r="AB782" s="1014">
        <f t="shared" si="129"/>
        <v>0</v>
      </c>
      <c r="AC782" s="1014">
        <f t="shared" si="129"/>
        <v>0</v>
      </c>
      <c r="AD782" s="349">
        <f t="shared" si="129"/>
        <v>0</v>
      </c>
      <c r="AE782" s="349">
        <f t="shared" si="129"/>
        <v>0</v>
      </c>
      <c r="AF782" s="2437"/>
      <c r="AG782" s="946"/>
    </row>
    <row r="783" spans="1:34" s="2230" customFormat="1" ht="15.75" thickBot="1" x14ac:dyDescent="0.3">
      <c r="A783" s="204">
        <v>1</v>
      </c>
      <c r="B783" s="204">
        <v>1</v>
      </c>
      <c r="C783" s="204" t="s">
        <v>806</v>
      </c>
      <c r="D783" s="204"/>
      <c r="E783" s="142" t="s">
        <v>370</v>
      </c>
      <c r="F783" s="1267"/>
      <c r="G783" s="2046"/>
      <c r="H783" s="827"/>
      <c r="I783" s="828"/>
      <c r="J783" s="828"/>
      <c r="K783" s="828"/>
      <c r="L783" s="691"/>
      <c r="M783" s="691"/>
      <c r="N783" s="691"/>
      <c r="O783" s="691"/>
      <c r="P783" s="691">
        <f>P778</f>
        <v>4</v>
      </c>
      <c r="Q783" s="691"/>
      <c r="R783" s="691"/>
      <c r="S783" s="691"/>
      <c r="T783" s="655"/>
      <c r="U783" s="655"/>
      <c r="V783" s="655"/>
      <c r="W783" s="655"/>
      <c r="X783" s="736">
        <f t="shared" ref="X783:AC783" si="130">SUM(X779,X778)</f>
        <v>0</v>
      </c>
      <c r="Y783" s="655">
        <f t="shared" si="130"/>
        <v>303.91937999999999</v>
      </c>
      <c r="Z783" s="765">
        <f t="shared" si="130"/>
        <v>0</v>
      </c>
      <c r="AA783" s="655">
        <f t="shared" si="130"/>
        <v>0</v>
      </c>
      <c r="AB783" s="655">
        <f t="shared" si="130"/>
        <v>303.91937999999999</v>
      </c>
      <c r="AC783" s="655">
        <f t="shared" si="130"/>
        <v>0</v>
      </c>
      <c r="AD783" s="655">
        <f>SUM(AD779,AD778)</f>
        <v>0</v>
      </c>
      <c r="AE783" s="655">
        <f>SUM(AE779,AE778)</f>
        <v>303.91937999999999</v>
      </c>
      <c r="AF783" s="953"/>
      <c r="AG783" s="1663"/>
    </row>
    <row r="784" spans="1:34" s="2230" customFormat="1" ht="47.25" x14ac:dyDescent="0.25">
      <c r="A784" s="204">
        <v>1</v>
      </c>
      <c r="B784" s="204">
        <v>1</v>
      </c>
      <c r="C784" s="204" t="s">
        <v>868</v>
      </c>
      <c r="D784" s="204"/>
      <c r="E784" s="1830" t="s">
        <v>708</v>
      </c>
      <c r="F784" s="2419"/>
      <c r="G784" s="2344"/>
      <c r="H784" s="2290"/>
      <c r="I784" s="2291"/>
      <c r="J784" s="2291"/>
      <c r="K784" s="2291"/>
      <c r="L784" s="1255"/>
      <c r="M784" s="1255"/>
      <c r="N784" s="1255"/>
      <c r="O784" s="1255"/>
      <c r="P784" s="1255"/>
      <c r="Q784" s="1255"/>
      <c r="R784" s="1255"/>
      <c r="S784" s="1255"/>
      <c r="T784" s="1014"/>
      <c r="U784" s="1014"/>
      <c r="V784" s="1014"/>
      <c r="W784" s="1014"/>
      <c r="X784" s="2438"/>
      <c r="Y784" s="1014"/>
      <c r="Z784" s="1020"/>
      <c r="AA784" s="1014"/>
      <c r="AB784" s="1014"/>
      <c r="AC784" s="1014"/>
      <c r="AD784" s="1014"/>
      <c r="AE784" s="1014"/>
      <c r="AF784" s="2292"/>
      <c r="AG784" s="1256"/>
    </row>
    <row r="785" spans="1:260" s="2230" customFormat="1" ht="30.75" customHeight="1" x14ac:dyDescent="0.25">
      <c r="A785" s="204">
        <v>1</v>
      </c>
      <c r="B785" s="204">
        <v>1</v>
      </c>
      <c r="C785" s="204" t="s">
        <v>868</v>
      </c>
      <c r="D785" s="204"/>
      <c r="E785" s="298" t="s">
        <v>189</v>
      </c>
      <c r="F785" s="2400"/>
      <c r="G785" s="2031"/>
      <c r="H785" s="211"/>
      <c r="I785" s="110"/>
      <c r="J785" s="499">
        <v>66</v>
      </c>
      <c r="K785" s="110" t="e">
        <f>J785/I785*100</f>
        <v>#DIV/0!</v>
      </c>
      <c r="L785" s="316"/>
      <c r="M785" s="139"/>
      <c r="N785" s="140"/>
      <c r="O785" s="140"/>
      <c r="P785" s="140"/>
      <c r="Q785" s="140"/>
      <c r="R785" s="140"/>
      <c r="S785" s="140"/>
      <c r="T785" s="2287"/>
      <c r="U785" s="2287"/>
      <c r="V785" s="2287"/>
      <c r="W785" s="2287"/>
      <c r="X785" s="2439"/>
      <c r="Y785" s="3590">
        <f t="shared" ref="Y785:Y786" si="131">AE785-AD785-Z785-AA785</f>
        <v>499.42695999999995</v>
      </c>
      <c r="Z785" s="3088"/>
      <c r="AA785" s="332"/>
      <c r="AB785" s="332"/>
      <c r="AC785" s="332"/>
      <c r="AD785" s="316">
        <v>0</v>
      </c>
      <c r="AE785" s="3590">
        <v>499.42695999999995</v>
      </c>
      <c r="AF785" s="925"/>
      <c r="AG785" s="2440"/>
    </row>
    <row r="786" spans="1:260" s="2230" customFormat="1" ht="31.5" x14ac:dyDescent="0.25">
      <c r="A786" s="204"/>
      <c r="B786" s="204">
        <v>1</v>
      </c>
      <c r="C786" s="204" t="s">
        <v>868</v>
      </c>
      <c r="D786" s="204"/>
      <c r="E786" s="298" t="s">
        <v>188</v>
      </c>
      <c r="F786" s="2426"/>
      <c r="G786" s="2031"/>
      <c r="H786" s="211"/>
      <c r="I786" s="110"/>
      <c r="J786" s="499">
        <v>10</v>
      </c>
      <c r="K786" s="110" t="e">
        <f>J786/I786*100</f>
        <v>#DIV/0!</v>
      </c>
      <c r="L786" s="316"/>
      <c r="M786" s="139"/>
      <c r="N786" s="140"/>
      <c r="O786" s="140"/>
      <c r="P786" s="140"/>
      <c r="Q786" s="140"/>
      <c r="R786" s="140"/>
      <c r="S786" s="140"/>
      <c r="T786" s="2287"/>
      <c r="U786" s="2287"/>
      <c r="V786" s="2287"/>
      <c r="W786" s="2287"/>
      <c r="X786" s="2439"/>
      <c r="Y786" s="3590">
        <f t="shared" si="131"/>
        <v>72.131</v>
      </c>
      <c r="Z786" s="3088"/>
      <c r="AA786" s="332"/>
      <c r="AB786" s="332"/>
      <c r="AC786" s="332"/>
      <c r="AD786" s="316">
        <v>0</v>
      </c>
      <c r="AE786" s="3590">
        <v>72.131</v>
      </c>
      <c r="AF786" s="925"/>
      <c r="AG786" s="2440"/>
    </row>
    <row r="787" spans="1:260" s="2230" customFormat="1" ht="15.75" x14ac:dyDescent="0.25">
      <c r="A787" s="204"/>
      <c r="B787" s="204">
        <v>1</v>
      </c>
      <c r="C787" s="204" t="s">
        <v>868</v>
      </c>
      <c r="D787" s="204"/>
      <c r="E787" s="674" t="s">
        <v>211</v>
      </c>
      <c r="F787" s="2432"/>
      <c r="G787" s="2441"/>
      <c r="H787" s="211"/>
      <c r="I787" s="110"/>
      <c r="J787" s="3661">
        <v>0</v>
      </c>
      <c r="K787" s="2442" t="e">
        <f>J787/I787*100</f>
        <v>#DIV/0!</v>
      </c>
      <c r="L787" s="318"/>
      <c r="M787" s="308"/>
      <c r="N787" s="1072"/>
      <c r="O787" s="140"/>
      <c r="P787" s="140"/>
      <c r="Q787" s="1072"/>
      <c r="R787" s="140"/>
      <c r="S787" s="1072"/>
      <c r="T787" s="2443"/>
      <c r="U787" s="2443"/>
      <c r="V787" s="2443"/>
      <c r="W787" s="2443"/>
      <c r="X787" s="2444"/>
      <c r="Y787" s="3591"/>
      <c r="Z787" s="3090"/>
      <c r="AA787" s="3089"/>
      <c r="AB787" s="3089"/>
      <c r="AC787" s="3089"/>
      <c r="AD787" s="316">
        <v>0</v>
      </c>
      <c r="AE787" s="3591">
        <v>0</v>
      </c>
      <c r="AF787" s="2445"/>
      <c r="AG787" s="2446"/>
    </row>
    <row r="788" spans="1:260" s="2230" customFormat="1" ht="15.75" thickBot="1" x14ac:dyDescent="0.3">
      <c r="A788" s="204"/>
      <c r="B788" s="204">
        <v>1</v>
      </c>
      <c r="C788" s="204" t="s">
        <v>868</v>
      </c>
      <c r="D788" s="204"/>
      <c r="E788" s="1134" t="s">
        <v>209</v>
      </c>
      <c r="F788" s="2434"/>
      <c r="G788" s="2447"/>
      <c r="H788" s="2424"/>
      <c r="I788" s="2442"/>
      <c r="J788" s="2448">
        <f>SUM(J785:J787)</f>
        <v>76</v>
      </c>
      <c r="K788" s="2448" t="e">
        <f>J788/I788*100</f>
        <v>#DIV/0!</v>
      </c>
      <c r="L788" s="397"/>
      <c r="M788" s="1787"/>
      <c r="N788" s="1788"/>
      <c r="O788" s="1072"/>
      <c r="P788" s="1072"/>
      <c r="Q788" s="1788"/>
      <c r="R788" s="1072"/>
      <c r="S788" s="1788"/>
      <c r="T788" s="2449"/>
      <c r="U788" s="2449"/>
      <c r="V788" s="2449"/>
      <c r="W788" s="2449"/>
      <c r="X788" s="856">
        <f>T788/12*$E$3+(U788-T788)/11*3+(V788-U788)/10*2+(W788-V788)/9*1</f>
        <v>0</v>
      </c>
      <c r="Y788" s="3091">
        <f t="shared" ref="Y788:Y789" si="132">AE788-AD788-Z788-AA788</f>
        <v>571.55795999999998</v>
      </c>
      <c r="Z788" s="3092"/>
      <c r="AA788" s="3091"/>
      <c r="AB788" s="3091">
        <f>Y788-X788</f>
        <v>571.55795999999998</v>
      </c>
      <c r="AC788" s="3091"/>
      <c r="AD788" s="318">
        <f>SUM(AD785:AD787)</f>
        <v>0</v>
      </c>
      <c r="AE788" s="3091">
        <f>SUM(AE785:AE787)</f>
        <v>571.55795999999998</v>
      </c>
      <c r="AF788" s="2450"/>
      <c r="AG788" s="2451"/>
    </row>
    <row r="789" spans="1:260" s="2230" customFormat="1" ht="15.75" thickBot="1" x14ac:dyDescent="0.3">
      <c r="A789" s="204">
        <v>1</v>
      </c>
      <c r="B789" s="204">
        <v>1</v>
      </c>
      <c r="C789" s="204" t="s">
        <v>868</v>
      </c>
      <c r="D789" s="204"/>
      <c r="E789" s="142" t="s">
        <v>370</v>
      </c>
      <c r="F789" s="1267"/>
      <c r="G789" s="2046"/>
      <c r="H789" s="827"/>
      <c r="I789" s="828"/>
      <c r="J789" s="828"/>
      <c r="K789" s="828"/>
      <c r="L789" s="691"/>
      <c r="M789" s="691"/>
      <c r="N789" s="691"/>
      <c r="O789" s="691"/>
      <c r="P789" s="691"/>
      <c r="Q789" s="691"/>
      <c r="R789" s="691"/>
      <c r="S789" s="691"/>
      <c r="T789" s="655"/>
      <c r="U789" s="655"/>
      <c r="V789" s="655"/>
      <c r="W789" s="655"/>
      <c r="X789" s="736">
        <f>X788</f>
        <v>0</v>
      </c>
      <c r="Y789" s="655">
        <f t="shared" si="132"/>
        <v>571.55795999999998</v>
      </c>
      <c r="Z789" s="765">
        <f t="shared" ref="Z789:AE789" si="133">Z788</f>
        <v>0</v>
      </c>
      <c r="AA789" s="655">
        <f>AA788</f>
        <v>0</v>
      </c>
      <c r="AB789" s="655">
        <f t="shared" si="133"/>
        <v>571.55795999999998</v>
      </c>
      <c r="AC789" s="655">
        <f t="shared" si="133"/>
        <v>0</v>
      </c>
      <c r="AD789" s="655">
        <f t="shared" si="133"/>
        <v>0</v>
      </c>
      <c r="AE789" s="655">
        <f t="shared" si="133"/>
        <v>571.55795999999998</v>
      </c>
      <c r="AF789" s="953"/>
      <c r="AG789" s="954"/>
    </row>
    <row r="790" spans="1:260" s="2230" customFormat="1" ht="15.75" thickBot="1" x14ac:dyDescent="0.3">
      <c r="A790" s="204"/>
      <c r="B790" s="204">
        <v>1</v>
      </c>
      <c r="C790" s="204"/>
      <c r="D790" s="204"/>
      <c r="E790" s="622"/>
      <c r="F790" s="2452"/>
      <c r="G790" s="2453"/>
      <c r="H790" s="2454"/>
      <c r="I790" s="2455"/>
      <c r="J790" s="2455"/>
      <c r="K790" s="2455"/>
      <c r="L790" s="2456"/>
      <c r="M790" s="2456"/>
      <c r="N790" s="2456"/>
      <c r="O790" s="2456"/>
      <c r="P790" s="2456"/>
      <c r="Q790" s="2456"/>
      <c r="R790" s="2456"/>
      <c r="S790" s="2456"/>
      <c r="T790" s="2457"/>
      <c r="U790" s="2457"/>
      <c r="V790" s="2457"/>
      <c r="W790" s="2457"/>
      <c r="X790" s="736">
        <f>X791-X792-X861-X865-X866-X870</f>
        <v>0</v>
      </c>
      <c r="Y790" s="2457">
        <f>Y791-Y792-Y861-Y865-Y866-Y870</f>
        <v>0</v>
      </c>
      <c r="Z790" s="3093">
        <f>Z791-Z792-Z861-Z865-Z866-Z870</f>
        <v>0</v>
      </c>
      <c r="AA790" s="2457">
        <f>AA791-AA792-AA861-AA865-AA866-AA870</f>
        <v>0</v>
      </c>
      <c r="AB790" s="2457">
        <f>AB791-AB792-AB861-AB865-AB866-AB870</f>
        <v>0</v>
      </c>
      <c r="AC790" s="2457"/>
      <c r="AD790" s="2457">
        <f>AD791-AD792-AD861-AD865-AD866-AD870</f>
        <v>-6.2172489379008766E-15</v>
      </c>
      <c r="AE790" s="2457">
        <f>AE791-AE792-AE861-AE865-AE866-AE870</f>
        <v>0</v>
      </c>
      <c r="AF790" s="2458"/>
      <c r="AG790" s="2459"/>
    </row>
    <row r="791" spans="1:260" x14ac:dyDescent="0.25">
      <c r="A791" s="204">
        <v>1</v>
      </c>
      <c r="B791" s="204">
        <v>1</v>
      </c>
      <c r="E791" s="2460" t="s">
        <v>745</v>
      </c>
      <c r="F791" s="2460"/>
      <c r="G791" s="2460"/>
      <c r="H791" s="2461"/>
      <c r="I791" s="2462"/>
      <c r="J791" s="2462"/>
      <c r="K791" s="2462"/>
      <c r="L791" s="2463"/>
      <c r="M791" s="2463"/>
      <c r="N791" s="2464"/>
      <c r="O791" s="2464"/>
      <c r="P791" s="2464"/>
      <c r="Q791" s="2464"/>
      <c r="R791" s="2464"/>
      <c r="S791" s="2464"/>
      <c r="T791" s="2465"/>
      <c r="U791" s="2465"/>
      <c r="V791" s="2465"/>
      <c r="W791" s="2465"/>
      <c r="X791" s="2466">
        <f t="shared" ref="X791:AE791" si="134">X789+X783+X770+X703+X624+X617+X603+X541+X463+X376+X334+X221+X140</f>
        <v>0</v>
      </c>
      <c r="Y791" s="2465">
        <f t="shared" si="134"/>
        <v>38304.802320000003</v>
      </c>
      <c r="Z791" s="3094">
        <f t="shared" si="134"/>
        <v>0</v>
      </c>
      <c r="AA791" s="2465">
        <f t="shared" si="134"/>
        <v>0.31123999999996954</v>
      </c>
      <c r="AB791" s="2465">
        <f t="shared" si="134"/>
        <v>8374.5475799999986</v>
      </c>
      <c r="AC791" s="2465">
        <f t="shared" si="134"/>
        <v>-3.6779600000000001</v>
      </c>
      <c r="AD791" s="2465">
        <f t="shared" si="134"/>
        <v>-307.73495000000003</v>
      </c>
      <c r="AE791" s="2465">
        <f t="shared" si="134"/>
        <v>37997.37861</v>
      </c>
      <c r="AF791" s="1396"/>
      <c r="AG791" s="2467"/>
      <c r="AH791" s="204"/>
      <c r="AI791" s="204"/>
      <c r="AJ791" s="204"/>
      <c r="AK791" s="204"/>
      <c r="AL791" s="204"/>
      <c r="AM791" s="204"/>
      <c r="AN791" s="204"/>
      <c r="AO791" s="204"/>
      <c r="AP791" s="204"/>
      <c r="AQ791" s="204"/>
      <c r="AR791" s="204"/>
      <c r="AS791" s="204"/>
      <c r="AT791" s="204"/>
      <c r="AU791" s="204"/>
      <c r="AV791" s="204"/>
      <c r="AW791" s="204"/>
      <c r="AX791" s="204"/>
      <c r="AY791" s="204"/>
      <c r="AZ791" s="204"/>
      <c r="BA791" s="204"/>
      <c r="BB791" s="204"/>
      <c r="BC791" s="204"/>
      <c r="BD791" s="204"/>
      <c r="BE791" s="204"/>
      <c r="BF791" s="204"/>
      <c r="BG791" s="204"/>
      <c r="BH791" s="204"/>
      <c r="BI791" s="204"/>
      <c r="BJ791" s="204"/>
      <c r="BK791" s="204"/>
      <c r="BL791" s="204"/>
      <c r="BM791" s="204"/>
      <c r="BN791" s="204"/>
      <c r="BO791" s="204"/>
      <c r="BP791" s="204"/>
      <c r="BQ791" s="204"/>
      <c r="BR791" s="204"/>
      <c r="BS791" s="204"/>
      <c r="BT791" s="204"/>
      <c r="BU791" s="204"/>
      <c r="BV791" s="204"/>
      <c r="BW791" s="204"/>
      <c r="BX791" s="204"/>
      <c r="BY791" s="204"/>
      <c r="BZ791" s="204"/>
      <c r="CA791" s="204"/>
      <c r="CB791" s="204"/>
      <c r="CC791" s="204"/>
      <c r="CD791" s="204"/>
      <c r="CE791" s="204"/>
      <c r="CF791" s="204"/>
      <c r="CG791" s="204"/>
      <c r="CH791" s="204"/>
      <c r="CI791" s="204"/>
      <c r="CJ791" s="204"/>
      <c r="CK791" s="204"/>
      <c r="CL791" s="204"/>
      <c r="CM791" s="204"/>
      <c r="CN791" s="204"/>
      <c r="CO791" s="204"/>
      <c r="CP791" s="204"/>
      <c r="CQ791" s="204"/>
      <c r="CR791" s="204"/>
      <c r="CS791" s="204"/>
      <c r="CT791" s="204"/>
      <c r="CU791" s="204"/>
      <c r="CV791" s="204"/>
      <c r="CW791" s="204"/>
      <c r="CX791" s="204"/>
      <c r="CY791" s="204"/>
      <c r="CZ791" s="204"/>
      <c r="DA791" s="204"/>
      <c r="DB791" s="204"/>
      <c r="DC791" s="204"/>
      <c r="DD791" s="204"/>
      <c r="DE791" s="204"/>
      <c r="DF791" s="204"/>
      <c r="DG791" s="204"/>
      <c r="DH791" s="204"/>
      <c r="DI791" s="204"/>
      <c r="DJ791" s="204"/>
      <c r="DK791" s="204"/>
      <c r="DL791" s="204"/>
      <c r="DM791" s="204"/>
      <c r="DN791" s="204"/>
      <c r="DO791" s="204"/>
      <c r="DP791" s="204"/>
      <c r="DQ791" s="204"/>
      <c r="DR791" s="204"/>
      <c r="DS791" s="204"/>
      <c r="DT791" s="204"/>
      <c r="DU791" s="204"/>
      <c r="DV791" s="204"/>
      <c r="DW791" s="204"/>
      <c r="DX791" s="204"/>
      <c r="DY791" s="204"/>
      <c r="DZ791" s="204"/>
      <c r="EA791" s="204"/>
      <c r="EB791" s="204"/>
      <c r="EC791" s="204"/>
      <c r="ED791" s="204"/>
      <c r="EE791" s="204"/>
      <c r="EF791" s="204"/>
      <c r="EG791" s="204"/>
      <c r="EH791" s="204"/>
      <c r="EI791" s="204"/>
      <c r="EJ791" s="204"/>
      <c r="EK791" s="204"/>
      <c r="EL791" s="204"/>
      <c r="EM791" s="204"/>
      <c r="EN791" s="204"/>
      <c r="EO791" s="204"/>
      <c r="EP791" s="204"/>
      <c r="EQ791" s="204"/>
      <c r="ER791" s="204"/>
      <c r="ES791" s="204"/>
      <c r="ET791" s="204"/>
      <c r="EU791" s="204"/>
      <c r="EV791" s="204"/>
      <c r="EW791" s="204"/>
      <c r="EX791" s="204"/>
      <c r="EY791" s="204"/>
      <c r="EZ791" s="204"/>
      <c r="FA791" s="204"/>
      <c r="FB791" s="204"/>
      <c r="FC791" s="204"/>
      <c r="FD791" s="204"/>
      <c r="FE791" s="204"/>
      <c r="FF791" s="204"/>
      <c r="FG791" s="204"/>
      <c r="FH791" s="204"/>
      <c r="FI791" s="204"/>
      <c r="FJ791" s="204"/>
      <c r="FK791" s="204"/>
      <c r="FL791" s="204"/>
      <c r="FM791" s="204"/>
      <c r="FN791" s="204"/>
      <c r="FO791" s="204"/>
      <c r="FP791" s="204"/>
      <c r="FQ791" s="204"/>
      <c r="FR791" s="204"/>
      <c r="FS791" s="204"/>
      <c r="FT791" s="204"/>
      <c r="FU791" s="204"/>
      <c r="FV791" s="204"/>
      <c r="FW791" s="204"/>
      <c r="FX791" s="204"/>
      <c r="FY791" s="204"/>
      <c r="FZ791" s="204"/>
      <c r="GA791" s="204"/>
      <c r="GB791" s="204"/>
      <c r="GC791" s="204"/>
      <c r="GD791" s="204"/>
      <c r="GE791" s="204"/>
      <c r="GF791" s="204"/>
      <c r="GG791" s="204"/>
      <c r="GH791" s="204"/>
      <c r="GI791" s="204"/>
      <c r="GJ791" s="204"/>
      <c r="GK791" s="204"/>
      <c r="GL791" s="204"/>
      <c r="GM791" s="204"/>
      <c r="GN791" s="204"/>
      <c r="GO791" s="204"/>
      <c r="GP791" s="204"/>
      <c r="GQ791" s="204"/>
      <c r="GR791" s="204"/>
      <c r="GS791" s="204"/>
      <c r="GT791" s="204"/>
      <c r="GU791" s="204"/>
      <c r="GV791" s="204"/>
      <c r="GW791" s="204"/>
      <c r="GX791" s="204"/>
      <c r="GY791" s="204"/>
      <c r="GZ791" s="204"/>
      <c r="HA791" s="204"/>
      <c r="HB791" s="204"/>
      <c r="HC791" s="204"/>
      <c r="HD791" s="204"/>
      <c r="HE791" s="204"/>
      <c r="HF791" s="204"/>
      <c r="HG791" s="204"/>
      <c r="HH791" s="204"/>
      <c r="HI791" s="204"/>
      <c r="HJ791" s="204"/>
      <c r="HK791" s="204"/>
      <c r="HL791" s="204"/>
      <c r="HM791" s="204"/>
      <c r="HN791" s="204"/>
      <c r="HO791" s="204"/>
      <c r="HP791" s="204"/>
      <c r="HQ791" s="204"/>
      <c r="HR791" s="204"/>
      <c r="HS791" s="204"/>
      <c r="HT791" s="204"/>
      <c r="HU791" s="204"/>
      <c r="HV791" s="204"/>
      <c r="HW791" s="204"/>
      <c r="HX791" s="204"/>
      <c r="HY791" s="204"/>
      <c r="HZ791" s="204"/>
      <c r="IA791" s="204"/>
      <c r="IB791" s="204"/>
      <c r="IC791" s="204"/>
      <c r="ID791" s="204"/>
      <c r="IE791" s="204"/>
      <c r="IF791" s="204"/>
      <c r="IG791" s="204"/>
      <c r="IH791" s="204"/>
      <c r="II791" s="204"/>
      <c r="IJ791" s="204"/>
      <c r="IK791" s="204"/>
      <c r="IL791" s="204"/>
      <c r="IM791" s="204"/>
      <c r="IN791" s="204"/>
      <c r="IO791" s="204"/>
      <c r="IP791" s="204"/>
      <c r="IQ791" s="204"/>
      <c r="IR791" s="204"/>
      <c r="IS791" s="204"/>
      <c r="IT791" s="204"/>
      <c r="IU791" s="204"/>
      <c r="IV791" s="204"/>
      <c r="IW791" s="204"/>
      <c r="IX791" s="204"/>
      <c r="IY791" s="204"/>
      <c r="IZ791" s="204"/>
    </row>
    <row r="792" spans="1:260" x14ac:dyDescent="0.25">
      <c r="A792" s="204">
        <v>1</v>
      </c>
      <c r="B792" s="204">
        <v>1</v>
      </c>
      <c r="E792" s="695" t="s">
        <v>7</v>
      </c>
      <c r="F792" s="695"/>
      <c r="G792" s="695"/>
      <c r="H792" s="2468"/>
      <c r="I792" s="2469"/>
      <c r="J792" s="2469">
        <f>SUM(J30,J148,J240,J341,J386,J633,J707)</f>
        <v>392</v>
      </c>
      <c r="K792" s="2469" t="e">
        <f>J792/I792*100</f>
        <v>#DIV/0!</v>
      </c>
      <c r="L792" s="2469" t="e">
        <f>SUM(N792/H792)</f>
        <v>#DIV/0!</v>
      </c>
      <c r="M792" s="2469">
        <f>P792/J792</f>
        <v>7.6760204081632653</v>
      </c>
      <c r="N792" s="2469">
        <f>SUM(N30,N148,N240,N341,N386,N633,N707)</f>
        <v>0</v>
      </c>
      <c r="O792" s="2469">
        <f>SUM(O30,O148,O240,O341,O386,O633,O707)</f>
        <v>0</v>
      </c>
      <c r="P792" s="2469">
        <f>SUM(P30,P148,P240,P341,P386,P633,P707)</f>
        <v>3009</v>
      </c>
      <c r="Q792" s="2469" t="e">
        <f>P792/O792*100</f>
        <v>#DIV/0!</v>
      </c>
      <c r="R792" s="2469">
        <f>SUM(R30,R148,R240,R341,R386,R633,R707)</f>
        <v>0</v>
      </c>
      <c r="S792" s="2470" t="e">
        <f>P792/$E$3*12/R792</f>
        <v>#DIV/0!</v>
      </c>
      <c r="T792" s="2471"/>
      <c r="U792" s="2471"/>
      <c r="V792" s="2471"/>
      <c r="W792" s="2471"/>
      <c r="X792" s="2471">
        <f t="shared" ref="X792:AE792" si="135">SUM(X30,X148,X240,X341,X386,X633,X707)</f>
        <v>0</v>
      </c>
      <c r="Y792" s="2471">
        <f t="shared" si="135"/>
        <v>28014.358759999999</v>
      </c>
      <c r="Z792" s="3095">
        <f t="shared" si="135"/>
        <v>0</v>
      </c>
      <c r="AA792" s="2471">
        <f t="shared" si="135"/>
        <v>-191.65495000000004</v>
      </c>
      <c r="AB792" s="2471">
        <f t="shared" si="135"/>
        <v>570.94002999999998</v>
      </c>
      <c r="AC792" s="2471">
        <f t="shared" si="135"/>
        <v>0</v>
      </c>
      <c r="AD792" s="2471">
        <f t="shared" si="135"/>
        <v>-298.14915000000002</v>
      </c>
      <c r="AE792" s="2471">
        <f t="shared" si="135"/>
        <v>27524.554659999998</v>
      </c>
      <c r="AF792" s="2371"/>
      <c r="AG792" s="2371"/>
      <c r="AH792" s="204"/>
      <c r="AI792" s="204"/>
      <c r="AJ792" s="204"/>
      <c r="AK792" s="204"/>
      <c r="AL792" s="204"/>
      <c r="AM792" s="204"/>
      <c r="AN792" s="204"/>
      <c r="AO792" s="204"/>
      <c r="AP792" s="204"/>
      <c r="AQ792" s="204"/>
      <c r="AR792" s="204"/>
      <c r="AS792" s="204"/>
      <c r="AT792" s="204"/>
      <c r="AU792" s="204"/>
      <c r="AV792" s="204"/>
      <c r="AW792" s="204"/>
      <c r="AX792" s="204"/>
      <c r="AY792" s="204"/>
      <c r="AZ792" s="204"/>
      <c r="BA792" s="204"/>
      <c r="BB792" s="204"/>
      <c r="BC792" s="204"/>
      <c r="BD792" s="204"/>
      <c r="BE792" s="204"/>
      <c r="BF792" s="204"/>
      <c r="BG792" s="204"/>
      <c r="BH792" s="204"/>
      <c r="BI792" s="204"/>
      <c r="BJ792" s="204"/>
      <c r="BK792" s="204"/>
      <c r="BL792" s="204"/>
      <c r="BM792" s="204"/>
      <c r="BN792" s="204"/>
      <c r="BO792" s="204"/>
      <c r="BP792" s="204"/>
      <c r="BQ792" s="204"/>
      <c r="BR792" s="204"/>
      <c r="BS792" s="204"/>
      <c r="BT792" s="204"/>
      <c r="BU792" s="204"/>
      <c r="BV792" s="204"/>
      <c r="BW792" s="204"/>
      <c r="BX792" s="204"/>
      <c r="BY792" s="204"/>
      <c r="BZ792" s="204"/>
      <c r="CA792" s="204"/>
      <c r="CB792" s="204"/>
      <c r="CC792" s="204"/>
      <c r="CD792" s="204"/>
      <c r="CE792" s="204"/>
      <c r="CF792" s="204"/>
      <c r="CG792" s="204"/>
      <c r="CH792" s="204"/>
      <c r="CI792" s="204"/>
      <c r="CJ792" s="204"/>
      <c r="CK792" s="204"/>
      <c r="CL792" s="204"/>
      <c r="CM792" s="204"/>
      <c r="CN792" s="204"/>
      <c r="CO792" s="204"/>
      <c r="CP792" s="204"/>
      <c r="CQ792" s="204"/>
      <c r="CR792" s="204"/>
      <c r="CS792" s="204"/>
      <c r="CT792" s="204"/>
      <c r="CU792" s="204"/>
      <c r="CV792" s="204"/>
      <c r="CW792" s="204"/>
      <c r="CX792" s="204"/>
      <c r="CY792" s="204"/>
      <c r="CZ792" s="204"/>
      <c r="DA792" s="204"/>
      <c r="DB792" s="204"/>
      <c r="DC792" s="204"/>
      <c r="DD792" s="204"/>
      <c r="DE792" s="204"/>
      <c r="DF792" s="204"/>
      <c r="DG792" s="204"/>
      <c r="DH792" s="204"/>
      <c r="DI792" s="204"/>
      <c r="DJ792" s="204"/>
      <c r="DK792" s="204"/>
      <c r="DL792" s="204"/>
      <c r="DM792" s="204"/>
      <c r="DN792" s="204"/>
      <c r="DO792" s="204"/>
      <c r="DP792" s="204"/>
      <c r="DQ792" s="204"/>
      <c r="DR792" s="204"/>
      <c r="DS792" s="204"/>
      <c r="DT792" s="204"/>
      <c r="DU792" s="204"/>
      <c r="DV792" s="204"/>
      <c r="DW792" s="204"/>
      <c r="DX792" s="204"/>
      <c r="DY792" s="204"/>
      <c r="DZ792" s="204"/>
      <c r="EA792" s="204"/>
      <c r="EB792" s="204"/>
      <c r="EC792" s="204"/>
      <c r="ED792" s="204"/>
      <c r="EE792" s="204"/>
      <c r="EF792" s="204"/>
      <c r="EG792" s="204"/>
      <c r="EH792" s="204"/>
      <c r="EI792" s="204"/>
      <c r="EJ792" s="204"/>
      <c r="EK792" s="204"/>
      <c r="EL792" s="204"/>
      <c r="EM792" s="204"/>
      <c r="EN792" s="204"/>
      <c r="EO792" s="204"/>
      <c r="EP792" s="204"/>
      <c r="EQ792" s="204"/>
      <c r="ER792" s="204"/>
      <c r="ES792" s="204"/>
      <c r="ET792" s="204"/>
      <c r="EU792" s="204"/>
      <c r="EV792" s="204"/>
      <c r="EW792" s="204"/>
      <c r="EX792" s="204"/>
      <c r="EY792" s="204"/>
      <c r="EZ792" s="204"/>
      <c r="FA792" s="204"/>
      <c r="FB792" s="204"/>
      <c r="FC792" s="204"/>
      <c r="FD792" s="204"/>
      <c r="FE792" s="204"/>
      <c r="FF792" s="204"/>
      <c r="FG792" s="204"/>
      <c r="FH792" s="204"/>
      <c r="FI792" s="204"/>
      <c r="FJ792" s="204"/>
      <c r="FK792" s="204"/>
      <c r="FL792" s="204"/>
      <c r="FM792" s="204"/>
      <c r="FN792" s="204"/>
      <c r="FO792" s="204"/>
      <c r="FP792" s="204"/>
      <c r="FQ792" s="204"/>
      <c r="FR792" s="204"/>
      <c r="FS792" s="204"/>
      <c r="FT792" s="204"/>
      <c r="FU792" s="204"/>
      <c r="FV792" s="204"/>
      <c r="FW792" s="204"/>
      <c r="FX792" s="204"/>
      <c r="FY792" s="204"/>
      <c r="FZ792" s="204"/>
      <c r="GA792" s="204"/>
      <c r="GB792" s="204"/>
      <c r="GC792" s="204"/>
      <c r="GD792" s="204"/>
      <c r="GE792" s="204"/>
      <c r="GF792" s="204"/>
      <c r="GG792" s="204"/>
      <c r="GH792" s="204"/>
      <c r="GI792" s="204"/>
      <c r="GJ792" s="204"/>
      <c r="GK792" s="204"/>
      <c r="GL792" s="204"/>
      <c r="GM792" s="204"/>
      <c r="GN792" s="204"/>
      <c r="GO792" s="204"/>
      <c r="GP792" s="204"/>
      <c r="GQ792" s="204"/>
      <c r="GR792" s="204"/>
      <c r="GS792" s="204"/>
      <c r="GT792" s="204"/>
      <c r="GU792" s="204"/>
      <c r="GV792" s="204"/>
      <c r="GW792" s="204"/>
      <c r="GX792" s="204"/>
      <c r="GY792" s="204"/>
      <c r="GZ792" s="204"/>
      <c r="HA792" s="204"/>
      <c r="HB792" s="204"/>
      <c r="HC792" s="204"/>
      <c r="HD792" s="204"/>
      <c r="HE792" s="204"/>
      <c r="HF792" s="204"/>
      <c r="HG792" s="204"/>
      <c r="HH792" s="204"/>
      <c r="HI792" s="204"/>
      <c r="HJ792" s="204"/>
      <c r="HK792" s="204"/>
      <c r="HL792" s="204"/>
      <c r="HM792" s="204"/>
      <c r="HN792" s="204"/>
      <c r="HO792" s="204"/>
      <c r="HP792" s="204"/>
      <c r="HQ792" s="204"/>
      <c r="HR792" s="204"/>
      <c r="HS792" s="204"/>
      <c r="HT792" s="204"/>
      <c r="HU792" s="204"/>
      <c r="HV792" s="204"/>
      <c r="HW792" s="204"/>
      <c r="HX792" s="204"/>
      <c r="HY792" s="204"/>
      <c r="HZ792" s="204"/>
      <c r="IA792" s="204"/>
      <c r="IB792" s="204"/>
      <c r="IC792" s="204"/>
      <c r="ID792" s="204"/>
      <c r="IE792" s="204"/>
      <c r="IF792" s="204"/>
      <c r="IG792" s="204"/>
      <c r="IH792" s="204"/>
      <c r="II792" s="204"/>
      <c r="IJ792" s="204"/>
      <c r="IK792" s="204"/>
      <c r="IL792" s="204"/>
      <c r="IM792" s="204"/>
      <c r="IN792" s="204"/>
      <c r="IO792" s="204"/>
      <c r="IP792" s="204"/>
      <c r="IQ792" s="204"/>
      <c r="IR792" s="204"/>
      <c r="IS792" s="204"/>
      <c r="IT792" s="204"/>
      <c r="IU792" s="204"/>
      <c r="IV792" s="204"/>
      <c r="IW792" s="204"/>
      <c r="IX792" s="204"/>
      <c r="IY792" s="204"/>
      <c r="IZ792" s="204"/>
    </row>
    <row r="793" spans="1:260" ht="43.5" x14ac:dyDescent="0.25">
      <c r="B793" s="204">
        <v>1</v>
      </c>
      <c r="E793" s="2472" t="s">
        <v>177</v>
      </c>
      <c r="F793" s="2472"/>
      <c r="G793" s="695"/>
      <c r="H793" s="2468"/>
      <c r="I793" s="2469"/>
      <c r="J793" s="2469">
        <f>SUM(J634,J241,J31)</f>
        <v>5</v>
      </c>
      <c r="K793" s="2469" t="e">
        <f>J793/I793*100</f>
        <v>#DIV/0!</v>
      </c>
      <c r="L793" s="2469"/>
      <c r="M793" s="2469"/>
      <c r="N793" s="2469"/>
      <c r="O793" s="2469"/>
      <c r="P793" s="2469"/>
      <c r="Q793" s="2469"/>
      <c r="R793" s="2469"/>
      <c r="S793" s="2470"/>
      <c r="T793" s="2471"/>
      <c r="U793" s="2471"/>
      <c r="V793" s="2471"/>
      <c r="W793" s="2471"/>
      <c r="X793" s="2471">
        <f t="shared" ref="X793:AE793" si="136">SUM(X634,X241,X31)</f>
        <v>0</v>
      </c>
      <c r="Y793" s="2471">
        <f t="shared" si="136"/>
        <v>1546.73846</v>
      </c>
      <c r="Z793" s="3095">
        <f t="shared" si="136"/>
        <v>0</v>
      </c>
      <c r="AA793" s="2471">
        <f t="shared" si="136"/>
        <v>0</v>
      </c>
      <c r="AB793" s="2471">
        <f t="shared" si="136"/>
        <v>1546.73846</v>
      </c>
      <c r="AC793" s="2471">
        <f t="shared" si="136"/>
        <v>0</v>
      </c>
      <c r="AD793" s="2471">
        <f t="shared" si="136"/>
        <v>0</v>
      </c>
      <c r="AE793" s="2471">
        <f t="shared" si="136"/>
        <v>1546.73846</v>
      </c>
      <c r="AF793" s="2371"/>
      <c r="AG793" s="2371"/>
      <c r="AH793" s="204"/>
      <c r="AI793" s="204"/>
      <c r="AJ793" s="204"/>
      <c r="AK793" s="204"/>
      <c r="AL793" s="204"/>
      <c r="AM793" s="204"/>
      <c r="AN793" s="204"/>
      <c r="AO793" s="204"/>
      <c r="AP793" s="204"/>
      <c r="AQ793" s="204"/>
      <c r="AR793" s="204"/>
      <c r="AS793" s="204"/>
      <c r="AT793" s="204"/>
      <c r="AU793" s="204"/>
      <c r="AV793" s="204"/>
      <c r="AW793" s="204"/>
      <c r="AX793" s="204"/>
      <c r="AY793" s="204"/>
      <c r="AZ793" s="204"/>
      <c r="BA793" s="204"/>
      <c r="BB793" s="204"/>
      <c r="BC793" s="204"/>
      <c r="BD793" s="204"/>
      <c r="BE793" s="204"/>
      <c r="BF793" s="204"/>
      <c r="BG793" s="204"/>
      <c r="BH793" s="204"/>
      <c r="BI793" s="204"/>
      <c r="BJ793" s="204"/>
      <c r="BK793" s="204"/>
      <c r="BL793" s="204"/>
      <c r="BM793" s="204"/>
      <c r="BN793" s="204"/>
      <c r="BO793" s="204"/>
      <c r="BP793" s="204"/>
      <c r="BQ793" s="204"/>
      <c r="BR793" s="204"/>
      <c r="BS793" s="204"/>
      <c r="BT793" s="204"/>
      <c r="BU793" s="204"/>
      <c r="BV793" s="204"/>
      <c r="BW793" s="204"/>
      <c r="BX793" s="204"/>
      <c r="BY793" s="204"/>
      <c r="BZ793" s="204"/>
      <c r="CA793" s="204"/>
      <c r="CB793" s="204"/>
      <c r="CC793" s="204"/>
      <c r="CD793" s="204"/>
      <c r="CE793" s="204"/>
      <c r="CF793" s="204"/>
      <c r="CG793" s="204"/>
      <c r="CH793" s="204"/>
      <c r="CI793" s="204"/>
      <c r="CJ793" s="204"/>
      <c r="CK793" s="204"/>
      <c r="CL793" s="204"/>
      <c r="CM793" s="204"/>
      <c r="CN793" s="204"/>
      <c r="CO793" s="204"/>
      <c r="CP793" s="204"/>
      <c r="CQ793" s="204"/>
      <c r="CR793" s="204"/>
      <c r="CS793" s="204"/>
      <c r="CT793" s="204"/>
      <c r="CU793" s="204"/>
      <c r="CV793" s="204"/>
      <c r="CW793" s="204"/>
      <c r="CX793" s="204"/>
      <c r="CY793" s="204"/>
      <c r="CZ793" s="204"/>
      <c r="DA793" s="204"/>
      <c r="DB793" s="204"/>
      <c r="DC793" s="204"/>
      <c r="DD793" s="204"/>
      <c r="DE793" s="204"/>
      <c r="DF793" s="204"/>
      <c r="DG793" s="204"/>
      <c r="DH793" s="204"/>
      <c r="DI793" s="204"/>
      <c r="DJ793" s="204"/>
      <c r="DK793" s="204"/>
      <c r="DL793" s="204"/>
      <c r="DM793" s="204"/>
      <c r="DN793" s="204"/>
      <c r="DO793" s="204"/>
      <c r="DP793" s="204"/>
      <c r="DQ793" s="204"/>
      <c r="DR793" s="204"/>
      <c r="DS793" s="204"/>
      <c r="DT793" s="204"/>
      <c r="DU793" s="204"/>
      <c r="DV793" s="204"/>
      <c r="DW793" s="204"/>
      <c r="DX793" s="204"/>
      <c r="DY793" s="204"/>
      <c r="DZ793" s="204"/>
      <c r="EA793" s="204"/>
      <c r="EB793" s="204"/>
      <c r="EC793" s="204"/>
      <c r="ED793" s="204"/>
      <c r="EE793" s="204"/>
      <c r="EF793" s="204"/>
      <c r="EG793" s="204"/>
      <c r="EH793" s="204"/>
      <c r="EI793" s="204"/>
      <c r="EJ793" s="204"/>
      <c r="EK793" s="204"/>
      <c r="EL793" s="204"/>
      <c r="EM793" s="204"/>
      <c r="EN793" s="204"/>
      <c r="EO793" s="204"/>
      <c r="EP793" s="204"/>
      <c r="EQ793" s="204"/>
      <c r="ER793" s="204"/>
      <c r="ES793" s="204"/>
      <c r="ET793" s="204"/>
      <c r="EU793" s="204"/>
      <c r="EV793" s="204"/>
      <c r="EW793" s="204"/>
      <c r="EX793" s="204"/>
      <c r="EY793" s="204"/>
      <c r="EZ793" s="204"/>
      <c r="FA793" s="204"/>
      <c r="FB793" s="204"/>
      <c r="FC793" s="204"/>
      <c r="FD793" s="204"/>
      <c r="FE793" s="204"/>
      <c r="FF793" s="204"/>
      <c r="FG793" s="204"/>
      <c r="FH793" s="204"/>
      <c r="FI793" s="204"/>
      <c r="FJ793" s="204"/>
      <c r="FK793" s="204"/>
      <c r="FL793" s="204"/>
      <c r="FM793" s="204"/>
      <c r="FN793" s="204"/>
      <c r="FO793" s="204"/>
      <c r="FP793" s="204"/>
      <c r="FQ793" s="204"/>
      <c r="FR793" s="204"/>
      <c r="FS793" s="204"/>
      <c r="FT793" s="204"/>
      <c r="FU793" s="204"/>
      <c r="FV793" s="204"/>
      <c r="FW793" s="204"/>
      <c r="FX793" s="204"/>
      <c r="FY793" s="204"/>
      <c r="FZ793" s="204"/>
      <c r="GA793" s="204"/>
      <c r="GB793" s="204"/>
      <c r="GC793" s="204"/>
      <c r="GD793" s="204"/>
      <c r="GE793" s="204"/>
      <c r="GF793" s="204"/>
      <c r="GG793" s="204"/>
      <c r="GH793" s="204"/>
      <c r="GI793" s="204"/>
      <c r="GJ793" s="204"/>
      <c r="GK793" s="204"/>
      <c r="GL793" s="204"/>
      <c r="GM793" s="204"/>
      <c r="GN793" s="204"/>
      <c r="GO793" s="204"/>
      <c r="GP793" s="204"/>
      <c r="GQ793" s="204"/>
      <c r="GR793" s="204"/>
      <c r="GS793" s="204"/>
      <c r="GT793" s="204"/>
      <c r="GU793" s="204"/>
      <c r="GV793" s="204"/>
      <c r="GW793" s="204"/>
      <c r="GX793" s="204"/>
      <c r="GY793" s="204"/>
      <c r="GZ793" s="204"/>
      <c r="HA793" s="204"/>
      <c r="HB793" s="204"/>
      <c r="HC793" s="204"/>
      <c r="HD793" s="204"/>
      <c r="HE793" s="204"/>
      <c r="HF793" s="204"/>
      <c r="HG793" s="204"/>
      <c r="HH793" s="204"/>
      <c r="HI793" s="204"/>
      <c r="HJ793" s="204"/>
      <c r="HK793" s="204"/>
      <c r="HL793" s="204"/>
      <c r="HM793" s="204"/>
      <c r="HN793" s="204"/>
      <c r="HO793" s="204"/>
      <c r="HP793" s="204"/>
      <c r="HQ793" s="204"/>
      <c r="HR793" s="204"/>
      <c r="HS793" s="204"/>
      <c r="HT793" s="204"/>
      <c r="HU793" s="204"/>
      <c r="HV793" s="204"/>
      <c r="HW793" s="204"/>
      <c r="HX793" s="204"/>
      <c r="HY793" s="204"/>
      <c r="HZ793" s="204"/>
      <c r="IA793" s="204"/>
      <c r="IB793" s="204"/>
      <c r="IC793" s="204"/>
      <c r="ID793" s="204"/>
      <c r="IE793" s="204"/>
      <c r="IF793" s="204"/>
      <c r="IG793" s="204"/>
      <c r="IH793" s="204"/>
      <c r="II793" s="204"/>
      <c r="IJ793" s="204"/>
      <c r="IK793" s="204"/>
      <c r="IL793" s="204"/>
      <c r="IM793" s="204"/>
      <c r="IN793" s="204"/>
      <c r="IO793" s="204"/>
      <c r="IP793" s="204"/>
      <c r="IQ793" s="204"/>
      <c r="IR793" s="204"/>
      <c r="IS793" s="204"/>
      <c r="IT793" s="204"/>
      <c r="IU793" s="204"/>
      <c r="IV793" s="204"/>
      <c r="IW793" s="204"/>
      <c r="IX793" s="204"/>
      <c r="IY793" s="204"/>
      <c r="IZ793" s="204"/>
    </row>
    <row r="794" spans="1:260" x14ac:dyDescent="0.25">
      <c r="A794" s="204">
        <v>1</v>
      </c>
      <c r="B794" s="204">
        <v>1</v>
      </c>
      <c r="E794" s="565" t="s">
        <v>194</v>
      </c>
      <c r="F794" s="159"/>
      <c r="G794" s="275"/>
      <c r="H794" s="2468"/>
      <c r="I794" s="2469"/>
      <c r="J794" s="2469"/>
      <c r="K794" s="2469"/>
      <c r="L794" s="2473"/>
      <c r="M794" s="2473"/>
      <c r="N794" s="2469"/>
      <c r="O794" s="2469"/>
      <c r="P794" s="2469"/>
      <c r="Q794" s="2469"/>
      <c r="R794" s="2469"/>
      <c r="S794" s="1883"/>
      <c r="T794" s="2471"/>
      <c r="U794" s="2471"/>
      <c r="V794" s="2471"/>
      <c r="W794" s="2471"/>
      <c r="X794" s="2471">
        <f t="shared" ref="X794:AE794" si="137">SUM(X709,X636,X545,X388,X243,X150,X33)</f>
        <v>0</v>
      </c>
      <c r="Y794" s="2471">
        <f t="shared" si="137"/>
        <v>0</v>
      </c>
      <c r="Z794" s="3095">
        <f t="shared" si="137"/>
        <v>0</v>
      </c>
      <c r="AA794" s="2471">
        <f t="shared" si="137"/>
        <v>0</v>
      </c>
      <c r="AB794" s="2471">
        <f t="shared" si="137"/>
        <v>0</v>
      </c>
      <c r="AC794" s="3096">
        <f t="shared" si="137"/>
        <v>0</v>
      </c>
      <c r="AD794" s="3096">
        <f t="shared" si="137"/>
        <v>0</v>
      </c>
      <c r="AE794" s="2471">
        <f t="shared" si="137"/>
        <v>0</v>
      </c>
      <c r="AF794" s="2371"/>
      <c r="AG794" s="2371"/>
      <c r="AH794" s="204"/>
      <c r="AI794" s="204"/>
      <c r="AJ794" s="204"/>
      <c r="AK794" s="204"/>
      <c r="AL794" s="204"/>
      <c r="AM794" s="204"/>
      <c r="AN794" s="204"/>
      <c r="AO794" s="204"/>
      <c r="AP794" s="204"/>
      <c r="AQ794" s="204"/>
      <c r="AR794" s="204"/>
      <c r="AS794" s="204"/>
      <c r="AT794" s="204"/>
      <c r="AU794" s="204"/>
      <c r="AV794" s="204"/>
      <c r="AW794" s="204"/>
      <c r="AX794" s="204"/>
      <c r="AY794" s="204"/>
      <c r="AZ794" s="204"/>
      <c r="BA794" s="204"/>
      <c r="BB794" s="204"/>
      <c r="BC794" s="204"/>
      <c r="BD794" s="204"/>
      <c r="BE794" s="204"/>
      <c r="BF794" s="204"/>
      <c r="BG794" s="204"/>
      <c r="BH794" s="204"/>
      <c r="BI794" s="204"/>
      <c r="BJ794" s="204"/>
      <c r="BK794" s="204"/>
      <c r="BL794" s="204"/>
      <c r="BM794" s="204"/>
      <c r="BN794" s="204"/>
      <c r="BO794" s="204"/>
      <c r="BP794" s="204"/>
      <c r="BQ794" s="204"/>
      <c r="BR794" s="204"/>
      <c r="BS794" s="204"/>
      <c r="BT794" s="204"/>
      <c r="BU794" s="204"/>
      <c r="BV794" s="204"/>
      <c r="BW794" s="204"/>
      <c r="BX794" s="204"/>
      <c r="BY794" s="204"/>
      <c r="BZ794" s="204"/>
      <c r="CA794" s="204"/>
      <c r="CB794" s="204"/>
      <c r="CC794" s="204"/>
      <c r="CD794" s="204"/>
      <c r="CE794" s="204"/>
      <c r="CF794" s="204"/>
      <c r="CG794" s="204"/>
      <c r="CH794" s="204"/>
      <c r="CI794" s="204"/>
      <c r="CJ794" s="204"/>
      <c r="CK794" s="204"/>
      <c r="CL794" s="204"/>
      <c r="CM794" s="204"/>
      <c r="CN794" s="204"/>
      <c r="CO794" s="204"/>
      <c r="CP794" s="204"/>
      <c r="CQ794" s="204"/>
      <c r="CR794" s="204"/>
      <c r="CS794" s="204"/>
      <c r="CT794" s="204"/>
      <c r="CU794" s="204"/>
      <c r="CV794" s="204"/>
      <c r="CW794" s="204"/>
      <c r="CX794" s="204"/>
      <c r="CY794" s="204"/>
      <c r="CZ794" s="204"/>
      <c r="DA794" s="204"/>
      <c r="DB794" s="204"/>
      <c r="DC794" s="204"/>
      <c r="DD794" s="204"/>
      <c r="DE794" s="204"/>
      <c r="DF794" s="204"/>
      <c r="DG794" s="204"/>
      <c r="DH794" s="204"/>
      <c r="DI794" s="204"/>
      <c r="DJ794" s="204"/>
      <c r="DK794" s="204"/>
      <c r="DL794" s="204"/>
      <c r="DM794" s="204"/>
      <c r="DN794" s="204"/>
      <c r="DO794" s="204"/>
      <c r="DP794" s="204"/>
      <c r="DQ794" s="204"/>
      <c r="DR794" s="204"/>
      <c r="DS794" s="204"/>
      <c r="DT794" s="204"/>
      <c r="DU794" s="204"/>
      <c r="DV794" s="204"/>
      <c r="DW794" s="204"/>
      <c r="DX794" s="204"/>
      <c r="DY794" s="204"/>
      <c r="DZ794" s="204"/>
      <c r="EA794" s="204"/>
      <c r="EB794" s="204"/>
      <c r="EC794" s="204"/>
      <c r="ED794" s="204"/>
      <c r="EE794" s="204"/>
      <c r="EF794" s="204"/>
      <c r="EG794" s="204"/>
      <c r="EH794" s="204"/>
      <c r="EI794" s="204"/>
      <c r="EJ794" s="204"/>
      <c r="EK794" s="204"/>
      <c r="EL794" s="204"/>
      <c r="EM794" s="204"/>
      <c r="EN794" s="204"/>
      <c r="EO794" s="204"/>
      <c r="EP794" s="204"/>
      <c r="EQ794" s="204"/>
      <c r="ER794" s="204"/>
      <c r="ES794" s="204"/>
      <c r="ET794" s="204"/>
      <c r="EU794" s="204"/>
      <c r="EV794" s="204"/>
      <c r="EW794" s="204"/>
      <c r="EX794" s="204"/>
      <c r="EY794" s="204"/>
      <c r="EZ794" s="204"/>
      <c r="FA794" s="204"/>
      <c r="FB794" s="204"/>
      <c r="FC794" s="204"/>
      <c r="FD794" s="204"/>
      <c r="FE794" s="204"/>
      <c r="FF794" s="204"/>
      <c r="FG794" s="204"/>
      <c r="FH794" s="204"/>
      <c r="FI794" s="204"/>
      <c r="FJ794" s="204"/>
      <c r="FK794" s="204"/>
      <c r="FL794" s="204"/>
      <c r="FM794" s="204"/>
      <c r="FN794" s="204"/>
      <c r="FO794" s="204"/>
      <c r="FP794" s="204"/>
      <c r="FQ794" s="204"/>
      <c r="FR794" s="204"/>
      <c r="FS794" s="204"/>
      <c r="FT794" s="204"/>
      <c r="FU794" s="204"/>
      <c r="FV794" s="204"/>
      <c r="FW794" s="204"/>
      <c r="FX794" s="204"/>
      <c r="FY794" s="204"/>
      <c r="FZ794" s="204"/>
      <c r="GA794" s="204"/>
      <c r="GB794" s="204"/>
      <c r="GC794" s="204"/>
      <c r="GD794" s="204"/>
      <c r="GE794" s="204"/>
      <c r="GF794" s="204"/>
      <c r="GG794" s="204"/>
      <c r="GH794" s="204"/>
      <c r="GI794" s="204"/>
      <c r="GJ794" s="204"/>
      <c r="GK794" s="204"/>
      <c r="GL794" s="204"/>
      <c r="GM794" s="204"/>
      <c r="GN794" s="204"/>
      <c r="GO794" s="204"/>
      <c r="GP794" s="204"/>
      <c r="GQ794" s="204"/>
      <c r="GR794" s="204"/>
      <c r="GS794" s="204"/>
      <c r="GT794" s="204"/>
      <c r="GU794" s="204"/>
      <c r="GV794" s="204"/>
      <c r="GW794" s="204"/>
      <c r="GX794" s="204"/>
      <c r="GY794" s="204"/>
      <c r="GZ794" s="204"/>
      <c r="HA794" s="204"/>
      <c r="HB794" s="204"/>
      <c r="HC794" s="204"/>
      <c r="HD794" s="204"/>
      <c r="HE794" s="204"/>
      <c r="HF794" s="204"/>
      <c r="HG794" s="204"/>
      <c r="HH794" s="204"/>
      <c r="HI794" s="204"/>
      <c r="HJ794" s="204"/>
      <c r="HK794" s="204"/>
      <c r="HL794" s="204"/>
      <c r="HM794" s="204"/>
      <c r="HN794" s="204"/>
      <c r="HO794" s="204"/>
      <c r="HP794" s="204"/>
      <c r="HQ794" s="204"/>
      <c r="HR794" s="204"/>
      <c r="HS794" s="204"/>
      <c r="HT794" s="204"/>
      <c r="HU794" s="204"/>
      <c r="HV794" s="204"/>
      <c r="HW794" s="204"/>
      <c r="HX794" s="204"/>
      <c r="HY794" s="204"/>
      <c r="HZ794" s="204"/>
      <c r="IA794" s="204"/>
      <c r="IB794" s="204"/>
      <c r="IC794" s="204"/>
      <c r="ID794" s="204"/>
      <c r="IE794" s="204"/>
      <c r="IF794" s="204"/>
      <c r="IG794" s="204"/>
      <c r="IH794" s="204"/>
      <c r="II794" s="204"/>
      <c r="IJ794" s="204"/>
      <c r="IK794" s="204"/>
      <c r="IL794" s="204"/>
      <c r="IM794" s="204"/>
      <c r="IN794" s="204"/>
      <c r="IO794" s="204"/>
      <c r="IP794" s="204"/>
      <c r="IQ794" s="204"/>
      <c r="IR794" s="204"/>
      <c r="IS794" s="204"/>
      <c r="IT794" s="204"/>
      <c r="IU794" s="204"/>
      <c r="IV794" s="204"/>
      <c r="IW794" s="204"/>
      <c r="IX794" s="204"/>
      <c r="IY794" s="204"/>
      <c r="IZ794" s="204"/>
    </row>
    <row r="795" spans="1:260" x14ac:dyDescent="0.25">
      <c r="B795" s="204">
        <v>1</v>
      </c>
      <c r="E795" s="660" t="s">
        <v>381</v>
      </c>
      <c r="F795" s="159"/>
      <c r="G795" s="275"/>
      <c r="H795" s="2468"/>
      <c r="I795" s="2469"/>
      <c r="J795" s="2469"/>
      <c r="K795" s="2469"/>
      <c r="L795" s="2473"/>
      <c r="M795" s="2473"/>
      <c r="N795" s="2469"/>
      <c r="O795" s="2469"/>
      <c r="P795" s="2469"/>
      <c r="Q795" s="2469"/>
      <c r="R795" s="2469"/>
      <c r="S795" s="1883"/>
      <c r="T795" s="2471"/>
      <c r="U795" s="2471"/>
      <c r="V795" s="2471"/>
      <c r="W795" s="2471"/>
      <c r="X795" s="2471">
        <f t="shared" ref="X795:AE795" si="138">SUM(X151, X34)</f>
        <v>0</v>
      </c>
      <c r="Y795" s="2471">
        <f t="shared" si="138"/>
        <v>0</v>
      </c>
      <c r="Z795" s="3095">
        <f t="shared" si="138"/>
        <v>0</v>
      </c>
      <c r="AA795" s="2471">
        <f t="shared" si="138"/>
        <v>0</v>
      </c>
      <c r="AB795" s="2471">
        <f t="shared" si="138"/>
        <v>0</v>
      </c>
      <c r="AC795" s="3096">
        <f t="shared" si="138"/>
        <v>0</v>
      </c>
      <c r="AD795" s="3096">
        <f t="shared" si="138"/>
        <v>0</v>
      </c>
      <c r="AE795" s="2471">
        <f t="shared" si="138"/>
        <v>0</v>
      </c>
      <c r="AF795" s="2371"/>
      <c r="AG795" s="2371"/>
      <c r="AH795" s="204"/>
      <c r="AI795" s="204"/>
      <c r="AJ795" s="204"/>
      <c r="AK795" s="204"/>
      <c r="AL795" s="204"/>
      <c r="AM795" s="204"/>
      <c r="AN795" s="204"/>
      <c r="AO795" s="204"/>
      <c r="AP795" s="204"/>
      <c r="AQ795" s="204"/>
      <c r="AR795" s="204"/>
      <c r="AS795" s="204"/>
      <c r="AT795" s="204"/>
      <c r="AU795" s="204"/>
      <c r="AV795" s="204"/>
      <c r="AW795" s="204"/>
      <c r="AX795" s="204"/>
      <c r="AY795" s="204"/>
      <c r="AZ795" s="204"/>
      <c r="BA795" s="204"/>
      <c r="BB795" s="204"/>
      <c r="BC795" s="204"/>
      <c r="BD795" s="204"/>
      <c r="BE795" s="204"/>
      <c r="BF795" s="204"/>
      <c r="BG795" s="204"/>
      <c r="BH795" s="204"/>
      <c r="BI795" s="204"/>
      <c r="BJ795" s="204"/>
      <c r="BK795" s="204"/>
      <c r="BL795" s="204"/>
      <c r="BM795" s="204"/>
      <c r="BN795" s="204"/>
      <c r="BO795" s="204"/>
      <c r="BP795" s="204"/>
      <c r="BQ795" s="204"/>
      <c r="BR795" s="204"/>
      <c r="BS795" s="204"/>
      <c r="BT795" s="204"/>
      <c r="BU795" s="204"/>
      <c r="BV795" s="204"/>
      <c r="BW795" s="204"/>
      <c r="BX795" s="204"/>
      <c r="BY795" s="204"/>
      <c r="BZ795" s="204"/>
      <c r="CA795" s="204"/>
      <c r="CB795" s="204"/>
      <c r="CC795" s="204"/>
      <c r="CD795" s="204"/>
      <c r="CE795" s="204"/>
      <c r="CF795" s="204"/>
      <c r="CG795" s="204"/>
      <c r="CH795" s="204"/>
      <c r="CI795" s="204"/>
      <c r="CJ795" s="204"/>
      <c r="CK795" s="204"/>
      <c r="CL795" s="204"/>
      <c r="CM795" s="204"/>
      <c r="CN795" s="204"/>
      <c r="CO795" s="204"/>
      <c r="CP795" s="204"/>
      <c r="CQ795" s="204"/>
      <c r="CR795" s="204"/>
      <c r="CS795" s="204"/>
      <c r="CT795" s="204"/>
      <c r="CU795" s="204"/>
      <c r="CV795" s="204"/>
      <c r="CW795" s="204"/>
      <c r="CX795" s="204"/>
      <c r="CY795" s="204"/>
      <c r="CZ795" s="204"/>
      <c r="DA795" s="204"/>
      <c r="DB795" s="204"/>
      <c r="DC795" s="204"/>
      <c r="DD795" s="204"/>
      <c r="DE795" s="204"/>
      <c r="DF795" s="204"/>
      <c r="DG795" s="204"/>
      <c r="DH795" s="204"/>
      <c r="DI795" s="204"/>
      <c r="DJ795" s="204"/>
      <c r="DK795" s="204"/>
      <c r="DL795" s="204"/>
      <c r="DM795" s="204"/>
      <c r="DN795" s="204"/>
      <c r="DO795" s="204"/>
      <c r="DP795" s="204"/>
      <c r="DQ795" s="204"/>
      <c r="DR795" s="204"/>
      <c r="DS795" s="204"/>
      <c r="DT795" s="204"/>
      <c r="DU795" s="204"/>
      <c r="DV795" s="204"/>
      <c r="DW795" s="204"/>
      <c r="DX795" s="204"/>
      <c r="DY795" s="204"/>
      <c r="DZ795" s="204"/>
      <c r="EA795" s="204"/>
      <c r="EB795" s="204"/>
      <c r="EC795" s="204"/>
      <c r="ED795" s="204"/>
      <c r="EE795" s="204"/>
      <c r="EF795" s="204"/>
      <c r="EG795" s="204"/>
      <c r="EH795" s="204"/>
      <c r="EI795" s="204"/>
      <c r="EJ795" s="204"/>
      <c r="EK795" s="204"/>
      <c r="EL795" s="204"/>
      <c r="EM795" s="204"/>
      <c r="EN795" s="204"/>
      <c r="EO795" s="204"/>
      <c r="EP795" s="204"/>
      <c r="EQ795" s="204"/>
      <c r="ER795" s="204"/>
      <c r="ES795" s="204"/>
      <c r="ET795" s="204"/>
      <c r="EU795" s="204"/>
      <c r="EV795" s="204"/>
      <c r="EW795" s="204"/>
      <c r="EX795" s="204"/>
      <c r="EY795" s="204"/>
      <c r="EZ795" s="204"/>
      <c r="FA795" s="204"/>
      <c r="FB795" s="204"/>
      <c r="FC795" s="204"/>
      <c r="FD795" s="204"/>
      <c r="FE795" s="204"/>
      <c r="FF795" s="204"/>
      <c r="FG795" s="204"/>
      <c r="FH795" s="204"/>
      <c r="FI795" s="204"/>
      <c r="FJ795" s="204"/>
      <c r="FK795" s="204"/>
      <c r="FL795" s="204"/>
      <c r="FM795" s="204"/>
      <c r="FN795" s="204"/>
      <c r="FO795" s="204"/>
      <c r="FP795" s="204"/>
      <c r="FQ795" s="204"/>
      <c r="FR795" s="204"/>
      <c r="FS795" s="204"/>
      <c r="FT795" s="204"/>
      <c r="FU795" s="204"/>
      <c r="FV795" s="204"/>
      <c r="FW795" s="204"/>
      <c r="FX795" s="204"/>
      <c r="FY795" s="204"/>
      <c r="FZ795" s="204"/>
      <c r="GA795" s="204"/>
      <c r="GB795" s="204"/>
      <c r="GC795" s="204"/>
      <c r="GD795" s="204"/>
      <c r="GE795" s="204"/>
      <c r="GF795" s="204"/>
      <c r="GG795" s="204"/>
      <c r="GH795" s="204"/>
      <c r="GI795" s="204"/>
      <c r="GJ795" s="204"/>
      <c r="GK795" s="204"/>
      <c r="GL795" s="204"/>
      <c r="GM795" s="204"/>
      <c r="GN795" s="204"/>
      <c r="GO795" s="204"/>
      <c r="GP795" s="204"/>
      <c r="GQ795" s="204"/>
      <c r="GR795" s="204"/>
      <c r="GS795" s="204"/>
      <c r="GT795" s="204"/>
      <c r="GU795" s="204"/>
      <c r="GV795" s="204"/>
      <c r="GW795" s="204"/>
      <c r="GX795" s="204"/>
      <c r="GY795" s="204"/>
      <c r="GZ795" s="204"/>
      <c r="HA795" s="204"/>
      <c r="HB795" s="204"/>
      <c r="HC795" s="204"/>
      <c r="HD795" s="204"/>
      <c r="HE795" s="204"/>
      <c r="HF795" s="204"/>
      <c r="HG795" s="204"/>
      <c r="HH795" s="204"/>
      <c r="HI795" s="204"/>
      <c r="HJ795" s="204"/>
      <c r="HK795" s="204"/>
      <c r="HL795" s="204"/>
      <c r="HM795" s="204"/>
      <c r="HN795" s="204"/>
      <c r="HO795" s="204"/>
      <c r="HP795" s="204"/>
      <c r="HQ795" s="204"/>
      <c r="HR795" s="204"/>
      <c r="HS795" s="204"/>
      <c r="HT795" s="204"/>
      <c r="HU795" s="204"/>
      <c r="HV795" s="204"/>
      <c r="HW795" s="204"/>
      <c r="HX795" s="204"/>
      <c r="HY795" s="204"/>
      <c r="HZ795" s="204"/>
      <c r="IA795" s="204"/>
      <c r="IB795" s="204"/>
      <c r="IC795" s="204"/>
      <c r="ID795" s="204"/>
      <c r="IE795" s="204"/>
      <c r="IF795" s="204"/>
      <c r="IG795" s="204"/>
      <c r="IH795" s="204"/>
      <c r="II795" s="204"/>
      <c r="IJ795" s="204"/>
      <c r="IK795" s="204"/>
      <c r="IL795" s="204"/>
      <c r="IM795" s="204"/>
      <c r="IN795" s="204"/>
      <c r="IO795" s="204"/>
      <c r="IP795" s="204"/>
      <c r="IQ795" s="204"/>
      <c r="IR795" s="204"/>
      <c r="IS795" s="204"/>
      <c r="IT795" s="204"/>
      <c r="IU795" s="204"/>
      <c r="IV795" s="204"/>
      <c r="IW795" s="204"/>
      <c r="IX795" s="204"/>
      <c r="IY795" s="204"/>
      <c r="IZ795" s="204"/>
    </row>
    <row r="796" spans="1:260" ht="29.25" x14ac:dyDescent="0.25">
      <c r="B796" s="204">
        <v>1</v>
      </c>
      <c r="E796" s="566" t="s">
        <v>363</v>
      </c>
      <c r="F796" s="159"/>
      <c r="G796" s="275"/>
      <c r="H796" s="2468"/>
      <c r="I796" s="2469"/>
      <c r="J796" s="2469">
        <f>SUM(J710,J637,J546,J389,J244,J152,J35)</f>
        <v>175</v>
      </c>
      <c r="K796" s="2469" t="e">
        <f t="shared" ref="K796:K802" si="139">J796/I796*100</f>
        <v>#DIV/0!</v>
      </c>
      <c r="L796" s="2473"/>
      <c r="M796" s="2473"/>
      <c r="N796" s="2469"/>
      <c r="O796" s="2469"/>
      <c r="P796" s="2469"/>
      <c r="Q796" s="2469"/>
      <c r="R796" s="2469"/>
      <c r="S796" s="1883"/>
      <c r="T796" s="2471"/>
      <c r="U796" s="2471"/>
      <c r="V796" s="2471"/>
      <c r="W796" s="2471"/>
      <c r="X796" s="2471">
        <f t="shared" ref="X796:AE796" si="140">SUM(X710,X637,X546,X389,X244,X152, ,X35)</f>
        <v>0</v>
      </c>
      <c r="Y796" s="2471">
        <f t="shared" si="140"/>
        <v>0</v>
      </c>
      <c r="Z796" s="3095">
        <f t="shared" si="140"/>
        <v>0</v>
      </c>
      <c r="AA796" s="2471">
        <f t="shared" si="140"/>
        <v>0</v>
      </c>
      <c r="AB796" s="2471">
        <f t="shared" si="140"/>
        <v>0</v>
      </c>
      <c r="AC796" s="3096">
        <f t="shared" si="140"/>
        <v>0</v>
      </c>
      <c r="AD796" s="3096">
        <f t="shared" si="140"/>
        <v>0</v>
      </c>
      <c r="AE796" s="2471">
        <f t="shared" si="140"/>
        <v>0</v>
      </c>
      <c r="AF796" s="2371"/>
      <c r="AG796" s="2371"/>
      <c r="AH796" s="204"/>
      <c r="AI796" s="204"/>
      <c r="AJ796" s="204"/>
      <c r="AK796" s="204"/>
      <c r="AL796" s="204"/>
      <c r="AM796" s="204"/>
      <c r="AN796" s="204"/>
      <c r="AO796" s="204"/>
      <c r="AP796" s="204"/>
      <c r="AQ796" s="204"/>
      <c r="AR796" s="204"/>
      <c r="AS796" s="204"/>
      <c r="AT796" s="204"/>
      <c r="AU796" s="204"/>
      <c r="AV796" s="204"/>
      <c r="AW796" s="204"/>
      <c r="AX796" s="204"/>
      <c r="AY796" s="204"/>
      <c r="AZ796" s="204"/>
      <c r="BA796" s="204"/>
      <c r="BB796" s="204"/>
      <c r="BC796" s="204"/>
      <c r="BD796" s="204"/>
      <c r="BE796" s="204"/>
      <c r="BF796" s="204"/>
      <c r="BG796" s="204"/>
      <c r="BH796" s="204"/>
      <c r="BI796" s="204"/>
      <c r="BJ796" s="204"/>
      <c r="BK796" s="204"/>
      <c r="BL796" s="204"/>
      <c r="BM796" s="204"/>
      <c r="BN796" s="204"/>
      <c r="BO796" s="204"/>
      <c r="BP796" s="204"/>
      <c r="BQ796" s="204"/>
      <c r="BR796" s="204"/>
      <c r="BS796" s="204"/>
      <c r="BT796" s="204"/>
      <c r="BU796" s="204"/>
      <c r="BV796" s="204"/>
      <c r="BW796" s="204"/>
      <c r="BX796" s="204"/>
      <c r="BY796" s="204"/>
      <c r="BZ796" s="204"/>
      <c r="CA796" s="204"/>
      <c r="CB796" s="204"/>
      <c r="CC796" s="204"/>
      <c r="CD796" s="204"/>
      <c r="CE796" s="204"/>
      <c r="CF796" s="204"/>
      <c r="CG796" s="204"/>
      <c r="CH796" s="204"/>
      <c r="CI796" s="204"/>
      <c r="CJ796" s="204"/>
      <c r="CK796" s="204"/>
      <c r="CL796" s="204"/>
      <c r="CM796" s="204"/>
      <c r="CN796" s="204"/>
      <c r="CO796" s="204"/>
      <c r="CP796" s="204"/>
      <c r="CQ796" s="204"/>
      <c r="CR796" s="204"/>
      <c r="CS796" s="204"/>
      <c r="CT796" s="204"/>
      <c r="CU796" s="204"/>
      <c r="CV796" s="204"/>
      <c r="CW796" s="204"/>
      <c r="CX796" s="204"/>
      <c r="CY796" s="204"/>
      <c r="CZ796" s="204"/>
      <c r="DA796" s="204"/>
      <c r="DB796" s="204"/>
      <c r="DC796" s="204"/>
      <c r="DD796" s="204"/>
      <c r="DE796" s="204"/>
      <c r="DF796" s="204"/>
      <c r="DG796" s="204"/>
      <c r="DH796" s="204"/>
      <c r="DI796" s="204"/>
      <c r="DJ796" s="204"/>
      <c r="DK796" s="204"/>
      <c r="DL796" s="204"/>
      <c r="DM796" s="204"/>
      <c r="DN796" s="204"/>
      <c r="DO796" s="204"/>
      <c r="DP796" s="204"/>
      <c r="DQ796" s="204"/>
      <c r="DR796" s="204"/>
      <c r="DS796" s="204"/>
      <c r="DT796" s="204"/>
      <c r="DU796" s="204"/>
      <c r="DV796" s="204"/>
      <c r="DW796" s="204"/>
      <c r="DX796" s="204"/>
      <c r="DY796" s="204"/>
      <c r="DZ796" s="204"/>
      <c r="EA796" s="204"/>
      <c r="EB796" s="204"/>
      <c r="EC796" s="204"/>
      <c r="ED796" s="204"/>
      <c r="EE796" s="204"/>
      <c r="EF796" s="204"/>
      <c r="EG796" s="204"/>
      <c r="EH796" s="204"/>
      <c r="EI796" s="204"/>
      <c r="EJ796" s="204"/>
      <c r="EK796" s="204"/>
      <c r="EL796" s="204"/>
      <c r="EM796" s="204"/>
      <c r="EN796" s="204"/>
      <c r="EO796" s="204"/>
      <c r="EP796" s="204"/>
      <c r="EQ796" s="204"/>
      <c r="ER796" s="204"/>
      <c r="ES796" s="204"/>
      <c r="ET796" s="204"/>
      <c r="EU796" s="204"/>
      <c r="EV796" s="204"/>
      <c r="EW796" s="204"/>
      <c r="EX796" s="204"/>
      <c r="EY796" s="204"/>
      <c r="EZ796" s="204"/>
      <c r="FA796" s="204"/>
      <c r="FB796" s="204"/>
      <c r="FC796" s="204"/>
      <c r="FD796" s="204"/>
      <c r="FE796" s="204"/>
      <c r="FF796" s="204"/>
      <c r="FG796" s="204"/>
      <c r="FH796" s="204"/>
      <c r="FI796" s="204"/>
      <c r="FJ796" s="204"/>
      <c r="FK796" s="204"/>
      <c r="FL796" s="204"/>
      <c r="FM796" s="204"/>
      <c r="FN796" s="204"/>
      <c r="FO796" s="204"/>
      <c r="FP796" s="204"/>
      <c r="FQ796" s="204"/>
      <c r="FR796" s="204"/>
      <c r="FS796" s="204"/>
      <c r="FT796" s="204"/>
      <c r="FU796" s="204"/>
      <c r="FV796" s="204"/>
      <c r="FW796" s="204"/>
      <c r="FX796" s="204"/>
      <c r="FY796" s="204"/>
      <c r="FZ796" s="204"/>
      <c r="GA796" s="204"/>
      <c r="GB796" s="204"/>
      <c r="GC796" s="204"/>
      <c r="GD796" s="204"/>
      <c r="GE796" s="204"/>
      <c r="GF796" s="204"/>
      <c r="GG796" s="204"/>
      <c r="GH796" s="204"/>
      <c r="GI796" s="204"/>
      <c r="GJ796" s="204"/>
      <c r="GK796" s="204"/>
      <c r="GL796" s="204"/>
      <c r="GM796" s="204"/>
      <c r="GN796" s="204"/>
      <c r="GO796" s="204"/>
      <c r="GP796" s="204"/>
      <c r="GQ796" s="204"/>
      <c r="GR796" s="204"/>
      <c r="GS796" s="204"/>
      <c r="GT796" s="204"/>
      <c r="GU796" s="204"/>
      <c r="GV796" s="204"/>
      <c r="GW796" s="204"/>
      <c r="GX796" s="204"/>
      <c r="GY796" s="204"/>
      <c r="GZ796" s="204"/>
      <c r="HA796" s="204"/>
      <c r="HB796" s="204"/>
      <c r="HC796" s="204"/>
      <c r="HD796" s="204"/>
      <c r="HE796" s="204"/>
      <c r="HF796" s="204"/>
      <c r="HG796" s="204"/>
      <c r="HH796" s="204"/>
      <c r="HI796" s="204"/>
      <c r="HJ796" s="204"/>
      <c r="HK796" s="204"/>
      <c r="HL796" s="204"/>
      <c r="HM796" s="204"/>
      <c r="HN796" s="204"/>
      <c r="HO796" s="204"/>
      <c r="HP796" s="204"/>
      <c r="HQ796" s="204"/>
      <c r="HR796" s="204"/>
      <c r="HS796" s="204"/>
      <c r="HT796" s="204"/>
      <c r="HU796" s="204"/>
      <c r="HV796" s="204"/>
      <c r="HW796" s="204"/>
      <c r="HX796" s="204"/>
      <c r="HY796" s="204"/>
      <c r="HZ796" s="204"/>
      <c r="IA796" s="204"/>
      <c r="IB796" s="204"/>
      <c r="IC796" s="204"/>
      <c r="ID796" s="204"/>
      <c r="IE796" s="204"/>
      <c r="IF796" s="204"/>
      <c r="IG796" s="204"/>
      <c r="IH796" s="204"/>
      <c r="II796" s="204"/>
      <c r="IJ796" s="204"/>
      <c r="IK796" s="204"/>
      <c r="IL796" s="204"/>
      <c r="IM796" s="204"/>
      <c r="IN796" s="204"/>
      <c r="IO796" s="204"/>
      <c r="IP796" s="204"/>
      <c r="IQ796" s="204"/>
      <c r="IR796" s="204"/>
      <c r="IS796" s="204"/>
      <c r="IT796" s="204"/>
      <c r="IU796" s="204"/>
      <c r="IV796" s="204"/>
      <c r="IW796" s="204"/>
      <c r="IX796" s="204"/>
      <c r="IY796" s="204"/>
      <c r="IZ796" s="204"/>
    </row>
    <row r="797" spans="1:260" ht="30" x14ac:dyDescent="0.25">
      <c r="B797" s="204">
        <v>1</v>
      </c>
      <c r="E797" s="567" t="s">
        <v>193</v>
      </c>
      <c r="F797" s="159"/>
      <c r="G797" s="275"/>
      <c r="H797" s="2468"/>
      <c r="I797" s="2469"/>
      <c r="J797" s="2469">
        <f>SUM(J390,J36)</f>
        <v>0</v>
      </c>
      <c r="K797" s="2469" t="e">
        <f t="shared" si="139"/>
        <v>#DIV/0!</v>
      </c>
      <c r="L797" s="2473"/>
      <c r="M797" s="2473"/>
      <c r="N797" s="2469"/>
      <c r="O797" s="2469"/>
      <c r="P797" s="2469"/>
      <c r="Q797" s="2469"/>
      <c r="R797" s="2469"/>
      <c r="S797" s="1883"/>
      <c r="T797" s="2471"/>
      <c r="U797" s="2471"/>
      <c r="V797" s="2471"/>
      <c r="W797" s="2471"/>
      <c r="X797" s="2471">
        <f t="shared" ref="X797:AE797" si="141">SUM(X390,X36)</f>
        <v>0</v>
      </c>
      <c r="Y797" s="2471">
        <f t="shared" si="141"/>
        <v>0</v>
      </c>
      <c r="Z797" s="3095">
        <f t="shared" si="141"/>
        <v>0</v>
      </c>
      <c r="AA797" s="2471">
        <f t="shared" si="141"/>
        <v>0</v>
      </c>
      <c r="AB797" s="2471">
        <f t="shared" si="141"/>
        <v>0</v>
      </c>
      <c r="AC797" s="3096">
        <f t="shared" si="141"/>
        <v>0</v>
      </c>
      <c r="AD797" s="3096">
        <f t="shared" si="141"/>
        <v>0</v>
      </c>
      <c r="AE797" s="2471">
        <f t="shared" si="141"/>
        <v>0</v>
      </c>
      <c r="AF797" s="2371"/>
      <c r="AG797" s="2371"/>
      <c r="AH797" s="204"/>
      <c r="AI797" s="204"/>
      <c r="AJ797" s="204"/>
      <c r="AK797" s="204"/>
      <c r="AL797" s="204"/>
      <c r="AM797" s="204"/>
      <c r="AN797" s="204"/>
      <c r="AO797" s="204"/>
      <c r="AP797" s="204"/>
      <c r="AQ797" s="204"/>
      <c r="AR797" s="204"/>
      <c r="AS797" s="204"/>
      <c r="AT797" s="204"/>
      <c r="AU797" s="204"/>
      <c r="AV797" s="204"/>
      <c r="AW797" s="204"/>
      <c r="AX797" s="204"/>
      <c r="AY797" s="204"/>
      <c r="AZ797" s="204"/>
      <c r="BA797" s="204"/>
      <c r="BB797" s="204"/>
      <c r="BC797" s="204"/>
      <c r="BD797" s="204"/>
      <c r="BE797" s="204"/>
      <c r="BF797" s="204"/>
      <c r="BG797" s="204"/>
      <c r="BH797" s="204"/>
      <c r="BI797" s="204"/>
      <c r="BJ797" s="204"/>
      <c r="BK797" s="204"/>
      <c r="BL797" s="204"/>
      <c r="BM797" s="204"/>
      <c r="BN797" s="204"/>
      <c r="BO797" s="204"/>
      <c r="BP797" s="204"/>
      <c r="BQ797" s="204"/>
      <c r="BR797" s="204"/>
      <c r="BS797" s="204"/>
      <c r="BT797" s="204"/>
      <c r="BU797" s="204"/>
      <c r="BV797" s="204"/>
      <c r="BW797" s="204"/>
      <c r="BX797" s="204"/>
      <c r="BY797" s="204"/>
      <c r="BZ797" s="204"/>
      <c r="CA797" s="204"/>
      <c r="CB797" s="204"/>
      <c r="CC797" s="204"/>
      <c r="CD797" s="204"/>
      <c r="CE797" s="204"/>
      <c r="CF797" s="204"/>
      <c r="CG797" s="204"/>
      <c r="CH797" s="204"/>
      <c r="CI797" s="204"/>
      <c r="CJ797" s="204"/>
      <c r="CK797" s="204"/>
      <c r="CL797" s="204"/>
      <c r="CM797" s="204"/>
      <c r="CN797" s="204"/>
      <c r="CO797" s="204"/>
      <c r="CP797" s="204"/>
      <c r="CQ797" s="204"/>
      <c r="CR797" s="204"/>
      <c r="CS797" s="204"/>
      <c r="CT797" s="204"/>
      <c r="CU797" s="204"/>
      <c r="CV797" s="204"/>
      <c r="CW797" s="204"/>
      <c r="CX797" s="204"/>
      <c r="CY797" s="204"/>
      <c r="CZ797" s="204"/>
      <c r="DA797" s="204"/>
      <c r="DB797" s="204"/>
      <c r="DC797" s="204"/>
      <c r="DD797" s="204"/>
      <c r="DE797" s="204"/>
      <c r="DF797" s="204"/>
      <c r="DG797" s="204"/>
      <c r="DH797" s="204"/>
      <c r="DI797" s="204"/>
      <c r="DJ797" s="204"/>
      <c r="DK797" s="204"/>
      <c r="DL797" s="204"/>
      <c r="DM797" s="204"/>
      <c r="DN797" s="204"/>
      <c r="DO797" s="204"/>
      <c r="DP797" s="204"/>
      <c r="DQ797" s="204"/>
      <c r="DR797" s="204"/>
      <c r="DS797" s="204"/>
      <c r="DT797" s="204"/>
      <c r="DU797" s="204"/>
      <c r="DV797" s="204"/>
      <c r="DW797" s="204"/>
      <c r="DX797" s="204"/>
      <c r="DY797" s="204"/>
      <c r="DZ797" s="204"/>
      <c r="EA797" s="204"/>
      <c r="EB797" s="204"/>
      <c r="EC797" s="204"/>
      <c r="ED797" s="204"/>
      <c r="EE797" s="204"/>
      <c r="EF797" s="204"/>
      <c r="EG797" s="204"/>
      <c r="EH797" s="204"/>
      <c r="EI797" s="204"/>
      <c r="EJ797" s="204"/>
      <c r="EK797" s="204"/>
      <c r="EL797" s="204"/>
      <c r="EM797" s="204"/>
      <c r="EN797" s="204"/>
      <c r="EO797" s="204"/>
      <c r="EP797" s="204"/>
      <c r="EQ797" s="204"/>
      <c r="ER797" s="204"/>
      <c r="ES797" s="204"/>
      <c r="ET797" s="204"/>
      <c r="EU797" s="204"/>
      <c r="EV797" s="204"/>
      <c r="EW797" s="204"/>
      <c r="EX797" s="204"/>
      <c r="EY797" s="204"/>
      <c r="EZ797" s="204"/>
      <c r="FA797" s="204"/>
      <c r="FB797" s="204"/>
      <c r="FC797" s="204"/>
      <c r="FD797" s="204"/>
      <c r="FE797" s="204"/>
      <c r="FF797" s="204"/>
      <c r="FG797" s="204"/>
      <c r="FH797" s="204"/>
      <c r="FI797" s="204"/>
      <c r="FJ797" s="204"/>
      <c r="FK797" s="204"/>
      <c r="FL797" s="204"/>
      <c r="FM797" s="204"/>
      <c r="FN797" s="204"/>
      <c r="FO797" s="204"/>
      <c r="FP797" s="204"/>
      <c r="FQ797" s="204"/>
      <c r="FR797" s="204"/>
      <c r="FS797" s="204"/>
      <c r="FT797" s="204"/>
      <c r="FU797" s="204"/>
      <c r="FV797" s="204"/>
      <c r="FW797" s="204"/>
      <c r="FX797" s="204"/>
      <c r="FY797" s="204"/>
      <c r="FZ797" s="204"/>
      <c r="GA797" s="204"/>
      <c r="GB797" s="204"/>
      <c r="GC797" s="204"/>
      <c r="GD797" s="204"/>
      <c r="GE797" s="204"/>
      <c r="GF797" s="204"/>
      <c r="GG797" s="204"/>
      <c r="GH797" s="204"/>
      <c r="GI797" s="204"/>
      <c r="GJ797" s="204"/>
      <c r="GK797" s="204"/>
      <c r="GL797" s="204"/>
      <c r="GM797" s="204"/>
      <c r="GN797" s="204"/>
      <c r="GO797" s="204"/>
      <c r="GP797" s="204"/>
      <c r="GQ797" s="204"/>
      <c r="GR797" s="204"/>
      <c r="GS797" s="204"/>
      <c r="GT797" s="204"/>
      <c r="GU797" s="204"/>
      <c r="GV797" s="204"/>
      <c r="GW797" s="204"/>
      <c r="GX797" s="204"/>
      <c r="GY797" s="204"/>
      <c r="GZ797" s="204"/>
      <c r="HA797" s="204"/>
      <c r="HB797" s="204"/>
      <c r="HC797" s="204"/>
      <c r="HD797" s="204"/>
      <c r="HE797" s="204"/>
      <c r="HF797" s="204"/>
      <c r="HG797" s="204"/>
      <c r="HH797" s="204"/>
      <c r="HI797" s="204"/>
      <c r="HJ797" s="204"/>
      <c r="HK797" s="204"/>
      <c r="HL797" s="204"/>
      <c r="HM797" s="204"/>
      <c r="HN797" s="204"/>
      <c r="HO797" s="204"/>
      <c r="HP797" s="204"/>
      <c r="HQ797" s="204"/>
      <c r="HR797" s="204"/>
      <c r="HS797" s="204"/>
      <c r="HT797" s="204"/>
      <c r="HU797" s="204"/>
      <c r="HV797" s="204"/>
      <c r="HW797" s="204"/>
      <c r="HX797" s="204"/>
      <c r="HY797" s="204"/>
      <c r="HZ797" s="204"/>
      <c r="IA797" s="204"/>
      <c r="IB797" s="204"/>
      <c r="IC797" s="204"/>
      <c r="ID797" s="204"/>
      <c r="IE797" s="204"/>
      <c r="IF797" s="204"/>
      <c r="IG797" s="204"/>
      <c r="IH797" s="204"/>
      <c r="II797" s="204"/>
      <c r="IJ797" s="204"/>
      <c r="IK797" s="204"/>
      <c r="IL797" s="204"/>
      <c r="IM797" s="204"/>
      <c r="IN797" s="204"/>
      <c r="IO797" s="204"/>
      <c r="IP797" s="204"/>
      <c r="IQ797" s="204"/>
      <c r="IR797" s="204"/>
      <c r="IS797" s="204"/>
      <c r="IT797" s="204"/>
      <c r="IU797" s="204"/>
      <c r="IV797" s="204"/>
      <c r="IW797" s="204"/>
      <c r="IX797" s="204"/>
      <c r="IY797" s="204"/>
      <c r="IZ797" s="204"/>
    </row>
    <row r="798" spans="1:260" ht="30" x14ac:dyDescent="0.25">
      <c r="B798" s="204">
        <v>1</v>
      </c>
      <c r="E798" s="567" t="s">
        <v>547</v>
      </c>
      <c r="F798" s="159"/>
      <c r="G798" s="275"/>
      <c r="H798" s="2468"/>
      <c r="I798" s="2469"/>
      <c r="J798" s="2469">
        <f>SUM(J712,J548,J639,J391,J246,J154,J37)</f>
        <v>120</v>
      </c>
      <c r="K798" s="2469" t="e">
        <f t="shared" si="139"/>
        <v>#DIV/0!</v>
      </c>
      <c r="L798" s="2473"/>
      <c r="M798" s="2473"/>
      <c r="N798" s="2469"/>
      <c r="O798" s="2469"/>
      <c r="P798" s="2469"/>
      <c r="Q798" s="2469"/>
      <c r="R798" s="2469"/>
      <c r="S798" s="1883"/>
      <c r="T798" s="2471"/>
      <c r="U798" s="2471"/>
      <c r="V798" s="2471"/>
      <c r="W798" s="2471"/>
      <c r="X798" s="2471">
        <f t="shared" ref="X798:AE798" si="142">SUM(X712,X548,X639,X391,X246,X154, ,X37)</f>
        <v>0</v>
      </c>
      <c r="Y798" s="2471">
        <f t="shared" si="142"/>
        <v>0</v>
      </c>
      <c r="Z798" s="3095">
        <f t="shared" si="142"/>
        <v>0</v>
      </c>
      <c r="AA798" s="2471">
        <f t="shared" si="142"/>
        <v>0</v>
      </c>
      <c r="AB798" s="2471">
        <f t="shared" si="142"/>
        <v>0</v>
      </c>
      <c r="AC798" s="3096">
        <f t="shared" si="142"/>
        <v>0</v>
      </c>
      <c r="AD798" s="3096">
        <f t="shared" si="142"/>
        <v>0</v>
      </c>
      <c r="AE798" s="2471">
        <f t="shared" si="142"/>
        <v>0</v>
      </c>
      <c r="AF798" s="2371"/>
      <c r="AG798" s="2371"/>
      <c r="AH798" s="204"/>
      <c r="AI798" s="204"/>
      <c r="AJ798" s="204"/>
      <c r="AK798" s="204"/>
      <c r="AL798" s="204"/>
      <c r="AM798" s="204"/>
      <c r="AN798" s="204"/>
      <c r="AO798" s="204"/>
      <c r="AP798" s="204"/>
      <c r="AQ798" s="204"/>
      <c r="AR798" s="204"/>
      <c r="AS798" s="204"/>
      <c r="AT798" s="204"/>
      <c r="AU798" s="204"/>
      <c r="AV798" s="204"/>
      <c r="AW798" s="204"/>
      <c r="AX798" s="204"/>
      <c r="AY798" s="204"/>
      <c r="AZ798" s="204"/>
      <c r="BA798" s="204"/>
      <c r="BB798" s="204"/>
      <c r="BC798" s="204"/>
      <c r="BD798" s="204"/>
      <c r="BE798" s="204"/>
      <c r="BF798" s="204"/>
      <c r="BG798" s="204"/>
      <c r="BH798" s="204"/>
      <c r="BI798" s="204"/>
      <c r="BJ798" s="204"/>
      <c r="BK798" s="204"/>
      <c r="BL798" s="204"/>
      <c r="BM798" s="204"/>
      <c r="BN798" s="204"/>
      <c r="BO798" s="204"/>
      <c r="BP798" s="204"/>
      <c r="BQ798" s="204"/>
      <c r="BR798" s="204"/>
      <c r="BS798" s="204"/>
      <c r="BT798" s="204"/>
      <c r="BU798" s="204"/>
      <c r="BV798" s="204"/>
      <c r="BW798" s="204"/>
      <c r="BX798" s="204"/>
      <c r="BY798" s="204"/>
      <c r="BZ798" s="204"/>
      <c r="CA798" s="204"/>
      <c r="CB798" s="204"/>
      <c r="CC798" s="204"/>
      <c r="CD798" s="204"/>
      <c r="CE798" s="204"/>
      <c r="CF798" s="204"/>
      <c r="CG798" s="204"/>
      <c r="CH798" s="204"/>
      <c r="CI798" s="204"/>
      <c r="CJ798" s="204"/>
      <c r="CK798" s="204"/>
      <c r="CL798" s="204"/>
      <c r="CM798" s="204"/>
      <c r="CN798" s="204"/>
      <c r="CO798" s="204"/>
      <c r="CP798" s="204"/>
      <c r="CQ798" s="204"/>
      <c r="CR798" s="204"/>
      <c r="CS798" s="204"/>
      <c r="CT798" s="204"/>
      <c r="CU798" s="204"/>
      <c r="CV798" s="204"/>
      <c r="CW798" s="204"/>
      <c r="CX798" s="204"/>
      <c r="CY798" s="204"/>
      <c r="CZ798" s="204"/>
      <c r="DA798" s="204"/>
      <c r="DB798" s="204"/>
      <c r="DC798" s="204"/>
      <c r="DD798" s="204"/>
      <c r="DE798" s="204"/>
      <c r="DF798" s="204"/>
      <c r="DG798" s="204"/>
      <c r="DH798" s="204"/>
      <c r="DI798" s="204"/>
      <c r="DJ798" s="204"/>
      <c r="DK798" s="204"/>
      <c r="DL798" s="204"/>
      <c r="DM798" s="204"/>
      <c r="DN798" s="204"/>
      <c r="DO798" s="204"/>
      <c r="DP798" s="204"/>
      <c r="DQ798" s="204"/>
      <c r="DR798" s="204"/>
      <c r="DS798" s="204"/>
      <c r="DT798" s="204"/>
      <c r="DU798" s="204"/>
      <c r="DV798" s="204"/>
      <c r="DW798" s="204"/>
      <c r="DX798" s="204"/>
      <c r="DY798" s="204"/>
      <c r="DZ798" s="204"/>
      <c r="EA798" s="204"/>
      <c r="EB798" s="204"/>
      <c r="EC798" s="204"/>
      <c r="ED798" s="204"/>
      <c r="EE798" s="204"/>
      <c r="EF798" s="204"/>
      <c r="EG798" s="204"/>
      <c r="EH798" s="204"/>
      <c r="EI798" s="204"/>
      <c r="EJ798" s="204"/>
      <c r="EK798" s="204"/>
      <c r="EL798" s="204"/>
      <c r="EM798" s="204"/>
      <c r="EN798" s="204"/>
      <c r="EO798" s="204"/>
      <c r="EP798" s="204"/>
      <c r="EQ798" s="204"/>
      <c r="ER798" s="204"/>
      <c r="ES798" s="204"/>
      <c r="ET798" s="204"/>
      <c r="EU798" s="204"/>
      <c r="EV798" s="204"/>
      <c r="EW798" s="204"/>
      <c r="EX798" s="204"/>
      <c r="EY798" s="204"/>
      <c r="EZ798" s="204"/>
      <c r="FA798" s="204"/>
      <c r="FB798" s="204"/>
      <c r="FC798" s="204"/>
      <c r="FD798" s="204"/>
      <c r="FE798" s="204"/>
      <c r="FF798" s="204"/>
      <c r="FG798" s="204"/>
      <c r="FH798" s="204"/>
      <c r="FI798" s="204"/>
      <c r="FJ798" s="204"/>
      <c r="FK798" s="204"/>
      <c r="FL798" s="204"/>
      <c r="FM798" s="204"/>
      <c r="FN798" s="204"/>
      <c r="FO798" s="204"/>
      <c r="FP798" s="204"/>
      <c r="FQ798" s="204"/>
      <c r="FR798" s="204"/>
      <c r="FS798" s="204"/>
      <c r="FT798" s="204"/>
      <c r="FU798" s="204"/>
      <c r="FV798" s="204"/>
      <c r="FW798" s="204"/>
      <c r="FX798" s="204"/>
      <c r="FY798" s="204"/>
      <c r="FZ798" s="204"/>
      <c r="GA798" s="204"/>
      <c r="GB798" s="204"/>
      <c r="GC798" s="204"/>
      <c r="GD798" s="204"/>
      <c r="GE798" s="204"/>
      <c r="GF798" s="204"/>
      <c r="GG798" s="204"/>
      <c r="GH798" s="204"/>
      <c r="GI798" s="204"/>
      <c r="GJ798" s="204"/>
      <c r="GK798" s="204"/>
      <c r="GL798" s="204"/>
      <c r="GM798" s="204"/>
      <c r="GN798" s="204"/>
      <c r="GO798" s="204"/>
      <c r="GP798" s="204"/>
      <c r="GQ798" s="204"/>
      <c r="GR798" s="204"/>
      <c r="GS798" s="204"/>
      <c r="GT798" s="204"/>
      <c r="GU798" s="204"/>
      <c r="GV798" s="204"/>
      <c r="GW798" s="204"/>
      <c r="GX798" s="204"/>
      <c r="GY798" s="204"/>
      <c r="GZ798" s="204"/>
      <c r="HA798" s="204"/>
      <c r="HB798" s="204"/>
      <c r="HC798" s="204"/>
      <c r="HD798" s="204"/>
      <c r="HE798" s="204"/>
      <c r="HF798" s="204"/>
      <c r="HG798" s="204"/>
      <c r="HH798" s="204"/>
      <c r="HI798" s="204"/>
      <c r="HJ798" s="204"/>
      <c r="HK798" s="204"/>
      <c r="HL798" s="204"/>
      <c r="HM798" s="204"/>
      <c r="HN798" s="204"/>
      <c r="HO798" s="204"/>
      <c r="HP798" s="204"/>
      <c r="HQ798" s="204"/>
      <c r="HR798" s="204"/>
      <c r="HS798" s="204"/>
      <c r="HT798" s="204"/>
      <c r="HU798" s="204"/>
      <c r="HV798" s="204"/>
      <c r="HW798" s="204"/>
      <c r="HX798" s="204"/>
      <c r="HY798" s="204"/>
      <c r="HZ798" s="204"/>
      <c r="IA798" s="204"/>
      <c r="IB798" s="204"/>
      <c r="IC798" s="204"/>
      <c r="ID798" s="204"/>
      <c r="IE798" s="204"/>
      <c r="IF798" s="204"/>
      <c r="IG798" s="204"/>
      <c r="IH798" s="204"/>
      <c r="II798" s="204"/>
      <c r="IJ798" s="204"/>
      <c r="IK798" s="204"/>
      <c r="IL798" s="204"/>
      <c r="IM798" s="204"/>
      <c r="IN798" s="204"/>
      <c r="IO798" s="204"/>
      <c r="IP798" s="204"/>
      <c r="IQ798" s="204"/>
      <c r="IR798" s="204"/>
      <c r="IS798" s="204"/>
      <c r="IT798" s="204"/>
      <c r="IU798" s="204"/>
      <c r="IV798" s="204"/>
      <c r="IW798" s="204"/>
      <c r="IX798" s="204"/>
      <c r="IY798" s="204"/>
      <c r="IZ798" s="204"/>
    </row>
    <row r="799" spans="1:260" ht="75" x14ac:dyDescent="0.25">
      <c r="B799" s="204">
        <v>1</v>
      </c>
      <c r="E799" s="568" t="s">
        <v>548</v>
      </c>
      <c r="F799" s="159"/>
      <c r="G799" s="275"/>
      <c r="H799" s="2468"/>
      <c r="I799" s="2469"/>
      <c r="J799" s="2469">
        <f>SUM(J713,J640,J549,J392,J247,J155,J38)</f>
        <v>19</v>
      </c>
      <c r="K799" s="2469" t="e">
        <f t="shared" si="139"/>
        <v>#DIV/0!</v>
      </c>
      <c r="L799" s="2473"/>
      <c r="M799" s="2473"/>
      <c r="N799" s="2469"/>
      <c r="O799" s="2469"/>
      <c r="P799" s="2469"/>
      <c r="Q799" s="2469"/>
      <c r="R799" s="2469"/>
      <c r="S799" s="1883"/>
      <c r="T799" s="2471"/>
      <c r="U799" s="2471"/>
      <c r="V799" s="2471"/>
      <c r="W799" s="2471"/>
      <c r="X799" s="2471">
        <f t="shared" ref="X799:AE799" si="143">SUM(X713,X640,X549,X392,X247,X155, ,X38)</f>
        <v>0</v>
      </c>
      <c r="Y799" s="2471">
        <f t="shared" si="143"/>
        <v>0</v>
      </c>
      <c r="Z799" s="3095">
        <f t="shared" si="143"/>
        <v>0</v>
      </c>
      <c r="AA799" s="2471">
        <f t="shared" si="143"/>
        <v>0</v>
      </c>
      <c r="AB799" s="2471">
        <f t="shared" si="143"/>
        <v>0</v>
      </c>
      <c r="AC799" s="3096">
        <f t="shared" si="143"/>
        <v>0</v>
      </c>
      <c r="AD799" s="3096">
        <f t="shared" si="143"/>
        <v>0</v>
      </c>
      <c r="AE799" s="2471">
        <f t="shared" si="143"/>
        <v>0</v>
      </c>
      <c r="AF799" s="2371"/>
      <c r="AG799" s="2371"/>
      <c r="AH799" s="204"/>
      <c r="AI799" s="204"/>
      <c r="AJ799" s="204"/>
      <c r="AK799" s="204"/>
      <c r="AL799" s="204"/>
      <c r="AM799" s="204"/>
      <c r="AN799" s="204"/>
      <c r="AO799" s="204"/>
      <c r="AP799" s="204"/>
      <c r="AQ799" s="204"/>
      <c r="AR799" s="204"/>
      <c r="AS799" s="204"/>
      <c r="AT799" s="204"/>
      <c r="AU799" s="204"/>
      <c r="AV799" s="204"/>
      <c r="AW799" s="204"/>
      <c r="AX799" s="204"/>
      <c r="AY799" s="204"/>
      <c r="AZ799" s="204"/>
      <c r="BA799" s="204"/>
      <c r="BB799" s="204"/>
      <c r="BC799" s="204"/>
      <c r="BD799" s="204"/>
      <c r="BE799" s="204"/>
      <c r="BF799" s="204"/>
      <c r="BG799" s="204"/>
      <c r="BH799" s="204"/>
      <c r="BI799" s="204"/>
      <c r="BJ799" s="204"/>
      <c r="BK799" s="204"/>
      <c r="BL799" s="204"/>
      <c r="BM799" s="204"/>
      <c r="BN799" s="204"/>
      <c r="BO799" s="204"/>
      <c r="BP799" s="204"/>
      <c r="BQ799" s="204"/>
      <c r="BR799" s="204"/>
      <c r="BS799" s="204"/>
      <c r="BT799" s="204"/>
      <c r="BU799" s="204"/>
      <c r="BV799" s="204"/>
      <c r="BW799" s="204"/>
      <c r="BX799" s="204"/>
      <c r="BY799" s="204"/>
      <c r="BZ799" s="204"/>
      <c r="CA799" s="204"/>
      <c r="CB799" s="204"/>
      <c r="CC799" s="204"/>
      <c r="CD799" s="204"/>
      <c r="CE799" s="204"/>
      <c r="CF799" s="204"/>
      <c r="CG799" s="204"/>
      <c r="CH799" s="204"/>
      <c r="CI799" s="204"/>
      <c r="CJ799" s="204"/>
      <c r="CK799" s="204"/>
      <c r="CL799" s="204"/>
      <c r="CM799" s="204"/>
      <c r="CN799" s="204"/>
      <c r="CO799" s="204"/>
      <c r="CP799" s="204"/>
      <c r="CQ799" s="204"/>
      <c r="CR799" s="204"/>
      <c r="CS799" s="204"/>
      <c r="CT799" s="204"/>
      <c r="CU799" s="204"/>
      <c r="CV799" s="204"/>
      <c r="CW799" s="204"/>
      <c r="CX799" s="204"/>
      <c r="CY799" s="204"/>
      <c r="CZ799" s="204"/>
      <c r="DA799" s="204"/>
      <c r="DB799" s="204"/>
      <c r="DC799" s="204"/>
      <c r="DD799" s="204"/>
      <c r="DE799" s="204"/>
      <c r="DF799" s="204"/>
      <c r="DG799" s="204"/>
      <c r="DH799" s="204"/>
      <c r="DI799" s="204"/>
      <c r="DJ799" s="204"/>
      <c r="DK799" s="204"/>
      <c r="DL799" s="204"/>
      <c r="DM799" s="204"/>
      <c r="DN799" s="204"/>
      <c r="DO799" s="204"/>
      <c r="DP799" s="204"/>
      <c r="DQ799" s="204"/>
      <c r="DR799" s="204"/>
      <c r="DS799" s="204"/>
      <c r="DT799" s="204"/>
      <c r="DU799" s="204"/>
      <c r="DV799" s="204"/>
      <c r="DW799" s="204"/>
      <c r="DX799" s="204"/>
      <c r="DY799" s="204"/>
      <c r="DZ799" s="204"/>
      <c r="EA799" s="204"/>
      <c r="EB799" s="204"/>
      <c r="EC799" s="204"/>
      <c r="ED799" s="204"/>
      <c r="EE799" s="204"/>
      <c r="EF799" s="204"/>
      <c r="EG799" s="204"/>
      <c r="EH799" s="204"/>
      <c r="EI799" s="204"/>
      <c r="EJ799" s="204"/>
      <c r="EK799" s="204"/>
      <c r="EL799" s="204"/>
      <c r="EM799" s="204"/>
      <c r="EN799" s="204"/>
      <c r="EO799" s="204"/>
      <c r="EP799" s="204"/>
      <c r="EQ799" s="204"/>
      <c r="ER799" s="204"/>
      <c r="ES799" s="204"/>
      <c r="ET799" s="204"/>
      <c r="EU799" s="204"/>
      <c r="EV799" s="204"/>
      <c r="EW799" s="204"/>
      <c r="EX799" s="204"/>
      <c r="EY799" s="204"/>
      <c r="EZ799" s="204"/>
      <c r="FA799" s="204"/>
      <c r="FB799" s="204"/>
      <c r="FC799" s="204"/>
      <c r="FD799" s="204"/>
      <c r="FE799" s="204"/>
      <c r="FF799" s="204"/>
      <c r="FG799" s="204"/>
      <c r="FH799" s="204"/>
      <c r="FI799" s="204"/>
      <c r="FJ799" s="204"/>
      <c r="FK799" s="204"/>
      <c r="FL799" s="204"/>
      <c r="FM799" s="204"/>
      <c r="FN799" s="204"/>
      <c r="FO799" s="204"/>
      <c r="FP799" s="204"/>
      <c r="FQ799" s="204"/>
      <c r="FR799" s="204"/>
      <c r="FS799" s="204"/>
      <c r="FT799" s="204"/>
      <c r="FU799" s="204"/>
      <c r="FV799" s="204"/>
      <c r="FW799" s="204"/>
      <c r="FX799" s="204"/>
      <c r="FY799" s="204"/>
      <c r="FZ799" s="204"/>
      <c r="GA799" s="204"/>
      <c r="GB799" s="204"/>
      <c r="GC799" s="204"/>
      <c r="GD799" s="204"/>
      <c r="GE799" s="204"/>
      <c r="GF799" s="204"/>
      <c r="GG799" s="204"/>
      <c r="GH799" s="204"/>
      <c r="GI799" s="204"/>
      <c r="GJ799" s="204"/>
      <c r="GK799" s="204"/>
      <c r="GL799" s="204"/>
      <c r="GM799" s="204"/>
      <c r="GN799" s="204"/>
      <c r="GO799" s="204"/>
      <c r="GP799" s="204"/>
      <c r="GQ799" s="204"/>
      <c r="GR799" s="204"/>
      <c r="GS799" s="204"/>
      <c r="GT799" s="204"/>
      <c r="GU799" s="204"/>
      <c r="GV799" s="204"/>
      <c r="GW799" s="204"/>
      <c r="GX799" s="204"/>
      <c r="GY799" s="204"/>
      <c r="GZ799" s="204"/>
      <c r="HA799" s="204"/>
      <c r="HB799" s="204"/>
      <c r="HC799" s="204"/>
      <c r="HD799" s="204"/>
      <c r="HE799" s="204"/>
      <c r="HF799" s="204"/>
      <c r="HG799" s="204"/>
      <c r="HH799" s="204"/>
      <c r="HI799" s="204"/>
      <c r="HJ799" s="204"/>
      <c r="HK799" s="204"/>
      <c r="HL799" s="204"/>
      <c r="HM799" s="204"/>
      <c r="HN799" s="204"/>
      <c r="HO799" s="204"/>
      <c r="HP799" s="204"/>
      <c r="HQ799" s="204"/>
      <c r="HR799" s="204"/>
      <c r="HS799" s="204"/>
      <c r="HT799" s="204"/>
      <c r="HU799" s="204"/>
      <c r="HV799" s="204"/>
      <c r="HW799" s="204"/>
      <c r="HX799" s="204"/>
      <c r="HY799" s="204"/>
      <c r="HZ799" s="204"/>
      <c r="IA799" s="204"/>
      <c r="IB799" s="204"/>
      <c r="IC799" s="204"/>
      <c r="ID799" s="204"/>
      <c r="IE799" s="204"/>
      <c r="IF799" s="204"/>
      <c r="IG799" s="204"/>
      <c r="IH799" s="204"/>
      <c r="II799" s="204"/>
      <c r="IJ799" s="204"/>
      <c r="IK799" s="204"/>
      <c r="IL799" s="204"/>
      <c r="IM799" s="204"/>
      <c r="IN799" s="204"/>
      <c r="IO799" s="204"/>
      <c r="IP799" s="204"/>
      <c r="IQ799" s="204"/>
      <c r="IR799" s="204"/>
      <c r="IS799" s="204"/>
      <c r="IT799" s="204"/>
      <c r="IU799" s="204"/>
      <c r="IV799" s="204"/>
      <c r="IW799" s="204"/>
      <c r="IX799" s="204"/>
      <c r="IY799" s="204"/>
      <c r="IZ799" s="204"/>
    </row>
    <row r="800" spans="1:260" ht="45" x14ac:dyDescent="0.25">
      <c r="B800" s="204">
        <v>1</v>
      </c>
      <c r="E800" s="569" t="s">
        <v>549</v>
      </c>
      <c r="F800" s="159"/>
      <c r="G800" s="275"/>
      <c r="H800" s="2468"/>
      <c r="I800" s="2469"/>
      <c r="J800" s="2469">
        <f>SUM(J714,J641,J550,J393,J248,J156,J39)</f>
        <v>36</v>
      </c>
      <c r="K800" s="2469" t="e">
        <f t="shared" si="139"/>
        <v>#DIV/0!</v>
      </c>
      <c r="L800" s="2473"/>
      <c r="M800" s="2473"/>
      <c r="N800" s="2469"/>
      <c r="O800" s="2469"/>
      <c r="P800" s="2469"/>
      <c r="Q800" s="2469"/>
      <c r="R800" s="2469"/>
      <c r="S800" s="1883"/>
      <c r="T800" s="2471"/>
      <c r="U800" s="2471"/>
      <c r="V800" s="2471"/>
      <c r="W800" s="2471"/>
      <c r="X800" s="2471">
        <f t="shared" ref="X800:AE800" si="144">SUM(X714,X641,X550,X393,X248,X156, ,X39)</f>
        <v>0</v>
      </c>
      <c r="Y800" s="2471">
        <f t="shared" si="144"/>
        <v>0</v>
      </c>
      <c r="Z800" s="3095">
        <f t="shared" si="144"/>
        <v>0</v>
      </c>
      <c r="AA800" s="2471">
        <f t="shared" si="144"/>
        <v>0</v>
      </c>
      <c r="AB800" s="2471">
        <f t="shared" si="144"/>
        <v>0</v>
      </c>
      <c r="AC800" s="3096">
        <f t="shared" si="144"/>
        <v>0</v>
      </c>
      <c r="AD800" s="3096">
        <f t="shared" si="144"/>
        <v>0</v>
      </c>
      <c r="AE800" s="2471">
        <f t="shared" si="144"/>
        <v>0</v>
      </c>
      <c r="AF800" s="2371"/>
      <c r="AG800" s="2371"/>
      <c r="AH800" s="204"/>
      <c r="AI800" s="204"/>
      <c r="AJ800" s="204"/>
      <c r="AK800" s="204"/>
      <c r="AL800" s="204"/>
      <c r="AM800" s="204"/>
      <c r="AN800" s="204"/>
      <c r="AO800" s="204"/>
      <c r="AP800" s="204"/>
      <c r="AQ800" s="204"/>
      <c r="AR800" s="204"/>
      <c r="AS800" s="204"/>
      <c r="AT800" s="204"/>
      <c r="AU800" s="204"/>
      <c r="AV800" s="204"/>
      <c r="AW800" s="204"/>
      <c r="AX800" s="204"/>
      <c r="AY800" s="204"/>
      <c r="AZ800" s="204"/>
      <c r="BA800" s="204"/>
      <c r="BB800" s="204"/>
      <c r="BC800" s="204"/>
      <c r="BD800" s="204"/>
      <c r="BE800" s="204"/>
      <c r="BF800" s="204"/>
      <c r="BG800" s="204"/>
      <c r="BH800" s="204"/>
      <c r="BI800" s="204"/>
      <c r="BJ800" s="204"/>
      <c r="BK800" s="204"/>
      <c r="BL800" s="204"/>
      <c r="BM800" s="204"/>
      <c r="BN800" s="204"/>
      <c r="BO800" s="204"/>
      <c r="BP800" s="204"/>
      <c r="BQ800" s="204"/>
      <c r="BR800" s="204"/>
      <c r="BS800" s="204"/>
      <c r="BT800" s="204"/>
      <c r="BU800" s="204"/>
      <c r="BV800" s="204"/>
      <c r="BW800" s="204"/>
      <c r="BX800" s="204"/>
      <c r="BY800" s="204"/>
      <c r="BZ800" s="204"/>
      <c r="CA800" s="204"/>
      <c r="CB800" s="204"/>
      <c r="CC800" s="204"/>
      <c r="CD800" s="204"/>
      <c r="CE800" s="204"/>
      <c r="CF800" s="204"/>
      <c r="CG800" s="204"/>
      <c r="CH800" s="204"/>
      <c r="CI800" s="204"/>
      <c r="CJ800" s="204"/>
      <c r="CK800" s="204"/>
      <c r="CL800" s="204"/>
      <c r="CM800" s="204"/>
      <c r="CN800" s="204"/>
      <c r="CO800" s="204"/>
      <c r="CP800" s="204"/>
      <c r="CQ800" s="204"/>
      <c r="CR800" s="204"/>
      <c r="CS800" s="204"/>
      <c r="CT800" s="204"/>
      <c r="CU800" s="204"/>
      <c r="CV800" s="204"/>
      <c r="CW800" s="204"/>
      <c r="CX800" s="204"/>
      <c r="CY800" s="204"/>
      <c r="CZ800" s="204"/>
      <c r="DA800" s="204"/>
      <c r="DB800" s="204"/>
      <c r="DC800" s="204"/>
      <c r="DD800" s="204"/>
      <c r="DE800" s="204"/>
      <c r="DF800" s="204"/>
      <c r="DG800" s="204"/>
      <c r="DH800" s="204"/>
      <c r="DI800" s="204"/>
      <c r="DJ800" s="204"/>
      <c r="DK800" s="204"/>
      <c r="DL800" s="204"/>
      <c r="DM800" s="204"/>
      <c r="DN800" s="204"/>
      <c r="DO800" s="204"/>
      <c r="DP800" s="204"/>
      <c r="DQ800" s="204"/>
      <c r="DR800" s="204"/>
      <c r="DS800" s="204"/>
      <c r="DT800" s="204"/>
      <c r="DU800" s="204"/>
      <c r="DV800" s="204"/>
      <c r="DW800" s="204"/>
      <c r="DX800" s="204"/>
      <c r="DY800" s="204"/>
      <c r="DZ800" s="204"/>
      <c r="EA800" s="204"/>
      <c r="EB800" s="204"/>
      <c r="EC800" s="204"/>
      <c r="ED800" s="204"/>
      <c r="EE800" s="204"/>
      <c r="EF800" s="204"/>
      <c r="EG800" s="204"/>
      <c r="EH800" s="204"/>
      <c r="EI800" s="204"/>
      <c r="EJ800" s="204"/>
      <c r="EK800" s="204"/>
      <c r="EL800" s="204"/>
      <c r="EM800" s="204"/>
      <c r="EN800" s="204"/>
      <c r="EO800" s="204"/>
      <c r="EP800" s="204"/>
      <c r="EQ800" s="204"/>
      <c r="ER800" s="204"/>
      <c r="ES800" s="204"/>
      <c r="ET800" s="204"/>
      <c r="EU800" s="204"/>
      <c r="EV800" s="204"/>
      <c r="EW800" s="204"/>
      <c r="EX800" s="204"/>
      <c r="EY800" s="204"/>
      <c r="EZ800" s="204"/>
      <c r="FA800" s="204"/>
      <c r="FB800" s="204"/>
      <c r="FC800" s="204"/>
      <c r="FD800" s="204"/>
      <c r="FE800" s="204"/>
      <c r="FF800" s="204"/>
      <c r="FG800" s="204"/>
      <c r="FH800" s="204"/>
      <c r="FI800" s="204"/>
      <c r="FJ800" s="204"/>
      <c r="FK800" s="204"/>
      <c r="FL800" s="204"/>
      <c r="FM800" s="204"/>
      <c r="FN800" s="204"/>
      <c r="FO800" s="204"/>
      <c r="FP800" s="204"/>
      <c r="FQ800" s="204"/>
      <c r="FR800" s="204"/>
      <c r="FS800" s="204"/>
      <c r="FT800" s="204"/>
      <c r="FU800" s="204"/>
      <c r="FV800" s="204"/>
      <c r="FW800" s="204"/>
      <c r="FX800" s="204"/>
      <c r="FY800" s="204"/>
      <c r="FZ800" s="204"/>
      <c r="GA800" s="204"/>
      <c r="GB800" s="204"/>
      <c r="GC800" s="204"/>
      <c r="GD800" s="204"/>
      <c r="GE800" s="204"/>
      <c r="GF800" s="204"/>
      <c r="GG800" s="204"/>
      <c r="GH800" s="204"/>
      <c r="GI800" s="204"/>
      <c r="GJ800" s="204"/>
      <c r="GK800" s="204"/>
      <c r="GL800" s="204"/>
      <c r="GM800" s="204"/>
      <c r="GN800" s="204"/>
      <c r="GO800" s="204"/>
      <c r="GP800" s="204"/>
      <c r="GQ800" s="204"/>
      <c r="GR800" s="204"/>
      <c r="GS800" s="204"/>
      <c r="GT800" s="204"/>
      <c r="GU800" s="204"/>
      <c r="GV800" s="204"/>
      <c r="GW800" s="204"/>
      <c r="GX800" s="204"/>
      <c r="GY800" s="204"/>
      <c r="GZ800" s="204"/>
      <c r="HA800" s="204"/>
      <c r="HB800" s="204"/>
      <c r="HC800" s="204"/>
      <c r="HD800" s="204"/>
      <c r="HE800" s="204"/>
      <c r="HF800" s="204"/>
      <c r="HG800" s="204"/>
      <c r="HH800" s="204"/>
      <c r="HI800" s="204"/>
      <c r="HJ800" s="204"/>
      <c r="HK800" s="204"/>
      <c r="HL800" s="204"/>
      <c r="HM800" s="204"/>
      <c r="HN800" s="204"/>
      <c r="HO800" s="204"/>
      <c r="HP800" s="204"/>
      <c r="HQ800" s="204"/>
      <c r="HR800" s="204"/>
      <c r="HS800" s="204"/>
      <c r="HT800" s="204"/>
      <c r="HU800" s="204"/>
      <c r="HV800" s="204"/>
      <c r="HW800" s="204"/>
      <c r="HX800" s="204"/>
      <c r="HY800" s="204"/>
      <c r="HZ800" s="204"/>
      <c r="IA800" s="204"/>
      <c r="IB800" s="204"/>
      <c r="IC800" s="204"/>
      <c r="ID800" s="204"/>
      <c r="IE800" s="204"/>
      <c r="IF800" s="204"/>
      <c r="IG800" s="204"/>
      <c r="IH800" s="204"/>
      <c r="II800" s="204"/>
      <c r="IJ800" s="204"/>
      <c r="IK800" s="204"/>
      <c r="IL800" s="204"/>
      <c r="IM800" s="204"/>
      <c r="IN800" s="204"/>
      <c r="IO800" s="204"/>
      <c r="IP800" s="204"/>
      <c r="IQ800" s="204"/>
      <c r="IR800" s="204"/>
      <c r="IS800" s="204"/>
      <c r="IT800" s="204"/>
      <c r="IU800" s="204"/>
      <c r="IV800" s="204"/>
      <c r="IW800" s="204"/>
      <c r="IX800" s="204"/>
      <c r="IY800" s="204"/>
      <c r="IZ800" s="204"/>
    </row>
    <row r="801" spans="2:260" ht="105" x14ac:dyDescent="0.25">
      <c r="B801" s="204">
        <v>1</v>
      </c>
      <c r="E801" s="569" t="s">
        <v>550</v>
      </c>
      <c r="F801" s="159"/>
      <c r="G801" s="275"/>
      <c r="H801" s="2468"/>
      <c r="I801" s="2469"/>
      <c r="J801" s="2469">
        <f>SUM(J715,J642,J551,J394,J249,J157,J40)</f>
        <v>0</v>
      </c>
      <c r="K801" s="2469" t="e">
        <f t="shared" si="139"/>
        <v>#DIV/0!</v>
      </c>
      <c r="L801" s="2473"/>
      <c r="M801" s="2473"/>
      <c r="N801" s="2469"/>
      <c r="O801" s="2469"/>
      <c r="P801" s="2469"/>
      <c r="Q801" s="2469"/>
      <c r="R801" s="2469"/>
      <c r="S801" s="1883"/>
      <c r="T801" s="2471"/>
      <c r="U801" s="2471"/>
      <c r="V801" s="2471"/>
      <c r="W801" s="2471"/>
      <c r="X801" s="2471">
        <f t="shared" ref="X801:AE801" si="145">SUM(X715,X642,X551,X394,X249,X157, ,X40)</f>
        <v>0</v>
      </c>
      <c r="Y801" s="2471">
        <f t="shared" si="145"/>
        <v>0</v>
      </c>
      <c r="Z801" s="3095">
        <f t="shared" si="145"/>
        <v>0</v>
      </c>
      <c r="AA801" s="2471">
        <f t="shared" si="145"/>
        <v>0</v>
      </c>
      <c r="AB801" s="2471">
        <f t="shared" si="145"/>
        <v>0</v>
      </c>
      <c r="AC801" s="3096">
        <f t="shared" si="145"/>
        <v>0</v>
      </c>
      <c r="AD801" s="3096">
        <f t="shared" si="145"/>
        <v>0</v>
      </c>
      <c r="AE801" s="2471">
        <f t="shared" si="145"/>
        <v>0</v>
      </c>
      <c r="AF801" s="2371"/>
      <c r="AG801" s="2371"/>
      <c r="AH801" s="204"/>
      <c r="AI801" s="204"/>
      <c r="AJ801" s="204"/>
      <c r="AK801" s="204"/>
      <c r="AL801" s="204"/>
      <c r="AM801" s="204"/>
      <c r="AN801" s="204"/>
      <c r="AO801" s="204"/>
      <c r="AP801" s="204"/>
      <c r="AQ801" s="204"/>
      <c r="AR801" s="204"/>
      <c r="AS801" s="204"/>
      <c r="AT801" s="204"/>
      <c r="AU801" s="204"/>
      <c r="AV801" s="204"/>
      <c r="AW801" s="204"/>
      <c r="AX801" s="204"/>
      <c r="AY801" s="204"/>
      <c r="AZ801" s="204"/>
      <c r="BA801" s="204"/>
      <c r="BB801" s="204"/>
      <c r="BC801" s="204"/>
      <c r="BD801" s="204"/>
      <c r="BE801" s="204"/>
      <c r="BF801" s="204"/>
      <c r="BG801" s="204"/>
      <c r="BH801" s="204"/>
      <c r="BI801" s="204"/>
      <c r="BJ801" s="204"/>
      <c r="BK801" s="204"/>
      <c r="BL801" s="204"/>
      <c r="BM801" s="204"/>
      <c r="BN801" s="204"/>
      <c r="BO801" s="204"/>
      <c r="BP801" s="204"/>
      <c r="BQ801" s="204"/>
      <c r="BR801" s="204"/>
      <c r="BS801" s="204"/>
      <c r="BT801" s="204"/>
      <c r="BU801" s="204"/>
      <c r="BV801" s="204"/>
      <c r="BW801" s="204"/>
      <c r="BX801" s="204"/>
      <c r="BY801" s="204"/>
      <c r="BZ801" s="204"/>
      <c r="CA801" s="204"/>
      <c r="CB801" s="204"/>
      <c r="CC801" s="204"/>
      <c r="CD801" s="204"/>
      <c r="CE801" s="204"/>
      <c r="CF801" s="204"/>
      <c r="CG801" s="204"/>
      <c r="CH801" s="204"/>
      <c r="CI801" s="204"/>
      <c r="CJ801" s="204"/>
      <c r="CK801" s="204"/>
      <c r="CL801" s="204"/>
      <c r="CM801" s="204"/>
      <c r="CN801" s="204"/>
      <c r="CO801" s="204"/>
      <c r="CP801" s="204"/>
      <c r="CQ801" s="204"/>
      <c r="CR801" s="204"/>
      <c r="CS801" s="204"/>
      <c r="CT801" s="204"/>
      <c r="CU801" s="204"/>
      <c r="CV801" s="204"/>
      <c r="CW801" s="204"/>
      <c r="CX801" s="204"/>
      <c r="CY801" s="204"/>
      <c r="CZ801" s="204"/>
      <c r="DA801" s="204"/>
      <c r="DB801" s="204"/>
      <c r="DC801" s="204"/>
      <c r="DD801" s="204"/>
      <c r="DE801" s="204"/>
      <c r="DF801" s="204"/>
      <c r="DG801" s="204"/>
      <c r="DH801" s="204"/>
      <c r="DI801" s="204"/>
      <c r="DJ801" s="204"/>
      <c r="DK801" s="204"/>
      <c r="DL801" s="204"/>
      <c r="DM801" s="204"/>
      <c r="DN801" s="204"/>
      <c r="DO801" s="204"/>
      <c r="DP801" s="204"/>
      <c r="DQ801" s="204"/>
      <c r="DR801" s="204"/>
      <c r="DS801" s="204"/>
      <c r="DT801" s="204"/>
      <c r="DU801" s="204"/>
      <c r="DV801" s="204"/>
      <c r="DW801" s="204"/>
      <c r="DX801" s="204"/>
      <c r="DY801" s="204"/>
      <c r="DZ801" s="204"/>
      <c r="EA801" s="204"/>
      <c r="EB801" s="204"/>
      <c r="EC801" s="204"/>
      <c r="ED801" s="204"/>
      <c r="EE801" s="204"/>
      <c r="EF801" s="204"/>
      <c r="EG801" s="204"/>
      <c r="EH801" s="204"/>
      <c r="EI801" s="204"/>
      <c r="EJ801" s="204"/>
      <c r="EK801" s="204"/>
      <c r="EL801" s="204"/>
      <c r="EM801" s="204"/>
      <c r="EN801" s="204"/>
      <c r="EO801" s="204"/>
      <c r="EP801" s="204"/>
      <c r="EQ801" s="204"/>
      <c r="ER801" s="204"/>
      <c r="ES801" s="204"/>
      <c r="ET801" s="204"/>
      <c r="EU801" s="204"/>
      <c r="EV801" s="204"/>
      <c r="EW801" s="204"/>
      <c r="EX801" s="204"/>
      <c r="EY801" s="204"/>
      <c r="EZ801" s="204"/>
      <c r="FA801" s="204"/>
      <c r="FB801" s="204"/>
      <c r="FC801" s="204"/>
      <c r="FD801" s="204"/>
      <c r="FE801" s="204"/>
      <c r="FF801" s="204"/>
      <c r="FG801" s="204"/>
      <c r="FH801" s="204"/>
      <c r="FI801" s="204"/>
      <c r="FJ801" s="204"/>
      <c r="FK801" s="204"/>
      <c r="FL801" s="204"/>
      <c r="FM801" s="204"/>
      <c r="FN801" s="204"/>
      <c r="FO801" s="204"/>
      <c r="FP801" s="204"/>
      <c r="FQ801" s="204"/>
      <c r="FR801" s="204"/>
      <c r="FS801" s="204"/>
      <c r="FT801" s="204"/>
      <c r="FU801" s="204"/>
      <c r="FV801" s="204"/>
      <c r="FW801" s="204"/>
      <c r="FX801" s="204"/>
      <c r="FY801" s="204"/>
      <c r="FZ801" s="204"/>
      <c r="GA801" s="204"/>
      <c r="GB801" s="204"/>
      <c r="GC801" s="204"/>
      <c r="GD801" s="204"/>
      <c r="GE801" s="204"/>
      <c r="GF801" s="204"/>
      <c r="GG801" s="204"/>
      <c r="GH801" s="204"/>
      <c r="GI801" s="204"/>
      <c r="GJ801" s="204"/>
      <c r="GK801" s="204"/>
      <c r="GL801" s="204"/>
      <c r="GM801" s="204"/>
      <c r="GN801" s="204"/>
      <c r="GO801" s="204"/>
      <c r="GP801" s="204"/>
      <c r="GQ801" s="204"/>
      <c r="GR801" s="204"/>
      <c r="GS801" s="204"/>
      <c r="GT801" s="204"/>
      <c r="GU801" s="204"/>
      <c r="GV801" s="204"/>
      <c r="GW801" s="204"/>
      <c r="GX801" s="204"/>
      <c r="GY801" s="204"/>
      <c r="GZ801" s="204"/>
      <c r="HA801" s="204"/>
      <c r="HB801" s="204"/>
      <c r="HC801" s="204"/>
      <c r="HD801" s="204"/>
      <c r="HE801" s="204"/>
      <c r="HF801" s="204"/>
      <c r="HG801" s="204"/>
      <c r="HH801" s="204"/>
      <c r="HI801" s="204"/>
      <c r="HJ801" s="204"/>
      <c r="HK801" s="204"/>
      <c r="HL801" s="204"/>
      <c r="HM801" s="204"/>
      <c r="HN801" s="204"/>
      <c r="HO801" s="204"/>
      <c r="HP801" s="204"/>
      <c r="HQ801" s="204"/>
      <c r="HR801" s="204"/>
      <c r="HS801" s="204"/>
      <c r="HT801" s="204"/>
      <c r="HU801" s="204"/>
      <c r="HV801" s="204"/>
      <c r="HW801" s="204"/>
      <c r="HX801" s="204"/>
      <c r="HY801" s="204"/>
      <c r="HZ801" s="204"/>
      <c r="IA801" s="204"/>
      <c r="IB801" s="204"/>
      <c r="IC801" s="204"/>
      <c r="ID801" s="204"/>
      <c r="IE801" s="204"/>
      <c r="IF801" s="204"/>
      <c r="IG801" s="204"/>
      <c r="IH801" s="204"/>
      <c r="II801" s="204"/>
      <c r="IJ801" s="204"/>
      <c r="IK801" s="204"/>
      <c r="IL801" s="204"/>
      <c r="IM801" s="204"/>
      <c r="IN801" s="204"/>
      <c r="IO801" s="204"/>
      <c r="IP801" s="204"/>
      <c r="IQ801" s="204"/>
      <c r="IR801" s="204"/>
      <c r="IS801" s="204"/>
      <c r="IT801" s="204"/>
      <c r="IU801" s="204"/>
      <c r="IV801" s="204"/>
      <c r="IW801" s="204"/>
      <c r="IX801" s="204"/>
      <c r="IY801" s="204"/>
      <c r="IZ801" s="204"/>
    </row>
    <row r="802" spans="2:260" ht="43.5" x14ac:dyDescent="0.25">
      <c r="E802" s="566" t="s">
        <v>714</v>
      </c>
      <c r="F802" s="3183"/>
      <c r="G802" s="275"/>
      <c r="H802" s="2468"/>
      <c r="I802" s="2469"/>
      <c r="J802" s="2469">
        <f>J395+J41</f>
        <v>0</v>
      </c>
      <c r="K802" s="2469" t="e">
        <f t="shared" si="139"/>
        <v>#DIV/0!</v>
      </c>
      <c r="L802" s="2473"/>
      <c r="M802" s="2473"/>
      <c r="N802" s="2469"/>
      <c r="O802" s="2469"/>
      <c r="P802" s="2469"/>
      <c r="Q802" s="2469"/>
      <c r="R802" s="2469"/>
      <c r="S802" s="1883"/>
      <c r="T802" s="2471"/>
      <c r="U802" s="2471"/>
      <c r="V802" s="2471"/>
      <c r="W802" s="2471"/>
      <c r="X802" s="2471"/>
      <c r="Y802" s="2471"/>
      <c r="Z802" s="3095"/>
      <c r="AA802" s="2471"/>
      <c r="AB802" s="2471"/>
      <c r="AC802" s="3096"/>
      <c r="AD802" s="3096"/>
      <c r="AE802" s="2471"/>
      <c r="AF802" s="2371"/>
      <c r="AG802" s="2371"/>
      <c r="AH802" s="204"/>
      <c r="AI802" s="204"/>
      <c r="AJ802" s="204"/>
      <c r="AK802" s="204"/>
      <c r="AL802" s="204"/>
      <c r="AM802" s="204"/>
      <c r="AN802" s="204"/>
      <c r="AO802" s="204"/>
      <c r="AP802" s="204"/>
      <c r="AQ802" s="204"/>
      <c r="AR802" s="204"/>
      <c r="AS802" s="204"/>
      <c r="AT802" s="204"/>
      <c r="AU802" s="204"/>
      <c r="AV802" s="204"/>
      <c r="AW802" s="204"/>
      <c r="AX802" s="204"/>
      <c r="AY802" s="204"/>
      <c r="AZ802" s="204"/>
      <c r="BA802" s="204"/>
      <c r="BB802" s="204"/>
      <c r="BC802" s="204"/>
      <c r="BD802" s="204"/>
      <c r="BE802" s="204"/>
      <c r="BF802" s="204"/>
      <c r="BG802" s="204"/>
      <c r="BH802" s="204"/>
      <c r="BI802" s="204"/>
      <c r="BJ802" s="204"/>
      <c r="BK802" s="204"/>
      <c r="BL802" s="204"/>
      <c r="BM802" s="204"/>
      <c r="BN802" s="204"/>
      <c r="BO802" s="204"/>
      <c r="BP802" s="204"/>
      <c r="BQ802" s="204"/>
      <c r="BR802" s="204"/>
      <c r="BS802" s="204"/>
      <c r="BT802" s="204"/>
      <c r="BU802" s="204"/>
      <c r="BV802" s="204"/>
      <c r="BW802" s="204"/>
      <c r="BX802" s="204"/>
      <c r="BY802" s="204"/>
      <c r="BZ802" s="204"/>
      <c r="CA802" s="204"/>
      <c r="CB802" s="204"/>
      <c r="CC802" s="204"/>
      <c r="CD802" s="204"/>
      <c r="CE802" s="204"/>
      <c r="CF802" s="204"/>
      <c r="CG802" s="204"/>
      <c r="CH802" s="204"/>
      <c r="CI802" s="204"/>
      <c r="CJ802" s="204"/>
      <c r="CK802" s="204"/>
      <c r="CL802" s="204"/>
      <c r="CM802" s="204"/>
      <c r="CN802" s="204"/>
      <c r="CO802" s="204"/>
      <c r="CP802" s="204"/>
      <c r="CQ802" s="204"/>
      <c r="CR802" s="204"/>
      <c r="CS802" s="204"/>
      <c r="CT802" s="204"/>
      <c r="CU802" s="204"/>
      <c r="CV802" s="204"/>
      <c r="CW802" s="204"/>
      <c r="CX802" s="204"/>
      <c r="CY802" s="204"/>
      <c r="CZ802" s="204"/>
      <c r="DA802" s="204"/>
      <c r="DB802" s="204"/>
      <c r="DC802" s="204"/>
      <c r="DD802" s="204"/>
      <c r="DE802" s="204"/>
      <c r="DF802" s="204"/>
      <c r="DG802" s="204"/>
      <c r="DH802" s="204"/>
      <c r="DI802" s="204"/>
      <c r="DJ802" s="204"/>
      <c r="DK802" s="204"/>
      <c r="DL802" s="204"/>
      <c r="DM802" s="204"/>
      <c r="DN802" s="204"/>
      <c r="DO802" s="204"/>
      <c r="DP802" s="204"/>
      <c r="DQ802" s="204"/>
      <c r="DR802" s="204"/>
      <c r="DS802" s="204"/>
      <c r="DT802" s="204"/>
      <c r="DU802" s="204"/>
      <c r="DV802" s="204"/>
      <c r="DW802" s="204"/>
      <c r="DX802" s="204"/>
      <c r="DY802" s="204"/>
      <c r="DZ802" s="204"/>
      <c r="EA802" s="204"/>
      <c r="EB802" s="204"/>
      <c r="EC802" s="204"/>
      <c r="ED802" s="204"/>
      <c r="EE802" s="204"/>
      <c r="EF802" s="204"/>
      <c r="EG802" s="204"/>
      <c r="EH802" s="204"/>
      <c r="EI802" s="204"/>
      <c r="EJ802" s="204"/>
      <c r="EK802" s="204"/>
      <c r="EL802" s="204"/>
      <c r="EM802" s="204"/>
      <c r="EN802" s="204"/>
      <c r="EO802" s="204"/>
      <c r="EP802" s="204"/>
      <c r="EQ802" s="204"/>
      <c r="ER802" s="204"/>
      <c r="ES802" s="204"/>
      <c r="ET802" s="204"/>
      <c r="EU802" s="204"/>
      <c r="EV802" s="204"/>
      <c r="EW802" s="204"/>
      <c r="EX802" s="204"/>
      <c r="EY802" s="204"/>
      <c r="EZ802" s="204"/>
      <c r="FA802" s="204"/>
      <c r="FB802" s="204"/>
      <c r="FC802" s="204"/>
      <c r="FD802" s="204"/>
      <c r="FE802" s="204"/>
      <c r="FF802" s="204"/>
      <c r="FG802" s="204"/>
      <c r="FH802" s="204"/>
      <c r="FI802" s="204"/>
      <c r="FJ802" s="204"/>
      <c r="FK802" s="204"/>
      <c r="FL802" s="204"/>
      <c r="FM802" s="204"/>
      <c r="FN802" s="204"/>
      <c r="FO802" s="204"/>
      <c r="FP802" s="204"/>
      <c r="FQ802" s="204"/>
      <c r="FR802" s="204"/>
      <c r="FS802" s="204"/>
      <c r="FT802" s="204"/>
      <c r="FU802" s="204"/>
      <c r="FV802" s="204"/>
      <c r="FW802" s="204"/>
      <c r="FX802" s="204"/>
      <c r="FY802" s="204"/>
      <c r="FZ802" s="204"/>
      <c r="GA802" s="204"/>
      <c r="GB802" s="204"/>
      <c r="GC802" s="204"/>
      <c r="GD802" s="204"/>
      <c r="GE802" s="204"/>
      <c r="GF802" s="204"/>
      <c r="GG802" s="204"/>
      <c r="GH802" s="204"/>
      <c r="GI802" s="204"/>
      <c r="GJ802" s="204"/>
      <c r="GK802" s="204"/>
      <c r="GL802" s="204"/>
      <c r="GM802" s="204"/>
      <c r="GN802" s="204"/>
      <c r="GO802" s="204"/>
      <c r="GP802" s="204"/>
      <c r="GQ802" s="204"/>
      <c r="GR802" s="204"/>
      <c r="GS802" s="204"/>
      <c r="GT802" s="204"/>
      <c r="GU802" s="204"/>
      <c r="GV802" s="204"/>
      <c r="GW802" s="204"/>
      <c r="GX802" s="204"/>
      <c r="GY802" s="204"/>
      <c r="GZ802" s="204"/>
      <c r="HA802" s="204"/>
      <c r="HB802" s="204"/>
      <c r="HC802" s="204"/>
      <c r="HD802" s="204"/>
      <c r="HE802" s="204"/>
      <c r="HF802" s="204"/>
      <c r="HG802" s="204"/>
      <c r="HH802" s="204"/>
      <c r="HI802" s="204"/>
      <c r="HJ802" s="204"/>
      <c r="HK802" s="204"/>
      <c r="HL802" s="204"/>
      <c r="HM802" s="204"/>
      <c r="HN802" s="204"/>
      <c r="HO802" s="204"/>
      <c r="HP802" s="204"/>
      <c r="HQ802" s="204"/>
      <c r="HR802" s="204"/>
      <c r="HS802" s="204"/>
      <c r="HT802" s="204"/>
      <c r="HU802" s="204"/>
      <c r="HV802" s="204"/>
      <c r="HW802" s="204"/>
      <c r="HX802" s="204"/>
      <c r="HY802" s="204"/>
      <c r="HZ802" s="204"/>
      <c r="IA802" s="204"/>
      <c r="IB802" s="204"/>
      <c r="IC802" s="204"/>
      <c r="ID802" s="204"/>
      <c r="IE802" s="204"/>
      <c r="IF802" s="204"/>
      <c r="IG802" s="204"/>
      <c r="IH802" s="204"/>
      <c r="II802" s="204"/>
      <c r="IJ802" s="204"/>
      <c r="IK802" s="204"/>
      <c r="IL802" s="204"/>
      <c r="IM802" s="204"/>
      <c r="IN802" s="204"/>
      <c r="IO802" s="204"/>
      <c r="IP802" s="204"/>
      <c r="IQ802" s="204"/>
      <c r="IR802" s="204"/>
      <c r="IS802" s="204"/>
      <c r="IT802" s="204"/>
      <c r="IU802" s="204"/>
      <c r="IV802" s="204"/>
      <c r="IW802" s="204"/>
      <c r="IX802" s="204"/>
      <c r="IY802" s="204"/>
      <c r="IZ802" s="204"/>
    </row>
    <row r="803" spans="2:260" ht="30" x14ac:dyDescent="0.25">
      <c r="E803" s="569" t="s">
        <v>715</v>
      </c>
      <c r="F803" s="159"/>
      <c r="G803" s="275"/>
      <c r="H803" s="2468"/>
      <c r="I803" s="2469"/>
      <c r="J803" s="2469">
        <f>J42</f>
        <v>0</v>
      </c>
      <c r="K803" s="2469" t="e">
        <f>K42</f>
        <v>#DIV/0!</v>
      </c>
      <c r="L803" s="2473"/>
      <c r="M803" s="2473"/>
      <c r="N803" s="2469"/>
      <c r="O803" s="2469"/>
      <c r="P803" s="2469"/>
      <c r="Q803" s="2469"/>
      <c r="R803" s="2469"/>
      <c r="S803" s="1883"/>
      <c r="T803" s="2471"/>
      <c r="U803" s="2471"/>
      <c r="V803" s="2471"/>
      <c r="W803" s="2471"/>
      <c r="X803" s="2471"/>
      <c r="Y803" s="2471"/>
      <c r="Z803" s="3095"/>
      <c r="AA803" s="2471"/>
      <c r="AB803" s="2471"/>
      <c r="AC803" s="3096"/>
      <c r="AD803" s="3096"/>
      <c r="AE803" s="2471"/>
      <c r="AF803" s="2371"/>
      <c r="AG803" s="2371"/>
      <c r="AH803" s="204"/>
      <c r="AI803" s="204"/>
      <c r="AJ803" s="204"/>
      <c r="AK803" s="204"/>
      <c r="AL803" s="204"/>
      <c r="AM803" s="204"/>
      <c r="AN803" s="204"/>
      <c r="AO803" s="204"/>
      <c r="AP803" s="204"/>
      <c r="AQ803" s="204"/>
      <c r="AR803" s="204"/>
      <c r="AS803" s="204"/>
      <c r="AT803" s="204"/>
      <c r="AU803" s="204"/>
      <c r="AV803" s="204"/>
      <c r="AW803" s="204"/>
      <c r="AX803" s="204"/>
      <c r="AY803" s="204"/>
      <c r="AZ803" s="204"/>
      <c r="BA803" s="204"/>
      <c r="BB803" s="204"/>
      <c r="BC803" s="204"/>
      <c r="BD803" s="204"/>
      <c r="BE803" s="204"/>
      <c r="BF803" s="204"/>
      <c r="BG803" s="204"/>
      <c r="BH803" s="204"/>
      <c r="BI803" s="204"/>
      <c r="BJ803" s="204"/>
      <c r="BK803" s="204"/>
      <c r="BL803" s="204"/>
      <c r="BM803" s="204"/>
      <c r="BN803" s="204"/>
      <c r="BO803" s="204"/>
      <c r="BP803" s="204"/>
      <c r="BQ803" s="204"/>
      <c r="BR803" s="204"/>
      <c r="BS803" s="204"/>
      <c r="BT803" s="204"/>
      <c r="BU803" s="204"/>
      <c r="BV803" s="204"/>
      <c r="BW803" s="204"/>
      <c r="BX803" s="204"/>
      <c r="BY803" s="204"/>
      <c r="BZ803" s="204"/>
      <c r="CA803" s="204"/>
      <c r="CB803" s="204"/>
      <c r="CC803" s="204"/>
      <c r="CD803" s="204"/>
      <c r="CE803" s="204"/>
      <c r="CF803" s="204"/>
      <c r="CG803" s="204"/>
      <c r="CH803" s="204"/>
      <c r="CI803" s="204"/>
      <c r="CJ803" s="204"/>
      <c r="CK803" s="204"/>
      <c r="CL803" s="204"/>
      <c r="CM803" s="204"/>
      <c r="CN803" s="204"/>
      <c r="CO803" s="204"/>
      <c r="CP803" s="204"/>
      <c r="CQ803" s="204"/>
      <c r="CR803" s="204"/>
      <c r="CS803" s="204"/>
      <c r="CT803" s="204"/>
      <c r="CU803" s="204"/>
      <c r="CV803" s="204"/>
      <c r="CW803" s="204"/>
      <c r="CX803" s="204"/>
      <c r="CY803" s="204"/>
      <c r="CZ803" s="204"/>
      <c r="DA803" s="204"/>
      <c r="DB803" s="204"/>
      <c r="DC803" s="204"/>
      <c r="DD803" s="204"/>
      <c r="DE803" s="204"/>
      <c r="DF803" s="204"/>
      <c r="DG803" s="204"/>
      <c r="DH803" s="204"/>
      <c r="DI803" s="204"/>
      <c r="DJ803" s="204"/>
      <c r="DK803" s="204"/>
      <c r="DL803" s="204"/>
      <c r="DM803" s="204"/>
      <c r="DN803" s="204"/>
      <c r="DO803" s="204"/>
      <c r="DP803" s="204"/>
      <c r="DQ803" s="204"/>
      <c r="DR803" s="204"/>
      <c r="DS803" s="204"/>
      <c r="DT803" s="204"/>
      <c r="DU803" s="204"/>
      <c r="DV803" s="204"/>
      <c r="DW803" s="204"/>
      <c r="DX803" s="204"/>
      <c r="DY803" s="204"/>
      <c r="DZ803" s="204"/>
      <c r="EA803" s="204"/>
      <c r="EB803" s="204"/>
      <c r="EC803" s="204"/>
      <c r="ED803" s="204"/>
      <c r="EE803" s="204"/>
      <c r="EF803" s="204"/>
      <c r="EG803" s="204"/>
      <c r="EH803" s="204"/>
      <c r="EI803" s="204"/>
      <c r="EJ803" s="204"/>
      <c r="EK803" s="204"/>
      <c r="EL803" s="204"/>
      <c r="EM803" s="204"/>
      <c r="EN803" s="204"/>
      <c r="EO803" s="204"/>
      <c r="EP803" s="204"/>
      <c r="EQ803" s="204"/>
      <c r="ER803" s="204"/>
      <c r="ES803" s="204"/>
      <c r="ET803" s="204"/>
      <c r="EU803" s="204"/>
      <c r="EV803" s="204"/>
      <c r="EW803" s="204"/>
      <c r="EX803" s="204"/>
      <c r="EY803" s="204"/>
      <c r="EZ803" s="204"/>
      <c r="FA803" s="204"/>
      <c r="FB803" s="204"/>
      <c r="FC803" s="204"/>
      <c r="FD803" s="204"/>
      <c r="FE803" s="204"/>
      <c r="FF803" s="204"/>
      <c r="FG803" s="204"/>
      <c r="FH803" s="204"/>
      <c r="FI803" s="204"/>
      <c r="FJ803" s="204"/>
      <c r="FK803" s="204"/>
      <c r="FL803" s="204"/>
      <c r="FM803" s="204"/>
      <c r="FN803" s="204"/>
      <c r="FO803" s="204"/>
      <c r="FP803" s="204"/>
      <c r="FQ803" s="204"/>
      <c r="FR803" s="204"/>
      <c r="FS803" s="204"/>
      <c r="FT803" s="204"/>
      <c r="FU803" s="204"/>
      <c r="FV803" s="204"/>
      <c r="FW803" s="204"/>
      <c r="FX803" s="204"/>
      <c r="FY803" s="204"/>
      <c r="FZ803" s="204"/>
      <c r="GA803" s="204"/>
      <c r="GB803" s="204"/>
      <c r="GC803" s="204"/>
      <c r="GD803" s="204"/>
      <c r="GE803" s="204"/>
      <c r="GF803" s="204"/>
      <c r="GG803" s="204"/>
      <c r="GH803" s="204"/>
      <c r="GI803" s="204"/>
      <c r="GJ803" s="204"/>
      <c r="GK803" s="204"/>
      <c r="GL803" s="204"/>
      <c r="GM803" s="204"/>
      <c r="GN803" s="204"/>
      <c r="GO803" s="204"/>
      <c r="GP803" s="204"/>
      <c r="GQ803" s="204"/>
      <c r="GR803" s="204"/>
      <c r="GS803" s="204"/>
      <c r="GT803" s="204"/>
      <c r="GU803" s="204"/>
      <c r="GV803" s="204"/>
      <c r="GW803" s="204"/>
      <c r="GX803" s="204"/>
      <c r="GY803" s="204"/>
      <c r="GZ803" s="204"/>
      <c r="HA803" s="204"/>
      <c r="HB803" s="204"/>
      <c r="HC803" s="204"/>
      <c r="HD803" s="204"/>
      <c r="HE803" s="204"/>
      <c r="HF803" s="204"/>
      <c r="HG803" s="204"/>
      <c r="HH803" s="204"/>
      <c r="HI803" s="204"/>
      <c r="HJ803" s="204"/>
      <c r="HK803" s="204"/>
      <c r="HL803" s="204"/>
      <c r="HM803" s="204"/>
      <c r="HN803" s="204"/>
      <c r="HO803" s="204"/>
      <c r="HP803" s="204"/>
      <c r="HQ803" s="204"/>
      <c r="HR803" s="204"/>
      <c r="HS803" s="204"/>
      <c r="HT803" s="204"/>
      <c r="HU803" s="204"/>
      <c r="HV803" s="204"/>
      <c r="HW803" s="204"/>
      <c r="HX803" s="204"/>
      <c r="HY803" s="204"/>
      <c r="HZ803" s="204"/>
      <c r="IA803" s="204"/>
      <c r="IB803" s="204"/>
      <c r="IC803" s="204"/>
      <c r="ID803" s="204"/>
      <c r="IE803" s="204"/>
      <c r="IF803" s="204"/>
      <c r="IG803" s="204"/>
      <c r="IH803" s="204"/>
      <c r="II803" s="204"/>
      <c r="IJ803" s="204"/>
      <c r="IK803" s="204"/>
      <c r="IL803" s="204"/>
      <c r="IM803" s="204"/>
      <c r="IN803" s="204"/>
      <c r="IO803" s="204"/>
      <c r="IP803" s="204"/>
      <c r="IQ803" s="204"/>
      <c r="IR803" s="204"/>
      <c r="IS803" s="204"/>
      <c r="IT803" s="204"/>
      <c r="IU803" s="204"/>
      <c r="IV803" s="204"/>
      <c r="IW803" s="204"/>
      <c r="IX803" s="204"/>
      <c r="IY803" s="204"/>
      <c r="IZ803" s="204"/>
    </row>
    <row r="804" spans="2:260" ht="30" x14ac:dyDescent="0.25">
      <c r="E804" s="569" t="s">
        <v>716</v>
      </c>
      <c r="F804" s="159"/>
      <c r="G804" s="275"/>
      <c r="H804" s="2468"/>
      <c r="I804" s="2469"/>
      <c r="J804" s="2469">
        <f>J43</f>
        <v>0</v>
      </c>
      <c r="K804" s="2469" t="e">
        <f>K43</f>
        <v>#DIV/0!</v>
      </c>
      <c r="L804" s="2473"/>
      <c r="M804" s="2473"/>
      <c r="N804" s="2469"/>
      <c r="O804" s="2469"/>
      <c r="P804" s="2469"/>
      <c r="Q804" s="2469"/>
      <c r="R804" s="2469"/>
      <c r="S804" s="1883"/>
      <c r="T804" s="2471"/>
      <c r="U804" s="2471"/>
      <c r="V804" s="2471"/>
      <c r="W804" s="2471"/>
      <c r="X804" s="2471"/>
      <c r="Y804" s="2471"/>
      <c r="Z804" s="3095"/>
      <c r="AA804" s="2471"/>
      <c r="AB804" s="2471"/>
      <c r="AC804" s="3096"/>
      <c r="AD804" s="3096"/>
      <c r="AE804" s="2471"/>
      <c r="AF804" s="2371"/>
      <c r="AG804" s="2371"/>
      <c r="AH804" s="204"/>
      <c r="AI804" s="204"/>
      <c r="AJ804" s="204"/>
      <c r="AK804" s="204"/>
      <c r="AL804" s="204"/>
      <c r="AM804" s="204"/>
      <c r="AN804" s="204"/>
      <c r="AO804" s="204"/>
      <c r="AP804" s="204"/>
      <c r="AQ804" s="204"/>
      <c r="AR804" s="204"/>
      <c r="AS804" s="204"/>
      <c r="AT804" s="204"/>
      <c r="AU804" s="204"/>
      <c r="AV804" s="204"/>
      <c r="AW804" s="204"/>
      <c r="AX804" s="204"/>
      <c r="AY804" s="204"/>
      <c r="AZ804" s="204"/>
      <c r="BA804" s="204"/>
      <c r="BB804" s="204"/>
      <c r="BC804" s="204"/>
      <c r="BD804" s="204"/>
      <c r="BE804" s="204"/>
      <c r="BF804" s="204"/>
      <c r="BG804" s="204"/>
      <c r="BH804" s="204"/>
      <c r="BI804" s="204"/>
      <c r="BJ804" s="204"/>
      <c r="BK804" s="204"/>
      <c r="BL804" s="204"/>
      <c r="BM804" s="204"/>
      <c r="BN804" s="204"/>
      <c r="BO804" s="204"/>
      <c r="BP804" s="204"/>
      <c r="BQ804" s="204"/>
      <c r="BR804" s="204"/>
      <c r="BS804" s="204"/>
      <c r="BT804" s="204"/>
      <c r="BU804" s="204"/>
      <c r="BV804" s="204"/>
      <c r="BW804" s="204"/>
      <c r="BX804" s="204"/>
      <c r="BY804" s="204"/>
      <c r="BZ804" s="204"/>
      <c r="CA804" s="204"/>
      <c r="CB804" s="204"/>
      <c r="CC804" s="204"/>
      <c r="CD804" s="204"/>
      <c r="CE804" s="204"/>
      <c r="CF804" s="204"/>
      <c r="CG804" s="204"/>
      <c r="CH804" s="204"/>
      <c r="CI804" s="204"/>
      <c r="CJ804" s="204"/>
      <c r="CK804" s="204"/>
      <c r="CL804" s="204"/>
      <c r="CM804" s="204"/>
      <c r="CN804" s="204"/>
      <c r="CO804" s="204"/>
      <c r="CP804" s="204"/>
      <c r="CQ804" s="204"/>
      <c r="CR804" s="204"/>
      <c r="CS804" s="204"/>
      <c r="CT804" s="204"/>
      <c r="CU804" s="204"/>
      <c r="CV804" s="204"/>
      <c r="CW804" s="204"/>
      <c r="CX804" s="204"/>
      <c r="CY804" s="204"/>
      <c r="CZ804" s="204"/>
      <c r="DA804" s="204"/>
      <c r="DB804" s="204"/>
      <c r="DC804" s="204"/>
      <c r="DD804" s="204"/>
      <c r="DE804" s="204"/>
      <c r="DF804" s="204"/>
      <c r="DG804" s="204"/>
      <c r="DH804" s="204"/>
      <c r="DI804" s="204"/>
      <c r="DJ804" s="204"/>
      <c r="DK804" s="204"/>
      <c r="DL804" s="204"/>
      <c r="DM804" s="204"/>
      <c r="DN804" s="204"/>
      <c r="DO804" s="204"/>
      <c r="DP804" s="204"/>
      <c r="DQ804" s="204"/>
      <c r="DR804" s="204"/>
      <c r="DS804" s="204"/>
      <c r="DT804" s="204"/>
      <c r="DU804" s="204"/>
      <c r="DV804" s="204"/>
      <c r="DW804" s="204"/>
      <c r="DX804" s="204"/>
      <c r="DY804" s="204"/>
      <c r="DZ804" s="204"/>
      <c r="EA804" s="204"/>
      <c r="EB804" s="204"/>
      <c r="EC804" s="204"/>
      <c r="ED804" s="204"/>
      <c r="EE804" s="204"/>
      <c r="EF804" s="204"/>
      <c r="EG804" s="204"/>
      <c r="EH804" s="204"/>
      <c r="EI804" s="204"/>
      <c r="EJ804" s="204"/>
      <c r="EK804" s="204"/>
      <c r="EL804" s="204"/>
      <c r="EM804" s="204"/>
      <c r="EN804" s="204"/>
      <c r="EO804" s="204"/>
      <c r="EP804" s="204"/>
      <c r="EQ804" s="204"/>
      <c r="ER804" s="204"/>
      <c r="ES804" s="204"/>
      <c r="ET804" s="204"/>
      <c r="EU804" s="204"/>
      <c r="EV804" s="204"/>
      <c r="EW804" s="204"/>
      <c r="EX804" s="204"/>
      <c r="EY804" s="204"/>
      <c r="EZ804" s="204"/>
      <c r="FA804" s="204"/>
      <c r="FB804" s="204"/>
      <c r="FC804" s="204"/>
      <c r="FD804" s="204"/>
      <c r="FE804" s="204"/>
      <c r="FF804" s="204"/>
      <c r="FG804" s="204"/>
      <c r="FH804" s="204"/>
      <c r="FI804" s="204"/>
      <c r="FJ804" s="204"/>
      <c r="FK804" s="204"/>
      <c r="FL804" s="204"/>
      <c r="FM804" s="204"/>
      <c r="FN804" s="204"/>
      <c r="FO804" s="204"/>
      <c r="FP804" s="204"/>
      <c r="FQ804" s="204"/>
      <c r="FR804" s="204"/>
      <c r="FS804" s="204"/>
      <c r="FT804" s="204"/>
      <c r="FU804" s="204"/>
      <c r="FV804" s="204"/>
      <c r="FW804" s="204"/>
      <c r="FX804" s="204"/>
      <c r="FY804" s="204"/>
      <c r="FZ804" s="204"/>
      <c r="GA804" s="204"/>
      <c r="GB804" s="204"/>
      <c r="GC804" s="204"/>
      <c r="GD804" s="204"/>
      <c r="GE804" s="204"/>
      <c r="GF804" s="204"/>
      <c r="GG804" s="204"/>
      <c r="GH804" s="204"/>
      <c r="GI804" s="204"/>
      <c r="GJ804" s="204"/>
      <c r="GK804" s="204"/>
      <c r="GL804" s="204"/>
      <c r="GM804" s="204"/>
      <c r="GN804" s="204"/>
      <c r="GO804" s="204"/>
      <c r="GP804" s="204"/>
      <c r="GQ804" s="204"/>
      <c r="GR804" s="204"/>
      <c r="GS804" s="204"/>
      <c r="GT804" s="204"/>
      <c r="GU804" s="204"/>
      <c r="GV804" s="204"/>
      <c r="GW804" s="204"/>
      <c r="GX804" s="204"/>
      <c r="GY804" s="204"/>
      <c r="GZ804" s="204"/>
      <c r="HA804" s="204"/>
      <c r="HB804" s="204"/>
      <c r="HC804" s="204"/>
      <c r="HD804" s="204"/>
      <c r="HE804" s="204"/>
      <c r="HF804" s="204"/>
      <c r="HG804" s="204"/>
      <c r="HH804" s="204"/>
      <c r="HI804" s="204"/>
      <c r="HJ804" s="204"/>
      <c r="HK804" s="204"/>
      <c r="HL804" s="204"/>
      <c r="HM804" s="204"/>
      <c r="HN804" s="204"/>
      <c r="HO804" s="204"/>
      <c r="HP804" s="204"/>
      <c r="HQ804" s="204"/>
      <c r="HR804" s="204"/>
      <c r="HS804" s="204"/>
      <c r="HT804" s="204"/>
      <c r="HU804" s="204"/>
      <c r="HV804" s="204"/>
      <c r="HW804" s="204"/>
      <c r="HX804" s="204"/>
      <c r="HY804" s="204"/>
      <c r="HZ804" s="204"/>
      <c r="IA804" s="204"/>
      <c r="IB804" s="204"/>
      <c r="IC804" s="204"/>
      <c r="ID804" s="204"/>
      <c r="IE804" s="204"/>
      <c r="IF804" s="204"/>
      <c r="IG804" s="204"/>
      <c r="IH804" s="204"/>
      <c r="II804" s="204"/>
      <c r="IJ804" s="204"/>
      <c r="IK804" s="204"/>
      <c r="IL804" s="204"/>
      <c r="IM804" s="204"/>
      <c r="IN804" s="204"/>
      <c r="IO804" s="204"/>
      <c r="IP804" s="204"/>
      <c r="IQ804" s="204"/>
      <c r="IR804" s="204"/>
      <c r="IS804" s="204"/>
      <c r="IT804" s="204"/>
      <c r="IU804" s="204"/>
      <c r="IV804" s="204"/>
      <c r="IW804" s="204"/>
      <c r="IX804" s="204"/>
      <c r="IY804" s="204"/>
      <c r="IZ804" s="204"/>
    </row>
    <row r="805" spans="2:260" ht="30" x14ac:dyDescent="0.25">
      <c r="E805" s="569" t="s">
        <v>723</v>
      </c>
      <c r="F805" s="159"/>
      <c r="G805" s="275"/>
      <c r="H805" s="2468"/>
      <c r="I805" s="2469"/>
      <c r="J805" s="2469">
        <f>J396+J44</f>
        <v>0</v>
      </c>
      <c r="K805" s="2469" t="e">
        <f t="shared" ref="K805:K810" si="146">J805/I805*100</f>
        <v>#DIV/0!</v>
      </c>
      <c r="L805" s="2473"/>
      <c r="M805" s="2473"/>
      <c r="N805" s="2469"/>
      <c r="O805" s="2469"/>
      <c r="P805" s="2469"/>
      <c r="Q805" s="2469"/>
      <c r="R805" s="2469"/>
      <c r="S805" s="1883"/>
      <c r="T805" s="2471"/>
      <c r="U805" s="2471"/>
      <c r="V805" s="2471"/>
      <c r="W805" s="2471"/>
      <c r="X805" s="2471"/>
      <c r="Y805" s="2471"/>
      <c r="Z805" s="3095"/>
      <c r="AA805" s="2471"/>
      <c r="AB805" s="2471"/>
      <c r="AC805" s="3096"/>
      <c r="AD805" s="3096"/>
      <c r="AE805" s="2471"/>
      <c r="AF805" s="2371"/>
      <c r="AG805" s="2371"/>
      <c r="AH805" s="204"/>
      <c r="AI805" s="204"/>
      <c r="AJ805" s="204"/>
      <c r="AK805" s="204"/>
      <c r="AL805" s="204"/>
      <c r="AM805" s="204"/>
      <c r="AN805" s="204"/>
      <c r="AO805" s="204"/>
      <c r="AP805" s="204"/>
      <c r="AQ805" s="204"/>
      <c r="AR805" s="204"/>
      <c r="AS805" s="204"/>
      <c r="AT805" s="204"/>
      <c r="AU805" s="204"/>
      <c r="AV805" s="204"/>
      <c r="AW805" s="204"/>
      <c r="AX805" s="204"/>
      <c r="AY805" s="204"/>
      <c r="AZ805" s="204"/>
      <c r="BA805" s="204"/>
      <c r="BB805" s="204"/>
      <c r="BC805" s="204"/>
      <c r="BD805" s="204"/>
      <c r="BE805" s="204"/>
      <c r="BF805" s="204"/>
      <c r="BG805" s="204"/>
      <c r="BH805" s="204"/>
      <c r="BI805" s="204"/>
      <c r="BJ805" s="204"/>
      <c r="BK805" s="204"/>
      <c r="BL805" s="204"/>
      <c r="BM805" s="204"/>
      <c r="BN805" s="204"/>
      <c r="BO805" s="204"/>
      <c r="BP805" s="204"/>
      <c r="BQ805" s="204"/>
      <c r="BR805" s="204"/>
      <c r="BS805" s="204"/>
      <c r="BT805" s="204"/>
      <c r="BU805" s="204"/>
      <c r="BV805" s="204"/>
      <c r="BW805" s="204"/>
      <c r="BX805" s="204"/>
      <c r="BY805" s="204"/>
      <c r="BZ805" s="204"/>
      <c r="CA805" s="204"/>
      <c r="CB805" s="204"/>
      <c r="CC805" s="204"/>
      <c r="CD805" s="204"/>
      <c r="CE805" s="204"/>
      <c r="CF805" s="204"/>
      <c r="CG805" s="204"/>
      <c r="CH805" s="204"/>
      <c r="CI805" s="204"/>
      <c r="CJ805" s="204"/>
      <c r="CK805" s="204"/>
      <c r="CL805" s="204"/>
      <c r="CM805" s="204"/>
      <c r="CN805" s="204"/>
      <c r="CO805" s="204"/>
      <c r="CP805" s="204"/>
      <c r="CQ805" s="204"/>
      <c r="CR805" s="204"/>
      <c r="CS805" s="204"/>
      <c r="CT805" s="204"/>
      <c r="CU805" s="204"/>
      <c r="CV805" s="204"/>
      <c r="CW805" s="204"/>
      <c r="CX805" s="204"/>
      <c r="CY805" s="204"/>
      <c r="CZ805" s="204"/>
      <c r="DA805" s="204"/>
      <c r="DB805" s="204"/>
      <c r="DC805" s="204"/>
      <c r="DD805" s="204"/>
      <c r="DE805" s="204"/>
      <c r="DF805" s="204"/>
      <c r="DG805" s="204"/>
      <c r="DH805" s="204"/>
      <c r="DI805" s="204"/>
      <c r="DJ805" s="204"/>
      <c r="DK805" s="204"/>
      <c r="DL805" s="204"/>
      <c r="DM805" s="204"/>
      <c r="DN805" s="204"/>
      <c r="DO805" s="204"/>
      <c r="DP805" s="204"/>
      <c r="DQ805" s="204"/>
      <c r="DR805" s="204"/>
      <c r="DS805" s="204"/>
      <c r="DT805" s="204"/>
      <c r="DU805" s="204"/>
      <c r="DV805" s="204"/>
      <c r="DW805" s="204"/>
      <c r="DX805" s="204"/>
      <c r="DY805" s="204"/>
      <c r="DZ805" s="204"/>
      <c r="EA805" s="204"/>
      <c r="EB805" s="204"/>
      <c r="EC805" s="204"/>
      <c r="ED805" s="204"/>
      <c r="EE805" s="204"/>
      <c r="EF805" s="204"/>
      <c r="EG805" s="204"/>
      <c r="EH805" s="204"/>
      <c r="EI805" s="204"/>
      <c r="EJ805" s="204"/>
      <c r="EK805" s="204"/>
      <c r="EL805" s="204"/>
      <c r="EM805" s="204"/>
      <c r="EN805" s="204"/>
      <c r="EO805" s="204"/>
      <c r="EP805" s="204"/>
      <c r="EQ805" s="204"/>
      <c r="ER805" s="204"/>
      <c r="ES805" s="204"/>
      <c r="ET805" s="204"/>
      <c r="EU805" s="204"/>
      <c r="EV805" s="204"/>
      <c r="EW805" s="204"/>
      <c r="EX805" s="204"/>
      <c r="EY805" s="204"/>
      <c r="EZ805" s="204"/>
      <c r="FA805" s="204"/>
      <c r="FB805" s="204"/>
      <c r="FC805" s="204"/>
      <c r="FD805" s="204"/>
      <c r="FE805" s="204"/>
      <c r="FF805" s="204"/>
      <c r="FG805" s="204"/>
      <c r="FH805" s="204"/>
      <c r="FI805" s="204"/>
      <c r="FJ805" s="204"/>
      <c r="FK805" s="204"/>
      <c r="FL805" s="204"/>
      <c r="FM805" s="204"/>
      <c r="FN805" s="204"/>
      <c r="FO805" s="204"/>
      <c r="FP805" s="204"/>
      <c r="FQ805" s="204"/>
      <c r="FR805" s="204"/>
      <c r="FS805" s="204"/>
      <c r="FT805" s="204"/>
      <c r="FU805" s="204"/>
      <c r="FV805" s="204"/>
      <c r="FW805" s="204"/>
      <c r="FX805" s="204"/>
      <c r="FY805" s="204"/>
      <c r="FZ805" s="204"/>
      <c r="GA805" s="204"/>
      <c r="GB805" s="204"/>
      <c r="GC805" s="204"/>
      <c r="GD805" s="204"/>
      <c r="GE805" s="204"/>
      <c r="GF805" s="204"/>
      <c r="GG805" s="204"/>
      <c r="GH805" s="204"/>
      <c r="GI805" s="204"/>
      <c r="GJ805" s="204"/>
      <c r="GK805" s="204"/>
      <c r="GL805" s="204"/>
      <c r="GM805" s="204"/>
      <c r="GN805" s="204"/>
      <c r="GO805" s="204"/>
      <c r="GP805" s="204"/>
      <c r="GQ805" s="204"/>
      <c r="GR805" s="204"/>
      <c r="GS805" s="204"/>
      <c r="GT805" s="204"/>
      <c r="GU805" s="204"/>
      <c r="GV805" s="204"/>
      <c r="GW805" s="204"/>
      <c r="GX805" s="204"/>
      <c r="GY805" s="204"/>
      <c r="GZ805" s="204"/>
      <c r="HA805" s="204"/>
      <c r="HB805" s="204"/>
      <c r="HC805" s="204"/>
      <c r="HD805" s="204"/>
      <c r="HE805" s="204"/>
      <c r="HF805" s="204"/>
      <c r="HG805" s="204"/>
      <c r="HH805" s="204"/>
      <c r="HI805" s="204"/>
      <c r="HJ805" s="204"/>
      <c r="HK805" s="204"/>
      <c r="HL805" s="204"/>
      <c r="HM805" s="204"/>
      <c r="HN805" s="204"/>
      <c r="HO805" s="204"/>
      <c r="HP805" s="204"/>
      <c r="HQ805" s="204"/>
      <c r="HR805" s="204"/>
      <c r="HS805" s="204"/>
      <c r="HT805" s="204"/>
      <c r="HU805" s="204"/>
      <c r="HV805" s="204"/>
      <c r="HW805" s="204"/>
      <c r="HX805" s="204"/>
      <c r="HY805" s="204"/>
      <c r="HZ805" s="204"/>
      <c r="IA805" s="204"/>
      <c r="IB805" s="204"/>
      <c r="IC805" s="204"/>
      <c r="ID805" s="204"/>
      <c r="IE805" s="204"/>
      <c r="IF805" s="204"/>
      <c r="IG805" s="204"/>
      <c r="IH805" s="204"/>
      <c r="II805" s="204"/>
      <c r="IJ805" s="204"/>
      <c r="IK805" s="204"/>
      <c r="IL805" s="204"/>
      <c r="IM805" s="204"/>
      <c r="IN805" s="204"/>
      <c r="IO805" s="204"/>
      <c r="IP805" s="204"/>
      <c r="IQ805" s="204"/>
      <c r="IR805" s="204"/>
      <c r="IS805" s="204"/>
      <c r="IT805" s="204"/>
      <c r="IU805" s="204"/>
      <c r="IV805" s="204"/>
      <c r="IW805" s="204"/>
      <c r="IX805" s="204"/>
      <c r="IY805" s="204"/>
      <c r="IZ805" s="204"/>
    </row>
    <row r="806" spans="2:260" ht="29.25" x14ac:dyDescent="0.25">
      <c r="E806" s="566" t="s">
        <v>131</v>
      </c>
      <c r="F806" s="159"/>
      <c r="G806" s="275"/>
      <c r="H806" s="2468"/>
      <c r="I806" s="2469"/>
      <c r="J806" s="2469">
        <f>SUM(J716,J643,J552,J397,J250,J158,J45)</f>
        <v>58</v>
      </c>
      <c r="K806" s="2469" t="e">
        <f t="shared" si="146"/>
        <v>#DIV/0!</v>
      </c>
      <c r="L806" s="2473"/>
      <c r="M806" s="2473"/>
      <c r="N806" s="2469"/>
      <c r="O806" s="2469"/>
      <c r="P806" s="2469"/>
      <c r="Q806" s="2469"/>
      <c r="R806" s="2469"/>
      <c r="S806" s="1883"/>
      <c r="T806" s="2471"/>
      <c r="U806" s="2471"/>
      <c r="V806" s="2471"/>
      <c r="W806" s="2471"/>
      <c r="X806" s="2471">
        <f t="shared" ref="X806:AE806" si="147">SUM(X716,X643,X552,X397,X250,X158, ,X45)</f>
        <v>0</v>
      </c>
      <c r="Y806" s="2471">
        <f t="shared" si="147"/>
        <v>0</v>
      </c>
      <c r="Z806" s="3095">
        <f t="shared" si="147"/>
        <v>0</v>
      </c>
      <c r="AA806" s="2471">
        <f t="shared" si="147"/>
        <v>0</v>
      </c>
      <c r="AB806" s="2471">
        <f t="shared" si="147"/>
        <v>0</v>
      </c>
      <c r="AC806" s="3096">
        <f t="shared" si="147"/>
        <v>0</v>
      </c>
      <c r="AD806" s="3096">
        <f t="shared" si="147"/>
        <v>0</v>
      </c>
      <c r="AE806" s="2471">
        <f t="shared" si="147"/>
        <v>0</v>
      </c>
      <c r="AF806" s="2371"/>
      <c r="AG806" s="2371"/>
      <c r="AH806" s="204"/>
      <c r="AI806" s="204"/>
      <c r="AJ806" s="204"/>
      <c r="AK806" s="204"/>
      <c r="AL806" s="204"/>
      <c r="AM806" s="204"/>
      <c r="AN806" s="204"/>
      <c r="AO806" s="204"/>
      <c r="AP806" s="204"/>
      <c r="AQ806" s="204"/>
      <c r="AR806" s="204"/>
      <c r="AS806" s="204"/>
      <c r="AT806" s="204"/>
      <c r="AU806" s="204"/>
      <c r="AV806" s="204"/>
      <c r="AW806" s="204"/>
      <c r="AX806" s="204"/>
      <c r="AY806" s="204"/>
      <c r="AZ806" s="204"/>
      <c r="BA806" s="204"/>
      <c r="BB806" s="204"/>
      <c r="BC806" s="204"/>
      <c r="BD806" s="204"/>
      <c r="BE806" s="204"/>
      <c r="BF806" s="204"/>
      <c r="BG806" s="204"/>
      <c r="BH806" s="204"/>
      <c r="BI806" s="204"/>
      <c r="BJ806" s="204"/>
      <c r="BK806" s="204"/>
      <c r="BL806" s="204"/>
      <c r="BM806" s="204"/>
      <c r="BN806" s="204"/>
      <c r="BO806" s="204"/>
      <c r="BP806" s="204"/>
      <c r="BQ806" s="204"/>
      <c r="BR806" s="204"/>
      <c r="BS806" s="204"/>
      <c r="BT806" s="204"/>
      <c r="BU806" s="204"/>
      <c r="BV806" s="204"/>
      <c r="BW806" s="204"/>
      <c r="BX806" s="204"/>
      <c r="BY806" s="204"/>
      <c r="BZ806" s="204"/>
      <c r="CA806" s="204"/>
      <c r="CB806" s="204"/>
      <c r="CC806" s="204"/>
      <c r="CD806" s="204"/>
      <c r="CE806" s="204"/>
      <c r="CF806" s="204"/>
      <c r="CG806" s="204"/>
      <c r="CH806" s="204"/>
      <c r="CI806" s="204"/>
      <c r="CJ806" s="204"/>
      <c r="CK806" s="204"/>
      <c r="CL806" s="204"/>
      <c r="CM806" s="204"/>
      <c r="CN806" s="204"/>
      <c r="CO806" s="204"/>
      <c r="CP806" s="204"/>
      <c r="CQ806" s="204"/>
      <c r="CR806" s="204"/>
      <c r="CS806" s="204"/>
      <c r="CT806" s="204"/>
      <c r="CU806" s="204"/>
      <c r="CV806" s="204"/>
      <c r="CW806" s="204"/>
      <c r="CX806" s="204"/>
      <c r="CY806" s="204"/>
      <c r="CZ806" s="204"/>
      <c r="DA806" s="204"/>
      <c r="DB806" s="204"/>
      <c r="DC806" s="204"/>
      <c r="DD806" s="204"/>
      <c r="DE806" s="204"/>
      <c r="DF806" s="204"/>
      <c r="DG806" s="204"/>
      <c r="DH806" s="204"/>
      <c r="DI806" s="204"/>
      <c r="DJ806" s="204"/>
      <c r="DK806" s="204"/>
      <c r="DL806" s="204"/>
      <c r="DM806" s="204"/>
      <c r="DN806" s="204"/>
      <c r="DO806" s="204"/>
      <c r="DP806" s="204"/>
      <c r="DQ806" s="204"/>
      <c r="DR806" s="204"/>
      <c r="DS806" s="204"/>
      <c r="DT806" s="204"/>
      <c r="DU806" s="204"/>
      <c r="DV806" s="204"/>
      <c r="DW806" s="204"/>
      <c r="DX806" s="204"/>
      <c r="DY806" s="204"/>
      <c r="DZ806" s="204"/>
      <c r="EA806" s="204"/>
      <c r="EB806" s="204"/>
      <c r="EC806" s="204"/>
      <c r="ED806" s="204"/>
      <c r="EE806" s="204"/>
      <c r="EF806" s="204"/>
      <c r="EG806" s="204"/>
      <c r="EH806" s="204"/>
      <c r="EI806" s="204"/>
      <c r="EJ806" s="204"/>
      <c r="EK806" s="204"/>
      <c r="EL806" s="204"/>
      <c r="EM806" s="204"/>
      <c r="EN806" s="204"/>
      <c r="EO806" s="204"/>
      <c r="EP806" s="204"/>
      <c r="EQ806" s="204"/>
      <c r="ER806" s="204"/>
      <c r="ES806" s="204"/>
      <c r="ET806" s="204"/>
      <c r="EU806" s="204"/>
      <c r="EV806" s="204"/>
      <c r="EW806" s="204"/>
      <c r="EX806" s="204"/>
      <c r="EY806" s="204"/>
      <c r="EZ806" s="204"/>
      <c r="FA806" s="204"/>
      <c r="FB806" s="204"/>
      <c r="FC806" s="204"/>
      <c r="FD806" s="204"/>
      <c r="FE806" s="204"/>
      <c r="FF806" s="204"/>
      <c r="FG806" s="204"/>
      <c r="FH806" s="204"/>
      <c r="FI806" s="204"/>
      <c r="FJ806" s="204"/>
      <c r="FK806" s="204"/>
      <c r="FL806" s="204"/>
      <c r="FM806" s="204"/>
      <c r="FN806" s="204"/>
      <c r="FO806" s="204"/>
      <c r="FP806" s="204"/>
      <c r="FQ806" s="204"/>
      <c r="FR806" s="204"/>
      <c r="FS806" s="204"/>
      <c r="FT806" s="204"/>
      <c r="FU806" s="204"/>
      <c r="FV806" s="204"/>
      <c r="FW806" s="204"/>
      <c r="FX806" s="204"/>
      <c r="FY806" s="204"/>
      <c r="FZ806" s="204"/>
      <c r="GA806" s="204"/>
      <c r="GB806" s="204"/>
      <c r="GC806" s="204"/>
      <c r="GD806" s="204"/>
      <c r="GE806" s="204"/>
      <c r="GF806" s="204"/>
      <c r="GG806" s="204"/>
      <c r="GH806" s="204"/>
      <c r="GI806" s="204"/>
      <c r="GJ806" s="204"/>
      <c r="GK806" s="204"/>
      <c r="GL806" s="204"/>
      <c r="GM806" s="204"/>
      <c r="GN806" s="204"/>
      <c r="GO806" s="204"/>
      <c r="GP806" s="204"/>
      <c r="GQ806" s="204"/>
      <c r="GR806" s="204"/>
      <c r="GS806" s="204"/>
      <c r="GT806" s="204"/>
      <c r="GU806" s="204"/>
      <c r="GV806" s="204"/>
      <c r="GW806" s="204"/>
      <c r="GX806" s="204"/>
      <c r="GY806" s="204"/>
      <c r="GZ806" s="204"/>
      <c r="HA806" s="204"/>
      <c r="HB806" s="204"/>
      <c r="HC806" s="204"/>
      <c r="HD806" s="204"/>
      <c r="HE806" s="204"/>
      <c r="HF806" s="204"/>
      <c r="HG806" s="204"/>
      <c r="HH806" s="204"/>
      <c r="HI806" s="204"/>
      <c r="HJ806" s="204"/>
      <c r="HK806" s="204"/>
      <c r="HL806" s="204"/>
      <c r="HM806" s="204"/>
      <c r="HN806" s="204"/>
      <c r="HO806" s="204"/>
      <c r="HP806" s="204"/>
      <c r="HQ806" s="204"/>
      <c r="HR806" s="204"/>
      <c r="HS806" s="204"/>
      <c r="HT806" s="204"/>
      <c r="HU806" s="204"/>
      <c r="HV806" s="204"/>
      <c r="HW806" s="204"/>
      <c r="HX806" s="204"/>
      <c r="HY806" s="204"/>
      <c r="HZ806" s="204"/>
      <c r="IA806" s="204"/>
      <c r="IB806" s="204"/>
      <c r="IC806" s="204"/>
      <c r="ID806" s="204"/>
      <c r="IE806" s="204"/>
      <c r="IF806" s="204"/>
      <c r="IG806" s="204"/>
      <c r="IH806" s="204"/>
      <c r="II806" s="204"/>
      <c r="IJ806" s="204"/>
      <c r="IK806" s="204"/>
      <c r="IL806" s="204"/>
      <c r="IM806" s="204"/>
      <c r="IN806" s="204"/>
      <c r="IO806" s="204"/>
      <c r="IP806" s="204"/>
      <c r="IQ806" s="204"/>
      <c r="IR806" s="204"/>
      <c r="IS806" s="204"/>
      <c r="IT806" s="204"/>
      <c r="IU806" s="204"/>
      <c r="IV806" s="204"/>
      <c r="IW806" s="204"/>
      <c r="IX806" s="204"/>
      <c r="IY806" s="204"/>
      <c r="IZ806" s="204"/>
    </row>
    <row r="807" spans="2:260" x14ac:dyDescent="0.25">
      <c r="B807" s="204">
        <v>1</v>
      </c>
      <c r="E807" s="569" t="s">
        <v>222</v>
      </c>
      <c r="F807" s="159"/>
      <c r="G807" s="275"/>
      <c r="H807" s="2468"/>
      <c r="I807" s="2469"/>
      <c r="J807" s="2469">
        <f>SUM(J717,J644,J553,J398,J251,J159,J46)</f>
        <v>59</v>
      </c>
      <c r="K807" s="2469" t="e">
        <f t="shared" si="146"/>
        <v>#DIV/0!</v>
      </c>
      <c r="L807" s="2473"/>
      <c r="M807" s="2473"/>
      <c r="N807" s="2469"/>
      <c r="O807" s="2469"/>
      <c r="P807" s="2469"/>
      <c r="Q807" s="2469"/>
      <c r="R807" s="2469"/>
      <c r="S807" s="1883"/>
      <c r="T807" s="2471"/>
      <c r="U807" s="2471"/>
      <c r="V807" s="2471"/>
      <c r="W807" s="2471"/>
      <c r="X807" s="2471">
        <f t="shared" ref="X807:AE807" si="148">SUM(X717,X644,X553,X398,X251,X159, ,X46)</f>
        <v>0</v>
      </c>
      <c r="Y807" s="2471">
        <f t="shared" si="148"/>
        <v>0</v>
      </c>
      <c r="Z807" s="3095">
        <f t="shared" si="148"/>
        <v>0</v>
      </c>
      <c r="AA807" s="2471">
        <f t="shared" si="148"/>
        <v>0</v>
      </c>
      <c r="AB807" s="2471">
        <f t="shared" si="148"/>
        <v>0</v>
      </c>
      <c r="AC807" s="3096">
        <f t="shared" si="148"/>
        <v>0</v>
      </c>
      <c r="AD807" s="3096">
        <f t="shared" si="148"/>
        <v>0</v>
      </c>
      <c r="AE807" s="2471">
        <f t="shared" si="148"/>
        <v>0</v>
      </c>
      <c r="AF807" s="2371"/>
      <c r="AG807" s="2371"/>
      <c r="AH807" s="204"/>
      <c r="AI807" s="204"/>
      <c r="AJ807" s="204"/>
      <c r="AK807" s="204"/>
      <c r="AL807" s="204"/>
      <c r="AM807" s="204"/>
      <c r="AN807" s="204"/>
      <c r="AO807" s="204"/>
      <c r="AP807" s="204"/>
      <c r="AQ807" s="204"/>
      <c r="AR807" s="204"/>
      <c r="AS807" s="204"/>
      <c r="AT807" s="204"/>
      <c r="AU807" s="204"/>
      <c r="AV807" s="204"/>
      <c r="AW807" s="204"/>
      <c r="AX807" s="204"/>
      <c r="AY807" s="204"/>
      <c r="AZ807" s="204"/>
      <c r="BA807" s="204"/>
      <c r="BB807" s="204"/>
      <c r="BC807" s="204"/>
      <c r="BD807" s="204"/>
      <c r="BE807" s="204"/>
      <c r="BF807" s="204"/>
      <c r="BG807" s="204"/>
      <c r="BH807" s="204"/>
      <c r="BI807" s="204"/>
      <c r="BJ807" s="204"/>
      <c r="BK807" s="204"/>
      <c r="BL807" s="204"/>
      <c r="BM807" s="204"/>
      <c r="BN807" s="204"/>
      <c r="BO807" s="204"/>
      <c r="BP807" s="204"/>
      <c r="BQ807" s="204"/>
      <c r="BR807" s="204"/>
      <c r="BS807" s="204"/>
      <c r="BT807" s="204"/>
      <c r="BU807" s="204"/>
      <c r="BV807" s="204"/>
      <c r="BW807" s="204"/>
      <c r="BX807" s="204"/>
      <c r="BY807" s="204"/>
      <c r="BZ807" s="204"/>
      <c r="CA807" s="204"/>
      <c r="CB807" s="204"/>
      <c r="CC807" s="204"/>
      <c r="CD807" s="204"/>
      <c r="CE807" s="204"/>
      <c r="CF807" s="204"/>
      <c r="CG807" s="204"/>
      <c r="CH807" s="204"/>
      <c r="CI807" s="204"/>
      <c r="CJ807" s="204"/>
      <c r="CK807" s="204"/>
      <c r="CL807" s="204"/>
      <c r="CM807" s="204"/>
      <c r="CN807" s="204"/>
      <c r="CO807" s="204"/>
      <c r="CP807" s="204"/>
      <c r="CQ807" s="204"/>
      <c r="CR807" s="204"/>
      <c r="CS807" s="204"/>
      <c r="CT807" s="204"/>
      <c r="CU807" s="204"/>
      <c r="CV807" s="204"/>
      <c r="CW807" s="204"/>
      <c r="CX807" s="204"/>
      <c r="CY807" s="204"/>
      <c r="CZ807" s="204"/>
      <c r="DA807" s="204"/>
      <c r="DB807" s="204"/>
      <c r="DC807" s="204"/>
      <c r="DD807" s="204"/>
      <c r="DE807" s="204"/>
      <c r="DF807" s="204"/>
      <c r="DG807" s="204"/>
      <c r="DH807" s="204"/>
      <c r="DI807" s="204"/>
      <c r="DJ807" s="204"/>
      <c r="DK807" s="204"/>
      <c r="DL807" s="204"/>
      <c r="DM807" s="204"/>
      <c r="DN807" s="204"/>
      <c r="DO807" s="204"/>
      <c r="DP807" s="204"/>
      <c r="DQ807" s="204"/>
      <c r="DR807" s="204"/>
      <c r="DS807" s="204"/>
      <c r="DT807" s="204"/>
      <c r="DU807" s="204"/>
      <c r="DV807" s="204"/>
      <c r="DW807" s="204"/>
      <c r="DX807" s="204"/>
      <c r="DY807" s="204"/>
      <c r="DZ807" s="204"/>
      <c r="EA807" s="204"/>
      <c r="EB807" s="204"/>
      <c r="EC807" s="204"/>
      <c r="ED807" s="204"/>
      <c r="EE807" s="204"/>
      <c r="EF807" s="204"/>
      <c r="EG807" s="204"/>
      <c r="EH807" s="204"/>
      <c r="EI807" s="204"/>
      <c r="EJ807" s="204"/>
      <c r="EK807" s="204"/>
      <c r="EL807" s="204"/>
      <c r="EM807" s="204"/>
      <c r="EN807" s="204"/>
      <c r="EO807" s="204"/>
      <c r="EP807" s="204"/>
      <c r="EQ807" s="204"/>
      <c r="ER807" s="204"/>
      <c r="ES807" s="204"/>
      <c r="ET807" s="204"/>
      <c r="EU807" s="204"/>
      <c r="EV807" s="204"/>
      <c r="EW807" s="204"/>
      <c r="EX807" s="204"/>
      <c r="EY807" s="204"/>
      <c r="EZ807" s="204"/>
      <c r="FA807" s="204"/>
      <c r="FB807" s="204"/>
      <c r="FC807" s="204"/>
      <c r="FD807" s="204"/>
      <c r="FE807" s="204"/>
      <c r="FF807" s="204"/>
      <c r="FG807" s="204"/>
      <c r="FH807" s="204"/>
      <c r="FI807" s="204"/>
      <c r="FJ807" s="204"/>
      <c r="FK807" s="204"/>
      <c r="FL807" s="204"/>
      <c r="FM807" s="204"/>
      <c r="FN807" s="204"/>
      <c r="FO807" s="204"/>
      <c r="FP807" s="204"/>
      <c r="FQ807" s="204"/>
      <c r="FR807" s="204"/>
      <c r="FS807" s="204"/>
      <c r="FT807" s="204"/>
      <c r="FU807" s="204"/>
      <c r="FV807" s="204"/>
      <c r="FW807" s="204"/>
      <c r="FX807" s="204"/>
      <c r="FY807" s="204"/>
      <c r="FZ807" s="204"/>
      <c r="GA807" s="204"/>
      <c r="GB807" s="204"/>
      <c r="GC807" s="204"/>
      <c r="GD807" s="204"/>
      <c r="GE807" s="204"/>
      <c r="GF807" s="204"/>
      <c r="GG807" s="204"/>
      <c r="GH807" s="204"/>
      <c r="GI807" s="204"/>
      <c r="GJ807" s="204"/>
      <c r="GK807" s="204"/>
      <c r="GL807" s="204"/>
      <c r="GM807" s="204"/>
      <c r="GN807" s="204"/>
      <c r="GO807" s="204"/>
      <c r="GP807" s="204"/>
      <c r="GQ807" s="204"/>
      <c r="GR807" s="204"/>
      <c r="GS807" s="204"/>
      <c r="GT807" s="204"/>
      <c r="GU807" s="204"/>
      <c r="GV807" s="204"/>
      <c r="GW807" s="204"/>
      <c r="GX807" s="204"/>
      <c r="GY807" s="204"/>
      <c r="GZ807" s="204"/>
      <c r="HA807" s="204"/>
      <c r="HB807" s="204"/>
      <c r="HC807" s="204"/>
      <c r="HD807" s="204"/>
      <c r="HE807" s="204"/>
      <c r="HF807" s="204"/>
      <c r="HG807" s="204"/>
      <c r="HH807" s="204"/>
      <c r="HI807" s="204"/>
      <c r="HJ807" s="204"/>
      <c r="HK807" s="204"/>
      <c r="HL807" s="204"/>
      <c r="HM807" s="204"/>
      <c r="HN807" s="204"/>
      <c r="HO807" s="204"/>
      <c r="HP807" s="204"/>
      <c r="HQ807" s="204"/>
      <c r="HR807" s="204"/>
      <c r="HS807" s="204"/>
      <c r="HT807" s="204"/>
      <c r="HU807" s="204"/>
      <c r="HV807" s="204"/>
      <c r="HW807" s="204"/>
      <c r="HX807" s="204"/>
      <c r="HY807" s="204"/>
      <c r="HZ807" s="204"/>
      <c r="IA807" s="204"/>
      <c r="IB807" s="204"/>
      <c r="IC807" s="204"/>
      <c r="ID807" s="204"/>
      <c r="IE807" s="204"/>
      <c r="IF807" s="204"/>
      <c r="IG807" s="204"/>
      <c r="IH807" s="204"/>
      <c r="II807" s="204"/>
      <c r="IJ807" s="204"/>
      <c r="IK807" s="204"/>
      <c r="IL807" s="204"/>
      <c r="IM807" s="204"/>
      <c r="IN807" s="204"/>
      <c r="IO807" s="204"/>
      <c r="IP807" s="204"/>
      <c r="IQ807" s="204"/>
      <c r="IR807" s="204"/>
      <c r="IS807" s="204"/>
      <c r="IT807" s="204"/>
      <c r="IU807" s="204"/>
      <c r="IV807" s="204"/>
      <c r="IW807" s="204"/>
      <c r="IX807" s="204"/>
      <c r="IY807" s="204"/>
      <c r="IZ807" s="204"/>
    </row>
    <row r="808" spans="2:260" ht="45" x14ac:dyDescent="0.25">
      <c r="B808" s="204">
        <v>1</v>
      </c>
      <c r="E808" s="569" t="s">
        <v>551</v>
      </c>
      <c r="F808" s="159"/>
      <c r="G808" s="275"/>
      <c r="H808" s="2468"/>
      <c r="I808" s="2469"/>
      <c r="J808" s="2469">
        <f>SUM(J718,J645,J399,J47)</f>
        <v>0</v>
      </c>
      <c r="K808" s="2469" t="e">
        <f t="shared" si="146"/>
        <v>#DIV/0!</v>
      </c>
      <c r="L808" s="2473"/>
      <c r="M808" s="2473"/>
      <c r="N808" s="2469"/>
      <c r="O808" s="2469"/>
      <c r="P808" s="2469"/>
      <c r="Q808" s="2469"/>
      <c r="R808" s="2469"/>
      <c r="S808" s="1883"/>
      <c r="T808" s="2471"/>
      <c r="U808" s="2471"/>
      <c r="V808" s="2471"/>
      <c r="W808" s="2471"/>
      <c r="X808" s="2471">
        <f t="shared" ref="X808:AE808" si="149">SUM(X718,X645,X399,X252,X160, ,X47)</f>
        <v>0</v>
      </c>
      <c r="Y808" s="2471">
        <f t="shared" si="149"/>
        <v>0</v>
      </c>
      <c r="Z808" s="3095">
        <f t="shared" si="149"/>
        <v>0</v>
      </c>
      <c r="AA808" s="2471">
        <f t="shared" si="149"/>
        <v>0</v>
      </c>
      <c r="AB808" s="2471">
        <f t="shared" si="149"/>
        <v>0</v>
      </c>
      <c r="AC808" s="3096">
        <f t="shared" si="149"/>
        <v>0</v>
      </c>
      <c r="AD808" s="3096">
        <f t="shared" si="149"/>
        <v>0</v>
      </c>
      <c r="AE808" s="2471">
        <f t="shared" si="149"/>
        <v>0</v>
      </c>
      <c r="AF808" s="2371"/>
      <c r="AG808" s="2371"/>
      <c r="AH808" s="204"/>
      <c r="AI808" s="204"/>
      <c r="AJ808" s="204"/>
      <c r="AK808" s="204"/>
      <c r="AL808" s="204"/>
      <c r="AM808" s="204"/>
      <c r="AN808" s="204"/>
      <c r="AO808" s="204"/>
      <c r="AP808" s="204"/>
      <c r="AQ808" s="204"/>
      <c r="AR808" s="204"/>
      <c r="AS808" s="204"/>
      <c r="AT808" s="204"/>
      <c r="AU808" s="204"/>
      <c r="AV808" s="204"/>
      <c r="AW808" s="204"/>
      <c r="AX808" s="204"/>
      <c r="AY808" s="204"/>
      <c r="AZ808" s="204"/>
      <c r="BA808" s="204"/>
      <c r="BB808" s="204"/>
      <c r="BC808" s="204"/>
      <c r="BD808" s="204"/>
      <c r="BE808" s="204"/>
      <c r="BF808" s="204"/>
      <c r="BG808" s="204"/>
      <c r="BH808" s="204"/>
      <c r="BI808" s="204"/>
      <c r="BJ808" s="204"/>
      <c r="BK808" s="204"/>
      <c r="BL808" s="204"/>
      <c r="BM808" s="204"/>
      <c r="BN808" s="204"/>
      <c r="BO808" s="204"/>
      <c r="BP808" s="204"/>
      <c r="BQ808" s="204"/>
      <c r="BR808" s="204"/>
      <c r="BS808" s="204"/>
      <c r="BT808" s="204"/>
      <c r="BU808" s="204"/>
      <c r="BV808" s="204"/>
      <c r="BW808" s="204"/>
      <c r="BX808" s="204"/>
      <c r="BY808" s="204"/>
      <c r="BZ808" s="204"/>
      <c r="CA808" s="204"/>
      <c r="CB808" s="204"/>
      <c r="CC808" s="204"/>
      <c r="CD808" s="204"/>
      <c r="CE808" s="204"/>
      <c r="CF808" s="204"/>
      <c r="CG808" s="204"/>
      <c r="CH808" s="204"/>
      <c r="CI808" s="204"/>
      <c r="CJ808" s="204"/>
      <c r="CK808" s="204"/>
      <c r="CL808" s="204"/>
      <c r="CM808" s="204"/>
      <c r="CN808" s="204"/>
      <c r="CO808" s="204"/>
      <c r="CP808" s="204"/>
      <c r="CQ808" s="204"/>
      <c r="CR808" s="204"/>
      <c r="CS808" s="204"/>
      <c r="CT808" s="204"/>
      <c r="CU808" s="204"/>
      <c r="CV808" s="204"/>
      <c r="CW808" s="204"/>
      <c r="CX808" s="204"/>
      <c r="CY808" s="204"/>
      <c r="CZ808" s="204"/>
      <c r="DA808" s="204"/>
      <c r="DB808" s="204"/>
      <c r="DC808" s="204"/>
      <c r="DD808" s="204"/>
      <c r="DE808" s="204"/>
      <c r="DF808" s="204"/>
      <c r="DG808" s="204"/>
      <c r="DH808" s="204"/>
      <c r="DI808" s="204"/>
      <c r="DJ808" s="204"/>
      <c r="DK808" s="204"/>
      <c r="DL808" s="204"/>
      <c r="DM808" s="204"/>
      <c r="DN808" s="204"/>
      <c r="DO808" s="204"/>
      <c r="DP808" s="204"/>
      <c r="DQ808" s="204"/>
      <c r="DR808" s="204"/>
      <c r="DS808" s="204"/>
      <c r="DT808" s="204"/>
      <c r="DU808" s="204"/>
      <c r="DV808" s="204"/>
      <c r="DW808" s="204"/>
      <c r="DX808" s="204"/>
      <c r="DY808" s="204"/>
      <c r="DZ808" s="204"/>
      <c r="EA808" s="204"/>
      <c r="EB808" s="204"/>
      <c r="EC808" s="204"/>
      <c r="ED808" s="204"/>
      <c r="EE808" s="204"/>
      <c r="EF808" s="204"/>
      <c r="EG808" s="204"/>
      <c r="EH808" s="204"/>
      <c r="EI808" s="204"/>
      <c r="EJ808" s="204"/>
      <c r="EK808" s="204"/>
      <c r="EL808" s="204"/>
      <c r="EM808" s="204"/>
      <c r="EN808" s="204"/>
      <c r="EO808" s="204"/>
      <c r="EP808" s="204"/>
      <c r="EQ808" s="204"/>
      <c r="ER808" s="204"/>
      <c r="ES808" s="204"/>
      <c r="ET808" s="204"/>
      <c r="EU808" s="204"/>
      <c r="EV808" s="204"/>
      <c r="EW808" s="204"/>
      <c r="EX808" s="204"/>
      <c r="EY808" s="204"/>
      <c r="EZ808" s="204"/>
      <c r="FA808" s="204"/>
      <c r="FB808" s="204"/>
      <c r="FC808" s="204"/>
      <c r="FD808" s="204"/>
      <c r="FE808" s="204"/>
      <c r="FF808" s="204"/>
      <c r="FG808" s="204"/>
      <c r="FH808" s="204"/>
      <c r="FI808" s="204"/>
      <c r="FJ808" s="204"/>
      <c r="FK808" s="204"/>
      <c r="FL808" s="204"/>
      <c r="FM808" s="204"/>
      <c r="FN808" s="204"/>
      <c r="FO808" s="204"/>
      <c r="FP808" s="204"/>
      <c r="FQ808" s="204"/>
      <c r="FR808" s="204"/>
      <c r="FS808" s="204"/>
      <c r="FT808" s="204"/>
      <c r="FU808" s="204"/>
      <c r="FV808" s="204"/>
      <c r="FW808" s="204"/>
      <c r="FX808" s="204"/>
      <c r="FY808" s="204"/>
      <c r="FZ808" s="204"/>
      <c r="GA808" s="204"/>
      <c r="GB808" s="204"/>
      <c r="GC808" s="204"/>
      <c r="GD808" s="204"/>
      <c r="GE808" s="204"/>
      <c r="GF808" s="204"/>
      <c r="GG808" s="204"/>
      <c r="GH808" s="204"/>
      <c r="GI808" s="204"/>
      <c r="GJ808" s="204"/>
      <c r="GK808" s="204"/>
      <c r="GL808" s="204"/>
      <c r="GM808" s="204"/>
      <c r="GN808" s="204"/>
      <c r="GO808" s="204"/>
      <c r="GP808" s="204"/>
      <c r="GQ808" s="204"/>
      <c r="GR808" s="204"/>
      <c r="GS808" s="204"/>
      <c r="GT808" s="204"/>
      <c r="GU808" s="204"/>
      <c r="GV808" s="204"/>
      <c r="GW808" s="204"/>
      <c r="GX808" s="204"/>
      <c r="GY808" s="204"/>
      <c r="GZ808" s="204"/>
      <c r="HA808" s="204"/>
      <c r="HB808" s="204"/>
      <c r="HC808" s="204"/>
      <c r="HD808" s="204"/>
      <c r="HE808" s="204"/>
      <c r="HF808" s="204"/>
      <c r="HG808" s="204"/>
      <c r="HH808" s="204"/>
      <c r="HI808" s="204"/>
      <c r="HJ808" s="204"/>
      <c r="HK808" s="204"/>
      <c r="HL808" s="204"/>
      <c r="HM808" s="204"/>
      <c r="HN808" s="204"/>
      <c r="HO808" s="204"/>
      <c r="HP808" s="204"/>
      <c r="HQ808" s="204"/>
      <c r="HR808" s="204"/>
      <c r="HS808" s="204"/>
      <c r="HT808" s="204"/>
      <c r="HU808" s="204"/>
      <c r="HV808" s="204"/>
      <c r="HW808" s="204"/>
      <c r="HX808" s="204"/>
      <c r="HY808" s="204"/>
      <c r="HZ808" s="204"/>
      <c r="IA808" s="204"/>
      <c r="IB808" s="204"/>
      <c r="IC808" s="204"/>
      <c r="ID808" s="204"/>
      <c r="IE808" s="204"/>
      <c r="IF808" s="204"/>
      <c r="IG808" s="204"/>
      <c r="IH808" s="204"/>
      <c r="II808" s="204"/>
      <c r="IJ808" s="204"/>
      <c r="IK808" s="204"/>
      <c r="IL808" s="204"/>
      <c r="IM808" s="204"/>
      <c r="IN808" s="204"/>
      <c r="IO808" s="204"/>
      <c r="IP808" s="204"/>
      <c r="IQ808" s="204"/>
      <c r="IR808" s="204"/>
      <c r="IS808" s="204"/>
      <c r="IT808" s="204"/>
      <c r="IU808" s="204"/>
      <c r="IV808" s="204"/>
      <c r="IW808" s="204"/>
      <c r="IX808" s="204"/>
      <c r="IY808" s="204"/>
      <c r="IZ808" s="204"/>
    </row>
    <row r="809" spans="2:260" ht="75" x14ac:dyDescent="0.25">
      <c r="E809" s="569" t="s">
        <v>598</v>
      </c>
      <c r="F809" s="159"/>
      <c r="G809" s="275"/>
      <c r="H809" s="2468"/>
      <c r="I809" s="2469"/>
      <c r="J809" s="2469">
        <f>SUM(J719,J646,J554,J252,J160,J48)</f>
        <v>-1</v>
      </c>
      <c r="K809" s="2469" t="e">
        <f t="shared" si="146"/>
        <v>#DIV/0!</v>
      </c>
      <c r="L809" s="2473"/>
      <c r="M809" s="2473"/>
      <c r="N809" s="2469"/>
      <c r="O809" s="2469"/>
      <c r="P809" s="2469"/>
      <c r="Q809" s="2469"/>
      <c r="R809" s="2469"/>
      <c r="S809" s="1883"/>
      <c r="T809" s="2471"/>
      <c r="U809" s="2471"/>
      <c r="V809" s="2471"/>
      <c r="W809" s="2471"/>
      <c r="X809" s="2471"/>
      <c r="Y809" s="2471"/>
      <c r="Z809" s="3095"/>
      <c r="AA809" s="2471"/>
      <c r="AB809" s="2471"/>
      <c r="AC809" s="3096"/>
      <c r="AD809" s="3096"/>
      <c r="AE809" s="2471"/>
      <c r="AF809" s="2371"/>
      <c r="AG809" s="2371"/>
      <c r="AH809" s="204"/>
      <c r="AI809" s="204"/>
      <c r="AJ809" s="204"/>
      <c r="AK809" s="204"/>
      <c r="AL809" s="204"/>
      <c r="AM809" s="204"/>
      <c r="AN809" s="204"/>
      <c r="AO809" s="204"/>
      <c r="AP809" s="204"/>
      <c r="AQ809" s="204"/>
      <c r="AR809" s="204"/>
      <c r="AS809" s="204"/>
      <c r="AT809" s="204"/>
      <c r="AU809" s="204"/>
      <c r="AV809" s="204"/>
      <c r="AW809" s="204"/>
      <c r="AX809" s="204"/>
      <c r="AY809" s="204"/>
      <c r="AZ809" s="204"/>
      <c r="BA809" s="204"/>
      <c r="BB809" s="204"/>
      <c r="BC809" s="204"/>
      <c r="BD809" s="204"/>
      <c r="BE809" s="204"/>
      <c r="BF809" s="204"/>
      <c r="BG809" s="204"/>
      <c r="BH809" s="204"/>
      <c r="BI809" s="204"/>
      <c r="BJ809" s="204"/>
      <c r="BK809" s="204"/>
      <c r="BL809" s="204"/>
      <c r="BM809" s="204"/>
      <c r="BN809" s="204"/>
      <c r="BO809" s="204"/>
      <c r="BP809" s="204"/>
      <c r="BQ809" s="204"/>
      <c r="BR809" s="204"/>
      <c r="BS809" s="204"/>
      <c r="BT809" s="204"/>
      <c r="BU809" s="204"/>
      <c r="BV809" s="204"/>
      <c r="BW809" s="204"/>
      <c r="BX809" s="204"/>
      <c r="BY809" s="204"/>
      <c r="BZ809" s="204"/>
      <c r="CA809" s="204"/>
      <c r="CB809" s="204"/>
      <c r="CC809" s="204"/>
      <c r="CD809" s="204"/>
      <c r="CE809" s="204"/>
      <c r="CF809" s="204"/>
      <c r="CG809" s="204"/>
      <c r="CH809" s="204"/>
      <c r="CI809" s="204"/>
      <c r="CJ809" s="204"/>
      <c r="CK809" s="204"/>
      <c r="CL809" s="204"/>
      <c r="CM809" s="204"/>
      <c r="CN809" s="204"/>
      <c r="CO809" s="204"/>
      <c r="CP809" s="204"/>
      <c r="CQ809" s="204"/>
      <c r="CR809" s="204"/>
      <c r="CS809" s="204"/>
      <c r="CT809" s="204"/>
      <c r="CU809" s="204"/>
      <c r="CV809" s="204"/>
      <c r="CW809" s="204"/>
      <c r="CX809" s="204"/>
      <c r="CY809" s="204"/>
      <c r="CZ809" s="204"/>
      <c r="DA809" s="204"/>
      <c r="DB809" s="204"/>
      <c r="DC809" s="204"/>
      <c r="DD809" s="204"/>
      <c r="DE809" s="204"/>
      <c r="DF809" s="204"/>
      <c r="DG809" s="204"/>
      <c r="DH809" s="204"/>
      <c r="DI809" s="204"/>
      <c r="DJ809" s="204"/>
      <c r="DK809" s="204"/>
      <c r="DL809" s="204"/>
      <c r="DM809" s="204"/>
      <c r="DN809" s="204"/>
      <c r="DO809" s="204"/>
      <c r="DP809" s="204"/>
      <c r="DQ809" s="204"/>
      <c r="DR809" s="204"/>
      <c r="DS809" s="204"/>
      <c r="DT809" s="204"/>
      <c r="DU809" s="204"/>
      <c r="DV809" s="204"/>
      <c r="DW809" s="204"/>
      <c r="DX809" s="204"/>
      <c r="DY809" s="204"/>
      <c r="DZ809" s="204"/>
      <c r="EA809" s="204"/>
      <c r="EB809" s="204"/>
      <c r="EC809" s="204"/>
      <c r="ED809" s="204"/>
      <c r="EE809" s="204"/>
      <c r="EF809" s="204"/>
      <c r="EG809" s="204"/>
      <c r="EH809" s="204"/>
      <c r="EI809" s="204"/>
      <c r="EJ809" s="204"/>
      <c r="EK809" s="204"/>
      <c r="EL809" s="204"/>
      <c r="EM809" s="204"/>
      <c r="EN809" s="204"/>
      <c r="EO809" s="204"/>
      <c r="EP809" s="204"/>
      <c r="EQ809" s="204"/>
      <c r="ER809" s="204"/>
      <c r="ES809" s="204"/>
      <c r="ET809" s="204"/>
      <c r="EU809" s="204"/>
      <c r="EV809" s="204"/>
      <c r="EW809" s="204"/>
      <c r="EX809" s="204"/>
      <c r="EY809" s="204"/>
      <c r="EZ809" s="204"/>
      <c r="FA809" s="204"/>
      <c r="FB809" s="204"/>
      <c r="FC809" s="204"/>
      <c r="FD809" s="204"/>
      <c r="FE809" s="204"/>
      <c r="FF809" s="204"/>
      <c r="FG809" s="204"/>
      <c r="FH809" s="204"/>
      <c r="FI809" s="204"/>
      <c r="FJ809" s="204"/>
      <c r="FK809" s="204"/>
      <c r="FL809" s="204"/>
      <c r="FM809" s="204"/>
      <c r="FN809" s="204"/>
      <c r="FO809" s="204"/>
      <c r="FP809" s="204"/>
      <c r="FQ809" s="204"/>
      <c r="FR809" s="204"/>
      <c r="FS809" s="204"/>
      <c r="FT809" s="204"/>
      <c r="FU809" s="204"/>
      <c r="FV809" s="204"/>
      <c r="FW809" s="204"/>
      <c r="FX809" s="204"/>
      <c r="FY809" s="204"/>
      <c r="FZ809" s="204"/>
      <c r="GA809" s="204"/>
      <c r="GB809" s="204"/>
      <c r="GC809" s="204"/>
      <c r="GD809" s="204"/>
      <c r="GE809" s="204"/>
      <c r="GF809" s="204"/>
      <c r="GG809" s="204"/>
      <c r="GH809" s="204"/>
      <c r="GI809" s="204"/>
      <c r="GJ809" s="204"/>
      <c r="GK809" s="204"/>
      <c r="GL809" s="204"/>
      <c r="GM809" s="204"/>
      <c r="GN809" s="204"/>
      <c r="GO809" s="204"/>
      <c r="GP809" s="204"/>
      <c r="GQ809" s="204"/>
      <c r="GR809" s="204"/>
      <c r="GS809" s="204"/>
      <c r="GT809" s="204"/>
      <c r="GU809" s="204"/>
      <c r="GV809" s="204"/>
      <c r="GW809" s="204"/>
      <c r="GX809" s="204"/>
      <c r="GY809" s="204"/>
      <c r="GZ809" s="204"/>
      <c r="HA809" s="204"/>
      <c r="HB809" s="204"/>
      <c r="HC809" s="204"/>
      <c r="HD809" s="204"/>
      <c r="HE809" s="204"/>
      <c r="HF809" s="204"/>
      <c r="HG809" s="204"/>
      <c r="HH809" s="204"/>
      <c r="HI809" s="204"/>
      <c r="HJ809" s="204"/>
      <c r="HK809" s="204"/>
      <c r="HL809" s="204"/>
      <c r="HM809" s="204"/>
      <c r="HN809" s="204"/>
      <c r="HO809" s="204"/>
      <c r="HP809" s="204"/>
      <c r="HQ809" s="204"/>
      <c r="HR809" s="204"/>
      <c r="HS809" s="204"/>
      <c r="HT809" s="204"/>
      <c r="HU809" s="204"/>
      <c r="HV809" s="204"/>
      <c r="HW809" s="204"/>
      <c r="HX809" s="204"/>
      <c r="HY809" s="204"/>
      <c r="HZ809" s="204"/>
      <c r="IA809" s="204"/>
      <c r="IB809" s="204"/>
      <c r="IC809" s="204"/>
      <c r="ID809" s="204"/>
      <c r="IE809" s="204"/>
      <c r="IF809" s="204"/>
      <c r="IG809" s="204"/>
      <c r="IH809" s="204"/>
      <c r="II809" s="204"/>
      <c r="IJ809" s="204"/>
      <c r="IK809" s="204"/>
      <c r="IL809" s="204"/>
      <c r="IM809" s="204"/>
      <c r="IN809" s="204"/>
      <c r="IO809" s="204"/>
      <c r="IP809" s="204"/>
      <c r="IQ809" s="204"/>
      <c r="IR809" s="204"/>
      <c r="IS809" s="204"/>
      <c r="IT809" s="204"/>
      <c r="IU809" s="204"/>
      <c r="IV809" s="204"/>
      <c r="IW809" s="204"/>
      <c r="IX809" s="204"/>
      <c r="IY809" s="204"/>
      <c r="IZ809" s="204"/>
    </row>
    <row r="810" spans="2:260" ht="29.25" x14ac:dyDescent="0.25">
      <c r="E810" s="566" t="s">
        <v>436</v>
      </c>
      <c r="F810" s="3183"/>
      <c r="G810" s="275"/>
      <c r="H810" s="2468"/>
      <c r="I810" s="2469"/>
      <c r="J810" s="2469">
        <f>J720+J647+J555+J400+J253+J161+J49</f>
        <v>69</v>
      </c>
      <c r="K810" s="2469" t="e">
        <f t="shared" si="146"/>
        <v>#DIV/0!</v>
      </c>
      <c r="L810" s="2473"/>
      <c r="M810" s="2473"/>
      <c r="N810" s="2469"/>
      <c r="O810" s="2469"/>
      <c r="P810" s="2469"/>
      <c r="Q810" s="2469"/>
      <c r="R810" s="2469"/>
      <c r="S810" s="1883"/>
      <c r="T810" s="2471"/>
      <c r="U810" s="2471"/>
      <c r="V810" s="2471"/>
      <c r="W810" s="2471"/>
      <c r="X810" s="2471"/>
      <c r="Y810" s="2471"/>
      <c r="Z810" s="3095"/>
      <c r="AA810" s="2471"/>
      <c r="AB810" s="2471"/>
      <c r="AC810" s="3096"/>
      <c r="AD810" s="3096"/>
      <c r="AE810" s="2471"/>
      <c r="AF810" s="2371"/>
      <c r="AG810" s="2371"/>
      <c r="AH810" s="204"/>
      <c r="AI810" s="204"/>
      <c r="AJ810" s="204"/>
      <c r="AK810" s="204"/>
      <c r="AL810" s="204"/>
      <c r="AM810" s="204"/>
      <c r="AN810" s="204"/>
      <c r="AO810" s="204"/>
      <c r="AP810" s="204"/>
      <c r="AQ810" s="204"/>
      <c r="AR810" s="204"/>
      <c r="AS810" s="204"/>
      <c r="AT810" s="204"/>
      <c r="AU810" s="204"/>
      <c r="AV810" s="204"/>
      <c r="AW810" s="204"/>
      <c r="AX810" s="204"/>
      <c r="AY810" s="204"/>
      <c r="AZ810" s="204"/>
      <c r="BA810" s="204"/>
      <c r="BB810" s="204"/>
      <c r="BC810" s="204"/>
      <c r="BD810" s="204"/>
      <c r="BE810" s="204"/>
      <c r="BF810" s="204"/>
      <c r="BG810" s="204"/>
      <c r="BH810" s="204"/>
      <c r="BI810" s="204"/>
      <c r="BJ810" s="204"/>
      <c r="BK810" s="204"/>
      <c r="BL810" s="204"/>
      <c r="BM810" s="204"/>
      <c r="BN810" s="204"/>
      <c r="BO810" s="204"/>
      <c r="BP810" s="204"/>
      <c r="BQ810" s="204"/>
      <c r="BR810" s="204"/>
      <c r="BS810" s="204"/>
      <c r="BT810" s="204"/>
      <c r="BU810" s="204"/>
      <c r="BV810" s="204"/>
      <c r="BW810" s="204"/>
      <c r="BX810" s="204"/>
      <c r="BY810" s="204"/>
      <c r="BZ810" s="204"/>
      <c r="CA810" s="204"/>
      <c r="CB810" s="204"/>
      <c r="CC810" s="204"/>
      <c r="CD810" s="204"/>
      <c r="CE810" s="204"/>
      <c r="CF810" s="204"/>
      <c r="CG810" s="204"/>
      <c r="CH810" s="204"/>
      <c r="CI810" s="204"/>
      <c r="CJ810" s="204"/>
      <c r="CK810" s="204"/>
      <c r="CL810" s="204"/>
      <c r="CM810" s="204"/>
      <c r="CN810" s="204"/>
      <c r="CO810" s="204"/>
      <c r="CP810" s="204"/>
      <c r="CQ810" s="204"/>
      <c r="CR810" s="204"/>
      <c r="CS810" s="204"/>
      <c r="CT810" s="204"/>
      <c r="CU810" s="204"/>
      <c r="CV810" s="204"/>
      <c r="CW810" s="204"/>
      <c r="CX810" s="204"/>
      <c r="CY810" s="204"/>
      <c r="CZ810" s="204"/>
      <c r="DA810" s="204"/>
      <c r="DB810" s="204"/>
      <c r="DC810" s="204"/>
      <c r="DD810" s="204"/>
      <c r="DE810" s="204"/>
      <c r="DF810" s="204"/>
      <c r="DG810" s="204"/>
      <c r="DH810" s="204"/>
      <c r="DI810" s="204"/>
      <c r="DJ810" s="204"/>
      <c r="DK810" s="204"/>
      <c r="DL810" s="204"/>
      <c r="DM810" s="204"/>
      <c r="DN810" s="204"/>
      <c r="DO810" s="204"/>
      <c r="DP810" s="204"/>
      <c r="DQ810" s="204"/>
      <c r="DR810" s="204"/>
      <c r="DS810" s="204"/>
      <c r="DT810" s="204"/>
      <c r="DU810" s="204"/>
      <c r="DV810" s="204"/>
      <c r="DW810" s="204"/>
      <c r="DX810" s="204"/>
      <c r="DY810" s="204"/>
      <c r="DZ810" s="204"/>
      <c r="EA810" s="204"/>
      <c r="EB810" s="204"/>
      <c r="EC810" s="204"/>
      <c r="ED810" s="204"/>
      <c r="EE810" s="204"/>
      <c r="EF810" s="204"/>
      <c r="EG810" s="204"/>
      <c r="EH810" s="204"/>
      <c r="EI810" s="204"/>
      <c r="EJ810" s="204"/>
      <c r="EK810" s="204"/>
      <c r="EL810" s="204"/>
      <c r="EM810" s="204"/>
      <c r="EN810" s="204"/>
      <c r="EO810" s="204"/>
      <c r="EP810" s="204"/>
      <c r="EQ810" s="204"/>
      <c r="ER810" s="204"/>
      <c r="ES810" s="204"/>
      <c r="ET810" s="204"/>
      <c r="EU810" s="204"/>
      <c r="EV810" s="204"/>
      <c r="EW810" s="204"/>
      <c r="EX810" s="204"/>
      <c r="EY810" s="204"/>
      <c r="EZ810" s="204"/>
      <c r="FA810" s="204"/>
      <c r="FB810" s="204"/>
      <c r="FC810" s="204"/>
      <c r="FD810" s="204"/>
      <c r="FE810" s="204"/>
      <c r="FF810" s="204"/>
      <c r="FG810" s="204"/>
      <c r="FH810" s="204"/>
      <c r="FI810" s="204"/>
      <c r="FJ810" s="204"/>
      <c r="FK810" s="204"/>
      <c r="FL810" s="204"/>
      <c r="FM810" s="204"/>
      <c r="FN810" s="204"/>
      <c r="FO810" s="204"/>
      <c r="FP810" s="204"/>
      <c r="FQ810" s="204"/>
      <c r="FR810" s="204"/>
      <c r="FS810" s="204"/>
      <c r="FT810" s="204"/>
      <c r="FU810" s="204"/>
      <c r="FV810" s="204"/>
      <c r="FW810" s="204"/>
      <c r="FX810" s="204"/>
      <c r="FY810" s="204"/>
      <c r="FZ810" s="204"/>
      <c r="GA810" s="204"/>
      <c r="GB810" s="204"/>
      <c r="GC810" s="204"/>
      <c r="GD810" s="204"/>
      <c r="GE810" s="204"/>
      <c r="GF810" s="204"/>
      <c r="GG810" s="204"/>
      <c r="GH810" s="204"/>
      <c r="GI810" s="204"/>
      <c r="GJ810" s="204"/>
      <c r="GK810" s="204"/>
      <c r="GL810" s="204"/>
      <c r="GM810" s="204"/>
      <c r="GN810" s="204"/>
      <c r="GO810" s="204"/>
      <c r="GP810" s="204"/>
      <c r="GQ810" s="204"/>
      <c r="GR810" s="204"/>
      <c r="GS810" s="204"/>
      <c r="GT810" s="204"/>
      <c r="GU810" s="204"/>
      <c r="GV810" s="204"/>
      <c r="GW810" s="204"/>
      <c r="GX810" s="204"/>
      <c r="GY810" s="204"/>
      <c r="GZ810" s="204"/>
      <c r="HA810" s="204"/>
      <c r="HB810" s="204"/>
      <c r="HC810" s="204"/>
      <c r="HD810" s="204"/>
      <c r="HE810" s="204"/>
      <c r="HF810" s="204"/>
      <c r="HG810" s="204"/>
      <c r="HH810" s="204"/>
      <c r="HI810" s="204"/>
      <c r="HJ810" s="204"/>
      <c r="HK810" s="204"/>
      <c r="HL810" s="204"/>
      <c r="HM810" s="204"/>
      <c r="HN810" s="204"/>
      <c r="HO810" s="204"/>
      <c r="HP810" s="204"/>
      <c r="HQ810" s="204"/>
      <c r="HR810" s="204"/>
      <c r="HS810" s="204"/>
      <c r="HT810" s="204"/>
      <c r="HU810" s="204"/>
      <c r="HV810" s="204"/>
      <c r="HW810" s="204"/>
      <c r="HX810" s="204"/>
      <c r="HY810" s="204"/>
      <c r="HZ810" s="204"/>
      <c r="IA810" s="204"/>
      <c r="IB810" s="204"/>
      <c r="IC810" s="204"/>
      <c r="ID810" s="204"/>
      <c r="IE810" s="204"/>
      <c r="IF810" s="204"/>
      <c r="IG810" s="204"/>
      <c r="IH810" s="204"/>
      <c r="II810" s="204"/>
      <c r="IJ810" s="204"/>
      <c r="IK810" s="204"/>
      <c r="IL810" s="204"/>
      <c r="IM810" s="204"/>
      <c r="IN810" s="204"/>
      <c r="IO810" s="204"/>
      <c r="IP810" s="204"/>
      <c r="IQ810" s="204"/>
      <c r="IR810" s="204"/>
      <c r="IS810" s="204"/>
      <c r="IT810" s="204"/>
      <c r="IU810" s="204"/>
      <c r="IV810" s="204"/>
      <c r="IW810" s="204"/>
      <c r="IX810" s="204"/>
      <c r="IY810" s="204"/>
      <c r="IZ810" s="204"/>
    </row>
    <row r="811" spans="2:260" ht="29.25" x14ac:dyDescent="0.25">
      <c r="B811" s="204">
        <v>1</v>
      </c>
      <c r="E811" s="570" t="s">
        <v>194</v>
      </c>
      <c r="F811" s="3183"/>
      <c r="G811" s="275"/>
      <c r="H811" s="2468"/>
      <c r="I811" s="2469"/>
      <c r="J811" s="2469"/>
      <c r="K811" s="2469"/>
      <c r="L811" s="2473"/>
      <c r="M811" s="2473"/>
      <c r="N811" s="2469"/>
      <c r="O811" s="2469"/>
      <c r="P811" s="2469"/>
      <c r="Q811" s="2469"/>
      <c r="R811" s="2469"/>
      <c r="S811" s="1883"/>
      <c r="T811" s="2471"/>
      <c r="U811" s="2471"/>
      <c r="V811" s="2471"/>
      <c r="W811" s="2471"/>
      <c r="X811" s="2471"/>
      <c r="Y811" s="2471"/>
      <c r="Z811" s="3095"/>
      <c r="AA811" s="2471"/>
      <c r="AB811" s="2471"/>
      <c r="AC811" s="3096"/>
      <c r="AD811" s="3096"/>
      <c r="AE811" s="2471"/>
      <c r="AF811" s="2371"/>
      <c r="AG811" s="2371"/>
      <c r="AH811" s="204"/>
      <c r="AI811" s="204"/>
      <c r="AJ811" s="204"/>
      <c r="AK811" s="204"/>
      <c r="AL811" s="204"/>
      <c r="AM811" s="204"/>
      <c r="AN811" s="204"/>
      <c r="AO811" s="204"/>
      <c r="AP811" s="204"/>
      <c r="AQ811" s="204"/>
      <c r="AR811" s="204"/>
      <c r="AS811" s="204"/>
      <c r="AT811" s="204"/>
      <c r="AU811" s="204"/>
      <c r="AV811" s="204"/>
      <c r="AW811" s="204"/>
      <c r="AX811" s="204"/>
      <c r="AY811" s="204"/>
      <c r="AZ811" s="204"/>
      <c r="BA811" s="204"/>
      <c r="BB811" s="204"/>
      <c r="BC811" s="204"/>
      <c r="BD811" s="204"/>
      <c r="BE811" s="204"/>
      <c r="BF811" s="204"/>
      <c r="BG811" s="204"/>
      <c r="BH811" s="204"/>
      <c r="BI811" s="204"/>
      <c r="BJ811" s="204"/>
      <c r="BK811" s="204"/>
      <c r="BL811" s="204"/>
      <c r="BM811" s="204"/>
      <c r="BN811" s="204"/>
      <c r="BO811" s="204"/>
      <c r="BP811" s="204"/>
      <c r="BQ811" s="204"/>
      <c r="BR811" s="204"/>
      <c r="BS811" s="204"/>
      <c r="BT811" s="204"/>
      <c r="BU811" s="204"/>
      <c r="BV811" s="204"/>
      <c r="BW811" s="204"/>
      <c r="BX811" s="204"/>
      <c r="BY811" s="204"/>
      <c r="BZ811" s="204"/>
      <c r="CA811" s="204"/>
      <c r="CB811" s="204"/>
      <c r="CC811" s="204"/>
      <c r="CD811" s="204"/>
      <c r="CE811" s="204"/>
      <c r="CF811" s="204"/>
      <c r="CG811" s="204"/>
      <c r="CH811" s="204"/>
      <c r="CI811" s="204"/>
      <c r="CJ811" s="204"/>
      <c r="CK811" s="204"/>
      <c r="CL811" s="204"/>
      <c r="CM811" s="204"/>
      <c r="CN811" s="204"/>
      <c r="CO811" s="204"/>
      <c r="CP811" s="204"/>
      <c r="CQ811" s="204"/>
      <c r="CR811" s="204"/>
      <c r="CS811" s="204"/>
      <c r="CT811" s="204"/>
      <c r="CU811" s="204"/>
      <c r="CV811" s="204"/>
      <c r="CW811" s="204"/>
      <c r="CX811" s="204"/>
      <c r="CY811" s="204"/>
      <c r="CZ811" s="204"/>
      <c r="DA811" s="204"/>
      <c r="DB811" s="204"/>
      <c r="DC811" s="204"/>
      <c r="DD811" s="204"/>
      <c r="DE811" s="204"/>
      <c r="DF811" s="204"/>
      <c r="DG811" s="204"/>
      <c r="DH811" s="204"/>
      <c r="DI811" s="204"/>
      <c r="DJ811" s="204"/>
      <c r="DK811" s="204"/>
      <c r="DL811" s="204"/>
      <c r="DM811" s="204"/>
      <c r="DN811" s="204"/>
      <c r="DO811" s="204"/>
      <c r="DP811" s="204"/>
      <c r="DQ811" s="204"/>
      <c r="DR811" s="204"/>
      <c r="DS811" s="204"/>
      <c r="DT811" s="204"/>
      <c r="DU811" s="204"/>
      <c r="DV811" s="204"/>
      <c r="DW811" s="204"/>
      <c r="DX811" s="204"/>
      <c r="DY811" s="204"/>
      <c r="DZ811" s="204"/>
      <c r="EA811" s="204"/>
      <c r="EB811" s="204"/>
      <c r="EC811" s="204"/>
      <c r="ED811" s="204"/>
      <c r="EE811" s="204"/>
      <c r="EF811" s="204"/>
      <c r="EG811" s="204"/>
      <c r="EH811" s="204"/>
      <c r="EI811" s="204"/>
      <c r="EJ811" s="204"/>
      <c r="EK811" s="204"/>
      <c r="EL811" s="204"/>
      <c r="EM811" s="204"/>
      <c r="EN811" s="204"/>
      <c r="EO811" s="204"/>
      <c r="EP811" s="204"/>
      <c r="EQ811" s="204"/>
      <c r="ER811" s="204"/>
      <c r="ES811" s="204"/>
      <c r="ET811" s="204"/>
      <c r="EU811" s="204"/>
      <c r="EV811" s="204"/>
      <c r="EW811" s="204"/>
      <c r="EX811" s="204"/>
      <c r="EY811" s="204"/>
      <c r="EZ811" s="204"/>
      <c r="FA811" s="204"/>
      <c r="FB811" s="204"/>
      <c r="FC811" s="204"/>
      <c r="FD811" s="204"/>
      <c r="FE811" s="204"/>
      <c r="FF811" s="204"/>
      <c r="FG811" s="204"/>
      <c r="FH811" s="204"/>
      <c r="FI811" s="204"/>
      <c r="FJ811" s="204"/>
      <c r="FK811" s="204"/>
      <c r="FL811" s="204"/>
      <c r="FM811" s="204"/>
      <c r="FN811" s="204"/>
      <c r="FO811" s="204"/>
      <c r="FP811" s="204"/>
      <c r="FQ811" s="204"/>
      <c r="FR811" s="204"/>
      <c r="FS811" s="204"/>
      <c r="FT811" s="204"/>
      <c r="FU811" s="204"/>
      <c r="FV811" s="204"/>
      <c r="FW811" s="204"/>
      <c r="FX811" s="204"/>
      <c r="FY811" s="204"/>
      <c r="FZ811" s="204"/>
      <c r="GA811" s="204"/>
      <c r="GB811" s="204"/>
      <c r="GC811" s="204"/>
      <c r="GD811" s="204"/>
      <c r="GE811" s="204"/>
      <c r="GF811" s="204"/>
      <c r="GG811" s="204"/>
      <c r="GH811" s="204"/>
      <c r="GI811" s="204"/>
      <c r="GJ811" s="204"/>
      <c r="GK811" s="204"/>
      <c r="GL811" s="204"/>
      <c r="GM811" s="204"/>
      <c r="GN811" s="204"/>
      <c r="GO811" s="204"/>
      <c r="GP811" s="204"/>
      <c r="GQ811" s="204"/>
      <c r="GR811" s="204"/>
      <c r="GS811" s="204"/>
      <c r="GT811" s="204"/>
      <c r="GU811" s="204"/>
      <c r="GV811" s="204"/>
      <c r="GW811" s="204"/>
      <c r="GX811" s="204"/>
      <c r="GY811" s="204"/>
      <c r="GZ811" s="204"/>
      <c r="HA811" s="204"/>
      <c r="HB811" s="204"/>
      <c r="HC811" s="204"/>
      <c r="HD811" s="204"/>
      <c r="HE811" s="204"/>
      <c r="HF811" s="204"/>
      <c r="HG811" s="204"/>
      <c r="HH811" s="204"/>
      <c r="HI811" s="204"/>
      <c r="HJ811" s="204"/>
      <c r="HK811" s="204"/>
      <c r="HL811" s="204"/>
      <c r="HM811" s="204"/>
      <c r="HN811" s="204"/>
      <c r="HO811" s="204"/>
      <c r="HP811" s="204"/>
      <c r="HQ811" s="204"/>
      <c r="HR811" s="204"/>
      <c r="HS811" s="204"/>
      <c r="HT811" s="204"/>
      <c r="HU811" s="204"/>
      <c r="HV811" s="204"/>
      <c r="HW811" s="204"/>
      <c r="HX811" s="204"/>
      <c r="HY811" s="204"/>
      <c r="HZ811" s="204"/>
      <c r="IA811" s="204"/>
      <c r="IB811" s="204"/>
      <c r="IC811" s="204"/>
      <c r="ID811" s="204"/>
      <c r="IE811" s="204"/>
      <c r="IF811" s="204"/>
      <c r="IG811" s="204"/>
      <c r="IH811" s="204"/>
      <c r="II811" s="204"/>
      <c r="IJ811" s="204"/>
      <c r="IK811" s="204"/>
      <c r="IL811" s="204"/>
      <c r="IM811" s="204"/>
      <c r="IN811" s="204"/>
      <c r="IO811" s="204"/>
      <c r="IP811" s="204"/>
      <c r="IQ811" s="204"/>
      <c r="IR811" s="204"/>
      <c r="IS811" s="204"/>
      <c r="IT811" s="204"/>
      <c r="IU811" s="204"/>
      <c r="IV811" s="204"/>
      <c r="IW811" s="204"/>
      <c r="IX811" s="204"/>
      <c r="IY811" s="204"/>
      <c r="IZ811" s="204"/>
    </row>
    <row r="812" spans="2:260" ht="90" x14ac:dyDescent="0.25">
      <c r="B812" s="204">
        <v>1</v>
      </c>
      <c r="E812" s="569" t="s">
        <v>596</v>
      </c>
      <c r="F812" s="159"/>
      <c r="G812" s="275"/>
      <c r="H812" s="2468"/>
      <c r="I812" s="2469"/>
      <c r="J812" s="2469">
        <f>SUM(J722,J649,J557,J255,J163,J51)</f>
        <v>69</v>
      </c>
      <c r="K812" s="2469" t="e">
        <f t="shared" ref="K812:K818" si="150">J812/I812*100</f>
        <v>#DIV/0!</v>
      </c>
      <c r="L812" s="2473"/>
      <c r="M812" s="2473"/>
      <c r="N812" s="2469"/>
      <c r="O812" s="2469"/>
      <c r="P812" s="2469"/>
      <c r="Q812" s="2469"/>
      <c r="R812" s="2469"/>
      <c r="S812" s="1883"/>
      <c r="T812" s="2471"/>
      <c r="U812" s="2471"/>
      <c r="V812" s="2471"/>
      <c r="W812" s="2471"/>
      <c r="X812" s="2471">
        <f t="shared" ref="X812:AE812" si="151">SUM(X722,X649,X557, ,X255,X163, ,X51)</f>
        <v>0</v>
      </c>
      <c r="Y812" s="2471">
        <f t="shared" si="151"/>
        <v>278.63565</v>
      </c>
      <c r="Z812" s="3095">
        <f t="shared" si="151"/>
        <v>0</v>
      </c>
      <c r="AA812" s="2471">
        <f t="shared" si="151"/>
        <v>0</v>
      </c>
      <c r="AB812" s="2471">
        <f t="shared" si="151"/>
        <v>278.63565</v>
      </c>
      <c r="AC812" s="3096">
        <f t="shared" si="151"/>
        <v>0</v>
      </c>
      <c r="AD812" s="3096">
        <f t="shared" si="151"/>
        <v>0</v>
      </c>
      <c r="AE812" s="2471">
        <f t="shared" si="151"/>
        <v>278.63565</v>
      </c>
      <c r="AF812" s="2371"/>
      <c r="AG812" s="2371"/>
      <c r="AH812" s="204"/>
      <c r="AI812" s="204"/>
      <c r="AJ812" s="204"/>
      <c r="AK812" s="204"/>
      <c r="AL812" s="204"/>
      <c r="AM812" s="204"/>
      <c r="AN812" s="204"/>
      <c r="AO812" s="204"/>
      <c r="AP812" s="204"/>
      <c r="AQ812" s="204"/>
      <c r="AR812" s="204"/>
      <c r="AS812" s="204"/>
      <c r="AT812" s="204"/>
      <c r="AU812" s="204"/>
      <c r="AV812" s="204"/>
      <c r="AW812" s="204"/>
      <c r="AX812" s="204"/>
      <c r="AY812" s="204"/>
      <c r="AZ812" s="204"/>
      <c r="BA812" s="204"/>
      <c r="BB812" s="204"/>
      <c r="BC812" s="204"/>
      <c r="BD812" s="204"/>
      <c r="BE812" s="204"/>
      <c r="BF812" s="204"/>
      <c r="BG812" s="204"/>
      <c r="BH812" s="204"/>
      <c r="BI812" s="204"/>
      <c r="BJ812" s="204"/>
      <c r="BK812" s="204"/>
      <c r="BL812" s="204"/>
      <c r="BM812" s="204"/>
      <c r="BN812" s="204"/>
      <c r="BO812" s="204"/>
      <c r="BP812" s="204"/>
      <c r="BQ812" s="204"/>
      <c r="BR812" s="204"/>
      <c r="BS812" s="204"/>
      <c r="BT812" s="204"/>
      <c r="BU812" s="204"/>
      <c r="BV812" s="204"/>
      <c r="BW812" s="204"/>
      <c r="BX812" s="204"/>
      <c r="BY812" s="204"/>
      <c r="BZ812" s="204"/>
      <c r="CA812" s="204"/>
      <c r="CB812" s="204"/>
      <c r="CC812" s="204"/>
      <c r="CD812" s="204"/>
      <c r="CE812" s="204"/>
      <c r="CF812" s="204"/>
      <c r="CG812" s="204"/>
      <c r="CH812" s="204"/>
      <c r="CI812" s="204"/>
      <c r="CJ812" s="204"/>
      <c r="CK812" s="204"/>
      <c r="CL812" s="204"/>
      <c r="CM812" s="204"/>
      <c r="CN812" s="204"/>
      <c r="CO812" s="204"/>
      <c r="CP812" s="204"/>
      <c r="CQ812" s="204"/>
      <c r="CR812" s="204"/>
      <c r="CS812" s="204"/>
      <c r="CT812" s="204"/>
      <c r="CU812" s="204"/>
      <c r="CV812" s="204"/>
      <c r="CW812" s="204"/>
      <c r="CX812" s="204"/>
      <c r="CY812" s="204"/>
      <c r="CZ812" s="204"/>
      <c r="DA812" s="204"/>
      <c r="DB812" s="204"/>
      <c r="DC812" s="204"/>
      <c r="DD812" s="204"/>
      <c r="DE812" s="204"/>
      <c r="DF812" s="204"/>
      <c r="DG812" s="204"/>
      <c r="DH812" s="204"/>
      <c r="DI812" s="204"/>
      <c r="DJ812" s="204"/>
      <c r="DK812" s="204"/>
      <c r="DL812" s="204"/>
      <c r="DM812" s="204"/>
      <c r="DN812" s="204"/>
      <c r="DO812" s="204"/>
      <c r="DP812" s="204"/>
      <c r="DQ812" s="204"/>
      <c r="DR812" s="204"/>
      <c r="DS812" s="204"/>
      <c r="DT812" s="204"/>
      <c r="DU812" s="204"/>
      <c r="DV812" s="204"/>
      <c r="DW812" s="204"/>
      <c r="DX812" s="204"/>
      <c r="DY812" s="204"/>
      <c r="DZ812" s="204"/>
      <c r="EA812" s="204"/>
      <c r="EB812" s="204"/>
      <c r="EC812" s="204"/>
      <c r="ED812" s="204"/>
      <c r="EE812" s="204"/>
      <c r="EF812" s="204"/>
      <c r="EG812" s="204"/>
      <c r="EH812" s="204"/>
      <c r="EI812" s="204"/>
      <c r="EJ812" s="204"/>
      <c r="EK812" s="204"/>
      <c r="EL812" s="204"/>
      <c r="EM812" s="204"/>
      <c r="EN812" s="204"/>
      <c r="EO812" s="204"/>
      <c r="EP812" s="204"/>
      <c r="EQ812" s="204"/>
      <c r="ER812" s="204"/>
      <c r="ES812" s="204"/>
      <c r="ET812" s="204"/>
      <c r="EU812" s="204"/>
      <c r="EV812" s="204"/>
      <c r="EW812" s="204"/>
      <c r="EX812" s="204"/>
      <c r="EY812" s="204"/>
      <c r="EZ812" s="204"/>
      <c r="FA812" s="204"/>
      <c r="FB812" s="204"/>
      <c r="FC812" s="204"/>
      <c r="FD812" s="204"/>
      <c r="FE812" s="204"/>
      <c r="FF812" s="204"/>
      <c r="FG812" s="204"/>
      <c r="FH812" s="204"/>
      <c r="FI812" s="204"/>
      <c r="FJ812" s="204"/>
      <c r="FK812" s="204"/>
      <c r="FL812" s="204"/>
      <c r="FM812" s="204"/>
      <c r="FN812" s="204"/>
      <c r="FO812" s="204"/>
      <c r="FP812" s="204"/>
      <c r="FQ812" s="204"/>
      <c r="FR812" s="204"/>
      <c r="FS812" s="204"/>
      <c r="FT812" s="204"/>
      <c r="FU812" s="204"/>
      <c r="FV812" s="204"/>
      <c r="FW812" s="204"/>
      <c r="FX812" s="204"/>
      <c r="FY812" s="204"/>
      <c r="FZ812" s="204"/>
      <c r="GA812" s="204"/>
      <c r="GB812" s="204"/>
      <c r="GC812" s="204"/>
      <c r="GD812" s="204"/>
      <c r="GE812" s="204"/>
      <c r="GF812" s="204"/>
      <c r="GG812" s="204"/>
      <c r="GH812" s="204"/>
      <c r="GI812" s="204"/>
      <c r="GJ812" s="204"/>
      <c r="GK812" s="204"/>
      <c r="GL812" s="204"/>
      <c r="GM812" s="204"/>
      <c r="GN812" s="204"/>
      <c r="GO812" s="204"/>
      <c r="GP812" s="204"/>
      <c r="GQ812" s="204"/>
      <c r="GR812" s="204"/>
      <c r="GS812" s="204"/>
      <c r="GT812" s="204"/>
      <c r="GU812" s="204"/>
      <c r="GV812" s="204"/>
      <c r="GW812" s="204"/>
      <c r="GX812" s="204"/>
      <c r="GY812" s="204"/>
      <c r="GZ812" s="204"/>
      <c r="HA812" s="204"/>
      <c r="HB812" s="204"/>
      <c r="HC812" s="204"/>
      <c r="HD812" s="204"/>
      <c r="HE812" s="204"/>
      <c r="HF812" s="204"/>
      <c r="HG812" s="204"/>
      <c r="HH812" s="204"/>
      <c r="HI812" s="204"/>
      <c r="HJ812" s="204"/>
      <c r="HK812" s="204"/>
      <c r="HL812" s="204"/>
      <c r="HM812" s="204"/>
      <c r="HN812" s="204"/>
      <c r="HO812" s="204"/>
      <c r="HP812" s="204"/>
      <c r="HQ812" s="204"/>
      <c r="HR812" s="204"/>
      <c r="HS812" s="204"/>
      <c r="HT812" s="204"/>
      <c r="HU812" s="204"/>
      <c r="HV812" s="204"/>
      <c r="HW812" s="204"/>
      <c r="HX812" s="204"/>
      <c r="HY812" s="204"/>
      <c r="HZ812" s="204"/>
      <c r="IA812" s="204"/>
      <c r="IB812" s="204"/>
      <c r="IC812" s="204"/>
      <c r="ID812" s="204"/>
      <c r="IE812" s="204"/>
      <c r="IF812" s="204"/>
      <c r="IG812" s="204"/>
      <c r="IH812" s="204"/>
      <c r="II812" s="204"/>
      <c r="IJ812" s="204"/>
      <c r="IK812" s="204"/>
      <c r="IL812" s="204"/>
      <c r="IM812" s="204"/>
      <c r="IN812" s="204"/>
      <c r="IO812" s="204"/>
      <c r="IP812" s="204"/>
      <c r="IQ812" s="204"/>
      <c r="IR812" s="204"/>
      <c r="IS812" s="204"/>
      <c r="IT812" s="204"/>
      <c r="IU812" s="204"/>
      <c r="IV812" s="204"/>
      <c r="IW812" s="204"/>
      <c r="IX812" s="204"/>
      <c r="IY812" s="204"/>
      <c r="IZ812" s="204"/>
    </row>
    <row r="813" spans="2:260" x14ac:dyDescent="0.25">
      <c r="E813" s="569" t="s">
        <v>718</v>
      </c>
      <c r="F813" s="159"/>
      <c r="G813" s="275"/>
      <c r="H813" s="2468"/>
      <c r="I813" s="2469"/>
      <c r="J813" s="2469">
        <f>J723+J650+J558+J256+J164+J52</f>
        <v>5</v>
      </c>
      <c r="K813" s="2469" t="e">
        <f t="shared" si="150"/>
        <v>#DIV/0!</v>
      </c>
      <c r="L813" s="2473"/>
      <c r="M813" s="2473"/>
      <c r="N813" s="2469"/>
      <c r="O813" s="2469"/>
      <c r="P813" s="2469"/>
      <c r="Q813" s="2469"/>
      <c r="R813" s="2469"/>
      <c r="S813" s="1883"/>
      <c r="T813" s="2471"/>
      <c r="U813" s="2471"/>
      <c r="V813" s="2471"/>
      <c r="W813" s="2471"/>
      <c r="X813" s="2471"/>
      <c r="Y813" s="2471"/>
      <c r="Z813" s="3095"/>
      <c r="AA813" s="2471"/>
      <c r="AB813" s="2471"/>
      <c r="AC813" s="3096"/>
      <c r="AD813" s="3096"/>
      <c r="AE813" s="2471"/>
      <c r="AF813" s="2371"/>
      <c r="AG813" s="2371"/>
      <c r="AH813" s="204"/>
      <c r="AI813" s="204"/>
      <c r="AJ813" s="204"/>
      <c r="AK813" s="204"/>
      <c r="AL813" s="204"/>
      <c r="AM813" s="204"/>
      <c r="AN813" s="204"/>
      <c r="AO813" s="204"/>
      <c r="AP813" s="204"/>
      <c r="AQ813" s="204"/>
      <c r="AR813" s="204"/>
      <c r="AS813" s="204"/>
      <c r="AT813" s="204"/>
      <c r="AU813" s="204"/>
      <c r="AV813" s="204"/>
      <c r="AW813" s="204"/>
      <c r="AX813" s="204"/>
      <c r="AY813" s="204"/>
      <c r="AZ813" s="204"/>
      <c r="BA813" s="204"/>
      <c r="BB813" s="204"/>
      <c r="BC813" s="204"/>
      <c r="BD813" s="204"/>
      <c r="BE813" s="204"/>
      <c r="BF813" s="204"/>
      <c r="BG813" s="204"/>
      <c r="BH813" s="204"/>
      <c r="BI813" s="204"/>
      <c r="BJ813" s="204"/>
      <c r="BK813" s="204"/>
      <c r="BL813" s="204"/>
      <c r="BM813" s="204"/>
      <c r="BN813" s="204"/>
      <c r="BO813" s="204"/>
      <c r="BP813" s="204"/>
      <c r="BQ813" s="204"/>
      <c r="BR813" s="204"/>
      <c r="BS813" s="204"/>
      <c r="BT813" s="204"/>
      <c r="BU813" s="204"/>
      <c r="BV813" s="204"/>
      <c r="BW813" s="204"/>
      <c r="BX813" s="204"/>
      <c r="BY813" s="204"/>
      <c r="BZ813" s="204"/>
      <c r="CA813" s="204"/>
      <c r="CB813" s="204"/>
      <c r="CC813" s="204"/>
      <c r="CD813" s="204"/>
      <c r="CE813" s="204"/>
      <c r="CF813" s="204"/>
      <c r="CG813" s="204"/>
      <c r="CH813" s="204"/>
      <c r="CI813" s="204"/>
      <c r="CJ813" s="204"/>
      <c r="CK813" s="204"/>
      <c r="CL813" s="204"/>
      <c r="CM813" s="204"/>
      <c r="CN813" s="204"/>
      <c r="CO813" s="204"/>
      <c r="CP813" s="204"/>
      <c r="CQ813" s="204"/>
      <c r="CR813" s="204"/>
      <c r="CS813" s="204"/>
      <c r="CT813" s="204"/>
      <c r="CU813" s="204"/>
      <c r="CV813" s="204"/>
      <c r="CW813" s="204"/>
      <c r="CX813" s="204"/>
      <c r="CY813" s="204"/>
      <c r="CZ813" s="204"/>
      <c r="DA813" s="204"/>
      <c r="DB813" s="204"/>
      <c r="DC813" s="204"/>
      <c r="DD813" s="204"/>
      <c r="DE813" s="204"/>
      <c r="DF813" s="204"/>
      <c r="DG813" s="204"/>
      <c r="DH813" s="204"/>
      <c r="DI813" s="204"/>
      <c r="DJ813" s="204"/>
      <c r="DK813" s="204"/>
      <c r="DL813" s="204"/>
      <c r="DM813" s="204"/>
      <c r="DN813" s="204"/>
      <c r="DO813" s="204"/>
      <c r="DP813" s="204"/>
      <c r="DQ813" s="204"/>
      <c r="DR813" s="204"/>
      <c r="DS813" s="204"/>
      <c r="DT813" s="204"/>
      <c r="DU813" s="204"/>
      <c r="DV813" s="204"/>
      <c r="DW813" s="204"/>
      <c r="DX813" s="204"/>
      <c r="DY813" s="204"/>
      <c r="DZ813" s="204"/>
      <c r="EA813" s="204"/>
      <c r="EB813" s="204"/>
      <c r="EC813" s="204"/>
      <c r="ED813" s="204"/>
      <c r="EE813" s="204"/>
      <c r="EF813" s="204"/>
      <c r="EG813" s="204"/>
      <c r="EH813" s="204"/>
      <c r="EI813" s="204"/>
      <c r="EJ813" s="204"/>
      <c r="EK813" s="204"/>
      <c r="EL813" s="204"/>
      <c r="EM813" s="204"/>
      <c r="EN813" s="204"/>
      <c r="EO813" s="204"/>
      <c r="EP813" s="204"/>
      <c r="EQ813" s="204"/>
      <c r="ER813" s="204"/>
      <c r="ES813" s="204"/>
      <c r="ET813" s="204"/>
      <c r="EU813" s="204"/>
      <c r="EV813" s="204"/>
      <c r="EW813" s="204"/>
      <c r="EX813" s="204"/>
      <c r="EY813" s="204"/>
      <c r="EZ813" s="204"/>
      <c r="FA813" s="204"/>
      <c r="FB813" s="204"/>
      <c r="FC813" s="204"/>
      <c r="FD813" s="204"/>
      <c r="FE813" s="204"/>
      <c r="FF813" s="204"/>
      <c r="FG813" s="204"/>
      <c r="FH813" s="204"/>
      <c r="FI813" s="204"/>
      <c r="FJ813" s="204"/>
      <c r="FK813" s="204"/>
      <c r="FL813" s="204"/>
      <c r="FM813" s="204"/>
      <c r="FN813" s="204"/>
      <c r="FO813" s="204"/>
      <c r="FP813" s="204"/>
      <c r="FQ813" s="204"/>
      <c r="FR813" s="204"/>
      <c r="FS813" s="204"/>
      <c r="FT813" s="204"/>
      <c r="FU813" s="204"/>
      <c r="FV813" s="204"/>
      <c r="FW813" s="204"/>
      <c r="FX813" s="204"/>
      <c r="FY813" s="204"/>
      <c r="FZ813" s="204"/>
      <c r="GA813" s="204"/>
      <c r="GB813" s="204"/>
      <c r="GC813" s="204"/>
      <c r="GD813" s="204"/>
      <c r="GE813" s="204"/>
      <c r="GF813" s="204"/>
      <c r="GG813" s="204"/>
      <c r="GH813" s="204"/>
      <c r="GI813" s="204"/>
      <c r="GJ813" s="204"/>
      <c r="GK813" s="204"/>
      <c r="GL813" s="204"/>
      <c r="GM813" s="204"/>
      <c r="GN813" s="204"/>
      <c r="GO813" s="204"/>
      <c r="GP813" s="204"/>
      <c r="GQ813" s="204"/>
      <c r="GR813" s="204"/>
      <c r="GS813" s="204"/>
      <c r="GT813" s="204"/>
      <c r="GU813" s="204"/>
      <c r="GV813" s="204"/>
      <c r="GW813" s="204"/>
      <c r="GX813" s="204"/>
      <c r="GY813" s="204"/>
      <c r="GZ813" s="204"/>
      <c r="HA813" s="204"/>
      <c r="HB813" s="204"/>
      <c r="HC813" s="204"/>
      <c r="HD813" s="204"/>
      <c r="HE813" s="204"/>
      <c r="HF813" s="204"/>
      <c r="HG813" s="204"/>
      <c r="HH813" s="204"/>
      <c r="HI813" s="204"/>
      <c r="HJ813" s="204"/>
      <c r="HK813" s="204"/>
      <c r="HL813" s="204"/>
      <c r="HM813" s="204"/>
      <c r="HN813" s="204"/>
      <c r="HO813" s="204"/>
      <c r="HP813" s="204"/>
      <c r="HQ813" s="204"/>
      <c r="HR813" s="204"/>
      <c r="HS813" s="204"/>
      <c r="HT813" s="204"/>
      <c r="HU813" s="204"/>
      <c r="HV813" s="204"/>
      <c r="HW813" s="204"/>
      <c r="HX813" s="204"/>
      <c r="HY813" s="204"/>
      <c r="HZ813" s="204"/>
      <c r="IA813" s="204"/>
      <c r="IB813" s="204"/>
      <c r="IC813" s="204"/>
      <c r="ID813" s="204"/>
      <c r="IE813" s="204"/>
      <c r="IF813" s="204"/>
      <c r="IG813" s="204"/>
      <c r="IH813" s="204"/>
      <c r="II813" s="204"/>
      <c r="IJ813" s="204"/>
      <c r="IK813" s="204"/>
      <c r="IL813" s="204"/>
      <c r="IM813" s="204"/>
      <c r="IN813" s="204"/>
      <c r="IO813" s="204"/>
      <c r="IP813" s="204"/>
      <c r="IQ813" s="204"/>
      <c r="IR813" s="204"/>
      <c r="IS813" s="204"/>
      <c r="IT813" s="204"/>
      <c r="IU813" s="204"/>
      <c r="IV813" s="204"/>
      <c r="IW813" s="204"/>
      <c r="IX813" s="204"/>
      <c r="IY813" s="204"/>
      <c r="IZ813" s="204"/>
    </row>
    <row r="814" spans="2:260" x14ac:dyDescent="0.25">
      <c r="E814" s="569" t="s">
        <v>719</v>
      </c>
      <c r="F814" s="159"/>
      <c r="G814" s="275"/>
      <c r="H814" s="2468"/>
      <c r="I814" s="2469"/>
      <c r="J814" s="2469">
        <f>J724+J651+J559+J257+J165+J53</f>
        <v>0</v>
      </c>
      <c r="K814" s="2469" t="e">
        <f t="shared" si="150"/>
        <v>#DIV/0!</v>
      </c>
      <c r="L814" s="2473"/>
      <c r="M814" s="2473"/>
      <c r="N814" s="2469"/>
      <c r="O814" s="2469"/>
      <c r="P814" s="2469"/>
      <c r="Q814" s="2469"/>
      <c r="R814" s="2469"/>
      <c r="S814" s="1883"/>
      <c r="T814" s="2471"/>
      <c r="U814" s="2471"/>
      <c r="V814" s="2471"/>
      <c r="W814" s="2471"/>
      <c r="X814" s="2471"/>
      <c r="Y814" s="2471"/>
      <c r="Z814" s="3095"/>
      <c r="AA814" s="2471"/>
      <c r="AB814" s="2471"/>
      <c r="AC814" s="3096"/>
      <c r="AD814" s="3096"/>
      <c r="AE814" s="2471"/>
      <c r="AF814" s="2371"/>
      <c r="AG814" s="2371"/>
      <c r="AH814" s="204"/>
      <c r="AI814" s="204"/>
      <c r="AJ814" s="204"/>
      <c r="AK814" s="204"/>
      <c r="AL814" s="204"/>
      <c r="AM814" s="204"/>
      <c r="AN814" s="204"/>
      <c r="AO814" s="204"/>
      <c r="AP814" s="204"/>
      <c r="AQ814" s="204"/>
      <c r="AR814" s="204"/>
      <c r="AS814" s="204"/>
      <c r="AT814" s="204"/>
      <c r="AU814" s="204"/>
      <c r="AV814" s="204"/>
      <c r="AW814" s="204"/>
      <c r="AX814" s="204"/>
      <c r="AY814" s="204"/>
      <c r="AZ814" s="204"/>
      <c r="BA814" s="204"/>
      <c r="BB814" s="204"/>
      <c r="BC814" s="204"/>
      <c r="BD814" s="204"/>
      <c r="BE814" s="204"/>
      <c r="BF814" s="204"/>
      <c r="BG814" s="204"/>
      <c r="BH814" s="204"/>
      <c r="BI814" s="204"/>
      <c r="BJ814" s="204"/>
      <c r="BK814" s="204"/>
      <c r="BL814" s="204"/>
      <c r="BM814" s="204"/>
      <c r="BN814" s="204"/>
      <c r="BO814" s="204"/>
      <c r="BP814" s="204"/>
      <c r="BQ814" s="204"/>
      <c r="BR814" s="204"/>
      <c r="BS814" s="204"/>
      <c r="BT814" s="204"/>
      <c r="BU814" s="204"/>
      <c r="BV814" s="204"/>
      <c r="BW814" s="204"/>
      <c r="BX814" s="204"/>
      <c r="BY814" s="204"/>
      <c r="BZ814" s="204"/>
      <c r="CA814" s="204"/>
      <c r="CB814" s="204"/>
      <c r="CC814" s="204"/>
      <c r="CD814" s="204"/>
      <c r="CE814" s="204"/>
      <c r="CF814" s="204"/>
      <c r="CG814" s="204"/>
      <c r="CH814" s="204"/>
      <c r="CI814" s="204"/>
      <c r="CJ814" s="204"/>
      <c r="CK814" s="204"/>
      <c r="CL814" s="204"/>
      <c r="CM814" s="204"/>
      <c r="CN814" s="204"/>
      <c r="CO814" s="204"/>
      <c r="CP814" s="204"/>
      <c r="CQ814" s="204"/>
      <c r="CR814" s="204"/>
      <c r="CS814" s="204"/>
      <c r="CT814" s="204"/>
      <c r="CU814" s="204"/>
      <c r="CV814" s="204"/>
      <c r="CW814" s="204"/>
      <c r="CX814" s="204"/>
      <c r="CY814" s="204"/>
      <c r="CZ814" s="204"/>
      <c r="DA814" s="204"/>
      <c r="DB814" s="204"/>
      <c r="DC814" s="204"/>
      <c r="DD814" s="204"/>
      <c r="DE814" s="204"/>
      <c r="DF814" s="204"/>
      <c r="DG814" s="204"/>
      <c r="DH814" s="204"/>
      <c r="DI814" s="204"/>
      <c r="DJ814" s="204"/>
      <c r="DK814" s="204"/>
      <c r="DL814" s="204"/>
      <c r="DM814" s="204"/>
      <c r="DN814" s="204"/>
      <c r="DO814" s="204"/>
      <c r="DP814" s="204"/>
      <c r="DQ814" s="204"/>
      <c r="DR814" s="204"/>
      <c r="DS814" s="204"/>
      <c r="DT814" s="204"/>
      <c r="DU814" s="204"/>
      <c r="DV814" s="204"/>
      <c r="DW814" s="204"/>
      <c r="DX814" s="204"/>
      <c r="DY814" s="204"/>
      <c r="DZ814" s="204"/>
      <c r="EA814" s="204"/>
      <c r="EB814" s="204"/>
      <c r="EC814" s="204"/>
      <c r="ED814" s="204"/>
      <c r="EE814" s="204"/>
      <c r="EF814" s="204"/>
      <c r="EG814" s="204"/>
      <c r="EH814" s="204"/>
      <c r="EI814" s="204"/>
      <c r="EJ814" s="204"/>
      <c r="EK814" s="204"/>
      <c r="EL814" s="204"/>
      <c r="EM814" s="204"/>
      <c r="EN814" s="204"/>
      <c r="EO814" s="204"/>
      <c r="EP814" s="204"/>
      <c r="EQ814" s="204"/>
      <c r="ER814" s="204"/>
      <c r="ES814" s="204"/>
      <c r="ET814" s="204"/>
      <c r="EU814" s="204"/>
      <c r="EV814" s="204"/>
      <c r="EW814" s="204"/>
      <c r="EX814" s="204"/>
      <c r="EY814" s="204"/>
      <c r="EZ814" s="204"/>
      <c r="FA814" s="204"/>
      <c r="FB814" s="204"/>
      <c r="FC814" s="204"/>
      <c r="FD814" s="204"/>
      <c r="FE814" s="204"/>
      <c r="FF814" s="204"/>
      <c r="FG814" s="204"/>
      <c r="FH814" s="204"/>
      <c r="FI814" s="204"/>
      <c r="FJ814" s="204"/>
      <c r="FK814" s="204"/>
      <c r="FL814" s="204"/>
      <c r="FM814" s="204"/>
      <c r="FN814" s="204"/>
      <c r="FO814" s="204"/>
      <c r="FP814" s="204"/>
      <c r="FQ814" s="204"/>
      <c r="FR814" s="204"/>
      <c r="FS814" s="204"/>
      <c r="FT814" s="204"/>
      <c r="FU814" s="204"/>
      <c r="FV814" s="204"/>
      <c r="FW814" s="204"/>
      <c r="FX814" s="204"/>
      <c r="FY814" s="204"/>
      <c r="FZ814" s="204"/>
      <c r="GA814" s="204"/>
      <c r="GB814" s="204"/>
      <c r="GC814" s="204"/>
      <c r="GD814" s="204"/>
      <c r="GE814" s="204"/>
      <c r="GF814" s="204"/>
      <c r="GG814" s="204"/>
      <c r="GH814" s="204"/>
      <c r="GI814" s="204"/>
      <c r="GJ814" s="204"/>
      <c r="GK814" s="204"/>
      <c r="GL814" s="204"/>
      <c r="GM814" s="204"/>
      <c r="GN814" s="204"/>
      <c r="GO814" s="204"/>
      <c r="GP814" s="204"/>
      <c r="GQ814" s="204"/>
      <c r="GR814" s="204"/>
      <c r="GS814" s="204"/>
      <c r="GT814" s="204"/>
      <c r="GU814" s="204"/>
      <c r="GV814" s="204"/>
      <c r="GW814" s="204"/>
      <c r="GX814" s="204"/>
      <c r="GY814" s="204"/>
      <c r="GZ814" s="204"/>
      <c r="HA814" s="204"/>
      <c r="HB814" s="204"/>
      <c r="HC814" s="204"/>
      <c r="HD814" s="204"/>
      <c r="HE814" s="204"/>
      <c r="HF814" s="204"/>
      <c r="HG814" s="204"/>
      <c r="HH814" s="204"/>
      <c r="HI814" s="204"/>
      <c r="HJ814" s="204"/>
      <c r="HK814" s="204"/>
      <c r="HL814" s="204"/>
      <c r="HM814" s="204"/>
      <c r="HN814" s="204"/>
      <c r="HO814" s="204"/>
      <c r="HP814" s="204"/>
      <c r="HQ814" s="204"/>
      <c r="HR814" s="204"/>
      <c r="HS814" s="204"/>
      <c r="HT814" s="204"/>
      <c r="HU814" s="204"/>
      <c r="HV814" s="204"/>
      <c r="HW814" s="204"/>
      <c r="HX814" s="204"/>
      <c r="HY814" s="204"/>
      <c r="HZ814" s="204"/>
      <c r="IA814" s="204"/>
      <c r="IB814" s="204"/>
      <c r="IC814" s="204"/>
      <c r="ID814" s="204"/>
      <c r="IE814" s="204"/>
      <c r="IF814" s="204"/>
      <c r="IG814" s="204"/>
      <c r="IH814" s="204"/>
      <c r="II814" s="204"/>
      <c r="IJ814" s="204"/>
      <c r="IK814" s="204"/>
      <c r="IL814" s="204"/>
      <c r="IM814" s="204"/>
      <c r="IN814" s="204"/>
      <c r="IO814" s="204"/>
      <c r="IP814" s="204"/>
      <c r="IQ814" s="204"/>
      <c r="IR814" s="204"/>
      <c r="IS814" s="204"/>
      <c r="IT814" s="204"/>
      <c r="IU814" s="204"/>
      <c r="IV814" s="204"/>
      <c r="IW814" s="204"/>
      <c r="IX814" s="204"/>
      <c r="IY814" s="204"/>
      <c r="IZ814" s="204"/>
    </row>
    <row r="815" spans="2:260" ht="30" x14ac:dyDescent="0.25">
      <c r="E815" s="569" t="s">
        <v>720</v>
      </c>
      <c r="F815" s="159"/>
      <c r="G815" s="275"/>
      <c r="H815" s="2468"/>
      <c r="I815" s="2469"/>
      <c r="J815" s="2469">
        <f>J725+J652+J560+J258+J166+J54</f>
        <v>58</v>
      </c>
      <c r="K815" s="2469" t="e">
        <f t="shared" si="150"/>
        <v>#DIV/0!</v>
      </c>
      <c r="L815" s="2473"/>
      <c r="M815" s="2473"/>
      <c r="N815" s="2469"/>
      <c r="O815" s="2469"/>
      <c r="P815" s="2469"/>
      <c r="Q815" s="2469"/>
      <c r="R815" s="2469"/>
      <c r="S815" s="1883"/>
      <c r="T815" s="2471"/>
      <c r="U815" s="2471"/>
      <c r="V815" s="2471"/>
      <c r="W815" s="2471"/>
      <c r="X815" s="2471"/>
      <c r="Y815" s="2471"/>
      <c r="Z815" s="3095"/>
      <c r="AA815" s="2471"/>
      <c r="AB815" s="2471"/>
      <c r="AC815" s="3096"/>
      <c r="AD815" s="3096"/>
      <c r="AE815" s="2471"/>
      <c r="AF815" s="2371"/>
      <c r="AG815" s="2371"/>
      <c r="AH815" s="204"/>
      <c r="AI815" s="204"/>
      <c r="AJ815" s="204"/>
      <c r="AK815" s="204"/>
      <c r="AL815" s="204"/>
      <c r="AM815" s="204"/>
      <c r="AN815" s="204"/>
      <c r="AO815" s="204"/>
      <c r="AP815" s="204"/>
      <c r="AQ815" s="204"/>
      <c r="AR815" s="204"/>
      <c r="AS815" s="204"/>
      <c r="AT815" s="204"/>
      <c r="AU815" s="204"/>
      <c r="AV815" s="204"/>
      <c r="AW815" s="204"/>
      <c r="AX815" s="204"/>
      <c r="AY815" s="204"/>
      <c r="AZ815" s="204"/>
      <c r="BA815" s="204"/>
      <c r="BB815" s="204"/>
      <c r="BC815" s="204"/>
      <c r="BD815" s="204"/>
      <c r="BE815" s="204"/>
      <c r="BF815" s="204"/>
      <c r="BG815" s="204"/>
      <c r="BH815" s="204"/>
      <c r="BI815" s="204"/>
      <c r="BJ815" s="204"/>
      <c r="BK815" s="204"/>
      <c r="BL815" s="204"/>
      <c r="BM815" s="204"/>
      <c r="BN815" s="204"/>
      <c r="BO815" s="204"/>
      <c r="BP815" s="204"/>
      <c r="BQ815" s="204"/>
      <c r="BR815" s="204"/>
      <c r="BS815" s="204"/>
      <c r="BT815" s="204"/>
      <c r="BU815" s="204"/>
      <c r="BV815" s="204"/>
      <c r="BW815" s="204"/>
      <c r="BX815" s="204"/>
      <c r="BY815" s="204"/>
      <c r="BZ815" s="204"/>
      <c r="CA815" s="204"/>
      <c r="CB815" s="204"/>
      <c r="CC815" s="204"/>
      <c r="CD815" s="204"/>
      <c r="CE815" s="204"/>
      <c r="CF815" s="204"/>
      <c r="CG815" s="204"/>
      <c r="CH815" s="204"/>
      <c r="CI815" s="204"/>
      <c r="CJ815" s="204"/>
      <c r="CK815" s="204"/>
      <c r="CL815" s="204"/>
      <c r="CM815" s="204"/>
      <c r="CN815" s="204"/>
      <c r="CO815" s="204"/>
      <c r="CP815" s="204"/>
      <c r="CQ815" s="204"/>
      <c r="CR815" s="204"/>
      <c r="CS815" s="204"/>
      <c r="CT815" s="204"/>
      <c r="CU815" s="204"/>
      <c r="CV815" s="204"/>
      <c r="CW815" s="204"/>
      <c r="CX815" s="204"/>
      <c r="CY815" s="204"/>
      <c r="CZ815" s="204"/>
      <c r="DA815" s="204"/>
      <c r="DB815" s="204"/>
      <c r="DC815" s="204"/>
      <c r="DD815" s="204"/>
      <c r="DE815" s="204"/>
      <c r="DF815" s="204"/>
      <c r="DG815" s="204"/>
      <c r="DH815" s="204"/>
      <c r="DI815" s="204"/>
      <c r="DJ815" s="204"/>
      <c r="DK815" s="204"/>
      <c r="DL815" s="204"/>
      <c r="DM815" s="204"/>
      <c r="DN815" s="204"/>
      <c r="DO815" s="204"/>
      <c r="DP815" s="204"/>
      <c r="DQ815" s="204"/>
      <c r="DR815" s="204"/>
      <c r="DS815" s="204"/>
      <c r="DT815" s="204"/>
      <c r="DU815" s="204"/>
      <c r="DV815" s="204"/>
      <c r="DW815" s="204"/>
      <c r="DX815" s="204"/>
      <c r="DY815" s="204"/>
      <c r="DZ815" s="204"/>
      <c r="EA815" s="204"/>
      <c r="EB815" s="204"/>
      <c r="EC815" s="204"/>
      <c r="ED815" s="204"/>
      <c r="EE815" s="204"/>
      <c r="EF815" s="204"/>
      <c r="EG815" s="204"/>
      <c r="EH815" s="204"/>
      <c r="EI815" s="204"/>
      <c r="EJ815" s="204"/>
      <c r="EK815" s="204"/>
      <c r="EL815" s="204"/>
      <c r="EM815" s="204"/>
      <c r="EN815" s="204"/>
      <c r="EO815" s="204"/>
      <c r="EP815" s="204"/>
      <c r="EQ815" s="204"/>
      <c r="ER815" s="204"/>
      <c r="ES815" s="204"/>
      <c r="ET815" s="204"/>
      <c r="EU815" s="204"/>
      <c r="EV815" s="204"/>
      <c r="EW815" s="204"/>
      <c r="EX815" s="204"/>
      <c r="EY815" s="204"/>
      <c r="EZ815" s="204"/>
      <c r="FA815" s="204"/>
      <c r="FB815" s="204"/>
      <c r="FC815" s="204"/>
      <c r="FD815" s="204"/>
      <c r="FE815" s="204"/>
      <c r="FF815" s="204"/>
      <c r="FG815" s="204"/>
      <c r="FH815" s="204"/>
      <c r="FI815" s="204"/>
      <c r="FJ815" s="204"/>
      <c r="FK815" s="204"/>
      <c r="FL815" s="204"/>
      <c r="FM815" s="204"/>
      <c r="FN815" s="204"/>
      <c r="FO815" s="204"/>
      <c r="FP815" s="204"/>
      <c r="FQ815" s="204"/>
      <c r="FR815" s="204"/>
      <c r="FS815" s="204"/>
      <c r="FT815" s="204"/>
      <c r="FU815" s="204"/>
      <c r="FV815" s="204"/>
      <c r="FW815" s="204"/>
      <c r="FX815" s="204"/>
      <c r="FY815" s="204"/>
      <c r="FZ815" s="204"/>
      <c r="GA815" s="204"/>
      <c r="GB815" s="204"/>
      <c r="GC815" s="204"/>
      <c r="GD815" s="204"/>
      <c r="GE815" s="204"/>
      <c r="GF815" s="204"/>
      <c r="GG815" s="204"/>
      <c r="GH815" s="204"/>
      <c r="GI815" s="204"/>
      <c r="GJ815" s="204"/>
      <c r="GK815" s="204"/>
      <c r="GL815" s="204"/>
      <c r="GM815" s="204"/>
      <c r="GN815" s="204"/>
      <c r="GO815" s="204"/>
      <c r="GP815" s="204"/>
      <c r="GQ815" s="204"/>
      <c r="GR815" s="204"/>
      <c r="GS815" s="204"/>
      <c r="GT815" s="204"/>
      <c r="GU815" s="204"/>
      <c r="GV815" s="204"/>
      <c r="GW815" s="204"/>
      <c r="GX815" s="204"/>
      <c r="GY815" s="204"/>
      <c r="GZ815" s="204"/>
      <c r="HA815" s="204"/>
      <c r="HB815" s="204"/>
      <c r="HC815" s="204"/>
      <c r="HD815" s="204"/>
      <c r="HE815" s="204"/>
      <c r="HF815" s="204"/>
      <c r="HG815" s="204"/>
      <c r="HH815" s="204"/>
      <c r="HI815" s="204"/>
      <c r="HJ815" s="204"/>
      <c r="HK815" s="204"/>
      <c r="HL815" s="204"/>
      <c r="HM815" s="204"/>
      <c r="HN815" s="204"/>
      <c r="HO815" s="204"/>
      <c r="HP815" s="204"/>
      <c r="HQ815" s="204"/>
      <c r="HR815" s="204"/>
      <c r="HS815" s="204"/>
      <c r="HT815" s="204"/>
      <c r="HU815" s="204"/>
      <c r="HV815" s="204"/>
      <c r="HW815" s="204"/>
      <c r="HX815" s="204"/>
      <c r="HY815" s="204"/>
      <c r="HZ815" s="204"/>
      <c r="IA815" s="204"/>
      <c r="IB815" s="204"/>
      <c r="IC815" s="204"/>
      <c r="ID815" s="204"/>
      <c r="IE815" s="204"/>
      <c r="IF815" s="204"/>
      <c r="IG815" s="204"/>
      <c r="IH815" s="204"/>
      <c r="II815" s="204"/>
      <c r="IJ815" s="204"/>
      <c r="IK815" s="204"/>
      <c r="IL815" s="204"/>
      <c r="IM815" s="204"/>
      <c r="IN815" s="204"/>
      <c r="IO815" s="204"/>
      <c r="IP815" s="204"/>
      <c r="IQ815" s="204"/>
      <c r="IR815" s="204"/>
      <c r="IS815" s="204"/>
      <c r="IT815" s="204"/>
      <c r="IU815" s="204"/>
      <c r="IV815" s="204"/>
      <c r="IW815" s="204"/>
      <c r="IX815" s="204"/>
      <c r="IY815" s="204"/>
      <c r="IZ815" s="204"/>
    </row>
    <row r="816" spans="2:260" ht="57.75" x14ac:dyDescent="0.25">
      <c r="B816" s="204">
        <v>1</v>
      </c>
      <c r="E816" s="566" t="s">
        <v>552</v>
      </c>
      <c r="F816" s="3183"/>
      <c r="G816" s="275"/>
      <c r="H816" s="2468"/>
      <c r="I816" s="2469"/>
      <c r="J816" s="2469">
        <f>SUM(J726,J653,J561,J402,J259,J167,J55)</f>
        <v>145</v>
      </c>
      <c r="K816" s="2469" t="e">
        <f t="shared" si="150"/>
        <v>#DIV/0!</v>
      </c>
      <c r="L816" s="2473"/>
      <c r="M816" s="2473"/>
      <c r="N816" s="2469"/>
      <c r="O816" s="2469"/>
      <c r="P816" s="2469"/>
      <c r="Q816" s="2469"/>
      <c r="R816" s="2469"/>
      <c r="S816" s="1883"/>
      <c r="T816" s="2471"/>
      <c r="U816" s="2471"/>
      <c r="V816" s="2471"/>
      <c r="W816" s="2471"/>
      <c r="X816" s="2471">
        <f t="shared" ref="X816:AE816" si="152">SUM(X726,X653,X561,X402,X259,X167, ,X55)</f>
        <v>0</v>
      </c>
      <c r="Y816" s="2471">
        <f t="shared" si="152"/>
        <v>416.86148000000003</v>
      </c>
      <c r="Z816" s="3095">
        <f t="shared" si="152"/>
        <v>0</v>
      </c>
      <c r="AA816" s="2471">
        <f t="shared" si="152"/>
        <v>0</v>
      </c>
      <c r="AB816" s="2471">
        <f t="shared" si="152"/>
        <v>416.86148000000003</v>
      </c>
      <c r="AC816" s="3096">
        <f t="shared" si="152"/>
        <v>0</v>
      </c>
      <c r="AD816" s="3096">
        <f t="shared" si="152"/>
        <v>0</v>
      </c>
      <c r="AE816" s="2471">
        <f t="shared" si="152"/>
        <v>416.86148000000003</v>
      </c>
      <c r="AF816" s="2371"/>
      <c r="AG816" s="2371"/>
      <c r="AH816" s="204"/>
      <c r="AI816" s="204"/>
      <c r="AJ816" s="204"/>
      <c r="AK816" s="204"/>
      <c r="AL816" s="204"/>
      <c r="AM816" s="204"/>
      <c r="AN816" s="204"/>
      <c r="AO816" s="204"/>
      <c r="AP816" s="204"/>
      <c r="AQ816" s="204"/>
      <c r="AR816" s="204"/>
      <c r="AS816" s="204"/>
      <c r="AT816" s="204"/>
      <c r="AU816" s="204"/>
      <c r="AV816" s="204"/>
      <c r="AW816" s="204"/>
      <c r="AX816" s="204"/>
      <c r="AY816" s="204"/>
      <c r="AZ816" s="204"/>
      <c r="BA816" s="204"/>
      <c r="BB816" s="204"/>
      <c r="BC816" s="204"/>
      <c r="BD816" s="204"/>
      <c r="BE816" s="204"/>
      <c r="BF816" s="204"/>
      <c r="BG816" s="204"/>
      <c r="BH816" s="204"/>
      <c r="BI816" s="204"/>
      <c r="BJ816" s="204"/>
      <c r="BK816" s="204"/>
      <c r="BL816" s="204"/>
      <c r="BM816" s="204"/>
      <c r="BN816" s="204"/>
      <c r="BO816" s="204"/>
      <c r="BP816" s="204"/>
      <c r="BQ816" s="204"/>
      <c r="BR816" s="204"/>
      <c r="BS816" s="204"/>
      <c r="BT816" s="204"/>
      <c r="BU816" s="204"/>
      <c r="BV816" s="204"/>
      <c r="BW816" s="204"/>
      <c r="BX816" s="204"/>
      <c r="BY816" s="204"/>
      <c r="BZ816" s="204"/>
      <c r="CA816" s="204"/>
      <c r="CB816" s="204"/>
      <c r="CC816" s="204"/>
      <c r="CD816" s="204"/>
      <c r="CE816" s="204"/>
      <c r="CF816" s="204"/>
      <c r="CG816" s="204"/>
      <c r="CH816" s="204"/>
      <c r="CI816" s="204"/>
      <c r="CJ816" s="204"/>
      <c r="CK816" s="204"/>
      <c r="CL816" s="204"/>
      <c r="CM816" s="204"/>
      <c r="CN816" s="204"/>
      <c r="CO816" s="204"/>
      <c r="CP816" s="204"/>
      <c r="CQ816" s="204"/>
      <c r="CR816" s="204"/>
      <c r="CS816" s="204"/>
      <c r="CT816" s="204"/>
      <c r="CU816" s="204"/>
      <c r="CV816" s="204"/>
      <c r="CW816" s="204"/>
      <c r="CX816" s="204"/>
      <c r="CY816" s="204"/>
      <c r="CZ816" s="204"/>
      <c r="DA816" s="204"/>
      <c r="DB816" s="204"/>
      <c r="DC816" s="204"/>
      <c r="DD816" s="204"/>
      <c r="DE816" s="204"/>
      <c r="DF816" s="204"/>
      <c r="DG816" s="204"/>
      <c r="DH816" s="204"/>
      <c r="DI816" s="204"/>
      <c r="DJ816" s="204"/>
      <c r="DK816" s="204"/>
      <c r="DL816" s="204"/>
      <c r="DM816" s="204"/>
      <c r="DN816" s="204"/>
      <c r="DO816" s="204"/>
      <c r="DP816" s="204"/>
      <c r="DQ816" s="204"/>
      <c r="DR816" s="204"/>
      <c r="DS816" s="204"/>
      <c r="DT816" s="204"/>
      <c r="DU816" s="204"/>
      <c r="DV816" s="204"/>
      <c r="DW816" s="204"/>
      <c r="DX816" s="204"/>
      <c r="DY816" s="204"/>
      <c r="DZ816" s="204"/>
      <c r="EA816" s="204"/>
      <c r="EB816" s="204"/>
      <c r="EC816" s="204"/>
      <c r="ED816" s="204"/>
      <c r="EE816" s="204"/>
      <c r="EF816" s="204"/>
      <c r="EG816" s="204"/>
      <c r="EH816" s="204"/>
      <c r="EI816" s="204"/>
      <c r="EJ816" s="204"/>
      <c r="EK816" s="204"/>
      <c r="EL816" s="204"/>
      <c r="EM816" s="204"/>
      <c r="EN816" s="204"/>
      <c r="EO816" s="204"/>
      <c r="EP816" s="204"/>
      <c r="EQ816" s="204"/>
      <c r="ER816" s="204"/>
      <c r="ES816" s="204"/>
      <c r="ET816" s="204"/>
      <c r="EU816" s="204"/>
      <c r="EV816" s="204"/>
      <c r="EW816" s="204"/>
      <c r="EX816" s="204"/>
      <c r="EY816" s="204"/>
      <c r="EZ816" s="204"/>
      <c r="FA816" s="204"/>
      <c r="FB816" s="204"/>
      <c r="FC816" s="204"/>
      <c r="FD816" s="204"/>
      <c r="FE816" s="204"/>
      <c r="FF816" s="204"/>
      <c r="FG816" s="204"/>
      <c r="FH816" s="204"/>
      <c r="FI816" s="204"/>
      <c r="FJ816" s="204"/>
      <c r="FK816" s="204"/>
      <c r="FL816" s="204"/>
      <c r="FM816" s="204"/>
      <c r="FN816" s="204"/>
      <c r="FO816" s="204"/>
      <c r="FP816" s="204"/>
      <c r="FQ816" s="204"/>
      <c r="FR816" s="204"/>
      <c r="FS816" s="204"/>
      <c r="FT816" s="204"/>
      <c r="FU816" s="204"/>
      <c r="FV816" s="204"/>
      <c r="FW816" s="204"/>
      <c r="FX816" s="204"/>
      <c r="FY816" s="204"/>
      <c r="FZ816" s="204"/>
      <c r="GA816" s="204"/>
      <c r="GB816" s="204"/>
      <c r="GC816" s="204"/>
      <c r="GD816" s="204"/>
      <c r="GE816" s="204"/>
      <c r="GF816" s="204"/>
      <c r="GG816" s="204"/>
      <c r="GH816" s="204"/>
      <c r="GI816" s="204"/>
      <c r="GJ816" s="204"/>
      <c r="GK816" s="204"/>
      <c r="GL816" s="204"/>
      <c r="GM816" s="204"/>
      <c r="GN816" s="204"/>
      <c r="GO816" s="204"/>
      <c r="GP816" s="204"/>
      <c r="GQ816" s="204"/>
      <c r="GR816" s="204"/>
      <c r="GS816" s="204"/>
      <c r="GT816" s="204"/>
      <c r="GU816" s="204"/>
      <c r="GV816" s="204"/>
      <c r="GW816" s="204"/>
      <c r="GX816" s="204"/>
      <c r="GY816" s="204"/>
      <c r="GZ816" s="204"/>
      <c r="HA816" s="204"/>
      <c r="HB816" s="204"/>
      <c r="HC816" s="204"/>
      <c r="HD816" s="204"/>
      <c r="HE816" s="204"/>
      <c r="HF816" s="204"/>
      <c r="HG816" s="204"/>
      <c r="HH816" s="204"/>
      <c r="HI816" s="204"/>
      <c r="HJ816" s="204"/>
      <c r="HK816" s="204"/>
      <c r="HL816" s="204"/>
      <c r="HM816" s="204"/>
      <c r="HN816" s="204"/>
      <c r="HO816" s="204"/>
      <c r="HP816" s="204"/>
      <c r="HQ816" s="204"/>
      <c r="HR816" s="204"/>
      <c r="HS816" s="204"/>
      <c r="HT816" s="204"/>
      <c r="HU816" s="204"/>
      <c r="HV816" s="204"/>
      <c r="HW816" s="204"/>
      <c r="HX816" s="204"/>
      <c r="HY816" s="204"/>
      <c r="HZ816" s="204"/>
      <c r="IA816" s="204"/>
      <c r="IB816" s="204"/>
      <c r="IC816" s="204"/>
      <c r="ID816" s="204"/>
      <c r="IE816" s="204"/>
      <c r="IF816" s="204"/>
      <c r="IG816" s="204"/>
      <c r="IH816" s="204"/>
      <c r="II816" s="204"/>
      <c r="IJ816" s="204"/>
      <c r="IK816" s="204"/>
      <c r="IL816" s="204"/>
      <c r="IM816" s="204"/>
      <c r="IN816" s="204"/>
      <c r="IO816" s="204"/>
      <c r="IP816" s="204"/>
      <c r="IQ816" s="204"/>
      <c r="IR816" s="204"/>
      <c r="IS816" s="204"/>
      <c r="IT816" s="204"/>
      <c r="IU816" s="204"/>
      <c r="IV816" s="204"/>
      <c r="IW816" s="204"/>
      <c r="IX816" s="204"/>
      <c r="IY816" s="204"/>
      <c r="IZ816" s="204"/>
    </row>
    <row r="817" spans="2:260" ht="31.5" x14ac:dyDescent="0.25">
      <c r="B817" s="204">
        <v>1</v>
      </c>
      <c r="E817" s="574" t="s">
        <v>364</v>
      </c>
      <c r="F817" s="159"/>
      <c r="G817" s="275"/>
      <c r="H817" s="2468"/>
      <c r="I817" s="2469"/>
      <c r="J817" s="2469">
        <f>SUM(J727,J654,J562,J403,J260,J168,J56)</f>
        <v>103</v>
      </c>
      <c r="K817" s="2469" t="e">
        <f t="shared" si="150"/>
        <v>#DIV/0!</v>
      </c>
      <c r="L817" s="2473"/>
      <c r="M817" s="2473"/>
      <c r="N817" s="2469"/>
      <c r="O817" s="2469"/>
      <c r="P817" s="2469"/>
      <c r="Q817" s="2469"/>
      <c r="R817" s="2469"/>
      <c r="S817" s="1883"/>
      <c r="T817" s="2471"/>
      <c r="U817" s="2471"/>
      <c r="V817" s="2471"/>
      <c r="W817" s="2471"/>
      <c r="X817" s="2471">
        <f t="shared" ref="X817:AE817" si="153">SUM(X727,X654,X562,X403,X260,X168, ,X56)</f>
        <v>0</v>
      </c>
      <c r="Y817" s="2471">
        <f t="shared" si="153"/>
        <v>339.23662000000002</v>
      </c>
      <c r="Z817" s="3095">
        <f t="shared" si="153"/>
        <v>0</v>
      </c>
      <c r="AA817" s="2471">
        <f t="shared" si="153"/>
        <v>0</v>
      </c>
      <c r="AB817" s="2471">
        <f t="shared" si="153"/>
        <v>339.23662000000002</v>
      </c>
      <c r="AC817" s="3096">
        <f t="shared" si="153"/>
        <v>0</v>
      </c>
      <c r="AD817" s="3096">
        <f t="shared" si="153"/>
        <v>0</v>
      </c>
      <c r="AE817" s="2471">
        <f t="shared" si="153"/>
        <v>339.23662000000002</v>
      </c>
      <c r="AF817" s="2371"/>
      <c r="AG817" s="2371"/>
      <c r="AH817" s="204"/>
      <c r="AI817" s="204"/>
      <c r="AJ817" s="204"/>
      <c r="AK817" s="204"/>
      <c r="AL817" s="204"/>
      <c r="AM817" s="204"/>
      <c r="AN817" s="204"/>
      <c r="AO817" s="204"/>
      <c r="AP817" s="204"/>
      <c r="AQ817" s="204"/>
      <c r="AR817" s="204"/>
      <c r="AS817" s="204"/>
      <c r="AT817" s="204"/>
      <c r="AU817" s="204"/>
      <c r="AV817" s="204"/>
      <c r="AW817" s="204"/>
      <c r="AX817" s="204"/>
      <c r="AY817" s="204"/>
      <c r="AZ817" s="204"/>
      <c r="BA817" s="204"/>
      <c r="BB817" s="204"/>
      <c r="BC817" s="204"/>
      <c r="BD817" s="204"/>
      <c r="BE817" s="204"/>
      <c r="BF817" s="204"/>
      <c r="BG817" s="204"/>
      <c r="BH817" s="204"/>
      <c r="BI817" s="204"/>
      <c r="BJ817" s="204"/>
      <c r="BK817" s="204"/>
      <c r="BL817" s="204"/>
      <c r="BM817" s="204"/>
      <c r="BN817" s="204"/>
      <c r="BO817" s="204"/>
      <c r="BP817" s="204"/>
      <c r="BQ817" s="204"/>
      <c r="BR817" s="204"/>
      <c r="BS817" s="204"/>
      <c r="BT817" s="204"/>
      <c r="BU817" s="204"/>
      <c r="BV817" s="204"/>
      <c r="BW817" s="204"/>
      <c r="BX817" s="204"/>
      <c r="BY817" s="204"/>
      <c r="BZ817" s="204"/>
      <c r="CA817" s="204"/>
      <c r="CB817" s="204"/>
      <c r="CC817" s="204"/>
      <c r="CD817" s="204"/>
      <c r="CE817" s="204"/>
      <c r="CF817" s="204"/>
      <c r="CG817" s="204"/>
      <c r="CH817" s="204"/>
      <c r="CI817" s="204"/>
      <c r="CJ817" s="204"/>
      <c r="CK817" s="204"/>
      <c r="CL817" s="204"/>
      <c r="CM817" s="204"/>
      <c r="CN817" s="204"/>
      <c r="CO817" s="204"/>
      <c r="CP817" s="204"/>
      <c r="CQ817" s="204"/>
      <c r="CR817" s="204"/>
      <c r="CS817" s="204"/>
      <c r="CT817" s="204"/>
      <c r="CU817" s="204"/>
      <c r="CV817" s="204"/>
      <c r="CW817" s="204"/>
      <c r="CX817" s="204"/>
      <c r="CY817" s="204"/>
      <c r="CZ817" s="204"/>
      <c r="DA817" s="204"/>
      <c r="DB817" s="204"/>
      <c r="DC817" s="204"/>
      <c r="DD817" s="204"/>
      <c r="DE817" s="204"/>
      <c r="DF817" s="204"/>
      <c r="DG817" s="204"/>
      <c r="DH817" s="204"/>
      <c r="DI817" s="204"/>
      <c r="DJ817" s="204"/>
      <c r="DK817" s="204"/>
      <c r="DL817" s="204"/>
      <c r="DM817" s="204"/>
      <c r="DN817" s="204"/>
      <c r="DO817" s="204"/>
      <c r="DP817" s="204"/>
      <c r="DQ817" s="204"/>
      <c r="DR817" s="204"/>
      <c r="DS817" s="204"/>
      <c r="DT817" s="204"/>
      <c r="DU817" s="204"/>
      <c r="DV817" s="204"/>
      <c r="DW817" s="204"/>
      <c r="DX817" s="204"/>
      <c r="DY817" s="204"/>
      <c r="DZ817" s="204"/>
      <c r="EA817" s="204"/>
      <c r="EB817" s="204"/>
      <c r="EC817" s="204"/>
      <c r="ED817" s="204"/>
      <c r="EE817" s="204"/>
      <c r="EF817" s="204"/>
      <c r="EG817" s="204"/>
      <c r="EH817" s="204"/>
      <c r="EI817" s="204"/>
      <c r="EJ817" s="204"/>
      <c r="EK817" s="204"/>
      <c r="EL817" s="204"/>
      <c r="EM817" s="204"/>
      <c r="EN817" s="204"/>
      <c r="EO817" s="204"/>
      <c r="EP817" s="204"/>
      <c r="EQ817" s="204"/>
      <c r="ER817" s="204"/>
      <c r="ES817" s="204"/>
      <c r="ET817" s="204"/>
      <c r="EU817" s="204"/>
      <c r="EV817" s="204"/>
      <c r="EW817" s="204"/>
      <c r="EX817" s="204"/>
      <c r="EY817" s="204"/>
      <c r="EZ817" s="204"/>
      <c r="FA817" s="204"/>
      <c r="FB817" s="204"/>
      <c r="FC817" s="204"/>
      <c r="FD817" s="204"/>
      <c r="FE817" s="204"/>
      <c r="FF817" s="204"/>
      <c r="FG817" s="204"/>
      <c r="FH817" s="204"/>
      <c r="FI817" s="204"/>
      <c r="FJ817" s="204"/>
      <c r="FK817" s="204"/>
      <c r="FL817" s="204"/>
      <c r="FM817" s="204"/>
      <c r="FN817" s="204"/>
      <c r="FO817" s="204"/>
      <c r="FP817" s="204"/>
      <c r="FQ817" s="204"/>
      <c r="FR817" s="204"/>
      <c r="FS817" s="204"/>
      <c r="FT817" s="204"/>
      <c r="FU817" s="204"/>
      <c r="FV817" s="204"/>
      <c r="FW817" s="204"/>
      <c r="FX817" s="204"/>
      <c r="FY817" s="204"/>
      <c r="FZ817" s="204"/>
      <c r="GA817" s="204"/>
      <c r="GB817" s="204"/>
      <c r="GC817" s="204"/>
      <c r="GD817" s="204"/>
      <c r="GE817" s="204"/>
      <c r="GF817" s="204"/>
      <c r="GG817" s="204"/>
      <c r="GH817" s="204"/>
      <c r="GI817" s="204"/>
      <c r="GJ817" s="204"/>
      <c r="GK817" s="204"/>
      <c r="GL817" s="204"/>
      <c r="GM817" s="204"/>
      <c r="GN817" s="204"/>
      <c r="GO817" s="204"/>
      <c r="GP817" s="204"/>
      <c r="GQ817" s="204"/>
      <c r="GR817" s="204"/>
      <c r="GS817" s="204"/>
      <c r="GT817" s="204"/>
      <c r="GU817" s="204"/>
      <c r="GV817" s="204"/>
      <c r="GW817" s="204"/>
      <c r="GX817" s="204"/>
      <c r="GY817" s="204"/>
      <c r="GZ817" s="204"/>
      <c r="HA817" s="204"/>
      <c r="HB817" s="204"/>
      <c r="HC817" s="204"/>
      <c r="HD817" s="204"/>
      <c r="HE817" s="204"/>
      <c r="HF817" s="204"/>
      <c r="HG817" s="204"/>
      <c r="HH817" s="204"/>
      <c r="HI817" s="204"/>
      <c r="HJ817" s="204"/>
      <c r="HK817" s="204"/>
      <c r="HL817" s="204"/>
      <c r="HM817" s="204"/>
      <c r="HN817" s="204"/>
      <c r="HO817" s="204"/>
      <c r="HP817" s="204"/>
      <c r="HQ817" s="204"/>
      <c r="HR817" s="204"/>
      <c r="HS817" s="204"/>
      <c r="HT817" s="204"/>
      <c r="HU817" s="204"/>
      <c r="HV817" s="204"/>
      <c r="HW817" s="204"/>
      <c r="HX817" s="204"/>
      <c r="HY817" s="204"/>
      <c r="HZ817" s="204"/>
      <c r="IA817" s="204"/>
      <c r="IB817" s="204"/>
      <c r="IC817" s="204"/>
      <c r="ID817" s="204"/>
      <c r="IE817" s="204"/>
      <c r="IF817" s="204"/>
      <c r="IG817" s="204"/>
      <c r="IH817" s="204"/>
      <c r="II817" s="204"/>
      <c r="IJ817" s="204"/>
      <c r="IK817" s="204"/>
      <c r="IL817" s="204"/>
      <c r="IM817" s="204"/>
      <c r="IN817" s="204"/>
      <c r="IO817" s="204"/>
      <c r="IP817" s="204"/>
      <c r="IQ817" s="204"/>
      <c r="IR817" s="204"/>
      <c r="IS817" s="204"/>
      <c r="IT817" s="204"/>
      <c r="IU817" s="204"/>
      <c r="IV817" s="204"/>
      <c r="IW817" s="204"/>
      <c r="IX817" s="204"/>
      <c r="IY817" s="204"/>
      <c r="IZ817" s="204"/>
    </row>
    <row r="818" spans="2:260" ht="30" x14ac:dyDescent="0.25">
      <c r="B818" s="204">
        <v>1</v>
      </c>
      <c r="E818" s="568" t="s">
        <v>553</v>
      </c>
      <c r="F818" s="159"/>
      <c r="G818" s="275"/>
      <c r="H818" s="3184"/>
      <c r="I818" s="3185"/>
      <c r="J818" s="3185">
        <f>SUM(J728,J655,J563,J404,J261,J169,J57)</f>
        <v>85</v>
      </c>
      <c r="K818" s="2469" t="e">
        <f t="shared" si="150"/>
        <v>#DIV/0!</v>
      </c>
      <c r="L818" s="2473"/>
      <c r="M818" s="2473"/>
      <c r="N818" s="2469"/>
      <c r="O818" s="2469"/>
      <c r="P818" s="2469"/>
      <c r="Q818" s="2469"/>
      <c r="R818" s="2469"/>
      <c r="S818" s="1883"/>
      <c r="T818" s="2471"/>
      <c r="U818" s="2471"/>
      <c r="V818" s="2471"/>
      <c r="W818" s="2471"/>
      <c r="X818" s="2471">
        <f t="shared" ref="X818:AE818" si="154">SUM(X728,X655,X563,X404,X261,X169, ,X57)</f>
        <v>0</v>
      </c>
      <c r="Y818" s="2471">
        <f t="shared" si="154"/>
        <v>289.17880000000002</v>
      </c>
      <c r="Z818" s="3095">
        <f t="shared" si="154"/>
        <v>0</v>
      </c>
      <c r="AA818" s="2471">
        <f t="shared" si="154"/>
        <v>0</v>
      </c>
      <c r="AB818" s="2471">
        <f t="shared" si="154"/>
        <v>289.17880000000002</v>
      </c>
      <c r="AC818" s="3096">
        <f t="shared" si="154"/>
        <v>0</v>
      </c>
      <c r="AD818" s="3096">
        <f t="shared" si="154"/>
        <v>0</v>
      </c>
      <c r="AE818" s="2471">
        <f t="shared" si="154"/>
        <v>289.17880000000002</v>
      </c>
      <c r="AF818" s="2371"/>
      <c r="AG818" s="2371"/>
      <c r="AH818" s="204"/>
      <c r="AI818" s="204"/>
      <c r="AJ818" s="204"/>
      <c r="AK818" s="204"/>
      <c r="AL818" s="204"/>
      <c r="AM818" s="204"/>
      <c r="AN818" s="204"/>
      <c r="AO818" s="204"/>
      <c r="AP818" s="204"/>
      <c r="AQ818" s="204"/>
      <c r="AR818" s="204"/>
      <c r="AS818" s="204"/>
      <c r="AT818" s="204"/>
      <c r="AU818" s="204"/>
      <c r="AV818" s="204"/>
      <c r="AW818" s="204"/>
      <c r="AX818" s="204"/>
      <c r="AY818" s="204"/>
      <c r="AZ818" s="204"/>
      <c r="BA818" s="204"/>
      <c r="BB818" s="204"/>
      <c r="BC818" s="204"/>
      <c r="BD818" s="204"/>
      <c r="BE818" s="204"/>
      <c r="BF818" s="204"/>
      <c r="BG818" s="204"/>
      <c r="BH818" s="204"/>
      <c r="BI818" s="204"/>
      <c r="BJ818" s="204"/>
      <c r="BK818" s="204"/>
      <c r="BL818" s="204"/>
      <c r="BM818" s="204"/>
      <c r="BN818" s="204"/>
      <c r="BO818" s="204"/>
      <c r="BP818" s="204"/>
      <c r="BQ818" s="204"/>
      <c r="BR818" s="204"/>
      <c r="BS818" s="204"/>
      <c r="BT818" s="204"/>
      <c r="BU818" s="204"/>
      <c r="BV818" s="204"/>
      <c r="BW818" s="204"/>
      <c r="BX818" s="204"/>
      <c r="BY818" s="204"/>
      <c r="BZ818" s="204"/>
      <c r="CA818" s="204"/>
      <c r="CB818" s="204"/>
      <c r="CC818" s="204"/>
      <c r="CD818" s="204"/>
      <c r="CE818" s="204"/>
      <c r="CF818" s="204"/>
      <c r="CG818" s="204"/>
      <c r="CH818" s="204"/>
      <c r="CI818" s="204"/>
      <c r="CJ818" s="204"/>
      <c r="CK818" s="204"/>
      <c r="CL818" s="204"/>
      <c r="CM818" s="204"/>
      <c r="CN818" s="204"/>
      <c r="CO818" s="204"/>
      <c r="CP818" s="204"/>
      <c r="CQ818" s="204"/>
      <c r="CR818" s="204"/>
      <c r="CS818" s="204"/>
      <c r="CT818" s="204"/>
      <c r="CU818" s="204"/>
      <c r="CV818" s="204"/>
      <c r="CW818" s="204"/>
      <c r="CX818" s="204"/>
      <c r="CY818" s="204"/>
      <c r="CZ818" s="204"/>
      <c r="DA818" s="204"/>
      <c r="DB818" s="204"/>
      <c r="DC818" s="204"/>
      <c r="DD818" s="204"/>
      <c r="DE818" s="204"/>
      <c r="DF818" s="204"/>
      <c r="DG818" s="204"/>
      <c r="DH818" s="204"/>
      <c r="DI818" s="204"/>
      <c r="DJ818" s="204"/>
      <c r="DK818" s="204"/>
      <c r="DL818" s="204"/>
      <c r="DM818" s="204"/>
      <c r="DN818" s="204"/>
      <c r="DO818" s="204"/>
      <c r="DP818" s="204"/>
      <c r="DQ818" s="204"/>
      <c r="DR818" s="204"/>
      <c r="DS818" s="204"/>
      <c r="DT818" s="204"/>
      <c r="DU818" s="204"/>
      <c r="DV818" s="204"/>
      <c r="DW818" s="204"/>
      <c r="DX818" s="204"/>
      <c r="DY818" s="204"/>
      <c r="DZ818" s="204"/>
      <c r="EA818" s="204"/>
      <c r="EB818" s="204"/>
      <c r="EC818" s="204"/>
      <c r="ED818" s="204"/>
      <c r="EE818" s="204"/>
      <c r="EF818" s="204"/>
      <c r="EG818" s="204"/>
      <c r="EH818" s="204"/>
      <c r="EI818" s="204"/>
      <c r="EJ818" s="204"/>
      <c r="EK818" s="204"/>
      <c r="EL818" s="204"/>
      <c r="EM818" s="204"/>
      <c r="EN818" s="204"/>
      <c r="EO818" s="204"/>
      <c r="EP818" s="204"/>
      <c r="EQ818" s="204"/>
      <c r="ER818" s="204"/>
      <c r="ES818" s="204"/>
      <c r="ET818" s="204"/>
      <c r="EU818" s="204"/>
      <c r="EV818" s="204"/>
      <c r="EW818" s="204"/>
      <c r="EX818" s="204"/>
      <c r="EY818" s="204"/>
      <c r="EZ818" s="204"/>
      <c r="FA818" s="204"/>
      <c r="FB818" s="204"/>
      <c r="FC818" s="204"/>
      <c r="FD818" s="204"/>
      <c r="FE818" s="204"/>
      <c r="FF818" s="204"/>
      <c r="FG818" s="204"/>
      <c r="FH818" s="204"/>
      <c r="FI818" s="204"/>
      <c r="FJ818" s="204"/>
      <c r="FK818" s="204"/>
      <c r="FL818" s="204"/>
      <c r="FM818" s="204"/>
      <c r="FN818" s="204"/>
      <c r="FO818" s="204"/>
      <c r="FP818" s="204"/>
      <c r="FQ818" s="204"/>
      <c r="FR818" s="204"/>
      <c r="FS818" s="204"/>
      <c r="FT818" s="204"/>
      <c r="FU818" s="204"/>
      <c r="FV818" s="204"/>
      <c r="FW818" s="204"/>
      <c r="FX818" s="204"/>
      <c r="FY818" s="204"/>
      <c r="FZ818" s="204"/>
      <c r="GA818" s="204"/>
      <c r="GB818" s="204"/>
      <c r="GC818" s="204"/>
      <c r="GD818" s="204"/>
      <c r="GE818" s="204"/>
      <c r="GF818" s="204"/>
      <c r="GG818" s="204"/>
      <c r="GH818" s="204"/>
      <c r="GI818" s="204"/>
      <c r="GJ818" s="204"/>
      <c r="GK818" s="204"/>
      <c r="GL818" s="204"/>
      <c r="GM818" s="204"/>
      <c r="GN818" s="204"/>
      <c r="GO818" s="204"/>
      <c r="GP818" s="204"/>
      <c r="GQ818" s="204"/>
      <c r="GR818" s="204"/>
      <c r="GS818" s="204"/>
      <c r="GT818" s="204"/>
      <c r="GU818" s="204"/>
      <c r="GV818" s="204"/>
      <c r="GW818" s="204"/>
      <c r="GX818" s="204"/>
      <c r="GY818" s="204"/>
      <c r="GZ818" s="204"/>
      <c r="HA818" s="204"/>
      <c r="HB818" s="204"/>
      <c r="HC818" s="204"/>
      <c r="HD818" s="204"/>
      <c r="HE818" s="204"/>
      <c r="HF818" s="204"/>
      <c r="HG818" s="204"/>
      <c r="HH818" s="204"/>
      <c r="HI818" s="204"/>
      <c r="HJ818" s="204"/>
      <c r="HK818" s="204"/>
      <c r="HL818" s="204"/>
      <c r="HM818" s="204"/>
      <c r="HN818" s="204"/>
      <c r="HO818" s="204"/>
      <c r="HP818" s="204"/>
      <c r="HQ818" s="204"/>
      <c r="HR818" s="204"/>
      <c r="HS818" s="204"/>
      <c r="HT818" s="204"/>
      <c r="HU818" s="204"/>
      <c r="HV818" s="204"/>
      <c r="HW818" s="204"/>
      <c r="HX818" s="204"/>
      <c r="HY818" s="204"/>
      <c r="HZ818" s="204"/>
      <c r="IA818" s="204"/>
      <c r="IB818" s="204"/>
      <c r="IC818" s="204"/>
      <c r="ID818" s="204"/>
      <c r="IE818" s="204"/>
      <c r="IF818" s="204"/>
      <c r="IG818" s="204"/>
      <c r="IH818" s="204"/>
      <c r="II818" s="204"/>
      <c r="IJ818" s="204"/>
      <c r="IK818" s="204"/>
      <c r="IL818" s="204"/>
      <c r="IM818" s="204"/>
      <c r="IN818" s="204"/>
      <c r="IO818" s="204"/>
      <c r="IP818" s="204"/>
      <c r="IQ818" s="204"/>
      <c r="IR818" s="204"/>
      <c r="IS818" s="204"/>
      <c r="IT818" s="204"/>
      <c r="IU818" s="204"/>
      <c r="IV818" s="204"/>
      <c r="IW818" s="204"/>
      <c r="IX818" s="204"/>
      <c r="IY818" s="204"/>
      <c r="IZ818" s="204"/>
    </row>
    <row r="819" spans="2:260" ht="60" x14ac:dyDescent="0.25">
      <c r="B819" s="204">
        <v>1</v>
      </c>
      <c r="E819" s="569" t="s">
        <v>573</v>
      </c>
      <c r="F819" s="159"/>
      <c r="G819" s="275"/>
      <c r="H819" s="3184"/>
      <c r="I819" s="3185"/>
      <c r="J819" s="3185">
        <f>SUM(J729,J656,J564,J405,J262,J170,J58)</f>
        <v>0</v>
      </c>
      <c r="K819" s="2469"/>
      <c r="L819" s="2473"/>
      <c r="M819" s="2473"/>
      <c r="N819" s="2469"/>
      <c r="O819" s="2469"/>
      <c r="P819" s="2469"/>
      <c r="Q819" s="2469"/>
      <c r="R819" s="2469"/>
      <c r="S819" s="1883"/>
      <c r="T819" s="2471"/>
      <c r="U819" s="2471"/>
      <c r="V819" s="2471"/>
      <c r="W819" s="2471"/>
      <c r="X819" s="2471">
        <f t="shared" ref="X819:AE819" si="155">SUM(X729,X656,X564,X405,X262,X170, ,X58)</f>
        <v>0</v>
      </c>
      <c r="Y819" s="2471">
        <f t="shared" si="155"/>
        <v>0</v>
      </c>
      <c r="Z819" s="3095">
        <f t="shared" si="155"/>
        <v>0</v>
      </c>
      <c r="AA819" s="2471">
        <f t="shared" si="155"/>
        <v>0</v>
      </c>
      <c r="AB819" s="2471">
        <f t="shared" si="155"/>
        <v>0</v>
      </c>
      <c r="AC819" s="3096">
        <f t="shared" si="155"/>
        <v>0</v>
      </c>
      <c r="AD819" s="3096">
        <f t="shared" si="155"/>
        <v>0</v>
      </c>
      <c r="AE819" s="2471">
        <f t="shared" si="155"/>
        <v>0</v>
      </c>
      <c r="AF819" s="2371"/>
      <c r="AG819" s="2371"/>
      <c r="AH819" s="204"/>
      <c r="AI819" s="204"/>
      <c r="AJ819" s="204"/>
      <c r="AK819" s="204"/>
      <c r="AL819" s="204"/>
      <c r="AM819" s="204"/>
      <c r="AN819" s="204"/>
      <c r="AO819" s="204"/>
      <c r="AP819" s="204"/>
      <c r="AQ819" s="204"/>
      <c r="AR819" s="204"/>
      <c r="AS819" s="204"/>
      <c r="AT819" s="204"/>
      <c r="AU819" s="204"/>
      <c r="AV819" s="204"/>
      <c r="AW819" s="204"/>
      <c r="AX819" s="204"/>
      <c r="AY819" s="204"/>
      <c r="AZ819" s="204"/>
      <c r="BA819" s="204"/>
      <c r="BB819" s="204"/>
      <c r="BC819" s="204"/>
      <c r="BD819" s="204"/>
      <c r="BE819" s="204"/>
      <c r="BF819" s="204"/>
      <c r="BG819" s="204"/>
      <c r="BH819" s="204"/>
      <c r="BI819" s="204"/>
      <c r="BJ819" s="204"/>
      <c r="BK819" s="204"/>
      <c r="BL819" s="204"/>
      <c r="BM819" s="204"/>
      <c r="BN819" s="204"/>
      <c r="BO819" s="204"/>
      <c r="BP819" s="204"/>
      <c r="BQ819" s="204"/>
      <c r="BR819" s="204"/>
      <c r="BS819" s="204"/>
      <c r="BT819" s="204"/>
      <c r="BU819" s="204"/>
      <c r="BV819" s="204"/>
      <c r="BW819" s="204"/>
      <c r="BX819" s="204"/>
      <c r="BY819" s="204"/>
      <c r="BZ819" s="204"/>
      <c r="CA819" s="204"/>
      <c r="CB819" s="204"/>
      <c r="CC819" s="204"/>
      <c r="CD819" s="204"/>
      <c r="CE819" s="204"/>
      <c r="CF819" s="204"/>
      <c r="CG819" s="204"/>
      <c r="CH819" s="204"/>
      <c r="CI819" s="204"/>
      <c r="CJ819" s="204"/>
      <c r="CK819" s="204"/>
      <c r="CL819" s="204"/>
      <c r="CM819" s="204"/>
      <c r="CN819" s="204"/>
      <c r="CO819" s="204"/>
      <c r="CP819" s="204"/>
      <c r="CQ819" s="204"/>
      <c r="CR819" s="204"/>
      <c r="CS819" s="204"/>
      <c r="CT819" s="204"/>
      <c r="CU819" s="204"/>
      <c r="CV819" s="204"/>
      <c r="CW819" s="204"/>
      <c r="CX819" s="204"/>
      <c r="CY819" s="204"/>
      <c r="CZ819" s="204"/>
      <c r="DA819" s="204"/>
      <c r="DB819" s="204"/>
      <c r="DC819" s="204"/>
      <c r="DD819" s="204"/>
      <c r="DE819" s="204"/>
      <c r="DF819" s="204"/>
      <c r="DG819" s="204"/>
      <c r="DH819" s="204"/>
      <c r="DI819" s="204"/>
      <c r="DJ819" s="204"/>
      <c r="DK819" s="204"/>
      <c r="DL819" s="204"/>
      <c r="DM819" s="204"/>
      <c r="DN819" s="204"/>
      <c r="DO819" s="204"/>
      <c r="DP819" s="204"/>
      <c r="DQ819" s="204"/>
      <c r="DR819" s="204"/>
      <c r="DS819" s="204"/>
      <c r="DT819" s="204"/>
      <c r="DU819" s="204"/>
      <c r="DV819" s="204"/>
      <c r="DW819" s="204"/>
      <c r="DX819" s="204"/>
      <c r="DY819" s="204"/>
      <c r="DZ819" s="204"/>
      <c r="EA819" s="204"/>
      <c r="EB819" s="204"/>
      <c r="EC819" s="204"/>
      <c r="ED819" s="204"/>
      <c r="EE819" s="204"/>
      <c r="EF819" s="204"/>
      <c r="EG819" s="204"/>
      <c r="EH819" s="204"/>
      <c r="EI819" s="204"/>
      <c r="EJ819" s="204"/>
      <c r="EK819" s="204"/>
      <c r="EL819" s="204"/>
      <c r="EM819" s="204"/>
      <c r="EN819" s="204"/>
      <c r="EO819" s="204"/>
      <c r="EP819" s="204"/>
      <c r="EQ819" s="204"/>
      <c r="ER819" s="204"/>
      <c r="ES819" s="204"/>
      <c r="ET819" s="204"/>
      <c r="EU819" s="204"/>
      <c r="EV819" s="204"/>
      <c r="EW819" s="204"/>
      <c r="EX819" s="204"/>
      <c r="EY819" s="204"/>
      <c r="EZ819" s="204"/>
      <c r="FA819" s="204"/>
      <c r="FB819" s="204"/>
      <c r="FC819" s="204"/>
      <c r="FD819" s="204"/>
      <c r="FE819" s="204"/>
      <c r="FF819" s="204"/>
      <c r="FG819" s="204"/>
      <c r="FH819" s="204"/>
      <c r="FI819" s="204"/>
      <c r="FJ819" s="204"/>
      <c r="FK819" s="204"/>
      <c r="FL819" s="204"/>
      <c r="FM819" s="204"/>
      <c r="FN819" s="204"/>
      <c r="FO819" s="204"/>
      <c r="FP819" s="204"/>
      <c r="FQ819" s="204"/>
      <c r="FR819" s="204"/>
      <c r="FS819" s="204"/>
      <c r="FT819" s="204"/>
      <c r="FU819" s="204"/>
      <c r="FV819" s="204"/>
      <c r="FW819" s="204"/>
      <c r="FX819" s="204"/>
      <c r="FY819" s="204"/>
      <c r="FZ819" s="204"/>
      <c r="GA819" s="204"/>
      <c r="GB819" s="204"/>
      <c r="GC819" s="204"/>
      <c r="GD819" s="204"/>
      <c r="GE819" s="204"/>
      <c r="GF819" s="204"/>
      <c r="GG819" s="204"/>
      <c r="GH819" s="204"/>
      <c r="GI819" s="204"/>
      <c r="GJ819" s="204"/>
      <c r="GK819" s="204"/>
      <c r="GL819" s="204"/>
      <c r="GM819" s="204"/>
      <c r="GN819" s="204"/>
      <c r="GO819" s="204"/>
      <c r="GP819" s="204"/>
      <c r="GQ819" s="204"/>
      <c r="GR819" s="204"/>
      <c r="GS819" s="204"/>
      <c r="GT819" s="204"/>
      <c r="GU819" s="204"/>
      <c r="GV819" s="204"/>
      <c r="GW819" s="204"/>
      <c r="GX819" s="204"/>
      <c r="GY819" s="204"/>
      <c r="GZ819" s="204"/>
      <c r="HA819" s="204"/>
      <c r="HB819" s="204"/>
      <c r="HC819" s="204"/>
      <c r="HD819" s="204"/>
      <c r="HE819" s="204"/>
      <c r="HF819" s="204"/>
      <c r="HG819" s="204"/>
      <c r="HH819" s="204"/>
      <c r="HI819" s="204"/>
      <c r="HJ819" s="204"/>
      <c r="HK819" s="204"/>
      <c r="HL819" s="204"/>
      <c r="HM819" s="204"/>
      <c r="HN819" s="204"/>
      <c r="HO819" s="204"/>
      <c r="HP819" s="204"/>
      <c r="HQ819" s="204"/>
      <c r="HR819" s="204"/>
      <c r="HS819" s="204"/>
      <c r="HT819" s="204"/>
      <c r="HU819" s="204"/>
      <c r="HV819" s="204"/>
      <c r="HW819" s="204"/>
      <c r="HX819" s="204"/>
      <c r="HY819" s="204"/>
      <c r="HZ819" s="204"/>
      <c r="IA819" s="204"/>
      <c r="IB819" s="204"/>
      <c r="IC819" s="204"/>
      <c r="ID819" s="204"/>
      <c r="IE819" s="204"/>
      <c r="IF819" s="204"/>
      <c r="IG819" s="204"/>
      <c r="IH819" s="204"/>
      <c r="II819" s="204"/>
      <c r="IJ819" s="204"/>
      <c r="IK819" s="204"/>
      <c r="IL819" s="204"/>
      <c r="IM819" s="204"/>
      <c r="IN819" s="204"/>
      <c r="IO819" s="204"/>
      <c r="IP819" s="204"/>
      <c r="IQ819" s="204"/>
      <c r="IR819" s="204"/>
      <c r="IS819" s="204"/>
      <c r="IT819" s="204"/>
      <c r="IU819" s="204"/>
      <c r="IV819" s="204"/>
      <c r="IW819" s="204"/>
      <c r="IX819" s="204"/>
      <c r="IY819" s="204"/>
      <c r="IZ819" s="204"/>
    </row>
    <row r="820" spans="2:260" ht="60" x14ac:dyDescent="0.25">
      <c r="E820" s="569" t="s">
        <v>885</v>
      </c>
      <c r="F820" s="159"/>
      <c r="G820" s="275"/>
      <c r="H820" s="3184"/>
      <c r="I820" s="3185"/>
      <c r="J820" s="3185">
        <f>J59</f>
        <v>34</v>
      </c>
      <c r="K820" s="2469"/>
      <c r="L820" s="2473"/>
      <c r="M820" s="2473"/>
      <c r="N820" s="2469"/>
      <c r="O820" s="2469"/>
      <c r="P820" s="2469"/>
      <c r="Q820" s="2469"/>
      <c r="R820" s="2469"/>
      <c r="S820" s="1883"/>
      <c r="T820" s="2471"/>
      <c r="U820" s="2471"/>
      <c r="V820" s="2471"/>
      <c r="W820" s="2471"/>
      <c r="X820" s="2471"/>
      <c r="Y820" s="2471">
        <f>Y59</f>
        <v>77.538989999999984</v>
      </c>
      <c r="Z820" s="3095">
        <f>SUM(Z730,Z657,Z565,Z406,Z263,Z171, ,Z59)</f>
        <v>0</v>
      </c>
      <c r="AA820" s="2471">
        <f t="shared" ref="AA820:AD820" si="156">AA59</f>
        <v>0</v>
      </c>
      <c r="AB820" s="2471">
        <f t="shared" si="156"/>
        <v>0</v>
      </c>
      <c r="AC820" s="2471">
        <f t="shared" si="156"/>
        <v>0</v>
      </c>
      <c r="AD820" s="2471">
        <f t="shared" si="156"/>
        <v>0</v>
      </c>
      <c r="AE820" s="2471">
        <f>AE59</f>
        <v>77.538989999999984</v>
      </c>
      <c r="AF820" s="2371"/>
      <c r="AG820" s="2371"/>
      <c r="AH820" s="204"/>
      <c r="AI820" s="204"/>
      <c r="AJ820" s="204"/>
      <c r="AK820" s="204"/>
      <c r="AL820" s="204"/>
      <c r="AM820" s="204"/>
      <c r="AN820" s="204"/>
      <c r="AO820" s="204"/>
      <c r="AP820" s="204"/>
      <c r="AQ820" s="204"/>
      <c r="AR820" s="204"/>
      <c r="AS820" s="204"/>
      <c r="AT820" s="204"/>
      <c r="AU820" s="204"/>
      <c r="AV820" s="204"/>
      <c r="AW820" s="204"/>
      <c r="AX820" s="204"/>
      <c r="AY820" s="204"/>
      <c r="AZ820" s="204"/>
      <c r="BA820" s="204"/>
      <c r="BB820" s="204"/>
      <c r="BC820" s="204"/>
      <c r="BD820" s="204"/>
      <c r="BE820" s="204"/>
      <c r="BF820" s="204"/>
      <c r="BG820" s="204"/>
      <c r="BH820" s="204"/>
      <c r="BI820" s="204"/>
      <c r="BJ820" s="204"/>
      <c r="BK820" s="204"/>
      <c r="BL820" s="204"/>
      <c r="BM820" s="204"/>
      <c r="BN820" s="204"/>
      <c r="BO820" s="204"/>
      <c r="BP820" s="204"/>
      <c r="BQ820" s="204"/>
      <c r="BR820" s="204"/>
      <c r="BS820" s="204"/>
      <c r="BT820" s="204"/>
      <c r="BU820" s="204"/>
      <c r="BV820" s="204"/>
      <c r="BW820" s="204"/>
      <c r="BX820" s="204"/>
      <c r="BY820" s="204"/>
      <c r="BZ820" s="204"/>
      <c r="CA820" s="204"/>
      <c r="CB820" s="204"/>
      <c r="CC820" s="204"/>
      <c r="CD820" s="204"/>
      <c r="CE820" s="204"/>
      <c r="CF820" s="204"/>
      <c r="CG820" s="204"/>
      <c r="CH820" s="204"/>
      <c r="CI820" s="204"/>
      <c r="CJ820" s="204"/>
      <c r="CK820" s="204"/>
      <c r="CL820" s="204"/>
      <c r="CM820" s="204"/>
      <c r="CN820" s="204"/>
      <c r="CO820" s="204"/>
      <c r="CP820" s="204"/>
      <c r="CQ820" s="204"/>
      <c r="CR820" s="204"/>
      <c r="CS820" s="204"/>
      <c r="CT820" s="204"/>
      <c r="CU820" s="204"/>
      <c r="CV820" s="204"/>
      <c r="CW820" s="204"/>
      <c r="CX820" s="204"/>
      <c r="CY820" s="204"/>
      <c r="CZ820" s="204"/>
      <c r="DA820" s="204"/>
      <c r="DB820" s="204"/>
      <c r="DC820" s="204"/>
      <c r="DD820" s="204"/>
      <c r="DE820" s="204"/>
      <c r="DF820" s="204"/>
      <c r="DG820" s="204"/>
      <c r="DH820" s="204"/>
      <c r="DI820" s="204"/>
      <c r="DJ820" s="204"/>
      <c r="DK820" s="204"/>
      <c r="DL820" s="204"/>
      <c r="DM820" s="204"/>
      <c r="DN820" s="204"/>
      <c r="DO820" s="204"/>
      <c r="DP820" s="204"/>
      <c r="DQ820" s="204"/>
      <c r="DR820" s="204"/>
      <c r="DS820" s="204"/>
      <c r="DT820" s="204"/>
      <c r="DU820" s="204"/>
      <c r="DV820" s="204"/>
      <c r="DW820" s="204"/>
      <c r="DX820" s="204"/>
      <c r="DY820" s="204"/>
      <c r="DZ820" s="204"/>
      <c r="EA820" s="204"/>
      <c r="EB820" s="204"/>
      <c r="EC820" s="204"/>
      <c r="ED820" s="204"/>
      <c r="EE820" s="204"/>
      <c r="EF820" s="204"/>
      <c r="EG820" s="204"/>
      <c r="EH820" s="204"/>
      <c r="EI820" s="204"/>
      <c r="EJ820" s="204"/>
      <c r="EK820" s="204"/>
      <c r="EL820" s="204"/>
      <c r="EM820" s="204"/>
      <c r="EN820" s="204"/>
      <c r="EO820" s="204"/>
      <c r="EP820" s="204"/>
      <c r="EQ820" s="204"/>
      <c r="ER820" s="204"/>
      <c r="ES820" s="204"/>
      <c r="ET820" s="204"/>
      <c r="EU820" s="204"/>
      <c r="EV820" s="204"/>
      <c r="EW820" s="204"/>
      <c r="EX820" s="204"/>
      <c r="EY820" s="204"/>
      <c r="EZ820" s="204"/>
      <c r="FA820" s="204"/>
      <c r="FB820" s="204"/>
      <c r="FC820" s="204"/>
      <c r="FD820" s="204"/>
      <c r="FE820" s="204"/>
      <c r="FF820" s="204"/>
      <c r="FG820" s="204"/>
      <c r="FH820" s="204"/>
      <c r="FI820" s="204"/>
      <c r="FJ820" s="204"/>
      <c r="FK820" s="204"/>
      <c r="FL820" s="204"/>
      <c r="FM820" s="204"/>
      <c r="FN820" s="204"/>
      <c r="FO820" s="204"/>
      <c r="FP820" s="204"/>
      <c r="FQ820" s="204"/>
      <c r="FR820" s="204"/>
      <c r="FS820" s="204"/>
      <c r="FT820" s="204"/>
      <c r="FU820" s="204"/>
      <c r="FV820" s="204"/>
      <c r="FW820" s="204"/>
      <c r="FX820" s="204"/>
      <c r="FY820" s="204"/>
      <c r="FZ820" s="204"/>
      <c r="GA820" s="204"/>
      <c r="GB820" s="204"/>
      <c r="GC820" s="204"/>
      <c r="GD820" s="204"/>
      <c r="GE820" s="204"/>
      <c r="GF820" s="204"/>
      <c r="GG820" s="204"/>
      <c r="GH820" s="204"/>
      <c r="GI820" s="204"/>
      <c r="GJ820" s="204"/>
      <c r="GK820" s="204"/>
      <c r="GL820" s="204"/>
      <c r="GM820" s="204"/>
      <c r="GN820" s="204"/>
      <c r="GO820" s="204"/>
      <c r="GP820" s="204"/>
      <c r="GQ820" s="204"/>
      <c r="GR820" s="204"/>
      <c r="GS820" s="204"/>
      <c r="GT820" s="204"/>
      <c r="GU820" s="204"/>
      <c r="GV820" s="204"/>
      <c r="GW820" s="204"/>
      <c r="GX820" s="204"/>
      <c r="GY820" s="204"/>
      <c r="GZ820" s="204"/>
      <c r="HA820" s="204"/>
      <c r="HB820" s="204"/>
      <c r="HC820" s="204"/>
      <c r="HD820" s="204"/>
      <c r="HE820" s="204"/>
      <c r="HF820" s="204"/>
      <c r="HG820" s="204"/>
      <c r="HH820" s="204"/>
      <c r="HI820" s="204"/>
      <c r="HJ820" s="204"/>
      <c r="HK820" s="204"/>
      <c r="HL820" s="204"/>
      <c r="HM820" s="204"/>
      <c r="HN820" s="204"/>
      <c r="HO820" s="204"/>
      <c r="HP820" s="204"/>
      <c r="HQ820" s="204"/>
      <c r="HR820" s="204"/>
      <c r="HS820" s="204"/>
      <c r="HT820" s="204"/>
      <c r="HU820" s="204"/>
      <c r="HV820" s="204"/>
      <c r="HW820" s="204"/>
      <c r="HX820" s="204"/>
      <c r="HY820" s="204"/>
      <c r="HZ820" s="204"/>
      <c r="IA820" s="204"/>
      <c r="IB820" s="204"/>
      <c r="IC820" s="204"/>
      <c r="ID820" s="204"/>
      <c r="IE820" s="204"/>
      <c r="IF820" s="204"/>
      <c r="IG820" s="204"/>
      <c r="IH820" s="204"/>
      <c r="II820" s="204"/>
      <c r="IJ820" s="204"/>
      <c r="IK820" s="204"/>
      <c r="IL820" s="204"/>
      <c r="IM820" s="204"/>
      <c r="IN820" s="204"/>
      <c r="IO820" s="204"/>
      <c r="IP820" s="204"/>
      <c r="IQ820" s="204"/>
      <c r="IR820" s="204"/>
      <c r="IS820" s="204"/>
      <c r="IT820" s="204"/>
      <c r="IU820" s="204"/>
      <c r="IV820" s="204"/>
      <c r="IW820" s="204"/>
      <c r="IX820" s="204"/>
      <c r="IY820" s="204"/>
      <c r="IZ820" s="204"/>
    </row>
    <row r="821" spans="2:260" ht="60" x14ac:dyDescent="0.25">
      <c r="E821" s="569" t="s">
        <v>886</v>
      </c>
      <c r="F821" s="159"/>
      <c r="G821" s="275"/>
      <c r="H821" s="3184"/>
      <c r="I821" s="3185"/>
      <c r="J821" s="3185"/>
      <c r="K821" s="2469"/>
      <c r="L821" s="2473"/>
      <c r="M821" s="2473"/>
      <c r="N821" s="2469"/>
      <c r="O821" s="2469"/>
      <c r="P821" s="2469"/>
      <c r="Q821" s="2469"/>
      <c r="R821" s="2469"/>
      <c r="S821" s="1883"/>
      <c r="T821" s="2471"/>
      <c r="U821" s="2471"/>
      <c r="V821" s="2471"/>
      <c r="W821" s="2471"/>
      <c r="X821" s="2471"/>
      <c r="Y821" s="2471"/>
      <c r="Z821" s="3095"/>
      <c r="AA821" s="2471"/>
      <c r="AB821" s="2471"/>
      <c r="AC821" s="3096"/>
      <c r="AD821" s="3096"/>
      <c r="AE821" s="2471"/>
      <c r="AF821" s="2371"/>
      <c r="AG821" s="2371"/>
      <c r="AH821" s="204"/>
      <c r="AI821" s="204"/>
      <c r="AJ821" s="204"/>
      <c r="AK821" s="204"/>
      <c r="AL821" s="204"/>
      <c r="AM821" s="204"/>
      <c r="AN821" s="204"/>
      <c r="AO821" s="204"/>
      <c r="AP821" s="204"/>
      <c r="AQ821" s="204"/>
      <c r="AR821" s="204"/>
      <c r="AS821" s="204"/>
      <c r="AT821" s="204"/>
      <c r="AU821" s="204"/>
      <c r="AV821" s="204"/>
      <c r="AW821" s="204"/>
      <c r="AX821" s="204"/>
      <c r="AY821" s="204"/>
      <c r="AZ821" s="204"/>
      <c r="BA821" s="204"/>
      <c r="BB821" s="204"/>
      <c r="BC821" s="204"/>
      <c r="BD821" s="204"/>
      <c r="BE821" s="204"/>
      <c r="BF821" s="204"/>
      <c r="BG821" s="204"/>
      <c r="BH821" s="204"/>
      <c r="BI821" s="204"/>
      <c r="BJ821" s="204"/>
      <c r="BK821" s="204"/>
      <c r="BL821" s="204"/>
      <c r="BM821" s="204"/>
      <c r="BN821" s="204"/>
      <c r="BO821" s="204"/>
      <c r="BP821" s="204"/>
      <c r="BQ821" s="204"/>
      <c r="BR821" s="204"/>
      <c r="BS821" s="204"/>
      <c r="BT821" s="204"/>
      <c r="BU821" s="204"/>
      <c r="BV821" s="204"/>
      <c r="BW821" s="204"/>
      <c r="BX821" s="204"/>
      <c r="BY821" s="204"/>
      <c r="BZ821" s="204"/>
      <c r="CA821" s="204"/>
      <c r="CB821" s="204"/>
      <c r="CC821" s="204"/>
      <c r="CD821" s="204"/>
      <c r="CE821" s="204"/>
      <c r="CF821" s="204"/>
      <c r="CG821" s="204"/>
      <c r="CH821" s="204"/>
      <c r="CI821" s="204"/>
      <c r="CJ821" s="204"/>
      <c r="CK821" s="204"/>
      <c r="CL821" s="204"/>
      <c r="CM821" s="204"/>
      <c r="CN821" s="204"/>
      <c r="CO821" s="204"/>
      <c r="CP821" s="204"/>
      <c r="CQ821" s="204"/>
      <c r="CR821" s="204"/>
      <c r="CS821" s="204"/>
      <c r="CT821" s="204"/>
      <c r="CU821" s="204"/>
      <c r="CV821" s="204"/>
      <c r="CW821" s="204"/>
      <c r="CX821" s="204"/>
      <c r="CY821" s="204"/>
      <c r="CZ821" s="204"/>
      <c r="DA821" s="204"/>
      <c r="DB821" s="204"/>
      <c r="DC821" s="204"/>
      <c r="DD821" s="204"/>
      <c r="DE821" s="204"/>
      <c r="DF821" s="204"/>
      <c r="DG821" s="204"/>
      <c r="DH821" s="204"/>
      <c r="DI821" s="204"/>
      <c r="DJ821" s="204"/>
      <c r="DK821" s="204"/>
      <c r="DL821" s="204"/>
      <c r="DM821" s="204"/>
      <c r="DN821" s="204"/>
      <c r="DO821" s="204"/>
      <c r="DP821" s="204"/>
      <c r="DQ821" s="204"/>
      <c r="DR821" s="204"/>
      <c r="DS821" s="204"/>
      <c r="DT821" s="204"/>
      <c r="DU821" s="204"/>
      <c r="DV821" s="204"/>
      <c r="DW821" s="204"/>
      <c r="DX821" s="204"/>
      <c r="DY821" s="204"/>
      <c r="DZ821" s="204"/>
      <c r="EA821" s="204"/>
      <c r="EB821" s="204"/>
      <c r="EC821" s="204"/>
      <c r="ED821" s="204"/>
      <c r="EE821" s="204"/>
      <c r="EF821" s="204"/>
      <c r="EG821" s="204"/>
      <c r="EH821" s="204"/>
      <c r="EI821" s="204"/>
      <c r="EJ821" s="204"/>
      <c r="EK821" s="204"/>
      <c r="EL821" s="204"/>
      <c r="EM821" s="204"/>
      <c r="EN821" s="204"/>
      <c r="EO821" s="204"/>
      <c r="EP821" s="204"/>
      <c r="EQ821" s="204"/>
      <c r="ER821" s="204"/>
      <c r="ES821" s="204"/>
      <c r="ET821" s="204"/>
      <c r="EU821" s="204"/>
      <c r="EV821" s="204"/>
      <c r="EW821" s="204"/>
      <c r="EX821" s="204"/>
      <c r="EY821" s="204"/>
      <c r="EZ821" s="204"/>
      <c r="FA821" s="204"/>
      <c r="FB821" s="204"/>
      <c r="FC821" s="204"/>
      <c r="FD821" s="204"/>
      <c r="FE821" s="204"/>
      <c r="FF821" s="204"/>
      <c r="FG821" s="204"/>
      <c r="FH821" s="204"/>
      <c r="FI821" s="204"/>
      <c r="FJ821" s="204"/>
      <c r="FK821" s="204"/>
      <c r="FL821" s="204"/>
      <c r="FM821" s="204"/>
      <c r="FN821" s="204"/>
      <c r="FO821" s="204"/>
      <c r="FP821" s="204"/>
      <c r="FQ821" s="204"/>
      <c r="FR821" s="204"/>
      <c r="FS821" s="204"/>
      <c r="FT821" s="204"/>
      <c r="FU821" s="204"/>
      <c r="FV821" s="204"/>
      <c r="FW821" s="204"/>
      <c r="FX821" s="204"/>
      <c r="FY821" s="204"/>
      <c r="FZ821" s="204"/>
      <c r="GA821" s="204"/>
      <c r="GB821" s="204"/>
      <c r="GC821" s="204"/>
      <c r="GD821" s="204"/>
      <c r="GE821" s="204"/>
      <c r="GF821" s="204"/>
      <c r="GG821" s="204"/>
      <c r="GH821" s="204"/>
      <c r="GI821" s="204"/>
      <c r="GJ821" s="204"/>
      <c r="GK821" s="204"/>
      <c r="GL821" s="204"/>
      <c r="GM821" s="204"/>
      <c r="GN821" s="204"/>
      <c r="GO821" s="204"/>
      <c r="GP821" s="204"/>
      <c r="GQ821" s="204"/>
      <c r="GR821" s="204"/>
      <c r="GS821" s="204"/>
      <c r="GT821" s="204"/>
      <c r="GU821" s="204"/>
      <c r="GV821" s="204"/>
      <c r="GW821" s="204"/>
      <c r="GX821" s="204"/>
      <c r="GY821" s="204"/>
      <c r="GZ821" s="204"/>
      <c r="HA821" s="204"/>
      <c r="HB821" s="204"/>
      <c r="HC821" s="204"/>
      <c r="HD821" s="204"/>
      <c r="HE821" s="204"/>
      <c r="HF821" s="204"/>
      <c r="HG821" s="204"/>
      <c r="HH821" s="204"/>
      <c r="HI821" s="204"/>
      <c r="HJ821" s="204"/>
      <c r="HK821" s="204"/>
      <c r="HL821" s="204"/>
      <c r="HM821" s="204"/>
      <c r="HN821" s="204"/>
      <c r="HO821" s="204"/>
      <c r="HP821" s="204"/>
      <c r="HQ821" s="204"/>
      <c r="HR821" s="204"/>
      <c r="HS821" s="204"/>
      <c r="HT821" s="204"/>
      <c r="HU821" s="204"/>
      <c r="HV821" s="204"/>
      <c r="HW821" s="204"/>
      <c r="HX821" s="204"/>
      <c r="HY821" s="204"/>
      <c r="HZ821" s="204"/>
      <c r="IA821" s="204"/>
      <c r="IB821" s="204"/>
      <c r="IC821" s="204"/>
      <c r="ID821" s="204"/>
      <c r="IE821" s="204"/>
      <c r="IF821" s="204"/>
      <c r="IG821" s="204"/>
      <c r="IH821" s="204"/>
      <c r="II821" s="204"/>
      <c r="IJ821" s="204"/>
      <c r="IK821" s="204"/>
      <c r="IL821" s="204"/>
      <c r="IM821" s="204"/>
      <c r="IN821" s="204"/>
      <c r="IO821" s="204"/>
      <c r="IP821" s="204"/>
      <c r="IQ821" s="204"/>
      <c r="IR821" s="204"/>
      <c r="IS821" s="204"/>
      <c r="IT821" s="204"/>
      <c r="IU821" s="204"/>
      <c r="IV821" s="204"/>
      <c r="IW821" s="204"/>
      <c r="IX821" s="204"/>
      <c r="IY821" s="204"/>
      <c r="IZ821" s="204"/>
    </row>
    <row r="822" spans="2:260" ht="30" x14ac:dyDescent="0.25">
      <c r="B822" s="204">
        <v>1</v>
      </c>
      <c r="E822" s="569" t="s">
        <v>554</v>
      </c>
      <c r="F822" s="159"/>
      <c r="G822" s="275"/>
      <c r="H822" s="3184"/>
      <c r="I822" s="3185"/>
      <c r="J822" s="3185">
        <f>SUM(J732,J659,J567,J265,J173,J61)</f>
        <v>18</v>
      </c>
      <c r="K822" s="2469" t="e">
        <f>J822/I822*100</f>
        <v>#DIV/0!</v>
      </c>
      <c r="L822" s="2473"/>
      <c r="M822" s="2473"/>
      <c r="N822" s="2469"/>
      <c r="O822" s="2469"/>
      <c r="P822" s="2469"/>
      <c r="Q822" s="2469"/>
      <c r="R822" s="2469"/>
      <c r="S822" s="1883"/>
      <c r="T822" s="2471"/>
      <c r="U822" s="2471"/>
      <c r="V822" s="2471"/>
      <c r="W822" s="2471"/>
      <c r="X822" s="2471">
        <f t="shared" ref="X822:AE822" si="157">SUM(X732,X659,X567,X265,X173, ,X61)</f>
        <v>0</v>
      </c>
      <c r="Y822" s="2471">
        <f t="shared" si="157"/>
        <v>50.057820000000007</v>
      </c>
      <c r="Z822" s="3095">
        <f t="shared" si="157"/>
        <v>0</v>
      </c>
      <c r="AA822" s="2471">
        <f t="shared" si="157"/>
        <v>0</v>
      </c>
      <c r="AB822" s="2471">
        <f t="shared" si="157"/>
        <v>50.057820000000007</v>
      </c>
      <c r="AC822" s="3096">
        <f t="shared" si="157"/>
        <v>0</v>
      </c>
      <c r="AD822" s="3096">
        <f t="shared" si="157"/>
        <v>0</v>
      </c>
      <c r="AE822" s="2471">
        <f t="shared" si="157"/>
        <v>50.057820000000007</v>
      </c>
      <c r="AF822" s="2371"/>
      <c r="AG822" s="2371"/>
      <c r="AH822" s="204"/>
      <c r="AI822" s="204"/>
      <c r="AJ822" s="204"/>
      <c r="AK822" s="204"/>
      <c r="AL822" s="204"/>
      <c r="AM822" s="204"/>
      <c r="AN822" s="204"/>
      <c r="AO822" s="204"/>
      <c r="AP822" s="204"/>
      <c r="AQ822" s="204"/>
      <c r="AR822" s="204"/>
      <c r="AS822" s="204"/>
      <c r="AT822" s="204"/>
      <c r="AU822" s="204"/>
      <c r="AV822" s="204"/>
      <c r="AW822" s="204"/>
      <c r="AX822" s="204"/>
      <c r="AY822" s="204"/>
      <c r="AZ822" s="204"/>
      <c r="BA822" s="204"/>
      <c r="BB822" s="204"/>
      <c r="BC822" s="204"/>
      <c r="BD822" s="204"/>
      <c r="BE822" s="204"/>
      <c r="BF822" s="204"/>
      <c r="BG822" s="204"/>
      <c r="BH822" s="204"/>
      <c r="BI822" s="204"/>
      <c r="BJ822" s="204"/>
      <c r="BK822" s="204"/>
      <c r="BL822" s="204"/>
      <c r="BM822" s="204"/>
      <c r="BN822" s="204"/>
      <c r="BO822" s="204"/>
      <c r="BP822" s="204"/>
      <c r="BQ822" s="204"/>
      <c r="BR822" s="204"/>
      <c r="BS822" s="204"/>
      <c r="BT822" s="204"/>
      <c r="BU822" s="204"/>
      <c r="BV822" s="204"/>
      <c r="BW822" s="204"/>
      <c r="BX822" s="204"/>
      <c r="BY822" s="204"/>
      <c r="BZ822" s="204"/>
      <c r="CA822" s="204"/>
      <c r="CB822" s="204"/>
      <c r="CC822" s="204"/>
      <c r="CD822" s="204"/>
      <c r="CE822" s="204"/>
      <c r="CF822" s="204"/>
      <c r="CG822" s="204"/>
      <c r="CH822" s="204"/>
      <c r="CI822" s="204"/>
      <c r="CJ822" s="204"/>
      <c r="CK822" s="204"/>
      <c r="CL822" s="204"/>
      <c r="CM822" s="204"/>
      <c r="CN822" s="204"/>
      <c r="CO822" s="204"/>
      <c r="CP822" s="204"/>
      <c r="CQ822" s="204"/>
      <c r="CR822" s="204"/>
      <c r="CS822" s="204"/>
      <c r="CT822" s="204"/>
      <c r="CU822" s="204"/>
      <c r="CV822" s="204"/>
      <c r="CW822" s="204"/>
      <c r="CX822" s="204"/>
      <c r="CY822" s="204"/>
      <c r="CZ822" s="204"/>
      <c r="DA822" s="204"/>
      <c r="DB822" s="204"/>
      <c r="DC822" s="204"/>
      <c r="DD822" s="204"/>
      <c r="DE822" s="204"/>
      <c r="DF822" s="204"/>
      <c r="DG822" s="204"/>
      <c r="DH822" s="204"/>
      <c r="DI822" s="204"/>
      <c r="DJ822" s="204"/>
      <c r="DK822" s="204"/>
      <c r="DL822" s="204"/>
      <c r="DM822" s="204"/>
      <c r="DN822" s="204"/>
      <c r="DO822" s="204"/>
      <c r="DP822" s="204"/>
      <c r="DQ822" s="204"/>
      <c r="DR822" s="204"/>
      <c r="DS822" s="204"/>
      <c r="DT822" s="204"/>
      <c r="DU822" s="204"/>
      <c r="DV822" s="204"/>
      <c r="DW822" s="204"/>
      <c r="DX822" s="204"/>
      <c r="DY822" s="204"/>
      <c r="DZ822" s="204"/>
      <c r="EA822" s="204"/>
      <c r="EB822" s="204"/>
      <c r="EC822" s="204"/>
      <c r="ED822" s="204"/>
      <c r="EE822" s="204"/>
      <c r="EF822" s="204"/>
      <c r="EG822" s="204"/>
      <c r="EH822" s="204"/>
      <c r="EI822" s="204"/>
      <c r="EJ822" s="204"/>
      <c r="EK822" s="204"/>
      <c r="EL822" s="204"/>
      <c r="EM822" s="204"/>
      <c r="EN822" s="204"/>
      <c r="EO822" s="204"/>
      <c r="EP822" s="204"/>
      <c r="EQ822" s="204"/>
      <c r="ER822" s="204"/>
      <c r="ES822" s="204"/>
      <c r="ET822" s="204"/>
      <c r="EU822" s="204"/>
      <c r="EV822" s="204"/>
      <c r="EW822" s="204"/>
      <c r="EX822" s="204"/>
      <c r="EY822" s="204"/>
      <c r="EZ822" s="204"/>
      <c r="FA822" s="204"/>
      <c r="FB822" s="204"/>
      <c r="FC822" s="204"/>
      <c r="FD822" s="204"/>
      <c r="FE822" s="204"/>
      <c r="FF822" s="204"/>
      <c r="FG822" s="204"/>
      <c r="FH822" s="204"/>
      <c r="FI822" s="204"/>
      <c r="FJ822" s="204"/>
      <c r="FK822" s="204"/>
      <c r="FL822" s="204"/>
      <c r="FM822" s="204"/>
      <c r="FN822" s="204"/>
      <c r="FO822" s="204"/>
      <c r="FP822" s="204"/>
      <c r="FQ822" s="204"/>
      <c r="FR822" s="204"/>
      <c r="FS822" s="204"/>
      <c r="FT822" s="204"/>
      <c r="FU822" s="204"/>
      <c r="FV822" s="204"/>
      <c r="FW822" s="204"/>
      <c r="FX822" s="204"/>
      <c r="FY822" s="204"/>
      <c r="FZ822" s="204"/>
      <c r="GA822" s="204"/>
      <c r="GB822" s="204"/>
      <c r="GC822" s="204"/>
      <c r="GD822" s="204"/>
      <c r="GE822" s="204"/>
      <c r="GF822" s="204"/>
      <c r="GG822" s="204"/>
      <c r="GH822" s="204"/>
      <c r="GI822" s="204"/>
      <c r="GJ822" s="204"/>
      <c r="GK822" s="204"/>
      <c r="GL822" s="204"/>
      <c r="GM822" s="204"/>
      <c r="GN822" s="204"/>
      <c r="GO822" s="204"/>
      <c r="GP822" s="204"/>
      <c r="GQ822" s="204"/>
      <c r="GR822" s="204"/>
      <c r="GS822" s="204"/>
      <c r="GT822" s="204"/>
      <c r="GU822" s="204"/>
      <c r="GV822" s="204"/>
      <c r="GW822" s="204"/>
      <c r="GX822" s="204"/>
      <c r="GY822" s="204"/>
      <c r="GZ822" s="204"/>
      <c r="HA822" s="204"/>
      <c r="HB822" s="204"/>
      <c r="HC822" s="204"/>
      <c r="HD822" s="204"/>
      <c r="HE822" s="204"/>
      <c r="HF822" s="204"/>
      <c r="HG822" s="204"/>
      <c r="HH822" s="204"/>
      <c r="HI822" s="204"/>
      <c r="HJ822" s="204"/>
      <c r="HK822" s="204"/>
      <c r="HL822" s="204"/>
      <c r="HM822" s="204"/>
      <c r="HN822" s="204"/>
      <c r="HO822" s="204"/>
      <c r="HP822" s="204"/>
      <c r="HQ822" s="204"/>
      <c r="HR822" s="204"/>
      <c r="HS822" s="204"/>
      <c r="HT822" s="204"/>
      <c r="HU822" s="204"/>
      <c r="HV822" s="204"/>
      <c r="HW822" s="204"/>
      <c r="HX822" s="204"/>
      <c r="HY822" s="204"/>
      <c r="HZ822" s="204"/>
      <c r="IA822" s="204"/>
      <c r="IB822" s="204"/>
      <c r="IC822" s="204"/>
      <c r="ID822" s="204"/>
      <c r="IE822" s="204"/>
      <c r="IF822" s="204"/>
      <c r="IG822" s="204"/>
      <c r="IH822" s="204"/>
      <c r="II822" s="204"/>
      <c r="IJ822" s="204"/>
      <c r="IK822" s="204"/>
      <c r="IL822" s="204"/>
      <c r="IM822" s="204"/>
      <c r="IN822" s="204"/>
      <c r="IO822" s="204"/>
      <c r="IP822" s="204"/>
      <c r="IQ822" s="204"/>
      <c r="IR822" s="204"/>
      <c r="IS822" s="204"/>
      <c r="IT822" s="204"/>
      <c r="IU822" s="204"/>
      <c r="IV822" s="204"/>
      <c r="IW822" s="204"/>
      <c r="IX822" s="204"/>
      <c r="IY822" s="204"/>
      <c r="IZ822" s="204"/>
    </row>
    <row r="823" spans="2:260" ht="30" x14ac:dyDescent="0.25">
      <c r="B823" s="204">
        <v>1</v>
      </c>
      <c r="E823" s="569" t="s">
        <v>555</v>
      </c>
      <c r="F823" s="159"/>
      <c r="G823" s="275"/>
      <c r="H823" s="3184"/>
      <c r="I823" s="3185"/>
      <c r="J823" s="3185">
        <f>SUM(J733,J660,J568,J266,J174,J62)</f>
        <v>0</v>
      </c>
      <c r="K823" s="2469"/>
      <c r="L823" s="2473"/>
      <c r="M823" s="2473"/>
      <c r="N823" s="2469"/>
      <c r="O823" s="2469"/>
      <c r="P823" s="2469"/>
      <c r="Q823" s="2469"/>
      <c r="R823" s="2469"/>
      <c r="S823" s="1883"/>
      <c r="T823" s="2471"/>
      <c r="U823" s="2471"/>
      <c r="V823" s="2471"/>
      <c r="W823" s="2471"/>
      <c r="X823" s="2471">
        <f t="shared" ref="X823:AE823" si="158">SUM(X733,X660,X568,X266,X174, ,X62)</f>
        <v>0</v>
      </c>
      <c r="Y823" s="2471">
        <f t="shared" si="158"/>
        <v>0</v>
      </c>
      <c r="Z823" s="3095">
        <f t="shared" si="158"/>
        <v>0</v>
      </c>
      <c r="AA823" s="2471">
        <f t="shared" si="158"/>
        <v>0</v>
      </c>
      <c r="AB823" s="2471">
        <f t="shared" si="158"/>
        <v>0</v>
      </c>
      <c r="AC823" s="3096">
        <f t="shared" si="158"/>
        <v>0</v>
      </c>
      <c r="AD823" s="3096">
        <f t="shared" si="158"/>
        <v>0</v>
      </c>
      <c r="AE823" s="2471">
        <f t="shared" si="158"/>
        <v>0</v>
      </c>
      <c r="AF823" s="2371"/>
      <c r="AG823" s="2371"/>
      <c r="AH823" s="204"/>
      <c r="AI823" s="204"/>
      <c r="AJ823" s="204"/>
      <c r="AK823" s="204"/>
      <c r="AL823" s="204"/>
      <c r="AM823" s="204"/>
      <c r="AN823" s="204"/>
      <c r="AO823" s="204"/>
      <c r="AP823" s="204"/>
      <c r="AQ823" s="204"/>
      <c r="AR823" s="204"/>
      <c r="AS823" s="204"/>
      <c r="AT823" s="204"/>
      <c r="AU823" s="204"/>
      <c r="AV823" s="204"/>
      <c r="AW823" s="204"/>
      <c r="AX823" s="204"/>
      <c r="AY823" s="204"/>
      <c r="AZ823" s="204"/>
      <c r="BA823" s="204"/>
      <c r="BB823" s="204"/>
      <c r="BC823" s="204"/>
      <c r="BD823" s="204"/>
      <c r="BE823" s="204"/>
      <c r="BF823" s="204"/>
      <c r="BG823" s="204"/>
      <c r="BH823" s="204"/>
      <c r="BI823" s="204"/>
      <c r="BJ823" s="204"/>
      <c r="BK823" s="204"/>
      <c r="BL823" s="204"/>
      <c r="BM823" s="204"/>
      <c r="BN823" s="204"/>
      <c r="BO823" s="204"/>
      <c r="BP823" s="204"/>
      <c r="BQ823" s="204"/>
      <c r="BR823" s="204"/>
      <c r="BS823" s="204"/>
      <c r="BT823" s="204"/>
      <c r="BU823" s="204"/>
      <c r="BV823" s="204"/>
      <c r="BW823" s="204"/>
      <c r="BX823" s="204"/>
      <c r="BY823" s="204"/>
      <c r="BZ823" s="204"/>
      <c r="CA823" s="204"/>
      <c r="CB823" s="204"/>
      <c r="CC823" s="204"/>
      <c r="CD823" s="204"/>
      <c r="CE823" s="204"/>
      <c r="CF823" s="204"/>
      <c r="CG823" s="204"/>
      <c r="CH823" s="204"/>
      <c r="CI823" s="204"/>
      <c r="CJ823" s="204"/>
      <c r="CK823" s="204"/>
      <c r="CL823" s="204"/>
      <c r="CM823" s="204"/>
      <c r="CN823" s="204"/>
      <c r="CO823" s="204"/>
      <c r="CP823" s="204"/>
      <c r="CQ823" s="204"/>
      <c r="CR823" s="204"/>
      <c r="CS823" s="204"/>
      <c r="CT823" s="204"/>
      <c r="CU823" s="204"/>
      <c r="CV823" s="204"/>
      <c r="CW823" s="204"/>
      <c r="CX823" s="204"/>
      <c r="CY823" s="204"/>
      <c r="CZ823" s="204"/>
      <c r="DA823" s="204"/>
      <c r="DB823" s="204"/>
      <c r="DC823" s="204"/>
      <c r="DD823" s="204"/>
      <c r="DE823" s="204"/>
      <c r="DF823" s="204"/>
      <c r="DG823" s="204"/>
      <c r="DH823" s="204"/>
      <c r="DI823" s="204"/>
      <c r="DJ823" s="204"/>
      <c r="DK823" s="204"/>
      <c r="DL823" s="204"/>
      <c r="DM823" s="204"/>
      <c r="DN823" s="204"/>
      <c r="DO823" s="204"/>
      <c r="DP823" s="204"/>
      <c r="DQ823" s="204"/>
      <c r="DR823" s="204"/>
      <c r="DS823" s="204"/>
      <c r="DT823" s="204"/>
      <c r="DU823" s="204"/>
      <c r="DV823" s="204"/>
      <c r="DW823" s="204"/>
      <c r="DX823" s="204"/>
      <c r="DY823" s="204"/>
      <c r="DZ823" s="204"/>
      <c r="EA823" s="204"/>
      <c r="EB823" s="204"/>
      <c r="EC823" s="204"/>
      <c r="ED823" s="204"/>
      <c r="EE823" s="204"/>
      <c r="EF823" s="204"/>
      <c r="EG823" s="204"/>
      <c r="EH823" s="204"/>
      <c r="EI823" s="204"/>
      <c r="EJ823" s="204"/>
      <c r="EK823" s="204"/>
      <c r="EL823" s="204"/>
      <c r="EM823" s="204"/>
      <c r="EN823" s="204"/>
      <c r="EO823" s="204"/>
      <c r="EP823" s="204"/>
      <c r="EQ823" s="204"/>
      <c r="ER823" s="204"/>
      <c r="ES823" s="204"/>
      <c r="ET823" s="204"/>
      <c r="EU823" s="204"/>
      <c r="EV823" s="204"/>
      <c r="EW823" s="204"/>
      <c r="EX823" s="204"/>
      <c r="EY823" s="204"/>
      <c r="EZ823" s="204"/>
      <c r="FA823" s="204"/>
      <c r="FB823" s="204"/>
      <c r="FC823" s="204"/>
      <c r="FD823" s="204"/>
      <c r="FE823" s="204"/>
      <c r="FF823" s="204"/>
      <c r="FG823" s="204"/>
      <c r="FH823" s="204"/>
      <c r="FI823" s="204"/>
      <c r="FJ823" s="204"/>
      <c r="FK823" s="204"/>
      <c r="FL823" s="204"/>
      <c r="FM823" s="204"/>
      <c r="FN823" s="204"/>
      <c r="FO823" s="204"/>
      <c r="FP823" s="204"/>
      <c r="FQ823" s="204"/>
      <c r="FR823" s="204"/>
      <c r="FS823" s="204"/>
      <c r="FT823" s="204"/>
      <c r="FU823" s="204"/>
      <c r="FV823" s="204"/>
      <c r="FW823" s="204"/>
      <c r="FX823" s="204"/>
      <c r="FY823" s="204"/>
      <c r="FZ823" s="204"/>
      <c r="GA823" s="204"/>
      <c r="GB823" s="204"/>
      <c r="GC823" s="204"/>
      <c r="GD823" s="204"/>
      <c r="GE823" s="204"/>
      <c r="GF823" s="204"/>
      <c r="GG823" s="204"/>
      <c r="GH823" s="204"/>
      <c r="GI823" s="204"/>
      <c r="GJ823" s="204"/>
      <c r="GK823" s="204"/>
      <c r="GL823" s="204"/>
      <c r="GM823" s="204"/>
      <c r="GN823" s="204"/>
      <c r="GO823" s="204"/>
      <c r="GP823" s="204"/>
      <c r="GQ823" s="204"/>
      <c r="GR823" s="204"/>
      <c r="GS823" s="204"/>
      <c r="GT823" s="204"/>
      <c r="GU823" s="204"/>
      <c r="GV823" s="204"/>
      <c r="GW823" s="204"/>
      <c r="GX823" s="204"/>
      <c r="GY823" s="204"/>
      <c r="GZ823" s="204"/>
      <c r="HA823" s="204"/>
      <c r="HB823" s="204"/>
      <c r="HC823" s="204"/>
      <c r="HD823" s="204"/>
      <c r="HE823" s="204"/>
      <c r="HF823" s="204"/>
      <c r="HG823" s="204"/>
      <c r="HH823" s="204"/>
      <c r="HI823" s="204"/>
      <c r="HJ823" s="204"/>
      <c r="HK823" s="204"/>
      <c r="HL823" s="204"/>
      <c r="HM823" s="204"/>
      <c r="HN823" s="204"/>
      <c r="HO823" s="204"/>
      <c r="HP823" s="204"/>
      <c r="HQ823" s="204"/>
      <c r="HR823" s="204"/>
      <c r="HS823" s="204"/>
      <c r="HT823" s="204"/>
      <c r="HU823" s="204"/>
      <c r="HV823" s="204"/>
      <c r="HW823" s="204"/>
      <c r="HX823" s="204"/>
      <c r="HY823" s="204"/>
      <c r="HZ823" s="204"/>
      <c r="IA823" s="204"/>
      <c r="IB823" s="204"/>
      <c r="IC823" s="204"/>
      <c r="ID823" s="204"/>
      <c r="IE823" s="204"/>
      <c r="IF823" s="204"/>
      <c r="IG823" s="204"/>
      <c r="IH823" s="204"/>
      <c r="II823" s="204"/>
      <c r="IJ823" s="204"/>
      <c r="IK823" s="204"/>
      <c r="IL823" s="204"/>
      <c r="IM823" s="204"/>
      <c r="IN823" s="204"/>
      <c r="IO823" s="204"/>
      <c r="IP823" s="204"/>
      <c r="IQ823" s="204"/>
      <c r="IR823" s="204"/>
      <c r="IS823" s="204"/>
      <c r="IT823" s="204"/>
      <c r="IU823" s="204"/>
      <c r="IV823" s="204"/>
      <c r="IW823" s="204"/>
      <c r="IX823" s="204"/>
      <c r="IY823" s="204"/>
      <c r="IZ823" s="204"/>
    </row>
    <row r="824" spans="2:260" ht="45" x14ac:dyDescent="0.25">
      <c r="B824" s="204">
        <v>1</v>
      </c>
      <c r="E824" s="569" t="s">
        <v>556</v>
      </c>
      <c r="F824" s="159"/>
      <c r="G824" s="275"/>
      <c r="H824" s="3184"/>
      <c r="I824" s="3185"/>
      <c r="J824" s="3185">
        <f t="shared" ref="J824:J829" si="159">SUM(J734,J661,J569,J406,J267,J175,J63)</f>
        <v>0</v>
      </c>
      <c r="K824" s="2469" t="e">
        <f t="shared" ref="K824:K836" si="160">J824/I824*100</f>
        <v>#DIV/0!</v>
      </c>
      <c r="L824" s="2473"/>
      <c r="M824" s="2473"/>
      <c r="N824" s="2469"/>
      <c r="O824" s="2469"/>
      <c r="P824" s="2469"/>
      <c r="Q824" s="2469"/>
      <c r="R824" s="2469"/>
      <c r="S824" s="1883"/>
      <c r="T824" s="2471"/>
      <c r="U824" s="2471"/>
      <c r="V824" s="2471"/>
      <c r="W824" s="2471"/>
      <c r="X824" s="2471">
        <f t="shared" ref="X824:AE824" si="161">SUM(X734,X661,X569,X406,X267,X175, ,X63)</f>
        <v>0</v>
      </c>
      <c r="Y824" s="2471">
        <f t="shared" si="161"/>
        <v>0</v>
      </c>
      <c r="Z824" s="3095">
        <f t="shared" si="161"/>
        <v>0</v>
      </c>
      <c r="AA824" s="2471">
        <f t="shared" si="161"/>
        <v>0</v>
      </c>
      <c r="AB824" s="2471">
        <f t="shared" si="161"/>
        <v>0</v>
      </c>
      <c r="AC824" s="3096">
        <f t="shared" si="161"/>
        <v>0</v>
      </c>
      <c r="AD824" s="3096">
        <f t="shared" si="161"/>
        <v>0</v>
      </c>
      <c r="AE824" s="2471">
        <f t="shared" si="161"/>
        <v>0</v>
      </c>
      <c r="AF824" s="2371"/>
      <c r="AG824" s="2371"/>
      <c r="AH824" s="204"/>
      <c r="AI824" s="204"/>
      <c r="AJ824" s="204"/>
      <c r="AK824" s="204"/>
      <c r="AL824" s="204"/>
      <c r="AM824" s="204"/>
      <c r="AN824" s="204"/>
      <c r="AO824" s="204"/>
      <c r="AP824" s="204"/>
      <c r="AQ824" s="204"/>
      <c r="AR824" s="204"/>
      <c r="AS824" s="204"/>
      <c r="AT824" s="204"/>
      <c r="AU824" s="204"/>
      <c r="AV824" s="204"/>
      <c r="AW824" s="204"/>
      <c r="AX824" s="204"/>
      <c r="AY824" s="204"/>
      <c r="AZ824" s="204"/>
      <c r="BA824" s="204"/>
      <c r="BB824" s="204"/>
      <c r="BC824" s="204"/>
      <c r="BD824" s="204"/>
      <c r="BE824" s="204"/>
      <c r="BF824" s="204"/>
      <c r="BG824" s="204"/>
      <c r="BH824" s="204"/>
      <c r="BI824" s="204"/>
      <c r="BJ824" s="204"/>
      <c r="BK824" s="204"/>
      <c r="BL824" s="204"/>
      <c r="BM824" s="204"/>
      <c r="BN824" s="204"/>
      <c r="BO824" s="204"/>
      <c r="BP824" s="204"/>
      <c r="BQ824" s="204"/>
      <c r="BR824" s="204"/>
      <c r="BS824" s="204"/>
      <c r="BT824" s="204"/>
      <c r="BU824" s="204"/>
      <c r="BV824" s="204"/>
      <c r="BW824" s="204"/>
      <c r="BX824" s="204"/>
      <c r="BY824" s="204"/>
      <c r="BZ824" s="204"/>
      <c r="CA824" s="204"/>
      <c r="CB824" s="204"/>
      <c r="CC824" s="204"/>
      <c r="CD824" s="204"/>
      <c r="CE824" s="204"/>
      <c r="CF824" s="204"/>
      <c r="CG824" s="204"/>
      <c r="CH824" s="204"/>
      <c r="CI824" s="204"/>
      <c r="CJ824" s="204"/>
      <c r="CK824" s="204"/>
      <c r="CL824" s="204"/>
      <c r="CM824" s="204"/>
      <c r="CN824" s="204"/>
      <c r="CO824" s="204"/>
      <c r="CP824" s="204"/>
      <c r="CQ824" s="204"/>
      <c r="CR824" s="204"/>
      <c r="CS824" s="204"/>
      <c r="CT824" s="204"/>
      <c r="CU824" s="204"/>
      <c r="CV824" s="204"/>
      <c r="CW824" s="204"/>
      <c r="CX824" s="204"/>
      <c r="CY824" s="204"/>
      <c r="CZ824" s="204"/>
      <c r="DA824" s="204"/>
      <c r="DB824" s="204"/>
      <c r="DC824" s="204"/>
      <c r="DD824" s="204"/>
      <c r="DE824" s="204"/>
      <c r="DF824" s="204"/>
      <c r="DG824" s="204"/>
      <c r="DH824" s="204"/>
      <c r="DI824" s="204"/>
      <c r="DJ824" s="204"/>
      <c r="DK824" s="204"/>
      <c r="DL824" s="204"/>
      <c r="DM824" s="204"/>
      <c r="DN824" s="204"/>
      <c r="DO824" s="204"/>
      <c r="DP824" s="204"/>
      <c r="DQ824" s="204"/>
      <c r="DR824" s="204"/>
      <c r="DS824" s="204"/>
      <c r="DT824" s="204"/>
      <c r="DU824" s="204"/>
      <c r="DV824" s="204"/>
      <c r="DW824" s="204"/>
      <c r="DX824" s="204"/>
      <c r="DY824" s="204"/>
      <c r="DZ824" s="204"/>
      <c r="EA824" s="204"/>
      <c r="EB824" s="204"/>
      <c r="EC824" s="204"/>
      <c r="ED824" s="204"/>
      <c r="EE824" s="204"/>
      <c r="EF824" s="204"/>
      <c r="EG824" s="204"/>
      <c r="EH824" s="204"/>
      <c r="EI824" s="204"/>
      <c r="EJ824" s="204"/>
      <c r="EK824" s="204"/>
      <c r="EL824" s="204"/>
      <c r="EM824" s="204"/>
      <c r="EN824" s="204"/>
      <c r="EO824" s="204"/>
      <c r="EP824" s="204"/>
      <c r="EQ824" s="204"/>
      <c r="ER824" s="204"/>
      <c r="ES824" s="204"/>
      <c r="ET824" s="204"/>
      <c r="EU824" s="204"/>
      <c r="EV824" s="204"/>
      <c r="EW824" s="204"/>
      <c r="EX824" s="204"/>
      <c r="EY824" s="204"/>
      <c r="EZ824" s="204"/>
      <c r="FA824" s="204"/>
      <c r="FB824" s="204"/>
      <c r="FC824" s="204"/>
      <c r="FD824" s="204"/>
      <c r="FE824" s="204"/>
      <c r="FF824" s="204"/>
      <c r="FG824" s="204"/>
      <c r="FH824" s="204"/>
      <c r="FI824" s="204"/>
      <c r="FJ824" s="204"/>
      <c r="FK824" s="204"/>
      <c r="FL824" s="204"/>
      <c r="FM824" s="204"/>
      <c r="FN824" s="204"/>
      <c r="FO824" s="204"/>
      <c r="FP824" s="204"/>
      <c r="FQ824" s="204"/>
      <c r="FR824" s="204"/>
      <c r="FS824" s="204"/>
      <c r="FT824" s="204"/>
      <c r="FU824" s="204"/>
      <c r="FV824" s="204"/>
      <c r="FW824" s="204"/>
      <c r="FX824" s="204"/>
      <c r="FY824" s="204"/>
      <c r="FZ824" s="204"/>
      <c r="GA824" s="204"/>
      <c r="GB824" s="204"/>
      <c r="GC824" s="204"/>
      <c r="GD824" s="204"/>
      <c r="GE824" s="204"/>
      <c r="GF824" s="204"/>
      <c r="GG824" s="204"/>
      <c r="GH824" s="204"/>
      <c r="GI824" s="204"/>
      <c r="GJ824" s="204"/>
      <c r="GK824" s="204"/>
      <c r="GL824" s="204"/>
      <c r="GM824" s="204"/>
      <c r="GN824" s="204"/>
      <c r="GO824" s="204"/>
      <c r="GP824" s="204"/>
      <c r="GQ824" s="204"/>
      <c r="GR824" s="204"/>
      <c r="GS824" s="204"/>
      <c r="GT824" s="204"/>
      <c r="GU824" s="204"/>
      <c r="GV824" s="204"/>
      <c r="GW824" s="204"/>
      <c r="GX824" s="204"/>
      <c r="GY824" s="204"/>
      <c r="GZ824" s="204"/>
      <c r="HA824" s="204"/>
      <c r="HB824" s="204"/>
      <c r="HC824" s="204"/>
      <c r="HD824" s="204"/>
      <c r="HE824" s="204"/>
      <c r="HF824" s="204"/>
      <c r="HG824" s="204"/>
      <c r="HH824" s="204"/>
      <c r="HI824" s="204"/>
      <c r="HJ824" s="204"/>
      <c r="HK824" s="204"/>
      <c r="HL824" s="204"/>
      <c r="HM824" s="204"/>
      <c r="HN824" s="204"/>
      <c r="HO824" s="204"/>
      <c r="HP824" s="204"/>
      <c r="HQ824" s="204"/>
      <c r="HR824" s="204"/>
      <c r="HS824" s="204"/>
      <c r="HT824" s="204"/>
      <c r="HU824" s="204"/>
      <c r="HV824" s="204"/>
      <c r="HW824" s="204"/>
      <c r="HX824" s="204"/>
      <c r="HY824" s="204"/>
      <c r="HZ824" s="204"/>
      <c r="IA824" s="204"/>
      <c r="IB824" s="204"/>
      <c r="IC824" s="204"/>
      <c r="ID824" s="204"/>
      <c r="IE824" s="204"/>
      <c r="IF824" s="204"/>
      <c r="IG824" s="204"/>
      <c r="IH824" s="204"/>
      <c r="II824" s="204"/>
      <c r="IJ824" s="204"/>
      <c r="IK824" s="204"/>
      <c r="IL824" s="204"/>
      <c r="IM824" s="204"/>
      <c r="IN824" s="204"/>
      <c r="IO824" s="204"/>
      <c r="IP824" s="204"/>
      <c r="IQ824" s="204"/>
      <c r="IR824" s="204"/>
      <c r="IS824" s="204"/>
      <c r="IT824" s="204"/>
      <c r="IU824" s="204"/>
      <c r="IV824" s="204"/>
      <c r="IW824" s="204"/>
      <c r="IX824" s="204"/>
      <c r="IY824" s="204"/>
      <c r="IZ824" s="204"/>
    </row>
    <row r="825" spans="2:260" ht="30" x14ac:dyDescent="0.25">
      <c r="B825" s="204">
        <v>1</v>
      </c>
      <c r="E825" s="568" t="s">
        <v>557</v>
      </c>
      <c r="F825" s="159"/>
      <c r="G825" s="275"/>
      <c r="H825" s="3184"/>
      <c r="I825" s="3185"/>
      <c r="J825" s="3185">
        <f t="shared" si="159"/>
        <v>0</v>
      </c>
      <c r="K825" s="2469" t="e">
        <f t="shared" si="160"/>
        <v>#DIV/0!</v>
      </c>
      <c r="L825" s="2473"/>
      <c r="M825" s="2473"/>
      <c r="N825" s="2469"/>
      <c r="O825" s="2469"/>
      <c r="P825" s="2469"/>
      <c r="Q825" s="2469"/>
      <c r="R825" s="2469"/>
      <c r="S825" s="1883"/>
      <c r="T825" s="2471"/>
      <c r="U825" s="2471"/>
      <c r="V825" s="2471"/>
      <c r="W825" s="2471"/>
      <c r="X825" s="2471">
        <f t="shared" ref="X825:AE825" si="162">SUM(X735,X662,X570,X407,X268,X176, ,X64)</f>
        <v>0</v>
      </c>
      <c r="Y825" s="2471">
        <f t="shared" si="162"/>
        <v>0</v>
      </c>
      <c r="Z825" s="3095">
        <f t="shared" si="162"/>
        <v>0</v>
      </c>
      <c r="AA825" s="2471">
        <f t="shared" si="162"/>
        <v>0</v>
      </c>
      <c r="AB825" s="2471">
        <f t="shared" si="162"/>
        <v>0</v>
      </c>
      <c r="AC825" s="3096">
        <f t="shared" si="162"/>
        <v>0</v>
      </c>
      <c r="AD825" s="3096">
        <f t="shared" si="162"/>
        <v>0</v>
      </c>
      <c r="AE825" s="2471">
        <f t="shared" si="162"/>
        <v>0</v>
      </c>
      <c r="AF825" s="2371"/>
      <c r="AG825" s="2371"/>
      <c r="AH825" s="204"/>
      <c r="AI825" s="204"/>
      <c r="AJ825" s="204"/>
      <c r="AK825" s="204"/>
      <c r="AL825" s="204"/>
      <c r="AM825" s="204"/>
      <c r="AN825" s="204"/>
      <c r="AO825" s="204"/>
      <c r="AP825" s="204"/>
      <c r="AQ825" s="204"/>
      <c r="AR825" s="204"/>
      <c r="AS825" s="204"/>
      <c r="AT825" s="204"/>
      <c r="AU825" s="204"/>
      <c r="AV825" s="204"/>
      <c r="AW825" s="204"/>
      <c r="AX825" s="204"/>
      <c r="AY825" s="204"/>
      <c r="AZ825" s="204"/>
      <c r="BA825" s="204"/>
      <c r="BB825" s="204"/>
      <c r="BC825" s="204"/>
      <c r="BD825" s="204"/>
      <c r="BE825" s="204"/>
      <c r="BF825" s="204"/>
      <c r="BG825" s="204"/>
      <c r="BH825" s="204"/>
      <c r="BI825" s="204"/>
      <c r="BJ825" s="204"/>
      <c r="BK825" s="204"/>
      <c r="BL825" s="204"/>
      <c r="BM825" s="204"/>
      <c r="BN825" s="204"/>
      <c r="BO825" s="204"/>
      <c r="BP825" s="204"/>
      <c r="BQ825" s="204"/>
      <c r="BR825" s="204"/>
      <c r="BS825" s="204"/>
      <c r="BT825" s="204"/>
      <c r="BU825" s="204"/>
      <c r="BV825" s="204"/>
      <c r="BW825" s="204"/>
      <c r="BX825" s="204"/>
      <c r="BY825" s="204"/>
      <c r="BZ825" s="204"/>
      <c r="CA825" s="204"/>
      <c r="CB825" s="204"/>
      <c r="CC825" s="204"/>
      <c r="CD825" s="204"/>
      <c r="CE825" s="204"/>
      <c r="CF825" s="204"/>
      <c r="CG825" s="204"/>
      <c r="CH825" s="204"/>
      <c r="CI825" s="204"/>
      <c r="CJ825" s="204"/>
      <c r="CK825" s="204"/>
      <c r="CL825" s="204"/>
      <c r="CM825" s="204"/>
      <c r="CN825" s="204"/>
      <c r="CO825" s="204"/>
      <c r="CP825" s="204"/>
      <c r="CQ825" s="204"/>
      <c r="CR825" s="204"/>
      <c r="CS825" s="204"/>
      <c r="CT825" s="204"/>
      <c r="CU825" s="204"/>
      <c r="CV825" s="204"/>
      <c r="CW825" s="204"/>
      <c r="CX825" s="204"/>
      <c r="CY825" s="204"/>
      <c r="CZ825" s="204"/>
      <c r="DA825" s="204"/>
      <c r="DB825" s="204"/>
      <c r="DC825" s="204"/>
      <c r="DD825" s="204"/>
      <c r="DE825" s="204"/>
      <c r="DF825" s="204"/>
      <c r="DG825" s="204"/>
      <c r="DH825" s="204"/>
      <c r="DI825" s="204"/>
      <c r="DJ825" s="204"/>
      <c r="DK825" s="204"/>
      <c r="DL825" s="204"/>
      <c r="DM825" s="204"/>
      <c r="DN825" s="204"/>
      <c r="DO825" s="204"/>
      <c r="DP825" s="204"/>
      <c r="DQ825" s="204"/>
      <c r="DR825" s="204"/>
      <c r="DS825" s="204"/>
      <c r="DT825" s="204"/>
      <c r="DU825" s="204"/>
      <c r="DV825" s="204"/>
      <c r="DW825" s="204"/>
      <c r="DX825" s="204"/>
      <c r="DY825" s="204"/>
      <c r="DZ825" s="204"/>
      <c r="EA825" s="204"/>
      <c r="EB825" s="204"/>
      <c r="EC825" s="204"/>
      <c r="ED825" s="204"/>
      <c r="EE825" s="204"/>
      <c r="EF825" s="204"/>
      <c r="EG825" s="204"/>
      <c r="EH825" s="204"/>
      <c r="EI825" s="204"/>
      <c r="EJ825" s="204"/>
      <c r="EK825" s="204"/>
      <c r="EL825" s="204"/>
      <c r="EM825" s="204"/>
      <c r="EN825" s="204"/>
      <c r="EO825" s="204"/>
      <c r="EP825" s="204"/>
      <c r="EQ825" s="204"/>
      <c r="ER825" s="204"/>
      <c r="ES825" s="204"/>
      <c r="ET825" s="204"/>
      <c r="EU825" s="204"/>
      <c r="EV825" s="204"/>
      <c r="EW825" s="204"/>
      <c r="EX825" s="204"/>
      <c r="EY825" s="204"/>
      <c r="EZ825" s="204"/>
      <c r="FA825" s="204"/>
      <c r="FB825" s="204"/>
      <c r="FC825" s="204"/>
      <c r="FD825" s="204"/>
      <c r="FE825" s="204"/>
      <c r="FF825" s="204"/>
      <c r="FG825" s="204"/>
      <c r="FH825" s="204"/>
      <c r="FI825" s="204"/>
      <c r="FJ825" s="204"/>
      <c r="FK825" s="204"/>
      <c r="FL825" s="204"/>
      <c r="FM825" s="204"/>
      <c r="FN825" s="204"/>
      <c r="FO825" s="204"/>
      <c r="FP825" s="204"/>
      <c r="FQ825" s="204"/>
      <c r="FR825" s="204"/>
      <c r="FS825" s="204"/>
      <c r="FT825" s="204"/>
      <c r="FU825" s="204"/>
      <c r="FV825" s="204"/>
      <c r="FW825" s="204"/>
      <c r="FX825" s="204"/>
      <c r="FY825" s="204"/>
      <c r="FZ825" s="204"/>
      <c r="GA825" s="204"/>
      <c r="GB825" s="204"/>
      <c r="GC825" s="204"/>
      <c r="GD825" s="204"/>
      <c r="GE825" s="204"/>
      <c r="GF825" s="204"/>
      <c r="GG825" s="204"/>
      <c r="GH825" s="204"/>
      <c r="GI825" s="204"/>
      <c r="GJ825" s="204"/>
      <c r="GK825" s="204"/>
      <c r="GL825" s="204"/>
      <c r="GM825" s="204"/>
      <c r="GN825" s="204"/>
      <c r="GO825" s="204"/>
      <c r="GP825" s="204"/>
      <c r="GQ825" s="204"/>
      <c r="GR825" s="204"/>
      <c r="GS825" s="204"/>
      <c r="GT825" s="204"/>
      <c r="GU825" s="204"/>
      <c r="GV825" s="204"/>
      <c r="GW825" s="204"/>
      <c r="GX825" s="204"/>
      <c r="GY825" s="204"/>
      <c r="GZ825" s="204"/>
      <c r="HA825" s="204"/>
      <c r="HB825" s="204"/>
      <c r="HC825" s="204"/>
      <c r="HD825" s="204"/>
      <c r="HE825" s="204"/>
      <c r="HF825" s="204"/>
      <c r="HG825" s="204"/>
      <c r="HH825" s="204"/>
      <c r="HI825" s="204"/>
      <c r="HJ825" s="204"/>
      <c r="HK825" s="204"/>
      <c r="HL825" s="204"/>
      <c r="HM825" s="204"/>
      <c r="HN825" s="204"/>
      <c r="HO825" s="204"/>
      <c r="HP825" s="204"/>
      <c r="HQ825" s="204"/>
      <c r="HR825" s="204"/>
      <c r="HS825" s="204"/>
      <c r="HT825" s="204"/>
      <c r="HU825" s="204"/>
      <c r="HV825" s="204"/>
      <c r="HW825" s="204"/>
      <c r="HX825" s="204"/>
      <c r="HY825" s="204"/>
      <c r="HZ825" s="204"/>
      <c r="IA825" s="204"/>
      <c r="IB825" s="204"/>
      <c r="IC825" s="204"/>
      <c r="ID825" s="204"/>
      <c r="IE825" s="204"/>
      <c r="IF825" s="204"/>
      <c r="IG825" s="204"/>
      <c r="IH825" s="204"/>
      <c r="II825" s="204"/>
      <c r="IJ825" s="204"/>
      <c r="IK825" s="204"/>
      <c r="IL825" s="204"/>
      <c r="IM825" s="204"/>
      <c r="IN825" s="204"/>
      <c r="IO825" s="204"/>
      <c r="IP825" s="204"/>
      <c r="IQ825" s="204"/>
      <c r="IR825" s="204"/>
      <c r="IS825" s="204"/>
      <c r="IT825" s="204"/>
      <c r="IU825" s="204"/>
      <c r="IV825" s="204"/>
      <c r="IW825" s="204"/>
      <c r="IX825" s="204"/>
      <c r="IY825" s="204"/>
      <c r="IZ825" s="204"/>
    </row>
    <row r="826" spans="2:260" ht="57.75" x14ac:dyDescent="0.25">
      <c r="B826" s="204">
        <v>1</v>
      </c>
      <c r="E826" s="566" t="s">
        <v>365</v>
      </c>
      <c r="F826" s="3183"/>
      <c r="G826" s="275"/>
      <c r="H826" s="2468"/>
      <c r="I826" s="2469"/>
      <c r="J826" s="2469">
        <f t="shared" si="159"/>
        <v>42</v>
      </c>
      <c r="K826" s="2469" t="e">
        <f t="shared" si="160"/>
        <v>#DIV/0!</v>
      </c>
      <c r="L826" s="2473"/>
      <c r="M826" s="2473"/>
      <c r="N826" s="2469"/>
      <c r="O826" s="2469"/>
      <c r="P826" s="2469"/>
      <c r="Q826" s="2469"/>
      <c r="R826" s="2469"/>
      <c r="S826" s="1883"/>
      <c r="T826" s="2471"/>
      <c r="U826" s="2471"/>
      <c r="V826" s="2471"/>
      <c r="W826" s="2471"/>
      <c r="X826" s="2471">
        <f t="shared" ref="X826:AE826" si="163">SUM(X736,X663,X571,X408,X269,X177, ,X65)</f>
        <v>0</v>
      </c>
      <c r="Y826" s="2471">
        <f t="shared" si="163"/>
        <v>77.624860000000012</v>
      </c>
      <c r="Z826" s="3095">
        <f t="shared" si="163"/>
        <v>0</v>
      </c>
      <c r="AA826" s="2471">
        <f t="shared" si="163"/>
        <v>0</v>
      </c>
      <c r="AB826" s="2471">
        <f t="shared" si="163"/>
        <v>77.624860000000012</v>
      </c>
      <c r="AC826" s="3096">
        <f t="shared" si="163"/>
        <v>0</v>
      </c>
      <c r="AD826" s="3096">
        <f t="shared" si="163"/>
        <v>0</v>
      </c>
      <c r="AE826" s="2471">
        <f t="shared" si="163"/>
        <v>77.624860000000012</v>
      </c>
      <c r="AF826" s="2371"/>
      <c r="AG826" s="2371"/>
      <c r="AH826" s="204"/>
      <c r="AI826" s="204"/>
      <c r="AJ826" s="204"/>
      <c r="AK826" s="204"/>
      <c r="AL826" s="204"/>
      <c r="AM826" s="204"/>
      <c r="AN826" s="204"/>
      <c r="AO826" s="204"/>
      <c r="AP826" s="204"/>
      <c r="AQ826" s="204"/>
      <c r="AR826" s="204"/>
      <c r="AS826" s="204"/>
      <c r="AT826" s="204"/>
      <c r="AU826" s="204"/>
      <c r="AV826" s="204"/>
      <c r="AW826" s="204"/>
      <c r="AX826" s="204"/>
      <c r="AY826" s="204"/>
      <c r="AZ826" s="204"/>
      <c r="BA826" s="204"/>
      <c r="BB826" s="204"/>
      <c r="BC826" s="204"/>
      <c r="BD826" s="204"/>
      <c r="BE826" s="204"/>
      <c r="BF826" s="204"/>
      <c r="BG826" s="204"/>
      <c r="BH826" s="204"/>
      <c r="BI826" s="204"/>
      <c r="BJ826" s="204"/>
      <c r="BK826" s="204"/>
      <c r="BL826" s="204"/>
      <c r="BM826" s="204"/>
      <c r="BN826" s="204"/>
      <c r="BO826" s="204"/>
      <c r="BP826" s="204"/>
      <c r="BQ826" s="204"/>
      <c r="BR826" s="204"/>
      <c r="BS826" s="204"/>
      <c r="BT826" s="204"/>
      <c r="BU826" s="204"/>
      <c r="BV826" s="204"/>
      <c r="BW826" s="204"/>
      <c r="BX826" s="204"/>
      <c r="BY826" s="204"/>
      <c r="BZ826" s="204"/>
      <c r="CA826" s="204"/>
      <c r="CB826" s="204"/>
      <c r="CC826" s="204"/>
      <c r="CD826" s="204"/>
      <c r="CE826" s="204"/>
      <c r="CF826" s="204"/>
      <c r="CG826" s="204"/>
      <c r="CH826" s="204"/>
      <c r="CI826" s="204"/>
      <c r="CJ826" s="204"/>
      <c r="CK826" s="204"/>
      <c r="CL826" s="204"/>
      <c r="CM826" s="204"/>
      <c r="CN826" s="204"/>
      <c r="CO826" s="204"/>
      <c r="CP826" s="204"/>
      <c r="CQ826" s="204"/>
      <c r="CR826" s="204"/>
      <c r="CS826" s="204"/>
      <c r="CT826" s="204"/>
      <c r="CU826" s="204"/>
      <c r="CV826" s="204"/>
      <c r="CW826" s="204"/>
      <c r="CX826" s="204"/>
      <c r="CY826" s="204"/>
      <c r="CZ826" s="204"/>
      <c r="DA826" s="204"/>
      <c r="DB826" s="204"/>
      <c r="DC826" s="204"/>
      <c r="DD826" s="204"/>
      <c r="DE826" s="204"/>
      <c r="DF826" s="204"/>
      <c r="DG826" s="204"/>
      <c r="DH826" s="204"/>
      <c r="DI826" s="204"/>
      <c r="DJ826" s="204"/>
      <c r="DK826" s="204"/>
      <c r="DL826" s="204"/>
      <c r="DM826" s="204"/>
      <c r="DN826" s="204"/>
      <c r="DO826" s="204"/>
      <c r="DP826" s="204"/>
      <c r="DQ826" s="204"/>
      <c r="DR826" s="204"/>
      <c r="DS826" s="204"/>
      <c r="DT826" s="204"/>
      <c r="DU826" s="204"/>
      <c r="DV826" s="204"/>
      <c r="DW826" s="204"/>
      <c r="DX826" s="204"/>
      <c r="DY826" s="204"/>
      <c r="DZ826" s="204"/>
      <c r="EA826" s="204"/>
      <c r="EB826" s="204"/>
      <c r="EC826" s="204"/>
      <c r="ED826" s="204"/>
      <c r="EE826" s="204"/>
      <c r="EF826" s="204"/>
      <c r="EG826" s="204"/>
      <c r="EH826" s="204"/>
      <c r="EI826" s="204"/>
      <c r="EJ826" s="204"/>
      <c r="EK826" s="204"/>
      <c r="EL826" s="204"/>
      <c r="EM826" s="204"/>
      <c r="EN826" s="204"/>
      <c r="EO826" s="204"/>
      <c r="EP826" s="204"/>
      <c r="EQ826" s="204"/>
      <c r="ER826" s="204"/>
      <c r="ES826" s="204"/>
      <c r="ET826" s="204"/>
      <c r="EU826" s="204"/>
      <c r="EV826" s="204"/>
      <c r="EW826" s="204"/>
      <c r="EX826" s="204"/>
      <c r="EY826" s="204"/>
      <c r="EZ826" s="204"/>
      <c r="FA826" s="204"/>
      <c r="FB826" s="204"/>
      <c r="FC826" s="204"/>
      <c r="FD826" s="204"/>
      <c r="FE826" s="204"/>
      <c r="FF826" s="204"/>
      <c r="FG826" s="204"/>
      <c r="FH826" s="204"/>
      <c r="FI826" s="204"/>
      <c r="FJ826" s="204"/>
      <c r="FK826" s="204"/>
      <c r="FL826" s="204"/>
      <c r="FM826" s="204"/>
      <c r="FN826" s="204"/>
      <c r="FO826" s="204"/>
      <c r="FP826" s="204"/>
      <c r="FQ826" s="204"/>
      <c r="FR826" s="204"/>
      <c r="FS826" s="204"/>
      <c r="FT826" s="204"/>
      <c r="FU826" s="204"/>
      <c r="FV826" s="204"/>
      <c r="FW826" s="204"/>
      <c r="FX826" s="204"/>
      <c r="FY826" s="204"/>
      <c r="FZ826" s="204"/>
      <c r="GA826" s="204"/>
      <c r="GB826" s="204"/>
      <c r="GC826" s="204"/>
      <c r="GD826" s="204"/>
      <c r="GE826" s="204"/>
      <c r="GF826" s="204"/>
      <c r="GG826" s="204"/>
      <c r="GH826" s="204"/>
      <c r="GI826" s="204"/>
      <c r="GJ826" s="204"/>
      <c r="GK826" s="204"/>
      <c r="GL826" s="204"/>
      <c r="GM826" s="204"/>
      <c r="GN826" s="204"/>
      <c r="GO826" s="204"/>
      <c r="GP826" s="204"/>
      <c r="GQ826" s="204"/>
      <c r="GR826" s="204"/>
      <c r="GS826" s="204"/>
      <c r="GT826" s="204"/>
      <c r="GU826" s="204"/>
      <c r="GV826" s="204"/>
      <c r="GW826" s="204"/>
      <c r="GX826" s="204"/>
      <c r="GY826" s="204"/>
      <c r="GZ826" s="204"/>
      <c r="HA826" s="204"/>
      <c r="HB826" s="204"/>
      <c r="HC826" s="204"/>
      <c r="HD826" s="204"/>
      <c r="HE826" s="204"/>
      <c r="HF826" s="204"/>
      <c r="HG826" s="204"/>
      <c r="HH826" s="204"/>
      <c r="HI826" s="204"/>
      <c r="HJ826" s="204"/>
      <c r="HK826" s="204"/>
      <c r="HL826" s="204"/>
      <c r="HM826" s="204"/>
      <c r="HN826" s="204"/>
      <c r="HO826" s="204"/>
      <c r="HP826" s="204"/>
      <c r="HQ826" s="204"/>
      <c r="HR826" s="204"/>
      <c r="HS826" s="204"/>
      <c r="HT826" s="204"/>
      <c r="HU826" s="204"/>
      <c r="HV826" s="204"/>
      <c r="HW826" s="204"/>
      <c r="HX826" s="204"/>
      <c r="HY826" s="204"/>
      <c r="HZ826" s="204"/>
      <c r="IA826" s="204"/>
      <c r="IB826" s="204"/>
      <c r="IC826" s="204"/>
      <c r="ID826" s="204"/>
      <c r="IE826" s="204"/>
      <c r="IF826" s="204"/>
      <c r="IG826" s="204"/>
      <c r="IH826" s="204"/>
      <c r="II826" s="204"/>
      <c r="IJ826" s="204"/>
      <c r="IK826" s="204"/>
      <c r="IL826" s="204"/>
      <c r="IM826" s="204"/>
      <c r="IN826" s="204"/>
      <c r="IO826" s="204"/>
      <c r="IP826" s="204"/>
      <c r="IQ826" s="204"/>
      <c r="IR826" s="204"/>
      <c r="IS826" s="204"/>
      <c r="IT826" s="204"/>
      <c r="IU826" s="204"/>
      <c r="IV826" s="204"/>
      <c r="IW826" s="204"/>
      <c r="IX826" s="204"/>
      <c r="IY826" s="204"/>
      <c r="IZ826" s="204"/>
    </row>
    <row r="827" spans="2:260" ht="45" x14ac:dyDescent="0.25">
      <c r="B827" s="204">
        <v>1</v>
      </c>
      <c r="E827" s="569" t="s">
        <v>558</v>
      </c>
      <c r="F827" s="159"/>
      <c r="G827" s="275"/>
      <c r="H827" s="3184"/>
      <c r="I827" s="3185"/>
      <c r="J827" s="3185">
        <f t="shared" si="159"/>
        <v>39</v>
      </c>
      <c r="K827" s="2469" t="e">
        <f t="shared" si="160"/>
        <v>#DIV/0!</v>
      </c>
      <c r="L827" s="2473"/>
      <c r="M827" s="2473"/>
      <c r="N827" s="2469"/>
      <c r="O827" s="2469"/>
      <c r="P827" s="2469"/>
      <c r="Q827" s="2469"/>
      <c r="R827" s="2469"/>
      <c r="S827" s="1883"/>
      <c r="T827" s="2471"/>
      <c r="U827" s="2471"/>
      <c r="V827" s="2471"/>
      <c r="W827" s="2471"/>
      <c r="X827" s="2471">
        <f t="shared" ref="X827:AE827" si="164">SUM(X737,X664,X572,X409,X270,X178, ,X66)</f>
        <v>0</v>
      </c>
      <c r="Y827" s="2471">
        <f t="shared" si="164"/>
        <v>66.168229999999994</v>
      </c>
      <c r="Z827" s="3095">
        <f t="shared" si="164"/>
        <v>0</v>
      </c>
      <c r="AA827" s="2471">
        <f t="shared" si="164"/>
        <v>0</v>
      </c>
      <c r="AB827" s="2471">
        <f t="shared" si="164"/>
        <v>66.168229999999994</v>
      </c>
      <c r="AC827" s="3096">
        <f t="shared" si="164"/>
        <v>0</v>
      </c>
      <c r="AD827" s="3096">
        <f t="shared" si="164"/>
        <v>0</v>
      </c>
      <c r="AE827" s="2471">
        <f t="shared" si="164"/>
        <v>66.168229999999994</v>
      </c>
      <c r="AF827" s="2371"/>
      <c r="AG827" s="2371"/>
      <c r="AH827" s="204"/>
      <c r="AI827" s="204"/>
      <c r="AJ827" s="204"/>
      <c r="AK827" s="204"/>
      <c r="AL827" s="204"/>
      <c r="AM827" s="204"/>
      <c r="AN827" s="204"/>
      <c r="AO827" s="204"/>
      <c r="AP827" s="204"/>
      <c r="AQ827" s="204"/>
      <c r="AR827" s="204"/>
      <c r="AS827" s="204"/>
      <c r="AT827" s="204"/>
      <c r="AU827" s="204"/>
      <c r="AV827" s="204"/>
      <c r="AW827" s="204"/>
      <c r="AX827" s="204"/>
      <c r="AY827" s="204"/>
      <c r="AZ827" s="204"/>
      <c r="BA827" s="204"/>
      <c r="BB827" s="204"/>
      <c r="BC827" s="204"/>
      <c r="BD827" s="204"/>
      <c r="BE827" s="204"/>
      <c r="BF827" s="204"/>
      <c r="BG827" s="204"/>
      <c r="BH827" s="204"/>
      <c r="BI827" s="204"/>
      <c r="BJ827" s="204"/>
      <c r="BK827" s="204"/>
      <c r="BL827" s="204"/>
      <c r="BM827" s="204"/>
      <c r="BN827" s="204"/>
      <c r="BO827" s="204"/>
      <c r="BP827" s="204"/>
      <c r="BQ827" s="204"/>
      <c r="BR827" s="204"/>
      <c r="BS827" s="204"/>
      <c r="BT827" s="204"/>
      <c r="BU827" s="204"/>
      <c r="BV827" s="204"/>
      <c r="BW827" s="204"/>
      <c r="BX827" s="204"/>
      <c r="BY827" s="204"/>
      <c r="BZ827" s="204"/>
      <c r="CA827" s="204"/>
      <c r="CB827" s="204"/>
      <c r="CC827" s="204"/>
      <c r="CD827" s="204"/>
      <c r="CE827" s="204"/>
      <c r="CF827" s="204"/>
      <c r="CG827" s="204"/>
      <c r="CH827" s="204"/>
      <c r="CI827" s="204"/>
      <c r="CJ827" s="204"/>
      <c r="CK827" s="204"/>
      <c r="CL827" s="204"/>
      <c r="CM827" s="204"/>
      <c r="CN827" s="204"/>
      <c r="CO827" s="204"/>
      <c r="CP827" s="204"/>
      <c r="CQ827" s="204"/>
      <c r="CR827" s="204"/>
      <c r="CS827" s="204"/>
      <c r="CT827" s="204"/>
      <c r="CU827" s="204"/>
      <c r="CV827" s="204"/>
      <c r="CW827" s="204"/>
      <c r="CX827" s="204"/>
      <c r="CY827" s="204"/>
      <c r="CZ827" s="204"/>
      <c r="DA827" s="204"/>
      <c r="DB827" s="204"/>
      <c r="DC827" s="204"/>
      <c r="DD827" s="204"/>
      <c r="DE827" s="204"/>
      <c r="DF827" s="204"/>
      <c r="DG827" s="204"/>
      <c r="DH827" s="204"/>
      <c r="DI827" s="204"/>
      <c r="DJ827" s="204"/>
      <c r="DK827" s="204"/>
      <c r="DL827" s="204"/>
      <c r="DM827" s="204"/>
      <c r="DN827" s="204"/>
      <c r="DO827" s="204"/>
      <c r="DP827" s="204"/>
      <c r="DQ827" s="204"/>
      <c r="DR827" s="204"/>
      <c r="DS827" s="204"/>
      <c r="DT827" s="204"/>
      <c r="DU827" s="204"/>
      <c r="DV827" s="204"/>
      <c r="DW827" s="204"/>
      <c r="DX827" s="204"/>
      <c r="DY827" s="204"/>
      <c r="DZ827" s="204"/>
      <c r="EA827" s="204"/>
      <c r="EB827" s="204"/>
      <c r="EC827" s="204"/>
      <c r="ED827" s="204"/>
      <c r="EE827" s="204"/>
      <c r="EF827" s="204"/>
      <c r="EG827" s="204"/>
      <c r="EH827" s="204"/>
      <c r="EI827" s="204"/>
      <c r="EJ827" s="204"/>
      <c r="EK827" s="204"/>
      <c r="EL827" s="204"/>
      <c r="EM827" s="204"/>
      <c r="EN827" s="204"/>
      <c r="EO827" s="204"/>
      <c r="EP827" s="204"/>
      <c r="EQ827" s="204"/>
      <c r="ER827" s="204"/>
      <c r="ES827" s="204"/>
      <c r="ET827" s="204"/>
      <c r="EU827" s="204"/>
      <c r="EV827" s="204"/>
      <c r="EW827" s="204"/>
      <c r="EX827" s="204"/>
      <c r="EY827" s="204"/>
      <c r="EZ827" s="204"/>
      <c r="FA827" s="204"/>
      <c r="FB827" s="204"/>
      <c r="FC827" s="204"/>
      <c r="FD827" s="204"/>
      <c r="FE827" s="204"/>
      <c r="FF827" s="204"/>
      <c r="FG827" s="204"/>
      <c r="FH827" s="204"/>
      <c r="FI827" s="204"/>
      <c r="FJ827" s="204"/>
      <c r="FK827" s="204"/>
      <c r="FL827" s="204"/>
      <c r="FM827" s="204"/>
      <c r="FN827" s="204"/>
      <c r="FO827" s="204"/>
      <c r="FP827" s="204"/>
      <c r="FQ827" s="204"/>
      <c r="FR827" s="204"/>
      <c r="FS827" s="204"/>
      <c r="FT827" s="204"/>
      <c r="FU827" s="204"/>
      <c r="FV827" s="204"/>
      <c r="FW827" s="204"/>
      <c r="FX827" s="204"/>
      <c r="FY827" s="204"/>
      <c r="FZ827" s="204"/>
      <c r="GA827" s="204"/>
      <c r="GB827" s="204"/>
      <c r="GC827" s="204"/>
      <c r="GD827" s="204"/>
      <c r="GE827" s="204"/>
      <c r="GF827" s="204"/>
      <c r="GG827" s="204"/>
      <c r="GH827" s="204"/>
      <c r="GI827" s="204"/>
      <c r="GJ827" s="204"/>
      <c r="GK827" s="204"/>
      <c r="GL827" s="204"/>
      <c r="GM827" s="204"/>
      <c r="GN827" s="204"/>
      <c r="GO827" s="204"/>
      <c r="GP827" s="204"/>
      <c r="GQ827" s="204"/>
      <c r="GR827" s="204"/>
      <c r="GS827" s="204"/>
      <c r="GT827" s="204"/>
      <c r="GU827" s="204"/>
      <c r="GV827" s="204"/>
      <c r="GW827" s="204"/>
      <c r="GX827" s="204"/>
      <c r="GY827" s="204"/>
      <c r="GZ827" s="204"/>
      <c r="HA827" s="204"/>
      <c r="HB827" s="204"/>
      <c r="HC827" s="204"/>
      <c r="HD827" s="204"/>
      <c r="HE827" s="204"/>
      <c r="HF827" s="204"/>
      <c r="HG827" s="204"/>
      <c r="HH827" s="204"/>
      <c r="HI827" s="204"/>
      <c r="HJ827" s="204"/>
      <c r="HK827" s="204"/>
      <c r="HL827" s="204"/>
      <c r="HM827" s="204"/>
      <c r="HN827" s="204"/>
      <c r="HO827" s="204"/>
      <c r="HP827" s="204"/>
      <c r="HQ827" s="204"/>
      <c r="HR827" s="204"/>
      <c r="HS827" s="204"/>
      <c r="HT827" s="204"/>
      <c r="HU827" s="204"/>
      <c r="HV827" s="204"/>
      <c r="HW827" s="204"/>
      <c r="HX827" s="204"/>
      <c r="HY827" s="204"/>
      <c r="HZ827" s="204"/>
      <c r="IA827" s="204"/>
      <c r="IB827" s="204"/>
      <c r="IC827" s="204"/>
      <c r="ID827" s="204"/>
      <c r="IE827" s="204"/>
      <c r="IF827" s="204"/>
      <c r="IG827" s="204"/>
      <c r="IH827" s="204"/>
      <c r="II827" s="204"/>
      <c r="IJ827" s="204"/>
      <c r="IK827" s="204"/>
      <c r="IL827" s="204"/>
      <c r="IM827" s="204"/>
      <c r="IN827" s="204"/>
      <c r="IO827" s="204"/>
      <c r="IP827" s="204"/>
      <c r="IQ827" s="204"/>
      <c r="IR827" s="204"/>
      <c r="IS827" s="204"/>
      <c r="IT827" s="204"/>
      <c r="IU827" s="204"/>
      <c r="IV827" s="204"/>
      <c r="IW827" s="204"/>
      <c r="IX827" s="204"/>
      <c r="IY827" s="204"/>
      <c r="IZ827" s="204"/>
    </row>
    <row r="828" spans="2:260" ht="59.25" customHeight="1" x14ac:dyDescent="0.25">
      <c r="B828" s="204">
        <v>1</v>
      </c>
      <c r="E828" s="569" t="s">
        <v>559</v>
      </c>
      <c r="F828" s="159"/>
      <c r="G828" s="275"/>
      <c r="H828" s="3184"/>
      <c r="I828" s="3185"/>
      <c r="J828" s="3185">
        <f t="shared" si="159"/>
        <v>1</v>
      </c>
      <c r="K828" s="2469" t="e">
        <f t="shared" si="160"/>
        <v>#DIV/0!</v>
      </c>
      <c r="L828" s="2473"/>
      <c r="M828" s="2473"/>
      <c r="N828" s="2469"/>
      <c r="O828" s="2469"/>
      <c r="P828" s="2469"/>
      <c r="Q828" s="2469"/>
      <c r="R828" s="2469"/>
      <c r="S828" s="1883"/>
      <c r="T828" s="2471"/>
      <c r="U828" s="2471"/>
      <c r="V828" s="2471"/>
      <c r="W828" s="2471"/>
      <c r="X828" s="2471">
        <f t="shared" ref="X828:AE828" si="165">SUM(X738,X665,X573,X410,X271,X179, ,X67)</f>
        <v>0</v>
      </c>
      <c r="Y828" s="2471">
        <f t="shared" si="165"/>
        <v>8.5630900000000025</v>
      </c>
      <c r="Z828" s="3095">
        <f t="shared" si="165"/>
        <v>0</v>
      </c>
      <c r="AA828" s="2471">
        <f t="shared" si="165"/>
        <v>0</v>
      </c>
      <c r="AB828" s="2471">
        <f t="shared" si="165"/>
        <v>8.5630900000000025</v>
      </c>
      <c r="AC828" s="3096">
        <f t="shared" si="165"/>
        <v>0</v>
      </c>
      <c r="AD828" s="3096">
        <f t="shared" si="165"/>
        <v>0</v>
      </c>
      <c r="AE828" s="2471">
        <f t="shared" si="165"/>
        <v>8.5630900000000025</v>
      </c>
      <c r="AF828" s="2371"/>
      <c r="AG828" s="2371"/>
      <c r="AH828" s="204"/>
      <c r="AI828" s="204"/>
      <c r="AJ828" s="204"/>
      <c r="AK828" s="204"/>
      <c r="AL828" s="204"/>
      <c r="AM828" s="204"/>
      <c r="AN828" s="204"/>
      <c r="AO828" s="204"/>
      <c r="AP828" s="204"/>
      <c r="AQ828" s="204"/>
      <c r="AR828" s="204"/>
      <c r="AS828" s="204"/>
      <c r="AT828" s="204"/>
      <c r="AU828" s="204"/>
      <c r="AV828" s="204"/>
      <c r="AW828" s="204"/>
      <c r="AX828" s="204"/>
      <c r="AY828" s="204"/>
      <c r="AZ828" s="204"/>
      <c r="BA828" s="204"/>
      <c r="BB828" s="204"/>
      <c r="BC828" s="204"/>
      <c r="BD828" s="204"/>
      <c r="BE828" s="204"/>
      <c r="BF828" s="204"/>
      <c r="BG828" s="204"/>
      <c r="BH828" s="204"/>
      <c r="BI828" s="204"/>
      <c r="BJ828" s="204"/>
      <c r="BK828" s="204"/>
      <c r="BL828" s="204"/>
      <c r="BM828" s="204"/>
      <c r="BN828" s="204"/>
      <c r="BO828" s="204"/>
      <c r="BP828" s="204"/>
      <c r="BQ828" s="204"/>
      <c r="BR828" s="204"/>
      <c r="BS828" s="204"/>
      <c r="BT828" s="204"/>
      <c r="BU828" s="204"/>
      <c r="BV828" s="204"/>
      <c r="BW828" s="204"/>
      <c r="BX828" s="204"/>
      <c r="BY828" s="204"/>
      <c r="BZ828" s="204"/>
      <c r="CA828" s="204"/>
      <c r="CB828" s="204"/>
      <c r="CC828" s="204"/>
      <c r="CD828" s="204"/>
      <c r="CE828" s="204"/>
      <c r="CF828" s="204"/>
      <c r="CG828" s="204"/>
      <c r="CH828" s="204"/>
      <c r="CI828" s="204"/>
      <c r="CJ828" s="204"/>
      <c r="CK828" s="204"/>
      <c r="CL828" s="204"/>
      <c r="CM828" s="204"/>
      <c r="CN828" s="204"/>
      <c r="CO828" s="204"/>
      <c r="CP828" s="204"/>
      <c r="CQ828" s="204"/>
      <c r="CR828" s="204"/>
      <c r="CS828" s="204"/>
      <c r="CT828" s="204"/>
      <c r="CU828" s="204"/>
      <c r="CV828" s="204"/>
      <c r="CW828" s="204"/>
      <c r="CX828" s="204"/>
      <c r="CY828" s="204"/>
      <c r="CZ828" s="204"/>
      <c r="DA828" s="204"/>
      <c r="DB828" s="204"/>
      <c r="DC828" s="204"/>
      <c r="DD828" s="204"/>
      <c r="DE828" s="204"/>
      <c r="DF828" s="204"/>
      <c r="DG828" s="204"/>
      <c r="DH828" s="204"/>
      <c r="DI828" s="204"/>
      <c r="DJ828" s="204"/>
      <c r="DK828" s="204"/>
      <c r="DL828" s="204"/>
      <c r="DM828" s="204"/>
      <c r="DN828" s="204"/>
      <c r="DO828" s="204"/>
      <c r="DP828" s="204"/>
      <c r="DQ828" s="204"/>
      <c r="DR828" s="204"/>
      <c r="DS828" s="204"/>
      <c r="DT828" s="204"/>
      <c r="DU828" s="204"/>
      <c r="DV828" s="204"/>
      <c r="DW828" s="204"/>
      <c r="DX828" s="204"/>
      <c r="DY828" s="204"/>
      <c r="DZ828" s="204"/>
      <c r="EA828" s="204"/>
      <c r="EB828" s="204"/>
      <c r="EC828" s="204"/>
      <c r="ED828" s="204"/>
      <c r="EE828" s="204"/>
      <c r="EF828" s="204"/>
      <c r="EG828" s="204"/>
      <c r="EH828" s="204"/>
      <c r="EI828" s="204"/>
      <c r="EJ828" s="204"/>
      <c r="EK828" s="204"/>
      <c r="EL828" s="204"/>
      <c r="EM828" s="204"/>
      <c r="EN828" s="204"/>
      <c r="EO828" s="204"/>
      <c r="EP828" s="204"/>
      <c r="EQ828" s="204"/>
      <c r="ER828" s="204"/>
      <c r="ES828" s="204"/>
      <c r="ET828" s="204"/>
      <c r="EU828" s="204"/>
      <c r="EV828" s="204"/>
      <c r="EW828" s="204"/>
      <c r="EX828" s="204"/>
      <c r="EY828" s="204"/>
      <c r="EZ828" s="204"/>
      <c r="FA828" s="204"/>
      <c r="FB828" s="204"/>
      <c r="FC828" s="204"/>
      <c r="FD828" s="204"/>
      <c r="FE828" s="204"/>
      <c r="FF828" s="204"/>
      <c r="FG828" s="204"/>
      <c r="FH828" s="204"/>
      <c r="FI828" s="204"/>
      <c r="FJ828" s="204"/>
      <c r="FK828" s="204"/>
      <c r="FL828" s="204"/>
      <c r="FM828" s="204"/>
      <c r="FN828" s="204"/>
      <c r="FO828" s="204"/>
      <c r="FP828" s="204"/>
      <c r="FQ828" s="204"/>
      <c r="FR828" s="204"/>
      <c r="FS828" s="204"/>
      <c r="FT828" s="204"/>
      <c r="FU828" s="204"/>
      <c r="FV828" s="204"/>
      <c r="FW828" s="204"/>
      <c r="FX828" s="204"/>
      <c r="FY828" s="204"/>
      <c r="FZ828" s="204"/>
      <c r="GA828" s="204"/>
      <c r="GB828" s="204"/>
      <c r="GC828" s="204"/>
      <c r="GD828" s="204"/>
      <c r="GE828" s="204"/>
      <c r="GF828" s="204"/>
      <c r="GG828" s="204"/>
      <c r="GH828" s="204"/>
      <c r="GI828" s="204"/>
      <c r="GJ828" s="204"/>
      <c r="GK828" s="204"/>
      <c r="GL828" s="204"/>
      <c r="GM828" s="204"/>
      <c r="GN828" s="204"/>
      <c r="GO828" s="204"/>
      <c r="GP828" s="204"/>
      <c r="GQ828" s="204"/>
      <c r="GR828" s="204"/>
      <c r="GS828" s="204"/>
      <c r="GT828" s="204"/>
      <c r="GU828" s="204"/>
      <c r="GV828" s="204"/>
      <c r="GW828" s="204"/>
      <c r="GX828" s="204"/>
      <c r="GY828" s="204"/>
      <c r="GZ828" s="204"/>
      <c r="HA828" s="204"/>
      <c r="HB828" s="204"/>
      <c r="HC828" s="204"/>
      <c r="HD828" s="204"/>
      <c r="HE828" s="204"/>
      <c r="HF828" s="204"/>
      <c r="HG828" s="204"/>
      <c r="HH828" s="204"/>
      <c r="HI828" s="204"/>
      <c r="HJ828" s="204"/>
      <c r="HK828" s="204"/>
      <c r="HL828" s="204"/>
      <c r="HM828" s="204"/>
      <c r="HN828" s="204"/>
      <c r="HO828" s="204"/>
      <c r="HP828" s="204"/>
      <c r="HQ828" s="204"/>
      <c r="HR828" s="204"/>
      <c r="HS828" s="204"/>
      <c r="HT828" s="204"/>
      <c r="HU828" s="204"/>
      <c r="HV828" s="204"/>
      <c r="HW828" s="204"/>
      <c r="HX828" s="204"/>
      <c r="HY828" s="204"/>
      <c r="HZ828" s="204"/>
      <c r="IA828" s="204"/>
      <c r="IB828" s="204"/>
      <c r="IC828" s="204"/>
      <c r="ID828" s="204"/>
      <c r="IE828" s="204"/>
      <c r="IF828" s="204"/>
      <c r="IG828" s="204"/>
      <c r="IH828" s="204"/>
      <c r="II828" s="204"/>
      <c r="IJ828" s="204"/>
      <c r="IK828" s="204"/>
      <c r="IL828" s="204"/>
      <c r="IM828" s="204"/>
      <c r="IN828" s="204"/>
      <c r="IO828" s="204"/>
      <c r="IP828" s="204"/>
      <c r="IQ828" s="204"/>
      <c r="IR828" s="204"/>
      <c r="IS828" s="204"/>
      <c r="IT828" s="204"/>
      <c r="IU828" s="204"/>
      <c r="IV828" s="204"/>
      <c r="IW828" s="204"/>
      <c r="IX828" s="204"/>
      <c r="IY828" s="204"/>
      <c r="IZ828" s="204"/>
    </row>
    <row r="829" spans="2:260" ht="48.75" customHeight="1" x14ac:dyDescent="0.25">
      <c r="B829" s="204">
        <v>1</v>
      </c>
      <c r="E829" s="569" t="s">
        <v>560</v>
      </c>
      <c r="F829" s="159"/>
      <c r="G829" s="275"/>
      <c r="H829" s="3184"/>
      <c r="I829" s="3185"/>
      <c r="J829" s="3185">
        <f t="shared" si="159"/>
        <v>2</v>
      </c>
      <c r="K829" s="2469" t="e">
        <f t="shared" si="160"/>
        <v>#DIV/0!</v>
      </c>
      <c r="L829" s="2473"/>
      <c r="M829" s="2473"/>
      <c r="N829" s="2469"/>
      <c r="O829" s="2469"/>
      <c r="P829" s="2469"/>
      <c r="Q829" s="2469"/>
      <c r="R829" s="2469"/>
      <c r="S829" s="1883"/>
      <c r="T829" s="2471"/>
      <c r="U829" s="2471"/>
      <c r="V829" s="2471"/>
      <c r="W829" s="2471"/>
      <c r="X829" s="2471">
        <f t="shared" ref="X829:AE829" si="166">SUM(X739,X666,X574,X411,X272,X180, ,X68)</f>
        <v>0</v>
      </c>
      <c r="Y829" s="2471">
        <f t="shared" si="166"/>
        <v>2.8935400000000007</v>
      </c>
      <c r="Z829" s="3095">
        <f t="shared" si="166"/>
        <v>0</v>
      </c>
      <c r="AA829" s="2471">
        <f t="shared" si="166"/>
        <v>0</v>
      </c>
      <c r="AB829" s="2471">
        <f t="shared" si="166"/>
        <v>2.8935400000000007</v>
      </c>
      <c r="AC829" s="3096">
        <f t="shared" si="166"/>
        <v>0</v>
      </c>
      <c r="AD829" s="3096">
        <f t="shared" si="166"/>
        <v>0</v>
      </c>
      <c r="AE829" s="2471">
        <f t="shared" si="166"/>
        <v>2.8935400000000007</v>
      </c>
      <c r="AF829" s="2371"/>
      <c r="AG829" s="2371"/>
      <c r="AH829" s="204"/>
      <c r="AI829" s="204"/>
      <c r="AJ829" s="204"/>
      <c r="AK829" s="204"/>
      <c r="AL829" s="204"/>
      <c r="AM829" s="204"/>
      <c r="AN829" s="204"/>
      <c r="AO829" s="204"/>
      <c r="AP829" s="204"/>
      <c r="AQ829" s="204"/>
      <c r="AR829" s="204"/>
      <c r="AS829" s="204"/>
      <c r="AT829" s="204"/>
      <c r="AU829" s="204"/>
      <c r="AV829" s="204"/>
      <c r="AW829" s="204"/>
      <c r="AX829" s="204"/>
      <c r="AY829" s="204"/>
      <c r="AZ829" s="204"/>
      <c r="BA829" s="204"/>
      <c r="BB829" s="204"/>
      <c r="BC829" s="204"/>
      <c r="BD829" s="204"/>
      <c r="BE829" s="204"/>
      <c r="BF829" s="204"/>
      <c r="BG829" s="204"/>
      <c r="BH829" s="204"/>
      <c r="BI829" s="204"/>
      <c r="BJ829" s="204"/>
      <c r="BK829" s="204"/>
      <c r="BL829" s="204"/>
      <c r="BM829" s="204"/>
      <c r="BN829" s="204"/>
      <c r="BO829" s="204"/>
      <c r="BP829" s="204"/>
      <c r="BQ829" s="204"/>
      <c r="BR829" s="204"/>
      <c r="BS829" s="204"/>
      <c r="BT829" s="204"/>
      <c r="BU829" s="204"/>
      <c r="BV829" s="204"/>
      <c r="BW829" s="204"/>
      <c r="BX829" s="204"/>
      <c r="BY829" s="204"/>
      <c r="BZ829" s="204"/>
      <c r="CA829" s="204"/>
      <c r="CB829" s="204"/>
      <c r="CC829" s="204"/>
      <c r="CD829" s="204"/>
      <c r="CE829" s="204"/>
      <c r="CF829" s="204"/>
      <c r="CG829" s="204"/>
      <c r="CH829" s="204"/>
      <c r="CI829" s="204"/>
      <c r="CJ829" s="204"/>
      <c r="CK829" s="204"/>
      <c r="CL829" s="204"/>
      <c r="CM829" s="204"/>
      <c r="CN829" s="204"/>
      <c r="CO829" s="204"/>
      <c r="CP829" s="204"/>
      <c r="CQ829" s="204"/>
      <c r="CR829" s="204"/>
      <c r="CS829" s="204"/>
      <c r="CT829" s="204"/>
      <c r="CU829" s="204"/>
      <c r="CV829" s="204"/>
      <c r="CW829" s="204"/>
      <c r="CX829" s="204"/>
      <c r="CY829" s="204"/>
      <c r="CZ829" s="204"/>
      <c r="DA829" s="204"/>
      <c r="DB829" s="204"/>
      <c r="DC829" s="204"/>
      <c r="DD829" s="204"/>
      <c r="DE829" s="204"/>
      <c r="DF829" s="204"/>
      <c r="DG829" s="204"/>
      <c r="DH829" s="204"/>
      <c r="DI829" s="204"/>
      <c r="DJ829" s="204"/>
      <c r="DK829" s="204"/>
      <c r="DL829" s="204"/>
      <c r="DM829" s="204"/>
      <c r="DN829" s="204"/>
      <c r="DO829" s="204"/>
      <c r="DP829" s="204"/>
      <c r="DQ829" s="204"/>
      <c r="DR829" s="204"/>
      <c r="DS829" s="204"/>
      <c r="DT829" s="204"/>
      <c r="DU829" s="204"/>
      <c r="DV829" s="204"/>
      <c r="DW829" s="204"/>
      <c r="DX829" s="204"/>
      <c r="DY829" s="204"/>
      <c r="DZ829" s="204"/>
      <c r="EA829" s="204"/>
      <c r="EB829" s="204"/>
      <c r="EC829" s="204"/>
      <c r="ED829" s="204"/>
      <c r="EE829" s="204"/>
      <c r="EF829" s="204"/>
      <c r="EG829" s="204"/>
      <c r="EH829" s="204"/>
      <c r="EI829" s="204"/>
      <c r="EJ829" s="204"/>
      <c r="EK829" s="204"/>
      <c r="EL829" s="204"/>
      <c r="EM829" s="204"/>
      <c r="EN829" s="204"/>
      <c r="EO829" s="204"/>
      <c r="EP829" s="204"/>
      <c r="EQ829" s="204"/>
      <c r="ER829" s="204"/>
      <c r="ES829" s="204"/>
      <c r="ET829" s="204"/>
      <c r="EU829" s="204"/>
      <c r="EV829" s="204"/>
      <c r="EW829" s="204"/>
      <c r="EX829" s="204"/>
      <c r="EY829" s="204"/>
      <c r="EZ829" s="204"/>
      <c r="FA829" s="204"/>
      <c r="FB829" s="204"/>
      <c r="FC829" s="204"/>
      <c r="FD829" s="204"/>
      <c r="FE829" s="204"/>
      <c r="FF829" s="204"/>
      <c r="FG829" s="204"/>
      <c r="FH829" s="204"/>
      <c r="FI829" s="204"/>
      <c r="FJ829" s="204"/>
      <c r="FK829" s="204"/>
      <c r="FL829" s="204"/>
      <c r="FM829" s="204"/>
      <c r="FN829" s="204"/>
      <c r="FO829" s="204"/>
      <c r="FP829" s="204"/>
      <c r="FQ829" s="204"/>
      <c r="FR829" s="204"/>
      <c r="FS829" s="204"/>
      <c r="FT829" s="204"/>
      <c r="FU829" s="204"/>
      <c r="FV829" s="204"/>
      <c r="FW829" s="204"/>
      <c r="FX829" s="204"/>
      <c r="FY829" s="204"/>
      <c r="FZ829" s="204"/>
      <c r="GA829" s="204"/>
      <c r="GB829" s="204"/>
      <c r="GC829" s="204"/>
      <c r="GD829" s="204"/>
      <c r="GE829" s="204"/>
      <c r="GF829" s="204"/>
      <c r="GG829" s="204"/>
      <c r="GH829" s="204"/>
      <c r="GI829" s="204"/>
      <c r="GJ829" s="204"/>
      <c r="GK829" s="204"/>
      <c r="GL829" s="204"/>
      <c r="GM829" s="204"/>
      <c r="GN829" s="204"/>
      <c r="GO829" s="204"/>
      <c r="GP829" s="204"/>
      <c r="GQ829" s="204"/>
      <c r="GR829" s="204"/>
      <c r="GS829" s="204"/>
      <c r="GT829" s="204"/>
      <c r="GU829" s="204"/>
      <c r="GV829" s="204"/>
      <c r="GW829" s="204"/>
      <c r="GX829" s="204"/>
      <c r="GY829" s="204"/>
      <c r="GZ829" s="204"/>
      <c r="HA829" s="204"/>
      <c r="HB829" s="204"/>
      <c r="HC829" s="204"/>
      <c r="HD829" s="204"/>
      <c r="HE829" s="204"/>
      <c r="HF829" s="204"/>
      <c r="HG829" s="204"/>
      <c r="HH829" s="204"/>
      <c r="HI829" s="204"/>
      <c r="HJ829" s="204"/>
      <c r="HK829" s="204"/>
      <c r="HL829" s="204"/>
      <c r="HM829" s="204"/>
      <c r="HN829" s="204"/>
      <c r="HO829" s="204"/>
      <c r="HP829" s="204"/>
      <c r="HQ829" s="204"/>
      <c r="HR829" s="204"/>
      <c r="HS829" s="204"/>
      <c r="HT829" s="204"/>
      <c r="HU829" s="204"/>
      <c r="HV829" s="204"/>
      <c r="HW829" s="204"/>
      <c r="HX829" s="204"/>
      <c r="HY829" s="204"/>
      <c r="HZ829" s="204"/>
      <c r="IA829" s="204"/>
      <c r="IB829" s="204"/>
      <c r="IC829" s="204"/>
      <c r="ID829" s="204"/>
      <c r="IE829" s="204"/>
      <c r="IF829" s="204"/>
      <c r="IG829" s="204"/>
      <c r="IH829" s="204"/>
      <c r="II829" s="204"/>
      <c r="IJ829" s="204"/>
      <c r="IK829" s="204"/>
      <c r="IL829" s="204"/>
      <c r="IM829" s="204"/>
      <c r="IN829" s="204"/>
      <c r="IO829" s="204"/>
      <c r="IP829" s="204"/>
      <c r="IQ829" s="204"/>
      <c r="IR829" s="204"/>
      <c r="IS829" s="204"/>
      <c r="IT829" s="204"/>
      <c r="IU829" s="204"/>
      <c r="IV829" s="204"/>
      <c r="IW829" s="204"/>
      <c r="IX829" s="204"/>
      <c r="IY829" s="204"/>
      <c r="IZ829" s="204"/>
    </row>
    <row r="830" spans="2:260" ht="29.25" x14ac:dyDescent="0.25">
      <c r="B830" s="204">
        <v>1</v>
      </c>
      <c r="E830" s="566" t="s">
        <v>403</v>
      </c>
      <c r="F830" s="159"/>
      <c r="G830" s="275"/>
      <c r="H830" s="2468"/>
      <c r="I830" s="2469"/>
      <c r="J830" s="2469">
        <f>SUM(J740,J667,J607,J575,J468,J412,J344,J273,J181,J69,)</f>
        <v>391.58499999999998</v>
      </c>
      <c r="K830" s="2469" t="e">
        <f t="shared" si="160"/>
        <v>#DIV/0!</v>
      </c>
      <c r="L830" s="2473"/>
      <c r="M830" s="2473"/>
      <c r="N830" s="2469"/>
      <c r="O830" s="2469"/>
      <c r="P830" s="2469"/>
      <c r="Q830" s="2469"/>
      <c r="R830" s="2469"/>
      <c r="S830" s="1883"/>
      <c r="T830" s="2471"/>
      <c r="U830" s="2471"/>
      <c r="V830" s="2471"/>
      <c r="W830" s="2471"/>
      <c r="X830" s="2471">
        <f t="shared" ref="X830:AE830" si="167">SUM(X740,X667,X607,X575,X468,X412, ,X344,X273,X181, ,X69, )</f>
        <v>0</v>
      </c>
      <c r="Y830" s="2471">
        <f t="shared" si="167"/>
        <v>298.36953999999992</v>
      </c>
      <c r="Z830" s="3095">
        <f t="shared" si="167"/>
        <v>0</v>
      </c>
      <c r="AA830" s="2471">
        <f t="shared" si="167"/>
        <v>0</v>
      </c>
      <c r="AB830" s="2471">
        <f t="shared" si="167"/>
        <v>298.36953999999992</v>
      </c>
      <c r="AC830" s="3096">
        <f t="shared" si="167"/>
        <v>0</v>
      </c>
      <c r="AD830" s="3096">
        <f t="shared" si="167"/>
        <v>0</v>
      </c>
      <c r="AE830" s="2471">
        <f t="shared" si="167"/>
        <v>298.36953999999992</v>
      </c>
      <c r="AF830" s="2371"/>
      <c r="AG830" s="2371"/>
      <c r="AH830" s="204"/>
      <c r="AI830" s="204"/>
      <c r="AJ830" s="204"/>
      <c r="AK830" s="204"/>
      <c r="AL830" s="204"/>
      <c r="AM830" s="204"/>
      <c r="AN830" s="204"/>
      <c r="AO830" s="204"/>
      <c r="AP830" s="204"/>
      <c r="AQ830" s="204"/>
      <c r="AR830" s="204"/>
      <c r="AS830" s="204"/>
      <c r="AT830" s="204"/>
      <c r="AU830" s="204"/>
      <c r="AV830" s="204"/>
      <c r="AW830" s="204"/>
      <c r="AX830" s="204"/>
      <c r="AY830" s="204"/>
      <c r="AZ830" s="204"/>
      <c r="BA830" s="204"/>
      <c r="BB830" s="204"/>
      <c r="BC830" s="204"/>
      <c r="BD830" s="204"/>
      <c r="BE830" s="204"/>
      <c r="BF830" s="204"/>
      <c r="BG830" s="204"/>
      <c r="BH830" s="204"/>
      <c r="BI830" s="204"/>
      <c r="BJ830" s="204"/>
      <c r="BK830" s="204"/>
      <c r="BL830" s="204"/>
      <c r="BM830" s="204"/>
      <c r="BN830" s="204"/>
      <c r="BO830" s="204"/>
      <c r="BP830" s="204"/>
      <c r="BQ830" s="204"/>
      <c r="BR830" s="204"/>
      <c r="BS830" s="204"/>
      <c r="BT830" s="204"/>
      <c r="BU830" s="204"/>
      <c r="BV830" s="204"/>
      <c r="BW830" s="204"/>
      <c r="BX830" s="204"/>
      <c r="BY830" s="204"/>
      <c r="BZ830" s="204"/>
      <c r="CA830" s="204"/>
      <c r="CB830" s="204"/>
      <c r="CC830" s="204"/>
      <c r="CD830" s="204"/>
      <c r="CE830" s="204"/>
      <c r="CF830" s="204"/>
      <c r="CG830" s="204"/>
      <c r="CH830" s="204"/>
      <c r="CI830" s="204"/>
      <c r="CJ830" s="204"/>
      <c r="CK830" s="204"/>
      <c r="CL830" s="204"/>
      <c r="CM830" s="204"/>
      <c r="CN830" s="204"/>
      <c r="CO830" s="204"/>
      <c r="CP830" s="204"/>
      <c r="CQ830" s="204"/>
      <c r="CR830" s="204"/>
      <c r="CS830" s="204"/>
      <c r="CT830" s="204"/>
      <c r="CU830" s="204"/>
      <c r="CV830" s="204"/>
      <c r="CW830" s="204"/>
      <c r="CX830" s="204"/>
      <c r="CY830" s="204"/>
      <c r="CZ830" s="204"/>
      <c r="DA830" s="204"/>
      <c r="DB830" s="204"/>
      <c r="DC830" s="204"/>
      <c r="DD830" s="204"/>
      <c r="DE830" s="204"/>
      <c r="DF830" s="204"/>
      <c r="DG830" s="204"/>
      <c r="DH830" s="204"/>
      <c r="DI830" s="204"/>
      <c r="DJ830" s="204"/>
      <c r="DK830" s="204"/>
      <c r="DL830" s="204"/>
      <c r="DM830" s="204"/>
      <c r="DN830" s="204"/>
      <c r="DO830" s="204"/>
      <c r="DP830" s="204"/>
      <c r="DQ830" s="204"/>
      <c r="DR830" s="204"/>
      <c r="DS830" s="204"/>
      <c r="DT830" s="204"/>
      <c r="DU830" s="204"/>
      <c r="DV830" s="204"/>
      <c r="DW830" s="204"/>
      <c r="DX830" s="204"/>
      <c r="DY830" s="204"/>
      <c r="DZ830" s="204"/>
      <c r="EA830" s="204"/>
      <c r="EB830" s="204"/>
      <c r="EC830" s="204"/>
      <c r="ED830" s="204"/>
      <c r="EE830" s="204"/>
      <c r="EF830" s="204"/>
      <c r="EG830" s="204"/>
      <c r="EH830" s="204"/>
      <c r="EI830" s="204"/>
      <c r="EJ830" s="204"/>
      <c r="EK830" s="204"/>
      <c r="EL830" s="204"/>
      <c r="EM830" s="204"/>
      <c r="EN830" s="204"/>
      <c r="EO830" s="204"/>
      <c r="EP830" s="204"/>
      <c r="EQ830" s="204"/>
      <c r="ER830" s="204"/>
      <c r="ES830" s="204"/>
      <c r="ET830" s="204"/>
      <c r="EU830" s="204"/>
      <c r="EV830" s="204"/>
      <c r="EW830" s="204"/>
      <c r="EX830" s="204"/>
      <c r="EY830" s="204"/>
      <c r="EZ830" s="204"/>
      <c r="FA830" s="204"/>
      <c r="FB830" s="204"/>
      <c r="FC830" s="204"/>
      <c r="FD830" s="204"/>
      <c r="FE830" s="204"/>
      <c r="FF830" s="204"/>
      <c r="FG830" s="204"/>
      <c r="FH830" s="204"/>
      <c r="FI830" s="204"/>
      <c r="FJ830" s="204"/>
      <c r="FK830" s="204"/>
      <c r="FL830" s="204"/>
      <c r="FM830" s="204"/>
      <c r="FN830" s="204"/>
      <c r="FO830" s="204"/>
      <c r="FP830" s="204"/>
      <c r="FQ830" s="204"/>
      <c r="FR830" s="204"/>
      <c r="FS830" s="204"/>
      <c r="FT830" s="204"/>
      <c r="FU830" s="204"/>
      <c r="FV830" s="204"/>
      <c r="FW830" s="204"/>
      <c r="FX830" s="204"/>
      <c r="FY830" s="204"/>
      <c r="FZ830" s="204"/>
      <c r="GA830" s="204"/>
      <c r="GB830" s="204"/>
      <c r="GC830" s="204"/>
      <c r="GD830" s="204"/>
      <c r="GE830" s="204"/>
      <c r="GF830" s="204"/>
      <c r="GG830" s="204"/>
      <c r="GH830" s="204"/>
      <c r="GI830" s="204"/>
      <c r="GJ830" s="204"/>
      <c r="GK830" s="204"/>
      <c r="GL830" s="204"/>
      <c r="GM830" s="204"/>
      <c r="GN830" s="204"/>
      <c r="GO830" s="204"/>
      <c r="GP830" s="204"/>
      <c r="GQ830" s="204"/>
      <c r="GR830" s="204"/>
      <c r="GS830" s="204"/>
      <c r="GT830" s="204"/>
      <c r="GU830" s="204"/>
      <c r="GV830" s="204"/>
      <c r="GW830" s="204"/>
      <c r="GX830" s="204"/>
      <c r="GY830" s="204"/>
      <c r="GZ830" s="204"/>
      <c r="HA830" s="204"/>
      <c r="HB830" s="204"/>
      <c r="HC830" s="204"/>
      <c r="HD830" s="204"/>
      <c r="HE830" s="204"/>
      <c r="HF830" s="204"/>
      <c r="HG830" s="204"/>
      <c r="HH830" s="204"/>
      <c r="HI830" s="204"/>
      <c r="HJ830" s="204"/>
      <c r="HK830" s="204"/>
      <c r="HL830" s="204"/>
      <c r="HM830" s="204"/>
      <c r="HN830" s="204"/>
      <c r="HO830" s="204"/>
      <c r="HP830" s="204"/>
      <c r="HQ830" s="204"/>
      <c r="HR830" s="204"/>
      <c r="HS830" s="204"/>
      <c r="HT830" s="204"/>
      <c r="HU830" s="204"/>
      <c r="HV830" s="204"/>
      <c r="HW830" s="204"/>
      <c r="HX830" s="204"/>
      <c r="HY830" s="204"/>
      <c r="HZ830" s="204"/>
      <c r="IA830" s="204"/>
      <c r="IB830" s="204"/>
      <c r="IC830" s="204"/>
      <c r="ID830" s="204"/>
      <c r="IE830" s="204"/>
      <c r="IF830" s="204"/>
      <c r="IG830" s="204"/>
      <c r="IH830" s="204"/>
      <c r="II830" s="204"/>
      <c r="IJ830" s="204"/>
      <c r="IK830" s="204"/>
      <c r="IL830" s="204"/>
      <c r="IM830" s="204"/>
      <c r="IN830" s="204"/>
      <c r="IO830" s="204"/>
      <c r="IP830" s="204"/>
      <c r="IQ830" s="204"/>
      <c r="IR830" s="204"/>
      <c r="IS830" s="204"/>
      <c r="IT830" s="204"/>
      <c r="IU830" s="204"/>
      <c r="IV830" s="204"/>
      <c r="IW830" s="204"/>
      <c r="IX830" s="204"/>
      <c r="IY830" s="204"/>
      <c r="IZ830" s="204"/>
    </row>
    <row r="831" spans="2:260" x14ac:dyDescent="0.25">
      <c r="B831" s="204">
        <v>1</v>
      </c>
      <c r="E831" s="569" t="s">
        <v>396</v>
      </c>
      <c r="F831" s="159"/>
      <c r="G831" s="275"/>
      <c r="H831" s="2468"/>
      <c r="I831" s="2469"/>
      <c r="J831" s="2469">
        <f>J469</f>
        <v>59</v>
      </c>
      <c r="K831" s="2469" t="e">
        <f t="shared" si="160"/>
        <v>#DIV/0!</v>
      </c>
      <c r="L831" s="2473"/>
      <c r="M831" s="2473"/>
      <c r="N831" s="2469"/>
      <c r="O831" s="2469"/>
      <c r="P831" s="2469"/>
      <c r="Q831" s="2469"/>
      <c r="R831" s="2469"/>
      <c r="S831" s="1883"/>
      <c r="T831" s="2471"/>
      <c r="U831" s="2471"/>
      <c r="V831" s="2471"/>
      <c r="W831" s="2471"/>
      <c r="X831" s="2471">
        <f t="shared" ref="X831:AE831" si="168">X469</f>
        <v>0</v>
      </c>
      <c r="Y831" s="2471">
        <f t="shared" si="168"/>
        <v>0</v>
      </c>
      <c r="Z831" s="3095">
        <f t="shared" si="168"/>
        <v>0</v>
      </c>
      <c r="AA831" s="2471">
        <f t="shared" si="168"/>
        <v>0</v>
      </c>
      <c r="AB831" s="2471">
        <f t="shared" si="168"/>
        <v>0</v>
      </c>
      <c r="AC831" s="3096">
        <f t="shared" si="168"/>
        <v>0</v>
      </c>
      <c r="AD831" s="3096">
        <f t="shared" si="168"/>
        <v>0</v>
      </c>
      <c r="AE831" s="2471">
        <f t="shared" si="168"/>
        <v>0</v>
      </c>
      <c r="AF831" s="2371"/>
      <c r="AG831" s="2371"/>
      <c r="AH831" s="204"/>
      <c r="AI831" s="204"/>
      <c r="AJ831" s="204"/>
      <c r="AK831" s="204"/>
      <c r="AL831" s="204"/>
      <c r="AM831" s="204"/>
      <c r="AN831" s="204"/>
      <c r="AO831" s="204"/>
      <c r="AP831" s="204"/>
      <c r="AQ831" s="204"/>
      <c r="AR831" s="204"/>
      <c r="AS831" s="204"/>
      <c r="AT831" s="204"/>
      <c r="AU831" s="204"/>
      <c r="AV831" s="204"/>
      <c r="AW831" s="204"/>
      <c r="AX831" s="204"/>
      <c r="AY831" s="204"/>
      <c r="AZ831" s="204"/>
      <c r="BA831" s="204"/>
      <c r="BB831" s="204"/>
      <c r="BC831" s="204"/>
      <c r="BD831" s="204"/>
      <c r="BE831" s="204"/>
      <c r="BF831" s="204"/>
      <c r="BG831" s="204"/>
      <c r="BH831" s="204"/>
      <c r="BI831" s="204"/>
      <c r="BJ831" s="204"/>
      <c r="BK831" s="204"/>
      <c r="BL831" s="204"/>
      <c r="BM831" s="204"/>
      <c r="BN831" s="204"/>
      <c r="BO831" s="204"/>
      <c r="BP831" s="204"/>
      <c r="BQ831" s="204"/>
      <c r="BR831" s="204"/>
      <c r="BS831" s="204"/>
      <c r="BT831" s="204"/>
      <c r="BU831" s="204"/>
      <c r="BV831" s="204"/>
      <c r="BW831" s="204"/>
      <c r="BX831" s="204"/>
      <c r="BY831" s="204"/>
      <c r="BZ831" s="204"/>
      <c r="CA831" s="204"/>
      <c r="CB831" s="204"/>
      <c r="CC831" s="204"/>
      <c r="CD831" s="204"/>
      <c r="CE831" s="204"/>
      <c r="CF831" s="204"/>
      <c r="CG831" s="204"/>
      <c r="CH831" s="204"/>
      <c r="CI831" s="204"/>
      <c r="CJ831" s="204"/>
      <c r="CK831" s="204"/>
      <c r="CL831" s="204"/>
      <c r="CM831" s="204"/>
      <c r="CN831" s="204"/>
      <c r="CO831" s="204"/>
      <c r="CP831" s="204"/>
      <c r="CQ831" s="204"/>
      <c r="CR831" s="204"/>
      <c r="CS831" s="204"/>
      <c r="CT831" s="204"/>
      <c r="CU831" s="204"/>
      <c r="CV831" s="204"/>
      <c r="CW831" s="204"/>
      <c r="CX831" s="204"/>
      <c r="CY831" s="204"/>
      <c r="CZ831" s="204"/>
      <c r="DA831" s="204"/>
      <c r="DB831" s="204"/>
      <c r="DC831" s="204"/>
      <c r="DD831" s="204"/>
      <c r="DE831" s="204"/>
      <c r="DF831" s="204"/>
      <c r="DG831" s="204"/>
      <c r="DH831" s="204"/>
      <c r="DI831" s="204"/>
      <c r="DJ831" s="204"/>
      <c r="DK831" s="204"/>
      <c r="DL831" s="204"/>
      <c r="DM831" s="204"/>
      <c r="DN831" s="204"/>
      <c r="DO831" s="204"/>
      <c r="DP831" s="204"/>
      <c r="DQ831" s="204"/>
      <c r="DR831" s="204"/>
      <c r="DS831" s="204"/>
      <c r="DT831" s="204"/>
      <c r="DU831" s="204"/>
      <c r="DV831" s="204"/>
      <c r="DW831" s="204"/>
      <c r="DX831" s="204"/>
      <c r="DY831" s="204"/>
      <c r="DZ831" s="204"/>
      <c r="EA831" s="204"/>
      <c r="EB831" s="204"/>
      <c r="EC831" s="204"/>
      <c r="ED831" s="204"/>
      <c r="EE831" s="204"/>
      <c r="EF831" s="204"/>
      <c r="EG831" s="204"/>
      <c r="EH831" s="204"/>
      <c r="EI831" s="204"/>
      <c r="EJ831" s="204"/>
      <c r="EK831" s="204"/>
      <c r="EL831" s="204"/>
      <c r="EM831" s="204"/>
      <c r="EN831" s="204"/>
      <c r="EO831" s="204"/>
      <c r="EP831" s="204"/>
      <c r="EQ831" s="204"/>
      <c r="ER831" s="204"/>
      <c r="ES831" s="204"/>
      <c r="ET831" s="204"/>
      <c r="EU831" s="204"/>
      <c r="EV831" s="204"/>
      <c r="EW831" s="204"/>
      <c r="EX831" s="204"/>
      <c r="EY831" s="204"/>
      <c r="EZ831" s="204"/>
      <c r="FA831" s="204"/>
      <c r="FB831" s="204"/>
      <c r="FC831" s="204"/>
      <c r="FD831" s="204"/>
      <c r="FE831" s="204"/>
      <c r="FF831" s="204"/>
      <c r="FG831" s="204"/>
      <c r="FH831" s="204"/>
      <c r="FI831" s="204"/>
      <c r="FJ831" s="204"/>
      <c r="FK831" s="204"/>
      <c r="FL831" s="204"/>
      <c r="FM831" s="204"/>
      <c r="FN831" s="204"/>
      <c r="FO831" s="204"/>
      <c r="FP831" s="204"/>
      <c r="FQ831" s="204"/>
      <c r="FR831" s="204"/>
      <c r="FS831" s="204"/>
      <c r="FT831" s="204"/>
      <c r="FU831" s="204"/>
      <c r="FV831" s="204"/>
      <c r="FW831" s="204"/>
      <c r="FX831" s="204"/>
      <c r="FY831" s="204"/>
      <c r="FZ831" s="204"/>
      <c r="GA831" s="204"/>
      <c r="GB831" s="204"/>
      <c r="GC831" s="204"/>
      <c r="GD831" s="204"/>
      <c r="GE831" s="204"/>
      <c r="GF831" s="204"/>
      <c r="GG831" s="204"/>
      <c r="GH831" s="204"/>
      <c r="GI831" s="204"/>
      <c r="GJ831" s="204"/>
      <c r="GK831" s="204"/>
      <c r="GL831" s="204"/>
      <c r="GM831" s="204"/>
      <c r="GN831" s="204"/>
      <c r="GO831" s="204"/>
      <c r="GP831" s="204"/>
      <c r="GQ831" s="204"/>
      <c r="GR831" s="204"/>
      <c r="GS831" s="204"/>
      <c r="GT831" s="204"/>
      <c r="GU831" s="204"/>
      <c r="GV831" s="204"/>
      <c r="GW831" s="204"/>
      <c r="GX831" s="204"/>
      <c r="GY831" s="204"/>
      <c r="GZ831" s="204"/>
      <c r="HA831" s="204"/>
      <c r="HB831" s="204"/>
      <c r="HC831" s="204"/>
      <c r="HD831" s="204"/>
      <c r="HE831" s="204"/>
      <c r="HF831" s="204"/>
      <c r="HG831" s="204"/>
      <c r="HH831" s="204"/>
      <c r="HI831" s="204"/>
      <c r="HJ831" s="204"/>
      <c r="HK831" s="204"/>
      <c r="HL831" s="204"/>
      <c r="HM831" s="204"/>
      <c r="HN831" s="204"/>
      <c r="HO831" s="204"/>
      <c r="HP831" s="204"/>
      <c r="HQ831" s="204"/>
      <c r="HR831" s="204"/>
      <c r="HS831" s="204"/>
      <c r="HT831" s="204"/>
      <c r="HU831" s="204"/>
      <c r="HV831" s="204"/>
      <c r="HW831" s="204"/>
      <c r="HX831" s="204"/>
      <c r="HY831" s="204"/>
      <c r="HZ831" s="204"/>
      <c r="IA831" s="204"/>
      <c r="IB831" s="204"/>
      <c r="IC831" s="204"/>
      <c r="ID831" s="204"/>
      <c r="IE831" s="204"/>
      <c r="IF831" s="204"/>
      <c r="IG831" s="204"/>
      <c r="IH831" s="204"/>
      <c r="II831" s="204"/>
      <c r="IJ831" s="204"/>
      <c r="IK831" s="204"/>
      <c r="IL831" s="204"/>
      <c r="IM831" s="204"/>
      <c r="IN831" s="204"/>
      <c r="IO831" s="204"/>
      <c r="IP831" s="204"/>
      <c r="IQ831" s="204"/>
      <c r="IR831" s="204"/>
      <c r="IS831" s="204"/>
      <c r="IT831" s="204"/>
      <c r="IU831" s="204"/>
      <c r="IV831" s="204"/>
      <c r="IW831" s="204"/>
      <c r="IX831" s="204"/>
      <c r="IY831" s="204"/>
      <c r="IZ831" s="204"/>
    </row>
    <row r="832" spans="2:260" ht="30" x14ac:dyDescent="0.25">
      <c r="B832" s="204">
        <v>1</v>
      </c>
      <c r="E832" s="569" t="s">
        <v>536</v>
      </c>
      <c r="F832" s="159"/>
      <c r="G832" s="275"/>
      <c r="H832" s="2468"/>
      <c r="I832" s="2468"/>
      <c r="J832" s="2468">
        <f>SUM(J742,J669,J608,J577,J470,J414,J346,J275,J183,J71)</f>
        <v>293.58499999999998</v>
      </c>
      <c r="K832" s="2469" t="e">
        <f t="shared" si="160"/>
        <v>#DIV/0!</v>
      </c>
      <c r="L832" s="2473"/>
      <c r="M832" s="2473"/>
      <c r="N832" s="2469"/>
      <c r="O832" s="2469"/>
      <c r="P832" s="2469"/>
      <c r="Q832" s="2469"/>
      <c r="R832" s="2469"/>
      <c r="S832" s="1883"/>
      <c r="T832" s="2471"/>
      <c r="U832" s="2471"/>
      <c r="V832" s="2471"/>
      <c r="W832" s="2471"/>
      <c r="X832" s="2471">
        <f t="shared" ref="X832:AE832" si="169">SUM( ,X742,X669,X608,X577,X470,X414, ,X346,X275,X183, ,X71)</f>
        <v>0</v>
      </c>
      <c r="Y832" s="2471">
        <f t="shared" si="169"/>
        <v>0</v>
      </c>
      <c r="Z832" s="3095">
        <f t="shared" si="169"/>
        <v>0</v>
      </c>
      <c r="AA832" s="2471">
        <f t="shared" si="169"/>
        <v>0</v>
      </c>
      <c r="AB832" s="2471">
        <f t="shared" si="169"/>
        <v>0</v>
      </c>
      <c r="AC832" s="3096">
        <f t="shared" si="169"/>
        <v>0</v>
      </c>
      <c r="AD832" s="3096">
        <f t="shared" si="169"/>
        <v>0</v>
      </c>
      <c r="AE832" s="2471">
        <f t="shared" si="169"/>
        <v>0</v>
      </c>
      <c r="AF832" s="939"/>
      <c r="AG832" s="2371"/>
      <c r="AH832" s="204"/>
      <c r="AI832" s="204"/>
      <c r="AJ832" s="204"/>
      <c r="AK832" s="204"/>
      <c r="AL832" s="204"/>
      <c r="AM832" s="204"/>
      <c r="AN832" s="204"/>
      <c r="AO832" s="204"/>
      <c r="AP832" s="204"/>
      <c r="AQ832" s="204"/>
      <c r="AR832" s="204"/>
      <c r="AS832" s="204"/>
      <c r="AT832" s="204"/>
      <c r="AU832" s="204"/>
      <c r="AV832" s="204"/>
      <c r="AW832" s="204"/>
      <c r="AX832" s="204"/>
      <c r="AY832" s="204"/>
      <c r="AZ832" s="204"/>
      <c r="BA832" s="204"/>
      <c r="BB832" s="204"/>
      <c r="BC832" s="204"/>
      <c r="BD832" s="204"/>
      <c r="BE832" s="204"/>
      <c r="BF832" s="204"/>
      <c r="BG832" s="204"/>
      <c r="BH832" s="204"/>
      <c r="BI832" s="204"/>
      <c r="BJ832" s="204"/>
      <c r="BK832" s="204"/>
      <c r="BL832" s="204"/>
      <c r="BM832" s="204"/>
      <c r="BN832" s="204"/>
      <c r="BO832" s="204"/>
      <c r="BP832" s="204"/>
      <c r="BQ832" s="204"/>
      <c r="BR832" s="204"/>
      <c r="BS832" s="204"/>
      <c r="BT832" s="204"/>
      <c r="BU832" s="204"/>
      <c r="BV832" s="204"/>
      <c r="BW832" s="204"/>
      <c r="BX832" s="204"/>
      <c r="BY832" s="204"/>
      <c r="BZ832" s="204"/>
      <c r="CA832" s="204"/>
      <c r="CB832" s="204"/>
      <c r="CC832" s="204"/>
      <c r="CD832" s="204"/>
      <c r="CE832" s="204"/>
      <c r="CF832" s="204"/>
      <c r="CG832" s="204"/>
      <c r="CH832" s="204"/>
      <c r="CI832" s="204"/>
      <c r="CJ832" s="204"/>
      <c r="CK832" s="204"/>
      <c r="CL832" s="204"/>
      <c r="CM832" s="204"/>
      <c r="CN832" s="204"/>
      <c r="CO832" s="204"/>
      <c r="CP832" s="204"/>
      <c r="CQ832" s="204"/>
      <c r="CR832" s="204"/>
      <c r="CS832" s="204"/>
      <c r="CT832" s="204"/>
      <c r="CU832" s="204"/>
      <c r="CV832" s="204"/>
      <c r="CW832" s="204"/>
      <c r="CX832" s="204"/>
      <c r="CY832" s="204"/>
      <c r="CZ832" s="204"/>
      <c r="DA832" s="204"/>
      <c r="DB832" s="204"/>
      <c r="DC832" s="204"/>
      <c r="DD832" s="204"/>
      <c r="DE832" s="204"/>
      <c r="DF832" s="204"/>
      <c r="DG832" s="204"/>
      <c r="DH832" s="204"/>
      <c r="DI832" s="204"/>
      <c r="DJ832" s="204"/>
      <c r="DK832" s="204"/>
      <c r="DL832" s="204"/>
      <c r="DM832" s="204"/>
      <c r="DN832" s="204"/>
      <c r="DO832" s="204"/>
      <c r="DP832" s="204"/>
      <c r="DQ832" s="204"/>
      <c r="DR832" s="204"/>
      <c r="DS832" s="204"/>
      <c r="DT832" s="204"/>
      <c r="DU832" s="204"/>
      <c r="DV832" s="204"/>
      <c r="DW832" s="204"/>
      <c r="DX832" s="204"/>
      <c r="DY832" s="204"/>
      <c r="DZ832" s="204"/>
      <c r="EA832" s="204"/>
      <c r="EB832" s="204"/>
      <c r="EC832" s="204"/>
      <c r="ED832" s="204"/>
      <c r="EE832" s="204"/>
      <c r="EF832" s="204"/>
      <c r="EG832" s="204"/>
      <c r="EH832" s="204"/>
      <c r="EI832" s="204"/>
      <c r="EJ832" s="204"/>
      <c r="EK832" s="204"/>
      <c r="EL832" s="204"/>
      <c r="EM832" s="204"/>
      <c r="EN832" s="204"/>
      <c r="EO832" s="204"/>
      <c r="EP832" s="204"/>
      <c r="EQ832" s="204"/>
      <c r="ER832" s="204"/>
      <c r="ES832" s="204"/>
      <c r="ET832" s="204"/>
      <c r="EU832" s="204"/>
      <c r="EV832" s="204"/>
      <c r="EW832" s="204"/>
      <c r="EX832" s="204"/>
      <c r="EY832" s="204"/>
      <c r="EZ832" s="204"/>
      <c r="FA832" s="204"/>
      <c r="FB832" s="204"/>
      <c r="FC832" s="204"/>
      <c r="FD832" s="204"/>
      <c r="FE832" s="204"/>
      <c r="FF832" s="204"/>
      <c r="FG832" s="204"/>
      <c r="FH832" s="204"/>
      <c r="FI832" s="204"/>
      <c r="FJ832" s="204"/>
      <c r="FK832" s="204"/>
      <c r="FL832" s="204"/>
      <c r="FM832" s="204"/>
      <c r="FN832" s="204"/>
      <c r="FO832" s="204"/>
      <c r="FP832" s="204"/>
      <c r="FQ832" s="204"/>
      <c r="FR832" s="204"/>
      <c r="FS832" s="204"/>
      <c r="FT832" s="204"/>
      <c r="FU832" s="204"/>
      <c r="FV832" s="204"/>
      <c r="FW832" s="204"/>
      <c r="FX832" s="204"/>
      <c r="FY832" s="204"/>
      <c r="FZ832" s="204"/>
      <c r="GA832" s="204"/>
      <c r="GB832" s="204"/>
      <c r="GC832" s="204"/>
      <c r="GD832" s="204"/>
      <c r="GE832" s="204"/>
      <c r="GF832" s="204"/>
      <c r="GG832" s="204"/>
      <c r="GH832" s="204"/>
      <c r="GI832" s="204"/>
      <c r="GJ832" s="204"/>
      <c r="GK832" s="204"/>
      <c r="GL832" s="204"/>
      <c r="GM832" s="204"/>
      <c r="GN832" s="204"/>
      <c r="GO832" s="204"/>
      <c r="GP832" s="204"/>
      <c r="GQ832" s="204"/>
      <c r="GR832" s="204"/>
      <c r="GS832" s="204"/>
      <c r="GT832" s="204"/>
      <c r="GU832" s="204"/>
      <c r="GV832" s="204"/>
      <c r="GW832" s="204"/>
      <c r="GX832" s="204"/>
      <c r="GY832" s="204"/>
      <c r="GZ832" s="204"/>
      <c r="HA832" s="204"/>
      <c r="HB832" s="204"/>
      <c r="HC832" s="204"/>
      <c r="HD832" s="204"/>
      <c r="HE832" s="204"/>
      <c r="HF832" s="204"/>
      <c r="HG832" s="204"/>
      <c r="HH832" s="204"/>
      <c r="HI832" s="204"/>
      <c r="HJ832" s="204"/>
      <c r="HK832" s="204"/>
      <c r="HL832" s="204"/>
      <c r="HM832" s="204"/>
      <c r="HN832" s="204"/>
      <c r="HO832" s="204"/>
      <c r="HP832" s="204"/>
      <c r="HQ832" s="204"/>
      <c r="HR832" s="204"/>
      <c r="HS832" s="204"/>
      <c r="HT832" s="204"/>
      <c r="HU832" s="204"/>
      <c r="HV832" s="204"/>
      <c r="HW832" s="204"/>
      <c r="HX832" s="204"/>
      <c r="HY832" s="204"/>
      <c r="HZ832" s="204"/>
      <c r="IA832" s="204"/>
      <c r="IB832" s="204"/>
      <c r="IC832" s="204"/>
      <c r="ID832" s="204"/>
      <c r="IE832" s="204"/>
      <c r="IF832" s="204"/>
      <c r="IG832" s="204"/>
      <c r="IH832" s="204"/>
      <c r="II832" s="204"/>
      <c r="IJ832" s="204"/>
      <c r="IK832" s="204"/>
      <c r="IL832" s="204"/>
      <c r="IM832" s="204"/>
      <c r="IN832" s="204"/>
      <c r="IO832" s="204"/>
      <c r="IP832" s="204"/>
      <c r="IQ832" s="204"/>
      <c r="IR832" s="204"/>
      <c r="IS832" s="204"/>
      <c r="IT832" s="204"/>
      <c r="IU832" s="204"/>
      <c r="IV832" s="204"/>
      <c r="IW832" s="204"/>
      <c r="IX832" s="204"/>
      <c r="IY832" s="204"/>
      <c r="IZ832" s="204"/>
    </row>
    <row r="833" spans="2:260" x14ac:dyDescent="0.25">
      <c r="B833" s="204">
        <v>1</v>
      </c>
      <c r="E833" s="569" t="s">
        <v>537</v>
      </c>
      <c r="F833" s="159"/>
      <c r="G833" s="275"/>
      <c r="H833" s="2468"/>
      <c r="I833" s="2469"/>
      <c r="J833" s="2469">
        <f>SUM(J743,J670,J578,J471,J415,J347,J276,J184,J72)</f>
        <v>182</v>
      </c>
      <c r="K833" s="2469" t="e">
        <f t="shared" si="160"/>
        <v>#DIV/0!</v>
      </c>
      <c r="L833" s="2473"/>
      <c r="M833" s="2473"/>
      <c r="N833" s="2469"/>
      <c r="O833" s="2469"/>
      <c r="P833" s="2469"/>
      <c r="Q833" s="2469"/>
      <c r="R833" s="2469"/>
      <c r="S833" s="1883"/>
      <c r="T833" s="2471"/>
      <c r="U833" s="2471"/>
      <c r="V833" s="2471"/>
      <c r="W833" s="2471"/>
      <c r="X833" s="2471">
        <f t="shared" ref="X833:AE833" si="170">SUM( ,X743,X670,X578,X471, ,X415,X347,X276,X184, ,X72)</f>
        <v>0</v>
      </c>
      <c r="Y833" s="2471">
        <f t="shared" si="170"/>
        <v>0</v>
      </c>
      <c r="Z833" s="3095">
        <f t="shared" si="170"/>
        <v>0</v>
      </c>
      <c r="AA833" s="2471">
        <f t="shared" si="170"/>
        <v>0</v>
      </c>
      <c r="AB833" s="2471">
        <f t="shared" si="170"/>
        <v>0</v>
      </c>
      <c r="AC833" s="3096">
        <f t="shared" si="170"/>
        <v>0</v>
      </c>
      <c r="AD833" s="3096">
        <f t="shared" si="170"/>
        <v>0</v>
      </c>
      <c r="AE833" s="2471">
        <f t="shared" si="170"/>
        <v>0</v>
      </c>
      <c r="AF833" s="2371"/>
      <c r="AG833" s="2371"/>
      <c r="AH833" s="204"/>
      <c r="AI833" s="204"/>
      <c r="AJ833" s="204"/>
      <c r="AK833" s="204"/>
      <c r="AL833" s="204"/>
      <c r="AM833" s="204"/>
      <c r="AN833" s="204"/>
      <c r="AO833" s="204"/>
      <c r="AP833" s="204"/>
      <c r="AQ833" s="204"/>
      <c r="AR833" s="204"/>
      <c r="AS833" s="204"/>
      <c r="AT833" s="204"/>
      <c r="AU833" s="204"/>
      <c r="AV833" s="204"/>
      <c r="AW833" s="204"/>
      <c r="AX833" s="204"/>
      <c r="AY833" s="204"/>
      <c r="AZ833" s="204"/>
      <c r="BA833" s="204"/>
      <c r="BB833" s="204"/>
      <c r="BC833" s="204"/>
      <c r="BD833" s="204"/>
      <c r="BE833" s="204"/>
      <c r="BF833" s="204"/>
      <c r="BG833" s="204"/>
      <c r="BH833" s="204"/>
      <c r="BI833" s="204"/>
      <c r="BJ833" s="204"/>
      <c r="BK833" s="204"/>
      <c r="BL833" s="204"/>
      <c r="BM833" s="204"/>
      <c r="BN833" s="204"/>
      <c r="BO833" s="204"/>
      <c r="BP833" s="204"/>
      <c r="BQ833" s="204"/>
      <c r="BR833" s="204"/>
      <c r="BS833" s="204"/>
      <c r="BT833" s="204"/>
      <c r="BU833" s="204"/>
      <c r="BV833" s="204"/>
      <c r="BW833" s="204"/>
      <c r="BX833" s="204"/>
      <c r="BY833" s="204"/>
      <c r="BZ833" s="204"/>
      <c r="CA833" s="204"/>
      <c r="CB833" s="204"/>
      <c r="CC833" s="204"/>
      <c r="CD833" s="204"/>
      <c r="CE833" s="204"/>
      <c r="CF833" s="204"/>
      <c r="CG833" s="204"/>
      <c r="CH833" s="204"/>
      <c r="CI833" s="204"/>
      <c r="CJ833" s="204"/>
      <c r="CK833" s="204"/>
      <c r="CL833" s="204"/>
      <c r="CM833" s="204"/>
      <c r="CN833" s="204"/>
      <c r="CO833" s="204"/>
      <c r="CP833" s="204"/>
      <c r="CQ833" s="204"/>
      <c r="CR833" s="204"/>
      <c r="CS833" s="204"/>
      <c r="CT833" s="204"/>
      <c r="CU833" s="204"/>
      <c r="CV833" s="204"/>
      <c r="CW833" s="204"/>
      <c r="CX833" s="204"/>
      <c r="CY833" s="204"/>
      <c r="CZ833" s="204"/>
      <c r="DA833" s="204"/>
      <c r="DB833" s="204"/>
      <c r="DC833" s="204"/>
      <c r="DD833" s="204"/>
      <c r="DE833" s="204"/>
      <c r="DF833" s="204"/>
      <c r="DG833" s="204"/>
      <c r="DH833" s="204"/>
      <c r="DI833" s="204"/>
      <c r="DJ833" s="204"/>
      <c r="DK833" s="204"/>
      <c r="DL833" s="204"/>
      <c r="DM833" s="204"/>
      <c r="DN833" s="204"/>
      <c r="DO833" s="204"/>
      <c r="DP833" s="204"/>
      <c r="DQ833" s="204"/>
      <c r="DR833" s="204"/>
      <c r="DS833" s="204"/>
      <c r="DT833" s="204"/>
      <c r="DU833" s="204"/>
      <c r="DV833" s="204"/>
      <c r="DW833" s="204"/>
      <c r="DX833" s="204"/>
      <c r="DY833" s="204"/>
      <c r="DZ833" s="204"/>
      <c r="EA833" s="204"/>
      <c r="EB833" s="204"/>
      <c r="EC833" s="204"/>
      <c r="ED833" s="204"/>
      <c r="EE833" s="204"/>
      <c r="EF833" s="204"/>
      <c r="EG833" s="204"/>
      <c r="EH833" s="204"/>
      <c r="EI833" s="204"/>
      <c r="EJ833" s="204"/>
      <c r="EK833" s="204"/>
      <c r="EL833" s="204"/>
      <c r="EM833" s="204"/>
      <c r="EN833" s="204"/>
      <c r="EO833" s="204"/>
      <c r="EP833" s="204"/>
      <c r="EQ833" s="204"/>
      <c r="ER833" s="204"/>
      <c r="ES833" s="204"/>
      <c r="ET833" s="204"/>
      <c r="EU833" s="204"/>
      <c r="EV833" s="204"/>
      <c r="EW833" s="204"/>
      <c r="EX833" s="204"/>
      <c r="EY833" s="204"/>
      <c r="EZ833" s="204"/>
      <c r="FA833" s="204"/>
      <c r="FB833" s="204"/>
      <c r="FC833" s="204"/>
      <c r="FD833" s="204"/>
      <c r="FE833" s="204"/>
      <c r="FF833" s="204"/>
      <c r="FG833" s="204"/>
      <c r="FH833" s="204"/>
      <c r="FI833" s="204"/>
      <c r="FJ833" s="204"/>
      <c r="FK833" s="204"/>
      <c r="FL833" s="204"/>
      <c r="FM833" s="204"/>
      <c r="FN833" s="204"/>
      <c r="FO833" s="204"/>
      <c r="FP833" s="204"/>
      <c r="FQ833" s="204"/>
      <c r="FR833" s="204"/>
      <c r="FS833" s="204"/>
      <c r="FT833" s="204"/>
      <c r="FU833" s="204"/>
      <c r="FV833" s="204"/>
      <c r="FW833" s="204"/>
      <c r="FX833" s="204"/>
      <c r="FY833" s="204"/>
      <c r="FZ833" s="204"/>
      <c r="GA833" s="204"/>
      <c r="GB833" s="204"/>
      <c r="GC833" s="204"/>
      <c r="GD833" s="204"/>
      <c r="GE833" s="204"/>
      <c r="GF833" s="204"/>
      <c r="GG833" s="204"/>
      <c r="GH833" s="204"/>
      <c r="GI833" s="204"/>
      <c r="GJ833" s="204"/>
      <c r="GK833" s="204"/>
      <c r="GL833" s="204"/>
      <c r="GM833" s="204"/>
      <c r="GN833" s="204"/>
      <c r="GO833" s="204"/>
      <c r="GP833" s="204"/>
      <c r="GQ833" s="204"/>
      <c r="GR833" s="204"/>
      <c r="GS833" s="204"/>
      <c r="GT833" s="204"/>
      <c r="GU833" s="204"/>
      <c r="GV833" s="204"/>
      <c r="GW833" s="204"/>
      <c r="GX833" s="204"/>
      <c r="GY833" s="204"/>
      <c r="GZ833" s="204"/>
      <c r="HA833" s="204"/>
      <c r="HB833" s="204"/>
      <c r="HC833" s="204"/>
      <c r="HD833" s="204"/>
      <c r="HE833" s="204"/>
      <c r="HF833" s="204"/>
      <c r="HG833" s="204"/>
      <c r="HH833" s="204"/>
      <c r="HI833" s="204"/>
      <c r="HJ833" s="204"/>
      <c r="HK833" s="204"/>
      <c r="HL833" s="204"/>
      <c r="HM833" s="204"/>
      <c r="HN833" s="204"/>
      <c r="HO833" s="204"/>
      <c r="HP833" s="204"/>
      <c r="HQ833" s="204"/>
      <c r="HR833" s="204"/>
      <c r="HS833" s="204"/>
      <c r="HT833" s="204"/>
      <c r="HU833" s="204"/>
      <c r="HV833" s="204"/>
      <c r="HW833" s="204"/>
      <c r="HX833" s="204"/>
      <c r="HY833" s="204"/>
      <c r="HZ833" s="204"/>
      <c r="IA833" s="204"/>
      <c r="IB833" s="204"/>
      <c r="IC833" s="204"/>
      <c r="ID833" s="204"/>
      <c r="IE833" s="204"/>
      <c r="IF833" s="204"/>
      <c r="IG833" s="204"/>
      <c r="IH833" s="204"/>
      <c r="II833" s="204"/>
      <c r="IJ833" s="204"/>
      <c r="IK833" s="204"/>
      <c r="IL833" s="204"/>
      <c r="IM833" s="204"/>
      <c r="IN833" s="204"/>
      <c r="IO833" s="204"/>
      <c r="IP833" s="204"/>
      <c r="IQ833" s="204"/>
      <c r="IR833" s="204"/>
      <c r="IS833" s="204"/>
      <c r="IT833" s="204"/>
      <c r="IU833" s="204"/>
      <c r="IV833" s="204"/>
      <c r="IW833" s="204"/>
      <c r="IX833" s="204"/>
      <c r="IY833" s="204"/>
      <c r="IZ833" s="204"/>
    </row>
    <row r="834" spans="2:260" ht="30" x14ac:dyDescent="0.25">
      <c r="B834" s="204">
        <v>1</v>
      </c>
      <c r="E834" s="568" t="s">
        <v>538</v>
      </c>
      <c r="F834" s="159"/>
      <c r="G834" s="275"/>
      <c r="H834" s="2468"/>
      <c r="I834" s="2469"/>
      <c r="J834" s="2469">
        <f>SUM(J744,J671,J609,J579,J472,J73)</f>
        <v>90.34</v>
      </c>
      <c r="K834" s="2469" t="e">
        <f t="shared" si="160"/>
        <v>#DIV/0!</v>
      </c>
      <c r="L834" s="2473"/>
      <c r="M834" s="2473"/>
      <c r="N834" s="2469"/>
      <c r="O834" s="2469"/>
      <c r="P834" s="2469"/>
      <c r="Q834" s="2469"/>
      <c r="R834" s="2469"/>
      <c r="S834" s="1883"/>
      <c r="T834" s="2471"/>
      <c r="U834" s="2471"/>
      <c r="V834" s="2471"/>
      <c r="W834" s="2471"/>
      <c r="X834" s="2471">
        <f t="shared" ref="X834:AE834" si="171">SUM(X744,X671,X609,X579,X472, )</f>
        <v>0</v>
      </c>
      <c r="Y834" s="2471">
        <f t="shared" si="171"/>
        <v>0</v>
      </c>
      <c r="Z834" s="3095">
        <f t="shared" si="171"/>
        <v>0</v>
      </c>
      <c r="AA834" s="2471">
        <f t="shared" si="171"/>
        <v>0</v>
      </c>
      <c r="AB834" s="2471">
        <f t="shared" si="171"/>
        <v>0</v>
      </c>
      <c r="AC834" s="3096">
        <f t="shared" si="171"/>
        <v>0</v>
      </c>
      <c r="AD834" s="3096">
        <f t="shared" si="171"/>
        <v>0</v>
      </c>
      <c r="AE834" s="2471">
        <f t="shared" si="171"/>
        <v>0</v>
      </c>
      <c r="AF834" s="2371"/>
      <c r="AG834" s="2371"/>
      <c r="AH834" s="204"/>
      <c r="AI834" s="204"/>
      <c r="AJ834" s="204"/>
      <c r="AK834" s="204"/>
      <c r="AL834" s="204"/>
      <c r="AM834" s="204"/>
      <c r="AN834" s="204"/>
      <c r="AO834" s="204"/>
      <c r="AP834" s="204"/>
      <c r="AQ834" s="204"/>
      <c r="AR834" s="204"/>
      <c r="AS834" s="204"/>
      <c r="AT834" s="204"/>
      <c r="AU834" s="204"/>
      <c r="AV834" s="204"/>
      <c r="AW834" s="204"/>
      <c r="AX834" s="204"/>
      <c r="AY834" s="204"/>
      <c r="AZ834" s="204"/>
      <c r="BA834" s="204"/>
      <c r="BB834" s="204"/>
      <c r="BC834" s="204"/>
      <c r="BD834" s="204"/>
      <c r="BE834" s="204"/>
      <c r="BF834" s="204"/>
      <c r="BG834" s="204"/>
      <c r="BH834" s="204"/>
      <c r="BI834" s="204"/>
      <c r="BJ834" s="204"/>
      <c r="BK834" s="204"/>
      <c r="BL834" s="204"/>
      <c r="BM834" s="204"/>
      <c r="BN834" s="204"/>
      <c r="BO834" s="204"/>
      <c r="BP834" s="204"/>
      <c r="BQ834" s="204"/>
      <c r="BR834" s="204"/>
      <c r="BS834" s="204"/>
      <c r="BT834" s="204"/>
      <c r="BU834" s="204"/>
      <c r="BV834" s="204"/>
      <c r="BW834" s="204"/>
      <c r="BX834" s="204"/>
      <c r="BY834" s="204"/>
      <c r="BZ834" s="204"/>
      <c r="CA834" s="204"/>
      <c r="CB834" s="204"/>
      <c r="CC834" s="204"/>
      <c r="CD834" s="204"/>
      <c r="CE834" s="204"/>
      <c r="CF834" s="204"/>
      <c r="CG834" s="204"/>
      <c r="CH834" s="204"/>
      <c r="CI834" s="204"/>
      <c r="CJ834" s="204"/>
      <c r="CK834" s="204"/>
      <c r="CL834" s="204"/>
      <c r="CM834" s="204"/>
      <c r="CN834" s="204"/>
      <c r="CO834" s="204"/>
      <c r="CP834" s="204"/>
      <c r="CQ834" s="204"/>
      <c r="CR834" s="204"/>
      <c r="CS834" s="204"/>
      <c r="CT834" s="204"/>
      <c r="CU834" s="204"/>
      <c r="CV834" s="204"/>
      <c r="CW834" s="204"/>
      <c r="CX834" s="204"/>
      <c r="CY834" s="204"/>
      <c r="CZ834" s="204"/>
      <c r="DA834" s="204"/>
      <c r="DB834" s="204"/>
      <c r="DC834" s="204"/>
      <c r="DD834" s="204"/>
      <c r="DE834" s="204"/>
      <c r="DF834" s="204"/>
      <c r="DG834" s="204"/>
      <c r="DH834" s="204"/>
      <c r="DI834" s="204"/>
      <c r="DJ834" s="204"/>
      <c r="DK834" s="204"/>
      <c r="DL834" s="204"/>
      <c r="DM834" s="204"/>
      <c r="DN834" s="204"/>
      <c r="DO834" s="204"/>
      <c r="DP834" s="204"/>
      <c r="DQ834" s="204"/>
      <c r="DR834" s="204"/>
      <c r="DS834" s="204"/>
      <c r="DT834" s="204"/>
      <c r="DU834" s="204"/>
      <c r="DV834" s="204"/>
      <c r="DW834" s="204"/>
      <c r="DX834" s="204"/>
      <c r="DY834" s="204"/>
      <c r="DZ834" s="204"/>
      <c r="EA834" s="204"/>
      <c r="EB834" s="204"/>
      <c r="EC834" s="204"/>
      <c r="ED834" s="204"/>
      <c r="EE834" s="204"/>
      <c r="EF834" s="204"/>
      <c r="EG834" s="204"/>
      <c r="EH834" s="204"/>
      <c r="EI834" s="204"/>
      <c r="EJ834" s="204"/>
      <c r="EK834" s="204"/>
      <c r="EL834" s="204"/>
      <c r="EM834" s="204"/>
      <c r="EN834" s="204"/>
      <c r="EO834" s="204"/>
      <c r="EP834" s="204"/>
      <c r="EQ834" s="204"/>
      <c r="ER834" s="204"/>
      <c r="ES834" s="204"/>
      <c r="ET834" s="204"/>
      <c r="EU834" s="204"/>
      <c r="EV834" s="204"/>
      <c r="EW834" s="204"/>
      <c r="EX834" s="204"/>
      <c r="EY834" s="204"/>
      <c r="EZ834" s="204"/>
      <c r="FA834" s="204"/>
      <c r="FB834" s="204"/>
      <c r="FC834" s="204"/>
      <c r="FD834" s="204"/>
      <c r="FE834" s="204"/>
      <c r="FF834" s="204"/>
      <c r="FG834" s="204"/>
      <c r="FH834" s="204"/>
      <c r="FI834" s="204"/>
      <c r="FJ834" s="204"/>
      <c r="FK834" s="204"/>
      <c r="FL834" s="204"/>
      <c r="FM834" s="204"/>
      <c r="FN834" s="204"/>
      <c r="FO834" s="204"/>
      <c r="FP834" s="204"/>
      <c r="FQ834" s="204"/>
      <c r="FR834" s="204"/>
      <c r="FS834" s="204"/>
      <c r="FT834" s="204"/>
      <c r="FU834" s="204"/>
      <c r="FV834" s="204"/>
      <c r="FW834" s="204"/>
      <c r="FX834" s="204"/>
      <c r="FY834" s="204"/>
      <c r="FZ834" s="204"/>
      <c r="GA834" s="204"/>
      <c r="GB834" s="204"/>
      <c r="GC834" s="204"/>
      <c r="GD834" s="204"/>
      <c r="GE834" s="204"/>
      <c r="GF834" s="204"/>
      <c r="GG834" s="204"/>
      <c r="GH834" s="204"/>
      <c r="GI834" s="204"/>
      <c r="GJ834" s="204"/>
      <c r="GK834" s="204"/>
      <c r="GL834" s="204"/>
      <c r="GM834" s="204"/>
      <c r="GN834" s="204"/>
      <c r="GO834" s="204"/>
      <c r="GP834" s="204"/>
      <c r="GQ834" s="204"/>
      <c r="GR834" s="204"/>
      <c r="GS834" s="204"/>
      <c r="GT834" s="204"/>
      <c r="GU834" s="204"/>
      <c r="GV834" s="204"/>
      <c r="GW834" s="204"/>
      <c r="GX834" s="204"/>
      <c r="GY834" s="204"/>
      <c r="GZ834" s="204"/>
      <c r="HA834" s="204"/>
      <c r="HB834" s="204"/>
      <c r="HC834" s="204"/>
      <c r="HD834" s="204"/>
      <c r="HE834" s="204"/>
      <c r="HF834" s="204"/>
      <c r="HG834" s="204"/>
      <c r="HH834" s="204"/>
      <c r="HI834" s="204"/>
      <c r="HJ834" s="204"/>
      <c r="HK834" s="204"/>
      <c r="HL834" s="204"/>
      <c r="HM834" s="204"/>
      <c r="HN834" s="204"/>
      <c r="HO834" s="204"/>
      <c r="HP834" s="204"/>
      <c r="HQ834" s="204"/>
      <c r="HR834" s="204"/>
      <c r="HS834" s="204"/>
      <c r="HT834" s="204"/>
      <c r="HU834" s="204"/>
      <c r="HV834" s="204"/>
      <c r="HW834" s="204"/>
      <c r="HX834" s="204"/>
      <c r="HY834" s="204"/>
      <c r="HZ834" s="204"/>
      <c r="IA834" s="204"/>
      <c r="IB834" s="204"/>
      <c r="IC834" s="204"/>
      <c r="ID834" s="204"/>
      <c r="IE834" s="204"/>
      <c r="IF834" s="204"/>
      <c r="IG834" s="204"/>
      <c r="IH834" s="204"/>
      <c r="II834" s="204"/>
      <c r="IJ834" s="204"/>
      <c r="IK834" s="204"/>
      <c r="IL834" s="204"/>
      <c r="IM834" s="204"/>
      <c r="IN834" s="204"/>
      <c r="IO834" s="204"/>
      <c r="IP834" s="204"/>
      <c r="IQ834" s="204"/>
      <c r="IR834" s="204"/>
      <c r="IS834" s="204"/>
      <c r="IT834" s="204"/>
      <c r="IU834" s="204"/>
      <c r="IV834" s="204"/>
      <c r="IW834" s="204"/>
      <c r="IX834" s="204"/>
      <c r="IY834" s="204"/>
      <c r="IZ834" s="204"/>
    </row>
    <row r="835" spans="2:260" ht="60" x14ac:dyDescent="0.25">
      <c r="B835" s="204">
        <v>1</v>
      </c>
      <c r="E835" s="160" t="s">
        <v>539</v>
      </c>
      <c r="F835" s="159"/>
      <c r="G835" s="275"/>
      <c r="H835" s="2468"/>
      <c r="I835" s="2469"/>
      <c r="J835" s="2469">
        <f>J473</f>
        <v>49</v>
      </c>
      <c r="K835" s="2469" t="e">
        <f t="shared" si="160"/>
        <v>#DIV/0!</v>
      </c>
      <c r="L835" s="2473"/>
      <c r="M835" s="2473"/>
      <c r="N835" s="2469"/>
      <c r="O835" s="2469"/>
      <c r="P835" s="2469"/>
      <c r="Q835" s="2469"/>
      <c r="R835" s="2469"/>
      <c r="S835" s="1883"/>
      <c r="T835" s="2471"/>
      <c r="U835" s="2471"/>
      <c r="V835" s="2471"/>
      <c r="W835" s="2471"/>
      <c r="X835" s="2471">
        <f t="shared" ref="X835:AE835" si="172">X473</f>
        <v>0</v>
      </c>
      <c r="Y835" s="2471">
        <f t="shared" si="172"/>
        <v>0</v>
      </c>
      <c r="Z835" s="3095">
        <f t="shared" si="172"/>
        <v>0</v>
      </c>
      <c r="AA835" s="2471">
        <f t="shared" si="172"/>
        <v>0</v>
      </c>
      <c r="AB835" s="2471">
        <f t="shared" si="172"/>
        <v>0</v>
      </c>
      <c r="AC835" s="3096">
        <f t="shared" si="172"/>
        <v>0</v>
      </c>
      <c r="AD835" s="3096">
        <f t="shared" si="172"/>
        <v>0</v>
      </c>
      <c r="AE835" s="2471">
        <f t="shared" si="172"/>
        <v>0</v>
      </c>
      <c r="AF835" s="2371"/>
      <c r="AG835" s="2371"/>
      <c r="AH835" s="204"/>
      <c r="AI835" s="204"/>
      <c r="AJ835" s="204"/>
      <c r="AK835" s="204"/>
      <c r="AL835" s="204"/>
      <c r="AM835" s="204"/>
      <c r="AN835" s="204"/>
      <c r="AO835" s="204"/>
      <c r="AP835" s="204"/>
      <c r="AQ835" s="204"/>
      <c r="AR835" s="204"/>
      <c r="AS835" s="204"/>
      <c r="AT835" s="204"/>
      <c r="AU835" s="204"/>
      <c r="AV835" s="204"/>
      <c r="AW835" s="204"/>
      <c r="AX835" s="204"/>
      <c r="AY835" s="204"/>
      <c r="AZ835" s="204"/>
      <c r="BA835" s="204"/>
      <c r="BB835" s="204"/>
      <c r="BC835" s="204"/>
      <c r="BD835" s="204"/>
      <c r="BE835" s="204"/>
      <c r="BF835" s="204"/>
      <c r="BG835" s="204"/>
      <c r="BH835" s="204"/>
      <c r="BI835" s="204"/>
      <c r="BJ835" s="204"/>
      <c r="BK835" s="204"/>
      <c r="BL835" s="204"/>
      <c r="BM835" s="204"/>
      <c r="BN835" s="204"/>
      <c r="BO835" s="204"/>
      <c r="BP835" s="204"/>
      <c r="BQ835" s="204"/>
      <c r="BR835" s="204"/>
      <c r="BS835" s="204"/>
      <c r="BT835" s="204"/>
      <c r="BU835" s="204"/>
      <c r="BV835" s="204"/>
      <c r="BW835" s="204"/>
      <c r="BX835" s="204"/>
      <c r="BY835" s="204"/>
      <c r="BZ835" s="204"/>
      <c r="CA835" s="204"/>
      <c r="CB835" s="204"/>
      <c r="CC835" s="204"/>
      <c r="CD835" s="204"/>
      <c r="CE835" s="204"/>
      <c r="CF835" s="204"/>
      <c r="CG835" s="204"/>
      <c r="CH835" s="204"/>
      <c r="CI835" s="204"/>
      <c r="CJ835" s="204"/>
      <c r="CK835" s="204"/>
      <c r="CL835" s="204"/>
      <c r="CM835" s="204"/>
      <c r="CN835" s="204"/>
      <c r="CO835" s="204"/>
      <c r="CP835" s="204"/>
      <c r="CQ835" s="204"/>
      <c r="CR835" s="204"/>
      <c r="CS835" s="204"/>
      <c r="CT835" s="204"/>
      <c r="CU835" s="204"/>
      <c r="CV835" s="204"/>
      <c r="CW835" s="204"/>
      <c r="CX835" s="204"/>
      <c r="CY835" s="204"/>
      <c r="CZ835" s="204"/>
      <c r="DA835" s="204"/>
      <c r="DB835" s="204"/>
      <c r="DC835" s="204"/>
      <c r="DD835" s="204"/>
      <c r="DE835" s="204"/>
      <c r="DF835" s="204"/>
      <c r="DG835" s="204"/>
      <c r="DH835" s="204"/>
      <c r="DI835" s="204"/>
      <c r="DJ835" s="204"/>
      <c r="DK835" s="204"/>
      <c r="DL835" s="204"/>
      <c r="DM835" s="204"/>
      <c r="DN835" s="204"/>
      <c r="DO835" s="204"/>
      <c r="DP835" s="204"/>
      <c r="DQ835" s="204"/>
      <c r="DR835" s="204"/>
      <c r="DS835" s="204"/>
      <c r="DT835" s="204"/>
      <c r="DU835" s="204"/>
      <c r="DV835" s="204"/>
      <c r="DW835" s="204"/>
      <c r="DX835" s="204"/>
      <c r="DY835" s="204"/>
      <c r="DZ835" s="204"/>
      <c r="EA835" s="204"/>
      <c r="EB835" s="204"/>
      <c r="EC835" s="204"/>
      <c r="ED835" s="204"/>
      <c r="EE835" s="204"/>
      <c r="EF835" s="204"/>
      <c r="EG835" s="204"/>
      <c r="EH835" s="204"/>
      <c r="EI835" s="204"/>
      <c r="EJ835" s="204"/>
      <c r="EK835" s="204"/>
      <c r="EL835" s="204"/>
      <c r="EM835" s="204"/>
      <c r="EN835" s="204"/>
      <c r="EO835" s="204"/>
      <c r="EP835" s="204"/>
      <c r="EQ835" s="204"/>
      <c r="ER835" s="204"/>
      <c r="ES835" s="204"/>
      <c r="ET835" s="204"/>
      <c r="EU835" s="204"/>
      <c r="EV835" s="204"/>
      <c r="EW835" s="204"/>
      <c r="EX835" s="204"/>
      <c r="EY835" s="204"/>
      <c r="EZ835" s="204"/>
      <c r="FA835" s="204"/>
      <c r="FB835" s="204"/>
      <c r="FC835" s="204"/>
      <c r="FD835" s="204"/>
      <c r="FE835" s="204"/>
      <c r="FF835" s="204"/>
      <c r="FG835" s="204"/>
      <c r="FH835" s="204"/>
      <c r="FI835" s="204"/>
      <c r="FJ835" s="204"/>
      <c r="FK835" s="204"/>
      <c r="FL835" s="204"/>
      <c r="FM835" s="204"/>
      <c r="FN835" s="204"/>
      <c r="FO835" s="204"/>
      <c r="FP835" s="204"/>
      <c r="FQ835" s="204"/>
      <c r="FR835" s="204"/>
      <c r="FS835" s="204"/>
      <c r="FT835" s="204"/>
      <c r="FU835" s="204"/>
      <c r="FV835" s="204"/>
      <c r="FW835" s="204"/>
      <c r="FX835" s="204"/>
      <c r="FY835" s="204"/>
      <c r="FZ835" s="204"/>
      <c r="GA835" s="204"/>
      <c r="GB835" s="204"/>
      <c r="GC835" s="204"/>
      <c r="GD835" s="204"/>
      <c r="GE835" s="204"/>
      <c r="GF835" s="204"/>
      <c r="GG835" s="204"/>
      <c r="GH835" s="204"/>
      <c r="GI835" s="204"/>
      <c r="GJ835" s="204"/>
      <c r="GK835" s="204"/>
      <c r="GL835" s="204"/>
      <c r="GM835" s="204"/>
      <c r="GN835" s="204"/>
      <c r="GO835" s="204"/>
      <c r="GP835" s="204"/>
      <c r="GQ835" s="204"/>
      <c r="GR835" s="204"/>
      <c r="GS835" s="204"/>
      <c r="GT835" s="204"/>
      <c r="GU835" s="204"/>
      <c r="GV835" s="204"/>
      <c r="GW835" s="204"/>
      <c r="GX835" s="204"/>
      <c r="GY835" s="204"/>
      <c r="GZ835" s="204"/>
      <c r="HA835" s="204"/>
      <c r="HB835" s="204"/>
      <c r="HC835" s="204"/>
      <c r="HD835" s="204"/>
      <c r="HE835" s="204"/>
      <c r="HF835" s="204"/>
      <c r="HG835" s="204"/>
      <c r="HH835" s="204"/>
      <c r="HI835" s="204"/>
      <c r="HJ835" s="204"/>
      <c r="HK835" s="204"/>
      <c r="HL835" s="204"/>
      <c r="HM835" s="204"/>
      <c r="HN835" s="204"/>
      <c r="HO835" s="204"/>
      <c r="HP835" s="204"/>
      <c r="HQ835" s="204"/>
      <c r="HR835" s="204"/>
      <c r="HS835" s="204"/>
      <c r="HT835" s="204"/>
      <c r="HU835" s="204"/>
      <c r="HV835" s="204"/>
      <c r="HW835" s="204"/>
      <c r="HX835" s="204"/>
      <c r="HY835" s="204"/>
      <c r="HZ835" s="204"/>
      <c r="IA835" s="204"/>
      <c r="IB835" s="204"/>
      <c r="IC835" s="204"/>
      <c r="ID835" s="204"/>
      <c r="IE835" s="204"/>
      <c r="IF835" s="204"/>
      <c r="IG835" s="204"/>
      <c r="IH835" s="204"/>
      <c r="II835" s="204"/>
      <c r="IJ835" s="204"/>
      <c r="IK835" s="204"/>
      <c r="IL835" s="204"/>
      <c r="IM835" s="204"/>
      <c r="IN835" s="204"/>
      <c r="IO835" s="204"/>
      <c r="IP835" s="204"/>
      <c r="IQ835" s="204"/>
      <c r="IR835" s="204"/>
      <c r="IS835" s="204"/>
      <c r="IT835" s="204"/>
      <c r="IU835" s="204"/>
      <c r="IV835" s="204"/>
      <c r="IW835" s="204"/>
      <c r="IX835" s="204"/>
      <c r="IY835" s="204"/>
      <c r="IZ835" s="204"/>
    </row>
    <row r="836" spans="2:260" ht="75" x14ac:dyDescent="0.25">
      <c r="B836" s="204">
        <v>1</v>
      </c>
      <c r="E836" s="569" t="s">
        <v>577</v>
      </c>
      <c r="F836" s="159"/>
      <c r="G836" s="275"/>
      <c r="H836" s="2468"/>
      <c r="I836" s="2469"/>
      <c r="J836" s="2469">
        <f>J474</f>
        <v>40</v>
      </c>
      <c r="K836" s="2469" t="e">
        <f t="shared" si="160"/>
        <v>#DIV/0!</v>
      </c>
      <c r="L836" s="2473"/>
      <c r="M836" s="2473"/>
      <c r="N836" s="2469"/>
      <c r="O836" s="2469"/>
      <c r="P836" s="2469"/>
      <c r="Q836" s="2469"/>
      <c r="R836" s="2469"/>
      <c r="S836" s="1883"/>
      <c r="T836" s="2471"/>
      <c r="U836" s="2471"/>
      <c r="V836" s="2471"/>
      <c r="W836" s="2471"/>
      <c r="X836" s="2471">
        <f t="shared" ref="X836:AE836" si="173">X474</f>
        <v>0</v>
      </c>
      <c r="Y836" s="2471">
        <f t="shared" si="173"/>
        <v>0</v>
      </c>
      <c r="Z836" s="3095">
        <f t="shared" si="173"/>
        <v>0</v>
      </c>
      <c r="AA836" s="2471">
        <f t="shared" si="173"/>
        <v>0</v>
      </c>
      <c r="AB836" s="2471">
        <f t="shared" si="173"/>
        <v>0</v>
      </c>
      <c r="AC836" s="3096">
        <f t="shared" si="173"/>
        <v>0</v>
      </c>
      <c r="AD836" s="3096">
        <f t="shared" si="173"/>
        <v>0</v>
      </c>
      <c r="AE836" s="2471">
        <f t="shared" si="173"/>
        <v>0</v>
      </c>
      <c r="AF836" s="2371"/>
      <c r="AG836" s="2371"/>
      <c r="AH836" s="204"/>
      <c r="AI836" s="204"/>
      <c r="AJ836" s="204"/>
      <c r="AK836" s="204"/>
      <c r="AL836" s="204"/>
      <c r="AM836" s="204"/>
      <c r="AN836" s="204"/>
      <c r="AO836" s="204"/>
      <c r="AP836" s="204"/>
      <c r="AQ836" s="204"/>
      <c r="AR836" s="204"/>
      <c r="AS836" s="204"/>
      <c r="AT836" s="204"/>
      <c r="AU836" s="204"/>
      <c r="AV836" s="204"/>
      <c r="AW836" s="204"/>
      <c r="AX836" s="204"/>
      <c r="AY836" s="204"/>
      <c r="AZ836" s="204"/>
      <c r="BA836" s="204"/>
      <c r="BB836" s="204"/>
      <c r="BC836" s="204"/>
      <c r="BD836" s="204"/>
      <c r="BE836" s="204"/>
      <c r="BF836" s="204"/>
      <c r="BG836" s="204"/>
      <c r="BH836" s="204"/>
      <c r="BI836" s="204"/>
      <c r="BJ836" s="204"/>
      <c r="BK836" s="204"/>
      <c r="BL836" s="204"/>
      <c r="BM836" s="204"/>
      <c r="BN836" s="204"/>
      <c r="BO836" s="204"/>
      <c r="BP836" s="204"/>
      <c r="BQ836" s="204"/>
      <c r="BR836" s="204"/>
      <c r="BS836" s="204"/>
      <c r="BT836" s="204"/>
      <c r="BU836" s="204"/>
      <c r="BV836" s="204"/>
      <c r="BW836" s="204"/>
      <c r="BX836" s="204"/>
      <c r="BY836" s="204"/>
      <c r="BZ836" s="204"/>
      <c r="CA836" s="204"/>
      <c r="CB836" s="204"/>
      <c r="CC836" s="204"/>
      <c r="CD836" s="204"/>
      <c r="CE836" s="204"/>
      <c r="CF836" s="204"/>
      <c r="CG836" s="204"/>
      <c r="CH836" s="204"/>
      <c r="CI836" s="204"/>
      <c r="CJ836" s="204"/>
      <c r="CK836" s="204"/>
      <c r="CL836" s="204"/>
      <c r="CM836" s="204"/>
      <c r="CN836" s="204"/>
      <c r="CO836" s="204"/>
      <c r="CP836" s="204"/>
      <c r="CQ836" s="204"/>
      <c r="CR836" s="204"/>
      <c r="CS836" s="204"/>
      <c r="CT836" s="204"/>
      <c r="CU836" s="204"/>
      <c r="CV836" s="204"/>
      <c r="CW836" s="204"/>
      <c r="CX836" s="204"/>
      <c r="CY836" s="204"/>
      <c r="CZ836" s="204"/>
      <c r="DA836" s="204"/>
      <c r="DB836" s="204"/>
      <c r="DC836" s="204"/>
      <c r="DD836" s="204"/>
      <c r="DE836" s="204"/>
      <c r="DF836" s="204"/>
      <c r="DG836" s="204"/>
      <c r="DH836" s="204"/>
      <c r="DI836" s="204"/>
      <c r="DJ836" s="204"/>
      <c r="DK836" s="204"/>
      <c r="DL836" s="204"/>
      <c r="DM836" s="204"/>
      <c r="DN836" s="204"/>
      <c r="DO836" s="204"/>
      <c r="DP836" s="204"/>
      <c r="DQ836" s="204"/>
      <c r="DR836" s="204"/>
      <c r="DS836" s="204"/>
      <c r="DT836" s="204"/>
      <c r="DU836" s="204"/>
      <c r="DV836" s="204"/>
      <c r="DW836" s="204"/>
      <c r="DX836" s="204"/>
      <c r="DY836" s="204"/>
      <c r="DZ836" s="204"/>
      <c r="EA836" s="204"/>
      <c r="EB836" s="204"/>
      <c r="EC836" s="204"/>
      <c r="ED836" s="204"/>
      <c r="EE836" s="204"/>
      <c r="EF836" s="204"/>
      <c r="EG836" s="204"/>
      <c r="EH836" s="204"/>
      <c r="EI836" s="204"/>
      <c r="EJ836" s="204"/>
      <c r="EK836" s="204"/>
      <c r="EL836" s="204"/>
      <c r="EM836" s="204"/>
      <c r="EN836" s="204"/>
      <c r="EO836" s="204"/>
      <c r="EP836" s="204"/>
      <c r="EQ836" s="204"/>
      <c r="ER836" s="204"/>
      <c r="ES836" s="204"/>
      <c r="ET836" s="204"/>
      <c r="EU836" s="204"/>
      <c r="EV836" s="204"/>
      <c r="EW836" s="204"/>
      <c r="EX836" s="204"/>
      <c r="EY836" s="204"/>
      <c r="EZ836" s="204"/>
      <c r="FA836" s="204"/>
      <c r="FB836" s="204"/>
      <c r="FC836" s="204"/>
      <c r="FD836" s="204"/>
      <c r="FE836" s="204"/>
      <c r="FF836" s="204"/>
      <c r="FG836" s="204"/>
      <c r="FH836" s="204"/>
      <c r="FI836" s="204"/>
      <c r="FJ836" s="204"/>
      <c r="FK836" s="204"/>
      <c r="FL836" s="204"/>
      <c r="FM836" s="204"/>
      <c r="FN836" s="204"/>
      <c r="FO836" s="204"/>
      <c r="FP836" s="204"/>
      <c r="FQ836" s="204"/>
      <c r="FR836" s="204"/>
      <c r="FS836" s="204"/>
      <c r="FT836" s="204"/>
      <c r="FU836" s="204"/>
      <c r="FV836" s="204"/>
      <c r="FW836" s="204"/>
      <c r="FX836" s="204"/>
      <c r="FY836" s="204"/>
      <c r="FZ836" s="204"/>
      <c r="GA836" s="204"/>
      <c r="GB836" s="204"/>
      <c r="GC836" s="204"/>
      <c r="GD836" s="204"/>
      <c r="GE836" s="204"/>
      <c r="GF836" s="204"/>
      <c r="GG836" s="204"/>
      <c r="GH836" s="204"/>
      <c r="GI836" s="204"/>
      <c r="GJ836" s="204"/>
      <c r="GK836" s="204"/>
      <c r="GL836" s="204"/>
      <c r="GM836" s="204"/>
      <c r="GN836" s="204"/>
      <c r="GO836" s="204"/>
      <c r="GP836" s="204"/>
      <c r="GQ836" s="204"/>
      <c r="GR836" s="204"/>
      <c r="GS836" s="204"/>
      <c r="GT836" s="204"/>
      <c r="GU836" s="204"/>
      <c r="GV836" s="204"/>
      <c r="GW836" s="204"/>
      <c r="GX836" s="204"/>
      <c r="GY836" s="204"/>
      <c r="GZ836" s="204"/>
      <c r="HA836" s="204"/>
      <c r="HB836" s="204"/>
      <c r="HC836" s="204"/>
      <c r="HD836" s="204"/>
      <c r="HE836" s="204"/>
      <c r="HF836" s="204"/>
      <c r="HG836" s="204"/>
      <c r="HH836" s="204"/>
      <c r="HI836" s="204"/>
      <c r="HJ836" s="204"/>
      <c r="HK836" s="204"/>
      <c r="HL836" s="204"/>
      <c r="HM836" s="204"/>
      <c r="HN836" s="204"/>
      <c r="HO836" s="204"/>
      <c r="HP836" s="204"/>
      <c r="HQ836" s="204"/>
      <c r="HR836" s="204"/>
      <c r="HS836" s="204"/>
      <c r="HT836" s="204"/>
      <c r="HU836" s="204"/>
      <c r="HV836" s="204"/>
      <c r="HW836" s="204"/>
      <c r="HX836" s="204"/>
      <c r="HY836" s="204"/>
      <c r="HZ836" s="204"/>
      <c r="IA836" s="204"/>
      <c r="IB836" s="204"/>
      <c r="IC836" s="204"/>
      <c r="ID836" s="204"/>
      <c r="IE836" s="204"/>
      <c r="IF836" s="204"/>
      <c r="IG836" s="204"/>
      <c r="IH836" s="204"/>
      <c r="II836" s="204"/>
      <c r="IJ836" s="204"/>
      <c r="IK836" s="204"/>
      <c r="IL836" s="204"/>
      <c r="IM836" s="204"/>
      <c r="IN836" s="204"/>
      <c r="IO836" s="204"/>
      <c r="IP836" s="204"/>
      <c r="IQ836" s="204"/>
      <c r="IR836" s="204"/>
      <c r="IS836" s="204"/>
      <c r="IT836" s="204"/>
      <c r="IU836" s="204"/>
      <c r="IV836" s="204"/>
      <c r="IW836" s="204"/>
      <c r="IX836" s="204"/>
      <c r="IY836" s="204"/>
      <c r="IZ836" s="204"/>
    </row>
    <row r="837" spans="2:260" ht="60" x14ac:dyDescent="0.25">
      <c r="B837" s="204">
        <v>1</v>
      </c>
      <c r="E837" s="569" t="s">
        <v>540</v>
      </c>
      <c r="F837" s="159"/>
      <c r="G837" s="275"/>
      <c r="H837" s="2468"/>
      <c r="I837" s="2469"/>
      <c r="J837" s="2469">
        <f>SUM(J746,J673,J581,J475,J418,J350,J279,J187,J75)</f>
        <v>0</v>
      </c>
      <c r="K837" s="2469"/>
      <c r="L837" s="2473"/>
      <c r="M837" s="2473"/>
      <c r="N837" s="2469"/>
      <c r="O837" s="2469"/>
      <c r="P837" s="2469"/>
      <c r="Q837" s="2469"/>
      <c r="R837" s="2469"/>
      <c r="S837" s="1883"/>
      <c r="T837" s="2471"/>
      <c r="U837" s="2471"/>
      <c r="V837" s="2471"/>
      <c r="W837" s="2471"/>
      <c r="X837" s="2471">
        <f t="shared" ref="X837:AE837" si="174">SUM( ,X746,X673,X581,X475,X418, ,X350,X279,X187, ,X75)</f>
        <v>0</v>
      </c>
      <c r="Y837" s="2471">
        <f t="shared" si="174"/>
        <v>0</v>
      </c>
      <c r="Z837" s="3095">
        <f t="shared" si="174"/>
        <v>0</v>
      </c>
      <c r="AA837" s="2471">
        <f t="shared" si="174"/>
        <v>0</v>
      </c>
      <c r="AB837" s="2471">
        <f t="shared" si="174"/>
        <v>0</v>
      </c>
      <c r="AC837" s="3096">
        <f t="shared" si="174"/>
        <v>0</v>
      </c>
      <c r="AD837" s="3096">
        <f t="shared" si="174"/>
        <v>0</v>
      </c>
      <c r="AE837" s="2471">
        <f t="shared" si="174"/>
        <v>0</v>
      </c>
      <c r="AF837" s="2371"/>
      <c r="AG837" s="2371"/>
      <c r="AH837" s="204"/>
      <c r="AI837" s="204"/>
      <c r="AJ837" s="204"/>
      <c r="AK837" s="204"/>
      <c r="AL837" s="204"/>
      <c r="AM837" s="204"/>
      <c r="AN837" s="204"/>
      <c r="AO837" s="204"/>
      <c r="AP837" s="204"/>
      <c r="AQ837" s="204"/>
      <c r="AR837" s="204"/>
      <c r="AS837" s="204"/>
      <c r="AT837" s="204"/>
      <c r="AU837" s="204"/>
      <c r="AV837" s="204"/>
      <c r="AW837" s="204"/>
      <c r="AX837" s="204"/>
      <c r="AY837" s="204"/>
      <c r="AZ837" s="204"/>
      <c r="BA837" s="204"/>
      <c r="BB837" s="204"/>
      <c r="BC837" s="204"/>
      <c r="BD837" s="204"/>
      <c r="BE837" s="204"/>
      <c r="BF837" s="204"/>
      <c r="BG837" s="204"/>
      <c r="BH837" s="204"/>
      <c r="BI837" s="204"/>
      <c r="BJ837" s="204"/>
      <c r="BK837" s="204"/>
      <c r="BL837" s="204"/>
      <c r="BM837" s="204"/>
      <c r="BN837" s="204"/>
      <c r="BO837" s="204"/>
      <c r="BP837" s="204"/>
      <c r="BQ837" s="204"/>
      <c r="BR837" s="204"/>
      <c r="BS837" s="204"/>
      <c r="BT837" s="204"/>
      <c r="BU837" s="204"/>
      <c r="BV837" s="204"/>
      <c r="BW837" s="204"/>
      <c r="BX837" s="204"/>
      <c r="BY837" s="204"/>
      <c r="BZ837" s="204"/>
      <c r="CA837" s="204"/>
      <c r="CB837" s="204"/>
      <c r="CC837" s="204"/>
      <c r="CD837" s="204"/>
      <c r="CE837" s="204"/>
      <c r="CF837" s="204"/>
      <c r="CG837" s="204"/>
      <c r="CH837" s="204"/>
      <c r="CI837" s="204"/>
      <c r="CJ837" s="204"/>
      <c r="CK837" s="204"/>
      <c r="CL837" s="204"/>
      <c r="CM837" s="204"/>
      <c r="CN837" s="204"/>
      <c r="CO837" s="204"/>
      <c r="CP837" s="204"/>
      <c r="CQ837" s="204"/>
      <c r="CR837" s="204"/>
      <c r="CS837" s="204"/>
      <c r="CT837" s="204"/>
      <c r="CU837" s="204"/>
      <c r="CV837" s="204"/>
      <c r="CW837" s="204"/>
      <c r="CX837" s="204"/>
      <c r="CY837" s="204"/>
      <c r="CZ837" s="204"/>
      <c r="DA837" s="204"/>
      <c r="DB837" s="204"/>
      <c r="DC837" s="204"/>
      <c r="DD837" s="204"/>
      <c r="DE837" s="204"/>
      <c r="DF837" s="204"/>
      <c r="DG837" s="204"/>
      <c r="DH837" s="204"/>
      <c r="DI837" s="204"/>
      <c r="DJ837" s="204"/>
      <c r="DK837" s="204"/>
      <c r="DL837" s="204"/>
      <c r="DM837" s="204"/>
      <c r="DN837" s="204"/>
      <c r="DO837" s="204"/>
      <c r="DP837" s="204"/>
      <c r="DQ837" s="204"/>
      <c r="DR837" s="204"/>
      <c r="DS837" s="204"/>
      <c r="DT837" s="204"/>
      <c r="DU837" s="204"/>
      <c r="DV837" s="204"/>
      <c r="DW837" s="204"/>
      <c r="DX837" s="204"/>
      <c r="DY837" s="204"/>
      <c r="DZ837" s="204"/>
      <c r="EA837" s="204"/>
      <c r="EB837" s="204"/>
      <c r="EC837" s="204"/>
      <c r="ED837" s="204"/>
      <c r="EE837" s="204"/>
      <c r="EF837" s="204"/>
      <c r="EG837" s="204"/>
      <c r="EH837" s="204"/>
      <c r="EI837" s="204"/>
      <c r="EJ837" s="204"/>
      <c r="EK837" s="204"/>
      <c r="EL837" s="204"/>
      <c r="EM837" s="204"/>
      <c r="EN837" s="204"/>
      <c r="EO837" s="204"/>
      <c r="EP837" s="204"/>
      <c r="EQ837" s="204"/>
      <c r="ER837" s="204"/>
      <c r="ES837" s="204"/>
      <c r="ET837" s="204"/>
      <c r="EU837" s="204"/>
      <c r="EV837" s="204"/>
      <c r="EW837" s="204"/>
      <c r="EX837" s="204"/>
      <c r="EY837" s="204"/>
      <c r="EZ837" s="204"/>
      <c r="FA837" s="204"/>
      <c r="FB837" s="204"/>
      <c r="FC837" s="204"/>
      <c r="FD837" s="204"/>
      <c r="FE837" s="204"/>
      <c r="FF837" s="204"/>
      <c r="FG837" s="204"/>
      <c r="FH837" s="204"/>
      <c r="FI837" s="204"/>
      <c r="FJ837" s="204"/>
      <c r="FK837" s="204"/>
      <c r="FL837" s="204"/>
      <c r="FM837" s="204"/>
      <c r="FN837" s="204"/>
      <c r="FO837" s="204"/>
      <c r="FP837" s="204"/>
      <c r="FQ837" s="204"/>
      <c r="FR837" s="204"/>
      <c r="FS837" s="204"/>
      <c r="FT837" s="204"/>
      <c r="FU837" s="204"/>
      <c r="FV837" s="204"/>
      <c r="FW837" s="204"/>
      <c r="FX837" s="204"/>
      <c r="FY837" s="204"/>
      <c r="FZ837" s="204"/>
      <c r="GA837" s="204"/>
      <c r="GB837" s="204"/>
      <c r="GC837" s="204"/>
      <c r="GD837" s="204"/>
      <c r="GE837" s="204"/>
      <c r="GF837" s="204"/>
      <c r="GG837" s="204"/>
      <c r="GH837" s="204"/>
      <c r="GI837" s="204"/>
      <c r="GJ837" s="204"/>
      <c r="GK837" s="204"/>
      <c r="GL837" s="204"/>
      <c r="GM837" s="204"/>
      <c r="GN837" s="204"/>
      <c r="GO837" s="204"/>
      <c r="GP837" s="204"/>
      <c r="GQ837" s="204"/>
      <c r="GR837" s="204"/>
      <c r="GS837" s="204"/>
      <c r="GT837" s="204"/>
      <c r="GU837" s="204"/>
      <c r="GV837" s="204"/>
      <c r="GW837" s="204"/>
      <c r="GX837" s="204"/>
      <c r="GY837" s="204"/>
      <c r="GZ837" s="204"/>
      <c r="HA837" s="204"/>
      <c r="HB837" s="204"/>
      <c r="HC837" s="204"/>
      <c r="HD837" s="204"/>
      <c r="HE837" s="204"/>
      <c r="HF837" s="204"/>
      <c r="HG837" s="204"/>
      <c r="HH837" s="204"/>
      <c r="HI837" s="204"/>
      <c r="HJ837" s="204"/>
      <c r="HK837" s="204"/>
      <c r="HL837" s="204"/>
      <c r="HM837" s="204"/>
      <c r="HN837" s="204"/>
      <c r="HO837" s="204"/>
      <c r="HP837" s="204"/>
      <c r="HQ837" s="204"/>
      <c r="HR837" s="204"/>
      <c r="HS837" s="204"/>
      <c r="HT837" s="204"/>
      <c r="HU837" s="204"/>
      <c r="HV837" s="204"/>
      <c r="HW837" s="204"/>
      <c r="HX837" s="204"/>
      <c r="HY837" s="204"/>
      <c r="HZ837" s="204"/>
      <c r="IA837" s="204"/>
      <c r="IB837" s="204"/>
      <c r="IC837" s="204"/>
      <c r="ID837" s="204"/>
      <c r="IE837" s="204"/>
      <c r="IF837" s="204"/>
      <c r="IG837" s="204"/>
      <c r="IH837" s="204"/>
      <c r="II837" s="204"/>
      <c r="IJ837" s="204"/>
      <c r="IK837" s="204"/>
      <c r="IL837" s="204"/>
      <c r="IM837" s="204"/>
      <c r="IN837" s="204"/>
      <c r="IO837" s="204"/>
      <c r="IP837" s="204"/>
      <c r="IQ837" s="204"/>
      <c r="IR837" s="204"/>
      <c r="IS837" s="204"/>
      <c r="IT837" s="204"/>
      <c r="IU837" s="204"/>
      <c r="IV837" s="204"/>
      <c r="IW837" s="204"/>
      <c r="IX837" s="204"/>
      <c r="IY837" s="204"/>
      <c r="IZ837" s="204"/>
    </row>
    <row r="838" spans="2:260" ht="45" x14ac:dyDescent="0.25">
      <c r="B838" s="204">
        <v>1</v>
      </c>
      <c r="E838" s="160" t="s">
        <v>541</v>
      </c>
      <c r="F838" s="159"/>
      <c r="G838" s="275"/>
      <c r="H838" s="2468"/>
      <c r="I838" s="2468"/>
      <c r="J838" s="2468">
        <f>SUM(,J747,J674,J582,J476,J419,J351,J280,J188,J76)</f>
        <v>21</v>
      </c>
      <c r="K838" s="2469" t="e">
        <f t="shared" ref="K838:K843" si="175">J838/I838*100</f>
        <v>#DIV/0!</v>
      </c>
      <c r="L838" s="2473"/>
      <c r="M838" s="2473"/>
      <c r="N838" s="2469"/>
      <c r="O838" s="2469"/>
      <c r="P838" s="2469"/>
      <c r="Q838" s="2469"/>
      <c r="R838" s="2469"/>
      <c r="S838" s="1883"/>
      <c r="T838" s="2471"/>
      <c r="U838" s="2471"/>
      <c r="V838" s="2471"/>
      <c r="W838" s="2471"/>
      <c r="X838" s="2471">
        <f t="shared" ref="X838:AE838" si="176">SUM( ,X747,X674,X582,X476,X419, ,X351,X280,X188, ,X76)</f>
        <v>0</v>
      </c>
      <c r="Y838" s="2471">
        <f t="shared" si="176"/>
        <v>0</v>
      </c>
      <c r="Z838" s="3095">
        <f t="shared" si="176"/>
        <v>0</v>
      </c>
      <c r="AA838" s="2471">
        <f t="shared" si="176"/>
        <v>0</v>
      </c>
      <c r="AB838" s="2471">
        <f t="shared" si="176"/>
        <v>0</v>
      </c>
      <c r="AC838" s="3096">
        <f t="shared" si="176"/>
        <v>0</v>
      </c>
      <c r="AD838" s="3096">
        <f t="shared" si="176"/>
        <v>0</v>
      </c>
      <c r="AE838" s="2471">
        <f t="shared" si="176"/>
        <v>0</v>
      </c>
      <c r="AF838" s="939"/>
      <c r="AG838" s="2371"/>
      <c r="AH838" s="204"/>
      <c r="AI838" s="204"/>
      <c r="AJ838" s="204"/>
      <c r="AK838" s="204"/>
      <c r="AL838" s="204"/>
      <c r="AM838" s="204"/>
      <c r="AN838" s="204"/>
      <c r="AO838" s="204"/>
      <c r="AP838" s="204"/>
      <c r="AQ838" s="204"/>
      <c r="AR838" s="204"/>
      <c r="AS838" s="204"/>
      <c r="AT838" s="204"/>
      <c r="AU838" s="204"/>
      <c r="AV838" s="204"/>
      <c r="AW838" s="204"/>
      <c r="AX838" s="204"/>
      <c r="AY838" s="204"/>
      <c r="AZ838" s="204"/>
      <c r="BA838" s="204"/>
      <c r="BB838" s="204"/>
      <c r="BC838" s="204"/>
      <c r="BD838" s="204"/>
      <c r="BE838" s="204"/>
      <c r="BF838" s="204"/>
      <c r="BG838" s="204"/>
      <c r="BH838" s="204"/>
      <c r="BI838" s="204"/>
      <c r="BJ838" s="204"/>
      <c r="BK838" s="204"/>
      <c r="BL838" s="204"/>
      <c r="BM838" s="204"/>
      <c r="BN838" s="204"/>
      <c r="BO838" s="204"/>
      <c r="BP838" s="204"/>
      <c r="BQ838" s="204"/>
      <c r="BR838" s="204"/>
      <c r="BS838" s="204"/>
      <c r="BT838" s="204"/>
      <c r="BU838" s="204"/>
      <c r="BV838" s="204"/>
      <c r="BW838" s="204"/>
      <c r="BX838" s="204"/>
      <c r="BY838" s="204"/>
      <c r="BZ838" s="204"/>
      <c r="CA838" s="204"/>
      <c r="CB838" s="204"/>
      <c r="CC838" s="204"/>
      <c r="CD838" s="204"/>
      <c r="CE838" s="204"/>
      <c r="CF838" s="204"/>
      <c r="CG838" s="204"/>
      <c r="CH838" s="204"/>
      <c r="CI838" s="204"/>
      <c r="CJ838" s="204"/>
      <c r="CK838" s="204"/>
      <c r="CL838" s="204"/>
      <c r="CM838" s="204"/>
      <c r="CN838" s="204"/>
      <c r="CO838" s="204"/>
      <c r="CP838" s="204"/>
      <c r="CQ838" s="204"/>
      <c r="CR838" s="204"/>
      <c r="CS838" s="204"/>
      <c r="CT838" s="204"/>
      <c r="CU838" s="204"/>
      <c r="CV838" s="204"/>
      <c r="CW838" s="204"/>
      <c r="CX838" s="204"/>
      <c r="CY838" s="204"/>
      <c r="CZ838" s="204"/>
      <c r="DA838" s="204"/>
      <c r="DB838" s="204"/>
      <c r="DC838" s="204"/>
      <c r="DD838" s="204"/>
      <c r="DE838" s="204"/>
      <c r="DF838" s="204"/>
      <c r="DG838" s="204"/>
      <c r="DH838" s="204"/>
      <c r="DI838" s="204"/>
      <c r="DJ838" s="204"/>
      <c r="DK838" s="204"/>
      <c r="DL838" s="204"/>
      <c r="DM838" s="204"/>
      <c r="DN838" s="204"/>
      <c r="DO838" s="204"/>
      <c r="DP838" s="204"/>
      <c r="DQ838" s="204"/>
      <c r="DR838" s="204"/>
      <c r="DS838" s="204"/>
      <c r="DT838" s="204"/>
      <c r="DU838" s="204"/>
      <c r="DV838" s="204"/>
      <c r="DW838" s="204"/>
      <c r="DX838" s="204"/>
      <c r="DY838" s="204"/>
      <c r="DZ838" s="204"/>
      <c r="EA838" s="204"/>
      <c r="EB838" s="204"/>
      <c r="EC838" s="204"/>
      <c r="ED838" s="204"/>
      <c r="EE838" s="204"/>
      <c r="EF838" s="204"/>
      <c r="EG838" s="204"/>
      <c r="EH838" s="204"/>
      <c r="EI838" s="204"/>
      <c r="EJ838" s="204"/>
      <c r="EK838" s="204"/>
      <c r="EL838" s="204"/>
      <c r="EM838" s="204"/>
      <c r="EN838" s="204"/>
      <c r="EO838" s="204"/>
      <c r="EP838" s="204"/>
      <c r="EQ838" s="204"/>
      <c r="ER838" s="204"/>
      <c r="ES838" s="204"/>
      <c r="ET838" s="204"/>
      <c r="EU838" s="204"/>
      <c r="EV838" s="204"/>
      <c r="EW838" s="204"/>
      <c r="EX838" s="204"/>
      <c r="EY838" s="204"/>
      <c r="EZ838" s="204"/>
      <c r="FA838" s="204"/>
      <c r="FB838" s="204"/>
      <c r="FC838" s="204"/>
      <c r="FD838" s="204"/>
      <c r="FE838" s="204"/>
      <c r="FF838" s="204"/>
      <c r="FG838" s="204"/>
      <c r="FH838" s="204"/>
      <c r="FI838" s="204"/>
      <c r="FJ838" s="204"/>
      <c r="FK838" s="204"/>
      <c r="FL838" s="204"/>
      <c r="FM838" s="204"/>
      <c r="FN838" s="204"/>
      <c r="FO838" s="204"/>
      <c r="FP838" s="204"/>
      <c r="FQ838" s="204"/>
      <c r="FR838" s="204"/>
      <c r="FS838" s="204"/>
      <c r="FT838" s="204"/>
      <c r="FU838" s="204"/>
      <c r="FV838" s="204"/>
      <c r="FW838" s="204"/>
      <c r="FX838" s="204"/>
      <c r="FY838" s="204"/>
      <c r="FZ838" s="204"/>
      <c r="GA838" s="204"/>
      <c r="GB838" s="204"/>
      <c r="GC838" s="204"/>
      <c r="GD838" s="204"/>
      <c r="GE838" s="204"/>
      <c r="GF838" s="204"/>
      <c r="GG838" s="204"/>
      <c r="GH838" s="204"/>
      <c r="GI838" s="204"/>
      <c r="GJ838" s="204"/>
      <c r="GK838" s="204"/>
      <c r="GL838" s="204"/>
      <c r="GM838" s="204"/>
      <c r="GN838" s="204"/>
      <c r="GO838" s="204"/>
      <c r="GP838" s="204"/>
      <c r="GQ838" s="204"/>
      <c r="GR838" s="204"/>
      <c r="GS838" s="204"/>
      <c r="GT838" s="204"/>
      <c r="GU838" s="204"/>
      <c r="GV838" s="204"/>
      <c r="GW838" s="204"/>
      <c r="GX838" s="204"/>
      <c r="GY838" s="204"/>
      <c r="GZ838" s="204"/>
      <c r="HA838" s="204"/>
      <c r="HB838" s="204"/>
      <c r="HC838" s="204"/>
      <c r="HD838" s="204"/>
      <c r="HE838" s="204"/>
      <c r="HF838" s="204"/>
      <c r="HG838" s="204"/>
      <c r="HH838" s="204"/>
      <c r="HI838" s="204"/>
      <c r="HJ838" s="204"/>
      <c r="HK838" s="204"/>
      <c r="HL838" s="204"/>
      <c r="HM838" s="204"/>
      <c r="HN838" s="204"/>
      <c r="HO838" s="204"/>
      <c r="HP838" s="204"/>
      <c r="HQ838" s="204"/>
      <c r="HR838" s="204"/>
      <c r="HS838" s="204"/>
      <c r="HT838" s="204"/>
      <c r="HU838" s="204"/>
      <c r="HV838" s="204"/>
      <c r="HW838" s="204"/>
      <c r="HX838" s="204"/>
      <c r="HY838" s="204"/>
      <c r="HZ838" s="204"/>
      <c r="IA838" s="204"/>
      <c r="IB838" s="204"/>
      <c r="IC838" s="204"/>
      <c r="ID838" s="204"/>
      <c r="IE838" s="204"/>
      <c r="IF838" s="204"/>
      <c r="IG838" s="204"/>
      <c r="IH838" s="204"/>
      <c r="II838" s="204"/>
      <c r="IJ838" s="204"/>
      <c r="IK838" s="204"/>
      <c r="IL838" s="204"/>
      <c r="IM838" s="204"/>
      <c r="IN838" s="204"/>
      <c r="IO838" s="204"/>
      <c r="IP838" s="204"/>
      <c r="IQ838" s="204"/>
      <c r="IR838" s="204"/>
      <c r="IS838" s="204"/>
      <c r="IT838" s="204"/>
      <c r="IU838" s="204"/>
      <c r="IV838" s="204"/>
      <c r="IW838" s="204"/>
      <c r="IX838" s="204"/>
      <c r="IY838" s="204"/>
      <c r="IZ838" s="204"/>
    </row>
    <row r="839" spans="2:260" ht="105" x14ac:dyDescent="0.25">
      <c r="B839" s="204">
        <v>1</v>
      </c>
      <c r="E839" s="569" t="s">
        <v>542</v>
      </c>
      <c r="F839" s="159"/>
      <c r="G839" s="275"/>
      <c r="H839" s="2468"/>
      <c r="I839" s="2469"/>
      <c r="J839" s="2469">
        <f>SUM(J748,J675,J583,J477,J420,J281,J189,J77)</f>
        <v>0</v>
      </c>
      <c r="K839" s="2469" t="e">
        <f t="shared" si="175"/>
        <v>#DIV/0!</v>
      </c>
      <c r="L839" s="2473"/>
      <c r="M839" s="2473"/>
      <c r="N839" s="2469"/>
      <c r="O839" s="2469"/>
      <c r="P839" s="2469"/>
      <c r="Q839" s="2469"/>
      <c r="R839" s="2469"/>
      <c r="S839" s="1883"/>
      <c r="T839" s="2471"/>
      <c r="U839" s="2471"/>
      <c r="V839" s="2471"/>
      <c r="W839" s="2471"/>
      <c r="X839" s="2471">
        <f t="shared" ref="X839:AE839" si="177">SUM(X748,X675,X583,X477,X420,X281,X189, ,X77)</f>
        <v>0</v>
      </c>
      <c r="Y839" s="2471">
        <f t="shared" si="177"/>
        <v>0</v>
      </c>
      <c r="Z839" s="3095">
        <f t="shared" si="177"/>
        <v>0</v>
      </c>
      <c r="AA839" s="2471">
        <f t="shared" si="177"/>
        <v>0</v>
      </c>
      <c r="AB839" s="2471">
        <f t="shared" si="177"/>
        <v>0</v>
      </c>
      <c r="AC839" s="3096">
        <f t="shared" si="177"/>
        <v>0</v>
      </c>
      <c r="AD839" s="3096">
        <f t="shared" si="177"/>
        <v>0</v>
      </c>
      <c r="AE839" s="2471">
        <f t="shared" si="177"/>
        <v>0</v>
      </c>
      <c r="AF839" s="2371"/>
      <c r="AG839" s="2371"/>
      <c r="AH839" s="204"/>
      <c r="AI839" s="204"/>
      <c r="AJ839" s="204"/>
      <c r="AK839" s="204"/>
      <c r="AL839" s="204"/>
      <c r="AM839" s="204"/>
      <c r="AN839" s="204"/>
      <c r="AO839" s="204"/>
      <c r="AP839" s="204"/>
      <c r="AQ839" s="204"/>
      <c r="AR839" s="204"/>
      <c r="AS839" s="204"/>
      <c r="AT839" s="204"/>
      <c r="AU839" s="204"/>
      <c r="AV839" s="204"/>
      <c r="AW839" s="204"/>
      <c r="AX839" s="204"/>
      <c r="AY839" s="204"/>
      <c r="AZ839" s="204"/>
      <c r="BA839" s="204"/>
      <c r="BB839" s="204"/>
      <c r="BC839" s="204"/>
      <c r="BD839" s="204"/>
      <c r="BE839" s="204"/>
      <c r="BF839" s="204"/>
      <c r="BG839" s="204"/>
      <c r="BH839" s="204"/>
      <c r="BI839" s="204"/>
      <c r="BJ839" s="204"/>
      <c r="BK839" s="204"/>
      <c r="BL839" s="204"/>
      <c r="BM839" s="204"/>
      <c r="BN839" s="204"/>
      <c r="BO839" s="204"/>
      <c r="BP839" s="204"/>
      <c r="BQ839" s="204"/>
      <c r="BR839" s="204"/>
      <c r="BS839" s="204"/>
      <c r="BT839" s="204"/>
      <c r="BU839" s="204"/>
      <c r="BV839" s="204"/>
      <c r="BW839" s="204"/>
      <c r="BX839" s="204"/>
      <c r="BY839" s="204"/>
      <c r="BZ839" s="204"/>
      <c r="CA839" s="204"/>
      <c r="CB839" s="204"/>
      <c r="CC839" s="204"/>
      <c r="CD839" s="204"/>
      <c r="CE839" s="204"/>
      <c r="CF839" s="204"/>
      <c r="CG839" s="204"/>
      <c r="CH839" s="204"/>
      <c r="CI839" s="204"/>
      <c r="CJ839" s="204"/>
      <c r="CK839" s="204"/>
      <c r="CL839" s="204"/>
      <c r="CM839" s="204"/>
      <c r="CN839" s="204"/>
      <c r="CO839" s="204"/>
      <c r="CP839" s="204"/>
      <c r="CQ839" s="204"/>
      <c r="CR839" s="204"/>
      <c r="CS839" s="204"/>
      <c r="CT839" s="204"/>
      <c r="CU839" s="204"/>
      <c r="CV839" s="204"/>
      <c r="CW839" s="204"/>
      <c r="CX839" s="204"/>
      <c r="CY839" s="204"/>
      <c r="CZ839" s="204"/>
      <c r="DA839" s="204"/>
      <c r="DB839" s="204"/>
      <c r="DC839" s="204"/>
      <c r="DD839" s="204"/>
      <c r="DE839" s="204"/>
      <c r="DF839" s="204"/>
      <c r="DG839" s="204"/>
      <c r="DH839" s="204"/>
      <c r="DI839" s="204"/>
      <c r="DJ839" s="204"/>
      <c r="DK839" s="204"/>
      <c r="DL839" s="204"/>
      <c r="DM839" s="204"/>
      <c r="DN839" s="204"/>
      <c r="DO839" s="204"/>
      <c r="DP839" s="204"/>
      <c r="DQ839" s="204"/>
      <c r="DR839" s="204"/>
      <c r="DS839" s="204"/>
      <c r="DT839" s="204"/>
      <c r="DU839" s="204"/>
      <c r="DV839" s="204"/>
      <c r="DW839" s="204"/>
      <c r="DX839" s="204"/>
      <c r="DY839" s="204"/>
      <c r="DZ839" s="204"/>
      <c r="EA839" s="204"/>
      <c r="EB839" s="204"/>
      <c r="EC839" s="204"/>
      <c r="ED839" s="204"/>
      <c r="EE839" s="204"/>
      <c r="EF839" s="204"/>
      <c r="EG839" s="204"/>
      <c r="EH839" s="204"/>
      <c r="EI839" s="204"/>
      <c r="EJ839" s="204"/>
      <c r="EK839" s="204"/>
      <c r="EL839" s="204"/>
      <c r="EM839" s="204"/>
      <c r="EN839" s="204"/>
      <c r="EO839" s="204"/>
      <c r="EP839" s="204"/>
      <c r="EQ839" s="204"/>
      <c r="ER839" s="204"/>
      <c r="ES839" s="204"/>
      <c r="ET839" s="204"/>
      <c r="EU839" s="204"/>
      <c r="EV839" s="204"/>
      <c r="EW839" s="204"/>
      <c r="EX839" s="204"/>
      <c r="EY839" s="204"/>
      <c r="EZ839" s="204"/>
      <c r="FA839" s="204"/>
      <c r="FB839" s="204"/>
      <c r="FC839" s="204"/>
      <c r="FD839" s="204"/>
      <c r="FE839" s="204"/>
      <c r="FF839" s="204"/>
      <c r="FG839" s="204"/>
      <c r="FH839" s="204"/>
      <c r="FI839" s="204"/>
      <c r="FJ839" s="204"/>
      <c r="FK839" s="204"/>
      <c r="FL839" s="204"/>
      <c r="FM839" s="204"/>
      <c r="FN839" s="204"/>
      <c r="FO839" s="204"/>
      <c r="FP839" s="204"/>
      <c r="FQ839" s="204"/>
      <c r="FR839" s="204"/>
      <c r="FS839" s="204"/>
      <c r="FT839" s="204"/>
      <c r="FU839" s="204"/>
      <c r="FV839" s="204"/>
      <c r="FW839" s="204"/>
      <c r="FX839" s="204"/>
      <c r="FY839" s="204"/>
      <c r="FZ839" s="204"/>
      <c r="GA839" s="204"/>
      <c r="GB839" s="204"/>
      <c r="GC839" s="204"/>
      <c r="GD839" s="204"/>
      <c r="GE839" s="204"/>
      <c r="GF839" s="204"/>
      <c r="GG839" s="204"/>
      <c r="GH839" s="204"/>
      <c r="GI839" s="204"/>
      <c r="GJ839" s="204"/>
      <c r="GK839" s="204"/>
      <c r="GL839" s="204"/>
      <c r="GM839" s="204"/>
      <c r="GN839" s="204"/>
      <c r="GO839" s="204"/>
      <c r="GP839" s="204"/>
      <c r="GQ839" s="204"/>
      <c r="GR839" s="204"/>
      <c r="GS839" s="204"/>
      <c r="GT839" s="204"/>
      <c r="GU839" s="204"/>
      <c r="GV839" s="204"/>
      <c r="GW839" s="204"/>
      <c r="GX839" s="204"/>
      <c r="GY839" s="204"/>
      <c r="GZ839" s="204"/>
      <c r="HA839" s="204"/>
      <c r="HB839" s="204"/>
      <c r="HC839" s="204"/>
      <c r="HD839" s="204"/>
      <c r="HE839" s="204"/>
      <c r="HF839" s="204"/>
      <c r="HG839" s="204"/>
      <c r="HH839" s="204"/>
      <c r="HI839" s="204"/>
      <c r="HJ839" s="204"/>
      <c r="HK839" s="204"/>
      <c r="HL839" s="204"/>
      <c r="HM839" s="204"/>
      <c r="HN839" s="204"/>
      <c r="HO839" s="204"/>
      <c r="HP839" s="204"/>
      <c r="HQ839" s="204"/>
      <c r="HR839" s="204"/>
      <c r="HS839" s="204"/>
      <c r="HT839" s="204"/>
      <c r="HU839" s="204"/>
      <c r="HV839" s="204"/>
      <c r="HW839" s="204"/>
      <c r="HX839" s="204"/>
      <c r="HY839" s="204"/>
      <c r="HZ839" s="204"/>
      <c r="IA839" s="204"/>
      <c r="IB839" s="204"/>
      <c r="IC839" s="204"/>
      <c r="ID839" s="204"/>
      <c r="IE839" s="204"/>
      <c r="IF839" s="204"/>
      <c r="IG839" s="204"/>
      <c r="IH839" s="204"/>
      <c r="II839" s="204"/>
      <c r="IJ839" s="204"/>
      <c r="IK839" s="204"/>
      <c r="IL839" s="204"/>
      <c r="IM839" s="204"/>
      <c r="IN839" s="204"/>
      <c r="IO839" s="204"/>
      <c r="IP839" s="204"/>
      <c r="IQ839" s="204"/>
      <c r="IR839" s="204"/>
      <c r="IS839" s="204"/>
      <c r="IT839" s="204"/>
      <c r="IU839" s="204"/>
      <c r="IV839" s="204"/>
      <c r="IW839" s="204"/>
      <c r="IX839" s="204"/>
      <c r="IY839" s="204"/>
      <c r="IZ839" s="204"/>
    </row>
    <row r="840" spans="2:260" ht="30" x14ac:dyDescent="0.25">
      <c r="B840" s="204">
        <v>1</v>
      </c>
      <c r="E840" s="567" t="s">
        <v>561</v>
      </c>
      <c r="F840" s="159"/>
      <c r="G840" s="275"/>
      <c r="H840" s="2468"/>
      <c r="I840" s="2469"/>
      <c r="J840" s="2469">
        <f>SUM(J749,J676,J584,J282,J190,J78)</f>
        <v>18</v>
      </c>
      <c r="K840" s="2469" t="e">
        <f t="shared" si="175"/>
        <v>#DIV/0!</v>
      </c>
      <c r="L840" s="2473"/>
      <c r="M840" s="2473"/>
      <c r="N840" s="2469"/>
      <c r="O840" s="2469"/>
      <c r="P840" s="2469"/>
      <c r="Q840" s="2469"/>
      <c r="R840" s="2469"/>
      <c r="S840" s="1883"/>
      <c r="T840" s="2471"/>
      <c r="U840" s="2471"/>
      <c r="V840" s="2471"/>
      <c r="W840" s="2471"/>
      <c r="X840" s="2471">
        <f t="shared" ref="X840:AE840" si="178">SUM(X749,X676,X584,X282,X190, ,X78)</f>
        <v>0</v>
      </c>
      <c r="Y840" s="2471">
        <f t="shared" si="178"/>
        <v>48.963270000000001</v>
      </c>
      <c r="Z840" s="3095">
        <f t="shared" si="178"/>
        <v>0</v>
      </c>
      <c r="AA840" s="2471">
        <f t="shared" si="178"/>
        <v>0</v>
      </c>
      <c r="AB840" s="2471">
        <f t="shared" si="178"/>
        <v>48.963270000000001</v>
      </c>
      <c r="AC840" s="3096">
        <f t="shared" si="178"/>
        <v>0</v>
      </c>
      <c r="AD840" s="3096">
        <f t="shared" si="178"/>
        <v>0</v>
      </c>
      <c r="AE840" s="2471">
        <f t="shared" si="178"/>
        <v>48.963270000000001</v>
      </c>
      <c r="AF840" s="2371"/>
      <c r="AG840" s="2371"/>
      <c r="AH840" s="204"/>
      <c r="AI840" s="204"/>
      <c r="AJ840" s="204"/>
      <c r="AK840" s="204"/>
      <c r="AL840" s="204"/>
      <c r="AM840" s="204"/>
      <c r="AN840" s="204"/>
      <c r="AO840" s="204"/>
      <c r="AP840" s="204"/>
      <c r="AQ840" s="204"/>
      <c r="AR840" s="204"/>
      <c r="AS840" s="204"/>
      <c r="AT840" s="204"/>
      <c r="AU840" s="204"/>
      <c r="AV840" s="204"/>
      <c r="AW840" s="204"/>
      <c r="AX840" s="204"/>
      <c r="AY840" s="204"/>
      <c r="AZ840" s="204"/>
      <c r="BA840" s="204"/>
      <c r="BB840" s="204"/>
      <c r="BC840" s="204"/>
      <c r="BD840" s="204"/>
      <c r="BE840" s="204"/>
      <c r="BF840" s="204"/>
      <c r="BG840" s="204"/>
      <c r="BH840" s="204"/>
      <c r="BI840" s="204"/>
      <c r="BJ840" s="204"/>
      <c r="BK840" s="204"/>
      <c r="BL840" s="204"/>
      <c r="BM840" s="204"/>
      <c r="BN840" s="204"/>
      <c r="BO840" s="204"/>
      <c r="BP840" s="204"/>
      <c r="BQ840" s="204"/>
      <c r="BR840" s="204"/>
      <c r="BS840" s="204"/>
      <c r="BT840" s="204"/>
      <c r="BU840" s="204"/>
      <c r="BV840" s="204"/>
      <c r="BW840" s="204"/>
      <c r="BX840" s="204"/>
      <c r="BY840" s="204"/>
      <c r="BZ840" s="204"/>
      <c r="CA840" s="204"/>
      <c r="CB840" s="204"/>
      <c r="CC840" s="204"/>
      <c r="CD840" s="204"/>
      <c r="CE840" s="204"/>
      <c r="CF840" s="204"/>
      <c r="CG840" s="204"/>
      <c r="CH840" s="204"/>
      <c r="CI840" s="204"/>
      <c r="CJ840" s="204"/>
      <c r="CK840" s="204"/>
      <c r="CL840" s="204"/>
      <c r="CM840" s="204"/>
      <c r="CN840" s="204"/>
      <c r="CO840" s="204"/>
      <c r="CP840" s="204"/>
      <c r="CQ840" s="204"/>
      <c r="CR840" s="204"/>
      <c r="CS840" s="204"/>
      <c r="CT840" s="204"/>
      <c r="CU840" s="204"/>
      <c r="CV840" s="204"/>
      <c r="CW840" s="204"/>
      <c r="CX840" s="204"/>
      <c r="CY840" s="204"/>
      <c r="CZ840" s="204"/>
      <c r="DA840" s="204"/>
      <c r="DB840" s="204"/>
      <c r="DC840" s="204"/>
      <c r="DD840" s="204"/>
      <c r="DE840" s="204"/>
      <c r="DF840" s="204"/>
      <c r="DG840" s="204"/>
      <c r="DH840" s="204"/>
      <c r="DI840" s="204"/>
      <c r="DJ840" s="204"/>
      <c r="DK840" s="204"/>
      <c r="DL840" s="204"/>
      <c r="DM840" s="204"/>
      <c r="DN840" s="204"/>
      <c r="DO840" s="204"/>
      <c r="DP840" s="204"/>
      <c r="DQ840" s="204"/>
      <c r="DR840" s="204"/>
      <c r="DS840" s="204"/>
      <c r="DT840" s="204"/>
      <c r="DU840" s="204"/>
      <c r="DV840" s="204"/>
      <c r="DW840" s="204"/>
      <c r="DX840" s="204"/>
      <c r="DY840" s="204"/>
      <c r="DZ840" s="204"/>
      <c r="EA840" s="204"/>
      <c r="EB840" s="204"/>
      <c r="EC840" s="204"/>
      <c r="ED840" s="204"/>
      <c r="EE840" s="204"/>
      <c r="EF840" s="204"/>
      <c r="EG840" s="204"/>
      <c r="EH840" s="204"/>
      <c r="EI840" s="204"/>
      <c r="EJ840" s="204"/>
      <c r="EK840" s="204"/>
      <c r="EL840" s="204"/>
      <c r="EM840" s="204"/>
      <c r="EN840" s="204"/>
      <c r="EO840" s="204"/>
      <c r="EP840" s="204"/>
      <c r="EQ840" s="204"/>
      <c r="ER840" s="204"/>
      <c r="ES840" s="204"/>
      <c r="ET840" s="204"/>
      <c r="EU840" s="204"/>
      <c r="EV840" s="204"/>
      <c r="EW840" s="204"/>
      <c r="EX840" s="204"/>
      <c r="EY840" s="204"/>
      <c r="EZ840" s="204"/>
      <c r="FA840" s="204"/>
      <c r="FB840" s="204"/>
      <c r="FC840" s="204"/>
      <c r="FD840" s="204"/>
      <c r="FE840" s="204"/>
      <c r="FF840" s="204"/>
      <c r="FG840" s="204"/>
      <c r="FH840" s="204"/>
      <c r="FI840" s="204"/>
      <c r="FJ840" s="204"/>
      <c r="FK840" s="204"/>
      <c r="FL840" s="204"/>
      <c r="FM840" s="204"/>
      <c r="FN840" s="204"/>
      <c r="FO840" s="204"/>
      <c r="FP840" s="204"/>
      <c r="FQ840" s="204"/>
      <c r="FR840" s="204"/>
      <c r="FS840" s="204"/>
      <c r="FT840" s="204"/>
      <c r="FU840" s="204"/>
      <c r="FV840" s="204"/>
      <c r="FW840" s="204"/>
      <c r="FX840" s="204"/>
      <c r="FY840" s="204"/>
      <c r="FZ840" s="204"/>
      <c r="GA840" s="204"/>
      <c r="GB840" s="204"/>
      <c r="GC840" s="204"/>
      <c r="GD840" s="204"/>
      <c r="GE840" s="204"/>
      <c r="GF840" s="204"/>
      <c r="GG840" s="204"/>
      <c r="GH840" s="204"/>
      <c r="GI840" s="204"/>
      <c r="GJ840" s="204"/>
      <c r="GK840" s="204"/>
      <c r="GL840" s="204"/>
      <c r="GM840" s="204"/>
      <c r="GN840" s="204"/>
      <c r="GO840" s="204"/>
      <c r="GP840" s="204"/>
      <c r="GQ840" s="204"/>
      <c r="GR840" s="204"/>
      <c r="GS840" s="204"/>
      <c r="GT840" s="204"/>
      <c r="GU840" s="204"/>
      <c r="GV840" s="204"/>
      <c r="GW840" s="204"/>
      <c r="GX840" s="204"/>
      <c r="GY840" s="204"/>
      <c r="GZ840" s="204"/>
      <c r="HA840" s="204"/>
      <c r="HB840" s="204"/>
      <c r="HC840" s="204"/>
      <c r="HD840" s="204"/>
      <c r="HE840" s="204"/>
      <c r="HF840" s="204"/>
      <c r="HG840" s="204"/>
      <c r="HH840" s="204"/>
      <c r="HI840" s="204"/>
      <c r="HJ840" s="204"/>
      <c r="HK840" s="204"/>
      <c r="HL840" s="204"/>
      <c r="HM840" s="204"/>
      <c r="HN840" s="204"/>
      <c r="HO840" s="204"/>
      <c r="HP840" s="204"/>
      <c r="HQ840" s="204"/>
      <c r="HR840" s="204"/>
      <c r="HS840" s="204"/>
      <c r="HT840" s="204"/>
      <c r="HU840" s="204"/>
      <c r="HV840" s="204"/>
      <c r="HW840" s="204"/>
      <c r="HX840" s="204"/>
      <c r="HY840" s="204"/>
      <c r="HZ840" s="204"/>
      <c r="IA840" s="204"/>
      <c r="IB840" s="204"/>
      <c r="IC840" s="204"/>
      <c r="ID840" s="204"/>
      <c r="IE840" s="204"/>
      <c r="IF840" s="204"/>
      <c r="IG840" s="204"/>
      <c r="IH840" s="204"/>
      <c r="II840" s="204"/>
      <c r="IJ840" s="204"/>
      <c r="IK840" s="204"/>
      <c r="IL840" s="204"/>
      <c r="IM840" s="204"/>
      <c r="IN840" s="204"/>
      <c r="IO840" s="204"/>
      <c r="IP840" s="204"/>
      <c r="IQ840" s="204"/>
      <c r="IR840" s="204"/>
      <c r="IS840" s="204"/>
      <c r="IT840" s="204"/>
      <c r="IU840" s="204"/>
      <c r="IV840" s="204"/>
      <c r="IW840" s="204"/>
      <c r="IX840" s="204"/>
      <c r="IY840" s="204"/>
      <c r="IZ840" s="204"/>
    </row>
    <row r="841" spans="2:260" ht="42.75" x14ac:dyDescent="0.25">
      <c r="E841" s="3254" t="s">
        <v>591</v>
      </c>
      <c r="F841" s="3183"/>
      <c r="G841" s="275"/>
      <c r="H841" s="2468"/>
      <c r="I841" s="2469"/>
      <c r="J841" s="2469">
        <f>J478</f>
        <v>0</v>
      </c>
      <c r="K841" s="2469" t="e">
        <f t="shared" si="175"/>
        <v>#DIV/0!</v>
      </c>
      <c r="L841" s="2473"/>
      <c r="M841" s="2473"/>
      <c r="N841" s="2469"/>
      <c r="O841" s="2469"/>
      <c r="P841" s="2469"/>
      <c r="Q841" s="2469"/>
      <c r="R841" s="2469"/>
      <c r="S841" s="1883"/>
      <c r="T841" s="2471"/>
      <c r="U841" s="2471"/>
      <c r="V841" s="2471"/>
      <c r="W841" s="2471"/>
      <c r="X841" s="2471"/>
      <c r="Y841" s="2471"/>
      <c r="Z841" s="3095"/>
      <c r="AA841" s="2471"/>
      <c r="AB841" s="2471"/>
      <c r="AC841" s="3096"/>
      <c r="AD841" s="3096"/>
      <c r="AE841" s="2471"/>
      <c r="AF841" s="2371"/>
      <c r="AG841" s="2371"/>
      <c r="AH841" s="204"/>
      <c r="AI841" s="204"/>
      <c r="AJ841" s="204"/>
      <c r="AK841" s="204"/>
      <c r="AL841" s="204"/>
      <c r="AM841" s="204"/>
      <c r="AN841" s="204"/>
      <c r="AO841" s="204"/>
      <c r="AP841" s="204"/>
      <c r="AQ841" s="204"/>
      <c r="AR841" s="204"/>
      <c r="AS841" s="204"/>
      <c r="AT841" s="204"/>
      <c r="AU841" s="204"/>
      <c r="AV841" s="204"/>
      <c r="AW841" s="204"/>
      <c r="AX841" s="204"/>
      <c r="AY841" s="204"/>
      <c r="AZ841" s="204"/>
      <c r="BA841" s="204"/>
      <c r="BB841" s="204"/>
      <c r="BC841" s="204"/>
      <c r="BD841" s="204"/>
      <c r="BE841" s="204"/>
      <c r="BF841" s="204"/>
      <c r="BG841" s="204"/>
      <c r="BH841" s="204"/>
      <c r="BI841" s="204"/>
      <c r="BJ841" s="204"/>
      <c r="BK841" s="204"/>
      <c r="BL841" s="204"/>
      <c r="BM841" s="204"/>
      <c r="BN841" s="204"/>
      <c r="BO841" s="204"/>
      <c r="BP841" s="204"/>
      <c r="BQ841" s="204"/>
      <c r="BR841" s="204"/>
      <c r="BS841" s="204"/>
      <c r="BT841" s="204"/>
      <c r="BU841" s="204"/>
      <c r="BV841" s="204"/>
      <c r="BW841" s="204"/>
      <c r="BX841" s="204"/>
      <c r="BY841" s="204"/>
      <c r="BZ841" s="204"/>
      <c r="CA841" s="204"/>
      <c r="CB841" s="204"/>
      <c r="CC841" s="204"/>
      <c r="CD841" s="204"/>
      <c r="CE841" s="204"/>
      <c r="CF841" s="204"/>
      <c r="CG841" s="204"/>
      <c r="CH841" s="204"/>
      <c r="CI841" s="204"/>
      <c r="CJ841" s="204"/>
      <c r="CK841" s="204"/>
      <c r="CL841" s="204"/>
      <c r="CM841" s="204"/>
      <c r="CN841" s="204"/>
      <c r="CO841" s="204"/>
      <c r="CP841" s="204"/>
      <c r="CQ841" s="204"/>
      <c r="CR841" s="204"/>
      <c r="CS841" s="204"/>
      <c r="CT841" s="204"/>
      <c r="CU841" s="204"/>
      <c r="CV841" s="204"/>
      <c r="CW841" s="204"/>
      <c r="CX841" s="204"/>
      <c r="CY841" s="204"/>
      <c r="CZ841" s="204"/>
      <c r="DA841" s="204"/>
      <c r="DB841" s="204"/>
      <c r="DC841" s="204"/>
      <c r="DD841" s="204"/>
      <c r="DE841" s="204"/>
      <c r="DF841" s="204"/>
      <c r="DG841" s="204"/>
      <c r="DH841" s="204"/>
      <c r="DI841" s="204"/>
      <c r="DJ841" s="204"/>
      <c r="DK841" s="204"/>
      <c r="DL841" s="204"/>
      <c r="DM841" s="204"/>
      <c r="DN841" s="204"/>
      <c r="DO841" s="204"/>
      <c r="DP841" s="204"/>
      <c r="DQ841" s="204"/>
      <c r="DR841" s="204"/>
      <c r="DS841" s="204"/>
      <c r="DT841" s="204"/>
      <c r="DU841" s="204"/>
      <c r="DV841" s="204"/>
      <c r="DW841" s="204"/>
      <c r="DX841" s="204"/>
      <c r="DY841" s="204"/>
      <c r="DZ841" s="204"/>
      <c r="EA841" s="204"/>
      <c r="EB841" s="204"/>
      <c r="EC841" s="204"/>
      <c r="ED841" s="204"/>
      <c r="EE841" s="204"/>
      <c r="EF841" s="204"/>
      <c r="EG841" s="204"/>
      <c r="EH841" s="204"/>
      <c r="EI841" s="204"/>
      <c r="EJ841" s="204"/>
      <c r="EK841" s="204"/>
      <c r="EL841" s="204"/>
      <c r="EM841" s="204"/>
      <c r="EN841" s="204"/>
      <c r="EO841" s="204"/>
      <c r="EP841" s="204"/>
      <c r="EQ841" s="204"/>
      <c r="ER841" s="204"/>
      <c r="ES841" s="204"/>
      <c r="ET841" s="204"/>
      <c r="EU841" s="204"/>
      <c r="EV841" s="204"/>
      <c r="EW841" s="204"/>
      <c r="EX841" s="204"/>
      <c r="EY841" s="204"/>
      <c r="EZ841" s="204"/>
      <c r="FA841" s="204"/>
      <c r="FB841" s="204"/>
      <c r="FC841" s="204"/>
      <c r="FD841" s="204"/>
      <c r="FE841" s="204"/>
      <c r="FF841" s="204"/>
      <c r="FG841" s="204"/>
      <c r="FH841" s="204"/>
      <c r="FI841" s="204"/>
      <c r="FJ841" s="204"/>
      <c r="FK841" s="204"/>
      <c r="FL841" s="204"/>
      <c r="FM841" s="204"/>
      <c r="FN841" s="204"/>
      <c r="FO841" s="204"/>
      <c r="FP841" s="204"/>
      <c r="FQ841" s="204"/>
      <c r="FR841" s="204"/>
      <c r="FS841" s="204"/>
      <c r="FT841" s="204"/>
      <c r="FU841" s="204"/>
      <c r="FV841" s="204"/>
      <c r="FW841" s="204"/>
      <c r="FX841" s="204"/>
      <c r="FY841" s="204"/>
      <c r="FZ841" s="204"/>
      <c r="GA841" s="204"/>
      <c r="GB841" s="204"/>
      <c r="GC841" s="204"/>
      <c r="GD841" s="204"/>
      <c r="GE841" s="204"/>
      <c r="GF841" s="204"/>
      <c r="GG841" s="204"/>
      <c r="GH841" s="204"/>
      <c r="GI841" s="204"/>
      <c r="GJ841" s="204"/>
      <c r="GK841" s="204"/>
      <c r="GL841" s="204"/>
      <c r="GM841" s="204"/>
      <c r="GN841" s="204"/>
      <c r="GO841" s="204"/>
      <c r="GP841" s="204"/>
      <c r="GQ841" s="204"/>
      <c r="GR841" s="204"/>
      <c r="GS841" s="204"/>
      <c r="GT841" s="204"/>
      <c r="GU841" s="204"/>
      <c r="GV841" s="204"/>
      <c r="GW841" s="204"/>
      <c r="GX841" s="204"/>
      <c r="GY841" s="204"/>
      <c r="GZ841" s="204"/>
      <c r="HA841" s="204"/>
      <c r="HB841" s="204"/>
      <c r="HC841" s="204"/>
      <c r="HD841" s="204"/>
      <c r="HE841" s="204"/>
      <c r="HF841" s="204"/>
      <c r="HG841" s="204"/>
      <c r="HH841" s="204"/>
      <c r="HI841" s="204"/>
      <c r="HJ841" s="204"/>
      <c r="HK841" s="204"/>
      <c r="HL841" s="204"/>
      <c r="HM841" s="204"/>
      <c r="HN841" s="204"/>
      <c r="HO841" s="204"/>
      <c r="HP841" s="204"/>
      <c r="HQ841" s="204"/>
      <c r="HR841" s="204"/>
      <c r="HS841" s="204"/>
      <c r="HT841" s="204"/>
      <c r="HU841" s="204"/>
      <c r="HV841" s="204"/>
      <c r="HW841" s="204"/>
      <c r="HX841" s="204"/>
      <c r="HY841" s="204"/>
      <c r="HZ841" s="204"/>
      <c r="IA841" s="204"/>
      <c r="IB841" s="204"/>
      <c r="IC841" s="204"/>
      <c r="ID841" s="204"/>
      <c r="IE841" s="204"/>
      <c r="IF841" s="204"/>
      <c r="IG841" s="204"/>
      <c r="IH841" s="204"/>
      <c r="II841" s="204"/>
      <c r="IJ841" s="204"/>
      <c r="IK841" s="204"/>
      <c r="IL841" s="204"/>
      <c r="IM841" s="204"/>
      <c r="IN841" s="204"/>
      <c r="IO841" s="204"/>
      <c r="IP841" s="204"/>
      <c r="IQ841" s="204"/>
      <c r="IR841" s="204"/>
      <c r="IS841" s="204"/>
      <c r="IT841" s="204"/>
      <c r="IU841" s="204"/>
      <c r="IV841" s="204"/>
      <c r="IW841" s="204"/>
      <c r="IX841" s="204"/>
      <c r="IY841" s="204"/>
      <c r="IZ841" s="204"/>
    </row>
    <row r="842" spans="2:260" ht="30" x14ac:dyDescent="0.25">
      <c r="E842" s="567" t="s">
        <v>592</v>
      </c>
      <c r="F842" s="159"/>
      <c r="G842" s="275"/>
      <c r="H842" s="2468"/>
      <c r="I842" s="2469"/>
      <c r="J842" s="2469">
        <f>J479</f>
        <v>0</v>
      </c>
      <c r="K842" s="2469" t="e">
        <f t="shared" si="175"/>
        <v>#DIV/0!</v>
      </c>
      <c r="L842" s="2473"/>
      <c r="M842" s="2473"/>
      <c r="N842" s="2469"/>
      <c r="O842" s="2469"/>
      <c r="P842" s="2469"/>
      <c r="Q842" s="2469"/>
      <c r="R842" s="2469"/>
      <c r="S842" s="1883"/>
      <c r="T842" s="2471"/>
      <c r="U842" s="2471"/>
      <c r="V842" s="2471"/>
      <c r="W842" s="2471"/>
      <c r="X842" s="2471"/>
      <c r="Y842" s="2471"/>
      <c r="Z842" s="3095"/>
      <c r="AA842" s="2471"/>
      <c r="AB842" s="2471"/>
      <c r="AC842" s="3096"/>
      <c r="AD842" s="3096"/>
      <c r="AE842" s="2471"/>
      <c r="AF842" s="2371"/>
      <c r="AG842" s="2371"/>
      <c r="AH842" s="204"/>
      <c r="AI842" s="204"/>
      <c r="AJ842" s="204"/>
      <c r="AK842" s="204"/>
      <c r="AL842" s="204"/>
      <c r="AM842" s="204"/>
      <c r="AN842" s="204"/>
      <c r="AO842" s="204"/>
      <c r="AP842" s="204"/>
      <c r="AQ842" s="204"/>
      <c r="AR842" s="204"/>
      <c r="AS842" s="204"/>
      <c r="AT842" s="204"/>
      <c r="AU842" s="204"/>
      <c r="AV842" s="204"/>
      <c r="AW842" s="204"/>
      <c r="AX842" s="204"/>
      <c r="AY842" s="204"/>
      <c r="AZ842" s="204"/>
      <c r="BA842" s="204"/>
      <c r="BB842" s="204"/>
      <c r="BC842" s="204"/>
      <c r="BD842" s="204"/>
      <c r="BE842" s="204"/>
      <c r="BF842" s="204"/>
      <c r="BG842" s="204"/>
      <c r="BH842" s="204"/>
      <c r="BI842" s="204"/>
      <c r="BJ842" s="204"/>
      <c r="BK842" s="204"/>
      <c r="BL842" s="204"/>
      <c r="BM842" s="204"/>
      <c r="BN842" s="204"/>
      <c r="BO842" s="204"/>
      <c r="BP842" s="204"/>
      <c r="BQ842" s="204"/>
      <c r="BR842" s="204"/>
      <c r="BS842" s="204"/>
      <c r="BT842" s="204"/>
      <c r="BU842" s="204"/>
      <c r="BV842" s="204"/>
      <c r="BW842" s="204"/>
      <c r="BX842" s="204"/>
      <c r="BY842" s="204"/>
      <c r="BZ842" s="204"/>
      <c r="CA842" s="204"/>
      <c r="CB842" s="204"/>
      <c r="CC842" s="204"/>
      <c r="CD842" s="204"/>
      <c r="CE842" s="204"/>
      <c r="CF842" s="204"/>
      <c r="CG842" s="204"/>
      <c r="CH842" s="204"/>
      <c r="CI842" s="204"/>
      <c r="CJ842" s="204"/>
      <c r="CK842" s="204"/>
      <c r="CL842" s="204"/>
      <c r="CM842" s="204"/>
      <c r="CN842" s="204"/>
      <c r="CO842" s="204"/>
      <c r="CP842" s="204"/>
      <c r="CQ842" s="204"/>
      <c r="CR842" s="204"/>
      <c r="CS842" s="204"/>
      <c r="CT842" s="204"/>
      <c r="CU842" s="204"/>
      <c r="CV842" s="204"/>
      <c r="CW842" s="204"/>
      <c r="CX842" s="204"/>
      <c r="CY842" s="204"/>
      <c r="CZ842" s="204"/>
      <c r="DA842" s="204"/>
      <c r="DB842" s="204"/>
      <c r="DC842" s="204"/>
      <c r="DD842" s="204"/>
      <c r="DE842" s="204"/>
      <c r="DF842" s="204"/>
      <c r="DG842" s="204"/>
      <c r="DH842" s="204"/>
      <c r="DI842" s="204"/>
      <c r="DJ842" s="204"/>
      <c r="DK842" s="204"/>
      <c r="DL842" s="204"/>
      <c r="DM842" s="204"/>
      <c r="DN842" s="204"/>
      <c r="DO842" s="204"/>
      <c r="DP842" s="204"/>
      <c r="DQ842" s="204"/>
      <c r="DR842" s="204"/>
      <c r="DS842" s="204"/>
      <c r="DT842" s="204"/>
      <c r="DU842" s="204"/>
      <c r="DV842" s="204"/>
      <c r="DW842" s="204"/>
      <c r="DX842" s="204"/>
      <c r="DY842" s="204"/>
      <c r="DZ842" s="204"/>
      <c r="EA842" s="204"/>
      <c r="EB842" s="204"/>
      <c r="EC842" s="204"/>
      <c r="ED842" s="204"/>
      <c r="EE842" s="204"/>
      <c r="EF842" s="204"/>
      <c r="EG842" s="204"/>
      <c r="EH842" s="204"/>
      <c r="EI842" s="204"/>
      <c r="EJ842" s="204"/>
      <c r="EK842" s="204"/>
      <c r="EL842" s="204"/>
      <c r="EM842" s="204"/>
      <c r="EN842" s="204"/>
      <c r="EO842" s="204"/>
      <c r="EP842" s="204"/>
      <c r="EQ842" s="204"/>
      <c r="ER842" s="204"/>
      <c r="ES842" s="204"/>
      <c r="ET842" s="204"/>
      <c r="EU842" s="204"/>
      <c r="EV842" s="204"/>
      <c r="EW842" s="204"/>
      <c r="EX842" s="204"/>
      <c r="EY842" s="204"/>
      <c r="EZ842" s="204"/>
      <c r="FA842" s="204"/>
      <c r="FB842" s="204"/>
      <c r="FC842" s="204"/>
      <c r="FD842" s="204"/>
      <c r="FE842" s="204"/>
      <c r="FF842" s="204"/>
      <c r="FG842" s="204"/>
      <c r="FH842" s="204"/>
      <c r="FI842" s="204"/>
      <c r="FJ842" s="204"/>
      <c r="FK842" s="204"/>
      <c r="FL842" s="204"/>
      <c r="FM842" s="204"/>
      <c r="FN842" s="204"/>
      <c r="FO842" s="204"/>
      <c r="FP842" s="204"/>
      <c r="FQ842" s="204"/>
      <c r="FR842" s="204"/>
      <c r="FS842" s="204"/>
      <c r="FT842" s="204"/>
      <c r="FU842" s="204"/>
      <c r="FV842" s="204"/>
      <c r="FW842" s="204"/>
      <c r="FX842" s="204"/>
      <c r="FY842" s="204"/>
      <c r="FZ842" s="204"/>
      <c r="GA842" s="204"/>
      <c r="GB842" s="204"/>
      <c r="GC842" s="204"/>
      <c r="GD842" s="204"/>
      <c r="GE842" s="204"/>
      <c r="GF842" s="204"/>
      <c r="GG842" s="204"/>
      <c r="GH842" s="204"/>
      <c r="GI842" s="204"/>
      <c r="GJ842" s="204"/>
      <c r="GK842" s="204"/>
      <c r="GL842" s="204"/>
      <c r="GM842" s="204"/>
      <c r="GN842" s="204"/>
      <c r="GO842" s="204"/>
      <c r="GP842" s="204"/>
      <c r="GQ842" s="204"/>
      <c r="GR842" s="204"/>
      <c r="GS842" s="204"/>
      <c r="GT842" s="204"/>
      <c r="GU842" s="204"/>
      <c r="GV842" s="204"/>
      <c r="GW842" s="204"/>
      <c r="GX842" s="204"/>
      <c r="GY842" s="204"/>
      <c r="GZ842" s="204"/>
      <c r="HA842" s="204"/>
      <c r="HB842" s="204"/>
      <c r="HC842" s="204"/>
      <c r="HD842" s="204"/>
      <c r="HE842" s="204"/>
      <c r="HF842" s="204"/>
      <c r="HG842" s="204"/>
      <c r="HH842" s="204"/>
      <c r="HI842" s="204"/>
      <c r="HJ842" s="204"/>
      <c r="HK842" s="204"/>
      <c r="HL842" s="204"/>
      <c r="HM842" s="204"/>
      <c r="HN842" s="204"/>
      <c r="HO842" s="204"/>
      <c r="HP842" s="204"/>
      <c r="HQ842" s="204"/>
      <c r="HR842" s="204"/>
      <c r="HS842" s="204"/>
      <c r="HT842" s="204"/>
      <c r="HU842" s="204"/>
      <c r="HV842" s="204"/>
      <c r="HW842" s="204"/>
      <c r="HX842" s="204"/>
      <c r="HY842" s="204"/>
      <c r="HZ842" s="204"/>
      <c r="IA842" s="204"/>
      <c r="IB842" s="204"/>
      <c r="IC842" s="204"/>
      <c r="ID842" s="204"/>
      <c r="IE842" s="204"/>
      <c r="IF842" s="204"/>
      <c r="IG842" s="204"/>
      <c r="IH842" s="204"/>
      <c r="II842" s="204"/>
      <c r="IJ842" s="204"/>
      <c r="IK842" s="204"/>
      <c r="IL842" s="204"/>
      <c r="IM842" s="204"/>
      <c r="IN842" s="204"/>
      <c r="IO842" s="204"/>
      <c r="IP842" s="204"/>
      <c r="IQ842" s="204"/>
      <c r="IR842" s="204"/>
      <c r="IS842" s="204"/>
      <c r="IT842" s="204"/>
      <c r="IU842" s="204"/>
      <c r="IV842" s="204"/>
      <c r="IW842" s="204"/>
      <c r="IX842" s="204"/>
      <c r="IY842" s="204"/>
      <c r="IZ842" s="204"/>
    </row>
    <row r="843" spans="2:260" ht="30" x14ac:dyDescent="0.25">
      <c r="E843" s="567" t="s">
        <v>593</v>
      </c>
      <c r="F843" s="159"/>
      <c r="G843" s="275"/>
      <c r="H843" s="2468"/>
      <c r="I843" s="2469"/>
      <c r="J843" s="2469">
        <f>J480</f>
        <v>0</v>
      </c>
      <c r="K843" s="2469" t="e">
        <f t="shared" si="175"/>
        <v>#DIV/0!</v>
      </c>
      <c r="L843" s="2473"/>
      <c r="M843" s="2473"/>
      <c r="N843" s="2469"/>
      <c r="O843" s="2469"/>
      <c r="P843" s="2469"/>
      <c r="Q843" s="2469"/>
      <c r="R843" s="2469"/>
      <c r="S843" s="1883"/>
      <c r="T843" s="2471"/>
      <c r="U843" s="2471"/>
      <c r="V843" s="2471"/>
      <c r="W843" s="2471"/>
      <c r="X843" s="2471"/>
      <c r="Y843" s="2471"/>
      <c r="Z843" s="3095"/>
      <c r="AA843" s="2471"/>
      <c r="AB843" s="2471"/>
      <c r="AC843" s="3096"/>
      <c r="AD843" s="3096"/>
      <c r="AE843" s="2471"/>
      <c r="AF843" s="2371"/>
      <c r="AG843" s="2371"/>
      <c r="AH843" s="204"/>
      <c r="AI843" s="204"/>
      <c r="AJ843" s="204"/>
      <c r="AK843" s="204"/>
      <c r="AL843" s="204"/>
      <c r="AM843" s="204"/>
      <c r="AN843" s="204"/>
      <c r="AO843" s="204"/>
      <c r="AP843" s="204"/>
      <c r="AQ843" s="204"/>
      <c r="AR843" s="204"/>
      <c r="AS843" s="204"/>
      <c r="AT843" s="204"/>
      <c r="AU843" s="204"/>
      <c r="AV843" s="204"/>
      <c r="AW843" s="204"/>
      <c r="AX843" s="204"/>
      <c r="AY843" s="204"/>
      <c r="AZ843" s="204"/>
      <c r="BA843" s="204"/>
      <c r="BB843" s="204"/>
      <c r="BC843" s="204"/>
      <c r="BD843" s="204"/>
      <c r="BE843" s="204"/>
      <c r="BF843" s="204"/>
      <c r="BG843" s="204"/>
      <c r="BH843" s="204"/>
      <c r="BI843" s="204"/>
      <c r="BJ843" s="204"/>
      <c r="BK843" s="204"/>
      <c r="BL843" s="204"/>
      <c r="BM843" s="204"/>
      <c r="BN843" s="204"/>
      <c r="BO843" s="204"/>
      <c r="BP843" s="204"/>
      <c r="BQ843" s="204"/>
      <c r="BR843" s="204"/>
      <c r="BS843" s="204"/>
      <c r="BT843" s="204"/>
      <c r="BU843" s="204"/>
      <c r="BV843" s="204"/>
      <c r="BW843" s="204"/>
      <c r="BX843" s="204"/>
      <c r="BY843" s="204"/>
      <c r="BZ843" s="204"/>
      <c r="CA843" s="204"/>
      <c r="CB843" s="204"/>
      <c r="CC843" s="204"/>
      <c r="CD843" s="204"/>
      <c r="CE843" s="204"/>
      <c r="CF843" s="204"/>
      <c r="CG843" s="204"/>
      <c r="CH843" s="204"/>
      <c r="CI843" s="204"/>
      <c r="CJ843" s="204"/>
      <c r="CK843" s="204"/>
      <c r="CL843" s="204"/>
      <c r="CM843" s="204"/>
      <c r="CN843" s="204"/>
      <c r="CO843" s="204"/>
      <c r="CP843" s="204"/>
      <c r="CQ843" s="204"/>
      <c r="CR843" s="204"/>
      <c r="CS843" s="204"/>
      <c r="CT843" s="204"/>
      <c r="CU843" s="204"/>
      <c r="CV843" s="204"/>
      <c r="CW843" s="204"/>
      <c r="CX843" s="204"/>
      <c r="CY843" s="204"/>
      <c r="CZ843" s="204"/>
      <c r="DA843" s="204"/>
      <c r="DB843" s="204"/>
      <c r="DC843" s="204"/>
      <c r="DD843" s="204"/>
      <c r="DE843" s="204"/>
      <c r="DF843" s="204"/>
      <c r="DG843" s="204"/>
      <c r="DH843" s="204"/>
      <c r="DI843" s="204"/>
      <c r="DJ843" s="204"/>
      <c r="DK843" s="204"/>
      <c r="DL843" s="204"/>
      <c r="DM843" s="204"/>
      <c r="DN843" s="204"/>
      <c r="DO843" s="204"/>
      <c r="DP843" s="204"/>
      <c r="DQ843" s="204"/>
      <c r="DR843" s="204"/>
      <c r="DS843" s="204"/>
      <c r="DT843" s="204"/>
      <c r="DU843" s="204"/>
      <c r="DV843" s="204"/>
      <c r="DW843" s="204"/>
      <c r="DX843" s="204"/>
      <c r="DY843" s="204"/>
      <c r="DZ843" s="204"/>
      <c r="EA843" s="204"/>
      <c r="EB843" s="204"/>
      <c r="EC843" s="204"/>
      <c r="ED843" s="204"/>
      <c r="EE843" s="204"/>
      <c r="EF843" s="204"/>
      <c r="EG843" s="204"/>
      <c r="EH843" s="204"/>
      <c r="EI843" s="204"/>
      <c r="EJ843" s="204"/>
      <c r="EK843" s="204"/>
      <c r="EL843" s="204"/>
      <c r="EM843" s="204"/>
      <c r="EN843" s="204"/>
      <c r="EO843" s="204"/>
      <c r="EP843" s="204"/>
      <c r="EQ843" s="204"/>
      <c r="ER843" s="204"/>
      <c r="ES843" s="204"/>
      <c r="ET843" s="204"/>
      <c r="EU843" s="204"/>
      <c r="EV843" s="204"/>
      <c r="EW843" s="204"/>
      <c r="EX843" s="204"/>
      <c r="EY843" s="204"/>
      <c r="EZ843" s="204"/>
      <c r="FA843" s="204"/>
      <c r="FB843" s="204"/>
      <c r="FC843" s="204"/>
      <c r="FD843" s="204"/>
      <c r="FE843" s="204"/>
      <c r="FF843" s="204"/>
      <c r="FG843" s="204"/>
      <c r="FH843" s="204"/>
      <c r="FI843" s="204"/>
      <c r="FJ843" s="204"/>
      <c r="FK843" s="204"/>
      <c r="FL843" s="204"/>
      <c r="FM843" s="204"/>
      <c r="FN843" s="204"/>
      <c r="FO843" s="204"/>
      <c r="FP843" s="204"/>
      <c r="FQ843" s="204"/>
      <c r="FR843" s="204"/>
      <c r="FS843" s="204"/>
      <c r="FT843" s="204"/>
      <c r="FU843" s="204"/>
      <c r="FV843" s="204"/>
      <c r="FW843" s="204"/>
      <c r="FX843" s="204"/>
      <c r="FY843" s="204"/>
      <c r="FZ843" s="204"/>
      <c r="GA843" s="204"/>
      <c r="GB843" s="204"/>
      <c r="GC843" s="204"/>
      <c r="GD843" s="204"/>
      <c r="GE843" s="204"/>
      <c r="GF843" s="204"/>
      <c r="GG843" s="204"/>
      <c r="GH843" s="204"/>
      <c r="GI843" s="204"/>
      <c r="GJ843" s="204"/>
      <c r="GK843" s="204"/>
      <c r="GL843" s="204"/>
      <c r="GM843" s="204"/>
      <c r="GN843" s="204"/>
      <c r="GO843" s="204"/>
      <c r="GP843" s="204"/>
      <c r="GQ843" s="204"/>
      <c r="GR843" s="204"/>
      <c r="GS843" s="204"/>
      <c r="GT843" s="204"/>
      <c r="GU843" s="204"/>
      <c r="GV843" s="204"/>
      <c r="GW843" s="204"/>
      <c r="GX843" s="204"/>
      <c r="GY843" s="204"/>
      <c r="GZ843" s="204"/>
      <c r="HA843" s="204"/>
      <c r="HB843" s="204"/>
      <c r="HC843" s="204"/>
      <c r="HD843" s="204"/>
      <c r="HE843" s="204"/>
      <c r="HF843" s="204"/>
      <c r="HG843" s="204"/>
      <c r="HH843" s="204"/>
      <c r="HI843" s="204"/>
      <c r="HJ843" s="204"/>
      <c r="HK843" s="204"/>
      <c r="HL843" s="204"/>
      <c r="HM843" s="204"/>
      <c r="HN843" s="204"/>
      <c r="HO843" s="204"/>
      <c r="HP843" s="204"/>
      <c r="HQ843" s="204"/>
      <c r="HR843" s="204"/>
      <c r="HS843" s="204"/>
      <c r="HT843" s="204"/>
      <c r="HU843" s="204"/>
      <c r="HV843" s="204"/>
      <c r="HW843" s="204"/>
      <c r="HX843" s="204"/>
      <c r="HY843" s="204"/>
      <c r="HZ843" s="204"/>
      <c r="IA843" s="204"/>
      <c r="IB843" s="204"/>
      <c r="IC843" s="204"/>
      <c r="ID843" s="204"/>
      <c r="IE843" s="204"/>
      <c r="IF843" s="204"/>
      <c r="IG843" s="204"/>
      <c r="IH843" s="204"/>
      <c r="II843" s="204"/>
      <c r="IJ843" s="204"/>
      <c r="IK843" s="204"/>
      <c r="IL843" s="204"/>
      <c r="IM843" s="204"/>
      <c r="IN843" s="204"/>
      <c r="IO843" s="204"/>
      <c r="IP843" s="204"/>
      <c r="IQ843" s="204"/>
      <c r="IR843" s="204"/>
      <c r="IS843" s="204"/>
      <c r="IT843" s="204"/>
      <c r="IU843" s="204"/>
      <c r="IV843" s="204"/>
      <c r="IW843" s="204"/>
      <c r="IX843" s="204"/>
      <c r="IY843" s="204"/>
      <c r="IZ843" s="204"/>
    </row>
    <row r="844" spans="2:260" ht="30" x14ac:dyDescent="0.25">
      <c r="E844" s="567" t="s">
        <v>594</v>
      </c>
      <c r="F844" s="159"/>
      <c r="G844" s="275"/>
      <c r="H844" s="2468"/>
      <c r="I844" s="2469"/>
      <c r="J844" s="2469"/>
      <c r="K844" s="2469"/>
      <c r="L844" s="2473"/>
      <c r="M844" s="2473"/>
      <c r="N844" s="2469"/>
      <c r="O844" s="2469"/>
      <c r="P844" s="2469"/>
      <c r="Q844" s="2469"/>
      <c r="R844" s="2469"/>
      <c r="S844" s="1883"/>
      <c r="T844" s="2471"/>
      <c r="U844" s="2471"/>
      <c r="V844" s="2471"/>
      <c r="W844" s="2471"/>
      <c r="X844" s="2471"/>
      <c r="Y844" s="2471"/>
      <c r="Z844" s="3095"/>
      <c r="AA844" s="2471"/>
      <c r="AB844" s="2471"/>
      <c r="AC844" s="3096"/>
      <c r="AD844" s="3096"/>
      <c r="AE844" s="2471"/>
      <c r="AF844" s="2371"/>
      <c r="AG844" s="2371"/>
      <c r="AH844" s="204"/>
      <c r="AI844" s="204"/>
      <c r="AJ844" s="204"/>
      <c r="AK844" s="204"/>
      <c r="AL844" s="204"/>
      <c r="AM844" s="204"/>
      <c r="AN844" s="204"/>
      <c r="AO844" s="204"/>
      <c r="AP844" s="204"/>
      <c r="AQ844" s="204"/>
      <c r="AR844" s="204"/>
      <c r="AS844" s="204"/>
      <c r="AT844" s="204"/>
      <c r="AU844" s="204"/>
      <c r="AV844" s="204"/>
      <c r="AW844" s="204"/>
      <c r="AX844" s="204"/>
      <c r="AY844" s="204"/>
      <c r="AZ844" s="204"/>
      <c r="BA844" s="204"/>
      <c r="BB844" s="204"/>
      <c r="BC844" s="204"/>
      <c r="BD844" s="204"/>
      <c r="BE844" s="204"/>
      <c r="BF844" s="204"/>
      <c r="BG844" s="204"/>
      <c r="BH844" s="204"/>
      <c r="BI844" s="204"/>
      <c r="BJ844" s="204"/>
      <c r="BK844" s="204"/>
      <c r="BL844" s="204"/>
      <c r="BM844" s="204"/>
      <c r="BN844" s="204"/>
      <c r="BO844" s="204"/>
      <c r="BP844" s="204"/>
      <c r="BQ844" s="204"/>
      <c r="BR844" s="204"/>
      <c r="BS844" s="204"/>
      <c r="BT844" s="204"/>
      <c r="BU844" s="204"/>
      <c r="BV844" s="204"/>
      <c r="BW844" s="204"/>
      <c r="BX844" s="204"/>
      <c r="BY844" s="204"/>
      <c r="BZ844" s="204"/>
      <c r="CA844" s="204"/>
      <c r="CB844" s="204"/>
      <c r="CC844" s="204"/>
      <c r="CD844" s="204"/>
      <c r="CE844" s="204"/>
      <c r="CF844" s="204"/>
      <c r="CG844" s="204"/>
      <c r="CH844" s="204"/>
      <c r="CI844" s="204"/>
      <c r="CJ844" s="204"/>
      <c r="CK844" s="204"/>
      <c r="CL844" s="204"/>
      <c r="CM844" s="204"/>
      <c r="CN844" s="204"/>
      <c r="CO844" s="204"/>
      <c r="CP844" s="204"/>
      <c r="CQ844" s="204"/>
      <c r="CR844" s="204"/>
      <c r="CS844" s="204"/>
      <c r="CT844" s="204"/>
      <c r="CU844" s="204"/>
      <c r="CV844" s="204"/>
      <c r="CW844" s="204"/>
      <c r="CX844" s="204"/>
      <c r="CY844" s="204"/>
      <c r="CZ844" s="204"/>
      <c r="DA844" s="204"/>
      <c r="DB844" s="204"/>
      <c r="DC844" s="204"/>
      <c r="DD844" s="204"/>
      <c r="DE844" s="204"/>
      <c r="DF844" s="204"/>
      <c r="DG844" s="204"/>
      <c r="DH844" s="204"/>
      <c r="DI844" s="204"/>
      <c r="DJ844" s="204"/>
      <c r="DK844" s="204"/>
      <c r="DL844" s="204"/>
      <c r="DM844" s="204"/>
      <c r="DN844" s="204"/>
      <c r="DO844" s="204"/>
      <c r="DP844" s="204"/>
      <c r="DQ844" s="204"/>
      <c r="DR844" s="204"/>
      <c r="DS844" s="204"/>
      <c r="DT844" s="204"/>
      <c r="DU844" s="204"/>
      <c r="DV844" s="204"/>
      <c r="DW844" s="204"/>
      <c r="DX844" s="204"/>
      <c r="DY844" s="204"/>
      <c r="DZ844" s="204"/>
      <c r="EA844" s="204"/>
      <c r="EB844" s="204"/>
      <c r="EC844" s="204"/>
      <c r="ED844" s="204"/>
      <c r="EE844" s="204"/>
      <c r="EF844" s="204"/>
      <c r="EG844" s="204"/>
      <c r="EH844" s="204"/>
      <c r="EI844" s="204"/>
      <c r="EJ844" s="204"/>
      <c r="EK844" s="204"/>
      <c r="EL844" s="204"/>
      <c r="EM844" s="204"/>
      <c r="EN844" s="204"/>
      <c r="EO844" s="204"/>
      <c r="EP844" s="204"/>
      <c r="EQ844" s="204"/>
      <c r="ER844" s="204"/>
      <c r="ES844" s="204"/>
      <c r="ET844" s="204"/>
      <c r="EU844" s="204"/>
      <c r="EV844" s="204"/>
      <c r="EW844" s="204"/>
      <c r="EX844" s="204"/>
      <c r="EY844" s="204"/>
      <c r="EZ844" s="204"/>
      <c r="FA844" s="204"/>
      <c r="FB844" s="204"/>
      <c r="FC844" s="204"/>
      <c r="FD844" s="204"/>
      <c r="FE844" s="204"/>
      <c r="FF844" s="204"/>
      <c r="FG844" s="204"/>
      <c r="FH844" s="204"/>
      <c r="FI844" s="204"/>
      <c r="FJ844" s="204"/>
      <c r="FK844" s="204"/>
      <c r="FL844" s="204"/>
      <c r="FM844" s="204"/>
      <c r="FN844" s="204"/>
      <c r="FO844" s="204"/>
      <c r="FP844" s="204"/>
      <c r="FQ844" s="204"/>
      <c r="FR844" s="204"/>
      <c r="FS844" s="204"/>
      <c r="FT844" s="204"/>
      <c r="FU844" s="204"/>
      <c r="FV844" s="204"/>
      <c r="FW844" s="204"/>
      <c r="FX844" s="204"/>
      <c r="FY844" s="204"/>
      <c r="FZ844" s="204"/>
      <c r="GA844" s="204"/>
      <c r="GB844" s="204"/>
      <c r="GC844" s="204"/>
      <c r="GD844" s="204"/>
      <c r="GE844" s="204"/>
      <c r="GF844" s="204"/>
      <c r="GG844" s="204"/>
      <c r="GH844" s="204"/>
      <c r="GI844" s="204"/>
      <c r="GJ844" s="204"/>
      <c r="GK844" s="204"/>
      <c r="GL844" s="204"/>
      <c r="GM844" s="204"/>
      <c r="GN844" s="204"/>
      <c r="GO844" s="204"/>
      <c r="GP844" s="204"/>
      <c r="GQ844" s="204"/>
      <c r="GR844" s="204"/>
      <c r="GS844" s="204"/>
      <c r="GT844" s="204"/>
      <c r="GU844" s="204"/>
      <c r="GV844" s="204"/>
      <c r="GW844" s="204"/>
      <c r="GX844" s="204"/>
      <c r="GY844" s="204"/>
      <c r="GZ844" s="204"/>
      <c r="HA844" s="204"/>
      <c r="HB844" s="204"/>
      <c r="HC844" s="204"/>
      <c r="HD844" s="204"/>
      <c r="HE844" s="204"/>
      <c r="HF844" s="204"/>
      <c r="HG844" s="204"/>
      <c r="HH844" s="204"/>
      <c r="HI844" s="204"/>
      <c r="HJ844" s="204"/>
      <c r="HK844" s="204"/>
      <c r="HL844" s="204"/>
      <c r="HM844" s="204"/>
      <c r="HN844" s="204"/>
      <c r="HO844" s="204"/>
      <c r="HP844" s="204"/>
      <c r="HQ844" s="204"/>
      <c r="HR844" s="204"/>
      <c r="HS844" s="204"/>
      <c r="HT844" s="204"/>
      <c r="HU844" s="204"/>
      <c r="HV844" s="204"/>
      <c r="HW844" s="204"/>
      <c r="HX844" s="204"/>
      <c r="HY844" s="204"/>
      <c r="HZ844" s="204"/>
      <c r="IA844" s="204"/>
      <c r="IB844" s="204"/>
      <c r="IC844" s="204"/>
      <c r="ID844" s="204"/>
      <c r="IE844" s="204"/>
      <c r="IF844" s="204"/>
      <c r="IG844" s="204"/>
      <c r="IH844" s="204"/>
      <c r="II844" s="204"/>
      <c r="IJ844" s="204"/>
      <c r="IK844" s="204"/>
      <c r="IL844" s="204"/>
      <c r="IM844" s="204"/>
      <c r="IN844" s="204"/>
      <c r="IO844" s="204"/>
      <c r="IP844" s="204"/>
      <c r="IQ844" s="204"/>
      <c r="IR844" s="204"/>
      <c r="IS844" s="204"/>
      <c r="IT844" s="204"/>
      <c r="IU844" s="204"/>
      <c r="IV844" s="204"/>
      <c r="IW844" s="204"/>
      <c r="IX844" s="204"/>
      <c r="IY844" s="204"/>
      <c r="IZ844" s="204"/>
    </row>
    <row r="845" spans="2:260" ht="29.25" x14ac:dyDescent="0.25">
      <c r="B845" s="204">
        <v>1</v>
      </c>
      <c r="E845" s="566" t="s">
        <v>404</v>
      </c>
      <c r="F845" s="159"/>
      <c r="G845" s="275"/>
      <c r="H845" s="2468"/>
      <c r="I845" s="2469"/>
      <c r="J845" s="2469">
        <f>SUM(J750,J677,J610,J585,J481,J421,J352,J283,J191,J79)</f>
        <v>392.468085106383</v>
      </c>
      <c r="K845" s="2469" t="e">
        <f>J845/I845*100</f>
        <v>#DIV/0!</v>
      </c>
      <c r="L845" s="2473"/>
      <c r="M845" s="2473"/>
      <c r="N845" s="2469"/>
      <c r="O845" s="2469"/>
      <c r="P845" s="2469"/>
      <c r="Q845" s="2469"/>
      <c r="R845" s="2469"/>
      <c r="S845" s="1883"/>
      <c r="T845" s="2471"/>
      <c r="U845" s="2471"/>
      <c r="V845" s="2471"/>
      <c r="W845" s="2471"/>
      <c r="X845" s="2471"/>
      <c r="Y845" s="2471"/>
      <c r="Z845" s="3095"/>
      <c r="AA845" s="2471"/>
      <c r="AB845" s="2471"/>
      <c r="AC845" s="3096"/>
      <c r="AD845" s="3096"/>
      <c r="AE845" s="2471"/>
      <c r="AF845" s="2371"/>
      <c r="AG845" s="2371"/>
      <c r="AH845" s="204"/>
      <c r="AI845" s="204"/>
      <c r="AJ845" s="204"/>
      <c r="AK845" s="204"/>
      <c r="AL845" s="204"/>
      <c r="AM845" s="204"/>
      <c r="AN845" s="204"/>
      <c r="AO845" s="204"/>
      <c r="AP845" s="204"/>
      <c r="AQ845" s="204"/>
      <c r="AR845" s="204"/>
      <c r="AS845" s="204"/>
      <c r="AT845" s="204"/>
      <c r="AU845" s="204"/>
      <c r="AV845" s="204"/>
      <c r="AW845" s="204"/>
      <c r="AX845" s="204"/>
      <c r="AY845" s="204"/>
      <c r="AZ845" s="204"/>
      <c r="BA845" s="204"/>
      <c r="BB845" s="204"/>
      <c r="BC845" s="204"/>
      <c r="BD845" s="204"/>
      <c r="BE845" s="204"/>
      <c r="BF845" s="204"/>
      <c r="BG845" s="204"/>
      <c r="BH845" s="204"/>
      <c r="BI845" s="204"/>
      <c r="BJ845" s="204"/>
      <c r="BK845" s="204"/>
      <c r="BL845" s="204"/>
      <c r="BM845" s="204"/>
      <c r="BN845" s="204"/>
      <c r="BO845" s="204"/>
      <c r="BP845" s="204"/>
      <c r="BQ845" s="204"/>
      <c r="BR845" s="204"/>
      <c r="BS845" s="204"/>
      <c r="BT845" s="204"/>
      <c r="BU845" s="204"/>
      <c r="BV845" s="204"/>
      <c r="BW845" s="204"/>
      <c r="BX845" s="204"/>
      <c r="BY845" s="204"/>
      <c r="BZ845" s="204"/>
      <c r="CA845" s="204"/>
      <c r="CB845" s="204"/>
      <c r="CC845" s="204"/>
      <c r="CD845" s="204"/>
      <c r="CE845" s="204"/>
      <c r="CF845" s="204"/>
      <c r="CG845" s="204"/>
      <c r="CH845" s="204"/>
      <c r="CI845" s="204"/>
      <c r="CJ845" s="204"/>
      <c r="CK845" s="204"/>
      <c r="CL845" s="204"/>
      <c r="CM845" s="204"/>
      <c r="CN845" s="204"/>
      <c r="CO845" s="204"/>
      <c r="CP845" s="204"/>
      <c r="CQ845" s="204"/>
      <c r="CR845" s="204"/>
      <c r="CS845" s="204"/>
      <c r="CT845" s="204"/>
      <c r="CU845" s="204"/>
      <c r="CV845" s="204"/>
      <c r="CW845" s="204"/>
      <c r="CX845" s="204"/>
      <c r="CY845" s="204"/>
      <c r="CZ845" s="204"/>
      <c r="DA845" s="204"/>
      <c r="DB845" s="204"/>
      <c r="DC845" s="204"/>
      <c r="DD845" s="204"/>
      <c r="DE845" s="204"/>
      <c r="DF845" s="204"/>
      <c r="DG845" s="204"/>
      <c r="DH845" s="204"/>
      <c r="DI845" s="204"/>
      <c r="DJ845" s="204"/>
      <c r="DK845" s="204"/>
      <c r="DL845" s="204"/>
      <c r="DM845" s="204"/>
      <c r="DN845" s="204"/>
      <c r="DO845" s="204"/>
      <c r="DP845" s="204"/>
      <c r="DQ845" s="204"/>
      <c r="DR845" s="204"/>
      <c r="DS845" s="204"/>
      <c r="DT845" s="204"/>
      <c r="DU845" s="204"/>
      <c r="DV845" s="204"/>
      <c r="DW845" s="204"/>
      <c r="DX845" s="204"/>
      <c r="DY845" s="204"/>
      <c r="DZ845" s="204"/>
      <c r="EA845" s="204"/>
      <c r="EB845" s="204"/>
      <c r="EC845" s="204"/>
      <c r="ED845" s="204"/>
      <c r="EE845" s="204"/>
      <c r="EF845" s="204"/>
      <c r="EG845" s="204"/>
      <c r="EH845" s="204"/>
      <c r="EI845" s="204"/>
      <c r="EJ845" s="204"/>
      <c r="EK845" s="204"/>
      <c r="EL845" s="204"/>
      <c r="EM845" s="204"/>
      <c r="EN845" s="204"/>
      <c r="EO845" s="204"/>
      <c r="EP845" s="204"/>
      <c r="EQ845" s="204"/>
      <c r="ER845" s="204"/>
      <c r="ES845" s="204"/>
      <c r="ET845" s="204"/>
      <c r="EU845" s="204"/>
      <c r="EV845" s="204"/>
      <c r="EW845" s="204"/>
      <c r="EX845" s="204"/>
      <c r="EY845" s="204"/>
      <c r="EZ845" s="204"/>
      <c r="FA845" s="204"/>
      <c r="FB845" s="204"/>
      <c r="FC845" s="204"/>
      <c r="FD845" s="204"/>
      <c r="FE845" s="204"/>
      <c r="FF845" s="204"/>
      <c r="FG845" s="204"/>
      <c r="FH845" s="204"/>
      <c r="FI845" s="204"/>
      <c r="FJ845" s="204"/>
      <c r="FK845" s="204"/>
      <c r="FL845" s="204"/>
      <c r="FM845" s="204"/>
      <c r="FN845" s="204"/>
      <c r="FO845" s="204"/>
      <c r="FP845" s="204"/>
      <c r="FQ845" s="204"/>
      <c r="FR845" s="204"/>
      <c r="FS845" s="204"/>
      <c r="FT845" s="204"/>
      <c r="FU845" s="204"/>
      <c r="FV845" s="204"/>
      <c r="FW845" s="204"/>
      <c r="FX845" s="204"/>
      <c r="FY845" s="204"/>
      <c r="FZ845" s="204"/>
      <c r="GA845" s="204"/>
      <c r="GB845" s="204"/>
      <c r="GC845" s="204"/>
      <c r="GD845" s="204"/>
      <c r="GE845" s="204"/>
      <c r="GF845" s="204"/>
      <c r="GG845" s="204"/>
      <c r="GH845" s="204"/>
      <c r="GI845" s="204"/>
      <c r="GJ845" s="204"/>
      <c r="GK845" s="204"/>
      <c r="GL845" s="204"/>
      <c r="GM845" s="204"/>
      <c r="GN845" s="204"/>
      <c r="GO845" s="204"/>
      <c r="GP845" s="204"/>
      <c r="GQ845" s="204"/>
      <c r="GR845" s="204"/>
      <c r="GS845" s="204"/>
      <c r="GT845" s="204"/>
      <c r="GU845" s="204"/>
      <c r="GV845" s="204"/>
      <c r="GW845" s="204"/>
      <c r="GX845" s="204"/>
      <c r="GY845" s="204"/>
      <c r="GZ845" s="204"/>
      <c r="HA845" s="204"/>
      <c r="HB845" s="204"/>
      <c r="HC845" s="204"/>
      <c r="HD845" s="204"/>
      <c r="HE845" s="204"/>
      <c r="HF845" s="204"/>
      <c r="HG845" s="204"/>
      <c r="HH845" s="204"/>
      <c r="HI845" s="204"/>
      <c r="HJ845" s="204"/>
      <c r="HK845" s="204"/>
      <c r="HL845" s="204"/>
      <c r="HM845" s="204"/>
      <c r="HN845" s="204"/>
      <c r="HO845" s="204"/>
      <c r="HP845" s="204"/>
      <c r="HQ845" s="204"/>
      <c r="HR845" s="204"/>
      <c r="HS845" s="204"/>
      <c r="HT845" s="204"/>
      <c r="HU845" s="204"/>
      <c r="HV845" s="204"/>
      <c r="HW845" s="204"/>
      <c r="HX845" s="204"/>
      <c r="HY845" s="204"/>
      <c r="HZ845" s="204"/>
      <c r="IA845" s="204"/>
      <c r="IB845" s="204"/>
      <c r="IC845" s="204"/>
      <c r="ID845" s="204"/>
      <c r="IE845" s="204"/>
      <c r="IF845" s="204"/>
      <c r="IG845" s="204"/>
      <c r="IH845" s="204"/>
      <c r="II845" s="204"/>
      <c r="IJ845" s="204"/>
      <c r="IK845" s="204"/>
      <c r="IL845" s="204"/>
      <c r="IM845" s="204"/>
      <c r="IN845" s="204"/>
      <c r="IO845" s="204"/>
      <c r="IP845" s="204"/>
      <c r="IQ845" s="204"/>
      <c r="IR845" s="204"/>
      <c r="IS845" s="204"/>
      <c r="IT845" s="204"/>
      <c r="IU845" s="204"/>
      <c r="IV845" s="204"/>
      <c r="IW845" s="204"/>
      <c r="IX845" s="204"/>
      <c r="IY845" s="204"/>
      <c r="IZ845" s="204"/>
    </row>
    <row r="846" spans="2:260" x14ac:dyDescent="0.25">
      <c r="B846" s="204">
        <v>1</v>
      </c>
      <c r="E846" s="566" t="s">
        <v>412</v>
      </c>
      <c r="F846" s="159"/>
      <c r="G846" s="275"/>
      <c r="H846" s="2468"/>
      <c r="I846" s="2469"/>
      <c r="J846" s="2469">
        <f>SUM(,J751,J678,J586,J482,J422,J353,J284,J192,J80)</f>
        <v>247</v>
      </c>
      <c r="K846" s="2469" t="e">
        <f>J846/I846*100</f>
        <v>#DIV/0!</v>
      </c>
      <c r="L846" s="2473"/>
      <c r="M846" s="2473"/>
      <c r="N846" s="2469"/>
      <c r="O846" s="2469"/>
      <c r="P846" s="2469"/>
      <c r="Q846" s="2469"/>
      <c r="R846" s="2469"/>
      <c r="S846" s="1883"/>
      <c r="T846" s="2471"/>
      <c r="U846" s="2471"/>
      <c r="V846" s="2471"/>
      <c r="W846" s="2471"/>
      <c r="X846" s="2471"/>
      <c r="Y846" s="2471"/>
      <c r="Z846" s="3095"/>
      <c r="AA846" s="2471"/>
      <c r="AB846" s="2471"/>
      <c r="AC846" s="3096"/>
      <c r="AD846" s="3096"/>
      <c r="AE846" s="2471"/>
      <c r="AF846" s="2371"/>
      <c r="AG846" s="2371"/>
      <c r="AH846" s="204"/>
      <c r="AI846" s="204"/>
      <c r="AJ846" s="204"/>
      <c r="AK846" s="204"/>
      <c r="AL846" s="204"/>
      <c r="AM846" s="204"/>
      <c r="AN846" s="204"/>
      <c r="AO846" s="204"/>
      <c r="AP846" s="204"/>
      <c r="AQ846" s="204"/>
      <c r="AR846" s="204"/>
      <c r="AS846" s="204"/>
      <c r="AT846" s="204"/>
      <c r="AU846" s="204"/>
      <c r="AV846" s="204"/>
      <c r="AW846" s="204"/>
      <c r="AX846" s="204"/>
      <c r="AY846" s="204"/>
      <c r="AZ846" s="204"/>
      <c r="BA846" s="204"/>
      <c r="BB846" s="204"/>
      <c r="BC846" s="204"/>
      <c r="BD846" s="204"/>
      <c r="BE846" s="204"/>
      <c r="BF846" s="204"/>
      <c r="BG846" s="204"/>
      <c r="BH846" s="204"/>
      <c r="BI846" s="204"/>
      <c r="BJ846" s="204"/>
      <c r="BK846" s="204"/>
      <c r="BL846" s="204"/>
      <c r="BM846" s="204"/>
      <c r="BN846" s="204"/>
      <c r="BO846" s="204"/>
      <c r="BP846" s="204"/>
      <c r="BQ846" s="204"/>
      <c r="BR846" s="204"/>
      <c r="BS846" s="204"/>
      <c r="BT846" s="204"/>
      <c r="BU846" s="204"/>
      <c r="BV846" s="204"/>
      <c r="BW846" s="204"/>
      <c r="BX846" s="204"/>
      <c r="BY846" s="204"/>
      <c r="BZ846" s="204"/>
      <c r="CA846" s="204"/>
      <c r="CB846" s="204"/>
      <c r="CC846" s="204"/>
      <c r="CD846" s="204"/>
      <c r="CE846" s="204"/>
      <c r="CF846" s="204"/>
      <c r="CG846" s="204"/>
      <c r="CH846" s="204"/>
      <c r="CI846" s="204"/>
      <c r="CJ846" s="204"/>
      <c r="CK846" s="204"/>
      <c r="CL846" s="204"/>
      <c r="CM846" s="204"/>
      <c r="CN846" s="204"/>
      <c r="CO846" s="204"/>
      <c r="CP846" s="204"/>
      <c r="CQ846" s="204"/>
      <c r="CR846" s="204"/>
      <c r="CS846" s="204"/>
      <c r="CT846" s="204"/>
      <c r="CU846" s="204"/>
      <c r="CV846" s="204"/>
      <c r="CW846" s="204"/>
      <c r="CX846" s="204"/>
      <c r="CY846" s="204"/>
      <c r="CZ846" s="204"/>
      <c r="DA846" s="204"/>
      <c r="DB846" s="204"/>
      <c r="DC846" s="204"/>
      <c r="DD846" s="204"/>
      <c r="DE846" s="204"/>
      <c r="DF846" s="204"/>
      <c r="DG846" s="204"/>
      <c r="DH846" s="204"/>
      <c r="DI846" s="204"/>
      <c r="DJ846" s="204"/>
      <c r="DK846" s="204"/>
      <c r="DL846" s="204"/>
      <c r="DM846" s="204"/>
      <c r="DN846" s="204"/>
      <c r="DO846" s="204"/>
      <c r="DP846" s="204"/>
      <c r="DQ846" s="204"/>
      <c r="DR846" s="204"/>
      <c r="DS846" s="204"/>
      <c r="DT846" s="204"/>
      <c r="DU846" s="204"/>
      <c r="DV846" s="204"/>
      <c r="DW846" s="204"/>
      <c r="DX846" s="204"/>
      <c r="DY846" s="204"/>
      <c r="DZ846" s="204"/>
      <c r="EA846" s="204"/>
      <c r="EB846" s="204"/>
      <c r="EC846" s="204"/>
      <c r="ED846" s="204"/>
      <c r="EE846" s="204"/>
      <c r="EF846" s="204"/>
      <c r="EG846" s="204"/>
      <c r="EH846" s="204"/>
      <c r="EI846" s="204"/>
      <c r="EJ846" s="204"/>
      <c r="EK846" s="204"/>
      <c r="EL846" s="204"/>
      <c r="EM846" s="204"/>
      <c r="EN846" s="204"/>
      <c r="EO846" s="204"/>
      <c r="EP846" s="204"/>
      <c r="EQ846" s="204"/>
      <c r="ER846" s="204"/>
      <c r="ES846" s="204"/>
      <c r="ET846" s="204"/>
      <c r="EU846" s="204"/>
      <c r="EV846" s="204"/>
      <c r="EW846" s="204"/>
      <c r="EX846" s="204"/>
      <c r="EY846" s="204"/>
      <c r="EZ846" s="204"/>
      <c r="FA846" s="204"/>
      <c r="FB846" s="204"/>
      <c r="FC846" s="204"/>
      <c r="FD846" s="204"/>
      <c r="FE846" s="204"/>
      <c r="FF846" s="204"/>
      <c r="FG846" s="204"/>
      <c r="FH846" s="204"/>
      <c r="FI846" s="204"/>
      <c r="FJ846" s="204"/>
      <c r="FK846" s="204"/>
      <c r="FL846" s="204"/>
      <c r="FM846" s="204"/>
      <c r="FN846" s="204"/>
      <c r="FO846" s="204"/>
      <c r="FP846" s="204"/>
      <c r="FQ846" s="204"/>
      <c r="FR846" s="204"/>
      <c r="FS846" s="204"/>
      <c r="FT846" s="204"/>
      <c r="FU846" s="204"/>
      <c r="FV846" s="204"/>
      <c r="FW846" s="204"/>
      <c r="FX846" s="204"/>
      <c r="FY846" s="204"/>
      <c r="FZ846" s="204"/>
      <c r="GA846" s="204"/>
      <c r="GB846" s="204"/>
      <c r="GC846" s="204"/>
      <c r="GD846" s="204"/>
      <c r="GE846" s="204"/>
      <c r="GF846" s="204"/>
      <c r="GG846" s="204"/>
      <c r="GH846" s="204"/>
      <c r="GI846" s="204"/>
      <c r="GJ846" s="204"/>
      <c r="GK846" s="204"/>
      <c r="GL846" s="204"/>
      <c r="GM846" s="204"/>
      <c r="GN846" s="204"/>
      <c r="GO846" s="204"/>
      <c r="GP846" s="204"/>
      <c r="GQ846" s="204"/>
      <c r="GR846" s="204"/>
      <c r="GS846" s="204"/>
      <c r="GT846" s="204"/>
      <c r="GU846" s="204"/>
      <c r="GV846" s="204"/>
      <c r="GW846" s="204"/>
      <c r="GX846" s="204"/>
      <c r="GY846" s="204"/>
      <c r="GZ846" s="204"/>
      <c r="HA846" s="204"/>
      <c r="HB846" s="204"/>
      <c r="HC846" s="204"/>
      <c r="HD846" s="204"/>
      <c r="HE846" s="204"/>
      <c r="HF846" s="204"/>
      <c r="HG846" s="204"/>
      <c r="HH846" s="204"/>
      <c r="HI846" s="204"/>
      <c r="HJ846" s="204"/>
      <c r="HK846" s="204"/>
      <c r="HL846" s="204"/>
      <c r="HM846" s="204"/>
      <c r="HN846" s="204"/>
      <c r="HO846" s="204"/>
      <c r="HP846" s="204"/>
      <c r="HQ846" s="204"/>
      <c r="HR846" s="204"/>
      <c r="HS846" s="204"/>
      <c r="HT846" s="204"/>
      <c r="HU846" s="204"/>
      <c r="HV846" s="204"/>
      <c r="HW846" s="204"/>
      <c r="HX846" s="204"/>
      <c r="HY846" s="204"/>
      <c r="HZ846" s="204"/>
      <c r="IA846" s="204"/>
      <c r="IB846" s="204"/>
      <c r="IC846" s="204"/>
      <c r="ID846" s="204"/>
      <c r="IE846" s="204"/>
      <c r="IF846" s="204"/>
      <c r="IG846" s="204"/>
      <c r="IH846" s="204"/>
      <c r="II846" s="204"/>
      <c r="IJ846" s="204"/>
      <c r="IK846" s="204"/>
      <c r="IL846" s="204"/>
      <c r="IM846" s="204"/>
      <c r="IN846" s="204"/>
      <c r="IO846" s="204"/>
      <c r="IP846" s="204"/>
      <c r="IQ846" s="204"/>
      <c r="IR846" s="204"/>
      <c r="IS846" s="204"/>
      <c r="IT846" s="204"/>
      <c r="IU846" s="204"/>
      <c r="IV846" s="204"/>
      <c r="IW846" s="204"/>
      <c r="IX846" s="204"/>
      <c r="IY846" s="204"/>
      <c r="IZ846" s="204"/>
    </row>
    <row r="847" spans="2:260" x14ac:dyDescent="0.25">
      <c r="B847" s="204">
        <v>1</v>
      </c>
      <c r="E847" s="569" t="s">
        <v>413</v>
      </c>
      <c r="F847" s="159"/>
      <c r="G847" s="275"/>
      <c r="H847" s="2468"/>
      <c r="I847" s="2469"/>
      <c r="J847" s="2469">
        <f>SUM(J752,J679,J611,J587,J483,J423,J354,J285,J193,J81)</f>
        <v>145.468085106383</v>
      </c>
      <c r="K847" s="2469" t="e">
        <f>J847/I847*100</f>
        <v>#DIV/0!</v>
      </c>
      <c r="L847" s="2473"/>
      <c r="M847" s="2473"/>
      <c r="N847" s="2469"/>
      <c r="O847" s="2469"/>
      <c r="P847" s="2469"/>
      <c r="Q847" s="2469"/>
      <c r="R847" s="2469"/>
      <c r="S847" s="1883"/>
      <c r="T847" s="2471"/>
      <c r="U847" s="2471"/>
      <c r="V847" s="2471"/>
      <c r="W847" s="2471"/>
      <c r="X847" s="2471"/>
      <c r="Y847" s="2471"/>
      <c r="Z847" s="3095"/>
      <c r="AA847" s="2471"/>
      <c r="AB847" s="2471"/>
      <c r="AC847" s="3096"/>
      <c r="AD847" s="3096"/>
      <c r="AE847" s="2471"/>
      <c r="AF847" s="2371"/>
      <c r="AG847" s="2371"/>
      <c r="AH847" s="204"/>
      <c r="AI847" s="204"/>
      <c r="AJ847" s="204"/>
      <c r="AK847" s="204"/>
      <c r="AL847" s="204"/>
      <c r="AM847" s="204"/>
      <c r="AN847" s="204"/>
      <c r="AO847" s="204"/>
      <c r="AP847" s="204"/>
      <c r="AQ847" s="204"/>
      <c r="AR847" s="204"/>
      <c r="AS847" s="204"/>
      <c r="AT847" s="204"/>
      <c r="AU847" s="204"/>
      <c r="AV847" s="204"/>
      <c r="AW847" s="204"/>
      <c r="AX847" s="204"/>
      <c r="AY847" s="204"/>
      <c r="AZ847" s="204"/>
      <c r="BA847" s="204"/>
      <c r="BB847" s="204"/>
      <c r="BC847" s="204"/>
      <c r="BD847" s="204"/>
      <c r="BE847" s="204"/>
      <c r="BF847" s="204"/>
      <c r="BG847" s="204"/>
      <c r="BH847" s="204"/>
      <c r="BI847" s="204"/>
      <c r="BJ847" s="204"/>
      <c r="BK847" s="204"/>
      <c r="BL847" s="204"/>
      <c r="BM847" s="204"/>
      <c r="BN847" s="204"/>
      <c r="BO847" s="204"/>
      <c r="BP847" s="204"/>
      <c r="BQ847" s="204"/>
      <c r="BR847" s="204"/>
      <c r="BS847" s="204"/>
      <c r="BT847" s="204"/>
      <c r="BU847" s="204"/>
      <c r="BV847" s="204"/>
      <c r="BW847" s="204"/>
      <c r="BX847" s="204"/>
      <c r="BY847" s="204"/>
      <c r="BZ847" s="204"/>
      <c r="CA847" s="204"/>
      <c r="CB847" s="204"/>
      <c r="CC847" s="204"/>
      <c r="CD847" s="204"/>
      <c r="CE847" s="204"/>
      <c r="CF847" s="204"/>
      <c r="CG847" s="204"/>
      <c r="CH847" s="204"/>
      <c r="CI847" s="204"/>
      <c r="CJ847" s="204"/>
      <c r="CK847" s="204"/>
      <c r="CL847" s="204"/>
      <c r="CM847" s="204"/>
      <c r="CN847" s="204"/>
      <c r="CO847" s="204"/>
      <c r="CP847" s="204"/>
      <c r="CQ847" s="204"/>
      <c r="CR847" s="204"/>
      <c r="CS847" s="204"/>
      <c r="CT847" s="204"/>
      <c r="CU847" s="204"/>
      <c r="CV847" s="204"/>
      <c r="CW847" s="204"/>
      <c r="CX847" s="204"/>
      <c r="CY847" s="204"/>
      <c r="CZ847" s="204"/>
      <c r="DA847" s="204"/>
      <c r="DB847" s="204"/>
      <c r="DC847" s="204"/>
      <c r="DD847" s="204"/>
      <c r="DE847" s="204"/>
      <c r="DF847" s="204"/>
      <c r="DG847" s="204"/>
      <c r="DH847" s="204"/>
      <c r="DI847" s="204"/>
      <c r="DJ847" s="204"/>
      <c r="DK847" s="204"/>
      <c r="DL847" s="204"/>
      <c r="DM847" s="204"/>
      <c r="DN847" s="204"/>
      <c r="DO847" s="204"/>
      <c r="DP847" s="204"/>
      <c r="DQ847" s="204"/>
      <c r="DR847" s="204"/>
      <c r="DS847" s="204"/>
      <c r="DT847" s="204"/>
      <c r="DU847" s="204"/>
      <c r="DV847" s="204"/>
      <c r="DW847" s="204"/>
      <c r="DX847" s="204"/>
      <c r="DY847" s="204"/>
      <c r="DZ847" s="204"/>
      <c r="EA847" s="204"/>
      <c r="EB847" s="204"/>
      <c r="EC847" s="204"/>
      <c r="ED847" s="204"/>
      <c r="EE847" s="204"/>
      <c r="EF847" s="204"/>
      <c r="EG847" s="204"/>
      <c r="EH847" s="204"/>
      <c r="EI847" s="204"/>
      <c r="EJ847" s="204"/>
      <c r="EK847" s="204"/>
      <c r="EL847" s="204"/>
      <c r="EM847" s="204"/>
      <c r="EN847" s="204"/>
      <c r="EO847" s="204"/>
      <c r="EP847" s="204"/>
      <c r="EQ847" s="204"/>
      <c r="ER847" s="204"/>
      <c r="ES847" s="204"/>
      <c r="ET847" s="204"/>
      <c r="EU847" s="204"/>
      <c r="EV847" s="204"/>
      <c r="EW847" s="204"/>
      <c r="EX847" s="204"/>
      <c r="EY847" s="204"/>
      <c r="EZ847" s="204"/>
      <c r="FA847" s="204"/>
      <c r="FB847" s="204"/>
      <c r="FC847" s="204"/>
      <c r="FD847" s="204"/>
      <c r="FE847" s="204"/>
      <c r="FF847" s="204"/>
      <c r="FG847" s="204"/>
      <c r="FH847" s="204"/>
      <c r="FI847" s="204"/>
      <c r="FJ847" s="204"/>
      <c r="FK847" s="204"/>
      <c r="FL847" s="204"/>
      <c r="FM847" s="204"/>
      <c r="FN847" s="204"/>
      <c r="FO847" s="204"/>
      <c r="FP847" s="204"/>
      <c r="FQ847" s="204"/>
      <c r="FR847" s="204"/>
      <c r="FS847" s="204"/>
      <c r="FT847" s="204"/>
      <c r="FU847" s="204"/>
      <c r="FV847" s="204"/>
      <c r="FW847" s="204"/>
      <c r="FX847" s="204"/>
      <c r="FY847" s="204"/>
      <c r="FZ847" s="204"/>
      <c r="GA847" s="204"/>
      <c r="GB847" s="204"/>
      <c r="GC847" s="204"/>
      <c r="GD847" s="204"/>
      <c r="GE847" s="204"/>
      <c r="GF847" s="204"/>
      <c r="GG847" s="204"/>
      <c r="GH847" s="204"/>
      <c r="GI847" s="204"/>
      <c r="GJ847" s="204"/>
      <c r="GK847" s="204"/>
      <c r="GL847" s="204"/>
      <c r="GM847" s="204"/>
      <c r="GN847" s="204"/>
      <c r="GO847" s="204"/>
      <c r="GP847" s="204"/>
      <c r="GQ847" s="204"/>
      <c r="GR847" s="204"/>
      <c r="GS847" s="204"/>
      <c r="GT847" s="204"/>
      <c r="GU847" s="204"/>
      <c r="GV847" s="204"/>
      <c r="GW847" s="204"/>
      <c r="GX847" s="204"/>
      <c r="GY847" s="204"/>
      <c r="GZ847" s="204"/>
      <c r="HA847" s="204"/>
      <c r="HB847" s="204"/>
      <c r="HC847" s="204"/>
      <c r="HD847" s="204"/>
      <c r="HE847" s="204"/>
      <c r="HF847" s="204"/>
      <c r="HG847" s="204"/>
      <c r="HH847" s="204"/>
      <c r="HI847" s="204"/>
      <c r="HJ847" s="204"/>
      <c r="HK847" s="204"/>
      <c r="HL847" s="204"/>
      <c r="HM847" s="204"/>
      <c r="HN847" s="204"/>
      <c r="HO847" s="204"/>
      <c r="HP847" s="204"/>
      <c r="HQ847" s="204"/>
      <c r="HR847" s="204"/>
      <c r="HS847" s="204"/>
      <c r="HT847" s="204"/>
      <c r="HU847" s="204"/>
      <c r="HV847" s="204"/>
      <c r="HW847" s="204"/>
      <c r="HX847" s="204"/>
      <c r="HY847" s="204"/>
      <c r="HZ847" s="204"/>
      <c r="IA847" s="204"/>
      <c r="IB847" s="204"/>
      <c r="IC847" s="204"/>
      <c r="ID847" s="204"/>
      <c r="IE847" s="204"/>
      <c r="IF847" s="204"/>
      <c r="IG847" s="204"/>
      <c r="IH847" s="204"/>
      <c r="II847" s="204"/>
      <c r="IJ847" s="204"/>
      <c r="IK847" s="204"/>
      <c r="IL847" s="204"/>
      <c r="IM847" s="204"/>
      <c r="IN847" s="204"/>
      <c r="IO847" s="204"/>
      <c r="IP847" s="204"/>
      <c r="IQ847" s="204"/>
      <c r="IR847" s="204"/>
      <c r="IS847" s="204"/>
      <c r="IT847" s="204"/>
      <c r="IU847" s="204"/>
      <c r="IV847" s="204"/>
      <c r="IW847" s="204"/>
      <c r="IX847" s="204"/>
      <c r="IY847" s="204"/>
      <c r="IZ847" s="204"/>
    </row>
    <row r="848" spans="2:260" x14ac:dyDescent="0.25">
      <c r="B848" s="204">
        <v>1</v>
      </c>
      <c r="E848" s="572" t="s">
        <v>414</v>
      </c>
      <c r="F848" s="159"/>
      <c r="G848" s="275"/>
      <c r="H848" s="2468"/>
      <c r="I848" s="2469"/>
      <c r="J848" s="2469">
        <f>SUM(J753,J680,J612,J588,J424,J484,J286,J194,J82)</f>
        <v>1367.4</v>
      </c>
      <c r="K848" s="2469" t="e">
        <f>J848/I848*100</f>
        <v>#DIV/0!</v>
      </c>
      <c r="L848" s="2473"/>
      <c r="M848" s="2473"/>
      <c r="N848" s="2469"/>
      <c r="O848" s="2469"/>
      <c r="P848" s="2469"/>
      <c r="Q848" s="2469"/>
      <c r="R848" s="2469"/>
      <c r="S848" s="1883"/>
      <c r="T848" s="2471"/>
      <c r="U848" s="2471"/>
      <c r="V848" s="2471"/>
      <c r="W848" s="2471"/>
      <c r="X848" s="2471"/>
      <c r="Y848" s="2471"/>
      <c r="Z848" s="3095"/>
      <c r="AA848" s="2471"/>
      <c r="AB848" s="2471"/>
      <c r="AC848" s="3096"/>
      <c r="AD848" s="3096"/>
      <c r="AE848" s="2471"/>
      <c r="AF848" s="2371"/>
      <c r="AG848" s="2371"/>
      <c r="AH848" s="204"/>
      <c r="AI848" s="204"/>
      <c r="AJ848" s="204"/>
      <c r="AK848" s="204"/>
      <c r="AL848" s="204"/>
      <c r="AM848" s="204"/>
      <c r="AN848" s="204"/>
      <c r="AO848" s="204"/>
      <c r="AP848" s="204"/>
      <c r="AQ848" s="204"/>
      <c r="AR848" s="204"/>
      <c r="AS848" s="204"/>
      <c r="AT848" s="204"/>
      <c r="AU848" s="204"/>
      <c r="AV848" s="204"/>
      <c r="AW848" s="204"/>
      <c r="AX848" s="204"/>
      <c r="AY848" s="204"/>
      <c r="AZ848" s="204"/>
      <c r="BA848" s="204"/>
      <c r="BB848" s="204"/>
      <c r="BC848" s="204"/>
      <c r="BD848" s="204"/>
      <c r="BE848" s="204"/>
      <c r="BF848" s="204"/>
      <c r="BG848" s="204"/>
      <c r="BH848" s="204"/>
      <c r="BI848" s="204"/>
      <c r="BJ848" s="204"/>
      <c r="BK848" s="204"/>
      <c r="BL848" s="204"/>
      <c r="BM848" s="204"/>
      <c r="BN848" s="204"/>
      <c r="BO848" s="204"/>
      <c r="BP848" s="204"/>
      <c r="BQ848" s="204"/>
      <c r="BR848" s="204"/>
      <c r="BS848" s="204"/>
      <c r="BT848" s="204"/>
      <c r="BU848" s="204"/>
      <c r="BV848" s="204"/>
      <c r="BW848" s="204"/>
      <c r="BX848" s="204"/>
      <c r="BY848" s="204"/>
      <c r="BZ848" s="204"/>
      <c r="CA848" s="204"/>
      <c r="CB848" s="204"/>
      <c r="CC848" s="204"/>
      <c r="CD848" s="204"/>
      <c r="CE848" s="204"/>
      <c r="CF848" s="204"/>
      <c r="CG848" s="204"/>
      <c r="CH848" s="204"/>
      <c r="CI848" s="204"/>
      <c r="CJ848" s="204"/>
      <c r="CK848" s="204"/>
      <c r="CL848" s="204"/>
      <c r="CM848" s="204"/>
      <c r="CN848" s="204"/>
      <c r="CO848" s="204"/>
      <c r="CP848" s="204"/>
      <c r="CQ848" s="204"/>
      <c r="CR848" s="204"/>
      <c r="CS848" s="204"/>
      <c r="CT848" s="204"/>
      <c r="CU848" s="204"/>
      <c r="CV848" s="204"/>
      <c r="CW848" s="204"/>
      <c r="CX848" s="204"/>
      <c r="CY848" s="204"/>
      <c r="CZ848" s="204"/>
      <c r="DA848" s="204"/>
      <c r="DB848" s="204"/>
      <c r="DC848" s="204"/>
      <c r="DD848" s="204"/>
      <c r="DE848" s="204"/>
      <c r="DF848" s="204"/>
      <c r="DG848" s="204"/>
      <c r="DH848" s="204"/>
      <c r="DI848" s="204"/>
      <c r="DJ848" s="204"/>
      <c r="DK848" s="204"/>
      <c r="DL848" s="204"/>
      <c r="DM848" s="204"/>
      <c r="DN848" s="204"/>
      <c r="DO848" s="204"/>
      <c r="DP848" s="204"/>
      <c r="DQ848" s="204"/>
      <c r="DR848" s="204"/>
      <c r="DS848" s="204"/>
      <c r="DT848" s="204"/>
      <c r="DU848" s="204"/>
      <c r="DV848" s="204"/>
      <c r="DW848" s="204"/>
      <c r="DX848" s="204"/>
      <c r="DY848" s="204"/>
      <c r="DZ848" s="204"/>
      <c r="EA848" s="204"/>
      <c r="EB848" s="204"/>
      <c r="EC848" s="204"/>
      <c r="ED848" s="204"/>
      <c r="EE848" s="204"/>
      <c r="EF848" s="204"/>
      <c r="EG848" s="204"/>
      <c r="EH848" s="204"/>
      <c r="EI848" s="204"/>
      <c r="EJ848" s="204"/>
      <c r="EK848" s="204"/>
      <c r="EL848" s="204"/>
      <c r="EM848" s="204"/>
      <c r="EN848" s="204"/>
      <c r="EO848" s="204"/>
      <c r="EP848" s="204"/>
      <c r="EQ848" s="204"/>
      <c r="ER848" s="204"/>
      <c r="ES848" s="204"/>
      <c r="ET848" s="204"/>
      <c r="EU848" s="204"/>
      <c r="EV848" s="204"/>
      <c r="EW848" s="204"/>
      <c r="EX848" s="204"/>
      <c r="EY848" s="204"/>
      <c r="EZ848" s="204"/>
      <c r="FA848" s="204"/>
      <c r="FB848" s="204"/>
      <c r="FC848" s="204"/>
      <c r="FD848" s="204"/>
      <c r="FE848" s="204"/>
      <c r="FF848" s="204"/>
      <c r="FG848" s="204"/>
      <c r="FH848" s="204"/>
      <c r="FI848" s="204"/>
      <c r="FJ848" s="204"/>
      <c r="FK848" s="204"/>
      <c r="FL848" s="204"/>
      <c r="FM848" s="204"/>
      <c r="FN848" s="204"/>
      <c r="FO848" s="204"/>
      <c r="FP848" s="204"/>
      <c r="FQ848" s="204"/>
      <c r="FR848" s="204"/>
      <c r="FS848" s="204"/>
      <c r="FT848" s="204"/>
      <c r="FU848" s="204"/>
      <c r="FV848" s="204"/>
      <c r="FW848" s="204"/>
      <c r="FX848" s="204"/>
      <c r="FY848" s="204"/>
      <c r="FZ848" s="204"/>
      <c r="GA848" s="204"/>
      <c r="GB848" s="204"/>
      <c r="GC848" s="204"/>
      <c r="GD848" s="204"/>
      <c r="GE848" s="204"/>
      <c r="GF848" s="204"/>
      <c r="GG848" s="204"/>
      <c r="GH848" s="204"/>
      <c r="GI848" s="204"/>
      <c r="GJ848" s="204"/>
      <c r="GK848" s="204"/>
      <c r="GL848" s="204"/>
      <c r="GM848" s="204"/>
      <c r="GN848" s="204"/>
      <c r="GO848" s="204"/>
      <c r="GP848" s="204"/>
      <c r="GQ848" s="204"/>
      <c r="GR848" s="204"/>
      <c r="GS848" s="204"/>
      <c r="GT848" s="204"/>
      <c r="GU848" s="204"/>
      <c r="GV848" s="204"/>
      <c r="GW848" s="204"/>
      <c r="GX848" s="204"/>
      <c r="GY848" s="204"/>
      <c r="GZ848" s="204"/>
      <c r="HA848" s="204"/>
      <c r="HB848" s="204"/>
      <c r="HC848" s="204"/>
      <c r="HD848" s="204"/>
      <c r="HE848" s="204"/>
      <c r="HF848" s="204"/>
      <c r="HG848" s="204"/>
      <c r="HH848" s="204"/>
      <c r="HI848" s="204"/>
      <c r="HJ848" s="204"/>
      <c r="HK848" s="204"/>
      <c r="HL848" s="204"/>
      <c r="HM848" s="204"/>
      <c r="HN848" s="204"/>
      <c r="HO848" s="204"/>
      <c r="HP848" s="204"/>
      <c r="HQ848" s="204"/>
      <c r="HR848" s="204"/>
      <c r="HS848" s="204"/>
      <c r="HT848" s="204"/>
      <c r="HU848" s="204"/>
      <c r="HV848" s="204"/>
      <c r="HW848" s="204"/>
      <c r="HX848" s="204"/>
      <c r="HY848" s="204"/>
      <c r="HZ848" s="204"/>
      <c r="IA848" s="204"/>
      <c r="IB848" s="204"/>
      <c r="IC848" s="204"/>
      <c r="ID848" s="204"/>
      <c r="IE848" s="204"/>
      <c r="IF848" s="204"/>
      <c r="IG848" s="204"/>
      <c r="IH848" s="204"/>
      <c r="II848" s="204"/>
      <c r="IJ848" s="204"/>
      <c r="IK848" s="204"/>
      <c r="IL848" s="204"/>
      <c r="IM848" s="204"/>
      <c r="IN848" s="204"/>
      <c r="IO848" s="204"/>
      <c r="IP848" s="204"/>
      <c r="IQ848" s="204"/>
      <c r="IR848" s="204"/>
      <c r="IS848" s="204"/>
      <c r="IT848" s="204"/>
      <c r="IU848" s="204"/>
      <c r="IV848" s="204"/>
      <c r="IW848" s="204"/>
      <c r="IX848" s="204"/>
      <c r="IY848" s="204"/>
      <c r="IZ848" s="204"/>
    </row>
    <row r="849" spans="1:260" x14ac:dyDescent="0.25">
      <c r="B849" s="204">
        <v>1</v>
      </c>
      <c r="E849" s="572" t="s">
        <v>415</v>
      </c>
      <c r="F849" s="159"/>
      <c r="G849" s="275"/>
      <c r="H849" s="2468"/>
      <c r="I849" s="2469"/>
      <c r="J849" s="2469">
        <f>J613</f>
        <v>0</v>
      </c>
      <c r="K849" s="2469" t="e">
        <f>J849/I849*100</f>
        <v>#DIV/0!</v>
      </c>
      <c r="L849" s="2473"/>
      <c r="M849" s="2473"/>
      <c r="N849" s="2469"/>
      <c r="O849" s="2469"/>
      <c r="P849" s="2469"/>
      <c r="Q849" s="2469"/>
      <c r="R849" s="2469"/>
      <c r="S849" s="1883"/>
      <c r="T849" s="2471"/>
      <c r="U849" s="2471"/>
      <c r="V849" s="2471"/>
      <c r="W849" s="2471"/>
      <c r="X849" s="2471"/>
      <c r="Y849" s="2471"/>
      <c r="Z849" s="3095"/>
      <c r="AA849" s="2471"/>
      <c r="AB849" s="2471"/>
      <c r="AC849" s="3096"/>
      <c r="AD849" s="3096"/>
      <c r="AE849" s="2471"/>
      <c r="AF849" s="2371"/>
      <c r="AG849" s="2371"/>
      <c r="AH849" s="204"/>
      <c r="AI849" s="204"/>
      <c r="AJ849" s="204"/>
      <c r="AK849" s="204"/>
      <c r="AL849" s="204"/>
      <c r="AM849" s="204"/>
      <c r="AN849" s="204"/>
      <c r="AO849" s="204"/>
      <c r="AP849" s="204"/>
      <c r="AQ849" s="204"/>
      <c r="AR849" s="204"/>
      <c r="AS849" s="204"/>
      <c r="AT849" s="204"/>
      <c r="AU849" s="204"/>
      <c r="AV849" s="204"/>
      <c r="AW849" s="204"/>
      <c r="AX849" s="204"/>
      <c r="AY849" s="204"/>
      <c r="AZ849" s="204"/>
      <c r="BA849" s="204"/>
      <c r="BB849" s="204"/>
      <c r="BC849" s="204"/>
      <c r="BD849" s="204"/>
      <c r="BE849" s="204"/>
      <c r="BF849" s="204"/>
      <c r="BG849" s="204"/>
      <c r="BH849" s="204"/>
      <c r="BI849" s="204"/>
      <c r="BJ849" s="204"/>
      <c r="BK849" s="204"/>
      <c r="BL849" s="204"/>
      <c r="BM849" s="204"/>
      <c r="BN849" s="204"/>
      <c r="BO849" s="204"/>
      <c r="BP849" s="204"/>
      <c r="BQ849" s="204"/>
      <c r="BR849" s="204"/>
      <c r="BS849" s="204"/>
      <c r="BT849" s="204"/>
      <c r="BU849" s="204"/>
      <c r="BV849" s="204"/>
      <c r="BW849" s="204"/>
      <c r="BX849" s="204"/>
      <c r="BY849" s="204"/>
      <c r="BZ849" s="204"/>
      <c r="CA849" s="204"/>
      <c r="CB849" s="204"/>
      <c r="CC849" s="204"/>
      <c r="CD849" s="204"/>
      <c r="CE849" s="204"/>
      <c r="CF849" s="204"/>
      <c r="CG849" s="204"/>
      <c r="CH849" s="204"/>
      <c r="CI849" s="204"/>
      <c r="CJ849" s="204"/>
      <c r="CK849" s="204"/>
      <c r="CL849" s="204"/>
      <c r="CM849" s="204"/>
      <c r="CN849" s="204"/>
      <c r="CO849" s="204"/>
      <c r="CP849" s="204"/>
      <c r="CQ849" s="204"/>
      <c r="CR849" s="204"/>
      <c r="CS849" s="204"/>
      <c r="CT849" s="204"/>
      <c r="CU849" s="204"/>
      <c r="CV849" s="204"/>
      <c r="CW849" s="204"/>
      <c r="CX849" s="204"/>
      <c r="CY849" s="204"/>
      <c r="CZ849" s="204"/>
      <c r="DA849" s="204"/>
      <c r="DB849" s="204"/>
      <c r="DC849" s="204"/>
      <c r="DD849" s="204"/>
      <c r="DE849" s="204"/>
      <c r="DF849" s="204"/>
      <c r="DG849" s="204"/>
      <c r="DH849" s="204"/>
      <c r="DI849" s="204"/>
      <c r="DJ849" s="204"/>
      <c r="DK849" s="204"/>
      <c r="DL849" s="204"/>
      <c r="DM849" s="204"/>
      <c r="DN849" s="204"/>
      <c r="DO849" s="204"/>
      <c r="DP849" s="204"/>
      <c r="DQ849" s="204"/>
      <c r="DR849" s="204"/>
      <c r="DS849" s="204"/>
      <c r="DT849" s="204"/>
      <c r="DU849" s="204"/>
      <c r="DV849" s="204"/>
      <c r="DW849" s="204"/>
      <c r="DX849" s="204"/>
      <c r="DY849" s="204"/>
      <c r="DZ849" s="204"/>
      <c r="EA849" s="204"/>
      <c r="EB849" s="204"/>
      <c r="EC849" s="204"/>
      <c r="ED849" s="204"/>
      <c r="EE849" s="204"/>
      <c r="EF849" s="204"/>
      <c r="EG849" s="204"/>
      <c r="EH849" s="204"/>
      <c r="EI849" s="204"/>
      <c r="EJ849" s="204"/>
      <c r="EK849" s="204"/>
      <c r="EL849" s="204"/>
      <c r="EM849" s="204"/>
      <c r="EN849" s="204"/>
      <c r="EO849" s="204"/>
      <c r="EP849" s="204"/>
      <c r="EQ849" s="204"/>
      <c r="ER849" s="204"/>
      <c r="ES849" s="204"/>
      <c r="ET849" s="204"/>
      <c r="EU849" s="204"/>
      <c r="EV849" s="204"/>
      <c r="EW849" s="204"/>
      <c r="EX849" s="204"/>
      <c r="EY849" s="204"/>
      <c r="EZ849" s="204"/>
      <c r="FA849" s="204"/>
      <c r="FB849" s="204"/>
      <c r="FC849" s="204"/>
      <c r="FD849" s="204"/>
      <c r="FE849" s="204"/>
      <c r="FF849" s="204"/>
      <c r="FG849" s="204"/>
      <c r="FH849" s="204"/>
      <c r="FI849" s="204"/>
      <c r="FJ849" s="204"/>
      <c r="FK849" s="204"/>
      <c r="FL849" s="204"/>
      <c r="FM849" s="204"/>
      <c r="FN849" s="204"/>
      <c r="FO849" s="204"/>
      <c r="FP849" s="204"/>
      <c r="FQ849" s="204"/>
      <c r="FR849" s="204"/>
      <c r="FS849" s="204"/>
      <c r="FT849" s="204"/>
      <c r="FU849" s="204"/>
      <c r="FV849" s="204"/>
      <c r="FW849" s="204"/>
      <c r="FX849" s="204"/>
      <c r="FY849" s="204"/>
      <c r="FZ849" s="204"/>
      <c r="GA849" s="204"/>
      <c r="GB849" s="204"/>
      <c r="GC849" s="204"/>
      <c r="GD849" s="204"/>
      <c r="GE849" s="204"/>
      <c r="GF849" s="204"/>
      <c r="GG849" s="204"/>
      <c r="GH849" s="204"/>
      <c r="GI849" s="204"/>
      <c r="GJ849" s="204"/>
      <c r="GK849" s="204"/>
      <c r="GL849" s="204"/>
      <c r="GM849" s="204"/>
      <c r="GN849" s="204"/>
      <c r="GO849" s="204"/>
      <c r="GP849" s="204"/>
      <c r="GQ849" s="204"/>
      <c r="GR849" s="204"/>
      <c r="GS849" s="204"/>
      <c r="GT849" s="204"/>
      <c r="GU849" s="204"/>
      <c r="GV849" s="204"/>
      <c r="GW849" s="204"/>
      <c r="GX849" s="204"/>
      <c r="GY849" s="204"/>
      <c r="GZ849" s="204"/>
      <c r="HA849" s="204"/>
      <c r="HB849" s="204"/>
      <c r="HC849" s="204"/>
      <c r="HD849" s="204"/>
      <c r="HE849" s="204"/>
      <c r="HF849" s="204"/>
      <c r="HG849" s="204"/>
      <c r="HH849" s="204"/>
      <c r="HI849" s="204"/>
      <c r="HJ849" s="204"/>
      <c r="HK849" s="204"/>
      <c r="HL849" s="204"/>
      <c r="HM849" s="204"/>
      <c r="HN849" s="204"/>
      <c r="HO849" s="204"/>
      <c r="HP849" s="204"/>
      <c r="HQ849" s="204"/>
      <c r="HR849" s="204"/>
      <c r="HS849" s="204"/>
      <c r="HT849" s="204"/>
      <c r="HU849" s="204"/>
      <c r="HV849" s="204"/>
      <c r="HW849" s="204"/>
      <c r="HX849" s="204"/>
      <c r="HY849" s="204"/>
      <c r="HZ849" s="204"/>
      <c r="IA849" s="204"/>
      <c r="IB849" s="204"/>
      <c r="IC849" s="204"/>
      <c r="ID849" s="204"/>
      <c r="IE849" s="204"/>
      <c r="IF849" s="204"/>
      <c r="IG849" s="204"/>
      <c r="IH849" s="204"/>
      <c r="II849" s="204"/>
      <c r="IJ849" s="204"/>
      <c r="IK849" s="204"/>
      <c r="IL849" s="204"/>
      <c r="IM849" s="204"/>
      <c r="IN849" s="204"/>
      <c r="IO849" s="204"/>
      <c r="IP849" s="204"/>
      <c r="IQ849" s="204"/>
      <c r="IR849" s="204"/>
      <c r="IS849" s="204"/>
      <c r="IT849" s="204"/>
      <c r="IU849" s="204"/>
      <c r="IV849" s="204"/>
      <c r="IW849" s="204"/>
      <c r="IX849" s="204"/>
      <c r="IY849" s="204"/>
      <c r="IZ849" s="204"/>
    </row>
    <row r="850" spans="1:260" ht="29.25" x14ac:dyDescent="0.25">
      <c r="E850" s="566" t="s">
        <v>588</v>
      </c>
      <c r="F850" s="159"/>
      <c r="G850" s="275"/>
      <c r="H850" s="2468"/>
      <c r="I850" s="2469"/>
      <c r="J850" s="2469"/>
      <c r="K850" s="2469"/>
      <c r="L850" s="2473"/>
      <c r="M850" s="2473"/>
      <c r="N850" s="2469"/>
      <c r="O850" s="2469"/>
      <c r="P850" s="2469"/>
      <c r="Q850" s="2469"/>
      <c r="R850" s="2469"/>
      <c r="S850" s="1883"/>
      <c r="T850" s="2471"/>
      <c r="U850" s="2471"/>
      <c r="V850" s="2471"/>
      <c r="W850" s="2471"/>
      <c r="X850" s="2471"/>
      <c r="Y850" s="2471"/>
      <c r="Z850" s="3095"/>
      <c r="AA850" s="2471"/>
      <c r="AB850" s="2471"/>
      <c r="AC850" s="3096"/>
      <c r="AD850" s="3096"/>
      <c r="AE850" s="2471"/>
      <c r="AF850" s="2371"/>
      <c r="AG850" s="2371"/>
      <c r="AH850" s="204"/>
      <c r="AI850" s="204"/>
      <c r="AJ850" s="204"/>
      <c r="AK850" s="204"/>
      <c r="AL850" s="204"/>
      <c r="AM850" s="204"/>
      <c r="AN850" s="204"/>
      <c r="AO850" s="204"/>
      <c r="AP850" s="204"/>
      <c r="AQ850" s="204"/>
      <c r="AR850" s="204"/>
      <c r="AS850" s="204"/>
      <c r="AT850" s="204"/>
      <c r="AU850" s="204"/>
      <c r="AV850" s="204"/>
      <c r="AW850" s="204"/>
      <c r="AX850" s="204"/>
      <c r="AY850" s="204"/>
      <c r="AZ850" s="204"/>
      <c r="BA850" s="204"/>
      <c r="BB850" s="204"/>
      <c r="BC850" s="204"/>
      <c r="BD850" s="204"/>
      <c r="BE850" s="204"/>
      <c r="BF850" s="204"/>
      <c r="BG850" s="204"/>
      <c r="BH850" s="204"/>
      <c r="BI850" s="204"/>
      <c r="BJ850" s="204"/>
      <c r="BK850" s="204"/>
      <c r="BL850" s="204"/>
      <c r="BM850" s="204"/>
      <c r="BN850" s="204"/>
      <c r="BO850" s="204"/>
      <c r="BP850" s="204"/>
      <c r="BQ850" s="204"/>
      <c r="BR850" s="204"/>
      <c r="BS850" s="204"/>
      <c r="BT850" s="204"/>
      <c r="BU850" s="204"/>
      <c r="BV850" s="204"/>
      <c r="BW850" s="204"/>
      <c r="BX850" s="204"/>
      <c r="BY850" s="204"/>
      <c r="BZ850" s="204"/>
      <c r="CA850" s="204"/>
      <c r="CB850" s="204"/>
      <c r="CC850" s="204"/>
      <c r="CD850" s="204"/>
      <c r="CE850" s="204"/>
      <c r="CF850" s="204"/>
      <c r="CG850" s="204"/>
      <c r="CH850" s="204"/>
      <c r="CI850" s="204"/>
      <c r="CJ850" s="204"/>
      <c r="CK850" s="204"/>
      <c r="CL850" s="204"/>
      <c r="CM850" s="204"/>
      <c r="CN850" s="204"/>
      <c r="CO850" s="204"/>
      <c r="CP850" s="204"/>
      <c r="CQ850" s="204"/>
      <c r="CR850" s="204"/>
      <c r="CS850" s="204"/>
      <c r="CT850" s="204"/>
      <c r="CU850" s="204"/>
      <c r="CV850" s="204"/>
      <c r="CW850" s="204"/>
      <c r="CX850" s="204"/>
      <c r="CY850" s="204"/>
      <c r="CZ850" s="204"/>
      <c r="DA850" s="204"/>
      <c r="DB850" s="204"/>
      <c r="DC850" s="204"/>
      <c r="DD850" s="204"/>
      <c r="DE850" s="204"/>
      <c r="DF850" s="204"/>
      <c r="DG850" s="204"/>
      <c r="DH850" s="204"/>
      <c r="DI850" s="204"/>
      <c r="DJ850" s="204"/>
      <c r="DK850" s="204"/>
      <c r="DL850" s="204"/>
      <c r="DM850" s="204"/>
      <c r="DN850" s="204"/>
      <c r="DO850" s="204"/>
      <c r="DP850" s="204"/>
      <c r="DQ850" s="204"/>
      <c r="DR850" s="204"/>
      <c r="DS850" s="204"/>
      <c r="DT850" s="204"/>
      <c r="DU850" s="204"/>
      <c r="DV850" s="204"/>
      <c r="DW850" s="204"/>
      <c r="DX850" s="204"/>
      <c r="DY850" s="204"/>
      <c r="DZ850" s="204"/>
      <c r="EA850" s="204"/>
      <c r="EB850" s="204"/>
      <c r="EC850" s="204"/>
      <c r="ED850" s="204"/>
      <c r="EE850" s="204"/>
      <c r="EF850" s="204"/>
      <c r="EG850" s="204"/>
      <c r="EH850" s="204"/>
      <c r="EI850" s="204"/>
      <c r="EJ850" s="204"/>
      <c r="EK850" s="204"/>
      <c r="EL850" s="204"/>
      <c r="EM850" s="204"/>
      <c r="EN850" s="204"/>
      <c r="EO850" s="204"/>
      <c r="EP850" s="204"/>
      <c r="EQ850" s="204"/>
      <c r="ER850" s="204"/>
      <c r="ES850" s="204"/>
      <c r="ET850" s="204"/>
      <c r="EU850" s="204"/>
      <c r="EV850" s="204"/>
      <c r="EW850" s="204"/>
      <c r="EX850" s="204"/>
      <c r="EY850" s="204"/>
      <c r="EZ850" s="204"/>
      <c r="FA850" s="204"/>
      <c r="FB850" s="204"/>
      <c r="FC850" s="204"/>
      <c r="FD850" s="204"/>
      <c r="FE850" s="204"/>
      <c r="FF850" s="204"/>
      <c r="FG850" s="204"/>
      <c r="FH850" s="204"/>
      <c r="FI850" s="204"/>
      <c r="FJ850" s="204"/>
      <c r="FK850" s="204"/>
      <c r="FL850" s="204"/>
      <c r="FM850" s="204"/>
      <c r="FN850" s="204"/>
      <c r="FO850" s="204"/>
      <c r="FP850" s="204"/>
      <c r="FQ850" s="204"/>
      <c r="FR850" s="204"/>
      <c r="FS850" s="204"/>
      <c r="FT850" s="204"/>
      <c r="FU850" s="204"/>
      <c r="FV850" s="204"/>
      <c r="FW850" s="204"/>
      <c r="FX850" s="204"/>
      <c r="FY850" s="204"/>
      <c r="FZ850" s="204"/>
      <c r="GA850" s="204"/>
      <c r="GB850" s="204"/>
      <c r="GC850" s="204"/>
      <c r="GD850" s="204"/>
      <c r="GE850" s="204"/>
      <c r="GF850" s="204"/>
      <c r="GG850" s="204"/>
      <c r="GH850" s="204"/>
      <c r="GI850" s="204"/>
      <c r="GJ850" s="204"/>
      <c r="GK850" s="204"/>
      <c r="GL850" s="204"/>
      <c r="GM850" s="204"/>
      <c r="GN850" s="204"/>
      <c r="GO850" s="204"/>
      <c r="GP850" s="204"/>
      <c r="GQ850" s="204"/>
      <c r="GR850" s="204"/>
      <c r="GS850" s="204"/>
      <c r="GT850" s="204"/>
      <c r="GU850" s="204"/>
      <c r="GV850" s="204"/>
      <c r="GW850" s="204"/>
      <c r="GX850" s="204"/>
      <c r="GY850" s="204"/>
      <c r="GZ850" s="204"/>
      <c r="HA850" s="204"/>
      <c r="HB850" s="204"/>
      <c r="HC850" s="204"/>
      <c r="HD850" s="204"/>
      <c r="HE850" s="204"/>
      <c r="HF850" s="204"/>
      <c r="HG850" s="204"/>
      <c r="HH850" s="204"/>
      <c r="HI850" s="204"/>
      <c r="HJ850" s="204"/>
      <c r="HK850" s="204"/>
      <c r="HL850" s="204"/>
      <c r="HM850" s="204"/>
      <c r="HN850" s="204"/>
      <c r="HO850" s="204"/>
      <c r="HP850" s="204"/>
      <c r="HQ850" s="204"/>
      <c r="HR850" s="204"/>
      <c r="HS850" s="204"/>
      <c r="HT850" s="204"/>
      <c r="HU850" s="204"/>
      <c r="HV850" s="204"/>
      <c r="HW850" s="204"/>
      <c r="HX850" s="204"/>
      <c r="HY850" s="204"/>
      <c r="HZ850" s="204"/>
      <c r="IA850" s="204"/>
      <c r="IB850" s="204"/>
      <c r="IC850" s="204"/>
      <c r="ID850" s="204"/>
      <c r="IE850" s="204"/>
      <c r="IF850" s="204"/>
      <c r="IG850" s="204"/>
      <c r="IH850" s="204"/>
      <c r="II850" s="204"/>
      <c r="IJ850" s="204"/>
      <c r="IK850" s="204"/>
      <c r="IL850" s="204"/>
      <c r="IM850" s="204"/>
      <c r="IN850" s="204"/>
      <c r="IO850" s="204"/>
      <c r="IP850" s="204"/>
      <c r="IQ850" s="204"/>
      <c r="IR850" s="204"/>
      <c r="IS850" s="204"/>
      <c r="IT850" s="204"/>
      <c r="IU850" s="204"/>
      <c r="IV850" s="204"/>
      <c r="IW850" s="204"/>
      <c r="IX850" s="204"/>
      <c r="IY850" s="204"/>
      <c r="IZ850" s="204"/>
    </row>
    <row r="851" spans="1:260" ht="29.25" x14ac:dyDescent="0.25">
      <c r="B851" s="204">
        <v>1</v>
      </c>
      <c r="E851" s="566" t="s">
        <v>397</v>
      </c>
      <c r="F851" s="159"/>
      <c r="G851" s="275"/>
      <c r="H851" s="2468"/>
      <c r="I851" s="2469"/>
      <c r="J851" s="2469">
        <f>J485+J429+J355+J287+J83</f>
        <v>315</v>
      </c>
      <c r="K851" s="2469" t="e">
        <f>J851/I851*100</f>
        <v>#DIV/0!</v>
      </c>
      <c r="L851" s="2473"/>
      <c r="M851" s="2473"/>
      <c r="N851" s="2469"/>
      <c r="O851" s="2469"/>
      <c r="P851" s="2469"/>
      <c r="Q851" s="2469"/>
      <c r="R851" s="2469"/>
      <c r="S851" s="1883"/>
      <c r="T851" s="2471"/>
      <c r="U851" s="2471"/>
      <c r="V851" s="2471"/>
      <c r="W851" s="2471"/>
      <c r="X851" s="2471"/>
      <c r="Y851" s="2471"/>
      <c r="Z851" s="3095"/>
      <c r="AA851" s="2471"/>
      <c r="AB851" s="2471"/>
      <c r="AC851" s="3096"/>
      <c r="AD851" s="3096"/>
      <c r="AE851" s="2471"/>
      <c r="AF851" s="2371"/>
      <c r="AG851" s="2371"/>
      <c r="AH851" s="204"/>
      <c r="AI851" s="204"/>
      <c r="AJ851" s="204"/>
      <c r="AK851" s="204"/>
      <c r="AL851" s="204"/>
      <c r="AM851" s="204"/>
      <c r="AN851" s="204"/>
      <c r="AO851" s="204"/>
      <c r="AP851" s="204"/>
      <c r="AQ851" s="204"/>
      <c r="AR851" s="204"/>
      <c r="AS851" s="204"/>
      <c r="AT851" s="204"/>
      <c r="AU851" s="204"/>
      <c r="AV851" s="204"/>
      <c r="AW851" s="204"/>
      <c r="AX851" s="204"/>
      <c r="AY851" s="204"/>
      <c r="AZ851" s="204"/>
      <c r="BA851" s="204"/>
      <c r="BB851" s="204"/>
      <c r="BC851" s="204"/>
      <c r="BD851" s="204"/>
      <c r="BE851" s="204"/>
      <c r="BF851" s="204"/>
      <c r="BG851" s="204"/>
      <c r="BH851" s="204"/>
      <c r="BI851" s="204"/>
      <c r="BJ851" s="204"/>
      <c r="BK851" s="204"/>
      <c r="BL851" s="204"/>
      <c r="BM851" s="204"/>
      <c r="BN851" s="204"/>
      <c r="BO851" s="204"/>
      <c r="BP851" s="204"/>
      <c r="BQ851" s="204"/>
      <c r="BR851" s="204"/>
      <c r="BS851" s="204"/>
      <c r="BT851" s="204"/>
      <c r="BU851" s="204"/>
      <c r="BV851" s="204"/>
      <c r="BW851" s="204"/>
      <c r="BX851" s="204"/>
      <c r="BY851" s="204"/>
      <c r="BZ851" s="204"/>
      <c r="CA851" s="204"/>
      <c r="CB851" s="204"/>
      <c r="CC851" s="204"/>
      <c r="CD851" s="204"/>
      <c r="CE851" s="204"/>
      <c r="CF851" s="204"/>
      <c r="CG851" s="204"/>
      <c r="CH851" s="204"/>
      <c r="CI851" s="204"/>
      <c r="CJ851" s="204"/>
      <c r="CK851" s="204"/>
      <c r="CL851" s="204"/>
      <c r="CM851" s="204"/>
      <c r="CN851" s="204"/>
      <c r="CO851" s="204"/>
      <c r="CP851" s="204"/>
      <c r="CQ851" s="204"/>
      <c r="CR851" s="204"/>
      <c r="CS851" s="204"/>
      <c r="CT851" s="204"/>
      <c r="CU851" s="204"/>
      <c r="CV851" s="204"/>
      <c r="CW851" s="204"/>
      <c r="CX851" s="204"/>
      <c r="CY851" s="204"/>
      <c r="CZ851" s="204"/>
      <c r="DA851" s="204"/>
      <c r="DB851" s="204"/>
      <c r="DC851" s="204"/>
      <c r="DD851" s="204"/>
      <c r="DE851" s="204"/>
      <c r="DF851" s="204"/>
      <c r="DG851" s="204"/>
      <c r="DH851" s="204"/>
      <c r="DI851" s="204"/>
      <c r="DJ851" s="204"/>
      <c r="DK851" s="204"/>
      <c r="DL851" s="204"/>
      <c r="DM851" s="204"/>
      <c r="DN851" s="204"/>
      <c r="DO851" s="204"/>
      <c r="DP851" s="204"/>
      <c r="DQ851" s="204"/>
      <c r="DR851" s="204"/>
      <c r="DS851" s="204"/>
      <c r="DT851" s="204"/>
      <c r="DU851" s="204"/>
      <c r="DV851" s="204"/>
      <c r="DW851" s="204"/>
      <c r="DX851" s="204"/>
      <c r="DY851" s="204"/>
      <c r="DZ851" s="204"/>
      <c r="EA851" s="204"/>
      <c r="EB851" s="204"/>
      <c r="EC851" s="204"/>
      <c r="ED851" s="204"/>
      <c r="EE851" s="204"/>
      <c r="EF851" s="204"/>
      <c r="EG851" s="204"/>
      <c r="EH851" s="204"/>
      <c r="EI851" s="204"/>
      <c r="EJ851" s="204"/>
      <c r="EK851" s="204"/>
      <c r="EL851" s="204"/>
      <c r="EM851" s="204"/>
      <c r="EN851" s="204"/>
      <c r="EO851" s="204"/>
      <c r="EP851" s="204"/>
      <c r="EQ851" s="204"/>
      <c r="ER851" s="204"/>
      <c r="ES851" s="204"/>
      <c r="ET851" s="204"/>
      <c r="EU851" s="204"/>
      <c r="EV851" s="204"/>
      <c r="EW851" s="204"/>
      <c r="EX851" s="204"/>
      <c r="EY851" s="204"/>
      <c r="EZ851" s="204"/>
      <c r="FA851" s="204"/>
      <c r="FB851" s="204"/>
      <c r="FC851" s="204"/>
      <c r="FD851" s="204"/>
      <c r="FE851" s="204"/>
      <c r="FF851" s="204"/>
      <c r="FG851" s="204"/>
      <c r="FH851" s="204"/>
      <c r="FI851" s="204"/>
      <c r="FJ851" s="204"/>
      <c r="FK851" s="204"/>
      <c r="FL851" s="204"/>
      <c r="FM851" s="204"/>
      <c r="FN851" s="204"/>
      <c r="FO851" s="204"/>
      <c r="FP851" s="204"/>
      <c r="FQ851" s="204"/>
      <c r="FR851" s="204"/>
      <c r="FS851" s="204"/>
      <c r="FT851" s="204"/>
      <c r="FU851" s="204"/>
      <c r="FV851" s="204"/>
      <c r="FW851" s="204"/>
      <c r="FX851" s="204"/>
      <c r="FY851" s="204"/>
      <c r="FZ851" s="204"/>
      <c r="GA851" s="204"/>
      <c r="GB851" s="204"/>
      <c r="GC851" s="204"/>
      <c r="GD851" s="204"/>
      <c r="GE851" s="204"/>
      <c r="GF851" s="204"/>
      <c r="GG851" s="204"/>
      <c r="GH851" s="204"/>
      <c r="GI851" s="204"/>
      <c r="GJ851" s="204"/>
      <c r="GK851" s="204"/>
      <c r="GL851" s="204"/>
      <c r="GM851" s="204"/>
      <c r="GN851" s="204"/>
      <c r="GO851" s="204"/>
      <c r="GP851" s="204"/>
      <c r="GQ851" s="204"/>
      <c r="GR851" s="204"/>
      <c r="GS851" s="204"/>
      <c r="GT851" s="204"/>
      <c r="GU851" s="204"/>
      <c r="GV851" s="204"/>
      <c r="GW851" s="204"/>
      <c r="GX851" s="204"/>
      <c r="GY851" s="204"/>
      <c r="GZ851" s="204"/>
      <c r="HA851" s="204"/>
      <c r="HB851" s="204"/>
      <c r="HC851" s="204"/>
      <c r="HD851" s="204"/>
      <c r="HE851" s="204"/>
      <c r="HF851" s="204"/>
      <c r="HG851" s="204"/>
      <c r="HH851" s="204"/>
      <c r="HI851" s="204"/>
      <c r="HJ851" s="204"/>
      <c r="HK851" s="204"/>
      <c r="HL851" s="204"/>
      <c r="HM851" s="204"/>
      <c r="HN851" s="204"/>
      <c r="HO851" s="204"/>
      <c r="HP851" s="204"/>
      <c r="HQ851" s="204"/>
      <c r="HR851" s="204"/>
      <c r="HS851" s="204"/>
      <c r="HT851" s="204"/>
      <c r="HU851" s="204"/>
      <c r="HV851" s="204"/>
      <c r="HW851" s="204"/>
      <c r="HX851" s="204"/>
      <c r="HY851" s="204"/>
      <c r="HZ851" s="204"/>
      <c r="IA851" s="204"/>
      <c r="IB851" s="204"/>
      <c r="IC851" s="204"/>
      <c r="ID851" s="204"/>
      <c r="IE851" s="204"/>
      <c r="IF851" s="204"/>
      <c r="IG851" s="204"/>
      <c r="IH851" s="204"/>
      <c r="II851" s="204"/>
      <c r="IJ851" s="204"/>
      <c r="IK851" s="204"/>
      <c r="IL851" s="204"/>
      <c r="IM851" s="204"/>
      <c r="IN851" s="204"/>
      <c r="IO851" s="204"/>
      <c r="IP851" s="204"/>
      <c r="IQ851" s="204"/>
      <c r="IR851" s="204"/>
      <c r="IS851" s="204"/>
      <c r="IT851" s="204"/>
      <c r="IU851" s="204"/>
      <c r="IV851" s="204"/>
      <c r="IW851" s="204"/>
      <c r="IX851" s="204"/>
      <c r="IY851" s="204"/>
      <c r="IZ851" s="204"/>
    </row>
    <row r="852" spans="1:260" ht="30" x14ac:dyDescent="0.25">
      <c r="B852" s="204">
        <v>1</v>
      </c>
      <c r="E852" s="571" t="s">
        <v>191</v>
      </c>
      <c r="F852" s="159"/>
      <c r="G852" s="275"/>
      <c r="H852" s="2468"/>
      <c r="I852" s="2469"/>
      <c r="J852" s="2469">
        <f>SUM(J486,J430,J356,J288,J84)</f>
        <v>315</v>
      </c>
      <c r="K852" s="2469" t="e">
        <f>J852/I852*100</f>
        <v>#DIV/0!</v>
      </c>
      <c r="L852" s="2473"/>
      <c r="M852" s="2473"/>
      <c r="N852" s="2469"/>
      <c r="O852" s="2469"/>
      <c r="P852" s="2469"/>
      <c r="Q852" s="2469"/>
      <c r="R852" s="2469"/>
      <c r="S852" s="1883"/>
      <c r="T852" s="2471"/>
      <c r="U852" s="2471"/>
      <c r="V852" s="2471"/>
      <c r="W852" s="2471"/>
      <c r="X852" s="2471"/>
      <c r="Y852" s="2471"/>
      <c r="Z852" s="3095"/>
      <c r="AA852" s="2471"/>
      <c r="AB852" s="2471"/>
      <c r="AC852" s="3096"/>
      <c r="AD852" s="3096"/>
      <c r="AE852" s="2471"/>
      <c r="AF852" s="2371"/>
      <c r="AG852" s="2371"/>
      <c r="AH852" s="204"/>
      <c r="AI852" s="204"/>
      <c r="AJ852" s="204"/>
      <c r="AK852" s="204"/>
      <c r="AL852" s="204"/>
      <c r="AM852" s="204"/>
      <c r="AN852" s="204"/>
      <c r="AO852" s="204"/>
      <c r="AP852" s="204"/>
      <c r="AQ852" s="204"/>
      <c r="AR852" s="204"/>
      <c r="AS852" s="204"/>
      <c r="AT852" s="204"/>
      <c r="AU852" s="204"/>
      <c r="AV852" s="204"/>
      <c r="AW852" s="204"/>
      <c r="AX852" s="204"/>
      <c r="AY852" s="204"/>
      <c r="AZ852" s="204"/>
      <c r="BA852" s="204"/>
      <c r="BB852" s="204"/>
      <c r="BC852" s="204"/>
      <c r="BD852" s="204"/>
      <c r="BE852" s="204"/>
      <c r="BF852" s="204"/>
      <c r="BG852" s="204"/>
      <c r="BH852" s="204"/>
      <c r="BI852" s="204"/>
      <c r="BJ852" s="204"/>
      <c r="BK852" s="204"/>
      <c r="BL852" s="204"/>
      <c r="BM852" s="204"/>
      <c r="BN852" s="204"/>
      <c r="BO852" s="204"/>
      <c r="BP852" s="204"/>
      <c r="BQ852" s="204"/>
      <c r="BR852" s="204"/>
      <c r="BS852" s="204"/>
      <c r="BT852" s="204"/>
      <c r="BU852" s="204"/>
      <c r="BV852" s="204"/>
      <c r="BW852" s="204"/>
      <c r="BX852" s="204"/>
      <c r="BY852" s="204"/>
      <c r="BZ852" s="204"/>
      <c r="CA852" s="204"/>
      <c r="CB852" s="204"/>
      <c r="CC852" s="204"/>
      <c r="CD852" s="204"/>
      <c r="CE852" s="204"/>
      <c r="CF852" s="204"/>
      <c r="CG852" s="204"/>
      <c r="CH852" s="204"/>
      <c r="CI852" s="204"/>
      <c r="CJ852" s="204"/>
      <c r="CK852" s="204"/>
      <c r="CL852" s="204"/>
      <c r="CM852" s="204"/>
      <c r="CN852" s="204"/>
      <c r="CO852" s="204"/>
      <c r="CP852" s="204"/>
      <c r="CQ852" s="204"/>
      <c r="CR852" s="204"/>
      <c r="CS852" s="204"/>
      <c r="CT852" s="204"/>
      <c r="CU852" s="204"/>
      <c r="CV852" s="204"/>
      <c r="CW852" s="204"/>
      <c r="CX852" s="204"/>
      <c r="CY852" s="204"/>
      <c r="CZ852" s="204"/>
      <c r="DA852" s="204"/>
      <c r="DB852" s="204"/>
      <c r="DC852" s="204"/>
      <c r="DD852" s="204"/>
      <c r="DE852" s="204"/>
      <c r="DF852" s="204"/>
      <c r="DG852" s="204"/>
      <c r="DH852" s="204"/>
      <c r="DI852" s="204"/>
      <c r="DJ852" s="204"/>
      <c r="DK852" s="204"/>
      <c r="DL852" s="204"/>
      <c r="DM852" s="204"/>
      <c r="DN852" s="204"/>
      <c r="DO852" s="204"/>
      <c r="DP852" s="204"/>
      <c r="DQ852" s="204"/>
      <c r="DR852" s="204"/>
      <c r="DS852" s="204"/>
      <c r="DT852" s="204"/>
      <c r="DU852" s="204"/>
      <c r="DV852" s="204"/>
      <c r="DW852" s="204"/>
      <c r="DX852" s="204"/>
      <c r="DY852" s="204"/>
      <c r="DZ852" s="204"/>
      <c r="EA852" s="204"/>
      <c r="EB852" s="204"/>
      <c r="EC852" s="204"/>
      <c r="ED852" s="204"/>
      <c r="EE852" s="204"/>
      <c r="EF852" s="204"/>
      <c r="EG852" s="204"/>
      <c r="EH852" s="204"/>
      <c r="EI852" s="204"/>
      <c r="EJ852" s="204"/>
      <c r="EK852" s="204"/>
      <c r="EL852" s="204"/>
      <c r="EM852" s="204"/>
      <c r="EN852" s="204"/>
      <c r="EO852" s="204"/>
      <c r="EP852" s="204"/>
      <c r="EQ852" s="204"/>
      <c r="ER852" s="204"/>
      <c r="ES852" s="204"/>
      <c r="ET852" s="204"/>
      <c r="EU852" s="204"/>
      <c r="EV852" s="204"/>
      <c r="EW852" s="204"/>
      <c r="EX852" s="204"/>
      <c r="EY852" s="204"/>
      <c r="EZ852" s="204"/>
      <c r="FA852" s="204"/>
      <c r="FB852" s="204"/>
      <c r="FC852" s="204"/>
      <c r="FD852" s="204"/>
      <c r="FE852" s="204"/>
      <c r="FF852" s="204"/>
      <c r="FG852" s="204"/>
      <c r="FH852" s="204"/>
      <c r="FI852" s="204"/>
      <c r="FJ852" s="204"/>
      <c r="FK852" s="204"/>
      <c r="FL852" s="204"/>
      <c r="FM852" s="204"/>
      <c r="FN852" s="204"/>
      <c r="FO852" s="204"/>
      <c r="FP852" s="204"/>
      <c r="FQ852" s="204"/>
      <c r="FR852" s="204"/>
      <c r="FS852" s="204"/>
      <c r="FT852" s="204"/>
      <c r="FU852" s="204"/>
      <c r="FV852" s="204"/>
      <c r="FW852" s="204"/>
      <c r="FX852" s="204"/>
      <c r="FY852" s="204"/>
      <c r="FZ852" s="204"/>
      <c r="GA852" s="204"/>
      <c r="GB852" s="204"/>
      <c r="GC852" s="204"/>
      <c r="GD852" s="204"/>
      <c r="GE852" s="204"/>
      <c r="GF852" s="204"/>
      <c r="GG852" s="204"/>
      <c r="GH852" s="204"/>
      <c r="GI852" s="204"/>
      <c r="GJ852" s="204"/>
      <c r="GK852" s="204"/>
      <c r="GL852" s="204"/>
      <c r="GM852" s="204"/>
      <c r="GN852" s="204"/>
      <c r="GO852" s="204"/>
      <c r="GP852" s="204"/>
      <c r="GQ852" s="204"/>
      <c r="GR852" s="204"/>
      <c r="GS852" s="204"/>
      <c r="GT852" s="204"/>
      <c r="GU852" s="204"/>
      <c r="GV852" s="204"/>
      <c r="GW852" s="204"/>
      <c r="GX852" s="204"/>
      <c r="GY852" s="204"/>
      <c r="GZ852" s="204"/>
      <c r="HA852" s="204"/>
      <c r="HB852" s="204"/>
      <c r="HC852" s="204"/>
      <c r="HD852" s="204"/>
      <c r="HE852" s="204"/>
      <c r="HF852" s="204"/>
      <c r="HG852" s="204"/>
      <c r="HH852" s="204"/>
      <c r="HI852" s="204"/>
      <c r="HJ852" s="204"/>
      <c r="HK852" s="204"/>
      <c r="HL852" s="204"/>
      <c r="HM852" s="204"/>
      <c r="HN852" s="204"/>
      <c r="HO852" s="204"/>
      <c r="HP852" s="204"/>
      <c r="HQ852" s="204"/>
      <c r="HR852" s="204"/>
      <c r="HS852" s="204"/>
      <c r="HT852" s="204"/>
      <c r="HU852" s="204"/>
      <c r="HV852" s="204"/>
      <c r="HW852" s="204"/>
      <c r="HX852" s="204"/>
      <c r="HY852" s="204"/>
      <c r="HZ852" s="204"/>
      <c r="IA852" s="204"/>
      <c r="IB852" s="204"/>
      <c r="IC852" s="204"/>
      <c r="ID852" s="204"/>
      <c r="IE852" s="204"/>
      <c r="IF852" s="204"/>
      <c r="IG852" s="204"/>
      <c r="IH852" s="204"/>
      <c r="II852" s="204"/>
      <c r="IJ852" s="204"/>
      <c r="IK852" s="204"/>
      <c r="IL852" s="204"/>
      <c r="IM852" s="204"/>
      <c r="IN852" s="204"/>
      <c r="IO852" s="204"/>
      <c r="IP852" s="204"/>
      <c r="IQ852" s="204"/>
      <c r="IR852" s="204"/>
      <c r="IS852" s="204"/>
      <c r="IT852" s="204"/>
      <c r="IU852" s="204"/>
      <c r="IV852" s="204"/>
      <c r="IW852" s="204"/>
      <c r="IX852" s="204"/>
      <c r="IY852" s="204"/>
      <c r="IZ852" s="204"/>
    </row>
    <row r="853" spans="1:260" ht="72" x14ac:dyDescent="0.25">
      <c r="B853" s="204">
        <v>1</v>
      </c>
      <c r="E853" s="566" t="s">
        <v>398</v>
      </c>
      <c r="F853" s="159"/>
      <c r="G853" s="275"/>
      <c r="H853" s="2468"/>
      <c r="I853" s="2469"/>
      <c r="J853" s="2469">
        <f>SUM(J681,J487,J431,J357,J289,J195,J85)</f>
        <v>357</v>
      </c>
      <c r="K853" s="2469" t="e">
        <f>J853/I853*100</f>
        <v>#DIV/0!</v>
      </c>
      <c r="L853" s="2473"/>
      <c r="M853" s="2473"/>
      <c r="N853" s="2469"/>
      <c r="O853" s="2469"/>
      <c r="P853" s="2469"/>
      <c r="Q853" s="2469"/>
      <c r="R853" s="2469"/>
      <c r="S853" s="1883"/>
      <c r="T853" s="2471"/>
      <c r="U853" s="2471"/>
      <c r="V853" s="2471"/>
      <c r="W853" s="2471"/>
      <c r="X853" s="2471"/>
      <c r="Y853" s="2471"/>
      <c r="Z853" s="3095"/>
      <c r="AA853" s="2471"/>
      <c r="AB853" s="2471"/>
      <c r="AC853" s="3096"/>
      <c r="AD853" s="3096"/>
      <c r="AE853" s="2471"/>
      <c r="AF853" s="2371"/>
      <c r="AG853" s="2371"/>
      <c r="AH853" s="204"/>
      <c r="AI853" s="204"/>
      <c r="AJ853" s="204"/>
      <c r="AK853" s="204"/>
      <c r="AL853" s="204"/>
      <c r="AM853" s="204"/>
      <c r="AN853" s="204"/>
      <c r="AO853" s="204"/>
      <c r="AP853" s="204"/>
      <c r="AQ853" s="204"/>
      <c r="AR853" s="204"/>
      <c r="AS853" s="204"/>
      <c r="AT853" s="204"/>
      <c r="AU853" s="204"/>
      <c r="AV853" s="204"/>
      <c r="AW853" s="204"/>
      <c r="AX853" s="204"/>
      <c r="AY853" s="204"/>
      <c r="AZ853" s="204"/>
      <c r="BA853" s="204"/>
      <c r="BB853" s="204"/>
      <c r="BC853" s="204"/>
      <c r="BD853" s="204"/>
      <c r="BE853" s="204"/>
      <c r="BF853" s="204"/>
      <c r="BG853" s="204"/>
      <c r="BH853" s="204"/>
      <c r="BI853" s="204"/>
      <c r="BJ853" s="204"/>
      <c r="BK853" s="204"/>
      <c r="BL853" s="204"/>
      <c r="BM853" s="204"/>
      <c r="BN853" s="204"/>
      <c r="BO853" s="204"/>
      <c r="BP853" s="204"/>
      <c r="BQ853" s="204"/>
      <c r="BR853" s="204"/>
      <c r="BS853" s="204"/>
      <c r="BT853" s="204"/>
      <c r="BU853" s="204"/>
      <c r="BV853" s="204"/>
      <c r="BW853" s="204"/>
      <c r="BX853" s="204"/>
      <c r="BY853" s="204"/>
      <c r="BZ853" s="204"/>
      <c r="CA853" s="204"/>
      <c r="CB853" s="204"/>
      <c r="CC853" s="204"/>
      <c r="CD853" s="204"/>
      <c r="CE853" s="204"/>
      <c r="CF853" s="204"/>
      <c r="CG853" s="204"/>
      <c r="CH853" s="204"/>
      <c r="CI853" s="204"/>
      <c r="CJ853" s="204"/>
      <c r="CK853" s="204"/>
      <c r="CL853" s="204"/>
      <c r="CM853" s="204"/>
      <c r="CN853" s="204"/>
      <c r="CO853" s="204"/>
      <c r="CP853" s="204"/>
      <c r="CQ853" s="204"/>
      <c r="CR853" s="204"/>
      <c r="CS853" s="204"/>
      <c r="CT853" s="204"/>
      <c r="CU853" s="204"/>
      <c r="CV853" s="204"/>
      <c r="CW853" s="204"/>
      <c r="CX853" s="204"/>
      <c r="CY853" s="204"/>
      <c r="CZ853" s="204"/>
      <c r="DA853" s="204"/>
      <c r="DB853" s="204"/>
      <c r="DC853" s="204"/>
      <c r="DD853" s="204"/>
      <c r="DE853" s="204"/>
      <c r="DF853" s="204"/>
      <c r="DG853" s="204"/>
      <c r="DH853" s="204"/>
      <c r="DI853" s="204"/>
      <c r="DJ853" s="204"/>
      <c r="DK853" s="204"/>
      <c r="DL853" s="204"/>
      <c r="DM853" s="204"/>
      <c r="DN853" s="204"/>
      <c r="DO853" s="204"/>
      <c r="DP853" s="204"/>
      <c r="DQ853" s="204"/>
      <c r="DR853" s="204"/>
      <c r="DS853" s="204"/>
      <c r="DT853" s="204"/>
      <c r="DU853" s="204"/>
      <c r="DV853" s="204"/>
      <c r="DW853" s="204"/>
      <c r="DX853" s="204"/>
      <c r="DY853" s="204"/>
      <c r="DZ853" s="204"/>
      <c r="EA853" s="204"/>
      <c r="EB853" s="204"/>
      <c r="EC853" s="204"/>
      <c r="ED853" s="204"/>
      <c r="EE853" s="204"/>
      <c r="EF853" s="204"/>
      <c r="EG853" s="204"/>
      <c r="EH853" s="204"/>
      <c r="EI853" s="204"/>
      <c r="EJ853" s="204"/>
      <c r="EK853" s="204"/>
      <c r="EL853" s="204"/>
      <c r="EM853" s="204"/>
      <c r="EN853" s="204"/>
      <c r="EO853" s="204"/>
      <c r="EP853" s="204"/>
      <c r="EQ853" s="204"/>
      <c r="ER853" s="204"/>
      <c r="ES853" s="204"/>
      <c r="ET853" s="204"/>
      <c r="EU853" s="204"/>
      <c r="EV853" s="204"/>
      <c r="EW853" s="204"/>
      <c r="EX853" s="204"/>
      <c r="EY853" s="204"/>
      <c r="EZ853" s="204"/>
      <c r="FA853" s="204"/>
      <c r="FB853" s="204"/>
      <c r="FC853" s="204"/>
      <c r="FD853" s="204"/>
      <c r="FE853" s="204"/>
      <c r="FF853" s="204"/>
      <c r="FG853" s="204"/>
      <c r="FH853" s="204"/>
      <c r="FI853" s="204"/>
      <c r="FJ853" s="204"/>
      <c r="FK853" s="204"/>
      <c r="FL853" s="204"/>
      <c r="FM853" s="204"/>
      <c r="FN853" s="204"/>
      <c r="FO853" s="204"/>
      <c r="FP853" s="204"/>
      <c r="FQ853" s="204"/>
      <c r="FR853" s="204"/>
      <c r="FS853" s="204"/>
      <c r="FT853" s="204"/>
      <c r="FU853" s="204"/>
      <c r="FV853" s="204"/>
      <c r="FW853" s="204"/>
      <c r="FX853" s="204"/>
      <c r="FY853" s="204"/>
      <c r="FZ853" s="204"/>
      <c r="GA853" s="204"/>
      <c r="GB853" s="204"/>
      <c r="GC853" s="204"/>
      <c r="GD853" s="204"/>
      <c r="GE853" s="204"/>
      <c r="GF853" s="204"/>
      <c r="GG853" s="204"/>
      <c r="GH853" s="204"/>
      <c r="GI853" s="204"/>
      <c r="GJ853" s="204"/>
      <c r="GK853" s="204"/>
      <c r="GL853" s="204"/>
      <c r="GM853" s="204"/>
      <c r="GN853" s="204"/>
      <c r="GO853" s="204"/>
      <c r="GP853" s="204"/>
      <c r="GQ853" s="204"/>
      <c r="GR853" s="204"/>
      <c r="GS853" s="204"/>
      <c r="GT853" s="204"/>
      <c r="GU853" s="204"/>
      <c r="GV853" s="204"/>
      <c r="GW853" s="204"/>
      <c r="GX853" s="204"/>
      <c r="GY853" s="204"/>
      <c r="GZ853" s="204"/>
      <c r="HA853" s="204"/>
      <c r="HB853" s="204"/>
      <c r="HC853" s="204"/>
      <c r="HD853" s="204"/>
      <c r="HE853" s="204"/>
      <c r="HF853" s="204"/>
      <c r="HG853" s="204"/>
      <c r="HH853" s="204"/>
      <c r="HI853" s="204"/>
      <c r="HJ853" s="204"/>
      <c r="HK853" s="204"/>
      <c r="HL853" s="204"/>
      <c r="HM853" s="204"/>
      <c r="HN853" s="204"/>
      <c r="HO853" s="204"/>
      <c r="HP853" s="204"/>
      <c r="HQ853" s="204"/>
      <c r="HR853" s="204"/>
      <c r="HS853" s="204"/>
      <c r="HT853" s="204"/>
      <c r="HU853" s="204"/>
      <c r="HV853" s="204"/>
      <c r="HW853" s="204"/>
      <c r="HX853" s="204"/>
      <c r="HY853" s="204"/>
      <c r="HZ853" s="204"/>
      <c r="IA853" s="204"/>
      <c r="IB853" s="204"/>
      <c r="IC853" s="204"/>
      <c r="ID853" s="204"/>
      <c r="IE853" s="204"/>
      <c r="IF853" s="204"/>
      <c r="IG853" s="204"/>
      <c r="IH853" s="204"/>
      <c r="II853" s="204"/>
      <c r="IJ853" s="204"/>
      <c r="IK853" s="204"/>
      <c r="IL853" s="204"/>
      <c r="IM853" s="204"/>
      <c r="IN853" s="204"/>
      <c r="IO853" s="204"/>
      <c r="IP853" s="204"/>
      <c r="IQ853" s="204"/>
      <c r="IR853" s="204"/>
      <c r="IS853" s="204"/>
      <c r="IT853" s="204"/>
      <c r="IU853" s="204"/>
      <c r="IV853" s="204"/>
      <c r="IW853" s="204"/>
      <c r="IX853" s="204"/>
      <c r="IY853" s="204"/>
      <c r="IZ853" s="204"/>
    </row>
    <row r="854" spans="1:260" x14ac:dyDescent="0.25">
      <c r="B854" s="204">
        <v>1</v>
      </c>
      <c r="E854" s="575" t="s">
        <v>217</v>
      </c>
      <c r="F854" s="159"/>
      <c r="G854" s="275"/>
      <c r="H854" s="2468"/>
      <c r="I854" s="2469"/>
      <c r="J854" s="2469">
        <f>SUM(J779,J754,J682,J589,J488,J432,J358,J290,J196,J86)</f>
        <v>2265</v>
      </c>
      <c r="K854" s="2469" t="e">
        <f>J854/I854*100</f>
        <v>#DIV/0!</v>
      </c>
      <c r="L854" s="2473"/>
      <c r="M854" s="2473"/>
      <c r="N854" s="2469"/>
      <c r="O854" s="2469"/>
      <c r="P854" s="2469"/>
      <c r="Q854" s="2469"/>
      <c r="R854" s="2469"/>
      <c r="S854" s="1883"/>
      <c r="T854" s="2471"/>
      <c r="U854" s="2471"/>
      <c r="V854" s="2471"/>
      <c r="W854" s="2471"/>
      <c r="X854" s="2471">
        <f t="shared" ref="X854:AE854" si="179">SUM(X779,X754,X682,X589,X488,X432, ,X358,X290,X196, ,X86)</f>
        <v>0</v>
      </c>
      <c r="Y854" s="2471">
        <f t="shared" si="179"/>
        <v>974.28024000000005</v>
      </c>
      <c r="Z854" s="3095">
        <f t="shared" si="179"/>
        <v>0</v>
      </c>
      <c r="AA854" s="2471">
        <f t="shared" si="179"/>
        <v>191.96619000000001</v>
      </c>
      <c r="AB854" s="2471">
        <f t="shared" si="179"/>
        <v>974.28024000000005</v>
      </c>
      <c r="AC854" s="3096">
        <f t="shared" si="179"/>
        <v>-2.2725200000000001</v>
      </c>
      <c r="AD854" s="3096">
        <f>SUM(AD779,AD754,AD682,AD589,AD488,AD432, ,AD358,AD290,AD196,AD86)</f>
        <v>-1.5236199999999998</v>
      </c>
      <c r="AE854" s="2471">
        <f t="shared" si="179"/>
        <v>1164.7228100000002</v>
      </c>
      <c r="AF854" s="2371"/>
      <c r="AG854" s="2371"/>
      <c r="AH854" s="204"/>
      <c r="AI854" s="204"/>
      <c r="AJ854" s="204"/>
      <c r="AK854" s="204"/>
      <c r="AL854" s="204"/>
      <c r="AM854" s="204"/>
      <c r="AN854" s="204"/>
      <c r="AO854" s="204"/>
      <c r="AP854" s="204"/>
      <c r="AQ854" s="204"/>
      <c r="AR854" s="204"/>
      <c r="AS854" s="204"/>
      <c r="AT854" s="204"/>
      <c r="AU854" s="204"/>
      <c r="AV854" s="204"/>
      <c r="AW854" s="204"/>
      <c r="AX854" s="204"/>
      <c r="AY854" s="204"/>
      <c r="AZ854" s="204"/>
      <c r="BA854" s="204"/>
      <c r="BB854" s="204"/>
      <c r="BC854" s="204"/>
      <c r="BD854" s="204"/>
      <c r="BE854" s="204"/>
      <c r="BF854" s="204"/>
      <c r="BG854" s="204"/>
      <c r="BH854" s="204"/>
      <c r="BI854" s="204"/>
      <c r="BJ854" s="204"/>
      <c r="BK854" s="204"/>
      <c r="BL854" s="204"/>
      <c r="BM854" s="204"/>
      <c r="BN854" s="204"/>
      <c r="BO854" s="204"/>
      <c r="BP854" s="204"/>
      <c r="BQ854" s="204"/>
      <c r="BR854" s="204"/>
      <c r="BS854" s="204"/>
      <c r="BT854" s="204"/>
      <c r="BU854" s="204"/>
      <c r="BV854" s="204"/>
      <c r="BW854" s="204"/>
      <c r="BX854" s="204"/>
      <c r="BY854" s="204"/>
      <c r="BZ854" s="204"/>
      <c r="CA854" s="204"/>
      <c r="CB854" s="204"/>
      <c r="CC854" s="204"/>
      <c r="CD854" s="204"/>
      <c r="CE854" s="204"/>
      <c r="CF854" s="204"/>
      <c r="CG854" s="204"/>
      <c r="CH854" s="204"/>
      <c r="CI854" s="204"/>
      <c r="CJ854" s="204"/>
      <c r="CK854" s="204"/>
      <c r="CL854" s="204"/>
      <c r="CM854" s="204"/>
      <c r="CN854" s="204"/>
      <c r="CO854" s="204"/>
      <c r="CP854" s="204"/>
      <c r="CQ854" s="204"/>
      <c r="CR854" s="204"/>
      <c r="CS854" s="204"/>
      <c r="CT854" s="204"/>
      <c r="CU854" s="204"/>
      <c r="CV854" s="204"/>
      <c r="CW854" s="204"/>
      <c r="CX854" s="204"/>
      <c r="CY854" s="204"/>
      <c r="CZ854" s="204"/>
      <c r="DA854" s="204"/>
      <c r="DB854" s="204"/>
      <c r="DC854" s="204"/>
      <c r="DD854" s="204"/>
      <c r="DE854" s="204"/>
      <c r="DF854" s="204"/>
      <c r="DG854" s="204"/>
      <c r="DH854" s="204"/>
      <c r="DI854" s="204"/>
      <c r="DJ854" s="204"/>
      <c r="DK854" s="204"/>
      <c r="DL854" s="204"/>
      <c r="DM854" s="204"/>
      <c r="DN854" s="204"/>
      <c r="DO854" s="204"/>
      <c r="DP854" s="204"/>
      <c r="DQ854" s="204"/>
      <c r="DR854" s="204"/>
      <c r="DS854" s="204"/>
      <c r="DT854" s="204"/>
      <c r="DU854" s="204"/>
      <c r="DV854" s="204"/>
      <c r="DW854" s="204"/>
      <c r="DX854" s="204"/>
      <c r="DY854" s="204"/>
      <c r="DZ854" s="204"/>
      <c r="EA854" s="204"/>
      <c r="EB854" s="204"/>
      <c r="EC854" s="204"/>
      <c r="ED854" s="204"/>
      <c r="EE854" s="204"/>
      <c r="EF854" s="204"/>
      <c r="EG854" s="204"/>
      <c r="EH854" s="204"/>
      <c r="EI854" s="204"/>
      <c r="EJ854" s="204"/>
      <c r="EK854" s="204"/>
      <c r="EL854" s="204"/>
      <c r="EM854" s="204"/>
      <c r="EN854" s="204"/>
      <c r="EO854" s="204"/>
      <c r="EP854" s="204"/>
      <c r="EQ854" s="204"/>
      <c r="ER854" s="204"/>
      <c r="ES854" s="204"/>
      <c r="ET854" s="204"/>
      <c r="EU854" s="204"/>
      <c r="EV854" s="204"/>
      <c r="EW854" s="204"/>
      <c r="EX854" s="204"/>
      <c r="EY854" s="204"/>
      <c r="EZ854" s="204"/>
      <c r="FA854" s="204"/>
      <c r="FB854" s="204"/>
      <c r="FC854" s="204"/>
      <c r="FD854" s="204"/>
      <c r="FE854" s="204"/>
      <c r="FF854" s="204"/>
      <c r="FG854" s="204"/>
      <c r="FH854" s="204"/>
      <c r="FI854" s="204"/>
      <c r="FJ854" s="204"/>
      <c r="FK854" s="204"/>
      <c r="FL854" s="204"/>
      <c r="FM854" s="204"/>
      <c r="FN854" s="204"/>
      <c r="FO854" s="204"/>
      <c r="FP854" s="204"/>
      <c r="FQ854" s="204"/>
      <c r="FR854" s="204"/>
      <c r="FS854" s="204"/>
      <c r="FT854" s="204"/>
      <c r="FU854" s="204"/>
      <c r="FV854" s="204"/>
      <c r="FW854" s="204"/>
      <c r="FX854" s="204"/>
      <c r="FY854" s="204"/>
      <c r="FZ854" s="204"/>
      <c r="GA854" s="204"/>
      <c r="GB854" s="204"/>
      <c r="GC854" s="204"/>
      <c r="GD854" s="204"/>
      <c r="GE854" s="204"/>
      <c r="GF854" s="204"/>
      <c r="GG854" s="204"/>
      <c r="GH854" s="204"/>
      <c r="GI854" s="204"/>
      <c r="GJ854" s="204"/>
      <c r="GK854" s="204"/>
      <c r="GL854" s="204"/>
      <c r="GM854" s="204"/>
      <c r="GN854" s="204"/>
      <c r="GO854" s="204"/>
      <c r="GP854" s="204"/>
      <c r="GQ854" s="204"/>
      <c r="GR854" s="204"/>
      <c r="GS854" s="204"/>
      <c r="GT854" s="204"/>
      <c r="GU854" s="204"/>
      <c r="GV854" s="204"/>
      <c r="GW854" s="204"/>
      <c r="GX854" s="204"/>
      <c r="GY854" s="204"/>
      <c r="GZ854" s="204"/>
      <c r="HA854" s="204"/>
      <c r="HB854" s="204"/>
      <c r="HC854" s="204"/>
      <c r="HD854" s="204"/>
      <c r="HE854" s="204"/>
      <c r="HF854" s="204"/>
      <c r="HG854" s="204"/>
      <c r="HH854" s="204"/>
      <c r="HI854" s="204"/>
      <c r="HJ854" s="204"/>
      <c r="HK854" s="204"/>
      <c r="HL854" s="204"/>
      <c r="HM854" s="204"/>
      <c r="HN854" s="204"/>
      <c r="HO854" s="204"/>
      <c r="HP854" s="204"/>
      <c r="HQ854" s="204"/>
      <c r="HR854" s="204"/>
      <c r="HS854" s="204"/>
      <c r="HT854" s="204"/>
      <c r="HU854" s="204"/>
      <c r="HV854" s="204"/>
      <c r="HW854" s="204"/>
      <c r="HX854" s="204"/>
      <c r="HY854" s="204"/>
      <c r="HZ854" s="204"/>
      <c r="IA854" s="204"/>
      <c r="IB854" s="204"/>
      <c r="IC854" s="204"/>
      <c r="ID854" s="204"/>
      <c r="IE854" s="204"/>
      <c r="IF854" s="204"/>
      <c r="IG854" s="204"/>
      <c r="IH854" s="204"/>
      <c r="II854" s="204"/>
      <c r="IJ854" s="204"/>
      <c r="IK854" s="204"/>
      <c r="IL854" s="204"/>
      <c r="IM854" s="204"/>
      <c r="IN854" s="204"/>
      <c r="IO854" s="204"/>
      <c r="IP854" s="204"/>
      <c r="IQ854" s="204"/>
      <c r="IR854" s="204"/>
      <c r="IS854" s="204"/>
      <c r="IT854" s="204"/>
      <c r="IU854" s="204"/>
      <c r="IV854" s="204"/>
      <c r="IW854" s="204"/>
      <c r="IX854" s="204"/>
      <c r="IY854" s="204"/>
      <c r="IZ854" s="204"/>
    </row>
    <row r="855" spans="1:260" ht="29.25" x14ac:dyDescent="0.25">
      <c r="B855" s="204">
        <v>1</v>
      </c>
      <c r="E855" s="576" t="s">
        <v>387</v>
      </c>
      <c r="F855" s="159"/>
      <c r="G855" s="275"/>
      <c r="H855" s="2468"/>
      <c r="I855" s="2469"/>
      <c r="J855" s="2469">
        <f>SUBTOTAL(9,J309,J102)</f>
        <v>0</v>
      </c>
      <c r="K855" s="2469"/>
      <c r="L855" s="2473"/>
      <c r="M855" s="2473"/>
      <c r="N855" s="2469"/>
      <c r="O855" s="2469"/>
      <c r="P855" s="2469"/>
      <c r="Q855" s="2469"/>
      <c r="R855" s="2469"/>
      <c r="S855" s="1883"/>
      <c r="T855" s="2471"/>
      <c r="U855" s="2471"/>
      <c r="V855" s="2471"/>
      <c r="W855" s="2471"/>
      <c r="X855" s="2471">
        <f t="shared" ref="X855:AE855" si="180">SUM(X309,X102)</f>
        <v>0</v>
      </c>
      <c r="Y855" s="2471">
        <f t="shared" si="180"/>
        <v>0</v>
      </c>
      <c r="Z855" s="3095">
        <f t="shared" si="180"/>
        <v>0</v>
      </c>
      <c r="AA855" s="2471">
        <f t="shared" si="180"/>
        <v>0</v>
      </c>
      <c r="AB855" s="2471">
        <f t="shared" si="180"/>
        <v>0</v>
      </c>
      <c r="AC855" s="3096">
        <f t="shared" si="180"/>
        <v>0</v>
      </c>
      <c r="AD855" s="3096">
        <f t="shared" si="180"/>
        <v>0</v>
      </c>
      <c r="AE855" s="2471">
        <f t="shared" si="180"/>
        <v>0</v>
      </c>
      <c r="AF855" s="2371"/>
      <c r="AG855" s="2371"/>
      <c r="AH855" s="204"/>
      <c r="AI855" s="204"/>
      <c r="AJ855" s="204"/>
      <c r="AK855" s="204"/>
      <c r="AL855" s="204"/>
      <c r="AM855" s="204"/>
      <c r="AN855" s="204"/>
      <c r="AO855" s="204"/>
      <c r="AP855" s="204"/>
      <c r="AQ855" s="204"/>
      <c r="AR855" s="204"/>
      <c r="AS855" s="204"/>
      <c r="AT855" s="204"/>
      <c r="AU855" s="204"/>
      <c r="AV855" s="204"/>
      <c r="AW855" s="204"/>
      <c r="AX855" s="204"/>
      <c r="AY855" s="204"/>
      <c r="AZ855" s="204"/>
      <c r="BA855" s="204"/>
      <c r="BB855" s="204"/>
      <c r="BC855" s="204"/>
      <c r="BD855" s="204"/>
      <c r="BE855" s="204"/>
      <c r="BF855" s="204"/>
      <c r="BG855" s="204"/>
      <c r="BH855" s="204"/>
      <c r="BI855" s="204"/>
      <c r="BJ855" s="204"/>
      <c r="BK855" s="204"/>
      <c r="BL855" s="204"/>
      <c r="BM855" s="204"/>
      <c r="BN855" s="204"/>
      <c r="BO855" s="204"/>
      <c r="BP855" s="204"/>
      <c r="BQ855" s="204"/>
      <c r="BR855" s="204"/>
      <c r="BS855" s="204"/>
      <c r="BT855" s="204"/>
      <c r="BU855" s="204"/>
      <c r="BV855" s="204"/>
      <c r="BW855" s="204"/>
      <c r="BX855" s="204"/>
      <c r="BY855" s="204"/>
      <c r="BZ855" s="204"/>
      <c r="CA855" s="204"/>
      <c r="CB855" s="204"/>
      <c r="CC855" s="204"/>
      <c r="CD855" s="204"/>
      <c r="CE855" s="204"/>
      <c r="CF855" s="204"/>
      <c r="CG855" s="204"/>
      <c r="CH855" s="204"/>
      <c r="CI855" s="204"/>
      <c r="CJ855" s="204"/>
      <c r="CK855" s="204"/>
      <c r="CL855" s="204"/>
      <c r="CM855" s="204"/>
      <c r="CN855" s="204"/>
      <c r="CO855" s="204"/>
      <c r="CP855" s="204"/>
      <c r="CQ855" s="204"/>
      <c r="CR855" s="204"/>
      <c r="CS855" s="204"/>
      <c r="CT855" s="204"/>
      <c r="CU855" s="204"/>
      <c r="CV855" s="204"/>
      <c r="CW855" s="204"/>
      <c r="CX855" s="204"/>
      <c r="CY855" s="204"/>
      <c r="CZ855" s="204"/>
      <c r="DA855" s="204"/>
      <c r="DB855" s="204"/>
      <c r="DC855" s="204"/>
      <c r="DD855" s="204"/>
      <c r="DE855" s="204"/>
      <c r="DF855" s="204"/>
      <c r="DG855" s="204"/>
      <c r="DH855" s="204"/>
      <c r="DI855" s="204"/>
      <c r="DJ855" s="204"/>
      <c r="DK855" s="204"/>
      <c r="DL855" s="204"/>
      <c r="DM855" s="204"/>
      <c r="DN855" s="204"/>
      <c r="DO855" s="204"/>
      <c r="DP855" s="204"/>
      <c r="DQ855" s="204"/>
      <c r="DR855" s="204"/>
      <c r="DS855" s="204"/>
      <c r="DT855" s="204"/>
      <c r="DU855" s="204"/>
      <c r="DV855" s="204"/>
      <c r="DW855" s="204"/>
      <c r="DX855" s="204"/>
      <c r="DY855" s="204"/>
      <c r="DZ855" s="204"/>
      <c r="EA855" s="204"/>
      <c r="EB855" s="204"/>
      <c r="EC855" s="204"/>
      <c r="ED855" s="204"/>
      <c r="EE855" s="204"/>
      <c r="EF855" s="204"/>
      <c r="EG855" s="204"/>
      <c r="EH855" s="204"/>
      <c r="EI855" s="204"/>
      <c r="EJ855" s="204"/>
      <c r="EK855" s="204"/>
      <c r="EL855" s="204"/>
      <c r="EM855" s="204"/>
      <c r="EN855" s="204"/>
      <c r="EO855" s="204"/>
      <c r="EP855" s="204"/>
      <c r="EQ855" s="204"/>
      <c r="ER855" s="204"/>
      <c r="ES855" s="204"/>
      <c r="ET855" s="204"/>
      <c r="EU855" s="204"/>
      <c r="EV855" s="204"/>
      <c r="EW855" s="204"/>
      <c r="EX855" s="204"/>
      <c r="EY855" s="204"/>
      <c r="EZ855" s="204"/>
      <c r="FA855" s="204"/>
      <c r="FB855" s="204"/>
      <c r="FC855" s="204"/>
      <c r="FD855" s="204"/>
      <c r="FE855" s="204"/>
      <c r="FF855" s="204"/>
      <c r="FG855" s="204"/>
      <c r="FH855" s="204"/>
      <c r="FI855" s="204"/>
      <c r="FJ855" s="204"/>
      <c r="FK855" s="204"/>
      <c r="FL855" s="204"/>
      <c r="FM855" s="204"/>
      <c r="FN855" s="204"/>
      <c r="FO855" s="204"/>
      <c r="FP855" s="204"/>
      <c r="FQ855" s="204"/>
      <c r="FR855" s="204"/>
      <c r="FS855" s="204"/>
      <c r="FT855" s="204"/>
      <c r="FU855" s="204"/>
      <c r="FV855" s="204"/>
      <c r="FW855" s="204"/>
      <c r="FX855" s="204"/>
      <c r="FY855" s="204"/>
      <c r="FZ855" s="204"/>
      <c r="GA855" s="204"/>
      <c r="GB855" s="204"/>
      <c r="GC855" s="204"/>
      <c r="GD855" s="204"/>
      <c r="GE855" s="204"/>
      <c r="GF855" s="204"/>
      <c r="GG855" s="204"/>
      <c r="GH855" s="204"/>
      <c r="GI855" s="204"/>
      <c r="GJ855" s="204"/>
      <c r="GK855" s="204"/>
      <c r="GL855" s="204"/>
      <c r="GM855" s="204"/>
      <c r="GN855" s="204"/>
      <c r="GO855" s="204"/>
      <c r="GP855" s="204"/>
      <c r="GQ855" s="204"/>
      <c r="GR855" s="204"/>
      <c r="GS855" s="204"/>
      <c r="GT855" s="204"/>
      <c r="GU855" s="204"/>
      <c r="GV855" s="204"/>
      <c r="GW855" s="204"/>
      <c r="GX855" s="204"/>
      <c r="GY855" s="204"/>
      <c r="GZ855" s="204"/>
      <c r="HA855" s="204"/>
      <c r="HB855" s="204"/>
      <c r="HC855" s="204"/>
      <c r="HD855" s="204"/>
      <c r="HE855" s="204"/>
      <c r="HF855" s="204"/>
      <c r="HG855" s="204"/>
      <c r="HH855" s="204"/>
      <c r="HI855" s="204"/>
      <c r="HJ855" s="204"/>
      <c r="HK855" s="204"/>
      <c r="HL855" s="204"/>
      <c r="HM855" s="204"/>
      <c r="HN855" s="204"/>
      <c r="HO855" s="204"/>
      <c r="HP855" s="204"/>
      <c r="HQ855" s="204"/>
      <c r="HR855" s="204"/>
      <c r="HS855" s="204"/>
      <c r="HT855" s="204"/>
      <c r="HU855" s="204"/>
      <c r="HV855" s="204"/>
      <c r="HW855" s="204"/>
      <c r="HX855" s="204"/>
      <c r="HY855" s="204"/>
      <c r="HZ855" s="204"/>
      <c r="IA855" s="204"/>
      <c r="IB855" s="204"/>
      <c r="IC855" s="204"/>
      <c r="ID855" s="204"/>
      <c r="IE855" s="204"/>
      <c r="IF855" s="204"/>
      <c r="IG855" s="204"/>
      <c r="IH855" s="204"/>
      <c r="II855" s="204"/>
      <c r="IJ855" s="204"/>
      <c r="IK855" s="204"/>
      <c r="IL855" s="204"/>
      <c r="IM855" s="204"/>
      <c r="IN855" s="204"/>
      <c r="IO855" s="204"/>
      <c r="IP855" s="204"/>
      <c r="IQ855" s="204"/>
      <c r="IR855" s="204"/>
      <c r="IS855" s="204"/>
      <c r="IT855" s="204"/>
      <c r="IU855" s="204"/>
      <c r="IV855" s="204"/>
      <c r="IW855" s="204"/>
      <c r="IX855" s="204"/>
      <c r="IY855" s="204"/>
      <c r="IZ855" s="204"/>
    </row>
    <row r="856" spans="1:260" ht="86.25" x14ac:dyDescent="0.25">
      <c r="E856" s="576" t="s">
        <v>600</v>
      </c>
      <c r="F856" s="159"/>
      <c r="G856" s="275"/>
      <c r="H856" s="2468"/>
      <c r="I856" s="2469"/>
      <c r="J856" s="2469">
        <f>SUM(J757,J686,J592,J310,J203,J103)</f>
        <v>69</v>
      </c>
      <c r="K856" s="2469" t="e">
        <f t="shared" ref="K856:K861" si="181">J856/I856*100</f>
        <v>#DIV/0!</v>
      </c>
      <c r="L856" s="2473"/>
      <c r="M856" s="2473"/>
      <c r="N856" s="2469"/>
      <c r="O856" s="2469"/>
      <c r="P856" s="2469"/>
      <c r="Q856" s="2469"/>
      <c r="R856" s="2469"/>
      <c r="S856" s="1883"/>
      <c r="T856" s="2471"/>
      <c r="U856" s="2471"/>
      <c r="V856" s="2471"/>
      <c r="W856" s="2471"/>
      <c r="X856" s="2471">
        <f t="shared" ref="X856:AE856" si="182">SUM(X757,X686,X592,X310,X203, ,X103)</f>
        <v>0</v>
      </c>
      <c r="Y856" s="2471">
        <f t="shared" si="182"/>
        <v>278.63565</v>
      </c>
      <c r="Z856" s="3095">
        <f t="shared" si="182"/>
        <v>0</v>
      </c>
      <c r="AA856" s="2471">
        <f t="shared" si="182"/>
        <v>0</v>
      </c>
      <c r="AB856" s="2471">
        <f t="shared" si="182"/>
        <v>278.63565</v>
      </c>
      <c r="AC856" s="3096">
        <f t="shared" si="182"/>
        <v>0</v>
      </c>
      <c r="AD856" s="3096">
        <f t="shared" si="182"/>
        <v>0</v>
      </c>
      <c r="AE856" s="2471">
        <f t="shared" si="182"/>
        <v>278.63565</v>
      </c>
      <c r="AF856" s="2371"/>
      <c r="AG856" s="2371"/>
      <c r="AH856" s="204"/>
      <c r="AI856" s="204"/>
      <c r="AJ856" s="204"/>
      <c r="AK856" s="204"/>
      <c r="AL856" s="204"/>
      <c r="AM856" s="204"/>
      <c r="AN856" s="204"/>
      <c r="AO856" s="204"/>
      <c r="AP856" s="204"/>
      <c r="AQ856" s="204"/>
      <c r="AR856" s="204"/>
      <c r="AS856" s="204"/>
      <c r="AT856" s="204"/>
      <c r="AU856" s="204"/>
      <c r="AV856" s="204"/>
      <c r="AW856" s="204"/>
      <c r="AX856" s="204"/>
      <c r="AY856" s="204"/>
      <c r="AZ856" s="204"/>
      <c r="BA856" s="204"/>
      <c r="BB856" s="204"/>
      <c r="BC856" s="204"/>
      <c r="BD856" s="204"/>
      <c r="BE856" s="204"/>
      <c r="BF856" s="204"/>
      <c r="BG856" s="204"/>
      <c r="BH856" s="204"/>
      <c r="BI856" s="204"/>
      <c r="BJ856" s="204"/>
      <c r="BK856" s="204"/>
      <c r="BL856" s="204"/>
      <c r="BM856" s="204"/>
      <c r="BN856" s="204"/>
      <c r="BO856" s="204"/>
      <c r="BP856" s="204"/>
      <c r="BQ856" s="204"/>
      <c r="BR856" s="204"/>
      <c r="BS856" s="204"/>
      <c r="BT856" s="204"/>
      <c r="BU856" s="204"/>
      <c r="BV856" s="204"/>
      <c r="BW856" s="204"/>
      <c r="BX856" s="204"/>
      <c r="BY856" s="204"/>
      <c r="BZ856" s="204"/>
      <c r="CA856" s="204"/>
      <c r="CB856" s="204"/>
      <c r="CC856" s="204"/>
      <c r="CD856" s="204"/>
      <c r="CE856" s="204"/>
      <c r="CF856" s="204"/>
      <c r="CG856" s="204"/>
      <c r="CH856" s="204"/>
      <c r="CI856" s="204"/>
      <c r="CJ856" s="204"/>
      <c r="CK856" s="204"/>
      <c r="CL856" s="204"/>
      <c r="CM856" s="204"/>
      <c r="CN856" s="204"/>
      <c r="CO856" s="204"/>
      <c r="CP856" s="204"/>
      <c r="CQ856" s="204"/>
      <c r="CR856" s="204"/>
      <c r="CS856" s="204"/>
      <c r="CT856" s="204"/>
      <c r="CU856" s="204"/>
      <c r="CV856" s="204"/>
      <c r="CW856" s="204"/>
      <c r="CX856" s="204"/>
      <c r="CY856" s="204"/>
      <c r="CZ856" s="204"/>
      <c r="DA856" s="204"/>
      <c r="DB856" s="204"/>
      <c r="DC856" s="204"/>
      <c r="DD856" s="204"/>
      <c r="DE856" s="204"/>
      <c r="DF856" s="204"/>
      <c r="DG856" s="204"/>
      <c r="DH856" s="204"/>
      <c r="DI856" s="204"/>
      <c r="DJ856" s="204"/>
      <c r="DK856" s="204"/>
      <c r="DL856" s="204"/>
      <c r="DM856" s="204"/>
      <c r="DN856" s="204"/>
      <c r="DO856" s="204"/>
      <c r="DP856" s="204"/>
      <c r="DQ856" s="204"/>
      <c r="DR856" s="204"/>
      <c r="DS856" s="204"/>
      <c r="DT856" s="204"/>
      <c r="DU856" s="204"/>
      <c r="DV856" s="204"/>
      <c r="DW856" s="204"/>
      <c r="DX856" s="204"/>
      <c r="DY856" s="204"/>
      <c r="DZ856" s="204"/>
      <c r="EA856" s="204"/>
      <c r="EB856" s="204"/>
      <c r="EC856" s="204"/>
      <c r="ED856" s="204"/>
      <c r="EE856" s="204"/>
      <c r="EF856" s="204"/>
      <c r="EG856" s="204"/>
      <c r="EH856" s="204"/>
      <c r="EI856" s="204"/>
      <c r="EJ856" s="204"/>
      <c r="EK856" s="204"/>
      <c r="EL856" s="204"/>
      <c r="EM856" s="204"/>
      <c r="EN856" s="204"/>
      <c r="EO856" s="204"/>
      <c r="EP856" s="204"/>
      <c r="EQ856" s="204"/>
      <c r="ER856" s="204"/>
      <c r="ES856" s="204"/>
      <c r="ET856" s="204"/>
      <c r="EU856" s="204"/>
      <c r="EV856" s="204"/>
      <c r="EW856" s="204"/>
      <c r="EX856" s="204"/>
      <c r="EY856" s="204"/>
      <c r="EZ856" s="204"/>
      <c r="FA856" s="204"/>
      <c r="FB856" s="204"/>
      <c r="FC856" s="204"/>
      <c r="FD856" s="204"/>
      <c r="FE856" s="204"/>
      <c r="FF856" s="204"/>
      <c r="FG856" s="204"/>
      <c r="FH856" s="204"/>
      <c r="FI856" s="204"/>
      <c r="FJ856" s="204"/>
      <c r="FK856" s="204"/>
      <c r="FL856" s="204"/>
      <c r="FM856" s="204"/>
      <c r="FN856" s="204"/>
      <c r="FO856" s="204"/>
      <c r="FP856" s="204"/>
      <c r="FQ856" s="204"/>
      <c r="FR856" s="204"/>
      <c r="FS856" s="204"/>
      <c r="FT856" s="204"/>
      <c r="FU856" s="204"/>
      <c r="FV856" s="204"/>
      <c r="FW856" s="204"/>
      <c r="FX856" s="204"/>
      <c r="FY856" s="204"/>
      <c r="FZ856" s="204"/>
      <c r="GA856" s="204"/>
      <c r="GB856" s="204"/>
      <c r="GC856" s="204"/>
      <c r="GD856" s="204"/>
      <c r="GE856" s="204"/>
      <c r="GF856" s="204"/>
      <c r="GG856" s="204"/>
      <c r="GH856" s="204"/>
      <c r="GI856" s="204"/>
      <c r="GJ856" s="204"/>
      <c r="GK856" s="204"/>
      <c r="GL856" s="204"/>
      <c r="GM856" s="204"/>
      <c r="GN856" s="204"/>
      <c r="GO856" s="204"/>
      <c r="GP856" s="204"/>
      <c r="GQ856" s="204"/>
      <c r="GR856" s="204"/>
      <c r="GS856" s="204"/>
      <c r="GT856" s="204"/>
      <c r="GU856" s="204"/>
      <c r="GV856" s="204"/>
      <c r="GW856" s="204"/>
      <c r="GX856" s="204"/>
      <c r="GY856" s="204"/>
      <c r="GZ856" s="204"/>
      <c r="HA856" s="204"/>
      <c r="HB856" s="204"/>
      <c r="HC856" s="204"/>
      <c r="HD856" s="204"/>
      <c r="HE856" s="204"/>
      <c r="HF856" s="204"/>
      <c r="HG856" s="204"/>
      <c r="HH856" s="204"/>
      <c r="HI856" s="204"/>
      <c r="HJ856" s="204"/>
      <c r="HK856" s="204"/>
      <c r="HL856" s="204"/>
      <c r="HM856" s="204"/>
      <c r="HN856" s="204"/>
      <c r="HO856" s="204"/>
      <c r="HP856" s="204"/>
      <c r="HQ856" s="204"/>
      <c r="HR856" s="204"/>
      <c r="HS856" s="204"/>
      <c r="HT856" s="204"/>
      <c r="HU856" s="204"/>
      <c r="HV856" s="204"/>
      <c r="HW856" s="204"/>
      <c r="HX856" s="204"/>
      <c r="HY856" s="204"/>
      <c r="HZ856" s="204"/>
      <c r="IA856" s="204"/>
      <c r="IB856" s="204"/>
      <c r="IC856" s="204"/>
      <c r="ID856" s="204"/>
      <c r="IE856" s="204"/>
      <c r="IF856" s="204"/>
      <c r="IG856" s="204"/>
      <c r="IH856" s="204"/>
      <c r="II856" s="204"/>
      <c r="IJ856" s="204"/>
      <c r="IK856" s="204"/>
      <c r="IL856" s="204"/>
      <c r="IM856" s="204"/>
      <c r="IN856" s="204"/>
      <c r="IO856" s="204"/>
      <c r="IP856" s="204"/>
      <c r="IQ856" s="204"/>
      <c r="IR856" s="204"/>
      <c r="IS856" s="204"/>
      <c r="IT856" s="204"/>
      <c r="IU856" s="204"/>
      <c r="IV856" s="204"/>
      <c r="IW856" s="204"/>
      <c r="IX856" s="204"/>
      <c r="IY856" s="204"/>
      <c r="IZ856" s="204"/>
    </row>
    <row r="857" spans="1:260" ht="29.25" x14ac:dyDescent="0.25">
      <c r="A857" s="204">
        <v>1</v>
      </c>
      <c r="B857" s="204">
        <v>1</v>
      </c>
      <c r="E857" s="576" t="s">
        <v>353</v>
      </c>
      <c r="F857" s="160"/>
      <c r="G857" s="160"/>
      <c r="H857" s="2468"/>
      <c r="I857" s="2469"/>
      <c r="J857" s="2469">
        <f>SUM(,J758,J687,J614,J593,J536,J448,J365,J311,J204,J104)</f>
        <v>566.58500000000004</v>
      </c>
      <c r="K857" s="2469" t="e">
        <f t="shared" si="181"/>
        <v>#DIV/0!</v>
      </c>
      <c r="L857" s="2473"/>
      <c r="M857" s="2473"/>
      <c r="N857" s="2469"/>
      <c r="O857" s="2469"/>
      <c r="P857" s="2469"/>
      <c r="Q857" s="2469"/>
      <c r="R857" s="2469"/>
      <c r="S857" s="1883"/>
      <c r="T857" s="2471"/>
      <c r="U857" s="2471"/>
      <c r="V857" s="2471"/>
      <c r="W857" s="2471"/>
      <c r="X857" s="2471"/>
      <c r="Y857" s="2471"/>
      <c r="Z857" s="3095"/>
      <c r="AA857" s="2471"/>
      <c r="AB857" s="2471"/>
      <c r="AC857" s="3096"/>
      <c r="AD857" s="3096"/>
      <c r="AE857" s="2471"/>
      <c r="AF857" s="2371"/>
      <c r="AG857" s="2371"/>
      <c r="AH857" s="204"/>
      <c r="AI857" s="204"/>
      <c r="AJ857" s="204"/>
      <c r="AK857" s="204"/>
      <c r="AL857" s="204"/>
      <c r="AM857" s="204"/>
      <c r="AN857" s="204"/>
      <c r="AO857" s="204"/>
      <c r="AP857" s="204"/>
      <c r="AQ857" s="204"/>
      <c r="AR857" s="204"/>
      <c r="AS857" s="204"/>
      <c r="AT857" s="204"/>
      <c r="AU857" s="204"/>
      <c r="AV857" s="204"/>
      <c r="AW857" s="204"/>
      <c r="AX857" s="204"/>
      <c r="AY857" s="204"/>
      <c r="AZ857" s="204"/>
      <c r="BA857" s="204"/>
      <c r="BB857" s="204"/>
      <c r="BC857" s="204"/>
      <c r="BD857" s="204"/>
      <c r="BE857" s="204"/>
      <c r="BF857" s="204"/>
      <c r="BG857" s="204"/>
      <c r="BH857" s="204"/>
      <c r="BI857" s="204"/>
      <c r="BJ857" s="204"/>
      <c r="BK857" s="204"/>
      <c r="BL857" s="204"/>
      <c r="BM857" s="204"/>
      <c r="BN857" s="204"/>
      <c r="BO857" s="204"/>
      <c r="BP857" s="204"/>
      <c r="BQ857" s="204"/>
      <c r="BR857" s="204"/>
      <c r="BS857" s="204"/>
      <c r="BT857" s="204"/>
      <c r="BU857" s="204"/>
      <c r="BV857" s="204"/>
      <c r="BW857" s="204"/>
      <c r="BX857" s="204"/>
      <c r="BY857" s="204"/>
      <c r="BZ857" s="204"/>
      <c r="CA857" s="204"/>
      <c r="CB857" s="204"/>
      <c r="CC857" s="204"/>
      <c r="CD857" s="204"/>
      <c r="CE857" s="204"/>
      <c r="CF857" s="204"/>
      <c r="CG857" s="204"/>
      <c r="CH857" s="204"/>
      <c r="CI857" s="204"/>
      <c r="CJ857" s="204"/>
      <c r="CK857" s="204"/>
      <c r="CL857" s="204"/>
      <c r="CM857" s="204"/>
      <c r="CN857" s="204"/>
      <c r="CO857" s="204"/>
      <c r="CP857" s="204"/>
      <c r="CQ857" s="204"/>
      <c r="CR857" s="204"/>
      <c r="CS857" s="204"/>
      <c r="CT857" s="204"/>
      <c r="CU857" s="204"/>
      <c r="CV857" s="204"/>
      <c r="CW857" s="204"/>
      <c r="CX857" s="204"/>
      <c r="CY857" s="204"/>
      <c r="CZ857" s="204"/>
      <c r="DA857" s="204"/>
      <c r="DB857" s="204"/>
      <c r="DC857" s="204"/>
      <c r="DD857" s="204"/>
      <c r="DE857" s="204"/>
      <c r="DF857" s="204"/>
      <c r="DG857" s="204"/>
      <c r="DH857" s="204"/>
      <c r="DI857" s="204"/>
      <c r="DJ857" s="204"/>
      <c r="DK857" s="204"/>
      <c r="DL857" s="204"/>
      <c r="DM857" s="204"/>
      <c r="DN857" s="204"/>
      <c r="DO857" s="204"/>
      <c r="DP857" s="204"/>
      <c r="DQ857" s="204"/>
      <c r="DR857" s="204"/>
      <c r="DS857" s="204"/>
      <c r="DT857" s="204"/>
      <c r="DU857" s="204"/>
      <c r="DV857" s="204"/>
      <c r="DW857" s="204"/>
      <c r="DX857" s="204"/>
      <c r="DY857" s="204"/>
      <c r="DZ857" s="204"/>
      <c r="EA857" s="204"/>
      <c r="EB857" s="204"/>
      <c r="EC857" s="204"/>
      <c r="ED857" s="204"/>
      <c r="EE857" s="204"/>
      <c r="EF857" s="204"/>
      <c r="EG857" s="204"/>
      <c r="EH857" s="204"/>
      <c r="EI857" s="204"/>
      <c r="EJ857" s="204"/>
      <c r="EK857" s="204"/>
      <c r="EL857" s="204"/>
      <c r="EM857" s="204"/>
      <c r="EN857" s="204"/>
      <c r="EO857" s="204"/>
      <c r="EP857" s="204"/>
      <c r="EQ857" s="204"/>
      <c r="ER857" s="204"/>
      <c r="ES857" s="204"/>
      <c r="ET857" s="204"/>
      <c r="EU857" s="204"/>
      <c r="EV857" s="204"/>
      <c r="EW857" s="204"/>
      <c r="EX857" s="204"/>
      <c r="EY857" s="204"/>
      <c r="EZ857" s="204"/>
      <c r="FA857" s="204"/>
      <c r="FB857" s="204"/>
      <c r="FC857" s="204"/>
      <c r="FD857" s="204"/>
      <c r="FE857" s="204"/>
      <c r="FF857" s="204"/>
      <c r="FG857" s="204"/>
      <c r="FH857" s="204"/>
      <c r="FI857" s="204"/>
      <c r="FJ857" s="204"/>
      <c r="FK857" s="204"/>
      <c r="FL857" s="204"/>
      <c r="FM857" s="204"/>
      <c r="FN857" s="204"/>
      <c r="FO857" s="204"/>
      <c r="FP857" s="204"/>
      <c r="FQ857" s="204"/>
      <c r="FR857" s="204"/>
      <c r="FS857" s="204"/>
      <c r="FT857" s="204"/>
      <c r="FU857" s="204"/>
      <c r="FV857" s="204"/>
      <c r="FW857" s="204"/>
      <c r="FX857" s="204"/>
      <c r="FY857" s="204"/>
      <c r="FZ857" s="204"/>
      <c r="GA857" s="204"/>
      <c r="GB857" s="204"/>
      <c r="GC857" s="204"/>
      <c r="GD857" s="204"/>
      <c r="GE857" s="204"/>
      <c r="GF857" s="204"/>
      <c r="GG857" s="204"/>
      <c r="GH857" s="204"/>
      <c r="GI857" s="204"/>
      <c r="GJ857" s="204"/>
      <c r="GK857" s="204"/>
      <c r="GL857" s="204"/>
      <c r="GM857" s="204"/>
      <c r="GN857" s="204"/>
      <c r="GO857" s="204"/>
      <c r="GP857" s="204"/>
      <c r="GQ857" s="204"/>
      <c r="GR857" s="204"/>
      <c r="GS857" s="204"/>
      <c r="GT857" s="204"/>
      <c r="GU857" s="204"/>
      <c r="GV857" s="204"/>
      <c r="GW857" s="204"/>
      <c r="GX857" s="204"/>
      <c r="GY857" s="204"/>
      <c r="GZ857" s="204"/>
      <c r="HA857" s="204"/>
      <c r="HB857" s="204"/>
      <c r="HC857" s="204"/>
      <c r="HD857" s="204"/>
      <c r="HE857" s="204"/>
      <c r="HF857" s="204"/>
      <c r="HG857" s="204"/>
      <c r="HH857" s="204"/>
      <c r="HI857" s="204"/>
      <c r="HJ857" s="204"/>
      <c r="HK857" s="204"/>
      <c r="HL857" s="204"/>
      <c r="HM857" s="204"/>
      <c r="HN857" s="204"/>
      <c r="HO857" s="204"/>
      <c r="HP857" s="204"/>
      <c r="HQ857" s="204"/>
      <c r="HR857" s="204"/>
      <c r="HS857" s="204"/>
      <c r="HT857" s="204"/>
      <c r="HU857" s="204"/>
      <c r="HV857" s="204"/>
      <c r="HW857" s="204"/>
      <c r="HX857" s="204"/>
      <c r="HY857" s="204"/>
      <c r="HZ857" s="204"/>
      <c r="IA857" s="204"/>
      <c r="IB857" s="204"/>
      <c r="IC857" s="204"/>
      <c r="ID857" s="204"/>
      <c r="IE857" s="204"/>
      <c r="IF857" s="204"/>
      <c r="IG857" s="204"/>
      <c r="IH857" s="204"/>
      <c r="II857" s="204"/>
      <c r="IJ857" s="204"/>
      <c r="IK857" s="204"/>
      <c r="IL857" s="204"/>
      <c r="IM857" s="204"/>
      <c r="IN857" s="204"/>
      <c r="IO857" s="204"/>
      <c r="IP857" s="204"/>
      <c r="IQ857" s="204"/>
      <c r="IR857" s="204"/>
      <c r="IS857" s="204"/>
      <c r="IT857" s="204"/>
      <c r="IU857" s="204"/>
      <c r="IV857" s="204"/>
      <c r="IW857" s="204"/>
      <c r="IX857" s="204"/>
      <c r="IY857" s="204"/>
      <c r="IZ857" s="204"/>
    </row>
    <row r="858" spans="1:260" ht="43.5" x14ac:dyDescent="0.25">
      <c r="B858" s="204">
        <v>1</v>
      </c>
      <c r="E858" s="576" t="s">
        <v>366</v>
      </c>
      <c r="F858" s="160"/>
      <c r="G858" s="160"/>
      <c r="H858" s="2468"/>
      <c r="I858" s="2469"/>
      <c r="J858" s="2469">
        <f>SUM(J759,J688,J594,J537,J449,J366,J312,J205,J105)</f>
        <v>145</v>
      </c>
      <c r="K858" s="2469" t="e">
        <f t="shared" si="181"/>
        <v>#DIV/0!</v>
      </c>
      <c r="L858" s="2473"/>
      <c r="M858" s="2473"/>
      <c r="N858" s="2469"/>
      <c r="O858" s="2469"/>
      <c r="P858" s="2469"/>
      <c r="Q858" s="2469"/>
      <c r="R858" s="2469"/>
      <c r="S858" s="1883"/>
      <c r="T858" s="2471"/>
      <c r="U858" s="2471"/>
      <c r="V858" s="2471"/>
      <c r="W858" s="2471"/>
      <c r="X858" s="2471">
        <f t="shared" ref="X858:AE858" si="183">SUM(X759,X688,X594,X537,X449, ,X366,X312,X205, ,X105)</f>
        <v>0</v>
      </c>
      <c r="Y858" s="2471">
        <f t="shared" si="183"/>
        <v>0</v>
      </c>
      <c r="Z858" s="3095">
        <f t="shared" si="183"/>
        <v>0</v>
      </c>
      <c r="AA858" s="2471">
        <f t="shared" si="183"/>
        <v>0</v>
      </c>
      <c r="AB858" s="2471">
        <f t="shared" si="183"/>
        <v>0</v>
      </c>
      <c r="AC858" s="3096">
        <f t="shared" si="183"/>
        <v>0</v>
      </c>
      <c r="AD858" s="3096">
        <f t="shared" si="183"/>
        <v>0</v>
      </c>
      <c r="AE858" s="2471">
        <f t="shared" si="183"/>
        <v>0</v>
      </c>
      <c r="AF858" s="2371"/>
      <c r="AG858" s="2371"/>
      <c r="AH858" s="204"/>
      <c r="AI858" s="204"/>
      <c r="AJ858" s="204"/>
      <c r="AK858" s="204"/>
      <c r="AL858" s="204"/>
      <c r="AM858" s="204"/>
      <c r="AN858" s="204"/>
      <c r="AO858" s="204"/>
      <c r="AP858" s="204"/>
      <c r="AQ858" s="204"/>
      <c r="AR858" s="204"/>
      <c r="AS858" s="204"/>
      <c r="AT858" s="204"/>
      <c r="AU858" s="204"/>
      <c r="AV858" s="204"/>
      <c r="AW858" s="204"/>
      <c r="AX858" s="204"/>
      <c r="AY858" s="204"/>
      <c r="AZ858" s="204"/>
      <c r="BA858" s="204"/>
      <c r="BB858" s="204"/>
      <c r="BC858" s="204"/>
      <c r="BD858" s="204"/>
      <c r="BE858" s="204"/>
      <c r="BF858" s="204"/>
      <c r="BG858" s="204"/>
      <c r="BH858" s="204"/>
      <c r="BI858" s="204"/>
      <c r="BJ858" s="204"/>
      <c r="BK858" s="204"/>
      <c r="BL858" s="204"/>
      <c r="BM858" s="204"/>
      <c r="BN858" s="204"/>
      <c r="BO858" s="204"/>
      <c r="BP858" s="204"/>
      <c r="BQ858" s="204"/>
      <c r="BR858" s="204"/>
      <c r="BS858" s="204"/>
      <c r="BT858" s="204"/>
      <c r="BU858" s="204"/>
      <c r="BV858" s="204"/>
      <c r="BW858" s="204"/>
      <c r="BX858" s="204"/>
      <c r="BY858" s="204"/>
      <c r="BZ858" s="204"/>
      <c r="CA858" s="204"/>
      <c r="CB858" s="204"/>
      <c r="CC858" s="204"/>
      <c r="CD858" s="204"/>
      <c r="CE858" s="204"/>
      <c r="CF858" s="204"/>
      <c r="CG858" s="204"/>
      <c r="CH858" s="204"/>
      <c r="CI858" s="204"/>
      <c r="CJ858" s="204"/>
      <c r="CK858" s="204"/>
      <c r="CL858" s="204"/>
      <c r="CM858" s="204"/>
      <c r="CN858" s="204"/>
      <c r="CO858" s="204"/>
      <c r="CP858" s="204"/>
      <c r="CQ858" s="204"/>
      <c r="CR858" s="204"/>
      <c r="CS858" s="204"/>
      <c r="CT858" s="204"/>
      <c r="CU858" s="204"/>
      <c r="CV858" s="204"/>
      <c r="CW858" s="204"/>
      <c r="CX858" s="204"/>
      <c r="CY858" s="204"/>
      <c r="CZ858" s="204"/>
      <c r="DA858" s="204"/>
      <c r="DB858" s="204"/>
      <c r="DC858" s="204"/>
      <c r="DD858" s="204"/>
      <c r="DE858" s="204"/>
      <c r="DF858" s="204"/>
      <c r="DG858" s="204"/>
      <c r="DH858" s="204"/>
      <c r="DI858" s="204"/>
      <c r="DJ858" s="204"/>
      <c r="DK858" s="204"/>
      <c r="DL858" s="204"/>
      <c r="DM858" s="204"/>
      <c r="DN858" s="204"/>
      <c r="DO858" s="204"/>
      <c r="DP858" s="204"/>
      <c r="DQ858" s="204"/>
      <c r="DR858" s="204"/>
      <c r="DS858" s="204"/>
      <c r="DT858" s="204"/>
      <c r="DU858" s="204"/>
      <c r="DV858" s="204"/>
      <c r="DW858" s="204"/>
      <c r="DX858" s="204"/>
      <c r="DY858" s="204"/>
      <c r="DZ858" s="204"/>
      <c r="EA858" s="204"/>
      <c r="EB858" s="204"/>
      <c r="EC858" s="204"/>
      <c r="ED858" s="204"/>
      <c r="EE858" s="204"/>
      <c r="EF858" s="204"/>
      <c r="EG858" s="204"/>
      <c r="EH858" s="204"/>
      <c r="EI858" s="204"/>
      <c r="EJ858" s="204"/>
      <c r="EK858" s="204"/>
      <c r="EL858" s="204"/>
      <c r="EM858" s="204"/>
      <c r="EN858" s="204"/>
      <c r="EO858" s="204"/>
      <c r="EP858" s="204"/>
      <c r="EQ858" s="204"/>
      <c r="ER858" s="204"/>
      <c r="ES858" s="204"/>
      <c r="ET858" s="204"/>
      <c r="EU858" s="204"/>
      <c r="EV858" s="204"/>
      <c r="EW858" s="204"/>
      <c r="EX858" s="204"/>
      <c r="EY858" s="204"/>
      <c r="EZ858" s="204"/>
      <c r="FA858" s="204"/>
      <c r="FB858" s="204"/>
      <c r="FC858" s="204"/>
      <c r="FD858" s="204"/>
      <c r="FE858" s="204"/>
      <c r="FF858" s="204"/>
      <c r="FG858" s="204"/>
      <c r="FH858" s="204"/>
      <c r="FI858" s="204"/>
      <c r="FJ858" s="204"/>
      <c r="FK858" s="204"/>
      <c r="FL858" s="204"/>
      <c r="FM858" s="204"/>
      <c r="FN858" s="204"/>
      <c r="FO858" s="204"/>
      <c r="FP858" s="204"/>
      <c r="FQ858" s="204"/>
      <c r="FR858" s="204"/>
      <c r="FS858" s="204"/>
      <c r="FT858" s="204"/>
      <c r="FU858" s="204"/>
      <c r="FV858" s="204"/>
      <c r="FW858" s="204"/>
      <c r="FX858" s="204"/>
      <c r="FY858" s="204"/>
      <c r="FZ858" s="204"/>
      <c r="GA858" s="204"/>
      <c r="GB858" s="204"/>
      <c r="GC858" s="204"/>
      <c r="GD858" s="204"/>
      <c r="GE858" s="204"/>
      <c r="GF858" s="204"/>
      <c r="GG858" s="204"/>
      <c r="GH858" s="204"/>
      <c r="GI858" s="204"/>
      <c r="GJ858" s="204"/>
      <c r="GK858" s="204"/>
      <c r="GL858" s="204"/>
      <c r="GM858" s="204"/>
      <c r="GN858" s="204"/>
      <c r="GO858" s="204"/>
      <c r="GP858" s="204"/>
      <c r="GQ858" s="204"/>
      <c r="GR858" s="204"/>
      <c r="GS858" s="204"/>
      <c r="GT858" s="204"/>
      <c r="GU858" s="204"/>
      <c r="GV858" s="204"/>
      <c r="GW858" s="204"/>
      <c r="GX858" s="204"/>
      <c r="GY858" s="204"/>
      <c r="GZ858" s="204"/>
      <c r="HA858" s="204"/>
      <c r="HB858" s="204"/>
      <c r="HC858" s="204"/>
      <c r="HD858" s="204"/>
      <c r="HE858" s="204"/>
      <c r="HF858" s="204"/>
      <c r="HG858" s="204"/>
      <c r="HH858" s="204"/>
      <c r="HI858" s="204"/>
      <c r="HJ858" s="204"/>
      <c r="HK858" s="204"/>
      <c r="HL858" s="204"/>
      <c r="HM858" s="204"/>
      <c r="HN858" s="204"/>
      <c r="HO858" s="204"/>
      <c r="HP858" s="204"/>
      <c r="HQ858" s="204"/>
      <c r="HR858" s="204"/>
      <c r="HS858" s="204"/>
      <c r="HT858" s="204"/>
      <c r="HU858" s="204"/>
      <c r="HV858" s="204"/>
      <c r="HW858" s="204"/>
      <c r="HX858" s="204"/>
      <c r="HY858" s="204"/>
      <c r="HZ858" s="204"/>
      <c r="IA858" s="204"/>
      <c r="IB858" s="204"/>
      <c r="IC858" s="204"/>
      <c r="ID858" s="204"/>
      <c r="IE858" s="204"/>
      <c r="IF858" s="204"/>
      <c r="IG858" s="204"/>
      <c r="IH858" s="204"/>
      <c r="II858" s="204"/>
      <c r="IJ858" s="204"/>
      <c r="IK858" s="204"/>
      <c r="IL858" s="204"/>
      <c r="IM858" s="204"/>
      <c r="IN858" s="204"/>
      <c r="IO858" s="204"/>
      <c r="IP858" s="204"/>
      <c r="IQ858" s="204"/>
      <c r="IR858" s="204"/>
      <c r="IS858" s="204"/>
      <c r="IT858" s="204"/>
      <c r="IU858" s="204"/>
      <c r="IV858" s="204"/>
      <c r="IW858" s="204"/>
      <c r="IX858" s="204"/>
      <c r="IY858" s="204"/>
      <c r="IZ858" s="204"/>
    </row>
    <row r="859" spans="1:260" ht="29.25" x14ac:dyDescent="0.25">
      <c r="A859" s="204">
        <v>1</v>
      </c>
      <c r="B859" s="204">
        <v>1</v>
      </c>
      <c r="E859" s="576" t="s">
        <v>354</v>
      </c>
      <c r="F859" s="160"/>
      <c r="G859" s="160"/>
      <c r="H859" s="2468"/>
      <c r="I859" s="2469"/>
      <c r="J859" s="2469">
        <f>SUM(J760,J689,J615,J595,J538,J450,J367,J313,J206,J106)</f>
        <v>450.468085106383</v>
      </c>
      <c r="K859" s="2469" t="e">
        <f t="shared" si="181"/>
        <v>#DIV/0!</v>
      </c>
      <c r="L859" s="2473"/>
      <c r="M859" s="2473"/>
      <c r="N859" s="2469"/>
      <c r="O859" s="2469"/>
      <c r="P859" s="2469"/>
      <c r="Q859" s="2469"/>
      <c r="R859" s="2469"/>
      <c r="S859" s="1883"/>
      <c r="T859" s="2471"/>
      <c r="U859" s="2471"/>
      <c r="V859" s="2471"/>
      <c r="W859" s="2471"/>
      <c r="X859" s="2471"/>
      <c r="Y859" s="2471"/>
      <c r="Z859" s="3095"/>
      <c r="AA859" s="2471"/>
      <c r="AB859" s="2471"/>
      <c r="AC859" s="3096"/>
      <c r="AD859" s="3096"/>
      <c r="AE859" s="2471"/>
      <c r="AF859" s="2371"/>
      <c r="AG859" s="2371"/>
      <c r="AH859" s="204"/>
      <c r="AI859" s="204"/>
      <c r="AJ859" s="204"/>
      <c r="AK859" s="204"/>
      <c r="AL859" s="204"/>
      <c r="AM859" s="204"/>
      <c r="AN859" s="204"/>
      <c r="AO859" s="204"/>
      <c r="AP859" s="204"/>
      <c r="AQ859" s="204"/>
      <c r="AR859" s="204"/>
      <c r="AS859" s="204"/>
      <c r="AT859" s="204"/>
      <c r="AU859" s="204"/>
      <c r="AV859" s="204"/>
      <c r="AW859" s="204"/>
      <c r="AX859" s="204"/>
      <c r="AY859" s="204"/>
      <c r="AZ859" s="204"/>
      <c r="BA859" s="204"/>
      <c r="BB859" s="204"/>
      <c r="BC859" s="204"/>
      <c r="BD859" s="204"/>
      <c r="BE859" s="204"/>
      <c r="BF859" s="204"/>
      <c r="BG859" s="204"/>
      <c r="BH859" s="204"/>
      <c r="BI859" s="204"/>
      <c r="BJ859" s="204"/>
      <c r="BK859" s="204"/>
      <c r="BL859" s="204"/>
      <c r="BM859" s="204"/>
      <c r="BN859" s="204"/>
      <c r="BO859" s="204"/>
      <c r="BP859" s="204"/>
      <c r="BQ859" s="204"/>
      <c r="BR859" s="204"/>
      <c r="BS859" s="204"/>
      <c r="BT859" s="204"/>
      <c r="BU859" s="204"/>
      <c r="BV859" s="204"/>
      <c r="BW859" s="204"/>
      <c r="BX859" s="204"/>
      <c r="BY859" s="204"/>
      <c r="BZ859" s="204"/>
      <c r="CA859" s="204"/>
      <c r="CB859" s="204"/>
      <c r="CC859" s="204"/>
      <c r="CD859" s="204"/>
      <c r="CE859" s="204"/>
      <c r="CF859" s="204"/>
      <c r="CG859" s="204"/>
      <c r="CH859" s="204"/>
      <c r="CI859" s="204"/>
      <c r="CJ859" s="204"/>
      <c r="CK859" s="204"/>
      <c r="CL859" s="204"/>
      <c r="CM859" s="204"/>
      <c r="CN859" s="204"/>
      <c r="CO859" s="204"/>
      <c r="CP859" s="204"/>
      <c r="CQ859" s="204"/>
      <c r="CR859" s="204"/>
      <c r="CS859" s="204"/>
      <c r="CT859" s="204"/>
      <c r="CU859" s="204"/>
      <c r="CV859" s="204"/>
      <c r="CW859" s="204"/>
      <c r="CX859" s="204"/>
      <c r="CY859" s="204"/>
      <c r="CZ859" s="204"/>
      <c r="DA859" s="204"/>
      <c r="DB859" s="204"/>
      <c r="DC859" s="204"/>
      <c r="DD859" s="204"/>
      <c r="DE859" s="204"/>
      <c r="DF859" s="204"/>
      <c r="DG859" s="204"/>
      <c r="DH859" s="204"/>
      <c r="DI859" s="204"/>
      <c r="DJ859" s="204"/>
      <c r="DK859" s="204"/>
      <c r="DL859" s="204"/>
      <c r="DM859" s="204"/>
      <c r="DN859" s="204"/>
      <c r="DO859" s="204"/>
      <c r="DP859" s="204"/>
      <c r="DQ859" s="204"/>
      <c r="DR859" s="204"/>
      <c r="DS859" s="204"/>
      <c r="DT859" s="204"/>
      <c r="DU859" s="204"/>
      <c r="DV859" s="204"/>
      <c r="DW859" s="204"/>
      <c r="DX859" s="204"/>
      <c r="DY859" s="204"/>
      <c r="DZ859" s="204"/>
      <c r="EA859" s="204"/>
      <c r="EB859" s="204"/>
      <c r="EC859" s="204"/>
      <c r="ED859" s="204"/>
      <c r="EE859" s="204"/>
      <c r="EF859" s="204"/>
      <c r="EG859" s="204"/>
      <c r="EH859" s="204"/>
      <c r="EI859" s="204"/>
      <c r="EJ859" s="204"/>
      <c r="EK859" s="204"/>
      <c r="EL859" s="204"/>
      <c r="EM859" s="204"/>
      <c r="EN859" s="204"/>
      <c r="EO859" s="204"/>
      <c r="EP859" s="204"/>
      <c r="EQ859" s="204"/>
      <c r="ER859" s="204"/>
      <c r="ES859" s="204"/>
      <c r="ET859" s="204"/>
      <c r="EU859" s="204"/>
      <c r="EV859" s="204"/>
      <c r="EW859" s="204"/>
      <c r="EX859" s="204"/>
      <c r="EY859" s="204"/>
      <c r="EZ859" s="204"/>
      <c r="FA859" s="204"/>
      <c r="FB859" s="204"/>
      <c r="FC859" s="204"/>
      <c r="FD859" s="204"/>
      <c r="FE859" s="204"/>
      <c r="FF859" s="204"/>
      <c r="FG859" s="204"/>
      <c r="FH859" s="204"/>
      <c r="FI859" s="204"/>
      <c r="FJ859" s="204"/>
      <c r="FK859" s="204"/>
      <c r="FL859" s="204"/>
      <c r="FM859" s="204"/>
      <c r="FN859" s="204"/>
      <c r="FO859" s="204"/>
      <c r="FP859" s="204"/>
      <c r="FQ859" s="204"/>
      <c r="FR859" s="204"/>
      <c r="FS859" s="204"/>
      <c r="FT859" s="204"/>
      <c r="FU859" s="204"/>
      <c r="FV859" s="204"/>
      <c r="FW859" s="204"/>
      <c r="FX859" s="204"/>
      <c r="FY859" s="204"/>
      <c r="FZ859" s="204"/>
      <c r="GA859" s="204"/>
      <c r="GB859" s="204"/>
      <c r="GC859" s="204"/>
      <c r="GD859" s="204"/>
      <c r="GE859" s="204"/>
      <c r="GF859" s="204"/>
      <c r="GG859" s="204"/>
      <c r="GH859" s="204"/>
      <c r="GI859" s="204"/>
      <c r="GJ859" s="204"/>
      <c r="GK859" s="204"/>
      <c r="GL859" s="204"/>
      <c r="GM859" s="204"/>
      <c r="GN859" s="204"/>
      <c r="GO859" s="204"/>
      <c r="GP859" s="204"/>
      <c r="GQ859" s="204"/>
      <c r="GR859" s="204"/>
      <c r="GS859" s="204"/>
      <c r="GT859" s="204"/>
      <c r="GU859" s="204"/>
      <c r="GV859" s="204"/>
      <c r="GW859" s="204"/>
      <c r="GX859" s="204"/>
      <c r="GY859" s="204"/>
      <c r="GZ859" s="204"/>
      <c r="HA859" s="204"/>
      <c r="HB859" s="204"/>
      <c r="HC859" s="204"/>
      <c r="HD859" s="204"/>
      <c r="HE859" s="204"/>
      <c r="HF859" s="204"/>
      <c r="HG859" s="204"/>
      <c r="HH859" s="204"/>
      <c r="HI859" s="204"/>
      <c r="HJ859" s="204"/>
      <c r="HK859" s="204"/>
      <c r="HL859" s="204"/>
      <c r="HM859" s="204"/>
      <c r="HN859" s="204"/>
      <c r="HO859" s="204"/>
      <c r="HP859" s="204"/>
      <c r="HQ859" s="204"/>
      <c r="HR859" s="204"/>
      <c r="HS859" s="204"/>
      <c r="HT859" s="204"/>
      <c r="HU859" s="204"/>
      <c r="HV859" s="204"/>
      <c r="HW859" s="204"/>
      <c r="HX859" s="204"/>
      <c r="HY859" s="204"/>
      <c r="HZ859" s="204"/>
      <c r="IA859" s="204"/>
      <c r="IB859" s="204"/>
      <c r="IC859" s="204"/>
      <c r="ID859" s="204"/>
      <c r="IE859" s="204"/>
      <c r="IF859" s="204"/>
      <c r="IG859" s="204"/>
      <c r="IH859" s="204"/>
      <c r="II859" s="204"/>
      <c r="IJ859" s="204"/>
      <c r="IK859" s="204"/>
      <c r="IL859" s="204"/>
      <c r="IM859" s="204"/>
      <c r="IN859" s="204"/>
      <c r="IO859" s="204"/>
      <c r="IP859" s="204"/>
      <c r="IQ859" s="204"/>
      <c r="IR859" s="204"/>
      <c r="IS859" s="204"/>
      <c r="IT859" s="204"/>
      <c r="IU859" s="204"/>
      <c r="IV859" s="204"/>
      <c r="IW859" s="204"/>
      <c r="IX859" s="204"/>
      <c r="IY859" s="204"/>
      <c r="IZ859" s="204"/>
    </row>
    <row r="860" spans="1:260" ht="29.25" x14ac:dyDescent="0.25">
      <c r="A860" s="204">
        <v>1</v>
      </c>
      <c r="B860" s="204">
        <v>1</v>
      </c>
      <c r="E860" s="576" t="s">
        <v>355</v>
      </c>
      <c r="F860" s="160"/>
      <c r="G860" s="160"/>
      <c r="H860" s="2468"/>
      <c r="I860" s="2469"/>
      <c r="J860" s="2469">
        <f>SUM(J761,J690,J596,J539,J451,J368,J314,J207,J107)</f>
        <v>741</v>
      </c>
      <c r="K860" s="2469" t="e">
        <f t="shared" si="181"/>
        <v>#DIV/0!</v>
      </c>
      <c r="L860" s="2473"/>
      <c r="M860" s="2473"/>
      <c r="N860" s="2469"/>
      <c r="O860" s="2469"/>
      <c r="P860" s="2469"/>
      <c r="Q860" s="2469"/>
      <c r="R860" s="2469"/>
      <c r="S860" s="1883"/>
      <c r="T860" s="2471"/>
      <c r="U860" s="2471"/>
      <c r="V860" s="2471"/>
      <c r="W860" s="2471"/>
      <c r="X860" s="2471"/>
      <c r="Y860" s="2471"/>
      <c r="Z860" s="3095"/>
      <c r="AA860" s="2471"/>
      <c r="AB860" s="2471"/>
      <c r="AC860" s="3096"/>
      <c r="AD860" s="3096"/>
      <c r="AE860" s="2471"/>
      <c r="AF860" s="2371"/>
      <c r="AG860" s="2371"/>
      <c r="AH860" s="204"/>
      <c r="AI860" s="204"/>
      <c r="AJ860" s="204"/>
      <c r="AK860" s="204"/>
      <c r="AL860" s="204"/>
      <c r="AM860" s="204"/>
      <c r="AN860" s="204"/>
      <c r="AO860" s="204"/>
      <c r="AP860" s="204"/>
      <c r="AQ860" s="204"/>
      <c r="AR860" s="204"/>
      <c r="AS860" s="204"/>
      <c r="AT860" s="204"/>
      <c r="AU860" s="204"/>
      <c r="AV860" s="204"/>
      <c r="AW860" s="204"/>
      <c r="AX860" s="204"/>
      <c r="AY860" s="204"/>
      <c r="AZ860" s="204"/>
      <c r="BA860" s="204"/>
      <c r="BB860" s="204"/>
      <c r="BC860" s="204"/>
      <c r="BD860" s="204"/>
      <c r="BE860" s="204"/>
      <c r="BF860" s="204"/>
      <c r="BG860" s="204"/>
      <c r="BH860" s="204"/>
      <c r="BI860" s="204"/>
      <c r="BJ860" s="204"/>
      <c r="BK860" s="204"/>
      <c r="BL860" s="204"/>
      <c r="BM860" s="204"/>
      <c r="BN860" s="204"/>
      <c r="BO860" s="204"/>
      <c r="BP860" s="204"/>
      <c r="BQ860" s="204"/>
      <c r="BR860" s="204"/>
      <c r="BS860" s="204"/>
      <c r="BT860" s="204"/>
      <c r="BU860" s="204"/>
      <c r="BV860" s="204"/>
      <c r="BW860" s="204"/>
      <c r="BX860" s="204"/>
      <c r="BY860" s="204"/>
      <c r="BZ860" s="204"/>
      <c r="CA860" s="204"/>
      <c r="CB860" s="204"/>
      <c r="CC860" s="204"/>
      <c r="CD860" s="204"/>
      <c r="CE860" s="204"/>
      <c r="CF860" s="204"/>
      <c r="CG860" s="204"/>
      <c r="CH860" s="204"/>
      <c r="CI860" s="204"/>
      <c r="CJ860" s="204"/>
      <c r="CK860" s="204"/>
      <c r="CL860" s="204"/>
      <c r="CM860" s="204"/>
      <c r="CN860" s="204"/>
      <c r="CO860" s="204"/>
      <c r="CP860" s="204"/>
      <c r="CQ860" s="204"/>
      <c r="CR860" s="204"/>
      <c r="CS860" s="204"/>
      <c r="CT860" s="204"/>
      <c r="CU860" s="204"/>
      <c r="CV860" s="204"/>
      <c r="CW860" s="204"/>
      <c r="CX860" s="204"/>
      <c r="CY860" s="204"/>
      <c r="CZ860" s="204"/>
      <c r="DA860" s="204"/>
      <c r="DB860" s="204"/>
      <c r="DC860" s="204"/>
      <c r="DD860" s="204"/>
      <c r="DE860" s="204"/>
      <c r="DF860" s="204"/>
      <c r="DG860" s="204"/>
      <c r="DH860" s="204"/>
      <c r="DI860" s="204"/>
      <c r="DJ860" s="204"/>
      <c r="DK860" s="204"/>
      <c r="DL860" s="204"/>
      <c r="DM860" s="204"/>
      <c r="DN860" s="204"/>
      <c r="DO860" s="204"/>
      <c r="DP860" s="204"/>
      <c r="DQ860" s="204"/>
      <c r="DR860" s="204"/>
      <c r="DS860" s="204"/>
      <c r="DT860" s="204"/>
      <c r="DU860" s="204"/>
      <c r="DV860" s="204"/>
      <c r="DW860" s="204"/>
      <c r="DX860" s="204"/>
      <c r="DY860" s="204"/>
      <c r="DZ860" s="204"/>
      <c r="EA860" s="204"/>
      <c r="EB860" s="204"/>
      <c r="EC860" s="204"/>
      <c r="ED860" s="204"/>
      <c r="EE860" s="204"/>
      <c r="EF860" s="204"/>
      <c r="EG860" s="204"/>
      <c r="EH860" s="204"/>
      <c r="EI860" s="204"/>
      <c r="EJ860" s="204"/>
      <c r="EK860" s="204"/>
      <c r="EL860" s="204"/>
      <c r="EM860" s="204"/>
      <c r="EN860" s="204"/>
      <c r="EO860" s="204"/>
      <c r="EP860" s="204"/>
      <c r="EQ860" s="204"/>
      <c r="ER860" s="204"/>
      <c r="ES860" s="204"/>
      <c r="ET860" s="204"/>
      <c r="EU860" s="204"/>
      <c r="EV860" s="204"/>
      <c r="EW860" s="204"/>
      <c r="EX860" s="204"/>
      <c r="EY860" s="204"/>
      <c r="EZ860" s="204"/>
      <c r="FA860" s="204"/>
      <c r="FB860" s="204"/>
      <c r="FC860" s="204"/>
      <c r="FD860" s="204"/>
      <c r="FE860" s="204"/>
      <c r="FF860" s="204"/>
      <c r="FG860" s="204"/>
      <c r="FH860" s="204"/>
      <c r="FI860" s="204"/>
      <c r="FJ860" s="204"/>
      <c r="FK860" s="204"/>
      <c r="FL860" s="204"/>
      <c r="FM860" s="204"/>
      <c r="FN860" s="204"/>
      <c r="FO860" s="204"/>
      <c r="FP860" s="204"/>
      <c r="FQ860" s="204"/>
      <c r="FR860" s="204"/>
      <c r="FS860" s="204"/>
      <c r="FT860" s="204"/>
      <c r="FU860" s="204"/>
      <c r="FV860" s="204"/>
      <c r="FW860" s="204"/>
      <c r="FX860" s="204"/>
      <c r="FY860" s="204"/>
      <c r="FZ860" s="204"/>
      <c r="GA860" s="204"/>
      <c r="GB860" s="204"/>
      <c r="GC860" s="204"/>
      <c r="GD860" s="204"/>
      <c r="GE860" s="204"/>
      <c r="GF860" s="204"/>
      <c r="GG860" s="204"/>
      <c r="GH860" s="204"/>
      <c r="GI860" s="204"/>
      <c r="GJ860" s="204"/>
      <c r="GK860" s="204"/>
      <c r="GL860" s="204"/>
      <c r="GM860" s="204"/>
      <c r="GN860" s="204"/>
      <c r="GO860" s="204"/>
      <c r="GP860" s="204"/>
      <c r="GQ860" s="204"/>
      <c r="GR860" s="204"/>
      <c r="GS860" s="204"/>
      <c r="GT860" s="204"/>
      <c r="GU860" s="204"/>
      <c r="GV860" s="204"/>
      <c r="GW860" s="204"/>
      <c r="GX860" s="204"/>
      <c r="GY860" s="204"/>
      <c r="GZ860" s="204"/>
      <c r="HA860" s="204"/>
      <c r="HB860" s="204"/>
      <c r="HC860" s="204"/>
      <c r="HD860" s="204"/>
      <c r="HE860" s="204"/>
      <c r="HF860" s="204"/>
      <c r="HG860" s="204"/>
      <c r="HH860" s="204"/>
      <c r="HI860" s="204"/>
      <c r="HJ860" s="204"/>
      <c r="HK860" s="204"/>
      <c r="HL860" s="204"/>
      <c r="HM860" s="204"/>
      <c r="HN860" s="204"/>
      <c r="HO860" s="204"/>
      <c r="HP860" s="204"/>
      <c r="HQ860" s="204"/>
      <c r="HR860" s="204"/>
      <c r="HS860" s="204"/>
      <c r="HT860" s="204"/>
      <c r="HU860" s="204"/>
      <c r="HV860" s="204"/>
      <c r="HW860" s="204"/>
      <c r="HX860" s="204"/>
      <c r="HY860" s="204"/>
      <c r="HZ860" s="204"/>
      <c r="IA860" s="204"/>
      <c r="IB860" s="204"/>
      <c r="IC860" s="204"/>
      <c r="ID860" s="204"/>
      <c r="IE860" s="204"/>
      <c r="IF860" s="204"/>
      <c r="IG860" s="204"/>
      <c r="IH860" s="204"/>
      <c r="II860" s="204"/>
      <c r="IJ860" s="204"/>
      <c r="IK860" s="204"/>
      <c r="IL860" s="204"/>
      <c r="IM860" s="204"/>
      <c r="IN860" s="204"/>
      <c r="IO860" s="204"/>
      <c r="IP860" s="204"/>
      <c r="IQ860" s="204"/>
      <c r="IR860" s="204"/>
      <c r="IS860" s="204"/>
      <c r="IT860" s="204"/>
      <c r="IU860" s="204"/>
      <c r="IV860" s="204"/>
      <c r="IW860" s="204"/>
      <c r="IX860" s="204"/>
      <c r="IY860" s="204"/>
      <c r="IZ860" s="204"/>
    </row>
    <row r="861" spans="1:260" x14ac:dyDescent="0.25">
      <c r="A861" s="204">
        <v>1</v>
      </c>
      <c r="B861" s="204">
        <v>1</v>
      </c>
      <c r="E861" s="577" t="s">
        <v>134</v>
      </c>
      <c r="F861" s="160"/>
      <c r="G861" s="160"/>
      <c r="H861" s="2468"/>
      <c r="I861" s="2469"/>
      <c r="J861" s="2469">
        <f>SUM(,J782,J762,J691,J616,J597,J540,J452,J369,J315,J208,J108)</f>
        <v>2724.5564285714281</v>
      </c>
      <c r="K861" s="2469" t="e">
        <f t="shared" si="181"/>
        <v>#DIV/0!</v>
      </c>
      <c r="L861" s="2473"/>
      <c r="M861" s="2473"/>
      <c r="N861" s="2469"/>
      <c r="O861" s="2469"/>
      <c r="P861" s="2469"/>
      <c r="Q861" s="2469"/>
      <c r="R861" s="2469"/>
      <c r="S861" s="1883"/>
      <c r="T861" s="2471"/>
      <c r="U861" s="2471"/>
      <c r="V861" s="2471"/>
      <c r="W861" s="2471"/>
      <c r="X861" s="2471">
        <f t="shared" ref="X861:AE861" si="184">SUM( ,X782,X762,X691,X616,X597,X540,X452, ,X369,X315,X208, ,X108)</f>
        <v>0</v>
      </c>
      <c r="Y861" s="2471">
        <f t="shared" si="184"/>
        <v>4503.9461900000006</v>
      </c>
      <c r="Z861" s="3095">
        <f t="shared" si="184"/>
        <v>0</v>
      </c>
      <c r="AA861" s="2471">
        <f t="shared" si="184"/>
        <v>191.96619000000001</v>
      </c>
      <c r="AB861" s="2471">
        <f t="shared" si="184"/>
        <v>2017.1101799999999</v>
      </c>
      <c r="AC861" s="3096">
        <f t="shared" si="184"/>
        <v>-3.6779600000000001</v>
      </c>
      <c r="AD861" s="3096">
        <f>SUM( ,AD782,AD762,AD691,AD616,AD597,AD540,AD452, ,AD369,AD315,AD208, ,AD108)</f>
        <v>-3.7665699999999998</v>
      </c>
      <c r="AE861" s="2471">
        <f t="shared" si="184"/>
        <v>4692.14581</v>
      </c>
      <c r="AF861" s="2371"/>
      <c r="AG861" s="2371"/>
      <c r="AH861" s="204"/>
      <c r="AI861" s="204"/>
      <c r="AJ861" s="204"/>
      <c r="AK861" s="204"/>
      <c r="AL861" s="204"/>
      <c r="AM861" s="204"/>
      <c r="AN861" s="204"/>
      <c r="AO861" s="204"/>
      <c r="AP861" s="204"/>
      <c r="AQ861" s="204"/>
      <c r="AR861" s="204"/>
      <c r="AS861" s="204"/>
      <c r="AT861" s="204"/>
      <c r="AU861" s="204"/>
      <c r="AV861" s="204"/>
      <c r="AW861" s="204"/>
      <c r="AX861" s="204"/>
      <c r="AY861" s="204"/>
      <c r="AZ861" s="204"/>
      <c r="BA861" s="204"/>
      <c r="BB861" s="204"/>
      <c r="BC861" s="204"/>
      <c r="BD861" s="204"/>
      <c r="BE861" s="204"/>
      <c r="BF861" s="204"/>
      <c r="BG861" s="204"/>
      <c r="BH861" s="204"/>
      <c r="BI861" s="204"/>
      <c r="BJ861" s="204"/>
      <c r="BK861" s="204"/>
      <c r="BL861" s="204"/>
      <c r="BM861" s="204"/>
      <c r="BN861" s="204"/>
      <c r="BO861" s="204"/>
      <c r="BP861" s="204"/>
      <c r="BQ861" s="204"/>
      <c r="BR861" s="204"/>
      <c r="BS861" s="204"/>
      <c r="BT861" s="204"/>
      <c r="BU861" s="204"/>
      <c r="BV861" s="204"/>
      <c r="BW861" s="204"/>
      <c r="BX861" s="204"/>
      <c r="BY861" s="204"/>
      <c r="BZ861" s="204"/>
      <c r="CA861" s="204"/>
      <c r="CB861" s="204"/>
      <c r="CC861" s="204"/>
      <c r="CD861" s="204"/>
      <c r="CE861" s="204"/>
      <c r="CF861" s="204"/>
      <c r="CG861" s="204"/>
      <c r="CH861" s="204"/>
      <c r="CI861" s="204"/>
      <c r="CJ861" s="204"/>
      <c r="CK861" s="204"/>
      <c r="CL861" s="204"/>
      <c r="CM861" s="204"/>
      <c r="CN861" s="204"/>
      <c r="CO861" s="204"/>
      <c r="CP861" s="204"/>
      <c r="CQ861" s="204"/>
      <c r="CR861" s="204"/>
      <c r="CS861" s="204"/>
      <c r="CT861" s="204"/>
      <c r="CU861" s="204"/>
      <c r="CV861" s="204"/>
      <c r="CW861" s="204"/>
      <c r="CX861" s="204"/>
      <c r="CY861" s="204"/>
      <c r="CZ861" s="204"/>
      <c r="DA861" s="204"/>
      <c r="DB861" s="204"/>
      <c r="DC861" s="204"/>
      <c r="DD861" s="204"/>
      <c r="DE861" s="204"/>
      <c r="DF861" s="204"/>
      <c r="DG861" s="204"/>
      <c r="DH861" s="204"/>
      <c r="DI861" s="204"/>
      <c r="DJ861" s="204"/>
      <c r="DK861" s="204"/>
      <c r="DL861" s="204"/>
      <c r="DM861" s="204"/>
      <c r="DN861" s="204"/>
      <c r="DO861" s="204"/>
      <c r="DP861" s="204"/>
      <c r="DQ861" s="204"/>
      <c r="DR861" s="204"/>
      <c r="DS861" s="204"/>
      <c r="DT861" s="204"/>
      <c r="DU861" s="204"/>
      <c r="DV861" s="204"/>
      <c r="DW861" s="204"/>
      <c r="DX861" s="204"/>
      <c r="DY861" s="204"/>
      <c r="DZ861" s="204"/>
      <c r="EA861" s="204"/>
      <c r="EB861" s="204"/>
      <c r="EC861" s="204"/>
      <c r="ED861" s="204"/>
      <c r="EE861" s="204"/>
      <c r="EF861" s="204"/>
      <c r="EG861" s="204"/>
      <c r="EH861" s="204"/>
      <c r="EI861" s="204"/>
      <c r="EJ861" s="204"/>
      <c r="EK861" s="204"/>
      <c r="EL861" s="204"/>
      <c r="EM861" s="204"/>
      <c r="EN861" s="204"/>
      <c r="EO861" s="204"/>
      <c r="EP861" s="204"/>
      <c r="EQ861" s="204"/>
      <c r="ER861" s="204"/>
      <c r="ES861" s="204"/>
      <c r="ET861" s="204"/>
      <c r="EU861" s="204"/>
      <c r="EV861" s="204"/>
      <c r="EW861" s="204"/>
      <c r="EX861" s="204"/>
      <c r="EY861" s="204"/>
      <c r="EZ861" s="204"/>
      <c r="FA861" s="204"/>
      <c r="FB861" s="204"/>
      <c r="FC861" s="204"/>
      <c r="FD861" s="204"/>
      <c r="FE861" s="204"/>
      <c r="FF861" s="204"/>
      <c r="FG861" s="204"/>
      <c r="FH861" s="204"/>
      <c r="FI861" s="204"/>
      <c r="FJ861" s="204"/>
      <c r="FK861" s="204"/>
      <c r="FL861" s="204"/>
      <c r="FM861" s="204"/>
      <c r="FN861" s="204"/>
      <c r="FO861" s="204"/>
      <c r="FP861" s="204"/>
      <c r="FQ861" s="204"/>
      <c r="FR861" s="204"/>
      <c r="FS861" s="204"/>
      <c r="FT861" s="204"/>
      <c r="FU861" s="204"/>
      <c r="FV861" s="204"/>
      <c r="FW861" s="204"/>
      <c r="FX861" s="204"/>
      <c r="FY861" s="204"/>
      <c r="FZ861" s="204"/>
      <c r="GA861" s="204"/>
      <c r="GB861" s="204"/>
      <c r="GC861" s="204"/>
      <c r="GD861" s="204"/>
      <c r="GE861" s="204"/>
      <c r="GF861" s="204"/>
      <c r="GG861" s="204"/>
      <c r="GH861" s="204"/>
      <c r="GI861" s="204"/>
      <c r="GJ861" s="204"/>
      <c r="GK861" s="204"/>
      <c r="GL861" s="204"/>
      <c r="GM861" s="204"/>
      <c r="GN861" s="204"/>
      <c r="GO861" s="204"/>
      <c r="GP861" s="204"/>
      <c r="GQ861" s="204"/>
      <c r="GR861" s="204"/>
      <c r="GS861" s="204"/>
      <c r="GT861" s="204"/>
      <c r="GU861" s="204"/>
      <c r="GV861" s="204"/>
      <c r="GW861" s="204"/>
      <c r="GX861" s="204"/>
      <c r="GY861" s="204"/>
      <c r="GZ861" s="204"/>
      <c r="HA861" s="204"/>
      <c r="HB861" s="204"/>
      <c r="HC861" s="204"/>
      <c r="HD861" s="204"/>
      <c r="HE861" s="204"/>
      <c r="HF861" s="204"/>
      <c r="HG861" s="204"/>
      <c r="HH861" s="204"/>
      <c r="HI861" s="204"/>
      <c r="HJ861" s="204"/>
      <c r="HK861" s="204"/>
      <c r="HL861" s="204"/>
      <c r="HM861" s="204"/>
      <c r="HN861" s="204"/>
      <c r="HO861" s="204"/>
      <c r="HP861" s="204"/>
      <c r="HQ861" s="204"/>
      <c r="HR861" s="204"/>
      <c r="HS861" s="204"/>
      <c r="HT861" s="204"/>
      <c r="HU861" s="204"/>
      <c r="HV861" s="204"/>
      <c r="HW861" s="204"/>
      <c r="HX861" s="204"/>
      <c r="HY861" s="204"/>
      <c r="HZ861" s="204"/>
      <c r="IA861" s="204"/>
      <c r="IB861" s="204"/>
      <c r="IC861" s="204"/>
      <c r="ID861" s="204"/>
      <c r="IE861" s="204"/>
      <c r="IF861" s="204"/>
      <c r="IG861" s="204"/>
      <c r="IH861" s="204"/>
      <c r="II861" s="204"/>
      <c r="IJ861" s="204"/>
      <c r="IK861" s="204"/>
      <c r="IL861" s="204"/>
      <c r="IM861" s="204"/>
      <c r="IN861" s="204"/>
      <c r="IO861" s="204"/>
      <c r="IP861" s="204"/>
      <c r="IQ861" s="204"/>
      <c r="IR861" s="204"/>
      <c r="IS861" s="204"/>
      <c r="IT861" s="204"/>
      <c r="IU861" s="204"/>
      <c r="IV861" s="204"/>
      <c r="IW861" s="204"/>
      <c r="IX861" s="204"/>
      <c r="IY861" s="204"/>
      <c r="IZ861" s="204"/>
    </row>
    <row r="862" spans="1:260" ht="15.75" x14ac:dyDescent="0.25">
      <c r="A862" s="204">
        <v>1</v>
      </c>
      <c r="B862" s="204">
        <v>1</v>
      </c>
      <c r="E862" s="1895" t="s">
        <v>28</v>
      </c>
      <c r="F862" s="1895"/>
      <c r="G862" s="279"/>
      <c r="H862" s="2468"/>
      <c r="I862" s="2469"/>
      <c r="J862" s="2469"/>
      <c r="K862" s="2469"/>
      <c r="L862" s="2473"/>
      <c r="M862" s="2473"/>
      <c r="N862" s="2469"/>
      <c r="O862" s="2469"/>
      <c r="P862" s="2469"/>
      <c r="Q862" s="2469"/>
      <c r="R862" s="2469"/>
      <c r="S862" s="1883"/>
      <c r="T862" s="2471"/>
      <c r="U862" s="2471"/>
      <c r="V862" s="2471"/>
      <c r="W862" s="2471"/>
      <c r="X862" s="2471"/>
      <c r="Y862" s="2471"/>
      <c r="Z862" s="3095"/>
      <c r="AA862" s="2471"/>
      <c r="AB862" s="2471"/>
      <c r="AC862" s="3096"/>
      <c r="AD862" s="3096"/>
      <c r="AE862" s="2471"/>
      <c r="AF862" s="2371"/>
      <c r="AG862" s="2371"/>
      <c r="AH862" s="204"/>
      <c r="AI862" s="204"/>
      <c r="AJ862" s="204"/>
      <c r="AK862" s="204"/>
      <c r="AL862" s="204"/>
      <c r="AM862" s="204"/>
      <c r="AN862" s="204"/>
      <c r="AO862" s="204"/>
      <c r="AP862" s="204"/>
      <c r="AQ862" s="204"/>
      <c r="AR862" s="204"/>
      <c r="AS862" s="204"/>
      <c r="AT862" s="204"/>
      <c r="AU862" s="204"/>
      <c r="AV862" s="204"/>
      <c r="AW862" s="204"/>
      <c r="AX862" s="204"/>
      <c r="AY862" s="204"/>
      <c r="AZ862" s="204"/>
      <c r="BA862" s="204"/>
      <c r="BB862" s="204"/>
      <c r="BC862" s="204"/>
      <c r="BD862" s="204"/>
      <c r="BE862" s="204"/>
      <c r="BF862" s="204"/>
      <c r="BG862" s="204"/>
      <c r="BH862" s="204"/>
      <c r="BI862" s="204"/>
      <c r="BJ862" s="204"/>
      <c r="BK862" s="204"/>
      <c r="BL862" s="204"/>
      <c r="BM862" s="204"/>
      <c r="BN862" s="204"/>
      <c r="BO862" s="204"/>
      <c r="BP862" s="204"/>
      <c r="BQ862" s="204"/>
      <c r="BR862" s="204"/>
      <c r="BS862" s="204"/>
      <c r="BT862" s="204"/>
      <c r="BU862" s="204"/>
      <c r="BV862" s="204"/>
      <c r="BW862" s="204"/>
      <c r="BX862" s="204"/>
      <c r="BY862" s="204"/>
      <c r="BZ862" s="204"/>
      <c r="CA862" s="204"/>
      <c r="CB862" s="204"/>
      <c r="CC862" s="204"/>
      <c r="CD862" s="204"/>
      <c r="CE862" s="204"/>
      <c r="CF862" s="204"/>
      <c r="CG862" s="204"/>
      <c r="CH862" s="204"/>
      <c r="CI862" s="204"/>
      <c r="CJ862" s="204"/>
      <c r="CK862" s="204"/>
      <c r="CL862" s="204"/>
      <c r="CM862" s="204"/>
      <c r="CN862" s="204"/>
      <c r="CO862" s="204"/>
      <c r="CP862" s="204"/>
      <c r="CQ862" s="204"/>
      <c r="CR862" s="204"/>
      <c r="CS862" s="204"/>
      <c r="CT862" s="204"/>
      <c r="CU862" s="204"/>
      <c r="CV862" s="204"/>
      <c r="CW862" s="204"/>
      <c r="CX862" s="204"/>
      <c r="CY862" s="204"/>
      <c r="CZ862" s="204"/>
      <c r="DA862" s="204"/>
      <c r="DB862" s="204"/>
      <c r="DC862" s="204"/>
      <c r="DD862" s="204"/>
      <c r="DE862" s="204"/>
      <c r="DF862" s="204"/>
      <c r="DG862" s="204"/>
      <c r="DH862" s="204"/>
      <c r="DI862" s="204"/>
      <c r="DJ862" s="204"/>
      <c r="DK862" s="204"/>
      <c r="DL862" s="204"/>
      <c r="DM862" s="204"/>
      <c r="DN862" s="204"/>
      <c r="DO862" s="204"/>
      <c r="DP862" s="204"/>
      <c r="DQ862" s="204"/>
      <c r="DR862" s="204"/>
      <c r="DS862" s="204"/>
      <c r="DT862" s="204"/>
      <c r="DU862" s="204"/>
      <c r="DV862" s="204"/>
      <c r="DW862" s="204"/>
      <c r="DX862" s="204"/>
      <c r="DY862" s="204"/>
      <c r="DZ862" s="204"/>
      <c r="EA862" s="204"/>
      <c r="EB862" s="204"/>
      <c r="EC862" s="204"/>
      <c r="ED862" s="204"/>
      <c r="EE862" s="204"/>
      <c r="EF862" s="204"/>
      <c r="EG862" s="204"/>
      <c r="EH862" s="204"/>
      <c r="EI862" s="204"/>
      <c r="EJ862" s="204"/>
      <c r="EK862" s="204"/>
      <c r="EL862" s="204"/>
      <c r="EM862" s="204"/>
      <c r="EN862" s="204"/>
      <c r="EO862" s="204"/>
      <c r="EP862" s="204"/>
      <c r="EQ862" s="204"/>
      <c r="ER862" s="204"/>
      <c r="ES862" s="204"/>
      <c r="ET862" s="204"/>
      <c r="EU862" s="204"/>
      <c r="EV862" s="204"/>
      <c r="EW862" s="204"/>
      <c r="EX862" s="204"/>
      <c r="EY862" s="204"/>
      <c r="EZ862" s="204"/>
      <c r="FA862" s="204"/>
      <c r="FB862" s="204"/>
      <c r="FC862" s="204"/>
      <c r="FD862" s="204"/>
      <c r="FE862" s="204"/>
      <c r="FF862" s="204"/>
      <c r="FG862" s="204"/>
      <c r="FH862" s="204"/>
      <c r="FI862" s="204"/>
      <c r="FJ862" s="204"/>
      <c r="FK862" s="204"/>
      <c r="FL862" s="204"/>
      <c r="FM862" s="204"/>
      <c r="FN862" s="204"/>
      <c r="FO862" s="204"/>
      <c r="FP862" s="204"/>
      <c r="FQ862" s="204"/>
      <c r="FR862" s="204"/>
      <c r="FS862" s="204"/>
      <c r="FT862" s="204"/>
      <c r="FU862" s="204"/>
      <c r="FV862" s="204"/>
      <c r="FW862" s="204"/>
      <c r="FX862" s="204"/>
      <c r="FY862" s="204"/>
      <c r="FZ862" s="204"/>
      <c r="GA862" s="204"/>
      <c r="GB862" s="204"/>
      <c r="GC862" s="204"/>
      <c r="GD862" s="204"/>
      <c r="GE862" s="204"/>
      <c r="GF862" s="204"/>
      <c r="GG862" s="204"/>
      <c r="GH862" s="204"/>
      <c r="GI862" s="204"/>
      <c r="GJ862" s="204"/>
      <c r="GK862" s="204"/>
      <c r="GL862" s="204"/>
      <c r="GM862" s="204"/>
      <c r="GN862" s="204"/>
      <c r="GO862" s="204"/>
      <c r="GP862" s="204"/>
      <c r="GQ862" s="204"/>
      <c r="GR862" s="204"/>
      <c r="GS862" s="204"/>
      <c r="GT862" s="204"/>
      <c r="GU862" s="204"/>
      <c r="GV862" s="204"/>
      <c r="GW862" s="204"/>
      <c r="GX862" s="204"/>
      <c r="GY862" s="204"/>
      <c r="GZ862" s="204"/>
      <c r="HA862" s="204"/>
      <c r="HB862" s="204"/>
      <c r="HC862" s="204"/>
      <c r="HD862" s="204"/>
      <c r="HE862" s="204"/>
      <c r="HF862" s="204"/>
      <c r="HG862" s="204"/>
      <c r="HH862" s="204"/>
      <c r="HI862" s="204"/>
      <c r="HJ862" s="204"/>
      <c r="HK862" s="204"/>
      <c r="HL862" s="204"/>
      <c r="HM862" s="204"/>
      <c r="HN862" s="204"/>
      <c r="HO862" s="204"/>
      <c r="HP862" s="204"/>
      <c r="HQ862" s="204"/>
      <c r="HR862" s="204"/>
      <c r="HS862" s="204"/>
      <c r="HT862" s="204"/>
      <c r="HU862" s="204"/>
      <c r="HV862" s="204"/>
      <c r="HW862" s="204"/>
      <c r="HX862" s="204"/>
      <c r="HY862" s="204"/>
      <c r="HZ862" s="204"/>
      <c r="IA862" s="204"/>
      <c r="IB862" s="204"/>
      <c r="IC862" s="204"/>
      <c r="ID862" s="204"/>
      <c r="IE862" s="204"/>
      <c r="IF862" s="204"/>
      <c r="IG862" s="204"/>
      <c r="IH862" s="204"/>
      <c r="II862" s="204"/>
      <c r="IJ862" s="204"/>
      <c r="IK862" s="204"/>
      <c r="IL862" s="204"/>
      <c r="IM862" s="204"/>
      <c r="IN862" s="204"/>
      <c r="IO862" s="204"/>
      <c r="IP862" s="204"/>
      <c r="IQ862" s="204"/>
      <c r="IR862" s="204"/>
      <c r="IS862" s="204"/>
      <c r="IT862" s="204"/>
      <c r="IU862" s="204"/>
      <c r="IV862" s="204"/>
      <c r="IW862" s="204"/>
      <c r="IX862" s="204"/>
      <c r="IY862" s="204"/>
      <c r="IZ862" s="204"/>
    </row>
    <row r="863" spans="1:260" ht="29.25" x14ac:dyDescent="0.25">
      <c r="A863" s="204">
        <v>1</v>
      </c>
      <c r="B863" s="204">
        <v>1</v>
      </c>
      <c r="E863" s="277" t="s">
        <v>376</v>
      </c>
      <c r="F863" s="700"/>
      <c r="G863" s="2474"/>
      <c r="H863" s="2468"/>
      <c r="I863" s="2469"/>
      <c r="J863" s="2469">
        <f>SUM(J697,J456,J322,J213,J124,J774)</f>
        <v>5</v>
      </c>
      <c r="K863" s="2469" t="e">
        <f t="shared" ref="K863:K870" si="185">J863/I863*100</f>
        <v>#DIV/0!</v>
      </c>
      <c r="L863" s="2469" t="e">
        <f>SUM(N863/H863)</f>
        <v>#DIV/0!</v>
      </c>
      <c r="M863" s="2469" t="e">
        <f>SUM(M697,M456,M322,M213,M124,M774)</f>
        <v>#DIV/0!</v>
      </c>
      <c r="N863" s="2469">
        <f>SUM(N697,N456,N322,N213,N124,N774)</f>
        <v>0</v>
      </c>
      <c r="O863" s="2469">
        <f>SUM(O697,O456,O322,O213,O124,O774)</f>
        <v>0</v>
      </c>
      <c r="P863" s="2469">
        <f>SUM(P697,P456,P322,P213,P124,P774)</f>
        <v>44</v>
      </c>
      <c r="Q863" s="2469" t="e">
        <f>P863/O863*100</f>
        <v>#DIV/0!</v>
      </c>
      <c r="R863" s="2469">
        <f>SUM(R697,R456,R322,R213,R124,R774)</f>
        <v>0</v>
      </c>
      <c r="S863" s="1883" t="e">
        <f>P863/$E$3*12/R863</f>
        <v>#DIV/0!</v>
      </c>
      <c r="T863" s="2471"/>
      <c r="U863" s="2471"/>
      <c r="V863" s="2471"/>
      <c r="W863" s="2471"/>
      <c r="X863" s="2471"/>
      <c r="Y863" s="2471"/>
      <c r="Z863" s="3095"/>
      <c r="AA863" s="2471"/>
      <c r="AB863" s="2471"/>
      <c r="AC863" s="3096"/>
      <c r="AD863" s="3096"/>
      <c r="AE863" s="2471"/>
      <c r="AF863" s="2371"/>
      <c r="AG863" s="2371"/>
      <c r="AH863" s="204"/>
      <c r="AI863" s="204"/>
      <c r="AJ863" s="204"/>
      <c r="AK863" s="204"/>
      <c r="AL863" s="204"/>
      <c r="AM863" s="204"/>
      <c r="AN863" s="204"/>
      <c r="AO863" s="204"/>
      <c r="AP863" s="204"/>
      <c r="AQ863" s="204"/>
      <c r="AR863" s="204"/>
      <c r="AS863" s="204"/>
      <c r="AT863" s="204"/>
      <c r="AU863" s="204"/>
      <c r="AV863" s="204"/>
      <c r="AW863" s="204"/>
      <c r="AX863" s="204"/>
      <c r="AY863" s="204"/>
      <c r="AZ863" s="204"/>
      <c r="BA863" s="204"/>
      <c r="BB863" s="204"/>
      <c r="BC863" s="204"/>
      <c r="BD863" s="204"/>
      <c r="BE863" s="204"/>
      <c r="BF863" s="204"/>
      <c r="BG863" s="204"/>
      <c r="BH863" s="204"/>
      <c r="BI863" s="204"/>
      <c r="BJ863" s="204"/>
      <c r="BK863" s="204"/>
      <c r="BL863" s="204"/>
      <c r="BM863" s="204"/>
      <c r="BN863" s="204"/>
      <c r="BO863" s="204"/>
      <c r="BP863" s="204"/>
      <c r="BQ863" s="204"/>
      <c r="BR863" s="204"/>
      <c r="BS863" s="204"/>
      <c r="BT863" s="204"/>
      <c r="BU863" s="204"/>
      <c r="BV863" s="204"/>
      <c r="BW863" s="204"/>
      <c r="BX863" s="204"/>
      <c r="BY863" s="204"/>
      <c r="BZ863" s="204"/>
      <c r="CA863" s="204"/>
      <c r="CB863" s="204"/>
      <c r="CC863" s="204"/>
      <c r="CD863" s="204"/>
      <c r="CE863" s="204"/>
      <c r="CF863" s="204"/>
      <c r="CG863" s="204"/>
      <c r="CH863" s="204"/>
      <c r="CI863" s="204"/>
      <c r="CJ863" s="204"/>
      <c r="CK863" s="204"/>
      <c r="CL863" s="204"/>
      <c r="CM863" s="204"/>
      <c r="CN863" s="204"/>
      <c r="CO863" s="204"/>
      <c r="CP863" s="204"/>
      <c r="CQ863" s="204"/>
      <c r="CR863" s="204"/>
      <c r="CS863" s="204"/>
      <c r="CT863" s="204"/>
      <c r="CU863" s="204"/>
      <c r="CV863" s="204"/>
      <c r="CW863" s="204"/>
      <c r="CX863" s="204"/>
      <c r="CY863" s="204"/>
      <c r="CZ863" s="204"/>
      <c r="DA863" s="204"/>
      <c r="DB863" s="204"/>
      <c r="DC863" s="204"/>
      <c r="DD863" s="204"/>
      <c r="DE863" s="204"/>
      <c r="DF863" s="204"/>
      <c r="DG863" s="204"/>
      <c r="DH863" s="204"/>
      <c r="DI863" s="204"/>
      <c r="DJ863" s="204"/>
      <c r="DK863" s="204"/>
      <c r="DL863" s="204"/>
      <c r="DM863" s="204"/>
      <c r="DN863" s="204"/>
      <c r="DO863" s="204"/>
      <c r="DP863" s="204"/>
      <c r="DQ863" s="204"/>
      <c r="DR863" s="204"/>
      <c r="DS863" s="204"/>
      <c r="DT863" s="204"/>
      <c r="DU863" s="204"/>
      <c r="DV863" s="204"/>
      <c r="DW863" s="204"/>
      <c r="DX863" s="204"/>
      <c r="DY863" s="204"/>
      <c r="DZ863" s="204"/>
      <c r="EA863" s="204"/>
      <c r="EB863" s="204"/>
      <c r="EC863" s="204"/>
      <c r="ED863" s="204"/>
      <c r="EE863" s="204"/>
      <c r="EF863" s="204"/>
      <c r="EG863" s="204"/>
      <c r="EH863" s="204"/>
      <c r="EI863" s="204"/>
      <c r="EJ863" s="204"/>
      <c r="EK863" s="204"/>
      <c r="EL863" s="204"/>
      <c r="EM863" s="204"/>
      <c r="EN863" s="204"/>
      <c r="EO863" s="204"/>
      <c r="EP863" s="204"/>
      <c r="EQ863" s="204"/>
      <c r="ER863" s="204"/>
      <c r="ES863" s="204"/>
      <c r="ET863" s="204"/>
      <c r="EU863" s="204"/>
      <c r="EV863" s="204"/>
      <c r="EW863" s="204"/>
      <c r="EX863" s="204"/>
      <c r="EY863" s="204"/>
      <c r="EZ863" s="204"/>
      <c r="FA863" s="204"/>
      <c r="FB863" s="204"/>
      <c r="FC863" s="204"/>
      <c r="FD863" s="204"/>
      <c r="FE863" s="204"/>
      <c r="FF863" s="204"/>
      <c r="FG863" s="204"/>
      <c r="FH863" s="204"/>
      <c r="FI863" s="204"/>
      <c r="FJ863" s="204"/>
      <c r="FK863" s="204"/>
      <c r="FL863" s="204"/>
      <c r="FM863" s="204"/>
      <c r="FN863" s="204"/>
      <c r="FO863" s="204"/>
      <c r="FP863" s="204"/>
      <c r="FQ863" s="204"/>
      <c r="FR863" s="204"/>
      <c r="FS863" s="204"/>
      <c r="FT863" s="204"/>
      <c r="FU863" s="204"/>
      <c r="FV863" s="204"/>
      <c r="FW863" s="204"/>
      <c r="FX863" s="204"/>
      <c r="FY863" s="204"/>
      <c r="FZ863" s="204"/>
      <c r="GA863" s="204"/>
      <c r="GB863" s="204"/>
      <c r="GC863" s="204"/>
      <c r="GD863" s="204"/>
      <c r="GE863" s="204"/>
      <c r="GF863" s="204"/>
      <c r="GG863" s="204"/>
      <c r="GH863" s="204"/>
      <c r="GI863" s="204"/>
      <c r="GJ863" s="204"/>
      <c r="GK863" s="204"/>
      <c r="GL863" s="204"/>
      <c r="GM863" s="204"/>
      <c r="GN863" s="204"/>
      <c r="GO863" s="204"/>
      <c r="GP863" s="204"/>
      <c r="GQ863" s="204"/>
      <c r="GR863" s="204"/>
      <c r="GS863" s="204"/>
      <c r="GT863" s="204"/>
      <c r="GU863" s="204"/>
      <c r="GV863" s="204"/>
      <c r="GW863" s="204"/>
      <c r="GX863" s="204"/>
      <c r="GY863" s="204"/>
      <c r="GZ863" s="204"/>
      <c r="HA863" s="204"/>
      <c r="HB863" s="204"/>
      <c r="HC863" s="204"/>
      <c r="HD863" s="204"/>
      <c r="HE863" s="204"/>
      <c r="HF863" s="204"/>
      <c r="HG863" s="204"/>
      <c r="HH863" s="204"/>
      <c r="HI863" s="204"/>
      <c r="HJ863" s="204"/>
      <c r="HK863" s="204"/>
      <c r="HL863" s="204"/>
      <c r="HM863" s="204"/>
      <c r="HN863" s="204"/>
      <c r="HO863" s="204"/>
      <c r="HP863" s="204"/>
      <c r="HQ863" s="204"/>
      <c r="HR863" s="204"/>
      <c r="HS863" s="204"/>
      <c r="HT863" s="204"/>
      <c r="HU863" s="204"/>
      <c r="HV863" s="204"/>
      <c r="HW863" s="204"/>
      <c r="HX863" s="204"/>
      <c r="HY863" s="204"/>
      <c r="HZ863" s="204"/>
      <c r="IA863" s="204"/>
      <c r="IB863" s="204"/>
      <c r="IC863" s="204"/>
      <c r="ID863" s="204"/>
      <c r="IE863" s="204"/>
      <c r="IF863" s="204"/>
      <c r="IG863" s="204"/>
      <c r="IH863" s="204"/>
      <c r="II863" s="204"/>
      <c r="IJ863" s="204"/>
      <c r="IK863" s="204"/>
      <c r="IL863" s="204"/>
      <c r="IM863" s="204"/>
      <c r="IN863" s="204"/>
      <c r="IO863" s="204"/>
      <c r="IP863" s="204"/>
      <c r="IQ863" s="204"/>
      <c r="IR863" s="204"/>
      <c r="IS863" s="204"/>
      <c r="IT863" s="204"/>
      <c r="IU863" s="204"/>
      <c r="IV863" s="204"/>
      <c r="IW863" s="204"/>
      <c r="IX863" s="204"/>
      <c r="IY863" s="204"/>
      <c r="IZ863" s="204"/>
    </row>
    <row r="864" spans="1:260" ht="29.25" x14ac:dyDescent="0.25">
      <c r="A864" s="204">
        <v>1</v>
      </c>
      <c r="B864" s="204">
        <v>1</v>
      </c>
      <c r="E864" s="277" t="s">
        <v>377</v>
      </c>
      <c r="F864" s="697"/>
      <c r="G864" s="2194"/>
      <c r="H864" s="2468"/>
      <c r="I864" s="2469"/>
      <c r="J864" s="2469">
        <f>SUM(J767,J700,J460,J373,J331,J218,J133,J601,J777)</f>
        <v>4</v>
      </c>
      <c r="K864" s="2469" t="e">
        <f t="shared" si="185"/>
        <v>#DIV/0!</v>
      </c>
      <c r="L864" s="2469" t="e">
        <f>SUM(N864/H864)</f>
        <v>#DIV/0!</v>
      </c>
      <c r="M864" s="2469" t="e">
        <f>SUM(M767,M700,M460,M373,M331,M218,M133,M601,M777)</f>
        <v>#DIV/0!</v>
      </c>
      <c r="N864" s="2469">
        <f>SUM(N767,N700,N460,N373,N331,N218,N133,N601,N777)</f>
        <v>0</v>
      </c>
      <c r="O864" s="2469">
        <f>SUM(O767,O700,O460,O373,O331,O218,O133,O601,O777)</f>
        <v>0</v>
      </c>
      <c r="P864" s="2469">
        <f>SUM(P767,P700,P460,P373,P331,P218,P133,P601,P777)</f>
        <v>20</v>
      </c>
      <c r="Q864" s="2469" t="e">
        <f>P864/O864*100</f>
        <v>#DIV/0!</v>
      </c>
      <c r="R864" s="2469">
        <f>SUM(R767,R700,R460,R373,R331,R218,R133,R601,R777)</f>
        <v>0</v>
      </c>
      <c r="S864" s="1883" t="e">
        <f>P864/$E$3*12/R864</f>
        <v>#DIV/0!</v>
      </c>
      <c r="T864" s="2471"/>
      <c r="U864" s="2471"/>
      <c r="V864" s="2471"/>
      <c r="W864" s="2471"/>
      <c r="X864" s="2471"/>
      <c r="Y864" s="2471"/>
      <c r="Z864" s="3095"/>
      <c r="AA864" s="2471"/>
      <c r="AB864" s="2471"/>
      <c r="AC864" s="3096"/>
      <c r="AD864" s="3096"/>
      <c r="AE864" s="2471"/>
      <c r="AF864" s="2371"/>
      <c r="AG864" s="2371"/>
      <c r="AH864" s="204"/>
      <c r="AI864" s="204"/>
      <c r="AJ864" s="204"/>
      <c r="AK864" s="204"/>
      <c r="AL864" s="204"/>
      <c r="AM864" s="204"/>
      <c r="AN864" s="204"/>
      <c r="AO864" s="204"/>
      <c r="AP864" s="204"/>
      <c r="AQ864" s="204"/>
      <c r="AR864" s="204"/>
      <c r="AS864" s="204"/>
      <c r="AT864" s="204"/>
      <c r="AU864" s="204"/>
      <c r="AV864" s="204"/>
      <c r="AW864" s="204"/>
      <c r="AX864" s="204"/>
      <c r="AY864" s="204"/>
      <c r="AZ864" s="204"/>
      <c r="BA864" s="204"/>
      <c r="BB864" s="204"/>
      <c r="BC864" s="204"/>
      <c r="BD864" s="204"/>
      <c r="BE864" s="204"/>
      <c r="BF864" s="204"/>
      <c r="BG864" s="204"/>
      <c r="BH864" s="204"/>
      <c r="BI864" s="204"/>
      <c r="BJ864" s="204"/>
      <c r="BK864" s="204"/>
      <c r="BL864" s="204"/>
      <c r="BM864" s="204"/>
      <c r="BN864" s="204"/>
      <c r="BO864" s="204"/>
      <c r="BP864" s="204"/>
      <c r="BQ864" s="204"/>
      <c r="BR864" s="204"/>
      <c r="BS864" s="204"/>
      <c r="BT864" s="204"/>
      <c r="BU864" s="204"/>
      <c r="BV864" s="204"/>
      <c r="BW864" s="204"/>
      <c r="BX864" s="204"/>
      <c r="BY864" s="204"/>
      <c r="BZ864" s="204"/>
      <c r="CA864" s="204"/>
      <c r="CB864" s="204"/>
      <c r="CC864" s="204"/>
      <c r="CD864" s="204"/>
      <c r="CE864" s="204"/>
      <c r="CF864" s="204"/>
      <c r="CG864" s="204"/>
      <c r="CH864" s="204"/>
      <c r="CI864" s="204"/>
      <c r="CJ864" s="204"/>
      <c r="CK864" s="204"/>
      <c r="CL864" s="204"/>
      <c r="CM864" s="204"/>
      <c r="CN864" s="204"/>
      <c r="CO864" s="204"/>
      <c r="CP864" s="204"/>
      <c r="CQ864" s="204"/>
      <c r="CR864" s="204"/>
      <c r="CS864" s="204"/>
      <c r="CT864" s="204"/>
      <c r="CU864" s="204"/>
      <c r="CV864" s="204"/>
      <c r="CW864" s="204"/>
      <c r="CX864" s="204"/>
      <c r="CY864" s="204"/>
      <c r="CZ864" s="204"/>
      <c r="DA864" s="204"/>
      <c r="DB864" s="204"/>
      <c r="DC864" s="204"/>
      <c r="DD864" s="204"/>
      <c r="DE864" s="204"/>
      <c r="DF864" s="204"/>
      <c r="DG864" s="204"/>
      <c r="DH864" s="204"/>
      <c r="DI864" s="204"/>
      <c r="DJ864" s="204"/>
      <c r="DK864" s="204"/>
      <c r="DL864" s="204"/>
      <c r="DM864" s="204"/>
      <c r="DN864" s="204"/>
      <c r="DO864" s="204"/>
      <c r="DP864" s="204"/>
      <c r="DQ864" s="204"/>
      <c r="DR864" s="204"/>
      <c r="DS864" s="204"/>
      <c r="DT864" s="204"/>
      <c r="DU864" s="204"/>
      <c r="DV864" s="204"/>
      <c r="DW864" s="204"/>
      <c r="DX864" s="204"/>
      <c r="DY864" s="204"/>
      <c r="DZ864" s="204"/>
      <c r="EA864" s="204"/>
      <c r="EB864" s="204"/>
      <c r="EC864" s="204"/>
      <c r="ED864" s="204"/>
      <c r="EE864" s="204"/>
      <c r="EF864" s="204"/>
      <c r="EG864" s="204"/>
      <c r="EH864" s="204"/>
      <c r="EI864" s="204"/>
      <c r="EJ864" s="204"/>
      <c r="EK864" s="204"/>
      <c r="EL864" s="204"/>
      <c r="EM864" s="204"/>
      <c r="EN864" s="204"/>
      <c r="EO864" s="204"/>
      <c r="EP864" s="204"/>
      <c r="EQ864" s="204"/>
      <c r="ER864" s="204"/>
      <c r="ES864" s="204"/>
      <c r="ET864" s="204"/>
      <c r="EU864" s="204"/>
      <c r="EV864" s="204"/>
      <c r="EW864" s="204"/>
      <c r="EX864" s="204"/>
      <c r="EY864" s="204"/>
      <c r="EZ864" s="204"/>
      <c r="FA864" s="204"/>
      <c r="FB864" s="204"/>
      <c r="FC864" s="204"/>
      <c r="FD864" s="204"/>
      <c r="FE864" s="204"/>
      <c r="FF864" s="204"/>
      <c r="FG864" s="204"/>
      <c r="FH864" s="204"/>
      <c r="FI864" s="204"/>
      <c r="FJ864" s="204"/>
      <c r="FK864" s="204"/>
      <c r="FL864" s="204"/>
      <c r="FM864" s="204"/>
      <c r="FN864" s="204"/>
      <c r="FO864" s="204"/>
      <c r="FP864" s="204"/>
      <c r="FQ864" s="204"/>
      <c r="FR864" s="204"/>
      <c r="FS864" s="204"/>
      <c r="FT864" s="204"/>
      <c r="FU864" s="204"/>
      <c r="FV864" s="204"/>
      <c r="FW864" s="204"/>
      <c r="FX864" s="204"/>
      <c r="FY864" s="204"/>
      <c r="FZ864" s="204"/>
      <c r="GA864" s="204"/>
      <c r="GB864" s="204"/>
      <c r="GC864" s="204"/>
      <c r="GD864" s="204"/>
      <c r="GE864" s="204"/>
      <c r="GF864" s="204"/>
      <c r="GG864" s="204"/>
      <c r="GH864" s="204"/>
      <c r="GI864" s="204"/>
      <c r="GJ864" s="204"/>
      <c r="GK864" s="204"/>
      <c r="GL864" s="204"/>
      <c r="GM864" s="204"/>
      <c r="GN864" s="204"/>
      <c r="GO864" s="204"/>
      <c r="GP864" s="204"/>
      <c r="GQ864" s="204"/>
      <c r="GR864" s="204"/>
      <c r="GS864" s="204"/>
      <c r="GT864" s="204"/>
      <c r="GU864" s="204"/>
      <c r="GV864" s="204"/>
      <c r="GW864" s="204"/>
      <c r="GX864" s="204"/>
      <c r="GY864" s="204"/>
      <c r="GZ864" s="204"/>
      <c r="HA864" s="204"/>
      <c r="HB864" s="204"/>
      <c r="HC864" s="204"/>
      <c r="HD864" s="204"/>
      <c r="HE864" s="204"/>
      <c r="HF864" s="204"/>
      <c r="HG864" s="204"/>
      <c r="HH864" s="204"/>
      <c r="HI864" s="204"/>
      <c r="HJ864" s="204"/>
      <c r="HK864" s="204"/>
      <c r="HL864" s="204"/>
      <c r="HM864" s="204"/>
      <c r="HN864" s="204"/>
      <c r="HO864" s="204"/>
      <c r="HP864" s="204"/>
      <c r="HQ864" s="204"/>
      <c r="HR864" s="204"/>
      <c r="HS864" s="204"/>
      <c r="HT864" s="204"/>
      <c r="HU864" s="204"/>
      <c r="HV864" s="204"/>
      <c r="HW864" s="204"/>
      <c r="HX864" s="204"/>
      <c r="HY864" s="204"/>
      <c r="HZ864" s="204"/>
      <c r="IA864" s="204"/>
      <c r="IB864" s="204"/>
      <c r="IC864" s="204"/>
      <c r="ID864" s="204"/>
      <c r="IE864" s="204"/>
      <c r="IF864" s="204"/>
      <c r="IG864" s="204"/>
      <c r="IH864" s="204"/>
      <c r="II864" s="204"/>
      <c r="IJ864" s="204"/>
      <c r="IK864" s="204"/>
      <c r="IL864" s="204"/>
      <c r="IM864" s="204"/>
      <c r="IN864" s="204"/>
      <c r="IO864" s="204"/>
      <c r="IP864" s="204"/>
      <c r="IQ864" s="204"/>
      <c r="IR864" s="204"/>
      <c r="IS864" s="204"/>
      <c r="IT864" s="204"/>
      <c r="IU864" s="204"/>
      <c r="IV864" s="204"/>
      <c r="IW864" s="204"/>
      <c r="IX864" s="204"/>
      <c r="IY864" s="204"/>
      <c r="IZ864" s="204"/>
    </row>
    <row r="865" spans="1:260" ht="29.25" x14ac:dyDescent="0.25">
      <c r="A865" s="204">
        <v>1</v>
      </c>
      <c r="B865" s="204">
        <v>1</v>
      </c>
      <c r="E865" s="696" t="s">
        <v>135</v>
      </c>
      <c r="F865" s="696"/>
      <c r="G865" s="696"/>
      <c r="H865" s="2468"/>
      <c r="I865" s="2469"/>
      <c r="J865" s="2469">
        <f>SUM(J768,J701,J602,J461,J374,J332,J219,J134,J778)</f>
        <v>9</v>
      </c>
      <c r="K865" s="2469" t="e">
        <f t="shared" si="185"/>
        <v>#DIV/0!</v>
      </c>
      <c r="L865" s="2469" t="e">
        <f>SUM(N865/H865)</f>
        <v>#DIV/0!</v>
      </c>
      <c r="M865" s="2469" t="e">
        <f>SUM(M768,M701,M602,M461,M374,M332,M219,M134,M778)</f>
        <v>#DIV/0!</v>
      </c>
      <c r="N865" s="2469">
        <f>SUM(N768,N701,N602,N461,N374,N332,N219,N134,N778)</f>
        <v>0</v>
      </c>
      <c r="O865" s="2469">
        <f>SUM(O768,O701,O602,O461,O374,O332,O219,O134,O778)</f>
        <v>0</v>
      </c>
      <c r="P865" s="2469">
        <f>SUM(P768,P701,P602,P461,P374,P332,P219,P134,P778)</f>
        <v>64</v>
      </c>
      <c r="Q865" s="2469" t="e">
        <f>P865/O865*100</f>
        <v>#DIV/0!</v>
      </c>
      <c r="R865" s="2469">
        <f>SUM(R768,R701,R602,R461,R374,R332,R219,R134,R778)</f>
        <v>0</v>
      </c>
      <c r="S865" s="1883" t="e">
        <f>P865/$E$3*12/R865</f>
        <v>#DIV/0!</v>
      </c>
      <c r="T865" s="2471"/>
      <c r="U865" s="2471"/>
      <c r="V865" s="2471"/>
      <c r="W865" s="2471"/>
      <c r="X865" s="2471">
        <f t="shared" ref="X865:AE865" si="186">SUM(X768,X701,X602,X461,X374,X332,X219,X134,X778)</f>
        <v>0</v>
      </c>
      <c r="Y865" s="2471">
        <f t="shared" si="186"/>
        <v>480.61339999999996</v>
      </c>
      <c r="Z865" s="3095">
        <f t="shared" si="186"/>
        <v>0</v>
      </c>
      <c r="AA865" s="2471">
        <f t="shared" si="186"/>
        <v>0</v>
      </c>
      <c r="AB865" s="2471">
        <f t="shared" si="186"/>
        <v>480.61339999999996</v>
      </c>
      <c r="AC865" s="2471">
        <f t="shared" si="186"/>
        <v>0</v>
      </c>
      <c r="AD865" s="2471">
        <f t="shared" si="186"/>
        <v>-2.5250400000000002</v>
      </c>
      <c r="AE865" s="2471">
        <f t="shared" si="186"/>
        <v>478.08835999999997</v>
      </c>
      <c r="AF865" s="2371"/>
      <c r="AG865" s="2371"/>
      <c r="AH865" s="204"/>
      <c r="AI865" s="204"/>
      <c r="AJ865" s="204"/>
      <c r="AK865" s="204"/>
      <c r="AL865" s="204"/>
      <c r="AM865" s="204"/>
      <c r="AN865" s="204"/>
      <c r="AO865" s="204"/>
      <c r="AP865" s="204"/>
      <c r="AQ865" s="204"/>
      <c r="AR865" s="204"/>
      <c r="AS865" s="204"/>
      <c r="AT865" s="204"/>
      <c r="AU865" s="204"/>
      <c r="AV865" s="204"/>
      <c r="AW865" s="204"/>
      <c r="AX865" s="204"/>
      <c r="AY865" s="204"/>
      <c r="AZ865" s="204"/>
      <c r="BA865" s="204"/>
      <c r="BB865" s="204"/>
      <c r="BC865" s="204"/>
      <c r="BD865" s="204"/>
      <c r="BE865" s="204"/>
      <c r="BF865" s="204"/>
      <c r="BG865" s="204"/>
      <c r="BH865" s="204"/>
      <c r="BI865" s="204"/>
      <c r="BJ865" s="204"/>
      <c r="BK865" s="204"/>
      <c r="BL865" s="204"/>
      <c r="BM865" s="204"/>
      <c r="BN865" s="204"/>
      <c r="BO865" s="204"/>
      <c r="BP865" s="204"/>
      <c r="BQ865" s="204"/>
      <c r="BR865" s="204"/>
      <c r="BS865" s="204"/>
      <c r="BT865" s="204"/>
      <c r="BU865" s="204"/>
      <c r="BV865" s="204"/>
      <c r="BW865" s="204"/>
      <c r="BX865" s="204"/>
      <c r="BY865" s="204"/>
      <c r="BZ865" s="204"/>
      <c r="CA865" s="204"/>
      <c r="CB865" s="204"/>
      <c r="CC865" s="204"/>
      <c r="CD865" s="204"/>
      <c r="CE865" s="204"/>
      <c r="CF865" s="204"/>
      <c r="CG865" s="204"/>
      <c r="CH865" s="204"/>
      <c r="CI865" s="204"/>
      <c r="CJ865" s="204"/>
      <c r="CK865" s="204"/>
      <c r="CL865" s="204"/>
      <c r="CM865" s="204"/>
      <c r="CN865" s="204"/>
      <c r="CO865" s="204"/>
      <c r="CP865" s="204"/>
      <c r="CQ865" s="204"/>
      <c r="CR865" s="204"/>
      <c r="CS865" s="204"/>
      <c r="CT865" s="204"/>
      <c r="CU865" s="204"/>
      <c r="CV865" s="204"/>
      <c r="CW865" s="204"/>
      <c r="CX865" s="204"/>
      <c r="CY865" s="204"/>
      <c r="CZ865" s="204"/>
      <c r="DA865" s="204"/>
      <c r="DB865" s="204"/>
      <c r="DC865" s="204"/>
      <c r="DD865" s="204"/>
      <c r="DE865" s="204"/>
      <c r="DF865" s="204"/>
      <c r="DG865" s="204"/>
      <c r="DH865" s="204"/>
      <c r="DI865" s="204"/>
      <c r="DJ865" s="204"/>
      <c r="DK865" s="204"/>
      <c r="DL865" s="204"/>
      <c r="DM865" s="204"/>
      <c r="DN865" s="204"/>
      <c r="DO865" s="204"/>
      <c r="DP865" s="204"/>
      <c r="DQ865" s="204"/>
      <c r="DR865" s="204"/>
      <c r="DS865" s="204"/>
      <c r="DT865" s="204"/>
      <c r="DU865" s="204"/>
      <c r="DV865" s="204"/>
      <c r="DW865" s="204"/>
      <c r="DX865" s="204"/>
      <c r="DY865" s="204"/>
      <c r="DZ865" s="204"/>
      <c r="EA865" s="204"/>
      <c r="EB865" s="204"/>
      <c r="EC865" s="204"/>
      <c r="ED865" s="204"/>
      <c r="EE865" s="204"/>
      <c r="EF865" s="204"/>
      <c r="EG865" s="204"/>
      <c r="EH865" s="204"/>
      <c r="EI865" s="204"/>
      <c r="EJ865" s="204"/>
      <c r="EK865" s="204"/>
      <c r="EL865" s="204"/>
      <c r="EM865" s="204"/>
      <c r="EN865" s="204"/>
      <c r="EO865" s="204"/>
      <c r="EP865" s="204"/>
      <c r="EQ865" s="204"/>
      <c r="ER865" s="204"/>
      <c r="ES865" s="204"/>
      <c r="ET865" s="204"/>
      <c r="EU865" s="204"/>
      <c r="EV865" s="204"/>
      <c r="EW865" s="204"/>
      <c r="EX865" s="204"/>
      <c r="EY865" s="204"/>
      <c r="EZ865" s="204"/>
      <c r="FA865" s="204"/>
      <c r="FB865" s="204"/>
      <c r="FC865" s="204"/>
      <c r="FD865" s="204"/>
      <c r="FE865" s="204"/>
      <c r="FF865" s="204"/>
      <c r="FG865" s="204"/>
      <c r="FH865" s="204"/>
      <c r="FI865" s="204"/>
      <c r="FJ865" s="204"/>
      <c r="FK865" s="204"/>
      <c r="FL865" s="204"/>
      <c r="FM865" s="204"/>
      <c r="FN865" s="204"/>
      <c r="FO865" s="204"/>
      <c r="FP865" s="204"/>
      <c r="FQ865" s="204"/>
      <c r="FR865" s="204"/>
      <c r="FS865" s="204"/>
      <c r="FT865" s="204"/>
      <c r="FU865" s="204"/>
      <c r="FV865" s="204"/>
      <c r="FW865" s="204"/>
      <c r="FX865" s="204"/>
      <c r="FY865" s="204"/>
      <c r="FZ865" s="204"/>
      <c r="GA865" s="204"/>
      <c r="GB865" s="204"/>
      <c r="GC865" s="204"/>
      <c r="GD865" s="204"/>
      <c r="GE865" s="204"/>
      <c r="GF865" s="204"/>
      <c r="GG865" s="204"/>
      <c r="GH865" s="204"/>
      <c r="GI865" s="204"/>
      <c r="GJ865" s="204"/>
      <c r="GK865" s="204"/>
      <c r="GL865" s="204"/>
      <c r="GM865" s="204"/>
      <c r="GN865" s="204"/>
      <c r="GO865" s="204"/>
      <c r="GP865" s="204"/>
      <c r="GQ865" s="204"/>
      <c r="GR865" s="204"/>
      <c r="GS865" s="204"/>
      <c r="GT865" s="204"/>
      <c r="GU865" s="204"/>
      <c r="GV865" s="204"/>
      <c r="GW865" s="204"/>
      <c r="GX865" s="204"/>
      <c r="GY865" s="204"/>
      <c r="GZ865" s="204"/>
      <c r="HA865" s="204"/>
      <c r="HB865" s="204"/>
      <c r="HC865" s="204"/>
      <c r="HD865" s="204"/>
      <c r="HE865" s="204"/>
      <c r="HF865" s="204"/>
      <c r="HG865" s="204"/>
      <c r="HH865" s="204"/>
      <c r="HI865" s="204"/>
      <c r="HJ865" s="204"/>
      <c r="HK865" s="204"/>
      <c r="HL865" s="204"/>
      <c r="HM865" s="204"/>
      <c r="HN865" s="204"/>
      <c r="HO865" s="204"/>
      <c r="HP865" s="204"/>
      <c r="HQ865" s="204"/>
      <c r="HR865" s="204"/>
      <c r="HS865" s="204"/>
      <c r="HT865" s="204"/>
      <c r="HU865" s="204"/>
      <c r="HV865" s="204"/>
      <c r="HW865" s="204"/>
      <c r="HX865" s="204"/>
      <c r="HY865" s="204"/>
      <c r="HZ865" s="204"/>
      <c r="IA865" s="204"/>
      <c r="IB865" s="204"/>
      <c r="IC865" s="204"/>
      <c r="ID865" s="204"/>
      <c r="IE865" s="204"/>
      <c r="IF865" s="204"/>
      <c r="IG865" s="204"/>
      <c r="IH865" s="204"/>
      <c r="II865" s="204"/>
      <c r="IJ865" s="204"/>
      <c r="IK865" s="204"/>
      <c r="IL865" s="204"/>
      <c r="IM865" s="204"/>
      <c r="IN865" s="204"/>
      <c r="IO865" s="204"/>
      <c r="IP865" s="204"/>
      <c r="IQ865" s="204"/>
      <c r="IR865" s="204"/>
      <c r="IS865" s="204"/>
      <c r="IT865" s="204"/>
      <c r="IU865" s="204"/>
      <c r="IV865" s="204"/>
      <c r="IW865" s="204"/>
      <c r="IX865" s="204"/>
      <c r="IY865" s="204"/>
      <c r="IZ865" s="204"/>
    </row>
    <row r="866" spans="1:260" x14ac:dyDescent="0.25">
      <c r="B866" s="204">
        <v>1</v>
      </c>
      <c r="E866" s="1908" t="s">
        <v>209</v>
      </c>
      <c r="F866" s="1908"/>
      <c r="G866" s="696"/>
      <c r="H866" s="2468"/>
      <c r="I866" s="2469"/>
      <c r="J866" s="2469">
        <f>SUM(J788,J112)</f>
        <v>76</v>
      </c>
      <c r="K866" s="2469" t="e">
        <f t="shared" si="185"/>
        <v>#DIV/0!</v>
      </c>
      <c r="L866" s="2473"/>
      <c r="M866" s="2475"/>
      <c r="N866" s="2476"/>
      <c r="O866" s="2476"/>
      <c r="P866" s="2469"/>
      <c r="Q866" s="2476"/>
      <c r="R866" s="2476"/>
      <c r="S866" s="1883"/>
      <c r="T866" s="2477"/>
      <c r="U866" s="2477"/>
      <c r="V866" s="2477"/>
      <c r="W866" s="2477"/>
      <c r="X866" s="2471">
        <f t="shared" ref="X866:AE866" si="187">SUM(X788,X112)</f>
        <v>0</v>
      </c>
      <c r="Y866" s="2477">
        <f t="shared" si="187"/>
        <v>571.55795999999998</v>
      </c>
      <c r="Z866" s="3095">
        <f t="shared" si="187"/>
        <v>0</v>
      </c>
      <c r="AA866" s="2471">
        <f t="shared" si="187"/>
        <v>0</v>
      </c>
      <c r="AB866" s="2471">
        <f t="shared" si="187"/>
        <v>571.55795999999998</v>
      </c>
      <c r="AC866" s="2477">
        <f t="shared" si="187"/>
        <v>0</v>
      </c>
      <c r="AD866" s="2477">
        <f t="shared" si="187"/>
        <v>0</v>
      </c>
      <c r="AE866" s="2477">
        <f t="shared" si="187"/>
        <v>571.55795999999998</v>
      </c>
      <c r="AF866" s="2371"/>
      <c r="AG866" s="2478"/>
      <c r="AH866" s="204"/>
      <c r="AI866" s="204"/>
      <c r="AJ866" s="204"/>
      <c r="AK866" s="204"/>
      <c r="AL866" s="204"/>
      <c r="AM866" s="204"/>
      <c r="AN866" s="204"/>
      <c r="AO866" s="204"/>
      <c r="AP866" s="204"/>
      <c r="AQ866" s="204"/>
      <c r="AR866" s="204"/>
      <c r="AS866" s="204"/>
      <c r="AT866" s="204"/>
      <c r="AU866" s="204"/>
      <c r="AV866" s="204"/>
      <c r="AW866" s="204"/>
      <c r="AX866" s="204"/>
      <c r="AY866" s="204"/>
      <c r="AZ866" s="204"/>
      <c r="BA866" s="204"/>
      <c r="BB866" s="204"/>
      <c r="BC866" s="204"/>
      <c r="BD866" s="204"/>
      <c r="BE866" s="204"/>
      <c r="BF866" s="204"/>
      <c r="BG866" s="204"/>
      <c r="BH866" s="204"/>
      <c r="BI866" s="204"/>
      <c r="BJ866" s="204"/>
      <c r="BK866" s="204"/>
      <c r="BL866" s="204"/>
      <c r="BM866" s="204"/>
      <c r="BN866" s="204"/>
      <c r="BO866" s="204"/>
      <c r="BP866" s="204"/>
      <c r="BQ866" s="204"/>
      <c r="BR866" s="204"/>
      <c r="BS866" s="204"/>
      <c r="BT866" s="204"/>
      <c r="BU866" s="204"/>
      <c r="BV866" s="204"/>
      <c r="BW866" s="204"/>
      <c r="BX866" s="204"/>
      <c r="BY866" s="204"/>
      <c r="BZ866" s="204"/>
      <c r="CA866" s="204"/>
      <c r="CB866" s="204"/>
      <c r="CC866" s="204"/>
      <c r="CD866" s="204"/>
      <c r="CE866" s="204"/>
      <c r="CF866" s="204"/>
      <c r="CG866" s="204"/>
      <c r="CH866" s="204"/>
      <c r="CI866" s="204"/>
      <c r="CJ866" s="204"/>
      <c r="CK866" s="204"/>
      <c r="CL866" s="204"/>
      <c r="CM866" s="204"/>
      <c r="CN866" s="204"/>
      <c r="CO866" s="204"/>
      <c r="CP866" s="204"/>
      <c r="CQ866" s="204"/>
      <c r="CR866" s="204"/>
      <c r="CS866" s="204"/>
      <c r="CT866" s="204"/>
      <c r="CU866" s="204"/>
      <c r="CV866" s="204"/>
      <c r="CW866" s="204"/>
      <c r="CX866" s="204"/>
      <c r="CY866" s="204"/>
      <c r="CZ866" s="204"/>
      <c r="DA866" s="204"/>
      <c r="DB866" s="204"/>
      <c r="DC866" s="204"/>
      <c r="DD866" s="204"/>
      <c r="DE866" s="204"/>
      <c r="DF866" s="204"/>
      <c r="DG866" s="204"/>
      <c r="DH866" s="204"/>
      <c r="DI866" s="204"/>
      <c r="DJ866" s="204"/>
      <c r="DK866" s="204"/>
      <c r="DL866" s="204"/>
      <c r="DM866" s="204"/>
      <c r="DN866" s="204"/>
      <c r="DO866" s="204"/>
      <c r="DP866" s="204"/>
      <c r="DQ866" s="204"/>
      <c r="DR866" s="204"/>
      <c r="DS866" s="204"/>
      <c r="DT866" s="204"/>
      <c r="DU866" s="204"/>
      <c r="DV866" s="204"/>
      <c r="DW866" s="204"/>
      <c r="DX866" s="204"/>
      <c r="DY866" s="204"/>
      <c r="DZ866" s="204"/>
      <c r="EA866" s="204"/>
      <c r="EB866" s="204"/>
      <c r="EC866" s="204"/>
      <c r="ED866" s="204"/>
      <c r="EE866" s="204"/>
      <c r="EF866" s="204"/>
      <c r="EG866" s="204"/>
      <c r="EH866" s="204"/>
      <c r="EI866" s="204"/>
      <c r="EJ866" s="204"/>
      <c r="EK866" s="204"/>
      <c r="EL866" s="204"/>
      <c r="EM866" s="204"/>
      <c r="EN866" s="204"/>
      <c r="EO866" s="204"/>
      <c r="EP866" s="204"/>
      <c r="EQ866" s="204"/>
      <c r="ER866" s="204"/>
      <c r="ES866" s="204"/>
      <c r="ET866" s="204"/>
      <c r="EU866" s="204"/>
      <c r="EV866" s="204"/>
      <c r="EW866" s="204"/>
      <c r="EX866" s="204"/>
      <c r="EY866" s="204"/>
      <c r="EZ866" s="204"/>
      <c r="FA866" s="204"/>
      <c r="FB866" s="204"/>
      <c r="FC866" s="204"/>
      <c r="FD866" s="204"/>
      <c r="FE866" s="204"/>
      <c r="FF866" s="204"/>
      <c r="FG866" s="204"/>
      <c r="FH866" s="204"/>
      <c r="FI866" s="204"/>
      <c r="FJ866" s="204"/>
      <c r="FK866" s="204"/>
      <c r="FL866" s="204"/>
      <c r="FM866" s="204"/>
      <c r="FN866" s="204"/>
      <c r="FO866" s="204"/>
      <c r="FP866" s="204"/>
      <c r="FQ866" s="204"/>
      <c r="FR866" s="204"/>
      <c r="FS866" s="204"/>
      <c r="FT866" s="204"/>
      <c r="FU866" s="204"/>
      <c r="FV866" s="204"/>
      <c r="FW866" s="204"/>
      <c r="FX866" s="204"/>
      <c r="FY866" s="204"/>
      <c r="FZ866" s="204"/>
      <c r="GA866" s="204"/>
      <c r="GB866" s="204"/>
      <c r="GC866" s="204"/>
      <c r="GD866" s="204"/>
      <c r="GE866" s="204"/>
      <c r="GF866" s="204"/>
      <c r="GG866" s="204"/>
      <c r="GH866" s="204"/>
      <c r="GI866" s="204"/>
      <c r="GJ866" s="204"/>
      <c r="GK866" s="204"/>
      <c r="GL866" s="204"/>
      <c r="GM866" s="204"/>
      <c r="GN866" s="204"/>
      <c r="GO866" s="204"/>
      <c r="GP866" s="204"/>
      <c r="GQ866" s="204"/>
      <c r="GR866" s="204"/>
      <c r="GS866" s="204"/>
      <c r="GT866" s="204"/>
      <c r="GU866" s="204"/>
      <c r="GV866" s="204"/>
      <c r="GW866" s="204"/>
      <c r="GX866" s="204"/>
      <c r="GY866" s="204"/>
      <c r="GZ866" s="204"/>
      <c r="HA866" s="204"/>
      <c r="HB866" s="204"/>
      <c r="HC866" s="204"/>
      <c r="HD866" s="204"/>
      <c r="HE866" s="204"/>
      <c r="HF866" s="204"/>
      <c r="HG866" s="204"/>
      <c r="HH866" s="204"/>
      <c r="HI866" s="204"/>
      <c r="HJ866" s="204"/>
      <c r="HK866" s="204"/>
      <c r="HL866" s="204"/>
      <c r="HM866" s="204"/>
      <c r="HN866" s="204"/>
      <c r="HO866" s="204"/>
      <c r="HP866" s="204"/>
      <c r="HQ866" s="204"/>
      <c r="HR866" s="204"/>
      <c r="HS866" s="204"/>
      <c r="HT866" s="204"/>
      <c r="HU866" s="204"/>
      <c r="HV866" s="204"/>
      <c r="HW866" s="204"/>
      <c r="HX866" s="204"/>
      <c r="HY866" s="204"/>
      <c r="HZ866" s="204"/>
      <c r="IA866" s="204"/>
      <c r="IB866" s="204"/>
      <c r="IC866" s="204"/>
      <c r="ID866" s="204"/>
      <c r="IE866" s="204"/>
      <c r="IF866" s="204"/>
      <c r="IG866" s="204"/>
      <c r="IH866" s="204"/>
      <c r="II866" s="204"/>
      <c r="IJ866" s="204"/>
      <c r="IK866" s="204"/>
      <c r="IL866" s="204"/>
      <c r="IM866" s="204"/>
      <c r="IN866" s="204"/>
      <c r="IO866" s="204"/>
      <c r="IP866" s="204"/>
      <c r="IQ866" s="204"/>
      <c r="IR866" s="204"/>
      <c r="IS866" s="204"/>
      <c r="IT866" s="204"/>
      <c r="IU866" s="204"/>
      <c r="IV866" s="204"/>
      <c r="IW866" s="204"/>
      <c r="IX866" s="204"/>
      <c r="IY866" s="204"/>
      <c r="IZ866" s="204"/>
    </row>
    <row r="867" spans="1:260" x14ac:dyDescent="0.25">
      <c r="A867" s="204">
        <v>1</v>
      </c>
      <c r="B867" s="204">
        <v>1</v>
      </c>
      <c r="E867" s="697" t="s">
        <v>197</v>
      </c>
      <c r="F867" s="697"/>
      <c r="G867" s="704"/>
      <c r="H867" s="2479"/>
      <c r="I867" s="2480"/>
      <c r="J867" s="2480">
        <f>J620+J136</f>
        <v>896</v>
      </c>
      <c r="K867" s="2480" t="e">
        <f t="shared" si="185"/>
        <v>#DIV/0!</v>
      </c>
      <c r="L867" s="2481"/>
      <c r="M867" s="2473"/>
      <c r="N867" s="2469"/>
      <c r="O867" s="2469"/>
      <c r="P867" s="2480"/>
      <c r="Q867" s="2469"/>
      <c r="R867" s="2469"/>
      <c r="S867" s="2191"/>
      <c r="T867" s="2471"/>
      <c r="U867" s="2471"/>
      <c r="V867" s="2471"/>
      <c r="W867" s="2471"/>
      <c r="X867" s="2471">
        <f t="shared" ref="X867:AE867" si="188">X620</f>
        <v>0</v>
      </c>
      <c r="Y867" s="2471">
        <f t="shared" si="188"/>
        <v>0</v>
      </c>
      <c r="Z867" s="3098">
        <f t="shared" si="188"/>
        <v>0</v>
      </c>
      <c r="AA867" s="2466">
        <f t="shared" si="188"/>
        <v>0</v>
      </c>
      <c r="AB867" s="2466">
        <f t="shared" si="188"/>
        <v>0</v>
      </c>
      <c r="AC867" s="2466">
        <f t="shared" si="188"/>
        <v>0</v>
      </c>
      <c r="AD867" s="2471">
        <f t="shared" si="188"/>
        <v>0</v>
      </c>
      <c r="AE867" s="2471">
        <f t="shared" si="188"/>
        <v>0</v>
      </c>
      <c r="AF867" s="2398"/>
      <c r="AG867" s="2371"/>
      <c r="AH867" s="204"/>
      <c r="AI867" s="204"/>
      <c r="AJ867" s="204"/>
      <c r="AK867" s="204"/>
      <c r="AL867" s="204"/>
      <c r="AM867" s="204"/>
      <c r="AN867" s="204"/>
      <c r="AO867" s="204"/>
      <c r="AP867" s="204"/>
      <c r="AQ867" s="204"/>
      <c r="AR867" s="204"/>
      <c r="AS867" s="204"/>
      <c r="AT867" s="204"/>
      <c r="AU867" s="204"/>
      <c r="AV867" s="204"/>
      <c r="AW867" s="204"/>
      <c r="AX867" s="204"/>
      <c r="AY867" s="204"/>
      <c r="AZ867" s="204"/>
      <c r="BA867" s="204"/>
      <c r="BB867" s="204"/>
      <c r="BC867" s="204"/>
      <c r="BD867" s="204"/>
      <c r="BE867" s="204"/>
      <c r="BF867" s="204"/>
      <c r="BG867" s="204"/>
      <c r="BH867" s="204"/>
      <c r="BI867" s="204"/>
      <c r="BJ867" s="204"/>
      <c r="BK867" s="204"/>
      <c r="BL867" s="204"/>
      <c r="BM867" s="204"/>
      <c r="BN867" s="204"/>
      <c r="BO867" s="204"/>
      <c r="BP867" s="204"/>
      <c r="BQ867" s="204"/>
      <c r="BR867" s="204"/>
      <c r="BS867" s="204"/>
      <c r="BT867" s="204"/>
      <c r="BU867" s="204"/>
      <c r="BV867" s="204"/>
      <c r="BW867" s="204"/>
      <c r="BX867" s="204"/>
      <c r="BY867" s="204"/>
      <c r="BZ867" s="204"/>
      <c r="CA867" s="204"/>
      <c r="CB867" s="204"/>
      <c r="CC867" s="204"/>
      <c r="CD867" s="204"/>
      <c r="CE867" s="204"/>
      <c r="CF867" s="204"/>
      <c r="CG867" s="204"/>
      <c r="CH867" s="204"/>
      <c r="CI867" s="204"/>
      <c r="CJ867" s="204"/>
      <c r="CK867" s="204"/>
      <c r="CL867" s="204"/>
      <c r="CM867" s="204"/>
      <c r="CN867" s="204"/>
      <c r="CO867" s="204"/>
      <c r="CP867" s="204"/>
      <c r="CQ867" s="204"/>
      <c r="CR867" s="204"/>
      <c r="CS867" s="204"/>
      <c r="CT867" s="204"/>
      <c r="CU867" s="204"/>
      <c r="CV867" s="204"/>
      <c r="CW867" s="204"/>
      <c r="CX867" s="204"/>
      <c r="CY867" s="204"/>
      <c r="CZ867" s="204"/>
      <c r="DA867" s="204"/>
      <c r="DB867" s="204"/>
      <c r="DC867" s="204"/>
      <c r="DD867" s="204"/>
      <c r="DE867" s="204"/>
      <c r="DF867" s="204"/>
      <c r="DG867" s="204"/>
      <c r="DH867" s="204"/>
      <c r="DI867" s="204"/>
      <c r="DJ867" s="204"/>
      <c r="DK867" s="204"/>
      <c r="DL867" s="204"/>
      <c r="DM867" s="204"/>
      <c r="DN867" s="204"/>
      <c r="DO867" s="204"/>
      <c r="DP867" s="204"/>
      <c r="DQ867" s="204"/>
      <c r="DR867" s="204"/>
      <c r="DS867" s="204"/>
      <c r="DT867" s="204"/>
      <c r="DU867" s="204"/>
      <c r="DV867" s="204"/>
      <c r="DW867" s="204"/>
      <c r="DX867" s="204"/>
      <c r="DY867" s="204"/>
      <c r="DZ867" s="204"/>
      <c r="EA867" s="204"/>
      <c r="EB867" s="204"/>
      <c r="EC867" s="204"/>
      <c r="ED867" s="204"/>
      <c r="EE867" s="204"/>
      <c r="EF867" s="204"/>
      <c r="EG867" s="204"/>
      <c r="EH867" s="204"/>
      <c r="EI867" s="204"/>
      <c r="EJ867" s="204"/>
      <c r="EK867" s="204"/>
      <c r="EL867" s="204"/>
      <c r="EM867" s="204"/>
      <c r="EN867" s="204"/>
      <c r="EO867" s="204"/>
      <c r="EP867" s="204"/>
      <c r="EQ867" s="204"/>
      <c r="ER867" s="204"/>
      <c r="ES867" s="204"/>
      <c r="ET867" s="204"/>
      <c r="EU867" s="204"/>
      <c r="EV867" s="204"/>
      <c r="EW867" s="204"/>
      <c r="EX867" s="204"/>
      <c r="EY867" s="204"/>
      <c r="EZ867" s="204"/>
      <c r="FA867" s="204"/>
      <c r="FB867" s="204"/>
      <c r="FC867" s="204"/>
      <c r="FD867" s="204"/>
      <c r="FE867" s="204"/>
      <c r="FF867" s="204"/>
      <c r="FG867" s="204"/>
      <c r="FH867" s="204"/>
      <c r="FI867" s="204"/>
      <c r="FJ867" s="204"/>
      <c r="FK867" s="204"/>
      <c r="FL867" s="204"/>
      <c r="FM867" s="204"/>
      <c r="FN867" s="204"/>
      <c r="FO867" s="204"/>
      <c r="FP867" s="204"/>
      <c r="FQ867" s="204"/>
      <c r="FR867" s="204"/>
      <c r="FS867" s="204"/>
      <c r="FT867" s="204"/>
      <c r="FU867" s="204"/>
      <c r="FV867" s="204"/>
      <c r="FW867" s="204"/>
      <c r="FX867" s="204"/>
      <c r="FY867" s="204"/>
      <c r="FZ867" s="204"/>
      <c r="GA867" s="204"/>
      <c r="GB867" s="204"/>
      <c r="GC867" s="204"/>
      <c r="GD867" s="204"/>
      <c r="GE867" s="204"/>
      <c r="GF867" s="204"/>
      <c r="GG867" s="204"/>
      <c r="GH867" s="204"/>
      <c r="GI867" s="204"/>
      <c r="GJ867" s="204"/>
      <c r="GK867" s="204"/>
      <c r="GL867" s="204"/>
      <c r="GM867" s="204"/>
      <c r="GN867" s="204"/>
      <c r="GO867" s="204"/>
      <c r="GP867" s="204"/>
      <c r="GQ867" s="204"/>
      <c r="GR867" s="204"/>
      <c r="GS867" s="204"/>
      <c r="GT867" s="204"/>
      <c r="GU867" s="204"/>
      <c r="GV867" s="204"/>
      <c r="GW867" s="204"/>
      <c r="GX867" s="204"/>
      <c r="GY867" s="204"/>
      <c r="GZ867" s="204"/>
      <c r="HA867" s="204"/>
      <c r="HB867" s="204"/>
      <c r="HC867" s="204"/>
      <c r="HD867" s="204"/>
      <c r="HE867" s="204"/>
      <c r="HF867" s="204"/>
      <c r="HG867" s="204"/>
      <c r="HH867" s="204"/>
      <c r="HI867" s="204"/>
      <c r="HJ867" s="204"/>
      <c r="HK867" s="204"/>
      <c r="HL867" s="204"/>
      <c r="HM867" s="204"/>
      <c r="HN867" s="204"/>
      <c r="HO867" s="204"/>
      <c r="HP867" s="204"/>
      <c r="HQ867" s="204"/>
      <c r="HR867" s="204"/>
      <c r="HS867" s="204"/>
      <c r="HT867" s="204"/>
      <c r="HU867" s="204"/>
      <c r="HV867" s="204"/>
      <c r="HW867" s="204"/>
      <c r="HX867" s="204"/>
      <c r="HY867" s="204"/>
      <c r="HZ867" s="204"/>
      <c r="IA867" s="204"/>
      <c r="IB867" s="204"/>
      <c r="IC867" s="204"/>
      <c r="ID867" s="204"/>
      <c r="IE867" s="204"/>
      <c r="IF867" s="204"/>
      <c r="IG867" s="204"/>
      <c r="IH867" s="204"/>
      <c r="II867" s="204"/>
      <c r="IJ867" s="204"/>
      <c r="IK867" s="204"/>
      <c r="IL867" s="204"/>
      <c r="IM867" s="204"/>
      <c r="IN867" s="204"/>
      <c r="IO867" s="204"/>
      <c r="IP867" s="204"/>
      <c r="IQ867" s="204"/>
      <c r="IR867" s="204"/>
      <c r="IS867" s="204"/>
      <c r="IT867" s="204"/>
      <c r="IU867" s="204"/>
      <c r="IV867" s="204"/>
      <c r="IW867" s="204"/>
      <c r="IX867" s="204"/>
      <c r="IY867" s="204"/>
      <c r="IZ867" s="204"/>
    </row>
    <row r="868" spans="1:260" x14ac:dyDescent="0.25">
      <c r="A868" s="204">
        <v>1</v>
      </c>
      <c r="B868" s="204">
        <v>1</v>
      </c>
      <c r="E868" s="698" t="s">
        <v>198</v>
      </c>
      <c r="F868" s="2482"/>
      <c r="G868" s="696"/>
      <c r="H868" s="2468"/>
      <c r="I868" s="2469"/>
      <c r="J868" s="2469">
        <f>J621+J137</f>
        <v>25</v>
      </c>
      <c r="K868" s="2469" t="e">
        <f t="shared" si="185"/>
        <v>#DIV/0!</v>
      </c>
      <c r="L868" s="2473"/>
      <c r="M868" s="2473"/>
      <c r="N868" s="2469"/>
      <c r="O868" s="2469"/>
      <c r="P868" s="2469"/>
      <c r="Q868" s="2469"/>
      <c r="R868" s="2469"/>
      <c r="S868" s="1883"/>
      <c r="T868" s="2471"/>
      <c r="U868" s="2471"/>
      <c r="V868" s="2471"/>
      <c r="W868" s="2471"/>
      <c r="X868" s="2471">
        <f t="shared" ref="X868:AE868" si="189">X621</f>
        <v>0</v>
      </c>
      <c r="Y868" s="2471">
        <f t="shared" si="189"/>
        <v>0</v>
      </c>
      <c r="Z868" s="3095">
        <f t="shared" si="189"/>
        <v>0</v>
      </c>
      <c r="AA868" s="2471">
        <f t="shared" si="189"/>
        <v>0</v>
      </c>
      <c r="AB868" s="2471">
        <f t="shared" si="189"/>
        <v>0</v>
      </c>
      <c r="AC868" s="3096">
        <f t="shared" si="189"/>
        <v>0</v>
      </c>
      <c r="AD868" s="3096">
        <f t="shared" si="189"/>
        <v>0</v>
      </c>
      <c r="AE868" s="2471">
        <f t="shared" si="189"/>
        <v>0</v>
      </c>
      <c r="AF868" s="2371"/>
      <c r="AG868" s="2371"/>
      <c r="AH868" s="204"/>
      <c r="AI868" s="204"/>
      <c r="AJ868" s="204"/>
      <c r="AK868" s="204"/>
      <c r="AL868" s="204"/>
      <c r="AM868" s="204"/>
      <c r="AN868" s="204"/>
      <c r="AO868" s="204"/>
      <c r="AP868" s="204"/>
      <c r="AQ868" s="204"/>
      <c r="AR868" s="204"/>
      <c r="AS868" s="204"/>
      <c r="AT868" s="204"/>
      <c r="AU868" s="204"/>
      <c r="AV868" s="204"/>
      <c r="AW868" s="204"/>
      <c r="AX868" s="204"/>
      <c r="AY868" s="204"/>
      <c r="AZ868" s="204"/>
      <c r="BA868" s="204"/>
      <c r="BB868" s="204"/>
      <c r="BC868" s="204"/>
      <c r="BD868" s="204"/>
      <c r="BE868" s="204"/>
      <c r="BF868" s="204"/>
      <c r="BG868" s="204"/>
      <c r="BH868" s="204"/>
      <c r="BI868" s="204"/>
      <c r="BJ868" s="204"/>
      <c r="BK868" s="204"/>
      <c r="BL868" s="204"/>
      <c r="BM868" s="204"/>
      <c r="BN868" s="204"/>
      <c r="BO868" s="204"/>
      <c r="BP868" s="204"/>
      <c r="BQ868" s="204"/>
      <c r="BR868" s="204"/>
      <c r="BS868" s="204"/>
      <c r="BT868" s="204"/>
      <c r="BU868" s="204"/>
      <c r="BV868" s="204"/>
      <c r="BW868" s="204"/>
      <c r="BX868" s="204"/>
      <c r="BY868" s="204"/>
      <c r="BZ868" s="204"/>
      <c r="CA868" s="204"/>
      <c r="CB868" s="204"/>
      <c r="CC868" s="204"/>
      <c r="CD868" s="204"/>
      <c r="CE868" s="204"/>
      <c r="CF868" s="204"/>
      <c r="CG868" s="204"/>
      <c r="CH868" s="204"/>
      <c r="CI868" s="204"/>
      <c r="CJ868" s="204"/>
      <c r="CK868" s="204"/>
      <c r="CL868" s="204"/>
      <c r="CM868" s="204"/>
      <c r="CN868" s="204"/>
      <c r="CO868" s="204"/>
      <c r="CP868" s="204"/>
      <c r="CQ868" s="204"/>
      <c r="CR868" s="204"/>
      <c r="CS868" s="204"/>
      <c r="CT868" s="204"/>
      <c r="CU868" s="204"/>
      <c r="CV868" s="204"/>
      <c r="CW868" s="204"/>
      <c r="CX868" s="204"/>
      <c r="CY868" s="204"/>
      <c r="CZ868" s="204"/>
      <c r="DA868" s="204"/>
      <c r="DB868" s="204"/>
      <c r="DC868" s="204"/>
      <c r="DD868" s="204"/>
      <c r="DE868" s="204"/>
      <c r="DF868" s="204"/>
      <c r="DG868" s="204"/>
      <c r="DH868" s="204"/>
      <c r="DI868" s="204"/>
      <c r="DJ868" s="204"/>
      <c r="DK868" s="204"/>
      <c r="DL868" s="204"/>
      <c r="DM868" s="204"/>
      <c r="DN868" s="204"/>
      <c r="DO868" s="204"/>
      <c r="DP868" s="204"/>
      <c r="DQ868" s="204"/>
      <c r="DR868" s="204"/>
      <c r="DS868" s="204"/>
      <c r="DT868" s="204"/>
      <c r="DU868" s="204"/>
      <c r="DV868" s="204"/>
      <c r="DW868" s="204"/>
      <c r="DX868" s="204"/>
      <c r="DY868" s="204"/>
      <c r="DZ868" s="204"/>
      <c r="EA868" s="204"/>
      <c r="EB868" s="204"/>
      <c r="EC868" s="204"/>
      <c r="ED868" s="204"/>
      <c r="EE868" s="204"/>
      <c r="EF868" s="204"/>
      <c r="EG868" s="204"/>
      <c r="EH868" s="204"/>
      <c r="EI868" s="204"/>
      <c r="EJ868" s="204"/>
      <c r="EK868" s="204"/>
      <c r="EL868" s="204"/>
      <c r="EM868" s="204"/>
      <c r="EN868" s="204"/>
      <c r="EO868" s="204"/>
      <c r="EP868" s="204"/>
      <c r="EQ868" s="204"/>
      <c r="ER868" s="204"/>
      <c r="ES868" s="204"/>
      <c r="ET868" s="204"/>
      <c r="EU868" s="204"/>
      <c r="EV868" s="204"/>
      <c r="EW868" s="204"/>
      <c r="EX868" s="204"/>
      <c r="EY868" s="204"/>
      <c r="EZ868" s="204"/>
      <c r="FA868" s="204"/>
      <c r="FB868" s="204"/>
      <c r="FC868" s="204"/>
      <c r="FD868" s="204"/>
      <c r="FE868" s="204"/>
      <c r="FF868" s="204"/>
      <c r="FG868" s="204"/>
      <c r="FH868" s="204"/>
      <c r="FI868" s="204"/>
      <c r="FJ868" s="204"/>
      <c r="FK868" s="204"/>
      <c r="FL868" s="204"/>
      <c r="FM868" s="204"/>
      <c r="FN868" s="204"/>
      <c r="FO868" s="204"/>
      <c r="FP868" s="204"/>
      <c r="FQ868" s="204"/>
      <c r="FR868" s="204"/>
      <c r="FS868" s="204"/>
      <c r="FT868" s="204"/>
      <c r="FU868" s="204"/>
      <c r="FV868" s="204"/>
      <c r="FW868" s="204"/>
      <c r="FX868" s="204"/>
      <c r="FY868" s="204"/>
      <c r="FZ868" s="204"/>
      <c r="GA868" s="204"/>
      <c r="GB868" s="204"/>
      <c r="GC868" s="204"/>
      <c r="GD868" s="204"/>
      <c r="GE868" s="204"/>
      <c r="GF868" s="204"/>
      <c r="GG868" s="204"/>
      <c r="GH868" s="204"/>
      <c r="GI868" s="204"/>
      <c r="GJ868" s="204"/>
      <c r="GK868" s="204"/>
      <c r="GL868" s="204"/>
      <c r="GM868" s="204"/>
      <c r="GN868" s="204"/>
      <c r="GO868" s="204"/>
      <c r="GP868" s="204"/>
      <c r="GQ868" s="204"/>
      <c r="GR868" s="204"/>
      <c r="GS868" s="204"/>
      <c r="GT868" s="204"/>
      <c r="GU868" s="204"/>
      <c r="GV868" s="204"/>
      <c r="GW868" s="204"/>
      <c r="GX868" s="204"/>
      <c r="GY868" s="204"/>
      <c r="GZ868" s="204"/>
      <c r="HA868" s="204"/>
      <c r="HB868" s="204"/>
      <c r="HC868" s="204"/>
      <c r="HD868" s="204"/>
      <c r="HE868" s="204"/>
      <c r="HF868" s="204"/>
      <c r="HG868" s="204"/>
      <c r="HH868" s="204"/>
      <c r="HI868" s="204"/>
      <c r="HJ868" s="204"/>
      <c r="HK868" s="204"/>
      <c r="HL868" s="204"/>
      <c r="HM868" s="204"/>
      <c r="HN868" s="204"/>
      <c r="HO868" s="204"/>
      <c r="HP868" s="204"/>
      <c r="HQ868" s="204"/>
      <c r="HR868" s="204"/>
      <c r="HS868" s="204"/>
      <c r="HT868" s="204"/>
      <c r="HU868" s="204"/>
      <c r="HV868" s="204"/>
      <c r="HW868" s="204"/>
      <c r="HX868" s="204"/>
      <c r="HY868" s="204"/>
      <c r="HZ868" s="204"/>
      <c r="IA868" s="204"/>
      <c r="IB868" s="204"/>
      <c r="IC868" s="204"/>
      <c r="ID868" s="204"/>
      <c r="IE868" s="204"/>
      <c r="IF868" s="204"/>
      <c r="IG868" s="204"/>
      <c r="IH868" s="204"/>
      <c r="II868" s="204"/>
      <c r="IJ868" s="204"/>
      <c r="IK868" s="204"/>
      <c r="IL868" s="204"/>
      <c r="IM868" s="204"/>
      <c r="IN868" s="204"/>
      <c r="IO868" s="204"/>
      <c r="IP868" s="204"/>
      <c r="IQ868" s="204"/>
      <c r="IR868" s="204"/>
      <c r="IS868" s="204"/>
      <c r="IT868" s="204"/>
      <c r="IU868" s="204"/>
      <c r="IV868" s="204"/>
      <c r="IW868" s="204"/>
      <c r="IX868" s="204"/>
      <c r="IY868" s="204"/>
      <c r="IZ868" s="204"/>
    </row>
    <row r="869" spans="1:260" ht="30" x14ac:dyDescent="0.25">
      <c r="A869" s="204">
        <v>1</v>
      </c>
      <c r="B869" s="204">
        <v>1</v>
      </c>
      <c r="E869" s="699" t="s">
        <v>199</v>
      </c>
      <c r="F869" s="699"/>
      <c r="G869" s="704"/>
      <c r="H869" s="2468"/>
      <c r="I869" s="2469"/>
      <c r="J869" s="2476">
        <f>J622+J138</f>
        <v>0</v>
      </c>
      <c r="K869" s="2469" t="e">
        <f t="shared" si="185"/>
        <v>#DIV/0!</v>
      </c>
      <c r="L869" s="2475"/>
      <c r="M869" s="2475"/>
      <c r="N869" s="2469"/>
      <c r="O869" s="2469"/>
      <c r="P869" s="2476"/>
      <c r="Q869" s="2469"/>
      <c r="R869" s="2476"/>
      <c r="S869" s="1912"/>
      <c r="T869" s="2477"/>
      <c r="U869" s="2477"/>
      <c r="V869" s="2477"/>
      <c r="W869" s="2477"/>
      <c r="X869" s="2471">
        <f t="shared" ref="X869:AE869" si="190">X622</f>
        <v>0</v>
      </c>
      <c r="Y869" s="2477">
        <f t="shared" si="190"/>
        <v>0</v>
      </c>
      <c r="Z869" s="3097">
        <f t="shared" si="190"/>
        <v>0</v>
      </c>
      <c r="AA869" s="2477">
        <f t="shared" si="190"/>
        <v>0</v>
      </c>
      <c r="AB869" s="2477">
        <f t="shared" si="190"/>
        <v>0</v>
      </c>
      <c r="AC869" s="3099">
        <f t="shared" si="190"/>
        <v>0</v>
      </c>
      <c r="AD869" s="3099">
        <f t="shared" si="190"/>
        <v>0</v>
      </c>
      <c r="AE869" s="2477">
        <f t="shared" si="190"/>
        <v>0</v>
      </c>
      <c r="AF869" s="2478"/>
      <c r="AG869" s="2478"/>
      <c r="AH869" s="204"/>
      <c r="AI869" s="204"/>
      <c r="AJ869" s="204"/>
      <c r="AK869" s="204"/>
      <c r="AL869" s="204"/>
      <c r="AM869" s="204"/>
      <c r="AN869" s="204"/>
      <c r="AO869" s="204"/>
      <c r="AP869" s="204"/>
      <c r="AQ869" s="204"/>
      <c r="AR869" s="204"/>
      <c r="AS869" s="204"/>
      <c r="AT869" s="204"/>
      <c r="AU869" s="204"/>
      <c r="AV869" s="204"/>
      <c r="AW869" s="204"/>
      <c r="AX869" s="204"/>
      <c r="AY869" s="204"/>
      <c r="AZ869" s="204"/>
      <c r="BA869" s="204"/>
      <c r="BB869" s="204"/>
      <c r="BC869" s="204"/>
      <c r="BD869" s="204"/>
      <c r="BE869" s="204"/>
      <c r="BF869" s="204"/>
      <c r="BG869" s="204"/>
      <c r="BH869" s="204"/>
      <c r="BI869" s="204"/>
      <c r="BJ869" s="204"/>
      <c r="BK869" s="204"/>
      <c r="BL869" s="204"/>
      <c r="BM869" s="204"/>
      <c r="BN869" s="204"/>
      <c r="BO869" s="204"/>
      <c r="BP869" s="204"/>
      <c r="BQ869" s="204"/>
      <c r="BR869" s="204"/>
      <c r="BS869" s="204"/>
      <c r="BT869" s="204"/>
      <c r="BU869" s="204"/>
      <c r="BV869" s="204"/>
      <c r="BW869" s="204"/>
      <c r="BX869" s="204"/>
      <c r="BY869" s="204"/>
      <c r="BZ869" s="204"/>
      <c r="CA869" s="204"/>
      <c r="CB869" s="204"/>
      <c r="CC869" s="204"/>
      <c r="CD869" s="204"/>
      <c r="CE869" s="204"/>
      <c r="CF869" s="204"/>
      <c r="CG869" s="204"/>
      <c r="CH869" s="204"/>
      <c r="CI869" s="204"/>
      <c r="CJ869" s="204"/>
      <c r="CK869" s="204"/>
      <c r="CL869" s="204"/>
      <c r="CM869" s="204"/>
      <c r="CN869" s="204"/>
      <c r="CO869" s="204"/>
      <c r="CP869" s="204"/>
      <c r="CQ869" s="204"/>
      <c r="CR869" s="204"/>
      <c r="CS869" s="204"/>
      <c r="CT869" s="204"/>
      <c r="CU869" s="204"/>
      <c r="CV869" s="204"/>
      <c r="CW869" s="204"/>
      <c r="CX869" s="204"/>
      <c r="CY869" s="204"/>
      <c r="CZ869" s="204"/>
      <c r="DA869" s="204"/>
      <c r="DB869" s="204"/>
      <c r="DC869" s="204"/>
      <c r="DD869" s="204"/>
      <c r="DE869" s="204"/>
      <c r="DF869" s="204"/>
      <c r="DG869" s="204"/>
      <c r="DH869" s="204"/>
      <c r="DI869" s="204"/>
      <c r="DJ869" s="204"/>
      <c r="DK869" s="204"/>
      <c r="DL869" s="204"/>
      <c r="DM869" s="204"/>
      <c r="DN869" s="204"/>
      <c r="DO869" s="204"/>
      <c r="DP869" s="204"/>
      <c r="DQ869" s="204"/>
      <c r="DR869" s="204"/>
      <c r="DS869" s="204"/>
      <c r="DT869" s="204"/>
      <c r="DU869" s="204"/>
      <c r="DV869" s="204"/>
      <c r="DW869" s="204"/>
      <c r="DX869" s="204"/>
      <c r="DY869" s="204"/>
      <c r="DZ869" s="204"/>
      <c r="EA869" s="204"/>
      <c r="EB869" s="204"/>
      <c r="EC869" s="204"/>
      <c r="ED869" s="204"/>
      <c r="EE869" s="204"/>
      <c r="EF869" s="204"/>
      <c r="EG869" s="204"/>
      <c r="EH869" s="204"/>
      <c r="EI869" s="204"/>
      <c r="EJ869" s="204"/>
      <c r="EK869" s="204"/>
      <c r="EL869" s="204"/>
      <c r="EM869" s="204"/>
      <c r="EN869" s="204"/>
      <c r="EO869" s="204"/>
      <c r="EP869" s="204"/>
      <c r="EQ869" s="204"/>
      <c r="ER869" s="204"/>
      <c r="ES869" s="204"/>
      <c r="ET869" s="204"/>
      <c r="EU869" s="204"/>
      <c r="EV869" s="204"/>
      <c r="EW869" s="204"/>
      <c r="EX869" s="204"/>
      <c r="EY869" s="204"/>
      <c r="EZ869" s="204"/>
      <c r="FA869" s="204"/>
      <c r="FB869" s="204"/>
      <c r="FC869" s="204"/>
      <c r="FD869" s="204"/>
      <c r="FE869" s="204"/>
      <c r="FF869" s="204"/>
      <c r="FG869" s="204"/>
      <c r="FH869" s="204"/>
      <c r="FI869" s="204"/>
      <c r="FJ869" s="204"/>
      <c r="FK869" s="204"/>
      <c r="FL869" s="204"/>
      <c r="FM869" s="204"/>
      <c r="FN869" s="204"/>
      <c r="FO869" s="204"/>
      <c r="FP869" s="204"/>
      <c r="FQ869" s="204"/>
      <c r="FR869" s="204"/>
      <c r="FS869" s="204"/>
      <c r="FT869" s="204"/>
      <c r="FU869" s="204"/>
      <c r="FV869" s="204"/>
      <c r="FW869" s="204"/>
      <c r="FX869" s="204"/>
      <c r="FY869" s="204"/>
      <c r="FZ869" s="204"/>
      <c r="GA869" s="204"/>
      <c r="GB869" s="204"/>
      <c r="GC869" s="204"/>
      <c r="GD869" s="204"/>
      <c r="GE869" s="204"/>
      <c r="GF869" s="204"/>
      <c r="GG869" s="204"/>
      <c r="GH869" s="204"/>
      <c r="GI869" s="204"/>
      <c r="GJ869" s="204"/>
      <c r="GK869" s="204"/>
      <c r="GL869" s="204"/>
      <c r="GM869" s="204"/>
      <c r="GN869" s="204"/>
      <c r="GO869" s="204"/>
      <c r="GP869" s="204"/>
      <c r="GQ869" s="204"/>
      <c r="GR869" s="204"/>
      <c r="GS869" s="204"/>
      <c r="GT869" s="204"/>
      <c r="GU869" s="204"/>
      <c r="GV869" s="204"/>
      <c r="GW869" s="204"/>
      <c r="GX869" s="204"/>
      <c r="GY869" s="204"/>
      <c r="GZ869" s="204"/>
      <c r="HA869" s="204"/>
      <c r="HB869" s="204"/>
      <c r="HC869" s="204"/>
      <c r="HD869" s="204"/>
      <c r="HE869" s="204"/>
      <c r="HF869" s="204"/>
      <c r="HG869" s="204"/>
      <c r="HH869" s="204"/>
      <c r="HI869" s="204"/>
      <c r="HJ869" s="204"/>
      <c r="HK869" s="204"/>
      <c r="HL869" s="204"/>
      <c r="HM869" s="204"/>
      <c r="HN869" s="204"/>
      <c r="HO869" s="204"/>
      <c r="HP869" s="204"/>
      <c r="HQ869" s="204"/>
      <c r="HR869" s="204"/>
      <c r="HS869" s="204"/>
      <c r="HT869" s="204"/>
      <c r="HU869" s="204"/>
      <c r="HV869" s="204"/>
      <c r="HW869" s="204"/>
      <c r="HX869" s="204"/>
      <c r="HY869" s="204"/>
      <c r="HZ869" s="204"/>
      <c r="IA869" s="204"/>
      <c r="IB869" s="204"/>
      <c r="IC869" s="204"/>
      <c r="ID869" s="204"/>
      <c r="IE869" s="204"/>
      <c r="IF869" s="204"/>
      <c r="IG869" s="204"/>
      <c r="IH869" s="204"/>
      <c r="II869" s="204"/>
      <c r="IJ869" s="204"/>
      <c r="IK869" s="204"/>
      <c r="IL869" s="204"/>
      <c r="IM869" s="204"/>
      <c r="IN869" s="204"/>
      <c r="IO869" s="204"/>
      <c r="IP869" s="204"/>
      <c r="IQ869" s="204"/>
      <c r="IR869" s="204"/>
      <c r="IS869" s="204"/>
      <c r="IT869" s="204"/>
      <c r="IU869" s="204"/>
      <c r="IV869" s="204"/>
      <c r="IW869" s="204"/>
      <c r="IX869" s="204"/>
      <c r="IY869" s="204"/>
      <c r="IZ869" s="204"/>
    </row>
    <row r="870" spans="1:260" ht="29.25" thickBot="1" x14ac:dyDescent="0.3">
      <c r="B870" s="204">
        <v>1</v>
      </c>
      <c r="E870" s="2120" t="s">
        <v>204</v>
      </c>
      <c r="F870" s="2120"/>
      <c r="G870" s="703"/>
      <c r="H870" s="2483"/>
      <c r="I870" s="2484"/>
      <c r="J870" s="2484">
        <f>J623+J139</f>
        <v>896</v>
      </c>
      <c r="K870" s="2484" t="e">
        <f t="shared" si="185"/>
        <v>#DIV/0!</v>
      </c>
      <c r="L870" s="2485"/>
      <c r="M870" s="2485"/>
      <c r="N870" s="2484"/>
      <c r="O870" s="2484"/>
      <c r="P870" s="2484"/>
      <c r="Q870" s="2484"/>
      <c r="R870" s="2484"/>
      <c r="S870" s="1928"/>
      <c r="T870" s="2486"/>
      <c r="U870" s="2486"/>
      <c r="V870" s="2486"/>
      <c r="W870" s="2486"/>
      <c r="X870" s="2486">
        <f t="shared" ref="X870:AE870" si="191">X623+X139</f>
        <v>0</v>
      </c>
      <c r="Y870" s="2486">
        <f t="shared" si="191"/>
        <v>4734.3260099999998</v>
      </c>
      <c r="Z870" s="3100">
        <f t="shared" si="191"/>
        <v>0</v>
      </c>
      <c r="AA870" s="2486">
        <f t="shared" si="191"/>
        <v>0</v>
      </c>
      <c r="AB870" s="2486">
        <f t="shared" si="191"/>
        <v>4734.3260099999998</v>
      </c>
      <c r="AC870" s="2486">
        <f t="shared" si="191"/>
        <v>0</v>
      </c>
      <c r="AD870" s="2486">
        <f t="shared" si="191"/>
        <v>-3.29419</v>
      </c>
      <c r="AE870" s="2486">
        <f t="shared" si="191"/>
        <v>4731.0318200000002</v>
      </c>
      <c r="AF870" s="2487"/>
      <c r="AG870" s="2487"/>
      <c r="AH870" s="204"/>
      <c r="AI870" s="204"/>
      <c r="AJ870" s="204"/>
      <c r="AK870" s="204"/>
      <c r="AL870" s="204"/>
      <c r="AM870" s="204"/>
      <c r="AN870" s="204"/>
      <c r="AO870" s="204"/>
      <c r="AP870" s="204"/>
      <c r="AQ870" s="204"/>
      <c r="AR870" s="204"/>
      <c r="AS870" s="204"/>
      <c r="AT870" s="204"/>
      <c r="AU870" s="204"/>
      <c r="AV870" s="204"/>
      <c r="AW870" s="204"/>
      <c r="AX870" s="204"/>
      <c r="AY870" s="204"/>
      <c r="AZ870" s="204"/>
      <c r="BA870" s="204"/>
      <c r="BB870" s="204"/>
      <c r="BC870" s="204"/>
      <c r="BD870" s="204"/>
      <c r="BE870" s="204"/>
      <c r="BF870" s="204"/>
      <c r="BG870" s="204"/>
      <c r="BH870" s="204"/>
      <c r="BI870" s="204"/>
      <c r="BJ870" s="204"/>
      <c r="BK870" s="204"/>
      <c r="BL870" s="204"/>
      <c r="BM870" s="204"/>
      <c r="BN870" s="204"/>
      <c r="BO870" s="204"/>
      <c r="BP870" s="204"/>
      <c r="BQ870" s="204"/>
      <c r="BR870" s="204"/>
      <c r="BS870" s="204"/>
      <c r="BT870" s="204"/>
      <c r="BU870" s="204"/>
      <c r="BV870" s="204"/>
      <c r="BW870" s="204"/>
      <c r="BX870" s="204"/>
      <c r="BY870" s="204"/>
      <c r="BZ870" s="204"/>
      <c r="CA870" s="204"/>
      <c r="CB870" s="204"/>
      <c r="CC870" s="204"/>
      <c r="CD870" s="204"/>
      <c r="CE870" s="204"/>
      <c r="CF870" s="204"/>
      <c r="CG870" s="204"/>
      <c r="CH870" s="204"/>
      <c r="CI870" s="204"/>
      <c r="CJ870" s="204"/>
      <c r="CK870" s="204"/>
      <c r="CL870" s="204"/>
      <c r="CM870" s="204"/>
      <c r="CN870" s="204"/>
      <c r="CO870" s="204"/>
      <c r="CP870" s="204"/>
      <c r="CQ870" s="204"/>
      <c r="CR870" s="204"/>
      <c r="CS870" s="204"/>
      <c r="CT870" s="204"/>
      <c r="CU870" s="204"/>
      <c r="CV870" s="204"/>
      <c r="CW870" s="204"/>
      <c r="CX870" s="204"/>
      <c r="CY870" s="204"/>
      <c r="CZ870" s="204"/>
      <c r="DA870" s="204"/>
      <c r="DB870" s="204"/>
      <c r="DC870" s="204"/>
      <c r="DD870" s="204"/>
      <c r="DE870" s="204"/>
      <c r="DF870" s="204"/>
      <c r="DG870" s="204"/>
      <c r="DH870" s="204"/>
      <c r="DI870" s="204"/>
      <c r="DJ870" s="204"/>
      <c r="DK870" s="204"/>
      <c r="DL870" s="204"/>
      <c r="DM870" s="204"/>
      <c r="DN870" s="204"/>
      <c r="DO870" s="204"/>
      <c r="DP870" s="204"/>
      <c r="DQ870" s="204"/>
      <c r="DR870" s="204"/>
      <c r="DS870" s="204"/>
      <c r="DT870" s="204"/>
      <c r="DU870" s="204"/>
      <c r="DV870" s="204"/>
      <c r="DW870" s="204"/>
      <c r="DX870" s="204"/>
      <c r="DY870" s="204"/>
      <c r="DZ870" s="204"/>
      <c r="EA870" s="204"/>
      <c r="EB870" s="204"/>
      <c r="EC870" s="204"/>
      <c r="ED870" s="204"/>
      <c r="EE870" s="204"/>
      <c r="EF870" s="204"/>
      <c r="EG870" s="204"/>
      <c r="EH870" s="204"/>
      <c r="EI870" s="204"/>
      <c r="EJ870" s="204"/>
      <c r="EK870" s="204"/>
      <c r="EL870" s="204"/>
      <c r="EM870" s="204"/>
      <c r="EN870" s="204"/>
      <c r="EO870" s="204"/>
      <c r="EP870" s="204"/>
      <c r="EQ870" s="204"/>
      <c r="ER870" s="204"/>
      <c r="ES870" s="204"/>
      <c r="ET870" s="204"/>
      <c r="EU870" s="204"/>
      <c r="EV870" s="204"/>
      <c r="EW870" s="204"/>
      <c r="EX870" s="204"/>
      <c r="EY870" s="204"/>
      <c r="EZ870" s="204"/>
      <c r="FA870" s="204"/>
      <c r="FB870" s="204"/>
      <c r="FC870" s="204"/>
      <c r="FD870" s="204"/>
      <c r="FE870" s="204"/>
      <c r="FF870" s="204"/>
      <c r="FG870" s="204"/>
      <c r="FH870" s="204"/>
      <c r="FI870" s="204"/>
      <c r="FJ870" s="204"/>
      <c r="FK870" s="204"/>
      <c r="FL870" s="204"/>
      <c r="FM870" s="204"/>
      <c r="FN870" s="204"/>
      <c r="FO870" s="204"/>
      <c r="FP870" s="204"/>
      <c r="FQ870" s="204"/>
      <c r="FR870" s="204"/>
      <c r="FS870" s="204"/>
      <c r="FT870" s="204"/>
      <c r="FU870" s="204"/>
      <c r="FV870" s="204"/>
      <c r="FW870" s="204"/>
      <c r="FX870" s="204"/>
      <c r="FY870" s="204"/>
      <c r="FZ870" s="204"/>
      <c r="GA870" s="204"/>
      <c r="GB870" s="204"/>
      <c r="GC870" s="204"/>
      <c r="GD870" s="204"/>
      <c r="GE870" s="204"/>
      <c r="GF870" s="204"/>
      <c r="GG870" s="204"/>
      <c r="GH870" s="204"/>
      <c r="GI870" s="204"/>
      <c r="GJ870" s="204"/>
      <c r="GK870" s="204"/>
      <c r="GL870" s="204"/>
      <c r="GM870" s="204"/>
      <c r="GN870" s="204"/>
      <c r="GO870" s="204"/>
      <c r="GP870" s="204"/>
      <c r="GQ870" s="204"/>
      <c r="GR870" s="204"/>
      <c r="GS870" s="204"/>
      <c r="GT870" s="204"/>
      <c r="GU870" s="204"/>
      <c r="GV870" s="204"/>
      <c r="GW870" s="204"/>
      <c r="GX870" s="204"/>
      <c r="GY870" s="204"/>
      <c r="GZ870" s="204"/>
      <c r="HA870" s="204"/>
      <c r="HB870" s="204"/>
      <c r="HC870" s="204"/>
      <c r="HD870" s="204"/>
      <c r="HE870" s="204"/>
      <c r="HF870" s="204"/>
      <c r="HG870" s="204"/>
      <c r="HH870" s="204"/>
      <c r="HI870" s="204"/>
      <c r="HJ870" s="204"/>
      <c r="HK870" s="204"/>
      <c r="HL870" s="204"/>
      <c r="HM870" s="204"/>
      <c r="HN870" s="204"/>
      <c r="HO870" s="204"/>
      <c r="HP870" s="204"/>
      <c r="HQ870" s="204"/>
      <c r="HR870" s="204"/>
      <c r="HS870" s="204"/>
      <c r="HT870" s="204"/>
      <c r="HU870" s="204"/>
      <c r="HV870" s="204"/>
      <c r="HW870" s="204"/>
      <c r="HX870" s="204"/>
      <c r="HY870" s="204"/>
      <c r="HZ870" s="204"/>
      <c r="IA870" s="204"/>
      <c r="IB870" s="204"/>
      <c r="IC870" s="204"/>
      <c r="ID870" s="204"/>
      <c r="IE870" s="204"/>
      <c r="IF870" s="204"/>
      <c r="IG870" s="204"/>
      <c r="IH870" s="204"/>
      <c r="II870" s="204"/>
      <c r="IJ870" s="204"/>
      <c r="IK870" s="204"/>
      <c r="IL870" s="204"/>
      <c r="IM870" s="204"/>
      <c r="IN870" s="204"/>
      <c r="IO870" s="204"/>
      <c r="IP870" s="204"/>
      <c r="IQ870" s="204"/>
      <c r="IR870" s="204"/>
      <c r="IS870" s="204"/>
      <c r="IT870" s="204"/>
      <c r="IU870" s="204"/>
      <c r="IV870" s="204"/>
      <c r="IW870" s="204"/>
      <c r="IX870" s="204"/>
      <c r="IY870" s="204"/>
      <c r="IZ870" s="204"/>
    </row>
    <row r="871" spans="1:260" x14ac:dyDescent="0.25">
      <c r="A871" s="204">
        <v>1</v>
      </c>
      <c r="B871" s="204">
        <v>1</v>
      </c>
      <c r="E871" s="1634"/>
      <c r="F871" s="1634"/>
      <c r="G871" s="1634"/>
      <c r="H871" s="1424"/>
      <c r="I871" s="1217"/>
      <c r="J871" s="1217"/>
      <c r="K871" s="1217"/>
      <c r="L871" s="1167"/>
      <c r="M871" s="1167"/>
      <c r="N871" s="1217"/>
      <c r="O871" s="1217"/>
      <c r="P871" s="1217"/>
      <c r="Q871" s="1217"/>
      <c r="R871" s="1217"/>
      <c r="S871" s="1217"/>
      <c r="T871" s="2488"/>
      <c r="U871" s="2488"/>
      <c r="V871" s="2488"/>
      <c r="W871" s="2488"/>
      <c r="X871" s="2489"/>
      <c r="Y871" s="2488"/>
      <c r="Z871" s="3101"/>
      <c r="AA871" s="2488"/>
      <c r="AB871" s="2488"/>
      <c r="AC871" s="3102"/>
      <c r="AD871" s="3102"/>
      <c r="AE871" s="2488"/>
      <c r="AF871" s="1335"/>
      <c r="AG871" s="1335"/>
      <c r="AH871" s="204"/>
      <c r="AI871" s="204"/>
      <c r="AJ871" s="204"/>
      <c r="AK871" s="204"/>
      <c r="AL871" s="204"/>
      <c r="AM871" s="204"/>
      <c r="AN871" s="204"/>
      <c r="AO871" s="204"/>
      <c r="AP871" s="204"/>
      <c r="AQ871" s="204"/>
      <c r="AR871" s="204"/>
      <c r="AS871" s="204"/>
      <c r="AT871" s="204"/>
      <c r="AU871" s="204"/>
      <c r="AV871" s="204"/>
      <c r="AW871" s="204"/>
      <c r="AX871" s="204"/>
      <c r="AY871" s="204"/>
      <c r="AZ871" s="204"/>
      <c r="BA871" s="204"/>
      <c r="BB871" s="204"/>
      <c r="BC871" s="204"/>
      <c r="BD871" s="204"/>
      <c r="BE871" s="204"/>
      <c r="BF871" s="204"/>
      <c r="BG871" s="204"/>
      <c r="BH871" s="204"/>
      <c r="BI871" s="204"/>
      <c r="BJ871" s="204"/>
      <c r="BK871" s="204"/>
      <c r="BL871" s="204"/>
      <c r="BM871" s="204"/>
      <c r="BN871" s="204"/>
      <c r="BO871" s="204"/>
      <c r="BP871" s="204"/>
      <c r="BQ871" s="204"/>
      <c r="BR871" s="204"/>
      <c r="BS871" s="204"/>
      <c r="BT871" s="204"/>
      <c r="BU871" s="204"/>
      <c r="BV871" s="204"/>
      <c r="BW871" s="204"/>
      <c r="BX871" s="204"/>
      <c r="BY871" s="204"/>
      <c r="BZ871" s="204"/>
      <c r="CA871" s="204"/>
      <c r="CB871" s="204"/>
      <c r="CC871" s="204"/>
      <c r="CD871" s="204"/>
      <c r="CE871" s="204"/>
      <c r="CF871" s="204"/>
      <c r="CG871" s="204"/>
      <c r="CH871" s="204"/>
      <c r="CI871" s="204"/>
      <c r="CJ871" s="204"/>
      <c r="CK871" s="204"/>
      <c r="CL871" s="204"/>
      <c r="CM871" s="204"/>
      <c r="CN871" s="204"/>
      <c r="CO871" s="204"/>
      <c r="CP871" s="204"/>
      <c r="CQ871" s="204"/>
      <c r="CR871" s="204"/>
      <c r="CS871" s="204"/>
      <c r="CT871" s="204"/>
      <c r="CU871" s="204"/>
      <c r="CV871" s="204"/>
      <c r="CW871" s="204"/>
      <c r="CX871" s="204"/>
      <c r="CY871" s="204"/>
      <c r="CZ871" s="204"/>
      <c r="DA871" s="204"/>
      <c r="DB871" s="204"/>
      <c r="DC871" s="204"/>
      <c r="DD871" s="204"/>
      <c r="DE871" s="204"/>
      <c r="DF871" s="204"/>
      <c r="DG871" s="204"/>
      <c r="DH871" s="204"/>
      <c r="DI871" s="204"/>
      <c r="DJ871" s="204"/>
      <c r="DK871" s="204"/>
      <c r="DL871" s="204"/>
      <c r="DM871" s="204"/>
      <c r="DN871" s="204"/>
      <c r="DO871" s="204"/>
      <c r="DP871" s="204"/>
      <c r="DQ871" s="204"/>
      <c r="DR871" s="204"/>
      <c r="DS871" s="204"/>
      <c r="DT871" s="204"/>
      <c r="DU871" s="204"/>
      <c r="DV871" s="204"/>
      <c r="DW871" s="204"/>
      <c r="DX871" s="204"/>
      <c r="DY871" s="204"/>
      <c r="DZ871" s="204"/>
      <c r="EA871" s="204"/>
      <c r="EB871" s="204"/>
      <c r="EC871" s="204"/>
      <c r="ED871" s="204"/>
      <c r="EE871" s="204"/>
      <c r="EF871" s="204"/>
      <c r="EG871" s="204"/>
      <c r="EH871" s="204"/>
      <c r="EI871" s="204"/>
      <c r="EJ871" s="204"/>
      <c r="EK871" s="204"/>
      <c r="EL871" s="204"/>
      <c r="EM871" s="204"/>
      <c r="EN871" s="204"/>
      <c r="EO871" s="204"/>
      <c r="EP871" s="204"/>
      <c r="EQ871" s="204"/>
      <c r="ER871" s="204"/>
      <c r="ES871" s="204"/>
      <c r="ET871" s="204"/>
      <c r="EU871" s="204"/>
      <c r="EV871" s="204"/>
      <c r="EW871" s="204"/>
      <c r="EX871" s="204"/>
      <c r="EY871" s="204"/>
      <c r="EZ871" s="204"/>
      <c r="FA871" s="204"/>
      <c r="FB871" s="204"/>
      <c r="FC871" s="204"/>
      <c r="FD871" s="204"/>
      <c r="FE871" s="204"/>
      <c r="FF871" s="204"/>
      <c r="FG871" s="204"/>
      <c r="FH871" s="204"/>
      <c r="FI871" s="204"/>
      <c r="FJ871" s="204"/>
      <c r="FK871" s="204"/>
      <c r="FL871" s="204"/>
      <c r="FM871" s="204"/>
      <c r="FN871" s="204"/>
      <c r="FO871" s="204"/>
      <c r="FP871" s="204"/>
      <c r="FQ871" s="204"/>
      <c r="FR871" s="204"/>
      <c r="FS871" s="204"/>
      <c r="FT871" s="204"/>
      <c r="FU871" s="204"/>
      <c r="FV871" s="204"/>
      <c r="FW871" s="204"/>
      <c r="FX871" s="204"/>
      <c r="FY871" s="204"/>
      <c r="FZ871" s="204"/>
      <c r="GA871" s="204"/>
      <c r="GB871" s="204"/>
      <c r="GC871" s="204"/>
      <c r="GD871" s="204"/>
      <c r="GE871" s="204"/>
      <c r="GF871" s="204"/>
      <c r="GG871" s="204"/>
      <c r="GH871" s="204"/>
      <c r="GI871" s="204"/>
      <c r="GJ871" s="204"/>
      <c r="GK871" s="204"/>
      <c r="GL871" s="204"/>
      <c r="GM871" s="204"/>
      <c r="GN871" s="204"/>
      <c r="GO871" s="204"/>
      <c r="GP871" s="204"/>
      <c r="GQ871" s="204"/>
      <c r="GR871" s="204"/>
      <c r="GS871" s="204"/>
      <c r="GT871" s="204"/>
      <c r="GU871" s="204"/>
      <c r="GV871" s="204"/>
      <c r="GW871" s="204"/>
      <c r="GX871" s="204"/>
      <c r="GY871" s="204"/>
      <c r="GZ871" s="204"/>
      <c r="HA871" s="204"/>
      <c r="HB871" s="204"/>
      <c r="HC871" s="204"/>
      <c r="HD871" s="204"/>
      <c r="HE871" s="204"/>
      <c r="HF871" s="204"/>
      <c r="HG871" s="204"/>
      <c r="HH871" s="204"/>
      <c r="HI871" s="204"/>
      <c r="HJ871" s="204"/>
      <c r="HK871" s="204"/>
      <c r="HL871" s="204"/>
      <c r="HM871" s="204"/>
      <c r="HN871" s="204"/>
      <c r="HO871" s="204"/>
      <c r="HP871" s="204"/>
      <c r="HQ871" s="204"/>
      <c r="HR871" s="204"/>
      <c r="HS871" s="204"/>
      <c r="HT871" s="204"/>
      <c r="HU871" s="204"/>
      <c r="HV871" s="204"/>
      <c r="HW871" s="204"/>
      <c r="HX871" s="204"/>
      <c r="HY871" s="204"/>
      <c r="HZ871" s="204"/>
      <c r="IA871" s="204"/>
      <c r="IB871" s="204"/>
      <c r="IC871" s="204"/>
      <c r="ID871" s="204"/>
      <c r="IE871" s="204"/>
      <c r="IF871" s="204"/>
      <c r="IG871" s="204"/>
      <c r="IH871" s="204"/>
      <c r="II871" s="204"/>
      <c r="IJ871" s="204"/>
      <c r="IK871" s="204"/>
      <c r="IL871" s="204"/>
      <c r="IM871" s="204"/>
      <c r="IN871" s="204"/>
      <c r="IO871" s="204"/>
      <c r="IP871" s="204"/>
      <c r="IQ871" s="204"/>
      <c r="IR871" s="204"/>
      <c r="IS871" s="204"/>
      <c r="IT871" s="204"/>
      <c r="IU871" s="204"/>
      <c r="IV871" s="204"/>
      <c r="IW871" s="204"/>
      <c r="IX871" s="204"/>
      <c r="IY871" s="204"/>
      <c r="IZ871" s="204"/>
    </row>
    <row r="872" spans="1:260" x14ac:dyDescent="0.25">
      <c r="A872" s="204">
        <v>1</v>
      </c>
      <c r="B872" s="204">
        <v>1</v>
      </c>
      <c r="E872" s="2490" t="s">
        <v>81</v>
      </c>
      <c r="F872" s="2490"/>
      <c r="G872" s="2490"/>
      <c r="H872" s="211"/>
      <c r="I872" s="2021"/>
      <c r="J872" s="2021"/>
      <c r="K872" s="2021"/>
      <c r="L872" s="2021"/>
      <c r="M872" s="2021"/>
      <c r="N872" s="2021"/>
      <c r="O872" s="2021"/>
      <c r="P872" s="2021"/>
      <c r="Q872" s="2021"/>
      <c r="R872" s="2021"/>
      <c r="S872" s="2021"/>
      <c r="T872" s="355"/>
      <c r="U872" s="355"/>
      <c r="V872" s="355"/>
      <c r="W872" s="355"/>
      <c r="X872" s="2240"/>
      <c r="Y872" s="355"/>
      <c r="Z872" s="1109"/>
      <c r="AA872" s="355"/>
      <c r="AB872" s="355"/>
      <c r="AC872" s="3066"/>
      <c r="AD872" s="3066"/>
      <c r="AE872" s="355"/>
      <c r="AF872" s="2078"/>
      <c r="AG872" s="2241"/>
      <c r="AH872" s="204"/>
      <c r="AI872" s="204"/>
      <c r="AJ872" s="204"/>
      <c r="AK872" s="204"/>
      <c r="AL872" s="204"/>
      <c r="AM872" s="204"/>
      <c r="AN872" s="204"/>
      <c r="AO872" s="204"/>
      <c r="AP872" s="204"/>
      <c r="AQ872" s="204"/>
      <c r="AR872" s="204"/>
      <c r="AS872" s="204"/>
      <c r="AT872" s="204"/>
      <c r="AU872" s="204"/>
      <c r="AV872" s="204"/>
      <c r="AW872" s="204"/>
      <c r="AX872" s="204"/>
      <c r="AY872" s="204"/>
      <c r="AZ872" s="204"/>
      <c r="BA872" s="204"/>
      <c r="BB872" s="204"/>
      <c r="BC872" s="204"/>
      <c r="BD872" s="204"/>
      <c r="BE872" s="204"/>
      <c r="BF872" s="204"/>
      <c r="BG872" s="204"/>
      <c r="BH872" s="204"/>
      <c r="BI872" s="204"/>
      <c r="BJ872" s="204"/>
      <c r="BK872" s="204"/>
      <c r="BL872" s="204"/>
      <c r="BM872" s="204"/>
      <c r="BN872" s="204"/>
      <c r="BO872" s="204"/>
      <c r="BP872" s="204"/>
      <c r="BQ872" s="204"/>
      <c r="BR872" s="204"/>
      <c r="BS872" s="204"/>
      <c r="BT872" s="204"/>
      <c r="BU872" s="204"/>
      <c r="BV872" s="204"/>
      <c r="BW872" s="204"/>
      <c r="BX872" s="204"/>
      <c r="BY872" s="204"/>
      <c r="BZ872" s="204"/>
      <c r="CA872" s="204"/>
      <c r="CB872" s="204"/>
      <c r="CC872" s="204"/>
      <c r="CD872" s="204"/>
      <c r="CE872" s="204"/>
      <c r="CF872" s="204"/>
      <c r="CG872" s="204"/>
      <c r="CH872" s="204"/>
      <c r="CI872" s="204"/>
      <c r="CJ872" s="204"/>
      <c r="CK872" s="204"/>
      <c r="CL872" s="204"/>
      <c r="CM872" s="204"/>
      <c r="CN872" s="204"/>
      <c r="CO872" s="204"/>
      <c r="CP872" s="204"/>
      <c r="CQ872" s="204"/>
      <c r="CR872" s="204"/>
      <c r="CS872" s="204"/>
      <c r="CT872" s="204"/>
      <c r="CU872" s="204"/>
      <c r="CV872" s="204"/>
      <c r="CW872" s="204"/>
      <c r="CX872" s="204"/>
      <c r="CY872" s="204"/>
      <c r="CZ872" s="204"/>
      <c r="DA872" s="204"/>
      <c r="DB872" s="204"/>
      <c r="DC872" s="204"/>
      <c r="DD872" s="204"/>
      <c r="DE872" s="204"/>
      <c r="DF872" s="204"/>
      <c r="DG872" s="204"/>
      <c r="DH872" s="204"/>
      <c r="DI872" s="204"/>
      <c r="DJ872" s="204"/>
      <c r="DK872" s="204"/>
      <c r="DL872" s="204"/>
      <c r="DM872" s="204"/>
      <c r="DN872" s="204"/>
      <c r="DO872" s="204"/>
      <c r="DP872" s="204"/>
      <c r="DQ872" s="204"/>
      <c r="DR872" s="204"/>
      <c r="DS872" s="204"/>
      <c r="DT872" s="204"/>
      <c r="DU872" s="204"/>
      <c r="DV872" s="204"/>
      <c r="DW872" s="204"/>
      <c r="DX872" s="204"/>
      <c r="DY872" s="204"/>
      <c r="DZ872" s="204"/>
      <c r="EA872" s="204"/>
      <c r="EB872" s="204"/>
      <c r="EC872" s="204"/>
      <c r="ED872" s="204"/>
      <c r="EE872" s="204"/>
      <c r="EF872" s="204"/>
      <c r="EG872" s="204"/>
      <c r="EH872" s="204"/>
      <c r="EI872" s="204"/>
      <c r="EJ872" s="204"/>
      <c r="EK872" s="204"/>
      <c r="EL872" s="204"/>
      <c r="EM872" s="204"/>
      <c r="EN872" s="204"/>
      <c r="EO872" s="204"/>
      <c r="EP872" s="204"/>
      <c r="EQ872" s="204"/>
      <c r="ER872" s="204"/>
      <c r="ES872" s="204"/>
      <c r="ET872" s="204"/>
      <c r="EU872" s="204"/>
      <c r="EV872" s="204"/>
      <c r="EW872" s="204"/>
      <c r="EX872" s="204"/>
      <c r="EY872" s="204"/>
      <c r="EZ872" s="204"/>
      <c r="FA872" s="204"/>
      <c r="FB872" s="204"/>
      <c r="FC872" s="204"/>
      <c r="FD872" s="204"/>
      <c r="FE872" s="204"/>
      <c r="FF872" s="204"/>
      <c r="FG872" s="204"/>
      <c r="FH872" s="204"/>
      <c r="FI872" s="204"/>
      <c r="FJ872" s="204"/>
      <c r="FK872" s="204"/>
      <c r="FL872" s="204"/>
      <c r="FM872" s="204"/>
      <c r="FN872" s="204"/>
      <c r="FO872" s="204"/>
      <c r="FP872" s="204"/>
      <c r="FQ872" s="204"/>
      <c r="FR872" s="204"/>
      <c r="FS872" s="204"/>
      <c r="FT872" s="204"/>
      <c r="FU872" s="204"/>
      <c r="FV872" s="204"/>
      <c r="FW872" s="204"/>
      <c r="FX872" s="204"/>
      <c r="FY872" s="204"/>
      <c r="FZ872" s="204"/>
      <c r="GA872" s="204"/>
      <c r="GB872" s="204"/>
      <c r="GC872" s="204"/>
      <c r="GD872" s="204"/>
      <c r="GE872" s="204"/>
      <c r="GF872" s="204"/>
      <c r="GG872" s="204"/>
      <c r="GH872" s="204"/>
      <c r="GI872" s="204"/>
      <c r="GJ872" s="204"/>
      <c r="GK872" s="204"/>
      <c r="GL872" s="204"/>
      <c r="GM872" s="204"/>
      <c r="GN872" s="204"/>
      <c r="GO872" s="204"/>
      <c r="GP872" s="204"/>
      <c r="GQ872" s="204"/>
      <c r="GR872" s="204"/>
      <c r="GS872" s="204"/>
      <c r="GT872" s="204"/>
      <c r="GU872" s="204"/>
      <c r="GV872" s="204"/>
      <c r="GW872" s="204"/>
      <c r="GX872" s="204"/>
      <c r="GY872" s="204"/>
      <c r="GZ872" s="204"/>
      <c r="HA872" s="204"/>
      <c r="HB872" s="204"/>
      <c r="HC872" s="204"/>
      <c r="HD872" s="204"/>
      <c r="HE872" s="204"/>
      <c r="HF872" s="204"/>
      <c r="HG872" s="204"/>
      <c r="HH872" s="204"/>
      <c r="HI872" s="204"/>
      <c r="HJ872" s="204"/>
      <c r="HK872" s="204"/>
      <c r="HL872" s="204"/>
      <c r="HM872" s="204"/>
      <c r="HN872" s="204"/>
      <c r="HO872" s="204"/>
      <c r="HP872" s="204"/>
      <c r="HQ872" s="204"/>
      <c r="HR872" s="204"/>
      <c r="HS872" s="204"/>
      <c r="HT872" s="204"/>
      <c r="HU872" s="204"/>
      <c r="HV872" s="204"/>
      <c r="HW872" s="204"/>
      <c r="HX872" s="204"/>
      <c r="HY872" s="204"/>
      <c r="HZ872" s="204"/>
      <c r="IA872" s="204"/>
      <c r="IB872" s="204"/>
      <c r="IC872" s="204"/>
      <c r="ID872" s="204"/>
      <c r="IE872" s="204"/>
      <c r="IF872" s="204"/>
      <c r="IG872" s="204"/>
      <c r="IH872" s="204"/>
      <c r="II872" s="204"/>
      <c r="IJ872" s="204"/>
      <c r="IK872" s="204"/>
      <c r="IL872" s="204"/>
      <c r="IM872" s="204"/>
      <c r="IN872" s="204"/>
      <c r="IO872" s="204"/>
      <c r="IP872" s="204"/>
      <c r="IQ872" s="204"/>
      <c r="IR872" s="204"/>
      <c r="IS872" s="204"/>
      <c r="IT872" s="204"/>
      <c r="IU872" s="204"/>
      <c r="IV872" s="204"/>
      <c r="IW872" s="204"/>
      <c r="IX872" s="204"/>
      <c r="IY872" s="204"/>
      <c r="IZ872" s="204"/>
    </row>
    <row r="873" spans="1:260" ht="48" customHeight="1" x14ac:dyDescent="0.25">
      <c r="A873" s="204">
        <v>1</v>
      </c>
      <c r="B873" s="204">
        <v>1</v>
      </c>
      <c r="C873" s="204" t="s">
        <v>774</v>
      </c>
      <c r="E873" s="1830" t="s">
        <v>696</v>
      </c>
      <c r="F873" s="2518"/>
      <c r="G873" s="1664"/>
      <c r="H873" s="2136"/>
      <c r="I873" s="814"/>
      <c r="J873" s="814"/>
      <c r="K873" s="814"/>
      <c r="L873" s="315"/>
      <c r="M873" s="1230"/>
      <c r="N873" s="676"/>
      <c r="O873" s="676"/>
      <c r="P873" s="676"/>
      <c r="Q873" s="676"/>
      <c r="R873" s="676"/>
      <c r="S873" s="676"/>
      <c r="T873" s="341"/>
      <c r="U873" s="341"/>
      <c r="V873" s="341"/>
      <c r="W873" s="341"/>
      <c r="X873" s="2519"/>
      <c r="Y873" s="341"/>
      <c r="Z873" s="758"/>
      <c r="AA873" s="341"/>
      <c r="AB873" s="341"/>
      <c r="AC873" s="3103"/>
      <c r="AD873" s="3103"/>
      <c r="AE873" s="341"/>
      <c r="AF873" s="945"/>
      <c r="AG873" s="2520"/>
      <c r="AH873" s="204"/>
      <c r="AI873" s="204"/>
      <c r="AJ873" s="204"/>
      <c r="AK873" s="204"/>
      <c r="AL873" s="204"/>
      <c r="AM873" s="204"/>
      <c r="AN873" s="204"/>
      <c r="AO873" s="204"/>
      <c r="AP873" s="204"/>
      <c r="AQ873" s="204"/>
      <c r="AR873" s="204"/>
      <c r="AS873" s="204"/>
      <c r="AT873" s="204"/>
      <c r="AU873" s="204"/>
      <c r="AV873" s="204"/>
      <c r="AW873" s="204"/>
      <c r="AX873" s="204"/>
      <c r="AY873" s="204"/>
      <c r="AZ873" s="204"/>
      <c r="BA873" s="204"/>
      <c r="BB873" s="204"/>
      <c r="BC873" s="204"/>
      <c r="BD873" s="204"/>
      <c r="BE873" s="204"/>
      <c r="BF873" s="204"/>
      <c r="BG873" s="204"/>
      <c r="BH873" s="204"/>
      <c r="BI873" s="204"/>
      <c r="BJ873" s="204"/>
      <c r="BK873" s="204"/>
      <c r="BL873" s="204"/>
      <c r="BM873" s="204"/>
      <c r="BN873" s="204"/>
      <c r="BO873" s="204"/>
      <c r="BP873" s="204"/>
      <c r="BQ873" s="204"/>
      <c r="BR873" s="204"/>
      <c r="BS873" s="204"/>
      <c r="BT873" s="204"/>
      <c r="BU873" s="204"/>
      <c r="BV873" s="204"/>
      <c r="BW873" s="204"/>
      <c r="BX873" s="204"/>
      <c r="BY873" s="204"/>
      <c r="BZ873" s="204"/>
      <c r="CA873" s="204"/>
      <c r="CB873" s="204"/>
      <c r="CC873" s="204"/>
      <c r="CD873" s="204"/>
      <c r="CE873" s="204"/>
      <c r="CF873" s="204"/>
      <c r="CG873" s="204"/>
      <c r="CH873" s="204"/>
      <c r="CI873" s="204"/>
      <c r="CJ873" s="204"/>
      <c r="CK873" s="204"/>
      <c r="CL873" s="204"/>
      <c r="CM873" s="204"/>
      <c r="CN873" s="204"/>
      <c r="CO873" s="204"/>
      <c r="CP873" s="204"/>
      <c r="CQ873" s="204"/>
      <c r="CR873" s="204"/>
      <c r="CS873" s="204"/>
      <c r="CT873" s="204"/>
      <c r="CU873" s="204"/>
      <c r="CV873" s="204"/>
      <c r="CW873" s="204"/>
      <c r="CX873" s="204"/>
      <c r="CY873" s="204"/>
      <c r="CZ873" s="204"/>
      <c r="DA873" s="204"/>
      <c r="DB873" s="204"/>
      <c r="DC873" s="204"/>
      <c r="DD873" s="204"/>
      <c r="DE873" s="204"/>
      <c r="DF873" s="204"/>
      <c r="DG873" s="204"/>
      <c r="DH873" s="204"/>
      <c r="DI873" s="204"/>
      <c r="DJ873" s="204"/>
      <c r="DK873" s="204"/>
      <c r="DL873" s="204"/>
      <c r="DM873" s="204"/>
      <c r="DN873" s="204"/>
      <c r="DO873" s="204"/>
      <c r="DP873" s="204"/>
      <c r="DQ873" s="204"/>
      <c r="DR873" s="204"/>
      <c r="DS873" s="204"/>
      <c r="DT873" s="204"/>
      <c r="DU873" s="204"/>
      <c r="DV873" s="204"/>
      <c r="DW873" s="204"/>
      <c r="DX873" s="204"/>
      <c r="DY873" s="204"/>
      <c r="DZ873" s="204"/>
      <c r="EA873" s="204"/>
      <c r="EB873" s="204"/>
      <c r="EC873" s="204"/>
      <c r="ED873" s="204"/>
      <c r="EE873" s="204"/>
      <c r="EF873" s="204"/>
      <c r="EG873" s="204"/>
      <c r="EH873" s="204"/>
      <c r="EI873" s="204"/>
      <c r="EJ873" s="204"/>
      <c r="EK873" s="204"/>
      <c r="EL873" s="204"/>
      <c r="EM873" s="204"/>
      <c r="EN873" s="204"/>
      <c r="EO873" s="204"/>
      <c r="EP873" s="204"/>
      <c r="EQ873" s="204"/>
      <c r="ER873" s="204"/>
      <c r="ES873" s="204"/>
      <c r="ET873" s="204"/>
      <c r="EU873" s="204"/>
      <c r="EV873" s="204"/>
      <c r="EW873" s="204"/>
      <c r="EX873" s="204"/>
      <c r="EY873" s="204"/>
      <c r="EZ873" s="204"/>
      <c r="FA873" s="204"/>
      <c r="FB873" s="204"/>
      <c r="FC873" s="204"/>
      <c r="FD873" s="204"/>
      <c r="FE873" s="204"/>
      <c r="FF873" s="204"/>
      <c r="FG873" s="204"/>
      <c r="FH873" s="204"/>
      <c r="FI873" s="204"/>
      <c r="FJ873" s="204"/>
      <c r="FK873" s="204"/>
      <c r="FL873" s="204"/>
      <c r="FM873" s="204"/>
      <c r="FN873" s="204"/>
      <c r="FO873" s="204"/>
      <c r="FP873" s="204"/>
      <c r="FQ873" s="204"/>
      <c r="FR873" s="204"/>
      <c r="FS873" s="204"/>
      <c r="FT873" s="204"/>
      <c r="FU873" s="204"/>
      <c r="FV873" s="204"/>
      <c r="FW873" s="204"/>
      <c r="FX873" s="204"/>
      <c r="FY873" s="204"/>
      <c r="FZ873" s="204"/>
      <c r="GA873" s="204"/>
      <c r="GB873" s="204"/>
      <c r="GC873" s="204"/>
      <c r="GD873" s="204"/>
      <c r="GE873" s="204"/>
      <c r="GF873" s="204"/>
      <c r="GG873" s="204"/>
      <c r="GH873" s="204"/>
      <c r="GI873" s="204"/>
      <c r="GJ873" s="204"/>
      <c r="GK873" s="204"/>
      <c r="GL873" s="204"/>
      <c r="GM873" s="204"/>
      <c r="GN873" s="204"/>
      <c r="GO873" s="204"/>
      <c r="GP873" s="204"/>
      <c r="GQ873" s="204"/>
      <c r="GR873" s="204"/>
      <c r="GS873" s="204"/>
      <c r="GT873" s="204"/>
      <c r="GU873" s="204"/>
      <c r="GV873" s="204"/>
      <c r="GW873" s="204"/>
      <c r="GX873" s="204"/>
      <c r="GY873" s="204"/>
      <c r="GZ873" s="204"/>
      <c r="HA873" s="204"/>
      <c r="HB873" s="204"/>
      <c r="HC873" s="204"/>
      <c r="HD873" s="204"/>
      <c r="HE873" s="204"/>
      <c r="HF873" s="204"/>
      <c r="HG873" s="204"/>
      <c r="HH873" s="204"/>
      <c r="HI873" s="204"/>
      <c r="HJ873" s="204"/>
      <c r="HK873" s="204"/>
      <c r="HL873" s="204"/>
      <c r="HM873" s="204"/>
      <c r="HN873" s="204"/>
      <c r="HO873" s="204"/>
      <c r="HP873" s="204"/>
      <c r="HQ873" s="204"/>
      <c r="HR873" s="204"/>
      <c r="HS873" s="204"/>
      <c r="HT873" s="204"/>
      <c r="HU873" s="204"/>
      <c r="HV873" s="204"/>
      <c r="HW873" s="204"/>
      <c r="HX873" s="204"/>
      <c r="HY873" s="204"/>
      <c r="HZ873" s="204"/>
      <c r="IA873" s="204"/>
      <c r="IB873" s="204"/>
      <c r="IC873" s="204"/>
      <c r="ID873" s="204"/>
      <c r="IE873" s="204"/>
      <c r="IF873" s="204"/>
      <c r="IG873" s="204"/>
      <c r="IH873" s="204"/>
      <c r="II873" s="204"/>
      <c r="IJ873" s="204"/>
      <c r="IK873" s="204"/>
      <c r="IL873" s="204"/>
      <c r="IM873" s="204"/>
      <c r="IN873" s="204"/>
      <c r="IO873" s="204"/>
      <c r="IP873" s="204"/>
      <c r="IQ873" s="204"/>
      <c r="IR873" s="204"/>
      <c r="IS873" s="204"/>
      <c r="IT873" s="204"/>
      <c r="IU873" s="204"/>
      <c r="IV873" s="204"/>
      <c r="IW873" s="204"/>
      <c r="IX873" s="204"/>
      <c r="IY873" s="204"/>
      <c r="IZ873" s="204"/>
    </row>
    <row r="874" spans="1:260" s="2230" customFormat="1" x14ac:dyDescent="0.25">
      <c r="A874" s="204">
        <v>1</v>
      </c>
      <c r="B874" s="204">
        <v>1</v>
      </c>
      <c r="C874" s="204" t="s">
        <v>774</v>
      </c>
      <c r="D874" s="204"/>
      <c r="E874" s="524" t="s">
        <v>14</v>
      </c>
      <c r="F874" s="524"/>
      <c r="G874" s="524"/>
      <c r="H874" s="211"/>
      <c r="I874" s="174"/>
      <c r="J874" s="174"/>
      <c r="K874" s="174"/>
      <c r="L874" s="1479"/>
      <c r="M874" s="1479"/>
      <c r="N874" s="514"/>
      <c r="O874" s="514"/>
      <c r="P874" s="514"/>
      <c r="Q874" s="514"/>
      <c r="R874" s="514"/>
      <c r="S874" s="514"/>
      <c r="T874" s="312"/>
      <c r="U874" s="312"/>
      <c r="V874" s="312"/>
      <c r="W874" s="312"/>
      <c r="X874" s="741"/>
      <c r="Y874" s="312"/>
      <c r="Z874" s="766"/>
      <c r="AA874" s="312"/>
      <c r="AB874" s="312"/>
      <c r="AC874" s="312"/>
      <c r="AD874" s="312"/>
      <c r="AE874" s="312"/>
      <c r="AF874" s="929"/>
      <c r="AG874" s="937"/>
      <c r="AH874" s="204"/>
    </row>
    <row r="875" spans="1:260" s="2230" customFormat="1" x14ac:dyDescent="0.25">
      <c r="A875" s="204">
        <v>1</v>
      </c>
      <c r="B875" s="204">
        <v>1</v>
      </c>
      <c r="C875" s="204" t="s">
        <v>774</v>
      </c>
      <c r="D875" s="204"/>
      <c r="E875" s="459" t="s">
        <v>194</v>
      </c>
      <c r="F875" s="2400"/>
      <c r="G875" s="2400"/>
      <c r="H875" s="224"/>
      <c r="I875" s="158"/>
      <c r="J875" s="158"/>
      <c r="K875" s="174"/>
      <c r="L875" s="1479"/>
      <c r="M875" s="1479"/>
      <c r="N875" s="514"/>
      <c r="O875" s="514"/>
      <c r="P875" s="514"/>
      <c r="Q875" s="514"/>
      <c r="R875" s="514"/>
      <c r="S875" s="514"/>
      <c r="T875" s="312"/>
      <c r="U875" s="312"/>
      <c r="V875" s="312"/>
      <c r="W875" s="312"/>
      <c r="X875" s="856">
        <f>T875/12*$E$3</f>
        <v>0</v>
      </c>
      <c r="Y875" s="312">
        <f>AE875-AD875-AA875-Z875</f>
        <v>0</v>
      </c>
      <c r="Z875" s="766"/>
      <c r="AA875" s="312"/>
      <c r="AB875" s="312">
        <f>Y875-X875</f>
        <v>0</v>
      </c>
      <c r="AC875" s="312"/>
      <c r="AD875" s="312"/>
      <c r="AE875" s="312"/>
      <c r="AF875" s="892"/>
      <c r="AG875" s="937"/>
      <c r="AH875" s="204"/>
    </row>
    <row r="876" spans="1:260" s="2230" customFormat="1" ht="29.25" x14ac:dyDescent="0.25">
      <c r="A876" s="204"/>
      <c r="B876" s="204">
        <v>1</v>
      </c>
      <c r="C876" s="204" t="s">
        <v>774</v>
      </c>
      <c r="D876" s="204"/>
      <c r="E876" s="513" t="s">
        <v>403</v>
      </c>
      <c r="F876" s="2400"/>
      <c r="G876" s="2400"/>
      <c r="H876" s="307"/>
      <c r="I876" s="534"/>
      <c r="J876" s="534">
        <f>J877</f>
        <v>2.5</v>
      </c>
      <c r="K876" s="514" t="e">
        <f t="shared" ref="K876:K881" si="192">J876/I876*100</f>
        <v>#DIV/0!</v>
      </c>
      <c r="L876" s="1479"/>
      <c r="M876" s="1479"/>
      <c r="N876" s="514"/>
      <c r="O876" s="514"/>
      <c r="P876" s="514"/>
      <c r="Q876" s="514"/>
      <c r="R876" s="514"/>
      <c r="S876" s="514"/>
      <c r="T876" s="312"/>
      <c r="U876" s="312"/>
      <c r="V876" s="312"/>
      <c r="W876" s="312"/>
      <c r="X876" s="741">
        <f>T876/12*$E$3+(U876-T876)/11*3+(V876-U876)/10*2+(W876-V876)/9*1</f>
        <v>0</v>
      </c>
      <c r="Y876" s="2256">
        <f>AE876-AD876-Z876-AA876</f>
        <v>222.297</v>
      </c>
      <c r="Z876" s="766"/>
      <c r="AA876" s="312"/>
      <c r="AB876" s="312">
        <f>Y876-X876</f>
        <v>222.297</v>
      </c>
      <c r="AC876" s="312"/>
      <c r="AD876" s="312"/>
      <c r="AE876" s="2256">
        <v>222.297</v>
      </c>
      <c r="AF876" s="893"/>
      <c r="AG876" s="937"/>
      <c r="AH876" s="204"/>
    </row>
    <row r="877" spans="1:260" s="2230" customFormat="1" ht="30" x14ac:dyDescent="0.25">
      <c r="A877" s="204"/>
      <c r="B877" s="204">
        <v>1</v>
      </c>
      <c r="C877" s="204" t="s">
        <v>774</v>
      </c>
      <c r="D877" s="204"/>
      <c r="E877" s="799" t="s">
        <v>536</v>
      </c>
      <c r="F877" s="2400"/>
      <c r="G877" s="2400"/>
      <c r="H877" s="2222"/>
      <c r="I877" s="158"/>
      <c r="J877" s="158">
        <f>J878/4</f>
        <v>2.5</v>
      </c>
      <c r="K877" s="174" t="e">
        <f t="shared" si="192"/>
        <v>#DIV/0!</v>
      </c>
      <c r="L877" s="1479"/>
      <c r="M877" s="1479"/>
      <c r="N877" s="514"/>
      <c r="O877" s="514"/>
      <c r="P877" s="514"/>
      <c r="Q877" s="514"/>
      <c r="R877" s="514"/>
      <c r="S877" s="514"/>
      <c r="T877" s="312"/>
      <c r="U877" s="312"/>
      <c r="V877" s="312"/>
      <c r="W877" s="312"/>
      <c r="X877" s="741"/>
      <c r="Y877" s="312"/>
      <c r="Z877" s="766"/>
      <c r="AA877" s="312"/>
      <c r="AB877" s="312"/>
      <c r="AC877" s="312"/>
      <c r="AD877" s="312"/>
      <c r="AE877" s="312"/>
      <c r="AF877" s="892"/>
      <c r="AG877" s="937"/>
      <c r="AH877" s="204"/>
    </row>
    <row r="878" spans="1:260" s="2230" customFormat="1" ht="30" x14ac:dyDescent="0.25">
      <c r="A878" s="204"/>
      <c r="B878" s="204">
        <v>1</v>
      </c>
      <c r="C878" s="204" t="s">
        <v>774</v>
      </c>
      <c r="D878" s="204"/>
      <c r="E878" s="4" t="s">
        <v>538</v>
      </c>
      <c r="F878" s="2400"/>
      <c r="G878" s="2400"/>
      <c r="H878" s="2222"/>
      <c r="I878" s="110"/>
      <c r="J878" s="3636">
        <v>10</v>
      </c>
      <c r="K878" s="174" t="e">
        <f t="shared" si="192"/>
        <v>#DIV/0!</v>
      </c>
      <c r="L878" s="1479"/>
      <c r="M878" s="1479"/>
      <c r="N878" s="514"/>
      <c r="O878" s="514"/>
      <c r="P878" s="514"/>
      <c r="Q878" s="514"/>
      <c r="R878" s="514"/>
      <c r="S878" s="514"/>
      <c r="T878" s="312"/>
      <c r="U878" s="312"/>
      <c r="V878" s="312"/>
      <c r="W878" s="312"/>
      <c r="X878" s="741"/>
      <c r="Y878" s="312"/>
      <c r="Z878" s="766"/>
      <c r="AA878" s="312"/>
      <c r="AB878" s="312"/>
      <c r="AC878" s="312"/>
      <c r="AD878" s="312"/>
      <c r="AE878" s="312"/>
      <c r="AF878" s="892"/>
      <c r="AG878" s="937"/>
      <c r="AH878" s="204"/>
    </row>
    <row r="879" spans="1:260" s="2230" customFormat="1" ht="29.25" x14ac:dyDescent="0.25">
      <c r="A879" s="204"/>
      <c r="B879" s="204">
        <v>1</v>
      </c>
      <c r="C879" s="204" t="s">
        <v>774</v>
      </c>
      <c r="D879" s="204"/>
      <c r="E879" s="513" t="s">
        <v>404</v>
      </c>
      <c r="F879" s="2400"/>
      <c r="G879" s="2400"/>
      <c r="H879" s="2222"/>
      <c r="I879" s="158"/>
      <c r="J879" s="158">
        <f>J881/9.4</f>
        <v>71.773404255319136</v>
      </c>
      <c r="K879" s="174" t="e">
        <f t="shared" si="192"/>
        <v>#DIV/0!</v>
      </c>
      <c r="L879" s="1479"/>
      <c r="M879" s="1479"/>
      <c r="N879" s="514"/>
      <c r="O879" s="514"/>
      <c r="P879" s="514"/>
      <c r="Q879" s="514"/>
      <c r="R879" s="514"/>
      <c r="S879" s="514"/>
      <c r="T879" s="312"/>
      <c r="U879" s="312"/>
      <c r="V879" s="312"/>
      <c r="W879" s="312"/>
      <c r="X879" s="741"/>
      <c r="Y879" s="312"/>
      <c r="Z879" s="766"/>
      <c r="AA879" s="312"/>
      <c r="AB879" s="312"/>
      <c r="AC879" s="312"/>
      <c r="AD879" s="312"/>
      <c r="AE879" s="312"/>
      <c r="AF879" s="892"/>
      <c r="AG879" s="937"/>
      <c r="AH879" s="204"/>
    </row>
    <row r="880" spans="1:260" s="2230" customFormat="1" x14ac:dyDescent="0.25">
      <c r="A880" s="204"/>
      <c r="B880" s="204">
        <v>1</v>
      </c>
      <c r="C880" s="204" t="s">
        <v>774</v>
      </c>
      <c r="D880" s="204"/>
      <c r="E880" s="4" t="s">
        <v>413</v>
      </c>
      <c r="F880" s="2400"/>
      <c r="G880" s="2400"/>
      <c r="H880" s="2222"/>
      <c r="I880" s="110"/>
      <c r="J880" s="158">
        <f>J881/9.4</f>
        <v>71.773404255319136</v>
      </c>
      <c r="K880" s="174" t="e">
        <f t="shared" si="192"/>
        <v>#DIV/0!</v>
      </c>
      <c r="L880" s="1479"/>
      <c r="M880" s="1479"/>
      <c r="N880" s="514"/>
      <c r="O880" s="514"/>
      <c r="P880" s="514"/>
      <c r="Q880" s="514"/>
      <c r="R880" s="514"/>
      <c r="S880" s="514"/>
      <c r="T880" s="312"/>
      <c r="U880" s="312"/>
      <c r="V880" s="312"/>
      <c r="W880" s="312"/>
      <c r="X880" s="741"/>
      <c r="Y880" s="312"/>
      <c r="Z880" s="766"/>
      <c r="AA880" s="312"/>
      <c r="AB880" s="312"/>
      <c r="AC880" s="312"/>
      <c r="AD880" s="312"/>
      <c r="AE880" s="312"/>
      <c r="AF880" s="892"/>
      <c r="AG880" s="937"/>
      <c r="AH880" s="204"/>
    </row>
    <row r="881" spans="1:260" s="2230" customFormat="1" x14ac:dyDescent="0.25">
      <c r="A881" s="204">
        <v>1</v>
      </c>
      <c r="B881" s="204">
        <v>1</v>
      </c>
      <c r="C881" s="204" t="s">
        <v>774</v>
      </c>
      <c r="D881" s="204"/>
      <c r="E881" s="527" t="s">
        <v>414</v>
      </c>
      <c r="F881" s="2400"/>
      <c r="G881" s="2400"/>
      <c r="H881" s="2222"/>
      <c r="I881" s="158"/>
      <c r="J881" s="3636">
        <v>674.67</v>
      </c>
      <c r="K881" s="174" t="e">
        <f t="shared" si="192"/>
        <v>#DIV/0!</v>
      </c>
      <c r="L881" s="1479"/>
      <c r="M881" s="1479"/>
      <c r="N881" s="514"/>
      <c r="O881" s="514"/>
      <c r="P881" s="514"/>
      <c r="Q881" s="514"/>
      <c r="R881" s="514"/>
      <c r="S881" s="514"/>
      <c r="T881" s="312"/>
      <c r="U881" s="312"/>
      <c r="V881" s="312"/>
      <c r="W881" s="312"/>
      <c r="X881" s="741"/>
      <c r="Y881" s="312"/>
      <c r="Z881" s="766"/>
      <c r="AA881" s="312"/>
      <c r="AB881" s="312"/>
      <c r="AC881" s="312"/>
      <c r="AD881" s="312"/>
      <c r="AE881" s="312"/>
      <c r="AF881" s="892"/>
      <c r="AG881" s="937"/>
      <c r="AH881" s="204"/>
    </row>
    <row r="882" spans="1:260" s="2230" customFormat="1" x14ac:dyDescent="0.25">
      <c r="A882" s="204">
        <v>1</v>
      </c>
      <c r="B882" s="204">
        <v>1</v>
      </c>
      <c r="C882" s="204" t="s">
        <v>774</v>
      </c>
      <c r="D882" s="204"/>
      <c r="E882" s="527" t="s">
        <v>418</v>
      </c>
      <c r="F882" s="9"/>
      <c r="G882" s="9"/>
      <c r="H882" s="2222"/>
      <c r="I882" s="110"/>
      <c r="J882" s="158"/>
      <c r="K882" s="110"/>
      <c r="L882" s="1479"/>
      <c r="M882" s="1479"/>
      <c r="N882" s="109"/>
      <c r="O882" s="109"/>
      <c r="P882" s="109"/>
      <c r="Q882" s="109"/>
      <c r="R882" s="109"/>
      <c r="S882" s="109"/>
      <c r="T882" s="312"/>
      <c r="U882" s="312"/>
      <c r="V882" s="312"/>
      <c r="W882" s="312"/>
      <c r="X882" s="741"/>
      <c r="Y882" s="312"/>
      <c r="Z882" s="766"/>
      <c r="AA882" s="312"/>
      <c r="AB882" s="312"/>
      <c r="AC882" s="312"/>
      <c r="AD882" s="312"/>
      <c r="AE882" s="312"/>
      <c r="AF882" s="892"/>
      <c r="AG882" s="937"/>
      <c r="AH882" s="204"/>
    </row>
    <row r="883" spans="1:260" s="2230" customFormat="1" ht="29.25" x14ac:dyDescent="0.25">
      <c r="A883" s="204">
        <v>1</v>
      </c>
      <c r="B883" s="204">
        <v>1</v>
      </c>
      <c r="C883" s="204" t="s">
        <v>774</v>
      </c>
      <c r="D883" s="204"/>
      <c r="E883" s="463" t="s">
        <v>353</v>
      </c>
      <c r="F883" s="4"/>
      <c r="G883" s="4"/>
      <c r="H883" s="231"/>
      <c r="I883" s="731"/>
      <c r="J883" s="731">
        <f>J876</f>
        <v>2.5</v>
      </c>
      <c r="K883" s="731" t="e">
        <f>J883/I883*100</f>
        <v>#DIV/0!</v>
      </c>
      <c r="L883" s="1479"/>
      <c r="M883" s="1479"/>
      <c r="N883" s="109"/>
      <c r="O883" s="109"/>
      <c r="P883" s="109"/>
      <c r="Q883" s="109"/>
      <c r="R883" s="109"/>
      <c r="S883" s="109"/>
      <c r="T883" s="312"/>
      <c r="U883" s="312"/>
      <c r="V883" s="312"/>
      <c r="W883" s="312"/>
      <c r="X883" s="741"/>
      <c r="Y883" s="312"/>
      <c r="Z883" s="766"/>
      <c r="AA883" s="312"/>
      <c r="AB883" s="312"/>
      <c r="AC883" s="312"/>
      <c r="AD883" s="312"/>
      <c r="AE883" s="312"/>
      <c r="AF883" s="913"/>
      <c r="AG883" s="937"/>
      <c r="AH883" s="204"/>
    </row>
    <row r="884" spans="1:260" s="2230" customFormat="1" ht="29.25" x14ac:dyDescent="0.25">
      <c r="A884" s="204">
        <v>1</v>
      </c>
      <c r="B884" s="204">
        <v>1</v>
      </c>
      <c r="C884" s="204" t="s">
        <v>774</v>
      </c>
      <c r="D884" s="204"/>
      <c r="E884" s="463" t="s">
        <v>354</v>
      </c>
      <c r="F884" s="1695"/>
      <c r="G884" s="1231"/>
      <c r="H884" s="213"/>
      <c r="I884" s="1502"/>
      <c r="J884" s="109">
        <f>J879</f>
        <v>71.773404255319136</v>
      </c>
      <c r="K884" s="109" t="e">
        <f>J884/I884*100</f>
        <v>#DIV/0!</v>
      </c>
      <c r="L884" s="1501"/>
      <c r="M884" s="1501"/>
      <c r="N884" s="295"/>
      <c r="O884" s="514"/>
      <c r="P884" s="295"/>
      <c r="Q884" s="295"/>
      <c r="R884" s="295"/>
      <c r="S884" s="514"/>
      <c r="T884" s="317"/>
      <c r="U884" s="317"/>
      <c r="V884" s="317"/>
      <c r="W884" s="317"/>
      <c r="X884" s="2359">
        <f>T884/12*$E$3</f>
        <v>0</v>
      </c>
      <c r="Y884" s="316">
        <f>AE884-AD884</f>
        <v>0</v>
      </c>
      <c r="Z884" s="1102"/>
      <c r="AA884" s="317"/>
      <c r="AB884" s="316">
        <f>Y884-X884</f>
        <v>0</v>
      </c>
      <c r="AC884" s="316"/>
      <c r="AD884" s="316"/>
      <c r="AE884" s="316"/>
      <c r="AF884" s="904"/>
      <c r="AG884" s="913"/>
      <c r="AH884" s="204"/>
    </row>
    <row r="885" spans="1:260" s="2230" customFormat="1" ht="29.25" x14ac:dyDescent="0.25">
      <c r="A885" s="204"/>
      <c r="B885" s="204">
        <v>1</v>
      </c>
      <c r="C885" s="204" t="s">
        <v>774</v>
      </c>
      <c r="D885" s="204"/>
      <c r="E885" s="463" t="s">
        <v>203</v>
      </c>
      <c r="F885" s="2163"/>
      <c r="G885" s="1228"/>
      <c r="H885" s="236"/>
      <c r="I885" s="1692"/>
      <c r="J885" s="1495">
        <f>J883+J881/4.2</f>
        <v>163.13571428571427</v>
      </c>
      <c r="K885" s="1495" t="e">
        <f>J885/I885*100</f>
        <v>#DIV/0!</v>
      </c>
      <c r="L885" s="1726"/>
      <c r="M885" s="1726"/>
      <c r="N885" s="199"/>
      <c r="O885" s="1255"/>
      <c r="P885" s="199"/>
      <c r="Q885" s="199"/>
      <c r="R885" s="199"/>
      <c r="S885" s="1255"/>
      <c r="T885" s="323"/>
      <c r="U885" s="323"/>
      <c r="V885" s="323"/>
      <c r="W885" s="323"/>
      <c r="X885" s="2521">
        <f t="shared" ref="X885:AE885" si="193">X876</f>
        <v>0</v>
      </c>
      <c r="Y885" s="318">
        <f t="shared" ref="Y885:Y886" si="194">AE885-AD885-Z885-AA885</f>
        <v>222.297</v>
      </c>
      <c r="Z885" s="1118">
        <f t="shared" si="193"/>
        <v>0</v>
      </c>
      <c r="AA885" s="323">
        <f t="shared" si="193"/>
        <v>0</v>
      </c>
      <c r="AB885" s="318">
        <f t="shared" si="193"/>
        <v>222.297</v>
      </c>
      <c r="AC885" s="318">
        <f t="shared" si="193"/>
        <v>0</v>
      </c>
      <c r="AD885" s="318">
        <f t="shared" si="193"/>
        <v>0</v>
      </c>
      <c r="AE885" s="318">
        <f t="shared" si="193"/>
        <v>222.297</v>
      </c>
      <c r="AF885" s="1514"/>
      <c r="AG885" s="1819"/>
      <c r="AH885" s="204"/>
    </row>
    <row r="886" spans="1:260" s="2230" customFormat="1" x14ac:dyDescent="0.25">
      <c r="A886" s="204">
        <v>1</v>
      </c>
      <c r="B886" s="204">
        <v>1</v>
      </c>
      <c r="C886" s="204" t="s">
        <v>774</v>
      </c>
      <c r="D886" s="204"/>
      <c r="E886" s="1120" t="s">
        <v>370</v>
      </c>
      <c r="F886" s="1120"/>
      <c r="G886" s="1120"/>
      <c r="H886" s="218"/>
      <c r="I886" s="1483"/>
      <c r="J886" s="1483"/>
      <c r="K886" s="1483"/>
      <c r="L886" s="1620">
        <f>H886/12-I886</f>
        <v>0</v>
      </c>
      <c r="M886" s="1620"/>
      <c r="N886" s="1483"/>
      <c r="O886" s="1483"/>
      <c r="P886" s="1483"/>
      <c r="Q886" s="1483"/>
      <c r="R886" s="1483"/>
      <c r="S886" s="1483"/>
      <c r="T886" s="314"/>
      <c r="U886" s="314"/>
      <c r="V886" s="314"/>
      <c r="W886" s="314"/>
      <c r="X886" s="857">
        <f>X885</f>
        <v>0</v>
      </c>
      <c r="Y886" s="314">
        <f t="shared" si="194"/>
        <v>222.297</v>
      </c>
      <c r="Z886" s="761">
        <f t="shared" ref="Z886:AE886" si="195">Z885</f>
        <v>0</v>
      </c>
      <c r="AA886" s="314">
        <f>AA885</f>
        <v>0</v>
      </c>
      <c r="AB886" s="314">
        <f t="shared" si="195"/>
        <v>222.297</v>
      </c>
      <c r="AC886" s="314"/>
      <c r="AD886" s="314">
        <f t="shared" si="195"/>
        <v>0</v>
      </c>
      <c r="AE886" s="314">
        <f t="shared" si="195"/>
        <v>222.297</v>
      </c>
      <c r="AF886" s="1484"/>
      <c r="AG886" s="1671"/>
      <c r="AH886" s="204"/>
    </row>
    <row r="887" spans="1:260" ht="15.75" thickBot="1" x14ac:dyDescent="0.3">
      <c r="A887" s="204">
        <v>1</v>
      </c>
      <c r="B887" s="204">
        <v>1</v>
      </c>
      <c r="E887" s="133"/>
      <c r="F887" s="133"/>
      <c r="G887" s="133"/>
      <c r="H887" s="237"/>
      <c r="I887" s="680"/>
      <c r="J887" s="680"/>
      <c r="K887" s="680"/>
      <c r="L887" s="318"/>
      <c r="M887" s="318"/>
      <c r="N887" s="680"/>
      <c r="O887" s="680"/>
      <c r="P887" s="680"/>
      <c r="Q887" s="680"/>
      <c r="R887" s="680"/>
      <c r="S887" s="680"/>
      <c r="T887" s="318"/>
      <c r="U887" s="318"/>
      <c r="V887" s="318"/>
      <c r="W887" s="318"/>
      <c r="X887" s="2522">
        <f>X888-X889-X938-X942-X946</f>
        <v>0</v>
      </c>
      <c r="Y887" s="318">
        <f>Y888-Y889-Y938-Y942-Y946</f>
        <v>0</v>
      </c>
      <c r="Z887" s="1251">
        <f>Z888-Z889-Z938-Z942-Z946</f>
        <v>0</v>
      </c>
      <c r="AA887" s="318">
        <f>AA888-AA889-AA938-AA942-AA946</f>
        <v>0</v>
      </c>
      <c r="AB887" s="318">
        <f>AB888-AB889-AB938-AB942-AB946</f>
        <v>0</v>
      </c>
      <c r="AC887" s="318"/>
      <c r="AD887" s="318">
        <f>AD888-AD889-AD938-AD942-AD946</f>
        <v>0</v>
      </c>
      <c r="AE887" s="318">
        <f>AE888-AE889-AE938-AE942-AE946</f>
        <v>0</v>
      </c>
      <c r="AF887" s="2523"/>
      <c r="AG887" s="2306"/>
      <c r="AH887" s="204"/>
      <c r="AI887" s="204"/>
      <c r="AJ887" s="204"/>
      <c r="AK887" s="204"/>
      <c r="AL887" s="204"/>
      <c r="AM887" s="204"/>
      <c r="AN887" s="204"/>
      <c r="AO887" s="204"/>
      <c r="AP887" s="204"/>
      <c r="AQ887" s="204"/>
      <c r="AR887" s="204"/>
      <c r="AS887" s="204"/>
      <c r="AT887" s="204"/>
      <c r="AU887" s="204"/>
      <c r="AV887" s="204"/>
      <c r="AW887" s="204"/>
      <c r="AX887" s="204"/>
      <c r="AY887" s="204"/>
      <c r="AZ887" s="204"/>
      <c r="BA887" s="204"/>
      <c r="BB887" s="204"/>
      <c r="BC887" s="204"/>
      <c r="BD887" s="204"/>
      <c r="BE887" s="204"/>
      <c r="BF887" s="204"/>
      <c r="BG887" s="204"/>
      <c r="BH887" s="204"/>
      <c r="BI887" s="204"/>
      <c r="BJ887" s="204"/>
      <c r="BK887" s="204"/>
      <c r="BL887" s="204"/>
      <c r="BM887" s="204"/>
      <c r="BN887" s="204"/>
      <c r="BO887" s="204"/>
      <c r="BP887" s="204"/>
      <c r="BQ887" s="204"/>
      <c r="BR887" s="204"/>
      <c r="BS887" s="204"/>
      <c r="BT887" s="204"/>
      <c r="BU887" s="204"/>
      <c r="BV887" s="204"/>
      <c r="BW887" s="204"/>
      <c r="BX887" s="204"/>
      <c r="BY887" s="204"/>
      <c r="BZ887" s="204"/>
      <c r="CA887" s="204"/>
      <c r="CB887" s="204"/>
      <c r="CC887" s="204"/>
      <c r="CD887" s="204"/>
      <c r="CE887" s="204"/>
      <c r="CF887" s="204"/>
      <c r="CG887" s="204"/>
      <c r="CH887" s="204"/>
      <c r="CI887" s="204"/>
      <c r="CJ887" s="204"/>
      <c r="CK887" s="204"/>
      <c r="CL887" s="204"/>
      <c r="CM887" s="204"/>
      <c r="CN887" s="204"/>
      <c r="CO887" s="204"/>
      <c r="CP887" s="204"/>
      <c r="CQ887" s="204"/>
      <c r="CR887" s="204"/>
      <c r="CS887" s="204"/>
      <c r="CT887" s="204"/>
      <c r="CU887" s="204"/>
      <c r="CV887" s="204"/>
      <c r="CW887" s="204"/>
      <c r="CX887" s="204"/>
      <c r="CY887" s="204"/>
      <c r="CZ887" s="204"/>
      <c r="DA887" s="204"/>
      <c r="DB887" s="204"/>
      <c r="DC887" s="204"/>
      <c r="DD887" s="204"/>
      <c r="DE887" s="204"/>
      <c r="DF887" s="204"/>
      <c r="DG887" s="204"/>
      <c r="DH887" s="204"/>
      <c r="DI887" s="204"/>
      <c r="DJ887" s="204"/>
      <c r="DK887" s="204"/>
      <c r="DL887" s="204"/>
      <c r="DM887" s="204"/>
      <c r="DN887" s="204"/>
      <c r="DO887" s="204"/>
      <c r="DP887" s="204"/>
      <c r="DQ887" s="204"/>
      <c r="DR887" s="204"/>
      <c r="DS887" s="204"/>
      <c r="DT887" s="204"/>
      <c r="DU887" s="204"/>
      <c r="DV887" s="204"/>
      <c r="DW887" s="204"/>
      <c r="DX887" s="204"/>
      <c r="DY887" s="204"/>
      <c r="DZ887" s="204"/>
      <c r="EA887" s="204"/>
      <c r="EB887" s="204"/>
      <c r="EC887" s="204"/>
      <c r="ED887" s="204"/>
      <c r="EE887" s="204"/>
      <c r="EF887" s="204"/>
      <c r="EG887" s="204"/>
      <c r="EH887" s="204"/>
      <c r="EI887" s="204"/>
      <c r="EJ887" s="204"/>
      <c r="EK887" s="204"/>
      <c r="EL887" s="204"/>
      <c r="EM887" s="204"/>
      <c r="EN887" s="204"/>
      <c r="EO887" s="204"/>
      <c r="EP887" s="204"/>
      <c r="EQ887" s="204"/>
      <c r="ER887" s="204"/>
      <c r="ES887" s="204"/>
      <c r="ET887" s="204"/>
      <c r="EU887" s="204"/>
      <c r="EV887" s="204"/>
      <c r="EW887" s="204"/>
      <c r="EX887" s="204"/>
      <c r="EY887" s="204"/>
      <c r="EZ887" s="204"/>
      <c r="FA887" s="204"/>
      <c r="FB887" s="204"/>
      <c r="FC887" s="204"/>
      <c r="FD887" s="204"/>
      <c r="FE887" s="204"/>
      <c r="FF887" s="204"/>
      <c r="FG887" s="204"/>
      <c r="FH887" s="204"/>
      <c r="FI887" s="204"/>
      <c r="FJ887" s="204"/>
      <c r="FK887" s="204"/>
      <c r="FL887" s="204"/>
      <c r="FM887" s="204"/>
      <c r="FN887" s="204"/>
      <c r="FO887" s="204"/>
      <c r="FP887" s="204"/>
      <c r="FQ887" s="204"/>
      <c r="FR887" s="204"/>
      <c r="FS887" s="204"/>
      <c r="FT887" s="204"/>
      <c r="FU887" s="204"/>
      <c r="FV887" s="204"/>
      <c r="FW887" s="204"/>
      <c r="FX887" s="204"/>
      <c r="FY887" s="204"/>
      <c r="FZ887" s="204"/>
      <c r="GA887" s="204"/>
      <c r="GB887" s="204"/>
      <c r="GC887" s="204"/>
      <c r="GD887" s="204"/>
      <c r="GE887" s="204"/>
      <c r="GF887" s="204"/>
      <c r="GG887" s="204"/>
      <c r="GH887" s="204"/>
      <c r="GI887" s="204"/>
      <c r="GJ887" s="204"/>
      <c r="GK887" s="204"/>
      <c r="GL887" s="204"/>
      <c r="GM887" s="204"/>
      <c r="GN887" s="204"/>
      <c r="GO887" s="204"/>
      <c r="GP887" s="204"/>
      <c r="GQ887" s="204"/>
      <c r="GR887" s="204"/>
      <c r="GS887" s="204"/>
      <c r="GT887" s="204"/>
      <c r="GU887" s="204"/>
      <c r="GV887" s="204"/>
      <c r="GW887" s="204"/>
      <c r="GX887" s="204"/>
      <c r="GY887" s="204"/>
      <c r="GZ887" s="204"/>
      <c r="HA887" s="204"/>
      <c r="HB887" s="204"/>
      <c r="HC887" s="204"/>
      <c r="HD887" s="204"/>
      <c r="HE887" s="204"/>
      <c r="HF887" s="204"/>
      <c r="HG887" s="204"/>
      <c r="HH887" s="204"/>
      <c r="HI887" s="204"/>
      <c r="HJ887" s="204"/>
      <c r="HK887" s="204"/>
      <c r="HL887" s="204"/>
      <c r="HM887" s="204"/>
      <c r="HN887" s="204"/>
      <c r="HO887" s="204"/>
      <c r="HP887" s="204"/>
      <c r="HQ887" s="204"/>
      <c r="HR887" s="204"/>
      <c r="HS887" s="204"/>
      <c r="HT887" s="204"/>
      <c r="HU887" s="204"/>
      <c r="HV887" s="204"/>
      <c r="HW887" s="204"/>
      <c r="HX887" s="204"/>
      <c r="HY887" s="204"/>
      <c r="HZ887" s="204"/>
      <c r="IA887" s="204"/>
      <c r="IB887" s="204"/>
      <c r="IC887" s="204"/>
      <c r="ID887" s="204"/>
      <c r="IE887" s="204"/>
      <c r="IF887" s="204"/>
      <c r="IG887" s="204"/>
      <c r="IH887" s="204"/>
      <c r="II887" s="204"/>
      <c r="IJ887" s="204"/>
      <c r="IK887" s="204"/>
      <c r="IL887" s="204"/>
      <c r="IM887" s="204"/>
      <c r="IN887" s="204"/>
      <c r="IO887" s="204"/>
      <c r="IP887" s="204"/>
      <c r="IQ887" s="204"/>
      <c r="IR887" s="204"/>
      <c r="IS887" s="204"/>
      <c r="IT887" s="204"/>
      <c r="IU887" s="204"/>
      <c r="IV887" s="204"/>
      <c r="IW887" s="204"/>
      <c r="IX887" s="204"/>
      <c r="IY887" s="204"/>
      <c r="IZ887" s="204"/>
    </row>
    <row r="888" spans="1:260" x14ac:dyDescent="0.25">
      <c r="A888" s="204">
        <v>1</v>
      </c>
      <c r="B888" s="204">
        <v>1</v>
      </c>
      <c r="E888" s="2524" t="s">
        <v>205</v>
      </c>
      <c r="F888" s="2524"/>
      <c r="G888" s="2524"/>
      <c r="H888" s="2525"/>
      <c r="I888" s="2526"/>
      <c r="J888" s="2526"/>
      <c r="K888" s="2526"/>
      <c r="L888" s="2527"/>
      <c r="M888" s="2527"/>
      <c r="N888" s="2528"/>
      <c r="O888" s="2528"/>
      <c r="P888" s="2528"/>
      <c r="Q888" s="2528"/>
      <c r="R888" s="2528"/>
      <c r="S888" s="2528"/>
      <c r="T888" s="2527"/>
      <c r="U888" s="2527"/>
      <c r="V888" s="2527"/>
      <c r="W888" s="2527"/>
      <c r="X888" s="2529">
        <f t="shared" ref="X888:AE888" si="196">SUM(X886, )</f>
        <v>0</v>
      </c>
      <c r="Y888" s="2527">
        <f t="shared" si="196"/>
        <v>222.297</v>
      </c>
      <c r="Z888" s="1279">
        <f t="shared" si="196"/>
        <v>0</v>
      </c>
      <c r="AA888" s="2527">
        <f t="shared" si="196"/>
        <v>0</v>
      </c>
      <c r="AB888" s="2527">
        <f t="shared" si="196"/>
        <v>222.297</v>
      </c>
      <c r="AC888" s="2527">
        <f t="shared" si="196"/>
        <v>0</v>
      </c>
      <c r="AD888" s="2527">
        <f t="shared" si="196"/>
        <v>0</v>
      </c>
      <c r="AE888" s="2527">
        <f t="shared" si="196"/>
        <v>222.297</v>
      </c>
      <c r="AF888" s="2530"/>
      <c r="AG888" s="2530"/>
    </row>
    <row r="889" spans="1:260" x14ac:dyDescent="0.25">
      <c r="A889" s="204">
        <v>1</v>
      </c>
      <c r="B889" s="204">
        <v>1</v>
      </c>
      <c r="E889" s="695" t="s">
        <v>7</v>
      </c>
      <c r="F889" s="695"/>
      <c r="G889" s="2094"/>
      <c r="H889" s="1897"/>
      <c r="I889" s="1905"/>
      <c r="J889" s="1905"/>
      <c r="K889" s="2012"/>
      <c r="L889" s="359"/>
      <c r="M889" s="359"/>
      <c r="N889" s="1905"/>
      <c r="O889" s="1905"/>
      <c r="P889" s="1905"/>
      <c r="Q889" s="1905"/>
      <c r="R889" s="1905"/>
      <c r="S889" s="1883"/>
      <c r="T889" s="2531"/>
      <c r="U889" s="2531"/>
      <c r="V889" s="2531"/>
      <c r="W889" s="2531"/>
      <c r="X889" s="2532"/>
      <c r="Y889" s="2531"/>
      <c r="Z889" s="2592"/>
      <c r="AA889" s="2531"/>
      <c r="AB889" s="2531"/>
      <c r="AC889" s="2531"/>
      <c r="AD889" s="2531"/>
      <c r="AE889" s="2531"/>
      <c r="AF889" s="1906"/>
      <c r="AG889" s="1906"/>
    </row>
    <row r="890" spans="1:260" x14ac:dyDescent="0.25">
      <c r="B890" s="204">
        <v>1</v>
      </c>
      <c r="E890" s="2533" t="s">
        <v>194</v>
      </c>
      <c r="F890" s="695"/>
      <c r="G890" s="2094"/>
      <c r="H890" s="1897"/>
      <c r="I890" s="1905"/>
      <c r="J890" s="1905"/>
      <c r="K890" s="2012"/>
      <c r="L890" s="359"/>
      <c r="M890" s="359"/>
      <c r="N890" s="1905"/>
      <c r="O890" s="1905"/>
      <c r="P890" s="1905"/>
      <c r="Q890" s="1905"/>
      <c r="R890" s="1905"/>
      <c r="S890" s="1883"/>
      <c r="T890" s="2531"/>
      <c r="U890" s="2531"/>
      <c r="V890" s="2531"/>
      <c r="W890" s="2531"/>
      <c r="X890" s="2532"/>
      <c r="Y890" s="2531"/>
      <c r="Z890" s="2592"/>
      <c r="AA890" s="2531"/>
      <c r="AB890" s="2531"/>
      <c r="AC890" s="3104"/>
      <c r="AD890" s="3104"/>
      <c r="AE890" s="2531"/>
      <c r="AF890" s="1906"/>
      <c r="AG890" s="1906"/>
    </row>
    <row r="891" spans="1:260" x14ac:dyDescent="0.25">
      <c r="B891" s="204">
        <v>1</v>
      </c>
      <c r="E891" s="2533" t="s">
        <v>381</v>
      </c>
      <c r="F891" s="695"/>
      <c r="G891" s="2094"/>
      <c r="H891" s="1897"/>
      <c r="I891" s="1905"/>
      <c r="J891" s="1905"/>
      <c r="K891" s="2012"/>
      <c r="L891" s="359"/>
      <c r="M891" s="359"/>
      <c r="N891" s="1905"/>
      <c r="O891" s="1905"/>
      <c r="P891" s="1905"/>
      <c r="Q891" s="1905"/>
      <c r="R891" s="1905"/>
      <c r="S891" s="1883"/>
      <c r="T891" s="2531"/>
      <c r="U891" s="2531"/>
      <c r="V891" s="2531"/>
      <c r="W891" s="2531"/>
      <c r="X891" s="2532"/>
      <c r="Y891" s="2531"/>
      <c r="Z891" s="2592"/>
      <c r="AA891" s="2531"/>
      <c r="AB891" s="2531"/>
      <c r="AC891" s="3104"/>
      <c r="AD891" s="3104"/>
      <c r="AE891" s="2531"/>
      <c r="AF891" s="1906"/>
      <c r="AG891" s="1906"/>
    </row>
    <row r="892" spans="1:260" s="833" customFormat="1" ht="29.25" x14ac:dyDescent="0.25">
      <c r="A892" s="204">
        <v>1</v>
      </c>
      <c r="B892" s="204">
        <v>1</v>
      </c>
      <c r="C892" s="204"/>
      <c r="D892" s="204"/>
      <c r="E892" s="605" t="s">
        <v>363</v>
      </c>
      <c r="F892" s="159"/>
      <c r="G892" s="160"/>
      <c r="H892" s="1891"/>
      <c r="I892" s="732"/>
      <c r="J892" s="732"/>
      <c r="K892" s="2012"/>
      <c r="L892" s="2534"/>
      <c r="M892" s="2534"/>
      <c r="N892" s="2535"/>
      <c r="O892" s="2535"/>
      <c r="P892" s="2535"/>
      <c r="Q892" s="2535"/>
      <c r="R892" s="2535"/>
      <c r="S892" s="2535"/>
      <c r="T892" s="2532"/>
      <c r="U892" s="2532"/>
      <c r="V892" s="2532"/>
      <c r="W892" s="2532"/>
      <c r="X892" s="2532"/>
      <c r="Y892" s="2532"/>
      <c r="Z892" s="1109"/>
      <c r="AA892" s="2532"/>
      <c r="AB892" s="2532"/>
      <c r="AC892" s="2684"/>
      <c r="AD892" s="2684"/>
      <c r="AE892" s="2532"/>
      <c r="AF892" s="909"/>
      <c r="AG892" s="909"/>
      <c r="AH892" s="138"/>
      <c r="AI892" s="138"/>
      <c r="AJ892" s="138"/>
      <c r="AK892" s="138"/>
      <c r="AL892" s="138"/>
      <c r="AM892" s="138"/>
      <c r="AN892" s="138"/>
      <c r="AO892" s="138"/>
      <c r="AP892" s="138"/>
      <c r="AQ892" s="138"/>
      <c r="AR892" s="138"/>
      <c r="AS892" s="138"/>
      <c r="AT892" s="138"/>
      <c r="AU892" s="138"/>
      <c r="AV892" s="138"/>
      <c r="AW892" s="138"/>
      <c r="AX892" s="138"/>
      <c r="AY892" s="138"/>
      <c r="AZ892" s="138"/>
      <c r="BA892" s="138"/>
      <c r="BB892" s="138"/>
      <c r="BC892" s="138"/>
      <c r="BD892" s="138"/>
      <c r="BE892" s="138"/>
      <c r="BF892" s="138"/>
      <c r="BG892" s="138"/>
      <c r="BH892" s="138"/>
      <c r="BI892" s="138"/>
      <c r="BJ892" s="138"/>
      <c r="BK892" s="138"/>
      <c r="BL892" s="138"/>
      <c r="BM892" s="138"/>
      <c r="BN892" s="138"/>
      <c r="BO892" s="138"/>
      <c r="BP892" s="138"/>
      <c r="BQ892" s="138"/>
      <c r="BR892" s="138"/>
      <c r="BS892" s="138"/>
      <c r="BT892" s="138"/>
      <c r="BU892" s="138"/>
      <c r="BV892" s="138"/>
      <c r="BW892" s="138"/>
      <c r="BX892" s="138"/>
      <c r="BY892" s="138"/>
      <c r="BZ892" s="138"/>
      <c r="CA892" s="138"/>
      <c r="CB892" s="138"/>
      <c r="CC892" s="138"/>
      <c r="CD892" s="138"/>
      <c r="CE892" s="138"/>
      <c r="CF892" s="138"/>
      <c r="CG892" s="138"/>
      <c r="CH892" s="138"/>
      <c r="CI892" s="138"/>
      <c r="CJ892" s="138"/>
      <c r="CK892" s="138"/>
      <c r="CL892" s="138"/>
      <c r="CM892" s="138"/>
      <c r="CN892" s="138"/>
      <c r="CO892" s="138"/>
      <c r="CP892" s="138"/>
      <c r="CQ892" s="138"/>
      <c r="CR892" s="138"/>
      <c r="CS892" s="138"/>
      <c r="CT892" s="138"/>
      <c r="CU892" s="138"/>
      <c r="CV892" s="138"/>
      <c r="CW892" s="138"/>
      <c r="CX892" s="138"/>
      <c r="CY892" s="138"/>
      <c r="CZ892" s="138"/>
      <c r="DA892" s="138"/>
      <c r="DB892" s="138"/>
      <c r="DC892" s="138"/>
      <c r="DD892" s="138"/>
      <c r="DE892" s="138"/>
      <c r="DF892" s="138"/>
      <c r="DG892" s="138"/>
      <c r="DH892" s="138"/>
      <c r="DI892" s="138"/>
      <c r="DJ892" s="138"/>
      <c r="DK892" s="138"/>
      <c r="DL892" s="138"/>
      <c r="DM892" s="138"/>
      <c r="DN892" s="138"/>
      <c r="DO892" s="138"/>
      <c r="DP892" s="138"/>
      <c r="DQ892" s="138"/>
      <c r="DR892" s="138"/>
      <c r="DS892" s="138"/>
      <c r="DT892" s="138"/>
      <c r="DU892" s="138"/>
      <c r="DV892" s="138"/>
      <c r="DW892" s="138"/>
      <c r="DX892" s="138"/>
      <c r="DY892" s="138"/>
      <c r="DZ892" s="138"/>
      <c r="EA892" s="138"/>
      <c r="EB892" s="138"/>
      <c r="EC892" s="138"/>
      <c r="ED892" s="138"/>
      <c r="EE892" s="138"/>
      <c r="EF892" s="138"/>
      <c r="EG892" s="138"/>
      <c r="EH892" s="138"/>
      <c r="EI892" s="138"/>
      <c r="EJ892" s="138"/>
      <c r="EK892" s="138"/>
      <c r="EL892" s="138"/>
      <c r="EM892" s="138"/>
      <c r="EN892" s="138"/>
      <c r="EO892" s="138"/>
      <c r="EP892" s="138"/>
      <c r="EQ892" s="138"/>
      <c r="ER892" s="138"/>
      <c r="ES892" s="138"/>
      <c r="ET892" s="138"/>
      <c r="EU892" s="138"/>
      <c r="EV892" s="138"/>
      <c r="EW892" s="138"/>
      <c r="EX892" s="138"/>
      <c r="EY892" s="138"/>
      <c r="EZ892" s="138"/>
      <c r="FA892" s="138"/>
      <c r="FB892" s="138"/>
      <c r="FC892" s="138"/>
      <c r="FD892" s="138"/>
      <c r="FE892" s="138"/>
      <c r="FF892" s="138"/>
      <c r="FG892" s="138"/>
      <c r="FH892" s="138"/>
      <c r="FI892" s="138"/>
      <c r="FJ892" s="138"/>
      <c r="FK892" s="138"/>
      <c r="FL892" s="138"/>
      <c r="FM892" s="138"/>
      <c r="FN892" s="138"/>
      <c r="FO892" s="138"/>
      <c r="FP892" s="138"/>
      <c r="FQ892" s="138"/>
      <c r="FR892" s="138"/>
      <c r="FS892" s="138"/>
      <c r="FT892" s="138"/>
      <c r="FU892" s="138"/>
      <c r="FV892" s="138"/>
      <c r="FW892" s="138"/>
      <c r="FX892" s="138"/>
      <c r="FY892" s="138"/>
      <c r="FZ892" s="138"/>
      <c r="GA892" s="138"/>
      <c r="GB892" s="138"/>
      <c r="GC892" s="138"/>
      <c r="GD892" s="138"/>
      <c r="GE892" s="138"/>
      <c r="GF892" s="138"/>
      <c r="GG892" s="138"/>
      <c r="GH892" s="138"/>
      <c r="GI892" s="138"/>
      <c r="GJ892" s="138"/>
      <c r="GK892" s="138"/>
      <c r="GL892" s="138"/>
      <c r="GM892" s="138"/>
      <c r="GN892" s="138"/>
      <c r="GO892" s="138"/>
      <c r="GP892" s="138"/>
      <c r="GQ892" s="138"/>
      <c r="GR892" s="138"/>
      <c r="GS892" s="138"/>
      <c r="GT892" s="138"/>
      <c r="GU892" s="138"/>
      <c r="GV892" s="138"/>
      <c r="GW892" s="138"/>
      <c r="GX892" s="138"/>
      <c r="GY892" s="138"/>
      <c r="GZ892" s="138"/>
      <c r="HA892" s="138"/>
      <c r="HB892" s="138"/>
      <c r="HC892" s="138"/>
      <c r="HD892" s="138"/>
      <c r="HE892" s="138"/>
      <c r="HF892" s="138"/>
      <c r="HG892" s="138"/>
      <c r="HH892" s="138"/>
      <c r="HI892" s="138"/>
      <c r="HJ892" s="138"/>
      <c r="HK892" s="138"/>
      <c r="HL892" s="138"/>
      <c r="HM892" s="138"/>
      <c r="HN892" s="138"/>
      <c r="HO892" s="138"/>
      <c r="HP892" s="138"/>
      <c r="HQ892" s="138"/>
      <c r="HR892" s="138"/>
      <c r="HS892" s="138"/>
      <c r="HT892" s="138"/>
      <c r="HU892" s="138"/>
      <c r="HV892" s="138"/>
      <c r="HW892" s="138"/>
      <c r="HX892" s="138"/>
      <c r="HY892" s="138"/>
      <c r="HZ892" s="138"/>
      <c r="IA892" s="138"/>
      <c r="IB892" s="138"/>
      <c r="IC892" s="138"/>
      <c r="ID892" s="138"/>
      <c r="IE892" s="138"/>
      <c r="IF892" s="138"/>
      <c r="IG892" s="138"/>
      <c r="IH892" s="138"/>
      <c r="II892" s="138"/>
      <c r="IJ892" s="138"/>
      <c r="IK892" s="138"/>
      <c r="IL892" s="138"/>
      <c r="IM892" s="138"/>
      <c r="IN892" s="138"/>
      <c r="IO892" s="138"/>
      <c r="IP892" s="138"/>
      <c r="IQ892" s="138"/>
      <c r="IR892" s="138"/>
      <c r="IS892" s="138"/>
      <c r="IT892" s="138"/>
      <c r="IU892" s="138"/>
      <c r="IV892" s="138"/>
      <c r="IW892" s="138"/>
      <c r="IX892" s="138"/>
      <c r="IY892" s="138"/>
      <c r="IZ892" s="138"/>
    </row>
    <row r="893" spans="1:260" s="833" customFormat="1" ht="30" x14ac:dyDescent="0.25">
      <c r="A893" s="204">
        <v>1</v>
      </c>
      <c r="B893" s="204">
        <v>1</v>
      </c>
      <c r="C893" s="204"/>
      <c r="D893" s="204"/>
      <c r="E893" s="594" t="s">
        <v>193</v>
      </c>
      <c r="F893" s="160"/>
      <c r="G893" s="160"/>
      <c r="H893" s="1891"/>
      <c r="I893" s="732"/>
      <c r="J893" s="732"/>
      <c r="K893" s="2012"/>
      <c r="L893" s="2534"/>
      <c r="M893" s="2534"/>
      <c r="N893" s="2535"/>
      <c r="O893" s="2535"/>
      <c r="P893" s="2535"/>
      <c r="Q893" s="2535"/>
      <c r="R893" s="2535"/>
      <c r="S893" s="2535"/>
      <c r="T893" s="2532"/>
      <c r="U893" s="2532"/>
      <c r="V893" s="2532"/>
      <c r="W893" s="2532"/>
      <c r="X893" s="2532"/>
      <c r="Y893" s="2532"/>
      <c r="Z893" s="1109"/>
      <c r="AA893" s="2532"/>
      <c r="AB893" s="2532"/>
      <c r="AC893" s="2684"/>
      <c r="AD893" s="2684"/>
      <c r="AE893" s="2532"/>
      <c r="AF893" s="909"/>
      <c r="AG893" s="909"/>
      <c r="AH893" s="138"/>
      <c r="AI893" s="138"/>
      <c r="AJ893" s="138"/>
      <c r="AK893" s="138"/>
      <c r="AL893" s="138"/>
      <c r="AM893" s="138"/>
      <c r="AN893" s="138"/>
      <c r="AO893" s="138"/>
      <c r="AP893" s="138"/>
      <c r="AQ893" s="138"/>
      <c r="AR893" s="138"/>
      <c r="AS893" s="138"/>
      <c r="AT893" s="138"/>
      <c r="AU893" s="138"/>
      <c r="AV893" s="138"/>
      <c r="AW893" s="138"/>
      <c r="AX893" s="138"/>
      <c r="AY893" s="138"/>
      <c r="AZ893" s="138"/>
      <c r="BA893" s="138"/>
      <c r="BB893" s="138"/>
      <c r="BC893" s="138"/>
      <c r="BD893" s="138"/>
      <c r="BE893" s="138"/>
      <c r="BF893" s="138"/>
      <c r="BG893" s="138"/>
      <c r="BH893" s="138"/>
      <c r="BI893" s="138"/>
      <c r="BJ893" s="138"/>
      <c r="BK893" s="138"/>
      <c r="BL893" s="138"/>
      <c r="BM893" s="138"/>
      <c r="BN893" s="138"/>
      <c r="BO893" s="138"/>
      <c r="BP893" s="138"/>
      <c r="BQ893" s="138"/>
      <c r="BR893" s="138"/>
      <c r="BS893" s="138"/>
      <c r="BT893" s="138"/>
      <c r="BU893" s="138"/>
      <c r="BV893" s="138"/>
      <c r="BW893" s="138"/>
      <c r="BX893" s="138"/>
      <c r="BY893" s="138"/>
      <c r="BZ893" s="138"/>
      <c r="CA893" s="138"/>
      <c r="CB893" s="138"/>
      <c r="CC893" s="138"/>
      <c r="CD893" s="138"/>
      <c r="CE893" s="138"/>
      <c r="CF893" s="138"/>
      <c r="CG893" s="138"/>
      <c r="CH893" s="138"/>
      <c r="CI893" s="138"/>
      <c r="CJ893" s="138"/>
      <c r="CK893" s="138"/>
      <c r="CL893" s="138"/>
      <c r="CM893" s="138"/>
      <c r="CN893" s="138"/>
      <c r="CO893" s="138"/>
      <c r="CP893" s="138"/>
      <c r="CQ893" s="138"/>
      <c r="CR893" s="138"/>
      <c r="CS893" s="138"/>
      <c r="CT893" s="138"/>
      <c r="CU893" s="138"/>
      <c r="CV893" s="138"/>
      <c r="CW893" s="138"/>
      <c r="CX893" s="138"/>
      <c r="CY893" s="138"/>
      <c r="CZ893" s="138"/>
      <c r="DA893" s="138"/>
      <c r="DB893" s="138"/>
      <c r="DC893" s="138"/>
      <c r="DD893" s="138"/>
      <c r="DE893" s="138"/>
      <c r="DF893" s="138"/>
      <c r="DG893" s="138"/>
      <c r="DH893" s="138"/>
      <c r="DI893" s="138"/>
      <c r="DJ893" s="138"/>
      <c r="DK893" s="138"/>
      <c r="DL893" s="138"/>
      <c r="DM893" s="138"/>
      <c r="DN893" s="138"/>
      <c r="DO893" s="138"/>
      <c r="DP893" s="138"/>
      <c r="DQ893" s="138"/>
      <c r="DR893" s="138"/>
      <c r="DS893" s="138"/>
      <c r="DT893" s="138"/>
      <c r="DU893" s="138"/>
      <c r="DV893" s="138"/>
      <c r="DW893" s="138"/>
      <c r="DX893" s="138"/>
      <c r="DY893" s="138"/>
      <c r="DZ893" s="138"/>
      <c r="EA893" s="138"/>
      <c r="EB893" s="138"/>
      <c r="EC893" s="138"/>
      <c r="ED893" s="138"/>
      <c r="EE893" s="138"/>
      <c r="EF893" s="138"/>
      <c r="EG893" s="138"/>
      <c r="EH893" s="138"/>
      <c r="EI893" s="138"/>
      <c r="EJ893" s="138"/>
      <c r="EK893" s="138"/>
      <c r="EL893" s="138"/>
      <c r="EM893" s="138"/>
      <c r="EN893" s="138"/>
      <c r="EO893" s="138"/>
      <c r="EP893" s="138"/>
      <c r="EQ893" s="138"/>
      <c r="ER893" s="138"/>
      <c r="ES893" s="138"/>
      <c r="ET893" s="138"/>
      <c r="EU893" s="138"/>
      <c r="EV893" s="138"/>
      <c r="EW893" s="138"/>
      <c r="EX893" s="138"/>
      <c r="EY893" s="138"/>
      <c r="EZ893" s="138"/>
      <c r="FA893" s="138"/>
      <c r="FB893" s="138"/>
      <c r="FC893" s="138"/>
      <c r="FD893" s="138"/>
      <c r="FE893" s="138"/>
      <c r="FF893" s="138"/>
      <c r="FG893" s="138"/>
      <c r="FH893" s="138"/>
      <c r="FI893" s="138"/>
      <c r="FJ893" s="138"/>
      <c r="FK893" s="138"/>
      <c r="FL893" s="138"/>
      <c r="FM893" s="138"/>
      <c r="FN893" s="138"/>
      <c r="FO893" s="138"/>
      <c r="FP893" s="138"/>
      <c r="FQ893" s="138"/>
      <c r="FR893" s="138"/>
      <c r="FS893" s="138"/>
      <c r="FT893" s="138"/>
      <c r="FU893" s="138"/>
      <c r="FV893" s="138"/>
      <c r="FW893" s="138"/>
      <c r="FX893" s="138"/>
      <c r="FY893" s="138"/>
      <c r="FZ893" s="138"/>
      <c r="GA893" s="138"/>
      <c r="GB893" s="138"/>
      <c r="GC893" s="138"/>
      <c r="GD893" s="138"/>
      <c r="GE893" s="138"/>
      <c r="GF893" s="138"/>
      <c r="GG893" s="138"/>
      <c r="GH893" s="138"/>
      <c r="GI893" s="138"/>
      <c r="GJ893" s="138"/>
      <c r="GK893" s="138"/>
      <c r="GL893" s="138"/>
      <c r="GM893" s="138"/>
      <c r="GN893" s="138"/>
      <c r="GO893" s="138"/>
      <c r="GP893" s="138"/>
      <c r="GQ893" s="138"/>
      <c r="GR893" s="138"/>
      <c r="GS893" s="138"/>
      <c r="GT893" s="138"/>
      <c r="GU893" s="138"/>
      <c r="GV893" s="138"/>
      <c r="GW893" s="138"/>
      <c r="GX893" s="138"/>
      <c r="GY893" s="138"/>
      <c r="GZ893" s="138"/>
      <c r="HA893" s="138"/>
      <c r="HB893" s="138"/>
      <c r="HC893" s="138"/>
      <c r="HD893" s="138"/>
      <c r="HE893" s="138"/>
      <c r="HF893" s="138"/>
      <c r="HG893" s="138"/>
      <c r="HH893" s="138"/>
      <c r="HI893" s="138"/>
      <c r="HJ893" s="138"/>
      <c r="HK893" s="138"/>
      <c r="HL893" s="138"/>
      <c r="HM893" s="138"/>
      <c r="HN893" s="138"/>
      <c r="HO893" s="138"/>
      <c r="HP893" s="138"/>
      <c r="HQ893" s="138"/>
      <c r="HR893" s="138"/>
      <c r="HS893" s="138"/>
      <c r="HT893" s="138"/>
      <c r="HU893" s="138"/>
      <c r="HV893" s="138"/>
      <c r="HW893" s="138"/>
      <c r="HX893" s="138"/>
      <c r="HY893" s="138"/>
      <c r="HZ893" s="138"/>
      <c r="IA893" s="138"/>
      <c r="IB893" s="138"/>
      <c r="IC893" s="138"/>
      <c r="ID893" s="138"/>
      <c r="IE893" s="138"/>
      <c r="IF893" s="138"/>
      <c r="IG893" s="138"/>
      <c r="IH893" s="138"/>
      <c r="II893" s="138"/>
      <c r="IJ893" s="138"/>
      <c r="IK893" s="138"/>
      <c r="IL893" s="138"/>
      <c r="IM893" s="138"/>
      <c r="IN893" s="138"/>
      <c r="IO893" s="138"/>
      <c r="IP893" s="138"/>
      <c r="IQ893" s="138"/>
      <c r="IR893" s="138"/>
      <c r="IS893" s="138"/>
      <c r="IT893" s="138"/>
      <c r="IU893" s="138"/>
      <c r="IV893" s="138"/>
      <c r="IW893" s="138"/>
      <c r="IX893" s="138"/>
      <c r="IY893" s="138"/>
      <c r="IZ893" s="138"/>
    </row>
    <row r="894" spans="1:260" s="833" customFormat="1" ht="30" x14ac:dyDescent="0.25">
      <c r="A894" s="204"/>
      <c r="B894" s="204">
        <v>1</v>
      </c>
      <c r="C894" s="204"/>
      <c r="D894" s="204"/>
      <c r="E894" s="3255" t="s">
        <v>547</v>
      </c>
      <c r="F894" s="160"/>
      <c r="G894" s="160"/>
      <c r="H894" s="1891"/>
      <c r="I894" s="732"/>
      <c r="J894" s="732"/>
      <c r="K894" s="2012"/>
      <c r="L894" s="2534"/>
      <c r="M894" s="2534"/>
      <c r="N894" s="2535"/>
      <c r="O894" s="2535"/>
      <c r="P894" s="2535"/>
      <c r="Q894" s="2535"/>
      <c r="R894" s="2535"/>
      <c r="S894" s="2535"/>
      <c r="T894" s="2532"/>
      <c r="U894" s="2532"/>
      <c r="V894" s="2532"/>
      <c r="W894" s="2532"/>
      <c r="X894" s="2532"/>
      <c r="Y894" s="2532"/>
      <c r="Z894" s="1109"/>
      <c r="AA894" s="2532"/>
      <c r="AB894" s="2532"/>
      <c r="AC894" s="2684"/>
      <c r="AD894" s="2684"/>
      <c r="AE894" s="2532"/>
      <c r="AF894" s="909"/>
      <c r="AG894" s="909"/>
      <c r="AH894" s="138"/>
      <c r="AI894" s="138"/>
      <c r="AJ894" s="138"/>
      <c r="AK894" s="138"/>
      <c r="AL894" s="138"/>
      <c r="AM894" s="138"/>
      <c r="AN894" s="138"/>
      <c r="AO894" s="138"/>
      <c r="AP894" s="138"/>
      <c r="AQ894" s="138"/>
      <c r="AR894" s="138"/>
      <c r="AS894" s="138"/>
      <c r="AT894" s="138"/>
      <c r="AU894" s="138"/>
      <c r="AV894" s="138"/>
      <c r="AW894" s="138"/>
      <c r="AX894" s="138"/>
      <c r="AY894" s="138"/>
      <c r="AZ894" s="138"/>
      <c r="BA894" s="138"/>
      <c r="BB894" s="138"/>
      <c r="BC894" s="138"/>
      <c r="BD894" s="138"/>
      <c r="BE894" s="138"/>
      <c r="BF894" s="138"/>
      <c r="BG894" s="138"/>
      <c r="BH894" s="138"/>
      <c r="BI894" s="138"/>
      <c r="BJ894" s="138"/>
      <c r="BK894" s="138"/>
      <c r="BL894" s="138"/>
      <c r="BM894" s="138"/>
      <c r="BN894" s="138"/>
      <c r="BO894" s="138"/>
      <c r="BP894" s="138"/>
      <c r="BQ894" s="138"/>
      <c r="BR894" s="138"/>
      <c r="BS894" s="138"/>
      <c r="BT894" s="138"/>
      <c r="BU894" s="138"/>
      <c r="BV894" s="138"/>
      <c r="BW894" s="138"/>
      <c r="BX894" s="138"/>
      <c r="BY894" s="138"/>
      <c r="BZ894" s="138"/>
      <c r="CA894" s="138"/>
      <c r="CB894" s="138"/>
      <c r="CC894" s="138"/>
      <c r="CD894" s="138"/>
      <c r="CE894" s="138"/>
      <c r="CF894" s="138"/>
      <c r="CG894" s="138"/>
      <c r="CH894" s="138"/>
      <c r="CI894" s="138"/>
      <c r="CJ894" s="138"/>
      <c r="CK894" s="138"/>
      <c r="CL894" s="138"/>
      <c r="CM894" s="138"/>
      <c r="CN894" s="138"/>
      <c r="CO894" s="138"/>
      <c r="CP894" s="138"/>
      <c r="CQ894" s="138"/>
      <c r="CR894" s="138"/>
      <c r="CS894" s="138"/>
      <c r="CT894" s="138"/>
      <c r="CU894" s="138"/>
      <c r="CV894" s="138"/>
      <c r="CW894" s="138"/>
      <c r="CX894" s="138"/>
      <c r="CY894" s="138"/>
      <c r="CZ894" s="138"/>
      <c r="DA894" s="138"/>
      <c r="DB894" s="138"/>
      <c r="DC894" s="138"/>
      <c r="DD894" s="138"/>
      <c r="DE894" s="138"/>
      <c r="DF894" s="138"/>
      <c r="DG894" s="138"/>
      <c r="DH894" s="138"/>
      <c r="DI894" s="138"/>
      <c r="DJ894" s="138"/>
      <c r="DK894" s="138"/>
      <c r="DL894" s="138"/>
      <c r="DM894" s="138"/>
      <c r="DN894" s="138"/>
      <c r="DO894" s="138"/>
      <c r="DP894" s="138"/>
      <c r="DQ894" s="138"/>
      <c r="DR894" s="138"/>
      <c r="DS894" s="138"/>
      <c r="DT894" s="138"/>
      <c r="DU894" s="138"/>
      <c r="DV894" s="138"/>
      <c r="DW894" s="138"/>
      <c r="DX894" s="138"/>
      <c r="DY894" s="138"/>
      <c r="DZ894" s="138"/>
      <c r="EA894" s="138"/>
      <c r="EB894" s="138"/>
      <c r="EC894" s="138"/>
      <c r="ED894" s="138"/>
      <c r="EE894" s="138"/>
      <c r="EF894" s="138"/>
      <c r="EG894" s="138"/>
      <c r="EH894" s="138"/>
      <c r="EI894" s="138"/>
      <c r="EJ894" s="138"/>
      <c r="EK894" s="138"/>
      <c r="EL894" s="138"/>
      <c r="EM894" s="138"/>
      <c r="EN894" s="138"/>
      <c r="EO894" s="138"/>
      <c r="EP894" s="138"/>
      <c r="EQ894" s="138"/>
      <c r="ER894" s="138"/>
      <c r="ES894" s="138"/>
      <c r="ET894" s="138"/>
      <c r="EU894" s="138"/>
      <c r="EV894" s="138"/>
      <c r="EW894" s="138"/>
      <c r="EX894" s="138"/>
      <c r="EY894" s="138"/>
      <c r="EZ894" s="138"/>
      <c r="FA894" s="138"/>
      <c r="FB894" s="138"/>
      <c r="FC894" s="138"/>
      <c r="FD894" s="138"/>
      <c r="FE894" s="138"/>
      <c r="FF894" s="138"/>
      <c r="FG894" s="138"/>
      <c r="FH894" s="138"/>
      <c r="FI894" s="138"/>
      <c r="FJ894" s="138"/>
      <c r="FK894" s="138"/>
      <c r="FL894" s="138"/>
      <c r="FM894" s="138"/>
      <c r="FN894" s="138"/>
      <c r="FO894" s="138"/>
      <c r="FP894" s="138"/>
      <c r="FQ894" s="138"/>
      <c r="FR894" s="138"/>
      <c r="FS894" s="138"/>
      <c r="FT894" s="138"/>
      <c r="FU894" s="138"/>
      <c r="FV894" s="138"/>
      <c r="FW894" s="138"/>
      <c r="FX894" s="138"/>
      <c r="FY894" s="138"/>
      <c r="FZ894" s="138"/>
      <c r="GA894" s="138"/>
      <c r="GB894" s="138"/>
      <c r="GC894" s="138"/>
      <c r="GD894" s="138"/>
      <c r="GE894" s="138"/>
      <c r="GF894" s="138"/>
      <c r="GG894" s="138"/>
      <c r="GH894" s="138"/>
      <c r="GI894" s="138"/>
      <c r="GJ894" s="138"/>
      <c r="GK894" s="138"/>
      <c r="GL894" s="138"/>
      <c r="GM894" s="138"/>
      <c r="GN894" s="138"/>
      <c r="GO894" s="138"/>
      <c r="GP894" s="138"/>
      <c r="GQ894" s="138"/>
      <c r="GR894" s="138"/>
      <c r="GS894" s="138"/>
      <c r="GT894" s="138"/>
      <c r="GU894" s="138"/>
      <c r="GV894" s="138"/>
      <c r="GW894" s="138"/>
      <c r="GX894" s="138"/>
      <c r="GY894" s="138"/>
      <c r="GZ894" s="138"/>
      <c r="HA894" s="138"/>
      <c r="HB894" s="138"/>
      <c r="HC894" s="138"/>
      <c r="HD894" s="138"/>
      <c r="HE894" s="138"/>
      <c r="HF894" s="138"/>
      <c r="HG894" s="138"/>
      <c r="HH894" s="138"/>
      <c r="HI894" s="138"/>
      <c r="HJ894" s="138"/>
      <c r="HK894" s="138"/>
      <c r="HL894" s="138"/>
      <c r="HM894" s="138"/>
      <c r="HN894" s="138"/>
      <c r="HO894" s="138"/>
      <c r="HP894" s="138"/>
      <c r="HQ894" s="138"/>
      <c r="HR894" s="138"/>
      <c r="HS894" s="138"/>
      <c r="HT894" s="138"/>
      <c r="HU894" s="138"/>
      <c r="HV894" s="138"/>
      <c r="HW894" s="138"/>
      <c r="HX894" s="138"/>
      <c r="HY894" s="138"/>
      <c r="HZ894" s="138"/>
      <c r="IA894" s="138"/>
      <c r="IB894" s="138"/>
      <c r="IC894" s="138"/>
      <c r="ID894" s="138"/>
      <c r="IE894" s="138"/>
      <c r="IF894" s="138"/>
      <c r="IG894" s="138"/>
      <c r="IH894" s="138"/>
      <c r="II894" s="138"/>
      <c r="IJ894" s="138"/>
      <c r="IK894" s="138"/>
      <c r="IL894" s="138"/>
      <c r="IM894" s="138"/>
      <c r="IN894" s="138"/>
      <c r="IO894" s="138"/>
      <c r="IP894" s="138"/>
      <c r="IQ894" s="138"/>
      <c r="IR894" s="138"/>
      <c r="IS894" s="138"/>
      <c r="IT894" s="138"/>
      <c r="IU894" s="138"/>
      <c r="IV894" s="138"/>
      <c r="IW894" s="138"/>
      <c r="IX894" s="138"/>
      <c r="IY894" s="138"/>
      <c r="IZ894" s="138"/>
    </row>
    <row r="895" spans="1:260" s="833" customFormat="1" ht="60.75" customHeight="1" x14ac:dyDescent="0.25">
      <c r="A895" s="204"/>
      <c r="B895" s="204">
        <v>1</v>
      </c>
      <c r="C895" s="204"/>
      <c r="D895" s="204"/>
      <c r="E895" s="604" t="s">
        <v>548</v>
      </c>
      <c r="F895" s="160"/>
      <c r="G895" s="160"/>
      <c r="H895" s="1891"/>
      <c r="I895" s="732"/>
      <c r="J895" s="732"/>
      <c r="K895" s="2012"/>
      <c r="L895" s="2534"/>
      <c r="M895" s="2534"/>
      <c r="N895" s="2535"/>
      <c r="O895" s="2535"/>
      <c r="P895" s="2535"/>
      <c r="Q895" s="2535"/>
      <c r="R895" s="2535"/>
      <c r="S895" s="2535"/>
      <c r="T895" s="2532"/>
      <c r="U895" s="2532"/>
      <c r="V895" s="2532"/>
      <c r="W895" s="2532"/>
      <c r="X895" s="2532"/>
      <c r="Y895" s="2532"/>
      <c r="Z895" s="1109"/>
      <c r="AA895" s="2532"/>
      <c r="AB895" s="2532"/>
      <c r="AC895" s="2684"/>
      <c r="AD895" s="2684"/>
      <c r="AE895" s="2532"/>
      <c r="AF895" s="909"/>
      <c r="AG895" s="909"/>
      <c r="AH895" s="138"/>
      <c r="AI895" s="138"/>
      <c r="AJ895" s="138"/>
      <c r="AK895" s="138"/>
      <c r="AL895" s="138"/>
      <c r="AM895" s="138"/>
      <c r="AN895" s="138"/>
      <c r="AO895" s="138"/>
      <c r="AP895" s="138"/>
      <c r="AQ895" s="138"/>
      <c r="AR895" s="138"/>
      <c r="AS895" s="138"/>
      <c r="AT895" s="138"/>
      <c r="AU895" s="138"/>
      <c r="AV895" s="138"/>
      <c r="AW895" s="138"/>
      <c r="AX895" s="138"/>
      <c r="AY895" s="138"/>
      <c r="AZ895" s="138"/>
      <c r="BA895" s="138"/>
      <c r="BB895" s="138"/>
      <c r="BC895" s="138"/>
      <c r="BD895" s="138"/>
      <c r="BE895" s="138"/>
      <c r="BF895" s="138"/>
      <c r="BG895" s="138"/>
      <c r="BH895" s="138"/>
      <c r="BI895" s="138"/>
      <c r="BJ895" s="138"/>
      <c r="BK895" s="138"/>
      <c r="BL895" s="138"/>
      <c r="BM895" s="138"/>
      <c r="BN895" s="138"/>
      <c r="BO895" s="138"/>
      <c r="BP895" s="138"/>
      <c r="BQ895" s="138"/>
      <c r="BR895" s="138"/>
      <c r="BS895" s="138"/>
      <c r="BT895" s="138"/>
      <c r="BU895" s="138"/>
      <c r="BV895" s="138"/>
      <c r="BW895" s="138"/>
      <c r="BX895" s="138"/>
      <c r="BY895" s="138"/>
      <c r="BZ895" s="138"/>
      <c r="CA895" s="138"/>
      <c r="CB895" s="138"/>
      <c r="CC895" s="138"/>
      <c r="CD895" s="138"/>
      <c r="CE895" s="138"/>
      <c r="CF895" s="138"/>
      <c r="CG895" s="138"/>
      <c r="CH895" s="138"/>
      <c r="CI895" s="138"/>
      <c r="CJ895" s="138"/>
      <c r="CK895" s="138"/>
      <c r="CL895" s="138"/>
      <c r="CM895" s="138"/>
      <c r="CN895" s="138"/>
      <c r="CO895" s="138"/>
      <c r="CP895" s="138"/>
      <c r="CQ895" s="138"/>
      <c r="CR895" s="138"/>
      <c r="CS895" s="138"/>
      <c r="CT895" s="138"/>
      <c r="CU895" s="138"/>
      <c r="CV895" s="138"/>
      <c r="CW895" s="138"/>
      <c r="CX895" s="138"/>
      <c r="CY895" s="138"/>
      <c r="CZ895" s="138"/>
      <c r="DA895" s="138"/>
      <c r="DB895" s="138"/>
      <c r="DC895" s="138"/>
      <c r="DD895" s="138"/>
      <c r="DE895" s="138"/>
      <c r="DF895" s="138"/>
      <c r="DG895" s="138"/>
      <c r="DH895" s="138"/>
      <c r="DI895" s="138"/>
      <c r="DJ895" s="138"/>
      <c r="DK895" s="138"/>
      <c r="DL895" s="138"/>
      <c r="DM895" s="138"/>
      <c r="DN895" s="138"/>
      <c r="DO895" s="138"/>
      <c r="DP895" s="138"/>
      <c r="DQ895" s="138"/>
      <c r="DR895" s="138"/>
      <c r="DS895" s="138"/>
      <c r="DT895" s="138"/>
      <c r="DU895" s="138"/>
      <c r="DV895" s="138"/>
      <c r="DW895" s="138"/>
      <c r="DX895" s="138"/>
      <c r="DY895" s="138"/>
      <c r="DZ895" s="138"/>
      <c r="EA895" s="138"/>
      <c r="EB895" s="138"/>
      <c r="EC895" s="138"/>
      <c r="ED895" s="138"/>
      <c r="EE895" s="138"/>
      <c r="EF895" s="138"/>
      <c r="EG895" s="138"/>
      <c r="EH895" s="138"/>
      <c r="EI895" s="138"/>
      <c r="EJ895" s="138"/>
      <c r="EK895" s="138"/>
      <c r="EL895" s="138"/>
      <c r="EM895" s="138"/>
      <c r="EN895" s="138"/>
      <c r="EO895" s="138"/>
      <c r="EP895" s="138"/>
      <c r="EQ895" s="138"/>
      <c r="ER895" s="138"/>
      <c r="ES895" s="138"/>
      <c r="ET895" s="138"/>
      <c r="EU895" s="138"/>
      <c r="EV895" s="138"/>
      <c r="EW895" s="138"/>
      <c r="EX895" s="138"/>
      <c r="EY895" s="138"/>
      <c r="EZ895" s="138"/>
      <c r="FA895" s="138"/>
      <c r="FB895" s="138"/>
      <c r="FC895" s="138"/>
      <c r="FD895" s="138"/>
      <c r="FE895" s="138"/>
      <c r="FF895" s="138"/>
      <c r="FG895" s="138"/>
      <c r="FH895" s="138"/>
      <c r="FI895" s="138"/>
      <c r="FJ895" s="138"/>
      <c r="FK895" s="138"/>
      <c r="FL895" s="138"/>
      <c r="FM895" s="138"/>
      <c r="FN895" s="138"/>
      <c r="FO895" s="138"/>
      <c r="FP895" s="138"/>
      <c r="FQ895" s="138"/>
      <c r="FR895" s="138"/>
      <c r="FS895" s="138"/>
      <c r="FT895" s="138"/>
      <c r="FU895" s="138"/>
      <c r="FV895" s="138"/>
      <c r="FW895" s="138"/>
      <c r="FX895" s="138"/>
      <c r="FY895" s="138"/>
      <c r="FZ895" s="138"/>
      <c r="GA895" s="138"/>
      <c r="GB895" s="138"/>
      <c r="GC895" s="138"/>
      <c r="GD895" s="138"/>
      <c r="GE895" s="138"/>
      <c r="GF895" s="138"/>
      <c r="GG895" s="138"/>
      <c r="GH895" s="138"/>
      <c r="GI895" s="138"/>
      <c r="GJ895" s="138"/>
      <c r="GK895" s="138"/>
      <c r="GL895" s="138"/>
      <c r="GM895" s="138"/>
      <c r="GN895" s="138"/>
      <c r="GO895" s="138"/>
      <c r="GP895" s="138"/>
      <c r="GQ895" s="138"/>
      <c r="GR895" s="138"/>
      <c r="GS895" s="138"/>
      <c r="GT895" s="138"/>
      <c r="GU895" s="138"/>
      <c r="GV895" s="138"/>
      <c r="GW895" s="138"/>
      <c r="GX895" s="138"/>
      <c r="GY895" s="138"/>
      <c r="GZ895" s="138"/>
      <c r="HA895" s="138"/>
      <c r="HB895" s="138"/>
      <c r="HC895" s="138"/>
      <c r="HD895" s="138"/>
      <c r="HE895" s="138"/>
      <c r="HF895" s="138"/>
      <c r="HG895" s="138"/>
      <c r="HH895" s="138"/>
      <c r="HI895" s="138"/>
      <c r="HJ895" s="138"/>
      <c r="HK895" s="138"/>
      <c r="HL895" s="138"/>
      <c r="HM895" s="138"/>
      <c r="HN895" s="138"/>
      <c r="HO895" s="138"/>
      <c r="HP895" s="138"/>
      <c r="HQ895" s="138"/>
      <c r="HR895" s="138"/>
      <c r="HS895" s="138"/>
      <c r="HT895" s="138"/>
      <c r="HU895" s="138"/>
      <c r="HV895" s="138"/>
      <c r="HW895" s="138"/>
      <c r="HX895" s="138"/>
      <c r="HY895" s="138"/>
      <c r="HZ895" s="138"/>
      <c r="IA895" s="138"/>
      <c r="IB895" s="138"/>
      <c r="IC895" s="138"/>
      <c r="ID895" s="138"/>
      <c r="IE895" s="138"/>
      <c r="IF895" s="138"/>
      <c r="IG895" s="138"/>
      <c r="IH895" s="138"/>
      <c r="II895" s="138"/>
      <c r="IJ895" s="138"/>
      <c r="IK895" s="138"/>
      <c r="IL895" s="138"/>
      <c r="IM895" s="138"/>
      <c r="IN895" s="138"/>
      <c r="IO895" s="138"/>
      <c r="IP895" s="138"/>
      <c r="IQ895" s="138"/>
      <c r="IR895" s="138"/>
      <c r="IS895" s="138"/>
      <c r="IT895" s="138"/>
      <c r="IU895" s="138"/>
      <c r="IV895" s="138"/>
      <c r="IW895" s="138"/>
      <c r="IX895" s="138"/>
      <c r="IY895" s="138"/>
      <c r="IZ895" s="138"/>
    </row>
    <row r="896" spans="1:260" s="833" customFormat="1" ht="45" x14ac:dyDescent="0.25">
      <c r="A896" s="204"/>
      <c r="B896" s="204">
        <v>1</v>
      </c>
      <c r="C896" s="204"/>
      <c r="D896" s="204"/>
      <c r="E896" s="160" t="s">
        <v>549</v>
      </c>
      <c r="F896" s="160"/>
      <c r="G896" s="160"/>
      <c r="H896" s="1891"/>
      <c r="I896" s="732"/>
      <c r="J896" s="732"/>
      <c r="K896" s="2012"/>
      <c r="L896" s="2534"/>
      <c r="M896" s="2534"/>
      <c r="N896" s="2535"/>
      <c r="O896" s="2535"/>
      <c r="P896" s="2535"/>
      <c r="Q896" s="2535"/>
      <c r="R896" s="2535"/>
      <c r="S896" s="2535"/>
      <c r="T896" s="2532"/>
      <c r="U896" s="2532"/>
      <c r="V896" s="2532"/>
      <c r="W896" s="2532"/>
      <c r="X896" s="2532"/>
      <c r="Y896" s="2532"/>
      <c r="Z896" s="1109"/>
      <c r="AA896" s="2532"/>
      <c r="AB896" s="2532"/>
      <c r="AC896" s="2684"/>
      <c r="AD896" s="2684"/>
      <c r="AE896" s="2532"/>
      <c r="AF896" s="909"/>
      <c r="AG896" s="909"/>
      <c r="AH896" s="138"/>
      <c r="AI896" s="138"/>
      <c r="AJ896" s="138"/>
      <c r="AK896" s="138"/>
      <c r="AL896" s="138"/>
      <c r="AM896" s="138"/>
      <c r="AN896" s="138"/>
      <c r="AO896" s="138"/>
      <c r="AP896" s="138"/>
      <c r="AQ896" s="138"/>
      <c r="AR896" s="138"/>
      <c r="AS896" s="138"/>
      <c r="AT896" s="138"/>
      <c r="AU896" s="138"/>
      <c r="AV896" s="138"/>
      <c r="AW896" s="138"/>
      <c r="AX896" s="138"/>
      <c r="AY896" s="138"/>
      <c r="AZ896" s="138"/>
      <c r="BA896" s="138"/>
      <c r="BB896" s="138"/>
      <c r="BC896" s="138"/>
      <c r="BD896" s="138"/>
      <c r="BE896" s="138"/>
      <c r="BF896" s="138"/>
      <c r="BG896" s="138"/>
      <c r="BH896" s="138"/>
      <c r="BI896" s="138"/>
      <c r="BJ896" s="138"/>
      <c r="BK896" s="138"/>
      <c r="BL896" s="138"/>
      <c r="BM896" s="138"/>
      <c r="BN896" s="138"/>
      <c r="BO896" s="138"/>
      <c r="BP896" s="138"/>
      <c r="BQ896" s="138"/>
      <c r="BR896" s="138"/>
      <c r="BS896" s="138"/>
      <c r="BT896" s="138"/>
      <c r="BU896" s="138"/>
      <c r="BV896" s="138"/>
      <c r="BW896" s="138"/>
      <c r="BX896" s="138"/>
      <c r="BY896" s="138"/>
      <c r="BZ896" s="138"/>
      <c r="CA896" s="138"/>
      <c r="CB896" s="138"/>
      <c r="CC896" s="138"/>
      <c r="CD896" s="138"/>
      <c r="CE896" s="138"/>
      <c r="CF896" s="138"/>
      <c r="CG896" s="138"/>
      <c r="CH896" s="138"/>
      <c r="CI896" s="138"/>
      <c r="CJ896" s="138"/>
      <c r="CK896" s="138"/>
      <c r="CL896" s="138"/>
      <c r="CM896" s="138"/>
      <c r="CN896" s="138"/>
      <c r="CO896" s="138"/>
      <c r="CP896" s="138"/>
      <c r="CQ896" s="138"/>
      <c r="CR896" s="138"/>
      <c r="CS896" s="138"/>
      <c r="CT896" s="138"/>
      <c r="CU896" s="138"/>
      <c r="CV896" s="138"/>
      <c r="CW896" s="138"/>
      <c r="CX896" s="138"/>
      <c r="CY896" s="138"/>
      <c r="CZ896" s="138"/>
      <c r="DA896" s="138"/>
      <c r="DB896" s="138"/>
      <c r="DC896" s="138"/>
      <c r="DD896" s="138"/>
      <c r="DE896" s="138"/>
      <c r="DF896" s="138"/>
      <c r="DG896" s="138"/>
      <c r="DH896" s="138"/>
      <c r="DI896" s="138"/>
      <c r="DJ896" s="138"/>
      <c r="DK896" s="138"/>
      <c r="DL896" s="138"/>
      <c r="DM896" s="138"/>
      <c r="DN896" s="138"/>
      <c r="DO896" s="138"/>
      <c r="DP896" s="138"/>
      <c r="DQ896" s="138"/>
      <c r="DR896" s="138"/>
      <c r="DS896" s="138"/>
      <c r="DT896" s="138"/>
      <c r="DU896" s="138"/>
      <c r="DV896" s="138"/>
      <c r="DW896" s="138"/>
      <c r="DX896" s="138"/>
      <c r="DY896" s="138"/>
      <c r="DZ896" s="138"/>
      <c r="EA896" s="138"/>
      <c r="EB896" s="138"/>
      <c r="EC896" s="138"/>
      <c r="ED896" s="138"/>
      <c r="EE896" s="138"/>
      <c r="EF896" s="138"/>
      <c r="EG896" s="138"/>
      <c r="EH896" s="138"/>
      <c r="EI896" s="138"/>
      <c r="EJ896" s="138"/>
      <c r="EK896" s="138"/>
      <c r="EL896" s="138"/>
      <c r="EM896" s="138"/>
      <c r="EN896" s="138"/>
      <c r="EO896" s="138"/>
      <c r="EP896" s="138"/>
      <c r="EQ896" s="138"/>
      <c r="ER896" s="138"/>
      <c r="ES896" s="138"/>
      <c r="ET896" s="138"/>
      <c r="EU896" s="138"/>
      <c r="EV896" s="138"/>
      <c r="EW896" s="138"/>
      <c r="EX896" s="138"/>
      <c r="EY896" s="138"/>
      <c r="EZ896" s="138"/>
      <c r="FA896" s="138"/>
      <c r="FB896" s="138"/>
      <c r="FC896" s="138"/>
      <c r="FD896" s="138"/>
      <c r="FE896" s="138"/>
      <c r="FF896" s="138"/>
      <c r="FG896" s="138"/>
      <c r="FH896" s="138"/>
      <c r="FI896" s="138"/>
      <c r="FJ896" s="138"/>
      <c r="FK896" s="138"/>
      <c r="FL896" s="138"/>
      <c r="FM896" s="138"/>
      <c r="FN896" s="138"/>
      <c r="FO896" s="138"/>
      <c r="FP896" s="138"/>
      <c r="FQ896" s="138"/>
      <c r="FR896" s="138"/>
      <c r="FS896" s="138"/>
      <c r="FT896" s="138"/>
      <c r="FU896" s="138"/>
      <c r="FV896" s="138"/>
      <c r="FW896" s="138"/>
      <c r="FX896" s="138"/>
      <c r="FY896" s="138"/>
      <c r="FZ896" s="138"/>
      <c r="GA896" s="138"/>
      <c r="GB896" s="138"/>
      <c r="GC896" s="138"/>
      <c r="GD896" s="138"/>
      <c r="GE896" s="138"/>
      <c r="GF896" s="138"/>
      <c r="GG896" s="138"/>
      <c r="GH896" s="138"/>
      <c r="GI896" s="138"/>
      <c r="GJ896" s="138"/>
      <c r="GK896" s="138"/>
      <c r="GL896" s="138"/>
      <c r="GM896" s="138"/>
      <c r="GN896" s="138"/>
      <c r="GO896" s="138"/>
      <c r="GP896" s="138"/>
      <c r="GQ896" s="138"/>
      <c r="GR896" s="138"/>
      <c r="GS896" s="138"/>
      <c r="GT896" s="138"/>
      <c r="GU896" s="138"/>
      <c r="GV896" s="138"/>
      <c r="GW896" s="138"/>
      <c r="GX896" s="138"/>
      <c r="GY896" s="138"/>
      <c r="GZ896" s="138"/>
      <c r="HA896" s="138"/>
      <c r="HB896" s="138"/>
      <c r="HC896" s="138"/>
      <c r="HD896" s="138"/>
      <c r="HE896" s="138"/>
      <c r="HF896" s="138"/>
      <c r="HG896" s="138"/>
      <c r="HH896" s="138"/>
      <c r="HI896" s="138"/>
      <c r="HJ896" s="138"/>
      <c r="HK896" s="138"/>
      <c r="HL896" s="138"/>
      <c r="HM896" s="138"/>
      <c r="HN896" s="138"/>
      <c r="HO896" s="138"/>
      <c r="HP896" s="138"/>
      <c r="HQ896" s="138"/>
      <c r="HR896" s="138"/>
      <c r="HS896" s="138"/>
      <c r="HT896" s="138"/>
      <c r="HU896" s="138"/>
      <c r="HV896" s="138"/>
      <c r="HW896" s="138"/>
      <c r="HX896" s="138"/>
      <c r="HY896" s="138"/>
      <c r="HZ896" s="138"/>
      <c r="IA896" s="138"/>
      <c r="IB896" s="138"/>
      <c r="IC896" s="138"/>
      <c r="ID896" s="138"/>
      <c r="IE896" s="138"/>
      <c r="IF896" s="138"/>
      <c r="IG896" s="138"/>
      <c r="IH896" s="138"/>
      <c r="II896" s="138"/>
      <c r="IJ896" s="138"/>
      <c r="IK896" s="138"/>
      <c r="IL896" s="138"/>
      <c r="IM896" s="138"/>
      <c r="IN896" s="138"/>
      <c r="IO896" s="138"/>
      <c r="IP896" s="138"/>
      <c r="IQ896" s="138"/>
      <c r="IR896" s="138"/>
      <c r="IS896" s="138"/>
      <c r="IT896" s="138"/>
      <c r="IU896" s="138"/>
      <c r="IV896" s="138"/>
      <c r="IW896" s="138"/>
      <c r="IX896" s="138"/>
      <c r="IY896" s="138"/>
      <c r="IZ896" s="138"/>
    </row>
    <row r="897" spans="1:260" s="833" customFormat="1" ht="105" x14ac:dyDescent="0.25">
      <c r="A897" s="204"/>
      <c r="B897" s="204">
        <v>1</v>
      </c>
      <c r="C897" s="204"/>
      <c r="D897" s="204"/>
      <c r="E897" s="3256" t="s">
        <v>550</v>
      </c>
      <c r="F897" s="160"/>
      <c r="G897" s="160"/>
      <c r="H897" s="1891"/>
      <c r="I897" s="732"/>
      <c r="J897" s="732"/>
      <c r="K897" s="2012"/>
      <c r="L897" s="2534"/>
      <c r="M897" s="2534"/>
      <c r="N897" s="2535"/>
      <c r="O897" s="2535"/>
      <c r="P897" s="2535"/>
      <c r="Q897" s="2535"/>
      <c r="R897" s="2535"/>
      <c r="S897" s="2535"/>
      <c r="T897" s="2532"/>
      <c r="U897" s="2532"/>
      <c r="V897" s="2532"/>
      <c r="W897" s="2532"/>
      <c r="X897" s="2532"/>
      <c r="Y897" s="2532"/>
      <c r="Z897" s="1109"/>
      <c r="AA897" s="2532"/>
      <c r="AB897" s="2532"/>
      <c r="AC897" s="2684"/>
      <c r="AD897" s="2684"/>
      <c r="AE897" s="2532"/>
      <c r="AF897" s="909"/>
      <c r="AG897" s="909"/>
      <c r="AH897" s="138"/>
      <c r="AI897" s="138"/>
      <c r="AJ897" s="138"/>
      <c r="AK897" s="138"/>
      <c r="AL897" s="138"/>
      <c r="AM897" s="138"/>
      <c r="AN897" s="138"/>
      <c r="AO897" s="138"/>
      <c r="AP897" s="138"/>
      <c r="AQ897" s="138"/>
      <c r="AR897" s="138"/>
      <c r="AS897" s="138"/>
      <c r="AT897" s="138"/>
      <c r="AU897" s="138"/>
      <c r="AV897" s="138"/>
      <c r="AW897" s="138"/>
      <c r="AX897" s="138"/>
      <c r="AY897" s="138"/>
      <c r="AZ897" s="138"/>
      <c r="BA897" s="138"/>
      <c r="BB897" s="138"/>
      <c r="BC897" s="138"/>
      <c r="BD897" s="138"/>
      <c r="BE897" s="138"/>
      <c r="BF897" s="138"/>
      <c r="BG897" s="138"/>
      <c r="BH897" s="138"/>
      <c r="BI897" s="138"/>
      <c r="BJ897" s="138"/>
      <c r="BK897" s="138"/>
      <c r="BL897" s="138"/>
      <c r="BM897" s="138"/>
      <c r="BN897" s="138"/>
      <c r="BO897" s="138"/>
      <c r="BP897" s="138"/>
      <c r="BQ897" s="138"/>
      <c r="BR897" s="138"/>
      <c r="BS897" s="138"/>
      <c r="BT897" s="138"/>
      <c r="BU897" s="138"/>
      <c r="BV897" s="138"/>
      <c r="BW897" s="138"/>
      <c r="BX897" s="138"/>
      <c r="BY897" s="138"/>
      <c r="BZ897" s="138"/>
      <c r="CA897" s="138"/>
      <c r="CB897" s="138"/>
      <c r="CC897" s="138"/>
      <c r="CD897" s="138"/>
      <c r="CE897" s="138"/>
      <c r="CF897" s="138"/>
      <c r="CG897" s="138"/>
      <c r="CH897" s="138"/>
      <c r="CI897" s="138"/>
      <c r="CJ897" s="138"/>
      <c r="CK897" s="138"/>
      <c r="CL897" s="138"/>
      <c r="CM897" s="138"/>
      <c r="CN897" s="138"/>
      <c r="CO897" s="138"/>
      <c r="CP897" s="138"/>
      <c r="CQ897" s="138"/>
      <c r="CR897" s="138"/>
      <c r="CS897" s="138"/>
      <c r="CT897" s="138"/>
      <c r="CU897" s="138"/>
      <c r="CV897" s="138"/>
      <c r="CW897" s="138"/>
      <c r="CX897" s="138"/>
      <c r="CY897" s="138"/>
      <c r="CZ897" s="138"/>
      <c r="DA897" s="138"/>
      <c r="DB897" s="138"/>
      <c r="DC897" s="138"/>
      <c r="DD897" s="138"/>
      <c r="DE897" s="138"/>
      <c r="DF897" s="138"/>
      <c r="DG897" s="138"/>
      <c r="DH897" s="138"/>
      <c r="DI897" s="138"/>
      <c r="DJ897" s="138"/>
      <c r="DK897" s="138"/>
      <c r="DL897" s="138"/>
      <c r="DM897" s="138"/>
      <c r="DN897" s="138"/>
      <c r="DO897" s="138"/>
      <c r="DP897" s="138"/>
      <c r="DQ897" s="138"/>
      <c r="DR897" s="138"/>
      <c r="DS897" s="138"/>
      <c r="DT897" s="138"/>
      <c r="DU897" s="138"/>
      <c r="DV897" s="138"/>
      <c r="DW897" s="138"/>
      <c r="DX897" s="138"/>
      <c r="DY897" s="138"/>
      <c r="DZ897" s="138"/>
      <c r="EA897" s="138"/>
      <c r="EB897" s="138"/>
      <c r="EC897" s="138"/>
      <c r="ED897" s="138"/>
      <c r="EE897" s="138"/>
      <c r="EF897" s="138"/>
      <c r="EG897" s="138"/>
      <c r="EH897" s="138"/>
      <c r="EI897" s="138"/>
      <c r="EJ897" s="138"/>
      <c r="EK897" s="138"/>
      <c r="EL897" s="138"/>
      <c r="EM897" s="138"/>
      <c r="EN897" s="138"/>
      <c r="EO897" s="138"/>
      <c r="EP897" s="138"/>
      <c r="EQ897" s="138"/>
      <c r="ER897" s="138"/>
      <c r="ES897" s="138"/>
      <c r="ET897" s="138"/>
      <c r="EU897" s="138"/>
      <c r="EV897" s="138"/>
      <c r="EW897" s="138"/>
      <c r="EX897" s="138"/>
      <c r="EY897" s="138"/>
      <c r="EZ897" s="138"/>
      <c r="FA897" s="138"/>
      <c r="FB897" s="138"/>
      <c r="FC897" s="138"/>
      <c r="FD897" s="138"/>
      <c r="FE897" s="138"/>
      <c r="FF897" s="138"/>
      <c r="FG897" s="138"/>
      <c r="FH897" s="138"/>
      <c r="FI897" s="138"/>
      <c r="FJ897" s="138"/>
      <c r="FK897" s="138"/>
      <c r="FL897" s="138"/>
      <c r="FM897" s="138"/>
      <c r="FN897" s="138"/>
      <c r="FO897" s="138"/>
      <c r="FP897" s="138"/>
      <c r="FQ897" s="138"/>
      <c r="FR897" s="138"/>
      <c r="FS897" s="138"/>
      <c r="FT897" s="138"/>
      <c r="FU897" s="138"/>
      <c r="FV897" s="138"/>
      <c r="FW897" s="138"/>
      <c r="FX897" s="138"/>
      <c r="FY897" s="138"/>
      <c r="FZ897" s="138"/>
      <c r="GA897" s="138"/>
      <c r="GB897" s="138"/>
      <c r="GC897" s="138"/>
      <c r="GD897" s="138"/>
      <c r="GE897" s="138"/>
      <c r="GF897" s="138"/>
      <c r="GG897" s="138"/>
      <c r="GH897" s="138"/>
      <c r="GI897" s="138"/>
      <c r="GJ897" s="138"/>
      <c r="GK897" s="138"/>
      <c r="GL897" s="138"/>
      <c r="GM897" s="138"/>
      <c r="GN897" s="138"/>
      <c r="GO897" s="138"/>
      <c r="GP897" s="138"/>
      <c r="GQ897" s="138"/>
      <c r="GR897" s="138"/>
      <c r="GS897" s="138"/>
      <c r="GT897" s="138"/>
      <c r="GU897" s="138"/>
      <c r="GV897" s="138"/>
      <c r="GW897" s="138"/>
      <c r="GX897" s="138"/>
      <c r="GY897" s="138"/>
      <c r="GZ897" s="138"/>
      <c r="HA897" s="138"/>
      <c r="HB897" s="138"/>
      <c r="HC897" s="138"/>
      <c r="HD897" s="138"/>
      <c r="HE897" s="138"/>
      <c r="HF897" s="138"/>
      <c r="HG897" s="138"/>
      <c r="HH897" s="138"/>
      <c r="HI897" s="138"/>
      <c r="HJ897" s="138"/>
      <c r="HK897" s="138"/>
      <c r="HL897" s="138"/>
      <c r="HM897" s="138"/>
      <c r="HN897" s="138"/>
      <c r="HO897" s="138"/>
      <c r="HP897" s="138"/>
      <c r="HQ897" s="138"/>
      <c r="HR897" s="138"/>
      <c r="HS897" s="138"/>
      <c r="HT897" s="138"/>
      <c r="HU897" s="138"/>
      <c r="HV897" s="138"/>
      <c r="HW897" s="138"/>
      <c r="HX897" s="138"/>
      <c r="HY897" s="138"/>
      <c r="HZ897" s="138"/>
      <c r="IA897" s="138"/>
      <c r="IB897" s="138"/>
      <c r="IC897" s="138"/>
      <c r="ID897" s="138"/>
      <c r="IE897" s="138"/>
      <c r="IF897" s="138"/>
      <c r="IG897" s="138"/>
      <c r="IH897" s="138"/>
      <c r="II897" s="138"/>
      <c r="IJ897" s="138"/>
      <c r="IK897" s="138"/>
      <c r="IL897" s="138"/>
      <c r="IM897" s="138"/>
      <c r="IN897" s="138"/>
      <c r="IO897" s="138"/>
      <c r="IP897" s="138"/>
      <c r="IQ897" s="138"/>
      <c r="IR897" s="138"/>
      <c r="IS897" s="138"/>
      <c r="IT897" s="138"/>
      <c r="IU897" s="138"/>
      <c r="IV897" s="138"/>
      <c r="IW897" s="138"/>
      <c r="IX897" s="138"/>
      <c r="IY897" s="138"/>
      <c r="IZ897" s="138"/>
    </row>
    <row r="898" spans="1:260" s="833" customFormat="1" ht="29.25" x14ac:dyDescent="0.25">
      <c r="A898" s="204"/>
      <c r="B898" s="204"/>
      <c r="C898" s="204"/>
      <c r="D898" s="204"/>
      <c r="E898" s="591" t="s">
        <v>131</v>
      </c>
      <c r="F898" s="277"/>
      <c r="G898" s="277"/>
      <c r="H898" s="1894"/>
      <c r="I898" s="1893"/>
      <c r="J898" s="1893"/>
      <c r="K898" s="2536"/>
      <c r="L898" s="2534"/>
      <c r="M898" s="2534"/>
      <c r="N898" s="2535"/>
      <c r="O898" s="2535"/>
      <c r="P898" s="2535"/>
      <c r="Q898" s="2535"/>
      <c r="R898" s="2535"/>
      <c r="S898" s="2535"/>
      <c r="T898" s="2532"/>
      <c r="U898" s="2532"/>
      <c r="V898" s="2532"/>
      <c r="W898" s="2532"/>
      <c r="X898" s="2532"/>
      <c r="Y898" s="2532"/>
      <c r="Z898" s="1109"/>
      <c r="AA898" s="2532"/>
      <c r="AB898" s="2532"/>
      <c r="AC898" s="2684"/>
      <c r="AD898" s="2684"/>
      <c r="AE898" s="2532"/>
      <c r="AF898" s="909"/>
      <c r="AG898" s="909"/>
      <c r="AH898" s="138"/>
      <c r="AI898" s="138"/>
      <c r="AJ898" s="138"/>
      <c r="AK898" s="138"/>
      <c r="AL898" s="138"/>
      <c r="AM898" s="138"/>
      <c r="AN898" s="138"/>
      <c r="AO898" s="138"/>
      <c r="AP898" s="138"/>
      <c r="AQ898" s="138"/>
      <c r="AR898" s="138"/>
      <c r="AS898" s="138"/>
      <c r="AT898" s="138"/>
      <c r="AU898" s="138"/>
      <c r="AV898" s="138"/>
      <c r="AW898" s="138"/>
      <c r="AX898" s="138"/>
      <c r="AY898" s="138"/>
      <c r="AZ898" s="138"/>
      <c r="BA898" s="138"/>
      <c r="BB898" s="138"/>
      <c r="BC898" s="138"/>
      <c r="BD898" s="138"/>
      <c r="BE898" s="138"/>
      <c r="BF898" s="138"/>
      <c r="BG898" s="138"/>
      <c r="BH898" s="138"/>
      <c r="BI898" s="138"/>
      <c r="BJ898" s="138"/>
      <c r="BK898" s="138"/>
      <c r="BL898" s="138"/>
      <c r="BM898" s="138"/>
      <c r="BN898" s="138"/>
      <c r="BO898" s="138"/>
      <c r="BP898" s="138"/>
      <c r="BQ898" s="138"/>
      <c r="BR898" s="138"/>
      <c r="BS898" s="138"/>
      <c r="BT898" s="138"/>
      <c r="BU898" s="138"/>
      <c r="BV898" s="138"/>
      <c r="BW898" s="138"/>
      <c r="BX898" s="138"/>
      <c r="BY898" s="138"/>
      <c r="BZ898" s="138"/>
      <c r="CA898" s="138"/>
      <c r="CB898" s="138"/>
      <c r="CC898" s="138"/>
      <c r="CD898" s="138"/>
      <c r="CE898" s="138"/>
      <c r="CF898" s="138"/>
      <c r="CG898" s="138"/>
      <c r="CH898" s="138"/>
      <c r="CI898" s="138"/>
      <c r="CJ898" s="138"/>
      <c r="CK898" s="138"/>
      <c r="CL898" s="138"/>
      <c r="CM898" s="138"/>
      <c r="CN898" s="138"/>
      <c r="CO898" s="138"/>
      <c r="CP898" s="138"/>
      <c r="CQ898" s="138"/>
      <c r="CR898" s="138"/>
      <c r="CS898" s="138"/>
      <c r="CT898" s="138"/>
      <c r="CU898" s="138"/>
      <c r="CV898" s="138"/>
      <c r="CW898" s="138"/>
      <c r="CX898" s="138"/>
      <c r="CY898" s="138"/>
      <c r="CZ898" s="138"/>
      <c r="DA898" s="138"/>
      <c r="DB898" s="138"/>
      <c r="DC898" s="138"/>
      <c r="DD898" s="138"/>
      <c r="DE898" s="138"/>
      <c r="DF898" s="138"/>
      <c r="DG898" s="138"/>
      <c r="DH898" s="138"/>
      <c r="DI898" s="138"/>
      <c r="DJ898" s="138"/>
      <c r="DK898" s="138"/>
      <c r="DL898" s="138"/>
      <c r="DM898" s="138"/>
      <c r="DN898" s="138"/>
      <c r="DO898" s="138"/>
      <c r="DP898" s="138"/>
      <c r="DQ898" s="138"/>
      <c r="DR898" s="138"/>
      <c r="DS898" s="138"/>
      <c r="DT898" s="138"/>
      <c r="DU898" s="138"/>
      <c r="DV898" s="138"/>
      <c r="DW898" s="138"/>
      <c r="DX898" s="138"/>
      <c r="DY898" s="138"/>
      <c r="DZ898" s="138"/>
      <c r="EA898" s="138"/>
      <c r="EB898" s="138"/>
      <c r="EC898" s="138"/>
      <c r="ED898" s="138"/>
      <c r="EE898" s="138"/>
      <c r="EF898" s="138"/>
      <c r="EG898" s="138"/>
      <c r="EH898" s="138"/>
      <c r="EI898" s="138"/>
      <c r="EJ898" s="138"/>
      <c r="EK898" s="138"/>
      <c r="EL898" s="138"/>
      <c r="EM898" s="138"/>
      <c r="EN898" s="138"/>
      <c r="EO898" s="138"/>
      <c r="EP898" s="138"/>
      <c r="EQ898" s="138"/>
      <c r="ER898" s="138"/>
      <c r="ES898" s="138"/>
      <c r="ET898" s="138"/>
      <c r="EU898" s="138"/>
      <c r="EV898" s="138"/>
      <c r="EW898" s="138"/>
      <c r="EX898" s="138"/>
      <c r="EY898" s="138"/>
      <c r="EZ898" s="138"/>
      <c r="FA898" s="138"/>
      <c r="FB898" s="138"/>
      <c r="FC898" s="138"/>
      <c r="FD898" s="138"/>
      <c r="FE898" s="138"/>
      <c r="FF898" s="138"/>
      <c r="FG898" s="138"/>
      <c r="FH898" s="138"/>
      <c r="FI898" s="138"/>
      <c r="FJ898" s="138"/>
      <c r="FK898" s="138"/>
      <c r="FL898" s="138"/>
      <c r="FM898" s="138"/>
      <c r="FN898" s="138"/>
      <c r="FO898" s="138"/>
      <c r="FP898" s="138"/>
      <c r="FQ898" s="138"/>
      <c r="FR898" s="138"/>
      <c r="FS898" s="138"/>
      <c r="FT898" s="138"/>
      <c r="FU898" s="138"/>
      <c r="FV898" s="138"/>
      <c r="FW898" s="138"/>
      <c r="FX898" s="138"/>
      <c r="FY898" s="138"/>
      <c r="FZ898" s="138"/>
      <c r="GA898" s="138"/>
      <c r="GB898" s="138"/>
      <c r="GC898" s="138"/>
      <c r="GD898" s="138"/>
      <c r="GE898" s="138"/>
      <c r="GF898" s="138"/>
      <c r="GG898" s="138"/>
      <c r="GH898" s="138"/>
      <c r="GI898" s="138"/>
      <c r="GJ898" s="138"/>
      <c r="GK898" s="138"/>
      <c r="GL898" s="138"/>
      <c r="GM898" s="138"/>
      <c r="GN898" s="138"/>
      <c r="GO898" s="138"/>
      <c r="GP898" s="138"/>
      <c r="GQ898" s="138"/>
      <c r="GR898" s="138"/>
      <c r="GS898" s="138"/>
      <c r="GT898" s="138"/>
      <c r="GU898" s="138"/>
      <c r="GV898" s="138"/>
      <c r="GW898" s="138"/>
      <c r="GX898" s="138"/>
      <c r="GY898" s="138"/>
      <c r="GZ898" s="138"/>
      <c r="HA898" s="138"/>
      <c r="HB898" s="138"/>
      <c r="HC898" s="138"/>
      <c r="HD898" s="138"/>
      <c r="HE898" s="138"/>
      <c r="HF898" s="138"/>
      <c r="HG898" s="138"/>
      <c r="HH898" s="138"/>
      <c r="HI898" s="138"/>
      <c r="HJ898" s="138"/>
      <c r="HK898" s="138"/>
      <c r="HL898" s="138"/>
      <c r="HM898" s="138"/>
      <c r="HN898" s="138"/>
      <c r="HO898" s="138"/>
      <c r="HP898" s="138"/>
      <c r="HQ898" s="138"/>
      <c r="HR898" s="138"/>
      <c r="HS898" s="138"/>
      <c r="HT898" s="138"/>
      <c r="HU898" s="138"/>
      <c r="HV898" s="138"/>
      <c r="HW898" s="138"/>
      <c r="HX898" s="138"/>
      <c r="HY898" s="138"/>
      <c r="HZ898" s="138"/>
      <c r="IA898" s="138"/>
      <c r="IB898" s="138"/>
      <c r="IC898" s="138"/>
      <c r="ID898" s="138"/>
      <c r="IE898" s="138"/>
      <c r="IF898" s="138"/>
      <c r="IG898" s="138"/>
      <c r="IH898" s="138"/>
      <c r="II898" s="138"/>
      <c r="IJ898" s="138"/>
      <c r="IK898" s="138"/>
      <c r="IL898" s="138"/>
      <c r="IM898" s="138"/>
      <c r="IN898" s="138"/>
      <c r="IO898" s="138"/>
      <c r="IP898" s="138"/>
      <c r="IQ898" s="138"/>
      <c r="IR898" s="138"/>
      <c r="IS898" s="138"/>
      <c r="IT898" s="138"/>
      <c r="IU898" s="138"/>
      <c r="IV898" s="138"/>
      <c r="IW898" s="138"/>
      <c r="IX898" s="138"/>
      <c r="IY898" s="138"/>
      <c r="IZ898" s="138"/>
    </row>
    <row r="899" spans="1:260" s="833" customFormat="1" x14ac:dyDescent="0.25">
      <c r="A899" s="204"/>
      <c r="B899" s="204">
        <v>1</v>
      </c>
      <c r="C899" s="204"/>
      <c r="D899" s="204"/>
      <c r="E899" s="3256" t="s">
        <v>222</v>
      </c>
      <c r="F899" s="160"/>
      <c r="G899" s="160"/>
      <c r="H899" s="1891"/>
      <c r="I899" s="732"/>
      <c r="J899" s="732"/>
      <c r="K899" s="2012"/>
      <c r="L899" s="2534"/>
      <c r="M899" s="2534"/>
      <c r="N899" s="2535"/>
      <c r="O899" s="2535"/>
      <c r="P899" s="2535"/>
      <c r="Q899" s="2535"/>
      <c r="R899" s="2535"/>
      <c r="S899" s="2535"/>
      <c r="T899" s="2532"/>
      <c r="U899" s="2532"/>
      <c r="V899" s="2532"/>
      <c r="W899" s="2532"/>
      <c r="X899" s="2532"/>
      <c r="Y899" s="2532"/>
      <c r="Z899" s="1109"/>
      <c r="AA899" s="2532"/>
      <c r="AB899" s="2532"/>
      <c r="AC899" s="2684"/>
      <c r="AD899" s="2684"/>
      <c r="AE899" s="2532"/>
      <c r="AF899" s="909"/>
      <c r="AG899" s="909"/>
      <c r="AH899" s="138"/>
      <c r="AI899" s="138"/>
      <c r="AJ899" s="138"/>
      <c r="AK899" s="138"/>
      <c r="AL899" s="138"/>
      <c r="AM899" s="138"/>
      <c r="AN899" s="138"/>
      <c r="AO899" s="138"/>
      <c r="AP899" s="138"/>
      <c r="AQ899" s="138"/>
      <c r="AR899" s="138"/>
      <c r="AS899" s="138"/>
      <c r="AT899" s="138"/>
      <c r="AU899" s="138"/>
      <c r="AV899" s="138"/>
      <c r="AW899" s="138"/>
      <c r="AX899" s="138"/>
      <c r="AY899" s="138"/>
      <c r="AZ899" s="138"/>
      <c r="BA899" s="138"/>
      <c r="BB899" s="138"/>
      <c r="BC899" s="138"/>
      <c r="BD899" s="138"/>
      <c r="BE899" s="138"/>
      <c r="BF899" s="138"/>
      <c r="BG899" s="138"/>
      <c r="BH899" s="138"/>
      <c r="BI899" s="138"/>
      <c r="BJ899" s="138"/>
      <c r="BK899" s="138"/>
      <c r="BL899" s="138"/>
      <c r="BM899" s="138"/>
      <c r="BN899" s="138"/>
      <c r="BO899" s="138"/>
      <c r="BP899" s="138"/>
      <c r="BQ899" s="138"/>
      <c r="BR899" s="138"/>
      <c r="BS899" s="138"/>
      <c r="BT899" s="138"/>
      <c r="BU899" s="138"/>
      <c r="BV899" s="138"/>
      <c r="BW899" s="138"/>
      <c r="BX899" s="138"/>
      <c r="BY899" s="138"/>
      <c r="BZ899" s="138"/>
      <c r="CA899" s="138"/>
      <c r="CB899" s="138"/>
      <c r="CC899" s="138"/>
      <c r="CD899" s="138"/>
      <c r="CE899" s="138"/>
      <c r="CF899" s="138"/>
      <c r="CG899" s="138"/>
      <c r="CH899" s="138"/>
      <c r="CI899" s="138"/>
      <c r="CJ899" s="138"/>
      <c r="CK899" s="138"/>
      <c r="CL899" s="138"/>
      <c r="CM899" s="138"/>
      <c r="CN899" s="138"/>
      <c r="CO899" s="138"/>
      <c r="CP899" s="138"/>
      <c r="CQ899" s="138"/>
      <c r="CR899" s="138"/>
      <c r="CS899" s="138"/>
      <c r="CT899" s="138"/>
      <c r="CU899" s="138"/>
      <c r="CV899" s="138"/>
      <c r="CW899" s="138"/>
      <c r="CX899" s="138"/>
      <c r="CY899" s="138"/>
      <c r="CZ899" s="138"/>
      <c r="DA899" s="138"/>
      <c r="DB899" s="138"/>
      <c r="DC899" s="138"/>
      <c r="DD899" s="138"/>
      <c r="DE899" s="138"/>
      <c r="DF899" s="138"/>
      <c r="DG899" s="138"/>
      <c r="DH899" s="138"/>
      <c r="DI899" s="138"/>
      <c r="DJ899" s="138"/>
      <c r="DK899" s="138"/>
      <c r="DL899" s="138"/>
      <c r="DM899" s="138"/>
      <c r="DN899" s="138"/>
      <c r="DO899" s="138"/>
      <c r="DP899" s="138"/>
      <c r="DQ899" s="138"/>
      <c r="DR899" s="138"/>
      <c r="DS899" s="138"/>
      <c r="DT899" s="138"/>
      <c r="DU899" s="138"/>
      <c r="DV899" s="138"/>
      <c r="DW899" s="138"/>
      <c r="DX899" s="138"/>
      <c r="DY899" s="138"/>
      <c r="DZ899" s="138"/>
      <c r="EA899" s="138"/>
      <c r="EB899" s="138"/>
      <c r="EC899" s="138"/>
      <c r="ED899" s="138"/>
      <c r="EE899" s="138"/>
      <c r="EF899" s="138"/>
      <c r="EG899" s="138"/>
      <c r="EH899" s="138"/>
      <c r="EI899" s="138"/>
      <c r="EJ899" s="138"/>
      <c r="EK899" s="138"/>
      <c r="EL899" s="138"/>
      <c r="EM899" s="138"/>
      <c r="EN899" s="138"/>
      <c r="EO899" s="138"/>
      <c r="EP899" s="138"/>
      <c r="EQ899" s="138"/>
      <c r="ER899" s="138"/>
      <c r="ES899" s="138"/>
      <c r="ET899" s="138"/>
      <c r="EU899" s="138"/>
      <c r="EV899" s="138"/>
      <c r="EW899" s="138"/>
      <c r="EX899" s="138"/>
      <c r="EY899" s="138"/>
      <c r="EZ899" s="138"/>
      <c r="FA899" s="138"/>
      <c r="FB899" s="138"/>
      <c r="FC899" s="138"/>
      <c r="FD899" s="138"/>
      <c r="FE899" s="138"/>
      <c r="FF899" s="138"/>
      <c r="FG899" s="138"/>
      <c r="FH899" s="138"/>
      <c r="FI899" s="138"/>
      <c r="FJ899" s="138"/>
      <c r="FK899" s="138"/>
      <c r="FL899" s="138"/>
      <c r="FM899" s="138"/>
      <c r="FN899" s="138"/>
      <c r="FO899" s="138"/>
      <c r="FP899" s="138"/>
      <c r="FQ899" s="138"/>
      <c r="FR899" s="138"/>
      <c r="FS899" s="138"/>
      <c r="FT899" s="138"/>
      <c r="FU899" s="138"/>
      <c r="FV899" s="138"/>
      <c r="FW899" s="138"/>
      <c r="FX899" s="138"/>
      <c r="FY899" s="138"/>
      <c r="FZ899" s="138"/>
      <c r="GA899" s="138"/>
      <c r="GB899" s="138"/>
      <c r="GC899" s="138"/>
      <c r="GD899" s="138"/>
      <c r="GE899" s="138"/>
      <c r="GF899" s="138"/>
      <c r="GG899" s="138"/>
      <c r="GH899" s="138"/>
      <c r="GI899" s="138"/>
      <c r="GJ899" s="138"/>
      <c r="GK899" s="138"/>
      <c r="GL899" s="138"/>
      <c r="GM899" s="138"/>
      <c r="GN899" s="138"/>
      <c r="GO899" s="138"/>
      <c r="GP899" s="138"/>
      <c r="GQ899" s="138"/>
      <c r="GR899" s="138"/>
      <c r="GS899" s="138"/>
      <c r="GT899" s="138"/>
      <c r="GU899" s="138"/>
      <c r="GV899" s="138"/>
      <c r="GW899" s="138"/>
      <c r="GX899" s="138"/>
      <c r="GY899" s="138"/>
      <c r="GZ899" s="138"/>
      <c r="HA899" s="138"/>
      <c r="HB899" s="138"/>
      <c r="HC899" s="138"/>
      <c r="HD899" s="138"/>
      <c r="HE899" s="138"/>
      <c r="HF899" s="138"/>
      <c r="HG899" s="138"/>
      <c r="HH899" s="138"/>
      <c r="HI899" s="138"/>
      <c r="HJ899" s="138"/>
      <c r="HK899" s="138"/>
      <c r="HL899" s="138"/>
      <c r="HM899" s="138"/>
      <c r="HN899" s="138"/>
      <c r="HO899" s="138"/>
      <c r="HP899" s="138"/>
      <c r="HQ899" s="138"/>
      <c r="HR899" s="138"/>
      <c r="HS899" s="138"/>
      <c r="HT899" s="138"/>
      <c r="HU899" s="138"/>
      <c r="HV899" s="138"/>
      <c r="HW899" s="138"/>
      <c r="HX899" s="138"/>
      <c r="HY899" s="138"/>
      <c r="HZ899" s="138"/>
      <c r="IA899" s="138"/>
      <c r="IB899" s="138"/>
      <c r="IC899" s="138"/>
      <c r="ID899" s="138"/>
      <c r="IE899" s="138"/>
      <c r="IF899" s="138"/>
      <c r="IG899" s="138"/>
      <c r="IH899" s="138"/>
      <c r="II899" s="138"/>
      <c r="IJ899" s="138"/>
      <c r="IK899" s="138"/>
      <c r="IL899" s="138"/>
      <c r="IM899" s="138"/>
      <c r="IN899" s="138"/>
      <c r="IO899" s="138"/>
      <c r="IP899" s="138"/>
      <c r="IQ899" s="138"/>
      <c r="IR899" s="138"/>
      <c r="IS899" s="138"/>
      <c r="IT899" s="138"/>
      <c r="IU899" s="138"/>
      <c r="IV899" s="138"/>
      <c r="IW899" s="138"/>
      <c r="IX899" s="138"/>
      <c r="IY899" s="138"/>
      <c r="IZ899" s="138"/>
    </row>
    <row r="900" spans="1:260" s="833" customFormat="1" ht="45" x14ac:dyDescent="0.25">
      <c r="A900" s="204"/>
      <c r="B900" s="204">
        <v>1</v>
      </c>
      <c r="C900" s="204"/>
      <c r="D900" s="204"/>
      <c r="E900" s="3256" t="s">
        <v>551</v>
      </c>
      <c r="F900" s="160"/>
      <c r="G900" s="160"/>
      <c r="H900" s="1891"/>
      <c r="I900" s="732"/>
      <c r="J900" s="732"/>
      <c r="K900" s="2012"/>
      <c r="L900" s="2534"/>
      <c r="M900" s="2534"/>
      <c r="N900" s="2535"/>
      <c r="O900" s="2535"/>
      <c r="P900" s="2535"/>
      <c r="Q900" s="2535"/>
      <c r="R900" s="2535"/>
      <c r="S900" s="2535"/>
      <c r="T900" s="2532"/>
      <c r="U900" s="2532"/>
      <c r="V900" s="2532"/>
      <c r="W900" s="2532"/>
      <c r="X900" s="2532"/>
      <c r="Y900" s="2532"/>
      <c r="Z900" s="1109"/>
      <c r="AA900" s="2532"/>
      <c r="AB900" s="2532"/>
      <c r="AC900" s="2684"/>
      <c r="AD900" s="2684"/>
      <c r="AE900" s="2532"/>
      <c r="AF900" s="909"/>
      <c r="AG900" s="909"/>
      <c r="AH900" s="138"/>
      <c r="AI900" s="138"/>
      <c r="AJ900" s="138"/>
      <c r="AK900" s="138"/>
      <c r="AL900" s="138"/>
      <c r="AM900" s="138"/>
      <c r="AN900" s="138"/>
      <c r="AO900" s="138"/>
      <c r="AP900" s="138"/>
      <c r="AQ900" s="138"/>
      <c r="AR900" s="138"/>
      <c r="AS900" s="138"/>
      <c r="AT900" s="138"/>
      <c r="AU900" s="138"/>
      <c r="AV900" s="138"/>
      <c r="AW900" s="138"/>
      <c r="AX900" s="138"/>
      <c r="AY900" s="138"/>
      <c r="AZ900" s="138"/>
      <c r="BA900" s="138"/>
      <c r="BB900" s="138"/>
      <c r="BC900" s="138"/>
      <c r="BD900" s="138"/>
      <c r="BE900" s="138"/>
      <c r="BF900" s="138"/>
      <c r="BG900" s="138"/>
      <c r="BH900" s="138"/>
      <c r="BI900" s="138"/>
      <c r="BJ900" s="138"/>
      <c r="BK900" s="138"/>
      <c r="BL900" s="138"/>
      <c r="BM900" s="138"/>
      <c r="BN900" s="138"/>
      <c r="BO900" s="138"/>
      <c r="BP900" s="138"/>
      <c r="BQ900" s="138"/>
      <c r="BR900" s="138"/>
      <c r="BS900" s="138"/>
      <c r="BT900" s="138"/>
      <c r="BU900" s="138"/>
      <c r="BV900" s="138"/>
      <c r="BW900" s="138"/>
      <c r="BX900" s="138"/>
      <c r="BY900" s="138"/>
      <c r="BZ900" s="138"/>
      <c r="CA900" s="138"/>
      <c r="CB900" s="138"/>
      <c r="CC900" s="138"/>
      <c r="CD900" s="138"/>
      <c r="CE900" s="138"/>
      <c r="CF900" s="138"/>
      <c r="CG900" s="138"/>
      <c r="CH900" s="138"/>
      <c r="CI900" s="138"/>
      <c r="CJ900" s="138"/>
      <c r="CK900" s="138"/>
      <c r="CL900" s="138"/>
      <c r="CM900" s="138"/>
      <c r="CN900" s="138"/>
      <c r="CO900" s="138"/>
      <c r="CP900" s="138"/>
      <c r="CQ900" s="138"/>
      <c r="CR900" s="138"/>
      <c r="CS900" s="138"/>
      <c r="CT900" s="138"/>
      <c r="CU900" s="138"/>
      <c r="CV900" s="138"/>
      <c r="CW900" s="138"/>
      <c r="CX900" s="138"/>
      <c r="CY900" s="138"/>
      <c r="CZ900" s="138"/>
      <c r="DA900" s="138"/>
      <c r="DB900" s="138"/>
      <c r="DC900" s="138"/>
      <c r="DD900" s="138"/>
      <c r="DE900" s="138"/>
      <c r="DF900" s="138"/>
      <c r="DG900" s="138"/>
      <c r="DH900" s="138"/>
      <c r="DI900" s="138"/>
      <c r="DJ900" s="138"/>
      <c r="DK900" s="138"/>
      <c r="DL900" s="138"/>
      <c r="DM900" s="138"/>
      <c r="DN900" s="138"/>
      <c r="DO900" s="138"/>
      <c r="DP900" s="138"/>
      <c r="DQ900" s="138"/>
      <c r="DR900" s="138"/>
      <c r="DS900" s="138"/>
      <c r="DT900" s="138"/>
      <c r="DU900" s="138"/>
      <c r="DV900" s="138"/>
      <c r="DW900" s="138"/>
      <c r="DX900" s="138"/>
      <c r="DY900" s="138"/>
      <c r="DZ900" s="138"/>
      <c r="EA900" s="138"/>
      <c r="EB900" s="138"/>
      <c r="EC900" s="138"/>
      <c r="ED900" s="138"/>
      <c r="EE900" s="138"/>
      <c r="EF900" s="138"/>
      <c r="EG900" s="138"/>
      <c r="EH900" s="138"/>
      <c r="EI900" s="138"/>
      <c r="EJ900" s="138"/>
      <c r="EK900" s="138"/>
      <c r="EL900" s="138"/>
      <c r="EM900" s="138"/>
      <c r="EN900" s="138"/>
      <c r="EO900" s="138"/>
      <c r="EP900" s="138"/>
      <c r="EQ900" s="138"/>
      <c r="ER900" s="138"/>
      <c r="ES900" s="138"/>
      <c r="ET900" s="138"/>
      <c r="EU900" s="138"/>
      <c r="EV900" s="138"/>
      <c r="EW900" s="138"/>
      <c r="EX900" s="138"/>
      <c r="EY900" s="138"/>
      <c r="EZ900" s="138"/>
      <c r="FA900" s="138"/>
      <c r="FB900" s="138"/>
      <c r="FC900" s="138"/>
      <c r="FD900" s="138"/>
      <c r="FE900" s="138"/>
      <c r="FF900" s="138"/>
      <c r="FG900" s="138"/>
      <c r="FH900" s="138"/>
      <c r="FI900" s="138"/>
      <c r="FJ900" s="138"/>
      <c r="FK900" s="138"/>
      <c r="FL900" s="138"/>
      <c r="FM900" s="138"/>
      <c r="FN900" s="138"/>
      <c r="FO900" s="138"/>
      <c r="FP900" s="138"/>
      <c r="FQ900" s="138"/>
      <c r="FR900" s="138"/>
      <c r="FS900" s="138"/>
      <c r="FT900" s="138"/>
      <c r="FU900" s="138"/>
      <c r="FV900" s="138"/>
      <c r="FW900" s="138"/>
      <c r="FX900" s="138"/>
      <c r="FY900" s="138"/>
      <c r="FZ900" s="138"/>
      <c r="GA900" s="138"/>
      <c r="GB900" s="138"/>
      <c r="GC900" s="138"/>
      <c r="GD900" s="138"/>
      <c r="GE900" s="138"/>
      <c r="GF900" s="138"/>
      <c r="GG900" s="138"/>
      <c r="GH900" s="138"/>
      <c r="GI900" s="138"/>
      <c r="GJ900" s="138"/>
      <c r="GK900" s="138"/>
      <c r="GL900" s="138"/>
      <c r="GM900" s="138"/>
      <c r="GN900" s="138"/>
      <c r="GO900" s="138"/>
      <c r="GP900" s="138"/>
      <c r="GQ900" s="138"/>
      <c r="GR900" s="138"/>
      <c r="GS900" s="138"/>
      <c r="GT900" s="138"/>
      <c r="GU900" s="138"/>
      <c r="GV900" s="138"/>
      <c r="GW900" s="138"/>
      <c r="GX900" s="138"/>
      <c r="GY900" s="138"/>
      <c r="GZ900" s="138"/>
      <c r="HA900" s="138"/>
      <c r="HB900" s="138"/>
      <c r="HC900" s="138"/>
      <c r="HD900" s="138"/>
      <c r="HE900" s="138"/>
      <c r="HF900" s="138"/>
      <c r="HG900" s="138"/>
      <c r="HH900" s="138"/>
      <c r="HI900" s="138"/>
      <c r="HJ900" s="138"/>
      <c r="HK900" s="138"/>
      <c r="HL900" s="138"/>
      <c r="HM900" s="138"/>
      <c r="HN900" s="138"/>
      <c r="HO900" s="138"/>
      <c r="HP900" s="138"/>
      <c r="HQ900" s="138"/>
      <c r="HR900" s="138"/>
      <c r="HS900" s="138"/>
      <c r="HT900" s="138"/>
      <c r="HU900" s="138"/>
      <c r="HV900" s="138"/>
      <c r="HW900" s="138"/>
      <c r="HX900" s="138"/>
      <c r="HY900" s="138"/>
      <c r="HZ900" s="138"/>
      <c r="IA900" s="138"/>
      <c r="IB900" s="138"/>
      <c r="IC900" s="138"/>
      <c r="ID900" s="138"/>
      <c r="IE900" s="138"/>
      <c r="IF900" s="138"/>
      <c r="IG900" s="138"/>
      <c r="IH900" s="138"/>
      <c r="II900" s="138"/>
      <c r="IJ900" s="138"/>
      <c r="IK900" s="138"/>
      <c r="IL900" s="138"/>
      <c r="IM900" s="138"/>
      <c r="IN900" s="138"/>
      <c r="IO900" s="138"/>
      <c r="IP900" s="138"/>
      <c r="IQ900" s="138"/>
      <c r="IR900" s="138"/>
      <c r="IS900" s="138"/>
      <c r="IT900" s="138"/>
      <c r="IU900" s="138"/>
      <c r="IV900" s="138"/>
      <c r="IW900" s="138"/>
      <c r="IX900" s="138"/>
      <c r="IY900" s="138"/>
      <c r="IZ900" s="138"/>
    </row>
    <row r="901" spans="1:260" s="833" customFormat="1" ht="75" x14ac:dyDescent="0.25">
      <c r="A901" s="204"/>
      <c r="B901" s="204"/>
      <c r="C901" s="204"/>
      <c r="D901" s="204"/>
      <c r="E901" s="3256" t="s">
        <v>595</v>
      </c>
      <c r="F901" s="160"/>
      <c r="G901" s="160"/>
      <c r="H901" s="1891"/>
      <c r="I901" s="732"/>
      <c r="J901" s="732"/>
      <c r="K901" s="2012"/>
      <c r="L901" s="2534"/>
      <c r="M901" s="2534"/>
      <c r="N901" s="2535"/>
      <c r="O901" s="2535"/>
      <c r="P901" s="2535"/>
      <c r="Q901" s="2535"/>
      <c r="R901" s="2535"/>
      <c r="S901" s="2535"/>
      <c r="T901" s="2532"/>
      <c r="U901" s="2532"/>
      <c r="V901" s="2532"/>
      <c r="W901" s="2532"/>
      <c r="X901" s="2532"/>
      <c r="Y901" s="2532"/>
      <c r="Z901" s="1109"/>
      <c r="AA901" s="2532"/>
      <c r="AB901" s="2532"/>
      <c r="AC901" s="2684"/>
      <c r="AD901" s="2684"/>
      <c r="AE901" s="2532"/>
      <c r="AF901" s="909"/>
      <c r="AG901" s="909"/>
      <c r="AH901" s="138"/>
      <c r="AI901" s="138"/>
      <c r="AJ901" s="138"/>
      <c r="AK901" s="138"/>
      <c r="AL901" s="138"/>
      <c r="AM901" s="138"/>
      <c r="AN901" s="138"/>
      <c r="AO901" s="138"/>
      <c r="AP901" s="138"/>
      <c r="AQ901" s="138"/>
      <c r="AR901" s="138"/>
      <c r="AS901" s="138"/>
      <c r="AT901" s="138"/>
      <c r="AU901" s="138"/>
      <c r="AV901" s="138"/>
      <c r="AW901" s="138"/>
      <c r="AX901" s="138"/>
      <c r="AY901" s="138"/>
      <c r="AZ901" s="138"/>
      <c r="BA901" s="138"/>
      <c r="BB901" s="138"/>
      <c r="BC901" s="138"/>
      <c r="BD901" s="138"/>
      <c r="BE901" s="138"/>
      <c r="BF901" s="138"/>
      <c r="BG901" s="138"/>
      <c r="BH901" s="138"/>
      <c r="BI901" s="138"/>
      <c r="BJ901" s="138"/>
      <c r="BK901" s="138"/>
      <c r="BL901" s="138"/>
      <c r="BM901" s="138"/>
      <c r="BN901" s="138"/>
      <c r="BO901" s="138"/>
      <c r="BP901" s="138"/>
      <c r="BQ901" s="138"/>
      <c r="BR901" s="138"/>
      <c r="BS901" s="138"/>
      <c r="BT901" s="138"/>
      <c r="BU901" s="138"/>
      <c r="BV901" s="138"/>
      <c r="BW901" s="138"/>
      <c r="BX901" s="138"/>
      <c r="BY901" s="138"/>
      <c r="BZ901" s="138"/>
      <c r="CA901" s="138"/>
      <c r="CB901" s="138"/>
      <c r="CC901" s="138"/>
      <c r="CD901" s="138"/>
      <c r="CE901" s="138"/>
      <c r="CF901" s="138"/>
      <c r="CG901" s="138"/>
      <c r="CH901" s="138"/>
      <c r="CI901" s="138"/>
      <c r="CJ901" s="138"/>
      <c r="CK901" s="138"/>
      <c r="CL901" s="138"/>
      <c r="CM901" s="138"/>
      <c r="CN901" s="138"/>
      <c r="CO901" s="138"/>
      <c r="CP901" s="138"/>
      <c r="CQ901" s="138"/>
      <c r="CR901" s="138"/>
      <c r="CS901" s="138"/>
      <c r="CT901" s="138"/>
      <c r="CU901" s="138"/>
      <c r="CV901" s="138"/>
      <c r="CW901" s="138"/>
      <c r="CX901" s="138"/>
      <c r="CY901" s="138"/>
      <c r="CZ901" s="138"/>
      <c r="DA901" s="138"/>
      <c r="DB901" s="138"/>
      <c r="DC901" s="138"/>
      <c r="DD901" s="138"/>
      <c r="DE901" s="138"/>
      <c r="DF901" s="138"/>
      <c r="DG901" s="138"/>
      <c r="DH901" s="138"/>
      <c r="DI901" s="138"/>
      <c r="DJ901" s="138"/>
      <c r="DK901" s="138"/>
      <c r="DL901" s="138"/>
      <c r="DM901" s="138"/>
      <c r="DN901" s="138"/>
      <c r="DO901" s="138"/>
      <c r="DP901" s="138"/>
      <c r="DQ901" s="138"/>
      <c r="DR901" s="138"/>
      <c r="DS901" s="138"/>
      <c r="DT901" s="138"/>
      <c r="DU901" s="138"/>
      <c r="DV901" s="138"/>
      <c r="DW901" s="138"/>
      <c r="DX901" s="138"/>
      <c r="DY901" s="138"/>
      <c r="DZ901" s="138"/>
      <c r="EA901" s="138"/>
      <c r="EB901" s="138"/>
      <c r="EC901" s="138"/>
      <c r="ED901" s="138"/>
      <c r="EE901" s="138"/>
      <c r="EF901" s="138"/>
      <c r="EG901" s="138"/>
      <c r="EH901" s="138"/>
      <c r="EI901" s="138"/>
      <c r="EJ901" s="138"/>
      <c r="EK901" s="138"/>
      <c r="EL901" s="138"/>
      <c r="EM901" s="138"/>
      <c r="EN901" s="138"/>
      <c r="EO901" s="138"/>
      <c r="EP901" s="138"/>
      <c r="EQ901" s="138"/>
      <c r="ER901" s="138"/>
      <c r="ES901" s="138"/>
      <c r="ET901" s="138"/>
      <c r="EU901" s="138"/>
      <c r="EV901" s="138"/>
      <c r="EW901" s="138"/>
      <c r="EX901" s="138"/>
      <c r="EY901" s="138"/>
      <c r="EZ901" s="138"/>
      <c r="FA901" s="138"/>
      <c r="FB901" s="138"/>
      <c r="FC901" s="138"/>
      <c r="FD901" s="138"/>
      <c r="FE901" s="138"/>
      <c r="FF901" s="138"/>
      <c r="FG901" s="138"/>
      <c r="FH901" s="138"/>
      <c r="FI901" s="138"/>
      <c r="FJ901" s="138"/>
      <c r="FK901" s="138"/>
      <c r="FL901" s="138"/>
      <c r="FM901" s="138"/>
      <c r="FN901" s="138"/>
      <c r="FO901" s="138"/>
      <c r="FP901" s="138"/>
      <c r="FQ901" s="138"/>
      <c r="FR901" s="138"/>
      <c r="FS901" s="138"/>
      <c r="FT901" s="138"/>
      <c r="FU901" s="138"/>
      <c r="FV901" s="138"/>
      <c r="FW901" s="138"/>
      <c r="FX901" s="138"/>
      <c r="FY901" s="138"/>
      <c r="FZ901" s="138"/>
      <c r="GA901" s="138"/>
      <c r="GB901" s="138"/>
      <c r="GC901" s="138"/>
      <c r="GD901" s="138"/>
      <c r="GE901" s="138"/>
      <c r="GF901" s="138"/>
      <c r="GG901" s="138"/>
      <c r="GH901" s="138"/>
      <c r="GI901" s="138"/>
      <c r="GJ901" s="138"/>
      <c r="GK901" s="138"/>
      <c r="GL901" s="138"/>
      <c r="GM901" s="138"/>
      <c r="GN901" s="138"/>
      <c r="GO901" s="138"/>
      <c r="GP901" s="138"/>
      <c r="GQ901" s="138"/>
      <c r="GR901" s="138"/>
      <c r="GS901" s="138"/>
      <c r="GT901" s="138"/>
      <c r="GU901" s="138"/>
      <c r="GV901" s="138"/>
      <c r="GW901" s="138"/>
      <c r="GX901" s="138"/>
      <c r="GY901" s="138"/>
      <c r="GZ901" s="138"/>
      <c r="HA901" s="138"/>
      <c r="HB901" s="138"/>
      <c r="HC901" s="138"/>
      <c r="HD901" s="138"/>
      <c r="HE901" s="138"/>
      <c r="HF901" s="138"/>
      <c r="HG901" s="138"/>
      <c r="HH901" s="138"/>
      <c r="HI901" s="138"/>
      <c r="HJ901" s="138"/>
      <c r="HK901" s="138"/>
      <c r="HL901" s="138"/>
      <c r="HM901" s="138"/>
      <c r="HN901" s="138"/>
      <c r="HO901" s="138"/>
      <c r="HP901" s="138"/>
      <c r="HQ901" s="138"/>
      <c r="HR901" s="138"/>
      <c r="HS901" s="138"/>
      <c r="HT901" s="138"/>
      <c r="HU901" s="138"/>
      <c r="HV901" s="138"/>
      <c r="HW901" s="138"/>
      <c r="HX901" s="138"/>
      <c r="HY901" s="138"/>
      <c r="HZ901" s="138"/>
      <c r="IA901" s="138"/>
      <c r="IB901" s="138"/>
      <c r="IC901" s="138"/>
      <c r="ID901" s="138"/>
      <c r="IE901" s="138"/>
      <c r="IF901" s="138"/>
      <c r="IG901" s="138"/>
      <c r="IH901" s="138"/>
      <c r="II901" s="138"/>
      <c r="IJ901" s="138"/>
      <c r="IK901" s="138"/>
      <c r="IL901" s="138"/>
      <c r="IM901" s="138"/>
      <c r="IN901" s="138"/>
      <c r="IO901" s="138"/>
      <c r="IP901" s="138"/>
      <c r="IQ901" s="138"/>
      <c r="IR901" s="138"/>
      <c r="IS901" s="138"/>
      <c r="IT901" s="138"/>
      <c r="IU901" s="138"/>
      <c r="IV901" s="138"/>
      <c r="IW901" s="138"/>
      <c r="IX901" s="138"/>
      <c r="IY901" s="138"/>
      <c r="IZ901" s="138"/>
    </row>
    <row r="902" spans="1:260" s="833" customFormat="1" ht="30" x14ac:dyDescent="0.25">
      <c r="A902" s="204"/>
      <c r="B902" s="204">
        <v>1</v>
      </c>
      <c r="C902" s="204"/>
      <c r="D902" s="204"/>
      <c r="E902" s="3257" t="s">
        <v>194</v>
      </c>
      <c r="F902" s="160"/>
      <c r="G902" s="160"/>
      <c r="H902" s="1891"/>
      <c r="I902" s="732"/>
      <c r="J902" s="732"/>
      <c r="K902" s="2012"/>
      <c r="L902" s="2534"/>
      <c r="M902" s="2534"/>
      <c r="N902" s="2535"/>
      <c r="O902" s="2535"/>
      <c r="P902" s="2535"/>
      <c r="Q902" s="2535"/>
      <c r="R902" s="2535"/>
      <c r="S902" s="2535"/>
      <c r="T902" s="2532"/>
      <c r="U902" s="2532"/>
      <c r="V902" s="2532"/>
      <c r="W902" s="2532"/>
      <c r="X902" s="2532"/>
      <c r="Y902" s="2532"/>
      <c r="Z902" s="1109"/>
      <c r="AA902" s="2532"/>
      <c r="AB902" s="2532"/>
      <c r="AC902" s="2684"/>
      <c r="AD902" s="2684"/>
      <c r="AE902" s="2532"/>
      <c r="AF902" s="909"/>
      <c r="AG902" s="909"/>
      <c r="AH902" s="138"/>
      <c r="AI902" s="138"/>
      <c r="AJ902" s="138"/>
      <c r="AK902" s="138"/>
      <c r="AL902" s="138"/>
      <c r="AM902" s="138"/>
      <c r="AN902" s="138"/>
      <c r="AO902" s="138"/>
      <c r="AP902" s="138"/>
      <c r="AQ902" s="138"/>
      <c r="AR902" s="138"/>
      <c r="AS902" s="138"/>
      <c r="AT902" s="138"/>
      <c r="AU902" s="138"/>
      <c r="AV902" s="138"/>
      <c r="AW902" s="138"/>
      <c r="AX902" s="138"/>
      <c r="AY902" s="138"/>
      <c r="AZ902" s="138"/>
      <c r="BA902" s="138"/>
      <c r="BB902" s="138"/>
      <c r="BC902" s="138"/>
      <c r="BD902" s="138"/>
      <c r="BE902" s="138"/>
      <c r="BF902" s="138"/>
      <c r="BG902" s="138"/>
      <c r="BH902" s="138"/>
      <c r="BI902" s="138"/>
      <c r="BJ902" s="138"/>
      <c r="BK902" s="138"/>
      <c r="BL902" s="138"/>
      <c r="BM902" s="138"/>
      <c r="BN902" s="138"/>
      <c r="BO902" s="138"/>
      <c r="BP902" s="138"/>
      <c r="BQ902" s="138"/>
      <c r="BR902" s="138"/>
      <c r="BS902" s="138"/>
      <c r="BT902" s="138"/>
      <c r="BU902" s="138"/>
      <c r="BV902" s="138"/>
      <c r="BW902" s="138"/>
      <c r="BX902" s="138"/>
      <c r="BY902" s="138"/>
      <c r="BZ902" s="138"/>
      <c r="CA902" s="138"/>
      <c r="CB902" s="138"/>
      <c r="CC902" s="138"/>
      <c r="CD902" s="138"/>
      <c r="CE902" s="138"/>
      <c r="CF902" s="138"/>
      <c r="CG902" s="138"/>
      <c r="CH902" s="138"/>
      <c r="CI902" s="138"/>
      <c r="CJ902" s="138"/>
      <c r="CK902" s="138"/>
      <c r="CL902" s="138"/>
      <c r="CM902" s="138"/>
      <c r="CN902" s="138"/>
      <c r="CO902" s="138"/>
      <c r="CP902" s="138"/>
      <c r="CQ902" s="138"/>
      <c r="CR902" s="138"/>
      <c r="CS902" s="138"/>
      <c r="CT902" s="138"/>
      <c r="CU902" s="138"/>
      <c r="CV902" s="138"/>
      <c r="CW902" s="138"/>
      <c r="CX902" s="138"/>
      <c r="CY902" s="138"/>
      <c r="CZ902" s="138"/>
      <c r="DA902" s="138"/>
      <c r="DB902" s="138"/>
      <c r="DC902" s="138"/>
      <c r="DD902" s="138"/>
      <c r="DE902" s="138"/>
      <c r="DF902" s="138"/>
      <c r="DG902" s="138"/>
      <c r="DH902" s="138"/>
      <c r="DI902" s="138"/>
      <c r="DJ902" s="138"/>
      <c r="DK902" s="138"/>
      <c r="DL902" s="138"/>
      <c r="DM902" s="138"/>
      <c r="DN902" s="138"/>
      <c r="DO902" s="138"/>
      <c r="DP902" s="138"/>
      <c r="DQ902" s="138"/>
      <c r="DR902" s="138"/>
      <c r="DS902" s="138"/>
      <c r="DT902" s="138"/>
      <c r="DU902" s="138"/>
      <c r="DV902" s="138"/>
      <c r="DW902" s="138"/>
      <c r="DX902" s="138"/>
      <c r="DY902" s="138"/>
      <c r="DZ902" s="138"/>
      <c r="EA902" s="138"/>
      <c r="EB902" s="138"/>
      <c r="EC902" s="138"/>
      <c r="ED902" s="138"/>
      <c r="EE902" s="138"/>
      <c r="EF902" s="138"/>
      <c r="EG902" s="138"/>
      <c r="EH902" s="138"/>
      <c r="EI902" s="138"/>
      <c r="EJ902" s="138"/>
      <c r="EK902" s="138"/>
      <c r="EL902" s="138"/>
      <c r="EM902" s="138"/>
      <c r="EN902" s="138"/>
      <c r="EO902" s="138"/>
      <c r="EP902" s="138"/>
      <c r="EQ902" s="138"/>
      <c r="ER902" s="138"/>
      <c r="ES902" s="138"/>
      <c r="ET902" s="138"/>
      <c r="EU902" s="138"/>
      <c r="EV902" s="138"/>
      <c r="EW902" s="138"/>
      <c r="EX902" s="138"/>
      <c r="EY902" s="138"/>
      <c r="EZ902" s="138"/>
      <c r="FA902" s="138"/>
      <c r="FB902" s="138"/>
      <c r="FC902" s="138"/>
      <c r="FD902" s="138"/>
      <c r="FE902" s="138"/>
      <c r="FF902" s="138"/>
      <c r="FG902" s="138"/>
      <c r="FH902" s="138"/>
      <c r="FI902" s="138"/>
      <c r="FJ902" s="138"/>
      <c r="FK902" s="138"/>
      <c r="FL902" s="138"/>
      <c r="FM902" s="138"/>
      <c r="FN902" s="138"/>
      <c r="FO902" s="138"/>
      <c r="FP902" s="138"/>
      <c r="FQ902" s="138"/>
      <c r="FR902" s="138"/>
      <c r="FS902" s="138"/>
      <c r="FT902" s="138"/>
      <c r="FU902" s="138"/>
      <c r="FV902" s="138"/>
      <c r="FW902" s="138"/>
      <c r="FX902" s="138"/>
      <c r="FY902" s="138"/>
      <c r="FZ902" s="138"/>
      <c r="GA902" s="138"/>
      <c r="GB902" s="138"/>
      <c r="GC902" s="138"/>
      <c r="GD902" s="138"/>
      <c r="GE902" s="138"/>
      <c r="GF902" s="138"/>
      <c r="GG902" s="138"/>
      <c r="GH902" s="138"/>
      <c r="GI902" s="138"/>
      <c r="GJ902" s="138"/>
      <c r="GK902" s="138"/>
      <c r="GL902" s="138"/>
      <c r="GM902" s="138"/>
      <c r="GN902" s="138"/>
      <c r="GO902" s="138"/>
      <c r="GP902" s="138"/>
      <c r="GQ902" s="138"/>
      <c r="GR902" s="138"/>
      <c r="GS902" s="138"/>
      <c r="GT902" s="138"/>
      <c r="GU902" s="138"/>
      <c r="GV902" s="138"/>
      <c r="GW902" s="138"/>
      <c r="GX902" s="138"/>
      <c r="GY902" s="138"/>
      <c r="GZ902" s="138"/>
      <c r="HA902" s="138"/>
      <c r="HB902" s="138"/>
      <c r="HC902" s="138"/>
      <c r="HD902" s="138"/>
      <c r="HE902" s="138"/>
      <c r="HF902" s="138"/>
      <c r="HG902" s="138"/>
      <c r="HH902" s="138"/>
      <c r="HI902" s="138"/>
      <c r="HJ902" s="138"/>
      <c r="HK902" s="138"/>
      <c r="HL902" s="138"/>
      <c r="HM902" s="138"/>
      <c r="HN902" s="138"/>
      <c r="HO902" s="138"/>
      <c r="HP902" s="138"/>
      <c r="HQ902" s="138"/>
      <c r="HR902" s="138"/>
      <c r="HS902" s="138"/>
      <c r="HT902" s="138"/>
      <c r="HU902" s="138"/>
      <c r="HV902" s="138"/>
      <c r="HW902" s="138"/>
      <c r="HX902" s="138"/>
      <c r="HY902" s="138"/>
      <c r="HZ902" s="138"/>
      <c r="IA902" s="138"/>
      <c r="IB902" s="138"/>
      <c r="IC902" s="138"/>
      <c r="ID902" s="138"/>
      <c r="IE902" s="138"/>
      <c r="IF902" s="138"/>
      <c r="IG902" s="138"/>
      <c r="IH902" s="138"/>
      <c r="II902" s="138"/>
      <c r="IJ902" s="138"/>
      <c r="IK902" s="138"/>
      <c r="IL902" s="138"/>
      <c r="IM902" s="138"/>
      <c r="IN902" s="138"/>
      <c r="IO902" s="138"/>
      <c r="IP902" s="138"/>
      <c r="IQ902" s="138"/>
      <c r="IR902" s="138"/>
      <c r="IS902" s="138"/>
      <c r="IT902" s="138"/>
      <c r="IU902" s="138"/>
      <c r="IV902" s="138"/>
      <c r="IW902" s="138"/>
      <c r="IX902" s="138"/>
      <c r="IY902" s="138"/>
      <c r="IZ902" s="138"/>
    </row>
    <row r="903" spans="1:260" s="833" customFormat="1" ht="110.25" x14ac:dyDescent="0.25">
      <c r="A903" s="204"/>
      <c r="B903" s="204">
        <v>1</v>
      </c>
      <c r="C903" s="204"/>
      <c r="D903" s="204"/>
      <c r="E903" s="3261" t="s">
        <v>596</v>
      </c>
      <c r="F903" s="277"/>
      <c r="G903" s="277"/>
      <c r="H903" s="1894"/>
      <c r="I903" s="1893"/>
      <c r="J903" s="1893"/>
      <c r="K903" s="2536"/>
      <c r="L903" s="2534"/>
      <c r="M903" s="2534"/>
      <c r="N903" s="2535"/>
      <c r="O903" s="2535"/>
      <c r="P903" s="2535"/>
      <c r="Q903" s="2535"/>
      <c r="R903" s="2535"/>
      <c r="S903" s="2535"/>
      <c r="T903" s="2532"/>
      <c r="U903" s="2532"/>
      <c r="V903" s="2532"/>
      <c r="W903" s="2532"/>
      <c r="X903" s="2532"/>
      <c r="Y903" s="2532"/>
      <c r="Z903" s="1109"/>
      <c r="AA903" s="2532"/>
      <c r="AB903" s="2532"/>
      <c r="AC903" s="2684"/>
      <c r="AD903" s="2684"/>
      <c r="AE903" s="2532"/>
      <c r="AF903" s="909"/>
      <c r="AG903" s="909"/>
      <c r="AH903" s="138"/>
      <c r="AI903" s="138"/>
      <c r="AJ903" s="138"/>
      <c r="AK903" s="138"/>
      <c r="AL903" s="138"/>
      <c r="AM903" s="138"/>
      <c r="AN903" s="138"/>
      <c r="AO903" s="138"/>
      <c r="AP903" s="138"/>
      <c r="AQ903" s="138"/>
      <c r="AR903" s="138"/>
      <c r="AS903" s="138"/>
      <c r="AT903" s="138"/>
      <c r="AU903" s="138"/>
      <c r="AV903" s="138"/>
      <c r="AW903" s="138"/>
      <c r="AX903" s="138"/>
      <c r="AY903" s="138"/>
      <c r="AZ903" s="138"/>
      <c r="BA903" s="138"/>
      <c r="BB903" s="138"/>
      <c r="BC903" s="138"/>
      <c r="BD903" s="138"/>
      <c r="BE903" s="138"/>
      <c r="BF903" s="138"/>
      <c r="BG903" s="138"/>
      <c r="BH903" s="138"/>
      <c r="BI903" s="138"/>
      <c r="BJ903" s="138"/>
      <c r="BK903" s="138"/>
      <c r="BL903" s="138"/>
      <c r="BM903" s="138"/>
      <c r="BN903" s="138"/>
      <c r="BO903" s="138"/>
      <c r="BP903" s="138"/>
      <c r="BQ903" s="138"/>
      <c r="BR903" s="138"/>
      <c r="BS903" s="138"/>
      <c r="BT903" s="138"/>
      <c r="BU903" s="138"/>
      <c r="BV903" s="138"/>
      <c r="BW903" s="138"/>
      <c r="BX903" s="138"/>
      <c r="BY903" s="138"/>
      <c r="BZ903" s="138"/>
      <c r="CA903" s="138"/>
      <c r="CB903" s="138"/>
      <c r="CC903" s="138"/>
      <c r="CD903" s="138"/>
      <c r="CE903" s="138"/>
      <c r="CF903" s="138"/>
      <c r="CG903" s="138"/>
      <c r="CH903" s="138"/>
      <c r="CI903" s="138"/>
      <c r="CJ903" s="138"/>
      <c r="CK903" s="138"/>
      <c r="CL903" s="138"/>
      <c r="CM903" s="138"/>
      <c r="CN903" s="138"/>
      <c r="CO903" s="138"/>
      <c r="CP903" s="138"/>
      <c r="CQ903" s="138"/>
      <c r="CR903" s="138"/>
      <c r="CS903" s="138"/>
      <c r="CT903" s="138"/>
      <c r="CU903" s="138"/>
      <c r="CV903" s="138"/>
      <c r="CW903" s="138"/>
      <c r="CX903" s="138"/>
      <c r="CY903" s="138"/>
      <c r="CZ903" s="138"/>
      <c r="DA903" s="138"/>
      <c r="DB903" s="138"/>
      <c r="DC903" s="138"/>
      <c r="DD903" s="138"/>
      <c r="DE903" s="138"/>
      <c r="DF903" s="138"/>
      <c r="DG903" s="138"/>
      <c r="DH903" s="138"/>
      <c r="DI903" s="138"/>
      <c r="DJ903" s="138"/>
      <c r="DK903" s="138"/>
      <c r="DL903" s="138"/>
      <c r="DM903" s="138"/>
      <c r="DN903" s="138"/>
      <c r="DO903" s="138"/>
      <c r="DP903" s="138"/>
      <c r="DQ903" s="138"/>
      <c r="DR903" s="138"/>
      <c r="DS903" s="138"/>
      <c r="DT903" s="138"/>
      <c r="DU903" s="138"/>
      <c r="DV903" s="138"/>
      <c r="DW903" s="138"/>
      <c r="DX903" s="138"/>
      <c r="DY903" s="138"/>
      <c r="DZ903" s="138"/>
      <c r="EA903" s="138"/>
      <c r="EB903" s="138"/>
      <c r="EC903" s="138"/>
      <c r="ED903" s="138"/>
      <c r="EE903" s="138"/>
      <c r="EF903" s="138"/>
      <c r="EG903" s="138"/>
      <c r="EH903" s="138"/>
      <c r="EI903" s="138"/>
      <c r="EJ903" s="138"/>
      <c r="EK903" s="138"/>
      <c r="EL903" s="138"/>
      <c r="EM903" s="138"/>
      <c r="EN903" s="138"/>
      <c r="EO903" s="138"/>
      <c r="EP903" s="138"/>
      <c r="EQ903" s="138"/>
      <c r="ER903" s="138"/>
      <c r="ES903" s="138"/>
      <c r="ET903" s="138"/>
      <c r="EU903" s="138"/>
      <c r="EV903" s="138"/>
      <c r="EW903" s="138"/>
      <c r="EX903" s="138"/>
      <c r="EY903" s="138"/>
      <c r="EZ903" s="138"/>
      <c r="FA903" s="138"/>
      <c r="FB903" s="138"/>
      <c r="FC903" s="138"/>
      <c r="FD903" s="138"/>
      <c r="FE903" s="138"/>
      <c r="FF903" s="138"/>
      <c r="FG903" s="138"/>
      <c r="FH903" s="138"/>
      <c r="FI903" s="138"/>
      <c r="FJ903" s="138"/>
      <c r="FK903" s="138"/>
      <c r="FL903" s="138"/>
      <c r="FM903" s="138"/>
      <c r="FN903" s="138"/>
      <c r="FO903" s="138"/>
      <c r="FP903" s="138"/>
      <c r="FQ903" s="138"/>
      <c r="FR903" s="138"/>
      <c r="FS903" s="138"/>
      <c r="FT903" s="138"/>
      <c r="FU903" s="138"/>
      <c r="FV903" s="138"/>
      <c r="FW903" s="138"/>
      <c r="FX903" s="138"/>
      <c r="FY903" s="138"/>
      <c r="FZ903" s="138"/>
      <c r="GA903" s="138"/>
      <c r="GB903" s="138"/>
      <c r="GC903" s="138"/>
      <c r="GD903" s="138"/>
      <c r="GE903" s="138"/>
      <c r="GF903" s="138"/>
      <c r="GG903" s="138"/>
      <c r="GH903" s="138"/>
      <c r="GI903" s="138"/>
      <c r="GJ903" s="138"/>
      <c r="GK903" s="138"/>
      <c r="GL903" s="138"/>
      <c r="GM903" s="138"/>
      <c r="GN903" s="138"/>
      <c r="GO903" s="138"/>
      <c r="GP903" s="138"/>
      <c r="GQ903" s="138"/>
      <c r="GR903" s="138"/>
      <c r="GS903" s="138"/>
      <c r="GT903" s="138"/>
      <c r="GU903" s="138"/>
      <c r="GV903" s="138"/>
      <c r="GW903" s="138"/>
      <c r="GX903" s="138"/>
      <c r="GY903" s="138"/>
      <c r="GZ903" s="138"/>
      <c r="HA903" s="138"/>
      <c r="HB903" s="138"/>
      <c r="HC903" s="138"/>
      <c r="HD903" s="138"/>
      <c r="HE903" s="138"/>
      <c r="HF903" s="138"/>
      <c r="HG903" s="138"/>
      <c r="HH903" s="138"/>
      <c r="HI903" s="138"/>
      <c r="HJ903" s="138"/>
      <c r="HK903" s="138"/>
      <c r="HL903" s="138"/>
      <c r="HM903" s="138"/>
      <c r="HN903" s="138"/>
      <c r="HO903" s="138"/>
      <c r="HP903" s="138"/>
      <c r="HQ903" s="138"/>
      <c r="HR903" s="138"/>
      <c r="HS903" s="138"/>
      <c r="HT903" s="138"/>
      <c r="HU903" s="138"/>
      <c r="HV903" s="138"/>
      <c r="HW903" s="138"/>
      <c r="HX903" s="138"/>
      <c r="HY903" s="138"/>
      <c r="HZ903" s="138"/>
      <c r="IA903" s="138"/>
      <c r="IB903" s="138"/>
      <c r="IC903" s="138"/>
      <c r="ID903" s="138"/>
      <c r="IE903" s="138"/>
      <c r="IF903" s="138"/>
      <c r="IG903" s="138"/>
      <c r="IH903" s="138"/>
      <c r="II903" s="138"/>
      <c r="IJ903" s="138"/>
      <c r="IK903" s="138"/>
      <c r="IL903" s="138"/>
      <c r="IM903" s="138"/>
      <c r="IN903" s="138"/>
      <c r="IO903" s="138"/>
      <c r="IP903" s="138"/>
      <c r="IQ903" s="138"/>
      <c r="IR903" s="138"/>
      <c r="IS903" s="138"/>
      <c r="IT903" s="138"/>
      <c r="IU903" s="138"/>
      <c r="IV903" s="138"/>
      <c r="IW903" s="138"/>
      <c r="IX903" s="138"/>
      <c r="IY903" s="138"/>
      <c r="IZ903" s="138"/>
    </row>
    <row r="904" spans="1:260" s="833" customFormat="1" ht="45" x14ac:dyDescent="0.25">
      <c r="A904" s="204"/>
      <c r="B904" s="204">
        <v>1</v>
      </c>
      <c r="C904" s="204"/>
      <c r="D904" s="204"/>
      <c r="E904" s="606" t="s">
        <v>552</v>
      </c>
      <c r="F904" s="160"/>
      <c r="G904" s="160"/>
      <c r="H904" s="1891"/>
      <c r="I904" s="732"/>
      <c r="J904" s="732"/>
      <c r="K904" s="2012"/>
      <c r="L904" s="2534"/>
      <c r="M904" s="2534"/>
      <c r="N904" s="2535"/>
      <c r="O904" s="2535"/>
      <c r="P904" s="2535"/>
      <c r="Q904" s="2535"/>
      <c r="R904" s="2535"/>
      <c r="S904" s="2535"/>
      <c r="T904" s="2532"/>
      <c r="U904" s="2532"/>
      <c r="V904" s="2532"/>
      <c r="W904" s="2532"/>
      <c r="X904" s="2532"/>
      <c r="Y904" s="2532"/>
      <c r="Z904" s="1109"/>
      <c r="AA904" s="2532"/>
      <c r="AB904" s="2532"/>
      <c r="AC904" s="2684"/>
      <c r="AD904" s="2684"/>
      <c r="AE904" s="2532"/>
      <c r="AF904" s="909"/>
      <c r="AG904" s="909"/>
      <c r="AH904" s="138"/>
      <c r="AI904" s="138"/>
      <c r="AJ904" s="138"/>
      <c r="AK904" s="138"/>
      <c r="AL904" s="138"/>
      <c r="AM904" s="138"/>
      <c r="AN904" s="138"/>
      <c r="AO904" s="138"/>
      <c r="AP904" s="138"/>
      <c r="AQ904" s="138"/>
      <c r="AR904" s="138"/>
      <c r="AS904" s="138"/>
      <c r="AT904" s="138"/>
      <c r="AU904" s="138"/>
      <c r="AV904" s="138"/>
      <c r="AW904" s="138"/>
      <c r="AX904" s="138"/>
      <c r="AY904" s="138"/>
      <c r="AZ904" s="138"/>
      <c r="BA904" s="138"/>
      <c r="BB904" s="138"/>
      <c r="BC904" s="138"/>
      <c r="BD904" s="138"/>
      <c r="BE904" s="138"/>
      <c r="BF904" s="138"/>
      <c r="BG904" s="138"/>
      <c r="BH904" s="138"/>
      <c r="BI904" s="138"/>
      <c r="BJ904" s="138"/>
      <c r="BK904" s="138"/>
      <c r="BL904" s="138"/>
      <c r="BM904" s="138"/>
      <c r="BN904" s="138"/>
      <c r="BO904" s="138"/>
      <c r="BP904" s="138"/>
      <c r="BQ904" s="138"/>
      <c r="BR904" s="138"/>
      <c r="BS904" s="138"/>
      <c r="BT904" s="138"/>
      <c r="BU904" s="138"/>
      <c r="BV904" s="138"/>
      <c r="BW904" s="138"/>
      <c r="BX904" s="138"/>
      <c r="BY904" s="138"/>
      <c r="BZ904" s="138"/>
      <c r="CA904" s="138"/>
      <c r="CB904" s="138"/>
      <c r="CC904" s="138"/>
      <c r="CD904" s="138"/>
      <c r="CE904" s="138"/>
      <c r="CF904" s="138"/>
      <c r="CG904" s="138"/>
      <c r="CH904" s="138"/>
      <c r="CI904" s="138"/>
      <c r="CJ904" s="138"/>
      <c r="CK904" s="138"/>
      <c r="CL904" s="138"/>
      <c r="CM904" s="138"/>
      <c r="CN904" s="138"/>
      <c r="CO904" s="138"/>
      <c r="CP904" s="138"/>
      <c r="CQ904" s="138"/>
      <c r="CR904" s="138"/>
      <c r="CS904" s="138"/>
      <c r="CT904" s="138"/>
      <c r="CU904" s="138"/>
      <c r="CV904" s="138"/>
      <c r="CW904" s="138"/>
      <c r="CX904" s="138"/>
      <c r="CY904" s="138"/>
      <c r="CZ904" s="138"/>
      <c r="DA904" s="138"/>
      <c r="DB904" s="138"/>
      <c r="DC904" s="138"/>
      <c r="DD904" s="138"/>
      <c r="DE904" s="138"/>
      <c r="DF904" s="138"/>
      <c r="DG904" s="138"/>
      <c r="DH904" s="138"/>
      <c r="DI904" s="138"/>
      <c r="DJ904" s="138"/>
      <c r="DK904" s="138"/>
      <c r="DL904" s="138"/>
      <c r="DM904" s="138"/>
      <c r="DN904" s="138"/>
      <c r="DO904" s="138"/>
      <c r="DP904" s="138"/>
      <c r="DQ904" s="138"/>
      <c r="DR904" s="138"/>
      <c r="DS904" s="138"/>
      <c r="DT904" s="138"/>
      <c r="DU904" s="138"/>
      <c r="DV904" s="138"/>
      <c r="DW904" s="138"/>
      <c r="DX904" s="138"/>
      <c r="DY904" s="138"/>
      <c r="DZ904" s="138"/>
      <c r="EA904" s="138"/>
      <c r="EB904" s="138"/>
      <c r="EC904" s="138"/>
      <c r="ED904" s="138"/>
      <c r="EE904" s="138"/>
      <c r="EF904" s="138"/>
      <c r="EG904" s="138"/>
      <c r="EH904" s="138"/>
      <c r="EI904" s="138"/>
      <c r="EJ904" s="138"/>
      <c r="EK904" s="138"/>
      <c r="EL904" s="138"/>
      <c r="EM904" s="138"/>
      <c r="EN904" s="138"/>
      <c r="EO904" s="138"/>
      <c r="EP904" s="138"/>
      <c r="EQ904" s="138"/>
      <c r="ER904" s="138"/>
      <c r="ES904" s="138"/>
      <c r="ET904" s="138"/>
      <c r="EU904" s="138"/>
      <c r="EV904" s="138"/>
      <c r="EW904" s="138"/>
      <c r="EX904" s="138"/>
      <c r="EY904" s="138"/>
      <c r="EZ904" s="138"/>
      <c r="FA904" s="138"/>
      <c r="FB904" s="138"/>
      <c r="FC904" s="138"/>
      <c r="FD904" s="138"/>
      <c r="FE904" s="138"/>
      <c r="FF904" s="138"/>
      <c r="FG904" s="138"/>
      <c r="FH904" s="138"/>
      <c r="FI904" s="138"/>
      <c r="FJ904" s="138"/>
      <c r="FK904" s="138"/>
      <c r="FL904" s="138"/>
      <c r="FM904" s="138"/>
      <c r="FN904" s="138"/>
      <c r="FO904" s="138"/>
      <c r="FP904" s="138"/>
      <c r="FQ904" s="138"/>
      <c r="FR904" s="138"/>
      <c r="FS904" s="138"/>
      <c r="FT904" s="138"/>
      <c r="FU904" s="138"/>
      <c r="FV904" s="138"/>
      <c r="FW904" s="138"/>
      <c r="FX904" s="138"/>
      <c r="FY904" s="138"/>
      <c r="FZ904" s="138"/>
      <c r="GA904" s="138"/>
      <c r="GB904" s="138"/>
      <c r="GC904" s="138"/>
      <c r="GD904" s="138"/>
      <c r="GE904" s="138"/>
      <c r="GF904" s="138"/>
      <c r="GG904" s="138"/>
      <c r="GH904" s="138"/>
      <c r="GI904" s="138"/>
      <c r="GJ904" s="138"/>
      <c r="GK904" s="138"/>
      <c r="GL904" s="138"/>
      <c r="GM904" s="138"/>
      <c r="GN904" s="138"/>
      <c r="GO904" s="138"/>
      <c r="GP904" s="138"/>
      <c r="GQ904" s="138"/>
      <c r="GR904" s="138"/>
      <c r="GS904" s="138"/>
      <c r="GT904" s="138"/>
      <c r="GU904" s="138"/>
      <c r="GV904" s="138"/>
      <c r="GW904" s="138"/>
      <c r="GX904" s="138"/>
      <c r="GY904" s="138"/>
      <c r="GZ904" s="138"/>
      <c r="HA904" s="138"/>
      <c r="HB904" s="138"/>
      <c r="HC904" s="138"/>
      <c r="HD904" s="138"/>
      <c r="HE904" s="138"/>
      <c r="HF904" s="138"/>
      <c r="HG904" s="138"/>
      <c r="HH904" s="138"/>
      <c r="HI904" s="138"/>
      <c r="HJ904" s="138"/>
      <c r="HK904" s="138"/>
      <c r="HL904" s="138"/>
      <c r="HM904" s="138"/>
      <c r="HN904" s="138"/>
      <c r="HO904" s="138"/>
      <c r="HP904" s="138"/>
      <c r="HQ904" s="138"/>
      <c r="HR904" s="138"/>
      <c r="HS904" s="138"/>
      <c r="HT904" s="138"/>
      <c r="HU904" s="138"/>
      <c r="HV904" s="138"/>
      <c r="HW904" s="138"/>
      <c r="HX904" s="138"/>
      <c r="HY904" s="138"/>
      <c r="HZ904" s="138"/>
      <c r="IA904" s="138"/>
      <c r="IB904" s="138"/>
      <c r="IC904" s="138"/>
      <c r="ID904" s="138"/>
      <c r="IE904" s="138"/>
      <c r="IF904" s="138"/>
      <c r="IG904" s="138"/>
      <c r="IH904" s="138"/>
      <c r="II904" s="138"/>
      <c r="IJ904" s="138"/>
      <c r="IK904" s="138"/>
      <c r="IL904" s="138"/>
      <c r="IM904" s="138"/>
      <c r="IN904" s="138"/>
      <c r="IO904" s="138"/>
      <c r="IP904" s="138"/>
      <c r="IQ904" s="138"/>
      <c r="IR904" s="138"/>
      <c r="IS904" s="138"/>
      <c r="IT904" s="138"/>
      <c r="IU904" s="138"/>
      <c r="IV904" s="138"/>
      <c r="IW904" s="138"/>
      <c r="IX904" s="138"/>
      <c r="IY904" s="138"/>
      <c r="IZ904" s="138"/>
    </row>
    <row r="905" spans="1:260" s="833" customFormat="1" ht="30" x14ac:dyDescent="0.25">
      <c r="A905" s="204"/>
      <c r="B905" s="204">
        <v>1</v>
      </c>
      <c r="C905" s="204"/>
      <c r="D905" s="204"/>
      <c r="E905" s="596" t="s">
        <v>364</v>
      </c>
      <c r="F905" s="160"/>
      <c r="G905" s="160"/>
      <c r="H905" s="1891"/>
      <c r="I905" s="732"/>
      <c r="J905" s="732"/>
      <c r="K905" s="2012"/>
      <c r="L905" s="2534"/>
      <c r="M905" s="2534"/>
      <c r="N905" s="2535"/>
      <c r="O905" s="2535"/>
      <c r="P905" s="2535"/>
      <c r="Q905" s="2535"/>
      <c r="R905" s="2535"/>
      <c r="S905" s="2535"/>
      <c r="T905" s="2532"/>
      <c r="U905" s="2532"/>
      <c r="V905" s="2532"/>
      <c r="W905" s="2532"/>
      <c r="X905" s="2532"/>
      <c r="Y905" s="2532"/>
      <c r="Z905" s="1109"/>
      <c r="AA905" s="2532"/>
      <c r="AB905" s="2532"/>
      <c r="AC905" s="2684"/>
      <c r="AD905" s="2684"/>
      <c r="AE905" s="2532"/>
      <c r="AF905" s="909"/>
      <c r="AG905" s="909"/>
      <c r="AH905" s="138"/>
      <c r="AI905" s="138"/>
      <c r="AJ905" s="138"/>
      <c r="AK905" s="138"/>
      <c r="AL905" s="138"/>
      <c r="AM905" s="138"/>
      <c r="AN905" s="138"/>
      <c r="AO905" s="138"/>
      <c r="AP905" s="138"/>
      <c r="AQ905" s="138"/>
      <c r="AR905" s="138"/>
      <c r="AS905" s="138"/>
      <c r="AT905" s="138"/>
      <c r="AU905" s="138"/>
      <c r="AV905" s="138"/>
      <c r="AW905" s="138"/>
      <c r="AX905" s="138"/>
      <c r="AY905" s="138"/>
      <c r="AZ905" s="138"/>
      <c r="BA905" s="138"/>
      <c r="BB905" s="138"/>
      <c r="BC905" s="138"/>
      <c r="BD905" s="138"/>
      <c r="BE905" s="138"/>
      <c r="BF905" s="138"/>
      <c r="BG905" s="138"/>
      <c r="BH905" s="138"/>
      <c r="BI905" s="138"/>
      <c r="BJ905" s="138"/>
      <c r="BK905" s="138"/>
      <c r="BL905" s="138"/>
      <c r="BM905" s="138"/>
      <c r="BN905" s="138"/>
      <c r="BO905" s="138"/>
      <c r="BP905" s="138"/>
      <c r="BQ905" s="138"/>
      <c r="BR905" s="138"/>
      <c r="BS905" s="138"/>
      <c r="BT905" s="138"/>
      <c r="BU905" s="138"/>
      <c r="BV905" s="138"/>
      <c r="BW905" s="138"/>
      <c r="BX905" s="138"/>
      <c r="BY905" s="138"/>
      <c r="BZ905" s="138"/>
      <c r="CA905" s="138"/>
      <c r="CB905" s="138"/>
      <c r="CC905" s="138"/>
      <c r="CD905" s="138"/>
      <c r="CE905" s="138"/>
      <c r="CF905" s="138"/>
      <c r="CG905" s="138"/>
      <c r="CH905" s="138"/>
      <c r="CI905" s="138"/>
      <c r="CJ905" s="138"/>
      <c r="CK905" s="138"/>
      <c r="CL905" s="138"/>
      <c r="CM905" s="138"/>
      <c r="CN905" s="138"/>
      <c r="CO905" s="138"/>
      <c r="CP905" s="138"/>
      <c r="CQ905" s="138"/>
      <c r="CR905" s="138"/>
      <c r="CS905" s="138"/>
      <c r="CT905" s="138"/>
      <c r="CU905" s="138"/>
      <c r="CV905" s="138"/>
      <c r="CW905" s="138"/>
      <c r="CX905" s="138"/>
      <c r="CY905" s="138"/>
      <c r="CZ905" s="138"/>
      <c r="DA905" s="138"/>
      <c r="DB905" s="138"/>
      <c r="DC905" s="138"/>
      <c r="DD905" s="138"/>
      <c r="DE905" s="138"/>
      <c r="DF905" s="138"/>
      <c r="DG905" s="138"/>
      <c r="DH905" s="138"/>
      <c r="DI905" s="138"/>
      <c r="DJ905" s="138"/>
      <c r="DK905" s="138"/>
      <c r="DL905" s="138"/>
      <c r="DM905" s="138"/>
      <c r="DN905" s="138"/>
      <c r="DO905" s="138"/>
      <c r="DP905" s="138"/>
      <c r="DQ905" s="138"/>
      <c r="DR905" s="138"/>
      <c r="DS905" s="138"/>
      <c r="DT905" s="138"/>
      <c r="DU905" s="138"/>
      <c r="DV905" s="138"/>
      <c r="DW905" s="138"/>
      <c r="DX905" s="138"/>
      <c r="DY905" s="138"/>
      <c r="DZ905" s="138"/>
      <c r="EA905" s="138"/>
      <c r="EB905" s="138"/>
      <c r="EC905" s="138"/>
      <c r="ED905" s="138"/>
      <c r="EE905" s="138"/>
      <c r="EF905" s="138"/>
      <c r="EG905" s="138"/>
      <c r="EH905" s="138"/>
      <c r="EI905" s="138"/>
      <c r="EJ905" s="138"/>
      <c r="EK905" s="138"/>
      <c r="EL905" s="138"/>
      <c r="EM905" s="138"/>
      <c r="EN905" s="138"/>
      <c r="EO905" s="138"/>
      <c r="EP905" s="138"/>
      <c r="EQ905" s="138"/>
      <c r="ER905" s="138"/>
      <c r="ES905" s="138"/>
      <c r="ET905" s="138"/>
      <c r="EU905" s="138"/>
      <c r="EV905" s="138"/>
      <c r="EW905" s="138"/>
      <c r="EX905" s="138"/>
      <c r="EY905" s="138"/>
      <c r="EZ905" s="138"/>
      <c r="FA905" s="138"/>
      <c r="FB905" s="138"/>
      <c r="FC905" s="138"/>
      <c r="FD905" s="138"/>
      <c r="FE905" s="138"/>
      <c r="FF905" s="138"/>
      <c r="FG905" s="138"/>
      <c r="FH905" s="138"/>
      <c r="FI905" s="138"/>
      <c r="FJ905" s="138"/>
      <c r="FK905" s="138"/>
      <c r="FL905" s="138"/>
      <c r="FM905" s="138"/>
      <c r="FN905" s="138"/>
      <c r="FO905" s="138"/>
      <c r="FP905" s="138"/>
      <c r="FQ905" s="138"/>
      <c r="FR905" s="138"/>
      <c r="FS905" s="138"/>
      <c r="FT905" s="138"/>
      <c r="FU905" s="138"/>
      <c r="FV905" s="138"/>
      <c r="FW905" s="138"/>
      <c r="FX905" s="138"/>
      <c r="FY905" s="138"/>
      <c r="FZ905" s="138"/>
      <c r="GA905" s="138"/>
      <c r="GB905" s="138"/>
      <c r="GC905" s="138"/>
      <c r="GD905" s="138"/>
      <c r="GE905" s="138"/>
      <c r="GF905" s="138"/>
      <c r="GG905" s="138"/>
      <c r="GH905" s="138"/>
      <c r="GI905" s="138"/>
      <c r="GJ905" s="138"/>
      <c r="GK905" s="138"/>
      <c r="GL905" s="138"/>
      <c r="GM905" s="138"/>
      <c r="GN905" s="138"/>
      <c r="GO905" s="138"/>
      <c r="GP905" s="138"/>
      <c r="GQ905" s="138"/>
      <c r="GR905" s="138"/>
      <c r="GS905" s="138"/>
      <c r="GT905" s="138"/>
      <c r="GU905" s="138"/>
      <c r="GV905" s="138"/>
      <c r="GW905" s="138"/>
      <c r="GX905" s="138"/>
      <c r="GY905" s="138"/>
      <c r="GZ905" s="138"/>
      <c r="HA905" s="138"/>
      <c r="HB905" s="138"/>
      <c r="HC905" s="138"/>
      <c r="HD905" s="138"/>
      <c r="HE905" s="138"/>
      <c r="HF905" s="138"/>
      <c r="HG905" s="138"/>
      <c r="HH905" s="138"/>
      <c r="HI905" s="138"/>
      <c r="HJ905" s="138"/>
      <c r="HK905" s="138"/>
      <c r="HL905" s="138"/>
      <c r="HM905" s="138"/>
      <c r="HN905" s="138"/>
      <c r="HO905" s="138"/>
      <c r="HP905" s="138"/>
      <c r="HQ905" s="138"/>
      <c r="HR905" s="138"/>
      <c r="HS905" s="138"/>
      <c r="HT905" s="138"/>
      <c r="HU905" s="138"/>
      <c r="HV905" s="138"/>
      <c r="HW905" s="138"/>
      <c r="HX905" s="138"/>
      <c r="HY905" s="138"/>
      <c r="HZ905" s="138"/>
      <c r="IA905" s="138"/>
      <c r="IB905" s="138"/>
      <c r="IC905" s="138"/>
      <c r="ID905" s="138"/>
      <c r="IE905" s="138"/>
      <c r="IF905" s="138"/>
      <c r="IG905" s="138"/>
      <c r="IH905" s="138"/>
      <c r="II905" s="138"/>
      <c r="IJ905" s="138"/>
      <c r="IK905" s="138"/>
      <c r="IL905" s="138"/>
      <c r="IM905" s="138"/>
      <c r="IN905" s="138"/>
      <c r="IO905" s="138"/>
      <c r="IP905" s="138"/>
      <c r="IQ905" s="138"/>
      <c r="IR905" s="138"/>
      <c r="IS905" s="138"/>
      <c r="IT905" s="138"/>
      <c r="IU905" s="138"/>
      <c r="IV905" s="138"/>
      <c r="IW905" s="138"/>
      <c r="IX905" s="138"/>
      <c r="IY905" s="138"/>
      <c r="IZ905" s="138"/>
    </row>
    <row r="906" spans="1:260" s="833" customFormat="1" ht="30" x14ac:dyDescent="0.25">
      <c r="A906" s="204"/>
      <c r="B906" s="204">
        <v>1</v>
      </c>
      <c r="C906" s="204"/>
      <c r="D906" s="204"/>
      <c r="E906" s="596" t="s">
        <v>553</v>
      </c>
      <c r="F906" s="160"/>
      <c r="G906" s="160"/>
      <c r="H906" s="1891"/>
      <c r="I906" s="1891"/>
      <c r="J906" s="1891"/>
      <c r="K906" s="1891"/>
      <c r="L906" s="2534"/>
      <c r="M906" s="2534"/>
      <c r="N906" s="2535"/>
      <c r="O906" s="2535"/>
      <c r="P906" s="2535"/>
      <c r="Q906" s="2535"/>
      <c r="R906" s="2535"/>
      <c r="S906" s="2535"/>
      <c r="T906" s="2532"/>
      <c r="U906" s="2532"/>
      <c r="V906" s="2532"/>
      <c r="W906" s="2532"/>
      <c r="X906" s="2532"/>
      <c r="Y906" s="2532"/>
      <c r="Z906" s="1109"/>
      <c r="AA906" s="2532"/>
      <c r="AB906" s="2532"/>
      <c r="AC906" s="2684"/>
      <c r="AD906" s="2684"/>
      <c r="AE906" s="2532"/>
      <c r="AF906" s="909"/>
      <c r="AG906" s="909"/>
      <c r="AH906" s="138"/>
      <c r="AI906" s="138"/>
      <c r="AJ906" s="138"/>
      <c r="AK906" s="138"/>
      <c r="AL906" s="138"/>
      <c r="AM906" s="138"/>
      <c r="AN906" s="138"/>
      <c r="AO906" s="138"/>
      <c r="AP906" s="138"/>
      <c r="AQ906" s="138"/>
      <c r="AR906" s="138"/>
      <c r="AS906" s="138"/>
      <c r="AT906" s="138"/>
      <c r="AU906" s="138"/>
      <c r="AV906" s="138"/>
      <c r="AW906" s="138"/>
      <c r="AX906" s="138"/>
      <c r="AY906" s="138"/>
      <c r="AZ906" s="138"/>
      <c r="BA906" s="138"/>
      <c r="BB906" s="138"/>
      <c r="BC906" s="138"/>
      <c r="BD906" s="138"/>
      <c r="BE906" s="138"/>
      <c r="BF906" s="138"/>
      <c r="BG906" s="138"/>
      <c r="BH906" s="138"/>
      <c r="BI906" s="138"/>
      <c r="BJ906" s="138"/>
      <c r="BK906" s="138"/>
      <c r="BL906" s="138"/>
      <c r="BM906" s="138"/>
      <c r="BN906" s="138"/>
      <c r="BO906" s="138"/>
      <c r="BP906" s="138"/>
      <c r="BQ906" s="138"/>
      <c r="BR906" s="138"/>
      <c r="BS906" s="138"/>
      <c r="BT906" s="138"/>
      <c r="BU906" s="138"/>
      <c r="BV906" s="138"/>
      <c r="BW906" s="138"/>
      <c r="BX906" s="138"/>
      <c r="BY906" s="138"/>
      <c r="BZ906" s="138"/>
      <c r="CA906" s="138"/>
      <c r="CB906" s="138"/>
      <c r="CC906" s="138"/>
      <c r="CD906" s="138"/>
      <c r="CE906" s="138"/>
      <c r="CF906" s="138"/>
      <c r="CG906" s="138"/>
      <c r="CH906" s="138"/>
      <c r="CI906" s="138"/>
      <c r="CJ906" s="138"/>
      <c r="CK906" s="138"/>
      <c r="CL906" s="138"/>
      <c r="CM906" s="138"/>
      <c r="CN906" s="138"/>
      <c r="CO906" s="138"/>
      <c r="CP906" s="138"/>
      <c r="CQ906" s="138"/>
      <c r="CR906" s="138"/>
      <c r="CS906" s="138"/>
      <c r="CT906" s="138"/>
      <c r="CU906" s="138"/>
      <c r="CV906" s="138"/>
      <c r="CW906" s="138"/>
      <c r="CX906" s="138"/>
      <c r="CY906" s="138"/>
      <c r="CZ906" s="138"/>
      <c r="DA906" s="138"/>
      <c r="DB906" s="138"/>
      <c r="DC906" s="138"/>
      <c r="DD906" s="138"/>
      <c r="DE906" s="138"/>
      <c r="DF906" s="138"/>
      <c r="DG906" s="138"/>
      <c r="DH906" s="138"/>
      <c r="DI906" s="138"/>
      <c r="DJ906" s="138"/>
      <c r="DK906" s="138"/>
      <c r="DL906" s="138"/>
      <c r="DM906" s="138"/>
      <c r="DN906" s="138"/>
      <c r="DO906" s="138"/>
      <c r="DP906" s="138"/>
      <c r="DQ906" s="138"/>
      <c r="DR906" s="138"/>
      <c r="DS906" s="138"/>
      <c r="DT906" s="138"/>
      <c r="DU906" s="138"/>
      <c r="DV906" s="138"/>
      <c r="DW906" s="138"/>
      <c r="DX906" s="138"/>
      <c r="DY906" s="138"/>
      <c r="DZ906" s="138"/>
      <c r="EA906" s="138"/>
      <c r="EB906" s="138"/>
      <c r="EC906" s="138"/>
      <c r="ED906" s="138"/>
      <c r="EE906" s="138"/>
      <c r="EF906" s="138"/>
      <c r="EG906" s="138"/>
      <c r="EH906" s="138"/>
      <c r="EI906" s="138"/>
      <c r="EJ906" s="138"/>
      <c r="EK906" s="138"/>
      <c r="EL906" s="138"/>
      <c r="EM906" s="138"/>
      <c r="EN906" s="138"/>
      <c r="EO906" s="138"/>
      <c r="EP906" s="138"/>
      <c r="EQ906" s="138"/>
      <c r="ER906" s="138"/>
      <c r="ES906" s="138"/>
      <c r="ET906" s="138"/>
      <c r="EU906" s="138"/>
      <c r="EV906" s="138"/>
      <c r="EW906" s="138"/>
      <c r="EX906" s="138"/>
      <c r="EY906" s="138"/>
      <c r="EZ906" s="138"/>
      <c r="FA906" s="138"/>
      <c r="FB906" s="138"/>
      <c r="FC906" s="138"/>
      <c r="FD906" s="138"/>
      <c r="FE906" s="138"/>
      <c r="FF906" s="138"/>
      <c r="FG906" s="138"/>
      <c r="FH906" s="138"/>
      <c r="FI906" s="138"/>
      <c r="FJ906" s="138"/>
      <c r="FK906" s="138"/>
      <c r="FL906" s="138"/>
      <c r="FM906" s="138"/>
      <c r="FN906" s="138"/>
      <c r="FO906" s="138"/>
      <c r="FP906" s="138"/>
      <c r="FQ906" s="138"/>
      <c r="FR906" s="138"/>
      <c r="FS906" s="138"/>
      <c r="FT906" s="138"/>
      <c r="FU906" s="138"/>
      <c r="FV906" s="138"/>
      <c r="FW906" s="138"/>
      <c r="FX906" s="138"/>
      <c r="FY906" s="138"/>
      <c r="FZ906" s="138"/>
      <c r="GA906" s="138"/>
      <c r="GB906" s="138"/>
      <c r="GC906" s="138"/>
      <c r="GD906" s="138"/>
      <c r="GE906" s="138"/>
      <c r="GF906" s="138"/>
      <c r="GG906" s="138"/>
      <c r="GH906" s="138"/>
      <c r="GI906" s="138"/>
      <c r="GJ906" s="138"/>
      <c r="GK906" s="138"/>
      <c r="GL906" s="138"/>
      <c r="GM906" s="138"/>
      <c r="GN906" s="138"/>
      <c r="GO906" s="138"/>
      <c r="GP906" s="138"/>
      <c r="GQ906" s="138"/>
      <c r="GR906" s="138"/>
      <c r="GS906" s="138"/>
      <c r="GT906" s="138"/>
      <c r="GU906" s="138"/>
      <c r="GV906" s="138"/>
      <c r="GW906" s="138"/>
      <c r="GX906" s="138"/>
      <c r="GY906" s="138"/>
      <c r="GZ906" s="138"/>
      <c r="HA906" s="138"/>
      <c r="HB906" s="138"/>
      <c r="HC906" s="138"/>
      <c r="HD906" s="138"/>
      <c r="HE906" s="138"/>
      <c r="HF906" s="138"/>
      <c r="HG906" s="138"/>
      <c r="HH906" s="138"/>
      <c r="HI906" s="138"/>
      <c r="HJ906" s="138"/>
      <c r="HK906" s="138"/>
      <c r="HL906" s="138"/>
      <c r="HM906" s="138"/>
      <c r="HN906" s="138"/>
      <c r="HO906" s="138"/>
      <c r="HP906" s="138"/>
      <c r="HQ906" s="138"/>
      <c r="HR906" s="138"/>
      <c r="HS906" s="138"/>
      <c r="HT906" s="138"/>
      <c r="HU906" s="138"/>
      <c r="HV906" s="138"/>
      <c r="HW906" s="138"/>
      <c r="HX906" s="138"/>
      <c r="HY906" s="138"/>
      <c r="HZ906" s="138"/>
      <c r="IA906" s="138"/>
      <c r="IB906" s="138"/>
      <c r="IC906" s="138"/>
      <c r="ID906" s="138"/>
      <c r="IE906" s="138"/>
      <c r="IF906" s="138"/>
      <c r="IG906" s="138"/>
      <c r="IH906" s="138"/>
      <c r="II906" s="138"/>
      <c r="IJ906" s="138"/>
      <c r="IK906" s="138"/>
      <c r="IL906" s="138"/>
      <c r="IM906" s="138"/>
      <c r="IN906" s="138"/>
      <c r="IO906" s="138"/>
      <c r="IP906" s="138"/>
      <c r="IQ906" s="138"/>
      <c r="IR906" s="138"/>
      <c r="IS906" s="138"/>
      <c r="IT906" s="138"/>
      <c r="IU906" s="138"/>
      <c r="IV906" s="138"/>
      <c r="IW906" s="138"/>
      <c r="IX906" s="138"/>
      <c r="IY906" s="138"/>
      <c r="IZ906" s="138"/>
    </row>
    <row r="907" spans="1:260" s="833" customFormat="1" ht="60" x14ac:dyDescent="0.25">
      <c r="A907" s="204"/>
      <c r="B907" s="204">
        <v>1</v>
      </c>
      <c r="C907" s="204"/>
      <c r="D907" s="204"/>
      <c r="E907" s="598" t="s">
        <v>573</v>
      </c>
      <c r="F907" s="160"/>
      <c r="G907" s="160"/>
      <c r="H907" s="1891"/>
      <c r="I907" s="732"/>
      <c r="J907" s="732"/>
      <c r="K907" s="2012"/>
      <c r="L907" s="2534"/>
      <c r="M907" s="2534"/>
      <c r="N907" s="2535"/>
      <c r="O907" s="2535"/>
      <c r="P907" s="2535"/>
      <c r="Q907" s="2535"/>
      <c r="R907" s="2535"/>
      <c r="S907" s="2535"/>
      <c r="T907" s="2532"/>
      <c r="U907" s="2532"/>
      <c r="V907" s="2532"/>
      <c r="W907" s="2532"/>
      <c r="X907" s="2532"/>
      <c r="Y907" s="2532"/>
      <c r="Z907" s="1109"/>
      <c r="AA907" s="2532"/>
      <c r="AB907" s="2532"/>
      <c r="AC907" s="2684"/>
      <c r="AD907" s="2684"/>
      <c r="AE907" s="2532"/>
      <c r="AF907" s="909"/>
      <c r="AG907" s="909"/>
      <c r="AH907" s="138"/>
      <c r="AI907" s="138"/>
      <c r="AJ907" s="138"/>
      <c r="AK907" s="138"/>
      <c r="AL907" s="138"/>
      <c r="AM907" s="138"/>
      <c r="AN907" s="138"/>
      <c r="AO907" s="138"/>
      <c r="AP907" s="138"/>
      <c r="AQ907" s="138"/>
      <c r="AR907" s="138"/>
      <c r="AS907" s="138"/>
      <c r="AT907" s="138"/>
      <c r="AU907" s="138"/>
      <c r="AV907" s="138"/>
      <c r="AW907" s="138"/>
      <c r="AX907" s="138"/>
      <c r="AY907" s="138"/>
      <c r="AZ907" s="138"/>
      <c r="BA907" s="138"/>
      <c r="BB907" s="138"/>
      <c r="BC907" s="138"/>
      <c r="BD907" s="138"/>
      <c r="BE907" s="138"/>
      <c r="BF907" s="138"/>
      <c r="BG907" s="138"/>
      <c r="BH907" s="138"/>
      <c r="BI907" s="138"/>
      <c r="BJ907" s="138"/>
      <c r="BK907" s="138"/>
      <c r="BL907" s="138"/>
      <c r="BM907" s="138"/>
      <c r="BN907" s="138"/>
      <c r="BO907" s="138"/>
      <c r="BP907" s="138"/>
      <c r="BQ907" s="138"/>
      <c r="BR907" s="138"/>
      <c r="BS907" s="138"/>
      <c r="BT907" s="138"/>
      <c r="BU907" s="138"/>
      <c r="BV907" s="138"/>
      <c r="BW907" s="138"/>
      <c r="BX907" s="138"/>
      <c r="BY907" s="138"/>
      <c r="BZ907" s="138"/>
      <c r="CA907" s="138"/>
      <c r="CB907" s="138"/>
      <c r="CC907" s="138"/>
      <c r="CD907" s="138"/>
      <c r="CE907" s="138"/>
      <c r="CF907" s="138"/>
      <c r="CG907" s="138"/>
      <c r="CH907" s="138"/>
      <c r="CI907" s="138"/>
      <c r="CJ907" s="138"/>
      <c r="CK907" s="138"/>
      <c r="CL907" s="138"/>
      <c r="CM907" s="138"/>
      <c r="CN907" s="138"/>
      <c r="CO907" s="138"/>
      <c r="CP907" s="138"/>
      <c r="CQ907" s="138"/>
      <c r="CR907" s="138"/>
      <c r="CS907" s="138"/>
      <c r="CT907" s="138"/>
      <c r="CU907" s="138"/>
      <c r="CV907" s="138"/>
      <c r="CW907" s="138"/>
      <c r="CX907" s="138"/>
      <c r="CY907" s="138"/>
      <c r="CZ907" s="138"/>
      <c r="DA907" s="138"/>
      <c r="DB907" s="138"/>
      <c r="DC907" s="138"/>
      <c r="DD907" s="138"/>
      <c r="DE907" s="138"/>
      <c r="DF907" s="138"/>
      <c r="DG907" s="138"/>
      <c r="DH907" s="138"/>
      <c r="DI907" s="138"/>
      <c r="DJ907" s="138"/>
      <c r="DK907" s="138"/>
      <c r="DL907" s="138"/>
      <c r="DM907" s="138"/>
      <c r="DN907" s="138"/>
      <c r="DO907" s="138"/>
      <c r="DP907" s="138"/>
      <c r="DQ907" s="138"/>
      <c r="DR907" s="138"/>
      <c r="DS907" s="138"/>
      <c r="DT907" s="138"/>
      <c r="DU907" s="138"/>
      <c r="DV907" s="138"/>
      <c r="DW907" s="138"/>
      <c r="DX907" s="138"/>
      <c r="DY907" s="138"/>
      <c r="DZ907" s="138"/>
      <c r="EA907" s="138"/>
      <c r="EB907" s="138"/>
      <c r="EC907" s="138"/>
      <c r="ED907" s="138"/>
      <c r="EE907" s="138"/>
      <c r="EF907" s="138"/>
      <c r="EG907" s="138"/>
      <c r="EH907" s="138"/>
      <c r="EI907" s="138"/>
      <c r="EJ907" s="138"/>
      <c r="EK907" s="138"/>
      <c r="EL907" s="138"/>
      <c r="EM907" s="138"/>
      <c r="EN907" s="138"/>
      <c r="EO907" s="138"/>
      <c r="EP907" s="138"/>
      <c r="EQ907" s="138"/>
      <c r="ER907" s="138"/>
      <c r="ES907" s="138"/>
      <c r="ET907" s="138"/>
      <c r="EU907" s="138"/>
      <c r="EV907" s="138"/>
      <c r="EW907" s="138"/>
      <c r="EX907" s="138"/>
      <c r="EY907" s="138"/>
      <c r="EZ907" s="138"/>
      <c r="FA907" s="138"/>
      <c r="FB907" s="138"/>
      <c r="FC907" s="138"/>
      <c r="FD907" s="138"/>
      <c r="FE907" s="138"/>
      <c r="FF907" s="138"/>
      <c r="FG907" s="138"/>
      <c r="FH907" s="138"/>
      <c r="FI907" s="138"/>
      <c r="FJ907" s="138"/>
      <c r="FK907" s="138"/>
      <c r="FL907" s="138"/>
      <c r="FM907" s="138"/>
      <c r="FN907" s="138"/>
      <c r="FO907" s="138"/>
      <c r="FP907" s="138"/>
      <c r="FQ907" s="138"/>
      <c r="FR907" s="138"/>
      <c r="FS907" s="138"/>
      <c r="FT907" s="138"/>
      <c r="FU907" s="138"/>
      <c r="FV907" s="138"/>
      <c r="FW907" s="138"/>
      <c r="FX907" s="138"/>
      <c r="FY907" s="138"/>
      <c r="FZ907" s="138"/>
      <c r="GA907" s="138"/>
      <c r="GB907" s="138"/>
      <c r="GC907" s="138"/>
      <c r="GD907" s="138"/>
      <c r="GE907" s="138"/>
      <c r="GF907" s="138"/>
      <c r="GG907" s="138"/>
      <c r="GH907" s="138"/>
      <c r="GI907" s="138"/>
      <c r="GJ907" s="138"/>
      <c r="GK907" s="138"/>
      <c r="GL907" s="138"/>
      <c r="GM907" s="138"/>
      <c r="GN907" s="138"/>
      <c r="GO907" s="138"/>
      <c r="GP907" s="138"/>
      <c r="GQ907" s="138"/>
      <c r="GR907" s="138"/>
      <c r="GS907" s="138"/>
      <c r="GT907" s="138"/>
      <c r="GU907" s="138"/>
      <c r="GV907" s="138"/>
      <c r="GW907" s="138"/>
      <c r="GX907" s="138"/>
      <c r="GY907" s="138"/>
      <c r="GZ907" s="138"/>
      <c r="HA907" s="138"/>
      <c r="HB907" s="138"/>
      <c r="HC907" s="138"/>
      <c r="HD907" s="138"/>
      <c r="HE907" s="138"/>
      <c r="HF907" s="138"/>
      <c r="HG907" s="138"/>
      <c r="HH907" s="138"/>
      <c r="HI907" s="138"/>
      <c r="HJ907" s="138"/>
      <c r="HK907" s="138"/>
      <c r="HL907" s="138"/>
      <c r="HM907" s="138"/>
      <c r="HN907" s="138"/>
      <c r="HO907" s="138"/>
      <c r="HP907" s="138"/>
      <c r="HQ907" s="138"/>
      <c r="HR907" s="138"/>
      <c r="HS907" s="138"/>
      <c r="HT907" s="138"/>
      <c r="HU907" s="138"/>
      <c r="HV907" s="138"/>
      <c r="HW907" s="138"/>
      <c r="HX907" s="138"/>
      <c r="HY907" s="138"/>
      <c r="HZ907" s="138"/>
      <c r="IA907" s="138"/>
      <c r="IB907" s="138"/>
      <c r="IC907" s="138"/>
      <c r="ID907" s="138"/>
      <c r="IE907" s="138"/>
      <c r="IF907" s="138"/>
      <c r="IG907" s="138"/>
      <c r="IH907" s="138"/>
      <c r="II907" s="138"/>
      <c r="IJ907" s="138"/>
      <c r="IK907" s="138"/>
      <c r="IL907" s="138"/>
      <c r="IM907" s="138"/>
      <c r="IN907" s="138"/>
      <c r="IO907" s="138"/>
      <c r="IP907" s="138"/>
      <c r="IQ907" s="138"/>
      <c r="IR907" s="138"/>
      <c r="IS907" s="138"/>
      <c r="IT907" s="138"/>
      <c r="IU907" s="138"/>
      <c r="IV907" s="138"/>
      <c r="IW907" s="138"/>
      <c r="IX907" s="138"/>
      <c r="IY907" s="138"/>
      <c r="IZ907" s="138"/>
    </row>
    <row r="908" spans="1:260" s="833" customFormat="1" ht="30" x14ac:dyDescent="0.25">
      <c r="A908" s="204"/>
      <c r="B908" s="204">
        <v>1</v>
      </c>
      <c r="C908" s="204"/>
      <c r="D908" s="204"/>
      <c r="E908" s="598" t="s">
        <v>554</v>
      </c>
      <c r="F908" s="160"/>
      <c r="G908" s="160"/>
      <c r="H908" s="1891"/>
      <c r="I908" s="732"/>
      <c r="J908" s="732"/>
      <c r="K908" s="2012"/>
      <c r="L908" s="2534"/>
      <c r="M908" s="2534"/>
      <c r="N908" s="2535"/>
      <c r="O908" s="2535"/>
      <c r="P908" s="2535"/>
      <c r="Q908" s="2535"/>
      <c r="R908" s="2535"/>
      <c r="S908" s="2535"/>
      <c r="T908" s="2532"/>
      <c r="U908" s="2532"/>
      <c r="V908" s="2532"/>
      <c r="W908" s="2532"/>
      <c r="X908" s="2532"/>
      <c r="Y908" s="2532"/>
      <c r="Z908" s="1109"/>
      <c r="AA908" s="2532"/>
      <c r="AB908" s="2532"/>
      <c r="AC908" s="2684"/>
      <c r="AD908" s="2684"/>
      <c r="AE908" s="2532"/>
      <c r="AF908" s="909"/>
      <c r="AG908" s="909"/>
      <c r="AH908" s="138"/>
      <c r="AI908" s="138"/>
      <c r="AJ908" s="138"/>
      <c r="AK908" s="138"/>
      <c r="AL908" s="138"/>
      <c r="AM908" s="138"/>
      <c r="AN908" s="138"/>
      <c r="AO908" s="138"/>
      <c r="AP908" s="138"/>
      <c r="AQ908" s="138"/>
      <c r="AR908" s="138"/>
      <c r="AS908" s="138"/>
      <c r="AT908" s="138"/>
      <c r="AU908" s="138"/>
      <c r="AV908" s="138"/>
      <c r="AW908" s="138"/>
      <c r="AX908" s="138"/>
      <c r="AY908" s="138"/>
      <c r="AZ908" s="138"/>
      <c r="BA908" s="138"/>
      <c r="BB908" s="138"/>
      <c r="BC908" s="138"/>
      <c r="BD908" s="138"/>
      <c r="BE908" s="138"/>
      <c r="BF908" s="138"/>
      <c r="BG908" s="138"/>
      <c r="BH908" s="138"/>
      <c r="BI908" s="138"/>
      <c r="BJ908" s="138"/>
      <c r="BK908" s="138"/>
      <c r="BL908" s="138"/>
      <c r="BM908" s="138"/>
      <c r="BN908" s="138"/>
      <c r="BO908" s="138"/>
      <c r="BP908" s="138"/>
      <c r="BQ908" s="138"/>
      <c r="BR908" s="138"/>
      <c r="BS908" s="138"/>
      <c r="BT908" s="138"/>
      <c r="BU908" s="138"/>
      <c r="BV908" s="138"/>
      <c r="BW908" s="138"/>
      <c r="BX908" s="138"/>
      <c r="BY908" s="138"/>
      <c r="BZ908" s="138"/>
      <c r="CA908" s="138"/>
      <c r="CB908" s="138"/>
      <c r="CC908" s="138"/>
      <c r="CD908" s="138"/>
      <c r="CE908" s="138"/>
      <c r="CF908" s="138"/>
      <c r="CG908" s="138"/>
      <c r="CH908" s="138"/>
      <c r="CI908" s="138"/>
      <c r="CJ908" s="138"/>
      <c r="CK908" s="138"/>
      <c r="CL908" s="138"/>
      <c r="CM908" s="138"/>
      <c r="CN908" s="138"/>
      <c r="CO908" s="138"/>
      <c r="CP908" s="138"/>
      <c r="CQ908" s="138"/>
      <c r="CR908" s="138"/>
      <c r="CS908" s="138"/>
      <c r="CT908" s="138"/>
      <c r="CU908" s="138"/>
      <c r="CV908" s="138"/>
      <c r="CW908" s="138"/>
      <c r="CX908" s="138"/>
      <c r="CY908" s="138"/>
      <c r="CZ908" s="138"/>
      <c r="DA908" s="138"/>
      <c r="DB908" s="138"/>
      <c r="DC908" s="138"/>
      <c r="DD908" s="138"/>
      <c r="DE908" s="138"/>
      <c r="DF908" s="138"/>
      <c r="DG908" s="138"/>
      <c r="DH908" s="138"/>
      <c r="DI908" s="138"/>
      <c r="DJ908" s="138"/>
      <c r="DK908" s="138"/>
      <c r="DL908" s="138"/>
      <c r="DM908" s="138"/>
      <c r="DN908" s="138"/>
      <c r="DO908" s="138"/>
      <c r="DP908" s="138"/>
      <c r="DQ908" s="138"/>
      <c r="DR908" s="138"/>
      <c r="DS908" s="138"/>
      <c r="DT908" s="138"/>
      <c r="DU908" s="138"/>
      <c r="DV908" s="138"/>
      <c r="DW908" s="138"/>
      <c r="DX908" s="138"/>
      <c r="DY908" s="138"/>
      <c r="DZ908" s="138"/>
      <c r="EA908" s="138"/>
      <c r="EB908" s="138"/>
      <c r="EC908" s="138"/>
      <c r="ED908" s="138"/>
      <c r="EE908" s="138"/>
      <c r="EF908" s="138"/>
      <c r="EG908" s="138"/>
      <c r="EH908" s="138"/>
      <c r="EI908" s="138"/>
      <c r="EJ908" s="138"/>
      <c r="EK908" s="138"/>
      <c r="EL908" s="138"/>
      <c r="EM908" s="138"/>
      <c r="EN908" s="138"/>
      <c r="EO908" s="138"/>
      <c r="EP908" s="138"/>
      <c r="EQ908" s="138"/>
      <c r="ER908" s="138"/>
      <c r="ES908" s="138"/>
      <c r="ET908" s="138"/>
      <c r="EU908" s="138"/>
      <c r="EV908" s="138"/>
      <c r="EW908" s="138"/>
      <c r="EX908" s="138"/>
      <c r="EY908" s="138"/>
      <c r="EZ908" s="138"/>
      <c r="FA908" s="138"/>
      <c r="FB908" s="138"/>
      <c r="FC908" s="138"/>
      <c r="FD908" s="138"/>
      <c r="FE908" s="138"/>
      <c r="FF908" s="138"/>
      <c r="FG908" s="138"/>
      <c r="FH908" s="138"/>
      <c r="FI908" s="138"/>
      <c r="FJ908" s="138"/>
      <c r="FK908" s="138"/>
      <c r="FL908" s="138"/>
      <c r="FM908" s="138"/>
      <c r="FN908" s="138"/>
      <c r="FO908" s="138"/>
      <c r="FP908" s="138"/>
      <c r="FQ908" s="138"/>
      <c r="FR908" s="138"/>
      <c r="FS908" s="138"/>
      <c r="FT908" s="138"/>
      <c r="FU908" s="138"/>
      <c r="FV908" s="138"/>
      <c r="FW908" s="138"/>
      <c r="FX908" s="138"/>
      <c r="FY908" s="138"/>
      <c r="FZ908" s="138"/>
      <c r="GA908" s="138"/>
      <c r="GB908" s="138"/>
      <c r="GC908" s="138"/>
      <c r="GD908" s="138"/>
      <c r="GE908" s="138"/>
      <c r="GF908" s="138"/>
      <c r="GG908" s="138"/>
      <c r="GH908" s="138"/>
      <c r="GI908" s="138"/>
      <c r="GJ908" s="138"/>
      <c r="GK908" s="138"/>
      <c r="GL908" s="138"/>
      <c r="GM908" s="138"/>
      <c r="GN908" s="138"/>
      <c r="GO908" s="138"/>
      <c r="GP908" s="138"/>
      <c r="GQ908" s="138"/>
      <c r="GR908" s="138"/>
      <c r="GS908" s="138"/>
      <c r="GT908" s="138"/>
      <c r="GU908" s="138"/>
      <c r="GV908" s="138"/>
      <c r="GW908" s="138"/>
      <c r="GX908" s="138"/>
      <c r="GY908" s="138"/>
      <c r="GZ908" s="138"/>
      <c r="HA908" s="138"/>
      <c r="HB908" s="138"/>
      <c r="HC908" s="138"/>
      <c r="HD908" s="138"/>
      <c r="HE908" s="138"/>
      <c r="HF908" s="138"/>
      <c r="HG908" s="138"/>
      <c r="HH908" s="138"/>
      <c r="HI908" s="138"/>
      <c r="HJ908" s="138"/>
      <c r="HK908" s="138"/>
      <c r="HL908" s="138"/>
      <c r="HM908" s="138"/>
      <c r="HN908" s="138"/>
      <c r="HO908" s="138"/>
      <c r="HP908" s="138"/>
      <c r="HQ908" s="138"/>
      <c r="HR908" s="138"/>
      <c r="HS908" s="138"/>
      <c r="HT908" s="138"/>
      <c r="HU908" s="138"/>
      <c r="HV908" s="138"/>
      <c r="HW908" s="138"/>
      <c r="HX908" s="138"/>
      <c r="HY908" s="138"/>
      <c r="HZ908" s="138"/>
      <c r="IA908" s="138"/>
      <c r="IB908" s="138"/>
      <c r="IC908" s="138"/>
      <c r="ID908" s="138"/>
      <c r="IE908" s="138"/>
      <c r="IF908" s="138"/>
      <c r="IG908" s="138"/>
      <c r="IH908" s="138"/>
      <c r="II908" s="138"/>
      <c r="IJ908" s="138"/>
      <c r="IK908" s="138"/>
      <c r="IL908" s="138"/>
      <c r="IM908" s="138"/>
      <c r="IN908" s="138"/>
      <c r="IO908" s="138"/>
      <c r="IP908" s="138"/>
      <c r="IQ908" s="138"/>
      <c r="IR908" s="138"/>
      <c r="IS908" s="138"/>
      <c r="IT908" s="138"/>
      <c r="IU908" s="138"/>
      <c r="IV908" s="138"/>
      <c r="IW908" s="138"/>
      <c r="IX908" s="138"/>
      <c r="IY908" s="138"/>
      <c r="IZ908" s="138"/>
    </row>
    <row r="909" spans="1:260" s="833" customFormat="1" ht="45" x14ac:dyDescent="0.25">
      <c r="A909" s="204"/>
      <c r="B909" s="204">
        <v>1</v>
      </c>
      <c r="C909" s="204"/>
      <c r="D909" s="204"/>
      <c r="E909" s="595" t="s">
        <v>555</v>
      </c>
      <c r="F909" s="160"/>
      <c r="G909" s="160"/>
      <c r="H909" s="1891"/>
      <c r="I909" s="732"/>
      <c r="J909" s="732"/>
      <c r="K909" s="2012"/>
      <c r="L909" s="2534"/>
      <c r="M909" s="2534"/>
      <c r="N909" s="2535"/>
      <c r="O909" s="2535"/>
      <c r="P909" s="2535"/>
      <c r="Q909" s="2535"/>
      <c r="R909" s="2535"/>
      <c r="S909" s="2535"/>
      <c r="T909" s="2532"/>
      <c r="U909" s="2532"/>
      <c r="V909" s="2532"/>
      <c r="W909" s="2532"/>
      <c r="X909" s="2532"/>
      <c r="Y909" s="2532"/>
      <c r="Z909" s="1109"/>
      <c r="AA909" s="2532"/>
      <c r="AB909" s="2532"/>
      <c r="AC909" s="2684"/>
      <c r="AD909" s="2684"/>
      <c r="AE909" s="2532"/>
      <c r="AF909" s="909"/>
      <c r="AG909" s="909"/>
      <c r="AH909" s="138"/>
      <c r="AI909" s="138"/>
      <c r="AJ909" s="138"/>
      <c r="AK909" s="138"/>
      <c r="AL909" s="138"/>
      <c r="AM909" s="138"/>
      <c r="AN909" s="138"/>
      <c r="AO909" s="138"/>
      <c r="AP909" s="138"/>
      <c r="AQ909" s="138"/>
      <c r="AR909" s="138"/>
      <c r="AS909" s="138"/>
      <c r="AT909" s="138"/>
      <c r="AU909" s="138"/>
      <c r="AV909" s="138"/>
      <c r="AW909" s="138"/>
      <c r="AX909" s="138"/>
      <c r="AY909" s="138"/>
      <c r="AZ909" s="138"/>
      <c r="BA909" s="138"/>
      <c r="BB909" s="138"/>
      <c r="BC909" s="138"/>
      <c r="BD909" s="138"/>
      <c r="BE909" s="138"/>
      <c r="BF909" s="138"/>
      <c r="BG909" s="138"/>
      <c r="BH909" s="138"/>
      <c r="BI909" s="138"/>
      <c r="BJ909" s="138"/>
      <c r="BK909" s="138"/>
      <c r="BL909" s="138"/>
      <c r="BM909" s="138"/>
      <c r="BN909" s="138"/>
      <c r="BO909" s="138"/>
      <c r="BP909" s="138"/>
      <c r="BQ909" s="138"/>
      <c r="BR909" s="138"/>
      <c r="BS909" s="138"/>
      <c r="BT909" s="138"/>
      <c r="BU909" s="138"/>
      <c r="BV909" s="138"/>
      <c r="BW909" s="138"/>
      <c r="BX909" s="138"/>
      <c r="BY909" s="138"/>
      <c r="BZ909" s="138"/>
      <c r="CA909" s="138"/>
      <c r="CB909" s="138"/>
      <c r="CC909" s="138"/>
      <c r="CD909" s="138"/>
      <c r="CE909" s="138"/>
      <c r="CF909" s="138"/>
      <c r="CG909" s="138"/>
      <c r="CH909" s="138"/>
      <c r="CI909" s="138"/>
      <c r="CJ909" s="138"/>
      <c r="CK909" s="138"/>
      <c r="CL909" s="138"/>
      <c r="CM909" s="138"/>
      <c r="CN909" s="138"/>
      <c r="CO909" s="138"/>
      <c r="CP909" s="138"/>
      <c r="CQ909" s="138"/>
      <c r="CR909" s="138"/>
      <c r="CS909" s="138"/>
      <c r="CT909" s="138"/>
      <c r="CU909" s="138"/>
      <c r="CV909" s="138"/>
      <c r="CW909" s="138"/>
      <c r="CX909" s="138"/>
      <c r="CY909" s="138"/>
      <c r="CZ909" s="138"/>
      <c r="DA909" s="138"/>
      <c r="DB909" s="138"/>
      <c r="DC909" s="138"/>
      <c r="DD909" s="138"/>
      <c r="DE909" s="138"/>
      <c r="DF909" s="138"/>
      <c r="DG909" s="138"/>
      <c r="DH909" s="138"/>
      <c r="DI909" s="138"/>
      <c r="DJ909" s="138"/>
      <c r="DK909" s="138"/>
      <c r="DL909" s="138"/>
      <c r="DM909" s="138"/>
      <c r="DN909" s="138"/>
      <c r="DO909" s="138"/>
      <c r="DP909" s="138"/>
      <c r="DQ909" s="138"/>
      <c r="DR909" s="138"/>
      <c r="DS909" s="138"/>
      <c r="DT909" s="138"/>
      <c r="DU909" s="138"/>
      <c r="DV909" s="138"/>
      <c r="DW909" s="138"/>
      <c r="DX909" s="138"/>
      <c r="DY909" s="138"/>
      <c r="DZ909" s="138"/>
      <c r="EA909" s="138"/>
      <c r="EB909" s="138"/>
      <c r="EC909" s="138"/>
      <c r="ED909" s="138"/>
      <c r="EE909" s="138"/>
      <c r="EF909" s="138"/>
      <c r="EG909" s="138"/>
      <c r="EH909" s="138"/>
      <c r="EI909" s="138"/>
      <c r="EJ909" s="138"/>
      <c r="EK909" s="138"/>
      <c r="EL909" s="138"/>
      <c r="EM909" s="138"/>
      <c r="EN909" s="138"/>
      <c r="EO909" s="138"/>
      <c r="EP909" s="138"/>
      <c r="EQ909" s="138"/>
      <c r="ER909" s="138"/>
      <c r="ES909" s="138"/>
      <c r="ET909" s="138"/>
      <c r="EU909" s="138"/>
      <c r="EV909" s="138"/>
      <c r="EW909" s="138"/>
      <c r="EX909" s="138"/>
      <c r="EY909" s="138"/>
      <c r="EZ909" s="138"/>
      <c r="FA909" s="138"/>
      <c r="FB909" s="138"/>
      <c r="FC909" s="138"/>
      <c r="FD909" s="138"/>
      <c r="FE909" s="138"/>
      <c r="FF909" s="138"/>
      <c r="FG909" s="138"/>
      <c r="FH909" s="138"/>
      <c r="FI909" s="138"/>
      <c r="FJ909" s="138"/>
      <c r="FK909" s="138"/>
      <c r="FL909" s="138"/>
      <c r="FM909" s="138"/>
      <c r="FN909" s="138"/>
      <c r="FO909" s="138"/>
      <c r="FP909" s="138"/>
      <c r="FQ909" s="138"/>
      <c r="FR909" s="138"/>
      <c r="FS909" s="138"/>
      <c r="FT909" s="138"/>
      <c r="FU909" s="138"/>
      <c r="FV909" s="138"/>
      <c r="FW909" s="138"/>
      <c r="FX909" s="138"/>
      <c r="FY909" s="138"/>
      <c r="FZ909" s="138"/>
      <c r="GA909" s="138"/>
      <c r="GB909" s="138"/>
      <c r="GC909" s="138"/>
      <c r="GD909" s="138"/>
      <c r="GE909" s="138"/>
      <c r="GF909" s="138"/>
      <c r="GG909" s="138"/>
      <c r="GH909" s="138"/>
      <c r="GI909" s="138"/>
      <c r="GJ909" s="138"/>
      <c r="GK909" s="138"/>
      <c r="GL909" s="138"/>
      <c r="GM909" s="138"/>
      <c r="GN909" s="138"/>
      <c r="GO909" s="138"/>
      <c r="GP909" s="138"/>
      <c r="GQ909" s="138"/>
      <c r="GR909" s="138"/>
      <c r="GS909" s="138"/>
      <c r="GT909" s="138"/>
      <c r="GU909" s="138"/>
      <c r="GV909" s="138"/>
      <c r="GW909" s="138"/>
      <c r="GX909" s="138"/>
      <c r="GY909" s="138"/>
      <c r="GZ909" s="138"/>
      <c r="HA909" s="138"/>
      <c r="HB909" s="138"/>
      <c r="HC909" s="138"/>
      <c r="HD909" s="138"/>
      <c r="HE909" s="138"/>
      <c r="HF909" s="138"/>
      <c r="HG909" s="138"/>
      <c r="HH909" s="138"/>
      <c r="HI909" s="138"/>
      <c r="HJ909" s="138"/>
      <c r="HK909" s="138"/>
      <c r="HL909" s="138"/>
      <c r="HM909" s="138"/>
      <c r="HN909" s="138"/>
      <c r="HO909" s="138"/>
      <c r="HP909" s="138"/>
      <c r="HQ909" s="138"/>
      <c r="HR909" s="138"/>
      <c r="HS909" s="138"/>
      <c r="HT909" s="138"/>
      <c r="HU909" s="138"/>
      <c r="HV909" s="138"/>
      <c r="HW909" s="138"/>
      <c r="HX909" s="138"/>
      <c r="HY909" s="138"/>
      <c r="HZ909" s="138"/>
      <c r="IA909" s="138"/>
      <c r="IB909" s="138"/>
      <c r="IC909" s="138"/>
      <c r="ID909" s="138"/>
      <c r="IE909" s="138"/>
      <c r="IF909" s="138"/>
      <c r="IG909" s="138"/>
      <c r="IH909" s="138"/>
      <c r="II909" s="138"/>
      <c r="IJ909" s="138"/>
      <c r="IK909" s="138"/>
      <c r="IL909" s="138"/>
      <c r="IM909" s="138"/>
      <c r="IN909" s="138"/>
      <c r="IO909" s="138"/>
      <c r="IP909" s="138"/>
      <c r="IQ909" s="138"/>
      <c r="IR909" s="138"/>
      <c r="IS909" s="138"/>
      <c r="IT909" s="138"/>
      <c r="IU909" s="138"/>
      <c r="IV909" s="138"/>
      <c r="IW909" s="138"/>
      <c r="IX909" s="138"/>
      <c r="IY909" s="138"/>
      <c r="IZ909" s="138"/>
    </row>
    <row r="910" spans="1:260" s="833" customFormat="1" ht="45" x14ac:dyDescent="0.25">
      <c r="A910" s="204"/>
      <c r="B910" s="204">
        <v>1</v>
      </c>
      <c r="C910" s="204"/>
      <c r="D910" s="204"/>
      <c r="E910" s="599" t="s">
        <v>556</v>
      </c>
      <c r="F910" s="160"/>
      <c r="G910" s="160"/>
      <c r="H910" s="1891"/>
      <c r="I910" s="732"/>
      <c r="J910" s="732"/>
      <c r="K910" s="2012"/>
      <c r="L910" s="2534"/>
      <c r="M910" s="2534"/>
      <c r="N910" s="2535"/>
      <c r="O910" s="2535"/>
      <c r="P910" s="2535"/>
      <c r="Q910" s="2535"/>
      <c r="R910" s="2535"/>
      <c r="S910" s="2535"/>
      <c r="T910" s="2532"/>
      <c r="U910" s="2532"/>
      <c r="V910" s="2532"/>
      <c r="W910" s="2532"/>
      <c r="X910" s="2532"/>
      <c r="Y910" s="2532"/>
      <c r="Z910" s="1109"/>
      <c r="AA910" s="2532"/>
      <c r="AB910" s="2532"/>
      <c r="AC910" s="2684"/>
      <c r="AD910" s="2684"/>
      <c r="AE910" s="2532"/>
      <c r="AF910" s="909"/>
      <c r="AG910" s="909"/>
      <c r="AH910" s="138"/>
      <c r="AI910" s="138"/>
      <c r="AJ910" s="138"/>
      <c r="AK910" s="138"/>
      <c r="AL910" s="138"/>
      <c r="AM910" s="138"/>
      <c r="AN910" s="138"/>
      <c r="AO910" s="138"/>
      <c r="AP910" s="138"/>
      <c r="AQ910" s="138"/>
      <c r="AR910" s="138"/>
      <c r="AS910" s="138"/>
      <c r="AT910" s="138"/>
      <c r="AU910" s="138"/>
      <c r="AV910" s="138"/>
      <c r="AW910" s="138"/>
      <c r="AX910" s="138"/>
      <c r="AY910" s="138"/>
      <c r="AZ910" s="138"/>
      <c r="BA910" s="138"/>
      <c r="BB910" s="138"/>
      <c r="BC910" s="138"/>
      <c r="BD910" s="138"/>
      <c r="BE910" s="138"/>
      <c r="BF910" s="138"/>
      <c r="BG910" s="138"/>
      <c r="BH910" s="138"/>
      <c r="BI910" s="138"/>
      <c r="BJ910" s="138"/>
      <c r="BK910" s="138"/>
      <c r="BL910" s="138"/>
      <c r="BM910" s="138"/>
      <c r="BN910" s="138"/>
      <c r="BO910" s="138"/>
      <c r="BP910" s="138"/>
      <c r="BQ910" s="138"/>
      <c r="BR910" s="138"/>
      <c r="BS910" s="138"/>
      <c r="BT910" s="138"/>
      <c r="BU910" s="138"/>
      <c r="BV910" s="138"/>
      <c r="BW910" s="138"/>
      <c r="BX910" s="138"/>
      <c r="BY910" s="138"/>
      <c r="BZ910" s="138"/>
      <c r="CA910" s="138"/>
      <c r="CB910" s="138"/>
      <c r="CC910" s="138"/>
      <c r="CD910" s="138"/>
      <c r="CE910" s="138"/>
      <c r="CF910" s="138"/>
      <c r="CG910" s="138"/>
      <c r="CH910" s="138"/>
      <c r="CI910" s="138"/>
      <c r="CJ910" s="138"/>
      <c r="CK910" s="138"/>
      <c r="CL910" s="138"/>
      <c r="CM910" s="138"/>
      <c r="CN910" s="138"/>
      <c r="CO910" s="138"/>
      <c r="CP910" s="138"/>
      <c r="CQ910" s="138"/>
      <c r="CR910" s="138"/>
      <c r="CS910" s="138"/>
      <c r="CT910" s="138"/>
      <c r="CU910" s="138"/>
      <c r="CV910" s="138"/>
      <c r="CW910" s="138"/>
      <c r="CX910" s="138"/>
      <c r="CY910" s="138"/>
      <c r="CZ910" s="138"/>
      <c r="DA910" s="138"/>
      <c r="DB910" s="138"/>
      <c r="DC910" s="138"/>
      <c r="DD910" s="138"/>
      <c r="DE910" s="138"/>
      <c r="DF910" s="138"/>
      <c r="DG910" s="138"/>
      <c r="DH910" s="138"/>
      <c r="DI910" s="138"/>
      <c r="DJ910" s="138"/>
      <c r="DK910" s="138"/>
      <c r="DL910" s="138"/>
      <c r="DM910" s="138"/>
      <c r="DN910" s="138"/>
      <c r="DO910" s="138"/>
      <c r="DP910" s="138"/>
      <c r="DQ910" s="138"/>
      <c r="DR910" s="138"/>
      <c r="DS910" s="138"/>
      <c r="DT910" s="138"/>
      <c r="DU910" s="138"/>
      <c r="DV910" s="138"/>
      <c r="DW910" s="138"/>
      <c r="DX910" s="138"/>
      <c r="DY910" s="138"/>
      <c r="DZ910" s="138"/>
      <c r="EA910" s="138"/>
      <c r="EB910" s="138"/>
      <c r="EC910" s="138"/>
      <c r="ED910" s="138"/>
      <c r="EE910" s="138"/>
      <c r="EF910" s="138"/>
      <c r="EG910" s="138"/>
      <c r="EH910" s="138"/>
      <c r="EI910" s="138"/>
      <c r="EJ910" s="138"/>
      <c r="EK910" s="138"/>
      <c r="EL910" s="138"/>
      <c r="EM910" s="138"/>
      <c r="EN910" s="138"/>
      <c r="EO910" s="138"/>
      <c r="EP910" s="138"/>
      <c r="EQ910" s="138"/>
      <c r="ER910" s="138"/>
      <c r="ES910" s="138"/>
      <c r="ET910" s="138"/>
      <c r="EU910" s="138"/>
      <c r="EV910" s="138"/>
      <c r="EW910" s="138"/>
      <c r="EX910" s="138"/>
      <c r="EY910" s="138"/>
      <c r="EZ910" s="138"/>
      <c r="FA910" s="138"/>
      <c r="FB910" s="138"/>
      <c r="FC910" s="138"/>
      <c r="FD910" s="138"/>
      <c r="FE910" s="138"/>
      <c r="FF910" s="138"/>
      <c r="FG910" s="138"/>
      <c r="FH910" s="138"/>
      <c r="FI910" s="138"/>
      <c r="FJ910" s="138"/>
      <c r="FK910" s="138"/>
      <c r="FL910" s="138"/>
      <c r="FM910" s="138"/>
      <c r="FN910" s="138"/>
      <c r="FO910" s="138"/>
      <c r="FP910" s="138"/>
      <c r="FQ910" s="138"/>
      <c r="FR910" s="138"/>
      <c r="FS910" s="138"/>
      <c r="FT910" s="138"/>
      <c r="FU910" s="138"/>
      <c r="FV910" s="138"/>
      <c r="FW910" s="138"/>
      <c r="FX910" s="138"/>
      <c r="FY910" s="138"/>
      <c r="FZ910" s="138"/>
      <c r="GA910" s="138"/>
      <c r="GB910" s="138"/>
      <c r="GC910" s="138"/>
      <c r="GD910" s="138"/>
      <c r="GE910" s="138"/>
      <c r="GF910" s="138"/>
      <c r="GG910" s="138"/>
      <c r="GH910" s="138"/>
      <c r="GI910" s="138"/>
      <c r="GJ910" s="138"/>
      <c r="GK910" s="138"/>
      <c r="GL910" s="138"/>
      <c r="GM910" s="138"/>
      <c r="GN910" s="138"/>
      <c r="GO910" s="138"/>
      <c r="GP910" s="138"/>
      <c r="GQ910" s="138"/>
      <c r="GR910" s="138"/>
      <c r="GS910" s="138"/>
      <c r="GT910" s="138"/>
      <c r="GU910" s="138"/>
      <c r="GV910" s="138"/>
      <c r="GW910" s="138"/>
      <c r="GX910" s="138"/>
      <c r="GY910" s="138"/>
      <c r="GZ910" s="138"/>
      <c r="HA910" s="138"/>
      <c r="HB910" s="138"/>
      <c r="HC910" s="138"/>
      <c r="HD910" s="138"/>
      <c r="HE910" s="138"/>
      <c r="HF910" s="138"/>
      <c r="HG910" s="138"/>
      <c r="HH910" s="138"/>
      <c r="HI910" s="138"/>
      <c r="HJ910" s="138"/>
      <c r="HK910" s="138"/>
      <c r="HL910" s="138"/>
      <c r="HM910" s="138"/>
      <c r="HN910" s="138"/>
      <c r="HO910" s="138"/>
      <c r="HP910" s="138"/>
      <c r="HQ910" s="138"/>
      <c r="HR910" s="138"/>
      <c r="HS910" s="138"/>
      <c r="HT910" s="138"/>
      <c r="HU910" s="138"/>
      <c r="HV910" s="138"/>
      <c r="HW910" s="138"/>
      <c r="HX910" s="138"/>
      <c r="HY910" s="138"/>
      <c r="HZ910" s="138"/>
      <c r="IA910" s="138"/>
      <c r="IB910" s="138"/>
      <c r="IC910" s="138"/>
      <c r="ID910" s="138"/>
      <c r="IE910" s="138"/>
      <c r="IF910" s="138"/>
      <c r="IG910" s="138"/>
      <c r="IH910" s="138"/>
      <c r="II910" s="138"/>
      <c r="IJ910" s="138"/>
      <c r="IK910" s="138"/>
      <c r="IL910" s="138"/>
      <c r="IM910" s="138"/>
      <c r="IN910" s="138"/>
      <c r="IO910" s="138"/>
      <c r="IP910" s="138"/>
      <c r="IQ910" s="138"/>
      <c r="IR910" s="138"/>
      <c r="IS910" s="138"/>
      <c r="IT910" s="138"/>
      <c r="IU910" s="138"/>
      <c r="IV910" s="138"/>
      <c r="IW910" s="138"/>
      <c r="IX910" s="138"/>
      <c r="IY910" s="138"/>
      <c r="IZ910" s="138"/>
    </row>
    <row r="911" spans="1:260" s="833" customFormat="1" ht="30" x14ac:dyDescent="0.25">
      <c r="A911" s="204"/>
      <c r="B911" s="204">
        <v>1</v>
      </c>
      <c r="C911" s="204"/>
      <c r="D911" s="204"/>
      <c r="E911" s="596" t="s">
        <v>557</v>
      </c>
      <c r="F911" s="160"/>
      <c r="G911" s="160"/>
      <c r="H911" s="1891"/>
      <c r="I911" s="732"/>
      <c r="J911" s="732"/>
      <c r="K911" s="2012"/>
      <c r="L911" s="2534"/>
      <c r="M911" s="2534"/>
      <c r="N911" s="2535"/>
      <c r="O911" s="2535"/>
      <c r="P911" s="2535"/>
      <c r="Q911" s="2535"/>
      <c r="R911" s="2535"/>
      <c r="S911" s="2535"/>
      <c r="T911" s="2532"/>
      <c r="U911" s="2532"/>
      <c r="V911" s="2532"/>
      <c r="W911" s="2532"/>
      <c r="X911" s="2532"/>
      <c r="Y911" s="2532"/>
      <c r="Z911" s="1109"/>
      <c r="AA911" s="2532"/>
      <c r="AB911" s="2532"/>
      <c r="AC911" s="2684"/>
      <c r="AD911" s="2684"/>
      <c r="AE911" s="2532"/>
      <c r="AF911" s="909"/>
      <c r="AG911" s="909"/>
      <c r="AH911" s="138"/>
      <c r="AI911" s="138"/>
      <c r="AJ911" s="138"/>
      <c r="AK911" s="138"/>
      <c r="AL911" s="138"/>
      <c r="AM911" s="138"/>
      <c r="AN911" s="138"/>
      <c r="AO911" s="138"/>
      <c r="AP911" s="138"/>
      <c r="AQ911" s="138"/>
      <c r="AR911" s="138"/>
      <c r="AS911" s="138"/>
      <c r="AT911" s="138"/>
      <c r="AU911" s="138"/>
      <c r="AV911" s="138"/>
      <c r="AW911" s="138"/>
      <c r="AX911" s="138"/>
      <c r="AY911" s="138"/>
      <c r="AZ911" s="138"/>
      <c r="BA911" s="138"/>
      <c r="BB911" s="138"/>
      <c r="BC911" s="138"/>
      <c r="BD911" s="138"/>
      <c r="BE911" s="138"/>
      <c r="BF911" s="138"/>
      <c r="BG911" s="138"/>
      <c r="BH911" s="138"/>
      <c r="BI911" s="138"/>
      <c r="BJ911" s="138"/>
      <c r="BK911" s="138"/>
      <c r="BL911" s="138"/>
      <c r="BM911" s="138"/>
      <c r="BN911" s="138"/>
      <c r="BO911" s="138"/>
      <c r="BP911" s="138"/>
      <c r="BQ911" s="138"/>
      <c r="BR911" s="138"/>
      <c r="BS911" s="138"/>
      <c r="BT911" s="138"/>
      <c r="BU911" s="138"/>
      <c r="BV911" s="138"/>
      <c r="BW911" s="138"/>
      <c r="BX911" s="138"/>
      <c r="BY911" s="138"/>
      <c r="BZ911" s="138"/>
      <c r="CA911" s="138"/>
      <c r="CB911" s="138"/>
      <c r="CC911" s="138"/>
      <c r="CD911" s="138"/>
      <c r="CE911" s="138"/>
      <c r="CF911" s="138"/>
      <c r="CG911" s="138"/>
      <c r="CH911" s="138"/>
      <c r="CI911" s="138"/>
      <c r="CJ911" s="138"/>
      <c r="CK911" s="138"/>
      <c r="CL911" s="138"/>
      <c r="CM911" s="138"/>
      <c r="CN911" s="138"/>
      <c r="CO911" s="138"/>
      <c r="CP911" s="138"/>
      <c r="CQ911" s="138"/>
      <c r="CR911" s="138"/>
      <c r="CS911" s="138"/>
      <c r="CT911" s="138"/>
      <c r="CU911" s="138"/>
      <c r="CV911" s="138"/>
      <c r="CW911" s="138"/>
      <c r="CX911" s="138"/>
      <c r="CY911" s="138"/>
      <c r="CZ911" s="138"/>
      <c r="DA911" s="138"/>
      <c r="DB911" s="138"/>
      <c r="DC911" s="138"/>
      <c r="DD911" s="138"/>
      <c r="DE911" s="138"/>
      <c r="DF911" s="138"/>
      <c r="DG911" s="138"/>
      <c r="DH911" s="138"/>
      <c r="DI911" s="138"/>
      <c r="DJ911" s="138"/>
      <c r="DK911" s="138"/>
      <c r="DL911" s="138"/>
      <c r="DM911" s="138"/>
      <c r="DN911" s="138"/>
      <c r="DO911" s="138"/>
      <c r="DP911" s="138"/>
      <c r="DQ911" s="138"/>
      <c r="DR911" s="138"/>
      <c r="DS911" s="138"/>
      <c r="DT911" s="138"/>
      <c r="DU911" s="138"/>
      <c r="DV911" s="138"/>
      <c r="DW911" s="138"/>
      <c r="DX911" s="138"/>
      <c r="DY911" s="138"/>
      <c r="DZ911" s="138"/>
      <c r="EA911" s="138"/>
      <c r="EB911" s="138"/>
      <c r="EC911" s="138"/>
      <c r="ED911" s="138"/>
      <c r="EE911" s="138"/>
      <c r="EF911" s="138"/>
      <c r="EG911" s="138"/>
      <c r="EH911" s="138"/>
      <c r="EI911" s="138"/>
      <c r="EJ911" s="138"/>
      <c r="EK911" s="138"/>
      <c r="EL911" s="138"/>
      <c r="EM911" s="138"/>
      <c r="EN911" s="138"/>
      <c r="EO911" s="138"/>
      <c r="EP911" s="138"/>
      <c r="EQ911" s="138"/>
      <c r="ER911" s="138"/>
      <c r="ES911" s="138"/>
      <c r="ET911" s="138"/>
      <c r="EU911" s="138"/>
      <c r="EV911" s="138"/>
      <c r="EW911" s="138"/>
      <c r="EX911" s="138"/>
      <c r="EY911" s="138"/>
      <c r="EZ911" s="138"/>
      <c r="FA911" s="138"/>
      <c r="FB911" s="138"/>
      <c r="FC911" s="138"/>
      <c r="FD911" s="138"/>
      <c r="FE911" s="138"/>
      <c r="FF911" s="138"/>
      <c r="FG911" s="138"/>
      <c r="FH911" s="138"/>
      <c r="FI911" s="138"/>
      <c r="FJ911" s="138"/>
      <c r="FK911" s="138"/>
      <c r="FL911" s="138"/>
      <c r="FM911" s="138"/>
      <c r="FN911" s="138"/>
      <c r="FO911" s="138"/>
      <c r="FP911" s="138"/>
      <c r="FQ911" s="138"/>
      <c r="FR911" s="138"/>
      <c r="FS911" s="138"/>
      <c r="FT911" s="138"/>
      <c r="FU911" s="138"/>
      <c r="FV911" s="138"/>
      <c r="FW911" s="138"/>
      <c r="FX911" s="138"/>
      <c r="FY911" s="138"/>
      <c r="FZ911" s="138"/>
      <c r="GA911" s="138"/>
      <c r="GB911" s="138"/>
      <c r="GC911" s="138"/>
      <c r="GD911" s="138"/>
      <c r="GE911" s="138"/>
      <c r="GF911" s="138"/>
      <c r="GG911" s="138"/>
      <c r="GH911" s="138"/>
      <c r="GI911" s="138"/>
      <c r="GJ911" s="138"/>
      <c r="GK911" s="138"/>
      <c r="GL911" s="138"/>
      <c r="GM911" s="138"/>
      <c r="GN911" s="138"/>
      <c r="GO911" s="138"/>
      <c r="GP911" s="138"/>
      <c r="GQ911" s="138"/>
      <c r="GR911" s="138"/>
      <c r="GS911" s="138"/>
      <c r="GT911" s="138"/>
      <c r="GU911" s="138"/>
      <c r="GV911" s="138"/>
      <c r="GW911" s="138"/>
      <c r="GX911" s="138"/>
      <c r="GY911" s="138"/>
      <c r="GZ911" s="138"/>
      <c r="HA911" s="138"/>
      <c r="HB911" s="138"/>
      <c r="HC911" s="138"/>
      <c r="HD911" s="138"/>
      <c r="HE911" s="138"/>
      <c r="HF911" s="138"/>
      <c r="HG911" s="138"/>
      <c r="HH911" s="138"/>
      <c r="HI911" s="138"/>
      <c r="HJ911" s="138"/>
      <c r="HK911" s="138"/>
      <c r="HL911" s="138"/>
      <c r="HM911" s="138"/>
      <c r="HN911" s="138"/>
      <c r="HO911" s="138"/>
      <c r="HP911" s="138"/>
      <c r="HQ911" s="138"/>
      <c r="HR911" s="138"/>
      <c r="HS911" s="138"/>
      <c r="HT911" s="138"/>
      <c r="HU911" s="138"/>
      <c r="HV911" s="138"/>
      <c r="HW911" s="138"/>
      <c r="HX911" s="138"/>
      <c r="HY911" s="138"/>
      <c r="HZ911" s="138"/>
      <c r="IA911" s="138"/>
      <c r="IB911" s="138"/>
      <c r="IC911" s="138"/>
      <c r="ID911" s="138"/>
      <c r="IE911" s="138"/>
      <c r="IF911" s="138"/>
      <c r="IG911" s="138"/>
      <c r="IH911" s="138"/>
      <c r="II911" s="138"/>
      <c r="IJ911" s="138"/>
      <c r="IK911" s="138"/>
      <c r="IL911" s="138"/>
      <c r="IM911" s="138"/>
      <c r="IN911" s="138"/>
      <c r="IO911" s="138"/>
      <c r="IP911" s="138"/>
      <c r="IQ911" s="138"/>
      <c r="IR911" s="138"/>
      <c r="IS911" s="138"/>
      <c r="IT911" s="138"/>
      <c r="IU911" s="138"/>
      <c r="IV911" s="138"/>
      <c r="IW911" s="138"/>
      <c r="IX911" s="138"/>
      <c r="IY911" s="138"/>
      <c r="IZ911" s="138"/>
    </row>
    <row r="912" spans="1:260" s="833" customFormat="1" ht="57.75" x14ac:dyDescent="0.25">
      <c r="A912" s="204"/>
      <c r="B912" s="204">
        <v>1</v>
      </c>
      <c r="C912" s="204"/>
      <c r="D912" s="204"/>
      <c r="E912" s="605" t="s">
        <v>365</v>
      </c>
      <c r="F912" s="277"/>
      <c r="G912" s="277"/>
      <c r="H912" s="1894"/>
      <c r="I912" s="1893"/>
      <c r="J912" s="1893"/>
      <c r="K912" s="2536"/>
      <c r="L912" s="2534"/>
      <c r="M912" s="2534"/>
      <c r="N912" s="2535"/>
      <c r="O912" s="2535"/>
      <c r="P912" s="2535"/>
      <c r="Q912" s="2535"/>
      <c r="R912" s="2535"/>
      <c r="S912" s="2535"/>
      <c r="T912" s="2532"/>
      <c r="U912" s="2532"/>
      <c r="V912" s="2532"/>
      <c r="W912" s="2532"/>
      <c r="X912" s="2532"/>
      <c r="Y912" s="2532"/>
      <c r="Z912" s="1109"/>
      <c r="AA912" s="2532"/>
      <c r="AB912" s="2532"/>
      <c r="AC912" s="2684"/>
      <c r="AD912" s="2684"/>
      <c r="AE912" s="2532"/>
      <c r="AF912" s="909"/>
      <c r="AG912" s="909"/>
      <c r="AH912" s="138"/>
      <c r="AI912" s="138"/>
      <c r="AJ912" s="138"/>
      <c r="AK912" s="138"/>
      <c r="AL912" s="138"/>
      <c r="AM912" s="138"/>
      <c r="AN912" s="138"/>
      <c r="AO912" s="138"/>
      <c r="AP912" s="138"/>
      <c r="AQ912" s="138"/>
      <c r="AR912" s="138"/>
      <c r="AS912" s="138"/>
      <c r="AT912" s="138"/>
      <c r="AU912" s="138"/>
      <c r="AV912" s="138"/>
      <c r="AW912" s="138"/>
      <c r="AX912" s="138"/>
      <c r="AY912" s="138"/>
      <c r="AZ912" s="138"/>
      <c r="BA912" s="138"/>
      <c r="BB912" s="138"/>
      <c r="BC912" s="138"/>
      <c r="BD912" s="138"/>
      <c r="BE912" s="138"/>
      <c r="BF912" s="138"/>
      <c r="BG912" s="138"/>
      <c r="BH912" s="138"/>
      <c r="BI912" s="138"/>
      <c r="BJ912" s="138"/>
      <c r="BK912" s="138"/>
      <c r="BL912" s="138"/>
      <c r="BM912" s="138"/>
      <c r="BN912" s="138"/>
      <c r="BO912" s="138"/>
      <c r="BP912" s="138"/>
      <c r="BQ912" s="138"/>
      <c r="BR912" s="138"/>
      <c r="BS912" s="138"/>
      <c r="BT912" s="138"/>
      <c r="BU912" s="138"/>
      <c r="BV912" s="138"/>
      <c r="BW912" s="138"/>
      <c r="BX912" s="138"/>
      <c r="BY912" s="138"/>
      <c r="BZ912" s="138"/>
      <c r="CA912" s="138"/>
      <c r="CB912" s="138"/>
      <c r="CC912" s="138"/>
      <c r="CD912" s="138"/>
      <c r="CE912" s="138"/>
      <c r="CF912" s="138"/>
      <c r="CG912" s="138"/>
      <c r="CH912" s="138"/>
      <c r="CI912" s="138"/>
      <c r="CJ912" s="138"/>
      <c r="CK912" s="138"/>
      <c r="CL912" s="138"/>
      <c r="CM912" s="138"/>
      <c r="CN912" s="138"/>
      <c r="CO912" s="138"/>
      <c r="CP912" s="138"/>
      <c r="CQ912" s="138"/>
      <c r="CR912" s="138"/>
      <c r="CS912" s="138"/>
      <c r="CT912" s="138"/>
      <c r="CU912" s="138"/>
      <c r="CV912" s="138"/>
      <c r="CW912" s="138"/>
      <c r="CX912" s="138"/>
      <c r="CY912" s="138"/>
      <c r="CZ912" s="138"/>
      <c r="DA912" s="138"/>
      <c r="DB912" s="138"/>
      <c r="DC912" s="138"/>
      <c r="DD912" s="138"/>
      <c r="DE912" s="138"/>
      <c r="DF912" s="138"/>
      <c r="DG912" s="138"/>
      <c r="DH912" s="138"/>
      <c r="DI912" s="138"/>
      <c r="DJ912" s="138"/>
      <c r="DK912" s="138"/>
      <c r="DL912" s="138"/>
      <c r="DM912" s="138"/>
      <c r="DN912" s="138"/>
      <c r="DO912" s="138"/>
      <c r="DP912" s="138"/>
      <c r="DQ912" s="138"/>
      <c r="DR912" s="138"/>
      <c r="DS912" s="138"/>
      <c r="DT912" s="138"/>
      <c r="DU912" s="138"/>
      <c r="DV912" s="138"/>
      <c r="DW912" s="138"/>
      <c r="DX912" s="138"/>
      <c r="DY912" s="138"/>
      <c r="DZ912" s="138"/>
      <c r="EA912" s="138"/>
      <c r="EB912" s="138"/>
      <c r="EC912" s="138"/>
      <c r="ED912" s="138"/>
      <c r="EE912" s="138"/>
      <c r="EF912" s="138"/>
      <c r="EG912" s="138"/>
      <c r="EH912" s="138"/>
      <c r="EI912" s="138"/>
      <c r="EJ912" s="138"/>
      <c r="EK912" s="138"/>
      <c r="EL912" s="138"/>
      <c r="EM912" s="138"/>
      <c r="EN912" s="138"/>
      <c r="EO912" s="138"/>
      <c r="EP912" s="138"/>
      <c r="EQ912" s="138"/>
      <c r="ER912" s="138"/>
      <c r="ES912" s="138"/>
      <c r="ET912" s="138"/>
      <c r="EU912" s="138"/>
      <c r="EV912" s="138"/>
      <c r="EW912" s="138"/>
      <c r="EX912" s="138"/>
      <c r="EY912" s="138"/>
      <c r="EZ912" s="138"/>
      <c r="FA912" s="138"/>
      <c r="FB912" s="138"/>
      <c r="FC912" s="138"/>
      <c r="FD912" s="138"/>
      <c r="FE912" s="138"/>
      <c r="FF912" s="138"/>
      <c r="FG912" s="138"/>
      <c r="FH912" s="138"/>
      <c r="FI912" s="138"/>
      <c r="FJ912" s="138"/>
      <c r="FK912" s="138"/>
      <c r="FL912" s="138"/>
      <c r="FM912" s="138"/>
      <c r="FN912" s="138"/>
      <c r="FO912" s="138"/>
      <c r="FP912" s="138"/>
      <c r="FQ912" s="138"/>
      <c r="FR912" s="138"/>
      <c r="FS912" s="138"/>
      <c r="FT912" s="138"/>
      <c r="FU912" s="138"/>
      <c r="FV912" s="138"/>
      <c r="FW912" s="138"/>
      <c r="FX912" s="138"/>
      <c r="FY912" s="138"/>
      <c r="FZ912" s="138"/>
      <c r="GA912" s="138"/>
      <c r="GB912" s="138"/>
      <c r="GC912" s="138"/>
      <c r="GD912" s="138"/>
      <c r="GE912" s="138"/>
      <c r="GF912" s="138"/>
      <c r="GG912" s="138"/>
      <c r="GH912" s="138"/>
      <c r="GI912" s="138"/>
      <c r="GJ912" s="138"/>
      <c r="GK912" s="138"/>
      <c r="GL912" s="138"/>
      <c r="GM912" s="138"/>
      <c r="GN912" s="138"/>
      <c r="GO912" s="138"/>
      <c r="GP912" s="138"/>
      <c r="GQ912" s="138"/>
      <c r="GR912" s="138"/>
      <c r="GS912" s="138"/>
      <c r="GT912" s="138"/>
      <c r="GU912" s="138"/>
      <c r="GV912" s="138"/>
      <c r="GW912" s="138"/>
      <c r="GX912" s="138"/>
      <c r="GY912" s="138"/>
      <c r="GZ912" s="138"/>
      <c r="HA912" s="138"/>
      <c r="HB912" s="138"/>
      <c r="HC912" s="138"/>
      <c r="HD912" s="138"/>
      <c r="HE912" s="138"/>
      <c r="HF912" s="138"/>
      <c r="HG912" s="138"/>
      <c r="HH912" s="138"/>
      <c r="HI912" s="138"/>
      <c r="HJ912" s="138"/>
      <c r="HK912" s="138"/>
      <c r="HL912" s="138"/>
      <c r="HM912" s="138"/>
      <c r="HN912" s="138"/>
      <c r="HO912" s="138"/>
      <c r="HP912" s="138"/>
      <c r="HQ912" s="138"/>
      <c r="HR912" s="138"/>
      <c r="HS912" s="138"/>
      <c r="HT912" s="138"/>
      <c r="HU912" s="138"/>
      <c r="HV912" s="138"/>
      <c r="HW912" s="138"/>
      <c r="HX912" s="138"/>
      <c r="HY912" s="138"/>
      <c r="HZ912" s="138"/>
      <c r="IA912" s="138"/>
      <c r="IB912" s="138"/>
      <c r="IC912" s="138"/>
      <c r="ID912" s="138"/>
      <c r="IE912" s="138"/>
      <c r="IF912" s="138"/>
      <c r="IG912" s="138"/>
      <c r="IH912" s="138"/>
      <c r="II912" s="138"/>
      <c r="IJ912" s="138"/>
      <c r="IK912" s="138"/>
      <c r="IL912" s="138"/>
      <c r="IM912" s="138"/>
      <c r="IN912" s="138"/>
      <c r="IO912" s="138"/>
      <c r="IP912" s="138"/>
      <c r="IQ912" s="138"/>
      <c r="IR912" s="138"/>
      <c r="IS912" s="138"/>
      <c r="IT912" s="138"/>
      <c r="IU912" s="138"/>
      <c r="IV912" s="138"/>
      <c r="IW912" s="138"/>
      <c r="IX912" s="138"/>
      <c r="IY912" s="138"/>
      <c r="IZ912" s="138"/>
    </row>
    <row r="913" spans="1:260" s="833" customFormat="1" ht="45" x14ac:dyDescent="0.25">
      <c r="A913" s="204">
        <v>1</v>
      </c>
      <c r="B913" s="204">
        <v>1</v>
      </c>
      <c r="C913" s="204"/>
      <c r="D913" s="204"/>
      <c r="E913" s="598" t="s">
        <v>558</v>
      </c>
      <c r="F913" s="160"/>
      <c r="G913" s="160"/>
      <c r="H913" s="1891"/>
      <c r="I913" s="732"/>
      <c r="J913" s="732"/>
      <c r="K913" s="2012"/>
      <c r="L913" s="2534"/>
      <c r="M913" s="2534"/>
      <c r="N913" s="2535"/>
      <c r="O913" s="2535"/>
      <c r="P913" s="2535"/>
      <c r="Q913" s="2535"/>
      <c r="R913" s="2535"/>
      <c r="S913" s="2535"/>
      <c r="T913" s="2532"/>
      <c r="U913" s="2532"/>
      <c r="V913" s="2532"/>
      <c r="W913" s="2532"/>
      <c r="X913" s="2532"/>
      <c r="Y913" s="2532"/>
      <c r="Z913" s="1109"/>
      <c r="AA913" s="2532"/>
      <c r="AB913" s="2532"/>
      <c r="AC913" s="2684"/>
      <c r="AD913" s="2684"/>
      <c r="AE913" s="2532"/>
      <c r="AF913" s="909"/>
      <c r="AG913" s="909"/>
      <c r="AH913" s="138"/>
      <c r="AI913" s="138"/>
      <c r="AJ913" s="138"/>
      <c r="AK913" s="138"/>
      <c r="AL913" s="138"/>
      <c r="AM913" s="138"/>
      <c r="AN913" s="138"/>
      <c r="AO913" s="138"/>
      <c r="AP913" s="138"/>
      <c r="AQ913" s="138"/>
      <c r="AR913" s="138"/>
      <c r="AS913" s="138"/>
      <c r="AT913" s="138"/>
      <c r="AU913" s="138"/>
      <c r="AV913" s="138"/>
      <c r="AW913" s="138"/>
      <c r="AX913" s="138"/>
      <c r="AY913" s="138"/>
      <c r="AZ913" s="138"/>
      <c r="BA913" s="138"/>
      <c r="BB913" s="138"/>
      <c r="BC913" s="138"/>
      <c r="BD913" s="138"/>
      <c r="BE913" s="138"/>
      <c r="BF913" s="138"/>
      <c r="BG913" s="138"/>
      <c r="BH913" s="138"/>
      <c r="BI913" s="138"/>
      <c r="BJ913" s="138"/>
      <c r="BK913" s="138"/>
      <c r="BL913" s="138"/>
      <c r="BM913" s="138"/>
      <c r="BN913" s="138"/>
      <c r="BO913" s="138"/>
      <c r="BP913" s="138"/>
      <c r="BQ913" s="138"/>
      <c r="BR913" s="138"/>
      <c r="BS913" s="138"/>
      <c r="BT913" s="138"/>
      <c r="BU913" s="138"/>
      <c r="BV913" s="138"/>
      <c r="BW913" s="138"/>
      <c r="BX913" s="138"/>
      <c r="BY913" s="138"/>
      <c r="BZ913" s="138"/>
      <c r="CA913" s="138"/>
      <c r="CB913" s="138"/>
      <c r="CC913" s="138"/>
      <c r="CD913" s="138"/>
      <c r="CE913" s="138"/>
      <c r="CF913" s="138"/>
      <c r="CG913" s="138"/>
      <c r="CH913" s="138"/>
      <c r="CI913" s="138"/>
      <c r="CJ913" s="138"/>
      <c r="CK913" s="138"/>
      <c r="CL913" s="138"/>
      <c r="CM913" s="138"/>
      <c r="CN913" s="138"/>
      <c r="CO913" s="138"/>
      <c r="CP913" s="138"/>
      <c r="CQ913" s="138"/>
      <c r="CR913" s="138"/>
      <c r="CS913" s="138"/>
      <c r="CT913" s="138"/>
      <c r="CU913" s="138"/>
      <c r="CV913" s="138"/>
      <c r="CW913" s="138"/>
      <c r="CX913" s="138"/>
      <c r="CY913" s="138"/>
      <c r="CZ913" s="138"/>
      <c r="DA913" s="138"/>
      <c r="DB913" s="138"/>
      <c r="DC913" s="138"/>
      <c r="DD913" s="138"/>
      <c r="DE913" s="138"/>
      <c r="DF913" s="138"/>
      <c r="DG913" s="138"/>
      <c r="DH913" s="138"/>
      <c r="DI913" s="138"/>
      <c r="DJ913" s="138"/>
      <c r="DK913" s="138"/>
      <c r="DL913" s="138"/>
      <c r="DM913" s="138"/>
      <c r="DN913" s="138"/>
      <c r="DO913" s="138"/>
      <c r="DP913" s="138"/>
      <c r="DQ913" s="138"/>
      <c r="DR913" s="138"/>
      <c r="DS913" s="138"/>
      <c r="DT913" s="138"/>
      <c r="DU913" s="138"/>
      <c r="DV913" s="138"/>
      <c r="DW913" s="138"/>
      <c r="DX913" s="138"/>
      <c r="DY913" s="138"/>
      <c r="DZ913" s="138"/>
      <c r="EA913" s="138"/>
      <c r="EB913" s="138"/>
      <c r="EC913" s="138"/>
      <c r="ED913" s="138"/>
      <c r="EE913" s="138"/>
      <c r="EF913" s="138"/>
      <c r="EG913" s="138"/>
      <c r="EH913" s="138"/>
      <c r="EI913" s="138"/>
      <c r="EJ913" s="138"/>
      <c r="EK913" s="138"/>
      <c r="EL913" s="138"/>
      <c r="EM913" s="138"/>
      <c r="EN913" s="138"/>
      <c r="EO913" s="138"/>
      <c r="EP913" s="138"/>
      <c r="EQ913" s="138"/>
      <c r="ER913" s="138"/>
      <c r="ES913" s="138"/>
      <c r="ET913" s="138"/>
      <c r="EU913" s="138"/>
      <c r="EV913" s="138"/>
      <c r="EW913" s="138"/>
      <c r="EX913" s="138"/>
      <c r="EY913" s="138"/>
      <c r="EZ913" s="138"/>
      <c r="FA913" s="138"/>
      <c r="FB913" s="138"/>
      <c r="FC913" s="138"/>
      <c r="FD913" s="138"/>
      <c r="FE913" s="138"/>
      <c r="FF913" s="138"/>
      <c r="FG913" s="138"/>
      <c r="FH913" s="138"/>
      <c r="FI913" s="138"/>
      <c r="FJ913" s="138"/>
      <c r="FK913" s="138"/>
      <c r="FL913" s="138"/>
      <c r="FM913" s="138"/>
      <c r="FN913" s="138"/>
      <c r="FO913" s="138"/>
      <c r="FP913" s="138"/>
      <c r="FQ913" s="138"/>
      <c r="FR913" s="138"/>
      <c r="FS913" s="138"/>
      <c r="FT913" s="138"/>
      <c r="FU913" s="138"/>
      <c r="FV913" s="138"/>
      <c r="FW913" s="138"/>
      <c r="FX913" s="138"/>
      <c r="FY913" s="138"/>
      <c r="FZ913" s="138"/>
      <c r="GA913" s="138"/>
      <c r="GB913" s="138"/>
      <c r="GC913" s="138"/>
      <c r="GD913" s="138"/>
      <c r="GE913" s="138"/>
      <c r="GF913" s="138"/>
      <c r="GG913" s="138"/>
      <c r="GH913" s="138"/>
      <c r="GI913" s="138"/>
      <c r="GJ913" s="138"/>
      <c r="GK913" s="138"/>
      <c r="GL913" s="138"/>
      <c r="GM913" s="138"/>
      <c r="GN913" s="138"/>
      <c r="GO913" s="138"/>
      <c r="GP913" s="138"/>
      <c r="GQ913" s="138"/>
      <c r="GR913" s="138"/>
      <c r="GS913" s="138"/>
      <c r="GT913" s="138"/>
      <c r="GU913" s="138"/>
      <c r="GV913" s="138"/>
      <c r="GW913" s="138"/>
      <c r="GX913" s="138"/>
      <c r="GY913" s="138"/>
      <c r="GZ913" s="138"/>
      <c r="HA913" s="138"/>
      <c r="HB913" s="138"/>
      <c r="HC913" s="138"/>
      <c r="HD913" s="138"/>
      <c r="HE913" s="138"/>
      <c r="HF913" s="138"/>
      <c r="HG913" s="138"/>
      <c r="HH913" s="138"/>
      <c r="HI913" s="138"/>
      <c r="HJ913" s="138"/>
      <c r="HK913" s="138"/>
      <c r="HL913" s="138"/>
      <c r="HM913" s="138"/>
      <c r="HN913" s="138"/>
      <c r="HO913" s="138"/>
      <c r="HP913" s="138"/>
      <c r="HQ913" s="138"/>
      <c r="HR913" s="138"/>
      <c r="HS913" s="138"/>
      <c r="HT913" s="138"/>
      <c r="HU913" s="138"/>
      <c r="HV913" s="138"/>
      <c r="HW913" s="138"/>
      <c r="HX913" s="138"/>
      <c r="HY913" s="138"/>
      <c r="HZ913" s="138"/>
      <c r="IA913" s="138"/>
      <c r="IB913" s="138"/>
      <c r="IC913" s="138"/>
      <c r="ID913" s="138"/>
      <c r="IE913" s="138"/>
      <c r="IF913" s="138"/>
      <c r="IG913" s="138"/>
      <c r="IH913" s="138"/>
      <c r="II913" s="138"/>
      <c r="IJ913" s="138"/>
      <c r="IK913" s="138"/>
      <c r="IL913" s="138"/>
      <c r="IM913" s="138"/>
      <c r="IN913" s="138"/>
      <c r="IO913" s="138"/>
      <c r="IP913" s="138"/>
      <c r="IQ913" s="138"/>
      <c r="IR913" s="138"/>
      <c r="IS913" s="138"/>
      <c r="IT913" s="138"/>
      <c r="IU913" s="138"/>
      <c r="IV913" s="138"/>
      <c r="IW913" s="138"/>
      <c r="IX913" s="138"/>
      <c r="IY913" s="138"/>
      <c r="IZ913" s="138"/>
    </row>
    <row r="914" spans="1:260" s="833" customFormat="1" ht="60.75" customHeight="1" x14ac:dyDescent="0.25">
      <c r="A914" s="204"/>
      <c r="B914" s="204">
        <v>1</v>
      </c>
      <c r="C914" s="204"/>
      <c r="D914" s="204"/>
      <c r="E914" s="598" t="s">
        <v>559</v>
      </c>
      <c r="F914" s="160"/>
      <c r="G914" s="160"/>
      <c r="H914" s="1891"/>
      <c r="I914" s="732"/>
      <c r="J914" s="732"/>
      <c r="K914" s="2012"/>
      <c r="L914" s="2534"/>
      <c r="M914" s="2534"/>
      <c r="N914" s="2535"/>
      <c r="O914" s="2535"/>
      <c r="P914" s="2535"/>
      <c r="Q914" s="2535"/>
      <c r="R914" s="2535"/>
      <c r="S914" s="2535"/>
      <c r="T914" s="2532"/>
      <c r="U914" s="2532"/>
      <c r="V914" s="2532"/>
      <c r="W914" s="2532"/>
      <c r="X914" s="2532"/>
      <c r="Y914" s="2532"/>
      <c r="Z914" s="1109"/>
      <c r="AA914" s="2532"/>
      <c r="AB914" s="2532"/>
      <c r="AC914" s="2684"/>
      <c r="AD914" s="2684"/>
      <c r="AE914" s="2532"/>
      <c r="AF914" s="909"/>
      <c r="AG914" s="909"/>
      <c r="AH914" s="138"/>
      <c r="AI914" s="138"/>
      <c r="AJ914" s="138"/>
      <c r="AK914" s="138"/>
      <c r="AL914" s="138"/>
      <c r="AM914" s="138"/>
      <c r="AN914" s="138"/>
      <c r="AO914" s="138"/>
      <c r="AP914" s="138"/>
      <c r="AQ914" s="138"/>
      <c r="AR914" s="138"/>
      <c r="AS914" s="138"/>
      <c r="AT914" s="138"/>
      <c r="AU914" s="138"/>
      <c r="AV914" s="138"/>
      <c r="AW914" s="138"/>
      <c r="AX914" s="138"/>
      <c r="AY914" s="138"/>
      <c r="AZ914" s="138"/>
      <c r="BA914" s="138"/>
      <c r="BB914" s="138"/>
      <c r="BC914" s="138"/>
      <c r="BD914" s="138"/>
      <c r="BE914" s="138"/>
      <c r="BF914" s="138"/>
      <c r="BG914" s="138"/>
      <c r="BH914" s="138"/>
      <c r="BI914" s="138"/>
      <c r="BJ914" s="138"/>
      <c r="BK914" s="138"/>
      <c r="BL914" s="138"/>
      <c r="BM914" s="138"/>
      <c r="BN914" s="138"/>
      <c r="BO914" s="138"/>
      <c r="BP914" s="138"/>
      <c r="BQ914" s="138"/>
      <c r="BR914" s="138"/>
      <c r="BS914" s="138"/>
      <c r="BT914" s="138"/>
      <c r="BU914" s="138"/>
      <c r="BV914" s="138"/>
      <c r="BW914" s="138"/>
      <c r="BX914" s="138"/>
      <c r="BY914" s="138"/>
      <c r="BZ914" s="138"/>
      <c r="CA914" s="138"/>
      <c r="CB914" s="138"/>
      <c r="CC914" s="138"/>
      <c r="CD914" s="138"/>
      <c r="CE914" s="138"/>
      <c r="CF914" s="138"/>
      <c r="CG914" s="138"/>
      <c r="CH914" s="138"/>
      <c r="CI914" s="138"/>
      <c r="CJ914" s="138"/>
      <c r="CK914" s="138"/>
      <c r="CL914" s="138"/>
      <c r="CM914" s="138"/>
      <c r="CN914" s="138"/>
      <c r="CO914" s="138"/>
      <c r="CP914" s="138"/>
      <c r="CQ914" s="138"/>
      <c r="CR914" s="138"/>
      <c r="CS914" s="138"/>
      <c r="CT914" s="138"/>
      <c r="CU914" s="138"/>
      <c r="CV914" s="138"/>
      <c r="CW914" s="138"/>
      <c r="CX914" s="138"/>
      <c r="CY914" s="138"/>
      <c r="CZ914" s="138"/>
      <c r="DA914" s="138"/>
      <c r="DB914" s="138"/>
      <c r="DC914" s="138"/>
      <c r="DD914" s="138"/>
      <c r="DE914" s="138"/>
      <c r="DF914" s="138"/>
      <c r="DG914" s="138"/>
      <c r="DH914" s="138"/>
      <c r="DI914" s="138"/>
      <c r="DJ914" s="138"/>
      <c r="DK914" s="138"/>
      <c r="DL914" s="138"/>
      <c r="DM914" s="138"/>
      <c r="DN914" s="138"/>
      <c r="DO914" s="138"/>
      <c r="DP914" s="138"/>
      <c r="DQ914" s="138"/>
      <c r="DR914" s="138"/>
      <c r="DS914" s="138"/>
      <c r="DT914" s="138"/>
      <c r="DU914" s="138"/>
      <c r="DV914" s="138"/>
      <c r="DW914" s="138"/>
      <c r="DX914" s="138"/>
      <c r="DY914" s="138"/>
      <c r="DZ914" s="138"/>
      <c r="EA914" s="138"/>
      <c r="EB914" s="138"/>
      <c r="EC914" s="138"/>
      <c r="ED914" s="138"/>
      <c r="EE914" s="138"/>
      <c r="EF914" s="138"/>
      <c r="EG914" s="138"/>
      <c r="EH914" s="138"/>
      <c r="EI914" s="138"/>
      <c r="EJ914" s="138"/>
      <c r="EK914" s="138"/>
      <c r="EL914" s="138"/>
      <c r="EM914" s="138"/>
      <c r="EN914" s="138"/>
      <c r="EO914" s="138"/>
      <c r="EP914" s="138"/>
      <c r="EQ914" s="138"/>
      <c r="ER914" s="138"/>
      <c r="ES914" s="138"/>
      <c r="ET914" s="138"/>
      <c r="EU914" s="138"/>
      <c r="EV914" s="138"/>
      <c r="EW914" s="138"/>
      <c r="EX914" s="138"/>
      <c r="EY914" s="138"/>
      <c r="EZ914" s="138"/>
      <c r="FA914" s="138"/>
      <c r="FB914" s="138"/>
      <c r="FC914" s="138"/>
      <c r="FD914" s="138"/>
      <c r="FE914" s="138"/>
      <c r="FF914" s="138"/>
      <c r="FG914" s="138"/>
      <c r="FH914" s="138"/>
      <c r="FI914" s="138"/>
      <c r="FJ914" s="138"/>
      <c r="FK914" s="138"/>
      <c r="FL914" s="138"/>
      <c r="FM914" s="138"/>
      <c r="FN914" s="138"/>
      <c r="FO914" s="138"/>
      <c r="FP914" s="138"/>
      <c r="FQ914" s="138"/>
      <c r="FR914" s="138"/>
      <c r="FS914" s="138"/>
      <c r="FT914" s="138"/>
      <c r="FU914" s="138"/>
      <c r="FV914" s="138"/>
      <c r="FW914" s="138"/>
      <c r="FX914" s="138"/>
      <c r="FY914" s="138"/>
      <c r="FZ914" s="138"/>
      <c r="GA914" s="138"/>
      <c r="GB914" s="138"/>
      <c r="GC914" s="138"/>
      <c r="GD914" s="138"/>
      <c r="GE914" s="138"/>
      <c r="GF914" s="138"/>
      <c r="GG914" s="138"/>
      <c r="GH914" s="138"/>
      <c r="GI914" s="138"/>
      <c r="GJ914" s="138"/>
      <c r="GK914" s="138"/>
      <c r="GL914" s="138"/>
      <c r="GM914" s="138"/>
      <c r="GN914" s="138"/>
      <c r="GO914" s="138"/>
      <c r="GP914" s="138"/>
      <c r="GQ914" s="138"/>
      <c r="GR914" s="138"/>
      <c r="GS914" s="138"/>
      <c r="GT914" s="138"/>
      <c r="GU914" s="138"/>
      <c r="GV914" s="138"/>
      <c r="GW914" s="138"/>
      <c r="GX914" s="138"/>
      <c r="GY914" s="138"/>
      <c r="GZ914" s="138"/>
      <c r="HA914" s="138"/>
      <c r="HB914" s="138"/>
      <c r="HC914" s="138"/>
      <c r="HD914" s="138"/>
      <c r="HE914" s="138"/>
      <c r="HF914" s="138"/>
      <c r="HG914" s="138"/>
      <c r="HH914" s="138"/>
      <c r="HI914" s="138"/>
      <c r="HJ914" s="138"/>
      <c r="HK914" s="138"/>
      <c r="HL914" s="138"/>
      <c r="HM914" s="138"/>
      <c r="HN914" s="138"/>
      <c r="HO914" s="138"/>
      <c r="HP914" s="138"/>
      <c r="HQ914" s="138"/>
      <c r="HR914" s="138"/>
      <c r="HS914" s="138"/>
      <c r="HT914" s="138"/>
      <c r="HU914" s="138"/>
      <c r="HV914" s="138"/>
      <c r="HW914" s="138"/>
      <c r="HX914" s="138"/>
      <c r="HY914" s="138"/>
      <c r="HZ914" s="138"/>
      <c r="IA914" s="138"/>
      <c r="IB914" s="138"/>
      <c r="IC914" s="138"/>
      <c r="ID914" s="138"/>
      <c r="IE914" s="138"/>
      <c r="IF914" s="138"/>
      <c r="IG914" s="138"/>
      <c r="IH914" s="138"/>
      <c r="II914" s="138"/>
      <c r="IJ914" s="138"/>
      <c r="IK914" s="138"/>
      <c r="IL914" s="138"/>
      <c r="IM914" s="138"/>
      <c r="IN914" s="138"/>
      <c r="IO914" s="138"/>
      <c r="IP914" s="138"/>
      <c r="IQ914" s="138"/>
      <c r="IR914" s="138"/>
      <c r="IS914" s="138"/>
      <c r="IT914" s="138"/>
      <c r="IU914" s="138"/>
      <c r="IV914" s="138"/>
      <c r="IW914" s="138"/>
      <c r="IX914" s="138"/>
      <c r="IY914" s="138"/>
      <c r="IZ914" s="138"/>
    </row>
    <row r="915" spans="1:260" s="833" customFormat="1" ht="60" x14ac:dyDescent="0.25">
      <c r="A915" s="204"/>
      <c r="B915" s="204">
        <v>1</v>
      </c>
      <c r="C915" s="204"/>
      <c r="D915" s="204"/>
      <c r="E915" s="599" t="s">
        <v>560</v>
      </c>
      <c r="F915" s="160"/>
      <c r="G915" s="160"/>
      <c r="H915" s="1891"/>
      <c r="I915" s="732"/>
      <c r="J915" s="732"/>
      <c r="K915" s="2012"/>
      <c r="L915" s="2534"/>
      <c r="M915" s="2534"/>
      <c r="N915" s="2535"/>
      <c r="O915" s="2535"/>
      <c r="P915" s="2535"/>
      <c r="Q915" s="2535"/>
      <c r="R915" s="2535"/>
      <c r="S915" s="2535"/>
      <c r="T915" s="2532"/>
      <c r="U915" s="2532"/>
      <c r="V915" s="2532"/>
      <c r="W915" s="2532"/>
      <c r="X915" s="2532"/>
      <c r="Y915" s="2532"/>
      <c r="Z915" s="1109"/>
      <c r="AA915" s="2532"/>
      <c r="AB915" s="2532"/>
      <c r="AC915" s="2684"/>
      <c r="AD915" s="2684"/>
      <c r="AE915" s="2532"/>
      <c r="AF915" s="909"/>
      <c r="AG915" s="909"/>
      <c r="AH915" s="138"/>
      <c r="AI915" s="138"/>
      <c r="AJ915" s="138"/>
      <c r="AK915" s="138"/>
      <c r="AL915" s="138"/>
      <c r="AM915" s="138"/>
      <c r="AN915" s="138"/>
      <c r="AO915" s="138"/>
      <c r="AP915" s="138"/>
      <c r="AQ915" s="138"/>
      <c r="AR915" s="138"/>
      <c r="AS915" s="138"/>
      <c r="AT915" s="138"/>
      <c r="AU915" s="138"/>
      <c r="AV915" s="138"/>
      <c r="AW915" s="138"/>
      <c r="AX915" s="138"/>
      <c r="AY915" s="138"/>
      <c r="AZ915" s="138"/>
      <c r="BA915" s="138"/>
      <c r="BB915" s="138"/>
      <c r="BC915" s="138"/>
      <c r="BD915" s="138"/>
      <c r="BE915" s="138"/>
      <c r="BF915" s="138"/>
      <c r="BG915" s="138"/>
      <c r="BH915" s="138"/>
      <c r="BI915" s="138"/>
      <c r="BJ915" s="138"/>
      <c r="BK915" s="138"/>
      <c r="BL915" s="138"/>
      <c r="BM915" s="138"/>
      <c r="BN915" s="138"/>
      <c r="BO915" s="138"/>
      <c r="BP915" s="138"/>
      <c r="BQ915" s="138"/>
      <c r="BR915" s="138"/>
      <c r="BS915" s="138"/>
      <c r="BT915" s="138"/>
      <c r="BU915" s="138"/>
      <c r="BV915" s="138"/>
      <c r="BW915" s="138"/>
      <c r="BX915" s="138"/>
      <c r="BY915" s="138"/>
      <c r="BZ915" s="138"/>
      <c r="CA915" s="138"/>
      <c r="CB915" s="138"/>
      <c r="CC915" s="138"/>
      <c r="CD915" s="138"/>
      <c r="CE915" s="138"/>
      <c r="CF915" s="138"/>
      <c r="CG915" s="138"/>
      <c r="CH915" s="138"/>
      <c r="CI915" s="138"/>
      <c r="CJ915" s="138"/>
      <c r="CK915" s="138"/>
      <c r="CL915" s="138"/>
      <c r="CM915" s="138"/>
      <c r="CN915" s="138"/>
      <c r="CO915" s="138"/>
      <c r="CP915" s="138"/>
      <c r="CQ915" s="138"/>
      <c r="CR915" s="138"/>
      <c r="CS915" s="138"/>
      <c r="CT915" s="138"/>
      <c r="CU915" s="138"/>
      <c r="CV915" s="138"/>
      <c r="CW915" s="138"/>
      <c r="CX915" s="138"/>
      <c r="CY915" s="138"/>
      <c r="CZ915" s="138"/>
      <c r="DA915" s="138"/>
      <c r="DB915" s="138"/>
      <c r="DC915" s="138"/>
      <c r="DD915" s="138"/>
      <c r="DE915" s="138"/>
      <c r="DF915" s="138"/>
      <c r="DG915" s="138"/>
      <c r="DH915" s="138"/>
      <c r="DI915" s="138"/>
      <c r="DJ915" s="138"/>
      <c r="DK915" s="138"/>
      <c r="DL915" s="138"/>
      <c r="DM915" s="138"/>
      <c r="DN915" s="138"/>
      <c r="DO915" s="138"/>
      <c r="DP915" s="138"/>
      <c r="DQ915" s="138"/>
      <c r="DR915" s="138"/>
      <c r="DS915" s="138"/>
      <c r="DT915" s="138"/>
      <c r="DU915" s="138"/>
      <c r="DV915" s="138"/>
      <c r="DW915" s="138"/>
      <c r="DX915" s="138"/>
      <c r="DY915" s="138"/>
      <c r="DZ915" s="138"/>
      <c r="EA915" s="138"/>
      <c r="EB915" s="138"/>
      <c r="EC915" s="138"/>
      <c r="ED915" s="138"/>
      <c r="EE915" s="138"/>
      <c r="EF915" s="138"/>
      <c r="EG915" s="138"/>
      <c r="EH915" s="138"/>
      <c r="EI915" s="138"/>
      <c r="EJ915" s="138"/>
      <c r="EK915" s="138"/>
      <c r="EL915" s="138"/>
      <c r="EM915" s="138"/>
      <c r="EN915" s="138"/>
      <c r="EO915" s="138"/>
      <c r="EP915" s="138"/>
      <c r="EQ915" s="138"/>
      <c r="ER915" s="138"/>
      <c r="ES915" s="138"/>
      <c r="ET915" s="138"/>
      <c r="EU915" s="138"/>
      <c r="EV915" s="138"/>
      <c r="EW915" s="138"/>
      <c r="EX915" s="138"/>
      <c r="EY915" s="138"/>
      <c r="EZ915" s="138"/>
      <c r="FA915" s="138"/>
      <c r="FB915" s="138"/>
      <c r="FC915" s="138"/>
      <c r="FD915" s="138"/>
      <c r="FE915" s="138"/>
      <c r="FF915" s="138"/>
      <c r="FG915" s="138"/>
      <c r="FH915" s="138"/>
      <c r="FI915" s="138"/>
      <c r="FJ915" s="138"/>
      <c r="FK915" s="138"/>
      <c r="FL915" s="138"/>
      <c r="FM915" s="138"/>
      <c r="FN915" s="138"/>
      <c r="FO915" s="138"/>
      <c r="FP915" s="138"/>
      <c r="FQ915" s="138"/>
      <c r="FR915" s="138"/>
      <c r="FS915" s="138"/>
      <c r="FT915" s="138"/>
      <c r="FU915" s="138"/>
      <c r="FV915" s="138"/>
      <c r="FW915" s="138"/>
      <c r="FX915" s="138"/>
      <c r="FY915" s="138"/>
      <c r="FZ915" s="138"/>
      <c r="GA915" s="138"/>
      <c r="GB915" s="138"/>
      <c r="GC915" s="138"/>
      <c r="GD915" s="138"/>
      <c r="GE915" s="138"/>
      <c r="GF915" s="138"/>
      <c r="GG915" s="138"/>
      <c r="GH915" s="138"/>
      <c r="GI915" s="138"/>
      <c r="GJ915" s="138"/>
      <c r="GK915" s="138"/>
      <c r="GL915" s="138"/>
      <c r="GM915" s="138"/>
      <c r="GN915" s="138"/>
      <c r="GO915" s="138"/>
      <c r="GP915" s="138"/>
      <c r="GQ915" s="138"/>
      <c r="GR915" s="138"/>
      <c r="GS915" s="138"/>
      <c r="GT915" s="138"/>
      <c r="GU915" s="138"/>
      <c r="GV915" s="138"/>
      <c r="GW915" s="138"/>
      <c r="GX915" s="138"/>
      <c r="GY915" s="138"/>
      <c r="GZ915" s="138"/>
      <c r="HA915" s="138"/>
      <c r="HB915" s="138"/>
      <c r="HC915" s="138"/>
      <c r="HD915" s="138"/>
      <c r="HE915" s="138"/>
      <c r="HF915" s="138"/>
      <c r="HG915" s="138"/>
      <c r="HH915" s="138"/>
      <c r="HI915" s="138"/>
      <c r="HJ915" s="138"/>
      <c r="HK915" s="138"/>
      <c r="HL915" s="138"/>
      <c r="HM915" s="138"/>
      <c r="HN915" s="138"/>
      <c r="HO915" s="138"/>
      <c r="HP915" s="138"/>
      <c r="HQ915" s="138"/>
      <c r="HR915" s="138"/>
      <c r="HS915" s="138"/>
      <c r="HT915" s="138"/>
      <c r="HU915" s="138"/>
      <c r="HV915" s="138"/>
      <c r="HW915" s="138"/>
      <c r="HX915" s="138"/>
      <c r="HY915" s="138"/>
      <c r="HZ915" s="138"/>
      <c r="IA915" s="138"/>
      <c r="IB915" s="138"/>
      <c r="IC915" s="138"/>
      <c r="ID915" s="138"/>
      <c r="IE915" s="138"/>
      <c r="IF915" s="138"/>
      <c r="IG915" s="138"/>
      <c r="IH915" s="138"/>
      <c r="II915" s="138"/>
      <c r="IJ915" s="138"/>
      <c r="IK915" s="138"/>
      <c r="IL915" s="138"/>
      <c r="IM915" s="138"/>
      <c r="IN915" s="138"/>
      <c r="IO915" s="138"/>
      <c r="IP915" s="138"/>
      <c r="IQ915" s="138"/>
      <c r="IR915" s="138"/>
      <c r="IS915" s="138"/>
      <c r="IT915" s="138"/>
      <c r="IU915" s="138"/>
      <c r="IV915" s="138"/>
      <c r="IW915" s="138"/>
      <c r="IX915" s="138"/>
      <c r="IY915" s="138"/>
      <c r="IZ915" s="138"/>
    </row>
    <row r="916" spans="1:260" s="833" customFormat="1" ht="29.25" x14ac:dyDescent="0.25">
      <c r="A916" s="204">
        <v>1</v>
      </c>
      <c r="B916" s="204">
        <v>1</v>
      </c>
      <c r="C916" s="204"/>
      <c r="D916" s="204"/>
      <c r="E916" s="605" t="s">
        <v>403</v>
      </c>
      <c r="F916" s="160"/>
      <c r="G916" s="160"/>
      <c r="H916" s="1891"/>
      <c r="I916" s="732"/>
      <c r="J916" s="732">
        <f>J876</f>
        <v>2.5</v>
      </c>
      <c r="K916" s="2012" t="e">
        <f>J916/I916*100</f>
        <v>#DIV/0!</v>
      </c>
      <c r="L916" s="2534"/>
      <c r="M916" s="2534"/>
      <c r="N916" s="2535"/>
      <c r="O916" s="2535"/>
      <c r="P916" s="2535"/>
      <c r="Q916" s="2535"/>
      <c r="R916" s="2535"/>
      <c r="S916" s="2535"/>
      <c r="T916" s="2532"/>
      <c r="U916" s="2532"/>
      <c r="V916" s="2532"/>
      <c r="W916" s="2532"/>
      <c r="X916" s="2532">
        <f t="shared" ref="X916:AE916" si="197">X876</f>
        <v>0</v>
      </c>
      <c r="Y916" s="2532">
        <f t="shared" si="197"/>
        <v>222.297</v>
      </c>
      <c r="Z916" s="1109">
        <f t="shared" si="197"/>
        <v>0</v>
      </c>
      <c r="AA916" s="2532">
        <f t="shared" si="197"/>
        <v>0</v>
      </c>
      <c r="AB916" s="2532">
        <f t="shared" si="197"/>
        <v>222.297</v>
      </c>
      <c r="AC916" s="2684">
        <f t="shared" si="197"/>
        <v>0</v>
      </c>
      <c r="AD916" s="2684">
        <f t="shared" si="197"/>
        <v>0</v>
      </c>
      <c r="AE916" s="2532">
        <f t="shared" si="197"/>
        <v>222.297</v>
      </c>
      <c r="AF916" s="909"/>
      <c r="AG916" s="909"/>
      <c r="AH916" s="138"/>
      <c r="AI916" s="138"/>
      <c r="AJ916" s="138"/>
      <c r="AK916" s="138"/>
      <c r="AL916" s="138"/>
      <c r="AM916" s="138"/>
      <c r="AN916" s="138"/>
      <c r="AO916" s="138"/>
      <c r="AP916" s="138"/>
      <c r="AQ916" s="138"/>
      <c r="AR916" s="138"/>
      <c r="AS916" s="138"/>
      <c r="AT916" s="138"/>
      <c r="AU916" s="138"/>
      <c r="AV916" s="138"/>
      <c r="AW916" s="138"/>
      <c r="AX916" s="138"/>
      <c r="AY916" s="138"/>
      <c r="AZ916" s="138"/>
      <c r="BA916" s="138"/>
      <c r="BB916" s="138"/>
      <c r="BC916" s="138"/>
      <c r="BD916" s="138"/>
      <c r="BE916" s="138"/>
      <c r="BF916" s="138"/>
      <c r="BG916" s="138"/>
      <c r="BH916" s="138"/>
      <c r="BI916" s="138"/>
      <c r="BJ916" s="138"/>
      <c r="BK916" s="138"/>
      <c r="BL916" s="138"/>
      <c r="BM916" s="138"/>
      <c r="BN916" s="138"/>
      <c r="BO916" s="138"/>
      <c r="BP916" s="138"/>
      <c r="BQ916" s="138"/>
      <c r="BR916" s="138"/>
      <c r="BS916" s="138"/>
      <c r="BT916" s="138"/>
      <c r="BU916" s="138"/>
      <c r="BV916" s="138"/>
      <c r="BW916" s="138"/>
      <c r="BX916" s="138"/>
      <c r="BY916" s="138"/>
      <c r="BZ916" s="138"/>
      <c r="CA916" s="138"/>
      <c r="CB916" s="138"/>
      <c r="CC916" s="138"/>
      <c r="CD916" s="138"/>
      <c r="CE916" s="138"/>
      <c r="CF916" s="138"/>
      <c r="CG916" s="138"/>
      <c r="CH916" s="138"/>
      <c r="CI916" s="138"/>
      <c r="CJ916" s="138"/>
      <c r="CK916" s="138"/>
      <c r="CL916" s="138"/>
      <c r="CM916" s="138"/>
      <c r="CN916" s="138"/>
      <c r="CO916" s="138"/>
      <c r="CP916" s="138"/>
      <c r="CQ916" s="138"/>
      <c r="CR916" s="138"/>
      <c r="CS916" s="138"/>
      <c r="CT916" s="138"/>
      <c r="CU916" s="138"/>
      <c r="CV916" s="138"/>
      <c r="CW916" s="138"/>
      <c r="CX916" s="138"/>
      <c r="CY916" s="138"/>
      <c r="CZ916" s="138"/>
      <c r="DA916" s="138"/>
      <c r="DB916" s="138"/>
      <c r="DC916" s="138"/>
      <c r="DD916" s="138"/>
      <c r="DE916" s="138"/>
      <c r="DF916" s="138"/>
      <c r="DG916" s="138"/>
      <c r="DH916" s="138"/>
      <c r="DI916" s="138"/>
      <c r="DJ916" s="138"/>
      <c r="DK916" s="138"/>
      <c r="DL916" s="138"/>
      <c r="DM916" s="138"/>
      <c r="DN916" s="138"/>
      <c r="DO916" s="138"/>
      <c r="DP916" s="138"/>
      <c r="DQ916" s="138"/>
      <c r="DR916" s="138"/>
      <c r="DS916" s="138"/>
      <c r="DT916" s="138"/>
      <c r="DU916" s="138"/>
      <c r="DV916" s="138"/>
      <c r="DW916" s="138"/>
      <c r="DX916" s="138"/>
      <c r="DY916" s="138"/>
      <c r="DZ916" s="138"/>
      <c r="EA916" s="138"/>
      <c r="EB916" s="138"/>
      <c r="EC916" s="138"/>
      <c r="ED916" s="138"/>
      <c r="EE916" s="138"/>
      <c r="EF916" s="138"/>
      <c r="EG916" s="138"/>
      <c r="EH916" s="138"/>
      <c r="EI916" s="138"/>
      <c r="EJ916" s="138"/>
      <c r="EK916" s="138"/>
      <c r="EL916" s="138"/>
      <c r="EM916" s="138"/>
      <c r="EN916" s="138"/>
      <c r="EO916" s="138"/>
      <c r="EP916" s="138"/>
      <c r="EQ916" s="138"/>
      <c r="ER916" s="138"/>
      <c r="ES916" s="138"/>
      <c r="ET916" s="138"/>
      <c r="EU916" s="138"/>
      <c r="EV916" s="138"/>
      <c r="EW916" s="138"/>
      <c r="EX916" s="138"/>
      <c r="EY916" s="138"/>
      <c r="EZ916" s="138"/>
      <c r="FA916" s="138"/>
      <c r="FB916" s="138"/>
      <c r="FC916" s="138"/>
      <c r="FD916" s="138"/>
      <c r="FE916" s="138"/>
      <c r="FF916" s="138"/>
      <c r="FG916" s="138"/>
      <c r="FH916" s="138"/>
      <c r="FI916" s="138"/>
      <c r="FJ916" s="138"/>
      <c r="FK916" s="138"/>
      <c r="FL916" s="138"/>
      <c r="FM916" s="138"/>
      <c r="FN916" s="138"/>
      <c r="FO916" s="138"/>
      <c r="FP916" s="138"/>
      <c r="FQ916" s="138"/>
      <c r="FR916" s="138"/>
      <c r="FS916" s="138"/>
      <c r="FT916" s="138"/>
      <c r="FU916" s="138"/>
      <c r="FV916" s="138"/>
      <c r="FW916" s="138"/>
      <c r="FX916" s="138"/>
      <c r="FY916" s="138"/>
      <c r="FZ916" s="138"/>
      <c r="GA916" s="138"/>
      <c r="GB916" s="138"/>
      <c r="GC916" s="138"/>
      <c r="GD916" s="138"/>
      <c r="GE916" s="138"/>
      <c r="GF916" s="138"/>
      <c r="GG916" s="138"/>
      <c r="GH916" s="138"/>
      <c r="GI916" s="138"/>
      <c r="GJ916" s="138"/>
      <c r="GK916" s="138"/>
      <c r="GL916" s="138"/>
      <c r="GM916" s="138"/>
      <c r="GN916" s="138"/>
      <c r="GO916" s="138"/>
      <c r="GP916" s="138"/>
      <c r="GQ916" s="138"/>
      <c r="GR916" s="138"/>
      <c r="GS916" s="138"/>
      <c r="GT916" s="138"/>
      <c r="GU916" s="138"/>
      <c r="GV916" s="138"/>
      <c r="GW916" s="138"/>
      <c r="GX916" s="138"/>
      <c r="GY916" s="138"/>
      <c r="GZ916" s="138"/>
      <c r="HA916" s="138"/>
      <c r="HB916" s="138"/>
      <c r="HC916" s="138"/>
      <c r="HD916" s="138"/>
      <c r="HE916" s="138"/>
      <c r="HF916" s="138"/>
      <c r="HG916" s="138"/>
      <c r="HH916" s="138"/>
      <c r="HI916" s="138"/>
      <c r="HJ916" s="138"/>
      <c r="HK916" s="138"/>
      <c r="HL916" s="138"/>
      <c r="HM916" s="138"/>
      <c r="HN916" s="138"/>
      <c r="HO916" s="138"/>
      <c r="HP916" s="138"/>
      <c r="HQ916" s="138"/>
      <c r="HR916" s="138"/>
      <c r="HS916" s="138"/>
      <c r="HT916" s="138"/>
      <c r="HU916" s="138"/>
      <c r="HV916" s="138"/>
      <c r="HW916" s="138"/>
      <c r="HX916" s="138"/>
      <c r="HY916" s="138"/>
      <c r="HZ916" s="138"/>
      <c r="IA916" s="138"/>
      <c r="IB916" s="138"/>
      <c r="IC916" s="138"/>
      <c r="ID916" s="138"/>
      <c r="IE916" s="138"/>
      <c r="IF916" s="138"/>
      <c r="IG916" s="138"/>
      <c r="IH916" s="138"/>
      <c r="II916" s="138"/>
      <c r="IJ916" s="138"/>
      <c r="IK916" s="138"/>
      <c r="IL916" s="138"/>
      <c r="IM916" s="138"/>
      <c r="IN916" s="138"/>
      <c r="IO916" s="138"/>
      <c r="IP916" s="138"/>
      <c r="IQ916" s="138"/>
      <c r="IR916" s="138"/>
      <c r="IS916" s="138"/>
      <c r="IT916" s="138"/>
      <c r="IU916" s="138"/>
      <c r="IV916" s="138"/>
      <c r="IW916" s="138"/>
      <c r="IX916" s="138"/>
      <c r="IY916" s="138"/>
      <c r="IZ916" s="138"/>
    </row>
    <row r="917" spans="1:260" s="833" customFormat="1" x14ac:dyDescent="0.25">
      <c r="A917" s="204">
        <v>1</v>
      </c>
      <c r="B917" s="204">
        <v>1</v>
      </c>
      <c r="C917" s="204"/>
      <c r="D917" s="204"/>
      <c r="E917" s="596" t="s">
        <v>396</v>
      </c>
      <c r="F917" s="160"/>
      <c r="G917" s="160"/>
      <c r="H917" s="1891"/>
      <c r="I917" s="732"/>
      <c r="J917" s="732"/>
      <c r="K917" s="2012"/>
      <c r="L917" s="2534"/>
      <c r="M917" s="2534"/>
      <c r="N917" s="2535"/>
      <c r="O917" s="2535"/>
      <c r="P917" s="2535"/>
      <c r="Q917" s="2535"/>
      <c r="R917" s="2535"/>
      <c r="S917" s="2535"/>
      <c r="T917" s="2532"/>
      <c r="U917" s="2532"/>
      <c r="V917" s="2532"/>
      <c r="W917" s="2532"/>
      <c r="X917" s="2532"/>
      <c r="Y917" s="2532"/>
      <c r="Z917" s="1109"/>
      <c r="AA917" s="2532"/>
      <c r="AB917" s="2532"/>
      <c r="AC917" s="2684"/>
      <c r="AD917" s="2684"/>
      <c r="AE917" s="2532"/>
      <c r="AF917" s="909"/>
      <c r="AG917" s="909"/>
      <c r="AH917" s="138"/>
      <c r="AI917" s="138"/>
      <c r="AJ917" s="138"/>
      <c r="AK917" s="138"/>
      <c r="AL917" s="138"/>
      <c r="AM917" s="138"/>
      <c r="AN917" s="138"/>
      <c r="AO917" s="138"/>
      <c r="AP917" s="138"/>
      <c r="AQ917" s="138"/>
      <c r="AR917" s="138"/>
      <c r="AS917" s="138"/>
      <c r="AT917" s="138"/>
      <c r="AU917" s="138"/>
      <c r="AV917" s="138"/>
      <c r="AW917" s="138"/>
      <c r="AX917" s="138"/>
      <c r="AY917" s="138"/>
      <c r="AZ917" s="138"/>
      <c r="BA917" s="138"/>
      <c r="BB917" s="138"/>
      <c r="BC917" s="138"/>
      <c r="BD917" s="138"/>
      <c r="BE917" s="138"/>
      <c r="BF917" s="138"/>
      <c r="BG917" s="138"/>
      <c r="BH917" s="138"/>
      <c r="BI917" s="138"/>
      <c r="BJ917" s="138"/>
      <c r="BK917" s="138"/>
      <c r="BL917" s="138"/>
      <c r="BM917" s="138"/>
      <c r="BN917" s="138"/>
      <c r="BO917" s="138"/>
      <c r="BP917" s="138"/>
      <c r="BQ917" s="138"/>
      <c r="BR917" s="138"/>
      <c r="BS917" s="138"/>
      <c r="BT917" s="138"/>
      <c r="BU917" s="138"/>
      <c r="BV917" s="138"/>
      <c r="BW917" s="138"/>
      <c r="BX917" s="138"/>
      <c r="BY917" s="138"/>
      <c r="BZ917" s="138"/>
      <c r="CA917" s="138"/>
      <c r="CB917" s="138"/>
      <c r="CC917" s="138"/>
      <c r="CD917" s="138"/>
      <c r="CE917" s="138"/>
      <c r="CF917" s="138"/>
      <c r="CG917" s="138"/>
      <c r="CH917" s="138"/>
      <c r="CI917" s="138"/>
      <c r="CJ917" s="138"/>
      <c r="CK917" s="138"/>
      <c r="CL917" s="138"/>
      <c r="CM917" s="138"/>
      <c r="CN917" s="138"/>
      <c r="CO917" s="138"/>
      <c r="CP917" s="138"/>
      <c r="CQ917" s="138"/>
      <c r="CR917" s="138"/>
      <c r="CS917" s="138"/>
      <c r="CT917" s="138"/>
      <c r="CU917" s="138"/>
      <c r="CV917" s="138"/>
      <c r="CW917" s="138"/>
      <c r="CX917" s="138"/>
      <c r="CY917" s="138"/>
      <c r="CZ917" s="138"/>
      <c r="DA917" s="138"/>
      <c r="DB917" s="138"/>
      <c r="DC917" s="138"/>
      <c r="DD917" s="138"/>
      <c r="DE917" s="138"/>
      <c r="DF917" s="138"/>
      <c r="DG917" s="138"/>
      <c r="DH917" s="138"/>
      <c r="DI917" s="138"/>
      <c r="DJ917" s="138"/>
      <c r="DK917" s="138"/>
      <c r="DL917" s="138"/>
      <c r="DM917" s="138"/>
      <c r="DN917" s="138"/>
      <c r="DO917" s="138"/>
      <c r="DP917" s="138"/>
      <c r="DQ917" s="138"/>
      <c r="DR917" s="138"/>
      <c r="DS917" s="138"/>
      <c r="DT917" s="138"/>
      <c r="DU917" s="138"/>
      <c r="DV917" s="138"/>
      <c r="DW917" s="138"/>
      <c r="DX917" s="138"/>
      <c r="DY917" s="138"/>
      <c r="DZ917" s="138"/>
      <c r="EA917" s="138"/>
      <c r="EB917" s="138"/>
      <c r="EC917" s="138"/>
      <c r="ED917" s="138"/>
      <c r="EE917" s="138"/>
      <c r="EF917" s="138"/>
      <c r="EG917" s="138"/>
      <c r="EH917" s="138"/>
      <c r="EI917" s="138"/>
      <c r="EJ917" s="138"/>
      <c r="EK917" s="138"/>
      <c r="EL917" s="138"/>
      <c r="EM917" s="138"/>
      <c r="EN917" s="138"/>
      <c r="EO917" s="138"/>
      <c r="EP917" s="138"/>
      <c r="EQ917" s="138"/>
      <c r="ER917" s="138"/>
      <c r="ES917" s="138"/>
      <c r="ET917" s="138"/>
      <c r="EU917" s="138"/>
      <c r="EV917" s="138"/>
      <c r="EW917" s="138"/>
      <c r="EX917" s="138"/>
      <c r="EY917" s="138"/>
      <c r="EZ917" s="138"/>
      <c r="FA917" s="138"/>
      <c r="FB917" s="138"/>
      <c r="FC917" s="138"/>
      <c r="FD917" s="138"/>
      <c r="FE917" s="138"/>
      <c r="FF917" s="138"/>
      <c r="FG917" s="138"/>
      <c r="FH917" s="138"/>
      <c r="FI917" s="138"/>
      <c r="FJ917" s="138"/>
      <c r="FK917" s="138"/>
      <c r="FL917" s="138"/>
      <c r="FM917" s="138"/>
      <c r="FN917" s="138"/>
      <c r="FO917" s="138"/>
      <c r="FP917" s="138"/>
      <c r="FQ917" s="138"/>
      <c r="FR917" s="138"/>
      <c r="FS917" s="138"/>
      <c r="FT917" s="138"/>
      <c r="FU917" s="138"/>
      <c r="FV917" s="138"/>
      <c r="FW917" s="138"/>
      <c r="FX917" s="138"/>
      <c r="FY917" s="138"/>
      <c r="FZ917" s="138"/>
      <c r="GA917" s="138"/>
      <c r="GB917" s="138"/>
      <c r="GC917" s="138"/>
      <c r="GD917" s="138"/>
      <c r="GE917" s="138"/>
      <c r="GF917" s="138"/>
      <c r="GG917" s="138"/>
      <c r="GH917" s="138"/>
      <c r="GI917" s="138"/>
      <c r="GJ917" s="138"/>
      <c r="GK917" s="138"/>
      <c r="GL917" s="138"/>
      <c r="GM917" s="138"/>
      <c r="GN917" s="138"/>
      <c r="GO917" s="138"/>
      <c r="GP917" s="138"/>
      <c r="GQ917" s="138"/>
      <c r="GR917" s="138"/>
      <c r="GS917" s="138"/>
      <c r="GT917" s="138"/>
      <c r="GU917" s="138"/>
      <c r="GV917" s="138"/>
      <c r="GW917" s="138"/>
      <c r="GX917" s="138"/>
      <c r="GY917" s="138"/>
      <c r="GZ917" s="138"/>
      <c r="HA917" s="138"/>
      <c r="HB917" s="138"/>
      <c r="HC917" s="138"/>
      <c r="HD917" s="138"/>
      <c r="HE917" s="138"/>
      <c r="HF917" s="138"/>
      <c r="HG917" s="138"/>
      <c r="HH917" s="138"/>
      <c r="HI917" s="138"/>
      <c r="HJ917" s="138"/>
      <c r="HK917" s="138"/>
      <c r="HL917" s="138"/>
      <c r="HM917" s="138"/>
      <c r="HN917" s="138"/>
      <c r="HO917" s="138"/>
      <c r="HP917" s="138"/>
      <c r="HQ917" s="138"/>
      <c r="HR917" s="138"/>
      <c r="HS917" s="138"/>
      <c r="HT917" s="138"/>
      <c r="HU917" s="138"/>
      <c r="HV917" s="138"/>
      <c r="HW917" s="138"/>
      <c r="HX917" s="138"/>
      <c r="HY917" s="138"/>
      <c r="HZ917" s="138"/>
      <c r="IA917" s="138"/>
      <c r="IB917" s="138"/>
      <c r="IC917" s="138"/>
      <c r="ID917" s="138"/>
      <c r="IE917" s="138"/>
      <c r="IF917" s="138"/>
      <c r="IG917" s="138"/>
      <c r="IH917" s="138"/>
      <c r="II917" s="138"/>
      <c r="IJ917" s="138"/>
      <c r="IK917" s="138"/>
      <c r="IL917" s="138"/>
      <c r="IM917" s="138"/>
      <c r="IN917" s="138"/>
      <c r="IO917" s="138"/>
      <c r="IP917" s="138"/>
      <c r="IQ917" s="138"/>
      <c r="IR917" s="138"/>
      <c r="IS917" s="138"/>
      <c r="IT917" s="138"/>
      <c r="IU917" s="138"/>
      <c r="IV917" s="138"/>
      <c r="IW917" s="138"/>
      <c r="IX917" s="138"/>
      <c r="IY917" s="138"/>
      <c r="IZ917" s="138"/>
    </row>
    <row r="918" spans="1:260" s="833" customFormat="1" ht="30" x14ac:dyDescent="0.25">
      <c r="A918" s="204"/>
      <c r="B918" s="204">
        <v>1</v>
      </c>
      <c r="C918" s="204"/>
      <c r="D918" s="204"/>
      <c r="E918" s="606" t="s">
        <v>536</v>
      </c>
      <c r="F918" s="160"/>
      <c r="G918" s="160"/>
      <c r="H918" s="1891"/>
      <c r="I918" s="732"/>
      <c r="J918" s="732">
        <f>J877</f>
        <v>2.5</v>
      </c>
      <c r="K918" s="2012" t="e">
        <f>J918/I918*100</f>
        <v>#DIV/0!</v>
      </c>
      <c r="L918" s="2534"/>
      <c r="M918" s="2534"/>
      <c r="N918" s="2535"/>
      <c r="O918" s="2535"/>
      <c r="P918" s="2535"/>
      <c r="Q918" s="2535"/>
      <c r="R918" s="2535"/>
      <c r="S918" s="2535"/>
      <c r="T918" s="2532"/>
      <c r="U918" s="2532"/>
      <c r="V918" s="2532"/>
      <c r="W918" s="2532"/>
      <c r="X918" s="2532">
        <f t="shared" ref="X918:AE918" si="198">X877</f>
        <v>0</v>
      </c>
      <c r="Y918" s="2532">
        <f t="shared" si="198"/>
        <v>0</v>
      </c>
      <c r="Z918" s="1109">
        <f t="shared" si="198"/>
        <v>0</v>
      </c>
      <c r="AA918" s="2532">
        <f t="shared" si="198"/>
        <v>0</v>
      </c>
      <c r="AB918" s="2532">
        <f t="shared" si="198"/>
        <v>0</v>
      </c>
      <c r="AC918" s="2684">
        <f t="shared" si="198"/>
        <v>0</v>
      </c>
      <c r="AD918" s="2684">
        <f t="shared" si="198"/>
        <v>0</v>
      </c>
      <c r="AE918" s="2532">
        <f t="shared" si="198"/>
        <v>0</v>
      </c>
      <c r="AF918" s="909"/>
      <c r="AG918" s="909"/>
      <c r="AH918" s="138"/>
      <c r="AI918" s="138"/>
      <c r="AJ918" s="138"/>
      <c r="AK918" s="138"/>
      <c r="AL918" s="138"/>
      <c r="AM918" s="138"/>
      <c r="AN918" s="138"/>
      <c r="AO918" s="138"/>
      <c r="AP918" s="138"/>
      <c r="AQ918" s="138"/>
      <c r="AR918" s="138"/>
      <c r="AS918" s="138"/>
      <c r="AT918" s="138"/>
      <c r="AU918" s="138"/>
      <c r="AV918" s="138"/>
      <c r="AW918" s="138"/>
      <c r="AX918" s="138"/>
      <c r="AY918" s="138"/>
      <c r="AZ918" s="138"/>
      <c r="BA918" s="138"/>
      <c r="BB918" s="138"/>
      <c r="BC918" s="138"/>
      <c r="BD918" s="138"/>
      <c r="BE918" s="138"/>
      <c r="BF918" s="138"/>
      <c r="BG918" s="138"/>
      <c r="BH918" s="138"/>
      <c r="BI918" s="138"/>
      <c r="BJ918" s="138"/>
      <c r="BK918" s="138"/>
      <c r="BL918" s="138"/>
      <c r="BM918" s="138"/>
      <c r="BN918" s="138"/>
      <c r="BO918" s="138"/>
      <c r="BP918" s="138"/>
      <c r="BQ918" s="138"/>
      <c r="BR918" s="138"/>
      <c r="BS918" s="138"/>
      <c r="BT918" s="138"/>
      <c r="BU918" s="138"/>
      <c r="BV918" s="138"/>
      <c r="BW918" s="138"/>
      <c r="BX918" s="138"/>
      <c r="BY918" s="138"/>
      <c r="BZ918" s="138"/>
      <c r="CA918" s="138"/>
      <c r="CB918" s="138"/>
      <c r="CC918" s="138"/>
      <c r="CD918" s="138"/>
      <c r="CE918" s="138"/>
      <c r="CF918" s="138"/>
      <c r="CG918" s="138"/>
      <c r="CH918" s="138"/>
      <c r="CI918" s="138"/>
      <c r="CJ918" s="138"/>
      <c r="CK918" s="138"/>
      <c r="CL918" s="138"/>
      <c r="CM918" s="138"/>
      <c r="CN918" s="138"/>
      <c r="CO918" s="138"/>
      <c r="CP918" s="138"/>
      <c r="CQ918" s="138"/>
      <c r="CR918" s="138"/>
      <c r="CS918" s="138"/>
      <c r="CT918" s="138"/>
      <c r="CU918" s="138"/>
      <c r="CV918" s="138"/>
      <c r="CW918" s="138"/>
      <c r="CX918" s="138"/>
      <c r="CY918" s="138"/>
      <c r="CZ918" s="138"/>
      <c r="DA918" s="138"/>
      <c r="DB918" s="138"/>
      <c r="DC918" s="138"/>
      <c r="DD918" s="138"/>
      <c r="DE918" s="138"/>
      <c r="DF918" s="138"/>
      <c r="DG918" s="138"/>
      <c r="DH918" s="138"/>
      <c r="DI918" s="138"/>
      <c r="DJ918" s="138"/>
      <c r="DK918" s="138"/>
      <c r="DL918" s="138"/>
      <c r="DM918" s="138"/>
      <c r="DN918" s="138"/>
      <c r="DO918" s="138"/>
      <c r="DP918" s="138"/>
      <c r="DQ918" s="138"/>
      <c r="DR918" s="138"/>
      <c r="DS918" s="138"/>
      <c r="DT918" s="138"/>
      <c r="DU918" s="138"/>
      <c r="DV918" s="138"/>
      <c r="DW918" s="138"/>
      <c r="DX918" s="138"/>
      <c r="DY918" s="138"/>
      <c r="DZ918" s="138"/>
      <c r="EA918" s="138"/>
      <c r="EB918" s="138"/>
      <c r="EC918" s="138"/>
      <c r="ED918" s="138"/>
      <c r="EE918" s="138"/>
      <c r="EF918" s="138"/>
      <c r="EG918" s="138"/>
      <c r="EH918" s="138"/>
      <c r="EI918" s="138"/>
      <c r="EJ918" s="138"/>
      <c r="EK918" s="138"/>
      <c r="EL918" s="138"/>
      <c r="EM918" s="138"/>
      <c r="EN918" s="138"/>
      <c r="EO918" s="138"/>
      <c r="EP918" s="138"/>
      <c r="EQ918" s="138"/>
      <c r="ER918" s="138"/>
      <c r="ES918" s="138"/>
      <c r="ET918" s="138"/>
      <c r="EU918" s="138"/>
      <c r="EV918" s="138"/>
      <c r="EW918" s="138"/>
      <c r="EX918" s="138"/>
      <c r="EY918" s="138"/>
      <c r="EZ918" s="138"/>
      <c r="FA918" s="138"/>
      <c r="FB918" s="138"/>
      <c r="FC918" s="138"/>
      <c r="FD918" s="138"/>
      <c r="FE918" s="138"/>
      <c r="FF918" s="138"/>
      <c r="FG918" s="138"/>
      <c r="FH918" s="138"/>
      <c r="FI918" s="138"/>
      <c r="FJ918" s="138"/>
      <c r="FK918" s="138"/>
      <c r="FL918" s="138"/>
      <c r="FM918" s="138"/>
      <c r="FN918" s="138"/>
      <c r="FO918" s="138"/>
      <c r="FP918" s="138"/>
      <c r="FQ918" s="138"/>
      <c r="FR918" s="138"/>
      <c r="FS918" s="138"/>
      <c r="FT918" s="138"/>
      <c r="FU918" s="138"/>
      <c r="FV918" s="138"/>
      <c r="FW918" s="138"/>
      <c r="FX918" s="138"/>
      <c r="FY918" s="138"/>
      <c r="FZ918" s="138"/>
      <c r="GA918" s="138"/>
      <c r="GB918" s="138"/>
      <c r="GC918" s="138"/>
      <c r="GD918" s="138"/>
      <c r="GE918" s="138"/>
      <c r="GF918" s="138"/>
      <c r="GG918" s="138"/>
      <c r="GH918" s="138"/>
      <c r="GI918" s="138"/>
      <c r="GJ918" s="138"/>
      <c r="GK918" s="138"/>
      <c r="GL918" s="138"/>
      <c r="GM918" s="138"/>
      <c r="GN918" s="138"/>
      <c r="GO918" s="138"/>
      <c r="GP918" s="138"/>
      <c r="GQ918" s="138"/>
      <c r="GR918" s="138"/>
      <c r="GS918" s="138"/>
      <c r="GT918" s="138"/>
      <c r="GU918" s="138"/>
      <c r="GV918" s="138"/>
      <c r="GW918" s="138"/>
      <c r="GX918" s="138"/>
      <c r="GY918" s="138"/>
      <c r="GZ918" s="138"/>
      <c r="HA918" s="138"/>
      <c r="HB918" s="138"/>
      <c r="HC918" s="138"/>
      <c r="HD918" s="138"/>
      <c r="HE918" s="138"/>
      <c r="HF918" s="138"/>
      <c r="HG918" s="138"/>
      <c r="HH918" s="138"/>
      <c r="HI918" s="138"/>
      <c r="HJ918" s="138"/>
      <c r="HK918" s="138"/>
      <c r="HL918" s="138"/>
      <c r="HM918" s="138"/>
      <c r="HN918" s="138"/>
      <c r="HO918" s="138"/>
      <c r="HP918" s="138"/>
      <c r="HQ918" s="138"/>
      <c r="HR918" s="138"/>
      <c r="HS918" s="138"/>
      <c r="HT918" s="138"/>
      <c r="HU918" s="138"/>
      <c r="HV918" s="138"/>
      <c r="HW918" s="138"/>
      <c r="HX918" s="138"/>
      <c r="HY918" s="138"/>
      <c r="HZ918" s="138"/>
      <c r="IA918" s="138"/>
      <c r="IB918" s="138"/>
      <c r="IC918" s="138"/>
      <c r="ID918" s="138"/>
      <c r="IE918" s="138"/>
      <c r="IF918" s="138"/>
      <c r="IG918" s="138"/>
      <c r="IH918" s="138"/>
      <c r="II918" s="138"/>
      <c r="IJ918" s="138"/>
      <c r="IK918" s="138"/>
      <c r="IL918" s="138"/>
      <c r="IM918" s="138"/>
      <c r="IN918" s="138"/>
      <c r="IO918" s="138"/>
      <c r="IP918" s="138"/>
      <c r="IQ918" s="138"/>
      <c r="IR918" s="138"/>
      <c r="IS918" s="138"/>
      <c r="IT918" s="138"/>
      <c r="IU918" s="138"/>
      <c r="IV918" s="138"/>
      <c r="IW918" s="138"/>
      <c r="IX918" s="138"/>
      <c r="IY918" s="138"/>
      <c r="IZ918" s="138"/>
    </row>
    <row r="919" spans="1:260" s="833" customFormat="1" x14ac:dyDescent="0.25">
      <c r="A919" s="204"/>
      <c r="B919" s="204">
        <v>1</v>
      </c>
      <c r="C919" s="204"/>
      <c r="D919" s="204"/>
      <c r="E919" s="596" t="s">
        <v>537</v>
      </c>
      <c r="F919" s="160"/>
      <c r="G919" s="160"/>
      <c r="H919" s="1891"/>
      <c r="I919" s="732"/>
      <c r="J919" s="732"/>
      <c r="K919" s="2012"/>
      <c r="L919" s="2534"/>
      <c r="M919" s="2534"/>
      <c r="N919" s="2535"/>
      <c r="O919" s="2535"/>
      <c r="P919" s="2535"/>
      <c r="Q919" s="2535"/>
      <c r="R919" s="2535"/>
      <c r="S919" s="2535"/>
      <c r="T919" s="2532"/>
      <c r="U919" s="2532"/>
      <c r="V919" s="2532"/>
      <c r="W919" s="2532"/>
      <c r="X919" s="2532"/>
      <c r="Y919" s="2532"/>
      <c r="Z919" s="1109"/>
      <c r="AA919" s="2532"/>
      <c r="AB919" s="2532"/>
      <c r="AC919" s="2684"/>
      <c r="AD919" s="2684"/>
      <c r="AE919" s="2532"/>
      <c r="AF919" s="909"/>
      <c r="AG919" s="909"/>
      <c r="AH919" s="138"/>
      <c r="AI919" s="138"/>
      <c r="AJ919" s="138"/>
      <c r="AK919" s="138"/>
      <c r="AL919" s="138"/>
      <c r="AM919" s="138"/>
      <c r="AN919" s="138"/>
      <c r="AO919" s="138"/>
      <c r="AP919" s="138"/>
      <c r="AQ919" s="138"/>
      <c r="AR919" s="138"/>
      <c r="AS919" s="138"/>
      <c r="AT919" s="138"/>
      <c r="AU919" s="138"/>
      <c r="AV919" s="138"/>
      <c r="AW919" s="138"/>
      <c r="AX919" s="138"/>
      <c r="AY919" s="138"/>
      <c r="AZ919" s="138"/>
      <c r="BA919" s="138"/>
      <c r="BB919" s="138"/>
      <c r="BC919" s="138"/>
      <c r="BD919" s="138"/>
      <c r="BE919" s="138"/>
      <c r="BF919" s="138"/>
      <c r="BG919" s="138"/>
      <c r="BH919" s="138"/>
      <c r="BI919" s="138"/>
      <c r="BJ919" s="138"/>
      <c r="BK919" s="138"/>
      <c r="BL919" s="138"/>
      <c r="BM919" s="138"/>
      <c r="BN919" s="138"/>
      <c r="BO919" s="138"/>
      <c r="BP919" s="138"/>
      <c r="BQ919" s="138"/>
      <c r="BR919" s="138"/>
      <c r="BS919" s="138"/>
      <c r="BT919" s="138"/>
      <c r="BU919" s="138"/>
      <c r="BV919" s="138"/>
      <c r="BW919" s="138"/>
      <c r="BX919" s="138"/>
      <c r="BY919" s="138"/>
      <c r="BZ919" s="138"/>
      <c r="CA919" s="138"/>
      <c r="CB919" s="138"/>
      <c r="CC919" s="138"/>
      <c r="CD919" s="138"/>
      <c r="CE919" s="138"/>
      <c r="CF919" s="138"/>
      <c r="CG919" s="138"/>
      <c r="CH919" s="138"/>
      <c r="CI919" s="138"/>
      <c r="CJ919" s="138"/>
      <c r="CK919" s="138"/>
      <c r="CL919" s="138"/>
      <c r="CM919" s="138"/>
      <c r="CN919" s="138"/>
      <c r="CO919" s="138"/>
      <c r="CP919" s="138"/>
      <c r="CQ919" s="138"/>
      <c r="CR919" s="138"/>
      <c r="CS919" s="138"/>
      <c r="CT919" s="138"/>
      <c r="CU919" s="138"/>
      <c r="CV919" s="138"/>
      <c r="CW919" s="138"/>
      <c r="CX919" s="138"/>
      <c r="CY919" s="138"/>
      <c r="CZ919" s="138"/>
      <c r="DA919" s="138"/>
      <c r="DB919" s="138"/>
      <c r="DC919" s="138"/>
      <c r="DD919" s="138"/>
      <c r="DE919" s="138"/>
      <c r="DF919" s="138"/>
      <c r="DG919" s="138"/>
      <c r="DH919" s="138"/>
      <c r="DI919" s="138"/>
      <c r="DJ919" s="138"/>
      <c r="DK919" s="138"/>
      <c r="DL919" s="138"/>
      <c r="DM919" s="138"/>
      <c r="DN919" s="138"/>
      <c r="DO919" s="138"/>
      <c r="DP919" s="138"/>
      <c r="DQ919" s="138"/>
      <c r="DR919" s="138"/>
      <c r="DS919" s="138"/>
      <c r="DT919" s="138"/>
      <c r="DU919" s="138"/>
      <c r="DV919" s="138"/>
      <c r="DW919" s="138"/>
      <c r="DX919" s="138"/>
      <c r="DY919" s="138"/>
      <c r="DZ919" s="138"/>
      <c r="EA919" s="138"/>
      <c r="EB919" s="138"/>
      <c r="EC919" s="138"/>
      <c r="ED919" s="138"/>
      <c r="EE919" s="138"/>
      <c r="EF919" s="138"/>
      <c r="EG919" s="138"/>
      <c r="EH919" s="138"/>
      <c r="EI919" s="138"/>
      <c r="EJ919" s="138"/>
      <c r="EK919" s="138"/>
      <c r="EL919" s="138"/>
      <c r="EM919" s="138"/>
      <c r="EN919" s="138"/>
      <c r="EO919" s="138"/>
      <c r="EP919" s="138"/>
      <c r="EQ919" s="138"/>
      <c r="ER919" s="138"/>
      <c r="ES919" s="138"/>
      <c r="ET919" s="138"/>
      <c r="EU919" s="138"/>
      <c r="EV919" s="138"/>
      <c r="EW919" s="138"/>
      <c r="EX919" s="138"/>
      <c r="EY919" s="138"/>
      <c r="EZ919" s="138"/>
      <c r="FA919" s="138"/>
      <c r="FB919" s="138"/>
      <c r="FC919" s="138"/>
      <c r="FD919" s="138"/>
      <c r="FE919" s="138"/>
      <c r="FF919" s="138"/>
      <c r="FG919" s="138"/>
      <c r="FH919" s="138"/>
      <c r="FI919" s="138"/>
      <c r="FJ919" s="138"/>
      <c r="FK919" s="138"/>
      <c r="FL919" s="138"/>
      <c r="FM919" s="138"/>
      <c r="FN919" s="138"/>
      <c r="FO919" s="138"/>
      <c r="FP919" s="138"/>
      <c r="FQ919" s="138"/>
      <c r="FR919" s="138"/>
      <c r="FS919" s="138"/>
      <c r="FT919" s="138"/>
      <c r="FU919" s="138"/>
      <c r="FV919" s="138"/>
      <c r="FW919" s="138"/>
      <c r="FX919" s="138"/>
      <c r="FY919" s="138"/>
      <c r="FZ919" s="138"/>
      <c r="GA919" s="138"/>
      <c r="GB919" s="138"/>
      <c r="GC919" s="138"/>
      <c r="GD919" s="138"/>
      <c r="GE919" s="138"/>
      <c r="GF919" s="138"/>
      <c r="GG919" s="138"/>
      <c r="GH919" s="138"/>
      <c r="GI919" s="138"/>
      <c r="GJ919" s="138"/>
      <c r="GK919" s="138"/>
      <c r="GL919" s="138"/>
      <c r="GM919" s="138"/>
      <c r="GN919" s="138"/>
      <c r="GO919" s="138"/>
      <c r="GP919" s="138"/>
      <c r="GQ919" s="138"/>
      <c r="GR919" s="138"/>
      <c r="GS919" s="138"/>
      <c r="GT919" s="138"/>
      <c r="GU919" s="138"/>
      <c r="GV919" s="138"/>
      <c r="GW919" s="138"/>
      <c r="GX919" s="138"/>
      <c r="GY919" s="138"/>
      <c r="GZ919" s="138"/>
      <c r="HA919" s="138"/>
      <c r="HB919" s="138"/>
      <c r="HC919" s="138"/>
      <c r="HD919" s="138"/>
      <c r="HE919" s="138"/>
      <c r="HF919" s="138"/>
      <c r="HG919" s="138"/>
      <c r="HH919" s="138"/>
      <c r="HI919" s="138"/>
      <c r="HJ919" s="138"/>
      <c r="HK919" s="138"/>
      <c r="HL919" s="138"/>
      <c r="HM919" s="138"/>
      <c r="HN919" s="138"/>
      <c r="HO919" s="138"/>
      <c r="HP919" s="138"/>
      <c r="HQ919" s="138"/>
      <c r="HR919" s="138"/>
      <c r="HS919" s="138"/>
      <c r="HT919" s="138"/>
      <c r="HU919" s="138"/>
      <c r="HV919" s="138"/>
      <c r="HW919" s="138"/>
      <c r="HX919" s="138"/>
      <c r="HY919" s="138"/>
      <c r="HZ919" s="138"/>
      <c r="IA919" s="138"/>
      <c r="IB919" s="138"/>
      <c r="IC919" s="138"/>
      <c r="ID919" s="138"/>
      <c r="IE919" s="138"/>
      <c r="IF919" s="138"/>
      <c r="IG919" s="138"/>
      <c r="IH919" s="138"/>
      <c r="II919" s="138"/>
      <c r="IJ919" s="138"/>
      <c r="IK919" s="138"/>
      <c r="IL919" s="138"/>
      <c r="IM919" s="138"/>
      <c r="IN919" s="138"/>
      <c r="IO919" s="138"/>
      <c r="IP919" s="138"/>
      <c r="IQ919" s="138"/>
      <c r="IR919" s="138"/>
      <c r="IS919" s="138"/>
      <c r="IT919" s="138"/>
      <c r="IU919" s="138"/>
      <c r="IV919" s="138"/>
      <c r="IW919" s="138"/>
      <c r="IX919" s="138"/>
      <c r="IY919" s="138"/>
      <c r="IZ919" s="138"/>
    </row>
    <row r="920" spans="1:260" s="833" customFormat="1" ht="30" x14ac:dyDescent="0.25">
      <c r="A920" s="204"/>
      <c r="B920" s="204">
        <v>1</v>
      </c>
      <c r="C920" s="204"/>
      <c r="D920" s="204"/>
      <c r="E920" s="596" t="s">
        <v>538</v>
      </c>
      <c r="F920" s="160"/>
      <c r="G920" s="160"/>
      <c r="H920" s="1891"/>
      <c r="I920" s="732"/>
      <c r="J920" s="732">
        <f>J878</f>
        <v>10</v>
      </c>
      <c r="K920" s="2012" t="e">
        <f>J920/I920*100</f>
        <v>#DIV/0!</v>
      </c>
      <c r="L920" s="2534"/>
      <c r="M920" s="2534"/>
      <c r="N920" s="2535"/>
      <c r="O920" s="2535"/>
      <c r="P920" s="2535"/>
      <c r="Q920" s="2535"/>
      <c r="R920" s="2535"/>
      <c r="S920" s="2535"/>
      <c r="T920" s="2532"/>
      <c r="U920" s="2532"/>
      <c r="V920" s="2532"/>
      <c r="W920" s="2532"/>
      <c r="X920" s="2532">
        <f t="shared" ref="X920:AE920" si="199">X878</f>
        <v>0</v>
      </c>
      <c r="Y920" s="2532">
        <f t="shared" si="199"/>
        <v>0</v>
      </c>
      <c r="Z920" s="1109">
        <f t="shared" si="199"/>
        <v>0</v>
      </c>
      <c r="AA920" s="2532">
        <f t="shared" si="199"/>
        <v>0</v>
      </c>
      <c r="AB920" s="2532">
        <f t="shared" si="199"/>
        <v>0</v>
      </c>
      <c r="AC920" s="2684">
        <f t="shared" si="199"/>
        <v>0</v>
      </c>
      <c r="AD920" s="2684">
        <f t="shared" si="199"/>
        <v>0</v>
      </c>
      <c r="AE920" s="2532">
        <f t="shared" si="199"/>
        <v>0</v>
      </c>
      <c r="AF920" s="909"/>
      <c r="AG920" s="909"/>
      <c r="AH920" s="138"/>
      <c r="AI920" s="138"/>
      <c r="AJ920" s="138"/>
      <c r="AK920" s="138"/>
      <c r="AL920" s="138"/>
      <c r="AM920" s="138"/>
      <c r="AN920" s="138"/>
      <c r="AO920" s="138"/>
      <c r="AP920" s="138"/>
      <c r="AQ920" s="138"/>
      <c r="AR920" s="138"/>
      <c r="AS920" s="138"/>
      <c r="AT920" s="138"/>
      <c r="AU920" s="138"/>
      <c r="AV920" s="138"/>
      <c r="AW920" s="138"/>
      <c r="AX920" s="138"/>
      <c r="AY920" s="138"/>
      <c r="AZ920" s="138"/>
      <c r="BA920" s="138"/>
      <c r="BB920" s="138"/>
      <c r="BC920" s="138"/>
      <c r="BD920" s="138"/>
      <c r="BE920" s="138"/>
      <c r="BF920" s="138"/>
      <c r="BG920" s="138"/>
      <c r="BH920" s="138"/>
      <c r="BI920" s="138"/>
      <c r="BJ920" s="138"/>
      <c r="BK920" s="138"/>
      <c r="BL920" s="138"/>
      <c r="BM920" s="138"/>
      <c r="BN920" s="138"/>
      <c r="BO920" s="138"/>
      <c r="BP920" s="138"/>
      <c r="BQ920" s="138"/>
      <c r="BR920" s="138"/>
      <c r="BS920" s="138"/>
      <c r="BT920" s="138"/>
      <c r="BU920" s="138"/>
      <c r="BV920" s="138"/>
      <c r="BW920" s="138"/>
      <c r="BX920" s="138"/>
      <c r="BY920" s="138"/>
      <c r="BZ920" s="138"/>
      <c r="CA920" s="138"/>
      <c r="CB920" s="138"/>
      <c r="CC920" s="138"/>
      <c r="CD920" s="138"/>
      <c r="CE920" s="138"/>
      <c r="CF920" s="138"/>
      <c r="CG920" s="138"/>
      <c r="CH920" s="138"/>
      <c r="CI920" s="138"/>
      <c r="CJ920" s="138"/>
      <c r="CK920" s="138"/>
      <c r="CL920" s="138"/>
      <c r="CM920" s="138"/>
      <c r="CN920" s="138"/>
      <c r="CO920" s="138"/>
      <c r="CP920" s="138"/>
      <c r="CQ920" s="138"/>
      <c r="CR920" s="138"/>
      <c r="CS920" s="138"/>
      <c r="CT920" s="138"/>
      <c r="CU920" s="138"/>
      <c r="CV920" s="138"/>
      <c r="CW920" s="138"/>
      <c r="CX920" s="138"/>
      <c r="CY920" s="138"/>
      <c r="CZ920" s="138"/>
      <c r="DA920" s="138"/>
      <c r="DB920" s="138"/>
      <c r="DC920" s="138"/>
      <c r="DD920" s="138"/>
      <c r="DE920" s="138"/>
      <c r="DF920" s="138"/>
      <c r="DG920" s="138"/>
      <c r="DH920" s="138"/>
      <c r="DI920" s="138"/>
      <c r="DJ920" s="138"/>
      <c r="DK920" s="138"/>
      <c r="DL920" s="138"/>
      <c r="DM920" s="138"/>
      <c r="DN920" s="138"/>
      <c r="DO920" s="138"/>
      <c r="DP920" s="138"/>
      <c r="DQ920" s="138"/>
      <c r="DR920" s="138"/>
      <c r="DS920" s="138"/>
      <c r="DT920" s="138"/>
      <c r="DU920" s="138"/>
      <c r="DV920" s="138"/>
      <c r="DW920" s="138"/>
      <c r="DX920" s="138"/>
      <c r="DY920" s="138"/>
      <c r="DZ920" s="138"/>
      <c r="EA920" s="138"/>
      <c r="EB920" s="138"/>
      <c r="EC920" s="138"/>
      <c r="ED920" s="138"/>
      <c r="EE920" s="138"/>
      <c r="EF920" s="138"/>
      <c r="EG920" s="138"/>
      <c r="EH920" s="138"/>
      <c r="EI920" s="138"/>
      <c r="EJ920" s="138"/>
      <c r="EK920" s="138"/>
      <c r="EL920" s="138"/>
      <c r="EM920" s="138"/>
      <c r="EN920" s="138"/>
      <c r="EO920" s="138"/>
      <c r="EP920" s="138"/>
      <c r="EQ920" s="138"/>
      <c r="ER920" s="138"/>
      <c r="ES920" s="138"/>
      <c r="ET920" s="138"/>
      <c r="EU920" s="138"/>
      <c r="EV920" s="138"/>
      <c r="EW920" s="138"/>
      <c r="EX920" s="138"/>
      <c r="EY920" s="138"/>
      <c r="EZ920" s="138"/>
      <c r="FA920" s="138"/>
      <c r="FB920" s="138"/>
      <c r="FC920" s="138"/>
      <c r="FD920" s="138"/>
      <c r="FE920" s="138"/>
      <c r="FF920" s="138"/>
      <c r="FG920" s="138"/>
      <c r="FH920" s="138"/>
      <c r="FI920" s="138"/>
      <c r="FJ920" s="138"/>
      <c r="FK920" s="138"/>
      <c r="FL920" s="138"/>
      <c r="FM920" s="138"/>
      <c r="FN920" s="138"/>
      <c r="FO920" s="138"/>
      <c r="FP920" s="138"/>
      <c r="FQ920" s="138"/>
      <c r="FR920" s="138"/>
      <c r="FS920" s="138"/>
      <c r="FT920" s="138"/>
      <c r="FU920" s="138"/>
      <c r="FV920" s="138"/>
      <c r="FW920" s="138"/>
      <c r="FX920" s="138"/>
      <c r="FY920" s="138"/>
      <c r="FZ920" s="138"/>
      <c r="GA920" s="138"/>
      <c r="GB920" s="138"/>
      <c r="GC920" s="138"/>
      <c r="GD920" s="138"/>
      <c r="GE920" s="138"/>
      <c r="GF920" s="138"/>
      <c r="GG920" s="138"/>
      <c r="GH920" s="138"/>
      <c r="GI920" s="138"/>
      <c r="GJ920" s="138"/>
      <c r="GK920" s="138"/>
      <c r="GL920" s="138"/>
      <c r="GM920" s="138"/>
      <c r="GN920" s="138"/>
      <c r="GO920" s="138"/>
      <c r="GP920" s="138"/>
      <c r="GQ920" s="138"/>
      <c r="GR920" s="138"/>
      <c r="GS920" s="138"/>
      <c r="GT920" s="138"/>
      <c r="GU920" s="138"/>
      <c r="GV920" s="138"/>
      <c r="GW920" s="138"/>
      <c r="GX920" s="138"/>
      <c r="GY920" s="138"/>
      <c r="GZ920" s="138"/>
      <c r="HA920" s="138"/>
      <c r="HB920" s="138"/>
      <c r="HC920" s="138"/>
      <c r="HD920" s="138"/>
      <c r="HE920" s="138"/>
      <c r="HF920" s="138"/>
      <c r="HG920" s="138"/>
      <c r="HH920" s="138"/>
      <c r="HI920" s="138"/>
      <c r="HJ920" s="138"/>
      <c r="HK920" s="138"/>
      <c r="HL920" s="138"/>
      <c r="HM920" s="138"/>
      <c r="HN920" s="138"/>
      <c r="HO920" s="138"/>
      <c r="HP920" s="138"/>
      <c r="HQ920" s="138"/>
      <c r="HR920" s="138"/>
      <c r="HS920" s="138"/>
      <c r="HT920" s="138"/>
      <c r="HU920" s="138"/>
      <c r="HV920" s="138"/>
      <c r="HW920" s="138"/>
      <c r="HX920" s="138"/>
      <c r="HY920" s="138"/>
      <c r="HZ920" s="138"/>
      <c r="IA920" s="138"/>
      <c r="IB920" s="138"/>
      <c r="IC920" s="138"/>
      <c r="ID920" s="138"/>
      <c r="IE920" s="138"/>
      <c r="IF920" s="138"/>
      <c r="IG920" s="138"/>
      <c r="IH920" s="138"/>
      <c r="II920" s="138"/>
      <c r="IJ920" s="138"/>
      <c r="IK920" s="138"/>
      <c r="IL920" s="138"/>
      <c r="IM920" s="138"/>
      <c r="IN920" s="138"/>
      <c r="IO920" s="138"/>
      <c r="IP920" s="138"/>
      <c r="IQ920" s="138"/>
      <c r="IR920" s="138"/>
      <c r="IS920" s="138"/>
      <c r="IT920" s="138"/>
      <c r="IU920" s="138"/>
      <c r="IV920" s="138"/>
      <c r="IW920" s="138"/>
      <c r="IX920" s="138"/>
      <c r="IY920" s="138"/>
      <c r="IZ920" s="138"/>
    </row>
    <row r="921" spans="1:260" s="833" customFormat="1" ht="60" x14ac:dyDescent="0.25">
      <c r="A921" s="204"/>
      <c r="B921" s="204">
        <v>1</v>
      </c>
      <c r="C921" s="204"/>
      <c r="D921" s="204"/>
      <c r="E921" s="160" t="s">
        <v>540</v>
      </c>
      <c r="F921" s="160"/>
      <c r="G921" s="160"/>
      <c r="H921" s="1891"/>
      <c r="I921" s="732"/>
      <c r="J921" s="732"/>
      <c r="K921" s="2012"/>
      <c r="L921" s="2534"/>
      <c r="M921" s="2534"/>
      <c r="N921" s="2535"/>
      <c r="O921" s="2535"/>
      <c r="P921" s="2535"/>
      <c r="Q921" s="2535"/>
      <c r="R921" s="2535"/>
      <c r="S921" s="2535"/>
      <c r="T921" s="2532"/>
      <c r="U921" s="2532"/>
      <c r="V921" s="2532"/>
      <c r="W921" s="2532"/>
      <c r="X921" s="2532"/>
      <c r="Y921" s="2532"/>
      <c r="Z921" s="1109"/>
      <c r="AA921" s="2532"/>
      <c r="AB921" s="2532"/>
      <c r="AC921" s="2684"/>
      <c r="AD921" s="2684"/>
      <c r="AE921" s="2532"/>
      <c r="AF921" s="909"/>
      <c r="AG921" s="909"/>
      <c r="AH921" s="138"/>
      <c r="AI921" s="138"/>
      <c r="AJ921" s="138"/>
      <c r="AK921" s="138"/>
      <c r="AL921" s="138"/>
      <c r="AM921" s="138"/>
      <c r="AN921" s="138"/>
      <c r="AO921" s="138"/>
      <c r="AP921" s="138"/>
      <c r="AQ921" s="138"/>
      <c r="AR921" s="138"/>
      <c r="AS921" s="138"/>
      <c r="AT921" s="138"/>
      <c r="AU921" s="138"/>
      <c r="AV921" s="138"/>
      <c r="AW921" s="138"/>
      <c r="AX921" s="138"/>
      <c r="AY921" s="138"/>
      <c r="AZ921" s="138"/>
      <c r="BA921" s="138"/>
      <c r="BB921" s="138"/>
      <c r="BC921" s="138"/>
      <c r="BD921" s="138"/>
      <c r="BE921" s="138"/>
      <c r="BF921" s="138"/>
      <c r="BG921" s="138"/>
      <c r="BH921" s="138"/>
      <c r="BI921" s="138"/>
      <c r="BJ921" s="138"/>
      <c r="BK921" s="138"/>
      <c r="BL921" s="138"/>
      <c r="BM921" s="138"/>
      <c r="BN921" s="138"/>
      <c r="BO921" s="138"/>
      <c r="BP921" s="138"/>
      <c r="BQ921" s="138"/>
      <c r="BR921" s="138"/>
      <c r="BS921" s="138"/>
      <c r="BT921" s="138"/>
      <c r="BU921" s="138"/>
      <c r="BV921" s="138"/>
      <c r="BW921" s="138"/>
      <c r="BX921" s="138"/>
      <c r="BY921" s="138"/>
      <c r="BZ921" s="138"/>
      <c r="CA921" s="138"/>
      <c r="CB921" s="138"/>
      <c r="CC921" s="138"/>
      <c r="CD921" s="138"/>
      <c r="CE921" s="138"/>
      <c r="CF921" s="138"/>
      <c r="CG921" s="138"/>
      <c r="CH921" s="138"/>
      <c r="CI921" s="138"/>
      <c r="CJ921" s="138"/>
      <c r="CK921" s="138"/>
      <c r="CL921" s="138"/>
      <c r="CM921" s="138"/>
      <c r="CN921" s="138"/>
      <c r="CO921" s="138"/>
      <c r="CP921" s="138"/>
      <c r="CQ921" s="138"/>
      <c r="CR921" s="138"/>
      <c r="CS921" s="138"/>
      <c r="CT921" s="138"/>
      <c r="CU921" s="138"/>
      <c r="CV921" s="138"/>
      <c r="CW921" s="138"/>
      <c r="CX921" s="138"/>
      <c r="CY921" s="138"/>
      <c r="CZ921" s="138"/>
      <c r="DA921" s="138"/>
      <c r="DB921" s="138"/>
      <c r="DC921" s="138"/>
      <c r="DD921" s="138"/>
      <c r="DE921" s="138"/>
      <c r="DF921" s="138"/>
      <c r="DG921" s="138"/>
      <c r="DH921" s="138"/>
      <c r="DI921" s="138"/>
      <c r="DJ921" s="138"/>
      <c r="DK921" s="138"/>
      <c r="DL921" s="138"/>
      <c r="DM921" s="138"/>
      <c r="DN921" s="138"/>
      <c r="DO921" s="138"/>
      <c r="DP921" s="138"/>
      <c r="DQ921" s="138"/>
      <c r="DR921" s="138"/>
      <c r="DS921" s="138"/>
      <c r="DT921" s="138"/>
      <c r="DU921" s="138"/>
      <c r="DV921" s="138"/>
      <c r="DW921" s="138"/>
      <c r="DX921" s="138"/>
      <c r="DY921" s="138"/>
      <c r="DZ921" s="138"/>
      <c r="EA921" s="138"/>
      <c r="EB921" s="138"/>
      <c r="EC921" s="138"/>
      <c r="ED921" s="138"/>
      <c r="EE921" s="138"/>
      <c r="EF921" s="138"/>
      <c r="EG921" s="138"/>
      <c r="EH921" s="138"/>
      <c r="EI921" s="138"/>
      <c r="EJ921" s="138"/>
      <c r="EK921" s="138"/>
      <c r="EL921" s="138"/>
      <c r="EM921" s="138"/>
      <c r="EN921" s="138"/>
      <c r="EO921" s="138"/>
      <c r="EP921" s="138"/>
      <c r="EQ921" s="138"/>
      <c r="ER921" s="138"/>
      <c r="ES921" s="138"/>
      <c r="ET921" s="138"/>
      <c r="EU921" s="138"/>
      <c r="EV921" s="138"/>
      <c r="EW921" s="138"/>
      <c r="EX921" s="138"/>
      <c r="EY921" s="138"/>
      <c r="EZ921" s="138"/>
      <c r="FA921" s="138"/>
      <c r="FB921" s="138"/>
      <c r="FC921" s="138"/>
      <c r="FD921" s="138"/>
      <c r="FE921" s="138"/>
      <c r="FF921" s="138"/>
      <c r="FG921" s="138"/>
      <c r="FH921" s="138"/>
      <c r="FI921" s="138"/>
      <c r="FJ921" s="138"/>
      <c r="FK921" s="138"/>
      <c r="FL921" s="138"/>
      <c r="FM921" s="138"/>
      <c r="FN921" s="138"/>
      <c r="FO921" s="138"/>
      <c r="FP921" s="138"/>
      <c r="FQ921" s="138"/>
      <c r="FR921" s="138"/>
      <c r="FS921" s="138"/>
      <c r="FT921" s="138"/>
      <c r="FU921" s="138"/>
      <c r="FV921" s="138"/>
      <c r="FW921" s="138"/>
      <c r="FX921" s="138"/>
      <c r="FY921" s="138"/>
      <c r="FZ921" s="138"/>
      <c r="GA921" s="138"/>
      <c r="GB921" s="138"/>
      <c r="GC921" s="138"/>
      <c r="GD921" s="138"/>
      <c r="GE921" s="138"/>
      <c r="GF921" s="138"/>
      <c r="GG921" s="138"/>
      <c r="GH921" s="138"/>
      <c r="GI921" s="138"/>
      <c r="GJ921" s="138"/>
      <c r="GK921" s="138"/>
      <c r="GL921" s="138"/>
      <c r="GM921" s="138"/>
      <c r="GN921" s="138"/>
      <c r="GO921" s="138"/>
      <c r="GP921" s="138"/>
      <c r="GQ921" s="138"/>
      <c r="GR921" s="138"/>
      <c r="GS921" s="138"/>
      <c r="GT921" s="138"/>
      <c r="GU921" s="138"/>
      <c r="GV921" s="138"/>
      <c r="GW921" s="138"/>
      <c r="GX921" s="138"/>
      <c r="GY921" s="138"/>
      <c r="GZ921" s="138"/>
      <c r="HA921" s="138"/>
      <c r="HB921" s="138"/>
      <c r="HC921" s="138"/>
      <c r="HD921" s="138"/>
      <c r="HE921" s="138"/>
      <c r="HF921" s="138"/>
      <c r="HG921" s="138"/>
      <c r="HH921" s="138"/>
      <c r="HI921" s="138"/>
      <c r="HJ921" s="138"/>
      <c r="HK921" s="138"/>
      <c r="HL921" s="138"/>
      <c r="HM921" s="138"/>
      <c r="HN921" s="138"/>
      <c r="HO921" s="138"/>
      <c r="HP921" s="138"/>
      <c r="HQ921" s="138"/>
      <c r="HR921" s="138"/>
      <c r="HS921" s="138"/>
      <c r="HT921" s="138"/>
      <c r="HU921" s="138"/>
      <c r="HV921" s="138"/>
      <c r="HW921" s="138"/>
      <c r="HX921" s="138"/>
      <c r="HY921" s="138"/>
      <c r="HZ921" s="138"/>
      <c r="IA921" s="138"/>
      <c r="IB921" s="138"/>
      <c r="IC921" s="138"/>
      <c r="ID921" s="138"/>
      <c r="IE921" s="138"/>
      <c r="IF921" s="138"/>
      <c r="IG921" s="138"/>
      <c r="IH921" s="138"/>
      <c r="II921" s="138"/>
      <c r="IJ921" s="138"/>
      <c r="IK921" s="138"/>
      <c r="IL921" s="138"/>
      <c r="IM921" s="138"/>
      <c r="IN921" s="138"/>
      <c r="IO921" s="138"/>
      <c r="IP921" s="138"/>
      <c r="IQ921" s="138"/>
      <c r="IR921" s="138"/>
      <c r="IS921" s="138"/>
      <c r="IT921" s="138"/>
      <c r="IU921" s="138"/>
      <c r="IV921" s="138"/>
      <c r="IW921" s="138"/>
      <c r="IX921" s="138"/>
      <c r="IY921" s="138"/>
      <c r="IZ921" s="138"/>
    </row>
    <row r="922" spans="1:260" s="833" customFormat="1" ht="45" x14ac:dyDescent="0.25">
      <c r="A922" s="204"/>
      <c r="B922" s="204">
        <v>1</v>
      </c>
      <c r="C922" s="204"/>
      <c r="D922" s="204"/>
      <c r="E922" s="592" t="s">
        <v>541</v>
      </c>
      <c r="F922" s="2086"/>
      <c r="G922" s="160"/>
      <c r="H922" s="1894"/>
      <c r="I922" s="1893"/>
      <c r="J922" s="1893"/>
      <c r="K922" s="2536"/>
      <c r="L922" s="2534"/>
      <c r="M922" s="2534"/>
      <c r="N922" s="2535"/>
      <c r="O922" s="2535"/>
      <c r="P922" s="2535"/>
      <c r="Q922" s="2535"/>
      <c r="R922" s="2535"/>
      <c r="S922" s="2535"/>
      <c r="T922" s="359"/>
      <c r="U922" s="359"/>
      <c r="V922" s="359"/>
      <c r="W922" s="359"/>
      <c r="X922" s="2532"/>
      <c r="Y922" s="359"/>
      <c r="Z922" s="757"/>
      <c r="AA922" s="359"/>
      <c r="AB922" s="359"/>
      <c r="AC922" s="3105"/>
      <c r="AD922" s="3105"/>
      <c r="AE922" s="359"/>
      <c r="AF922" s="913"/>
      <c r="AG922" s="913"/>
      <c r="AH922" s="138"/>
      <c r="AI922" s="138"/>
      <c r="AJ922" s="138"/>
      <c r="AK922" s="138"/>
      <c r="AL922" s="138"/>
      <c r="AM922" s="138"/>
      <c r="AN922" s="138"/>
      <c r="AO922" s="138"/>
      <c r="AP922" s="138"/>
      <c r="AQ922" s="138"/>
      <c r="AR922" s="138"/>
      <c r="AS922" s="138"/>
      <c r="AT922" s="138"/>
      <c r="AU922" s="138"/>
      <c r="AV922" s="138"/>
      <c r="AW922" s="138"/>
      <c r="AX922" s="138"/>
      <c r="AY922" s="138"/>
      <c r="AZ922" s="138"/>
      <c r="BA922" s="138"/>
      <c r="BB922" s="138"/>
      <c r="BC922" s="138"/>
      <c r="BD922" s="138"/>
      <c r="BE922" s="138"/>
      <c r="BF922" s="138"/>
      <c r="BG922" s="138"/>
      <c r="BH922" s="138"/>
      <c r="BI922" s="138"/>
      <c r="BJ922" s="138"/>
      <c r="BK922" s="138"/>
      <c r="BL922" s="138"/>
      <c r="BM922" s="138"/>
      <c r="BN922" s="138"/>
      <c r="BO922" s="138"/>
      <c r="BP922" s="138"/>
      <c r="BQ922" s="138"/>
      <c r="BR922" s="138"/>
      <c r="BS922" s="138"/>
      <c r="BT922" s="138"/>
      <c r="BU922" s="138"/>
      <c r="BV922" s="138"/>
      <c r="BW922" s="138"/>
      <c r="BX922" s="138"/>
      <c r="BY922" s="138"/>
      <c r="BZ922" s="138"/>
      <c r="CA922" s="138"/>
      <c r="CB922" s="138"/>
      <c r="CC922" s="138"/>
      <c r="CD922" s="138"/>
      <c r="CE922" s="138"/>
      <c r="CF922" s="138"/>
      <c r="CG922" s="138"/>
      <c r="CH922" s="138"/>
      <c r="CI922" s="138"/>
      <c r="CJ922" s="138"/>
      <c r="CK922" s="138"/>
      <c r="CL922" s="138"/>
      <c r="CM922" s="138"/>
      <c r="CN922" s="138"/>
      <c r="CO922" s="138"/>
      <c r="CP922" s="138"/>
      <c r="CQ922" s="138"/>
      <c r="CR922" s="138"/>
      <c r="CS922" s="138"/>
      <c r="CT922" s="138"/>
      <c r="CU922" s="138"/>
      <c r="CV922" s="138"/>
      <c r="CW922" s="138"/>
      <c r="CX922" s="138"/>
      <c r="CY922" s="138"/>
      <c r="CZ922" s="138"/>
      <c r="DA922" s="138"/>
      <c r="DB922" s="138"/>
      <c r="DC922" s="138"/>
      <c r="DD922" s="138"/>
      <c r="DE922" s="138"/>
      <c r="DF922" s="138"/>
      <c r="DG922" s="138"/>
      <c r="DH922" s="138"/>
      <c r="DI922" s="138"/>
      <c r="DJ922" s="138"/>
      <c r="DK922" s="138"/>
      <c r="DL922" s="138"/>
      <c r="DM922" s="138"/>
      <c r="DN922" s="138"/>
      <c r="DO922" s="138"/>
      <c r="DP922" s="138"/>
      <c r="DQ922" s="138"/>
      <c r="DR922" s="138"/>
      <c r="DS922" s="138"/>
      <c r="DT922" s="138"/>
      <c r="DU922" s="138"/>
      <c r="DV922" s="138"/>
      <c r="DW922" s="138"/>
      <c r="DX922" s="138"/>
      <c r="DY922" s="138"/>
      <c r="DZ922" s="138"/>
      <c r="EA922" s="138"/>
      <c r="EB922" s="138"/>
      <c r="EC922" s="138"/>
      <c r="ED922" s="138"/>
      <c r="EE922" s="138"/>
      <c r="EF922" s="138"/>
      <c r="EG922" s="138"/>
      <c r="EH922" s="138"/>
      <c r="EI922" s="138"/>
      <c r="EJ922" s="138"/>
      <c r="EK922" s="138"/>
      <c r="EL922" s="138"/>
      <c r="EM922" s="138"/>
      <c r="EN922" s="138"/>
      <c r="EO922" s="138"/>
      <c r="EP922" s="138"/>
      <c r="EQ922" s="138"/>
      <c r="ER922" s="138"/>
      <c r="ES922" s="138"/>
      <c r="ET922" s="138"/>
      <c r="EU922" s="138"/>
      <c r="EV922" s="138"/>
      <c r="EW922" s="138"/>
      <c r="EX922" s="138"/>
      <c r="EY922" s="138"/>
      <c r="EZ922" s="138"/>
      <c r="FA922" s="138"/>
      <c r="FB922" s="138"/>
      <c r="FC922" s="138"/>
      <c r="FD922" s="138"/>
      <c r="FE922" s="138"/>
      <c r="FF922" s="138"/>
      <c r="FG922" s="138"/>
      <c r="FH922" s="138"/>
      <c r="FI922" s="138"/>
      <c r="FJ922" s="138"/>
      <c r="FK922" s="138"/>
      <c r="FL922" s="138"/>
      <c r="FM922" s="138"/>
      <c r="FN922" s="138"/>
      <c r="FO922" s="138"/>
      <c r="FP922" s="138"/>
      <c r="FQ922" s="138"/>
      <c r="FR922" s="138"/>
      <c r="FS922" s="138"/>
      <c r="FT922" s="138"/>
      <c r="FU922" s="138"/>
      <c r="FV922" s="138"/>
      <c r="FW922" s="138"/>
      <c r="FX922" s="138"/>
      <c r="FY922" s="138"/>
      <c r="FZ922" s="138"/>
      <c r="GA922" s="138"/>
      <c r="GB922" s="138"/>
      <c r="GC922" s="138"/>
      <c r="GD922" s="138"/>
      <c r="GE922" s="138"/>
      <c r="GF922" s="138"/>
      <c r="GG922" s="138"/>
      <c r="GH922" s="138"/>
      <c r="GI922" s="138"/>
      <c r="GJ922" s="138"/>
      <c r="GK922" s="138"/>
      <c r="GL922" s="138"/>
      <c r="GM922" s="138"/>
      <c r="GN922" s="138"/>
      <c r="GO922" s="138"/>
      <c r="GP922" s="138"/>
      <c r="GQ922" s="138"/>
      <c r="GR922" s="138"/>
      <c r="GS922" s="138"/>
      <c r="GT922" s="138"/>
      <c r="GU922" s="138"/>
      <c r="GV922" s="138"/>
      <c r="GW922" s="138"/>
      <c r="GX922" s="138"/>
      <c r="GY922" s="138"/>
      <c r="GZ922" s="138"/>
      <c r="HA922" s="138"/>
      <c r="HB922" s="138"/>
      <c r="HC922" s="138"/>
      <c r="HD922" s="138"/>
      <c r="HE922" s="138"/>
      <c r="HF922" s="138"/>
      <c r="HG922" s="138"/>
      <c r="HH922" s="138"/>
      <c r="HI922" s="138"/>
      <c r="HJ922" s="138"/>
      <c r="HK922" s="138"/>
      <c r="HL922" s="138"/>
      <c r="HM922" s="138"/>
      <c r="HN922" s="138"/>
      <c r="HO922" s="138"/>
      <c r="HP922" s="138"/>
      <c r="HQ922" s="138"/>
      <c r="HR922" s="138"/>
      <c r="HS922" s="138"/>
      <c r="HT922" s="138"/>
      <c r="HU922" s="138"/>
      <c r="HV922" s="138"/>
      <c r="HW922" s="138"/>
      <c r="HX922" s="138"/>
      <c r="HY922" s="138"/>
      <c r="HZ922" s="138"/>
      <c r="IA922" s="138"/>
      <c r="IB922" s="138"/>
      <c r="IC922" s="138"/>
      <c r="ID922" s="138"/>
      <c r="IE922" s="138"/>
      <c r="IF922" s="138"/>
      <c r="IG922" s="138"/>
      <c r="IH922" s="138"/>
      <c r="II922" s="138"/>
      <c r="IJ922" s="138"/>
      <c r="IK922" s="138"/>
      <c r="IL922" s="138"/>
      <c r="IM922" s="138"/>
      <c r="IN922" s="138"/>
      <c r="IO922" s="138"/>
      <c r="IP922" s="138"/>
      <c r="IQ922" s="138"/>
      <c r="IR922" s="138"/>
      <c r="IS922" s="138"/>
      <c r="IT922" s="138"/>
      <c r="IU922" s="138"/>
      <c r="IV922" s="138"/>
      <c r="IW922" s="138"/>
      <c r="IX922" s="138"/>
      <c r="IY922" s="138"/>
      <c r="IZ922" s="138"/>
    </row>
    <row r="923" spans="1:260" s="833" customFormat="1" ht="57.75" customHeight="1" x14ac:dyDescent="0.25">
      <c r="A923" s="204"/>
      <c r="B923" s="204"/>
      <c r="C923" s="204"/>
      <c r="D923" s="204"/>
      <c r="E923" s="3255" t="s">
        <v>542</v>
      </c>
      <c r="F923" s="2086"/>
      <c r="G923" s="160"/>
      <c r="H923" s="1891"/>
      <c r="I923" s="732"/>
      <c r="J923" s="732"/>
      <c r="K923" s="2012"/>
      <c r="L923" s="2534"/>
      <c r="M923" s="2534"/>
      <c r="N923" s="2535"/>
      <c r="O923" s="2535"/>
      <c r="P923" s="2535"/>
      <c r="Q923" s="2535"/>
      <c r="R923" s="2535"/>
      <c r="S923" s="2535"/>
      <c r="T923" s="359"/>
      <c r="U923" s="359"/>
      <c r="V923" s="359"/>
      <c r="W923" s="359"/>
      <c r="X923" s="2532"/>
      <c r="Y923" s="359"/>
      <c r="Z923" s="757"/>
      <c r="AA923" s="359"/>
      <c r="AB923" s="359"/>
      <c r="AC923" s="3105"/>
      <c r="AD923" s="3105"/>
      <c r="AE923" s="359"/>
      <c r="AF923" s="913"/>
      <c r="AG923" s="913"/>
      <c r="AH923" s="138"/>
      <c r="AI923" s="138"/>
      <c r="AJ923" s="138"/>
      <c r="AK923" s="138"/>
      <c r="AL923" s="138"/>
      <c r="AM923" s="138"/>
      <c r="AN923" s="138"/>
      <c r="AO923" s="138"/>
      <c r="AP923" s="138"/>
      <c r="AQ923" s="138"/>
      <c r="AR923" s="138"/>
      <c r="AS923" s="138"/>
      <c r="AT923" s="138"/>
      <c r="AU923" s="138"/>
      <c r="AV923" s="138"/>
      <c r="AW923" s="138"/>
      <c r="AX923" s="138"/>
      <c r="AY923" s="138"/>
      <c r="AZ923" s="138"/>
      <c r="BA923" s="138"/>
      <c r="BB923" s="138"/>
      <c r="BC923" s="138"/>
      <c r="BD923" s="138"/>
      <c r="BE923" s="138"/>
      <c r="BF923" s="138"/>
      <c r="BG923" s="138"/>
      <c r="BH923" s="138"/>
      <c r="BI923" s="138"/>
      <c r="BJ923" s="138"/>
      <c r="BK923" s="138"/>
      <c r="BL923" s="138"/>
      <c r="BM923" s="138"/>
      <c r="BN923" s="138"/>
      <c r="BO923" s="138"/>
      <c r="BP923" s="138"/>
      <c r="BQ923" s="138"/>
      <c r="BR923" s="138"/>
      <c r="BS923" s="138"/>
      <c r="BT923" s="138"/>
      <c r="BU923" s="138"/>
      <c r="BV923" s="138"/>
      <c r="BW923" s="138"/>
      <c r="BX923" s="138"/>
      <c r="BY923" s="138"/>
      <c r="BZ923" s="138"/>
      <c r="CA923" s="138"/>
      <c r="CB923" s="138"/>
      <c r="CC923" s="138"/>
      <c r="CD923" s="138"/>
      <c r="CE923" s="138"/>
      <c r="CF923" s="138"/>
      <c r="CG923" s="138"/>
      <c r="CH923" s="138"/>
      <c r="CI923" s="138"/>
      <c r="CJ923" s="138"/>
      <c r="CK923" s="138"/>
      <c r="CL923" s="138"/>
      <c r="CM923" s="138"/>
      <c r="CN923" s="138"/>
      <c r="CO923" s="138"/>
      <c r="CP923" s="138"/>
      <c r="CQ923" s="138"/>
      <c r="CR923" s="138"/>
      <c r="CS923" s="138"/>
      <c r="CT923" s="138"/>
      <c r="CU923" s="138"/>
      <c r="CV923" s="138"/>
      <c r="CW923" s="138"/>
      <c r="CX923" s="138"/>
      <c r="CY923" s="138"/>
      <c r="CZ923" s="138"/>
      <c r="DA923" s="138"/>
      <c r="DB923" s="138"/>
      <c r="DC923" s="138"/>
      <c r="DD923" s="138"/>
      <c r="DE923" s="138"/>
      <c r="DF923" s="138"/>
      <c r="DG923" s="138"/>
      <c r="DH923" s="138"/>
      <c r="DI923" s="138"/>
      <c r="DJ923" s="138"/>
      <c r="DK923" s="138"/>
      <c r="DL923" s="138"/>
      <c r="DM923" s="138"/>
      <c r="DN923" s="138"/>
      <c r="DO923" s="138"/>
      <c r="DP923" s="138"/>
      <c r="DQ923" s="138"/>
      <c r="DR923" s="138"/>
      <c r="DS923" s="138"/>
      <c r="DT923" s="138"/>
      <c r="DU923" s="138"/>
      <c r="DV923" s="138"/>
      <c r="DW923" s="138"/>
      <c r="DX923" s="138"/>
      <c r="DY923" s="138"/>
      <c r="DZ923" s="138"/>
      <c r="EA923" s="138"/>
      <c r="EB923" s="138"/>
      <c r="EC923" s="138"/>
      <c r="ED923" s="138"/>
      <c r="EE923" s="138"/>
      <c r="EF923" s="138"/>
      <c r="EG923" s="138"/>
      <c r="EH923" s="138"/>
      <c r="EI923" s="138"/>
      <c r="EJ923" s="138"/>
      <c r="EK923" s="138"/>
      <c r="EL923" s="138"/>
      <c r="EM923" s="138"/>
      <c r="EN923" s="138"/>
      <c r="EO923" s="138"/>
      <c r="EP923" s="138"/>
      <c r="EQ923" s="138"/>
      <c r="ER923" s="138"/>
      <c r="ES923" s="138"/>
      <c r="ET923" s="138"/>
      <c r="EU923" s="138"/>
      <c r="EV923" s="138"/>
      <c r="EW923" s="138"/>
      <c r="EX923" s="138"/>
      <c r="EY923" s="138"/>
      <c r="EZ923" s="138"/>
      <c r="FA923" s="138"/>
      <c r="FB923" s="138"/>
      <c r="FC923" s="138"/>
      <c r="FD923" s="138"/>
      <c r="FE923" s="138"/>
      <c r="FF923" s="138"/>
      <c r="FG923" s="138"/>
      <c r="FH923" s="138"/>
      <c r="FI923" s="138"/>
      <c r="FJ923" s="138"/>
      <c r="FK923" s="138"/>
      <c r="FL923" s="138"/>
      <c r="FM923" s="138"/>
      <c r="FN923" s="138"/>
      <c r="FO923" s="138"/>
      <c r="FP923" s="138"/>
      <c r="FQ923" s="138"/>
      <c r="FR923" s="138"/>
      <c r="FS923" s="138"/>
      <c r="FT923" s="138"/>
      <c r="FU923" s="138"/>
      <c r="FV923" s="138"/>
      <c r="FW923" s="138"/>
      <c r="FX923" s="138"/>
      <c r="FY923" s="138"/>
      <c r="FZ923" s="138"/>
      <c r="GA923" s="138"/>
      <c r="GB923" s="138"/>
      <c r="GC923" s="138"/>
      <c r="GD923" s="138"/>
      <c r="GE923" s="138"/>
      <c r="GF923" s="138"/>
      <c r="GG923" s="138"/>
      <c r="GH923" s="138"/>
      <c r="GI923" s="138"/>
      <c r="GJ923" s="138"/>
      <c r="GK923" s="138"/>
      <c r="GL923" s="138"/>
      <c r="GM923" s="138"/>
      <c r="GN923" s="138"/>
      <c r="GO923" s="138"/>
      <c r="GP923" s="138"/>
      <c r="GQ923" s="138"/>
      <c r="GR923" s="138"/>
      <c r="GS923" s="138"/>
      <c r="GT923" s="138"/>
      <c r="GU923" s="138"/>
      <c r="GV923" s="138"/>
      <c r="GW923" s="138"/>
      <c r="GX923" s="138"/>
      <c r="GY923" s="138"/>
      <c r="GZ923" s="138"/>
      <c r="HA923" s="138"/>
      <c r="HB923" s="138"/>
      <c r="HC923" s="138"/>
      <c r="HD923" s="138"/>
      <c r="HE923" s="138"/>
      <c r="HF923" s="138"/>
      <c r="HG923" s="138"/>
      <c r="HH923" s="138"/>
      <c r="HI923" s="138"/>
      <c r="HJ923" s="138"/>
      <c r="HK923" s="138"/>
      <c r="HL923" s="138"/>
      <c r="HM923" s="138"/>
      <c r="HN923" s="138"/>
      <c r="HO923" s="138"/>
      <c r="HP923" s="138"/>
      <c r="HQ923" s="138"/>
      <c r="HR923" s="138"/>
      <c r="HS923" s="138"/>
      <c r="HT923" s="138"/>
      <c r="HU923" s="138"/>
      <c r="HV923" s="138"/>
      <c r="HW923" s="138"/>
      <c r="HX923" s="138"/>
      <c r="HY923" s="138"/>
      <c r="HZ923" s="138"/>
      <c r="IA923" s="138"/>
      <c r="IB923" s="138"/>
      <c r="IC923" s="138"/>
      <c r="ID923" s="138"/>
      <c r="IE923" s="138"/>
      <c r="IF923" s="138"/>
      <c r="IG923" s="138"/>
      <c r="IH923" s="138"/>
      <c r="II923" s="138"/>
      <c r="IJ923" s="138"/>
      <c r="IK923" s="138"/>
      <c r="IL923" s="138"/>
      <c r="IM923" s="138"/>
      <c r="IN923" s="138"/>
      <c r="IO923" s="138"/>
      <c r="IP923" s="138"/>
      <c r="IQ923" s="138"/>
      <c r="IR923" s="138"/>
      <c r="IS923" s="138"/>
      <c r="IT923" s="138"/>
      <c r="IU923" s="138"/>
      <c r="IV923" s="138"/>
      <c r="IW923" s="138"/>
      <c r="IX923" s="138"/>
      <c r="IY923" s="138"/>
      <c r="IZ923" s="138"/>
    </row>
    <row r="924" spans="1:260" s="833" customFormat="1" ht="36" customHeight="1" x14ac:dyDescent="0.25">
      <c r="A924" s="204"/>
      <c r="B924" s="204"/>
      <c r="C924" s="204"/>
      <c r="D924" s="204"/>
      <c r="E924" s="1018" t="s">
        <v>561</v>
      </c>
      <c r="F924" s="2086"/>
      <c r="G924" s="160"/>
      <c r="H924" s="1891"/>
      <c r="I924" s="732"/>
      <c r="J924" s="732"/>
      <c r="K924" s="2012"/>
      <c r="L924" s="2534"/>
      <c r="M924" s="2534"/>
      <c r="N924" s="2535"/>
      <c r="O924" s="2535"/>
      <c r="P924" s="2535"/>
      <c r="Q924" s="2535"/>
      <c r="R924" s="2535"/>
      <c r="S924" s="2535"/>
      <c r="T924" s="732"/>
      <c r="U924" s="732"/>
      <c r="V924" s="732"/>
      <c r="W924" s="732"/>
      <c r="X924" s="2532"/>
      <c r="Y924" s="2532"/>
      <c r="Z924" s="2532"/>
      <c r="AA924" s="2532"/>
      <c r="AB924" s="2532"/>
      <c r="AC924" s="2532"/>
      <c r="AD924" s="2532"/>
      <c r="AE924" s="2532"/>
      <c r="AF924" s="913"/>
      <c r="AG924" s="913"/>
      <c r="AH924" s="138"/>
      <c r="AI924" s="138"/>
      <c r="AJ924" s="138"/>
      <c r="AK924" s="138"/>
      <c r="AL924" s="138"/>
      <c r="AM924" s="138"/>
      <c r="AN924" s="138"/>
      <c r="AO924" s="138"/>
      <c r="AP924" s="138"/>
      <c r="AQ924" s="138"/>
      <c r="AR924" s="138"/>
      <c r="AS924" s="138"/>
      <c r="AT924" s="138"/>
      <c r="AU924" s="138"/>
      <c r="AV924" s="138"/>
      <c r="AW924" s="138"/>
      <c r="AX924" s="138"/>
      <c r="AY924" s="138"/>
      <c r="AZ924" s="138"/>
      <c r="BA924" s="138"/>
      <c r="BB924" s="138"/>
      <c r="BC924" s="138"/>
      <c r="BD924" s="138"/>
      <c r="BE924" s="138"/>
      <c r="BF924" s="138"/>
      <c r="BG924" s="138"/>
      <c r="BH924" s="138"/>
      <c r="BI924" s="138"/>
      <c r="BJ924" s="138"/>
      <c r="BK924" s="138"/>
      <c r="BL924" s="138"/>
      <c r="BM924" s="138"/>
      <c r="BN924" s="138"/>
      <c r="BO924" s="138"/>
      <c r="BP924" s="138"/>
      <c r="BQ924" s="138"/>
      <c r="BR924" s="138"/>
      <c r="BS924" s="138"/>
      <c r="BT924" s="138"/>
      <c r="BU924" s="138"/>
      <c r="BV924" s="138"/>
      <c r="BW924" s="138"/>
      <c r="BX924" s="138"/>
      <c r="BY924" s="138"/>
      <c r="BZ924" s="138"/>
      <c r="CA924" s="138"/>
      <c r="CB924" s="138"/>
      <c r="CC924" s="138"/>
      <c r="CD924" s="138"/>
      <c r="CE924" s="138"/>
      <c r="CF924" s="138"/>
      <c r="CG924" s="138"/>
      <c r="CH924" s="138"/>
      <c r="CI924" s="138"/>
      <c r="CJ924" s="138"/>
      <c r="CK924" s="138"/>
      <c r="CL924" s="138"/>
      <c r="CM924" s="138"/>
      <c r="CN924" s="138"/>
      <c r="CO924" s="138"/>
      <c r="CP924" s="138"/>
      <c r="CQ924" s="138"/>
      <c r="CR924" s="138"/>
      <c r="CS924" s="138"/>
      <c r="CT924" s="138"/>
      <c r="CU924" s="138"/>
      <c r="CV924" s="138"/>
      <c r="CW924" s="138"/>
      <c r="CX924" s="138"/>
      <c r="CY924" s="138"/>
      <c r="CZ924" s="138"/>
      <c r="DA924" s="138"/>
      <c r="DB924" s="138"/>
      <c r="DC924" s="138"/>
      <c r="DD924" s="138"/>
      <c r="DE924" s="138"/>
      <c r="DF924" s="138"/>
      <c r="DG924" s="138"/>
      <c r="DH924" s="138"/>
      <c r="DI924" s="138"/>
      <c r="DJ924" s="138"/>
      <c r="DK924" s="138"/>
      <c r="DL924" s="138"/>
      <c r="DM924" s="138"/>
      <c r="DN924" s="138"/>
      <c r="DO924" s="138"/>
      <c r="DP924" s="138"/>
      <c r="DQ924" s="138"/>
      <c r="DR924" s="138"/>
      <c r="DS924" s="138"/>
      <c r="DT924" s="138"/>
      <c r="DU924" s="138"/>
      <c r="DV924" s="138"/>
      <c r="DW924" s="138"/>
      <c r="DX924" s="138"/>
      <c r="DY924" s="138"/>
      <c r="DZ924" s="138"/>
      <c r="EA924" s="138"/>
      <c r="EB924" s="138"/>
      <c r="EC924" s="138"/>
      <c r="ED924" s="138"/>
      <c r="EE924" s="138"/>
      <c r="EF924" s="138"/>
      <c r="EG924" s="138"/>
      <c r="EH924" s="138"/>
      <c r="EI924" s="138"/>
      <c r="EJ924" s="138"/>
      <c r="EK924" s="138"/>
      <c r="EL924" s="138"/>
      <c r="EM924" s="138"/>
      <c r="EN924" s="138"/>
      <c r="EO924" s="138"/>
      <c r="EP924" s="138"/>
      <c r="EQ924" s="138"/>
      <c r="ER924" s="138"/>
      <c r="ES924" s="138"/>
      <c r="ET924" s="138"/>
      <c r="EU924" s="138"/>
      <c r="EV924" s="138"/>
      <c r="EW924" s="138"/>
      <c r="EX924" s="138"/>
      <c r="EY924" s="138"/>
      <c r="EZ924" s="138"/>
      <c r="FA924" s="138"/>
      <c r="FB924" s="138"/>
      <c r="FC924" s="138"/>
      <c r="FD924" s="138"/>
      <c r="FE924" s="138"/>
      <c r="FF924" s="138"/>
      <c r="FG924" s="138"/>
      <c r="FH924" s="138"/>
      <c r="FI924" s="138"/>
      <c r="FJ924" s="138"/>
      <c r="FK924" s="138"/>
      <c r="FL924" s="138"/>
      <c r="FM924" s="138"/>
      <c r="FN924" s="138"/>
      <c r="FO924" s="138"/>
      <c r="FP924" s="138"/>
      <c r="FQ924" s="138"/>
      <c r="FR924" s="138"/>
      <c r="FS924" s="138"/>
      <c r="FT924" s="138"/>
      <c r="FU924" s="138"/>
      <c r="FV924" s="138"/>
      <c r="FW924" s="138"/>
      <c r="FX924" s="138"/>
      <c r="FY924" s="138"/>
      <c r="FZ924" s="138"/>
      <c r="GA924" s="138"/>
      <c r="GB924" s="138"/>
      <c r="GC924" s="138"/>
      <c r="GD924" s="138"/>
      <c r="GE924" s="138"/>
      <c r="GF924" s="138"/>
      <c r="GG924" s="138"/>
      <c r="GH924" s="138"/>
      <c r="GI924" s="138"/>
      <c r="GJ924" s="138"/>
      <c r="GK924" s="138"/>
      <c r="GL924" s="138"/>
      <c r="GM924" s="138"/>
      <c r="GN924" s="138"/>
      <c r="GO924" s="138"/>
      <c r="GP924" s="138"/>
      <c r="GQ924" s="138"/>
      <c r="GR924" s="138"/>
      <c r="GS924" s="138"/>
      <c r="GT924" s="138"/>
      <c r="GU924" s="138"/>
      <c r="GV924" s="138"/>
      <c r="GW924" s="138"/>
      <c r="GX924" s="138"/>
      <c r="GY924" s="138"/>
      <c r="GZ924" s="138"/>
      <c r="HA924" s="138"/>
      <c r="HB924" s="138"/>
      <c r="HC924" s="138"/>
      <c r="HD924" s="138"/>
      <c r="HE924" s="138"/>
      <c r="HF924" s="138"/>
      <c r="HG924" s="138"/>
      <c r="HH924" s="138"/>
      <c r="HI924" s="138"/>
      <c r="HJ924" s="138"/>
      <c r="HK924" s="138"/>
      <c r="HL924" s="138"/>
      <c r="HM924" s="138"/>
      <c r="HN924" s="138"/>
      <c r="HO924" s="138"/>
      <c r="HP924" s="138"/>
      <c r="HQ924" s="138"/>
      <c r="HR924" s="138"/>
      <c r="HS924" s="138"/>
      <c r="HT924" s="138"/>
      <c r="HU924" s="138"/>
      <c r="HV924" s="138"/>
      <c r="HW924" s="138"/>
      <c r="HX924" s="138"/>
      <c r="HY924" s="138"/>
      <c r="HZ924" s="138"/>
      <c r="IA924" s="138"/>
      <c r="IB924" s="138"/>
      <c r="IC924" s="138"/>
      <c r="ID924" s="138"/>
      <c r="IE924" s="138"/>
      <c r="IF924" s="138"/>
      <c r="IG924" s="138"/>
      <c r="IH924" s="138"/>
      <c r="II924" s="138"/>
      <c r="IJ924" s="138"/>
      <c r="IK924" s="138"/>
      <c r="IL924" s="138"/>
      <c r="IM924" s="138"/>
      <c r="IN924" s="138"/>
      <c r="IO924" s="138"/>
      <c r="IP924" s="138"/>
      <c r="IQ924" s="138"/>
      <c r="IR924" s="138"/>
      <c r="IS924" s="138"/>
      <c r="IT924" s="138"/>
      <c r="IU924" s="138"/>
      <c r="IV924" s="138"/>
      <c r="IW924" s="138"/>
      <c r="IX924" s="138"/>
      <c r="IY924" s="138"/>
      <c r="IZ924" s="138"/>
    </row>
    <row r="925" spans="1:260" s="833" customFormat="1" ht="29.25" x14ac:dyDescent="0.25">
      <c r="A925" s="204"/>
      <c r="B925" s="204">
        <v>1</v>
      </c>
      <c r="C925" s="204"/>
      <c r="D925" s="204"/>
      <c r="E925" s="605" t="s">
        <v>404</v>
      </c>
      <c r="F925" s="159"/>
      <c r="G925" s="160"/>
      <c r="H925" s="1891"/>
      <c r="I925" s="732"/>
      <c r="J925" s="732">
        <f>J879</f>
        <v>71.773404255319136</v>
      </c>
      <c r="K925" s="2012" t="e">
        <f>J925/I925*100</f>
        <v>#DIV/0!</v>
      </c>
      <c r="L925" s="2534"/>
      <c r="M925" s="2534"/>
      <c r="N925" s="2535"/>
      <c r="O925" s="2535"/>
      <c r="P925" s="2535"/>
      <c r="Q925" s="2535"/>
      <c r="R925" s="2535"/>
      <c r="S925" s="2535"/>
      <c r="T925" s="2532"/>
      <c r="U925" s="2532"/>
      <c r="V925" s="2532"/>
      <c r="W925" s="2532"/>
      <c r="X925" s="2532"/>
      <c r="Y925" s="2532"/>
      <c r="Z925" s="1109"/>
      <c r="AA925" s="2532"/>
      <c r="AB925" s="2532"/>
      <c r="AC925" s="2684"/>
      <c r="AD925" s="2684"/>
      <c r="AE925" s="2532"/>
      <c r="AF925" s="909"/>
      <c r="AG925" s="909"/>
      <c r="AH925" s="138"/>
      <c r="AI925" s="138"/>
      <c r="AJ925" s="138"/>
      <c r="AK925" s="138"/>
      <c r="AL925" s="138"/>
      <c r="AM925" s="138"/>
      <c r="AN925" s="138"/>
      <c r="AO925" s="138"/>
      <c r="AP925" s="138"/>
      <c r="AQ925" s="138"/>
      <c r="AR925" s="138"/>
      <c r="AS925" s="138"/>
      <c r="AT925" s="138"/>
      <c r="AU925" s="138"/>
      <c r="AV925" s="138"/>
      <c r="AW925" s="138"/>
      <c r="AX925" s="138"/>
      <c r="AY925" s="138"/>
      <c r="AZ925" s="138"/>
      <c r="BA925" s="138"/>
      <c r="BB925" s="138"/>
      <c r="BC925" s="138"/>
      <c r="BD925" s="138"/>
      <c r="BE925" s="138"/>
      <c r="BF925" s="138"/>
      <c r="BG925" s="138"/>
      <c r="BH925" s="138"/>
      <c r="BI925" s="138"/>
      <c r="BJ925" s="138"/>
      <c r="BK925" s="138"/>
      <c r="BL925" s="138"/>
      <c r="BM925" s="138"/>
      <c r="BN925" s="138"/>
      <c r="BO925" s="138"/>
      <c r="BP925" s="138"/>
      <c r="BQ925" s="138"/>
      <c r="BR925" s="138"/>
      <c r="BS925" s="138"/>
      <c r="BT925" s="138"/>
      <c r="BU925" s="138"/>
      <c r="BV925" s="138"/>
      <c r="BW925" s="138"/>
      <c r="BX925" s="138"/>
      <c r="BY925" s="138"/>
      <c r="BZ925" s="138"/>
      <c r="CA925" s="138"/>
      <c r="CB925" s="138"/>
      <c r="CC925" s="138"/>
      <c r="CD925" s="138"/>
      <c r="CE925" s="138"/>
      <c r="CF925" s="138"/>
      <c r="CG925" s="138"/>
      <c r="CH925" s="138"/>
      <c r="CI925" s="138"/>
      <c r="CJ925" s="138"/>
      <c r="CK925" s="138"/>
      <c r="CL925" s="138"/>
      <c r="CM925" s="138"/>
      <c r="CN925" s="138"/>
      <c r="CO925" s="138"/>
      <c r="CP925" s="138"/>
      <c r="CQ925" s="138"/>
      <c r="CR925" s="138"/>
      <c r="CS925" s="138"/>
      <c r="CT925" s="138"/>
      <c r="CU925" s="138"/>
      <c r="CV925" s="138"/>
      <c r="CW925" s="138"/>
      <c r="CX925" s="138"/>
      <c r="CY925" s="138"/>
      <c r="CZ925" s="138"/>
      <c r="DA925" s="138"/>
      <c r="DB925" s="138"/>
      <c r="DC925" s="138"/>
      <c r="DD925" s="138"/>
      <c r="DE925" s="138"/>
      <c r="DF925" s="138"/>
      <c r="DG925" s="138"/>
      <c r="DH925" s="138"/>
      <c r="DI925" s="138"/>
      <c r="DJ925" s="138"/>
      <c r="DK925" s="138"/>
      <c r="DL925" s="138"/>
      <c r="DM925" s="138"/>
      <c r="DN925" s="138"/>
      <c r="DO925" s="138"/>
      <c r="DP925" s="138"/>
      <c r="DQ925" s="138"/>
      <c r="DR925" s="138"/>
      <c r="DS925" s="138"/>
      <c r="DT925" s="138"/>
      <c r="DU925" s="138"/>
      <c r="DV925" s="138"/>
      <c r="DW925" s="138"/>
      <c r="DX925" s="138"/>
      <c r="DY925" s="138"/>
      <c r="DZ925" s="138"/>
      <c r="EA925" s="138"/>
      <c r="EB925" s="138"/>
      <c r="EC925" s="138"/>
      <c r="ED925" s="138"/>
      <c r="EE925" s="138"/>
      <c r="EF925" s="138"/>
      <c r="EG925" s="138"/>
      <c r="EH925" s="138"/>
      <c r="EI925" s="138"/>
      <c r="EJ925" s="138"/>
      <c r="EK925" s="138"/>
      <c r="EL925" s="138"/>
      <c r="EM925" s="138"/>
      <c r="EN925" s="138"/>
      <c r="EO925" s="138"/>
      <c r="EP925" s="138"/>
      <c r="EQ925" s="138"/>
      <c r="ER925" s="138"/>
      <c r="ES925" s="138"/>
      <c r="ET925" s="138"/>
      <c r="EU925" s="138"/>
      <c r="EV925" s="138"/>
      <c r="EW925" s="138"/>
      <c r="EX925" s="138"/>
      <c r="EY925" s="138"/>
      <c r="EZ925" s="138"/>
      <c r="FA925" s="138"/>
      <c r="FB925" s="138"/>
      <c r="FC925" s="138"/>
      <c r="FD925" s="138"/>
      <c r="FE925" s="138"/>
      <c r="FF925" s="138"/>
      <c r="FG925" s="138"/>
      <c r="FH925" s="138"/>
      <c r="FI925" s="138"/>
      <c r="FJ925" s="138"/>
      <c r="FK925" s="138"/>
      <c r="FL925" s="138"/>
      <c r="FM925" s="138"/>
      <c r="FN925" s="138"/>
      <c r="FO925" s="138"/>
      <c r="FP925" s="138"/>
      <c r="FQ925" s="138"/>
      <c r="FR925" s="138"/>
      <c r="FS925" s="138"/>
      <c r="FT925" s="138"/>
      <c r="FU925" s="138"/>
      <c r="FV925" s="138"/>
      <c r="FW925" s="138"/>
      <c r="FX925" s="138"/>
      <c r="FY925" s="138"/>
      <c r="FZ925" s="138"/>
      <c r="GA925" s="138"/>
      <c r="GB925" s="138"/>
      <c r="GC925" s="138"/>
      <c r="GD925" s="138"/>
      <c r="GE925" s="138"/>
      <c r="GF925" s="138"/>
      <c r="GG925" s="138"/>
      <c r="GH925" s="138"/>
      <c r="GI925" s="138"/>
      <c r="GJ925" s="138"/>
      <c r="GK925" s="138"/>
      <c r="GL925" s="138"/>
      <c r="GM925" s="138"/>
      <c r="GN925" s="138"/>
      <c r="GO925" s="138"/>
      <c r="GP925" s="138"/>
      <c r="GQ925" s="138"/>
      <c r="GR925" s="138"/>
      <c r="GS925" s="138"/>
      <c r="GT925" s="138"/>
      <c r="GU925" s="138"/>
      <c r="GV925" s="138"/>
      <c r="GW925" s="138"/>
      <c r="GX925" s="138"/>
      <c r="GY925" s="138"/>
      <c r="GZ925" s="138"/>
      <c r="HA925" s="138"/>
      <c r="HB925" s="138"/>
      <c r="HC925" s="138"/>
      <c r="HD925" s="138"/>
      <c r="HE925" s="138"/>
      <c r="HF925" s="138"/>
      <c r="HG925" s="138"/>
      <c r="HH925" s="138"/>
      <c r="HI925" s="138"/>
      <c r="HJ925" s="138"/>
      <c r="HK925" s="138"/>
      <c r="HL925" s="138"/>
      <c r="HM925" s="138"/>
      <c r="HN925" s="138"/>
      <c r="HO925" s="138"/>
      <c r="HP925" s="138"/>
      <c r="HQ925" s="138"/>
      <c r="HR925" s="138"/>
      <c r="HS925" s="138"/>
      <c r="HT925" s="138"/>
      <c r="HU925" s="138"/>
      <c r="HV925" s="138"/>
      <c r="HW925" s="138"/>
      <c r="HX925" s="138"/>
      <c r="HY925" s="138"/>
      <c r="HZ925" s="138"/>
      <c r="IA925" s="138"/>
      <c r="IB925" s="138"/>
      <c r="IC925" s="138"/>
      <c r="ID925" s="138"/>
      <c r="IE925" s="138"/>
      <c r="IF925" s="138"/>
      <c r="IG925" s="138"/>
      <c r="IH925" s="138"/>
      <c r="II925" s="138"/>
      <c r="IJ925" s="138"/>
      <c r="IK925" s="138"/>
      <c r="IL925" s="138"/>
      <c r="IM925" s="138"/>
      <c r="IN925" s="138"/>
      <c r="IO925" s="138"/>
      <c r="IP925" s="138"/>
      <c r="IQ925" s="138"/>
      <c r="IR925" s="138"/>
      <c r="IS925" s="138"/>
      <c r="IT925" s="138"/>
      <c r="IU925" s="138"/>
      <c r="IV925" s="138"/>
      <c r="IW925" s="138"/>
      <c r="IX925" s="138"/>
      <c r="IY925" s="138"/>
      <c r="IZ925" s="138"/>
    </row>
    <row r="926" spans="1:260" s="833" customFormat="1" x14ac:dyDescent="0.25">
      <c r="A926" s="204"/>
      <c r="B926" s="204">
        <v>1</v>
      </c>
      <c r="C926" s="204"/>
      <c r="D926" s="204"/>
      <c r="E926" s="605" t="s">
        <v>412</v>
      </c>
      <c r="F926" s="160"/>
      <c r="G926" s="160"/>
      <c r="H926" s="1891"/>
      <c r="I926" s="732"/>
      <c r="J926" s="732"/>
      <c r="K926" s="2012"/>
      <c r="L926" s="2534"/>
      <c r="M926" s="2534"/>
      <c r="N926" s="2535"/>
      <c r="O926" s="2535"/>
      <c r="P926" s="2535"/>
      <c r="Q926" s="2535"/>
      <c r="R926" s="2535"/>
      <c r="S926" s="2535"/>
      <c r="T926" s="2532"/>
      <c r="U926" s="2532"/>
      <c r="V926" s="2532"/>
      <c r="W926" s="2532"/>
      <c r="X926" s="2532"/>
      <c r="Y926" s="2532"/>
      <c r="Z926" s="1109"/>
      <c r="AA926" s="2532"/>
      <c r="AB926" s="2532"/>
      <c r="AC926" s="2684"/>
      <c r="AD926" s="2684"/>
      <c r="AE926" s="2532"/>
      <c r="AF926" s="909"/>
      <c r="AG926" s="909"/>
      <c r="AH926" s="138"/>
      <c r="AI926" s="138"/>
      <c r="AJ926" s="138"/>
      <c r="AK926" s="138"/>
      <c r="AL926" s="138"/>
      <c r="AM926" s="138"/>
      <c r="AN926" s="138"/>
      <c r="AO926" s="138"/>
      <c r="AP926" s="138"/>
      <c r="AQ926" s="138"/>
      <c r="AR926" s="138"/>
      <c r="AS926" s="138"/>
      <c r="AT926" s="138"/>
      <c r="AU926" s="138"/>
      <c r="AV926" s="138"/>
      <c r="AW926" s="138"/>
      <c r="AX926" s="138"/>
      <c r="AY926" s="138"/>
      <c r="AZ926" s="138"/>
      <c r="BA926" s="138"/>
      <c r="BB926" s="138"/>
      <c r="BC926" s="138"/>
      <c r="BD926" s="138"/>
      <c r="BE926" s="138"/>
      <c r="BF926" s="138"/>
      <c r="BG926" s="138"/>
      <c r="BH926" s="138"/>
      <c r="BI926" s="138"/>
      <c r="BJ926" s="138"/>
      <c r="BK926" s="138"/>
      <c r="BL926" s="138"/>
      <c r="BM926" s="138"/>
      <c r="BN926" s="138"/>
      <c r="BO926" s="138"/>
      <c r="BP926" s="138"/>
      <c r="BQ926" s="138"/>
      <c r="BR926" s="138"/>
      <c r="BS926" s="138"/>
      <c r="BT926" s="138"/>
      <c r="BU926" s="138"/>
      <c r="BV926" s="138"/>
      <c r="BW926" s="138"/>
      <c r="BX926" s="138"/>
      <c r="BY926" s="138"/>
      <c r="BZ926" s="138"/>
      <c r="CA926" s="138"/>
      <c r="CB926" s="138"/>
      <c r="CC926" s="138"/>
      <c r="CD926" s="138"/>
      <c r="CE926" s="138"/>
      <c r="CF926" s="138"/>
      <c r="CG926" s="138"/>
      <c r="CH926" s="138"/>
      <c r="CI926" s="138"/>
      <c r="CJ926" s="138"/>
      <c r="CK926" s="138"/>
      <c r="CL926" s="138"/>
      <c r="CM926" s="138"/>
      <c r="CN926" s="138"/>
      <c r="CO926" s="138"/>
      <c r="CP926" s="138"/>
      <c r="CQ926" s="138"/>
      <c r="CR926" s="138"/>
      <c r="CS926" s="138"/>
      <c r="CT926" s="138"/>
      <c r="CU926" s="138"/>
      <c r="CV926" s="138"/>
      <c r="CW926" s="138"/>
      <c r="CX926" s="138"/>
      <c r="CY926" s="138"/>
      <c r="CZ926" s="138"/>
      <c r="DA926" s="138"/>
      <c r="DB926" s="138"/>
      <c r="DC926" s="138"/>
      <c r="DD926" s="138"/>
      <c r="DE926" s="138"/>
      <c r="DF926" s="138"/>
      <c r="DG926" s="138"/>
      <c r="DH926" s="138"/>
      <c r="DI926" s="138"/>
      <c r="DJ926" s="138"/>
      <c r="DK926" s="138"/>
      <c r="DL926" s="138"/>
      <c r="DM926" s="138"/>
      <c r="DN926" s="138"/>
      <c r="DO926" s="138"/>
      <c r="DP926" s="138"/>
      <c r="DQ926" s="138"/>
      <c r="DR926" s="138"/>
      <c r="DS926" s="138"/>
      <c r="DT926" s="138"/>
      <c r="DU926" s="138"/>
      <c r="DV926" s="138"/>
      <c r="DW926" s="138"/>
      <c r="DX926" s="138"/>
      <c r="DY926" s="138"/>
      <c r="DZ926" s="138"/>
      <c r="EA926" s="138"/>
      <c r="EB926" s="138"/>
      <c r="EC926" s="138"/>
      <c r="ED926" s="138"/>
      <c r="EE926" s="138"/>
      <c r="EF926" s="138"/>
      <c r="EG926" s="138"/>
      <c r="EH926" s="138"/>
      <c r="EI926" s="138"/>
      <c r="EJ926" s="138"/>
      <c r="EK926" s="138"/>
      <c r="EL926" s="138"/>
      <c r="EM926" s="138"/>
      <c r="EN926" s="138"/>
      <c r="EO926" s="138"/>
      <c r="EP926" s="138"/>
      <c r="EQ926" s="138"/>
      <c r="ER926" s="138"/>
      <c r="ES926" s="138"/>
      <c r="ET926" s="138"/>
      <c r="EU926" s="138"/>
      <c r="EV926" s="138"/>
      <c r="EW926" s="138"/>
      <c r="EX926" s="138"/>
      <c r="EY926" s="138"/>
      <c r="EZ926" s="138"/>
      <c r="FA926" s="138"/>
      <c r="FB926" s="138"/>
      <c r="FC926" s="138"/>
      <c r="FD926" s="138"/>
      <c r="FE926" s="138"/>
      <c r="FF926" s="138"/>
      <c r="FG926" s="138"/>
      <c r="FH926" s="138"/>
      <c r="FI926" s="138"/>
      <c r="FJ926" s="138"/>
      <c r="FK926" s="138"/>
      <c r="FL926" s="138"/>
      <c r="FM926" s="138"/>
      <c r="FN926" s="138"/>
      <c r="FO926" s="138"/>
      <c r="FP926" s="138"/>
      <c r="FQ926" s="138"/>
      <c r="FR926" s="138"/>
      <c r="FS926" s="138"/>
      <c r="FT926" s="138"/>
      <c r="FU926" s="138"/>
      <c r="FV926" s="138"/>
      <c r="FW926" s="138"/>
      <c r="FX926" s="138"/>
      <c r="FY926" s="138"/>
      <c r="FZ926" s="138"/>
      <c r="GA926" s="138"/>
      <c r="GB926" s="138"/>
      <c r="GC926" s="138"/>
      <c r="GD926" s="138"/>
      <c r="GE926" s="138"/>
      <c r="GF926" s="138"/>
      <c r="GG926" s="138"/>
      <c r="GH926" s="138"/>
      <c r="GI926" s="138"/>
      <c r="GJ926" s="138"/>
      <c r="GK926" s="138"/>
      <c r="GL926" s="138"/>
      <c r="GM926" s="138"/>
      <c r="GN926" s="138"/>
      <c r="GO926" s="138"/>
      <c r="GP926" s="138"/>
      <c r="GQ926" s="138"/>
      <c r="GR926" s="138"/>
      <c r="GS926" s="138"/>
      <c r="GT926" s="138"/>
      <c r="GU926" s="138"/>
      <c r="GV926" s="138"/>
      <c r="GW926" s="138"/>
      <c r="GX926" s="138"/>
      <c r="GY926" s="138"/>
      <c r="GZ926" s="138"/>
      <c r="HA926" s="138"/>
      <c r="HB926" s="138"/>
      <c r="HC926" s="138"/>
      <c r="HD926" s="138"/>
      <c r="HE926" s="138"/>
      <c r="HF926" s="138"/>
      <c r="HG926" s="138"/>
      <c r="HH926" s="138"/>
      <c r="HI926" s="138"/>
      <c r="HJ926" s="138"/>
      <c r="HK926" s="138"/>
      <c r="HL926" s="138"/>
      <c r="HM926" s="138"/>
      <c r="HN926" s="138"/>
      <c r="HO926" s="138"/>
      <c r="HP926" s="138"/>
      <c r="HQ926" s="138"/>
      <c r="HR926" s="138"/>
      <c r="HS926" s="138"/>
      <c r="HT926" s="138"/>
      <c r="HU926" s="138"/>
      <c r="HV926" s="138"/>
      <c r="HW926" s="138"/>
      <c r="HX926" s="138"/>
      <c r="HY926" s="138"/>
      <c r="HZ926" s="138"/>
      <c r="IA926" s="138"/>
      <c r="IB926" s="138"/>
      <c r="IC926" s="138"/>
      <c r="ID926" s="138"/>
      <c r="IE926" s="138"/>
      <c r="IF926" s="138"/>
      <c r="IG926" s="138"/>
      <c r="IH926" s="138"/>
      <c r="II926" s="138"/>
      <c r="IJ926" s="138"/>
      <c r="IK926" s="138"/>
      <c r="IL926" s="138"/>
      <c r="IM926" s="138"/>
      <c r="IN926" s="138"/>
      <c r="IO926" s="138"/>
      <c r="IP926" s="138"/>
      <c r="IQ926" s="138"/>
      <c r="IR926" s="138"/>
      <c r="IS926" s="138"/>
      <c r="IT926" s="138"/>
      <c r="IU926" s="138"/>
      <c r="IV926" s="138"/>
      <c r="IW926" s="138"/>
      <c r="IX926" s="138"/>
      <c r="IY926" s="138"/>
      <c r="IZ926" s="138"/>
    </row>
    <row r="927" spans="1:260" s="833" customFormat="1" x14ac:dyDescent="0.25">
      <c r="A927" s="204"/>
      <c r="B927" s="204">
        <v>1</v>
      </c>
      <c r="C927" s="204"/>
      <c r="D927" s="204"/>
      <c r="E927" s="596" t="s">
        <v>413</v>
      </c>
      <c r="F927" s="160"/>
      <c r="G927" s="160"/>
      <c r="H927" s="1891"/>
      <c r="I927" s="732"/>
      <c r="J927" s="732">
        <f>J880</f>
        <v>71.773404255319136</v>
      </c>
      <c r="K927" s="2012" t="e">
        <f>J927/I927*100</f>
        <v>#DIV/0!</v>
      </c>
      <c r="L927" s="2534"/>
      <c r="M927" s="2534"/>
      <c r="N927" s="2535"/>
      <c r="O927" s="2535"/>
      <c r="P927" s="2535"/>
      <c r="Q927" s="2535"/>
      <c r="R927" s="2535"/>
      <c r="S927" s="2535"/>
      <c r="T927" s="2532"/>
      <c r="U927" s="2532"/>
      <c r="V927" s="2532"/>
      <c r="W927" s="2532"/>
      <c r="X927" s="2532"/>
      <c r="Y927" s="2532"/>
      <c r="Z927" s="1109"/>
      <c r="AA927" s="2532"/>
      <c r="AB927" s="2532"/>
      <c r="AC927" s="2684"/>
      <c r="AD927" s="2684"/>
      <c r="AE927" s="2532"/>
      <c r="AF927" s="909"/>
      <c r="AG927" s="909"/>
      <c r="AH927" s="138"/>
      <c r="AI927" s="138"/>
      <c r="AJ927" s="138"/>
      <c r="AK927" s="138"/>
      <c r="AL927" s="138"/>
      <c r="AM927" s="138"/>
      <c r="AN927" s="138"/>
      <c r="AO927" s="138"/>
      <c r="AP927" s="138"/>
      <c r="AQ927" s="138"/>
      <c r="AR927" s="138"/>
      <c r="AS927" s="138"/>
      <c r="AT927" s="138"/>
      <c r="AU927" s="138"/>
      <c r="AV927" s="138"/>
      <c r="AW927" s="138"/>
      <c r="AX927" s="138"/>
      <c r="AY927" s="138"/>
      <c r="AZ927" s="138"/>
      <c r="BA927" s="138"/>
      <c r="BB927" s="138"/>
      <c r="BC927" s="138"/>
      <c r="BD927" s="138"/>
      <c r="BE927" s="138"/>
      <c r="BF927" s="138"/>
      <c r="BG927" s="138"/>
      <c r="BH927" s="138"/>
      <c r="BI927" s="138"/>
      <c r="BJ927" s="138"/>
      <c r="BK927" s="138"/>
      <c r="BL927" s="138"/>
      <c r="BM927" s="138"/>
      <c r="BN927" s="138"/>
      <c r="BO927" s="138"/>
      <c r="BP927" s="138"/>
      <c r="BQ927" s="138"/>
      <c r="BR927" s="138"/>
      <c r="BS927" s="138"/>
      <c r="BT927" s="138"/>
      <c r="BU927" s="138"/>
      <c r="BV927" s="138"/>
      <c r="BW927" s="138"/>
      <c r="BX927" s="138"/>
      <c r="BY927" s="138"/>
      <c r="BZ927" s="138"/>
      <c r="CA927" s="138"/>
      <c r="CB927" s="138"/>
      <c r="CC927" s="138"/>
      <c r="CD927" s="138"/>
      <c r="CE927" s="138"/>
      <c r="CF927" s="138"/>
      <c r="CG927" s="138"/>
      <c r="CH927" s="138"/>
      <c r="CI927" s="138"/>
      <c r="CJ927" s="138"/>
      <c r="CK927" s="138"/>
      <c r="CL927" s="138"/>
      <c r="CM927" s="138"/>
      <c r="CN927" s="138"/>
      <c r="CO927" s="138"/>
      <c r="CP927" s="138"/>
      <c r="CQ927" s="138"/>
      <c r="CR927" s="138"/>
      <c r="CS927" s="138"/>
      <c r="CT927" s="138"/>
      <c r="CU927" s="138"/>
      <c r="CV927" s="138"/>
      <c r="CW927" s="138"/>
      <c r="CX927" s="138"/>
      <c r="CY927" s="138"/>
      <c r="CZ927" s="138"/>
      <c r="DA927" s="138"/>
      <c r="DB927" s="138"/>
      <c r="DC927" s="138"/>
      <c r="DD927" s="138"/>
      <c r="DE927" s="138"/>
      <c r="DF927" s="138"/>
      <c r="DG927" s="138"/>
      <c r="DH927" s="138"/>
      <c r="DI927" s="138"/>
      <c r="DJ927" s="138"/>
      <c r="DK927" s="138"/>
      <c r="DL927" s="138"/>
      <c r="DM927" s="138"/>
      <c r="DN927" s="138"/>
      <c r="DO927" s="138"/>
      <c r="DP927" s="138"/>
      <c r="DQ927" s="138"/>
      <c r="DR927" s="138"/>
      <c r="DS927" s="138"/>
      <c r="DT927" s="138"/>
      <c r="DU927" s="138"/>
      <c r="DV927" s="138"/>
      <c r="DW927" s="138"/>
      <c r="DX927" s="138"/>
      <c r="DY927" s="138"/>
      <c r="DZ927" s="138"/>
      <c r="EA927" s="138"/>
      <c r="EB927" s="138"/>
      <c r="EC927" s="138"/>
      <c r="ED927" s="138"/>
      <c r="EE927" s="138"/>
      <c r="EF927" s="138"/>
      <c r="EG927" s="138"/>
      <c r="EH927" s="138"/>
      <c r="EI927" s="138"/>
      <c r="EJ927" s="138"/>
      <c r="EK927" s="138"/>
      <c r="EL927" s="138"/>
      <c r="EM927" s="138"/>
      <c r="EN927" s="138"/>
      <c r="EO927" s="138"/>
      <c r="EP927" s="138"/>
      <c r="EQ927" s="138"/>
      <c r="ER927" s="138"/>
      <c r="ES927" s="138"/>
      <c r="ET927" s="138"/>
      <c r="EU927" s="138"/>
      <c r="EV927" s="138"/>
      <c r="EW927" s="138"/>
      <c r="EX927" s="138"/>
      <c r="EY927" s="138"/>
      <c r="EZ927" s="138"/>
      <c r="FA927" s="138"/>
      <c r="FB927" s="138"/>
      <c r="FC927" s="138"/>
      <c r="FD927" s="138"/>
      <c r="FE927" s="138"/>
      <c r="FF927" s="138"/>
      <c r="FG927" s="138"/>
      <c r="FH927" s="138"/>
      <c r="FI927" s="138"/>
      <c r="FJ927" s="138"/>
      <c r="FK927" s="138"/>
      <c r="FL927" s="138"/>
      <c r="FM927" s="138"/>
      <c r="FN927" s="138"/>
      <c r="FO927" s="138"/>
      <c r="FP927" s="138"/>
      <c r="FQ927" s="138"/>
      <c r="FR927" s="138"/>
      <c r="FS927" s="138"/>
      <c r="FT927" s="138"/>
      <c r="FU927" s="138"/>
      <c r="FV927" s="138"/>
      <c r="FW927" s="138"/>
      <c r="FX927" s="138"/>
      <c r="FY927" s="138"/>
      <c r="FZ927" s="138"/>
      <c r="GA927" s="138"/>
      <c r="GB927" s="138"/>
      <c r="GC927" s="138"/>
      <c r="GD927" s="138"/>
      <c r="GE927" s="138"/>
      <c r="GF927" s="138"/>
      <c r="GG927" s="138"/>
      <c r="GH927" s="138"/>
      <c r="GI927" s="138"/>
      <c r="GJ927" s="138"/>
      <c r="GK927" s="138"/>
      <c r="GL927" s="138"/>
      <c r="GM927" s="138"/>
      <c r="GN927" s="138"/>
      <c r="GO927" s="138"/>
      <c r="GP927" s="138"/>
      <c r="GQ927" s="138"/>
      <c r="GR927" s="138"/>
      <c r="GS927" s="138"/>
      <c r="GT927" s="138"/>
      <c r="GU927" s="138"/>
      <c r="GV927" s="138"/>
      <c r="GW927" s="138"/>
      <c r="GX927" s="138"/>
      <c r="GY927" s="138"/>
      <c r="GZ927" s="138"/>
      <c r="HA927" s="138"/>
      <c r="HB927" s="138"/>
      <c r="HC927" s="138"/>
      <c r="HD927" s="138"/>
      <c r="HE927" s="138"/>
      <c r="HF927" s="138"/>
      <c r="HG927" s="138"/>
      <c r="HH927" s="138"/>
      <c r="HI927" s="138"/>
      <c r="HJ927" s="138"/>
      <c r="HK927" s="138"/>
      <c r="HL927" s="138"/>
      <c r="HM927" s="138"/>
      <c r="HN927" s="138"/>
      <c r="HO927" s="138"/>
      <c r="HP927" s="138"/>
      <c r="HQ927" s="138"/>
      <c r="HR927" s="138"/>
      <c r="HS927" s="138"/>
      <c r="HT927" s="138"/>
      <c r="HU927" s="138"/>
      <c r="HV927" s="138"/>
      <c r="HW927" s="138"/>
      <c r="HX927" s="138"/>
      <c r="HY927" s="138"/>
      <c r="HZ927" s="138"/>
      <c r="IA927" s="138"/>
      <c r="IB927" s="138"/>
      <c r="IC927" s="138"/>
      <c r="ID927" s="138"/>
      <c r="IE927" s="138"/>
      <c r="IF927" s="138"/>
      <c r="IG927" s="138"/>
      <c r="IH927" s="138"/>
      <c r="II927" s="138"/>
      <c r="IJ927" s="138"/>
      <c r="IK927" s="138"/>
      <c r="IL927" s="138"/>
      <c r="IM927" s="138"/>
      <c r="IN927" s="138"/>
      <c r="IO927" s="138"/>
      <c r="IP927" s="138"/>
      <c r="IQ927" s="138"/>
      <c r="IR927" s="138"/>
      <c r="IS927" s="138"/>
      <c r="IT927" s="138"/>
      <c r="IU927" s="138"/>
      <c r="IV927" s="138"/>
      <c r="IW927" s="138"/>
      <c r="IX927" s="138"/>
      <c r="IY927" s="138"/>
      <c r="IZ927" s="138"/>
    </row>
    <row r="928" spans="1:260" s="833" customFormat="1" x14ac:dyDescent="0.25">
      <c r="A928" s="204"/>
      <c r="B928" s="204">
        <v>1</v>
      </c>
      <c r="C928" s="204"/>
      <c r="D928" s="204"/>
      <c r="E928" s="601" t="s">
        <v>414</v>
      </c>
      <c r="F928" s="160"/>
      <c r="G928" s="160"/>
      <c r="H928" s="1891"/>
      <c r="I928" s="732"/>
      <c r="J928" s="3481">
        <f>J881</f>
        <v>674.67</v>
      </c>
      <c r="K928" s="2012" t="e">
        <f>J928/I928*100</f>
        <v>#DIV/0!</v>
      </c>
      <c r="L928" s="2534"/>
      <c r="M928" s="2534"/>
      <c r="N928" s="2535"/>
      <c r="O928" s="2535"/>
      <c r="P928" s="2535"/>
      <c r="Q928" s="2535"/>
      <c r="R928" s="2535"/>
      <c r="S928" s="2535"/>
      <c r="T928" s="2532"/>
      <c r="U928" s="2532"/>
      <c r="V928" s="2532"/>
      <c r="W928" s="2532"/>
      <c r="X928" s="2532"/>
      <c r="Y928" s="2532"/>
      <c r="Z928" s="1109"/>
      <c r="AA928" s="2532"/>
      <c r="AB928" s="2532"/>
      <c r="AC928" s="2684"/>
      <c r="AD928" s="2684"/>
      <c r="AE928" s="2532"/>
      <c r="AF928" s="909"/>
      <c r="AG928" s="909"/>
      <c r="AH928" s="138"/>
      <c r="AI928" s="138"/>
      <c r="AJ928" s="138"/>
      <c r="AK928" s="138"/>
      <c r="AL928" s="138"/>
      <c r="AM928" s="138"/>
      <c r="AN928" s="138"/>
      <c r="AO928" s="138"/>
      <c r="AP928" s="138"/>
      <c r="AQ928" s="138"/>
      <c r="AR928" s="138"/>
      <c r="AS928" s="138"/>
      <c r="AT928" s="138"/>
      <c r="AU928" s="138"/>
      <c r="AV928" s="138"/>
      <c r="AW928" s="138"/>
      <c r="AX928" s="138"/>
      <c r="AY928" s="138"/>
      <c r="AZ928" s="138"/>
      <c r="BA928" s="138"/>
      <c r="BB928" s="138"/>
      <c r="BC928" s="138"/>
      <c r="BD928" s="138"/>
      <c r="BE928" s="138"/>
      <c r="BF928" s="138"/>
      <c r="BG928" s="138"/>
      <c r="BH928" s="138"/>
      <c r="BI928" s="138"/>
      <c r="BJ928" s="138"/>
      <c r="BK928" s="138"/>
      <c r="BL928" s="138"/>
      <c r="BM928" s="138"/>
      <c r="BN928" s="138"/>
      <c r="BO928" s="138"/>
      <c r="BP928" s="138"/>
      <c r="BQ928" s="138"/>
      <c r="BR928" s="138"/>
      <c r="BS928" s="138"/>
      <c r="BT928" s="138"/>
      <c r="BU928" s="138"/>
      <c r="BV928" s="138"/>
      <c r="BW928" s="138"/>
      <c r="BX928" s="138"/>
      <c r="BY928" s="138"/>
      <c r="BZ928" s="138"/>
      <c r="CA928" s="138"/>
      <c r="CB928" s="138"/>
      <c r="CC928" s="138"/>
      <c r="CD928" s="138"/>
      <c r="CE928" s="138"/>
      <c r="CF928" s="138"/>
      <c r="CG928" s="138"/>
      <c r="CH928" s="138"/>
      <c r="CI928" s="138"/>
      <c r="CJ928" s="138"/>
      <c r="CK928" s="138"/>
      <c r="CL928" s="138"/>
      <c r="CM928" s="138"/>
      <c r="CN928" s="138"/>
      <c r="CO928" s="138"/>
      <c r="CP928" s="138"/>
      <c r="CQ928" s="138"/>
      <c r="CR928" s="138"/>
      <c r="CS928" s="138"/>
      <c r="CT928" s="138"/>
      <c r="CU928" s="138"/>
      <c r="CV928" s="138"/>
      <c r="CW928" s="138"/>
      <c r="CX928" s="138"/>
      <c r="CY928" s="138"/>
      <c r="CZ928" s="138"/>
      <c r="DA928" s="138"/>
      <c r="DB928" s="138"/>
      <c r="DC928" s="138"/>
      <c r="DD928" s="138"/>
      <c r="DE928" s="138"/>
      <c r="DF928" s="138"/>
      <c r="DG928" s="138"/>
      <c r="DH928" s="138"/>
      <c r="DI928" s="138"/>
      <c r="DJ928" s="138"/>
      <c r="DK928" s="138"/>
      <c r="DL928" s="138"/>
      <c r="DM928" s="138"/>
      <c r="DN928" s="138"/>
      <c r="DO928" s="138"/>
      <c r="DP928" s="138"/>
      <c r="DQ928" s="138"/>
      <c r="DR928" s="138"/>
      <c r="DS928" s="138"/>
      <c r="DT928" s="138"/>
      <c r="DU928" s="138"/>
      <c r="DV928" s="138"/>
      <c r="DW928" s="138"/>
      <c r="DX928" s="138"/>
      <c r="DY928" s="138"/>
      <c r="DZ928" s="138"/>
      <c r="EA928" s="138"/>
      <c r="EB928" s="138"/>
      <c r="EC928" s="138"/>
      <c r="ED928" s="138"/>
      <c r="EE928" s="138"/>
      <c r="EF928" s="138"/>
      <c r="EG928" s="138"/>
      <c r="EH928" s="138"/>
      <c r="EI928" s="138"/>
      <c r="EJ928" s="138"/>
      <c r="EK928" s="138"/>
      <c r="EL928" s="138"/>
      <c r="EM928" s="138"/>
      <c r="EN928" s="138"/>
      <c r="EO928" s="138"/>
      <c r="EP928" s="138"/>
      <c r="EQ928" s="138"/>
      <c r="ER928" s="138"/>
      <c r="ES928" s="138"/>
      <c r="ET928" s="138"/>
      <c r="EU928" s="138"/>
      <c r="EV928" s="138"/>
      <c r="EW928" s="138"/>
      <c r="EX928" s="138"/>
      <c r="EY928" s="138"/>
      <c r="EZ928" s="138"/>
      <c r="FA928" s="138"/>
      <c r="FB928" s="138"/>
      <c r="FC928" s="138"/>
      <c r="FD928" s="138"/>
      <c r="FE928" s="138"/>
      <c r="FF928" s="138"/>
      <c r="FG928" s="138"/>
      <c r="FH928" s="138"/>
      <c r="FI928" s="138"/>
      <c r="FJ928" s="138"/>
      <c r="FK928" s="138"/>
      <c r="FL928" s="138"/>
      <c r="FM928" s="138"/>
      <c r="FN928" s="138"/>
      <c r="FO928" s="138"/>
      <c r="FP928" s="138"/>
      <c r="FQ928" s="138"/>
      <c r="FR928" s="138"/>
      <c r="FS928" s="138"/>
      <c r="FT928" s="138"/>
      <c r="FU928" s="138"/>
      <c r="FV928" s="138"/>
      <c r="FW928" s="138"/>
      <c r="FX928" s="138"/>
      <c r="FY928" s="138"/>
      <c r="FZ928" s="138"/>
      <c r="GA928" s="138"/>
      <c r="GB928" s="138"/>
      <c r="GC928" s="138"/>
      <c r="GD928" s="138"/>
      <c r="GE928" s="138"/>
      <c r="GF928" s="138"/>
      <c r="GG928" s="138"/>
      <c r="GH928" s="138"/>
      <c r="GI928" s="138"/>
      <c r="GJ928" s="138"/>
      <c r="GK928" s="138"/>
      <c r="GL928" s="138"/>
      <c r="GM928" s="138"/>
      <c r="GN928" s="138"/>
      <c r="GO928" s="138"/>
      <c r="GP928" s="138"/>
      <c r="GQ928" s="138"/>
      <c r="GR928" s="138"/>
      <c r="GS928" s="138"/>
      <c r="GT928" s="138"/>
      <c r="GU928" s="138"/>
      <c r="GV928" s="138"/>
      <c r="GW928" s="138"/>
      <c r="GX928" s="138"/>
      <c r="GY928" s="138"/>
      <c r="GZ928" s="138"/>
      <c r="HA928" s="138"/>
      <c r="HB928" s="138"/>
      <c r="HC928" s="138"/>
      <c r="HD928" s="138"/>
      <c r="HE928" s="138"/>
      <c r="HF928" s="138"/>
      <c r="HG928" s="138"/>
      <c r="HH928" s="138"/>
      <c r="HI928" s="138"/>
      <c r="HJ928" s="138"/>
      <c r="HK928" s="138"/>
      <c r="HL928" s="138"/>
      <c r="HM928" s="138"/>
      <c r="HN928" s="138"/>
      <c r="HO928" s="138"/>
      <c r="HP928" s="138"/>
      <c r="HQ928" s="138"/>
      <c r="HR928" s="138"/>
      <c r="HS928" s="138"/>
      <c r="HT928" s="138"/>
      <c r="HU928" s="138"/>
      <c r="HV928" s="138"/>
      <c r="HW928" s="138"/>
      <c r="HX928" s="138"/>
      <c r="HY928" s="138"/>
      <c r="HZ928" s="138"/>
      <c r="IA928" s="138"/>
      <c r="IB928" s="138"/>
      <c r="IC928" s="138"/>
      <c r="ID928" s="138"/>
      <c r="IE928" s="138"/>
      <c r="IF928" s="138"/>
      <c r="IG928" s="138"/>
      <c r="IH928" s="138"/>
      <c r="II928" s="138"/>
      <c r="IJ928" s="138"/>
      <c r="IK928" s="138"/>
      <c r="IL928" s="138"/>
      <c r="IM928" s="138"/>
      <c r="IN928" s="138"/>
      <c r="IO928" s="138"/>
      <c r="IP928" s="138"/>
      <c r="IQ928" s="138"/>
      <c r="IR928" s="138"/>
      <c r="IS928" s="138"/>
      <c r="IT928" s="138"/>
      <c r="IU928" s="138"/>
      <c r="IV928" s="138"/>
      <c r="IW928" s="138"/>
      <c r="IX928" s="138"/>
      <c r="IY928" s="138"/>
      <c r="IZ928" s="138"/>
    </row>
    <row r="929" spans="1:260" s="833" customFormat="1" ht="29.25" x14ac:dyDescent="0.25">
      <c r="A929" s="204">
        <v>1</v>
      </c>
      <c r="B929" s="204">
        <v>1</v>
      </c>
      <c r="C929" s="204"/>
      <c r="D929" s="204"/>
      <c r="E929" s="605" t="s">
        <v>397</v>
      </c>
      <c r="F929" s="280"/>
      <c r="G929" s="160"/>
      <c r="H929" s="1891"/>
      <c r="I929" s="732"/>
      <c r="J929" s="732"/>
      <c r="K929" s="2012"/>
      <c r="L929" s="2534"/>
      <c r="M929" s="2534"/>
      <c r="N929" s="2535"/>
      <c r="O929" s="2535"/>
      <c r="P929" s="2535"/>
      <c r="Q929" s="2535"/>
      <c r="R929" s="2535"/>
      <c r="S929" s="2535"/>
      <c r="T929" s="2532"/>
      <c r="U929" s="2532"/>
      <c r="V929" s="2532"/>
      <c r="W929" s="2532"/>
      <c r="X929" s="2532"/>
      <c r="Y929" s="2532"/>
      <c r="Z929" s="1109"/>
      <c r="AA929" s="2532"/>
      <c r="AB929" s="2532"/>
      <c r="AC929" s="2684"/>
      <c r="AD929" s="2684"/>
      <c r="AE929" s="2532"/>
      <c r="AF929" s="909"/>
      <c r="AG929" s="909"/>
      <c r="AH929" s="138"/>
      <c r="AI929" s="138"/>
      <c r="AJ929" s="138"/>
      <c r="AK929" s="138"/>
      <c r="AL929" s="138"/>
      <c r="AM929" s="138"/>
      <c r="AN929" s="138"/>
      <c r="AO929" s="138"/>
      <c r="AP929" s="138"/>
      <c r="AQ929" s="138"/>
      <c r="AR929" s="138"/>
      <c r="AS929" s="138"/>
      <c r="AT929" s="138"/>
      <c r="AU929" s="138"/>
      <c r="AV929" s="138"/>
      <c r="AW929" s="138"/>
      <c r="AX929" s="138"/>
      <c r="AY929" s="138"/>
      <c r="AZ929" s="138"/>
      <c r="BA929" s="138"/>
      <c r="BB929" s="138"/>
      <c r="BC929" s="138"/>
      <c r="BD929" s="138"/>
      <c r="BE929" s="138"/>
      <c r="BF929" s="138"/>
      <c r="BG929" s="138"/>
      <c r="BH929" s="138"/>
      <c r="BI929" s="138"/>
      <c r="BJ929" s="138"/>
      <c r="BK929" s="138"/>
      <c r="BL929" s="138"/>
      <c r="BM929" s="138"/>
      <c r="BN929" s="138"/>
      <c r="BO929" s="138"/>
      <c r="BP929" s="138"/>
      <c r="BQ929" s="138"/>
      <c r="BR929" s="138"/>
      <c r="BS929" s="138"/>
      <c r="BT929" s="138"/>
      <c r="BU929" s="138"/>
      <c r="BV929" s="138"/>
      <c r="BW929" s="138"/>
      <c r="BX929" s="138"/>
      <c r="BY929" s="138"/>
      <c r="BZ929" s="138"/>
      <c r="CA929" s="138"/>
      <c r="CB929" s="138"/>
      <c r="CC929" s="138"/>
      <c r="CD929" s="138"/>
      <c r="CE929" s="138"/>
      <c r="CF929" s="138"/>
      <c r="CG929" s="138"/>
      <c r="CH929" s="138"/>
      <c r="CI929" s="138"/>
      <c r="CJ929" s="138"/>
      <c r="CK929" s="138"/>
      <c r="CL929" s="138"/>
      <c r="CM929" s="138"/>
      <c r="CN929" s="138"/>
      <c r="CO929" s="138"/>
      <c r="CP929" s="138"/>
      <c r="CQ929" s="138"/>
      <c r="CR929" s="138"/>
      <c r="CS929" s="138"/>
      <c r="CT929" s="138"/>
      <c r="CU929" s="138"/>
      <c r="CV929" s="138"/>
      <c r="CW929" s="138"/>
      <c r="CX929" s="138"/>
      <c r="CY929" s="138"/>
      <c r="CZ929" s="138"/>
      <c r="DA929" s="138"/>
      <c r="DB929" s="138"/>
      <c r="DC929" s="138"/>
      <c r="DD929" s="138"/>
      <c r="DE929" s="138"/>
      <c r="DF929" s="138"/>
      <c r="DG929" s="138"/>
      <c r="DH929" s="138"/>
      <c r="DI929" s="138"/>
      <c r="DJ929" s="138"/>
      <c r="DK929" s="138"/>
      <c r="DL929" s="138"/>
      <c r="DM929" s="138"/>
      <c r="DN929" s="138"/>
      <c r="DO929" s="138"/>
      <c r="DP929" s="138"/>
      <c r="DQ929" s="138"/>
      <c r="DR929" s="138"/>
      <c r="DS929" s="138"/>
      <c r="DT929" s="138"/>
      <c r="DU929" s="138"/>
      <c r="DV929" s="138"/>
      <c r="DW929" s="138"/>
      <c r="DX929" s="138"/>
      <c r="DY929" s="138"/>
      <c r="DZ929" s="138"/>
      <c r="EA929" s="138"/>
      <c r="EB929" s="138"/>
      <c r="EC929" s="138"/>
      <c r="ED929" s="138"/>
      <c r="EE929" s="138"/>
      <c r="EF929" s="138"/>
      <c r="EG929" s="138"/>
      <c r="EH929" s="138"/>
      <c r="EI929" s="138"/>
      <c r="EJ929" s="138"/>
      <c r="EK929" s="138"/>
      <c r="EL929" s="138"/>
      <c r="EM929" s="138"/>
      <c r="EN929" s="138"/>
      <c r="EO929" s="138"/>
      <c r="EP929" s="138"/>
      <c r="EQ929" s="138"/>
      <c r="ER929" s="138"/>
      <c r="ES929" s="138"/>
      <c r="ET929" s="138"/>
      <c r="EU929" s="138"/>
      <c r="EV929" s="138"/>
      <c r="EW929" s="138"/>
      <c r="EX929" s="138"/>
      <c r="EY929" s="138"/>
      <c r="EZ929" s="138"/>
      <c r="FA929" s="138"/>
      <c r="FB929" s="138"/>
      <c r="FC929" s="138"/>
      <c r="FD929" s="138"/>
      <c r="FE929" s="138"/>
      <c r="FF929" s="138"/>
      <c r="FG929" s="138"/>
      <c r="FH929" s="138"/>
      <c r="FI929" s="138"/>
      <c r="FJ929" s="138"/>
      <c r="FK929" s="138"/>
      <c r="FL929" s="138"/>
      <c r="FM929" s="138"/>
      <c r="FN929" s="138"/>
      <c r="FO929" s="138"/>
      <c r="FP929" s="138"/>
      <c r="FQ929" s="138"/>
      <c r="FR929" s="138"/>
      <c r="FS929" s="138"/>
      <c r="FT929" s="138"/>
      <c r="FU929" s="138"/>
      <c r="FV929" s="138"/>
      <c r="FW929" s="138"/>
      <c r="FX929" s="138"/>
      <c r="FY929" s="138"/>
      <c r="FZ929" s="138"/>
      <c r="GA929" s="138"/>
      <c r="GB929" s="138"/>
      <c r="GC929" s="138"/>
      <c r="GD929" s="138"/>
      <c r="GE929" s="138"/>
      <c r="GF929" s="138"/>
      <c r="GG929" s="138"/>
      <c r="GH929" s="138"/>
      <c r="GI929" s="138"/>
      <c r="GJ929" s="138"/>
      <c r="GK929" s="138"/>
      <c r="GL929" s="138"/>
      <c r="GM929" s="138"/>
      <c r="GN929" s="138"/>
      <c r="GO929" s="138"/>
      <c r="GP929" s="138"/>
      <c r="GQ929" s="138"/>
      <c r="GR929" s="138"/>
      <c r="GS929" s="138"/>
      <c r="GT929" s="138"/>
      <c r="GU929" s="138"/>
      <c r="GV929" s="138"/>
      <c r="GW929" s="138"/>
      <c r="GX929" s="138"/>
      <c r="GY929" s="138"/>
      <c r="GZ929" s="138"/>
      <c r="HA929" s="138"/>
      <c r="HB929" s="138"/>
      <c r="HC929" s="138"/>
      <c r="HD929" s="138"/>
      <c r="HE929" s="138"/>
      <c r="HF929" s="138"/>
      <c r="HG929" s="138"/>
      <c r="HH929" s="138"/>
      <c r="HI929" s="138"/>
      <c r="HJ929" s="138"/>
      <c r="HK929" s="138"/>
      <c r="HL929" s="138"/>
      <c r="HM929" s="138"/>
      <c r="HN929" s="138"/>
      <c r="HO929" s="138"/>
      <c r="HP929" s="138"/>
      <c r="HQ929" s="138"/>
      <c r="HR929" s="138"/>
      <c r="HS929" s="138"/>
      <c r="HT929" s="138"/>
      <c r="HU929" s="138"/>
      <c r="HV929" s="138"/>
      <c r="HW929" s="138"/>
      <c r="HX929" s="138"/>
      <c r="HY929" s="138"/>
      <c r="HZ929" s="138"/>
      <c r="IA929" s="138"/>
      <c r="IB929" s="138"/>
      <c r="IC929" s="138"/>
      <c r="ID929" s="138"/>
      <c r="IE929" s="138"/>
      <c r="IF929" s="138"/>
      <c r="IG929" s="138"/>
      <c r="IH929" s="138"/>
      <c r="II929" s="138"/>
      <c r="IJ929" s="138"/>
      <c r="IK929" s="138"/>
      <c r="IL929" s="138"/>
      <c r="IM929" s="138"/>
      <c r="IN929" s="138"/>
      <c r="IO929" s="138"/>
      <c r="IP929" s="138"/>
      <c r="IQ929" s="138"/>
      <c r="IR929" s="138"/>
      <c r="IS929" s="138"/>
      <c r="IT929" s="138"/>
      <c r="IU929" s="138"/>
      <c r="IV929" s="138"/>
      <c r="IW929" s="138"/>
      <c r="IX929" s="138"/>
      <c r="IY929" s="138"/>
      <c r="IZ929" s="138"/>
    </row>
    <row r="930" spans="1:260" s="833" customFormat="1" ht="30" x14ac:dyDescent="0.25">
      <c r="A930" s="204">
        <v>1</v>
      </c>
      <c r="B930" s="204">
        <v>1</v>
      </c>
      <c r="C930" s="204"/>
      <c r="D930" s="204"/>
      <c r="E930" s="3258" t="s">
        <v>191</v>
      </c>
      <c r="F930" s="160"/>
      <c r="G930" s="160"/>
      <c r="H930" s="1891"/>
      <c r="I930" s="732"/>
      <c r="J930" s="732"/>
      <c r="K930" s="2012"/>
      <c r="L930" s="2534"/>
      <c r="M930" s="2534"/>
      <c r="N930" s="2535"/>
      <c r="O930" s="2535"/>
      <c r="P930" s="2535"/>
      <c r="Q930" s="2535"/>
      <c r="R930" s="2535"/>
      <c r="S930" s="2535"/>
      <c r="T930" s="2532"/>
      <c r="U930" s="2532"/>
      <c r="V930" s="2532"/>
      <c r="W930" s="2532"/>
      <c r="X930" s="2532"/>
      <c r="Y930" s="2532"/>
      <c r="Z930" s="1109"/>
      <c r="AA930" s="2532"/>
      <c r="AB930" s="2532"/>
      <c r="AC930" s="2684"/>
      <c r="AD930" s="2684"/>
      <c r="AE930" s="2532"/>
      <c r="AF930" s="909"/>
      <c r="AG930" s="909"/>
      <c r="AH930" s="138"/>
      <c r="AI930" s="138"/>
      <c r="AJ930" s="138"/>
      <c r="AK930" s="138"/>
      <c r="AL930" s="138"/>
      <c r="AM930" s="138"/>
      <c r="AN930" s="138"/>
      <c r="AO930" s="138"/>
      <c r="AP930" s="138"/>
      <c r="AQ930" s="138"/>
      <c r="AR930" s="138"/>
      <c r="AS930" s="138"/>
      <c r="AT930" s="138"/>
      <c r="AU930" s="138"/>
      <c r="AV930" s="138"/>
      <c r="AW930" s="138"/>
      <c r="AX930" s="138"/>
      <c r="AY930" s="138"/>
      <c r="AZ930" s="138"/>
      <c r="BA930" s="138"/>
      <c r="BB930" s="138"/>
      <c r="BC930" s="138"/>
      <c r="BD930" s="138"/>
      <c r="BE930" s="138"/>
      <c r="BF930" s="138"/>
      <c r="BG930" s="138"/>
      <c r="BH930" s="138"/>
      <c r="BI930" s="138"/>
      <c r="BJ930" s="138"/>
      <c r="BK930" s="138"/>
      <c r="BL930" s="138"/>
      <c r="BM930" s="138"/>
      <c r="BN930" s="138"/>
      <c r="BO930" s="138"/>
      <c r="BP930" s="138"/>
      <c r="BQ930" s="138"/>
      <c r="BR930" s="138"/>
      <c r="BS930" s="138"/>
      <c r="BT930" s="138"/>
      <c r="BU930" s="138"/>
      <c r="BV930" s="138"/>
      <c r="BW930" s="138"/>
      <c r="BX930" s="138"/>
      <c r="BY930" s="138"/>
      <c r="BZ930" s="138"/>
      <c r="CA930" s="138"/>
      <c r="CB930" s="138"/>
      <c r="CC930" s="138"/>
      <c r="CD930" s="138"/>
      <c r="CE930" s="138"/>
      <c r="CF930" s="138"/>
      <c r="CG930" s="138"/>
      <c r="CH930" s="138"/>
      <c r="CI930" s="138"/>
      <c r="CJ930" s="138"/>
      <c r="CK930" s="138"/>
      <c r="CL930" s="138"/>
      <c r="CM930" s="138"/>
      <c r="CN930" s="138"/>
      <c r="CO930" s="138"/>
      <c r="CP930" s="138"/>
      <c r="CQ930" s="138"/>
      <c r="CR930" s="138"/>
      <c r="CS930" s="138"/>
      <c r="CT930" s="138"/>
      <c r="CU930" s="138"/>
      <c r="CV930" s="138"/>
      <c r="CW930" s="138"/>
      <c r="CX930" s="138"/>
      <c r="CY930" s="138"/>
      <c r="CZ930" s="138"/>
      <c r="DA930" s="138"/>
      <c r="DB930" s="138"/>
      <c r="DC930" s="138"/>
      <c r="DD930" s="138"/>
      <c r="DE930" s="138"/>
      <c r="DF930" s="138"/>
      <c r="DG930" s="138"/>
      <c r="DH930" s="138"/>
      <c r="DI930" s="138"/>
      <c r="DJ930" s="138"/>
      <c r="DK930" s="138"/>
      <c r="DL930" s="138"/>
      <c r="DM930" s="138"/>
      <c r="DN930" s="138"/>
      <c r="DO930" s="138"/>
      <c r="DP930" s="138"/>
      <c r="DQ930" s="138"/>
      <c r="DR930" s="138"/>
      <c r="DS930" s="138"/>
      <c r="DT930" s="138"/>
      <c r="DU930" s="138"/>
      <c r="DV930" s="138"/>
      <c r="DW930" s="138"/>
      <c r="DX930" s="138"/>
      <c r="DY930" s="138"/>
      <c r="DZ930" s="138"/>
      <c r="EA930" s="138"/>
      <c r="EB930" s="138"/>
      <c r="EC930" s="138"/>
      <c r="ED930" s="138"/>
      <c r="EE930" s="138"/>
      <c r="EF930" s="138"/>
      <c r="EG930" s="138"/>
      <c r="EH930" s="138"/>
      <c r="EI930" s="138"/>
      <c r="EJ930" s="138"/>
      <c r="EK930" s="138"/>
      <c r="EL930" s="138"/>
      <c r="EM930" s="138"/>
      <c r="EN930" s="138"/>
      <c r="EO930" s="138"/>
      <c r="EP930" s="138"/>
      <c r="EQ930" s="138"/>
      <c r="ER930" s="138"/>
      <c r="ES930" s="138"/>
      <c r="ET930" s="138"/>
      <c r="EU930" s="138"/>
      <c r="EV930" s="138"/>
      <c r="EW930" s="138"/>
      <c r="EX930" s="138"/>
      <c r="EY930" s="138"/>
      <c r="EZ930" s="138"/>
      <c r="FA930" s="138"/>
      <c r="FB930" s="138"/>
      <c r="FC930" s="138"/>
      <c r="FD930" s="138"/>
      <c r="FE930" s="138"/>
      <c r="FF930" s="138"/>
      <c r="FG930" s="138"/>
      <c r="FH930" s="138"/>
      <c r="FI930" s="138"/>
      <c r="FJ930" s="138"/>
      <c r="FK930" s="138"/>
      <c r="FL930" s="138"/>
      <c r="FM930" s="138"/>
      <c r="FN930" s="138"/>
      <c r="FO930" s="138"/>
      <c r="FP930" s="138"/>
      <c r="FQ930" s="138"/>
      <c r="FR930" s="138"/>
      <c r="FS930" s="138"/>
      <c r="FT930" s="138"/>
      <c r="FU930" s="138"/>
      <c r="FV930" s="138"/>
      <c r="FW930" s="138"/>
      <c r="FX930" s="138"/>
      <c r="FY930" s="138"/>
      <c r="FZ930" s="138"/>
      <c r="GA930" s="138"/>
      <c r="GB930" s="138"/>
      <c r="GC930" s="138"/>
      <c r="GD930" s="138"/>
      <c r="GE930" s="138"/>
      <c r="GF930" s="138"/>
      <c r="GG930" s="138"/>
      <c r="GH930" s="138"/>
      <c r="GI930" s="138"/>
      <c r="GJ930" s="138"/>
      <c r="GK930" s="138"/>
      <c r="GL930" s="138"/>
      <c r="GM930" s="138"/>
      <c r="GN930" s="138"/>
      <c r="GO930" s="138"/>
      <c r="GP930" s="138"/>
      <c r="GQ930" s="138"/>
      <c r="GR930" s="138"/>
      <c r="GS930" s="138"/>
      <c r="GT930" s="138"/>
      <c r="GU930" s="138"/>
      <c r="GV930" s="138"/>
      <c r="GW930" s="138"/>
      <c r="GX930" s="138"/>
      <c r="GY930" s="138"/>
      <c r="GZ930" s="138"/>
      <c r="HA930" s="138"/>
      <c r="HB930" s="138"/>
      <c r="HC930" s="138"/>
      <c r="HD930" s="138"/>
      <c r="HE930" s="138"/>
      <c r="HF930" s="138"/>
      <c r="HG930" s="138"/>
      <c r="HH930" s="138"/>
      <c r="HI930" s="138"/>
      <c r="HJ930" s="138"/>
      <c r="HK930" s="138"/>
      <c r="HL930" s="138"/>
      <c r="HM930" s="138"/>
      <c r="HN930" s="138"/>
      <c r="HO930" s="138"/>
      <c r="HP930" s="138"/>
      <c r="HQ930" s="138"/>
      <c r="HR930" s="138"/>
      <c r="HS930" s="138"/>
      <c r="HT930" s="138"/>
      <c r="HU930" s="138"/>
      <c r="HV930" s="138"/>
      <c r="HW930" s="138"/>
      <c r="HX930" s="138"/>
      <c r="HY930" s="138"/>
      <c r="HZ930" s="138"/>
      <c r="IA930" s="138"/>
      <c r="IB930" s="138"/>
      <c r="IC930" s="138"/>
      <c r="ID930" s="138"/>
      <c r="IE930" s="138"/>
      <c r="IF930" s="138"/>
      <c r="IG930" s="138"/>
      <c r="IH930" s="138"/>
      <c r="II930" s="138"/>
      <c r="IJ930" s="138"/>
      <c r="IK930" s="138"/>
      <c r="IL930" s="138"/>
      <c r="IM930" s="138"/>
      <c r="IN930" s="138"/>
      <c r="IO930" s="138"/>
      <c r="IP930" s="138"/>
      <c r="IQ930" s="138"/>
      <c r="IR930" s="138"/>
      <c r="IS930" s="138"/>
      <c r="IT930" s="138"/>
      <c r="IU930" s="138"/>
      <c r="IV930" s="138"/>
      <c r="IW930" s="138"/>
      <c r="IX930" s="138"/>
      <c r="IY930" s="138"/>
      <c r="IZ930" s="138"/>
    </row>
    <row r="931" spans="1:260" s="833" customFormat="1" ht="86.25" x14ac:dyDescent="0.25">
      <c r="A931" s="204">
        <v>1</v>
      </c>
      <c r="B931" s="204">
        <v>1</v>
      </c>
      <c r="C931" s="204"/>
      <c r="D931" s="204"/>
      <c r="E931" s="277" t="s">
        <v>405</v>
      </c>
      <c r="F931" s="160"/>
      <c r="G931" s="160"/>
      <c r="H931" s="1891"/>
      <c r="I931" s="732"/>
      <c r="J931" s="732"/>
      <c r="K931" s="2012"/>
      <c r="L931" s="2534"/>
      <c r="M931" s="2534"/>
      <c r="N931" s="2535"/>
      <c r="O931" s="2535"/>
      <c r="P931" s="2535"/>
      <c r="Q931" s="2535"/>
      <c r="R931" s="2535"/>
      <c r="S931" s="2535"/>
      <c r="T931" s="2532"/>
      <c r="U931" s="2532"/>
      <c r="V931" s="2532"/>
      <c r="W931" s="2532"/>
      <c r="X931" s="2532"/>
      <c r="Y931" s="2532"/>
      <c r="Z931" s="1109"/>
      <c r="AA931" s="2532"/>
      <c r="AB931" s="2532"/>
      <c r="AC931" s="2684"/>
      <c r="AD931" s="2684"/>
      <c r="AE931" s="2532"/>
      <c r="AF931" s="909"/>
      <c r="AG931" s="909"/>
      <c r="AH931" s="138"/>
      <c r="AI931" s="138"/>
      <c r="AJ931" s="138"/>
      <c r="AK931" s="138"/>
      <c r="AL931" s="138"/>
      <c r="AM931" s="138"/>
      <c r="AN931" s="138"/>
      <c r="AO931" s="138"/>
      <c r="AP931" s="138"/>
      <c r="AQ931" s="138"/>
      <c r="AR931" s="138"/>
      <c r="AS931" s="138"/>
      <c r="AT931" s="138"/>
      <c r="AU931" s="138"/>
      <c r="AV931" s="138"/>
      <c r="AW931" s="138"/>
      <c r="AX931" s="138"/>
      <c r="AY931" s="138"/>
      <c r="AZ931" s="138"/>
      <c r="BA931" s="138"/>
      <c r="BB931" s="138"/>
      <c r="BC931" s="138"/>
      <c r="BD931" s="138"/>
      <c r="BE931" s="138"/>
      <c r="BF931" s="138"/>
      <c r="BG931" s="138"/>
      <c r="BH931" s="138"/>
      <c r="BI931" s="138"/>
      <c r="BJ931" s="138"/>
      <c r="BK931" s="138"/>
      <c r="BL931" s="138"/>
      <c r="BM931" s="138"/>
      <c r="BN931" s="138"/>
      <c r="BO931" s="138"/>
      <c r="BP931" s="138"/>
      <c r="BQ931" s="138"/>
      <c r="BR931" s="138"/>
      <c r="BS931" s="138"/>
      <c r="BT931" s="138"/>
      <c r="BU931" s="138"/>
      <c r="BV931" s="138"/>
      <c r="BW931" s="138"/>
      <c r="BX931" s="138"/>
      <c r="BY931" s="138"/>
      <c r="BZ931" s="138"/>
      <c r="CA931" s="138"/>
      <c r="CB931" s="138"/>
      <c r="CC931" s="138"/>
      <c r="CD931" s="138"/>
      <c r="CE931" s="138"/>
      <c r="CF931" s="138"/>
      <c r="CG931" s="138"/>
      <c r="CH931" s="138"/>
      <c r="CI931" s="138"/>
      <c r="CJ931" s="138"/>
      <c r="CK931" s="138"/>
      <c r="CL931" s="138"/>
      <c r="CM931" s="138"/>
      <c r="CN931" s="138"/>
      <c r="CO931" s="138"/>
      <c r="CP931" s="138"/>
      <c r="CQ931" s="138"/>
      <c r="CR931" s="138"/>
      <c r="CS931" s="138"/>
      <c r="CT931" s="138"/>
      <c r="CU931" s="138"/>
      <c r="CV931" s="138"/>
      <c r="CW931" s="138"/>
      <c r="CX931" s="138"/>
      <c r="CY931" s="138"/>
      <c r="CZ931" s="138"/>
      <c r="DA931" s="138"/>
      <c r="DB931" s="138"/>
      <c r="DC931" s="138"/>
      <c r="DD931" s="138"/>
      <c r="DE931" s="138"/>
      <c r="DF931" s="138"/>
      <c r="DG931" s="138"/>
      <c r="DH931" s="138"/>
      <c r="DI931" s="138"/>
      <c r="DJ931" s="138"/>
      <c r="DK931" s="138"/>
      <c r="DL931" s="138"/>
      <c r="DM931" s="138"/>
      <c r="DN931" s="138"/>
      <c r="DO931" s="138"/>
      <c r="DP931" s="138"/>
      <c r="DQ931" s="138"/>
      <c r="DR931" s="138"/>
      <c r="DS931" s="138"/>
      <c r="DT931" s="138"/>
      <c r="DU931" s="138"/>
      <c r="DV931" s="138"/>
      <c r="DW931" s="138"/>
      <c r="DX931" s="138"/>
      <c r="DY931" s="138"/>
      <c r="DZ931" s="138"/>
      <c r="EA931" s="138"/>
      <c r="EB931" s="138"/>
      <c r="EC931" s="138"/>
      <c r="ED931" s="138"/>
      <c r="EE931" s="138"/>
      <c r="EF931" s="138"/>
      <c r="EG931" s="138"/>
      <c r="EH931" s="138"/>
      <c r="EI931" s="138"/>
      <c r="EJ931" s="138"/>
      <c r="EK931" s="138"/>
      <c r="EL931" s="138"/>
      <c r="EM931" s="138"/>
      <c r="EN931" s="138"/>
      <c r="EO931" s="138"/>
      <c r="EP931" s="138"/>
      <c r="EQ931" s="138"/>
      <c r="ER931" s="138"/>
      <c r="ES931" s="138"/>
      <c r="ET931" s="138"/>
      <c r="EU931" s="138"/>
      <c r="EV931" s="138"/>
      <c r="EW931" s="138"/>
      <c r="EX931" s="138"/>
      <c r="EY931" s="138"/>
      <c r="EZ931" s="138"/>
      <c r="FA931" s="138"/>
      <c r="FB931" s="138"/>
      <c r="FC931" s="138"/>
      <c r="FD931" s="138"/>
      <c r="FE931" s="138"/>
      <c r="FF931" s="138"/>
      <c r="FG931" s="138"/>
      <c r="FH931" s="138"/>
      <c r="FI931" s="138"/>
      <c r="FJ931" s="138"/>
      <c r="FK931" s="138"/>
      <c r="FL931" s="138"/>
      <c r="FM931" s="138"/>
      <c r="FN931" s="138"/>
      <c r="FO931" s="138"/>
      <c r="FP931" s="138"/>
      <c r="FQ931" s="138"/>
      <c r="FR931" s="138"/>
      <c r="FS931" s="138"/>
      <c r="FT931" s="138"/>
      <c r="FU931" s="138"/>
      <c r="FV931" s="138"/>
      <c r="FW931" s="138"/>
      <c r="FX931" s="138"/>
      <c r="FY931" s="138"/>
      <c r="FZ931" s="138"/>
      <c r="GA931" s="138"/>
      <c r="GB931" s="138"/>
      <c r="GC931" s="138"/>
      <c r="GD931" s="138"/>
      <c r="GE931" s="138"/>
      <c r="GF931" s="138"/>
      <c r="GG931" s="138"/>
      <c r="GH931" s="138"/>
      <c r="GI931" s="138"/>
      <c r="GJ931" s="138"/>
      <c r="GK931" s="138"/>
      <c r="GL931" s="138"/>
      <c r="GM931" s="138"/>
      <c r="GN931" s="138"/>
      <c r="GO931" s="138"/>
      <c r="GP931" s="138"/>
      <c r="GQ931" s="138"/>
      <c r="GR931" s="138"/>
      <c r="GS931" s="138"/>
      <c r="GT931" s="138"/>
      <c r="GU931" s="138"/>
      <c r="GV931" s="138"/>
      <c r="GW931" s="138"/>
      <c r="GX931" s="138"/>
      <c r="GY931" s="138"/>
      <c r="GZ931" s="138"/>
      <c r="HA931" s="138"/>
      <c r="HB931" s="138"/>
      <c r="HC931" s="138"/>
      <c r="HD931" s="138"/>
      <c r="HE931" s="138"/>
      <c r="HF931" s="138"/>
      <c r="HG931" s="138"/>
      <c r="HH931" s="138"/>
      <c r="HI931" s="138"/>
      <c r="HJ931" s="138"/>
      <c r="HK931" s="138"/>
      <c r="HL931" s="138"/>
      <c r="HM931" s="138"/>
      <c r="HN931" s="138"/>
      <c r="HO931" s="138"/>
      <c r="HP931" s="138"/>
      <c r="HQ931" s="138"/>
      <c r="HR931" s="138"/>
      <c r="HS931" s="138"/>
      <c r="HT931" s="138"/>
      <c r="HU931" s="138"/>
      <c r="HV931" s="138"/>
      <c r="HW931" s="138"/>
      <c r="HX931" s="138"/>
      <c r="HY931" s="138"/>
      <c r="HZ931" s="138"/>
      <c r="IA931" s="138"/>
      <c r="IB931" s="138"/>
      <c r="IC931" s="138"/>
      <c r="ID931" s="138"/>
      <c r="IE931" s="138"/>
      <c r="IF931" s="138"/>
      <c r="IG931" s="138"/>
      <c r="IH931" s="138"/>
      <c r="II931" s="138"/>
      <c r="IJ931" s="138"/>
      <c r="IK931" s="138"/>
      <c r="IL931" s="138"/>
      <c r="IM931" s="138"/>
      <c r="IN931" s="138"/>
      <c r="IO931" s="138"/>
      <c r="IP931" s="138"/>
      <c r="IQ931" s="138"/>
      <c r="IR931" s="138"/>
      <c r="IS931" s="138"/>
      <c r="IT931" s="138"/>
      <c r="IU931" s="138"/>
      <c r="IV931" s="138"/>
      <c r="IW931" s="138"/>
      <c r="IX931" s="138"/>
      <c r="IY931" s="138"/>
      <c r="IZ931" s="138"/>
    </row>
    <row r="932" spans="1:260" s="833" customFormat="1" x14ac:dyDescent="0.25">
      <c r="A932" s="204">
        <v>1</v>
      </c>
      <c r="B932" s="204">
        <v>1</v>
      </c>
      <c r="C932" s="204"/>
      <c r="D932" s="204"/>
      <c r="E932" s="3259" t="s">
        <v>217</v>
      </c>
      <c r="F932" s="160"/>
      <c r="G932" s="160"/>
      <c r="H932" s="1891"/>
      <c r="I932" s="732"/>
      <c r="J932" s="732"/>
      <c r="K932" s="2012"/>
      <c r="L932" s="2534"/>
      <c r="M932" s="2534"/>
      <c r="N932" s="2535"/>
      <c r="O932" s="2535"/>
      <c r="P932" s="2535"/>
      <c r="Q932" s="2535"/>
      <c r="R932" s="2535"/>
      <c r="S932" s="2535"/>
      <c r="T932" s="2532"/>
      <c r="U932" s="2532"/>
      <c r="V932" s="2532"/>
      <c r="W932" s="2532"/>
      <c r="X932" s="2532"/>
      <c r="Y932" s="2532"/>
      <c r="Z932" s="1109"/>
      <c r="AA932" s="2532"/>
      <c r="AB932" s="2532"/>
      <c r="AC932" s="2684"/>
      <c r="AD932" s="2684"/>
      <c r="AE932" s="2532"/>
      <c r="AF932" s="909"/>
      <c r="AG932" s="909"/>
      <c r="AH932" s="138"/>
      <c r="AI932" s="138"/>
      <c r="AJ932" s="138"/>
      <c r="AK932" s="138"/>
      <c r="AL932" s="138"/>
      <c r="AM932" s="138"/>
      <c r="AN932" s="138"/>
      <c r="AO932" s="138"/>
      <c r="AP932" s="138"/>
      <c r="AQ932" s="138"/>
      <c r="AR932" s="138"/>
      <c r="AS932" s="138"/>
      <c r="AT932" s="138"/>
      <c r="AU932" s="138"/>
      <c r="AV932" s="138"/>
      <c r="AW932" s="138"/>
      <c r="AX932" s="138"/>
      <c r="AY932" s="138"/>
      <c r="AZ932" s="138"/>
      <c r="BA932" s="138"/>
      <c r="BB932" s="138"/>
      <c r="BC932" s="138"/>
      <c r="BD932" s="138"/>
      <c r="BE932" s="138"/>
      <c r="BF932" s="138"/>
      <c r="BG932" s="138"/>
      <c r="BH932" s="138"/>
      <c r="BI932" s="138"/>
      <c r="BJ932" s="138"/>
      <c r="BK932" s="138"/>
      <c r="BL932" s="138"/>
      <c r="BM932" s="138"/>
      <c r="BN932" s="138"/>
      <c r="BO932" s="138"/>
      <c r="BP932" s="138"/>
      <c r="BQ932" s="138"/>
      <c r="BR932" s="138"/>
      <c r="BS932" s="138"/>
      <c r="BT932" s="138"/>
      <c r="BU932" s="138"/>
      <c r="BV932" s="138"/>
      <c r="BW932" s="138"/>
      <c r="BX932" s="138"/>
      <c r="BY932" s="138"/>
      <c r="BZ932" s="138"/>
      <c r="CA932" s="138"/>
      <c r="CB932" s="138"/>
      <c r="CC932" s="138"/>
      <c r="CD932" s="138"/>
      <c r="CE932" s="138"/>
      <c r="CF932" s="138"/>
      <c r="CG932" s="138"/>
      <c r="CH932" s="138"/>
      <c r="CI932" s="138"/>
      <c r="CJ932" s="138"/>
      <c r="CK932" s="138"/>
      <c r="CL932" s="138"/>
      <c r="CM932" s="138"/>
      <c r="CN932" s="138"/>
      <c r="CO932" s="138"/>
      <c r="CP932" s="138"/>
      <c r="CQ932" s="138"/>
      <c r="CR932" s="138"/>
      <c r="CS932" s="138"/>
      <c r="CT932" s="138"/>
      <c r="CU932" s="138"/>
      <c r="CV932" s="138"/>
      <c r="CW932" s="138"/>
      <c r="CX932" s="138"/>
      <c r="CY932" s="138"/>
      <c r="CZ932" s="138"/>
      <c r="DA932" s="138"/>
      <c r="DB932" s="138"/>
      <c r="DC932" s="138"/>
      <c r="DD932" s="138"/>
      <c r="DE932" s="138"/>
      <c r="DF932" s="138"/>
      <c r="DG932" s="138"/>
      <c r="DH932" s="138"/>
      <c r="DI932" s="138"/>
      <c r="DJ932" s="138"/>
      <c r="DK932" s="138"/>
      <c r="DL932" s="138"/>
      <c r="DM932" s="138"/>
      <c r="DN932" s="138"/>
      <c r="DO932" s="138"/>
      <c r="DP932" s="138"/>
      <c r="DQ932" s="138"/>
      <c r="DR932" s="138"/>
      <c r="DS932" s="138"/>
      <c r="DT932" s="138"/>
      <c r="DU932" s="138"/>
      <c r="DV932" s="138"/>
      <c r="DW932" s="138"/>
      <c r="DX932" s="138"/>
      <c r="DY932" s="138"/>
      <c r="DZ932" s="138"/>
      <c r="EA932" s="138"/>
      <c r="EB932" s="138"/>
      <c r="EC932" s="138"/>
      <c r="ED932" s="138"/>
      <c r="EE932" s="138"/>
      <c r="EF932" s="138"/>
      <c r="EG932" s="138"/>
      <c r="EH932" s="138"/>
      <c r="EI932" s="138"/>
      <c r="EJ932" s="138"/>
      <c r="EK932" s="138"/>
      <c r="EL932" s="138"/>
      <c r="EM932" s="138"/>
      <c r="EN932" s="138"/>
      <c r="EO932" s="138"/>
      <c r="EP932" s="138"/>
      <c r="EQ932" s="138"/>
      <c r="ER932" s="138"/>
      <c r="ES932" s="138"/>
      <c r="ET932" s="138"/>
      <c r="EU932" s="138"/>
      <c r="EV932" s="138"/>
      <c r="EW932" s="138"/>
      <c r="EX932" s="138"/>
      <c r="EY932" s="138"/>
      <c r="EZ932" s="138"/>
      <c r="FA932" s="138"/>
      <c r="FB932" s="138"/>
      <c r="FC932" s="138"/>
      <c r="FD932" s="138"/>
      <c r="FE932" s="138"/>
      <c r="FF932" s="138"/>
      <c r="FG932" s="138"/>
      <c r="FH932" s="138"/>
      <c r="FI932" s="138"/>
      <c r="FJ932" s="138"/>
      <c r="FK932" s="138"/>
      <c r="FL932" s="138"/>
      <c r="FM932" s="138"/>
      <c r="FN932" s="138"/>
      <c r="FO932" s="138"/>
      <c r="FP932" s="138"/>
      <c r="FQ932" s="138"/>
      <c r="FR932" s="138"/>
      <c r="FS932" s="138"/>
      <c r="FT932" s="138"/>
      <c r="FU932" s="138"/>
      <c r="FV932" s="138"/>
      <c r="FW932" s="138"/>
      <c r="FX932" s="138"/>
      <c r="FY932" s="138"/>
      <c r="FZ932" s="138"/>
      <c r="GA932" s="138"/>
      <c r="GB932" s="138"/>
      <c r="GC932" s="138"/>
      <c r="GD932" s="138"/>
      <c r="GE932" s="138"/>
      <c r="GF932" s="138"/>
      <c r="GG932" s="138"/>
      <c r="GH932" s="138"/>
      <c r="GI932" s="138"/>
      <c r="GJ932" s="138"/>
      <c r="GK932" s="138"/>
      <c r="GL932" s="138"/>
      <c r="GM932" s="138"/>
      <c r="GN932" s="138"/>
      <c r="GO932" s="138"/>
      <c r="GP932" s="138"/>
      <c r="GQ932" s="138"/>
      <c r="GR932" s="138"/>
      <c r="GS932" s="138"/>
      <c r="GT932" s="138"/>
      <c r="GU932" s="138"/>
      <c r="GV932" s="138"/>
      <c r="GW932" s="138"/>
      <c r="GX932" s="138"/>
      <c r="GY932" s="138"/>
      <c r="GZ932" s="138"/>
      <c r="HA932" s="138"/>
      <c r="HB932" s="138"/>
      <c r="HC932" s="138"/>
      <c r="HD932" s="138"/>
      <c r="HE932" s="138"/>
      <c r="HF932" s="138"/>
      <c r="HG932" s="138"/>
      <c r="HH932" s="138"/>
      <c r="HI932" s="138"/>
      <c r="HJ932" s="138"/>
      <c r="HK932" s="138"/>
      <c r="HL932" s="138"/>
      <c r="HM932" s="138"/>
      <c r="HN932" s="138"/>
      <c r="HO932" s="138"/>
      <c r="HP932" s="138"/>
      <c r="HQ932" s="138"/>
      <c r="HR932" s="138"/>
      <c r="HS932" s="138"/>
      <c r="HT932" s="138"/>
      <c r="HU932" s="138"/>
      <c r="HV932" s="138"/>
      <c r="HW932" s="138"/>
      <c r="HX932" s="138"/>
      <c r="HY932" s="138"/>
      <c r="HZ932" s="138"/>
      <c r="IA932" s="138"/>
      <c r="IB932" s="138"/>
      <c r="IC932" s="138"/>
      <c r="ID932" s="138"/>
      <c r="IE932" s="138"/>
      <c r="IF932" s="138"/>
      <c r="IG932" s="138"/>
      <c r="IH932" s="138"/>
      <c r="II932" s="138"/>
      <c r="IJ932" s="138"/>
      <c r="IK932" s="138"/>
      <c r="IL932" s="138"/>
      <c r="IM932" s="138"/>
      <c r="IN932" s="138"/>
      <c r="IO932" s="138"/>
      <c r="IP932" s="138"/>
      <c r="IQ932" s="138"/>
      <c r="IR932" s="138"/>
      <c r="IS932" s="138"/>
      <c r="IT932" s="138"/>
      <c r="IU932" s="138"/>
      <c r="IV932" s="138"/>
      <c r="IW932" s="138"/>
      <c r="IX932" s="138"/>
      <c r="IY932" s="138"/>
      <c r="IZ932" s="138"/>
    </row>
    <row r="933" spans="1:260" s="833" customFormat="1" ht="86.25" x14ac:dyDescent="0.25">
      <c r="A933" s="204"/>
      <c r="B933" s="204"/>
      <c r="C933" s="204"/>
      <c r="D933" s="204"/>
      <c r="E933" s="608" t="s">
        <v>600</v>
      </c>
      <c r="F933" s="160"/>
      <c r="G933" s="160"/>
      <c r="H933" s="1894"/>
      <c r="I933" s="1893"/>
      <c r="J933" s="1893"/>
      <c r="K933" s="2536"/>
      <c r="L933" s="2534"/>
      <c r="M933" s="2534"/>
      <c r="N933" s="2535"/>
      <c r="O933" s="2535"/>
      <c r="P933" s="2535"/>
      <c r="Q933" s="2535"/>
      <c r="R933" s="2535"/>
      <c r="S933" s="2535"/>
      <c r="T933" s="2532"/>
      <c r="U933" s="2532"/>
      <c r="V933" s="2532"/>
      <c r="W933" s="2532"/>
      <c r="X933" s="2532"/>
      <c r="Y933" s="2532"/>
      <c r="Z933" s="1109"/>
      <c r="AA933" s="2532"/>
      <c r="AB933" s="2532"/>
      <c r="AC933" s="2684"/>
      <c r="AD933" s="2684"/>
      <c r="AE933" s="2532"/>
      <c r="AF933" s="909"/>
      <c r="AG933" s="909"/>
      <c r="AH933" s="138"/>
      <c r="AI933" s="138"/>
      <c r="AJ933" s="138"/>
      <c r="AK933" s="138"/>
      <c r="AL933" s="138"/>
      <c r="AM933" s="138"/>
      <c r="AN933" s="138"/>
      <c r="AO933" s="138"/>
      <c r="AP933" s="138"/>
      <c r="AQ933" s="138"/>
      <c r="AR933" s="138"/>
      <c r="AS933" s="138"/>
      <c r="AT933" s="138"/>
      <c r="AU933" s="138"/>
      <c r="AV933" s="138"/>
      <c r="AW933" s="138"/>
      <c r="AX933" s="138"/>
      <c r="AY933" s="138"/>
      <c r="AZ933" s="138"/>
      <c r="BA933" s="138"/>
      <c r="BB933" s="138"/>
      <c r="BC933" s="138"/>
      <c r="BD933" s="138"/>
      <c r="BE933" s="138"/>
      <c r="BF933" s="138"/>
      <c r="BG933" s="138"/>
      <c r="BH933" s="138"/>
      <c r="BI933" s="138"/>
      <c r="BJ933" s="138"/>
      <c r="BK933" s="138"/>
      <c r="BL933" s="138"/>
      <c r="BM933" s="138"/>
      <c r="BN933" s="138"/>
      <c r="BO933" s="138"/>
      <c r="BP933" s="138"/>
      <c r="BQ933" s="138"/>
      <c r="BR933" s="138"/>
      <c r="BS933" s="138"/>
      <c r="BT933" s="138"/>
      <c r="BU933" s="138"/>
      <c r="BV933" s="138"/>
      <c r="BW933" s="138"/>
      <c r="BX933" s="138"/>
      <c r="BY933" s="138"/>
      <c r="BZ933" s="138"/>
      <c r="CA933" s="138"/>
      <c r="CB933" s="138"/>
      <c r="CC933" s="138"/>
      <c r="CD933" s="138"/>
      <c r="CE933" s="138"/>
      <c r="CF933" s="138"/>
      <c r="CG933" s="138"/>
      <c r="CH933" s="138"/>
      <c r="CI933" s="138"/>
      <c r="CJ933" s="138"/>
      <c r="CK933" s="138"/>
      <c r="CL933" s="138"/>
      <c r="CM933" s="138"/>
      <c r="CN933" s="138"/>
      <c r="CO933" s="138"/>
      <c r="CP933" s="138"/>
      <c r="CQ933" s="138"/>
      <c r="CR933" s="138"/>
      <c r="CS933" s="138"/>
      <c r="CT933" s="138"/>
      <c r="CU933" s="138"/>
      <c r="CV933" s="138"/>
      <c r="CW933" s="138"/>
      <c r="CX933" s="138"/>
      <c r="CY933" s="138"/>
      <c r="CZ933" s="138"/>
      <c r="DA933" s="138"/>
      <c r="DB933" s="138"/>
      <c r="DC933" s="138"/>
      <c r="DD933" s="138"/>
      <c r="DE933" s="138"/>
      <c r="DF933" s="138"/>
      <c r="DG933" s="138"/>
      <c r="DH933" s="138"/>
      <c r="DI933" s="138"/>
      <c r="DJ933" s="138"/>
      <c r="DK933" s="138"/>
      <c r="DL933" s="138"/>
      <c r="DM933" s="138"/>
      <c r="DN933" s="138"/>
      <c r="DO933" s="138"/>
      <c r="DP933" s="138"/>
      <c r="DQ933" s="138"/>
      <c r="DR933" s="138"/>
      <c r="DS933" s="138"/>
      <c r="DT933" s="138"/>
      <c r="DU933" s="138"/>
      <c r="DV933" s="138"/>
      <c r="DW933" s="138"/>
      <c r="DX933" s="138"/>
      <c r="DY933" s="138"/>
      <c r="DZ933" s="138"/>
      <c r="EA933" s="138"/>
      <c r="EB933" s="138"/>
      <c r="EC933" s="138"/>
      <c r="ED933" s="138"/>
      <c r="EE933" s="138"/>
      <c r="EF933" s="138"/>
      <c r="EG933" s="138"/>
      <c r="EH933" s="138"/>
      <c r="EI933" s="138"/>
      <c r="EJ933" s="138"/>
      <c r="EK933" s="138"/>
      <c r="EL933" s="138"/>
      <c r="EM933" s="138"/>
      <c r="EN933" s="138"/>
      <c r="EO933" s="138"/>
      <c r="EP933" s="138"/>
      <c r="EQ933" s="138"/>
      <c r="ER933" s="138"/>
      <c r="ES933" s="138"/>
      <c r="ET933" s="138"/>
      <c r="EU933" s="138"/>
      <c r="EV933" s="138"/>
      <c r="EW933" s="138"/>
      <c r="EX933" s="138"/>
      <c r="EY933" s="138"/>
      <c r="EZ933" s="138"/>
      <c r="FA933" s="138"/>
      <c r="FB933" s="138"/>
      <c r="FC933" s="138"/>
      <c r="FD933" s="138"/>
      <c r="FE933" s="138"/>
      <c r="FF933" s="138"/>
      <c r="FG933" s="138"/>
      <c r="FH933" s="138"/>
      <c r="FI933" s="138"/>
      <c r="FJ933" s="138"/>
      <c r="FK933" s="138"/>
      <c r="FL933" s="138"/>
      <c r="FM933" s="138"/>
      <c r="FN933" s="138"/>
      <c r="FO933" s="138"/>
      <c r="FP933" s="138"/>
      <c r="FQ933" s="138"/>
      <c r="FR933" s="138"/>
      <c r="FS933" s="138"/>
      <c r="FT933" s="138"/>
      <c r="FU933" s="138"/>
      <c r="FV933" s="138"/>
      <c r="FW933" s="138"/>
      <c r="FX933" s="138"/>
      <c r="FY933" s="138"/>
      <c r="FZ933" s="138"/>
      <c r="GA933" s="138"/>
      <c r="GB933" s="138"/>
      <c r="GC933" s="138"/>
      <c r="GD933" s="138"/>
      <c r="GE933" s="138"/>
      <c r="GF933" s="138"/>
      <c r="GG933" s="138"/>
      <c r="GH933" s="138"/>
      <c r="GI933" s="138"/>
      <c r="GJ933" s="138"/>
      <c r="GK933" s="138"/>
      <c r="GL933" s="138"/>
      <c r="GM933" s="138"/>
      <c r="GN933" s="138"/>
      <c r="GO933" s="138"/>
      <c r="GP933" s="138"/>
      <c r="GQ933" s="138"/>
      <c r="GR933" s="138"/>
      <c r="GS933" s="138"/>
      <c r="GT933" s="138"/>
      <c r="GU933" s="138"/>
      <c r="GV933" s="138"/>
      <c r="GW933" s="138"/>
      <c r="GX933" s="138"/>
      <c r="GY933" s="138"/>
      <c r="GZ933" s="138"/>
      <c r="HA933" s="138"/>
      <c r="HB933" s="138"/>
      <c r="HC933" s="138"/>
      <c r="HD933" s="138"/>
      <c r="HE933" s="138"/>
      <c r="HF933" s="138"/>
      <c r="HG933" s="138"/>
      <c r="HH933" s="138"/>
      <c r="HI933" s="138"/>
      <c r="HJ933" s="138"/>
      <c r="HK933" s="138"/>
      <c r="HL933" s="138"/>
      <c r="HM933" s="138"/>
      <c r="HN933" s="138"/>
      <c r="HO933" s="138"/>
      <c r="HP933" s="138"/>
      <c r="HQ933" s="138"/>
      <c r="HR933" s="138"/>
      <c r="HS933" s="138"/>
      <c r="HT933" s="138"/>
      <c r="HU933" s="138"/>
      <c r="HV933" s="138"/>
      <c r="HW933" s="138"/>
      <c r="HX933" s="138"/>
      <c r="HY933" s="138"/>
      <c r="HZ933" s="138"/>
      <c r="IA933" s="138"/>
      <c r="IB933" s="138"/>
      <c r="IC933" s="138"/>
      <c r="ID933" s="138"/>
      <c r="IE933" s="138"/>
      <c r="IF933" s="138"/>
      <c r="IG933" s="138"/>
      <c r="IH933" s="138"/>
      <c r="II933" s="138"/>
      <c r="IJ933" s="138"/>
      <c r="IK933" s="138"/>
      <c r="IL933" s="138"/>
      <c r="IM933" s="138"/>
      <c r="IN933" s="138"/>
      <c r="IO933" s="138"/>
      <c r="IP933" s="138"/>
      <c r="IQ933" s="138"/>
      <c r="IR933" s="138"/>
      <c r="IS933" s="138"/>
      <c r="IT933" s="138"/>
      <c r="IU933" s="138"/>
      <c r="IV933" s="138"/>
      <c r="IW933" s="138"/>
      <c r="IX933" s="138"/>
      <c r="IY933" s="138"/>
      <c r="IZ933" s="138"/>
    </row>
    <row r="934" spans="1:260" s="833" customFormat="1" ht="29.25" x14ac:dyDescent="0.25">
      <c r="A934" s="204">
        <v>1</v>
      </c>
      <c r="B934" s="204">
        <v>1</v>
      </c>
      <c r="C934" s="204"/>
      <c r="D934" s="204"/>
      <c r="E934" s="608" t="s">
        <v>353</v>
      </c>
      <c r="F934" s="160"/>
      <c r="G934" s="160"/>
      <c r="H934" s="1894"/>
      <c r="I934" s="1893"/>
      <c r="J934" s="1893">
        <f>J883</f>
        <v>2.5</v>
      </c>
      <c r="K934" s="2536" t="e">
        <f>J934/I934*100</f>
        <v>#DIV/0!</v>
      </c>
      <c r="L934" s="2534"/>
      <c r="M934" s="2534"/>
      <c r="N934" s="2535"/>
      <c r="O934" s="2535"/>
      <c r="P934" s="2535"/>
      <c r="Q934" s="2535"/>
      <c r="R934" s="2535"/>
      <c r="S934" s="2535"/>
      <c r="T934" s="2532"/>
      <c r="U934" s="2532"/>
      <c r="V934" s="2532"/>
      <c r="W934" s="2532"/>
      <c r="X934" s="2532">
        <f t="shared" ref="X934:AE934" si="200">X883</f>
        <v>0</v>
      </c>
      <c r="Y934" s="2532">
        <f t="shared" si="200"/>
        <v>0</v>
      </c>
      <c r="Z934" s="1109">
        <f t="shared" si="200"/>
        <v>0</v>
      </c>
      <c r="AA934" s="2532">
        <f t="shared" si="200"/>
        <v>0</v>
      </c>
      <c r="AB934" s="2532">
        <f t="shared" si="200"/>
        <v>0</v>
      </c>
      <c r="AC934" s="2684">
        <f t="shared" si="200"/>
        <v>0</v>
      </c>
      <c r="AD934" s="2684">
        <f t="shared" si="200"/>
        <v>0</v>
      </c>
      <c r="AE934" s="2532">
        <f t="shared" si="200"/>
        <v>0</v>
      </c>
      <c r="AF934" s="913"/>
      <c r="AG934" s="909"/>
      <c r="AH934" s="138"/>
      <c r="AI934" s="138"/>
      <c r="AJ934" s="138"/>
      <c r="AK934" s="138"/>
      <c r="AL934" s="138"/>
      <c r="AM934" s="138"/>
      <c r="AN934" s="138"/>
      <c r="AO934" s="138"/>
      <c r="AP934" s="138"/>
      <c r="AQ934" s="138"/>
      <c r="AR934" s="138"/>
      <c r="AS934" s="138"/>
      <c r="AT934" s="138"/>
      <c r="AU934" s="138"/>
      <c r="AV934" s="138"/>
      <c r="AW934" s="138"/>
      <c r="AX934" s="138"/>
      <c r="AY934" s="138"/>
      <c r="AZ934" s="138"/>
      <c r="BA934" s="138"/>
      <c r="BB934" s="138"/>
      <c r="BC934" s="138"/>
      <c r="BD934" s="138"/>
      <c r="BE934" s="138"/>
      <c r="BF934" s="138"/>
      <c r="BG934" s="138"/>
      <c r="BH934" s="138"/>
      <c r="BI934" s="138"/>
      <c r="BJ934" s="138"/>
      <c r="BK934" s="138"/>
      <c r="BL934" s="138"/>
      <c r="BM934" s="138"/>
      <c r="BN934" s="138"/>
      <c r="BO934" s="138"/>
      <c r="BP934" s="138"/>
      <c r="BQ934" s="138"/>
      <c r="BR934" s="138"/>
      <c r="BS934" s="138"/>
      <c r="BT934" s="138"/>
      <c r="BU934" s="138"/>
      <c r="BV934" s="138"/>
      <c r="BW934" s="138"/>
      <c r="BX934" s="138"/>
      <c r="BY934" s="138"/>
      <c r="BZ934" s="138"/>
      <c r="CA934" s="138"/>
      <c r="CB934" s="138"/>
      <c r="CC934" s="138"/>
      <c r="CD934" s="138"/>
      <c r="CE934" s="138"/>
      <c r="CF934" s="138"/>
      <c r="CG934" s="138"/>
      <c r="CH934" s="138"/>
      <c r="CI934" s="138"/>
      <c r="CJ934" s="138"/>
      <c r="CK934" s="138"/>
      <c r="CL934" s="138"/>
      <c r="CM934" s="138"/>
      <c r="CN934" s="138"/>
      <c r="CO934" s="138"/>
      <c r="CP934" s="138"/>
      <c r="CQ934" s="138"/>
      <c r="CR934" s="138"/>
      <c r="CS934" s="138"/>
      <c r="CT934" s="138"/>
      <c r="CU934" s="138"/>
      <c r="CV934" s="138"/>
      <c r="CW934" s="138"/>
      <c r="CX934" s="138"/>
      <c r="CY934" s="138"/>
      <c r="CZ934" s="138"/>
      <c r="DA934" s="138"/>
      <c r="DB934" s="138"/>
      <c r="DC934" s="138"/>
      <c r="DD934" s="138"/>
      <c r="DE934" s="138"/>
      <c r="DF934" s="138"/>
      <c r="DG934" s="138"/>
      <c r="DH934" s="138"/>
      <c r="DI934" s="138"/>
      <c r="DJ934" s="138"/>
      <c r="DK934" s="138"/>
      <c r="DL934" s="138"/>
      <c r="DM934" s="138"/>
      <c r="DN934" s="138"/>
      <c r="DO934" s="138"/>
      <c r="DP934" s="138"/>
      <c r="DQ934" s="138"/>
      <c r="DR934" s="138"/>
      <c r="DS934" s="138"/>
      <c r="DT934" s="138"/>
      <c r="DU934" s="138"/>
      <c r="DV934" s="138"/>
      <c r="DW934" s="138"/>
      <c r="DX934" s="138"/>
      <c r="DY934" s="138"/>
      <c r="DZ934" s="138"/>
      <c r="EA934" s="138"/>
      <c r="EB934" s="138"/>
      <c r="EC934" s="138"/>
      <c r="ED934" s="138"/>
      <c r="EE934" s="138"/>
      <c r="EF934" s="138"/>
      <c r="EG934" s="138"/>
      <c r="EH934" s="138"/>
      <c r="EI934" s="138"/>
      <c r="EJ934" s="138"/>
      <c r="EK934" s="138"/>
      <c r="EL934" s="138"/>
      <c r="EM934" s="138"/>
      <c r="EN934" s="138"/>
      <c r="EO934" s="138"/>
      <c r="EP934" s="138"/>
      <c r="EQ934" s="138"/>
      <c r="ER934" s="138"/>
      <c r="ES934" s="138"/>
      <c r="ET934" s="138"/>
      <c r="EU934" s="138"/>
      <c r="EV934" s="138"/>
      <c r="EW934" s="138"/>
      <c r="EX934" s="138"/>
      <c r="EY934" s="138"/>
      <c r="EZ934" s="138"/>
      <c r="FA934" s="138"/>
      <c r="FB934" s="138"/>
      <c r="FC934" s="138"/>
      <c r="FD934" s="138"/>
      <c r="FE934" s="138"/>
      <c r="FF934" s="138"/>
      <c r="FG934" s="138"/>
      <c r="FH934" s="138"/>
      <c r="FI934" s="138"/>
      <c r="FJ934" s="138"/>
      <c r="FK934" s="138"/>
      <c r="FL934" s="138"/>
      <c r="FM934" s="138"/>
      <c r="FN934" s="138"/>
      <c r="FO934" s="138"/>
      <c r="FP934" s="138"/>
      <c r="FQ934" s="138"/>
      <c r="FR934" s="138"/>
      <c r="FS934" s="138"/>
      <c r="FT934" s="138"/>
      <c r="FU934" s="138"/>
      <c r="FV934" s="138"/>
      <c r="FW934" s="138"/>
      <c r="FX934" s="138"/>
      <c r="FY934" s="138"/>
      <c r="FZ934" s="138"/>
      <c r="GA934" s="138"/>
      <c r="GB934" s="138"/>
      <c r="GC934" s="138"/>
      <c r="GD934" s="138"/>
      <c r="GE934" s="138"/>
      <c r="GF934" s="138"/>
      <c r="GG934" s="138"/>
      <c r="GH934" s="138"/>
      <c r="GI934" s="138"/>
      <c r="GJ934" s="138"/>
      <c r="GK934" s="138"/>
      <c r="GL934" s="138"/>
      <c r="GM934" s="138"/>
      <c r="GN934" s="138"/>
      <c r="GO934" s="138"/>
      <c r="GP934" s="138"/>
      <c r="GQ934" s="138"/>
      <c r="GR934" s="138"/>
      <c r="GS934" s="138"/>
      <c r="GT934" s="138"/>
      <c r="GU934" s="138"/>
      <c r="GV934" s="138"/>
      <c r="GW934" s="138"/>
      <c r="GX934" s="138"/>
      <c r="GY934" s="138"/>
      <c r="GZ934" s="138"/>
      <c r="HA934" s="138"/>
      <c r="HB934" s="138"/>
      <c r="HC934" s="138"/>
      <c r="HD934" s="138"/>
      <c r="HE934" s="138"/>
      <c r="HF934" s="138"/>
      <c r="HG934" s="138"/>
      <c r="HH934" s="138"/>
      <c r="HI934" s="138"/>
      <c r="HJ934" s="138"/>
      <c r="HK934" s="138"/>
      <c r="HL934" s="138"/>
      <c r="HM934" s="138"/>
      <c r="HN934" s="138"/>
      <c r="HO934" s="138"/>
      <c r="HP934" s="138"/>
      <c r="HQ934" s="138"/>
      <c r="HR934" s="138"/>
      <c r="HS934" s="138"/>
      <c r="HT934" s="138"/>
      <c r="HU934" s="138"/>
      <c r="HV934" s="138"/>
      <c r="HW934" s="138"/>
      <c r="HX934" s="138"/>
      <c r="HY934" s="138"/>
      <c r="HZ934" s="138"/>
      <c r="IA934" s="138"/>
      <c r="IB934" s="138"/>
      <c r="IC934" s="138"/>
      <c r="ID934" s="138"/>
      <c r="IE934" s="138"/>
      <c r="IF934" s="138"/>
      <c r="IG934" s="138"/>
      <c r="IH934" s="138"/>
      <c r="II934" s="138"/>
      <c r="IJ934" s="138"/>
      <c r="IK934" s="138"/>
      <c r="IL934" s="138"/>
      <c r="IM934" s="138"/>
      <c r="IN934" s="138"/>
      <c r="IO934" s="138"/>
      <c r="IP934" s="138"/>
      <c r="IQ934" s="138"/>
      <c r="IR934" s="138"/>
      <c r="IS934" s="138"/>
      <c r="IT934" s="138"/>
      <c r="IU934" s="138"/>
      <c r="IV934" s="138"/>
      <c r="IW934" s="138"/>
      <c r="IX934" s="138"/>
      <c r="IY934" s="138"/>
      <c r="IZ934" s="138"/>
    </row>
    <row r="935" spans="1:260" s="833" customFormat="1" ht="36" customHeight="1" x14ac:dyDescent="0.25">
      <c r="A935" s="204">
        <v>1</v>
      </c>
      <c r="B935" s="204">
        <v>1</v>
      </c>
      <c r="C935" s="204"/>
      <c r="D935" s="204"/>
      <c r="E935" s="609" t="s">
        <v>366</v>
      </c>
      <c r="F935" s="280"/>
      <c r="G935" s="160"/>
      <c r="H935" s="1894"/>
      <c r="I935" s="1893"/>
      <c r="J935" s="1893"/>
      <c r="K935" s="2536"/>
      <c r="L935" s="2534"/>
      <c r="M935" s="2534"/>
      <c r="N935" s="2535"/>
      <c r="O935" s="2535"/>
      <c r="P935" s="2535"/>
      <c r="Q935" s="2535"/>
      <c r="R935" s="2535"/>
      <c r="S935" s="2535"/>
      <c r="T935" s="2532"/>
      <c r="U935" s="2532"/>
      <c r="V935" s="2532"/>
      <c r="W935" s="2532"/>
      <c r="X935" s="2532"/>
      <c r="Y935" s="2532"/>
      <c r="Z935" s="1109"/>
      <c r="AA935" s="2532"/>
      <c r="AB935" s="2532"/>
      <c r="AC935" s="2684"/>
      <c r="AD935" s="2684"/>
      <c r="AE935" s="2532"/>
      <c r="AF935" s="913"/>
      <c r="AG935" s="909"/>
      <c r="AH935" s="138"/>
      <c r="AI935" s="138"/>
      <c r="AJ935" s="138"/>
      <c r="AK935" s="138"/>
      <c r="AL935" s="138"/>
      <c r="AM935" s="138"/>
      <c r="AN935" s="138"/>
      <c r="AO935" s="138"/>
      <c r="AP935" s="138"/>
      <c r="AQ935" s="138"/>
      <c r="AR935" s="138"/>
      <c r="AS935" s="138"/>
      <c r="AT935" s="138"/>
      <c r="AU935" s="138"/>
      <c r="AV935" s="138"/>
      <c r="AW935" s="138"/>
      <c r="AX935" s="138"/>
      <c r="AY935" s="138"/>
      <c r="AZ935" s="138"/>
      <c r="BA935" s="138"/>
      <c r="BB935" s="138"/>
      <c r="BC935" s="138"/>
      <c r="BD935" s="138"/>
      <c r="BE935" s="138"/>
      <c r="BF935" s="138"/>
      <c r="BG935" s="138"/>
      <c r="BH935" s="138"/>
      <c r="BI935" s="138"/>
      <c r="BJ935" s="138"/>
      <c r="BK935" s="138"/>
      <c r="BL935" s="138"/>
      <c r="BM935" s="138"/>
      <c r="BN935" s="138"/>
      <c r="BO935" s="138"/>
      <c r="BP935" s="138"/>
      <c r="BQ935" s="138"/>
      <c r="BR935" s="138"/>
      <c r="BS935" s="138"/>
      <c r="BT935" s="138"/>
      <c r="BU935" s="138"/>
      <c r="BV935" s="138"/>
      <c r="BW935" s="138"/>
      <c r="BX935" s="138"/>
      <c r="BY935" s="138"/>
      <c r="BZ935" s="138"/>
      <c r="CA935" s="138"/>
      <c r="CB935" s="138"/>
      <c r="CC935" s="138"/>
      <c r="CD935" s="138"/>
      <c r="CE935" s="138"/>
      <c r="CF935" s="138"/>
      <c r="CG935" s="138"/>
      <c r="CH935" s="138"/>
      <c r="CI935" s="138"/>
      <c r="CJ935" s="138"/>
      <c r="CK935" s="138"/>
      <c r="CL935" s="138"/>
      <c r="CM935" s="138"/>
      <c r="CN935" s="138"/>
      <c r="CO935" s="138"/>
      <c r="CP935" s="138"/>
      <c r="CQ935" s="138"/>
      <c r="CR935" s="138"/>
      <c r="CS935" s="138"/>
      <c r="CT935" s="138"/>
      <c r="CU935" s="138"/>
      <c r="CV935" s="138"/>
      <c r="CW935" s="138"/>
      <c r="CX935" s="138"/>
      <c r="CY935" s="138"/>
      <c r="CZ935" s="138"/>
      <c r="DA935" s="138"/>
      <c r="DB935" s="138"/>
      <c r="DC935" s="138"/>
      <c r="DD935" s="138"/>
      <c r="DE935" s="138"/>
      <c r="DF935" s="138"/>
      <c r="DG935" s="138"/>
      <c r="DH935" s="138"/>
      <c r="DI935" s="138"/>
      <c r="DJ935" s="138"/>
      <c r="DK935" s="138"/>
      <c r="DL935" s="138"/>
      <c r="DM935" s="138"/>
      <c r="DN935" s="138"/>
      <c r="DO935" s="138"/>
      <c r="DP935" s="138"/>
      <c r="DQ935" s="138"/>
      <c r="DR935" s="138"/>
      <c r="DS935" s="138"/>
      <c r="DT935" s="138"/>
      <c r="DU935" s="138"/>
      <c r="DV935" s="138"/>
      <c r="DW935" s="138"/>
      <c r="DX935" s="138"/>
      <c r="DY935" s="138"/>
      <c r="DZ935" s="138"/>
      <c r="EA935" s="138"/>
      <c r="EB935" s="138"/>
      <c r="EC935" s="138"/>
      <c r="ED935" s="138"/>
      <c r="EE935" s="138"/>
      <c r="EF935" s="138"/>
      <c r="EG935" s="138"/>
      <c r="EH935" s="138"/>
      <c r="EI935" s="138"/>
      <c r="EJ935" s="138"/>
      <c r="EK935" s="138"/>
      <c r="EL935" s="138"/>
      <c r="EM935" s="138"/>
      <c r="EN935" s="138"/>
      <c r="EO935" s="138"/>
      <c r="EP935" s="138"/>
      <c r="EQ935" s="138"/>
      <c r="ER935" s="138"/>
      <c r="ES935" s="138"/>
      <c r="ET935" s="138"/>
      <c r="EU935" s="138"/>
      <c r="EV935" s="138"/>
      <c r="EW935" s="138"/>
      <c r="EX935" s="138"/>
      <c r="EY935" s="138"/>
      <c r="EZ935" s="138"/>
      <c r="FA935" s="138"/>
      <c r="FB935" s="138"/>
      <c r="FC935" s="138"/>
      <c r="FD935" s="138"/>
      <c r="FE935" s="138"/>
      <c r="FF935" s="138"/>
      <c r="FG935" s="138"/>
      <c r="FH935" s="138"/>
      <c r="FI935" s="138"/>
      <c r="FJ935" s="138"/>
      <c r="FK935" s="138"/>
      <c r="FL935" s="138"/>
      <c r="FM935" s="138"/>
      <c r="FN935" s="138"/>
      <c r="FO935" s="138"/>
      <c r="FP935" s="138"/>
      <c r="FQ935" s="138"/>
      <c r="FR935" s="138"/>
      <c r="FS935" s="138"/>
      <c r="FT935" s="138"/>
      <c r="FU935" s="138"/>
      <c r="FV935" s="138"/>
      <c r="FW935" s="138"/>
      <c r="FX935" s="138"/>
      <c r="FY935" s="138"/>
      <c r="FZ935" s="138"/>
      <c r="GA935" s="138"/>
      <c r="GB935" s="138"/>
      <c r="GC935" s="138"/>
      <c r="GD935" s="138"/>
      <c r="GE935" s="138"/>
      <c r="GF935" s="138"/>
      <c r="GG935" s="138"/>
      <c r="GH935" s="138"/>
      <c r="GI935" s="138"/>
      <c r="GJ935" s="138"/>
      <c r="GK935" s="138"/>
      <c r="GL935" s="138"/>
      <c r="GM935" s="138"/>
      <c r="GN935" s="138"/>
      <c r="GO935" s="138"/>
      <c r="GP935" s="138"/>
      <c r="GQ935" s="138"/>
      <c r="GR935" s="138"/>
      <c r="GS935" s="138"/>
      <c r="GT935" s="138"/>
      <c r="GU935" s="138"/>
      <c r="GV935" s="138"/>
      <c r="GW935" s="138"/>
      <c r="GX935" s="138"/>
      <c r="GY935" s="138"/>
      <c r="GZ935" s="138"/>
      <c r="HA935" s="138"/>
      <c r="HB935" s="138"/>
      <c r="HC935" s="138"/>
      <c r="HD935" s="138"/>
      <c r="HE935" s="138"/>
      <c r="HF935" s="138"/>
      <c r="HG935" s="138"/>
      <c r="HH935" s="138"/>
      <c r="HI935" s="138"/>
      <c r="HJ935" s="138"/>
      <c r="HK935" s="138"/>
      <c r="HL935" s="138"/>
      <c r="HM935" s="138"/>
      <c r="HN935" s="138"/>
      <c r="HO935" s="138"/>
      <c r="HP935" s="138"/>
      <c r="HQ935" s="138"/>
      <c r="HR935" s="138"/>
      <c r="HS935" s="138"/>
      <c r="HT935" s="138"/>
      <c r="HU935" s="138"/>
      <c r="HV935" s="138"/>
      <c r="HW935" s="138"/>
      <c r="HX935" s="138"/>
      <c r="HY935" s="138"/>
      <c r="HZ935" s="138"/>
      <c r="IA935" s="138"/>
      <c r="IB935" s="138"/>
      <c r="IC935" s="138"/>
      <c r="ID935" s="138"/>
      <c r="IE935" s="138"/>
      <c r="IF935" s="138"/>
      <c r="IG935" s="138"/>
      <c r="IH935" s="138"/>
      <c r="II935" s="138"/>
      <c r="IJ935" s="138"/>
      <c r="IK935" s="138"/>
      <c r="IL935" s="138"/>
      <c r="IM935" s="138"/>
      <c r="IN935" s="138"/>
      <c r="IO935" s="138"/>
      <c r="IP935" s="138"/>
      <c r="IQ935" s="138"/>
      <c r="IR935" s="138"/>
      <c r="IS935" s="138"/>
      <c r="IT935" s="138"/>
      <c r="IU935" s="138"/>
      <c r="IV935" s="138"/>
      <c r="IW935" s="138"/>
      <c r="IX935" s="138"/>
      <c r="IY935" s="138"/>
      <c r="IZ935" s="138"/>
    </row>
    <row r="936" spans="1:260" s="833" customFormat="1" ht="29.25" x14ac:dyDescent="0.25">
      <c r="A936" s="204">
        <v>1</v>
      </c>
      <c r="B936" s="204">
        <v>1</v>
      </c>
      <c r="C936" s="204"/>
      <c r="D936" s="204"/>
      <c r="E936" s="607" t="s">
        <v>354</v>
      </c>
      <c r="F936" s="160"/>
      <c r="G936" s="160"/>
      <c r="H936" s="1894"/>
      <c r="I936" s="1893"/>
      <c r="J936" s="1893">
        <f>J884</f>
        <v>71.773404255319136</v>
      </c>
      <c r="K936" s="2536" t="e">
        <f>J936/I936*100</f>
        <v>#DIV/0!</v>
      </c>
      <c r="L936" s="2534"/>
      <c r="M936" s="2534"/>
      <c r="N936" s="2535"/>
      <c r="O936" s="2535"/>
      <c r="P936" s="2535"/>
      <c r="Q936" s="2535"/>
      <c r="R936" s="2535"/>
      <c r="S936" s="2535"/>
      <c r="T936" s="2532"/>
      <c r="U936" s="2532"/>
      <c r="V936" s="2532"/>
      <c r="W936" s="2532"/>
      <c r="X936" s="2532"/>
      <c r="Y936" s="2532"/>
      <c r="Z936" s="1109"/>
      <c r="AA936" s="2532"/>
      <c r="AB936" s="2532"/>
      <c r="AC936" s="2684"/>
      <c r="AD936" s="2684"/>
      <c r="AE936" s="2532"/>
      <c r="AF936" s="913"/>
      <c r="AG936" s="909"/>
      <c r="AH936" s="138"/>
      <c r="AI936" s="138"/>
      <c r="AJ936" s="138"/>
      <c r="AK936" s="138"/>
      <c r="AL936" s="138"/>
      <c r="AM936" s="138"/>
      <c r="AN936" s="138"/>
      <c r="AO936" s="138"/>
      <c r="AP936" s="138"/>
      <c r="AQ936" s="138"/>
      <c r="AR936" s="138"/>
      <c r="AS936" s="138"/>
      <c r="AT936" s="138"/>
      <c r="AU936" s="138"/>
      <c r="AV936" s="138"/>
      <c r="AW936" s="138"/>
      <c r="AX936" s="138"/>
      <c r="AY936" s="138"/>
      <c r="AZ936" s="138"/>
      <c r="BA936" s="138"/>
      <c r="BB936" s="138"/>
      <c r="BC936" s="138"/>
      <c r="BD936" s="138"/>
      <c r="BE936" s="138"/>
      <c r="BF936" s="138"/>
      <c r="BG936" s="138"/>
      <c r="BH936" s="138"/>
      <c r="BI936" s="138"/>
      <c r="BJ936" s="138"/>
      <c r="BK936" s="138"/>
      <c r="BL936" s="138"/>
      <c r="BM936" s="138"/>
      <c r="BN936" s="138"/>
      <c r="BO936" s="138"/>
      <c r="BP936" s="138"/>
      <c r="BQ936" s="138"/>
      <c r="BR936" s="138"/>
      <c r="BS936" s="138"/>
      <c r="BT936" s="138"/>
      <c r="BU936" s="138"/>
      <c r="BV936" s="138"/>
      <c r="BW936" s="138"/>
      <c r="BX936" s="138"/>
      <c r="BY936" s="138"/>
      <c r="BZ936" s="138"/>
      <c r="CA936" s="138"/>
      <c r="CB936" s="138"/>
      <c r="CC936" s="138"/>
      <c r="CD936" s="138"/>
      <c r="CE936" s="138"/>
      <c r="CF936" s="138"/>
      <c r="CG936" s="138"/>
      <c r="CH936" s="138"/>
      <c r="CI936" s="138"/>
      <c r="CJ936" s="138"/>
      <c r="CK936" s="138"/>
      <c r="CL936" s="138"/>
      <c r="CM936" s="138"/>
      <c r="CN936" s="138"/>
      <c r="CO936" s="138"/>
      <c r="CP936" s="138"/>
      <c r="CQ936" s="138"/>
      <c r="CR936" s="138"/>
      <c r="CS936" s="138"/>
      <c r="CT936" s="138"/>
      <c r="CU936" s="138"/>
      <c r="CV936" s="138"/>
      <c r="CW936" s="138"/>
      <c r="CX936" s="138"/>
      <c r="CY936" s="138"/>
      <c r="CZ936" s="138"/>
      <c r="DA936" s="138"/>
      <c r="DB936" s="138"/>
      <c r="DC936" s="138"/>
      <c r="DD936" s="138"/>
      <c r="DE936" s="138"/>
      <c r="DF936" s="138"/>
      <c r="DG936" s="138"/>
      <c r="DH936" s="138"/>
      <c r="DI936" s="138"/>
      <c r="DJ936" s="138"/>
      <c r="DK936" s="138"/>
      <c r="DL936" s="138"/>
      <c r="DM936" s="138"/>
      <c r="DN936" s="138"/>
      <c r="DO936" s="138"/>
      <c r="DP936" s="138"/>
      <c r="DQ936" s="138"/>
      <c r="DR936" s="138"/>
      <c r="DS936" s="138"/>
      <c r="DT936" s="138"/>
      <c r="DU936" s="138"/>
      <c r="DV936" s="138"/>
      <c r="DW936" s="138"/>
      <c r="DX936" s="138"/>
      <c r="DY936" s="138"/>
      <c r="DZ936" s="138"/>
      <c r="EA936" s="138"/>
      <c r="EB936" s="138"/>
      <c r="EC936" s="138"/>
      <c r="ED936" s="138"/>
      <c r="EE936" s="138"/>
      <c r="EF936" s="138"/>
      <c r="EG936" s="138"/>
      <c r="EH936" s="138"/>
      <c r="EI936" s="138"/>
      <c r="EJ936" s="138"/>
      <c r="EK936" s="138"/>
      <c r="EL936" s="138"/>
      <c r="EM936" s="138"/>
      <c r="EN936" s="138"/>
      <c r="EO936" s="138"/>
      <c r="EP936" s="138"/>
      <c r="EQ936" s="138"/>
      <c r="ER936" s="138"/>
      <c r="ES936" s="138"/>
      <c r="ET936" s="138"/>
      <c r="EU936" s="138"/>
      <c r="EV936" s="138"/>
      <c r="EW936" s="138"/>
      <c r="EX936" s="138"/>
      <c r="EY936" s="138"/>
      <c r="EZ936" s="138"/>
      <c r="FA936" s="138"/>
      <c r="FB936" s="138"/>
      <c r="FC936" s="138"/>
      <c r="FD936" s="138"/>
      <c r="FE936" s="138"/>
      <c r="FF936" s="138"/>
      <c r="FG936" s="138"/>
      <c r="FH936" s="138"/>
      <c r="FI936" s="138"/>
      <c r="FJ936" s="138"/>
      <c r="FK936" s="138"/>
      <c r="FL936" s="138"/>
      <c r="FM936" s="138"/>
      <c r="FN936" s="138"/>
      <c r="FO936" s="138"/>
      <c r="FP936" s="138"/>
      <c r="FQ936" s="138"/>
      <c r="FR936" s="138"/>
      <c r="FS936" s="138"/>
      <c r="FT936" s="138"/>
      <c r="FU936" s="138"/>
      <c r="FV936" s="138"/>
      <c r="FW936" s="138"/>
      <c r="FX936" s="138"/>
      <c r="FY936" s="138"/>
      <c r="FZ936" s="138"/>
      <c r="GA936" s="138"/>
      <c r="GB936" s="138"/>
      <c r="GC936" s="138"/>
      <c r="GD936" s="138"/>
      <c r="GE936" s="138"/>
      <c r="GF936" s="138"/>
      <c r="GG936" s="138"/>
      <c r="GH936" s="138"/>
      <c r="GI936" s="138"/>
      <c r="GJ936" s="138"/>
      <c r="GK936" s="138"/>
      <c r="GL936" s="138"/>
      <c r="GM936" s="138"/>
      <c r="GN936" s="138"/>
      <c r="GO936" s="138"/>
      <c r="GP936" s="138"/>
      <c r="GQ936" s="138"/>
      <c r="GR936" s="138"/>
      <c r="GS936" s="138"/>
      <c r="GT936" s="138"/>
      <c r="GU936" s="138"/>
      <c r="GV936" s="138"/>
      <c r="GW936" s="138"/>
      <c r="GX936" s="138"/>
      <c r="GY936" s="138"/>
      <c r="GZ936" s="138"/>
      <c r="HA936" s="138"/>
      <c r="HB936" s="138"/>
      <c r="HC936" s="138"/>
      <c r="HD936" s="138"/>
      <c r="HE936" s="138"/>
      <c r="HF936" s="138"/>
      <c r="HG936" s="138"/>
      <c r="HH936" s="138"/>
      <c r="HI936" s="138"/>
      <c r="HJ936" s="138"/>
      <c r="HK936" s="138"/>
      <c r="HL936" s="138"/>
      <c r="HM936" s="138"/>
      <c r="HN936" s="138"/>
      <c r="HO936" s="138"/>
      <c r="HP936" s="138"/>
      <c r="HQ936" s="138"/>
      <c r="HR936" s="138"/>
      <c r="HS936" s="138"/>
      <c r="HT936" s="138"/>
      <c r="HU936" s="138"/>
      <c r="HV936" s="138"/>
      <c r="HW936" s="138"/>
      <c r="HX936" s="138"/>
      <c r="HY936" s="138"/>
      <c r="HZ936" s="138"/>
      <c r="IA936" s="138"/>
      <c r="IB936" s="138"/>
      <c r="IC936" s="138"/>
      <c r="ID936" s="138"/>
      <c r="IE936" s="138"/>
      <c r="IF936" s="138"/>
      <c r="IG936" s="138"/>
      <c r="IH936" s="138"/>
      <c r="II936" s="138"/>
      <c r="IJ936" s="138"/>
      <c r="IK936" s="138"/>
      <c r="IL936" s="138"/>
      <c r="IM936" s="138"/>
      <c r="IN936" s="138"/>
      <c r="IO936" s="138"/>
      <c r="IP936" s="138"/>
      <c r="IQ936" s="138"/>
      <c r="IR936" s="138"/>
      <c r="IS936" s="138"/>
      <c r="IT936" s="138"/>
      <c r="IU936" s="138"/>
      <c r="IV936" s="138"/>
      <c r="IW936" s="138"/>
      <c r="IX936" s="138"/>
      <c r="IY936" s="138"/>
      <c r="IZ936" s="138"/>
    </row>
    <row r="937" spans="1:260" s="833" customFormat="1" ht="29.25" x14ac:dyDescent="0.25">
      <c r="A937" s="204">
        <v>1</v>
      </c>
      <c r="B937" s="204">
        <v>1</v>
      </c>
      <c r="C937" s="204"/>
      <c r="D937" s="204"/>
      <c r="E937" s="608" t="s">
        <v>355</v>
      </c>
      <c r="F937" s="160"/>
      <c r="G937" s="160"/>
      <c r="H937" s="1894"/>
      <c r="I937" s="1893"/>
      <c r="J937" s="1893"/>
      <c r="K937" s="2536"/>
      <c r="L937" s="2534"/>
      <c r="M937" s="2534"/>
      <c r="N937" s="2535"/>
      <c r="O937" s="2535"/>
      <c r="P937" s="2535"/>
      <c r="Q937" s="2535"/>
      <c r="R937" s="2535"/>
      <c r="S937" s="2535"/>
      <c r="T937" s="2532"/>
      <c r="U937" s="2532"/>
      <c r="V937" s="2532"/>
      <c r="W937" s="2532"/>
      <c r="X937" s="2532"/>
      <c r="Y937" s="2532"/>
      <c r="Z937" s="1109"/>
      <c r="AA937" s="2532"/>
      <c r="AB937" s="2532"/>
      <c r="AC937" s="2684"/>
      <c r="AD937" s="2684"/>
      <c r="AE937" s="2532"/>
      <c r="AF937" s="913"/>
      <c r="AG937" s="909"/>
      <c r="AH937" s="138"/>
      <c r="AI937" s="138"/>
      <c r="AJ937" s="138"/>
      <c r="AK937" s="138"/>
      <c r="AL937" s="138"/>
      <c r="AM937" s="138"/>
      <c r="AN937" s="138"/>
      <c r="AO937" s="138"/>
      <c r="AP937" s="138"/>
      <c r="AQ937" s="138"/>
      <c r="AR937" s="138"/>
      <c r="AS937" s="138"/>
      <c r="AT937" s="138"/>
      <c r="AU937" s="138"/>
      <c r="AV937" s="138"/>
      <c r="AW937" s="138"/>
      <c r="AX937" s="138"/>
      <c r="AY937" s="138"/>
      <c r="AZ937" s="138"/>
      <c r="BA937" s="138"/>
      <c r="BB937" s="138"/>
      <c r="BC937" s="138"/>
      <c r="BD937" s="138"/>
      <c r="BE937" s="138"/>
      <c r="BF937" s="138"/>
      <c r="BG937" s="138"/>
      <c r="BH937" s="138"/>
      <c r="BI937" s="138"/>
      <c r="BJ937" s="138"/>
      <c r="BK937" s="138"/>
      <c r="BL937" s="138"/>
      <c r="BM937" s="138"/>
      <c r="BN937" s="138"/>
      <c r="BO937" s="138"/>
      <c r="BP937" s="138"/>
      <c r="BQ937" s="138"/>
      <c r="BR937" s="138"/>
      <c r="BS937" s="138"/>
      <c r="BT937" s="138"/>
      <c r="BU937" s="138"/>
      <c r="BV937" s="138"/>
      <c r="BW937" s="138"/>
      <c r="BX937" s="138"/>
      <c r="BY937" s="138"/>
      <c r="BZ937" s="138"/>
      <c r="CA937" s="138"/>
      <c r="CB937" s="138"/>
      <c r="CC937" s="138"/>
      <c r="CD937" s="138"/>
      <c r="CE937" s="138"/>
      <c r="CF937" s="138"/>
      <c r="CG937" s="138"/>
      <c r="CH937" s="138"/>
      <c r="CI937" s="138"/>
      <c r="CJ937" s="138"/>
      <c r="CK937" s="138"/>
      <c r="CL937" s="138"/>
      <c r="CM937" s="138"/>
      <c r="CN937" s="138"/>
      <c r="CO937" s="138"/>
      <c r="CP937" s="138"/>
      <c r="CQ937" s="138"/>
      <c r="CR937" s="138"/>
      <c r="CS937" s="138"/>
      <c r="CT937" s="138"/>
      <c r="CU937" s="138"/>
      <c r="CV937" s="138"/>
      <c r="CW937" s="138"/>
      <c r="CX937" s="138"/>
      <c r="CY937" s="138"/>
      <c r="CZ937" s="138"/>
      <c r="DA937" s="138"/>
      <c r="DB937" s="138"/>
      <c r="DC937" s="138"/>
      <c r="DD937" s="138"/>
      <c r="DE937" s="138"/>
      <c r="DF937" s="138"/>
      <c r="DG937" s="138"/>
      <c r="DH937" s="138"/>
      <c r="DI937" s="138"/>
      <c r="DJ937" s="138"/>
      <c r="DK937" s="138"/>
      <c r="DL937" s="138"/>
      <c r="DM937" s="138"/>
      <c r="DN937" s="138"/>
      <c r="DO937" s="138"/>
      <c r="DP937" s="138"/>
      <c r="DQ937" s="138"/>
      <c r="DR937" s="138"/>
      <c r="DS937" s="138"/>
      <c r="DT937" s="138"/>
      <c r="DU937" s="138"/>
      <c r="DV937" s="138"/>
      <c r="DW937" s="138"/>
      <c r="DX937" s="138"/>
      <c r="DY937" s="138"/>
      <c r="DZ937" s="138"/>
      <c r="EA937" s="138"/>
      <c r="EB937" s="138"/>
      <c r="EC937" s="138"/>
      <c r="ED937" s="138"/>
      <c r="EE937" s="138"/>
      <c r="EF937" s="138"/>
      <c r="EG937" s="138"/>
      <c r="EH937" s="138"/>
      <c r="EI937" s="138"/>
      <c r="EJ937" s="138"/>
      <c r="EK937" s="138"/>
      <c r="EL937" s="138"/>
      <c r="EM937" s="138"/>
      <c r="EN937" s="138"/>
      <c r="EO937" s="138"/>
      <c r="EP937" s="138"/>
      <c r="EQ937" s="138"/>
      <c r="ER937" s="138"/>
      <c r="ES937" s="138"/>
      <c r="ET937" s="138"/>
      <c r="EU937" s="138"/>
      <c r="EV937" s="138"/>
      <c r="EW937" s="138"/>
      <c r="EX937" s="138"/>
      <c r="EY937" s="138"/>
      <c r="EZ937" s="138"/>
      <c r="FA937" s="138"/>
      <c r="FB937" s="138"/>
      <c r="FC937" s="138"/>
      <c r="FD937" s="138"/>
      <c r="FE937" s="138"/>
      <c r="FF937" s="138"/>
      <c r="FG937" s="138"/>
      <c r="FH937" s="138"/>
      <c r="FI937" s="138"/>
      <c r="FJ937" s="138"/>
      <c r="FK937" s="138"/>
      <c r="FL937" s="138"/>
      <c r="FM937" s="138"/>
      <c r="FN937" s="138"/>
      <c r="FO937" s="138"/>
      <c r="FP937" s="138"/>
      <c r="FQ937" s="138"/>
      <c r="FR937" s="138"/>
      <c r="FS937" s="138"/>
      <c r="FT937" s="138"/>
      <c r="FU937" s="138"/>
      <c r="FV937" s="138"/>
      <c r="FW937" s="138"/>
      <c r="FX937" s="138"/>
      <c r="FY937" s="138"/>
      <c r="FZ937" s="138"/>
      <c r="GA937" s="138"/>
      <c r="GB937" s="138"/>
      <c r="GC937" s="138"/>
      <c r="GD937" s="138"/>
      <c r="GE937" s="138"/>
      <c r="GF937" s="138"/>
      <c r="GG937" s="138"/>
      <c r="GH937" s="138"/>
      <c r="GI937" s="138"/>
      <c r="GJ937" s="138"/>
      <c r="GK937" s="138"/>
      <c r="GL937" s="138"/>
      <c r="GM937" s="138"/>
      <c r="GN937" s="138"/>
      <c r="GO937" s="138"/>
      <c r="GP937" s="138"/>
      <c r="GQ937" s="138"/>
      <c r="GR937" s="138"/>
      <c r="GS937" s="138"/>
      <c r="GT937" s="138"/>
      <c r="GU937" s="138"/>
      <c r="GV937" s="138"/>
      <c r="GW937" s="138"/>
      <c r="GX937" s="138"/>
      <c r="GY937" s="138"/>
      <c r="GZ937" s="138"/>
      <c r="HA937" s="138"/>
      <c r="HB937" s="138"/>
      <c r="HC937" s="138"/>
      <c r="HD937" s="138"/>
      <c r="HE937" s="138"/>
      <c r="HF937" s="138"/>
      <c r="HG937" s="138"/>
      <c r="HH937" s="138"/>
      <c r="HI937" s="138"/>
      <c r="HJ937" s="138"/>
      <c r="HK937" s="138"/>
      <c r="HL937" s="138"/>
      <c r="HM937" s="138"/>
      <c r="HN937" s="138"/>
      <c r="HO937" s="138"/>
      <c r="HP937" s="138"/>
      <c r="HQ937" s="138"/>
      <c r="HR937" s="138"/>
      <c r="HS937" s="138"/>
      <c r="HT937" s="138"/>
      <c r="HU937" s="138"/>
      <c r="HV937" s="138"/>
      <c r="HW937" s="138"/>
      <c r="HX937" s="138"/>
      <c r="HY937" s="138"/>
      <c r="HZ937" s="138"/>
      <c r="IA937" s="138"/>
      <c r="IB937" s="138"/>
      <c r="IC937" s="138"/>
      <c r="ID937" s="138"/>
      <c r="IE937" s="138"/>
      <c r="IF937" s="138"/>
      <c r="IG937" s="138"/>
      <c r="IH937" s="138"/>
      <c r="II937" s="138"/>
      <c r="IJ937" s="138"/>
      <c r="IK937" s="138"/>
      <c r="IL937" s="138"/>
      <c r="IM937" s="138"/>
      <c r="IN937" s="138"/>
      <c r="IO937" s="138"/>
      <c r="IP937" s="138"/>
      <c r="IQ937" s="138"/>
      <c r="IR937" s="138"/>
      <c r="IS937" s="138"/>
      <c r="IT937" s="138"/>
      <c r="IU937" s="138"/>
      <c r="IV937" s="138"/>
      <c r="IW937" s="138"/>
      <c r="IX937" s="138"/>
      <c r="IY937" s="138"/>
      <c r="IZ937" s="138"/>
    </row>
    <row r="938" spans="1:260" s="833" customFormat="1" x14ac:dyDescent="0.25">
      <c r="A938" s="204">
        <v>1</v>
      </c>
      <c r="B938" s="204">
        <v>1</v>
      </c>
      <c r="C938" s="204"/>
      <c r="D938" s="204"/>
      <c r="E938" s="3260" t="s">
        <v>134</v>
      </c>
      <c r="F938" s="160"/>
      <c r="G938" s="160"/>
      <c r="H938" s="1894"/>
      <c r="I938" s="1893"/>
      <c r="J938" s="1893">
        <f>J885</f>
        <v>163.13571428571427</v>
      </c>
      <c r="K938" s="2536" t="e">
        <f>J938/I938*100</f>
        <v>#DIV/0!</v>
      </c>
      <c r="L938" s="2534"/>
      <c r="M938" s="2534"/>
      <c r="N938" s="2535"/>
      <c r="O938" s="2535"/>
      <c r="P938" s="2535"/>
      <c r="Q938" s="2535"/>
      <c r="R938" s="2535"/>
      <c r="S938" s="2535"/>
      <c r="T938" s="2532"/>
      <c r="U938" s="2532"/>
      <c r="V938" s="2532"/>
      <c r="W938" s="2532"/>
      <c r="X938" s="2532">
        <f t="shared" ref="X938:AE938" si="201">X885</f>
        <v>0</v>
      </c>
      <c r="Y938" s="2532">
        <f t="shared" si="201"/>
        <v>222.297</v>
      </c>
      <c r="Z938" s="1109">
        <f t="shared" si="201"/>
        <v>0</v>
      </c>
      <c r="AA938" s="2532">
        <f t="shared" si="201"/>
        <v>0</v>
      </c>
      <c r="AB938" s="2532">
        <f t="shared" si="201"/>
        <v>222.297</v>
      </c>
      <c r="AC938" s="2684">
        <f t="shared" si="201"/>
        <v>0</v>
      </c>
      <c r="AD938" s="2684">
        <f t="shared" si="201"/>
        <v>0</v>
      </c>
      <c r="AE938" s="2532">
        <f t="shared" si="201"/>
        <v>222.297</v>
      </c>
      <c r="AF938" s="913"/>
      <c r="AG938" s="909"/>
      <c r="AH938" s="138"/>
      <c r="AI938" s="138"/>
      <c r="AJ938" s="138"/>
      <c r="AK938" s="138"/>
      <c r="AL938" s="138"/>
      <c r="AM938" s="138"/>
      <c r="AN938" s="138"/>
      <c r="AO938" s="138"/>
      <c r="AP938" s="138"/>
      <c r="AQ938" s="138"/>
      <c r="AR938" s="138"/>
      <c r="AS938" s="138"/>
      <c r="AT938" s="138"/>
      <c r="AU938" s="138"/>
      <c r="AV938" s="138"/>
      <c r="AW938" s="138"/>
      <c r="AX938" s="138"/>
      <c r="AY938" s="138"/>
      <c r="AZ938" s="138"/>
      <c r="BA938" s="138"/>
      <c r="BB938" s="138"/>
      <c r="BC938" s="138"/>
      <c r="BD938" s="138"/>
      <c r="BE938" s="138"/>
      <c r="BF938" s="138"/>
      <c r="BG938" s="138"/>
      <c r="BH938" s="138"/>
      <c r="BI938" s="138"/>
      <c r="BJ938" s="138"/>
      <c r="BK938" s="138"/>
      <c r="BL938" s="138"/>
      <c r="BM938" s="138"/>
      <c r="BN938" s="138"/>
      <c r="BO938" s="138"/>
      <c r="BP938" s="138"/>
      <c r="BQ938" s="138"/>
      <c r="BR938" s="138"/>
      <c r="BS938" s="138"/>
      <c r="BT938" s="138"/>
      <c r="BU938" s="138"/>
      <c r="BV938" s="138"/>
      <c r="BW938" s="138"/>
      <c r="BX938" s="138"/>
      <c r="BY938" s="138"/>
      <c r="BZ938" s="138"/>
      <c r="CA938" s="138"/>
      <c r="CB938" s="138"/>
      <c r="CC938" s="138"/>
      <c r="CD938" s="138"/>
      <c r="CE938" s="138"/>
      <c r="CF938" s="138"/>
      <c r="CG938" s="138"/>
      <c r="CH938" s="138"/>
      <c r="CI938" s="138"/>
      <c r="CJ938" s="138"/>
      <c r="CK938" s="138"/>
      <c r="CL938" s="138"/>
      <c r="CM938" s="138"/>
      <c r="CN938" s="138"/>
      <c r="CO938" s="138"/>
      <c r="CP938" s="138"/>
      <c r="CQ938" s="138"/>
      <c r="CR938" s="138"/>
      <c r="CS938" s="138"/>
      <c r="CT938" s="138"/>
      <c r="CU938" s="138"/>
      <c r="CV938" s="138"/>
      <c r="CW938" s="138"/>
      <c r="CX938" s="138"/>
      <c r="CY938" s="138"/>
      <c r="CZ938" s="138"/>
      <c r="DA938" s="138"/>
      <c r="DB938" s="138"/>
      <c r="DC938" s="138"/>
      <c r="DD938" s="138"/>
      <c r="DE938" s="138"/>
      <c r="DF938" s="138"/>
      <c r="DG938" s="138"/>
      <c r="DH938" s="138"/>
      <c r="DI938" s="138"/>
      <c r="DJ938" s="138"/>
      <c r="DK938" s="138"/>
      <c r="DL938" s="138"/>
      <c r="DM938" s="138"/>
      <c r="DN938" s="138"/>
      <c r="DO938" s="138"/>
      <c r="DP938" s="138"/>
      <c r="DQ938" s="138"/>
      <c r="DR938" s="138"/>
      <c r="DS938" s="138"/>
      <c r="DT938" s="138"/>
      <c r="DU938" s="138"/>
      <c r="DV938" s="138"/>
      <c r="DW938" s="138"/>
      <c r="DX938" s="138"/>
      <c r="DY938" s="138"/>
      <c r="DZ938" s="138"/>
      <c r="EA938" s="138"/>
      <c r="EB938" s="138"/>
      <c r="EC938" s="138"/>
      <c r="ED938" s="138"/>
      <c r="EE938" s="138"/>
      <c r="EF938" s="138"/>
      <c r="EG938" s="138"/>
      <c r="EH938" s="138"/>
      <c r="EI938" s="138"/>
      <c r="EJ938" s="138"/>
      <c r="EK938" s="138"/>
      <c r="EL938" s="138"/>
      <c r="EM938" s="138"/>
      <c r="EN938" s="138"/>
      <c r="EO938" s="138"/>
      <c r="EP938" s="138"/>
      <c r="EQ938" s="138"/>
      <c r="ER938" s="138"/>
      <c r="ES938" s="138"/>
      <c r="ET938" s="138"/>
      <c r="EU938" s="138"/>
      <c r="EV938" s="138"/>
      <c r="EW938" s="138"/>
      <c r="EX938" s="138"/>
      <c r="EY938" s="138"/>
      <c r="EZ938" s="138"/>
      <c r="FA938" s="138"/>
      <c r="FB938" s="138"/>
      <c r="FC938" s="138"/>
      <c r="FD938" s="138"/>
      <c r="FE938" s="138"/>
      <c r="FF938" s="138"/>
      <c r="FG938" s="138"/>
      <c r="FH938" s="138"/>
      <c r="FI938" s="138"/>
      <c r="FJ938" s="138"/>
      <c r="FK938" s="138"/>
      <c r="FL938" s="138"/>
      <c r="FM938" s="138"/>
      <c r="FN938" s="138"/>
      <c r="FO938" s="138"/>
      <c r="FP938" s="138"/>
      <c r="FQ938" s="138"/>
      <c r="FR938" s="138"/>
      <c r="FS938" s="138"/>
      <c r="FT938" s="138"/>
      <c r="FU938" s="138"/>
      <c r="FV938" s="138"/>
      <c r="FW938" s="138"/>
      <c r="FX938" s="138"/>
      <c r="FY938" s="138"/>
      <c r="FZ938" s="138"/>
      <c r="GA938" s="138"/>
      <c r="GB938" s="138"/>
      <c r="GC938" s="138"/>
      <c r="GD938" s="138"/>
      <c r="GE938" s="138"/>
      <c r="GF938" s="138"/>
      <c r="GG938" s="138"/>
      <c r="GH938" s="138"/>
      <c r="GI938" s="138"/>
      <c r="GJ938" s="138"/>
      <c r="GK938" s="138"/>
      <c r="GL938" s="138"/>
      <c r="GM938" s="138"/>
      <c r="GN938" s="138"/>
      <c r="GO938" s="138"/>
      <c r="GP938" s="138"/>
      <c r="GQ938" s="138"/>
      <c r="GR938" s="138"/>
      <c r="GS938" s="138"/>
      <c r="GT938" s="138"/>
      <c r="GU938" s="138"/>
      <c r="GV938" s="138"/>
      <c r="GW938" s="138"/>
      <c r="GX938" s="138"/>
      <c r="GY938" s="138"/>
      <c r="GZ938" s="138"/>
      <c r="HA938" s="138"/>
      <c r="HB938" s="138"/>
      <c r="HC938" s="138"/>
      <c r="HD938" s="138"/>
      <c r="HE938" s="138"/>
      <c r="HF938" s="138"/>
      <c r="HG938" s="138"/>
      <c r="HH938" s="138"/>
      <c r="HI938" s="138"/>
      <c r="HJ938" s="138"/>
      <c r="HK938" s="138"/>
      <c r="HL938" s="138"/>
      <c r="HM938" s="138"/>
      <c r="HN938" s="138"/>
      <c r="HO938" s="138"/>
      <c r="HP938" s="138"/>
      <c r="HQ938" s="138"/>
      <c r="HR938" s="138"/>
      <c r="HS938" s="138"/>
      <c r="HT938" s="138"/>
      <c r="HU938" s="138"/>
      <c r="HV938" s="138"/>
      <c r="HW938" s="138"/>
      <c r="HX938" s="138"/>
      <c r="HY938" s="138"/>
      <c r="HZ938" s="138"/>
      <c r="IA938" s="138"/>
      <c r="IB938" s="138"/>
      <c r="IC938" s="138"/>
      <c r="ID938" s="138"/>
      <c r="IE938" s="138"/>
      <c r="IF938" s="138"/>
      <c r="IG938" s="138"/>
      <c r="IH938" s="138"/>
      <c r="II938" s="138"/>
      <c r="IJ938" s="138"/>
      <c r="IK938" s="138"/>
      <c r="IL938" s="138"/>
      <c r="IM938" s="138"/>
      <c r="IN938" s="138"/>
      <c r="IO938" s="138"/>
      <c r="IP938" s="138"/>
      <c r="IQ938" s="138"/>
      <c r="IR938" s="138"/>
      <c r="IS938" s="138"/>
      <c r="IT938" s="138"/>
      <c r="IU938" s="138"/>
      <c r="IV938" s="138"/>
      <c r="IW938" s="138"/>
      <c r="IX938" s="138"/>
      <c r="IY938" s="138"/>
      <c r="IZ938" s="138"/>
    </row>
    <row r="939" spans="1:260" s="833" customFormat="1" ht="15.75" x14ac:dyDescent="0.25">
      <c r="A939" s="204">
        <v>1</v>
      </c>
      <c r="B939" s="204">
        <v>1</v>
      </c>
      <c r="C939" s="204"/>
      <c r="D939" s="204"/>
      <c r="E939" s="1895" t="s">
        <v>28</v>
      </c>
      <c r="F939" s="1895"/>
      <c r="G939" s="160"/>
      <c r="H939" s="1891"/>
      <c r="I939" s="732"/>
      <c r="J939" s="732"/>
      <c r="K939" s="2012"/>
      <c r="L939" s="2534"/>
      <c r="M939" s="2534"/>
      <c r="N939" s="2535"/>
      <c r="O939" s="2535"/>
      <c r="P939" s="2535"/>
      <c r="Q939" s="2535"/>
      <c r="R939" s="2535"/>
      <c r="S939" s="2535"/>
      <c r="T939" s="2532"/>
      <c r="U939" s="2532"/>
      <c r="V939" s="2532"/>
      <c r="W939" s="2532"/>
      <c r="X939" s="2532"/>
      <c r="Y939" s="2532"/>
      <c r="Z939" s="1109"/>
      <c r="AA939" s="2532"/>
      <c r="AB939" s="2532"/>
      <c r="AC939" s="2684"/>
      <c r="AD939" s="2684"/>
      <c r="AE939" s="2532"/>
      <c r="AF939" s="909"/>
      <c r="AG939" s="909"/>
      <c r="AH939" s="138"/>
      <c r="AI939" s="138"/>
      <c r="AJ939" s="138"/>
      <c r="AK939" s="138"/>
      <c r="AL939" s="138"/>
      <c r="AM939" s="138"/>
      <c r="AN939" s="138"/>
      <c r="AO939" s="138"/>
      <c r="AP939" s="138"/>
      <c r="AQ939" s="138"/>
      <c r="AR939" s="138"/>
      <c r="AS939" s="138"/>
      <c r="AT939" s="138"/>
      <c r="AU939" s="138"/>
      <c r="AV939" s="138"/>
      <c r="AW939" s="138"/>
      <c r="AX939" s="138"/>
      <c r="AY939" s="138"/>
      <c r="AZ939" s="138"/>
      <c r="BA939" s="138"/>
      <c r="BB939" s="138"/>
      <c r="BC939" s="138"/>
      <c r="BD939" s="138"/>
      <c r="BE939" s="138"/>
      <c r="BF939" s="138"/>
      <c r="BG939" s="138"/>
      <c r="BH939" s="138"/>
      <c r="BI939" s="138"/>
      <c r="BJ939" s="138"/>
      <c r="BK939" s="138"/>
      <c r="BL939" s="138"/>
      <c r="BM939" s="138"/>
      <c r="BN939" s="138"/>
      <c r="BO939" s="138"/>
      <c r="BP939" s="138"/>
      <c r="BQ939" s="138"/>
      <c r="BR939" s="138"/>
      <c r="BS939" s="138"/>
      <c r="BT939" s="138"/>
      <c r="BU939" s="138"/>
      <c r="BV939" s="138"/>
      <c r="BW939" s="138"/>
      <c r="BX939" s="138"/>
      <c r="BY939" s="138"/>
      <c r="BZ939" s="138"/>
      <c r="CA939" s="138"/>
      <c r="CB939" s="138"/>
      <c r="CC939" s="138"/>
      <c r="CD939" s="138"/>
      <c r="CE939" s="138"/>
      <c r="CF939" s="138"/>
      <c r="CG939" s="138"/>
      <c r="CH939" s="138"/>
      <c r="CI939" s="138"/>
      <c r="CJ939" s="138"/>
      <c r="CK939" s="138"/>
      <c r="CL939" s="138"/>
      <c r="CM939" s="138"/>
      <c r="CN939" s="138"/>
      <c r="CO939" s="138"/>
      <c r="CP939" s="138"/>
      <c r="CQ939" s="138"/>
      <c r="CR939" s="138"/>
      <c r="CS939" s="138"/>
      <c r="CT939" s="138"/>
      <c r="CU939" s="138"/>
      <c r="CV939" s="138"/>
      <c r="CW939" s="138"/>
      <c r="CX939" s="138"/>
      <c r="CY939" s="138"/>
      <c r="CZ939" s="138"/>
      <c r="DA939" s="138"/>
      <c r="DB939" s="138"/>
      <c r="DC939" s="138"/>
      <c r="DD939" s="138"/>
      <c r="DE939" s="138"/>
      <c r="DF939" s="138"/>
      <c r="DG939" s="138"/>
      <c r="DH939" s="138"/>
      <c r="DI939" s="138"/>
      <c r="DJ939" s="138"/>
      <c r="DK939" s="138"/>
      <c r="DL939" s="138"/>
      <c r="DM939" s="138"/>
      <c r="DN939" s="138"/>
      <c r="DO939" s="138"/>
      <c r="DP939" s="138"/>
      <c r="DQ939" s="138"/>
      <c r="DR939" s="138"/>
      <c r="DS939" s="138"/>
      <c r="DT939" s="138"/>
      <c r="DU939" s="138"/>
      <c r="DV939" s="138"/>
      <c r="DW939" s="138"/>
      <c r="DX939" s="138"/>
      <c r="DY939" s="138"/>
      <c r="DZ939" s="138"/>
      <c r="EA939" s="138"/>
      <c r="EB939" s="138"/>
      <c r="EC939" s="138"/>
      <c r="ED939" s="138"/>
      <c r="EE939" s="138"/>
      <c r="EF939" s="138"/>
      <c r="EG939" s="138"/>
      <c r="EH939" s="138"/>
      <c r="EI939" s="138"/>
      <c r="EJ939" s="138"/>
      <c r="EK939" s="138"/>
      <c r="EL939" s="138"/>
      <c r="EM939" s="138"/>
      <c r="EN939" s="138"/>
      <c r="EO939" s="138"/>
      <c r="EP939" s="138"/>
      <c r="EQ939" s="138"/>
      <c r="ER939" s="138"/>
      <c r="ES939" s="138"/>
      <c r="ET939" s="138"/>
      <c r="EU939" s="138"/>
      <c r="EV939" s="138"/>
      <c r="EW939" s="138"/>
      <c r="EX939" s="138"/>
      <c r="EY939" s="138"/>
      <c r="EZ939" s="138"/>
      <c r="FA939" s="138"/>
      <c r="FB939" s="138"/>
      <c r="FC939" s="138"/>
      <c r="FD939" s="138"/>
      <c r="FE939" s="138"/>
      <c r="FF939" s="138"/>
      <c r="FG939" s="138"/>
      <c r="FH939" s="138"/>
      <c r="FI939" s="138"/>
      <c r="FJ939" s="138"/>
      <c r="FK939" s="138"/>
      <c r="FL939" s="138"/>
      <c r="FM939" s="138"/>
      <c r="FN939" s="138"/>
      <c r="FO939" s="138"/>
      <c r="FP939" s="138"/>
      <c r="FQ939" s="138"/>
      <c r="FR939" s="138"/>
      <c r="FS939" s="138"/>
      <c r="FT939" s="138"/>
      <c r="FU939" s="138"/>
      <c r="FV939" s="138"/>
      <c r="FW939" s="138"/>
      <c r="FX939" s="138"/>
      <c r="FY939" s="138"/>
      <c r="FZ939" s="138"/>
      <c r="GA939" s="138"/>
      <c r="GB939" s="138"/>
      <c r="GC939" s="138"/>
      <c r="GD939" s="138"/>
      <c r="GE939" s="138"/>
      <c r="GF939" s="138"/>
      <c r="GG939" s="138"/>
      <c r="GH939" s="138"/>
      <c r="GI939" s="138"/>
      <c r="GJ939" s="138"/>
      <c r="GK939" s="138"/>
      <c r="GL939" s="138"/>
      <c r="GM939" s="138"/>
      <c r="GN939" s="138"/>
      <c r="GO939" s="138"/>
      <c r="GP939" s="138"/>
      <c r="GQ939" s="138"/>
      <c r="GR939" s="138"/>
      <c r="GS939" s="138"/>
      <c r="GT939" s="138"/>
      <c r="GU939" s="138"/>
      <c r="GV939" s="138"/>
      <c r="GW939" s="138"/>
      <c r="GX939" s="138"/>
      <c r="GY939" s="138"/>
      <c r="GZ939" s="138"/>
      <c r="HA939" s="138"/>
      <c r="HB939" s="138"/>
      <c r="HC939" s="138"/>
      <c r="HD939" s="138"/>
      <c r="HE939" s="138"/>
      <c r="HF939" s="138"/>
      <c r="HG939" s="138"/>
      <c r="HH939" s="138"/>
      <c r="HI939" s="138"/>
      <c r="HJ939" s="138"/>
      <c r="HK939" s="138"/>
      <c r="HL939" s="138"/>
      <c r="HM939" s="138"/>
      <c r="HN939" s="138"/>
      <c r="HO939" s="138"/>
      <c r="HP939" s="138"/>
      <c r="HQ939" s="138"/>
      <c r="HR939" s="138"/>
      <c r="HS939" s="138"/>
      <c r="HT939" s="138"/>
      <c r="HU939" s="138"/>
      <c r="HV939" s="138"/>
      <c r="HW939" s="138"/>
      <c r="HX939" s="138"/>
      <c r="HY939" s="138"/>
      <c r="HZ939" s="138"/>
      <c r="IA939" s="138"/>
      <c r="IB939" s="138"/>
      <c r="IC939" s="138"/>
      <c r="ID939" s="138"/>
      <c r="IE939" s="138"/>
      <c r="IF939" s="138"/>
      <c r="IG939" s="138"/>
      <c r="IH939" s="138"/>
      <c r="II939" s="138"/>
      <c r="IJ939" s="138"/>
      <c r="IK939" s="138"/>
      <c r="IL939" s="138"/>
      <c r="IM939" s="138"/>
      <c r="IN939" s="138"/>
      <c r="IO939" s="138"/>
      <c r="IP939" s="138"/>
      <c r="IQ939" s="138"/>
      <c r="IR939" s="138"/>
      <c r="IS939" s="138"/>
      <c r="IT939" s="138"/>
      <c r="IU939" s="138"/>
      <c r="IV939" s="138"/>
      <c r="IW939" s="138"/>
      <c r="IX939" s="138"/>
      <c r="IY939" s="138"/>
      <c r="IZ939" s="138"/>
    </row>
    <row r="940" spans="1:260" s="833" customFormat="1" x14ac:dyDescent="0.25">
      <c r="A940" s="204">
        <v>1</v>
      </c>
      <c r="B940" s="204">
        <v>1</v>
      </c>
      <c r="C940" s="204"/>
      <c r="D940" s="204"/>
      <c r="E940" s="700" t="s">
        <v>146</v>
      </c>
      <c r="F940" s="700"/>
      <c r="G940" s="160"/>
      <c r="H940" s="1891"/>
      <c r="I940" s="732"/>
      <c r="J940" s="732"/>
      <c r="K940" s="2012"/>
      <c r="L940" s="732"/>
      <c r="M940" s="732"/>
      <c r="N940" s="732"/>
      <c r="O940" s="732"/>
      <c r="P940" s="732"/>
      <c r="Q940" s="732"/>
      <c r="R940" s="732"/>
      <c r="S940" s="732"/>
      <c r="T940" s="2532"/>
      <c r="U940" s="2532"/>
      <c r="V940" s="2532"/>
      <c r="W940" s="2532"/>
      <c r="X940" s="2532"/>
      <c r="Y940" s="2532"/>
      <c r="Z940" s="1109"/>
      <c r="AA940" s="2532"/>
      <c r="AB940" s="2532"/>
      <c r="AC940" s="2684"/>
      <c r="AD940" s="2684"/>
      <c r="AE940" s="2532"/>
      <c r="AF940" s="909"/>
      <c r="AG940" s="909"/>
      <c r="AH940" s="138"/>
      <c r="AI940" s="138"/>
      <c r="AJ940" s="138"/>
      <c r="AK940" s="138"/>
      <c r="AL940" s="138"/>
      <c r="AM940" s="138"/>
      <c r="AN940" s="138"/>
      <c r="AO940" s="138"/>
      <c r="AP940" s="138"/>
      <c r="AQ940" s="138"/>
      <c r="AR940" s="138"/>
      <c r="AS940" s="138"/>
      <c r="AT940" s="138"/>
      <c r="AU940" s="138"/>
      <c r="AV940" s="138"/>
      <c r="AW940" s="138"/>
      <c r="AX940" s="138"/>
      <c r="AY940" s="138"/>
      <c r="AZ940" s="138"/>
      <c r="BA940" s="138"/>
      <c r="BB940" s="138"/>
      <c r="BC940" s="138"/>
      <c r="BD940" s="138"/>
      <c r="BE940" s="138"/>
      <c r="BF940" s="138"/>
      <c r="BG940" s="138"/>
      <c r="BH940" s="138"/>
      <c r="BI940" s="138"/>
      <c r="BJ940" s="138"/>
      <c r="BK940" s="138"/>
      <c r="BL940" s="138"/>
      <c r="BM940" s="138"/>
      <c r="BN940" s="138"/>
      <c r="BO940" s="138"/>
      <c r="BP940" s="138"/>
      <c r="BQ940" s="138"/>
      <c r="BR940" s="138"/>
      <c r="BS940" s="138"/>
      <c r="BT940" s="138"/>
      <c r="BU940" s="138"/>
      <c r="BV940" s="138"/>
      <c r="BW940" s="138"/>
      <c r="BX940" s="138"/>
      <c r="BY940" s="138"/>
      <c r="BZ940" s="138"/>
      <c r="CA940" s="138"/>
      <c r="CB940" s="138"/>
      <c r="CC940" s="138"/>
      <c r="CD940" s="138"/>
      <c r="CE940" s="138"/>
      <c r="CF940" s="138"/>
      <c r="CG940" s="138"/>
      <c r="CH940" s="138"/>
      <c r="CI940" s="138"/>
      <c r="CJ940" s="138"/>
      <c r="CK940" s="138"/>
      <c r="CL940" s="138"/>
      <c r="CM940" s="138"/>
      <c r="CN940" s="138"/>
      <c r="CO940" s="138"/>
      <c r="CP940" s="138"/>
      <c r="CQ940" s="138"/>
      <c r="CR940" s="138"/>
      <c r="CS940" s="138"/>
      <c r="CT940" s="138"/>
      <c r="CU940" s="138"/>
      <c r="CV940" s="138"/>
      <c r="CW940" s="138"/>
      <c r="CX940" s="138"/>
      <c r="CY940" s="138"/>
      <c r="CZ940" s="138"/>
      <c r="DA940" s="138"/>
      <c r="DB940" s="138"/>
      <c r="DC940" s="138"/>
      <c r="DD940" s="138"/>
      <c r="DE940" s="138"/>
      <c r="DF940" s="138"/>
      <c r="DG940" s="138"/>
      <c r="DH940" s="138"/>
      <c r="DI940" s="138"/>
      <c r="DJ940" s="138"/>
      <c r="DK940" s="138"/>
      <c r="DL940" s="138"/>
      <c r="DM940" s="138"/>
      <c r="DN940" s="138"/>
      <c r="DO940" s="138"/>
      <c r="DP940" s="138"/>
      <c r="DQ940" s="138"/>
      <c r="DR940" s="138"/>
      <c r="DS940" s="138"/>
      <c r="DT940" s="138"/>
      <c r="DU940" s="138"/>
      <c r="DV940" s="138"/>
      <c r="DW940" s="138"/>
      <c r="DX940" s="138"/>
      <c r="DY940" s="138"/>
      <c r="DZ940" s="138"/>
      <c r="EA940" s="138"/>
      <c r="EB940" s="138"/>
      <c r="EC940" s="138"/>
      <c r="ED940" s="138"/>
      <c r="EE940" s="138"/>
      <c r="EF940" s="138"/>
      <c r="EG940" s="138"/>
      <c r="EH940" s="138"/>
      <c r="EI940" s="138"/>
      <c r="EJ940" s="138"/>
      <c r="EK940" s="138"/>
      <c r="EL940" s="138"/>
      <c r="EM940" s="138"/>
      <c r="EN940" s="138"/>
      <c r="EO940" s="138"/>
      <c r="EP940" s="138"/>
      <c r="EQ940" s="138"/>
      <c r="ER940" s="138"/>
      <c r="ES940" s="138"/>
      <c r="ET940" s="138"/>
      <c r="EU940" s="138"/>
      <c r="EV940" s="138"/>
      <c r="EW940" s="138"/>
      <c r="EX940" s="138"/>
      <c r="EY940" s="138"/>
      <c r="EZ940" s="138"/>
      <c r="FA940" s="138"/>
      <c r="FB940" s="138"/>
      <c r="FC940" s="138"/>
      <c r="FD940" s="138"/>
      <c r="FE940" s="138"/>
      <c r="FF940" s="138"/>
      <c r="FG940" s="138"/>
      <c r="FH940" s="138"/>
      <c r="FI940" s="138"/>
      <c r="FJ940" s="138"/>
      <c r="FK940" s="138"/>
      <c r="FL940" s="138"/>
      <c r="FM940" s="138"/>
      <c r="FN940" s="138"/>
      <c r="FO940" s="138"/>
      <c r="FP940" s="138"/>
      <c r="FQ940" s="138"/>
      <c r="FR940" s="138"/>
      <c r="FS940" s="138"/>
      <c r="FT940" s="138"/>
      <c r="FU940" s="138"/>
      <c r="FV940" s="138"/>
      <c r="FW940" s="138"/>
      <c r="FX940" s="138"/>
      <c r="FY940" s="138"/>
      <c r="FZ940" s="138"/>
      <c r="GA940" s="138"/>
      <c r="GB940" s="138"/>
      <c r="GC940" s="138"/>
      <c r="GD940" s="138"/>
      <c r="GE940" s="138"/>
      <c r="GF940" s="138"/>
      <c r="GG940" s="138"/>
      <c r="GH940" s="138"/>
      <c r="GI940" s="138"/>
      <c r="GJ940" s="138"/>
      <c r="GK940" s="138"/>
      <c r="GL940" s="138"/>
      <c r="GM940" s="138"/>
      <c r="GN940" s="138"/>
      <c r="GO940" s="138"/>
      <c r="GP940" s="138"/>
      <c r="GQ940" s="138"/>
      <c r="GR940" s="138"/>
      <c r="GS940" s="138"/>
      <c r="GT940" s="138"/>
      <c r="GU940" s="138"/>
      <c r="GV940" s="138"/>
      <c r="GW940" s="138"/>
      <c r="GX940" s="138"/>
      <c r="GY940" s="138"/>
      <c r="GZ940" s="138"/>
      <c r="HA940" s="138"/>
      <c r="HB940" s="138"/>
      <c r="HC940" s="138"/>
      <c r="HD940" s="138"/>
      <c r="HE940" s="138"/>
      <c r="HF940" s="138"/>
      <c r="HG940" s="138"/>
      <c r="HH940" s="138"/>
      <c r="HI940" s="138"/>
      <c r="HJ940" s="138"/>
      <c r="HK940" s="138"/>
      <c r="HL940" s="138"/>
      <c r="HM940" s="138"/>
      <c r="HN940" s="138"/>
      <c r="HO940" s="138"/>
      <c r="HP940" s="138"/>
      <c r="HQ940" s="138"/>
      <c r="HR940" s="138"/>
      <c r="HS940" s="138"/>
      <c r="HT940" s="138"/>
      <c r="HU940" s="138"/>
      <c r="HV940" s="138"/>
      <c r="HW940" s="138"/>
      <c r="HX940" s="138"/>
      <c r="HY940" s="138"/>
      <c r="HZ940" s="138"/>
      <c r="IA940" s="138"/>
      <c r="IB940" s="138"/>
      <c r="IC940" s="138"/>
      <c r="ID940" s="138"/>
      <c r="IE940" s="138"/>
      <c r="IF940" s="138"/>
      <c r="IG940" s="138"/>
      <c r="IH940" s="138"/>
      <c r="II940" s="138"/>
      <c r="IJ940" s="138"/>
      <c r="IK940" s="138"/>
      <c r="IL940" s="138"/>
      <c r="IM940" s="138"/>
      <c r="IN940" s="138"/>
      <c r="IO940" s="138"/>
      <c r="IP940" s="138"/>
      <c r="IQ940" s="138"/>
      <c r="IR940" s="138"/>
      <c r="IS940" s="138"/>
      <c r="IT940" s="138"/>
      <c r="IU940" s="138"/>
      <c r="IV940" s="138"/>
      <c r="IW940" s="138"/>
      <c r="IX940" s="138"/>
      <c r="IY940" s="138"/>
      <c r="IZ940" s="138"/>
    </row>
    <row r="941" spans="1:260" s="833" customFormat="1" x14ac:dyDescent="0.25">
      <c r="A941" s="204">
        <v>1</v>
      </c>
      <c r="B941" s="204">
        <v>1</v>
      </c>
      <c r="C941" s="204"/>
      <c r="D941" s="204"/>
      <c r="E941" s="697" t="s">
        <v>123</v>
      </c>
      <c r="F941" s="697"/>
      <c r="G941" s="160"/>
      <c r="H941" s="1891"/>
      <c r="I941" s="732"/>
      <c r="J941" s="732"/>
      <c r="K941" s="2012"/>
      <c r="L941" s="732"/>
      <c r="M941" s="732"/>
      <c r="N941" s="732"/>
      <c r="O941" s="732"/>
      <c r="P941" s="732"/>
      <c r="Q941" s="732"/>
      <c r="R941" s="732"/>
      <c r="S941" s="732"/>
      <c r="T941" s="2532"/>
      <c r="U941" s="2532"/>
      <c r="V941" s="2532"/>
      <c r="W941" s="2532"/>
      <c r="X941" s="2532"/>
      <c r="Y941" s="2532"/>
      <c r="Z941" s="1109"/>
      <c r="AA941" s="2532"/>
      <c r="AB941" s="2532"/>
      <c r="AC941" s="2684"/>
      <c r="AD941" s="2684"/>
      <c r="AE941" s="2532"/>
      <c r="AF941" s="909"/>
      <c r="AG941" s="909"/>
      <c r="AH941" s="138"/>
      <c r="AI941" s="138"/>
      <c r="AJ941" s="138"/>
      <c r="AK941" s="138"/>
      <c r="AL941" s="138"/>
      <c r="AM941" s="138"/>
      <c r="AN941" s="138"/>
      <c r="AO941" s="138"/>
      <c r="AP941" s="138"/>
      <c r="AQ941" s="138"/>
      <c r="AR941" s="138"/>
      <c r="AS941" s="138"/>
      <c r="AT941" s="138"/>
      <c r="AU941" s="138"/>
      <c r="AV941" s="138"/>
      <c r="AW941" s="138"/>
      <c r="AX941" s="138"/>
      <c r="AY941" s="138"/>
      <c r="AZ941" s="138"/>
      <c r="BA941" s="138"/>
      <c r="BB941" s="138"/>
      <c r="BC941" s="138"/>
      <c r="BD941" s="138"/>
      <c r="BE941" s="138"/>
      <c r="BF941" s="138"/>
      <c r="BG941" s="138"/>
      <c r="BH941" s="138"/>
      <c r="BI941" s="138"/>
      <c r="BJ941" s="138"/>
      <c r="BK941" s="138"/>
      <c r="BL941" s="138"/>
      <c r="BM941" s="138"/>
      <c r="BN941" s="138"/>
      <c r="BO941" s="138"/>
      <c r="BP941" s="138"/>
      <c r="BQ941" s="138"/>
      <c r="BR941" s="138"/>
      <c r="BS941" s="138"/>
      <c r="BT941" s="138"/>
      <c r="BU941" s="138"/>
      <c r="BV941" s="138"/>
      <c r="BW941" s="138"/>
      <c r="BX941" s="138"/>
      <c r="BY941" s="138"/>
      <c r="BZ941" s="138"/>
      <c r="CA941" s="138"/>
      <c r="CB941" s="138"/>
      <c r="CC941" s="138"/>
      <c r="CD941" s="138"/>
      <c r="CE941" s="138"/>
      <c r="CF941" s="138"/>
      <c r="CG941" s="138"/>
      <c r="CH941" s="138"/>
      <c r="CI941" s="138"/>
      <c r="CJ941" s="138"/>
      <c r="CK941" s="138"/>
      <c r="CL941" s="138"/>
      <c r="CM941" s="138"/>
      <c r="CN941" s="138"/>
      <c r="CO941" s="138"/>
      <c r="CP941" s="138"/>
      <c r="CQ941" s="138"/>
      <c r="CR941" s="138"/>
      <c r="CS941" s="138"/>
      <c r="CT941" s="138"/>
      <c r="CU941" s="138"/>
      <c r="CV941" s="138"/>
      <c r="CW941" s="138"/>
      <c r="CX941" s="138"/>
      <c r="CY941" s="138"/>
      <c r="CZ941" s="138"/>
      <c r="DA941" s="138"/>
      <c r="DB941" s="138"/>
      <c r="DC941" s="138"/>
      <c r="DD941" s="138"/>
      <c r="DE941" s="138"/>
      <c r="DF941" s="138"/>
      <c r="DG941" s="138"/>
      <c r="DH941" s="138"/>
      <c r="DI941" s="138"/>
      <c r="DJ941" s="138"/>
      <c r="DK941" s="138"/>
      <c r="DL941" s="138"/>
      <c r="DM941" s="138"/>
      <c r="DN941" s="138"/>
      <c r="DO941" s="138"/>
      <c r="DP941" s="138"/>
      <c r="DQ941" s="138"/>
      <c r="DR941" s="138"/>
      <c r="DS941" s="138"/>
      <c r="DT941" s="138"/>
      <c r="DU941" s="138"/>
      <c r="DV941" s="138"/>
      <c r="DW941" s="138"/>
      <c r="DX941" s="138"/>
      <c r="DY941" s="138"/>
      <c r="DZ941" s="138"/>
      <c r="EA941" s="138"/>
      <c r="EB941" s="138"/>
      <c r="EC941" s="138"/>
      <c r="ED941" s="138"/>
      <c r="EE941" s="138"/>
      <c r="EF941" s="138"/>
      <c r="EG941" s="138"/>
      <c r="EH941" s="138"/>
      <c r="EI941" s="138"/>
      <c r="EJ941" s="138"/>
      <c r="EK941" s="138"/>
      <c r="EL941" s="138"/>
      <c r="EM941" s="138"/>
      <c r="EN941" s="138"/>
      <c r="EO941" s="138"/>
      <c r="EP941" s="138"/>
      <c r="EQ941" s="138"/>
      <c r="ER941" s="138"/>
      <c r="ES941" s="138"/>
      <c r="ET941" s="138"/>
      <c r="EU941" s="138"/>
      <c r="EV941" s="138"/>
      <c r="EW941" s="138"/>
      <c r="EX941" s="138"/>
      <c r="EY941" s="138"/>
      <c r="EZ941" s="138"/>
      <c r="FA941" s="138"/>
      <c r="FB941" s="138"/>
      <c r="FC941" s="138"/>
      <c r="FD941" s="138"/>
      <c r="FE941" s="138"/>
      <c r="FF941" s="138"/>
      <c r="FG941" s="138"/>
      <c r="FH941" s="138"/>
      <c r="FI941" s="138"/>
      <c r="FJ941" s="138"/>
      <c r="FK941" s="138"/>
      <c r="FL941" s="138"/>
      <c r="FM941" s="138"/>
      <c r="FN941" s="138"/>
      <c r="FO941" s="138"/>
      <c r="FP941" s="138"/>
      <c r="FQ941" s="138"/>
      <c r="FR941" s="138"/>
      <c r="FS941" s="138"/>
      <c r="FT941" s="138"/>
      <c r="FU941" s="138"/>
      <c r="FV941" s="138"/>
      <c r="FW941" s="138"/>
      <c r="FX941" s="138"/>
      <c r="FY941" s="138"/>
      <c r="FZ941" s="138"/>
      <c r="GA941" s="138"/>
      <c r="GB941" s="138"/>
      <c r="GC941" s="138"/>
      <c r="GD941" s="138"/>
      <c r="GE941" s="138"/>
      <c r="GF941" s="138"/>
      <c r="GG941" s="138"/>
      <c r="GH941" s="138"/>
      <c r="GI941" s="138"/>
      <c r="GJ941" s="138"/>
      <c r="GK941" s="138"/>
      <c r="GL941" s="138"/>
      <c r="GM941" s="138"/>
      <c r="GN941" s="138"/>
      <c r="GO941" s="138"/>
      <c r="GP941" s="138"/>
      <c r="GQ941" s="138"/>
      <c r="GR941" s="138"/>
      <c r="GS941" s="138"/>
      <c r="GT941" s="138"/>
      <c r="GU941" s="138"/>
      <c r="GV941" s="138"/>
      <c r="GW941" s="138"/>
      <c r="GX941" s="138"/>
      <c r="GY941" s="138"/>
      <c r="GZ941" s="138"/>
      <c r="HA941" s="138"/>
      <c r="HB941" s="138"/>
      <c r="HC941" s="138"/>
      <c r="HD941" s="138"/>
      <c r="HE941" s="138"/>
      <c r="HF941" s="138"/>
      <c r="HG941" s="138"/>
      <c r="HH941" s="138"/>
      <c r="HI941" s="138"/>
      <c r="HJ941" s="138"/>
      <c r="HK941" s="138"/>
      <c r="HL941" s="138"/>
      <c r="HM941" s="138"/>
      <c r="HN941" s="138"/>
      <c r="HO941" s="138"/>
      <c r="HP941" s="138"/>
      <c r="HQ941" s="138"/>
      <c r="HR941" s="138"/>
      <c r="HS941" s="138"/>
      <c r="HT941" s="138"/>
      <c r="HU941" s="138"/>
      <c r="HV941" s="138"/>
      <c r="HW941" s="138"/>
      <c r="HX941" s="138"/>
      <c r="HY941" s="138"/>
      <c r="HZ941" s="138"/>
      <c r="IA941" s="138"/>
      <c r="IB941" s="138"/>
      <c r="IC941" s="138"/>
      <c r="ID941" s="138"/>
      <c r="IE941" s="138"/>
      <c r="IF941" s="138"/>
      <c r="IG941" s="138"/>
      <c r="IH941" s="138"/>
      <c r="II941" s="138"/>
      <c r="IJ941" s="138"/>
      <c r="IK941" s="138"/>
      <c r="IL941" s="138"/>
      <c r="IM941" s="138"/>
      <c r="IN941" s="138"/>
      <c r="IO941" s="138"/>
      <c r="IP941" s="138"/>
      <c r="IQ941" s="138"/>
      <c r="IR941" s="138"/>
      <c r="IS941" s="138"/>
      <c r="IT941" s="138"/>
      <c r="IU941" s="138"/>
      <c r="IV941" s="138"/>
      <c r="IW941" s="138"/>
      <c r="IX941" s="138"/>
      <c r="IY941" s="138"/>
      <c r="IZ941" s="138"/>
    </row>
    <row r="942" spans="1:260" s="833" customFormat="1" ht="29.25" x14ac:dyDescent="0.25">
      <c r="A942" s="204">
        <v>1</v>
      </c>
      <c r="B942" s="204">
        <v>1</v>
      </c>
      <c r="C942" s="204"/>
      <c r="D942" s="204"/>
      <c r="E942" s="696" t="s">
        <v>135</v>
      </c>
      <c r="F942" s="696"/>
      <c r="G942" s="160"/>
      <c r="H942" s="1891"/>
      <c r="I942" s="732"/>
      <c r="J942" s="732"/>
      <c r="K942" s="2012"/>
      <c r="L942" s="732"/>
      <c r="M942" s="732"/>
      <c r="N942" s="732"/>
      <c r="O942" s="732"/>
      <c r="P942" s="732"/>
      <c r="Q942" s="732"/>
      <c r="R942" s="732"/>
      <c r="S942" s="732"/>
      <c r="T942" s="2532"/>
      <c r="U942" s="2532"/>
      <c r="V942" s="2532"/>
      <c r="W942" s="2532"/>
      <c r="X942" s="2532"/>
      <c r="Y942" s="2532"/>
      <c r="Z942" s="1109"/>
      <c r="AA942" s="2532"/>
      <c r="AB942" s="2532"/>
      <c r="AC942" s="2532"/>
      <c r="AD942" s="2532"/>
      <c r="AE942" s="2532"/>
      <c r="AF942" s="909"/>
      <c r="AG942" s="909"/>
      <c r="AH942" s="138"/>
      <c r="AI942" s="138"/>
      <c r="AJ942" s="138"/>
      <c r="AK942" s="138"/>
      <c r="AL942" s="138"/>
      <c r="AM942" s="138"/>
      <c r="AN942" s="138"/>
      <c r="AO942" s="138"/>
      <c r="AP942" s="138"/>
      <c r="AQ942" s="138"/>
      <c r="AR942" s="138"/>
      <c r="AS942" s="138"/>
      <c r="AT942" s="138"/>
      <c r="AU942" s="138"/>
      <c r="AV942" s="138"/>
      <c r="AW942" s="138"/>
      <c r="AX942" s="138"/>
      <c r="AY942" s="138"/>
      <c r="AZ942" s="138"/>
      <c r="BA942" s="138"/>
      <c r="BB942" s="138"/>
      <c r="BC942" s="138"/>
      <c r="BD942" s="138"/>
      <c r="BE942" s="138"/>
      <c r="BF942" s="138"/>
      <c r="BG942" s="138"/>
      <c r="BH942" s="138"/>
      <c r="BI942" s="138"/>
      <c r="BJ942" s="138"/>
      <c r="BK942" s="138"/>
      <c r="BL942" s="138"/>
      <c r="BM942" s="138"/>
      <c r="BN942" s="138"/>
      <c r="BO942" s="138"/>
      <c r="BP942" s="138"/>
      <c r="BQ942" s="138"/>
      <c r="BR942" s="138"/>
      <c r="BS942" s="138"/>
      <c r="BT942" s="138"/>
      <c r="BU942" s="138"/>
      <c r="BV942" s="138"/>
      <c r="BW942" s="138"/>
      <c r="BX942" s="138"/>
      <c r="BY942" s="138"/>
      <c r="BZ942" s="138"/>
      <c r="CA942" s="138"/>
      <c r="CB942" s="138"/>
      <c r="CC942" s="138"/>
      <c r="CD942" s="138"/>
      <c r="CE942" s="138"/>
      <c r="CF942" s="138"/>
      <c r="CG942" s="138"/>
      <c r="CH942" s="138"/>
      <c r="CI942" s="138"/>
      <c r="CJ942" s="138"/>
      <c r="CK942" s="138"/>
      <c r="CL942" s="138"/>
      <c r="CM942" s="138"/>
      <c r="CN942" s="138"/>
      <c r="CO942" s="138"/>
      <c r="CP942" s="138"/>
      <c r="CQ942" s="138"/>
      <c r="CR942" s="138"/>
      <c r="CS942" s="138"/>
      <c r="CT942" s="138"/>
      <c r="CU942" s="138"/>
      <c r="CV942" s="138"/>
      <c r="CW942" s="138"/>
      <c r="CX942" s="138"/>
      <c r="CY942" s="138"/>
      <c r="CZ942" s="138"/>
      <c r="DA942" s="138"/>
      <c r="DB942" s="138"/>
      <c r="DC942" s="138"/>
      <c r="DD942" s="138"/>
      <c r="DE942" s="138"/>
      <c r="DF942" s="138"/>
      <c r="DG942" s="138"/>
      <c r="DH942" s="138"/>
      <c r="DI942" s="138"/>
      <c r="DJ942" s="138"/>
      <c r="DK942" s="138"/>
      <c r="DL942" s="138"/>
      <c r="DM942" s="138"/>
      <c r="DN942" s="138"/>
      <c r="DO942" s="138"/>
      <c r="DP942" s="138"/>
      <c r="DQ942" s="138"/>
      <c r="DR942" s="138"/>
      <c r="DS942" s="138"/>
      <c r="DT942" s="138"/>
      <c r="DU942" s="138"/>
      <c r="DV942" s="138"/>
      <c r="DW942" s="138"/>
      <c r="DX942" s="138"/>
      <c r="DY942" s="138"/>
      <c r="DZ942" s="138"/>
      <c r="EA942" s="138"/>
      <c r="EB942" s="138"/>
      <c r="EC942" s="138"/>
      <c r="ED942" s="138"/>
      <c r="EE942" s="138"/>
      <c r="EF942" s="138"/>
      <c r="EG942" s="138"/>
      <c r="EH942" s="138"/>
      <c r="EI942" s="138"/>
      <c r="EJ942" s="138"/>
      <c r="EK942" s="138"/>
      <c r="EL942" s="138"/>
      <c r="EM942" s="138"/>
      <c r="EN942" s="138"/>
      <c r="EO942" s="138"/>
      <c r="EP942" s="138"/>
      <c r="EQ942" s="138"/>
      <c r="ER942" s="138"/>
      <c r="ES942" s="138"/>
      <c r="ET942" s="138"/>
      <c r="EU942" s="138"/>
      <c r="EV942" s="138"/>
      <c r="EW942" s="138"/>
      <c r="EX942" s="138"/>
      <c r="EY942" s="138"/>
      <c r="EZ942" s="138"/>
      <c r="FA942" s="138"/>
      <c r="FB942" s="138"/>
      <c r="FC942" s="138"/>
      <c r="FD942" s="138"/>
      <c r="FE942" s="138"/>
      <c r="FF942" s="138"/>
      <c r="FG942" s="138"/>
      <c r="FH942" s="138"/>
      <c r="FI942" s="138"/>
      <c r="FJ942" s="138"/>
      <c r="FK942" s="138"/>
      <c r="FL942" s="138"/>
      <c r="FM942" s="138"/>
      <c r="FN942" s="138"/>
      <c r="FO942" s="138"/>
      <c r="FP942" s="138"/>
      <c r="FQ942" s="138"/>
      <c r="FR942" s="138"/>
      <c r="FS942" s="138"/>
      <c r="FT942" s="138"/>
      <c r="FU942" s="138"/>
      <c r="FV942" s="138"/>
      <c r="FW942" s="138"/>
      <c r="FX942" s="138"/>
      <c r="FY942" s="138"/>
      <c r="FZ942" s="138"/>
      <c r="GA942" s="138"/>
      <c r="GB942" s="138"/>
      <c r="GC942" s="138"/>
      <c r="GD942" s="138"/>
      <c r="GE942" s="138"/>
      <c r="GF942" s="138"/>
      <c r="GG942" s="138"/>
      <c r="GH942" s="138"/>
      <c r="GI942" s="138"/>
      <c r="GJ942" s="138"/>
      <c r="GK942" s="138"/>
      <c r="GL942" s="138"/>
      <c r="GM942" s="138"/>
      <c r="GN942" s="138"/>
      <c r="GO942" s="138"/>
      <c r="GP942" s="138"/>
      <c r="GQ942" s="138"/>
      <c r="GR942" s="138"/>
      <c r="GS942" s="138"/>
      <c r="GT942" s="138"/>
      <c r="GU942" s="138"/>
      <c r="GV942" s="138"/>
      <c r="GW942" s="138"/>
      <c r="GX942" s="138"/>
      <c r="GY942" s="138"/>
      <c r="GZ942" s="138"/>
      <c r="HA942" s="138"/>
      <c r="HB942" s="138"/>
      <c r="HC942" s="138"/>
      <c r="HD942" s="138"/>
      <c r="HE942" s="138"/>
      <c r="HF942" s="138"/>
      <c r="HG942" s="138"/>
      <c r="HH942" s="138"/>
      <c r="HI942" s="138"/>
      <c r="HJ942" s="138"/>
      <c r="HK942" s="138"/>
      <c r="HL942" s="138"/>
      <c r="HM942" s="138"/>
      <c r="HN942" s="138"/>
      <c r="HO942" s="138"/>
      <c r="HP942" s="138"/>
      <c r="HQ942" s="138"/>
      <c r="HR942" s="138"/>
      <c r="HS942" s="138"/>
      <c r="HT942" s="138"/>
      <c r="HU942" s="138"/>
      <c r="HV942" s="138"/>
      <c r="HW942" s="138"/>
      <c r="HX942" s="138"/>
      <c r="HY942" s="138"/>
      <c r="HZ942" s="138"/>
      <c r="IA942" s="138"/>
      <c r="IB942" s="138"/>
      <c r="IC942" s="138"/>
      <c r="ID942" s="138"/>
      <c r="IE942" s="138"/>
      <c r="IF942" s="138"/>
      <c r="IG942" s="138"/>
      <c r="IH942" s="138"/>
      <c r="II942" s="138"/>
      <c r="IJ942" s="138"/>
      <c r="IK942" s="138"/>
      <c r="IL942" s="138"/>
      <c r="IM942" s="138"/>
      <c r="IN942" s="138"/>
      <c r="IO942" s="138"/>
      <c r="IP942" s="138"/>
      <c r="IQ942" s="138"/>
      <c r="IR942" s="138"/>
      <c r="IS942" s="138"/>
      <c r="IT942" s="138"/>
      <c r="IU942" s="138"/>
      <c r="IV942" s="138"/>
      <c r="IW942" s="138"/>
      <c r="IX942" s="138"/>
      <c r="IY942" s="138"/>
      <c r="IZ942" s="138"/>
    </row>
    <row r="943" spans="1:260" s="833" customFormat="1" x14ac:dyDescent="0.25">
      <c r="A943" s="204">
        <v>1</v>
      </c>
      <c r="B943" s="204">
        <v>1</v>
      </c>
      <c r="C943" s="204"/>
      <c r="D943" s="204"/>
      <c r="E943" s="701" t="s">
        <v>197</v>
      </c>
      <c r="F943" s="701"/>
      <c r="G943" s="304"/>
      <c r="H943" s="1997"/>
      <c r="I943" s="1996"/>
      <c r="J943" s="1996"/>
      <c r="K943" s="2537"/>
      <c r="L943" s="2538"/>
      <c r="M943" s="2538"/>
      <c r="N943" s="2539"/>
      <c r="O943" s="2539"/>
      <c r="P943" s="2539"/>
      <c r="Q943" s="2539"/>
      <c r="R943" s="2539"/>
      <c r="S943" s="2539"/>
      <c r="T943" s="2529"/>
      <c r="U943" s="2529"/>
      <c r="V943" s="2529"/>
      <c r="W943" s="2529"/>
      <c r="X943" s="2532"/>
      <c r="Y943" s="2529"/>
      <c r="Z943" s="758"/>
      <c r="AA943" s="2529"/>
      <c r="AB943" s="2529"/>
      <c r="AC943" s="3106"/>
      <c r="AD943" s="3106"/>
      <c r="AE943" s="2529"/>
      <c r="AF943" s="892"/>
      <c r="AG943" s="892"/>
      <c r="AH943" s="138"/>
      <c r="AI943" s="138"/>
      <c r="AJ943" s="138"/>
      <c r="AK943" s="138"/>
      <c r="AL943" s="138"/>
      <c r="AM943" s="138"/>
      <c r="AN943" s="138"/>
      <c r="AO943" s="138"/>
      <c r="AP943" s="138"/>
      <c r="AQ943" s="138"/>
      <c r="AR943" s="138"/>
      <c r="AS943" s="138"/>
      <c r="AT943" s="138"/>
      <c r="AU943" s="138"/>
      <c r="AV943" s="138"/>
      <c r="AW943" s="138"/>
      <c r="AX943" s="138"/>
      <c r="AY943" s="138"/>
      <c r="AZ943" s="138"/>
      <c r="BA943" s="138"/>
      <c r="BB943" s="138"/>
      <c r="BC943" s="138"/>
      <c r="BD943" s="138"/>
      <c r="BE943" s="138"/>
      <c r="BF943" s="138"/>
      <c r="BG943" s="138"/>
      <c r="BH943" s="138"/>
      <c r="BI943" s="138"/>
      <c r="BJ943" s="138"/>
      <c r="BK943" s="138"/>
      <c r="BL943" s="138"/>
      <c r="BM943" s="138"/>
      <c r="BN943" s="138"/>
      <c r="BO943" s="138"/>
      <c r="BP943" s="138"/>
      <c r="BQ943" s="138"/>
      <c r="BR943" s="138"/>
      <c r="BS943" s="138"/>
      <c r="BT943" s="138"/>
      <c r="BU943" s="138"/>
      <c r="BV943" s="138"/>
      <c r="BW943" s="138"/>
      <c r="BX943" s="138"/>
      <c r="BY943" s="138"/>
      <c r="BZ943" s="138"/>
      <c r="CA943" s="138"/>
      <c r="CB943" s="138"/>
      <c r="CC943" s="138"/>
      <c r="CD943" s="138"/>
      <c r="CE943" s="138"/>
      <c r="CF943" s="138"/>
      <c r="CG943" s="138"/>
      <c r="CH943" s="138"/>
      <c r="CI943" s="138"/>
      <c r="CJ943" s="138"/>
      <c r="CK943" s="138"/>
      <c r="CL943" s="138"/>
      <c r="CM943" s="138"/>
      <c r="CN943" s="138"/>
      <c r="CO943" s="138"/>
      <c r="CP943" s="138"/>
      <c r="CQ943" s="138"/>
      <c r="CR943" s="138"/>
      <c r="CS943" s="138"/>
      <c r="CT943" s="138"/>
      <c r="CU943" s="138"/>
      <c r="CV943" s="138"/>
      <c r="CW943" s="138"/>
      <c r="CX943" s="138"/>
      <c r="CY943" s="138"/>
      <c r="CZ943" s="138"/>
      <c r="DA943" s="138"/>
      <c r="DB943" s="138"/>
      <c r="DC943" s="138"/>
      <c r="DD943" s="138"/>
      <c r="DE943" s="138"/>
      <c r="DF943" s="138"/>
      <c r="DG943" s="138"/>
      <c r="DH943" s="138"/>
      <c r="DI943" s="138"/>
      <c r="DJ943" s="138"/>
      <c r="DK943" s="138"/>
      <c r="DL943" s="138"/>
      <c r="DM943" s="138"/>
      <c r="DN943" s="138"/>
      <c r="DO943" s="138"/>
      <c r="DP943" s="138"/>
      <c r="DQ943" s="138"/>
      <c r="DR943" s="138"/>
      <c r="DS943" s="138"/>
      <c r="DT943" s="138"/>
      <c r="DU943" s="138"/>
      <c r="DV943" s="138"/>
      <c r="DW943" s="138"/>
      <c r="DX943" s="138"/>
      <c r="DY943" s="138"/>
      <c r="DZ943" s="138"/>
      <c r="EA943" s="138"/>
      <c r="EB943" s="138"/>
      <c r="EC943" s="138"/>
      <c r="ED943" s="138"/>
      <c r="EE943" s="138"/>
      <c r="EF943" s="138"/>
      <c r="EG943" s="138"/>
      <c r="EH943" s="138"/>
      <c r="EI943" s="138"/>
      <c r="EJ943" s="138"/>
      <c r="EK943" s="138"/>
      <c r="EL943" s="138"/>
      <c r="EM943" s="138"/>
      <c r="EN943" s="138"/>
      <c r="EO943" s="138"/>
      <c r="EP943" s="138"/>
      <c r="EQ943" s="138"/>
      <c r="ER943" s="138"/>
      <c r="ES943" s="138"/>
      <c r="ET943" s="138"/>
      <c r="EU943" s="138"/>
      <c r="EV943" s="138"/>
      <c r="EW943" s="138"/>
      <c r="EX943" s="138"/>
      <c r="EY943" s="138"/>
      <c r="EZ943" s="138"/>
      <c r="FA943" s="138"/>
      <c r="FB943" s="138"/>
      <c r="FC943" s="138"/>
      <c r="FD943" s="138"/>
      <c r="FE943" s="138"/>
      <c r="FF943" s="138"/>
      <c r="FG943" s="138"/>
      <c r="FH943" s="138"/>
      <c r="FI943" s="138"/>
      <c r="FJ943" s="138"/>
      <c r="FK943" s="138"/>
      <c r="FL943" s="138"/>
      <c r="FM943" s="138"/>
      <c r="FN943" s="138"/>
      <c r="FO943" s="138"/>
      <c r="FP943" s="138"/>
      <c r="FQ943" s="138"/>
      <c r="FR943" s="138"/>
      <c r="FS943" s="138"/>
      <c r="FT943" s="138"/>
      <c r="FU943" s="138"/>
      <c r="FV943" s="138"/>
      <c r="FW943" s="138"/>
      <c r="FX943" s="138"/>
      <c r="FY943" s="138"/>
      <c r="FZ943" s="138"/>
      <c r="GA943" s="138"/>
      <c r="GB943" s="138"/>
      <c r="GC943" s="138"/>
      <c r="GD943" s="138"/>
      <c r="GE943" s="138"/>
      <c r="GF943" s="138"/>
      <c r="GG943" s="138"/>
      <c r="GH943" s="138"/>
      <c r="GI943" s="138"/>
      <c r="GJ943" s="138"/>
      <c r="GK943" s="138"/>
      <c r="GL943" s="138"/>
      <c r="GM943" s="138"/>
      <c r="GN943" s="138"/>
      <c r="GO943" s="138"/>
      <c r="GP943" s="138"/>
      <c r="GQ943" s="138"/>
      <c r="GR943" s="138"/>
      <c r="GS943" s="138"/>
      <c r="GT943" s="138"/>
      <c r="GU943" s="138"/>
      <c r="GV943" s="138"/>
      <c r="GW943" s="138"/>
      <c r="GX943" s="138"/>
      <c r="GY943" s="138"/>
      <c r="GZ943" s="138"/>
      <c r="HA943" s="138"/>
      <c r="HB943" s="138"/>
      <c r="HC943" s="138"/>
      <c r="HD943" s="138"/>
      <c r="HE943" s="138"/>
      <c r="HF943" s="138"/>
      <c r="HG943" s="138"/>
      <c r="HH943" s="138"/>
      <c r="HI943" s="138"/>
      <c r="HJ943" s="138"/>
      <c r="HK943" s="138"/>
      <c r="HL943" s="138"/>
      <c r="HM943" s="138"/>
      <c r="HN943" s="138"/>
      <c r="HO943" s="138"/>
      <c r="HP943" s="138"/>
      <c r="HQ943" s="138"/>
      <c r="HR943" s="138"/>
      <c r="HS943" s="138"/>
      <c r="HT943" s="138"/>
      <c r="HU943" s="138"/>
      <c r="HV943" s="138"/>
      <c r="HW943" s="138"/>
      <c r="HX943" s="138"/>
      <c r="HY943" s="138"/>
      <c r="HZ943" s="138"/>
      <c r="IA943" s="138"/>
      <c r="IB943" s="138"/>
      <c r="IC943" s="138"/>
      <c r="ID943" s="138"/>
      <c r="IE943" s="138"/>
      <c r="IF943" s="138"/>
      <c r="IG943" s="138"/>
      <c r="IH943" s="138"/>
      <c r="II943" s="138"/>
      <c r="IJ943" s="138"/>
      <c r="IK943" s="138"/>
      <c r="IL943" s="138"/>
      <c r="IM943" s="138"/>
      <c r="IN943" s="138"/>
      <c r="IO943" s="138"/>
      <c r="IP943" s="138"/>
      <c r="IQ943" s="138"/>
      <c r="IR943" s="138"/>
      <c r="IS943" s="138"/>
      <c r="IT943" s="138"/>
      <c r="IU943" s="138"/>
      <c r="IV943" s="138"/>
      <c r="IW943" s="138"/>
      <c r="IX943" s="138"/>
      <c r="IY943" s="138"/>
      <c r="IZ943" s="138"/>
    </row>
    <row r="944" spans="1:260" s="833" customFormat="1" x14ac:dyDescent="0.25">
      <c r="A944" s="204">
        <v>1</v>
      </c>
      <c r="B944" s="204">
        <v>1</v>
      </c>
      <c r="C944" s="204"/>
      <c r="D944" s="204"/>
      <c r="E944" s="698" t="s">
        <v>198</v>
      </c>
      <c r="F944" s="698"/>
      <c r="G944" s="160"/>
      <c r="H944" s="1891"/>
      <c r="I944" s="732"/>
      <c r="J944" s="732"/>
      <c r="K944" s="2012"/>
      <c r="L944" s="2534"/>
      <c r="M944" s="2534"/>
      <c r="N944" s="2535"/>
      <c r="O944" s="2535"/>
      <c r="P944" s="2535"/>
      <c r="Q944" s="2535"/>
      <c r="R944" s="2535"/>
      <c r="S944" s="2535"/>
      <c r="T944" s="2532"/>
      <c r="U944" s="2532"/>
      <c r="V944" s="2532"/>
      <c r="W944" s="2532"/>
      <c r="X944" s="2532"/>
      <c r="Y944" s="2532"/>
      <c r="Z944" s="1109"/>
      <c r="AA944" s="2532"/>
      <c r="AB944" s="2532"/>
      <c r="AC944" s="2684"/>
      <c r="AD944" s="2684"/>
      <c r="AE944" s="2532"/>
      <c r="AF944" s="909"/>
      <c r="AG944" s="909"/>
      <c r="AH944" s="138"/>
      <c r="AI944" s="138"/>
      <c r="AJ944" s="138"/>
      <c r="AK944" s="138"/>
      <c r="AL944" s="138"/>
      <c r="AM944" s="138"/>
      <c r="AN944" s="138"/>
      <c r="AO944" s="138"/>
      <c r="AP944" s="138"/>
      <c r="AQ944" s="138"/>
      <c r="AR944" s="138"/>
      <c r="AS944" s="138"/>
      <c r="AT944" s="138"/>
      <c r="AU944" s="138"/>
      <c r="AV944" s="138"/>
      <c r="AW944" s="138"/>
      <c r="AX944" s="138"/>
      <c r="AY944" s="138"/>
      <c r="AZ944" s="138"/>
      <c r="BA944" s="138"/>
      <c r="BB944" s="138"/>
      <c r="BC944" s="138"/>
      <c r="BD944" s="138"/>
      <c r="BE944" s="138"/>
      <c r="BF944" s="138"/>
      <c r="BG944" s="138"/>
      <c r="BH944" s="138"/>
      <c r="BI944" s="138"/>
      <c r="BJ944" s="138"/>
      <c r="BK944" s="138"/>
      <c r="BL944" s="138"/>
      <c r="BM944" s="138"/>
      <c r="BN944" s="138"/>
      <c r="BO944" s="138"/>
      <c r="BP944" s="138"/>
      <c r="BQ944" s="138"/>
      <c r="BR944" s="138"/>
      <c r="BS944" s="138"/>
      <c r="BT944" s="138"/>
      <c r="BU944" s="138"/>
      <c r="BV944" s="138"/>
      <c r="BW944" s="138"/>
      <c r="BX944" s="138"/>
      <c r="BY944" s="138"/>
      <c r="BZ944" s="138"/>
      <c r="CA944" s="138"/>
      <c r="CB944" s="138"/>
      <c r="CC944" s="138"/>
      <c r="CD944" s="138"/>
      <c r="CE944" s="138"/>
      <c r="CF944" s="138"/>
      <c r="CG944" s="138"/>
      <c r="CH944" s="138"/>
      <c r="CI944" s="138"/>
      <c r="CJ944" s="138"/>
      <c r="CK944" s="138"/>
      <c r="CL944" s="138"/>
      <c r="CM944" s="138"/>
      <c r="CN944" s="138"/>
      <c r="CO944" s="138"/>
      <c r="CP944" s="138"/>
      <c r="CQ944" s="138"/>
      <c r="CR944" s="138"/>
      <c r="CS944" s="138"/>
      <c r="CT944" s="138"/>
      <c r="CU944" s="138"/>
      <c r="CV944" s="138"/>
      <c r="CW944" s="138"/>
      <c r="CX944" s="138"/>
      <c r="CY944" s="138"/>
      <c r="CZ944" s="138"/>
      <c r="DA944" s="138"/>
      <c r="DB944" s="138"/>
      <c r="DC944" s="138"/>
      <c r="DD944" s="138"/>
      <c r="DE944" s="138"/>
      <c r="DF944" s="138"/>
      <c r="DG944" s="138"/>
      <c r="DH944" s="138"/>
      <c r="DI944" s="138"/>
      <c r="DJ944" s="138"/>
      <c r="DK944" s="138"/>
      <c r="DL944" s="138"/>
      <c r="DM944" s="138"/>
      <c r="DN944" s="138"/>
      <c r="DO944" s="138"/>
      <c r="DP944" s="138"/>
      <c r="DQ944" s="138"/>
      <c r="DR944" s="138"/>
      <c r="DS944" s="138"/>
      <c r="DT944" s="138"/>
      <c r="DU944" s="138"/>
      <c r="DV944" s="138"/>
      <c r="DW944" s="138"/>
      <c r="DX944" s="138"/>
      <c r="DY944" s="138"/>
      <c r="DZ944" s="138"/>
      <c r="EA944" s="138"/>
      <c r="EB944" s="138"/>
      <c r="EC944" s="138"/>
      <c r="ED944" s="138"/>
      <c r="EE944" s="138"/>
      <c r="EF944" s="138"/>
      <c r="EG944" s="138"/>
      <c r="EH944" s="138"/>
      <c r="EI944" s="138"/>
      <c r="EJ944" s="138"/>
      <c r="EK944" s="138"/>
      <c r="EL944" s="138"/>
      <c r="EM944" s="138"/>
      <c r="EN944" s="138"/>
      <c r="EO944" s="138"/>
      <c r="EP944" s="138"/>
      <c r="EQ944" s="138"/>
      <c r="ER944" s="138"/>
      <c r="ES944" s="138"/>
      <c r="ET944" s="138"/>
      <c r="EU944" s="138"/>
      <c r="EV944" s="138"/>
      <c r="EW944" s="138"/>
      <c r="EX944" s="138"/>
      <c r="EY944" s="138"/>
      <c r="EZ944" s="138"/>
      <c r="FA944" s="138"/>
      <c r="FB944" s="138"/>
      <c r="FC944" s="138"/>
      <c r="FD944" s="138"/>
      <c r="FE944" s="138"/>
      <c r="FF944" s="138"/>
      <c r="FG944" s="138"/>
      <c r="FH944" s="138"/>
      <c r="FI944" s="138"/>
      <c r="FJ944" s="138"/>
      <c r="FK944" s="138"/>
      <c r="FL944" s="138"/>
      <c r="FM944" s="138"/>
      <c r="FN944" s="138"/>
      <c r="FO944" s="138"/>
      <c r="FP944" s="138"/>
      <c r="FQ944" s="138"/>
      <c r="FR944" s="138"/>
      <c r="FS944" s="138"/>
      <c r="FT944" s="138"/>
      <c r="FU944" s="138"/>
      <c r="FV944" s="138"/>
      <c r="FW944" s="138"/>
      <c r="FX944" s="138"/>
      <c r="FY944" s="138"/>
      <c r="FZ944" s="138"/>
      <c r="GA944" s="138"/>
      <c r="GB944" s="138"/>
      <c r="GC944" s="138"/>
      <c r="GD944" s="138"/>
      <c r="GE944" s="138"/>
      <c r="GF944" s="138"/>
      <c r="GG944" s="138"/>
      <c r="GH944" s="138"/>
      <c r="GI944" s="138"/>
      <c r="GJ944" s="138"/>
      <c r="GK944" s="138"/>
      <c r="GL944" s="138"/>
      <c r="GM944" s="138"/>
      <c r="GN944" s="138"/>
      <c r="GO944" s="138"/>
      <c r="GP944" s="138"/>
      <c r="GQ944" s="138"/>
      <c r="GR944" s="138"/>
      <c r="GS944" s="138"/>
      <c r="GT944" s="138"/>
      <c r="GU944" s="138"/>
      <c r="GV944" s="138"/>
      <c r="GW944" s="138"/>
      <c r="GX944" s="138"/>
      <c r="GY944" s="138"/>
      <c r="GZ944" s="138"/>
      <c r="HA944" s="138"/>
      <c r="HB944" s="138"/>
      <c r="HC944" s="138"/>
      <c r="HD944" s="138"/>
      <c r="HE944" s="138"/>
      <c r="HF944" s="138"/>
      <c r="HG944" s="138"/>
      <c r="HH944" s="138"/>
      <c r="HI944" s="138"/>
      <c r="HJ944" s="138"/>
      <c r="HK944" s="138"/>
      <c r="HL944" s="138"/>
      <c r="HM944" s="138"/>
      <c r="HN944" s="138"/>
      <c r="HO944" s="138"/>
      <c r="HP944" s="138"/>
      <c r="HQ944" s="138"/>
      <c r="HR944" s="138"/>
      <c r="HS944" s="138"/>
      <c r="HT944" s="138"/>
      <c r="HU944" s="138"/>
      <c r="HV944" s="138"/>
      <c r="HW944" s="138"/>
      <c r="HX944" s="138"/>
      <c r="HY944" s="138"/>
      <c r="HZ944" s="138"/>
      <c r="IA944" s="138"/>
      <c r="IB944" s="138"/>
      <c r="IC944" s="138"/>
      <c r="ID944" s="138"/>
      <c r="IE944" s="138"/>
      <c r="IF944" s="138"/>
      <c r="IG944" s="138"/>
      <c r="IH944" s="138"/>
      <c r="II944" s="138"/>
      <c r="IJ944" s="138"/>
      <c r="IK944" s="138"/>
      <c r="IL944" s="138"/>
      <c r="IM944" s="138"/>
      <c r="IN944" s="138"/>
      <c r="IO944" s="138"/>
      <c r="IP944" s="138"/>
      <c r="IQ944" s="138"/>
      <c r="IR944" s="138"/>
      <c r="IS944" s="138"/>
      <c r="IT944" s="138"/>
      <c r="IU944" s="138"/>
      <c r="IV944" s="138"/>
      <c r="IW944" s="138"/>
      <c r="IX944" s="138"/>
      <c r="IY944" s="138"/>
      <c r="IZ944" s="138"/>
    </row>
    <row r="945" spans="1:260" s="833" customFormat="1" ht="30" x14ac:dyDescent="0.25">
      <c r="A945" s="204">
        <v>1</v>
      </c>
      <c r="B945" s="204">
        <v>1</v>
      </c>
      <c r="C945" s="204"/>
      <c r="D945" s="204"/>
      <c r="E945" s="702" t="s">
        <v>199</v>
      </c>
      <c r="F945" s="702"/>
      <c r="G945" s="160"/>
      <c r="H945" s="2540"/>
      <c r="I945" s="732"/>
      <c r="J945" s="2541"/>
      <c r="K945" s="2012"/>
      <c r="L945" s="2542"/>
      <c r="M945" s="2542"/>
      <c r="N945" s="2543"/>
      <c r="O945" s="2535"/>
      <c r="P945" s="2543"/>
      <c r="Q945" s="2543"/>
      <c r="R945" s="2543"/>
      <c r="S945" s="2535"/>
      <c r="T945" s="2544"/>
      <c r="U945" s="2544"/>
      <c r="V945" s="2544"/>
      <c r="W945" s="2544"/>
      <c r="X945" s="2532"/>
      <c r="Y945" s="2544"/>
      <c r="Z945" s="1109"/>
      <c r="AA945" s="2532"/>
      <c r="AB945" s="2544"/>
      <c r="AC945" s="2772"/>
      <c r="AD945" s="2772"/>
      <c r="AE945" s="2544"/>
      <c r="AF945" s="1691"/>
      <c r="AG945" s="1691"/>
      <c r="AH945" s="138"/>
      <c r="AI945" s="138"/>
      <c r="AJ945" s="138"/>
      <c r="AK945" s="138"/>
      <c r="AL945" s="138"/>
      <c r="AM945" s="138"/>
      <c r="AN945" s="138"/>
      <c r="AO945" s="138"/>
      <c r="AP945" s="138"/>
      <c r="AQ945" s="138"/>
      <c r="AR945" s="138"/>
      <c r="AS945" s="138"/>
      <c r="AT945" s="138"/>
      <c r="AU945" s="138"/>
      <c r="AV945" s="138"/>
      <c r="AW945" s="138"/>
      <c r="AX945" s="138"/>
      <c r="AY945" s="138"/>
      <c r="AZ945" s="138"/>
      <c r="BA945" s="138"/>
      <c r="BB945" s="138"/>
      <c r="BC945" s="138"/>
      <c r="BD945" s="138"/>
      <c r="BE945" s="138"/>
      <c r="BF945" s="138"/>
      <c r="BG945" s="138"/>
      <c r="BH945" s="138"/>
      <c r="BI945" s="138"/>
      <c r="BJ945" s="138"/>
      <c r="BK945" s="138"/>
      <c r="BL945" s="138"/>
      <c r="BM945" s="138"/>
      <c r="BN945" s="138"/>
      <c r="BO945" s="138"/>
      <c r="BP945" s="138"/>
      <c r="BQ945" s="138"/>
      <c r="BR945" s="138"/>
      <c r="BS945" s="138"/>
      <c r="BT945" s="138"/>
      <c r="BU945" s="138"/>
      <c r="BV945" s="138"/>
      <c r="BW945" s="138"/>
      <c r="BX945" s="138"/>
      <c r="BY945" s="138"/>
      <c r="BZ945" s="138"/>
      <c r="CA945" s="138"/>
      <c r="CB945" s="138"/>
      <c r="CC945" s="138"/>
      <c r="CD945" s="138"/>
      <c r="CE945" s="138"/>
      <c r="CF945" s="138"/>
      <c r="CG945" s="138"/>
      <c r="CH945" s="138"/>
      <c r="CI945" s="138"/>
      <c r="CJ945" s="138"/>
      <c r="CK945" s="138"/>
      <c r="CL945" s="138"/>
      <c r="CM945" s="138"/>
      <c r="CN945" s="138"/>
      <c r="CO945" s="138"/>
      <c r="CP945" s="138"/>
      <c r="CQ945" s="138"/>
      <c r="CR945" s="138"/>
      <c r="CS945" s="138"/>
      <c r="CT945" s="138"/>
      <c r="CU945" s="138"/>
      <c r="CV945" s="138"/>
      <c r="CW945" s="138"/>
      <c r="CX945" s="138"/>
      <c r="CY945" s="138"/>
      <c r="CZ945" s="138"/>
      <c r="DA945" s="138"/>
      <c r="DB945" s="138"/>
      <c r="DC945" s="138"/>
      <c r="DD945" s="138"/>
      <c r="DE945" s="138"/>
      <c r="DF945" s="138"/>
      <c r="DG945" s="138"/>
      <c r="DH945" s="138"/>
      <c r="DI945" s="138"/>
      <c r="DJ945" s="138"/>
      <c r="DK945" s="138"/>
      <c r="DL945" s="138"/>
      <c r="DM945" s="138"/>
      <c r="DN945" s="138"/>
      <c r="DO945" s="138"/>
      <c r="DP945" s="138"/>
      <c r="DQ945" s="138"/>
      <c r="DR945" s="138"/>
      <c r="DS945" s="138"/>
      <c r="DT945" s="138"/>
      <c r="DU945" s="138"/>
      <c r="DV945" s="138"/>
      <c r="DW945" s="138"/>
      <c r="DX945" s="138"/>
      <c r="DY945" s="138"/>
      <c r="DZ945" s="138"/>
      <c r="EA945" s="138"/>
      <c r="EB945" s="138"/>
      <c r="EC945" s="138"/>
      <c r="ED945" s="138"/>
      <c r="EE945" s="138"/>
      <c r="EF945" s="138"/>
      <c r="EG945" s="138"/>
      <c r="EH945" s="138"/>
      <c r="EI945" s="138"/>
      <c r="EJ945" s="138"/>
      <c r="EK945" s="138"/>
      <c r="EL945" s="138"/>
      <c r="EM945" s="138"/>
      <c r="EN945" s="138"/>
      <c r="EO945" s="138"/>
      <c r="EP945" s="138"/>
      <c r="EQ945" s="138"/>
      <c r="ER945" s="138"/>
      <c r="ES945" s="138"/>
      <c r="ET945" s="138"/>
      <c r="EU945" s="138"/>
      <c r="EV945" s="138"/>
      <c r="EW945" s="138"/>
      <c r="EX945" s="138"/>
      <c r="EY945" s="138"/>
      <c r="EZ945" s="138"/>
      <c r="FA945" s="138"/>
      <c r="FB945" s="138"/>
      <c r="FC945" s="138"/>
      <c r="FD945" s="138"/>
      <c r="FE945" s="138"/>
      <c r="FF945" s="138"/>
      <c r="FG945" s="138"/>
      <c r="FH945" s="138"/>
      <c r="FI945" s="138"/>
      <c r="FJ945" s="138"/>
      <c r="FK945" s="138"/>
      <c r="FL945" s="138"/>
      <c r="FM945" s="138"/>
      <c r="FN945" s="138"/>
      <c r="FO945" s="138"/>
      <c r="FP945" s="138"/>
      <c r="FQ945" s="138"/>
      <c r="FR945" s="138"/>
      <c r="FS945" s="138"/>
      <c r="FT945" s="138"/>
      <c r="FU945" s="138"/>
      <c r="FV945" s="138"/>
      <c r="FW945" s="138"/>
      <c r="FX945" s="138"/>
      <c r="FY945" s="138"/>
      <c r="FZ945" s="138"/>
      <c r="GA945" s="138"/>
      <c r="GB945" s="138"/>
      <c r="GC945" s="138"/>
      <c r="GD945" s="138"/>
      <c r="GE945" s="138"/>
      <c r="GF945" s="138"/>
      <c r="GG945" s="138"/>
      <c r="GH945" s="138"/>
      <c r="GI945" s="138"/>
      <c r="GJ945" s="138"/>
      <c r="GK945" s="138"/>
      <c r="GL945" s="138"/>
      <c r="GM945" s="138"/>
      <c r="GN945" s="138"/>
      <c r="GO945" s="138"/>
      <c r="GP945" s="138"/>
      <c r="GQ945" s="138"/>
      <c r="GR945" s="138"/>
      <c r="GS945" s="138"/>
      <c r="GT945" s="138"/>
      <c r="GU945" s="138"/>
      <c r="GV945" s="138"/>
      <c r="GW945" s="138"/>
      <c r="GX945" s="138"/>
      <c r="GY945" s="138"/>
      <c r="GZ945" s="138"/>
      <c r="HA945" s="138"/>
      <c r="HB945" s="138"/>
      <c r="HC945" s="138"/>
      <c r="HD945" s="138"/>
      <c r="HE945" s="138"/>
      <c r="HF945" s="138"/>
      <c r="HG945" s="138"/>
      <c r="HH945" s="138"/>
      <c r="HI945" s="138"/>
      <c r="HJ945" s="138"/>
      <c r="HK945" s="138"/>
      <c r="HL945" s="138"/>
      <c r="HM945" s="138"/>
      <c r="HN945" s="138"/>
      <c r="HO945" s="138"/>
      <c r="HP945" s="138"/>
      <c r="HQ945" s="138"/>
      <c r="HR945" s="138"/>
      <c r="HS945" s="138"/>
      <c r="HT945" s="138"/>
      <c r="HU945" s="138"/>
      <c r="HV945" s="138"/>
      <c r="HW945" s="138"/>
      <c r="HX945" s="138"/>
      <c r="HY945" s="138"/>
      <c r="HZ945" s="138"/>
      <c r="IA945" s="138"/>
      <c r="IB945" s="138"/>
      <c r="IC945" s="138"/>
      <c r="ID945" s="138"/>
      <c r="IE945" s="138"/>
      <c r="IF945" s="138"/>
      <c r="IG945" s="138"/>
      <c r="IH945" s="138"/>
      <c r="II945" s="138"/>
      <c r="IJ945" s="138"/>
      <c r="IK945" s="138"/>
      <c r="IL945" s="138"/>
      <c r="IM945" s="138"/>
      <c r="IN945" s="138"/>
      <c r="IO945" s="138"/>
      <c r="IP945" s="138"/>
      <c r="IQ945" s="138"/>
      <c r="IR945" s="138"/>
      <c r="IS945" s="138"/>
      <c r="IT945" s="138"/>
      <c r="IU945" s="138"/>
      <c r="IV945" s="138"/>
      <c r="IW945" s="138"/>
      <c r="IX945" s="138"/>
      <c r="IY945" s="138"/>
      <c r="IZ945" s="138"/>
    </row>
    <row r="946" spans="1:260" s="833" customFormat="1" ht="30" thickBot="1" x14ac:dyDescent="0.3">
      <c r="A946" s="204"/>
      <c r="B946" s="204">
        <v>1</v>
      </c>
      <c r="C946" s="204"/>
      <c r="D946" s="204"/>
      <c r="E946" s="703" t="s">
        <v>204</v>
      </c>
      <c r="F946" s="2545"/>
      <c r="G946" s="2546"/>
      <c r="H946" s="2547"/>
      <c r="I946" s="2548"/>
      <c r="J946" s="2548"/>
      <c r="K946" s="2016"/>
      <c r="L946" s="2549"/>
      <c r="M946" s="2549"/>
      <c r="N946" s="2550"/>
      <c r="O946" s="2550"/>
      <c r="P946" s="2550"/>
      <c r="Q946" s="2550"/>
      <c r="R946" s="2550"/>
      <c r="S946" s="2550"/>
      <c r="T946" s="2551"/>
      <c r="U946" s="2551"/>
      <c r="V946" s="2551"/>
      <c r="W946" s="2551"/>
      <c r="X946" s="2551"/>
      <c r="Y946" s="2551"/>
      <c r="Z946" s="2775"/>
      <c r="AA946" s="2551"/>
      <c r="AB946" s="2551"/>
      <c r="AC946" s="2551"/>
      <c r="AD946" s="2551"/>
      <c r="AE946" s="2551"/>
      <c r="AF946" s="933"/>
      <c r="AG946" s="2553"/>
      <c r="AH946" s="138"/>
      <c r="AI946" s="138"/>
      <c r="AJ946" s="138"/>
      <c r="AK946" s="138"/>
      <c r="AL946" s="138"/>
      <c r="AM946" s="138"/>
      <c r="AN946" s="138"/>
      <c r="AO946" s="138"/>
      <c r="AP946" s="138"/>
      <c r="AQ946" s="138"/>
      <c r="AR946" s="138"/>
      <c r="AS946" s="138"/>
      <c r="AT946" s="138"/>
      <c r="AU946" s="138"/>
      <c r="AV946" s="138"/>
      <c r="AW946" s="138"/>
      <c r="AX946" s="138"/>
      <c r="AY946" s="138"/>
      <c r="AZ946" s="138"/>
      <c r="BA946" s="138"/>
      <c r="BB946" s="138"/>
      <c r="BC946" s="138"/>
      <c r="BD946" s="138"/>
      <c r="BE946" s="138"/>
      <c r="BF946" s="138"/>
      <c r="BG946" s="138"/>
      <c r="BH946" s="138"/>
      <c r="BI946" s="138"/>
      <c r="BJ946" s="138"/>
      <c r="BK946" s="138"/>
      <c r="BL946" s="138"/>
      <c r="BM946" s="138"/>
      <c r="BN946" s="138"/>
      <c r="BO946" s="138"/>
      <c r="BP946" s="138"/>
      <c r="BQ946" s="138"/>
      <c r="BR946" s="138"/>
      <c r="BS946" s="138"/>
      <c r="BT946" s="138"/>
      <c r="BU946" s="138"/>
      <c r="BV946" s="138"/>
      <c r="BW946" s="138"/>
      <c r="BX946" s="138"/>
      <c r="BY946" s="138"/>
      <c r="BZ946" s="138"/>
      <c r="CA946" s="138"/>
      <c r="CB946" s="138"/>
      <c r="CC946" s="138"/>
      <c r="CD946" s="138"/>
      <c r="CE946" s="138"/>
      <c r="CF946" s="138"/>
      <c r="CG946" s="138"/>
      <c r="CH946" s="138"/>
      <c r="CI946" s="138"/>
      <c r="CJ946" s="138"/>
      <c r="CK946" s="138"/>
      <c r="CL946" s="138"/>
      <c r="CM946" s="138"/>
      <c r="CN946" s="138"/>
      <c r="CO946" s="138"/>
      <c r="CP946" s="138"/>
      <c r="CQ946" s="138"/>
      <c r="CR946" s="138"/>
      <c r="CS946" s="138"/>
      <c r="CT946" s="138"/>
      <c r="CU946" s="138"/>
      <c r="CV946" s="138"/>
      <c r="CW946" s="138"/>
      <c r="CX946" s="138"/>
      <c r="CY946" s="138"/>
      <c r="CZ946" s="138"/>
      <c r="DA946" s="138"/>
      <c r="DB946" s="138"/>
      <c r="DC946" s="138"/>
      <c r="DD946" s="138"/>
      <c r="DE946" s="138"/>
      <c r="DF946" s="138"/>
      <c r="DG946" s="138"/>
      <c r="DH946" s="138"/>
      <c r="DI946" s="138"/>
      <c r="DJ946" s="138"/>
      <c r="DK946" s="138"/>
      <c r="DL946" s="138"/>
      <c r="DM946" s="138"/>
      <c r="DN946" s="138"/>
      <c r="DO946" s="138"/>
      <c r="DP946" s="138"/>
      <c r="DQ946" s="138"/>
      <c r="DR946" s="138"/>
      <c r="DS946" s="138"/>
      <c r="DT946" s="138"/>
      <c r="DU946" s="138"/>
      <c r="DV946" s="138"/>
      <c r="DW946" s="138"/>
      <c r="DX946" s="138"/>
      <c r="DY946" s="138"/>
      <c r="DZ946" s="138"/>
      <c r="EA946" s="138"/>
      <c r="EB946" s="138"/>
      <c r="EC946" s="138"/>
      <c r="ED946" s="138"/>
      <c r="EE946" s="138"/>
      <c r="EF946" s="138"/>
      <c r="EG946" s="138"/>
      <c r="EH946" s="138"/>
      <c r="EI946" s="138"/>
      <c r="EJ946" s="138"/>
      <c r="EK946" s="138"/>
      <c r="EL946" s="138"/>
      <c r="EM946" s="138"/>
      <c r="EN946" s="138"/>
      <c r="EO946" s="138"/>
      <c r="EP946" s="138"/>
      <c r="EQ946" s="138"/>
      <c r="ER946" s="138"/>
      <c r="ES946" s="138"/>
      <c r="ET946" s="138"/>
      <c r="EU946" s="138"/>
      <c r="EV946" s="138"/>
      <c r="EW946" s="138"/>
      <c r="EX946" s="138"/>
      <c r="EY946" s="138"/>
      <c r="EZ946" s="138"/>
      <c r="FA946" s="138"/>
      <c r="FB946" s="138"/>
      <c r="FC946" s="138"/>
      <c r="FD946" s="138"/>
      <c r="FE946" s="138"/>
      <c r="FF946" s="138"/>
      <c r="FG946" s="138"/>
      <c r="FH946" s="138"/>
      <c r="FI946" s="138"/>
      <c r="FJ946" s="138"/>
      <c r="FK946" s="138"/>
      <c r="FL946" s="138"/>
      <c r="FM946" s="138"/>
      <c r="FN946" s="138"/>
      <c r="FO946" s="138"/>
      <c r="FP946" s="138"/>
      <c r="FQ946" s="138"/>
      <c r="FR946" s="138"/>
      <c r="FS946" s="138"/>
      <c r="FT946" s="138"/>
      <c r="FU946" s="138"/>
      <c r="FV946" s="138"/>
      <c r="FW946" s="138"/>
      <c r="FX946" s="138"/>
      <c r="FY946" s="138"/>
      <c r="FZ946" s="138"/>
      <c r="GA946" s="138"/>
      <c r="GB946" s="138"/>
      <c r="GC946" s="138"/>
      <c r="GD946" s="138"/>
      <c r="GE946" s="138"/>
      <c r="GF946" s="138"/>
      <c r="GG946" s="138"/>
      <c r="GH946" s="138"/>
      <c r="GI946" s="138"/>
      <c r="GJ946" s="138"/>
      <c r="GK946" s="138"/>
      <c r="GL946" s="138"/>
      <c r="GM946" s="138"/>
      <c r="GN946" s="138"/>
      <c r="GO946" s="138"/>
      <c r="GP946" s="138"/>
      <c r="GQ946" s="138"/>
      <c r="GR946" s="138"/>
      <c r="GS946" s="138"/>
      <c r="GT946" s="138"/>
      <c r="GU946" s="138"/>
      <c r="GV946" s="138"/>
      <c r="GW946" s="138"/>
      <c r="GX946" s="138"/>
      <c r="GY946" s="138"/>
      <c r="GZ946" s="138"/>
      <c r="HA946" s="138"/>
      <c r="HB946" s="138"/>
      <c r="HC946" s="138"/>
      <c r="HD946" s="138"/>
      <c r="HE946" s="138"/>
      <c r="HF946" s="138"/>
      <c r="HG946" s="138"/>
      <c r="HH946" s="138"/>
      <c r="HI946" s="138"/>
      <c r="HJ946" s="138"/>
      <c r="HK946" s="138"/>
      <c r="HL946" s="138"/>
      <c r="HM946" s="138"/>
      <c r="HN946" s="138"/>
      <c r="HO946" s="138"/>
      <c r="HP946" s="138"/>
      <c r="HQ946" s="138"/>
      <c r="HR946" s="138"/>
      <c r="HS946" s="138"/>
      <c r="HT946" s="138"/>
      <c r="HU946" s="138"/>
      <c r="HV946" s="138"/>
      <c r="HW946" s="138"/>
      <c r="HX946" s="138"/>
      <c r="HY946" s="138"/>
      <c r="HZ946" s="138"/>
      <c r="IA946" s="138"/>
      <c r="IB946" s="138"/>
      <c r="IC946" s="138"/>
      <c r="ID946" s="138"/>
      <c r="IE946" s="138"/>
      <c r="IF946" s="138"/>
      <c r="IG946" s="138"/>
      <c r="IH946" s="138"/>
      <c r="II946" s="138"/>
      <c r="IJ946" s="138"/>
      <c r="IK946" s="138"/>
      <c r="IL946" s="138"/>
      <c r="IM946" s="138"/>
      <c r="IN946" s="138"/>
      <c r="IO946" s="138"/>
      <c r="IP946" s="138"/>
      <c r="IQ946" s="138"/>
      <c r="IR946" s="138"/>
      <c r="IS946" s="138"/>
      <c r="IT946" s="138"/>
      <c r="IU946" s="138"/>
      <c r="IV946" s="138"/>
      <c r="IW946" s="138"/>
      <c r="IX946" s="138"/>
      <c r="IY946" s="138"/>
      <c r="IZ946" s="138"/>
    </row>
    <row r="947" spans="1:260" ht="15.75" thickBot="1" x14ac:dyDescent="0.3">
      <c r="A947" s="204">
        <v>1</v>
      </c>
      <c r="B947" s="204">
        <v>1</v>
      </c>
      <c r="E947" s="2554" t="s">
        <v>54</v>
      </c>
      <c r="F947" s="2555"/>
      <c r="G947" s="2555"/>
      <c r="H947" s="247"/>
      <c r="I947" s="1504"/>
      <c r="J947" s="1504"/>
      <c r="K947" s="1504"/>
      <c r="L947" s="318"/>
      <c r="M947" s="318"/>
      <c r="N947" s="680"/>
      <c r="O947" s="680"/>
      <c r="P947" s="680"/>
      <c r="Q947" s="680"/>
      <c r="R947" s="680"/>
      <c r="S947" s="680"/>
      <c r="T947" s="318"/>
      <c r="U947" s="318"/>
      <c r="V947" s="318"/>
      <c r="W947" s="318"/>
      <c r="X947" s="2556"/>
      <c r="Y947" s="318"/>
      <c r="Z947" s="1251"/>
      <c r="AA947" s="318"/>
      <c r="AB947" s="318"/>
      <c r="AC947" s="3071"/>
      <c r="AD947" s="3071"/>
      <c r="AE947" s="318"/>
      <c r="AF947" s="1506"/>
      <c r="AG947" s="2523"/>
    </row>
    <row r="948" spans="1:260" ht="47.25" x14ac:dyDescent="0.25">
      <c r="A948" s="204">
        <v>1</v>
      </c>
      <c r="B948" s="204">
        <v>1</v>
      </c>
      <c r="C948" s="204" t="s">
        <v>869</v>
      </c>
      <c r="E948" s="1830" t="s">
        <v>487</v>
      </c>
      <c r="F948" s="2557"/>
      <c r="G948" s="2558"/>
      <c r="H948" s="211"/>
      <c r="I948" s="129"/>
      <c r="J948" s="129"/>
      <c r="K948" s="129"/>
      <c r="L948" s="1245"/>
      <c r="M948" s="1245"/>
      <c r="N948" s="1245"/>
      <c r="O948" s="1245"/>
      <c r="P948" s="1245"/>
      <c r="Q948" s="1245"/>
      <c r="R948" s="1245"/>
      <c r="S948" s="1245"/>
      <c r="T948" s="1944"/>
      <c r="U948" s="1944"/>
      <c r="V948" s="1944"/>
      <c r="W948" s="1944"/>
      <c r="X948" s="2559"/>
      <c r="Y948" s="1944"/>
      <c r="Z948" s="2689"/>
      <c r="AA948" s="1944"/>
      <c r="AB948" s="1944"/>
      <c r="AC948" s="3107"/>
      <c r="AD948" s="3107"/>
      <c r="AE948" s="1944"/>
      <c r="AF948" s="906"/>
      <c r="AG948" s="2560"/>
    </row>
    <row r="949" spans="1:260" s="2230" customFormat="1" x14ac:dyDescent="0.25">
      <c r="A949" s="204">
        <v>1</v>
      </c>
      <c r="B949" s="204">
        <v>1</v>
      </c>
      <c r="C949" s="204" t="s">
        <v>869</v>
      </c>
      <c r="D949" s="204"/>
      <c r="E949" s="1938" t="s">
        <v>5</v>
      </c>
      <c r="F949" s="1938"/>
      <c r="G949" s="1938"/>
      <c r="H949" s="241"/>
      <c r="I949" s="1245"/>
      <c r="J949" s="1245"/>
      <c r="K949" s="1245"/>
      <c r="L949" s="1245"/>
      <c r="M949" s="1245"/>
      <c r="N949" s="1940"/>
      <c r="O949" s="1940"/>
      <c r="P949" s="1940"/>
      <c r="Q949" s="1940"/>
      <c r="R949" s="1940"/>
      <c r="S949" s="1940"/>
      <c r="T949" s="2363"/>
      <c r="U949" s="2363"/>
      <c r="V949" s="2363"/>
      <c r="W949" s="2363"/>
      <c r="X949" s="2561"/>
      <c r="Y949" s="2363"/>
      <c r="Z949" s="2693"/>
      <c r="AA949" s="2363"/>
      <c r="AB949" s="2363"/>
      <c r="AC949" s="2363"/>
      <c r="AD949" s="2363"/>
      <c r="AE949" s="2363"/>
      <c r="AF949" s="1247"/>
      <c r="AG949" s="1247"/>
      <c r="AH949" s="5"/>
    </row>
    <row r="950" spans="1:260" s="2230" customFormat="1" x14ac:dyDescent="0.25">
      <c r="A950" s="204">
        <v>1</v>
      </c>
      <c r="B950" s="204">
        <v>1</v>
      </c>
      <c r="C950" s="204" t="s">
        <v>869</v>
      </c>
      <c r="D950" s="204" t="s">
        <v>792</v>
      </c>
      <c r="E950" s="1941" t="s">
        <v>608</v>
      </c>
      <c r="F950" s="1070" t="s">
        <v>254</v>
      </c>
      <c r="G950" s="1940">
        <v>200</v>
      </c>
      <c r="H950" s="51"/>
      <c r="I950" s="110"/>
      <c r="J950" s="499">
        <v>0</v>
      </c>
      <c r="K950" s="3490"/>
      <c r="L950" s="3535"/>
      <c r="M950" s="3491"/>
      <c r="N950" s="3492"/>
      <c r="O950" s="3492"/>
      <c r="P950" s="476"/>
      <c r="Q950" s="140" t="e">
        <f t="shared" ref="Q950:Q961" si="202">P950/O950*100</f>
        <v>#DIV/0!</v>
      </c>
      <c r="R950" s="140">
        <f t="shared" ref="R950:R960" si="203">ROUND(N950/G950,0)</f>
        <v>0</v>
      </c>
      <c r="S950" s="140" t="e">
        <f t="shared" ref="S950:S961" si="204">P950/$E$3*12/R950</f>
        <v>#DIV/0!</v>
      </c>
      <c r="T950" s="312"/>
      <c r="U950" s="312"/>
      <c r="V950" s="312"/>
      <c r="W950" s="312"/>
      <c r="X950" s="2358"/>
      <c r="Y950" s="312"/>
      <c r="Z950" s="766"/>
      <c r="AA950" s="312"/>
      <c r="AB950" s="312"/>
      <c r="AC950" s="312"/>
      <c r="AD950" s="312"/>
      <c r="AE950" s="312"/>
      <c r="AF950" s="925"/>
      <c r="AG950" s="937"/>
      <c r="AH950" s="5"/>
    </row>
    <row r="951" spans="1:260" s="2230" customFormat="1" x14ac:dyDescent="0.25">
      <c r="A951" s="204">
        <v>1</v>
      </c>
      <c r="B951" s="204">
        <v>1</v>
      </c>
      <c r="C951" s="204" t="s">
        <v>869</v>
      </c>
      <c r="D951" s="204" t="s">
        <v>792</v>
      </c>
      <c r="E951" s="1941" t="s">
        <v>23</v>
      </c>
      <c r="F951" s="1070" t="s">
        <v>254</v>
      </c>
      <c r="G951" s="1940">
        <v>340</v>
      </c>
      <c r="H951" s="51"/>
      <c r="I951" s="110"/>
      <c r="J951" s="499">
        <v>8</v>
      </c>
      <c r="K951" s="3490"/>
      <c r="L951" s="3535"/>
      <c r="M951" s="3491"/>
      <c r="N951" s="3492"/>
      <c r="O951" s="3492"/>
      <c r="P951" s="476">
        <v>60</v>
      </c>
      <c r="Q951" s="140" t="e">
        <f t="shared" si="202"/>
        <v>#DIV/0!</v>
      </c>
      <c r="R951" s="140">
        <f t="shared" si="203"/>
        <v>0</v>
      </c>
      <c r="S951" s="140" t="e">
        <f t="shared" si="204"/>
        <v>#DIV/0!</v>
      </c>
      <c r="T951" s="312"/>
      <c r="U951" s="312"/>
      <c r="V951" s="312"/>
      <c r="W951" s="312"/>
      <c r="X951" s="2358"/>
      <c r="Y951" s="312"/>
      <c r="Z951" s="766"/>
      <c r="AA951" s="312"/>
      <c r="AB951" s="312"/>
      <c r="AC951" s="312"/>
      <c r="AD951" s="312"/>
      <c r="AE951" s="312"/>
      <c r="AF951" s="925"/>
      <c r="AG951" s="937"/>
      <c r="AH951" s="5"/>
    </row>
    <row r="952" spans="1:260" s="2230" customFormat="1" x14ac:dyDescent="0.25">
      <c r="A952" s="204">
        <v>1</v>
      </c>
      <c r="B952" s="204">
        <v>1</v>
      </c>
      <c r="C952" s="204" t="s">
        <v>869</v>
      </c>
      <c r="D952" s="204" t="s">
        <v>792</v>
      </c>
      <c r="E952" s="1941" t="s">
        <v>24</v>
      </c>
      <c r="F952" s="1070" t="s">
        <v>254</v>
      </c>
      <c r="G952" s="1940">
        <v>300</v>
      </c>
      <c r="H952" s="51"/>
      <c r="I952" s="110"/>
      <c r="J952" s="499">
        <v>0</v>
      </c>
      <c r="K952" s="3490"/>
      <c r="L952" s="3535"/>
      <c r="M952" s="3491"/>
      <c r="N952" s="3492"/>
      <c r="O952" s="3492"/>
      <c r="P952" s="476"/>
      <c r="Q952" s="140" t="e">
        <f t="shared" si="202"/>
        <v>#DIV/0!</v>
      </c>
      <c r="R952" s="140">
        <f t="shared" si="203"/>
        <v>0</v>
      </c>
      <c r="S952" s="140" t="e">
        <f t="shared" si="204"/>
        <v>#DIV/0!</v>
      </c>
      <c r="T952" s="312"/>
      <c r="U952" s="312"/>
      <c r="V952" s="312"/>
      <c r="W952" s="312"/>
      <c r="X952" s="2358"/>
      <c r="Y952" s="312"/>
      <c r="Z952" s="766"/>
      <c r="AA952" s="312"/>
      <c r="AB952" s="312"/>
      <c r="AC952" s="312"/>
      <c r="AD952" s="312"/>
      <c r="AE952" s="312"/>
      <c r="AF952" s="925"/>
      <c r="AG952" s="937"/>
      <c r="AH952" s="5"/>
    </row>
    <row r="953" spans="1:260" s="2230" customFormat="1" x14ac:dyDescent="0.25">
      <c r="A953" s="204">
        <v>1</v>
      </c>
      <c r="B953" s="204">
        <v>1</v>
      </c>
      <c r="C953" s="204" t="s">
        <v>869</v>
      </c>
      <c r="D953" s="204" t="s">
        <v>792</v>
      </c>
      <c r="E953" s="1941" t="s">
        <v>8</v>
      </c>
      <c r="F953" s="1070" t="s">
        <v>254</v>
      </c>
      <c r="G953" s="1940">
        <v>340</v>
      </c>
      <c r="H953" s="51"/>
      <c r="I953" s="110"/>
      <c r="J953" s="499">
        <v>3</v>
      </c>
      <c r="K953" s="3490"/>
      <c r="L953" s="3535"/>
      <c r="M953" s="3491"/>
      <c r="N953" s="3492"/>
      <c r="O953" s="3492"/>
      <c r="P953" s="476">
        <v>21</v>
      </c>
      <c r="Q953" s="140" t="e">
        <f t="shared" si="202"/>
        <v>#DIV/0!</v>
      </c>
      <c r="R953" s="140">
        <f t="shared" si="203"/>
        <v>0</v>
      </c>
      <c r="S953" s="140" t="e">
        <f t="shared" si="204"/>
        <v>#DIV/0!</v>
      </c>
      <c r="T953" s="312"/>
      <c r="U953" s="312"/>
      <c r="V953" s="312"/>
      <c r="W953" s="312"/>
      <c r="X953" s="2358"/>
      <c r="Y953" s="312"/>
      <c r="Z953" s="766"/>
      <c r="AA953" s="312"/>
      <c r="AB953" s="312"/>
      <c r="AC953" s="312"/>
      <c r="AD953" s="312"/>
      <c r="AE953" s="312"/>
      <c r="AF953" s="925"/>
      <c r="AG953" s="937"/>
      <c r="AH953" s="5"/>
    </row>
    <row r="954" spans="1:260" s="2230" customFormat="1" x14ac:dyDescent="0.25">
      <c r="A954" s="204">
        <v>1</v>
      </c>
      <c r="B954" s="204">
        <v>1</v>
      </c>
      <c r="C954" s="204" t="s">
        <v>869</v>
      </c>
      <c r="D954" s="204" t="s">
        <v>792</v>
      </c>
      <c r="E954" s="1941" t="s">
        <v>212</v>
      </c>
      <c r="F954" s="1070" t="s">
        <v>254</v>
      </c>
      <c r="G954" s="1940">
        <v>330</v>
      </c>
      <c r="H954" s="211"/>
      <c r="I954" s="110"/>
      <c r="J954" s="499">
        <v>0</v>
      </c>
      <c r="K954" s="3490"/>
      <c r="L954" s="3529"/>
      <c r="M954" s="3491"/>
      <c r="N954" s="3492"/>
      <c r="O954" s="3492"/>
      <c r="P954" s="476"/>
      <c r="Q954" s="140" t="e">
        <f t="shared" si="202"/>
        <v>#DIV/0!</v>
      </c>
      <c r="R954" s="140">
        <f t="shared" si="203"/>
        <v>0</v>
      </c>
      <c r="S954" s="140" t="e">
        <f t="shared" si="204"/>
        <v>#DIV/0!</v>
      </c>
      <c r="T954" s="312"/>
      <c r="U954" s="312"/>
      <c r="V954" s="312"/>
      <c r="W954" s="312"/>
      <c r="X954" s="2358"/>
      <c r="Y954" s="312"/>
      <c r="Z954" s="766"/>
      <c r="AA954" s="312"/>
      <c r="AB954" s="312"/>
      <c r="AC954" s="312"/>
      <c r="AD954" s="312"/>
      <c r="AE954" s="312"/>
      <c r="AF954" s="925"/>
      <c r="AG954" s="937"/>
      <c r="AH954" s="5"/>
    </row>
    <row r="955" spans="1:260" s="2230" customFormat="1" x14ac:dyDescent="0.25">
      <c r="A955" s="204">
        <v>1</v>
      </c>
      <c r="B955" s="204">
        <v>1</v>
      </c>
      <c r="C955" s="204" t="s">
        <v>869</v>
      </c>
      <c r="D955" s="204" t="s">
        <v>792</v>
      </c>
      <c r="E955" s="1941" t="s">
        <v>9</v>
      </c>
      <c r="F955" s="1070" t="s">
        <v>254</v>
      </c>
      <c r="G955" s="1940">
        <v>340</v>
      </c>
      <c r="H955" s="51"/>
      <c r="I955" s="110"/>
      <c r="J955" s="499">
        <v>2</v>
      </c>
      <c r="K955" s="3490"/>
      <c r="L955" s="3535"/>
      <c r="M955" s="3491"/>
      <c r="N955" s="3492"/>
      <c r="O955" s="3492"/>
      <c r="P955" s="476">
        <v>11</v>
      </c>
      <c r="Q955" s="140" t="e">
        <f t="shared" si="202"/>
        <v>#DIV/0!</v>
      </c>
      <c r="R955" s="140">
        <f t="shared" si="203"/>
        <v>0</v>
      </c>
      <c r="S955" s="140" t="e">
        <f t="shared" si="204"/>
        <v>#DIV/0!</v>
      </c>
      <c r="T955" s="312"/>
      <c r="U955" s="312"/>
      <c r="V955" s="312"/>
      <c r="W955" s="312"/>
      <c r="X955" s="2358"/>
      <c r="Y955" s="312"/>
      <c r="Z955" s="766"/>
      <c r="AA955" s="312"/>
      <c r="AB955" s="312"/>
      <c r="AC955" s="312"/>
      <c r="AD955" s="312"/>
      <c r="AE955" s="312"/>
      <c r="AF955" s="925"/>
      <c r="AG955" s="937"/>
      <c r="AH955" s="5"/>
    </row>
    <row r="956" spans="1:260" s="2230" customFormat="1" x14ac:dyDescent="0.25">
      <c r="A956" s="204">
        <v>1</v>
      </c>
      <c r="B956" s="204">
        <v>1</v>
      </c>
      <c r="C956" s="204" t="s">
        <v>869</v>
      </c>
      <c r="D956" s="204" t="s">
        <v>792</v>
      </c>
      <c r="E956" s="1941" t="s">
        <v>25</v>
      </c>
      <c r="F956" s="1070" t="s">
        <v>254</v>
      </c>
      <c r="G956" s="1728">
        <v>340</v>
      </c>
      <c r="H956" s="51"/>
      <c r="I956" s="110"/>
      <c r="J956" s="499">
        <v>0</v>
      </c>
      <c r="K956" s="3490"/>
      <c r="L956" s="3535"/>
      <c r="M956" s="3491"/>
      <c r="N956" s="3492"/>
      <c r="O956" s="3492"/>
      <c r="P956" s="476"/>
      <c r="Q956" s="140" t="e">
        <f t="shared" si="202"/>
        <v>#DIV/0!</v>
      </c>
      <c r="R956" s="140">
        <f t="shared" si="203"/>
        <v>0</v>
      </c>
      <c r="S956" s="140" t="e">
        <f t="shared" si="204"/>
        <v>#DIV/0!</v>
      </c>
      <c r="T956" s="312"/>
      <c r="U956" s="312"/>
      <c r="V956" s="312"/>
      <c r="W956" s="312"/>
      <c r="X956" s="2358"/>
      <c r="Y956" s="312"/>
      <c r="Z956" s="766"/>
      <c r="AA956" s="312"/>
      <c r="AB956" s="312"/>
      <c r="AC956" s="312"/>
      <c r="AD956" s="312"/>
      <c r="AE956" s="312"/>
      <c r="AF956" s="925"/>
      <c r="AG956" s="937"/>
      <c r="AH956" s="5"/>
    </row>
    <row r="957" spans="1:260" s="2230" customFormat="1" x14ac:dyDescent="0.25">
      <c r="A957" s="204"/>
      <c r="B957" s="204">
        <v>1</v>
      </c>
      <c r="C957" s="204" t="s">
        <v>869</v>
      </c>
      <c r="D957" s="204" t="s">
        <v>792</v>
      </c>
      <c r="E957" s="1941" t="s">
        <v>64</v>
      </c>
      <c r="F957" s="1070" t="s">
        <v>254</v>
      </c>
      <c r="G957" s="1940">
        <v>320</v>
      </c>
      <c r="H957" s="241"/>
      <c r="I957" s="110"/>
      <c r="J957" s="499">
        <v>1</v>
      </c>
      <c r="K957" s="3490"/>
      <c r="L957" s="3536"/>
      <c r="M957" s="3491"/>
      <c r="N957" s="3492"/>
      <c r="O957" s="3492"/>
      <c r="P957" s="476">
        <v>7</v>
      </c>
      <c r="Q957" s="140" t="e">
        <f t="shared" si="202"/>
        <v>#DIV/0!</v>
      </c>
      <c r="R957" s="140">
        <f t="shared" si="203"/>
        <v>0</v>
      </c>
      <c r="S957" s="140" t="e">
        <f t="shared" si="204"/>
        <v>#DIV/0!</v>
      </c>
      <c r="T957" s="312"/>
      <c r="U957" s="312"/>
      <c r="V957" s="312"/>
      <c r="W957" s="312"/>
      <c r="X957" s="2495"/>
      <c r="Y957" s="312"/>
      <c r="Z957" s="766"/>
      <c r="AA957" s="312"/>
      <c r="AB957" s="312"/>
      <c r="AC957" s="312"/>
      <c r="AD957" s="312"/>
      <c r="AE957" s="312"/>
      <c r="AF957" s="925"/>
      <c r="AG957" s="937"/>
      <c r="AH957" s="5"/>
    </row>
    <row r="958" spans="1:260" s="2230" customFormat="1" x14ac:dyDescent="0.25">
      <c r="A958" s="204"/>
      <c r="B958" s="204">
        <v>1</v>
      </c>
      <c r="C958" s="204" t="s">
        <v>869</v>
      </c>
      <c r="D958" s="204" t="s">
        <v>792</v>
      </c>
      <c r="E958" s="1941" t="s">
        <v>10</v>
      </c>
      <c r="F958" s="1070" t="s">
        <v>254</v>
      </c>
      <c r="G958" s="1940">
        <v>340</v>
      </c>
      <c r="H958" s="241"/>
      <c r="I958" s="110"/>
      <c r="J958" s="499">
        <v>11</v>
      </c>
      <c r="K958" s="3490"/>
      <c r="L958" s="3536"/>
      <c r="M958" s="3491"/>
      <c r="N958" s="3492"/>
      <c r="O958" s="3492"/>
      <c r="P958" s="476">
        <v>66</v>
      </c>
      <c r="Q958" s="140" t="e">
        <f t="shared" si="202"/>
        <v>#DIV/0!</v>
      </c>
      <c r="R958" s="140">
        <f t="shared" si="203"/>
        <v>0</v>
      </c>
      <c r="S958" s="140" t="e">
        <f>P958/$E$3*12/R958</f>
        <v>#DIV/0!</v>
      </c>
      <c r="T958" s="312"/>
      <c r="U958" s="312"/>
      <c r="V958" s="312"/>
      <c r="W958" s="312"/>
      <c r="X958" s="2495"/>
      <c r="Y958" s="312"/>
      <c r="Z958" s="766"/>
      <c r="AA958" s="312"/>
      <c r="AB958" s="312"/>
      <c r="AC958" s="312"/>
      <c r="AD958" s="312"/>
      <c r="AE958" s="312"/>
      <c r="AF958" s="925"/>
      <c r="AG958" s="937"/>
      <c r="AH958" s="5"/>
    </row>
    <row r="959" spans="1:260" s="2230" customFormat="1" x14ac:dyDescent="0.25">
      <c r="A959" s="204"/>
      <c r="B959" s="204">
        <v>1</v>
      </c>
      <c r="C959" s="204" t="s">
        <v>869</v>
      </c>
      <c r="D959" s="204" t="s">
        <v>792</v>
      </c>
      <c r="E959" s="1941" t="s">
        <v>63</v>
      </c>
      <c r="F959" s="1070" t="s">
        <v>254</v>
      </c>
      <c r="G959" s="1940">
        <v>340</v>
      </c>
      <c r="H959" s="241"/>
      <c r="I959" s="110"/>
      <c r="J959" s="499">
        <v>9</v>
      </c>
      <c r="K959" s="3490"/>
      <c r="L959" s="3536"/>
      <c r="M959" s="3491"/>
      <c r="N959" s="3492"/>
      <c r="O959" s="3492"/>
      <c r="P959" s="476">
        <v>75</v>
      </c>
      <c r="Q959" s="140" t="e">
        <f t="shared" si="202"/>
        <v>#DIV/0!</v>
      </c>
      <c r="R959" s="140">
        <f t="shared" si="203"/>
        <v>0</v>
      </c>
      <c r="S959" s="140" t="e">
        <f>P959/$E$3*12/R959</f>
        <v>#DIV/0!</v>
      </c>
      <c r="T959" s="312"/>
      <c r="U959" s="312"/>
      <c r="V959" s="312"/>
      <c r="W959" s="312"/>
      <c r="X959" s="2495"/>
      <c r="Y959" s="312"/>
      <c r="Z959" s="766"/>
      <c r="AA959" s="312"/>
      <c r="AB959" s="312"/>
      <c r="AC959" s="312"/>
      <c r="AD959" s="312"/>
      <c r="AE959" s="312"/>
      <c r="AF959" s="925"/>
      <c r="AG959" s="937"/>
      <c r="AH959" s="5"/>
    </row>
    <row r="960" spans="1:260" s="2230" customFormat="1" x14ac:dyDescent="0.25">
      <c r="A960" s="204"/>
      <c r="B960" s="204">
        <v>1</v>
      </c>
      <c r="C960" s="204" t="s">
        <v>869</v>
      </c>
      <c r="D960" s="204" t="s">
        <v>792</v>
      </c>
      <c r="E960" s="1941" t="s">
        <v>6</v>
      </c>
      <c r="F960" s="1070" t="s">
        <v>254</v>
      </c>
      <c r="G960" s="1940">
        <v>340</v>
      </c>
      <c r="H960" s="241"/>
      <c r="I960" s="110"/>
      <c r="J960" s="499">
        <v>10</v>
      </c>
      <c r="K960" s="3490"/>
      <c r="L960" s="3536"/>
      <c r="M960" s="3491"/>
      <c r="N960" s="3492"/>
      <c r="O960" s="3492"/>
      <c r="P960" s="476">
        <v>87</v>
      </c>
      <c r="Q960" s="140" t="e">
        <f t="shared" si="202"/>
        <v>#DIV/0!</v>
      </c>
      <c r="R960" s="140">
        <f t="shared" si="203"/>
        <v>0</v>
      </c>
      <c r="S960" s="140" t="e">
        <f>P960/$E$3*12/R960</f>
        <v>#DIV/0!</v>
      </c>
      <c r="T960" s="312"/>
      <c r="U960" s="312"/>
      <c r="V960" s="312"/>
      <c r="W960" s="312"/>
      <c r="X960" s="2495"/>
      <c r="Y960" s="312"/>
      <c r="Z960" s="766"/>
      <c r="AA960" s="312"/>
      <c r="AB960" s="312"/>
      <c r="AC960" s="312"/>
      <c r="AD960" s="312"/>
      <c r="AE960" s="312"/>
      <c r="AF960" s="925"/>
      <c r="AG960" s="937"/>
      <c r="AH960" s="5"/>
    </row>
    <row r="961" spans="1:34" s="2230" customFormat="1" ht="29.25" x14ac:dyDescent="0.25">
      <c r="A961" s="204">
        <v>1</v>
      </c>
      <c r="B961" s="204">
        <v>1</v>
      </c>
      <c r="C961" s="204" t="s">
        <v>869</v>
      </c>
      <c r="D961" s="204" t="s">
        <v>792</v>
      </c>
      <c r="E961" s="1328" t="s">
        <v>7</v>
      </c>
      <c r="F961" s="2985"/>
      <c r="G961" s="1328"/>
      <c r="H961" s="82"/>
      <c r="I961" s="2496"/>
      <c r="J961" s="2496">
        <f>SUM(J950:J960)</f>
        <v>44</v>
      </c>
      <c r="K961" s="2496" t="e">
        <f>J961/I961*100</f>
        <v>#DIV/0!</v>
      </c>
      <c r="L961" s="1963">
        <f>IF(H961=0,0,N961/H961)</f>
        <v>0</v>
      </c>
      <c r="M961" s="186">
        <f>P961/J961</f>
        <v>7.4318181818181817</v>
      </c>
      <c r="N961" s="2496">
        <f>SUM(N950:N960)</f>
        <v>0</v>
      </c>
      <c r="O961" s="2496">
        <f>SUM(O950:O960)</f>
        <v>0</v>
      </c>
      <c r="P961" s="2496">
        <f>SUM(P950:P960)</f>
        <v>327</v>
      </c>
      <c r="Q961" s="140" t="e">
        <f t="shared" si="202"/>
        <v>#DIV/0!</v>
      </c>
      <c r="R961" s="2496">
        <f>SUM(R950:R960)</f>
        <v>0</v>
      </c>
      <c r="S961" s="140" t="e">
        <f t="shared" si="204"/>
        <v>#DIV/0!</v>
      </c>
      <c r="T961" s="2497"/>
      <c r="U961" s="2497"/>
      <c r="V961" s="2497"/>
      <c r="W961" s="2497"/>
      <c r="X961" s="856">
        <f>T961/12*$E$3+(U961-T961)/11*3+(V961-U961)/10*2+(W961-V961)/9*1</f>
        <v>0</v>
      </c>
      <c r="Y961" s="3592">
        <f>AE961-AD961-Z961-AA961</f>
        <v>2456.9695399999996</v>
      </c>
      <c r="Z961" s="2718"/>
      <c r="AA961" s="3592">
        <v>-5.5004600000000003</v>
      </c>
      <c r="AB961" s="2497"/>
      <c r="AC961" s="2497">
        <v>0</v>
      </c>
      <c r="AD961" s="3592">
        <v>-31.323</v>
      </c>
      <c r="AE961" s="3592">
        <v>2420.1460799999995</v>
      </c>
      <c r="AF961" s="2498"/>
      <c r="AG961" s="2562"/>
      <c r="AH961" s="5"/>
    </row>
    <row r="962" spans="1:34" s="2230" customFormat="1" x14ac:dyDescent="0.25">
      <c r="A962" s="204">
        <v>1</v>
      </c>
      <c r="B962" s="204">
        <v>1</v>
      </c>
      <c r="C962" s="204" t="s">
        <v>869</v>
      </c>
      <c r="D962" s="204"/>
      <c r="E962" s="1843" t="s">
        <v>14</v>
      </c>
      <c r="F962" s="1843"/>
      <c r="G962" s="2499"/>
      <c r="H962" s="82"/>
      <c r="I962" s="2496"/>
      <c r="J962" s="2496"/>
      <c r="K962" s="2496"/>
      <c r="L962" s="2500"/>
      <c r="M962" s="2500"/>
      <c r="N962" s="2496"/>
      <c r="O962" s="2496"/>
      <c r="P962" s="2496"/>
      <c r="Q962" s="2496"/>
      <c r="R962" s="2496"/>
      <c r="S962" s="2496"/>
      <c r="T962" s="2363"/>
      <c r="U962" s="2363"/>
      <c r="V962" s="2363"/>
      <c r="W962" s="2363"/>
      <c r="X962" s="2357">
        <f>T962/12*$E$3+(U962-T962)/11*3+(V962-U962)/10*2+(W962-V962)/9*1</f>
        <v>0</v>
      </c>
      <c r="Y962" s="2363">
        <f>AE962-AD962-AA962-Z962</f>
        <v>0</v>
      </c>
      <c r="Z962" s="2693"/>
      <c r="AA962" s="2363"/>
      <c r="AB962" s="2363">
        <f>Y962-X962</f>
        <v>0</v>
      </c>
      <c r="AC962" s="2363"/>
      <c r="AD962" s="2363"/>
      <c r="AE962" s="2363"/>
      <c r="AF962" s="2498"/>
      <c r="AG962" s="1247"/>
      <c r="AH962" s="5"/>
    </row>
    <row r="963" spans="1:34" s="2230" customFormat="1" x14ac:dyDescent="0.25">
      <c r="A963" s="204">
        <v>1</v>
      </c>
      <c r="B963" s="204">
        <v>1</v>
      </c>
      <c r="C963" s="204" t="s">
        <v>869</v>
      </c>
      <c r="D963" s="204"/>
      <c r="E963" s="480" t="s">
        <v>194</v>
      </c>
      <c r="F963" s="524"/>
      <c r="G963" s="1623"/>
      <c r="H963" s="245"/>
      <c r="I963" s="516"/>
      <c r="J963" s="516"/>
      <c r="K963" s="516"/>
      <c r="L963" s="807"/>
      <c r="M963" s="807"/>
      <c r="N963" s="1446"/>
      <c r="O963" s="1446"/>
      <c r="P963" s="1446"/>
      <c r="Q963" s="1446"/>
      <c r="R963" s="1446"/>
      <c r="S963" s="1446"/>
      <c r="T963" s="355"/>
      <c r="U963" s="355"/>
      <c r="V963" s="355"/>
      <c r="W963" s="355"/>
      <c r="X963" s="2266">
        <f>T963/12*$E$3+(U963-T963)/11*3+(V963-U963)/10*2+(W963-V963)/9*1</f>
        <v>0</v>
      </c>
      <c r="Y963" s="355">
        <f>AE963-AD963-AA963-Z963</f>
        <v>0</v>
      </c>
      <c r="Z963" s="1109"/>
      <c r="AA963" s="355"/>
      <c r="AB963" s="355">
        <f>Y963-X963</f>
        <v>0</v>
      </c>
      <c r="AC963" s="355"/>
      <c r="AD963" s="355"/>
      <c r="AE963" s="355"/>
      <c r="AF963" s="898"/>
      <c r="AG963" s="909"/>
      <c r="AH963" s="5"/>
    </row>
    <row r="964" spans="1:34" s="2230" customFormat="1" x14ac:dyDescent="0.25">
      <c r="A964" s="204"/>
      <c r="B964" s="204">
        <v>1</v>
      </c>
      <c r="C964" s="204" t="s">
        <v>869</v>
      </c>
      <c r="D964" s="204"/>
      <c r="E964" s="459" t="s">
        <v>381</v>
      </c>
      <c r="F964" s="524"/>
      <c r="G964" s="1623"/>
      <c r="H964" s="245"/>
      <c r="I964" s="516"/>
      <c r="J964" s="516"/>
      <c r="K964" s="516"/>
      <c r="L964" s="807"/>
      <c r="M964" s="807"/>
      <c r="N964" s="1446"/>
      <c r="O964" s="1446"/>
      <c r="P964" s="1446"/>
      <c r="Q964" s="1446"/>
      <c r="R964" s="1446"/>
      <c r="S964" s="1446"/>
      <c r="T964" s="355"/>
      <c r="U964" s="355"/>
      <c r="V964" s="355"/>
      <c r="W964" s="355"/>
      <c r="X964" s="2266">
        <f>T964/12*$E$3+(U964-T964)/11*3+(V964-U964)/10*2+(W964-V964)/9*1</f>
        <v>0</v>
      </c>
      <c r="Y964" s="355">
        <f>AE964-AD964-AA964-Z964</f>
        <v>0</v>
      </c>
      <c r="Z964" s="1109"/>
      <c r="AA964" s="355"/>
      <c r="AB964" s="355">
        <f>Y964-X964</f>
        <v>0</v>
      </c>
      <c r="AC964" s="355"/>
      <c r="AD964" s="355">
        <v>0</v>
      </c>
      <c r="AE964" s="355"/>
      <c r="AF964" s="898"/>
      <c r="AG964" s="909"/>
      <c r="AH964" s="5"/>
    </row>
    <row r="965" spans="1:34" s="2230" customFormat="1" ht="29.25" x14ac:dyDescent="0.25">
      <c r="A965" s="204"/>
      <c r="B965" s="204">
        <v>1</v>
      </c>
      <c r="C965" s="204" t="s">
        <v>869</v>
      </c>
      <c r="D965" s="204"/>
      <c r="E965" s="2225" t="s">
        <v>363</v>
      </c>
      <c r="F965" s="524"/>
      <c r="G965" s="1623"/>
      <c r="H965" s="555"/>
      <c r="I965" s="555"/>
      <c r="J965" s="555">
        <f>J967+J968+J969+J970</f>
        <v>75</v>
      </c>
      <c r="K965" s="269" t="e">
        <f>J965/ROUND(I965,0)*100</f>
        <v>#DIV/0!</v>
      </c>
      <c r="L965" s="807"/>
      <c r="M965" s="807"/>
      <c r="N965" s="1446"/>
      <c r="O965" s="1446"/>
      <c r="P965" s="1446"/>
      <c r="Q965" s="1446"/>
      <c r="R965" s="1446"/>
      <c r="S965" s="1446"/>
      <c r="T965" s="355"/>
      <c r="U965" s="355"/>
      <c r="V965" s="355"/>
      <c r="W965" s="355"/>
      <c r="X965" s="2359"/>
      <c r="Y965" s="355"/>
      <c r="Z965" s="1109"/>
      <c r="AA965" s="355"/>
      <c r="AB965" s="355"/>
      <c r="AC965" s="355"/>
      <c r="AD965" s="355"/>
      <c r="AE965" s="355"/>
      <c r="AF965" s="890"/>
      <c r="AG965" s="909"/>
      <c r="AH965" s="5"/>
    </row>
    <row r="966" spans="1:34" s="2230" customFormat="1" ht="30" x14ac:dyDescent="0.25">
      <c r="A966" s="204"/>
      <c r="B966" s="204">
        <v>1</v>
      </c>
      <c r="C966" s="204" t="s">
        <v>869</v>
      </c>
      <c r="D966" s="204"/>
      <c r="E966" s="296" t="s">
        <v>193</v>
      </c>
      <c r="F966" s="524"/>
      <c r="G966" s="1623"/>
      <c r="H966" s="555"/>
      <c r="I966" s="110"/>
      <c r="J966" s="516"/>
      <c r="K966" s="516"/>
      <c r="L966" s="807"/>
      <c r="M966" s="807"/>
      <c r="N966" s="1446"/>
      <c r="O966" s="1446"/>
      <c r="P966" s="1446"/>
      <c r="Q966" s="1446"/>
      <c r="R966" s="1446"/>
      <c r="S966" s="1446"/>
      <c r="T966" s="355"/>
      <c r="U966" s="355"/>
      <c r="V966" s="355"/>
      <c r="W966" s="355"/>
      <c r="X966" s="2359"/>
      <c r="Y966" s="355"/>
      <c r="Z966" s="1109"/>
      <c r="AA966" s="355"/>
      <c r="AB966" s="355"/>
      <c r="AC966" s="355"/>
      <c r="AD966" s="355"/>
      <c r="AE966" s="355"/>
      <c r="AF966" s="898"/>
      <c r="AG966" s="909"/>
      <c r="AH966" s="5"/>
    </row>
    <row r="967" spans="1:34" s="2230" customFormat="1" ht="30" x14ac:dyDescent="0.25">
      <c r="A967" s="204"/>
      <c r="B967" s="204">
        <v>1</v>
      </c>
      <c r="C967" s="204" t="s">
        <v>869</v>
      </c>
      <c r="D967" s="204"/>
      <c r="E967" s="297" t="s">
        <v>547</v>
      </c>
      <c r="F967" s="524"/>
      <c r="G967" s="1623"/>
      <c r="H967" s="556"/>
      <c r="I967" s="110"/>
      <c r="J967" s="475">
        <v>38</v>
      </c>
      <c r="K967" s="516" t="e">
        <f t="shared" ref="K967:K977" si="205">J967/ROUND(I967,0)*100</f>
        <v>#DIV/0!</v>
      </c>
      <c r="L967" s="807"/>
      <c r="M967" s="807"/>
      <c r="N967" s="1446"/>
      <c r="O967" s="1446"/>
      <c r="P967" s="1446"/>
      <c r="Q967" s="1446"/>
      <c r="R967" s="1446"/>
      <c r="S967" s="1446"/>
      <c r="T967" s="355"/>
      <c r="U967" s="355"/>
      <c r="V967" s="355"/>
      <c r="W967" s="355"/>
      <c r="X967" s="2359"/>
      <c r="Y967" s="355"/>
      <c r="Z967" s="1109"/>
      <c r="AA967" s="355"/>
      <c r="AB967" s="355"/>
      <c r="AC967" s="355"/>
      <c r="AD967" s="355"/>
      <c r="AE967" s="355"/>
      <c r="AF967" s="894"/>
      <c r="AG967" s="909"/>
      <c r="AH967" s="5"/>
    </row>
    <row r="968" spans="1:34" s="2230" customFormat="1" ht="60" x14ac:dyDescent="0.25">
      <c r="A968" s="204"/>
      <c r="B968" s="204">
        <v>1</v>
      </c>
      <c r="C968" s="204" t="s">
        <v>869</v>
      </c>
      <c r="D968" s="204"/>
      <c r="E968" s="297" t="s">
        <v>548</v>
      </c>
      <c r="F968" s="524"/>
      <c r="G968" s="1623"/>
      <c r="H968" s="303"/>
      <c r="I968" s="110"/>
      <c r="J968" s="475">
        <v>18</v>
      </c>
      <c r="K968" s="269" t="e">
        <f t="shared" si="205"/>
        <v>#DIV/0!</v>
      </c>
      <c r="L968" s="807"/>
      <c r="M968" s="807"/>
      <c r="N968" s="1446"/>
      <c r="O968" s="1446"/>
      <c r="P968" s="1446"/>
      <c r="Q968" s="1446"/>
      <c r="R968" s="1446"/>
      <c r="S968" s="1446"/>
      <c r="T968" s="355"/>
      <c r="U968" s="355"/>
      <c r="V968" s="355"/>
      <c r="W968" s="355"/>
      <c r="X968" s="2359"/>
      <c r="Y968" s="355"/>
      <c r="Z968" s="1109"/>
      <c r="AA968" s="355"/>
      <c r="AB968" s="355"/>
      <c r="AC968" s="355"/>
      <c r="AD968" s="355"/>
      <c r="AE968" s="355"/>
      <c r="AF968" s="894"/>
      <c r="AG968" s="909"/>
      <c r="AH968" s="5"/>
    </row>
    <row r="969" spans="1:34" s="2230" customFormat="1" ht="45" x14ac:dyDescent="0.25">
      <c r="A969" s="204"/>
      <c r="B969" s="204">
        <v>1</v>
      </c>
      <c r="C969" s="204" t="s">
        <v>869</v>
      </c>
      <c r="D969" s="204"/>
      <c r="E969" s="297" t="s">
        <v>549</v>
      </c>
      <c r="F969" s="524"/>
      <c r="G969" s="1623"/>
      <c r="H969" s="303"/>
      <c r="I969" s="110"/>
      <c r="J969" s="475">
        <v>19</v>
      </c>
      <c r="K969" s="111" t="e">
        <f t="shared" si="205"/>
        <v>#DIV/0!</v>
      </c>
      <c r="L969" s="807"/>
      <c r="M969" s="807"/>
      <c r="N969" s="1446"/>
      <c r="O969" s="1446"/>
      <c r="P969" s="1446"/>
      <c r="Q969" s="1446"/>
      <c r="R969" s="1446"/>
      <c r="S969" s="1446"/>
      <c r="T969" s="355"/>
      <c r="U969" s="355"/>
      <c r="V969" s="355"/>
      <c r="W969" s="355"/>
      <c r="X969" s="2359"/>
      <c r="Y969" s="355"/>
      <c r="Z969" s="1109"/>
      <c r="AA969" s="355"/>
      <c r="AB969" s="355"/>
      <c r="AC969" s="355"/>
      <c r="AD969" s="355"/>
      <c r="AE969" s="355"/>
      <c r="AF969" s="894"/>
      <c r="AG969" s="909"/>
      <c r="AH969" s="5"/>
    </row>
    <row r="970" spans="1:34" s="2230" customFormat="1" ht="105" x14ac:dyDescent="0.25">
      <c r="A970" s="204"/>
      <c r="B970" s="204">
        <v>1</v>
      </c>
      <c r="C970" s="204" t="s">
        <v>869</v>
      </c>
      <c r="D970" s="204"/>
      <c r="E970" s="297" t="s">
        <v>550</v>
      </c>
      <c r="F970" s="524"/>
      <c r="G970" s="1623"/>
      <c r="H970" s="303"/>
      <c r="I970" s="110"/>
      <c r="J970" s="475">
        <v>0</v>
      </c>
      <c r="K970" s="111" t="e">
        <f t="shared" si="205"/>
        <v>#DIV/0!</v>
      </c>
      <c r="L970" s="807"/>
      <c r="M970" s="807"/>
      <c r="N970" s="1446"/>
      <c r="O970" s="1446"/>
      <c r="P970" s="1446"/>
      <c r="Q970" s="1446"/>
      <c r="R970" s="1446"/>
      <c r="S970" s="1446"/>
      <c r="T970" s="355"/>
      <c r="U970" s="355"/>
      <c r="V970" s="355"/>
      <c r="W970" s="355"/>
      <c r="X970" s="2359"/>
      <c r="Y970" s="355"/>
      <c r="Z970" s="1109"/>
      <c r="AA970" s="355"/>
      <c r="AB970" s="355"/>
      <c r="AC970" s="355"/>
      <c r="AD970" s="355"/>
      <c r="AE970" s="355"/>
      <c r="AF970" s="894"/>
      <c r="AG970" s="909"/>
      <c r="AH970" s="5"/>
    </row>
    <row r="971" spans="1:34" s="2230" customFormat="1" ht="29.25" x14ac:dyDescent="0.25">
      <c r="A971" s="204"/>
      <c r="B971" s="204"/>
      <c r="C971" s="204" t="s">
        <v>869</v>
      </c>
      <c r="D971" s="204"/>
      <c r="E971" s="270" t="s">
        <v>131</v>
      </c>
      <c r="F971" s="524"/>
      <c r="G971" s="1623"/>
      <c r="H971" s="590"/>
      <c r="I971" s="590"/>
      <c r="J971" s="590">
        <f>J972+J973+J974</f>
        <v>182</v>
      </c>
      <c r="K971" s="111" t="e">
        <f t="shared" si="205"/>
        <v>#DIV/0!</v>
      </c>
      <c r="L971" s="807"/>
      <c r="M971" s="807"/>
      <c r="N971" s="1446"/>
      <c r="O971" s="1446"/>
      <c r="P971" s="1446"/>
      <c r="Q971" s="1446"/>
      <c r="R971" s="1446"/>
      <c r="S971" s="1446"/>
      <c r="T971" s="355"/>
      <c r="U971" s="355"/>
      <c r="V971" s="355"/>
      <c r="W971" s="355"/>
      <c r="X971" s="2359"/>
      <c r="Y971" s="355"/>
      <c r="Z971" s="1109"/>
      <c r="AA971" s="355"/>
      <c r="AB971" s="355"/>
      <c r="AC971" s="355"/>
      <c r="AD971" s="355"/>
      <c r="AE971" s="355"/>
      <c r="AF971" s="894"/>
      <c r="AG971" s="909"/>
      <c r="AH971" s="5"/>
    </row>
    <row r="972" spans="1:34" s="2230" customFormat="1" x14ac:dyDescent="0.25">
      <c r="A972" s="204"/>
      <c r="B972" s="204">
        <v>1</v>
      </c>
      <c r="C972" s="204" t="s">
        <v>869</v>
      </c>
      <c r="D972" s="204"/>
      <c r="E972" s="297" t="s">
        <v>222</v>
      </c>
      <c r="F972" s="524"/>
      <c r="G972" s="1623"/>
      <c r="H972" s="303"/>
      <c r="I972" s="110"/>
      <c r="J972" s="475">
        <v>91</v>
      </c>
      <c r="K972" s="111" t="e">
        <f t="shared" si="205"/>
        <v>#DIV/0!</v>
      </c>
      <c r="L972" s="807"/>
      <c r="M972" s="807"/>
      <c r="N972" s="1446"/>
      <c r="O972" s="1446"/>
      <c r="P972" s="1446"/>
      <c r="Q972" s="1446"/>
      <c r="R972" s="1446"/>
      <c r="S972" s="1446"/>
      <c r="T972" s="355"/>
      <c r="U972" s="355"/>
      <c r="V972" s="355"/>
      <c r="W972" s="355"/>
      <c r="X972" s="2359"/>
      <c r="Y972" s="355"/>
      <c r="Z972" s="1109"/>
      <c r="AA972" s="355"/>
      <c r="AB972" s="355"/>
      <c r="AC972" s="355"/>
      <c r="AD972" s="355"/>
      <c r="AE972" s="355"/>
      <c r="AF972" s="894"/>
      <c r="AG972" s="909"/>
      <c r="AH972" s="5"/>
    </row>
    <row r="973" spans="1:34" s="2230" customFormat="1" ht="45" x14ac:dyDescent="0.25">
      <c r="A973" s="204"/>
      <c r="B973" s="204">
        <v>1</v>
      </c>
      <c r="C973" s="204" t="s">
        <v>869</v>
      </c>
      <c r="D973" s="204"/>
      <c r="E973" s="297" t="s">
        <v>551</v>
      </c>
      <c r="F973" s="524"/>
      <c r="G973" s="1623"/>
      <c r="H973" s="3174"/>
      <c r="I973" s="110"/>
      <c r="J973" s="475">
        <v>3</v>
      </c>
      <c r="K973" s="269" t="e">
        <f t="shared" si="205"/>
        <v>#DIV/0!</v>
      </c>
      <c r="L973" s="807"/>
      <c r="M973" s="807"/>
      <c r="N973" s="1446"/>
      <c r="O973" s="1446"/>
      <c r="P973" s="1446"/>
      <c r="Q973" s="1446"/>
      <c r="R973" s="1446"/>
      <c r="S973" s="1446"/>
      <c r="T973" s="355"/>
      <c r="U973" s="355"/>
      <c r="V973" s="355"/>
      <c r="W973" s="355"/>
      <c r="X973" s="2359"/>
      <c r="Y973" s="355"/>
      <c r="Z973" s="1109"/>
      <c r="AA973" s="355"/>
      <c r="AB973" s="355"/>
      <c r="AC973" s="355"/>
      <c r="AD973" s="355"/>
      <c r="AE973" s="355"/>
      <c r="AF973" s="890"/>
      <c r="AG973" s="909"/>
      <c r="AH973" s="5"/>
    </row>
    <row r="974" spans="1:34" s="2230" customFormat="1" ht="75" x14ac:dyDescent="0.25">
      <c r="A974" s="204"/>
      <c r="B974" s="204"/>
      <c r="C974" s="204" t="s">
        <v>869</v>
      </c>
      <c r="D974" s="204"/>
      <c r="E974" s="297" t="s">
        <v>595</v>
      </c>
      <c r="F974" s="524"/>
      <c r="G974" s="1623"/>
      <c r="H974" s="3174"/>
      <c r="I974" s="110"/>
      <c r="J974" s="475">
        <v>88</v>
      </c>
      <c r="K974" s="269" t="e">
        <f t="shared" si="205"/>
        <v>#DIV/0!</v>
      </c>
      <c r="L974" s="807"/>
      <c r="M974" s="807"/>
      <c r="N974" s="1446"/>
      <c r="O974" s="1446"/>
      <c r="P974" s="1446"/>
      <c r="Q974" s="1446"/>
      <c r="R974" s="1446"/>
      <c r="S974" s="1446"/>
      <c r="T974" s="355"/>
      <c r="U974" s="355"/>
      <c r="V974" s="355"/>
      <c r="W974" s="355"/>
      <c r="X974" s="2359"/>
      <c r="Y974" s="355"/>
      <c r="Z974" s="1109"/>
      <c r="AA974" s="355"/>
      <c r="AB974" s="355"/>
      <c r="AC974" s="355"/>
      <c r="AD974" s="355"/>
      <c r="AE974" s="355"/>
      <c r="AF974" s="890"/>
      <c r="AG974" s="909"/>
      <c r="AH974" s="5"/>
    </row>
    <row r="975" spans="1:34" s="2230" customFormat="1" ht="29.25" x14ac:dyDescent="0.25">
      <c r="A975" s="204"/>
      <c r="B975" s="204"/>
      <c r="C975" s="204" t="s">
        <v>869</v>
      </c>
      <c r="D975" s="204"/>
      <c r="E975" s="513" t="s">
        <v>436</v>
      </c>
      <c r="F975" s="524"/>
      <c r="G975" s="1623"/>
      <c r="H975" s="3174"/>
      <c r="I975" s="110"/>
      <c r="J975" s="475">
        <v>46</v>
      </c>
      <c r="K975" s="269" t="e">
        <f t="shared" si="205"/>
        <v>#DIV/0!</v>
      </c>
      <c r="L975" s="807"/>
      <c r="M975" s="807"/>
      <c r="N975" s="1446"/>
      <c r="O975" s="1446"/>
      <c r="P975" s="1446"/>
      <c r="Q975" s="1446"/>
      <c r="R975" s="1446"/>
      <c r="S975" s="1446"/>
      <c r="T975" s="355"/>
      <c r="U975" s="355"/>
      <c r="V975" s="355"/>
      <c r="W975" s="355"/>
      <c r="X975" s="2359"/>
      <c r="Y975" s="355"/>
      <c r="Z975" s="1109"/>
      <c r="AA975" s="355"/>
      <c r="AB975" s="355"/>
      <c r="AC975" s="355"/>
      <c r="AD975" s="355"/>
      <c r="AE975" s="355"/>
      <c r="AF975" s="890"/>
      <c r="AG975" s="909"/>
      <c r="AH975" s="5"/>
    </row>
    <row r="976" spans="1:34" s="2230" customFormat="1" ht="30" x14ac:dyDescent="0.25">
      <c r="A976" s="204"/>
      <c r="B976" s="204"/>
      <c r="C976" s="204" t="s">
        <v>869</v>
      </c>
      <c r="D976" s="204"/>
      <c r="E976" s="3246" t="s">
        <v>191</v>
      </c>
      <c r="F976" s="524"/>
      <c r="G976" s="1623"/>
      <c r="H976" s="3174"/>
      <c r="I976" s="110"/>
      <c r="J976" s="475">
        <v>37</v>
      </c>
      <c r="K976" s="269" t="e">
        <f t="shared" si="205"/>
        <v>#DIV/0!</v>
      </c>
      <c r="L976" s="807"/>
      <c r="M976" s="807"/>
      <c r="N976" s="1446"/>
      <c r="O976" s="1446"/>
      <c r="P976" s="1446"/>
      <c r="Q976" s="1446"/>
      <c r="R976" s="1446"/>
      <c r="S976" s="1446"/>
      <c r="T976" s="355"/>
      <c r="U976" s="355"/>
      <c r="V976" s="355"/>
      <c r="W976" s="355"/>
      <c r="X976" s="2359"/>
      <c r="Y976" s="355"/>
      <c r="Z976" s="1109"/>
      <c r="AA976" s="355"/>
      <c r="AB976" s="355"/>
      <c r="AC976" s="355"/>
      <c r="AD976" s="355"/>
      <c r="AE976" s="355"/>
      <c r="AF976" s="890"/>
      <c r="AG976" s="909"/>
      <c r="AH976" s="5"/>
    </row>
    <row r="977" spans="1:34" s="2230" customFormat="1" ht="86.25" x14ac:dyDescent="0.25">
      <c r="A977" s="204"/>
      <c r="B977" s="204"/>
      <c r="C977" s="204" t="s">
        <v>869</v>
      </c>
      <c r="D977" s="204"/>
      <c r="E977" s="513" t="s">
        <v>732</v>
      </c>
      <c r="F977" s="524"/>
      <c r="G977" s="1623"/>
      <c r="H977" s="3174"/>
      <c r="I977" s="110"/>
      <c r="J977" s="475">
        <v>14</v>
      </c>
      <c r="K977" s="269" t="e">
        <f t="shared" si="205"/>
        <v>#DIV/0!</v>
      </c>
      <c r="L977" s="807"/>
      <c r="M977" s="807"/>
      <c r="N977" s="1446"/>
      <c r="O977" s="1446"/>
      <c r="P977" s="1446"/>
      <c r="Q977" s="1446"/>
      <c r="R977" s="1446"/>
      <c r="S977" s="1446"/>
      <c r="T977" s="355"/>
      <c r="U977" s="355"/>
      <c r="V977" s="355"/>
      <c r="W977" s="355"/>
      <c r="X977" s="2359"/>
      <c r="Y977" s="3559">
        <f t="shared" ref="Y977:Y979" si="206">AE977-AD977-Z977-AA977</f>
        <v>84.326399999999992</v>
      </c>
      <c r="Z977" s="1109"/>
      <c r="AA977" s="355"/>
      <c r="AB977" s="355"/>
      <c r="AC977" s="355"/>
      <c r="AD977" s="355"/>
      <c r="AE977" s="3559">
        <v>84.326399999999992</v>
      </c>
      <c r="AF977" s="890"/>
      <c r="AG977" s="909"/>
      <c r="AH977" s="5"/>
    </row>
    <row r="978" spans="1:34" s="2230" customFormat="1" x14ac:dyDescent="0.25">
      <c r="A978" s="204"/>
      <c r="B978" s="204">
        <v>1</v>
      </c>
      <c r="C978" s="204" t="s">
        <v>869</v>
      </c>
      <c r="D978" s="204"/>
      <c r="E978" s="800" t="s">
        <v>194</v>
      </c>
      <c r="F978" s="524"/>
      <c r="G978" s="1623"/>
      <c r="H978" s="303"/>
      <c r="I978" s="110"/>
      <c r="J978" s="111"/>
      <c r="K978" s="111"/>
      <c r="L978" s="807"/>
      <c r="M978" s="807"/>
      <c r="N978" s="1446"/>
      <c r="O978" s="1446"/>
      <c r="P978" s="1446"/>
      <c r="Q978" s="1446"/>
      <c r="R978" s="1446"/>
      <c r="S978" s="1446"/>
      <c r="T978" s="355"/>
      <c r="U978" s="355"/>
      <c r="V978" s="355"/>
      <c r="W978" s="355"/>
      <c r="X978" s="2359"/>
      <c r="Y978" s="3559">
        <f t="shared" si="206"/>
        <v>367.38327999999996</v>
      </c>
      <c r="Z978" s="1109"/>
      <c r="AA978" s="355"/>
      <c r="AB978" s="355"/>
      <c r="AC978" s="355"/>
      <c r="AD978" s="355"/>
      <c r="AE978" s="3559">
        <v>367.38327999999996</v>
      </c>
      <c r="AF978" s="894"/>
      <c r="AG978" s="909"/>
      <c r="AH978" s="5"/>
    </row>
    <row r="979" spans="1:34" s="2230" customFormat="1" ht="104.25" x14ac:dyDescent="0.25">
      <c r="A979" s="204"/>
      <c r="B979" s="204">
        <v>1</v>
      </c>
      <c r="C979" s="204" t="s">
        <v>869</v>
      </c>
      <c r="D979" s="204"/>
      <c r="E979" s="297" t="s">
        <v>597</v>
      </c>
      <c r="F979" s="524"/>
      <c r="G979" s="1623"/>
      <c r="H979" s="303"/>
      <c r="I979" s="110"/>
      <c r="J979" s="475">
        <v>8</v>
      </c>
      <c r="K979" s="111" t="e">
        <f t="shared" ref="K979:K985" si="207">J979/ROUND(I979,0)*100</f>
        <v>#DIV/0!</v>
      </c>
      <c r="L979" s="807"/>
      <c r="M979" s="807"/>
      <c r="N979" s="1446"/>
      <c r="O979" s="1446"/>
      <c r="P979" s="1446"/>
      <c r="Q979" s="1446"/>
      <c r="R979" s="1446"/>
      <c r="S979" s="1446"/>
      <c r="T979" s="355"/>
      <c r="U979" s="355"/>
      <c r="V979" s="355"/>
      <c r="W979" s="355"/>
      <c r="X979" s="2266">
        <f>T979/12*$E$3+(U979-T979)/11*3+(V979-U979)/10*2+(W979-V979)/9*1</f>
        <v>0</v>
      </c>
      <c r="Y979" s="3559">
        <f t="shared" si="206"/>
        <v>25.872340000000001</v>
      </c>
      <c r="Z979" s="1109"/>
      <c r="AA979" s="355"/>
      <c r="AB979" s="355">
        <f>Y979-X979</f>
        <v>25.872340000000001</v>
      </c>
      <c r="AC979" s="355"/>
      <c r="AD979" s="355">
        <v>0</v>
      </c>
      <c r="AE979" s="3559">
        <v>25.872340000000001</v>
      </c>
      <c r="AF979" s="890"/>
      <c r="AG979" s="909"/>
      <c r="AH979" s="5"/>
    </row>
    <row r="980" spans="1:34" s="2230" customFormat="1" x14ac:dyDescent="0.25">
      <c r="A980" s="204"/>
      <c r="B980" s="204"/>
      <c r="C980" s="204" t="s">
        <v>869</v>
      </c>
      <c r="D980" s="204"/>
      <c r="E980" s="297" t="s">
        <v>718</v>
      </c>
      <c r="F980" s="524"/>
      <c r="G980" s="1623"/>
      <c r="H980" s="303"/>
      <c r="I980" s="110"/>
      <c r="J980" s="111"/>
      <c r="K980" s="111" t="e">
        <f t="shared" si="207"/>
        <v>#DIV/0!</v>
      </c>
      <c r="L980" s="807"/>
      <c r="M980" s="807"/>
      <c r="N980" s="1446"/>
      <c r="O980" s="1446"/>
      <c r="P980" s="1446"/>
      <c r="Q980" s="1446"/>
      <c r="R980" s="1446"/>
      <c r="S980" s="1446"/>
      <c r="T980" s="355"/>
      <c r="U980" s="355"/>
      <c r="V980" s="355"/>
      <c r="W980" s="355"/>
      <c r="X980" s="2266"/>
      <c r="Y980" s="355"/>
      <c r="Z980" s="1109"/>
      <c r="AA980" s="355"/>
      <c r="AB980" s="355"/>
      <c r="AC980" s="355"/>
      <c r="AD980" s="355"/>
      <c r="AE980" s="355"/>
      <c r="AF980" s="890"/>
      <c r="AG980" s="909"/>
      <c r="AH980" s="5"/>
    </row>
    <row r="981" spans="1:34" s="2230" customFormat="1" x14ac:dyDescent="0.25">
      <c r="A981" s="204"/>
      <c r="B981" s="204"/>
      <c r="C981" s="204" t="s">
        <v>869</v>
      </c>
      <c r="D981" s="204"/>
      <c r="E981" s="297" t="s">
        <v>719</v>
      </c>
      <c r="F981" s="524"/>
      <c r="G981" s="1623"/>
      <c r="H981" s="303"/>
      <c r="I981" s="110"/>
      <c r="J981" s="111"/>
      <c r="K981" s="111" t="e">
        <f t="shared" si="207"/>
        <v>#DIV/0!</v>
      </c>
      <c r="L981" s="807"/>
      <c r="M981" s="807"/>
      <c r="N981" s="1446"/>
      <c r="O981" s="1446"/>
      <c r="P981" s="1446"/>
      <c r="Q981" s="1446"/>
      <c r="R981" s="1446"/>
      <c r="S981" s="1446"/>
      <c r="T981" s="355"/>
      <c r="U981" s="355"/>
      <c r="V981" s="355"/>
      <c r="W981" s="355"/>
      <c r="X981" s="2266"/>
      <c r="Y981" s="355"/>
      <c r="Z981" s="1109"/>
      <c r="AA981" s="355"/>
      <c r="AB981" s="355"/>
      <c r="AC981" s="355"/>
      <c r="AD981" s="355"/>
      <c r="AE981" s="355"/>
      <c r="AF981" s="890"/>
      <c r="AG981" s="909"/>
      <c r="AH981" s="5"/>
    </row>
    <row r="982" spans="1:34" s="2230" customFormat="1" ht="30" x14ac:dyDescent="0.25">
      <c r="A982" s="204"/>
      <c r="B982" s="204"/>
      <c r="C982" s="204" t="s">
        <v>869</v>
      </c>
      <c r="D982" s="204"/>
      <c r="E982" s="297" t="s">
        <v>720</v>
      </c>
      <c r="F982" s="524"/>
      <c r="G982" s="1623"/>
      <c r="H982" s="303"/>
      <c r="I982" s="110"/>
      <c r="J982" s="475">
        <v>5</v>
      </c>
      <c r="K982" s="111" t="e">
        <f t="shared" si="207"/>
        <v>#DIV/0!</v>
      </c>
      <c r="L982" s="807"/>
      <c r="M982" s="807"/>
      <c r="N982" s="1446"/>
      <c r="O982" s="1446"/>
      <c r="P982" s="1446"/>
      <c r="Q982" s="1446"/>
      <c r="R982" s="1446"/>
      <c r="S982" s="1446"/>
      <c r="T982" s="355"/>
      <c r="U982" s="355"/>
      <c r="V982" s="355"/>
      <c r="W982" s="355"/>
      <c r="X982" s="2266"/>
      <c r="Y982" s="355"/>
      <c r="Z982" s="1109"/>
      <c r="AA982" s="355"/>
      <c r="AB982" s="355"/>
      <c r="AC982" s="355"/>
      <c r="AD982" s="355"/>
      <c r="AE982" s="355"/>
      <c r="AF982" s="890"/>
      <c r="AG982" s="909"/>
      <c r="AH982" s="5"/>
    </row>
    <row r="983" spans="1:34" s="2230" customFormat="1" ht="57.75" x14ac:dyDescent="0.25">
      <c r="A983" s="204"/>
      <c r="B983" s="204">
        <v>1</v>
      </c>
      <c r="C983" s="204" t="s">
        <v>869</v>
      </c>
      <c r="D983" s="204"/>
      <c r="E983" s="513" t="s">
        <v>552</v>
      </c>
      <c r="F983" s="524"/>
      <c r="G983" s="1623"/>
      <c r="H983" s="590"/>
      <c r="I983" s="590"/>
      <c r="J983" s="590">
        <f>J984+J992</f>
        <v>1</v>
      </c>
      <c r="K983" s="516" t="e">
        <f t="shared" si="207"/>
        <v>#DIV/0!</v>
      </c>
      <c r="L983" s="807"/>
      <c r="M983" s="807"/>
      <c r="N983" s="1446"/>
      <c r="O983" s="1446"/>
      <c r="P983" s="1446"/>
      <c r="Q983" s="1446"/>
      <c r="R983" s="1446"/>
      <c r="S983" s="1446"/>
      <c r="T983" s="355"/>
      <c r="U983" s="355"/>
      <c r="V983" s="355"/>
      <c r="W983" s="355"/>
      <c r="X983" s="2359">
        <f t="shared" ref="X983:AE983" si="208">X984+X992</f>
        <v>0</v>
      </c>
      <c r="Y983" s="355">
        <f t="shared" si="208"/>
        <v>4.6916400000000005</v>
      </c>
      <c r="Z983" s="1109">
        <f t="shared" si="208"/>
        <v>0</v>
      </c>
      <c r="AA983" s="355">
        <f t="shared" si="208"/>
        <v>0</v>
      </c>
      <c r="AB983" s="355">
        <f t="shared" si="208"/>
        <v>4.6916400000000005</v>
      </c>
      <c r="AC983" s="355">
        <f t="shared" si="208"/>
        <v>0</v>
      </c>
      <c r="AD983" s="355">
        <f t="shared" si="208"/>
        <v>0</v>
      </c>
      <c r="AE983" s="355">
        <f t="shared" si="208"/>
        <v>4.6916400000000005</v>
      </c>
      <c r="AF983" s="898"/>
      <c r="AG983" s="909"/>
      <c r="AH983" s="5"/>
    </row>
    <row r="984" spans="1:34" s="2230" customFormat="1" ht="30" x14ac:dyDescent="0.25">
      <c r="A984" s="204"/>
      <c r="B984" s="204">
        <v>1</v>
      </c>
      <c r="C984" s="204" t="s">
        <v>869</v>
      </c>
      <c r="D984" s="204"/>
      <c r="E984" s="461" t="s">
        <v>364</v>
      </c>
      <c r="F984" s="524"/>
      <c r="G984" s="1623"/>
      <c r="H984" s="820"/>
      <c r="I984" s="820"/>
      <c r="J984" s="820">
        <f>SUM(J985:J991)</f>
        <v>1</v>
      </c>
      <c r="K984" s="516" t="e">
        <f t="shared" si="207"/>
        <v>#DIV/0!</v>
      </c>
      <c r="L984" s="807"/>
      <c r="M984" s="807"/>
      <c r="N984" s="1446"/>
      <c r="O984" s="1446"/>
      <c r="P984" s="1446"/>
      <c r="Q984" s="1446"/>
      <c r="R984" s="1446"/>
      <c r="S984" s="1446"/>
      <c r="T984" s="355"/>
      <c r="U984" s="355"/>
      <c r="V984" s="355"/>
      <c r="W984" s="355"/>
      <c r="X984" s="2359">
        <f t="shared" ref="X984:AE984" si="209">SUM(X985:X991)</f>
        <v>0</v>
      </c>
      <c r="Y984" s="355">
        <f t="shared" si="209"/>
        <v>4.6916400000000005</v>
      </c>
      <c r="Z984" s="1109">
        <f t="shared" si="209"/>
        <v>0</v>
      </c>
      <c r="AA984" s="355">
        <f t="shared" si="209"/>
        <v>0</v>
      </c>
      <c r="AB984" s="355">
        <f t="shared" si="209"/>
        <v>4.6916400000000005</v>
      </c>
      <c r="AC984" s="355">
        <f t="shared" si="209"/>
        <v>0</v>
      </c>
      <c r="AD984" s="355">
        <f t="shared" si="209"/>
        <v>0</v>
      </c>
      <c r="AE984" s="355">
        <f t="shared" si="209"/>
        <v>4.6916400000000005</v>
      </c>
      <c r="AF984" s="894"/>
      <c r="AG984" s="909"/>
      <c r="AH984" s="5"/>
    </row>
    <row r="985" spans="1:34" s="2230" customFormat="1" ht="30" x14ac:dyDescent="0.25">
      <c r="A985" s="204"/>
      <c r="B985" s="204">
        <v>1</v>
      </c>
      <c r="C985" s="204" t="s">
        <v>869</v>
      </c>
      <c r="D985" s="204"/>
      <c r="E985" s="297" t="s">
        <v>553</v>
      </c>
      <c r="F985" s="524"/>
      <c r="G985" s="1623"/>
      <c r="H985" s="2222"/>
      <c r="I985" s="110"/>
      <c r="J985" s="475">
        <v>1</v>
      </c>
      <c r="K985" s="111" t="e">
        <f t="shared" si="207"/>
        <v>#DIV/0!</v>
      </c>
      <c r="L985" s="807"/>
      <c r="M985" s="807"/>
      <c r="N985" s="1446"/>
      <c r="O985" s="1446"/>
      <c r="P985" s="1446"/>
      <c r="Q985" s="1446"/>
      <c r="R985" s="1446"/>
      <c r="S985" s="1446"/>
      <c r="T985" s="355"/>
      <c r="U985" s="355"/>
      <c r="V985" s="355"/>
      <c r="W985" s="355"/>
      <c r="X985" s="2359">
        <f>T985/12*$E$3+(U985-T985)/11*3+(V985-U985)/10*2+(W985-V985)/9*1</f>
        <v>0</v>
      </c>
      <c r="Y985" s="3559">
        <f>AE985-AD985-AA985-Z985</f>
        <v>4.6916400000000005</v>
      </c>
      <c r="Z985" s="1109"/>
      <c r="AA985" s="355"/>
      <c r="AB985" s="355">
        <f>Y985-X985</f>
        <v>4.6916400000000005</v>
      </c>
      <c r="AC985" s="355"/>
      <c r="AD985" s="355"/>
      <c r="AE985" s="3559">
        <v>4.6916400000000005</v>
      </c>
      <c r="AF985" s="898"/>
      <c r="AG985" s="909"/>
      <c r="AH985" s="5"/>
    </row>
    <row r="986" spans="1:34" s="2230" customFormat="1" ht="60" x14ac:dyDescent="0.25">
      <c r="A986" s="204"/>
      <c r="B986" s="204">
        <v>1</v>
      </c>
      <c r="C986" s="204" t="s">
        <v>869</v>
      </c>
      <c r="D986" s="204"/>
      <c r="E986" s="297" t="s">
        <v>885</v>
      </c>
      <c r="F986" s="524"/>
      <c r="G986" s="1623"/>
      <c r="H986" s="819"/>
      <c r="I986" s="110"/>
      <c r="J986" s="516"/>
      <c r="K986" s="516"/>
      <c r="L986" s="807"/>
      <c r="M986" s="807"/>
      <c r="N986" s="1446"/>
      <c r="O986" s="1446"/>
      <c r="P986" s="1446"/>
      <c r="Q986" s="1446"/>
      <c r="R986" s="1446"/>
      <c r="S986" s="1446"/>
      <c r="T986" s="355"/>
      <c r="U986" s="355"/>
      <c r="V986" s="355"/>
      <c r="W986" s="355"/>
      <c r="X986" s="2359"/>
      <c r="Y986" s="355"/>
      <c r="Z986" s="1109"/>
      <c r="AA986" s="355"/>
      <c r="AB986" s="355"/>
      <c r="AC986" s="355"/>
      <c r="AD986" s="355"/>
      <c r="AE986" s="355"/>
      <c r="AF986" s="898"/>
      <c r="AG986" s="909"/>
      <c r="AH986" s="5"/>
    </row>
    <row r="987" spans="1:34" s="2230" customFormat="1" ht="60" x14ac:dyDescent="0.25">
      <c r="A987" s="204"/>
      <c r="B987" s="204"/>
      <c r="C987" s="204"/>
      <c r="D987" s="204"/>
      <c r="E987" s="297" t="s">
        <v>886</v>
      </c>
      <c r="F987" s="524"/>
      <c r="G987" s="1623"/>
      <c r="H987" s="811"/>
      <c r="I987" s="110"/>
      <c r="J987" s="516"/>
      <c r="K987" s="516"/>
      <c r="L987" s="807"/>
      <c r="M987" s="807"/>
      <c r="N987" s="1446"/>
      <c r="O987" s="1446"/>
      <c r="P987" s="1446"/>
      <c r="Q987" s="1446"/>
      <c r="R987" s="1446"/>
      <c r="S987" s="1446"/>
      <c r="T987" s="355"/>
      <c r="U987" s="355"/>
      <c r="V987" s="355"/>
      <c r="W987" s="355"/>
      <c r="X987" s="2359"/>
      <c r="Y987" s="355"/>
      <c r="Z987" s="1109"/>
      <c r="AA987" s="355"/>
      <c r="AB987" s="355"/>
      <c r="AC987" s="355"/>
      <c r="AD987" s="355"/>
      <c r="AE987" s="355"/>
      <c r="AF987" s="898"/>
      <c r="AG987" s="909"/>
      <c r="AH987" s="5"/>
    </row>
    <row r="988" spans="1:34" s="2230" customFormat="1" ht="30" x14ac:dyDescent="0.25">
      <c r="A988" s="204"/>
      <c r="B988" s="204">
        <v>1</v>
      </c>
      <c r="C988" s="204" t="s">
        <v>869</v>
      </c>
      <c r="D988" s="204"/>
      <c r="E988" s="297" t="s">
        <v>554</v>
      </c>
      <c r="F988" s="524"/>
      <c r="G988" s="1623"/>
      <c r="H988" s="488"/>
      <c r="I988" s="110"/>
      <c r="J988" s="111"/>
      <c r="K988" s="516" t="e">
        <f>J988/ROUND(I988,0)*100</f>
        <v>#DIV/0!</v>
      </c>
      <c r="L988" s="807"/>
      <c r="M988" s="807"/>
      <c r="N988" s="1446"/>
      <c r="O988" s="1446"/>
      <c r="P988" s="1446"/>
      <c r="Q988" s="1446"/>
      <c r="R988" s="1446"/>
      <c r="S988" s="1446"/>
      <c r="T988" s="355"/>
      <c r="U988" s="355"/>
      <c r="V988" s="355"/>
      <c r="W988" s="355"/>
      <c r="X988" s="2359">
        <f>T988/12*$E$3+(U988-T988)/11*3+(V988-U988)/10*2+(W988-V988)/9*1</f>
        <v>0</v>
      </c>
      <c r="Y988" s="355">
        <f>AE988-AD988-AA988-Z988</f>
        <v>0</v>
      </c>
      <c r="Z988" s="1109"/>
      <c r="AA988" s="355"/>
      <c r="AB988" s="355">
        <f>Y988-X988</f>
        <v>0</v>
      </c>
      <c r="AC988" s="355"/>
      <c r="AD988" s="355">
        <v>0</v>
      </c>
      <c r="AE988" s="355"/>
      <c r="AF988" s="894"/>
      <c r="AG988" s="909"/>
      <c r="AH988" s="5"/>
    </row>
    <row r="989" spans="1:34" s="2230" customFormat="1" ht="30" x14ac:dyDescent="0.25">
      <c r="A989" s="204"/>
      <c r="B989" s="204">
        <v>1</v>
      </c>
      <c r="C989" s="204" t="s">
        <v>869</v>
      </c>
      <c r="D989" s="204"/>
      <c r="E989" s="297" t="s">
        <v>555</v>
      </c>
      <c r="F989" s="524"/>
      <c r="G989" s="1623"/>
      <c r="H989" s="819"/>
      <c r="I989" s="110"/>
      <c r="J989" s="111"/>
      <c r="K989" s="516"/>
      <c r="L989" s="807"/>
      <c r="M989" s="807"/>
      <c r="N989" s="1446"/>
      <c r="O989" s="1446"/>
      <c r="P989" s="1446"/>
      <c r="Q989" s="1446"/>
      <c r="R989" s="1446"/>
      <c r="S989" s="1446"/>
      <c r="T989" s="355"/>
      <c r="U989" s="355"/>
      <c r="V989" s="355"/>
      <c r="W989" s="355"/>
      <c r="X989" s="2359"/>
      <c r="Y989" s="355">
        <f>AE989-AD989-AA989</f>
        <v>0</v>
      </c>
      <c r="Z989" s="1109"/>
      <c r="AA989" s="355"/>
      <c r="AB989" s="355">
        <f>Y989-X989</f>
        <v>0</v>
      </c>
      <c r="AC989" s="355"/>
      <c r="AD989" s="355">
        <v>0</v>
      </c>
      <c r="AE989" s="355">
        <v>0</v>
      </c>
      <c r="AF989" s="894"/>
      <c r="AG989" s="909"/>
      <c r="AH989" s="5"/>
    </row>
    <row r="990" spans="1:34" s="2230" customFormat="1" ht="45" x14ac:dyDescent="0.25">
      <c r="A990" s="204">
        <v>1</v>
      </c>
      <c r="B990" s="204">
        <v>1</v>
      </c>
      <c r="C990" s="204" t="s">
        <v>869</v>
      </c>
      <c r="D990" s="204"/>
      <c r="E990" s="297" t="s">
        <v>556</v>
      </c>
      <c r="F990" s="4"/>
      <c r="G990" s="4"/>
      <c r="H990" s="819"/>
      <c r="I990" s="110"/>
      <c r="J990" s="170"/>
      <c r="K990" s="170" t="e">
        <f t="shared" ref="K990:K996" si="210">J990/ROUND(I990,0)*100</f>
        <v>#DIV/0!</v>
      </c>
      <c r="L990" s="1479"/>
      <c r="M990" s="1479"/>
      <c r="N990" s="109"/>
      <c r="O990" s="109"/>
      <c r="P990" s="109"/>
      <c r="Q990" s="109"/>
      <c r="R990" s="109"/>
      <c r="S990" s="109"/>
      <c r="T990" s="312"/>
      <c r="U990" s="312"/>
      <c r="V990" s="312"/>
      <c r="W990" s="312"/>
      <c r="X990" s="2358">
        <f>T990/12*$E$3+(U990-T990)/11*3+(V990-U990)/10*2+(W990-V990)/9*1</f>
        <v>0</v>
      </c>
      <c r="Y990" s="312">
        <f>AE990-AD990-AA990-Z990</f>
        <v>0</v>
      </c>
      <c r="Z990" s="766"/>
      <c r="AA990" s="312"/>
      <c r="AB990" s="312">
        <f>Y990-X990</f>
        <v>0</v>
      </c>
      <c r="AC990" s="312"/>
      <c r="AD990" s="312">
        <v>0</v>
      </c>
      <c r="AE990" s="312"/>
      <c r="AF990" s="909"/>
      <c r="AG990" s="937"/>
      <c r="AH990" s="5"/>
    </row>
    <row r="991" spans="1:34" s="2230" customFormat="1" ht="30" x14ac:dyDescent="0.25">
      <c r="A991" s="204"/>
      <c r="B991" s="204">
        <v>1</v>
      </c>
      <c r="C991" s="204" t="s">
        <v>869</v>
      </c>
      <c r="D991" s="204"/>
      <c r="E991" s="297" t="s">
        <v>557</v>
      </c>
      <c r="F991" s="4"/>
      <c r="G991" s="4"/>
      <c r="H991" s="819"/>
      <c r="I991" s="110"/>
      <c r="J991" s="170"/>
      <c r="K991" s="170" t="e">
        <f t="shared" si="210"/>
        <v>#DIV/0!</v>
      </c>
      <c r="L991" s="1479"/>
      <c r="M991" s="1479"/>
      <c r="N991" s="109"/>
      <c r="O991" s="109"/>
      <c r="P991" s="109"/>
      <c r="Q991" s="109"/>
      <c r="R991" s="109"/>
      <c r="S991" s="109"/>
      <c r="T991" s="312"/>
      <c r="U991" s="312"/>
      <c r="V991" s="312"/>
      <c r="W991" s="312"/>
      <c r="X991" s="2358">
        <f>T991/12*$E$3+(U991-T991)/11*3+(V991-U991)/10*2+(W991-V991)/9*1</f>
        <v>0</v>
      </c>
      <c r="Y991" s="312">
        <f>AE991-AD991-AA991-Z991</f>
        <v>0</v>
      </c>
      <c r="Z991" s="766"/>
      <c r="AA991" s="312"/>
      <c r="AB991" s="312">
        <f>Y991-X991</f>
        <v>0</v>
      </c>
      <c r="AC991" s="312"/>
      <c r="AD991" s="312"/>
      <c r="AE991" s="312"/>
      <c r="AF991" s="909"/>
      <c r="AG991" s="937"/>
      <c r="AH991" s="5"/>
    </row>
    <row r="992" spans="1:34" s="2230" customFormat="1" ht="45" x14ac:dyDescent="0.25">
      <c r="A992" s="204"/>
      <c r="B992" s="204">
        <v>1</v>
      </c>
      <c r="C992" s="204" t="s">
        <v>869</v>
      </c>
      <c r="D992" s="204"/>
      <c r="E992" s="461" t="s">
        <v>365</v>
      </c>
      <c r="F992" s="4"/>
      <c r="G992" s="4"/>
      <c r="H992" s="820"/>
      <c r="I992" s="820"/>
      <c r="J992" s="820">
        <f>SUM(J993:J995)</f>
        <v>0</v>
      </c>
      <c r="K992" s="170" t="e">
        <f t="shared" si="210"/>
        <v>#DIV/0!</v>
      </c>
      <c r="L992" s="1479"/>
      <c r="M992" s="1479"/>
      <c r="N992" s="109"/>
      <c r="O992" s="109"/>
      <c r="P992" s="109"/>
      <c r="Q992" s="109"/>
      <c r="R992" s="109"/>
      <c r="S992" s="109"/>
      <c r="T992" s="312"/>
      <c r="U992" s="312"/>
      <c r="V992" s="312"/>
      <c r="W992" s="312"/>
      <c r="X992" s="2358">
        <f t="shared" ref="X992:AE992" si="211">SUM(X993:X995)</f>
        <v>0</v>
      </c>
      <c r="Y992" s="312">
        <f t="shared" si="211"/>
        <v>0</v>
      </c>
      <c r="Z992" s="766">
        <f t="shared" si="211"/>
        <v>0</v>
      </c>
      <c r="AA992" s="312">
        <f t="shared" si="211"/>
        <v>0</v>
      </c>
      <c r="AB992" s="312">
        <f t="shared" si="211"/>
        <v>0</v>
      </c>
      <c r="AC992" s="312">
        <f t="shared" si="211"/>
        <v>0</v>
      </c>
      <c r="AD992" s="312">
        <f t="shared" si="211"/>
        <v>0</v>
      </c>
      <c r="AE992" s="312">
        <f t="shared" si="211"/>
        <v>0</v>
      </c>
      <c r="AF992" s="909"/>
      <c r="AG992" s="937"/>
      <c r="AH992" s="5"/>
    </row>
    <row r="993" spans="1:34" s="2230" customFormat="1" ht="45" x14ac:dyDescent="0.25">
      <c r="A993" s="204">
        <v>1</v>
      </c>
      <c r="B993" s="204">
        <v>1</v>
      </c>
      <c r="C993" s="204" t="s">
        <v>869</v>
      </c>
      <c r="D993" s="204"/>
      <c r="E993" s="297" t="s">
        <v>558</v>
      </c>
      <c r="F993" s="4"/>
      <c r="G993" s="4"/>
      <c r="H993" s="825"/>
      <c r="I993" s="110"/>
      <c r="J993" s="170"/>
      <c r="K993" s="170" t="e">
        <f t="shared" si="210"/>
        <v>#DIV/0!</v>
      </c>
      <c r="L993" s="1479"/>
      <c r="M993" s="1479"/>
      <c r="N993" s="109"/>
      <c r="O993" s="109"/>
      <c r="P993" s="109"/>
      <c r="Q993" s="109"/>
      <c r="R993" s="109"/>
      <c r="S993" s="109"/>
      <c r="T993" s="312"/>
      <c r="U993" s="312"/>
      <c r="V993" s="312"/>
      <c r="W993" s="312"/>
      <c r="X993" s="2358">
        <f>T993/12*$E$3+(U993-T993)/11*3+(V993-U993)/10*2+(W993-V993)/9*1</f>
        <v>0</v>
      </c>
      <c r="Y993" s="312">
        <f>AE993-AD993-AA993-Z993</f>
        <v>0</v>
      </c>
      <c r="Z993" s="766"/>
      <c r="AA993" s="312"/>
      <c r="AB993" s="312">
        <f>Y993-X993</f>
        <v>0</v>
      </c>
      <c r="AC993" s="312"/>
      <c r="AD993" s="312">
        <v>0</v>
      </c>
      <c r="AE993" s="312"/>
      <c r="AF993" s="909"/>
      <c r="AG993" s="937"/>
      <c r="AH993" s="5"/>
    </row>
    <row r="994" spans="1:34" s="2230" customFormat="1" ht="63" customHeight="1" x14ac:dyDescent="0.25">
      <c r="A994" s="204"/>
      <c r="B994" s="204">
        <v>1</v>
      </c>
      <c r="C994" s="204" t="s">
        <v>869</v>
      </c>
      <c r="D994" s="204"/>
      <c r="E994" s="297" t="s">
        <v>559</v>
      </c>
      <c r="F994" s="4"/>
      <c r="G994" s="4"/>
      <c r="H994" s="819"/>
      <c r="I994" s="110"/>
      <c r="J994" s="170"/>
      <c r="K994" s="170" t="e">
        <f t="shared" si="210"/>
        <v>#DIV/0!</v>
      </c>
      <c r="L994" s="1479"/>
      <c r="M994" s="1479"/>
      <c r="N994" s="109"/>
      <c r="O994" s="109"/>
      <c r="P994" s="109"/>
      <c r="Q994" s="109"/>
      <c r="R994" s="109"/>
      <c r="S994" s="109"/>
      <c r="T994" s="312"/>
      <c r="U994" s="312"/>
      <c r="V994" s="312"/>
      <c r="W994" s="312"/>
      <c r="X994" s="2358">
        <f>T994/12*$E$3+(U994-T994)/11*3+(V994-U994)/10*2+(W994-V994)/9*1</f>
        <v>0</v>
      </c>
      <c r="Y994" s="312">
        <f>AE994-AD994-AA994-Z994</f>
        <v>0</v>
      </c>
      <c r="Z994" s="766"/>
      <c r="AA994" s="312"/>
      <c r="AB994" s="312">
        <f>Y994-X994</f>
        <v>0</v>
      </c>
      <c r="AC994" s="312"/>
      <c r="AD994" s="312">
        <v>0</v>
      </c>
      <c r="AE994" s="312"/>
      <c r="AF994" s="909"/>
      <c r="AG994" s="937"/>
      <c r="AH994" s="5"/>
    </row>
    <row r="995" spans="1:34" s="2230" customFormat="1" ht="48" customHeight="1" x14ac:dyDescent="0.25">
      <c r="A995" s="204"/>
      <c r="B995" s="204">
        <v>1</v>
      </c>
      <c r="C995" s="204" t="s">
        <v>869</v>
      </c>
      <c r="D995" s="204"/>
      <c r="E995" s="297" t="s">
        <v>560</v>
      </c>
      <c r="F995" s="4"/>
      <c r="G995" s="4"/>
      <c r="H995" s="819"/>
      <c r="I995" s="110"/>
      <c r="J995" s="170"/>
      <c r="K995" s="170" t="e">
        <f t="shared" si="210"/>
        <v>#DIV/0!</v>
      </c>
      <c r="L995" s="1479"/>
      <c r="M995" s="1479"/>
      <c r="N995" s="109"/>
      <c r="O995" s="109"/>
      <c r="P995" s="109"/>
      <c r="Q995" s="109"/>
      <c r="R995" s="109"/>
      <c r="S995" s="109"/>
      <c r="T995" s="312"/>
      <c r="U995" s="312"/>
      <c r="V995" s="312"/>
      <c r="W995" s="312"/>
      <c r="X995" s="2358">
        <f>T995/12*$E$3+(U995-T995)/11*3+(V995-U995)/10*2+(W995-V995)/9*1</f>
        <v>0</v>
      </c>
      <c r="Y995" s="312">
        <f>AE995-AD995-AA995-Z995</f>
        <v>0</v>
      </c>
      <c r="Z995" s="766"/>
      <c r="AA995" s="312"/>
      <c r="AB995" s="312">
        <f>Y995-X995</f>
        <v>0</v>
      </c>
      <c r="AC995" s="312"/>
      <c r="AD995" s="312">
        <v>0</v>
      </c>
      <c r="AE995" s="312"/>
      <c r="AF995" s="909"/>
      <c r="AG995" s="937"/>
      <c r="AH995" s="5"/>
    </row>
    <row r="996" spans="1:34" s="2230" customFormat="1" ht="29.25" x14ac:dyDescent="0.25">
      <c r="A996" s="204">
        <v>1</v>
      </c>
      <c r="B996" s="204">
        <v>1</v>
      </c>
      <c r="C996" s="204" t="s">
        <v>869</v>
      </c>
      <c r="D996" s="204"/>
      <c r="E996" s="513" t="s">
        <v>403</v>
      </c>
      <c r="F996" s="4"/>
      <c r="G996" s="4"/>
      <c r="H996" s="676"/>
      <c r="I996" s="676"/>
      <c r="J996" s="676">
        <f>SUM(J997,J998,J1001,J1002,J1003,J1004)</f>
        <v>2.87</v>
      </c>
      <c r="K996" s="170" t="e">
        <f t="shared" si="210"/>
        <v>#DIV/0!</v>
      </c>
      <c r="L996" s="1479"/>
      <c r="M996" s="1479"/>
      <c r="N996" s="109"/>
      <c r="O996" s="109"/>
      <c r="P996" s="109"/>
      <c r="Q996" s="109"/>
      <c r="R996" s="109"/>
      <c r="S996" s="109"/>
      <c r="T996" s="312"/>
      <c r="U996" s="312"/>
      <c r="V996" s="312"/>
      <c r="W996" s="312"/>
      <c r="X996" s="2358">
        <f>T996/12*$E$3+(U996-T996)/11*3+(V996-U996)/10*2+(W996-V996)/9*1</f>
        <v>0</v>
      </c>
      <c r="Y996" s="312">
        <f>AE996-AD996-AA996-Z996</f>
        <v>0</v>
      </c>
      <c r="Z996" s="766"/>
      <c r="AA996" s="312"/>
      <c r="AB996" s="312">
        <f>Y996-X996</f>
        <v>0</v>
      </c>
      <c r="AC996" s="312"/>
      <c r="AD996" s="312">
        <v>0</v>
      </c>
      <c r="AE996" s="312"/>
      <c r="AF996" s="909"/>
      <c r="AG996" s="937"/>
      <c r="AH996" s="5"/>
    </row>
    <row r="997" spans="1:34" s="2230" customFormat="1" x14ac:dyDescent="0.25">
      <c r="A997" s="204">
        <v>1</v>
      </c>
      <c r="B997" s="204">
        <v>1</v>
      </c>
      <c r="C997" s="204" t="s">
        <v>869</v>
      </c>
      <c r="D997" s="204"/>
      <c r="E997" s="4" t="s">
        <v>396</v>
      </c>
      <c r="F997" s="4"/>
      <c r="G997" s="4"/>
      <c r="H997" s="819"/>
      <c r="I997" s="819"/>
      <c r="J997" s="819"/>
      <c r="K997" s="170"/>
      <c r="L997" s="1479"/>
      <c r="M997" s="1479"/>
      <c r="N997" s="109"/>
      <c r="O997" s="109"/>
      <c r="P997" s="109"/>
      <c r="Q997" s="109"/>
      <c r="R997" s="109"/>
      <c r="S997" s="109"/>
      <c r="T997" s="312"/>
      <c r="U997" s="312"/>
      <c r="V997" s="312"/>
      <c r="W997" s="312"/>
      <c r="X997" s="2358"/>
      <c r="Y997" s="312"/>
      <c r="Z997" s="766"/>
      <c r="AA997" s="312"/>
      <c r="AB997" s="312"/>
      <c r="AC997" s="312"/>
      <c r="AD997" s="312"/>
      <c r="AE997" s="312"/>
      <c r="AF997" s="909"/>
      <c r="AG997" s="937"/>
      <c r="AH997" s="5"/>
    </row>
    <row r="998" spans="1:34" s="2230" customFormat="1" ht="30" x14ac:dyDescent="0.25">
      <c r="A998" s="204">
        <v>1</v>
      </c>
      <c r="B998" s="204">
        <v>1</v>
      </c>
      <c r="C998" s="204" t="s">
        <v>869</v>
      </c>
      <c r="D998" s="204"/>
      <c r="E998" s="525" t="s">
        <v>536</v>
      </c>
      <c r="F998" s="4"/>
      <c r="G998" s="4"/>
      <c r="H998" s="307"/>
      <c r="I998" s="307"/>
      <c r="J998" s="307">
        <f>J999+J1000/4</f>
        <v>2.87</v>
      </c>
      <c r="K998" s="170" t="e">
        <f>J998/ROUND(I998,0)*100</f>
        <v>#DIV/0!</v>
      </c>
      <c r="L998" s="1479"/>
      <c r="M998" s="1479"/>
      <c r="N998" s="109"/>
      <c r="O998" s="109"/>
      <c r="P998" s="109"/>
      <c r="Q998" s="109"/>
      <c r="R998" s="109"/>
      <c r="S998" s="109"/>
      <c r="T998" s="312"/>
      <c r="U998" s="312"/>
      <c r="V998" s="312"/>
      <c r="W998" s="312"/>
      <c r="X998" s="2358"/>
      <c r="Y998" s="312"/>
      <c r="Z998" s="766"/>
      <c r="AA998" s="312"/>
      <c r="AB998" s="312"/>
      <c r="AC998" s="312"/>
      <c r="AD998" s="312"/>
      <c r="AE998" s="312"/>
      <c r="AF998" s="909"/>
      <c r="AG998" s="937"/>
      <c r="AH998" s="5"/>
    </row>
    <row r="999" spans="1:34" s="2230" customFormat="1" x14ac:dyDescent="0.25">
      <c r="A999" s="204"/>
      <c r="B999" s="204">
        <v>1</v>
      </c>
      <c r="C999" s="204" t="s">
        <v>869</v>
      </c>
      <c r="D999" s="204"/>
      <c r="E999" s="4" t="s">
        <v>537</v>
      </c>
      <c r="F999" s="4"/>
      <c r="G999" s="4"/>
      <c r="H999" s="815"/>
      <c r="I999" s="110"/>
      <c r="J999" s="170"/>
      <c r="K999" s="170"/>
      <c r="L999" s="1479"/>
      <c r="M999" s="1479"/>
      <c r="N999" s="109"/>
      <c r="O999" s="109"/>
      <c r="P999" s="109"/>
      <c r="Q999" s="109"/>
      <c r="R999" s="109"/>
      <c r="S999" s="109"/>
      <c r="T999" s="312"/>
      <c r="U999" s="312"/>
      <c r="V999" s="312"/>
      <c r="W999" s="312"/>
      <c r="X999" s="2358"/>
      <c r="Y999" s="312"/>
      <c r="Z999" s="766"/>
      <c r="AA999" s="312"/>
      <c r="AB999" s="312"/>
      <c r="AC999" s="312"/>
      <c r="AD999" s="312"/>
      <c r="AE999" s="312"/>
      <c r="AF999" s="909"/>
      <c r="AG999" s="937"/>
      <c r="AH999" s="5"/>
    </row>
    <row r="1000" spans="1:34" s="2230" customFormat="1" ht="30" x14ac:dyDescent="0.25">
      <c r="A1000" s="204">
        <v>1</v>
      </c>
      <c r="B1000" s="204">
        <v>1</v>
      </c>
      <c r="C1000" s="204" t="s">
        <v>869</v>
      </c>
      <c r="D1000" s="204"/>
      <c r="E1000" s="4" t="s">
        <v>538</v>
      </c>
      <c r="F1000" s="4"/>
      <c r="G1000" s="4"/>
      <c r="H1000" s="819"/>
      <c r="I1000" s="110"/>
      <c r="J1000" s="3641">
        <v>11.48</v>
      </c>
      <c r="K1000" s="170" t="e">
        <f>J1000/ROUND(I1000,0)*100</f>
        <v>#DIV/0!</v>
      </c>
      <c r="L1000" s="1479"/>
      <c r="M1000" s="1479"/>
      <c r="N1000" s="109"/>
      <c r="O1000" s="109"/>
      <c r="P1000" s="109"/>
      <c r="Q1000" s="109"/>
      <c r="R1000" s="109"/>
      <c r="S1000" s="109"/>
      <c r="T1000" s="312"/>
      <c r="U1000" s="312"/>
      <c r="V1000" s="312"/>
      <c r="W1000" s="312"/>
      <c r="X1000" s="2358"/>
      <c r="Y1000" s="312"/>
      <c r="Z1000" s="766"/>
      <c r="AA1000" s="312"/>
      <c r="AB1000" s="312"/>
      <c r="AC1000" s="312"/>
      <c r="AD1000" s="312"/>
      <c r="AE1000" s="312"/>
      <c r="AF1000" s="909"/>
      <c r="AG1000" s="937"/>
      <c r="AH1000" s="5"/>
    </row>
    <row r="1001" spans="1:34" s="2230" customFormat="1" ht="60" x14ac:dyDescent="0.25">
      <c r="A1001" s="204">
        <v>1</v>
      </c>
      <c r="B1001" s="204">
        <v>1</v>
      </c>
      <c r="C1001" s="204" t="s">
        <v>869</v>
      </c>
      <c r="D1001" s="204"/>
      <c r="E1001" s="4" t="s">
        <v>540</v>
      </c>
      <c r="F1001" s="4"/>
      <c r="G1001" s="4"/>
      <c r="H1001" s="2944"/>
      <c r="I1001" s="110"/>
      <c r="J1001" s="110"/>
      <c r="K1001" s="170"/>
      <c r="L1001" s="1479"/>
      <c r="M1001" s="1479"/>
      <c r="N1001" s="109"/>
      <c r="O1001" s="109"/>
      <c r="P1001" s="109"/>
      <c r="Q1001" s="109"/>
      <c r="R1001" s="109"/>
      <c r="S1001" s="109"/>
      <c r="T1001" s="312"/>
      <c r="U1001" s="312"/>
      <c r="V1001" s="312"/>
      <c r="W1001" s="312"/>
      <c r="X1001" s="2358"/>
      <c r="Y1001" s="312"/>
      <c r="Z1001" s="766"/>
      <c r="AA1001" s="312"/>
      <c r="AB1001" s="312"/>
      <c r="AC1001" s="312"/>
      <c r="AD1001" s="312"/>
      <c r="AE1001" s="312"/>
      <c r="AF1001" s="925"/>
      <c r="AG1001" s="937"/>
      <c r="AH1001" s="5"/>
    </row>
    <row r="1002" spans="1:34" s="2230" customFormat="1" ht="45" x14ac:dyDescent="0.25">
      <c r="A1002" s="204">
        <v>1</v>
      </c>
      <c r="B1002" s="204">
        <v>1</v>
      </c>
      <c r="C1002" s="204" t="s">
        <v>869</v>
      </c>
      <c r="D1002" s="204"/>
      <c r="E1002" s="526" t="s">
        <v>541</v>
      </c>
      <c r="F1002" s="1228"/>
      <c r="G1002" s="513"/>
      <c r="H1002" s="2944"/>
      <c r="I1002" s="170"/>
      <c r="J1002" s="731"/>
      <c r="K1002" s="731"/>
      <c r="L1002" s="1479"/>
      <c r="M1002" s="1479"/>
      <c r="N1002" s="109"/>
      <c r="O1002" s="109"/>
      <c r="P1002" s="109"/>
      <c r="Q1002" s="109"/>
      <c r="R1002" s="109"/>
      <c r="S1002" s="109"/>
      <c r="T1002" s="2273"/>
      <c r="U1002" s="2273"/>
      <c r="V1002" s="2273"/>
      <c r="W1002" s="2273"/>
      <c r="X1002" s="2359">
        <f>T1002/12*$E$3</f>
        <v>0</v>
      </c>
      <c r="Y1002" s="2273">
        <f>AE1002-AD1002</f>
        <v>0</v>
      </c>
      <c r="Z1002" s="2592"/>
      <c r="AA1002" s="2273"/>
      <c r="AB1002" s="2273">
        <f>Y1002-X1002</f>
        <v>0</v>
      </c>
      <c r="AC1002" s="2273"/>
      <c r="AD1002" s="2273"/>
      <c r="AE1002" s="2273"/>
      <c r="AF1002" s="913"/>
      <c r="AG1002" s="1906"/>
      <c r="AH1002" s="5"/>
    </row>
    <row r="1003" spans="1:34" s="2230" customFormat="1" ht="105" x14ac:dyDescent="0.25">
      <c r="A1003" s="204"/>
      <c r="B1003" s="204"/>
      <c r="C1003" s="204" t="s">
        <v>869</v>
      </c>
      <c r="D1003" s="204"/>
      <c r="E1003" s="526" t="s">
        <v>542</v>
      </c>
      <c r="F1003" s="1228"/>
      <c r="G1003" s="513"/>
      <c r="H1003" s="488"/>
      <c r="I1003" s="110"/>
      <c r="J1003" s="170"/>
      <c r="K1003" s="170" t="e">
        <f>J1003/ROUND(I1003,0)*100</f>
        <v>#DIV/0!</v>
      </c>
      <c r="L1003" s="1479"/>
      <c r="M1003" s="1479"/>
      <c r="N1003" s="109"/>
      <c r="O1003" s="109"/>
      <c r="P1003" s="109"/>
      <c r="Q1003" s="109"/>
      <c r="R1003" s="109"/>
      <c r="S1003" s="109"/>
      <c r="T1003" s="2273"/>
      <c r="U1003" s="2273"/>
      <c r="V1003" s="2273"/>
      <c r="W1003" s="2273"/>
      <c r="X1003" s="2359"/>
      <c r="Y1003" s="2273"/>
      <c r="Z1003" s="2592"/>
      <c r="AA1003" s="2273"/>
      <c r="AB1003" s="2273"/>
      <c r="AC1003" s="2273"/>
      <c r="AD1003" s="2273"/>
      <c r="AE1003" s="2273"/>
      <c r="AF1003" s="913"/>
      <c r="AG1003" s="1906"/>
      <c r="AH1003" s="5"/>
    </row>
    <row r="1004" spans="1:34" s="2230" customFormat="1" ht="30" x14ac:dyDescent="0.25">
      <c r="A1004" s="204"/>
      <c r="B1004" s="204"/>
      <c r="C1004" s="204" t="s">
        <v>869</v>
      </c>
      <c r="D1004" s="204"/>
      <c r="E1004" s="526" t="s">
        <v>561</v>
      </c>
      <c r="F1004" s="1228"/>
      <c r="G1004" s="513"/>
      <c r="H1004" s="488"/>
      <c r="I1004" s="110"/>
      <c r="J1004" s="488"/>
      <c r="K1004" s="731" t="e">
        <f>J1004/ROUND(I1004,0)*100</f>
        <v>#DIV/0!</v>
      </c>
      <c r="L1004" s="1479"/>
      <c r="M1004" s="1479"/>
      <c r="N1004" s="109"/>
      <c r="O1004" s="109"/>
      <c r="P1004" s="109"/>
      <c r="Q1004" s="109"/>
      <c r="R1004" s="109"/>
      <c r="S1004" s="109"/>
      <c r="T1004" s="2273"/>
      <c r="U1004" s="2273"/>
      <c r="V1004" s="2273"/>
      <c r="W1004" s="2273"/>
      <c r="X1004" s="856">
        <f>T1004/12*$E$3+(U1004-T1004)/11*3+(V1004-U1004)/10*2+(W1004-V1004)/9*1</f>
        <v>0</v>
      </c>
      <c r="Y1004" s="312">
        <f>AE1004-AD1004-AA1004-Z1004</f>
        <v>0</v>
      </c>
      <c r="Z1004" s="766"/>
      <c r="AA1004" s="312"/>
      <c r="AB1004" s="312">
        <f>Y1004-X1004</f>
        <v>0</v>
      </c>
      <c r="AC1004" s="312"/>
      <c r="AD1004" s="312">
        <v>0</v>
      </c>
      <c r="AE1004" s="312"/>
      <c r="AF1004" s="913"/>
      <c r="AG1004" s="1906"/>
      <c r="AH1004" s="5"/>
    </row>
    <row r="1005" spans="1:34" s="2230" customFormat="1" ht="29.25" x14ac:dyDescent="0.25">
      <c r="A1005" s="204">
        <v>1</v>
      </c>
      <c r="B1005" s="204">
        <v>1</v>
      </c>
      <c r="C1005" s="204" t="s">
        <v>869</v>
      </c>
      <c r="D1005" s="204"/>
      <c r="E1005" s="513" t="s">
        <v>404</v>
      </c>
      <c r="F1005" s="524"/>
      <c r="G1005" s="4"/>
      <c r="H1005" s="207"/>
      <c r="I1005" s="170"/>
      <c r="J1005" s="170">
        <f>J1006+J1007</f>
        <v>18.24255319148936</v>
      </c>
      <c r="K1005" s="731" t="e">
        <f>J1005/ROUND(I1005,0)*100</f>
        <v>#DIV/0!</v>
      </c>
      <c r="L1005" s="1479"/>
      <c r="M1005" s="1479"/>
      <c r="N1005" s="109"/>
      <c r="O1005" s="109"/>
      <c r="P1005" s="109"/>
      <c r="Q1005" s="109"/>
      <c r="R1005" s="109"/>
      <c r="S1005" s="109"/>
      <c r="T1005" s="312"/>
      <c r="U1005" s="312"/>
      <c r="V1005" s="312"/>
      <c r="W1005" s="312"/>
      <c r="X1005" s="2358"/>
      <c r="Y1005" s="312"/>
      <c r="Z1005" s="766"/>
      <c r="AA1005" s="312"/>
      <c r="AB1005" s="312"/>
      <c r="AC1005" s="312"/>
      <c r="AD1005" s="312"/>
      <c r="AE1005" s="312"/>
      <c r="AF1005" s="909"/>
      <c r="AG1005" s="937"/>
      <c r="AH1005" s="5"/>
    </row>
    <row r="1006" spans="1:34" s="2230" customFormat="1" x14ac:dyDescent="0.25">
      <c r="A1006" s="204">
        <v>1</v>
      </c>
      <c r="B1006" s="204">
        <v>1</v>
      </c>
      <c r="C1006" s="204" t="s">
        <v>869</v>
      </c>
      <c r="D1006" s="204"/>
      <c r="E1006" s="513" t="s">
        <v>412</v>
      </c>
      <c r="F1006" s="4"/>
      <c r="G1006" s="4"/>
      <c r="H1006" s="207"/>
      <c r="I1006" s="170"/>
      <c r="J1006" s="170"/>
      <c r="K1006" s="170"/>
      <c r="L1006" s="1479"/>
      <c r="M1006" s="1479"/>
      <c r="N1006" s="109"/>
      <c r="O1006" s="109"/>
      <c r="P1006" s="109"/>
      <c r="Q1006" s="109"/>
      <c r="R1006" s="109"/>
      <c r="S1006" s="109"/>
      <c r="T1006" s="312"/>
      <c r="U1006" s="312"/>
      <c r="V1006" s="312"/>
      <c r="W1006" s="312"/>
      <c r="X1006" s="2358"/>
      <c r="Y1006" s="312"/>
      <c r="Z1006" s="766"/>
      <c r="AA1006" s="312"/>
      <c r="AB1006" s="312"/>
      <c r="AC1006" s="312"/>
      <c r="AD1006" s="312"/>
      <c r="AE1006" s="312"/>
      <c r="AF1006" s="909"/>
      <c r="AG1006" s="937"/>
      <c r="AH1006" s="5"/>
    </row>
    <row r="1007" spans="1:34" s="2230" customFormat="1" x14ac:dyDescent="0.25">
      <c r="A1007" s="204">
        <v>1</v>
      </c>
      <c r="B1007" s="204">
        <v>1</v>
      </c>
      <c r="C1007" s="204" t="s">
        <v>869</v>
      </c>
      <c r="D1007" s="204"/>
      <c r="E1007" s="4" t="s">
        <v>413</v>
      </c>
      <c r="F1007" s="4"/>
      <c r="G1007" s="4"/>
      <c r="H1007" s="207"/>
      <c r="I1007" s="110"/>
      <c r="J1007" s="170">
        <f>J1008/9.4</f>
        <v>18.24255319148936</v>
      </c>
      <c r="K1007" s="170" t="e">
        <f t="shared" ref="K1007:K1014" si="212">J1007/ROUND(I1007,0)*100</f>
        <v>#DIV/0!</v>
      </c>
      <c r="L1007" s="1479"/>
      <c r="M1007" s="1479"/>
      <c r="N1007" s="109"/>
      <c r="O1007" s="109"/>
      <c r="P1007" s="109"/>
      <c r="Q1007" s="109"/>
      <c r="R1007" s="109"/>
      <c r="S1007" s="109"/>
      <c r="T1007" s="312"/>
      <c r="U1007" s="312"/>
      <c r="V1007" s="312"/>
      <c r="W1007" s="312"/>
      <c r="X1007" s="2358"/>
      <c r="Y1007" s="312"/>
      <c r="Z1007" s="766"/>
      <c r="AA1007" s="312"/>
      <c r="AB1007" s="312"/>
      <c r="AC1007" s="312"/>
      <c r="AD1007" s="312"/>
      <c r="AE1007" s="312"/>
      <c r="AF1007" s="909"/>
      <c r="AG1007" s="937"/>
      <c r="AH1007" s="5"/>
    </row>
    <row r="1008" spans="1:34" s="2230" customFormat="1" x14ac:dyDescent="0.25">
      <c r="A1008" s="204">
        <v>1</v>
      </c>
      <c r="B1008" s="204">
        <v>1</v>
      </c>
      <c r="C1008" s="204" t="s">
        <v>869</v>
      </c>
      <c r="D1008" s="204"/>
      <c r="E1008" s="527" t="s">
        <v>414</v>
      </c>
      <c r="F1008" s="4"/>
      <c r="G1008" s="4"/>
      <c r="H1008" s="207"/>
      <c r="I1008" s="170"/>
      <c r="J1008" s="3641">
        <v>171.48</v>
      </c>
      <c r="K1008" s="170" t="e">
        <f t="shared" si="212"/>
        <v>#DIV/0!</v>
      </c>
      <c r="L1008" s="1479"/>
      <c r="M1008" s="1479"/>
      <c r="N1008" s="109"/>
      <c r="O1008" s="109"/>
      <c r="P1008" s="109"/>
      <c r="Q1008" s="109"/>
      <c r="R1008" s="109"/>
      <c r="S1008" s="109"/>
      <c r="T1008" s="312"/>
      <c r="U1008" s="312"/>
      <c r="V1008" s="312"/>
      <c r="W1008" s="312"/>
      <c r="X1008" s="2358"/>
      <c r="Y1008" s="312"/>
      <c r="Z1008" s="766"/>
      <c r="AA1008" s="312"/>
      <c r="AB1008" s="312"/>
      <c r="AC1008" s="312"/>
      <c r="AD1008" s="312"/>
      <c r="AE1008" s="312"/>
      <c r="AF1008" s="909"/>
      <c r="AG1008" s="937"/>
      <c r="AH1008" s="5"/>
    </row>
    <row r="1009" spans="1:34" s="2230" customFormat="1" ht="29.25" x14ac:dyDescent="0.25">
      <c r="A1009" s="204"/>
      <c r="B1009" s="204"/>
      <c r="C1009" s="204" t="s">
        <v>869</v>
      </c>
      <c r="D1009" s="204"/>
      <c r="E1009" s="513" t="s">
        <v>397</v>
      </c>
      <c r="F1009" s="513"/>
      <c r="G1009" s="513"/>
      <c r="H1009" s="231"/>
      <c r="I1009" s="110"/>
      <c r="J1009" s="731">
        <f>J1010</f>
        <v>0</v>
      </c>
      <c r="K1009" s="170" t="e">
        <f t="shared" si="212"/>
        <v>#DIV/0!</v>
      </c>
      <c r="L1009" s="1479"/>
      <c r="M1009" s="1479"/>
      <c r="N1009" s="109"/>
      <c r="O1009" s="109"/>
      <c r="P1009" s="109"/>
      <c r="Q1009" s="109"/>
      <c r="R1009" s="109"/>
      <c r="S1009" s="109"/>
      <c r="T1009" s="312"/>
      <c r="U1009" s="312"/>
      <c r="V1009" s="312"/>
      <c r="W1009" s="312"/>
      <c r="X1009" s="2358"/>
      <c r="Y1009" s="312"/>
      <c r="Z1009" s="766"/>
      <c r="AA1009" s="312"/>
      <c r="AB1009" s="312"/>
      <c r="AC1009" s="312"/>
      <c r="AD1009" s="312"/>
      <c r="AE1009" s="312"/>
      <c r="AF1009" s="909"/>
      <c r="AG1009" s="937"/>
      <c r="AH1009" s="5"/>
    </row>
    <row r="1010" spans="1:34" s="2230" customFormat="1" ht="30" x14ac:dyDescent="0.25">
      <c r="A1010" s="204"/>
      <c r="B1010" s="204"/>
      <c r="C1010" s="204" t="s">
        <v>869</v>
      </c>
      <c r="D1010" s="204"/>
      <c r="E1010" s="3409" t="s">
        <v>191</v>
      </c>
      <c r="F1010" s="4"/>
      <c r="G1010" s="4"/>
      <c r="H1010" s="207"/>
      <c r="I1010" s="110"/>
      <c r="J1010" s="170"/>
      <c r="K1010" s="170" t="e">
        <f t="shared" si="212"/>
        <v>#DIV/0!</v>
      </c>
      <c r="L1010" s="1479"/>
      <c r="M1010" s="1479"/>
      <c r="N1010" s="109"/>
      <c r="O1010" s="109"/>
      <c r="P1010" s="109"/>
      <c r="Q1010" s="109"/>
      <c r="R1010" s="109"/>
      <c r="S1010" s="109"/>
      <c r="T1010" s="312"/>
      <c r="U1010" s="312"/>
      <c r="V1010" s="312"/>
      <c r="W1010" s="312"/>
      <c r="X1010" s="2358"/>
      <c r="Y1010" s="312"/>
      <c r="Z1010" s="766"/>
      <c r="AA1010" s="312"/>
      <c r="AB1010" s="312"/>
      <c r="AC1010" s="312"/>
      <c r="AD1010" s="312"/>
      <c r="AE1010" s="312"/>
      <c r="AF1010" s="909"/>
      <c r="AG1010" s="937"/>
      <c r="AH1010" s="5"/>
    </row>
    <row r="1011" spans="1:34" s="2230" customFormat="1" ht="72" x14ac:dyDescent="0.25">
      <c r="A1011" s="204"/>
      <c r="B1011" s="204"/>
      <c r="C1011" s="204" t="s">
        <v>869</v>
      </c>
      <c r="D1011" s="204"/>
      <c r="E1011" s="513" t="s">
        <v>398</v>
      </c>
      <c r="F1011" s="513"/>
      <c r="G1011" s="513"/>
      <c r="H1011" s="231"/>
      <c r="I1011" s="110"/>
      <c r="J1011" s="731"/>
      <c r="K1011" s="170" t="e">
        <f t="shared" si="212"/>
        <v>#DIV/0!</v>
      </c>
      <c r="L1011" s="1479"/>
      <c r="M1011" s="1479"/>
      <c r="N1011" s="109"/>
      <c r="O1011" s="109"/>
      <c r="P1011" s="109"/>
      <c r="Q1011" s="109"/>
      <c r="R1011" s="109"/>
      <c r="S1011" s="109"/>
      <c r="T1011" s="312"/>
      <c r="U1011" s="312"/>
      <c r="V1011" s="312"/>
      <c r="W1011" s="312"/>
      <c r="X1011" s="2358"/>
      <c r="Y1011" s="312"/>
      <c r="Z1011" s="766"/>
      <c r="AA1011" s="312"/>
      <c r="AB1011" s="312"/>
      <c r="AC1011" s="312"/>
      <c r="AD1011" s="312"/>
      <c r="AE1011" s="312"/>
      <c r="AF1011" s="909"/>
      <c r="AG1011" s="937"/>
      <c r="AH1011" s="5"/>
    </row>
    <row r="1012" spans="1:34" s="2230" customFormat="1" x14ac:dyDescent="0.25">
      <c r="A1012" s="204">
        <v>1</v>
      </c>
      <c r="B1012" s="204">
        <v>1</v>
      </c>
      <c r="C1012" s="204" t="s">
        <v>869</v>
      </c>
      <c r="D1012" s="204"/>
      <c r="E1012" s="3245" t="s">
        <v>217</v>
      </c>
      <c r="F1012" s="4"/>
      <c r="G1012" s="4"/>
      <c r="H1012" s="231"/>
      <c r="I1012" s="516"/>
      <c r="J1012" s="731">
        <f>SUM(J1013:J1022)</f>
        <v>4</v>
      </c>
      <c r="K1012" s="731" t="e">
        <f t="shared" si="212"/>
        <v>#DIV/0!</v>
      </c>
      <c r="L1012" s="1479"/>
      <c r="M1012" s="1479"/>
      <c r="N1012" s="109"/>
      <c r="O1012" s="109"/>
      <c r="P1012" s="109"/>
      <c r="Q1012" s="109"/>
      <c r="R1012" s="109"/>
      <c r="S1012" s="109"/>
      <c r="T1012" s="312"/>
      <c r="U1012" s="312"/>
      <c r="V1012" s="312"/>
      <c r="W1012" s="312"/>
      <c r="X1012" s="856">
        <f>T1012/12*$E$3+(U1012-T1012)/11*3+(V1012-U1012)/10*2+(W1012-V1012)/9*1</f>
        <v>0</v>
      </c>
      <c r="Y1012" s="2256">
        <f>AE1012-AD1012-Z1012-AA1012</f>
        <v>7.4744799999999998</v>
      </c>
      <c r="Z1012" s="766"/>
      <c r="AA1012" s="312"/>
      <c r="AB1012" s="312">
        <f>Y1012-X1012</f>
        <v>7.4744799999999998</v>
      </c>
      <c r="AC1012" s="312"/>
      <c r="AD1012" s="312">
        <v>0</v>
      </c>
      <c r="AE1012" s="2256">
        <v>7.4744799999999998</v>
      </c>
      <c r="AF1012" s="909"/>
      <c r="AG1012" s="937"/>
      <c r="AH1012" s="5"/>
    </row>
    <row r="1013" spans="1:34" s="2230" customFormat="1" x14ac:dyDescent="0.25">
      <c r="A1013" s="204"/>
      <c r="B1013" s="204"/>
      <c r="C1013" s="204" t="s">
        <v>869</v>
      </c>
      <c r="D1013" s="204"/>
      <c r="E1013" s="830" t="s">
        <v>268</v>
      </c>
      <c r="F1013" s="4"/>
      <c r="G1013" s="4"/>
      <c r="H1013" s="207"/>
      <c r="I1013" s="170"/>
      <c r="J1013" s="533"/>
      <c r="K1013" s="170" t="e">
        <f t="shared" si="212"/>
        <v>#DIV/0!</v>
      </c>
      <c r="L1013" s="1479"/>
      <c r="M1013" s="1479"/>
      <c r="N1013" s="109"/>
      <c r="O1013" s="109"/>
      <c r="P1013" s="109"/>
      <c r="Q1013" s="109"/>
      <c r="R1013" s="109"/>
      <c r="S1013" s="109"/>
      <c r="T1013" s="312"/>
      <c r="U1013" s="312"/>
      <c r="V1013" s="312"/>
      <c r="W1013" s="312"/>
      <c r="X1013" s="856"/>
      <c r="Y1013" s="312"/>
      <c r="Z1013" s="766"/>
      <c r="AA1013" s="312"/>
      <c r="AB1013" s="312"/>
      <c r="AC1013" s="312"/>
      <c r="AD1013" s="312"/>
      <c r="AE1013" s="312"/>
      <c r="AF1013" s="909"/>
      <c r="AG1013" s="937"/>
      <c r="AH1013" s="5"/>
    </row>
    <row r="1014" spans="1:34" s="2230" customFormat="1" x14ac:dyDescent="0.25">
      <c r="A1014" s="204"/>
      <c r="B1014" s="204"/>
      <c r="C1014" s="204" t="s">
        <v>869</v>
      </c>
      <c r="D1014" s="204"/>
      <c r="E1014" s="830" t="s">
        <v>65</v>
      </c>
      <c r="F1014" s="4"/>
      <c r="G1014" s="4"/>
      <c r="H1014" s="207"/>
      <c r="I1014" s="170"/>
      <c r="J1014" s="533">
        <v>2</v>
      </c>
      <c r="K1014" s="170" t="e">
        <f t="shared" si="212"/>
        <v>#DIV/0!</v>
      </c>
      <c r="L1014" s="1479"/>
      <c r="M1014" s="1479"/>
      <c r="N1014" s="109"/>
      <c r="O1014" s="109"/>
      <c r="P1014" s="109"/>
      <c r="Q1014" s="109"/>
      <c r="R1014" s="109"/>
      <c r="S1014" s="109"/>
      <c r="T1014" s="312"/>
      <c r="U1014" s="312"/>
      <c r="V1014" s="312"/>
      <c r="W1014" s="312"/>
      <c r="X1014" s="2358"/>
      <c r="Y1014" s="312"/>
      <c r="Z1014" s="766"/>
      <c r="AA1014" s="312"/>
      <c r="AB1014" s="312"/>
      <c r="AC1014" s="312"/>
      <c r="AD1014" s="312"/>
      <c r="AE1014" s="312"/>
      <c r="AF1014" s="909"/>
      <c r="AG1014" s="937"/>
      <c r="AH1014" s="5"/>
    </row>
    <row r="1015" spans="1:34" s="2230" customFormat="1" x14ac:dyDescent="0.25">
      <c r="A1015" s="204"/>
      <c r="B1015" s="204"/>
      <c r="C1015" s="204" t="s">
        <v>869</v>
      </c>
      <c r="D1015" s="204"/>
      <c r="E1015" s="830" t="s">
        <v>420</v>
      </c>
      <c r="F1015" s="4"/>
      <c r="G1015" s="4"/>
      <c r="H1015" s="207"/>
      <c r="I1015" s="170"/>
      <c r="J1015" s="533"/>
      <c r="K1015" s="170"/>
      <c r="L1015" s="1479"/>
      <c r="M1015" s="1479"/>
      <c r="N1015" s="109"/>
      <c r="O1015" s="109"/>
      <c r="P1015" s="109"/>
      <c r="Q1015" s="109"/>
      <c r="R1015" s="109"/>
      <c r="S1015" s="109"/>
      <c r="T1015" s="312"/>
      <c r="U1015" s="312"/>
      <c r="V1015" s="312"/>
      <c r="W1015" s="312"/>
      <c r="X1015" s="2358"/>
      <c r="Y1015" s="312"/>
      <c r="Z1015" s="766"/>
      <c r="AA1015" s="312"/>
      <c r="AB1015" s="312"/>
      <c r="AC1015" s="312"/>
      <c r="AD1015" s="312"/>
      <c r="AE1015" s="312"/>
      <c r="AF1015" s="909"/>
      <c r="AG1015" s="937"/>
      <c r="AH1015" s="5"/>
    </row>
    <row r="1016" spans="1:34" s="2230" customFormat="1" ht="30" x14ac:dyDescent="0.25">
      <c r="A1016" s="204"/>
      <c r="B1016" s="204"/>
      <c r="C1016" s="204" t="s">
        <v>869</v>
      </c>
      <c r="D1016" s="204"/>
      <c r="E1016" s="830" t="s">
        <v>122</v>
      </c>
      <c r="F1016" s="4"/>
      <c r="G1016" s="4"/>
      <c r="H1016" s="207"/>
      <c r="I1016" s="170"/>
      <c r="J1016" s="533"/>
      <c r="K1016" s="170" t="e">
        <f>J1016/I1016*100</f>
        <v>#DIV/0!</v>
      </c>
      <c r="L1016" s="1479"/>
      <c r="M1016" s="1479"/>
      <c r="N1016" s="109"/>
      <c r="O1016" s="109"/>
      <c r="P1016" s="109"/>
      <c r="Q1016" s="109"/>
      <c r="R1016" s="109"/>
      <c r="S1016" s="109"/>
      <c r="T1016" s="312"/>
      <c r="U1016" s="312"/>
      <c r="V1016" s="312"/>
      <c r="W1016" s="312"/>
      <c r="X1016" s="2358"/>
      <c r="Y1016" s="312"/>
      <c r="Z1016" s="766"/>
      <c r="AA1016" s="312"/>
      <c r="AB1016" s="312"/>
      <c r="AC1016" s="312"/>
      <c r="AD1016" s="312"/>
      <c r="AE1016" s="312"/>
      <c r="AF1016" s="909"/>
      <c r="AG1016" s="937"/>
      <c r="AH1016" s="5"/>
    </row>
    <row r="1017" spans="1:34" s="2230" customFormat="1" ht="45" x14ac:dyDescent="0.25">
      <c r="A1017" s="204"/>
      <c r="B1017" s="204"/>
      <c r="C1017" s="204" t="s">
        <v>869</v>
      </c>
      <c r="D1017" s="204"/>
      <c r="E1017" s="830" t="s">
        <v>434</v>
      </c>
      <c r="F1017" s="4"/>
      <c r="G1017" s="4"/>
      <c r="H1017" s="207"/>
      <c r="I1017" s="170"/>
      <c r="J1017" s="533"/>
      <c r="K1017" s="170"/>
      <c r="L1017" s="1479"/>
      <c r="M1017" s="1479"/>
      <c r="N1017" s="109"/>
      <c r="O1017" s="109"/>
      <c r="P1017" s="109"/>
      <c r="Q1017" s="109"/>
      <c r="R1017" s="109"/>
      <c r="S1017" s="109"/>
      <c r="T1017" s="312"/>
      <c r="U1017" s="312"/>
      <c r="V1017" s="312"/>
      <c r="W1017" s="312"/>
      <c r="X1017" s="2358"/>
      <c r="Y1017" s="312"/>
      <c r="Z1017" s="766"/>
      <c r="AA1017" s="312"/>
      <c r="AB1017" s="312"/>
      <c r="AC1017" s="312"/>
      <c r="AD1017" s="312"/>
      <c r="AE1017" s="312"/>
      <c r="AF1017" s="909"/>
      <c r="AG1017" s="937"/>
      <c r="AH1017" s="5"/>
    </row>
    <row r="1018" spans="1:34" s="2230" customFormat="1" x14ac:dyDescent="0.25">
      <c r="A1018" s="204"/>
      <c r="B1018" s="204"/>
      <c r="C1018" s="204" t="s">
        <v>869</v>
      </c>
      <c r="D1018" s="204"/>
      <c r="E1018" s="830" t="s">
        <v>587</v>
      </c>
      <c r="F1018" s="4"/>
      <c r="G1018" s="4"/>
      <c r="H1018" s="207"/>
      <c r="I1018" s="170"/>
      <c r="J1018" s="533"/>
      <c r="K1018" s="170" t="e">
        <f>J1018/I1018*100</f>
        <v>#DIV/0!</v>
      </c>
      <c r="L1018" s="1479"/>
      <c r="M1018" s="1479"/>
      <c r="N1018" s="109"/>
      <c r="O1018" s="109"/>
      <c r="P1018" s="109"/>
      <c r="Q1018" s="109"/>
      <c r="R1018" s="109"/>
      <c r="S1018" s="109"/>
      <c r="T1018" s="312"/>
      <c r="U1018" s="312"/>
      <c r="V1018" s="312"/>
      <c r="W1018" s="312"/>
      <c r="X1018" s="2358"/>
      <c r="Y1018" s="312"/>
      <c r="Z1018" s="766"/>
      <c r="AA1018" s="312"/>
      <c r="AB1018" s="312"/>
      <c r="AC1018" s="312"/>
      <c r="AD1018" s="312"/>
      <c r="AE1018" s="312"/>
      <c r="AF1018" s="909"/>
      <c r="AG1018" s="937"/>
      <c r="AH1018" s="5"/>
    </row>
    <row r="1019" spans="1:34" s="2230" customFormat="1" x14ac:dyDescent="0.25">
      <c r="A1019" s="204"/>
      <c r="B1019" s="204"/>
      <c r="C1019" s="204" t="s">
        <v>869</v>
      </c>
      <c r="D1019" s="204"/>
      <c r="E1019" s="830" t="s">
        <v>610</v>
      </c>
      <c r="F1019" s="4"/>
      <c r="G1019" s="4"/>
      <c r="H1019" s="207"/>
      <c r="I1019" s="170"/>
      <c r="J1019" s="533"/>
      <c r="K1019" s="170"/>
      <c r="L1019" s="1479"/>
      <c r="M1019" s="1479"/>
      <c r="N1019" s="109"/>
      <c r="O1019" s="109"/>
      <c r="P1019" s="109"/>
      <c r="Q1019" s="109"/>
      <c r="R1019" s="109"/>
      <c r="S1019" s="109"/>
      <c r="T1019" s="312"/>
      <c r="U1019" s="312"/>
      <c r="V1019" s="312"/>
      <c r="W1019" s="312"/>
      <c r="X1019" s="2358"/>
      <c r="Y1019" s="312"/>
      <c r="Z1019" s="766"/>
      <c r="AA1019" s="312"/>
      <c r="AB1019" s="312"/>
      <c r="AC1019" s="312"/>
      <c r="AD1019" s="312"/>
      <c r="AE1019" s="312"/>
      <c r="AF1019" s="909"/>
      <c r="AG1019" s="937"/>
      <c r="AH1019" s="5"/>
    </row>
    <row r="1020" spans="1:34" s="2230" customFormat="1" ht="30" x14ac:dyDescent="0.25">
      <c r="A1020" s="204">
        <v>1</v>
      </c>
      <c r="B1020" s="204">
        <v>1</v>
      </c>
      <c r="C1020" s="204" t="s">
        <v>869</v>
      </c>
      <c r="D1020" s="204"/>
      <c r="E1020" s="830" t="s">
        <v>352</v>
      </c>
      <c r="F1020" s="4"/>
      <c r="G1020" s="4"/>
      <c r="H1020" s="207"/>
      <c r="I1020" s="110"/>
      <c r="J1020" s="533"/>
      <c r="K1020" s="170" t="e">
        <f t="shared" ref="K1020:K1028" si="213">J1020/ROUND(I1020,0)*100</f>
        <v>#DIV/0!</v>
      </c>
      <c r="L1020" s="1479"/>
      <c r="M1020" s="1479"/>
      <c r="N1020" s="109"/>
      <c r="O1020" s="109"/>
      <c r="P1020" s="109"/>
      <c r="Q1020" s="109"/>
      <c r="R1020" s="109"/>
      <c r="S1020" s="109"/>
      <c r="T1020" s="312"/>
      <c r="U1020" s="312"/>
      <c r="V1020" s="312"/>
      <c r="W1020" s="312"/>
      <c r="X1020" s="2358"/>
      <c r="Y1020" s="312"/>
      <c r="Z1020" s="766"/>
      <c r="AA1020" s="312"/>
      <c r="AB1020" s="312"/>
      <c r="AC1020" s="312"/>
      <c r="AD1020" s="312"/>
      <c r="AE1020" s="312"/>
      <c r="AF1020" s="909"/>
      <c r="AG1020" s="937"/>
      <c r="AH1020" s="5"/>
    </row>
    <row r="1021" spans="1:34" s="2230" customFormat="1" ht="30" x14ac:dyDescent="0.25">
      <c r="A1021" s="204"/>
      <c r="B1021" s="204"/>
      <c r="C1021" s="204" t="s">
        <v>869</v>
      </c>
      <c r="D1021" s="204"/>
      <c r="E1021" s="830" t="s">
        <v>357</v>
      </c>
      <c r="F1021" s="4"/>
      <c r="G1021" s="4"/>
      <c r="H1021" s="207"/>
      <c r="I1021" s="110"/>
      <c r="J1021" s="533"/>
      <c r="K1021" s="170" t="e">
        <f t="shared" si="213"/>
        <v>#DIV/0!</v>
      </c>
      <c r="L1021" s="1479"/>
      <c r="M1021" s="1479"/>
      <c r="N1021" s="109"/>
      <c r="O1021" s="109"/>
      <c r="P1021" s="109"/>
      <c r="Q1021" s="109"/>
      <c r="R1021" s="109"/>
      <c r="S1021" s="109"/>
      <c r="T1021" s="312"/>
      <c r="U1021" s="312"/>
      <c r="V1021" s="312"/>
      <c r="W1021" s="312"/>
      <c r="X1021" s="2358"/>
      <c r="Y1021" s="312"/>
      <c r="Z1021" s="766"/>
      <c r="AA1021" s="312"/>
      <c r="AB1021" s="312"/>
      <c r="AC1021" s="312"/>
      <c r="AD1021" s="312"/>
      <c r="AE1021" s="312"/>
      <c r="AF1021" s="909"/>
      <c r="AG1021" s="937"/>
      <c r="AH1021" s="5"/>
    </row>
    <row r="1022" spans="1:34" s="2230" customFormat="1" ht="30" x14ac:dyDescent="0.25">
      <c r="A1022" s="204">
        <v>1</v>
      </c>
      <c r="B1022" s="204">
        <v>1</v>
      </c>
      <c r="C1022" s="204" t="s">
        <v>869</v>
      </c>
      <c r="D1022" s="204"/>
      <c r="E1022" s="526" t="s">
        <v>71</v>
      </c>
      <c r="F1022" s="4"/>
      <c r="G1022" s="4"/>
      <c r="H1022" s="207"/>
      <c r="I1022" s="110"/>
      <c r="J1022" s="533">
        <v>2</v>
      </c>
      <c r="K1022" s="170" t="e">
        <f t="shared" si="213"/>
        <v>#DIV/0!</v>
      </c>
      <c r="L1022" s="1479"/>
      <c r="M1022" s="1479"/>
      <c r="N1022" s="109"/>
      <c r="O1022" s="109"/>
      <c r="P1022" s="109"/>
      <c r="Q1022" s="109"/>
      <c r="R1022" s="109"/>
      <c r="S1022" s="109"/>
      <c r="T1022" s="312"/>
      <c r="U1022" s="312"/>
      <c r="V1022" s="312"/>
      <c r="W1022" s="312"/>
      <c r="X1022" s="2358"/>
      <c r="Y1022" s="312"/>
      <c r="Z1022" s="766"/>
      <c r="AA1022" s="312"/>
      <c r="AB1022" s="312"/>
      <c r="AC1022" s="312"/>
      <c r="AD1022" s="312"/>
      <c r="AE1022" s="312"/>
      <c r="AF1022" s="909"/>
      <c r="AG1022" s="937"/>
      <c r="AH1022" s="5"/>
    </row>
    <row r="1023" spans="1:34" s="2230" customFormat="1" ht="86.25" x14ac:dyDescent="0.25">
      <c r="A1023" s="204"/>
      <c r="B1023" s="204"/>
      <c r="C1023" s="204" t="s">
        <v>869</v>
      </c>
      <c r="D1023" s="204"/>
      <c r="E1023" s="463" t="s">
        <v>600</v>
      </c>
      <c r="F1023" s="4"/>
      <c r="G1023" s="4"/>
      <c r="H1023" s="3175"/>
      <c r="I1023" s="3175"/>
      <c r="J1023" s="3175">
        <f>J979</f>
        <v>8</v>
      </c>
      <c r="K1023" s="731" t="e">
        <f t="shared" si="213"/>
        <v>#DIV/0!</v>
      </c>
      <c r="L1023" s="1479"/>
      <c r="M1023" s="1479"/>
      <c r="N1023" s="109"/>
      <c r="O1023" s="109"/>
      <c r="P1023" s="109"/>
      <c r="Q1023" s="109"/>
      <c r="R1023" s="109"/>
      <c r="S1023" s="109"/>
      <c r="T1023" s="312"/>
      <c r="U1023" s="312"/>
      <c r="V1023" s="312"/>
      <c r="W1023" s="312"/>
      <c r="X1023" s="2358">
        <f>T1023/12*$E$3+(U1023-T1023)/11*2+(V1023-U1023)/10*1</f>
        <v>0</v>
      </c>
      <c r="Y1023" s="312">
        <f>AE1023-AD1023-Z1023-AA1023</f>
        <v>25.872340000000001</v>
      </c>
      <c r="Z1023" s="766">
        <f t="shared" ref="Z1023:AE1023" si="214">Z979</f>
        <v>0</v>
      </c>
      <c r="AA1023" s="312">
        <f t="shared" si="214"/>
        <v>0</v>
      </c>
      <c r="AB1023" s="312">
        <f t="shared" si="214"/>
        <v>25.872340000000001</v>
      </c>
      <c r="AC1023" s="312">
        <f t="shared" si="214"/>
        <v>0</v>
      </c>
      <c r="AD1023" s="312">
        <f t="shared" si="214"/>
        <v>0</v>
      </c>
      <c r="AE1023" s="312">
        <f t="shared" si="214"/>
        <v>25.872340000000001</v>
      </c>
      <c r="AF1023" s="909"/>
      <c r="AG1023" s="937"/>
      <c r="AH1023" s="5"/>
    </row>
    <row r="1024" spans="1:34" s="2230" customFormat="1" ht="29.25" x14ac:dyDescent="0.25">
      <c r="A1024" s="204"/>
      <c r="B1024" s="204">
        <v>1</v>
      </c>
      <c r="C1024" s="204" t="s">
        <v>869</v>
      </c>
      <c r="D1024" s="204"/>
      <c r="E1024" s="510" t="s">
        <v>353</v>
      </c>
      <c r="F1024" s="4"/>
      <c r="G1024" s="4"/>
      <c r="H1024" s="307"/>
      <c r="I1024" s="307"/>
      <c r="J1024" s="307">
        <f>J996+J965</f>
        <v>77.87</v>
      </c>
      <c r="K1024" s="731" t="e">
        <f t="shared" si="213"/>
        <v>#DIV/0!</v>
      </c>
      <c r="L1024" s="1479"/>
      <c r="M1024" s="1479"/>
      <c r="N1024" s="109"/>
      <c r="O1024" s="109"/>
      <c r="P1024" s="109"/>
      <c r="Q1024" s="109"/>
      <c r="R1024" s="109"/>
      <c r="S1024" s="109"/>
      <c r="T1024" s="312"/>
      <c r="U1024" s="312"/>
      <c r="V1024" s="312"/>
      <c r="W1024" s="312"/>
      <c r="X1024" s="2358"/>
      <c r="Y1024" s="312"/>
      <c r="Z1024" s="766"/>
      <c r="AA1024" s="312"/>
      <c r="AB1024" s="312"/>
      <c r="AC1024" s="312"/>
      <c r="AD1024" s="312"/>
      <c r="AE1024" s="312"/>
      <c r="AF1024" s="898"/>
      <c r="AG1024" s="937"/>
      <c r="AH1024" s="5"/>
    </row>
    <row r="1025" spans="1:34" s="2230" customFormat="1" ht="30" customHeight="1" x14ac:dyDescent="0.25">
      <c r="A1025" s="204"/>
      <c r="B1025" s="204">
        <v>1</v>
      </c>
      <c r="C1025" s="204" t="s">
        <v>869</v>
      </c>
      <c r="D1025" s="204"/>
      <c r="E1025" s="510" t="s">
        <v>366</v>
      </c>
      <c r="F1025" s="1732"/>
      <c r="G1025" s="4"/>
      <c r="H1025" s="307"/>
      <c r="I1025" s="307"/>
      <c r="J1025" s="307">
        <f>J983</f>
        <v>1</v>
      </c>
      <c r="K1025" s="731" t="e">
        <f t="shared" si="213"/>
        <v>#DIV/0!</v>
      </c>
      <c r="L1025" s="1479"/>
      <c r="M1025" s="1479"/>
      <c r="N1025" s="109"/>
      <c r="O1025" s="109"/>
      <c r="P1025" s="109"/>
      <c r="Q1025" s="109"/>
      <c r="R1025" s="109"/>
      <c r="S1025" s="109"/>
      <c r="T1025" s="312"/>
      <c r="U1025" s="312"/>
      <c r="V1025" s="312"/>
      <c r="W1025" s="312"/>
      <c r="X1025" s="2358"/>
      <c r="Y1025" s="312"/>
      <c r="Z1025" s="766"/>
      <c r="AA1025" s="312"/>
      <c r="AB1025" s="312"/>
      <c r="AC1025" s="312"/>
      <c r="AD1025" s="312"/>
      <c r="AE1025" s="312"/>
      <c r="AF1025" s="898"/>
      <c r="AG1025" s="937"/>
      <c r="AH1025" s="5"/>
    </row>
    <row r="1026" spans="1:34" s="2230" customFormat="1" ht="29.25" x14ac:dyDescent="0.25">
      <c r="A1026" s="204">
        <v>1</v>
      </c>
      <c r="B1026" s="204">
        <v>1</v>
      </c>
      <c r="C1026" s="204" t="s">
        <v>869</v>
      </c>
      <c r="D1026" s="204"/>
      <c r="E1026" s="510" t="s">
        <v>354</v>
      </c>
      <c r="F1026" s="1228"/>
      <c r="G1026" s="513"/>
      <c r="H1026" s="307"/>
      <c r="I1026" s="307"/>
      <c r="J1026" s="307">
        <f>J1005+J971</f>
        <v>200.24255319148935</v>
      </c>
      <c r="K1026" s="731" t="e">
        <f t="shared" si="213"/>
        <v>#DIV/0!</v>
      </c>
      <c r="L1026" s="1479"/>
      <c r="M1026" s="1479"/>
      <c r="N1026" s="109"/>
      <c r="O1026" s="109"/>
      <c r="P1026" s="109"/>
      <c r="Q1026" s="109"/>
      <c r="R1026" s="109"/>
      <c r="S1026" s="109"/>
      <c r="T1026" s="2273"/>
      <c r="U1026" s="2273"/>
      <c r="V1026" s="2273"/>
      <c r="W1026" s="2273"/>
      <c r="X1026" s="2359"/>
      <c r="Y1026" s="2273"/>
      <c r="Z1026" s="2592"/>
      <c r="AA1026" s="2273"/>
      <c r="AB1026" s="2273"/>
      <c r="AC1026" s="2273"/>
      <c r="AD1026" s="2273"/>
      <c r="AE1026" s="2273"/>
      <c r="AF1026" s="913"/>
      <c r="AG1026" s="1906"/>
      <c r="AH1026" s="5"/>
    </row>
    <row r="1027" spans="1:34" s="2230" customFormat="1" ht="29.25" x14ac:dyDescent="0.25">
      <c r="A1027" s="204"/>
      <c r="B1027" s="204">
        <v>1</v>
      </c>
      <c r="C1027" s="204" t="s">
        <v>869</v>
      </c>
      <c r="D1027" s="204"/>
      <c r="E1027" s="510" t="s">
        <v>355</v>
      </c>
      <c r="F1027" s="2134"/>
      <c r="G1027" s="2134"/>
      <c r="H1027" s="307"/>
      <c r="I1027" s="307"/>
      <c r="J1027" s="307">
        <f>J975+J977+J1009+J1011</f>
        <v>60</v>
      </c>
      <c r="K1027" s="2496" t="e">
        <f t="shared" si="213"/>
        <v>#DIV/0!</v>
      </c>
      <c r="L1027" s="2500"/>
      <c r="M1027" s="2500"/>
      <c r="N1027" s="2496"/>
      <c r="O1027" s="2496"/>
      <c r="P1027" s="2496"/>
      <c r="Q1027" s="2496"/>
      <c r="R1027" s="2496"/>
      <c r="S1027" s="2496"/>
      <c r="T1027" s="2273"/>
      <c r="U1027" s="2273"/>
      <c r="V1027" s="2273"/>
      <c r="W1027" s="2273"/>
      <c r="X1027" s="856"/>
      <c r="Y1027" s="2273">
        <f t="shared" ref="Y1027:Y1028" si="215">AE1027-AD1027-Z1027-AA1027</f>
        <v>84.326399999999992</v>
      </c>
      <c r="Z1027" s="2592"/>
      <c r="AA1027" s="2273"/>
      <c r="AB1027" s="2273"/>
      <c r="AC1027" s="2273"/>
      <c r="AD1027" s="2273"/>
      <c r="AE1027" s="2273">
        <f>AE977</f>
        <v>84.326399999999992</v>
      </c>
      <c r="AF1027" s="2498"/>
      <c r="AG1027" s="1906"/>
      <c r="AH1027" s="5"/>
    </row>
    <row r="1028" spans="1:34" s="2230" customFormat="1" x14ac:dyDescent="0.25">
      <c r="A1028" s="204"/>
      <c r="B1028" s="204">
        <v>1</v>
      </c>
      <c r="C1028" s="204" t="s">
        <v>869</v>
      </c>
      <c r="D1028" s="204"/>
      <c r="E1028" s="1121" t="s">
        <v>134</v>
      </c>
      <c r="F1028" s="2134"/>
      <c r="G1028" s="2134"/>
      <c r="H1028" s="307"/>
      <c r="I1028" s="307"/>
      <c r="J1028" s="307">
        <f>J1024+J1025+J1027+J971*2.6+J1008/4.2+J1023*2.6</f>
        <v>673.69857142857131</v>
      </c>
      <c r="K1028" s="2496" t="e">
        <f t="shared" si="213"/>
        <v>#DIV/0!</v>
      </c>
      <c r="L1028" s="2500"/>
      <c r="M1028" s="2500"/>
      <c r="N1028" s="2496"/>
      <c r="O1028" s="2496"/>
      <c r="P1028" s="2496"/>
      <c r="Q1028" s="2496"/>
      <c r="R1028" s="2496"/>
      <c r="S1028" s="2496"/>
      <c r="T1028" s="2273"/>
      <c r="U1028" s="2273"/>
      <c r="V1028" s="2273"/>
      <c r="W1028" s="2273"/>
      <c r="X1028" s="2563">
        <f t="shared" ref="X1028:AD1028" si="216">SUM(X1027,X1012,X1004,X996,X983,X979,X964,X963)</f>
        <v>0</v>
      </c>
      <c r="Y1028" s="3421">
        <f t="shared" si="215"/>
        <v>489.74813999999992</v>
      </c>
      <c r="Z1028" s="2592">
        <f t="shared" si="216"/>
        <v>0</v>
      </c>
      <c r="AA1028" s="2273">
        <f t="shared" si="216"/>
        <v>0</v>
      </c>
      <c r="AB1028" s="2273">
        <f t="shared" si="216"/>
        <v>38.038460000000001</v>
      </c>
      <c r="AC1028" s="2273">
        <f t="shared" si="216"/>
        <v>0</v>
      </c>
      <c r="AD1028" s="2273">
        <f t="shared" si="216"/>
        <v>0</v>
      </c>
      <c r="AE1028" s="3421">
        <f>SUM(AE1027,AE1012,AE1004,AE996,AE983,AE979,AE964,AE963,AE978)</f>
        <v>489.74813999999992</v>
      </c>
      <c r="AF1028" s="915"/>
      <c r="AG1028" s="1906"/>
      <c r="AH1028" s="5"/>
    </row>
    <row r="1029" spans="1:34" s="2230" customFormat="1" x14ac:dyDescent="0.25">
      <c r="A1029" s="204">
        <v>1</v>
      </c>
      <c r="B1029" s="204">
        <v>1</v>
      </c>
      <c r="C1029" s="204" t="s">
        <v>869</v>
      </c>
      <c r="D1029" s="204"/>
      <c r="E1029" s="2" t="s">
        <v>28</v>
      </c>
      <c r="F1029" s="2"/>
      <c r="G1029" s="2"/>
      <c r="H1029" s="51"/>
      <c r="I1029" s="2502"/>
      <c r="J1029" s="2502"/>
      <c r="K1029" s="2502"/>
      <c r="L1029" s="2500"/>
      <c r="M1029" s="2500"/>
      <c r="N1029" s="2496"/>
      <c r="O1029" s="2496"/>
      <c r="P1029" s="2496"/>
      <c r="Q1029" s="2496"/>
      <c r="R1029" s="2496"/>
      <c r="S1029" s="2496"/>
      <c r="T1029" s="355"/>
      <c r="U1029" s="355"/>
      <c r="V1029" s="355"/>
      <c r="W1029" s="355"/>
      <c r="X1029" s="2359"/>
      <c r="Y1029" s="355"/>
      <c r="Z1029" s="1109"/>
      <c r="AA1029" s="355"/>
      <c r="AB1029" s="355"/>
      <c r="AC1029" s="355"/>
      <c r="AD1029" s="355"/>
      <c r="AE1029" s="355"/>
      <c r="AF1029" s="2503"/>
      <c r="AG1029" s="2241"/>
      <c r="AH1029" s="5"/>
    </row>
    <row r="1030" spans="1:34" s="2230" customFormat="1" x14ac:dyDescent="0.25">
      <c r="A1030" s="204">
        <v>1</v>
      </c>
      <c r="B1030" s="204">
        <v>1</v>
      </c>
      <c r="C1030" s="204" t="s">
        <v>869</v>
      </c>
      <c r="D1030" s="204" t="s">
        <v>810</v>
      </c>
      <c r="E1030" s="3" t="s">
        <v>23</v>
      </c>
      <c r="F1030" s="3"/>
      <c r="G1030" s="2504">
        <v>300</v>
      </c>
      <c r="H1030" s="241"/>
      <c r="I1030" s="110"/>
      <c r="J1030" s="110"/>
      <c r="K1030" s="110"/>
      <c r="L1030" s="807"/>
      <c r="M1030" s="139"/>
      <c r="N1030" s="140"/>
      <c r="O1030" s="140"/>
      <c r="P1030" s="140"/>
      <c r="Q1030" s="140" t="e">
        <f>P1030/O1030*100</f>
        <v>#DIV/0!</v>
      </c>
      <c r="R1030" s="140">
        <f>ROUND(N1030/G1030,0)</f>
        <v>0</v>
      </c>
      <c r="S1030" s="140" t="e">
        <f>P1030/$E$3*12/R1030</f>
        <v>#DIV/0!</v>
      </c>
      <c r="T1030" s="312"/>
      <c r="U1030" s="312"/>
      <c r="V1030" s="312"/>
      <c r="W1030" s="312"/>
      <c r="X1030" s="2358"/>
      <c r="Y1030" s="312"/>
      <c r="Z1030" s="766"/>
      <c r="AA1030" s="312"/>
      <c r="AB1030" s="312"/>
      <c r="AC1030" s="312"/>
      <c r="AD1030" s="312"/>
      <c r="AE1030" s="312"/>
      <c r="AF1030" s="925"/>
      <c r="AG1030" s="937"/>
      <c r="AH1030" s="5"/>
    </row>
    <row r="1031" spans="1:34" s="2230" customFormat="1" x14ac:dyDescent="0.25">
      <c r="A1031" s="204"/>
      <c r="B1031" s="204"/>
      <c r="C1031" s="204" t="s">
        <v>869</v>
      </c>
      <c r="D1031" s="204" t="s">
        <v>810</v>
      </c>
      <c r="E1031" s="3" t="s">
        <v>25</v>
      </c>
      <c r="F1031" s="3"/>
      <c r="G1031" s="2504">
        <v>300</v>
      </c>
      <c r="H1031" s="241"/>
      <c r="I1031" s="110"/>
      <c r="J1031" s="110"/>
      <c r="K1031" s="110"/>
      <c r="L1031" s="807"/>
      <c r="M1031" s="139"/>
      <c r="N1031" s="140"/>
      <c r="O1031" s="140"/>
      <c r="P1031" s="140"/>
      <c r="Q1031" s="140" t="e">
        <f>P1031/O1031*100</f>
        <v>#DIV/0!</v>
      </c>
      <c r="R1031" s="140">
        <f>ROUND(N1031/G1031,0)</f>
        <v>0</v>
      </c>
      <c r="S1031" s="140" t="e">
        <f>P1031/$E$3*12/R1031</f>
        <v>#DIV/0!</v>
      </c>
      <c r="T1031" s="312"/>
      <c r="U1031" s="312"/>
      <c r="V1031" s="312"/>
      <c r="W1031" s="312"/>
      <c r="X1031" s="2358"/>
      <c r="Y1031" s="312"/>
      <c r="Z1031" s="766"/>
      <c r="AA1031" s="312"/>
      <c r="AB1031" s="312"/>
      <c r="AC1031" s="312"/>
      <c r="AD1031" s="312"/>
      <c r="AE1031" s="312"/>
      <c r="AF1031" s="925"/>
      <c r="AG1031" s="937"/>
      <c r="AH1031" s="5"/>
    </row>
    <row r="1032" spans="1:34" s="2230" customFormat="1" x14ac:dyDescent="0.25">
      <c r="A1032" s="204">
        <v>1</v>
      </c>
      <c r="B1032" s="204">
        <v>1</v>
      </c>
      <c r="C1032" s="204" t="s">
        <v>869</v>
      </c>
      <c r="D1032" s="204" t="s">
        <v>810</v>
      </c>
      <c r="E1032" s="3" t="s">
        <v>64</v>
      </c>
      <c r="F1032" s="3"/>
      <c r="G1032" s="2504">
        <v>300</v>
      </c>
      <c r="H1032" s="241"/>
      <c r="I1032" s="110"/>
      <c r="J1032" s="110"/>
      <c r="K1032" s="110"/>
      <c r="L1032" s="807"/>
      <c r="M1032" s="139"/>
      <c r="N1032" s="140"/>
      <c r="O1032" s="140"/>
      <c r="P1032" s="140"/>
      <c r="Q1032" s="140" t="e">
        <f>P1032/O1032*100</f>
        <v>#DIV/0!</v>
      </c>
      <c r="R1032" s="140">
        <f>ROUND(N1032/G1032,0)</f>
        <v>0</v>
      </c>
      <c r="S1032" s="140" t="e">
        <f>P1032/$E$3*12/R1032</f>
        <v>#DIV/0!</v>
      </c>
      <c r="T1032" s="312"/>
      <c r="U1032" s="312"/>
      <c r="V1032" s="312"/>
      <c r="W1032" s="312"/>
      <c r="X1032" s="2358"/>
      <c r="Y1032" s="312"/>
      <c r="Z1032" s="766"/>
      <c r="AA1032" s="312"/>
      <c r="AB1032" s="312"/>
      <c r="AC1032" s="312"/>
      <c r="AD1032" s="312"/>
      <c r="AE1032" s="312"/>
      <c r="AF1032" s="925"/>
      <c r="AG1032" s="937"/>
      <c r="AH1032" s="5"/>
    </row>
    <row r="1033" spans="1:34" s="2230" customFormat="1" x14ac:dyDescent="0.25">
      <c r="A1033" s="204"/>
      <c r="B1033" s="204"/>
      <c r="C1033" s="204" t="s">
        <v>869</v>
      </c>
      <c r="D1033" s="204" t="s">
        <v>810</v>
      </c>
      <c r="E1033" s="3" t="s">
        <v>6</v>
      </c>
      <c r="F1033" s="3"/>
      <c r="G1033" s="2504">
        <v>300</v>
      </c>
      <c r="H1033" s="241"/>
      <c r="I1033" s="110"/>
      <c r="J1033" s="110"/>
      <c r="K1033" s="110"/>
      <c r="L1033" s="807"/>
      <c r="M1033" s="139"/>
      <c r="N1033" s="140"/>
      <c r="O1033" s="140"/>
      <c r="P1033" s="140"/>
      <c r="Q1033" s="140" t="e">
        <f>P1033/O1033*100</f>
        <v>#DIV/0!</v>
      </c>
      <c r="R1033" s="140">
        <f>ROUND(N1033/G1033,0)</f>
        <v>0</v>
      </c>
      <c r="S1033" s="140" t="e">
        <f>P1033/$E$3*12/R1033</f>
        <v>#DIV/0!</v>
      </c>
      <c r="T1033" s="312"/>
      <c r="U1033" s="312"/>
      <c r="V1033" s="312"/>
      <c r="W1033" s="312"/>
      <c r="X1033" s="2358"/>
      <c r="Y1033" s="312"/>
      <c r="Z1033" s="766"/>
      <c r="AA1033" s="312"/>
      <c r="AB1033" s="312"/>
      <c r="AC1033" s="312"/>
      <c r="AD1033" s="312"/>
      <c r="AE1033" s="312"/>
      <c r="AF1033" s="925"/>
      <c r="AG1033" s="937"/>
      <c r="AH1033" s="5"/>
    </row>
    <row r="1034" spans="1:34" s="2230" customFormat="1" x14ac:dyDescent="0.25">
      <c r="A1034" s="204">
        <v>1</v>
      </c>
      <c r="B1034" s="204">
        <v>1</v>
      </c>
      <c r="C1034" s="204" t="s">
        <v>869</v>
      </c>
      <c r="D1034" s="204" t="s">
        <v>810</v>
      </c>
      <c r="E1034" s="513" t="s">
        <v>13</v>
      </c>
      <c r="F1034" s="513"/>
      <c r="G1034" s="513"/>
      <c r="H1034" s="1962"/>
      <c r="I1034" s="1460"/>
      <c r="J1034" s="1460">
        <f>SUM(J1030:J1033)</f>
        <v>0</v>
      </c>
      <c r="K1034" s="1460" t="e">
        <f>J1034/I1034*100</f>
        <v>#DIV/0!</v>
      </c>
      <c r="L1034" s="1963">
        <f>IF(H1034=0,0,N1034/H1034)</f>
        <v>0</v>
      </c>
      <c r="M1034" s="186" t="e">
        <f>P1034/J1034</f>
        <v>#DIV/0!</v>
      </c>
      <c r="N1034" s="1460">
        <f>SUM(N1030:N1033)</f>
        <v>0</v>
      </c>
      <c r="O1034" s="1460">
        <f>SUM(O1030:O1033)</f>
        <v>0</v>
      </c>
      <c r="P1034" s="1460">
        <f>SUM(P1030:P1033)</f>
        <v>0</v>
      </c>
      <c r="Q1034" s="140" t="e">
        <f>P1034/O1034*100</f>
        <v>#DIV/0!</v>
      </c>
      <c r="R1034" s="1241">
        <f>SUM(R1030:R1033)</f>
        <v>0</v>
      </c>
      <c r="S1034" s="140" t="e">
        <f>P1034/$E$3*12/R1034</f>
        <v>#DIV/0!</v>
      </c>
      <c r="T1034" s="2505"/>
      <c r="U1034" s="2505"/>
      <c r="V1034" s="2505"/>
      <c r="W1034" s="2505"/>
      <c r="X1034" s="2506"/>
      <c r="Y1034" s="2505"/>
      <c r="Z1034" s="2597"/>
      <c r="AA1034" s="2505"/>
      <c r="AB1034" s="2505"/>
      <c r="AC1034" s="2505"/>
      <c r="AD1034" s="2505"/>
      <c r="AE1034" s="2505"/>
      <c r="AF1034" s="1900"/>
      <c r="AG1034" s="1900"/>
      <c r="AH1034" s="5"/>
    </row>
    <row r="1035" spans="1:34" s="2230" customFormat="1" ht="15.75" customHeight="1" x14ac:dyDescent="0.25">
      <c r="A1035" s="204">
        <v>1</v>
      </c>
      <c r="B1035" s="204">
        <v>1</v>
      </c>
      <c r="C1035" s="204" t="s">
        <v>869</v>
      </c>
      <c r="D1035" s="204"/>
      <c r="E1035" s="2" t="s">
        <v>123</v>
      </c>
      <c r="F1035" s="2"/>
      <c r="G1035" s="513"/>
      <c r="H1035" s="1962"/>
      <c r="I1035" s="1460"/>
      <c r="J1035" s="1460"/>
      <c r="K1035" s="1460"/>
      <c r="L1035" s="1963"/>
      <c r="M1035" s="186"/>
      <c r="N1035" s="1460"/>
      <c r="O1035" s="1460"/>
      <c r="P1035" s="1460"/>
      <c r="Q1035" s="140"/>
      <c r="R1035" s="140"/>
      <c r="S1035" s="140"/>
      <c r="T1035" s="2505"/>
      <c r="U1035" s="2505"/>
      <c r="V1035" s="2505"/>
      <c r="W1035" s="2505"/>
      <c r="X1035" s="2506"/>
      <c r="Y1035" s="2505"/>
      <c r="Z1035" s="2597"/>
      <c r="AA1035" s="2505"/>
      <c r="AB1035" s="2505"/>
      <c r="AC1035" s="2505"/>
      <c r="AD1035" s="2505"/>
      <c r="AE1035" s="2505"/>
      <c r="AF1035" s="1900"/>
      <c r="AG1035" s="1900"/>
      <c r="AH1035" s="5"/>
    </row>
    <row r="1036" spans="1:34" s="2230" customFormat="1" x14ac:dyDescent="0.25">
      <c r="A1036" s="204">
        <v>1</v>
      </c>
      <c r="B1036" s="204">
        <v>1</v>
      </c>
      <c r="C1036" s="204" t="s">
        <v>869</v>
      </c>
      <c r="D1036" s="204" t="s">
        <v>793</v>
      </c>
      <c r="E1036" s="2228" t="s">
        <v>9</v>
      </c>
      <c r="F1036" s="2228"/>
      <c r="G1036" s="1941">
        <v>240</v>
      </c>
      <c r="H1036" s="241"/>
      <c r="I1036" s="110"/>
      <c r="J1036" s="110"/>
      <c r="K1036" s="110" t="e">
        <f>J1036/I1036*100</f>
        <v>#DIV/0!</v>
      </c>
      <c r="L1036" s="1602">
        <v>8</v>
      </c>
      <c r="M1036" s="139" t="e">
        <f>P1036/J1036</f>
        <v>#DIV/0!</v>
      </c>
      <c r="N1036" s="140">
        <f>ROUND(H1036*L1036,0)</f>
        <v>0</v>
      </c>
      <c r="O1036" s="140">
        <f>ROUND(N1036/12*$E$3,0)</f>
        <v>0</v>
      </c>
      <c r="P1036" s="140"/>
      <c r="Q1036" s="140" t="e">
        <f>P1036/O1036*100</f>
        <v>#DIV/0!</v>
      </c>
      <c r="R1036" s="140">
        <f>ROUND(N1036/G1036,0)</f>
        <v>0</v>
      </c>
      <c r="S1036" s="140" t="e">
        <f>P1036/$E$3*12/R1036</f>
        <v>#DIV/0!</v>
      </c>
      <c r="T1036" s="312"/>
      <c r="U1036" s="312"/>
      <c r="V1036" s="312"/>
      <c r="W1036" s="312"/>
      <c r="X1036" s="2506"/>
      <c r="Y1036" s="312"/>
      <c r="Z1036" s="2597"/>
      <c r="AA1036" s="2505"/>
      <c r="AB1036" s="2505"/>
      <c r="AC1036" s="2505"/>
      <c r="AD1036" s="312"/>
      <c r="AE1036" s="312"/>
      <c r="AF1036" s="925"/>
      <c r="AG1036" s="937"/>
      <c r="AH1036" s="5"/>
    </row>
    <row r="1037" spans="1:34" s="2230" customFormat="1" x14ac:dyDescent="0.25">
      <c r="A1037" s="204"/>
      <c r="B1037" s="204">
        <v>1</v>
      </c>
      <c r="C1037" s="204" t="s">
        <v>869</v>
      </c>
      <c r="D1037" s="204" t="s">
        <v>793</v>
      </c>
      <c r="E1037" s="2228" t="s">
        <v>44</v>
      </c>
      <c r="F1037" s="2228"/>
      <c r="G1037" s="1945">
        <v>240</v>
      </c>
      <c r="H1037" s="241"/>
      <c r="I1037" s="110"/>
      <c r="J1037" s="499">
        <v>2</v>
      </c>
      <c r="K1037" s="3490"/>
      <c r="L1037" s="3536"/>
      <c r="M1037" s="3491"/>
      <c r="N1037" s="3492"/>
      <c r="O1037" s="3492"/>
      <c r="P1037" s="476">
        <v>16</v>
      </c>
      <c r="Q1037" s="140" t="e">
        <f>P1037/O1037*100</f>
        <v>#DIV/0!</v>
      </c>
      <c r="R1037" s="140">
        <f>ROUND(N1037/G1037,0)</f>
        <v>0</v>
      </c>
      <c r="S1037" s="140" t="e">
        <f>P1037/$E$3*12/R1037</f>
        <v>#DIV/0!</v>
      </c>
      <c r="T1037" s="312"/>
      <c r="U1037" s="312"/>
      <c r="V1037" s="312"/>
      <c r="W1037" s="312"/>
      <c r="X1037" s="2506"/>
      <c r="Y1037" s="312"/>
      <c r="Z1037" s="2597"/>
      <c r="AA1037" s="2505"/>
      <c r="AB1037" s="2505"/>
      <c r="AC1037" s="2505"/>
      <c r="AD1037" s="312"/>
      <c r="AE1037" s="312"/>
      <c r="AF1037" s="925"/>
      <c r="AG1037" s="937"/>
      <c r="AH1037" s="5"/>
    </row>
    <row r="1038" spans="1:34" s="134" customFormat="1" x14ac:dyDescent="0.25">
      <c r="A1038" s="204">
        <v>1</v>
      </c>
      <c r="B1038" s="204">
        <v>1</v>
      </c>
      <c r="C1038" s="204" t="s">
        <v>869</v>
      </c>
      <c r="D1038" s="204" t="s">
        <v>793</v>
      </c>
      <c r="E1038" s="1328" t="s">
        <v>150</v>
      </c>
      <c r="F1038" s="2413"/>
      <c r="G1038" s="1965"/>
      <c r="H1038" s="1962"/>
      <c r="I1038" s="516"/>
      <c r="J1038" s="516">
        <f>SUM(J1036:J1037)</f>
        <v>2</v>
      </c>
      <c r="K1038" s="516" t="e">
        <f t="shared" ref="K1038:K1043" si="217">J1038/I1038*100</f>
        <v>#DIV/0!</v>
      </c>
      <c r="L1038" s="2360" t="e">
        <f>N1038/H1038</f>
        <v>#DIV/0!</v>
      </c>
      <c r="M1038" s="139">
        <f>P1038/J1038</f>
        <v>8</v>
      </c>
      <c r="N1038" s="1100">
        <f>SUM(N1036:N1037)</f>
        <v>0</v>
      </c>
      <c r="O1038" s="1100">
        <f>SUM(O1036:O1037)</f>
        <v>0</v>
      </c>
      <c r="P1038" s="1100">
        <f>SUM(P1036:P1037)</f>
        <v>16</v>
      </c>
      <c r="Q1038" s="1100" t="e">
        <f>P1038/O1038*100</f>
        <v>#DIV/0!</v>
      </c>
      <c r="R1038" s="1100">
        <f>SUM(R1036:R1037)</f>
        <v>0</v>
      </c>
      <c r="S1038" s="140" t="e">
        <f>P1038/$E$3*12/R1038</f>
        <v>#DIV/0!</v>
      </c>
      <c r="T1038" s="2272"/>
      <c r="U1038" s="2272"/>
      <c r="V1038" s="2272"/>
      <c r="W1038" s="2272"/>
      <c r="X1038" s="2506"/>
      <c r="Y1038" s="2369"/>
      <c r="Z1038" s="2597"/>
      <c r="AA1038" s="2505"/>
      <c r="AB1038" s="2505"/>
      <c r="AC1038" s="2505"/>
      <c r="AD1038" s="2369"/>
      <c r="AE1038" s="2369"/>
      <c r="AF1038" s="898"/>
      <c r="AG1038" s="2372"/>
      <c r="AH1038" s="5"/>
    </row>
    <row r="1039" spans="1:34" s="2230" customFormat="1" ht="29.25" x14ac:dyDescent="0.25">
      <c r="A1039" s="204">
        <v>1</v>
      </c>
      <c r="B1039" s="204">
        <v>1</v>
      </c>
      <c r="C1039" s="204" t="s">
        <v>869</v>
      </c>
      <c r="D1039" s="204"/>
      <c r="E1039" s="690" t="s">
        <v>135</v>
      </c>
      <c r="F1039" s="690"/>
      <c r="G1039" s="690"/>
      <c r="H1039" s="1962"/>
      <c r="I1039" s="2508"/>
      <c r="J1039" s="2508">
        <f>SUM(J1038,J1034)</f>
        <v>2</v>
      </c>
      <c r="K1039" s="2508" t="e">
        <f t="shared" si="217"/>
        <v>#DIV/0!</v>
      </c>
      <c r="L1039" s="2360" t="e">
        <f>N1039/H1039</f>
        <v>#DIV/0!</v>
      </c>
      <c r="M1039" s="1237">
        <f>P1039/J1039</f>
        <v>8</v>
      </c>
      <c r="N1039" s="2508">
        <f>SUM(N1038,N1034)</f>
        <v>0</v>
      </c>
      <c r="O1039" s="2508">
        <f>SUM(O1038,O1034)</f>
        <v>0</v>
      </c>
      <c r="P1039" s="2508">
        <f>SUM(P1038,P1034)</f>
        <v>16</v>
      </c>
      <c r="Q1039" s="140" t="e">
        <f>P1039/O1039*100</f>
        <v>#DIV/0!</v>
      </c>
      <c r="R1039" s="2508">
        <f>SUM(R1038,R1034)</f>
        <v>0</v>
      </c>
      <c r="S1039" s="140" t="e">
        <f>P1039/$E$3*12/R1039</f>
        <v>#DIV/0!</v>
      </c>
      <c r="T1039" s="2273"/>
      <c r="U1039" s="2273"/>
      <c r="V1039" s="2273"/>
      <c r="W1039" s="2273"/>
      <c r="X1039" s="856">
        <f>T1039/12*$E$3+(U1039-T1039)/11*3+(V1039-U1039)/10*2+(W1039-V1039)/9*1</f>
        <v>0</v>
      </c>
      <c r="Y1039" s="3585">
        <f>AE1039-AD1039-Z1039-AA1039</f>
        <v>65.385300000000001</v>
      </c>
      <c r="Z1039" s="2597"/>
      <c r="AA1039" s="2505"/>
      <c r="AB1039" s="2505">
        <f>Y1039-X1039</f>
        <v>65.385300000000001</v>
      </c>
      <c r="AC1039" s="2505"/>
      <c r="AD1039" s="2273"/>
      <c r="AE1039" s="3585">
        <v>65.385300000000001</v>
      </c>
      <c r="AF1039" s="1906"/>
      <c r="AG1039" s="1906"/>
      <c r="AH1039" s="5"/>
    </row>
    <row r="1040" spans="1:34" s="2230" customFormat="1" x14ac:dyDescent="0.25">
      <c r="A1040" s="204">
        <v>1</v>
      </c>
      <c r="B1040" s="204">
        <v>1</v>
      </c>
      <c r="C1040" s="204" t="s">
        <v>869</v>
      </c>
      <c r="D1040" s="204"/>
      <c r="E1040" s="690" t="s">
        <v>197</v>
      </c>
      <c r="F1040" s="690"/>
      <c r="G1040" s="690"/>
      <c r="H1040" s="265"/>
      <c r="I1040" s="2508"/>
      <c r="J1040" s="2508">
        <f>J1043</f>
        <v>0</v>
      </c>
      <c r="K1040" s="2508" t="e">
        <f t="shared" si="217"/>
        <v>#DIV/0!</v>
      </c>
      <c r="L1040" s="1967"/>
      <c r="M1040" s="1224"/>
      <c r="N1040" s="2510"/>
      <c r="O1040" s="2510"/>
      <c r="P1040" s="2510"/>
      <c r="Q1040" s="267"/>
      <c r="R1040" s="2510"/>
      <c r="S1040" s="267"/>
      <c r="T1040" s="2391"/>
      <c r="U1040" s="2391"/>
      <c r="V1040" s="2391"/>
      <c r="W1040" s="2391"/>
      <c r="X1040" s="2359"/>
      <c r="Y1040" s="2391"/>
      <c r="Z1040" s="2724"/>
      <c r="AA1040" s="2723"/>
      <c r="AB1040" s="2723"/>
      <c r="AC1040" s="2723"/>
      <c r="AD1040" s="2391"/>
      <c r="AE1040" s="2391"/>
      <c r="AF1040" s="1906"/>
      <c r="AG1040" s="1913"/>
      <c r="AH1040" s="5"/>
    </row>
    <row r="1041" spans="1:260" s="2230" customFormat="1" x14ac:dyDescent="0.25">
      <c r="A1041" s="204">
        <v>1</v>
      </c>
      <c r="B1041" s="204">
        <v>1</v>
      </c>
      <c r="C1041" s="204" t="s">
        <v>869</v>
      </c>
      <c r="D1041" s="204"/>
      <c r="E1041" s="685" t="s">
        <v>198</v>
      </c>
      <c r="F1041" s="685"/>
      <c r="G1041" s="685"/>
      <c r="H1041" s="209"/>
      <c r="I1041" s="2509"/>
      <c r="J1041" s="2509">
        <f>J1043-J1042</f>
        <v>0</v>
      </c>
      <c r="K1041" s="2509" t="e">
        <f t="shared" si="217"/>
        <v>#DIV/0!</v>
      </c>
      <c r="L1041" s="1712"/>
      <c r="M1041" s="1224"/>
      <c r="N1041" s="2564"/>
      <c r="O1041" s="2564"/>
      <c r="P1041" s="2564"/>
      <c r="Q1041" s="267"/>
      <c r="R1041" s="2564"/>
      <c r="S1041" s="267"/>
      <c r="T1041" s="2565"/>
      <c r="U1041" s="2565"/>
      <c r="V1041" s="2565"/>
      <c r="W1041" s="2565"/>
      <c r="X1041" s="2359"/>
      <c r="Y1041" s="2565"/>
      <c r="Z1041" s="2727"/>
      <c r="AA1041" s="2726"/>
      <c r="AB1041" s="2726"/>
      <c r="AC1041" s="2726"/>
      <c r="AD1041" s="2565"/>
      <c r="AE1041" s="2565"/>
      <c r="AF1041" s="2511"/>
      <c r="AG1041" s="2566"/>
      <c r="AH1041" s="5"/>
    </row>
    <row r="1042" spans="1:260" s="2230" customFormat="1" ht="30" x14ac:dyDescent="0.25">
      <c r="A1042" s="204">
        <v>1</v>
      </c>
      <c r="B1042" s="204">
        <v>1</v>
      </c>
      <c r="C1042" s="204" t="s">
        <v>869</v>
      </c>
      <c r="D1042" s="204"/>
      <c r="E1042" s="685" t="s">
        <v>199</v>
      </c>
      <c r="F1042" s="685"/>
      <c r="G1042" s="685"/>
      <c r="H1042" s="2137"/>
      <c r="I1042" s="2509"/>
      <c r="J1042" s="2509"/>
      <c r="K1042" s="2509" t="e">
        <f t="shared" si="217"/>
        <v>#DIV/0!</v>
      </c>
      <c r="L1042" s="1712"/>
      <c r="M1042" s="1245"/>
      <c r="N1042" s="2509"/>
      <c r="O1042" s="2509"/>
      <c r="P1042" s="2509"/>
      <c r="Q1042" s="267"/>
      <c r="R1042" s="2509"/>
      <c r="S1042" s="140"/>
      <c r="T1042" s="2565"/>
      <c r="U1042" s="2565"/>
      <c r="V1042" s="2565"/>
      <c r="W1042" s="2565"/>
      <c r="X1042" s="2359"/>
      <c r="Y1042" s="2363"/>
      <c r="Z1042" s="2727"/>
      <c r="AA1042" s="2726"/>
      <c r="AB1042" s="2762"/>
      <c r="AC1042" s="2762"/>
      <c r="AD1042" s="2363"/>
      <c r="AE1042" s="2363"/>
      <c r="AF1042" s="2511"/>
      <c r="AG1042" s="2511"/>
      <c r="AH1042" s="5"/>
    </row>
    <row r="1043" spans="1:260" s="2230" customFormat="1" ht="30" thickBot="1" x14ac:dyDescent="0.3">
      <c r="A1043" s="204"/>
      <c r="B1043" s="204">
        <v>1</v>
      </c>
      <c r="C1043" s="204" t="s">
        <v>869</v>
      </c>
      <c r="D1043" s="204"/>
      <c r="E1043" s="690" t="s">
        <v>204</v>
      </c>
      <c r="F1043" s="690"/>
      <c r="G1043" s="690"/>
      <c r="H1043" s="2137"/>
      <c r="I1043" s="2510"/>
      <c r="J1043" s="2510"/>
      <c r="K1043" s="2508" t="e">
        <f t="shared" si="217"/>
        <v>#DIV/0!</v>
      </c>
      <c r="L1043" s="2567"/>
      <c r="M1043" s="1139"/>
      <c r="N1043" s="2568"/>
      <c r="O1043" s="2568"/>
      <c r="P1043" s="2568"/>
      <c r="Q1043" s="1788"/>
      <c r="R1043" s="2568"/>
      <c r="S1043" s="1073"/>
      <c r="T1043" s="2569"/>
      <c r="U1043" s="2569"/>
      <c r="V1043" s="2569"/>
      <c r="W1043" s="2569"/>
      <c r="X1043" s="856">
        <f>T1043/12*$E$3+(U1043-T1043)/11*3+(V1043-U1043)/10*2+(W1043-V1043)/9*1</f>
        <v>0</v>
      </c>
      <c r="Y1043" s="2781">
        <f>AE1043-AD1043-AA1043-Z1043</f>
        <v>0</v>
      </c>
      <c r="Z1043" s="2732"/>
      <c r="AA1043" s="2731"/>
      <c r="AB1043" s="2764">
        <f>Y1043-X1043</f>
        <v>0</v>
      </c>
      <c r="AC1043" s="2764"/>
      <c r="AD1043" s="2781"/>
      <c r="AE1043" s="2781"/>
      <c r="AF1043" s="1913"/>
      <c r="AG1043" s="2570"/>
      <c r="AH1043" s="5"/>
    </row>
    <row r="1044" spans="1:260" s="2230" customFormat="1" ht="15.75" thickBot="1" x14ac:dyDescent="0.3">
      <c r="A1044" s="204">
        <v>1</v>
      </c>
      <c r="B1044" s="204">
        <v>1</v>
      </c>
      <c r="C1044" s="204" t="s">
        <v>869</v>
      </c>
      <c r="D1044" s="204"/>
      <c r="E1044" s="669" t="s">
        <v>370</v>
      </c>
      <c r="F1044" s="2571"/>
      <c r="G1044" s="2571"/>
      <c r="H1044" s="2572"/>
      <c r="I1044" s="2573"/>
      <c r="J1044" s="2573"/>
      <c r="K1044" s="2573"/>
      <c r="L1044" s="1984"/>
      <c r="M1044" s="1984"/>
      <c r="N1044" s="1985"/>
      <c r="O1044" s="1985"/>
      <c r="P1044" s="1985">
        <f>SUM(P1039,P961)</f>
        <v>343</v>
      </c>
      <c r="Q1044" s="1985"/>
      <c r="R1044" s="1985"/>
      <c r="S1044" s="1985"/>
      <c r="T1044" s="1984"/>
      <c r="U1044" s="1984"/>
      <c r="V1044" s="1984"/>
      <c r="W1044" s="1984"/>
      <c r="X1044" s="2574">
        <f t="shared" ref="X1044:AE1044" si="218">X1043+X1039+X1028+X961</f>
        <v>0</v>
      </c>
      <c r="Y1044" s="1984">
        <f>AE1044-AD1044-Z1044-AA1044</f>
        <v>3012.1029799999997</v>
      </c>
      <c r="Z1044" s="2766">
        <f t="shared" si="218"/>
        <v>0</v>
      </c>
      <c r="AA1044" s="1984">
        <f t="shared" si="218"/>
        <v>-5.5004600000000003</v>
      </c>
      <c r="AB1044" s="1984">
        <f t="shared" si="218"/>
        <v>103.42376</v>
      </c>
      <c r="AC1044" s="1984">
        <f t="shared" si="218"/>
        <v>0</v>
      </c>
      <c r="AD1044" s="1984">
        <f t="shared" si="218"/>
        <v>-31.323</v>
      </c>
      <c r="AE1044" s="1984">
        <f t="shared" si="218"/>
        <v>2975.2795199999996</v>
      </c>
      <c r="AF1044" s="2575"/>
      <c r="AG1044" s="2576"/>
      <c r="AH1044" s="5"/>
    </row>
    <row r="1045" spans="1:260" ht="63" x14ac:dyDescent="0.25">
      <c r="A1045" s="204">
        <v>1</v>
      </c>
      <c r="B1045" s="204">
        <v>1</v>
      </c>
      <c r="C1045" s="204" t="s">
        <v>870</v>
      </c>
      <c r="E1045" s="1830" t="s">
        <v>609</v>
      </c>
      <c r="F1045" s="2577"/>
      <c r="G1045" s="2577"/>
      <c r="H1045" s="228"/>
      <c r="I1045" s="127"/>
      <c r="J1045" s="127"/>
      <c r="K1045" s="127"/>
      <c r="L1045" s="2578"/>
      <c r="M1045" s="2578"/>
      <c r="N1045" s="2579"/>
      <c r="O1045" s="2579"/>
      <c r="P1045" s="2579"/>
      <c r="Q1045" s="2579"/>
      <c r="R1045" s="2579"/>
      <c r="S1045" s="2579"/>
      <c r="T1045" s="2578"/>
      <c r="U1045" s="2578"/>
      <c r="V1045" s="2578"/>
      <c r="W1045" s="2578"/>
      <c r="X1045" s="2580"/>
      <c r="Y1045" s="2578"/>
      <c r="Z1045" s="3108"/>
      <c r="AA1045" s="2578"/>
      <c r="AB1045" s="2578"/>
      <c r="AC1045" s="3109"/>
      <c r="AD1045" s="3109"/>
      <c r="AE1045" s="2578"/>
      <c r="AF1045" s="908"/>
      <c r="AG1045" s="2581"/>
      <c r="AH1045" s="204"/>
      <c r="AI1045" s="204"/>
      <c r="AJ1045" s="204"/>
      <c r="AK1045" s="204"/>
      <c r="AL1045" s="204"/>
      <c r="AM1045" s="204"/>
      <c r="AN1045" s="204"/>
      <c r="AO1045" s="204"/>
      <c r="AP1045" s="204"/>
      <c r="AQ1045" s="204"/>
      <c r="AR1045" s="204"/>
      <c r="AS1045" s="204"/>
      <c r="AT1045" s="204"/>
      <c r="AU1045" s="204"/>
      <c r="AV1045" s="204"/>
      <c r="AW1045" s="204"/>
      <c r="AX1045" s="204"/>
      <c r="AY1045" s="204"/>
      <c r="AZ1045" s="204"/>
      <c r="BA1045" s="204"/>
      <c r="BB1045" s="204"/>
      <c r="BC1045" s="204"/>
      <c r="BD1045" s="204"/>
      <c r="BE1045" s="204"/>
      <c r="BF1045" s="204"/>
      <c r="BG1045" s="204"/>
      <c r="BH1045" s="204"/>
      <c r="BI1045" s="204"/>
      <c r="BJ1045" s="204"/>
      <c r="BK1045" s="204"/>
      <c r="BL1045" s="204"/>
      <c r="BM1045" s="204"/>
      <c r="BN1045" s="204"/>
      <c r="BO1045" s="204"/>
      <c r="BP1045" s="204"/>
      <c r="BQ1045" s="204"/>
      <c r="BR1045" s="204"/>
      <c r="BS1045" s="204"/>
      <c r="BT1045" s="204"/>
      <c r="BU1045" s="204"/>
      <c r="BV1045" s="204"/>
      <c r="BW1045" s="204"/>
      <c r="BX1045" s="204"/>
      <c r="BY1045" s="204"/>
      <c r="BZ1045" s="204"/>
      <c r="CA1045" s="204"/>
      <c r="CB1045" s="204"/>
      <c r="CC1045" s="204"/>
      <c r="CD1045" s="204"/>
      <c r="CE1045" s="204"/>
      <c r="CF1045" s="204"/>
      <c r="CG1045" s="204"/>
      <c r="CH1045" s="204"/>
      <c r="CI1045" s="204"/>
      <c r="CJ1045" s="204"/>
      <c r="CK1045" s="204"/>
      <c r="CL1045" s="204"/>
      <c r="CM1045" s="204"/>
      <c r="CN1045" s="204"/>
      <c r="CO1045" s="204"/>
      <c r="CP1045" s="204"/>
      <c r="CQ1045" s="204"/>
      <c r="CR1045" s="204"/>
      <c r="CS1045" s="204"/>
      <c r="CT1045" s="204"/>
      <c r="CU1045" s="204"/>
      <c r="CV1045" s="204"/>
      <c r="CW1045" s="204"/>
      <c r="CX1045" s="204"/>
      <c r="CY1045" s="204"/>
      <c r="CZ1045" s="204"/>
      <c r="DA1045" s="204"/>
      <c r="DB1045" s="204"/>
      <c r="DC1045" s="204"/>
      <c r="DD1045" s="204"/>
      <c r="DE1045" s="204"/>
      <c r="DF1045" s="204"/>
      <c r="DG1045" s="204"/>
      <c r="DH1045" s="204"/>
      <c r="DI1045" s="204"/>
      <c r="DJ1045" s="204"/>
      <c r="DK1045" s="204"/>
      <c r="DL1045" s="204"/>
      <c r="DM1045" s="204"/>
      <c r="DN1045" s="204"/>
      <c r="DO1045" s="204"/>
      <c r="DP1045" s="204"/>
      <c r="DQ1045" s="204"/>
      <c r="DR1045" s="204"/>
      <c r="DS1045" s="204"/>
      <c r="DT1045" s="204"/>
      <c r="DU1045" s="204"/>
      <c r="DV1045" s="204"/>
      <c r="DW1045" s="204"/>
      <c r="DX1045" s="204"/>
      <c r="DY1045" s="204"/>
      <c r="DZ1045" s="204"/>
      <c r="EA1045" s="204"/>
      <c r="EB1045" s="204"/>
      <c r="EC1045" s="204"/>
      <c r="ED1045" s="204"/>
      <c r="EE1045" s="204"/>
      <c r="EF1045" s="204"/>
      <c r="EG1045" s="204"/>
      <c r="EH1045" s="204"/>
      <c r="EI1045" s="204"/>
      <c r="EJ1045" s="204"/>
      <c r="EK1045" s="204"/>
      <c r="EL1045" s="204"/>
      <c r="EM1045" s="204"/>
      <c r="EN1045" s="204"/>
      <c r="EO1045" s="204"/>
      <c r="EP1045" s="204"/>
      <c r="EQ1045" s="204"/>
      <c r="ER1045" s="204"/>
      <c r="ES1045" s="204"/>
      <c r="ET1045" s="204"/>
      <c r="EU1045" s="204"/>
      <c r="EV1045" s="204"/>
      <c r="EW1045" s="204"/>
      <c r="EX1045" s="204"/>
      <c r="EY1045" s="204"/>
      <c r="EZ1045" s="204"/>
      <c r="FA1045" s="204"/>
      <c r="FB1045" s="204"/>
      <c r="FC1045" s="204"/>
      <c r="FD1045" s="204"/>
      <c r="FE1045" s="204"/>
      <c r="FF1045" s="204"/>
      <c r="FG1045" s="204"/>
      <c r="FH1045" s="204"/>
      <c r="FI1045" s="204"/>
      <c r="FJ1045" s="204"/>
      <c r="FK1045" s="204"/>
      <c r="FL1045" s="204"/>
      <c r="FM1045" s="204"/>
      <c r="FN1045" s="204"/>
      <c r="FO1045" s="204"/>
      <c r="FP1045" s="204"/>
      <c r="FQ1045" s="204"/>
      <c r="FR1045" s="204"/>
      <c r="FS1045" s="204"/>
      <c r="FT1045" s="204"/>
      <c r="FU1045" s="204"/>
      <c r="FV1045" s="204"/>
      <c r="FW1045" s="204"/>
      <c r="FX1045" s="204"/>
      <c r="FY1045" s="204"/>
      <c r="FZ1045" s="204"/>
      <c r="GA1045" s="204"/>
      <c r="GB1045" s="204"/>
      <c r="GC1045" s="204"/>
      <c r="GD1045" s="204"/>
      <c r="GE1045" s="204"/>
      <c r="GF1045" s="204"/>
      <c r="GG1045" s="204"/>
      <c r="GH1045" s="204"/>
      <c r="GI1045" s="204"/>
      <c r="GJ1045" s="204"/>
      <c r="GK1045" s="204"/>
      <c r="GL1045" s="204"/>
      <c r="GM1045" s="204"/>
      <c r="GN1045" s="204"/>
      <c r="GO1045" s="204"/>
      <c r="GP1045" s="204"/>
      <c r="GQ1045" s="204"/>
      <c r="GR1045" s="204"/>
      <c r="GS1045" s="204"/>
      <c r="GT1045" s="204"/>
      <c r="GU1045" s="204"/>
      <c r="GV1045" s="204"/>
      <c r="GW1045" s="204"/>
      <c r="GX1045" s="204"/>
      <c r="GY1045" s="204"/>
      <c r="GZ1045" s="204"/>
      <c r="HA1045" s="204"/>
      <c r="HB1045" s="204"/>
      <c r="HC1045" s="204"/>
      <c r="HD1045" s="204"/>
      <c r="HE1045" s="204"/>
      <c r="HF1045" s="204"/>
      <c r="HG1045" s="204"/>
      <c r="HH1045" s="204"/>
      <c r="HI1045" s="204"/>
      <c r="HJ1045" s="204"/>
      <c r="HK1045" s="204"/>
      <c r="HL1045" s="204"/>
      <c r="HM1045" s="204"/>
      <c r="HN1045" s="204"/>
      <c r="HO1045" s="204"/>
      <c r="HP1045" s="204"/>
      <c r="HQ1045" s="204"/>
      <c r="HR1045" s="204"/>
      <c r="HS1045" s="204"/>
      <c r="HT1045" s="204"/>
      <c r="HU1045" s="204"/>
      <c r="HV1045" s="204"/>
      <c r="HW1045" s="204"/>
      <c r="HX1045" s="204"/>
      <c r="HY1045" s="204"/>
      <c r="HZ1045" s="204"/>
      <c r="IA1045" s="204"/>
      <c r="IB1045" s="204"/>
      <c r="IC1045" s="204"/>
      <c r="ID1045" s="204"/>
      <c r="IE1045" s="204"/>
      <c r="IF1045" s="204"/>
      <c r="IG1045" s="204"/>
      <c r="IH1045" s="204"/>
      <c r="II1045" s="204"/>
      <c r="IJ1045" s="204"/>
      <c r="IK1045" s="204"/>
      <c r="IL1045" s="204"/>
      <c r="IM1045" s="204"/>
      <c r="IN1045" s="204"/>
      <c r="IO1045" s="204"/>
      <c r="IP1045" s="204"/>
      <c r="IQ1045" s="204"/>
      <c r="IR1045" s="204"/>
      <c r="IS1045" s="204"/>
      <c r="IT1045" s="204"/>
      <c r="IU1045" s="204"/>
      <c r="IV1045" s="204"/>
      <c r="IW1045" s="204"/>
      <c r="IX1045" s="204"/>
      <c r="IY1045" s="204"/>
      <c r="IZ1045" s="204"/>
    </row>
    <row r="1046" spans="1:260" s="2230" customFormat="1" x14ac:dyDescent="0.25">
      <c r="A1046" s="204">
        <v>1</v>
      </c>
      <c r="B1046" s="204">
        <v>1</v>
      </c>
      <c r="C1046" s="204" t="s">
        <v>870</v>
      </c>
      <c r="D1046" s="204"/>
      <c r="E1046" s="1938" t="s">
        <v>5</v>
      </c>
      <c r="F1046" s="1938"/>
      <c r="G1046" s="1938"/>
      <c r="H1046" s="241"/>
      <c r="I1046" s="1245"/>
      <c r="J1046" s="1245"/>
      <c r="K1046" s="1245"/>
      <c r="L1046" s="1245"/>
      <c r="M1046" s="1245"/>
      <c r="N1046" s="1940"/>
      <c r="O1046" s="1940"/>
      <c r="P1046" s="1940"/>
      <c r="Q1046" s="1940"/>
      <c r="R1046" s="1940"/>
      <c r="S1046" s="1940"/>
      <c r="T1046" s="2363"/>
      <c r="U1046" s="2363"/>
      <c r="V1046" s="2363"/>
      <c r="W1046" s="2363"/>
      <c r="X1046" s="2561"/>
      <c r="Y1046" s="2363"/>
      <c r="Z1046" s="2693"/>
      <c r="AA1046" s="2363"/>
      <c r="AB1046" s="2363"/>
      <c r="AC1046" s="2363"/>
      <c r="AD1046" s="2363"/>
      <c r="AE1046" s="2363"/>
      <c r="AF1046" s="1247"/>
      <c r="AG1046" s="1247"/>
      <c r="AH1046" s="204"/>
    </row>
    <row r="1047" spans="1:260" s="2230" customFormat="1" x14ac:dyDescent="0.25">
      <c r="A1047" s="204">
        <v>1</v>
      </c>
      <c r="B1047" s="204">
        <v>1</v>
      </c>
      <c r="C1047" s="204" t="s">
        <v>870</v>
      </c>
      <c r="D1047" s="204" t="s">
        <v>792</v>
      </c>
      <c r="E1047" s="128" t="s">
        <v>22</v>
      </c>
      <c r="F1047" s="1070" t="s">
        <v>254</v>
      </c>
      <c r="G1047" s="1940">
        <v>270</v>
      </c>
      <c r="H1047" s="51"/>
      <c r="I1047" s="110"/>
      <c r="J1047" s="499">
        <v>7</v>
      </c>
      <c r="K1047" s="3490"/>
      <c r="L1047" s="3536"/>
      <c r="M1047" s="3491"/>
      <c r="N1047" s="3492"/>
      <c r="O1047" s="3492"/>
      <c r="P1047" s="476">
        <v>33</v>
      </c>
      <c r="Q1047" s="140" t="e">
        <f t="shared" ref="Q1047:Q1052" si="219">P1047/O1047*100</f>
        <v>#DIV/0!</v>
      </c>
      <c r="R1047" s="140">
        <f>ROUND(N1047/G1047,0)</f>
        <v>0</v>
      </c>
      <c r="S1047" s="140" t="e">
        <f t="shared" ref="S1047:S1052" si="220">P1047/$E$3*12/R1047</f>
        <v>#DIV/0!</v>
      </c>
      <c r="T1047" s="312"/>
      <c r="U1047" s="312"/>
      <c r="V1047" s="312"/>
      <c r="W1047" s="312"/>
      <c r="X1047" s="2358"/>
      <c r="Y1047" s="312"/>
      <c r="Z1047" s="766"/>
      <c r="AA1047" s="312"/>
      <c r="AB1047" s="312"/>
      <c r="AC1047" s="312"/>
      <c r="AD1047" s="312"/>
      <c r="AE1047" s="312"/>
      <c r="AF1047" s="925"/>
      <c r="AG1047" s="937"/>
      <c r="AH1047" s="204"/>
    </row>
    <row r="1048" spans="1:260" s="2230" customFormat="1" x14ac:dyDescent="0.25">
      <c r="A1048" s="204"/>
      <c r="B1048" s="204"/>
      <c r="C1048" s="204" t="s">
        <v>870</v>
      </c>
      <c r="D1048" s="204" t="s">
        <v>792</v>
      </c>
      <c r="E1048" s="128" t="s">
        <v>130</v>
      </c>
      <c r="F1048" s="1070" t="s">
        <v>254</v>
      </c>
      <c r="G1048" s="1940">
        <v>340</v>
      </c>
      <c r="H1048" s="51"/>
      <c r="I1048" s="110"/>
      <c r="J1048" s="499">
        <v>0</v>
      </c>
      <c r="K1048" s="3490"/>
      <c r="L1048" s="3536"/>
      <c r="M1048" s="3491"/>
      <c r="N1048" s="3492"/>
      <c r="O1048" s="3492"/>
      <c r="P1048" s="476"/>
      <c r="Q1048" s="140" t="e">
        <f t="shared" si="219"/>
        <v>#DIV/0!</v>
      </c>
      <c r="R1048" s="140">
        <f>ROUND(N1048/G1048,0)</f>
        <v>0</v>
      </c>
      <c r="S1048" s="140" t="e">
        <f>P1048/$E$3*12/R1048</f>
        <v>#DIV/0!</v>
      </c>
      <c r="T1048" s="2937"/>
      <c r="U1048" s="2937"/>
      <c r="V1048" s="2937"/>
      <c r="W1048" s="2937"/>
      <c r="X1048" s="2582">
        <f>T1048/12*$E$3+(U1048-T1048)/11*3+(V1048-U1048)/10*2+(W1048-V1048)/9*1</f>
        <v>0</v>
      </c>
      <c r="Y1048" s="312">
        <f>AE1048-AD1048-AA1048-Z1048</f>
        <v>0</v>
      </c>
      <c r="Z1048" s="766"/>
      <c r="AA1048" s="3110"/>
      <c r="AB1048" s="312">
        <f>Y1048-X1048</f>
        <v>0</v>
      </c>
      <c r="AC1048" s="312"/>
      <c r="AD1048" s="312"/>
      <c r="AE1048" s="312"/>
      <c r="AF1048" s="925"/>
      <c r="AG1048" s="2583"/>
      <c r="AH1048" s="204"/>
    </row>
    <row r="1049" spans="1:260" s="2230" customFormat="1" x14ac:dyDescent="0.25">
      <c r="A1049" s="204"/>
      <c r="B1049" s="204">
        <v>1</v>
      </c>
      <c r="C1049" s="204" t="s">
        <v>870</v>
      </c>
      <c r="D1049" s="204" t="s">
        <v>792</v>
      </c>
      <c r="E1049" s="128" t="s">
        <v>9</v>
      </c>
      <c r="F1049" s="1070" t="s">
        <v>254</v>
      </c>
      <c r="G1049" s="140">
        <v>340</v>
      </c>
      <c r="H1049" s="51"/>
      <c r="I1049" s="110"/>
      <c r="J1049" s="499">
        <v>4</v>
      </c>
      <c r="K1049" s="3490"/>
      <c r="L1049" s="3535"/>
      <c r="M1049" s="3491"/>
      <c r="N1049" s="3492"/>
      <c r="O1049" s="3492"/>
      <c r="P1049" s="3652">
        <v>30</v>
      </c>
      <c r="Q1049" s="140" t="e">
        <f t="shared" si="219"/>
        <v>#DIV/0!</v>
      </c>
      <c r="R1049" s="140">
        <f>ROUND(N1049/G1049,0)</f>
        <v>0</v>
      </c>
      <c r="S1049" s="140" t="e">
        <f t="shared" si="220"/>
        <v>#DIV/0!</v>
      </c>
      <c r="T1049" s="2565"/>
      <c r="U1049" s="2565"/>
      <c r="V1049" s="2565"/>
      <c r="W1049" s="2565"/>
      <c r="X1049" s="2358">
        <f>T1049/12*$E$3</f>
        <v>0</v>
      </c>
      <c r="Y1049" s="3110">
        <f>AE1049-AD1049-Z1049</f>
        <v>0</v>
      </c>
      <c r="Z1049" s="3111"/>
      <c r="AA1049" s="312"/>
      <c r="AB1049" s="312">
        <f>Y1049-X1049</f>
        <v>0</v>
      </c>
      <c r="AC1049" s="312"/>
      <c r="AD1049" s="312"/>
      <c r="AE1049" s="3110"/>
      <c r="AF1049" s="925"/>
      <c r="AG1049" s="2583"/>
      <c r="AH1049" s="204"/>
    </row>
    <row r="1050" spans="1:260" s="2230" customFormat="1" x14ac:dyDescent="0.25">
      <c r="A1050" s="204">
        <v>1</v>
      </c>
      <c r="B1050" s="204">
        <v>1</v>
      </c>
      <c r="C1050" s="204" t="s">
        <v>870</v>
      </c>
      <c r="D1050" s="204" t="s">
        <v>792</v>
      </c>
      <c r="E1050" s="128" t="s">
        <v>10</v>
      </c>
      <c r="F1050" s="1070" t="s">
        <v>254</v>
      </c>
      <c r="G1050" s="140">
        <v>340</v>
      </c>
      <c r="H1050" s="51"/>
      <c r="I1050" s="110"/>
      <c r="J1050" s="499">
        <v>0</v>
      </c>
      <c r="K1050" s="3490"/>
      <c r="L1050" s="3535"/>
      <c r="M1050" s="3491"/>
      <c r="N1050" s="3492"/>
      <c r="O1050" s="3492"/>
      <c r="P1050" s="476"/>
      <c r="Q1050" s="140" t="e">
        <f t="shared" si="219"/>
        <v>#DIV/0!</v>
      </c>
      <c r="R1050" s="140">
        <f>ROUND(N1050/G1050,0)</f>
        <v>0</v>
      </c>
      <c r="S1050" s="140" t="e">
        <f t="shared" si="220"/>
        <v>#DIV/0!</v>
      </c>
      <c r="T1050" s="2937"/>
      <c r="U1050" s="2937"/>
      <c r="V1050" s="2937"/>
      <c r="W1050" s="2937"/>
      <c r="X1050" s="2358">
        <f>T1050/12*$E$3</f>
        <v>0</v>
      </c>
      <c r="Y1050" s="312">
        <f>AE1050-AD1050-Z1050</f>
        <v>0</v>
      </c>
      <c r="Z1050" s="766"/>
      <c r="AA1050" s="312"/>
      <c r="AB1050" s="312">
        <f>Y1050-X1050</f>
        <v>0</v>
      </c>
      <c r="AC1050" s="312"/>
      <c r="AD1050" s="312"/>
      <c r="AE1050" s="312"/>
      <c r="AF1050" s="925"/>
      <c r="AG1050" s="2584"/>
      <c r="AH1050" s="204"/>
    </row>
    <row r="1051" spans="1:260" s="2230" customFormat="1" x14ac:dyDescent="0.25">
      <c r="A1051" s="204"/>
      <c r="B1051" s="204"/>
      <c r="C1051" s="204" t="s">
        <v>870</v>
      </c>
      <c r="D1051" s="204" t="s">
        <v>792</v>
      </c>
      <c r="E1051" s="128" t="s">
        <v>6</v>
      </c>
      <c r="F1051" s="1070" t="s">
        <v>254</v>
      </c>
      <c r="G1051" s="140">
        <v>340</v>
      </c>
      <c r="H1051" s="51"/>
      <c r="I1051" s="110"/>
      <c r="J1051" s="499">
        <v>0</v>
      </c>
      <c r="K1051" s="3490"/>
      <c r="L1051" s="3535"/>
      <c r="M1051" s="3491"/>
      <c r="N1051" s="3492"/>
      <c r="O1051" s="3492"/>
      <c r="P1051" s="476"/>
      <c r="Q1051" s="140" t="e">
        <f t="shared" si="219"/>
        <v>#DIV/0!</v>
      </c>
      <c r="R1051" s="140">
        <f>ROUND(N1051/G1051,0)</f>
        <v>0</v>
      </c>
      <c r="S1051" s="140" t="e">
        <f>P1051/$E$3*12/R1051</f>
        <v>#DIV/0!</v>
      </c>
      <c r="T1051" s="2937"/>
      <c r="U1051" s="2937"/>
      <c r="V1051" s="2937"/>
      <c r="W1051" s="2937"/>
      <c r="X1051" s="2358">
        <f>T1051/12*$E$3</f>
        <v>0</v>
      </c>
      <c r="Y1051" s="312">
        <f>AE1051-AD1051-Z1051</f>
        <v>0</v>
      </c>
      <c r="Z1051" s="766"/>
      <c r="AA1051" s="312"/>
      <c r="AB1051" s="312">
        <f>Y1051-X1051</f>
        <v>0</v>
      </c>
      <c r="AC1051" s="312"/>
      <c r="AD1051" s="312"/>
      <c r="AE1051" s="312"/>
      <c r="AF1051" s="1037"/>
      <c r="AG1051" s="3176"/>
      <c r="AH1051" s="204"/>
    </row>
    <row r="1052" spans="1:260" s="2230" customFormat="1" ht="29.25" x14ac:dyDescent="0.25">
      <c r="A1052" s="204">
        <v>1</v>
      </c>
      <c r="B1052" s="204">
        <v>1</v>
      </c>
      <c r="C1052" s="204" t="s">
        <v>870</v>
      </c>
      <c r="D1052" s="204" t="s">
        <v>792</v>
      </c>
      <c r="E1052" s="1949" t="s">
        <v>7</v>
      </c>
      <c r="F1052" s="2986"/>
      <c r="G1052" s="1949"/>
      <c r="H1052" s="1951"/>
      <c r="I1052" s="1951"/>
      <c r="J1052" s="1951">
        <f>SUM(J1047:J1051)</f>
        <v>11</v>
      </c>
      <c r="K1052" s="1952" t="e">
        <f>J1052/I1052*100</f>
        <v>#DIV/0!</v>
      </c>
      <c r="L1052" s="1953">
        <f>IF(H1052=0,0,N1052/H1052)</f>
        <v>0</v>
      </c>
      <c r="M1052" s="8">
        <f>P1052/J1052</f>
        <v>5.7272727272727275</v>
      </c>
      <c r="N1052" s="1952">
        <f>SUM(N1047:N1051)</f>
        <v>0</v>
      </c>
      <c r="O1052" s="1952">
        <f>SUM(O1047:O1051)</f>
        <v>0</v>
      </c>
      <c r="P1052" s="1952">
        <f>SUM(P1047:P1051)</f>
        <v>63</v>
      </c>
      <c r="Q1052" s="1091" t="e">
        <f t="shared" si="219"/>
        <v>#DIV/0!</v>
      </c>
      <c r="R1052" s="1952">
        <f>SUM(R1047:R1051)</f>
        <v>0</v>
      </c>
      <c r="S1052" s="1091" t="e">
        <f t="shared" si="220"/>
        <v>#DIV/0!</v>
      </c>
      <c r="T1052" s="2585"/>
      <c r="U1052" s="2585"/>
      <c r="V1052" s="2585"/>
      <c r="W1052" s="2585"/>
      <c r="X1052" s="2214">
        <f>T1052/12*$E$3+(U1052-T1052)/11*3+(V1052-U1052)/10*2+(W1052-V1052)/9*1</f>
        <v>0</v>
      </c>
      <c r="Y1052" s="3593">
        <f>AE1052-AD1052-Z1052-AA1052</f>
        <v>462.62927999999999</v>
      </c>
      <c r="Z1052" s="2587"/>
      <c r="AA1052" s="3593">
        <v>-1.3691999999999998</v>
      </c>
      <c r="AB1052" s="2586"/>
      <c r="AC1052" s="2586">
        <v>0</v>
      </c>
      <c r="AD1052" s="2586">
        <v>0</v>
      </c>
      <c r="AE1052" s="3593">
        <v>461.26008000000002</v>
      </c>
      <c r="AF1052" s="1954"/>
      <c r="AG1052" s="2588"/>
      <c r="AH1052" s="204"/>
    </row>
    <row r="1053" spans="1:260" s="2230" customFormat="1" x14ac:dyDescent="0.25">
      <c r="A1053" s="204">
        <v>1</v>
      </c>
      <c r="B1053" s="204">
        <v>1</v>
      </c>
      <c r="C1053" s="204" t="s">
        <v>870</v>
      </c>
      <c r="D1053" s="204"/>
      <c r="E1053" s="1955" t="s">
        <v>14</v>
      </c>
      <c r="F1053" s="1955"/>
      <c r="G1053" s="1956"/>
      <c r="H1053" s="1957"/>
      <c r="I1053" s="1958"/>
      <c r="J1053" s="1958"/>
      <c r="K1053" s="1958"/>
      <c r="L1053" s="1959"/>
      <c r="M1053" s="1959"/>
      <c r="N1053" s="1958"/>
      <c r="O1053" s="1958"/>
      <c r="P1053" s="1958"/>
      <c r="Q1053" s="1958"/>
      <c r="R1053" s="1958"/>
      <c r="S1053" s="1958"/>
      <c r="T1053" s="2589"/>
      <c r="U1053" s="2589"/>
      <c r="V1053" s="2589"/>
      <c r="W1053" s="2589"/>
      <c r="X1053" s="2357">
        <f>T1053/12*$E$3+(U1053-T1053)/11*3+(V1053-U1053)/10*2+(W1053-V1053)/9*1</f>
        <v>0</v>
      </c>
      <c r="Y1053" s="2589">
        <f>AE1053-AD1053-AA1053-Z1053</f>
        <v>0</v>
      </c>
      <c r="Z1053" s="2590"/>
      <c r="AA1053" s="2589"/>
      <c r="AB1053" s="2589">
        <f>Y1053-X1053</f>
        <v>0</v>
      </c>
      <c r="AC1053" s="2589"/>
      <c r="AD1053" s="2589"/>
      <c r="AE1053" s="2589"/>
      <c r="AF1053" s="1960"/>
      <c r="AG1053" s="2591"/>
      <c r="AH1053" s="204"/>
    </row>
    <row r="1054" spans="1:260" s="2230" customFormat="1" x14ac:dyDescent="0.25">
      <c r="A1054" s="204">
        <v>1</v>
      </c>
      <c r="B1054" s="204">
        <v>1</v>
      </c>
      <c r="C1054" s="204" t="s">
        <v>870</v>
      </c>
      <c r="D1054" s="204"/>
      <c r="E1054" s="480" t="s">
        <v>194</v>
      </c>
      <c r="F1054" s="524"/>
      <c r="G1054" s="1623"/>
      <c r="H1054" s="245"/>
      <c r="I1054" s="516"/>
      <c r="J1054" s="516"/>
      <c r="K1054" s="516"/>
      <c r="L1054" s="807"/>
      <c r="M1054" s="807"/>
      <c r="N1054" s="1446"/>
      <c r="O1054" s="1446"/>
      <c r="P1054" s="1446"/>
      <c r="Q1054" s="1446"/>
      <c r="R1054" s="1446"/>
      <c r="S1054" s="1446"/>
      <c r="T1054" s="355"/>
      <c r="U1054" s="355"/>
      <c r="V1054" s="355"/>
      <c r="W1054" s="355"/>
      <c r="X1054" s="2266">
        <f>T1054/12*$E$3+(U1054-T1054)/11*3+(V1054-U1054)/10*2+(W1054-V1054)/9*1</f>
        <v>0</v>
      </c>
      <c r="Y1054" s="355">
        <f>AE1054-AD1054-AA1054-Z1054</f>
        <v>0</v>
      </c>
      <c r="Z1054" s="1109"/>
      <c r="AA1054" s="355"/>
      <c r="AB1054" s="355">
        <f>Y1054-X1054</f>
        <v>0</v>
      </c>
      <c r="AC1054" s="355"/>
      <c r="AD1054" s="355">
        <v>0</v>
      </c>
      <c r="AE1054" s="355"/>
      <c r="AF1054" s="898"/>
      <c r="AG1054" s="902"/>
      <c r="AH1054" s="204"/>
    </row>
    <row r="1055" spans="1:260" s="2230" customFormat="1" ht="29.25" x14ac:dyDescent="0.25">
      <c r="A1055" s="204">
        <v>1</v>
      </c>
      <c r="B1055" s="204">
        <v>1</v>
      </c>
      <c r="C1055" s="204" t="s">
        <v>870</v>
      </c>
      <c r="D1055" s="204"/>
      <c r="E1055" s="2225" t="s">
        <v>363</v>
      </c>
      <c r="F1055" s="4"/>
      <c r="G1055" s="4"/>
      <c r="H1055" s="557"/>
      <c r="I1055" s="557"/>
      <c r="J1055" s="557">
        <f>J1057+J1059+J1060</f>
        <v>2</v>
      </c>
      <c r="K1055" s="170" t="e">
        <f>J1055/I1055*100</f>
        <v>#DIV/0!</v>
      </c>
      <c r="L1055" s="1479"/>
      <c r="M1055" s="1479"/>
      <c r="N1055" s="109"/>
      <c r="O1055" s="109"/>
      <c r="P1055" s="109"/>
      <c r="Q1055" s="109"/>
      <c r="R1055" s="109"/>
      <c r="S1055" s="109"/>
      <c r="T1055" s="312"/>
      <c r="U1055" s="312"/>
      <c r="V1055" s="312"/>
      <c r="W1055" s="312"/>
      <c r="X1055" s="2358"/>
      <c r="Y1055" s="312"/>
      <c r="Z1055" s="766"/>
      <c r="AA1055" s="312"/>
      <c r="AB1055" s="312"/>
      <c r="AC1055" s="312"/>
      <c r="AD1055" s="312"/>
      <c r="AE1055" s="312"/>
      <c r="AF1055" s="909"/>
      <c r="AG1055" s="957"/>
      <c r="AH1055" s="204"/>
    </row>
    <row r="1056" spans="1:260" s="2230" customFormat="1" ht="30" x14ac:dyDescent="0.25">
      <c r="A1056" s="204"/>
      <c r="B1056" s="204">
        <v>1</v>
      </c>
      <c r="C1056" s="204" t="s">
        <v>870</v>
      </c>
      <c r="D1056" s="204"/>
      <c r="E1056" s="296" t="s">
        <v>193</v>
      </c>
      <c r="F1056" s="4"/>
      <c r="G1056" s="4"/>
      <c r="H1056" s="158"/>
      <c r="I1056" s="170"/>
      <c r="J1056" s="170"/>
      <c r="K1056" s="170"/>
      <c r="L1056" s="1479"/>
      <c r="M1056" s="1479"/>
      <c r="N1056" s="109"/>
      <c r="O1056" s="109"/>
      <c r="P1056" s="109"/>
      <c r="Q1056" s="109"/>
      <c r="R1056" s="109"/>
      <c r="S1056" s="109"/>
      <c r="T1056" s="312"/>
      <c r="U1056" s="312"/>
      <c r="V1056" s="312"/>
      <c r="W1056" s="312"/>
      <c r="X1056" s="2358"/>
      <c r="Y1056" s="312"/>
      <c r="Z1056" s="766"/>
      <c r="AA1056" s="312"/>
      <c r="AB1056" s="312"/>
      <c r="AC1056" s="312"/>
      <c r="AD1056" s="312"/>
      <c r="AE1056" s="312"/>
      <c r="AF1056" s="909"/>
      <c r="AG1056" s="957"/>
      <c r="AH1056" s="204"/>
    </row>
    <row r="1057" spans="1:34" s="2230" customFormat="1" ht="30" x14ac:dyDescent="0.25">
      <c r="A1057" s="204"/>
      <c r="B1057" s="204">
        <v>1</v>
      </c>
      <c r="C1057" s="204" t="s">
        <v>870</v>
      </c>
      <c r="D1057" s="204"/>
      <c r="E1057" s="461" t="s">
        <v>547</v>
      </c>
      <c r="F1057" s="4"/>
      <c r="G1057" s="4"/>
      <c r="H1057" s="158"/>
      <c r="I1057" s="110"/>
      <c r="J1057" s="533">
        <v>2</v>
      </c>
      <c r="K1057" s="170" t="e">
        <f>J1057/I1057*100</f>
        <v>#DIV/0!</v>
      </c>
      <c r="L1057" s="1479"/>
      <c r="M1057" s="1479"/>
      <c r="N1057" s="109"/>
      <c r="O1057" s="109"/>
      <c r="P1057" s="109"/>
      <c r="Q1057" s="109"/>
      <c r="R1057" s="109"/>
      <c r="S1057" s="109"/>
      <c r="T1057" s="312"/>
      <c r="U1057" s="312"/>
      <c r="V1057" s="312"/>
      <c r="W1057" s="312"/>
      <c r="X1057" s="2358"/>
      <c r="Y1057" s="312"/>
      <c r="Z1057" s="766"/>
      <c r="AA1057" s="312"/>
      <c r="AB1057" s="312"/>
      <c r="AC1057" s="312"/>
      <c r="AD1057" s="312"/>
      <c r="AE1057" s="312"/>
      <c r="AF1057" s="909"/>
      <c r="AG1057" s="957"/>
      <c r="AH1057" s="204"/>
    </row>
    <row r="1058" spans="1:34" s="2230" customFormat="1" ht="60" x14ac:dyDescent="0.25">
      <c r="A1058" s="204"/>
      <c r="B1058" s="204">
        <v>1</v>
      </c>
      <c r="C1058" s="204" t="s">
        <v>870</v>
      </c>
      <c r="D1058" s="204"/>
      <c r="E1058" s="297" t="s">
        <v>548</v>
      </c>
      <c r="F1058" s="4"/>
      <c r="G1058" s="4"/>
      <c r="H1058" s="158"/>
      <c r="I1058" s="170"/>
      <c r="J1058" s="170"/>
      <c r="K1058" s="170"/>
      <c r="L1058" s="1479"/>
      <c r="M1058" s="1479"/>
      <c r="N1058" s="109"/>
      <c r="O1058" s="109"/>
      <c r="P1058" s="109"/>
      <c r="Q1058" s="109"/>
      <c r="R1058" s="109"/>
      <c r="S1058" s="109"/>
      <c r="T1058" s="312"/>
      <c r="U1058" s="312"/>
      <c r="V1058" s="312"/>
      <c r="W1058" s="312"/>
      <c r="X1058" s="2358"/>
      <c r="Y1058" s="312"/>
      <c r="Z1058" s="766"/>
      <c r="AA1058" s="312"/>
      <c r="AB1058" s="312"/>
      <c r="AC1058" s="312"/>
      <c r="AD1058" s="312"/>
      <c r="AE1058" s="312"/>
      <c r="AF1058" s="909"/>
      <c r="AG1058" s="957"/>
      <c r="AH1058" s="204"/>
    </row>
    <row r="1059" spans="1:34" s="2230" customFormat="1" ht="45" x14ac:dyDescent="0.25">
      <c r="A1059" s="204"/>
      <c r="B1059" s="204">
        <v>1</v>
      </c>
      <c r="C1059" s="204" t="s">
        <v>870</v>
      </c>
      <c r="D1059" s="204"/>
      <c r="E1059" s="297" t="s">
        <v>549</v>
      </c>
      <c r="F1059" s="4"/>
      <c r="G1059" s="4"/>
      <c r="H1059" s="158"/>
      <c r="I1059" s="110"/>
      <c r="J1059" s="170"/>
      <c r="K1059" s="170" t="e">
        <f>J1059/I1059*100</f>
        <v>#DIV/0!</v>
      </c>
      <c r="L1059" s="1479"/>
      <c r="M1059" s="1479"/>
      <c r="N1059" s="109"/>
      <c r="O1059" s="109"/>
      <c r="P1059" s="109"/>
      <c r="Q1059" s="109"/>
      <c r="R1059" s="109"/>
      <c r="S1059" s="109"/>
      <c r="T1059" s="312"/>
      <c r="U1059" s="312"/>
      <c r="V1059" s="312"/>
      <c r="W1059" s="312"/>
      <c r="X1059" s="2358"/>
      <c r="Y1059" s="312"/>
      <c r="Z1059" s="766"/>
      <c r="AA1059" s="312"/>
      <c r="AB1059" s="312"/>
      <c r="AC1059" s="312"/>
      <c r="AD1059" s="312"/>
      <c r="AE1059" s="312"/>
      <c r="AF1059" s="909"/>
      <c r="AG1059" s="957"/>
      <c r="AH1059" s="204"/>
    </row>
    <row r="1060" spans="1:34" s="2230" customFormat="1" ht="105" x14ac:dyDescent="0.25">
      <c r="A1060" s="204"/>
      <c r="B1060" s="204">
        <v>1</v>
      </c>
      <c r="C1060" s="204" t="s">
        <v>870</v>
      </c>
      <c r="D1060" s="204"/>
      <c r="E1060" s="297" t="s">
        <v>550</v>
      </c>
      <c r="F1060" s="4"/>
      <c r="G1060" s="4"/>
      <c r="H1060" s="158"/>
      <c r="I1060" s="110"/>
      <c r="J1060" s="170">
        <v>0</v>
      </c>
      <c r="K1060" s="170" t="e">
        <f>J1060/I1060*100</f>
        <v>#DIV/0!</v>
      </c>
      <c r="L1060" s="1479"/>
      <c r="M1060" s="1479"/>
      <c r="N1060" s="109"/>
      <c r="O1060" s="109"/>
      <c r="P1060" s="109"/>
      <c r="Q1060" s="109"/>
      <c r="R1060" s="109"/>
      <c r="S1060" s="109"/>
      <c r="T1060" s="312"/>
      <c r="U1060" s="312"/>
      <c r="V1060" s="312"/>
      <c r="W1060" s="312"/>
      <c r="X1060" s="2358"/>
      <c r="Y1060" s="312"/>
      <c r="Z1060" s="766"/>
      <c r="AA1060" s="312"/>
      <c r="AB1060" s="312"/>
      <c r="AC1060" s="312"/>
      <c r="AD1060" s="312"/>
      <c r="AE1060" s="312"/>
      <c r="AF1060" s="909"/>
      <c r="AG1060" s="957"/>
      <c r="AH1060" s="204"/>
    </row>
    <row r="1061" spans="1:34" s="2230" customFormat="1" ht="29.25" x14ac:dyDescent="0.25">
      <c r="A1061" s="204"/>
      <c r="B1061" s="204"/>
      <c r="C1061" s="204" t="s">
        <v>870</v>
      </c>
      <c r="D1061" s="204"/>
      <c r="E1061" s="270" t="s">
        <v>131</v>
      </c>
      <c r="F1061" s="4"/>
      <c r="G1061" s="4"/>
      <c r="H1061" s="158"/>
      <c r="I1061" s="158"/>
      <c r="J1061" s="158">
        <f>J1062+J1063+J1064</f>
        <v>1</v>
      </c>
      <c r="K1061" s="170" t="e">
        <f>J1061/I1061*100</f>
        <v>#DIV/0!</v>
      </c>
      <c r="L1061" s="1479"/>
      <c r="M1061" s="1479"/>
      <c r="N1061" s="109"/>
      <c r="O1061" s="109"/>
      <c r="P1061" s="109"/>
      <c r="Q1061" s="109"/>
      <c r="R1061" s="109"/>
      <c r="S1061" s="109"/>
      <c r="T1061" s="312"/>
      <c r="U1061" s="312"/>
      <c r="V1061" s="312"/>
      <c r="W1061" s="312"/>
      <c r="X1061" s="2358"/>
      <c r="Y1061" s="312"/>
      <c r="Z1061" s="766"/>
      <c r="AA1061" s="312"/>
      <c r="AB1061" s="312"/>
      <c r="AC1061" s="312"/>
      <c r="AD1061" s="312"/>
      <c r="AE1061" s="312"/>
      <c r="AF1061" s="909"/>
      <c r="AG1061" s="957"/>
      <c r="AH1061" s="204"/>
    </row>
    <row r="1062" spans="1:34" s="2230" customFormat="1" x14ac:dyDescent="0.25">
      <c r="A1062" s="204"/>
      <c r="B1062" s="204">
        <v>1</v>
      </c>
      <c r="C1062" s="204" t="s">
        <v>870</v>
      </c>
      <c r="D1062" s="204"/>
      <c r="E1062" s="152" t="s">
        <v>222</v>
      </c>
      <c r="F1062" s="4"/>
      <c r="G1062" s="4"/>
      <c r="H1062" s="158"/>
      <c r="I1062" s="110"/>
      <c r="J1062" s="533">
        <v>1</v>
      </c>
      <c r="K1062" s="170" t="e">
        <f>J1062/I1062*100</f>
        <v>#DIV/0!</v>
      </c>
      <c r="L1062" s="1479"/>
      <c r="M1062" s="1479"/>
      <c r="N1062" s="109"/>
      <c r="O1062" s="109"/>
      <c r="P1062" s="109"/>
      <c r="Q1062" s="109"/>
      <c r="R1062" s="109"/>
      <c r="S1062" s="109"/>
      <c r="T1062" s="312"/>
      <c r="U1062" s="312"/>
      <c r="V1062" s="312"/>
      <c r="W1062" s="312"/>
      <c r="X1062" s="2358"/>
      <c r="Y1062" s="312"/>
      <c r="Z1062" s="766"/>
      <c r="AA1062" s="312"/>
      <c r="AB1062" s="312"/>
      <c r="AC1062" s="312"/>
      <c r="AD1062" s="312"/>
      <c r="AE1062" s="312"/>
      <c r="AF1062" s="909"/>
      <c r="AG1062" s="957"/>
      <c r="AH1062" s="204"/>
    </row>
    <row r="1063" spans="1:34" s="2230" customFormat="1" ht="45" x14ac:dyDescent="0.25">
      <c r="A1063" s="204"/>
      <c r="B1063" s="204">
        <v>1</v>
      </c>
      <c r="C1063" s="204" t="s">
        <v>870</v>
      </c>
      <c r="D1063" s="204"/>
      <c r="E1063" s="152" t="s">
        <v>551</v>
      </c>
      <c r="F1063" s="4"/>
      <c r="G1063" s="4"/>
      <c r="H1063" s="158"/>
      <c r="I1063" s="170"/>
      <c r="J1063" s="170">
        <v>0</v>
      </c>
      <c r="K1063" s="170"/>
      <c r="L1063" s="1479"/>
      <c r="M1063" s="1479"/>
      <c r="N1063" s="109"/>
      <c r="O1063" s="109"/>
      <c r="P1063" s="109"/>
      <c r="Q1063" s="109"/>
      <c r="R1063" s="109"/>
      <c r="S1063" s="109"/>
      <c r="T1063" s="312"/>
      <c r="U1063" s="312"/>
      <c r="V1063" s="312"/>
      <c r="W1063" s="312"/>
      <c r="X1063" s="2358"/>
      <c r="Y1063" s="312"/>
      <c r="Z1063" s="766"/>
      <c r="AA1063" s="312"/>
      <c r="AB1063" s="312"/>
      <c r="AC1063" s="312"/>
      <c r="AD1063" s="312"/>
      <c r="AE1063" s="312"/>
      <c r="AF1063" s="909"/>
      <c r="AG1063" s="957"/>
      <c r="AH1063" s="204"/>
    </row>
    <row r="1064" spans="1:34" s="2230" customFormat="1" ht="75" x14ac:dyDescent="0.25">
      <c r="A1064" s="204"/>
      <c r="B1064" s="204"/>
      <c r="C1064" s="204" t="s">
        <v>870</v>
      </c>
      <c r="D1064" s="204"/>
      <c r="E1064" s="152" t="s">
        <v>595</v>
      </c>
      <c r="F1064" s="4"/>
      <c r="G1064" s="4"/>
      <c r="H1064" s="158"/>
      <c r="I1064" s="170"/>
      <c r="J1064" s="170"/>
      <c r="K1064" s="170" t="e">
        <f>J1064/I1064*100</f>
        <v>#DIV/0!</v>
      </c>
      <c r="L1064" s="1479"/>
      <c r="M1064" s="1479"/>
      <c r="N1064" s="109"/>
      <c r="O1064" s="109"/>
      <c r="P1064" s="109"/>
      <c r="Q1064" s="109"/>
      <c r="R1064" s="109"/>
      <c r="S1064" s="109"/>
      <c r="T1064" s="312"/>
      <c r="U1064" s="312"/>
      <c r="V1064" s="312"/>
      <c r="W1064" s="312"/>
      <c r="X1064" s="2358"/>
      <c r="Y1064" s="312"/>
      <c r="Z1064" s="766"/>
      <c r="AA1064" s="312"/>
      <c r="AB1064" s="312"/>
      <c r="AC1064" s="312"/>
      <c r="AD1064" s="312"/>
      <c r="AE1064" s="312"/>
      <c r="AF1064" s="909"/>
      <c r="AG1064" s="957"/>
      <c r="AH1064" s="204"/>
    </row>
    <row r="1065" spans="1:34" s="2230" customFormat="1" ht="29.25" x14ac:dyDescent="0.25">
      <c r="A1065" s="204"/>
      <c r="B1065" s="204"/>
      <c r="C1065" s="204" t="s">
        <v>870</v>
      </c>
      <c r="D1065" s="204"/>
      <c r="E1065" s="513" t="s">
        <v>436</v>
      </c>
      <c r="F1065" s="4"/>
      <c r="G1065" s="4"/>
      <c r="H1065" s="158"/>
      <c r="I1065" s="170"/>
      <c r="J1065" s="170"/>
      <c r="K1065" s="170" t="e">
        <f>J1065/I1065*100</f>
        <v>#DIV/0!</v>
      </c>
      <c r="L1065" s="1479"/>
      <c r="M1065" s="1479"/>
      <c r="N1065" s="109"/>
      <c r="O1065" s="109"/>
      <c r="P1065" s="109"/>
      <c r="Q1065" s="109"/>
      <c r="R1065" s="109"/>
      <c r="S1065" s="109"/>
      <c r="T1065" s="312"/>
      <c r="U1065" s="312"/>
      <c r="V1065" s="312"/>
      <c r="W1065" s="312"/>
      <c r="X1065" s="2358"/>
      <c r="Y1065" s="312"/>
      <c r="Z1065" s="766"/>
      <c r="AA1065" s="312"/>
      <c r="AB1065" s="312"/>
      <c r="AC1065" s="312"/>
      <c r="AD1065" s="312"/>
      <c r="AE1065" s="312"/>
      <c r="AF1065" s="909"/>
      <c r="AG1065" s="957"/>
      <c r="AH1065" s="204"/>
    </row>
    <row r="1066" spans="1:34" s="2230" customFormat="1" x14ac:dyDescent="0.25">
      <c r="A1066" s="204"/>
      <c r="B1066" s="204">
        <v>1</v>
      </c>
      <c r="C1066" s="204" t="s">
        <v>870</v>
      </c>
      <c r="D1066" s="204"/>
      <c r="E1066" s="3008" t="s">
        <v>194</v>
      </c>
      <c r="F1066" s="4"/>
      <c r="G1066" s="4"/>
      <c r="H1066" s="158"/>
      <c r="I1066" s="170"/>
      <c r="J1066" s="170"/>
      <c r="K1066" s="170"/>
      <c r="L1066" s="1479"/>
      <c r="M1066" s="1479"/>
      <c r="N1066" s="109"/>
      <c r="O1066" s="109"/>
      <c r="P1066" s="109"/>
      <c r="Q1066" s="109"/>
      <c r="R1066" s="109"/>
      <c r="S1066" s="109"/>
      <c r="T1066" s="312"/>
      <c r="U1066" s="312"/>
      <c r="V1066" s="312"/>
      <c r="W1066" s="312"/>
      <c r="X1066" s="2358"/>
      <c r="Y1066" s="2256">
        <f>AE1066-AD1066-AA1066-Z1066</f>
        <v>5.5052500000000002</v>
      </c>
      <c r="Z1066" s="766"/>
      <c r="AA1066" s="312"/>
      <c r="AB1066" s="312"/>
      <c r="AC1066" s="312"/>
      <c r="AD1066" s="312"/>
      <c r="AE1066" s="2256">
        <v>5.5052500000000002</v>
      </c>
      <c r="AF1066" s="909"/>
      <c r="AG1066" s="957"/>
      <c r="AH1066" s="204"/>
    </row>
    <row r="1067" spans="1:34" s="2230" customFormat="1" ht="104.25" x14ac:dyDescent="0.25">
      <c r="A1067" s="204"/>
      <c r="B1067" s="204">
        <v>1</v>
      </c>
      <c r="C1067" s="204" t="s">
        <v>870</v>
      </c>
      <c r="D1067" s="204"/>
      <c r="E1067" s="297" t="s">
        <v>597</v>
      </c>
      <c r="F1067" s="4"/>
      <c r="G1067" s="4"/>
      <c r="H1067" s="158"/>
      <c r="I1067" s="110"/>
      <c r="J1067" s="170"/>
      <c r="K1067" s="170" t="e">
        <f t="shared" ref="K1067:K1073" si="221">J1067/I1067*100</f>
        <v>#DIV/0!</v>
      </c>
      <c r="L1067" s="1479"/>
      <c r="M1067" s="1479"/>
      <c r="N1067" s="109"/>
      <c r="O1067" s="109"/>
      <c r="P1067" s="109"/>
      <c r="Q1067" s="109"/>
      <c r="R1067" s="109"/>
      <c r="S1067" s="109"/>
      <c r="T1067" s="312"/>
      <c r="U1067" s="312"/>
      <c r="V1067" s="312"/>
      <c r="W1067" s="312"/>
      <c r="X1067" s="2266">
        <f>T1067/12*$E$3+(U1067-T1067)/11*3+(V1067-U1067)/10*2+(W1067-V1067)/9*1</f>
        <v>0</v>
      </c>
      <c r="Y1067" s="312">
        <f>AE1067-AD1067-AA1067-Z1067</f>
        <v>0</v>
      </c>
      <c r="Z1067" s="766"/>
      <c r="AA1067" s="312"/>
      <c r="AB1067" s="312">
        <f>Y1067-X1067</f>
        <v>0</v>
      </c>
      <c r="AC1067" s="312"/>
      <c r="AD1067" s="312">
        <v>0</v>
      </c>
      <c r="AE1067" s="312"/>
      <c r="AF1067" s="909"/>
      <c r="AG1067" s="957"/>
      <c r="AH1067" s="204"/>
    </row>
    <row r="1068" spans="1:34" s="2230" customFormat="1" x14ac:dyDescent="0.25">
      <c r="A1068" s="204"/>
      <c r="B1068" s="204"/>
      <c r="C1068" s="204" t="s">
        <v>870</v>
      </c>
      <c r="D1068" s="204"/>
      <c r="E1068" s="297" t="s">
        <v>718</v>
      </c>
      <c r="F1068" s="4"/>
      <c r="G1068" s="4"/>
      <c r="H1068" s="158"/>
      <c r="I1068" s="110"/>
      <c r="J1068" s="170"/>
      <c r="K1068" s="170" t="e">
        <f t="shared" si="221"/>
        <v>#DIV/0!</v>
      </c>
      <c r="L1068" s="1479"/>
      <c r="M1068" s="1479"/>
      <c r="N1068" s="109"/>
      <c r="O1068" s="109"/>
      <c r="P1068" s="109"/>
      <c r="Q1068" s="109"/>
      <c r="R1068" s="109"/>
      <c r="S1068" s="109"/>
      <c r="T1068" s="312"/>
      <c r="U1068" s="312"/>
      <c r="V1068" s="312"/>
      <c r="W1068" s="312"/>
      <c r="X1068" s="2266"/>
      <c r="Y1068" s="312"/>
      <c r="Z1068" s="766"/>
      <c r="AA1068" s="312"/>
      <c r="AB1068" s="312"/>
      <c r="AC1068" s="312"/>
      <c r="AD1068" s="312"/>
      <c r="AE1068" s="312"/>
      <c r="AF1068" s="909"/>
      <c r="AG1068" s="957"/>
      <c r="AH1068" s="204"/>
    </row>
    <row r="1069" spans="1:34" s="2230" customFormat="1" x14ac:dyDescent="0.25">
      <c r="A1069" s="204"/>
      <c r="B1069" s="204"/>
      <c r="C1069" s="204" t="s">
        <v>870</v>
      </c>
      <c r="D1069" s="204"/>
      <c r="E1069" s="297" t="s">
        <v>719</v>
      </c>
      <c r="F1069" s="4"/>
      <c r="G1069" s="4"/>
      <c r="H1069" s="158"/>
      <c r="I1069" s="110"/>
      <c r="J1069" s="170"/>
      <c r="K1069" s="170" t="e">
        <f t="shared" si="221"/>
        <v>#DIV/0!</v>
      </c>
      <c r="L1069" s="1479"/>
      <c r="M1069" s="1479"/>
      <c r="N1069" s="109"/>
      <c r="O1069" s="109"/>
      <c r="P1069" s="109"/>
      <c r="Q1069" s="109"/>
      <c r="R1069" s="109"/>
      <c r="S1069" s="109"/>
      <c r="T1069" s="312"/>
      <c r="U1069" s="312"/>
      <c r="V1069" s="312"/>
      <c r="W1069" s="312"/>
      <c r="X1069" s="2266"/>
      <c r="Y1069" s="312"/>
      <c r="Z1069" s="766"/>
      <c r="AA1069" s="312"/>
      <c r="AB1069" s="312"/>
      <c r="AC1069" s="312"/>
      <c r="AD1069" s="312"/>
      <c r="AE1069" s="312"/>
      <c r="AF1069" s="909"/>
      <c r="AG1069" s="957"/>
      <c r="AH1069" s="204"/>
    </row>
    <row r="1070" spans="1:34" s="2230" customFormat="1" ht="30" x14ac:dyDescent="0.25">
      <c r="A1070" s="204"/>
      <c r="B1070" s="204"/>
      <c r="C1070" s="204" t="s">
        <v>870</v>
      </c>
      <c r="D1070" s="204"/>
      <c r="E1070" s="297" t="s">
        <v>720</v>
      </c>
      <c r="F1070" s="4"/>
      <c r="G1070" s="4"/>
      <c r="H1070" s="158"/>
      <c r="I1070" s="110"/>
      <c r="J1070" s="170"/>
      <c r="K1070" s="170" t="e">
        <f t="shared" si="221"/>
        <v>#DIV/0!</v>
      </c>
      <c r="L1070" s="1479"/>
      <c r="M1070" s="1479"/>
      <c r="N1070" s="109"/>
      <c r="O1070" s="109"/>
      <c r="P1070" s="109"/>
      <c r="Q1070" s="109"/>
      <c r="R1070" s="109"/>
      <c r="S1070" s="109"/>
      <c r="T1070" s="312"/>
      <c r="U1070" s="312"/>
      <c r="V1070" s="312"/>
      <c r="W1070" s="312"/>
      <c r="X1070" s="2266"/>
      <c r="Y1070" s="312"/>
      <c r="Z1070" s="766"/>
      <c r="AA1070" s="312"/>
      <c r="AB1070" s="312"/>
      <c r="AC1070" s="312"/>
      <c r="AD1070" s="312"/>
      <c r="AE1070" s="312"/>
      <c r="AF1070" s="909"/>
      <c r="AG1070" s="957"/>
      <c r="AH1070" s="204"/>
    </row>
    <row r="1071" spans="1:34" s="2230" customFormat="1" ht="43.5" customHeight="1" x14ac:dyDescent="0.25">
      <c r="A1071" s="204"/>
      <c r="B1071" s="204">
        <v>1</v>
      </c>
      <c r="C1071" s="204" t="s">
        <v>870</v>
      </c>
      <c r="D1071" s="204"/>
      <c r="E1071" s="2225" t="s">
        <v>552</v>
      </c>
      <c r="F1071" s="4"/>
      <c r="G1071" s="4"/>
      <c r="H1071" s="1013"/>
      <c r="I1071" s="1013"/>
      <c r="J1071" s="1013">
        <f>J1072+J1081</f>
        <v>0</v>
      </c>
      <c r="K1071" s="170" t="e">
        <f t="shared" si="221"/>
        <v>#DIV/0!</v>
      </c>
      <c r="L1071" s="1479"/>
      <c r="M1071" s="1479"/>
      <c r="N1071" s="109"/>
      <c r="O1071" s="109"/>
      <c r="P1071" s="109"/>
      <c r="Q1071" s="109"/>
      <c r="R1071" s="109"/>
      <c r="S1071" s="109"/>
      <c r="T1071" s="312"/>
      <c r="U1071" s="312"/>
      <c r="V1071" s="312"/>
      <c r="W1071" s="312"/>
      <c r="X1071" s="2358">
        <f t="shared" ref="X1071:AE1071" si="222">X1072+X1081</f>
        <v>0</v>
      </c>
      <c r="Y1071" s="312">
        <f t="shared" si="222"/>
        <v>0</v>
      </c>
      <c r="Z1071" s="766">
        <f t="shared" si="222"/>
        <v>0</v>
      </c>
      <c r="AA1071" s="312">
        <f t="shared" si="222"/>
        <v>0</v>
      </c>
      <c r="AB1071" s="312">
        <f t="shared" si="222"/>
        <v>0</v>
      </c>
      <c r="AC1071" s="312">
        <f t="shared" si="222"/>
        <v>0</v>
      </c>
      <c r="AD1071" s="312">
        <f t="shared" si="222"/>
        <v>0</v>
      </c>
      <c r="AE1071" s="312">
        <f t="shared" si="222"/>
        <v>0</v>
      </c>
      <c r="AF1071" s="909"/>
      <c r="AG1071" s="957"/>
      <c r="AH1071" s="204"/>
    </row>
    <row r="1072" spans="1:34" s="2230" customFormat="1" ht="30" x14ac:dyDescent="0.25">
      <c r="A1072" s="204"/>
      <c r="B1072" s="204">
        <v>1</v>
      </c>
      <c r="C1072" s="204" t="s">
        <v>870</v>
      </c>
      <c r="D1072" s="204"/>
      <c r="E1072" s="461" t="s">
        <v>364</v>
      </c>
      <c r="F1072" s="4"/>
      <c r="G1072" s="4"/>
      <c r="H1072" s="1013"/>
      <c r="I1072" s="1013"/>
      <c r="J1072" s="1013">
        <f>SUM(J1073:J1080)</f>
        <v>0</v>
      </c>
      <c r="K1072" s="170" t="e">
        <f t="shared" si="221"/>
        <v>#DIV/0!</v>
      </c>
      <c r="L1072" s="1479"/>
      <c r="M1072" s="1479"/>
      <c r="N1072" s="109"/>
      <c r="O1072" s="109"/>
      <c r="P1072" s="109"/>
      <c r="Q1072" s="109"/>
      <c r="R1072" s="109"/>
      <c r="S1072" s="109"/>
      <c r="T1072" s="312"/>
      <c r="U1072" s="312"/>
      <c r="V1072" s="312"/>
      <c r="W1072" s="312"/>
      <c r="X1072" s="2358">
        <f t="shared" ref="X1072:AE1072" si="223">SUM(X1073:X1080)</f>
        <v>0</v>
      </c>
      <c r="Y1072" s="312">
        <f t="shared" si="223"/>
        <v>0</v>
      </c>
      <c r="Z1072" s="766">
        <f t="shared" si="223"/>
        <v>0</v>
      </c>
      <c r="AA1072" s="312">
        <f t="shared" si="223"/>
        <v>0</v>
      </c>
      <c r="AB1072" s="312">
        <f t="shared" si="223"/>
        <v>0</v>
      </c>
      <c r="AC1072" s="312">
        <f t="shared" si="223"/>
        <v>0</v>
      </c>
      <c r="AD1072" s="312">
        <f t="shared" si="223"/>
        <v>0</v>
      </c>
      <c r="AE1072" s="312">
        <f t="shared" si="223"/>
        <v>0</v>
      </c>
      <c r="AF1072" s="909"/>
      <c r="AG1072" s="957"/>
      <c r="AH1072" s="204"/>
    </row>
    <row r="1073" spans="1:34" s="2230" customFormat="1" ht="30" x14ac:dyDescent="0.25">
      <c r="A1073" s="204"/>
      <c r="B1073" s="204">
        <v>1</v>
      </c>
      <c r="C1073" s="204" t="s">
        <v>870</v>
      </c>
      <c r="D1073" s="204"/>
      <c r="E1073" s="297" t="s">
        <v>553</v>
      </c>
      <c r="F1073" s="4"/>
      <c r="G1073" s="4"/>
      <c r="H1073" s="557"/>
      <c r="I1073" s="110"/>
      <c r="J1073" s="170"/>
      <c r="K1073" s="170" t="e">
        <f t="shared" si="221"/>
        <v>#DIV/0!</v>
      </c>
      <c r="L1073" s="1479"/>
      <c r="M1073" s="1479"/>
      <c r="N1073" s="109"/>
      <c r="O1073" s="109"/>
      <c r="P1073" s="109"/>
      <c r="Q1073" s="109"/>
      <c r="R1073" s="109"/>
      <c r="S1073" s="109"/>
      <c r="T1073" s="312"/>
      <c r="U1073" s="312"/>
      <c r="V1073" s="312"/>
      <c r="W1073" s="312"/>
      <c r="X1073" s="2358">
        <f>T1073/12*$E$3+(U1073-T1073)/11*3+(V1073-U1073)/10*2+(W1073-V1073)/9*1</f>
        <v>0</v>
      </c>
      <c r="Y1073" s="312">
        <f>AE1073-AD1073-AA1073-Z1073</f>
        <v>0</v>
      </c>
      <c r="Z1073" s="766"/>
      <c r="AA1073" s="312"/>
      <c r="AB1073" s="312">
        <f>Y1073-X1073</f>
        <v>0</v>
      </c>
      <c r="AC1073" s="312"/>
      <c r="AD1073" s="312">
        <v>0</v>
      </c>
      <c r="AE1073" s="312"/>
      <c r="AF1073" s="909"/>
      <c r="AG1073" s="957"/>
      <c r="AH1073" s="204"/>
    </row>
    <row r="1074" spans="1:34" s="2230" customFormat="1" ht="60" x14ac:dyDescent="0.25">
      <c r="A1074" s="204"/>
      <c r="B1074" s="204">
        <v>1</v>
      </c>
      <c r="C1074" s="204" t="s">
        <v>870</v>
      </c>
      <c r="D1074" s="204"/>
      <c r="E1074" s="297" t="s">
        <v>573</v>
      </c>
      <c r="F1074" s="4"/>
      <c r="G1074" s="4"/>
      <c r="H1074" s="559"/>
      <c r="I1074" s="170"/>
      <c r="J1074" s="170"/>
      <c r="K1074" s="170"/>
      <c r="L1074" s="1479"/>
      <c r="M1074" s="1479"/>
      <c r="N1074" s="109"/>
      <c r="O1074" s="109"/>
      <c r="P1074" s="109"/>
      <c r="Q1074" s="109"/>
      <c r="R1074" s="109"/>
      <c r="S1074" s="109"/>
      <c r="T1074" s="312"/>
      <c r="U1074" s="312"/>
      <c r="V1074" s="312"/>
      <c r="W1074" s="312"/>
      <c r="X1074" s="2358"/>
      <c r="Y1074" s="312"/>
      <c r="Z1074" s="766"/>
      <c r="AA1074" s="312"/>
      <c r="AB1074" s="312"/>
      <c r="AC1074" s="312"/>
      <c r="AD1074" s="312"/>
      <c r="AE1074" s="312"/>
      <c r="AF1074" s="909"/>
      <c r="AG1074" s="957"/>
      <c r="AH1074" s="204"/>
    </row>
    <row r="1075" spans="1:34" s="2230" customFormat="1" ht="60" x14ac:dyDescent="0.25">
      <c r="A1075" s="204"/>
      <c r="B1075" s="204"/>
      <c r="C1075" s="204"/>
      <c r="D1075" s="204"/>
      <c r="E1075" s="297" t="s">
        <v>885</v>
      </c>
      <c r="F1075" s="4"/>
      <c r="G1075" s="4"/>
      <c r="H1075" s="3010"/>
      <c r="I1075" s="170"/>
      <c r="J1075" s="170"/>
      <c r="K1075" s="170"/>
      <c r="L1075" s="1479"/>
      <c r="M1075" s="1479"/>
      <c r="N1075" s="109"/>
      <c r="O1075" s="109"/>
      <c r="P1075" s="109"/>
      <c r="Q1075" s="109"/>
      <c r="R1075" s="109"/>
      <c r="S1075" s="109"/>
      <c r="T1075" s="312"/>
      <c r="U1075" s="312"/>
      <c r="V1075" s="312"/>
      <c r="W1075" s="312"/>
      <c r="X1075" s="2358"/>
      <c r="Y1075" s="312"/>
      <c r="Z1075" s="766"/>
      <c r="AA1075" s="312"/>
      <c r="AB1075" s="312"/>
      <c r="AC1075" s="312"/>
      <c r="AD1075" s="312"/>
      <c r="AE1075" s="312"/>
      <c r="AF1075" s="909"/>
      <c r="AG1075" s="957"/>
      <c r="AH1075" s="204"/>
    </row>
    <row r="1076" spans="1:34" s="2230" customFormat="1" ht="60" x14ac:dyDescent="0.25">
      <c r="A1076" s="204"/>
      <c r="B1076" s="204"/>
      <c r="C1076" s="204"/>
      <c r="D1076" s="204"/>
      <c r="E1076" s="297" t="s">
        <v>886</v>
      </c>
      <c r="F1076" s="4"/>
      <c r="G1076" s="4"/>
      <c r="H1076" s="3010"/>
      <c r="I1076" s="170"/>
      <c r="J1076" s="170"/>
      <c r="K1076" s="170"/>
      <c r="L1076" s="1479"/>
      <c r="M1076" s="1479"/>
      <c r="N1076" s="109"/>
      <c r="O1076" s="109"/>
      <c r="P1076" s="109"/>
      <c r="Q1076" s="109"/>
      <c r="R1076" s="109"/>
      <c r="S1076" s="109"/>
      <c r="T1076" s="312"/>
      <c r="U1076" s="312"/>
      <c r="V1076" s="312"/>
      <c r="W1076" s="312"/>
      <c r="X1076" s="2358"/>
      <c r="Y1076" s="312"/>
      <c r="Z1076" s="766"/>
      <c r="AA1076" s="312"/>
      <c r="AB1076" s="312"/>
      <c r="AC1076" s="312"/>
      <c r="AD1076" s="312"/>
      <c r="AE1076" s="312"/>
      <c r="AF1076" s="909"/>
      <c r="AG1076" s="957"/>
      <c r="AH1076" s="204"/>
    </row>
    <row r="1077" spans="1:34" s="2230" customFormat="1" ht="30" x14ac:dyDescent="0.25">
      <c r="A1077" s="204"/>
      <c r="B1077" s="204">
        <v>1</v>
      </c>
      <c r="C1077" s="204" t="s">
        <v>870</v>
      </c>
      <c r="D1077" s="204"/>
      <c r="E1077" s="297" t="s">
        <v>554</v>
      </c>
      <c r="F1077" s="4"/>
      <c r="G1077" s="4"/>
      <c r="H1077" s="486"/>
      <c r="I1077" s="110"/>
      <c r="J1077" s="170"/>
      <c r="K1077" s="170" t="e">
        <f>J1077/I1077*100</f>
        <v>#DIV/0!</v>
      </c>
      <c r="L1077" s="1479"/>
      <c r="M1077" s="1479"/>
      <c r="N1077" s="109"/>
      <c r="O1077" s="109"/>
      <c r="P1077" s="109"/>
      <c r="Q1077" s="109"/>
      <c r="R1077" s="109"/>
      <c r="S1077" s="109"/>
      <c r="T1077" s="312"/>
      <c r="U1077" s="312"/>
      <c r="V1077" s="312"/>
      <c r="W1077" s="312"/>
      <c r="X1077" s="2358">
        <f>T1077/12*$E$3+(U1077-T1077)/11*3+(V1077-U1077)/10*2+(W1077-V1077)/9*1</f>
        <v>0</v>
      </c>
      <c r="Y1077" s="312">
        <f>AE1077-AD1077-AA1077-Z1077</f>
        <v>0</v>
      </c>
      <c r="Z1077" s="766"/>
      <c r="AA1077" s="312"/>
      <c r="AB1077" s="312">
        <f>Y1077-X1077</f>
        <v>0</v>
      </c>
      <c r="AC1077" s="312"/>
      <c r="AD1077" s="312">
        <v>0</v>
      </c>
      <c r="AE1077" s="312"/>
      <c r="AF1077" s="909"/>
      <c r="AG1077" s="957"/>
      <c r="AH1077" s="204"/>
    </row>
    <row r="1078" spans="1:34" s="2230" customFormat="1" ht="30" x14ac:dyDescent="0.25">
      <c r="A1078" s="204"/>
      <c r="B1078" s="204">
        <v>1</v>
      </c>
      <c r="C1078" s="204" t="s">
        <v>870</v>
      </c>
      <c r="D1078" s="204"/>
      <c r="E1078" s="297" t="s">
        <v>555</v>
      </c>
      <c r="F1078" s="4"/>
      <c r="G1078" s="4"/>
      <c r="H1078" s="559"/>
      <c r="I1078" s="170"/>
      <c r="J1078" s="170"/>
      <c r="K1078" s="170"/>
      <c r="L1078" s="1479"/>
      <c r="M1078" s="1479"/>
      <c r="N1078" s="109"/>
      <c r="O1078" s="109"/>
      <c r="P1078" s="109"/>
      <c r="Q1078" s="109"/>
      <c r="R1078" s="109"/>
      <c r="S1078" s="109"/>
      <c r="T1078" s="312"/>
      <c r="U1078" s="312"/>
      <c r="V1078" s="312"/>
      <c r="W1078" s="312"/>
      <c r="X1078" s="2358"/>
      <c r="Y1078" s="312">
        <f>AE1078-AD1078-AA1078</f>
        <v>0</v>
      </c>
      <c r="Z1078" s="766"/>
      <c r="AA1078" s="312"/>
      <c r="AB1078" s="312">
        <f>Y1078-X1078</f>
        <v>0</v>
      </c>
      <c r="AC1078" s="312"/>
      <c r="AD1078" s="312">
        <v>0</v>
      </c>
      <c r="AE1078" s="312">
        <v>0</v>
      </c>
      <c r="AF1078" s="909"/>
      <c r="AG1078" s="957"/>
      <c r="AH1078" s="204"/>
    </row>
    <row r="1079" spans="1:34" s="2230" customFormat="1" ht="45" x14ac:dyDescent="0.25">
      <c r="A1079" s="204"/>
      <c r="B1079" s="204">
        <v>1</v>
      </c>
      <c r="C1079" s="204" t="s">
        <v>870</v>
      </c>
      <c r="D1079" s="204"/>
      <c r="E1079" s="297" t="s">
        <v>556</v>
      </c>
      <c r="F1079" s="4"/>
      <c r="G1079" s="4"/>
      <c r="H1079" s="158"/>
      <c r="I1079" s="170"/>
      <c r="J1079" s="170"/>
      <c r="K1079" s="170"/>
      <c r="L1079" s="1479"/>
      <c r="M1079" s="1479"/>
      <c r="N1079" s="109"/>
      <c r="O1079" s="109"/>
      <c r="P1079" s="109"/>
      <c r="Q1079" s="109"/>
      <c r="R1079" s="109"/>
      <c r="S1079" s="109"/>
      <c r="T1079" s="312"/>
      <c r="U1079" s="312"/>
      <c r="V1079" s="312"/>
      <c r="W1079" s="312"/>
      <c r="X1079" s="2358"/>
      <c r="Y1079" s="312"/>
      <c r="Z1079" s="766"/>
      <c r="AA1079" s="312"/>
      <c r="AB1079" s="312"/>
      <c r="AC1079" s="312"/>
      <c r="AD1079" s="312"/>
      <c r="AE1079" s="312"/>
      <c r="AF1079" s="909"/>
      <c r="AG1079" s="957"/>
      <c r="AH1079" s="204"/>
    </row>
    <row r="1080" spans="1:34" s="2230" customFormat="1" ht="30" x14ac:dyDescent="0.25">
      <c r="A1080" s="204"/>
      <c r="B1080" s="204">
        <v>1</v>
      </c>
      <c r="C1080" s="204" t="s">
        <v>870</v>
      </c>
      <c r="D1080" s="204"/>
      <c r="E1080" s="297" t="s">
        <v>557</v>
      </c>
      <c r="F1080" s="4"/>
      <c r="G1080" s="4"/>
      <c r="H1080" s="557"/>
      <c r="I1080" s="170"/>
      <c r="J1080" s="170"/>
      <c r="K1080" s="170"/>
      <c r="L1080" s="1479"/>
      <c r="M1080" s="1479"/>
      <c r="N1080" s="109"/>
      <c r="O1080" s="109"/>
      <c r="P1080" s="109"/>
      <c r="Q1080" s="109"/>
      <c r="R1080" s="109"/>
      <c r="S1080" s="109"/>
      <c r="T1080" s="312"/>
      <c r="U1080" s="312"/>
      <c r="V1080" s="312"/>
      <c r="W1080" s="312"/>
      <c r="X1080" s="2358"/>
      <c r="Y1080" s="312"/>
      <c r="Z1080" s="766"/>
      <c r="AA1080" s="312"/>
      <c r="AB1080" s="312"/>
      <c r="AC1080" s="312"/>
      <c r="AD1080" s="312"/>
      <c r="AE1080" s="312"/>
      <c r="AF1080" s="909"/>
      <c r="AG1080" s="957"/>
      <c r="AH1080" s="204"/>
    </row>
    <row r="1081" spans="1:34" s="2230" customFormat="1" ht="45" x14ac:dyDescent="0.25">
      <c r="A1081" s="204"/>
      <c r="B1081" s="204">
        <v>1</v>
      </c>
      <c r="C1081" s="204" t="s">
        <v>870</v>
      </c>
      <c r="D1081" s="204"/>
      <c r="E1081" s="461" t="s">
        <v>365</v>
      </c>
      <c r="F1081" s="4"/>
      <c r="G1081" s="4"/>
      <c r="H1081" s="558"/>
      <c r="I1081" s="558"/>
      <c r="J1081" s="558">
        <f>SUM(J1082:J1084)</f>
        <v>0</v>
      </c>
      <c r="K1081" s="170" t="e">
        <f>J1081/I1081*100</f>
        <v>#DIV/0!</v>
      </c>
      <c r="L1081" s="1479"/>
      <c r="M1081" s="1479"/>
      <c r="N1081" s="109"/>
      <c r="O1081" s="109"/>
      <c r="P1081" s="109"/>
      <c r="Q1081" s="109"/>
      <c r="R1081" s="109"/>
      <c r="S1081" s="109"/>
      <c r="T1081" s="312"/>
      <c r="U1081" s="312"/>
      <c r="V1081" s="312"/>
      <c r="W1081" s="312"/>
      <c r="X1081" s="2358">
        <f t="shared" ref="X1081:AE1081" si="224">SUM(X1082:X1084)</f>
        <v>0</v>
      </c>
      <c r="Y1081" s="312">
        <f t="shared" si="224"/>
        <v>0</v>
      </c>
      <c r="Z1081" s="766">
        <f t="shared" si="224"/>
        <v>0</v>
      </c>
      <c r="AA1081" s="312">
        <f t="shared" si="224"/>
        <v>0</v>
      </c>
      <c r="AB1081" s="312">
        <f t="shared" si="224"/>
        <v>0</v>
      </c>
      <c r="AC1081" s="312">
        <f t="shared" si="224"/>
        <v>0</v>
      </c>
      <c r="AD1081" s="312">
        <f t="shared" si="224"/>
        <v>0</v>
      </c>
      <c r="AE1081" s="312">
        <f t="shared" si="224"/>
        <v>0</v>
      </c>
      <c r="AF1081" s="909"/>
      <c r="AG1081" s="957"/>
      <c r="AH1081" s="204"/>
    </row>
    <row r="1082" spans="1:34" s="2230" customFormat="1" ht="45" x14ac:dyDescent="0.25">
      <c r="A1082" s="204"/>
      <c r="B1082" s="204">
        <v>1</v>
      </c>
      <c r="C1082" s="204" t="s">
        <v>870</v>
      </c>
      <c r="D1082" s="204"/>
      <c r="E1082" s="297" t="s">
        <v>558</v>
      </c>
      <c r="F1082" s="4"/>
      <c r="G1082" s="4"/>
      <c r="H1082" s="557"/>
      <c r="I1082" s="110"/>
      <c r="J1082" s="170"/>
      <c r="K1082" s="170" t="e">
        <f>J1082/I1082*100</f>
        <v>#DIV/0!</v>
      </c>
      <c r="L1082" s="1479"/>
      <c r="M1082" s="1479"/>
      <c r="N1082" s="109"/>
      <c r="O1082" s="109"/>
      <c r="P1082" s="109"/>
      <c r="Q1082" s="109"/>
      <c r="R1082" s="109"/>
      <c r="S1082" s="109"/>
      <c r="T1082" s="312"/>
      <c r="U1082" s="312"/>
      <c r="V1082" s="312"/>
      <c r="W1082" s="312"/>
      <c r="X1082" s="2358">
        <f>T1082/12*$E$3+(U1082-T1082)/11*3+(V1082-U1082)/10*2+(W1082-V1082)/9*1</f>
        <v>0</v>
      </c>
      <c r="Y1082" s="312">
        <f>AE1082-AD1082-AA1082-Z1082</f>
        <v>0</v>
      </c>
      <c r="Z1082" s="766"/>
      <c r="AA1082" s="312"/>
      <c r="AB1082" s="312">
        <f>Y1082-X1082</f>
        <v>0</v>
      </c>
      <c r="AC1082" s="312"/>
      <c r="AD1082" s="312">
        <v>0</v>
      </c>
      <c r="AE1082" s="312"/>
      <c r="AF1082" s="909"/>
      <c r="AG1082" s="957"/>
      <c r="AH1082" s="204"/>
    </row>
    <row r="1083" spans="1:34" s="2230" customFormat="1" ht="75" x14ac:dyDescent="0.25">
      <c r="A1083" s="204"/>
      <c r="B1083" s="204">
        <v>1</v>
      </c>
      <c r="C1083" s="204" t="s">
        <v>870</v>
      </c>
      <c r="D1083" s="204"/>
      <c r="E1083" s="297" t="s">
        <v>559</v>
      </c>
      <c r="F1083" s="4"/>
      <c r="G1083" s="4"/>
      <c r="H1083" s="534"/>
      <c r="I1083" s="170"/>
      <c r="J1083" s="170"/>
      <c r="K1083" s="170"/>
      <c r="L1083" s="1479"/>
      <c r="M1083" s="1479"/>
      <c r="N1083" s="109"/>
      <c r="O1083" s="109"/>
      <c r="P1083" s="109"/>
      <c r="Q1083" s="109"/>
      <c r="R1083" s="109"/>
      <c r="S1083" s="109"/>
      <c r="T1083" s="312"/>
      <c r="U1083" s="312"/>
      <c r="V1083" s="312"/>
      <c r="W1083" s="312"/>
      <c r="X1083" s="2358">
        <f>T1083/12*$E$3</f>
        <v>0</v>
      </c>
      <c r="Y1083" s="312">
        <f>AE1083-AD1083-AA1083-Z1083</f>
        <v>0</v>
      </c>
      <c r="Z1083" s="766"/>
      <c r="AA1083" s="312"/>
      <c r="AB1083" s="312">
        <f>Y1083-X1083</f>
        <v>0</v>
      </c>
      <c r="AC1083" s="312"/>
      <c r="AD1083" s="312"/>
      <c r="AE1083" s="312"/>
      <c r="AF1083" s="909"/>
      <c r="AG1083" s="957"/>
      <c r="AH1083" s="204"/>
    </row>
    <row r="1084" spans="1:34" s="2230" customFormat="1" ht="60" x14ac:dyDescent="0.25">
      <c r="A1084" s="204"/>
      <c r="B1084" s="204">
        <v>1</v>
      </c>
      <c r="C1084" s="204" t="s">
        <v>870</v>
      </c>
      <c r="D1084" s="204"/>
      <c r="E1084" s="297" t="s">
        <v>560</v>
      </c>
      <c r="F1084" s="4"/>
      <c r="G1084" s="4"/>
      <c r="H1084" s="1013"/>
      <c r="I1084" s="170"/>
      <c r="J1084" s="170"/>
      <c r="K1084" s="170"/>
      <c r="L1084" s="1479"/>
      <c r="M1084" s="1479"/>
      <c r="N1084" s="109"/>
      <c r="O1084" s="109"/>
      <c r="P1084" s="109"/>
      <c r="Q1084" s="109"/>
      <c r="R1084" s="109"/>
      <c r="S1084" s="109"/>
      <c r="T1084" s="312"/>
      <c r="U1084" s="312"/>
      <c r="V1084" s="312"/>
      <c r="W1084" s="312"/>
      <c r="X1084" s="2358">
        <f>T1084/12*$E$3</f>
        <v>0</v>
      </c>
      <c r="Y1084" s="312">
        <f>AE1084-AD1084-AA1084-Z1084</f>
        <v>0</v>
      </c>
      <c r="Z1084" s="766"/>
      <c r="AA1084" s="312"/>
      <c r="AB1084" s="312">
        <f>Y1084-X1084</f>
        <v>0</v>
      </c>
      <c r="AC1084" s="312"/>
      <c r="AD1084" s="312"/>
      <c r="AE1084" s="312"/>
      <c r="AF1084" s="909"/>
      <c r="AG1084" s="957"/>
      <c r="AH1084" s="204"/>
    </row>
    <row r="1085" spans="1:34" s="2230" customFormat="1" ht="29.25" x14ac:dyDescent="0.25">
      <c r="A1085" s="204"/>
      <c r="B1085" s="204">
        <v>1</v>
      </c>
      <c r="C1085" s="204" t="s">
        <v>870</v>
      </c>
      <c r="D1085" s="204"/>
      <c r="E1085" s="2225" t="s">
        <v>403</v>
      </c>
      <c r="F1085" s="4"/>
      <c r="G1085" s="4"/>
      <c r="H1085" s="534"/>
      <c r="I1085" s="534"/>
      <c r="J1085" s="534">
        <f>J1087+J1092+J1093</f>
        <v>1</v>
      </c>
      <c r="K1085" s="170" t="e">
        <f>J1085/I1085*100</f>
        <v>#DIV/0!</v>
      </c>
      <c r="L1085" s="1479"/>
      <c r="M1085" s="1479"/>
      <c r="N1085" s="109"/>
      <c r="O1085" s="109"/>
      <c r="P1085" s="109"/>
      <c r="Q1085" s="109"/>
      <c r="R1085" s="109"/>
      <c r="S1085" s="109"/>
      <c r="T1085" s="312"/>
      <c r="U1085" s="312"/>
      <c r="V1085" s="312"/>
      <c r="W1085" s="312"/>
      <c r="X1085" s="2358">
        <f>T1085/12*$E$3+(U1085-T1085)/11*3+(V1085-U1085)/10*2+(W1085-V1085)/9*1</f>
        <v>0</v>
      </c>
      <c r="Y1085" s="312">
        <f>AE1085-AD1085-AA1085-Z1085</f>
        <v>0</v>
      </c>
      <c r="Z1085" s="766"/>
      <c r="AA1085" s="312"/>
      <c r="AB1085" s="312">
        <f>Y1085-X1085</f>
        <v>0</v>
      </c>
      <c r="AC1085" s="312"/>
      <c r="AD1085" s="312">
        <v>0</v>
      </c>
      <c r="AE1085" s="312"/>
      <c r="AF1085" s="909"/>
      <c r="AG1085" s="957"/>
      <c r="AH1085" s="204"/>
    </row>
    <row r="1086" spans="1:34" s="2230" customFormat="1" x14ac:dyDescent="0.25">
      <c r="A1086" s="204"/>
      <c r="B1086" s="204">
        <v>1</v>
      </c>
      <c r="C1086" s="204" t="s">
        <v>870</v>
      </c>
      <c r="D1086" s="204"/>
      <c r="E1086" s="297" t="s">
        <v>396</v>
      </c>
      <c r="F1086" s="4"/>
      <c r="G1086" s="4"/>
      <c r="H1086" s="158"/>
      <c r="I1086" s="158"/>
      <c r="J1086" s="158"/>
      <c r="K1086" s="170"/>
      <c r="L1086" s="1479"/>
      <c r="M1086" s="1479"/>
      <c r="N1086" s="109"/>
      <c r="O1086" s="109"/>
      <c r="P1086" s="109"/>
      <c r="Q1086" s="109"/>
      <c r="R1086" s="109"/>
      <c r="S1086" s="109"/>
      <c r="T1086" s="312"/>
      <c r="U1086" s="312"/>
      <c r="V1086" s="312"/>
      <c r="W1086" s="312"/>
      <c r="X1086" s="2358"/>
      <c r="Y1086" s="312"/>
      <c r="Z1086" s="766"/>
      <c r="AA1086" s="312"/>
      <c r="AB1086" s="312"/>
      <c r="AC1086" s="312"/>
      <c r="AD1086" s="312"/>
      <c r="AE1086" s="312"/>
      <c r="AF1086" s="909"/>
      <c r="AG1086" s="957"/>
      <c r="AH1086" s="204"/>
    </row>
    <row r="1087" spans="1:34" s="2230" customFormat="1" ht="30" x14ac:dyDescent="0.25">
      <c r="A1087" s="204"/>
      <c r="B1087" s="204">
        <v>1</v>
      </c>
      <c r="C1087" s="204" t="s">
        <v>870</v>
      </c>
      <c r="D1087" s="204"/>
      <c r="E1087" s="461" t="s">
        <v>536</v>
      </c>
      <c r="F1087" s="4"/>
      <c r="G1087" s="4"/>
      <c r="H1087" s="158"/>
      <c r="I1087" s="158"/>
      <c r="J1087" s="158">
        <f>J1088+J1089/4</f>
        <v>1</v>
      </c>
      <c r="K1087" s="170" t="e">
        <f>J1087/I1087*100</f>
        <v>#DIV/0!</v>
      </c>
      <c r="L1087" s="1479"/>
      <c r="M1087" s="1479"/>
      <c r="N1087" s="109"/>
      <c r="O1087" s="109"/>
      <c r="P1087" s="109"/>
      <c r="Q1087" s="109"/>
      <c r="R1087" s="109"/>
      <c r="S1087" s="109"/>
      <c r="T1087" s="312"/>
      <c r="U1087" s="312"/>
      <c r="V1087" s="312"/>
      <c r="W1087" s="312"/>
      <c r="X1087" s="2358"/>
      <c r="Y1087" s="312"/>
      <c r="Z1087" s="766"/>
      <c r="AA1087" s="312"/>
      <c r="AB1087" s="312"/>
      <c r="AC1087" s="312"/>
      <c r="AD1087" s="312"/>
      <c r="AE1087" s="312"/>
      <c r="AF1087" s="909"/>
      <c r="AG1087" s="957"/>
      <c r="AH1087" s="204"/>
    </row>
    <row r="1088" spans="1:34" s="2230" customFormat="1" x14ac:dyDescent="0.25">
      <c r="A1088" s="204"/>
      <c r="B1088" s="204">
        <v>1</v>
      </c>
      <c r="C1088" s="204" t="s">
        <v>870</v>
      </c>
      <c r="D1088" s="204"/>
      <c r="E1088" s="297" t="s">
        <v>537</v>
      </c>
      <c r="F1088" s="4"/>
      <c r="G1088" s="4"/>
      <c r="H1088" s="536"/>
      <c r="I1088" s="110"/>
      <c r="J1088" s="533">
        <v>1</v>
      </c>
      <c r="K1088" s="170" t="e">
        <f>J1088/I1088*100</f>
        <v>#DIV/0!</v>
      </c>
      <c r="L1088" s="1479"/>
      <c r="M1088" s="1479"/>
      <c r="N1088" s="109"/>
      <c r="O1088" s="109"/>
      <c r="P1088" s="109"/>
      <c r="Q1088" s="109"/>
      <c r="R1088" s="109"/>
      <c r="S1088" s="109"/>
      <c r="T1088" s="312"/>
      <c r="U1088" s="312"/>
      <c r="V1088" s="312"/>
      <c r="W1088" s="312"/>
      <c r="X1088" s="2358"/>
      <c r="Y1088" s="312"/>
      <c r="Z1088" s="766"/>
      <c r="AA1088" s="312"/>
      <c r="AB1088" s="312"/>
      <c r="AC1088" s="312"/>
      <c r="AD1088" s="312"/>
      <c r="AE1088" s="312"/>
      <c r="AF1088" s="909"/>
      <c r="AG1088" s="957"/>
      <c r="AH1088" s="204"/>
    </row>
    <row r="1089" spans="1:34" s="2230" customFormat="1" ht="30" x14ac:dyDescent="0.25">
      <c r="A1089" s="204">
        <v>1</v>
      </c>
      <c r="B1089" s="204">
        <v>1</v>
      </c>
      <c r="C1089" s="204" t="s">
        <v>870</v>
      </c>
      <c r="D1089" s="204"/>
      <c r="E1089" s="297" t="s">
        <v>538</v>
      </c>
      <c r="F1089" s="4"/>
      <c r="G1089" s="4"/>
      <c r="H1089" s="560"/>
      <c r="I1089" s="110"/>
      <c r="J1089" s="170"/>
      <c r="K1089" s="170" t="e">
        <f>J1089/I1089*100</f>
        <v>#DIV/0!</v>
      </c>
      <c r="L1089" s="1479"/>
      <c r="M1089" s="1479"/>
      <c r="N1089" s="109"/>
      <c r="O1089" s="109"/>
      <c r="P1089" s="109"/>
      <c r="Q1089" s="109"/>
      <c r="R1089" s="109"/>
      <c r="S1089" s="109"/>
      <c r="T1089" s="312"/>
      <c r="U1089" s="312"/>
      <c r="V1089" s="312"/>
      <c r="W1089" s="312"/>
      <c r="X1089" s="2358"/>
      <c r="Y1089" s="312"/>
      <c r="Z1089" s="766"/>
      <c r="AA1089" s="312"/>
      <c r="AB1089" s="312"/>
      <c r="AC1089" s="312"/>
      <c r="AD1089" s="312"/>
      <c r="AE1089" s="312"/>
      <c r="AF1089" s="909"/>
      <c r="AG1089" s="957"/>
      <c r="AH1089" s="204"/>
    </row>
    <row r="1090" spans="1:34" s="2230" customFormat="1" ht="60" x14ac:dyDescent="0.25">
      <c r="A1090" s="204">
        <v>1</v>
      </c>
      <c r="B1090" s="204">
        <v>1</v>
      </c>
      <c r="C1090" s="204" t="s">
        <v>870</v>
      </c>
      <c r="D1090" s="204"/>
      <c r="E1090" s="297" t="s">
        <v>540</v>
      </c>
      <c r="F1090" s="4"/>
      <c r="G1090" s="4"/>
      <c r="H1090" s="560"/>
      <c r="I1090" s="110"/>
      <c r="J1090" s="170"/>
      <c r="K1090" s="170"/>
      <c r="L1090" s="1479"/>
      <c r="M1090" s="1479"/>
      <c r="N1090" s="109"/>
      <c r="O1090" s="109"/>
      <c r="P1090" s="109"/>
      <c r="Q1090" s="109"/>
      <c r="R1090" s="109"/>
      <c r="S1090" s="109"/>
      <c r="T1090" s="312"/>
      <c r="U1090" s="312"/>
      <c r="V1090" s="312"/>
      <c r="W1090" s="312"/>
      <c r="X1090" s="2358"/>
      <c r="Y1090" s="312"/>
      <c r="Z1090" s="766"/>
      <c r="AA1090" s="312"/>
      <c r="AB1090" s="312"/>
      <c r="AC1090" s="312"/>
      <c r="AD1090" s="312"/>
      <c r="AE1090" s="312"/>
      <c r="AF1090" s="909"/>
      <c r="AG1090" s="957"/>
      <c r="AH1090" s="204"/>
    </row>
    <row r="1091" spans="1:34" s="2230" customFormat="1" ht="45" x14ac:dyDescent="0.25">
      <c r="A1091" s="204"/>
      <c r="B1091" s="204"/>
      <c r="C1091" s="204" t="s">
        <v>870</v>
      </c>
      <c r="D1091" s="204"/>
      <c r="E1091" s="296" t="s">
        <v>541</v>
      </c>
      <c r="F1091" s="4"/>
      <c r="G1091" s="4"/>
      <c r="H1091" s="560"/>
      <c r="I1091" s="110"/>
      <c r="J1091" s="170"/>
      <c r="K1091" s="170"/>
      <c r="L1091" s="1479"/>
      <c r="M1091" s="1479"/>
      <c r="N1091" s="109"/>
      <c r="O1091" s="109"/>
      <c r="P1091" s="109"/>
      <c r="Q1091" s="109"/>
      <c r="R1091" s="109"/>
      <c r="S1091" s="109"/>
      <c r="T1091" s="312"/>
      <c r="U1091" s="312"/>
      <c r="V1091" s="312"/>
      <c r="W1091" s="312"/>
      <c r="X1091" s="2358"/>
      <c r="Y1091" s="312"/>
      <c r="Z1091" s="766"/>
      <c r="AA1091" s="312"/>
      <c r="AB1091" s="312"/>
      <c r="AC1091" s="312"/>
      <c r="AD1091" s="312"/>
      <c r="AE1091" s="312"/>
      <c r="AF1091" s="909"/>
      <c r="AG1091" s="957"/>
      <c r="AH1091" s="204"/>
    </row>
    <row r="1092" spans="1:34" s="2230" customFormat="1" ht="105" x14ac:dyDescent="0.25">
      <c r="A1092" s="204"/>
      <c r="B1092" s="204"/>
      <c r="C1092" s="204" t="s">
        <v>870</v>
      </c>
      <c r="D1092" s="204"/>
      <c r="E1092" s="296" t="s">
        <v>542</v>
      </c>
      <c r="F1092" s="1228"/>
      <c r="G1092" s="513"/>
      <c r="H1092" s="486"/>
      <c r="I1092" s="110"/>
      <c r="J1092" s="488"/>
      <c r="K1092" s="731" t="e">
        <f>J1092/ROUND(I1092,0)*100</f>
        <v>#DIV/0!</v>
      </c>
      <c r="L1092" s="1479"/>
      <c r="M1092" s="1479"/>
      <c r="N1092" s="109"/>
      <c r="O1092" s="109"/>
      <c r="P1092" s="109"/>
      <c r="Q1092" s="109"/>
      <c r="R1092" s="109"/>
      <c r="S1092" s="109"/>
      <c r="T1092" s="2273"/>
      <c r="U1092" s="2273"/>
      <c r="V1092" s="2273"/>
      <c r="W1092" s="2273"/>
      <c r="X1092" s="856">
        <f>T1092/12*$E$3</f>
        <v>0</v>
      </c>
      <c r="Y1092" s="312">
        <f>AE1092-AD1092-AA1092-Z1092</f>
        <v>0</v>
      </c>
      <c r="Z1092" s="766"/>
      <c r="AA1092" s="312"/>
      <c r="AB1092" s="312">
        <f>Y1092-X1092</f>
        <v>0</v>
      </c>
      <c r="AC1092" s="312"/>
      <c r="AD1092" s="312"/>
      <c r="AE1092" s="312"/>
      <c r="AF1092" s="909"/>
      <c r="AG1092" s="957"/>
      <c r="AH1092" s="204"/>
    </row>
    <row r="1093" spans="1:34" s="2230" customFormat="1" ht="30" x14ac:dyDescent="0.25">
      <c r="A1093" s="204"/>
      <c r="B1093" s="204"/>
      <c r="C1093" s="204" t="s">
        <v>870</v>
      </c>
      <c r="D1093" s="204"/>
      <c r="E1093" s="296" t="s">
        <v>561</v>
      </c>
      <c r="F1093" s="1228"/>
      <c r="G1093" s="513"/>
      <c r="H1093" s="486"/>
      <c r="I1093" s="110"/>
      <c r="J1093" s="170"/>
      <c r="K1093" s="170" t="e">
        <f>J1093/ROUND(I1093,0)*100</f>
        <v>#DIV/0!</v>
      </c>
      <c r="L1093" s="1479"/>
      <c r="M1093" s="1479"/>
      <c r="N1093" s="109"/>
      <c r="O1093" s="109"/>
      <c r="P1093" s="109"/>
      <c r="Q1093" s="109"/>
      <c r="R1093" s="109"/>
      <c r="S1093" s="109"/>
      <c r="T1093" s="2273"/>
      <c r="U1093" s="2273"/>
      <c r="V1093" s="2273"/>
      <c r="W1093" s="2273"/>
      <c r="X1093" s="2359">
        <f>T1093/12*$E$3+(U1093-T1093)/11*3+(V1093-U1093)/10*2+(W1093-V1093)/9*1</f>
        <v>0</v>
      </c>
      <c r="Y1093" s="2273">
        <f>AE1093-AD1093-AA1093-Z1093</f>
        <v>0</v>
      </c>
      <c r="Z1093" s="2592"/>
      <c r="AA1093" s="2273"/>
      <c r="AB1093" s="2273">
        <f>Y1093-X1093</f>
        <v>0</v>
      </c>
      <c r="AC1093" s="2273"/>
      <c r="AD1093" s="2273">
        <v>0</v>
      </c>
      <c r="AE1093" s="2273"/>
      <c r="AF1093" s="909"/>
      <c r="AG1093" s="957"/>
      <c r="AH1093" s="204"/>
    </row>
    <row r="1094" spans="1:34" s="2230" customFormat="1" ht="29.25" x14ac:dyDescent="0.25">
      <c r="A1094" s="204">
        <v>1</v>
      </c>
      <c r="B1094" s="204">
        <v>1</v>
      </c>
      <c r="C1094" s="204" t="s">
        <v>870</v>
      </c>
      <c r="D1094" s="204"/>
      <c r="E1094" s="513" t="s">
        <v>404</v>
      </c>
      <c r="F1094" s="4"/>
      <c r="G1094" s="4"/>
      <c r="H1094" s="207"/>
      <c r="I1094" s="110"/>
      <c r="J1094" s="170">
        <f>J1095+J1096+J1098</f>
        <v>0</v>
      </c>
      <c r="K1094" s="170" t="e">
        <f t="shared" ref="K1094:K1107" si="225">J1094/I1094*100</f>
        <v>#DIV/0!</v>
      </c>
      <c r="L1094" s="1479"/>
      <c r="M1094" s="1479"/>
      <c r="N1094" s="109"/>
      <c r="O1094" s="109"/>
      <c r="P1094" s="109"/>
      <c r="Q1094" s="109"/>
      <c r="R1094" s="109"/>
      <c r="S1094" s="109"/>
      <c r="T1094" s="312"/>
      <c r="U1094" s="312"/>
      <c r="V1094" s="312"/>
      <c r="W1094" s="312"/>
      <c r="X1094" s="2358"/>
      <c r="Y1094" s="312"/>
      <c r="Z1094" s="766"/>
      <c r="AA1094" s="312"/>
      <c r="AB1094" s="312"/>
      <c r="AC1094" s="312"/>
      <c r="AD1094" s="312"/>
      <c r="AE1094" s="312"/>
      <c r="AF1094" s="909"/>
      <c r="AG1094" s="957"/>
      <c r="AH1094" s="204"/>
    </row>
    <row r="1095" spans="1:34" s="2230" customFormat="1" x14ac:dyDescent="0.25">
      <c r="A1095" s="204">
        <v>1</v>
      </c>
      <c r="B1095" s="204">
        <v>1</v>
      </c>
      <c r="C1095" s="204" t="s">
        <v>870</v>
      </c>
      <c r="D1095" s="204"/>
      <c r="E1095" s="513" t="s">
        <v>412</v>
      </c>
      <c r="F1095" s="4"/>
      <c r="G1095" s="4"/>
      <c r="H1095" s="207"/>
      <c r="I1095" s="110"/>
      <c r="J1095" s="170"/>
      <c r="K1095" s="170" t="e">
        <f t="shared" si="225"/>
        <v>#DIV/0!</v>
      </c>
      <c r="L1095" s="1479"/>
      <c r="M1095" s="1479"/>
      <c r="N1095" s="109"/>
      <c r="O1095" s="109"/>
      <c r="P1095" s="109"/>
      <c r="Q1095" s="109"/>
      <c r="R1095" s="109"/>
      <c r="S1095" s="109"/>
      <c r="T1095" s="312"/>
      <c r="U1095" s="312"/>
      <c r="V1095" s="312"/>
      <c r="W1095" s="312"/>
      <c r="X1095" s="2358"/>
      <c r="Y1095" s="312"/>
      <c r="Z1095" s="766"/>
      <c r="AA1095" s="312"/>
      <c r="AB1095" s="312"/>
      <c r="AC1095" s="312"/>
      <c r="AD1095" s="312"/>
      <c r="AE1095" s="312"/>
      <c r="AF1095" s="909"/>
      <c r="AG1095" s="957"/>
      <c r="AH1095" s="204"/>
    </row>
    <row r="1096" spans="1:34" s="2230" customFormat="1" x14ac:dyDescent="0.25">
      <c r="A1096" s="204"/>
      <c r="B1096" s="204">
        <v>1</v>
      </c>
      <c r="C1096" s="204" t="s">
        <v>870</v>
      </c>
      <c r="D1096" s="204"/>
      <c r="E1096" s="4" t="s">
        <v>413</v>
      </c>
      <c r="F1096" s="4"/>
      <c r="G1096" s="4"/>
      <c r="H1096" s="207"/>
      <c r="I1096" s="110"/>
      <c r="J1096" s="170">
        <f>J1097/9.4</f>
        <v>0</v>
      </c>
      <c r="K1096" s="170" t="e">
        <f t="shared" si="225"/>
        <v>#DIV/0!</v>
      </c>
      <c r="L1096" s="1479"/>
      <c r="M1096" s="1479"/>
      <c r="N1096" s="109"/>
      <c r="O1096" s="109"/>
      <c r="P1096" s="109"/>
      <c r="Q1096" s="109"/>
      <c r="R1096" s="109"/>
      <c r="S1096" s="109"/>
      <c r="T1096" s="312"/>
      <c r="U1096" s="312"/>
      <c r="V1096" s="312"/>
      <c r="W1096" s="312"/>
      <c r="X1096" s="2358"/>
      <c r="Y1096" s="312"/>
      <c r="Z1096" s="766"/>
      <c r="AA1096" s="312"/>
      <c r="AB1096" s="312"/>
      <c r="AC1096" s="312"/>
      <c r="AD1096" s="312"/>
      <c r="AE1096" s="312"/>
      <c r="AF1096" s="909"/>
      <c r="AG1096" s="957"/>
      <c r="AH1096" s="204"/>
    </row>
    <row r="1097" spans="1:34" s="2230" customFormat="1" x14ac:dyDescent="0.25">
      <c r="A1097" s="204">
        <v>1</v>
      </c>
      <c r="B1097" s="204">
        <v>1</v>
      </c>
      <c r="C1097" s="204" t="s">
        <v>870</v>
      </c>
      <c r="D1097" s="204"/>
      <c r="E1097" s="527" t="s">
        <v>414</v>
      </c>
      <c r="F1097" s="4"/>
      <c r="G1097" s="4"/>
      <c r="H1097" s="207"/>
      <c r="I1097" s="110"/>
      <c r="J1097" s="110"/>
      <c r="K1097" s="170" t="e">
        <f t="shared" si="225"/>
        <v>#DIV/0!</v>
      </c>
      <c r="L1097" s="1479"/>
      <c r="M1097" s="1479"/>
      <c r="N1097" s="109"/>
      <c r="O1097" s="109"/>
      <c r="P1097" s="109"/>
      <c r="Q1097" s="109"/>
      <c r="R1097" s="109"/>
      <c r="S1097" s="109"/>
      <c r="T1097" s="312"/>
      <c r="U1097" s="312"/>
      <c r="V1097" s="312"/>
      <c r="W1097" s="312"/>
      <c r="X1097" s="2358"/>
      <c r="Y1097" s="312"/>
      <c r="Z1097" s="766"/>
      <c r="AA1097" s="312"/>
      <c r="AB1097" s="312"/>
      <c r="AC1097" s="312"/>
      <c r="AD1097" s="312"/>
      <c r="AE1097" s="312"/>
      <c r="AF1097" s="925"/>
      <c r="AG1097" s="957"/>
      <c r="AH1097" s="204"/>
    </row>
    <row r="1098" spans="1:34" s="2230" customFormat="1" ht="29.25" x14ac:dyDescent="0.25">
      <c r="A1098" s="204"/>
      <c r="B1098" s="204"/>
      <c r="C1098" s="204" t="s">
        <v>870</v>
      </c>
      <c r="D1098" s="204"/>
      <c r="E1098" s="513" t="s">
        <v>588</v>
      </c>
      <c r="F1098" s="513"/>
      <c r="G1098" s="513"/>
      <c r="H1098" s="231"/>
      <c r="I1098" s="516"/>
      <c r="J1098" s="516">
        <f>SUM(J1099:J1101)</f>
        <v>0</v>
      </c>
      <c r="K1098" s="731" t="e">
        <f t="shared" si="225"/>
        <v>#DIV/0!</v>
      </c>
      <c r="L1098" s="1479"/>
      <c r="M1098" s="1479"/>
      <c r="N1098" s="109"/>
      <c r="O1098" s="109"/>
      <c r="P1098" s="109"/>
      <c r="Q1098" s="109"/>
      <c r="R1098" s="109"/>
      <c r="S1098" s="109"/>
      <c r="T1098" s="2272"/>
      <c r="U1098" s="2272"/>
      <c r="V1098" s="2272"/>
      <c r="W1098" s="2272"/>
      <c r="X1098" s="2594">
        <f>T1098/12*$E$3+(U1098-T1098)/11*3+(V1098-U1098)/10*2+(W1098-V1098)/9*1</f>
        <v>0</v>
      </c>
      <c r="Y1098" s="2272">
        <f>AE1098-AD1098-AA1098-Z1098</f>
        <v>0</v>
      </c>
      <c r="Z1098" s="2595"/>
      <c r="AA1098" s="2272"/>
      <c r="AB1098" s="2272">
        <f>Y1098-X1098</f>
        <v>0</v>
      </c>
      <c r="AC1098" s="2272"/>
      <c r="AD1098" s="2272">
        <v>0</v>
      </c>
      <c r="AE1098" s="2272"/>
      <c r="AF1098" s="925"/>
      <c r="AG1098" s="957"/>
      <c r="AH1098" s="204"/>
    </row>
    <row r="1099" spans="1:34" s="2230" customFormat="1" x14ac:dyDescent="0.25">
      <c r="A1099" s="204"/>
      <c r="B1099" s="204"/>
      <c r="C1099" s="204" t="s">
        <v>870</v>
      </c>
      <c r="D1099" s="204"/>
      <c r="E1099" s="527" t="s">
        <v>516</v>
      </c>
      <c r="F1099" s="4"/>
      <c r="G1099" s="4"/>
      <c r="H1099" s="207"/>
      <c r="I1099" s="110"/>
      <c r="J1099" s="110"/>
      <c r="K1099" s="170" t="e">
        <f t="shared" si="225"/>
        <v>#DIV/0!</v>
      </c>
      <c r="L1099" s="1479"/>
      <c r="M1099" s="1479"/>
      <c r="N1099" s="109"/>
      <c r="O1099" s="109"/>
      <c r="P1099" s="109"/>
      <c r="Q1099" s="109"/>
      <c r="R1099" s="109"/>
      <c r="S1099" s="109"/>
      <c r="T1099" s="312"/>
      <c r="U1099" s="312"/>
      <c r="V1099" s="312"/>
      <c r="W1099" s="312"/>
      <c r="X1099" s="2358"/>
      <c r="Y1099" s="312"/>
      <c r="Z1099" s="766"/>
      <c r="AA1099" s="312"/>
      <c r="AB1099" s="312"/>
      <c r="AC1099" s="312"/>
      <c r="AD1099" s="312"/>
      <c r="AE1099" s="312"/>
      <c r="AF1099" s="925"/>
      <c r="AG1099" s="957"/>
      <c r="AH1099" s="204"/>
    </row>
    <row r="1100" spans="1:34" s="2230" customFormat="1" ht="90" x14ac:dyDescent="0.25">
      <c r="A1100" s="204"/>
      <c r="B1100" s="204"/>
      <c r="C1100" s="204" t="s">
        <v>870</v>
      </c>
      <c r="D1100" s="204"/>
      <c r="E1100" s="527" t="s">
        <v>525</v>
      </c>
      <c r="F1100" s="4"/>
      <c r="G1100" s="4"/>
      <c r="H1100" s="207"/>
      <c r="I1100" s="110"/>
      <c r="J1100" s="110"/>
      <c r="K1100" s="170" t="e">
        <f t="shared" si="225"/>
        <v>#DIV/0!</v>
      </c>
      <c r="L1100" s="1479"/>
      <c r="M1100" s="1479"/>
      <c r="N1100" s="109"/>
      <c r="O1100" s="109"/>
      <c r="P1100" s="109"/>
      <c r="Q1100" s="109"/>
      <c r="R1100" s="109"/>
      <c r="S1100" s="109"/>
      <c r="T1100" s="312"/>
      <c r="U1100" s="312"/>
      <c r="V1100" s="312"/>
      <c r="W1100" s="312"/>
      <c r="X1100" s="2358"/>
      <c r="Y1100" s="312"/>
      <c r="Z1100" s="766"/>
      <c r="AA1100" s="312"/>
      <c r="AB1100" s="312"/>
      <c r="AC1100" s="312"/>
      <c r="AD1100" s="312"/>
      <c r="AE1100" s="312"/>
      <c r="AF1100" s="925"/>
      <c r="AG1100" s="957"/>
      <c r="AH1100" s="204"/>
    </row>
    <row r="1101" spans="1:34" s="2230" customFormat="1" ht="75" x14ac:dyDescent="0.25">
      <c r="A1101" s="204"/>
      <c r="B1101" s="204"/>
      <c r="C1101" s="204" t="s">
        <v>870</v>
      </c>
      <c r="D1101" s="204"/>
      <c r="E1101" s="527" t="s">
        <v>519</v>
      </c>
      <c r="F1101" s="4"/>
      <c r="G1101" s="4"/>
      <c r="H1101" s="207"/>
      <c r="I1101" s="110"/>
      <c r="J1101" s="110"/>
      <c r="K1101" s="170" t="e">
        <f t="shared" si="225"/>
        <v>#DIV/0!</v>
      </c>
      <c r="L1101" s="1479"/>
      <c r="M1101" s="1479"/>
      <c r="N1101" s="109"/>
      <c r="O1101" s="109"/>
      <c r="P1101" s="109"/>
      <c r="Q1101" s="109"/>
      <c r="R1101" s="109"/>
      <c r="S1101" s="109"/>
      <c r="T1101" s="312"/>
      <c r="U1101" s="312"/>
      <c r="V1101" s="312"/>
      <c r="W1101" s="312"/>
      <c r="X1101" s="2358"/>
      <c r="Y1101" s="312"/>
      <c r="Z1101" s="766"/>
      <c r="AA1101" s="312"/>
      <c r="AB1101" s="312"/>
      <c r="AC1101" s="312"/>
      <c r="AD1101" s="312"/>
      <c r="AE1101" s="312"/>
      <c r="AF1101" s="925"/>
      <c r="AG1101" s="957"/>
      <c r="AH1101" s="204"/>
    </row>
    <row r="1102" spans="1:34" s="2230" customFormat="1" ht="86.25" x14ac:dyDescent="0.25">
      <c r="A1102" s="204">
        <v>1</v>
      </c>
      <c r="B1102" s="204">
        <v>1</v>
      </c>
      <c r="C1102" s="204" t="s">
        <v>870</v>
      </c>
      <c r="D1102" s="204"/>
      <c r="E1102" s="829" t="s">
        <v>405</v>
      </c>
      <c r="F1102" s="1228"/>
      <c r="G1102" s="513"/>
      <c r="H1102" s="207"/>
      <c r="I1102" s="170"/>
      <c r="J1102" s="170"/>
      <c r="K1102" s="170" t="e">
        <f t="shared" si="225"/>
        <v>#DIV/0!</v>
      </c>
      <c r="L1102" s="1479"/>
      <c r="M1102" s="1479"/>
      <c r="N1102" s="109"/>
      <c r="O1102" s="109"/>
      <c r="P1102" s="109"/>
      <c r="Q1102" s="109"/>
      <c r="R1102" s="109"/>
      <c r="S1102" s="109"/>
      <c r="T1102" s="2273"/>
      <c r="U1102" s="2273"/>
      <c r="V1102" s="2273"/>
      <c r="W1102" s="2273"/>
      <c r="X1102" s="2359">
        <f>T1102/12*$E$3</f>
        <v>0</v>
      </c>
      <c r="Y1102" s="2273">
        <f>AE1102-AD1102</f>
        <v>0</v>
      </c>
      <c r="Z1102" s="2592"/>
      <c r="AA1102" s="2273"/>
      <c r="AB1102" s="2273">
        <f>Y1102-X1102</f>
        <v>0</v>
      </c>
      <c r="AC1102" s="2273"/>
      <c r="AD1102" s="2273"/>
      <c r="AE1102" s="2273"/>
      <c r="AF1102" s="909"/>
      <c r="AG1102" s="2593"/>
      <c r="AH1102" s="204"/>
    </row>
    <row r="1103" spans="1:34" s="2230" customFormat="1" x14ac:dyDescent="0.25">
      <c r="A1103" s="204">
        <v>1</v>
      </c>
      <c r="B1103" s="204">
        <v>1</v>
      </c>
      <c r="C1103" s="204" t="s">
        <v>870</v>
      </c>
      <c r="D1103" s="204"/>
      <c r="E1103" s="501" t="s">
        <v>217</v>
      </c>
      <c r="F1103" s="524"/>
      <c r="G1103" s="4"/>
      <c r="H1103" s="231"/>
      <c r="I1103" s="731"/>
      <c r="J1103" s="731">
        <f>SUM(J1104:J1109)</f>
        <v>0</v>
      </c>
      <c r="K1103" s="731" t="e">
        <f t="shared" si="225"/>
        <v>#DIV/0!</v>
      </c>
      <c r="L1103" s="1479"/>
      <c r="M1103" s="1479"/>
      <c r="N1103" s="109"/>
      <c r="O1103" s="109"/>
      <c r="P1103" s="109"/>
      <c r="Q1103" s="109"/>
      <c r="R1103" s="109"/>
      <c r="S1103" s="109"/>
      <c r="T1103" s="312"/>
      <c r="U1103" s="312"/>
      <c r="V1103" s="312"/>
      <c r="W1103" s="312"/>
      <c r="X1103" s="2266">
        <f>T1103/12*$E$3+(U1103-T1103)/11*3+(V1103-U1103)/10*2+(W1103-V1103)/9*1</f>
        <v>0</v>
      </c>
      <c r="Y1103" s="312">
        <f>AE1103-AD1103-AA1103-Z1103</f>
        <v>0</v>
      </c>
      <c r="Z1103" s="766"/>
      <c r="AA1103" s="312"/>
      <c r="AB1103" s="312">
        <f>Y1103-X1103</f>
        <v>0</v>
      </c>
      <c r="AC1103" s="312"/>
      <c r="AD1103" s="312">
        <v>0</v>
      </c>
      <c r="AE1103" s="312"/>
      <c r="AF1103" s="913"/>
      <c r="AG1103" s="957"/>
      <c r="AH1103" s="204"/>
    </row>
    <row r="1104" spans="1:34" s="2230" customFormat="1" x14ac:dyDescent="0.25">
      <c r="A1104" s="204">
        <v>1</v>
      </c>
      <c r="B1104" s="204">
        <v>1</v>
      </c>
      <c r="C1104" s="204" t="s">
        <v>870</v>
      </c>
      <c r="D1104" s="204"/>
      <c r="E1104" s="149" t="s">
        <v>65</v>
      </c>
      <c r="F1104" s="4"/>
      <c r="G1104" s="4"/>
      <c r="H1104" s="207"/>
      <c r="I1104" s="170"/>
      <c r="J1104" s="170"/>
      <c r="K1104" s="170" t="e">
        <f t="shared" si="225"/>
        <v>#DIV/0!</v>
      </c>
      <c r="L1104" s="1479"/>
      <c r="M1104" s="1479"/>
      <c r="N1104" s="109"/>
      <c r="O1104" s="109"/>
      <c r="P1104" s="109"/>
      <c r="Q1104" s="109"/>
      <c r="R1104" s="109"/>
      <c r="S1104" s="109"/>
      <c r="T1104" s="312"/>
      <c r="U1104" s="312"/>
      <c r="V1104" s="312"/>
      <c r="W1104" s="312"/>
      <c r="X1104" s="2358"/>
      <c r="Y1104" s="312"/>
      <c r="Z1104" s="766"/>
      <c r="AA1104" s="312"/>
      <c r="AB1104" s="312"/>
      <c r="AC1104" s="312"/>
      <c r="AD1104" s="312"/>
      <c r="AE1104" s="312"/>
      <c r="AF1104" s="909"/>
      <c r="AG1104" s="957"/>
      <c r="AH1104" s="204"/>
    </row>
    <row r="1105" spans="1:34" s="2230" customFormat="1" ht="30" x14ac:dyDescent="0.25">
      <c r="A1105" s="204">
        <v>1</v>
      </c>
      <c r="B1105" s="204">
        <v>1</v>
      </c>
      <c r="C1105" s="204" t="s">
        <v>870</v>
      </c>
      <c r="D1105" s="204"/>
      <c r="E1105" s="522" t="s">
        <v>352</v>
      </c>
      <c r="F1105" s="4"/>
      <c r="G1105" s="4"/>
      <c r="H1105" s="207"/>
      <c r="I1105" s="110"/>
      <c r="J1105" s="170"/>
      <c r="K1105" s="170" t="e">
        <f t="shared" si="225"/>
        <v>#DIV/0!</v>
      </c>
      <c r="L1105" s="1479"/>
      <c r="M1105" s="1479"/>
      <c r="N1105" s="109"/>
      <c r="O1105" s="109"/>
      <c r="P1105" s="109"/>
      <c r="Q1105" s="109"/>
      <c r="R1105" s="109"/>
      <c r="S1105" s="109"/>
      <c r="T1105" s="312"/>
      <c r="U1105" s="312"/>
      <c r="V1105" s="312"/>
      <c r="W1105" s="312"/>
      <c r="X1105" s="2358"/>
      <c r="Y1105" s="312"/>
      <c r="Z1105" s="766"/>
      <c r="AA1105" s="312"/>
      <c r="AB1105" s="312"/>
      <c r="AC1105" s="312"/>
      <c r="AD1105" s="312"/>
      <c r="AE1105" s="312"/>
      <c r="AF1105" s="909"/>
      <c r="AG1105" s="957"/>
      <c r="AH1105" s="204"/>
    </row>
    <row r="1106" spans="1:34" s="2230" customFormat="1" ht="30" x14ac:dyDescent="0.25">
      <c r="A1106" s="204"/>
      <c r="B1106" s="204">
        <v>1</v>
      </c>
      <c r="C1106" s="204" t="s">
        <v>870</v>
      </c>
      <c r="D1106" s="204"/>
      <c r="E1106" s="522" t="s">
        <v>357</v>
      </c>
      <c r="F1106" s="4"/>
      <c r="G1106" s="4"/>
      <c r="H1106" s="207"/>
      <c r="I1106" s="110"/>
      <c r="J1106" s="170"/>
      <c r="K1106" s="170" t="e">
        <f t="shared" si="225"/>
        <v>#DIV/0!</v>
      </c>
      <c r="L1106" s="1479"/>
      <c r="M1106" s="1479"/>
      <c r="N1106" s="109"/>
      <c r="O1106" s="109"/>
      <c r="P1106" s="109"/>
      <c r="Q1106" s="109"/>
      <c r="R1106" s="109"/>
      <c r="S1106" s="109"/>
      <c r="T1106" s="312"/>
      <c r="U1106" s="312"/>
      <c r="V1106" s="312"/>
      <c r="W1106" s="312"/>
      <c r="X1106" s="2358"/>
      <c r="Y1106" s="312"/>
      <c r="Z1106" s="766"/>
      <c r="AA1106" s="312"/>
      <c r="AB1106" s="312"/>
      <c r="AC1106" s="312"/>
      <c r="AD1106" s="312"/>
      <c r="AE1106" s="312"/>
      <c r="AF1106" s="909"/>
      <c r="AG1106" s="957"/>
      <c r="AH1106" s="204"/>
    </row>
    <row r="1107" spans="1:34" s="2230" customFormat="1" ht="30" x14ac:dyDescent="0.25">
      <c r="A1107" s="204">
        <v>1</v>
      </c>
      <c r="B1107" s="204">
        <v>1</v>
      </c>
      <c r="C1107" s="204" t="s">
        <v>870</v>
      </c>
      <c r="D1107" s="204"/>
      <c r="E1107" s="522" t="s">
        <v>71</v>
      </c>
      <c r="F1107" s="4"/>
      <c r="G1107" s="4"/>
      <c r="H1107" s="207"/>
      <c r="I1107" s="170"/>
      <c r="J1107" s="170"/>
      <c r="K1107" s="170" t="e">
        <f t="shared" si="225"/>
        <v>#DIV/0!</v>
      </c>
      <c r="L1107" s="1479"/>
      <c r="M1107" s="1479"/>
      <c r="N1107" s="109"/>
      <c r="O1107" s="109"/>
      <c r="P1107" s="109"/>
      <c r="Q1107" s="109"/>
      <c r="R1107" s="109"/>
      <c r="S1107" s="109"/>
      <c r="T1107" s="312"/>
      <c r="U1107" s="312"/>
      <c r="V1107" s="312"/>
      <c r="W1107" s="312"/>
      <c r="X1107" s="2358"/>
      <c r="Y1107" s="312"/>
      <c r="Z1107" s="766"/>
      <c r="AA1107" s="312"/>
      <c r="AB1107" s="312"/>
      <c r="AC1107" s="312"/>
      <c r="AD1107" s="312"/>
      <c r="AE1107" s="312"/>
      <c r="AF1107" s="909"/>
      <c r="AG1107" s="957"/>
      <c r="AH1107" s="204"/>
    </row>
    <row r="1108" spans="1:34" s="2230" customFormat="1" x14ac:dyDescent="0.25">
      <c r="A1108" s="204"/>
      <c r="B1108" s="204"/>
      <c r="C1108" s="204" t="s">
        <v>870</v>
      </c>
      <c r="D1108" s="204"/>
      <c r="E1108" s="522" t="s">
        <v>616</v>
      </c>
      <c r="F1108" s="4"/>
      <c r="G1108" s="4"/>
      <c r="H1108" s="224"/>
      <c r="I1108" s="2222"/>
      <c r="J1108" s="2222"/>
      <c r="K1108" s="170"/>
      <c r="L1108" s="1479"/>
      <c r="M1108" s="1479"/>
      <c r="N1108" s="109"/>
      <c r="O1108" s="109"/>
      <c r="P1108" s="109"/>
      <c r="Q1108" s="109"/>
      <c r="R1108" s="109"/>
      <c r="S1108" s="109"/>
      <c r="T1108" s="312"/>
      <c r="U1108" s="312"/>
      <c r="V1108" s="312"/>
      <c r="W1108" s="312"/>
      <c r="X1108" s="2358"/>
      <c r="Y1108" s="312"/>
      <c r="Z1108" s="766"/>
      <c r="AA1108" s="312"/>
      <c r="AB1108" s="312"/>
      <c r="AC1108" s="312"/>
      <c r="AD1108" s="312"/>
      <c r="AE1108" s="312"/>
      <c r="AF1108" s="909"/>
      <c r="AG1108" s="957"/>
      <c r="AH1108" s="204"/>
    </row>
    <row r="1109" spans="1:34" s="2230" customFormat="1" x14ac:dyDescent="0.25">
      <c r="A1109" s="204"/>
      <c r="B1109" s="204"/>
      <c r="C1109" s="204" t="s">
        <v>870</v>
      </c>
      <c r="D1109" s="204"/>
      <c r="E1109" s="522" t="s">
        <v>617</v>
      </c>
      <c r="F1109" s="4"/>
      <c r="G1109" s="4"/>
      <c r="H1109" s="224"/>
      <c r="I1109" s="2222"/>
      <c r="J1109" s="2222"/>
      <c r="K1109" s="170"/>
      <c r="L1109" s="1479"/>
      <c r="M1109" s="1479"/>
      <c r="N1109" s="109"/>
      <c r="O1109" s="109"/>
      <c r="P1109" s="109"/>
      <c r="Q1109" s="109"/>
      <c r="R1109" s="109"/>
      <c r="S1109" s="109"/>
      <c r="T1109" s="312"/>
      <c r="U1109" s="312"/>
      <c r="V1109" s="312"/>
      <c r="W1109" s="312"/>
      <c r="X1109" s="2358"/>
      <c r="Y1109" s="312"/>
      <c r="Z1109" s="766"/>
      <c r="AA1109" s="312"/>
      <c r="AB1109" s="312"/>
      <c r="AC1109" s="312"/>
      <c r="AD1109" s="312"/>
      <c r="AE1109" s="312"/>
      <c r="AF1109" s="909"/>
      <c r="AG1109" s="957"/>
      <c r="AH1109" s="204"/>
    </row>
    <row r="1110" spans="1:34" s="2230" customFormat="1" ht="86.25" x14ac:dyDescent="0.25">
      <c r="A1110" s="204"/>
      <c r="B1110" s="204"/>
      <c r="C1110" s="204" t="s">
        <v>870</v>
      </c>
      <c r="D1110" s="204"/>
      <c r="E1110" s="463" t="s">
        <v>600</v>
      </c>
      <c r="F1110" s="4"/>
      <c r="G1110" s="4"/>
      <c r="H1110" s="534"/>
      <c r="I1110" s="534"/>
      <c r="J1110" s="534">
        <f>J1067</f>
        <v>0</v>
      </c>
      <c r="K1110" s="170" t="e">
        <f t="shared" ref="K1110:K1115" si="226">J1110/I1110*100</f>
        <v>#DIV/0!</v>
      </c>
      <c r="L1110" s="1479"/>
      <c r="M1110" s="1479"/>
      <c r="N1110" s="109"/>
      <c r="O1110" s="109"/>
      <c r="P1110" s="109"/>
      <c r="Q1110" s="109"/>
      <c r="R1110" s="109"/>
      <c r="S1110" s="109"/>
      <c r="T1110" s="312"/>
      <c r="U1110" s="312"/>
      <c r="V1110" s="312"/>
      <c r="W1110" s="312"/>
      <c r="X1110" s="2358">
        <f>T1110/12*$E$3</f>
        <v>0</v>
      </c>
      <c r="Y1110" s="312">
        <f t="shared" ref="Y1110:AE1110" si="227">Y1067</f>
        <v>0</v>
      </c>
      <c r="Z1110" s="766">
        <f t="shared" si="227"/>
        <v>0</v>
      </c>
      <c r="AA1110" s="312">
        <f t="shared" si="227"/>
        <v>0</v>
      </c>
      <c r="AB1110" s="312">
        <f t="shared" si="227"/>
        <v>0</v>
      </c>
      <c r="AC1110" s="312">
        <f t="shared" si="227"/>
        <v>0</v>
      </c>
      <c r="AD1110" s="312">
        <f t="shared" si="227"/>
        <v>0</v>
      </c>
      <c r="AE1110" s="312">
        <f t="shared" si="227"/>
        <v>0</v>
      </c>
      <c r="AF1110" s="909"/>
      <c r="AG1110" s="957"/>
      <c r="AH1110" s="204"/>
    </row>
    <row r="1111" spans="1:34" s="2230" customFormat="1" ht="15.75" customHeight="1" x14ac:dyDescent="0.25">
      <c r="A1111" s="204">
        <v>1</v>
      </c>
      <c r="B1111" s="204">
        <v>1</v>
      </c>
      <c r="C1111" s="204" t="s">
        <v>870</v>
      </c>
      <c r="D1111" s="204"/>
      <c r="E1111" s="463" t="s">
        <v>353</v>
      </c>
      <c r="F1111" s="4"/>
      <c r="G1111" s="4"/>
      <c r="H1111" s="534"/>
      <c r="I1111" s="534"/>
      <c r="J1111" s="534">
        <f>J1085+J1055</f>
        <v>3</v>
      </c>
      <c r="K1111" s="731" t="e">
        <f t="shared" si="226"/>
        <v>#DIV/0!</v>
      </c>
      <c r="L1111" s="1479"/>
      <c r="M1111" s="1479"/>
      <c r="N1111" s="109"/>
      <c r="O1111" s="109"/>
      <c r="P1111" s="109"/>
      <c r="Q1111" s="109"/>
      <c r="R1111" s="109"/>
      <c r="S1111" s="109"/>
      <c r="T1111" s="312"/>
      <c r="U1111" s="312"/>
      <c r="V1111" s="312"/>
      <c r="W1111" s="312"/>
      <c r="X1111" s="2358"/>
      <c r="Y1111" s="312"/>
      <c r="Z1111" s="766"/>
      <c r="AA1111" s="312"/>
      <c r="AB1111" s="312"/>
      <c r="AC1111" s="312"/>
      <c r="AD1111" s="312"/>
      <c r="AE1111" s="312"/>
      <c r="AF1111" s="913"/>
      <c r="AG1111" s="957"/>
      <c r="AH1111" s="204"/>
    </row>
    <row r="1112" spans="1:34" s="2230" customFormat="1" ht="28.5" customHeight="1" x14ac:dyDescent="0.25">
      <c r="A1112" s="204">
        <v>1</v>
      </c>
      <c r="B1112" s="204">
        <v>1</v>
      </c>
      <c r="C1112" s="204" t="s">
        <v>870</v>
      </c>
      <c r="D1112" s="204"/>
      <c r="E1112" s="463" t="s">
        <v>366</v>
      </c>
      <c r="F1112" s="4"/>
      <c r="G1112" s="4"/>
      <c r="H1112" s="534"/>
      <c r="I1112" s="534"/>
      <c r="J1112" s="534">
        <f>J1071</f>
        <v>0</v>
      </c>
      <c r="K1112" s="731" t="e">
        <f t="shared" si="226"/>
        <v>#DIV/0!</v>
      </c>
      <c r="L1112" s="1479"/>
      <c r="M1112" s="1479"/>
      <c r="N1112" s="109"/>
      <c r="O1112" s="109"/>
      <c r="P1112" s="109"/>
      <c r="Q1112" s="109"/>
      <c r="R1112" s="109"/>
      <c r="S1112" s="109"/>
      <c r="T1112" s="312"/>
      <c r="U1112" s="312"/>
      <c r="V1112" s="312"/>
      <c r="W1112" s="312"/>
      <c r="X1112" s="2358"/>
      <c r="Y1112" s="312"/>
      <c r="Z1112" s="766"/>
      <c r="AA1112" s="312"/>
      <c r="AB1112" s="312"/>
      <c r="AC1112" s="312"/>
      <c r="AD1112" s="312"/>
      <c r="AE1112" s="312"/>
      <c r="AF1112" s="913"/>
      <c r="AG1112" s="957"/>
      <c r="AH1112" s="204"/>
    </row>
    <row r="1113" spans="1:34" s="2230" customFormat="1" ht="29.25" x14ac:dyDescent="0.25">
      <c r="A1113" s="204">
        <v>1</v>
      </c>
      <c r="B1113" s="204">
        <v>1</v>
      </c>
      <c r="C1113" s="204" t="s">
        <v>870</v>
      </c>
      <c r="D1113" s="204"/>
      <c r="E1113" s="463" t="s">
        <v>354</v>
      </c>
      <c r="F1113" s="4"/>
      <c r="G1113" s="4"/>
      <c r="H1113" s="534"/>
      <c r="I1113" s="534"/>
      <c r="J1113" s="534">
        <f>J1094+J1061</f>
        <v>1</v>
      </c>
      <c r="K1113" s="731" t="e">
        <f t="shared" si="226"/>
        <v>#DIV/0!</v>
      </c>
      <c r="L1113" s="1479"/>
      <c r="M1113" s="1479"/>
      <c r="N1113" s="109"/>
      <c r="O1113" s="109"/>
      <c r="P1113" s="109"/>
      <c r="Q1113" s="109"/>
      <c r="R1113" s="109"/>
      <c r="S1113" s="109"/>
      <c r="T1113" s="312"/>
      <c r="U1113" s="312"/>
      <c r="V1113" s="312"/>
      <c r="W1113" s="312"/>
      <c r="X1113" s="2358"/>
      <c r="Y1113" s="312"/>
      <c r="Z1113" s="766"/>
      <c r="AA1113" s="312"/>
      <c r="AB1113" s="312"/>
      <c r="AC1113" s="312"/>
      <c r="AD1113" s="312"/>
      <c r="AE1113" s="312"/>
      <c r="AF1113" s="913"/>
      <c r="AG1113" s="957"/>
      <c r="AH1113" s="204"/>
    </row>
    <row r="1114" spans="1:34" s="2230" customFormat="1" ht="29.25" x14ac:dyDescent="0.25">
      <c r="A1114" s="204">
        <v>1</v>
      </c>
      <c r="B1114" s="204">
        <v>1</v>
      </c>
      <c r="C1114" s="204" t="s">
        <v>870</v>
      </c>
      <c r="D1114" s="204"/>
      <c r="E1114" s="463" t="s">
        <v>355</v>
      </c>
      <c r="F1114" s="4"/>
      <c r="G1114" s="4"/>
      <c r="H1114" s="534"/>
      <c r="I1114" s="534"/>
      <c r="J1114" s="534">
        <f>J1102+J1065</f>
        <v>0</v>
      </c>
      <c r="K1114" s="731" t="e">
        <f t="shared" si="226"/>
        <v>#DIV/0!</v>
      </c>
      <c r="L1114" s="1479"/>
      <c r="M1114" s="1479"/>
      <c r="N1114" s="109"/>
      <c r="O1114" s="109"/>
      <c r="P1114" s="109"/>
      <c r="Q1114" s="109"/>
      <c r="R1114" s="109"/>
      <c r="S1114" s="109"/>
      <c r="T1114" s="312"/>
      <c r="U1114" s="312"/>
      <c r="V1114" s="312"/>
      <c r="W1114" s="312"/>
      <c r="X1114" s="2266"/>
      <c r="Y1114" s="312"/>
      <c r="Z1114" s="766"/>
      <c r="AA1114" s="312"/>
      <c r="AB1114" s="312"/>
      <c r="AC1114" s="312"/>
      <c r="AD1114" s="312"/>
      <c r="AE1114" s="312"/>
      <c r="AF1114" s="913"/>
      <c r="AG1114" s="957"/>
      <c r="AH1114" s="204"/>
    </row>
    <row r="1115" spans="1:34" s="2230" customFormat="1" x14ac:dyDescent="0.25">
      <c r="A1115" s="204">
        <v>1</v>
      </c>
      <c r="B1115" s="204">
        <v>1</v>
      </c>
      <c r="C1115" s="204" t="s">
        <v>870</v>
      </c>
      <c r="D1115" s="204"/>
      <c r="E1115" s="464" t="s">
        <v>134</v>
      </c>
      <c r="F1115" s="4"/>
      <c r="G1115" s="4"/>
      <c r="H1115" s="534"/>
      <c r="I1115" s="534"/>
      <c r="J1115" s="534">
        <f>J1111+J1112+J1114+J1095*2.6+J1061*2.6+J1097/4.2+J1098*10+J1110*2.6</f>
        <v>5.6</v>
      </c>
      <c r="K1115" s="731" t="e">
        <f t="shared" si="226"/>
        <v>#DIV/0!</v>
      </c>
      <c r="L1115" s="1479"/>
      <c r="M1115" s="1479"/>
      <c r="N1115" s="109"/>
      <c r="O1115" s="109"/>
      <c r="P1115" s="109"/>
      <c r="Q1115" s="109"/>
      <c r="R1115" s="109"/>
      <c r="S1115" s="109"/>
      <c r="T1115" s="312"/>
      <c r="U1115" s="312"/>
      <c r="V1115" s="312"/>
      <c r="W1115" s="312"/>
      <c r="X1115" s="2594">
        <f t="shared" ref="X1115:AD1115" si="228">SUM(X1114,X1103,X1093,X1085,X1098,X1071,X1067,X1054)</f>
        <v>0</v>
      </c>
      <c r="Y1115" s="2272">
        <f>AE1115-AD1115-AA1115-Z1115</f>
        <v>5.5052500000000002</v>
      </c>
      <c r="Z1115" s="2595">
        <f t="shared" si="228"/>
        <v>0</v>
      </c>
      <c r="AA1115" s="2272">
        <f t="shared" si="228"/>
        <v>0</v>
      </c>
      <c r="AB1115" s="2272">
        <f t="shared" si="228"/>
        <v>0</v>
      </c>
      <c r="AC1115" s="2272">
        <f t="shared" si="228"/>
        <v>0</v>
      </c>
      <c r="AD1115" s="2272">
        <f t="shared" si="228"/>
        <v>0</v>
      </c>
      <c r="AE1115" s="2272">
        <f>SUM(AE1114,AE1103,AE1093,AE1085,AE1098,AE1071,AE1067,AE1054,AE1066)</f>
        <v>5.5052500000000002</v>
      </c>
      <c r="AF1115" s="898"/>
      <c r="AG1115" s="2596"/>
      <c r="AH1115" s="204"/>
    </row>
    <row r="1116" spans="1:34" s="2230" customFormat="1" x14ac:dyDescent="0.25">
      <c r="A1116" s="204">
        <v>1</v>
      </c>
      <c r="B1116" s="204">
        <v>1</v>
      </c>
      <c r="C1116" s="204" t="s">
        <v>870</v>
      </c>
      <c r="D1116" s="204"/>
      <c r="E1116" s="1329" t="s">
        <v>28</v>
      </c>
      <c r="F1116" s="1329"/>
      <c r="G1116" s="2"/>
      <c r="H1116" s="51"/>
      <c r="I1116" s="2502"/>
      <c r="J1116" s="2502"/>
      <c r="K1116" s="2502"/>
      <c r="L1116" s="2500"/>
      <c r="M1116" s="2500"/>
      <c r="N1116" s="2496"/>
      <c r="O1116" s="2496"/>
      <c r="P1116" s="2496"/>
      <c r="Q1116" s="2496"/>
      <c r="R1116" s="2496"/>
      <c r="S1116" s="2496"/>
      <c r="T1116" s="355"/>
      <c r="U1116" s="355"/>
      <c r="V1116" s="355"/>
      <c r="W1116" s="355"/>
      <c r="X1116" s="2359"/>
      <c r="Y1116" s="355"/>
      <c r="Z1116" s="1109"/>
      <c r="AA1116" s="355"/>
      <c r="AB1116" s="355"/>
      <c r="AC1116" s="355"/>
      <c r="AD1116" s="355"/>
      <c r="AE1116" s="355"/>
      <c r="AF1116" s="2503"/>
      <c r="AG1116" s="902"/>
      <c r="AH1116" s="204"/>
    </row>
    <row r="1117" spans="1:34" s="2230" customFormat="1" ht="15" customHeight="1" x14ac:dyDescent="0.25">
      <c r="A1117" s="204">
        <v>1</v>
      </c>
      <c r="B1117" s="204">
        <v>1</v>
      </c>
      <c r="C1117" s="204" t="s">
        <v>870</v>
      </c>
      <c r="D1117" s="204"/>
      <c r="E1117" s="2" t="s">
        <v>123</v>
      </c>
      <c r="F1117" s="2"/>
      <c r="G1117" s="513"/>
      <c r="H1117" s="1962"/>
      <c r="I1117" s="1460"/>
      <c r="J1117" s="1460"/>
      <c r="K1117" s="1460"/>
      <c r="L1117" s="1963"/>
      <c r="M1117" s="186"/>
      <c r="N1117" s="1460"/>
      <c r="O1117" s="1460"/>
      <c r="P1117" s="1460"/>
      <c r="Q1117" s="140"/>
      <c r="R1117" s="140"/>
      <c r="S1117" s="140"/>
      <c r="T1117" s="2505"/>
      <c r="U1117" s="2505"/>
      <c r="V1117" s="2505"/>
      <c r="W1117" s="2505"/>
      <c r="X1117" s="2506"/>
      <c r="Y1117" s="2505"/>
      <c r="Z1117" s="2597"/>
      <c r="AA1117" s="2505"/>
      <c r="AB1117" s="2505"/>
      <c r="AC1117" s="2505"/>
      <c r="AD1117" s="2505"/>
      <c r="AE1117" s="2505"/>
      <c r="AF1117" s="1900"/>
      <c r="AG1117" s="2598"/>
      <c r="AH1117" s="204"/>
    </row>
    <row r="1118" spans="1:34" s="2230" customFormat="1" x14ac:dyDescent="0.25">
      <c r="A1118" s="204">
        <v>1</v>
      </c>
      <c r="B1118" s="204">
        <v>1</v>
      </c>
      <c r="C1118" s="204" t="s">
        <v>870</v>
      </c>
      <c r="D1118" s="204" t="s">
        <v>793</v>
      </c>
      <c r="E1118" s="2228" t="s">
        <v>130</v>
      </c>
      <c r="F1118" s="2228"/>
      <c r="G1118" s="2504">
        <v>240</v>
      </c>
      <c r="H1118" s="241"/>
      <c r="I1118" s="110"/>
      <c r="J1118" s="110"/>
      <c r="K1118" s="110"/>
      <c r="L1118" s="3177"/>
      <c r="M1118" s="139"/>
      <c r="N1118" s="140"/>
      <c r="O1118" s="140"/>
      <c r="P1118" s="140"/>
      <c r="Q1118" s="140" t="e">
        <f>P1118/O1118*100</f>
        <v>#DIV/0!</v>
      </c>
      <c r="R1118" s="140">
        <f>N1118/G1118</f>
        <v>0</v>
      </c>
      <c r="S1118" s="140" t="e">
        <f>P1118/$E$3*12/R1118</f>
        <v>#DIV/0!</v>
      </c>
      <c r="T1118" s="312"/>
      <c r="U1118" s="312"/>
      <c r="V1118" s="312"/>
      <c r="W1118" s="312"/>
      <c r="X1118" s="2266">
        <f>T1118/12*$E$3+(U1118-T1118)/11*3+(V1118-U1118)/10*2+(W1118-V1118)/9*1</f>
        <v>0</v>
      </c>
      <c r="Y1118" s="312">
        <f>AE1118-AD1118-AA1118-Z1118</f>
        <v>0</v>
      </c>
      <c r="Z1118" s="2597"/>
      <c r="AA1118" s="2505"/>
      <c r="AB1118" s="2505">
        <f>Y1118-X1118</f>
        <v>0</v>
      </c>
      <c r="AC1118" s="2505"/>
      <c r="AD1118" s="312">
        <v>0</v>
      </c>
      <c r="AE1118" s="312"/>
      <c r="AF1118" s="925"/>
      <c r="AG1118" s="957"/>
      <c r="AH1118" s="204"/>
    </row>
    <row r="1119" spans="1:34" s="2230" customFormat="1" x14ac:dyDescent="0.25">
      <c r="A1119" s="204"/>
      <c r="B1119" s="204">
        <v>1</v>
      </c>
      <c r="C1119" s="204" t="s">
        <v>870</v>
      </c>
      <c r="D1119" s="204" t="s">
        <v>793</v>
      </c>
      <c r="E1119" s="2228" t="s">
        <v>9</v>
      </c>
      <c r="F1119" s="2228"/>
      <c r="G1119" s="2599">
        <v>240</v>
      </c>
      <c r="H1119" s="241"/>
      <c r="I1119" s="110"/>
      <c r="J1119" s="499"/>
      <c r="K1119" s="3490"/>
      <c r="L1119" s="3542"/>
      <c r="M1119" s="3491"/>
      <c r="N1119" s="3492"/>
      <c r="O1119" s="3492"/>
      <c r="P1119" s="476"/>
      <c r="Q1119" s="140" t="e">
        <f>P1119/O1119*100</f>
        <v>#DIV/0!</v>
      </c>
      <c r="R1119" s="140">
        <f>N1119/G1119</f>
        <v>0</v>
      </c>
      <c r="S1119" s="140" t="e">
        <f>P1119/$E$3*12/R1119</f>
        <v>#DIV/0!</v>
      </c>
      <c r="T1119" s="312"/>
      <c r="U1119" s="312"/>
      <c r="V1119" s="312"/>
      <c r="W1119" s="312"/>
      <c r="X1119" s="2600"/>
      <c r="Y1119" s="312"/>
      <c r="Z1119" s="2597"/>
      <c r="AA1119" s="2505"/>
      <c r="AB1119" s="2505"/>
      <c r="AC1119" s="2505"/>
      <c r="AD1119" s="312"/>
      <c r="AE1119" s="312"/>
      <c r="AF1119" s="925"/>
      <c r="AG1119" s="957"/>
      <c r="AH1119" s="204"/>
    </row>
    <row r="1120" spans="1:34" s="2230" customFormat="1" x14ac:dyDescent="0.25">
      <c r="A1120" s="204"/>
      <c r="B1120" s="204">
        <v>1</v>
      </c>
      <c r="C1120" s="204" t="s">
        <v>870</v>
      </c>
      <c r="D1120" s="204" t="s">
        <v>793</v>
      </c>
      <c r="E1120" s="2228" t="s">
        <v>44</v>
      </c>
      <c r="F1120" s="2228"/>
      <c r="G1120" s="2599">
        <v>240</v>
      </c>
      <c r="H1120" s="241"/>
      <c r="I1120" s="110"/>
      <c r="J1120" s="499">
        <v>2</v>
      </c>
      <c r="K1120" s="3490"/>
      <c r="L1120" s="3542"/>
      <c r="M1120" s="3491"/>
      <c r="N1120" s="3492"/>
      <c r="O1120" s="3492"/>
      <c r="P1120" s="476">
        <v>16</v>
      </c>
      <c r="Q1120" s="140" t="e">
        <f>P1120/O1120*100</f>
        <v>#DIV/0!</v>
      </c>
      <c r="R1120" s="140">
        <f>N1120/G1120</f>
        <v>0</v>
      </c>
      <c r="S1120" s="140" t="e">
        <f>P1120/$E$3*12/R1120</f>
        <v>#DIV/0!</v>
      </c>
      <c r="T1120" s="312"/>
      <c r="U1120" s="312"/>
      <c r="V1120" s="312"/>
      <c r="W1120" s="312"/>
      <c r="X1120" s="2506"/>
      <c r="Y1120" s="312"/>
      <c r="Z1120" s="2597"/>
      <c r="AA1120" s="2505"/>
      <c r="AB1120" s="2505"/>
      <c r="AC1120" s="2505"/>
      <c r="AD1120" s="312"/>
      <c r="AE1120" s="312"/>
      <c r="AF1120" s="925"/>
      <c r="AG1120" s="957"/>
      <c r="AH1120" s="204"/>
    </row>
    <row r="1121" spans="1:260" s="134" customFormat="1" x14ac:dyDescent="0.25">
      <c r="A1121" s="204">
        <v>1</v>
      </c>
      <c r="B1121" s="204">
        <v>1</v>
      </c>
      <c r="C1121" s="204" t="s">
        <v>870</v>
      </c>
      <c r="D1121" s="204" t="s">
        <v>793</v>
      </c>
      <c r="E1121" s="1328" t="s">
        <v>150</v>
      </c>
      <c r="F1121" s="2413"/>
      <c r="G1121" s="1965"/>
      <c r="H1121" s="1962"/>
      <c r="I1121" s="1460"/>
      <c r="J1121" s="1460">
        <f>SUM(J1118:J1120)</f>
        <v>2</v>
      </c>
      <c r="K1121" s="516" t="e">
        <f>J1121/I1121*100</f>
        <v>#DIV/0!</v>
      </c>
      <c r="L1121" s="2360" t="e">
        <f>N1121/H1121</f>
        <v>#DIV/0!</v>
      </c>
      <c r="M1121" s="1237">
        <f>P1121/J1121</f>
        <v>8</v>
      </c>
      <c r="N1121" s="1460">
        <f>SUM(N1118:N1120)</f>
        <v>0</v>
      </c>
      <c r="O1121" s="1460">
        <f>SUM(O1118:O1120)</f>
        <v>0</v>
      </c>
      <c r="P1121" s="1460">
        <f>SUM(P1118:P1120)</f>
        <v>16</v>
      </c>
      <c r="Q1121" s="1100" t="e">
        <f>P1121/O1121*100</f>
        <v>#DIV/0!</v>
      </c>
      <c r="R1121" s="1460">
        <f>SUM(R1118:R1120)</f>
        <v>0</v>
      </c>
      <c r="S1121" s="140" t="e">
        <f>P1121/$E$3*12/R1121</f>
        <v>#DIV/0!</v>
      </c>
      <c r="T1121" s="2272"/>
      <c r="U1121" s="2272"/>
      <c r="V1121" s="2272"/>
      <c r="W1121" s="2272"/>
      <c r="X1121" s="2601"/>
      <c r="Y1121" s="2369"/>
      <c r="Z1121" s="2597"/>
      <c r="AA1121" s="2505"/>
      <c r="AB1121" s="2505"/>
      <c r="AC1121" s="2505"/>
      <c r="AD1121" s="2369"/>
      <c r="AE1121" s="2369"/>
      <c r="AF1121" s="1900"/>
      <c r="AG1121" s="2602"/>
      <c r="AH1121" s="204"/>
    </row>
    <row r="1122" spans="1:260" s="2230" customFormat="1" ht="29.25" x14ac:dyDescent="0.25">
      <c r="A1122" s="204">
        <v>1</v>
      </c>
      <c r="B1122" s="204">
        <v>1</v>
      </c>
      <c r="C1122" s="204" t="s">
        <v>870</v>
      </c>
      <c r="D1122" s="204"/>
      <c r="E1122" s="689" t="s">
        <v>135</v>
      </c>
      <c r="F1122" s="689"/>
      <c r="G1122" s="689"/>
      <c r="H1122" s="1962"/>
      <c r="I1122" s="2508"/>
      <c r="J1122" s="2508">
        <f>SUM(J1121,)</f>
        <v>2</v>
      </c>
      <c r="K1122" s="2508" t="e">
        <f>J1122/I1122*100</f>
        <v>#DIV/0!</v>
      </c>
      <c r="L1122" s="2603" t="e">
        <f>N1122/H1122</f>
        <v>#DIV/0!</v>
      </c>
      <c r="M1122" s="1237">
        <f>SUM(M1121,)</f>
        <v>8</v>
      </c>
      <c r="N1122" s="2508">
        <f>SUM(N1121,)</f>
        <v>0</v>
      </c>
      <c r="O1122" s="2508">
        <f>SUM(O1121,)</f>
        <v>0</v>
      </c>
      <c r="P1122" s="2508">
        <f>SUM(P1121,)</f>
        <v>16</v>
      </c>
      <c r="Q1122" s="1100" t="e">
        <f>P1122/O1122*100</f>
        <v>#DIV/0!</v>
      </c>
      <c r="R1122" s="2508">
        <f>SUM(R1121,)</f>
        <v>0</v>
      </c>
      <c r="S1122" s="1100" t="e">
        <f>P1122/$E$3*12/R1122</f>
        <v>#DIV/0!</v>
      </c>
      <c r="T1122" s="2273"/>
      <c r="U1122" s="2273"/>
      <c r="V1122" s="2273"/>
      <c r="W1122" s="2273"/>
      <c r="X1122" s="856">
        <f>T1122/12*$E$3+(U1122-T1122)/11*3+(V1122-U1122)/10*2+(W1122-V1122)/9*1</f>
        <v>0</v>
      </c>
      <c r="Y1122" s="3585">
        <f>AE1122-AD1122-AA1122-Z1122</f>
        <v>53.149560000000001</v>
      </c>
      <c r="Z1122" s="2597"/>
      <c r="AA1122" s="2505"/>
      <c r="AB1122" s="2505">
        <f>Y1122-X1122</f>
        <v>53.149560000000001</v>
      </c>
      <c r="AC1122" s="2505"/>
      <c r="AD1122" s="2273"/>
      <c r="AE1122" s="3585">
        <v>53.149560000000001</v>
      </c>
      <c r="AF1122" s="1906"/>
      <c r="AG1122" s="2593"/>
      <c r="AH1122" s="204"/>
    </row>
    <row r="1123" spans="1:260" s="2230" customFormat="1" x14ac:dyDescent="0.25">
      <c r="A1123" s="204">
        <v>1</v>
      </c>
      <c r="B1123" s="204">
        <v>1</v>
      </c>
      <c r="C1123" s="204" t="s">
        <v>870</v>
      </c>
      <c r="D1123" s="204"/>
      <c r="E1123" s="2604" t="s">
        <v>370</v>
      </c>
      <c r="F1123" s="2605"/>
      <c r="G1123" s="2606"/>
      <c r="H1123" s="1951"/>
      <c r="I1123" s="2607"/>
      <c r="J1123" s="2607"/>
      <c r="K1123" s="2607"/>
      <c r="L1123" s="2608"/>
      <c r="M1123" s="2608"/>
      <c r="N1123" s="2609"/>
      <c r="O1123" s="2609"/>
      <c r="P1123" s="2609">
        <f>SUM(P1122,P1052)</f>
        <v>79</v>
      </c>
      <c r="Q1123" s="2609"/>
      <c r="R1123" s="2609"/>
      <c r="S1123" s="2609"/>
      <c r="T1123" s="2608"/>
      <c r="U1123" s="2608"/>
      <c r="V1123" s="2608"/>
      <c r="W1123" s="2608"/>
      <c r="X1123" s="2610">
        <f t="shared" ref="X1123:AE1123" si="229">X1122+X1115+X1052</f>
        <v>0</v>
      </c>
      <c r="Y1123" s="2608">
        <f>AE1123-AD1123-Z1123-AA1123</f>
        <v>521.28408999999999</v>
      </c>
      <c r="Z1123" s="2611">
        <f t="shared" si="229"/>
        <v>0</v>
      </c>
      <c r="AA1123" s="2608">
        <f t="shared" si="229"/>
        <v>-1.3691999999999998</v>
      </c>
      <c r="AB1123" s="2608">
        <f t="shared" si="229"/>
        <v>53.149560000000001</v>
      </c>
      <c r="AC1123" s="2608">
        <f t="shared" si="229"/>
        <v>0</v>
      </c>
      <c r="AD1123" s="2608">
        <f t="shared" si="229"/>
        <v>0</v>
      </c>
      <c r="AE1123" s="2608">
        <f t="shared" si="229"/>
        <v>519.91489000000001</v>
      </c>
      <c r="AF1123" s="2612"/>
      <c r="AG1123" s="2613"/>
      <c r="AH1123" s="204"/>
    </row>
    <row r="1124" spans="1:260" s="2230" customFormat="1" ht="15.75" thickBot="1" x14ac:dyDescent="0.3">
      <c r="A1124" s="204"/>
      <c r="B1124" s="204">
        <v>1</v>
      </c>
      <c r="C1124" s="204"/>
      <c r="D1124" s="204"/>
      <c r="E1124" s="2614"/>
      <c r="F1124" s="2615"/>
      <c r="G1124" s="2614"/>
      <c r="H1124" s="2616"/>
      <c r="I1124" s="2617"/>
      <c r="J1124" s="2617"/>
      <c r="K1124" s="2617"/>
      <c r="L1124" s="2618"/>
      <c r="M1124" s="2618"/>
      <c r="N1124" s="2619"/>
      <c r="O1124" s="2619"/>
      <c r="P1124" s="2619"/>
      <c r="Q1124" s="2619"/>
      <c r="R1124" s="2619"/>
      <c r="S1124" s="2619"/>
      <c r="T1124" s="2618"/>
      <c r="U1124" s="2618"/>
      <c r="V1124" s="2618"/>
      <c r="W1124" s="2618"/>
      <c r="X1124" s="2620">
        <f>X1125-X1126-X1186-X1189-X1194</f>
        <v>0</v>
      </c>
      <c r="Y1124" s="2618">
        <f>Y1125-Y1126-Y1186-Y1189-Y1194</f>
        <v>1.4210854715202004E-13</v>
      </c>
      <c r="Z1124" s="2621">
        <f>Z1125-Z1126-Z1186-Z1189-Z1194</f>
        <v>0</v>
      </c>
      <c r="AA1124" s="2618">
        <f>AA1125-AA1126-AA1186-AA1189-AA1194</f>
        <v>0</v>
      </c>
      <c r="AB1124" s="2618">
        <f>AB1125-AB1126-AB1186-AB1189-AB1194</f>
        <v>-1.4210854715202004E-14</v>
      </c>
      <c r="AC1124" s="2618"/>
      <c r="AD1124" s="2618">
        <f>AD1125-AD1126-AD1186-AD1189-AD1194</f>
        <v>0</v>
      </c>
      <c r="AE1124" s="2618">
        <f>AE1125-AE1126-AE1186-AE1189-AE1194</f>
        <v>1.4210854715202004E-13</v>
      </c>
      <c r="AF1124" s="2622"/>
      <c r="AG1124" s="2623"/>
      <c r="AH1124" s="204"/>
    </row>
    <row r="1125" spans="1:260" x14ac:dyDescent="0.25">
      <c r="A1125" s="204">
        <v>1</v>
      </c>
      <c r="B1125" s="204">
        <v>1</v>
      </c>
      <c r="E1125" s="2624" t="s">
        <v>206</v>
      </c>
      <c r="F1125" s="2624"/>
      <c r="G1125" s="2624"/>
      <c r="H1125" s="2625"/>
      <c r="I1125" s="2626"/>
      <c r="J1125" s="2626"/>
      <c r="K1125" s="2626"/>
      <c r="L1125" s="2627"/>
      <c r="M1125" s="2628"/>
      <c r="N1125" s="2629"/>
      <c r="O1125" s="2629"/>
      <c r="P1125" s="2629"/>
      <c r="Q1125" s="2629"/>
      <c r="R1125" s="2629"/>
      <c r="S1125" s="2629"/>
      <c r="T1125" s="2628"/>
      <c r="U1125" s="2628"/>
      <c r="V1125" s="2628"/>
      <c r="W1125" s="2628"/>
      <c r="X1125" s="2630">
        <f t="shared" ref="X1125:AE1125" si="230">SUM(X1123,X1044)</f>
        <v>0</v>
      </c>
      <c r="Y1125" s="2628">
        <f t="shared" si="230"/>
        <v>3533.3870699999998</v>
      </c>
      <c r="Z1125" s="2631">
        <f t="shared" si="230"/>
        <v>0</v>
      </c>
      <c r="AA1125" s="2628">
        <f t="shared" si="230"/>
        <v>-6.8696599999999997</v>
      </c>
      <c r="AB1125" s="2628">
        <f t="shared" si="230"/>
        <v>156.57332</v>
      </c>
      <c r="AC1125" s="2628">
        <f t="shared" si="230"/>
        <v>0</v>
      </c>
      <c r="AD1125" s="2628">
        <f t="shared" si="230"/>
        <v>-31.323</v>
      </c>
      <c r="AE1125" s="2628">
        <f t="shared" si="230"/>
        <v>3495.1944099999996</v>
      </c>
      <c r="AF1125" s="2632"/>
      <c r="AG1125" s="2633"/>
      <c r="AH1125" s="204"/>
      <c r="AI1125" s="204"/>
      <c r="AJ1125" s="204"/>
      <c r="AK1125" s="204"/>
      <c r="AL1125" s="204"/>
      <c r="AM1125" s="204"/>
      <c r="AN1125" s="204"/>
      <c r="AO1125" s="204"/>
      <c r="AP1125" s="204"/>
      <c r="AQ1125" s="204"/>
      <c r="AR1125" s="204"/>
      <c r="AS1125" s="204"/>
      <c r="AT1125" s="204"/>
      <c r="AU1125" s="204"/>
      <c r="AV1125" s="204"/>
      <c r="AW1125" s="204"/>
      <c r="AX1125" s="204"/>
      <c r="AY1125" s="204"/>
      <c r="AZ1125" s="204"/>
      <c r="BA1125" s="204"/>
      <c r="BB1125" s="204"/>
      <c r="BC1125" s="204"/>
      <c r="BD1125" s="204"/>
      <c r="BE1125" s="204"/>
      <c r="BF1125" s="204"/>
      <c r="BG1125" s="204"/>
      <c r="BH1125" s="204"/>
      <c r="BI1125" s="204"/>
      <c r="BJ1125" s="204"/>
      <c r="BK1125" s="204"/>
      <c r="BL1125" s="204"/>
      <c r="BM1125" s="204"/>
      <c r="BN1125" s="204"/>
      <c r="BO1125" s="204"/>
      <c r="BP1125" s="204"/>
      <c r="BQ1125" s="204"/>
      <c r="BR1125" s="204"/>
      <c r="BS1125" s="204"/>
      <c r="BT1125" s="204"/>
      <c r="BU1125" s="204"/>
      <c r="BV1125" s="204"/>
      <c r="BW1125" s="204"/>
      <c r="BX1125" s="204"/>
      <c r="BY1125" s="204"/>
      <c r="BZ1125" s="204"/>
      <c r="CA1125" s="204"/>
      <c r="CB1125" s="204"/>
      <c r="CC1125" s="204"/>
      <c r="CD1125" s="204"/>
      <c r="CE1125" s="204"/>
      <c r="CF1125" s="204"/>
      <c r="CG1125" s="204"/>
      <c r="CH1125" s="204"/>
      <c r="CI1125" s="204"/>
      <c r="CJ1125" s="204"/>
      <c r="CK1125" s="204"/>
      <c r="CL1125" s="204"/>
      <c r="CM1125" s="204"/>
      <c r="CN1125" s="204"/>
      <c r="CO1125" s="204"/>
      <c r="CP1125" s="204"/>
      <c r="CQ1125" s="204"/>
      <c r="CR1125" s="204"/>
      <c r="CS1125" s="204"/>
      <c r="CT1125" s="204"/>
      <c r="CU1125" s="204"/>
      <c r="CV1125" s="204"/>
      <c r="CW1125" s="204"/>
      <c r="CX1125" s="204"/>
      <c r="CY1125" s="204"/>
      <c r="CZ1125" s="204"/>
      <c r="DA1125" s="204"/>
      <c r="DB1125" s="204"/>
      <c r="DC1125" s="204"/>
      <c r="DD1125" s="204"/>
      <c r="DE1125" s="204"/>
      <c r="DF1125" s="204"/>
      <c r="DG1125" s="204"/>
      <c r="DH1125" s="204"/>
      <c r="DI1125" s="204"/>
      <c r="DJ1125" s="204"/>
      <c r="DK1125" s="204"/>
      <c r="DL1125" s="204"/>
      <c r="DM1125" s="204"/>
      <c r="DN1125" s="204"/>
      <c r="DO1125" s="204"/>
      <c r="DP1125" s="204"/>
      <c r="DQ1125" s="204"/>
      <c r="DR1125" s="204"/>
      <c r="DS1125" s="204"/>
      <c r="DT1125" s="204"/>
      <c r="DU1125" s="204"/>
      <c r="DV1125" s="204"/>
      <c r="DW1125" s="204"/>
      <c r="DX1125" s="204"/>
      <c r="DY1125" s="204"/>
      <c r="DZ1125" s="204"/>
      <c r="EA1125" s="204"/>
      <c r="EB1125" s="204"/>
      <c r="EC1125" s="204"/>
      <c r="ED1125" s="204"/>
      <c r="EE1125" s="204"/>
      <c r="EF1125" s="204"/>
      <c r="EG1125" s="204"/>
      <c r="EH1125" s="204"/>
      <c r="EI1125" s="204"/>
      <c r="EJ1125" s="204"/>
      <c r="EK1125" s="204"/>
      <c r="EL1125" s="204"/>
      <c r="EM1125" s="204"/>
      <c r="EN1125" s="204"/>
      <c r="EO1125" s="204"/>
      <c r="EP1125" s="204"/>
      <c r="EQ1125" s="204"/>
      <c r="ER1125" s="204"/>
      <c r="ES1125" s="204"/>
      <c r="ET1125" s="204"/>
      <c r="EU1125" s="204"/>
      <c r="EV1125" s="204"/>
      <c r="EW1125" s="204"/>
      <c r="EX1125" s="204"/>
      <c r="EY1125" s="204"/>
      <c r="EZ1125" s="204"/>
      <c r="FA1125" s="204"/>
      <c r="FB1125" s="204"/>
      <c r="FC1125" s="204"/>
      <c r="FD1125" s="204"/>
      <c r="FE1125" s="204"/>
      <c r="FF1125" s="204"/>
      <c r="FG1125" s="204"/>
      <c r="FH1125" s="204"/>
      <c r="FI1125" s="204"/>
      <c r="FJ1125" s="204"/>
      <c r="FK1125" s="204"/>
      <c r="FL1125" s="204"/>
      <c r="FM1125" s="204"/>
      <c r="FN1125" s="204"/>
      <c r="FO1125" s="204"/>
      <c r="FP1125" s="204"/>
      <c r="FQ1125" s="204"/>
      <c r="FR1125" s="204"/>
      <c r="FS1125" s="204"/>
      <c r="FT1125" s="204"/>
      <c r="FU1125" s="204"/>
      <c r="FV1125" s="204"/>
      <c r="FW1125" s="204"/>
      <c r="FX1125" s="204"/>
      <c r="FY1125" s="204"/>
      <c r="FZ1125" s="204"/>
      <c r="GA1125" s="204"/>
      <c r="GB1125" s="204"/>
      <c r="GC1125" s="204"/>
      <c r="GD1125" s="204"/>
      <c r="GE1125" s="204"/>
      <c r="GF1125" s="204"/>
      <c r="GG1125" s="204"/>
      <c r="GH1125" s="204"/>
      <c r="GI1125" s="204"/>
      <c r="GJ1125" s="204"/>
      <c r="GK1125" s="204"/>
      <c r="GL1125" s="204"/>
      <c r="GM1125" s="204"/>
      <c r="GN1125" s="204"/>
      <c r="GO1125" s="204"/>
      <c r="GP1125" s="204"/>
      <c r="GQ1125" s="204"/>
      <c r="GR1125" s="204"/>
      <c r="GS1125" s="204"/>
      <c r="GT1125" s="204"/>
      <c r="GU1125" s="204"/>
      <c r="GV1125" s="204"/>
      <c r="GW1125" s="204"/>
      <c r="GX1125" s="204"/>
      <c r="GY1125" s="204"/>
      <c r="GZ1125" s="204"/>
      <c r="HA1125" s="204"/>
      <c r="HB1125" s="204"/>
      <c r="HC1125" s="204"/>
      <c r="HD1125" s="204"/>
      <c r="HE1125" s="204"/>
      <c r="HF1125" s="204"/>
      <c r="HG1125" s="204"/>
      <c r="HH1125" s="204"/>
      <c r="HI1125" s="204"/>
      <c r="HJ1125" s="204"/>
      <c r="HK1125" s="204"/>
      <c r="HL1125" s="204"/>
      <c r="HM1125" s="204"/>
      <c r="HN1125" s="204"/>
      <c r="HO1125" s="204"/>
      <c r="HP1125" s="204"/>
      <c r="HQ1125" s="204"/>
      <c r="HR1125" s="204"/>
      <c r="HS1125" s="204"/>
      <c r="HT1125" s="204"/>
      <c r="HU1125" s="204"/>
      <c r="HV1125" s="204"/>
      <c r="HW1125" s="204"/>
      <c r="HX1125" s="204"/>
      <c r="HY1125" s="204"/>
      <c r="HZ1125" s="204"/>
      <c r="IA1125" s="204"/>
      <c r="IB1125" s="204"/>
      <c r="IC1125" s="204"/>
      <c r="ID1125" s="204"/>
      <c r="IE1125" s="204"/>
      <c r="IF1125" s="204"/>
      <c r="IG1125" s="204"/>
      <c r="IH1125" s="204"/>
      <c r="II1125" s="204"/>
      <c r="IJ1125" s="204"/>
      <c r="IK1125" s="204"/>
      <c r="IL1125" s="204"/>
      <c r="IM1125" s="204"/>
      <c r="IN1125" s="204"/>
      <c r="IO1125" s="204"/>
      <c r="IP1125" s="204"/>
      <c r="IQ1125" s="204"/>
      <c r="IR1125" s="204"/>
      <c r="IS1125" s="204"/>
      <c r="IT1125" s="204"/>
      <c r="IU1125" s="204"/>
      <c r="IV1125" s="204"/>
      <c r="IW1125" s="204"/>
      <c r="IX1125" s="204"/>
      <c r="IY1125" s="204"/>
      <c r="IZ1125" s="204"/>
    </row>
    <row r="1126" spans="1:260" x14ac:dyDescent="0.25">
      <c r="A1126" s="204">
        <v>1</v>
      </c>
      <c r="B1126" s="204">
        <v>1</v>
      </c>
      <c r="E1126" s="2192" t="s">
        <v>77</v>
      </c>
      <c r="F1126" s="2192"/>
      <c r="G1126" s="2192"/>
      <c r="H1126" s="1881"/>
      <c r="I1126" s="2003"/>
      <c r="J1126" s="2003">
        <f>J1052+J961</f>
        <v>55</v>
      </c>
      <c r="K1126" s="2003" t="e">
        <f>J1126/I1126*100</f>
        <v>#DIV/0!</v>
      </c>
      <c r="L1126" s="2634" t="e">
        <f>N1126/H1126</f>
        <v>#DIV/0!</v>
      </c>
      <c r="M1126" s="2635">
        <f>P1126/J1126</f>
        <v>7.0909090909090908</v>
      </c>
      <c r="N1126" s="2003">
        <f>N1052+N961</f>
        <v>0</v>
      </c>
      <c r="O1126" s="2003">
        <f>O1052+O961</f>
        <v>0</v>
      </c>
      <c r="P1126" s="2003">
        <f>P1052+P961</f>
        <v>390</v>
      </c>
      <c r="Q1126" s="2003" t="e">
        <f>P1126/O1126*100</f>
        <v>#DIV/0!</v>
      </c>
      <c r="R1126" s="2003">
        <f>R1052+R961</f>
        <v>0</v>
      </c>
      <c r="S1126" s="1883" t="e">
        <f>P1126/$E$3*12/R1126</f>
        <v>#DIV/0!</v>
      </c>
      <c r="T1126" s="2636"/>
      <c r="U1126" s="2636"/>
      <c r="V1126" s="2636"/>
      <c r="W1126" s="2636"/>
      <c r="X1126" s="2636">
        <f t="shared" ref="X1126:AE1126" si="231">X1052+X961</f>
        <v>0</v>
      </c>
      <c r="Y1126" s="2636">
        <f t="shared" si="231"/>
        <v>2919.5988199999997</v>
      </c>
      <c r="Z1126" s="2637">
        <f t="shared" si="231"/>
        <v>0</v>
      </c>
      <c r="AA1126" s="2636">
        <f t="shared" si="231"/>
        <v>-6.8696599999999997</v>
      </c>
      <c r="AB1126" s="2636">
        <f t="shared" si="231"/>
        <v>0</v>
      </c>
      <c r="AC1126" s="2636">
        <f t="shared" si="231"/>
        <v>0</v>
      </c>
      <c r="AD1126" s="2636">
        <f t="shared" si="231"/>
        <v>-31.323</v>
      </c>
      <c r="AE1126" s="2636">
        <f t="shared" si="231"/>
        <v>2881.4061599999995</v>
      </c>
      <c r="AF1126" s="904"/>
      <c r="AG1126" s="905"/>
      <c r="AH1126" s="204"/>
      <c r="AI1126" s="204"/>
      <c r="AJ1126" s="204"/>
      <c r="AK1126" s="204"/>
      <c r="AL1126" s="204"/>
      <c r="AM1126" s="204"/>
      <c r="AN1126" s="204"/>
      <c r="AO1126" s="204"/>
      <c r="AP1126" s="204"/>
      <c r="AQ1126" s="204"/>
      <c r="AR1126" s="204"/>
      <c r="AS1126" s="204"/>
      <c r="AT1126" s="204"/>
      <c r="AU1126" s="204"/>
      <c r="AV1126" s="204"/>
      <c r="AW1126" s="204"/>
      <c r="AX1126" s="204"/>
      <c r="AY1126" s="204"/>
      <c r="AZ1126" s="204"/>
      <c r="BA1126" s="204"/>
      <c r="BB1126" s="204"/>
      <c r="BC1126" s="204"/>
      <c r="BD1126" s="204"/>
      <c r="BE1126" s="204"/>
      <c r="BF1126" s="204"/>
      <c r="BG1126" s="204"/>
      <c r="BH1126" s="204"/>
      <c r="BI1126" s="204"/>
      <c r="BJ1126" s="204"/>
      <c r="BK1126" s="204"/>
      <c r="BL1126" s="204"/>
      <c r="BM1126" s="204"/>
      <c r="BN1126" s="204"/>
      <c r="BO1126" s="204"/>
      <c r="BP1126" s="204"/>
      <c r="BQ1126" s="204"/>
      <c r="BR1126" s="204"/>
      <c r="BS1126" s="204"/>
      <c r="BT1126" s="204"/>
      <c r="BU1126" s="204"/>
      <c r="BV1126" s="204"/>
      <c r="BW1126" s="204"/>
      <c r="BX1126" s="204"/>
      <c r="BY1126" s="204"/>
      <c r="BZ1126" s="204"/>
      <c r="CA1126" s="204"/>
      <c r="CB1126" s="204"/>
      <c r="CC1126" s="204"/>
      <c r="CD1126" s="204"/>
      <c r="CE1126" s="204"/>
      <c r="CF1126" s="204"/>
      <c r="CG1126" s="204"/>
      <c r="CH1126" s="204"/>
      <c r="CI1126" s="204"/>
      <c r="CJ1126" s="204"/>
      <c r="CK1126" s="204"/>
      <c r="CL1126" s="204"/>
      <c r="CM1126" s="204"/>
      <c r="CN1126" s="204"/>
      <c r="CO1126" s="204"/>
      <c r="CP1126" s="204"/>
      <c r="CQ1126" s="204"/>
      <c r="CR1126" s="204"/>
      <c r="CS1126" s="204"/>
      <c r="CT1126" s="204"/>
      <c r="CU1126" s="204"/>
      <c r="CV1126" s="204"/>
      <c r="CW1126" s="204"/>
      <c r="CX1126" s="204"/>
      <c r="CY1126" s="204"/>
      <c r="CZ1126" s="204"/>
      <c r="DA1126" s="204"/>
      <c r="DB1126" s="204"/>
      <c r="DC1126" s="204"/>
      <c r="DD1126" s="204"/>
      <c r="DE1126" s="204"/>
      <c r="DF1126" s="204"/>
      <c r="DG1126" s="204"/>
      <c r="DH1126" s="204"/>
      <c r="DI1126" s="204"/>
      <c r="DJ1126" s="204"/>
      <c r="DK1126" s="204"/>
      <c r="DL1126" s="204"/>
      <c r="DM1126" s="204"/>
      <c r="DN1126" s="204"/>
      <c r="DO1126" s="204"/>
      <c r="DP1126" s="204"/>
      <c r="DQ1126" s="204"/>
      <c r="DR1126" s="204"/>
      <c r="DS1126" s="204"/>
      <c r="DT1126" s="204"/>
      <c r="DU1126" s="204"/>
      <c r="DV1126" s="204"/>
      <c r="DW1126" s="204"/>
      <c r="DX1126" s="204"/>
      <c r="DY1126" s="204"/>
      <c r="DZ1126" s="204"/>
      <c r="EA1126" s="204"/>
      <c r="EB1126" s="204"/>
      <c r="EC1126" s="204"/>
      <c r="ED1126" s="204"/>
      <c r="EE1126" s="204"/>
      <c r="EF1126" s="204"/>
      <c r="EG1126" s="204"/>
      <c r="EH1126" s="204"/>
      <c r="EI1126" s="204"/>
      <c r="EJ1126" s="204"/>
      <c r="EK1126" s="204"/>
      <c r="EL1126" s="204"/>
      <c r="EM1126" s="204"/>
      <c r="EN1126" s="204"/>
      <c r="EO1126" s="204"/>
      <c r="EP1126" s="204"/>
      <c r="EQ1126" s="204"/>
      <c r="ER1126" s="204"/>
      <c r="ES1126" s="204"/>
      <c r="ET1126" s="204"/>
      <c r="EU1126" s="204"/>
      <c r="EV1126" s="204"/>
      <c r="EW1126" s="204"/>
      <c r="EX1126" s="204"/>
      <c r="EY1126" s="204"/>
      <c r="EZ1126" s="204"/>
      <c r="FA1126" s="204"/>
      <c r="FB1126" s="204"/>
      <c r="FC1126" s="204"/>
      <c r="FD1126" s="204"/>
      <c r="FE1126" s="204"/>
      <c r="FF1126" s="204"/>
      <c r="FG1126" s="204"/>
      <c r="FH1126" s="204"/>
      <c r="FI1126" s="204"/>
      <c r="FJ1126" s="204"/>
      <c r="FK1126" s="204"/>
      <c r="FL1126" s="204"/>
      <c r="FM1126" s="204"/>
      <c r="FN1126" s="204"/>
      <c r="FO1126" s="204"/>
      <c r="FP1126" s="204"/>
      <c r="FQ1126" s="204"/>
      <c r="FR1126" s="204"/>
      <c r="FS1126" s="204"/>
      <c r="FT1126" s="204"/>
      <c r="FU1126" s="204"/>
      <c r="FV1126" s="204"/>
      <c r="FW1126" s="204"/>
      <c r="FX1126" s="204"/>
      <c r="FY1126" s="204"/>
      <c r="FZ1126" s="204"/>
      <c r="GA1126" s="204"/>
      <c r="GB1126" s="204"/>
      <c r="GC1126" s="204"/>
      <c r="GD1126" s="204"/>
      <c r="GE1126" s="204"/>
      <c r="GF1126" s="204"/>
      <c r="GG1126" s="204"/>
      <c r="GH1126" s="204"/>
      <c r="GI1126" s="204"/>
      <c r="GJ1126" s="204"/>
      <c r="GK1126" s="204"/>
      <c r="GL1126" s="204"/>
      <c r="GM1126" s="204"/>
      <c r="GN1126" s="204"/>
      <c r="GO1126" s="204"/>
      <c r="GP1126" s="204"/>
      <c r="GQ1126" s="204"/>
      <c r="GR1126" s="204"/>
      <c r="GS1126" s="204"/>
      <c r="GT1126" s="204"/>
      <c r="GU1126" s="204"/>
      <c r="GV1126" s="204"/>
      <c r="GW1126" s="204"/>
      <c r="GX1126" s="204"/>
      <c r="GY1126" s="204"/>
      <c r="GZ1126" s="204"/>
      <c r="HA1126" s="204"/>
      <c r="HB1126" s="204"/>
      <c r="HC1126" s="204"/>
      <c r="HD1126" s="204"/>
      <c r="HE1126" s="204"/>
      <c r="HF1126" s="204"/>
      <c r="HG1126" s="204"/>
      <c r="HH1126" s="204"/>
      <c r="HI1126" s="204"/>
      <c r="HJ1126" s="204"/>
      <c r="HK1126" s="204"/>
      <c r="HL1126" s="204"/>
      <c r="HM1126" s="204"/>
      <c r="HN1126" s="204"/>
      <c r="HO1126" s="204"/>
      <c r="HP1126" s="204"/>
      <c r="HQ1126" s="204"/>
      <c r="HR1126" s="204"/>
      <c r="HS1126" s="204"/>
      <c r="HT1126" s="204"/>
      <c r="HU1126" s="204"/>
      <c r="HV1126" s="204"/>
      <c r="HW1126" s="204"/>
      <c r="HX1126" s="204"/>
      <c r="HY1126" s="204"/>
      <c r="HZ1126" s="204"/>
      <c r="IA1126" s="204"/>
      <c r="IB1126" s="204"/>
      <c r="IC1126" s="204"/>
      <c r="ID1126" s="204"/>
      <c r="IE1126" s="204"/>
      <c r="IF1126" s="204"/>
      <c r="IG1126" s="204"/>
      <c r="IH1126" s="204"/>
      <c r="II1126" s="204"/>
      <c r="IJ1126" s="204"/>
      <c r="IK1126" s="204"/>
      <c r="IL1126" s="204"/>
      <c r="IM1126" s="204"/>
      <c r="IN1126" s="204"/>
      <c r="IO1126" s="204"/>
      <c r="IP1126" s="204"/>
      <c r="IQ1126" s="204"/>
      <c r="IR1126" s="204"/>
      <c r="IS1126" s="204"/>
      <c r="IT1126" s="204"/>
      <c r="IU1126" s="204"/>
      <c r="IV1126" s="204"/>
      <c r="IW1126" s="204"/>
      <c r="IX1126" s="204"/>
      <c r="IY1126" s="204"/>
      <c r="IZ1126" s="204"/>
    </row>
    <row r="1127" spans="1:260" x14ac:dyDescent="0.25">
      <c r="E1127" s="2192" t="s">
        <v>178</v>
      </c>
      <c r="F1127" s="2192"/>
      <c r="G1127" s="2192"/>
      <c r="H1127" s="1881"/>
      <c r="I1127" s="2003"/>
      <c r="J1127" s="2003">
        <f t="shared" ref="J1127:AE1127" si="232">J1048</f>
        <v>0</v>
      </c>
      <c r="K1127" s="2003">
        <f t="shared" si="232"/>
        <v>0</v>
      </c>
      <c r="L1127" s="2634">
        <f t="shared" si="232"/>
        <v>0</v>
      </c>
      <c r="M1127" s="2635">
        <f t="shared" si="232"/>
        <v>0</v>
      </c>
      <c r="N1127" s="2003">
        <f t="shared" si="232"/>
        <v>0</v>
      </c>
      <c r="O1127" s="2003">
        <f t="shared" si="232"/>
        <v>0</v>
      </c>
      <c r="P1127" s="2003">
        <f t="shared" si="232"/>
        <v>0</v>
      </c>
      <c r="Q1127" s="2003" t="e">
        <f t="shared" si="232"/>
        <v>#DIV/0!</v>
      </c>
      <c r="R1127" s="2003">
        <f t="shared" si="232"/>
        <v>0</v>
      </c>
      <c r="S1127" s="1883" t="e">
        <f t="shared" si="232"/>
        <v>#DIV/0!</v>
      </c>
      <c r="T1127" s="2636"/>
      <c r="U1127" s="2636"/>
      <c r="V1127" s="2636"/>
      <c r="W1127" s="2636"/>
      <c r="X1127" s="2636">
        <f t="shared" si="232"/>
        <v>0</v>
      </c>
      <c r="Y1127" s="2636">
        <f t="shared" si="232"/>
        <v>0</v>
      </c>
      <c r="Z1127" s="2637">
        <f t="shared" si="232"/>
        <v>0</v>
      </c>
      <c r="AA1127" s="2636">
        <f t="shared" si="232"/>
        <v>0</v>
      </c>
      <c r="AB1127" s="2636">
        <f t="shared" si="232"/>
        <v>0</v>
      </c>
      <c r="AC1127" s="2636">
        <f t="shared" si="232"/>
        <v>0</v>
      </c>
      <c r="AD1127" s="2636">
        <f t="shared" si="232"/>
        <v>0</v>
      </c>
      <c r="AE1127" s="2636">
        <f t="shared" si="232"/>
        <v>0</v>
      </c>
      <c r="AF1127" s="904"/>
      <c r="AG1127" s="905"/>
      <c r="AH1127" s="204"/>
      <c r="AI1127" s="204"/>
      <c r="AJ1127" s="204"/>
      <c r="AK1127" s="204"/>
      <c r="AL1127" s="204"/>
      <c r="AM1127" s="204"/>
      <c r="AN1127" s="204"/>
      <c r="AO1127" s="204"/>
      <c r="AP1127" s="204"/>
      <c r="AQ1127" s="204"/>
      <c r="AR1127" s="204"/>
      <c r="AS1127" s="204"/>
      <c r="AT1127" s="204"/>
      <c r="AU1127" s="204"/>
      <c r="AV1127" s="204"/>
      <c r="AW1127" s="204"/>
      <c r="AX1127" s="204"/>
      <c r="AY1127" s="204"/>
      <c r="AZ1127" s="204"/>
      <c r="BA1127" s="204"/>
      <c r="BB1127" s="204"/>
      <c r="BC1127" s="204"/>
      <c r="BD1127" s="204"/>
      <c r="BE1127" s="204"/>
      <c r="BF1127" s="204"/>
      <c r="BG1127" s="204"/>
      <c r="BH1127" s="204"/>
      <c r="BI1127" s="204"/>
      <c r="BJ1127" s="204"/>
      <c r="BK1127" s="204"/>
      <c r="BL1127" s="204"/>
      <c r="BM1127" s="204"/>
      <c r="BN1127" s="204"/>
      <c r="BO1127" s="204"/>
      <c r="BP1127" s="204"/>
      <c r="BQ1127" s="204"/>
      <c r="BR1127" s="204"/>
      <c r="BS1127" s="204"/>
      <c r="BT1127" s="204"/>
      <c r="BU1127" s="204"/>
      <c r="BV1127" s="204"/>
      <c r="BW1127" s="204"/>
      <c r="BX1127" s="204"/>
      <c r="BY1127" s="204"/>
      <c r="BZ1127" s="204"/>
      <c r="CA1127" s="204"/>
      <c r="CB1127" s="204"/>
      <c r="CC1127" s="204"/>
      <c r="CD1127" s="204"/>
      <c r="CE1127" s="204"/>
      <c r="CF1127" s="204"/>
      <c r="CG1127" s="204"/>
      <c r="CH1127" s="204"/>
      <c r="CI1127" s="204"/>
      <c r="CJ1127" s="204"/>
      <c r="CK1127" s="204"/>
      <c r="CL1127" s="204"/>
      <c r="CM1127" s="204"/>
      <c r="CN1127" s="204"/>
      <c r="CO1127" s="204"/>
      <c r="CP1127" s="204"/>
      <c r="CQ1127" s="204"/>
      <c r="CR1127" s="204"/>
      <c r="CS1127" s="204"/>
      <c r="CT1127" s="204"/>
      <c r="CU1127" s="204"/>
      <c r="CV1127" s="204"/>
      <c r="CW1127" s="204"/>
      <c r="CX1127" s="204"/>
      <c r="CY1127" s="204"/>
      <c r="CZ1127" s="204"/>
      <c r="DA1127" s="204"/>
      <c r="DB1127" s="204"/>
      <c r="DC1127" s="204"/>
      <c r="DD1127" s="204"/>
      <c r="DE1127" s="204"/>
      <c r="DF1127" s="204"/>
      <c r="DG1127" s="204"/>
      <c r="DH1127" s="204"/>
      <c r="DI1127" s="204"/>
      <c r="DJ1127" s="204"/>
      <c r="DK1127" s="204"/>
      <c r="DL1127" s="204"/>
      <c r="DM1127" s="204"/>
      <c r="DN1127" s="204"/>
      <c r="DO1127" s="204"/>
      <c r="DP1127" s="204"/>
      <c r="DQ1127" s="204"/>
      <c r="DR1127" s="204"/>
      <c r="DS1127" s="204"/>
      <c r="DT1127" s="204"/>
      <c r="DU1127" s="204"/>
      <c r="DV1127" s="204"/>
      <c r="DW1127" s="204"/>
      <c r="DX1127" s="204"/>
      <c r="DY1127" s="204"/>
      <c r="DZ1127" s="204"/>
      <c r="EA1127" s="204"/>
      <c r="EB1127" s="204"/>
      <c r="EC1127" s="204"/>
      <c r="ED1127" s="204"/>
      <c r="EE1127" s="204"/>
      <c r="EF1127" s="204"/>
      <c r="EG1127" s="204"/>
      <c r="EH1127" s="204"/>
      <c r="EI1127" s="204"/>
      <c r="EJ1127" s="204"/>
      <c r="EK1127" s="204"/>
      <c r="EL1127" s="204"/>
      <c r="EM1127" s="204"/>
      <c r="EN1127" s="204"/>
      <c r="EO1127" s="204"/>
      <c r="EP1127" s="204"/>
      <c r="EQ1127" s="204"/>
      <c r="ER1127" s="204"/>
      <c r="ES1127" s="204"/>
      <c r="ET1127" s="204"/>
      <c r="EU1127" s="204"/>
      <c r="EV1127" s="204"/>
      <c r="EW1127" s="204"/>
      <c r="EX1127" s="204"/>
      <c r="EY1127" s="204"/>
      <c r="EZ1127" s="204"/>
      <c r="FA1127" s="204"/>
      <c r="FB1127" s="204"/>
      <c r="FC1127" s="204"/>
      <c r="FD1127" s="204"/>
      <c r="FE1127" s="204"/>
      <c r="FF1127" s="204"/>
      <c r="FG1127" s="204"/>
      <c r="FH1127" s="204"/>
      <c r="FI1127" s="204"/>
      <c r="FJ1127" s="204"/>
      <c r="FK1127" s="204"/>
      <c r="FL1127" s="204"/>
      <c r="FM1127" s="204"/>
      <c r="FN1127" s="204"/>
      <c r="FO1127" s="204"/>
      <c r="FP1127" s="204"/>
      <c r="FQ1127" s="204"/>
      <c r="FR1127" s="204"/>
      <c r="FS1127" s="204"/>
      <c r="FT1127" s="204"/>
      <c r="FU1127" s="204"/>
      <c r="FV1127" s="204"/>
      <c r="FW1127" s="204"/>
      <c r="FX1127" s="204"/>
      <c r="FY1127" s="204"/>
      <c r="FZ1127" s="204"/>
      <c r="GA1127" s="204"/>
      <c r="GB1127" s="204"/>
      <c r="GC1127" s="204"/>
      <c r="GD1127" s="204"/>
      <c r="GE1127" s="204"/>
      <c r="GF1127" s="204"/>
      <c r="GG1127" s="204"/>
      <c r="GH1127" s="204"/>
      <c r="GI1127" s="204"/>
      <c r="GJ1127" s="204"/>
      <c r="GK1127" s="204"/>
      <c r="GL1127" s="204"/>
      <c r="GM1127" s="204"/>
      <c r="GN1127" s="204"/>
      <c r="GO1127" s="204"/>
      <c r="GP1127" s="204"/>
      <c r="GQ1127" s="204"/>
      <c r="GR1127" s="204"/>
      <c r="GS1127" s="204"/>
      <c r="GT1127" s="204"/>
      <c r="GU1127" s="204"/>
      <c r="GV1127" s="204"/>
      <c r="GW1127" s="204"/>
      <c r="GX1127" s="204"/>
      <c r="GY1127" s="204"/>
      <c r="GZ1127" s="204"/>
      <c r="HA1127" s="204"/>
      <c r="HB1127" s="204"/>
      <c r="HC1127" s="204"/>
      <c r="HD1127" s="204"/>
      <c r="HE1127" s="204"/>
      <c r="HF1127" s="204"/>
      <c r="HG1127" s="204"/>
      <c r="HH1127" s="204"/>
      <c r="HI1127" s="204"/>
      <c r="HJ1127" s="204"/>
      <c r="HK1127" s="204"/>
      <c r="HL1127" s="204"/>
      <c r="HM1127" s="204"/>
      <c r="HN1127" s="204"/>
      <c r="HO1127" s="204"/>
      <c r="HP1127" s="204"/>
      <c r="HQ1127" s="204"/>
      <c r="HR1127" s="204"/>
      <c r="HS1127" s="204"/>
      <c r="HT1127" s="204"/>
      <c r="HU1127" s="204"/>
      <c r="HV1127" s="204"/>
      <c r="HW1127" s="204"/>
      <c r="HX1127" s="204"/>
      <c r="HY1127" s="204"/>
      <c r="HZ1127" s="204"/>
      <c r="IA1127" s="204"/>
      <c r="IB1127" s="204"/>
      <c r="IC1127" s="204"/>
      <c r="ID1127" s="204"/>
      <c r="IE1127" s="204"/>
      <c r="IF1127" s="204"/>
      <c r="IG1127" s="204"/>
      <c r="IH1127" s="204"/>
      <c r="II1127" s="204"/>
      <c r="IJ1127" s="204"/>
      <c r="IK1127" s="204"/>
      <c r="IL1127" s="204"/>
      <c r="IM1127" s="204"/>
      <c r="IN1127" s="204"/>
      <c r="IO1127" s="204"/>
      <c r="IP1127" s="204"/>
      <c r="IQ1127" s="204"/>
      <c r="IR1127" s="204"/>
      <c r="IS1127" s="204"/>
      <c r="IT1127" s="204"/>
      <c r="IU1127" s="204"/>
      <c r="IV1127" s="204"/>
      <c r="IW1127" s="204"/>
      <c r="IX1127" s="204"/>
      <c r="IY1127" s="204"/>
      <c r="IZ1127" s="204"/>
    </row>
    <row r="1128" spans="1:260" x14ac:dyDescent="0.25">
      <c r="A1128" s="204">
        <v>1</v>
      </c>
      <c r="B1128" s="204">
        <v>1</v>
      </c>
      <c r="E1128" s="2638" t="s">
        <v>14</v>
      </c>
      <c r="F1128" s="2638"/>
      <c r="G1128" s="2192"/>
      <c r="H1128" s="1881"/>
      <c r="I1128" s="2003"/>
      <c r="J1128" s="2003"/>
      <c r="K1128" s="2003"/>
      <c r="L1128" s="2635"/>
      <c r="M1128" s="2635"/>
      <c r="N1128" s="2003"/>
      <c r="O1128" s="2003"/>
      <c r="P1128" s="2003"/>
      <c r="Q1128" s="2003"/>
      <c r="R1128" s="2003"/>
      <c r="S1128" s="1883"/>
      <c r="T1128" s="2636"/>
      <c r="U1128" s="2636"/>
      <c r="V1128" s="2636"/>
      <c r="W1128" s="2636"/>
      <c r="X1128" s="2636"/>
      <c r="Y1128" s="2636"/>
      <c r="Z1128" s="2637"/>
      <c r="AA1128" s="2636"/>
      <c r="AB1128" s="2636"/>
      <c r="AC1128" s="2636"/>
      <c r="AD1128" s="2636"/>
      <c r="AE1128" s="2636"/>
      <c r="AF1128" s="904"/>
      <c r="AG1128" s="905"/>
      <c r="AH1128" s="204"/>
      <c r="AI1128" s="204"/>
      <c r="AJ1128" s="204"/>
      <c r="AK1128" s="204"/>
      <c r="AL1128" s="204"/>
      <c r="AM1128" s="204"/>
      <c r="AN1128" s="204"/>
      <c r="AO1128" s="204"/>
      <c r="AP1128" s="204"/>
      <c r="AQ1128" s="204"/>
      <c r="AR1128" s="204"/>
      <c r="AS1128" s="204"/>
      <c r="AT1128" s="204"/>
      <c r="AU1128" s="204"/>
      <c r="AV1128" s="204"/>
      <c r="AW1128" s="204"/>
      <c r="AX1128" s="204"/>
      <c r="AY1128" s="204"/>
      <c r="AZ1128" s="204"/>
      <c r="BA1128" s="204"/>
      <c r="BB1128" s="204"/>
      <c r="BC1128" s="204"/>
      <c r="BD1128" s="204"/>
      <c r="BE1128" s="204"/>
      <c r="BF1128" s="204"/>
      <c r="BG1128" s="204"/>
      <c r="BH1128" s="204"/>
      <c r="BI1128" s="204"/>
      <c r="BJ1128" s="204"/>
      <c r="BK1128" s="204"/>
      <c r="BL1128" s="204"/>
      <c r="BM1128" s="204"/>
      <c r="BN1128" s="204"/>
      <c r="BO1128" s="204"/>
      <c r="BP1128" s="204"/>
      <c r="BQ1128" s="204"/>
      <c r="BR1128" s="204"/>
      <c r="BS1128" s="204"/>
      <c r="BT1128" s="204"/>
      <c r="BU1128" s="204"/>
      <c r="BV1128" s="204"/>
      <c r="BW1128" s="204"/>
      <c r="BX1128" s="204"/>
      <c r="BY1128" s="204"/>
      <c r="BZ1128" s="204"/>
      <c r="CA1128" s="204"/>
      <c r="CB1128" s="204"/>
      <c r="CC1128" s="204"/>
      <c r="CD1128" s="204"/>
      <c r="CE1128" s="204"/>
      <c r="CF1128" s="204"/>
      <c r="CG1128" s="204"/>
      <c r="CH1128" s="204"/>
      <c r="CI1128" s="204"/>
      <c r="CJ1128" s="204"/>
      <c r="CK1128" s="204"/>
      <c r="CL1128" s="204"/>
      <c r="CM1128" s="204"/>
      <c r="CN1128" s="204"/>
      <c r="CO1128" s="204"/>
      <c r="CP1128" s="204"/>
      <c r="CQ1128" s="204"/>
      <c r="CR1128" s="204"/>
      <c r="CS1128" s="204"/>
      <c r="CT1128" s="204"/>
      <c r="CU1128" s="204"/>
      <c r="CV1128" s="204"/>
      <c r="CW1128" s="204"/>
      <c r="CX1128" s="204"/>
      <c r="CY1128" s="204"/>
      <c r="CZ1128" s="204"/>
      <c r="DA1128" s="204"/>
      <c r="DB1128" s="204"/>
      <c r="DC1128" s="204"/>
      <c r="DD1128" s="204"/>
      <c r="DE1128" s="204"/>
      <c r="DF1128" s="204"/>
      <c r="DG1128" s="204"/>
      <c r="DH1128" s="204"/>
      <c r="DI1128" s="204"/>
      <c r="DJ1128" s="204"/>
      <c r="DK1128" s="204"/>
      <c r="DL1128" s="204"/>
      <c r="DM1128" s="204"/>
      <c r="DN1128" s="204"/>
      <c r="DO1128" s="204"/>
      <c r="DP1128" s="204"/>
      <c r="DQ1128" s="204"/>
      <c r="DR1128" s="204"/>
      <c r="DS1128" s="204"/>
      <c r="DT1128" s="204"/>
      <c r="DU1128" s="204"/>
      <c r="DV1128" s="204"/>
      <c r="DW1128" s="204"/>
      <c r="DX1128" s="204"/>
      <c r="DY1128" s="204"/>
      <c r="DZ1128" s="204"/>
      <c r="EA1128" s="204"/>
      <c r="EB1128" s="204"/>
      <c r="EC1128" s="204"/>
      <c r="ED1128" s="204"/>
      <c r="EE1128" s="204"/>
      <c r="EF1128" s="204"/>
      <c r="EG1128" s="204"/>
      <c r="EH1128" s="204"/>
      <c r="EI1128" s="204"/>
      <c r="EJ1128" s="204"/>
      <c r="EK1128" s="204"/>
      <c r="EL1128" s="204"/>
      <c r="EM1128" s="204"/>
      <c r="EN1128" s="204"/>
      <c r="EO1128" s="204"/>
      <c r="EP1128" s="204"/>
      <c r="EQ1128" s="204"/>
      <c r="ER1128" s="204"/>
      <c r="ES1128" s="204"/>
      <c r="ET1128" s="204"/>
      <c r="EU1128" s="204"/>
      <c r="EV1128" s="204"/>
      <c r="EW1128" s="204"/>
      <c r="EX1128" s="204"/>
      <c r="EY1128" s="204"/>
      <c r="EZ1128" s="204"/>
      <c r="FA1128" s="204"/>
      <c r="FB1128" s="204"/>
      <c r="FC1128" s="204"/>
      <c r="FD1128" s="204"/>
      <c r="FE1128" s="204"/>
      <c r="FF1128" s="204"/>
      <c r="FG1128" s="204"/>
      <c r="FH1128" s="204"/>
      <c r="FI1128" s="204"/>
      <c r="FJ1128" s="204"/>
      <c r="FK1128" s="204"/>
      <c r="FL1128" s="204"/>
      <c r="FM1128" s="204"/>
      <c r="FN1128" s="204"/>
      <c r="FO1128" s="204"/>
      <c r="FP1128" s="204"/>
      <c r="FQ1128" s="204"/>
      <c r="FR1128" s="204"/>
      <c r="FS1128" s="204"/>
      <c r="FT1128" s="204"/>
      <c r="FU1128" s="204"/>
      <c r="FV1128" s="204"/>
      <c r="FW1128" s="204"/>
      <c r="FX1128" s="204"/>
      <c r="FY1128" s="204"/>
      <c r="FZ1128" s="204"/>
      <c r="GA1128" s="204"/>
      <c r="GB1128" s="204"/>
      <c r="GC1128" s="204"/>
      <c r="GD1128" s="204"/>
      <c r="GE1128" s="204"/>
      <c r="GF1128" s="204"/>
      <c r="GG1128" s="204"/>
      <c r="GH1128" s="204"/>
      <c r="GI1128" s="204"/>
      <c r="GJ1128" s="204"/>
      <c r="GK1128" s="204"/>
      <c r="GL1128" s="204"/>
      <c r="GM1128" s="204"/>
      <c r="GN1128" s="204"/>
      <c r="GO1128" s="204"/>
      <c r="GP1128" s="204"/>
      <c r="GQ1128" s="204"/>
      <c r="GR1128" s="204"/>
      <c r="GS1128" s="204"/>
      <c r="GT1128" s="204"/>
      <c r="GU1128" s="204"/>
      <c r="GV1128" s="204"/>
      <c r="GW1128" s="204"/>
      <c r="GX1128" s="204"/>
      <c r="GY1128" s="204"/>
      <c r="GZ1128" s="204"/>
      <c r="HA1128" s="204"/>
      <c r="HB1128" s="204"/>
      <c r="HC1128" s="204"/>
      <c r="HD1128" s="204"/>
      <c r="HE1128" s="204"/>
      <c r="HF1128" s="204"/>
      <c r="HG1128" s="204"/>
      <c r="HH1128" s="204"/>
      <c r="HI1128" s="204"/>
      <c r="HJ1128" s="204"/>
      <c r="HK1128" s="204"/>
      <c r="HL1128" s="204"/>
      <c r="HM1128" s="204"/>
      <c r="HN1128" s="204"/>
      <c r="HO1128" s="204"/>
      <c r="HP1128" s="204"/>
      <c r="HQ1128" s="204"/>
      <c r="HR1128" s="204"/>
      <c r="HS1128" s="204"/>
      <c r="HT1128" s="204"/>
      <c r="HU1128" s="204"/>
      <c r="HV1128" s="204"/>
      <c r="HW1128" s="204"/>
      <c r="HX1128" s="204"/>
      <c r="HY1128" s="204"/>
      <c r="HZ1128" s="204"/>
      <c r="IA1128" s="204"/>
      <c r="IB1128" s="204"/>
      <c r="IC1128" s="204"/>
      <c r="ID1128" s="204"/>
      <c r="IE1128" s="204"/>
      <c r="IF1128" s="204"/>
      <c r="IG1128" s="204"/>
      <c r="IH1128" s="204"/>
      <c r="II1128" s="204"/>
      <c r="IJ1128" s="204"/>
      <c r="IK1128" s="204"/>
      <c r="IL1128" s="204"/>
      <c r="IM1128" s="204"/>
      <c r="IN1128" s="204"/>
      <c r="IO1128" s="204"/>
      <c r="IP1128" s="204"/>
      <c r="IQ1128" s="204"/>
      <c r="IR1128" s="204"/>
      <c r="IS1128" s="204"/>
      <c r="IT1128" s="204"/>
      <c r="IU1128" s="204"/>
      <c r="IV1128" s="204"/>
      <c r="IW1128" s="204"/>
      <c r="IX1128" s="204"/>
      <c r="IY1128" s="204"/>
      <c r="IZ1128" s="204"/>
    </row>
    <row r="1129" spans="1:260" x14ac:dyDescent="0.25">
      <c r="A1129" s="204">
        <v>1</v>
      </c>
      <c r="B1129" s="204">
        <v>1</v>
      </c>
      <c r="E1129" s="587" t="s">
        <v>194</v>
      </c>
      <c r="F1129" s="159"/>
      <c r="G1129" s="2192"/>
      <c r="H1129" s="1881"/>
      <c r="I1129" s="2003"/>
      <c r="J1129" s="2003"/>
      <c r="K1129" s="2003"/>
      <c r="L1129" s="2635"/>
      <c r="M1129" s="2635"/>
      <c r="N1129" s="2003"/>
      <c r="O1129" s="2003"/>
      <c r="P1129" s="2003"/>
      <c r="Q1129" s="2003"/>
      <c r="R1129" s="2003"/>
      <c r="S1129" s="1883"/>
      <c r="T1129" s="2636"/>
      <c r="U1129" s="2636"/>
      <c r="V1129" s="2636"/>
      <c r="W1129" s="2636"/>
      <c r="X1129" s="2636">
        <f t="shared" ref="X1129:AE1129" si="233">X1054+X963</f>
        <v>0</v>
      </c>
      <c r="Y1129" s="2636">
        <f t="shared" si="233"/>
        <v>0</v>
      </c>
      <c r="Z1129" s="2637">
        <f t="shared" si="233"/>
        <v>0</v>
      </c>
      <c r="AA1129" s="2636">
        <f t="shared" si="233"/>
        <v>0</v>
      </c>
      <c r="AB1129" s="2636">
        <f t="shared" si="233"/>
        <v>0</v>
      </c>
      <c r="AC1129" s="2636">
        <f t="shared" si="233"/>
        <v>0</v>
      </c>
      <c r="AD1129" s="2636">
        <f t="shared" si="233"/>
        <v>0</v>
      </c>
      <c r="AE1129" s="2636">
        <f t="shared" si="233"/>
        <v>0</v>
      </c>
      <c r="AF1129" s="904"/>
      <c r="AG1129" s="905"/>
      <c r="AH1129" s="204"/>
      <c r="AI1129" s="204"/>
      <c r="AJ1129" s="204"/>
      <c r="AK1129" s="204"/>
      <c r="AL1129" s="204"/>
      <c r="AM1129" s="204"/>
      <c r="AN1129" s="204"/>
      <c r="AO1129" s="204"/>
      <c r="AP1129" s="204"/>
      <c r="AQ1129" s="204"/>
      <c r="AR1129" s="204"/>
      <c r="AS1129" s="204"/>
      <c r="AT1129" s="204"/>
      <c r="AU1129" s="204"/>
      <c r="AV1129" s="204"/>
      <c r="AW1129" s="204"/>
      <c r="AX1129" s="204"/>
      <c r="AY1129" s="204"/>
      <c r="AZ1129" s="204"/>
      <c r="BA1129" s="204"/>
      <c r="BB1129" s="204"/>
      <c r="BC1129" s="204"/>
      <c r="BD1129" s="204"/>
      <c r="BE1129" s="204"/>
      <c r="BF1129" s="204"/>
      <c r="BG1129" s="204"/>
      <c r="BH1129" s="204"/>
      <c r="BI1129" s="204"/>
      <c r="BJ1129" s="204"/>
      <c r="BK1129" s="204"/>
      <c r="BL1129" s="204"/>
      <c r="BM1129" s="204"/>
      <c r="BN1129" s="204"/>
      <c r="BO1129" s="204"/>
      <c r="BP1129" s="204"/>
      <c r="BQ1129" s="204"/>
      <c r="BR1129" s="204"/>
      <c r="BS1129" s="204"/>
      <c r="BT1129" s="204"/>
      <c r="BU1129" s="204"/>
      <c r="BV1129" s="204"/>
      <c r="BW1129" s="204"/>
      <c r="BX1129" s="204"/>
      <c r="BY1129" s="204"/>
      <c r="BZ1129" s="204"/>
      <c r="CA1129" s="204"/>
      <c r="CB1129" s="204"/>
      <c r="CC1129" s="204"/>
      <c r="CD1129" s="204"/>
      <c r="CE1129" s="204"/>
      <c r="CF1129" s="204"/>
      <c r="CG1129" s="204"/>
      <c r="CH1129" s="204"/>
      <c r="CI1129" s="204"/>
      <c r="CJ1129" s="204"/>
      <c r="CK1129" s="204"/>
      <c r="CL1129" s="204"/>
      <c r="CM1129" s="204"/>
      <c r="CN1129" s="204"/>
      <c r="CO1129" s="204"/>
      <c r="CP1129" s="204"/>
      <c r="CQ1129" s="204"/>
      <c r="CR1129" s="204"/>
      <c r="CS1129" s="204"/>
      <c r="CT1129" s="204"/>
      <c r="CU1129" s="204"/>
      <c r="CV1129" s="204"/>
      <c r="CW1129" s="204"/>
      <c r="CX1129" s="204"/>
      <c r="CY1129" s="204"/>
      <c r="CZ1129" s="204"/>
      <c r="DA1129" s="204"/>
      <c r="DB1129" s="204"/>
      <c r="DC1129" s="204"/>
      <c r="DD1129" s="204"/>
      <c r="DE1129" s="204"/>
      <c r="DF1129" s="204"/>
      <c r="DG1129" s="204"/>
      <c r="DH1129" s="204"/>
      <c r="DI1129" s="204"/>
      <c r="DJ1129" s="204"/>
      <c r="DK1129" s="204"/>
      <c r="DL1129" s="204"/>
      <c r="DM1129" s="204"/>
      <c r="DN1129" s="204"/>
      <c r="DO1129" s="204"/>
      <c r="DP1129" s="204"/>
      <c r="DQ1129" s="204"/>
      <c r="DR1129" s="204"/>
      <c r="DS1129" s="204"/>
      <c r="DT1129" s="204"/>
      <c r="DU1129" s="204"/>
      <c r="DV1129" s="204"/>
      <c r="DW1129" s="204"/>
      <c r="DX1129" s="204"/>
      <c r="DY1129" s="204"/>
      <c r="DZ1129" s="204"/>
      <c r="EA1129" s="204"/>
      <c r="EB1129" s="204"/>
      <c r="EC1129" s="204"/>
      <c r="ED1129" s="204"/>
      <c r="EE1129" s="204"/>
      <c r="EF1129" s="204"/>
      <c r="EG1129" s="204"/>
      <c r="EH1129" s="204"/>
      <c r="EI1129" s="204"/>
      <c r="EJ1129" s="204"/>
      <c r="EK1129" s="204"/>
      <c r="EL1129" s="204"/>
      <c r="EM1129" s="204"/>
      <c r="EN1129" s="204"/>
      <c r="EO1129" s="204"/>
      <c r="EP1129" s="204"/>
      <c r="EQ1129" s="204"/>
      <c r="ER1129" s="204"/>
      <c r="ES1129" s="204"/>
      <c r="ET1129" s="204"/>
      <c r="EU1129" s="204"/>
      <c r="EV1129" s="204"/>
      <c r="EW1129" s="204"/>
      <c r="EX1129" s="204"/>
      <c r="EY1129" s="204"/>
      <c r="EZ1129" s="204"/>
      <c r="FA1129" s="204"/>
      <c r="FB1129" s="204"/>
      <c r="FC1129" s="204"/>
      <c r="FD1129" s="204"/>
      <c r="FE1129" s="204"/>
      <c r="FF1129" s="204"/>
      <c r="FG1129" s="204"/>
      <c r="FH1129" s="204"/>
      <c r="FI1129" s="204"/>
      <c r="FJ1129" s="204"/>
      <c r="FK1129" s="204"/>
      <c r="FL1129" s="204"/>
      <c r="FM1129" s="204"/>
      <c r="FN1129" s="204"/>
      <c r="FO1129" s="204"/>
      <c r="FP1129" s="204"/>
      <c r="FQ1129" s="204"/>
      <c r="FR1129" s="204"/>
      <c r="FS1129" s="204"/>
      <c r="FT1129" s="204"/>
      <c r="FU1129" s="204"/>
      <c r="FV1129" s="204"/>
      <c r="FW1129" s="204"/>
      <c r="FX1129" s="204"/>
      <c r="FY1129" s="204"/>
      <c r="FZ1129" s="204"/>
      <c r="GA1129" s="204"/>
      <c r="GB1129" s="204"/>
      <c r="GC1129" s="204"/>
      <c r="GD1129" s="204"/>
      <c r="GE1129" s="204"/>
      <c r="GF1129" s="204"/>
      <c r="GG1129" s="204"/>
      <c r="GH1129" s="204"/>
      <c r="GI1129" s="204"/>
      <c r="GJ1129" s="204"/>
      <c r="GK1129" s="204"/>
      <c r="GL1129" s="204"/>
      <c r="GM1129" s="204"/>
      <c r="GN1129" s="204"/>
      <c r="GO1129" s="204"/>
      <c r="GP1129" s="204"/>
      <c r="GQ1129" s="204"/>
      <c r="GR1129" s="204"/>
      <c r="GS1129" s="204"/>
      <c r="GT1129" s="204"/>
      <c r="GU1129" s="204"/>
      <c r="GV1129" s="204"/>
      <c r="GW1129" s="204"/>
      <c r="GX1129" s="204"/>
      <c r="GY1129" s="204"/>
      <c r="GZ1129" s="204"/>
      <c r="HA1129" s="204"/>
      <c r="HB1129" s="204"/>
      <c r="HC1129" s="204"/>
      <c r="HD1129" s="204"/>
      <c r="HE1129" s="204"/>
      <c r="HF1129" s="204"/>
      <c r="HG1129" s="204"/>
      <c r="HH1129" s="204"/>
      <c r="HI1129" s="204"/>
      <c r="HJ1129" s="204"/>
      <c r="HK1129" s="204"/>
      <c r="HL1129" s="204"/>
      <c r="HM1129" s="204"/>
      <c r="HN1129" s="204"/>
      <c r="HO1129" s="204"/>
      <c r="HP1129" s="204"/>
      <c r="HQ1129" s="204"/>
      <c r="HR1129" s="204"/>
      <c r="HS1129" s="204"/>
      <c r="HT1129" s="204"/>
      <c r="HU1129" s="204"/>
      <c r="HV1129" s="204"/>
      <c r="HW1129" s="204"/>
      <c r="HX1129" s="204"/>
      <c r="HY1129" s="204"/>
      <c r="HZ1129" s="204"/>
      <c r="IA1129" s="204"/>
      <c r="IB1129" s="204"/>
      <c r="IC1129" s="204"/>
      <c r="ID1129" s="204"/>
      <c r="IE1129" s="204"/>
      <c r="IF1129" s="204"/>
      <c r="IG1129" s="204"/>
      <c r="IH1129" s="204"/>
      <c r="II1129" s="204"/>
      <c r="IJ1129" s="204"/>
      <c r="IK1129" s="204"/>
      <c r="IL1129" s="204"/>
      <c r="IM1129" s="204"/>
      <c r="IN1129" s="204"/>
      <c r="IO1129" s="204"/>
      <c r="IP1129" s="204"/>
      <c r="IQ1129" s="204"/>
      <c r="IR1129" s="204"/>
      <c r="IS1129" s="204"/>
      <c r="IT1129" s="204"/>
      <c r="IU1129" s="204"/>
      <c r="IV1129" s="204"/>
      <c r="IW1129" s="204"/>
      <c r="IX1129" s="204"/>
      <c r="IY1129" s="204"/>
      <c r="IZ1129" s="204"/>
    </row>
    <row r="1130" spans="1:260" x14ac:dyDescent="0.25">
      <c r="B1130" s="204">
        <v>1</v>
      </c>
      <c r="E1130" s="587" t="s">
        <v>381</v>
      </c>
      <c r="F1130" s="159"/>
      <c r="G1130" s="2192"/>
      <c r="H1130" s="1881"/>
      <c r="I1130" s="2003"/>
      <c r="J1130" s="2003"/>
      <c r="K1130" s="2003"/>
      <c r="L1130" s="2635"/>
      <c r="M1130" s="2635"/>
      <c r="N1130" s="2003"/>
      <c r="O1130" s="2003"/>
      <c r="P1130" s="2003"/>
      <c r="Q1130" s="2003"/>
      <c r="R1130" s="2003"/>
      <c r="S1130" s="1883"/>
      <c r="T1130" s="2636"/>
      <c r="U1130" s="2636"/>
      <c r="V1130" s="2636"/>
      <c r="W1130" s="2636"/>
      <c r="X1130" s="2636">
        <f t="shared" ref="X1130:AE1130" si="234">X964</f>
        <v>0</v>
      </c>
      <c r="Y1130" s="2636">
        <f t="shared" si="234"/>
        <v>0</v>
      </c>
      <c r="Z1130" s="2637">
        <f t="shared" si="234"/>
        <v>0</v>
      </c>
      <c r="AA1130" s="2636">
        <f t="shared" si="234"/>
        <v>0</v>
      </c>
      <c r="AB1130" s="2636">
        <f t="shared" si="234"/>
        <v>0</v>
      </c>
      <c r="AC1130" s="2636">
        <f t="shared" si="234"/>
        <v>0</v>
      </c>
      <c r="AD1130" s="2636">
        <f t="shared" si="234"/>
        <v>0</v>
      </c>
      <c r="AE1130" s="2636">
        <f t="shared" si="234"/>
        <v>0</v>
      </c>
      <c r="AF1130" s="904"/>
      <c r="AG1130" s="905"/>
      <c r="AH1130" s="204"/>
      <c r="AI1130" s="204"/>
      <c r="AJ1130" s="204"/>
      <c r="AK1130" s="204"/>
      <c r="AL1130" s="204"/>
      <c r="AM1130" s="204"/>
      <c r="AN1130" s="204"/>
      <c r="AO1130" s="204"/>
      <c r="AP1130" s="204"/>
      <c r="AQ1130" s="204"/>
      <c r="AR1130" s="204"/>
      <c r="AS1130" s="204"/>
      <c r="AT1130" s="204"/>
      <c r="AU1130" s="204"/>
      <c r="AV1130" s="204"/>
      <c r="AW1130" s="204"/>
      <c r="AX1130" s="204"/>
      <c r="AY1130" s="204"/>
      <c r="AZ1130" s="204"/>
      <c r="BA1130" s="204"/>
      <c r="BB1130" s="204"/>
      <c r="BC1130" s="204"/>
      <c r="BD1130" s="204"/>
      <c r="BE1130" s="204"/>
      <c r="BF1130" s="204"/>
      <c r="BG1130" s="204"/>
      <c r="BH1130" s="204"/>
      <c r="BI1130" s="204"/>
      <c r="BJ1130" s="204"/>
      <c r="BK1130" s="204"/>
      <c r="BL1130" s="204"/>
      <c r="BM1130" s="204"/>
      <c r="BN1130" s="204"/>
      <c r="BO1130" s="204"/>
      <c r="BP1130" s="204"/>
      <c r="BQ1130" s="204"/>
      <c r="BR1130" s="204"/>
      <c r="BS1130" s="204"/>
      <c r="BT1130" s="204"/>
      <c r="BU1130" s="204"/>
      <c r="BV1130" s="204"/>
      <c r="BW1130" s="204"/>
      <c r="BX1130" s="204"/>
      <c r="BY1130" s="204"/>
      <c r="BZ1130" s="204"/>
      <c r="CA1130" s="204"/>
      <c r="CB1130" s="204"/>
      <c r="CC1130" s="204"/>
      <c r="CD1130" s="204"/>
      <c r="CE1130" s="204"/>
      <c r="CF1130" s="204"/>
      <c r="CG1130" s="204"/>
      <c r="CH1130" s="204"/>
      <c r="CI1130" s="204"/>
      <c r="CJ1130" s="204"/>
      <c r="CK1130" s="204"/>
      <c r="CL1130" s="204"/>
      <c r="CM1130" s="204"/>
      <c r="CN1130" s="204"/>
      <c r="CO1130" s="204"/>
      <c r="CP1130" s="204"/>
      <c r="CQ1130" s="204"/>
      <c r="CR1130" s="204"/>
      <c r="CS1130" s="204"/>
      <c r="CT1130" s="204"/>
      <c r="CU1130" s="204"/>
      <c r="CV1130" s="204"/>
      <c r="CW1130" s="204"/>
      <c r="CX1130" s="204"/>
      <c r="CY1130" s="204"/>
      <c r="CZ1130" s="204"/>
      <c r="DA1130" s="204"/>
      <c r="DB1130" s="204"/>
      <c r="DC1130" s="204"/>
      <c r="DD1130" s="204"/>
      <c r="DE1130" s="204"/>
      <c r="DF1130" s="204"/>
      <c r="DG1130" s="204"/>
      <c r="DH1130" s="204"/>
      <c r="DI1130" s="204"/>
      <c r="DJ1130" s="204"/>
      <c r="DK1130" s="204"/>
      <c r="DL1130" s="204"/>
      <c r="DM1130" s="204"/>
      <c r="DN1130" s="204"/>
      <c r="DO1130" s="204"/>
      <c r="DP1130" s="204"/>
      <c r="DQ1130" s="204"/>
      <c r="DR1130" s="204"/>
      <c r="DS1130" s="204"/>
      <c r="DT1130" s="204"/>
      <c r="DU1130" s="204"/>
      <c r="DV1130" s="204"/>
      <c r="DW1130" s="204"/>
      <c r="DX1130" s="204"/>
      <c r="DY1130" s="204"/>
      <c r="DZ1130" s="204"/>
      <c r="EA1130" s="204"/>
      <c r="EB1130" s="204"/>
      <c r="EC1130" s="204"/>
      <c r="ED1130" s="204"/>
      <c r="EE1130" s="204"/>
      <c r="EF1130" s="204"/>
      <c r="EG1130" s="204"/>
      <c r="EH1130" s="204"/>
      <c r="EI1130" s="204"/>
      <c r="EJ1130" s="204"/>
      <c r="EK1130" s="204"/>
      <c r="EL1130" s="204"/>
      <c r="EM1130" s="204"/>
      <c r="EN1130" s="204"/>
      <c r="EO1130" s="204"/>
      <c r="EP1130" s="204"/>
      <c r="EQ1130" s="204"/>
      <c r="ER1130" s="204"/>
      <c r="ES1130" s="204"/>
      <c r="ET1130" s="204"/>
      <c r="EU1130" s="204"/>
      <c r="EV1130" s="204"/>
      <c r="EW1130" s="204"/>
      <c r="EX1130" s="204"/>
      <c r="EY1130" s="204"/>
      <c r="EZ1130" s="204"/>
      <c r="FA1130" s="204"/>
      <c r="FB1130" s="204"/>
      <c r="FC1130" s="204"/>
      <c r="FD1130" s="204"/>
      <c r="FE1130" s="204"/>
      <c r="FF1130" s="204"/>
      <c r="FG1130" s="204"/>
      <c r="FH1130" s="204"/>
      <c r="FI1130" s="204"/>
      <c r="FJ1130" s="204"/>
      <c r="FK1130" s="204"/>
      <c r="FL1130" s="204"/>
      <c r="FM1130" s="204"/>
      <c r="FN1130" s="204"/>
      <c r="FO1130" s="204"/>
      <c r="FP1130" s="204"/>
      <c r="FQ1130" s="204"/>
      <c r="FR1130" s="204"/>
      <c r="FS1130" s="204"/>
      <c r="FT1130" s="204"/>
      <c r="FU1130" s="204"/>
      <c r="FV1130" s="204"/>
      <c r="FW1130" s="204"/>
      <c r="FX1130" s="204"/>
      <c r="FY1130" s="204"/>
      <c r="FZ1130" s="204"/>
      <c r="GA1130" s="204"/>
      <c r="GB1130" s="204"/>
      <c r="GC1130" s="204"/>
      <c r="GD1130" s="204"/>
      <c r="GE1130" s="204"/>
      <c r="GF1130" s="204"/>
      <c r="GG1130" s="204"/>
      <c r="GH1130" s="204"/>
      <c r="GI1130" s="204"/>
      <c r="GJ1130" s="204"/>
      <c r="GK1130" s="204"/>
      <c r="GL1130" s="204"/>
      <c r="GM1130" s="204"/>
      <c r="GN1130" s="204"/>
      <c r="GO1130" s="204"/>
      <c r="GP1130" s="204"/>
      <c r="GQ1130" s="204"/>
      <c r="GR1130" s="204"/>
      <c r="GS1130" s="204"/>
      <c r="GT1130" s="204"/>
      <c r="GU1130" s="204"/>
      <c r="GV1130" s="204"/>
      <c r="GW1130" s="204"/>
      <c r="GX1130" s="204"/>
      <c r="GY1130" s="204"/>
      <c r="GZ1130" s="204"/>
      <c r="HA1130" s="204"/>
      <c r="HB1130" s="204"/>
      <c r="HC1130" s="204"/>
      <c r="HD1130" s="204"/>
      <c r="HE1130" s="204"/>
      <c r="HF1130" s="204"/>
      <c r="HG1130" s="204"/>
      <c r="HH1130" s="204"/>
      <c r="HI1130" s="204"/>
      <c r="HJ1130" s="204"/>
      <c r="HK1130" s="204"/>
      <c r="HL1130" s="204"/>
      <c r="HM1130" s="204"/>
      <c r="HN1130" s="204"/>
      <c r="HO1130" s="204"/>
      <c r="HP1130" s="204"/>
      <c r="HQ1130" s="204"/>
      <c r="HR1130" s="204"/>
      <c r="HS1130" s="204"/>
      <c r="HT1130" s="204"/>
      <c r="HU1130" s="204"/>
      <c r="HV1130" s="204"/>
      <c r="HW1130" s="204"/>
      <c r="HX1130" s="204"/>
      <c r="HY1130" s="204"/>
      <c r="HZ1130" s="204"/>
      <c r="IA1130" s="204"/>
      <c r="IB1130" s="204"/>
      <c r="IC1130" s="204"/>
      <c r="ID1130" s="204"/>
      <c r="IE1130" s="204"/>
      <c r="IF1130" s="204"/>
      <c r="IG1130" s="204"/>
      <c r="IH1130" s="204"/>
      <c r="II1130" s="204"/>
      <c r="IJ1130" s="204"/>
      <c r="IK1130" s="204"/>
      <c r="IL1130" s="204"/>
      <c r="IM1130" s="204"/>
      <c r="IN1130" s="204"/>
      <c r="IO1130" s="204"/>
      <c r="IP1130" s="204"/>
      <c r="IQ1130" s="204"/>
      <c r="IR1130" s="204"/>
      <c r="IS1130" s="204"/>
      <c r="IT1130" s="204"/>
      <c r="IU1130" s="204"/>
      <c r="IV1130" s="204"/>
      <c r="IW1130" s="204"/>
      <c r="IX1130" s="204"/>
      <c r="IY1130" s="204"/>
      <c r="IZ1130" s="204"/>
    </row>
    <row r="1131" spans="1:260" ht="29.25" x14ac:dyDescent="0.25">
      <c r="B1131" s="204">
        <v>1</v>
      </c>
      <c r="E1131" s="580" t="s">
        <v>578</v>
      </c>
      <c r="F1131" s="159"/>
      <c r="G1131" s="2192"/>
      <c r="H1131" s="1881"/>
      <c r="I1131" s="2003"/>
      <c r="J1131" s="2003"/>
      <c r="K1131" s="2003"/>
      <c r="L1131" s="2635"/>
      <c r="M1131" s="2635"/>
      <c r="N1131" s="2003"/>
      <c r="O1131" s="2003"/>
      <c r="P1131" s="2003"/>
      <c r="Q1131" s="2003"/>
      <c r="R1131" s="2003"/>
      <c r="S1131" s="1883"/>
      <c r="T1131" s="2636"/>
      <c r="U1131" s="2636"/>
      <c r="V1131" s="2636"/>
      <c r="W1131" s="2636"/>
      <c r="X1131" s="2636"/>
      <c r="Y1131" s="2636"/>
      <c r="Z1131" s="2637"/>
      <c r="AA1131" s="2636"/>
      <c r="AB1131" s="2636"/>
      <c r="AC1131" s="2636"/>
      <c r="AD1131" s="2636"/>
      <c r="AE1131" s="2636"/>
      <c r="AF1131" s="904"/>
      <c r="AG1131" s="905"/>
      <c r="AH1131" s="204"/>
      <c r="AI1131" s="204"/>
      <c r="AJ1131" s="204"/>
      <c r="AK1131" s="204"/>
      <c r="AL1131" s="204"/>
      <c r="AM1131" s="204"/>
      <c r="AN1131" s="204"/>
      <c r="AO1131" s="204"/>
      <c r="AP1131" s="204"/>
      <c r="AQ1131" s="204"/>
      <c r="AR1131" s="204"/>
      <c r="AS1131" s="204"/>
      <c r="AT1131" s="204"/>
      <c r="AU1131" s="204"/>
      <c r="AV1131" s="204"/>
      <c r="AW1131" s="204"/>
      <c r="AX1131" s="204"/>
      <c r="AY1131" s="204"/>
      <c r="AZ1131" s="204"/>
      <c r="BA1131" s="204"/>
      <c r="BB1131" s="204"/>
      <c r="BC1131" s="204"/>
      <c r="BD1131" s="204"/>
      <c r="BE1131" s="204"/>
      <c r="BF1131" s="204"/>
      <c r="BG1131" s="204"/>
      <c r="BH1131" s="204"/>
      <c r="BI1131" s="204"/>
      <c r="BJ1131" s="204"/>
      <c r="BK1131" s="204"/>
      <c r="BL1131" s="204"/>
      <c r="BM1131" s="204"/>
      <c r="BN1131" s="204"/>
      <c r="BO1131" s="204"/>
      <c r="BP1131" s="204"/>
      <c r="BQ1131" s="204"/>
      <c r="BR1131" s="204"/>
      <c r="BS1131" s="204"/>
      <c r="BT1131" s="204"/>
      <c r="BU1131" s="204"/>
      <c r="BV1131" s="204"/>
      <c r="BW1131" s="204"/>
      <c r="BX1131" s="204"/>
      <c r="BY1131" s="204"/>
      <c r="BZ1131" s="204"/>
      <c r="CA1131" s="204"/>
      <c r="CB1131" s="204"/>
      <c r="CC1131" s="204"/>
      <c r="CD1131" s="204"/>
      <c r="CE1131" s="204"/>
      <c r="CF1131" s="204"/>
      <c r="CG1131" s="204"/>
      <c r="CH1131" s="204"/>
      <c r="CI1131" s="204"/>
      <c r="CJ1131" s="204"/>
      <c r="CK1131" s="204"/>
      <c r="CL1131" s="204"/>
      <c r="CM1131" s="204"/>
      <c r="CN1131" s="204"/>
      <c r="CO1131" s="204"/>
      <c r="CP1131" s="204"/>
      <c r="CQ1131" s="204"/>
      <c r="CR1131" s="204"/>
      <c r="CS1131" s="204"/>
      <c r="CT1131" s="204"/>
      <c r="CU1131" s="204"/>
      <c r="CV1131" s="204"/>
      <c r="CW1131" s="204"/>
      <c r="CX1131" s="204"/>
      <c r="CY1131" s="204"/>
      <c r="CZ1131" s="204"/>
      <c r="DA1131" s="204"/>
      <c r="DB1131" s="204"/>
      <c r="DC1131" s="204"/>
      <c r="DD1131" s="204"/>
      <c r="DE1131" s="204"/>
      <c r="DF1131" s="204"/>
      <c r="DG1131" s="204"/>
      <c r="DH1131" s="204"/>
      <c r="DI1131" s="204"/>
      <c r="DJ1131" s="204"/>
      <c r="DK1131" s="204"/>
      <c r="DL1131" s="204"/>
      <c r="DM1131" s="204"/>
      <c r="DN1131" s="204"/>
      <c r="DO1131" s="204"/>
      <c r="DP1131" s="204"/>
      <c r="DQ1131" s="204"/>
      <c r="DR1131" s="204"/>
      <c r="DS1131" s="204"/>
      <c r="DT1131" s="204"/>
      <c r="DU1131" s="204"/>
      <c r="DV1131" s="204"/>
      <c r="DW1131" s="204"/>
      <c r="DX1131" s="204"/>
      <c r="DY1131" s="204"/>
      <c r="DZ1131" s="204"/>
      <c r="EA1131" s="204"/>
      <c r="EB1131" s="204"/>
      <c r="EC1131" s="204"/>
      <c r="ED1131" s="204"/>
      <c r="EE1131" s="204"/>
      <c r="EF1131" s="204"/>
      <c r="EG1131" s="204"/>
      <c r="EH1131" s="204"/>
      <c r="EI1131" s="204"/>
      <c r="EJ1131" s="204"/>
      <c r="EK1131" s="204"/>
      <c r="EL1131" s="204"/>
      <c r="EM1131" s="204"/>
      <c r="EN1131" s="204"/>
      <c r="EO1131" s="204"/>
      <c r="EP1131" s="204"/>
      <c r="EQ1131" s="204"/>
      <c r="ER1131" s="204"/>
      <c r="ES1131" s="204"/>
      <c r="ET1131" s="204"/>
      <c r="EU1131" s="204"/>
      <c r="EV1131" s="204"/>
      <c r="EW1131" s="204"/>
      <c r="EX1131" s="204"/>
      <c r="EY1131" s="204"/>
      <c r="EZ1131" s="204"/>
      <c r="FA1131" s="204"/>
      <c r="FB1131" s="204"/>
      <c r="FC1131" s="204"/>
      <c r="FD1131" s="204"/>
      <c r="FE1131" s="204"/>
      <c r="FF1131" s="204"/>
      <c r="FG1131" s="204"/>
      <c r="FH1131" s="204"/>
      <c r="FI1131" s="204"/>
      <c r="FJ1131" s="204"/>
      <c r="FK1131" s="204"/>
      <c r="FL1131" s="204"/>
      <c r="FM1131" s="204"/>
      <c r="FN1131" s="204"/>
      <c r="FO1131" s="204"/>
      <c r="FP1131" s="204"/>
      <c r="FQ1131" s="204"/>
      <c r="FR1131" s="204"/>
      <c r="FS1131" s="204"/>
      <c r="FT1131" s="204"/>
      <c r="FU1131" s="204"/>
      <c r="FV1131" s="204"/>
      <c r="FW1131" s="204"/>
      <c r="FX1131" s="204"/>
      <c r="FY1131" s="204"/>
      <c r="FZ1131" s="204"/>
      <c r="GA1131" s="204"/>
      <c r="GB1131" s="204"/>
      <c r="GC1131" s="204"/>
      <c r="GD1131" s="204"/>
      <c r="GE1131" s="204"/>
      <c r="GF1131" s="204"/>
      <c r="GG1131" s="204"/>
      <c r="GH1131" s="204"/>
      <c r="GI1131" s="204"/>
      <c r="GJ1131" s="204"/>
      <c r="GK1131" s="204"/>
      <c r="GL1131" s="204"/>
      <c r="GM1131" s="204"/>
      <c r="GN1131" s="204"/>
      <c r="GO1131" s="204"/>
      <c r="GP1131" s="204"/>
      <c r="GQ1131" s="204"/>
      <c r="GR1131" s="204"/>
      <c r="GS1131" s="204"/>
      <c r="GT1131" s="204"/>
      <c r="GU1131" s="204"/>
      <c r="GV1131" s="204"/>
      <c r="GW1131" s="204"/>
      <c r="GX1131" s="204"/>
      <c r="GY1131" s="204"/>
      <c r="GZ1131" s="204"/>
      <c r="HA1131" s="204"/>
      <c r="HB1131" s="204"/>
      <c r="HC1131" s="204"/>
      <c r="HD1131" s="204"/>
      <c r="HE1131" s="204"/>
      <c r="HF1131" s="204"/>
      <c r="HG1131" s="204"/>
      <c r="HH1131" s="204"/>
      <c r="HI1131" s="204"/>
      <c r="HJ1131" s="204"/>
      <c r="HK1131" s="204"/>
      <c r="HL1131" s="204"/>
      <c r="HM1131" s="204"/>
      <c r="HN1131" s="204"/>
      <c r="HO1131" s="204"/>
      <c r="HP1131" s="204"/>
      <c r="HQ1131" s="204"/>
      <c r="HR1131" s="204"/>
      <c r="HS1131" s="204"/>
      <c r="HT1131" s="204"/>
      <c r="HU1131" s="204"/>
      <c r="HV1131" s="204"/>
      <c r="HW1131" s="204"/>
      <c r="HX1131" s="204"/>
      <c r="HY1131" s="204"/>
      <c r="HZ1131" s="204"/>
      <c r="IA1131" s="204"/>
      <c r="IB1131" s="204"/>
      <c r="IC1131" s="204"/>
      <c r="ID1131" s="204"/>
      <c r="IE1131" s="204"/>
      <c r="IF1131" s="204"/>
      <c r="IG1131" s="204"/>
      <c r="IH1131" s="204"/>
      <c r="II1131" s="204"/>
      <c r="IJ1131" s="204"/>
      <c r="IK1131" s="204"/>
      <c r="IL1131" s="204"/>
      <c r="IM1131" s="204"/>
      <c r="IN1131" s="204"/>
      <c r="IO1131" s="204"/>
      <c r="IP1131" s="204"/>
      <c r="IQ1131" s="204"/>
      <c r="IR1131" s="204"/>
      <c r="IS1131" s="204"/>
      <c r="IT1131" s="204"/>
      <c r="IU1131" s="204"/>
      <c r="IV1131" s="204"/>
      <c r="IW1131" s="204"/>
      <c r="IX1131" s="204"/>
      <c r="IY1131" s="204"/>
      <c r="IZ1131" s="204"/>
    </row>
    <row r="1132" spans="1:260" ht="30" x14ac:dyDescent="0.25">
      <c r="B1132" s="204">
        <v>1</v>
      </c>
      <c r="E1132" s="581" t="s">
        <v>363</v>
      </c>
      <c r="F1132" s="159"/>
      <c r="G1132" s="2192"/>
      <c r="H1132" s="1888"/>
      <c r="I1132" s="2639"/>
      <c r="J1132" s="2639">
        <f t="shared" ref="J1132:K1137" si="235">J1055+J965</f>
        <v>77</v>
      </c>
      <c r="K1132" s="2003" t="e">
        <f t="shared" si="235"/>
        <v>#DIV/0!</v>
      </c>
      <c r="L1132" s="2635"/>
      <c r="M1132" s="2635"/>
      <c r="N1132" s="2003"/>
      <c r="O1132" s="2003"/>
      <c r="P1132" s="2003"/>
      <c r="Q1132" s="2003"/>
      <c r="R1132" s="2003"/>
      <c r="S1132" s="1883"/>
      <c r="T1132" s="2636"/>
      <c r="U1132" s="2636"/>
      <c r="V1132" s="2636"/>
      <c r="W1132" s="2636"/>
      <c r="X1132" s="2636">
        <f t="shared" ref="X1132:AE1132" si="236">X1056+X966</f>
        <v>0</v>
      </c>
      <c r="Y1132" s="2636">
        <f t="shared" si="236"/>
        <v>0</v>
      </c>
      <c r="Z1132" s="2637">
        <f t="shared" si="236"/>
        <v>0</v>
      </c>
      <c r="AA1132" s="2636">
        <f t="shared" si="236"/>
        <v>0</v>
      </c>
      <c r="AB1132" s="2636">
        <f t="shared" si="236"/>
        <v>0</v>
      </c>
      <c r="AC1132" s="2636">
        <f t="shared" si="236"/>
        <v>0</v>
      </c>
      <c r="AD1132" s="2636">
        <f t="shared" si="236"/>
        <v>0</v>
      </c>
      <c r="AE1132" s="2636">
        <f t="shared" si="236"/>
        <v>0</v>
      </c>
      <c r="AF1132" s="906"/>
      <c r="AG1132" s="905"/>
      <c r="AH1132" s="204"/>
      <c r="AI1132" s="204"/>
      <c r="AJ1132" s="204"/>
      <c r="AK1132" s="204"/>
      <c r="AL1132" s="204"/>
      <c r="AM1132" s="204"/>
      <c r="AN1132" s="204"/>
      <c r="AO1132" s="204"/>
      <c r="AP1132" s="204"/>
      <c r="AQ1132" s="204"/>
      <c r="AR1132" s="204"/>
      <c r="AS1132" s="204"/>
      <c r="AT1132" s="204"/>
      <c r="AU1132" s="204"/>
      <c r="AV1132" s="204"/>
      <c r="AW1132" s="204"/>
      <c r="AX1132" s="204"/>
      <c r="AY1132" s="204"/>
      <c r="AZ1132" s="204"/>
      <c r="BA1132" s="204"/>
      <c r="BB1132" s="204"/>
      <c r="BC1132" s="204"/>
      <c r="BD1132" s="204"/>
      <c r="BE1132" s="204"/>
      <c r="BF1132" s="204"/>
      <c r="BG1132" s="204"/>
      <c r="BH1132" s="204"/>
      <c r="BI1132" s="204"/>
      <c r="BJ1132" s="204"/>
      <c r="BK1132" s="204"/>
      <c r="BL1132" s="204"/>
      <c r="BM1132" s="204"/>
      <c r="BN1132" s="204"/>
      <c r="BO1132" s="204"/>
      <c r="BP1132" s="204"/>
      <c r="BQ1132" s="204"/>
      <c r="BR1132" s="204"/>
      <c r="BS1132" s="204"/>
      <c r="BT1132" s="204"/>
      <c r="BU1132" s="204"/>
      <c r="BV1132" s="204"/>
      <c r="BW1132" s="204"/>
      <c r="BX1132" s="204"/>
      <c r="BY1132" s="204"/>
      <c r="BZ1132" s="204"/>
      <c r="CA1132" s="204"/>
      <c r="CB1132" s="204"/>
      <c r="CC1132" s="204"/>
      <c r="CD1132" s="204"/>
      <c r="CE1132" s="204"/>
      <c r="CF1132" s="204"/>
      <c r="CG1132" s="204"/>
      <c r="CH1132" s="204"/>
      <c r="CI1132" s="204"/>
      <c r="CJ1132" s="204"/>
      <c r="CK1132" s="204"/>
      <c r="CL1132" s="204"/>
      <c r="CM1132" s="204"/>
      <c r="CN1132" s="204"/>
      <c r="CO1132" s="204"/>
      <c r="CP1132" s="204"/>
      <c r="CQ1132" s="204"/>
      <c r="CR1132" s="204"/>
      <c r="CS1132" s="204"/>
      <c r="CT1132" s="204"/>
      <c r="CU1132" s="204"/>
      <c r="CV1132" s="204"/>
      <c r="CW1132" s="204"/>
      <c r="CX1132" s="204"/>
      <c r="CY1132" s="204"/>
      <c r="CZ1132" s="204"/>
      <c r="DA1132" s="204"/>
      <c r="DB1132" s="204"/>
      <c r="DC1132" s="204"/>
      <c r="DD1132" s="204"/>
      <c r="DE1132" s="204"/>
      <c r="DF1132" s="204"/>
      <c r="DG1132" s="204"/>
      <c r="DH1132" s="204"/>
      <c r="DI1132" s="204"/>
      <c r="DJ1132" s="204"/>
      <c r="DK1132" s="204"/>
      <c r="DL1132" s="204"/>
      <c r="DM1132" s="204"/>
      <c r="DN1132" s="204"/>
      <c r="DO1132" s="204"/>
      <c r="DP1132" s="204"/>
      <c r="DQ1132" s="204"/>
      <c r="DR1132" s="204"/>
      <c r="DS1132" s="204"/>
      <c r="DT1132" s="204"/>
      <c r="DU1132" s="204"/>
      <c r="DV1132" s="204"/>
      <c r="DW1132" s="204"/>
      <c r="DX1132" s="204"/>
      <c r="DY1132" s="204"/>
      <c r="DZ1132" s="204"/>
      <c r="EA1132" s="204"/>
      <c r="EB1132" s="204"/>
      <c r="EC1132" s="204"/>
      <c r="ED1132" s="204"/>
      <c r="EE1132" s="204"/>
      <c r="EF1132" s="204"/>
      <c r="EG1132" s="204"/>
      <c r="EH1132" s="204"/>
      <c r="EI1132" s="204"/>
      <c r="EJ1132" s="204"/>
      <c r="EK1132" s="204"/>
      <c r="EL1132" s="204"/>
      <c r="EM1132" s="204"/>
      <c r="EN1132" s="204"/>
      <c r="EO1132" s="204"/>
      <c r="EP1132" s="204"/>
      <c r="EQ1132" s="204"/>
      <c r="ER1132" s="204"/>
      <c r="ES1132" s="204"/>
      <c r="ET1132" s="204"/>
      <c r="EU1132" s="204"/>
      <c r="EV1132" s="204"/>
      <c r="EW1132" s="204"/>
      <c r="EX1132" s="204"/>
      <c r="EY1132" s="204"/>
      <c r="EZ1132" s="204"/>
      <c r="FA1132" s="204"/>
      <c r="FB1132" s="204"/>
      <c r="FC1132" s="204"/>
      <c r="FD1132" s="204"/>
      <c r="FE1132" s="204"/>
      <c r="FF1132" s="204"/>
      <c r="FG1132" s="204"/>
      <c r="FH1132" s="204"/>
      <c r="FI1132" s="204"/>
      <c r="FJ1132" s="204"/>
      <c r="FK1132" s="204"/>
      <c r="FL1132" s="204"/>
      <c r="FM1132" s="204"/>
      <c r="FN1132" s="204"/>
      <c r="FO1132" s="204"/>
      <c r="FP1132" s="204"/>
      <c r="FQ1132" s="204"/>
      <c r="FR1132" s="204"/>
      <c r="FS1132" s="204"/>
      <c r="FT1132" s="204"/>
      <c r="FU1132" s="204"/>
      <c r="FV1132" s="204"/>
      <c r="FW1132" s="204"/>
      <c r="FX1132" s="204"/>
      <c r="FY1132" s="204"/>
      <c r="FZ1132" s="204"/>
      <c r="GA1132" s="204"/>
      <c r="GB1132" s="204"/>
      <c r="GC1132" s="204"/>
      <c r="GD1132" s="204"/>
      <c r="GE1132" s="204"/>
      <c r="GF1132" s="204"/>
      <c r="GG1132" s="204"/>
      <c r="GH1132" s="204"/>
      <c r="GI1132" s="204"/>
      <c r="GJ1132" s="204"/>
      <c r="GK1132" s="204"/>
      <c r="GL1132" s="204"/>
      <c r="GM1132" s="204"/>
      <c r="GN1132" s="204"/>
      <c r="GO1132" s="204"/>
      <c r="GP1132" s="204"/>
      <c r="GQ1132" s="204"/>
      <c r="GR1132" s="204"/>
      <c r="GS1132" s="204"/>
      <c r="GT1132" s="204"/>
      <c r="GU1132" s="204"/>
      <c r="GV1132" s="204"/>
      <c r="GW1132" s="204"/>
      <c r="GX1132" s="204"/>
      <c r="GY1132" s="204"/>
      <c r="GZ1132" s="204"/>
      <c r="HA1132" s="204"/>
      <c r="HB1132" s="204"/>
      <c r="HC1132" s="204"/>
      <c r="HD1132" s="204"/>
      <c r="HE1132" s="204"/>
      <c r="HF1132" s="204"/>
      <c r="HG1132" s="204"/>
      <c r="HH1132" s="204"/>
      <c r="HI1132" s="204"/>
      <c r="HJ1132" s="204"/>
      <c r="HK1132" s="204"/>
      <c r="HL1132" s="204"/>
      <c r="HM1132" s="204"/>
      <c r="HN1132" s="204"/>
      <c r="HO1132" s="204"/>
      <c r="HP1132" s="204"/>
      <c r="HQ1132" s="204"/>
      <c r="HR1132" s="204"/>
      <c r="HS1132" s="204"/>
      <c r="HT1132" s="204"/>
      <c r="HU1132" s="204"/>
      <c r="HV1132" s="204"/>
      <c r="HW1132" s="204"/>
      <c r="HX1132" s="204"/>
      <c r="HY1132" s="204"/>
      <c r="HZ1132" s="204"/>
      <c r="IA1132" s="204"/>
      <c r="IB1132" s="204"/>
      <c r="IC1132" s="204"/>
      <c r="ID1132" s="204"/>
      <c r="IE1132" s="204"/>
      <c r="IF1132" s="204"/>
      <c r="IG1132" s="204"/>
      <c r="IH1132" s="204"/>
      <c r="II1132" s="204"/>
      <c r="IJ1132" s="204"/>
      <c r="IK1132" s="204"/>
      <c r="IL1132" s="204"/>
      <c r="IM1132" s="204"/>
      <c r="IN1132" s="204"/>
      <c r="IO1132" s="204"/>
      <c r="IP1132" s="204"/>
      <c r="IQ1132" s="204"/>
      <c r="IR1132" s="204"/>
      <c r="IS1132" s="204"/>
      <c r="IT1132" s="204"/>
      <c r="IU1132" s="204"/>
      <c r="IV1132" s="204"/>
      <c r="IW1132" s="204"/>
      <c r="IX1132" s="204"/>
      <c r="IY1132" s="204"/>
      <c r="IZ1132" s="204"/>
    </row>
    <row r="1133" spans="1:260" ht="30" x14ac:dyDescent="0.25">
      <c r="B1133" s="204">
        <v>1</v>
      </c>
      <c r="E1133" s="581" t="s">
        <v>193</v>
      </c>
      <c r="F1133" s="159"/>
      <c r="G1133" s="2192"/>
      <c r="H1133" s="1888"/>
      <c r="I1133" s="2639"/>
      <c r="J1133" s="2639">
        <f t="shared" si="235"/>
        <v>0</v>
      </c>
      <c r="K1133" s="2003">
        <f t="shared" si="235"/>
        <v>0</v>
      </c>
      <c r="L1133" s="2635"/>
      <c r="M1133" s="2635"/>
      <c r="N1133" s="2003"/>
      <c r="O1133" s="2003"/>
      <c r="P1133" s="2003"/>
      <c r="Q1133" s="2003"/>
      <c r="R1133" s="2003"/>
      <c r="S1133" s="1883"/>
      <c r="T1133" s="2636"/>
      <c r="U1133" s="2636"/>
      <c r="V1133" s="2636"/>
      <c r="W1133" s="2636"/>
      <c r="X1133" s="2636"/>
      <c r="Y1133" s="2636"/>
      <c r="Z1133" s="2637"/>
      <c r="AA1133" s="2636"/>
      <c r="AB1133" s="2636"/>
      <c r="AC1133" s="2636"/>
      <c r="AD1133" s="2636"/>
      <c r="AE1133" s="2636"/>
      <c r="AF1133" s="906"/>
      <c r="AG1133" s="905"/>
      <c r="AH1133" s="204"/>
      <c r="AI1133" s="204"/>
      <c r="AJ1133" s="204"/>
      <c r="AK1133" s="204"/>
      <c r="AL1133" s="204"/>
      <c r="AM1133" s="204"/>
      <c r="AN1133" s="204"/>
      <c r="AO1133" s="204"/>
      <c r="AP1133" s="204"/>
      <c r="AQ1133" s="204"/>
      <c r="AR1133" s="204"/>
      <c r="AS1133" s="204"/>
      <c r="AT1133" s="204"/>
      <c r="AU1133" s="204"/>
      <c r="AV1133" s="204"/>
      <c r="AW1133" s="204"/>
      <c r="AX1133" s="204"/>
      <c r="AY1133" s="204"/>
      <c r="AZ1133" s="204"/>
      <c r="BA1133" s="204"/>
      <c r="BB1133" s="204"/>
      <c r="BC1133" s="204"/>
      <c r="BD1133" s="204"/>
      <c r="BE1133" s="204"/>
      <c r="BF1133" s="204"/>
      <c r="BG1133" s="204"/>
      <c r="BH1133" s="204"/>
      <c r="BI1133" s="204"/>
      <c r="BJ1133" s="204"/>
      <c r="BK1133" s="204"/>
      <c r="BL1133" s="204"/>
      <c r="BM1133" s="204"/>
      <c r="BN1133" s="204"/>
      <c r="BO1133" s="204"/>
      <c r="BP1133" s="204"/>
      <c r="BQ1133" s="204"/>
      <c r="BR1133" s="204"/>
      <c r="BS1133" s="204"/>
      <c r="BT1133" s="204"/>
      <c r="BU1133" s="204"/>
      <c r="BV1133" s="204"/>
      <c r="BW1133" s="204"/>
      <c r="BX1133" s="204"/>
      <c r="BY1133" s="204"/>
      <c r="BZ1133" s="204"/>
      <c r="CA1133" s="204"/>
      <c r="CB1133" s="204"/>
      <c r="CC1133" s="204"/>
      <c r="CD1133" s="204"/>
      <c r="CE1133" s="204"/>
      <c r="CF1133" s="204"/>
      <c r="CG1133" s="204"/>
      <c r="CH1133" s="204"/>
      <c r="CI1133" s="204"/>
      <c r="CJ1133" s="204"/>
      <c r="CK1133" s="204"/>
      <c r="CL1133" s="204"/>
      <c r="CM1133" s="204"/>
      <c r="CN1133" s="204"/>
      <c r="CO1133" s="204"/>
      <c r="CP1133" s="204"/>
      <c r="CQ1133" s="204"/>
      <c r="CR1133" s="204"/>
      <c r="CS1133" s="204"/>
      <c r="CT1133" s="204"/>
      <c r="CU1133" s="204"/>
      <c r="CV1133" s="204"/>
      <c r="CW1133" s="204"/>
      <c r="CX1133" s="204"/>
      <c r="CY1133" s="204"/>
      <c r="CZ1133" s="204"/>
      <c r="DA1133" s="204"/>
      <c r="DB1133" s="204"/>
      <c r="DC1133" s="204"/>
      <c r="DD1133" s="204"/>
      <c r="DE1133" s="204"/>
      <c r="DF1133" s="204"/>
      <c r="DG1133" s="204"/>
      <c r="DH1133" s="204"/>
      <c r="DI1133" s="204"/>
      <c r="DJ1133" s="204"/>
      <c r="DK1133" s="204"/>
      <c r="DL1133" s="204"/>
      <c r="DM1133" s="204"/>
      <c r="DN1133" s="204"/>
      <c r="DO1133" s="204"/>
      <c r="DP1133" s="204"/>
      <c r="DQ1133" s="204"/>
      <c r="DR1133" s="204"/>
      <c r="DS1133" s="204"/>
      <c r="DT1133" s="204"/>
      <c r="DU1133" s="204"/>
      <c r="DV1133" s="204"/>
      <c r="DW1133" s="204"/>
      <c r="DX1133" s="204"/>
      <c r="DY1133" s="204"/>
      <c r="DZ1133" s="204"/>
      <c r="EA1133" s="204"/>
      <c r="EB1133" s="204"/>
      <c r="EC1133" s="204"/>
      <c r="ED1133" s="204"/>
      <c r="EE1133" s="204"/>
      <c r="EF1133" s="204"/>
      <c r="EG1133" s="204"/>
      <c r="EH1133" s="204"/>
      <c r="EI1133" s="204"/>
      <c r="EJ1133" s="204"/>
      <c r="EK1133" s="204"/>
      <c r="EL1133" s="204"/>
      <c r="EM1133" s="204"/>
      <c r="EN1133" s="204"/>
      <c r="EO1133" s="204"/>
      <c r="EP1133" s="204"/>
      <c r="EQ1133" s="204"/>
      <c r="ER1133" s="204"/>
      <c r="ES1133" s="204"/>
      <c r="ET1133" s="204"/>
      <c r="EU1133" s="204"/>
      <c r="EV1133" s="204"/>
      <c r="EW1133" s="204"/>
      <c r="EX1133" s="204"/>
      <c r="EY1133" s="204"/>
      <c r="EZ1133" s="204"/>
      <c r="FA1133" s="204"/>
      <c r="FB1133" s="204"/>
      <c r="FC1133" s="204"/>
      <c r="FD1133" s="204"/>
      <c r="FE1133" s="204"/>
      <c r="FF1133" s="204"/>
      <c r="FG1133" s="204"/>
      <c r="FH1133" s="204"/>
      <c r="FI1133" s="204"/>
      <c r="FJ1133" s="204"/>
      <c r="FK1133" s="204"/>
      <c r="FL1133" s="204"/>
      <c r="FM1133" s="204"/>
      <c r="FN1133" s="204"/>
      <c r="FO1133" s="204"/>
      <c r="FP1133" s="204"/>
      <c r="FQ1133" s="204"/>
      <c r="FR1133" s="204"/>
      <c r="FS1133" s="204"/>
      <c r="FT1133" s="204"/>
      <c r="FU1133" s="204"/>
      <c r="FV1133" s="204"/>
      <c r="FW1133" s="204"/>
      <c r="FX1133" s="204"/>
      <c r="FY1133" s="204"/>
      <c r="FZ1133" s="204"/>
      <c r="GA1133" s="204"/>
      <c r="GB1133" s="204"/>
      <c r="GC1133" s="204"/>
      <c r="GD1133" s="204"/>
      <c r="GE1133" s="204"/>
      <c r="GF1133" s="204"/>
      <c r="GG1133" s="204"/>
      <c r="GH1133" s="204"/>
      <c r="GI1133" s="204"/>
      <c r="GJ1133" s="204"/>
      <c r="GK1133" s="204"/>
      <c r="GL1133" s="204"/>
      <c r="GM1133" s="204"/>
      <c r="GN1133" s="204"/>
      <c r="GO1133" s="204"/>
      <c r="GP1133" s="204"/>
      <c r="GQ1133" s="204"/>
      <c r="GR1133" s="204"/>
      <c r="GS1133" s="204"/>
      <c r="GT1133" s="204"/>
      <c r="GU1133" s="204"/>
      <c r="GV1133" s="204"/>
      <c r="GW1133" s="204"/>
      <c r="GX1133" s="204"/>
      <c r="GY1133" s="204"/>
      <c r="GZ1133" s="204"/>
      <c r="HA1133" s="204"/>
      <c r="HB1133" s="204"/>
      <c r="HC1133" s="204"/>
      <c r="HD1133" s="204"/>
      <c r="HE1133" s="204"/>
      <c r="HF1133" s="204"/>
      <c r="HG1133" s="204"/>
      <c r="HH1133" s="204"/>
      <c r="HI1133" s="204"/>
      <c r="HJ1133" s="204"/>
      <c r="HK1133" s="204"/>
      <c r="HL1133" s="204"/>
      <c r="HM1133" s="204"/>
      <c r="HN1133" s="204"/>
      <c r="HO1133" s="204"/>
      <c r="HP1133" s="204"/>
      <c r="HQ1133" s="204"/>
      <c r="HR1133" s="204"/>
      <c r="HS1133" s="204"/>
      <c r="HT1133" s="204"/>
      <c r="HU1133" s="204"/>
      <c r="HV1133" s="204"/>
      <c r="HW1133" s="204"/>
      <c r="HX1133" s="204"/>
      <c r="HY1133" s="204"/>
      <c r="HZ1133" s="204"/>
      <c r="IA1133" s="204"/>
      <c r="IB1133" s="204"/>
      <c r="IC1133" s="204"/>
      <c r="ID1133" s="204"/>
      <c r="IE1133" s="204"/>
      <c r="IF1133" s="204"/>
      <c r="IG1133" s="204"/>
      <c r="IH1133" s="204"/>
      <c r="II1133" s="204"/>
      <c r="IJ1133" s="204"/>
      <c r="IK1133" s="204"/>
      <c r="IL1133" s="204"/>
      <c r="IM1133" s="204"/>
      <c r="IN1133" s="204"/>
      <c r="IO1133" s="204"/>
      <c r="IP1133" s="204"/>
      <c r="IQ1133" s="204"/>
      <c r="IR1133" s="204"/>
      <c r="IS1133" s="204"/>
      <c r="IT1133" s="204"/>
      <c r="IU1133" s="204"/>
      <c r="IV1133" s="204"/>
      <c r="IW1133" s="204"/>
      <c r="IX1133" s="204"/>
      <c r="IY1133" s="204"/>
      <c r="IZ1133" s="204"/>
    </row>
    <row r="1134" spans="1:260" ht="30" x14ac:dyDescent="0.25">
      <c r="B1134" s="204">
        <v>1</v>
      </c>
      <c r="E1134" s="582" t="s">
        <v>547</v>
      </c>
      <c r="F1134" s="159"/>
      <c r="G1134" s="2192"/>
      <c r="H1134" s="1888"/>
      <c r="I1134" s="1888"/>
      <c r="J1134" s="1888">
        <f t="shared" si="235"/>
        <v>40</v>
      </c>
      <c r="K1134" s="2003" t="e">
        <f t="shared" si="235"/>
        <v>#DIV/0!</v>
      </c>
      <c r="L1134" s="2635"/>
      <c r="M1134" s="2635"/>
      <c r="N1134" s="2003"/>
      <c r="O1134" s="2003"/>
      <c r="P1134" s="2003"/>
      <c r="Q1134" s="2003"/>
      <c r="R1134" s="2003"/>
      <c r="S1134" s="1883"/>
      <c r="T1134" s="2636"/>
      <c r="U1134" s="2636"/>
      <c r="V1134" s="2636"/>
      <c r="W1134" s="2636"/>
      <c r="X1134" s="2636">
        <f t="shared" ref="X1134:AE1134" si="237">X1057+X967</f>
        <v>0</v>
      </c>
      <c r="Y1134" s="2636">
        <f t="shared" si="237"/>
        <v>0</v>
      </c>
      <c r="Z1134" s="2637">
        <f t="shared" si="237"/>
        <v>0</v>
      </c>
      <c r="AA1134" s="2636">
        <f t="shared" si="237"/>
        <v>0</v>
      </c>
      <c r="AB1134" s="2636">
        <f t="shared" si="237"/>
        <v>0</v>
      </c>
      <c r="AC1134" s="2636">
        <f t="shared" si="237"/>
        <v>0</v>
      </c>
      <c r="AD1134" s="2636">
        <f t="shared" si="237"/>
        <v>0</v>
      </c>
      <c r="AE1134" s="2636">
        <f t="shared" si="237"/>
        <v>0</v>
      </c>
      <c r="AF1134" s="906"/>
      <c r="AG1134" s="905"/>
      <c r="AH1134" s="204"/>
      <c r="AI1134" s="204"/>
      <c r="AJ1134" s="204"/>
      <c r="AK1134" s="204"/>
      <c r="AL1134" s="204"/>
      <c r="AM1134" s="204"/>
      <c r="AN1134" s="204"/>
      <c r="AO1134" s="204"/>
      <c r="AP1134" s="204"/>
      <c r="AQ1134" s="204"/>
      <c r="AR1134" s="204"/>
      <c r="AS1134" s="204"/>
      <c r="AT1134" s="204"/>
      <c r="AU1134" s="204"/>
      <c r="AV1134" s="204"/>
      <c r="AW1134" s="204"/>
      <c r="AX1134" s="204"/>
      <c r="AY1134" s="204"/>
      <c r="AZ1134" s="204"/>
      <c r="BA1134" s="204"/>
      <c r="BB1134" s="204"/>
      <c r="BC1134" s="204"/>
      <c r="BD1134" s="204"/>
      <c r="BE1134" s="204"/>
      <c r="BF1134" s="204"/>
      <c r="BG1134" s="204"/>
      <c r="BH1134" s="204"/>
      <c r="BI1134" s="204"/>
      <c r="BJ1134" s="204"/>
      <c r="BK1134" s="204"/>
      <c r="BL1134" s="204"/>
      <c r="BM1134" s="204"/>
      <c r="BN1134" s="204"/>
      <c r="BO1134" s="204"/>
      <c r="BP1134" s="204"/>
      <c r="BQ1134" s="204"/>
      <c r="BR1134" s="204"/>
      <c r="BS1134" s="204"/>
      <c r="BT1134" s="204"/>
      <c r="BU1134" s="204"/>
      <c r="BV1134" s="204"/>
      <c r="BW1134" s="204"/>
      <c r="BX1134" s="204"/>
      <c r="BY1134" s="204"/>
      <c r="BZ1134" s="204"/>
      <c r="CA1134" s="204"/>
      <c r="CB1134" s="204"/>
      <c r="CC1134" s="204"/>
      <c r="CD1134" s="204"/>
      <c r="CE1134" s="204"/>
      <c r="CF1134" s="204"/>
      <c r="CG1134" s="204"/>
      <c r="CH1134" s="204"/>
      <c r="CI1134" s="204"/>
      <c r="CJ1134" s="204"/>
      <c r="CK1134" s="204"/>
      <c r="CL1134" s="204"/>
      <c r="CM1134" s="204"/>
      <c r="CN1134" s="204"/>
      <c r="CO1134" s="204"/>
      <c r="CP1134" s="204"/>
      <c r="CQ1134" s="204"/>
      <c r="CR1134" s="204"/>
      <c r="CS1134" s="204"/>
      <c r="CT1134" s="204"/>
      <c r="CU1134" s="204"/>
      <c r="CV1134" s="204"/>
      <c r="CW1134" s="204"/>
      <c r="CX1134" s="204"/>
      <c r="CY1134" s="204"/>
      <c r="CZ1134" s="204"/>
      <c r="DA1134" s="204"/>
      <c r="DB1134" s="204"/>
      <c r="DC1134" s="204"/>
      <c r="DD1134" s="204"/>
      <c r="DE1134" s="204"/>
      <c r="DF1134" s="204"/>
      <c r="DG1134" s="204"/>
      <c r="DH1134" s="204"/>
      <c r="DI1134" s="204"/>
      <c r="DJ1134" s="204"/>
      <c r="DK1134" s="204"/>
      <c r="DL1134" s="204"/>
      <c r="DM1134" s="204"/>
      <c r="DN1134" s="204"/>
      <c r="DO1134" s="204"/>
      <c r="DP1134" s="204"/>
      <c r="DQ1134" s="204"/>
      <c r="DR1134" s="204"/>
      <c r="DS1134" s="204"/>
      <c r="DT1134" s="204"/>
      <c r="DU1134" s="204"/>
      <c r="DV1134" s="204"/>
      <c r="DW1134" s="204"/>
      <c r="DX1134" s="204"/>
      <c r="DY1134" s="204"/>
      <c r="DZ1134" s="204"/>
      <c r="EA1134" s="204"/>
      <c r="EB1134" s="204"/>
      <c r="EC1134" s="204"/>
      <c r="ED1134" s="204"/>
      <c r="EE1134" s="204"/>
      <c r="EF1134" s="204"/>
      <c r="EG1134" s="204"/>
      <c r="EH1134" s="204"/>
      <c r="EI1134" s="204"/>
      <c r="EJ1134" s="204"/>
      <c r="EK1134" s="204"/>
      <c r="EL1134" s="204"/>
      <c r="EM1134" s="204"/>
      <c r="EN1134" s="204"/>
      <c r="EO1134" s="204"/>
      <c r="EP1134" s="204"/>
      <c r="EQ1134" s="204"/>
      <c r="ER1134" s="204"/>
      <c r="ES1134" s="204"/>
      <c r="ET1134" s="204"/>
      <c r="EU1134" s="204"/>
      <c r="EV1134" s="204"/>
      <c r="EW1134" s="204"/>
      <c r="EX1134" s="204"/>
      <c r="EY1134" s="204"/>
      <c r="EZ1134" s="204"/>
      <c r="FA1134" s="204"/>
      <c r="FB1134" s="204"/>
      <c r="FC1134" s="204"/>
      <c r="FD1134" s="204"/>
      <c r="FE1134" s="204"/>
      <c r="FF1134" s="204"/>
      <c r="FG1134" s="204"/>
      <c r="FH1134" s="204"/>
      <c r="FI1134" s="204"/>
      <c r="FJ1134" s="204"/>
      <c r="FK1134" s="204"/>
      <c r="FL1134" s="204"/>
      <c r="FM1134" s="204"/>
      <c r="FN1134" s="204"/>
      <c r="FO1134" s="204"/>
      <c r="FP1134" s="204"/>
      <c r="FQ1134" s="204"/>
      <c r="FR1134" s="204"/>
      <c r="FS1134" s="204"/>
      <c r="FT1134" s="204"/>
      <c r="FU1134" s="204"/>
      <c r="FV1134" s="204"/>
      <c r="FW1134" s="204"/>
      <c r="FX1134" s="204"/>
      <c r="FY1134" s="204"/>
      <c r="FZ1134" s="204"/>
      <c r="GA1134" s="204"/>
      <c r="GB1134" s="204"/>
      <c r="GC1134" s="204"/>
      <c r="GD1134" s="204"/>
      <c r="GE1134" s="204"/>
      <c r="GF1134" s="204"/>
      <c r="GG1134" s="204"/>
      <c r="GH1134" s="204"/>
      <c r="GI1134" s="204"/>
      <c r="GJ1134" s="204"/>
      <c r="GK1134" s="204"/>
      <c r="GL1134" s="204"/>
      <c r="GM1134" s="204"/>
      <c r="GN1134" s="204"/>
      <c r="GO1134" s="204"/>
      <c r="GP1134" s="204"/>
      <c r="GQ1134" s="204"/>
      <c r="GR1134" s="204"/>
      <c r="GS1134" s="204"/>
      <c r="GT1134" s="204"/>
      <c r="GU1134" s="204"/>
      <c r="GV1134" s="204"/>
      <c r="GW1134" s="204"/>
      <c r="GX1134" s="204"/>
      <c r="GY1134" s="204"/>
      <c r="GZ1134" s="204"/>
      <c r="HA1134" s="204"/>
      <c r="HB1134" s="204"/>
      <c r="HC1134" s="204"/>
      <c r="HD1134" s="204"/>
      <c r="HE1134" s="204"/>
      <c r="HF1134" s="204"/>
      <c r="HG1134" s="204"/>
      <c r="HH1134" s="204"/>
      <c r="HI1134" s="204"/>
      <c r="HJ1134" s="204"/>
      <c r="HK1134" s="204"/>
      <c r="HL1134" s="204"/>
      <c r="HM1134" s="204"/>
      <c r="HN1134" s="204"/>
      <c r="HO1134" s="204"/>
      <c r="HP1134" s="204"/>
      <c r="HQ1134" s="204"/>
      <c r="HR1134" s="204"/>
      <c r="HS1134" s="204"/>
      <c r="HT1134" s="204"/>
      <c r="HU1134" s="204"/>
      <c r="HV1134" s="204"/>
      <c r="HW1134" s="204"/>
      <c r="HX1134" s="204"/>
      <c r="HY1134" s="204"/>
      <c r="HZ1134" s="204"/>
      <c r="IA1134" s="204"/>
      <c r="IB1134" s="204"/>
      <c r="IC1134" s="204"/>
      <c r="ID1134" s="204"/>
      <c r="IE1134" s="204"/>
      <c r="IF1134" s="204"/>
      <c r="IG1134" s="204"/>
      <c r="IH1134" s="204"/>
      <c r="II1134" s="204"/>
      <c r="IJ1134" s="204"/>
      <c r="IK1134" s="204"/>
      <c r="IL1134" s="204"/>
      <c r="IM1134" s="204"/>
      <c r="IN1134" s="204"/>
      <c r="IO1134" s="204"/>
      <c r="IP1134" s="204"/>
      <c r="IQ1134" s="204"/>
      <c r="IR1134" s="204"/>
      <c r="IS1134" s="204"/>
      <c r="IT1134" s="204"/>
      <c r="IU1134" s="204"/>
      <c r="IV1134" s="204"/>
      <c r="IW1134" s="204"/>
      <c r="IX1134" s="204"/>
      <c r="IY1134" s="204"/>
      <c r="IZ1134" s="204"/>
    </row>
    <row r="1135" spans="1:260" ht="60" x14ac:dyDescent="0.25">
      <c r="B1135" s="204">
        <v>1</v>
      </c>
      <c r="E1135" s="583" t="s">
        <v>548</v>
      </c>
      <c r="F1135" s="159"/>
      <c r="G1135" s="2192"/>
      <c r="H1135" s="1888"/>
      <c r="I1135" s="1888"/>
      <c r="J1135" s="1888">
        <f t="shared" si="235"/>
        <v>18</v>
      </c>
      <c r="K1135" s="2003" t="e">
        <f t="shared" si="235"/>
        <v>#DIV/0!</v>
      </c>
      <c r="L1135" s="2635"/>
      <c r="M1135" s="2635"/>
      <c r="N1135" s="2003"/>
      <c r="O1135" s="2003"/>
      <c r="P1135" s="2003"/>
      <c r="Q1135" s="2003"/>
      <c r="R1135" s="2003"/>
      <c r="S1135" s="1883"/>
      <c r="T1135" s="2636"/>
      <c r="U1135" s="2636"/>
      <c r="V1135" s="2636"/>
      <c r="W1135" s="2636"/>
      <c r="X1135" s="2636">
        <f t="shared" ref="X1135:AE1135" si="238">X1058+X968</f>
        <v>0</v>
      </c>
      <c r="Y1135" s="2636">
        <f t="shared" si="238"/>
        <v>0</v>
      </c>
      <c r="Z1135" s="2637">
        <f t="shared" si="238"/>
        <v>0</v>
      </c>
      <c r="AA1135" s="2636">
        <f t="shared" si="238"/>
        <v>0</v>
      </c>
      <c r="AB1135" s="2636">
        <f t="shared" si="238"/>
        <v>0</v>
      </c>
      <c r="AC1135" s="2636">
        <f t="shared" si="238"/>
        <v>0</v>
      </c>
      <c r="AD1135" s="2636">
        <f t="shared" si="238"/>
        <v>0</v>
      </c>
      <c r="AE1135" s="2636">
        <f t="shared" si="238"/>
        <v>0</v>
      </c>
      <c r="AF1135" s="906"/>
      <c r="AG1135" s="905"/>
      <c r="AH1135" s="204"/>
      <c r="AI1135" s="204"/>
      <c r="AJ1135" s="204"/>
      <c r="AK1135" s="204"/>
      <c r="AL1135" s="204"/>
      <c r="AM1135" s="204"/>
      <c r="AN1135" s="204"/>
      <c r="AO1135" s="204"/>
      <c r="AP1135" s="204"/>
      <c r="AQ1135" s="204"/>
      <c r="AR1135" s="204"/>
      <c r="AS1135" s="204"/>
      <c r="AT1135" s="204"/>
      <c r="AU1135" s="204"/>
      <c r="AV1135" s="204"/>
      <c r="AW1135" s="204"/>
      <c r="AX1135" s="204"/>
      <c r="AY1135" s="204"/>
      <c r="AZ1135" s="204"/>
      <c r="BA1135" s="204"/>
      <c r="BB1135" s="204"/>
      <c r="BC1135" s="204"/>
      <c r="BD1135" s="204"/>
      <c r="BE1135" s="204"/>
      <c r="BF1135" s="204"/>
      <c r="BG1135" s="204"/>
      <c r="BH1135" s="204"/>
      <c r="BI1135" s="204"/>
      <c r="BJ1135" s="204"/>
      <c r="BK1135" s="204"/>
      <c r="BL1135" s="204"/>
      <c r="BM1135" s="204"/>
      <c r="BN1135" s="204"/>
      <c r="BO1135" s="204"/>
      <c r="BP1135" s="204"/>
      <c r="BQ1135" s="204"/>
      <c r="BR1135" s="204"/>
      <c r="BS1135" s="204"/>
      <c r="BT1135" s="204"/>
      <c r="BU1135" s="204"/>
      <c r="BV1135" s="204"/>
      <c r="BW1135" s="204"/>
      <c r="BX1135" s="204"/>
      <c r="BY1135" s="204"/>
      <c r="BZ1135" s="204"/>
      <c r="CA1135" s="204"/>
      <c r="CB1135" s="204"/>
      <c r="CC1135" s="204"/>
      <c r="CD1135" s="204"/>
      <c r="CE1135" s="204"/>
      <c r="CF1135" s="204"/>
      <c r="CG1135" s="204"/>
      <c r="CH1135" s="204"/>
      <c r="CI1135" s="204"/>
      <c r="CJ1135" s="204"/>
      <c r="CK1135" s="204"/>
      <c r="CL1135" s="204"/>
      <c r="CM1135" s="204"/>
      <c r="CN1135" s="204"/>
      <c r="CO1135" s="204"/>
      <c r="CP1135" s="204"/>
      <c r="CQ1135" s="204"/>
      <c r="CR1135" s="204"/>
      <c r="CS1135" s="204"/>
      <c r="CT1135" s="204"/>
      <c r="CU1135" s="204"/>
      <c r="CV1135" s="204"/>
      <c r="CW1135" s="204"/>
      <c r="CX1135" s="204"/>
      <c r="CY1135" s="204"/>
      <c r="CZ1135" s="204"/>
      <c r="DA1135" s="204"/>
      <c r="DB1135" s="204"/>
      <c r="DC1135" s="204"/>
      <c r="DD1135" s="204"/>
      <c r="DE1135" s="204"/>
      <c r="DF1135" s="204"/>
      <c r="DG1135" s="204"/>
      <c r="DH1135" s="204"/>
      <c r="DI1135" s="204"/>
      <c r="DJ1135" s="204"/>
      <c r="DK1135" s="204"/>
      <c r="DL1135" s="204"/>
      <c r="DM1135" s="204"/>
      <c r="DN1135" s="204"/>
      <c r="DO1135" s="204"/>
      <c r="DP1135" s="204"/>
      <c r="DQ1135" s="204"/>
      <c r="DR1135" s="204"/>
      <c r="DS1135" s="204"/>
      <c r="DT1135" s="204"/>
      <c r="DU1135" s="204"/>
      <c r="DV1135" s="204"/>
      <c r="DW1135" s="204"/>
      <c r="DX1135" s="204"/>
      <c r="DY1135" s="204"/>
      <c r="DZ1135" s="204"/>
      <c r="EA1135" s="204"/>
      <c r="EB1135" s="204"/>
      <c r="EC1135" s="204"/>
      <c r="ED1135" s="204"/>
      <c r="EE1135" s="204"/>
      <c r="EF1135" s="204"/>
      <c r="EG1135" s="204"/>
      <c r="EH1135" s="204"/>
      <c r="EI1135" s="204"/>
      <c r="EJ1135" s="204"/>
      <c r="EK1135" s="204"/>
      <c r="EL1135" s="204"/>
      <c r="EM1135" s="204"/>
      <c r="EN1135" s="204"/>
      <c r="EO1135" s="204"/>
      <c r="EP1135" s="204"/>
      <c r="EQ1135" s="204"/>
      <c r="ER1135" s="204"/>
      <c r="ES1135" s="204"/>
      <c r="ET1135" s="204"/>
      <c r="EU1135" s="204"/>
      <c r="EV1135" s="204"/>
      <c r="EW1135" s="204"/>
      <c r="EX1135" s="204"/>
      <c r="EY1135" s="204"/>
      <c r="EZ1135" s="204"/>
      <c r="FA1135" s="204"/>
      <c r="FB1135" s="204"/>
      <c r="FC1135" s="204"/>
      <c r="FD1135" s="204"/>
      <c r="FE1135" s="204"/>
      <c r="FF1135" s="204"/>
      <c r="FG1135" s="204"/>
      <c r="FH1135" s="204"/>
      <c r="FI1135" s="204"/>
      <c r="FJ1135" s="204"/>
      <c r="FK1135" s="204"/>
      <c r="FL1135" s="204"/>
      <c r="FM1135" s="204"/>
      <c r="FN1135" s="204"/>
      <c r="FO1135" s="204"/>
      <c r="FP1135" s="204"/>
      <c r="FQ1135" s="204"/>
      <c r="FR1135" s="204"/>
      <c r="FS1135" s="204"/>
      <c r="FT1135" s="204"/>
      <c r="FU1135" s="204"/>
      <c r="FV1135" s="204"/>
      <c r="FW1135" s="204"/>
      <c r="FX1135" s="204"/>
      <c r="FY1135" s="204"/>
      <c r="FZ1135" s="204"/>
      <c r="GA1135" s="204"/>
      <c r="GB1135" s="204"/>
      <c r="GC1135" s="204"/>
      <c r="GD1135" s="204"/>
      <c r="GE1135" s="204"/>
      <c r="GF1135" s="204"/>
      <c r="GG1135" s="204"/>
      <c r="GH1135" s="204"/>
      <c r="GI1135" s="204"/>
      <c r="GJ1135" s="204"/>
      <c r="GK1135" s="204"/>
      <c r="GL1135" s="204"/>
      <c r="GM1135" s="204"/>
      <c r="GN1135" s="204"/>
      <c r="GO1135" s="204"/>
      <c r="GP1135" s="204"/>
      <c r="GQ1135" s="204"/>
      <c r="GR1135" s="204"/>
      <c r="GS1135" s="204"/>
      <c r="GT1135" s="204"/>
      <c r="GU1135" s="204"/>
      <c r="GV1135" s="204"/>
      <c r="GW1135" s="204"/>
      <c r="GX1135" s="204"/>
      <c r="GY1135" s="204"/>
      <c r="GZ1135" s="204"/>
      <c r="HA1135" s="204"/>
      <c r="HB1135" s="204"/>
      <c r="HC1135" s="204"/>
      <c r="HD1135" s="204"/>
      <c r="HE1135" s="204"/>
      <c r="HF1135" s="204"/>
      <c r="HG1135" s="204"/>
      <c r="HH1135" s="204"/>
      <c r="HI1135" s="204"/>
      <c r="HJ1135" s="204"/>
      <c r="HK1135" s="204"/>
      <c r="HL1135" s="204"/>
      <c r="HM1135" s="204"/>
      <c r="HN1135" s="204"/>
      <c r="HO1135" s="204"/>
      <c r="HP1135" s="204"/>
      <c r="HQ1135" s="204"/>
      <c r="HR1135" s="204"/>
      <c r="HS1135" s="204"/>
      <c r="HT1135" s="204"/>
      <c r="HU1135" s="204"/>
      <c r="HV1135" s="204"/>
      <c r="HW1135" s="204"/>
      <c r="HX1135" s="204"/>
      <c r="HY1135" s="204"/>
      <c r="HZ1135" s="204"/>
      <c r="IA1135" s="204"/>
      <c r="IB1135" s="204"/>
      <c r="IC1135" s="204"/>
      <c r="ID1135" s="204"/>
      <c r="IE1135" s="204"/>
      <c r="IF1135" s="204"/>
      <c r="IG1135" s="204"/>
      <c r="IH1135" s="204"/>
      <c r="II1135" s="204"/>
      <c r="IJ1135" s="204"/>
      <c r="IK1135" s="204"/>
      <c r="IL1135" s="204"/>
      <c r="IM1135" s="204"/>
      <c r="IN1135" s="204"/>
      <c r="IO1135" s="204"/>
      <c r="IP1135" s="204"/>
      <c r="IQ1135" s="204"/>
      <c r="IR1135" s="204"/>
      <c r="IS1135" s="204"/>
      <c r="IT1135" s="204"/>
      <c r="IU1135" s="204"/>
      <c r="IV1135" s="204"/>
      <c r="IW1135" s="204"/>
      <c r="IX1135" s="204"/>
      <c r="IY1135" s="204"/>
      <c r="IZ1135" s="204"/>
    </row>
    <row r="1136" spans="1:260" ht="45" x14ac:dyDescent="0.25">
      <c r="B1136" s="204">
        <v>1</v>
      </c>
      <c r="E1136" s="583" t="s">
        <v>549</v>
      </c>
      <c r="F1136" s="159"/>
      <c r="G1136" s="2192"/>
      <c r="H1136" s="1888"/>
      <c r="I1136" s="1888"/>
      <c r="J1136" s="1888">
        <f t="shared" si="235"/>
        <v>19</v>
      </c>
      <c r="K1136" s="2003" t="e">
        <f t="shared" si="235"/>
        <v>#DIV/0!</v>
      </c>
      <c r="L1136" s="2635"/>
      <c r="M1136" s="2635"/>
      <c r="N1136" s="2003"/>
      <c r="O1136" s="2003"/>
      <c r="P1136" s="2003"/>
      <c r="Q1136" s="2003"/>
      <c r="R1136" s="2003"/>
      <c r="S1136" s="1883"/>
      <c r="T1136" s="2636"/>
      <c r="U1136" s="2636"/>
      <c r="V1136" s="2636"/>
      <c r="W1136" s="2636"/>
      <c r="X1136" s="2636">
        <f t="shared" ref="X1136:AE1136" si="239">X1059+X969</f>
        <v>0</v>
      </c>
      <c r="Y1136" s="2636">
        <f t="shared" si="239"/>
        <v>0</v>
      </c>
      <c r="Z1136" s="2637">
        <f t="shared" si="239"/>
        <v>0</v>
      </c>
      <c r="AA1136" s="2636">
        <f t="shared" si="239"/>
        <v>0</v>
      </c>
      <c r="AB1136" s="2636">
        <f t="shared" si="239"/>
        <v>0</v>
      </c>
      <c r="AC1136" s="2636">
        <f t="shared" si="239"/>
        <v>0</v>
      </c>
      <c r="AD1136" s="2636">
        <f t="shared" si="239"/>
        <v>0</v>
      </c>
      <c r="AE1136" s="2636">
        <f t="shared" si="239"/>
        <v>0</v>
      </c>
      <c r="AF1136" s="906"/>
      <c r="AG1136" s="905"/>
      <c r="AH1136" s="204"/>
      <c r="AI1136" s="204"/>
      <c r="AJ1136" s="204"/>
      <c r="AK1136" s="204"/>
      <c r="AL1136" s="204"/>
      <c r="AM1136" s="204"/>
      <c r="AN1136" s="204"/>
      <c r="AO1136" s="204"/>
      <c r="AP1136" s="204"/>
      <c r="AQ1136" s="204"/>
      <c r="AR1136" s="204"/>
      <c r="AS1136" s="204"/>
      <c r="AT1136" s="204"/>
      <c r="AU1136" s="204"/>
      <c r="AV1136" s="204"/>
      <c r="AW1136" s="204"/>
      <c r="AX1136" s="204"/>
      <c r="AY1136" s="204"/>
      <c r="AZ1136" s="204"/>
      <c r="BA1136" s="204"/>
      <c r="BB1136" s="204"/>
      <c r="BC1136" s="204"/>
      <c r="BD1136" s="204"/>
      <c r="BE1136" s="204"/>
      <c r="BF1136" s="204"/>
      <c r="BG1136" s="204"/>
      <c r="BH1136" s="204"/>
      <c r="BI1136" s="204"/>
      <c r="BJ1136" s="204"/>
      <c r="BK1136" s="204"/>
      <c r="BL1136" s="204"/>
      <c r="BM1136" s="204"/>
      <c r="BN1136" s="204"/>
      <c r="BO1136" s="204"/>
      <c r="BP1136" s="204"/>
      <c r="BQ1136" s="204"/>
      <c r="BR1136" s="204"/>
      <c r="BS1136" s="204"/>
      <c r="BT1136" s="204"/>
      <c r="BU1136" s="204"/>
      <c r="BV1136" s="204"/>
      <c r="BW1136" s="204"/>
      <c r="BX1136" s="204"/>
      <c r="BY1136" s="204"/>
      <c r="BZ1136" s="204"/>
      <c r="CA1136" s="204"/>
      <c r="CB1136" s="204"/>
      <c r="CC1136" s="204"/>
      <c r="CD1136" s="204"/>
      <c r="CE1136" s="204"/>
      <c r="CF1136" s="204"/>
      <c r="CG1136" s="204"/>
      <c r="CH1136" s="204"/>
      <c r="CI1136" s="204"/>
      <c r="CJ1136" s="204"/>
      <c r="CK1136" s="204"/>
      <c r="CL1136" s="204"/>
      <c r="CM1136" s="204"/>
      <c r="CN1136" s="204"/>
      <c r="CO1136" s="204"/>
      <c r="CP1136" s="204"/>
      <c r="CQ1136" s="204"/>
      <c r="CR1136" s="204"/>
      <c r="CS1136" s="204"/>
      <c r="CT1136" s="204"/>
      <c r="CU1136" s="204"/>
      <c r="CV1136" s="204"/>
      <c r="CW1136" s="204"/>
      <c r="CX1136" s="204"/>
      <c r="CY1136" s="204"/>
      <c r="CZ1136" s="204"/>
      <c r="DA1136" s="204"/>
      <c r="DB1136" s="204"/>
      <c r="DC1136" s="204"/>
      <c r="DD1136" s="204"/>
      <c r="DE1136" s="204"/>
      <c r="DF1136" s="204"/>
      <c r="DG1136" s="204"/>
      <c r="DH1136" s="204"/>
      <c r="DI1136" s="204"/>
      <c r="DJ1136" s="204"/>
      <c r="DK1136" s="204"/>
      <c r="DL1136" s="204"/>
      <c r="DM1136" s="204"/>
      <c r="DN1136" s="204"/>
      <c r="DO1136" s="204"/>
      <c r="DP1136" s="204"/>
      <c r="DQ1136" s="204"/>
      <c r="DR1136" s="204"/>
      <c r="DS1136" s="204"/>
      <c r="DT1136" s="204"/>
      <c r="DU1136" s="204"/>
      <c r="DV1136" s="204"/>
      <c r="DW1136" s="204"/>
      <c r="DX1136" s="204"/>
      <c r="DY1136" s="204"/>
      <c r="DZ1136" s="204"/>
      <c r="EA1136" s="204"/>
      <c r="EB1136" s="204"/>
      <c r="EC1136" s="204"/>
      <c r="ED1136" s="204"/>
      <c r="EE1136" s="204"/>
      <c r="EF1136" s="204"/>
      <c r="EG1136" s="204"/>
      <c r="EH1136" s="204"/>
      <c r="EI1136" s="204"/>
      <c r="EJ1136" s="204"/>
      <c r="EK1136" s="204"/>
      <c r="EL1136" s="204"/>
      <c r="EM1136" s="204"/>
      <c r="EN1136" s="204"/>
      <c r="EO1136" s="204"/>
      <c r="EP1136" s="204"/>
      <c r="EQ1136" s="204"/>
      <c r="ER1136" s="204"/>
      <c r="ES1136" s="204"/>
      <c r="ET1136" s="204"/>
      <c r="EU1136" s="204"/>
      <c r="EV1136" s="204"/>
      <c r="EW1136" s="204"/>
      <c r="EX1136" s="204"/>
      <c r="EY1136" s="204"/>
      <c r="EZ1136" s="204"/>
      <c r="FA1136" s="204"/>
      <c r="FB1136" s="204"/>
      <c r="FC1136" s="204"/>
      <c r="FD1136" s="204"/>
      <c r="FE1136" s="204"/>
      <c r="FF1136" s="204"/>
      <c r="FG1136" s="204"/>
      <c r="FH1136" s="204"/>
      <c r="FI1136" s="204"/>
      <c r="FJ1136" s="204"/>
      <c r="FK1136" s="204"/>
      <c r="FL1136" s="204"/>
      <c r="FM1136" s="204"/>
      <c r="FN1136" s="204"/>
      <c r="FO1136" s="204"/>
      <c r="FP1136" s="204"/>
      <c r="FQ1136" s="204"/>
      <c r="FR1136" s="204"/>
      <c r="FS1136" s="204"/>
      <c r="FT1136" s="204"/>
      <c r="FU1136" s="204"/>
      <c r="FV1136" s="204"/>
      <c r="FW1136" s="204"/>
      <c r="FX1136" s="204"/>
      <c r="FY1136" s="204"/>
      <c r="FZ1136" s="204"/>
      <c r="GA1136" s="204"/>
      <c r="GB1136" s="204"/>
      <c r="GC1136" s="204"/>
      <c r="GD1136" s="204"/>
      <c r="GE1136" s="204"/>
      <c r="GF1136" s="204"/>
      <c r="GG1136" s="204"/>
      <c r="GH1136" s="204"/>
      <c r="GI1136" s="204"/>
      <c r="GJ1136" s="204"/>
      <c r="GK1136" s="204"/>
      <c r="GL1136" s="204"/>
      <c r="GM1136" s="204"/>
      <c r="GN1136" s="204"/>
      <c r="GO1136" s="204"/>
      <c r="GP1136" s="204"/>
      <c r="GQ1136" s="204"/>
      <c r="GR1136" s="204"/>
      <c r="GS1136" s="204"/>
      <c r="GT1136" s="204"/>
      <c r="GU1136" s="204"/>
      <c r="GV1136" s="204"/>
      <c r="GW1136" s="204"/>
      <c r="GX1136" s="204"/>
      <c r="GY1136" s="204"/>
      <c r="GZ1136" s="204"/>
      <c r="HA1136" s="204"/>
      <c r="HB1136" s="204"/>
      <c r="HC1136" s="204"/>
      <c r="HD1136" s="204"/>
      <c r="HE1136" s="204"/>
      <c r="HF1136" s="204"/>
      <c r="HG1136" s="204"/>
      <c r="HH1136" s="204"/>
      <c r="HI1136" s="204"/>
      <c r="HJ1136" s="204"/>
      <c r="HK1136" s="204"/>
      <c r="HL1136" s="204"/>
      <c r="HM1136" s="204"/>
      <c r="HN1136" s="204"/>
      <c r="HO1136" s="204"/>
      <c r="HP1136" s="204"/>
      <c r="HQ1136" s="204"/>
      <c r="HR1136" s="204"/>
      <c r="HS1136" s="204"/>
      <c r="HT1136" s="204"/>
      <c r="HU1136" s="204"/>
      <c r="HV1136" s="204"/>
      <c r="HW1136" s="204"/>
      <c r="HX1136" s="204"/>
      <c r="HY1136" s="204"/>
      <c r="HZ1136" s="204"/>
      <c r="IA1136" s="204"/>
      <c r="IB1136" s="204"/>
      <c r="IC1136" s="204"/>
      <c r="ID1136" s="204"/>
      <c r="IE1136" s="204"/>
      <c r="IF1136" s="204"/>
      <c r="IG1136" s="204"/>
      <c r="IH1136" s="204"/>
      <c r="II1136" s="204"/>
      <c r="IJ1136" s="204"/>
      <c r="IK1136" s="204"/>
      <c r="IL1136" s="204"/>
      <c r="IM1136" s="204"/>
      <c r="IN1136" s="204"/>
      <c r="IO1136" s="204"/>
      <c r="IP1136" s="204"/>
      <c r="IQ1136" s="204"/>
      <c r="IR1136" s="204"/>
      <c r="IS1136" s="204"/>
      <c r="IT1136" s="204"/>
      <c r="IU1136" s="204"/>
      <c r="IV1136" s="204"/>
      <c r="IW1136" s="204"/>
      <c r="IX1136" s="204"/>
      <c r="IY1136" s="204"/>
      <c r="IZ1136" s="204"/>
    </row>
    <row r="1137" spans="2:260" ht="105" x14ac:dyDescent="0.25">
      <c r="E1137" s="583" t="s">
        <v>550</v>
      </c>
      <c r="F1137" s="159"/>
      <c r="G1137" s="2192"/>
      <c r="H1137" s="1888"/>
      <c r="I1137" s="1888"/>
      <c r="J1137" s="1888">
        <f t="shared" si="235"/>
        <v>0</v>
      </c>
      <c r="K1137" s="2003" t="e">
        <f t="shared" si="235"/>
        <v>#DIV/0!</v>
      </c>
      <c r="L1137" s="2635"/>
      <c r="M1137" s="2635"/>
      <c r="N1137" s="2003"/>
      <c r="O1137" s="2003"/>
      <c r="P1137" s="2003"/>
      <c r="Q1137" s="2003"/>
      <c r="R1137" s="2003"/>
      <c r="S1137" s="1883"/>
      <c r="T1137" s="2636"/>
      <c r="U1137" s="2636"/>
      <c r="V1137" s="2636"/>
      <c r="W1137" s="2636"/>
      <c r="X1137" s="2636">
        <f t="shared" ref="X1137:AE1137" si="240">X1060+X970</f>
        <v>0</v>
      </c>
      <c r="Y1137" s="2636">
        <f t="shared" si="240"/>
        <v>0</v>
      </c>
      <c r="Z1137" s="2637">
        <f t="shared" si="240"/>
        <v>0</v>
      </c>
      <c r="AA1137" s="2636">
        <f t="shared" si="240"/>
        <v>0</v>
      </c>
      <c r="AB1137" s="2636">
        <f t="shared" si="240"/>
        <v>0</v>
      </c>
      <c r="AC1137" s="2636">
        <f t="shared" si="240"/>
        <v>0</v>
      </c>
      <c r="AD1137" s="2636">
        <f t="shared" si="240"/>
        <v>0</v>
      </c>
      <c r="AE1137" s="2636">
        <f t="shared" si="240"/>
        <v>0</v>
      </c>
      <c r="AF1137" s="906"/>
      <c r="AG1137" s="905"/>
      <c r="AH1137" s="204"/>
      <c r="AI1137" s="204"/>
      <c r="AJ1137" s="204"/>
      <c r="AK1137" s="204"/>
      <c r="AL1137" s="204"/>
      <c r="AM1137" s="204"/>
      <c r="AN1137" s="204"/>
      <c r="AO1137" s="204"/>
      <c r="AP1137" s="204"/>
      <c r="AQ1137" s="204"/>
      <c r="AR1137" s="204"/>
      <c r="AS1137" s="204"/>
      <c r="AT1137" s="204"/>
      <c r="AU1137" s="204"/>
      <c r="AV1137" s="204"/>
      <c r="AW1137" s="204"/>
      <c r="AX1137" s="204"/>
      <c r="AY1137" s="204"/>
      <c r="AZ1137" s="204"/>
      <c r="BA1137" s="204"/>
      <c r="BB1137" s="204"/>
      <c r="BC1137" s="204"/>
      <c r="BD1137" s="204"/>
      <c r="BE1137" s="204"/>
      <c r="BF1137" s="204"/>
      <c r="BG1137" s="204"/>
      <c r="BH1137" s="204"/>
      <c r="BI1137" s="204"/>
      <c r="BJ1137" s="204"/>
      <c r="BK1137" s="204"/>
      <c r="BL1137" s="204"/>
      <c r="BM1137" s="204"/>
      <c r="BN1137" s="204"/>
      <c r="BO1137" s="204"/>
      <c r="BP1137" s="204"/>
      <c r="BQ1137" s="204"/>
      <c r="BR1137" s="204"/>
      <c r="BS1137" s="204"/>
      <c r="BT1137" s="204"/>
      <c r="BU1137" s="204"/>
      <c r="BV1137" s="204"/>
      <c r="BW1137" s="204"/>
      <c r="BX1137" s="204"/>
      <c r="BY1137" s="204"/>
      <c r="BZ1137" s="204"/>
      <c r="CA1137" s="204"/>
      <c r="CB1137" s="204"/>
      <c r="CC1137" s="204"/>
      <c r="CD1137" s="204"/>
      <c r="CE1137" s="204"/>
      <c r="CF1137" s="204"/>
      <c r="CG1137" s="204"/>
      <c r="CH1137" s="204"/>
      <c r="CI1137" s="204"/>
      <c r="CJ1137" s="204"/>
      <c r="CK1137" s="204"/>
      <c r="CL1137" s="204"/>
      <c r="CM1137" s="204"/>
      <c r="CN1137" s="204"/>
      <c r="CO1137" s="204"/>
      <c r="CP1137" s="204"/>
      <c r="CQ1137" s="204"/>
      <c r="CR1137" s="204"/>
      <c r="CS1137" s="204"/>
      <c r="CT1137" s="204"/>
      <c r="CU1137" s="204"/>
      <c r="CV1137" s="204"/>
      <c r="CW1137" s="204"/>
      <c r="CX1137" s="204"/>
      <c r="CY1137" s="204"/>
      <c r="CZ1137" s="204"/>
      <c r="DA1137" s="204"/>
      <c r="DB1137" s="204"/>
      <c r="DC1137" s="204"/>
      <c r="DD1137" s="204"/>
      <c r="DE1137" s="204"/>
      <c r="DF1137" s="204"/>
      <c r="DG1137" s="204"/>
      <c r="DH1137" s="204"/>
      <c r="DI1137" s="204"/>
      <c r="DJ1137" s="204"/>
      <c r="DK1137" s="204"/>
      <c r="DL1137" s="204"/>
      <c r="DM1137" s="204"/>
      <c r="DN1137" s="204"/>
      <c r="DO1137" s="204"/>
      <c r="DP1137" s="204"/>
      <c r="DQ1137" s="204"/>
      <c r="DR1137" s="204"/>
      <c r="DS1137" s="204"/>
      <c r="DT1137" s="204"/>
      <c r="DU1137" s="204"/>
      <c r="DV1137" s="204"/>
      <c r="DW1137" s="204"/>
      <c r="DX1137" s="204"/>
      <c r="DY1137" s="204"/>
      <c r="DZ1137" s="204"/>
      <c r="EA1137" s="204"/>
      <c r="EB1137" s="204"/>
      <c r="EC1137" s="204"/>
      <c r="ED1137" s="204"/>
      <c r="EE1137" s="204"/>
      <c r="EF1137" s="204"/>
      <c r="EG1137" s="204"/>
      <c r="EH1137" s="204"/>
      <c r="EI1137" s="204"/>
      <c r="EJ1137" s="204"/>
      <c r="EK1137" s="204"/>
      <c r="EL1137" s="204"/>
      <c r="EM1137" s="204"/>
      <c r="EN1137" s="204"/>
      <c r="EO1137" s="204"/>
      <c r="EP1137" s="204"/>
      <c r="EQ1137" s="204"/>
      <c r="ER1137" s="204"/>
      <c r="ES1137" s="204"/>
      <c r="ET1137" s="204"/>
      <c r="EU1137" s="204"/>
      <c r="EV1137" s="204"/>
      <c r="EW1137" s="204"/>
      <c r="EX1137" s="204"/>
      <c r="EY1137" s="204"/>
      <c r="EZ1137" s="204"/>
      <c r="FA1137" s="204"/>
      <c r="FB1137" s="204"/>
      <c r="FC1137" s="204"/>
      <c r="FD1137" s="204"/>
      <c r="FE1137" s="204"/>
      <c r="FF1137" s="204"/>
      <c r="FG1137" s="204"/>
      <c r="FH1137" s="204"/>
      <c r="FI1137" s="204"/>
      <c r="FJ1137" s="204"/>
      <c r="FK1137" s="204"/>
      <c r="FL1137" s="204"/>
      <c r="FM1137" s="204"/>
      <c r="FN1137" s="204"/>
      <c r="FO1137" s="204"/>
      <c r="FP1137" s="204"/>
      <c r="FQ1137" s="204"/>
      <c r="FR1137" s="204"/>
      <c r="FS1137" s="204"/>
      <c r="FT1137" s="204"/>
      <c r="FU1137" s="204"/>
      <c r="FV1137" s="204"/>
      <c r="FW1137" s="204"/>
      <c r="FX1137" s="204"/>
      <c r="FY1137" s="204"/>
      <c r="FZ1137" s="204"/>
      <c r="GA1137" s="204"/>
      <c r="GB1137" s="204"/>
      <c r="GC1137" s="204"/>
      <c r="GD1137" s="204"/>
      <c r="GE1137" s="204"/>
      <c r="GF1137" s="204"/>
      <c r="GG1137" s="204"/>
      <c r="GH1137" s="204"/>
      <c r="GI1137" s="204"/>
      <c r="GJ1137" s="204"/>
      <c r="GK1137" s="204"/>
      <c r="GL1137" s="204"/>
      <c r="GM1137" s="204"/>
      <c r="GN1137" s="204"/>
      <c r="GO1137" s="204"/>
      <c r="GP1137" s="204"/>
      <c r="GQ1137" s="204"/>
      <c r="GR1137" s="204"/>
      <c r="GS1137" s="204"/>
      <c r="GT1137" s="204"/>
      <c r="GU1137" s="204"/>
      <c r="GV1137" s="204"/>
      <c r="GW1137" s="204"/>
      <c r="GX1137" s="204"/>
      <c r="GY1137" s="204"/>
      <c r="GZ1137" s="204"/>
      <c r="HA1137" s="204"/>
      <c r="HB1137" s="204"/>
      <c r="HC1137" s="204"/>
      <c r="HD1137" s="204"/>
      <c r="HE1137" s="204"/>
      <c r="HF1137" s="204"/>
      <c r="HG1137" s="204"/>
      <c r="HH1137" s="204"/>
      <c r="HI1137" s="204"/>
      <c r="HJ1137" s="204"/>
      <c r="HK1137" s="204"/>
      <c r="HL1137" s="204"/>
      <c r="HM1137" s="204"/>
      <c r="HN1137" s="204"/>
      <c r="HO1137" s="204"/>
      <c r="HP1137" s="204"/>
      <c r="HQ1137" s="204"/>
      <c r="HR1137" s="204"/>
      <c r="HS1137" s="204"/>
      <c r="HT1137" s="204"/>
      <c r="HU1137" s="204"/>
      <c r="HV1137" s="204"/>
      <c r="HW1137" s="204"/>
      <c r="HX1137" s="204"/>
      <c r="HY1137" s="204"/>
      <c r="HZ1137" s="204"/>
      <c r="IA1137" s="204"/>
      <c r="IB1137" s="204"/>
      <c r="IC1137" s="204"/>
      <c r="ID1137" s="204"/>
      <c r="IE1137" s="204"/>
      <c r="IF1137" s="204"/>
      <c r="IG1137" s="204"/>
      <c r="IH1137" s="204"/>
      <c r="II1137" s="204"/>
      <c r="IJ1137" s="204"/>
      <c r="IK1137" s="204"/>
      <c r="IL1137" s="204"/>
      <c r="IM1137" s="204"/>
      <c r="IN1137" s="204"/>
      <c r="IO1137" s="204"/>
      <c r="IP1137" s="204"/>
      <c r="IQ1137" s="204"/>
      <c r="IR1137" s="204"/>
      <c r="IS1137" s="204"/>
      <c r="IT1137" s="204"/>
      <c r="IU1137" s="204"/>
      <c r="IV1137" s="204"/>
      <c r="IW1137" s="204"/>
      <c r="IX1137" s="204"/>
      <c r="IY1137" s="204"/>
      <c r="IZ1137" s="204"/>
    </row>
    <row r="1138" spans="2:260" ht="30" x14ac:dyDescent="0.25">
      <c r="B1138" s="204">
        <v>1</v>
      </c>
      <c r="E1138" s="583" t="s">
        <v>131</v>
      </c>
      <c r="F1138" s="159"/>
      <c r="G1138" s="2192"/>
      <c r="H1138" s="1888"/>
      <c r="I1138" s="1888"/>
      <c r="J1138" s="1888">
        <f>J1061+J971</f>
        <v>183</v>
      </c>
      <c r="K1138" s="2003" t="e">
        <f t="shared" ref="K1138:K1144" si="241">J1138/I1138*100</f>
        <v>#DIV/0!</v>
      </c>
      <c r="L1138" s="2635"/>
      <c r="M1138" s="2635"/>
      <c r="N1138" s="2003"/>
      <c r="O1138" s="2003"/>
      <c r="P1138" s="2003"/>
      <c r="Q1138" s="2003"/>
      <c r="R1138" s="2003"/>
      <c r="S1138" s="1883"/>
      <c r="T1138" s="2636"/>
      <c r="U1138" s="2636"/>
      <c r="V1138" s="2636"/>
      <c r="W1138" s="2636"/>
      <c r="X1138" s="2636">
        <f t="shared" ref="X1138:AE1138" si="242">X1061+X971</f>
        <v>0</v>
      </c>
      <c r="Y1138" s="2636">
        <f t="shared" si="242"/>
        <v>0</v>
      </c>
      <c r="Z1138" s="2637">
        <f t="shared" si="242"/>
        <v>0</v>
      </c>
      <c r="AA1138" s="2636">
        <f t="shared" si="242"/>
        <v>0</v>
      </c>
      <c r="AB1138" s="2636">
        <f t="shared" si="242"/>
        <v>0</v>
      </c>
      <c r="AC1138" s="2636">
        <f t="shared" si="242"/>
        <v>0</v>
      </c>
      <c r="AD1138" s="2636">
        <f t="shared" si="242"/>
        <v>0</v>
      </c>
      <c r="AE1138" s="2636">
        <f t="shared" si="242"/>
        <v>0</v>
      </c>
      <c r="AF1138" s="906"/>
      <c r="AG1138" s="905"/>
      <c r="AH1138" s="204"/>
      <c r="AI1138" s="204"/>
      <c r="AJ1138" s="204"/>
      <c r="AK1138" s="204"/>
      <c r="AL1138" s="204"/>
      <c r="AM1138" s="204"/>
      <c r="AN1138" s="204"/>
      <c r="AO1138" s="204"/>
      <c r="AP1138" s="204"/>
      <c r="AQ1138" s="204"/>
      <c r="AR1138" s="204"/>
      <c r="AS1138" s="204"/>
      <c r="AT1138" s="204"/>
      <c r="AU1138" s="204"/>
      <c r="AV1138" s="204"/>
      <c r="AW1138" s="204"/>
      <c r="AX1138" s="204"/>
      <c r="AY1138" s="204"/>
      <c r="AZ1138" s="204"/>
      <c r="BA1138" s="204"/>
      <c r="BB1138" s="204"/>
      <c r="BC1138" s="204"/>
      <c r="BD1138" s="204"/>
      <c r="BE1138" s="204"/>
      <c r="BF1138" s="204"/>
      <c r="BG1138" s="204"/>
      <c r="BH1138" s="204"/>
      <c r="BI1138" s="204"/>
      <c r="BJ1138" s="204"/>
      <c r="BK1138" s="204"/>
      <c r="BL1138" s="204"/>
      <c r="BM1138" s="204"/>
      <c r="BN1138" s="204"/>
      <c r="BO1138" s="204"/>
      <c r="BP1138" s="204"/>
      <c r="BQ1138" s="204"/>
      <c r="BR1138" s="204"/>
      <c r="BS1138" s="204"/>
      <c r="BT1138" s="204"/>
      <c r="BU1138" s="204"/>
      <c r="BV1138" s="204"/>
      <c r="BW1138" s="204"/>
      <c r="BX1138" s="204"/>
      <c r="BY1138" s="204"/>
      <c r="BZ1138" s="204"/>
      <c r="CA1138" s="204"/>
      <c r="CB1138" s="204"/>
      <c r="CC1138" s="204"/>
      <c r="CD1138" s="204"/>
      <c r="CE1138" s="204"/>
      <c r="CF1138" s="204"/>
      <c r="CG1138" s="204"/>
      <c r="CH1138" s="204"/>
      <c r="CI1138" s="204"/>
      <c r="CJ1138" s="204"/>
      <c r="CK1138" s="204"/>
      <c r="CL1138" s="204"/>
      <c r="CM1138" s="204"/>
      <c r="CN1138" s="204"/>
      <c r="CO1138" s="204"/>
      <c r="CP1138" s="204"/>
      <c r="CQ1138" s="204"/>
      <c r="CR1138" s="204"/>
      <c r="CS1138" s="204"/>
      <c r="CT1138" s="204"/>
      <c r="CU1138" s="204"/>
      <c r="CV1138" s="204"/>
      <c r="CW1138" s="204"/>
      <c r="CX1138" s="204"/>
      <c r="CY1138" s="204"/>
      <c r="CZ1138" s="204"/>
      <c r="DA1138" s="204"/>
      <c r="DB1138" s="204"/>
      <c r="DC1138" s="204"/>
      <c r="DD1138" s="204"/>
      <c r="DE1138" s="204"/>
      <c r="DF1138" s="204"/>
      <c r="DG1138" s="204"/>
      <c r="DH1138" s="204"/>
      <c r="DI1138" s="204"/>
      <c r="DJ1138" s="204"/>
      <c r="DK1138" s="204"/>
      <c r="DL1138" s="204"/>
      <c r="DM1138" s="204"/>
      <c r="DN1138" s="204"/>
      <c r="DO1138" s="204"/>
      <c r="DP1138" s="204"/>
      <c r="DQ1138" s="204"/>
      <c r="DR1138" s="204"/>
      <c r="DS1138" s="204"/>
      <c r="DT1138" s="204"/>
      <c r="DU1138" s="204"/>
      <c r="DV1138" s="204"/>
      <c r="DW1138" s="204"/>
      <c r="DX1138" s="204"/>
      <c r="DY1138" s="204"/>
      <c r="DZ1138" s="204"/>
      <c r="EA1138" s="204"/>
      <c r="EB1138" s="204"/>
      <c r="EC1138" s="204"/>
      <c r="ED1138" s="204"/>
      <c r="EE1138" s="204"/>
      <c r="EF1138" s="204"/>
      <c r="EG1138" s="204"/>
      <c r="EH1138" s="204"/>
      <c r="EI1138" s="204"/>
      <c r="EJ1138" s="204"/>
      <c r="EK1138" s="204"/>
      <c r="EL1138" s="204"/>
      <c r="EM1138" s="204"/>
      <c r="EN1138" s="204"/>
      <c r="EO1138" s="204"/>
      <c r="EP1138" s="204"/>
      <c r="EQ1138" s="204"/>
      <c r="ER1138" s="204"/>
      <c r="ES1138" s="204"/>
      <c r="ET1138" s="204"/>
      <c r="EU1138" s="204"/>
      <c r="EV1138" s="204"/>
      <c r="EW1138" s="204"/>
      <c r="EX1138" s="204"/>
      <c r="EY1138" s="204"/>
      <c r="EZ1138" s="204"/>
      <c r="FA1138" s="204"/>
      <c r="FB1138" s="204"/>
      <c r="FC1138" s="204"/>
      <c r="FD1138" s="204"/>
      <c r="FE1138" s="204"/>
      <c r="FF1138" s="204"/>
      <c r="FG1138" s="204"/>
      <c r="FH1138" s="204"/>
      <c r="FI1138" s="204"/>
      <c r="FJ1138" s="204"/>
      <c r="FK1138" s="204"/>
      <c r="FL1138" s="204"/>
      <c r="FM1138" s="204"/>
      <c r="FN1138" s="204"/>
      <c r="FO1138" s="204"/>
      <c r="FP1138" s="204"/>
      <c r="FQ1138" s="204"/>
      <c r="FR1138" s="204"/>
      <c r="FS1138" s="204"/>
      <c r="FT1138" s="204"/>
      <c r="FU1138" s="204"/>
      <c r="FV1138" s="204"/>
      <c r="FW1138" s="204"/>
      <c r="FX1138" s="204"/>
      <c r="FY1138" s="204"/>
      <c r="FZ1138" s="204"/>
      <c r="GA1138" s="204"/>
      <c r="GB1138" s="204"/>
      <c r="GC1138" s="204"/>
      <c r="GD1138" s="204"/>
      <c r="GE1138" s="204"/>
      <c r="GF1138" s="204"/>
      <c r="GG1138" s="204"/>
      <c r="GH1138" s="204"/>
      <c r="GI1138" s="204"/>
      <c r="GJ1138" s="204"/>
      <c r="GK1138" s="204"/>
      <c r="GL1138" s="204"/>
      <c r="GM1138" s="204"/>
      <c r="GN1138" s="204"/>
      <c r="GO1138" s="204"/>
      <c r="GP1138" s="204"/>
      <c r="GQ1138" s="204"/>
      <c r="GR1138" s="204"/>
      <c r="GS1138" s="204"/>
      <c r="GT1138" s="204"/>
      <c r="GU1138" s="204"/>
      <c r="GV1138" s="204"/>
      <c r="GW1138" s="204"/>
      <c r="GX1138" s="204"/>
      <c r="GY1138" s="204"/>
      <c r="GZ1138" s="204"/>
      <c r="HA1138" s="204"/>
      <c r="HB1138" s="204"/>
      <c r="HC1138" s="204"/>
      <c r="HD1138" s="204"/>
      <c r="HE1138" s="204"/>
      <c r="HF1138" s="204"/>
      <c r="HG1138" s="204"/>
      <c r="HH1138" s="204"/>
      <c r="HI1138" s="204"/>
      <c r="HJ1138" s="204"/>
      <c r="HK1138" s="204"/>
      <c r="HL1138" s="204"/>
      <c r="HM1138" s="204"/>
      <c r="HN1138" s="204"/>
      <c r="HO1138" s="204"/>
      <c r="HP1138" s="204"/>
      <c r="HQ1138" s="204"/>
      <c r="HR1138" s="204"/>
      <c r="HS1138" s="204"/>
      <c r="HT1138" s="204"/>
      <c r="HU1138" s="204"/>
      <c r="HV1138" s="204"/>
      <c r="HW1138" s="204"/>
      <c r="HX1138" s="204"/>
      <c r="HY1138" s="204"/>
      <c r="HZ1138" s="204"/>
      <c r="IA1138" s="204"/>
      <c r="IB1138" s="204"/>
      <c r="IC1138" s="204"/>
      <c r="ID1138" s="204"/>
      <c r="IE1138" s="204"/>
      <c r="IF1138" s="204"/>
      <c r="IG1138" s="204"/>
      <c r="IH1138" s="204"/>
      <c r="II1138" s="204"/>
      <c r="IJ1138" s="204"/>
      <c r="IK1138" s="204"/>
      <c r="IL1138" s="204"/>
      <c r="IM1138" s="204"/>
      <c r="IN1138" s="204"/>
      <c r="IO1138" s="204"/>
      <c r="IP1138" s="204"/>
      <c r="IQ1138" s="204"/>
      <c r="IR1138" s="204"/>
      <c r="IS1138" s="204"/>
      <c r="IT1138" s="204"/>
      <c r="IU1138" s="204"/>
      <c r="IV1138" s="204"/>
      <c r="IW1138" s="204"/>
      <c r="IX1138" s="204"/>
      <c r="IY1138" s="204"/>
      <c r="IZ1138" s="204"/>
    </row>
    <row r="1139" spans="2:260" x14ac:dyDescent="0.25">
      <c r="B1139" s="204">
        <v>1</v>
      </c>
      <c r="E1139" s="584" t="s">
        <v>222</v>
      </c>
      <c r="F1139" s="159"/>
      <c r="G1139" s="2192"/>
      <c r="H1139" s="1888"/>
      <c r="I1139" s="1888"/>
      <c r="J1139" s="1888">
        <f>J1062+J972</f>
        <v>92</v>
      </c>
      <c r="K1139" s="2003" t="e">
        <f t="shared" si="241"/>
        <v>#DIV/0!</v>
      </c>
      <c r="L1139" s="2635"/>
      <c r="M1139" s="2635"/>
      <c r="N1139" s="2003"/>
      <c r="O1139" s="2003"/>
      <c r="P1139" s="2003"/>
      <c r="Q1139" s="2003"/>
      <c r="R1139" s="2003"/>
      <c r="S1139" s="1883"/>
      <c r="T1139" s="2636"/>
      <c r="U1139" s="2636"/>
      <c r="V1139" s="2636"/>
      <c r="W1139" s="2636"/>
      <c r="X1139" s="2636">
        <f t="shared" ref="X1139:AE1139" si="243">X1062+X972</f>
        <v>0</v>
      </c>
      <c r="Y1139" s="2636">
        <f t="shared" si="243"/>
        <v>0</v>
      </c>
      <c r="Z1139" s="2637">
        <f t="shared" si="243"/>
        <v>0</v>
      </c>
      <c r="AA1139" s="2636">
        <f t="shared" si="243"/>
        <v>0</v>
      </c>
      <c r="AB1139" s="2636">
        <f t="shared" si="243"/>
        <v>0</v>
      </c>
      <c r="AC1139" s="2636">
        <f t="shared" si="243"/>
        <v>0</v>
      </c>
      <c r="AD1139" s="2636">
        <f t="shared" si="243"/>
        <v>0</v>
      </c>
      <c r="AE1139" s="2636">
        <f t="shared" si="243"/>
        <v>0</v>
      </c>
      <c r="AF1139" s="906"/>
      <c r="AG1139" s="905"/>
      <c r="AH1139" s="204"/>
      <c r="AI1139" s="204"/>
      <c r="AJ1139" s="204"/>
      <c r="AK1139" s="204"/>
      <c r="AL1139" s="204"/>
      <c r="AM1139" s="204"/>
      <c r="AN1139" s="204"/>
      <c r="AO1139" s="204"/>
      <c r="AP1139" s="204"/>
      <c r="AQ1139" s="204"/>
      <c r="AR1139" s="204"/>
      <c r="AS1139" s="204"/>
      <c r="AT1139" s="204"/>
      <c r="AU1139" s="204"/>
      <c r="AV1139" s="204"/>
      <c r="AW1139" s="204"/>
      <c r="AX1139" s="204"/>
      <c r="AY1139" s="204"/>
      <c r="AZ1139" s="204"/>
      <c r="BA1139" s="204"/>
      <c r="BB1139" s="204"/>
      <c r="BC1139" s="204"/>
      <c r="BD1139" s="204"/>
      <c r="BE1139" s="204"/>
      <c r="BF1139" s="204"/>
      <c r="BG1139" s="204"/>
      <c r="BH1139" s="204"/>
      <c r="BI1139" s="204"/>
      <c r="BJ1139" s="204"/>
      <c r="BK1139" s="204"/>
      <c r="BL1139" s="204"/>
      <c r="BM1139" s="204"/>
      <c r="BN1139" s="204"/>
      <c r="BO1139" s="204"/>
      <c r="BP1139" s="204"/>
      <c r="BQ1139" s="204"/>
      <c r="BR1139" s="204"/>
      <c r="BS1139" s="204"/>
      <c r="BT1139" s="204"/>
      <c r="BU1139" s="204"/>
      <c r="BV1139" s="204"/>
      <c r="BW1139" s="204"/>
      <c r="BX1139" s="204"/>
      <c r="BY1139" s="204"/>
      <c r="BZ1139" s="204"/>
      <c r="CA1139" s="204"/>
      <c r="CB1139" s="204"/>
      <c r="CC1139" s="204"/>
      <c r="CD1139" s="204"/>
      <c r="CE1139" s="204"/>
      <c r="CF1139" s="204"/>
      <c r="CG1139" s="204"/>
      <c r="CH1139" s="204"/>
      <c r="CI1139" s="204"/>
      <c r="CJ1139" s="204"/>
      <c r="CK1139" s="204"/>
      <c r="CL1139" s="204"/>
      <c r="CM1139" s="204"/>
      <c r="CN1139" s="204"/>
      <c r="CO1139" s="204"/>
      <c r="CP1139" s="204"/>
      <c r="CQ1139" s="204"/>
      <c r="CR1139" s="204"/>
      <c r="CS1139" s="204"/>
      <c r="CT1139" s="204"/>
      <c r="CU1139" s="204"/>
      <c r="CV1139" s="204"/>
      <c r="CW1139" s="204"/>
      <c r="CX1139" s="204"/>
      <c r="CY1139" s="204"/>
      <c r="CZ1139" s="204"/>
      <c r="DA1139" s="204"/>
      <c r="DB1139" s="204"/>
      <c r="DC1139" s="204"/>
      <c r="DD1139" s="204"/>
      <c r="DE1139" s="204"/>
      <c r="DF1139" s="204"/>
      <c r="DG1139" s="204"/>
      <c r="DH1139" s="204"/>
      <c r="DI1139" s="204"/>
      <c r="DJ1139" s="204"/>
      <c r="DK1139" s="204"/>
      <c r="DL1139" s="204"/>
      <c r="DM1139" s="204"/>
      <c r="DN1139" s="204"/>
      <c r="DO1139" s="204"/>
      <c r="DP1139" s="204"/>
      <c r="DQ1139" s="204"/>
      <c r="DR1139" s="204"/>
      <c r="DS1139" s="204"/>
      <c r="DT1139" s="204"/>
      <c r="DU1139" s="204"/>
      <c r="DV1139" s="204"/>
      <c r="DW1139" s="204"/>
      <c r="DX1139" s="204"/>
      <c r="DY1139" s="204"/>
      <c r="DZ1139" s="204"/>
      <c r="EA1139" s="204"/>
      <c r="EB1139" s="204"/>
      <c r="EC1139" s="204"/>
      <c r="ED1139" s="204"/>
      <c r="EE1139" s="204"/>
      <c r="EF1139" s="204"/>
      <c r="EG1139" s="204"/>
      <c r="EH1139" s="204"/>
      <c r="EI1139" s="204"/>
      <c r="EJ1139" s="204"/>
      <c r="EK1139" s="204"/>
      <c r="EL1139" s="204"/>
      <c r="EM1139" s="204"/>
      <c r="EN1139" s="204"/>
      <c r="EO1139" s="204"/>
      <c r="EP1139" s="204"/>
      <c r="EQ1139" s="204"/>
      <c r="ER1139" s="204"/>
      <c r="ES1139" s="204"/>
      <c r="ET1139" s="204"/>
      <c r="EU1139" s="204"/>
      <c r="EV1139" s="204"/>
      <c r="EW1139" s="204"/>
      <c r="EX1139" s="204"/>
      <c r="EY1139" s="204"/>
      <c r="EZ1139" s="204"/>
      <c r="FA1139" s="204"/>
      <c r="FB1139" s="204"/>
      <c r="FC1139" s="204"/>
      <c r="FD1139" s="204"/>
      <c r="FE1139" s="204"/>
      <c r="FF1139" s="204"/>
      <c r="FG1139" s="204"/>
      <c r="FH1139" s="204"/>
      <c r="FI1139" s="204"/>
      <c r="FJ1139" s="204"/>
      <c r="FK1139" s="204"/>
      <c r="FL1139" s="204"/>
      <c r="FM1139" s="204"/>
      <c r="FN1139" s="204"/>
      <c r="FO1139" s="204"/>
      <c r="FP1139" s="204"/>
      <c r="FQ1139" s="204"/>
      <c r="FR1139" s="204"/>
      <c r="FS1139" s="204"/>
      <c r="FT1139" s="204"/>
      <c r="FU1139" s="204"/>
      <c r="FV1139" s="204"/>
      <c r="FW1139" s="204"/>
      <c r="FX1139" s="204"/>
      <c r="FY1139" s="204"/>
      <c r="FZ1139" s="204"/>
      <c r="GA1139" s="204"/>
      <c r="GB1139" s="204"/>
      <c r="GC1139" s="204"/>
      <c r="GD1139" s="204"/>
      <c r="GE1139" s="204"/>
      <c r="GF1139" s="204"/>
      <c r="GG1139" s="204"/>
      <c r="GH1139" s="204"/>
      <c r="GI1139" s="204"/>
      <c r="GJ1139" s="204"/>
      <c r="GK1139" s="204"/>
      <c r="GL1139" s="204"/>
      <c r="GM1139" s="204"/>
      <c r="GN1139" s="204"/>
      <c r="GO1139" s="204"/>
      <c r="GP1139" s="204"/>
      <c r="GQ1139" s="204"/>
      <c r="GR1139" s="204"/>
      <c r="GS1139" s="204"/>
      <c r="GT1139" s="204"/>
      <c r="GU1139" s="204"/>
      <c r="GV1139" s="204"/>
      <c r="GW1139" s="204"/>
      <c r="GX1139" s="204"/>
      <c r="GY1139" s="204"/>
      <c r="GZ1139" s="204"/>
      <c r="HA1139" s="204"/>
      <c r="HB1139" s="204"/>
      <c r="HC1139" s="204"/>
      <c r="HD1139" s="204"/>
      <c r="HE1139" s="204"/>
      <c r="HF1139" s="204"/>
      <c r="HG1139" s="204"/>
      <c r="HH1139" s="204"/>
      <c r="HI1139" s="204"/>
      <c r="HJ1139" s="204"/>
      <c r="HK1139" s="204"/>
      <c r="HL1139" s="204"/>
      <c r="HM1139" s="204"/>
      <c r="HN1139" s="204"/>
      <c r="HO1139" s="204"/>
      <c r="HP1139" s="204"/>
      <c r="HQ1139" s="204"/>
      <c r="HR1139" s="204"/>
      <c r="HS1139" s="204"/>
      <c r="HT1139" s="204"/>
      <c r="HU1139" s="204"/>
      <c r="HV1139" s="204"/>
      <c r="HW1139" s="204"/>
      <c r="HX1139" s="204"/>
      <c r="HY1139" s="204"/>
      <c r="HZ1139" s="204"/>
      <c r="IA1139" s="204"/>
      <c r="IB1139" s="204"/>
      <c r="IC1139" s="204"/>
      <c r="ID1139" s="204"/>
      <c r="IE1139" s="204"/>
      <c r="IF1139" s="204"/>
      <c r="IG1139" s="204"/>
      <c r="IH1139" s="204"/>
      <c r="II1139" s="204"/>
      <c r="IJ1139" s="204"/>
      <c r="IK1139" s="204"/>
      <c r="IL1139" s="204"/>
      <c r="IM1139" s="204"/>
      <c r="IN1139" s="204"/>
      <c r="IO1139" s="204"/>
      <c r="IP1139" s="204"/>
      <c r="IQ1139" s="204"/>
      <c r="IR1139" s="204"/>
      <c r="IS1139" s="204"/>
      <c r="IT1139" s="204"/>
      <c r="IU1139" s="204"/>
      <c r="IV1139" s="204"/>
      <c r="IW1139" s="204"/>
      <c r="IX1139" s="204"/>
      <c r="IY1139" s="204"/>
      <c r="IZ1139" s="204"/>
    </row>
    <row r="1140" spans="2:260" ht="45" x14ac:dyDescent="0.25">
      <c r="B1140" s="204">
        <v>1</v>
      </c>
      <c r="E1140" s="585" t="s">
        <v>551</v>
      </c>
      <c r="F1140" s="159"/>
      <c r="G1140" s="2192"/>
      <c r="H1140" s="1888"/>
      <c r="I1140" s="1888"/>
      <c r="J1140" s="1888">
        <f>J1063+J973</f>
        <v>3</v>
      </c>
      <c r="K1140" s="2003" t="e">
        <f t="shared" si="241"/>
        <v>#DIV/0!</v>
      </c>
      <c r="L1140" s="2635"/>
      <c r="M1140" s="2635"/>
      <c r="N1140" s="2003"/>
      <c r="O1140" s="2003"/>
      <c r="P1140" s="2003"/>
      <c r="Q1140" s="2003"/>
      <c r="R1140" s="2003"/>
      <c r="S1140" s="1883"/>
      <c r="T1140" s="2636"/>
      <c r="U1140" s="2636"/>
      <c r="V1140" s="2636"/>
      <c r="W1140" s="2636"/>
      <c r="X1140" s="2636">
        <f t="shared" ref="X1140:AE1140" si="244">X1063+X973</f>
        <v>0</v>
      </c>
      <c r="Y1140" s="2636">
        <f t="shared" si="244"/>
        <v>0</v>
      </c>
      <c r="Z1140" s="2637">
        <f t="shared" si="244"/>
        <v>0</v>
      </c>
      <c r="AA1140" s="2636">
        <f t="shared" si="244"/>
        <v>0</v>
      </c>
      <c r="AB1140" s="2636">
        <f t="shared" si="244"/>
        <v>0</v>
      </c>
      <c r="AC1140" s="2636">
        <f t="shared" si="244"/>
        <v>0</v>
      </c>
      <c r="AD1140" s="2636">
        <f t="shared" si="244"/>
        <v>0</v>
      </c>
      <c r="AE1140" s="2636">
        <f t="shared" si="244"/>
        <v>0</v>
      </c>
      <c r="AF1140" s="906"/>
      <c r="AG1140" s="905"/>
      <c r="AH1140" s="204"/>
      <c r="AI1140" s="204"/>
      <c r="AJ1140" s="204"/>
      <c r="AK1140" s="204"/>
      <c r="AL1140" s="204"/>
      <c r="AM1140" s="204"/>
      <c r="AN1140" s="204"/>
      <c r="AO1140" s="204"/>
      <c r="AP1140" s="204"/>
      <c r="AQ1140" s="204"/>
      <c r="AR1140" s="204"/>
      <c r="AS1140" s="204"/>
      <c r="AT1140" s="204"/>
      <c r="AU1140" s="204"/>
      <c r="AV1140" s="204"/>
      <c r="AW1140" s="204"/>
      <c r="AX1140" s="204"/>
      <c r="AY1140" s="204"/>
      <c r="AZ1140" s="204"/>
      <c r="BA1140" s="204"/>
      <c r="BB1140" s="204"/>
      <c r="BC1140" s="204"/>
      <c r="BD1140" s="204"/>
      <c r="BE1140" s="204"/>
      <c r="BF1140" s="204"/>
      <c r="BG1140" s="204"/>
      <c r="BH1140" s="204"/>
      <c r="BI1140" s="204"/>
      <c r="BJ1140" s="204"/>
      <c r="BK1140" s="204"/>
      <c r="BL1140" s="204"/>
      <c r="BM1140" s="204"/>
      <c r="BN1140" s="204"/>
      <c r="BO1140" s="204"/>
      <c r="BP1140" s="204"/>
      <c r="BQ1140" s="204"/>
      <c r="BR1140" s="204"/>
      <c r="BS1140" s="204"/>
      <c r="BT1140" s="204"/>
      <c r="BU1140" s="204"/>
      <c r="BV1140" s="204"/>
      <c r="BW1140" s="204"/>
      <c r="BX1140" s="204"/>
      <c r="BY1140" s="204"/>
      <c r="BZ1140" s="204"/>
      <c r="CA1140" s="204"/>
      <c r="CB1140" s="204"/>
      <c r="CC1140" s="204"/>
      <c r="CD1140" s="204"/>
      <c r="CE1140" s="204"/>
      <c r="CF1140" s="204"/>
      <c r="CG1140" s="204"/>
      <c r="CH1140" s="204"/>
      <c r="CI1140" s="204"/>
      <c r="CJ1140" s="204"/>
      <c r="CK1140" s="204"/>
      <c r="CL1140" s="204"/>
      <c r="CM1140" s="204"/>
      <c r="CN1140" s="204"/>
      <c r="CO1140" s="204"/>
      <c r="CP1140" s="204"/>
      <c r="CQ1140" s="204"/>
      <c r="CR1140" s="204"/>
      <c r="CS1140" s="204"/>
      <c r="CT1140" s="204"/>
      <c r="CU1140" s="204"/>
      <c r="CV1140" s="204"/>
      <c r="CW1140" s="204"/>
      <c r="CX1140" s="204"/>
      <c r="CY1140" s="204"/>
      <c r="CZ1140" s="204"/>
      <c r="DA1140" s="204"/>
      <c r="DB1140" s="204"/>
      <c r="DC1140" s="204"/>
      <c r="DD1140" s="204"/>
      <c r="DE1140" s="204"/>
      <c r="DF1140" s="204"/>
      <c r="DG1140" s="204"/>
      <c r="DH1140" s="204"/>
      <c r="DI1140" s="204"/>
      <c r="DJ1140" s="204"/>
      <c r="DK1140" s="204"/>
      <c r="DL1140" s="204"/>
      <c r="DM1140" s="204"/>
      <c r="DN1140" s="204"/>
      <c r="DO1140" s="204"/>
      <c r="DP1140" s="204"/>
      <c r="DQ1140" s="204"/>
      <c r="DR1140" s="204"/>
      <c r="DS1140" s="204"/>
      <c r="DT1140" s="204"/>
      <c r="DU1140" s="204"/>
      <c r="DV1140" s="204"/>
      <c r="DW1140" s="204"/>
      <c r="DX1140" s="204"/>
      <c r="DY1140" s="204"/>
      <c r="DZ1140" s="204"/>
      <c r="EA1140" s="204"/>
      <c r="EB1140" s="204"/>
      <c r="EC1140" s="204"/>
      <c r="ED1140" s="204"/>
      <c r="EE1140" s="204"/>
      <c r="EF1140" s="204"/>
      <c r="EG1140" s="204"/>
      <c r="EH1140" s="204"/>
      <c r="EI1140" s="204"/>
      <c r="EJ1140" s="204"/>
      <c r="EK1140" s="204"/>
      <c r="EL1140" s="204"/>
      <c r="EM1140" s="204"/>
      <c r="EN1140" s="204"/>
      <c r="EO1140" s="204"/>
      <c r="EP1140" s="204"/>
      <c r="EQ1140" s="204"/>
      <c r="ER1140" s="204"/>
      <c r="ES1140" s="204"/>
      <c r="ET1140" s="204"/>
      <c r="EU1140" s="204"/>
      <c r="EV1140" s="204"/>
      <c r="EW1140" s="204"/>
      <c r="EX1140" s="204"/>
      <c r="EY1140" s="204"/>
      <c r="EZ1140" s="204"/>
      <c r="FA1140" s="204"/>
      <c r="FB1140" s="204"/>
      <c r="FC1140" s="204"/>
      <c r="FD1140" s="204"/>
      <c r="FE1140" s="204"/>
      <c r="FF1140" s="204"/>
      <c r="FG1140" s="204"/>
      <c r="FH1140" s="204"/>
      <c r="FI1140" s="204"/>
      <c r="FJ1140" s="204"/>
      <c r="FK1140" s="204"/>
      <c r="FL1140" s="204"/>
      <c r="FM1140" s="204"/>
      <c r="FN1140" s="204"/>
      <c r="FO1140" s="204"/>
      <c r="FP1140" s="204"/>
      <c r="FQ1140" s="204"/>
      <c r="FR1140" s="204"/>
      <c r="FS1140" s="204"/>
      <c r="FT1140" s="204"/>
      <c r="FU1140" s="204"/>
      <c r="FV1140" s="204"/>
      <c r="FW1140" s="204"/>
      <c r="FX1140" s="204"/>
      <c r="FY1140" s="204"/>
      <c r="FZ1140" s="204"/>
      <c r="GA1140" s="204"/>
      <c r="GB1140" s="204"/>
      <c r="GC1140" s="204"/>
      <c r="GD1140" s="204"/>
      <c r="GE1140" s="204"/>
      <c r="GF1140" s="204"/>
      <c r="GG1140" s="204"/>
      <c r="GH1140" s="204"/>
      <c r="GI1140" s="204"/>
      <c r="GJ1140" s="204"/>
      <c r="GK1140" s="204"/>
      <c r="GL1140" s="204"/>
      <c r="GM1140" s="204"/>
      <c r="GN1140" s="204"/>
      <c r="GO1140" s="204"/>
      <c r="GP1140" s="204"/>
      <c r="GQ1140" s="204"/>
      <c r="GR1140" s="204"/>
      <c r="GS1140" s="204"/>
      <c r="GT1140" s="204"/>
      <c r="GU1140" s="204"/>
      <c r="GV1140" s="204"/>
      <c r="GW1140" s="204"/>
      <c r="GX1140" s="204"/>
      <c r="GY1140" s="204"/>
      <c r="GZ1140" s="204"/>
      <c r="HA1140" s="204"/>
      <c r="HB1140" s="204"/>
      <c r="HC1140" s="204"/>
      <c r="HD1140" s="204"/>
      <c r="HE1140" s="204"/>
      <c r="HF1140" s="204"/>
      <c r="HG1140" s="204"/>
      <c r="HH1140" s="204"/>
      <c r="HI1140" s="204"/>
      <c r="HJ1140" s="204"/>
      <c r="HK1140" s="204"/>
      <c r="HL1140" s="204"/>
      <c r="HM1140" s="204"/>
      <c r="HN1140" s="204"/>
      <c r="HO1140" s="204"/>
      <c r="HP1140" s="204"/>
      <c r="HQ1140" s="204"/>
      <c r="HR1140" s="204"/>
      <c r="HS1140" s="204"/>
      <c r="HT1140" s="204"/>
      <c r="HU1140" s="204"/>
      <c r="HV1140" s="204"/>
      <c r="HW1140" s="204"/>
      <c r="HX1140" s="204"/>
      <c r="HY1140" s="204"/>
      <c r="HZ1140" s="204"/>
      <c r="IA1140" s="204"/>
      <c r="IB1140" s="204"/>
      <c r="IC1140" s="204"/>
      <c r="ID1140" s="204"/>
      <c r="IE1140" s="204"/>
      <c r="IF1140" s="204"/>
      <c r="IG1140" s="204"/>
      <c r="IH1140" s="204"/>
      <c r="II1140" s="204"/>
      <c r="IJ1140" s="204"/>
      <c r="IK1140" s="204"/>
      <c r="IL1140" s="204"/>
      <c r="IM1140" s="204"/>
      <c r="IN1140" s="204"/>
      <c r="IO1140" s="204"/>
      <c r="IP1140" s="204"/>
      <c r="IQ1140" s="204"/>
      <c r="IR1140" s="204"/>
      <c r="IS1140" s="204"/>
      <c r="IT1140" s="204"/>
      <c r="IU1140" s="204"/>
      <c r="IV1140" s="204"/>
      <c r="IW1140" s="204"/>
      <c r="IX1140" s="204"/>
      <c r="IY1140" s="204"/>
      <c r="IZ1140" s="204"/>
    </row>
    <row r="1141" spans="2:260" ht="75" x14ac:dyDescent="0.25">
      <c r="E1141" s="3352" t="s">
        <v>595</v>
      </c>
      <c r="F1141" s="159"/>
      <c r="G1141" s="2192"/>
      <c r="H1141" s="1888"/>
      <c r="I1141" s="1888"/>
      <c r="J1141" s="1888">
        <f>J1064+J974</f>
        <v>88</v>
      </c>
      <c r="K1141" s="2003" t="e">
        <f t="shared" si="241"/>
        <v>#DIV/0!</v>
      </c>
      <c r="L1141" s="2635"/>
      <c r="M1141" s="2635"/>
      <c r="N1141" s="2003"/>
      <c r="O1141" s="2003"/>
      <c r="P1141" s="2003"/>
      <c r="Q1141" s="2003"/>
      <c r="R1141" s="2003"/>
      <c r="S1141" s="1883"/>
      <c r="T1141" s="2636"/>
      <c r="U1141" s="2636"/>
      <c r="V1141" s="2636"/>
      <c r="W1141" s="2636"/>
      <c r="X1141" s="2636"/>
      <c r="Y1141" s="2636"/>
      <c r="Z1141" s="2637"/>
      <c r="AA1141" s="2636"/>
      <c r="AB1141" s="2636"/>
      <c r="AC1141" s="2636"/>
      <c r="AD1141" s="2636"/>
      <c r="AE1141" s="2636"/>
      <c r="AF1141" s="906"/>
      <c r="AG1141" s="905"/>
      <c r="AH1141" s="204"/>
      <c r="AI1141" s="204"/>
      <c r="AJ1141" s="204"/>
      <c r="AK1141" s="204"/>
      <c r="AL1141" s="204"/>
      <c r="AM1141" s="204"/>
      <c r="AN1141" s="204"/>
      <c r="AO1141" s="204"/>
      <c r="AP1141" s="204"/>
      <c r="AQ1141" s="204"/>
      <c r="AR1141" s="204"/>
      <c r="AS1141" s="204"/>
      <c r="AT1141" s="204"/>
      <c r="AU1141" s="204"/>
      <c r="AV1141" s="204"/>
      <c r="AW1141" s="204"/>
      <c r="AX1141" s="204"/>
      <c r="AY1141" s="204"/>
      <c r="AZ1141" s="204"/>
      <c r="BA1141" s="204"/>
      <c r="BB1141" s="204"/>
      <c r="BC1141" s="204"/>
      <c r="BD1141" s="204"/>
      <c r="BE1141" s="204"/>
      <c r="BF1141" s="204"/>
      <c r="BG1141" s="204"/>
      <c r="BH1141" s="204"/>
      <c r="BI1141" s="204"/>
      <c r="BJ1141" s="204"/>
      <c r="BK1141" s="204"/>
      <c r="BL1141" s="204"/>
      <c r="BM1141" s="204"/>
      <c r="BN1141" s="204"/>
      <c r="BO1141" s="204"/>
      <c r="BP1141" s="204"/>
      <c r="BQ1141" s="204"/>
      <c r="BR1141" s="204"/>
      <c r="BS1141" s="204"/>
      <c r="BT1141" s="204"/>
      <c r="BU1141" s="204"/>
      <c r="BV1141" s="204"/>
      <c r="BW1141" s="204"/>
      <c r="BX1141" s="204"/>
      <c r="BY1141" s="204"/>
      <c r="BZ1141" s="204"/>
      <c r="CA1141" s="204"/>
      <c r="CB1141" s="204"/>
      <c r="CC1141" s="204"/>
      <c r="CD1141" s="204"/>
      <c r="CE1141" s="204"/>
      <c r="CF1141" s="204"/>
      <c r="CG1141" s="204"/>
      <c r="CH1141" s="204"/>
      <c r="CI1141" s="204"/>
      <c r="CJ1141" s="204"/>
      <c r="CK1141" s="204"/>
      <c r="CL1141" s="204"/>
      <c r="CM1141" s="204"/>
      <c r="CN1141" s="204"/>
      <c r="CO1141" s="204"/>
      <c r="CP1141" s="204"/>
      <c r="CQ1141" s="204"/>
      <c r="CR1141" s="204"/>
      <c r="CS1141" s="204"/>
      <c r="CT1141" s="204"/>
      <c r="CU1141" s="204"/>
      <c r="CV1141" s="204"/>
      <c r="CW1141" s="204"/>
      <c r="CX1141" s="204"/>
      <c r="CY1141" s="204"/>
      <c r="CZ1141" s="204"/>
      <c r="DA1141" s="204"/>
      <c r="DB1141" s="204"/>
      <c r="DC1141" s="204"/>
      <c r="DD1141" s="204"/>
      <c r="DE1141" s="204"/>
      <c r="DF1141" s="204"/>
      <c r="DG1141" s="204"/>
      <c r="DH1141" s="204"/>
      <c r="DI1141" s="204"/>
      <c r="DJ1141" s="204"/>
      <c r="DK1141" s="204"/>
      <c r="DL1141" s="204"/>
      <c r="DM1141" s="204"/>
      <c r="DN1141" s="204"/>
      <c r="DO1141" s="204"/>
      <c r="DP1141" s="204"/>
      <c r="DQ1141" s="204"/>
      <c r="DR1141" s="204"/>
      <c r="DS1141" s="204"/>
      <c r="DT1141" s="204"/>
      <c r="DU1141" s="204"/>
      <c r="DV1141" s="204"/>
      <c r="DW1141" s="204"/>
      <c r="DX1141" s="204"/>
      <c r="DY1141" s="204"/>
      <c r="DZ1141" s="204"/>
      <c r="EA1141" s="204"/>
      <c r="EB1141" s="204"/>
      <c r="EC1141" s="204"/>
      <c r="ED1141" s="204"/>
      <c r="EE1141" s="204"/>
      <c r="EF1141" s="204"/>
      <c r="EG1141" s="204"/>
      <c r="EH1141" s="204"/>
      <c r="EI1141" s="204"/>
      <c r="EJ1141" s="204"/>
      <c r="EK1141" s="204"/>
      <c r="EL1141" s="204"/>
      <c r="EM1141" s="204"/>
      <c r="EN1141" s="204"/>
      <c r="EO1141" s="204"/>
      <c r="EP1141" s="204"/>
      <c r="EQ1141" s="204"/>
      <c r="ER1141" s="204"/>
      <c r="ES1141" s="204"/>
      <c r="ET1141" s="204"/>
      <c r="EU1141" s="204"/>
      <c r="EV1141" s="204"/>
      <c r="EW1141" s="204"/>
      <c r="EX1141" s="204"/>
      <c r="EY1141" s="204"/>
      <c r="EZ1141" s="204"/>
      <c r="FA1141" s="204"/>
      <c r="FB1141" s="204"/>
      <c r="FC1141" s="204"/>
      <c r="FD1141" s="204"/>
      <c r="FE1141" s="204"/>
      <c r="FF1141" s="204"/>
      <c r="FG1141" s="204"/>
      <c r="FH1141" s="204"/>
      <c r="FI1141" s="204"/>
      <c r="FJ1141" s="204"/>
      <c r="FK1141" s="204"/>
      <c r="FL1141" s="204"/>
      <c r="FM1141" s="204"/>
      <c r="FN1141" s="204"/>
      <c r="FO1141" s="204"/>
      <c r="FP1141" s="204"/>
      <c r="FQ1141" s="204"/>
      <c r="FR1141" s="204"/>
      <c r="FS1141" s="204"/>
      <c r="FT1141" s="204"/>
      <c r="FU1141" s="204"/>
      <c r="FV1141" s="204"/>
      <c r="FW1141" s="204"/>
      <c r="FX1141" s="204"/>
      <c r="FY1141" s="204"/>
      <c r="FZ1141" s="204"/>
      <c r="GA1141" s="204"/>
      <c r="GB1141" s="204"/>
      <c r="GC1141" s="204"/>
      <c r="GD1141" s="204"/>
      <c r="GE1141" s="204"/>
      <c r="GF1141" s="204"/>
      <c r="GG1141" s="204"/>
      <c r="GH1141" s="204"/>
      <c r="GI1141" s="204"/>
      <c r="GJ1141" s="204"/>
      <c r="GK1141" s="204"/>
      <c r="GL1141" s="204"/>
      <c r="GM1141" s="204"/>
      <c r="GN1141" s="204"/>
      <c r="GO1141" s="204"/>
      <c r="GP1141" s="204"/>
      <c r="GQ1141" s="204"/>
      <c r="GR1141" s="204"/>
      <c r="GS1141" s="204"/>
      <c r="GT1141" s="204"/>
      <c r="GU1141" s="204"/>
      <c r="GV1141" s="204"/>
      <c r="GW1141" s="204"/>
      <c r="GX1141" s="204"/>
      <c r="GY1141" s="204"/>
      <c r="GZ1141" s="204"/>
      <c r="HA1141" s="204"/>
      <c r="HB1141" s="204"/>
      <c r="HC1141" s="204"/>
      <c r="HD1141" s="204"/>
      <c r="HE1141" s="204"/>
      <c r="HF1141" s="204"/>
      <c r="HG1141" s="204"/>
      <c r="HH1141" s="204"/>
      <c r="HI1141" s="204"/>
      <c r="HJ1141" s="204"/>
      <c r="HK1141" s="204"/>
      <c r="HL1141" s="204"/>
      <c r="HM1141" s="204"/>
      <c r="HN1141" s="204"/>
      <c r="HO1141" s="204"/>
      <c r="HP1141" s="204"/>
      <c r="HQ1141" s="204"/>
      <c r="HR1141" s="204"/>
      <c r="HS1141" s="204"/>
      <c r="HT1141" s="204"/>
      <c r="HU1141" s="204"/>
      <c r="HV1141" s="204"/>
      <c r="HW1141" s="204"/>
      <c r="HX1141" s="204"/>
      <c r="HY1141" s="204"/>
      <c r="HZ1141" s="204"/>
      <c r="IA1141" s="204"/>
      <c r="IB1141" s="204"/>
      <c r="IC1141" s="204"/>
      <c r="ID1141" s="204"/>
      <c r="IE1141" s="204"/>
      <c r="IF1141" s="204"/>
      <c r="IG1141" s="204"/>
      <c r="IH1141" s="204"/>
      <c r="II1141" s="204"/>
      <c r="IJ1141" s="204"/>
      <c r="IK1141" s="204"/>
      <c r="IL1141" s="204"/>
      <c r="IM1141" s="204"/>
      <c r="IN1141" s="204"/>
      <c r="IO1141" s="204"/>
      <c r="IP1141" s="204"/>
      <c r="IQ1141" s="204"/>
      <c r="IR1141" s="204"/>
      <c r="IS1141" s="204"/>
      <c r="IT1141" s="204"/>
      <c r="IU1141" s="204"/>
      <c r="IV1141" s="204"/>
      <c r="IW1141" s="204"/>
      <c r="IX1141" s="204"/>
      <c r="IY1141" s="204"/>
      <c r="IZ1141" s="204"/>
    </row>
    <row r="1142" spans="2:260" ht="33.75" customHeight="1" x14ac:dyDescent="0.25">
      <c r="E1142" s="3353" t="s">
        <v>436</v>
      </c>
      <c r="F1142" s="3183"/>
      <c r="G1142" s="279"/>
      <c r="H1142" s="1881"/>
      <c r="I1142" s="1881"/>
      <c r="J1142" s="1881">
        <f>J1065+J975</f>
        <v>46</v>
      </c>
      <c r="K1142" s="2003" t="e">
        <f t="shared" si="241"/>
        <v>#DIV/0!</v>
      </c>
      <c r="L1142" s="2635"/>
      <c r="M1142" s="2635"/>
      <c r="N1142" s="2003"/>
      <c r="O1142" s="2003"/>
      <c r="P1142" s="2003"/>
      <c r="Q1142" s="2003"/>
      <c r="R1142" s="2003"/>
      <c r="S1142" s="1883"/>
      <c r="T1142" s="2636"/>
      <c r="U1142" s="2636"/>
      <c r="V1142" s="2636"/>
      <c r="W1142" s="2636"/>
      <c r="X1142" s="2636"/>
      <c r="Y1142" s="2636"/>
      <c r="Z1142" s="2637"/>
      <c r="AA1142" s="2636"/>
      <c r="AB1142" s="2636"/>
      <c r="AC1142" s="2636"/>
      <c r="AD1142" s="2636"/>
      <c r="AE1142" s="2636"/>
      <c r="AF1142" s="906"/>
      <c r="AG1142" s="905"/>
      <c r="AH1142" s="204"/>
      <c r="AI1142" s="204"/>
      <c r="AJ1142" s="204"/>
      <c r="AK1142" s="204"/>
      <c r="AL1142" s="204"/>
      <c r="AM1142" s="204"/>
      <c r="AN1142" s="204"/>
      <c r="AO1142" s="204"/>
      <c r="AP1142" s="204"/>
      <c r="AQ1142" s="204"/>
      <c r="AR1142" s="204"/>
      <c r="AS1142" s="204"/>
      <c r="AT1142" s="204"/>
      <c r="AU1142" s="204"/>
      <c r="AV1142" s="204"/>
      <c r="AW1142" s="204"/>
      <c r="AX1142" s="204"/>
      <c r="AY1142" s="204"/>
      <c r="AZ1142" s="204"/>
      <c r="BA1142" s="204"/>
      <c r="BB1142" s="204"/>
      <c r="BC1142" s="204"/>
      <c r="BD1142" s="204"/>
      <c r="BE1142" s="204"/>
      <c r="BF1142" s="204"/>
      <c r="BG1142" s="204"/>
      <c r="BH1142" s="204"/>
      <c r="BI1142" s="204"/>
      <c r="BJ1142" s="204"/>
      <c r="BK1142" s="204"/>
      <c r="BL1142" s="204"/>
      <c r="BM1142" s="204"/>
      <c r="BN1142" s="204"/>
      <c r="BO1142" s="204"/>
      <c r="BP1142" s="204"/>
      <c r="BQ1142" s="204"/>
      <c r="BR1142" s="204"/>
      <c r="BS1142" s="204"/>
      <c r="BT1142" s="204"/>
      <c r="BU1142" s="204"/>
      <c r="BV1142" s="204"/>
      <c r="BW1142" s="204"/>
      <c r="BX1142" s="204"/>
      <c r="BY1142" s="204"/>
      <c r="BZ1142" s="204"/>
      <c r="CA1142" s="204"/>
      <c r="CB1142" s="204"/>
      <c r="CC1142" s="204"/>
      <c r="CD1142" s="204"/>
      <c r="CE1142" s="204"/>
      <c r="CF1142" s="204"/>
      <c r="CG1142" s="204"/>
      <c r="CH1142" s="204"/>
      <c r="CI1142" s="204"/>
      <c r="CJ1142" s="204"/>
      <c r="CK1142" s="204"/>
      <c r="CL1142" s="204"/>
      <c r="CM1142" s="204"/>
      <c r="CN1142" s="204"/>
      <c r="CO1142" s="204"/>
      <c r="CP1142" s="204"/>
      <c r="CQ1142" s="204"/>
      <c r="CR1142" s="204"/>
      <c r="CS1142" s="204"/>
      <c r="CT1142" s="204"/>
      <c r="CU1142" s="204"/>
      <c r="CV1142" s="204"/>
      <c r="CW1142" s="204"/>
      <c r="CX1142" s="204"/>
      <c r="CY1142" s="204"/>
      <c r="CZ1142" s="204"/>
      <c r="DA1142" s="204"/>
      <c r="DB1142" s="204"/>
      <c r="DC1142" s="204"/>
      <c r="DD1142" s="204"/>
      <c r="DE1142" s="204"/>
      <c r="DF1142" s="204"/>
      <c r="DG1142" s="204"/>
      <c r="DH1142" s="204"/>
      <c r="DI1142" s="204"/>
      <c r="DJ1142" s="204"/>
      <c r="DK1142" s="204"/>
      <c r="DL1142" s="204"/>
      <c r="DM1142" s="204"/>
      <c r="DN1142" s="204"/>
      <c r="DO1142" s="204"/>
      <c r="DP1142" s="204"/>
      <c r="DQ1142" s="204"/>
      <c r="DR1142" s="204"/>
      <c r="DS1142" s="204"/>
      <c r="DT1142" s="204"/>
      <c r="DU1142" s="204"/>
      <c r="DV1142" s="204"/>
      <c r="DW1142" s="204"/>
      <c r="DX1142" s="204"/>
      <c r="DY1142" s="204"/>
      <c r="DZ1142" s="204"/>
      <c r="EA1142" s="204"/>
      <c r="EB1142" s="204"/>
      <c r="EC1142" s="204"/>
      <c r="ED1142" s="204"/>
      <c r="EE1142" s="204"/>
      <c r="EF1142" s="204"/>
      <c r="EG1142" s="204"/>
      <c r="EH1142" s="204"/>
      <c r="EI1142" s="204"/>
      <c r="EJ1142" s="204"/>
      <c r="EK1142" s="204"/>
      <c r="EL1142" s="204"/>
      <c r="EM1142" s="204"/>
      <c r="EN1142" s="204"/>
      <c r="EO1142" s="204"/>
      <c r="EP1142" s="204"/>
      <c r="EQ1142" s="204"/>
      <c r="ER1142" s="204"/>
      <c r="ES1142" s="204"/>
      <c r="ET1142" s="204"/>
      <c r="EU1142" s="204"/>
      <c r="EV1142" s="204"/>
      <c r="EW1142" s="204"/>
      <c r="EX1142" s="204"/>
      <c r="EY1142" s="204"/>
      <c r="EZ1142" s="204"/>
      <c r="FA1142" s="204"/>
      <c r="FB1142" s="204"/>
      <c r="FC1142" s="204"/>
      <c r="FD1142" s="204"/>
      <c r="FE1142" s="204"/>
      <c r="FF1142" s="204"/>
      <c r="FG1142" s="204"/>
      <c r="FH1142" s="204"/>
      <c r="FI1142" s="204"/>
      <c r="FJ1142" s="204"/>
      <c r="FK1142" s="204"/>
      <c r="FL1142" s="204"/>
      <c r="FM1142" s="204"/>
      <c r="FN1142" s="204"/>
      <c r="FO1142" s="204"/>
      <c r="FP1142" s="204"/>
      <c r="FQ1142" s="204"/>
      <c r="FR1142" s="204"/>
      <c r="FS1142" s="204"/>
      <c r="FT1142" s="204"/>
      <c r="FU1142" s="204"/>
      <c r="FV1142" s="204"/>
      <c r="FW1142" s="204"/>
      <c r="FX1142" s="204"/>
      <c r="FY1142" s="204"/>
      <c r="FZ1142" s="204"/>
      <c r="GA1142" s="204"/>
      <c r="GB1142" s="204"/>
      <c r="GC1142" s="204"/>
      <c r="GD1142" s="204"/>
      <c r="GE1142" s="204"/>
      <c r="GF1142" s="204"/>
      <c r="GG1142" s="204"/>
      <c r="GH1142" s="204"/>
      <c r="GI1142" s="204"/>
      <c r="GJ1142" s="204"/>
      <c r="GK1142" s="204"/>
      <c r="GL1142" s="204"/>
      <c r="GM1142" s="204"/>
      <c r="GN1142" s="204"/>
      <c r="GO1142" s="204"/>
      <c r="GP1142" s="204"/>
      <c r="GQ1142" s="204"/>
      <c r="GR1142" s="204"/>
      <c r="GS1142" s="204"/>
      <c r="GT1142" s="204"/>
      <c r="GU1142" s="204"/>
      <c r="GV1142" s="204"/>
      <c r="GW1142" s="204"/>
      <c r="GX1142" s="204"/>
      <c r="GY1142" s="204"/>
      <c r="GZ1142" s="204"/>
      <c r="HA1142" s="204"/>
      <c r="HB1142" s="204"/>
      <c r="HC1142" s="204"/>
      <c r="HD1142" s="204"/>
      <c r="HE1142" s="204"/>
      <c r="HF1142" s="204"/>
      <c r="HG1142" s="204"/>
      <c r="HH1142" s="204"/>
      <c r="HI1142" s="204"/>
      <c r="HJ1142" s="204"/>
      <c r="HK1142" s="204"/>
      <c r="HL1142" s="204"/>
      <c r="HM1142" s="204"/>
      <c r="HN1142" s="204"/>
      <c r="HO1142" s="204"/>
      <c r="HP1142" s="204"/>
      <c r="HQ1142" s="204"/>
      <c r="HR1142" s="204"/>
      <c r="HS1142" s="204"/>
      <c r="HT1142" s="204"/>
      <c r="HU1142" s="204"/>
      <c r="HV1142" s="204"/>
      <c r="HW1142" s="204"/>
      <c r="HX1142" s="204"/>
      <c r="HY1142" s="204"/>
      <c r="HZ1142" s="204"/>
      <c r="IA1142" s="204"/>
      <c r="IB1142" s="204"/>
      <c r="IC1142" s="204"/>
      <c r="ID1142" s="204"/>
      <c r="IE1142" s="204"/>
      <c r="IF1142" s="204"/>
      <c r="IG1142" s="204"/>
      <c r="IH1142" s="204"/>
      <c r="II1142" s="204"/>
      <c r="IJ1142" s="204"/>
      <c r="IK1142" s="204"/>
      <c r="IL1142" s="204"/>
      <c r="IM1142" s="204"/>
      <c r="IN1142" s="204"/>
      <c r="IO1142" s="204"/>
      <c r="IP1142" s="204"/>
      <c r="IQ1142" s="204"/>
      <c r="IR1142" s="204"/>
      <c r="IS1142" s="204"/>
      <c r="IT1142" s="204"/>
      <c r="IU1142" s="204"/>
      <c r="IV1142" s="204"/>
      <c r="IW1142" s="204"/>
      <c r="IX1142" s="204"/>
      <c r="IY1142" s="204"/>
      <c r="IZ1142" s="204"/>
    </row>
    <row r="1143" spans="2:260" ht="30" x14ac:dyDescent="0.25">
      <c r="E1143" s="3258" t="s">
        <v>191</v>
      </c>
      <c r="F1143" s="159"/>
      <c r="G1143" s="2192"/>
      <c r="H1143" s="1888"/>
      <c r="I1143" s="1888"/>
      <c r="J1143" s="1888">
        <f>J976</f>
        <v>37</v>
      </c>
      <c r="K1143" s="2003" t="e">
        <f t="shared" si="241"/>
        <v>#DIV/0!</v>
      </c>
      <c r="L1143" s="2635"/>
      <c r="M1143" s="2635"/>
      <c r="N1143" s="2003"/>
      <c r="O1143" s="2003"/>
      <c r="P1143" s="2003"/>
      <c r="Q1143" s="2003"/>
      <c r="R1143" s="2003"/>
      <c r="S1143" s="1883"/>
      <c r="T1143" s="2636"/>
      <c r="U1143" s="2636"/>
      <c r="V1143" s="2636"/>
      <c r="W1143" s="2636"/>
      <c r="X1143" s="2636"/>
      <c r="Y1143" s="2636"/>
      <c r="Z1143" s="2637"/>
      <c r="AA1143" s="2636"/>
      <c r="AB1143" s="2636"/>
      <c r="AC1143" s="2636"/>
      <c r="AD1143" s="2636"/>
      <c r="AE1143" s="2636"/>
      <c r="AF1143" s="906"/>
      <c r="AG1143" s="905"/>
      <c r="AH1143" s="204"/>
      <c r="AI1143" s="204"/>
      <c r="AJ1143" s="204"/>
      <c r="AK1143" s="204"/>
      <c r="AL1143" s="204"/>
      <c r="AM1143" s="204"/>
      <c r="AN1143" s="204"/>
      <c r="AO1143" s="204"/>
      <c r="AP1143" s="204"/>
      <c r="AQ1143" s="204"/>
      <c r="AR1143" s="204"/>
      <c r="AS1143" s="204"/>
      <c r="AT1143" s="204"/>
      <c r="AU1143" s="204"/>
      <c r="AV1143" s="204"/>
      <c r="AW1143" s="204"/>
      <c r="AX1143" s="204"/>
      <c r="AY1143" s="204"/>
      <c r="AZ1143" s="204"/>
      <c r="BA1143" s="204"/>
      <c r="BB1143" s="204"/>
      <c r="BC1143" s="204"/>
      <c r="BD1143" s="204"/>
      <c r="BE1143" s="204"/>
      <c r="BF1143" s="204"/>
      <c r="BG1143" s="204"/>
      <c r="BH1143" s="204"/>
      <c r="BI1143" s="204"/>
      <c r="BJ1143" s="204"/>
      <c r="BK1143" s="204"/>
      <c r="BL1143" s="204"/>
      <c r="BM1143" s="204"/>
      <c r="BN1143" s="204"/>
      <c r="BO1143" s="204"/>
      <c r="BP1143" s="204"/>
      <c r="BQ1143" s="204"/>
      <c r="BR1143" s="204"/>
      <c r="BS1143" s="204"/>
      <c r="BT1143" s="204"/>
      <c r="BU1143" s="204"/>
      <c r="BV1143" s="204"/>
      <c r="BW1143" s="204"/>
      <c r="BX1143" s="204"/>
      <c r="BY1143" s="204"/>
      <c r="BZ1143" s="204"/>
      <c r="CA1143" s="204"/>
      <c r="CB1143" s="204"/>
      <c r="CC1143" s="204"/>
      <c r="CD1143" s="204"/>
      <c r="CE1143" s="204"/>
      <c r="CF1143" s="204"/>
      <c r="CG1143" s="204"/>
      <c r="CH1143" s="204"/>
      <c r="CI1143" s="204"/>
      <c r="CJ1143" s="204"/>
      <c r="CK1143" s="204"/>
      <c r="CL1143" s="204"/>
      <c r="CM1143" s="204"/>
      <c r="CN1143" s="204"/>
      <c r="CO1143" s="204"/>
      <c r="CP1143" s="204"/>
      <c r="CQ1143" s="204"/>
      <c r="CR1143" s="204"/>
      <c r="CS1143" s="204"/>
      <c r="CT1143" s="204"/>
      <c r="CU1143" s="204"/>
      <c r="CV1143" s="204"/>
      <c r="CW1143" s="204"/>
      <c r="CX1143" s="204"/>
      <c r="CY1143" s="204"/>
      <c r="CZ1143" s="204"/>
      <c r="DA1143" s="204"/>
      <c r="DB1143" s="204"/>
      <c r="DC1143" s="204"/>
      <c r="DD1143" s="204"/>
      <c r="DE1143" s="204"/>
      <c r="DF1143" s="204"/>
      <c r="DG1143" s="204"/>
      <c r="DH1143" s="204"/>
      <c r="DI1143" s="204"/>
      <c r="DJ1143" s="204"/>
      <c r="DK1143" s="204"/>
      <c r="DL1143" s="204"/>
      <c r="DM1143" s="204"/>
      <c r="DN1143" s="204"/>
      <c r="DO1143" s="204"/>
      <c r="DP1143" s="204"/>
      <c r="DQ1143" s="204"/>
      <c r="DR1143" s="204"/>
      <c r="DS1143" s="204"/>
      <c r="DT1143" s="204"/>
      <c r="DU1143" s="204"/>
      <c r="DV1143" s="204"/>
      <c r="DW1143" s="204"/>
      <c r="DX1143" s="204"/>
      <c r="DY1143" s="204"/>
      <c r="DZ1143" s="204"/>
      <c r="EA1143" s="204"/>
      <c r="EB1143" s="204"/>
      <c r="EC1143" s="204"/>
      <c r="ED1143" s="204"/>
      <c r="EE1143" s="204"/>
      <c r="EF1143" s="204"/>
      <c r="EG1143" s="204"/>
      <c r="EH1143" s="204"/>
      <c r="EI1143" s="204"/>
      <c r="EJ1143" s="204"/>
      <c r="EK1143" s="204"/>
      <c r="EL1143" s="204"/>
      <c r="EM1143" s="204"/>
      <c r="EN1143" s="204"/>
      <c r="EO1143" s="204"/>
      <c r="EP1143" s="204"/>
      <c r="EQ1143" s="204"/>
      <c r="ER1143" s="204"/>
      <c r="ES1143" s="204"/>
      <c r="ET1143" s="204"/>
      <c r="EU1143" s="204"/>
      <c r="EV1143" s="204"/>
      <c r="EW1143" s="204"/>
      <c r="EX1143" s="204"/>
      <c r="EY1143" s="204"/>
      <c r="EZ1143" s="204"/>
      <c r="FA1143" s="204"/>
      <c r="FB1143" s="204"/>
      <c r="FC1143" s="204"/>
      <c r="FD1143" s="204"/>
      <c r="FE1143" s="204"/>
      <c r="FF1143" s="204"/>
      <c r="FG1143" s="204"/>
      <c r="FH1143" s="204"/>
      <c r="FI1143" s="204"/>
      <c r="FJ1143" s="204"/>
      <c r="FK1143" s="204"/>
      <c r="FL1143" s="204"/>
      <c r="FM1143" s="204"/>
      <c r="FN1143" s="204"/>
      <c r="FO1143" s="204"/>
      <c r="FP1143" s="204"/>
      <c r="FQ1143" s="204"/>
      <c r="FR1143" s="204"/>
      <c r="FS1143" s="204"/>
      <c r="FT1143" s="204"/>
      <c r="FU1143" s="204"/>
      <c r="FV1143" s="204"/>
      <c r="FW1143" s="204"/>
      <c r="FX1143" s="204"/>
      <c r="FY1143" s="204"/>
      <c r="FZ1143" s="204"/>
      <c r="GA1143" s="204"/>
      <c r="GB1143" s="204"/>
      <c r="GC1143" s="204"/>
      <c r="GD1143" s="204"/>
      <c r="GE1143" s="204"/>
      <c r="GF1143" s="204"/>
      <c r="GG1143" s="204"/>
      <c r="GH1143" s="204"/>
      <c r="GI1143" s="204"/>
      <c r="GJ1143" s="204"/>
      <c r="GK1143" s="204"/>
      <c r="GL1143" s="204"/>
      <c r="GM1143" s="204"/>
      <c r="GN1143" s="204"/>
      <c r="GO1143" s="204"/>
      <c r="GP1143" s="204"/>
      <c r="GQ1143" s="204"/>
      <c r="GR1143" s="204"/>
      <c r="GS1143" s="204"/>
      <c r="GT1143" s="204"/>
      <c r="GU1143" s="204"/>
      <c r="GV1143" s="204"/>
      <c r="GW1143" s="204"/>
      <c r="GX1143" s="204"/>
      <c r="GY1143" s="204"/>
      <c r="GZ1143" s="204"/>
      <c r="HA1143" s="204"/>
      <c r="HB1143" s="204"/>
      <c r="HC1143" s="204"/>
      <c r="HD1143" s="204"/>
      <c r="HE1143" s="204"/>
      <c r="HF1143" s="204"/>
      <c r="HG1143" s="204"/>
      <c r="HH1143" s="204"/>
      <c r="HI1143" s="204"/>
      <c r="HJ1143" s="204"/>
      <c r="HK1143" s="204"/>
      <c r="HL1143" s="204"/>
      <c r="HM1143" s="204"/>
      <c r="HN1143" s="204"/>
      <c r="HO1143" s="204"/>
      <c r="HP1143" s="204"/>
      <c r="HQ1143" s="204"/>
      <c r="HR1143" s="204"/>
      <c r="HS1143" s="204"/>
      <c r="HT1143" s="204"/>
      <c r="HU1143" s="204"/>
      <c r="HV1143" s="204"/>
      <c r="HW1143" s="204"/>
      <c r="HX1143" s="204"/>
      <c r="HY1143" s="204"/>
      <c r="HZ1143" s="204"/>
      <c r="IA1143" s="204"/>
      <c r="IB1143" s="204"/>
      <c r="IC1143" s="204"/>
      <c r="ID1143" s="204"/>
      <c r="IE1143" s="204"/>
      <c r="IF1143" s="204"/>
      <c r="IG1143" s="204"/>
      <c r="IH1143" s="204"/>
      <c r="II1143" s="204"/>
      <c r="IJ1143" s="204"/>
      <c r="IK1143" s="204"/>
      <c r="IL1143" s="204"/>
      <c r="IM1143" s="204"/>
      <c r="IN1143" s="204"/>
      <c r="IO1143" s="204"/>
      <c r="IP1143" s="204"/>
      <c r="IQ1143" s="204"/>
      <c r="IR1143" s="204"/>
      <c r="IS1143" s="204"/>
      <c r="IT1143" s="204"/>
      <c r="IU1143" s="204"/>
      <c r="IV1143" s="204"/>
      <c r="IW1143" s="204"/>
      <c r="IX1143" s="204"/>
      <c r="IY1143" s="204"/>
      <c r="IZ1143" s="204"/>
    </row>
    <row r="1144" spans="2:260" ht="75" x14ac:dyDescent="0.25">
      <c r="E1144" s="600" t="s">
        <v>732</v>
      </c>
      <c r="F1144" s="159"/>
      <c r="G1144" s="2192"/>
      <c r="H1144" s="1888"/>
      <c r="I1144" s="1888"/>
      <c r="J1144" s="1888">
        <f>J977</f>
        <v>14</v>
      </c>
      <c r="K1144" s="2003" t="e">
        <f t="shared" si="241"/>
        <v>#DIV/0!</v>
      </c>
      <c r="L1144" s="2635"/>
      <c r="M1144" s="2635"/>
      <c r="N1144" s="2003"/>
      <c r="O1144" s="2003"/>
      <c r="P1144" s="2003"/>
      <c r="Q1144" s="2003"/>
      <c r="R1144" s="2003"/>
      <c r="S1144" s="1883"/>
      <c r="T1144" s="2636"/>
      <c r="U1144" s="2636"/>
      <c r="V1144" s="2636"/>
      <c r="W1144" s="2636"/>
      <c r="X1144" s="2636"/>
      <c r="Y1144" s="2636"/>
      <c r="Z1144" s="2637"/>
      <c r="AA1144" s="2636"/>
      <c r="AB1144" s="2636"/>
      <c r="AC1144" s="2636"/>
      <c r="AD1144" s="2636"/>
      <c r="AE1144" s="2636"/>
      <c r="AF1144" s="906"/>
      <c r="AG1144" s="905"/>
      <c r="AH1144" s="204"/>
      <c r="AI1144" s="204"/>
      <c r="AJ1144" s="204"/>
      <c r="AK1144" s="204"/>
      <c r="AL1144" s="204"/>
      <c r="AM1144" s="204"/>
      <c r="AN1144" s="204"/>
      <c r="AO1144" s="204"/>
      <c r="AP1144" s="204"/>
      <c r="AQ1144" s="204"/>
      <c r="AR1144" s="204"/>
      <c r="AS1144" s="204"/>
      <c r="AT1144" s="204"/>
      <c r="AU1144" s="204"/>
      <c r="AV1144" s="204"/>
      <c r="AW1144" s="204"/>
      <c r="AX1144" s="204"/>
      <c r="AY1144" s="204"/>
      <c r="AZ1144" s="204"/>
      <c r="BA1144" s="204"/>
      <c r="BB1144" s="204"/>
      <c r="BC1144" s="204"/>
      <c r="BD1144" s="204"/>
      <c r="BE1144" s="204"/>
      <c r="BF1144" s="204"/>
      <c r="BG1144" s="204"/>
      <c r="BH1144" s="204"/>
      <c r="BI1144" s="204"/>
      <c r="BJ1144" s="204"/>
      <c r="BK1144" s="204"/>
      <c r="BL1144" s="204"/>
      <c r="BM1144" s="204"/>
      <c r="BN1144" s="204"/>
      <c r="BO1144" s="204"/>
      <c r="BP1144" s="204"/>
      <c r="BQ1144" s="204"/>
      <c r="BR1144" s="204"/>
      <c r="BS1144" s="204"/>
      <c r="BT1144" s="204"/>
      <c r="BU1144" s="204"/>
      <c r="BV1144" s="204"/>
      <c r="BW1144" s="204"/>
      <c r="BX1144" s="204"/>
      <c r="BY1144" s="204"/>
      <c r="BZ1144" s="204"/>
      <c r="CA1144" s="204"/>
      <c r="CB1144" s="204"/>
      <c r="CC1144" s="204"/>
      <c r="CD1144" s="204"/>
      <c r="CE1144" s="204"/>
      <c r="CF1144" s="204"/>
      <c r="CG1144" s="204"/>
      <c r="CH1144" s="204"/>
      <c r="CI1144" s="204"/>
      <c r="CJ1144" s="204"/>
      <c r="CK1144" s="204"/>
      <c r="CL1144" s="204"/>
      <c r="CM1144" s="204"/>
      <c r="CN1144" s="204"/>
      <c r="CO1144" s="204"/>
      <c r="CP1144" s="204"/>
      <c r="CQ1144" s="204"/>
      <c r="CR1144" s="204"/>
      <c r="CS1144" s="204"/>
      <c r="CT1144" s="204"/>
      <c r="CU1144" s="204"/>
      <c r="CV1144" s="204"/>
      <c r="CW1144" s="204"/>
      <c r="CX1144" s="204"/>
      <c r="CY1144" s="204"/>
      <c r="CZ1144" s="204"/>
      <c r="DA1144" s="204"/>
      <c r="DB1144" s="204"/>
      <c r="DC1144" s="204"/>
      <c r="DD1144" s="204"/>
      <c r="DE1144" s="204"/>
      <c r="DF1144" s="204"/>
      <c r="DG1144" s="204"/>
      <c r="DH1144" s="204"/>
      <c r="DI1144" s="204"/>
      <c r="DJ1144" s="204"/>
      <c r="DK1144" s="204"/>
      <c r="DL1144" s="204"/>
      <c r="DM1144" s="204"/>
      <c r="DN1144" s="204"/>
      <c r="DO1144" s="204"/>
      <c r="DP1144" s="204"/>
      <c r="DQ1144" s="204"/>
      <c r="DR1144" s="204"/>
      <c r="DS1144" s="204"/>
      <c r="DT1144" s="204"/>
      <c r="DU1144" s="204"/>
      <c r="DV1144" s="204"/>
      <c r="DW1144" s="204"/>
      <c r="DX1144" s="204"/>
      <c r="DY1144" s="204"/>
      <c r="DZ1144" s="204"/>
      <c r="EA1144" s="204"/>
      <c r="EB1144" s="204"/>
      <c r="EC1144" s="204"/>
      <c r="ED1144" s="204"/>
      <c r="EE1144" s="204"/>
      <c r="EF1144" s="204"/>
      <c r="EG1144" s="204"/>
      <c r="EH1144" s="204"/>
      <c r="EI1144" s="204"/>
      <c r="EJ1144" s="204"/>
      <c r="EK1144" s="204"/>
      <c r="EL1144" s="204"/>
      <c r="EM1144" s="204"/>
      <c r="EN1144" s="204"/>
      <c r="EO1144" s="204"/>
      <c r="EP1144" s="204"/>
      <c r="EQ1144" s="204"/>
      <c r="ER1144" s="204"/>
      <c r="ES1144" s="204"/>
      <c r="ET1144" s="204"/>
      <c r="EU1144" s="204"/>
      <c r="EV1144" s="204"/>
      <c r="EW1144" s="204"/>
      <c r="EX1144" s="204"/>
      <c r="EY1144" s="204"/>
      <c r="EZ1144" s="204"/>
      <c r="FA1144" s="204"/>
      <c r="FB1144" s="204"/>
      <c r="FC1144" s="204"/>
      <c r="FD1144" s="204"/>
      <c r="FE1144" s="204"/>
      <c r="FF1144" s="204"/>
      <c r="FG1144" s="204"/>
      <c r="FH1144" s="204"/>
      <c r="FI1144" s="204"/>
      <c r="FJ1144" s="204"/>
      <c r="FK1144" s="204"/>
      <c r="FL1144" s="204"/>
      <c r="FM1144" s="204"/>
      <c r="FN1144" s="204"/>
      <c r="FO1144" s="204"/>
      <c r="FP1144" s="204"/>
      <c r="FQ1144" s="204"/>
      <c r="FR1144" s="204"/>
      <c r="FS1144" s="204"/>
      <c r="FT1144" s="204"/>
      <c r="FU1144" s="204"/>
      <c r="FV1144" s="204"/>
      <c r="FW1144" s="204"/>
      <c r="FX1144" s="204"/>
      <c r="FY1144" s="204"/>
      <c r="FZ1144" s="204"/>
      <c r="GA1144" s="204"/>
      <c r="GB1144" s="204"/>
      <c r="GC1144" s="204"/>
      <c r="GD1144" s="204"/>
      <c r="GE1144" s="204"/>
      <c r="GF1144" s="204"/>
      <c r="GG1144" s="204"/>
      <c r="GH1144" s="204"/>
      <c r="GI1144" s="204"/>
      <c r="GJ1144" s="204"/>
      <c r="GK1144" s="204"/>
      <c r="GL1144" s="204"/>
      <c r="GM1144" s="204"/>
      <c r="GN1144" s="204"/>
      <c r="GO1144" s="204"/>
      <c r="GP1144" s="204"/>
      <c r="GQ1144" s="204"/>
      <c r="GR1144" s="204"/>
      <c r="GS1144" s="204"/>
      <c r="GT1144" s="204"/>
      <c r="GU1144" s="204"/>
      <c r="GV1144" s="204"/>
      <c r="GW1144" s="204"/>
      <c r="GX1144" s="204"/>
      <c r="GY1144" s="204"/>
      <c r="GZ1144" s="204"/>
      <c r="HA1144" s="204"/>
      <c r="HB1144" s="204"/>
      <c r="HC1144" s="204"/>
      <c r="HD1144" s="204"/>
      <c r="HE1144" s="204"/>
      <c r="HF1144" s="204"/>
      <c r="HG1144" s="204"/>
      <c r="HH1144" s="204"/>
      <c r="HI1144" s="204"/>
      <c r="HJ1144" s="204"/>
      <c r="HK1144" s="204"/>
      <c r="HL1144" s="204"/>
      <c r="HM1144" s="204"/>
      <c r="HN1144" s="204"/>
      <c r="HO1144" s="204"/>
      <c r="HP1144" s="204"/>
      <c r="HQ1144" s="204"/>
      <c r="HR1144" s="204"/>
      <c r="HS1144" s="204"/>
      <c r="HT1144" s="204"/>
      <c r="HU1144" s="204"/>
      <c r="HV1144" s="204"/>
      <c r="HW1144" s="204"/>
      <c r="HX1144" s="204"/>
      <c r="HY1144" s="204"/>
      <c r="HZ1144" s="204"/>
      <c r="IA1144" s="204"/>
      <c r="IB1144" s="204"/>
      <c r="IC1144" s="204"/>
      <c r="ID1144" s="204"/>
      <c r="IE1144" s="204"/>
      <c r="IF1144" s="204"/>
      <c r="IG1144" s="204"/>
      <c r="IH1144" s="204"/>
      <c r="II1144" s="204"/>
      <c r="IJ1144" s="204"/>
      <c r="IK1144" s="204"/>
      <c r="IL1144" s="204"/>
      <c r="IM1144" s="204"/>
      <c r="IN1144" s="204"/>
      <c r="IO1144" s="204"/>
      <c r="IP1144" s="204"/>
      <c r="IQ1144" s="204"/>
      <c r="IR1144" s="204"/>
      <c r="IS1144" s="204"/>
      <c r="IT1144" s="204"/>
      <c r="IU1144" s="204"/>
      <c r="IV1144" s="204"/>
      <c r="IW1144" s="204"/>
      <c r="IX1144" s="204"/>
      <c r="IY1144" s="204"/>
      <c r="IZ1144" s="204"/>
    </row>
    <row r="1145" spans="2:260" ht="31.5" x14ac:dyDescent="0.25">
      <c r="B1145" s="204">
        <v>1</v>
      </c>
      <c r="E1145" s="602" t="s">
        <v>194</v>
      </c>
      <c r="F1145" s="159"/>
      <c r="G1145" s="2192"/>
      <c r="H1145" s="1888"/>
      <c r="I1145" s="2639"/>
      <c r="J1145" s="2639"/>
      <c r="K1145" s="2003"/>
      <c r="L1145" s="2635"/>
      <c r="M1145" s="2635"/>
      <c r="N1145" s="2003"/>
      <c r="O1145" s="2003"/>
      <c r="P1145" s="2003"/>
      <c r="Q1145" s="2003"/>
      <c r="R1145" s="2003"/>
      <c r="S1145" s="1883"/>
      <c r="T1145" s="2636"/>
      <c r="U1145" s="2636"/>
      <c r="V1145" s="2636"/>
      <c r="W1145" s="2636"/>
      <c r="X1145" s="2636"/>
      <c r="Y1145" s="2636"/>
      <c r="Z1145" s="2637"/>
      <c r="AA1145" s="2636"/>
      <c r="AB1145" s="2636"/>
      <c r="AC1145" s="2636"/>
      <c r="AD1145" s="2636"/>
      <c r="AE1145" s="2636"/>
      <c r="AF1145" s="906"/>
      <c r="AG1145" s="905"/>
      <c r="AH1145" s="204"/>
      <c r="AI1145" s="204"/>
      <c r="AJ1145" s="204"/>
      <c r="AK1145" s="204"/>
      <c r="AL1145" s="204"/>
      <c r="AM1145" s="204"/>
      <c r="AN1145" s="204"/>
      <c r="AO1145" s="204"/>
      <c r="AP1145" s="204"/>
      <c r="AQ1145" s="204"/>
      <c r="AR1145" s="204"/>
      <c r="AS1145" s="204"/>
      <c r="AT1145" s="204"/>
      <c r="AU1145" s="204"/>
      <c r="AV1145" s="204"/>
      <c r="AW1145" s="204"/>
      <c r="AX1145" s="204"/>
      <c r="AY1145" s="204"/>
      <c r="AZ1145" s="204"/>
      <c r="BA1145" s="204"/>
      <c r="BB1145" s="204"/>
      <c r="BC1145" s="204"/>
      <c r="BD1145" s="204"/>
      <c r="BE1145" s="204"/>
      <c r="BF1145" s="204"/>
      <c r="BG1145" s="204"/>
      <c r="BH1145" s="204"/>
      <c r="BI1145" s="204"/>
      <c r="BJ1145" s="204"/>
      <c r="BK1145" s="204"/>
      <c r="BL1145" s="204"/>
      <c r="BM1145" s="204"/>
      <c r="BN1145" s="204"/>
      <c r="BO1145" s="204"/>
      <c r="BP1145" s="204"/>
      <c r="BQ1145" s="204"/>
      <c r="BR1145" s="204"/>
      <c r="BS1145" s="204"/>
      <c r="BT1145" s="204"/>
      <c r="BU1145" s="204"/>
      <c r="BV1145" s="204"/>
      <c r="BW1145" s="204"/>
      <c r="BX1145" s="204"/>
      <c r="BY1145" s="204"/>
      <c r="BZ1145" s="204"/>
      <c r="CA1145" s="204"/>
      <c r="CB1145" s="204"/>
      <c r="CC1145" s="204"/>
      <c r="CD1145" s="204"/>
      <c r="CE1145" s="204"/>
      <c r="CF1145" s="204"/>
      <c r="CG1145" s="204"/>
      <c r="CH1145" s="204"/>
      <c r="CI1145" s="204"/>
      <c r="CJ1145" s="204"/>
      <c r="CK1145" s="204"/>
      <c r="CL1145" s="204"/>
      <c r="CM1145" s="204"/>
      <c r="CN1145" s="204"/>
      <c r="CO1145" s="204"/>
      <c r="CP1145" s="204"/>
      <c r="CQ1145" s="204"/>
      <c r="CR1145" s="204"/>
      <c r="CS1145" s="204"/>
      <c r="CT1145" s="204"/>
      <c r="CU1145" s="204"/>
      <c r="CV1145" s="204"/>
      <c r="CW1145" s="204"/>
      <c r="CX1145" s="204"/>
      <c r="CY1145" s="204"/>
      <c r="CZ1145" s="204"/>
      <c r="DA1145" s="204"/>
      <c r="DB1145" s="204"/>
      <c r="DC1145" s="204"/>
      <c r="DD1145" s="204"/>
      <c r="DE1145" s="204"/>
      <c r="DF1145" s="204"/>
      <c r="DG1145" s="204"/>
      <c r="DH1145" s="204"/>
      <c r="DI1145" s="204"/>
      <c r="DJ1145" s="204"/>
      <c r="DK1145" s="204"/>
      <c r="DL1145" s="204"/>
      <c r="DM1145" s="204"/>
      <c r="DN1145" s="204"/>
      <c r="DO1145" s="204"/>
      <c r="DP1145" s="204"/>
      <c r="DQ1145" s="204"/>
      <c r="DR1145" s="204"/>
      <c r="DS1145" s="204"/>
      <c r="DT1145" s="204"/>
      <c r="DU1145" s="204"/>
      <c r="DV1145" s="204"/>
      <c r="DW1145" s="204"/>
      <c r="DX1145" s="204"/>
      <c r="DY1145" s="204"/>
      <c r="DZ1145" s="204"/>
      <c r="EA1145" s="204"/>
      <c r="EB1145" s="204"/>
      <c r="EC1145" s="204"/>
      <c r="ED1145" s="204"/>
      <c r="EE1145" s="204"/>
      <c r="EF1145" s="204"/>
      <c r="EG1145" s="204"/>
      <c r="EH1145" s="204"/>
      <c r="EI1145" s="204"/>
      <c r="EJ1145" s="204"/>
      <c r="EK1145" s="204"/>
      <c r="EL1145" s="204"/>
      <c r="EM1145" s="204"/>
      <c r="EN1145" s="204"/>
      <c r="EO1145" s="204"/>
      <c r="EP1145" s="204"/>
      <c r="EQ1145" s="204"/>
      <c r="ER1145" s="204"/>
      <c r="ES1145" s="204"/>
      <c r="ET1145" s="204"/>
      <c r="EU1145" s="204"/>
      <c r="EV1145" s="204"/>
      <c r="EW1145" s="204"/>
      <c r="EX1145" s="204"/>
      <c r="EY1145" s="204"/>
      <c r="EZ1145" s="204"/>
      <c r="FA1145" s="204"/>
      <c r="FB1145" s="204"/>
      <c r="FC1145" s="204"/>
      <c r="FD1145" s="204"/>
      <c r="FE1145" s="204"/>
      <c r="FF1145" s="204"/>
      <c r="FG1145" s="204"/>
      <c r="FH1145" s="204"/>
      <c r="FI1145" s="204"/>
      <c r="FJ1145" s="204"/>
      <c r="FK1145" s="204"/>
      <c r="FL1145" s="204"/>
      <c r="FM1145" s="204"/>
      <c r="FN1145" s="204"/>
      <c r="FO1145" s="204"/>
      <c r="FP1145" s="204"/>
      <c r="FQ1145" s="204"/>
      <c r="FR1145" s="204"/>
      <c r="FS1145" s="204"/>
      <c r="FT1145" s="204"/>
      <c r="FU1145" s="204"/>
      <c r="FV1145" s="204"/>
      <c r="FW1145" s="204"/>
      <c r="FX1145" s="204"/>
      <c r="FY1145" s="204"/>
      <c r="FZ1145" s="204"/>
      <c r="GA1145" s="204"/>
      <c r="GB1145" s="204"/>
      <c r="GC1145" s="204"/>
      <c r="GD1145" s="204"/>
      <c r="GE1145" s="204"/>
      <c r="GF1145" s="204"/>
      <c r="GG1145" s="204"/>
      <c r="GH1145" s="204"/>
      <c r="GI1145" s="204"/>
      <c r="GJ1145" s="204"/>
      <c r="GK1145" s="204"/>
      <c r="GL1145" s="204"/>
      <c r="GM1145" s="204"/>
      <c r="GN1145" s="204"/>
      <c r="GO1145" s="204"/>
      <c r="GP1145" s="204"/>
      <c r="GQ1145" s="204"/>
      <c r="GR1145" s="204"/>
      <c r="GS1145" s="204"/>
      <c r="GT1145" s="204"/>
      <c r="GU1145" s="204"/>
      <c r="GV1145" s="204"/>
      <c r="GW1145" s="204"/>
      <c r="GX1145" s="204"/>
      <c r="GY1145" s="204"/>
      <c r="GZ1145" s="204"/>
      <c r="HA1145" s="204"/>
      <c r="HB1145" s="204"/>
      <c r="HC1145" s="204"/>
      <c r="HD1145" s="204"/>
      <c r="HE1145" s="204"/>
      <c r="HF1145" s="204"/>
      <c r="HG1145" s="204"/>
      <c r="HH1145" s="204"/>
      <c r="HI1145" s="204"/>
      <c r="HJ1145" s="204"/>
      <c r="HK1145" s="204"/>
      <c r="HL1145" s="204"/>
      <c r="HM1145" s="204"/>
      <c r="HN1145" s="204"/>
      <c r="HO1145" s="204"/>
      <c r="HP1145" s="204"/>
      <c r="HQ1145" s="204"/>
      <c r="HR1145" s="204"/>
      <c r="HS1145" s="204"/>
      <c r="HT1145" s="204"/>
      <c r="HU1145" s="204"/>
      <c r="HV1145" s="204"/>
      <c r="HW1145" s="204"/>
      <c r="HX1145" s="204"/>
      <c r="HY1145" s="204"/>
      <c r="HZ1145" s="204"/>
      <c r="IA1145" s="204"/>
      <c r="IB1145" s="204"/>
      <c r="IC1145" s="204"/>
      <c r="ID1145" s="204"/>
      <c r="IE1145" s="204"/>
      <c r="IF1145" s="204"/>
      <c r="IG1145" s="204"/>
      <c r="IH1145" s="204"/>
      <c r="II1145" s="204"/>
      <c r="IJ1145" s="204"/>
      <c r="IK1145" s="204"/>
      <c r="IL1145" s="204"/>
      <c r="IM1145" s="204"/>
      <c r="IN1145" s="204"/>
      <c r="IO1145" s="204"/>
      <c r="IP1145" s="204"/>
      <c r="IQ1145" s="204"/>
      <c r="IR1145" s="204"/>
      <c r="IS1145" s="204"/>
      <c r="IT1145" s="204"/>
      <c r="IU1145" s="204"/>
      <c r="IV1145" s="204"/>
      <c r="IW1145" s="204"/>
      <c r="IX1145" s="204"/>
      <c r="IY1145" s="204"/>
      <c r="IZ1145" s="204"/>
    </row>
    <row r="1146" spans="2:260" ht="94.5" customHeight="1" x14ac:dyDescent="0.25">
      <c r="B1146" s="204">
        <v>1</v>
      </c>
      <c r="E1146" s="606" t="s">
        <v>596</v>
      </c>
      <c r="F1146" s="159"/>
      <c r="G1146" s="2192"/>
      <c r="H1146" s="1888"/>
      <c r="I1146" s="1888"/>
      <c r="J1146" s="1888">
        <f t="shared" ref="J1146:J1153" si="245">J1067+J979</f>
        <v>8</v>
      </c>
      <c r="K1146" s="2003" t="e">
        <f t="shared" ref="K1146:K1152" si="246">J1146/I1146*100</f>
        <v>#DIV/0!</v>
      </c>
      <c r="L1146" s="2635"/>
      <c r="M1146" s="2635"/>
      <c r="N1146" s="2003"/>
      <c r="O1146" s="2003"/>
      <c r="P1146" s="2003"/>
      <c r="Q1146" s="2003"/>
      <c r="R1146" s="2003"/>
      <c r="S1146" s="1883"/>
      <c r="T1146" s="2636"/>
      <c r="U1146" s="2636"/>
      <c r="V1146" s="2636"/>
      <c r="W1146" s="2636"/>
      <c r="X1146" s="2636">
        <f t="shared" ref="X1146:AE1146" si="247">X1067+X979</f>
        <v>0</v>
      </c>
      <c r="Y1146" s="2636">
        <f t="shared" si="247"/>
        <v>25.872340000000001</v>
      </c>
      <c r="Z1146" s="2637">
        <f t="shared" si="247"/>
        <v>0</v>
      </c>
      <c r="AA1146" s="2636">
        <f t="shared" si="247"/>
        <v>0</v>
      </c>
      <c r="AB1146" s="2636">
        <f t="shared" si="247"/>
        <v>25.872340000000001</v>
      </c>
      <c r="AC1146" s="2636">
        <f t="shared" si="247"/>
        <v>0</v>
      </c>
      <c r="AD1146" s="2636">
        <f t="shared" si="247"/>
        <v>0</v>
      </c>
      <c r="AE1146" s="2636">
        <f t="shared" si="247"/>
        <v>25.872340000000001</v>
      </c>
      <c r="AF1146" s="906"/>
      <c r="AG1146" s="905"/>
      <c r="AH1146" s="204"/>
      <c r="AI1146" s="204"/>
      <c r="AJ1146" s="204"/>
      <c r="AK1146" s="204"/>
      <c r="AL1146" s="204"/>
      <c r="AM1146" s="204"/>
      <c r="AN1146" s="204"/>
      <c r="AO1146" s="204"/>
      <c r="AP1146" s="204"/>
      <c r="AQ1146" s="204"/>
      <c r="AR1146" s="204"/>
      <c r="AS1146" s="204"/>
      <c r="AT1146" s="204"/>
      <c r="AU1146" s="204"/>
      <c r="AV1146" s="204"/>
      <c r="AW1146" s="204"/>
      <c r="AX1146" s="204"/>
      <c r="AY1146" s="204"/>
      <c r="AZ1146" s="204"/>
      <c r="BA1146" s="204"/>
      <c r="BB1146" s="204"/>
      <c r="BC1146" s="204"/>
      <c r="BD1146" s="204"/>
      <c r="BE1146" s="204"/>
      <c r="BF1146" s="204"/>
      <c r="BG1146" s="204"/>
      <c r="BH1146" s="204"/>
      <c r="BI1146" s="204"/>
      <c r="BJ1146" s="204"/>
      <c r="BK1146" s="204"/>
      <c r="BL1146" s="204"/>
      <c r="BM1146" s="204"/>
      <c r="BN1146" s="204"/>
      <c r="BO1146" s="204"/>
      <c r="BP1146" s="204"/>
      <c r="BQ1146" s="204"/>
      <c r="BR1146" s="204"/>
      <c r="BS1146" s="204"/>
      <c r="BT1146" s="204"/>
      <c r="BU1146" s="204"/>
      <c r="BV1146" s="204"/>
      <c r="BW1146" s="204"/>
      <c r="BX1146" s="204"/>
      <c r="BY1146" s="204"/>
      <c r="BZ1146" s="204"/>
      <c r="CA1146" s="204"/>
      <c r="CB1146" s="204"/>
      <c r="CC1146" s="204"/>
      <c r="CD1146" s="204"/>
      <c r="CE1146" s="204"/>
      <c r="CF1146" s="204"/>
      <c r="CG1146" s="204"/>
      <c r="CH1146" s="204"/>
      <c r="CI1146" s="204"/>
      <c r="CJ1146" s="204"/>
      <c r="CK1146" s="204"/>
      <c r="CL1146" s="204"/>
      <c r="CM1146" s="204"/>
      <c r="CN1146" s="204"/>
      <c r="CO1146" s="204"/>
      <c r="CP1146" s="204"/>
      <c r="CQ1146" s="204"/>
      <c r="CR1146" s="204"/>
      <c r="CS1146" s="204"/>
      <c r="CT1146" s="204"/>
      <c r="CU1146" s="204"/>
      <c r="CV1146" s="204"/>
      <c r="CW1146" s="204"/>
      <c r="CX1146" s="204"/>
      <c r="CY1146" s="204"/>
      <c r="CZ1146" s="204"/>
      <c r="DA1146" s="204"/>
      <c r="DB1146" s="204"/>
      <c r="DC1146" s="204"/>
      <c r="DD1146" s="204"/>
      <c r="DE1146" s="204"/>
      <c r="DF1146" s="204"/>
      <c r="DG1146" s="204"/>
      <c r="DH1146" s="204"/>
      <c r="DI1146" s="204"/>
      <c r="DJ1146" s="204"/>
      <c r="DK1146" s="204"/>
      <c r="DL1146" s="204"/>
      <c r="DM1146" s="204"/>
      <c r="DN1146" s="204"/>
      <c r="DO1146" s="204"/>
      <c r="DP1146" s="204"/>
      <c r="DQ1146" s="204"/>
      <c r="DR1146" s="204"/>
      <c r="DS1146" s="204"/>
      <c r="DT1146" s="204"/>
      <c r="DU1146" s="204"/>
      <c r="DV1146" s="204"/>
      <c r="DW1146" s="204"/>
      <c r="DX1146" s="204"/>
      <c r="DY1146" s="204"/>
      <c r="DZ1146" s="204"/>
      <c r="EA1146" s="204"/>
      <c r="EB1146" s="204"/>
      <c r="EC1146" s="204"/>
      <c r="ED1146" s="204"/>
      <c r="EE1146" s="204"/>
      <c r="EF1146" s="204"/>
      <c r="EG1146" s="204"/>
      <c r="EH1146" s="204"/>
      <c r="EI1146" s="204"/>
      <c r="EJ1146" s="204"/>
      <c r="EK1146" s="204"/>
      <c r="EL1146" s="204"/>
      <c r="EM1146" s="204"/>
      <c r="EN1146" s="204"/>
      <c r="EO1146" s="204"/>
      <c r="EP1146" s="204"/>
      <c r="EQ1146" s="204"/>
      <c r="ER1146" s="204"/>
      <c r="ES1146" s="204"/>
      <c r="ET1146" s="204"/>
      <c r="EU1146" s="204"/>
      <c r="EV1146" s="204"/>
      <c r="EW1146" s="204"/>
      <c r="EX1146" s="204"/>
      <c r="EY1146" s="204"/>
      <c r="EZ1146" s="204"/>
      <c r="FA1146" s="204"/>
      <c r="FB1146" s="204"/>
      <c r="FC1146" s="204"/>
      <c r="FD1146" s="204"/>
      <c r="FE1146" s="204"/>
      <c r="FF1146" s="204"/>
      <c r="FG1146" s="204"/>
      <c r="FH1146" s="204"/>
      <c r="FI1146" s="204"/>
      <c r="FJ1146" s="204"/>
      <c r="FK1146" s="204"/>
      <c r="FL1146" s="204"/>
      <c r="FM1146" s="204"/>
      <c r="FN1146" s="204"/>
      <c r="FO1146" s="204"/>
      <c r="FP1146" s="204"/>
      <c r="FQ1146" s="204"/>
      <c r="FR1146" s="204"/>
      <c r="FS1146" s="204"/>
      <c r="FT1146" s="204"/>
      <c r="FU1146" s="204"/>
      <c r="FV1146" s="204"/>
      <c r="FW1146" s="204"/>
      <c r="FX1146" s="204"/>
      <c r="FY1146" s="204"/>
      <c r="FZ1146" s="204"/>
      <c r="GA1146" s="204"/>
      <c r="GB1146" s="204"/>
      <c r="GC1146" s="204"/>
      <c r="GD1146" s="204"/>
      <c r="GE1146" s="204"/>
      <c r="GF1146" s="204"/>
      <c r="GG1146" s="204"/>
      <c r="GH1146" s="204"/>
      <c r="GI1146" s="204"/>
      <c r="GJ1146" s="204"/>
      <c r="GK1146" s="204"/>
      <c r="GL1146" s="204"/>
      <c r="GM1146" s="204"/>
      <c r="GN1146" s="204"/>
      <c r="GO1146" s="204"/>
      <c r="GP1146" s="204"/>
      <c r="GQ1146" s="204"/>
      <c r="GR1146" s="204"/>
      <c r="GS1146" s="204"/>
      <c r="GT1146" s="204"/>
      <c r="GU1146" s="204"/>
      <c r="GV1146" s="204"/>
      <c r="GW1146" s="204"/>
      <c r="GX1146" s="204"/>
      <c r="GY1146" s="204"/>
      <c r="GZ1146" s="204"/>
      <c r="HA1146" s="204"/>
      <c r="HB1146" s="204"/>
      <c r="HC1146" s="204"/>
      <c r="HD1146" s="204"/>
      <c r="HE1146" s="204"/>
      <c r="HF1146" s="204"/>
      <c r="HG1146" s="204"/>
      <c r="HH1146" s="204"/>
      <c r="HI1146" s="204"/>
      <c r="HJ1146" s="204"/>
      <c r="HK1146" s="204"/>
      <c r="HL1146" s="204"/>
      <c r="HM1146" s="204"/>
      <c r="HN1146" s="204"/>
      <c r="HO1146" s="204"/>
      <c r="HP1146" s="204"/>
      <c r="HQ1146" s="204"/>
      <c r="HR1146" s="204"/>
      <c r="HS1146" s="204"/>
      <c r="HT1146" s="204"/>
      <c r="HU1146" s="204"/>
      <c r="HV1146" s="204"/>
      <c r="HW1146" s="204"/>
      <c r="HX1146" s="204"/>
      <c r="HY1146" s="204"/>
      <c r="HZ1146" s="204"/>
      <c r="IA1146" s="204"/>
      <c r="IB1146" s="204"/>
      <c r="IC1146" s="204"/>
      <c r="ID1146" s="204"/>
      <c r="IE1146" s="204"/>
      <c r="IF1146" s="204"/>
      <c r="IG1146" s="204"/>
      <c r="IH1146" s="204"/>
      <c r="II1146" s="204"/>
      <c r="IJ1146" s="204"/>
      <c r="IK1146" s="204"/>
      <c r="IL1146" s="204"/>
      <c r="IM1146" s="204"/>
      <c r="IN1146" s="204"/>
      <c r="IO1146" s="204"/>
      <c r="IP1146" s="204"/>
      <c r="IQ1146" s="204"/>
      <c r="IR1146" s="204"/>
      <c r="IS1146" s="204"/>
      <c r="IT1146" s="204"/>
      <c r="IU1146" s="204"/>
      <c r="IV1146" s="204"/>
      <c r="IW1146" s="204"/>
      <c r="IX1146" s="204"/>
      <c r="IY1146" s="204"/>
      <c r="IZ1146" s="204"/>
    </row>
    <row r="1147" spans="2:260" x14ac:dyDescent="0.25">
      <c r="E1147" s="596" t="s">
        <v>718</v>
      </c>
      <c r="F1147" s="159"/>
      <c r="G1147" s="2192"/>
      <c r="H1147" s="1888"/>
      <c r="I1147" s="1888"/>
      <c r="J1147" s="1888">
        <f t="shared" si="245"/>
        <v>0</v>
      </c>
      <c r="K1147" s="2003" t="e">
        <f t="shared" si="246"/>
        <v>#DIV/0!</v>
      </c>
      <c r="L1147" s="2635"/>
      <c r="M1147" s="2635"/>
      <c r="N1147" s="2003"/>
      <c r="O1147" s="2003"/>
      <c r="P1147" s="2003"/>
      <c r="Q1147" s="2003"/>
      <c r="R1147" s="2003"/>
      <c r="S1147" s="1883"/>
      <c r="T1147" s="2636"/>
      <c r="U1147" s="2636"/>
      <c r="V1147" s="2636"/>
      <c r="W1147" s="2636"/>
      <c r="X1147" s="2636"/>
      <c r="Y1147" s="2636"/>
      <c r="Z1147" s="2637"/>
      <c r="AA1147" s="2636"/>
      <c r="AB1147" s="2636"/>
      <c r="AC1147" s="2636"/>
      <c r="AD1147" s="2636"/>
      <c r="AE1147" s="2636"/>
      <c r="AF1147" s="906"/>
      <c r="AG1147" s="905"/>
      <c r="AH1147" s="204"/>
      <c r="AI1147" s="204"/>
      <c r="AJ1147" s="204"/>
      <c r="AK1147" s="204"/>
      <c r="AL1147" s="204"/>
      <c r="AM1147" s="204"/>
      <c r="AN1147" s="204"/>
      <c r="AO1147" s="204"/>
      <c r="AP1147" s="204"/>
      <c r="AQ1147" s="204"/>
      <c r="AR1147" s="204"/>
      <c r="AS1147" s="204"/>
      <c r="AT1147" s="204"/>
      <c r="AU1147" s="204"/>
      <c r="AV1147" s="204"/>
      <c r="AW1147" s="204"/>
      <c r="AX1147" s="204"/>
      <c r="AY1147" s="204"/>
      <c r="AZ1147" s="204"/>
      <c r="BA1147" s="204"/>
      <c r="BB1147" s="204"/>
      <c r="BC1147" s="204"/>
      <c r="BD1147" s="204"/>
      <c r="BE1147" s="204"/>
      <c r="BF1147" s="204"/>
      <c r="BG1147" s="204"/>
      <c r="BH1147" s="204"/>
      <c r="BI1147" s="204"/>
      <c r="BJ1147" s="204"/>
      <c r="BK1147" s="204"/>
      <c r="BL1147" s="204"/>
      <c r="BM1147" s="204"/>
      <c r="BN1147" s="204"/>
      <c r="BO1147" s="204"/>
      <c r="BP1147" s="204"/>
      <c r="BQ1147" s="204"/>
      <c r="BR1147" s="204"/>
      <c r="BS1147" s="204"/>
      <c r="BT1147" s="204"/>
      <c r="BU1147" s="204"/>
      <c r="BV1147" s="204"/>
      <c r="BW1147" s="204"/>
      <c r="BX1147" s="204"/>
      <c r="BY1147" s="204"/>
      <c r="BZ1147" s="204"/>
      <c r="CA1147" s="204"/>
      <c r="CB1147" s="204"/>
      <c r="CC1147" s="204"/>
      <c r="CD1147" s="204"/>
      <c r="CE1147" s="204"/>
      <c r="CF1147" s="204"/>
      <c r="CG1147" s="204"/>
      <c r="CH1147" s="204"/>
      <c r="CI1147" s="204"/>
      <c r="CJ1147" s="204"/>
      <c r="CK1147" s="204"/>
      <c r="CL1147" s="204"/>
      <c r="CM1147" s="204"/>
      <c r="CN1147" s="204"/>
      <c r="CO1147" s="204"/>
      <c r="CP1147" s="204"/>
      <c r="CQ1147" s="204"/>
      <c r="CR1147" s="204"/>
      <c r="CS1147" s="204"/>
      <c r="CT1147" s="204"/>
      <c r="CU1147" s="204"/>
      <c r="CV1147" s="204"/>
      <c r="CW1147" s="204"/>
      <c r="CX1147" s="204"/>
      <c r="CY1147" s="204"/>
      <c r="CZ1147" s="204"/>
      <c r="DA1147" s="204"/>
      <c r="DB1147" s="204"/>
      <c r="DC1147" s="204"/>
      <c r="DD1147" s="204"/>
      <c r="DE1147" s="204"/>
      <c r="DF1147" s="204"/>
      <c r="DG1147" s="204"/>
      <c r="DH1147" s="204"/>
      <c r="DI1147" s="204"/>
      <c r="DJ1147" s="204"/>
      <c r="DK1147" s="204"/>
      <c r="DL1147" s="204"/>
      <c r="DM1147" s="204"/>
      <c r="DN1147" s="204"/>
      <c r="DO1147" s="204"/>
      <c r="DP1147" s="204"/>
      <c r="DQ1147" s="204"/>
      <c r="DR1147" s="204"/>
      <c r="DS1147" s="204"/>
      <c r="DT1147" s="204"/>
      <c r="DU1147" s="204"/>
      <c r="DV1147" s="204"/>
      <c r="DW1147" s="204"/>
      <c r="DX1147" s="204"/>
      <c r="DY1147" s="204"/>
      <c r="DZ1147" s="204"/>
      <c r="EA1147" s="204"/>
      <c r="EB1147" s="204"/>
      <c r="EC1147" s="204"/>
      <c r="ED1147" s="204"/>
      <c r="EE1147" s="204"/>
      <c r="EF1147" s="204"/>
      <c r="EG1147" s="204"/>
      <c r="EH1147" s="204"/>
      <c r="EI1147" s="204"/>
      <c r="EJ1147" s="204"/>
      <c r="EK1147" s="204"/>
      <c r="EL1147" s="204"/>
      <c r="EM1147" s="204"/>
      <c r="EN1147" s="204"/>
      <c r="EO1147" s="204"/>
      <c r="EP1147" s="204"/>
      <c r="EQ1147" s="204"/>
      <c r="ER1147" s="204"/>
      <c r="ES1147" s="204"/>
      <c r="ET1147" s="204"/>
      <c r="EU1147" s="204"/>
      <c r="EV1147" s="204"/>
      <c r="EW1147" s="204"/>
      <c r="EX1147" s="204"/>
      <c r="EY1147" s="204"/>
      <c r="EZ1147" s="204"/>
      <c r="FA1147" s="204"/>
      <c r="FB1147" s="204"/>
      <c r="FC1147" s="204"/>
      <c r="FD1147" s="204"/>
      <c r="FE1147" s="204"/>
      <c r="FF1147" s="204"/>
      <c r="FG1147" s="204"/>
      <c r="FH1147" s="204"/>
      <c r="FI1147" s="204"/>
      <c r="FJ1147" s="204"/>
      <c r="FK1147" s="204"/>
      <c r="FL1147" s="204"/>
      <c r="FM1147" s="204"/>
      <c r="FN1147" s="204"/>
      <c r="FO1147" s="204"/>
      <c r="FP1147" s="204"/>
      <c r="FQ1147" s="204"/>
      <c r="FR1147" s="204"/>
      <c r="FS1147" s="204"/>
      <c r="FT1147" s="204"/>
      <c r="FU1147" s="204"/>
      <c r="FV1147" s="204"/>
      <c r="FW1147" s="204"/>
      <c r="FX1147" s="204"/>
      <c r="FY1147" s="204"/>
      <c r="FZ1147" s="204"/>
      <c r="GA1147" s="204"/>
      <c r="GB1147" s="204"/>
      <c r="GC1147" s="204"/>
      <c r="GD1147" s="204"/>
      <c r="GE1147" s="204"/>
      <c r="GF1147" s="204"/>
      <c r="GG1147" s="204"/>
      <c r="GH1147" s="204"/>
      <c r="GI1147" s="204"/>
      <c r="GJ1147" s="204"/>
      <c r="GK1147" s="204"/>
      <c r="GL1147" s="204"/>
      <c r="GM1147" s="204"/>
      <c r="GN1147" s="204"/>
      <c r="GO1147" s="204"/>
      <c r="GP1147" s="204"/>
      <c r="GQ1147" s="204"/>
      <c r="GR1147" s="204"/>
      <c r="GS1147" s="204"/>
      <c r="GT1147" s="204"/>
      <c r="GU1147" s="204"/>
      <c r="GV1147" s="204"/>
      <c r="GW1147" s="204"/>
      <c r="GX1147" s="204"/>
      <c r="GY1147" s="204"/>
      <c r="GZ1147" s="204"/>
      <c r="HA1147" s="204"/>
      <c r="HB1147" s="204"/>
      <c r="HC1147" s="204"/>
      <c r="HD1147" s="204"/>
      <c r="HE1147" s="204"/>
      <c r="HF1147" s="204"/>
      <c r="HG1147" s="204"/>
      <c r="HH1147" s="204"/>
      <c r="HI1147" s="204"/>
      <c r="HJ1147" s="204"/>
      <c r="HK1147" s="204"/>
      <c r="HL1147" s="204"/>
      <c r="HM1147" s="204"/>
      <c r="HN1147" s="204"/>
      <c r="HO1147" s="204"/>
      <c r="HP1147" s="204"/>
      <c r="HQ1147" s="204"/>
      <c r="HR1147" s="204"/>
      <c r="HS1147" s="204"/>
      <c r="HT1147" s="204"/>
      <c r="HU1147" s="204"/>
      <c r="HV1147" s="204"/>
      <c r="HW1147" s="204"/>
      <c r="HX1147" s="204"/>
      <c r="HY1147" s="204"/>
      <c r="HZ1147" s="204"/>
      <c r="IA1147" s="204"/>
      <c r="IB1147" s="204"/>
      <c r="IC1147" s="204"/>
      <c r="ID1147" s="204"/>
      <c r="IE1147" s="204"/>
      <c r="IF1147" s="204"/>
      <c r="IG1147" s="204"/>
      <c r="IH1147" s="204"/>
      <c r="II1147" s="204"/>
      <c r="IJ1147" s="204"/>
      <c r="IK1147" s="204"/>
      <c r="IL1147" s="204"/>
      <c r="IM1147" s="204"/>
      <c r="IN1147" s="204"/>
      <c r="IO1147" s="204"/>
      <c r="IP1147" s="204"/>
      <c r="IQ1147" s="204"/>
      <c r="IR1147" s="204"/>
      <c r="IS1147" s="204"/>
      <c r="IT1147" s="204"/>
      <c r="IU1147" s="204"/>
      <c r="IV1147" s="204"/>
      <c r="IW1147" s="204"/>
      <c r="IX1147" s="204"/>
      <c r="IY1147" s="204"/>
      <c r="IZ1147" s="204"/>
    </row>
    <row r="1148" spans="2:260" x14ac:dyDescent="0.25">
      <c r="E1148" s="596" t="s">
        <v>719</v>
      </c>
      <c r="F1148" s="159"/>
      <c r="G1148" s="2192"/>
      <c r="H1148" s="1888"/>
      <c r="I1148" s="1888"/>
      <c r="J1148" s="1888">
        <f t="shared" si="245"/>
        <v>0</v>
      </c>
      <c r="K1148" s="2003" t="e">
        <f t="shared" si="246"/>
        <v>#DIV/0!</v>
      </c>
      <c r="L1148" s="2635"/>
      <c r="M1148" s="2635"/>
      <c r="N1148" s="2003"/>
      <c r="O1148" s="2003"/>
      <c r="P1148" s="2003"/>
      <c r="Q1148" s="2003"/>
      <c r="R1148" s="2003"/>
      <c r="S1148" s="1883"/>
      <c r="T1148" s="2636"/>
      <c r="U1148" s="2636"/>
      <c r="V1148" s="2636"/>
      <c r="W1148" s="2636"/>
      <c r="X1148" s="2636"/>
      <c r="Y1148" s="2636"/>
      <c r="Z1148" s="2637"/>
      <c r="AA1148" s="2636"/>
      <c r="AB1148" s="2636"/>
      <c r="AC1148" s="2636"/>
      <c r="AD1148" s="2636"/>
      <c r="AE1148" s="2636"/>
      <c r="AF1148" s="906"/>
      <c r="AG1148" s="905"/>
      <c r="AH1148" s="204"/>
      <c r="AI1148" s="204"/>
      <c r="AJ1148" s="204"/>
      <c r="AK1148" s="204"/>
      <c r="AL1148" s="204"/>
      <c r="AM1148" s="204"/>
      <c r="AN1148" s="204"/>
      <c r="AO1148" s="204"/>
      <c r="AP1148" s="204"/>
      <c r="AQ1148" s="204"/>
      <c r="AR1148" s="204"/>
      <c r="AS1148" s="204"/>
      <c r="AT1148" s="204"/>
      <c r="AU1148" s="204"/>
      <c r="AV1148" s="204"/>
      <c r="AW1148" s="204"/>
      <c r="AX1148" s="204"/>
      <c r="AY1148" s="204"/>
      <c r="AZ1148" s="204"/>
      <c r="BA1148" s="204"/>
      <c r="BB1148" s="204"/>
      <c r="BC1148" s="204"/>
      <c r="BD1148" s="204"/>
      <c r="BE1148" s="204"/>
      <c r="BF1148" s="204"/>
      <c r="BG1148" s="204"/>
      <c r="BH1148" s="204"/>
      <c r="BI1148" s="204"/>
      <c r="BJ1148" s="204"/>
      <c r="BK1148" s="204"/>
      <c r="BL1148" s="204"/>
      <c r="BM1148" s="204"/>
      <c r="BN1148" s="204"/>
      <c r="BO1148" s="204"/>
      <c r="BP1148" s="204"/>
      <c r="BQ1148" s="204"/>
      <c r="BR1148" s="204"/>
      <c r="BS1148" s="204"/>
      <c r="BT1148" s="204"/>
      <c r="BU1148" s="204"/>
      <c r="BV1148" s="204"/>
      <c r="BW1148" s="204"/>
      <c r="BX1148" s="204"/>
      <c r="BY1148" s="204"/>
      <c r="BZ1148" s="204"/>
      <c r="CA1148" s="204"/>
      <c r="CB1148" s="204"/>
      <c r="CC1148" s="204"/>
      <c r="CD1148" s="204"/>
      <c r="CE1148" s="204"/>
      <c r="CF1148" s="204"/>
      <c r="CG1148" s="204"/>
      <c r="CH1148" s="204"/>
      <c r="CI1148" s="204"/>
      <c r="CJ1148" s="204"/>
      <c r="CK1148" s="204"/>
      <c r="CL1148" s="204"/>
      <c r="CM1148" s="204"/>
      <c r="CN1148" s="204"/>
      <c r="CO1148" s="204"/>
      <c r="CP1148" s="204"/>
      <c r="CQ1148" s="204"/>
      <c r="CR1148" s="204"/>
      <c r="CS1148" s="204"/>
      <c r="CT1148" s="204"/>
      <c r="CU1148" s="204"/>
      <c r="CV1148" s="204"/>
      <c r="CW1148" s="204"/>
      <c r="CX1148" s="204"/>
      <c r="CY1148" s="204"/>
      <c r="CZ1148" s="204"/>
      <c r="DA1148" s="204"/>
      <c r="DB1148" s="204"/>
      <c r="DC1148" s="204"/>
      <c r="DD1148" s="204"/>
      <c r="DE1148" s="204"/>
      <c r="DF1148" s="204"/>
      <c r="DG1148" s="204"/>
      <c r="DH1148" s="204"/>
      <c r="DI1148" s="204"/>
      <c r="DJ1148" s="204"/>
      <c r="DK1148" s="204"/>
      <c r="DL1148" s="204"/>
      <c r="DM1148" s="204"/>
      <c r="DN1148" s="204"/>
      <c r="DO1148" s="204"/>
      <c r="DP1148" s="204"/>
      <c r="DQ1148" s="204"/>
      <c r="DR1148" s="204"/>
      <c r="DS1148" s="204"/>
      <c r="DT1148" s="204"/>
      <c r="DU1148" s="204"/>
      <c r="DV1148" s="204"/>
      <c r="DW1148" s="204"/>
      <c r="DX1148" s="204"/>
      <c r="DY1148" s="204"/>
      <c r="DZ1148" s="204"/>
      <c r="EA1148" s="204"/>
      <c r="EB1148" s="204"/>
      <c r="EC1148" s="204"/>
      <c r="ED1148" s="204"/>
      <c r="EE1148" s="204"/>
      <c r="EF1148" s="204"/>
      <c r="EG1148" s="204"/>
      <c r="EH1148" s="204"/>
      <c r="EI1148" s="204"/>
      <c r="EJ1148" s="204"/>
      <c r="EK1148" s="204"/>
      <c r="EL1148" s="204"/>
      <c r="EM1148" s="204"/>
      <c r="EN1148" s="204"/>
      <c r="EO1148" s="204"/>
      <c r="EP1148" s="204"/>
      <c r="EQ1148" s="204"/>
      <c r="ER1148" s="204"/>
      <c r="ES1148" s="204"/>
      <c r="ET1148" s="204"/>
      <c r="EU1148" s="204"/>
      <c r="EV1148" s="204"/>
      <c r="EW1148" s="204"/>
      <c r="EX1148" s="204"/>
      <c r="EY1148" s="204"/>
      <c r="EZ1148" s="204"/>
      <c r="FA1148" s="204"/>
      <c r="FB1148" s="204"/>
      <c r="FC1148" s="204"/>
      <c r="FD1148" s="204"/>
      <c r="FE1148" s="204"/>
      <c r="FF1148" s="204"/>
      <c r="FG1148" s="204"/>
      <c r="FH1148" s="204"/>
      <c r="FI1148" s="204"/>
      <c r="FJ1148" s="204"/>
      <c r="FK1148" s="204"/>
      <c r="FL1148" s="204"/>
      <c r="FM1148" s="204"/>
      <c r="FN1148" s="204"/>
      <c r="FO1148" s="204"/>
      <c r="FP1148" s="204"/>
      <c r="FQ1148" s="204"/>
      <c r="FR1148" s="204"/>
      <c r="FS1148" s="204"/>
      <c r="FT1148" s="204"/>
      <c r="FU1148" s="204"/>
      <c r="FV1148" s="204"/>
      <c r="FW1148" s="204"/>
      <c r="FX1148" s="204"/>
      <c r="FY1148" s="204"/>
      <c r="FZ1148" s="204"/>
      <c r="GA1148" s="204"/>
      <c r="GB1148" s="204"/>
      <c r="GC1148" s="204"/>
      <c r="GD1148" s="204"/>
      <c r="GE1148" s="204"/>
      <c r="GF1148" s="204"/>
      <c r="GG1148" s="204"/>
      <c r="GH1148" s="204"/>
      <c r="GI1148" s="204"/>
      <c r="GJ1148" s="204"/>
      <c r="GK1148" s="204"/>
      <c r="GL1148" s="204"/>
      <c r="GM1148" s="204"/>
      <c r="GN1148" s="204"/>
      <c r="GO1148" s="204"/>
      <c r="GP1148" s="204"/>
      <c r="GQ1148" s="204"/>
      <c r="GR1148" s="204"/>
      <c r="GS1148" s="204"/>
      <c r="GT1148" s="204"/>
      <c r="GU1148" s="204"/>
      <c r="GV1148" s="204"/>
      <c r="GW1148" s="204"/>
      <c r="GX1148" s="204"/>
      <c r="GY1148" s="204"/>
      <c r="GZ1148" s="204"/>
      <c r="HA1148" s="204"/>
      <c r="HB1148" s="204"/>
      <c r="HC1148" s="204"/>
      <c r="HD1148" s="204"/>
      <c r="HE1148" s="204"/>
      <c r="HF1148" s="204"/>
      <c r="HG1148" s="204"/>
      <c r="HH1148" s="204"/>
      <c r="HI1148" s="204"/>
      <c r="HJ1148" s="204"/>
      <c r="HK1148" s="204"/>
      <c r="HL1148" s="204"/>
      <c r="HM1148" s="204"/>
      <c r="HN1148" s="204"/>
      <c r="HO1148" s="204"/>
      <c r="HP1148" s="204"/>
      <c r="HQ1148" s="204"/>
      <c r="HR1148" s="204"/>
      <c r="HS1148" s="204"/>
      <c r="HT1148" s="204"/>
      <c r="HU1148" s="204"/>
      <c r="HV1148" s="204"/>
      <c r="HW1148" s="204"/>
      <c r="HX1148" s="204"/>
      <c r="HY1148" s="204"/>
      <c r="HZ1148" s="204"/>
      <c r="IA1148" s="204"/>
      <c r="IB1148" s="204"/>
      <c r="IC1148" s="204"/>
      <c r="ID1148" s="204"/>
      <c r="IE1148" s="204"/>
      <c r="IF1148" s="204"/>
      <c r="IG1148" s="204"/>
      <c r="IH1148" s="204"/>
      <c r="II1148" s="204"/>
      <c r="IJ1148" s="204"/>
      <c r="IK1148" s="204"/>
      <c r="IL1148" s="204"/>
      <c r="IM1148" s="204"/>
      <c r="IN1148" s="204"/>
      <c r="IO1148" s="204"/>
      <c r="IP1148" s="204"/>
      <c r="IQ1148" s="204"/>
      <c r="IR1148" s="204"/>
      <c r="IS1148" s="204"/>
      <c r="IT1148" s="204"/>
      <c r="IU1148" s="204"/>
      <c r="IV1148" s="204"/>
      <c r="IW1148" s="204"/>
      <c r="IX1148" s="204"/>
      <c r="IY1148" s="204"/>
      <c r="IZ1148" s="204"/>
    </row>
    <row r="1149" spans="2:260" ht="30" x14ac:dyDescent="0.25">
      <c r="E1149" s="596" t="s">
        <v>720</v>
      </c>
      <c r="F1149" s="159"/>
      <c r="G1149" s="2192"/>
      <c r="H1149" s="1888"/>
      <c r="I1149" s="1888"/>
      <c r="J1149" s="1888">
        <f t="shared" si="245"/>
        <v>5</v>
      </c>
      <c r="K1149" s="2003" t="e">
        <f t="shared" si="246"/>
        <v>#DIV/0!</v>
      </c>
      <c r="L1149" s="2635"/>
      <c r="M1149" s="2635"/>
      <c r="N1149" s="2003"/>
      <c r="O1149" s="2003"/>
      <c r="P1149" s="2003"/>
      <c r="Q1149" s="2003"/>
      <c r="R1149" s="2003"/>
      <c r="S1149" s="1883"/>
      <c r="T1149" s="2636"/>
      <c r="U1149" s="2636"/>
      <c r="V1149" s="2636"/>
      <c r="W1149" s="2636"/>
      <c r="X1149" s="2636"/>
      <c r="Y1149" s="2636"/>
      <c r="Z1149" s="2637"/>
      <c r="AA1149" s="2636"/>
      <c r="AB1149" s="2636"/>
      <c r="AC1149" s="2636"/>
      <c r="AD1149" s="2636"/>
      <c r="AE1149" s="2636"/>
      <c r="AF1149" s="906"/>
      <c r="AG1149" s="905"/>
      <c r="AH1149" s="204"/>
      <c r="AI1149" s="204"/>
      <c r="AJ1149" s="204"/>
      <c r="AK1149" s="204"/>
      <c r="AL1149" s="204"/>
      <c r="AM1149" s="204"/>
      <c r="AN1149" s="204"/>
      <c r="AO1149" s="204"/>
      <c r="AP1149" s="204"/>
      <c r="AQ1149" s="204"/>
      <c r="AR1149" s="204"/>
      <c r="AS1149" s="204"/>
      <c r="AT1149" s="204"/>
      <c r="AU1149" s="204"/>
      <c r="AV1149" s="204"/>
      <c r="AW1149" s="204"/>
      <c r="AX1149" s="204"/>
      <c r="AY1149" s="204"/>
      <c r="AZ1149" s="204"/>
      <c r="BA1149" s="204"/>
      <c r="BB1149" s="204"/>
      <c r="BC1149" s="204"/>
      <c r="BD1149" s="204"/>
      <c r="BE1149" s="204"/>
      <c r="BF1149" s="204"/>
      <c r="BG1149" s="204"/>
      <c r="BH1149" s="204"/>
      <c r="BI1149" s="204"/>
      <c r="BJ1149" s="204"/>
      <c r="BK1149" s="204"/>
      <c r="BL1149" s="204"/>
      <c r="BM1149" s="204"/>
      <c r="BN1149" s="204"/>
      <c r="BO1149" s="204"/>
      <c r="BP1149" s="204"/>
      <c r="BQ1149" s="204"/>
      <c r="BR1149" s="204"/>
      <c r="BS1149" s="204"/>
      <c r="BT1149" s="204"/>
      <c r="BU1149" s="204"/>
      <c r="BV1149" s="204"/>
      <c r="BW1149" s="204"/>
      <c r="BX1149" s="204"/>
      <c r="BY1149" s="204"/>
      <c r="BZ1149" s="204"/>
      <c r="CA1149" s="204"/>
      <c r="CB1149" s="204"/>
      <c r="CC1149" s="204"/>
      <c r="CD1149" s="204"/>
      <c r="CE1149" s="204"/>
      <c r="CF1149" s="204"/>
      <c r="CG1149" s="204"/>
      <c r="CH1149" s="204"/>
      <c r="CI1149" s="204"/>
      <c r="CJ1149" s="204"/>
      <c r="CK1149" s="204"/>
      <c r="CL1149" s="204"/>
      <c r="CM1149" s="204"/>
      <c r="CN1149" s="204"/>
      <c r="CO1149" s="204"/>
      <c r="CP1149" s="204"/>
      <c r="CQ1149" s="204"/>
      <c r="CR1149" s="204"/>
      <c r="CS1149" s="204"/>
      <c r="CT1149" s="204"/>
      <c r="CU1149" s="204"/>
      <c r="CV1149" s="204"/>
      <c r="CW1149" s="204"/>
      <c r="CX1149" s="204"/>
      <c r="CY1149" s="204"/>
      <c r="CZ1149" s="204"/>
      <c r="DA1149" s="204"/>
      <c r="DB1149" s="204"/>
      <c r="DC1149" s="204"/>
      <c r="DD1149" s="204"/>
      <c r="DE1149" s="204"/>
      <c r="DF1149" s="204"/>
      <c r="DG1149" s="204"/>
      <c r="DH1149" s="204"/>
      <c r="DI1149" s="204"/>
      <c r="DJ1149" s="204"/>
      <c r="DK1149" s="204"/>
      <c r="DL1149" s="204"/>
      <c r="DM1149" s="204"/>
      <c r="DN1149" s="204"/>
      <c r="DO1149" s="204"/>
      <c r="DP1149" s="204"/>
      <c r="DQ1149" s="204"/>
      <c r="DR1149" s="204"/>
      <c r="DS1149" s="204"/>
      <c r="DT1149" s="204"/>
      <c r="DU1149" s="204"/>
      <c r="DV1149" s="204"/>
      <c r="DW1149" s="204"/>
      <c r="DX1149" s="204"/>
      <c r="DY1149" s="204"/>
      <c r="DZ1149" s="204"/>
      <c r="EA1149" s="204"/>
      <c r="EB1149" s="204"/>
      <c r="EC1149" s="204"/>
      <c r="ED1149" s="204"/>
      <c r="EE1149" s="204"/>
      <c r="EF1149" s="204"/>
      <c r="EG1149" s="204"/>
      <c r="EH1149" s="204"/>
      <c r="EI1149" s="204"/>
      <c r="EJ1149" s="204"/>
      <c r="EK1149" s="204"/>
      <c r="EL1149" s="204"/>
      <c r="EM1149" s="204"/>
      <c r="EN1149" s="204"/>
      <c r="EO1149" s="204"/>
      <c r="EP1149" s="204"/>
      <c r="EQ1149" s="204"/>
      <c r="ER1149" s="204"/>
      <c r="ES1149" s="204"/>
      <c r="ET1149" s="204"/>
      <c r="EU1149" s="204"/>
      <c r="EV1149" s="204"/>
      <c r="EW1149" s="204"/>
      <c r="EX1149" s="204"/>
      <c r="EY1149" s="204"/>
      <c r="EZ1149" s="204"/>
      <c r="FA1149" s="204"/>
      <c r="FB1149" s="204"/>
      <c r="FC1149" s="204"/>
      <c r="FD1149" s="204"/>
      <c r="FE1149" s="204"/>
      <c r="FF1149" s="204"/>
      <c r="FG1149" s="204"/>
      <c r="FH1149" s="204"/>
      <c r="FI1149" s="204"/>
      <c r="FJ1149" s="204"/>
      <c r="FK1149" s="204"/>
      <c r="FL1149" s="204"/>
      <c r="FM1149" s="204"/>
      <c r="FN1149" s="204"/>
      <c r="FO1149" s="204"/>
      <c r="FP1149" s="204"/>
      <c r="FQ1149" s="204"/>
      <c r="FR1149" s="204"/>
      <c r="FS1149" s="204"/>
      <c r="FT1149" s="204"/>
      <c r="FU1149" s="204"/>
      <c r="FV1149" s="204"/>
      <c r="FW1149" s="204"/>
      <c r="FX1149" s="204"/>
      <c r="FY1149" s="204"/>
      <c r="FZ1149" s="204"/>
      <c r="GA1149" s="204"/>
      <c r="GB1149" s="204"/>
      <c r="GC1149" s="204"/>
      <c r="GD1149" s="204"/>
      <c r="GE1149" s="204"/>
      <c r="GF1149" s="204"/>
      <c r="GG1149" s="204"/>
      <c r="GH1149" s="204"/>
      <c r="GI1149" s="204"/>
      <c r="GJ1149" s="204"/>
      <c r="GK1149" s="204"/>
      <c r="GL1149" s="204"/>
      <c r="GM1149" s="204"/>
      <c r="GN1149" s="204"/>
      <c r="GO1149" s="204"/>
      <c r="GP1149" s="204"/>
      <c r="GQ1149" s="204"/>
      <c r="GR1149" s="204"/>
      <c r="GS1149" s="204"/>
      <c r="GT1149" s="204"/>
      <c r="GU1149" s="204"/>
      <c r="GV1149" s="204"/>
      <c r="GW1149" s="204"/>
      <c r="GX1149" s="204"/>
      <c r="GY1149" s="204"/>
      <c r="GZ1149" s="204"/>
      <c r="HA1149" s="204"/>
      <c r="HB1149" s="204"/>
      <c r="HC1149" s="204"/>
      <c r="HD1149" s="204"/>
      <c r="HE1149" s="204"/>
      <c r="HF1149" s="204"/>
      <c r="HG1149" s="204"/>
      <c r="HH1149" s="204"/>
      <c r="HI1149" s="204"/>
      <c r="HJ1149" s="204"/>
      <c r="HK1149" s="204"/>
      <c r="HL1149" s="204"/>
      <c r="HM1149" s="204"/>
      <c r="HN1149" s="204"/>
      <c r="HO1149" s="204"/>
      <c r="HP1149" s="204"/>
      <c r="HQ1149" s="204"/>
      <c r="HR1149" s="204"/>
      <c r="HS1149" s="204"/>
      <c r="HT1149" s="204"/>
      <c r="HU1149" s="204"/>
      <c r="HV1149" s="204"/>
      <c r="HW1149" s="204"/>
      <c r="HX1149" s="204"/>
      <c r="HY1149" s="204"/>
      <c r="HZ1149" s="204"/>
      <c r="IA1149" s="204"/>
      <c r="IB1149" s="204"/>
      <c r="IC1149" s="204"/>
      <c r="ID1149" s="204"/>
      <c r="IE1149" s="204"/>
      <c r="IF1149" s="204"/>
      <c r="IG1149" s="204"/>
      <c r="IH1149" s="204"/>
      <c r="II1149" s="204"/>
      <c r="IJ1149" s="204"/>
      <c r="IK1149" s="204"/>
      <c r="IL1149" s="204"/>
      <c r="IM1149" s="204"/>
      <c r="IN1149" s="204"/>
      <c r="IO1149" s="204"/>
      <c r="IP1149" s="204"/>
      <c r="IQ1149" s="204"/>
      <c r="IR1149" s="204"/>
      <c r="IS1149" s="204"/>
      <c r="IT1149" s="204"/>
      <c r="IU1149" s="204"/>
      <c r="IV1149" s="204"/>
      <c r="IW1149" s="204"/>
      <c r="IX1149" s="204"/>
      <c r="IY1149" s="204"/>
      <c r="IZ1149" s="204"/>
    </row>
    <row r="1150" spans="2:260" ht="44.25" customHeight="1" x14ac:dyDescent="0.25">
      <c r="B1150" s="204">
        <v>1</v>
      </c>
      <c r="E1150" s="3354" t="s">
        <v>552</v>
      </c>
      <c r="F1150" s="3183"/>
      <c r="G1150" s="279"/>
      <c r="H1150" s="1881"/>
      <c r="I1150" s="1881"/>
      <c r="J1150" s="1881">
        <f t="shared" si="245"/>
        <v>1</v>
      </c>
      <c r="K1150" s="2003" t="e">
        <f t="shared" si="246"/>
        <v>#DIV/0!</v>
      </c>
      <c r="L1150" s="359"/>
      <c r="M1150" s="2635"/>
      <c r="N1150" s="2003"/>
      <c r="O1150" s="2003"/>
      <c r="P1150" s="2003"/>
      <c r="Q1150" s="2003"/>
      <c r="R1150" s="2003"/>
      <c r="S1150" s="1883"/>
      <c r="T1150" s="2636"/>
      <c r="U1150" s="2636"/>
      <c r="V1150" s="2636"/>
      <c r="W1150" s="2636"/>
      <c r="X1150" s="2636">
        <f t="shared" ref="X1150:AE1150" si="248">X1071+X983</f>
        <v>0</v>
      </c>
      <c r="Y1150" s="2636">
        <f t="shared" si="248"/>
        <v>4.6916400000000005</v>
      </c>
      <c r="Z1150" s="2637">
        <f t="shared" si="248"/>
        <v>0</v>
      </c>
      <c r="AA1150" s="2636">
        <f t="shared" si="248"/>
        <v>0</v>
      </c>
      <c r="AB1150" s="2636">
        <f t="shared" si="248"/>
        <v>4.6916400000000005</v>
      </c>
      <c r="AC1150" s="2636">
        <f t="shared" si="248"/>
        <v>0</v>
      </c>
      <c r="AD1150" s="2636">
        <f t="shared" si="248"/>
        <v>0</v>
      </c>
      <c r="AE1150" s="2636">
        <f t="shared" si="248"/>
        <v>4.6916400000000005</v>
      </c>
      <c r="AF1150" s="906"/>
      <c r="AG1150" s="905"/>
      <c r="AH1150" s="204"/>
      <c r="AI1150" s="204"/>
      <c r="AJ1150" s="204"/>
      <c r="AK1150" s="204"/>
      <c r="AL1150" s="204"/>
      <c r="AM1150" s="204"/>
      <c r="AN1150" s="204"/>
      <c r="AO1150" s="204"/>
      <c r="AP1150" s="204"/>
      <c r="AQ1150" s="204"/>
      <c r="AR1150" s="204"/>
      <c r="AS1150" s="204"/>
      <c r="AT1150" s="204"/>
      <c r="AU1150" s="204"/>
      <c r="AV1150" s="204"/>
      <c r="AW1150" s="204"/>
      <c r="AX1150" s="204"/>
      <c r="AY1150" s="204"/>
      <c r="AZ1150" s="204"/>
      <c r="BA1150" s="204"/>
      <c r="BB1150" s="204"/>
      <c r="BC1150" s="204"/>
      <c r="BD1150" s="204"/>
      <c r="BE1150" s="204"/>
      <c r="BF1150" s="204"/>
      <c r="BG1150" s="204"/>
      <c r="BH1150" s="204"/>
      <c r="BI1150" s="204"/>
      <c r="BJ1150" s="204"/>
      <c r="BK1150" s="204"/>
      <c r="BL1150" s="204"/>
      <c r="BM1150" s="204"/>
      <c r="BN1150" s="204"/>
      <c r="BO1150" s="204"/>
      <c r="BP1150" s="204"/>
      <c r="BQ1150" s="204"/>
      <c r="BR1150" s="204"/>
      <c r="BS1150" s="204"/>
      <c r="BT1150" s="204"/>
      <c r="BU1150" s="204"/>
      <c r="BV1150" s="204"/>
      <c r="BW1150" s="204"/>
      <c r="BX1150" s="204"/>
      <c r="BY1150" s="204"/>
      <c r="BZ1150" s="204"/>
      <c r="CA1150" s="204"/>
      <c r="CB1150" s="204"/>
      <c r="CC1150" s="204"/>
      <c r="CD1150" s="204"/>
      <c r="CE1150" s="204"/>
      <c r="CF1150" s="204"/>
      <c r="CG1150" s="204"/>
      <c r="CH1150" s="204"/>
      <c r="CI1150" s="204"/>
      <c r="CJ1150" s="204"/>
      <c r="CK1150" s="204"/>
      <c r="CL1150" s="204"/>
      <c r="CM1150" s="204"/>
      <c r="CN1150" s="204"/>
      <c r="CO1150" s="204"/>
      <c r="CP1150" s="204"/>
      <c r="CQ1150" s="204"/>
      <c r="CR1150" s="204"/>
      <c r="CS1150" s="204"/>
      <c r="CT1150" s="204"/>
      <c r="CU1150" s="204"/>
      <c r="CV1150" s="204"/>
      <c r="CW1150" s="204"/>
      <c r="CX1150" s="204"/>
      <c r="CY1150" s="204"/>
      <c r="CZ1150" s="204"/>
      <c r="DA1150" s="204"/>
      <c r="DB1150" s="204"/>
      <c r="DC1150" s="204"/>
      <c r="DD1150" s="204"/>
      <c r="DE1150" s="204"/>
      <c r="DF1150" s="204"/>
      <c r="DG1150" s="204"/>
      <c r="DH1150" s="204"/>
      <c r="DI1150" s="204"/>
      <c r="DJ1150" s="204"/>
      <c r="DK1150" s="204"/>
      <c r="DL1150" s="204"/>
      <c r="DM1150" s="204"/>
      <c r="DN1150" s="204"/>
      <c r="DO1150" s="204"/>
      <c r="DP1150" s="204"/>
      <c r="DQ1150" s="204"/>
      <c r="DR1150" s="204"/>
      <c r="DS1150" s="204"/>
      <c r="DT1150" s="204"/>
      <c r="DU1150" s="204"/>
      <c r="DV1150" s="204"/>
      <c r="DW1150" s="204"/>
      <c r="DX1150" s="204"/>
      <c r="DY1150" s="204"/>
      <c r="DZ1150" s="204"/>
      <c r="EA1150" s="204"/>
      <c r="EB1150" s="204"/>
      <c r="EC1150" s="204"/>
      <c r="ED1150" s="204"/>
      <c r="EE1150" s="204"/>
      <c r="EF1150" s="204"/>
      <c r="EG1150" s="204"/>
      <c r="EH1150" s="204"/>
      <c r="EI1150" s="204"/>
      <c r="EJ1150" s="204"/>
      <c r="EK1150" s="204"/>
      <c r="EL1150" s="204"/>
      <c r="EM1150" s="204"/>
      <c r="EN1150" s="204"/>
      <c r="EO1150" s="204"/>
      <c r="EP1150" s="204"/>
      <c r="EQ1150" s="204"/>
      <c r="ER1150" s="204"/>
      <c r="ES1150" s="204"/>
      <c r="ET1150" s="204"/>
      <c r="EU1150" s="204"/>
      <c r="EV1150" s="204"/>
      <c r="EW1150" s="204"/>
      <c r="EX1150" s="204"/>
      <c r="EY1150" s="204"/>
      <c r="EZ1150" s="204"/>
      <c r="FA1150" s="204"/>
      <c r="FB1150" s="204"/>
      <c r="FC1150" s="204"/>
      <c r="FD1150" s="204"/>
      <c r="FE1150" s="204"/>
      <c r="FF1150" s="204"/>
      <c r="FG1150" s="204"/>
      <c r="FH1150" s="204"/>
      <c r="FI1150" s="204"/>
      <c r="FJ1150" s="204"/>
      <c r="FK1150" s="204"/>
      <c r="FL1150" s="204"/>
      <c r="FM1150" s="204"/>
      <c r="FN1150" s="204"/>
      <c r="FO1150" s="204"/>
      <c r="FP1150" s="204"/>
      <c r="FQ1150" s="204"/>
      <c r="FR1150" s="204"/>
      <c r="FS1150" s="204"/>
      <c r="FT1150" s="204"/>
      <c r="FU1150" s="204"/>
      <c r="FV1150" s="204"/>
      <c r="FW1150" s="204"/>
      <c r="FX1150" s="204"/>
      <c r="FY1150" s="204"/>
      <c r="FZ1150" s="204"/>
      <c r="GA1150" s="204"/>
      <c r="GB1150" s="204"/>
      <c r="GC1150" s="204"/>
      <c r="GD1150" s="204"/>
      <c r="GE1150" s="204"/>
      <c r="GF1150" s="204"/>
      <c r="GG1150" s="204"/>
      <c r="GH1150" s="204"/>
      <c r="GI1150" s="204"/>
      <c r="GJ1150" s="204"/>
      <c r="GK1150" s="204"/>
      <c r="GL1150" s="204"/>
      <c r="GM1150" s="204"/>
      <c r="GN1150" s="204"/>
      <c r="GO1150" s="204"/>
      <c r="GP1150" s="204"/>
      <c r="GQ1150" s="204"/>
      <c r="GR1150" s="204"/>
      <c r="GS1150" s="204"/>
      <c r="GT1150" s="204"/>
      <c r="GU1150" s="204"/>
      <c r="GV1150" s="204"/>
      <c r="GW1150" s="204"/>
      <c r="GX1150" s="204"/>
      <c r="GY1150" s="204"/>
      <c r="GZ1150" s="204"/>
      <c r="HA1150" s="204"/>
      <c r="HB1150" s="204"/>
      <c r="HC1150" s="204"/>
      <c r="HD1150" s="204"/>
      <c r="HE1150" s="204"/>
      <c r="HF1150" s="204"/>
      <c r="HG1150" s="204"/>
      <c r="HH1150" s="204"/>
      <c r="HI1150" s="204"/>
      <c r="HJ1150" s="204"/>
      <c r="HK1150" s="204"/>
      <c r="HL1150" s="204"/>
      <c r="HM1150" s="204"/>
      <c r="HN1150" s="204"/>
      <c r="HO1150" s="204"/>
      <c r="HP1150" s="204"/>
      <c r="HQ1150" s="204"/>
      <c r="HR1150" s="204"/>
      <c r="HS1150" s="204"/>
      <c r="HT1150" s="204"/>
      <c r="HU1150" s="204"/>
      <c r="HV1150" s="204"/>
      <c r="HW1150" s="204"/>
      <c r="HX1150" s="204"/>
      <c r="HY1150" s="204"/>
      <c r="HZ1150" s="204"/>
      <c r="IA1150" s="204"/>
      <c r="IB1150" s="204"/>
      <c r="IC1150" s="204"/>
      <c r="ID1150" s="204"/>
      <c r="IE1150" s="204"/>
      <c r="IF1150" s="204"/>
      <c r="IG1150" s="204"/>
      <c r="IH1150" s="204"/>
      <c r="II1150" s="204"/>
      <c r="IJ1150" s="204"/>
      <c r="IK1150" s="204"/>
      <c r="IL1150" s="204"/>
      <c r="IM1150" s="204"/>
      <c r="IN1150" s="204"/>
      <c r="IO1150" s="204"/>
      <c r="IP1150" s="204"/>
      <c r="IQ1150" s="204"/>
      <c r="IR1150" s="204"/>
      <c r="IS1150" s="204"/>
      <c r="IT1150" s="204"/>
      <c r="IU1150" s="204"/>
      <c r="IV1150" s="204"/>
      <c r="IW1150" s="204"/>
      <c r="IX1150" s="204"/>
      <c r="IY1150" s="204"/>
      <c r="IZ1150" s="204"/>
    </row>
    <row r="1151" spans="2:260" ht="30" x14ac:dyDescent="0.25">
      <c r="B1151" s="204">
        <v>1</v>
      </c>
      <c r="E1151" s="583" t="s">
        <v>364</v>
      </c>
      <c r="F1151" s="159"/>
      <c r="G1151" s="2192"/>
      <c r="H1151" s="1888"/>
      <c r="I1151" s="1888"/>
      <c r="J1151" s="1888">
        <f t="shared" si="245"/>
        <v>1</v>
      </c>
      <c r="K1151" s="2003" t="e">
        <f t="shared" si="246"/>
        <v>#DIV/0!</v>
      </c>
      <c r="L1151" s="2635"/>
      <c r="M1151" s="2635"/>
      <c r="N1151" s="2003"/>
      <c r="O1151" s="2003"/>
      <c r="P1151" s="2003"/>
      <c r="Q1151" s="2003"/>
      <c r="R1151" s="2003"/>
      <c r="S1151" s="1883"/>
      <c r="T1151" s="2636"/>
      <c r="U1151" s="2636"/>
      <c r="V1151" s="2636"/>
      <c r="W1151" s="2636"/>
      <c r="X1151" s="2636">
        <f t="shared" ref="X1151:AE1151" si="249">X1072+X984</f>
        <v>0</v>
      </c>
      <c r="Y1151" s="2636">
        <f t="shared" si="249"/>
        <v>4.6916400000000005</v>
      </c>
      <c r="Z1151" s="2637">
        <f t="shared" si="249"/>
        <v>0</v>
      </c>
      <c r="AA1151" s="2636">
        <f t="shared" si="249"/>
        <v>0</v>
      </c>
      <c r="AB1151" s="2636">
        <f t="shared" si="249"/>
        <v>4.6916400000000005</v>
      </c>
      <c r="AC1151" s="2636">
        <f t="shared" si="249"/>
        <v>0</v>
      </c>
      <c r="AD1151" s="2636">
        <f t="shared" si="249"/>
        <v>0</v>
      </c>
      <c r="AE1151" s="2636">
        <f t="shared" si="249"/>
        <v>4.6916400000000005</v>
      </c>
      <c r="AF1151" s="906"/>
      <c r="AG1151" s="905"/>
      <c r="AH1151" s="204"/>
      <c r="AI1151" s="204"/>
      <c r="AJ1151" s="204"/>
      <c r="AK1151" s="204"/>
      <c r="AL1151" s="204"/>
      <c r="AM1151" s="204"/>
      <c r="AN1151" s="204"/>
      <c r="AO1151" s="204"/>
      <c r="AP1151" s="204"/>
      <c r="AQ1151" s="204"/>
      <c r="AR1151" s="204"/>
      <c r="AS1151" s="204"/>
      <c r="AT1151" s="204"/>
      <c r="AU1151" s="204"/>
      <c r="AV1151" s="204"/>
      <c r="AW1151" s="204"/>
      <c r="AX1151" s="204"/>
      <c r="AY1151" s="204"/>
      <c r="AZ1151" s="204"/>
      <c r="BA1151" s="204"/>
      <c r="BB1151" s="204"/>
      <c r="BC1151" s="204"/>
      <c r="BD1151" s="204"/>
      <c r="BE1151" s="204"/>
      <c r="BF1151" s="204"/>
      <c r="BG1151" s="204"/>
      <c r="BH1151" s="204"/>
      <c r="BI1151" s="204"/>
      <c r="BJ1151" s="204"/>
      <c r="BK1151" s="204"/>
      <c r="BL1151" s="204"/>
      <c r="BM1151" s="204"/>
      <c r="BN1151" s="204"/>
      <c r="BO1151" s="204"/>
      <c r="BP1151" s="204"/>
      <c r="BQ1151" s="204"/>
      <c r="BR1151" s="204"/>
      <c r="BS1151" s="204"/>
      <c r="BT1151" s="204"/>
      <c r="BU1151" s="204"/>
      <c r="BV1151" s="204"/>
      <c r="BW1151" s="204"/>
      <c r="BX1151" s="204"/>
      <c r="BY1151" s="204"/>
      <c r="BZ1151" s="204"/>
      <c r="CA1151" s="204"/>
      <c r="CB1151" s="204"/>
      <c r="CC1151" s="204"/>
      <c r="CD1151" s="204"/>
      <c r="CE1151" s="204"/>
      <c r="CF1151" s="204"/>
      <c r="CG1151" s="204"/>
      <c r="CH1151" s="204"/>
      <c r="CI1151" s="204"/>
      <c r="CJ1151" s="204"/>
      <c r="CK1151" s="204"/>
      <c r="CL1151" s="204"/>
      <c r="CM1151" s="204"/>
      <c r="CN1151" s="204"/>
      <c r="CO1151" s="204"/>
      <c r="CP1151" s="204"/>
      <c r="CQ1151" s="204"/>
      <c r="CR1151" s="204"/>
      <c r="CS1151" s="204"/>
      <c r="CT1151" s="204"/>
      <c r="CU1151" s="204"/>
      <c r="CV1151" s="204"/>
      <c r="CW1151" s="204"/>
      <c r="CX1151" s="204"/>
      <c r="CY1151" s="204"/>
      <c r="CZ1151" s="204"/>
      <c r="DA1151" s="204"/>
      <c r="DB1151" s="204"/>
      <c r="DC1151" s="204"/>
      <c r="DD1151" s="204"/>
      <c r="DE1151" s="204"/>
      <c r="DF1151" s="204"/>
      <c r="DG1151" s="204"/>
      <c r="DH1151" s="204"/>
      <c r="DI1151" s="204"/>
      <c r="DJ1151" s="204"/>
      <c r="DK1151" s="204"/>
      <c r="DL1151" s="204"/>
      <c r="DM1151" s="204"/>
      <c r="DN1151" s="204"/>
      <c r="DO1151" s="204"/>
      <c r="DP1151" s="204"/>
      <c r="DQ1151" s="204"/>
      <c r="DR1151" s="204"/>
      <c r="DS1151" s="204"/>
      <c r="DT1151" s="204"/>
      <c r="DU1151" s="204"/>
      <c r="DV1151" s="204"/>
      <c r="DW1151" s="204"/>
      <c r="DX1151" s="204"/>
      <c r="DY1151" s="204"/>
      <c r="DZ1151" s="204"/>
      <c r="EA1151" s="204"/>
      <c r="EB1151" s="204"/>
      <c r="EC1151" s="204"/>
      <c r="ED1151" s="204"/>
      <c r="EE1151" s="204"/>
      <c r="EF1151" s="204"/>
      <c r="EG1151" s="204"/>
      <c r="EH1151" s="204"/>
      <c r="EI1151" s="204"/>
      <c r="EJ1151" s="204"/>
      <c r="EK1151" s="204"/>
      <c r="EL1151" s="204"/>
      <c r="EM1151" s="204"/>
      <c r="EN1151" s="204"/>
      <c r="EO1151" s="204"/>
      <c r="EP1151" s="204"/>
      <c r="EQ1151" s="204"/>
      <c r="ER1151" s="204"/>
      <c r="ES1151" s="204"/>
      <c r="ET1151" s="204"/>
      <c r="EU1151" s="204"/>
      <c r="EV1151" s="204"/>
      <c r="EW1151" s="204"/>
      <c r="EX1151" s="204"/>
      <c r="EY1151" s="204"/>
      <c r="EZ1151" s="204"/>
      <c r="FA1151" s="204"/>
      <c r="FB1151" s="204"/>
      <c r="FC1151" s="204"/>
      <c r="FD1151" s="204"/>
      <c r="FE1151" s="204"/>
      <c r="FF1151" s="204"/>
      <c r="FG1151" s="204"/>
      <c r="FH1151" s="204"/>
      <c r="FI1151" s="204"/>
      <c r="FJ1151" s="204"/>
      <c r="FK1151" s="204"/>
      <c r="FL1151" s="204"/>
      <c r="FM1151" s="204"/>
      <c r="FN1151" s="204"/>
      <c r="FO1151" s="204"/>
      <c r="FP1151" s="204"/>
      <c r="FQ1151" s="204"/>
      <c r="FR1151" s="204"/>
      <c r="FS1151" s="204"/>
      <c r="FT1151" s="204"/>
      <c r="FU1151" s="204"/>
      <c r="FV1151" s="204"/>
      <c r="FW1151" s="204"/>
      <c r="FX1151" s="204"/>
      <c r="FY1151" s="204"/>
      <c r="FZ1151" s="204"/>
      <c r="GA1151" s="204"/>
      <c r="GB1151" s="204"/>
      <c r="GC1151" s="204"/>
      <c r="GD1151" s="204"/>
      <c r="GE1151" s="204"/>
      <c r="GF1151" s="204"/>
      <c r="GG1151" s="204"/>
      <c r="GH1151" s="204"/>
      <c r="GI1151" s="204"/>
      <c r="GJ1151" s="204"/>
      <c r="GK1151" s="204"/>
      <c r="GL1151" s="204"/>
      <c r="GM1151" s="204"/>
      <c r="GN1151" s="204"/>
      <c r="GO1151" s="204"/>
      <c r="GP1151" s="204"/>
      <c r="GQ1151" s="204"/>
      <c r="GR1151" s="204"/>
      <c r="GS1151" s="204"/>
      <c r="GT1151" s="204"/>
      <c r="GU1151" s="204"/>
      <c r="GV1151" s="204"/>
      <c r="GW1151" s="204"/>
      <c r="GX1151" s="204"/>
      <c r="GY1151" s="204"/>
      <c r="GZ1151" s="204"/>
      <c r="HA1151" s="204"/>
      <c r="HB1151" s="204"/>
      <c r="HC1151" s="204"/>
      <c r="HD1151" s="204"/>
      <c r="HE1151" s="204"/>
      <c r="HF1151" s="204"/>
      <c r="HG1151" s="204"/>
      <c r="HH1151" s="204"/>
      <c r="HI1151" s="204"/>
      <c r="HJ1151" s="204"/>
      <c r="HK1151" s="204"/>
      <c r="HL1151" s="204"/>
      <c r="HM1151" s="204"/>
      <c r="HN1151" s="204"/>
      <c r="HO1151" s="204"/>
      <c r="HP1151" s="204"/>
      <c r="HQ1151" s="204"/>
      <c r="HR1151" s="204"/>
      <c r="HS1151" s="204"/>
      <c r="HT1151" s="204"/>
      <c r="HU1151" s="204"/>
      <c r="HV1151" s="204"/>
      <c r="HW1151" s="204"/>
      <c r="HX1151" s="204"/>
      <c r="HY1151" s="204"/>
      <c r="HZ1151" s="204"/>
      <c r="IA1151" s="204"/>
      <c r="IB1151" s="204"/>
      <c r="IC1151" s="204"/>
      <c r="ID1151" s="204"/>
      <c r="IE1151" s="204"/>
      <c r="IF1151" s="204"/>
      <c r="IG1151" s="204"/>
      <c r="IH1151" s="204"/>
      <c r="II1151" s="204"/>
      <c r="IJ1151" s="204"/>
      <c r="IK1151" s="204"/>
      <c r="IL1151" s="204"/>
      <c r="IM1151" s="204"/>
      <c r="IN1151" s="204"/>
      <c r="IO1151" s="204"/>
      <c r="IP1151" s="204"/>
      <c r="IQ1151" s="204"/>
      <c r="IR1151" s="204"/>
      <c r="IS1151" s="204"/>
      <c r="IT1151" s="204"/>
      <c r="IU1151" s="204"/>
      <c r="IV1151" s="204"/>
      <c r="IW1151" s="204"/>
      <c r="IX1151" s="204"/>
      <c r="IY1151" s="204"/>
      <c r="IZ1151" s="204"/>
    </row>
    <row r="1152" spans="2:260" ht="30" x14ac:dyDescent="0.25">
      <c r="B1152" s="204">
        <v>1</v>
      </c>
      <c r="E1152" s="583" t="s">
        <v>553</v>
      </c>
      <c r="F1152" s="159"/>
      <c r="G1152" s="2192"/>
      <c r="H1152" s="1888"/>
      <c r="I1152" s="1888"/>
      <c r="J1152" s="1888">
        <f t="shared" si="245"/>
        <v>1</v>
      </c>
      <c r="K1152" s="2003" t="e">
        <f t="shared" si="246"/>
        <v>#DIV/0!</v>
      </c>
      <c r="L1152" s="2635"/>
      <c r="M1152" s="2635"/>
      <c r="N1152" s="2003"/>
      <c r="O1152" s="2003"/>
      <c r="P1152" s="2003"/>
      <c r="Q1152" s="2003"/>
      <c r="R1152" s="2003"/>
      <c r="S1152" s="1883"/>
      <c r="T1152" s="2636"/>
      <c r="U1152" s="2636"/>
      <c r="V1152" s="2636"/>
      <c r="W1152" s="2636"/>
      <c r="X1152" s="2636">
        <f t="shared" ref="X1152:AE1152" si="250">X1073+X985</f>
        <v>0</v>
      </c>
      <c r="Y1152" s="2636">
        <f t="shared" si="250"/>
        <v>4.6916400000000005</v>
      </c>
      <c r="Z1152" s="2637">
        <f t="shared" si="250"/>
        <v>0</v>
      </c>
      <c r="AA1152" s="2636">
        <f t="shared" si="250"/>
        <v>0</v>
      </c>
      <c r="AB1152" s="2636">
        <f t="shared" si="250"/>
        <v>4.6916400000000005</v>
      </c>
      <c r="AC1152" s="2636">
        <f t="shared" si="250"/>
        <v>0</v>
      </c>
      <c r="AD1152" s="2636">
        <f t="shared" si="250"/>
        <v>0</v>
      </c>
      <c r="AE1152" s="2636">
        <f t="shared" si="250"/>
        <v>4.6916400000000005</v>
      </c>
      <c r="AF1152" s="906"/>
      <c r="AG1152" s="905"/>
      <c r="AH1152" s="204"/>
      <c r="AI1152" s="204"/>
      <c r="AJ1152" s="204"/>
      <c r="AK1152" s="204"/>
      <c r="AL1152" s="204"/>
      <c r="AM1152" s="204"/>
      <c r="AN1152" s="204"/>
      <c r="AO1152" s="204"/>
      <c r="AP1152" s="204"/>
      <c r="AQ1152" s="204"/>
      <c r="AR1152" s="204"/>
      <c r="AS1152" s="204"/>
      <c r="AT1152" s="204"/>
      <c r="AU1152" s="204"/>
      <c r="AV1152" s="204"/>
      <c r="AW1152" s="204"/>
      <c r="AX1152" s="204"/>
      <c r="AY1152" s="204"/>
      <c r="AZ1152" s="204"/>
      <c r="BA1152" s="204"/>
      <c r="BB1152" s="204"/>
      <c r="BC1152" s="204"/>
      <c r="BD1152" s="204"/>
      <c r="BE1152" s="204"/>
      <c r="BF1152" s="204"/>
      <c r="BG1152" s="204"/>
      <c r="BH1152" s="204"/>
      <c r="BI1152" s="204"/>
      <c r="BJ1152" s="204"/>
      <c r="BK1152" s="204"/>
      <c r="BL1152" s="204"/>
      <c r="BM1152" s="204"/>
      <c r="BN1152" s="204"/>
      <c r="BO1152" s="204"/>
      <c r="BP1152" s="204"/>
      <c r="BQ1152" s="204"/>
      <c r="BR1152" s="204"/>
      <c r="BS1152" s="204"/>
      <c r="BT1152" s="204"/>
      <c r="BU1152" s="204"/>
      <c r="BV1152" s="204"/>
      <c r="BW1152" s="204"/>
      <c r="BX1152" s="204"/>
      <c r="BY1152" s="204"/>
      <c r="BZ1152" s="204"/>
      <c r="CA1152" s="204"/>
      <c r="CB1152" s="204"/>
      <c r="CC1152" s="204"/>
      <c r="CD1152" s="204"/>
      <c r="CE1152" s="204"/>
      <c r="CF1152" s="204"/>
      <c r="CG1152" s="204"/>
      <c r="CH1152" s="204"/>
      <c r="CI1152" s="204"/>
      <c r="CJ1152" s="204"/>
      <c r="CK1152" s="204"/>
      <c r="CL1152" s="204"/>
      <c r="CM1152" s="204"/>
      <c r="CN1152" s="204"/>
      <c r="CO1152" s="204"/>
      <c r="CP1152" s="204"/>
      <c r="CQ1152" s="204"/>
      <c r="CR1152" s="204"/>
      <c r="CS1152" s="204"/>
      <c r="CT1152" s="204"/>
      <c r="CU1152" s="204"/>
      <c r="CV1152" s="204"/>
      <c r="CW1152" s="204"/>
      <c r="CX1152" s="204"/>
      <c r="CY1152" s="204"/>
      <c r="CZ1152" s="204"/>
      <c r="DA1152" s="204"/>
      <c r="DB1152" s="204"/>
      <c r="DC1152" s="204"/>
      <c r="DD1152" s="204"/>
      <c r="DE1152" s="204"/>
      <c r="DF1152" s="204"/>
      <c r="DG1152" s="204"/>
      <c r="DH1152" s="204"/>
      <c r="DI1152" s="204"/>
      <c r="DJ1152" s="204"/>
      <c r="DK1152" s="204"/>
      <c r="DL1152" s="204"/>
      <c r="DM1152" s="204"/>
      <c r="DN1152" s="204"/>
      <c r="DO1152" s="204"/>
      <c r="DP1152" s="204"/>
      <c r="DQ1152" s="204"/>
      <c r="DR1152" s="204"/>
      <c r="DS1152" s="204"/>
      <c r="DT1152" s="204"/>
      <c r="DU1152" s="204"/>
      <c r="DV1152" s="204"/>
      <c r="DW1152" s="204"/>
      <c r="DX1152" s="204"/>
      <c r="DY1152" s="204"/>
      <c r="DZ1152" s="204"/>
      <c r="EA1152" s="204"/>
      <c r="EB1152" s="204"/>
      <c r="EC1152" s="204"/>
      <c r="ED1152" s="204"/>
      <c r="EE1152" s="204"/>
      <c r="EF1152" s="204"/>
      <c r="EG1152" s="204"/>
      <c r="EH1152" s="204"/>
      <c r="EI1152" s="204"/>
      <c r="EJ1152" s="204"/>
      <c r="EK1152" s="204"/>
      <c r="EL1152" s="204"/>
      <c r="EM1152" s="204"/>
      <c r="EN1152" s="204"/>
      <c r="EO1152" s="204"/>
      <c r="EP1152" s="204"/>
      <c r="EQ1152" s="204"/>
      <c r="ER1152" s="204"/>
      <c r="ES1152" s="204"/>
      <c r="ET1152" s="204"/>
      <c r="EU1152" s="204"/>
      <c r="EV1152" s="204"/>
      <c r="EW1152" s="204"/>
      <c r="EX1152" s="204"/>
      <c r="EY1152" s="204"/>
      <c r="EZ1152" s="204"/>
      <c r="FA1152" s="204"/>
      <c r="FB1152" s="204"/>
      <c r="FC1152" s="204"/>
      <c r="FD1152" s="204"/>
      <c r="FE1152" s="204"/>
      <c r="FF1152" s="204"/>
      <c r="FG1152" s="204"/>
      <c r="FH1152" s="204"/>
      <c r="FI1152" s="204"/>
      <c r="FJ1152" s="204"/>
      <c r="FK1152" s="204"/>
      <c r="FL1152" s="204"/>
      <c r="FM1152" s="204"/>
      <c r="FN1152" s="204"/>
      <c r="FO1152" s="204"/>
      <c r="FP1152" s="204"/>
      <c r="FQ1152" s="204"/>
      <c r="FR1152" s="204"/>
      <c r="FS1152" s="204"/>
      <c r="FT1152" s="204"/>
      <c r="FU1152" s="204"/>
      <c r="FV1152" s="204"/>
      <c r="FW1152" s="204"/>
      <c r="FX1152" s="204"/>
      <c r="FY1152" s="204"/>
      <c r="FZ1152" s="204"/>
      <c r="GA1152" s="204"/>
      <c r="GB1152" s="204"/>
      <c r="GC1152" s="204"/>
      <c r="GD1152" s="204"/>
      <c r="GE1152" s="204"/>
      <c r="GF1152" s="204"/>
      <c r="GG1152" s="204"/>
      <c r="GH1152" s="204"/>
      <c r="GI1152" s="204"/>
      <c r="GJ1152" s="204"/>
      <c r="GK1152" s="204"/>
      <c r="GL1152" s="204"/>
      <c r="GM1152" s="204"/>
      <c r="GN1152" s="204"/>
      <c r="GO1152" s="204"/>
      <c r="GP1152" s="204"/>
      <c r="GQ1152" s="204"/>
      <c r="GR1152" s="204"/>
      <c r="GS1152" s="204"/>
      <c r="GT1152" s="204"/>
      <c r="GU1152" s="204"/>
      <c r="GV1152" s="204"/>
      <c r="GW1152" s="204"/>
      <c r="GX1152" s="204"/>
      <c r="GY1152" s="204"/>
      <c r="GZ1152" s="204"/>
      <c r="HA1152" s="204"/>
      <c r="HB1152" s="204"/>
      <c r="HC1152" s="204"/>
      <c r="HD1152" s="204"/>
      <c r="HE1152" s="204"/>
      <c r="HF1152" s="204"/>
      <c r="HG1152" s="204"/>
      <c r="HH1152" s="204"/>
      <c r="HI1152" s="204"/>
      <c r="HJ1152" s="204"/>
      <c r="HK1152" s="204"/>
      <c r="HL1152" s="204"/>
      <c r="HM1152" s="204"/>
      <c r="HN1152" s="204"/>
      <c r="HO1152" s="204"/>
      <c r="HP1152" s="204"/>
      <c r="HQ1152" s="204"/>
      <c r="HR1152" s="204"/>
      <c r="HS1152" s="204"/>
      <c r="HT1152" s="204"/>
      <c r="HU1152" s="204"/>
      <c r="HV1152" s="204"/>
      <c r="HW1152" s="204"/>
      <c r="HX1152" s="204"/>
      <c r="HY1152" s="204"/>
      <c r="HZ1152" s="204"/>
      <c r="IA1152" s="204"/>
      <c r="IB1152" s="204"/>
      <c r="IC1152" s="204"/>
      <c r="ID1152" s="204"/>
      <c r="IE1152" s="204"/>
      <c r="IF1152" s="204"/>
      <c r="IG1152" s="204"/>
      <c r="IH1152" s="204"/>
      <c r="II1152" s="204"/>
      <c r="IJ1152" s="204"/>
      <c r="IK1152" s="204"/>
      <c r="IL1152" s="204"/>
      <c r="IM1152" s="204"/>
      <c r="IN1152" s="204"/>
      <c r="IO1152" s="204"/>
      <c r="IP1152" s="204"/>
      <c r="IQ1152" s="204"/>
      <c r="IR1152" s="204"/>
      <c r="IS1152" s="204"/>
      <c r="IT1152" s="204"/>
      <c r="IU1152" s="204"/>
      <c r="IV1152" s="204"/>
      <c r="IW1152" s="204"/>
      <c r="IX1152" s="204"/>
      <c r="IY1152" s="204"/>
      <c r="IZ1152" s="204"/>
    </row>
    <row r="1153" spans="1:260" ht="60" x14ac:dyDescent="0.25">
      <c r="B1153" s="204">
        <v>1</v>
      </c>
      <c r="E1153" s="583" t="s">
        <v>885</v>
      </c>
      <c r="F1153" s="159"/>
      <c r="G1153" s="2192"/>
      <c r="H1153" s="1888"/>
      <c r="I1153" s="1888"/>
      <c r="J1153" s="1888">
        <f t="shared" si="245"/>
        <v>0</v>
      </c>
      <c r="K1153" s="2003"/>
      <c r="L1153" s="2635"/>
      <c r="M1153" s="2635"/>
      <c r="N1153" s="2003"/>
      <c r="O1153" s="2003"/>
      <c r="P1153" s="2003"/>
      <c r="Q1153" s="2003"/>
      <c r="R1153" s="2003"/>
      <c r="S1153" s="1883"/>
      <c r="T1153" s="2636"/>
      <c r="U1153" s="2636"/>
      <c r="V1153" s="2636"/>
      <c r="W1153" s="2636"/>
      <c r="X1153" s="2636">
        <f t="shared" ref="X1153:AE1153" si="251">X1074+X986</f>
        <v>0</v>
      </c>
      <c r="Y1153" s="2636">
        <f t="shared" si="251"/>
        <v>0</v>
      </c>
      <c r="Z1153" s="2637">
        <f t="shared" si="251"/>
        <v>0</v>
      </c>
      <c r="AA1153" s="2636">
        <f t="shared" si="251"/>
        <v>0</v>
      </c>
      <c r="AB1153" s="2636">
        <f t="shared" si="251"/>
        <v>0</v>
      </c>
      <c r="AC1153" s="2636">
        <f t="shared" si="251"/>
        <v>0</v>
      </c>
      <c r="AD1153" s="2636">
        <f t="shared" si="251"/>
        <v>0</v>
      </c>
      <c r="AE1153" s="2636">
        <f t="shared" si="251"/>
        <v>0</v>
      </c>
      <c r="AF1153" s="906"/>
      <c r="AG1153" s="905"/>
      <c r="AH1153" s="204"/>
      <c r="AI1153" s="204"/>
      <c r="AJ1153" s="204"/>
      <c r="AK1153" s="204"/>
      <c r="AL1153" s="204"/>
      <c r="AM1153" s="204"/>
      <c r="AN1153" s="204"/>
      <c r="AO1153" s="204"/>
      <c r="AP1153" s="204"/>
      <c r="AQ1153" s="204"/>
      <c r="AR1153" s="204"/>
      <c r="AS1153" s="204"/>
      <c r="AT1153" s="204"/>
      <c r="AU1153" s="204"/>
      <c r="AV1153" s="204"/>
      <c r="AW1153" s="204"/>
      <c r="AX1153" s="204"/>
      <c r="AY1153" s="204"/>
      <c r="AZ1153" s="204"/>
      <c r="BA1153" s="204"/>
      <c r="BB1153" s="204"/>
      <c r="BC1153" s="204"/>
      <c r="BD1153" s="204"/>
      <c r="BE1153" s="204"/>
      <c r="BF1153" s="204"/>
      <c r="BG1153" s="204"/>
      <c r="BH1153" s="204"/>
      <c r="BI1153" s="204"/>
      <c r="BJ1153" s="204"/>
      <c r="BK1153" s="204"/>
      <c r="BL1153" s="204"/>
      <c r="BM1153" s="204"/>
      <c r="BN1153" s="204"/>
      <c r="BO1153" s="204"/>
      <c r="BP1153" s="204"/>
      <c r="BQ1153" s="204"/>
      <c r="BR1153" s="204"/>
      <c r="BS1153" s="204"/>
      <c r="BT1153" s="204"/>
      <c r="BU1153" s="204"/>
      <c r="BV1153" s="204"/>
      <c r="BW1153" s="204"/>
      <c r="BX1153" s="204"/>
      <c r="BY1153" s="204"/>
      <c r="BZ1153" s="204"/>
      <c r="CA1153" s="204"/>
      <c r="CB1153" s="204"/>
      <c r="CC1153" s="204"/>
      <c r="CD1153" s="204"/>
      <c r="CE1153" s="204"/>
      <c r="CF1153" s="204"/>
      <c r="CG1153" s="204"/>
      <c r="CH1153" s="204"/>
      <c r="CI1153" s="204"/>
      <c r="CJ1153" s="204"/>
      <c r="CK1153" s="204"/>
      <c r="CL1153" s="204"/>
      <c r="CM1153" s="204"/>
      <c r="CN1153" s="204"/>
      <c r="CO1153" s="204"/>
      <c r="CP1153" s="204"/>
      <c r="CQ1153" s="204"/>
      <c r="CR1153" s="204"/>
      <c r="CS1153" s="204"/>
      <c r="CT1153" s="204"/>
      <c r="CU1153" s="204"/>
      <c r="CV1153" s="204"/>
      <c r="CW1153" s="204"/>
      <c r="CX1153" s="204"/>
      <c r="CY1153" s="204"/>
      <c r="CZ1153" s="204"/>
      <c r="DA1153" s="204"/>
      <c r="DB1153" s="204"/>
      <c r="DC1153" s="204"/>
      <c r="DD1153" s="204"/>
      <c r="DE1153" s="204"/>
      <c r="DF1153" s="204"/>
      <c r="DG1153" s="204"/>
      <c r="DH1153" s="204"/>
      <c r="DI1153" s="204"/>
      <c r="DJ1153" s="204"/>
      <c r="DK1153" s="204"/>
      <c r="DL1153" s="204"/>
      <c r="DM1153" s="204"/>
      <c r="DN1153" s="204"/>
      <c r="DO1153" s="204"/>
      <c r="DP1153" s="204"/>
      <c r="DQ1153" s="204"/>
      <c r="DR1153" s="204"/>
      <c r="DS1153" s="204"/>
      <c r="DT1153" s="204"/>
      <c r="DU1153" s="204"/>
      <c r="DV1153" s="204"/>
      <c r="DW1153" s="204"/>
      <c r="DX1153" s="204"/>
      <c r="DY1153" s="204"/>
      <c r="DZ1153" s="204"/>
      <c r="EA1153" s="204"/>
      <c r="EB1153" s="204"/>
      <c r="EC1153" s="204"/>
      <c r="ED1153" s="204"/>
      <c r="EE1153" s="204"/>
      <c r="EF1153" s="204"/>
      <c r="EG1153" s="204"/>
      <c r="EH1153" s="204"/>
      <c r="EI1153" s="204"/>
      <c r="EJ1153" s="204"/>
      <c r="EK1153" s="204"/>
      <c r="EL1153" s="204"/>
      <c r="EM1153" s="204"/>
      <c r="EN1153" s="204"/>
      <c r="EO1153" s="204"/>
      <c r="EP1153" s="204"/>
      <c r="EQ1153" s="204"/>
      <c r="ER1153" s="204"/>
      <c r="ES1153" s="204"/>
      <c r="ET1153" s="204"/>
      <c r="EU1153" s="204"/>
      <c r="EV1153" s="204"/>
      <c r="EW1153" s="204"/>
      <c r="EX1153" s="204"/>
      <c r="EY1153" s="204"/>
      <c r="EZ1153" s="204"/>
      <c r="FA1153" s="204"/>
      <c r="FB1153" s="204"/>
      <c r="FC1153" s="204"/>
      <c r="FD1153" s="204"/>
      <c r="FE1153" s="204"/>
      <c r="FF1153" s="204"/>
      <c r="FG1153" s="204"/>
      <c r="FH1153" s="204"/>
      <c r="FI1153" s="204"/>
      <c r="FJ1153" s="204"/>
      <c r="FK1153" s="204"/>
      <c r="FL1153" s="204"/>
      <c r="FM1153" s="204"/>
      <c r="FN1153" s="204"/>
      <c r="FO1153" s="204"/>
      <c r="FP1153" s="204"/>
      <c r="FQ1153" s="204"/>
      <c r="FR1153" s="204"/>
      <c r="FS1153" s="204"/>
      <c r="FT1153" s="204"/>
      <c r="FU1153" s="204"/>
      <c r="FV1153" s="204"/>
      <c r="FW1153" s="204"/>
      <c r="FX1153" s="204"/>
      <c r="FY1153" s="204"/>
      <c r="FZ1153" s="204"/>
      <c r="GA1153" s="204"/>
      <c r="GB1153" s="204"/>
      <c r="GC1153" s="204"/>
      <c r="GD1153" s="204"/>
      <c r="GE1153" s="204"/>
      <c r="GF1153" s="204"/>
      <c r="GG1153" s="204"/>
      <c r="GH1153" s="204"/>
      <c r="GI1153" s="204"/>
      <c r="GJ1153" s="204"/>
      <c r="GK1153" s="204"/>
      <c r="GL1153" s="204"/>
      <c r="GM1153" s="204"/>
      <c r="GN1153" s="204"/>
      <c r="GO1153" s="204"/>
      <c r="GP1153" s="204"/>
      <c r="GQ1153" s="204"/>
      <c r="GR1153" s="204"/>
      <c r="GS1153" s="204"/>
      <c r="GT1153" s="204"/>
      <c r="GU1153" s="204"/>
      <c r="GV1153" s="204"/>
      <c r="GW1153" s="204"/>
      <c r="GX1153" s="204"/>
      <c r="GY1153" s="204"/>
      <c r="GZ1153" s="204"/>
      <c r="HA1153" s="204"/>
      <c r="HB1153" s="204"/>
      <c r="HC1153" s="204"/>
      <c r="HD1153" s="204"/>
      <c r="HE1153" s="204"/>
      <c r="HF1153" s="204"/>
      <c r="HG1153" s="204"/>
      <c r="HH1153" s="204"/>
      <c r="HI1153" s="204"/>
      <c r="HJ1153" s="204"/>
      <c r="HK1153" s="204"/>
      <c r="HL1153" s="204"/>
      <c r="HM1153" s="204"/>
      <c r="HN1153" s="204"/>
      <c r="HO1153" s="204"/>
      <c r="HP1153" s="204"/>
      <c r="HQ1153" s="204"/>
      <c r="HR1153" s="204"/>
      <c r="HS1153" s="204"/>
      <c r="HT1153" s="204"/>
      <c r="HU1153" s="204"/>
      <c r="HV1153" s="204"/>
      <c r="HW1153" s="204"/>
      <c r="HX1153" s="204"/>
      <c r="HY1153" s="204"/>
      <c r="HZ1153" s="204"/>
      <c r="IA1153" s="204"/>
      <c r="IB1153" s="204"/>
      <c r="IC1153" s="204"/>
      <c r="ID1153" s="204"/>
      <c r="IE1153" s="204"/>
      <c r="IF1153" s="204"/>
      <c r="IG1153" s="204"/>
      <c r="IH1153" s="204"/>
      <c r="II1153" s="204"/>
      <c r="IJ1153" s="204"/>
      <c r="IK1153" s="204"/>
      <c r="IL1153" s="204"/>
      <c r="IM1153" s="204"/>
      <c r="IN1153" s="204"/>
      <c r="IO1153" s="204"/>
      <c r="IP1153" s="204"/>
      <c r="IQ1153" s="204"/>
      <c r="IR1153" s="204"/>
      <c r="IS1153" s="204"/>
      <c r="IT1153" s="204"/>
      <c r="IU1153" s="204"/>
      <c r="IV1153" s="204"/>
      <c r="IW1153" s="204"/>
      <c r="IX1153" s="204"/>
      <c r="IY1153" s="204"/>
      <c r="IZ1153" s="204"/>
    </row>
    <row r="1154" spans="1:260" ht="60" x14ac:dyDescent="0.25">
      <c r="E1154" s="583" t="s">
        <v>886</v>
      </c>
      <c r="F1154" s="159"/>
      <c r="G1154" s="2192"/>
      <c r="H1154" s="1888"/>
      <c r="I1154" s="1888"/>
      <c r="J1154" s="1888"/>
      <c r="K1154" s="2003"/>
      <c r="L1154" s="2635"/>
      <c r="M1154" s="2635"/>
      <c r="N1154" s="2003"/>
      <c r="O1154" s="2003"/>
      <c r="P1154" s="2003"/>
      <c r="Q1154" s="2003"/>
      <c r="R1154" s="2003"/>
      <c r="S1154" s="1883"/>
      <c r="T1154" s="2636"/>
      <c r="U1154" s="2636"/>
      <c r="V1154" s="2636"/>
      <c r="W1154" s="2636"/>
      <c r="X1154" s="2636"/>
      <c r="Y1154" s="2636"/>
      <c r="Z1154" s="2637"/>
      <c r="AA1154" s="2636"/>
      <c r="AB1154" s="2636"/>
      <c r="AC1154" s="2636"/>
      <c r="AD1154" s="2636"/>
      <c r="AE1154" s="2636"/>
      <c r="AF1154" s="906"/>
      <c r="AG1154" s="905"/>
      <c r="AH1154" s="204"/>
      <c r="AI1154" s="204"/>
      <c r="AJ1154" s="204"/>
      <c r="AK1154" s="204"/>
      <c r="AL1154" s="204"/>
      <c r="AM1154" s="204"/>
      <c r="AN1154" s="204"/>
      <c r="AO1154" s="204"/>
      <c r="AP1154" s="204"/>
      <c r="AQ1154" s="204"/>
      <c r="AR1154" s="204"/>
      <c r="AS1154" s="204"/>
      <c r="AT1154" s="204"/>
      <c r="AU1154" s="204"/>
      <c r="AV1154" s="204"/>
      <c r="AW1154" s="204"/>
      <c r="AX1154" s="204"/>
      <c r="AY1154" s="204"/>
      <c r="AZ1154" s="204"/>
      <c r="BA1154" s="204"/>
      <c r="BB1154" s="204"/>
      <c r="BC1154" s="204"/>
      <c r="BD1154" s="204"/>
      <c r="BE1154" s="204"/>
      <c r="BF1154" s="204"/>
      <c r="BG1154" s="204"/>
      <c r="BH1154" s="204"/>
      <c r="BI1154" s="204"/>
      <c r="BJ1154" s="204"/>
      <c r="BK1154" s="204"/>
      <c r="BL1154" s="204"/>
      <c r="BM1154" s="204"/>
      <c r="BN1154" s="204"/>
      <c r="BO1154" s="204"/>
      <c r="BP1154" s="204"/>
      <c r="BQ1154" s="204"/>
      <c r="BR1154" s="204"/>
      <c r="BS1154" s="204"/>
      <c r="BT1154" s="204"/>
      <c r="BU1154" s="204"/>
      <c r="BV1154" s="204"/>
      <c r="BW1154" s="204"/>
      <c r="BX1154" s="204"/>
      <c r="BY1154" s="204"/>
      <c r="BZ1154" s="204"/>
      <c r="CA1154" s="204"/>
      <c r="CB1154" s="204"/>
      <c r="CC1154" s="204"/>
      <c r="CD1154" s="204"/>
      <c r="CE1154" s="204"/>
      <c r="CF1154" s="204"/>
      <c r="CG1154" s="204"/>
      <c r="CH1154" s="204"/>
      <c r="CI1154" s="204"/>
      <c r="CJ1154" s="204"/>
      <c r="CK1154" s="204"/>
      <c r="CL1154" s="204"/>
      <c r="CM1154" s="204"/>
      <c r="CN1154" s="204"/>
      <c r="CO1154" s="204"/>
      <c r="CP1154" s="204"/>
      <c r="CQ1154" s="204"/>
      <c r="CR1154" s="204"/>
      <c r="CS1154" s="204"/>
      <c r="CT1154" s="204"/>
      <c r="CU1154" s="204"/>
      <c r="CV1154" s="204"/>
      <c r="CW1154" s="204"/>
      <c r="CX1154" s="204"/>
      <c r="CY1154" s="204"/>
      <c r="CZ1154" s="204"/>
      <c r="DA1154" s="204"/>
      <c r="DB1154" s="204"/>
      <c r="DC1154" s="204"/>
      <c r="DD1154" s="204"/>
      <c r="DE1154" s="204"/>
      <c r="DF1154" s="204"/>
      <c r="DG1154" s="204"/>
      <c r="DH1154" s="204"/>
      <c r="DI1154" s="204"/>
      <c r="DJ1154" s="204"/>
      <c r="DK1154" s="204"/>
      <c r="DL1154" s="204"/>
      <c r="DM1154" s="204"/>
      <c r="DN1154" s="204"/>
      <c r="DO1154" s="204"/>
      <c r="DP1154" s="204"/>
      <c r="DQ1154" s="204"/>
      <c r="DR1154" s="204"/>
      <c r="DS1154" s="204"/>
      <c r="DT1154" s="204"/>
      <c r="DU1154" s="204"/>
      <c r="DV1154" s="204"/>
      <c r="DW1154" s="204"/>
      <c r="DX1154" s="204"/>
      <c r="DY1154" s="204"/>
      <c r="DZ1154" s="204"/>
      <c r="EA1154" s="204"/>
      <c r="EB1154" s="204"/>
      <c r="EC1154" s="204"/>
      <c r="ED1154" s="204"/>
      <c r="EE1154" s="204"/>
      <c r="EF1154" s="204"/>
      <c r="EG1154" s="204"/>
      <c r="EH1154" s="204"/>
      <c r="EI1154" s="204"/>
      <c r="EJ1154" s="204"/>
      <c r="EK1154" s="204"/>
      <c r="EL1154" s="204"/>
      <c r="EM1154" s="204"/>
      <c r="EN1154" s="204"/>
      <c r="EO1154" s="204"/>
      <c r="EP1154" s="204"/>
      <c r="EQ1154" s="204"/>
      <c r="ER1154" s="204"/>
      <c r="ES1154" s="204"/>
      <c r="ET1154" s="204"/>
      <c r="EU1154" s="204"/>
      <c r="EV1154" s="204"/>
      <c r="EW1154" s="204"/>
      <c r="EX1154" s="204"/>
      <c r="EY1154" s="204"/>
      <c r="EZ1154" s="204"/>
      <c r="FA1154" s="204"/>
      <c r="FB1154" s="204"/>
      <c r="FC1154" s="204"/>
      <c r="FD1154" s="204"/>
      <c r="FE1154" s="204"/>
      <c r="FF1154" s="204"/>
      <c r="FG1154" s="204"/>
      <c r="FH1154" s="204"/>
      <c r="FI1154" s="204"/>
      <c r="FJ1154" s="204"/>
      <c r="FK1154" s="204"/>
      <c r="FL1154" s="204"/>
      <c r="FM1154" s="204"/>
      <c r="FN1154" s="204"/>
      <c r="FO1154" s="204"/>
      <c r="FP1154" s="204"/>
      <c r="FQ1154" s="204"/>
      <c r="FR1154" s="204"/>
      <c r="FS1154" s="204"/>
      <c r="FT1154" s="204"/>
      <c r="FU1154" s="204"/>
      <c r="FV1154" s="204"/>
      <c r="FW1154" s="204"/>
      <c r="FX1154" s="204"/>
      <c r="FY1154" s="204"/>
      <c r="FZ1154" s="204"/>
      <c r="GA1154" s="204"/>
      <c r="GB1154" s="204"/>
      <c r="GC1154" s="204"/>
      <c r="GD1154" s="204"/>
      <c r="GE1154" s="204"/>
      <c r="GF1154" s="204"/>
      <c r="GG1154" s="204"/>
      <c r="GH1154" s="204"/>
      <c r="GI1154" s="204"/>
      <c r="GJ1154" s="204"/>
      <c r="GK1154" s="204"/>
      <c r="GL1154" s="204"/>
      <c r="GM1154" s="204"/>
      <c r="GN1154" s="204"/>
      <c r="GO1154" s="204"/>
      <c r="GP1154" s="204"/>
      <c r="GQ1154" s="204"/>
      <c r="GR1154" s="204"/>
      <c r="GS1154" s="204"/>
      <c r="GT1154" s="204"/>
      <c r="GU1154" s="204"/>
      <c r="GV1154" s="204"/>
      <c r="GW1154" s="204"/>
      <c r="GX1154" s="204"/>
      <c r="GY1154" s="204"/>
      <c r="GZ1154" s="204"/>
      <c r="HA1154" s="204"/>
      <c r="HB1154" s="204"/>
      <c r="HC1154" s="204"/>
      <c r="HD1154" s="204"/>
      <c r="HE1154" s="204"/>
      <c r="HF1154" s="204"/>
      <c r="HG1154" s="204"/>
      <c r="HH1154" s="204"/>
      <c r="HI1154" s="204"/>
      <c r="HJ1154" s="204"/>
      <c r="HK1154" s="204"/>
      <c r="HL1154" s="204"/>
      <c r="HM1154" s="204"/>
      <c r="HN1154" s="204"/>
      <c r="HO1154" s="204"/>
      <c r="HP1154" s="204"/>
      <c r="HQ1154" s="204"/>
      <c r="HR1154" s="204"/>
      <c r="HS1154" s="204"/>
      <c r="HT1154" s="204"/>
      <c r="HU1154" s="204"/>
      <c r="HV1154" s="204"/>
      <c r="HW1154" s="204"/>
      <c r="HX1154" s="204"/>
      <c r="HY1154" s="204"/>
      <c r="HZ1154" s="204"/>
      <c r="IA1154" s="204"/>
      <c r="IB1154" s="204"/>
      <c r="IC1154" s="204"/>
      <c r="ID1154" s="204"/>
      <c r="IE1154" s="204"/>
      <c r="IF1154" s="204"/>
      <c r="IG1154" s="204"/>
      <c r="IH1154" s="204"/>
      <c r="II1154" s="204"/>
      <c r="IJ1154" s="204"/>
      <c r="IK1154" s="204"/>
      <c r="IL1154" s="204"/>
      <c r="IM1154" s="204"/>
      <c r="IN1154" s="204"/>
      <c r="IO1154" s="204"/>
      <c r="IP1154" s="204"/>
      <c r="IQ1154" s="204"/>
      <c r="IR1154" s="204"/>
      <c r="IS1154" s="204"/>
      <c r="IT1154" s="204"/>
      <c r="IU1154" s="204"/>
      <c r="IV1154" s="204"/>
      <c r="IW1154" s="204"/>
      <c r="IX1154" s="204"/>
      <c r="IY1154" s="204"/>
      <c r="IZ1154" s="204"/>
    </row>
    <row r="1155" spans="1:260" ht="45" x14ac:dyDescent="0.25">
      <c r="A1155" s="204">
        <v>1</v>
      </c>
      <c r="B1155" s="204">
        <v>1</v>
      </c>
      <c r="E1155" s="582" t="s">
        <v>554</v>
      </c>
      <c r="F1155" s="160"/>
      <c r="G1155" s="2192"/>
      <c r="H1155" s="1888"/>
      <c r="I1155" s="1888"/>
      <c r="J1155" s="1888">
        <f t="shared" ref="J1155:J1175" si="252">J1077+J988</f>
        <v>0</v>
      </c>
      <c r="K1155" s="2003" t="e">
        <f>J1155/I1155*100</f>
        <v>#DIV/0!</v>
      </c>
      <c r="L1155" s="2635"/>
      <c r="M1155" s="2635"/>
      <c r="N1155" s="2003"/>
      <c r="O1155" s="2003"/>
      <c r="P1155" s="2003"/>
      <c r="Q1155" s="2003"/>
      <c r="R1155" s="2003"/>
      <c r="S1155" s="1883"/>
      <c r="T1155" s="2636"/>
      <c r="U1155" s="2636"/>
      <c r="V1155" s="2636"/>
      <c r="W1155" s="2636"/>
      <c r="X1155" s="2636">
        <f t="shared" ref="X1155:AE1155" si="253">X1077+X988</f>
        <v>0</v>
      </c>
      <c r="Y1155" s="2636">
        <f t="shared" si="253"/>
        <v>0</v>
      </c>
      <c r="Z1155" s="2637">
        <f t="shared" si="253"/>
        <v>0</v>
      </c>
      <c r="AA1155" s="2636">
        <f t="shared" si="253"/>
        <v>0</v>
      </c>
      <c r="AB1155" s="2636">
        <f t="shared" si="253"/>
        <v>0</v>
      </c>
      <c r="AC1155" s="2636">
        <f t="shared" si="253"/>
        <v>0</v>
      </c>
      <c r="AD1155" s="2636">
        <f t="shared" si="253"/>
        <v>0</v>
      </c>
      <c r="AE1155" s="2636">
        <f t="shared" si="253"/>
        <v>0</v>
      </c>
      <c r="AF1155" s="906"/>
      <c r="AG1155" s="905"/>
      <c r="AH1155" s="204"/>
      <c r="AI1155" s="204"/>
      <c r="AJ1155" s="204"/>
      <c r="AK1155" s="204"/>
      <c r="AL1155" s="204"/>
      <c r="AM1155" s="204"/>
      <c r="AN1155" s="204"/>
      <c r="AO1155" s="204"/>
      <c r="AP1155" s="204"/>
      <c r="AQ1155" s="204"/>
      <c r="AR1155" s="204"/>
      <c r="AS1155" s="204"/>
      <c r="AT1155" s="204"/>
      <c r="AU1155" s="204"/>
      <c r="AV1155" s="204"/>
      <c r="AW1155" s="204"/>
      <c r="AX1155" s="204"/>
      <c r="AY1155" s="204"/>
      <c r="AZ1155" s="204"/>
      <c r="BA1155" s="204"/>
      <c r="BB1155" s="204"/>
      <c r="BC1155" s="204"/>
      <c r="BD1155" s="204"/>
      <c r="BE1155" s="204"/>
      <c r="BF1155" s="204"/>
      <c r="BG1155" s="204"/>
      <c r="BH1155" s="204"/>
      <c r="BI1155" s="204"/>
      <c r="BJ1155" s="204"/>
      <c r="BK1155" s="204"/>
      <c r="BL1155" s="204"/>
      <c r="BM1155" s="204"/>
      <c r="BN1155" s="204"/>
      <c r="BO1155" s="204"/>
      <c r="BP1155" s="204"/>
      <c r="BQ1155" s="204"/>
      <c r="BR1155" s="204"/>
      <c r="BS1155" s="204"/>
      <c r="BT1155" s="204"/>
      <c r="BU1155" s="204"/>
      <c r="BV1155" s="204"/>
      <c r="BW1155" s="204"/>
      <c r="BX1155" s="204"/>
      <c r="BY1155" s="204"/>
      <c r="BZ1155" s="204"/>
      <c r="CA1155" s="204"/>
      <c r="CB1155" s="204"/>
      <c r="CC1155" s="204"/>
      <c r="CD1155" s="204"/>
      <c r="CE1155" s="204"/>
      <c r="CF1155" s="204"/>
      <c r="CG1155" s="204"/>
      <c r="CH1155" s="204"/>
      <c r="CI1155" s="204"/>
      <c r="CJ1155" s="204"/>
      <c r="CK1155" s="204"/>
      <c r="CL1155" s="204"/>
      <c r="CM1155" s="204"/>
      <c r="CN1155" s="204"/>
      <c r="CO1155" s="204"/>
      <c r="CP1155" s="204"/>
      <c r="CQ1155" s="204"/>
      <c r="CR1155" s="204"/>
      <c r="CS1155" s="204"/>
      <c r="CT1155" s="204"/>
      <c r="CU1155" s="204"/>
      <c r="CV1155" s="204"/>
      <c r="CW1155" s="204"/>
      <c r="CX1155" s="204"/>
      <c r="CY1155" s="204"/>
      <c r="CZ1155" s="204"/>
      <c r="DA1155" s="204"/>
      <c r="DB1155" s="204"/>
      <c r="DC1155" s="204"/>
      <c r="DD1155" s="204"/>
      <c r="DE1155" s="204"/>
      <c r="DF1155" s="204"/>
      <c r="DG1155" s="204"/>
      <c r="DH1155" s="204"/>
      <c r="DI1155" s="204"/>
      <c r="DJ1155" s="204"/>
      <c r="DK1155" s="204"/>
      <c r="DL1155" s="204"/>
      <c r="DM1155" s="204"/>
      <c r="DN1155" s="204"/>
      <c r="DO1155" s="204"/>
      <c r="DP1155" s="204"/>
      <c r="DQ1155" s="204"/>
      <c r="DR1155" s="204"/>
      <c r="DS1155" s="204"/>
      <c r="DT1155" s="204"/>
      <c r="DU1155" s="204"/>
      <c r="DV1155" s="204"/>
      <c r="DW1155" s="204"/>
      <c r="DX1155" s="204"/>
      <c r="DY1155" s="204"/>
      <c r="DZ1155" s="204"/>
      <c r="EA1155" s="204"/>
      <c r="EB1155" s="204"/>
      <c r="EC1155" s="204"/>
      <c r="ED1155" s="204"/>
      <c r="EE1155" s="204"/>
      <c r="EF1155" s="204"/>
      <c r="EG1155" s="204"/>
      <c r="EH1155" s="204"/>
      <c r="EI1155" s="204"/>
      <c r="EJ1155" s="204"/>
      <c r="EK1155" s="204"/>
      <c r="EL1155" s="204"/>
      <c r="EM1155" s="204"/>
      <c r="EN1155" s="204"/>
      <c r="EO1155" s="204"/>
      <c r="EP1155" s="204"/>
      <c r="EQ1155" s="204"/>
      <c r="ER1155" s="204"/>
      <c r="ES1155" s="204"/>
      <c r="ET1155" s="204"/>
      <c r="EU1155" s="204"/>
      <c r="EV1155" s="204"/>
      <c r="EW1155" s="204"/>
      <c r="EX1155" s="204"/>
      <c r="EY1155" s="204"/>
      <c r="EZ1155" s="204"/>
      <c r="FA1155" s="204"/>
      <c r="FB1155" s="204"/>
      <c r="FC1155" s="204"/>
      <c r="FD1155" s="204"/>
      <c r="FE1155" s="204"/>
      <c r="FF1155" s="204"/>
      <c r="FG1155" s="204"/>
      <c r="FH1155" s="204"/>
      <c r="FI1155" s="204"/>
      <c r="FJ1155" s="204"/>
      <c r="FK1155" s="204"/>
      <c r="FL1155" s="204"/>
      <c r="FM1155" s="204"/>
      <c r="FN1155" s="204"/>
      <c r="FO1155" s="204"/>
      <c r="FP1155" s="204"/>
      <c r="FQ1155" s="204"/>
      <c r="FR1155" s="204"/>
      <c r="FS1155" s="204"/>
      <c r="FT1155" s="204"/>
      <c r="FU1155" s="204"/>
      <c r="FV1155" s="204"/>
      <c r="FW1155" s="204"/>
      <c r="FX1155" s="204"/>
      <c r="FY1155" s="204"/>
      <c r="FZ1155" s="204"/>
      <c r="GA1155" s="204"/>
      <c r="GB1155" s="204"/>
      <c r="GC1155" s="204"/>
      <c r="GD1155" s="204"/>
      <c r="GE1155" s="204"/>
      <c r="GF1155" s="204"/>
      <c r="GG1155" s="204"/>
      <c r="GH1155" s="204"/>
      <c r="GI1155" s="204"/>
      <c r="GJ1155" s="204"/>
      <c r="GK1155" s="204"/>
      <c r="GL1155" s="204"/>
      <c r="GM1155" s="204"/>
      <c r="GN1155" s="204"/>
      <c r="GO1155" s="204"/>
      <c r="GP1155" s="204"/>
      <c r="GQ1155" s="204"/>
      <c r="GR1155" s="204"/>
      <c r="GS1155" s="204"/>
      <c r="GT1155" s="204"/>
      <c r="GU1155" s="204"/>
      <c r="GV1155" s="204"/>
      <c r="GW1155" s="204"/>
      <c r="GX1155" s="204"/>
      <c r="GY1155" s="204"/>
      <c r="GZ1155" s="204"/>
      <c r="HA1155" s="204"/>
      <c r="HB1155" s="204"/>
      <c r="HC1155" s="204"/>
      <c r="HD1155" s="204"/>
      <c r="HE1155" s="204"/>
      <c r="HF1155" s="204"/>
      <c r="HG1155" s="204"/>
      <c r="HH1155" s="204"/>
      <c r="HI1155" s="204"/>
      <c r="HJ1155" s="204"/>
      <c r="HK1155" s="204"/>
      <c r="HL1155" s="204"/>
      <c r="HM1155" s="204"/>
      <c r="HN1155" s="204"/>
      <c r="HO1155" s="204"/>
      <c r="HP1155" s="204"/>
      <c r="HQ1155" s="204"/>
      <c r="HR1155" s="204"/>
      <c r="HS1155" s="204"/>
      <c r="HT1155" s="204"/>
      <c r="HU1155" s="204"/>
      <c r="HV1155" s="204"/>
      <c r="HW1155" s="204"/>
      <c r="HX1155" s="204"/>
      <c r="HY1155" s="204"/>
      <c r="HZ1155" s="204"/>
      <c r="IA1155" s="204"/>
      <c r="IB1155" s="204"/>
      <c r="IC1155" s="204"/>
      <c r="ID1155" s="204"/>
      <c r="IE1155" s="204"/>
      <c r="IF1155" s="204"/>
      <c r="IG1155" s="204"/>
      <c r="IH1155" s="204"/>
      <c r="II1155" s="204"/>
      <c r="IJ1155" s="204"/>
      <c r="IK1155" s="204"/>
      <c r="IL1155" s="204"/>
      <c r="IM1155" s="204"/>
      <c r="IN1155" s="204"/>
      <c r="IO1155" s="204"/>
      <c r="IP1155" s="204"/>
      <c r="IQ1155" s="204"/>
      <c r="IR1155" s="204"/>
      <c r="IS1155" s="204"/>
      <c r="IT1155" s="204"/>
      <c r="IU1155" s="204"/>
      <c r="IV1155" s="204"/>
      <c r="IW1155" s="204"/>
      <c r="IX1155" s="204"/>
      <c r="IY1155" s="204"/>
      <c r="IZ1155" s="204"/>
    </row>
    <row r="1156" spans="1:260" ht="30" x14ac:dyDescent="0.25">
      <c r="B1156" s="204">
        <v>1</v>
      </c>
      <c r="E1156" s="583" t="s">
        <v>555</v>
      </c>
      <c r="F1156" s="160"/>
      <c r="G1156" s="2192"/>
      <c r="H1156" s="1888"/>
      <c r="I1156" s="1888"/>
      <c r="J1156" s="1888">
        <f t="shared" si="252"/>
        <v>0</v>
      </c>
      <c r="K1156" s="2003"/>
      <c r="L1156" s="2635"/>
      <c r="M1156" s="2635"/>
      <c r="N1156" s="2003"/>
      <c r="O1156" s="2003"/>
      <c r="P1156" s="2003"/>
      <c r="Q1156" s="2003"/>
      <c r="R1156" s="2003"/>
      <c r="S1156" s="1883"/>
      <c r="T1156" s="2636"/>
      <c r="U1156" s="2636"/>
      <c r="V1156" s="2636"/>
      <c r="W1156" s="2636"/>
      <c r="X1156" s="2636">
        <f t="shared" ref="X1156:AE1156" si="254">X1078+X989</f>
        <v>0</v>
      </c>
      <c r="Y1156" s="2636">
        <f t="shared" si="254"/>
        <v>0</v>
      </c>
      <c r="Z1156" s="2637">
        <f t="shared" si="254"/>
        <v>0</v>
      </c>
      <c r="AA1156" s="2636">
        <f t="shared" si="254"/>
        <v>0</v>
      </c>
      <c r="AB1156" s="2636">
        <f t="shared" si="254"/>
        <v>0</v>
      </c>
      <c r="AC1156" s="2636">
        <f t="shared" si="254"/>
        <v>0</v>
      </c>
      <c r="AD1156" s="2636">
        <f t="shared" si="254"/>
        <v>0</v>
      </c>
      <c r="AE1156" s="2636">
        <f t="shared" si="254"/>
        <v>0</v>
      </c>
      <c r="AF1156" s="2640"/>
      <c r="AG1156" s="905"/>
      <c r="AH1156" s="204"/>
      <c r="AI1156" s="204"/>
      <c r="AJ1156" s="204"/>
      <c r="AK1156" s="204"/>
      <c r="AL1156" s="204"/>
      <c r="AM1156" s="204"/>
      <c r="AN1156" s="204"/>
      <c r="AO1156" s="204"/>
      <c r="AP1156" s="204"/>
      <c r="AQ1156" s="204"/>
      <c r="AR1156" s="204"/>
      <c r="AS1156" s="204"/>
      <c r="AT1156" s="204"/>
      <c r="AU1156" s="204"/>
      <c r="AV1156" s="204"/>
      <c r="AW1156" s="204"/>
      <c r="AX1156" s="204"/>
      <c r="AY1156" s="204"/>
      <c r="AZ1156" s="204"/>
      <c r="BA1156" s="204"/>
      <c r="BB1156" s="204"/>
      <c r="BC1156" s="204"/>
      <c r="BD1156" s="204"/>
      <c r="BE1156" s="204"/>
      <c r="BF1156" s="204"/>
      <c r="BG1156" s="204"/>
      <c r="BH1156" s="204"/>
      <c r="BI1156" s="204"/>
      <c r="BJ1156" s="204"/>
      <c r="BK1156" s="204"/>
      <c r="BL1156" s="204"/>
      <c r="BM1156" s="204"/>
      <c r="BN1156" s="204"/>
      <c r="BO1156" s="204"/>
      <c r="BP1156" s="204"/>
      <c r="BQ1156" s="204"/>
      <c r="BR1156" s="204"/>
      <c r="BS1156" s="204"/>
      <c r="BT1156" s="204"/>
      <c r="BU1156" s="204"/>
      <c r="BV1156" s="204"/>
      <c r="BW1156" s="204"/>
      <c r="BX1156" s="204"/>
      <c r="BY1156" s="204"/>
      <c r="BZ1156" s="204"/>
      <c r="CA1156" s="204"/>
      <c r="CB1156" s="204"/>
      <c r="CC1156" s="204"/>
      <c r="CD1156" s="204"/>
      <c r="CE1156" s="204"/>
      <c r="CF1156" s="204"/>
      <c r="CG1156" s="204"/>
      <c r="CH1156" s="204"/>
      <c r="CI1156" s="204"/>
      <c r="CJ1156" s="204"/>
      <c r="CK1156" s="204"/>
      <c r="CL1156" s="204"/>
      <c r="CM1156" s="204"/>
      <c r="CN1156" s="204"/>
      <c r="CO1156" s="204"/>
      <c r="CP1156" s="204"/>
      <c r="CQ1156" s="204"/>
      <c r="CR1156" s="204"/>
      <c r="CS1156" s="204"/>
      <c r="CT1156" s="204"/>
      <c r="CU1156" s="204"/>
      <c r="CV1156" s="204"/>
      <c r="CW1156" s="204"/>
      <c r="CX1156" s="204"/>
      <c r="CY1156" s="204"/>
      <c r="CZ1156" s="204"/>
      <c r="DA1156" s="204"/>
      <c r="DB1156" s="204"/>
      <c r="DC1156" s="204"/>
      <c r="DD1156" s="204"/>
      <c r="DE1156" s="204"/>
      <c r="DF1156" s="204"/>
      <c r="DG1156" s="204"/>
      <c r="DH1156" s="204"/>
      <c r="DI1156" s="204"/>
      <c r="DJ1156" s="204"/>
      <c r="DK1156" s="204"/>
      <c r="DL1156" s="204"/>
      <c r="DM1156" s="204"/>
      <c r="DN1156" s="204"/>
      <c r="DO1156" s="204"/>
      <c r="DP1156" s="204"/>
      <c r="DQ1156" s="204"/>
      <c r="DR1156" s="204"/>
      <c r="DS1156" s="204"/>
      <c r="DT1156" s="204"/>
      <c r="DU1156" s="204"/>
      <c r="DV1156" s="204"/>
      <c r="DW1156" s="204"/>
      <c r="DX1156" s="204"/>
      <c r="DY1156" s="204"/>
      <c r="DZ1156" s="204"/>
      <c r="EA1156" s="204"/>
      <c r="EB1156" s="204"/>
      <c r="EC1156" s="204"/>
      <c r="ED1156" s="204"/>
      <c r="EE1156" s="204"/>
      <c r="EF1156" s="204"/>
      <c r="EG1156" s="204"/>
      <c r="EH1156" s="204"/>
      <c r="EI1156" s="204"/>
      <c r="EJ1156" s="204"/>
      <c r="EK1156" s="204"/>
      <c r="EL1156" s="204"/>
      <c r="EM1156" s="204"/>
      <c r="EN1156" s="204"/>
      <c r="EO1156" s="204"/>
      <c r="EP1156" s="204"/>
      <c r="EQ1156" s="204"/>
      <c r="ER1156" s="204"/>
      <c r="ES1156" s="204"/>
      <c r="ET1156" s="204"/>
      <c r="EU1156" s="204"/>
      <c r="EV1156" s="204"/>
      <c r="EW1156" s="204"/>
      <c r="EX1156" s="204"/>
      <c r="EY1156" s="204"/>
      <c r="EZ1156" s="204"/>
      <c r="FA1156" s="204"/>
      <c r="FB1156" s="204"/>
      <c r="FC1156" s="204"/>
      <c r="FD1156" s="204"/>
      <c r="FE1156" s="204"/>
      <c r="FF1156" s="204"/>
      <c r="FG1156" s="204"/>
      <c r="FH1156" s="204"/>
      <c r="FI1156" s="204"/>
      <c r="FJ1156" s="204"/>
      <c r="FK1156" s="204"/>
      <c r="FL1156" s="204"/>
      <c r="FM1156" s="204"/>
      <c r="FN1156" s="204"/>
      <c r="FO1156" s="204"/>
      <c r="FP1156" s="204"/>
      <c r="FQ1156" s="204"/>
      <c r="FR1156" s="204"/>
      <c r="FS1156" s="204"/>
      <c r="FT1156" s="204"/>
      <c r="FU1156" s="204"/>
      <c r="FV1156" s="204"/>
      <c r="FW1156" s="204"/>
      <c r="FX1156" s="204"/>
      <c r="FY1156" s="204"/>
      <c r="FZ1156" s="204"/>
      <c r="GA1156" s="204"/>
      <c r="GB1156" s="204"/>
      <c r="GC1156" s="204"/>
      <c r="GD1156" s="204"/>
      <c r="GE1156" s="204"/>
      <c r="GF1156" s="204"/>
      <c r="GG1156" s="204"/>
      <c r="GH1156" s="204"/>
      <c r="GI1156" s="204"/>
      <c r="GJ1156" s="204"/>
      <c r="GK1156" s="204"/>
      <c r="GL1156" s="204"/>
      <c r="GM1156" s="204"/>
      <c r="GN1156" s="204"/>
      <c r="GO1156" s="204"/>
      <c r="GP1156" s="204"/>
      <c r="GQ1156" s="204"/>
      <c r="GR1156" s="204"/>
      <c r="GS1156" s="204"/>
      <c r="GT1156" s="204"/>
      <c r="GU1156" s="204"/>
      <c r="GV1156" s="204"/>
      <c r="GW1156" s="204"/>
      <c r="GX1156" s="204"/>
      <c r="GY1156" s="204"/>
      <c r="GZ1156" s="204"/>
      <c r="HA1156" s="204"/>
      <c r="HB1156" s="204"/>
      <c r="HC1156" s="204"/>
      <c r="HD1156" s="204"/>
      <c r="HE1156" s="204"/>
      <c r="HF1156" s="204"/>
      <c r="HG1156" s="204"/>
      <c r="HH1156" s="204"/>
      <c r="HI1156" s="204"/>
      <c r="HJ1156" s="204"/>
      <c r="HK1156" s="204"/>
      <c r="HL1156" s="204"/>
      <c r="HM1156" s="204"/>
      <c r="HN1156" s="204"/>
      <c r="HO1156" s="204"/>
      <c r="HP1156" s="204"/>
      <c r="HQ1156" s="204"/>
      <c r="HR1156" s="204"/>
      <c r="HS1156" s="204"/>
      <c r="HT1156" s="204"/>
      <c r="HU1156" s="204"/>
      <c r="HV1156" s="204"/>
      <c r="HW1156" s="204"/>
      <c r="HX1156" s="204"/>
      <c r="HY1156" s="204"/>
      <c r="HZ1156" s="204"/>
      <c r="IA1156" s="204"/>
      <c r="IB1156" s="204"/>
      <c r="IC1156" s="204"/>
      <c r="ID1156" s="204"/>
      <c r="IE1156" s="204"/>
      <c r="IF1156" s="204"/>
      <c r="IG1156" s="204"/>
      <c r="IH1156" s="204"/>
      <c r="II1156" s="204"/>
      <c r="IJ1156" s="204"/>
      <c r="IK1156" s="204"/>
      <c r="IL1156" s="204"/>
      <c r="IM1156" s="204"/>
      <c r="IN1156" s="204"/>
      <c r="IO1156" s="204"/>
      <c r="IP1156" s="204"/>
      <c r="IQ1156" s="204"/>
      <c r="IR1156" s="204"/>
      <c r="IS1156" s="204"/>
      <c r="IT1156" s="204"/>
      <c r="IU1156" s="204"/>
      <c r="IV1156" s="204"/>
      <c r="IW1156" s="204"/>
      <c r="IX1156" s="204"/>
      <c r="IY1156" s="204"/>
      <c r="IZ1156" s="204"/>
    </row>
    <row r="1157" spans="1:260" ht="45" x14ac:dyDescent="0.25">
      <c r="B1157" s="204">
        <v>1</v>
      </c>
      <c r="E1157" s="583" t="s">
        <v>556</v>
      </c>
      <c r="F1157" s="160"/>
      <c r="G1157" s="2192"/>
      <c r="H1157" s="1888"/>
      <c r="I1157" s="1888"/>
      <c r="J1157" s="1888">
        <f t="shared" si="252"/>
        <v>0</v>
      </c>
      <c r="K1157" s="2003" t="e">
        <f t="shared" ref="K1157:K1163" si="255">J1157/I1157*100</f>
        <v>#DIV/0!</v>
      </c>
      <c r="L1157" s="2635"/>
      <c r="M1157" s="2635"/>
      <c r="N1157" s="2003"/>
      <c r="O1157" s="2003"/>
      <c r="P1157" s="2003"/>
      <c r="Q1157" s="2003"/>
      <c r="R1157" s="2003"/>
      <c r="S1157" s="1883"/>
      <c r="T1157" s="2636"/>
      <c r="U1157" s="2636"/>
      <c r="V1157" s="2636"/>
      <c r="W1157" s="2636"/>
      <c r="X1157" s="2636">
        <f t="shared" ref="X1157:AE1157" si="256">X1079+X990</f>
        <v>0</v>
      </c>
      <c r="Y1157" s="2636">
        <f t="shared" si="256"/>
        <v>0</v>
      </c>
      <c r="Z1157" s="2637">
        <f t="shared" si="256"/>
        <v>0</v>
      </c>
      <c r="AA1157" s="2636">
        <f t="shared" si="256"/>
        <v>0</v>
      </c>
      <c r="AB1157" s="2636">
        <f t="shared" si="256"/>
        <v>0</v>
      </c>
      <c r="AC1157" s="2636">
        <f t="shared" si="256"/>
        <v>0</v>
      </c>
      <c r="AD1157" s="2636">
        <f t="shared" si="256"/>
        <v>0</v>
      </c>
      <c r="AE1157" s="2636">
        <f t="shared" si="256"/>
        <v>0</v>
      </c>
      <c r="AF1157" s="2640"/>
      <c r="AG1157" s="905"/>
      <c r="AH1157" s="204"/>
      <c r="AI1157" s="204"/>
      <c r="AJ1157" s="204"/>
      <c r="AK1157" s="204"/>
      <c r="AL1157" s="204"/>
      <c r="AM1157" s="204"/>
      <c r="AN1157" s="204"/>
      <c r="AO1157" s="204"/>
      <c r="AP1157" s="204"/>
      <c r="AQ1157" s="204"/>
      <c r="AR1157" s="204"/>
      <c r="AS1157" s="204"/>
      <c r="AT1157" s="204"/>
      <c r="AU1157" s="204"/>
      <c r="AV1157" s="204"/>
      <c r="AW1157" s="204"/>
      <c r="AX1157" s="204"/>
      <c r="AY1157" s="204"/>
      <c r="AZ1157" s="204"/>
      <c r="BA1157" s="204"/>
      <c r="BB1157" s="204"/>
      <c r="BC1157" s="204"/>
      <c r="BD1157" s="204"/>
      <c r="BE1157" s="204"/>
      <c r="BF1157" s="204"/>
      <c r="BG1157" s="204"/>
      <c r="BH1157" s="204"/>
      <c r="BI1157" s="204"/>
      <c r="BJ1157" s="204"/>
      <c r="BK1157" s="204"/>
      <c r="BL1157" s="204"/>
      <c r="BM1157" s="204"/>
      <c r="BN1157" s="204"/>
      <c r="BO1157" s="204"/>
      <c r="BP1157" s="204"/>
      <c r="BQ1157" s="204"/>
      <c r="BR1157" s="204"/>
      <c r="BS1157" s="204"/>
      <c r="BT1157" s="204"/>
      <c r="BU1157" s="204"/>
      <c r="BV1157" s="204"/>
      <c r="BW1157" s="204"/>
      <c r="BX1157" s="204"/>
      <c r="BY1157" s="204"/>
      <c r="BZ1157" s="204"/>
      <c r="CA1157" s="204"/>
      <c r="CB1157" s="204"/>
      <c r="CC1157" s="204"/>
      <c r="CD1157" s="204"/>
      <c r="CE1157" s="204"/>
      <c r="CF1157" s="204"/>
      <c r="CG1157" s="204"/>
      <c r="CH1157" s="204"/>
      <c r="CI1157" s="204"/>
      <c r="CJ1157" s="204"/>
      <c r="CK1157" s="204"/>
      <c r="CL1157" s="204"/>
      <c r="CM1157" s="204"/>
      <c r="CN1157" s="204"/>
      <c r="CO1157" s="204"/>
      <c r="CP1157" s="204"/>
      <c r="CQ1157" s="204"/>
      <c r="CR1157" s="204"/>
      <c r="CS1157" s="204"/>
      <c r="CT1157" s="204"/>
      <c r="CU1157" s="204"/>
      <c r="CV1157" s="204"/>
      <c r="CW1157" s="204"/>
      <c r="CX1157" s="204"/>
      <c r="CY1157" s="204"/>
      <c r="CZ1157" s="204"/>
      <c r="DA1157" s="204"/>
      <c r="DB1157" s="204"/>
      <c r="DC1157" s="204"/>
      <c r="DD1157" s="204"/>
      <c r="DE1157" s="204"/>
      <c r="DF1157" s="204"/>
      <c r="DG1157" s="204"/>
      <c r="DH1157" s="204"/>
      <c r="DI1157" s="204"/>
      <c r="DJ1157" s="204"/>
      <c r="DK1157" s="204"/>
      <c r="DL1157" s="204"/>
      <c r="DM1157" s="204"/>
      <c r="DN1157" s="204"/>
      <c r="DO1157" s="204"/>
      <c r="DP1157" s="204"/>
      <c r="DQ1157" s="204"/>
      <c r="DR1157" s="204"/>
      <c r="DS1157" s="204"/>
      <c r="DT1157" s="204"/>
      <c r="DU1157" s="204"/>
      <c r="DV1157" s="204"/>
      <c r="DW1157" s="204"/>
      <c r="DX1157" s="204"/>
      <c r="DY1157" s="204"/>
      <c r="DZ1157" s="204"/>
      <c r="EA1157" s="204"/>
      <c r="EB1157" s="204"/>
      <c r="EC1157" s="204"/>
      <c r="ED1157" s="204"/>
      <c r="EE1157" s="204"/>
      <c r="EF1157" s="204"/>
      <c r="EG1157" s="204"/>
      <c r="EH1157" s="204"/>
      <c r="EI1157" s="204"/>
      <c r="EJ1157" s="204"/>
      <c r="EK1157" s="204"/>
      <c r="EL1157" s="204"/>
      <c r="EM1157" s="204"/>
      <c r="EN1157" s="204"/>
      <c r="EO1157" s="204"/>
      <c r="EP1157" s="204"/>
      <c r="EQ1157" s="204"/>
      <c r="ER1157" s="204"/>
      <c r="ES1157" s="204"/>
      <c r="ET1157" s="204"/>
      <c r="EU1157" s="204"/>
      <c r="EV1157" s="204"/>
      <c r="EW1157" s="204"/>
      <c r="EX1157" s="204"/>
      <c r="EY1157" s="204"/>
      <c r="EZ1157" s="204"/>
      <c r="FA1157" s="204"/>
      <c r="FB1157" s="204"/>
      <c r="FC1157" s="204"/>
      <c r="FD1157" s="204"/>
      <c r="FE1157" s="204"/>
      <c r="FF1157" s="204"/>
      <c r="FG1157" s="204"/>
      <c r="FH1157" s="204"/>
      <c r="FI1157" s="204"/>
      <c r="FJ1157" s="204"/>
      <c r="FK1157" s="204"/>
      <c r="FL1157" s="204"/>
      <c r="FM1157" s="204"/>
      <c r="FN1157" s="204"/>
      <c r="FO1157" s="204"/>
      <c r="FP1157" s="204"/>
      <c r="FQ1157" s="204"/>
      <c r="FR1157" s="204"/>
      <c r="FS1157" s="204"/>
      <c r="FT1157" s="204"/>
      <c r="FU1157" s="204"/>
      <c r="FV1157" s="204"/>
      <c r="FW1157" s="204"/>
      <c r="FX1157" s="204"/>
      <c r="FY1157" s="204"/>
      <c r="FZ1157" s="204"/>
      <c r="GA1157" s="204"/>
      <c r="GB1157" s="204"/>
      <c r="GC1157" s="204"/>
      <c r="GD1157" s="204"/>
      <c r="GE1157" s="204"/>
      <c r="GF1157" s="204"/>
      <c r="GG1157" s="204"/>
      <c r="GH1157" s="204"/>
      <c r="GI1157" s="204"/>
      <c r="GJ1157" s="204"/>
      <c r="GK1157" s="204"/>
      <c r="GL1157" s="204"/>
      <c r="GM1157" s="204"/>
      <c r="GN1157" s="204"/>
      <c r="GO1157" s="204"/>
      <c r="GP1157" s="204"/>
      <c r="GQ1157" s="204"/>
      <c r="GR1157" s="204"/>
      <c r="GS1157" s="204"/>
      <c r="GT1157" s="204"/>
      <c r="GU1157" s="204"/>
      <c r="GV1157" s="204"/>
      <c r="GW1157" s="204"/>
      <c r="GX1157" s="204"/>
      <c r="GY1157" s="204"/>
      <c r="GZ1157" s="204"/>
      <c r="HA1157" s="204"/>
      <c r="HB1157" s="204"/>
      <c r="HC1157" s="204"/>
      <c r="HD1157" s="204"/>
      <c r="HE1157" s="204"/>
      <c r="HF1157" s="204"/>
      <c r="HG1157" s="204"/>
      <c r="HH1157" s="204"/>
      <c r="HI1157" s="204"/>
      <c r="HJ1157" s="204"/>
      <c r="HK1157" s="204"/>
      <c r="HL1157" s="204"/>
      <c r="HM1157" s="204"/>
      <c r="HN1157" s="204"/>
      <c r="HO1157" s="204"/>
      <c r="HP1157" s="204"/>
      <c r="HQ1157" s="204"/>
      <c r="HR1157" s="204"/>
      <c r="HS1157" s="204"/>
      <c r="HT1157" s="204"/>
      <c r="HU1157" s="204"/>
      <c r="HV1157" s="204"/>
      <c r="HW1157" s="204"/>
      <c r="HX1157" s="204"/>
      <c r="HY1157" s="204"/>
      <c r="HZ1157" s="204"/>
      <c r="IA1157" s="204"/>
      <c r="IB1157" s="204"/>
      <c r="IC1157" s="204"/>
      <c r="ID1157" s="204"/>
      <c r="IE1157" s="204"/>
      <c r="IF1157" s="204"/>
      <c r="IG1157" s="204"/>
      <c r="IH1157" s="204"/>
      <c r="II1157" s="204"/>
      <c r="IJ1157" s="204"/>
      <c r="IK1157" s="204"/>
      <c r="IL1157" s="204"/>
      <c r="IM1157" s="204"/>
      <c r="IN1157" s="204"/>
      <c r="IO1157" s="204"/>
      <c r="IP1157" s="204"/>
      <c r="IQ1157" s="204"/>
      <c r="IR1157" s="204"/>
      <c r="IS1157" s="204"/>
      <c r="IT1157" s="204"/>
      <c r="IU1157" s="204"/>
      <c r="IV1157" s="204"/>
      <c r="IW1157" s="204"/>
      <c r="IX1157" s="204"/>
      <c r="IY1157" s="204"/>
      <c r="IZ1157" s="204"/>
    </row>
    <row r="1158" spans="1:260" ht="30" x14ac:dyDescent="0.25">
      <c r="A1158" s="204">
        <v>1</v>
      </c>
      <c r="B1158" s="204">
        <v>1</v>
      </c>
      <c r="E1158" s="583" t="s">
        <v>557</v>
      </c>
      <c r="F1158" s="160"/>
      <c r="G1158" s="2192"/>
      <c r="H1158" s="1888"/>
      <c r="I1158" s="1888"/>
      <c r="J1158" s="1888">
        <f t="shared" si="252"/>
        <v>0</v>
      </c>
      <c r="K1158" s="2003" t="e">
        <f t="shared" si="255"/>
        <v>#DIV/0!</v>
      </c>
      <c r="L1158" s="2635"/>
      <c r="M1158" s="2635"/>
      <c r="N1158" s="2003"/>
      <c r="O1158" s="2003"/>
      <c r="P1158" s="2003"/>
      <c r="Q1158" s="2003"/>
      <c r="R1158" s="2003"/>
      <c r="S1158" s="1883"/>
      <c r="T1158" s="2636"/>
      <c r="U1158" s="2636"/>
      <c r="V1158" s="2636"/>
      <c r="W1158" s="2636"/>
      <c r="X1158" s="2636">
        <f t="shared" ref="X1158:AE1158" si="257">X1080+X991</f>
        <v>0</v>
      </c>
      <c r="Y1158" s="2636">
        <f t="shared" si="257"/>
        <v>0</v>
      </c>
      <c r="Z1158" s="2637">
        <f t="shared" si="257"/>
        <v>0</v>
      </c>
      <c r="AA1158" s="2636">
        <f t="shared" si="257"/>
        <v>0</v>
      </c>
      <c r="AB1158" s="2636">
        <f t="shared" si="257"/>
        <v>0</v>
      </c>
      <c r="AC1158" s="2636">
        <f t="shared" si="257"/>
        <v>0</v>
      </c>
      <c r="AD1158" s="2636">
        <f t="shared" si="257"/>
        <v>0</v>
      </c>
      <c r="AE1158" s="2636">
        <f t="shared" si="257"/>
        <v>0</v>
      </c>
      <c r="AF1158" s="906"/>
      <c r="AG1158" s="905"/>
      <c r="AH1158" s="204"/>
      <c r="AI1158" s="204"/>
      <c r="AJ1158" s="204"/>
      <c r="AK1158" s="204"/>
      <c r="AL1158" s="204"/>
      <c r="AM1158" s="204"/>
      <c r="AN1158" s="204"/>
      <c r="AO1158" s="204"/>
      <c r="AP1158" s="204"/>
      <c r="AQ1158" s="204"/>
      <c r="AR1158" s="204"/>
      <c r="AS1158" s="204"/>
      <c r="AT1158" s="204"/>
      <c r="AU1158" s="204"/>
      <c r="AV1158" s="204"/>
      <c r="AW1158" s="204"/>
      <c r="AX1158" s="204"/>
      <c r="AY1158" s="204"/>
      <c r="AZ1158" s="204"/>
      <c r="BA1158" s="204"/>
      <c r="BB1158" s="204"/>
      <c r="BC1158" s="204"/>
      <c r="BD1158" s="204"/>
      <c r="BE1158" s="204"/>
      <c r="BF1158" s="204"/>
      <c r="BG1158" s="204"/>
      <c r="BH1158" s="204"/>
      <c r="BI1158" s="204"/>
      <c r="BJ1158" s="204"/>
      <c r="BK1158" s="204"/>
      <c r="BL1158" s="204"/>
      <c r="BM1158" s="204"/>
      <c r="BN1158" s="204"/>
      <c r="BO1158" s="204"/>
      <c r="BP1158" s="204"/>
      <c r="BQ1158" s="204"/>
      <c r="BR1158" s="204"/>
      <c r="BS1158" s="204"/>
      <c r="BT1158" s="204"/>
      <c r="BU1158" s="204"/>
      <c r="BV1158" s="204"/>
      <c r="BW1158" s="204"/>
      <c r="BX1158" s="204"/>
      <c r="BY1158" s="204"/>
      <c r="BZ1158" s="204"/>
      <c r="CA1158" s="204"/>
      <c r="CB1158" s="204"/>
      <c r="CC1158" s="204"/>
      <c r="CD1158" s="204"/>
      <c r="CE1158" s="204"/>
      <c r="CF1158" s="204"/>
      <c r="CG1158" s="204"/>
      <c r="CH1158" s="204"/>
      <c r="CI1158" s="204"/>
      <c r="CJ1158" s="204"/>
      <c r="CK1158" s="204"/>
      <c r="CL1158" s="204"/>
      <c r="CM1158" s="204"/>
      <c r="CN1158" s="204"/>
      <c r="CO1158" s="204"/>
      <c r="CP1158" s="204"/>
      <c r="CQ1158" s="204"/>
      <c r="CR1158" s="204"/>
      <c r="CS1158" s="204"/>
      <c r="CT1158" s="204"/>
      <c r="CU1158" s="204"/>
      <c r="CV1158" s="204"/>
      <c r="CW1158" s="204"/>
      <c r="CX1158" s="204"/>
      <c r="CY1158" s="204"/>
      <c r="CZ1158" s="204"/>
      <c r="DA1158" s="204"/>
      <c r="DB1158" s="204"/>
      <c r="DC1158" s="204"/>
      <c r="DD1158" s="204"/>
      <c r="DE1158" s="204"/>
      <c r="DF1158" s="204"/>
      <c r="DG1158" s="204"/>
      <c r="DH1158" s="204"/>
      <c r="DI1158" s="204"/>
      <c r="DJ1158" s="204"/>
      <c r="DK1158" s="204"/>
      <c r="DL1158" s="204"/>
      <c r="DM1158" s="204"/>
      <c r="DN1158" s="204"/>
      <c r="DO1158" s="204"/>
      <c r="DP1158" s="204"/>
      <c r="DQ1158" s="204"/>
      <c r="DR1158" s="204"/>
      <c r="DS1158" s="204"/>
      <c r="DT1158" s="204"/>
      <c r="DU1158" s="204"/>
      <c r="DV1158" s="204"/>
      <c r="DW1158" s="204"/>
      <c r="DX1158" s="204"/>
      <c r="DY1158" s="204"/>
      <c r="DZ1158" s="204"/>
      <c r="EA1158" s="204"/>
      <c r="EB1158" s="204"/>
      <c r="EC1158" s="204"/>
      <c r="ED1158" s="204"/>
      <c r="EE1158" s="204"/>
      <c r="EF1158" s="204"/>
      <c r="EG1158" s="204"/>
      <c r="EH1158" s="204"/>
      <c r="EI1158" s="204"/>
      <c r="EJ1158" s="204"/>
      <c r="EK1158" s="204"/>
      <c r="EL1158" s="204"/>
      <c r="EM1158" s="204"/>
      <c r="EN1158" s="204"/>
      <c r="EO1158" s="204"/>
      <c r="EP1158" s="204"/>
      <c r="EQ1158" s="204"/>
      <c r="ER1158" s="204"/>
      <c r="ES1158" s="204"/>
      <c r="ET1158" s="204"/>
      <c r="EU1158" s="204"/>
      <c r="EV1158" s="204"/>
      <c r="EW1158" s="204"/>
      <c r="EX1158" s="204"/>
      <c r="EY1158" s="204"/>
      <c r="EZ1158" s="204"/>
      <c r="FA1158" s="204"/>
      <c r="FB1158" s="204"/>
      <c r="FC1158" s="204"/>
      <c r="FD1158" s="204"/>
      <c r="FE1158" s="204"/>
      <c r="FF1158" s="204"/>
      <c r="FG1158" s="204"/>
      <c r="FH1158" s="204"/>
      <c r="FI1158" s="204"/>
      <c r="FJ1158" s="204"/>
      <c r="FK1158" s="204"/>
      <c r="FL1158" s="204"/>
      <c r="FM1158" s="204"/>
      <c r="FN1158" s="204"/>
      <c r="FO1158" s="204"/>
      <c r="FP1158" s="204"/>
      <c r="FQ1158" s="204"/>
      <c r="FR1158" s="204"/>
      <c r="FS1158" s="204"/>
      <c r="FT1158" s="204"/>
      <c r="FU1158" s="204"/>
      <c r="FV1158" s="204"/>
      <c r="FW1158" s="204"/>
      <c r="FX1158" s="204"/>
      <c r="FY1158" s="204"/>
      <c r="FZ1158" s="204"/>
      <c r="GA1158" s="204"/>
      <c r="GB1158" s="204"/>
      <c r="GC1158" s="204"/>
      <c r="GD1158" s="204"/>
      <c r="GE1158" s="204"/>
      <c r="GF1158" s="204"/>
      <c r="GG1158" s="204"/>
      <c r="GH1158" s="204"/>
      <c r="GI1158" s="204"/>
      <c r="GJ1158" s="204"/>
      <c r="GK1158" s="204"/>
      <c r="GL1158" s="204"/>
      <c r="GM1158" s="204"/>
      <c r="GN1158" s="204"/>
      <c r="GO1158" s="204"/>
      <c r="GP1158" s="204"/>
      <c r="GQ1158" s="204"/>
      <c r="GR1158" s="204"/>
      <c r="GS1158" s="204"/>
      <c r="GT1158" s="204"/>
      <c r="GU1158" s="204"/>
      <c r="GV1158" s="204"/>
      <c r="GW1158" s="204"/>
      <c r="GX1158" s="204"/>
      <c r="GY1158" s="204"/>
      <c r="GZ1158" s="204"/>
      <c r="HA1158" s="204"/>
      <c r="HB1158" s="204"/>
      <c r="HC1158" s="204"/>
      <c r="HD1158" s="204"/>
      <c r="HE1158" s="204"/>
      <c r="HF1158" s="204"/>
      <c r="HG1158" s="204"/>
      <c r="HH1158" s="204"/>
      <c r="HI1158" s="204"/>
      <c r="HJ1158" s="204"/>
      <c r="HK1158" s="204"/>
      <c r="HL1158" s="204"/>
      <c r="HM1158" s="204"/>
      <c r="HN1158" s="204"/>
      <c r="HO1158" s="204"/>
      <c r="HP1158" s="204"/>
      <c r="HQ1158" s="204"/>
      <c r="HR1158" s="204"/>
      <c r="HS1158" s="204"/>
      <c r="HT1158" s="204"/>
      <c r="HU1158" s="204"/>
      <c r="HV1158" s="204"/>
      <c r="HW1158" s="204"/>
      <c r="HX1158" s="204"/>
      <c r="HY1158" s="204"/>
      <c r="HZ1158" s="204"/>
      <c r="IA1158" s="204"/>
      <c r="IB1158" s="204"/>
      <c r="IC1158" s="204"/>
      <c r="ID1158" s="204"/>
      <c r="IE1158" s="204"/>
      <c r="IF1158" s="204"/>
      <c r="IG1158" s="204"/>
      <c r="IH1158" s="204"/>
      <c r="II1158" s="204"/>
      <c r="IJ1158" s="204"/>
      <c r="IK1158" s="204"/>
      <c r="IL1158" s="204"/>
      <c r="IM1158" s="204"/>
      <c r="IN1158" s="204"/>
      <c r="IO1158" s="204"/>
      <c r="IP1158" s="204"/>
      <c r="IQ1158" s="204"/>
      <c r="IR1158" s="204"/>
      <c r="IS1158" s="204"/>
      <c r="IT1158" s="204"/>
      <c r="IU1158" s="204"/>
      <c r="IV1158" s="204"/>
      <c r="IW1158" s="204"/>
      <c r="IX1158" s="204"/>
      <c r="IY1158" s="204"/>
      <c r="IZ1158" s="204"/>
    </row>
    <row r="1159" spans="1:260" ht="45" x14ac:dyDescent="0.25">
      <c r="A1159" s="204">
        <v>1</v>
      </c>
      <c r="B1159" s="204">
        <v>1</v>
      </c>
      <c r="E1159" s="583" t="s">
        <v>365</v>
      </c>
      <c r="F1159" s="160"/>
      <c r="G1159" s="2192"/>
      <c r="H1159" s="1888"/>
      <c r="I1159" s="1888"/>
      <c r="J1159" s="1888">
        <f t="shared" si="252"/>
        <v>0</v>
      </c>
      <c r="K1159" s="2003" t="e">
        <f t="shared" si="255"/>
        <v>#DIV/0!</v>
      </c>
      <c r="L1159" s="2635"/>
      <c r="M1159" s="2635"/>
      <c r="N1159" s="2003"/>
      <c r="O1159" s="2003"/>
      <c r="P1159" s="2003"/>
      <c r="Q1159" s="2003"/>
      <c r="R1159" s="2003"/>
      <c r="S1159" s="1883"/>
      <c r="T1159" s="2636"/>
      <c r="U1159" s="2636"/>
      <c r="V1159" s="2636"/>
      <c r="W1159" s="2636"/>
      <c r="X1159" s="2636">
        <f t="shared" ref="X1159:AE1159" si="258">X1081+X992</f>
        <v>0</v>
      </c>
      <c r="Y1159" s="2636">
        <f t="shared" si="258"/>
        <v>0</v>
      </c>
      <c r="Z1159" s="2637">
        <f t="shared" si="258"/>
        <v>0</v>
      </c>
      <c r="AA1159" s="2636">
        <f t="shared" si="258"/>
        <v>0</v>
      </c>
      <c r="AB1159" s="2636">
        <f t="shared" si="258"/>
        <v>0</v>
      </c>
      <c r="AC1159" s="2636">
        <f t="shared" si="258"/>
        <v>0</v>
      </c>
      <c r="AD1159" s="2636">
        <f t="shared" si="258"/>
        <v>0</v>
      </c>
      <c r="AE1159" s="2636">
        <f t="shared" si="258"/>
        <v>0</v>
      </c>
      <c r="AF1159" s="906"/>
      <c r="AG1159" s="905"/>
      <c r="AH1159" s="204"/>
      <c r="AI1159" s="204"/>
      <c r="AJ1159" s="204"/>
      <c r="AK1159" s="204"/>
      <c r="AL1159" s="204"/>
      <c r="AM1159" s="204"/>
      <c r="AN1159" s="204"/>
      <c r="AO1159" s="204"/>
      <c r="AP1159" s="204"/>
      <c r="AQ1159" s="204"/>
      <c r="AR1159" s="204"/>
      <c r="AS1159" s="204"/>
      <c r="AT1159" s="204"/>
      <c r="AU1159" s="204"/>
      <c r="AV1159" s="204"/>
      <c r="AW1159" s="204"/>
      <c r="AX1159" s="204"/>
      <c r="AY1159" s="204"/>
      <c r="AZ1159" s="204"/>
      <c r="BA1159" s="204"/>
      <c r="BB1159" s="204"/>
      <c r="BC1159" s="204"/>
      <c r="BD1159" s="204"/>
      <c r="BE1159" s="204"/>
      <c r="BF1159" s="204"/>
      <c r="BG1159" s="204"/>
      <c r="BH1159" s="204"/>
      <c r="BI1159" s="204"/>
      <c r="BJ1159" s="204"/>
      <c r="BK1159" s="204"/>
      <c r="BL1159" s="204"/>
      <c r="BM1159" s="204"/>
      <c r="BN1159" s="204"/>
      <c r="BO1159" s="204"/>
      <c r="BP1159" s="204"/>
      <c r="BQ1159" s="204"/>
      <c r="BR1159" s="204"/>
      <c r="BS1159" s="204"/>
      <c r="BT1159" s="204"/>
      <c r="BU1159" s="204"/>
      <c r="BV1159" s="204"/>
      <c r="BW1159" s="204"/>
      <c r="BX1159" s="204"/>
      <c r="BY1159" s="204"/>
      <c r="BZ1159" s="204"/>
      <c r="CA1159" s="204"/>
      <c r="CB1159" s="204"/>
      <c r="CC1159" s="204"/>
      <c r="CD1159" s="204"/>
      <c r="CE1159" s="204"/>
      <c r="CF1159" s="204"/>
      <c r="CG1159" s="204"/>
      <c r="CH1159" s="204"/>
      <c r="CI1159" s="204"/>
      <c r="CJ1159" s="204"/>
      <c r="CK1159" s="204"/>
      <c r="CL1159" s="204"/>
      <c r="CM1159" s="204"/>
      <c r="CN1159" s="204"/>
      <c r="CO1159" s="204"/>
      <c r="CP1159" s="204"/>
      <c r="CQ1159" s="204"/>
      <c r="CR1159" s="204"/>
      <c r="CS1159" s="204"/>
      <c r="CT1159" s="204"/>
      <c r="CU1159" s="204"/>
      <c r="CV1159" s="204"/>
      <c r="CW1159" s="204"/>
      <c r="CX1159" s="204"/>
      <c r="CY1159" s="204"/>
      <c r="CZ1159" s="204"/>
      <c r="DA1159" s="204"/>
      <c r="DB1159" s="204"/>
      <c r="DC1159" s="204"/>
      <c r="DD1159" s="204"/>
      <c r="DE1159" s="204"/>
      <c r="DF1159" s="204"/>
      <c r="DG1159" s="204"/>
      <c r="DH1159" s="204"/>
      <c r="DI1159" s="204"/>
      <c r="DJ1159" s="204"/>
      <c r="DK1159" s="204"/>
      <c r="DL1159" s="204"/>
      <c r="DM1159" s="204"/>
      <c r="DN1159" s="204"/>
      <c r="DO1159" s="204"/>
      <c r="DP1159" s="204"/>
      <c r="DQ1159" s="204"/>
      <c r="DR1159" s="204"/>
      <c r="DS1159" s="204"/>
      <c r="DT1159" s="204"/>
      <c r="DU1159" s="204"/>
      <c r="DV1159" s="204"/>
      <c r="DW1159" s="204"/>
      <c r="DX1159" s="204"/>
      <c r="DY1159" s="204"/>
      <c r="DZ1159" s="204"/>
      <c r="EA1159" s="204"/>
      <c r="EB1159" s="204"/>
      <c r="EC1159" s="204"/>
      <c r="ED1159" s="204"/>
      <c r="EE1159" s="204"/>
      <c r="EF1159" s="204"/>
      <c r="EG1159" s="204"/>
      <c r="EH1159" s="204"/>
      <c r="EI1159" s="204"/>
      <c r="EJ1159" s="204"/>
      <c r="EK1159" s="204"/>
      <c r="EL1159" s="204"/>
      <c r="EM1159" s="204"/>
      <c r="EN1159" s="204"/>
      <c r="EO1159" s="204"/>
      <c r="EP1159" s="204"/>
      <c r="EQ1159" s="204"/>
      <c r="ER1159" s="204"/>
      <c r="ES1159" s="204"/>
      <c r="ET1159" s="204"/>
      <c r="EU1159" s="204"/>
      <c r="EV1159" s="204"/>
      <c r="EW1159" s="204"/>
      <c r="EX1159" s="204"/>
      <c r="EY1159" s="204"/>
      <c r="EZ1159" s="204"/>
      <c r="FA1159" s="204"/>
      <c r="FB1159" s="204"/>
      <c r="FC1159" s="204"/>
      <c r="FD1159" s="204"/>
      <c r="FE1159" s="204"/>
      <c r="FF1159" s="204"/>
      <c r="FG1159" s="204"/>
      <c r="FH1159" s="204"/>
      <c r="FI1159" s="204"/>
      <c r="FJ1159" s="204"/>
      <c r="FK1159" s="204"/>
      <c r="FL1159" s="204"/>
      <c r="FM1159" s="204"/>
      <c r="FN1159" s="204"/>
      <c r="FO1159" s="204"/>
      <c r="FP1159" s="204"/>
      <c r="FQ1159" s="204"/>
      <c r="FR1159" s="204"/>
      <c r="FS1159" s="204"/>
      <c r="FT1159" s="204"/>
      <c r="FU1159" s="204"/>
      <c r="FV1159" s="204"/>
      <c r="FW1159" s="204"/>
      <c r="FX1159" s="204"/>
      <c r="FY1159" s="204"/>
      <c r="FZ1159" s="204"/>
      <c r="GA1159" s="204"/>
      <c r="GB1159" s="204"/>
      <c r="GC1159" s="204"/>
      <c r="GD1159" s="204"/>
      <c r="GE1159" s="204"/>
      <c r="GF1159" s="204"/>
      <c r="GG1159" s="204"/>
      <c r="GH1159" s="204"/>
      <c r="GI1159" s="204"/>
      <c r="GJ1159" s="204"/>
      <c r="GK1159" s="204"/>
      <c r="GL1159" s="204"/>
      <c r="GM1159" s="204"/>
      <c r="GN1159" s="204"/>
      <c r="GO1159" s="204"/>
      <c r="GP1159" s="204"/>
      <c r="GQ1159" s="204"/>
      <c r="GR1159" s="204"/>
      <c r="GS1159" s="204"/>
      <c r="GT1159" s="204"/>
      <c r="GU1159" s="204"/>
      <c r="GV1159" s="204"/>
      <c r="GW1159" s="204"/>
      <c r="GX1159" s="204"/>
      <c r="GY1159" s="204"/>
      <c r="GZ1159" s="204"/>
      <c r="HA1159" s="204"/>
      <c r="HB1159" s="204"/>
      <c r="HC1159" s="204"/>
      <c r="HD1159" s="204"/>
      <c r="HE1159" s="204"/>
      <c r="HF1159" s="204"/>
      <c r="HG1159" s="204"/>
      <c r="HH1159" s="204"/>
      <c r="HI1159" s="204"/>
      <c r="HJ1159" s="204"/>
      <c r="HK1159" s="204"/>
      <c r="HL1159" s="204"/>
      <c r="HM1159" s="204"/>
      <c r="HN1159" s="204"/>
      <c r="HO1159" s="204"/>
      <c r="HP1159" s="204"/>
      <c r="HQ1159" s="204"/>
      <c r="HR1159" s="204"/>
      <c r="HS1159" s="204"/>
      <c r="HT1159" s="204"/>
      <c r="HU1159" s="204"/>
      <c r="HV1159" s="204"/>
      <c r="HW1159" s="204"/>
      <c r="HX1159" s="204"/>
      <c r="HY1159" s="204"/>
      <c r="HZ1159" s="204"/>
      <c r="IA1159" s="204"/>
      <c r="IB1159" s="204"/>
      <c r="IC1159" s="204"/>
      <c r="ID1159" s="204"/>
      <c r="IE1159" s="204"/>
      <c r="IF1159" s="204"/>
      <c r="IG1159" s="204"/>
      <c r="IH1159" s="204"/>
      <c r="II1159" s="204"/>
      <c r="IJ1159" s="204"/>
      <c r="IK1159" s="204"/>
      <c r="IL1159" s="204"/>
      <c r="IM1159" s="204"/>
      <c r="IN1159" s="204"/>
      <c r="IO1159" s="204"/>
      <c r="IP1159" s="204"/>
      <c r="IQ1159" s="204"/>
      <c r="IR1159" s="204"/>
      <c r="IS1159" s="204"/>
      <c r="IT1159" s="204"/>
      <c r="IU1159" s="204"/>
      <c r="IV1159" s="204"/>
      <c r="IW1159" s="204"/>
      <c r="IX1159" s="204"/>
      <c r="IY1159" s="204"/>
      <c r="IZ1159" s="204"/>
    </row>
    <row r="1160" spans="1:260" ht="45" x14ac:dyDescent="0.25">
      <c r="B1160" s="204">
        <v>1</v>
      </c>
      <c r="E1160" s="583" t="s">
        <v>558</v>
      </c>
      <c r="F1160" s="160"/>
      <c r="G1160" s="2192"/>
      <c r="H1160" s="1888"/>
      <c r="I1160" s="1888"/>
      <c r="J1160" s="1888">
        <f t="shared" si="252"/>
        <v>0</v>
      </c>
      <c r="K1160" s="2003" t="e">
        <f t="shared" si="255"/>
        <v>#DIV/0!</v>
      </c>
      <c r="L1160" s="2635"/>
      <c r="M1160" s="2635"/>
      <c r="N1160" s="2003"/>
      <c r="O1160" s="2003"/>
      <c r="P1160" s="2003"/>
      <c r="Q1160" s="2003"/>
      <c r="R1160" s="2003"/>
      <c r="S1160" s="1883"/>
      <c r="T1160" s="2636"/>
      <c r="U1160" s="2636"/>
      <c r="V1160" s="2636"/>
      <c r="W1160" s="2636"/>
      <c r="X1160" s="2636">
        <f t="shared" ref="X1160:AE1160" si="259">X1082+X993</f>
        <v>0</v>
      </c>
      <c r="Y1160" s="2636">
        <f t="shared" si="259"/>
        <v>0</v>
      </c>
      <c r="Z1160" s="2637">
        <f t="shared" si="259"/>
        <v>0</v>
      </c>
      <c r="AA1160" s="2636">
        <f t="shared" si="259"/>
        <v>0</v>
      </c>
      <c r="AB1160" s="2636">
        <f t="shared" si="259"/>
        <v>0</v>
      </c>
      <c r="AC1160" s="2636">
        <f t="shared" si="259"/>
        <v>0</v>
      </c>
      <c r="AD1160" s="2636">
        <f t="shared" si="259"/>
        <v>0</v>
      </c>
      <c r="AE1160" s="2636">
        <f t="shared" si="259"/>
        <v>0</v>
      </c>
      <c r="AF1160" s="906"/>
      <c r="AG1160" s="905"/>
      <c r="AH1160" s="204"/>
      <c r="AI1160" s="204"/>
      <c r="AJ1160" s="204"/>
      <c r="AK1160" s="204"/>
      <c r="AL1160" s="204"/>
      <c r="AM1160" s="204"/>
      <c r="AN1160" s="204"/>
      <c r="AO1160" s="204"/>
      <c r="AP1160" s="204"/>
      <c r="AQ1160" s="204"/>
      <c r="AR1160" s="204"/>
      <c r="AS1160" s="204"/>
      <c r="AT1160" s="204"/>
      <c r="AU1160" s="204"/>
      <c r="AV1160" s="204"/>
      <c r="AW1160" s="204"/>
      <c r="AX1160" s="204"/>
      <c r="AY1160" s="204"/>
      <c r="AZ1160" s="204"/>
      <c r="BA1160" s="204"/>
      <c r="BB1160" s="204"/>
      <c r="BC1160" s="204"/>
      <c r="BD1160" s="204"/>
      <c r="BE1160" s="204"/>
      <c r="BF1160" s="204"/>
      <c r="BG1160" s="204"/>
      <c r="BH1160" s="204"/>
      <c r="BI1160" s="204"/>
      <c r="BJ1160" s="204"/>
      <c r="BK1160" s="204"/>
      <c r="BL1160" s="204"/>
      <c r="BM1160" s="204"/>
      <c r="BN1160" s="204"/>
      <c r="BO1160" s="204"/>
      <c r="BP1160" s="204"/>
      <c r="BQ1160" s="204"/>
      <c r="BR1160" s="204"/>
      <c r="BS1160" s="204"/>
      <c r="BT1160" s="204"/>
      <c r="BU1160" s="204"/>
      <c r="BV1160" s="204"/>
      <c r="BW1160" s="204"/>
      <c r="BX1160" s="204"/>
      <c r="BY1160" s="204"/>
      <c r="BZ1160" s="204"/>
      <c r="CA1160" s="204"/>
      <c r="CB1160" s="204"/>
      <c r="CC1160" s="204"/>
      <c r="CD1160" s="204"/>
      <c r="CE1160" s="204"/>
      <c r="CF1160" s="204"/>
      <c r="CG1160" s="204"/>
      <c r="CH1160" s="204"/>
      <c r="CI1160" s="204"/>
      <c r="CJ1160" s="204"/>
      <c r="CK1160" s="204"/>
      <c r="CL1160" s="204"/>
      <c r="CM1160" s="204"/>
      <c r="CN1160" s="204"/>
      <c r="CO1160" s="204"/>
      <c r="CP1160" s="204"/>
      <c r="CQ1160" s="204"/>
      <c r="CR1160" s="204"/>
      <c r="CS1160" s="204"/>
      <c r="CT1160" s="204"/>
      <c r="CU1160" s="204"/>
      <c r="CV1160" s="204"/>
      <c r="CW1160" s="204"/>
      <c r="CX1160" s="204"/>
      <c r="CY1160" s="204"/>
      <c r="CZ1160" s="204"/>
      <c r="DA1160" s="204"/>
      <c r="DB1160" s="204"/>
      <c r="DC1160" s="204"/>
      <c r="DD1160" s="204"/>
      <c r="DE1160" s="204"/>
      <c r="DF1160" s="204"/>
      <c r="DG1160" s="204"/>
      <c r="DH1160" s="204"/>
      <c r="DI1160" s="204"/>
      <c r="DJ1160" s="204"/>
      <c r="DK1160" s="204"/>
      <c r="DL1160" s="204"/>
      <c r="DM1160" s="204"/>
      <c r="DN1160" s="204"/>
      <c r="DO1160" s="204"/>
      <c r="DP1160" s="204"/>
      <c r="DQ1160" s="204"/>
      <c r="DR1160" s="204"/>
      <c r="DS1160" s="204"/>
      <c r="DT1160" s="204"/>
      <c r="DU1160" s="204"/>
      <c r="DV1160" s="204"/>
      <c r="DW1160" s="204"/>
      <c r="DX1160" s="204"/>
      <c r="DY1160" s="204"/>
      <c r="DZ1160" s="204"/>
      <c r="EA1160" s="204"/>
      <c r="EB1160" s="204"/>
      <c r="EC1160" s="204"/>
      <c r="ED1160" s="204"/>
      <c r="EE1160" s="204"/>
      <c r="EF1160" s="204"/>
      <c r="EG1160" s="204"/>
      <c r="EH1160" s="204"/>
      <c r="EI1160" s="204"/>
      <c r="EJ1160" s="204"/>
      <c r="EK1160" s="204"/>
      <c r="EL1160" s="204"/>
      <c r="EM1160" s="204"/>
      <c r="EN1160" s="204"/>
      <c r="EO1160" s="204"/>
      <c r="EP1160" s="204"/>
      <c r="EQ1160" s="204"/>
      <c r="ER1160" s="204"/>
      <c r="ES1160" s="204"/>
      <c r="ET1160" s="204"/>
      <c r="EU1160" s="204"/>
      <c r="EV1160" s="204"/>
      <c r="EW1160" s="204"/>
      <c r="EX1160" s="204"/>
      <c r="EY1160" s="204"/>
      <c r="EZ1160" s="204"/>
      <c r="FA1160" s="204"/>
      <c r="FB1160" s="204"/>
      <c r="FC1160" s="204"/>
      <c r="FD1160" s="204"/>
      <c r="FE1160" s="204"/>
      <c r="FF1160" s="204"/>
      <c r="FG1160" s="204"/>
      <c r="FH1160" s="204"/>
      <c r="FI1160" s="204"/>
      <c r="FJ1160" s="204"/>
      <c r="FK1160" s="204"/>
      <c r="FL1160" s="204"/>
      <c r="FM1160" s="204"/>
      <c r="FN1160" s="204"/>
      <c r="FO1160" s="204"/>
      <c r="FP1160" s="204"/>
      <c r="FQ1160" s="204"/>
      <c r="FR1160" s="204"/>
      <c r="FS1160" s="204"/>
      <c r="FT1160" s="204"/>
      <c r="FU1160" s="204"/>
      <c r="FV1160" s="204"/>
      <c r="FW1160" s="204"/>
      <c r="FX1160" s="204"/>
      <c r="FY1160" s="204"/>
      <c r="FZ1160" s="204"/>
      <c r="GA1160" s="204"/>
      <c r="GB1160" s="204"/>
      <c r="GC1160" s="204"/>
      <c r="GD1160" s="204"/>
      <c r="GE1160" s="204"/>
      <c r="GF1160" s="204"/>
      <c r="GG1160" s="204"/>
      <c r="GH1160" s="204"/>
      <c r="GI1160" s="204"/>
      <c r="GJ1160" s="204"/>
      <c r="GK1160" s="204"/>
      <c r="GL1160" s="204"/>
      <c r="GM1160" s="204"/>
      <c r="GN1160" s="204"/>
      <c r="GO1160" s="204"/>
      <c r="GP1160" s="204"/>
      <c r="GQ1160" s="204"/>
      <c r="GR1160" s="204"/>
      <c r="GS1160" s="204"/>
      <c r="GT1160" s="204"/>
      <c r="GU1160" s="204"/>
      <c r="GV1160" s="204"/>
      <c r="GW1160" s="204"/>
      <c r="GX1160" s="204"/>
      <c r="GY1160" s="204"/>
      <c r="GZ1160" s="204"/>
      <c r="HA1160" s="204"/>
      <c r="HB1160" s="204"/>
      <c r="HC1160" s="204"/>
      <c r="HD1160" s="204"/>
      <c r="HE1160" s="204"/>
      <c r="HF1160" s="204"/>
      <c r="HG1160" s="204"/>
      <c r="HH1160" s="204"/>
      <c r="HI1160" s="204"/>
      <c r="HJ1160" s="204"/>
      <c r="HK1160" s="204"/>
      <c r="HL1160" s="204"/>
      <c r="HM1160" s="204"/>
      <c r="HN1160" s="204"/>
      <c r="HO1160" s="204"/>
      <c r="HP1160" s="204"/>
      <c r="HQ1160" s="204"/>
      <c r="HR1160" s="204"/>
      <c r="HS1160" s="204"/>
      <c r="HT1160" s="204"/>
      <c r="HU1160" s="204"/>
      <c r="HV1160" s="204"/>
      <c r="HW1160" s="204"/>
      <c r="HX1160" s="204"/>
      <c r="HY1160" s="204"/>
      <c r="HZ1160" s="204"/>
      <c r="IA1160" s="204"/>
      <c r="IB1160" s="204"/>
      <c r="IC1160" s="204"/>
      <c r="ID1160" s="204"/>
      <c r="IE1160" s="204"/>
      <c r="IF1160" s="204"/>
      <c r="IG1160" s="204"/>
      <c r="IH1160" s="204"/>
      <c r="II1160" s="204"/>
      <c r="IJ1160" s="204"/>
      <c r="IK1160" s="204"/>
      <c r="IL1160" s="204"/>
      <c r="IM1160" s="204"/>
      <c r="IN1160" s="204"/>
      <c r="IO1160" s="204"/>
      <c r="IP1160" s="204"/>
      <c r="IQ1160" s="204"/>
      <c r="IR1160" s="204"/>
      <c r="IS1160" s="204"/>
      <c r="IT1160" s="204"/>
      <c r="IU1160" s="204"/>
      <c r="IV1160" s="204"/>
      <c r="IW1160" s="204"/>
      <c r="IX1160" s="204"/>
      <c r="IY1160" s="204"/>
      <c r="IZ1160" s="204"/>
    </row>
    <row r="1161" spans="1:260" ht="61.5" customHeight="1" x14ac:dyDescent="0.25">
      <c r="B1161" s="204">
        <v>1</v>
      </c>
      <c r="E1161" s="583" t="s">
        <v>559</v>
      </c>
      <c r="F1161" s="160"/>
      <c r="G1161" s="2192"/>
      <c r="H1161" s="1888"/>
      <c r="I1161" s="1888"/>
      <c r="J1161" s="1888">
        <f t="shared" si="252"/>
        <v>0</v>
      </c>
      <c r="K1161" s="2003" t="e">
        <f t="shared" si="255"/>
        <v>#DIV/0!</v>
      </c>
      <c r="L1161" s="2635"/>
      <c r="M1161" s="2635"/>
      <c r="N1161" s="2003"/>
      <c r="O1161" s="2003"/>
      <c r="P1161" s="2003"/>
      <c r="Q1161" s="2003"/>
      <c r="R1161" s="2003"/>
      <c r="S1161" s="1883"/>
      <c r="T1161" s="2636"/>
      <c r="U1161" s="2636"/>
      <c r="V1161" s="2636"/>
      <c r="W1161" s="2636"/>
      <c r="X1161" s="2636">
        <f t="shared" ref="X1161:AE1161" si="260">X1083+X994</f>
        <v>0</v>
      </c>
      <c r="Y1161" s="2636">
        <f t="shared" si="260"/>
        <v>0</v>
      </c>
      <c r="Z1161" s="2637">
        <f t="shared" si="260"/>
        <v>0</v>
      </c>
      <c r="AA1161" s="2636">
        <f t="shared" si="260"/>
        <v>0</v>
      </c>
      <c r="AB1161" s="2636">
        <f t="shared" si="260"/>
        <v>0</v>
      </c>
      <c r="AC1161" s="2636">
        <f t="shared" si="260"/>
        <v>0</v>
      </c>
      <c r="AD1161" s="2636">
        <f t="shared" si="260"/>
        <v>0</v>
      </c>
      <c r="AE1161" s="2636">
        <f t="shared" si="260"/>
        <v>0</v>
      </c>
      <c r="AF1161" s="906"/>
      <c r="AG1161" s="905"/>
      <c r="AH1161" s="204"/>
      <c r="AI1161" s="204"/>
      <c r="AJ1161" s="204"/>
      <c r="AK1161" s="204"/>
      <c r="AL1161" s="204"/>
      <c r="AM1161" s="204"/>
      <c r="AN1161" s="204"/>
      <c r="AO1161" s="204"/>
      <c r="AP1161" s="204"/>
      <c r="AQ1161" s="204"/>
      <c r="AR1161" s="204"/>
      <c r="AS1161" s="204"/>
      <c r="AT1161" s="204"/>
      <c r="AU1161" s="204"/>
      <c r="AV1161" s="204"/>
      <c r="AW1161" s="204"/>
      <c r="AX1161" s="204"/>
      <c r="AY1161" s="204"/>
      <c r="AZ1161" s="204"/>
      <c r="BA1161" s="204"/>
      <c r="BB1161" s="204"/>
      <c r="BC1161" s="204"/>
      <c r="BD1161" s="204"/>
      <c r="BE1161" s="204"/>
      <c r="BF1161" s="204"/>
      <c r="BG1161" s="204"/>
      <c r="BH1161" s="204"/>
      <c r="BI1161" s="204"/>
      <c r="BJ1161" s="204"/>
      <c r="BK1161" s="204"/>
      <c r="BL1161" s="204"/>
      <c r="BM1161" s="204"/>
      <c r="BN1161" s="204"/>
      <c r="BO1161" s="204"/>
      <c r="BP1161" s="204"/>
      <c r="BQ1161" s="204"/>
      <c r="BR1161" s="204"/>
      <c r="BS1161" s="204"/>
      <c r="BT1161" s="204"/>
      <c r="BU1161" s="204"/>
      <c r="BV1161" s="204"/>
      <c r="BW1161" s="204"/>
      <c r="BX1161" s="204"/>
      <c r="BY1161" s="204"/>
      <c r="BZ1161" s="204"/>
      <c r="CA1161" s="204"/>
      <c r="CB1161" s="204"/>
      <c r="CC1161" s="204"/>
      <c r="CD1161" s="204"/>
      <c r="CE1161" s="204"/>
      <c r="CF1161" s="204"/>
      <c r="CG1161" s="204"/>
      <c r="CH1161" s="204"/>
      <c r="CI1161" s="204"/>
      <c r="CJ1161" s="204"/>
      <c r="CK1161" s="204"/>
      <c r="CL1161" s="204"/>
      <c r="CM1161" s="204"/>
      <c r="CN1161" s="204"/>
      <c r="CO1161" s="204"/>
      <c r="CP1161" s="204"/>
      <c r="CQ1161" s="204"/>
      <c r="CR1161" s="204"/>
      <c r="CS1161" s="204"/>
      <c r="CT1161" s="204"/>
      <c r="CU1161" s="204"/>
      <c r="CV1161" s="204"/>
      <c r="CW1161" s="204"/>
      <c r="CX1161" s="204"/>
      <c r="CY1161" s="204"/>
      <c r="CZ1161" s="204"/>
      <c r="DA1161" s="204"/>
      <c r="DB1161" s="204"/>
      <c r="DC1161" s="204"/>
      <c r="DD1161" s="204"/>
      <c r="DE1161" s="204"/>
      <c r="DF1161" s="204"/>
      <c r="DG1161" s="204"/>
      <c r="DH1161" s="204"/>
      <c r="DI1161" s="204"/>
      <c r="DJ1161" s="204"/>
      <c r="DK1161" s="204"/>
      <c r="DL1161" s="204"/>
      <c r="DM1161" s="204"/>
      <c r="DN1161" s="204"/>
      <c r="DO1161" s="204"/>
      <c r="DP1161" s="204"/>
      <c r="DQ1161" s="204"/>
      <c r="DR1161" s="204"/>
      <c r="DS1161" s="204"/>
      <c r="DT1161" s="204"/>
      <c r="DU1161" s="204"/>
      <c r="DV1161" s="204"/>
      <c r="DW1161" s="204"/>
      <c r="DX1161" s="204"/>
      <c r="DY1161" s="204"/>
      <c r="DZ1161" s="204"/>
      <c r="EA1161" s="204"/>
      <c r="EB1161" s="204"/>
      <c r="EC1161" s="204"/>
      <c r="ED1161" s="204"/>
      <c r="EE1161" s="204"/>
      <c r="EF1161" s="204"/>
      <c r="EG1161" s="204"/>
      <c r="EH1161" s="204"/>
      <c r="EI1161" s="204"/>
      <c r="EJ1161" s="204"/>
      <c r="EK1161" s="204"/>
      <c r="EL1161" s="204"/>
      <c r="EM1161" s="204"/>
      <c r="EN1161" s="204"/>
      <c r="EO1161" s="204"/>
      <c r="EP1161" s="204"/>
      <c r="EQ1161" s="204"/>
      <c r="ER1161" s="204"/>
      <c r="ES1161" s="204"/>
      <c r="ET1161" s="204"/>
      <c r="EU1161" s="204"/>
      <c r="EV1161" s="204"/>
      <c r="EW1161" s="204"/>
      <c r="EX1161" s="204"/>
      <c r="EY1161" s="204"/>
      <c r="EZ1161" s="204"/>
      <c r="FA1161" s="204"/>
      <c r="FB1161" s="204"/>
      <c r="FC1161" s="204"/>
      <c r="FD1161" s="204"/>
      <c r="FE1161" s="204"/>
      <c r="FF1161" s="204"/>
      <c r="FG1161" s="204"/>
      <c r="FH1161" s="204"/>
      <c r="FI1161" s="204"/>
      <c r="FJ1161" s="204"/>
      <c r="FK1161" s="204"/>
      <c r="FL1161" s="204"/>
      <c r="FM1161" s="204"/>
      <c r="FN1161" s="204"/>
      <c r="FO1161" s="204"/>
      <c r="FP1161" s="204"/>
      <c r="FQ1161" s="204"/>
      <c r="FR1161" s="204"/>
      <c r="FS1161" s="204"/>
      <c r="FT1161" s="204"/>
      <c r="FU1161" s="204"/>
      <c r="FV1161" s="204"/>
      <c r="FW1161" s="204"/>
      <c r="FX1161" s="204"/>
      <c r="FY1161" s="204"/>
      <c r="FZ1161" s="204"/>
      <c r="GA1161" s="204"/>
      <c r="GB1161" s="204"/>
      <c r="GC1161" s="204"/>
      <c r="GD1161" s="204"/>
      <c r="GE1161" s="204"/>
      <c r="GF1161" s="204"/>
      <c r="GG1161" s="204"/>
      <c r="GH1161" s="204"/>
      <c r="GI1161" s="204"/>
      <c r="GJ1161" s="204"/>
      <c r="GK1161" s="204"/>
      <c r="GL1161" s="204"/>
      <c r="GM1161" s="204"/>
      <c r="GN1161" s="204"/>
      <c r="GO1161" s="204"/>
      <c r="GP1161" s="204"/>
      <c r="GQ1161" s="204"/>
      <c r="GR1161" s="204"/>
      <c r="GS1161" s="204"/>
      <c r="GT1161" s="204"/>
      <c r="GU1161" s="204"/>
      <c r="GV1161" s="204"/>
      <c r="GW1161" s="204"/>
      <c r="GX1161" s="204"/>
      <c r="GY1161" s="204"/>
      <c r="GZ1161" s="204"/>
      <c r="HA1161" s="204"/>
      <c r="HB1161" s="204"/>
      <c r="HC1161" s="204"/>
      <c r="HD1161" s="204"/>
      <c r="HE1161" s="204"/>
      <c r="HF1161" s="204"/>
      <c r="HG1161" s="204"/>
      <c r="HH1161" s="204"/>
      <c r="HI1161" s="204"/>
      <c r="HJ1161" s="204"/>
      <c r="HK1161" s="204"/>
      <c r="HL1161" s="204"/>
      <c r="HM1161" s="204"/>
      <c r="HN1161" s="204"/>
      <c r="HO1161" s="204"/>
      <c r="HP1161" s="204"/>
      <c r="HQ1161" s="204"/>
      <c r="HR1161" s="204"/>
      <c r="HS1161" s="204"/>
      <c r="HT1161" s="204"/>
      <c r="HU1161" s="204"/>
      <c r="HV1161" s="204"/>
      <c r="HW1161" s="204"/>
      <c r="HX1161" s="204"/>
      <c r="HY1161" s="204"/>
      <c r="HZ1161" s="204"/>
      <c r="IA1161" s="204"/>
      <c r="IB1161" s="204"/>
      <c r="IC1161" s="204"/>
      <c r="ID1161" s="204"/>
      <c r="IE1161" s="204"/>
      <c r="IF1161" s="204"/>
      <c r="IG1161" s="204"/>
      <c r="IH1161" s="204"/>
      <c r="II1161" s="204"/>
      <c r="IJ1161" s="204"/>
      <c r="IK1161" s="204"/>
      <c r="IL1161" s="204"/>
      <c r="IM1161" s="204"/>
      <c r="IN1161" s="204"/>
      <c r="IO1161" s="204"/>
      <c r="IP1161" s="204"/>
      <c r="IQ1161" s="204"/>
      <c r="IR1161" s="204"/>
      <c r="IS1161" s="204"/>
      <c r="IT1161" s="204"/>
      <c r="IU1161" s="204"/>
      <c r="IV1161" s="204"/>
      <c r="IW1161" s="204"/>
      <c r="IX1161" s="204"/>
      <c r="IY1161" s="204"/>
      <c r="IZ1161" s="204"/>
    </row>
    <row r="1162" spans="1:260" ht="45" customHeight="1" x14ac:dyDescent="0.25">
      <c r="A1162" s="204">
        <v>1</v>
      </c>
      <c r="B1162" s="204">
        <v>1</v>
      </c>
      <c r="E1162" s="583" t="s">
        <v>560</v>
      </c>
      <c r="F1162" s="160"/>
      <c r="G1162" s="2192"/>
      <c r="H1162" s="1888"/>
      <c r="I1162" s="1888"/>
      <c r="J1162" s="1888">
        <f t="shared" si="252"/>
        <v>0</v>
      </c>
      <c r="K1162" s="2641" t="e">
        <f t="shared" si="255"/>
        <v>#DIV/0!</v>
      </c>
      <c r="L1162" s="2635"/>
      <c r="M1162" s="2635"/>
      <c r="N1162" s="2003"/>
      <c r="O1162" s="2003"/>
      <c r="P1162" s="2003"/>
      <c r="Q1162" s="2003"/>
      <c r="R1162" s="2003"/>
      <c r="S1162" s="1883"/>
      <c r="T1162" s="2636"/>
      <c r="U1162" s="2636"/>
      <c r="V1162" s="2636"/>
      <c r="W1162" s="2636"/>
      <c r="X1162" s="2636">
        <f t="shared" ref="X1162:AE1162" si="261">X1084+X995</f>
        <v>0</v>
      </c>
      <c r="Y1162" s="2636">
        <f t="shared" si="261"/>
        <v>0</v>
      </c>
      <c r="Z1162" s="2637">
        <f t="shared" si="261"/>
        <v>0</v>
      </c>
      <c r="AA1162" s="2636">
        <f t="shared" si="261"/>
        <v>0</v>
      </c>
      <c r="AB1162" s="2636">
        <f t="shared" si="261"/>
        <v>0</v>
      </c>
      <c r="AC1162" s="2636">
        <f t="shared" si="261"/>
        <v>0</v>
      </c>
      <c r="AD1162" s="2636">
        <f t="shared" si="261"/>
        <v>0</v>
      </c>
      <c r="AE1162" s="2636">
        <f t="shared" si="261"/>
        <v>0</v>
      </c>
      <c r="AF1162" s="906"/>
      <c r="AG1162" s="905"/>
      <c r="AH1162" s="204"/>
      <c r="AI1162" s="204"/>
      <c r="AJ1162" s="204"/>
      <c r="AK1162" s="204"/>
      <c r="AL1162" s="204"/>
      <c r="AM1162" s="204"/>
      <c r="AN1162" s="204"/>
      <c r="AO1162" s="204"/>
      <c r="AP1162" s="204"/>
      <c r="AQ1162" s="204"/>
      <c r="AR1162" s="204"/>
      <c r="AS1162" s="204"/>
      <c r="AT1162" s="204"/>
      <c r="AU1162" s="204"/>
      <c r="AV1162" s="204"/>
      <c r="AW1162" s="204"/>
      <c r="AX1162" s="204"/>
      <c r="AY1162" s="204"/>
      <c r="AZ1162" s="204"/>
      <c r="BA1162" s="204"/>
      <c r="BB1162" s="204"/>
      <c r="BC1162" s="204"/>
      <c r="BD1162" s="204"/>
      <c r="BE1162" s="204"/>
      <c r="BF1162" s="204"/>
      <c r="BG1162" s="204"/>
      <c r="BH1162" s="204"/>
      <c r="BI1162" s="204"/>
      <c r="BJ1162" s="204"/>
      <c r="BK1162" s="204"/>
      <c r="BL1162" s="204"/>
      <c r="BM1162" s="204"/>
      <c r="BN1162" s="204"/>
      <c r="BO1162" s="204"/>
      <c r="BP1162" s="204"/>
      <c r="BQ1162" s="204"/>
      <c r="BR1162" s="204"/>
      <c r="BS1162" s="204"/>
      <c r="BT1162" s="204"/>
      <c r="BU1162" s="204"/>
      <c r="BV1162" s="204"/>
      <c r="BW1162" s="204"/>
      <c r="BX1162" s="204"/>
      <c r="BY1162" s="204"/>
      <c r="BZ1162" s="204"/>
      <c r="CA1162" s="204"/>
      <c r="CB1162" s="204"/>
      <c r="CC1162" s="204"/>
      <c r="CD1162" s="204"/>
      <c r="CE1162" s="204"/>
      <c r="CF1162" s="204"/>
      <c r="CG1162" s="204"/>
      <c r="CH1162" s="204"/>
      <c r="CI1162" s="204"/>
      <c r="CJ1162" s="204"/>
      <c r="CK1162" s="204"/>
      <c r="CL1162" s="204"/>
      <c r="CM1162" s="204"/>
      <c r="CN1162" s="204"/>
      <c r="CO1162" s="204"/>
      <c r="CP1162" s="204"/>
      <c r="CQ1162" s="204"/>
      <c r="CR1162" s="204"/>
      <c r="CS1162" s="204"/>
      <c r="CT1162" s="204"/>
      <c r="CU1162" s="204"/>
      <c r="CV1162" s="204"/>
      <c r="CW1162" s="204"/>
      <c r="CX1162" s="204"/>
      <c r="CY1162" s="204"/>
      <c r="CZ1162" s="204"/>
      <c r="DA1162" s="204"/>
      <c r="DB1162" s="204"/>
      <c r="DC1162" s="204"/>
      <c r="DD1162" s="204"/>
      <c r="DE1162" s="204"/>
      <c r="DF1162" s="204"/>
      <c r="DG1162" s="204"/>
      <c r="DH1162" s="204"/>
      <c r="DI1162" s="204"/>
      <c r="DJ1162" s="204"/>
      <c r="DK1162" s="204"/>
      <c r="DL1162" s="204"/>
      <c r="DM1162" s="204"/>
      <c r="DN1162" s="204"/>
      <c r="DO1162" s="204"/>
      <c r="DP1162" s="204"/>
      <c r="DQ1162" s="204"/>
      <c r="DR1162" s="204"/>
      <c r="DS1162" s="204"/>
      <c r="DT1162" s="204"/>
      <c r="DU1162" s="204"/>
      <c r="DV1162" s="204"/>
      <c r="DW1162" s="204"/>
      <c r="DX1162" s="204"/>
      <c r="DY1162" s="204"/>
      <c r="DZ1162" s="204"/>
      <c r="EA1162" s="204"/>
      <c r="EB1162" s="204"/>
      <c r="EC1162" s="204"/>
      <c r="ED1162" s="204"/>
      <c r="EE1162" s="204"/>
      <c r="EF1162" s="204"/>
      <c r="EG1162" s="204"/>
      <c r="EH1162" s="204"/>
      <c r="EI1162" s="204"/>
      <c r="EJ1162" s="204"/>
      <c r="EK1162" s="204"/>
      <c r="EL1162" s="204"/>
      <c r="EM1162" s="204"/>
      <c r="EN1162" s="204"/>
      <c r="EO1162" s="204"/>
      <c r="EP1162" s="204"/>
      <c r="EQ1162" s="204"/>
      <c r="ER1162" s="204"/>
      <c r="ES1162" s="204"/>
      <c r="ET1162" s="204"/>
      <c r="EU1162" s="204"/>
      <c r="EV1162" s="204"/>
      <c r="EW1162" s="204"/>
      <c r="EX1162" s="204"/>
      <c r="EY1162" s="204"/>
      <c r="EZ1162" s="204"/>
      <c r="FA1162" s="204"/>
      <c r="FB1162" s="204"/>
      <c r="FC1162" s="204"/>
      <c r="FD1162" s="204"/>
      <c r="FE1162" s="204"/>
      <c r="FF1162" s="204"/>
      <c r="FG1162" s="204"/>
      <c r="FH1162" s="204"/>
      <c r="FI1162" s="204"/>
      <c r="FJ1162" s="204"/>
      <c r="FK1162" s="204"/>
      <c r="FL1162" s="204"/>
      <c r="FM1162" s="204"/>
      <c r="FN1162" s="204"/>
      <c r="FO1162" s="204"/>
      <c r="FP1162" s="204"/>
      <c r="FQ1162" s="204"/>
      <c r="FR1162" s="204"/>
      <c r="FS1162" s="204"/>
      <c r="FT1162" s="204"/>
      <c r="FU1162" s="204"/>
      <c r="FV1162" s="204"/>
      <c r="FW1162" s="204"/>
      <c r="FX1162" s="204"/>
      <c r="FY1162" s="204"/>
      <c r="FZ1162" s="204"/>
      <c r="GA1162" s="204"/>
      <c r="GB1162" s="204"/>
      <c r="GC1162" s="204"/>
      <c r="GD1162" s="204"/>
      <c r="GE1162" s="204"/>
      <c r="GF1162" s="204"/>
      <c r="GG1162" s="204"/>
      <c r="GH1162" s="204"/>
      <c r="GI1162" s="204"/>
      <c r="GJ1162" s="204"/>
      <c r="GK1162" s="204"/>
      <c r="GL1162" s="204"/>
      <c r="GM1162" s="204"/>
      <c r="GN1162" s="204"/>
      <c r="GO1162" s="204"/>
      <c r="GP1162" s="204"/>
      <c r="GQ1162" s="204"/>
      <c r="GR1162" s="204"/>
      <c r="GS1162" s="204"/>
      <c r="GT1162" s="204"/>
      <c r="GU1162" s="204"/>
      <c r="GV1162" s="204"/>
      <c r="GW1162" s="204"/>
      <c r="GX1162" s="204"/>
      <c r="GY1162" s="204"/>
      <c r="GZ1162" s="204"/>
      <c r="HA1162" s="204"/>
      <c r="HB1162" s="204"/>
      <c r="HC1162" s="204"/>
      <c r="HD1162" s="204"/>
      <c r="HE1162" s="204"/>
      <c r="HF1162" s="204"/>
      <c r="HG1162" s="204"/>
      <c r="HH1162" s="204"/>
      <c r="HI1162" s="204"/>
      <c r="HJ1162" s="204"/>
      <c r="HK1162" s="204"/>
      <c r="HL1162" s="204"/>
      <c r="HM1162" s="204"/>
      <c r="HN1162" s="204"/>
      <c r="HO1162" s="204"/>
      <c r="HP1162" s="204"/>
      <c r="HQ1162" s="204"/>
      <c r="HR1162" s="204"/>
      <c r="HS1162" s="204"/>
      <c r="HT1162" s="204"/>
      <c r="HU1162" s="204"/>
      <c r="HV1162" s="204"/>
      <c r="HW1162" s="204"/>
      <c r="HX1162" s="204"/>
      <c r="HY1162" s="204"/>
      <c r="HZ1162" s="204"/>
      <c r="IA1162" s="204"/>
      <c r="IB1162" s="204"/>
      <c r="IC1162" s="204"/>
      <c r="ID1162" s="204"/>
      <c r="IE1162" s="204"/>
      <c r="IF1162" s="204"/>
      <c r="IG1162" s="204"/>
      <c r="IH1162" s="204"/>
      <c r="II1162" s="204"/>
      <c r="IJ1162" s="204"/>
      <c r="IK1162" s="204"/>
      <c r="IL1162" s="204"/>
      <c r="IM1162" s="204"/>
      <c r="IN1162" s="204"/>
      <c r="IO1162" s="204"/>
      <c r="IP1162" s="204"/>
      <c r="IQ1162" s="204"/>
      <c r="IR1162" s="204"/>
      <c r="IS1162" s="204"/>
      <c r="IT1162" s="204"/>
      <c r="IU1162" s="204"/>
      <c r="IV1162" s="204"/>
      <c r="IW1162" s="204"/>
      <c r="IX1162" s="204"/>
      <c r="IY1162" s="204"/>
      <c r="IZ1162" s="204"/>
    </row>
    <row r="1163" spans="1:260" ht="29.25" x14ac:dyDescent="0.25">
      <c r="A1163" s="204">
        <v>1</v>
      </c>
      <c r="B1163" s="204">
        <v>1</v>
      </c>
      <c r="E1163" s="580" t="s">
        <v>403</v>
      </c>
      <c r="F1163" s="277"/>
      <c r="G1163" s="279"/>
      <c r="H1163" s="1881"/>
      <c r="I1163" s="1881"/>
      <c r="J1163" s="1881">
        <f t="shared" si="252"/>
        <v>3.87</v>
      </c>
      <c r="K1163" s="2003" t="e">
        <f t="shared" si="255"/>
        <v>#DIV/0!</v>
      </c>
      <c r="L1163" s="2635"/>
      <c r="M1163" s="2635"/>
      <c r="N1163" s="2003"/>
      <c r="O1163" s="2003"/>
      <c r="P1163" s="2003"/>
      <c r="Q1163" s="2003"/>
      <c r="R1163" s="2003"/>
      <c r="S1163" s="1883"/>
      <c r="T1163" s="2636"/>
      <c r="U1163" s="2636"/>
      <c r="V1163" s="2636"/>
      <c r="W1163" s="2636"/>
      <c r="X1163" s="2636">
        <f t="shared" ref="X1163:AE1163" si="262">X1085+X996</f>
        <v>0</v>
      </c>
      <c r="Y1163" s="2636">
        <f t="shared" si="262"/>
        <v>0</v>
      </c>
      <c r="Z1163" s="2637">
        <f t="shared" si="262"/>
        <v>0</v>
      </c>
      <c r="AA1163" s="2636">
        <f t="shared" si="262"/>
        <v>0</v>
      </c>
      <c r="AB1163" s="2636">
        <f t="shared" si="262"/>
        <v>0</v>
      </c>
      <c r="AC1163" s="2636">
        <f t="shared" si="262"/>
        <v>0</v>
      </c>
      <c r="AD1163" s="2636">
        <f t="shared" si="262"/>
        <v>0</v>
      </c>
      <c r="AE1163" s="2636">
        <f t="shared" si="262"/>
        <v>0</v>
      </c>
      <c r="AF1163" s="906"/>
      <c r="AG1163" s="905"/>
      <c r="AH1163" s="204"/>
      <c r="AI1163" s="204"/>
      <c r="AJ1163" s="204"/>
      <c r="AK1163" s="204"/>
      <c r="AL1163" s="204"/>
      <c r="AM1163" s="204"/>
      <c r="AN1163" s="204"/>
      <c r="AO1163" s="204"/>
      <c r="AP1163" s="204"/>
      <c r="AQ1163" s="204"/>
      <c r="AR1163" s="204"/>
      <c r="AS1163" s="204"/>
      <c r="AT1163" s="204"/>
      <c r="AU1163" s="204"/>
      <c r="AV1163" s="204"/>
      <c r="AW1163" s="204"/>
      <c r="AX1163" s="204"/>
      <c r="AY1163" s="204"/>
      <c r="AZ1163" s="204"/>
      <c r="BA1163" s="204"/>
      <c r="BB1163" s="204"/>
      <c r="BC1163" s="204"/>
      <c r="BD1163" s="204"/>
      <c r="BE1163" s="204"/>
      <c r="BF1163" s="204"/>
      <c r="BG1163" s="204"/>
      <c r="BH1163" s="204"/>
      <c r="BI1163" s="204"/>
      <c r="BJ1163" s="204"/>
      <c r="BK1163" s="204"/>
      <c r="BL1163" s="204"/>
      <c r="BM1163" s="204"/>
      <c r="BN1163" s="204"/>
      <c r="BO1163" s="204"/>
      <c r="BP1163" s="204"/>
      <c r="BQ1163" s="204"/>
      <c r="BR1163" s="204"/>
      <c r="BS1163" s="204"/>
      <c r="BT1163" s="204"/>
      <c r="BU1163" s="204"/>
      <c r="BV1163" s="204"/>
      <c r="BW1163" s="204"/>
      <c r="BX1163" s="204"/>
      <c r="BY1163" s="204"/>
      <c r="BZ1163" s="204"/>
      <c r="CA1163" s="204"/>
      <c r="CB1163" s="204"/>
      <c r="CC1163" s="204"/>
      <c r="CD1163" s="204"/>
      <c r="CE1163" s="204"/>
      <c r="CF1163" s="204"/>
      <c r="CG1163" s="204"/>
      <c r="CH1163" s="204"/>
      <c r="CI1163" s="204"/>
      <c r="CJ1163" s="204"/>
      <c r="CK1163" s="204"/>
      <c r="CL1163" s="204"/>
      <c r="CM1163" s="204"/>
      <c r="CN1163" s="204"/>
      <c r="CO1163" s="204"/>
      <c r="CP1163" s="204"/>
      <c r="CQ1163" s="204"/>
      <c r="CR1163" s="204"/>
      <c r="CS1163" s="204"/>
      <c r="CT1163" s="204"/>
      <c r="CU1163" s="204"/>
      <c r="CV1163" s="204"/>
      <c r="CW1163" s="204"/>
      <c r="CX1163" s="204"/>
      <c r="CY1163" s="204"/>
      <c r="CZ1163" s="204"/>
      <c r="DA1163" s="204"/>
      <c r="DB1163" s="204"/>
      <c r="DC1163" s="204"/>
      <c r="DD1163" s="204"/>
      <c r="DE1163" s="204"/>
      <c r="DF1163" s="204"/>
      <c r="DG1163" s="204"/>
      <c r="DH1163" s="204"/>
      <c r="DI1163" s="204"/>
      <c r="DJ1163" s="204"/>
      <c r="DK1163" s="204"/>
      <c r="DL1163" s="204"/>
      <c r="DM1163" s="204"/>
      <c r="DN1163" s="204"/>
      <c r="DO1163" s="204"/>
      <c r="DP1163" s="204"/>
      <c r="DQ1163" s="204"/>
      <c r="DR1163" s="204"/>
      <c r="DS1163" s="204"/>
      <c r="DT1163" s="204"/>
      <c r="DU1163" s="204"/>
      <c r="DV1163" s="204"/>
      <c r="DW1163" s="204"/>
      <c r="DX1163" s="204"/>
      <c r="DY1163" s="204"/>
      <c r="DZ1163" s="204"/>
      <c r="EA1163" s="204"/>
      <c r="EB1163" s="204"/>
      <c r="EC1163" s="204"/>
      <c r="ED1163" s="204"/>
      <c r="EE1163" s="204"/>
      <c r="EF1163" s="204"/>
      <c r="EG1163" s="204"/>
      <c r="EH1163" s="204"/>
      <c r="EI1163" s="204"/>
      <c r="EJ1163" s="204"/>
      <c r="EK1163" s="204"/>
      <c r="EL1163" s="204"/>
      <c r="EM1163" s="204"/>
      <c r="EN1163" s="204"/>
      <c r="EO1163" s="204"/>
      <c r="EP1163" s="204"/>
      <c r="EQ1163" s="204"/>
      <c r="ER1163" s="204"/>
      <c r="ES1163" s="204"/>
      <c r="ET1163" s="204"/>
      <c r="EU1163" s="204"/>
      <c r="EV1163" s="204"/>
      <c r="EW1163" s="204"/>
      <c r="EX1163" s="204"/>
      <c r="EY1163" s="204"/>
      <c r="EZ1163" s="204"/>
      <c r="FA1163" s="204"/>
      <c r="FB1163" s="204"/>
      <c r="FC1163" s="204"/>
      <c r="FD1163" s="204"/>
      <c r="FE1163" s="204"/>
      <c r="FF1163" s="204"/>
      <c r="FG1163" s="204"/>
      <c r="FH1163" s="204"/>
      <c r="FI1163" s="204"/>
      <c r="FJ1163" s="204"/>
      <c r="FK1163" s="204"/>
      <c r="FL1163" s="204"/>
      <c r="FM1163" s="204"/>
      <c r="FN1163" s="204"/>
      <c r="FO1163" s="204"/>
      <c r="FP1163" s="204"/>
      <c r="FQ1163" s="204"/>
      <c r="FR1163" s="204"/>
      <c r="FS1163" s="204"/>
      <c r="FT1163" s="204"/>
      <c r="FU1163" s="204"/>
      <c r="FV1163" s="204"/>
      <c r="FW1163" s="204"/>
      <c r="FX1163" s="204"/>
      <c r="FY1163" s="204"/>
      <c r="FZ1163" s="204"/>
      <c r="GA1163" s="204"/>
      <c r="GB1163" s="204"/>
      <c r="GC1163" s="204"/>
      <c r="GD1163" s="204"/>
      <c r="GE1163" s="204"/>
      <c r="GF1163" s="204"/>
      <c r="GG1163" s="204"/>
      <c r="GH1163" s="204"/>
      <c r="GI1163" s="204"/>
      <c r="GJ1163" s="204"/>
      <c r="GK1163" s="204"/>
      <c r="GL1163" s="204"/>
      <c r="GM1163" s="204"/>
      <c r="GN1163" s="204"/>
      <c r="GO1163" s="204"/>
      <c r="GP1163" s="204"/>
      <c r="GQ1163" s="204"/>
      <c r="GR1163" s="204"/>
      <c r="GS1163" s="204"/>
      <c r="GT1163" s="204"/>
      <c r="GU1163" s="204"/>
      <c r="GV1163" s="204"/>
      <c r="GW1163" s="204"/>
      <c r="GX1163" s="204"/>
      <c r="GY1163" s="204"/>
      <c r="GZ1163" s="204"/>
      <c r="HA1163" s="204"/>
      <c r="HB1163" s="204"/>
      <c r="HC1163" s="204"/>
      <c r="HD1163" s="204"/>
      <c r="HE1163" s="204"/>
      <c r="HF1163" s="204"/>
      <c r="HG1163" s="204"/>
      <c r="HH1163" s="204"/>
      <c r="HI1163" s="204"/>
      <c r="HJ1163" s="204"/>
      <c r="HK1163" s="204"/>
      <c r="HL1163" s="204"/>
      <c r="HM1163" s="204"/>
      <c r="HN1163" s="204"/>
      <c r="HO1163" s="204"/>
      <c r="HP1163" s="204"/>
      <c r="HQ1163" s="204"/>
      <c r="HR1163" s="204"/>
      <c r="HS1163" s="204"/>
      <c r="HT1163" s="204"/>
      <c r="HU1163" s="204"/>
      <c r="HV1163" s="204"/>
      <c r="HW1163" s="204"/>
      <c r="HX1163" s="204"/>
      <c r="HY1163" s="204"/>
      <c r="HZ1163" s="204"/>
      <c r="IA1163" s="204"/>
      <c r="IB1163" s="204"/>
      <c r="IC1163" s="204"/>
      <c r="ID1163" s="204"/>
      <c r="IE1163" s="204"/>
      <c r="IF1163" s="204"/>
      <c r="IG1163" s="204"/>
      <c r="IH1163" s="204"/>
      <c r="II1163" s="204"/>
      <c r="IJ1163" s="204"/>
      <c r="IK1163" s="204"/>
      <c r="IL1163" s="204"/>
      <c r="IM1163" s="204"/>
      <c r="IN1163" s="204"/>
      <c r="IO1163" s="204"/>
      <c r="IP1163" s="204"/>
      <c r="IQ1163" s="204"/>
      <c r="IR1163" s="204"/>
      <c r="IS1163" s="204"/>
      <c r="IT1163" s="204"/>
      <c r="IU1163" s="204"/>
      <c r="IV1163" s="204"/>
      <c r="IW1163" s="204"/>
      <c r="IX1163" s="204"/>
      <c r="IY1163" s="204"/>
      <c r="IZ1163" s="204"/>
    </row>
    <row r="1164" spans="1:260" ht="21.75" customHeight="1" x14ac:dyDescent="0.25">
      <c r="B1164" s="204">
        <v>1</v>
      </c>
      <c r="E1164" s="582" t="s">
        <v>396</v>
      </c>
      <c r="F1164" s="160"/>
      <c r="G1164" s="2192"/>
      <c r="H1164" s="1888"/>
      <c r="I1164" s="1888"/>
      <c r="J1164" s="1888">
        <f t="shared" si="252"/>
        <v>0</v>
      </c>
      <c r="K1164" s="2003"/>
      <c r="L1164" s="2635"/>
      <c r="M1164" s="2635"/>
      <c r="N1164" s="2003"/>
      <c r="O1164" s="2003"/>
      <c r="P1164" s="2003"/>
      <c r="Q1164" s="2003"/>
      <c r="R1164" s="2003"/>
      <c r="S1164" s="1883"/>
      <c r="T1164" s="2636"/>
      <c r="U1164" s="2636"/>
      <c r="V1164" s="2636"/>
      <c r="W1164" s="2636"/>
      <c r="X1164" s="2636">
        <f t="shared" ref="X1164:AE1164" si="263">X1086+X997</f>
        <v>0</v>
      </c>
      <c r="Y1164" s="2636">
        <f t="shared" si="263"/>
        <v>0</v>
      </c>
      <c r="Z1164" s="2637">
        <f t="shared" si="263"/>
        <v>0</v>
      </c>
      <c r="AA1164" s="2636">
        <f t="shared" si="263"/>
        <v>0</v>
      </c>
      <c r="AB1164" s="2636">
        <f t="shared" si="263"/>
        <v>0</v>
      </c>
      <c r="AC1164" s="2636">
        <f t="shared" si="263"/>
        <v>0</v>
      </c>
      <c r="AD1164" s="2636">
        <f t="shared" si="263"/>
        <v>0</v>
      </c>
      <c r="AE1164" s="2636">
        <f t="shared" si="263"/>
        <v>0</v>
      </c>
      <c r="AF1164" s="2640"/>
      <c r="AG1164" s="905"/>
      <c r="AH1164" s="204"/>
      <c r="AI1164" s="204"/>
      <c r="AJ1164" s="204"/>
      <c r="AK1164" s="204"/>
      <c r="AL1164" s="204"/>
      <c r="AM1164" s="204"/>
      <c r="AN1164" s="204"/>
      <c r="AO1164" s="204"/>
      <c r="AP1164" s="204"/>
      <c r="AQ1164" s="204"/>
      <c r="AR1164" s="204"/>
      <c r="AS1164" s="204"/>
      <c r="AT1164" s="204"/>
      <c r="AU1164" s="204"/>
      <c r="AV1164" s="204"/>
      <c r="AW1164" s="204"/>
      <c r="AX1164" s="204"/>
      <c r="AY1164" s="204"/>
      <c r="AZ1164" s="204"/>
      <c r="BA1164" s="204"/>
      <c r="BB1164" s="204"/>
      <c r="BC1164" s="204"/>
      <c r="BD1164" s="204"/>
      <c r="BE1164" s="204"/>
      <c r="BF1164" s="204"/>
      <c r="BG1164" s="204"/>
      <c r="BH1164" s="204"/>
      <c r="BI1164" s="204"/>
      <c r="BJ1164" s="204"/>
      <c r="BK1164" s="204"/>
      <c r="BL1164" s="204"/>
      <c r="BM1164" s="204"/>
      <c r="BN1164" s="204"/>
      <c r="BO1164" s="204"/>
      <c r="BP1164" s="204"/>
      <c r="BQ1164" s="204"/>
      <c r="BR1164" s="204"/>
      <c r="BS1164" s="204"/>
      <c r="BT1164" s="204"/>
      <c r="BU1164" s="204"/>
      <c r="BV1164" s="204"/>
      <c r="BW1164" s="204"/>
      <c r="BX1164" s="204"/>
      <c r="BY1164" s="204"/>
      <c r="BZ1164" s="204"/>
      <c r="CA1164" s="204"/>
      <c r="CB1164" s="204"/>
      <c r="CC1164" s="204"/>
      <c r="CD1164" s="204"/>
      <c r="CE1164" s="204"/>
      <c r="CF1164" s="204"/>
      <c r="CG1164" s="204"/>
      <c r="CH1164" s="204"/>
      <c r="CI1164" s="204"/>
      <c r="CJ1164" s="204"/>
      <c r="CK1164" s="204"/>
      <c r="CL1164" s="204"/>
      <c r="CM1164" s="204"/>
      <c r="CN1164" s="204"/>
      <c r="CO1164" s="204"/>
      <c r="CP1164" s="204"/>
      <c r="CQ1164" s="204"/>
      <c r="CR1164" s="204"/>
      <c r="CS1164" s="204"/>
      <c r="CT1164" s="204"/>
      <c r="CU1164" s="204"/>
      <c r="CV1164" s="204"/>
      <c r="CW1164" s="204"/>
      <c r="CX1164" s="204"/>
      <c r="CY1164" s="204"/>
      <c r="CZ1164" s="204"/>
      <c r="DA1164" s="204"/>
      <c r="DB1164" s="204"/>
      <c r="DC1164" s="204"/>
      <c r="DD1164" s="204"/>
      <c r="DE1164" s="204"/>
      <c r="DF1164" s="204"/>
      <c r="DG1164" s="204"/>
      <c r="DH1164" s="204"/>
      <c r="DI1164" s="204"/>
      <c r="DJ1164" s="204"/>
      <c r="DK1164" s="204"/>
      <c r="DL1164" s="204"/>
      <c r="DM1164" s="204"/>
      <c r="DN1164" s="204"/>
      <c r="DO1164" s="204"/>
      <c r="DP1164" s="204"/>
      <c r="DQ1164" s="204"/>
      <c r="DR1164" s="204"/>
      <c r="DS1164" s="204"/>
      <c r="DT1164" s="204"/>
      <c r="DU1164" s="204"/>
      <c r="DV1164" s="204"/>
      <c r="DW1164" s="204"/>
      <c r="DX1164" s="204"/>
      <c r="DY1164" s="204"/>
      <c r="DZ1164" s="204"/>
      <c r="EA1164" s="204"/>
      <c r="EB1164" s="204"/>
      <c r="EC1164" s="204"/>
      <c r="ED1164" s="204"/>
      <c r="EE1164" s="204"/>
      <c r="EF1164" s="204"/>
      <c r="EG1164" s="204"/>
      <c r="EH1164" s="204"/>
      <c r="EI1164" s="204"/>
      <c r="EJ1164" s="204"/>
      <c r="EK1164" s="204"/>
      <c r="EL1164" s="204"/>
      <c r="EM1164" s="204"/>
      <c r="EN1164" s="204"/>
      <c r="EO1164" s="204"/>
      <c r="EP1164" s="204"/>
      <c r="EQ1164" s="204"/>
      <c r="ER1164" s="204"/>
      <c r="ES1164" s="204"/>
      <c r="ET1164" s="204"/>
      <c r="EU1164" s="204"/>
      <c r="EV1164" s="204"/>
      <c r="EW1164" s="204"/>
      <c r="EX1164" s="204"/>
      <c r="EY1164" s="204"/>
      <c r="EZ1164" s="204"/>
      <c r="FA1164" s="204"/>
      <c r="FB1164" s="204"/>
      <c r="FC1164" s="204"/>
      <c r="FD1164" s="204"/>
      <c r="FE1164" s="204"/>
      <c r="FF1164" s="204"/>
      <c r="FG1164" s="204"/>
      <c r="FH1164" s="204"/>
      <c r="FI1164" s="204"/>
      <c r="FJ1164" s="204"/>
      <c r="FK1164" s="204"/>
      <c r="FL1164" s="204"/>
      <c r="FM1164" s="204"/>
      <c r="FN1164" s="204"/>
      <c r="FO1164" s="204"/>
      <c r="FP1164" s="204"/>
      <c r="FQ1164" s="204"/>
      <c r="FR1164" s="204"/>
      <c r="FS1164" s="204"/>
      <c r="FT1164" s="204"/>
      <c r="FU1164" s="204"/>
      <c r="FV1164" s="204"/>
      <c r="FW1164" s="204"/>
      <c r="FX1164" s="204"/>
      <c r="FY1164" s="204"/>
      <c r="FZ1164" s="204"/>
      <c r="GA1164" s="204"/>
      <c r="GB1164" s="204"/>
      <c r="GC1164" s="204"/>
      <c r="GD1164" s="204"/>
      <c r="GE1164" s="204"/>
      <c r="GF1164" s="204"/>
      <c r="GG1164" s="204"/>
      <c r="GH1164" s="204"/>
      <c r="GI1164" s="204"/>
      <c r="GJ1164" s="204"/>
      <c r="GK1164" s="204"/>
      <c r="GL1164" s="204"/>
      <c r="GM1164" s="204"/>
      <c r="GN1164" s="204"/>
      <c r="GO1164" s="204"/>
      <c r="GP1164" s="204"/>
      <c r="GQ1164" s="204"/>
      <c r="GR1164" s="204"/>
      <c r="GS1164" s="204"/>
      <c r="GT1164" s="204"/>
      <c r="GU1164" s="204"/>
      <c r="GV1164" s="204"/>
      <c r="GW1164" s="204"/>
      <c r="GX1164" s="204"/>
      <c r="GY1164" s="204"/>
      <c r="GZ1164" s="204"/>
      <c r="HA1164" s="204"/>
      <c r="HB1164" s="204"/>
      <c r="HC1164" s="204"/>
      <c r="HD1164" s="204"/>
      <c r="HE1164" s="204"/>
      <c r="HF1164" s="204"/>
      <c r="HG1164" s="204"/>
      <c r="HH1164" s="204"/>
      <c r="HI1164" s="204"/>
      <c r="HJ1164" s="204"/>
      <c r="HK1164" s="204"/>
      <c r="HL1164" s="204"/>
      <c r="HM1164" s="204"/>
      <c r="HN1164" s="204"/>
      <c r="HO1164" s="204"/>
      <c r="HP1164" s="204"/>
      <c r="HQ1164" s="204"/>
      <c r="HR1164" s="204"/>
      <c r="HS1164" s="204"/>
      <c r="HT1164" s="204"/>
      <c r="HU1164" s="204"/>
      <c r="HV1164" s="204"/>
      <c r="HW1164" s="204"/>
      <c r="HX1164" s="204"/>
      <c r="HY1164" s="204"/>
      <c r="HZ1164" s="204"/>
      <c r="IA1164" s="204"/>
      <c r="IB1164" s="204"/>
      <c r="IC1164" s="204"/>
      <c r="ID1164" s="204"/>
      <c r="IE1164" s="204"/>
      <c r="IF1164" s="204"/>
      <c r="IG1164" s="204"/>
      <c r="IH1164" s="204"/>
      <c r="II1164" s="204"/>
      <c r="IJ1164" s="204"/>
      <c r="IK1164" s="204"/>
      <c r="IL1164" s="204"/>
      <c r="IM1164" s="204"/>
      <c r="IN1164" s="204"/>
      <c r="IO1164" s="204"/>
      <c r="IP1164" s="204"/>
      <c r="IQ1164" s="204"/>
      <c r="IR1164" s="204"/>
      <c r="IS1164" s="204"/>
      <c r="IT1164" s="204"/>
      <c r="IU1164" s="204"/>
      <c r="IV1164" s="204"/>
      <c r="IW1164" s="204"/>
      <c r="IX1164" s="204"/>
      <c r="IY1164" s="204"/>
      <c r="IZ1164" s="204"/>
    </row>
    <row r="1165" spans="1:260" ht="30" x14ac:dyDescent="0.25">
      <c r="A1165" s="204">
        <v>1</v>
      </c>
      <c r="B1165" s="204">
        <v>1</v>
      </c>
      <c r="E1165" s="583" t="s">
        <v>536</v>
      </c>
      <c r="F1165" s="160"/>
      <c r="G1165" s="2192"/>
      <c r="H1165" s="1888"/>
      <c r="I1165" s="1888"/>
      <c r="J1165" s="1888">
        <f t="shared" si="252"/>
        <v>3.87</v>
      </c>
      <c r="K1165" s="2003" t="e">
        <f>J1165/I1165*100</f>
        <v>#DIV/0!</v>
      </c>
      <c r="L1165" s="2635"/>
      <c r="M1165" s="2635"/>
      <c r="N1165" s="2003"/>
      <c r="O1165" s="2003"/>
      <c r="P1165" s="2003"/>
      <c r="Q1165" s="2003"/>
      <c r="R1165" s="2003"/>
      <c r="S1165" s="1883"/>
      <c r="T1165" s="2636"/>
      <c r="U1165" s="2636"/>
      <c r="V1165" s="2636"/>
      <c r="W1165" s="2636"/>
      <c r="X1165" s="2636">
        <f t="shared" ref="X1165:AE1165" si="264">X1087+X998</f>
        <v>0</v>
      </c>
      <c r="Y1165" s="2636">
        <f t="shared" si="264"/>
        <v>0</v>
      </c>
      <c r="Z1165" s="2637">
        <f t="shared" si="264"/>
        <v>0</v>
      </c>
      <c r="AA1165" s="2636">
        <f t="shared" si="264"/>
        <v>0</v>
      </c>
      <c r="AB1165" s="2636">
        <f t="shared" si="264"/>
        <v>0</v>
      </c>
      <c r="AC1165" s="2636">
        <f t="shared" si="264"/>
        <v>0</v>
      </c>
      <c r="AD1165" s="2636">
        <f t="shared" si="264"/>
        <v>0</v>
      </c>
      <c r="AE1165" s="2636">
        <f t="shared" si="264"/>
        <v>0</v>
      </c>
      <c r="AF1165" s="906"/>
      <c r="AG1165" s="905"/>
      <c r="AH1165" s="204"/>
      <c r="AI1165" s="204"/>
      <c r="AJ1165" s="204"/>
      <c r="AK1165" s="204"/>
      <c r="AL1165" s="204"/>
      <c r="AM1165" s="204"/>
      <c r="AN1165" s="204"/>
      <c r="AO1165" s="204"/>
      <c r="AP1165" s="204"/>
      <c r="AQ1165" s="204"/>
      <c r="AR1165" s="204"/>
      <c r="AS1165" s="204"/>
      <c r="AT1165" s="204"/>
      <c r="AU1165" s="204"/>
      <c r="AV1165" s="204"/>
      <c r="AW1165" s="204"/>
      <c r="AX1165" s="204"/>
      <c r="AY1165" s="204"/>
      <c r="AZ1165" s="204"/>
      <c r="BA1165" s="204"/>
      <c r="BB1165" s="204"/>
      <c r="BC1165" s="204"/>
      <c r="BD1165" s="204"/>
      <c r="BE1165" s="204"/>
      <c r="BF1165" s="204"/>
      <c r="BG1165" s="204"/>
      <c r="BH1165" s="204"/>
      <c r="BI1165" s="204"/>
      <c r="BJ1165" s="204"/>
      <c r="BK1165" s="204"/>
      <c r="BL1165" s="204"/>
      <c r="BM1165" s="204"/>
      <c r="BN1165" s="204"/>
      <c r="BO1165" s="204"/>
      <c r="BP1165" s="204"/>
      <c r="BQ1165" s="204"/>
      <c r="BR1165" s="204"/>
      <c r="BS1165" s="204"/>
      <c r="BT1165" s="204"/>
      <c r="BU1165" s="204"/>
      <c r="BV1165" s="204"/>
      <c r="BW1165" s="204"/>
      <c r="BX1165" s="204"/>
      <c r="BY1165" s="204"/>
      <c r="BZ1165" s="204"/>
      <c r="CA1165" s="204"/>
      <c r="CB1165" s="204"/>
      <c r="CC1165" s="204"/>
      <c r="CD1165" s="204"/>
      <c r="CE1165" s="204"/>
      <c r="CF1165" s="204"/>
      <c r="CG1165" s="204"/>
      <c r="CH1165" s="204"/>
      <c r="CI1165" s="204"/>
      <c r="CJ1165" s="204"/>
      <c r="CK1165" s="204"/>
      <c r="CL1165" s="204"/>
      <c r="CM1165" s="204"/>
      <c r="CN1165" s="204"/>
      <c r="CO1165" s="204"/>
      <c r="CP1165" s="204"/>
      <c r="CQ1165" s="204"/>
      <c r="CR1165" s="204"/>
      <c r="CS1165" s="204"/>
      <c r="CT1165" s="204"/>
      <c r="CU1165" s="204"/>
      <c r="CV1165" s="204"/>
      <c r="CW1165" s="204"/>
      <c r="CX1165" s="204"/>
      <c r="CY1165" s="204"/>
      <c r="CZ1165" s="204"/>
      <c r="DA1165" s="204"/>
      <c r="DB1165" s="204"/>
      <c r="DC1165" s="204"/>
      <c r="DD1165" s="204"/>
      <c r="DE1165" s="204"/>
      <c r="DF1165" s="204"/>
      <c r="DG1165" s="204"/>
      <c r="DH1165" s="204"/>
      <c r="DI1165" s="204"/>
      <c r="DJ1165" s="204"/>
      <c r="DK1165" s="204"/>
      <c r="DL1165" s="204"/>
      <c r="DM1165" s="204"/>
      <c r="DN1165" s="204"/>
      <c r="DO1165" s="204"/>
      <c r="DP1165" s="204"/>
      <c r="DQ1165" s="204"/>
      <c r="DR1165" s="204"/>
      <c r="DS1165" s="204"/>
      <c r="DT1165" s="204"/>
      <c r="DU1165" s="204"/>
      <c r="DV1165" s="204"/>
      <c r="DW1165" s="204"/>
      <c r="DX1165" s="204"/>
      <c r="DY1165" s="204"/>
      <c r="DZ1165" s="204"/>
      <c r="EA1165" s="204"/>
      <c r="EB1165" s="204"/>
      <c r="EC1165" s="204"/>
      <c r="ED1165" s="204"/>
      <c r="EE1165" s="204"/>
      <c r="EF1165" s="204"/>
      <c r="EG1165" s="204"/>
      <c r="EH1165" s="204"/>
      <c r="EI1165" s="204"/>
      <c r="EJ1165" s="204"/>
      <c r="EK1165" s="204"/>
      <c r="EL1165" s="204"/>
      <c r="EM1165" s="204"/>
      <c r="EN1165" s="204"/>
      <c r="EO1165" s="204"/>
      <c r="EP1165" s="204"/>
      <c r="EQ1165" s="204"/>
      <c r="ER1165" s="204"/>
      <c r="ES1165" s="204"/>
      <c r="ET1165" s="204"/>
      <c r="EU1165" s="204"/>
      <c r="EV1165" s="204"/>
      <c r="EW1165" s="204"/>
      <c r="EX1165" s="204"/>
      <c r="EY1165" s="204"/>
      <c r="EZ1165" s="204"/>
      <c r="FA1165" s="204"/>
      <c r="FB1165" s="204"/>
      <c r="FC1165" s="204"/>
      <c r="FD1165" s="204"/>
      <c r="FE1165" s="204"/>
      <c r="FF1165" s="204"/>
      <c r="FG1165" s="204"/>
      <c r="FH1165" s="204"/>
      <c r="FI1165" s="204"/>
      <c r="FJ1165" s="204"/>
      <c r="FK1165" s="204"/>
      <c r="FL1165" s="204"/>
      <c r="FM1165" s="204"/>
      <c r="FN1165" s="204"/>
      <c r="FO1165" s="204"/>
      <c r="FP1165" s="204"/>
      <c r="FQ1165" s="204"/>
      <c r="FR1165" s="204"/>
      <c r="FS1165" s="204"/>
      <c r="FT1165" s="204"/>
      <c r="FU1165" s="204"/>
      <c r="FV1165" s="204"/>
      <c r="FW1165" s="204"/>
      <c r="FX1165" s="204"/>
      <c r="FY1165" s="204"/>
      <c r="FZ1165" s="204"/>
      <c r="GA1165" s="204"/>
      <c r="GB1165" s="204"/>
      <c r="GC1165" s="204"/>
      <c r="GD1165" s="204"/>
      <c r="GE1165" s="204"/>
      <c r="GF1165" s="204"/>
      <c r="GG1165" s="204"/>
      <c r="GH1165" s="204"/>
      <c r="GI1165" s="204"/>
      <c r="GJ1165" s="204"/>
      <c r="GK1165" s="204"/>
      <c r="GL1165" s="204"/>
      <c r="GM1165" s="204"/>
      <c r="GN1165" s="204"/>
      <c r="GO1165" s="204"/>
      <c r="GP1165" s="204"/>
      <c r="GQ1165" s="204"/>
      <c r="GR1165" s="204"/>
      <c r="GS1165" s="204"/>
      <c r="GT1165" s="204"/>
      <c r="GU1165" s="204"/>
      <c r="GV1165" s="204"/>
      <c r="GW1165" s="204"/>
      <c r="GX1165" s="204"/>
      <c r="GY1165" s="204"/>
      <c r="GZ1165" s="204"/>
      <c r="HA1165" s="204"/>
      <c r="HB1165" s="204"/>
      <c r="HC1165" s="204"/>
      <c r="HD1165" s="204"/>
      <c r="HE1165" s="204"/>
      <c r="HF1165" s="204"/>
      <c r="HG1165" s="204"/>
      <c r="HH1165" s="204"/>
      <c r="HI1165" s="204"/>
      <c r="HJ1165" s="204"/>
      <c r="HK1165" s="204"/>
      <c r="HL1165" s="204"/>
      <c r="HM1165" s="204"/>
      <c r="HN1165" s="204"/>
      <c r="HO1165" s="204"/>
      <c r="HP1165" s="204"/>
      <c r="HQ1165" s="204"/>
      <c r="HR1165" s="204"/>
      <c r="HS1165" s="204"/>
      <c r="HT1165" s="204"/>
      <c r="HU1165" s="204"/>
      <c r="HV1165" s="204"/>
      <c r="HW1165" s="204"/>
      <c r="HX1165" s="204"/>
      <c r="HY1165" s="204"/>
      <c r="HZ1165" s="204"/>
      <c r="IA1165" s="204"/>
      <c r="IB1165" s="204"/>
      <c r="IC1165" s="204"/>
      <c r="ID1165" s="204"/>
      <c r="IE1165" s="204"/>
      <c r="IF1165" s="204"/>
      <c r="IG1165" s="204"/>
      <c r="IH1165" s="204"/>
      <c r="II1165" s="204"/>
      <c r="IJ1165" s="204"/>
      <c r="IK1165" s="204"/>
      <c r="IL1165" s="204"/>
      <c r="IM1165" s="204"/>
      <c r="IN1165" s="204"/>
      <c r="IO1165" s="204"/>
      <c r="IP1165" s="204"/>
      <c r="IQ1165" s="204"/>
      <c r="IR1165" s="204"/>
      <c r="IS1165" s="204"/>
      <c r="IT1165" s="204"/>
      <c r="IU1165" s="204"/>
      <c r="IV1165" s="204"/>
      <c r="IW1165" s="204"/>
      <c r="IX1165" s="204"/>
      <c r="IY1165" s="204"/>
      <c r="IZ1165" s="204"/>
    </row>
    <row r="1166" spans="1:260" x14ac:dyDescent="0.25">
      <c r="B1166" s="204">
        <v>1</v>
      </c>
      <c r="E1166" s="583" t="s">
        <v>537</v>
      </c>
      <c r="F1166" s="160"/>
      <c r="G1166" s="2192"/>
      <c r="H1166" s="1888"/>
      <c r="I1166" s="1888"/>
      <c r="J1166" s="1888">
        <f t="shared" si="252"/>
        <v>1</v>
      </c>
      <c r="K1166" s="2003" t="e">
        <f>J1166/I1166*100</f>
        <v>#DIV/0!</v>
      </c>
      <c r="L1166" s="2635"/>
      <c r="M1166" s="2635"/>
      <c r="N1166" s="2003"/>
      <c r="O1166" s="2003"/>
      <c r="P1166" s="2003"/>
      <c r="Q1166" s="2003"/>
      <c r="R1166" s="2003"/>
      <c r="S1166" s="1883"/>
      <c r="T1166" s="2636"/>
      <c r="U1166" s="2636"/>
      <c r="V1166" s="2636"/>
      <c r="W1166" s="2636"/>
      <c r="X1166" s="2636">
        <f t="shared" ref="X1166:AE1166" si="265">X1088+X999</f>
        <v>0</v>
      </c>
      <c r="Y1166" s="2636">
        <f t="shared" si="265"/>
        <v>0</v>
      </c>
      <c r="Z1166" s="2637">
        <f t="shared" si="265"/>
        <v>0</v>
      </c>
      <c r="AA1166" s="2636">
        <f t="shared" si="265"/>
        <v>0</v>
      </c>
      <c r="AB1166" s="2636">
        <f t="shared" si="265"/>
        <v>0</v>
      </c>
      <c r="AC1166" s="2636">
        <f t="shared" si="265"/>
        <v>0</v>
      </c>
      <c r="AD1166" s="2636">
        <f t="shared" si="265"/>
        <v>0</v>
      </c>
      <c r="AE1166" s="2636">
        <f t="shared" si="265"/>
        <v>0</v>
      </c>
      <c r="AF1166" s="906"/>
      <c r="AG1166" s="905"/>
      <c r="AH1166" s="204"/>
      <c r="AI1166" s="204"/>
      <c r="AJ1166" s="204"/>
      <c r="AK1166" s="204"/>
      <c r="AL1166" s="204"/>
      <c r="AM1166" s="204"/>
      <c r="AN1166" s="204"/>
      <c r="AO1166" s="204"/>
      <c r="AP1166" s="204"/>
      <c r="AQ1166" s="204"/>
      <c r="AR1166" s="204"/>
      <c r="AS1166" s="204"/>
      <c r="AT1166" s="204"/>
      <c r="AU1166" s="204"/>
      <c r="AV1166" s="204"/>
      <c r="AW1166" s="204"/>
      <c r="AX1166" s="204"/>
      <c r="AY1166" s="204"/>
      <c r="AZ1166" s="204"/>
      <c r="BA1166" s="204"/>
      <c r="BB1166" s="204"/>
      <c r="BC1166" s="204"/>
      <c r="BD1166" s="204"/>
      <c r="BE1166" s="204"/>
      <c r="BF1166" s="204"/>
      <c r="BG1166" s="204"/>
      <c r="BH1166" s="204"/>
      <c r="BI1166" s="204"/>
      <c r="BJ1166" s="204"/>
      <c r="BK1166" s="204"/>
      <c r="BL1166" s="204"/>
      <c r="BM1166" s="204"/>
      <c r="BN1166" s="204"/>
      <c r="BO1166" s="204"/>
      <c r="BP1166" s="204"/>
      <c r="BQ1166" s="204"/>
      <c r="BR1166" s="204"/>
      <c r="BS1166" s="204"/>
      <c r="BT1166" s="204"/>
      <c r="BU1166" s="204"/>
      <c r="BV1166" s="204"/>
      <c r="BW1166" s="204"/>
      <c r="BX1166" s="204"/>
      <c r="BY1166" s="204"/>
      <c r="BZ1166" s="204"/>
      <c r="CA1166" s="204"/>
      <c r="CB1166" s="204"/>
      <c r="CC1166" s="204"/>
      <c r="CD1166" s="204"/>
      <c r="CE1166" s="204"/>
      <c r="CF1166" s="204"/>
      <c r="CG1166" s="204"/>
      <c r="CH1166" s="204"/>
      <c r="CI1166" s="204"/>
      <c r="CJ1166" s="204"/>
      <c r="CK1166" s="204"/>
      <c r="CL1166" s="204"/>
      <c r="CM1166" s="204"/>
      <c r="CN1166" s="204"/>
      <c r="CO1166" s="204"/>
      <c r="CP1166" s="204"/>
      <c r="CQ1166" s="204"/>
      <c r="CR1166" s="204"/>
      <c r="CS1166" s="204"/>
      <c r="CT1166" s="204"/>
      <c r="CU1166" s="204"/>
      <c r="CV1166" s="204"/>
      <c r="CW1166" s="204"/>
      <c r="CX1166" s="204"/>
      <c r="CY1166" s="204"/>
      <c r="CZ1166" s="204"/>
      <c r="DA1166" s="204"/>
      <c r="DB1166" s="204"/>
      <c r="DC1166" s="204"/>
      <c r="DD1166" s="204"/>
      <c r="DE1166" s="204"/>
      <c r="DF1166" s="204"/>
      <c r="DG1166" s="204"/>
      <c r="DH1166" s="204"/>
      <c r="DI1166" s="204"/>
      <c r="DJ1166" s="204"/>
      <c r="DK1166" s="204"/>
      <c r="DL1166" s="204"/>
      <c r="DM1166" s="204"/>
      <c r="DN1166" s="204"/>
      <c r="DO1166" s="204"/>
      <c r="DP1166" s="204"/>
      <c r="DQ1166" s="204"/>
      <c r="DR1166" s="204"/>
      <c r="DS1166" s="204"/>
      <c r="DT1166" s="204"/>
      <c r="DU1166" s="204"/>
      <c r="DV1166" s="204"/>
      <c r="DW1166" s="204"/>
      <c r="DX1166" s="204"/>
      <c r="DY1166" s="204"/>
      <c r="DZ1166" s="204"/>
      <c r="EA1166" s="204"/>
      <c r="EB1166" s="204"/>
      <c r="EC1166" s="204"/>
      <c r="ED1166" s="204"/>
      <c r="EE1166" s="204"/>
      <c r="EF1166" s="204"/>
      <c r="EG1166" s="204"/>
      <c r="EH1166" s="204"/>
      <c r="EI1166" s="204"/>
      <c r="EJ1166" s="204"/>
      <c r="EK1166" s="204"/>
      <c r="EL1166" s="204"/>
      <c r="EM1166" s="204"/>
      <c r="EN1166" s="204"/>
      <c r="EO1166" s="204"/>
      <c r="EP1166" s="204"/>
      <c r="EQ1166" s="204"/>
      <c r="ER1166" s="204"/>
      <c r="ES1166" s="204"/>
      <c r="ET1166" s="204"/>
      <c r="EU1166" s="204"/>
      <c r="EV1166" s="204"/>
      <c r="EW1166" s="204"/>
      <c r="EX1166" s="204"/>
      <c r="EY1166" s="204"/>
      <c r="EZ1166" s="204"/>
      <c r="FA1166" s="204"/>
      <c r="FB1166" s="204"/>
      <c r="FC1166" s="204"/>
      <c r="FD1166" s="204"/>
      <c r="FE1166" s="204"/>
      <c r="FF1166" s="204"/>
      <c r="FG1166" s="204"/>
      <c r="FH1166" s="204"/>
      <c r="FI1166" s="204"/>
      <c r="FJ1166" s="204"/>
      <c r="FK1166" s="204"/>
      <c r="FL1166" s="204"/>
      <c r="FM1166" s="204"/>
      <c r="FN1166" s="204"/>
      <c r="FO1166" s="204"/>
      <c r="FP1166" s="204"/>
      <c r="FQ1166" s="204"/>
      <c r="FR1166" s="204"/>
      <c r="FS1166" s="204"/>
      <c r="FT1166" s="204"/>
      <c r="FU1166" s="204"/>
      <c r="FV1166" s="204"/>
      <c r="FW1166" s="204"/>
      <c r="FX1166" s="204"/>
      <c r="FY1166" s="204"/>
      <c r="FZ1166" s="204"/>
      <c r="GA1166" s="204"/>
      <c r="GB1166" s="204"/>
      <c r="GC1166" s="204"/>
      <c r="GD1166" s="204"/>
      <c r="GE1166" s="204"/>
      <c r="GF1166" s="204"/>
      <c r="GG1166" s="204"/>
      <c r="GH1166" s="204"/>
      <c r="GI1166" s="204"/>
      <c r="GJ1166" s="204"/>
      <c r="GK1166" s="204"/>
      <c r="GL1166" s="204"/>
      <c r="GM1166" s="204"/>
      <c r="GN1166" s="204"/>
      <c r="GO1166" s="204"/>
      <c r="GP1166" s="204"/>
      <c r="GQ1166" s="204"/>
      <c r="GR1166" s="204"/>
      <c r="GS1166" s="204"/>
      <c r="GT1166" s="204"/>
      <c r="GU1166" s="204"/>
      <c r="GV1166" s="204"/>
      <c r="GW1166" s="204"/>
      <c r="GX1166" s="204"/>
      <c r="GY1166" s="204"/>
      <c r="GZ1166" s="204"/>
      <c r="HA1166" s="204"/>
      <c r="HB1166" s="204"/>
      <c r="HC1166" s="204"/>
      <c r="HD1166" s="204"/>
      <c r="HE1166" s="204"/>
      <c r="HF1166" s="204"/>
      <c r="HG1166" s="204"/>
      <c r="HH1166" s="204"/>
      <c r="HI1166" s="204"/>
      <c r="HJ1166" s="204"/>
      <c r="HK1166" s="204"/>
      <c r="HL1166" s="204"/>
      <c r="HM1166" s="204"/>
      <c r="HN1166" s="204"/>
      <c r="HO1166" s="204"/>
      <c r="HP1166" s="204"/>
      <c r="HQ1166" s="204"/>
      <c r="HR1166" s="204"/>
      <c r="HS1166" s="204"/>
      <c r="HT1166" s="204"/>
      <c r="HU1166" s="204"/>
      <c r="HV1166" s="204"/>
      <c r="HW1166" s="204"/>
      <c r="HX1166" s="204"/>
      <c r="HY1166" s="204"/>
      <c r="HZ1166" s="204"/>
      <c r="IA1166" s="204"/>
      <c r="IB1166" s="204"/>
      <c r="IC1166" s="204"/>
      <c r="ID1166" s="204"/>
      <c r="IE1166" s="204"/>
      <c r="IF1166" s="204"/>
      <c r="IG1166" s="204"/>
      <c r="IH1166" s="204"/>
      <c r="II1166" s="204"/>
      <c r="IJ1166" s="204"/>
      <c r="IK1166" s="204"/>
      <c r="IL1166" s="204"/>
      <c r="IM1166" s="204"/>
      <c r="IN1166" s="204"/>
      <c r="IO1166" s="204"/>
      <c r="IP1166" s="204"/>
      <c r="IQ1166" s="204"/>
      <c r="IR1166" s="204"/>
      <c r="IS1166" s="204"/>
      <c r="IT1166" s="204"/>
      <c r="IU1166" s="204"/>
      <c r="IV1166" s="204"/>
      <c r="IW1166" s="204"/>
      <c r="IX1166" s="204"/>
      <c r="IY1166" s="204"/>
      <c r="IZ1166" s="204"/>
    </row>
    <row r="1167" spans="1:260" ht="30" x14ac:dyDescent="0.25">
      <c r="A1167" s="204">
        <v>1</v>
      </c>
      <c r="B1167" s="204">
        <v>1</v>
      </c>
      <c r="E1167" s="583" t="s">
        <v>538</v>
      </c>
      <c r="F1167" s="2086"/>
      <c r="G1167" s="2192"/>
      <c r="H1167" s="1888"/>
      <c r="I1167" s="1888"/>
      <c r="J1167" s="1888">
        <f t="shared" si="252"/>
        <v>11.48</v>
      </c>
      <c r="K1167" s="2003" t="e">
        <f>J1167/I1167*100</f>
        <v>#DIV/0!</v>
      </c>
      <c r="L1167" s="2635"/>
      <c r="M1167" s="2635"/>
      <c r="N1167" s="2003"/>
      <c r="O1167" s="2003"/>
      <c r="P1167" s="2003"/>
      <c r="Q1167" s="2003"/>
      <c r="R1167" s="2003"/>
      <c r="S1167" s="1883"/>
      <c r="T1167" s="2636"/>
      <c r="U1167" s="2636"/>
      <c r="V1167" s="2636"/>
      <c r="W1167" s="2636"/>
      <c r="X1167" s="2636">
        <f t="shared" ref="X1167:AE1167" si="266">X1089+X1000</f>
        <v>0</v>
      </c>
      <c r="Y1167" s="2636">
        <f t="shared" si="266"/>
        <v>0</v>
      </c>
      <c r="Z1167" s="2637">
        <f t="shared" si="266"/>
        <v>0</v>
      </c>
      <c r="AA1167" s="2636">
        <f t="shared" si="266"/>
        <v>0</v>
      </c>
      <c r="AB1167" s="2636">
        <f t="shared" si="266"/>
        <v>0</v>
      </c>
      <c r="AC1167" s="2636">
        <f t="shared" si="266"/>
        <v>0</v>
      </c>
      <c r="AD1167" s="2636">
        <f t="shared" si="266"/>
        <v>0</v>
      </c>
      <c r="AE1167" s="2636">
        <f t="shared" si="266"/>
        <v>0</v>
      </c>
      <c r="AF1167" s="906"/>
      <c r="AG1167" s="905"/>
      <c r="AH1167" s="204"/>
      <c r="AI1167" s="204"/>
      <c r="AJ1167" s="204"/>
      <c r="AK1167" s="204"/>
      <c r="AL1167" s="204"/>
      <c r="AM1167" s="204"/>
      <c r="AN1167" s="204"/>
      <c r="AO1167" s="204"/>
      <c r="AP1167" s="204"/>
      <c r="AQ1167" s="204"/>
      <c r="AR1167" s="204"/>
      <c r="AS1167" s="204"/>
      <c r="AT1167" s="204"/>
      <c r="AU1167" s="204"/>
      <c r="AV1167" s="204"/>
      <c r="AW1167" s="204"/>
      <c r="AX1167" s="204"/>
      <c r="AY1167" s="204"/>
      <c r="AZ1167" s="204"/>
      <c r="BA1167" s="204"/>
      <c r="BB1167" s="204"/>
      <c r="BC1167" s="204"/>
      <c r="BD1167" s="204"/>
      <c r="BE1167" s="204"/>
      <c r="BF1167" s="204"/>
      <c r="BG1167" s="204"/>
      <c r="BH1167" s="204"/>
      <c r="BI1167" s="204"/>
      <c r="BJ1167" s="204"/>
      <c r="BK1167" s="204"/>
      <c r="BL1167" s="204"/>
      <c r="BM1167" s="204"/>
      <c r="BN1167" s="204"/>
      <c r="BO1167" s="204"/>
      <c r="BP1167" s="204"/>
      <c r="BQ1167" s="204"/>
      <c r="BR1167" s="204"/>
      <c r="BS1167" s="204"/>
      <c r="BT1167" s="204"/>
      <c r="BU1167" s="204"/>
      <c r="BV1167" s="204"/>
      <c r="BW1167" s="204"/>
      <c r="BX1167" s="204"/>
      <c r="BY1167" s="204"/>
      <c r="BZ1167" s="204"/>
      <c r="CA1167" s="204"/>
      <c r="CB1167" s="204"/>
      <c r="CC1167" s="204"/>
      <c r="CD1167" s="204"/>
      <c r="CE1167" s="204"/>
      <c r="CF1167" s="204"/>
      <c r="CG1167" s="204"/>
      <c r="CH1167" s="204"/>
      <c r="CI1167" s="204"/>
      <c r="CJ1167" s="204"/>
      <c r="CK1167" s="204"/>
      <c r="CL1167" s="204"/>
      <c r="CM1167" s="204"/>
      <c r="CN1167" s="204"/>
      <c r="CO1167" s="204"/>
      <c r="CP1167" s="204"/>
      <c r="CQ1167" s="204"/>
      <c r="CR1167" s="204"/>
      <c r="CS1167" s="204"/>
      <c r="CT1167" s="204"/>
      <c r="CU1167" s="204"/>
      <c r="CV1167" s="204"/>
      <c r="CW1167" s="204"/>
      <c r="CX1167" s="204"/>
      <c r="CY1167" s="204"/>
      <c r="CZ1167" s="204"/>
      <c r="DA1167" s="204"/>
      <c r="DB1167" s="204"/>
      <c r="DC1167" s="204"/>
      <c r="DD1167" s="204"/>
      <c r="DE1167" s="204"/>
      <c r="DF1167" s="204"/>
      <c r="DG1167" s="204"/>
      <c r="DH1167" s="204"/>
      <c r="DI1167" s="204"/>
      <c r="DJ1167" s="204"/>
      <c r="DK1167" s="204"/>
      <c r="DL1167" s="204"/>
      <c r="DM1167" s="204"/>
      <c r="DN1167" s="204"/>
      <c r="DO1167" s="204"/>
      <c r="DP1167" s="204"/>
      <c r="DQ1167" s="204"/>
      <c r="DR1167" s="204"/>
      <c r="DS1167" s="204"/>
      <c r="DT1167" s="204"/>
      <c r="DU1167" s="204"/>
      <c r="DV1167" s="204"/>
      <c r="DW1167" s="204"/>
      <c r="DX1167" s="204"/>
      <c r="DY1167" s="204"/>
      <c r="DZ1167" s="204"/>
      <c r="EA1167" s="204"/>
      <c r="EB1167" s="204"/>
      <c r="EC1167" s="204"/>
      <c r="ED1167" s="204"/>
      <c r="EE1167" s="204"/>
      <c r="EF1167" s="204"/>
      <c r="EG1167" s="204"/>
      <c r="EH1167" s="204"/>
      <c r="EI1167" s="204"/>
      <c r="EJ1167" s="204"/>
      <c r="EK1167" s="204"/>
      <c r="EL1167" s="204"/>
      <c r="EM1167" s="204"/>
      <c r="EN1167" s="204"/>
      <c r="EO1167" s="204"/>
      <c r="EP1167" s="204"/>
      <c r="EQ1167" s="204"/>
      <c r="ER1167" s="204"/>
      <c r="ES1167" s="204"/>
      <c r="ET1167" s="204"/>
      <c r="EU1167" s="204"/>
      <c r="EV1167" s="204"/>
      <c r="EW1167" s="204"/>
      <c r="EX1167" s="204"/>
      <c r="EY1167" s="204"/>
      <c r="EZ1167" s="204"/>
      <c r="FA1167" s="204"/>
      <c r="FB1167" s="204"/>
      <c r="FC1167" s="204"/>
      <c r="FD1167" s="204"/>
      <c r="FE1167" s="204"/>
      <c r="FF1167" s="204"/>
      <c r="FG1167" s="204"/>
      <c r="FH1167" s="204"/>
      <c r="FI1167" s="204"/>
      <c r="FJ1167" s="204"/>
      <c r="FK1167" s="204"/>
      <c r="FL1167" s="204"/>
      <c r="FM1167" s="204"/>
      <c r="FN1167" s="204"/>
      <c r="FO1167" s="204"/>
      <c r="FP1167" s="204"/>
      <c r="FQ1167" s="204"/>
      <c r="FR1167" s="204"/>
      <c r="FS1167" s="204"/>
      <c r="FT1167" s="204"/>
      <c r="FU1167" s="204"/>
      <c r="FV1167" s="204"/>
      <c r="FW1167" s="204"/>
      <c r="FX1167" s="204"/>
      <c r="FY1167" s="204"/>
      <c r="FZ1167" s="204"/>
      <c r="GA1167" s="204"/>
      <c r="GB1167" s="204"/>
      <c r="GC1167" s="204"/>
      <c r="GD1167" s="204"/>
      <c r="GE1167" s="204"/>
      <c r="GF1167" s="204"/>
      <c r="GG1167" s="204"/>
      <c r="GH1167" s="204"/>
      <c r="GI1167" s="204"/>
      <c r="GJ1167" s="204"/>
      <c r="GK1167" s="204"/>
      <c r="GL1167" s="204"/>
      <c r="GM1167" s="204"/>
      <c r="GN1167" s="204"/>
      <c r="GO1167" s="204"/>
      <c r="GP1167" s="204"/>
      <c r="GQ1167" s="204"/>
      <c r="GR1167" s="204"/>
      <c r="GS1167" s="204"/>
      <c r="GT1167" s="204"/>
      <c r="GU1167" s="204"/>
      <c r="GV1167" s="204"/>
      <c r="GW1167" s="204"/>
      <c r="GX1167" s="204"/>
      <c r="GY1167" s="204"/>
      <c r="GZ1167" s="204"/>
      <c r="HA1167" s="204"/>
      <c r="HB1167" s="204"/>
      <c r="HC1167" s="204"/>
      <c r="HD1167" s="204"/>
      <c r="HE1167" s="204"/>
      <c r="HF1167" s="204"/>
      <c r="HG1167" s="204"/>
      <c r="HH1167" s="204"/>
      <c r="HI1167" s="204"/>
      <c r="HJ1167" s="204"/>
      <c r="HK1167" s="204"/>
      <c r="HL1167" s="204"/>
      <c r="HM1167" s="204"/>
      <c r="HN1167" s="204"/>
      <c r="HO1167" s="204"/>
      <c r="HP1167" s="204"/>
      <c r="HQ1167" s="204"/>
      <c r="HR1167" s="204"/>
      <c r="HS1167" s="204"/>
      <c r="HT1167" s="204"/>
      <c r="HU1167" s="204"/>
      <c r="HV1167" s="204"/>
      <c r="HW1167" s="204"/>
      <c r="HX1167" s="204"/>
      <c r="HY1167" s="204"/>
      <c r="HZ1167" s="204"/>
      <c r="IA1167" s="204"/>
      <c r="IB1167" s="204"/>
      <c r="IC1167" s="204"/>
      <c r="ID1167" s="204"/>
      <c r="IE1167" s="204"/>
      <c r="IF1167" s="204"/>
      <c r="IG1167" s="204"/>
      <c r="IH1167" s="204"/>
      <c r="II1167" s="204"/>
      <c r="IJ1167" s="204"/>
      <c r="IK1167" s="204"/>
      <c r="IL1167" s="204"/>
      <c r="IM1167" s="204"/>
      <c r="IN1167" s="204"/>
      <c r="IO1167" s="204"/>
      <c r="IP1167" s="204"/>
      <c r="IQ1167" s="204"/>
      <c r="IR1167" s="204"/>
      <c r="IS1167" s="204"/>
      <c r="IT1167" s="204"/>
      <c r="IU1167" s="204"/>
      <c r="IV1167" s="204"/>
      <c r="IW1167" s="204"/>
      <c r="IX1167" s="204"/>
      <c r="IY1167" s="204"/>
      <c r="IZ1167" s="204"/>
    </row>
    <row r="1168" spans="1:260" ht="60" x14ac:dyDescent="0.25">
      <c r="A1168" s="204">
        <v>1</v>
      </c>
      <c r="B1168" s="204">
        <v>1</v>
      </c>
      <c r="E1168" s="583" t="s">
        <v>540</v>
      </c>
      <c r="F1168" s="159"/>
      <c r="G1168" s="2192"/>
      <c r="H1168" s="1888"/>
      <c r="I1168" s="1888"/>
      <c r="J1168" s="1888">
        <f t="shared" si="252"/>
        <v>0</v>
      </c>
      <c r="K1168" s="2003"/>
      <c r="L1168" s="2635"/>
      <c r="M1168" s="2635"/>
      <c r="N1168" s="2003"/>
      <c r="O1168" s="2003"/>
      <c r="P1168" s="2003"/>
      <c r="Q1168" s="2003"/>
      <c r="R1168" s="2003"/>
      <c r="S1168" s="1883"/>
      <c r="T1168" s="2636"/>
      <c r="U1168" s="2636"/>
      <c r="V1168" s="2636"/>
      <c r="W1168" s="2636"/>
      <c r="X1168" s="2636">
        <f t="shared" ref="X1168:AE1168" si="267">X1090+X1001</f>
        <v>0</v>
      </c>
      <c r="Y1168" s="2636">
        <f t="shared" si="267"/>
        <v>0</v>
      </c>
      <c r="Z1168" s="2637">
        <f t="shared" si="267"/>
        <v>0</v>
      </c>
      <c r="AA1168" s="2636">
        <f t="shared" si="267"/>
        <v>0</v>
      </c>
      <c r="AB1168" s="2636">
        <f t="shared" si="267"/>
        <v>0</v>
      </c>
      <c r="AC1168" s="2636">
        <f t="shared" si="267"/>
        <v>0</v>
      </c>
      <c r="AD1168" s="2636">
        <f t="shared" si="267"/>
        <v>0</v>
      </c>
      <c r="AE1168" s="2636">
        <f t="shared" si="267"/>
        <v>0</v>
      </c>
      <c r="AF1168" s="906"/>
      <c r="AG1168" s="905"/>
      <c r="AH1168" s="204"/>
      <c r="AI1168" s="204"/>
      <c r="AJ1168" s="204"/>
      <c r="AK1168" s="204"/>
      <c r="AL1168" s="204"/>
      <c r="AM1168" s="204"/>
      <c r="AN1168" s="204"/>
      <c r="AO1168" s="204"/>
      <c r="AP1168" s="204"/>
      <c r="AQ1168" s="204"/>
      <c r="AR1168" s="204"/>
      <c r="AS1168" s="204"/>
      <c r="AT1168" s="204"/>
      <c r="AU1168" s="204"/>
      <c r="AV1168" s="204"/>
      <c r="AW1168" s="204"/>
      <c r="AX1168" s="204"/>
      <c r="AY1168" s="204"/>
      <c r="AZ1168" s="204"/>
      <c r="BA1168" s="204"/>
      <c r="BB1168" s="204"/>
      <c r="BC1168" s="204"/>
      <c r="BD1168" s="204"/>
      <c r="BE1168" s="204"/>
      <c r="BF1168" s="204"/>
      <c r="BG1168" s="204"/>
      <c r="BH1168" s="204"/>
      <c r="BI1168" s="204"/>
      <c r="BJ1168" s="204"/>
      <c r="BK1168" s="204"/>
      <c r="BL1168" s="204"/>
      <c r="BM1168" s="204"/>
      <c r="BN1168" s="204"/>
      <c r="BO1168" s="204"/>
      <c r="BP1168" s="204"/>
      <c r="BQ1168" s="204"/>
      <c r="BR1168" s="204"/>
      <c r="BS1168" s="204"/>
      <c r="BT1168" s="204"/>
      <c r="BU1168" s="204"/>
      <c r="BV1168" s="204"/>
      <c r="BW1168" s="204"/>
      <c r="BX1168" s="204"/>
      <c r="BY1168" s="204"/>
      <c r="BZ1168" s="204"/>
      <c r="CA1168" s="204"/>
      <c r="CB1168" s="204"/>
      <c r="CC1168" s="204"/>
      <c r="CD1168" s="204"/>
      <c r="CE1168" s="204"/>
      <c r="CF1168" s="204"/>
      <c r="CG1168" s="204"/>
      <c r="CH1168" s="204"/>
      <c r="CI1168" s="204"/>
      <c r="CJ1168" s="204"/>
      <c r="CK1168" s="204"/>
      <c r="CL1168" s="204"/>
      <c r="CM1168" s="204"/>
      <c r="CN1168" s="204"/>
      <c r="CO1168" s="204"/>
      <c r="CP1168" s="204"/>
      <c r="CQ1168" s="204"/>
      <c r="CR1168" s="204"/>
      <c r="CS1168" s="204"/>
      <c r="CT1168" s="204"/>
      <c r="CU1168" s="204"/>
      <c r="CV1168" s="204"/>
      <c r="CW1168" s="204"/>
      <c r="CX1168" s="204"/>
      <c r="CY1168" s="204"/>
      <c r="CZ1168" s="204"/>
      <c r="DA1168" s="204"/>
      <c r="DB1168" s="204"/>
      <c r="DC1168" s="204"/>
      <c r="DD1168" s="204"/>
      <c r="DE1168" s="204"/>
      <c r="DF1168" s="204"/>
      <c r="DG1168" s="204"/>
      <c r="DH1168" s="204"/>
      <c r="DI1168" s="204"/>
      <c r="DJ1168" s="204"/>
      <c r="DK1168" s="204"/>
      <c r="DL1168" s="204"/>
      <c r="DM1168" s="204"/>
      <c r="DN1168" s="204"/>
      <c r="DO1168" s="204"/>
      <c r="DP1168" s="204"/>
      <c r="DQ1168" s="204"/>
      <c r="DR1168" s="204"/>
      <c r="DS1168" s="204"/>
      <c r="DT1168" s="204"/>
      <c r="DU1168" s="204"/>
      <c r="DV1168" s="204"/>
      <c r="DW1168" s="204"/>
      <c r="DX1168" s="204"/>
      <c r="DY1168" s="204"/>
      <c r="DZ1168" s="204"/>
      <c r="EA1168" s="204"/>
      <c r="EB1168" s="204"/>
      <c r="EC1168" s="204"/>
      <c r="ED1168" s="204"/>
      <c r="EE1168" s="204"/>
      <c r="EF1168" s="204"/>
      <c r="EG1168" s="204"/>
      <c r="EH1168" s="204"/>
      <c r="EI1168" s="204"/>
      <c r="EJ1168" s="204"/>
      <c r="EK1168" s="204"/>
      <c r="EL1168" s="204"/>
      <c r="EM1168" s="204"/>
      <c r="EN1168" s="204"/>
      <c r="EO1168" s="204"/>
      <c r="EP1168" s="204"/>
      <c r="EQ1168" s="204"/>
      <c r="ER1168" s="204"/>
      <c r="ES1168" s="204"/>
      <c r="ET1168" s="204"/>
      <c r="EU1168" s="204"/>
      <c r="EV1168" s="204"/>
      <c r="EW1168" s="204"/>
      <c r="EX1168" s="204"/>
      <c r="EY1168" s="204"/>
      <c r="EZ1168" s="204"/>
      <c r="FA1168" s="204"/>
      <c r="FB1168" s="204"/>
      <c r="FC1168" s="204"/>
      <c r="FD1168" s="204"/>
      <c r="FE1168" s="204"/>
      <c r="FF1168" s="204"/>
      <c r="FG1168" s="204"/>
      <c r="FH1168" s="204"/>
      <c r="FI1168" s="204"/>
      <c r="FJ1168" s="204"/>
      <c r="FK1168" s="204"/>
      <c r="FL1168" s="204"/>
      <c r="FM1168" s="204"/>
      <c r="FN1168" s="204"/>
      <c r="FO1168" s="204"/>
      <c r="FP1168" s="204"/>
      <c r="FQ1168" s="204"/>
      <c r="FR1168" s="204"/>
      <c r="FS1168" s="204"/>
      <c r="FT1168" s="204"/>
      <c r="FU1168" s="204"/>
      <c r="FV1168" s="204"/>
      <c r="FW1168" s="204"/>
      <c r="FX1168" s="204"/>
      <c r="FY1168" s="204"/>
      <c r="FZ1168" s="204"/>
      <c r="GA1168" s="204"/>
      <c r="GB1168" s="204"/>
      <c r="GC1168" s="204"/>
      <c r="GD1168" s="204"/>
      <c r="GE1168" s="204"/>
      <c r="GF1168" s="204"/>
      <c r="GG1168" s="204"/>
      <c r="GH1168" s="204"/>
      <c r="GI1168" s="204"/>
      <c r="GJ1168" s="204"/>
      <c r="GK1168" s="204"/>
      <c r="GL1168" s="204"/>
      <c r="GM1168" s="204"/>
      <c r="GN1168" s="204"/>
      <c r="GO1168" s="204"/>
      <c r="GP1168" s="204"/>
      <c r="GQ1168" s="204"/>
      <c r="GR1168" s="204"/>
      <c r="GS1168" s="204"/>
      <c r="GT1168" s="204"/>
      <c r="GU1168" s="204"/>
      <c r="GV1168" s="204"/>
      <c r="GW1168" s="204"/>
      <c r="GX1168" s="204"/>
      <c r="GY1168" s="204"/>
      <c r="GZ1168" s="204"/>
      <c r="HA1168" s="204"/>
      <c r="HB1168" s="204"/>
      <c r="HC1168" s="204"/>
      <c r="HD1168" s="204"/>
      <c r="HE1168" s="204"/>
      <c r="HF1168" s="204"/>
      <c r="HG1168" s="204"/>
      <c r="HH1168" s="204"/>
      <c r="HI1168" s="204"/>
      <c r="HJ1168" s="204"/>
      <c r="HK1168" s="204"/>
      <c r="HL1168" s="204"/>
      <c r="HM1168" s="204"/>
      <c r="HN1168" s="204"/>
      <c r="HO1168" s="204"/>
      <c r="HP1168" s="204"/>
      <c r="HQ1168" s="204"/>
      <c r="HR1168" s="204"/>
      <c r="HS1168" s="204"/>
      <c r="HT1168" s="204"/>
      <c r="HU1168" s="204"/>
      <c r="HV1168" s="204"/>
      <c r="HW1168" s="204"/>
      <c r="HX1168" s="204"/>
      <c r="HY1168" s="204"/>
      <c r="HZ1168" s="204"/>
      <c r="IA1168" s="204"/>
      <c r="IB1168" s="204"/>
      <c r="IC1168" s="204"/>
      <c r="ID1168" s="204"/>
      <c r="IE1168" s="204"/>
      <c r="IF1168" s="204"/>
      <c r="IG1168" s="204"/>
      <c r="IH1168" s="204"/>
      <c r="II1168" s="204"/>
      <c r="IJ1168" s="204"/>
      <c r="IK1168" s="204"/>
      <c r="IL1168" s="204"/>
      <c r="IM1168" s="204"/>
      <c r="IN1168" s="204"/>
      <c r="IO1168" s="204"/>
      <c r="IP1168" s="204"/>
      <c r="IQ1168" s="204"/>
      <c r="IR1168" s="204"/>
      <c r="IS1168" s="204"/>
      <c r="IT1168" s="204"/>
      <c r="IU1168" s="204"/>
      <c r="IV1168" s="204"/>
      <c r="IW1168" s="204"/>
      <c r="IX1168" s="204"/>
      <c r="IY1168" s="204"/>
      <c r="IZ1168" s="204"/>
    </row>
    <row r="1169" spans="1:260" ht="45" x14ac:dyDescent="0.25">
      <c r="E1169" s="583" t="s">
        <v>541</v>
      </c>
      <c r="F1169" s="159"/>
      <c r="G1169" s="2192"/>
      <c r="H1169" s="1888"/>
      <c r="I1169" s="1888"/>
      <c r="J1169" s="1888">
        <f t="shared" si="252"/>
        <v>0</v>
      </c>
      <c r="K1169" s="2003"/>
      <c r="L1169" s="2635"/>
      <c r="M1169" s="2635"/>
      <c r="N1169" s="2003"/>
      <c r="O1169" s="2003"/>
      <c r="P1169" s="2003"/>
      <c r="Q1169" s="2003"/>
      <c r="R1169" s="2003"/>
      <c r="S1169" s="1883"/>
      <c r="T1169" s="2636"/>
      <c r="U1169" s="2636"/>
      <c r="V1169" s="2636"/>
      <c r="W1169" s="2636"/>
      <c r="X1169" s="2636">
        <f t="shared" ref="X1169:AE1169" si="268">X1091+X1002</f>
        <v>0</v>
      </c>
      <c r="Y1169" s="2636">
        <f t="shared" si="268"/>
        <v>0</v>
      </c>
      <c r="Z1169" s="2637">
        <f t="shared" si="268"/>
        <v>0</v>
      </c>
      <c r="AA1169" s="2636">
        <f t="shared" si="268"/>
        <v>0</v>
      </c>
      <c r="AB1169" s="2636">
        <f t="shared" si="268"/>
        <v>0</v>
      </c>
      <c r="AC1169" s="2636">
        <f t="shared" si="268"/>
        <v>0</v>
      </c>
      <c r="AD1169" s="2636">
        <f t="shared" si="268"/>
        <v>0</v>
      </c>
      <c r="AE1169" s="2636">
        <f t="shared" si="268"/>
        <v>0</v>
      </c>
      <c r="AF1169" s="906"/>
      <c r="AG1169" s="905"/>
      <c r="AH1169" s="204"/>
      <c r="AI1169" s="204"/>
      <c r="AJ1169" s="204"/>
      <c r="AK1169" s="204"/>
      <c r="AL1169" s="204"/>
      <c r="AM1169" s="204"/>
      <c r="AN1169" s="204"/>
      <c r="AO1169" s="204"/>
      <c r="AP1169" s="204"/>
      <c r="AQ1169" s="204"/>
      <c r="AR1169" s="204"/>
      <c r="AS1169" s="204"/>
      <c r="AT1169" s="204"/>
      <c r="AU1169" s="204"/>
      <c r="AV1169" s="204"/>
      <c r="AW1169" s="204"/>
      <c r="AX1169" s="204"/>
      <c r="AY1169" s="204"/>
      <c r="AZ1169" s="204"/>
      <c r="BA1169" s="204"/>
      <c r="BB1169" s="204"/>
      <c r="BC1169" s="204"/>
      <c r="BD1169" s="204"/>
      <c r="BE1169" s="204"/>
      <c r="BF1169" s="204"/>
      <c r="BG1169" s="204"/>
      <c r="BH1169" s="204"/>
      <c r="BI1169" s="204"/>
      <c r="BJ1169" s="204"/>
      <c r="BK1169" s="204"/>
      <c r="BL1169" s="204"/>
      <c r="BM1169" s="204"/>
      <c r="BN1169" s="204"/>
      <c r="BO1169" s="204"/>
      <c r="BP1169" s="204"/>
      <c r="BQ1169" s="204"/>
      <c r="BR1169" s="204"/>
      <c r="BS1169" s="204"/>
      <c r="BT1169" s="204"/>
      <c r="BU1169" s="204"/>
      <c r="BV1169" s="204"/>
      <c r="BW1169" s="204"/>
      <c r="BX1169" s="204"/>
      <c r="BY1169" s="204"/>
      <c r="BZ1169" s="204"/>
      <c r="CA1169" s="204"/>
      <c r="CB1169" s="204"/>
      <c r="CC1169" s="204"/>
      <c r="CD1169" s="204"/>
      <c r="CE1169" s="204"/>
      <c r="CF1169" s="204"/>
      <c r="CG1169" s="204"/>
      <c r="CH1169" s="204"/>
      <c r="CI1169" s="204"/>
      <c r="CJ1169" s="204"/>
      <c r="CK1169" s="204"/>
      <c r="CL1169" s="204"/>
      <c r="CM1169" s="204"/>
      <c r="CN1169" s="204"/>
      <c r="CO1169" s="204"/>
      <c r="CP1169" s="204"/>
      <c r="CQ1169" s="204"/>
      <c r="CR1169" s="204"/>
      <c r="CS1169" s="204"/>
      <c r="CT1169" s="204"/>
      <c r="CU1169" s="204"/>
      <c r="CV1169" s="204"/>
      <c r="CW1169" s="204"/>
      <c r="CX1169" s="204"/>
      <c r="CY1169" s="204"/>
      <c r="CZ1169" s="204"/>
      <c r="DA1169" s="204"/>
      <c r="DB1169" s="204"/>
      <c r="DC1169" s="204"/>
      <c r="DD1169" s="204"/>
      <c r="DE1169" s="204"/>
      <c r="DF1169" s="204"/>
      <c r="DG1169" s="204"/>
      <c r="DH1169" s="204"/>
      <c r="DI1169" s="204"/>
      <c r="DJ1169" s="204"/>
      <c r="DK1169" s="204"/>
      <c r="DL1169" s="204"/>
      <c r="DM1169" s="204"/>
      <c r="DN1169" s="204"/>
      <c r="DO1169" s="204"/>
      <c r="DP1169" s="204"/>
      <c r="DQ1169" s="204"/>
      <c r="DR1169" s="204"/>
      <c r="DS1169" s="204"/>
      <c r="DT1169" s="204"/>
      <c r="DU1169" s="204"/>
      <c r="DV1169" s="204"/>
      <c r="DW1169" s="204"/>
      <c r="DX1169" s="204"/>
      <c r="DY1169" s="204"/>
      <c r="DZ1169" s="204"/>
      <c r="EA1169" s="204"/>
      <c r="EB1169" s="204"/>
      <c r="EC1169" s="204"/>
      <c r="ED1169" s="204"/>
      <c r="EE1169" s="204"/>
      <c r="EF1169" s="204"/>
      <c r="EG1169" s="204"/>
      <c r="EH1169" s="204"/>
      <c r="EI1169" s="204"/>
      <c r="EJ1169" s="204"/>
      <c r="EK1169" s="204"/>
      <c r="EL1169" s="204"/>
      <c r="EM1169" s="204"/>
      <c r="EN1169" s="204"/>
      <c r="EO1169" s="204"/>
      <c r="EP1169" s="204"/>
      <c r="EQ1169" s="204"/>
      <c r="ER1169" s="204"/>
      <c r="ES1169" s="204"/>
      <c r="ET1169" s="204"/>
      <c r="EU1169" s="204"/>
      <c r="EV1169" s="204"/>
      <c r="EW1169" s="204"/>
      <c r="EX1169" s="204"/>
      <c r="EY1169" s="204"/>
      <c r="EZ1169" s="204"/>
      <c r="FA1169" s="204"/>
      <c r="FB1169" s="204"/>
      <c r="FC1169" s="204"/>
      <c r="FD1169" s="204"/>
      <c r="FE1169" s="204"/>
      <c r="FF1169" s="204"/>
      <c r="FG1169" s="204"/>
      <c r="FH1169" s="204"/>
      <c r="FI1169" s="204"/>
      <c r="FJ1169" s="204"/>
      <c r="FK1169" s="204"/>
      <c r="FL1169" s="204"/>
      <c r="FM1169" s="204"/>
      <c r="FN1169" s="204"/>
      <c r="FO1169" s="204"/>
      <c r="FP1169" s="204"/>
      <c r="FQ1169" s="204"/>
      <c r="FR1169" s="204"/>
      <c r="FS1169" s="204"/>
      <c r="FT1169" s="204"/>
      <c r="FU1169" s="204"/>
      <c r="FV1169" s="204"/>
      <c r="FW1169" s="204"/>
      <c r="FX1169" s="204"/>
      <c r="FY1169" s="204"/>
      <c r="FZ1169" s="204"/>
      <c r="GA1169" s="204"/>
      <c r="GB1169" s="204"/>
      <c r="GC1169" s="204"/>
      <c r="GD1169" s="204"/>
      <c r="GE1169" s="204"/>
      <c r="GF1169" s="204"/>
      <c r="GG1169" s="204"/>
      <c r="GH1169" s="204"/>
      <c r="GI1169" s="204"/>
      <c r="GJ1169" s="204"/>
      <c r="GK1169" s="204"/>
      <c r="GL1169" s="204"/>
      <c r="GM1169" s="204"/>
      <c r="GN1169" s="204"/>
      <c r="GO1169" s="204"/>
      <c r="GP1169" s="204"/>
      <c r="GQ1169" s="204"/>
      <c r="GR1169" s="204"/>
      <c r="GS1169" s="204"/>
      <c r="GT1169" s="204"/>
      <c r="GU1169" s="204"/>
      <c r="GV1169" s="204"/>
      <c r="GW1169" s="204"/>
      <c r="GX1169" s="204"/>
      <c r="GY1169" s="204"/>
      <c r="GZ1169" s="204"/>
      <c r="HA1169" s="204"/>
      <c r="HB1169" s="204"/>
      <c r="HC1169" s="204"/>
      <c r="HD1169" s="204"/>
      <c r="HE1169" s="204"/>
      <c r="HF1169" s="204"/>
      <c r="HG1169" s="204"/>
      <c r="HH1169" s="204"/>
      <c r="HI1169" s="204"/>
      <c r="HJ1169" s="204"/>
      <c r="HK1169" s="204"/>
      <c r="HL1169" s="204"/>
      <c r="HM1169" s="204"/>
      <c r="HN1169" s="204"/>
      <c r="HO1169" s="204"/>
      <c r="HP1169" s="204"/>
      <c r="HQ1169" s="204"/>
      <c r="HR1169" s="204"/>
      <c r="HS1169" s="204"/>
      <c r="HT1169" s="204"/>
      <c r="HU1169" s="204"/>
      <c r="HV1169" s="204"/>
      <c r="HW1169" s="204"/>
      <c r="HX1169" s="204"/>
      <c r="HY1169" s="204"/>
      <c r="HZ1169" s="204"/>
      <c r="IA1169" s="204"/>
      <c r="IB1169" s="204"/>
      <c r="IC1169" s="204"/>
      <c r="ID1169" s="204"/>
      <c r="IE1169" s="204"/>
      <c r="IF1169" s="204"/>
      <c r="IG1169" s="204"/>
      <c r="IH1169" s="204"/>
      <c r="II1169" s="204"/>
      <c r="IJ1169" s="204"/>
      <c r="IK1169" s="204"/>
      <c r="IL1169" s="204"/>
      <c r="IM1169" s="204"/>
      <c r="IN1169" s="204"/>
      <c r="IO1169" s="204"/>
      <c r="IP1169" s="204"/>
      <c r="IQ1169" s="204"/>
      <c r="IR1169" s="204"/>
      <c r="IS1169" s="204"/>
      <c r="IT1169" s="204"/>
      <c r="IU1169" s="204"/>
      <c r="IV1169" s="204"/>
      <c r="IW1169" s="204"/>
      <c r="IX1169" s="204"/>
      <c r="IY1169" s="204"/>
      <c r="IZ1169" s="204"/>
    </row>
    <row r="1170" spans="1:260" ht="114.75" x14ac:dyDescent="0.25">
      <c r="E1170" s="580" t="s">
        <v>542</v>
      </c>
      <c r="F1170" s="159"/>
      <c r="G1170" s="2192"/>
      <c r="H1170" s="1888"/>
      <c r="I1170" s="1888"/>
      <c r="J1170" s="1888">
        <f t="shared" si="252"/>
        <v>0</v>
      </c>
      <c r="K1170" s="2003" t="e">
        <f t="shared" ref="K1170:K1175" si="269">J1170/I1170*100</f>
        <v>#DIV/0!</v>
      </c>
      <c r="L1170" s="2635"/>
      <c r="M1170" s="2635"/>
      <c r="N1170" s="2003"/>
      <c r="O1170" s="2003"/>
      <c r="P1170" s="2003"/>
      <c r="Q1170" s="2003"/>
      <c r="R1170" s="2003"/>
      <c r="S1170" s="1883"/>
      <c r="T1170" s="2639"/>
      <c r="U1170" s="2639"/>
      <c r="V1170" s="2639"/>
      <c r="W1170" s="2639"/>
      <c r="X1170" s="2639">
        <f t="shared" ref="X1170:AE1170" si="270">X1092+X1003</f>
        <v>0</v>
      </c>
      <c r="Y1170" s="2643">
        <f t="shared" si="270"/>
        <v>0</v>
      </c>
      <c r="Z1170" s="2643">
        <f t="shared" si="270"/>
        <v>0</v>
      </c>
      <c r="AA1170" s="2643">
        <f t="shared" si="270"/>
        <v>0</v>
      </c>
      <c r="AB1170" s="2643">
        <f t="shared" si="270"/>
        <v>0</v>
      </c>
      <c r="AC1170" s="2643">
        <f t="shared" si="270"/>
        <v>0</v>
      </c>
      <c r="AD1170" s="2643">
        <f t="shared" si="270"/>
        <v>0</v>
      </c>
      <c r="AE1170" s="2643">
        <f t="shared" si="270"/>
        <v>0</v>
      </c>
      <c r="AF1170" s="906"/>
      <c r="AG1170" s="905"/>
      <c r="AH1170" s="204"/>
      <c r="AI1170" s="204"/>
      <c r="AJ1170" s="204"/>
      <c r="AK1170" s="204"/>
      <c r="AL1170" s="204"/>
      <c r="AM1170" s="204"/>
      <c r="AN1170" s="204"/>
      <c r="AO1170" s="204"/>
      <c r="AP1170" s="204"/>
      <c r="AQ1170" s="204"/>
      <c r="AR1170" s="204"/>
      <c r="AS1170" s="204"/>
      <c r="AT1170" s="204"/>
      <c r="AU1170" s="204"/>
      <c r="AV1170" s="204"/>
      <c r="AW1170" s="204"/>
      <c r="AX1170" s="204"/>
      <c r="AY1170" s="204"/>
      <c r="AZ1170" s="204"/>
      <c r="BA1170" s="204"/>
      <c r="BB1170" s="204"/>
      <c r="BC1170" s="204"/>
      <c r="BD1170" s="204"/>
      <c r="BE1170" s="204"/>
      <c r="BF1170" s="204"/>
      <c r="BG1170" s="204"/>
      <c r="BH1170" s="204"/>
      <c r="BI1170" s="204"/>
      <c r="BJ1170" s="204"/>
      <c r="BK1170" s="204"/>
      <c r="BL1170" s="204"/>
      <c r="BM1170" s="204"/>
      <c r="BN1170" s="204"/>
      <c r="BO1170" s="204"/>
      <c r="BP1170" s="204"/>
      <c r="BQ1170" s="204"/>
      <c r="BR1170" s="204"/>
      <c r="BS1170" s="204"/>
      <c r="BT1170" s="204"/>
      <c r="BU1170" s="204"/>
      <c r="BV1170" s="204"/>
      <c r="BW1170" s="204"/>
      <c r="BX1170" s="204"/>
      <c r="BY1170" s="204"/>
      <c r="BZ1170" s="204"/>
      <c r="CA1170" s="204"/>
      <c r="CB1170" s="204"/>
      <c r="CC1170" s="204"/>
      <c r="CD1170" s="204"/>
      <c r="CE1170" s="204"/>
      <c r="CF1170" s="204"/>
      <c r="CG1170" s="204"/>
      <c r="CH1170" s="204"/>
      <c r="CI1170" s="204"/>
      <c r="CJ1170" s="204"/>
      <c r="CK1170" s="204"/>
      <c r="CL1170" s="204"/>
      <c r="CM1170" s="204"/>
      <c r="CN1170" s="204"/>
      <c r="CO1170" s="204"/>
      <c r="CP1170" s="204"/>
      <c r="CQ1170" s="204"/>
      <c r="CR1170" s="204"/>
      <c r="CS1170" s="204"/>
      <c r="CT1170" s="204"/>
      <c r="CU1170" s="204"/>
      <c r="CV1170" s="204"/>
      <c r="CW1170" s="204"/>
      <c r="CX1170" s="204"/>
      <c r="CY1170" s="204"/>
      <c r="CZ1170" s="204"/>
      <c r="DA1170" s="204"/>
      <c r="DB1170" s="204"/>
      <c r="DC1170" s="204"/>
      <c r="DD1170" s="204"/>
      <c r="DE1170" s="204"/>
      <c r="DF1170" s="204"/>
      <c r="DG1170" s="204"/>
      <c r="DH1170" s="204"/>
      <c r="DI1170" s="204"/>
      <c r="DJ1170" s="204"/>
      <c r="DK1170" s="204"/>
      <c r="DL1170" s="204"/>
      <c r="DM1170" s="204"/>
      <c r="DN1170" s="204"/>
      <c r="DO1170" s="204"/>
      <c r="DP1170" s="204"/>
      <c r="DQ1170" s="204"/>
      <c r="DR1170" s="204"/>
      <c r="DS1170" s="204"/>
      <c r="DT1170" s="204"/>
      <c r="DU1170" s="204"/>
      <c r="DV1170" s="204"/>
      <c r="DW1170" s="204"/>
      <c r="DX1170" s="204"/>
      <c r="DY1170" s="204"/>
      <c r="DZ1170" s="204"/>
      <c r="EA1170" s="204"/>
      <c r="EB1170" s="204"/>
      <c r="EC1170" s="204"/>
      <c r="ED1170" s="204"/>
      <c r="EE1170" s="204"/>
      <c r="EF1170" s="204"/>
      <c r="EG1170" s="204"/>
      <c r="EH1170" s="204"/>
      <c r="EI1170" s="204"/>
      <c r="EJ1170" s="204"/>
      <c r="EK1170" s="204"/>
      <c r="EL1170" s="204"/>
      <c r="EM1170" s="204"/>
      <c r="EN1170" s="204"/>
      <c r="EO1170" s="204"/>
      <c r="EP1170" s="204"/>
      <c r="EQ1170" s="204"/>
      <c r="ER1170" s="204"/>
      <c r="ES1170" s="204"/>
      <c r="ET1170" s="204"/>
      <c r="EU1170" s="204"/>
      <c r="EV1170" s="204"/>
      <c r="EW1170" s="204"/>
      <c r="EX1170" s="204"/>
      <c r="EY1170" s="204"/>
      <c r="EZ1170" s="204"/>
      <c r="FA1170" s="204"/>
      <c r="FB1170" s="204"/>
      <c r="FC1170" s="204"/>
      <c r="FD1170" s="204"/>
      <c r="FE1170" s="204"/>
      <c r="FF1170" s="204"/>
      <c r="FG1170" s="204"/>
      <c r="FH1170" s="204"/>
      <c r="FI1170" s="204"/>
      <c r="FJ1170" s="204"/>
      <c r="FK1170" s="204"/>
      <c r="FL1170" s="204"/>
      <c r="FM1170" s="204"/>
      <c r="FN1170" s="204"/>
      <c r="FO1170" s="204"/>
      <c r="FP1170" s="204"/>
      <c r="FQ1170" s="204"/>
      <c r="FR1170" s="204"/>
      <c r="FS1170" s="204"/>
      <c r="FT1170" s="204"/>
      <c r="FU1170" s="204"/>
      <c r="FV1170" s="204"/>
      <c r="FW1170" s="204"/>
      <c r="FX1170" s="204"/>
      <c r="FY1170" s="204"/>
      <c r="FZ1170" s="204"/>
      <c r="GA1170" s="204"/>
      <c r="GB1170" s="204"/>
      <c r="GC1170" s="204"/>
      <c r="GD1170" s="204"/>
      <c r="GE1170" s="204"/>
      <c r="GF1170" s="204"/>
      <c r="GG1170" s="204"/>
      <c r="GH1170" s="204"/>
      <c r="GI1170" s="204"/>
      <c r="GJ1170" s="204"/>
      <c r="GK1170" s="204"/>
      <c r="GL1170" s="204"/>
      <c r="GM1170" s="204"/>
      <c r="GN1170" s="204"/>
      <c r="GO1170" s="204"/>
      <c r="GP1170" s="204"/>
      <c r="GQ1170" s="204"/>
      <c r="GR1170" s="204"/>
      <c r="GS1170" s="204"/>
      <c r="GT1170" s="204"/>
      <c r="GU1170" s="204"/>
      <c r="GV1170" s="204"/>
      <c r="GW1170" s="204"/>
      <c r="GX1170" s="204"/>
      <c r="GY1170" s="204"/>
      <c r="GZ1170" s="204"/>
      <c r="HA1170" s="204"/>
      <c r="HB1170" s="204"/>
      <c r="HC1170" s="204"/>
      <c r="HD1170" s="204"/>
      <c r="HE1170" s="204"/>
      <c r="HF1170" s="204"/>
      <c r="HG1170" s="204"/>
      <c r="HH1170" s="204"/>
      <c r="HI1170" s="204"/>
      <c r="HJ1170" s="204"/>
      <c r="HK1170" s="204"/>
      <c r="HL1170" s="204"/>
      <c r="HM1170" s="204"/>
      <c r="HN1170" s="204"/>
      <c r="HO1170" s="204"/>
      <c r="HP1170" s="204"/>
      <c r="HQ1170" s="204"/>
      <c r="HR1170" s="204"/>
      <c r="HS1170" s="204"/>
      <c r="HT1170" s="204"/>
      <c r="HU1170" s="204"/>
      <c r="HV1170" s="204"/>
      <c r="HW1170" s="204"/>
      <c r="HX1170" s="204"/>
      <c r="HY1170" s="204"/>
      <c r="HZ1170" s="204"/>
      <c r="IA1170" s="204"/>
      <c r="IB1170" s="204"/>
      <c r="IC1170" s="204"/>
      <c r="ID1170" s="204"/>
      <c r="IE1170" s="204"/>
      <c r="IF1170" s="204"/>
      <c r="IG1170" s="204"/>
      <c r="IH1170" s="204"/>
      <c r="II1170" s="204"/>
      <c r="IJ1170" s="204"/>
      <c r="IK1170" s="204"/>
      <c r="IL1170" s="204"/>
      <c r="IM1170" s="204"/>
      <c r="IN1170" s="204"/>
      <c r="IO1170" s="204"/>
      <c r="IP1170" s="204"/>
      <c r="IQ1170" s="204"/>
      <c r="IR1170" s="204"/>
      <c r="IS1170" s="204"/>
      <c r="IT1170" s="204"/>
      <c r="IU1170" s="204"/>
      <c r="IV1170" s="204"/>
      <c r="IW1170" s="204"/>
      <c r="IX1170" s="204"/>
      <c r="IY1170" s="204"/>
      <c r="IZ1170" s="204"/>
    </row>
    <row r="1171" spans="1:260" ht="30" x14ac:dyDescent="0.25">
      <c r="E1171" s="583" t="s">
        <v>561</v>
      </c>
      <c r="F1171" s="159"/>
      <c r="G1171" s="2192"/>
      <c r="H1171" s="1888"/>
      <c r="I1171" s="1888"/>
      <c r="J1171" s="1888">
        <f t="shared" si="252"/>
        <v>0</v>
      </c>
      <c r="K1171" s="2003" t="e">
        <f t="shared" si="269"/>
        <v>#DIV/0!</v>
      </c>
      <c r="L1171" s="2635"/>
      <c r="M1171" s="2635"/>
      <c r="N1171" s="2003"/>
      <c r="O1171" s="2003"/>
      <c r="P1171" s="2003"/>
      <c r="Q1171" s="2003"/>
      <c r="R1171" s="2003"/>
      <c r="S1171" s="1883"/>
      <c r="T1171" s="2636"/>
      <c r="U1171" s="2636"/>
      <c r="V1171" s="2636"/>
      <c r="W1171" s="2636"/>
      <c r="X1171" s="2636">
        <f t="shared" ref="X1171:AE1171" si="271">X1093+X1004</f>
        <v>0</v>
      </c>
      <c r="Y1171" s="2636">
        <f t="shared" si="271"/>
        <v>0</v>
      </c>
      <c r="Z1171" s="2637">
        <f t="shared" si="271"/>
        <v>0</v>
      </c>
      <c r="AA1171" s="2636">
        <f t="shared" si="271"/>
        <v>0</v>
      </c>
      <c r="AB1171" s="2636">
        <f t="shared" si="271"/>
        <v>0</v>
      </c>
      <c r="AC1171" s="2636">
        <f t="shared" si="271"/>
        <v>0</v>
      </c>
      <c r="AD1171" s="2636">
        <f t="shared" si="271"/>
        <v>0</v>
      </c>
      <c r="AE1171" s="2636">
        <f t="shared" si="271"/>
        <v>0</v>
      </c>
      <c r="AF1171" s="906"/>
      <c r="AG1171" s="905"/>
      <c r="AH1171" s="204"/>
      <c r="AI1171" s="204"/>
      <c r="AJ1171" s="204"/>
      <c r="AK1171" s="204"/>
      <c r="AL1171" s="204"/>
      <c r="AM1171" s="204"/>
      <c r="AN1171" s="204"/>
      <c r="AO1171" s="204"/>
      <c r="AP1171" s="204"/>
      <c r="AQ1171" s="204"/>
      <c r="AR1171" s="204"/>
      <c r="AS1171" s="204"/>
      <c r="AT1171" s="204"/>
      <c r="AU1171" s="204"/>
      <c r="AV1171" s="204"/>
      <c r="AW1171" s="204"/>
      <c r="AX1171" s="204"/>
      <c r="AY1171" s="204"/>
      <c r="AZ1171" s="204"/>
      <c r="BA1171" s="204"/>
      <c r="BB1171" s="204"/>
      <c r="BC1171" s="204"/>
      <c r="BD1171" s="204"/>
      <c r="BE1171" s="204"/>
      <c r="BF1171" s="204"/>
      <c r="BG1171" s="204"/>
      <c r="BH1171" s="204"/>
      <c r="BI1171" s="204"/>
      <c r="BJ1171" s="204"/>
      <c r="BK1171" s="204"/>
      <c r="BL1171" s="204"/>
      <c r="BM1171" s="204"/>
      <c r="BN1171" s="204"/>
      <c r="BO1171" s="204"/>
      <c r="BP1171" s="204"/>
      <c r="BQ1171" s="204"/>
      <c r="BR1171" s="204"/>
      <c r="BS1171" s="204"/>
      <c r="BT1171" s="204"/>
      <c r="BU1171" s="204"/>
      <c r="BV1171" s="204"/>
      <c r="BW1171" s="204"/>
      <c r="BX1171" s="204"/>
      <c r="BY1171" s="204"/>
      <c r="BZ1171" s="204"/>
      <c r="CA1171" s="204"/>
      <c r="CB1171" s="204"/>
      <c r="CC1171" s="204"/>
      <c r="CD1171" s="204"/>
      <c r="CE1171" s="204"/>
      <c r="CF1171" s="204"/>
      <c r="CG1171" s="204"/>
      <c r="CH1171" s="204"/>
      <c r="CI1171" s="204"/>
      <c r="CJ1171" s="204"/>
      <c r="CK1171" s="204"/>
      <c r="CL1171" s="204"/>
      <c r="CM1171" s="204"/>
      <c r="CN1171" s="204"/>
      <c r="CO1171" s="204"/>
      <c r="CP1171" s="204"/>
      <c r="CQ1171" s="204"/>
      <c r="CR1171" s="204"/>
      <c r="CS1171" s="204"/>
      <c r="CT1171" s="204"/>
      <c r="CU1171" s="204"/>
      <c r="CV1171" s="204"/>
      <c r="CW1171" s="204"/>
      <c r="CX1171" s="204"/>
      <c r="CY1171" s="204"/>
      <c r="CZ1171" s="204"/>
      <c r="DA1171" s="204"/>
      <c r="DB1171" s="204"/>
      <c r="DC1171" s="204"/>
      <c r="DD1171" s="204"/>
      <c r="DE1171" s="204"/>
      <c r="DF1171" s="204"/>
      <c r="DG1171" s="204"/>
      <c r="DH1171" s="204"/>
      <c r="DI1171" s="204"/>
      <c r="DJ1171" s="204"/>
      <c r="DK1171" s="204"/>
      <c r="DL1171" s="204"/>
      <c r="DM1171" s="204"/>
      <c r="DN1171" s="204"/>
      <c r="DO1171" s="204"/>
      <c r="DP1171" s="204"/>
      <c r="DQ1171" s="204"/>
      <c r="DR1171" s="204"/>
      <c r="DS1171" s="204"/>
      <c r="DT1171" s="204"/>
      <c r="DU1171" s="204"/>
      <c r="DV1171" s="204"/>
      <c r="DW1171" s="204"/>
      <c r="DX1171" s="204"/>
      <c r="DY1171" s="204"/>
      <c r="DZ1171" s="204"/>
      <c r="EA1171" s="204"/>
      <c r="EB1171" s="204"/>
      <c r="EC1171" s="204"/>
      <c r="ED1171" s="204"/>
      <c r="EE1171" s="204"/>
      <c r="EF1171" s="204"/>
      <c r="EG1171" s="204"/>
      <c r="EH1171" s="204"/>
      <c r="EI1171" s="204"/>
      <c r="EJ1171" s="204"/>
      <c r="EK1171" s="204"/>
      <c r="EL1171" s="204"/>
      <c r="EM1171" s="204"/>
      <c r="EN1171" s="204"/>
      <c r="EO1171" s="204"/>
      <c r="EP1171" s="204"/>
      <c r="EQ1171" s="204"/>
      <c r="ER1171" s="204"/>
      <c r="ES1171" s="204"/>
      <c r="ET1171" s="204"/>
      <c r="EU1171" s="204"/>
      <c r="EV1171" s="204"/>
      <c r="EW1171" s="204"/>
      <c r="EX1171" s="204"/>
      <c r="EY1171" s="204"/>
      <c r="EZ1171" s="204"/>
      <c r="FA1171" s="204"/>
      <c r="FB1171" s="204"/>
      <c r="FC1171" s="204"/>
      <c r="FD1171" s="204"/>
      <c r="FE1171" s="204"/>
      <c r="FF1171" s="204"/>
      <c r="FG1171" s="204"/>
      <c r="FH1171" s="204"/>
      <c r="FI1171" s="204"/>
      <c r="FJ1171" s="204"/>
      <c r="FK1171" s="204"/>
      <c r="FL1171" s="204"/>
      <c r="FM1171" s="204"/>
      <c r="FN1171" s="204"/>
      <c r="FO1171" s="204"/>
      <c r="FP1171" s="204"/>
      <c r="FQ1171" s="204"/>
      <c r="FR1171" s="204"/>
      <c r="FS1171" s="204"/>
      <c r="FT1171" s="204"/>
      <c r="FU1171" s="204"/>
      <c r="FV1171" s="204"/>
      <c r="FW1171" s="204"/>
      <c r="FX1171" s="204"/>
      <c r="FY1171" s="204"/>
      <c r="FZ1171" s="204"/>
      <c r="GA1171" s="204"/>
      <c r="GB1171" s="204"/>
      <c r="GC1171" s="204"/>
      <c r="GD1171" s="204"/>
      <c r="GE1171" s="204"/>
      <c r="GF1171" s="204"/>
      <c r="GG1171" s="204"/>
      <c r="GH1171" s="204"/>
      <c r="GI1171" s="204"/>
      <c r="GJ1171" s="204"/>
      <c r="GK1171" s="204"/>
      <c r="GL1171" s="204"/>
      <c r="GM1171" s="204"/>
      <c r="GN1171" s="204"/>
      <c r="GO1171" s="204"/>
      <c r="GP1171" s="204"/>
      <c r="GQ1171" s="204"/>
      <c r="GR1171" s="204"/>
      <c r="GS1171" s="204"/>
      <c r="GT1171" s="204"/>
      <c r="GU1171" s="204"/>
      <c r="GV1171" s="204"/>
      <c r="GW1171" s="204"/>
      <c r="GX1171" s="204"/>
      <c r="GY1171" s="204"/>
      <c r="GZ1171" s="204"/>
      <c r="HA1171" s="204"/>
      <c r="HB1171" s="204"/>
      <c r="HC1171" s="204"/>
      <c r="HD1171" s="204"/>
      <c r="HE1171" s="204"/>
      <c r="HF1171" s="204"/>
      <c r="HG1171" s="204"/>
      <c r="HH1171" s="204"/>
      <c r="HI1171" s="204"/>
      <c r="HJ1171" s="204"/>
      <c r="HK1171" s="204"/>
      <c r="HL1171" s="204"/>
      <c r="HM1171" s="204"/>
      <c r="HN1171" s="204"/>
      <c r="HO1171" s="204"/>
      <c r="HP1171" s="204"/>
      <c r="HQ1171" s="204"/>
      <c r="HR1171" s="204"/>
      <c r="HS1171" s="204"/>
      <c r="HT1171" s="204"/>
      <c r="HU1171" s="204"/>
      <c r="HV1171" s="204"/>
      <c r="HW1171" s="204"/>
      <c r="HX1171" s="204"/>
      <c r="HY1171" s="204"/>
      <c r="HZ1171" s="204"/>
      <c r="IA1171" s="204"/>
      <c r="IB1171" s="204"/>
      <c r="IC1171" s="204"/>
      <c r="ID1171" s="204"/>
      <c r="IE1171" s="204"/>
      <c r="IF1171" s="204"/>
      <c r="IG1171" s="204"/>
      <c r="IH1171" s="204"/>
      <c r="II1171" s="204"/>
      <c r="IJ1171" s="204"/>
      <c r="IK1171" s="204"/>
      <c r="IL1171" s="204"/>
      <c r="IM1171" s="204"/>
      <c r="IN1171" s="204"/>
      <c r="IO1171" s="204"/>
      <c r="IP1171" s="204"/>
      <c r="IQ1171" s="204"/>
      <c r="IR1171" s="204"/>
      <c r="IS1171" s="204"/>
      <c r="IT1171" s="204"/>
      <c r="IU1171" s="204"/>
      <c r="IV1171" s="204"/>
      <c r="IW1171" s="204"/>
      <c r="IX1171" s="204"/>
      <c r="IY1171" s="204"/>
      <c r="IZ1171" s="204"/>
    </row>
    <row r="1172" spans="1:260" ht="28.5" x14ac:dyDescent="0.25">
      <c r="A1172" s="204">
        <v>1</v>
      </c>
      <c r="B1172" s="204">
        <v>1</v>
      </c>
      <c r="E1172" s="3355" t="s">
        <v>404</v>
      </c>
      <c r="F1172" s="277"/>
      <c r="G1172" s="279"/>
      <c r="H1172" s="1881"/>
      <c r="I1172" s="2003"/>
      <c r="J1172" s="2003">
        <f t="shared" si="252"/>
        <v>18.24255319148936</v>
      </c>
      <c r="K1172" s="2003" t="e">
        <f t="shared" si="269"/>
        <v>#DIV/0!</v>
      </c>
      <c r="L1172" s="2635"/>
      <c r="M1172" s="2635"/>
      <c r="N1172" s="2003"/>
      <c r="O1172" s="2003"/>
      <c r="P1172" s="2003"/>
      <c r="Q1172" s="2003"/>
      <c r="R1172" s="2003"/>
      <c r="S1172" s="1883"/>
      <c r="T1172" s="2636"/>
      <c r="U1172" s="2636"/>
      <c r="V1172" s="2636"/>
      <c r="W1172" s="2636"/>
      <c r="X1172" s="2636">
        <f t="shared" ref="X1172:AE1172" si="272">X1094+X1005</f>
        <v>0</v>
      </c>
      <c r="Y1172" s="2636">
        <f t="shared" si="272"/>
        <v>0</v>
      </c>
      <c r="Z1172" s="2637">
        <f t="shared" si="272"/>
        <v>0</v>
      </c>
      <c r="AA1172" s="2636">
        <f t="shared" si="272"/>
        <v>0</v>
      </c>
      <c r="AB1172" s="2636">
        <f t="shared" si="272"/>
        <v>0</v>
      </c>
      <c r="AC1172" s="2636">
        <f t="shared" si="272"/>
        <v>0</v>
      </c>
      <c r="AD1172" s="2636">
        <f t="shared" si="272"/>
        <v>0</v>
      </c>
      <c r="AE1172" s="2636">
        <f t="shared" si="272"/>
        <v>0</v>
      </c>
      <c r="AF1172" s="906"/>
      <c r="AG1172" s="905"/>
      <c r="AH1172" s="204"/>
      <c r="AI1172" s="204"/>
      <c r="AJ1172" s="204"/>
      <c r="AK1172" s="204"/>
      <c r="AL1172" s="204"/>
      <c r="AM1172" s="204"/>
      <c r="AN1172" s="204"/>
      <c r="AO1172" s="204"/>
      <c r="AP1172" s="204"/>
      <c r="AQ1172" s="204"/>
      <c r="AR1172" s="204"/>
      <c r="AS1172" s="204"/>
      <c r="AT1172" s="204"/>
      <c r="AU1172" s="204"/>
      <c r="AV1172" s="204"/>
      <c r="AW1172" s="204"/>
      <c r="AX1172" s="204"/>
      <c r="AY1172" s="204"/>
      <c r="AZ1172" s="204"/>
      <c r="BA1172" s="204"/>
      <c r="BB1172" s="204"/>
      <c r="BC1172" s="204"/>
      <c r="BD1172" s="204"/>
      <c r="BE1172" s="204"/>
      <c r="BF1172" s="204"/>
      <c r="BG1172" s="204"/>
      <c r="BH1172" s="204"/>
      <c r="BI1172" s="204"/>
      <c r="BJ1172" s="204"/>
      <c r="BK1172" s="204"/>
      <c r="BL1172" s="204"/>
      <c r="BM1172" s="204"/>
      <c r="BN1172" s="204"/>
      <c r="BO1172" s="204"/>
      <c r="BP1172" s="204"/>
      <c r="BQ1172" s="204"/>
      <c r="BR1172" s="204"/>
      <c r="BS1172" s="204"/>
      <c r="BT1172" s="204"/>
      <c r="BU1172" s="204"/>
      <c r="BV1172" s="204"/>
      <c r="BW1172" s="204"/>
      <c r="BX1172" s="204"/>
      <c r="BY1172" s="204"/>
      <c r="BZ1172" s="204"/>
      <c r="CA1172" s="204"/>
      <c r="CB1172" s="204"/>
      <c r="CC1172" s="204"/>
      <c r="CD1172" s="204"/>
      <c r="CE1172" s="204"/>
      <c r="CF1172" s="204"/>
      <c r="CG1172" s="204"/>
      <c r="CH1172" s="204"/>
      <c r="CI1172" s="204"/>
      <c r="CJ1172" s="204"/>
      <c r="CK1172" s="204"/>
      <c r="CL1172" s="204"/>
      <c r="CM1172" s="204"/>
      <c r="CN1172" s="204"/>
      <c r="CO1172" s="204"/>
      <c r="CP1172" s="204"/>
      <c r="CQ1172" s="204"/>
      <c r="CR1172" s="204"/>
      <c r="CS1172" s="204"/>
      <c r="CT1172" s="204"/>
      <c r="CU1172" s="204"/>
      <c r="CV1172" s="204"/>
      <c r="CW1172" s="204"/>
      <c r="CX1172" s="204"/>
      <c r="CY1172" s="204"/>
      <c r="CZ1172" s="204"/>
      <c r="DA1172" s="204"/>
      <c r="DB1172" s="204"/>
      <c r="DC1172" s="204"/>
      <c r="DD1172" s="204"/>
      <c r="DE1172" s="204"/>
      <c r="DF1172" s="204"/>
      <c r="DG1172" s="204"/>
      <c r="DH1172" s="204"/>
      <c r="DI1172" s="204"/>
      <c r="DJ1172" s="204"/>
      <c r="DK1172" s="204"/>
      <c r="DL1172" s="204"/>
      <c r="DM1172" s="204"/>
      <c r="DN1172" s="204"/>
      <c r="DO1172" s="204"/>
      <c r="DP1172" s="204"/>
      <c r="DQ1172" s="204"/>
      <c r="DR1172" s="204"/>
      <c r="DS1172" s="204"/>
      <c r="DT1172" s="204"/>
      <c r="DU1172" s="204"/>
      <c r="DV1172" s="204"/>
      <c r="DW1172" s="204"/>
      <c r="DX1172" s="204"/>
      <c r="DY1172" s="204"/>
      <c r="DZ1172" s="204"/>
      <c r="EA1172" s="204"/>
      <c r="EB1172" s="204"/>
      <c r="EC1172" s="204"/>
      <c r="ED1172" s="204"/>
      <c r="EE1172" s="204"/>
      <c r="EF1172" s="204"/>
      <c r="EG1172" s="204"/>
      <c r="EH1172" s="204"/>
      <c r="EI1172" s="204"/>
      <c r="EJ1172" s="204"/>
      <c r="EK1172" s="204"/>
      <c r="EL1172" s="204"/>
      <c r="EM1172" s="204"/>
      <c r="EN1172" s="204"/>
      <c r="EO1172" s="204"/>
      <c r="EP1172" s="204"/>
      <c r="EQ1172" s="204"/>
      <c r="ER1172" s="204"/>
      <c r="ES1172" s="204"/>
      <c r="ET1172" s="204"/>
      <c r="EU1172" s="204"/>
      <c r="EV1172" s="204"/>
      <c r="EW1172" s="204"/>
      <c r="EX1172" s="204"/>
      <c r="EY1172" s="204"/>
      <c r="EZ1172" s="204"/>
      <c r="FA1172" s="204"/>
      <c r="FB1172" s="204"/>
      <c r="FC1172" s="204"/>
      <c r="FD1172" s="204"/>
      <c r="FE1172" s="204"/>
      <c r="FF1172" s="204"/>
      <c r="FG1172" s="204"/>
      <c r="FH1172" s="204"/>
      <c r="FI1172" s="204"/>
      <c r="FJ1172" s="204"/>
      <c r="FK1172" s="204"/>
      <c r="FL1172" s="204"/>
      <c r="FM1172" s="204"/>
      <c r="FN1172" s="204"/>
      <c r="FO1172" s="204"/>
      <c r="FP1172" s="204"/>
      <c r="FQ1172" s="204"/>
      <c r="FR1172" s="204"/>
      <c r="FS1172" s="204"/>
      <c r="FT1172" s="204"/>
      <c r="FU1172" s="204"/>
      <c r="FV1172" s="204"/>
      <c r="FW1172" s="204"/>
      <c r="FX1172" s="204"/>
      <c r="FY1172" s="204"/>
      <c r="FZ1172" s="204"/>
      <c r="GA1172" s="204"/>
      <c r="GB1172" s="204"/>
      <c r="GC1172" s="204"/>
      <c r="GD1172" s="204"/>
      <c r="GE1172" s="204"/>
      <c r="GF1172" s="204"/>
      <c r="GG1172" s="204"/>
      <c r="GH1172" s="204"/>
      <c r="GI1172" s="204"/>
      <c r="GJ1172" s="204"/>
      <c r="GK1172" s="204"/>
      <c r="GL1172" s="204"/>
      <c r="GM1172" s="204"/>
      <c r="GN1172" s="204"/>
      <c r="GO1172" s="204"/>
      <c r="GP1172" s="204"/>
      <c r="GQ1172" s="204"/>
      <c r="GR1172" s="204"/>
      <c r="GS1172" s="204"/>
      <c r="GT1172" s="204"/>
      <c r="GU1172" s="204"/>
      <c r="GV1172" s="204"/>
      <c r="GW1172" s="204"/>
      <c r="GX1172" s="204"/>
      <c r="GY1172" s="204"/>
      <c r="GZ1172" s="204"/>
      <c r="HA1172" s="204"/>
      <c r="HB1172" s="204"/>
      <c r="HC1172" s="204"/>
      <c r="HD1172" s="204"/>
      <c r="HE1172" s="204"/>
      <c r="HF1172" s="204"/>
      <c r="HG1172" s="204"/>
      <c r="HH1172" s="204"/>
      <c r="HI1172" s="204"/>
      <c r="HJ1172" s="204"/>
      <c r="HK1172" s="204"/>
      <c r="HL1172" s="204"/>
      <c r="HM1172" s="204"/>
      <c r="HN1172" s="204"/>
      <c r="HO1172" s="204"/>
      <c r="HP1172" s="204"/>
      <c r="HQ1172" s="204"/>
      <c r="HR1172" s="204"/>
      <c r="HS1172" s="204"/>
      <c r="HT1172" s="204"/>
      <c r="HU1172" s="204"/>
      <c r="HV1172" s="204"/>
      <c r="HW1172" s="204"/>
      <c r="HX1172" s="204"/>
      <c r="HY1172" s="204"/>
      <c r="HZ1172" s="204"/>
      <c r="IA1172" s="204"/>
      <c r="IB1172" s="204"/>
      <c r="IC1172" s="204"/>
      <c r="ID1172" s="204"/>
      <c r="IE1172" s="204"/>
      <c r="IF1172" s="204"/>
      <c r="IG1172" s="204"/>
      <c r="IH1172" s="204"/>
      <c r="II1172" s="204"/>
      <c r="IJ1172" s="204"/>
      <c r="IK1172" s="204"/>
      <c r="IL1172" s="204"/>
      <c r="IM1172" s="204"/>
      <c r="IN1172" s="204"/>
      <c r="IO1172" s="204"/>
      <c r="IP1172" s="204"/>
      <c r="IQ1172" s="204"/>
      <c r="IR1172" s="204"/>
      <c r="IS1172" s="204"/>
      <c r="IT1172" s="204"/>
      <c r="IU1172" s="204"/>
      <c r="IV1172" s="204"/>
      <c r="IW1172" s="204"/>
      <c r="IX1172" s="204"/>
      <c r="IY1172" s="204"/>
      <c r="IZ1172" s="204"/>
    </row>
    <row r="1173" spans="1:260" x14ac:dyDescent="0.25">
      <c r="A1173" s="204">
        <v>1</v>
      </c>
      <c r="B1173" s="204">
        <v>1</v>
      </c>
      <c r="E1173" s="583" t="s">
        <v>412</v>
      </c>
      <c r="F1173" s="160"/>
      <c r="G1173" s="3356"/>
      <c r="H1173" s="1888"/>
      <c r="I1173" s="2639"/>
      <c r="J1173" s="2639">
        <f t="shared" si="252"/>
        <v>0</v>
      </c>
      <c r="K1173" s="2639" t="e">
        <f t="shared" si="269"/>
        <v>#DIV/0!</v>
      </c>
      <c r="L1173" s="2635"/>
      <c r="M1173" s="2635"/>
      <c r="N1173" s="2003"/>
      <c r="O1173" s="2003"/>
      <c r="P1173" s="2003"/>
      <c r="Q1173" s="2003"/>
      <c r="R1173" s="2003"/>
      <c r="S1173" s="1883"/>
      <c r="T1173" s="2636"/>
      <c r="U1173" s="2636"/>
      <c r="V1173" s="2636"/>
      <c r="W1173" s="2636"/>
      <c r="X1173" s="2636">
        <f t="shared" ref="X1173:AE1173" si="273">X1095+X1006</f>
        <v>0</v>
      </c>
      <c r="Y1173" s="2636">
        <f t="shared" si="273"/>
        <v>0</v>
      </c>
      <c r="Z1173" s="2637">
        <f t="shared" si="273"/>
        <v>0</v>
      </c>
      <c r="AA1173" s="2636">
        <f t="shared" si="273"/>
        <v>0</v>
      </c>
      <c r="AB1173" s="2636">
        <f t="shared" si="273"/>
        <v>0</v>
      </c>
      <c r="AC1173" s="2636">
        <f t="shared" si="273"/>
        <v>0</v>
      </c>
      <c r="AD1173" s="2636">
        <f t="shared" si="273"/>
        <v>0</v>
      </c>
      <c r="AE1173" s="2636">
        <f t="shared" si="273"/>
        <v>0</v>
      </c>
      <c r="AF1173" s="904"/>
      <c r="AG1173" s="905"/>
      <c r="AH1173" s="204"/>
      <c r="AI1173" s="204"/>
      <c r="AJ1173" s="204"/>
      <c r="AK1173" s="204"/>
      <c r="AL1173" s="204"/>
      <c r="AM1173" s="204"/>
      <c r="AN1173" s="204"/>
      <c r="AO1173" s="204"/>
      <c r="AP1173" s="204"/>
      <c r="AQ1173" s="204"/>
      <c r="AR1173" s="204"/>
      <c r="AS1173" s="204"/>
      <c r="AT1173" s="204"/>
      <c r="AU1173" s="204"/>
      <c r="AV1173" s="204"/>
      <c r="AW1173" s="204"/>
      <c r="AX1173" s="204"/>
      <c r="AY1173" s="204"/>
      <c r="AZ1173" s="204"/>
      <c r="BA1173" s="204"/>
      <c r="BB1173" s="204"/>
      <c r="BC1173" s="204"/>
      <c r="BD1173" s="204"/>
      <c r="BE1173" s="204"/>
      <c r="BF1173" s="204"/>
      <c r="BG1173" s="204"/>
      <c r="BH1173" s="204"/>
      <c r="BI1173" s="204"/>
      <c r="BJ1173" s="204"/>
      <c r="BK1173" s="204"/>
      <c r="BL1173" s="204"/>
      <c r="BM1173" s="204"/>
      <c r="BN1173" s="204"/>
      <c r="BO1173" s="204"/>
      <c r="BP1173" s="204"/>
      <c r="BQ1173" s="204"/>
      <c r="BR1173" s="204"/>
      <c r="BS1173" s="204"/>
      <c r="BT1173" s="204"/>
      <c r="BU1173" s="204"/>
      <c r="BV1173" s="204"/>
      <c r="BW1173" s="204"/>
      <c r="BX1173" s="204"/>
      <c r="BY1173" s="204"/>
      <c r="BZ1173" s="204"/>
      <c r="CA1173" s="204"/>
      <c r="CB1173" s="204"/>
      <c r="CC1173" s="204"/>
      <c r="CD1173" s="204"/>
      <c r="CE1173" s="204"/>
      <c r="CF1173" s="204"/>
      <c r="CG1173" s="204"/>
      <c r="CH1173" s="204"/>
      <c r="CI1173" s="204"/>
      <c r="CJ1173" s="204"/>
      <c r="CK1173" s="204"/>
      <c r="CL1173" s="204"/>
      <c r="CM1173" s="204"/>
      <c r="CN1173" s="204"/>
      <c r="CO1173" s="204"/>
      <c r="CP1173" s="204"/>
      <c r="CQ1173" s="204"/>
      <c r="CR1173" s="204"/>
      <c r="CS1173" s="204"/>
      <c r="CT1173" s="204"/>
      <c r="CU1173" s="204"/>
      <c r="CV1173" s="204"/>
      <c r="CW1173" s="204"/>
      <c r="CX1173" s="204"/>
      <c r="CY1173" s="204"/>
      <c r="CZ1173" s="204"/>
      <c r="DA1173" s="204"/>
      <c r="DB1173" s="204"/>
      <c r="DC1173" s="204"/>
      <c r="DD1173" s="204"/>
      <c r="DE1173" s="204"/>
      <c r="DF1173" s="204"/>
      <c r="DG1173" s="204"/>
      <c r="DH1173" s="204"/>
      <c r="DI1173" s="204"/>
      <c r="DJ1173" s="204"/>
      <c r="DK1173" s="204"/>
      <c r="DL1173" s="204"/>
      <c r="DM1173" s="204"/>
      <c r="DN1173" s="204"/>
      <c r="DO1173" s="204"/>
      <c r="DP1173" s="204"/>
      <c r="DQ1173" s="204"/>
      <c r="DR1173" s="204"/>
      <c r="DS1173" s="204"/>
      <c r="DT1173" s="204"/>
      <c r="DU1173" s="204"/>
      <c r="DV1173" s="204"/>
      <c r="DW1173" s="204"/>
      <c r="DX1173" s="204"/>
      <c r="DY1173" s="204"/>
      <c r="DZ1173" s="204"/>
      <c r="EA1173" s="204"/>
      <c r="EB1173" s="204"/>
      <c r="EC1173" s="204"/>
      <c r="ED1173" s="204"/>
      <c r="EE1173" s="204"/>
      <c r="EF1173" s="204"/>
      <c r="EG1173" s="204"/>
      <c r="EH1173" s="204"/>
      <c r="EI1173" s="204"/>
      <c r="EJ1173" s="204"/>
      <c r="EK1173" s="204"/>
      <c r="EL1173" s="204"/>
      <c r="EM1173" s="204"/>
      <c r="EN1173" s="204"/>
      <c r="EO1173" s="204"/>
      <c r="EP1173" s="204"/>
      <c r="EQ1173" s="204"/>
      <c r="ER1173" s="204"/>
      <c r="ES1173" s="204"/>
      <c r="ET1173" s="204"/>
      <c r="EU1173" s="204"/>
      <c r="EV1173" s="204"/>
      <c r="EW1173" s="204"/>
      <c r="EX1173" s="204"/>
      <c r="EY1173" s="204"/>
      <c r="EZ1173" s="204"/>
      <c r="FA1173" s="204"/>
      <c r="FB1173" s="204"/>
      <c r="FC1173" s="204"/>
      <c r="FD1173" s="204"/>
      <c r="FE1173" s="204"/>
      <c r="FF1173" s="204"/>
      <c r="FG1173" s="204"/>
      <c r="FH1173" s="204"/>
      <c r="FI1173" s="204"/>
      <c r="FJ1173" s="204"/>
      <c r="FK1173" s="204"/>
      <c r="FL1173" s="204"/>
      <c r="FM1173" s="204"/>
      <c r="FN1173" s="204"/>
      <c r="FO1173" s="204"/>
      <c r="FP1173" s="204"/>
      <c r="FQ1173" s="204"/>
      <c r="FR1173" s="204"/>
      <c r="FS1173" s="204"/>
      <c r="FT1173" s="204"/>
      <c r="FU1173" s="204"/>
      <c r="FV1173" s="204"/>
      <c r="FW1173" s="204"/>
      <c r="FX1173" s="204"/>
      <c r="FY1173" s="204"/>
      <c r="FZ1173" s="204"/>
      <c r="GA1173" s="204"/>
      <c r="GB1173" s="204"/>
      <c r="GC1173" s="204"/>
      <c r="GD1173" s="204"/>
      <c r="GE1173" s="204"/>
      <c r="GF1173" s="204"/>
      <c r="GG1173" s="204"/>
      <c r="GH1173" s="204"/>
      <c r="GI1173" s="204"/>
      <c r="GJ1173" s="204"/>
      <c r="GK1173" s="204"/>
      <c r="GL1173" s="204"/>
      <c r="GM1173" s="204"/>
      <c r="GN1173" s="204"/>
      <c r="GO1173" s="204"/>
      <c r="GP1173" s="204"/>
      <c r="GQ1173" s="204"/>
      <c r="GR1173" s="204"/>
      <c r="GS1173" s="204"/>
      <c r="GT1173" s="204"/>
      <c r="GU1173" s="204"/>
      <c r="GV1173" s="204"/>
      <c r="GW1173" s="204"/>
      <c r="GX1173" s="204"/>
      <c r="GY1173" s="204"/>
      <c r="GZ1173" s="204"/>
      <c r="HA1173" s="204"/>
      <c r="HB1173" s="204"/>
      <c r="HC1173" s="204"/>
      <c r="HD1173" s="204"/>
      <c r="HE1173" s="204"/>
      <c r="HF1173" s="204"/>
      <c r="HG1173" s="204"/>
      <c r="HH1173" s="204"/>
      <c r="HI1173" s="204"/>
      <c r="HJ1173" s="204"/>
      <c r="HK1173" s="204"/>
      <c r="HL1173" s="204"/>
      <c r="HM1173" s="204"/>
      <c r="HN1173" s="204"/>
      <c r="HO1173" s="204"/>
      <c r="HP1173" s="204"/>
      <c r="HQ1173" s="204"/>
      <c r="HR1173" s="204"/>
      <c r="HS1173" s="204"/>
      <c r="HT1173" s="204"/>
      <c r="HU1173" s="204"/>
      <c r="HV1173" s="204"/>
      <c r="HW1173" s="204"/>
      <c r="HX1173" s="204"/>
      <c r="HY1173" s="204"/>
      <c r="HZ1173" s="204"/>
      <c r="IA1173" s="204"/>
      <c r="IB1173" s="204"/>
      <c r="IC1173" s="204"/>
      <c r="ID1173" s="204"/>
      <c r="IE1173" s="204"/>
      <c r="IF1173" s="204"/>
      <c r="IG1173" s="204"/>
      <c r="IH1173" s="204"/>
      <c r="II1173" s="204"/>
      <c r="IJ1173" s="204"/>
      <c r="IK1173" s="204"/>
      <c r="IL1173" s="204"/>
      <c r="IM1173" s="204"/>
      <c r="IN1173" s="204"/>
      <c r="IO1173" s="204"/>
      <c r="IP1173" s="204"/>
      <c r="IQ1173" s="204"/>
      <c r="IR1173" s="204"/>
      <c r="IS1173" s="204"/>
      <c r="IT1173" s="204"/>
      <c r="IU1173" s="204"/>
      <c r="IV1173" s="204"/>
      <c r="IW1173" s="204"/>
      <c r="IX1173" s="204"/>
      <c r="IY1173" s="204"/>
      <c r="IZ1173" s="204"/>
    </row>
    <row r="1174" spans="1:260" x14ac:dyDescent="0.25">
      <c r="B1174" s="204">
        <v>1</v>
      </c>
      <c r="E1174" s="583" t="s">
        <v>413</v>
      </c>
      <c r="F1174" s="160"/>
      <c r="G1174" s="3356"/>
      <c r="H1174" s="1888"/>
      <c r="I1174" s="2639"/>
      <c r="J1174" s="2639">
        <f t="shared" si="252"/>
        <v>18.24255319148936</v>
      </c>
      <c r="K1174" s="2639" t="e">
        <f t="shared" si="269"/>
        <v>#DIV/0!</v>
      </c>
      <c r="L1174" s="2635"/>
      <c r="M1174" s="2635"/>
      <c r="N1174" s="2003"/>
      <c r="O1174" s="2003"/>
      <c r="P1174" s="2003"/>
      <c r="Q1174" s="2003"/>
      <c r="R1174" s="2003"/>
      <c r="S1174" s="1883"/>
      <c r="T1174" s="2636"/>
      <c r="U1174" s="2636"/>
      <c r="V1174" s="2636"/>
      <c r="W1174" s="2636"/>
      <c r="X1174" s="2636">
        <f t="shared" ref="X1174:AE1174" si="274">X1096+X1007</f>
        <v>0</v>
      </c>
      <c r="Y1174" s="2636">
        <f t="shared" si="274"/>
        <v>0</v>
      </c>
      <c r="Z1174" s="2637">
        <f t="shared" si="274"/>
        <v>0</v>
      </c>
      <c r="AA1174" s="2636">
        <f t="shared" si="274"/>
        <v>0</v>
      </c>
      <c r="AB1174" s="2636">
        <f t="shared" si="274"/>
        <v>0</v>
      </c>
      <c r="AC1174" s="2636">
        <f t="shared" si="274"/>
        <v>0</v>
      </c>
      <c r="AD1174" s="2636">
        <f t="shared" si="274"/>
        <v>0</v>
      </c>
      <c r="AE1174" s="2636">
        <f t="shared" si="274"/>
        <v>0</v>
      </c>
      <c r="AF1174" s="904"/>
      <c r="AG1174" s="905"/>
      <c r="AH1174" s="204"/>
      <c r="AI1174" s="204"/>
      <c r="AJ1174" s="204"/>
      <c r="AK1174" s="204"/>
      <c r="AL1174" s="204"/>
      <c r="AM1174" s="204"/>
      <c r="AN1174" s="204"/>
      <c r="AO1174" s="204"/>
      <c r="AP1174" s="204"/>
      <c r="AQ1174" s="204"/>
      <c r="AR1174" s="204"/>
      <c r="AS1174" s="204"/>
      <c r="AT1174" s="204"/>
      <c r="AU1174" s="204"/>
      <c r="AV1174" s="204"/>
      <c r="AW1174" s="204"/>
      <c r="AX1174" s="204"/>
      <c r="AY1174" s="204"/>
      <c r="AZ1174" s="204"/>
      <c r="BA1174" s="204"/>
      <c r="BB1174" s="204"/>
      <c r="BC1174" s="204"/>
      <c r="BD1174" s="204"/>
      <c r="BE1174" s="204"/>
      <c r="BF1174" s="204"/>
      <c r="BG1174" s="204"/>
      <c r="BH1174" s="204"/>
      <c r="BI1174" s="204"/>
      <c r="BJ1174" s="204"/>
      <c r="BK1174" s="204"/>
      <c r="BL1174" s="204"/>
      <c r="BM1174" s="204"/>
      <c r="BN1174" s="204"/>
      <c r="BO1174" s="204"/>
      <c r="BP1174" s="204"/>
      <c r="BQ1174" s="204"/>
      <c r="BR1174" s="204"/>
      <c r="BS1174" s="204"/>
      <c r="BT1174" s="204"/>
      <c r="BU1174" s="204"/>
      <c r="BV1174" s="204"/>
      <c r="BW1174" s="204"/>
      <c r="BX1174" s="204"/>
      <c r="BY1174" s="204"/>
      <c r="BZ1174" s="204"/>
      <c r="CA1174" s="204"/>
      <c r="CB1174" s="204"/>
      <c r="CC1174" s="204"/>
      <c r="CD1174" s="204"/>
      <c r="CE1174" s="204"/>
      <c r="CF1174" s="204"/>
      <c r="CG1174" s="204"/>
      <c r="CH1174" s="204"/>
      <c r="CI1174" s="204"/>
      <c r="CJ1174" s="204"/>
      <c r="CK1174" s="204"/>
      <c r="CL1174" s="204"/>
      <c r="CM1174" s="204"/>
      <c r="CN1174" s="204"/>
      <c r="CO1174" s="204"/>
      <c r="CP1174" s="204"/>
      <c r="CQ1174" s="204"/>
      <c r="CR1174" s="204"/>
      <c r="CS1174" s="204"/>
      <c r="CT1174" s="204"/>
      <c r="CU1174" s="204"/>
      <c r="CV1174" s="204"/>
      <c r="CW1174" s="204"/>
      <c r="CX1174" s="204"/>
      <c r="CY1174" s="204"/>
      <c r="CZ1174" s="204"/>
      <c r="DA1174" s="204"/>
      <c r="DB1174" s="204"/>
      <c r="DC1174" s="204"/>
      <c r="DD1174" s="204"/>
      <c r="DE1174" s="204"/>
      <c r="DF1174" s="204"/>
      <c r="DG1174" s="204"/>
      <c r="DH1174" s="204"/>
      <c r="DI1174" s="204"/>
      <c r="DJ1174" s="204"/>
      <c r="DK1174" s="204"/>
      <c r="DL1174" s="204"/>
      <c r="DM1174" s="204"/>
      <c r="DN1174" s="204"/>
      <c r="DO1174" s="204"/>
      <c r="DP1174" s="204"/>
      <c r="DQ1174" s="204"/>
      <c r="DR1174" s="204"/>
      <c r="DS1174" s="204"/>
      <c r="DT1174" s="204"/>
      <c r="DU1174" s="204"/>
      <c r="DV1174" s="204"/>
      <c r="DW1174" s="204"/>
      <c r="DX1174" s="204"/>
      <c r="DY1174" s="204"/>
      <c r="DZ1174" s="204"/>
      <c r="EA1174" s="204"/>
      <c r="EB1174" s="204"/>
      <c r="EC1174" s="204"/>
      <c r="ED1174" s="204"/>
      <c r="EE1174" s="204"/>
      <c r="EF1174" s="204"/>
      <c r="EG1174" s="204"/>
      <c r="EH1174" s="204"/>
      <c r="EI1174" s="204"/>
      <c r="EJ1174" s="204"/>
      <c r="EK1174" s="204"/>
      <c r="EL1174" s="204"/>
      <c r="EM1174" s="204"/>
      <c r="EN1174" s="204"/>
      <c r="EO1174" s="204"/>
      <c r="EP1174" s="204"/>
      <c r="EQ1174" s="204"/>
      <c r="ER1174" s="204"/>
      <c r="ES1174" s="204"/>
      <c r="ET1174" s="204"/>
      <c r="EU1174" s="204"/>
      <c r="EV1174" s="204"/>
      <c r="EW1174" s="204"/>
      <c r="EX1174" s="204"/>
      <c r="EY1174" s="204"/>
      <c r="EZ1174" s="204"/>
      <c r="FA1174" s="204"/>
      <c r="FB1174" s="204"/>
      <c r="FC1174" s="204"/>
      <c r="FD1174" s="204"/>
      <c r="FE1174" s="204"/>
      <c r="FF1174" s="204"/>
      <c r="FG1174" s="204"/>
      <c r="FH1174" s="204"/>
      <c r="FI1174" s="204"/>
      <c r="FJ1174" s="204"/>
      <c r="FK1174" s="204"/>
      <c r="FL1174" s="204"/>
      <c r="FM1174" s="204"/>
      <c r="FN1174" s="204"/>
      <c r="FO1174" s="204"/>
      <c r="FP1174" s="204"/>
      <c r="FQ1174" s="204"/>
      <c r="FR1174" s="204"/>
      <c r="FS1174" s="204"/>
      <c r="FT1174" s="204"/>
      <c r="FU1174" s="204"/>
      <c r="FV1174" s="204"/>
      <c r="FW1174" s="204"/>
      <c r="FX1174" s="204"/>
      <c r="FY1174" s="204"/>
      <c r="FZ1174" s="204"/>
      <c r="GA1174" s="204"/>
      <c r="GB1174" s="204"/>
      <c r="GC1174" s="204"/>
      <c r="GD1174" s="204"/>
      <c r="GE1174" s="204"/>
      <c r="GF1174" s="204"/>
      <c r="GG1174" s="204"/>
      <c r="GH1174" s="204"/>
      <c r="GI1174" s="204"/>
      <c r="GJ1174" s="204"/>
      <c r="GK1174" s="204"/>
      <c r="GL1174" s="204"/>
      <c r="GM1174" s="204"/>
      <c r="GN1174" s="204"/>
      <c r="GO1174" s="204"/>
      <c r="GP1174" s="204"/>
      <c r="GQ1174" s="204"/>
      <c r="GR1174" s="204"/>
      <c r="GS1174" s="204"/>
      <c r="GT1174" s="204"/>
      <c r="GU1174" s="204"/>
      <c r="GV1174" s="204"/>
      <c r="GW1174" s="204"/>
      <c r="GX1174" s="204"/>
      <c r="GY1174" s="204"/>
      <c r="GZ1174" s="204"/>
      <c r="HA1174" s="204"/>
      <c r="HB1174" s="204"/>
      <c r="HC1174" s="204"/>
      <c r="HD1174" s="204"/>
      <c r="HE1174" s="204"/>
      <c r="HF1174" s="204"/>
      <c r="HG1174" s="204"/>
      <c r="HH1174" s="204"/>
      <c r="HI1174" s="204"/>
      <c r="HJ1174" s="204"/>
      <c r="HK1174" s="204"/>
      <c r="HL1174" s="204"/>
      <c r="HM1174" s="204"/>
      <c r="HN1174" s="204"/>
      <c r="HO1174" s="204"/>
      <c r="HP1174" s="204"/>
      <c r="HQ1174" s="204"/>
      <c r="HR1174" s="204"/>
      <c r="HS1174" s="204"/>
      <c r="HT1174" s="204"/>
      <c r="HU1174" s="204"/>
      <c r="HV1174" s="204"/>
      <c r="HW1174" s="204"/>
      <c r="HX1174" s="204"/>
      <c r="HY1174" s="204"/>
      <c r="HZ1174" s="204"/>
      <c r="IA1174" s="204"/>
      <c r="IB1174" s="204"/>
      <c r="IC1174" s="204"/>
      <c r="ID1174" s="204"/>
      <c r="IE1174" s="204"/>
      <c r="IF1174" s="204"/>
      <c r="IG1174" s="204"/>
      <c r="IH1174" s="204"/>
      <c r="II1174" s="204"/>
      <c r="IJ1174" s="204"/>
      <c r="IK1174" s="204"/>
      <c r="IL1174" s="204"/>
      <c r="IM1174" s="204"/>
      <c r="IN1174" s="204"/>
      <c r="IO1174" s="204"/>
      <c r="IP1174" s="204"/>
      <c r="IQ1174" s="204"/>
      <c r="IR1174" s="204"/>
      <c r="IS1174" s="204"/>
      <c r="IT1174" s="204"/>
      <c r="IU1174" s="204"/>
      <c r="IV1174" s="204"/>
      <c r="IW1174" s="204"/>
      <c r="IX1174" s="204"/>
      <c r="IY1174" s="204"/>
      <c r="IZ1174" s="204"/>
    </row>
    <row r="1175" spans="1:260" x14ac:dyDescent="0.25">
      <c r="B1175" s="204">
        <v>1</v>
      </c>
      <c r="E1175" s="583" t="s">
        <v>414</v>
      </c>
      <c r="F1175" s="160"/>
      <c r="G1175" s="3356"/>
      <c r="H1175" s="1888"/>
      <c r="I1175" s="2639"/>
      <c r="J1175" s="2639">
        <f t="shared" si="252"/>
        <v>171.48</v>
      </c>
      <c r="K1175" s="2639" t="e">
        <f t="shared" si="269"/>
        <v>#DIV/0!</v>
      </c>
      <c r="L1175" s="2635"/>
      <c r="M1175" s="2635"/>
      <c r="N1175" s="2003"/>
      <c r="O1175" s="2003"/>
      <c r="P1175" s="2003"/>
      <c r="Q1175" s="2003"/>
      <c r="R1175" s="2003"/>
      <c r="S1175" s="1883"/>
      <c r="T1175" s="2636"/>
      <c r="U1175" s="2636"/>
      <c r="V1175" s="2636"/>
      <c r="W1175" s="2636"/>
      <c r="X1175" s="2636">
        <f t="shared" ref="X1175:AE1175" si="275">X1097+X1008</f>
        <v>0</v>
      </c>
      <c r="Y1175" s="2636">
        <f t="shared" si="275"/>
        <v>0</v>
      </c>
      <c r="Z1175" s="2637">
        <f t="shared" si="275"/>
        <v>0</v>
      </c>
      <c r="AA1175" s="2636">
        <f t="shared" si="275"/>
        <v>0</v>
      </c>
      <c r="AB1175" s="2636">
        <f t="shared" si="275"/>
        <v>0</v>
      </c>
      <c r="AC1175" s="2636">
        <f t="shared" si="275"/>
        <v>0</v>
      </c>
      <c r="AD1175" s="2636">
        <f t="shared" si="275"/>
        <v>0</v>
      </c>
      <c r="AE1175" s="2636">
        <f t="shared" si="275"/>
        <v>0</v>
      </c>
      <c r="AF1175" s="904"/>
      <c r="AG1175" s="905"/>
      <c r="AH1175" s="204"/>
      <c r="AI1175" s="204"/>
      <c r="AJ1175" s="204"/>
      <c r="AK1175" s="204"/>
      <c r="AL1175" s="204"/>
      <c r="AM1175" s="204"/>
      <c r="AN1175" s="204"/>
      <c r="AO1175" s="204"/>
      <c r="AP1175" s="204"/>
      <c r="AQ1175" s="204"/>
      <c r="AR1175" s="204"/>
      <c r="AS1175" s="204"/>
      <c r="AT1175" s="204"/>
      <c r="AU1175" s="204"/>
      <c r="AV1175" s="204"/>
      <c r="AW1175" s="204"/>
      <c r="AX1175" s="204"/>
      <c r="AY1175" s="204"/>
      <c r="AZ1175" s="204"/>
      <c r="BA1175" s="204"/>
      <c r="BB1175" s="204"/>
      <c r="BC1175" s="204"/>
      <c r="BD1175" s="204"/>
      <c r="BE1175" s="204"/>
      <c r="BF1175" s="204"/>
      <c r="BG1175" s="204"/>
      <c r="BH1175" s="204"/>
      <c r="BI1175" s="204"/>
      <c r="BJ1175" s="204"/>
      <c r="BK1175" s="204"/>
      <c r="BL1175" s="204"/>
      <c r="BM1175" s="204"/>
      <c r="BN1175" s="204"/>
      <c r="BO1175" s="204"/>
      <c r="BP1175" s="204"/>
      <c r="BQ1175" s="204"/>
      <c r="BR1175" s="204"/>
      <c r="BS1175" s="204"/>
      <c r="BT1175" s="204"/>
      <c r="BU1175" s="204"/>
      <c r="BV1175" s="204"/>
      <c r="BW1175" s="204"/>
      <c r="BX1175" s="204"/>
      <c r="BY1175" s="204"/>
      <c r="BZ1175" s="204"/>
      <c r="CA1175" s="204"/>
      <c r="CB1175" s="204"/>
      <c r="CC1175" s="204"/>
      <c r="CD1175" s="204"/>
      <c r="CE1175" s="204"/>
      <c r="CF1175" s="204"/>
      <c r="CG1175" s="204"/>
      <c r="CH1175" s="204"/>
      <c r="CI1175" s="204"/>
      <c r="CJ1175" s="204"/>
      <c r="CK1175" s="204"/>
      <c r="CL1175" s="204"/>
      <c r="CM1175" s="204"/>
      <c r="CN1175" s="204"/>
      <c r="CO1175" s="204"/>
      <c r="CP1175" s="204"/>
      <c r="CQ1175" s="204"/>
      <c r="CR1175" s="204"/>
      <c r="CS1175" s="204"/>
      <c r="CT1175" s="204"/>
      <c r="CU1175" s="204"/>
      <c r="CV1175" s="204"/>
      <c r="CW1175" s="204"/>
      <c r="CX1175" s="204"/>
      <c r="CY1175" s="204"/>
      <c r="CZ1175" s="204"/>
      <c r="DA1175" s="204"/>
      <c r="DB1175" s="204"/>
      <c r="DC1175" s="204"/>
      <c r="DD1175" s="204"/>
      <c r="DE1175" s="204"/>
      <c r="DF1175" s="204"/>
      <c r="DG1175" s="204"/>
      <c r="DH1175" s="204"/>
      <c r="DI1175" s="204"/>
      <c r="DJ1175" s="204"/>
      <c r="DK1175" s="204"/>
      <c r="DL1175" s="204"/>
      <c r="DM1175" s="204"/>
      <c r="DN1175" s="204"/>
      <c r="DO1175" s="204"/>
      <c r="DP1175" s="204"/>
      <c r="DQ1175" s="204"/>
      <c r="DR1175" s="204"/>
      <c r="DS1175" s="204"/>
      <c r="DT1175" s="204"/>
      <c r="DU1175" s="204"/>
      <c r="DV1175" s="204"/>
      <c r="DW1175" s="204"/>
      <c r="DX1175" s="204"/>
      <c r="DY1175" s="204"/>
      <c r="DZ1175" s="204"/>
      <c r="EA1175" s="204"/>
      <c r="EB1175" s="204"/>
      <c r="EC1175" s="204"/>
      <c r="ED1175" s="204"/>
      <c r="EE1175" s="204"/>
      <c r="EF1175" s="204"/>
      <c r="EG1175" s="204"/>
      <c r="EH1175" s="204"/>
      <c r="EI1175" s="204"/>
      <c r="EJ1175" s="204"/>
      <c r="EK1175" s="204"/>
      <c r="EL1175" s="204"/>
      <c r="EM1175" s="204"/>
      <c r="EN1175" s="204"/>
      <c r="EO1175" s="204"/>
      <c r="EP1175" s="204"/>
      <c r="EQ1175" s="204"/>
      <c r="ER1175" s="204"/>
      <c r="ES1175" s="204"/>
      <c r="ET1175" s="204"/>
      <c r="EU1175" s="204"/>
      <c r="EV1175" s="204"/>
      <c r="EW1175" s="204"/>
      <c r="EX1175" s="204"/>
      <c r="EY1175" s="204"/>
      <c r="EZ1175" s="204"/>
      <c r="FA1175" s="204"/>
      <c r="FB1175" s="204"/>
      <c r="FC1175" s="204"/>
      <c r="FD1175" s="204"/>
      <c r="FE1175" s="204"/>
      <c r="FF1175" s="204"/>
      <c r="FG1175" s="204"/>
      <c r="FH1175" s="204"/>
      <c r="FI1175" s="204"/>
      <c r="FJ1175" s="204"/>
      <c r="FK1175" s="204"/>
      <c r="FL1175" s="204"/>
      <c r="FM1175" s="204"/>
      <c r="FN1175" s="204"/>
      <c r="FO1175" s="204"/>
      <c r="FP1175" s="204"/>
      <c r="FQ1175" s="204"/>
      <c r="FR1175" s="204"/>
      <c r="FS1175" s="204"/>
      <c r="FT1175" s="204"/>
      <c r="FU1175" s="204"/>
      <c r="FV1175" s="204"/>
      <c r="FW1175" s="204"/>
      <c r="FX1175" s="204"/>
      <c r="FY1175" s="204"/>
      <c r="FZ1175" s="204"/>
      <c r="GA1175" s="204"/>
      <c r="GB1175" s="204"/>
      <c r="GC1175" s="204"/>
      <c r="GD1175" s="204"/>
      <c r="GE1175" s="204"/>
      <c r="GF1175" s="204"/>
      <c r="GG1175" s="204"/>
      <c r="GH1175" s="204"/>
      <c r="GI1175" s="204"/>
      <c r="GJ1175" s="204"/>
      <c r="GK1175" s="204"/>
      <c r="GL1175" s="204"/>
      <c r="GM1175" s="204"/>
      <c r="GN1175" s="204"/>
      <c r="GO1175" s="204"/>
      <c r="GP1175" s="204"/>
      <c r="GQ1175" s="204"/>
      <c r="GR1175" s="204"/>
      <c r="GS1175" s="204"/>
      <c r="GT1175" s="204"/>
      <c r="GU1175" s="204"/>
      <c r="GV1175" s="204"/>
      <c r="GW1175" s="204"/>
      <c r="GX1175" s="204"/>
      <c r="GY1175" s="204"/>
      <c r="GZ1175" s="204"/>
      <c r="HA1175" s="204"/>
      <c r="HB1175" s="204"/>
      <c r="HC1175" s="204"/>
      <c r="HD1175" s="204"/>
      <c r="HE1175" s="204"/>
      <c r="HF1175" s="204"/>
      <c r="HG1175" s="204"/>
      <c r="HH1175" s="204"/>
      <c r="HI1175" s="204"/>
      <c r="HJ1175" s="204"/>
      <c r="HK1175" s="204"/>
      <c r="HL1175" s="204"/>
      <c r="HM1175" s="204"/>
      <c r="HN1175" s="204"/>
      <c r="HO1175" s="204"/>
      <c r="HP1175" s="204"/>
      <c r="HQ1175" s="204"/>
      <c r="HR1175" s="204"/>
      <c r="HS1175" s="204"/>
      <c r="HT1175" s="204"/>
      <c r="HU1175" s="204"/>
      <c r="HV1175" s="204"/>
      <c r="HW1175" s="204"/>
      <c r="HX1175" s="204"/>
      <c r="HY1175" s="204"/>
      <c r="HZ1175" s="204"/>
      <c r="IA1175" s="204"/>
      <c r="IB1175" s="204"/>
      <c r="IC1175" s="204"/>
      <c r="ID1175" s="204"/>
      <c r="IE1175" s="204"/>
      <c r="IF1175" s="204"/>
      <c r="IG1175" s="204"/>
      <c r="IH1175" s="204"/>
      <c r="II1175" s="204"/>
      <c r="IJ1175" s="204"/>
      <c r="IK1175" s="204"/>
      <c r="IL1175" s="204"/>
      <c r="IM1175" s="204"/>
      <c r="IN1175" s="204"/>
      <c r="IO1175" s="204"/>
      <c r="IP1175" s="204"/>
      <c r="IQ1175" s="204"/>
      <c r="IR1175" s="204"/>
      <c r="IS1175" s="204"/>
      <c r="IT1175" s="204"/>
      <c r="IU1175" s="204"/>
      <c r="IV1175" s="204"/>
      <c r="IW1175" s="204"/>
      <c r="IX1175" s="204"/>
      <c r="IY1175" s="204"/>
      <c r="IZ1175" s="204"/>
    </row>
    <row r="1176" spans="1:260" x14ac:dyDescent="0.25">
      <c r="E1176" s="583" t="s">
        <v>588</v>
      </c>
      <c r="F1176" s="160"/>
      <c r="G1176" s="3356"/>
      <c r="H1176" s="1888"/>
      <c r="I1176" s="2639"/>
      <c r="J1176" s="2639">
        <f>J1098</f>
        <v>0</v>
      </c>
      <c r="K1176" s="2639" t="e">
        <f>K1098</f>
        <v>#DIV/0!</v>
      </c>
      <c r="L1176" s="2635"/>
      <c r="M1176" s="2635"/>
      <c r="N1176" s="2003"/>
      <c r="O1176" s="2003"/>
      <c r="P1176" s="2003"/>
      <c r="Q1176" s="2003"/>
      <c r="R1176" s="2003"/>
      <c r="S1176" s="1883"/>
      <c r="T1176" s="2636"/>
      <c r="U1176" s="2636"/>
      <c r="V1176" s="2636"/>
      <c r="W1176" s="2636"/>
      <c r="X1176" s="2636">
        <f t="shared" ref="X1176:AE1176" si="276">X1098</f>
        <v>0</v>
      </c>
      <c r="Y1176" s="2636">
        <f t="shared" si="276"/>
        <v>0</v>
      </c>
      <c r="Z1176" s="2637">
        <f t="shared" si="276"/>
        <v>0</v>
      </c>
      <c r="AA1176" s="2636">
        <f t="shared" si="276"/>
        <v>0</v>
      </c>
      <c r="AB1176" s="2636">
        <f t="shared" si="276"/>
        <v>0</v>
      </c>
      <c r="AC1176" s="2636">
        <f t="shared" si="276"/>
        <v>0</v>
      </c>
      <c r="AD1176" s="2636">
        <f t="shared" si="276"/>
        <v>0</v>
      </c>
      <c r="AE1176" s="2636">
        <f t="shared" si="276"/>
        <v>0</v>
      </c>
      <c r="AF1176" s="904"/>
      <c r="AG1176" s="905"/>
      <c r="AH1176" s="204"/>
      <c r="AI1176" s="204"/>
      <c r="AJ1176" s="204"/>
      <c r="AK1176" s="204"/>
      <c r="AL1176" s="204"/>
      <c r="AM1176" s="204"/>
      <c r="AN1176" s="204"/>
      <c r="AO1176" s="204"/>
      <c r="AP1176" s="204"/>
      <c r="AQ1176" s="204"/>
      <c r="AR1176" s="204"/>
      <c r="AS1176" s="204"/>
      <c r="AT1176" s="204"/>
      <c r="AU1176" s="204"/>
      <c r="AV1176" s="204"/>
      <c r="AW1176" s="204"/>
      <c r="AX1176" s="204"/>
      <c r="AY1176" s="204"/>
      <c r="AZ1176" s="204"/>
      <c r="BA1176" s="204"/>
      <c r="BB1176" s="204"/>
      <c r="BC1176" s="204"/>
      <c r="BD1176" s="204"/>
      <c r="BE1176" s="204"/>
      <c r="BF1176" s="204"/>
      <c r="BG1176" s="204"/>
      <c r="BH1176" s="204"/>
      <c r="BI1176" s="204"/>
      <c r="BJ1176" s="204"/>
      <c r="BK1176" s="204"/>
      <c r="BL1176" s="204"/>
      <c r="BM1176" s="204"/>
      <c r="BN1176" s="204"/>
      <c r="BO1176" s="204"/>
      <c r="BP1176" s="204"/>
      <c r="BQ1176" s="204"/>
      <c r="BR1176" s="204"/>
      <c r="BS1176" s="204"/>
      <c r="BT1176" s="204"/>
      <c r="BU1176" s="204"/>
      <c r="BV1176" s="204"/>
      <c r="BW1176" s="204"/>
      <c r="BX1176" s="204"/>
      <c r="BY1176" s="204"/>
      <c r="BZ1176" s="204"/>
      <c r="CA1176" s="204"/>
      <c r="CB1176" s="204"/>
      <c r="CC1176" s="204"/>
      <c r="CD1176" s="204"/>
      <c r="CE1176" s="204"/>
      <c r="CF1176" s="204"/>
      <c r="CG1176" s="204"/>
      <c r="CH1176" s="204"/>
      <c r="CI1176" s="204"/>
      <c r="CJ1176" s="204"/>
      <c r="CK1176" s="204"/>
      <c r="CL1176" s="204"/>
      <c r="CM1176" s="204"/>
      <c r="CN1176" s="204"/>
      <c r="CO1176" s="204"/>
      <c r="CP1176" s="204"/>
      <c r="CQ1176" s="204"/>
      <c r="CR1176" s="204"/>
      <c r="CS1176" s="204"/>
      <c r="CT1176" s="204"/>
      <c r="CU1176" s="204"/>
      <c r="CV1176" s="204"/>
      <c r="CW1176" s="204"/>
      <c r="CX1176" s="204"/>
      <c r="CY1176" s="204"/>
      <c r="CZ1176" s="204"/>
      <c r="DA1176" s="204"/>
      <c r="DB1176" s="204"/>
      <c r="DC1176" s="204"/>
      <c r="DD1176" s="204"/>
      <c r="DE1176" s="204"/>
      <c r="DF1176" s="204"/>
      <c r="DG1176" s="204"/>
      <c r="DH1176" s="204"/>
      <c r="DI1176" s="204"/>
      <c r="DJ1176" s="204"/>
      <c r="DK1176" s="204"/>
      <c r="DL1176" s="204"/>
      <c r="DM1176" s="204"/>
      <c r="DN1176" s="204"/>
      <c r="DO1176" s="204"/>
      <c r="DP1176" s="204"/>
      <c r="DQ1176" s="204"/>
      <c r="DR1176" s="204"/>
      <c r="DS1176" s="204"/>
      <c r="DT1176" s="204"/>
      <c r="DU1176" s="204"/>
      <c r="DV1176" s="204"/>
      <c r="DW1176" s="204"/>
      <c r="DX1176" s="204"/>
      <c r="DY1176" s="204"/>
      <c r="DZ1176" s="204"/>
      <c r="EA1176" s="204"/>
      <c r="EB1176" s="204"/>
      <c r="EC1176" s="204"/>
      <c r="ED1176" s="204"/>
      <c r="EE1176" s="204"/>
      <c r="EF1176" s="204"/>
      <c r="EG1176" s="204"/>
      <c r="EH1176" s="204"/>
      <c r="EI1176" s="204"/>
      <c r="EJ1176" s="204"/>
      <c r="EK1176" s="204"/>
      <c r="EL1176" s="204"/>
      <c r="EM1176" s="204"/>
      <c r="EN1176" s="204"/>
      <c r="EO1176" s="204"/>
      <c r="EP1176" s="204"/>
      <c r="EQ1176" s="204"/>
      <c r="ER1176" s="204"/>
      <c r="ES1176" s="204"/>
      <c r="ET1176" s="204"/>
      <c r="EU1176" s="204"/>
      <c r="EV1176" s="204"/>
      <c r="EW1176" s="204"/>
      <c r="EX1176" s="204"/>
      <c r="EY1176" s="204"/>
      <c r="EZ1176" s="204"/>
      <c r="FA1176" s="204"/>
      <c r="FB1176" s="204"/>
      <c r="FC1176" s="204"/>
      <c r="FD1176" s="204"/>
      <c r="FE1176" s="204"/>
      <c r="FF1176" s="204"/>
      <c r="FG1176" s="204"/>
      <c r="FH1176" s="204"/>
      <c r="FI1176" s="204"/>
      <c r="FJ1176" s="204"/>
      <c r="FK1176" s="204"/>
      <c r="FL1176" s="204"/>
      <c r="FM1176" s="204"/>
      <c r="FN1176" s="204"/>
      <c r="FO1176" s="204"/>
      <c r="FP1176" s="204"/>
      <c r="FQ1176" s="204"/>
      <c r="FR1176" s="204"/>
      <c r="FS1176" s="204"/>
      <c r="FT1176" s="204"/>
      <c r="FU1176" s="204"/>
      <c r="FV1176" s="204"/>
      <c r="FW1176" s="204"/>
      <c r="FX1176" s="204"/>
      <c r="FY1176" s="204"/>
      <c r="FZ1176" s="204"/>
      <c r="GA1176" s="204"/>
      <c r="GB1176" s="204"/>
      <c r="GC1176" s="204"/>
      <c r="GD1176" s="204"/>
      <c r="GE1176" s="204"/>
      <c r="GF1176" s="204"/>
      <c r="GG1176" s="204"/>
      <c r="GH1176" s="204"/>
      <c r="GI1176" s="204"/>
      <c r="GJ1176" s="204"/>
      <c r="GK1176" s="204"/>
      <c r="GL1176" s="204"/>
      <c r="GM1176" s="204"/>
      <c r="GN1176" s="204"/>
      <c r="GO1176" s="204"/>
      <c r="GP1176" s="204"/>
      <c r="GQ1176" s="204"/>
      <c r="GR1176" s="204"/>
      <c r="GS1176" s="204"/>
      <c r="GT1176" s="204"/>
      <c r="GU1176" s="204"/>
      <c r="GV1176" s="204"/>
      <c r="GW1176" s="204"/>
      <c r="GX1176" s="204"/>
      <c r="GY1176" s="204"/>
      <c r="GZ1176" s="204"/>
      <c r="HA1176" s="204"/>
      <c r="HB1176" s="204"/>
      <c r="HC1176" s="204"/>
      <c r="HD1176" s="204"/>
      <c r="HE1176" s="204"/>
      <c r="HF1176" s="204"/>
      <c r="HG1176" s="204"/>
      <c r="HH1176" s="204"/>
      <c r="HI1176" s="204"/>
      <c r="HJ1176" s="204"/>
      <c r="HK1176" s="204"/>
      <c r="HL1176" s="204"/>
      <c r="HM1176" s="204"/>
      <c r="HN1176" s="204"/>
      <c r="HO1176" s="204"/>
      <c r="HP1176" s="204"/>
      <c r="HQ1176" s="204"/>
      <c r="HR1176" s="204"/>
      <c r="HS1176" s="204"/>
      <c r="HT1176" s="204"/>
      <c r="HU1176" s="204"/>
      <c r="HV1176" s="204"/>
      <c r="HW1176" s="204"/>
      <c r="HX1176" s="204"/>
      <c r="HY1176" s="204"/>
      <c r="HZ1176" s="204"/>
      <c r="IA1176" s="204"/>
      <c r="IB1176" s="204"/>
      <c r="IC1176" s="204"/>
      <c r="ID1176" s="204"/>
      <c r="IE1176" s="204"/>
      <c r="IF1176" s="204"/>
      <c r="IG1176" s="204"/>
      <c r="IH1176" s="204"/>
      <c r="II1176" s="204"/>
      <c r="IJ1176" s="204"/>
      <c r="IK1176" s="204"/>
      <c r="IL1176" s="204"/>
      <c r="IM1176" s="204"/>
      <c r="IN1176" s="204"/>
      <c r="IO1176" s="204"/>
      <c r="IP1176" s="204"/>
      <c r="IQ1176" s="204"/>
      <c r="IR1176" s="204"/>
      <c r="IS1176" s="204"/>
      <c r="IT1176" s="204"/>
      <c r="IU1176" s="204"/>
      <c r="IV1176" s="204"/>
      <c r="IW1176" s="204"/>
      <c r="IX1176" s="204"/>
      <c r="IY1176" s="204"/>
      <c r="IZ1176" s="204"/>
    </row>
    <row r="1177" spans="1:260" ht="30" x14ac:dyDescent="0.25">
      <c r="B1177" s="204">
        <v>1</v>
      </c>
      <c r="E1177" s="586" t="s">
        <v>397</v>
      </c>
      <c r="F1177" s="160"/>
      <c r="G1177" s="2192"/>
      <c r="H1177" s="1881"/>
      <c r="I1177" s="1881"/>
      <c r="J1177" s="1881">
        <f>J1009</f>
        <v>0</v>
      </c>
      <c r="K1177" s="2003" t="e">
        <f>K1099</f>
        <v>#DIV/0!</v>
      </c>
      <c r="L1177" s="2635"/>
      <c r="M1177" s="2635"/>
      <c r="N1177" s="2003"/>
      <c r="O1177" s="2003"/>
      <c r="P1177" s="2003"/>
      <c r="Q1177" s="2003"/>
      <c r="R1177" s="2003"/>
      <c r="S1177" s="1883"/>
      <c r="T1177" s="2636"/>
      <c r="U1177" s="2636"/>
      <c r="V1177" s="2636"/>
      <c r="W1177" s="2636"/>
      <c r="X1177" s="2636"/>
      <c r="Y1177" s="2636"/>
      <c r="Z1177" s="2637"/>
      <c r="AA1177" s="2636"/>
      <c r="AB1177" s="2636"/>
      <c r="AC1177" s="2636"/>
      <c r="AD1177" s="2636"/>
      <c r="AE1177" s="2636"/>
      <c r="AF1177" s="904"/>
      <c r="AG1177" s="905"/>
      <c r="AH1177" s="204"/>
      <c r="AI1177" s="204"/>
      <c r="AJ1177" s="204"/>
      <c r="AK1177" s="204"/>
      <c r="AL1177" s="204"/>
      <c r="AM1177" s="204"/>
      <c r="AN1177" s="204"/>
      <c r="AO1177" s="204"/>
      <c r="AP1177" s="204"/>
      <c r="AQ1177" s="204"/>
      <c r="AR1177" s="204"/>
      <c r="AS1177" s="204"/>
      <c r="AT1177" s="204"/>
      <c r="AU1177" s="204"/>
      <c r="AV1177" s="204"/>
      <c r="AW1177" s="204"/>
      <c r="AX1177" s="204"/>
      <c r="AY1177" s="204"/>
      <c r="AZ1177" s="204"/>
      <c r="BA1177" s="204"/>
      <c r="BB1177" s="204"/>
      <c r="BC1177" s="204"/>
      <c r="BD1177" s="204"/>
      <c r="BE1177" s="204"/>
      <c r="BF1177" s="204"/>
      <c r="BG1177" s="204"/>
      <c r="BH1177" s="204"/>
      <c r="BI1177" s="204"/>
      <c r="BJ1177" s="204"/>
      <c r="BK1177" s="204"/>
      <c r="BL1177" s="204"/>
      <c r="BM1177" s="204"/>
      <c r="BN1177" s="204"/>
      <c r="BO1177" s="204"/>
      <c r="BP1177" s="204"/>
      <c r="BQ1177" s="204"/>
      <c r="BR1177" s="204"/>
      <c r="BS1177" s="204"/>
      <c r="BT1177" s="204"/>
      <c r="BU1177" s="204"/>
      <c r="BV1177" s="204"/>
      <c r="BW1177" s="204"/>
      <c r="BX1177" s="204"/>
      <c r="BY1177" s="204"/>
      <c r="BZ1177" s="204"/>
      <c r="CA1177" s="204"/>
      <c r="CB1177" s="204"/>
      <c r="CC1177" s="204"/>
      <c r="CD1177" s="204"/>
      <c r="CE1177" s="204"/>
      <c r="CF1177" s="204"/>
      <c r="CG1177" s="204"/>
      <c r="CH1177" s="204"/>
      <c r="CI1177" s="204"/>
      <c r="CJ1177" s="204"/>
      <c r="CK1177" s="204"/>
      <c r="CL1177" s="204"/>
      <c r="CM1177" s="204"/>
      <c r="CN1177" s="204"/>
      <c r="CO1177" s="204"/>
      <c r="CP1177" s="204"/>
      <c r="CQ1177" s="204"/>
      <c r="CR1177" s="204"/>
      <c r="CS1177" s="204"/>
      <c r="CT1177" s="204"/>
      <c r="CU1177" s="204"/>
      <c r="CV1177" s="204"/>
      <c r="CW1177" s="204"/>
      <c r="CX1177" s="204"/>
      <c r="CY1177" s="204"/>
      <c r="CZ1177" s="204"/>
      <c r="DA1177" s="204"/>
      <c r="DB1177" s="204"/>
      <c r="DC1177" s="204"/>
      <c r="DD1177" s="204"/>
      <c r="DE1177" s="204"/>
      <c r="DF1177" s="204"/>
      <c r="DG1177" s="204"/>
      <c r="DH1177" s="204"/>
      <c r="DI1177" s="204"/>
      <c r="DJ1177" s="204"/>
      <c r="DK1177" s="204"/>
      <c r="DL1177" s="204"/>
      <c r="DM1177" s="204"/>
      <c r="DN1177" s="204"/>
      <c r="DO1177" s="204"/>
      <c r="DP1177" s="204"/>
      <c r="DQ1177" s="204"/>
      <c r="DR1177" s="204"/>
      <c r="DS1177" s="204"/>
      <c r="DT1177" s="204"/>
      <c r="DU1177" s="204"/>
      <c r="DV1177" s="204"/>
      <c r="DW1177" s="204"/>
      <c r="DX1177" s="204"/>
      <c r="DY1177" s="204"/>
      <c r="DZ1177" s="204"/>
      <c r="EA1177" s="204"/>
      <c r="EB1177" s="204"/>
      <c r="EC1177" s="204"/>
      <c r="ED1177" s="204"/>
      <c r="EE1177" s="204"/>
      <c r="EF1177" s="204"/>
      <c r="EG1177" s="204"/>
      <c r="EH1177" s="204"/>
      <c r="EI1177" s="204"/>
      <c r="EJ1177" s="204"/>
      <c r="EK1177" s="204"/>
      <c r="EL1177" s="204"/>
      <c r="EM1177" s="204"/>
      <c r="EN1177" s="204"/>
      <c r="EO1177" s="204"/>
      <c r="EP1177" s="204"/>
      <c r="EQ1177" s="204"/>
      <c r="ER1177" s="204"/>
      <c r="ES1177" s="204"/>
      <c r="ET1177" s="204"/>
      <c r="EU1177" s="204"/>
      <c r="EV1177" s="204"/>
      <c r="EW1177" s="204"/>
      <c r="EX1177" s="204"/>
      <c r="EY1177" s="204"/>
      <c r="EZ1177" s="204"/>
      <c r="FA1177" s="204"/>
      <c r="FB1177" s="204"/>
      <c r="FC1177" s="204"/>
      <c r="FD1177" s="204"/>
      <c r="FE1177" s="204"/>
      <c r="FF1177" s="204"/>
      <c r="FG1177" s="204"/>
      <c r="FH1177" s="204"/>
      <c r="FI1177" s="204"/>
      <c r="FJ1177" s="204"/>
      <c r="FK1177" s="204"/>
      <c r="FL1177" s="204"/>
      <c r="FM1177" s="204"/>
      <c r="FN1177" s="204"/>
      <c r="FO1177" s="204"/>
      <c r="FP1177" s="204"/>
      <c r="FQ1177" s="204"/>
      <c r="FR1177" s="204"/>
      <c r="FS1177" s="204"/>
      <c r="FT1177" s="204"/>
      <c r="FU1177" s="204"/>
      <c r="FV1177" s="204"/>
      <c r="FW1177" s="204"/>
      <c r="FX1177" s="204"/>
      <c r="FY1177" s="204"/>
      <c r="FZ1177" s="204"/>
      <c r="GA1177" s="204"/>
      <c r="GB1177" s="204"/>
      <c r="GC1177" s="204"/>
      <c r="GD1177" s="204"/>
      <c r="GE1177" s="204"/>
      <c r="GF1177" s="204"/>
      <c r="GG1177" s="204"/>
      <c r="GH1177" s="204"/>
      <c r="GI1177" s="204"/>
      <c r="GJ1177" s="204"/>
      <c r="GK1177" s="204"/>
      <c r="GL1177" s="204"/>
      <c r="GM1177" s="204"/>
      <c r="GN1177" s="204"/>
      <c r="GO1177" s="204"/>
      <c r="GP1177" s="204"/>
      <c r="GQ1177" s="204"/>
      <c r="GR1177" s="204"/>
      <c r="GS1177" s="204"/>
      <c r="GT1177" s="204"/>
      <c r="GU1177" s="204"/>
      <c r="GV1177" s="204"/>
      <c r="GW1177" s="204"/>
      <c r="GX1177" s="204"/>
      <c r="GY1177" s="204"/>
      <c r="GZ1177" s="204"/>
      <c r="HA1177" s="204"/>
      <c r="HB1177" s="204"/>
      <c r="HC1177" s="204"/>
      <c r="HD1177" s="204"/>
      <c r="HE1177" s="204"/>
      <c r="HF1177" s="204"/>
      <c r="HG1177" s="204"/>
      <c r="HH1177" s="204"/>
      <c r="HI1177" s="204"/>
      <c r="HJ1177" s="204"/>
      <c r="HK1177" s="204"/>
      <c r="HL1177" s="204"/>
      <c r="HM1177" s="204"/>
      <c r="HN1177" s="204"/>
      <c r="HO1177" s="204"/>
      <c r="HP1177" s="204"/>
      <c r="HQ1177" s="204"/>
      <c r="HR1177" s="204"/>
      <c r="HS1177" s="204"/>
      <c r="HT1177" s="204"/>
      <c r="HU1177" s="204"/>
      <c r="HV1177" s="204"/>
      <c r="HW1177" s="204"/>
      <c r="HX1177" s="204"/>
      <c r="HY1177" s="204"/>
      <c r="HZ1177" s="204"/>
      <c r="IA1177" s="204"/>
      <c r="IB1177" s="204"/>
      <c r="IC1177" s="204"/>
      <c r="ID1177" s="204"/>
      <c r="IE1177" s="204"/>
      <c r="IF1177" s="204"/>
      <c r="IG1177" s="204"/>
      <c r="IH1177" s="204"/>
      <c r="II1177" s="204"/>
      <c r="IJ1177" s="204"/>
      <c r="IK1177" s="204"/>
      <c r="IL1177" s="204"/>
      <c r="IM1177" s="204"/>
      <c r="IN1177" s="204"/>
      <c r="IO1177" s="204"/>
      <c r="IP1177" s="204"/>
      <c r="IQ1177" s="204"/>
      <c r="IR1177" s="204"/>
      <c r="IS1177" s="204"/>
      <c r="IT1177" s="204"/>
      <c r="IU1177" s="204"/>
      <c r="IV1177" s="204"/>
      <c r="IW1177" s="204"/>
      <c r="IX1177" s="204"/>
      <c r="IY1177" s="204"/>
      <c r="IZ1177" s="204"/>
    </row>
    <row r="1178" spans="1:260" ht="29.25" x14ac:dyDescent="0.25">
      <c r="B1178" s="204">
        <v>1</v>
      </c>
      <c r="E1178" s="580" t="s">
        <v>191</v>
      </c>
      <c r="F1178" s="160"/>
      <c r="G1178" s="2192"/>
      <c r="H1178" s="1881"/>
      <c r="I1178" s="1881"/>
      <c r="J1178" s="1881">
        <f>J1010</f>
        <v>0</v>
      </c>
      <c r="K1178" s="2003" t="e">
        <f>K1100</f>
        <v>#DIV/0!</v>
      </c>
      <c r="L1178" s="2635"/>
      <c r="M1178" s="2635"/>
      <c r="N1178" s="2003"/>
      <c r="O1178" s="2003"/>
      <c r="P1178" s="2003"/>
      <c r="Q1178" s="2003"/>
      <c r="R1178" s="2003"/>
      <c r="S1178" s="1883"/>
      <c r="T1178" s="2636"/>
      <c r="U1178" s="2636"/>
      <c r="V1178" s="2636"/>
      <c r="W1178" s="2636"/>
      <c r="X1178" s="2636"/>
      <c r="Y1178" s="2636"/>
      <c r="Z1178" s="2637"/>
      <c r="AA1178" s="2636"/>
      <c r="AB1178" s="2636"/>
      <c r="AC1178" s="2636"/>
      <c r="AD1178" s="2636"/>
      <c r="AE1178" s="2636"/>
      <c r="AF1178" s="904"/>
      <c r="AG1178" s="905"/>
      <c r="AH1178" s="204"/>
      <c r="AI1178" s="204"/>
      <c r="AJ1178" s="204"/>
      <c r="AK1178" s="204"/>
      <c r="AL1178" s="204"/>
      <c r="AM1178" s="204"/>
      <c r="AN1178" s="204"/>
      <c r="AO1178" s="204"/>
      <c r="AP1178" s="204"/>
      <c r="AQ1178" s="204"/>
      <c r="AR1178" s="204"/>
      <c r="AS1178" s="204"/>
      <c r="AT1178" s="204"/>
      <c r="AU1178" s="204"/>
      <c r="AV1178" s="204"/>
      <c r="AW1178" s="204"/>
      <c r="AX1178" s="204"/>
      <c r="AY1178" s="204"/>
      <c r="AZ1178" s="204"/>
      <c r="BA1178" s="204"/>
      <c r="BB1178" s="204"/>
      <c r="BC1178" s="204"/>
      <c r="BD1178" s="204"/>
      <c r="BE1178" s="204"/>
      <c r="BF1178" s="204"/>
      <c r="BG1178" s="204"/>
      <c r="BH1178" s="204"/>
      <c r="BI1178" s="204"/>
      <c r="BJ1178" s="204"/>
      <c r="BK1178" s="204"/>
      <c r="BL1178" s="204"/>
      <c r="BM1178" s="204"/>
      <c r="BN1178" s="204"/>
      <c r="BO1178" s="204"/>
      <c r="BP1178" s="204"/>
      <c r="BQ1178" s="204"/>
      <c r="BR1178" s="204"/>
      <c r="BS1178" s="204"/>
      <c r="BT1178" s="204"/>
      <c r="BU1178" s="204"/>
      <c r="BV1178" s="204"/>
      <c r="BW1178" s="204"/>
      <c r="BX1178" s="204"/>
      <c r="BY1178" s="204"/>
      <c r="BZ1178" s="204"/>
      <c r="CA1178" s="204"/>
      <c r="CB1178" s="204"/>
      <c r="CC1178" s="204"/>
      <c r="CD1178" s="204"/>
      <c r="CE1178" s="204"/>
      <c r="CF1178" s="204"/>
      <c r="CG1178" s="204"/>
      <c r="CH1178" s="204"/>
      <c r="CI1178" s="204"/>
      <c r="CJ1178" s="204"/>
      <c r="CK1178" s="204"/>
      <c r="CL1178" s="204"/>
      <c r="CM1178" s="204"/>
      <c r="CN1178" s="204"/>
      <c r="CO1178" s="204"/>
      <c r="CP1178" s="204"/>
      <c r="CQ1178" s="204"/>
      <c r="CR1178" s="204"/>
      <c r="CS1178" s="204"/>
      <c r="CT1178" s="204"/>
      <c r="CU1178" s="204"/>
      <c r="CV1178" s="204"/>
      <c r="CW1178" s="204"/>
      <c r="CX1178" s="204"/>
      <c r="CY1178" s="204"/>
      <c r="CZ1178" s="204"/>
      <c r="DA1178" s="204"/>
      <c r="DB1178" s="204"/>
      <c r="DC1178" s="204"/>
      <c r="DD1178" s="204"/>
      <c r="DE1178" s="204"/>
      <c r="DF1178" s="204"/>
      <c r="DG1178" s="204"/>
      <c r="DH1178" s="204"/>
      <c r="DI1178" s="204"/>
      <c r="DJ1178" s="204"/>
      <c r="DK1178" s="204"/>
      <c r="DL1178" s="204"/>
      <c r="DM1178" s="204"/>
      <c r="DN1178" s="204"/>
      <c r="DO1178" s="204"/>
      <c r="DP1178" s="204"/>
      <c r="DQ1178" s="204"/>
      <c r="DR1178" s="204"/>
      <c r="DS1178" s="204"/>
      <c r="DT1178" s="204"/>
      <c r="DU1178" s="204"/>
      <c r="DV1178" s="204"/>
      <c r="DW1178" s="204"/>
      <c r="DX1178" s="204"/>
      <c r="DY1178" s="204"/>
      <c r="DZ1178" s="204"/>
      <c r="EA1178" s="204"/>
      <c r="EB1178" s="204"/>
      <c r="EC1178" s="204"/>
      <c r="ED1178" s="204"/>
      <c r="EE1178" s="204"/>
      <c r="EF1178" s="204"/>
      <c r="EG1178" s="204"/>
      <c r="EH1178" s="204"/>
      <c r="EI1178" s="204"/>
      <c r="EJ1178" s="204"/>
      <c r="EK1178" s="204"/>
      <c r="EL1178" s="204"/>
      <c r="EM1178" s="204"/>
      <c r="EN1178" s="204"/>
      <c r="EO1178" s="204"/>
      <c r="EP1178" s="204"/>
      <c r="EQ1178" s="204"/>
      <c r="ER1178" s="204"/>
      <c r="ES1178" s="204"/>
      <c r="ET1178" s="204"/>
      <c r="EU1178" s="204"/>
      <c r="EV1178" s="204"/>
      <c r="EW1178" s="204"/>
      <c r="EX1178" s="204"/>
      <c r="EY1178" s="204"/>
      <c r="EZ1178" s="204"/>
      <c r="FA1178" s="204"/>
      <c r="FB1178" s="204"/>
      <c r="FC1178" s="204"/>
      <c r="FD1178" s="204"/>
      <c r="FE1178" s="204"/>
      <c r="FF1178" s="204"/>
      <c r="FG1178" s="204"/>
      <c r="FH1178" s="204"/>
      <c r="FI1178" s="204"/>
      <c r="FJ1178" s="204"/>
      <c r="FK1178" s="204"/>
      <c r="FL1178" s="204"/>
      <c r="FM1178" s="204"/>
      <c r="FN1178" s="204"/>
      <c r="FO1178" s="204"/>
      <c r="FP1178" s="204"/>
      <c r="FQ1178" s="204"/>
      <c r="FR1178" s="204"/>
      <c r="FS1178" s="204"/>
      <c r="FT1178" s="204"/>
      <c r="FU1178" s="204"/>
      <c r="FV1178" s="204"/>
      <c r="FW1178" s="204"/>
      <c r="FX1178" s="204"/>
      <c r="FY1178" s="204"/>
      <c r="FZ1178" s="204"/>
      <c r="GA1178" s="204"/>
      <c r="GB1178" s="204"/>
      <c r="GC1178" s="204"/>
      <c r="GD1178" s="204"/>
      <c r="GE1178" s="204"/>
      <c r="GF1178" s="204"/>
      <c r="GG1178" s="204"/>
      <c r="GH1178" s="204"/>
      <c r="GI1178" s="204"/>
      <c r="GJ1178" s="204"/>
      <c r="GK1178" s="204"/>
      <c r="GL1178" s="204"/>
      <c r="GM1178" s="204"/>
      <c r="GN1178" s="204"/>
      <c r="GO1178" s="204"/>
      <c r="GP1178" s="204"/>
      <c r="GQ1178" s="204"/>
      <c r="GR1178" s="204"/>
      <c r="GS1178" s="204"/>
      <c r="GT1178" s="204"/>
      <c r="GU1178" s="204"/>
      <c r="GV1178" s="204"/>
      <c r="GW1178" s="204"/>
      <c r="GX1178" s="204"/>
      <c r="GY1178" s="204"/>
      <c r="GZ1178" s="204"/>
      <c r="HA1178" s="204"/>
      <c r="HB1178" s="204"/>
      <c r="HC1178" s="204"/>
      <c r="HD1178" s="204"/>
      <c r="HE1178" s="204"/>
      <c r="HF1178" s="204"/>
      <c r="HG1178" s="204"/>
      <c r="HH1178" s="204"/>
      <c r="HI1178" s="204"/>
      <c r="HJ1178" s="204"/>
      <c r="HK1178" s="204"/>
      <c r="HL1178" s="204"/>
      <c r="HM1178" s="204"/>
      <c r="HN1178" s="204"/>
      <c r="HO1178" s="204"/>
      <c r="HP1178" s="204"/>
      <c r="HQ1178" s="204"/>
      <c r="HR1178" s="204"/>
      <c r="HS1178" s="204"/>
      <c r="HT1178" s="204"/>
      <c r="HU1178" s="204"/>
      <c r="HV1178" s="204"/>
      <c r="HW1178" s="204"/>
      <c r="HX1178" s="204"/>
      <c r="HY1178" s="204"/>
      <c r="HZ1178" s="204"/>
      <c r="IA1178" s="204"/>
      <c r="IB1178" s="204"/>
      <c r="IC1178" s="204"/>
      <c r="ID1178" s="204"/>
      <c r="IE1178" s="204"/>
      <c r="IF1178" s="204"/>
      <c r="IG1178" s="204"/>
      <c r="IH1178" s="204"/>
      <c r="II1178" s="204"/>
      <c r="IJ1178" s="204"/>
      <c r="IK1178" s="204"/>
      <c r="IL1178" s="204"/>
      <c r="IM1178" s="204"/>
      <c r="IN1178" s="204"/>
      <c r="IO1178" s="204"/>
      <c r="IP1178" s="204"/>
      <c r="IQ1178" s="204"/>
      <c r="IR1178" s="204"/>
      <c r="IS1178" s="204"/>
      <c r="IT1178" s="204"/>
      <c r="IU1178" s="204"/>
      <c r="IV1178" s="204"/>
      <c r="IW1178" s="204"/>
      <c r="IX1178" s="204"/>
      <c r="IY1178" s="204"/>
      <c r="IZ1178" s="204"/>
    </row>
    <row r="1179" spans="1:260" ht="86.25" x14ac:dyDescent="0.25">
      <c r="A1179" s="204">
        <v>1</v>
      </c>
      <c r="B1179" s="204">
        <v>1</v>
      </c>
      <c r="E1179" s="580" t="s">
        <v>405</v>
      </c>
      <c r="F1179" s="160"/>
      <c r="G1179" s="2192"/>
      <c r="H1179" s="1881"/>
      <c r="I1179" s="1881"/>
      <c r="J1179" s="1881">
        <f>J1102+J1011</f>
        <v>0</v>
      </c>
      <c r="K1179" s="2003" t="e">
        <f t="shared" ref="K1179:K1194" si="277">J1179/I1179*100</f>
        <v>#DIV/0!</v>
      </c>
      <c r="L1179" s="2635"/>
      <c r="M1179" s="2635"/>
      <c r="N1179" s="2003"/>
      <c r="O1179" s="2003"/>
      <c r="P1179" s="2003"/>
      <c r="Q1179" s="2003"/>
      <c r="R1179" s="2003"/>
      <c r="S1179" s="1883"/>
      <c r="T1179" s="2636"/>
      <c r="U1179" s="2636"/>
      <c r="V1179" s="2636"/>
      <c r="W1179" s="2636"/>
      <c r="X1179" s="2636"/>
      <c r="Y1179" s="2636"/>
      <c r="Z1179" s="2637"/>
      <c r="AA1179" s="2636"/>
      <c r="AB1179" s="2636"/>
      <c r="AC1179" s="2636"/>
      <c r="AD1179" s="2636"/>
      <c r="AE1179" s="2636"/>
      <c r="AF1179" s="904"/>
      <c r="AG1179" s="905"/>
      <c r="AH1179" s="204"/>
      <c r="AI1179" s="204"/>
      <c r="AJ1179" s="204"/>
      <c r="AK1179" s="204"/>
      <c r="AL1179" s="204"/>
      <c r="AM1179" s="204"/>
      <c r="AN1179" s="204"/>
      <c r="AO1179" s="204"/>
      <c r="AP1179" s="204"/>
      <c r="AQ1179" s="204"/>
      <c r="AR1179" s="204"/>
      <c r="AS1179" s="204"/>
      <c r="AT1179" s="204"/>
      <c r="AU1179" s="204"/>
      <c r="AV1179" s="204"/>
      <c r="AW1179" s="204"/>
      <c r="AX1179" s="204"/>
      <c r="AY1179" s="204"/>
      <c r="AZ1179" s="204"/>
      <c r="BA1179" s="204"/>
      <c r="BB1179" s="204"/>
      <c r="BC1179" s="204"/>
      <c r="BD1179" s="204"/>
      <c r="BE1179" s="204"/>
      <c r="BF1179" s="204"/>
      <c r="BG1179" s="204"/>
      <c r="BH1179" s="204"/>
      <c r="BI1179" s="204"/>
      <c r="BJ1179" s="204"/>
      <c r="BK1179" s="204"/>
      <c r="BL1179" s="204"/>
      <c r="BM1179" s="204"/>
      <c r="BN1179" s="204"/>
      <c r="BO1179" s="204"/>
      <c r="BP1179" s="204"/>
      <c r="BQ1179" s="204"/>
      <c r="BR1179" s="204"/>
      <c r="BS1179" s="204"/>
      <c r="BT1179" s="204"/>
      <c r="BU1179" s="204"/>
      <c r="BV1179" s="204"/>
      <c r="BW1179" s="204"/>
      <c r="BX1179" s="204"/>
      <c r="BY1179" s="204"/>
      <c r="BZ1179" s="204"/>
      <c r="CA1179" s="204"/>
      <c r="CB1179" s="204"/>
      <c r="CC1179" s="204"/>
      <c r="CD1179" s="204"/>
      <c r="CE1179" s="204"/>
      <c r="CF1179" s="204"/>
      <c r="CG1179" s="204"/>
      <c r="CH1179" s="204"/>
      <c r="CI1179" s="204"/>
      <c r="CJ1179" s="204"/>
      <c r="CK1179" s="204"/>
      <c r="CL1179" s="204"/>
      <c r="CM1179" s="204"/>
      <c r="CN1179" s="204"/>
      <c r="CO1179" s="204"/>
      <c r="CP1179" s="204"/>
      <c r="CQ1179" s="204"/>
      <c r="CR1179" s="204"/>
      <c r="CS1179" s="204"/>
      <c r="CT1179" s="204"/>
      <c r="CU1179" s="204"/>
      <c r="CV1179" s="204"/>
      <c r="CW1179" s="204"/>
      <c r="CX1179" s="204"/>
      <c r="CY1179" s="204"/>
      <c r="CZ1179" s="204"/>
      <c r="DA1179" s="204"/>
      <c r="DB1179" s="204"/>
      <c r="DC1179" s="204"/>
      <c r="DD1179" s="204"/>
      <c r="DE1179" s="204"/>
      <c r="DF1179" s="204"/>
      <c r="DG1179" s="204"/>
      <c r="DH1179" s="204"/>
      <c r="DI1179" s="204"/>
      <c r="DJ1179" s="204"/>
      <c r="DK1179" s="204"/>
      <c r="DL1179" s="204"/>
      <c r="DM1179" s="204"/>
      <c r="DN1179" s="204"/>
      <c r="DO1179" s="204"/>
      <c r="DP1179" s="204"/>
      <c r="DQ1179" s="204"/>
      <c r="DR1179" s="204"/>
      <c r="DS1179" s="204"/>
      <c r="DT1179" s="204"/>
      <c r="DU1179" s="204"/>
      <c r="DV1179" s="204"/>
      <c r="DW1179" s="204"/>
      <c r="DX1179" s="204"/>
      <c r="DY1179" s="204"/>
      <c r="DZ1179" s="204"/>
      <c r="EA1179" s="204"/>
      <c r="EB1179" s="204"/>
      <c r="EC1179" s="204"/>
      <c r="ED1179" s="204"/>
      <c r="EE1179" s="204"/>
      <c r="EF1179" s="204"/>
      <c r="EG1179" s="204"/>
      <c r="EH1179" s="204"/>
      <c r="EI1179" s="204"/>
      <c r="EJ1179" s="204"/>
      <c r="EK1179" s="204"/>
      <c r="EL1179" s="204"/>
      <c r="EM1179" s="204"/>
      <c r="EN1179" s="204"/>
      <c r="EO1179" s="204"/>
      <c r="EP1179" s="204"/>
      <c r="EQ1179" s="204"/>
      <c r="ER1179" s="204"/>
      <c r="ES1179" s="204"/>
      <c r="ET1179" s="204"/>
      <c r="EU1179" s="204"/>
      <c r="EV1179" s="204"/>
      <c r="EW1179" s="204"/>
      <c r="EX1179" s="204"/>
      <c r="EY1179" s="204"/>
      <c r="EZ1179" s="204"/>
      <c r="FA1179" s="204"/>
      <c r="FB1179" s="204"/>
      <c r="FC1179" s="204"/>
      <c r="FD1179" s="204"/>
      <c r="FE1179" s="204"/>
      <c r="FF1179" s="204"/>
      <c r="FG1179" s="204"/>
      <c r="FH1179" s="204"/>
      <c r="FI1179" s="204"/>
      <c r="FJ1179" s="204"/>
      <c r="FK1179" s="204"/>
      <c r="FL1179" s="204"/>
      <c r="FM1179" s="204"/>
      <c r="FN1179" s="204"/>
      <c r="FO1179" s="204"/>
      <c r="FP1179" s="204"/>
      <c r="FQ1179" s="204"/>
      <c r="FR1179" s="204"/>
      <c r="FS1179" s="204"/>
      <c r="FT1179" s="204"/>
      <c r="FU1179" s="204"/>
      <c r="FV1179" s="204"/>
      <c r="FW1179" s="204"/>
      <c r="FX1179" s="204"/>
      <c r="FY1179" s="204"/>
      <c r="FZ1179" s="204"/>
      <c r="GA1179" s="204"/>
      <c r="GB1179" s="204"/>
      <c r="GC1179" s="204"/>
      <c r="GD1179" s="204"/>
      <c r="GE1179" s="204"/>
      <c r="GF1179" s="204"/>
      <c r="GG1179" s="204"/>
      <c r="GH1179" s="204"/>
      <c r="GI1179" s="204"/>
      <c r="GJ1179" s="204"/>
      <c r="GK1179" s="204"/>
      <c r="GL1179" s="204"/>
      <c r="GM1179" s="204"/>
      <c r="GN1179" s="204"/>
      <c r="GO1179" s="204"/>
      <c r="GP1179" s="204"/>
      <c r="GQ1179" s="204"/>
      <c r="GR1179" s="204"/>
      <c r="GS1179" s="204"/>
      <c r="GT1179" s="204"/>
      <c r="GU1179" s="204"/>
      <c r="GV1179" s="204"/>
      <c r="GW1179" s="204"/>
      <c r="GX1179" s="204"/>
      <c r="GY1179" s="204"/>
      <c r="GZ1179" s="204"/>
      <c r="HA1179" s="204"/>
      <c r="HB1179" s="204"/>
      <c r="HC1179" s="204"/>
      <c r="HD1179" s="204"/>
      <c r="HE1179" s="204"/>
      <c r="HF1179" s="204"/>
      <c r="HG1179" s="204"/>
      <c r="HH1179" s="204"/>
      <c r="HI1179" s="204"/>
      <c r="HJ1179" s="204"/>
      <c r="HK1179" s="204"/>
      <c r="HL1179" s="204"/>
      <c r="HM1179" s="204"/>
      <c r="HN1179" s="204"/>
      <c r="HO1179" s="204"/>
      <c r="HP1179" s="204"/>
      <c r="HQ1179" s="204"/>
      <c r="HR1179" s="204"/>
      <c r="HS1179" s="204"/>
      <c r="HT1179" s="204"/>
      <c r="HU1179" s="204"/>
      <c r="HV1179" s="204"/>
      <c r="HW1179" s="204"/>
      <c r="HX1179" s="204"/>
      <c r="HY1179" s="204"/>
      <c r="HZ1179" s="204"/>
      <c r="IA1179" s="204"/>
      <c r="IB1179" s="204"/>
      <c r="IC1179" s="204"/>
      <c r="ID1179" s="204"/>
      <c r="IE1179" s="204"/>
      <c r="IF1179" s="204"/>
      <c r="IG1179" s="204"/>
      <c r="IH1179" s="204"/>
      <c r="II1179" s="204"/>
      <c r="IJ1179" s="204"/>
      <c r="IK1179" s="204"/>
      <c r="IL1179" s="204"/>
      <c r="IM1179" s="204"/>
      <c r="IN1179" s="204"/>
      <c r="IO1179" s="204"/>
      <c r="IP1179" s="204"/>
      <c r="IQ1179" s="204"/>
      <c r="IR1179" s="204"/>
      <c r="IS1179" s="204"/>
      <c r="IT1179" s="204"/>
      <c r="IU1179" s="204"/>
      <c r="IV1179" s="204"/>
      <c r="IW1179" s="204"/>
      <c r="IX1179" s="204"/>
      <c r="IY1179" s="204"/>
      <c r="IZ1179" s="204"/>
    </row>
    <row r="1180" spans="1:260" x14ac:dyDescent="0.25">
      <c r="A1180" s="204">
        <v>1</v>
      </c>
      <c r="B1180" s="204">
        <v>1</v>
      </c>
      <c r="E1180" s="580" t="s">
        <v>217</v>
      </c>
      <c r="F1180" s="160"/>
      <c r="G1180" s="2192"/>
      <c r="H1180" s="1881"/>
      <c r="I1180" s="2003"/>
      <c r="J1180" s="2003">
        <f>J1103+J1012</f>
        <v>4</v>
      </c>
      <c r="K1180" s="2003" t="e">
        <f t="shared" si="277"/>
        <v>#DIV/0!</v>
      </c>
      <c r="L1180" s="2635"/>
      <c r="M1180" s="2635"/>
      <c r="N1180" s="2003"/>
      <c r="O1180" s="2003"/>
      <c r="P1180" s="2003"/>
      <c r="Q1180" s="2003"/>
      <c r="R1180" s="2003"/>
      <c r="S1180" s="1883"/>
      <c r="T1180" s="2636"/>
      <c r="U1180" s="2636"/>
      <c r="V1180" s="2636"/>
      <c r="W1180" s="2636"/>
      <c r="X1180" s="2636">
        <f t="shared" ref="X1180:AE1180" si="278">X1103+X1012</f>
        <v>0</v>
      </c>
      <c r="Y1180" s="2636">
        <f t="shared" si="278"/>
        <v>7.4744799999999998</v>
      </c>
      <c r="Z1180" s="2637">
        <f t="shared" si="278"/>
        <v>0</v>
      </c>
      <c r="AA1180" s="2636">
        <f t="shared" si="278"/>
        <v>0</v>
      </c>
      <c r="AB1180" s="2636">
        <f t="shared" si="278"/>
        <v>7.4744799999999998</v>
      </c>
      <c r="AC1180" s="2636">
        <f t="shared" si="278"/>
        <v>0</v>
      </c>
      <c r="AD1180" s="2636">
        <f t="shared" si="278"/>
        <v>0</v>
      </c>
      <c r="AE1180" s="2636">
        <f t="shared" si="278"/>
        <v>7.4744799999999998</v>
      </c>
      <c r="AF1180" s="904"/>
      <c r="AG1180" s="905"/>
      <c r="AH1180" s="204"/>
      <c r="AI1180" s="204"/>
      <c r="AJ1180" s="204"/>
      <c r="AK1180" s="204"/>
      <c r="AL1180" s="204"/>
      <c r="AM1180" s="204"/>
      <c r="AN1180" s="204"/>
      <c r="AO1180" s="204"/>
      <c r="AP1180" s="204"/>
      <c r="AQ1180" s="204"/>
      <c r="AR1180" s="204"/>
      <c r="AS1180" s="204"/>
      <c r="AT1180" s="204"/>
      <c r="AU1180" s="204"/>
      <c r="AV1180" s="204"/>
      <c r="AW1180" s="204"/>
      <c r="AX1180" s="204"/>
      <c r="AY1180" s="204"/>
      <c r="AZ1180" s="204"/>
      <c r="BA1180" s="204"/>
      <c r="BB1180" s="204"/>
      <c r="BC1180" s="204"/>
      <c r="BD1180" s="204"/>
      <c r="BE1180" s="204"/>
      <c r="BF1180" s="204"/>
      <c r="BG1180" s="204"/>
      <c r="BH1180" s="204"/>
      <c r="BI1180" s="204"/>
      <c r="BJ1180" s="204"/>
      <c r="BK1180" s="204"/>
      <c r="BL1180" s="204"/>
      <c r="BM1180" s="204"/>
      <c r="BN1180" s="204"/>
      <c r="BO1180" s="204"/>
      <c r="BP1180" s="204"/>
      <c r="BQ1180" s="204"/>
      <c r="BR1180" s="204"/>
      <c r="BS1180" s="204"/>
      <c r="BT1180" s="204"/>
      <c r="BU1180" s="204"/>
      <c r="BV1180" s="204"/>
      <c r="BW1180" s="204"/>
      <c r="BX1180" s="204"/>
      <c r="BY1180" s="204"/>
      <c r="BZ1180" s="204"/>
      <c r="CA1180" s="204"/>
      <c r="CB1180" s="204"/>
      <c r="CC1180" s="204"/>
      <c r="CD1180" s="204"/>
      <c r="CE1180" s="204"/>
      <c r="CF1180" s="204"/>
      <c r="CG1180" s="204"/>
      <c r="CH1180" s="204"/>
      <c r="CI1180" s="204"/>
      <c r="CJ1180" s="204"/>
      <c r="CK1180" s="204"/>
      <c r="CL1180" s="204"/>
      <c r="CM1180" s="204"/>
      <c r="CN1180" s="204"/>
      <c r="CO1180" s="204"/>
      <c r="CP1180" s="204"/>
      <c r="CQ1180" s="204"/>
      <c r="CR1180" s="204"/>
      <c r="CS1180" s="204"/>
      <c r="CT1180" s="204"/>
      <c r="CU1180" s="204"/>
      <c r="CV1180" s="204"/>
      <c r="CW1180" s="204"/>
      <c r="CX1180" s="204"/>
      <c r="CY1180" s="204"/>
      <c r="CZ1180" s="204"/>
      <c r="DA1180" s="204"/>
      <c r="DB1180" s="204"/>
      <c r="DC1180" s="204"/>
      <c r="DD1180" s="204"/>
      <c r="DE1180" s="204"/>
      <c r="DF1180" s="204"/>
      <c r="DG1180" s="204"/>
      <c r="DH1180" s="204"/>
      <c r="DI1180" s="204"/>
      <c r="DJ1180" s="204"/>
      <c r="DK1180" s="204"/>
      <c r="DL1180" s="204"/>
      <c r="DM1180" s="204"/>
      <c r="DN1180" s="204"/>
      <c r="DO1180" s="204"/>
      <c r="DP1180" s="204"/>
      <c r="DQ1180" s="204"/>
      <c r="DR1180" s="204"/>
      <c r="DS1180" s="204"/>
      <c r="DT1180" s="204"/>
      <c r="DU1180" s="204"/>
      <c r="DV1180" s="204"/>
      <c r="DW1180" s="204"/>
      <c r="DX1180" s="204"/>
      <c r="DY1180" s="204"/>
      <c r="DZ1180" s="204"/>
      <c r="EA1180" s="204"/>
      <c r="EB1180" s="204"/>
      <c r="EC1180" s="204"/>
      <c r="ED1180" s="204"/>
      <c r="EE1180" s="204"/>
      <c r="EF1180" s="204"/>
      <c r="EG1180" s="204"/>
      <c r="EH1180" s="204"/>
      <c r="EI1180" s="204"/>
      <c r="EJ1180" s="204"/>
      <c r="EK1180" s="204"/>
      <c r="EL1180" s="204"/>
      <c r="EM1180" s="204"/>
      <c r="EN1180" s="204"/>
      <c r="EO1180" s="204"/>
      <c r="EP1180" s="204"/>
      <c r="EQ1180" s="204"/>
      <c r="ER1180" s="204"/>
      <c r="ES1180" s="204"/>
      <c r="ET1180" s="204"/>
      <c r="EU1180" s="204"/>
      <c r="EV1180" s="204"/>
      <c r="EW1180" s="204"/>
      <c r="EX1180" s="204"/>
      <c r="EY1180" s="204"/>
      <c r="EZ1180" s="204"/>
      <c r="FA1180" s="204"/>
      <c r="FB1180" s="204"/>
      <c r="FC1180" s="204"/>
      <c r="FD1180" s="204"/>
      <c r="FE1180" s="204"/>
      <c r="FF1180" s="204"/>
      <c r="FG1180" s="204"/>
      <c r="FH1180" s="204"/>
      <c r="FI1180" s="204"/>
      <c r="FJ1180" s="204"/>
      <c r="FK1180" s="204"/>
      <c r="FL1180" s="204"/>
      <c r="FM1180" s="204"/>
      <c r="FN1180" s="204"/>
      <c r="FO1180" s="204"/>
      <c r="FP1180" s="204"/>
      <c r="FQ1180" s="204"/>
      <c r="FR1180" s="204"/>
      <c r="FS1180" s="204"/>
      <c r="FT1180" s="204"/>
      <c r="FU1180" s="204"/>
      <c r="FV1180" s="204"/>
      <c r="FW1180" s="204"/>
      <c r="FX1180" s="204"/>
      <c r="FY1180" s="204"/>
      <c r="FZ1180" s="204"/>
      <c r="GA1180" s="204"/>
      <c r="GB1180" s="204"/>
      <c r="GC1180" s="204"/>
      <c r="GD1180" s="204"/>
      <c r="GE1180" s="204"/>
      <c r="GF1180" s="204"/>
      <c r="GG1180" s="204"/>
      <c r="GH1180" s="204"/>
      <c r="GI1180" s="204"/>
      <c r="GJ1180" s="204"/>
      <c r="GK1180" s="204"/>
      <c r="GL1180" s="204"/>
      <c r="GM1180" s="204"/>
      <c r="GN1180" s="204"/>
      <c r="GO1180" s="204"/>
      <c r="GP1180" s="204"/>
      <c r="GQ1180" s="204"/>
      <c r="GR1180" s="204"/>
      <c r="GS1180" s="204"/>
      <c r="GT1180" s="204"/>
      <c r="GU1180" s="204"/>
      <c r="GV1180" s="204"/>
      <c r="GW1180" s="204"/>
      <c r="GX1180" s="204"/>
      <c r="GY1180" s="204"/>
      <c r="GZ1180" s="204"/>
      <c r="HA1180" s="204"/>
      <c r="HB1180" s="204"/>
      <c r="HC1180" s="204"/>
      <c r="HD1180" s="204"/>
      <c r="HE1180" s="204"/>
      <c r="HF1180" s="204"/>
      <c r="HG1180" s="204"/>
      <c r="HH1180" s="204"/>
      <c r="HI1180" s="204"/>
      <c r="HJ1180" s="204"/>
      <c r="HK1180" s="204"/>
      <c r="HL1180" s="204"/>
      <c r="HM1180" s="204"/>
      <c r="HN1180" s="204"/>
      <c r="HO1180" s="204"/>
      <c r="HP1180" s="204"/>
      <c r="HQ1180" s="204"/>
      <c r="HR1180" s="204"/>
      <c r="HS1180" s="204"/>
      <c r="HT1180" s="204"/>
      <c r="HU1180" s="204"/>
      <c r="HV1180" s="204"/>
      <c r="HW1180" s="204"/>
      <c r="HX1180" s="204"/>
      <c r="HY1180" s="204"/>
      <c r="HZ1180" s="204"/>
      <c r="IA1180" s="204"/>
      <c r="IB1180" s="204"/>
      <c r="IC1180" s="204"/>
      <c r="ID1180" s="204"/>
      <c r="IE1180" s="204"/>
      <c r="IF1180" s="204"/>
      <c r="IG1180" s="204"/>
      <c r="IH1180" s="204"/>
      <c r="II1180" s="204"/>
      <c r="IJ1180" s="204"/>
      <c r="IK1180" s="204"/>
      <c r="IL1180" s="204"/>
      <c r="IM1180" s="204"/>
      <c r="IN1180" s="204"/>
      <c r="IO1180" s="204"/>
      <c r="IP1180" s="204"/>
      <c r="IQ1180" s="204"/>
      <c r="IR1180" s="204"/>
      <c r="IS1180" s="204"/>
      <c r="IT1180" s="204"/>
      <c r="IU1180" s="204"/>
      <c r="IV1180" s="204"/>
      <c r="IW1180" s="204"/>
      <c r="IX1180" s="204"/>
      <c r="IY1180" s="204"/>
      <c r="IZ1180" s="204"/>
    </row>
    <row r="1181" spans="1:260" ht="86.25" x14ac:dyDescent="0.25">
      <c r="E1181" s="580" t="s">
        <v>600</v>
      </c>
      <c r="F1181" s="160"/>
      <c r="G1181" s="2192"/>
      <c r="H1181" s="1881"/>
      <c r="I1181" s="2003"/>
      <c r="J1181" s="2003">
        <f t="shared" ref="J1181:J1186" si="279">J1110+J1023</f>
        <v>8</v>
      </c>
      <c r="K1181" s="2003" t="e">
        <f t="shared" si="277"/>
        <v>#DIV/0!</v>
      </c>
      <c r="L1181" s="2635"/>
      <c r="M1181" s="2635"/>
      <c r="N1181" s="2003"/>
      <c r="O1181" s="2003"/>
      <c r="P1181" s="2003"/>
      <c r="Q1181" s="2003"/>
      <c r="R1181" s="2003"/>
      <c r="S1181" s="1883"/>
      <c r="T1181" s="2636"/>
      <c r="U1181" s="2636"/>
      <c r="V1181" s="2636"/>
      <c r="W1181" s="2636"/>
      <c r="X1181" s="2636">
        <f t="shared" ref="X1181:AE1181" si="280">X1110+X1023</f>
        <v>0</v>
      </c>
      <c r="Y1181" s="2636">
        <f t="shared" si="280"/>
        <v>25.872340000000001</v>
      </c>
      <c r="Z1181" s="2637">
        <f t="shared" si="280"/>
        <v>0</v>
      </c>
      <c r="AA1181" s="2636">
        <f t="shared" si="280"/>
        <v>0</v>
      </c>
      <c r="AB1181" s="2636">
        <f t="shared" si="280"/>
        <v>25.872340000000001</v>
      </c>
      <c r="AC1181" s="2636">
        <f t="shared" si="280"/>
        <v>0</v>
      </c>
      <c r="AD1181" s="2636">
        <f t="shared" si="280"/>
        <v>0</v>
      </c>
      <c r="AE1181" s="2636">
        <f t="shared" si="280"/>
        <v>25.872340000000001</v>
      </c>
      <c r="AF1181" s="904"/>
      <c r="AG1181" s="905"/>
      <c r="AH1181" s="204"/>
      <c r="AI1181" s="204"/>
      <c r="AJ1181" s="204"/>
      <c r="AK1181" s="204"/>
      <c r="AL1181" s="204"/>
      <c r="AM1181" s="204"/>
      <c r="AN1181" s="204"/>
      <c r="AO1181" s="204"/>
      <c r="AP1181" s="204"/>
      <c r="AQ1181" s="204"/>
      <c r="AR1181" s="204"/>
      <c r="AS1181" s="204"/>
      <c r="AT1181" s="204"/>
      <c r="AU1181" s="204"/>
      <c r="AV1181" s="204"/>
      <c r="AW1181" s="204"/>
      <c r="AX1181" s="204"/>
      <c r="AY1181" s="204"/>
      <c r="AZ1181" s="204"/>
      <c r="BA1181" s="204"/>
      <c r="BB1181" s="204"/>
      <c r="BC1181" s="204"/>
      <c r="BD1181" s="204"/>
      <c r="BE1181" s="204"/>
      <c r="BF1181" s="204"/>
      <c r="BG1181" s="204"/>
      <c r="BH1181" s="204"/>
      <c r="BI1181" s="204"/>
      <c r="BJ1181" s="204"/>
      <c r="BK1181" s="204"/>
      <c r="BL1181" s="204"/>
      <c r="BM1181" s="204"/>
      <c r="BN1181" s="204"/>
      <c r="BO1181" s="204"/>
      <c r="BP1181" s="204"/>
      <c r="BQ1181" s="204"/>
      <c r="BR1181" s="204"/>
      <c r="BS1181" s="204"/>
      <c r="BT1181" s="204"/>
      <c r="BU1181" s="204"/>
      <c r="BV1181" s="204"/>
      <c r="BW1181" s="204"/>
      <c r="BX1181" s="204"/>
      <c r="BY1181" s="204"/>
      <c r="BZ1181" s="204"/>
      <c r="CA1181" s="204"/>
      <c r="CB1181" s="204"/>
      <c r="CC1181" s="204"/>
      <c r="CD1181" s="204"/>
      <c r="CE1181" s="204"/>
      <c r="CF1181" s="204"/>
      <c r="CG1181" s="204"/>
      <c r="CH1181" s="204"/>
      <c r="CI1181" s="204"/>
      <c r="CJ1181" s="204"/>
      <c r="CK1181" s="204"/>
      <c r="CL1181" s="204"/>
      <c r="CM1181" s="204"/>
      <c r="CN1181" s="204"/>
      <c r="CO1181" s="204"/>
      <c r="CP1181" s="204"/>
      <c r="CQ1181" s="204"/>
      <c r="CR1181" s="204"/>
      <c r="CS1181" s="204"/>
      <c r="CT1181" s="204"/>
      <c r="CU1181" s="204"/>
      <c r="CV1181" s="204"/>
      <c r="CW1181" s="204"/>
      <c r="CX1181" s="204"/>
      <c r="CY1181" s="204"/>
      <c r="CZ1181" s="204"/>
      <c r="DA1181" s="204"/>
      <c r="DB1181" s="204"/>
      <c r="DC1181" s="204"/>
      <c r="DD1181" s="204"/>
      <c r="DE1181" s="204"/>
      <c r="DF1181" s="204"/>
      <c r="DG1181" s="204"/>
      <c r="DH1181" s="204"/>
      <c r="DI1181" s="204"/>
      <c r="DJ1181" s="204"/>
      <c r="DK1181" s="204"/>
      <c r="DL1181" s="204"/>
      <c r="DM1181" s="204"/>
      <c r="DN1181" s="204"/>
      <c r="DO1181" s="204"/>
      <c r="DP1181" s="204"/>
      <c r="DQ1181" s="204"/>
      <c r="DR1181" s="204"/>
      <c r="DS1181" s="204"/>
      <c r="DT1181" s="204"/>
      <c r="DU1181" s="204"/>
      <c r="DV1181" s="204"/>
      <c r="DW1181" s="204"/>
      <c r="DX1181" s="204"/>
      <c r="DY1181" s="204"/>
      <c r="DZ1181" s="204"/>
      <c r="EA1181" s="204"/>
      <c r="EB1181" s="204"/>
      <c r="EC1181" s="204"/>
      <c r="ED1181" s="204"/>
      <c r="EE1181" s="204"/>
      <c r="EF1181" s="204"/>
      <c r="EG1181" s="204"/>
      <c r="EH1181" s="204"/>
      <c r="EI1181" s="204"/>
      <c r="EJ1181" s="204"/>
      <c r="EK1181" s="204"/>
      <c r="EL1181" s="204"/>
      <c r="EM1181" s="204"/>
      <c r="EN1181" s="204"/>
      <c r="EO1181" s="204"/>
      <c r="EP1181" s="204"/>
      <c r="EQ1181" s="204"/>
      <c r="ER1181" s="204"/>
      <c r="ES1181" s="204"/>
      <c r="ET1181" s="204"/>
      <c r="EU1181" s="204"/>
      <c r="EV1181" s="204"/>
      <c r="EW1181" s="204"/>
      <c r="EX1181" s="204"/>
      <c r="EY1181" s="204"/>
      <c r="EZ1181" s="204"/>
      <c r="FA1181" s="204"/>
      <c r="FB1181" s="204"/>
      <c r="FC1181" s="204"/>
      <c r="FD1181" s="204"/>
      <c r="FE1181" s="204"/>
      <c r="FF1181" s="204"/>
      <c r="FG1181" s="204"/>
      <c r="FH1181" s="204"/>
      <c r="FI1181" s="204"/>
      <c r="FJ1181" s="204"/>
      <c r="FK1181" s="204"/>
      <c r="FL1181" s="204"/>
      <c r="FM1181" s="204"/>
      <c r="FN1181" s="204"/>
      <c r="FO1181" s="204"/>
      <c r="FP1181" s="204"/>
      <c r="FQ1181" s="204"/>
      <c r="FR1181" s="204"/>
      <c r="FS1181" s="204"/>
      <c r="FT1181" s="204"/>
      <c r="FU1181" s="204"/>
      <c r="FV1181" s="204"/>
      <c r="FW1181" s="204"/>
      <c r="FX1181" s="204"/>
      <c r="FY1181" s="204"/>
      <c r="FZ1181" s="204"/>
      <c r="GA1181" s="204"/>
      <c r="GB1181" s="204"/>
      <c r="GC1181" s="204"/>
      <c r="GD1181" s="204"/>
      <c r="GE1181" s="204"/>
      <c r="GF1181" s="204"/>
      <c r="GG1181" s="204"/>
      <c r="GH1181" s="204"/>
      <c r="GI1181" s="204"/>
      <c r="GJ1181" s="204"/>
      <c r="GK1181" s="204"/>
      <c r="GL1181" s="204"/>
      <c r="GM1181" s="204"/>
      <c r="GN1181" s="204"/>
      <c r="GO1181" s="204"/>
      <c r="GP1181" s="204"/>
      <c r="GQ1181" s="204"/>
      <c r="GR1181" s="204"/>
      <c r="GS1181" s="204"/>
      <c r="GT1181" s="204"/>
      <c r="GU1181" s="204"/>
      <c r="GV1181" s="204"/>
      <c r="GW1181" s="204"/>
      <c r="GX1181" s="204"/>
      <c r="GY1181" s="204"/>
      <c r="GZ1181" s="204"/>
      <c r="HA1181" s="204"/>
      <c r="HB1181" s="204"/>
      <c r="HC1181" s="204"/>
      <c r="HD1181" s="204"/>
      <c r="HE1181" s="204"/>
      <c r="HF1181" s="204"/>
      <c r="HG1181" s="204"/>
      <c r="HH1181" s="204"/>
      <c r="HI1181" s="204"/>
      <c r="HJ1181" s="204"/>
      <c r="HK1181" s="204"/>
      <c r="HL1181" s="204"/>
      <c r="HM1181" s="204"/>
      <c r="HN1181" s="204"/>
      <c r="HO1181" s="204"/>
      <c r="HP1181" s="204"/>
      <c r="HQ1181" s="204"/>
      <c r="HR1181" s="204"/>
      <c r="HS1181" s="204"/>
      <c r="HT1181" s="204"/>
      <c r="HU1181" s="204"/>
      <c r="HV1181" s="204"/>
      <c r="HW1181" s="204"/>
      <c r="HX1181" s="204"/>
      <c r="HY1181" s="204"/>
      <c r="HZ1181" s="204"/>
      <c r="IA1181" s="204"/>
      <c r="IB1181" s="204"/>
      <c r="IC1181" s="204"/>
      <c r="ID1181" s="204"/>
      <c r="IE1181" s="204"/>
      <c r="IF1181" s="204"/>
      <c r="IG1181" s="204"/>
      <c r="IH1181" s="204"/>
      <c r="II1181" s="204"/>
      <c r="IJ1181" s="204"/>
      <c r="IK1181" s="204"/>
      <c r="IL1181" s="204"/>
      <c r="IM1181" s="204"/>
      <c r="IN1181" s="204"/>
      <c r="IO1181" s="204"/>
      <c r="IP1181" s="204"/>
      <c r="IQ1181" s="204"/>
      <c r="IR1181" s="204"/>
      <c r="IS1181" s="204"/>
      <c r="IT1181" s="204"/>
      <c r="IU1181" s="204"/>
      <c r="IV1181" s="204"/>
      <c r="IW1181" s="204"/>
      <c r="IX1181" s="204"/>
      <c r="IY1181" s="204"/>
      <c r="IZ1181" s="204"/>
    </row>
    <row r="1182" spans="1:260" ht="29.25" x14ac:dyDescent="0.25">
      <c r="A1182" s="204">
        <v>1</v>
      </c>
      <c r="B1182" s="204">
        <v>1</v>
      </c>
      <c r="E1182" s="588" t="s">
        <v>353</v>
      </c>
      <c r="F1182" s="160"/>
      <c r="G1182" s="2192"/>
      <c r="H1182" s="1881"/>
      <c r="I1182" s="2003"/>
      <c r="J1182" s="2003">
        <f t="shared" si="279"/>
        <v>80.87</v>
      </c>
      <c r="K1182" s="2003" t="e">
        <f t="shared" si="277"/>
        <v>#DIV/0!</v>
      </c>
      <c r="L1182" s="2635"/>
      <c r="M1182" s="2635"/>
      <c r="N1182" s="2003"/>
      <c r="O1182" s="2003"/>
      <c r="P1182" s="2003"/>
      <c r="Q1182" s="2003"/>
      <c r="R1182" s="2003"/>
      <c r="S1182" s="1883"/>
      <c r="T1182" s="2636"/>
      <c r="U1182" s="2636"/>
      <c r="V1182" s="2636"/>
      <c r="W1182" s="2636"/>
      <c r="X1182" s="2636">
        <f t="shared" ref="X1182:AE1182" si="281">X1111+X1024</f>
        <v>0</v>
      </c>
      <c r="Y1182" s="2636">
        <f t="shared" si="281"/>
        <v>0</v>
      </c>
      <c r="Z1182" s="2637">
        <f t="shared" si="281"/>
        <v>0</v>
      </c>
      <c r="AA1182" s="2636">
        <f t="shared" si="281"/>
        <v>0</v>
      </c>
      <c r="AB1182" s="2636">
        <f t="shared" si="281"/>
        <v>0</v>
      </c>
      <c r="AC1182" s="2636">
        <f t="shared" si="281"/>
        <v>0</v>
      </c>
      <c r="AD1182" s="2636">
        <f t="shared" si="281"/>
        <v>0</v>
      </c>
      <c r="AE1182" s="2636">
        <f t="shared" si="281"/>
        <v>0</v>
      </c>
      <c r="AF1182" s="904"/>
      <c r="AG1182" s="905"/>
      <c r="AH1182" s="204"/>
      <c r="AI1182" s="204"/>
      <c r="AJ1182" s="204"/>
      <c r="AK1182" s="204"/>
      <c r="AL1182" s="204"/>
      <c r="AM1182" s="204"/>
      <c r="AN1182" s="204"/>
      <c r="AO1182" s="204"/>
      <c r="AP1182" s="204"/>
      <c r="AQ1182" s="204"/>
      <c r="AR1182" s="204"/>
      <c r="AS1182" s="204"/>
      <c r="AT1182" s="204"/>
      <c r="AU1182" s="204"/>
      <c r="AV1182" s="204"/>
      <c r="AW1182" s="204"/>
      <c r="AX1182" s="204"/>
      <c r="AY1182" s="204"/>
      <c r="AZ1182" s="204"/>
      <c r="BA1182" s="204"/>
      <c r="BB1182" s="204"/>
      <c r="BC1182" s="204"/>
      <c r="BD1182" s="204"/>
      <c r="BE1182" s="204"/>
      <c r="BF1182" s="204"/>
      <c r="BG1182" s="204"/>
      <c r="BH1182" s="204"/>
      <c r="BI1182" s="204"/>
      <c r="BJ1182" s="204"/>
      <c r="BK1182" s="204"/>
      <c r="BL1182" s="204"/>
      <c r="BM1182" s="204"/>
      <c r="BN1182" s="204"/>
      <c r="BO1182" s="204"/>
      <c r="BP1182" s="204"/>
      <c r="BQ1182" s="204"/>
      <c r="BR1182" s="204"/>
      <c r="BS1182" s="204"/>
      <c r="BT1182" s="204"/>
      <c r="BU1182" s="204"/>
      <c r="BV1182" s="204"/>
      <c r="BW1182" s="204"/>
      <c r="BX1182" s="204"/>
      <c r="BY1182" s="204"/>
      <c r="BZ1182" s="204"/>
      <c r="CA1182" s="204"/>
      <c r="CB1182" s="204"/>
      <c r="CC1182" s="204"/>
      <c r="CD1182" s="204"/>
      <c r="CE1182" s="204"/>
      <c r="CF1182" s="204"/>
      <c r="CG1182" s="204"/>
      <c r="CH1182" s="204"/>
      <c r="CI1182" s="204"/>
      <c r="CJ1182" s="204"/>
      <c r="CK1182" s="204"/>
      <c r="CL1182" s="204"/>
      <c r="CM1182" s="204"/>
      <c r="CN1182" s="204"/>
      <c r="CO1182" s="204"/>
      <c r="CP1182" s="204"/>
      <c r="CQ1182" s="204"/>
      <c r="CR1182" s="204"/>
      <c r="CS1182" s="204"/>
      <c r="CT1182" s="204"/>
      <c r="CU1182" s="204"/>
      <c r="CV1182" s="204"/>
      <c r="CW1182" s="204"/>
      <c r="CX1182" s="204"/>
      <c r="CY1182" s="204"/>
      <c r="CZ1182" s="204"/>
      <c r="DA1182" s="204"/>
      <c r="DB1182" s="204"/>
      <c r="DC1182" s="204"/>
      <c r="DD1182" s="204"/>
      <c r="DE1182" s="204"/>
      <c r="DF1182" s="204"/>
      <c r="DG1182" s="204"/>
      <c r="DH1182" s="204"/>
      <c r="DI1182" s="204"/>
      <c r="DJ1182" s="204"/>
      <c r="DK1182" s="204"/>
      <c r="DL1182" s="204"/>
      <c r="DM1182" s="204"/>
      <c r="DN1182" s="204"/>
      <c r="DO1182" s="204"/>
      <c r="DP1182" s="204"/>
      <c r="DQ1182" s="204"/>
      <c r="DR1182" s="204"/>
      <c r="DS1182" s="204"/>
      <c r="DT1182" s="204"/>
      <c r="DU1182" s="204"/>
      <c r="DV1182" s="204"/>
      <c r="DW1182" s="204"/>
      <c r="DX1182" s="204"/>
      <c r="DY1182" s="204"/>
      <c r="DZ1182" s="204"/>
      <c r="EA1182" s="204"/>
      <c r="EB1182" s="204"/>
      <c r="EC1182" s="204"/>
      <c r="ED1182" s="204"/>
      <c r="EE1182" s="204"/>
      <c r="EF1182" s="204"/>
      <c r="EG1182" s="204"/>
      <c r="EH1182" s="204"/>
      <c r="EI1182" s="204"/>
      <c r="EJ1182" s="204"/>
      <c r="EK1182" s="204"/>
      <c r="EL1182" s="204"/>
      <c r="EM1182" s="204"/>
      <c r="EN1182" s="204"/>
      <c r="EO1182" s="204"/>
      <c r="EP1182" s="204"/>
      <c r="EQ1182" s="204"/>
      <c r="ER1182" s="204"/>
      <c r="ES1182" s="204"/>
      <c r="ET1182" s="204"/>
      <c r="EU1182" s="204"/>
      <c r="EV1182" s="204"/>
      <c r="EW1182" s="204"/>
      <c r="EX1182" s="204"/>
      <c r="EY1182" s="204"/>
      <c r="EZ1182" s="204"/>
      <c r="FA1182" s="204"/>
      <c r="FB1182" s="204"/>
      <c r="FC1182" s="204"/>
      <c r="FD1182" s="204"/>
      <c r="FE1182" s="204"/>
      <c r="FF1182" s="204"/>
      <c r="FG1182" s="204"/>
      <c r="FH1182" s="204"/>
      <c r="FI1182" s="204"/>
      <c r="FJ1182" s="204"/>
      <c r="FK1182" s="204"/>
      <c r="FL1182" s="204"/>
      <c r="FM1182" s="204"/>
      <c r="FN1182" s="204"/>
      <c r="FO1182" s="204"/>
      <c r="FP1182" s="204"/>
      <c r="FQ1182" s="204"/>
      <c r="FR1182" s="204"/>
      <c r="FS1182" s="204"/>
      <c r="FT1182" s="204"/>
      <c r="FU1182" s="204"/>
      <c r="FV1182" s="204"/>
      <c r="FW1182" s="204"/>
      <c r="FX1182" s="204"/>
      <c r="FY1182" s="204"/>
      <c r="FZ1182" s="204"/>
      <c r="GA1182" s="204"/>
      <c r="GB1182" s="204"/>
      <c r="GC1182" s="204"/>
      <c r="GD1182" s="204"/>
      <c r="GE1182" s="204"/>
      <c r="GF1182" s="204"/>
      <c r="GG1182" s="204"/>
      <c r="GH1182" s="204"/>
      <c r="GI1182" s="204"/>
      <c r="GJ1182" s="204"/>
      <c r="GK1182" s="204"/>
      <c r="GL1182" s="204"/>
      <c r="GM1182" s="204"/>
      <c r="GN1182" s="204"/>
      <c r="GO1182" s="204"/>
      <c r="GP1182" s="204"/>
      <c r="GQ1182" s="204"/>
      <c r="GR1182" s="204"/>
      <c r="GS1182" s="204"/>
      <c r="GT1182" s="204"/>
      <c r="GU1182" s="204"/>
      <c r="GV1182" s="204"/>
      <c r="GW1182" s="204"/>
      <c r="GX1182" s="204"/>
      <c r="GY1182" s="204"/>
      <c r="GZ1182" s="204"/>
      <c r="HA1182" s="204"/>
      <c r="HB1182" s="204"/>
      <c r="HC1182" s="204"/>
      <c r="HD1182" s="204"/>
      <c r="HE1182" s="204"/>
      <c r="HF1182" s="204"/>
      <c r="HG1182" s="204"/>
      <c r="HH1182" s="204"/>
      <c r="HI1182" s="204"/>
      <c r="HJ1182" s="204"/>
      <c r="HK1182" s="204"/>
      <c r="HL1182" s="204"/>
      <c r="HM1182" s="204"/>
      <c r="HN1182" s="204"/>
      <c r="HO1182" s="204"/>
      <c r="HP1182" s="204"/>
      <c r="HQ1182" s="204"/>
      <c r="HR1182" s="204"/>
      <c r="HS1182" s="204"/>
      <c r="HT1182" s="204"/>
      <c r="HU1182" s="204"/>
      <c r="HV1182" s="204"/>
      <c r="HW1182" s="204"/>
      <c r="HX1182" s="204"/>
      <c r="HY1182" s="204"/>
      <c r="HZ1182" s="204"/>
      <c r="IA1182" s="204"/>
      <c r="IB1182" s="204"/>
      <c r="IC1182" s="204"/>
      <c r="ID1182" s="204"/>
      <c r="IE1182" s="204"/>
      <c r="IF1182" s="204"/>
      <c r="IG1182" s="204"/>
      <c r="IH1182" s="204"/>
      <c r="II1182" s="204"/>
      <c r="IJ1182" s="204"/>
      <c r="IK1182" s="204"/>
      <c r="IL1182" s="204"/>
      <c r="IM1182" s="204"/>
      <c r="IN1182" s="204"/>
      <c r="IO1182" s="204"/>
      <c r="IP1182" s="204"/>
      <c r="IQ1182" s="204"/>
      <c r="IR1182" s="204"/>
      <c r="IS1182" s="204"/>
      <c r="IT1182" s="204"/>
      <c r="IU1182" s="204"/>
      <c r="IV1182" s="204"/>
      <c r="IW1182" s="204"/>
      <c r="IX1182" s="204"/>
      <c r="IY1182" s="204"/>
      <c r="IZ1182" s="204"/>
    </row>
    <row r="1183" spans="1:260" ht="33" customHeight="1" x14ac:dyDescent="0.25">
      <c r="A1183" s="204">
        <v>1</v>
      </c>
      <c r="B1183" s="204">
        <v>1</v>
      </c>
      <c r="E1183" s="588" t="s">
        <v>366</v>
      </c>
      <c r="F1183" s="160"/>
      <c r="G1183" s="2192"/>
      <c r="H1183" s="1881"/>
      <c r="I1183" s="2003"/>
      <c r="J1183" s="2003">
        <f t="shared" si="279"/>
        <v>1</v>
      </c>
      <c r="K1183" s="2003" t="e">
        <f t="shared" si="277"/>
        <v>#DIV/0!</v>
      </c>
      <c r="L1183" s="2635"/>
      <c r="M1183" s="2635"/>
      <c r="N1183" s="2003"/>
      <c r="O1183" s="2003"/>
      <c r="P1183" s="2003"/>
      <c r="Q1183" s="2003"/>
      <c r="R1183" s="2003"/>
      <c r="S1183" s="1883"/>
      <c r="T1183" s="2636"/>
      <c r="U1183" s="2636"/>
      <c r="V1183" s="2636"/>
      <c r="W1183" s="2636"/>
      <c r="X1183" s="2636">
        <f t="shared" ref="X1183:AE1183" si="282">X1112+X1025</f>
        <v>0</v>
      </c>
      <c r="Y1183" s="2636">
        <f t="shared" si="282"/>
        <v>0</v>
      </c>
      <c r="Z1183" s="2637">
        <f t="shared" si="282"/>
        <v>0</v>
      </c>
      <c r="AA1183" s="2636">
        <f t="shared" si="282"/>
        <v>0</v>
      </c>
      <c r="AB1183" s="2636">
        <f t="shared" si="282"/>
        <v>0</v>
      </c>
      <c r="AC1183" s="2636">
        <f t="shared" si="282"/>
        <v>0</v>
      </c>
      <c r="AD1183" s="2636">
        <f t="shared" si="282"/>
        <v>0</v>
      </c>
      <c r="AE1183" s="2636">
        <f t="shared" si="282"/>
        <v>0</v>
      </c>
      <c r="AF1183" s="904"/>
      <c r="AG1183" s="905"/>
      <c r="AH1183" s="204"/>
      <c r="AI1183" s="204"/>
      <c r="AJ1183" s="204"/>
      <c r="AK1183" s="204"/>
      <c r="AL1183" s="204"/>
      <c r="AM1183" s="204"/>
      <c r="AN1183" s="204"/>
      <c r="AO1183" s="204"/>
      <c r="AP1183" s="204"/>
      <c r="AQ1183" s="204"/>
      <c r="AR1183" s="204"/>
      <c r="AS1183" s="204"/>
      <c r="AT1183" s="204"/>
      <c r="AU1183" s="204"/>
      <c r="AV1183" s="204"/>
      <c r="AW1183" s="204"/>
      <c r="AX1183" s="204"/>
      <c r="AY1183" s="204"/>
      <c r="AZ1183" s="204"/>
      <c r="BA1183" s="204"/>
      <c r="BB1183" s="204"/>
      <c r="BC1183" s="204"/>
      <c r="BD1183" s="204"/>
      <c r="BE1183" s="204"/>
      <c r="BF1183" s="204"/>
      <c r="BG1183" s="204"/>
      <c r="BH1183" s="204"/>
      <c r="BI1183" s="204"/>
      <c r="BJ1183" s="204"/>
      <c r="BK1183" s="204"/>
      <c r="BL1183" s="204"/>
      <c r="BM1183" s="204"/>
      <c r="BN1183" s="204"/>
      <c r="BO1183" s="204"/>
      <c r="BP1183" s="204"/>
      <c r="BQ1183" s="204"/>
      <c r="BR1183" s="204"/>
      <c r="BS1183" s="204"/>
      <c r="BT1183" s="204"/>
      <c r="BU1183" s="204"/>
      <c r="BV1183" s="204"/>
      <c r="BW1183" s="204"/>
      <c r="BX1183" s="204"/>
      <c r="BY1183" s="204"/>
      <c r="BZ1183" s="204"/>
      <c r="CA1183" s="204"/>
      <c r="CB1183" s="204"/>
      <c r="CC1183" s="204"/>
      <c r="CD1183" s="204"/>
      <c r="CE1183" s="204"/>
      <c r="CF1183" s="204"/>
      <c r="CG1183" s="204"/>
      <c r="CH1183" s="204"/>
      <c r="CI1183" s="204"/>
      <c r="CJ1183" s="204"/>
      <c r="CK1183" s="204"/>
      <c r="CL1183" s="204"/>
      <c r="CM1183" s="204"/>
      <c r="CN1183" s="204"/>
      <c r="CO1183" s="204"/>
      <c r="CP1183" s="204"/>
      <c r="CQ1183" s="204"/>
      <c r="CR1183" s="204"/>
      <c r="CS1183" s="204"/>
      <c r="CT1183" s="204"/>
      <c r="CU1183" s="204"/>
      <c r="CV1183" s="204"/>
      <c r="CW1183" s="204"/>
      <c r="CX1183" s="204"/>
      <c r="CY1183" s="204"/>
      <c r="CZ1183" s="204"/>
      <c r="DA1183" s="204"/>
      <c r="DB1183" s="204"/>
      <c r="DC1183" s="204"/>
      <c r="DD1183" s="204"/>
      <c r="DE1183" s="204"/>
      <c r="DF1183" s="204"/>
      <c r="DG1183" s="204"/>
      <c r="DH1183" s="204"/>
      <c r="DI1183" s="204"/>
      <c r="DJ1183" s="204"/>
      <c r="DK1183" s="204"/>
      <c r="DL1183" s="204"/>
      <c r="DM1183" s="204"/>
      <c r="DN1183" s="204"/>
      <c r="DO1183" s="204"/>
      <c r="DP1183" s="204"/>
      <c r="DQ1183" s="204"/>
      <c r="DR1183" s="204"/>
      <c r="DS1183" s="204"/>
      <c r="DT1183" s="204"/>
      <c r="DU1183" s="204"/>
      <c r="DV1183" s="204"/>
      <c r="DW1183" s="204"/>
      <c r="DX1183" s="204"/>
      <c r="DY1183" s="204"/>
      <c r="DZ1183" s="204"/>
      <c r="EA1183" s="204"/>
      <c r="EB1183" s="204"/>
      <c r="EC1183" s="204"/>
      <c r="ED1183" s="204"/>
      <c r="EE1183" s="204"/>
      <c r="EF1183" s="204"/>
      <c r="EG1183" s="204"/>
      <c r="EH1183" s="204"/>
      <c r="EI1183" s="204"/>
      <c r="EJ1183" s="204"/>
      <c r="EK1183" s="204"/>
      <c r="EL1183" s="204"/>
      <c r="EM1183" s="204"/>
      <c r="EN1183" s="204"/>
      <c r="EO1183" s="204"/>
      <c r="EP1183" s="204"/>
      <c r="EQ1183" s="204"/>
      <c r="ER1183" s="204"/>
      <c r="ES1183" s="204"/>
      <c r="ET1183" s="204"/>
      <c r="EU1183" s="204"/>
      <c r="EV1183" s="204"/>
      <c r="EW1183" s="204"/>
      <c r="EX1183" s="204"/>
      <c r="EY1183" s="204"/>
      <c r="EZ1183" s="204"/>
      <c r="FA1183" s="204"/>
      <c r="FB1183" s="204"/>
      <c r="FC1183" s="204"/>
      <c r="FD1183" s="204"/>
      <c r="FE1183" s="204"/>
      <c r="FF1183" s="204"/>
      <c r="FG1183" s="204"/>
      <c r="FH1183" s="204"/>
      <c r="FI1183" s="204"/>
      <c r="FJ1183" s="204"/>
      <c r="FK1183" s="204"/>
      <c r="FL1183" s="204"/>
      <c r="FM1183" s="204"/>
      <c r="FN1183" s="204"/>
      <c r="FO1183" s="204"/>
      <c r="FP1183" s="204"/>
      <c r="FQ1183" s="204"/>
      <c r="FR1183" s="204"/>
      <c r="FS1183" s="204"/>
      <c r="FT1183" s="204"/>
      <c r="FU1183" s="204"/>
      <c r="FV1183" s="204"/>
      <c r="FW1183" s="204"/>
      <c r="FX1183" s="204"/>
      <c r="FY1183" s="204"/>
      <c r="FZ1183" s="204"/>
      <c r="GA1183" s="204"/>
      <c r="GB1183" s="204"/>
      <c r="GC1183" s="204"/>
      <c r="GD1183" s="204"/>
      <c r="GE1183" s="204"/>
      <c r="GF1183" s="204"/>
      <c r="GG1183" s="204"/>
      <c r="GH1183" s="204"/>
      <c r="GI1183" s="204"/>
      <c r="GJ1183" s="204"/>
      <c r="GK1183" s="204"/>
      <c r="GL1183" s="204"/>
      <c r="GM1183" s="204"/>
      <c r="GN1183" s="204"/>
      <c r="GO1183" s="204"/>
      <c r="GP1183" s="204"/>
      <c r="GQ1183" s="204"/>
      <c r="GR1183" s="204"/>
      <c r="GS1183" s="204"/>
      <c r="GT1183" s="204"/>
      <c r="GU1183" s="204"/>
      <c r="GV1183" s="204"/>
      <c r="GW1183" s="204"/>
      <c r="GX1183" s="204"/>
      <c r="GY1183" s="204"/>
      <c r="GZ1183" s="204"/>
      <c r="HA1183" s="204"/>
      <c r="HB1183" s="204"/>
      <c r="HC1183" s="204"/>
      <c r="HD1183" s="204"/>
      <c r="HE1183" s="204"/>
      <c r="HF1183" s="204"/>
      <c r="HG1183" s="204"/>
      <c r="HH1183" s="204"/>
      <c r="HI1183" s="204"/>
      <c r="HJ1183" s="204"/>
      <c r="HK1183" s="204"/>
      <c r="HL1183" s="204"/>
      <c r="HM1183" s="204"/>
      <c r="HN1183" s="204"/>
      <c r="HO1183" s="204"/>
      <c r="HP1183" s="204"/>
      <c r="HQ1183" s="204"/>
      <c r="HR1183" s="204"/>
      <c r="HS1183" s="204"/>
      <c r="HT1183" s="204"/>
      <c r="HU1183" s="204"/>
      <c r="HV1183" s="204"/>
      <c r="HW1183" s="204"/>
      <c r="HX1183" s="204"/>
      <c r="HY1183" s="204"/>
      <c r="HZ1183" s="204"/>
      <c r="IA1183" s="204"/>
      <c r="IB1183" s="204"/>
      <c r="IC1183" s="204"/>
      <c r="ID1183" s="204"/>
      <c r="IE1183" s="204"/>
      <c r="IF1183" s="204"/>
      <c r="IG1183" s="204"/>
      <c r="IH1183" s="204"/>
      <c r="II1183" s="204"/>
      <c r="IJ1183" s="204"/>
      <c r="IK1183" s="204"/>
      <c r="IL1183" s="204"/>
      <c r="IM1183" s="204"/>
      <c r="IN1183" s="204"/>
      <c r="IO1183" s="204"/>
      <c r="IP1183" s="204"/>
      <c r="IQ1183" s="204"/>
      <c r="IR1183" s="204"/>
      <c r="IS1183" s="204"/>
      <c r="IT1183" s="204"/>
      <c r="IU1183" s="204"/>
      <c r="IV1183" s="204"/>
      <c r="IW1183" s="204"/>
      <c r="IX1183" s="204"/>
      <c r="IY1183" s="204"/>
      <c r="IZ1183" s="204"/>
    </row>
    <row r="1184" spans="1:260" ht="29.25" x14ac:dyDescent="0.25">
      <c r="A1184" s="204">
        <v>1</v>
      </c>
      <c r="B1184" s="204">
        <v>1</v>
      </c>
      <c r="E1184" s="588" t="s">
        <v>354</v>
      </c>
      <c r="F1184" s="160"/>
      <c r="G1184" s="2192"/>
      <c r="H1184" s="1881"/>
      <c r="I1184" s="2003"/>
      <c r="J1184" s="2003">
        <f t="shared" si="279"/>
        <v>201.24255319148935</v>
      </c>
      <c r="K1184" s="2003" t="e">
        <f t="shared" si="277"/>
        <v>#DIV/0!</v>
      </c>
      <c r="L1184" s="2635"/>
      <c r="M1184" s="2635"/>
      <c r="N1184" s="2003"/>
      <c r="O1184" s="2003"/>
      <c r="P1184" s="2003"/>
      <c r="Q1184" s="2003"/>
      <c r="R1184" s="2003"/>
      <c r="S1184" s="1883"/>
      <c r="T1184" s="2636"/>
      <c r="U1184" s="2636"/>
      <c r="V1184" s="2636"/>
      <c r="W1184" s="2636"/>
      <c r="X1184" s="2636">
        <f t="shared" ref="X1184:AE1184" si="283">X1113+X1026</f>
        <v>0</v>
      </c>
      <c r="Y1184" s="2636">
        <f t="shared" si="283"/>
        <v>0</v>
      </c>
      <c r="Z1184" s="2637">
        <f t="shared" si="283"/>
        <v>0</v>
      </c>
      <c r="AA1184" s="2636">
        <f t="shared" si="283"/>
        <v>0</v>
      </c>
      <c r="AB1184" s="2636">
        <f t="shared" si="283"/>
        <v>0</v>
      </c>
      <c r="AC1184" s="2636">
        <f t="shared" si="283"/>
        <v>0</v>
      </c>
      <c r="AD1184" s="2636">
        <f t="shared" si="283"/>
        <v>0</v>
      </c>
      <c r="AE1184" s="2636">
        <f t="shared" si="283"/>
        <v>0</v>
      </c>
      <c r="AF1184" s="904"/>
      <c r="AG1184" s="905"/>
      <c r="AH1184" s="204"/>
      <c r="AI1184" s="204"/>
      <c r="AJ1184" s="204"/>
      <c r="AK1184" s="204"/>
      <c r="AL1184" s="204"/>
      <c r="AM1184" s="204"/>
      <c r="AN1184" s="204"/>
      <c r="AO1184" s="204"/>
      <c r="AP1184" s="204"/>
      <c r="AQ1184" s="204"/>
      <c r="AR1184" s="204"/>
      <c r="AS1184" s="204"/>
      <c r="AT1184" s="204"/>
      <c r="AU1184" s="204"/>
      <c r="AV1184" s="204"/>
      <c r="AW1184" s="204"/>
      <c r="AX1184" s="204"/>
      <c r="AY1184" s="204"/>
      <c r="AZ1184" s="204"/>
      <c r="BA1184" s="204"/>
      <c r="BB1184" s="204"/>
      <c r="BC1184" s="204"/>
      <c r="BD1184" s="204"/>
      <c r="BE1184" s="204"/>
      <c r="BF1184" s="204"/>
      <c r="BG1184" s="204"/>
      <c r="BH1184" s="204"/>
      <c r="BI1184" s="204"/>
      <c r="BJ1184" s="204"/>
      <c r="BK1184" s="204"/>
      <c r="BL1184" s="204"/>
      <c r="BM1184" s="204"/>
      <c r="BN1184" s="204"/>
      <c r="BO1184" s="204"/>
      <c r="BP1184" s="204"/>
      <c r="BQ1184" s="204"/>
      <c r="BR1184" s="204"/>
      <c r="BS1184" s="204"/>
      <c r="BT1184" s="204"/>
      <c r="BU1184" s="204"/>
      <c r="BV1184" s="204"/>
      <c r="BW1184" s="204"/>
      <c r="BX1184" s="204"/>
      <c r="BY1184" s="204"/>
      <c r="BZ1184" s="204"/>
      <c r="CA1184" s="204"/>
      <c r="CB1184" s="204"/>
      <c r="CC1184" s="204"/>
      <c r="CD1184" s="204"/>
      <c r="CE1184" s="204"/>
      <c r="CF1184" s="204"/>
      <c r="CG1184" s="204"/>
      <c r="CH1184" s="204"/>
      <c r="CI1184" s="204"/>
      <c r="CJ1184" s="204"/>
      <c r="CK1184" s="204"/>
      <c r="CL1184" s="204"/>
      <c r="CM1184" s="204"/>
      <c r="CN1184" s="204"/>
      <c r="CO1184" s="204"/>
      <c r="CP1184" s="204"/>
      <c r="CQ1184" s="204"/>
      <c r="CR1184" s="204"/>
      <c r="CS1184" s="204"/>
      <c r="CT1184" s="204"/>
      <c r="CU1184" s="204"/>
      <c r="CV1184" s="204"/>
      <c r="CW1184" s="204"/>
      <c r="CX1184" s="204"/>
      <c r="CY1184" s="204"/>
      <c r="CZ1184" s="204"/>
      <c r="DA1184" s="204"/>
      <c r="DB1184" s="204"/>
      <c r="DC1184" s="204"/>
      <c r="DD1184" s="204"/>
      <c r="DE1184" s="204"/>
      <c r="DF1184" s="204"/>
      <c r="DG1184" s="204"/>
      <c r="DH1184" s="204"/>
      <c r="DI1184" s="204"/>
      <c r="DJ1184" s="204"/>
      <c r="DK1184" s="204"/>
      <c r="DL1184" s="204"/>
      <c r="DM1184" s="204"/>
      <c r="DN1184" s="204"/>
      <c r="DO1184" s="204"/>
      <c r="DP1184" s="204"/>
      <c r="DQ1184" s="204"/>
      <c r="DR1184" s="204"/>
      <c r="DS1184" s="204"/>
      <c r="DT1184" s="204"/>
      <c r="DU1184" s="204"/>
      <c r="DV1184" s="204"/>
      <c r="DW1184" s="204"/>
      <c r="DX1184" s="204"/>
      <c r="DY1184" s="204"/>
      <c r="DZ1184" s="204"/>
      <c r="EA1184" s="204"/>
      <c r="EB1184" s="204"/>
      <c r="EC1184" s="204"/>
      <c r="ED1184" s="204"/>
      <c r="EE1184" s="204"/>
      <c r="EF1184" s="204"/>
      <c r="EG1184" s="204"/>
      <c r="EH1184" s="204"/>
      <c r="EI1184" s="204"/>
      <c r="EJ1184" s="204"/>
      <c r="EK1184" s="204"/>
      <c r="EL1184" s="204"/>
      <c r="EM1184" s="204"/>
      <c r="EN1184" s="204"/>
      <c r="EO1184" s="204"/>
      <c r="EP1184" s="204"/>
      <c r="EQ1184" s="204"/>
      <c r="ER1184" s="204"/>
      <c r="ES1184" s="204"/>
      <c r="ET1184" s="204"/>
      <c r="EU1184" s="204"/>
      <c r="EV1184" s="204"/>
      <c r="EW1184" s="204"/>
      <c r="EX1184" s="204"/>
      <c r="EY1184" s="204"/>
      <c r="EZ1184" s="204"/>
      <c r="FA1184" s="204"/>
      <c r="FB1184" s="204"/>
      <c r="FC1184" s="204"/>
      <c r="FD1184" s="204"/>
      <c r="FE1184" s="204"/>
      <c r="FF1184" s="204"/>
      <c r="FG1184" s="204"/>
      <c r="FH1184" s="204"/>
      <c r="FI1184" s="204"/>
      <c r="FJ1184" s="204"/>
      <c r="FK1184" s="204"/>
      <c r="FL1184" s="204"/>
      <c r="FM1184" s="204"/>
      <c r="FN1184" s="204"/>
      <c r="FO1184" s="204"/>
      <c r="FP1184" s="204"/>
      <c r="FQ1184" s="204"/>
      <c r="FR1184" s="204"/>
      <c r="FS1184" s="204"/>
      <c r="FT1184" s="204"/>
      <c r="FU1184" s="204"/>
      <c r="FV1184" s="204"/>
      <c r="FW1184" s="204"/>
      <c r="FX1184" s="204"/>
      <c r="FY1184" s="204"/>
      <c r="FZ1184" s="204"/>
      <c r="GA1184" s="204"/>
      <c r="GB1184" s="204"/>
      <c r="GC1184" s="204"/>
      <c r="GD1184" s="204"/>
      <c r="GE1184" s="204"/>
      <c r="GF1184" s="204"/>
      <c r="GG1184" s="204"/>
      <c r="GH1184" s="204"/>
      <c r="GI1184" s="204"/>
      <c r="GJ1184" s="204"/>
      <c r="GK1184" s="204"/>
      <c r="GL1184" s="204"/>
      <c r="GM1184" s="204"/>
      <c r="GN1184" s="204"/>
      <c r="GO1184" s="204"/>
      <c r="GP1184" s="204"/>
      <c r="GQ1184" s="204"/>
      <c r="GR1184" s="204"/>
      <c r="GS1184" s="204"/>
      <c r="GT1184" s="204"/>
      <c r="GU1184" s="204"/>
      <c r="GV1184" s="204"/>
      <c r="GW1184" s="204"/>
      <c r="GX1184" s="204"/>
      <c r="GY1184" s="204"/>
      <c r="GZ1184" s="204"/>
      <c r="HA1184" s="204"/>
      <c r="HB1184" s="204"/>
      <c r="HC1184" s="204"/>
      <c r="HD1184" s="204"/>
      <c r="HE1184" s="204"/>
      <c r="HF1184" s="204"/>
      <c r="HG1184" s="204"/>
      <c r="HH1184" s="204"/>
      <c r="HI1184" s="204"/>
      <c r="HJ1184" s="204"/>
      <c r="HK1184" s="204"/>
      <c r="HL1184" s="204"/>
      <c r="HM1184" s="204"/>
      <c r="HN1184" s="204"/>
      <c r="HO1184" s="204"/>
      <c r="HP1184" s="204"/>
      <c r="HQ1184" s="204"/>
      <c r="HR1184" s="204"/>
      <c r="HS1184" s="204"/>
      <c r="HT1184" s="204"/>
      <c r="HU1184" s="204"/>
      <c r="HV1184" s="204"/>
      <c r="HW1184" s="204"/>
      <c r="HX1184" s="204"/>
      <c r="HY1184" s="204"/>
      <c r="HZ1184" s="204"/>
      <c r="IA1184" s="204"/>
      <c r="IB1184" s="204"/>
      <c r="IC1184" s="204"/>
      <c r="ID1184" s="204"/>
      <c r="IE1184" s="204"/>
      <c r="IF1184" s="204"/>
      <c r="IG1184" s="204"/>
      <c r="IH1184" s="204"/>
      <c r="II1184" s="204"/>
      <c r="IJ1184" s="204"/>
      <c r="IK1184" s="204"/>
      <c r="IL1184" s="204"/>
      <c r="IM1184" s="204"/>
      <c r="IN1184" s="204"/>
      <c r="IO1184" s="204"/>
      <c r="IP1184" s="204"/>
      <c r="IQ1184" s="204"/>
      <c r="IR1184" s="204"/>
      <c r="IS1184" s="204"/>
      <c r="IT1184" s="204"/>
      <c r="IU1184" s="204"/>
      <c r="IV1184" s="204"/>
      <c r="IW1184" s="204"/>
      <c r="IX1184" s="204"/>
      <c r="IY1184" s="204"/>
      <c r="IZ1184" s="204"/>
    </row>
    <row r="1185" spans="1:260" ht="29.25" x14ac:dyDescent="0.25">
      <c r="A1185" s="204">
        <v>1</v>
      </c>
      <c r="B1185" s="204">
        <v>1</v>
      </c>
      <c r="E1185" s="588" t="s">
        <v>355</v>
      </c>
      <c r="F1185" s="160"/>
      <c r="G1185" s="2192"/>
      <c r="H1185" s="1881"/>
      <c r="I1185" s="2003"/>
      <c r="J1185" s="2003">
        <f t="shared" si="279"/>
        <v>60</v>
      </c>
      <c r="K1185" s="2003" t="e">
        <f t="shared" si="277"/>
        <v>#DIV/0!</v>
      </c>
      <c r="L1185" s="2635"/>
      <c r="M1185" s="2635"/>
      <c r="N1185" s="2003"/>
      <c r="O1185" s="2003"/>
      <c r="P1185" s="2003"/>
      <c r="Q1185" s="2003"/>
      <c r="R1185" s="2003"/>
      <c r="S1185" s="1883"/>
      <c r="T1185" s="2636"/>
      <c r="U1185" s="2636"/>
      <c r="V1185" s="2636"/>
      <c r="W1185" s="2636"/>
      <c r="X1185" s="2636">
        <f t="shared" ref="X1185:AE1185" si="284">X1114+X1027</f>
        <v>0</v>
      </c>
      <c r="Y1185" s="2636">
        <f t="shared" si="284"/>
        <v>84.326399999999992</v>
      </c>
      <c r="Z1185" s="2637">
        <f t="shared" si="284"/>
        <v>0</v>
      </c>
      <c r="AA1185" s="2636">
        <f t="shared" si="284"/>
        <v>0</v>
      </c>
      <c r="AB1185" s="2636">
        <f t="shared" si="284"/>
        <v>0</v>
      </c>
      <c r="AC1185" s="2636">
        <f t="shared" si="284"/>
        <v>0</v>
      </c>
      <c r="AD1185" s="2636">
        <f t="shared" si="284"/>
        <v>0</v>
      </c>
      <c r="AE1185" s="2636">
        <f t="shared" si="284"/>
        <v>84.326399999999992</v>
      </c>
      <c r="AF1185" s="904"/>
      <c r="AG1185" s="905"/>
      <c r="AH1185" s="204"/>
      <c r="AI1185" s="204"/>
      <c r="AJ1185" s="204"/>
      <c r="AK1185" s="204"/>
      <c r="AL1185" s="204"/>
      <c r="AM1185" s="204"/>
      <c r="AN1185" s="204"/>
      <c r="AO1185" s="204"/>
      <c r="AP1185" s="204"/>
      <c r="AQ1185" s="204"/>
      <c r="AR1185" s="204"/>
      <c r="AS1185" s="204"/>
      <c r="AT1185" s="204"/>
      <c r="AU1185" s="204"/>
      <c r="AV1185" s="204"/>
      <c r="AW1185" s="204"/>
      <c r="AX1185" s="204"/>
      <c r="AY1185" s="204"/>
      <c r="AZ1185" s="204"/>
      <c r="BA1185" s="204"/>
      <c r="BB1185" s="204"/>
      <c r="BC1185" s="204"/>
      <c r="BD1185" s="204"/>
      <c r="BE1185" s="204"/>
      <c r="BF1185" s="204"/>
      <c r="BG1185" s="204"/>
      <c r="BH1185" s="204"/>
      <c r="BI1185" s="204"/>
      <c r="BJ1185" s="204"/>
      <c r="BK1185" s="204"/>
      <c r="BL1185" s="204"/>
      <c r="BM1185" s="204"/>
      <c r="BN1185" s="204"/>
      <c r="BO1185" s="204"/>
      <c r="BP1185" s="204"/>
      <c r="BQ1185" s="204"/>
      <c r="BR1185" s="204"/>
      <c r="BS1185" s="204"/>
      <c r="BT1185" s="204"/>
      <c r="BU1185" s="204"/>
      <c r="BV1185" s="204"/>
      <c r="BW1185" s="204"/>
      <c r="BX1185" s="204"/>
      <c r="BY1185" s="204"/>
      <c r="BZ1185" s="204"/>
      <c r="CA1185" s="204"/>
      <c r="CB1185" s="204"/>
      <c r="CC1185" s="204"/>
      <c r="CD1185" s="204"/>
      <c r="CE1185" s="204"/>
      <c r="CF1185" s="204"/>
      <c r="CG1185" s="204"/>
      <c r="CH1185" s="204"/>
      <c r="CI1185" s="204"/>
      <c r="CJ1185" s="204"/>
      <c r="CK1185" s="204"/>
      <c r="CL1185" s="204"/>
      <c r="CM1185" s="204"/>
      <c r="CN1185" s="204"/>
      <c r="CO1185" s="204"/>
      <c r="CP1185" s="204"/>
      <c r="CQ1185" s="204"/>
      <c r="CR1185" s="204"/>
      <c r="CS1185" s="204"/>
      <c r="CT1185" s="204"/>
      <c r="CU1185" s="204"/>
      <c r="CV1185" s="204"/>
      <c r="CW1185" s="204"/>
      <c r="CX1185" s="204"/>
      <c r="CY1185" s="204"/>
      <c r="CZ1185" s="204"/>
      <c r="DA1185" s="204"/>
      <c r="DB1185" s="204"/>
      <c r="DC1185" s="204"/>
      <c r="DD1185" s="204"/>
      <c r="DE1185" s="204"/>
      <c r="DF1185" s="204"/>
      <c r="DG1185" s="204"/>
      <c r="DH1185" s="204"/>
      <c r="DI1185" s="204"/>
      <c r="DJ1185" s="204"/>
      <c r="DK1185" s="204"/>
      <c r="DL1185" s="204"/>
      <c r="DM1185" s="204"/>
      <c r="DN1185" s="204"/>
      <c r="DO1185" s="204"/>
      <c r="DP1185" s="204"/>
      <c r="DQ1185" s="204"/>
      <c r="DR1185" s="204"/>
      <c r="DS1185" s="204"/>
      <c r="DT1185" s="204"/>
      <c r="DU1185" s="204"/>
      <c r="DV1185" s="204"/>
      <c r="DW1185" s="204"/>
      <c r="DX1185" s="204"/>
      <c r="DY1185" s="204"/>
      <c r="DZ1185" s="204"/>
      <c r="EA1185" s="204"/>
      <c r="EB1185" s="204"/>
      <c r="EC1185" s="204"/>
      <c r="ED1185" s="204"/>
      <c r="EE1185" s="204"/>
      <c r="EF1185" s="204"/>
      <c r="EG1185" s="204"/>
      <c r="EH1185" s="204"/>
      <c r="EI1185" s="204"/>
      <c r="EJ1185" s="204"/>
      <c r="EK1185" s="204"/>
      <c r="EL1185" s="204"/>
      <c r="EM1185" s="204"/>
      <c r="EN1185" s="204"/>
      <c r="EO1185" s="204"/>
      <c r="EP1185" s="204"/>
      <c r="EQ1185" s="204"/>
      <c r="ER1185" s="204"/>
      <c r="ES1185" s="204"/>
      <c r="ET1185" s="204"/>
      <c r="EU1185" s="204"/>
      <c r="EV1185" s="204"/>
      <c r="EW1185" s="204"/>
      <c r="EX1185" s="204"/>
      <c r="EY1185" s="204"/>
      <c r="EZ1185" s="204"/>
      <c r="FA1185" s="204"/>
      <c r="FB1185" s="204"/>
      <c r="FC1185" s="204"/>
      <c r="FD1185" s="204"/>
      <c r="FE1185" s="204"/>
      <c r="FF1185" s="204"/>
      <c r="FG1185" s="204"/>
      <c r="FH1185" s="204"/>
      <c r="FI1185" s="204"/>
      <c r="FJ1185" s="204"/>
      <c r="FK1185" s="204"/>
      <c r="FL1185" s="204"/>
      <c r="FM1185" s="204"/>
      <c r="FN1185" s="204"/>
      <c r="FO1185" s="204"/>
      <c r="FP1185" s="204"/>
      <c r="FQ1185" s="204"/>
      <c r="FR1185" s="204"/>
      <c r="FS1185" s="204"/>
      <c r="FT1185" s="204"/>
      <c r="FU1185" s="204"/>
      <c r="FV1185" s="204"/>
      <c r="FW1185" s="204"/>
      <c r="FX1185" s="204"/>
      <c r="FY1185" s="204"/>
      <c r="FZ1185" s="204"/>
      <c r="GA1185" s="204"/>
      <c r="GB1185" s="204"/>
      <c r="GC1185" s="204"/>
      <c r="GD1185" s="204"/>
      <c r="GE1185" s="204"/>
      <c r="GF1185" s="204"/>
      <c r="GG1185" s="204"/>
      <c r="GH1185" s="204"/>
      <c r="GI1185" s="204"/>
      <c r="GJ1185" s="204"/>
      <c r="GK1185" s="204"/>
      <c r="GL1185" s="204"/>
      <c r="GM1185" s="204"/>
      <c r="GN1185" s="204"/>
      <c r="GO1185" s="204"/>
      <c r="GP1185" s="204"/>
      <c r="GQ1185" s="204"/>
      <c r="GR1185" s="204"/>
      <c r="GS1185" s="204"/>
      <c r="GT1185" s="204"/>
      <c r="GU1185" s="204"/>
      <c r="GV1185" s="204"/>
      <c r="GW1185" s="204"/>
      <c r="GX1185" s="204"/>
      <c r="GY1185" s="204"/>
      <c r="GZ1185" s="204"/>
      <c r="HA1185" s="204"/>
      <c r="HB1185" s="204"/>
      <c r="HC1185" s="204"/>
      <c r="HD1185" s="204"/>
      <c r="HE1185" s="204"/>
      <c r="HF1185" s="204"/>
      <c r="HG1185" s="204"/>
      <c r="HH1185" s="204"/>
      <c r="HI1185" s="204"/>
      <c r="HJ1185" s="204"/>
      <c r="HK1185" s="204"/>
      <c r="HL1185" s="204"/>
      <c r="HM1185" s="204"/>
      <c r="HN1185" s="204"/>
      <c r="HO1185" s="204"/>
      <c r="HP1185" s="204"/>
      <c r="HQ1185" s="204"/>
      <c r="HR1185" s="204"/>
      <c r="HS1185" s="204"/>
      <c r="HT1185" s="204"/>
      <c r="HU1185" s="204"/>
      <c r="HV1185" s="204"/>
      <c r="HW1185" s="204"/>
      <c r="HX1185" s="204"/>
      <c r="HY1185" s="204"/>
      <c r="HZ1185" s="204"/>
      <c r="IA1185" s="204"/>
      <c r="IB1185" s="204"/>
      <c r="IC1185" s="204"/>
      <c r="ID1185" s="204"/>
      <c r="IE1185" s="204"/>
      <c r="IF1185" s="204"/>
      <c r="IG1185" s="204"/>
      <c r="IH1185" s="204"/>
      <c r="II1185" s="204"/>
      <c r="IJ1185" s="204"/>
      <c r="IK1185" s="204"/>
      <c r="IL1185" s="204"/>
      <c r="IM1185" s="204"/>
      <c r="IN1185" s="204"/>
      <c r="IO1185" s="204"/>
      <c r="IP1185" s="204"/>
      <c r="IQ1185" s="204"/>
      <c r="IR1185" s="204"/>
      <c r="IS1185" s="204"/>
      <c r="IT1185" s="204"/>
      <c r="IU1185" s="204"/>
      <c r="IV1185" s="204"/>
      <c r="IW1185" s="204"/>
      <c r="IX1185" s="204"/>
      <c r="IY1185" s="204"/>
      <c r="IZ1185" s="204"/>
    </row>
    <row r="1186" spans="1:260" x14ac:dyDescent="0.25">
      <c r="A1186" s="204">
        <v>1</v>
      </c>
      <c r="B1186" s="204">
        <v>1</v>
      </c>
      <c r="E1186" s="589" t="s">
        <v>134</v>
      </c>
      <c r="F1186" s="160"/>
      <c r="G1186" s="2192"/>
      <c r="H1186" s="1881"/>
      <c r="I1186" s="2003"/>
      <c r="J1186" s="2003">
        <f t="shared" si="279"/>
        <v>679.29857142857134</v>
      </c>
      <c r="K1186" s="2003" t="e">
        <f t="shared" si="277"/>
        <v>#DIV/0!</v>
      </c>
      <c r="L1186" s="2635"/>
      <c r="M1186" s="2635"/>
      <c r="N1186" s="2003"/>
      <c r="O1186" s="2003"/>
      <c r="P1186" s="2003"/>
      <c r="Q1186" s="2003"/>
      <c r="R1186" s="2003"/>
      <c r="S1186" s="1883"/>
      <c r="T1186" s="2636"/>
      <c r="U1186" s="2636"/>
      <c r="V1186" s="2636"/>
      <c r="W1186" s="2636"/>
      <c r="X1186" s="2636">
        <f t="shared" ref="X1186:AE1186" si="285">X1115+X1028</f>
        <v>0</v>
      </c>
      <c r="Y1186" s="2636">
        <f t="shared" si="285"/>
        <v>495.25338999999991</v>
      </c>
      <c r="Z1186" s="2637">
        <f t="shared" si="285"/>
        <v>0</v>
      </c>
      <c r="AA1186" s="2636">
        <f t="shared" si="285"/>
        <v>0</v>
      </c>
      <c r="AB1186" s="2636">
        <f t="shared" si="285"/>
        <v>38.038460000000001</v>
      </c>
      <c r="AC1186" s="2636">
        <f t="shared" si="285"/>
        <v>0</v>
      </c>
      <c r="AD1186" s="2636">
        <f t="shared" si="285"/>
        <v>0</v>
      </c>
      <c r="AE1186" s="2636">
        <f t="shared" si="285"/>
        <v>495.25338999999991</v>
      </c>
      <c r="AF1186" s="904"/>
      <c r="AG1186" s="905"/>
      <c r="AH1186" s="204"/>
      <c r="AI1186" s="204"/>
      <c r="AJ1186" s="204"/>
      <c r="AK1186" s="204"/>
      <c r="AL1186" s="204"/>
      <c r="AM1186" s="204"/>
      <c r="AN1186" s="204"/>
      <c r="AO1186" s="204"/>
      <c r="AP1186" s="204"/>
      <c r="AQ1186" s="204"/>
      <c r="AR1186" s="204"/>
      <c r="AS1186" s="204"/>
      <c r="AT1186" s="204"/>
      <c r="AU1186" s="204"/>
      <c r="AV1186" s="204"/>
      <c r="AW1186" s="204"/>
      <c r="AX1186" s="204"/>
      <c r="AY1186" s="204"/>
      <c r="AZ1186" s="204"/>
      <c r="BA1186" s="204"/>
      <c r="BB1186" s="204"/>
      <c r="BC1186" s="204"/>
      <c r="BD1186" s="204"/>
      <c r="BE1186" s="204"/>
      <c r="BF1186" s="204"/>
      <c r="BG1186" s="204"/>
      <c r="BH1186" s="204"/>
      <c r="BI1186" s="204"/>
      <c r="BJ1186" s="204"/>
      <c r="BK1186" s="204"/>
      <c r="BL1186" s="204"/>
      <c r="BM1186" s="204"/>
      <c r="BN1186" s="204"/>
      <c r="BO1186" s="204"/>
      <c r="BP1186" s="204"/>
      <c r="BQ1186" s="204"/>
      <c r="BR1186" s="204"/>
      <c r="BS1186" s="204"/>
      <c r="BT1186" s="204"/>
      <c r="BU1186" s="204"/>
      <c r="BV1186" s="204"/>
      <c r="BW1186" s="204"/>
      <c r="BX1186" s="204"/>
      <c r="BY1186" s="204"/>
      <c r="BZ1186" s="204"/>
      <c r="CA1186" s="204"/>
      <c r="CB1186" s="204"/>
      <c r="CC1186" s="204"/>
      <c r="CD1186" s="204"/>
      <c r="CE1186" s="204"/>
      <c r="CF1186" s="204"/>
      <c r="CG1186" s="204"/>
      <c r="CH1186" s="204"/>
      <c r="CI1186" s="204"/>
      <c r="CJ1186" s="204"/>
      <c r="CK1186" s="204"/>
      <c r="CL1186" s="204"/>
      <c r="CM1186" s="204"/>
      <c r="CN1186" s="204"/>
      <c r="CO1186" s="204"/>
      <c r="CP1186" s="204"/>
      <c r="CQ1186" s="204"/>
      <c r="CR1186" s="204"/>
      <c r="CS1186" s="204"/>
      <c r="CT1186" s="204"/>
      <c r="CU1186" s="204"/>
      <c r="CV1186" s="204"/>
      <c r="CW1186" s="204"/>
      <c r="CX1186" s="204"/>
      <c r="CY1186" s="204"/>
      <c r="CZ1186" s="204"/>
      <c r="DA1186" s="204"/>
      <c r="DB1186" s="204"/>
      <c r="DC1186" s="204"/>
      <c r="DD1186" s="204"/>
      <c r="DE1186" s="204"/>
      <c r="DF1186" s="204"/>
      <c r="DG1186" s="204"/>
      <c r="DH1186" s="204"/>
      <c r="DI1186" s="204"/>
      <c r="DJ1186" s="204"/>
      <c r="DK1186" s="204"/>
      <c r="DL1186" s="204"/>
      <c r="DM1186" s="204"/>
      <c r="DN1186" s="204"/>
      <c r="DO1186" s="204"/>
      <c r="DP1186" s="204"/>
      <c r="DQ1186" s="204"/>
      <c r="DR1186" s="204"/>
      <c r="DS1186" s="204"/>
      <c r="DT1186" s="204"/>
      <c r="DU1186" s="204"/>
      <c r="DV1186" s="204"/>
      <c r="DW1186" s="204"/>
      <c r="DX1186" s="204"/>
      <c r="DY1186" s="204"/>
      <c r="DZ1186" s="204"/>
      <c r="EA1186" s="204"/>
      <c r="EB1186" s="204"/>
      <c r="EC1186" s="204"/>
      <c r="ED1186" s="204"/>
      <c r="EE1186" s="204"/>
      <c r="EF1186" s="204"/>
      <c r="EG1186" s="204"/>
      <c r="EH1186" s="204"/>
      <c r="EI1186" s="204"/>
      <c r="EJ1186" s="204"/>
      <c r="EK1186" s="204"/>
      <c r="EL1186" s="204"/>
      <c r="EM1186" s="204"/>
      <c r="EN1186" s="204"/>
      <c r="EO1186" s="204"/>
      <c r="EP1186" s="204"/>
      <c r="EQ1186" s="204"/>
      <c r="ER1186" s="204"/>
      <c r="ES1186" s="204"/>
      <c r="ET1186" s="204"/>
      <c r="EU1186" s="204"/>
      <c r="EV1186" s="204"/>
      <c r="EW1186" s="204"/>
      <c r="EX1186" s="204"/>
      <c r="EY1186" s="204"/>
      <c r="EZ1186" s="204"/>
      <c r="FA1186" s="204"/>
      <c r="FB1186" s="204"/>
      <c r="FC1186" s="204"/>
      <c r="FD1186" s="204"/>
      <c r="FE1186" s="204"/>
      <c r="FF1186" s="204"/>
      <c r="FG1186" s="204"/>
      <c r="FH1186" s="204"/>
      <c r="FI1186" s="204"/>
      <c r="FJ1186" s="204"/>
      <c r="FK1186" s="204"/>
      <c r="FL1186" s="204"/>
      <c r="FM1186" s="204"/>
      <c r="FN1186" s="204"/>
      <c r="FO1186" s="204"/>
      <c r="FP1186" s="204"/>
      <c r="FQ1186" s="204"/>
      <c r="FR1186" s="204"/>
      <c r="FS1186" s="204"/>
      <c r="FT1186" s="204"/>
      <c r="FU1186" s="204"/>
      <c r="FV1186" s="204"/>
      <c r="FW1186" s="204"/>
      <c r="FX1186" s="204"/>
      <c r="FY1186" s="204"/>
      <c r="FZ1186" s="204"/>
      <c r="GA1186" s="204"/>
      <c r="GB1186" s="204"/>
      <c r="GC1186" s="204"/>
      <c r="GD1186" s="204"/>
      <c r="GE1186" s="204"/>
      <c r="GF1186" s="204"/>
      <c r="GG1186" s="204"/>
      <c r="GH1186" s="204"/>
      <c r="GI1186" s="204"/>
      <c r="GJ1186" s="204"/>
      <c r="GK1186" s="204"/>
      <c r="GL1186" s="204"/>
      <c r="GM1186" s="204"/>
      <c r="GN1186" s="204"/>
      <c r="GO1186" s="204"/>
      <c r="GP1186" s="204"/>
      <c r="GQ1186" s="204"/>
      <c r="GR1186" s="204"/>
      <c r="GS1186" s="204"/>
      <c r="GT1186" s="204"/>
      <c r="GU1186" s="204"/>
      <c r="GV1186" s="204"/>
      <c r="GW1186" s="204"/>
      <c r="GX1186" s="204"/>
      <c r="GY1186" s="204"/>
      <c r="GZ1186" s="204"/>
      <c r="HA1186" s="204"/>
      <c r="HB1186" s="204"/>
      <c r="HC1186" s="204"/>
      <c r="HD1186" s="204"/>
      <c r="HE1186" s="204"/>
      <c r="HF1186" s="204"/>
      <c r="HG1186" s="204"/>
      <c r="HH1186" s="204"/>
      <c r="HI1186" s="204"/>
      <c r="HJ1186" s="204"/>
      <c r="HK1186" s="204"/>
      <c r="HL1186" s="204"/>
      <c r="HM1186" s="204"/>
      <c r="HN1186" s="204"/>
      <c r="HO1186" s="204"/>
      <c r="HP1186" s="204"/>
      <c r="HQ1186" s="204"/>
      <c r="HR1186" s="204"/>
      <c r="HS1186" s="204"/>
      <c r="HT1186" s="204"/>
      <c r="HU1186" s="204"/>
      <c r="HV1186" s="204"/>
      <c r="HW1186" s="204"/>
      <c r="HX1186" s="204"/>
      <c r="HY1186" s="204"/>
      <c r="HZ1186" s="204"/>
      <c r="IA1186" s="204"/>
      <c r="IB1186" s="204"/>
      <c r="IC1186" s="204"/>
      <c r="ID1186" s="204"/>
      <c r="IE1186" s="204"/>
      <c r="IF1186" s="204"/>
      <c r="IG1186" s="204"/>
      <c r="IH1186" s="204"/>
      <c r="II1186" s="204"/>
      <c r="IJ1186" s="204"/>
      <c r="IK1186" s="204"/>
      <c r="IL1186" s="204"/>
      <c r="IM1186" s="204"/>
      <c r="IN1186" s="204"/>
      <c r="IO1186" s="204"/>
      <c r="IP1186" s="204"/>
      <c r="IQ1186" s="204"/>
      <c r="IR1186" s="204"/>
      <c r="IS1186" s="204"/>
      <c r="IT1186" s="204"/>
      <c r="IU1186" s="204"/>
      <c r="IV1186" s="204"/>
      <c r="IW1186" s="204"/>
      <c r="IX1186" s="204"/>
      <c r="IY1186" s="204"/>
      <c r="IZ1186" s="204"/>
    </row>
    <row r="1187" spans="1:260" x14ac:dyDescent="0.25">
      <c r="A1187" s="204">
        <v>1</v>
      </c>
      <c r="B1187" s="204">
        <v>1</v>
      </c>
      <c r="E1187" s="275" t="s">
        <v>76</v>
      </c>
      <c r="F1187" s="275"/>
      <c r="G1187" s="275"/>
      <c r="H1187" s="1881"/>
      <c r="I1187" s="2003"/>
      <c r="J1187" s="2003">
        <f>SUM(J1034)</f>
        <v>0</v>
      </c>
      <c r="K1187" s="2003" t="e">
        <f t="shared" si="277"/>
        <v>#DIV/0!</v>
      </c>
      <c r="L1187" s="2635" t="e">
        <f>N1187/H1187</f>
        <v>#DIV/0!</v>
      </c>
      <c r="M1187" s="2635" t="e">
        <f>P1187/J1187</f>
        <v>#DIV/0!</v>
      </c>
      <c r="N1187" s="2003">
        <f>SUM(N1034)</f>
        <v>0</v>
      </c>
      <c r="O1187" s="2003">
        <f>SUM(O1034)</f>
        <v>0</v>
      </c>
      <c r="P1187" s="2003">
        <f>SUM(P1034)</f>
        <v>0</v>
      </c>
      <c r="Q1187" s="2003" t="e">
        <f>P1187/O1187*100</f>
        <v>#DIV/0!</v>
      </c>
      <c r="R1187" s="2003">
        <f>SUM(R1034)</f>
        <v>0</v>
      </c>
      <c r="S1187" s="1883" t="e">
        <f>P1187/$E$3*12/R1187</f>
        <v>#DIV/0!</v>
      </c>
      <c r="T1187" s="2636"/>
      <c r="U1187" s="2636"/>
      <c r="V1187" s="2636"/>
      <c r="W1187" s="2636"/>
      <c r="X1187" s="2636">
        <f t="shared" ref="X1187:AE1187" si="286">SUM(X1034)</f>
        <v>0</v>
      </c>
      <c r="Y1187" s="2636">
        <f t="shared" si="286"/>
        <v>0</v>
      </c>
      <c r="Z1187" s="2637">
        <f t="shared" si="286"/>
        <v>0</v>
      </c>
      <c r="AA1187" s="2636">
        <f t="shared" si="286"/>
        <v>0</v>
      </c>
      <c r="AB1187" s="2636">
        <f t="shared" si="286"/>
        <v>0</v>
      </c>
      <c r="AC1187" s="2636">
        <f t="shared" si="286"/>
        <v>0</v>
      </c>
      <c r="AD1187" s="2636">
        <f t="shared" si="286"/>
        <v>0</v>
      </c>
      <c r="AE1187" s="2636">
        <f t="shared" si="286"/>
        <v>0</v>
      </c>
      <c r="AF1187" s="904"/>
      <c r="AG1187" s="905"/>
      <c r="AH1187" s="204"/>
      <c r="AI1187" s="204"/>
      <c r="AJ1187" s="204"/>
      <c r="AK1187" s="204"/>
      <c r="AL1187" s="204"/>
      <c r="AM1187" s="204"/>
      <c r="AN1187" s="204"/>
      <c r="AO1187" s="204"/>
      <c r="AP1187" s="204"/>
      <c r="AQ1187" s="204"/>
      <c r="AR1187" s="204"/>
      <c r="AS1187" s="204"/>
      <c r="AT1187" s="204"/>
      <c r="AU1187" s="204"/>
      <c r="AV1187" s="204"/>
      <c r="AW1187" s="204"/>
      <c r="AX1187" s="204"/>
      <c r="AY1187" s="204"/>
      <c r="AZ1187" s="204"/>
      <c r="BA1187" s="204"/>
      <c r="BB1187" s="204"/>
      <c r="BC1187" s="204"/>
      <c r="BD1187" s="204"/>
      <c r="BE1187" s="204"/>
      <c r="BF1187" s="204"/>
      <c r="BG1187" s="204"/>
      <c r="BH1187" s="204"/>
      <c r="BI1187" s="204"/>
      <c r="BJ1187" s="204"/>
      <c r="BK1187" s="204"/>
      <c r="BL1187" s="204"/>
      <c r="BM1187" s="204"/>
      <c r="BN1187" s="204"/>
      <c r="BO1187" s="204"/>
      <c r="BP1187" s="204"/>
      <c r="BQ1187" s="204"/>
      <c r="BR1187" s="204"/>
      <c r="BS1187" s="204"/>
      <c r="BT1187" s="204"/>
      <c r="BU1187" s="204"/>
      <c r="BV1187" s="204"/>
      <c r="BW1187" s="204"/>
      <c r="BX1187" s="204"/>
      <c r="BY1187" s="204"/>
      <c r="BZ1187" s="204"/>
      <c r="CA1187" s="204"/>
      <c r="CB1187" s="204"/>
      <c r="CC1187" s="204"/>
      <c r="CD1187" s="204"/>
      <c r="CE1187" s="204"/>
      <c r="CF1187" s="204"/>
      <c r="CG1187" s="204"/>
      <c r="CH1187" s="204"/>
      <c r="CI1187" s="204"/>
      <c r="CJ1187" s="204"/>
      <c r="CK1187" s="204"/>
      <c r="CL1187" s="204"/>
      <c r="CM1187" s="204"/>
      <c r="CN1187" s="204"/>
      <c r="CO1187" s="204"/>
      <c r="CP1187" s="204"/>
      <c r="CQ1187" s="204"/>
      <c r="CR1187" s="204"/>
      <c r="CS1187" s="204"/>
      <c r="CT1187" s="204"/>
      <c r="CU1187" s="204"/>
      <c r="CV1187" s="204"/>
      <c r="CW1187" s="204"/>
      <c r="CX1187" s="204"/>
      <c r="CY1187" s="204"/>
      <c r="CZ1187" s="204"/>
      <c r="DA1187" s="204"/>
      <c r="DB1187" s="204"/>
      <c r="DC1187" s="204"/>
      <c r="DD1187" s="204"/>
      <c r="DE1187" s="204"/>
      <c r="DF1187" s="204"/>
      <c r="DG1187" s="204"/>
      <c r="DH1187" s="204"/>
      <c r="DI1187" s="204"/>
      <c r="DJ1187" s="204"/>
      <c r="DK1187" s="204"/>
      <c r="DL1187" s="204"/>
      <c r="DM1187" s="204"/>
      <c r="DN1187" s="204"/>
      <c r="DO1187" s="204"/>
      <c r="DP1187" s="204"/>
      <c r="DQ1187" s="204"/>
      <c r="DR1187" s="204"/>
      <c r="DS1187" s="204"/>
      <c r="DT1187" s="204"/>
      <c r="DU1187" s="204"/>
      <c r="DV1187" s="204"/>
      <c r="DW1187" s="204"/>
      <c r="DX1187" s="204"/>
      <c r="DY1187" s="204"/>
      <c r="DZ1187" s="204"/>
      <c r="EA1187" s="204"/>
      <c r="EB1187" s="204"/>
      <c r="EC1187" s="204"/>
      <c r="ED1187" s="204"/>
      <c r="EE1187" s="204"/>
      <c r="EF1187" s="204"/>
      <c r="EG1187" s="204"/>
      <c r="EH1187" s="204"/>
      <c r="EI1187" s="204"/>
      <c r="EJ1187" s="204"/>
      <c r="EK1187" s="204"/>
      <c r="EL1187" s="204"/>
      <c r="EM1187" s="204"/>
      <c r="EN1187" s="204"/>
      <c r="EO1187" s="204"/>
      <c r="EP1187" s="204"/>
      <c r="EQ1187" s="204"/>
      <c r="ER1187" s="204"/>
      <c r="ES1187" s="204"/>
      <c r="ET1187" s="204"/>
      <c r="EU1187" s="204"/>
      <c r="EV1187" s="204"/>
      <c r="EW1187" s="204"/>
      <c r="EX1187" s="204"/>
      <c r="EY1187" s="204"/>
      <c r="EZ1187" s="204"/>
      <c r="FA1187" s="204"/>
      <c r="FB1187" s="204"/>
      <c r="FC1187" s="204"/>
      <c r="FD1187" s="204"/>
      <c r="FE1187" s="204"/>
      <c r="FF1187" s="204"/>
      <c r="FG1187" s="204"/>
      <c r="FH1187" s="204"/>
      <c r="FI1187" s="204"/>
      <c r="FJ1187" s="204"/>
      <c r="FK1187" s="204"/>
      <c r="FL1187" s="204"/>
      <c r="FM1187" s="204"/>
      <c r="FN1187" s="204"/>
      <c r="FO1187" s="204"/>
      <c r="FP1187" s="204"/>
      <c r="FQ1187" s="204"/>
      <c r="FR1187" s="204"/>
      <c r="FS1187" s="204"/>
      <c r="FT1187" s="204"/>
      <c r="FU1187" s="204"/>
      <c r="FV1187" s="204"/>
      <c r="FW1187" s="204"/>
      <c r="FX1187" s="204"/>
      <c r="FY1187" s="204"/>
      <c r="FZ1187" s="204"/>
      <c r="GA1187" s="204"/>
      <c r="GB1187" s="204"/>
      <c r="GC1187" s="204"/>
      <c r="GD1187" s="204"/>
      <c r="GE1187" s="204"/>
      <c r="GF1187" s="204"/>
      <c r="GG1187" s="204"/>
      <c r="GH1187" s="204"/>
      <c r="GI1187" s="204"/>
      <c r="GJ1187" s="204"/>
      <c r="GK1187" s="204"/>
      <c r="GL1187" s="204"/>
      <c r="GM1187" s="204"/>
      <c r="GN1187" s="204"/>
      <c r="GO1187" s="204"/>
      <c r="GP1187" s="204"/>
      <c r="GQ1187" s="204"/>
      <c r="GR1187" s="204"/>
      <c r="GS1187" s="204"/>
      <c r="GT1187" s="204"/>
      <c r="GU1187" s="204"/>
      <c r="GV1187" s="204"/>
      <c r="GW1187" s="204"/>
      <c r="GX1187" s="204"/>
      <c r="GY1187" s="204"/>
      <c r="GZ1187" s="204"/>
      <c r="HA1187" s="204"/>
      <c r="HB1187" s="204"/>
      <c r="HC1187" s="204"/>
      <c r="HD1187" s="204"/>
      <c r="HE1187" s="204"/>
      <c r="HF1187" s="204"/>
      <c r="HG1187" s="204"/>
      <c r="HH1187" s="204"/>
      <c r="HI1187" s="204"/>
      <c r="HJ1187" s="204"/>
      <c r="HK1187" s="204"/>
      <c r="HL1187" s="204"/>
      <c r="HM1187" s="204"/>
      <c r="HN1187" s="204"/>
      <c r="HO1187" s="204"/>
      <c r="HP1187" s="204"/>
      <c r="HQ1187" s="204"/>
      <c r="HR1187" s="204"/>
      <c r="HS1187" s="204"/>
      <c r="HT1187" s="204"/>
      <c r="HU1187" s="204"/>
      <c r="HV1187" s="204"/>
      <c r="HW1187" s="204"/>
      <c r="HX1187" s="204"/>
      <c r="HY1187" s="204"/>
      <c r="HZ1187" s="204"/>
      <c r="IA1187" s="204"/>
      <c r="IB1187" s="204"/>
      <c r="IC1187" s="204"/>
      <c r="ID1187" s="204"/>
      <c r="IE1187" s="204"/>
      <c r="IF1187" s="204"/>
      <c r="IG1187" s="204"/>
      <c r="IH1187" s="204"/>
      <c r="II1187" s="204"/>
      <c r="IJ1187" s="204"/>
      <c r="IK1187" s="204"/>
      <c r="IL1187" s="204"/>
      <c r="IM1187" s="204"/>
      <c r="IN1187" s="204"/>
      <c r="IO1187" s="204"/>
      <c r="IP1187" s="204"/>
      <c r="IQ1187" s="204"/>
      <c r="IR1187" s="204"/>
      <c r="IS1187" s="204"/>
      <c r="IT1187" s="204"/>
      <c r="IU1187" s="204"/>
      <c r="IV1187" s="204"/>
      <c r="IW1187" s="204"/>
      <c r="IX1187" s="204"/>
      <c r="IY1187" s="204"/>
      <c r="IZ1187" s="204"/>
    </row>
    <row r="1188" spans="1:260" x14ac:dyDescent="0.25">
      <c r="A1188" s="204">
        <v>1</v>
      </c>
      <c r="B1188" s="204">
        <v>1</v>
      </c>
      <c r="E1188" s="2642" t="s">
        <v>16</v>
      </c>
      <c r="F1188" s="2642"/>
      <c r="G1188" s="2642"/>
      <c r="H1188" s="1888"/>
      <c r="I1188" s="2639"/>
      <c r="J1188" s="2639">
        <f>SUM(J1121,J1038)</f>
        <v>4</v>
      </c>
      <c r="K1188" s="2003" t="e">
        <f t="shared" si="277"/>
        <v>#DIV/0!</v>
      </c>
      <c r="L1188" s="2635" t="e">
        <f>N1188/H1188</f>
        <v>#DIV/0!</v>
      </c>
      <c r="M1188" s="2635">
        <f>P1188/J1188</f>
        <v>8</v>
      </c>
      <c r="N1188" s="2639">
        <f>SUM(N1121,N1038)</f>
        <v>0</v>
      </c>
      <c r="O1188" s="2639">
        <f>SUM(O1121,O1038)</f>
        <v>0</v>
      </c>
      <c r="P1188" s="2639">
        <f>SUM(P1121,P1038)</f>
        <v>32</v>
      </c>
      <c r="Q1188" s="2639" t="e">
        <f>P1188/O1188*100</f>
        <v>#DIV/0!</v>
      </c>
      <c r="R1188" s="2639">
        <f>SUM(R1121,R1038)</f>
        <v>0</v>
      </c>
      <c r="S1188" s="1883" t="e">
        <f>P1188/$E$3*12/R1188</f>
        <v>#DIV/0!</v>
      </c>
      <c r="T1188" s="2643"/>
      <c r="U1188" s="2643"/>
      <c r="V1188" s="2643"/>
      <c r="W1188" s="2643"/>
      <c r="X1188" s="2636">
        <f t="shared" ref="X1188:AE1188" si="287">SUM(X1121,X1038)</f>
        <v>0</v>
      </c>
      <c r="Y1188" s="2643">
        <f t="shared" si="287"/>
        <v>0</v>
      </c>
      <c r="Z1188" s="2644">
        <f t="shared" si="287"/>
        <v>0</v>
      </c>
      <c r="AA1188" s="2643">
        <f t="shared" si="287"/>
        <v>0</v>
      </c>
      <c r="AB1188" s="2643">
        <f t="shared" si="287"/>
        <v>0</v>
      </c>
      <c r="AC1188" s="2643">
        <f t="shared" si="287"/>
        <v>0</v>
      </c>
      <c r="AD1188" s="2643">
        <f t="shared" si="287"/>
        <v>0</v>
      </c>
      <c r="AE1188" s="2643">
        <f t="shared" si="287"/>
        <v>0</v>
      </c>
      <c r="AF1188" s="906"/>
      <c r="AG1188" s="2645"/>
      <c r="AH1188" s="204"/>
      <c r="AI1188" s="204"/>
      <c r="AJ1188" s="204"/>
      <c r="AK1188" s="204"/>
      <c r="AL1188" s="204"/>
      <c r="AM1188" s="204"/>
      <c r="AN1188" s="204"/>
      <c r="AO1188" s="204"/>
      <c r="AP1188" s="204"/>
      <c r="AQ1188" s="204"/>
      <c r="AR1188" s="204"/>
      <c r="AS1188" s="204"/>
      <c r="AT1188" s="204"/>
      <c r="AU1188" s="204"/>
      <c r="AV1188" s="204"/>
      <c r="AW1188" s="204"/>
      <c r="AX1188" s="204"/>
      <c r="AY1188" s="204"/>
      <c r="AZ1188" s="204"/>
      <c r="BA1188" s="204"/>
      <c r="BB1188" s="204"/>
      <c r="BC1188" s="204"/>
      <c r="BD1188" s="204"/>
      <c r="BE1188" s="204"/>
      <c r="BF1188" s="204"/>
      <c r="BG1188" s="204"/>
      <c r="BH1188" s="204"/>
      <c r="BI1188" s="204"/>
      <c r="BJ1188" s="204"/>
      <c r="BK1188" s="204"/>
      <c r="BL1188" s="204"/>
      <c r="BM1188" s="204"/>
      <c r="BN1188" s="204"/>
      <c r="BO1188" s="204"/>
      <c r="BP1188" s="204"/>
      <c r="BQ1188" s="204"/>
      <c r="BR1188" s="204"/>
      <c r="BS1188" s="204"/>
      <c r="BT1188" s="204"/>
      <c r="BU1188" s="204"/>
      <c r="BV1188" s="204"/>
      <c r="BW1188" s="204"/>
      <c r="BX1188" s="204"/>
      <c r="BY1188" s="204"/>
      <c r="BZ1188" s="204"/>
      <c r="CA1188" s="204"/>
      <c r="CB1188" s="204"/>
      <c r="CC1188" s="204"/>
      <c r="CD1188" s="204"/>
      <c r="CE1188" s="204"/>
      <c r="CF1188" s="204"/>
      <c r="CG1188" s="204"/>
      <c r="CH1188" s="204"/>
      <c r="CI1188" s="204"/>
      <c r="CJ1188" s="204"/>
      <c r="CK1188" s="204"/>
      <c r="CL1188" s="204"/>
      <c r="CM1188" s="204"/>
      <c r="CN1188" s="204"/>
      <c r="CO1188" s="204"/>
      <c r="CP1188" s="204"/>
      <c r="CQ1188" s="204"/>
      <c r="CR1188" s="204"/>
      <c r="CS1188" s="204"/>
      <c r="CT1188" s="204"/>
      <c r="CU1188" s="204"/>
      <c r="CV1188" s="204"/>
      <c r="CW1188" s="204"/>
      <c r="CX1188" s="204"/>
      <c r="CY1188" s="204"/>
      <c r="CZ1188" s="204"/>
      <c r="DA1188" s="204"/>
      <c r="DB1188" s="204"/>
      <c r="DC1188" s="204"/>
      <c r="DD1188" s="204"/>
      <c r="DE1188" s="204"/>
      <c r="DF1188" s="204"/>
      <c r="DG1188" s="204"/>
      <c r="DH1188" s="204"/>
      <c r="DI1188" s="204"/>
      <c r="DJ1188" s="204"/>
      <c r="DK1188" s="204"/>
      <c r="DL1188" s="204"/>
      <c r="DM1188" s="204"/>
      <c r="DN1188" s="204"/>
      <c r="DO1188" s="204"/>
      <c r="DP1188" s="204"/>
      <c r="DQ1188" s="204"/>
      <c r="DR1188" s="204"/>
      <c r="DS1188" s="204"/>
      <c r="DT1188" s="204"/>
      <c r="DU1188" s="204"/>
      <c r="DV1188" s="204"/>
      <c r="DW1188" s="204"/>
      <c r="DX1188" s="204"/>
      <c r="DY1188" s="204"/>
      <c r="DZ1188" s="204"/>
      <c r="EA1188" s="204"/>
      <c r="EB1188" s="204"/>
      <c r="EC1188" s="204"/>
      <c r="ED1188" s="204"/>
      <c r="EE1188" s="204"/>
      <c r="EF1188" s="204"/>
      <c r="EG1188" s="204"/>
      <c r="EH1188" s="204"/>
      <c r="EI1188" s="204"/>
      <c r="EJ1188" s="204"/>
      <c r="EK1188" s="204"/>
      <c r="EL1188" s="204"/>
      <c r="EM1188" s="204"/>
      <c r="EN1188" s="204"/>
      <c r="EO1188" s="204"/>
      <c r="EP1188" s="204"/>
      <c r="EQ1188" s="204"/>
      <c r="ER1188" s="204"/>
      <c r="ES1188" s="204"/>
      <c r="ET1188" s="204"/>
      <c r="EU1188" s="204"/>
      <c r="EV1188" s="204"/>
      <c r="EW1188" s="204"/>
      <c r="EX1188" s="204"/>
      <c r="EY1188" s="204"/>
      <c r="EZ1188" s="204"/>
      <c r="FA1188" s="204"/>
      <c r="FB1188" s="204"/>
      <c r="FC1188" s="204"/>
      <c r="FD1188" s="204"/>
      <c r="FE1188" s="204"/>
      <c r="FF1188" s="204"/>
      <c r="FG1188" s="204"/>
      <c r="FH1188" s="204"/>
      <c r="FI1188" s="204"/>
      <c r="FJ1188" s="204"/>
      <c r="FK1188" s="204"/>
      <c r="FL1188" s="204"/>
      <c r="FM1188" s="204"/>
      <c r="FN1188" s="204"/>
      <c r="FO1188" s="204"/>
      <c r="FP1188" s="204"/>
      <c r="FQ1188" s="204"/>
      <c r="FR1188" s="204"/>
      <c r="FS1188" s="204"/>
      <c r="FT1188" s="204"/>
      <c r="FU1188" s="204"/>
      <c r="FV1188" s="204"/>
      <c r="FW1188" s="204"/>
      <c r="FX1188" s="204"/>
      <c r="FY1188" s="204"/>
      <c r="FZ1188" s="204"/>
      <c r="GA1188" s="204"/>
      <c r="GB1188" s="204"/>
      <c r="GC1188" s="204"/>
      <c r="GD1188" s="204"/>
      <c r="GE1188" s="204"/>
      <c r="GF1188" s="204"/>
      <c r="GG1188" s="204"/>
      <c r="GH1188" s="204"/>
      <c r="GI1188" s="204"/>
      <c r="GJ1188" s="204"/>
      <c r="GK1188" s="204"/>
      <c r="GL1188" s="204"/>
      <c r="GM1188" s="204"/>
      <c r="GN1188" s="204"/>
      <c r="GO1188" s="204"/>
      <c r="GP1188" s="204"/>
      <c r="GQ1188" s="204"/>
      <c r="GR1188" s="204"/>
      <c r="GS1188" s="204"/>
      <c r="GT1188" s="204"/>
      <c r="GU1188" s="204"/>
      <c r="GV1188" s="204"/>
      <c r="GW1188" s="204"/>
      <c r="GX1188" s="204"/>
      <c r="GY1188" s="204"/>
      <c r="GZ1188" s="204"/>
      <c r="HA1188" s="204"/>
      <c r="HB1188" s="204"/>
      <c r="HC1188" s="204"/>
      <c r="HD1188" s="204"/>
      <c r="HE1188" s="204"/>
      <c r="HF1188" s="204"/>
      <c r="HG1188" s="204"/>
      <c r="HH1188" s="204"/>
      <c r="HI1188" s="204"/>
      <c r="HJ1188" s="204"/>
      <c r="HK1188" s="204"/>
      <c r="HL1188" s="204"/>
      <c r="HM1188" s="204"/>
      <c r="HN1188" s="204"/>
      <c r="HO1188" s="204"/>
      <c r="HP1188" s="204"/>
      <c r="HQ1188" s="204"/>
      <c r="HR1188" s="204"/>
      <c r="HS1188" s="204"/>
      <c r="HT1188" s="204"/>
      <c r="HU1188" s="204"/>
      <c r="HV1188" s="204"/>
      <c r="HW1188" s="204"/>
      <c r="HX1188" s="204"/>
      <c r="HY1188" s="204"/>
      <c r="HZ1188" s="204"/>
      <c r="IA1188" s="204"/>
      <c r="IB1188" s="204"/>
      <c r="IC1188" s="204"/>
      <c r="ID1188" s="204"/>
      <c r="IE1188" s="204"/>
      <c r="IF1188" s="204"/>
      <c r="IG1188" s="204"/>
      <c r="IH1188" s="204"/>
      <c r="II1188" s="204"/>
      <c r="IJ1188" s="204"/>
      <c r="IK1188" s="204"/>
      <c r="IL1188" s="204"/>
      <c r="IM1188" s="204"/>
      <c r="IN1188" s="204"/>
      <c r="IO1188" s="204"/>
      <c r="IP1188" s="204"/>
      <c r="IQ1188" s="204"/>
      <c r="IR1188" s="204"/>
      <c r="IS1188" s="204"/>
      <c r="IT1188" s="204"/>
      <c r="IU1188" s="204"/>
      <c r="IV1188" s="204"/>
      <c r="IW1188" s="204"/>
      <c r="IX1188" s="204"/>
      <c r="IY1188" s="204"/>
      <c r="IZ1188" s="204"/>
    </row>
    <row r="1189" spans="1:260" ht="29.25" x14ac:dyDescent="0.25">
      <c r="A1189" s="204">
        <v>1</v>
      </c>
      <c r="B1189" s="204">
        <v>1</v>
      </c>
      <c r="E1189" s="704" t="s">
        <v>136</v>
      </c>
      <c r="F1189" s="704"/>
      <c r="G1189" s="704"/>
      <c r="H1189" s="1881"/>
      <c r="I1189" s="2003"/>
      <c r="J1189" s="2003">
        <f>J1122+J1039</f>
        <v>4</v>
      </c>
      <c r="K1189" s="2003" t="e">
        <f t="shared" si="277"/>
        <v>#DIV/0!</v>
      </c>
      <c r="L1189" s="2635" t="e">
        <f>N1189/H1189</f>
        <v>#DIV/0!</v>
      </c>
      <c r="M1189" s="2635">
        <f>P1189/J1189</f>
        <v>8</v>
      </c>
      <c r="N1189" s="2003">
        <f>N1122+N1039</f>
        <v>0</v>
      </c>
      <c r="O1189" s="2003">
        <f>O1122+O1039</f>
        <v>0</v>
      </c>
      <c r="P1189" s="2003">
        <f>P1122+P1039</f>
        <v>32</v>
      </c>
      <c r="Q1189" s="2003" t="e">
        <f>P1189/O1189*100</f>
        <v>#DIV/0!</v>
      </c>
      <c r="R1189" s="2003">
        <f>SUM(R1122,R1039)</f>
        <v>0</v>
      </c>
      <c r="S1189" s="1883" t="e">
        <f>P1189/$E$3*12/R1189</f>
        <v>#DIV/0!</v>
      </c>
      <c r="T1189" s="2636"/>
      <c r="U1189" s="2636"/>
      <c r="V1189" s="2636"/>
      <c r="W1189" s="2636"/>
      <c r="X1189" s="2636">
        <f t="shared" ref="X1189:AE1189" si="288">X1122+X1039</f>
        <v>0</v>
      </c>
      <c r="Y1189" s="2636">
        <f t="shared" si="288"/>
        <v>118.53486000000001</v>
      </c>
      <c r="Z1189" s="2637">
        <f t="shared" si="288"/>
        <v>0</v>
      </c>
      <c r="AA1189" s="2636">
        <f t="shared" si="288"/>
        <v>0</v>
      </c>
      <c r="AB1189" s="2636">
        <f t="shared" si="288"/>
        <v>118.53486000000001</v>
      </c>
      <c r="AC1189" s="2636">
        <f t="shared" si="288"/>
        <v>0</v>
      </c>
      <c r="AD1189" s="2636">
        <f t="shared" si="288"/>
        <v>0</v>
      </c>
      <c r="AE1189" s="2636">
        <f t="shared" si="288"/>
        <v>118.53486000000001</v>
      </c>
      <c r="AF1189" s="904"/>
      <c r="AG1189" s="905"/>
      <c r="AH1189" s="204"/>
      <c r="AI1189" s="204"/>
      <c r="AJ1189" s="204"/>
      <c r="AK1189" s="204"/>
      <c r="AL1189" s="204"/>
      <c r="AM1189" s="204"/>
      <c r="AN1189" s="204"/>
      <c r="AO1189" s="204"/>
      <c r="AP1189" s="204"/>
      <c r="AQ1189" s="204"/>
      <c r="AR1189" s="204"/>
      <c r="AS1189" s="204"/>
      <c r="AT1189" s="204"/>
      <c r="AU1189" s="204"/>
      <c r="AV1189" s="204"/>
      <c r="AW1189" s="204"/>
      <c r="AX1189" s="204"/>
      <c r="AY1189" s="204"/>
      <c r="AZ1189" s="204"/>
      <c r="BA1189" s="204"/>
      <c r="BB1189" s="204"/>
      <c r="BC1189" s="204"/>
      <c r="BD1189" s="204"/>
      <c r="BE1189" s="204"/>
      <c r="BF1189" s="204"/>
      <c r="BG1189" s="204"/>
      <c r="BH1189" s="204"/>
      <c r="BI1189" s="204"/>
      <c r="BJ1189" s="204"/>
      <c r="BK1189" s="204"/>
      <c r="BL1189" s="204"/>
      <c r="BM1189" s="204"/>
      <c r="BN1189" s="204"/>
      <c r="BO1189" s="204"/>
      <c r="BP1189" s="204"/>
      <c r="BQ1189" s="204"/>
      <c r="BR1189" s="204"/>
      <c r="BS1189" s="204"/>
      <c r="BT1189" s="204"/>
      <c r="BU1189" s="204"/>
      <c r="BV1189" s="204"/>
      <c r="BW1189" s="204"/>
      <c r="BX1189" s="204"/>
      <c r="BY1189" s="204"/>
      <c r="BZ1189" s="204"/>
      <c r="CA1189" s="204"/>
      <c r="CB1189" s="204"/>
      <c r="CC1189" s="204"/>
      <c r="CD1189" s="204"/>
      <c r="CE1189" s="204"/>
      <c r="CF1189" s="204"/>
      <c r="CG1189" s="204"/>
      <c r="CH1189" s="204"/>
      <c r="CI1189" s="204"/>
      <c r="CJ1189" s="204"/>
      <c r="CK1189" s="204"/>
      <c r="CL1189" s="204"/>
      <c r="CM1189" s="204"/>
      <c r="CN1189" s="204"/>
      <c r="CO1189" s="204"/>
      <c r="CP1189" s="204"/>
      <c r="CQ1189" s="204"/>
      <c r="CR1189" s="204"/>
      <c r="CS1189" s="204"/>
      <c r="CT1189" s="204"/>
      <c r="CU1189" s="204"/>
      <c r="CV1189" s="204"/>
      <c r="CW1189" s="204"/>
      <c r="CX1189" s="204"/>
      <c r="CY1189" s="204"/>
      <c r="CZ1189" s="204"/>
      <c r="DA1189" s="204"/>
      <c r="DB1189" s="204"/>
      <c r="DC1189" s="204"/>
      <c r="DD1189" s="204"/>
      <c r="DE1189" s="204"/>
      <c r="DF1189" s="204"/>
      <c r="DG1189" s="204"/>
      <c r="DH1189" s="204"/>
      <c r="DI1189" s="204"/>
      <c r="DJ1189" s="204"/>
      <c r="DK1189" s="204"/>
      <c r="DL1189" s="204"/>
      <c r="DM1189" s="204"/>
      <c r="DN1189" s="204"/>
      <c r="DO1189" s="204"/>
      <c r="DP1189" s="204"/>
      <c r="DQ1189" s="204"/>
      <c r="DR1189" s="204"/>
      <c r="DS1189" s="204"/>
      <c r="DT1189" s="204"/>
      <c r="DU1189" s="204"/>
      <c r="DV1189" s="204"/>
      <c r="DW1189" s="204"/>
      <c r="DX1189" s="204"/>
      <c r="DY1189" s="204"/>
      <c r="DZ1189" s="204"/>
      <c r="EA1189" s="204"/>
      <c r="EB1189" s="204"/>
      <c r="EC1189" s="204"/>
      <c r="ED1189" s="204"/>
      <c r="EE1189" s="204"/>
      <c r="EF1189" s="204"/>
      <c r="EG1189" s="204"/>
      <c r="EH1189" s="204"/>
      <c r="EI1189" s="204"/>
      <c r="EJ1189" s="204"/>
      <c r="EK1189" s="204"/>
      <c r="EL1189" s="204"/>
      <c r="EM1189" s="204"/>
      <c r="EN1189" s="204"/>
      <c r="EO1189" s="204"/>
      <c r="EP1189" s="204"/>
      <c r="EQ1189" s="204"/>
      <c r="ER1189" s="204"/>
      <c r="ES1189" s="204"/>
      <c r="ET1189" s="204"/>
      <c r="EU1189" s="204"/>
      <c r="EV1189" s="204"/>
      <c r="EW1189" s="204"/>
      <c r="EX1189" s="204"/>
      <c r="EY1189" s="204"/>
      <c r="EZ1189" s="204"/>
      <c r="FA1189" s="204"/>
      <c r="FB1189" s="204"/>
      <c r="FC1189" s="204"/>
      <c r="FD1189" s="204"/>
      <c r="FE1189" s="204"/>
      <c r="FF1189" s="204"/>
      <c r="FG1189" s="204"/>
      <c r="FH1189" s="204"/>
      <c r="FI1189" s="204"/>
      <c r="FJ1189" s="204"/>
      <c r="FK1189" s="204"/>
      <c r="FL1189" s="204"/>
      <c r="FM1189" s="204"/>
      <c r="FN1189" s="204"/>
      <c r="FO1189" s="204"/>
      <c r="FP1189" s="204"/>
      <c r="FQ1189" s="204"/>
      <c r="FR1189" s="204"/>
      <c r="FS1189" s="204"/>
      <c r="FT1189" s="204"/>
      <c r="FU1189" s="204"/>
      <c r="FV1189" s="204"/>
      <c r="FW1189" s="204"/>
      <c r="FX1189" s="204"/>
      <c r="FY1189" s="204"/>
      <c r="FZ1189" s="204"/>
      <c r="GA1189" s="204"/>
      <c r="GB1189" s="204"/>
      <c r="GC1189" s="204"/>
      <c r="GD1189" s="204"/>
      <c r="GE1189" s="204"/>
      <c r="GF1189" s="204"/>
      <c r="GG1189" s="204"/>
      <c r="GH1189" s="204"/>
      <c r="GI1189" s="204"/>
      <c r="GJ1189" s="204"/>
      <c r="GK1189" s="204"/>
      <c r="GL1189" s="204"/>
      <c r="GM1189" s="204"/>
      <c r="GN1189" s="204"/>
      <c r="GO1189" s="204"/>
      <c r="GP1189" s="204"/>
      <c r="GQ1189" s="204"/>
      <c r="GR1189" s="204"/>
      <c r="GS1189" s="204"/>
      <c r="GT1189" s="204"/>
      <c r="GU1189" s="204"/>
      <c r="GV1189" s="204"/>
      <c r="GW1189" s="204"/>
      <c r="GX1189" s="204"/>
      <c r="GY1189" s="204"/>
      <c r="GZ1189" s="204"/>
      <c r="HA1189" s="204"/>
      <c r="HB1189" s="204"/>
      <c r="HC1189" s="204"/>
      <c r="HD1189" s="204"/>
      <c r="HE1189" s="204"/>
      <c r="HF1189" s="204"/>
      <c r="HG1189" s="204"/>
      <c r="HH1189" s="204"/>
      <c r="HI1189" s="204"/>
      <c r="HJ1189" s="204"/>
      <c r="HK1189" s="204"/>
      <c r="HL1189" s="204"/>
      <c r="HM1189" s="204"/>
      <c r="HN1189" s="204"/>
      <c r="HO1189" s="204"/>
      <c r="HP1189" s="204"/>
      <c r="HQ1189" s="204"/>
      <c r="HR1189" s="204"/>
      <c r="HS1189" s="204"/>
      <c r="HT1189" s="204"/>
      <c r="HU1189" s="204"/>
      <c r="HV1189" s="204"/>
      <c r="HW1189" s="204"/>
      <c r="HX1189" s="204"/>
      <c r="HY1189" s="204"/>
      <c r="HZ1189" s="204"/>
      <c r="IA1189" s="204"/>
      <c r="IB1189" s="204"/>
      <c r="IC1189" s="204"/>
      <c r="ID1189" s="204"/>
      <c r="IE1189" s="204"/>
      <c r="IF1189" s="204"/>
      <c r="IG1189" s="204"/>
      <c r="IH1189" s="204"/>
      <c r="II1189" s="204"/>
      <c r="IJ1189" s="204"/>
      <c r="IK1189" s="204"/>
      <c r="IL1189" s="204"/>
      <c r="IM1189" s="204"/>
      <c r="IN1189" s="204"/>
      <c r="IO1189" s="204"/>
      <c r="IP1189" s="204"/>
      <c r="IQ1189" s="204"/>
      <c r="IR1189" s="204"/>
      <c r="IS1189" s="204"/>
      <c r="IT1189" s="204"/>
      <c r="IU1189" s="204"/>
      <c r="IV1189" s="204"/>
      <c r="IW1189" s="204"/>
      <c r="IX1189" s="204"/>
      <c r="IY1189" s="204"/>
      <c r="IZ1189" s="204"/>
    </row>
    <row r="1190" spans="1:260" ht="29.25" x14ac:dyDescent="0.25">
      <c r="B1190" s="204">
        <v>1</v>
      </c>
      <c r="E1190" s="2646" t="s">
        <v>262</v>
      </c>
      <c r="F1190" s="2647"/>
      <c r="G1190" s="709"/>
      <c r="H1190" s="1881"/>
      <c r="I1190" s="2003"/>
      <c r="J1190" s="2003">
        <f>J1118</f>
        <v>0</v>
      </c>
      <c r="K1190" s="2000" t="e">
        <f t="shared" si="277"/>
        <v>#DIV/0!</v>
      </c>
      <c r="L1190" s="2648" t="e">
        <f>N1190/H1190</f>
        <v>#DIV/0!</v>
      </c>
      <c r="M1190" s="2648" t="e">
        <f>P1190/J1190</f>
        <v>#DIV/0!</v>
      </c>
      <c r="N1190" s="2649">
        <f>N1118</f>
        <v>0</v>
      </c>
      <c r="O1190" s="2649">
        <f>O1118</f>
        <v>0</v>
      </c>
      <c r="P1190" s="2003">
        <f>P1118</f>
        <v>0</v>
      </c>
      <c r="Q1190" s="2003" t="e">
        <f>P1190/O1190*100</f>
        <v>#DIV/0!</v>
      </c>
      <c r="R1190" s="2649">
        <f>R1118</f>
        <v>0</v>
      </c>
      <c r="S1190" s="1883" t="e">
        <f>P1190/$E$3*12/R1190</f>
        <v>#DIV/0!</v>
      </c>
      <c r="T1190" s="2636"/>
      <c r="U1190" s="2636"/>
      <c r="V1190" s="2636"/>
      <c r="W1190" s="2636"/>
      <c r="X1190" s="2636">
        <f t="shared" ref="X1190:AE1190" si="289">X1118</f>
        <v>0</v>
      </c>
      <c r="Y1190" s="2636">
        <f t="shared" si="289"/>
        <v>0</v>
      </c>
      <c r="Z1190" s="2637">
        <f t="shared" si="289"/>
        <v>0</v>
      </c>
      <c r="AA1190" s="2636">
        <f t="shared" si="289"/>
        <v>0</v>
      </c>
      <c r="AB1190" s="2636">
        <f t="shared" si="289"/>
        <v>0</v>
      </c>
      <c r="AC1190" s="2636">
        <f t="shared" si="289"/>
        <v>0</v>
      </c>
      <c r="AD1190" s="2636">
        <f t="shared" si="289"/>
        <v>0</v>
      </c>
      <c r="AE1190" s="2636">
        <f t="shared" si="289"/>
        <v>0</v>
      </c>
      <c r="AF1190" s="904"/>
      <c r="AG1190" s="905"/>
      <c r="AH1190" s="204"/>
      <c r="AI1190" s="204"/>
      <c r="AJ1190" s="204"/>
      <c r="AK1190" s="204"/>
      <c r="AL1190" s="204"/>
      <c r="AM1190" s="204"/>
      <c r="AN1190" s="204"/>
      <c r="AO1190" s="204"/>
      <c r="AP1190" s="204"/>
      <c r="AQ1190" s="204"/>
      <c r="AR1190" s="204"/>
      <c r="AS1190" s="204"/>
      <c r="AT1190" s="204"/>
      <c r="AU1190" s="204"/>
      <c r="AV1190" s="204"/>
      <c r="AW1190" s="204"/>
      <c r="AX1190" s="204"/>
      <c r="AY1190" s="204"/>
      <c r="AZ1190" s="204"/>
      <c r="BA1190" s="204"/>
      <c r="BB1190" s="204"/>
      <c r="BC1190" s="204"/>
      <c r="BD1190" s="204"/>
      <c r="BE1190" s="204"/>
      <c r="BF1190" s="204"/>
      <c r="BG1190" s="204"/>
      <c r="BH1190" s="204"/>
      <c r="BI1190" s="204"/>
      <c r="BJ1190" s="204"/>
      <c r="BK1190" s="204"/>
      <c r="BL1190" s="204"/>
      <c r="BM1190" s="204"/>
      <c r="BN1190" s="204"/>
      <c r="BO1190" s="204"/>
      <c r="BP1190" s="204"/>
      <c r="BQ1190" s="204"/>
      <c r="BR1190" s="204"/>
      <c r="BS1190" s="204"/>
      <c r="BT1190" s="204"/>
      <c r="BU1190" s="204"/>
      <c r="BV1190" s="204"/>
      <c r="BW1190" s="204"/>
      <c r="BX1190" s="204"/>
      <c r="BY1190" s="204"/>
      <c r="BZ1190" s="204"/>
      <c r="CA1190" s="204"/>
      <c r="CB1190" s="204"/>
      <c r="CC1190" s="204"/>
      <c r="CD1190" s="204"/>
      <c r="CE1190" s="204"/>
      <c r="CF1190" s="204"/>
      <c r="CG1190" s="204"/>
      <c r="CH1190" s="204"/>
      <c r="CI1190" s="204"/>
      <c r="CJ1190" s="204"/>
      <c r="CK1190" s="204"/>
      <c r="CL1190" s="204"/>
      <c r="CM1190" s="204"/>
      <c r="CN1190" s="204"/>
      <c r="CO1190" s="204"/>
      <c r="CP1190" s="204"/>
      <c r="CQ1190" s="204"/>
      <c r="CR1190" s="204"/>
      <c r="CS1190" s="204"/>
      <c r="CT1190" s="204"/>
      <c r="CU1190" s="204"/>
      <c r="CV1190" s="204"/>
      <c r="CW1190" s="204"/>
      <c r="CX1190" s="204"/>
      <c r="CY1190" s="204"/>
      <c r="CZ1190" s="204"/>
      <c r="DA1190" s="204"/>
      <c r="DB1190" s="204"/>
      <c r="DC1190" s="204"/>
      <c r="DD1190" s="204"/>
      <c r="DE1190" s="204"/>
      <c r="DF1190" s="204"/>
      <c r="DG1190" s="204"/>
      <c r="DH1190" s="204"/>
      <c r="DI1190" s="204"/>
      <c r="DJ1190" s="204"/>
      <c r="DK1190" s="204"/>
      <c r="DL1190" s="204"/>
      <c r="DM1190" s="204"/>
      <c r="DN1190" s="204"/>
      <c r="DO1190" s="204"/>
      <c r="DP1190" s="204"/>
      <c r="DQ1190" s="204"/>
      <c r="DR1190" s="204"/>
      <c r="DS1190" s="204"/>
      <c r="DT1190" s="204"/>
      <c r="DU1190" s="204"/>
      <c r="DV1190" s="204"/>
      <c r="DW1190" s="204"/>
      <c r="DX1190" s="204"/>
      <c r="DY1190" s="204"/>
      <c r="DZ1190" s="204"/>
      <c r="EA1190" s="204"/>
      <c r="EB1190" s="204"/>
      <c r="EC1190" s="204"/>
      <c r="ED1190" s="204"/>
      <c r="EE1190" s="204"/>
      <c r="EF1190" s="204"/>
      <c r="EG1190" s="204"/>
      <c r="EH1190" s="204"/>
      <c r="EI1190" s="204"/>
      <c r="EJ1190" s="204"/>
      <c r="EK1190" s="204"/>
      <c r="EL1190" s="204"/>
      <c r="EM1190" s="204"/>
      <c r="EN1190" s="204"/>
      <c r="EO1190" s="204"/>
      <c r="EP1190" s="204"/>
      <c r="EQ1190" s="204"/>
      <c r="ER1190" s="204"/>
      <c r="ES1190" s="204"/>
      <c r="ET1190" s="204"/>
      <c r="EU1190" s="204"/>
      <c r="EV1190" s="204"/>
      <c r="EW1190" s="204"/>
      <c r="EX1190" s="204"/>
      <c r="EY1190" s="204"/>
      <c r="EZ1190" s="204"/>
      <c r="FA1190" s="204"/>
      <c r="FB1190" s="204"/>
      <c r="FC1190" s="204"/>
      <c r="FD1190" s="204"/>
      <c r="FE1190" s="204"/>
      <c r="FF1190" s="204"/>
      <c r="FG1190" s="204"/>
      <c r="FH1190" s="204"/>
      <c r="FI1190" s="204"/>
      <c r="FJ1190" s="204"/>
      <c r="FK1190" s="204"/>
      <c r="FL1190" s="204"/>
      <c r="FM1190" s="204"/>
      <c r="FN1190" s="204"/>
      <c r="FO1190" s="204"/>
      <c r="FP1190" s="204"/>
      <c r="FQ1190" s="204"/>
      <c r="FR1190" s="204"/>
      <c r="FS1190" s="204"/>
      <c r="FT1190" s="204"/>
      <c r="FU1190" s="204"/>
      <c r="FV1190" s="204"/>
      <c r="FW1190" s="204"/>
      <c r="FX1190" s="204"/>
      <c r="FY1190" s="204"/>
      <c r="FZ1190" s="204"/>
      <c r="GA1190" s="204"/>
      <c r="GB1190" s="204"/>
      <c r="GC1190" s="204"/>
      <c r="GD1190" s="204"/>
      <c r="GE1190" s="204"/>
      <c r="GF1190" s="204"/>
      <c r="GG1190" s="204"/>
      <c r="GH1190" s="204"/>
      <c r="GI1190" s="204"/>
      <c r="GJ1190" s="204"/>
      <c r="GK1190" s="204"/>
      <c r="GL1190" s="204"/>
      <c r="GM1190" s="204"/>
      <c r="GN1190" s="204"/>
      <c r="GO1190" s="204"/>
      <c r="GP1190" s="204"/>
      <c r="GQ1190" s="204"/>
      <c r="GR1190" s="204"/>
      <c r="GS1190" s="204"/>
      <c r="GT1190" s="204"/>
      <c r="GU1190" s="204"/>
      <c r="GV1190" s="204"/>
      <c r="GW1190" s="204"/>
      <c r="GX1190" s="204"/>
      <c r="GY1190" s="204"/>
      <c r="GZ1190" s="204"/>
      <c r="HA1190" s="204"/>
      <c r="HB1190" s="204"/>
      <c r="HC1190" s="204"/>
      <c r="HD1190" s="204"/>
      <c r="HE1190" s="204"/>
      <c r="HF1190" s="204"/>
      <c r="HG1190" s="204"/>
      <c r="HH1190" s="204"/>
      <c r="HI1190" s="204"/>
      <c r="HJ1190" s="204"/>
      <c r="HK1190" s="204"/>
      <c r="HL1190" s="204"/>
      <c r="HM1190" s="204"/>
      <c r="HN1190" s="204"/>
      <c r="HO1190" s="204"/>
      <c r="HP1190" s="204"/>
      <c r="HQ1190" s="204"/>
      <c r="HR1190" s="204"/>
      <c r="HS1190" s="204"/>
      <c r="HT1190" s="204"/>
      <c r="HU1190" s="204"/>
      <c r="HV1190" s="204"/>
      <c r="HW1190" s="204"/>
      <c r="HX1190" s="204"/>
      <c r="HY1190" s="204"/>
      <c r="HZ1190" s="204"/>
      <c r="IA1190" s="204"/>
      <c r="IB1190" s="204"/>
      <c r="IC1190" s="204"/>
      <c r="ID1190" s="204"/>
      <c r="IE1190" s="204"/>
      <c r="IF1190" s="204"/>
      <c r="IG1190" s="204"/>
      <c r="IH1190" s="204"/>
      <c r="II1190" s="204"/>
      <c r="IJ1190" s="204"/>
      <c r="IK1190" s="204"/>
      <c r="IL1190" s="204"/>
      <c r="IM1190" s="204"/>
      <c r="IN1190" s="204"/>
      <c r="IO1190" s="204"/>
      <c r="IP1190" s="204"/>
      <c r="IQ1190" s="204"/>
      <c r="IR1190" s="204"/>
      <c r="IS1190" s="204"/>
      <c r="IT1190" s="204"/>
      <c r="IU1190" s="204"/>
      <c r="IV1190" s="204"/>
      <c r="IW1190" s="204"/>
      <c r="IX1190" s="204"/>
      <c r="IY1190" s="204"/>
      <c r="IZ1190" s="204"/>
    </row>
    <row r="1191" spans="1:260" x14ac:dyDescent="0.25">
      <c r="A1191" s="204">
        <v>1</v>
      </c>
      <c r="B1191" s="204">
        <v>1</v>
      </c>
      <c r="E1191" s="704" t="s">
        <v>197</v>
      </c>
      <c r="F1191" s="709"/>
      <c r="G1191" s="704"/>
      <c r="H1191" s="2088"/>
      <c r="I1191" s="2649"/>
      <c r="J1191" s="2649">
        <f>J1040</f>
        <v>0</v>
      </c>
      <c r="K1191" s="2000" t="e">
        <f t="shared" si="277"/>
        <v>#DIV/0!</v>
      </c>
      <c r="L1191" s="2650"/>
      <c r="M1191" s="2650"/>
      <c r="N1191" s="2003"/>
      <c r="O1191" s="2003"/>
      <c r="P1191" s="2649"/>
      <c r="Q1191" s="2649"/>
      <c r="R1191" s="2003"/>
      <c r="S1191" s="2111"/>
      <c r="T1191" s="2636"/>
      <c r="U1191" s="2636"/>
      <c r="V1191" s="2636"/>
      <c r="W1191" s="2636"/>
      <c r="X1191" s="2636">
        <f t="shared" ref="X1191:AE1191" si="290">X1040</f>
        <v>0</v>
      </c>
      <c r="Y1191" s="2651">
        <f t="shared" si="290"/>
        <v>0</v>
      </c>
      <c r="Z1191" s="2652">
        <f t="shared" si="290"/>
        <v>0</v>
      </c>
      <c r="AA1191" s="2651">
        <f t="shared" si="290"/>
        <v>0</v>
      </c>
      <c r="AB1191" s="2636">
        <f t="shared" si="290"/>
        <v>0</v>
      </c>
      <c r="AC1191" s="2651">
        <f t="shared" si="290"/>
        <v>0</v>
      </c>
      <c r="AD1191" s="2651">
        <f t="shared" si="290"/>
        <v>0</v>
      </c>
      <c r="AE1191" s="2651">
        <f t="shared" si="290"/>
        <v>0</v>
      </c>
      <c r="AF1191" s="1514"/>
      <c r="AG1191" s="2653"/>
      <c r="AH1191" s="204"/>
      <c r="AI1191" s="204"/>
      <c r="AJ1191" s="204"/>
      <c r="AK1191" s="204"/>
      <c r="AL1191" s="204"/>
      <c r="AM1191" s="204"/>
      <c r="AN1191" s="204"/>
      <c r="AO1191" s="204"/>
      <c r="AP1191" s="204"/>
      <c r="AQ1191" s="204"/>
      <c r="AR1191" s="204"/>
      <c r="AS1191" s="204"/>
      <c r="AT1191" s="204"/>
      <c r="AU1191" s="204"/>
      <c r="AV1191" s="204"/>
      <c r="AW1191" s="204"/>
      <c r="AX1191" s="204"/>
      <c r="AY1191" s="204"/>
      <c r="AZ1191" s="204"/>
      <c r="BA1191" s="204"/>
      <c r="BB1191" s="204"/>
      <c r="BC1191" s="204"/>
      <c r="BD1191" s="204"/>
      <c r="BE1191" s="204"/>
      <c r="BF1191" s="204"/>
      <c r="BG1191" s="204"/>
      <c r="BH1191" s="204"/>
      <c r="BI1191" s="204"/>
      <c r="BJ1191" s="204"/>
      <c r="BK1191" s="204"/>
      <c r="BL1191" s="204"/>
      <c r="BM1191" s="204"/>
      <c r="BN1191" s="204"/>
      <c r="BO1191" s="204"/>
      <c r="BP1191" s="204"/>
      <c r="BQ1191" s="204"/>
      <c r="BR1191" s="204"/>
      <c r="BS1191" s="204"/>
      <c r="BT1191" s="204"/>
      <c r="BU1191" s="204"/>
      <c r="BV1191" s="204"/>
      <c r="BW1191" s="204"/>
      <c r="BX1191" s="204"/>
      <c r="BY1191" s="204"/>
      <c r="BZ1191" s="204"/>
      <c r="CA1191" s="204"/>
      <c r="CB1191" s="204"/>
      <c r="CC1191" s="204"/>
      <c r="CD1191" s="204"/>
      <c r="CE1191" s="204"/>
      <c r="CF1191" s="204"/>
      <c r="CG1191" s="204"/>
      <c r="CH1191" s="204"/>
      <c r="CI1191" s="204"/>
      <c r="CJ1191" s="204"/>
      <c r="CK1191" s="204"/>
      <c r="CL1191" s="204"/>
      <c r="CM1191" s="204"/>
      <c r="CN1191" s="204"/>
      <c r="CO1191" s="204"/>
      <c r="CP1191" s="204"/>
      <c r="CQ1191" s="204"/>
      <c r="CR1191" s="204"/>
      <c r="CS1191" s="204"/>
      <c r="CT1191" s="204"/>
      <c r="CU1191" s="204"/>
      <c r="CV1191" s="204"/>
      <c r="CW1191" s="204"/>
      <c r="CX1191" s="204"/>
      <c r="CY1191" s="204"/>
      <c r="CZ1191" s="204"/>
      <c r="DA1191" s="204"/>
      <c r="DB1191" s="204"/>
      <c r="DC1191" s="204"/>
      <c r="DD1191" s="204"/>
      <c r="DE1191" s="204"/>
      <c r="DF1191" s="204"/>
      <c r="DG1191" s="204"/>
      <c r="DH1191" s="204"/>
      <c r="DI1191" s="204"/>
      <c r="DJ1191" s="204"/>
      <c r="DK1191" s="204"/>
      <c r="DL1191" s="204"/>
      <c r="DM1191" s="204"/>
      <c r="DN1191" s="204"/>
      <c r="DO1191" s="204"/>
      <c r="DP1191" s="204"/>
      <c r="DQ1191" s="204"/>
      <c r="DR1191" s="204"/>
      <c r="DS1191" s="204"/>
      <c r="DT1191" s="204"/>
      <c r="DU1191" s="204"/>
      <c r="DV1191" s="204"/>
      <c r="DW1191" s="204"/>
      <c r="DX1191" s="204"/>
      <c r="DY1191" s="204"/>
      <c r="DZ1191" s="204"/>
      <c r="EA1191" s="204"/>
      <c r="EB1191" s="204"/>
      <c r="EC1191" s="204"/>
      <c r="ED1191" s="204"/>
      <c r="EE1191" s="204"/>
      <c r="EF1191" s="204"/>
      <c r="EG1191" s="204"/>
      <c r="EH1191" s="204"/>
      <c r="EI1191" s="204"/>
      <c r="EJ1191" s="204"/>
      <c r="EK1191" s="204"/>
      <c r="EL1191" s="204"/>
      <c r="EM1191" s="204"/>
      <c r="EN1191" s="204"/>
      <c r="EO1191" s="204"/>
      <c r="EP1191" s="204"/>
      <c r="EQ1191" s="204"/>
      <c r="ER1191" s="204"/>
      <c r="ES1191" s="204"/>
      <c r="ET1191" s="204"/>
      <c r="EU1191" s="204"/>
      <c r="EV1191" s="204"/>
      <c r="EW1191" s="204"/>
      <c r="EX1191" s="204"/>
      <c r="EY1191" s="204"/>
      <c r="EZ1191" s="204"/>
      <c r="FA1191" s="204"/>
      <c r="FB1191" s="204"/>
      <c r="FC1191" s="204"/>
      <c r="FD1191" s="204"/>
      <c r="FE1191" s="204"/>
      <c r="FF1191" s="204"/>
      <c r="FG1191" s="204"/>
      <c r="FH1191" s="204"/>
      <c r="FI1191" s="204"/>
      <c r="FJ1191" s="204"/>
      <c r="FK1191" s="204"/>
      <c r="FL1191" s="204"/>
      <c r="FM1191" s="204"/>
      <c r="FN1191" s="204"/>
      <c r="FO1191" s="204"/>
      <c r="FP1191" s="204"/>
      <c r="FQ1191" s="204"/>
      <c r="FR1191" s="204"/>
      <c r="FS1191" s="204"/>
      <c r="FT1191" s="204"/>
      <c r="FU1191" s="204"/>
      <c r="FV1191" s="204"/>
      <c r="FW1191" s="204"/>
      <c r="FX1191" s="204"/>
      <c r="FY1191" s="204"/>
      <c r="FZ1191" s="204"/>
      <c r="GA1191" s="204"/>
      <c r="GB1191" s="204"/>
      <c r="GC1191" s="204"/>
      <c r="GD1191" s="204"/>
      <c r="GE1191" s="204"/>
      <c r="GF1191" s="204"/>
      <c r="GG1191" s="204"/>
      <c r="GH1191" s="204"/>
      <c r="GI1191" s="204"/>
      <c r="GJ1191" s="204"/>
      <c r="GK1191" s="204"/>
      <c r="GL1191" s="204"/>
      <c r="GM1191" s="204"/>
      <c r="GN1191" s="204"/>
      <c r="GO1191" s="204"/>
      <c r="GP1191" s="204"/>
      <c r="GQ1191" s="204"/>
      <c r="GR1191" s="204"/>
      <c r="GS1191" s="204"/>
      <c r="GT1191" s="204"/>
      <c r="GU1191" s="204"/>
      <c r="GV1191" s="204"/>
      <c r="GW1191" s="204"/>
      <c r="GX1191" s="204"/>
      <c r="GY1191" s="204"/>
      <c r="GZ1191" s="204"/>
      <c r="HA1191" s="204"/>
      <c r="HB1191" s="204"/>
      <c r="HC1191" s="204"/>
      <c r="HD1191" s="204"/>
      <c r="HE1191" s="204"/>
      <c r="HF1191" s="204"/>
      <c r="HG1191" s="204"/>
      <c r="HH1191" s="204"/>
      <c r="HI1191" s="204"/>
      <c r="HJ1191" s="204"/>
      <c r="HK1191" s="204"/>
      <c r="HL1191" s="204"/>
      <c r="HM1191" s="204"/>
      <c r="HN1191" s="204"/>
      <c r="HO1191" s="204"/>
      <c r="HP1191" s="204"/>
      <c r="HQ1191" s="204"/>
      <c r="HR1191" s="204"/>
      <c r="HS1191" s="204"/>
      <c r="HT1191" s="204"/>
      <c r="HU1191" s="204"/>
      <c r="HV1191" s="204"/>
      <c r="HW1191" s="204"/>
      <c r="HX1191" s="204"/>
      <c r="HY1191" s="204"/>
      <c r="HZ1191" s="204"/>
      <c r="IA1191" s="204"/>
      <c r="IB1191" s="204"/>
      <c r="IC1191" s="204"/>
      <c r="ID1191" s="204"/>
      <c r="IE1191" s="204"/>
      <c r="IF1191" s="204"/>
      <c r="IG1191" s="204"/>
      <c r="IH1191" s="204"/>
      <c r="II1191" s="204"/>
      <c r="IJ1191" s="204"/>
      <c r="IK1191" s="204"/>
      <c r="IL1191" s="204"/>
      <c r="IM1191" s="204"/>
      <c r="IN1191" s="204"/>
      <c r="IO1191" s="204"/>
      <c r="IP1191" s="204"/>
      <c r="IQ1191" s="204"/>
      <c r="IR1191" s="204"/>
      <c r="IS1191" s="204"/>
      <c r="IT1191" s="204"/>
      <c r="IU1191" s="204"/>
      <c r="IV1191" s="204"/>
      <c r="IW1191" s="204"/>
      <c r="IX1191" s="204"/>
      <c r="IY1191" s="204"/>
      <c r="IZ1191" s="204"/>
    </row>
    <row r="1192" spans="1:260" x14ac:dyDescent="0.25">
      <c r="A1192" s="204">
        <v>1</v>
      </c>
      <c r="B1192" s="204">
        <v>1</v>
      </c>
      <c r="E1192" s="706" t="s">
        <v>198</v>
      </c>
      <c r="F1192" s="706"/>
      <c r="G1192" s="706"/>
      <c r="H1192" s="2009"/>
      <c r="I1192" s="2654"/>
      <c r="J1192" s="2654">
        <f>J1041</f>
        <v>0</v>
      </c>
      <c r="K1192" s="2639" t="e">
        <f t="shared" si="277"/>
        <v>#DIV/0!</v>
      </c>
      <c r="L1192" s="2655"/>
      <c r="M1192" s="2655"/>
      <c r="N1192" s="2654"/>
      <c r="O1192" s="2654"/>
      <c r="P1192" s="2654"/>
      <c r="Q1192" s="2654"/>
      <c r="R1192" s="2654"/>
      <c r="S1192" s="1912"/>
      <c r="T1192" s="2656"/>
      <c r="U1192" s="2656"/>
      <c r="V1192" s="2656"/>
      <c r="W1192" s="2656"/>
      <c r="X1192" s="2636">
        <f t="shared" ref="X1192:AE1192" si="291">X1041</f>
        <v>0</v>
      </c>
      <c r="Y1192" s="2656">
        <f t="shared" si="291"/>
        <v>0</v>
      </c>
      <c r="Z1192" s="2657">
        <f t="shared" si="291"/>
        <v>0</v>
      </c>
      <c r="AA1192" s="2656">
        <f t="shared" si="291"/>
        <v>0</v>
      </c>
      <c r="AB1192" s="2656">
        <f t="shared" si="291"/>
        <v>0</v>
      </c>
      <c r="AC1192" s="2656">
        <f t="shared" si="291"/>
        <v>0</v>
      </c>
      <c r="AD1192" s="2656">
        <f t="shared" si="291"/>
        <v>0</v>
      </c>
      <c r="AE1192" s="2656">
        <f t="shared" si="291"/>
        <v>0</v>
      </c>
      <c r="AF1192" s="1524"/>
      <c r="AG1192" s="2658"/>
      <c r="AH1192" s="204"/>
      <c r="AI1192" s="204"/>
      <c r="AJ1192" s="204"/>
      <c r="AK1192" s="204"/>
      <c r="AL1192" s="204"/>
      <c r="AM1192" s="204"/>
      <c r="AN1192" s="204"/>
      <c r="AO1192" s="204"/>
      <c r="AP1192" s="204"/>
      <c r="AQ1192" s="204"/>
      <c r="AR1192" s="204"/>
      <c r="AS1192" s="204"/>
      <c r="AT1192" s="204"/>
      <c r="AU1192" s="204"/>
      <c r="AV1192" s="204"/>
      <c r="AW1192" s="204"/>
      <c r="AX1192" s="204"/>
      <c r="AY1192" s="204"/>
      <c r="AZ1192" s="204"/>
      <c r="BA1192" s="204"/>
      <c r="BB1192" s="204"/>
      <c r="BC1192" s="204"/>
      <c r="BD1192" s="204"/>
      <c r="BE1192" s="204"/>
      <c r="BF1192" s="204"/>
      <c r="BG1192" s="204"/>
      <c r="BH1192" s="204"/>
      <c r="BI1192" s="204"/>
      <c r="BJ1192" s="204"/>
      <c r="BK1192" s="204"/>
      <c r="BL1192" s="204"/>
      <c r="BM1192" s="204"/>
      <c r="BN1192" s="204"/>
      <c r="BO1192" s="204"/>
      <c r="BP1192" s="204"/>
      <c r="BQ1192" s="204"/>
      <c r="BR1192" s="204"/>
      <c r="BS1192" s="204"/>
      <c r="BT1192" s="204"/>
      <c r="BU1192" s="204"/>
      <c r="BV1192" s="204"/>
      <c r="BW1192" s="204"/>
      <c r="BX1192" s="204"/>
      <c r="BY1192" s="204"/>
      <c r="BZ1192" s="204"/>
      <c r="CA1192" s="204"/>
      <c r="CB1192" s="204"/>
      <c r="CC1192" s="204"/>
      <c r="CD1192" s="204"/>
      <c r="CE1192" s="204"/>
      <c r="CF1192" s="204"/>
      <c r="CG1192" s="204"/>
      <c r="CH1192" s="204"/>
      <c r="CI1192" s="204"/>
      <c r="CJ1192" s="204"/>
      <c r="CK1192" s="204"/>
      <c r="CL1192" s="204"/>
      <c r="CM1192" s="204"/>
      <c r="CN1192" s="204"/>
      <c r="CO1192" s="204"/>
      <c r="CP1192" s="204"/>
      <c r="CQ1192" s="204"/>
      <c r="CR1192" s="204"/>
      <c r="CS1192" s="204"/>
      <c r="CT1192" s="204"/>
      <c r="CU1192" s="204"/>
      <c r="CV1192" s="204"/>
      <c r="CW1192" s="204"/>
      <c r="CX1192" s="204"/>
      <c r="CY1192" s="204"/>
      <c r="CZ1192" s="204"/>
      <c r="DA1192" s="204"/>
      <c r="DB1192" s="204"/>
      <c r="DC1192" s="204"/>
      <c r="DD1192" s="204"/>
      <c r="DE1192" s="204"/>
      <c r="DF1192" s="204"/>
      <c r="DG1192" s="204"/>
      <c r="DH1192" s="204"/>
      <c r="DI1192" s="204"/>
      <c r="DJ1192" s="204"/>
      <c r="DK1192" s="204"/>
      <c r="DL1192" s="204"/>
      <c r="DM1192" s="204"/>
      <c r="DN1192" s="204"/>
      <c r="DO1192" s="204"/>
      <c r="DP1192" s="204"/>
      <c r="DQ1192" s="204"/>
      <c r="DR1192" s="204"/>
      <c r="DS1192" s="204"/>
      <c r="DT1192" s="204"/>
      <c r="DU1192" s="204"/>
      <c r="DV1192" s="204"/>
      <c r="DW1192" s="204"/>
      <c r="DX1192" s="204"/>
      <c r="DY1192" s="204"/>
      <c r="DZ1192" s="204"/>
      <c r="EA1192" s="204"/>
      <c r="EB1192" s="204"/>
      <c r="EC1192" s="204"/>
      <c r="ED1192" s="204"/>
      <c r="EE1192" s="204"/>
      <c r="EF1192" s="204"/>
      <c r="EG1192" s="204"/>
      <c r="EH1192" s="204"/>
      <c r="EI1192" s="204"/>
      <c r="EJ1192" s="204"/>
      <c r="EK1192" s="204"/>
      <c r="EL1192" s="204"/>
      <c r="EM1192" s="204"/>
      <c r="EN1192" s="204"/>
      <c r="EO1192" s="204"/>
      <c r="EP1192" s="204"/>
      <c r="EQ1192" s="204"/>
      <c r="ER1192" s="204"/>
      <c r="ES1192" s="204"/>
      <c r="ET1192" s="204"/>
      <c r="EU1192" s="204"/>
      <c r="EV1192" s="204"/>
      <c r="EW1192" s="204"/>
      <c r="EX1192" s="204"/>
      <c r="EY1192" s="204"/>
      <c r="EZ1192" s="204"/>
      <c r="FA1192" s="204"/>
      <c r="FB1192" s="204"/>
      <c r="FC1192" s="204"/>
      <c r="FD1192" s="204"/>
      <c r="FE1192" s="204"/>
      <c r="FF1192" s="204"/>
      <c r="FG1192" s="204"/>
      <c r="FH1192" s="204"/>
      <c r="FI1192" s="204"/>
      <c r="FJ1192" s="204"/>
      <c r="FK1192" s="204"/>
      <c r="FL1192" s="204"/>
      <c r="FM1192" s="204"/>
      <c r="FN1192" s="204"/>
      <c r="FO1192" s="204"/>
      <c r="FP1192" s="204"/>
      <c r="FQ1192" s="204"/>
      <c r="FR1192" s="204"/>
      <c r="FS1192" s="204"/>
      <c r="FT1192" s="204"/>
      <c r="FU1192" s="204"/>
      <c r="FV1192" s="204"/>
      <c r="FW1192" s="204"/>
      <c r="FX1192" s="204"/>
      <c r="FY1192" s="204"/>
      <c r="FZ1192" s="204"/>
      <c r="GA1192" s="204"/>
      <c r="GB1192" s="204"/>
      <c r="GC1192" s="204"/>
      <c r="GD1192" s="204"/>
      <c r="GE1192" s="204"/>
      <c r="GF1192" s="204"/>
      <c r="GG1192" s="204"/>
      <c r="GH1192" s="204"/>
      <c r="GI1192" s="204"/>
      <c r="GJ1192" s="204"/>
      <c r="GK1192" s="204"/>
      <c r="GL1192" s="204"/>
      <c r="GM1192" s="204"/>
      <c r="GN1192" s="204"/>
      <c r="GO1192" s="204"/>
      <c r="GP1192" s="204"/>
      <c r="GQ1192" s="204"/>
      <c r="GR1192" s="204"/>
      <c r="GS1192" s="204"/>
      <c r="GT1192" s="204"/>
      <c r="GU1192" s="204"/>
      <c r="GV1192" s="204"/>
      <c r="GW1192" s="204"/>
      <c r="GX1192" s="204"/>
      <c r="GY1192" s="204"/>
      <c r="GZ1192" s="204"/>
      <c r="HA1192" s="204"/>
      <c r="HB1192" s="204"/>
      <c r="HC1192" s="204"/>
      <c r="HD1192" s="204"/>
      <c r="HE1192" s="204"/>
      <c r="HF1192" s="204"/>
      <c r="HG1192" s="204"/>
      <c r="HH1192" s="204"/>
      <c r="HI1192" s="204"/>
      <c r="HJ1192" s="204"/>
      <c r="HK1192" s="204"/>
      <c r="HL1192" s="204"/>
      <c r="HM1192" s="204"/>
      <c r="HN1192" s="204"/>
      <c r="HO1192" s="204"/>
      <c r="HP1192" s="204"/>
      <c r="HQ1192" s="204"/>
      <c r="HR1192" s="204"/>
      <c r="HS1192" s="204"/>
      <c r="HT1192" s="204"/>
      <c r="HU1192" s="204"/>
      <c r="HV1192" s="204"/>
      <c r="HW1192" s="204"/>
      <c r="HX1192" s="204"/>
      <c r="HY1192" s="204"/>
      <c r="HZ1192" s="204"/>
      <c r="IA1192" s="204"/>
      <c r="IB1192" s="204"/>
      <c r="IC1192" s="204"/>
      <c r="ID1192" s="204"/>
      <c r="IE1192" s="204"/>
      <c r="IF1192" s="204"/>
      <c r="IG1192" s="204"/>
      <c r="IH1192" s="204"/>
      <c r="II1192" s="204"/>
      <c r="IJ1192" s="204"/>
      <c r="IK1192" s="204"/>
      <c r="IL1192" s="204"/>
      <c r="IM1192" s="204"/>
      <c r="IN1192" s="204"/>
      <c r="IO1192" s="204"/>
      <c r="IP1192" s="204"/>
      <c r="IQ1192" s="204"/>
      <c r="IR1192" s="204"/>
      <c r="IS1192" s="204"/>
      <c r="IT1192" s="204"/>
      <c r="IU1192" s="204"/>
      <c r="IV1192" s="204"/>
      <c r="IW1192" s="204"/>
      <c r="IX1192" s="204"/>
      <c r="IY1192" s="204"/>
      <c r="IZ1192" s="204"/>
    </row>
    <row r="1193" spans="1:260" ht="30" x14ac:dyDescent="0.25">
      <c r="A1193" s="204">
        <v>1</v>
      </c>
      <c r="B1193" s="204">
        <v>1</v>
      </c>
      <c r="E1193" s="706" t="s">
        <v>199</v>
      </c>
      <c r="F1193" s="706"/>
      <c r="G1193" s="706"/>
      <c r="H1193" s="2009"/>
      <c r="I1193" s="2639"/>
      <c r="J1193" s="2639">
        <f>J1042</f>
        <v>0</v>
      </c>
      <c r="K1193" s="2639" t="e">
        <f t="shared" si="277"/>
        <v>#DIV/0!</v>
      </c>
      <c r="L1193" s="2655"/>
      <c r="M1193" s="2650"/>
      <c r="N1193" s="2654"/>
      <c r="O1193" s="2639"/>
      <c r="P1193" s="2654"/>
      <c r="Q1193" s="2639"/>
      <c r="R1193" s="2639"/>
      <c r="S1193" s="1883"/>
      <c r="T1193" s="2643"/>
      <c r="U1193" s="2643"/>
      <c r="V1193" s="2643"/>
      <c r="W1193" s="2643"/>
      <c r="X1193" s="2636">
        <f t="shared" ref="X1193:AE1193" si="292">X1042</f>
        <v>0</v>
      </c>
      <c r="Y1193" s="2643">
        <f t="shared" si="292"/>
        <v>0</v>
      </c>
      <c r="Z1193" s="2644">
        <f t="shared" si="292"/>
        <v>0</v>
      </c>
      <c r="AA1193" s="2643">
        <f t="shared" si="292"/>
        <v>0</v>
      </c>
      <c r="AB1193" s="2656">
        <f t="shared" si="292"/>
        <v>0</v>
      </c>
      <c r="AC1193" s="2656">
        <f t="shared" si="292"/>
        <v>0</v>
      </c>
      <c r="AD1193" s="2643">
        <f t="shared" si="292"/>
        <v>0</v>
      </c>
      <c r="AE1193" s="2643">
        <f t="shared" si="292"/>
        <v>0</v>
      </c>
      <c r="AF1193" s="906"/>
      <c r="AG1193" s="2645"/>
      <c r="AH1193" s="204"/>
      <c r="AI1193" s="204"/>
      <c r="AJ1193" s="204"/>
      <c r="AK1193" s="204"/>
      <c r="AL1193" s="204"/>
      <c r="AM1193" s="204"/>
      <c r="AN1193" s="204"/>
      <c r="AO1193" s="204"/>
      <c r="AP1193" s="204"/>
      <c r="AQ1193" s="204"/>
      <c r="AR1193" s="204"/>
      <c r="AS1193" s="204"/>
      <c r="AT1193" s="204"/>
      <c r="AU1193" s="204"/>
      <c r="AV1193" s="204"/>
      <c r="AW1193" s="204"/>
      <c r="AX1193" s="204"/>
      <c r="AY1193" s="204"/>
      <c r="AZ1193" s="204"/>
      <c r="BA1193" s="204"/>
      <c r="BB1193" s="204"/>
      <c r="BC1193" s="204"/>
      <c r="BD1193" s="204"/>
      <c r="BE1193" s="204"/>
      <c r="BF1193" s="204"/>
      <c r="BG1193" s="204"/>
      <c r="BH1193" s="204"/>
      <c r="BI1193" s="204"/>
      <c r="BJ1193" s="204"/>
      <c r="BK1193" s="204"/>
      <c r="BL1193" s="204"/>
      <c r="BM1193" s="204"/>
      <c r="BN1193" s="204"/>
      <c r="BO1193" s="204"/>
      <c r="BP1193" s="204"/>
      <c r="BQ1193" s="204"/>
      <c r="BR1193" s="204"/>
      <c r="BS1193" s="204"/>
      <c r="BT1193" s="204"/>
      <c r="BU1193" s="204"/>
      <c r="BV1193" s="204"/>
      <c r="BW1193" s="204"/>
      <c r="BX1193" s="204"/>
      <c r="BY1193" s="204"/>
      <c r="BZ1193" s="204"/>
      <c r="CA1193" s="204"/>
      <c r="CB1193" s="204"/>
      <c r="CC1193" s="204"/>
      <c r="CD1193" s="204"/>
      <c r="CE1193" s="204"/>
      <c r="CF1193" s="204"/>
      <c r="CG1193" s="204"/>
      <c r="CH1193" s="204"/>
      <c r="CI1193" s="204"/>
      <c r="CJ1193" s="204"/>
      <c r="CK1193" s="204"/>
      <c r="CL1193" s="204"/>
      <c r="CM1193" s="204"/>
      <c r="CN1193" s="204"/>
      <c r="CO1193" s="204"/>
      <c r="CP1193" s="204"/>
      <c r="CQ1193" s="204"/>
      <c r="CR1193" s="204"/>
      <c r="CS1193" s="204"/>
      <c r="CT1193" s="204"/>
      <c r="CU1193" s="204"/>
      <c r="CV1193" s="204"/>
      <c r="CW1193" s="204"/>
      <c r="CX1193" s="204"/>
      <c r="CY1193" s="204"/>
      <c r="CZ1193" s="204"/>
      <c r="DA1193" s="204"/>
      <c r="DB1193" s="204"/>
      <c r="DC1193" s="204"/>
      <c r="DD1193" s="204"/>
      <c r="DE1193" s="204"/>
      <c r="DF1193" s="204"/>
      <c r="DG1193" s="204"/>
      <c r="DH1193" s="204"/>
      <c r="DI1193" s="204"/>
      <c r="DJ1193" s="204"/>
      <c r="DK1193" s="204"/>
      <c r="DL1193" s="204"/>
      <c r="DM1193" s="204"/>
      <c r="DN1193" s="204"/>
      <c r="DO1193" s="204"/>
      <c r="DP1193" s="204"/>
      <c r="DQ1193" s="204"/>
      <c r="DR1193" s="204"/>
      <c r="DS1193" s="204"/>
      <c r="DT1193" s="204"/>
      <c r="DU1193" s="204"/>
      <c r="DV1193" s="204"/>
      <c r="DW1193" s="204"/>
      <c r="DX1193" s="204"/>
      <c r="DY1193" s="204"/>
      <c r="DZ1193" s="204"/>
      <c r="EA1193" s="204"/>
      <c r="EB1193" s="204"/>
      <c r="EC1193" s="204"/>
      <c r="ED1193" s="204"/>
      <c r="EE1193" s="204"/>
      <c r="EF1193" s="204"/>
      <c r="EG1193" s="204"/>
      <c r="EH1193" s="204"/>
      <c r="EI1193" s="204"/>
      <c r="EJ1193" s="204"/>
      <c r="EK1193" s="204"/>
      <c r="EL1193" s="204"/>
      <c r="EM1193" s="204"/>
      <c r="EN1193" s="204"/>
      <c r="EO1193" s="204"/>
      <c r="EP1193" s="204"/>
      <c r="EQ1193" s="204"/>
      <c r="ER1193" s="204"/>
      <c r="ES1193" s="204"/>
      <c r="ET1193" s="204"/>
      <c r="EU1193" s="204"/>
      <c r="EV1193" s="204"/>
      <c r="EW1193" s="204"/>
      <c r="EX1193" s="204"/>
      <c r="EY1193" s="204"/>
      <c r="EZ1193" s="204"/>
      <c r="FA1193" s="204"/>
      <c r="FB1193" s="204"/>
      <c r="FC1193" s="204"/>
      <c r="FD1193" s="204"/>
      <c r="FE1193" s="204"/>
      <c r="FF1193" s="204"/>
      <c r="FG1193" s="204"/>
      <c r="FH1193" s="204"/>
      <c r="FI1193" s="204"/>
      <c r="FJ1193" s="204"/>
      <c r="FK1193" s="204"/>
      <c r="FL1193" s="204"/>
      <c r="FM1193" s="204"/>
      <c r="FN1193" s="204"/>
      <c r="FO1193" s="204"/>
      <c r="FP1193" s="204"/>
      <c r="FQ1193" s="204"/>
      <c r="FR1193" s="204"/>
      <c r="FS1193" s="204"/>
      <c r="FT1193" s="204"/>
      <c r="FU1193" s="204"/>
      <c r="FV1193" s="204"/>
      <c r="FW1193" s="204"/>
      <c r="FX1193" s="204"/>
      <c r="FY1193" s="204"/>
      <c r="FZ1193" s="204"/>
      <c r="GA1193" s="204"/>
      <c r="GB1193" s="204"/>
      <c r="GC1193" s="204"/>
      <c r="GD1193" s="204"/>
      <c r="GE1193" s="204"/>
      <c r="GF1193" s="204"/>
      <c r="GG1193" s="204"/>
      <c r="GH1193" s="204"/>
      <c r="GI1193" s="204"/>
      <c r="GJ1193" s="204"/>
      <c r="GK1193" s="204"/>
      <c r="GL1193" s="204"/>
      <c r="GM1193" s="204"/>
      <c r="GN1193" s="204"/>
      <c r="GO1193" s="204"/>
      <c r="GP1193" s="204"/>
      <c r="GQ1193" s="204"/>
      <c r="GR1193" s="204"/>
      <c r="GS1193" s="204"/>
      <c r="GT1193" s="204"/>
      <c r="GU1193" s="204"/>
      <c r="GV1193" s="204"/>
      <c r="GW1193" s="204"/>
      <c r="GX1193" s="204"/>
      <c r="GY1193" s="204"/>
      <c r="GZ1193" s="204"/>
      <c r="HA1193" s="204"/>
      <c r="HB1193" s="204"/>
      <c r="HC1193" s="204"/>
      <c r="HD1193" s="204"/>
      <c r="HE1193" s="204"/>
      <c r="HF1193" s="204"/>
      <c r="HG1193" s="204"/>
      <c r="HH1193" s="204"/>
      <c r="HI1193" s="204"/>
      <c r="HJ1193" s="204"/>
      <c r="HK1193" s="204"/>
      <c r="HL1193" s="204"/>
      <c r="HM1193" s="204"/>
      <c r="HN1193" s="204"/>
      <c r="HO1193" s="204"/>
      <c r="HP1193" s="204"/>
      <c r="HQ1193" s="204"/>
      <c r="HR1193" s="204"/>
      <c r="HS1193" s="204"/>
      <c r="HT1193" s="204"/>
      <c r="HU1193" s="204"/>
      <c r="HV1193" s="204"/>
      <c r="HW1193" s="204"/>
      <c r="HX1193" s="204"/>
      <c r="HY1193" s="204"/>
      <c r="HZ1193" s="204"/>
      <c r="IA1193" s="204"/>
      <c r="IB1193" s="204"/>
      <c r="IC1193" s="204"/>
      <c r="ID1193" s="204"/>
      <c r="IE1193" s="204"/>
      <c r="IF1193" s="204"/>
      <c r="IG1193" s="204"/>
      <c r="IH1193" s="204"/>
      <c r="II1193" s="204"/>
      <c r="IJ1193" s="204"/>
      <c r="IK1193" s="204"/>
      <c r="IL1193" s="204"/>
      <c r="IM1193" s="204"/>
      <c r="IN1193" s="204"/>
      <c r="IO1193" s="204"/>
      <c r="IP1193" s="204"/>
      <c r="IQ1193" s="204"/>
      <c r="IR1193" s="204"/>
      <c r="IS1193" s="204"/>
      <c r="IT1193" s="204"/>
      <c r="IU1193" s="204"/>
      <c r="IV1193" s="204"/>
      <c r="IW1193" s="204"/>
      <c r="IX1193" s="204"/>
      <c r="IY1193" s="204"/>
      <c r="IZ1193" s="204"/>
    </row>
    <row r="1194" spans="1:260" ht="30" thickBot="1" x14ac:dyDescent="0.3">
      <c r="B1194" s="204">
        <v>1</v>
      </c>
      <c r="E1194" s="703" t="s">
        <v>204</v>
      </c>
      <c r="F1194" s="703"/>
      <c r="G1194" s="703"/>
      <c r="H1194" s="2015"/>
      <c r="I1194" s="2659"/>
      <c r="J1194" s="2659">
        <f>J1043</f>
        <v>0</v>
      </c>
      <c r="K1194" s="2659" t="e">
        <f t="shared" si="277"/>
        <v>#DIV/0!</v>
      </c>
      <c r="L1194" s="2660"/>
      <c r="M1194" s="2660"/>
      <c r="N1194" s="2661"/>
      <c r="O1194" s="2661"/>
      <c r="P1194" s="2661"/>
      <c r="Q1194" s="2661"/>
      <c r="R1194" s="2661"/>
      <c r="S1194" s="1928"/>
      <c r="T1194" s="2662"/>
      <c r="U1194" s="2662"/>
      <c r="V1194" s="2662"/>
      <c r="W1194" s="2662"/>
      <c r="X1194" s="2663">
        <f t="shared" ref="X1194:AE1194" si="293">X1043</f>
        <v>0</v>
      </c>
      <c r="Y1194" s="2662">
        <f t="shared" si="293"/>
        <v>0</v>
      </c>
      <c r="Z1194" s="2664">
        <f t="shared" si="293"/>
        <v>0</v>
      </c>
      <c r="AA1194" s="2662">
        <f t="shared" si="293"/>
        <v>0</v>
      </c>
      <c r="AB1194" s="2662">
        <f t="shared" si="293"/>
        <v>0</v>
      </c>
      <c r="AC1194" s="2665">
        <f t="shared" si="293"/>
        <v>0</v>
      </c>
      <c r="AD1194" s="2665">
        <f t="shared" si="293"/>
        <v>0</v>
      </c>
      <c r="AE1194" s="2662">
        <f t="shared" si="293"/>
        <v>0</v>
      </c>
      <c r="AF1194" s="2666"/>
      <c r="AG1194" s="2667"/>
      <c r="AH1194" s="204"/>
      <c r="AI1194" s="204"/>
      <c r="AJ1194" s="204"/>
      <c r="AK1194" s="204"/>
      <c r="AL1194" s="204"/>
      <c r="AM1194" s="204"/>
      <c r="AN1194" s="204"/>
      <c r="AO1194" s="204"/>
      <c r="AP1194" s="204"/>
      <c r="AQ1194" s="204"/>
      <c r="AR1194" s="204"/>
      <c r="AS1194" s="204"/>
      <c r="AT1194" s="204"/>
      <c r="AU1194" s="204"/>
      <c r="AV1194" s="204"/>
      <c r="AW1194" s="204"/>
      <c r="AX1194" s="204"/>
      <c r="AY1194" s="204"/>
      <c r="AZ1194" s="204"/>
      <c r="BA1194" s="204"/>
      <c r="BB1194" s="204"/>
      <c r="BC1194" s="204"/>
      <c r="BD1194" s="204"/>
      <c r="BE1194" s="204"/>
      <c r="BF1194" s="204"/>
      <c r="BG1194" s="204"/>
      <c r="BH1194" s="204"/>
      <c r="BI1194" s="204"/>
      <c r="BJ1194" s="204"/>
      <c r="BK1194" s="204"/>
      <c r="BL1194" s="204"/>
      <c r="BM1194" s="204"/>
      <c r="BN1194" s="204"/>
      <c r="BO1194" s="204"/>
      <c r="BP1194" s="204"/>
      <c r="BQ1194" s="204"/>
      <c r="BR1194" s="204"/>
      <c r="BS1194" s="204"/>
      <c r="BT1194" s="204"/>
      <c r="BU1194" s="204"/>
      <c r="BV1194" s="204"/>
      <c r="BW1194" s="204"/>
      <c r="BX1194" s="204"/>
      <c r="BY1194" s="204"/>
      <c r="BZ1194" s="204"/>
      <c r="CA1194" s="204"/>
      <c r="CB1194" s="204"/>
      <c r="CC1194" s="204"/>
      <c r="CD1194" s="204"/>
      <c r="CE1194" s="204"/>
      <c r="CF1194" s="204"/>
      <c r="CG1194" s="204"/>
      <c r="CH1194" s="204"/>
      <c r="CI1194" s="204"/>
      <c r="CJ1194" s="204"/>
      <c r="CK1194" s="204"/>
      <c r="CL1194" s="204"/>
      <c r="CM1194" s="204"/>
      <c r="CN1194" s="204"/>
      <c r="CO1194" s="204"/>
      <c r="CP1194" s="204"/>
      <c r="CQ1194" s="204"/>
      <c r="CR1194" s="204"/>
      <c r="CS1194" s="204"/>
      <c r="CT1194" s="204"/>
      <c r="CU1194" s="204"/>
      <c r="CV1194" s="204"/>
      <c r="CW1194" s="204"/>
      <c r="CX1194" s="204"/>
      <c r="CY1194" s="204"/>
      <c r="CZ1194" s="204"/>
      <c r="DA1194" s="204"/>
      <c r="DB1194" s="204"/>
      <c r="DC1194" s="204"/>
      <c r="DD1194" s="204"/>
      <c r="DE1194" s="204"/>
      <c r="DF1194" s="204"/>
      <c r="DG1194" s="204"/>
      <c r="DH1194" s="204"/>
      <c r="DI1194" s="204"/>
      <c r="DJ1194" s="204"/>
      <c r="DK1194" s="204"/>
      <c r="DL1194" s="204"/>
      <c r="DM1194" s="204"/>
      <c r="DN1194" s="204"/>
      <c r="DO1194" s="204"/>
      <c r="DP1194" s="204"/>
      <c r="DQ1194" s="204"/>
      <c r="DR1194" s="204"/>
      <c r="DS1194" s="204"/>
      <c r="DT1194" s="204"/>
      <c r="DU1194" s="204"/>
      <c r="DV1194" s="204"/>
      <c r="DW1194" s="204"/>
      <c r="DX1194" s="204"/>
      <c r="DY1194" s="204"/>
      <c r="DZ1194" s="204"/>
      <c r="EA1194" s="204"/>
      <c r="EB1194" s="204"/>
      <c r="EC1194" s="204"/>
      <c r="ED1194" s="204"/>
      <c r="EE1194" s="204"/>
      <c r="EF1194" s="204"/>
      <c r="EG1194" s="204"/>
      <c r="EH1194" s="204"/>
      <c r="EI1194" s="204"/>
      <c r="EJ1194" s="204"/>
      <c r="EK1194" s="204"/>
      <c r="EL1194" s="204"/>
      <c r="EM1194" s="204"/>
      <c r="EN1194" s="204"/>
      <c r="EO1194" s="204"/>
      <c r="EP1194" s="204"/>
      <c r="EQ1194" s="204"/>
      <c r="ER1194" s="204"/>
      <c r="ES1194" s="204"/>
      <c r="ET1194" s="204"/>
      <c r="EU1194" s="204"/>
      <c r="EV1194" s="204"/>
      <c r="EW1194" s="204"/>
      <c r="EX1194" s="204"/>
      <c r="EY1194" s="204"/>
      <c r="EZ1194" s="204"/>
      <c r="FA1194" s="204"/>
      <c r="FB1194" s="204"/>
      <c r="FC1194" s="204"/>
      <c r="FD1194" s="204"/>
      <c r="FE1194" s="204"/>
      <c r="FF1194" s="204"/>
      <c r="FG1194" s="204"/>
      <c r="FH1194" s="204"/>
      <c r="FI1194" s="204"/>
      <c r="FJ1194" s="204"/>
      <c r="FK1194" s="204"/>
      <c r="FL1194" s="204"/>
      <c r="FM1194" s="204"/>
      <c r="FN1194" s="204"/>
      <c r="FO1194" s="204"/>
      <c r="FP1194" s="204"/>
      <c r="FQ1194" s="204"/>
      <c r="FR1194" s="204"/>
      <c r="FS1194" s="204"/>
      <c r="FT1194" s="204"/>
      <c r="FU1194" s="204"/>
      <c r="FV1194" s="204"/>
      <c r="FW1194" s="204"/>
      <c r="FX1194" s="204"/>
      <c r="FY1194" s="204"/>
      <c r="FZ1194" s="204"/>
      <c r="GA1194" s="204"/>
      <c r="GB1194" s="204"/>
      <c r="GC1194" s="204"/>
      <c r="GD1194" s="204"/>
      <c r="GE1194" s="204"/>
      <c r="GF1194" s="204"/>
      <c r="GG1194" s="204"/>
      <c r="GH1194" s="204"/>
      <c r="GI1194" s="204"/>
      <c r="GJ1194" s="204"/>
      <c r="GK1194" s="204"/>
      <c r="GL1194" s="204"/>
      <c r="GM1194" s="204"/>
      <c r="GN1194" s="204"/>
      <c r="GO1194" s="204"/>
      <c r="GP1194" s="204"/>
      <c r="GQ1194" s="204"/>
      <c r="GR1194" s="204"/>
      <c r="GS1194" s="204"/>
      <c r="GT1194" s="204"/>
      <c r="GU1194" s="204"/>
      <c r="GV1194" s="204"/>
      <c r="GW1194" s="204"/>
      <c r="GX1194" s="204"/>
      <c r="GY1194" s="204"/>
      <c r="GZ1194" s="204"/>
      <c r="HA1194" s="204"/>
      <c r="HB1194" s="204"/>
      <c r="HC1194" s="204"/>
      <c r="HD1194" s="204"/>
      <c r="HE1194" s="204"/>
      <c r="HF1194" s="204"/>
      <c r="HG1194" s="204"/>
      <c r="HH1194" s="204"/>
      <c r="HI1194" s="204"/>
      <c r="HJ1194" s="204"/>
      <c r="HK1194" s="204"/>
      <c r="HL1194" s="204"/>
      <c r="HM1194" s="204"/>
      <c r="HN1194" s="204"/>
      <c r="HO1194" s="204"/>
      <c r="HP1194" s="204"/>
      <c r="HQ1194" s="204"/>
      <c r="HR1194" s="204"/>
      <c r="HS1194" s="204"/>
      <c r="HT1194" s="204"/>
      <c r="HU1194" s="204"/>
      <c r="HV1194" s="204"/>
      <c r="HW1194" s="204"/>
      <c r="HX1194" s="204"/>
      <c r="HY1194" s="204"/>
      <c r="HZ1194" s="204"/>
      <c r="IA1194" s="204"/>
      <c r="IB1194" s="204"/>
      <c r="IC1194" s="204"/>
      <c r="ID1194" s="204"/>
      <c r="IE1194" s="204"/>
      <c r="IF1194" s="204"/>
      <c r="IG1194" s="204"/>
      <c r="IH1194" s="204"/>
      <c r="II1194" s="204"/>
      <c r="IJ1194" s="204"/>
      <c r="IK1194" s="204"/>
      <c r="IL1194" s="204"/>
      <c r="IM1194" s="204"/>
      <c r="IN1194" s="204"/>
      <c r="IO1194" s="204"/>
      <c r="IP1194" s="204"/>
      <c r="IQ1194" s="204"/>
      <c r="IR1194" s="204"/>
      <c r="IS1194" s="204"/>
      <c r="IT1194" s="204"/>
      <c r="IU1194" s="204"/>
      <c r="IV1194" s="204"/>
      <c r="IW1194" s="204"/>
      <c r="IX1194" s="204"/>
      <c r="IY1194" s="204"/>
      <c r="IZ1194" s="204"/>
    </row>
    <row r="1195" spans="1:260" x14ac:dyDescent="0.25">
      <c r="A1195" s="204">
        <v>1</v>
      </c>
      <c r="B1195" s="204">
        <v>1</v>
      </c>
      <c r="E1195" s="2668" t="s">
        <v>55</v>
      </c>
      <c r="F1195" s="2555"/>
      <c r="G1195" s="2555"/>
      <c r="H1195" s="283"/>
      <c r="I1195" s="2513"/>
      <c r="J1195" s="2513"/>
      <c r="K1195" s="2513"/>
      <c r="L1195" s="1246"/>
      <c r="M1195" s="1246"/>
      <c r="N1195" s="1246"/>
      <c r="O1195" s="1246"/>
      <c r="P1195" s="1246"/>
      <c r="Q1195" s="1246"/>
      <c r="R1195" s="1246"/>
      <c r="S1195" s="1246"/>
      <c r="T1195" s="2669"/>
      <c r="U1195" s="2669"/>
      <c r="V1195" s="2669"/>
      <c r="W1195" s="2669"/>
      <c r="X1195" s="2670"/>
      <c r="Y1195" s="2669"/>
      <c r="Z1195" s="3112"/>
      <c r="AA1195" s="2669"/>
      <c r="AB1195" s="2669"/>
      <c r="AC1195" s="3113"/>
      <c r="AD1195" s="3113"/>
      <c r="AE1195" s="2669"/>
      <c r="AF1195" s="2671"/>
      <c r="AG1195" s="2622"/>
      <c r="AH1195" s="204"/>
      <c r="AI1195" s="204"/>
      <c r="AJ1195" s="204"/>
      <c r="AK1195" s="204"/>
      <c r="AL1195" s="204"/>
      <c r="AM1195" s="204"/>
      <c r="AN1195" s="204"/>
      <c r="AO1195" s="204"/>
      <c r="AP1195" s="204"/>
      <c r="AQ1195" s="204"/>
      <c r="AR1195" s="204"/>
      <c r="AS1195" s="204"/>
      <c r="AT1195" s="204"/>
      <c r="AU1195" s="204"/>
      <c r="AV1195" s="204"/>
      <c r="AW1195" s="204"/>
      <c r="AX1195" s="204"/>
      <c r="AY1195" s="204"/>
      <c r="AZ1195" s="204"/>
      <c r="BA1195" s="204"/>
      <c r="BB1195" s="204"/>
      <c r="BC1195" s="204"/>
      <c r="BD1195" s="204"/>
      <c r="BE1195" s="204"/>
      <c r="BF1195" s="204"/>
      <c r="BG1195" s="204"/>
      <c r="BH1195" s="204"/>
      <c r="BI1195" s="204"/>
      <c r="BJ1195" s="204"/>
      <c r="BK1195" s="204"/>
      <c r="BL1195" s="204"/>
      <c r="BM1195" s="204"/>
      <c r="BN1195" s="204"/>
      <c r="BO1195" s="204"/>
      <c r="BP1195" s="204"/>
      <c r="BQ1195" s="204"/>
      <c r="BR1195" s="204"/>
      <c r="BS1195" s="204"/>
      <c r="BT1195" s="204"/>
      <c r="BU1195" s="204"/>
      <c r="BV1195" s="204"/>
      <c r="BW1195" s="204"/>
      <c r="BX1195" s="204"/>
      <c r="BY1195" s="204"/>
      <c r="BZ1195" s="204"/>
      <c r="CA1195" s="204"/>
      <c r="CB1195" s="204"/>
      <c r="CC1195" s="204"/>
      <c r="CD1195" s="204"/>
      <c r="CE1195" s="204"/>
      <c r="CF1195" s="204"/>
      <c r="CG1195" s="204"/>
      <c r="CH1195" s="204"/>
      <c r="CI1195" s="204"/>
      <c r="CJ1195" s="204"/>
      <c r="CK1195" s="204"/>
      <c r="CL1195" s="204"/>
      <c r="CM1195" s="204"/>
      <c r="CN1195" s="204"/>
      <c r="CO1195" s="204"/>
      <c r="CP1195" s="204"/>
      <c r="CQ1195" s="204"/>
      <c r="CR1195" s="204"/>
      <c r="CS1195" s="204"/>
      <c r="CT1195" s="204"/>
      <c r="CU1195" s="204"/>
      <c r="CV1195" s="204"/>
      <c r="CW1195" s="204"/>
      <c r="CX1195" s="204"/>
      <c r="CY1195" s="204"/>
      <c r="CZ1195" s="204"/>
      <c r="DA1195" s="204"/>
      <c r="DB1195" s="204"/>
      <c r="DC1195" s="204"/>
      <c r="DD1195" s="204"/>
      <c r="DE1195" s="204"/>
      <c r="DF1195" s="204"/>
      <c r="DG1195" s="204"/>
      <c r="DH1195" s="204"/>
      <c r="DI1195" s="204"/>
      <c r="DJ1195" s="204"/>
      <c r="DK1195" s="204"/>
      <c r="DL1195" s="204"/>
      <c r="DM1195" s="204"/>
      <c r="DN1195" s="204"/>
      <c r="DO1195" s="204"/>
      <c r="DP1195" s="204"/>
      <c r="DQ1195" s="204"/>
      <c r="DR1195" s="204"/>
      <c r="DS1195" s="204"/>
      <c r="DT1195" s="204"/>
      <c r="DU1195" s="204"/>
      <c r="DV1195" s="204"/>
      <c r="DW1195" s="204"/>
      <c r="DX1195" s="204"/>
      <c r="DY1195" s="204"/>
      <c r="DZ1195" s="204"/>
      <c r="EA1195" s="204"/>
      <c r="EB1195" s="204"/>
      <c r="EC1195" s="204"/>
      <c r="ED1195" s="204"/>
      <c r="EE1195" s="204"/>
      <c r="EF1195" s="204"/>
      <c r="EG1195" s="204"/>
      <c r="EH1195" s="204"/>
      <c r="EI1195" s="204"/>
      <c r="EJ1195" s="204"/>
      <c r="EK1195" s="204"/>
      <c r="EL1195" s="204"/>
      <c r="EM1195" s="204"/>
      <c r="EN1195" s="204"/>
      <c r="EO1195" s="204"/>
      <c r="EP1195" s="204"/>
      <c r="EQ1195" s="204"/>
      <c r="ER1195" s="204"/>
      <c r="ES1195" s="204"/>
      <c r="ET1195" s="204"/>
      <c r="EU1195" s="204"/>
      <c r="EV1195" s="204"/>
      <c r="EW1195" s="204"/>
      <c r="EX1195" s="204"/>
      <c r="EY1195" s="204"/>
      <c r="EZ1195" s="204"/>
      <c r="FA1195" s="204"/>
      <c r="FB1195" s="204"/>
      <c r="FC1195" s="204"/>
      <c r="FD1195" s="204"/>
      <c r="FE1195" s="204"/>
      <c r="FF1195" s="204"/>
      <c r="FG1195" s="204"/>
      <c r="FH1195" s="204"/>
      <c r="FI1195" s="204"/>
      <c r="FJ1195" s="204"/>
      <c r="FK1195" s="204"/>
      <c r="FL1195" s="204"/>
      <c r="FM1195" s="204"/>
      <c r="FN1195" s="204"/>
      <c r="FO1195" s="204"/>
      <c r="FP1195" s="204"/>
      <c r="FQ1195" s="204"/>
      <c r="FR1195" s="204"/>
      <c r="FS1195" s="204"/>
      <c r="FT1195" s="204"/>
      <c r="FU1195" s="204"/>
      <c r="FV1195" s="204"/>
      <c r="FW1195" s="204"/>
      <c r="FX1195" s="204"/>
      <c r="FY1195" s="204"/>
      <c r="FZ1195" s="204"/>
      <c r="GA1195" s="204"/>
      <c r="GB1195" s="204"/>
      <c r="GC1195" s="204"/>
      <c r="GD1195" s="204"/>
      <c r="GE1195" s="204"/>
      <c r="GF1195" s="204"/>
      <c r="GG1195" s="204"/>
      <c r="GH1195" s="204"/>
      <c r="GI1195" s="204"/>
      <c r="GJ1195" s="204"/>
      <c r="GK1195" s="204"/>
      <c r="GL1195" s="204"/>
      <c r="GM1195" s="204"/>
      <c r="GN1195" s="204"/>
      <c r="GO1195" s="204"/>
      <c r="GP1195" s="204"/>
      <c r="GQ1195" s="204"/>
      <c r="GR1195" s="204"/>
      <c r="GS1195" s="204"/>
      <c r="GT1195" s="204"/>
      <c r="GU1195" s="204"/>
      <c r="GV1195" s="204"/>
      <c r="GW1195" s="204"/>
      <c r="GX1195" s="204"/>
      <c r="GY1195" s="204"/>
      <c r="GZ1195" s="204"/>
      <c r="HA1195" s="204"/>
      <c r="HB1195" s="204"/>
      <c r="HC1195" s="204"/>
      <c r="HD1195" s="204"/>
      <c r="HE1195" s="204"/>
      <c r="HF1195" s="204"/>
      <c r="HG1195" s="204"/>
      <c r="HH1195" s="204"/>
      <c r="HI1195" s="204"/>
      <c r="HJ1195" s="204"/>
      <c r="HK1195" s="204"/>
      <c r="HL1195" s="204"/>
      <c r="HM1195" s="204"/>
      <c r="HN1195" s="204"/>
      <c r="HO1195" s="204"/>
      <c r="HP1195" s="204"/>
      <c r="HQ1195" s="204"/>
      <c r="HR1195" s="204"/>
      <c r="HS1195" s="204"/>
      <c r="HT1195" s="204"/>
      <c r="HU1195" s="204"/>
      <c r="HV1195" s="204"/>
      <c r="HW1195" s="204"/>
      <c r="HX1195" s="204"/>
      <c r="HY1195" s="204"/>
      <c r="HZ1195" s="204"/>
      <c r="IA1195" s="204"/>
      <c r="IB1195" s="204"/>
      <c r="IC1195" s="204"/>
      <c r="ID1195" s="204"/>
      <c r="IE1195" s="204"/>
      <c r="IF1195" s="204"/>
      <c r="IG1195" s="204"/>
      <c r="IH1195" s="204"/>
      <c r="II1195" s="204"/>
      <c r="IJ1195" s="204"/>
      <c r="IK1195" s="204"/>
      <c r="IL1195" s="204"/>
      <c r="IM1195" s="204"/>
      <c r="IN1195" s="204"/>
      <c r="IO1195" s="204"/>
      <c r="IP1195" s="204"/>
      <c r="IQ1195" s="204"/>
      <c r="IR1195" s="204"/>
      <c r="IS1195" s="204"/>
      <c r="IT1195" s="204"/>
      <c r="IU1195" s="204"/>
      <c r="IV1195" s="204"/>
      <c r="IW1195" s="204"/>
      <c r="IX1195" s="204"/>
      <c r="IY1195" s="204"/>
      <c r="IZ1195" s="204"/>
    </row>
    <row r="1196" spans="1:260" ht="47.25" x14ac:dyDescent="0.25">
      <c r="A1196" s="204">
        <v>1</v>
      </c>
      <c r="B1196" s="204">
        <v>1</v>
      </c>
      <c r="C1196" s="204" t="s">
        <v>871</v>
      </c>
      <c r="E1196" s="1830" t="s">
        <v>488</v>
      </c>
      <c r="F1196" s="2672"/>
      <c r="G1196" s="2672"/>
      <c r="H1196" s="248"/>
      <c r="I1196" s="688"/>
      <c r="J1196" s="688"/>
      <c r="K1196" s="688"/>
      <c r="L1196" s="688"/>
      <c r="M1196" s="688"/>
      <c r="N1196" s="2021"/>
      <c r="O1196" s="2021"/>
      <c r="P1196" s="2021"/>
      <c r="Q1196" s="2021"/>
      <c r="R1196" s="2021"/>
      <c r="S1196" s="2021"/>
      <c r="T1196" s="355"/>
      <c r="U1196" s="355"/>
      <c r="V1196" s="355"/>
      <c r="W1196" s="355"/>
      <c r="X1196" s="2359"/>
      <c r="Y1196" s="355"/>
      <c r="Z1196" s="1109"/>
      <c r="AA1196" s="355"/>
      <c r="AB1196" s="355"/>
      <c r="AC1196" s="3066"/>
      <c r="AD1196" s="3066"/>
      <c r="AE1196" s="355"/>
      <c r="AF1196" s="2673"/>
      <c r="AG1196" s="2241"/>
      <c r="AH1196" s="204"/>
      <c r="AI1196" s="204"/>
      <c r="AJ1196" s="204"/>
      <c r="AK1196" s="204"/>
      <c r="AL1196" s="204"/>
      <c r="AM1196" s="204"/>
      <c r="AN1196" s="204"/>
      <c r="AO1196" s="204"/>
      <c r="AP1196" s="204"/>
      <c r="AQ1196" s="204"/>
      <c r="AR1196" s="204"/>
      <c r="AS1196" s="204"/>
      <c r="AT1196" s="204"/>
      <c r="AU1196" s="204"/>
      <c r="AV1196" s="204"/>
      <c r="AW1196" s="204"/>
      <c r="AX1196" s="204"/>
      <c r="AY1196" s="204"/>
      <c r="AZ1196" s="204"/>
      <c r="BA1196" s="204"/>
      <c r="BB1196" s="204"/>
      <c r="BC1196" s="204"/>
      <c r="BD1196" s="204"/>
      <c r="BE1196" s="204"/>
      <c r="BF1196" s="204"/>
      <c r="BG1196" s="204"/>
      <c r="BH1196" s="204"/>
      <c r="BI1196" s="204"/>
      <c r="BJ1196" s="204"/>
      <c r="BK1196" s="204"/>
      <c r="BL1196" s="204"/>
      <c r="BM1196" s="204"/>
      <c r="BN1196" s="204"/>
      <c r="BO1196" s="204"/>
      <c r="BP1196" s="204"/>
      <c r="BQ1196" s="204"/>
      <c r="BR1196" s="204"/>
      <c r="BS1196" s="204"/>
      <c r="BT1196" s="204"/>
      <c r="BU1196" s="204"/>
      <c r="BV1196" s="204"/>
      <c r="BW1196" s="204"/>
      <c r="BX1196" s="204"/>
      <c r="BY1196" s="204"/>
      <c r="BZ1196" s="204"/>
      <c r="CA1196" s="204"/>
      <c r="CB1196" s="204"/>
      <c r="CC1196" s="204"/>
      <c r="CD1196" s="204"/>
      <c r="CE1196" s="204"/>
      <c r="CF1196" s="204"/>
      <c r="CG1196" s="204"/>
      <c r="CH1196" s="204"/>
      <c r="CI1196" s="204"/>
      <c r="CJ1196" s="204"/>
      <c r="CK1196" s="204"/>
      <c r="CL1196" s="204"/>
      <c r="CM1196" s="204"/>
      <c r="CN1196" s="204"/>
      <c r="CO1196" s="204"/>
      <c r="CP1196" s="204"/>
      <c r="CQ1196" s="204"/>
      <c r="CR1196" s="204"/>
      <c r="CS1196" s="204"/>
      <c r="CT1196" s="204"/>
      <c r="CU1196" s="204"/>
      <c r="CV1196" s="204"/>
      <c r="CW1196" s="204"/>
      <c r="CX1196" s="204"/>
      <c r="CY1196" s="204"/>
      <c r="CZ1196" s="204"/>
      <c r="DA1196" s="204"/>
      <c r="DB1196" s="204"/>
      <c r="DC1196" s="204"/>
      <c r="DD1196" s="204"/>
      <c r="DE1196" s="204"/>
      <c r="DF1196" s="204"/>
      <c r="DG1196" s="204"/>
      <c r="DH1196" s="204"/>
      <c r="DI1196" s="204"/>
      <c r="DJ1196" s="204"/>
      <c r="DK1196" s="204"/>
      <c r="DL1196" s="204"/>
      <c r="DM1196" s="204"/>
      <c r="DN1196" s="204"/>
      <c r="DO1196" s="204"/>
      <c r="DP1196" s="204"/>
      <c r="DQ1196" s="204"/>
      <c r="DR1196" s="204"/>
      <c r="DS1196" s="204"/>
      <c r="DT1196" s="204"/>
      <c r="DU1196" s="204"/>
      <c r="DV1196" s="204"/>
      <c r="DW1196" s="204"/>
      <c r="DX1196" s="204"/>
      <c r="DY1196" s="204"/>
      <c r="DZ1196" s="204"/>
      <c r="EA1196" s="204"/>
      <c r="EB1196" s="204"/>
      <c r="EC1196" s="204"/>
      <c r="ED1196" s="204"/>
      <c r="EE1196" s="204"/>
      <c r="EF1196" s="204"/>
      <c r="EG1196" s="204"/>
      <c r="EH1196" s="204"/>
      <c r="EI1196" s="204"/>
      <c r="EJ1196" s="204"/>
      <c r="EK1196" s="204"/>
      <c r="EL1196" s="204"/>
      <c r="EM1196" s="204"/>
      <c r="EN1196" s="204"/>
      <c r="EO1196" s="204"/>
      <c r="EP1196" s="204"/>
      <c r="EQ1196" s="204"/>
      <c r="ER1196" s="204"/>
      <c r="ES1196" s="204"/>
      <c r="ET1196" s="204"/>
      <c r="EU1196" s="204"/>
      <c r="EV1196" s="204"/>
      <c r="EW1196" s="204"/>
      <c r="EX1196" s="204"/>
      <c r="EY1196" s="204"/>
      <c r="EZ1196" s="204"/>
      <c r="FA1196" s="204"/>
      <c r="FB1196" s="204"/>
      <c r="FC1196" s="204"/>
      <c r="FD1196" s="204"/>
      <c r="FE1196" s="204"/>
      <c r="FF1196" s="204"/>
      <c r="FG1196" s="204"/>
      <c r="FH1196" s="204"/>
      <c r="FI1196" s="204"/>
      <c r="FJ1196" s="204"/>
      <c r="FK1196" s="204"/>
      <c r="FL1196" s="204"/>
      <c r="FM1196" s="204"/>
      <c r="FN1196" s="204"/>
      <c r="FO1196" s="204"/>
      <c r="FP1196" s="204"/>
      <c r="FQ1196" s="204"/>
      <c r="FR1196" s="204"/>
      <c r="FS1196" s="204"/>
      <c r="FT1196" s="204"/>
      <c r="FU1196" s="204"/>
      <c r="FV1196" s="204"/>
      <c r="FW1196" s="204"/>
      <c r="FX1196" s="204"/>
      <c r="FY1196" s="204"/>
      <c r="FZ1196" s="204"/>
      <c r="GA1196" s="204"/>
      <c r="GB1196" s="204"/>
      <c r="GC1196" s="204"/>
      <c r="GD1196" s="204"/>
      <c r="GE1196" s="204"/>
      <c r="GF1196" s="204"/>
      <c r="GG1196" s="204"/>
      <c r="GH1196" s="204"/>
      <c r="GI1196" s="204"/>
      <c r="GJ1196" s="204"/>
      <c r="GK1196" s="204"/>
      <c r="GL1196" s="204"/>
      <c r="GM1196" s="204"/>
      <c r="GN1196" s="204"/>
      <c r="GO1196" s="204"/>
      <c r="GP1196" s="204"/>
      <c r="GQ1196" s="204"/>
      <c r="GR1196" s="204"/>
      <c r="GS1196" s="204"/>
      <c r="GT1196" s="204"/>
      <c r="GU1196" s="204"/>
      <c r="GV1196" s="204"/>
      <c r="GW1196" s="204"/>
      <c r="GX1196" s="204"/>
      <c r="GY1196" s="204"/>
      <c r="GZ1196" s="204"/>
      <c r="HA1196" s="204"/>
      <c r="HB1196" s="204"/>
      <c r="HC1196" s="204"/>
      <c r="HD1196" s="204"/>
      <c r="HE1196" s="204"/>
      <c r="HF1196" s="204"/>
      <c r="HG1196" s="204"/>
      <c r="HH1196" s="204"/>
      <c r="HI1196" s="204"/>
      <c r="HJ1196" s="204"/>
      <c r="HK1196" s="204"/>
      <c r="HL1196" s="204"/>
      <c r="HM1196" s="204"/>
      <c r="HN1196" s="204"/>
      <c r="HO1196" s="204"/>
      <c r="HP1196" s="204"/>
      <c r="HQ1196" s="204"/>
      <c r="HR1196" s="204"/>
      <c r="HS1196" s="204"/>
      <c r="HT1196" s="204"/>
      <c r="HU1196" s="204"/>
      <c r="HV1196" s="204"/>
      <c r="HW1196" s="204"/>
      <c r="HX1196" s="204"/>
      <c r="HY1196" s="204"/>
      <c r="HZ1196" s="204"/>
      <c r="IA1196" s="204"/>
      <c r="IB1196" s="204"/>
      <c r="IC1196" s="204"/>
      <c r="ID1196" s="204"/>
      <c r="IE1196" s="204"/>
      <c r="IF1196" s="204"/>
      <c r="IG1196" s="204"/>
      <c r="IH1196" s="204"/>
      <c r="II1196" s="204"/>
      <c r="IJ1196" s="204"/>
      <c r="IK1196" s="204"/>
      <c r="IL1196" s="204"/>
      <c r="IM1196" s="204"/>
      <c r="IN1196" s="204"/>
      <c r="IO1196" s="204"/>
      <c r="IP1196" s="204"/>
      <c r="IQ1196" s="204"/>
      <c r="IR1196" s="204"/>
      <c r="IS1196" s="204"/>
      <c r="IT1196" s="204"/>
      <c r="IU1196" s="204"/>
      <c r="IV1196" s="204"/>
      <c r="IW1196" s="204"/>
      <c r="IX1196" s="204"/>
      <c r="IY1196" s="204"/>
      <c r="IZ1196" s="204"/>
    </row>
    <row r="1197" spans="1:260" s="2230" customFormat="1" x14ac:dyDescent="0.25">
      <c r="A1197" s="204">
        <v>1</v>
      </c>
      <c r="B1197" s="204">
        <v>1</v>
      </c>
      <c r="C1197" s="204" t="s">
        <v>871</v>
      </c>
      <c r="D1197" s="204"/>
      <c r="E1197" s="1938" t="s">
        <v>5</v>
      </c>
      <c r="F1197" s="1938"/>
      <c r="G1197" s="1938"/>
      <c r="H1197" s="241"/>
      <c r="I1197" s="1245"/>
      <c r="J1197" s="1245"/>
      <c r="K1197" s="1245"/>
      <c r="L1197" s="1245"/>
      <c r="M1197" s="1245"/>
      <c r="N1197" s="1940"/>
      <c r="O1197" s="1940"/>
      <c r="P1197" s="1940"/>
      <c r="Q1197" s="1940"/>
      <c r="R1197" s="1940"/>
      <c r="S1197" s="1940"/>
      <c r="T1197" s="2363"/>
      <c r="U1197" s="2363"/>
      <c r="V1197" s="2363"/>
      <c r="W1197" s="2363"/>
      <c r="X1197" s="2561"/>
      <c r="Y1197" s="2363"/>
      <c r="Z1197" s="2693"/>
      <c r="AA1197" s="2363"/>
      <c r="AB1197" s="2363"/>
      <c r="AC1197" s="2363"/>
      <c r="AD1197" s="2363"/>
      <c r="AE1197" s="2363"/>
      <c r="AF1197" s="1247"/>
      <c r="AG1197" s="1247"/>
      <c r="AH1197" s="204"/>
    </row>
    <row r="1198" spans="1:260" s="2230" customFormat="1" x14ac:dyDescent="0.25">
      <c r="A1198" s="204">
        <v>1</v>
      </c>
      <c r="B1198" s="204">
        <v>1</v>
      </c>
      <c r="C1198" s="204" t="s">
        <v>871</v>
      </c>
      <c r="D1198" s="204" t="s">
        <v>792</v>
      </c>
      <c r="E1198" s="3" t="s">
        <v>23</v>
      </c>
      <c r="F1198" s="1070" t="s">
        <v>254</v>
      </c>
      <c r="G1198" s="1940">
        <v>340</v>
      </c>
      <c r="H1198" s="51"/>
      <c r="I1198" s="110"/>
      <c r="J1198" s="499">
        <v>8</v>
      </c>
      <c r="K1198" s="3490"/>
      <c r="L1198" s="3535"/>
      <c r="M1198" s="3491"/>
      <c r="N1198" s="3492"/>
      <c r="O1198" s="3492"/>
      <c r="P1198" s="476">
        <v>48</v>
      </c>
      <c r="Q1198" s="140" t="e">
        <f t="shared" ref="Q1198:Q1206" si="294">P1198/O1198*100</f>
        <v>#DIV/0!</v>
      </c>
      <c r="R1198" s="140">
        <f t="shared" ref="R1198:R1205" si="295">ROUND(N1198/G1198,0)</f>
        <v>0</v>
      </c>
      <c r="S1198" s="140" t="e">
        <f t="shared" ref="S1198:S1206" si="296">P1198/$E$3*12/R1198</f>
        <v>#DIV/0!</v>
      </c>
      <c r="T1198" s="312"/>
      <c r="U1198" s="312"/>
      <c r="V1198" s="312"/>
      <c r="W1198" s="312"/>
      <c r="X1198" s="2358"/>
      <c r="Y1198" s="312"/>
      <c r="Z1198" s="766"/>
      <c r="AA1198" s="312"/>
      <c r="AB1198" s="312"/>
      <c r="AC1198" s="312"/>
      <c r="AD1198" s="312"/>
      <c r="AE1198" s="312"/>
      <c r="AF1198" s="925"/>
      <c r="AG1198" s="937"/>
      <c r="AH1198" s="204"/>
    </row>
    <row r="1199" spans="1:260" s="2230" customFormat="1" x14ac:dyDescent="0.25">
      <c r="A1199" s="204">
        <v>1</v>
      </c>
      <c r="B1199" s="204">
        <v>1</v>
      </c>
      <c r="C1199" s="204" t="s">
        <v>871</v>
      </c>
      <c r="D1199" s="204" t="s">
        <v>792</v>
      </c>
      <c r="E1199" s="3" t="s">
        <v>24</v>
      </c>
      <c r="F1199" s="1070" t="s">
        <v>254</v>
      </c>
      <c r="G1199" s="1940">
        <v>300</v>
      </c>
      <c r="H1199" s="51"/>
      <c r="I1199" s="110"/>
      <c r="J1199" s="499">
        <v>0</v>
      </c>
      <c r="K1199" s="3490"/>
      <c r="L1199" s="3535"/>
      <c r="M1199" s="3491"/>
      <c r="N1199" s="3492"/>
      <c r="O1199" s="3492"/>
      <c r="P1199" s="476"/>
      <c r="Q1199" s="140" t="e">
        <f t="shared" si="294"/>
        <v>#DIV/0!</v>
      </c>
      <c r="R1199" s="140">
        <f t="shared" si="295"/>
        <v>0</v>
      </c>
      <c r="S1199" s="140" t="e">
        <f t="shared" si="296"/>
        <v>#DIV/0!</v>
      </c>
      <c r="T1199" s="312"/>
      <c r="U1199" s="312"/>
      <c r="V1199" s="312"/>
      <c r="W1199" s="312"/>
      <c r="X1199" s="2358"/>
      <c r="Y1199" s="312"/>
      <c r="Z1199" s="766"/>
      <c r="AA1199" s="312"/>
      <c r="AB1199" s="312"/>
      <c r="AC1199" s="312"/>
      <c r="AD1199" s="312"/>
      <c r="AE1199" s="312"/>
      <c r="AF1199" s="925"/>
      <c r="AG1199" s="937"/>
      <c r="AH1199" s="204"/>
    </row>
    <row r="1200" spans="1:260" s="2230" customFormat="1" x14ac:dyDescent="0.25">
      <c r="A1200" s="204">
        <v>1</v>
      </c>
      <c r="B1200" s="204">
        <v>1</v>
      </c>
      <c r="C1200" s="204" t="s">
        <v>871</v>
      </c>
      <c r="D1200" s="204" t="s">
        <v>792</v>
      </c>
      <c r="E1200" s="3" t="s">
        <v>22</v>
      </c>
      <c r="F1200" s="1070" t="s">
        <v>254</v>
      </c>
      <c r="G1200" s="1940">
        <v>270</v>
      </c>
      <c r="H1200" s="51"/>
      <c r="I1200" s="110"/>
      <c r="J1200" s="499">
        <v>32</v>
      </c>
      <c r="K1200" s="3490"/>
      <c r="L1200" s="3535"/>
      <c r="M1200" s="3491"/>
      <c r="N1200" s="3492"/>
      <c r="O1200" s="3492"/>
      <c r="P1200" s="476">
        <v>248</v>
      </c>
      <c r="Q1200" s="140" t="e">
        <f t="shared" si="294"/>
        <v>#DIV/0!</v>
      </c>
      <c r="R1200" s="140">
        <f t="shared" si="295"/>
        <v>0</v>
      </c>
      <c r="S1200" s="140" t="e">
        <f t="shared" si="296"/>
        <v>#DIV/0!</v>
      </c>
      <c r="T1200" s="312"/>
      <c r="U1200" s="312"/>
      <c r="V1200" s="312"/>
      <c r="W1200" s="312"/>
      <c r="X1200" s="2358"/>
      <c r="Y1200" s="312"/>
      <c r="Z1200" s="766"/>
      <c r="AA1200" s="312"/>
      <c r="AB1200" s="312"/>
      <c r="AC1200" s="312"/>
      <c r="AD1200" s="312"/>
      <c r="AE1200" s="312"/>
      <c r="AF1200" s="925"/>
      <c r="AG1200" s="937"/>
      <c r="AH1200" s="204"/>
    </row>
    <row r="1201" spans="1:34" s="2230" customFormat="1" x14ac:dyDescent="0.25">
      <c r="A1201" s="204">
        <v>1</v>
      </c>
      <c r="B1201" s="204">
        <v>1</v>
      </c>
      <c r="C1201" s="204" t="s">
        <v>871</v>
      </c>
      <c r="D1201" s="204" t="s">
        <v>792</v>
      </c>
      <c r="E1201" s="3" t="s">
        <v>212</v>
      </c>
      <c r="F1201" s="1070" t="s">
        <v>254</v>
      </c>
      <c r="G1201" s="1940">
        <v>330</v>
      </c>
      <c r="H1201" s="51"/>
      <c r="I1201" s="110"/>
      <c r="J1201" s="499">
        <v>0</v>
      </c>
      <c r="K1201" s="3490"/>
      <c r="L1201" s="3535"/>
      <c r="M1201" s="3491"/>
      <c r="N1201" s="3492"/>
      <c r="O1201" s="3492"/>
      <c r="P1201" s="476"/>
      <c r="Q1201" s="140" t="e">
        <f t="shared" si="294"/>
        <v>#DIV/0!</v>
      </c>
      <c r="R1201" s="140">
        <f t="shared" si="295"/>
        <v>0</v>
      </c>
      <c r="S1201" s="140" t="e">
        <f t="shared" si="296"/>
        <v>#DIV/0!</v>
      </c>
      <c r="T1201" s="312"/>
      <c r="U1201" s="312"/>
      <c r="V1201" s="312"/>
      <c r="W1201" s="312"/>
      <c r="X1201" s="2358"/>
      <c r="Y1201" s="312"/>
      <c r="Z1201" s="766"/>
      <c r="AA1201" s="312"/>
      <c r="AB1201" s="312"/>
      <c r="AC1201" s="312"/>
      <c r="AD1201" s="312"/>
      <c r="AE1201" s="312"/>
      <c r="AF1201" s="925"/>
      <c r="AG1201" s="937"/>
      <c r="AH1201" s="204"/>
    </row>
    <row r="1202" spans="1:34" s="2230" customFormat="1" x14ac:dyDescent="0.25">
      <c r="A1202" s="204">
        <v>1</v>
      </c>
      <c r="B1202" s="204">
        <v>1</v>
      </c>
      <c r="C1202" s="204" t="s">
        <v>871</v>
      </c>
      <c r="D1202" s="204" t="s">
        <v>792</v>
      </c>
      <c r="E1202" s="3" t="s">
        <v>49</v>
      </c>
      <c r="F1202" s="1070" t="s">
        <v>254</v>
      </c>
      <c r="G1202" s="1940">
        <v>340</v>
      </c>
      <c r="H1202" s="211"/>
      <c r="I1202" s="110"/>
      <c r="J1202" s="499">
        <v>0</v>
      </c>
      <c r="K1202" s="3490"/>
      <c r="L1202" s="3529"/>
      <c r="M1202" s="3491"/>
      <c r="N1202" s="3492"/>
      <c r="O1202" s="3492"/>
      <c r="P1202" s="476"/>
      <c r="Q1202" s="140" t="e">
        <f t="shared" si="294"/>
        <v>#DIV/0!</v>
      </c>
      <c r="R1202" s="140">
        <f t="shared" si="295"/>
        <v>0</v>
      </c>
      <c r="S1202" s="140" t="e">
        <f t="shared" si="296"/>
        <v>#DIV/0!</v>
      </c>
      <c r="T1202" s="312"/>
      <c r="U1202" s="312"/>
      <c r="V1202" s="312"/>
      <c r="W1202" s="312"/>
      <c r="X1202" s="2358"/>
      <c r="Y1202" s="312"/>
      <c r="Z1202" s="766"/>
      <c r="AA1202" s="312"/>
      <c r="AB1202" s="312"/>
      <c r="AC1202" s="312"/>
      <c r="AD1202" s="312"/>
      <c r="AE1202" s="312"/>
      <c r="AF1202" s="925"/>
      <c r="AG1202" s="937"/>
      <c r="AH1202" s="204"/>
    </row>
    <row r="1203" spans="1:34" s="2230" customFormat="1" x14ac:dyDescent="0.25">
      <c r="A1203" s="204">
        <v>1</v>
      </c>
      <c r="B1203" s="204">
        <v>1</v>
      </c>
      <c r="C1203" s="204" t="s">
        <v>871</v>
      </c>
      <c r="D1203" s="204" t="s">
        <v>792</v>
      </c>
      <c r="E1203" s="3" t="s">
        <v>64</v>
      </c>
      <c r="F1203" s="1070" t="s">
        <v>254</v>
      </c>
      <c r="G1203" s="1940">
        <v>320</v>
      </c>
      <c r="H1203" s="51"/>
      <c r="I1203" s="110"/>
      <c r="J1203" s="499">
        <v>0</v>
      </c>
      <c r="K1203" s="3490"/>
      <c r="L1203" s="3535"/>
      <c r="M1203" s="3491"/>
      <c r="N1203" s="3492"/>
      <c r="O1203" s="3492"/>
      <c r="P1203" s="476"/>
      <c r="Q1203" s="140" t="e">
        <f t="shared" si="294"/>
        <v>#DIV/0!</v>
      </c>
      <c r="R1203" s="140">
        <f t="shared" si="295"/>
        <v>0</v>
      </c>
      <c r="S1203" s="140" t="e">
        <f t="shared" si="296"/>
        <v>#DIV/0!</v>
      </c>
      <c r="T1203" s="312"/>
      <c r="U1203" s="312"/>
      <c r="V1203" s="312"/>
      <c r="W1203" s="312"/>
      <c r="X1203" s="2358"/>
      <c r="Y1203" s="312"/>
      <c r="Z1203" s="766"/>
      <c r="AA1203" s="312"/>
      <c r="AB1203" s="312"/>
      <c r="AC1203" s="312"/>
      <c r="AD1203" s="312"/>
      <c r="AE1203" s="312"/>
      <c r="AF1203" s="925"/>
      <c r="AG1203" s="937"/>
      <c r="AH1203" s="204"/>
    </row>
    <row r="1204" spans="1:34" s="2230" customFormat="1" x14ac:dyDescent="0.25">
      <c r="A1204" s="204"/>
      <c r="B1204" s="204">
        <v>1</v>
      </c>
      <c r="C1204" s="204" t="s">
        <v>871</v>
      </c>
      <c r="D1204" s="204" t="s">
        <v>792</v>
      </c>
      <c r="E1204" s="3" t="s">
        <v>10</v>
      </c>
      <c r="F1204" s="1070" t="s">
        <v>254</v>
      </c>
      <c r="G1204" s="1728">
        <v>340</v>
      </c>
      <c r="H1204" s="51"/>
      <c r="I1204" s="110"/>
      <c r="J1204" s="499">
        <v>26</v>
      </c>
      <c r="K1204" s="3490"/>
      <c r="L1204" s="3535"/>
      <c r="M1204" s="3491"/>
      <c r="N1204" s="3492"/>
      <c r="O1204" s="3492"/>
      <c r="P1204" s="476">
        <v>213</v>
      </c>
      <c r="Q1204" s="140" t="e">
        <f t="shared" si="294"/>
        <v>#DIV/0!</v>
      </c>
      <c r="R1204" s="140">
        <f t="shared" si="295"/>
        <v>0</v>
      </c>
      <c r="S1204" s="140" t="e">
        <f t="shared" si="296"/>
        <v>#DIV/0!</v>
      </c>
      <c r="T1204" s="312"/>
      <c r="U1204" s="312"/>
      <c r="V1204" s="312"/>
      <c r="W1204" s="312"/>
      <c r="X1204" s="2358"/>
      <c r="Y1204" s="312"/>
      <c r="Z1204" s="766"/>
      <c r="AA1204" s="312"/>
      <c r="AB1204" s="312"/>
      <c r="AC1204" s="312"/>
      <c r="AD1204" s="312"/>
      <c r="AE1204" s="312"/>
      <c r="AF1204" s="925"/>
      <c r="AG1204" s="937"/>
      <c r="AH1204" s="204"/>
    </row>
    <row r="1205" spans="1:34" s="2230" customFormat="1" x14ac:dyDescent="0.25">
      <c r="A1205" s="204">
        <v>1</v>
      </c>
      <c r="B1205" s="204">
        <v>1</v>
      </c>
      <c r="C1205" s="204" t="s">
        <v>871</v>
      </c>
      <c r="D1205" s="204" t="s">
        <v>792</v>
      </c>
      <c r="E1205" s="3" t="s">
        <v>6</v>
      </c>
      <c r="F1205" s="1070" t="s">
        <v>254</v>
      </c>
      <c r="G1205" s="1728">
        <v>340</v>
      </c>
      <c r="H1205" s="51"/>
      <c r="I1205" s="110"/>
      <c r="J1205" s="499">
        <v>61</v>
      </c>
      <c r="K1205" s="3490"/>
      <c r="L1205" s="3535"/>
      <c r="M1205" s="3491"/>
      <c r="N1205" s="3492"/>
      <c r="O1205" s="3492"/>
      <c r="P1205" s="476">
        <v>404</v>
      </c>
      <c r="Q1205" s="140" t="e">
        <f t="shared" si="294"/>
        <v>#DIV/0!</v>
      </c>
      <c r="R1205" s="140">
        <f t="shared" si="295"/>
        <v>0</v>
      </c>
      <c r="S1205" s="140" t="e">
        <f t="shared" si="296"/>
        <v>#DIV/0!</v>
      </c>
      <c r="T1205" s="312"/>
      <c r="U1205" s="312"/>
      <c r="V1205" s="312"/>
      <c r="W1205" s="312"/>
      <c r="X1205" s="2358"/>
      <c r="Y1205" s="312"/>
      <c r="Z1205" s="766"/>
      <c r="AA1205" s="312"/>
      <c r="AB1205" s="312"/>
      <c r="AC1205" s="312"/>
      <c r="AD1205" s="312"/>
      <c r="AE1205" s="312"/>
      <c r="AF1205" s="925"/>
      <c r="AG1205" s="937"/>
      <c r="AH1205" s="204"/>
    </row>
    <row r="1206" spans="1:34" s="2230" customFormat="1" ht="29.25" x14ac:dyDescent="0.25">
      <c r="A1206" s="204">
        <v>1</v>
      </c>
      <c r="B1206" s="204">
        <v>1</v>
      </c>
      <c r="C1206" s="204" t="s">
        <v>871</v>
      </c>
      <c r="D1206" s="204" t="s">
        <v>792</v>
      </c>
      <c r="E1206" s="1328" t="s">
        <v>7</v>
      </c>
      <c r="F1206" s="2985"/>
      <c r="G1206" s="1328"/>
      <c r="H1206" s="82"/>
      <c r="I1206" s="2496"/>
      <c r="J1206" s="2496">
        <f>SUM(J1198:J1205)</f>
        <v>127</v>
      </c>
      <c r="K1206" s="2496" t="e">
        <f>J1206/I1206*100</f>
        <v>#DIV/0!</v>
      </c>
      <c r="L1206" s="1963">
        <f>IF(H1206=0,0,N1206/H1206)</f>
        <v>0</v>
      </c>
      <c r="M1206" s="186">
        <f>P1206/J1206</f>
        <v>7.1889763779527556</v>
      </c>
      <c r="N1206" s="2496">
        <f>SUM(N1198:N1205)</f>
        <v>0</v>
      </c>
      <c r="O1206" s="2496">
        <f>SUM(O1198:O1205)</f>
        <v>0</v>
      </c>
      <c r="P1206" s="2496">
        <f>SUM(P1198:P1205)</f>
        <v>913</v>
      </c>
      <c r="Q1206" s="140" t="e">
        <f t="shared" si="294"/>
        <v>#DIV/0!</v>
      </c>
      <c r="R1206" s="2496">
        <f>SUM(R1198:R1205)</f>
        <v>0</v>
      </c>
      <c r="S1206" s="140" t="e">
        <f t="shared" si="296"/>
        <v>#DIV/0!</v>
      </c>
      <c r="T1206" s="2497"/>
      <c r="U1206" s="2497"/>
      <c r="V1206" s="2497"/>
      <c r="W1206" s="2497"/>
      <c r="X1206" s="856">
        <f>T1206/12*$E$3+(U1206-T1206)/11*3+(V1206-U1206)/10*2+(W1206-V1206)/9*1</f>
        <v>0</v>
      </c>
      <c r="Y1206" s="3592">
        <f>AE1206-AD1206-Z1206-AA1206</f>
        <v>4196.0382899999995</v>
      </c>
      <c r="Z1206" s="2718"/>
      <c r="AA1206" s="3592">
        <v>-1.1844000000000001</v>
      </c>
      <c r="AB1206" s="2497"/>
      <c r="AC1206" s="2497">
        <v>0</v>
      </c>
      <c r="AD1206" s="2497">
        <v>0</v>
      </c>
      <c r="AE1206" s="3592">
        <v>4194.8538899999994</v>
      </c>
      <c r="AF1206" s="2498"/>
      <c r="AG1206" s="2498"/>
      <c r="AH1206" s="204"/>
    </row>
    <row r="1207" spans="1:34" s="2230" customFormat="1" x14ac:dyDescent="0.25">
      <c r="A1207" s="204">
        <v>1</v>
      </c>
      <c r="B1207" s="204">
        <v>1</v>
      </c>
      <c r="C1207" s="204" t="s">
        <v>871</v>
      </c>
      <c r="D1207" s="204"/>
      <c r="E1207" s="1843" t="s">
        <v>14</v>
      </c>
      <c r="F1207" s="1843"/>
      <c r="G1207" s="2499"/>
      <c r="H1207" s="82"/>
      <c r="I1207" s="2496"/>
      <c r="J1207" s="2496"/>
      <c r="K1207" s="2496"/>
      <c r="L1207" s="2500"/>
      <c r="M1207" s="2500"/>
      <c r="N1207" s="2496"/>
      <c r="O1207" s="2496"/>
      <c r="P1207" s="2496"/>
      <c r="Q1207" s="2496"/>
      <c r="R1207" s="2496"/>
      <c r="S1207" s="2496"/>
      <c r="T1207" s="2363"/>
      <c r="U1207" s="2363"/>
      <c r="V1207" s="2363"/>
      <c r="W1207" s="2363"/>
      <c r="X1207" s="2353">
        <f>T1207/12*$E$3+(U1207-T1207)/11*3+(V1207-U1207)/10*2+(W1207-V1207)/9*1</f>
        <v>0</v>
      </c>
      <c r="Y1207" s="2363">
        <f>AE1207-AD1207-AA1207-Z1207</f>
        <v>0</v>
      </c>
      <c r="Z1207" s="2693"/>
      <c r="AA1207" s="2363"/>
      <c r="AB1207" s="2363">
        <f>Y1207-X1207</f>
        <v>0</v>
      </c>
      <c r="AC1207" s="2363"/>
      <c r="AD1207" s="2363"/>
      <c r="AE1207" s="2363"/>
      <c r="AF1207" s="2498"/>
      <c r="AG1207" s="1247"/>
      <c r="AH1207" s="204"/>
    </row>
    <row r="1208" spans="1:34" s="2230" customFormat="1" x14ac:dyDescent="0.25">
      <c r="A1208" s="204">
        <v>1</v>
      </c>
      <c r="B1208" s="204">
        <v>1</v>
      </c>
      <c r="C1208" s="204" t="s">
        <v>871</v>
      </c>
      <c r="D1208" s="204"/>
      <c r="E1208" s="480" t="s">
        <v>194</v>
      </c>
      <c r="F1208" s="524"/>
      <c r="G1208" s="1623"/>
      <c r="H1208" s="245"/>
      <c r="I1208" s="516"/>
      <c r="J1208" s="516"/>
      <c r="K1208" s="516"/>
      <c r="L1208" s="807"/>
      <c r="M1208" s="807"/>
      <c r="N1208" s="1446"/>
      <c r="O1208" s="1446"/>
      <c r="P1208" s="1446"/>
      <c r="Q1208" s="1446"/>
      <c r="R1208" s="1446"/>
      <c r="S1208" s="1446"/>
      <c r="T1208" s="355"/>
      <c r="U1208" s="355"/>
      <c r="V1208" s="355"/>
      <c r="W1208" s="355"/>
      <c r="X1208" s="2266">
        <f>T1208/12*$E$3+(U1208-T1208)/11*3+(V1208-U1208)/10*2+(W1208-V1208)/9*1</f>
        <v>0</v>
      </c>
      <c r="Y1208" s="355">
        <f>AE1208-AD1208-AA1208-Z1208</f>
        <v>0</v>
      </c>
      <c r="Z1208" s="1109"/>
      <c r="AA1208" s="355"/>
      <c r="AB1208" s="355">
        <f>Y1208-X1208</f>
        <v>0</v>
      </c>
      <c r="AC1208" s="355"/>
      <c r="AD1208" s="355"/>
      <c r="AE1208" s="355"/>
      <c r="AF1208" s="898"/>
      <c r="AG1208" s="909"/>
      <c r="AH1208" s="204"/>
    </row>
    <row r="1209" spans="1:34" s="2230" customFormat="1" x14ac:dyDescent="0.25">
      <c r="A1209" s="204"/>
      <c r="B1209" s="204">
        <v>1</v>
      </c>
      <c r="C1209" s="204" t="s">
        <v>871</v>
      </c>
      <c r="D1209" s="204"/>
      <c r="E1209" s="459" t="s">
        <v>381</v>
      </c>
      <c r="F1209" s="524"/>
      <c r="G1209" s="1623"/>
      <c r="H1209" s="245"/>
      <c r="I1209" s="516"/>
      <c r="J1209" s="516"/>
      <c r="K1209" s="516"/>
      <c r="L1209" s="807"/>
      <c r="M1209" s="807"/>
      <c r="N1209" s="1446"/>
      <c r="O1209" s="1446"/>
      <c r="P1209" s="1446"/>
      <c r="Q1209" s="1446"/>
      <c r="R1209" s="1446"/>
      <c r="S1209" s="1446"/>
      <c r="T1209" s="355"/>
      <c r="U1209" s="355"/>
      <c r="V1209" s="355"/>
      <c r="W1209" s="355"/>
      <c r="X1209" s="2266">
        <f>T1209/12*$E$3+(U1209-T1209)/11*3+(V1209-U1209)/10*2+(W1209-V1209)/9*1</f>
        <v>0</v>
      </c>
      <c r="Y1209" s="355">
        <f>AE1209-AD1209-AA1209-Z1209</f>
        <v>0</v>
      </c>
      <c r="Z1209" s="1109"/>
      <c r="AA1209" s="355"/>
      <c r="AB1209" s="355">
        <f>Y1209-X1209</f>
        <v>0</v>
      </c>
      <c r="AC1209" s="355"/>
      <c r="AD1209" s="355">
        <v>0</v>
      </c>
      <c r="AE1209" s="355"/>
      <c r="AF1209" s="898"/>
      <c r="AG1209" s="909"/>
      <c r="AH1209" s="204"/>
    </row>
    <row r="1210" spans="1:34" s="2230" customFormat="1" ht="29.25" x14ac:dyDescent="0.25">
      <c r="A1210" s="204">
        <v>1</v>
      </c>
      <c r="B1210" s="204">
        <v>1</v>
      </c>
      <c r="C1210" s="204" t="s">
        <v>871</v>
      </c>
      <c r="D1210" s="204"/>
      <c r="E1210" s="513" t="s">
        <v>363</v>
      </c>
      <c r="F1210" s="4"/>
      <c r="G1210" s="4"/>
      <c r="H1210" s="590"/>
      <c r="I1210" s="590"/>
      <c r="J1210" s="590">
        <f>J1212+J1213+J1214+J1215</f>
        <v>304</v>
      </c>
      <c r="K1210" s="731" t="e">
        <f>J1210/I1210*100</f>
        <v>#DIV/0!</v>
      </c>
      <c r="L1210" s="1479"/>
      <c r="M1210" s="1479"/>
      <c r="N1210" s="109"/>
      <c r="O1210" s="109"/>
      <c r="P1210" s="109"/>
      <c r="Q1210" s="109"/>
      <c r="R1210" s="109"/>
      <c r="S1210" s="109"/>
      <c r="T1210" s="312"/>
      <c r="U1210" s="312"/>
      <c r="V1210" s="312"/>
      <c r="W1210" s="312"/>
      <c r="X1210" s="2358"/>
      <c r="Y1210" s="312"/>
      <c r="Z1210" s="766"/>
      <c r="AA1210" s="312"/>
      <c r="AB1210" s="312"/>
      <c r="AC1210" s="312"/>
      <c r="AD1210" s="312"/>
      <c r="AE1210" s="312"/>
      <c r="AF1210" s="913"/>
      <c r="AG1210" s="937"/>
      <c r="AH1210" s="204"/>
    </row>
    <row r="1211" spans="1:34" s="2230" customFormat="1" ht="30" x14ac:dyDescent="0.25">
      <c r="A1211" s="204"/>
      <c r="B1211" s="204">
        <v>1</v>
      </c>
      <c r="C1211" s="204" t="s">
        <v>871</v>
      </c>
      <c r="D1211" s="204"/>
      <c r="E1211" s="526" t="s">
        <v>193</v>
      </c>
      <c r="F1211" s="4"/>
      <c r="G1211" s="4"/>
      <c r="H1211" s="590"/>
      <c r="I1211" s="170"/>
      <c r="J1211" s="170"/>
      <c r="K1211" s="170"/>
      <c r="L1211" s="1479"/>
      <c r="M1211" s="1479"/>
      <c r="N1211" s="109"/>
      <c r="O1211" s="109"/>
      <c r="P1211" s="109"/>
      <c r="Q1211" s="109"/>
      <c r="R1211" s="109"/>
      <c r="S1211" s="109"/>
      <c r="T1211" s="312"/>
      <c r="U1211" s="312"/>
      <c r="V1211" s="312"/>
      <c r="W1211" s="312"/>
      <c r="X1211" s="2358"/>
      <c r="Y1211" s="312"/>
      <c r="Z1211" s="766"/>
      <c r="AA1211" s="312"/>
      <c r="AB1211" s="312"/>
      <c r="AC1211" s="312"/>
      <c r="AD1211" s="312"/>
      <c r="AE1211" s="312"/>
      <c r="AF1211" s="909"/>
      <c r="AG1211" s="937"/>
      <c r="AH1211" s="204"/>
    </row>
    <row r="1212" spans="1:34" s="2230" customFormat="1" ht="30" x14ac:dyDescent="0.25">
      <c r="A1212" s="204"/>
      <c r="B1212" s="204">
        <v>1</v>
      </c>
      <c r="C1212" s="204" t="s">
        <v>871</v>
      </c>
      <c r="D1212" s="204"/>
      <c r="E1212" s="4" t="s">
        <v>547</v>
      </c>
      <c r="F1212" s="4"/>
      <c r="G1212" s="4"/>
      <c r="H1212" s="303"/>
      <c r="I1212" s="110"/>
      <c r="J1212" s="533">
        <v>222</v>
      </c>
      <c r="K1212" s="170" t="e">
        <f t="shared" ref="K1212:K1221" si="297">J1212/I1212*100</f>
        <v>#DIV/0!</v>
      </c>
      <c r="L1212" s="1479"/>
      <c r="M1212" s="1479"/>
      <c r="N1212" s="109"/>
      <c r="O1212" s="109"/>
      <c r="P1212" s="109"/>
      <c r="Q1212" s="109"/>
      <c r="R1212" s="109"/>
      <c r="S1212" s="109"/>
      <c r="T1212" s="312"/>
      <c r="U1212" s="312"/>
      <c r="V1212" s="312"/>
      <c r="W1212" s="312"/>
      <c r="X1212" s="2358"/>
      <c r="Y1212" s="312"/>
      <c r="Z1212" s="766"/>
      <c r="AA1212" s="312"/>
      <c r="AB1212" s="312"/>
      <c r="AC1212" s="312"/>
      <c r="AD1212" s="312"/>
      <c r="AE1212" s="312"/>
      <c r="AF1212" s="909"/>
      <c r="AG1212" s="937"/>
      <c r="AH1212" s="204"/>
    </row>
    <row r="1213" spans="1:34" s="2230" customFormat="1" ht="60" x14ac:dyDescent="0.25">
      <c r="A1213" s="204"/>
      <c r="B1213" s="204">
        <v>1</v>
      </c>
      <c r="C1213" s="204" t="s">
        <v>871</v>
      </c>
      <c r="D1213" s="204"/>
      <c r="E1213" s="4" t="s">
        <v>548</v>
      </c>
      <c r="F1213" s="4"/>
      <c r="G1213" s="4"/>
      <c r="H1213" s="303"/>
      <c r="I1213" s="110"/>
      <c r="J1213" s="533">
        <v>82</v>
      </c>
      <c r="K1213" s="170" t="e">
        <f t="shared" si="297"/>
        <v>#DIV/0!</v>
      </c>
      <c r="L1213" s="1479"/>
      <c r="M1213" s="1479"/>
      <c r="N1213" s="109"/>
      <c r="O1213" s="109"/>
      <c r="P1213" s="109"/>
      <c r="Q1213" s="109"/>
      <c r="R1213" s="109"/>
      <c r="S1213" s="109"/>
      <c r="T1213" s="312"/>
      <c r="U1213" s="312"/>
      <c r="V1213" s="312"/>
      <c r="W1213" s="312"/>
      <c r="X1213" s="2358"/>
      <c r="Y1213" s="312"/>
      <c r="Z1213" s="766"/>
      <c r="AA1213" s="312"/>
      <c r="AB1213" s="312"/>
      <c r="AC1213" s="312"/>
      <c r="AD1213" s="312"/>
      <c r="AE1213" s="312"/>
      <c r="AF1213" s="909"/>
      <c r="AG1213" s="937"/>
      <c r="AH1213" s="204"/>
    </row>
    <row r="1214" spans="1:34" s="2230" customFormat="1" ht="45" x14ac:dyDescent="0.25">
      <c r="A1214" s="204"/>
      <c r="B1214" s="204">
        <v>1</v>
      </c>
      <c r="C1214" s="204" t="s">
        <v>871</v>
      </c>
      <c r="D1214" s="204"/>
      <c r="E1214" s="4" t="s">
        <v>549</v>
      </c>
      <c r="F1214" s="4"/>
      <c r="G1214" s="4"/>
      <c r="H1214" s="303"/>
      <c r="I1214" s="110"/>
      <c r="J1214" s="170"/>
      <c r="K1214" s="170" t="e">
        <f t="shared" si="297"/>
        <v>#DIV/0!</v>
      </c>
      <c r="L1214" s="1479"/>
      <c r="M1214" s="1479"/>
      <c r="N1214" s="109"/>
      <c r="O1214" s="109"/>
      <c r="P1214" s="109"/>
      <c r="Q1214" s="109"/>
      <c r="R1214" s="109"/>
      <c r="S1214" s="109"/>
      <c r="T1214" s="312"/>
      <c r="U1214" s="312"/>
      <c r="V1214" s="312"/>
      <c r="W1214" s="312"/>
      <c r="X1214" s="2358"/>
      <c r="Y1214" s="312"/>
      <c r="Z1214" s="766"/>
      <c r="AA1214" s="312"/>
      <c r="AB1214" s="312"/>
      <c r="AC1214" s="312"/>
      <c r="AD1214" s="312"/>
      <c r="AE1214" s="312"/>
      <c r="AF1214" s="909"/>
      <c r="AG1214" s="937"/>
      <c r="AH1214" s="204"/>
    </row>
    <row r="1215" spans="1:34" s="2230" customFormat="1" ht="105" x14ac:dyDescent="0.25">
      <c r="A1215" s="204"/>
      <c r="B1215" s="204">
        <v>1</v>
      </c>
      <c r="C1215" s="204" t="s">
        <v>871</v>
      </c>
      <c r="D1215" s="204"/>
      <c r="E1215" s="4" t="s">
        <v>550</v>
      </c>
      <c r="F1215" s="4"/>
      <c r="G1215" s="4"/>
      <c r="H1215" s="303"/>
      <c r="I1215" s="110"/>
      <c r="J1215" s="170">
        <v>0</v>
      </c>
      <c r="K1215" s="170" t="e">
        <f t="shared" si="297"/>
        <v>#DIV/0!</v>
      </c>
      <c r="L1215" s="1479"/>
      <c r="M1215" s="1479"/>
      <c r="N1215" s="109"/>
      <c r="O1215" s="109"/>
      <c r="P1215" s="109"/>
      <c r="Q1215" s="109"/>
      <c r="R1215" s="109"/>
      <c r="S1215" s="109"/>
      <c r="T1215" s="312"/>
      <c r="U1215" s="312"/>
      <c r="V1215" s="312"/>
      <c r="W1215" s="312"/>
      <c r="X1215" s="2358"/>
      <c r="Y1215" s="312"/>
      <c r="Z1215" s="766"/>
      <c r="AA1215" s="312"/>
      <c r="AB1215" s="312"/>
      <c r="AC1215" s="312"/>
      <c r="AD1215" s="312"/>
      <c r="AE1215" s="312"/>
      <c r="AF1215" s="909"/>
      <c r="AG1215" s="937"/>
      <c r="AH1215" s="204"/>
    </row>
    <row r="1216" spans="1:34" s="2230" customFormat="1" ht="29.25" x14ac:dyDescent="0.25">
      <c r="A1216" s="204"/>
      <c r="B1216" s="204"/>
      <c r="C1216" s="204" t="s">
        <v>871</v>
      </c>
      <c r="D1216" s="204"/>
      <c r="E1216" s="578" t="s">
        <v>131</v>
      </c>
      <c r="F1216" s="4"/>
      <c r="G1216" s="4"/>
      <c r="H1216" s="590"/>
      <c r="I1216" s="590"/>
      <c r="J1216" s="590">
        <f>J1217+J1218+J1219</f>
        <v>307</v>
      </c>
      <c r="K1216" s="170" t="e">
        <f t="shared" si="297"/>
        <v>#DIV/0!</v>
      </c>
      <c r="L1216" s="1479"/>
      <c r="M1216" s="1479"/>
      <c r="N1216" s="109"/>
      <c r="O1216" s="109"/>
      <c r="P1216" s="109"/>
      <c r="Q1216" s="109"/>
      <c r="R1216" s="109"/>
      <c r="S1216" s="109"/>
      <c r="T1216" s="312"/>
      <c r="U1216" s="312"/>
      <c r="V1216" s="312"/>
      <c r="W1216" s="312"/>
      <c r="X1216" s="2358"/>
      <c r="Y1216" s="312"/>
      <c r="Z1216" s="766"/>
      <c r="AA1216" s="312"/>
      <c r="AB1216" s="312"/>
      <c r="AC1216" s="312"/>
      <c r="AD1216" s="312"/>
      <c r="AE1216" s="312"/>
      <c r="AF1216" s="909"/>
      <c r="AG1216" s="937"/>
      <c r="AH1216" s="204"/>
    </row>
    <row r="1217" spans="1:34" s="2230" customFormat="1" x14ac:dyDescent="0.25">
      <c r="A1217" s="204"/>
      <c r="B1217" s="204">
        <v>1</v>
      </c>
      <c r="C1217" s="204" t="s">
        <v>871</v>
      </c>
      <c r="D1217" s="204"/>
      <c r="E1217" s="4" t="s">
        <v>222</v>
      </c>
      <c r="F1217" s="4"/>
      <c r="G1217" s="4"/>
      <c r="H1217" s="303"/>
      <c r="I1217" s="110"/>
      <c r="J1217" s="533">
        <v>307</v>
      </c>
      <c r="K1217" s="170" t="e">
        <f t="shared" si="297"/>
        <v>#DIV/0!</v>
      </c>
      <c r="L1217" s="1479"/>
      <c r="M1217" s="1479"/>
      <c r="N1217" s="109"/>
      <c r="O1217" s="109"/>
      <c r="P1217" s="109"/>
      <c r="Q1217" s="109"/>
      <c r="R1217" s="109"/>
      <c r="S1217" s="109"/>
      <c r="T1217" s="312"/>
      <c r="U1217" s="312"/>
      <c r="V1217" s="312"/>
      <c r="W1217" s="312"/>
      <c r="X1217" s="2358"/>
      <c r="Y1217" s="312"/>
      <c r="Z1217" s="766"/>
      <c r="AA1217" s="312"/>
      <c r="AB1217" s="312"/>
      <c r="AC1217" s="312"/>
      <c r="AD1217" s="312"/>
      <c r="AE1217" s="312"/>
      <c r="AF1217" s="909"/>
      <c r="AG1217" s="937"/>
      <c r="AH1217" s="204"/>
    </row>
    <row r="1218" spans="1:34" s="2230" customFormat="1" ht="45" x14ac:dyDescent="0.25">
      <c r="A1218" s="204"/>
      <c r="B1218" s="204">
        <v>1</v>
      </c>
      <c r="C1218" s="204" t="s">
        <v>871</v>
      </c>
      <c r="D1218" s="204"/>
      <c r="E1218" s="4" t="s">
        <v>551</v>
      </c>
      <c r="F1218" s="4"/>
      <c r="G1218" s="4"/>
      <c r="H1218" s="3174"/>
      <c r="I1218" s="110"/>
      <c r="J1218" s="170"/>
      <c r="K1218" s="170" t="e">
        <f t="shared" si="297"/>
        <v>#DIV/0!</v>
      </c>
      <c r="L1218" s="1479"/>
      <c r="M1218" s="1479"/>
      <c r="N1218" s="109"/>
      <c r="O1218" s="109"/>
      <c r="P1218" s="109"/>
      <c r="Q1218" s="109"/>
      <c r="R1218" s="109"/>
      <c r="S1218" s="109"/>
      <c r="T1218" s="312"/>
      <c r="U1218" s="312"/>
      <c r="V1218" s="312"/>
      <c r="W1218" s="312"/>
      <c r="X1218" s="2358"/>
      <c r="Y1218" s="312"/>
      <c r="Z1218" s="766"/>
      <c r="AA1218" s="312"/>
      <c r="AB1218" s="312"/>
      <c r="AC1218" s="312"/>
      <c r="AD1218" s="312"/>
      <c r="AE1218" s="312"/>
      <c r="AF1218" s="913"/>
      <c r="AG1218" s="937"/>
      <c r="AH1218" s="204"/>
    </row>
    <row r="1219" spans="1:34" s="2230" customFormat="1" ht="75" x14ac:dyDescent="0.25">
      <c r="A1219" s="204"/>
      <c r="B1219" s="204"/>
      <c r="C1219" s="204" t="s">
        <v>871</v>
      </c>
      <c r="D1219" s="204"/>
      <c r="E1219" s="4" t="s">
        <v>598</v>
      </c>
      <c r="F1219" s="4"/>
      <c r="G1219" s="4"/>
      <c r="H1219" s="3174"/>
      <c r="I1219" s="110"/>
      <c r="J1219" s="170"/>
      <c r="K1219" s="170" t="e">
        <f t="shared" si="297"/>
        <v>#DIV/0!</v>
      </c>
      <c r="L1219" s="1479"/>
      <c r="M1219" s="1479"/>
      <c r="N1219" s="109"/>
      <c r="O1219" s="109"/>
      <c r="P1219" s="109"/>
      <c r="Q1219" s="109"/>
      <c r="R1219" s="109"/>
      <c r="S1219" s="109"/>
      <c r="T1219" s="312"/>
      <c r="U1219" s="312"/>
      <c r="V1219" s="312"/>
      <c r="W1219" s="312"/>
      <c r="X1219" s="2358"/>
      <c r="Y1219" s="312"/>
      <c r="Z1219" s="766"/>
      <c r="AA1219" s="312"/>
      <c r="AB1219" s="312"/>
      <c r="AC1219" s="312"/>
      <c r="AD1219" s="312"/>
      <c r="AE1219" s="312"/>
      <c r="AF1219" s="913"/>
      <c r="AG1219" s="937"/>
      <c r="AH1219" s="204"/>
    </row>
    <row r="1220" spans="1:34" s="2230" customFormat="1" ht="29.25" x14ac:dyDescent="0.25">
      <c r="A1220" s="204"/>
      <c r="B1220" s="204"/>
      <c r="C1220" s="204" t="s">
        <v>871</v>
      </c>
      <c r="D1220" s="204"/>
      <c r="E1220" s="513" t="s">
        <v>721</v>
      </c>
      <c r="F1220" s="4"/>
      <c r="G1220" s="4"/>
      <c r="H1220" s="3174"/>
      <c r="I1220" s="110"/>
      <c r="J1220" s="533">
        <v>4</v>
      </c>
      <c r="K1220" s="170" t="e">
        <f t="shared" si="297"/>
        <v>#DIV/0!</v>
      </c>
      <c r="L1220" s="1479"/>
      <c r="M1220" s="1479"/>
      <c r="N1220" s="109"/>
      <c r="O1220" s="109"/>
      <c r="P1220" s="109"/>
      <c r="Q1220" s="109"/>
      <c r="R1220" s="109"/>
      <c r="S1220" s="109"/>
      <c r="T1220" s="312"/>
      <c r="U1220" s="312"/>
      <c r="V1220" s="312"/>
      <c r="W1220" s="312"/>
      <c r="X1220" s="2358"/>
      <c r="Y1220" s="312"/>
      <c r="Z1220" s="766"/>
      <c r="AA1220" s="312"/>
      <c r="AB1220" s="312"/>
      <c r="AC1220" s="312"/>
      <c r="AD1220" s="312"/>
      <c r="AE1220" s="312"/>
      <c r="AF1220" s="913"/>
      <c r="AG1220" s="937"/>
      <c r="AH1220" s="204"/>
    </row>
    <row r="1221" spans="1:34" s="2230" customFormat="1" ht="86.25" x14ac:dyDescent="0.25">
      <c r="A1221" s="204"/>
      <c r="B1221" s="204"/>
      <c r="C1221" s="204" t="s">
        <v>871</v>
      </c>
      <c r="D1221" s="204"/>
      <c r="E1221" s="513" t="s">
        <v>732</v>
      </c>
      <c r="F1221" s="4"/>
      <c r="G1221" s="4"/>
      <c r="H1221" s="3174"/>
      <c r="I1221" s="110"/>
      <c r="J1221" s="533">
        <v>227</v>
      </c>
      <c r="K1221" s="170" t="e">
        <f t="shared" si="297"/>
        <v>#DIV/0!</v>
      </c>
      <c r="L1221" s="1479"/>
      <c r="M1221" s="1479"/>
      <c r="N1221" s="109"/>
      <c r="O1221" s="109"/>
      <c r="P1221" s="109"/>
      <c r="Q1221" s="109"/>
      <c r="R1221" s="109"/>
      <c r="S1221" s="109"/>
      <c r="T1221" s="312"/>
      <c r="U1221" s="312"/>
      <c r="V1221" s="312"/>
      <c r="W1221" s="312"/>
      <c r="X1221" s="2358"/>
      <c r="Y1221" s="2256">
        <f t="shared" ref="Y1221:Y1223" si="298">AE1221-AD1221-Z1221-AA1221</f>
        <v>331.68384000000003</v>
      </c>
      <c r="Z1221" s="766"/>
      <c r="AA1221" s="312"/>
      <c r="AB1221" s="312"/>
      <c r="AC1221" s="312"/>
      <c r="AD1221" s="2256">
        <v>-9.0539199999999997</v>
      </c>
      <c r="AE1221" s="2256">
        <v>322.62992000000003</v>
      </c>
      <c r="AF1221" s="913"/>
      <c r="AG1221" s="937"/>
      <c r="AH1221" s="204"/>
    </row>
    <row r="1222" spans="1:34" s="2230" customFormat="1" x14ac:dyDescent="0.25">
      <c r="A1222" s="204"/>
      <c r="B1222" s="204">
        <v>1</v>
      </c>
      <c r="C1222" s="204" t="s">
        <v>871</v>
      </c>
      <c r="D1222" s="204"/>
      <c r="E1222" s="3008" t="s">
        <v>194</v>
      </c>
      <c r="F1222" s="4"/>
      <c r="G1222" s="4"/>
      <c r="H1222" s="303"/>
      <c r="I1222" s="170"/>
      <c r="J1222" s="170"/>
      <c r="K1222" s="170"/>
      <c r="L1222" s="1479"/>
      <c r="M1222" s="1479"/>
      <c r="N1222" s="109"/>
      <c r="O1222" s="109"/>
      <c r="P1222" s="109"/>
      <c r="Q1222" s="109"/>
      <c r="R1222" s="109"/>
      <c r="S1222" s="109"/>
      <c r="T1222" s="312"/>
      <c r="U1222" s="312"/>
      <c r="V1222" s="312"/>
      <c r="W1222" s="312"/>
      <c r="X1222" s="2358"/>
      <c r="Y1222" s="2256">
        <f t="shared" si="298"/>
        <v>1254.7756700000002</v>
      </c>
      <c r="Z1222" s="766"/>
      <c r="AA1222" s="312"/>
      <c r="AB1222" s="312"/>
      <c r="AC1222" s="312"/>
      <c r="AD1222" s="312"/>
      <c r="AE1222" s="2256">
        <v>1254.7756700000002</v>
      </c>
      <c r="AF1222" s="909"/>
      <c r="AG1222" s="937"/>
      <c r="AH1222" s="204"/>
    </row>
    <row r="1223" spans="1:34" s="2230" customFormat="1" ht="91.5" customHeight="1" x14ac:dyDescent="0.25">
      <c r="A1223" s="204"/>
      <c r="B1223" s="204">
        <v>1</v>
      </c>
      <c r="C1223" s="204" t="s">
        <v>871</v>
      </c>
      <c r="D1223" s="204"/>
      <c r="E1223" s="297" t="s">
        <v>597</v>
      </c>
      <c r="F1223" s="4"/>
      <c r="G1223" s="4"/>
      <c r="H1223" s="303"/>
      <c r="I1223" s="110"/>
      <c r="J1223" s="533">
        <v>1</v>
      </c>
      <c r="K1223" s="170" t="e">
        <f t="shared" ref="K1223:K1230" si="299">J1223/I1223*100</f>
        <v>#DIV/0!</v>
      </c>
      <c r="L1223" s="1479"/>
      <c r="M1223" s="1479"/>
      <c r="N1223" s="109"/>
      <c r="O1223" s="109"/>
      <c r="P1223" s="109"/>
      <c r="Q1223" s="109"/>
      <c r="R1223" s="109"/>
      <c r="S1223" s="109"/>
      <c r="T1223" s="312"/>
      <c r="U1223" s="312"/>
      <c r="V1223" s="312"/>
      <c r="W1223" s="312"/>
      <c r="X1223" s="2266">
        <f>T1223/12*$E$3+(U1223-T1223)/11*3+(V1223-U1223)/10*2+(W1223-V1223)/9*1</f>
        <v>0</v>
      </c>
      <c r="Y1223" s="2256">
        <f t="shared" si="298"/>
        <v>4.43201</v>
      </c>
      <c r="Z1223" s="766"/>
      <c r="AA1223" s="312"/>
      <c r="AB1223" s="312">
        <f>Y1223-X1223</f>
        <v>4.43201</v>
      </c>
      <c r="AC1223" s="312"/>
      <c r="AD1223" s="312">
        <v>0</v>
      </c>
      <c r="AE1223" s="2256">
        <v>4.43201</v>
      </c>
      <c r="AF1223" s="909"/>
      <c r="AG1223" s="937"/>
      <c r="AH1223" s="204"/>
    </row>
    <row r="1224" spans="1:34" s="2230" customFormat="1" x14ac:dyDescent="0.25">
      <c r="A1224" s="204"/>
      <c r="B1224" s="204"/>
      <c r="C1224" s="204" t="s">
        <v>871</v>
      </c>
      <c r="D1224" s="204"/>
      <c r="E1224" s="297" t="s">
        <v>718</v>
      </c>
      <c r="F1224" s="4"/>
      <c r="G1224" s="4"/>
      <c r="H1224" s="303"/>
      <c r="I1224" s="110"/>
      <c r="J1224" s="170"/>
      <c r="K1224" s="170" t="e">
        <f t="shared" si="299"/>
        <v>#DIV/0!</v>
      </c>
      <c r="L1224" s="1479"/>
      <c r="M1224" s="1479"/>
      <c r="N1224" s="109"/>
      <c r="O1224" s="109"/>
      <c r="P1224" s="109"/>
      <c r="Q1224" s="109"/>
      <c r="R1224" s="109"/>
      <c r="S1224" s="109"/>
      <c r="T1224" s="312"/>
      <c r="U1224" s="312"/>
      <c r="V1224" s="312"/>
      <c r="W1224" s="312"/>
      <c r="X1224" s="2266"/>
      <c r="Y1224" s="312"/>
      <c r="Z1224" s="766"/>
      <c r="AA1224" s="312"/>
      <c r="AB1224" s="312"/>
      <c r="AC1224" s="312"/>
      <c r="AD1224" s="312"/>
      <c r="AE1224" s="312"/>
      <c r="AF1224" s="909"/>
      <c r="AG1224" s="937"/>
      <c r="AH1224" s="204"/>
    </row>
    <row r="1225" spans="1:34" s="2230" customFormat="1" x14ac:dyDescent="0.25">
      <c r="A1225" s="204"/>
      <c r="B1225" s="204"/>
      <c r="C1225" s="204" t="s">
        <v>871</v>
      </c>
      <c r="D1225" s="204"/>
      <c r="E1225" s="297" t="s">
        <v>719</v>
      </c>
      <c r="F1225" s="4"/>
      <c r="G1225" s="4"/>
      <c r="H1225" s="303"/>
      <c r="I1225" s="110"/>
      <c r="J1225" s="170"/>
      <c r="K1225" s="170" t="e">
        <f t="shared" si="299"/>
        <v>#DIV/0!</v>
      </c>
      <c r="L1225" s="1479"/>
      <c r="M1225" s="1479"/>
      <c r="N1225" s="109"/>
      <c r="O1225" s="109"/>
      <c r="P1225" s="109"/>
      <c r="Q1225" s="109"/>
      <c r="R1225" s="109"/>
      <c r="S1225" s="109"/>
      <c r="T1225" s="312"/>
      <c r="U1225" s="312"/>
      <c r="V1225" s="312"/>
      <c r="W1225" s="312"/>
      <c r="X1225" s="2266"/>
      <c r="Y1225" s="312"/>
      <c r="Z1225" s="766"/>
      <c r="AA1225" s="312"/>
      <c r="AB1225" s="312"/>
      <c r="AC1225" s="312"/>
      <c r="AD1225" s="312"/>
      <c r="AE1225" s="312"/>
      <c r="AF1225" s="909"/>
      <c r="AG1225" s="937"/>
      <c r="AH1225" s="204"/>
    </row>
    <row r="1226" spans="1:34" s="2230" customFormat="1" ht="30" x14ac:dyDescent="0.25">
      <c r="A1226" s="204"/>
      <c r="B1226" s="204"/>
      <c r="C1226" s="204" t="s">
        <v>871</v>
      </c>
      <c r="D1226" s="204"/>
      <c r="E1226" s="297" t="s">
        <v>720</v>
      </c>
      <c r="F1226" s="4"/>
      <c r="G1226" s="4"/>
      <c r="H1226" s="303"/>
      <c r="I1226" s="110"/>
      <c r="J1226" s="533">
        <v>1</v>
      </c>
      <c r="K1226" s="170" t="e">
        <f t="shared" si="299"/>
        <v>#DIV/0!</v>
      </c>
      <c r="L1226" s="1479"/>
      <c r="M1226" s="1479"/>
      <c r="N1226" s="109"/>
      <c r="O1226" s="109"/>
      <c r="P1226" s="109"/>
      <c r="Q1226" s="109"/>
      <c r="R1226" s="109"/>
      <c r="S1226" s="109"/>
      <c r="T1226" s="312"/>
      <c r="U1226" s="312"/>
      <c r="V1226" s="312"/>
      <c r="W1226" s="312"/>
      <c r="X1226" s="2266"/>
      <c r="Y1226" s="312"/>
      <c r="Z1226" s="766"/>
      <c r="AA1226" s="312"/>
      <c r="AB1226" s="312"/>
      <c r="AC1226" s="312"/>
      <c r="AD1226" s="312"/>
      <c r="AE1226" s="312"/>
      <c r="AF1226" s="909"/>
      <c r="AG1226" s="937"/>
      <c r="AH1226" s="204"/>
    </row>
    <row r="1227" spans="1:34" s="2230" customFormat="1" ht="46.5" customHeight="1" x14ac:dyDescent="0.25">
      <c r="A1227" s="204"/>
      <c r="B1227" s="204">
        <v>1</v>
      </c>
      <c r="C1227" s="204" t="s">
        <v>871</v>
      </c>
      <c r="D1227" s="204"/>
      <c r="E1227" s="2225" t="s">
        <v>552</v>
      </c>
      <c r="F1227" s="4"/>
      <c r="G1227" s="4"/>
      <c r="H1227" s="590"/>
      <c r="I1227" s="590"/>
      <c r="J1227" s="590">
        <f>J1228+J1237</f>
        <v>1</v>
      </c>
      <c r="K1227" s="170" t="e">
        <f t="shared" si="299"/>
        <v>#DIV/0!</v>
      </c>
      <c r="L1227" s="1479"/>
      <c r="M1227" s="1479"/>
      <c r="N1227" s="109"/>
      <c r="O1227" s="109"/>
      <c r="P1227" s="109"/>
      <c r="Q1227" s="109"/>
      <c r="R1227" s="109"/>
      <c r="S1227" s="109"/>
      <c r="T1227" s="312"/>
      <c r="U1227" s="312"/>
      <c r="V1227" s="312"/>
      <c r="W1227" s="312"/>
      <c r="X1227" s="2358">
        <f t="shared" ref="X1227:AE1227" si="300">X1228+X1237</f>
        <v>0</v>
      </c>
      <c r="Y1227" s="312">
        <f t="shared" si="300"/>
        <v>3.43187</v>
      </c>
      <c r="Z1227" s="766">
        <f t="shared" si="300"/>
        <v>0</v>
      </c>
      <c r="AA1227" s="312">
        <f t="shared" si="300"/>
        <v>0</v>
      </c>
      <c r="AB1227" s="312">
        <f t="shared" si="300"/>
        <v>3.43187</v>
      </c>
      <c r="AC1227" s="312">
        <f t="shared" si="300"/>
        <v>0</v>
      </c>
      <c r="AD1227" s="312">
        <f t="shared" si="300"/>
        <v>0</v>
      </c>
      <c r="AE1227" s="312">
        <f t="shared" si="300"/>
        <v>3.43187</v>
      </c>
      <c r="AF1227" s="909"/>
      <c r="AG1227" s="937"/>
      <c r="AH1227" s="204"/>
    </row>
    <row r="1228" spans="1:34" s="2230" customFormat="1" ht="30" x14ac:dyDescent="0.25">
      <c r="A1228" s="204"/>
      <c r="B1228" s="204">
        <v>1</v>
      </c>
      <c r="C1228" s="204" t="s">
        <v>871</v>
      </c>
      <c r="D1228" s="204"/>
      <c r="E1228" s="461" t="s">
        <v>364</v>
      </c>
      <c r="F1228" s="4"/>
      <c r="G1228" s="4"/>
      <c r="H1228" s="820"/>
      <c r="I1228" s="820"/>
      <c r="J1228" s="820">
        <f>J1229+J1233+J1235+J1236</f>
        <v>1</v>
      </c>
      <c r="K1228" s="170" t="e">
        <f t="shared" si="299"/>
        <v>#DIV/0!</v>
      </c>
      <c r="L1228" s="1479"/>
      <c r="M1228" s="1479"/>
      <c r="N1228" s="109"/>
      <c r="O1228" s="109"/>
      <c r="P1228" s="109"/>
      <c r="Q1228" s="109"/>
      <c r="R1228" s="109"/>
      <c r="S1228" s="109"/>
      <c r="T1228" s="312"/>
      <c r="U1228" s="312"/>
      <c r="V1228" s="312"/>
      <c r="W1228" s="312"/>
      <c r="X1228" s="2358">
        <f t="shared" ref="X1228:AD1228" si="301">X1229+X1233+X1235+X1236</f>
        <v>0</v>
      </c>
      <c r="Y1228" s="312">
        <f t="shared" si="301"/>
        <v>3.43187</v>
      </c>
      <c r="Z1228" s="766">
        <f t="shared" si="301"/>
        <v>0</v>
      </c>
      <c r="AA1228" s="312">
        <f t="shared" si="301"/>
        <v>0</v>
      </c>
      <c r="AB1228" s="312">
        <f t="shared" si="301"/>
        <v>3.43187</v>
      </c>
      <c r="AC1228" s="312">
        <f t="shared" si="301"/>
        <v>0</v>
      </c>
      <c r="AD1228" s="312">
        <f t="shared" si="301"/>
        <v>0</v>
      </c>
      <c r="AE1228" s="312">
        <f>AE1229+AE1233+AE1235+AE1236</f>
        <v>3.43187</v>
      </c>
      <c r="AF1228" s="909"/>
      <c r="AG1228" s="937"/>
      <c r="AH1228" s="204"/>
    </row>
    <row r="1229" spans="1:34" s="2230" customFormat="1" ht="30" x14ac:dyDescent="0.25">
      <c r="A1229" s="204"/>
      <c r="B1229" s="204">
        <v>1</v>
      </c>
      <c r="C1229" s="204" t="s">
        <v>871</v>
      </c>
      <c r="D1229" s="204"/>
      <c r="E1229" s="297" t="s">
        <v>553</v>
      </c>
      <c r="F1229" s="4"/>
      <c r="G1229" s="4"/>
      <c r="H1229" s="2222"/>
      <c r="I1229" s="110"/>
      <c r="J1229" s="533">
        <v>1</v>
      </c>
      <c r="K1229" s="170" t="e">
        <f t="shared" si="299"/>
        <v>#DIV/0!</v>
      </c>
      <c r="L1229" s="1479"/>
      <c r="M1229" s="1479"/>
      <c r="N1229" s="109"/>
      <c r="O1229" s="109"/>
      <c r="P1229" s="109"/>
      <c r="Q1229" s="109"/>
      <c r="R1229" s="109"/>
      <c r="S1229" s="109"/>
      <c r="T1229" s="312"/>
      <c r="U1229" s="312"/>
      <c r="V1229" s="312"/>
      <c r="W1229" s="312"/>
      <c r="X1229" s="2358">
        <f t="shared" ref="X1229:X1236" si="302">T1229/12*$E$3+(U1229-T1229)/11*3+(V1229-U1229)/10*2+(W1229-V1229)/9*1</f>
        <v>0</v>
      </c>
      <c r="Y1229" s="312">
        <f t="shared" ref="Y1229:Y1236" si="303">AE1229-AD1229-AA1229-Z1229</f>
        <v>3.43187</v>
      </c>
      <c r="Z1229" s="766"/>
      <c r="AA1229" s="312"/>
      <c r="AB1229" s="312">
        <f t="shared" ref="AB1229:AB1236" si="304">Y1229-X1229</f>
        <v>3.43187</v>
      </c>
      <c r="AC1229" s="312"/>
      <c r="AD1229" s="312"/>
      <c r="AE1229" s="2256">
        <v>3.43187</v>
      </c>
      <c r="AF1229" s="909"/>
      <c r="AG1229" s="937"/>
      <c r="AH1229" s="204"/>
    </row>
    <row r="1230" spans="1:34" s="2230" customFormat="1" ht="60" x14ac:dyDescent="0.25">
      <c r="A1230" s="204"/>
      <c r="B1230" s="204">
        <v>1</v>
      </c>
      <c r="C1230" s="204" t="s">
        <v>871</v>
      </c>
      <c r="D1230" s="204"/>
      <c r="E1230" s="297" t="s">
        <v>573</v>
      </c>
      <c r="F1230" s="4"/>
      <c r="G1230" s="4"/>
      <c r="H1230" s="819"/>
      <c r="I1230" s="170"/>
      <c r="J1230" s="170"/>
      <c r="K1230" s="170" t="e">
        <f t="shared" si="299"/>
        <v>#DIV/0!</v>
      </c>
      <c r="L1230" s="1479"/>
      <c r="M1230" s="1479"/>
      <c r="N1230" s="109"/>
      <c r="O1230" s="109"/>
      <c r="P1230" s="109"/>
      <c r="Q1230" s="109"/>
      <c r="R1230" s="109"/>
      <c r="S1230" s="109"/>
      <c r="T1230" s="312"/>
      <c r="U1230" s="312"/>
      <c r="V1230" s="312"/>
      <c r="W1230" s="312"/>
      <c r="X1230" s="2358">
        <f t="shared" si="302"/>
        <v>0</v>
      </c>
      <c r="Y1230" s="312">
        <f t="shared" si="303"/>
        <v>0</v>
      </c>
      <c r="Z1230" s="766"/>
      <c r="AA1230" s="312"/>
      <c r="AB1230" s="312">
        <f t="shared" si="304"/>
        <v>0</v>
      </c>
      <c r="AC1230" s="312"/>
      <c r="AD1230" s="312">
        <v>0</v>
      </c>
      <c r="AE1230" s="312"/>
      <c r="AF1230" s="909"/>
      <c r="AG1230" s="937"/>
      <c r="AH1230" s="204"/>
    </row>
    <row r="1231" spans="1:34" s="2230" customFormat="1" ht="60" x14ac:dyDescent="0.25">
      <c r="A1231" s="204"/>
      <c r="B1231" s="204"/>
      <c r="C1231" s="204" t="s">
        <v>871</v>
      </c>
      <c r="D1231" s="204"/>
      <c r="E1231" s="297" t="s">
        <v>885</v>
      </c>
      <c r="F1231" s="4"/>
      <c r="G1231" s="4"/>
      <c r="H1231" s="819"/>
      <c r="I1231" s="170"/>
      <c r="J1231" s="533">
        <v>1</v>
      </c>
      <c r="K1231" s="170"/>
      <c r="L1231" s="1479"/>
      <c r="M1231" s="1479"/>
      <c r="N1231" s="109"/>
      <c r="O1231" s="109"/>
      <c r="P1231" s="109"/>
      <c r="Q1231" s="109"/>
      <c r="R1231" s="109"/>
      <c r="S1231" s="109"/>
      <c r="T1231" s="312"/>
      <c r="U1231" s="312"/>
      <c r="V1231" s="312"/>
      <c r="W1231" s="312"/>
      <c r="X1231" s="2358"/>
      <c r="Y1231" s="312">
        <f t="shared" si="303"/>
        <v>3.43187</v>
      </c>
      <c r="Z1231" s="766"/>
      <c r="AA1231" s="312"/>
      <c r="AB1231" s="312"/>
      <c r="AC1231" s="312"/>
      <c r="AD1231" s="312"/>
      <c r="AE1231" s="2256">
        <v>3.43187</v>
      </c>
      <c r="AF1231" s="909"/>
      <c r="AG1231" s="937"/>
      <c r="AH1231" s="204"/>
    </row>
    <row r="1232" spans="1:34" s="2230" customFormat="1" ht="60" x14ac:dyDescent="0.25">
      <c r="A1232" s="204"/>
      <c r="B1232" s="204"/>
      <c r="C1232" s="204" t="s">
        <v>871</v>
      </c>
      <c r="D1232" s="204"/>
      <c r="E1232" s="297" t="s">
        <v>886</v>
      </c>
      <c r="F1232" s="4"/>
      <c r="G1232" s="4"/>
      <c r="H1232" s="819"/>
      <c r="I1232" s="170"/>
      <c r="J1232" s="170"/>
      <c r="K1232" s="170"/>
      <c r="L1232" s="1479"/>
      <c r="M1232" s="1479"/>
      <c r="N1232" s="109"/>
      <c r="O1232" s="109"/>
      <c r="P1232" s="109"/>
      <c r="Q1232" s="109"/>
      <c r="R1232" s="109"/>
      <c r="S1232" s="109"/>
      <c r="T1232" s="312"/>
      <c r="U1232" s="312"/>
      <c r="V1232" s="312"/>
      <c r="W1232" s="312"/>
      <c r="X1232" s="2358"/>
      <c r="Y1232" s="312"/>
      <c r="Z1232" s="766"/>
      <c r="AA1232" s="312"/>
      <c r="AB1232" s="312"/>
      <c r="AC1232" s="312"/>
      <c r="AD1232" s="312"/>
      <c r="AE1232" s="312"/>
      <c r="AF1232" s="909"/>
      <c r="AG1232" s="937"/>
      <c r="AH1232" s="204"/>
    </row>
    <row r="1233" spans="1:34" s="2230" customFormat="1" ht="30" x14ac:dyDescent="0.25">
      <c r="A1233" s="204"/>
      <c r="B1233" s="204">
        <v>1</v>
      </c>
      <c r="C1233" s="204" t="s">
        <v>871</v>
      </c>
      <c r="D1233" s="204"/>
      <c r="E1233" s="297" t="s">
        <v>554</v>
      </c>
      <c r="F1233" s="4"/>
      <c r="G1233" s="4"/>
      <c r="H1233" s="819"/>
      <c r="I1233" s="110"/>
      <c r="J1233" s="170"/>
      <c r="K1233" s="170" t="e">
        <f>J1233/I1233*100</f>
        <v>#DIV/0!</v>
      </c>
      <c r="L1233" s="1479"/>
      <c r="M1233" s="1479"/>
      <c r="N1233" s="109"/>
      <c r="O1233" s="109"/>
      <c r="P1233" s="109"/>
      <c r="Q1233" s="109"/>
      <c r="R1233" s="109"/>
      <c r="S1233" s="109"/>
      <c r="T1233" s="312"/>
      <c r="U1233" s="312"/>
      <c r="V1233" s="312"/>
      <c r="W1233" s="312"/>
      <c r="X1233" s="2358">
        <f t="shared" si="302"/>
        <v>0</v>
      </c>
      <c r="Y1233" s="312">
        <f t="shared" si="303"/>
        <v>0</v>
      </c>
      <c r="Z1233" s="766"/>
      <c r="AA1233" s="312"/>
      <c r="AB1233" s="312">
        <f t="shared" si="304"/>
        <v>0</v>
      </c>
      <c r="AC1233" s="312"/>
      <c r="AD1233" s="312">
        <v>0</v>
      </c>
      <c r="AE1233" s="312"/>
      <c r="AF1233" s="909"/>
      <c r="AG1233" s="937"/>
      <c r="AH1233" s="204"/>
    </row>
    <row r="1234" spans="1:34" s="2230" customFormat="1" ht="30" x14ac:dyDescent="0.25">
      <c r="A1234" s="204"/>
      <c r="B1234" s="204">
        <v>1</v>
      </c>
      <c r="C1234" s="204" t="s">
        <v>871</v>
      </c>
      <c r="D1234" s="204"/>
      <c r="E1234" s="297" t="s">
        <v>555</v>
      </c>
      <c r="F1234" s="4"/>
      <c r="G1234" s="4"/>
      <c r="H1234" s="819"/>
      <c r="I1234" s="170"/>
      <c r="J1234" s="170"/>
      <c r="K1234" s="170"/>
      <c r="L1234" s="1479"/>
      <c r="M1234" s="1479"/>
      <c r="N1234" s="109"/>
      <c r="O1234" s="109"/>
      <c r="P1234" s="109"/>
      <c r="Q1234" s="109"/>
      <c r="R1234" s="109"/>
      <c r="S1234" s="109"/>
      <c r="T1234" s="312"/>
      <c r="U1234" s="312"/>
      <c r="V1234" s="312"/>
      <c r="W1234" s="312"/>
      <c r="X1234" s="2358">
        <f t="shared" si="302"/>
        <v>0</v>
      </c>
      <c r="Y1234" s="312">
        <f t="shared" si="303"/>
        <v>0</v>
      </c>
      <c r="Z1234" s="766"/>
      <c r="AA1234" s="312"/>
      <c r="AB1234" s="312">
        <f t="shared" si="304"/>
        <v>0</v>
      </c>
      <c r="AC1234" s="312"/>
      <c r="AD1234" s="312">
        <v>0</v>
      </c>
      <c r="AE1234" s="312">
        <v>0</v>
      </c>
      <c r="AF1234" s="909"/>
      <c r="AG1234" s="937"/>
      <c r="AH1234" s="204"/>
    </row>
    <row r="1235" spans="1:34" s="2230" customFormat="1" ht="45" x14ac:dyDescent="0.25">
      <c r="A1235" s="204"/>
      <c r="B1235" s="204">
        <v>1</v>
      </c>
      <c r="C1235" s="204" t="s">
        <v>871</v>
      </c>
      <c r="D1235" s="204"/>
      <c r="E1235" s="297" t="s">
        <v>556</v>
      </c>
      <c r="F1235" s="4"/>
      <c r="G1235" s="4"/>
      <c r="H1235" s="819"/>
      <c r="I1235" s="110"/>
      <c r="J1235" s="170"/>
      <c r="K1235" s="170" t="e">
        <f>J1235/I1235*100</f>
        <v>#DIV/0!</v>
      </c>
      <c r="L1235" s="1479"/>
      <c r="M1235" s="1479"/>
      <c r="N1235" s="109"/>
      <c r="O1235" s="109"/>
      <c r="P1235" s="109"/>
      <c r="Q1235" s="109"/>
      <c r="R1235" s="109"/>
      <c r="S1235" s="109"/>
      <c r="T1235" s="312"/>
      <c r="U1235" s="312"/>
      <c r="V1235" s="312"/>
      <c r="W1235" s="312"/>
      <c r="X1235" s="2358">
        <f t="shared" si="302"/>
        <v>0</v>
      </c>
      <c r="Y1235" s="312">
        <f t="shared" si="303"/>
        <v>0</v>
      </c>
      <c r="Z1235" s="766"/>
      <c r="AA1235" s="312"/>
      <c r="AB1235" s="312">
        <f t="shared" si="304"/>
        <v>0</v>
      </c>
      <c r="AC1235" s="312"/>
      <c r="AD1235" s="312"/>
      <c r="AE1235" s="312"/>
      <c r="AF1235" s="909"/>
      <c r="AG1235" s="937"/>
      <c r="AH1235" s="204"/>
    </row>
    <row r="1236" spans="1:34" s="2230" customFormat="1" ht="30" x14ac:dyDescent="0.25">
      <c r="A1236" s="204"/>
      <c r="B1236" s="204">
        <v>1</v>
      </c>
      <c r="C1236" s="204" t="s">
        <v>871</v>
      </c>
      <c r="D1236" s="204"/>
      <c r="E1236" s="297" t="s">
        <v>557</v>
      </c>
      <c r="F1236" s="4"/>
      <c r="G1236" s="4"/>
      <c r="H1236" s="819"/>
      <c r="I1236" s="110"/>
      <c r="J1236" s="170"/>
      <c r="K1236" s="170" t="e">
        <f>J1236/I1236*100</f>
        <v>#DIV/0!</v>
      </c>
      <c r="L1236" s="1479"/>
      <c r="M1236" s="1479"/>
      <c r="N1236" s="109"/>
      <c r="O1236" s="109"/>
      <c r="P1236" s="109"/>
      <c r="Q1236" s="109"/>
      <c r="R1236" s="109"/>
      <c r="S1236" s="109"/>
      <c r="T1236" s="312"/>
      <c r="U1236" s="312"/>
      <c r="V1236" s="312"/>
      <c r="W1236" s="312"/>
      <c r="X1236" s="2358">
        <f t="shared" si="302"/>
        <v>0</v>
      </c>
      <c r="Y1236" s="312">
        <f t="shared" si="303"/>
        <v>0</v>
      </c>
      <c r="Z1236" s="766"/>
      <c r="AA1236" s="312"/>
      <c r="AB1236" s="312">
        <f t="shared" si="304"/>
        <v>0</v>
      </c>
      <c r="AC1236" s="312"/>
      <c r="AD1236" s="312"/>
      <c r="AE1236" s="312"/>
      <c r="AF1236" s="909"/>
      <c r="AG1236" s="937"/>
      <c r="AH1236" s="204"/>
    </row>
    <row r="1237" spans="1:34" s="2230" customFormat="1" ht="45" x14ac:dyDescent="0.25">
      <c r="A1237" s="204"/>
      <c r="B1237" s="204">
        <v>1</v>
      </c>
      <c r="C1237" s="204" t="s">
        <v>871</v>
      </c>
      <c r="D1237" s="204"/>
      <c r="E1237" s="461" t="s">
        <v>365</v>
      </c>
      <c r="F1237" s="4"/>
      <c r="G1237" s="4"/>
      <c r="H1237" s="820"/>
      <c r="I1237" s="820"/>
      <c r="J1237" s="820">
        <f>J1238+J1240+J1241</f>
        <v>0</v>
      </c>
      <c r="K1237" s="170" t="e">
        <f>J1237/I1237*100</f>
        <v>#DIV/0!</v>
      </c>
      <c r="L1237" s="1479"/>
      <c r="M1237" s="1479"/>
      <c r="N1237" s="109"/>
      <c r="O1237" s="109"/>
      <c r="P1237" s="109"/>
      <c r="Q1237" s="109"/>
      <c r="R1237" s="109"/>
      <c r="S1237" s="109"/>
      <c r="T1237" s="312"/>
      <c r="U1237" s="312"/>
      <c r="V1237" s="312"/>
      <c r="W1237" s="312"/>
      <c r="X1237" s="2358">
        <f t="shared" ref="X1237:AD1237" si="305">X1238+X1240+X1241</f>
        <v>0</v>
      </c>
      <c r="Y1237" s="312">
        <f t="shared" si="305"/>
        <v>0</v>
      </c>
      <c r="Z1237" s="766">
        <f t="shared" si="305"/>
        <v>0</v>
      </c>
      <c r="AA1237" s="312">
        <f t="shared" si="305"/>
        <v>0</v>
      </c>
      <c r="AB1237" s="312">
        <f t="shared" si="305"/>
        <v>0</v>
      </c>
      <c r="AC1237" s="312">
        <f t="shared" si="305"/>
        <v>0</v>
      </c>
      <c r="AD1237" s="312">
        <f t="shared" si="305"/>
        <v>0</v>
      </c>
      <c r="AE1237" s="312">
        <f>AE1238+AE1240+AE1241</f>
        <v>0</v>
      </c>
      <c r="AF1237" s="909"/>
      <c r="AG1237" s="937"/>
      <c r="AH1237" s="204"/>
    </row>
    <row r="1238" spans="1:34" s="2230" customFormat="1" ht="45" x14ac:dyDescent="0.25">
      <c r="A1238" s="204"/>
      <c r="B1238" s="204">
        <v>1</v>
      </c>
      <c r="C1238" s="204" t="s">
        <v>871</v>
      </c>
      <c r="D1238" s="204"/>
      <c r="E1238" s="297" t="s">
        <v>558</v>
      </c>
      <c r="F1238" s="4"/>
      <c r="G1238" s="4"/>
      <c r="H1238" s="825"/>
      <c r="I1238" s="110"/>
      <c r="J1238" s="170"/>
      <c r="K1238" s="170" t="e">
        <f>J1238/I1238*100</f>
        <v>#DIV/0!</v>
      </c>
      <c r="L1238" s="1479"/>
      <c r="M1238" s="1479"/>
      <c r="N1238" s="109"/>
      <c r="O1238" s="109"/>
      <c r="P1238" s="109"/>
      <c r="Q1238" s="109"/>
      <c r="R1238" s="109"/>
      <c r="S1238" s="109"/>
      <c r="T1238" s="312"/>
      <c r="U1238" s="312"/>
      <c r="V1238" s="312"/>
      <c r="W1238" s="312"/>
      <c r="X1238" s="2358">
        <f>T1238/12*$E$3+(U1238-T1238)/11*3+(V1238-U1238)/10*2+(W1238-V1238)/9*1</f>
        <v>0</v>
      </c>
      <c r="Y1238" s="312">
        <f t="shared" ref="Y1238:Y1243" si="306">AE1238-AD1238-AA1238-Z1238</f>
        <v>0</v>
      </c>
      <c r="Z1238" s="766"/>
      <c r="AA1238" s="312"/>
      <c r="AB1238" s="312">
        <f t="shared" ref="AB1238:AB1243" si="307">Y1238-X1238</f>
        <v>0</v>
      </c>
      <c r="AC1238" s="312"/>
      <c r="AD1238" s="312">
        <v>0</v>
      </c>
      <c r="AE1238" s="312"/>
      <c r="AF1238" s="909"/>
      <c r="AG1238" s="937"/>
      <c r="AH1238" s="204"/>
    </row>
    <row r="1239" spans="1:34" s="2230" customFormat="1" ht="60" x14ac:dyDescent="0.25">
      <c r="A1239" s="204"/>
      <c r="B1239" s="204"/>
      <c r="C1239" s="204" t="s">
        <v>871</v>
      </c>
      <c r="D1239" s="204"/>
      <c r="E1239" s="297" t="s">
        <v>576</v>
      </c>
      <c r="F1239" s="4"/>
      <c r="G1239" s="4"/>
      <c r="H1239" s="825"/>
      <c r="I1239" s="110"/>
      <c r="J1239" s="170"/>
      <c r="K1239" s="170"/>
      <c r="L1239" s="1479"/>
      <c r="M1239" s="1479"/>
      <c r="N1239" s="109"/>
      <c r="O1239" s="109"/>
      <c r="P1239" s="109"/>
      <c r="Q1239" s="109"/>
      <c r="R1239" s="109"/>
      <c r="S1239" s="109"/>
      <c r="T1239" s="312"/>
      <c r="U1239" s="312"/>
      <c r="V1239" s="312"/>
      <c r="W1239" s="312"/>
      <c r="X1239" s="2358">
        <f>T1239/12*$E$3</f>
        <v>0</v>
      </c>
      <c r="Y1239" s="312"/>
      <c r="Z1239" s="766"/>
      <c r="AA1239" s="312"/>
      <c r="AB1239" s="312"/>
      <c r="AC1239" s="312"/>
      <c r="AD1239" s="312">
        <v>0</v>
      </c>
      <c r="AE1239" s="312"/>
      <c r="AF1239" s="909"/>
      <c r="AG1239" s="937"/>
      <c r="AH1239" s="204"/>
    </row>
    <row r="1240" spans="1:34" s="2230" customFormat="1" ht="60.75" customHeight="1" x14ac:dyDescent="0.25">
      <c r="A1240" s="204"/>
      <c r="B1240" s="204">
        <v>1</v>
      </c>
      <c r="C1240" s="204" t="s">
        <v>871</v>
      </c>
      <c r="D1240" s="204"/>
      <c r="E1240" s="297" t="s">
        <v>559</v>
      </c>
      <c r="F1240" s="4"/>
      <c r="G1240" s="4"/>
      <c r="H1240" s="2222"/>
      <c r="I1240" s="110"/>
      <c r="J1240" s="170"/>
      <c r="K1240" s="170" t="e">
        <f>J1240/I1240*100</f>
        <v>#DIV/0!</v>
      </c>
      <c r="L1240" s="1479"/>
      <c r="M1240" s="1479"/>
      <c r="N1240" s="109"/>
      <c r="O1240" s="109"/>
      <c r="P1240" s="109"/>
      <c r="Q1240" s="109"/>
      <c r="R1240" s="109"/>
      <c r="S1240" s="109"/>
      <c r="T1240" s="312"/>
      <c r="U1240" s="312"/>
      <c r="V1240" s="312"/>
      <c r="W1240" s="312"/>
      <c r="X1240" s="2358">
        <f>T1240/12*$E$3+(U1240-T1240)/11*3+(V1240-U1240)/10*2+(W1240-V1240)/9*1</f>
        <v>0</v>
      </c>
      <c r="Y1240" s="312">
        <f t="shared" si="306"/>
        <v>0</v>
      </c>
      <c r="Z1240" s="766"/>
      <c r="AA1240" s="312"/>
      <c r="AB1240" s="312">
        <f t="shared" si="307"/>
        <v>0</v>
      </c>
      <c r="AC1240" s="312"/>
      <c r="AD1240" s="312">
        <v>0</v>
      </c>
      <c r="AE1240" s="312"/>
      <c r="AF1240" s="909"/>
      <c r="AG1240" s="937"/>
      <c r="AH1240" s="204"/>
    </row>
    <row r="1241" spans="1:34" s="2230" customFormat="1" ht="45.75" customHeight="1" x14ac:dyDescent="0.25">
      <c r="A1241" s="204"/>
      <c r="B1241" s="204">
        <v>1</v>
      </c>
      <c r="C1241" s="204" t="s">
        <v>871</v>
      </c>
      <c r="D1241" s="204"/>
      <c r="E1241" s="297" t="s">
        <v>560</v>
      </c>
      <c r="F1241" s="4"/>
      <c r="G1241" s="4"/>
      <c r="H1241" s="2222"/>
      <c r="I1241" s="110"/>
      <c r="J1241" s="170"/>
      <c r="K1241" s="170" t="e">
        <f>J1241/I1241*100</f>
        <v>#DIV/0!</v>
      </c>
      <c r="L1241" s="1479"/>
      <c r="M1241" s="1479"/>
      <c r="N1241" s="109"/>
      <c r="O1241" s="109"/>
      <c r="P1241" s="109"/>
      <c r="Q1241" s="109"/>
      <c r="R1241" s="109"/>
      <c r="S1241" s="109"/>
      <c r="T1241" s="312"/>
      <c r="U1241" s="312"/>
      <c r="V1241" s="312"/>
      <c r="W1241" s="312"/>
      <c r="X1241" s="2358">
        <f>T1241/12*$E$3+(U1241-T1241)/11*3+(V1241-U1241)/10*2+(W1241-V1241)/9*1</f>
        <v>0</v>
      </c>
      <c r="Y1241" s="312">
        <f t="shared" si="306"/>
        <v>0</v>
      </c>
      <c r="Z1241" s="766"/>
      <c r="AA1241" s="312"/>
      <c r="AB1241" s="312">
        <f t="shared" si="307"/>
        <v>0</v>
      </c>
      <c r="AC1241" s="312"/>
      <c r="AD1241" s="312">
        <v>0</v>
      </c>
      <c r="AE1241" s="312"/>
      <c r="AF1241" s="909"/>
      <c r="AG1241" s="937"/>
      <c r="AH1241" s="204"/>
    </row>
    <row r="1242" spans="1:34" s="2230" customFormat="1" ht="30" x14ac:dyDescent="0.25">
      <c r="A1242" s="204"/>
      <c r="B1242" s="204">
        <v>1</v>
      </c>
      <c r="C1242" s="204" t="s">
        <v>871</v>
      </c>
      <c r="D1242" s="204"/>
      <c r="E1242" s="525" t="s">
        <v>194</v>
      </c>
      <c r="F1242" s="4"/>
      <c r="G1242" s="4"/>
      <c r="H1242" s="2222"/>
      <c r="I1242" s="170"/>
      <c r="J1242" s="170"/>
      <c r="K1242" s="170"/>
      <c r="L1242" s="1479"/>
      <c r="M1242" s="1479"/>
      <c r="N1242" s="109"/>
      <c r="O1242" s="109"/>
      <c r="P1242" s="109"/>
      <c r="Q1242" s="109"/>
      <c r="R1242" s="109"/>
      <c r="S1242" s="109"/>
      <c r="T1242" s="312"/>
      <c r="U1242" s="312"/>
      <c r="V1242" s="312"/>
      <c r="W1242" s="312"/>
      <c r="X1242" s="2358">
        <f>T1242/12*$E$3+(U1242-T1242)/11*3+(V1242-U1242)/10*2+(W1242-V1242)/9*1</f>
        <v>0</v>
      </c>
      <c r="Y1242" s="312">
        <f t="shared" si="306"/>
        <v>0</v>
      </c>
      <c r="Z1242" s="766"/>
      <c r="AA1242" s="312"/>
      <c r="AB1242" s="312">
        <f t="shared" si="307"/>
        <v>0</v>
      </c>
      <c r="AC1242" s="312"/>
      <c r="AD1242" s="312"/>
      <c r="AE1242" s="312"/>
      <c r="AF1242" s="909"/>
      <c r="AG1242" s="937"/>
      <c r="AH1242" s="204"/>
    </row>
    <row r="1243" spans="1:34" s="2230" customFormat="1" ht="29.25" x14ac:dyDescent="0.25">
      <c r="A1243" s="204"/>
      <c r="B1243" s="204">
        <v>1</v>
      </c>
      <c r="C1243" s="204" t="s">
        <v>871</v>
      </c>
      <c r="D1243" s="204"/>
      <c r="E1243" s="513" t="s">
        <v>403</v>
      </c>
      <c r="F1243" s="4"/>
      <c r="G1243" s="4"/>
      <c r="H1243" s="676"/>
      <c r="I1243" s="676"/>
      <c r="J1243" s="676">
        <f>SUM(J1244,J1248,J1250,J1245,J1251)</f>
        <v>0.54249999999999998</v>
      </c>
      <c r="K1243" s="170" t="e">
        <f>J1243/I1243*100</f>
        <v>#DIV/0!</v>
      </c>
      <c r="L1243" s="1479"/>
      <c r="M1243" s="1479"/>
      <c r="N1243" s="109"/>
      <c r="O1243" s="109"/>
      <c r="P1243" s="109"/>
      <c r="Q1243" s="109"/>
      <c r="R1243" s="109"/>
      <c r="S1243" s="109"/>
      <c r="T1243" s="312"/>
      <c r="U1243" s="312"/>
      <c r="V1243" s="312"/>
      <c r="W1243" s="312"/>
      <c r="X1243" s="2358">
        <f>T1243/12*$E$3+(U1243-T1243)/11*3+(V1243-U1243)/10*2+(W1243-V1243)/9*1</f>
        <v>0</v>
      </c>
      <c r="Y1243" s="312">
        <f t="shared" si="306"/>
        <v>0</v>
      </c>
      <c r="Z1243" s="766"/>
      <c r="AA1243" s="312"/>
      <c r="AB1243" s="312">
        <f t="shared" si="307"/>
        <v>0</v>
      </c>
      <c r="AC1243" s="312"/>
      <c r="AD1243" s="312"/>
      <c r="AE1243" s="312"/>
      <c r="AF1243" s="909"/>
      <c r="AG1243" s="937"/>
      <c r="AH1243" s="204"/>
    </row>
    <row r="1244" spans="1:34" s="2230" customFormat="1" x14ac:dyDescent="0.25">
      <c r="A1244" s="204">
        <v>1</v>
      </c>
      <c r="B1244" s="204">
        <v>1</v>
      </c>
      <c r="C1244" s="204" t="s">
        <v>871</v>
      </c>
      <c r="D1244" s="204"/>
      <c r="E1244" s="4" t="s">
        <v>396</v>
      </c>
      <c r="F1244" s="4"/>
      <c r="G1244" s="4"/>
      <c r="H1244" s="819"/>
      <c r="I1244" s="819"/>
      <c r="J1244" s="819"/>
      <c r="K1244" s="170"/>
      <c r="L1244" s="1479"/>
      <c r="M1244" s="1479"/>
      <c r="N1244" s="109"/>
      <c r="O1244" s="109"/>
      <c r="P1244" s="109"/>
      <c r="Q1244" s="109"/>
      <c r="R1244" s="109"/>
      <c r="S1244" s="109"/>
      <c r="T1244" s="312"/>
      <c r="U1244" s="312"/>
      <c r="V1244" s="312"/>
      <c r="W1244" s="312"/>
      <c r="X1244" s="2358">
        <f>T1244/12*$E$3</f>
        <v>0</v>
      </c>
      <c r="Y1244" s="312"/>
      <c r="Z1244" s="766"/>
      <c r="AA1244" s="312"/>
      <c r="AB1244" s="312"/>
      <c r="AC1244" s="312"/>
      <c r="AD1244" s="312"/>
      <c r="AE1244" s="312"/>
      <c r="AF1244" s="909"/>
      <c r="AG1244" s="937"/>
      <c r="AH1244" s="204"/>
    </row>
    <row r="1245" spans="1:34" s="2230" customFormat="1" ht="30" x14ac:dyDescent="0.25">
      <c r="A1245" s="204">
        <v>1</v>
      </c>
      <c r="B1245" s="204">
        <v>1</v>
      </c>
      <c r="C1245" s="204" t="s">
        <v>871</v>
      </c>
      <c r="D1245" s="204"/>
      <c r="E1245" s="525" t="s">
        <v>536</v>
      </c>
      <c r="F1245" s="4"/>
      <c r="G1245" s="4"/>
      <c r="H1245" s="307"/>
      <c r="I1245" s="307"/>
      <c r="J1245" s="307">
        <f>J1246+J1247/4</f>
        <v>0.54249999999999998</v>
      </c>
      <c r="K1245" s="170" t="e">
        <f>J1245/I1245*100</f>
        <v>#DIV/0!</v>
      </c>
      <c r="L1245" s="1479"/>
      <c r="M1245" s="1479"/>
      <c r="N1245" s="109"/>
      <c r="O1245" s="109"/>
      <c r="P1245" s="109"/>
      <c r="Q1245" s="109"/>
      <c r="R1245" s="109"/>
      <c r="S1245" s="109"/>
      <c r="T1245" s="312"/>
      <c r="U1245" s="312"/>
      <c r="V1245" s="312"/>
      <c r="W1245" s="312"/>
      <c r="X1245" s="2358"/>
      <c r="Y1245" s="312"/>
      <c r="Z1245" s="766"/>
      <c r="AA1245" s="312"/>
      <c r="AB1245" s="312"/>
      <c r="AC1245" s="312"/>
      <c r="AD1245" s="312"/>
      <c r="AE1245" s="312"/>
      <c r="AF1245" s="909"/>
      <c r="AG1245" s="937"/>
      <c r="AH1245" s="204"/>
    </row>
    <row r="1246" spans="1:34" s="2230" customFormat="1" x14ac:dyDescent="0.25">
      <c r="A1246" s="204">
        <v>1</v>
      </c>
      <c r="B1246" s="204">
        <v>1</v>
      </c>
      <c r="C1246" s="204" t="s">
        <v>871</v>
      </c>
      <c r="D1246" s="204"/>
      <c r="E1246" s="4" t="s">
        <v>537</v>
      </c>
      <c r="F1246" s="4"/>
      <c r="G1246" s="4"/>
      <c r="H1246" s="815"/>
      <c r="I1246" s="110"/>
      <c r="J1246" s="170"/>
      <c r="K1246" s="170"/>
      <c r="L1246" s="1479"/>
      <c r="M1246" s="1479"/>
      <c r="N1246" s="109"/>
      <c r="O1246" s="109"/>
      <c r="P1246" s="109"/>
      <c r="Q1246" s="109"/>
      <c r="R1246" s="109"/>
      <c r="S1246" s="109"/>
      <c r="T1246" s="312"/>
      <c r="U1246" s="312"/>
      <c r="V1246" s="312"/>
      <c r="W1246" s="312"/>
      <c r="X1246" s="2358"/>
      <c r="Y1246" s="312"/>
      <c r="Z1246" s="766"/>
      <c r="AA1246" s="312"/>
      <c r="AB1246" s="312"/>
      <c r="AC1246" s="312"/>
      <c r="AD1246" s="312"/>
      <c r="AE1246" s="312"/>
      <c r="AF1246" s="909"/>
      <c r="AG1246" s="937"/>
      <c r="AH1246" s="204"/>
    </row>
    <row r="1247" spans="1:34" s="2230" customFormat="1" ht="30" x14ac:dyDescent="0.25">
      <c r="A1247" s="204"/>
      <c r="B1247" s="204">
        <v>1</v>
      </c>
      <c r="C1247" s="204" t="s">
        <v>871</v>
      </c>
      <c r="D1247" s="204"/>
      <c r="E1247" s="4" t="s">
        <v>538</v>
      </c>
      <c r="F1247" s="4"/>
      <c r="G1247" s="4"/>
      <c r="H1247" s="819"/>
      <c r="I1247" s="110"/>
      <c r="J1247" s="533">
        <v>2.17</v>
      </c>
      <c r="K1247" s="170" t="e">
        <f>J1247/I1247*100</f>
        <v>#DIV/0!</v>
      </c>
      <c r="L1247" s="1479"/>
      <c r="M1247" s="1479"/>
      <c r="N1247" s="109"/>
      <c r="O1247" s="109"/>
      <c r="P1247" s="109"/>
      <c r="Q1247" s="109"/>
      <c r="R1247" s="109"/>
      <c r="S1247" s="109"/>
      <c r="T1247" s="312"/>
      <c r="U1247" s="312"/>
      <c r="V1247" s="312"/>
      <c r="W1247" s="312"/>
      <c r="X1247" s="2358"/>
      <c r="Y1247" s="312"/>
      <c r="Z1247" s="766"/>
      <c r="AA1247" s="312"/>
      <c r="AB1247" s="312"/>
      <c r="AC1247" s="312"/>
      <c r="AD1247" s="312"/>
      <c r="AE1247" s="312"/>
      <c r="AF1247" s="909"/>
      <c r="AG1247" s="937"/>
      <c r="AH1247" s="204"/>
    </row>
    <row r="1248" spans="1:34" s="2230" customFormat="1" ht="60" x14ac:dyDescent="0.25">
      <c r="A1248" s="204">
        <v>1</v>
      </c>
      <c r="B1248" s="204">
        <v>1</v>
      </c>
      <c r="C1248" s="204" t="s">
        <v>871</v>
      </c>
      <c r="D1248" s="204"/>
      <c r="E1248" s="4" t="s">
        <v>540</v>
      </c>
      <c r="F1248" s="4"/>
      <c r="G1248" s="4"/>
      <c r="H1248" s="2944"/>
      <c r="I1248" s="110"/>
      <c r="J1248" s="110"/>
      <c r="K1248" s="170"/>
      <c r="L1248" s="1479"/>
      <c r="M1248" s="1479"/>
      <c r="N1248" s="109"/>
      <c r="O1248" s="109"/>
      <c r="P1248" s="109"/>
      <c r="Q1248" s="109"/>
      <c r="R1248" s="109"/>
      <c r="S1248" s="109"/>
      <c r="T1248" s="312"/>
      <c r="U1248" s="312"/>
      <c r="V1248" s="312"/>
      <c r="W1248" s="312"/>
      <c r="X1248" s="2358"/>
      <c r="Y1248" s="312"/>
      <c r="Z1248" s="766"/>
      <c r="AA1248" s="312"/>
      <c r="AB1248" s="312"/>
      <c r="AC1248" s="312"/>
      <c r="AD1248" s="312"/>
      <c r="AE1248" s="312"/>
      <c r="AF1248" s="925"/>
      <c r="AG1248" s="937"/>
      <c r="AH1248" s="204"/>
    </row>
    <row r="1249" spans="1:34" s="2230" customFormat="1" ht="45" x14ac:dyDescent="0.25">
      <c r="A1249" s="204"/>
      <c r="B1249" s="204"/>
      <c r="C1249" s="204" t="s">
        <v>871</v>
      </c>
      <c r="D1249" s="204"/>
      <c r="E1249" s="526" t="s">
        <v>541</v>
      </c>
      <c r="F1249" s="4"/>
      <c r="G1249" s="4"/>
      <c r="H1249" s="2944"/>
      <c r="I1249" s="110"/>
      <c r="J1249" s="110"/>
      <c r="K1249" s="170"/>
      <c r="L1249" s="1479"/>
      <c r="M1249" s="1479"/>
      <c r="N1249" s="109"/>
      <c r="O1249" s="109"/>
      <c r="P1249" s="109"/>
      <c r="Q1249" s="109"/>
      <c r="R1249" s="109"/>
      <c r="S1249" s="109"/>
      <c r="T1249" s="312"/>
      <c r="U1249" s="312"/>
      <c r="V1249" s="312"/>
      <c r="W1249" s="312"/>
      <c r="X1249" s="2358"/>
      <c r="Y1249" s="312"/>
      <c r="Z1249" s="766"/>
      <c r="AA1249" s="312"/>
      <c r="AB1249" s="312"/>
      <c r="AC1249" s="312"/>
      <c r="AD1249" s="312"/>
      <c r="AE1249" s="312"/>
      <c r="AF1249" s="925"/>
      <c r="AG1249" s="937"/>
      <c r="AH1249" s="204"/>
    </row>
    <row r="1250" spans="1:34" s="2230" customFormat="1" ht="105" x14ac:dyDescent="0.25">
      <c r="A1250" s="204"/>
      <c r="B1250" s="204"/>
      <c r="C1250" s="204" t="s">
        <v>871</v>
      </c>
      <c r="D1250" s="204"/>
      <c r="E1250" s="526" t="s">
        <v>542</v>
      </c>
      <c r="F1250" s="1228"/>
      <c r="G1250" s="513"/>
      <c r="H1250" s="2944"/>
      <c r="I1250" s="110"/>
      <c r="J1250" s="488"/>
      <c r="K1250" s="731"/>
      <c r="L1250" s="1479"/>
      <c r="M1250" s="1479"/>
      <c r="N1250" s="109"/>
      <c r="O1250" s="109"/>
      <c r="P1250" s="109"/>
      <c r="Q1250" s="109"/>
      <c r="R1250" s="109"/>
      <c r="S1250" s="109"/>
      <c r="T1250" s="2273"/>
      <c r="U1250" s="2273"/>
      <c r="V1250" s="2273"/>
      <c r="W1250" s="2273"/>
      <c r="X1250" s="856">
        <f>T1250/12*$E$3</f>
        <v>0</v>
      </c>
      <c r="Y1250" s="312">
        <f>AE1250-AD1250-AA1250-Z1250</f>
        <v>0</v>
      </c>
      <c r="Z1250" s="766"/>
      <c r="AA1250" s="312"/>
      <c r="AB1250" s="312">
        <f>Y1250-X1250</f>
        <v>0</v>
      </c>
      <c r="AC1250" s="312"/>
      <c r="AD1250" s="312"/>
      <c r="AE1250" s="312"/>
      <c r="AF1250" s="925"/>
      <c r="AG1250" s="937"/>
      <c r="AH1250" s="204"/>
    </row>
    <row r="1251" spans="1:34" s="2230" customFormat="1" ht="30" x14ac:dyDescent="0.25">
      <c r="A1251" s="204"/>
      <c r="B1251" s="204"/>
      <c r="C1251" s="204" t="s">
        <v>871</v>
      </c>
      <c r="D1251" s="204"/>
      <c r="E1251" s="526" t="s">
        <v>561</v>
      </c>
      <c r="F1251" s="1228"/>
      <c r="G1251" s="513"/>
      <c r="H1251" s="2944"/>
      <c r="I1251" s="110"/>
      <c r="J1251" s="731"/>
      <c r="K1251" s="731" t="e">
        <f>J1251/ROUND(I1251,0)*100</f>
        <v>#DIV/0!</v>
      </c>
      <c r="L1251" s="1479"/>
      <c r="M1251" s="1479"/>
      <c r="N1251" s="109"/>
      <c r="O1251" s="109"/>
      <c r="P1251" s="109"/>
      <c r="Q1251" s="109"/>
      <c r="R1251" s="109"/>
      <c r="S1251" s="109"/>
      <c r="T1251" s="2273"/>
      <c r="U1251" s="2273"/>
      <c r="V1251" s="2273"/>
      <c r="W1251" s="2273"/>
      <c r="X1251" s="2359">
        <f>T1251/12*$E$3+(U1251-T1251)/11*3+(V1251-U1251)/10*2+(W1251-V1251)/9*1</f>
        <v>0</v>
      </c>
      <c r="Y1251" s="2273">
        <f>AE1251-AD1251-AA1251-Z1251</f>
        <v>0</v>
      </c>
      <c r="Z1251" s="2592"/>
      <c r="AA1251" s="2273"/>
      <c r="AB1251" s="2273">
        <f>Y1251-X1251</f>
        <v>0</v>
      </c>
      <c r="AC1251" s="2273"/>
      <c r="AD1251" s="2273">
        <v>0</v>
      </c>
      <c r="AE1251" s="2273"/>
      <c r="AF1251" s="925"/>
      <c r="AG1251" s="937"/>
      <c r="AH1251" s="204"/>
    </row>
    <row r="1252" spans="1:34" s="2230" customFormat="1" ht="29.25" x14ac:dyDescent="0.25">
      <c r="A1252" s="204"/>
      <c r="B1252" s="204">
        <v>1</v>
      </c>
      <c r="C1252" s="204" t="s">
        <v>871</v>
      </c>
      <c r="D1252" s="204"/>
      <c r="E1252" s="513" t="s">
        <v>404</v>
      </c>
      <c r="F1252" s="152"/>
      <c r="G1252" s="4"/>
      <c r="H1252" s="207"/>
      <c r="I1252" s="110"/>
      <c r="J1252" s="110">
        <f>J1253+J1254</f>
        <v>54.178723404255322</v>
      </c>
      <c r="K1252" s="170" t="e">
        <f>J1252/I1252*100</f>
        <v>#DIV/0!</v>
      </c>
      <c r="L1252" s="1479"/>
      <c r="M1252" s="1479"/>
      <c r="N1252" s="109"/>
      <c r="O1252" s="109"/>
      <c r="P1252" s="109"/>
      <c r="Q1252" s="109"/>
      <c r="R1252" s="109"/>
      <c r="S1252" s="109"/>
      <c r="T1252" s="312"/>
      <c r="U1252" s="312"/>
      <c r="V1252" s="312"/>
      <c r="W1252" s="312"/>
      <c r="X1252" s="2358"/>
      <c r="Y1252" s="312"/>
      <c r="Z1252" s="766"/>
      <c r="AA1252" s="312"/>
      <c r="AB1252" s="312"/>
      <c r="AC1252" s="312"/>
      <c r="AD1252" s="312"/>
      <c r="AE1252" s="312"/>
      <c r="AF1252" s="925"/>
      <c r="AG1252" s="937"/>
      <c r="AH1252" s="204"/>
    </row>
    <row r="1253" spans="1:34" s="2230" customFormat="1" x14ac:dyDescent="0.25">
      <c r="A1253" s="204">
        <v>1</v>
      </c>
      <c r="B1253" s="204">
        <v>1</v>
      </c>
      <c r="C1253" s="204" t="s">
        <v>871</v>
      </c>
      <c r="D1253" s="204"/>
      <c r="E1253" s="513" t="s">
        <v>412</v>
      </c>
      <c r="F1253" s="4"/>
      <c r="G1253" s="4"/>
      <c r="H1253" s="207"/>
      <c r="I1253" s="110"/>
      <c r="J1253" s="110"/>
      <c r="K1253" s="170"/>
      <c r="L1253" s="1479"/>
      <c r="M1253" s="1479"/>
      <c r="N1253" s="109"/>
      <c r="O1253" s="109"/>
      <c r="P1253" s="109"/>
      <c r="Q1253" s="109"/>
      <c r="R1253" s="109"/>
      <c r="S1253" s="109"/>
      <c r="T1253" s="312"/>
      <c r="U1253" s="312"/>
      <c r="V1253" s="312"/>
      <c r="W1253" s="312"/>
      <c r="X1253" s="2358"/>
      <c r="Y1253" s="312"/>
      <c r="Z1253" s="766"/>
      <c r="AA1253" s="312"/>
      <c r="AB1253" s="312"/>
      <c r="AC1253" s="312"/>
      <c r="AD1253" s="312"/>
      <c r="AE1253" s="312"/>
      <c r="AF1253" s="925"/>
      <c r="AG1253" s="937"/>
      <c r="AH1253" s="204"/>
    </row>
    <row r="1254" spans="1:34" s="2230" customFormat="1" x14ac:dyDescent="0.25">
      <c r="A1254" s="204">
        <v>1</v>
      </c>
      <c r="B1254" s="204">
        <v>1</v>
      </c>
      <c r="C1254" s="204" t="s">
        <v>871</v>
      </c>
      <c r="D1254" s="204"/>
      <c r="E1254" s="4" t="s">
        <v>413</v>
      </c>
      <c r="F1254" s="1228"/>
      <c r="G1254" s="513"/>
      <c r="H1254" s="231"/>
      <c r="I1254" s="731"/>
      <c r="J1254" s="731">
        <f>J1255/9.4</f>
        <v>54.178723404255322</v>
      </c>
      <c r="K1254" s="170" t="e">
        <f t="shared" ref="K1254:K1265" si="308">J1254/I1254*100</f>
        <v>#DIV/0!</v>
      </c>
      <c r="L1254" s="1479"/>
      <c r="M1254" s="1479"/>
      <c r="N1254" s="109"/>
      <c r="O1254" s="109"/>
      <c r="P1254" s="109"/>
      <c r="Q1254" s="109"/>
      <c r="R1254" s="109"/>
      <c r="S1254" s="109"/>
      <c r="T1254" s="2273"/>
      <c r="U1254" s="2273"/>
      <c r="V1254" s="2273"/>
      <c r="W1254" s="2273"/>
      <c r="X1254" s="2359">
        <f>T1254/12*$E$3</f>
        <v>0</v>
      </c>
      <c r="Y1254" s="2273">
        <f>AE1254-AD1254</f>
        <v>0</v>
      </c>
      <c r="Z1254" s="2592"/>
      <c r="AA1254" s="2273"/>
      <c r="AB1254" s="2273">
        <f>Y1254-X1254</f>
        <v>0</v>
      </c>
      <c r="AC1254" s="2273"/>
      <c r="AD1254" s="2273"/>
      <c r="AE1254" s="2273"/>
      <c r="AF1254" s="913"/>
      <c r="AG1254" s="1906"/>
      <c r="AH1254" s="204"/>
    </row>
    <row r="1255" spans="1:34" s="2230" customFormat="1" x14ac:dyDescent="0.25">
      <c r="A1255" s="204">
        <v>1</v>
      </c>
      <c r="B1255" s="204">
        <v>1</v>
      </c>
      <c r="C1255" s="204" t="s">
        <v>871</v>
      </c>
      <c r="D1255" s="204"/>
      <c r="E1255" s="527" t="s">
        <v>414</v>
      </c>
      <c r="F1255" s="524"/>
      <c r="G1255" s="4"/>
      <c r="H1255" s="207"/>
      <c r="I1255" s="170"/>
      <c r="J1255" s="533">
        <v>509.28000000000003</v>
      </c>
      <c r="K1255" s="170" t="e">
        <f t="shared" si="308"/>
        <v>#DIV/0!</v>
      </c>
      <c r="L1255" s="1479"/>
      <c r="M1255" s="1479"/>
      <c r="N1255" s="109"/>
      <c r="O1255" s="109"/>
      <c r="P1255" s="109"/>
      <c r="Q1255" s="109"/>
      <c r="R1255" s="109"/>
      <c r="S1255" s="109"/>
      <c r="T1255" s="312"/>
      <c r="U1255" s="312"/>
      <c r="V1255" s="312"/>
      <c r="W1255" s="312"/>
      <c r="X1255" s="2358"/>
      <c r="Y1255" s="312"/>
      <c r="Z1255" s="766"/>
      <c r="AA1255" s="312"/>
      <c r="AB1255" s="312"/>
      <c r="AC1255" s="312"/>
      <c r="AD1255" s="312"/>
      <c r="AE1255" s="312"/>
      <c r="AF1255" s="909"/>
      <c r="AG1255" s="937"/>
      <c r="AH1255" s="204"/>
    </row>
    <row r="1256" spans="1:34" s="2230" customFormat="1" ht="61.5" customHeight="1" x14ac:dyDescent="0.25">
      <c r="A1256" s="204"/>
      <c r="B1256" s="204"/>
      <c r="C1256" s="204" t="s">
        <v>871</v>
      </c>
      <c r="D1256" s="204"/>
      <c r="E1256" s="513" t="s">
        <v>398</v>
      </c>
      <c r="F1256" s="524"/>
      <c r="G1256" s="4"/>
      <c r="H1256" s="207"/>
      <c r="I1256" s="170"/>
      <c r="J1256" s="170"/>
      <c r="K1256" s="170" t="e">
        <f t="shared" si="308"/>
        <v>#DIV/0!</v>
      </c>
      <c r="L1256" s="1479"/>
      <c r="M1256" s="1479"/>
      <c r="N1256" s="109"/>
      <c r="O1256" s="109"/>
      <c r="P1256" s="109"/>
      <c r="Q1256" s="109"/>
      <c r="R1256" s="109"/>
      <c r="S1256" s="109"/>
      <c r="T1256" s="312"/>
      <c r="U1256" s="312"/>
      <c r="V1256" s="312"/>
      <c r="W1256" s="312"/>
      <c r="X1256" s="2358"/>
      <c r="Y1256" s="312"/>
      <c r="Z1256" s="766"/>
      <c r="AA1256" s="312"/>
      <c r="AB1256" s="312"/>
      <c r="AC1256" s="312"/>
      <c r="AD1256" s="312"/>
      <c r="AE1256" s="312"/>
      <c r="AF1256" s="909"/>
      <c r="AG1256" s="937"/>
      <c r="AH1256" s="204"/>
    </row>
    <row r="1257" spans="1:34" s="2230" customFormat="1" x14ac:dyDescent="0.25">
      <c r="A1257" s="204">
        <v>1</v>
      </c>
      <c r="B1257" s="204">
        <v>1</v>
      </c>
      <c r="C1257" s="204" t="s">
        <v>871</v>
      </c>
      <c r="D1257" s="204"/>
      <c r="E1257" s="501" t="s">
        <v>217</v>
      </c>
      <c r="F1257" s="4"/>
      <c r="G1257" s="4"/>
      <c r="H1257" s="207"/>
      <c r="I1257" s="110"/>
      <c r="J1257" s="170">
        <f>J1258+J1259</f>
        <v>0</v>
      </c>
      <c r="K1257" s="170" t="e">
        <f t="shared" si="308"/>
        <v>#DIV/0!</v>
      </c>
      <c r="L1257" s="1479"/>
      <c r="M1257" s="1479"/>
      <c r="N1257" s="109"/>
      <c r="O1257" s="109"/>
      <c r="P1257" s="109"/>
      <c r="Q1257" s="109"/>
      <c r="R1257" s="109"/>
      <c r="S1257" s="109"/>
      <c r="T1257" s="312"/>
      <c r="U1257" s="312"/>
      <c r="V1257" s="312"/>
      <c r="W1257" s="312"/>
      <c r="X1257" s="2358">
        <f>T1257/12*$E$3+(U1257-T1257)/11*3+(V1257-U1257)/10*2+(W1257-V1257)/9*1</f>
        <v>0</v>
      </c>
      <c r="Y1257" s="312">
        <f>AE1257-AD1257-AA1257-Z1257</f>
        <v>0</v>
      </c>
      <c r="Z1257" s="766"/>
      <c r="AA1257" s="312"/>
      <c r="AB1257" s="312">
        <f>Y1257-X1257</f>
        <v>0</v>
      </c>
      <c r="AC1257" s="312"/>
      <c r="AD1257" s="312">
        <v>0</v>
      </c>
      <c r="AE1257" s="312"/>
      <c r="AF1257" s="909"/>
      <c r="AG1257" s="937"/>
      <c r="AH1257" s="204"/>
    </row>
    <row r="1258" spans="1:34" s="2230" customFormat="1" x14ac:dyDescent="0.25">
      <c r="A1258" s="204"/>
      <c r="B1258" s="204"/>
      <c r="C1258" s="204" t="s">
        <v>871</v>
      </c>
      <c r="D1258" s="204"/>
      <c r="E1258" s="152" t="s">
        <v>65</v>
      </c>
      <c r="F1258" s="4"/>
      <c r="G1258" s="4"/>
      <c r="H1258" s="207"/>
      <c r="I1258" s="110"/>
      <c r="J1258" s="170"/>
      <c r="K1258" s="170" t="e">
        <f t="shared" si="308"/>
        <v>#DIV/0!</v>
      </c>
      <c r="L1258" s="1479"/>
      <c r="M1258" s="1479"/>
      <c r="N1258" s="109"/>
      <c r="O1258" s="109"/>
      <c r="P1258" s="109"/>
      <c r="Q1258" s="109"/>
      <c r="R1258" s="109"/>
      <c r="S1258" s="109"/>
      <c r="T1258" s="312"/>
      <c r="U1258" s="312"/>
      <c r="V1258" s="312"/>
      <c r="W1258" s="312"/>
      <c r="X1258" s="2358"/>
      <c r="Y1258" s="312"/>
      <c r="Z1258" s="766"/>
      <c r="AA1258" s="312"/>
      <c r="AB1258" s="312"/>
      <c r="AC1258" s="312"/>
      <c r="AD1258" s="312"/>
      <c r="AE1258" s="312"/>
      <c r="AF1258" s="909"/>
      <c r="AG1258" s="937"/>
      <c r="AH1258" s="204"/>
    </row>
    <row r="1259" spans="1:34" s="2230" customFormat="1" ht="30" x14ac:dyDescent="0.25">
      <c r="A1259" s="204"/>
      <c r="B1259" s="204"/>
      <c r="C1259" s="204" t="s">
        <v>871</v>
      </c>
      <c r="D1259" s="204"/>
      <c r="E1259" s="152" t="s">
        <v>513</v>
      </c>
      <c r="F1259" s="4"/>
      <c r="G1259" s="4"/>
      <c r="H1259" s="207"/>
      <c r="I1259" s="110"/>
      <c r="J1259" s="170"/>
      <c r="K1259" s="170" t="e">
        <f t="shared" si="308"/>
        <v>#DIV/0!</v>
      </c>
      <c r="L1259" s="1479"/>
      <c r="M1259" s="1479"/>
      <c r="N1259" s="109"/>
      <c r="O1259" s="109"/>
      <c r="P1259" s="109"/>
      <c r="Q1259" s="109"/>
      <c r="R1259" s="109"/>
      <c r="S1259" s="109"/>
      <c r="T1259" s="312"/>
      <c r="U1259" s="312"/>
      <c r="V1259" s="312"/>
      <c r="W1259" s="312"/>
      <c r="X1259" s="2358"/>
      <c r="Y1259" s="312"/>
      <c r="Z1259" s="766"/>
      <c r="AA1259" s="312"/>
      <c r="AB1259" s="312"/>
      <c r="AC1259" s="312"/>
      <c r="AD1259" s="312"/>
      <c r="AE1259" s="312"/>
      <c r="AF1259" s="909"/>
      <c r="AG1259" s="937"/>
      <c r="AH1259" s="204"/>
    </row>
    <row r="1260" spans="1:34" s="2230" customFormat="1" ht="86.25" x14ac:dyDescent="0.25">
      <c r="A1260" s="204"/>
      <c r="B1260" s="204"/>
      <c r="C1260" s="204" t="s">
        <v>871</v>
      </c>
      <c r="D1260" s="204"/>
      <c r="E1260" s="463" t="s">
        <v>600</v>
      </c>
      <c r="F1260" s="4"/>
      <c r="G1260" s="4"/>
      <c r="H1260" s="3178"/>
      <c r="I1260" s="3178"/>
      <c r="J1260" s="3178">
        <f>J1223</f>
        <v>1</v>
      </c>
      <c r="K1260" s="170" t="e">
        <f t="shared" si="308"/>
        <v>#DIV/0!</v>
      </c>
      <c r="L1260" s="1479"/>
      <c r="M1260" s="1479"/>
      <c r="N1260" s="109"/>
      <c r="O1260" s="109"/>
      <c r="P1260" s="109"/>
      <c r="Q1260" s="109"/>
      <c r="R1260" s="109"/>
      <c r="S1260" s="109"/>
      <c r="T1260" s="312"/>
      <c r="U1260" s="312"/>
      <c r="V1260" s="312"/>
      <c r="W1260" s="312"/>
      <c r="X1260" s="2358">
        <f t="shared" ref="X1260:AE1260" si="309">X1223</f>
        <v>0</v>
      </c>
      <c r="Y1260" s="312">
        <f>AE1260-AD1260-Z1260-AA1260</f>
        <v>4.43201</v>
      </c>
      <c r="Z1260" s="766">
        <f t="shared" si="309"/>
        <v>0</v>
      </c>
      <c r="AA1260" s="312">
        <f t="shared" si="309"/>
        <v>0</v>
      </c>
      <c r="AB1260" s="312">
        <f t="shared" si="309"/>
        <v>4.43201</v>
      </c>
      <c r="AC1260" s="312">
        <f t="shared" si="309"/>
        <v>0</v>
      </c>
      <c r="AD1260" s="312">
        <f t="shared" si="309"/>
        <v>0</v>
      </c>
      <c r="AE1260" s="312">
        <f t="shared" si="309"/>
        <v>4.43201</v>
      </c>
      <c r="AF1260" s="909"/>
      <c r="AG1260" s="937"/>
      <c r="AH1260" s="204"/>
    </row>
    <row r="1261" spans="1:34" s="2230" customFormat="1" ht="17.25" customHeight="1" x14ac:dyDescent="0.25">
      <c r="A1261" s="204">
        <v>1</v>
      </c>
      <c r="B1261" s="204">
        <v>1</v>
      </c>
      <c r="C1261" s="204" t="s">
        <v>871</v>
      </c>
      <c r="D1261" s="204"/>
      <c r="E1261" s="463" t="s">
        <v>353</v>
      </c>
      <c r="F1261" s="4"/>
      <c r="G1261" s="4"/>
      <c r="H1261" s="3178"/>
      <c r="I1261" s="3178"/>
      <c r="J1261" s="3178">
        <f>J1243+J1210</f>
        <v>304.54250000000002</v>
      </c>
      <c r="K1261" s="731" t="e">
        <f t="shared" si="308"/>
        <v>#DIV/0!</v>
      </c>
      <c r="L1261" s="1479"/>
      <c r="M1261" s="1479"/>
      <c r="N1261" s="109"/>
      <c r="O1261" s="109"/>
      <c r="P1261" s="109"/>
      <c r="Q1261" s="109"/>
      <c r="R1261" s="109"/>
      <c r="S1261" s="109"/>
      <c r="T1261" s="312"/>
      <c r="U1261" s="312"/>
      <c r="V1261" s="312"/>
      <c r="W1261" s="312"/>
      <c r="X1261" s="2358"/>
      <c r="Y1261" s="312"/>
      <c r="Z1261" s="766"/>
      <c r="AA1261" s="312"/>
      <c r="AB1261" s="312"/>
      <c r="AC1261" s="312"/>
      <c r="AD1261" s="312"/>
      <c r="AE1261" s="312"/>
      <c r="AF1261" s="913"/>
      <c r="AG1261" s="937"/>
      <c r="AH1261" s="204"/>
    </row>
    <row r="1262" spans="1:34" s="2230" customFormat="1" ht="33" customHeight="1" x14ac:dyDescent="0.25">
      <c r="A1262" s="204">
        <v>1</v>
      </c>
      <c r="B1262" s="204">
        <v>1</v>
      </c>
      <c r="C1262" s="204" t="s">
        <v>871</v>
      </c>
      <c r="D1262" s="204"/>
      <c r="E1262" s="463" t="s">
        <v>366</v>
      </c>
      <c r="F1262" s="4"/>
      <c r="G1262" s="4"/>
      <c r="H1262" s="3178"/>
      <c r="I1262" s="3178"/>
      <c r="J1262" s="3178">
        <f>J1227</f>
        <v>1</v>
      </c>
      <c r="K1262" s="731" t="e">
        <f t="shared" si="308"/>
        <v>#DIV/0!</v>
      </c>
      <c r="L1262" s="1479"/>
      <c r="M1262" s="1479"/>
      <c r="N1262" s="109"/>
      <c r="O1262" s="109"/>
      <c r="P1262" s="109"/>
      <c r="Q1262" s="109"/>
      <c r="R1262" s="109"/>
      <c r="S1262" s="109"/>
      <c r="T1262" s="312"/>
      <c r="U1262" s="312"/>
      <c r="V1262" s="312"/>
      <c r="W1262" s="312"/>
      <c r="X1262" s="2358"/>
      <c r="Y1262" s="312"/>
      <c r="Z1262" s="766"/>
      <c r="AA1262" s="312"/>
      <c r="AB1262" s="312"/>
      <c r="AC1262" s="312"/>
      <c r="AD1262" s="312"/>
      <c r="AE1262" s="312"/>
      <c r="AF1262" s="913"/>
      <c r="AG1262" s="937"/>
      <c r="AH1262" s="204"/>
    </row>
    <row r="1263" spans="1:34" s="2230" customFormat="1" ht="29.25" x14ac:dyDescent="0.25">
      <c r="A1263" s="204">
        <v>1</v>
      </c>
      <c r="B1263" s="204">
        <v>1</v>
      </c>
      <c r="C1263" s="204" t="s">
        <v>871</v>
      </c>
      <c r="D1263" s="204"/>
      <c r="E1263" s="463" t="s">
        <v>354</v>
      </c>
      <c r="F1263" s="4"/>
      <c r="G1263" s="4"/>
      <c r="H1263" s="3178"/>
      <c r="I1263" s="3178"/>
      <c r="J1263" s="3178">
        <f>J1252+J1216</f>
        <v>361.17872340425532</v>
      </c>
      <c r="K1263" s="731" t="e">
        <f t="shared" si="308"/>
        <v>#DIV/0!</v>
      </c>
      <c r="L1263" s="1479"/>
      <c r="M1263" s="1479"/>
      <c r="N1263" s="109"/>
      <c r="O1263" s="109"/>
      <c r="P1263" s="109"/>
      <c r="Q1263" s="109"/>
      <c r="R1263" s="109"/>
      <c r="S1263" s="109"/>
      <c r="T1263" s="312"/>
      <c r="U1263" s="312"/>
      <c r="V1263" s="312"/>
      <c r="W1263" s="312"/>
      <c r="X1263" s="2358"/>
      <c r="Y1263" s="312"/>
      <c r="Z1263" s="766"/>
      <c r="AA1263" s="312"/>
      <c r="AB1263" s="312"/>
      <c r="AC1263" s="312"/>
      <c r="AD1263" s="312"/>
      <c r="AE1263" s="312"/>
      <c r="AF1263" s="913"/>
      <c r="AG1263" s="937"/>
      <c r="AH1263" s="204"/>
    </row>
    <row r="1264" spans="1:34" s="2230" customFormat="1" ht="29.25" x14ac:dyDescent="0.25">
      <c r="A1264" s="204">
        <v>1</v>
      </c>
      <c r="B1264" s="204">
        <v>1</v>
      </c>
      <c r="C1264" s="204" t="s">
        <v>871</v>
      </c>
      <c r="D1264" s="204"/>
      <c r="E1264" s="463" t="s">
        <v>355</v>
      </c>
      <c r="F1264" s="4"/>
      <c r="G1264" s="4"/>
      <c r="H1264" s="3178"/>
      <c r="I1264" s="3178"/>
      <c r="J1264" s="3178">
        <f>J1220+J1221+J1256</f>
        <v>231</v>
      </c>
      <c r="K1264" s="731" t="e">
        <f t="shared" si="308"/>
        <v>#DIV/0!</v>
      </c>
      <c r="L1264" s="1479"/>
      <c r="M1264" s="1479"/>
      <c r="N1264" s="109"/>
      <c r="O1264" s="109"/>
      <c r="P1264" s="109"/>
      <c r="Q1264" s="109"/>
      <c r="R1264" s="109"/>
      <c r="S1264" s="109"/>
      <c r="T1264" s="312"/>
      <c r="U1264" s="312"/>
      <c r="V1264" s="312"/>
      <c r="W1264" s="312"/>
      <c r="X1264" s="2266"/>
      <c r="Y1264" s="312">
        <f t="shared" ref="Y1264:Y1265" si="310">AE1264-AD1264-Z1264-AA1264</f>
        <v>322.62992000000003</v>
      </c>
      <c r="Z1264" s="766"/>
      <c r="AA1264" s="312"/>
      <c r="AB1264" s="312"/>
      <c r="AC1264" s="312"/>
      <c r="AD1264" s="312"/>
      <c r="AE1264" s="312">
        <f>AE1221</f>
        <v>322.62992000000003</v>
      </c>
      <c r="AF1264" s="913"/>
      <c r="AG1264" s="937"/>
      <c r="AH1264" s="204"/>
    </row>
    <row r="1265" spans="1:34" s="2230" customFormat="1" x14ac:dyDescent="0.25">
      <c r="A1265" s="204">
        <v>1</v>
      </c>
      <c r="B1265" s="204">
        <v>1</v>
      </c>
      <c r="C1265" s="204" t="s">
        <v>871</v>
      </c>
      <c r="D1265" s="204"/>
      <c r="E1265" s="464" t="s">
        <v>134</v>
      </c>
      <c r="F1265" s="4"/>
      <c r="G1265" s="4"/>
      <c r="H1265" s="3178"/>
      <c r="I1265" s="3178"/>
      <c r="J1265" s="3178">
        <f>J1261+J1262+J1264+J1216*2.6+J1255/4.2+J1260*2.6</f>
        <v>1458.5996428571427</v>
      </c>
      <c r="K1265" s="731" t="e">
        <f t="shared" si="308"/>
        <v>#DIV/0!</v>
      </c>
      <c r="L1265" s="1479"/>
      <c r="M1265" s="1479"/>
      <c r="N1265" s="109"/>
      <c r="O1265" s="109"/>
      <c r="P1265" s="109"/>
      <c r="Q1265" s="109"/>
      <c r="R1265" s="109"/>
      <c r="S1265" s="109"/>
      <c r="T1265" s="312"/>
      <c r="U1265" s="312"/>
      <c r="V1265" s="312"/>
      <c r="W1265" s="312"/>
      <c r="X1265" s="2358">
        <f t="shared" ref="X1265:AC1265" si="311">SUM(X1264,X1257,X1251,X1243,X1227,X1223,X1209,X1208)</f>
        <v>0</v>
      </c>
      <c r="Y1265" s="3423">
        <f t="shared" si="310"/>
        <v>1594.3233900000002</v>
      </c>
      <c r="Z1265" s="766">
        <f t="shared" si="311"/>
        <v>0</v>
      </c>
      <c r="AA1265" s="312">
        <f t="shared" si="311"/>
        <v>0</v>
      </c>
      <c r="AB1265" s="312">
        <f t="shared" si="311"/>
        <v>7.86388</v>
      </c>
      <c r="AC1265" s="312">
        <f t="shared" si="311"/>
        <v>0</v>
      </c>
      <c r="AD1265" s="312">
        <f>SUM(AD1264,AD1257,AD1251,AD1243,AD1227,AD1223,AD1209,AD1208,AD1221)</f>
        <v>-9.0539199999999997</v>
      </c>
      <c r="AE1265" s="3423">
        <f>SUM(AE1264,AE1257,AE1251,AE1243,AE1227,AE1223,AE1209,AE1208,AE1222)</f>
        <v>1585.2694700000002</v>
      </c>
      <c r="AF1265" s="913"/>
      <c r="AG1265" s="937"/>
      <c r="AH1265" s="204"/>
    </row>
    <row r="1266" spans="1:34" s="2230" customFormat="1" x14ac:dyDescent="0.25">
      <c r="A1266" s="204">
        <v>1</v>
      </c>
      <c r="B1266" s="204">
        <v>1</v>
      </c>
      <c r="C1266" s="204" t="s">
        <v>871</v>
      </c>
      <c r="D1266" s="204"/>
      <c r="E1266" s="2" t="s">
        <v>28</v>
      </c>
      <c r="F1266" s="2"/>
      <c r="G1266" s="2"/>
      <c r="H1266" s="51"/>
      <c r="I1266" s="2502"/>
      <c r="J1266" s="2502"/>
      <c r="K1266" s="2502"/>
      <c r="L1266" s="2500"/>
      <c r="M1266" s="2500"/>
      <c r="N1266" s="2496"/>
      <c r="O1266" s="2496"/>
      <c r="P1266" s="2496"/>
      <c r="Q1266" s="2496"/>
      <c r="R1266" s="2496"/>
      <c r="S1266" s="2496"/>
      <c r="T1266" s="355"/>
      <c r="U1266" s="355"/>
      <c r="V1266" s="355"/>
      <c r="W1266" s="355"/>
      <c r="X1266" s="2359"/>
      <c r="Y1266" s="355"/>
      <c r="Z1266" s="1109"/>
      <c r="AA1266" s="355"/>
      <c r="AB1266" s="355"/>
      <c r="AC1266" s="355"/>
      <c r="AD1266" s="355"/>
      <c r="AE1266" s="355"/>
      <c r="AF1266" s="2503"/>
      <c r="AG1266" s="2241"/>
      <c r="AH1266" s="204"/>
    </row>
    <row r="1267" spans="1:34" s="2230" customFormat="1" x14ac:dyDescent="0.25">
      <c r="A1267" s="204">
        <v>1</v>
      </c>
      <c r="B1267" s="204">
        <v>1</v>
      </c>
      <c r="C1267" s="204" t="s">
        <v>871</v>
      </c>
      <c r="D1267" s="204" t="s">
        <v>810</v>
      </c>
      <c r="E1267" s="3" t="s">
        <v>23</v>
      </c>
      <c r="F1267" s="3"/>
      <c r="G1267" s="2504">
        <v>300</v>
      </c>
      <c r="H1267" s="241"/>
      <c r="I1267" s="110"/>
      <c r="J1267" s="499">
        <v>2</v>
      </c>
      <c r="K1267" s="3490"/>
      <c r="L1267" s="3530"/>
      <c r="M1267" s="3491"/>
      <c r="N1267" s="3492"/>
      <c r="O1267" s="3492"/>
      <c r="P1267" s="476">
        <v>16</v>
      </c>
      <c r="Q1267" s="140" t="e">
        <f>P1267/O1267*100</f>
        <v>#DIV/0!</v>
      </c>
      <c r="R1267" s="140">
        <f>ROUND(N1267/G1267,0)</f>
        <v>0</v>
      </c>
      <c r="S1267" s="140" t="e">
        <f>P1267/$E$3*12/R1267</f>
        <v>#DIV/0!</v>
      </c>
      <c r="T1267" s="312"/>
      <c r="U1267" s="312"/>
      <c r="V1267" s="312"/>
      <c r="W1267" s="312"/>
      <c r="X1267" s="2358"/>
      <c r="Y1267" s="312"/>
      <c r="Z1267" s="766"/>
      <c r="AA1267" s="312"/>
      <c r="AB1267" s="312"/>
      <c r="AC1267" s="312"/>
      <c r="AD1267" s="312"/>
      <c r="AE1267" s="312"/>
      <c r="AF1267" s="925"/>
      <c r="AG1267" s="937"/>
      <c r="AH1267" s="204"/>
    </row>
    <row r="1268" spans="1:34" s="2230" customFormat="1" x14ac:dyDescent="0.25">
      <c r="A1268" s="204">
        <v>1</v>
      </c>
      <c r="B1268" s="204">
        <v>1</v>
      </c>
      <c r="C1268" s="204" t="s">
        <v>871</v>
      </c>
      <c r="D1268" s="204" t="s">
        <v>810</v>
      </c>
      <c r="E1268" s="3" t="s">
        <v>64</v>
      </c>
      <c r="F1268" s="3"/>
      <c r="G1268" s="2504">
        <v>300</v>
      </c>
      <c r="H1268" s="241"/>
      <c r="I1268" s="110"/>
      <c r="J1268" s="499">
        <v>0</v>
      </c>
      <c r="K1268" s="3490"/>
      <c r="L1268" s="3530"/>
      <c r="M1268" s="3491"/>
      <c r="N1268" s="3492"/>
      <c r="O1268" s="3492"/>
      <c r="P1268" s="476"/>
      <c r="Q1268" s="140" t="e">
        <f>P1268/O1268*100</f>
        <v>#DIV/0!</v>
      </c>
      <c r="R1268" s="140">
        <f>ROUND(N1268/G1268,0)</f>
        <v>0</v>
      </c>
      <c r="S1268" s="140" t="e">
        <f>P1268/$E$3*12/R1268</f>
        <v>#DIV/0!</v>
      </c>
      <c r="T1268" s="312"/>
      <c r="U1268" s="312"/>
      <c r="V1268" s="312"/>
      <c r="W1268" s="312"/>
      <c r="X1268" s="2358"/>
      <c r="Y1268" s="312"/>
      <c r="Z1268" s="766"/>
      <c r="AA1268" s="312"/>
      <c r="AB1268" s="312"/>
      <c r="AC1268" s="312"/>
      <c r="AD1268" s="312"/>
      <c r="AE1268" s="312"/>
      <c r="AF1268" s="925"/>
      <c r="AG1268" s="937"/>
      <c r="AH1268" s="204"/>
    </row>
    <row r="1269" spans="1:34" s="2230" customFormat="1" x14ac:dyDescent="0.25">
      <c r="A1269" s="204">
        <v>1</v>
      </c>
      <c r="B1269" s="204">
        <v>1</v>
      </c>
      <c r="C1269" s="204" t="s">
        <v>871</v>
      </c>
      <c r="D1269" s="204" t="s">
        <v>810</v>
      </c>
      <c r="E1269" s="3" t="s">
        <v>10</v>
      </c>
      <c r="F1269" s="3"/>
      <c r="G1269" s="2504">
        <v>300</v>
      </c>
      <c r="H1269" s="241"/>
      <c r="I1269" s="110"/>
      <c r="J1269" s="499">
        <v>1</v>
      </c>
      <c r="K1269" s="3490"/>
      <c r="L1269" s="3530"/>
      <c r="M1269" s="3491"/>
      <c r="N1269" s="3492"/>
      <c r="O1269" s="3492"/>
      <c r="P1269" s="476">
        <v>10</v>
      </c>
      <c r="Q1269" s="140" t="e">
        <f>P1269/O1269*100</f>
        <v>#DIV/0!</v>
      </c>
      <c r="R1269" s="140">
        <f>ROUND(N1269/G1269,0)</f>
        <v>0</v>
      </c>
      <c r="S1269" s="140" t="e">
        <f>P1269/$E$3*12/R1269</f>
        <v>#DIV/0!</v>
      </c>
      <c r="T1269" s="312"/>
      <c r="U1269" s="312"/>
      <c r="V1269" s="312"/>
      <c r="W1269" s="312"/>
      <c r="X1269" s="2358"/>
      <c r="Y1269" s="312"/>
      <c r="Z1269" s="766"/>
      <c r="AA1269" s="312"/>
      <c r="AB1269" s="312"/>
      <c r="AC1269" s="312"/>
      <c r="AD1269" s="312"/>
      <c r="AE1269" s="312"/>
      <c r="AF1269" s="925"/>
      <c r="AG1269" s="937"/>
      <c r="AH1269" s="204"/>
    </row>
    <row r="1270" spans="1:34" s="2230" customFormat="1" x14ac:dyDescent="0.25">
      <c r="A1270" s="204">
        <v>1</v>
      </c>
      <c r="B1270" s="204">
        <v>1</v>
      </c>
      <c r="C1270" s="204" t="s">
        <v>871</v>
      </c>
      <c r="D1270" s="204" t="s">
        <v>810</v>
      </c>
      <c r="E1270" s="3" t="s">
        <v>6</v>
      </c>
      <c r="F1270" s="3"/>
      <c r="G1270" s="2504">
        <v>300</v>
      </c>
      <c r="H1270" s="241"/>
      <c r="I1270" s="110"/>
      <c r="J1270" s="499">
        <v>11</v>
      </c>
      <c r="K1270" s="3490"/>
      <c r="L1270" s="3530"/>
      <c r="M1270" s="3491"/>
      <c r="N1270" s="3492"/>
      <c r="O1270" s="3492"/>
      <c r="P1270" s="476">
        <v>95</v>
      </c>
      <c r="Q1270" s="140" t="e">
        <f>P1270/O1270*100</f>
        <v>#DIV/0!</v>
      </c>
      <c r="R1270" s="140">
        <f>ROUND(N1270/G1270,0)</f>
        <v>0</v>
      </c>
      <c r="S1270" s="140" t="e">
        <f>P1270/$E$3*12/R1270</f>
        <v>#DIV/0!</v>
      </c>
      <c r="T1270" s="312"/>
      <c r="U1270" s="312"/>
      <c r="V1270" s="312"/>
      <c r="W1270" s="312"/>
      <c r="X1270" s="2358"/>
      <c r="Y1270" s="312"/>
      <c r="Z1270" s="766"/>
      <c r="AA1270" s="312"/>
      <c r="AB1270" s="312"/>
      <c r="AC1270" s="312"/>
      <c r="AD1270" s="312"/>
      <c r="AE1270" s="312"/>
      <c r="AF1270" s="925"/>
      <c r="AG1270" s="937"/>
      <c r="AH1270" s="204"/>
    </row>
    <row r="1271" spans="1:34" s="2230" customFormat="1" x14ac:dyDescent="0.25">
      <c r="A1271" s="204">
        <v>1</v>
      </c>
      <c r="B1271" s="204">
        <v>1</v>
      </c>
      <c r="C1271" s="204" t="s">
        <v>871</v>
      </c>
      <c r="D1271" s="204" t="s">
        <v>810</v>
      </c>
      <c r="E1271" s="513" t="s">
        <v>13</v>
      </c>
      <c r="F1271" s="513"/>
      <c r="G1271" s="513"/>
      <c r="H1271" s="1962"/>
      <c r="I1271" s="1460"/>
      <c r="J1271" s="1460">
        <f>SUM(J1267:J1270)</f>
        <v>14</v>
      </c>
      <c r="K1271" s="1460" t="e">
        <f>J1271/I1271*100</f>
        <v>#DIV/0!</v>
      </c>
      <c r="L1271" s="1963">
        <f>IF(H1271=0,0,N1271/H1271)</f>
        <v>0</v>
      </c>
      <c r="M1271" s="186">
        <f>P1271/J1271</f>
        <v>8.6428571428571423</v>
      </c>
      <c r="N1271" s="1460">
        <f>SUM(N1267:N1270)</f>
        <v>0</v>
      </c>
      <c r="O1271" s="1460">
        <f>SUM(O1267:O1270)</f>
        <v>0</v>
      </c>
      <c r="P1271" s="1460">
        <f>SUM(P1267:P1270)</f>
        <v>121</v>
      </c>
      <c r="Q1271" s="140" t="e">
        <f>P1271/O1271*100</f>
        <v>#DIV/0!</v>
      </c>
      <c r="R1271" s="1241">
        <f>SUM(R1267:R1270)</f>
        <v>0</v>
      </c>
      <c r="S1271" s="140" t="e">
        <f>P1271/$E$3*12/R1271</f>
        <v>#DIV/0!</v>
      </c>
      <c r="T1271" s="2505"/>
      <c r="U1271" s="2505"/>
      <c r="V1271" s="2505"/>
      <c r="W1271" s="2505"/>
      <c r="X1271" s="2506"/>
      <c r="Y1271" s="2505"/>
      <c r="Z1271" s="2597"/>
      <c r="AA1271" s="2505"/>
      <c r="AB1271" s="2505"/>
      <c r="AC1271" s="2505"/>
      <c r="AD1271" s="2505"/>
      <c r="AE1271" s="2505"/>
      <c r="AF1271" s="1900"/>
      <c r="AG1271" s="1900"/>
      <c r="AH1271" s="204"/>
    </row>
    <row r="1272" spans="1:34" s="2230" customFormat="1" ht="12.75" customHeight="1" x14ac:dyDescent="0.25">
      <c r="A1272" s="204">
        <v>1</v>
      </c>
      <c r="B1272" s="204">
        <v>1</v>
      </c>
      <c r="C1272" s="204" t="s">
        <v>871</v>
      </c>
      <c r="D1272" s="204"/>
      <c r="E1272" s="2" t="s">
        <v>123</v>
      </c>
      <c r="F1272" s="2"/>
      <c r="G1272" s="513"/>
      <c r="H1272" s="1962"/>
      <c r="I1272" s="1460"/>
      <c r="J1272" s="1460"/>
      <c r="K1272" s="1460"/>
      <c r="L1272" s="1963"/>
      <c r="M1272" s="186"/>
      <c r="N1272" s="1460"/>
      <c r="O1272" s="1460"/>
      <c r="P1272" s="1460"/>
      <c r="Q1272" s="140"/>
      <c r="R1272" s="140"/>
      <c r="S1272" s="140"/>
      <c r="T1272" s="2505"/>
      <c r="U1272" s="2505"/>
      <c r="V1272" s="2505"/>
      <c r="W1272" s="2505"/>
      <c r="X1272" s="2506"/>
      <c r="Y1272" s="2505"/>
      <c r="Z1272" s="2597"/>
      <c r="AA1272" s="2505"/>
      <c r="AB1272" s="2505"/>
      <c r="AC1272" s="2505"/>
      <c r="AD1272" s="2505"/>
      <c r="AE1272" s="2505"/>
      <c r="AF1272" s="1900"/>
      <c r="AG1272" s="1900"/>
      <c r="AH1272" s="204"/>
    </row>
    <row r="1273" spans="1:34" s="2230" customFormat="1" ht="30" x14ac:dyDescent="0.25">
      <c r="A1273" s="204">
        <v>1</v>
      </c>
      <c r="B1273" s="204">
        <v>1</v>
      </c>
      <c r="C1273" s="204" t="s">
        <v>871</v>
      </c>
      <c r="D1273" s="204" t="s">
        <v>793</v>
      </c>
      <c r="E1273" s="2228" t="s">
        <v>155</v>
      </c>
      <c r="F1273" s="2228"/>
      <c r="G1273" s="2504">
        <v>240</v>
      </c>
      <c r="H1273" s="241"/>
      <c r="I1273" s="110"/>
      <c r="J1273" s="499">
        <v>0</v>
      </c>
      <c r="K1273" s="3490"/>
      <c r="L1273" s="3536"/>
      <c r="M1273" s="3491"/>
      <c r="N1273" s="3492"/>
      <c r="O1273" s="3492"/>
      <c r="P1273" s="476"/>
      <c r="Q1273" s="140" t="e">
        <f>P1273/O1273*100</f>
        <v>#DIV/0!</v>
      </c>
      <c r="R1273" s="140">
        <f>ROUND(N1273/G1273,0)</f>
        <v>0</v>
      </c>
      <c r="S1273" s="140" t="e">
        <f>P1273/$E$3*12/R1273</f>
        <v>#DIV/0!</v>
      </c>
      <c r="T1273" s="312"/>
      <c r="U1273" s="312"/>
      <c r="V1273" s="312"/>
      <c r="W1273" s="312"/>
      <c r="X1273" s="2506"/>
      <c r="Y1273" s="312"/>
      <c r="Z1273" s="2597"/>
      <c r="AA1273" s="2505"/>
      <c r="AB1273" s="2505"/>
      <c r="AC1273" s="2505"/>
      <c r="AD1273" s="312"/>
      <c r="AE1273" s="312"/>
      <c r="AF1273" s="925"/>
      <c r="AG1273" s="937"/>
      <c r="AH1273" s="204"/>
    </row>
    <row r="1274" spans="1:34" s="2230" customFormat="1" x14ac:dyDescent="0.25">
      <c r="A1274" s="204">
        <v>1</v>
      </c>
      <c r="B1274" s="204">
        <v>1</v>
      </c>
      <c r="C1274" s="204" t="s">
        <v>871</v>
      </c>
      <c r="D1274" s="204" t="s">
        <v>793</v>
      </c>
      <c r="E1274" s="2228" t="s">
        <v>44</v>
      </c>
      <c r="F1274" s="2228"/>
      <c r="G1274" s="2504">
        <v>240</v>
      </c>
      <c r="H1274" s="241"/>
      <c r="I1274" s="110"/>
      <c r="J1274" s="499">
        <v>2</v>
      </c>
      <c r="K1274" s="3490"/>
      <c r="L1274" s="3536"/>
      <c r="M1274" s="3491"/>
      <c r="N1274" s="3492"/>
      <c r="O1274" s="3492"/>
      <c r="P1274" s="476">
        <v>14</v>
      </c>
      <c r="Q1274" s="140" t="e">
        <f>P1274/O1274*100</f>
        <v>#DIV/0!</v>
      </c>
      <c r="R1274" s="140">
        <f>ROUND(N1274/G1274,0)</f>
        <v>0</v>
      </c>
      <c r="S1274" s="140" t="e">
        <f>P1274/$E$3*12/R1274</f>
        <v>#DIV/0!</v>
      </c>
      <c r="T1274" s="312"/>
      <c r="U1274" s="312"/>
      <c r="V1274" s="312"/>
      <c r="W1274" s="312"/>
      <c r="X1274" s="2506"/>
      <c r="Y1274" s="312"/>
      <c r="Z1274" s="2597"/>
      <c r="AA1274" s="2505"/>
      <c r="AB1274" s="2505"/>
      <c r="AC1274" s="2505"/>
      <c r="AD1274" s="312"/>
      <c r="AE1274" s="312"/>
      <c r="AF1274" s="925"/>
      <c r="AG1274" s="937"/>
      <c r="AH1274" s="204"/>
    </row>
    <row r="1275" spans="1:34" s="2230" customFormat="1" x14ac:dyDescent="0.25">
      <c r="A1275" s="204"/>
      <c r="B1275" s="204">
        <v>1</v>
      </c>
      <c r="C1275" s="204" t="s">
        <v>871</v>
      </c>
      <c r="D1275" s="204" t="s">
        <v>793</v>
      </c>
      <c r="E1275" s="2228" t="s">
        <v>6</v>
      </c>
      <c r="F1275" s="2228"/>
      <c r="G1275" s="2599">
        <v>240</v>
      </c>
      <c r="H1275" s="241"/>
      <c r="I1275" s="110"/>
      <c r="J1275" s="499">
        <v>5</v>
      </c>
      <c r="K1275" s="3490"/>
      <c r="L1275" s="3536"/>
      <c r="M1275" s="3491"/>
      <c r="N1275" s="3492"/>
      <c r="O1275" s="3492"/>
      <c r="P1275" s="476">
        <v>14</v>
      </c>
      <c r="Q1275" s="140" t="e">
        <f>P1275/O1275*100</f>
        <v>#DIV/0!</v>
      </c>
      <c r="R1275" s="140">
        <f>ROUND(N1275/G1275,0)</f>
        <v>0</v>
      </c>
      <c r="S1275" s="140" t="e">
        <f>P1275/$E$3*12/R1275</f>
        <v>#DIV/0!</v>
      </c>
      <c r="T1275" s="312"/>
      <c r="U1275" s="312"/>
      <c r="V1275" s="312"/>
      <c r="W1275" s="312"/>
      <c r="X1275" s="2506"/>
      <c r="Y1275" s="312"/>
      <c r="Z1275" s="2597"/>
      <c r="AA1275" s="2505"/>
      <c r="AB1275" s="2505"/>
      <c r="AC1275" s="2505"/>
      <c r="AD1275" s="312"/>
      <c r="AE1275" s="312"/>
      <c r="AF1275" s="925"/>
      <c r="AG1275" s="937"/>
      <c r="AH1275" s="204"/>
    </row>
    <row r="1276" spans="1:34" s="134" customFormat="1" x14ac:dyDescent="0.25">
      <c r="A1276" s="204">
        <v>1</v>
      </c>
      <c r="B1276" s="204">
        <v>1</v>
      </c>
      <c r="C1276" s="204" t="s">
        <v>871</v>
      </c>
      <c r="D1276" s="204" t="s">
        <v>793</v>
      </c>
      <c r="E1276" s="1328" t="s">
        <v>150</v>
      </c>
      <c r="F1276" s="2413"/>
      <c r="G1276" s="1965"/>
      <c r="H1276" s="1962"/>
      <c r="I1276" s="1460"/>
      <c r="J1276" s="1460">
        <f>SUM(J1273:J1275)</f>
        <v>7</v>
      </c>
      <c r="K1276" s="516" t="e">
        <f t="shared" ref="K1276:K1281" si="312">J1276/I1276*100</f>
        <v>#DIV/0!</v>
      </c>
      <c r="L1276" s="2360" t="e">
        <f>N1276/H1276</f>
        <v>#DIV/0!</v>
      </c>
      <c r="M1276" s="139">
        <f>P1276/J1276</f>
        <v>4</v>
      </c>
      <c r="N1276" s="1460">
        <f>SUM(N1273:N1275)</f>
        <v>0</v>
      </c>
      <c r="O1276" s="1460">
        <f>SUM(O1273:O1275)</f>
        <v>0</v>
      </c>
      <c r="P1276" s="1460">
        <f>SUM(P1273:P1275)</f>
        <v>28</v>
      </c>
      <c r="Q1276" s="1100" t="e">
        <f>P1276/O1276*100</f>
        <v>#DIV/0!</v>
      </c>
      <c r="R1276" s="1460">
        <f>SUM(R1273:R1275)</f>
        <v>0</v>
      </c>
      <c r="S1276" s="140" t="e">
        <f>P1276/$E$3*12/R1276</f>
        <v>#DIV/0!</v>
      </c>
      <c r="T1276" s="2272"/>
      <c r="U1276" s="2272"/>
      <c r="V1276" s="2272"/>
      <c r="W1276" s="2272"/>
      <c r="X1276" s="2506"/>
      <c r="Y1276" s="2369"/>
      <c r="Z1276" s="2597"/>
      <c r="AA1276" s="2505"/>
      <c r="AB1276" s="2505"/>
      <c r="AC1276" s="2505"/>
      <c r="AD1276" s="2369"/>
      <c r="AE1276" s="2369"/>
      <c r="AF1276" s="1900"/>
      <c r="AG1276" s="2372"/>
      <c r="AH1276" s="204"/>
    </row>
    <row r="1277" spans="1:34" s="2230" customFormat="1" ht="29.25" x14ac:dyDescent="0.25">
      <c r="A1277" s="204">
        <v>1</v>
      </c>
      <c r="B1277" s="204">
        <v>1</v>
      </c>
      <c r="C1277" s="204" t="s">
        <v>871</v>
      </c>
      <c r="D1277" s="204"/>
      <c r="E1277" s="690" t="s">
        <v>135</v>
      </c>
      <c r="F1277" s="690"/>
      <c r="G1277" s="690"/>
      <c r="H1277" s="1962"/>
      <c r="I1277" s="2508"/>
      <c r="J1277" s="2508">
        <f>SUM(J1276,J1271)</f>
        <v>21</v>
      </c>
      <c r="K1277" s="2508" t="e">
        <f t="shared" si="312"/>
        <v>#DIV/0!</v>
      </c>
      <c r="L1277" s="2508" t="e">
        <f>N1277/H1277</f>
        <v>#DIV/0!</v>
      </c>
      <c r="M1277" s="2508">
        <f>SUM(M1276,M1271)</f>
        <v>12.642857142857142</v>
      </c>
      <c r="N1277" s="2508">
        <f>SUM(N1276,N1271)</f>
        <v>0</v>
      </c>
      <c r="O1277" s="2508">
        <f>SUM(O1276,O1271)</f>
        <v>0</v>
      </c>
      <c r="P1277" s="2508">
        <f>SUM(P1276,P1271)</f>
        <v>149</v>
      </c>
      <c r="Q1277" s="140" t="e">
        <f>P1277/O1277*100</f>
        <v>#DIV/0!</v>
      </c>
      <c r="R1277" s="2508">
        <f>SUM(R1276,R1271)</f>
        <v>0</v>
      </c>
      <c r="S1277" s="140" t="e">
        <f>P1277/$E$3*12/R1277</f>
        <v>#DIV/0!</v>
      </c>
      <c r="T1277" s="2273"/>
      <c r="U1277" s="2273"/>
      <c r="V1277" s="2273"/>
      <c r="W1277" s="2273"/>
      <c r="X1277" s="856">
        <f>T1277/12*$E$3+(U1277-T1277)/11*3+(V1277-U1277)/10*2+(W1277-V1277)/9*1</f>
        <v>0</v>
      </c>
      <c r="Y1277" s="3585">
        <f>AE1277-AD1277-Z1277-AA1277</f>
        <v>544.87486000000001</v>
      </c>
      <c r="Z1277" s="2597"/>
      <c r="AA1277" s="2505"/>
      <c r="AB1277" s="2505">
        <f>Y1277-X1277</f>
        <v>544.87486000000001</v>
      </c>
      <c r="AC1277" s="2505"/>
      <c r="AD1277" s="2273"/>
      <c r="AE1277" s="3585">
        <v>544.87486000000001</v>
      </c>
      <c r="AF1277" s="1906"/>
      <c r="AG1277" s="1906"/>
      <c r="AH1277" s="204"/>
    </row>
    <row r="1278" spans="1:34" s="2230" customFormat="1" x14ac:dyDescent="0.25">
      <c r="A1278" s="204">
        <v>1</v>
      </c>
      <c r="B1278" s="204">
        <v>1</v>
      </c>
      <c r="C1278" s="204" t="s">
        <v>871</v>
      </c>
      <c r="D1278" s="204"/>
      <c r="E1278" s="690" t="s">
        <v>197</v>
      </c>
      <c r="F1278" s="690"/>
      <c r="G1278" s="690"/>
      <c r="H1278" s="265"/>
      <c r="I1278" s="2508"/>
      <c r="J1278" s="2508">
        <f>J1281</f>
        <v>60</v>
      </c>
      <c r="K1278" s="2508" t="e">
        <f t="shared" si="312"/>
        <v>#DIV/0!</v>
      </c>
      <c r="L1278" s="1967"/>
      <c r="M1278" s="1224"/>
      <c r="N1278" s="2510"/>
      <c r="O1278" s="2510"/>
      <c r="P1278" s="2510"/>
      <c r="Q1278" s="267"/>
      <c r="R1278" s="2510"/>
      <c r="S1278" s="267"/>
      <c r="T1278" s="2391"/>
      <c r="U1278" s="2391"/>
      <c r="V1278" s="2391"/>
      <c r="W1278" s="2391"/>
      <c r="X1278" s="2359"/>
      <c r="Y1278" s="2391"/>
      <c r="Z1278" s="2724"/>
      <c r="AA1278" s="2723"/>
      <c r="AB1278" s="2723"/>
      <c r="AC1278" s="2723"/>
      <c r="AD1278" s="2391"/>
      <c r="AE1278" s="2391"/>
      <c r="AF1278" s="1906"/>
      <c r="AG1278" s="1913"/>
      <c r="AH1278" s="204"/>
    </row>
    <row r="1279" spans="1:34" s="2230" customFormat="1" x14ac:dyDescent="0.25">
      <c r="A1279" s="204">
        <v>1</v>
      </c>
      <c r="B1279" s="204">
        <v>1</v>
      </c>
      <c r="C1279" s="204" t="s">
        <v>871</v>
      </c>
      <c r="D1279" s="204"/>
      <c r="E1279" s="685" t="s">
        <v>198</v>
      </c>
      <c r="F1279" s="685"/>
      <c r="G1279" s="685"/>
      <c r="H1279" s="209"/>
      <c r="I1279" s="2509"/>
      <c r="J1279" s="2509"/>
      <c r="K1279" s="2509" t="e">
        <f t="shared" si="312"/>
        <v>#DIV/0!</v>
      </c>
      <c r="L1279" s="1712"/>
      <c r="M1279" s="1224"/>
      <c r="N1279" s="2564"/>
      <c r="O1279" s="2564"/>
      <c r="P1279" s="2564"/>
      <c r="Q1279" s="267"/>
      <c r="R1279" s="2564"/>
      <c r="S1279" s="267"/>
      <c r="T1279" s="2565"/>
      <c r="U1279" s="2565"/>
      <c r="V1279" s="2565"/>
      <c r="W1279" s="2565"/>
      <c r="X1279" s="2359"/>
      <c r="Y1279" s="2565"/>
      <c r="Z1279" s="2727"/>
      <c r="AA1279" s="2726"/>
      <c r="AB1279" s="2726"/>
      <c r="AC1279" s="2726"/>
      <c r="AD1279" s="2565"/>
      <c r="AE1279" s="2565"/>
      <c r="AF1279" s="2511"/>
      <c r="AG1279" s="2566"/>
      <c r="AH1279" s="204"/>
    </row>
    <row r="1280" spans="1:34" s="2230" customFormat="1" ht="30" x14ac:dyDescent="0.25">
      <c r="A1280" s="204">
        <v>1</v>
      </c>
      <c r="B1280" s="204">
        <v>1</v>
      </c>
      <c r="C1280" s="204" t="s">
        <v>871</v>
      </c>
      <c r="D1280" s="204"/>
      <c r="E1280" s="685" t="s">
        <v>199</v>
      </c>
      <c r="F1280" s="685"/>
      <c r="G1280" s="685"/>
      <c r="H1280" s="2137"/>
      <c r="I1280" s="2509"/>
      <c r="J1280" s="2509"/>
      <c r="K1280" s="2509" t="e">
        <f t="shared" si="312"/>
        <v>#DIV/0!</v>
      </c>
      <c r="L1280" s="1712"/>
      <c r="M1280" s="1224"/>
      <c r="N1280" s="2564"/>
      <c r="O1280" s="2564"/>
      <c r="P1280" s="2564"/>
      <c r="Q1280" s="267"/>
      <c r="R1280" s="2564"/>
      <c r="S1280" s="267"/>
      <c r="T1280" s="2565"/>
      <c r="U1280" s="2565"/>
      <c r="V1280" s="2565"/>
      <c r="W1280" s="2565"/>
      <c r="X1280" s="2359"/>
      <c r="Y1280" s="2565"/>
      <c r="Z1280" s="2727"/>
      <c r="AA1280" s="2726"/>
      <c r="AB1280" s="2726"/>
      <c r="AC1280" s="2726"/>
      <c r="AD1280" s="2565"/>
      <c r="AE1280" s="2565"/>
      <c r="AF1280" s="955"/>
      <c r="AG1280" s="2566"/>
      <c r="AH1280" s="204"/>
    </row>
    <row r="1281" spans="1:260" s="2230" customFormat="1" ht="18" customHeight="1" x14ac:dyDescent="0.25">
      <c r="A1281" s="204"/>
      <c r="B1281" s="204">
        <v>1</v>
      </c>
      <c r="C1281" s="204" t="s">
        <v>871</v>
      </c>
      <c r="D1281" s="204"/>
      <c r="E1281" s="690" t="s">
        <v>204</v>
      </c>
      <c r="F1281" s="690"/>
      <c r="G1281" s="690"/>
      <c r="H1281" s="2137"/>
      <c r="I1281" s="2510"/>
      <c r="J1281" s="3662">
        <v>60</v>
      </c>
      <c r="K1281" s="2508" t="e">
        <f t="shared" si="312"/>
        <v>#DIV/0!</v>
      </c>
      <c r="L1281" s="1712"/>
      <c r="M1281" s="1224"/>
      <c r="N1281" s="2564"/>
      <c r="O1281" s="2564"/>
      <c r="P1281" s="2564"/>
      <c r="Q1281" s="267"/>
      <c r="R1281" s="2564"/>
      <c r="S1281" s="267"/>
      <c r="T1281" s="2565"/>
      <c r="U1281" s="2565"/>
      <c r="V1281" s="2565"/>
      <c r="W1281" s="2565"/>
      <c r="X1281" s="856">
        <f>T1281/12*$E$3+(U1281-T1281)/11*3+(V1281-U1281)/10*2+(W1281-V1281)/9*1</f>
        <v>0</v>
      </c>
      <c r="Y1281" s="3594">
        <f t="shared" ref="Y1281:Y1282" si="313">AE1281-AD1281-Z1281-AA1281</f>
        <v>304.87980000000005</v>
      </c>
      <c r="Z1281" s="2727"/>
      <c r="AA1281" s="2726"/>
      <c r="AB1281" s="2726">
        <f>Y1281-X1281</f>
        <v>304.87980000000005</v>
      </c>
      <c r="AC1281" s="2726"/>
      <c r="AD1281" s="3594">
        <v>-1.0162599999999999</v>
      </c>
      <c r="AE1281" s="3594">
        <v>303.86354000000006</v>
      </c>
      <c r="AF1281" s="1906"/>
      <c r="AG1281" s="2566"/>
      <c r="AH1281" s="204"/>
    </row>
    <row r="1282" spans="1:260" s="833" customFormat="1" ht="15.75" thickBot="1" x14ac:dyDescent="0.3">
      <c r="A1282" s="204">
        <v>1</v>
      </c>
      <c r="B1282" s="204">
        <v>1</v>
      </c>
      <c r="C1282" s="204" t="s">
        <v>871</v>
      </c>
      <c r="D1282" s="204"/>
      <c r="E1282" s="1507" t="s">
        <v>370</v>
      </c>
      <c r="F1282" s="1507"/>
      <c r="G1282" s="2170"/>
      <c r="H1282" s="2674"/>
      <c r="I1282" s="2675"/>
      <c r="J1282" s="2675"/>
      <c r="K1282" s="680"/>
      <c r="L1282" s="397"/>
      <c r="M1282" s="397"/>
      <c r="N1282" s="2170"/>
      <c r="O1282" s="2170"/>
      <c r="P1282" s="2676">
        <f>SUM(P1277,P1206)</f>
        <v>1062</v>
      </c>
      <c r="Q1282" s="2170"/>
      <c r="R1282" s="2170"/>
      <c r="S1282" s="2170"/>
      <c r="T1282" s="2677"/>
      <c r="U1282" s="2677"/>
      <c r="V1282" s="2677"/>
      <c r="W1282" s="2677"/>
      <c r="X1282" s="2678">
        <f t="shared" ref="X1282:AE1282" si="314">X1281+X1277+X1265+X1206</f>
        <v>0</v>
      </c>
      <c r="Y1282" s="3155">
        <f t="shared" si="313"/>
        <v>6640.1163399999996</v>
      </c>
      <c r="Z1282" s="2706">
        <f t="shared" si="314"/>
        <v>0</v>
      </c>
      <c r="AA1282" s="2677">
        <f t="shared" si="314"/>
        <v>-1.1844000000000001</v>
      </c>
      <c r="AB1282" s="2677">
        <f t="shared" si="314"/>
        <v>857.61854000000005</v>
      </c>
      <c r="AC1282" s="2677">
        <f t="shared" si="314"/>
        <v>0</v>
      </c>
      <c r="AD1282" s="2677">
        <f t="shared" si="314"/>
        <v>-10.070180000000001</v>
      </c>
      <c r="AE1282" s="3155">
        <f t="shared" si="314"/>
        <v>6628.8617599999998</v>
      </c>
      <c r="AF1282" s="2679"/>
      <c r="AG1282" s="2680"/>
      <c r="AH1282" s="204"/>
      <c r="AI1282" s="138"/>
      <c r="AJ1282" s="138"/>
      <c r="AK1282" s="138"/>
      <c r="AL1282" s="138"/>
      <c r="AM1282" s="138"/>
      <c r="AN1282" s="138"/>
      <c r="AO1282" s="138"/>
      <c r="AP1282" s="138"/>
      <c r="AQ1282" s="138"/>
      <c r="AR1282" s="138"/>
      <c r="AS1282" s="138"/>
      <c r="AT1282" s="138"/>
      <c r="AU1282" s="138"/>
      <c r="AV1282" s="138"/>
      <c r="AW1282" s="138"/>
      <c r="AX1282" s="138"/>
      <c r="AY1282" s="138"/>
      <c r="AZ1282" s="138"/>
      <c r="BA1282" s="138"/>
      <c r="BB1282" s="138"/>
      <c r="BC1282" s="138"/>
      <c r="BD1282" s="138"/>
      <c r="BE1282" s="138"/>
      <c r="BF1282" s="138"/>
      <c r="BG1282" s="138"/>
      <c r="BH1282" s="138"/>
      <c r="BI1282" s="138"/>
      <c r="BJ1282" s="138"/>
      <c r="BK1282" s="138"/>
      <c r="BL1282" s="138"/>
      <c r="BM1282" s="138"/>
      <c r="BN1282" s="138"/>
      <c r="BO1282" s="138"/>
      <c r="BP1282" s="138"/>
      <c r="BQ1282" s="138"/>
      <c r="BR1282" s="138"/>
      <c r="BS1282" s="138"/>
      <c r="BT1282" s="138"/>
      <c r="BU1282" s="138"/>
      <c r="BV1282" s="138"/>
      <c r="BW1282" s="138"/>
      <c r="BX1282" s="138"/>
      <c r="BY1282" s="138"/>
      <c r="BZ1282" s="138"/>
      <c r="CA1282" s="138"/>
      <c r="CB1282" s="138"/>
      <c r="CC1282" s="138"/>
      <c r="CD1282" s="138"/>
      <c r="CE1282" s="138"/>
      <c r="CF1282" s="138"/>
      <c r="CG1282" s="138"/>
      <c r="CH1282" s="138"/>
      <c r="CI1282" s="138"/>
      <c r="CJ1282" s="138"/>
      <c r="CK1282" s="138"/>
      <c r="CL1282" s="138"/>
      <c r="CM1282" s="138"/>
      <c r="CN1282" s="138"/>
      <c r="CO1282" s="138"/>
      <c r="CP1282" s="138"/>
      <c r="CQ1282" s="138"/>
      <c r="CR1282" s="138"/>
      <c r="CS1282" s="138"/>
      <c r="CT1282" s="138"/>
      <c r="CU1282" s="138"/>
      <c r="CV1282" s="138"/>
      <c r="CW1282" s="138"/>
      <c r="CX1282" s="138"/>
      <c r="CY1282" s="138"/>
      <c r="CZ1282" s="138"/>
      <c r="DA1282" s="138"/>
      <c r="DB1282" s="138"/>
      <c r="DC1282" s="138"/>
      <c r="DD1282" s="138"/>
      <c r="DE1282" s="138"/>
      <c r="DF1282" s="138"/>
      <c r="DG1282" s="138"/>
      <c r="DH1282" s="138"/>
      <c r="DI1282" s="138"/>
      <c r="DJ1282" s="138"/>
      <c r="DK1282" s="138"/>
      <c r="DL1282" s="138"/>
      <c r="DM1282" s="138"/>
      <c r="DN1282" s="138"/>
      <c r="DO1282" s="138"/>
      <c r="DP1282" s="138"/>
      <c r="DQ1282" s="138"/>
      <c r="DR1282" s="138"/>
      <c r="DS1282" s="138"/>
      <c r="DT1282" s="138"/>
      <c r="DU1282" s="138"/>
      <c r="DV1282" s="138"/>
      <c r="DW1282" s="138"/>
      <c r="DX1282" s="138"/>
      <c r="DY1282" s="138"/>
      <c r="DZ1282" s="138"/>
      <c r="EA1282" s="138"/>
      <c r="EB1282" s="138"/>
      <c r="EC1282" s="138"/>
      <c r="ED1282" s="138"/>
      <c r="EE1282" s="138"/>
      <c r="EF1282" s="138"/>
      <c r="EG1282" s="138"/>
      <c r="EH1282" s="138"/>
      <c r="EI1282" s="138"/>
      <c r="EJ1282" s="138"/>
      <c r="EK1282" s="138"/>
      <c r="EL1282" s="138"/>
      <c r="EM1282" s="138"/>
      <c r="EN1282" s="138"/>
      <c r="EO1282" s="138"/>
      <c r="EP1282" s="138"/>
      <c r="EQ1282" s="138"/>
      <c r="ER1282" s="138"/>
      <c r="ES1282" s="138"/>
      <c r="ET1282" s="138"/>
      <c r="EU1282" s="138"/>
      <c r="EV1282" s="138"/>
      <c r="EW1282" s="138"/>
      <c r="EX1282" s="138"/>
      <c r="EY1282" s="138"/>
      <c r="EZ1282" s="138"/>
      <c r="FA1282" s="138"/>
      <c r="FB1282" s="138"/>
      <c r="FC1282" s="138"/>
      <c r="FD1282" s="138"/>
      <c r="FE1282" s="138"/>
      <c r="FF1282" s="138"/>
      <c r="FG1282" s="138"/>
      <c r="FH1282" s="138"/>
      <c r="FI1282" s="138"/>
      <c r="FJ1282" s="138"/>
      <c r="FK1282" s="138"/>
      <c r="FL1282" s="138"/>
      <c r="FM1282" s="138"/>
      <c r="FN1282" s="138"/>
      <c r="FO1282" s="138"/>
      <c r="FP1282" s="138"/>
      <c r="FQ1282" s="138"/>
      <c r="FR1282" s="138"/>
      <c r="FS1282" s="138"/>
      <c r="FT1282" s="138"/>
      <c r="FU1282" s="138"/>
      <c r="FV1282" s="138"/>
      <c r="FW1282" s="138"/>
      <c r="FX1282" s="138"/>
      <c r="FY1282" s="138"/>
      <c r="FZ1282" s="138"/>
      <c r="GA1282" s="138"/>
      <c r="GB1282" s="138"/>
      <c r="GC1282" s="138"/>
      <c r="GD1282" s="138"/>
      <c r="GE1282" s="138"/>
      <c r="GF1282" s="138"/>
      <c r="GG1282" s="138"/>
      <c r="GH1282" s="138"/>
      <c r="GI1282" s="138"/>
      <c r="GJ1282" s="138"/>
      <c r="GK1282" s="138"/>
      <c r="GL1282" s="138"/>
      <c r="GM1282" s="138"/>
      <c r="GN1282" s="138"/>
      <c r="GO1282" s="138"/>
      <c r="GP1282" s="138"/>
      <c r="GQ1282" s="138"/>
      <c r="GR1282" s="138"/>
      <c r="GS1282" s="138"/>
      <c r="GT1282" s="138"/>
      <c r="GU1282" s="138"/>
      <c r="GV1282" s="138"/>
      <c r="GW1282" s="138"/>
      <c r="GX1282" s="138"/>
      <c r="GY1282" s="138"/>
      <c r="GZ1282" s="138"/>
      <c r="HA1282" s="138"/>
      <c r="HB1282" s="138"/>
      <c r="HC1282" s="138"/>
      <c r="HD1282" s="138"/>
      <c r="HE1282" s="138"/>
      <c r="HF1282" s="138"/>
      <c r="HG1282" s="138"/>
      <c r="HH1282" s="138"/>
      <c r="HI1282" s="138"/>
      <c r="HJ1282" s="138"/>
      <c r="HK1282" s="138"/>
      <c r="HL1282" s="138"/>
      <c r="HM1282" s="138"/>
      <c r="HN1282" s="138"/>
      <c r="HO1282" s="138"/>
      <c r="HP1282" s="138"/>
      <c r="HQ1282" s="138"/>
      <c r="HR1282" s="138"/>
      <c r="HS1282" s="138"/>
      <c r="HT1282" s="138"/>
      <c r="HU1282" s="138"/>
      <c r="HV1282" s="138"/>
      <c r="HW1282" s="138"/>
      <c r="HX1282" s="138"/>
      <c r="HY1282" s="138"/>
      <c r="HZ1282" s="138"/>
      <c r="IA1282" s="138"/>
      <c r="IB1282" s="138"/>
      <c r="IC1282" s="138"/>
      <c r="ID1282" s="138"/>
      <c r="IE1282" s="138"/>
      <c r="IF1282" s="138"/>
      <c r="IG1282" s="138"/>
      <c r="IH1282" s="138"/>
      <c r="II1282" s="138"/>
      <c r="IJ1282" s="138"/>
      <c r="IK1282" s="138"/>
      <c r="IL1282" s="138"/>
      <c r="IM1282" s="138"/>
      <c r="IN1282" s="138"/>
      <c r="IO1282" s="138"/>
      <c r="IP1282" s="138"/>
      <c r="IQ1282" s="138"/>
      <c r="IR1282" s="138"/>
      <c r="IS1282" s="138"/>
      <c r="IT1282" s="138"/>
      <c r="IU1282" s="138"/>
      <c r="IV1282" s="138"/>
      <c r="IW1282" s="138"/>
      <c r="IX1282" s="138"/>
      <c r="IY1282" s="138"/>
      <c r="IZ1282" s="138"/>
    </row>
    <row r="1283" spans="1:260" x14ac:dyDescent="0.25">
      <c r="A1283" s="204">
        <v>1</v>
      </c>
      <c r="B1283" s="204">
        <v>1</v>
      </c>
      <c r="E1283" s="2681" t="s">
        <v>207</v>
      </c>
      <c r="F1283" s="2681"/>
      <c r="G1283" s="2681"/>
      <c r="H1283" s="2525"/>
      <c r="I1283" s="2526"/>
      <c r="J1283" s="2526"/>
      <c r="K1283" s="2526"/>
      <c r="L1283" s="2527"/>
      <c r="M1283" s="2527"/>
      <c r="N1283" s="2682"/>
      <c r="O1283" s="2682"/>
      <c r="P1283" s="2683"/>
      <c r="Q1283" s="2682"/>
      <c r="R1283" s="2682"/>
      <c r="S1283" s="2682"/>
      <c r="T1283" s="2527"/>
      <c r="U1283" s="2527"/>
      <c r="V1283" s="2527"/>
      <c r="W1283" s="2527"/>
      <c r="X1283" s="359">
        <f>X1282</f>
        <v>0</v>
      </c>
      <c r="Y1283" s="2527">
        <f t="shared" ref="Y1283:AE1283" si="315">Y1282</f>
        <v>6640.1163399999996</v>
      </c>
      <c r="Z1283" s="1279">
        <f t="shared" si="315"/>
        <v>0</v>
      </c>
      <c r="AA1283" s="2527">
        <f>AA1282</f>
        <v>-1.1844000000000001</v>
      </c>
      <c r="AB1283" s="2527">
        <f t="shared" si="315"/>
        <v>857.61854000000005</v>
      </c>
      <c r="AC1283" s="2527">
        <f>AC1282</f>
        <v>0</v>
      </c>
      <c r="AD1283" s="2527">
        <f t="shared" si="315"/>
        <v>-10.070180000000001</v>
      </c>
      <c r="AE1283" s="2527">
        <f t="shared" si="315"/>
        <v>6628.8617599999998</v>
      </c>
      <c r="AF1283" s="2530"/>
      <c r="AG1283" s="845"/>
    </row>
    <row r="1284" spans="1:260" s="833" customFormat="1" ht="29.25" x14ac:dyDescent="0.25">
      <c r="A1284" s="204">
        <v>1</v>
      </c>
      <c r="B1284" s="204">
        <v>1</v>
      </c>
      <c r="C1284" s="204"/>
      <c r="D1284" s="204"/>
      <c r="E1284" s="162" t="s">
        <v>77</v>
      </c>
      <c r="F1284" s="162"/>
      <c r="G1284" s="162"/>
      <c r="H1284" s="1894"/>
      <c r="I1284" s="1904"/>
      <c r="J1284" s="1904">
        <f>SUM(J1206)</f>
        <v>127</v>
      </c>
      <c r="K1284" s="1904" t="e">
        <f>J1284/I1284*100</f>
        <v>#DIV/0!</v>
      </c>
      <c r="L1284" s="359" t="e">
        <f>N1284/H1284</f>
        <v>#DIV/0!</v>
      </c>
      <c r="M1284" s="359">
        <f>P1284/J1284</f>
        <v>7.1889763779527556</v>
      </c>
      <c r="N1284" s="1904">
        <f>SUM(N1206)</f>
        <v>0</v>
      </c>
      <c r="O1284" s="1904">
        <f>SUM(O1206)</f>
        <v>0</v>
      </c>
      <c r="P1284" s="1904">
        <f>SUM(P1206)</f>
        <v>913</v>
      </c>
      <c r="Q1284" s="1904" t="e">
        <f>P1284/O1284*100</f>
        <v>#DIV/0!</v>
      </c>
      <c r="R1284" s="1904">
        <f>SUM(R1206)</f>
        <v>0</v>
      </c>
      <c r="S1284" s="1884" t="e">
        <f>P1284/$E$3*12/R1284</f>
        <v>#DIV/0!</v>
      </c>
      <c r="T1284" s="359"/>
      <c r="U1284" s="359"/>
      <c r="V1284" s="359"/>
      <c r="W1284" s="359"/>
      <c r="X1284" s="359">
        <f t="shared" ref="X1284:AE1284" si="316">SUM(X1206)</f>
        <v>0</v>
      </c>
      <c r="Y1284" s="359">
        <f t="shared" si="316"/>
        <v>4196.0382899999995</v>
      </c>
      <c r="Z1284" s="757">
        <f t="shared" si="316"/>
        <v>0</v>
      </c>
      <c r="AA1284" s="359">
        <f t="shared" si="316"/>
        <v>-1.1844000000000001</v>
      </c>
      <c r="AB1284" s="359">
        <f t="shared" si="316"/>
        <v>0</v>
      </c>
      <c r="AC1284" s="359">
        <f t="shared" si="316"/>
        <v>0</v>
      </c>
      <c r="AD1284" s="359">
        <f t="shared" si="316"/>
        <v>0</v>
      </c>
      <c r="AE1284" s="359">
        <f t="shared" si="316"/>
        <v>4194.8538899999994</v>
      </c>
      <c r="AF1284" s="887"/>
      <c r="AG1284" s="313"/>
      <c r="AH1284" s="138"/>
      <c r="AI1284" s="138"/>
      <c r="AJ1284" s="138"/>
      <c r="AK1284" s="138"/>
      <c r="AL1284" s="138"/>
      <c r="AM1284" s="138"/>
      <c r="AN1284" s="138"/>
      <c r="AO1284" s="138"/>
      <c r="AP1284" s="138"/>
      <c r="AQ1284" s="138"/>
      <c r="AR1284" s="138"/>
      <c r="AS1284" s="138"/>
      <c r="AT1284" s="138"/>
      <c r="AU1284" s="138"/>
      <c r="AV1284" s="138"/>
      <c r="AW1284" s="138"/>
      <c r="AX1284" s="138"/>
      <c r="AY1284" s="138"/>
      <c r="AZ1284" s="138"/>
      <c r="BA1284" s="138"/>
      <c r="BB1284" s="138"/>
      <c r="BC1284" s="138"/>
      <c r="BD1284" s="138"/>
      <c r="BE1284" s="138"/>
      <c r="BF1284" s="138"/>
      <c r="BG1284" s="138"/>
      <c r="BH1284" s="138"/>
      <c r="BI1284" s="138"/>
      <c r="BJ1284" s="138"/>
      <c r="BK1284" s="138"/>
      <c r="BL1284" s="138"/>
      <c r="BM1284" s="138"/>
      <c r="BN1284" s="138"/>
      <c r="BO1284" s="138"/>
      <c r="BP1284" s="138"/>
      <c r="BQ1284" s="138"/>
      <c r="BR1284" s="138"/>
      <c r="BS1284" s="138"/>
      <c r="BT1284" s="138"/>
      <c r="BU1284" s="138"/>
      <c r="BV1284" s="138"/>
      <c r="BW1284" s="138"/>
      <c r="BX1284" s="138"/>
      <c r="BY1284" s="138"/>
      <c r="BZ1284" s="138"/>
      <c r="CA1284" s="138"/>
      <c r="CB1284" s="138"/>
      <c r="CC1284" s="138"/>
      <c r="CD1284" s="138"/>
      <c r="CE1284" s="138"/>
      <c r="CF1284" s="138"/>
      <c r="CG1284" s="138"/>
      <c r="CH1284" s="138"/>
      <c r="CI1284" s="138"/>
      <c r="CJ1284" s="138"/>
      <c r="CK1284" s="138"/>
      <c r="CL1284" s="138"/>
      <c r="CM1284" s="138"/>
      <c r="CN1284" s="138"/>
      <c r="CO1284" s="138"/>
      <c r="CP1284" s="138"/>
      <c r="CQ1284" s="138"/>
      <c r="CR1284" s="138"/>
      <c r="CS1284" s="138"/>
      <c r="CT1284" s="138"/>
      <c r="CU1284" s="138"/>
      <c r="CV1284" s="138"/>
      <c r="CW1284" s="138"/>
      <c r="CX1284" s="138"/>
      <c r="CY1284" s="138"/>
      <c r="CZ1284" s="138"/>
      <c r="DA1284" s="138"/>
      <c r="DB1284" s="138"/>
      <c r="DC1284" s="138"/>
      <c r="DD1284" s="138"/>
      <c r="DE1284" s="138"/>
      <c r="DF1284" s="138"/>
      <c r="DG1284" s="138"/>
      <c r="DH1284" s="138"/>
      <c r="DI1284" s="138"/>
      <c r="DJ1284" s="138"/>
      <c r="DK1284" s="138"/>
      <c r="DL1284" s="138"/>
      <c r="DM1284" s="138"/>
      <c r="DN1284" s="138"/>
      <c r="DO1284" s="138"/>
      <c r="DP1284" s="138"/>
      <c r="DQ1284" s="138"/>
      <c r="DR1284" s="138"/>
      <c r="DS1284" s="138"/>
      <c r="DT1284" s="138"/>
      <c r="DU1284" s="138"/>
      <c r="DV1284" s="138"/>
      <c r="DW1284" s="138"/>
      <c r="DX1284" s="138"/>
      <c r="DY1284" s="138"/>
      <c r="DZ1284" s="138"/>
      <c r="EA1284" s="138"/>
      <c r="EB1284" s="138"/>
      <c r="EC1284" s="138"/>
      <c r="ED1284" s="138"/>
      <c r="EE1284" s="138"/>
      <c r="EF1284" s="138"/>
      <c r="EG1284" s="138"/>
      <c r="EH1284" s="138"/>
      <c r="EI1284" s="138"/>
      <c r="EJ1284" s="138"/>
      <c r="EK1284" s="138"/>
      <c r="EL1284" s="138"/>
      <c r="EM1284" s="138"/>
      <c r="EN1284" s="138"/>
      <c r="EO1284" s="138"/>
      <c r="EP1284" s="138"/>
      <c r="EQ1284" s="138"/>
      <c r="ER1284" s="138"/>
      <c r="ES1284" s="138"/>
      <c r="ET1284" s="138"/>
      <c r="EU1284" s="138"/>
      <c r="EV1284" s="138"/>
      <c r="EW1284" s="138"/>
      <c r="EX1284" s="138"/>
      <c r="EY1284" s="138"/>
      <c r="EZ1284" s="138"/>
      <c r="FA1284" s="138"/>
      <c r="FB1284" s="138"/>
      <c r="FC1284" s="138"/>
      <c r="FD1284" s="138"/>
      <c r="FE1284" s="138"/>
      <c r="FF1284" s="138"/>
      <c r="FG1284" s="138"/>
      <c r="FH1284" s="138"/>
      <c r="FI1284" s="138"/>
      <c r="FJ1284" s="138"/>
      <c r="FK1284" s="138"/>
      <c r="FL1284" s="138"/>
      <c r="FM1284" s="138"/>
      <c r="FN1284" s="138"/>
      <c r="FO1284" s="138"/>
      <c r="FP1284" s="138"/>
      <c r="FQ1284" s="138"/>
      <c r="FR1284" s="138"/>
      <c r="FS1284" s="138"/>
      <c r="FT1284" s="138"/>
      <c r="FU1284" s="138"/>
      <c r="FV1284" s="138"/>
      <c r="FW1284" s="138"/>
      <c r="FX1284" s="138"/>
      <c r="FY1284" s="138"/>
      <c r="FZ1284" s="138"/>
      <c r="GA1284" s="138"/>
      <c r="GB1284" s="138"/>
      <c r="GC1284" s="138"/>
      <c r="GD1284" s="138"/>
      <c r="GE1284" s="138"/>
      <c r="GF1284" s="138"/>
      <c r="GG1284" s="138"/>
      <c r="GH1284" s="138"/>
      <c r="GI1284" s="138"/>
      <c r="GJ1284" s="138"/>
      <c r="GK1284" s="138"/>
      <c r="GL1284" s="138"/>
      <c r="GM1284" s="138"/>
      <c r="GN1284" s="138"/>
      <c r="GO1284" s="138"/>
      <c r="GP1284" s="138"/>
      <c r="GQ1284" s="138"/>
      <c r="GR1284" s="138"/>
      <c r="GS1284" s="138"/>
      <c r="GT1284" s="138"/>
      <c r="GU1284" s="138"/>
      <c r="GV1284" s="138"/>
      <c r="GW1284" s="138"/>
      <c r="GX1284" s="138"/>
      <c r="GY1284" s="138"/>
      <c r="GZ1284" s="138"/>
      <c r="HA1284" s="138"/>
      <c r="HB1284" s="138"/>
      <c r="HC1284" s="138"/>
      <c r="HD1284" s="138"/>
      <c r="HE1284" s="138"/>
      <c r="HF1284" s="138"/>
      <c r="HG1284" s="138"/>
      <c r="HH1284" s="138"/>
      <c r="HI1284" s="138"/>
      <c r="HJ1284" s="138"/>
      <c r="HK1284" s="138"/>
      <c r="HL1284" s="138"/>
      <c r="HM1284" s="138"/>
      <c r="HN1284" s="138"/>
      <c r="HO1284" s="138"/>
      <c r="HP1284" s="138"/>
      <c r="HQ1284" s="138"/>
      <c r="HR1284" s="138"/>
      <c r="HS1284" s="138"/>
      <c r="HT1284" s="138"/>
      <c r="HU1284" s="138"/>
      <c r="HV1284" s="138"/>
      <c r="HW1284" s="138"/>
      <c r="HX1284" s="138"/>
      <c r="HY1284" s="138"/>
      <c r="HZ1284" s="138"/>
      <c r="IA1284" s="138"/>
      <c r="IB1284" s="138"/>
      <c r="IC1284" s="138"/>
      <c r="ID1284" s="138"/>
      <c r="IE1284" s="138"/>
      <c r="IF1284" s="138"/>
      <c r="IG1284" s="138"/>
      <c r="IH1284" s="138"/>
      <c r="II1284" s="138"/>
      <c r="IJ1284" s="138"/>
      <c r="IK1284" s="138"/>
      <c r="IL1284" s="138"/>
      <c r="IM1284" s="138"/>
      <c r="IN1284" s="138"/>
      <c r="IO1284" s="138"/>
      <c r="IP1284" s="138"/>
      <c r="IQ1284" s="138"/>
      <c r="IR1284" s="138"/>
      <c r="IS1284" s="138"/>
      <c r="IT1284" s="138"/>
      <c r="IU1284" s="138"/>
      <c r="IV1284" s="138"/>
      <c r="IW1284" s="138"/>
      <c r="IX1284" s="138"/>
      <c r="IY1284" s="138"/>
      <c r="IZ1284" s="138"/>
    </row>
    <row r="1285" spans="1:260" s="833" customFormat="1" x14ac:dyDescent="0.25">
      <c r="A1285" s="204">
        <v>1</v>
      </c>
      <c r="B1285" s="204">
        <v>1</v>
      </c>
      <c r="C1285" s="204"/>
      <c r="D1285" s="204"/>
      <c r="E1285" s="280" t="s">
        <v>195</v>
      </c>
      <c r="F1285" s="280"/>
      <c r="G1285" s="160"/>
      <c r="H1285" s="1891"/>
      <c r="I1285" s="732"/>
      <c r="J1285" s="732"/>
      <c r="K1285" s="732"/>
      <c r="L1285" s="2534"/>
      <c r="M1285" s="2534"/>
      <c r="N1285" s="2535"/>
      <c r="O1285" s="2535"/>
      <c r="P1285" s="2535"/>
      <c r="Q1285" s="2535"/>
      <c r="R1285" s="2535"/>
      <c r="S1285" s="2535"/>
      <c r="T1285" s="2532"/>
      <c r="U1285" s="2532"/>
      <c r="V1285" s="2532"/>
      <c r="W1285" s="2532"/>
      <c r="X1285" s="359"/>
      <c r="Y1285" s="2532"/>
      <c r="Z1285" s="1109"/>
      <c r="AA1285" s="2532"/>
      <c r="AB1285" s="2532"/>
      <c r="AC1285" s="2684"/>
      <c r="AD1285" s="2684"/>
      <c r="AE1285" s="2532"/>
      <c r="AF1285" s="909"/>
      <c r="AG1285" s="902"/>
      <c r="AH1285" s="138"/>
      <c r="AI1285" s="138"/>
      <c r="AJ1285" s="138"/>
      <c r="AK1285" s="138"/>
      <c r="AL1285" s="138"/>
      <c r="AM1285" s="138"/>
      <c r="AN1285" s="138"/>
      <c r="AO1285" s="138"/>
      <c r="AP1285" s="138"/>
      <c r="AQ1285" s="138"/>
      <c r="AR1285" s="138"/>
      <c r="AS1285" s="138"/>
      <c r="AT1285" s="138"/>
      <c r="AU1285" s="138"/>
      <c r="AV1285" s="138"/>
      <c r="AW1285" s="138"/>
      <c r="AX1285" s="138"/>
      <c r="AY1285" s="138"/>
      <c r="AZ1285" s="138"/>
      <c r="BA1285" s="138"/>
      <c r="BB1285" s="138"/>
      <c r="BC1285" s="138"/>
      <c r="BD1285" s="138"/>
      <c r="BE1285" s="138"/>
      <c r="BF1285" s="138"/>
      <c r="BG1285" s="138"/>
      <c r="BH1285" s="138"/>
      <c r="BI1285" s="138"/>
      <c r="BJ1285" s="138"/>
      <c r="BK1285" s="138"/>
      <c r="BL1285" s="138"/>
      <c r="BM1285" s="138"/>
      <c r="BN1285" s="138"/>
      <c r="BO1285" s="138"/>
      <c r="BP1285" s="138"/>
      <c r="BQ1285" s="138"/>
      <c r="BR1285" s="138"/>
      <c r="BS1285" s="138"/>
      <c r="BT1285" s="138"/>
      <c r="BU1285" s="138"/>
      <c r="BV1285" s="138"/>
      <c r="BW1285" s="138"/>
      <c r="BX1285" s="138"/>
      <c r="BY1285" s="138"/>
      <c r="BZ1285" s="138"/>
      <c r="CA1285" s="138"/>
      <c r="CB1285" s="138"/>
      <c r="CC1285" s="138"/>
      <c r="CD1285" s="138"/>
      <c r="CE1285" s="138"/>
      <c r="CF1285" s="138"/>
      <c r="CG1285" s="138"/>
      <c r="CH1285" s="138"/>
      <c r="CI1285" s="138"/>
      <c r="CJ1285" s="138"/>
      <c r="CK1285" s="138"/>
      <c r="CL1285" s="138"/>
      <c r="CM1285" s="138"/>
      <c r="CN1285" s="138"/>
      <c r="CO1285" s="138"/>
      <c r="CP1285" s="138"/>
      <c r="CQ1285" s="138"/>
      <c r="CR1285" s="138"/>
      <c r="CS1285" s="138"/>
      <c r="CT1285" s="138"/>
      <c r="CU1285" s="138"/>
      <c r="CV1285" s="138"/>
      <c r="CW1285" s="138"/>
      <c r="CX1285" s="138"/>
      <c r="CY1285" s="138"/>
      <c r="CZ1285" s="138"/>
      <c r="DA1285" s="138"/>
      <c r="DB1285" s="138"/>
      <c r="DC1285" s="138"/>
      <c r="DD1285" s="138"/>
      <c r="DE1285" s="138"/>
      <c r="DF1285" s="138"/>
      <c r="DG1285" s="138"/>
      <c r="DH1285" s="138"/>
      <c r="DI1285" s="138"/>
      <c r="DJ1285" s="138"/>
      <c r="DK1285" s="138"/>
      <c r="DL1285" s="138"/>
      <c r="DM1285" s="138"/>
      <c r="DN1285" s="138"/>
      <c r="DO1285" s="138"/>
      <c r="DP1285" s="138"/>
      <c r="DQ1285" s="138"/>
      <c r="DR1285" s="138"/>
      <c r="DS1285" s="138"/>
      <c r="DT1285" s="138"/>
      <c r="DU1285" s="138"/>
      <c r="DV1285" s="138"/>
      <c r="DW1285" s="138"/>
      <c r="DX1285" s="138"/>
      <c r="DY1285" s="138"/>
      <c r="DZ1285" s="138"/>
      <c r="EA1285" s="138"/>
      <c r="EB1285" s="138"/>
      <c r="EC1285" s="138"/>
      <c r="ED1285" s="138"/>
      <c r="EE1285" s="138"/>
      <c r="EF1285" s="138"/>
      <c r="EG1285" s="138"/>
      <c r="EH1285" s="138"/>
      <c r="EI1285" s="138"/>
      <c r="EJ1285" s="138"/>
      <c r="EK1285" s="138"/>
      <c r="EL1285" s="138"/>
      <c r="EM1285" s="138"/>
      <c r="EN1285" s="138"/>
      <c r="EO1285" s="138"/>
      <c r="EP1285" s="138"/>
      <c r="EQ1285" s="138"/>
      <c r="ER1285" s="138"/>
      <c r="ES1285" s="138"/>
      <c r="ET1285" s="138"/>
      <c r="EU1285" s="138"/>
      <c r="EV1285" s="138"/>
      <c r="EW1285" s="138"/>
      <c r="EX1285" s="138"/>
      <c r="EY1285" s="138"/>
      <c r="EZ1285" s="138"/>
      <c r="FA1285" s="138"/>
      <c r="FB1285" s="138"/>
      <c r="FC1285" s="138"/>
      <c r="FD1285" s="138"/>
      <c r="FE1285" s="138"/>
      <c r="FF1285" s="138"/>
      <c r="FG1285" s="138"/>
      <c r="FH1285" s="138"/>
      <c r="FI1285" s="138"/>
      <c r="FJ1285" s="138"/>
      <c r="FK1285" s="138"/>
      <c r="FL1285" s="138"/>
      <c r="FM1285" s="138"/>
      <c r="FN1285" s="138"/>
      <c r="FO1285" s="138"/>
      <c r="FP1285" s="138"/>
      <c r="FQ1285" s="138"/>
      <c r="FR1285" s="138"/>
      <c r="FS1285" s="138"/>
      <c r="FT1285" s="138"/>
      <c r="FU1285" s="138"/>
      <c r="FV1285" s="138"/>
      <c r="FW1285" s="138"/>
      <c r="FX1285" s="138"/>
      <c r="FY1285" s="138"/>
      <c r="FZ1285" s="138"/>
      <c r="GA1285" s="138"/>
      <c r="GB1285" s="138"/>
      <c r="GC1285" s="138"/>
      <c r="GD1285" s="138"/>
      <c r="GE1285" s="138"/>
      <c r="GF1285" s="138"/>
      <c r="GG1285" s="138"/>
      <c r="GH1285" s="138"/>
      <c r="GI1285" s="138"/>
      <c r="GJ1285" s="138"/>
      <c r="GK1285" s="138"/>
      <c r="GL1285" s="138"/>
      <c r="GM1285" s="138"/>
      <c r="GN1285" s="138"/>
      <c r="GO1285" s="138"/>
      <c r="GP1285" s="138"/>
      <c r="GQ1285" s="138"/>
      <c r="GR1285" s="138"/>
      <c r="GS1285" s="138"/>
      <c r="GT1285" s="138"/>
      <c r="GU1285" s="138"/>
      <c r="GV1285" s="138"/>
      <c r="GW1285" s="138"/>
      <c r="GX1285" s="138"/>
      <c r="GY1285" s="138"/>
      <c r="GZ1285" s="138"/>
      <c r="HA1285" s="138"/>
      <c r="HB1285" s="138"/>
      <c r="HC1285" s="138"/>
      <c r="HD1285" s="138"/>
      <c r="HE1285" s="138"/>
      <c r="HF1285" s="138"/>
      <c r="HG1285" s="138"/>
      <c r="HH1285" s="138"/>
      <c r="HI1285" s="138"/>
      <c r="HJ1285" s="138"/>
      <c r="HK1285" s="138"/>
      <c r="HL1285" s="138"/>
      <c r="HM1285" s="138"/>
      <c r="HN1285" s="138"/>
      <c r="HO1285" s="138"/>
      <c r="HP1285" s="138"/>
      <c r="HQ1285" s="138"/>
      <c r="HR1285" s="138"/>
      <c r="HS1285" s="138"/>
      <c r="HT1285" s="138"/>
      <c r="HU1285" s="138"/>
      <c r="HV1285" s="138"/>
      <c r="HW1285" s="138"/>
      <c r="HX1285" s="138"/>
      <c r="HY1285" s="138"/>
      <c r="HZ1285" s="138"/>
      <c r="IA1285" s="138"/>
      <c r="IB1285" s="138"/>
      <c r="IC1285" s="138"/>
      <c r="ID1285" s="138"/>
      <c r="IE1285" s="138"/>
      <c r="IF1285" s="138"/>
      <c r="IG1285" s="138"/>
      <c r="IH1285" s="138"/>
      <c r="II1285" s="138"/>
      <c r="IJ1285" s="138"/>
      <c r="IK1285" s="138"/>
      <c r="IL1285" s="138"/>
      <c r="IM1285" s="138"/>
      <c r="IN1285" s="138"/>
      <c r="IO1285" s="138"/>
      <c r="IP1285" s="138"/>
      <c r="IQ1285" s="138"/>
      <c r="IR1285" s="138"/>
      <c r="IS1285" s="138"/>
      <c r="IT1285" s="138"/>
      <c r="IU1285" s="138"/>
      <c r="IV1285" s="138"/>
      <c r="IW1285" s="138"/>
      <c r="IX1285" s="138"/>
      <c r="IY1285" s="138"/>
      <c r="IZ1285" s="138"/>
    </row>
    <row r="1286" spans="1:260" s="833" customFormat="1" x14ac:dyDescent="0.25">
      <c r="A1286" s="204">
        <v>1</v>
      </c>
      <c r="B1286" s="204">
        <v>1</v>
      </c>
      <c r="C1286" s="204"/>
      <c r="D1286" s="204"/>
      <c r="E1286" s="159" t="s">
        <v>194</v>
      </c>
      <c r="F1286" s="159"/>
      <c r="G1286" s="160"/>
      <c r="H1286" s="1891"/>
      <c r="I1286" s="732"/>
      <c r="J1286" s="732"/>
      <c r="K1286" s="1904"/>
      <c r="L1286" s="2534"/>
      <c r="M1286" s="2534"/>
      <c r="N1286" s="2535"/>
      <c r="O1286" s="2535"/>
      <c r="P1286" s="2535"/>
      <c r="Q1286" s="2535"/>
      <c r="R1286" s="2535"/>
      <c r="S1286" s="2535"/>
      <c r="T1286" s="2532"/>
      <c r="U1286" s="2532"/>
      <c r="V1286" s="2532"/>
      <c r="W1286" s="2532"/>
      <c r="X1286" s="359">
        <f t="shared" ref="X1286:AE1286" si="317">X1208</f>
        <v>0</v>
      </c>
      <c r="Y1286" s="2532">
        <f t="shared" si="317"/>
        <v>0</v>
      </c>
      <c r="Z1286" s="1109">
        <f t="shared" si="317"/>
        <v>0</v>
      </c>
      <c r="AA1286" s="2532">
        <f t="shared" si="317"/>
        <v>0</v>
      </c>
      <c r="AB1286" s="2532">
        <f t="shared" si="317"/>
        <v>0</v>
      </c>
      <c r="AC1286" s="2684">
        <f t="shared" si="317"/>
        <v>0</v>
      </c>
      <c r="AD1286" s="2684">
        <f t="shared" si="317"/>
        <v>0</v>
      </c>
      <c r="AE1286" s="2532">
        <f t="shared" si="317"/>
        <v>0</v>
      </c>
      <c r="AF1286" s="909"/>
      <c r="AG1286" s="902"/>
      <c r="AH1286" s="138"/>
      <c r="AI1286" s="138"/>
      <c r="AJ1286" s="138"/>
      <c r="AK1286" s="138"/>
      <c r="AL1286" s="138"/>
      <c r="AM1286" s="138"/>
      <c r="AN1286" s="138"/>
      <c r="AO1286" s="138"/>
      <c r="AP1286" s="138"/>
      <c r="AQ1286" s="138"/>
      <c r="AR1286" s="138"/>
      <c r="AS1286" s="138"/>
      <c r="AT1286" s="138"/>
      <c r="AU1286" s="138"/>
      <c r="AV1286" s="138"/>
      <c r="AW1286" s="138"/>
      <c r="AX1286" s="138"/>
      <c r="AY1286" s="138"/>
      <c r="AZ1286" s="138"/>
      <c r="BA1286" s="138"/>
      <c r="BB1286" s="138"/>
      <c r="BC1286" s="138"/>
      <c r="BD1286" s="138"/>
      <c r="BE1286" s="138"/>
      <c r="BF1286" s="138"/>
      <c r="BG1286" s="138"/>
      <c r="BH1286" s="138"/>
      <c r="BI1286" s="138"/>
      <c r="BJ1286" s="138"/>
      <c r="BK1286" s="138"/>
      <c r="BL1286" s="138"/>
      <c r="BM1286" s="138"/>
      <c r="BN1286" s="138"/>
      <c r="BO1286" s="138"/>
      <c r="BP1286" s="138"/>
      <c r="BQ1286" s="138"/>
      <c r="BR1286" s="138"/>
      <c r="BS1286" s="138"/>
      <c r="BT1286" s="138"/>
      <c r="BU1286" s="138"/>
      <c r="BV1286" s="138"/>
      <c r="BW1286" s="138"/>
      <c r="BX1286" s="138"/>
      <c r="BY1286" s="138"/>
      <c r="BZ1286" s="138"/>
      <c r="CA1286" s="138"/>
      <c r="CB1286" s="138"/>
      <c r="CC1286" s="138"/>
      <c r="CD1286" s="138"/>
      <c r="CE1286" s="138"/>
      <c r="CF1286" s="138"/>
      <c r="CG1286" s="138"/>
      <c r="CH1286" s="138"/>
      <c r="CI1286" s="138"/>
      <c r="CJ1286" s="138"/>
      <c r="CK1286" s="138"/>
      <c r="CL1286" s="138"/>
      <c r="CM1286" s="138"/>
      <c r="CN1286" s="138"/>
      <c r="CO1286" s="138"/>
      <c r="CP1286" s="138"/>
      <c r="CQ1286" s="138"/>
      <c r="CR1286" s="138"/>
      <c r="CS1286" s="138"/>
      <c r="CT1286" s="138"/>
      <c r="CU1286" s="138"/>
      <c r="CV1286" s="138"/>
      <c r="CW1286" s="138"/>
      <c r="CX1286" s="138"/>
      <c r="CY1286" s="138"/>
      <c r="CZ1286" s="138"/>
      <c r="DA1286" s="138"/>
      <c r="DB1286" s="138"/>
      <c r="DC1286" s="138"/>
      <c r="DD1286" s="138"/>
      <c r="DE1286" s="138"/>
      <c r="DF1286" s="138"/>
      <c r="DG1286" s="138"/>
      <c r="DH1286" s="138"/>
      <c r="DI1286" s="138"/>
      <c r="DJ1286" s="138"/>
      <c r="DK1286" s="138"/>
      <c r="DL1286" s="138"/>
      <c r="DM1286" s="138"/>
      <c r="DN1286" s="138"/>
      <c r="DO1286" s="138"/>
      <c r="DP1286" s="138"/>
      <c r="DQ1286" s="138"/>
      <c r="DR1286" s="138"/>
      <c r="DS1286" s="138"/>
      <c r="DT1286" s="138"/>
      <c r="DU1286" s="138"/>
      <c r="DV1286" s="138"/>
      <c r="DW1286" s="138"/>
      <c r="DX1286" s="138"/>
      <c r="DY1286" s="138"/>
      <c r="DZ1286" s="138"/>
      <c r="EA1286" s="138"/>
      <c r="EB1286" s="138"/>
      <c r="EC1286" s="138"/>
      <c r="ED1286" s="138"/>
      <c r="EE1286" s="138"/>
      <c r="EF1286" s="138"/>
      <c r="EG1286" s="138"/>
      <c r="EH1286" s="138"/>
      <c r="EI1286" s="138"/>
      <c r="EJ1286" s="138"/>
      <c r="EK1286" s="138"/>
      <c r="EL1286" s="138"/>
      <c r="EM1286" s="138"/>
      <c r="EN1286" s="138"/>
      <c r="EO1286" s="138"/>
      <c r="EP1286" s="138"/>
      <c r="EQ1286" s="138"/>
      <c r="ER1286" s="138"/>
      <c r="ES1286" s="138"/>
      <c r="ET1286" s="138"/>
      <c r="EU1286" s="138"/>
      <c r="EV1286" s="138"/>
      <c r="EW1286" s="138"/>
      <c r="EX1286" s="138"/>
      <c r="EY1286" s="138"/>
      <c r="EZ1286" s="138"/>
      <c r="FA1286" s="138"/>
      <c r="FB1286" s="138"/>
      <c r="FC1286" s="138"/>
      <c r="FD1286" s="138"/>
      <c r="FE1286" s="138"/>
      <c r="FF1286" s="138"/>
      <c r="FG1286" s="138"/>
      <c r="FH1286" s="138"/>
      <c r="FI1286" s="138"/>
      <c r="FJ1286" s="138"/>
      <c r="FK1286" s="138"/>
      <c r="FL1286" s="138"/>
      <c r="FM1286" s="138"/>
      <c r="FN1286" s="138"/>
      <c r="FO1286" s="138"/>
      <c r="FP1286" s="138"/>
      <c r="FQ1286" s="138"/>
      <c r="FR1286" s="138"/>
      <c r="FS1286" s="138"/>
      <c r="FT1286" s="138"/>
      <c r="FU1286" s="138"/>
      <c r="FV1286" s="138"/>
      <c r="FW1286" s="138"/>
      <c r="FX1286" s="138"/>
      <c r="FY1286" s="138"/>
      <c r="FZ1286" s="138"/>
      <c r="GA1286" s="138"/>
      <c r="GB1286" s="138"/>
      <c r="GC1286" s="138"/>
      <c r="GD1286" s="138"/>
      <c r="GE1286" s="138"/>
      <c r="GF1286" s="138"/>
      <c r="GG1286" s="138"/>
      <c r="GH1286" s="138"/>
      <c r="GI1286" s="138"/>
      <c r="GJ1286" s="138"/>
      <c r="GK1286" s="138"/>
      <c r="GL1286" s="138"/>
      <c r="GM1286" s="138"/>
      <c r="GN1286" s="138"/>
      <c r="GO1286" s="138"/>
      <c r="GP1286" s="138"/>
      <c r="GQ1286" s="138"/>
      <c r="GR1286" s="138"/>
      <c r="GS1286" s="138"/>
      <c r="GT1286" s="138"/>
      <c r="GU1286" s="138"/>
      <c r="GV1286" s="138"/>
      <c r="GW1286" s="138"/>
      <c r="GX1286" s="138"/>
      <c r="GY1286" s="138"/>
      <c r="GZ1286" s="138"/>
      <c r="HA1286" s="138"/>
      <c r="HB1286" s="138"/>
      <c r="HC1286" s="138"/>
      <c r="HD1286" s="138"/>
      <c r="HE1286" s="138"/>
      <c r="HF1286" s="138"/>
      <c r="HG1286" s="138"/>
      <c r="HH1286" s="138"/>
      <c r="HI1286" s="138"/>
      <c r="HJ1286" s="138"/>
      <c r="HK1286" s="138"/>
      <c r="HL1286" s="138"/>
      <c r="HM1286" s="138"/>
      <c r="HN1286" s="138"/>
      <c r="HO1286" s="138"/>
      <c r="HP1286" s="138"/>
      <c r="HQ1286" s="138"/>
      <c r="HR1286" s="138"/>
      <c r="HS1286" s="138"/>
      <c r="HT1286" s="138"/>
      <c r="HU1286" s="138"/>
      <c r="HV1286" s="138"/>
      <c r="HW1286" s="138"/>
      <c r="HX1286" s="138"/>
      <c r="HY1286" s="138"/>
      <c r="HZ1286" s="138"/>
      <c r="IA1286" s="138"/>
      <c r="IB1286" s="138"/>
      <c r="IC1286" s="138"/>
      <c r="ID1286" s="138"/>
      <c r="IE1286" s="138"/>
      <c r="IF1286" s="138"/>
      <c r="IG1286" s="138"/>
      <c r="IH1286" s="138"/>
      <c r="II1286" s="138"/>
      <c r="IJ1286" s="138"/>
      <c r="IK1286" s="138"/>
      <c r="IL1286" s="138"/>
      <c r="IM1286" s="138"/>
      <c r="IN1286" s="138"/>
      <c r="IO1286" s="138"/>
      <c r="IP1286" s="138"/>
      <c r="IQ1286" s="138"/>
      <c r="IR1286" s="138"/>
      <c r="IS1286" s="138"/>
      <c r="IT1286" s="138"/>
      <c r="IU1286" s="138"/>
      <c r="IV1286" s="138"/>
      <c r="IW1286" s="138"/>
      <c r="IX1286" s="138"/>
      <c r="IY1286" s="138"/>
      <c r="IZ1286" s="138"/>
    </row>
    <row r="1287" spans="1:260" s="833" customFormat="1" x14ac:dyDescent="0.25">
      <c r="A1287" s="204"/>
      <c r="B1287" s="204">
        <v>1</v>
      </c>
      <c r="C1287" s="204"/>
      <c r="D1287" s="204"/>
      <c r="E1287" s="657" t="s">
        <v>381</v>
      </c>
      <c r="F1287" s="159"/>
      <c r="G1287" s="160"/>
      <c r="H1287" s="1891"/>
      <c r="I1287" s="732"/>
      <c r="J1287" s="732"/>
      <c r="K1287" s="1904"/>
      <c r="L1287" s="2534"/>
      <c r="M1287" s="2534"/>
      <c r="N1287" s="2535"/>
      <c r="O1287" s="2535"/>
      <c r="P1287" s="2535"/>
      <c r="Q1287" s="2535"/>
      <c r="R1287" s="2535"/>
      <c r="S1287" s="2535"/>
      <c r="T1287" s="2532"/>
      <c r="U1287" s="2532"/>
      <c r="V1287" s="2532"/>
      <c r="W1287" s="2532"/>
      <c r="X1287" s="359">
        <f t="shared" ref="X1287:AE1287" si="318">X1209</f>
        <v>0</v>
      </c>
      <c r="Y1287" s="2532">
        <f t="shared" si="318"/>
        <v>0</v>
      </c>
      <c r="Z1287" s="1109">
        <f t="shared" si="318"/>
        <v>0</v>
      </c>
      <c r="AA1287" s="2532">
        <f t="shared" si="318"/>
        <v>0</v>
      </c>
      <c r="AB1287" s="2532">
        <f t="shared" si="318"/>
        <v>0</v>
      </c>
      <c r="AC1287" s="2684">
        <f t="shared" si="318"/>
        <v>0</v>
      </c>
      <c r="AD1287" s="2684">
        <f t="shared" si="318"/>
        <v>0</v>
      </c>
      <c r="AE1287" s="2532">
        <f t="shared" si="318"/>
        <v>0</v>
      </c>
      <c r="AF1287" s="909"/>
      <c r="AG1287" s="902"/>
      <c r="AH1287" s="138"/>
      <c r="AI1287" s="138"/>
      <c r="AJ1287" s="138"/>
      <c r="AK1287" s="138"/>
      <c r="AL1287" s="138"/>
      <c r="AM1287" s="138"/>
      <c r="AN1287" s="138"/>
      <c r="AO1287" s="138"/>
      <c r="AP1287" s="138"/>
      <c r="AQ1287" s="138"/>
      <c r="AR1287" s="138"/>
      <c r="AS1287" s="138"/>
      <c r="AT1287" s="138"/>
      <c r="AU1287" s="138"/>
      <c r="AV1287" s="138"/>
      <c r="AW1287" s="138"/>
      <c r="AX1287" s="138"/>
      <c r="AY1287" s="138"/>
      <c r="AZ1287" s="138"/>
      <c r="BA1287" s="138"/>
      <c r="BB1287" s="138"/>
      <c r="BC1287" s="138"/>
      <c r="BD1287" s="138"/>
      <c r="BE1287" s="138"/>
      <c r="BF1287" s="138"/>
      <c r="BG1287" s="138"/>
      <c r="BH1287" s="138"/>
      <c r="BI1287" s="138"/>
      <c r="BJ1287" s="138"/>
      <c r="BK1287" s="138"/>
      <c r="BL1287" s="138"/>
      <c r="BM1287" s="138"/>
      <c r="BN1287" s="138"/>
      <c r="BO1287" s="138"/>
      <c r="BP1287" s="138"/>
      <c r="BQ1287" s="138"/>
      <c r="BR1287" s="138"/>
      <c r="BS1287" s="138"/>
      <c r="BT1287" s="138"/>
      <c r="BU1287" s="138"/>
      <c r="BV1287" s="138"/>
      <c r="BW1287" s="138"/>
      <c r="BX1287" s="138"/>
      <c r="BY1287" s="138"/>
      <c r="BZ1287" s="138"/>
      <c r="CA1287" s="138"/>
      <c r="CB1287" s="138"/>
      <c r="CC1287" s="138"/>
      <c r="CD1287" s="138"/>
      <c r="CE1287" s="138"/>
      <c r="CF1287" s="138"/>
      <c r="CG1287" s="138"/>
      <c r="CH1287" s="138"/>
      <c r="CI1287" s="138"/>
      <c r="CJ1287" s="138"/>
      <c r="CK1287" s="138"/>
      <c r="CL1287" s="138"/>
      <c r="CM1287" s="138"/>
      <c r="CN1287" s="138"/>
      <c r="CO1287" s="138"/>
      <c r="CP1287" s="138"/>
      <c r="CQ1287" s="138"/>
      <c r="CR1287" s="138"/>
      <c r="CS1287" s="138"/>
      <c r="CT1287" s="138"/>
      <c r="CU1287" s="138"/>
      <c r="CV1287" s="138"/>
      <c r="CW1287" s="138"/>
      <c r="CX1287" s="138"/>
      <c r="CY1287" s="138"/>
      <c r="CZ1287" s="138"/>
      <c r="DA1287" s="138"/>
      <c r="DB1287" s="138"/>
      <c r="DC1287" s="138"/>
      <c r="DD1287" s="138"/>
      <c r="DE1287" s="138"/>
      <c r="DF1287" s="138"/>
      <c r="DG1287" s="138"/>
      <c r="DH1287" s="138"/>
      <c r="DI1287" s="138"/>
      <c r="DJ1287" s="138"/>
      <c r="DK1287" s="138"/>
      <c r="DL1287" s="138"/>
      <c r="DM1287" s="138"/>
      <c r="DN1287" s="138"/>
      <c r="DO1287" s="138"/>
      <c r="DP1287" s="138"/>
      <c r="DQ1287" s="138"/>
      <c r="DR1287" s="138"/>
      <c r="DS1287" s="138"/>
      <c r="DT1287" s="138"/>
      <c r="DU1287" s="138"/>
      <c r="DV1287" s="138"/>
      <c r="DW1287" s="138"/>
      <c r="DX1287" s="138"/>
      <c r="DY1287" s="138"/>
      <c r="DZ1287" s="138"/>
      <c r="EA1287" s="138"/>
      <c r="EB1287" s="138"/>
      <c r="EC1287" s="138"/>
      <c r="ED1287" s="138"/>
      <c r="EE1287" s="138"/>
      <c r="EF1287" s="138"/>
      <c r="EG1287" s="138"/>
      <c r="EH1287" s="138"/>
      <c r="EI1287" s="138"/>
      <c r="EJ1287" s="138"/>
      <c r="EK1287" s="138"/>
      <c r="EL1287" s="138"/>
      <c r="EM1287" s="138"/>
      <c r="EN1287" s="138"/>
      <c r="EO1287" s="138"/>
      <c r="EP1287" s="138"/>
      <c r="EQ1287" s="138"/>
      <c r="ER1287" s="138"/>
      <c r="ES1287" s="138"/>
      <c r="ET1287" s="138"/>
      <c r="EU1287" s="138"/>
      <c r="EV1287" s="138"/>
      <c r="EW1287" s="138"/>
      <c r="EX1287" s="138"/>
      <c r="EY1287" s="138"/>
      <c r="EZ1287" s="138"/>
      <c r="FA1287" s="138"/>
      <c r="FB1287" s="138"/>
      <c r="FC1287" s="138"/>
      <c r="FD1287" s="138"/>
      <c r="FE1287" s="138"/>
      <c r="FF1287" s="138"/>
      <c r="FG1287" s="138"/>
      <c r="FH1287" s="138"/>
      <c r="FI1287" s="138"/>
      <c r="FJ1287" s="138"/>
      <c r="FK1287" s="138"/>
      <c r="FL1287" s="138"/>
      <c r="FM1287" s="138"/>
      <c r="FN1287" s="138"/>
      <c r="FO1287" s="138"/>
      <c r="FP1287" s="138"/>
      <c r="FQ1287" s="138"/>
      <c r="FR1287" s="138"/>
      <c r="FS1287" s="138"/>
      <c r="FT1287" s="138"/>
      <c r="FU1287" s="138"/>
      <c r="FV1287" s="138"/>
      <c r="FW1287" s="138"/>
      <c r="FX1287" s="138"/>
      <c r="FY1287" s="138"/>
      <c r="FZ1287" s="138"/>
      <c r="GA1287" s="138"/>
      <c r="GB1287" s="138"/>
      <c r="GC1287" s="138"/>
      <c r="GD1287" s="138"/>
      <c r="GE1287" s="138"/>
      <c r="GF1287" s="138"/>
      <c r="GG1287" s="138"/>
      <c r="GH1287" s="138"/>
      <c r="GI1287" s="138"/>
      <c r="GJ1287" s="138"/>
      <c r="GK1287" s="138"/>
      <c r="GL1287" s="138"/>
      <c r="GM1287" s="138"/>
      <c r="GN1287" s="138"/>
      <c r="GO1287" s="138"/>
      <c r="GP1287" s="138"/>
      <c r="GQ1287" s="138"/>
      <c r="GR1287" s="138"/>
      <c r="GS1287" s="138"/>
      <c r="GT1287" s="138"/>
      <c r="GU1287" s="138"/>
      <c r="GV1287" s="138"/>
      <c r="GW1287" s="138"/>
      <c r="GX1287" s="138"/>
      <c r="GY1287" s="138"/>
      <c r="GZ1287" s="138"/>
      <c r="HA1287" s="138"/>
      <c r="HB1287" s="138"/>
      <c r="HC1287" s="138"/>
      <c r="HD1287" s="138"/>
      <c r="HE1287" s="138"/>
      <c r="HF1287" s="138"/>
      <c r="HG1287" s="138"/>
      <c r="HH1287" s="138"/>
      <c r="HI1287" s="138"/>
      <c r="HJ1287" s="138"/>
      <c r="HK1287" s="138"/>
      <c r="HL1287" s="138"/>
      <c r="HM1287" s="138"/>
      <c r="HN1287" s="138"/>
      <c r="HO1287" s="138"/>
      <c r="HP1287" s="138"/>
      <c r="HQ1287" s="138"/>
      <c r="HR1287" s="138"/>
      <c r="HS1287" s="138"/>
      <c r="HT1287" s="138"/>
      <c r="HU1287" s="138"/>
      <c r="HV1287" s="138"/>
      <c r="HW1287" s="138"/>
      <c r="HX1287" s="138"/>
      <c r="HY1287" s="138"/>
      <c r="HZ1287" s="138"/>
      <c r="IA1287" s="138"/>
      <c r="IB1287" s="138"/>
      <c r="IC1287" s="138"/>
      <c r="ID1287" s="138"/>
      <c r="IE1287" s="138"/>
      <c r="IF1287" s="138"/>
      <c r="IG1287" s="138"/>
      <c r="IH1287" s="138"/>
      <c r="II1287" s="138"/>
      <c r="IJ1287" s="138"/>
      <c r="IK1287" s="138"/>
      <c r="IL1287" s="138"/>
      <c r="IM1287" s="138"/>
      <c r="IN1287" s="138"/>
      <c r="IO1287" s="138"/>
      <c r="IP1287" s="138"/>
      <c r="IQ1287" s="138"/>
      <c r="IR1287" s="138"/>
      <c r="IS1287" s="138"/>
      <c r="IT1287" s="138"/>
      <c r="IU1287" s="138"/>
      <c r="IV1287" s="138"/>
      <c r="IW1287" s="138"/>
      <c r="IX1287" s="138"/>
      <c r="IY1287" s="138"/>
      <c r="IZ1287" s="138"/>
    </row>
    <row r="1288" spans="1:260" s="833" customFormat="1" ht="29.25" x14ac:dyDescent="0.25">
      <c r="A1288" s="204"/>
      <c r="B1288" s="204">
        <v>1</v>
      </c>
      <c r="C1288" s="204"/>
      <c r="D1288" s="204"/>
      <c r="E1288" s="591" t="s">
        <v>363</v>
      </c>
      <c r="F1288" s="159"/>
      <c r="G1288" s="160"/>
      <c r="H1288" s="1891"/>
      <c r="I1288" s="732"/>
      <c r="J1288" s="732">
        <f t="shared" ref="J1288:K1308" si="319">J1210</f>
        <v>304</v>
      </c>
      <c r="K1288" s="1904" t="e">
        <f t="shared" si="319"/>
        <v>#DIV/0!</v>
      </c>
      <c r="L1288" s="2534"/>
      <c r="M1288" s="2534"/>
      <c r="N1288" s="2535"/>
      <c r="O1288" s="2535"/>
      <c r="P1288" s="2535"/>
      <c r="Q1288" s="2535"/>
      <c r="R1288" s="2535"/>
      <c r="S1288" s="2535"/>
      <c r="T1288" s="2532"/>
      <c r="U1288" s="2532"/>
      <c r="V1288" s="2532"/>
      <c r="W1288" s="2532"/>
      <c r="X1288" s="359">
        <f t="shared" ref="X1288:AE1288" si="320">X1210</f>
        <v>0</v>
      </c>
      <c r="Y1288" s="2532">
        <f t="shared" si="320"/>
        <v>0</v>
      </c>
      <c r="Z1288" s="1109">
        <f t="shared" si="320"/>
        <v>0</v>
      </c>
      <c r="AA1288" s="2532">
        <f t="shared" si="320"/>
        <v>0</v>
      </c>
      <c r="AB1288" s="2532">
        <f t="shared" si="320"/>
        <v>0</v>
      </c>
      <c r="AC1288" s="2684">
        <f t="shared" si="320"/>
        <v>0</v>
      </c>
      <c r="AD1288" s="2684">
        <f t="shared" si="320"/>
        <v>0</v>
      </c>
      <c r="AE1288" s="2532">
        <f t="shared" si="320"/>
        <v>0</v>
      </c>
      <c r="AF1288" s="909"/>
      <c r="AG1288" s="902"/>
      <c r="AH1288" s="138"/>
      <c r="AI1288" s="138"/>
      <c r="AJ1288" s="138"/>
      <c r="AK1288" s="138"/>
      <c r="AL1288" s="138"/>
      <c r="AM1288" s="138"/>
      <c r="AN1288" s="138"/>
      <c r="AO1288" s="138"/>
      <c r="AP1288" s="138"/>
      <c r="AQ1288" s="138"/>
      <c r="AR1288" s="138"/>
      <c r="AS1288" s="138"/>
      <c r="AT1288" s="138"/>
      <c r="AU1288" s="138"/>
      <c r="AV1288" s="138"/>
      <c r="AW1288" s="138"/>
      <c r="AX1288" s="138"/>
      <c r="AY1288" s="138"/>
      <c r="AZ1288" s="138"/>
      <c r="BA1288" s="138"/>
      <c r="BB1288" s="138"/>
      <c r="BC1288" s="138"/>
      <c r="BD1288" s="138"/>
      <c r="BE1288" s="138"/>
      <c r="BF1288" s="138"/>
      <c r="BG1288" s="138"/>
      <c r="BH1288" s="138"/>
      <c r="BI1288" s="138"/>
      <c r="BJ1288" s="138"/>
      <c r="BK1288" s="138"/>
      <c r="BL1288" s="138"/>
      <c r="BM1288" s="138"/>
      <c r="BN1288" s="138"/>
      <c r="BO1288" s="138"/>
      <c r="BP1288" s="138"/>
      <c r="BQ1288" s="138"/>
      <c r="BR1288" s="138"/>
      <c r="BS1288" s="138"/>
      <c r="BT1288" s="138"/>
      <c r="BU1288" s="138"/>
      <c r="BV1288" s="138"/>
      <c r="BW1288" s="138"/>
      <c r="BX1288" s="138"/>
      <c r="BY1288" s="138"/>
      <c r="BZ1288" s="138"/>
      <c r="CA1288" s="138"/>
      <c r="CB1288" s="138"/>
      <c r="CC1288" s="138"/>
      <c r="CD1288" s="138"/>
      <c r="CE1288" s="138"/>
      <c r="CF1288" s="138"/>
      <c r="CG1288" s="138"/>
      <c r="CH1288" s="138"/>
      <c r="CI1288" s="138"/>
      <c r="CJ1288" s="138"/>
      <c r="CK1288" s="138"/>
      <c r="CL1288" s="138"/>
      <c r="CM1288" s="138"/>
      <c r="CN1288" s="138"/>
      <c r="CO1288" s="138"/>
      <c r="CP1288" s="138"/>
      <c r="CQ1288" s="138"/>
      <c r="CR1288" s="138"/>
      <c r="CS1288" s="138"/>
      <c r="CT1288" s="138"/>
      <c r="CU1288" s="138"/>
      <c r="CV1288" s="138"/>
      <c r="CW1288" s="138"/>
      <c r="CX1288" s="138"/>
      <c r="CY1288" s="138"/>
      <c r="CZ1288" s="138"/>
      <c r="DA1288" s="138"/>
      <c r="DB1288" s="138"/>
      <c r="DC1288" s="138"/>
      <c r="DD1288" s="138"/>
      <c r="DE1288" s="138"/>
      <c r="DF1288" s="138"/>
      <c r="DG1288" s="138"/>
      <c r="DH1288" s="138"/>
      <c r="DI1288" s="138"/>
      <c r="DJ1288" s="138"/>
      <c r="DK1288" s="138"/>
      <c r="DL1288" s="138"/>
      <c r="DM1288" s="138"/>
      <c r="DN1288" s="138"/>
      <c r="DO1288" s="138"/>
      <c r="DP1288" s="138"/>
      <c r="DQ1288" s="138"/>
      <c r="DR1288" s="138"/>
      <c r="DS1288" s="138"/>
      <c r="DT1288" s="138"/>
      <c r="DU1288" s="138"/>
      <c r="DV1288" s="138"/>
      <c r="DW1288" s="138"/>
      <c r="DX1288" s="138"/>
      <c r="DY1288" s="138"/>
      <c r="DZ1288" s="138"/>
      <c r="EA1288" s="138"/>
      <c r="EB1288" s="138"/>
      <c r="EC1288" s="138"/>
      <c r="ED1288" s="138"/>
      <c r="EE1288" s="138"/>
      <c r="EF1288" s="138"/>
      <c r="EG1288" s="138"/>
      <c r="EH1288" s="138"/>
      <c r="EI1288" s="138"/>
      <c r="EJ1288" s="138"/>
      <c r="EK1288" s="138"/>
      <c r="EL1288" s="138"/>
      <c r="EM1288" s="138"/>
      <c r="EN1288" s="138"/>
      <c r="EO1288" s="138"/>
      <c r="EP1288" s="138"/>
      <c r="EQ1288" s="138"/>
      <c r="ER1288" s="138"/>
      <c r="ES1288" s="138"/>
      <c r="ET1288" s="138"/>
      <c r="EU1288" s="138"/>
      <c r="EV1288" s="138"/>
      <c r="EW1288" s="138"/>
      <c r="EX1288" s="138"/>
      <c r="EY1288" s="138"/>
      <c r="EZ1288" s="138"/>
      <c r="FA1288" s="138"/>
      <c r="FB1288" s="138"/>
      <c r="FC1288" s="138"/>
      <c r="FD1288" s="138"/>
      <c r="FE1288" s="138"/>
      <c r="FF1288" s="138"/>
      <c r="FG1288" s="138"/>
      <c r="FH1288" s="138"/>
      <c r="FI1288" s="138"/>
      <c r="FJ1288" s="138"/>
      <c r="FK1288" s="138"/>
      <c r="FL1288" s="138"/>
      <c r="FM1288" s="138"/>
      <c r="FN1288" s="138"/>
      <c r="FO1288" s="138"/>
      <c r="FP1288" s="138"/>
      <c r="FQ1288" s="138"/>
      <c r="FR1288" s="138"/>
      <c r="FS1288" s="138"/>
      <c r="FT1288" s="138"/>
      <c r="FU1288" s="138"/>
      <c r="FV1288" s="138"/>
      <c r="FW1288" s="138"/>
      <c r="FX1288" s="138"/>
      <c r="FY1288" s="138"/>
      <c r="FZ1288" s="138"/>
      <c r="GA1288" s="138"/>
      <c r="GB1288" s="138"/>
      <c r="GC1288" s="138"/>
      <c r="GD1288" s="138"/>
      <c r="GE1288" s="138"/>
      <c r="GF1288" s="138"/>
      <c r="GG1288" s="138"/>
      <c r="GH1288" s="138"/>
      <c r="GI1288" s="138"/>
      <c r="GJ1288" s="138"/>
      <c r="GK1288" s="138"/>
      <c r="GL1288" s="138"/>
      <c r="GM1288" s="138"/>
      <c r="GN1288" s="138"/>
      <c r="GO1288" s="138"/>
      <c r="GP1288" s="138"/>
      <c r="GQ1288" s="138"/>
      <c r="GR1288" s="138"/>
      <c r="GS1288" s="138"/>
      <c r="GT1288" s="138"/>
      <c r="GU1288" s="138"/>
      <c r="GV1288" s="138"/>
      <c r="GW1288" s="138"/>
      <c r="GX1288" s="138"/>
      <c r="GY1288" s="138"/>
      <c r="GZ1288" s="138"/>
      <c r="HA1288" s="138"/>
      <c r="HB1288" s="138"/>
      <c r="HC1288" s="138"/>
      <c r="HD1288" s="138"/>
      <c r="HE1288" s="138"/>
      <c r="HF1288" s="138"/>
      <c r="HG1288" s="138"/>
      <c r="HH1288" s="138"/>
      <c r="HI1288" s="138"/>
      <c r="HJ1288" s="138"/>
      <c r="HK1288" s="138"/>
      <c r="HL1288" s="138"/>
      <c r="HM1288" s="138"/>
      <c r="HN1288" s="138"/>
      <c r="HO1288" s="138"/>
      <c r="HP1288" s="138"/>
      <c r="HQ1288" s="138"/>
      <c r="HR1288" s="138"/>
      <c r="HS1288" s="138"/>
      <c r="HT1288" s="138"/>
      <c r="HU1288" s="138"/>
      <c r="HV1288" s="138"/>
      <c r="HW1288" s="138"/>
      <c r="HX1288" s="138"/>
      <c r="HY1288" s="138"/>
      <c r="HZ1288" s="138"/>
      <c r="IA1288" s="138"/>
      <c r="IB1288" s="138"/>
      <c r="IC1288" s="138"/>
      <c r="ID1288" s="138"/>
      <c r="IE1288" s="138"/>
      <c r="IF1288" s="138"/>
      <c r="IG1288" s="138"/>
      <c r="IH1288" s="138"/>
      <c r="II1288" s="138"/>
      <c r="IJ1288" s="138"/>
      <c r="IK1288" s="138"/>
      <c r="IL1288" s="138"/>
      <c r="IM1288" s="138"/>
      <c r="IN1288" s="138"/>
      <c r="IO1288" s="138"/>
      <c r="IP1288" s="138"/>
      <c r="IQ1288" s="138"/>
      <c r="IR1288" s="138"/>
      <c r="IS1288" s="138"/>
      <c r="IT1288" s="138"/>
      <c r="IU1288" s="138"/>
      <c r="IV1288" s="138"/>
      <c r="IW1288" s="138"/>
      <c r="IX1288" s="138"/>
      <c r="IY1288" s="138"/>
      <c r="IZ1288" s="138"/>
    </row>
    <row r="1289" spans="1:260" s="833" customFormat="1" ht="30" x14ac:dyDescent="0.25">
      <c r="A1289" s="204"/>
      <c r="B1289" s="204">
        <v>1</v>
      </c>
      <c r="C1289" s="204"/>
      <c r="D1289" s="204"/>
      <c r="E1289" s="592" t="s">
        <v>193</v>
      </c>
      <c r="F1289" s="159"/>
      <c r="G1289" s="160"/>
      <c r="H1289" s="1891"/>
      <c r="I1289" s="732"/>
      <c r="J1289" s="732">
        <f t="shared" si="319"/>
        <v>0</v>
      </c>
      <c r="K1289" s="1904">
        <f t="shared" si="319"/>
        <v>0</v>
      </c>
      <c r="L1289" s="2534"/>
      <c r="M1289" s="2534"/>
      <c r="N1289" s="2535"/>
      <c r="O1289" s="2535"/>
      <c r="P1289" s="2535"/>
      <c r="Q1289" s="2535"/>
      <c r="R1289" s="2535"/>
      <c r="S1289" s="2535"/>
      <c r="T1289" s="2532"/>
      <c r="U1289" s="2532"/>
      <c r="V1289" s="2532"/>
      <c r="W1289" s="2532"/>
      <c r="X1289" s="359">
        <f t="shared" ref="X1289:AE1289" si="321">X1211</f>
        <v>0</v>
      </c>
      <c r="Y1289" s="2532">
        <f t="shared" si="321"/>
        <v>0</v>
      </c>
      <c r="Z1289" s="1109">
        <f t="shared" si="321"/>
        <v>0</v>
      </c>
      <c r="AA1289" s="2532">
        <f t="shared" si="321"/>
        <v>0</v>
      </c>
      <c r="AB1289" s="2532">
        <f t="shared" si="321"/>
        <v>0</v>
      </c>
      <c r="AC1289" s="2684">
        <f t="shared" si="321"/>
        <v>0</v>
      </c>
      <c r="AD1289" s="2684">
        <f t="shared" si="321"/>
        <v>0</v>
      </c>
      <c r="AE1289" s="2532">
        <f t="shared" si="321"/>
        <v>0</v>
      </c>
      <c r="AF1289" s="909"/>
      <c r="AG1289" s="902"/>
      <c r="AH1289" s="138"/>
      <c r="AI1289" s="138"/>
      <c r="AJ1289" s="138"/>
      <c r="AK1289" s="138"/>
      <c r="AL1289" s="138"/>
      <c r="AM1289" s="138"/>
      <c r="AN1289" s="138"/>
      <c r="AO1289" s="138"/>
      <c r="AP1289" s="138"/>
      <c r="AQ1289" s="138"/>
      <c r="AR1289" s="138"/>
      <c r="AS1289" s="138"/>
      <c r="AT1289" s="138"/>
      <c r="AU1289" s="138"/>
      <c r="AV1289" s="138"/>
      <c r="AW1289" s="138"/>
      <c r="AX1289" s="138"/>
      <c r="AY1289" s="138"/>
      <c r="AZ1289" s="138"/>
      <c r="BA1289" s="138"/>
      <c r="BB1289" s="138"/>
      <c r="BC1289" s="138"/>
      <c r="BD1289" s="138"/>
      <c r="BE1289" s="138"/>
      <c r="BF1289" s="138"/>
      <c r="BG1289" s="138"/>
      <c r="BH1289" s="138"/>
      <c r="BI1289" s="138"/>
      <c r="BJ1289" s="138"/>
      <c r="BK1289" s="138"/>
      <c r="BL1289" s="138"/>
      <c r="BM1289" s="138"/>
      <c r="BN1289" s="138"/>
      <c r="BO1289" s="138"/>
      <c r="BP1289" s="138"/>
      <c r="BQ1289" s="138"/>
      <c r="BR1289" s="138"/>
      <c r="BS1289" s="138"/>
      <c r="BT1289" s="138"/>
      <c r="BU1289" s="138"/>
      <c r="BV1289" s="138"/>
      <c r="BW1289" s="138"/>
      <c r="BX1289" s="138"/>
      <c r="BY1289" s="138"/>
      <c r="BZ1289" s="138"/>
      <c r="CA1289" s="138"/>
      <c r="CB1289" s="138"/>
      <c r="CC1289" s="138"/>
      <c r="CD1289" s="138"/>
      <c r="CE1289" s="138"/>
      <c r="CF1289" s="138"/>
      <c r="CG1289" s="138"/>
      <c r="CH1289" s="138"/>
      <c r="CI1289" s="138"/>
      <c r="CJ1289" s="138"/>
      <c r="CK1289" s="138"/>
      <c r="CL1289" s="138"/>
      <c r="CM1289" s="138"/>
      <c r="CN1289" s="138"/>
      <c r="CO1289" s="138"/>
      <c r="CP1289" s="138"/>
      <c r="CQ1289" s="138"/>
      <c r="CR1289" s="138"/>
      <c r="CS1289" s="138"/>
      <c r="CT1289" s="138"/>
      <c r="CU1289" s="138"/>
      <c r="CV1289" s="138"/>
      <c r="CW1289" s="138"/>
      <c r="CX1289" s="138"/>
      <c r="CY1289" s="138"/>
      <c r="CZ1289" s="138"/>
      <c r="DA1289" s="138"/>
      <c r="DB1289" s="138"/>
      <c r="DC1289" s="138"/>
      <c r="DD1289" s="138"/>
      <c r="DE1289" s="138"/>
      <c r="DF1289" s="138"/>
      <c r="DG1289" s="138"/>
      <c r="DH1289" s="138"/>
      <c r="DI1289" s="138"/>
      <c r="DJ1289" s="138"/>
      <c r="DK1289" s="138"/>
      <c r="DL1289" s="138"/>
      <c r="DM1289" s="138"/>
      <c r="DN1289" s="138"/>
      <c r="DO1289" s="138"/>
      <c r="DP1289" s="138"/>
      <c r="DQ1289" s="138"/>
      <c r="DR1289" s="138"/>
      <c r="DS1289" s="138"/>
      <c r="DT1289" s="138"/>
      <c r="DU1289" s="138"/>
      <c r="DV1289" s="138"/>
      <c r="DW1289" s="138"/>
      <c r="DX1289" s="138"/>
      <c r="DY1289" s="138"/>
      <c r="DZ1289" s="138"/>
      <c r="EA1289" s="138"/>
      <c r="EB1289" s="138"/>
      <c r="EC1289" s="138"/>
      <c r="ED1289" s="138"/>
      <c r="EE1289" s="138"/>
      <c r="EF1289" s="138"/>
      <c r="EG1289" s="138"/>
      <c r="EH1289" s="138"/>
      <c r="EI1289" s="138"/>
      <c r="EJ1289" s="138"/>
      <c r="EK1289" s="138"/>
      <c r="EL1289" s="138"/>
      <c r="EM1289" s="138"/>
      <c r="EN1289" s="138"/>
      <c r="EO1289" s="138"/>
      <c r="EP1289" s="138"/>
      <c r="EQ1289" s="138"/>
      <c r="ER1289" s="138"/>
      <c r="ES1289" s="138"/>
      <c r="ET1289" s="138"/>
      <c r="EU1289" s="138"/>
      <c r="EV1289" s="138"/>
      <c r="EW1289" s="138"/>
      <c r="EX1289" s="138"/>
      <c r="EY1289" s="138"/>
      <c r="EZ1289" s="138"/>
      <c r="FA1289" s="138"/>
      <c r="FB1289" s="138"/>
      <c r="FC1289" s="138"/>
      <c r="FD1289" s="138"/>
      <c r="FE1289" s="138"/>
      <c r="FF1289" s="138"/>
      <c r="FG1289" s="138"/>
      <c r="FH1289" s="138"/>
      <c r="FI1289" s="138"/>
      <c r="FJ1289" s="138"/>
      <c r="FK1289" s="138"/>
      <c r="FL1289" s="138"/>
      <c r="FM1289" s="138"/>
      <c r="FN1289" s="138"/>
      <c r="FO1289" s="138"/>
      <c r="FP1289" s="138"/>
      <c r="FQ1289" s="138"/>
      <c r="FR1289" s="138"/>
      <c r="FS1289" s="138"/>
      <c r="FT1289" s="138"/>
      <c r="FU1289" s="138"/>
      <c r="FV1289" s="138"/>
      <c r="FW1289" s="138"/>
      <c r="FX1289" s="138"/>
      <c r="FY1289" s="138"/>
      <c r="FZ1289" s="138"/>
      <c r="GA1289" s="138"/>
      <c r="GB1289" s="138"/>
      <c r="GC1289" s="138"/>
      <c r="GD1289" s="138"/>
      <c r="GE1289" s="138"/>
      <c r="GF1289" s="138"/>
      <c r="GG1289" s="138"/>
      <c r="GH1289" s="138"/>
      <c r="GI1289" s="138"/>
      <c r="GJ1289" s="138"/>
      <c r="GK1289" s="138"/>
      <c r="GL1289" s="138"/>
      <c r="GM1289" s="138"/>
      <c r="GN1289" s="138"/>
      <c r="GO1289" s="138"/>
      <c r="GP1289" s="138"/>
      <c r="GQ1289" s="138"/>
      <c r="GR1289" s="138"/>
      <c r="GS1289" s="138"/>
      <c r="GT1289" s="138"/>
      <c r="GU1289" s="138"/>
      <c r="GV1289" s="138"/>
      <c r="GW1289" s="138"/>
      <c r="GX1289" s="138"/>
      <c r="GY1289" s="138"/>
      <c r="GZ1289" s="138"/>
      <c r="HA1289" s="138"/>
      <c r="HB1289" s="138"/>
      <c r="HC1289" s="138"/>
      <c r="HD1289" s="138"/>
      <c r="HE1289" s="138"/>
      <c r="HF1289" s="138"/>
      <c r="HG1289" s="138"/>
      <c r="HH1289" s="138"/>
      <c r="HI1289" s="138"/>
      <c r="HJ1289" s="138"/>
      <c r="HK1289" s="138"/>
      <c r="HL1289" s="138"/>
      <c r="HM1289" s="138"/>
      <c r="HN1289" s="138"/>
      <c r="HO1289" s="138"/>
      <c r="HP1289" s="138"/>
      <c r="HQ1289" s="138"/>
      <c r="HR1289" s="138"/>
      <c r="HS1289" s="138"/>
      <c r="HT1289" s="138"/>
      <c r="HU1289" s="138"/>
      <c r="HV1289" s="138"/>
      <c r="HW1289" s="138"/>
      <c r="HX1289" s="138"/>
      <c r="HY1289" s="138"/>
      <c r="HZ1289" s="138"/>
      <c r="IA1289" s="138"/>
      <c r="IB1289" s="138"/>
      <c r="IC1289" s="138"/>
      <c r="ID1289" s="138"/>
      <c r="IE1289" s="138"/>
      <c r="IF1289" s="138"/>
      <c r="IG1289" s="138"/>
      <c r="IH1289" s="138"/>
      <c r="II1289" s="138"/>
      <c r="IJ1289" s="138"/>
      <c r="IK1289" s="138"/>
      <c r="IL1289" s="138"/>
      <c r="IM1289" s="138"/>
      <c r="IN1289" s="138"/>
      <c r="IO1289" s="138"/>
      <c r="IP1289" s="138"/>
      <c r="IQ1289" s="138"/>
      <c r="IR1289" s="138"/>
      <c r="IS1289" s="138"/>
      <c r="IT1289" s="138"/>
      <c r="IU1289" s="138"/>
      <c r="IV1289" s="138"/>
      <c r="IW1289" s="138"/>
      <c r="IX1289" s="138"/>
      <c r="IY1289" s="138"/>
      <c r="IZ1289" s="138"/>
    </row>
    <row r="1290" spans="1:260" s="833" customFormat="1" ht="30" x14ac:dyDescent="0.25">
      <c r="A1290" s="204"/>
      <c r="B1290" s="204">
        <v>1</v>
      </c>
      <c r="C1290" s="204"/>
      <c r="D1290" s="204"/>
      <c r="E1290" s="594" t="s">
        <v>547</v>
      </c>
      <c r="F1290" s="159"/>
      <c r="G1290" s="160"/>
      <c r="H1290" s="1891"/>
      <c r="I1290" s="732"/>
      <c r="J1290" s="732">
        <f t="shared" si="319"/>
        <v>222</v>
      </c>
      <c r="K1290" s="1904" t="e">
        <f t="shared" si="319"/>
        <v>#DIV/0!</v>
      </c>
      <c r="L1290" s="2534"/>
      <c r="M1290" s="2534"/>
      <c r="N1290" s="2535"/>
      <c r="O1290" s="2535"/>
      <c r="P1290" s="2535"/>
      <c r="Q1290" s="2535"/>
      <c r="R1290" s="2535"/>
      <c r="S1290" s="2535"/>
      <c r="T1290" s="2532"/>
      <c r="U1290" s="2532"/>
      <c r="V1290" s="2532"/>
      <c r="W1290" s="2532"/>
      <c r="X1290" s="359">
        <f t="shared" ref="X1290:AE1290" si="322">X1212</f>
        <v>0</v>
      </c>
      <c r="Y1290" s="2532">
        <f t="shared" si="322"/>
        <v>0</v>
      </c>
      <c r="Z1290" s="1109">
        <f t="shared" si="322"/>
        <v>0</v>
      </c>
      <c r="AA1290" s="2532">
        <f t="shared" si="322"/>
        <v>0</v>
      </c>
      <c r="AB1290" s="2532">
        <f t="shared" si="322"/>
        <v>0</v>
      </c>
      <c r="AC1290" s="2684">
        <f t="shared" si="322"/>
        <v>0</v>
      </c>
      <c r="AD1290" s="2684">
        <f t="shared" si="322"/>
        <v>0</v>
      </c>
      <c r="AE1290" s="2532">
        <f t="shared" si="322"/>
        <v>0</v>
      </c>
      <c r="AF1290" s="909"/>
      <c r="AG1290" s="902"/>
      <c r="AH1290" s="138"/>
      <c r="AI1290" s="138"/>
      <c r="AJ1290" s="138"/>
      <c r="AK1290" s="138"/>
      <c r="AL1290" s="138"/>
      <c r="AM1290" s="138"/>
      <c r="AN1290" s="138"/>
      <c r="AO1290" s="138"/>
      <c r="AP1290" s="138"/>
      <c r="AQ1290" s="138"/>
      <c r="AR1290" s="138"/>
      <c r="AS1290" s="138"/>
      <c r="AT1290" s="138"/>
      <c r="AU1290" s="138"/>
      <c r="AV1290" s="138"/>
      <c r="AW1290" s="138"/>
      <c r="AX1290" s="138"/>
      <c r="AY1290" s="138"/>
      <c r="AZ1290" s="138"/>
      <c r="BA1290" s="138"/>
      <c r="BB1290" s="138"/>
      <c r="BC1290" s="138"/>
      <c r="BD1290" s="138"/>
      <c r="BE1290" s="138"/>
      <c r="BF1290" s="138"/>
      <c r="BG1290" s="138"/>
      <c r="BH1290" s="138"/>
      <c r="BI1290" s="138"/>
      <c r="BJ1290" s="138"/>
      <c r="BK1290" s="138"/>
      <c r="BL1290" s="138"/>
      <c r="BM1290" s="138"/>
      <c r="BN1290" s="138"/>
      <c r="BO1290" s="138"/>
      <c r="BP1290" s="138"/>
      <c r="BQ1290" s="138"/>
      <c r="BR1290" s="138"/>
      <c r="BS1290" s="138"/>
      <c r="BT1290" s="138"/>
      <c r="BU1290" s="138"/>
      <c r="BV1290" s="138"/>
      <c r="BW1290" s="138"/>
      <c r="BX1290" s="138"/>
      <c r="BY1290" s="138"/>
      <c r="BZ1290" s="138"/>
      <c r="CA1290" s="138"/>
      <c r="CB1290" s="138"/>
      <c r="CC1290" s="138"/>
      <c r="CD1290" s="138"/>
      <c r="CE1290" s="138"/>
      <c r="CF1290" s="138"/>
      <c r="CG1290" s="138"/>
      <c r="CH1290" s="138"/>
      <c r="CI1290" s="138"/>
      <c r="CJ1290" s="138"/>
      <c r="CK1290" s="138"/>
      <c r="CL1290" s="138"/>
      <c r="CM1290" s="138"/>
      <c r="CN1290" s="138"/>
      <c r="CO1290" s="138"/>
      <c r="CP1290" s="138"/>
      <c r="CQ1290" s="138"/>
      <c r="CR1290" s="138"/>
      <c r="CS1290" s="138"/>
      <c r="CT1290" s="138"/>
      <c r="CU1290" s="138"/>
      <c r="CV1290" s="138"/>
      <c r="CW1290" s="138"/>
      <c r="CX1290" s="138"/>
      <c r="CY1290" s="138"/>
      <c r="CZ1290" s="138"/>
      <c r="DA1290" s="138"/>
      <c r="DB1290" s="138"/>
      <c r="DC1290" s="138"/>
      <c r="DD1290" s="138"/>
      <c r="DE1290" s="138"/>
      <c r="DF1290" s="138"/>
      <c r="DG1290" s="138"/>
      <c r="DH1290" s="138"/>
      <c r="DI1290" s="138"/>
      <c r="DJ1290" s="138"/>
      <c r="DK1290" s="138"/>
      <c r="DL1290" s="138"/>
      <c r="DM1290" s="138"/>
      <c r="DN1290" s="138"/>
      <c r="DO1290" s="138"/>
      <c r="DP1290" s="138"/>
      <c r="DQ1290" s="138"/>
      <c r="DR1290" s="138"/>
      <c r="DS1290" s="138"/>
      <c r="DT1290" s="138"/>
      <c r="DU1290" s="138"/>
      <c r="DV1290" s="138"/>
      <c r="DW1290" s="138"/>
      <c r="DX1290" s="138"/>
      <c r="DY1290" s="138"/>
      <c r="DZ1290" s="138"/>
      <c r="EA1290" s="138"/>
      <c r="EB1290" s="138"/>
      <c r="EC1290" s="138"/>
      <c r="ED1290" s="138"/>
      <c r="EE1290" s="138"/>
      <c r="EF1290" s="138"/>
      <c r="EG1290" s="138"/>
      <c r="EH1290" s="138"/>
      <c r="EI1290" s="138"/>
      <c r="EJ1290" s="138"/>
      <c r="EK1290" s="138"/>
      <c r="EL1290" s="138"/>
      <c r="EM1290" s="138"/>
      <c r="EN1290" s="138"/>
      <c r="EO1290" s="138"/>
      <c r="EP1290" s="138"/>
      <c r="EQ1290" s="138"/>
      <c r="ER1290" s="138"/>
      <c r="ES1290" s="138"/>
      <c r="ET1290" s="138"/>
      <c r="EU1290" s="138"/>
      <c r="EV1290" s="138"/>
      <c r="EW1290" s="138"/>
      <c r="EX1290" s="138"/>
      <c r="EY1290" s="138"/>
      <c r="EZ1290" s="138"/>
      <c r="FA1290" s="138"/>
      <c r="FB1290" s="138"/>
      <c r="FC1290" s="138"/>
      <c r="FD1290" s="138"/>
      <c r="FE1290" s="138"/>
      <c r="FF1290" s="138"/>
      <c r="FG1290" s="138"/>
      <c r="FH1290" s="138"/>
      <c r="FI1290" s="138"/>
      <c r="FJ1290" s="138"/>
      <c r="FK1290" s="138"/>
      <c r="FL1290" s="138"/>
      <c r="FM1290" s="138"/>
      <c r="FN1290" s="138"/>
      <c r="FO1290" s="138"/>
      <c r="FP1290" s="138"/>
      <c r="FQ1290" s="138"/>
      <c r="FR1290" s="138"/>
      <c r="FS1290" s="138"/>
      <c r="FT1290" s="138"/>
      <c r="FU1290" s="138"/>
      <c r="FV1290" s="138"/>
      <c r="FW1290" s="138"/>
      <c r="FX1290" s="138"/>
      <c r="FY1290" s="138"/>
      <c r="FZ1290" s="138"/>
      <c r="GA1290" s="138"/>
      <c r="GB1290" s="138"/>
      <c r="GC1290" s="138"/>
      <c r="GD1290" s="138"/>
      <c r="GE1290" s="138"/>
      <c r="GF1290" s="138"/>
      <c r="GG1290" s="138"/>
      <c r="GH1290" s="138"/>
      <c r="GI1290" s="138"/>
      <c r="GJ1290" s="138"/>
      <c r="GK1290" s="138"/>
      <c r="GL1290" s="138"/>
      <c r="GM1290" s="138"/>
      <c r="GN1290" s="138"/>
      <c r="GO1290" s="138"/>
      <c r="GP1290" s="138"/>
      <c r="GQ1290" s="138"/>
      <c r="GR1290" s="138"/>
      <c r="GS1290" s="138"/>
      <c r="GT1290" s="138"/>
      <c r="GU1290" s="138"/>
      <c r="GV1290" s="138"/>
      <c r="GW1290" s="138"/>
      <c r="GX1290" s="138"/>
      <c r="GY1290" s="138"/>
      <c r="GZ1290" s="138"/>
      <c r="HA1290" s="138"/>
      <c r="HB1290" s="138"/>
      <c r="HC1290" s="138"/>
      <c r="HD1290" s="138"/>
      <c r="HE1290" s="138"/>
      <c r="HF1290" s="138"/>
      <c r="HG1290" s="138"/>
      <c r="HH1290" s="138"/>
      <c r="HI1290" s="138"/>
      <c r="HJ1290" s="138"/>
      <c r="HK1290" s="138"/>
      <c r="HL1290" s="138"/>
      <c r="HM1290" s="138"/>
      <c r="HN1290" s="138"/>
      <c r="HO1290" s="138"/>
      <c r="HP1290" s="138"/>
      <c r="HQ1290" s="138"/>
      <c r="HR1290" s="138"/>
      <c r="HS1290" s="138"/>
      <c r="HT1290" s="138"/>
      <c r="HU1290" s="138"/>
      <c r="HV1290" s="138"/>
      <c r="HW1290" s="138"/>
      <c r="HX1290" s="138"/>
      <c r="HY1290" s="138"/>
      <c r="HZ1290" s="138"/>
      <c r="IA1290" s="138"/>
      <c r="IB1290" s="138"/>
      <c r="IC1290" s="138"/>
      <c r="ID1290" s="138"/>
      <c r="IE1290" s="138"/>
      <c r="IF1290" s="138"/>
      <c r="IG1290" s="138"/>
      <c r="IH1290" s="138"/>
      <c r="II1290" s="138"/>
      <c r="IJ1290" s="138"/>
      <c r="IK1290" s="138"/>
      <c r="IL1290" s="138"/>
      <c r="IM1290" s="138"/>
      <c r="IN1290" s="138"/>
      <c r="IO1290" s="138"/>
      <c r="IP1290" s="138"/>
      <c r="IQ1290" s="138"/>
      <c r="IR1290" s="138"/>
      <c r="IS1290" s="138"/>
      <c r="IT1290" s="138"/>
      <c r="IU1290" s="138"/>
      <c r="IV1290" s="138"/>
      <c r="IW1290" s="138"/>
      <c r="IX1290" s="138"/>
      <c r="IY1290" s="138"/>
      <c r="IZ1290" s="138"/>
    </row>
    <row r="1291" spans="1:260" s="833" customFormat="1" ht="63" customHeight="1" x14ac:dyDescent="0.25">
      <c r="A1291" s="204"/>
      <c r="B1291" s="204">
        <v>1</v>
      </c>
      <c r="C1291" s="204"/>
      <c r="D1291" s="204"/>
      <c r="E1291" s="595" t="s">
        <v>548</v>
      </c>
      <c r="F1291" s="159"/>
      <c r="G1291" s="160"/>
      <c r="H1291" s="1891"/>
      <c r="I1291" s="732"/>
      <c r="J1291" s="732">
        <f t="shared" si="319"/>
        <v>82</v>
      </c>
      <c r="K1291" s="1904" t="e">
        <f t="shared" si="319"/>
        <v>#DIV/0!</v>
      </c>
      <c r="L1291" s="2534"/>
      <c r="M1291" s="2534"/>
      <c r="N1291" s="2535"/>
      <c r="O1291" s="2535"/>
      <c r="P1291" s="2535"/>
      <c r="Q1291" s="2535"/>
      <c r="R1291" s="2535"/>
      <c r="S1291" s="2535"/>
      <c r="T1291" s="2532"/>
      <c r="U1291" s="2532"/>
      <c r="V1291" s="2532"/>
      <c r="W1291" s="2532"/>
      <c r="X1291" s="359">
        <f t="shared" ref="X1291:AE1291" si="323">X1213</f>
        <v>0</v>
      </c>
      <c r="Y1291" s="2532">
        <f t="shared" si="323"/>
        <v>0</v>
      </c>
      <c r="Z1291" s="1109">
        <f t="shared" si="323"/>
        <v>0</v>
      </c>
      <c r="AA1291" s="2532">
        <f t="shared" si="323"/>
        <v>0</v>
      </c>
      <c r="AB1291" s="2532">
        <f t="shared" si="323"/>
        <v>0</v>
      </c>
      <c r="AC1291" s="2684">
        <f t="shared" si="323"/>
        <v>0</v>
      </c>
      <c r="AD1291" s="2684">
        <f t="shared" si="323"/>
        <v>0</v>
      </c>
      <c r="AE1291" s="2532">
        <f t="shared" si="323"/>
        <v>0</v>
      </c>
      <c r="AF1291" s="909"/>
      <c r="AG1291" s="902"/>
      <c r="AH1291" s="138"/>
      <c r="AI1291" s="138"/>
      <c r="AJ1291" s="138"/>
      <c r="AK1291" s="138"/>
      <c r="AL1291" s="138"/>
      <c r="AM1291" s="138"/>
      <c r="AN1291" s="138"/>
      <c r="AO1291" s="138"/>
      <c r="AP1291" s="138"/>
      <c r="AQ1291" s="138"/>
      <c r="AR1291" s="138"/>
      <c r="AS1291" s="138"/>
      <c r="AT1291" s="138"/>
      <c r="AU1291" s="138"/>
      <c r="AV1291" s="138"/>
      <c r="AW1291" s="138"/>
      <c r="AX1291" s="138"/>
      <c r="AY1291" s="138"/>
      <c r="AZ1291" s="138"/>
      <c r="BA1291" s="138"/>
      <c r="BB1291" s="138"/>
      <c r="BC1291" s="138"/>
      <c r="BD1291" s="138"/>
      <c r="BE1291" s="138"/>
      <c r="BF1291" s="138"/>
      <c r="BG1291" s="138"/>
      <c r="BH1291" s="138"/>
      <c r="BI1291" s="138"/>
      <c r="BJ1291" s="138"/>
      <c r="BK1291" s="138"/>
      <c r="BL1291" s="138"/>
      <c r="BM1291" s="138"/>
      <c r="BN1291" s="138"/>
      <c r="BO1291" s="138"/>
      <c r="BP1291" s="138"/>
      <c r="BQ1291" s="138"/>
      <c r="BR1291" s="138"/>
      <c r="BS1291" s="138"/>
      <c r="BT1291" s="138"/>
      <c r="BU1291" s="138"/>
      <c r="BV1291" s="138"/>
      <c r="BW1291" s="138"/>
      <c r="BX1291" s="138"/>
      <c r="BY1291" s="138"/>
      <c r="BZ1291" s="138"/>
      <c r="CA1291" s="138"/>
      <c r="CB1291" s="138"/>
      <c r="CC1291" s="138"/>
      <c r="CD1291" s="138"/>
      <c r="CE1291" s="138"/>
      <c r="CF1291" s="138"/>
      <c r="CG1291" s="138"/>
      <c r="CH1291" s="138"/>
      <c r="CI1291" s="138"/>
      <c r="CJ1291" s="138"/>
      <c r="CK1291" s="138"/>
      <c r="CL1291" s="138"/>
      <c r="CM1291" s="138"/>
      <c r="CN1291" s="138"/>
      <c r="CO1291" s="138"/>
      <c r="CP1291" s="138"/>
      <c r="CQ1291" s="138"/>
      <c r="CR1291" s="138"/>
      <c r="CS1291" s="138"/>
      <c r="CT1291" s="138"/>
      <c r="CU1291" s="138"/>
      <c r="CV1291" s="138"/>
      <c r="CW1291" s="138"/>
      <c r="CX1291" s="138"/>
      <c r="CY1291" s="138"/>
      <c r="CZ1291" s="138"/>
      <c r="DA1291" s="138"/>
      <c r="DB1291" s="138"/>
      <c r="DC1291" s="138"/>
      <c r="DD1291" s="138"/>
      <c r="DE1291" s="138"/>
      <c r="DF1291" s="138"/>
      <c r="DG1291" s="138"/>
      <c r="DH1291" s="138"/>
      <c r="DI1291" s="138"/>
      <c r="DJ1291" s="138"/>
      <c r="DK1291" s="138"/>
      <c r="DL1291" s="138"/>
      <c r="DM1291" s="138"/>
      <c r="DN1291" s="138"/>
      <c r="DO1291" s="138"/>
      <c r="DP1291" s="138"/>
      <c r="DQ1291" s="138"/>
      <c r="DR1291" s="138"/>
      <c r="DS1291" s="138"/>
      <c r="DT1291" s="138"/>
      <c r="DU1291" s="138"/>
      <c r="DV1291" s="138"/>
      <c r="DW1291" s="138"/>
      <c r="DX1291" s="138"/>
      <c r="DY1291" s="138"/>
      <c r="DZ1291" s="138"/>
      <c r="EA1291" s="138"/>
      <c r="EB1291" s="138"/>
      <c r="EC1291" s="138"/>
      <c r="ED1291" s="138"/>
      <c r="EE1291" s="138"/>
      <c r="EF1291" s="138"/>
      <c r="EG1291" s="138"/>
      <c r="EH1291" s="138"/>
      <c r="EI1291" s="138"/>
      <c r="EJ1291" s="138"/>
      <c r="EK1291" s="138"/>
      <c r="EL1291" s="138"/>
      <c r="EM1291" s="138"/>
      <c r="EN1291" s="138"/>
      <c r="EO1291" s="138"/>
      <c r="EP1291" s="138"/>
      <c r="EQ1291" s="138"/>
      <c r="ER1291" s="138"/>
      <c r="ES1291" s="138"/>
      <c r="ET1291" s="138"/>
      <c r="EU1291" s="138"/>
      <c r="EV1291" s="138"/>
      <c r="EW1291" s="138"/>
      <c r="EX1291" s="138"/>
      <c r="EY1291" s="138"/>
      <c r="EZ1291" s="138"/>
      <c r="FA1291" s="138"/>
      <c r="FB1291" s="138"/>
      <c r="FC1291" s="138"/>
      <c r="FD1291" s="138"/>
      <c r="FE1291" s="138"/>
      <c r="FF1291" s="138"/>
      <c r="FG1291" s="138"/>
      <c r="FH1291" s="138"/>
      <c r="FI1291" s="138"/>
      <c r="FJ1291" s="138"/>
      <c r="FK1291" s="138"/>
      <c r="FL1291" s="138"/>
      <c r="FM1291" s="138"/>
      <c r="FN1291" s="138"/>
      <c r="FO1291" s="138"/>
      <c r="FP1291" s="138"/>
      <c r="FQ1291" s="138"/>
      <c r="FR1291" s="138"/>
      <c r="FS1291" s="138"/>
      <c r="FT1291" s="138"/>
      <c r="FU1291" s="138"/>
      <c r="FV1291" s="138"/>
      <c r="FW1291" s="138"/>
      <c r="FX1291" s="138"/>
      <c r="FY1291" s="138"/>
      <c r="FZ1291" s="138"/>
      <c r="GA1291" s="138"/>
      <c r="GB1291" s="138"/>
      <c r="GC1291" s="138"/>
      <c r="GD1291" s="138"/>
      <c r="GE1291" s="138"/>
      <c r="GF1291" s="138"/>
      <c r="GG1291" s="138"/>
      <c r="GH1291" s="138"/>
      <c r="GI1291" s="138"/>
      <c r="GJ1291" s="138"/>
      <c r="GK1291" s="138"/>
      <c r="GL1291" s="138"/>
      <c r="GM1291" s="138"/>
      <c r="GN1291" s="138"/>
      <c r="GO1291" s="138"/>
      <c r="GP1291" s="138"/>
      <c r="GQ1291" s="138"/>
      <c r="GR1291" s="138"/>
      <c r="GS1291" s="138"/>
      <c r="GT1291" s="138"/>
      <c r="GU1291" s="138"/>
      <c r="GV1291" s="138"/>
      <c r="GW1291" s="138"/>
      <c r="GX1291" s="138"/>
      <c r="GY1291" s="138"/>
      <c r="GZ1291" s="138"/>
      <c r="HA1291" s="138"/>
      <c r="HB1291" s="138"/>
      <c r="HC1291" s="138"/>
      <c r="HD1291" s="138"/>
      <c r="HE1291" s="138"/>
      <c r="HF1291" s="138"/>
      <c r="HG1291" s="138"/>
      <c r="HH1291" s="138"/>
      <c r="HI1291" s="138"/>
      <c r="HJ1291" s="138"/>
      <c r="HK1291" s="138"/>
      <c r="HL1291" s="138"/>
      <c r="HM1291" s="138"/>
      <c r="HN1291" s="138"/>
      <c r="HO1291" s="138"/>
      <c r="HP1291" s="138"/>
      <c r="HQ1291" s="138"/>
      <c r="HR1291" s="138"/>
      <c r="HS1291" s="138"/>
      <c r="HT1291" s="138"/>
      <c r="HU1291" s="138"/>
      <c r="HV1291" s="138"/>
      <c r="HW1291" s="138"/>
      <c r="HX1291" s="138"/>
      <c r="HY1291" s="138"/>
      <c r="HZ1291" s="138"/>
      <c r="IA1291" s="138"/>
      <c r="IB1291" s="138"/>
      <c r="IC1291" s="138"/>
      <c r="ID1291" s="138"/>
      <c r="IE1291" s="138"/>
      <c r="IF1291" s="138"/>
      <c r="IG1291" s="138"/>
      <c r="IH1291" s="138"/>
      <c r="II1291" s="138"/>
      <c r="IJ1291" s="138"/>
      <c r="IK1291" s="138"/>
      <c r="IL1291" s="138"/>
      <c r="IM1291" s="138"/>
      <c r="IN1291" s="138"/>
      <c r="IO1291" s="138"/>
      <c r="IP1291" s="138"/>
      <c r="IQ1291" s="138"/>
      <c r="IR1291" s="138"/>
      <c r="IS1291" s="138"/>
      <c r="IT1291" s="138"/>
      <c r="IU1291" s="138"/>
      <c r="IV1291" s="138"/>
      <c r="IW1291" s="138"/>
      <c r="IX1291" s="138"/>
      <c r="IY1291" s="138"/>
      <c r="IZ1291" s="138"/>
    </row>
    <row r="1292" spans="1:260" s="833" customFormat="1" ht="45" x14ac:dyDescent="0.25">
      <c r="A1292" s="204"/>
      <c r="B1292" s="204">
        <v>1</v>
      </c>
      <c r="C1292" s="204"/>
      <c r="D1292" s="204"/>
      <c r="E1292" s="598" t="s">
        <v>549</v>
      </c>
      <c r="F1292" s="159"/>
      <c r="G1292" s="160"/>
      <c r="H1292" s="1891"/>
      <c r="I1292" s="732"/>
      <c r="J1292" s="732">
        <f t="shared" si="319"/>
        <v>0</v>
      </c>
      <c r="K1292" s="1904" t="e">
        <f t="shared" si="319"/>
        <v>#DIV/0!</v>
      </c>
      <c r="L1292" s="2534"/>
      <c r="M1292" s="2534"/>
      <c r="N1292" s="2535"/>
      <c r="O1292" s="2535"/>
      <c r="P1292" s="2535"/>
      <c r="Q1292" s="2535"/>
      <c r="R1292" s="2535"/>
      <c r="S1292" s="2535"/>
      <c r="T1292" s="2532"/>
      <c r="U1292" s="2532"/>
      <c r="V1292" s="2532"/>
      <c r="W1292" s="2532"/>
      <c r="X1292" s="359">
        <f t="shared" ref="X1292:AE1292" si="324">X1214</f>
        <v>0</v>
      </c>
      <c r="Y1292" s="2532">
        <f t="shared" si="324"/>
        <v>0</v>
      </c>
      <c r="Z1292" s="1109">
        <f t="shared" si="324"/>
        <v>0</v>
      </c>
      <c r="AA1292" s="2532">
        <f t="shared" si="324"/>
        <v>0</v>
      </c>
      <c r="AB1292" s="2532">
        <f t="shared" si="324"/>
        <v>0</v>
      </c>
      <c r="AC1292" s="2684">
        <f t="shared" si="324"/>
        <v>0</v>
      </c>
      <c r="AD1292" s="2684">
        <f t="shared" si="324"/>
        <v>0</v>
      </c>
      <c r="AE1292" s="2532">
        <f t="shared" si="324"/>
        <v>0</v>
      </c>
      <c r="AF1292" s="909"/>
      <c r="AG1292" s="902"/>
      <c r="AH1292" s="138"/>
      <c r="AI1292" s="138"/>
      <c r="AJ1292" s="138"/>
      <c r="AK1292" s="138"/>
      <c r="AL1292" s="138"/>
      <c r="AM1292" s="138"/>
      <c r="AN1292" s="138"/>
      <c r="AO1292" s="138"/>
      <c r="AP1292" s="138"/>
      <c r="AQ1292" s="138"/>
      <c r="AR1292" s="138"/>
      <c r="AS1292" s="138"/>
      <c r="AT1292" s="138"/>
      <c r="AU1292" s="138"/>
      <c r="AV1292" s="138"/>
      <c r="AW1292" s="138"/>
      <c r="AX1292" s="138"/>
      <c r="AY1292" s="138"/>
      <c r="AZ1292" s="138"/>
      <c r="BA1292" s="138"/>
      <c r="BB1292" s="138"/>
      <c r="BC1292" s="138"/>
      <c r="BD1292" s="138"/>
      <c r="BE1292" s="138"/>
      <c r="BF1292" s="138"/>
      <c r="BG1292" s="138"/>
      <c r="BH1292" s="138"/>
      <c r="BI1292" s="138"/>
      <c r="BJ1292" s="138"/>
      <c r="BK1292" s="138"/>
      <c r="BL1292" s="138"/>
      <c r="BM1292" s="138"/>
      <c r="BN1292" s="138"/>
      <c r="BO1292" s="138"/>
      <c r="BP1292" s="138"/>
      <c r="BQ1292" s="138"/>
      <c r="BR1292" s="138"/>
      <c r="BS1292" s="138"/>
      <c r="BT1292" s="138"/>
      <c r="BU1292" s="138"/>
      <c r="BV1292" s="138"/>
      <c r="BW1292" s="138"/>
      <c r="BX1292" s="138"/>
      <c r="BY1292" s="138"/>
      <c r="BZ1292" s="138"/>
      <c r="CA1292" s="138"/>
      <c r="CB1292" s="138"/>
      <c r="CC1292" s="138"/>
      <c r="CD1292" s="138"/>
      <c r="CE1292" s="138"/>
      <c r="CF1292" s="138"/>
      <c r="CG1292" s="138"/>
      <c r="CH1292" s="138"/>
      <c r="CI1292" s="138"/>
      <c r="CJ1292" s="138"/>
      <c r="CK1292" s="138"/>
      <c r="CL1292" s="138"/>
      <c r="CM1292" s="138"/>
      <c r="CN1292" s="138"/>
      <c r="CO1292" s="138"/>
      <c r="CP1292" s="138"/>
      <c r="CQ1292" s="138"/>
      <c r="CR1292" s="138"/>
      <c r="CS1292" s="138"/>
      <c r="CT1292" s="138"/>
      <c r="CU1292" s="138"/>
      <c r="CV1292" s="138"/>
      <c r="CW1292" s="138"/>
      <c r="CX1292" s="138"/>
      <c r="CY1292" s="138"/>
      <c r="CZ1292" s="138"/>
      <c r="DA1292" s="138"/>
      <c r="DB1292" s="138"/>
      <c r="DC1292" s="138"/>
      <c r="DD1292" s="138"/>
      <c r="DE1292" s="138"/>
      <c r="DF1292" s="138"/>
      <c r="DG1292" s="138"/>
      <c r="DH1292" s="138"/>
      <c r="DI1292" s="138"/>
      <c r="DJ1292" s="138"/>
      <c r="DK1292" s="138"/>
      <c r="DL1292" s="138"/>
      <c r="DM1292" s="138"/>
      <c r="DN1292" s="138"/>
      <c r="DO1292" s="138"/>
      <c r="DP1292" s="138"/>
      <c r="DQ1292" s="138"/>
      <c r="DR1292" s="138"/>
      <c r="DS1292" s="138"/>
      <c r="DT1292" s="138"/>
      <c r="DU1292" s="138"/>
      <c r="DV1292" s="138"/>
      <c r="DW1292" s="138"/>
      <c r="DX1292" s="138"/>
      <c r="DY1292" s="138"/>
      <c r="DZ1292" s="138"/>
      <c r="EA1292" s="138"/>
      <c r="EB1292" s="138"/>
      <c r="EC1292" s="138"/>
      <c r="ED1292" s="138"/>
      <c r="EE1292" s="138"/>
      <c r="EF1292" s="138"/>
      <c r="EG1292" s="138"/>
      <c r="EH1292" s="138"/>
      <c r="EI1292" s="138"/>
      <c r="EJ1292" s="138"/>
      <c r="EK1292" s="138"/>
      <c r="EL1292" s="138"/>
      <c r="EM1292" s="138"/>
      <c r="EN1292" s="138"/>
      <c r="EO1292" s="138"/>
      <c r="EP1292" s="138"/>
      <c r="EQ1292" s="138"/>
      <c r="ER1292" s="138"/>
      <c r="ES1292" s="138"/>
      <c r="ET1292" s="138"/>
      <c r="EU1292" s="138"/>
      <c r="EV1292" s="138"/>
      <c r="EW1292" s="138"/>
      <c r="EX1292" s="138"/>
      <c r="EY1292" s="138"/>
      <c r="EZ1292" s="138"/>
      <c r="FA1292" s="138"/>
      <c r="FB1292" s="138"/>
      <c r="FC1292" s="138"/>
      <c r="FD1292" s="138"/>
      <c r="FE1292" s="138"/>
      <c r="FF1292" s="138"/>
      <c r="FG1292" s="138"/>
      <c r="FH1292" s="138"/>
      <c r="FI1292" s="138"/>
      <c r="FJ1292" s="138"/>
      <c r="FK1292" s="138"/>
      <c r="FL1292" s="138"/>
      <c r="FM1292" s="138"/>
      <c r="FN1292" s="138"/>
      <c r="FO1292" s="138"/>
      <c r="FP1292" s="138"/>
      <c r="FQ1292" s="138"/>
      <c r="FR1292" s="138"/>
      <c r="FS1292" s="138"/>
      <c r="FT1292" s="138"/>
      <c r="FU1292" s="138"/>
      <c r="FV1292" s="138"/>
      <c r="FW1292" s="138"/>
      <c r="FX1292" s="138"/>
      <c r="FY1292" s="138"/>
      <c r="FZ1292" s="138"/>
      <c r="GA1292" s="138"/>
      <c r="GB1292" s="138"/>
      <c r="GC1292" s="138"/>
      <c r="GD1292" s="138"/>
      <c r="GE1292" s="138"/>
      <c r="GF1292" s="138"/>
      <c r="GG1292" s="138"/>
      <c r="GH1292" s="138"/>
      <c r="GI1292" s="138"/>
      <c r="GJ1292" s="138"/>
      <c r="GK1292" s="138"/>
      <c r="GL1292" s="138"/>
      <c r="GM1292" s="138"/>
      <c r="GN1292" s="138"/>
      <c r="GO1292" s="138"/>
      <c r="GP1292" s="138"/>
      <c r="GQ1292" s="138"/>
      <c r="GR1292" s="138"/>
      <c r="GS1292" s="138"/>
      <c r="GT1292" s="138"/>
      <c r="GU1292" s="138"/>
      <c r="GV1292" s="138"/>
      <c r="GW1292" s="138"/>
      <c r="GX1292" s="138"/>
      <c r="GY1292" s="138"/>
      <c r="GZ1292" s="138"/>
      <c r="HA1292" s="138"/>
      <c r="HB1292" s="138"/>
      <c r="HC1292" s="138"/>
      <c r="HD1292" s="138"/>
      <c r="HE1292" s="138"/>
      <c r="HF1292" s="138"/>
      <c r="HG1292" s="138"/>
      <c r="HH1292" s="138"/>
      <c r="HI1292" s="138"/>
      <c r="HJ1292" s="138"/>
      <c r="HK1292" s="138"/>
      <c r="HL1292" s="138"/>
      <c r="HM1292" s="138"/>
      <c r="HN1292" s="138"/>
      <c r="HO1292" s="138"/>
      <c r="HP1292" s="138"/>
      <c r="HQ1292" s="138"/>
      <c r="HR1292" s="138"/>
      <c r="HS1292" s="138"/>
      <c r="HT1292" s="138"/>
      <c r="HU1292" s="138"/>
      <c r="HV1292" s="138"/>
      <c r="HW1292" s="138"/>
      <c r="HX1292" s="138"/>
      <c r="HY1292" s="138"/>
      <c r="HZ1292" s="138"/>
      <c r="IA1292" s="138"/>
      <c r="IB1292" s="138"/>
      <c r="IC1292" s="138"/>
      <c r="ID1292" s="138"/>
      <c r="IE1292" s="138"/>
      <c r="IF1292" s="138"/>
      <c r="IG1292" s="138"/>
      <c r="IH1292" s="138"/>
      <c r="II1292" s="138"/>
      <c r="IJ1292" s="138"/>
      <c r="IK1292" s="138"/>
      <c r="IL1292" s="138"/>
      <c r="IM1292" s="138"/>
      <c r="IN1292" s="138"/>
      <c r="IO1292" s="138"/>
      <c r="IP1292" s="138"/>
      <c r="IQ1292" s="138"/>
      <c r="IR1292" s="138"/>
      <c r="IS1292" s="138"/>
      <c r="IT1292" s="138"/>
      <c r="IU1292" s="138"/>
      <c r="IV1292" s="138"/>
      <c r="IW1292" s="138"/>
      <c r="IX1292" s="138"/>
      <c r="IY1292" s="138"/>
      <c r="IZ1292" s="138"/>
    </row>
    <row r="1293" spans="1:260" s="833" customFormat="1" ht="105" x14ac:dyDescent="0.25">
      <c r="A1293" s="204"/>
      <c r="B1293" s="204">
        <v>1</v>
      </c>
      <c r="C1293" s="204"/>
      <c r="D1293" s="204"/>
      <c r="E1293" s="599" t="s">
        <v>550</v>
      </c>
      <c r="F1293" s="159"/>
      <c r="G1293" s="160"/>
      <c r="H1293" s="1891"/>
      <c r="I1293" s="732"/>
      <c r="J1293" s="732">
        <f t="shared" si="319"/>
        <v>0</v>
      </c>
      <c r="K1293" s="1904" t="e">
        <f t="shared" si="319"/>
        <v>#DIV/0!</v>
      </c>
      <c r="L1293" s="2534"/>
      <c r="M1293" s="2534"/>
      <c r="N1293" s="2535"/>
      <c r="O1293" s="2535"/>
      <c r="P1293" s="2535"/>
      <c r="Q1293" s="2535"/>
      <c r="R1293" s="2535"/>
      <c r="S1293" s="2535"/>
      <c r="T1293" s="2532"/>
      <c r="U1293" s="2532"/>
      <c r="V1293" s="2532"/>
      <c r="W1293" s="2532"/>
      <c r="X1293" s="359">
        <f t="shared" ref="X1293:AE1293" si="325">X1215</f>
        <v>0</v>
      </c>
      <c r="Y1293" s="2532">
        <f t="shared" si="325"/>
        <v>0</v>
      </c>
      <c r="Z1293" s="1109">
        <f t="shared" si="325"/>
        <v>0</v>
      </c>
      <c r="AA1293" s="2532">
        <f t="shared" si="325"/>
        <v>0</v>
      </c>
      <c r="AB1293" s="2532">
        <f t="shared" si="325"/>
        <v>0</v>
      </c>
      <c r="AC1293" s="2684">
        <f t="shared" si="325"/>
        <v>0</v>
      </c>
      <c r="AD1293" s="2684">
        <f t="shared" si="325"/>
        <v>0</v>
      </c>
      <c r="AE1293" s="2532">
        <f t="shared" si="325"/>
        <v>0</v>
      </c>
      <c r="AF1293" s="909"/>
      <c r="AG1293" s="902"/>
      <c r="AH1293" s="138"/>
      <c r="AI1293" s="138"/>
      <c r="AJ1293" s="138"/>
      <c r="AK1293" s="138"/>
      <c r="AL1293" s="138"/>
      <c r="AM1293" s="138"/>
      <c r="AN1293" s="138"/>
      <c r="AO1293" s="138"/>
      <c r="AP1293" s="138"/>
      <c r="AQ1293" s="138"/>
      <c r="AR1293" s="138"/>
      <c r="AS1293" s="138"/>
      <c r="AT1293" s="138"/>
      <c r="AU1293" s="138"/>
      <c r="AV1293" s="138"/>
      <c r="AW1293" s="138"/>
      <c r="AX1293" s="138"/>
      <c r="AY1293" s="138"/>
      <c r="AZ1293" s="138"/>
      <c r="BA1293" s="138"/>
      <c r="BB1293" s="138"/>
      <c r="BC1293" s="138"/>
      <c r="BD1293" s="138"/>
      <c r="BE1293" s="138"/>
      <c r="BF1293" s="138"/>
      <c r="BG1293" s="138"/>
      <c r="BH1293" s="138"/>
      <c r="BI1293" s="138"/>
      <c r="BJ1293" s="138"/>
      <c r="BK1293" s="138"/>
      <c r="BL1293" s="138"/>
      <c r="BM1293" s="138"/>
      <c r="BN1293" s="138"/>
      <c r="BO1293" s="138"/>
      <c r="BP1293" s="138"/>
      <c r="BQ1293" s="138"/>
      <c r="BR1293" s="138"/>
      <c r="BS1293" s="138"/>
      <c r="BT1293" s="138"/>
      <c r="BU1293" s="138"/>
      <c r="BV1293" s="138"/>
      <c r="BW1293" s="138"/>
      <c r="BX1293" s="138"/>
      <c r="BY1293" s="138"/>
      <c r="BZ1293" s="138"/>
      <c r="CA1293" s="138"/>
      <c r="CB1293" s="138"/>
      <c r="CC1293" s="138"/>
      <c r="CD1293" s="138"/>
      <c r="CE1293" s="138"/>
      <c r="CF1293" s="138"/>
      <c r="CG1293" s="138"/>
      <c r="CH1293" s="138"/>
      <c r="CI1293" s="138"/>
      <c r="CJ1293" s="138"/>
      <c r="CK1293" s="138"/>
      <c r="CL1293" s="138"/>
      <c r="CM1293" s="138"/>
      <c r="CN1293" s="138"/>
      <c r="CO1293" s="138"/>
      <c r="CP1293" s="138"/>
      <c r="CQ1293" s="138"/>
      <c r="CR1293" s="138"/>
      <c r="CS1293" s="138"/>
      <c r="CT1293" s="138"/>
      <c r="CU1293" s="138"/>
      <c r="CV1293" s="138"/>
      <c r="CW1293" s="138"/>
      <c r="CX1293" s="138"/>
      <c r="CY1293" s="138"/>
      <c r="CZ1293" s="138"/>
      <c r="DA1293" s="138"/>
      <c r="DB1293" s="138"/>
      <c r="DC1293" s="138"/>
      <c r="DD1293" s="138"/>
      <c r="DE1293" s="138"/>
      <c r="DF1293" s="138"/>
      <c r="DG1293" s="138"/>
      <c r="DH1293" s="138"/>
      <c r="DI1293" s="138"/>
      <c r="DJ1293" s="138"/>
      <c r="DK1293" s="138"/>
      <c r="DL1293" s="138"/>
      <c r="DM1293" s="138"/>
      <c r="DN1293" s="138"/>
      <c r="DO1293" s="138"/>
      <c r="DP1293" s="138"/>
      <c r="DQ1293" s="138"/>
      <c r="DR1293" s="138"/>
      <c r="DS1293" s="138"/>
      <c r="DT1293" s="138"/>
      <c r="DU1293" s="138"/>
      <c r="DV1293" s="138"/>
      <c r="DW1293" s="138"/>
      <c r="DX1293" s="138"/>
      <c r="DY1293" s="138"/>
      <c r="DZ1293" s="138"/>
      <c r="EA1293" s="138"/>
      <c r="EB1293" s="138"/>
      <c r="EC1293" s="138"/>
      <c r="ED1293" s="138"/>
      <c r="EE1293" s="138"/>
      <c r="EF1293" s="138"/>
      <c r="EG1293" s="138"/>
      <c r="EH1293" s="138"/>
      <c r="EI1293" s="138"/>
      <c r="EJ1293" s="138"/>
      <c r="EK1293" s="138"/>
      <c r="EL1293" s="138"/>
      <c r="EM1293" s="138"/>
      <c r="EN1293" s="138"/>
      <c r="EO1293" s="138"/>
      <c r="EP1293" s="138"/>
      <c r="EQ1293" s="138"/>
      <c r="ER1293" s="138"/>
      <c r="ES1293" s="138"/>
      <c r="ET1293" s="138"/>
      <c r="EU1293" s="138"/>
      <c r="EV1293" s="138"/>
      <c r="EW1293" s="138"/>
      <c r="EX1293" s="138"/>
      <c r="EY1293" s="138"/>
      <c r="EZ1293" s="138"/>
      <c r="FA1293" s="138"/>
      <c r="FB1293" s="138"/>
      <c r="FC1293" s="138"/>
      <c r="FD1293" s="138"/>
      <c r="FE1293" s="138"/>
      <c r="FF1293" s="138"/>
      <c r="FG1293" s="138"/>
      <c r="FH1293" s="138"/>
      <c r="FI1293" s="138"/>
      <c r="FJ1293" s="138"/>
      <c r="FK1293" s="138"/>
      <c r="FL1293" s="138"/>
      <c r="FM1293" s="138"/>
      <c r="FN1293" s="138"/>
      <c r="FO1293" s="138"/>
      <c r="FP1293" s="138"/>
      <c r="FQ1293" s="138"/>
      <c r="FR1293" s="138"/>
      <c r="FS1293" s="138"/>
      <c r="FT1293" s="138"/>
      <c r="FU1293" s="138"/>
      <c r="FV1293" s="138"/>
      <c r="FW1293" s="138"/>
      <c r="FX1293" s="138"/>
      <c r="FY1293" s="138"/>
      <c r="FZ1293" s="138"/>
      <c r="GA1293" s="138"/>
      <c r="GB1293" s="138"/>
      <c r="GC1293" s="138"/>
      <c r="GD1293" s="138"/>
      <c r="GE1293" s="138"/>
      <c r="GF1293" s="138"/>
      <c r="GG1293" s="138"/>
      <c r="GH1293" s="138"/>
      <c r="GI1293" s="138"/>
      <c r="GJ1293" s="138"/>
      <c r="GK1293" s="138"/>
      <c r="GL1293" s="138"/>
      <c r="GM1293" s="138"/>
      <c r="GN1293" s="138"/>
      <c r="GO1293" s="138"/>
      <c r="GP1293" s="138"/>
      <c r="GQ1293" s="138"/>
      <c r="GR1293" s="138"/>
      <c r="GS1293" s="138"/>
      <c r="GT1293" s="138"/>
      <c r="GU1293" s="138"/>
      <c r="GV1293" s="138"/>
      <c r="GW1293" s="138"/>
      <c r="GX1293" s="138"/>
      <c r="GY1293" s="138"/>
      <c r="GZ1293" s="138"/>
      <c r="HA1293" s="138"/>
      <c r="HB1293" s="138"/>
      <c r="HC1293" s="138"/>
      <c r="HD1293" s="138"/>
      <c r="HE1293" s="138"/>
      <c r="HF1293" s="138"/>
      <c r="HG1293" s="138"/>
      <c r="HH1293" s="138"/>
      <c r="HI1293" s="138"/>
      <c r="HJ1293" s="138"/>
      <c r="HK1293" s="138"/>
      <c r="HL1293" s="138"/>
      <c r="HM1293" s="138"/>
      <c r="HN1293" s="138"/>
      <c r="HO1293" s="138"/>
      <c r="HP1293" s="138"/>
      <c r="HQ1293" s="138"/>
      <c r="HR1293" s="138"/>
      <c r="HS1293" s="138"/>
      <c r="HT1293" s="138"/>
      <c r="HU1293" s="138"/>
      <c r="HV1293" s="138"/>
      <c r="HW1293" s="138"/>
      <c r="HX1293" s="138"/>
      <c r="HY1293" s="138"/>
      <c r="HZ1293" s="138"/>
      <c r="IA1293" s="138"/>
      <c r="IB1293" s="138"/>
      <c r="IC1293" s="138"/>
      <c r="ID1293" s="138"/>
      <c r="IE1293" s="138"/>
      <c r="IF1293" s="138"/>
      <c r="IG1293" s="138"/>
      <c r="IH1293" s="138"/>
      <c r="II1293" s="138"/>
      <c r="IJ1293" s="138"/>
      <c r="IK1293" s="138"/>
      <c r="IL1293" s="138"/>
      <c r="IM1293" s="138"/>
      <c r="IN1293" s="138"/>
      <c r="IO1293" s="138"/>
      <c r="IP1293" s="138"/>
      <c r="IQ1293" s="138"/>
      <c r="IR1293" s="138"/>
      <c r="IS1293" s="138"/>
      <c r="IT1293" s="138"/>
      <c r="IU1293" s="138"/>
      <c r="IV1293" s="138"/>
      <c r="IW1293" s="138"/>
      <c r="IX1293" s="138"/>
      <c r="IY1293" s="138"/>
      <c r="IZ1293" s="138"/>
    </row>
    <row r="1294" spans="1:260" s="833" customFormat="1" ht="30" x14ac:dyDescent="0.25">
      <c r="A1294" s="204"/>
      <c r="B1294" s="204"/>
      <c r="C1294" s="204"/>
      <c r="D1294" s="204"/>
      <c r="E1294" s="596" t="s">
        <v>131</v>
      </c>
      <c r="F1294" s="159"/>
      <c r="G1294" s="160"/>
      <c r="H1294" s="1891"/>
      <c r="I1294" s="732"/>
      <c r="J1294" s="732">
        <f t="shared" si="319"/>
        <v>307</v>
      </c>
      <c r="K1294" s="1904" t="e">
        <f t="shared" si="319"/>
        <v>#DIV/0!</v>
      </c>
      <c r="L1294" s="2534"/>
      <c r="M1294" s="2534"/>
      <c r="N1294" s="2535"/>
      <c r="O1294" s="2535"/>
      <c r="P1294" s="2535"/>
      <c r="Q1294" s="2535"/>
      <c r="R1294" s="2535"/>
      <c r="S1294" s="2535"/>
      <c r="T1294" s="2532"/>
      <c r="U1294" s="2532"/>
      <c r="V1294" s="2532"/>
      <c r="W1294" s="2532"/>
      <c r="X1294" s="359">
        <f t="shared" ref="X1294:AE1294" si="326">X1216</f>
        <v>0</v>
      </c>
      <c r="Y1294" s="2532">
        <f t="shared" si="326"/>
        <v>0</v>
      </c>
      <c r="Z1294" s="1109">
        <f t="shared" si="326"/>
        <v>0</v>
      </c>
      <c r="AA1294" s="2532">
        <f t="shared" si="326"/>
        <v>0</v>
      </c>
      <c r="AB1294" s="2532">
        <f t="shared" si="326"/>
        <v>0</v>
      </c>
      <c r="AC1294" s="2684">
        <f t="shared" si="326"/>
        <v>0</v>
      </c>
      <c r="AD1294" s="2684">
        <f t="shared" si="326"/>
        <v>0</v>
      </c>
      <c r="AE1294" s="2532">
        <f t="shared" si="326"/>
        <v>0</v>
      </c>
      <c r="AF1294" s="909"/>
      <c r="AG1294" s="902"/>
      <c r="AH1294" s="138"/>
      <c r="AI1294" s="138"/>
      <c r="AJ1294" s="138"/>
      <c r="AK1294" s="138"/>
      <c r="AL1294" s="138"/>
      <c r="AM1294" s="138"/>
      <c r="AN1294" s="138"/>
      <c r="AO1294" s="138"/>
      <c r="AP1294" s="138"/>
      <c r="AQ1294" s="138"/>
      <c r="AR1294" s="138"/>
      <c r="AS1294" s="138"/>
      <c r="AT1294" s="138"/>
      <c r="AU1294" s="138"/>
      <c r="AV1294" s="138"/>
      <c r="AW1294" s="138"/>
      <c r="AX1294" s="138"/>
      <c r="AY1294" s="138"/>
      <c r="AZ1294" s="138"/>
      <c r="BA1294" s="138"/>
      <c r="BB1294" s="138"/>
      <c r="BC1294" s="138"/>
      <c r="BD1294" s="138"/>
      <c r="BE1294" s="138"/>
      <c r="BF1294" s="138"/>
      <c r="BG1294" s="138"/>
      <c r="BH1294" s="138"/>
      <c r="BI1294" s="138"/>
      <c r="BJ1294" s="138"/>
      <c r="BK1294" s="138"/>
      <c r="BL1294" s="138"/>
      <c r="BM1294" s="138"/>
      <c r="BN1294" s="138"/>
      <c r="BO1294" s="138"/>
      <c r="BP1294" s="138"/>
      <c r="BQ1294" s="138"/>
      <c r="BR1294" s="138"/>
      <c r="BS1294" s="138"/>
      <c r="BT1294" s="138"/>
      <c r="BU1294" s="138"/>
      <c r="BV1294" s="138"/>
      <c r="BW1294" s="138"/>
      <c r="BX1294" s="138"/>
      <c r="BY1294" s="138"/>
      <c r="BZ1294" s="138"/>
      <c r="CA1294" s="138"/>
      <c r="CB1294" s="138"/>
      <c r="CC1294" s="138"/>
      <c r="CD1294" s="138"/>
      <c r="CE1294" s="138"/>
      <c r="CF1294" s="138"/>
      <c r="CG1294" s="138"/>
      <c r="CH1294" s="138"/>
      <c r="CI1294" s="138"/>
      <c r="CJ1294" s="138"/>
      <c r="CK1294" s="138"/>
      <c r="CL1294" s="138"/>
      <c r="CM1294" s="138"/>
      <c r="CN1294" s="138"/>
      <c r="CO1294" s="138"/>
      <c r="CP1294" s="138"/>
      <c r="CQ1294" s="138"/>
      <c r="CR1294" s="138"/>
      <c r="CS1294" s="138"/>
      <c r="CT1294" s="138"/>
      <c r="CU1294" s="138"/>
      <c r="CV1294" s="138"/>
      <c r="CW1294" s="138"/>
      <c r="CX1294" s="138"/>
      <c r="CY1294" s="138"/>
      <c r="CZ1294" s="138"/>
      <c r="DA1294" s="138"/>
      <c r="DB1294" s="138"/>
      <c r="DC1294" s="138"/>
      <c r="DD1294" s="138"/>
      <c r="DE1294" s="138"/>
      <c r="DF1294" s="138"/>
      <c r="DG1294" s="138"/>
      <c r="DH1294" s="138"/>
      <c r="DI1294" s="138"/>
      <c r="DJ1294" s="138"/>
      <c r="DK1294" s="138"/>
      <c r="DL1294" s="138"/>
      <c r="DM1294" s="138"/>
      <c r="DN1294" s="138"/>
      <c r="DO1294" s="138"/>
      <c r="DP1294" s="138"/>
      <c r="DQ1294" s="138"/>
      <c r="DR1294" s="138"/>
      <c r="DS1294" s="138"/>
      <c r="DT1294" s="138"/>
      <c r="DU1294" s="138"/>
      <c r="DV1294" s="138"/>
      <c r="DW1294" s="138"/>
      <c r="DX1294" s="138"/>
      <c r="DY1294" s="138"/>
      <c r="DZ1294" s="138"/>
      <c r="EA1294" s="138"/>
      <c r="EB1294" s="138"/>
      <c r="EC1294" s="138"/>
      <c r="ED1294" s="138"/>
      <c r="EE1294" s="138"/>
      <c r="EF1294" s="138"/>
      <c r="EG1294" s="138"/>
      <c r="EH1294" s="138"/>
      <c r="EI1294" s="138"/>
      <c r="EJ1294" s="138"/>
      <c r="EK1294" s="138"/>
      <c r="EL1294" s="138"/>
      <c r="EM1294" s="138"/>
      <c r="EN1294" s="138"/>
      <c r="EO1294" s="138"/>
      <c r="EP1294" s="138"/>
      <c r="EQ1294" s="138"/>
      <c r="ER1294" s="138"/>
      <c r="ES1294" s="138"/>
      <c r="ET1294" s="138"/>
      <c r="EU1294" s="138"/>
      <c r="EV1294" s="138"/>
      <c r="EW1294" s="138"/>
      <c r="EX1294" s="138"/>
      <c r="EY1294" s="138"/>
      <c r="EZ1294" s="138"/>
      <c r="FA1294" s="138"/>
      <c r="FB1294" s="138"/>
      <c r="FC1294" s="138"/>
      <c r="FD1294" s="138"/>
      <c r="FE1294" s="138"/>
      <c r="FF1294" s="138"/>
      <c r="FG1294" s="138"/>
      <c r="FH1294" s="138"/>
      <c r="FI1294" s="138"/>
      <c r="FJ1294" s="138"/>
      <c r="FK1294" s="138"/>
      <c r="FL1294" s="138"/>
      <c r="FM1294" s="138"/>
      <c r="FN1294" s="138"/>
      <c r="FO1294" s="138"/>
      <c r="FP1294" s="138"/>
      <c r="FQ1294" s="138"/>
      <c r="FR1294" s="138"/>
      <c r="FS1294" s="138"/>
      <c r="FT1294" s="138"/>
      <c r="FU1294" s="138"/>
      <c r="FV1294" s="138"/>
      <c r="FW1294" s="138"/>
      <c r="FX1294" s="138"/>
      <c r="FY1294" s="138"/>
      <c r="FZ1294" s="138"/>
      <c r="GA1294" s="138"/>
      <c r="GB1294" s="138"/>
      <c r="GC1294" s="138"/>
      <c r="GD1294" s="138"/>
      <c r="GE1294" s="138"/>
      <c r="GF1294" s="138"/>
      <c r="GG1294" s="138"/>
      <c r="GH1294" s="138"/>
      <c r="GI1294" s="138"/>
      <c r="GJ1294" s="138"/>
      <c r="GK1294" s="138"/>
      <c r="GL1294" s="138"/>
      <c r="GM1294" s="138"/>
      <c r="GN1294" s="138"/>
      <c r="GO1294" s="138"/>
      <c r="GP1294" s="138"/>
      <c r="GQ1294" s="138"/>
      <c r="GR1294" s="138"/>
      <c r="GS1294" s="138"/>
      <c r="GT1294" s="138"/>
      <c r="GU1294" s="138"/>
      <c r="GV1294" s="138"/>
      <c r="GW1294" s="138"/>
      <c r="GX1294" s="138"/>
      <c r="GY1294" s="138"/>
      <c r="GZ1294" s="138"/>
      <c r="HA1294" s="138"/>
      <c r="HB1294" s="138"/>
      <c r="HC1294" s="138"/>
      <c r="HD1294" s="138"/>
      <c r="HE1294" s="138"/>
      <c r="HF1294" s="138"/>
      <c r="HG1294" s="138"/>
      <c r="HH1294" s="138"/>
      <c r="HI1294" s="138"/>
      <c r="HJ1294" s="138"/>
      <c r="HK1294" s="138"/>
      <c r="HL1294" s="138"/>
      <c r="HM1294" s="138"/>
      <c r="HN1294" s="138"/>
      <c r="HO1294" s="138"/>
      <c r="HP1294" s="138"/>
      <c r="HQ1294" s="138"/>
      <c r="HR1294" s="138"/>
      <c r="HS1294" s="138"/>
      <c r="HT1294" s="138"/>
      <c r="HU1294" s="138"/>
      <c r="HV1294" s="138"/>
      <c r="HW1294" s="138"/>
      <c r="HX1294" s="138"/>
      <c r="HY1294" s="138"/>
      <c r="HZ1294" s="138"/>
      <c r="IA1294" s="138"/>
      <c r="IB1294" s="138"/>
      <c r="IC1294" s="138"/>
      <c r="ID1294" s="138"/>
      <c r="IE1294" s="138"/>
      <c r="IF1294" s="138"/>
      <c r="IG1294" s="138"/>
      <c r="IH1294" s="138"/>
      <c r="II1294" s="138"/>
      <c r="IJ1294" s="138"/>
      <c r="IK1294" s="138"/>
      <c r="IL1294" s="138"/>
      <c r="IM1294" s="138"/>
      <c r="IN1294" s="138"/>
      <c r="IO1294" s="138"/>
      <c r="IP1294" s="138"/>
      <c r="IQ1294" s="138"/>
      <c r="IR1294" s="138"/>
      <c r="IS1294" s="138"/>
      <c r="IT1294" s="138"/>
      <c r="IU1294" s="138"/>
      <c r="IV1294" s="138"/>
      <c r="IW1294" s="138"/>
      <c r="IX1294" s="138"/>
      <c r="IY1294" s="138"/>
      <c r="IZ1294" s="138"/>
    </row>
    <row r="1295" spans="1:260" s="833" customFormat="1" x14ac:dyDescent="0.25">
      <c r="A1295" s="204"/>
      <c r="B1295" s="204">
        <v>1</v>
      </c>
      <c r="C1295" s="204"/>
      <c r="D1295" s="204"/>
      <c r="E1295" s="596" t="s">
        <v>222</v>
      </c>
      <c r="F1295" s="159"/>
      <c r="G1295" s="160"/>
      <c r="H1295" s="1891"/>
      <c r="I1295" s="732"/>
      <c r="J1295" s="732">
        <f t="shared" si="319"/>
        <v>307</v>
      </c>
      <c r="K1295" s="1904" t="e">
        <f t="shared" si="319"/>
        <v>#DIV/0!</v>
      </c>
      <c r="L1295" s="2534"/>
      <c r="M1295" s="2534"/>
      <c r="N1295" s="2535"/>
      <c r="O1295" s="2535"/>
      <c r="P1295" s="2535"/>
      <c r="Q1295" s="2535"/>
      <c r="R1295" s="2535"/>
      <c r="S1295" s="2535"/>
      <c r="T1295" s="2532"/>
      <c r="U1295" s="2532"/>
      <c r="V1295" s="2532"/>
      <c r="W1295" s="2532"/>
      <c r="X1295" s="359">
        <f t="shared" ref="X1295:AE1295" si="327">X1217</f>
        <v>0</v>
      </c>
      <c r="Y1295" s="2532">
        <f t="shared" si="327"/>
        <v>0</v>
      </c>
      <c r="Z1295" s="1109">
        <f t="shared" si="327"/>
        <v>0</v>
      </c>
      <c r="AA1295" s="2532">
        <f t="shared" si="327"/>
        <v>0</v>
      </c>
      <c r="AB1295" s="2532">
        <f t="shared" si="327"/>
        <v>0</v>
      </c>
      <c r="AC1295" s="2684">
        <f t="shared" si="327"/>
        <v>0</v>
      </c>
      <c r="AD1295" s="2684">
        <f t="shared" si="327"/>
        <v>0</v>
      </c>
      <c r="AE1295" s="2532">
        <f t="shared" si="327"/>
        <v>0</v>
      </c>
      <c r="AF1295" s="909"/>
      <c r="AG1295" s="902"/>
      <c r="AH1295" s="138"/>
      <c r="AI1295" s="138"/>
      <c r="AJ1295" s="138"/>
      <c r="AK1295" s="138"/>
      <c r="AL1295" s="138"/>
      <c r="AM1295" s="138"/>
      <c r="AN1295" s="138"/>
      <c r="AO1295" s="138"/>
      <c r="AP1295" s="138"/>
      <c r="AQ1295" s="138"/>
      <c r="AR1295" s="138"/>
      <c r="AS1295" s="138"/>
      <c r="AT1295" s="138"/>
      <c r="AU1295" s="138"/>
      <c r="AV1295" s="138"/>
      <c r="AW1295" s="138"/>
      <c r="AX1295" s="138"/>
      <c r="AY1295" s="138"/>
      <c r="AZ1295" s="138"/>
      <c r="BA1295" s="138"/>
      <c r="BB1295" s="138"/>
      <c r="BC1295" s="138"/>
      <c r="BD1295" s="138"/>
      <c r="BE1295" s="138"/>
      <c r="BF1295" s="138"/>
      <c r="BG1295" s="138"/>
      <c r="BH1295" s="138"/>
      <c r="BI1295" s="138"/>
      <c r="BJ1295" s="138"/>
      <c r="BK1295" s="138"/>
      <c r="BL1295" s="138"/>
      <c r="BM1295" s="138"/>
      <c r="BN1295" s="138"/>
      <c r="BO1295" s="138"/>
      <c r="BP1295" s="138"/>
      <c r="BQ1295" s="138"/>
      <c r="BR1295" s="138"/>
      <c r="BS1295" s="138"/>
      <c r="BT1295" s="138"/>
      <c r="BU1295" s="138"/>
      <c r="BV1295" s="138"/>
      <c r="BW1295" s="138"/>
      <c r="BX1295" s="138"/>
      <c r="BY1295" s="138"/>
      <c r="BZ1295" s="138"/>
      <c r="CA1295" s="138"/>
      <c r="CB1295" s="138"/>
      <c r="CC1295" s="138"/>
      <c r="CD1295" s="138"/>
      <c r="CE1295" s="138"/>
      <c r="CF1295" s="138"/>
      <c r="CG1295" s="138"/>
      <c r="CH1295" s="138"/>
      <c r="CI1295" s="138"/>
      <c r="CJ1295" s="138"/>
      <c r="CK1295" s="138"/>
      <c r="CL1295" s="138"/>
      <c r="CM1295" s="138"/>
      <c r="CN1295" s="138"/>
      <c r="CO1295" s="138"/>
      <c r="CP1295" s="138"/>
      <c r="CQ1295" s="138"/>
      <c r="CR1295" s="138"/>
      <c r="CS1295" s="138"/>
      <c r="CT1295" s="138"/>
      <c r="CU1295" s="138"/>
      <c r="CV1295" s="138"/>
      <c r="CW1295" s="138"/>
      <c r="CX1295" s="138"/>
      <c r="CY1295" s="138"/>
      <c r="CZ1295" s="138"/>
      <c r="DA1295" s="138"/>
      <c r="DB1295" s="138"/>
      <c r="DC1295" s="138"/>
      <c r="DD1295" s="138"/>
      <c r="DE1295" s="138"/>
      <c r="DF1295" s="138"/>
      <c r="DG1295" s="138"/>
      <c r="DH1295" s="138"/>
      <c r="DI1295" s="138"/>
      <c r="DJ1295" s="138"/>
      <c r="DK1295" s="138"/>
      <c r="DL1295" s="138"/>
      <c r="DM1295" s="138"/>
      <c r="DN1295" s="138"/>
      <c r="DO1295" s="138"/>
      <c r="DP1295" s="138"/>
      <c r="DQ1295" s="138"/>
      <c r="DR1295" s="138"/>
      <c r="DS1295" s="138"/>
      <c r="DT1295" s="138"/>
      <c r="DU1295" s="138"/>
      <c r="DV1295" s="138"/>
      <c r="DW1295" s="138"/>
      <c r="DX1295" s="138"/>
      <c r="DY1295" s="138"/>
      <c r="DZ1295" s="138"/>
      <c r="EA1295" s="138"/>
      <c r="EB1295" s="138"/>
      <c r="EC1295" s="138"/>
      <c r="ED1295" s="138"/>
      <c r="EE1295" s="138"/>
      <c r="EF1295" s="138"/>
      <c r="EG1295" s="138"/>
      <c r="EH1295" s="138"/>
      <c r="EI1295" s="138"/>
      <c r="EJ1295" s="138"/>
      <c r="EK1295" s="138"/>
      <c r="EL1295" s="138"/>
      <c r="EM1295" s="138"/>
      <c r="EN1295" s="138"/>
      <c r="EO1295" s="138"/>
      <c r="EP1295" s="138"/>
      <c r="EQ1295" s="138"/>
      <c r="ER1295" s="138"/>
      <c r="ES1295" s="138"/>
      <c r="ET1295" s="138"/>
      <c r="EU1295" s="138"/>
      <c r="EV1295" s="138"/>
      <c r="EW1295" s="138"/>
      <c r="EX1295" s="138"/>
      <c r="EY1295" s="138"/>
      <c r="EZ1295" s="138"/>
      <c r="FA1295" s="138"/>
      <c r="FB1295" s="138"/>
      <c r="FC1295" s="138"/>
      <c r="FD1295" s="138"/>
      <c r="FE1295" s="138"/>
      <c r="FF1295" s="138"/>
      <c r="FG1295" s="138"/>
      <c r="FH1295" s="138"/>
      <c r="FI1295" s="138"/>
      <c r="FJ1295" s="138"/>
      <c r="FK1295" s="138"/>
      <c r="FL1295" s="138"/>
      <c r="FM1295" s="138"/>
      <c r="FN1295" s="138"/>
      <c r="FO1295" s="138"/>
      <c r="FP1295" s="138"/>
      <c r="FQ1295" s="138"/>
      <c r="FR1295" s="138"/>
      <c r="FS1295" s="138"/>
      <c r="FT1295" s="138"/>
      <c r="FU1295" s="138"/>
      <c r="FV1295" s="138"/>
      <c r="FW1295" s="138"/>
      <c r="FX1295" s="138"/>
      <c r="FY1295" s="138"/>
      <c r="FZ1295" s="138"/>
      <c r="GA1295" s="138"/>
      <c r="GB1295" s="138"/>
      <c r="GC1295" s="138"/>
      <c r="GD1295" s="138"/>
      <c r="GE1295" s="138"/>
      <c r="GF1295" s="138"/>
      <c r="GG1295" s="138"/>
      <c r="GH1295" s="138"/>
      <c r="GI1295" s="138"/>
      <c r="GJ1295" s="138"/>
      <c r="GK1295" s="138"/>
      <c r="GL1295" s="138"/>
      <c r="GM1295" s="138"/>
      <c r="GN1295" s="138"/>
      <c r="GO1295" s="138"/>
      <c r="GP1295" s="138"/>
      <c r="GQ1295" s="138"/>
      <c r="GR1295" s="138"/>
      <c r="GS1295" s="138"/>
      <c r="GT1295" s="138"/>
      <c r="GU1295" s="138"/>
      <c r="GV1295" s="138"/>
      <c r="GW1295" s="138"/>
      <c r="GX1295" s="138"/>
      <c r="GY1295" s="138"/>
      <c r="GZ1295" s="138"/>
      <c r="HA1295" s="138"/>
      <c r="HB1295" s="138"/>
      <c r="HC1295" s="138"/>
      <c r="HD1295" s="138"/>
      <c r="HE1295" s="138"/>
      <c r="HF1295" s="138"/>
      <c r="HG1295" s="138"/>
      <c r="HH1295" s="138"/>
      <c r="HI1295" s="138"/>
      <c r="HJ1295" s="138"/>
      <c r="HK1295" s="138"/>
      <c r="HL1295" s="138"/>
      <c r="HM1295" s="138"/>
      <c r="HN1295" s="138"/>
      <c r="HO1295" s="138"/>
      <c r="HP1295" s="138"/>
      <c r="HQ1295" s="138"/>
      <c r="HR1295" s="138"/>
      <c r="HS1295" s="138"/>
      <c r="HT1295" s="138"/>
      <c r="HU1295" s="138"/>
      <c r="HV1295" s="138"/>
      <c r="HW1295" s="138"/>
      <c r="HX1295" s="138"/>
      <c r="HY1295" s="138"/>
      <c r="HZ1295" s="138"/>
      <c r="IA1295" s="138"/>
      <c r="IB1295" s="138"/>
      <c r="IC1295" s="138"/>
      <c r="ID1295" s="138"/>
      <c r="IE1295" s="138"/>
      <c r="IF1295" s="138"/>
      <c r="IG1295" s="138"/>
      <c r="IH1295" s="138"/>
      <c r="II1295" s="138"/>
      <c r="IJ1295" s="138"/>
      <c r="IK1295" s="138"/>
      <c r="IL1295" s="138"/>
      <c r="IM1295" s="138"/>
      <c r="IN1295" s="138"/>
      <c r="IO1295" s="138"/>
      <c r="IP1295" s="138"/>
      <c r="IQ1295" s="138"/>
      <c r="IR1295" s="138"/>
      <c r="IS1295" s="138"/>
      <c r="IT1295" s="138"/>
      <c r="IU1295" s="138"/>
      <c r="IV1295" s="138"/>
      <c r="IW1295" s="138"/>
      <c r="IX1295" s="138"/>
      <c r="IY1295" s="138"/>
      <c r="IZ1295" s="138"/>
    </row>
    <row r="1296" spans="1:260" s="833" customFormat="1" ht="45" x14ac:dyDescent="0.25">
      <c r="A1296" s="204"/>
      <c r="B1296" s="204">
        <v>1</v>
      </c>
      <c r="C1296" s="204"/>
      <c r="D1296" s="204"/>
      <c r="E1296" s="596" t="s">
        <v>551</v>
      </c>
      <c r="F1296" s="159"/>
      <c r="G1296" s="160"/>
      <c r="H1296" s="1891"/>
      <c r="I1296" s="732"/>
      <c r="J1296" s="732">
        <f t="shared" si="319"/>
        <v>0</v>
      </c>
      <c r="K1296" s="1904" t="e">
        <f t="shared" si="319"/>
        <v>#DIV/0!</v>
      </c>
      <c r="L1296" s="2534"/>
      <c r="M1296" s="2534"/>
      <c r="N1296" s="2535"/>
      <c r="O1296" s="2535"/>
      <c r="P1296" s="2535"/>
      <c r="Q1296" s="2535"/>
      <c r="R1296" s="2535"/>
      <c r="S1296" s="2535"/>
      <c r="T1296" s="2532"/>
      <c r="U1296" s="2532"/>
      <c r="V1296" s="2532"/>
      <c r="W1296" s="2532"/>
      <c r="X1296" s="359">
        <f t="shared" ref="X1296:AE1296" si="328">X1218</f>
        <v>0</v>
      </c>
      <c r="Y1296" s="2532">
        <f t="shared" si="328"/>
        <v>0</v>
      </c>
      <c r="Z1296" s="1109">
        <f t="shared" si="328"/>
        <v>0</v>
      </c>
      <c r="AA1296" s="2532">
        <f t="shared" si="328"/>
        <v>0</v>
      </c>
      <c r="AB1296" s="2532">
        <f t="shared" si="328"/>
        <v>0</v>
      </c>
      <c r="AC1296" s="2684">
        <f t="shared" si="328"/>
        <v>0</v>
      </c>
      <c r="AD1296" s="2684">
        <f t="shared" si="328"/>
        <v>0</v>
      </c>
      <c r="AE1296" s="2532">
        <f t="shared" si="328"/>
        <v>0</v>
      </c>
      <c r="AF1296" s="909"/>
      <c r="AG1296" s="902"/>
      <c r="AH1296" s="138"/>
      <c r="AI1296" s="138"/>
      <c r="AJ1296" s="138"/>
      <c r="AK1296" s="138"/>
      <c r="AL1296" s="138"/>
      <c r="AM1296" s="138"/>
      <c r="AN1296" s="138"/>
      <c r="AO1296" s="138"/>
      <c r="AP1296" s="138"/>
      <c r="AQ1296" s="138"/>
      <c r="AR1296" s="138"/>
      <c r="AS1296" s="138"/>
      <c r="AT1296" s="138"/>
      <c r="AU1296" s="138"/>
      <c r="AV1296" s="138"/>
      <c r="AW1296" s="138"/>
      <c r="AX1296" s="138"/>
      <c r="AY1296" s="138"/>
      <c r="AZ1296" s="138"/>
      <c r="BA1296" s="138"/>
      <c r="BB1296" s="138"/>
      <c r="BC1296" s="138"/>
      <c r="BD1296" s="138"/>
      <c r="BE1296" s="138"/>
      <c r="BF1296" s="138"/>
      <c r="BG1296" s="138"/>
      <c r="BH1296" s="138"/>
      <c r="BI1296" s="138"/>
      <c r="BJ1296" s="138"/>
      <c r="BK1296" s="138"/>
      <c r="BL1296" s="138"/>
      <c r="BM1296" s="138"/>
      <c r="BN1296" s="138"/>
      <c r="BO1296" s="138"/>
      <c r="BP1296" s="138"/>
      <c r="BQ1296" s="138"/>
      <c r="BR1296" s="138"/>
      <c r="BS1296" s="138"/>
      <c r="BT1296" s="138"/>
      <c r="BU1296" s="138"/>
      <c r="BV1296" s="138"/>
      <c r="BW1296" s="138"/>
      <c r="BX1296" s="138"/>
      <c r="BY1296" s="138"/>
      <c r="BZ1296" s="138"/>
      <c r="CA1296" s="138"/>
      <c r="CB1296" s="138"/>
      <c r="CC1296" s="138"/>
      <c r="CD1296" s="138"/>
      <c r="CE1296" s="138"/>
      <c r="CF1296" s="138"/>
      <c r="CG1296" s="138"/>
      <c r="CH1296" s="138"/>
      <c r="CI1296" s="138"/>
      <c r="CJ1296" s="138"/>
      <c r="CK1296" s="138"/>
      <c r="CL1296" s="138"/>
      <c r="CM1296" s="138"/>
      <c r="CN1296" s="138"/>
      <c r="CO1296" s="138"/>
      <c r="CP1296" s="138"/>
      <c r="CQ1296" s="138"/>
      <c r="CR1296" s="138"/>
      <c r="CS1296" s="138"/>
      <c r="CT1296" s="138"/>
      <c r="CU1296" s="138"/>
      <c r="CV1296" s="138"/>
      <c r="CW1296" s="138"/>
      <c r="CX1296" s="138"/>
      <c r="CY1296" s="138"/>
      <c r="CZ1296" s="138"/>
      <c r="DA1296" s="138"/>
      <c r="DB1296" s="138"/>
      <c r="DC1296" s="138"/>
      <c r="DD1296" s="138"/>
      <c r="DE1296" s="138"/>
      <c r="DF1296" s="138"/>
      <c r="DG1296" s="138"/>
      <c r="DH1296" s="138"/>
      <c r="DI1296" s="138"/>
      <c r="DJ1296" s="138"/>
      <c r="DK1296" s="138"/>
      <c r="DL1296" s="138"/>
      <c r="DM1296" s="138"/>
      <c r="DN1296" s="138"/>
      <c r="DO1296" s="138"/>
      <c r="DP1296" s="138"/>
      <c r="DQ1296" s="138"/>
      <c r="DR1296" s="138"/>
      <c r="DS1296" s="138"/>
      <c r="DT1296" s="138"/>
      <c r="DU1296" s="138"/>
      <c r="DV1296" s="138"/>
      <c r="DW1296" s="138"/>
      <c r="DX1296" s="138"/>
      <c r="DY1296" s="138"/>
      <c r="DZ1296" s="138"/>
      <c r="EA1296" s="138"/>
      <c r="EB1296" s="138"/>
      <c r="EC1296" s="138"/>
      <c r="ED1296" s="138"/>
      <c r="EE1296" s="138"/>
      <c r="EF1296" s="138"/>
      <c r="EG1296" s="138"/>
      <c r="EH1296" s="138"/>
      <c r="EI1296" s="138"/>
      <c r="EJ1296" s="138"/>
      <c r="EK1296" s="138"/>
      <c r="EL1296" s="138"/>
      <c r="EM1296" s="138"/>
      <c r="EN1296" s="138"/>
      <c r="EO1296" s="138"/>
      <c r="EP1296" s="138"/>
      <c r="EQ1296" s="138"/>
      <c r="ER1296" s="138"/>
      <c r="ES1296" s="138"/>
      <c r="ET1296" s="138"/>
      <c r="EU1296" s="138"/>
      <c r="EV1296" s="138"/>
      <c r="EW1296" s="138"/>
      <c r="EX1296" s="138"/>
      <c r="EY1296" s="138"/>
      <c r="EZ1296" s="138"/>
      <c r="FA1296" s="138"/>
      <c r="FB1296" s="138"/>
      <c r="FC1296" s="138"/>
      <c r="FD1296" s="138"/>
      <c r="FE1296" s="138"/>
      <c r="FF1296" s="138"/>
      <c r="FG1296" s="138"/>
      <c r="FH1296" s="138"/>
      <c r="FI1296" s="138"/>
      <c r="FJ1296" s="138"/>
      <c r="FK1296" s="138"/>
      <c r="FL1296" s="138"/>
      <c r="FM1296" s="138"/>
      <c r="FN1296" s="138"/>
      <c r="FO1296" s="138"/>
      <c r="FP1296" s="138"/>
      <c r="FQ1296" s="138"/>
      <c r="FR1296" s="138"/>
      <c r="FS1296" s="138"/>
      <c r="FT1296" s="138"/>
      <c r="FU1296" s="138"/>
      <c r="FV1296" s="138"/>
      <c r="FW1296" s="138"/>
      <c r="FX1296" s="138"/>
      <c r="FY1296" s="138"/>
      <c r="FZ1296" s="138"/>
      <c r="GA1296" s="138"/>
      <c r="GB1296" s="138"/>
      <c r="GC1296" s="138"/>
      <c r="GD1296" s="138"/>
      <c r="GE1296" s="138"/>
      <c r="GF1296" s="138"/>
      <c r="GG1296" s="138"/>
      <c r="GH1296" s="138"/>
      <c r="GI1296" s="138"/>
      <c r="GJ1296" s="138"/>
      <c r="GK1296" s="138"/>
      <c r="GL1296" s="138"/>
      <c r="GM1296" s="138"/>
      <c r="GN1296" s="138"/>
      <c r="GO1296" s="138"/>
      <c r="GP1296" s="138"/>
      <c r="GQ1296" s="138"/>
      <c r="GR1296" s="138"/>
      <c r="GS1296" s="138"/>
      <c r="GT1296" s="138"/>
      <c r="GU1296" s="138"/>
      <c r="GV1296" s="138"/>
      <c r="GW1296" s="138"/>
      <c r="GX1296" s="138"/>
      <c r="GY1296" s="138"/>
      <c r="GZ1296" s="138"/>
      <c r="HA1296" s="138"/>
      <c r="HB1296" s="138"/>
      <c r="HC1296" s="138"/>
      <c r="HD1296" s="138"/>
      <c r="HE1296" s="138"/>
      <c r="HF1296" s="138"/>
      <c r="HG1296" s="138"/>
      <c r="HH1296" s="138"/>
      <c r="HI1296" s="138"/>
      <c r="HJ1296" s="138"/>
      <c r="HK1296" s="138"/>
      <c r="HL1296" s="138"/>
      <c r="HM1296" s="138"/>
      <c r="HN1296" s="138"/>
      <c r="HO1296" s="138"/>
      <c r="HP1296" s="138"/>
      <c r="HQ1296" s="138"/>
      <c r="HR1296" s="138"/>
      <c r="HS1296" s="138"/>
      <c r="HT1296" s="138"/>
      <c r="HU1296" s="138"/>
      <c r="HV1296" s="138"/>
      <c r="HW1296" s="138"/>
      <c r="HX1296" s="138"/>
      <c r="HY1296" s="138"/>
      <c r="HZ1296" s="138"/>
      <c r="IA1296" s="138"/>
      <c r="IB1296" s="138"/>
      <c r="IC1296" s="138"/>
      <c r="ID1296" s="138"/>
      <c r="IE1296" s="138"/>
      <c r="IF1296" s="138"/>
      <c r="IG1296" s="138"/>
      <c r="IH1296" s="138"/>
      <c r="II1296" s="138"/>
      <c r="IJ1296" s="138"/>
      <c r="IK1296" s="138"/>
      <c r="IL1296" s="138"/>
      <c r="IM1296" s="138"/>
      <c r="IN1296" s="138"/>
      <c r="IO1296" s="138"/>
      <c r="IP1296" s="138"/>
      <c r="IQ1296" s="138"/>
      <c r="IR1296" s="138"/>
      <c r="IS1296" s="138"/>
      <c r="IT1296" s="138"/>
      <c r="IU1296" s="138"/>
      <c r="IV1296" s="138"/>
      <c r="IW1296" s="138"/>
      <c r="IX1296" s="138"/>
      <c r="IY1296" s="138"/>
      <c r="IZ1296" s="138"/>
    </row>
    <row r="1297" spans="1:260" s="833" customFormat="1" ht="75" x14ac:dyDescent="0.25">
      <c r="A1297" s="204"/>
      <c r="B1297" s="204"/>
      <c r="C1297" s="204"/>
      <c r="D1297" s="204"/>
      <c r="E1297" s="598" t="s">
        <v>595</v>
      </c>
      <c r="F1297" s="159"/>
      <c r="G1297" s="160"/>
      <c r="H1297" s="1891"/>
      <c r="I1297" s="732"/>
      <c r="J1297" s="732">
        <f t="shared" si="319"/>
        <v>0</v>
      </c>
      <c r="K1297" s="1904" t="e">
        <f t="shared" si="319"/>
        <v>#DIV/0!</v>
      </c>
      <c r="L1297" s="2534"/>
      <c r="M1297" s="2534"/>
      <c r="N1297" s="2535"/>
      <c r="O1297" s="2535"/>
      <c r="P1297" s="2535"/>
      <c r="Q1297" s="2535"/>
      <c r="R1297" s="2535"/>
      <c r="S1297" s="2535"/>
      <c r="T1297" s="2532"/>
      <c r="U1297" s="2532"/>
      <c r="V1297" s="2532"/>
      <c r="W1297" s="2532"/>
      <c r="X1297" s="359"/>
      <c r="Y1297" s="2532"/>
      <c r="Z1297" s="1109"/>
      <c r="AA1297" s="2532"/>
      <c r="AB1297" s="2532"/>
      <c r="AC1297" s="2684"/>
      <c r="AD1297" s="2684"/>
      <c r="AE1297" s="2532"/>
      <c r="AF1297" s="909"/>
      <c r="AG1297" s="902"/>
      <c r="AH1297" s="138"/>
      <c r="AI1297" s="138"/>
      <c r="AJ1297" s="138"/>
      <c r="AK1297" s="138"/>
      <c r="AL1297" s="138"/>
      <c r="AM1297" s="138"/>
      <c r="AN1297" s="138"/>
      <c r="AO1297" s="138"/>
      <c r="AP1297" s="138"/>
      <c r="AQ1297" s="138"/>
      <c r="AR1297" s="138"/>
      <c r="AS1297" s="138"/>
      <c r="AT1297" s="138"/>
      <c r="AU1297" s="138"/>
      <c r="AV1297" s="138"/>
      <c r="AW1297" s="138"/>
      <c r="AX1297" s="138"/>
      <c r="AY1297" s="138"/>
      <c r="AZ1297" s="138"/>
      <c r="BA1297" s="138"/>
      <c r="BB1297" s="138"/>
      <c r="BC1297" s="138"/>
      <c r="BD1297" s="138"/>
      <c r="BE1297" s="138"/>
      <c r="BF1297" s="138"/>
      <c r="BG1297" s="138"/>
      <c r="BH1297" s="138"/>
      <c r="BI1297" s="138"/>
      <c r="BJ1297" s="138"/>
      <c r="BK1297" s="138"/>
      <c r="BL1297" s="138"/>
      <c r="BM1297" s="138"/>
      <c r="BN1297" s="138"/>
      <c r="BO1297" s="138"/>
      <c r="BP1297" s="138"/>
      <c r="BQ1297" s="138"/>
      <c r="BR1297" s="138"/>
      <c r="BS1297" s="138"/>
      <c r="BT1297" s="138"/>
      <c r="BU1297" s="138"/>
      <c r="BV1297" s="138"/>
      <c r="BW1297" s="138"/>
      <c r="BX1297" s="138"/>
      <c r="BY1297" s="138"/>
      <c r="BZ1297" s="138"/>
      <c r="CA1297" s="138"/>
      <c r="CB1297" s="138"/>
      <c r="CC1297" s="138"/>
      <c r="CD1297" s="138"/>
      <c r="CE1297" s="138"/>
      <c r="CF1297" s="138"/>
      <c r="CG1297" s="138"/>
      <c r="CH1297" s="138"/>
      <c r="CI1297" s="138"/>
      <c r="CJ1297" s="138"/>
      <c r="CK1297" s="138"/>
      <c r="CL1297" s="138"/>
      <c r="CM1297" s="138"/>
      <c r="CN1297" s="138"/>
      <c r="CO1297" s="138"/>
      <c r="CP1297" s="138"/>
      <c r="CQ1297" s="138"/>
      <c r="CR1297" s="138"/>
      <c r="CS1297" s="138"/>
      <c r="CT1297" s="138"/>
      <c r="CU1297" s="138"/>
      <c r="CV1297" s="138"/>
      <c r="CW1297" s="138"/>
      <c r="CX1297" s="138"/>
      <c r="CY1297" s="138"/>
      <c r="CZ1297" s="138"/>
      <c r="DA1297" s="138"/>
      <c r="DB1297" s="138"/>
      <c r="DC1297" s="138"/>
      <c r="DD1297" s="138"/>
      <c r="DE1297" s="138"/>
      <c r="DF1297" s="138"/>
      <c r="DG1297" s="138"/>
      <c r="DH1297" s="138"/>
      <c r="DI1297" s="138"/>
      <c r="DJ1297" s="138"/>
      <c r="DK1297" s="138"/>
      <c r="DL1297" s="138"/>
      <c r="DM1297" s="138"/>
      <c r="DN1297" s="138"/>
      <c r="DO1297" s="138"/>
      <c r="DP1297" s="138"/>
      <c r="DQ1297" s="138"/>
      <c r="DR1297" s="138"/>
      <c r="DS1297" s="138"/>
      <c r="DT1297" s="138"/>
      <c r="DU1297" s="138"/>
      <c r="DV1297" s="138"/>
      <c r="DW1297" s="138"/>
      <c r="DX1297" s="138"/>
      <c r="DY1297" s="138"/>
      <c r="DZ1297" s="138"/>
      <c r="EA1297" s="138"/>
      <c r="EB1297" s="138"/>
      <c r="EC1297" s="138"/>
      <c r="ED1297" s="138"/>
      <c r="EE1297" s="138"/>
      <c r="EF1297" s="138"/>
      <c r="EG1297" s="138"/>
      <c r="EH1297" s="138"/>
      <c r="EI1297" s="138"/>
      <c r="EJ1297" s="138"/>
      <c r="EK1297" s="138"/>
      <c r="EL1297" s="138"/>
      <c r="EM1297" s="138"/>
      <c r="EN1297" s="138"/>
      <c r="EO1297" s="138"/>
      <c r="EP1297" s="138"/>
      <c r="EQ1297" s="138"/>
      <c r="ER1297" s="138"/>
      <c r="ES1297" s="138"/>
      <c r="ET1297" s="138"/>
      <c r="EU1297" s="138"/>
      <c r="EV1297" s="138"/>
      <c r="EW1297" s="138"/>
      <c r="EX1297" s="138"/>
      <c r="EY1297" s="138"/>
      <c r="EZ1297" s="138"/>
      <c r="FA1297" s="138"/>
      <c r="FB1297" s="138"/>
      <c r="FC1297" s="138"/>
      <c r="FD1297" s="138"/>
      <c r="FE1297" s="138"/>
      <c r="FF1297" s="138"/>
      <c r="FG1297" s="138"/>
      <c r="FH1297" s="138"/>
      <c r="FI1297" s="138"/>
      <c r="FJ1297" s="138"/>
      <c r="FK1297" s="138"/>
      <c r="FL1297" s="138"/>
      <c r="FM1297" s="138"/>
      <c r="FN1297" s="138"/>
      <c r="FO1297" s="138"/>
      <c r="FP1297" s="138"/>
      <c r="FQ1297" s="138"/>
      <c r="FR1297" s="138"/>
      <c r="FS1297" s="138"/>
      <c r="FT1297" s="138"/>
      <c r="FU1297" s="138"/>
      <c r="FV1297" s="138"/>
      <c r="FW1297" s="138"/>
      <c r="FX1297" s="138"/>
      <c r="FY1297" s="138"/>
      <c r="FZ1297" s="138"/>
      <c r="GA1297" s="138"/>
      <c r="GB1297" s="138"/>
      <c r="GC1297" s="138"/>
      <c r="GD1297" s="138"/>
      <c r="GE1297" s="138"/>
      <c r="GF1297" s="138"/>
      <c r="GG1297" s="138"/>
      <c r="GH1297" s="138"/>
      <c r="GI1297" s="138"/>
      <c r="GJ1297" s="138"/>
      <c r="GK1297" s="138"/>
      <c r="GL1297" s="138"/>
      <c r="GM1297" s="138"/>
      <c r="GN1297" s="138"/>
      <c r="GO1297" s="138"/>
      <c r="GP1297" s="138"/>
      <c r="GQ1297" s="138"/>
      <c r="GR1297" s="138"/>
      <c r="GS1297" s="138"/>
      <c r="GT1297" s="138"/>
      <c r="GU1297" s="138"/>
      <c r="GV1297" s="138"/>
      <c r="GW1297" s="138"/>
      <c r="GX1297" s="138"/>
      <c r="GY1297" s="138"/>
      <c r="GZ1297" s="138"/>
      <c r="HA1297" s="138"/>
      <c r="HB1297" s="138"/>
      <c r="HC1297" s="138"/>
      <c r="HD1297" s="138"/>
      <c r="HE1297" s="138"/>
      <c r="HF1297" s="138"/>
      <c r="HG1297" s="138"/>
      <c r="HH1297" s="138"/>
      <c r="HI1297" s="138"/>
      <c r="HJ1297" s="138"/>
      <c r="HK1297" s="138"/>
      <c r="HL1297" s="138"/>
      <c r="HM1297" s="138"/>
      <c r="HN1297" s="138"/>
      <c r="HO1297" s="138"/>
      <c r="HP1297" s="138"/>
      <c r="HQ1297" s="138"/>
      <c r="HR1297" s="138"/>
      <c r="HS1297" s="138"/>
      <c r="HT1297" s="138"/>
      <c r="HU1297" s="138"/>
      <c r="HV1297" s="138"/>
      <c r="HW1297" s="138"/>
      <c r="HX1297" s="138"/>
      <c r="HY1297" s="138"/>
      <c r="HZ1297" s="138"/>
      <c r="IA1297" s="138"/>
      <c r="IB1297" s="138"/>
      <c r="IC1297" s="138"/>
      <c r="ID1297" s="138"/>
      <c r="IE1297" s="138"/>
      <c r="IF1297" s="138"/>
      <c r="IG1297" s="138"/>
      <c r="IH1297" s="138"/>
      <c r="II1297" s="138"/>
      <c r="IJ1297" s="138"/>
      <c r="IK1297" s="138"/>
      <c r="IL1297" s="138"/>
      <c r="IM1297" s="138"/>
      <c r="IN1297" s="138"/>
      <c r="IO1297" s="138"/>
      <c r="IP1297" s="138"/>
      <c r="IQ1297" s="138"/>
      <c r="IR1297" s="138"/>
      <c r="IS1297" s="138"/>
      <c r="IT1297" s="138"/>
      <c r="IU1297" s="138"/>
      <c r="IV1297" s="138"/>
      <c r="IW1297" s="138"/>
      <c r="IX1297" s="138"/>
      <c r="IY1297" s="138"/>
      <c r="IZ1297" s="138"/>
    </row>
    <row r="1298" spans="1:260" s="833" customFormat="1" ht="29.25" x14ac:dyDescent="0.25">
      <c r="A1298" s="204"/>
      <c r="B1298" s="204"/>
      <c r="C1298" s="204"/>
      <c r="D1298" s="204"/>
      <c r="E1298" s="3357" t="s">
        <v>721</v>
      </c>
      <c r="F1298" s="159"/>
      <c r="G1298" s="160"/>
      <c r="H1298" s="1894"/>
      <c r="I1298" s="1893"/>
      <c r="J1298" s="1893">
        <f t="shared" si="319"/>
        <v>4</v>
      </c>
      <c r="K1298" s="1904" t="e">
        <f t="shared" si="319"/>
        <v>#DIV/0!</v>
      </c>
      <c r="L1298" s="2534"/>
      <c r="M1298" s="2534"/>
      <c r="N1298" s="2535"/>
      <c r="O1298" s="2535"/>
      <c r="P1298" s="2535"/>
      <c r="Q1298" s="2535"/>
      <c r="R1298" s="2535"/>
      <c r="S1298" s="2535"/>
      <c r="T1298" s="2532"/>
      <c r="U1298" s="2532"/>
      <c r="V1298" s="2532"/>
      <c r="W1298" s="2532"/>
      <c r="X1298" s="359"/>
      <c r="Y1298" s="2532"/>
      <c r="Z1298" s="1109"/>
      <c r="AA1298" s="2532"/>
      <c r="AB1298" s="2532"/>
      <c r="AC1298" s="2684"/>
      <c r="AD1298" s="2684"/>
      <c r="AE1298" s="2532"/>
      <c r="AF1298" s="909"/>
      <c r="AG1298" s="902"/>
      <c r="AH1298" s="138"/>
      <c r="AI1298" s="138"/>
      <c r="AJ1298" s="138"/>
      <c r="AK1298" s="138"/>
      <c r="AL1298" s="138"/>
      <c r="AM1298" s="138"/>
      <c r="AN1298" s="138"/>
      <c r="AO1298" s="138"/>
      <c r="AP1298" s="138"/>
      <c r="AQ1298" s="138"/>
      <c r="AR1298" s="138"/>
      <c r="AS1298" s="138"/>
      <c r="AT1298" s="138"/>
      <c r="AU1298" s="138"/>
      <c r="AV1298" s="138"/>
      <c r="AW1298" s="138"/>
      <c r="AX1298" s="138"/>
      <c r="AY1298" s="138"/>
      <c r="AZ1298" s="138"/>
      <c r="BA1298" s="138"/>
      <c r="BB1298" s="138"/>
      <c r="BC1298" s="138"/>
      <c r="BD1298" s="138"/>
      <c r="BE1298" s="138"/>
      <c r="BF1298" s="138"/>
      <c r="BG1298" s="138"/>
      <c r="BH1298" s="138"/>
      <c r="BI1298" s="138"/>
      <c r="BJ1298" s="138"/>
      <c r="BK1298" s="138"/>
      <c r="BL1298" s="138"/>
      <c r="BM1298" s="138"/>
      <c r="BN1298" s="138"/>
      <c r="BO1298" s="138"/>
      <c r="BP1298" s="138"/>
      <c r="BQ1298" s="138"/>
      <c r="BR1298" s="138"/>
      <c r="BS1298" s="138"/>
      <c r="BT1298" s="138"/>
      <c r="BU1298" s="138"/>
      <c r="BV1298" s="138"/>
      <c r="BW1298" s="138"/>
      <c r="BX1298" s="138"/>
      <c r="BY1298" s="138"/>
      <c r="BZ1298" s="138"/>
      <c r="CA1298" s="138"/>
      <c r="CB1298" s="138"/>
      <c r="CC1298" s="138"/>
      <c r="CD1298" s="138"/>
      <c r="CE1298" s="138"/>
      <c r="CF1298" s="138"/>
      <c r="CG1298" s="138"/>
      <c r="CH1298" s="138"/>
      <c r="CI1298" s="138"/>
      <c r="CJ1298" s="138"/>
      <c r="CK1298" s="138"/>
      <c r="CL1298" s="138"/>
      <c r="CM1298" s="138"/>
      <c r="CN1298" s="138"/>
      <c r="CO1298" s="138"/>
      <c r="CP1298" s="138"/>
      <c r="CQ1298" s="138"/>
      <c r="CR1298" s="138"/>
      <c r="CS1298" s="138"/>
      <c r="CT1298" s="138"/>
      <c r="CU1298" s="138"/>
      <c r="CV1298" s="138"/>
      <c r="CW1298" s="138"/>
      <c r="CX1298" s="138"/>
      <c r="CY1298" s="138"/>
      <c r="CZ1298" s="138"/>
      <c r="DA1298" s="138"/>
      <c r="DB1298" s="138"/>
      <c r="DC1298" s="138"/>
      <c r="DD1298" s="138"/>
      <c r="DE1298" s="138"/>
      <c r="DF1298" s="138"/>
      <c r="DG1298" s="138"/>
      <c r="DH1298" s="138"/>
      <c r="DI1298" s="138"/>
      <c r="DJ1298" s="138"/>
      <c r="DK1298" s="138"/>
      <c r="DL1298" s="138"/>
      <c r="DM1298" s="138"/>
      <c r="DN1298" s="138"/>
      <c r="DO1298" s="138"/>
      <c r="DP1298" s="138"/>
      <c r="DQ1298" s="138"/>
      <c r="DR1298" s="138"/>
      <c r="DS1298" s="138"/>
      <c r="DT1298" s="138"/>
      <c r="DU1298" s="138"/>
      <c r="DV1298" s="138"/>
      <c r="DW1298" s="138"/>
      <c r="DX1298" s="138"/>
      <c r="DY1298" s="138"/>
      <c r="DZ1298" s="138"/>
      <c r="EA1298" s="138"/>
      <c r="EB1298" s="138"/>
      <c r="EC1298" s="138"/>
      <c r="ED1298" s="138"/>
      <c r="EE1298" s="138"/>
      <c r="EF1298" s="138"/>
      <c r="EG1298" s="138"/>
      <c r="EH1298" s="138"/>
      <c r="EI1298" s="138"/>
      <c r="EJ1298" s="138"/>
      <c r="EK1298" s="138"/>
      <c r="EL1298" s="138"/>
      <c r="EM1298" s="138"/>
      <c r="EN1298" s="138"/>
      <c r="EO1298" s="138"/>
      <c r="EP1298" s="138"/>
      <c r="EQ1298" s="138"/>
      <c r="ER1298" s="138"/>
      <c r="ES1298" s="138"/>
      <c r="ET1298" s="138"/>
      <c r="EU1298" s="138"/>
      <c r="EV1298" s="138"/>
      <c r="EW1298" s="138"/>
      <c r="EX1298" s="138"/>
      <c r="EY1298" s="138"/>
      <c r="EZ1298" s="138"/>
      <c r="FA1298" s="138"/>
      <c r="FB1298" s="138"/>
      <c r="FC1298" s="138"/>
      <c r="FD1298" s="138"/>
      <c r="FE1298" s="138"/>
      <c r="FF1298" s="138"/>
      <c r="FG1298" s="138"/>
      <c r="FH1298" s="138"/>
      <c r="FI1298" s="138"/>
      <c r="FJ1298" s="138"/>
      <c r="FK1298" s="138"/>
      <c r="FL1298" s="138"/>
      <c r="FM1298" s="138"/>
      <c r="FN1298" s="138"/>
      <c r="FO1298" s="138"/>
      <c r="FP1298" s="138"/>
      <c r="FQ1298" s="138"/>
      <c r="FR1298" s="138"/>
      <c r="FS1298" s="138"/>
      <c r="FT1298" s="138"/>
      <c r="FU1298" s="138"/>
      <c r="FV1298" s="138"/>
      <c r="FW1298" s="138"/>
      <c r="FX1298" s="138"/>
      <c r="FY1298" s="138"/>
      <c r="FZ1298" s="138"/>
      <c r="GA1298" s="138"/>
      <c r="GB1298" s="138"/>
      <c r="GC1298" s="138"/>
      <c r="GD1298" s="138"/>
      <c r="GE1298" s="138"/>
      <c r="GF1298" s="138"/>
      <c r="GG1298" s="138"/>
      <c r="GH1298" s="138"/>
      <c r="GI1298" s="138"/>
      <c r="GJ1298" s="138"/>
      <c r="GK1298" s="138"/>
      <c r="GL1298" s="138"/>
      <c r="GM1298" s="138"/>
      <c r="GN1298" s="138"/>
      <c r="GO1298" s="138"/>
      <c r="GP1298" s="138"/>
      <c r="GQ1298" s="138"/>
      <c r="GR1298" s="138"/>
      <c r="GS1298" s="138"/>
      <c r="GT1298" s="138"/>
      <c r="GU1298" s="138"/>
      <c r="GV1298" s="138"/>
      <c r="GW1298" s="138"/>
      <c r="GX1298" s="138"/>
      <c r="GY1298" s="138"/>
      <c r="GZ1298" s="138"/>
      <c r="HA1298" s="138"/>
      <c r="HB1298" s="138"/>
      <c r="HC1298" s="138"/>
      <c r="HD1298" s="138"/>
      <c r="HE1298" s="138"/>
      <c r="HF1298" s="138"/>
      <c r="HG1298" s="138"/>
      <c r="HH1298" s="138"/>
      <c r="HI1298" s="138"/>
      <c r="HJ1298" s="138"/>
      <c r="HK1298" s="138"/>
      <c r="HL1298" s="138"/>
      <c r="HM1298" s="138"/>
      <c r="HN1298" s="138"/>
      <c r="HO1298" s="138"/>
      <c r="HP1298" s="138"/>
      <c r="HQ1298" s="138"/>
      <c r="HR1298" s="138"/>
      <c r="HS1298" s="138"/>
      <c r="HT1298" s="138"/>
      <c r="HU1298" s="138"/>
      <c r="HV1298" s="138"/>
      <c r="HW1298" s="138"/>
      <c r="HX1298" s="138"/>
      <c r="HY1298" s="138"/>
      <c r="HZ1298" s="138"/>
      <c r="IA1298" s="138"/>
      <c r="IB1298" s="138"/>
      <c r="IC1298" s="138"/>
      <c r="ID1298" s="138"/>
      <c r="IE1298" s="138"/>
      <c r="IF1298" s="138"/>
      <c r="IG1298" s="138"/>
      <c r="IH1298" s="138"/>
      <c r="II1298" s="138"/>
      <c r="IJ1298" s="138"/>
      <c r="IK1298" s="138"/>
      <c r="IL1298" s="138"/>
      <c r="IM1298" s="138"/>
      <c r="IN1298" s="138"/>
      <c r="IO1298" s="138"/>
      <c r="IP1298" s="138"/>
      <c r="IQ1298" s="138"/>
      <c r="IR1298" s="138"/>
      <c r="IS1298" s="138"/>
      <c r="IT1298" s="138"/>
      <c r="IU1298" s="138"/>
      <c r="IV1298" s="138"/>
      <c r="IW1298" s="138"/>
      <c r="IX1298" s="138"/>
      <c r="IY1298" s="138"/>
      <c r="IZ1298" s="138"/>
    </row>
    <row r="1299" spans="1:260" s="833" customFormat="1" ht="86.25" x14ac:dyDescent="0.25">
      <c r="A1299" s="204"/>
      <c r="B1299" s="204"/>
      <c r="C1299" s="204"/>
      <c r="D1299" s="204"/>
      <c r="E1299" s="3357" t="s">
        <v>732</v>
      </c>
      <c r="F1299" s="159"/>
      <c r="G1299" s="160"/>
      <c r="H1299" s="1894"/>
      <c r="I1299" s="1893"/>
      <c r="J1299" s="1893">
        <f t="shared" si="319"/>
        <v>227</v>
      </c>
      <c r="K1299" s="1904" t="e">
        <f t="shared" si="319"/>
        <v>#DIV/0!</v>
      </c>
      <c r="L1299" s="2534"/>
      <c r="M1299" s="2534"/>
      <c r="N1299" s="2535"/>
      <c r="O1299" s="2535"/>
      <c r="P1299" s="2535"/>
      <c r="Q1299" s="2535"/>
      <c r="R1299" s="2535"/>
      <c r="S1299" s="2535"/>
      <c r="T1299" s="2532"/>
      <c r="U1299" s="2532"/>
      <c r="V1299" s="2532"/>
      <c r="W1299" s="2532"/>
      <c r="X1299" s="359"/>
      <c r="Y1299" s="2532"/>
      <c r="Z1299" s="1109"/>
      <c r="AA1299" s="2532"/>
      <c r="AB1299" s="2532"/>
      <c r="AC1299" s="2684"/>
      <c r="AD1299" s="2684"/>
      <c r="AE1299" s="2532"/>
      <c r="AF1299" s="909"/>
      <c r="AG1299" s="902"/>
      <c r="AH1299" s="138"/>
      <c r="AI1299" s="138"/>
      <c r="AJ1299" s="138"/>
      <c r="AK1299" s="138"/>
      <c r="AL1299" s="138"/>
      <c r="AM1299" s="138"/>
      <c r="AN1299" s="138"/>
      <c r="AO1299" s="138"/>
      <c r="AP1299" s="138"/>
      <c r="AQ1299" s="138"/>
      <c r="AR1299" s="138"/>
      <c r="AS1299" s="138"/>
      <c r="AT1299" s="138"/>
      <c r="AU1299" s="138"/>
      <c r="AV1299" s="138"/>
      <c r="AW1299" s="138"/>
      <c r="AX1299" s="138"/>
      <c r="AY1299" s="138"/>
      <c r="AZ1299" s="138"/>
      <c r="BA1299" s="138"/>
      <c r="BB1299" s="138"/>
      <c r="BC1299" s="138"/>
      <c r="BD1299" s="138"/>
      <c r="BE1299" s="138"/>
      <c r="BF1299" s="138"/>
      <c r="BG1299" s="138"/>
      <c r="BH1299" s="138"/>
      <c r="BI1299" s="138"/>
      <c r="BJ1299" s="138"/>
      <c r="BK1299" s="138"/>
      <c r="BL1299" s="138"/>
      <c r="BM1299" s="138"/>
      <c r="BN1299" s="138"/>
      <c r="BO1299" s="138"/>
      <c r="BP1299" s="138"/>
      <c r="BQ1299" s="138"/>
      <c r="BR1299" s="138"/>
      <c r="BS1299" s="138"/>
      <c r="BT1299" s="138"/>
      <c r="BU1299" s="138"/>
      <c r="BV1299" s="138"/>
      <c r="BW1299" s="138"/>
      <c r="BX1299" s="138"/>
      <c r="BY1299" s="138"/>
      <c r="BZ1299" s="138"/>
      <c r="CA1299" s="138"/>
      <c r="CB1299" s="138"/>
      <c r="CC1299" s="138"/>
      <c r="CD1299" s="138"/>
      <c r="CE1299" s="138"/>
      <c r="CF1299" s="138"/>
      <c r="CG1299" s="138"/>
      <c r="CH1299" s="138"/>
      <c r="CI1299" s="138"/>
      <c r="CJ1299" s="138"/>
      <c r="CK1299" s="138"/>
      <c r="CL1299" s="138"/>
      <c r="CM1299" s="138"/>
      <c r="CN1299" s="138"/>
      <c r="CO1299" s="138"/>
      <c r="CP1299" s="138"/>
      <c r="CQ1299" s="138"/>
      <c r="CR1299" s="138"/>
      <c r="CS1299" s="138"/>
      <c r="CT1299" s="138"/>
      <c r="CU1299" s="138"/>
      <c r="CV1299" s="138"/>
      <c r="CW1299" s="138"/>
      <c r="CX1299" s="138"/>
      <c r="CY1299" s="138"/>
      <c r="CZ1299" s="138"/>
      <c r="DA1299" s="138"/>
      <c r="DB1299" s="138"/>
      <c r="DC1299" s="138"/>
      <c r="DD1299" s="138"/>
      <c r="DE1299" s="138"/>
      <c r="DF1299" s="138"/>
      <c r="DG1299" s="138"/>
      <c r="DH1299" s="138"/>
      <c r="DI1299" s="138"/>
      <c r="DJ1299" s="138"/>
      <c r="DK1299" s="138"/>
      <c r="DL1299" s="138"/>
      <c r="DM1299" s="138"/>
      <c r="DN1299" s="138"/>
      <c r="DO1299" s="138"/>
      <c r="DP1299" s="138"/>
      <c r="DQ1299" s="138"/>
      <c r="DR1299" s="138"/>
      <c r="DS1299" s="138"/>
      <c r="DT1299" s="138"/>
      <c r="DU1299" s="138"/>
      <c r="DV1299" s="138"/>
      <c r="DW1299" s="138"/>
      <c r="DX1299" s="138"/>
      <c r="DY1299" s="138"/>
      <c r="DZ1299" s="138"/>
      <c r="EA1299" s="138"/>
      <c r="EB1299" s="138"/>
      <c r="EC1299" s="138"/>
      <c r="ED1299" s="138"/>
      <c r="EE1299" s="138"/>
      <c r="EF1299" s="138"/>
      <c r="EG1299" s="138"/>
      <c r="EH1299" s="138"/>
      <c r="EI1299" s="138"/>
      <c r="EJ1299" s="138"/>
      <c r="EK1299" s="138"/>
      <c r="EL1299" s="138"/>
      <c r="EM1299" s="138"/>
      <c r="EN1299" s="138"/>
      <c r="EO1299" s="138"/>
      <c r="EP1299" s="138"/>
      <c r="EQ1299" s="138"/>
      <c r="ER1299" s="138"/>
      <c r="ES1299" s="138"/>
      <c r="ET1299" s="138"/>
      <c r="EU1299" s="138"/>
      <c r="EV1299" s="138"/>
      <c r="EW1299" s="138"/>
      <c r="EX1299" s="138"/>
      <c r="EY1299" s="138"/>
      <c r="EZ1299" s="138"/>
      <c r="FA1299" s="138"/>
      <c r="FB1299" s="138"/>
      <c r="FC1299" s="138"/>
      <c r="FD1299" s="138"/>
      <c r="FE1299" s="138"/>
      <c r="FF1299" s="138"/>
      <c r="FG1299" s="138"/>
      <c r="FH1299" s="138"/>
      <c r="FI1299" s="138"/>
      <c r="FJ1299" s="138"/>
      <c r="FK1299" s="138"/>
      <c r="FL1299" s="138"/>
      <c r="FM1299" s="138"/>
      <c r="FN1299" s="138"/>
      <c r="FO1299" s="138"/>
      <c r="FP1299" s="138"/>
      <c r="FQ1299" s="138"/>
      <c r="FR1299" s="138"/>
      <c r="FS1299" s="138"/>
      <c r="FT1299" s="138"/>
      <c r="FU1299" s="138"/>
      <c r="FV1299" s="138"/>
      <c r="FW1299" s="138"/>
      <c r="FX1299" s="138"/>
      <c r="FY1299" s="138"/>
      <c r="FZ1299" s="138"/>
      <c r="GA1299" s="138"/>
      <c r="GB1299" s="138"/>
      <c r="GC1299" s="138"/>
      <c r="GD1299" s="138"/>
      <c r="GE1299" s="138"/>
      <c r="GF1299" s="138"/>
      <c r="GG1299" s="138"/>
      <c r="GH1299" s="138"/>
      <c r="GI1299" s="138"/>
      <c r="GJ1299" s="138"/>
      <c r="GK1299" s="138"/>
      <c r="GL1299" s="138"/>
      <c r="GM1299" s="138"/>
      <c r="GN1299" s="138"/>
      <c r="GO1299" s="138"/>
      <c r="GP1299" s="138"/>
      <c r="GQ1299" s="138"/>
      <c r="GR1299" s="138"/>
      <c r="GS1299" s="138"/>
      <c r="GT1299" s="138"/>
      <c r="GU1299" s="138"/>
      <c r="GV1299" s="138"/>
      <c r="GW1299" s="138"/>
      <c r="GX1299" s="138"/>
      <c r="GY1299" s="138"/>
      <c r="GZ1299" s="138"/>
      <c r="HA1299" s="138"/>
      <c r="HB1299" s="138"/>
      <c r="HC1299" s="138"/>
      <c r="HD1299" s="138"/>
      <c r="HE1299" s="138"/>
      <c r="HF1299" s="138"/>
      <c r="HG1299" s="138"/>
      <c r="HH1299" s="138"/>
      <c r="HI1299" s="138"/>
      <c r="HJ1299" s="138"/>
      <c r="HK1299" s="138"/>
      <c r="HL1299" s="138"/>
      <c r="HM1299" s="138"/>
      <c r="HN1299" s="138"/>
      <c r="HO1299" s="138"/>
      <c r="HP1299" s="138"/>
      <c r="HQ1299" s="138"/>
      <c r="HR1299" s="138"/>
      <c r="HS1299" s="138"/>
      <c r="HT1299" s="138"/>
      <c r="HU1299" s="138"/>
      <c r="HV1299" s="138"/>
      <c r="HW1299" s="138"/>
      <c r="HX1299" s="138"/>
      <c r="HY1299" s="138"/>
      <c r="HZ1299" s="138"/>
      <c r="IA1299" s="138"/>
      <c r="IB1299" s="138"/>
      <c r="IC1299" s="138"/>
      <c r="ID1299" s="138"/>
      <c r="IE1299" s="138"/>
      <c r="IF1299" s="138"/>
      <c r="IG1299" s="138"/>
      <c r="IH1299" s="138"/>
      <c r="II1299" s="138"/>
      <c r="IJ1299" s="138"/>
      <c r="IK1299" s="138"/>
      <c r="IL1299" s="138"/>
      <c r="IM1299" s="138"/>
      <c r="IN1299" s="138"/>
      <c r="IO1299" s="138"/>
      <c r="IP1299" s="138"/>
      <c r="IQ1299" s="138"/>
      <c r="IR1299" s="138"/>
      <c r="IS1299" s="138"/>
      <c r="IT1299" s="138"/>
      <c r="IU1299" s="138"/>
      <c r="IV1299" s="138"/>
      <c r="IW1299" s="138"/>
      <c r="IX1299" s="138"/>
      <c r="IY1299" s="138"/>
      <c r="IZ1299" s="138"/>
    </row>
    <row r="1300" spans="1:260" s="833" customFormat="1" ht="30" x14ac:dyDescent="0.25">
      <c r="A1300" s="204"/>
      <c r="B1300" s="204">
        <v>1</v>
      </c>
      <c r="C1300" s="204"/>
      <c r="D1300" s="204"/>
      <c r="E1300" s="600" t="s">
        <v>194</v>
      </c>
      <c r="F1300" s="159"/>
      <c r="G1300" s="160"/>
      <c r="H1300" s="1891"/>
      <c r="I1300" s="732"/>
      <c r="J1300" s="732">
        <f t="shared" si="319"/>
        <v>0</v>
      </c>
      <c r="K1300" s="1904">
        <f t="shared" si="319"/>
        <v>0</v>
      </c>
      <c r="L1300" s="2534"/>
      <c r="M1300" s="2534"/>
      <c r="N1300" s="2535"/>
      <c r="O1300" s="2535"/>
      <c r="P1300" s="2535"/>
      <c r="Q1300" s="2535"/>
      <c r="R1300" s="2535"/>
      <c r="S1300" s="2535"/>
      <c r="T1300" s="2532"/>
      <c r="U1300" s="2532"/>
      <c r="V1300" s="2532"/>
      <c r="W1300" s="2532"/>
      <c r="X1300" s="359">
        <f t="shared" ref="X1300:AE1300" si="329">X1222</f>
        <v>0</v>
      </c>
      <c r="Y1300" s="2532">
        <f t="shared" si="329"/>
        <v>1254.7756700000002</v>
      </c>
      <c r="Z1300" s="1109">
        <f t="shared" si="329"/>
        <v>0</v>
      </c>
      <c r="AA1300" s="2532">
        <f t="shared" si="329"/>
        <v>0</v>
      </c>
      <c r="AB1300" s="2532">
        <f t="shared" si="329"/>
        <v>0</v>
      </c>
      <c r="AC1300" s="2684">
        <f t="shared" si="329"/>
        <v>0</v>
      </c>
      <c r="AD1300" s="2684">
        <f t="shared" si="329"/>
        <v>0</v>
      </c>
      <c r="AE1300" s="2532">
        <f t="shared" si="329"/>
        <v>1254.7756700000002</v>
      </c>
      <c r="AF1300" s="909"/>
      <c r="AG1300" s="902"/>
      <c r="AH1300" s="138"/>
      <c r="AI1300" s="138"/>
      <c r="AJ1300" s="138"/>
      <c r="AK1300" s="138"/>
      <c r="AL1300" s="138"/>
      <c r="AM1300" s="138"/>
      <c r="AN1300" s="138"/>
      <c r="AO1300" s="138"/>
      <c r="AP1300" s="138"/>
      <c r="AQ1300" s="138"/>
      <c r="AR1300" s="138"/>
      <c r="AS1300" s="138"/>
      <c r="AT1300" s="138"/>
      <c r="AU1300" s="138"/>
      <c r="AV1300" s="138"/>
      <c r="AW1300" s="138"/>
      <c r="AX1300" s="138"/>
      <c r="AY1300" s="138"/>
      <c r="AZ1300" s="138"/>
      <c r="BA1300" s="138"/>
      <c r="BB1300" s="138"/>
      <c r="BC1300" s="138"/>
      <c r="BD1300" s="138"/>
      <c r="BE1300" s="138"/>
      <c r="BF1300" s="138"/>
      <c r="BG1300" s="138"/>
      <c r="BH1300" s="138"/>
      <c r="BI1300" s="138"/>
      <c r="BJ1300" s="138"/>
      <c r="BK1300" s="138"/>
      <c r="BL1300" s="138"/>
      <c r="BM1300" s="138"/>
      <c r="BN1300" s="138"/>
      <c r="BO1300" s="138"/>
      <c r="BP1300" s="138"/>
      <c r="BQ1300" s="138"/>
      <c r="BR1300" s="138"/>
      <c r="BS1300" s="138"/>
      <c r="BT1300" s="138"/>
      <c r="BU1300" s="138"/>
      <c r="BV1300" s="138"/>
      <c r="BW1300" s="138"/>
      <c r="BX1300" s="138"/>
      <c r="BY1300" s="138"/>
      <c r="BZ1300" s="138"/>
      <c r="CA1300" s="138"/>
      <c r="CB1300" s="138"/>
      <c r="CC1300" s="138"/>
      <c r="CD1300" s="138"/>
      <c r="CE1300" s="138"/>
      <c r="CF1300" s="138"/>
      <c r="CG1300" s="138"/>
      <c r="CH1300" s="138"/>
      <c r="CI1300" s="138"/>
      <c r="CJ1300" s="138"/>
      <c r="CK1300" s="138"/>
      <c r="CL1300" s="138"/>
      <c r="CM1300" s="138"/>
      <c r="CN1300" s="138"/>
      <c r="CO1300" s="138"/>
      <c r="CP1300" s="138"/>
      <c r="CQ1300" s="138"/>
      <c r="CR1300" s="138"/>
      <c r="CS1300" s="138"/>
      <c r="CT1300" s="138"/>
      <c r="CU1300" s="138"/>
      <c r="CV1300" s="138"/>
      <c r="CW1300" s="138"/>
      <c r="CX1300" s="138"/>
      <c r="CY1300" s="138"/>
      <c r="CZ1300" s="138"/>
      <c r="DA1300" s="138"/>
      <c r="DB1300" s="138"/>
      <c r="DC1300" s="138"/>
      <c r="DD1300" s="138"/>
      <c r="DE1300" s="138"/>
      <c r="DF1300" s="138"/>
      <c r="DG1300" s="138"/>
      <c r="DH1300" s="138"/>
      <c r="DI1300" s="138"/>
      <c r="DJ1300" s="138"/>
      <c r="DK1300" s="138"/>
      <c r="DL1300" s="138"/>
      <c r="DM1300" s="138"/>
      <c r="DN1300" s="138"/>
      <c r="DO1300" s="138"/>
      <c r="DP1300" s="138"/>
      <c r="DQ1300" s="138"/>
      <c r="DR1300" s="138"/>
      <c r="DS1300" s="138"/>
      <c r="DT1300" s="138"/>
      <c r="DU1300" s="138"/>
      <c r="DV1300" s="138"/>
      <c r="DW1300" s="138"/>
      <c r="DX1300" s="138"/>
      <c r="DY1300" s="138"/>
      <c r="DZ1300" s="138"/>
      <c r="EA1300" s="138"/>
      <c r="EB1300" s="138"/>
      <c r="EC1300" s="138"/>
      <c r="ED1300" s="138"/>
      <c r="EE1300" s="138"/>
      <c r="EF1300" s="138"/>
      <c r="EG1300" s="138"/>
      <c r="EH1300" s="138"/>
      <c r="EI1300" s="138"/>
      <c r="EJ1300" s="138"/>
      <c r="EK1300" s="138"/>
      <c r="EL1300" s="138"/>
      <c r="EM1300" s="138"/>
      <c r="EN1300" s="138"/>
      <c r="EO1300" s="138"/>
      <c r="EP1300" s="138"/>
      <c r="EQ1300" s="138"/>
      <c r="ER1300" s="138"/>
      <c r="ES1300" s="138"/>
      <c r="ET1300" s="138"/>
      <c r="EU1300" s="138"/>
      <c r="EV1300" s="138"/>
      <c r="EW1300" s="138"/>
      <c r="EX1300" s="138"/>
      <c r="EY1300" s="138"/>
      <c r="EZ1300" s="138"/>
      <c r="FA1300" s="138"/>
      <c r="FB1300" s="138"/>
      <c r="FC1300" s="138"/>
      <c r="FD1300" s="138"/>
      <c r="FE1300" s="138"/>
      <c r="FF1300" s="138"/>
      <c r="FG1300" s="138"/>
      <c r="FH1300" s="138"/>
      <c r="FI1300" s="138"/>
      <c r="FJ1300" s="138"/>
      <c r="FK1300" s="138"/>
      <c r="FL1300" s="138"/>
      <c r="FM1300" s="138"/>
      <c r="FN1300" s="138"/>
      <c r="FO1300" s="138"/>
      <c r="FP1300" s="138"/>
      <c r="FQ1300" s="138"/>
      <c r="FR1300" s="138"/>
      <c r="FS1300" s="138"/>
      <c r="FT1300" s="138"/>
      <c r="FU1300" s="138"/>
      <c r="FV1300" s="138"/>
      <c r="FW1300" s="138"/>
      <c r="FX1300" s="138"/>
      <c r="FY1300" s="138"/>
      <c r="FZ1300" s="138"/>
      <c r="GA1300" s="138"/>
      <c r="GB1300" s="138"/>
      <c r="GC1300" s="138"/>
      <c r="GD1300" s="138"/>
      <c r="GE1300" s="138"/>
      <c r="GF1300" s="138"/>
      <c r="GG1300" s="138"/>
      <c r="GH1300" s="138"/>
      <c r="GI1300" s="138"/>
      <c r="GJ1300" s="138"/>
      <c r="GK1300" s="138"/>
      <c r="GL1300" s="138"/>
      <c r="GM1300" s="138"/>
      <c r="GN1300" s="138"/>
      <c r="GO1300" s="138"/>
      <c r="GP1300" s="138"/>
      <c r="GQ1300" s="138"/>
      <c r="GR1300" s="138"/>
      <c r="GS1300" s="138"/>
      <c r="GT1300" s="138"/>
      <c r="GU1300" s="138"/>
      <c r="GV1300" s="138"/>
      <c r="GW1300" s="138"/>
      <c r="GX1300" s="138"/>
      <c r="GY1300" s="138"/>
      <c r="GZ1300" s="138"/>
      <c r="HA1300" s="138"/>
      <c r="HB1300" s="138"/>
      <c r="HC1300" s="138"/>
      <c r="HD1300" s="138"/>
      <c r="HE1300" s="138"/>
      <c r="HF1300" s="138"/>
      <c r="HG1300" s="138"/>
      <c r="HH1300" s="138"/>
      <c r="HI1300" s="138"/>
      <c r="HJ1300" s="138"/>
      <c r="HK1300" s="138"/>
      <c r="HL1300" s="138"/>
      <c r="HM1300" s="138"/>
      <c r="HN1300" s="138"/>
      <c r="HO1300" s="138"/>
      <c r="HP1300" s="138"/>
      <c r="HQ1300" s="138"/>
      <c r="HR1300" s="138"/>
      <c r="HS1300" s="138"/>
      <c r="HT1300" s="138"/>
      <c r="HU1300" s="138"/>
      <c r="HV1300" s="138"/>
      <c r="HW1300" s="138"/>
      <c r="HX1300" s="138"/>
      <c r="HY1300" s="138"/>
      <c r="HZ1300" s="138"/>
      <c r="IA1300" s="138"/>
      <c r="IB1300" s="138"/>
      <c r="IC1300" s="138"/>
      <c r="ID1300" s="138"/>
      <c r="IE1300" s="138"/>
      <c r="IF1300" s="138"/>
      <c r="IG1300" s="138"/>
      <c r="IH1300" s="138"/>
      <c r="II1300" s="138"/>
      <c r="IJ1300" s="138"/>
      <c r="IK1300" s="138"/>
      <c r="IL1300" s="138"/>
      <c r="IM1300" s="138"/>
      <c r="IN1300" s="138"/>
      <c r="IO1300" s="138"/>
      <c r="IP1300" s="138"/>
      <c r="IQ1300" s="138"/>
      <c r="IR1300" s="138"/>
      <c r="IS1300" s="138"/>
      <c r="IT1300" s="138"/>
      <c r="IU1300" s="138"/>
      <c r="IV1300" s="138"/>
      <c r="IW1300" s="138"/>
      <c r="IX1300" s="138"/>
      <c r="IY1300" s="138"/>
      <c r="IZ1300" s="138"/>
    </row>
    <row r="1301" spans="1:260" s="833" customFormat="1" ht="110.25" x14ac:dyDescent="0.25">
      <c r="A1301" s="204"/>
      <c r="B1301" s="204">
        <v>1</v>
      </c>
      <c r="C1301" s="204"/>
      <c r="D1301" s="204"/>
      <c r="E1301" s="602" t="s">
        <v>596</v>
      </c>
      <c r="F1301" s="159"/>
      <c r="G1301" s="160"/>
      <c r="H1301" s="1891"/>
      <c r="I1301" s="732"/>
      <c r="J1301" s="732">
        <f t="shared" si="319"/>
        <v>1</v>
      </c>
      <c r="K1301" s="1904" t="e">
        <f t="shared" si="319"/>
        <v>#DIV/0!</v>
      </c>
      <c r="L1301" s="2534"/>
      <c r="M1301" s="2534"/>
      <c r="N1301" s="2535"/>
      <c r="O1301" s="2535"/>
      <c r="P1301" s="2535"/>
      <c r="Q1301" s="2535"/>
      <c r="R1301" s="2535"/>
      <c r="S1301" s="2535"/>
      <c r="T1301" s="2532"/>
      <c r="U1301" s="2532"/>
      <c r="V1301" s="2532"/>
      <c r="W1301" s="2532"/>
      <c r="X1301" s="359">
        <f t="shared" ref="X1301:AE1301" si="330">X1223</f>
        <v>0</v>
      </c>
      <c r="Y1301" s="2532">
        <f t="shared" si="330"/>
        <v>4.43201</v>
      </c>
      <c r="Z1301" s="1109">
        <f t="shared" si="330"/>
        <v>0</v>
      </c>
      <c r="AA1301" s="2532">
        <f t="shared" si="330"/>
        <v>0</v>
      </c>
      <c r="AB1301" s="2532">
        <f t="shared" si="330"/>
        <v>4.43201</v>
      </c>
      <c r="AC1301" s="2684">
        <f t="shared" si="330"/>
        <v>0</v>
      </c>
      <c r="AD1301" s="2684">
        <f t="shared" si="330"/>
        <v>0</v>
      </c>
      <c r="AE1301" s="2532">
        <f t="shared" si="330"/>
        <v>4.43201</v>
      </c>
      <c r="AF1301" s="909"/>
      <c r="AG1301" s="902"/>
      <c r="AH1301" s="138"/>
      <c r="AI1301" s="138"/>
      <c r="AJ1301" s="138"/>
      <c r="AK1301" s="138"/>
      <c r="AL1301" s="138"/>
      <c r="AM1301" s="138"/>
      <c r="AN1301" s="138"/>
      <c r="AO1301" s="138"/>
      <c r="AP1301" s="138"/>
      <c r="AQ1301" s="138"/>
      <c r="AR1301" s="138"/>
      <c r="AS1301" s="138"/>
      <c r="AT1301" s="138"/>
      <c r="AU1301" s="138"/>
      <c r="AV1301" s="138"/>
      <c r="AW1301" s="138"/>
      <c r="AX1301" s="138"/>
      <c r="AY1301" s="138"/>
      <c r="AZ1301" s="138"/>
      <c r="BA1301" s="138"/>
      <c r="BB1301" s="138"/>
      <c r="BC1301" s="138"/>
      <c r="BD1301" s="138"/>
      <c r="BE1301" s="138"/>
      <c r="BF1301" s="138"/>
      <c r="BG1301" s="138"/>
      <c r="BH1301" s="138"/>
      <c r="BI1301" s="138"/>
      <c r="BJ1301" s="138"/>
      <c r="BK1301" s="138"/>
      <c r="BL1301" s="138"/>
      <c r="BM1301" s="138"/>
      <c r="BN1301" s="138"/>
      <c r="BO1301" s="138"/>
      <c r="BP1301" s="138"/>
      <c r="BQ1301" s="138"/>
      <c r="BR1301" s="138"/>
      <c r="BS1301" s="138"/>
      <c r="BT1301" s="138"/>
      <c r="BU1301" s="138"/>
      <c r="BV1301" s="138"/>
      <c r="BW1301" s="138"/>
      <c r="BX1301" s="138"/>
      <c r="BY1301" s="138"/>
      <c r="BZ1301" s="138"/>
      <c r="CA1301" s="138"/>
      <c r="CB1301" s="138"/>
      <c r="CC1301" s="138"/>
      <c r="CD1301" s="138"/>
      <c r="CE1301" s="138"/>
      <c r="CF1301" s="138"/>
      <c r="CG1301" s="138"/>
      <c r="CH1301" s="138"/>
      <c r="CI1301" s="138"/>
      <c r="CJ1301" s="138"/>
      <c r="CK1301" s="138"/>
      <c r="CL1301" s="138"/>
      <c r="CM1301" s="138"/>
      <c r="CN1301" s="138"/>
      <c r="CO1301" s="138"/>
      <c r="CP1301" s="138"/>
      <c r="CQ1301" s="138"/>
      <c r="CR1301" s="138"/>
      <c r="CS1301" s="138"/>
      <c r="CT1301" s="138"/>
      <c r="CU1301" s="138"/>
      <c r="CV1301" s="138"/>
      <c r="CW1301" s="138"/>
      <c r="CX1301" s="138"/>
      <c r="CY1301" s="138"/>
      <c r="CZ1301" s="138"/>
      <c r="DA1301" s="138"/>
      <c r="DB1301" s="138"/>
      <c r="DC1301" s="138"/>
      <c r="DD1301" s="138"/>
      <c r="DE1301" s="138"/>
      <c r="DF1301" s="138"/>
      <c r="DG1301" s="138"/>
      <c r="DH1301" s="138"/>
      <c r="DI1301" s="138"/>
      <c r="DJ1301" s="138"/>
      <c r="DK1301" s="138"/>
      <c r="DL1301" s="138"/>
      <c r="DM1301" s="138"/>
      <c r="DN1301" s="138"/>
      <c r="DO1301" s="138"/>
      <c r="DP1301" s="138"/>
      <c r="DQ1301" s="138"/>
      <c r="DR1301" s="138"/>
      <c r="DS1301" s="138"/>
      <c r="DT1301" s="138"/>
      <c r="DU1301" s="138"/>
      <c r="DV1301" s="138"/>
      <c r="DW1301" s="138"/>
      <c r="DX1301" s="138"/>
      <c r="DY1301" s="138"/>
      <c r="DZ1301" s="138"/>
      <c r="EA1301" s="138"/>
      <c r="EB1301" s="138"/>
      <c r="EC1301" s="138"/>
      <c r="ED1301" s="138"/>
      <c r="EE1301" s="138"/>
      <c r="EF1301" s="138"/>
      <c r="EG1301" s="138"/>
      <c r="EH1301" s="138"/>
      <c r="EI1301" s="138"/>
      <c r="EJ1301" s="138"/>
      <c r="EK1301" s="138"/>
      <c r="EL1301" s="138"/>
      <c r="EM1301" s="138"/>
      <c r="EN1301" s="138"/>
      <c r="EO1301" s="138"/>
      <c r="EP1301" s="138"/>
      <c r="EQ1301" s="138"/>
      <c r="ER1301" s="138"/>
      <c r="ES1301" s="138"/>
      <c r="ET1301" s="138"/>
      <c r="EU1301" s="138"/>
      <c r="EV1301" s="138"/>
      <c r="EW1301" s="138"/>
      <c r="EX1301" s="138"/>
      <c r="EY1301" s="138"/>
      <c r="EZ1301" s="138"/>
      <c r="FA1301" s="138"/>
      <c r="FB1301" s="138"/>
      <c r="FC1301" s="138"/>
      <c r="FD1301" s="138"/>
      <c r="FE1301" s="138"/>
      <c r="FF1301" s="138"/>
      <c r="FG1301" s="138"/>
      <c r="FH1301" s="138"/>
      <c r="FI1301" s="138"/>
      <c r="FJ1301" s="138"/>
      <c r="FK1301" s="138"/>
      <c r="FL1301" s="138"/>
      <c r="FM1301" s="138"/>
      <c r="FN1301" s="138"/>
      <c r="FO1301" s="138"/>
      <c r="FP1301" s="138"/>
      <c r="FQ1301" s="138"/>
      <c r="FR1301" s="138"/>
      <c r="FS1301" s="138"/>
      <c r="FT1301" s="138"/>
      <c r="FU1301" s="138"/>
      <c r="FV1301" s="138"/>
      <c r="FW1301" s="138"/>
      <c r="FX1301" s="138"/>
      <c r="FY1301" s="138"/>
      <c r="FZ1301" s="138"/>
      <c r="GA1301" s="138"/>
      <c r="GB1301" s="138"/>
      <c r="GC1301" s="138"/>
      <c r="GD1301" s="138"/>
      <c r="GE1301" s="138"/>
      <c r="GF1301" s="138"/>
      <c r="GG1301" s="138"/>
      <c r="GH1301" s="138"/>
      <c r="GI1301" s="138"/>
      <c r="GJ1301" s="138"/>
      <c r="GK1301" s="138"/>
      <c r="GL1301" s="138"/>
      <c r="GM1301" s="138"/>
      <c r="GN1301" s="138"/>
      <c r="GO1301" s="138"/>
      <c r="GP1301" s="138"/>
      <c r="GQ1301" s="138"/>
      <c r="GR1301" s="138"/>
      <c r="GS1301" s="138"/>
      <c r="GT1301" s="138"/>
      <c r="GU1301" s="138"/>
      <c r="GV1301" s="138"/>
      <c r="GW1301" s="138"/>
      <c r="GX1301" s="138"/>
      <c r="GY1301" s="138"/>
      <c r="GZ1301" s="138"/>
      <c r="HA1301" s="138"/>
      <c r="HB1301" s="138"/>
      <c r="HC1301" s="138"/>
      <c r="HD1301" s="138"/>
      <c r="HE1301" s="138"/>
      <c r="HF1301" s="138"/>
      <c r="HG1301" s="138"/>
      <c r="HH1301" s="138"/>
      <c r="HI1301" s="138"/>
      <c r="HJ1301" s="138"/>
      <c r="HK1301" s="138"/>
      <c r="HL1301" s="138"/>
      <c r="HM1301" s="138"/>
      <c r="HN1301" s="138"/>
      <c r="HO1301" s="138"/>
      <c r="HP1301" s="138"/>
      <c r="HQ1301" s="138"/>
      <c r="HR1301" s="138"/>
      <c r="HS1301" s="138"/>
      <c r="HT1301" s="138"/>
      <c r="HU1301" s="138"/>
      <c r="HV1301" s="138"/>
      <c r="HW1301" s="138"/>
      <c r="HX1301" s="138"/>
      <c r="HY1301" s="138"/>
      <c r="HZ1301" s="138"/>
      <c r="IA1301" s="138"/>
      <c r="IB1301" s="138"/>
      <c r="IC1301" s="138"/>
      <c r="ID1301" s="138"/>
      <c r="IE1301" s="138"/>
      <c r="IF1301" s="138"/>
      <c r="IG1301" s="138"/>
      <c r="IH1301" s="138"/>
      <c r="II1301" s="138"/>
      <c r="IJ1301" s="138"/>
      <c r="IK1301" s="138"/>
      <c r="IL1301" s="138"/>
      <c r="IM1301" s="138"/>
      <c r="IN1301" s="138"/>
      <c r="IO1301" s="138"/>
      <c r="IP1301" s="138"/>
      <c r="IQ1301" s="138"/>
      <c r="IR1301" s="138"/>
      <c r="IS1301" s="138"/>
      <c r="IT1301" s="138"/>
      <c r="IU1301" s="138"/>
      <c r="IV1301" s="138"/>
      <c r="IW1301" s="138"/>
      <c r="IX1301" s="138"/>
      <c r="IY1301" s="138"/>
      <c r="IZ1301" s="138"/>
    </row>
    <row r="1302" spans="1:260" s="833" customFormat="1" ht="15.75" x14ac:dyDescent="0.25">
      <c r="A1302" s="204"/>
      <c r="B1302" s="204"/>
      <c r="C1302" s="204"/>
      <c r="D1302" s="204"/>
      <c r="E1302" s="3358" t="s">
        <v>718</v>
      </c>
      <c r="F1302" s="159"/>
      <c r="G1302" s="160"/>
      <c r="H1302" s="1891"/>
      <c r="I1302" s="732"/>
      <c r="J1302" s="732">
        <f t="shared" si="319"/>
        <v>0</v>
      </c>
      <c r="K1302" s="1904" t="e">
        <f t="shared" si="319"/>
        <v>#DIV/0!</v>
      </c>
      <c r="L1302" s="2534"/>
      <c r="M1302" s="2534"/>
      <c r="N1302" s="2535"/>
      <c r="O1302" s="2535"/>
      <c r="P1302" s="2535"/>
      <c r="Q1302" s="2535"/>
      <c r="R1302" s="2535"/>
      <c r="S1302" s="2535"/>
      <c r="T1302" s="2532"/>
      <c r="U1302" s="2532"/>
      <c r="V1302" s="2532"/>
      <c r="W1302" s="2532"/>
      <c r="X1302" s="359"/>
      <c r="Y1302" s="2532"/>
      <c r="Z1302" s="1109"/>
      <c r="AA1302" s="2532"/>
      <c r="AB1302" s="2532"/>
      <c r="AC1302" s="2684"/>
      <c r="AD1302" s="2684"/>
      <c r="AE1302" s="2532"/>
      <c r="AF1302" s="909"/>
      <c r="AG1302" s="902"/>
      <c r="AH1302" s="138"/>
      <c r="AI1302" s="138"/>
      <c r="AJ1302" s="138"/>
      <c r="AK1302" s="138"/>
      <c r="AL1302" s="138"/>
      <c r="AM1302" s="138"/>
      <c r="AN1302" s="138"/>
      <c r="AO1302" s="138"/>
      <c r="AP1302" s="138"/>
      <c r="AQ1302" s="138"/>
      <c r="AR1302" s="138"/>
      <c r="AS1302" s="138"/>
      <c r="AT1302" s="138"/>
      <c r="AU1302" s="138"/>
      <c r="AV1302" s="138"/>
      <c r="AW1302" s="138"/>
      <c r="AX1302" s="138"/>
      <c r="AY1302" s="138"/>
      <c r="AZ1302" s="138"/>
      <c r="BA1302" s="138"/>
      <c r="BB1302" s="138"/>
      <c r="BC1302" s="138"/>
      <c r="BD1302" s="138"/>
      <c r="BE1302" s="138"/>
      <c r="BF1302" s="138"/>
      <c r="BG1302" s="138"/>
      <c r="BH1302" s="138"/>
      <c r="BI1302" s="138"/>
      <c r="BJ1302" s="138"/>
      <c r="BK1302" s="138"/>
      <c r="BL1302" s="138"/>
      <c r="BM1302" s="138"/>
      <c r="BN1302" s="138"/>
      <c r="BO1302" s="138"/>
      <c r="BP1302" s="138"/>
      <c r="BQ1302" s="138"/>
      <c r="BR1302" s="138"/>
      <c r="BS1302" s="138"/>
      <c r="BT1302" s="138"/>
      <c r="BU1302" s="138"/>
      <c r="BV1302" s="138"/>
      <c r="BW1302" s="138"/>
      <c r="BX1302" s="138"/>
      <c r="BY1302" s="138"/>
      <c r="BZ1302" s="138"/>
      <c r="CA1302" s="138"/>
      <c r="CB1302" s="138"/>
      <c r="CC1302" s="138"/>
      <c r="CD1302" s="138"/>
      <c r="CE1302" s="138"/>
      <c r="CF1302" s="138"/>
      <c r="CG1302" s="138"/>
      <c r="CH1302" s="138"/>
      <c r="CI1302" s="138"/>
      <c r="CJ1302" s="138"/>
      <c r="CK1302" s="138"/>
      <c r="CL1302" s="138"/>
      <c r="CM1302" s="138"/>
      <c r="CN1302" s="138"/>
      <c r="CO1302" s="138"/>
      <c r="CP1302" s="138"/>
      <c r="CQ1302" s="138"/>
      <c r="CR1302" s="138"/>
      <c r="CS1302" s="138"/>
      <c r="CT1302" s="138"/>
      <c r="CU1302" s="138"/>
      <c r="CV1302" s="138"/>
      <c r="CW1302" s="138"/>
      <c r="CX1302" s="138"/>
      <c r="CY1302" s="138"/>
      <c r="CZ1302" s="138"/>
      <c r="DA1302" s="138"/>
      <c r="DB1302" s="138"/>
      <c r="DC1302" s="138"/>
      <c r="DD1302" s="138"/>
      <c r="DE1302" s="138"/>
      <c r="DF1302" s="138"/>
      <c r="DG1302" s="138"/>
      <c r="DH1302" s="138"/>
      <c r="DI1302" s="138"/>
      <c r="DJ1302" s="138"/>
      <c r="DK1302" s="138"/>
      <c r="DL1302" s="138"/>
      <c r="DM1302" s="138"/>
      <c r="DN1302" s="138"/>
      <c r="DO1302" s="138"/>
      <c r="DP1302" s="138"/>
      <c r="DQ1302" s="138"/>
      <c r="DR1302" s="138"/>
      <c r="DS1302" s="138"/>
      <c r="DT1302" s="138"/>
      <c r="DU1302" s="138"/>
      <c r="DV1302" s="138"/>
      <c r="DW1302" s="138"/>
      <c r="DX1302" s="138"/>
      <c r="DY1302" s="138"/>
      <c r="DZ1302" s="138"/>
      <c r="EA1302" s="138"/>
      <c r="EB1302" s="138"/>
      <c r="EC1302" s="138"/>
      <c r="ED1302" s="138"/>
      <c r="EE1302" s="138"/>
      <c r="EF1302" s="138"/>
      <c r="EG1302" s="138"/>
      <c r="EH1302" s="138"/>
      <c r="EI1302" s="138"/>
      <c r="EJ1302" s="138"/>
      <c r="EK1302" s="138"/>
      <c r="EL1302" s="138"/>
      <c r="EM1302" s="138"/>
      <c r="EN1302" s="138"/>
      <c r="EO1302" s="138"/>
      <c r="EP1302" s="138"/>
      <c r="EQ1302" s="138"/>
      <c r="ER1302" s="138"/>
      <c r="ES1302" s="138"/>
      <c r="ET1302" s="138"/>
      <c r="EU1302" s="138"/>
      <c r="EV1302" s="138"/>
      <c r="EW1302" s="138"/>
      <c r="EX1302" s="138"/>
      <c r="EY1302" s="138"/>
      <c r="EZ1302" s="138"/>
      <c r="FA1302" s="138"/>
      <c r="FB1302" s="138"/>
      <c r="FC1302" s="138"/>
      <c r="FD1302" s="138"/>
      <c r="FE1302" s="138"/>
      <c r="FF1302" s="138"/>
      <c r="FG1302" s="138"/>
      <c r="FH1302" s="138"/>
      <c r="FI1302" s="138"/>
      <c r="FJ1302" s="138"/>
      <c r="FK1302" s="138"/>
      <c r="FL1302" s="138"/>
      <c r="FM1302" s="138"/>
      <c r="FN1302" s="138"/>
      <c r="FO1302" s="138"/>
      <c r="FP1302" s="138"/>
      <c r="FQ1302" s="138"/>
      <c r="FR1302" s="138"/>
      <c r="FS1302" s="138"/>
      <c r="FT1302" s="138"/>
      <c r="FU1302" s="138"/>
      <c r="FV1302" s="138"/>
      <c r="FW1302" s="138"/>
      <c r="FX1302" s="138"/>
      <c r="FY1302" s="138"/>
      <c r="FZ1302" s="138"/>
      <c r="GA1302" s="138"/>
      <c r="GB1302" s="138"/>
      <c r="GC1302" s="138"/>
      <c r="GD1302" s="138"/>
      <c r="GE1302" s="138"/>
      <c r="GF1302" s="138"/>
      <c r="GG1302" s="138"/>
      <c r="GH1302" s="138"/>
      <c r="GI1302" s="138"/>
      <c r="GJ1302" s="138"/>
      <c r="GK1302" s="138"/>
      <c r="GL1302" s="138"/>
      <c r="GM1302" s="138"/>
      <c r="GN1302" s="138"/>
      <c r="GO1302" s="138"/>
      <c r="GP1302" s="138"/>
      <c r="GQ1302" s="138"/>
      <c r="GR1302" s="138"/>
      <c r="GS1302" s="138"/>
      <c r="GT1302" s="138"/>
      <c r="GU1302" s="138"/>
      <c r="GV1302" s="138"/>
      <c r="GW1302" s="138"/>
      <c r="GX1302" s="138"/>
      <c r="GY1302" s="138"/>
      <c r="GZ1302" s="138"/>
      <c r="HA1302" s="138"/>
      <c r="HB1302" s="138"/>
      <c r="HC1302" s="138"/>
      <c r="HD1302" s="138"/>
      <c r="HE1302" s="138"/>
      <c r="HF1302" s="138"/>
      <c r="HG1302" s="138"/>
      <c r="HH1302" s="138"/>
      <c r="HI1302" s="138"/>
      <c r="HJ1302" s="138"/>
      <c r="HK1302" s="138"/>
      <c r="HL1302" s="138"/>
      <c r="HM1302" s="138"/>
      <c r="HN1302" s="138"/>
      <c r="HO1302" s="138"/>
      <c r="HP1302" s="138"/>
      <c r="HQ1302" s="138"/>
      <c r="HR1302" s="138"/>
      <c r="HS1302" s="138"/>
      <c r="HT1302" s="138"/>
      <c r="HU1302" s="138"/>
      <c r="HV1302" s="138"/>
      <c r="HW1302" s="138"/>
      <c r="HX1302" s="138"/>
      <c r="HY1302" s="138"/>
      <c r="HZ1302" s="138"/>
      <c r="IA1302" s="138"/>
      <c r="IB1302" s="138"/>
      <c r="IC1302" s="138"/>
      <c r="ID1302" s="138"/>
      <c r="IE1302" s="138"/>
      <c r="IF1302" s="138"/>
      <c r="IG1302" s="138"/>
      <c r="IH1302" s="138"/>
      <c r="II1302" s="138"/>
      <c r="IJ1302" s="138"/>
      <c r="IK1302" s="138"/>
      <c r="IL1302" s="138"/>
      <c r="IM1302" s="138"/>
      <c r="IN1302" s="138"/>
      <c r="IO1302" s="138"/>
      <c r="IP1302" s="138"/>
      <c r="IQ1302" s="138"/>
      <c r="IR1302" s="138"/>
      <c r="IS1302" s="138"/>
      <c r="IT1302" s="138"/>
      <c r="IU1302" s="138"/>
      <c r="IV1302" s="138"/>
      <c r="IW1302" s="138"/>
      <c r="IX1302" s="138"/>
      <c r="IY1302" s="138"/>
      <c r="IZ1302" s="138"/>
    </row>
    <row r="1303" spans="1:260" s="833" customFormat="1" ht="15.75" x14ac:dyDescent="0.25">
      <c r="A1303" s="204"/>
      <c r="B1303" s="204"/>
      <c r="C1303" s="204"/>
      <c r="D1303" s="204"/>
      <c r="E1303" s="3358" t="s">
        <v>719</v>
      </c>
      <c r="F1303" s="159"/>
      <c r="G1303" s="160"/>
      <c r="H1303" s="1891"/>
      <c r="I1303" s="732"/>
      <c r="J1303" s="732">
        <f t="shared" si="319"/>
        <v>0</v>
      </c>
      <c r="K1303" s="1904" t="e">
        <f t="shared" si="319"/>
        <v>#DIV/0!</v>
      </c>
      <c r="L1303" s="2534"/>
      <c r="M1303" s="2534"/>
      <c r="N1303" s="2535"/>
      <c r="O1303" s="2535"/>
      <c r="P1303" s="2535"/>
      <c r="Q1303" s="2535"/>
      <c r="R1303" s="2535"/>
      <c r="S1303" s="2535"/>
      <c r="T1303" s="2532"/>
      <c r="U1303" s="2532"/>
      <c r="V1303" s="2532"/>
      <c r="W1303" s="2532"/>
      <c r="X1303" s="359"/>
      <c r="Y1303" s="2532"/>
      <c r="Z1303" s="1109"/>
      <c r="AA1303" s="2532"/>
      <c r="AB1303" s="2532"/>
      <c r="AC1303" s="2684"/>
      <c r="AD1303" s="2684"/>
      <c r="AE1303" s="2532"/>
      <c r="AF1303" s="909"/>
      <c r="AG1303" s="902"/>
      <c r="AH1303" s="138"/>
      <c r="AI1303" s="138"/>
      <c r="AJ1303" s="138"/>
      <c r="AK1303" s="138"/>
      <c r="AL1303" s="138"/>
      <c r="AM1303" s="138"/>
      <c r="AN1303" s="138"/>
      <c r="AO1303" s="138"/>
      <c r="AP1303" s="138"/>
      <c r="AQ1303" s="138"/>
      <c r="AR1303" s="138"/>
      <c r="AS1303" s="138"/>
      <c r="AT1303" s="138"/>
      <c r="AU1303" s="138"/>
      <c r="AV1303" s="138"/>
      <c r="AW1303" s="138"/>
      <c r="AX1303" s="138"/>
      <c r="AY1303" s="138"/>
      <c r="AZ1303" s="138"/>
      <c r="BA1303" s="138"/>
      <c r="BB1303" s="138"/>
      <c r="BC1303" s="138"/>
      <c r="BD1303" s="138"/>
      <c r="BE1303" s="138"/>
      <c r="BF1303" s="138"/>
      <c r="BG1303" s="138"/>
      <c r="BH1303" s="138"/>
      <c r="BI1303" s="138"/>
      <c r="BJ1303" s="138"/>
      <c r="BK1303" s="138"/>
      <c r="BL1303" s="138"/>
      <c r="BM1303" s="138"/>
      <c r="BN1303" s="138"/>
      <c r="BO1303" s="138"/>
      <c r="BP1303" s="138"/>
      <c r="BQ1303" s="138"/>
      <c r="BR1303" s="138"/>
      <c r="BS1303" s="138"/>
      <c r="BT1303" s="138"/>
      <c r="BU1303" s="138"/>
      <c r="BV1303" s="138"/>
      <c r="BW1303" s="138"/>
      <c r="BX1303" s="138"/>
      <c r="BY1303" s="138"/>
      <c r="BZ1303" s="138"/>
      <c r="CA1303" s="138"/>
      <c r="CB1303" s="138"/>
      <c r="CC1303" s="138"/>
      <c r="CD1303" s="138"/>
      <c r="CE1303" s="138"/>
      <c r="CF1303" s="138"/>
      <c r="CG1303" s="138"/>
      <c r="CH1303" s="138"/>
      <c r="CI1303" s="138"/>
      <c r="CJ1303" s="138"/>
      <c r="CK1303" s="138"/>
      <c r="CL1303" s="138"/>
      <c r="CM1303" s="138"/>
      <c r="CN1303" s="138"/>
      <c r="CO1303" s="138"/>
      <c r="CP1303" s="138"/>
      <c r="CQ1303" s="138"/>
      <c r="CR1303" s="138"/>
      <c r="CS1303" s="138"/>
      <c r="CT1303" s="138"/>
      <c r="CU1303" s="138"/>
      <c r="CV1303" s="138"/>
      <c r="CW1303" s="138"/>
      <c r="CX1303" s="138"/>
      <c r="CY1303" s="138"/>
      <c r="CZ1303" s="138"/>
      <c r="DA1303" s="138"/>
      <c r="DB1303" s="138"/>
      <c r="DC1303" s="138"/>
      <c r="DD1303" s="138"/>
      <c r="DE1303" s="138"/>
      <c r="DF1303" s="138"/>
      <c r="DG1303" s="138"/>
      <c r="DH1303" s="138"/>
      <c r="DI1303" s="138"/>
      <c r="DJ1303" s="138"/>
      <c r="DK1303" s="138"/>
      <c r="DL1303" s="138"/>
      <c r="DM1303" s="138"/>
      <c r="DN1303" s="138"/>
      <c r="DO1303" s="138"/>
      <c r="DP1303" s="138"/>
      <c r="DQ1303" s="138"/>
      <c r="DR1303" s="138"/>
      <c r="DS1303" s="138"/>
      <c r="DT1303" s="138"/>
      <c r="DU1303" s="138"/>
      <c r="DV1303" s="138"/>
      <c r="DW1303" s="138"/>
      <c r="DX1303" s="138"/>
      <c r="DY1303" s="138"/>
      <c r="DZ1303" s="138"/>
      <c r="EA1303" s="138"/>
      <c r="EB1303" s="138"/>
      <c r="EC1303" s="138"/>
      <c r="ED1303" s="138"/>
      <c r="EE1303" s="138"/>
      <c r="EF1303" s="138"/>
      <c r="EG1303" s="138"/>
      <c r="EH1303" s="138"/>
      <c r="EI1303" s="138"/>
      <c r="EJ1303" s="138"/>
      <c r="EK1303" s="138"/>
      <c r="EL1303" s="138"/>
      <c r="EM1303" s="138"/>
      <c r="EN1303" s="138"/>
      <c r="EO1303" s="138"/>
      <c r="EP1303" s="138"/>
      <c r="EQ1303" s="138"/>
      <c r="ER1303" s="138"/>
      <c r="ES1303" s="138"/>
      <c r="ET1303" s="138"/>
      <c r="EU1303" s="138"/>
      <c r="EV1303" s="138"/>
      <c r="EW1303" s="138"/>
      <c r="EX1303" s="138"/>
      <c r="EY1303" s="138"/>
      <c r="EZ1303" s="138"/>
      <c r="FA1303" s="138"/>
      <c r="FB1303" s="138"/>
      <c r="FC1303" s="138"/>
      <c r="FD1303" s="138"/>
      <c r="FE1303" s="138"/>
      <c r="FF1303" s="138"/>
      <c r="FG1303" s="138"/>
      <c r="FH1303" s="138"/>
      <c r="FI1303" s="138"/>
      <c r="FJ1303" s="138"/>
      <c r="FK1303" s="138"/>
      <c r="FL1303" s="138"/>
      <c r="FM1303" s="138"/>
      <c r="FN1303" s="138"/>
      <c r="FO1303" s="138"/>
      <c r="FP1303" s="138"/>
      <c r="FQ1303" s="138"/>
      <c r="FR1303" s="138"/>
      <c r="FS1303" s="138"/>
      <c r="FT1303" s="138"/>
      <c r="FU1303" s="138"/>
      <c r="FV1303" s="138"/>
      <c r="FW1303" s="138"/>
      <c r="FX1303" s="138"/>
      <c r="FY1303" s="138"/>
      <c r="FZ1303" s="138"/>
      <c r="GA1303" s="138"/>
      <c r="GB1303" s="138"/>
      <c r="GC1303" s="138"/>
      <c r="GD1303" s="138"/>
      <c r="GE1303" s="138"/>
      <c r="GF1303" s="138"/>
      <c r="GG1303" s="138"/>
      <c r="GH1303" s="138"/>
      <c r="GI1303" s="138"/>
      <c r="GJ1303" s="138"/>
      <c r="GK1303" s="138"/>
      <c r="GL1303" s="138"/>
      <c r="GM1303" s="138"/>
      <c r="GN1303" s="138"/>
      <c r="GO1303" s="138"/>
      <c r="GP1303" s="138"/>
      <c r="GQ1303" s="138"/>
      <c r="GR1303" s="138"/>
      <c r="GS1303" s="138"/>
      <c r="GT1303" s="138"/>
      <c r="GU1303" s="138"/>
      <c r="GV1303" s="138"/>
      <c r="GW1303" s="138"/>
      <c r="GX1303" s="138"/>
      <c r="GY1303" s="138"/>
      <c r="GZ1303" s="138"/>
      <c r="HA1303" s="138"/>
      <c r="HB1303" s="138"/>
      <c r="HC1303" s="138"/>
      <c r="HD1303" s="138"/>
      <c r="HE1303" s="138"/>
      <c r="HF1303" s="138"/>
      <c r="HG1303" s="138"/>
      <c r="HH1303" s="138"/>
      <c r="HI1303" s="138"/>
      <c r="HJ1303" s="138"/>
      <c r="HK1303" s="138"/>
      <c r="HL1303" s="138"/>
      <c r="HM1303" s="138"/>
      <c r="HN1303" s="138"/>
      <c r="HO1303" s="138"/>
      <c r="HP1303" s="138"/>
      <c r="HQ1303" s="138"/>
      <c r="HR1303" s="138"/>
      <c r="HS1303" s="138"/>
      <c r="HT1303" s="138"/>
      <c r="HU1303" s="138"/>
      <c r="HV1303" s="138"/>
      <c r="HW1303" s="138"/>
      <c r="HX1303" s="138"/>
      <c r="HY1303" s="138"/>
      <c r="HZ1303" s="138"/>
      <c r="IA1303" s="138"/>
      <c r="IB1303" s="138"/>
      <c r="IC1303" s="138"/>
      <c r="ID1303" s="138"/>
      <c r="IE1303" s="138"/>
      <c r="IF1303" s="138"/>
      <c r="IG1303" s="138"/>
      <c r="IH1303" s="138"/>
      <c r="II1303" s="138"/>
      <c r="IJ1303" s="138"/>
      <c r="IK1303" s="138"/>
      <c r="IL1303" s="138"/>
      <c r="IM1303" s="138"/>
      <c r="IN1303" s="138"/>
      <c r="IO1303" s="138"/>
      <c r="IP1303" s="138"/>
      <c r="IQ1303" s="138"/>
      <c r="IR1303" s="138"/>
      <c r="IS1303" s="138"/>
      <c r="IT1303" s="138"/>
      <c r="IU1303" s="138"/>
      <c r="IV1303" s="138"/>
      <c r="IW1303" s="138"/>
      <c r="IX1303" s="138"/>
      <c r="IY1303" s="138"/>
      <c r="IZ1303" s="138"/>
    </row>
    <row r="1304" spans="1:260" s="833" customFormat="1" ht="31.5" x14ac:dyDescent="0.25">
      <c r="A1304" s="204"/>
      <c r="B1304" s="204"/>
      <c r="C1304" s="204"/>
      <c r="D1304" s="204"/>
      <c r="E1304" s="3358" t="s">
        <v>720</v>
      </c>
      <c r="F1304" s="159"/>
      <c r="G1304" s="160"/>
      <c r="H1304" s="1891"/>
      <c r="I1304" s="732"/>
      <c r="J1304" s="732">
        <f t="shared" si="319"/>
        <v>1</v>
      </c>
      <c r="K1304" s="1904" t="e">
        <f t="shared" si="319"/>
        <v>#DIV/0!</v>
      </c>
      <c r="L1304" s="2534"/>
      <c r="M1304" s="2534"/>
      <c r="N1304" s="2535"/>
      <c r="O1304" s="2535"/>
      <c r="P1304" s="2535"/>
      <c r="Q1304" s="2535"/>
      <c r="R1304" s="2535"/>
      <c r="S1304" s="2535"/>
      <c r="T1304" s="2532"/>
      <c r="U1304" s="2532"/>
      <c r="V1304" s="2532"/>
      <c r="W1304" s="2532"/>
      <c r="X1304" s="359"/>
      <c r="Y1304" s="2532"/>
      <c r="Z1304" s="1109"/>
      <c r="AA1304" s="2532"/>
      <c r="AB1304" s="2532"/>
      <c r="AC1304" s="2684"/>
      <c r="AD1304" s="2684"/>
      <c r="AE1304" s="2532"/>
      <c r="AF1304" s="909"/>
      <c r="AG1304" s="902"/>
      <c r="AH1304" s="138"/>
      <c r="AI1304" s="138"/>
      <c r="AJ1304" s="138"/>
      <c r="AK1304" s="138"/>
      <c r="AL1304" s="138"/>
      <c r="AM1304" s="138"/>
      <c r="AN1304" s="138"/>
      <c r="AO1304" s="138"/>
      <c r="AP1304" s="138"/>
      <c r="AQ1304" s="138"/>
      <c r="AR1304" s="138"/>
      <c r="AS1304" s="138"/>
      <c r="AT1304" s="138"/>
      <c r="AU1304" s="138"/>
      <c r="AV1304" s="138"/>
      <c r="AW1304" s="138"/>
      <c r="AX1304" s="138"/>
      <c r="AY1304" s="138"/>
      <c r="AZ1304" s="138"/>
      <c r="BA1304" s="138"/>
      <c r="BB1304" s="138"/>
      <c r="BC1304" s="138"/>
      <c r="BD1304" s="138"/>
      <c r="BE1304" s="138"/>
      <c r="BF1304" s="138"/>
      <c r="BG1304" s="138"/>
      <c r="BH1304" s="138"/>
      <c r="BI1304" s="138"/>
      <c r="BJ1304" s="138"/>
      <c r="BK1304" s="138"/>
      <c r="BL1304" s="138"/>
      <c r="BM1304" s="138"/>
      <c r="BN1304" s="138"/>
      <c r="BO1304" s="138"/>
      <c r="BP1304" s="138"/>
      <c r="BQ1304" s="138"/>
      <c r="BR1304" s="138"/>
      <c r="BS1304" s="138"/>
      <c r="BT1304" s="138"/>
      <c r="BU1304" s="138"/>
      <c r="BV1304" s="138"/>
      <c r="BW1304" s="138"/>
      <c r="BX1304" s="138"/>
      <c r="BY1304" s="138"/>
      <c r="BZ1304" s="138"/>
      <c r="CA1304" s="138"/>
      <c r="CB1304" s="138"/>
      <c r="CC1304" s="138"/>
      <c r="CD1304" s="138"/>
      <c r="CE1304" s="138"/>
      <c r="CF1304" s="138"/>
      <c r="CG1304" s="138"/>
      <c r="CH1304" s="138"/>
      <c r="CI1304" s="138"/>
      <c r="CJ1304" s="138"/>
      <c r="CK1304" s="138"/>
      <c r="CL1304" s="138"/>
      <c r="CM1304" s="138"/>
      <c r="CN1304" s="138"/>
      <c r="CO1304" s="138"/>
      <c r="CP1304" s="138"/>
      <c r="CQ1304" s="138"/>
      <c r="CR1304" s="138"/>
      <c r="CS1304" s="138"/>
      <c r="CT1304" s="138"/>
      <c r="CU1304" s="138"/>
      <c r="CV1304" s="138"/>
      <c r="CW1304" s="138"/>
      <c r="CX1304" s="138"/>
      <c r="CY1304" s="138"/>
      <c r="CZ1304" s="138"/>
      <c r="DA1304" s="138"/>
      <c r="DB1304" s="138"/>
      <c r="DC1304" s="138"/>
      <c r="DD1304" s="138"/>
      <c r="DE1304" s="138"/>
      <c r="DF1304" s="138"/>
      <c r="DG1304" s="138"/>
      <c r="DH1304" s="138"/>
      <c r="DI1304" s="138"/>
      <c r="DJ1304" s="138"/>
      <c r="DK1304" s="138"/>
      <c r="DL1304" s="138"/>
      <c r="DM1304" s="138"/>
      <c r="DN1304" s="138"/>
      <c r="DO1304" s="138"/>
      <c r="DP1304" s="138"/>
      <c r="DQ1304" s="138"/>
      <c r="DR1304" s="138"/>
      <c r="DS1304" s="138"/>
      <c r="DT1304" s="138"/>
      <c r="DU1304" s="138"/>
      <c r="DV1304" s="138"/>
      <c r="DW1304" s="138"/>
      <c r="DX1304" s="138"/>
      <c r="DY1304" s="138"/>
      <c r="DZ1304" s="138"/>
      <c r="EA1304" s="138"/>
      <c r="EB1304" s="138"/>
      <c r="EC1304" s="138"/>
      <c r="ED1304" s="138"/>
      <c r="EE1304" s="138"/>
      <c r="EF1304" s="138"/>
      <c r="EG1304" s="138"/>
      <c r="EH1304" s="138"/>
      <c r="EI1304" s="138"/>
      <c r="EJ1304" s="138"/>
      <c r="EK1304" s="138"/>
      <c r="EL1304" s="138"/>
      <c r="EM1304" s="138"/>
      <c r="EN1304" s="138"/>
      <c r="EO1304" s="138"/>
      <c r="EP1304" s="138"/>
      <c r="EQ1304" s="138"/>
      <c r="ER1304" s="138"/>
      <c r="ES1304" s="138"/>
      <c r="ET1304" s="138"/>
      <c r="EU1304" s="138"/>
      <c r="EV1304" s="138"/>
      <c r="EW1304" s="138"/>
      <c r="EX1304" s="138"/>
      <c r="EY1304" s="138"/>
      <c r="EZ1304" s="138"/>
      <c r="FA1304" s="138"/>
      <c r="FB1304" s="138"/>
      <c r="FC1304" s="138"/>
      <c r="FD1304" s="138"/>
      <c r="FE1304" s="138"/>
      <c r="FF1304" s="138"/>
      <c r="FG1304" s="138"/>
      <c r="FH1304" s="138"/>
      <c r="FI1304" s="138"/>
      <c r="FJ1304" s="138"/>
      <c r="FK1304" s="138"/>
      <c r="FL1304" s="138"/>
      <c r="FM1304" s="138"/>
      <c r="FN1304" s="138"/>
      <c r="FO1304" s="138"/>
      <c r="FP1304" s="138"/>
      <c r="FQ1304" s="138"/>
      <c r="FR1304" s="138"/>
      <c r="FS1304" s="138"/>
      <c r="FT1304" s="138"/>
      <c r="FU1304" s="138"/>
      <c r="FV1304" s="138"/>
      <c r="FW1304" s="138"/>
      <c r="FX1304" s="138"/>
      <c r="FY1304" s="138"/>
      <c r="FZ1304" s="138"/>
      <c r="GA1304" s="138"/>
      <c r="GB1304" s="138"/>
      <c r="GC1304" s="138"/>
      <c r="GD1304" s="138"/>
      <c r="GE1304" s="138"/>
      <c r="GF1304" s="138"/>
      <c r="GG1304" s="138"/>
      <c r="GH1304" s="138"/>
      <c r="GI1304" s="138"/>
      <c r="GJ1304" s="138"/>
      <c r="GK1304" s="138"/>
      <c r="GL1304" s="138"/>
      <c r="GM1304" s="138"/>
      <c r="GN1304" s="138"/>
      <c r="GO1304" s="138"/>
      <c r="GP1304" s="138"/>
      <c r="GQ1304" s="138"/>
      <c r="GR1304" s="138"/>
      <c r="GS1304" s="138"/>
      <c r="GT1304" s="138"/>
      <c r="GU1304" s="138"/>
      <c r="GV1304" s="138"/>
      <c r="GW1304" s="138"/>
      <c r="GX1304" s="138"/>
      <c r="GY1304" s="138"/>
      <c r="GZ1304" s="138"/>
      <c r="HA1304" s="138"/>
      <c r="HB1304" s="138"/>
      <c r="HC1304" s="138"/>
      <c r="HD1304" s="138"/>
      <c r="HE1304" s="138"/>
      <c r="HF1304" s="138"/>
      <c r="HG1304" s="138"/>
      <c r="HH1304" s="138"/>
      <c r="HI1304" s="138"/>
      <c r="HJ1304" s="138"/>
      <c r="HK1304" s="138"/>
      <c r="HL1304" s="138"/>
      <c r="HM1304" s="138"/>
      <c r="HN1304" s="138"/>
      <c r="HO1304" s="138"/>
      <c r="HP1304" s="138"/>
      <c r="HQ1304" s="138"/>
      <c r="HR1304" s="138"/>
      <c r="HS1304" s="138"/>
      <c r="HT1304" s="138"/>
      <c r="HU1304" s="138"/>
      <c r="HV1304" s="138"/>
      <c r="HW1304" s="138"/>
      <c r="HX1304" s="138"/>
      <c r="HY1304" s="138"/>
      <c r="HZ1304" s="138"/>
      <c r="IA1304" s="138"/>
      <c r="IB1304" s="138"/>
      <c r="IC1304" s="138"/>
      <c r="ID1304" s="138"/>
      <c r="IE1304" s="138"/>
      <c r="IF1304" s="138"/>
      <c r="IG1304" s="138"/>
      <c r="IH1304" s="138"/>
      <c r="II1304" s="138"/>
      <c r="IJ1304" s="138"/>
      <c r="IK1304" s="138"/>
      <c r="IL1304" s="138"/>
      <c r="IM1304" s="138"/>
      <c r="IN1304" s="138"/>
      <c r="IO1304" s="138"/>
      <c r="IP1304" s="138"/>
      <c r="IQ1304" s="138"/>
      <c r="IR1304" s="138"/>
      <c r="IS1304" s="138"/>
      <c r="IT1304" s="138"/>
      <c r="IU1304" s="138"/>
      <c r="IV1304" s="138"/>
      <c r="IW1304" s="138"/>
      <c r="IX1304" s="138"/>
      <c r="IY1304" s="138"/>
      <c r="IZ1304" s="138"/>
    </row>
    <row r="1305" spans="1:260" s="833" customFormat="1" ht="45" x14ac:dyDescent="0.25">
      <c r="A1305" s="204"/>
      <c r="B1305" s="204">
        <v>1</v>
      </c>
      <c r="C1305" s="204"/>
      <c r="D1305" s="204"/>
      <c r="E1305" s="595" t="s">
        <v>552</v>
      </c>
      <c r="F1305" s="159"/>
      <c r="G1305" s="160"/>
      <c r="H1305" s="1891"/>
      <c r="I1305" s="732"/>
      <c r="J1305" s="732">
        <f t="shared" si="319"/>
        <v>1</v>
      </c>
      <c r="K1305" s="1904" t="e">
        <f t="shared" si="319"/>
        <v>#DIV/0!</v>
      </c>
      <c r="L1305" s="2534"/>
      <c r="M1305" s="2534"/>
      <c r="N1305" s="2535"/>
      <c r="O1305" s="2535"/>
      <c r="P1305" s="2535"/>
      <c r="Q1305" s="2535"/>
      <c r="R1305" s="2535"/>
      <c r="S1305" s="2535"/>
      <c r="T1305" s="2532"/>
      <c r="U1305" s="2532"/>
      <c r="V1305" s="2532"/>
      <c r="W1305" s="2532"/>
      <c r="X1305" s="359">
        <f t="shared" ref="X1305:AE1305" si="331">X1227</f>
        <v>0</v>
      </c>
      <c r="Y1305" s="2532">
        <f t="shared" si="331"/>
        <v>3.43187</v>
      </c>
      <c r="Z1305" s="1109">
        <f t="shared" si="331"/>
        <v>0</v>
      </c>
      <c r="AA1305" s="2532">
        <f t="shared" si="331"/>
        <v>0</v>
      </c>
      <c r="AB1305" s="2532">
        <f t="shared" si="331"/>
        <v>3.43187</v>
      </c>
      <c r="AC1305" s="2684">
        <f t="shared" si="331"/>
        <v>0</v>
      </c>
      <c r="AD1305" s="2684">
        <f t="shared" si="331"/>
        <v>0</v>
      </c>
      <c r="AE1305" s="2532">
        <f t="shared" si="331"/>
        <v>3.43187</v>
      </c>
      <c r="AF1305" s="909"/>
      <c r="AG1305" s="902"/>
      <c r="AH1305" s="138"/>
      <c r="AI1305" s="138"/>
      <c r="AJ1305" s="138"/>
      <c r="AK1305" s="138"/>
      <c r="AL1305" s="138"/>
      <c r="AM1305" s="138"/>
      <c r="AN1305" s="138"/>
      <c r="AO1305" s="138"/>
      <c r="AP1305" s="138"/>
      <c r="AQ1305" s="138"/>
      <c r="AR1305" s="138"/>
      <c r="AS1305" s="138"/>
      <c r="AT1305" s="138"/>
      <c r="AU1305" s="138"/>
      <c r="AV1305" s="138"/>
      <c r="AW1305" s="138"/>
      <c r="AX1305" s="138"/>
      <c r="AY1305" s="138"/>
      <c r="AZ1305" s="138"/>
      <c r="BA1305" s="138"/>
      <c r="BB1305" s="138"/>
      <c r="BC1305" s="138"/>
      <c r="BD1305" s="138"/>
      <c r="BE1305" s="138"/>
      <c r="BF1305" s="138"/>
      <c r="BG1305" s="138"/>
      <c r="BH1305" s="138"/>
      <c r="BI1305" s="138"/>
      <c r="BJ1305" s="138"/>
      <c r="BK1305" s="138"/>
      <c r="BL1305" s="138"/>
      <c r="BM1305" s="138"/>
      <c r="BN1305" s="138"/>
      <c r="BO1305" s="138"/>
      <c r="BP1305" s="138"/>
      <c r="BQ1305" s="138"/>
      <c r="BR1305" s="138"/>
      <c r="BS1305" s="138"/>
      <c r="BT1305" s="138"/>
      <c r="BU1305" s="138"/>
      <c r="BV1305" s="138"/>
      <c r="BW1305" s="138"/>
      <c r="BX1305" s="138"/>
      <c r="BY1305" s="138"/>
      <c r="BZ1305" s="138"/>
      <c r="CA1305" s="138"/>
      <c r="CB1305" s="138"/>
      <c r="CC1305" s="138"/>
      <c r="CD1305" s="138"/>
      <c r="CE1305" s="138"/>
      <c r="CF1305" s="138"/>
      <c r="CG1305" s="138"/>
      <c r="CH1305" s="138"/>
      <c r="CI1305" s="138"/>
      <c r="CJ1305" s="138"/>
      <c r="CK1305" s="138"/>
      <c r="CL1305" s="138"/>
      <c r="CM1305" s="138"/>
      <c r="CN1305" s="138"/>
      <c r="CO1305" s="138"/>
      <c r="CP1305" s="138"/>
      <c r="CQ1305" s="138"/>
      <c r="CR1305" s="138"/>
      <c r="CS1305" s="138"/>
      <c r="CT1305" s="138"/>
      <c r="CU1305" s="138"/>
      <c r="CV1305" s="138"/>
      <c r="CW1305" s="138"/>
      <c r="CX1305" s="138"/>
      <c r="CY1305" s="138"/>
      <c r="CZ1305" s="138"/>
      <c r="DA1305" s="138"/>
      <c r="DB1305" s="138"/>
      <c r="DC1305" s="138"/>
      <c r="DD1305" s="138"/>
      <c r="DE1305" s="138"/>
      <c r="DF1305" s="138"/>
      <c r="DG1305" s="138"/>
      <c r="DH1305" s="138"/>
      <c r="DI1305" s="138"/>
      <c r="DJ1305" s="138"/>
      <c r="DK1305" s="138"/>
      <c r="DL1305" s="138"/>
      <c r="DM1305" s="138"/>
      <c r="DN1305" s="138"/>
      <c r="DO1305" s="138"/>
      <c r="DP1305" s="138"/>
      <c r="DQ1305" s="138"/>
      <c r="DR1305" s="138"/>
      <c r="DS1305" s="138"/>
      <c r="DT1305" s="138"/>
      <c r="DU1305" s="138"/>
      <c r="DV1305" s="138"/>
      <c r="DW1305" s="138"/>
      <c r="DX1305" s="138"/>
      <c r="DY1305" s="138"/>
      <c r="DZ1305" s="138"/>
      <c r="EA1305" s="138"/>
      <c r="EB1305" s="138"/>
      <c r="EC1305" s="138"/>
      <c r="ED1305" s="138"/>
      <c r="EE1305" s="138"/>
      <c r="EF1305" s="138"/>
      <c r="EG1305" s="138"/>
      <c r="EH1305" s="138"/>
      <c r="EI1305" s="138"/>
      <c r="EJ1305" s="138"/>
      <c r="EK1305" s="138"/>
      <c r="EL1305" s="138"/>
      <c r="EM1305" s="138"/>
      <c r="EN1305" s="138"/>
      <c r="EO1305" s="138"/>
      <c r="EP1305" s="138"/>
      <c r="EQ1305" s="138"/>
      <c r="ER1305" s="138"/>
      <c r="ES1305" s="138"/>
      <c r="ET1305" s="138"/>
      <c r="EU1305" s="138"/>
      <c r="EV1305" s="138"/>
      <c r="EW1305" s="138"/>
      <c r="EX1305" s="138"/>
      <c r="EY1305" s="138"/>
      <c r="EZ1305" s="138"/>
      <c r="FA1305" s="138"/>
      <c r="FB1305" s="138"/>
      <c r="FC1305" s="138"/>
      <c r="FD1305" s="138"/>
      <c r="FE1305" s="138"/>
      <c r="FF1305" s="138"/>
      <c r="FG1305" s="138"/>
      <c r="FH1305" s="138"/>
      <c r="FI1305" s="138"/>
      <c r="FJ1305" s="138"/>
      <c r="FK1305" s="138"/>
      <c r="FL1305" s="138"/>
      <c r="FM1305" s="138"/>
      <c r="FN1305" s="138"/>
      <c r="FO1305" s="138"/>
      <c r="FP1305" s="138"/>
      <c r="FQ1305" s="138"/>
      <c r="FR1305" s="138"/>
      <c r="FS1305" s="138"/>
      <c r="FT1305" s="138"/>
      <c r="FU1305" s="138"/>
      <c r="FV1305" s="138"/>
      <c r="FW1305" s="138"/>
      <c r="FX1305" s="138"/>
      <c r="FY1305" s="138"/>
      <c r="FZ1305" s="138"/>
      <c r="GA1305" s="138"/>
      <c r="GB1305" s="138"/>
      <c r="GC1305" s="138"/>
      <c r="GD1305" s="138"/>
      <c r="GE1305" s="138"/>
      <c r="GF1305" s="138"/>
      <c r="GG1305" s="138"/>
      <c r="GH1305" s="138"/>
      <c r="GI1305" s="138"/>
      <c r="GJ1305" s="138"/>
      <c r="GK1305" s="138"/>
      <c r="GL1305" s="138"/>
      <c r="GM1305" s="138"/>
      <c r="GN1305" s="138"/>
      <c r="GO1305" s="138"/>
      <c r="GP1305" s="138"/>
      <c r="GQ1305" s="138"/>
      <c r="GR1305" s="138"/>
      <c r="GS1305" s="138"/>
      <c r="GT1305" s="138"/>
      <c r="GU1305" s="138"/>
      <c r="GV1305" s="138"/>
      <c r="GW1305" s="138"/>
      <c r="GX1305" s="138"/>
      <c r="GY1305" s="138"/>
      <c r="GZ1305" s="138"/>
      <c r="HA1305" s="138"/>
      <c r="HB1305" s="138"/>
      <c r="HC1305" s="138"/>
      <c r="HD1305" s="138"/>
      <c r="HE1305" s="138"/>
      <c r="HF1305" s="138"/>
      <c r="HG1305" s="138"/>
      <c r="HH1305" s="138"/>
      <c r="HI1305" s="138"/>
      <c r="HJ1305" s="138"/>
      <c r="HK1305" s="138"/>
      <c r="HL1305" s="138"/>
      <c r="HM1305" s="138"/>
      <c r="HN1305" s="138"/>
      <c r="HO1305" s="138"/>
      <c r="HP1305" s="138"/>
      <c r="HQ1305" s="138"/>
      <c r="HR1305" s="138"/>
      <c r="HS1305" s="138"/>
      <c r="HT1305" s="138"/>
      <c r="HU1305" s="138"/>
      <c r="HV1305" s="138"/>
      <c r="HW1305" s="138"/>
      <c r="HX1305" s="138"/>
      <c r="HY1305" s="138"/>
      <c r="HZ1305" s="138"/>
      <c r="IA1305" s="138"/>
      <c r="IB1305" s="138"/>
      <c r="IC1305" s="138"/>
      <c r="ID1305" s="138"/>
      <c r="IE1305" s="138"/>
      <c r="IF1305" s="138"/>
      <c r="IG1305" s="138"/>
      <c r="IH1305" s="138"/>
      <c r="II1305" s="138"/>
      <c r="IJ1305" s="138"/>
      <c r="IK1305" s="138"/>
      <c r="IL1305" s="138"/>
      <c r="IM1305" s="138"/>
      <c r="IN1305" s="138"/>
      <c r="IO1305" s="138"/>
      <c r="IP1305" s="138"/>
      <c r="IQ1305" s="138"/>
      <c r="IR1305" s="138"/>
      <c r="IS1305" s="138"/>
      <c r="IT1305" s="138"/>
      <c r="IU1305" s="138"/>
      <c r="IV1305" s="138"/>
      <c r="IW1305" s="138"/>
      <c r="IX1305" s="138"/>
      <c r="IY1305" s="138"/>
      <c r="IZ1305" s="138"/>
    </row>
    <row r="1306" spans="1:260" s="833" customFormat="1" ht="30" x14ac:dyDescent="0.25">
      <c r="A1306" s="204"/>
      <c r="B1306" s="204">
        <v>1</v>
      </c>
      <c r="C1306" s="204"/>
      <c r="D1306" s="204"/>
      <c r="E1306" s="597" t="s">
        <v>364</v>
      </c>
      <c r="F1306" s="159"/>
      <c r="G1306" s="160"/>
      <c r="H1306" s="1891"/>
      <c r="I1306" s="732"/>
      <c r="J1306" s="732">
        <f t="shared" si="319"/>
        <v>1</v>
      </c>
      <c r="K1306" s="1904" t="e">
        <f t="shared" si="319"/>
        <v>#DIV/0!</v>
      </c>
      <c r="L1306" s="2534"/>
      <c r="M1306" s="2534"/>
      <c r="N1306" s="2535"/>
      <c r="O1306" s="2535"/>
      <c r="P1306" s="2535"/>
      <c r="Q1306" s="2535"/>
      <c r="R1306" s="2535"/>
      <c r="S1306" s="2535"/>
      <c r="T1306" s="2532"/>
      <c r="U1306" s="2532"/>
      <c r="V1306" s="2532"/>
      <c r="W1306" s="2532"/>
      <c r="X1306" s="359">
        <f t="shared" ref="X1306:AE1306" si="332">X1228</f>
        <v>0</v>
      </c>
      <c r="Y1306" s="2532">
        <f t="shared" si="332"/>
        <v>3.43187</v>
      </c>
      <c r="Z1306" s="1109">
        <f t="shared" si="332"/>
        <v>0</v>
      </c>
      <c r="AA1306" s="2532">
        <f t="shared" si="332"/>
        <v>0</v>
      </c>
      <c r="AB1306" s="2532">
        <f t="shared" si="332"/>
        <v>3.43187</v>
      </c>
      <c r="AC1306" s="2684">
        <f t="shared" si="332"/>
        <v>0</v>
      </c>
      <c r="AD1306" s="2684">
        <f t="shared" si="332"/>
        <v>0</v>
      </c>
      <c r="AE1306" s="2532">
        <f t="shared" si="332"/>
        <v>3.43187</v>
      </c>
      <c r="AF1306" s="909"/>
      <c r="AG1306" s="902"/>
      <c r="AH1306" s="138"/>
      <c r="AI1306" s="138"/>
      <c r="AJ1306" s="138"/>
      <c r="AK1306" s="138"/>
      <c r="AL1306" s="138"/>
      <c r="AM1306" s="138"/>
      <c r="AN1306" s="138"/>
      <c r="AO1306" s="138"/>
      <c r="AP1306" s="138"/>
      <c r="AQ1306" s="138"/>
      <c r="AR1306" s="138"/>
      <c r="AS1306" s="138"/>
      <c r="AT1306" s="138"/>
      <c r="AU1306" s="138"/>
      <c r="AV1306" s="138"/>
      <c r="AW1306" s="138"/>
      <c r="AX1306" s="138"/>
      <c r="AY1306" s="138"/>
      <c r="AZ1306" s="138"/>
      <c r="BA1306" s="138"/>
      <c r="BB1306" s="138"/>
      <c r="BC1306" s="138"/>
      <c r="BD1306" s="138"/>
      <c r="BE1306" s="138"/>
      <c r="BF1306" s="138"/>
      <c r="BG1306" s="138"/>
      <c r="BH1306" s="138"/>
      <c r="BI1306" s="138"/>
      <c r="BJ1306" s="138"/>
      <c r="BK1306" s="138"/>
      <c r="BL1306" s="138"/>
      <c r="BM1306" s="138"/>
      <c r="BN1306" s="138"/>
      <c r="BO1306" s="138"/>
      <c r="BP1306" s="138"/>
      <c r="BQ1306" s="138"/>
      <c r="BR1306" s="138"/>
      <c r="BS1306" s="138"/>
      <c r="BT1306" s="138"/>
      <c r="BU1306" s="138"/>
      <c r="BV1306" s="138"/>
      <c r="BW1306" s="138"/>
      <c r="BX1306" s="138"/>
      <c r="BY1306" s="138"/>
      <c r="BZ1306" s="138"/>
      <c r="CA1306" s="138"/>
      <c r="CB1306" s="138"/>
      <c r="CC1306" s="138"/>
      <c r="CD1306" s="138"/>
      <c r="CE1306" s="138"/>
      <c r="CF1306" s="138"/>
      <c r="CG1306" s="138"/>
      <c r="CH1306" s="138"/>
      <c r="CI1306" s="138"/>
      <c r="CJ1306" s="138"/>
      <c r="CK1306" s="138"/>
      <c r="CL1306" s="138"/>
      <c r="CM1306" s="138"/>
      <c r="CN1306" s="138"/>
      <c r="CO1306" s="138"/>
      <c r="CP1306" s="138"/>
      <c r="CQ1306" s="138"/>
      <c r="CR1306" s="138"/>
      <c r="CS1306" s="138"/>
      <c r="CT1306" s="138"/>
      <c r="CU1306" s="138"/>
      <c r="CV1306" s="138"/>
      <c r="CW1306" s="138"/>
      <c r="CX1306" s="138"/>
      <c r="CY1306" s="138"/>
      <c r="CZ1306" s="138"/>
      <c r="DA1306" s="138"/>
      <c r="DB1306" s="138"/>
      <c r="DC1306" s="138"/>
      <c r="DD1306" s="138"/>
      <c r="DE1306" s="138"/>
      <c r="DF1306" s="138"/>
      <c r="DG1306" s="138"/>
      <c r="DH1306" s="138"/>
      <c r="DI1306" s="138"/>
      <c r="DJ1306" s="138"/>
      <c r="DK1306" s="138"/>
      <c r="DL1306" s="138"/>
      <c r="DM1306" s="138"/>
      <c r="DN1306" s="138"/>
      <c r="DO1306" s="138"/>
      <c r="DP1306" s="138"/>
      <c r="DQ1306" s="138"/>
      <c r="DR1306" s="138"/>
      <c r="DS1306" s="138"/>
      <c r="DT1306" s="138"/>
      <c r="DU1306" s="138"/>
      <c r="DV1306" s="138"/>
      <c r="DW1306" s="138"/>
      <c r="DX1306" s="138"/>
      <c r="DY1306" s="138"/>
      <c r="DZ1306" s="138"/>
      <c r="EA1306" s="138"/>
      <c r="EB1306" s="138"/>
      <c r="EC1306" s="138"/>
      <c r="ED1306" s="138"/>
      <c r="EE1306" s="138"/>
      <c r="EF1306" s="138"/>
      <c r="EG1306" s="138"/>
      <c r="EH1306" s="138"/>
      <c r="EI1306" s="138"/>
      <c r="EJ1306" s="138"/>
      <c r="EK1306" s="138"/>
      <c r="EL1306" s="138"/>
      <c r="EM1306" s="138"/>
      <c r="EN1306" s="138"/>
      <c r="EO1306" s="138"/>
      <c r="EP1306" s="138"/>
      <c r="EQ1306" s="138"/>
      <c r="ER1306" s="138"/>
      <c r="ES1306" s="138"/>
      <c r="ET1306" s="138"/>
      <c r="EU1306" s="138"/>
      <c r="EV1306" s="138"/>
      <c r="EW1306" s="138"/>
      <c r="EX1306" s="138"/>
      <c r="EY1306" s="138"/>
      <c r="EZ1306" s="138"/>
      <c r="FA1306" s="138"/>
      <c r="FB1306" s="138"/>
      <c r="FC1306" s="138"/>
      <c r="FD1306" s="138"/>
      <c r="FE1306" s="138"/>
      <c r="FF1306" s="138"/>
      <c r="FG1306" s="138"/>
      <c r="FH1306" s="138"/>
      <c r="FI1306" s="138"/>
      <c r="FJ1306" s="138"/>
      <c r="FK1306" s="138"/>
      <c r="FL1306" s="138"/>
      <c r="FM1306" s="138"/>
      <c r="FN1306" s="138"/>
      <c r="FO1306" s="138"/>
      <c r="FP1306" s="138"/>
      <c r="FQ1306" s="138"/>
      <c r="FR1306" s="138"/>
      <c r="FS1306" s="138"/>
      <c r="FT1306" s="138"/>
      <c r="FU1306" s="138"/>
      <c r="FV1306" s="138"/>
      <c r="FW1306" s="138"/>
      <c r="FX1306" s="138"/>
      <c r="FY1306" s="138"/>
      <c r="FZ1306" s="138"/>
      <c r="GA1306" s="138"/>
      <c r="GB1306" s="138"/>
      <c r="GC1306" s="138"/>
      <c r="GD1306" s="138"/>
      <c r="GE1306" s="138"/>
      <c r="GF1306" s="138"/>
      <c r="GG1306" s="138"/>
      <c r="GH1306" s="138"/>
      <c r="GI1306" s="138"/>
      <c r="GJ1306" s="138"/>
      <c r="GK1306" s="138"/>
      <c r="GL1306" s="138"/>
      <c r="GM1306" s="138"/>
      <c r="GN1306" s="138"/>
      <c r="GO1306" s="138"/>
      <c r="GP1306" s="138"/>
      <c r="GQ1306" s="138"/>
      <c r="GR1306" s="138"/>
      <c r="GS1306" s="138"/>
      <c r="GT1306" s="138"/>
      <c r="GU1306" s="138"/>
      <c r="GV1306" s="138"/>
      <c r="GW1306" s="138"/>
      <c r="GX1306" s="138"/>
      <c r="GY1306" s="138"/>
      <c r="GZ1306" s="138"/>
      <c r="HA1306" s="138"/>
      <c r="HB1306" s="138"/>
      <c r="HC1306" s="138"/>
      <c r="HD1306" s="138"/>
      <c r="HE1306" s="138"/>
      <c r="HF1306" s="138"/>
      <c r="HG1306" s="138"/>
      <c r="HH1306" s="138"/>
      <c r="HI1306" s="138"/>
      <c r="HJ1306" s="138"/>
      <c r="HK1306" s="138"/>
      <c r="HL1306" s="138"/>
      <c r="HM1306" s="138"/>
      <c r="HN1306" s="138"/>
      <c r="HO1306" s="138"/>
      <c r="HP1306" s="138"/>
      <c r="HQ1306" s="138"/>
      <c r="HR1306" s="138"/>
      <c r="HS1306" s="138"/>
      <c r="HT1306" s="138"/>
      <c r="HU1306" s="138"/>
      <c r="HV1306" s="138"/>
      <c r="HW1306" s="138"/>
      <c r="HX1306" s="138"/>
      <c r="HY1306" s="138"/>
      <c r="HZ1306" s="138"/>
      <c r="IA1306" s="138"/>
      <c r="IB1306" s="138"/>
      <c r="IC1306" s="138"/>
      <c r="ID1306" s="138"/>
      <c r="IE1306" s="138"/>
      <c r="IF1306" s="138"/>
      <c r="IG1306" s="138"/>
      <c r="IH1306" s="138"/>
      <c r="II1306" s="138"/>
      <c r="IJ1306" s="138"/>
      <c r="IK1306" s="138"/>
      <c r="IL1306" s="138"/>
      <c r="IM1306" s="138"/>
      <c r="IN1306" s="138"/>
      <c r="IO1306" s="138"/>
      <c r="IP1306" s="138"/>
      <c r="IQ1306" s="138"/>
      <c r="IR1306" s="138"/>
      <c r="IS1306" s="138"/>
      <c r="IT1306" s="138"/>
      <c r="IU1306" s="138"/>
      <c r="IV1306" s="138"/>
      <c r="IW1306" s="138"/>
      <c r="IX1306" s="138"/>
      <c r="IY1306" s="138"/>
      <c r="IZ1306" s="138"/>
    </row>
    <row r="1307" spans="1:260" s="833" customFormat="1" ht="30" x14ac:dyDescent="0.25">
      <c r="A1307" s="204"/>
      <c r="B1307" s="204">
        <v>1</v>
      </c>
      <c r="C1307" s="204"/>
      <c r="D1307" s="204"/>
      <c r="E1307" s="603" t="s">
        <v>553</v>
      </c>
      <c r="F1307" s="159"/>
      <c r="G1307" s="160"/>
      <c r="H1307" s="1891"/>
      <c r="I1307" s="732"/>
      <c r="J1307" s="732">
        <f t="shared" si="319"/>
        <v>1</v>
      </c>
      <c r="K1307" s="1904" t="e">
        <f t="shared" si="319"/>
        <v>#DIV/0!</v>
      </c>
      <c r="L1307" s="2534"/>
      <c r="M1307" s="2534"/>
      <c r="N1307" s="2535"/>
      <c r="O1307" s="2535"/>
      <c r="P1307" s="2535"/>
      <c r="Q1307" s="2535"/>
      <c r="R1307" s="2535"/>
      <c r="S1307" s="2535"/>
      <c r="T1307" s="2532"/>
      <c r="U1307" s="2532"/>
      <c r="V1307" s="2532"/>
      <c r="W1307" s="2532"/>
      <c r="X1307" s="359">
        <f t="shared" ref="X1307:AE1307" si="333">X1229</f>
        <v>0</v>
      </c>
      <c r="Y1307" s="2532">
        <f t="shared" si="333"/>
        <v>3.43187</v>
      </c>
      <c r="Z1307" s="1109">
        <f t="shared" si="333"/>
        <v>0</v>
      </c>
      <c r="AA1307" s="2532">
        <f t="shared" si="333"/>
        <v>0</v>
      </c>
      <c r="AB1307" s="2532">
        <f t="shared" si="333"/>
        <v>3.43187</v>
      </c>
      <c r="AC1307" s="2684">
        <f t="shared" si="333"/>
        <v>0</v>
      </c>
      <c r="AD1307" s="2684">
        <f t="shared" si="333"/>
        <v>0</v>
      </c>
      <c r="AE1307" s="2532">
        <f t="shared" si="333"/>
        <v>3.43187</v>
      </c>
      <c r="AF1307" s="909"/>
      <c r="AG1307" s="902"/>
      <c r="AH1307" s="138"/>
      <c r="AI1307" s="138"/>
      <c r="AJ1307" s="138"/>
      <c r="AK1307" s="138"/>
      <c r="AL1307" s="138"/>
      <c r="AM1307" s="138"/>
      <c r="AN1307" s="138"/>
      <c r="AO1307" s="138"/>
      <c r="AP1307" s="138"/>
      <c r="AQ1307" s="138"/>
      <c r="AR1307" s="138"/>
      <c r="AS1307" s="138"/>
      <c r="AT1307" s="138"/>
      <c r="AU1307" s="138"/>
      <c r="AV1307" s="138"/>
      <c r="AW1307" s="138"/>
      <c r="AX1307" s="138"/>
      <c r="AY1307" s="138"/>
      <c r="AZ1307" s="138"/>
      <c r="BA1307" s="138"/>
      <c r="BB1307" s="138"/>
      <c r="BC1307" s="138"/>
      <c r="BD1307" s="138"/>
      <c r="BE1307" s="138"/>
      <c r="BF1307" s="138"/>
      <c r="BG1307" s="138"/>
      <c r="BH1307" s="138"/>
      <c r="BI1307" s="138"/>
      <c r="BJ1307" s="138"/>
      <c r="BK1307" s="138"/>
      <c r="BL1307" s="138"/>
      <c r="BM1307" s="138"/>
      <c r="BN1307" s="138"/>
      <c r="BO1307" s="138"/>
      <c r="BP1307" s="138"/>
      <c r="BQ1307" s="138"/>
      <c r="BR1307" s="138"/>
      <c r="BS1307" s="138"/>
      <c r="BT1307" s="138"/>
      <c r="BU1307" s="138"/>
      <c r="BV1307" s="138"/>
      <c r="BW1307" s="138"/>
      <c r="BX1307" s="138"/>
      <c r="BY1307" s="138"/>
      <c r="BZ1307" s="138"/>
      <c r="CA1307" s="138"/>
      <c r="CB1307" s="138"/>
      <c r="CC1307" s="138"/>
      <c r="CD1307" s="138"/>
      <c r="CE1307" s="138"/>
      <c r="CF1307" s="138"/>
      <c r="CG1307" s="138"/>
      <c r="CH1307" s="138"/>
      <c r="CI1307" s="138"/>
      <c r="CJ1307" s="138"/>
      <c r="CK1307" s="138"/>
      <c r="CL1307" s="138"/>
      <c r="CM1307" s="138"/>
      <c r="CN1307" s="138"/>
      <c r="CO1307" s="138"/>
      <c r="CP1307" s="138"/>
      <c r="CQ1307" s="138"/>
      <c r="CR1307" s="138"/>
      <c r="CS1307" s="138"/>
      <c r="CT1307" s="138"/>
      <c r="CU1307" s="138"/>
      <c r="CV1307" s="138"/>
      <c r="CW1307" s="138"/>
      <c r="CX1307" s="138"/>
      <c r="CY1307" s="138"/>
      <c r="CZ1307" s="138"/>
      <c r="DA1307" s="138"/>
      <c r="DB1307" s="138"/>
      <c r="DC1307" s="138"/>
      <c r="DD1307" s="138"/>
      <c r="DE1307" s="138"/>
      <c r="DF1307" s="138"/>
      <c r="DG1307" s="138"/>
      <c r="DH1307" s="138"/>
      <c r="DI1307" s="138"/>
      <c r="DJ1307" s="138"/>
      <c r="DK1307" s="138"/>
      <c r="DL1307" s="138"/>
      <c r="DM1307" s="138"/>
      <c r="DN1307" s="138"/>
      <c r="DO1307" s="138"/>
      <c r="DP1307" s="138"/>
      <c r="DQ1307" s="138"/>
      <c r="DR1307" s="138"/>
      <c r="DS1307" s="138"/>
      <c r="DT1307" s="138"/>
      <c r="DU1307" s="138"/>
      <c r="DV1307" s="138"/>
      <c r="DW1307" s="138"/>
      <c r="DX1307" s="138"/>
      <c r="DY1307" s="138"/>
      <c r="DZ1307" s="138"/>
      <c r="EA1307" s="138"/>
      <c r="EB1307" s="138"/>
      <c r="EC1307" s="138"/>
      <c r="ED1307" s="138"/>
      <c r="EE1307" s="138"/>
      <c r="EF1307" s="138"/>
      <c r="EG1307" s="138"/>
      <c r="EH1307" s="138"/>
      <c r="EI1307" s="138"/>
      <c r="EJ1307" s="138"/>
      <c r="EK1307" s="138"/>
      <c r="EL1307" s="138"/>
      <c r="EM1307" s="138"/>
      <c r="EN1307" s="138"/>
      <c r="EO1307" s="138"/>
      <c r="EP1307" s="138"/>
      <c r="EQ1307" s="138"/>
      <c r="ER1307" s="138"/>
      <c r="ES1307" s="138"/>
      <c r="ET1307" s="138"/>
      <c r="EU1307" s="138"/>
      <c r="EV1307" s="138"/>
      <c r="EW1307" s="138"/>
      <c r="EX1307" s="138"/>
      <c r="EY1307" s="138"/>
      <c r="EZ1307" s="138"/>
      <c r="FA1307" s="138"/>
      <c r="FB1307" s="138"/>
      <c r="FC1307" s="138"/>
      <c r="FD1307" s="138"/>
      <c r="FE1307" s="138"/>
      <c r="FF1307" s="138"/>
      <c r="FG1307" s="138"/>
      <c r="FH1307" s="138"/>
      <c r="FI1307" s="138"/>
      <c r="FJ1307" s="138"/>
      <c r="FK1307" s="138"/>
      <c r="FL1307" s="138"/>
      <c r="FM1307" s="138"/>
      <c r="FN1307" s="138"/>
      <c r="FO1307" s="138"/>
      <c r="FP1307" s="138"/>
      <c r="FQ1307" s="138"/>
      <c r="FR1307" s="138"/>
      <c r="FS1307" s="138"/>
      <c r="FT1307" s="138"/>
      <c r="FU1307" s="138"/>
      <c r="FV1307" s="138"/>
      <c r="FW1307" s="138"/>
      <c r="FX1307" s="138"/>
      <c r="FY1307" s="138"/>
      <c r="FZ1307" s="138"/>
      <c r="GA1307" s="138"/>
      <c r="GB1307" s="138"/>
      <c r="GC1307" s="138"/>
      <c r="GD1307" s="138"/>
      <c r="GE1307" s="138"/>
      <c r="GF1307" s="138"/>
      <c r="GG1307" s="138"/>
      <c r="GH1307" s="138"/>
      <c r="GI1307" s="138"/>
      <c r="GJ1307" s="138"/>
      <c r="GK1307" s="138"/>
      <c r="GL1307" s="138"/>
      <c r="GM1307" s="138"/>
      <c r="GN1307" s="138"/>
      <c r="GO1307" s="138"/>
      <c r="GP1307" s="138"/>
      <c r="GQ1307" s="138"/>
      <c r="GR1307" s="138"/>
      <c r="GS1307" s="138"/>
      <c r="GT1307" s="138"/>
      <c r="GU1307" s="138"/>
      <c r="GV1307" s="138"/>
      <c r="GW1307" s="138"/>
      <c r="GX1307" s="138"/>
      <c r="GY1307" s="138"/>
      <c r="GZ1307" s="138"/>
      <c r="HA1307" s="138"/>
      <c r="HB1307" s="138"/>
      <c r="HC1307" s="138"/>
      <c r="HD1307" s="138"/>
      <c r="HE1307" s="138"/>
      <c r="HF1307" s="138"/>
      <c r="HG1307" s="138"/>
      <c r="HH1307" s="138"/>
      <c r="HI1307" s="138"/>
      <c r="HJ1307" s="138"/>
      <c r="HK1307" s="138"/>
      <c r="HL1307" s="138"/>
      <c r="HM1307" s="138"/>
      <c r="HN1307" s="138"/>
      <c r="HO1307" s="138"/>
      <c r="HP1307" s="138"/>
      <c r="HQ1307" s="138"/>
      <c r="HR1307" s="138"/>
      <c r="HS1307" s="138"/>
      <c r="HT1307" s="138"/>
      <c r="HU1307" s="138"/>
      <c r="HV1307" s="138"/>
      <c r="HW1307" s="138"/>
      <c r="HX1307" s="138"/>
      <c r="HY1307" s="138"/>
      <c r="HZ1307" s="138"/>
      <c r="IA1307" s="138"/>
      <c r="IB1307" s="138"/>
      <c r="IC1307" s="138"/>
      <c r="ID1307" s="138"/>
      <c r="IE1307" s="138"/>
      <c r="IF1307" s="138"/>
      <c r="IG1307" s="138"/>
      <c r="IH1307" s="138"/>
      <c r="II1307" s="138"/>
      <c r="IJ1307" s="138"/>
      <c r="IK1307" s="138"/>
      <c r="IL1307" s="138"/>
      <c r="IM1307" s="138"/>
      <c r="IN1307" s="138"/>
      <c r="IO1307" s="138"/>
      <c r="IP1307" s="138"/>
      <c r="IQ1307" s="138"/>
      <c r="IR1307" s="138"/>
      <c r="IS1307" s="138"/>
      <c r="IT1307" s="138"/>
      <c r="IU1307" s="138"/>
      <c r="IV1307" s="138"/>
      <c r="IW1307" s="138"/>
      <c r="IX1307" s="138"/>
      <c r="IY1307" s="138"/>
      <c r="IZ1307" s="138"/>
    </row>
    <row r="1308" spans="1:260" s="833" customFormat="1" ht="60" x14ac:dyDescent="0.25">
      <c r="A1308" s="204"/>
      <c r="B1308" s="204">
        <v>1</v>
      </c>
      <c r="C1308" s="204"/>
      <c r="D1308" s="204"/>
      <c r="E1308" s="598" t="s">
        <v>573</v>
      </c>
      <c r="F1308" s="159"/>
      <c r="G1308" s="160"/>
      <c r="H1308" s="1891"/>
      <c r="I1308" s="732"/>
      <c r="J1308" s="732">
        <f t="shared" si="319"/>
        <v>0</v>
      </c>
      <c r="K1308" s="1904" t="e">
        <f t="shared" si="319"/>
        <v>#DIV/0!</v>
      </c>
      <c r="L1308" s="2534"/>
      <c r="M1308" s="2534"/>
      <c r="N1308" s="2535"/>
      <c r="O1308" s="2535"/>
      <c r="P1308" s="2535"/>
      <c r="Q1308" s="2535"/>
      <c r="R1308" s="2535"/>
      <c r="S1308" s="2535"/>
      <c r="T1308" s="2532"/>
      <c r="U1308" s="2532"/>
      <c r="V1308" s="2532"/>
      <c r="W1308" s="2532"/>
      <c r="X1308" s="359">
        <f t="shared" ref="X1308:AE1308" si="334">X1230</f>
        <v>0</v>
      </c>
      <c r="Y1308" s="2532">
        <f t="shared" si="334"/>
        <v>0</v>
      </c>
      <c r="Z1308" s="1109">
        <f t="shared" si="334"/>
        <v>0</v>
      </c>
      <c r="AA1308" s="2532">
        <f t="shared" si="334"/>
        <v>0</v>
      </c>
      <c r="AB1308" s="2532">
        <f t="shared" si="334"/>
        <v>0</v>
      </c>
      <c r="AC1308" s="2684">
        <f t="shared" si="334"/>
        <v>0</v>
      </c>
      <c r="AD1308" s="2684">
        <f t="shared" si="334"/>
        <v>0</v>
      </c>
      <c r="AE1308" s="2532">
        <f t="shared" si="334"/>
        <v>0</v>
      </c>
      <c r="AF1308" s="909"/>
      <c r="AG1308" s="902"/>
      <c r="AH1308" s="138"/>
      <c r="AI1308" s="138"/>
      <c r="AJ1308" s="138"/>
      <c r="AK1308" s="138"/>
      <c r="AL1308" s="138"/>
      <c r="AM1308" s="138"/>
      <c r="AN1308" s="138"/>
      <c r="AO1308" s="138"/>
      <c r="AP1308" s="138"/>
      <c r="AQ1308" s="138"/>
      <c r="AR1308" s="138"/>
      <c r="AS1308" s="138"/>
      <c r="AT1308" s="138"/>
      <c r="AU1308" s="138"/>
      <c r="AV1308" s="138"/>
      <c r="AW1308" s="138"/>
      <c r="AX1308" s="138"/>
      <c r="AY1308" s="138"/>
      <c r="AZ1308" s="138"/>
      <c r="BA1308" s="138"/>
      <c r="BB1308" s="138"/>
      <c r="BC1308" s="138"/>
      <c r="BD1308" s="138"/>
      <c r="BE1308" s="138"/>
      <c r="BF1308" s="138"/>
      <c r="BG1308" s="138"/>
      <c r="BH1308" s="138"/>
      <c r="BI1308" s="138"/>
      <c r="BJ1308" s="138"/>
      <c r="BK1308" s="138"/>
      <c r="BL1308" s="138"/>
      <c r="BM1308" s="138"/>
      <c r="BN1308" s="138"/>
      <c r="BO1308" s="138"/>
      <c r="BP1308" s="138"/>
      <c r="BQ1308" s="138"/>
      <c r="BR1308" s="138"/>
      <c r="BS1308" s="138"/>
      <c r="BT1308" s="138"/>
      <c r="BU1308" s="138"/>
      <c r="BV1308" s="138"/>
      <c r="BW1308" s="138"/>
      <c r="BX1308" s="138"/>
      <c r="BY1308" s="138"/>
      <c r="BZ1308" s="138"/>
      <c r="CA1308" s="138"/>
      <c r="CB1308" s="138"/>
      <c r="CC1308" s="138"/>
      <c r="CD1308" s="138"/>
      <c r="CE1308" s="138"/>
      <c r="CF1308" s="138"/>
      <c r="CG1308" s="138"/>
      <c r="CH1308" s="138"/>
      <c r="CI1308" s="138"/>
      <c r="CJ1308" s="138"/>
      <c r="CK1308" s="138"/>
      <c r="CL1308" s="138"/>
      <c r="CM1308" s="138"/>
      <c r="CN1308" s="138"/>
      <c r="CO1308" s="138"/>
      <c r="CP1308" s="138"/>
      <c r="CQ1308" s="138"/>
      <c r="CR1308" s="138"/>
      <c r="CS1308" s="138"/>
      <c r="CT1308" s="138"/>
      <c r="CU1308" s="138"/>
      <c r="CV1308" s="138"/>
      <c r="CW1308" s="138"/>
      <c r="CX1308" s="138"/>
      <c r="CY1308" s="138"/>
      <c r="CZ1308" s="138"/>
      <c r="DA1308" s="138"/>
      <c r="DB1308" s="138"/>
      <c r="DC1308" s="138"/>
      <c r="DD1308" s="138"/>
      <c r="DE1308" s="138"/>
      <c r="DF1308" s="138"/>
      <c r="DG1308" s="138"/>
      <c r="DH1308" s="138"/>
      <c r="DI1308" s="138"/>
      <c r="DJ1308" s="138"/>
      <c r="DK1308" s="138"/>
      <c r="DL1308" s="138"/>
      <c r="DM1308" s="138"/>
      <c r="DN1308" s="138"/>
      <c r="DO1308" s="138"/>
      <c r="DP1308" s="138"/>
      <c r="DQ1308" s="138"/>
      <c r="DR1308" s="138"/>
      <c r="DS1308" s="138"/>
      <c r="DT1308" s="138"/>
      <c r="DU1308" s="138"/>
      <c r="DV1308" s="138"/>
      <c r="DW1308" s="138"/>
      <c r="DX1308" s="138"/>
      <c r="DY1308" s="138"/>
      <c r="DZ1308" s="138"/>
      <c r="EA1308" s="138"/>
      <c r="EB1308" s="138"/>
      <c r="EC1308" s="138"/>
      <c r="ED1308" s="138"/>
      <c r="EE1308" s="138"/>
      <c r="EF1308" s="138"/>
      <c r="EG1308" s="138"/>
      <c r="EH1308" s="138"/>
      <c r="EI1308" s="138"/>
      <c r="EJ1308" s="138"/>
      <c r="EK1308" s="138"/>
      <c r="EL1308" s="138"/>
      <c r="EM1308" s="138"/>
      <c r="EN1308" s="138"/>
      <c r="EO1308" s="138"/>
      <c r="EP1308" s="138"/>
      <c r="EQ1308" s="138"/>
      <c r="ER1308" s="138"/>
      <c r="ES1308" s="138"/>
      <c r="ET1308" s="138"/>
      <c r="EU1308" s="138"/>
      <c r="EV1308" s="138"/>
      <c r="EW1308" s="138"/>
      <c r="EX1308" s="138"/>
      <c r="EY1308" s="138"/>
      <c r="EZ1308" s="138"/>
      <c r="FA1308" s="138"/>
      <c r="FB1308" s="138"/>
      <c r="FC1308" s="138"/>
      <c r="FD1308" s="138"/>
      <c r="FE1308" s="138"/>
      <c r="FF1308" s="138"/>
      <c r="FG1308" s="138"/>
      <c r="FH1308" s="138"/>
      <c r="FI1308" s="138"/>
      <c r="FJ1308" s="138"/>
      <c r="FK1308" s="138"/>
      <c r="FL1308" s="138"/>
      <c r="FM1308" s="138"/>
      <c r="FN1308" s="138"/>
      <c r="FO1308" s="138"/>
      <c r="FP1308" s="138"/>
      <c r="FQ1308" s="138"/>
      <c r="FR1308" s="138"/>
      <c r="FS1308" s="138"/>
      <c r="FT1308" s="138"/>
      <c r="FU1308" s="138"/>
      <c r="FV1308" s="138"/>
      <c r="FW1308" s="138"/>
      <c r="FX1308" s="138"/>
      <c r="FY1308" s="138"/>
      <c r="FZ1308" s="138"/>
      <c r="GA1308" s="138"/>
      <c r="GB1308" s="138"/>
      <c r="GC1308" s="138"/>
      <c r="GD1308" s="138"/>
      <c r="GE1308" s="138"/>
      <c r="GF1308" s="138"/>
      <c r="GG1308" s="138"/>
      <c r="GH1308" s="138"/>
      <c r="GI1308" s="138"/>
      <c r="GJ1308" s="138"/>
      <c r="GK1308" s="138"/>
      <c r="GL1308" s="138"/>
      <c r="GM1308" s="138"/>
      <c r="GN1308" s="138"/>
      <c r="GO1308" s="138"/>
      <c r="GP1308" s="138"/>
      <c r="GQ1308" s="138"/>
      <c r="GR1308" s="138"/>
      <c r="GS1308" s="138"/>
      <c r="GT1308" s="138"/>
      <c r="GU1308" s="138"/>
      <c r="GV1308" s="138"/>
      <c r="GW1308" s="138"/>
      <c r="GX1308" s="138"/>
      <c r="GY1308" s="138"/>
      <c r="GZ1308" s="138"/>
      <c r="HA1308" s="138"/>
      <c r="HB1308" s="138"/>
      <c r="HC1308" s="138"/>
      <c r="HD1308" s="138"/>
      <c r="HE1308" s="138"/>
      <c r="HF1308" s="138"/>
      <c r="HG1308" s="138"/>
      <c r="HH1308" s="138"/>
      <c r="HI1308" s="138"/>
      <c r="HJ1308" s="138"/>
      <c r="HK1308" s="138"/>
      <c r="HL1308" s="138"/>
      <c r="HM1308" s="138"/>
      <c r="HN1308" s="138"/>
      <c r="HO1308" s="138"/>
      <c r="HP1308" s="138"/>
      <c r="HQ1308" s="138"/>
      <c r="HR1308" s="138"/>
      <c r="HS1308" s="138"/>
      <c r="HT1308" s="138"/>
      <c r="HU1308" s="138"/>
      <c r="HV1308" s="138"/>
      <c r="HW1308" s="138"/>
      <c r="HX1308" s="138"/>
      <c r="HY1308" s="138"/>
      <c r="HZ1308" s="138"/>
      <c r="IA1308" s="138"/>
      <c r="IB1308" s="138"/>
      <c r="IC1308" s="138"/>
      <c r="ID1308" s="138"/>
      <c r="IE1308" s="138"/>
      <c r="IF1308" s="138"/>
      <c r="IG1308" s="138"/>
      <c r="IH1308" s="138"/>
      <c r="II1308" s="138"/>
      <c r="IJ1308" s="138"/>
      <c r="IK1308" s="138"/>
      <c r="IL1308" s="138"/>
      <c r="IM1308" s="138"/>
      <c r="IN1308" s="138"/>
      <c r="IO1308" s="138"/>
      <c r="IP1308" s="138"/>
      <c r="IQ1308" s="138"/>
      <c r="IR1308" s="138"/>
      <c r="IS1308" s="138"/>
      <c r="IT1308" s="138"/>
      <c r="IU1308" s="138"/>
      <c r="IV1308" s="138"/>
      <c r="IW1308" s="138"/>
      <c r="IX1308" s="138"/>
      <c r="IY1308" s="138"/>
      <c r="IZ1308" s="138"/>
    </row>
    <row r="1309" spans="1:260" s="833" customFormat="1" ht="60" x14ac:dyDescent="0.25">
      <c r="A1309" s="204"/>
      <c r="B1309" s="204"/>
      <c r="C1309" s="204"/>
      <c r="D1309" s="204"/>
      <c r="E1309" s="598" t="s">
        <v>885</v>
      </c>
      <c r="F1309" s="159"/>
      <c r="G1309" s="160"/>
      <c r="H1309" s="1891"/>
      <c r="I1309" s="732"/>
      <c r="J1309" s="732">
        <f>J1231</f>
        <v>1</v>
      </c>
      <c r="K1309" s="1904"/>
      <c r="L1309" s="2534"/>
      <c r="M1309" s="2534"/>
      <c r="N1309" s="2535"/>
      <c r="O1309" s="2535"/>
      <c r="P1309" s="2535"/>
      <c r="Q1309" s="2535"/>
      <c r="R1309" s="2535"/>
      <c r="S1309" s="2535"/>
      <c r="T1309" s="2532"/>
      <c r="U1309" s="2532"/>
      <c r="V1309" s="2532"/>
      <c r="W1309" s="2532"/>
      <c r="X1309" s="359"/>
      <c r="Y1309" s="2532">
        <f t="shared" ref="Y1309:AD1309" si="335">Y1231</f>
        <v>3.43187</v>
      </c>
      <c r="Z1309" s="2532">
        <f t="shared" si="335"/>
        <v>0</v>
      </c>
      <c r="AA1309" s="2532">
        <f t="shared" si="335"/>
        <v>0</v>
      </c>
      <c r="AB1309" s="2532">
        <f t="shared" si="335"/>
        <v>0</v>
      </c>
      <c r="AC1309" s="2532">
        <f t="shared" si="335"/>
        <v>0</v>
      </c>
      <c r="AD1309" s="2532">
        <f t="shared" si="335"/>
        <v>0</v>
      </c>
      <c r="AE1309" s="2532">
        <f>AE1231</f>
        <v>3.43187</v>
      </c>
      <c r="AF1309" s="909"/>
      <c r="AG1309" s="902"/>
      <c r="AH1309" s="138"/>
      <c r="AI1309" s="138"/>
      <c r="AJ1309" s="138"/>
      <c r="AK1309" s="138"/>
      <c r="AL1309" s="138"/>
      <c r="AM1309" s="138"/>
      <c r="AN1309" s="138"/>
      <c r="AO1309" s="138"/>
      <c r="AP1309" s="138"/>
      <c r="AQ1309" s="138"/>
      <c r="AR1309" s="138"/>
      <c r="AS1309" s="138"/>
      <c r="AT1309" s="138"/>
      <c r="AU1309" s="138"/>
      <c r="AV1309" s="138"/>
      <c r="AW1309" s="138"/>
      <c r="AX1309" s="138"/>
      <c r="AY1309" s="138"/>
      <c r="AZ1309" s="138"/>
      <c r="BA1309" s="138"/>
      <c r="BB1309" s="138"/>
      <c r="BC1309" s="138"/>
      <c r="BD1309" s="138"/>
      <c r="BE1309" s="138"/>
      <c r="BF1309" s="138"/>
      <c r="BG1309" s="138"/>
      <c r="BH1309" s="138"/>
      <c r="BI1309" s="138"/>
      <c r="BJ1309" s="138"/>
      <c r="BK1309" s="138"/>
      <c r="BL1309" s="138"/>
      <c r="BM1309" s="138"/>
      <c r="BN1309" s="138"/>
      <c r="BO1309" s="138"/>
      <c r="BP1309" s="138"/>
      <c r="BQ1309" s="138"/>
      <c r="BR1309" s="138"/>
      <c r="BS1309" s="138"/>
      <c r="BT1309" s="138"/>
      <c r="BU1309" s="138"/>
      <c r="BV1309" s="138"/>
      <c r="BW1309" s="138"/>
      <c r="BX1309" s="138"/>
      <c r="BY1309" s="138"/>
      <c r="BZ1309" s="138"/>
      <c r="CA1309" s="138"/>
      <c r="CB1309" s="138"/>
      <c r="CC1309" s="138"/>
      <c r="CD1309" s="138"/>
      <c r="CE1309" s="138"/>
      <c r="CF1309" s="138"/>
      <c r="CG1309" s="138"/>
      <c r="CH1309" s="138"/>
      <c r="CI1309" s="138"/>
      <c r="CJ1309" s="138"/>
      <c r="CK1309" s="138"/>
      <c r="CL1309" s="138"/>
      <c r="CM1309" s="138"/>
      <c r="CN1309" s="138"/>
      <c r="CO1309" s="138"/>
      <c r="CP1309" s="138"/>
      <c r="CQ1309" s="138"/>
      <c r="CR1309" s="138"/>
      <c r="CS1309" s="138"/>
      <c r="CT1309" s="138"/>
      <c r="CU1309" s="138"/>
      <c r="CV1309" s="138"/>
      <c r="CW1309" s="138"/>
      <c r="CX1309" s="138"/>
      <c r="CY1309" s="138"/>
      <c r="CZ1309" s="138"/>
      <c r="DA1309" s="138"/>
      <c r="DB1309" s="138"/>
      <c r="DC1309" s="138"/>
      <c r="DD1309" s="138"/>
      <c r="DE1309" s="138"/>
      <c r="DF1309" s="138"/>
      <c r="DG1309" s="138"/>
      <c r="DH1309" s="138"/>
      <c r="DI1309" s="138"/>
      <c r="DJ1309" s="138"/>
      <c r="DK1309" s="138"/>
      <c r="DL1309" s="138"/>
      <c r="DM1309" s="138"/>
      <c r="DN1309" s="138"/>
      <c r="DO1309" s="138"/>
      <c r="DP1309" s="138"/>
      <c r="DQ1309" s="138"/>
      <c r="DR1309" s="138"/>
      <c r="DS1309" s="138"/>
      <c r="DT1309" s="138"/>
      <c r="DU1309" s="138"/>
      <c r="DV1309" s="138"/>
      <c r="DW1309" s="138"/>
      <c r="DX1309" s="138"/>
      <c r="DY1309" s="138"/>
      <c r="DZ1309" s="138"/>
      <c r="EA1309" s="138"/>
      <c r="EB1309" s="138"/>
      <c r="EC1309" s="138"/>
      <c r="ED1309" s="138"/>
      <c r="EE1309" s="138"/>
      <c r="EF1309" s="138"/>
      <c r="EG1309" s="138"/>
      <c r="EH1309" s="138"/>
      <c r="EI1309" s="138"/>
      <c r="EJ1309" s="138"/>
      <c r="EK1309" s="138"/>
      <c r="EL1309" s="138"/>
      <c r="EM1309" s="138"/>
      <c r="EN1309" s="138"/>
      <c r="EO1309" s="138"/>
      <c r="EP1309" s="138"/>
      <c r="EQ1309" s="138"/>
      <c r="ER1309" s="138"/>
      <c r="ES1309" s="138"/>
      <c r="ET1309" s="138"/>
      <c r="EU1309" s="138"/>
      <c r="EV1309" s="138"/>
      <c r="EW1309" s="138"/>
      <c r="EX1309" s="138"/>
      <c r="EY1309" s="138"/>
      <c r="EZ1309" s="138"/>
      <c r="FA1309" s="138"/>
      <c r="FB1309" s="138"/>
      <c r="FC1309" s="138"/>
      <c r="FD1309" s="138"/>
      <c r="FE1309" s="138"/>
      <c r="FF1309" s="138"/>
      <c r="FG1309" s="138"/>
      <c r="FH1309" s="138"/>
      <c r="FI1309" s="138"/>
      <c r="FJ1309" s="138"/>
      <c r="FK1309" s="138"/>
      <c r="FL1309" s="138"/>
      <c r="FM1309" s="138"/>
      <c r="FN1309" s="138"/>
      <c r="FO1309" s="138"/>
      <c r="FP1309" s="138"/>
      <c r="FQ1309" s="138"/>
      <c r="FR1309" s="138"/>
      <c r="FS1309" s="138"/>
      <c r="FT1309" s="138"/>
      <c r="FU1309" s="138"/>
      <c r="FV1309" s="138"/>
      <c r="FW1309" s="138"/>
      <c r="FX1309" s="138"/>
      <c r="FY1309" s="138"/>
      <c r="FZ1309" s="138"/>
      <c r="GA1309" s="138"/>
      <c r="GB1309" s="138"/>
      <c r="GC1309" s="138"/>
      <c r="GD1309" s="138"/>
      <c r="GE1309" s="138"/>
      <c r="GF1309" s="138"/>
      <c r="GG1309" s="138"/>
      <c r="GH1309" s="138"/>
      <c r="GI1309" s="138"/>
      <c r="GJ1309" s="138"/>
      <c r="GK1309" s="138"/>
      <c r="GL1309" s="138"/>
      <c r="GM1309" s="138"/>
      <c r="GN1309" s="138"/>
      <c r="GO1309" s="138"/>
      <c r="GP1309" s="138"/>
      <c r="GQ1309" s="138"/>
      <c r="GR1309" s="138"/>
      <c r="GS1309" s="138"/>
      <c r="GT1309" s="138"/>
      <c r="GU1309" s="138"/>
      <c r="GV1309" s="138"/>
      <c r="GW1309" s="138"/>
      <c r="GX1309" s="138"/>
      <c r="GY1309" s="138"/>
      <c r="GZ1309" s="138"/>
      <c r="HA1309" s="138"/>
      <c r="HB1309" s="138"/>
      <c r="HC1309" s="138"/>
      <c r="HD1309" s="138"/>
      <c r="HE1309" s="138"/>
      <c r="HF1309" s="138"/>
      <c r="HG1309" s="138"/>
      <c r="HH1309" s="138"/>
      <c r="HI1309" s="138"/>
      <c r="HJ1309" s="138"/>
      <c r="HK1309" s="138"/>
      <c r="HL1309" s="138"/>
      <c r="HM1309" s="138"/>
      <c r="HN1309" s="138"/>
      <c r="HO1309" s="138"/>
      <c r="HP1309" s="138"/>
      <c r="HQ1309" s="138"/>
      <c r="HR1309" s="138"/>
      <c r="HS1309" s="138"/>
      <c r="HT1309" s="138"/>
      <c r="HU1309" s="138"/>
      <c r="HV1309" s="138"/>
      <c r="HW1309" s="138"/>
      <c r="HX1309" s="138"/>
      <c r="HY1309" s="138"/>
      <c r="HZ1309" s="138"/>
      <c r="IA1309" s="138"/>
      <c r="IB1309" s="138"/>
      <c r="IC1309" s="138"/>
      <c r="ID1309" s="138"/>
      <c r="IE1309" s="138"/>
      <c r="IF1309" s="138"/>
      <c r="IG1309" s="138"/>
      <c r="IH1309" s="138"/>
      <c r="II1309" s="138"/>
      <c r="IJ1309" s="138"/>
      <c r="IK1309" s="138"/>
      <c r="IL1309" s="138"/>
      <c r="IM1309" s="138"/>
      <c r="IN1309" s="138"/>
      <c r="IO1309" s="138"/>
      <c r="IP1309" s="138"/>
      <c r="IQ1309" s="138"/>
      <c r="IR1309" s="138"/>
      <c r="IS1309" s="138"/>
      <c r="IT1309" s="138"/>
      <c r="IU1309" s="138"/>
      <c r="IV1309" s="138"/>
      <c r="IW1309" s="138"/>
      <c r="IX1309" s="138"/>
      <c r="IY1309" s="138"/>
      <c r="IZ1309" s="138"/>
    </row>
    <row r="1310" spans="1:260" s="833" customFormat="1" ht="60" x14ac:dyDescent="0.25">
      <c r="A1310" s="204"/>
      <c r="B1310" s="204"/>
      <c r="C1310" s="204"/>
      <c r="D1310" s="204"/>
      <c r="E1310" s="598" t="s">
        <v>886</v>
      </c>
      <c r="F1310" s="159"/>
      <c r="G1310" s="160"/>
      <c r="H1310" s="1891"/>
      <c r="I1310" s="732"/>
      <c r="J1310" s="732"/>
      <c r="K1310" s="1904"/>
      <c r="L1310" s="2534"/>
      <c r="M1310" s="2534"/>
      <c r="N1310" s="2535"/>
      <c r="O1310" s="2535"/>
      <c r="P1310" s="2535"/>
      <c r="Q1310" s="2535"/>
      <c r="R1310" s="2535"/>
      <c r="S1310" s="2535"/>
      <c r="T1310" s="2532"/>
      <c r="U1310" s="2532"/>
      <c r="V1310" s="2532"/>
      <c r="W1310" s="2532"/>
      <c r="X1310" s="359"/>
      <c r="Y1310" s="2532"/>
      <c r="Z1310" s="1109"/>
      <c r="AA1310" s="2532"/>
      <c r="AB1310" s="2532"/>
      <c r="AC1310" s="2684"/>
      <c r="AD1310" s="2684"/>
      <c r="AE1310" s="2532"/>
      <c r="AF1310" s="909"/>
      <c r="AG1310" s="902"/>
      <c r="AH1310" s="138"/>
      <c r="AI1310" s="138"/>
      <c r="AJ1310" s="138"/>
      <c r="AK1310" s="138"/>
      <c r="AL1310" s="138"/>
      <c r="AM1310" s="138"/>
      <c r="AN1310" s="138"/>
      <c r="AO1310" s="138"/>
      <c r="AP1310" s="138"/>
      <c r="AQ1310" s="138"/>
      <c r="AR1310" s="138"/>
      <c r="AS1310" s="138"/>
      <c r="AT1310" s="138"/>
      <c r="AU1310" s="138"/>
      <c r="AV1310" s="138"/>
      <c r="AW1310" s="138"/>
      <c r="AX1310" s="138"/>
      <c r="AY1310" s="138"/>
      <c r="AZ1310" s="138"/>
      <c r="BA1310" s="138"/>
      <c r="BB1310" s="138"/>
      <c r="BC1310" s="138"/>
      <c r="BD1310" s="138"/>
      <c r="BE1310" s="138"/>
      <c r="BF1310" s="138"/>
      <c r="BG1310" s="138"/>
      <c r="BH1310" s="138"/>
      <c r="BI1310" s="138"/>
      <c r="BJ1310" s="138"/>
      <c r="BK1310" s="138"/>
      <c r="BL1310" s="138"/>
      <c r="BM1310" s="138"/>
      <c r="BN1310" s="138"/>
      <c r="BO1310" s="138"/>
      <c r="BP1310" s="138"/>
      <c r="BQ1310" s="138"/>
      <c r="BR1310" s="138"/>
      <c r="BS1310" s="138"/>
      <c r="BT1310" s="138"/>
      <c r="BU1310" s="138"/>
      <c r="BV1310" s="138"/>
      <c r="BW1310" s="138"/>
      <c r="BX1310" s="138"/>
      <c r="BY1310" s="138"/>
      <c r="BZ1310" s="138"/>
      <c r="CA1310" s="138"/>
      <c r="CB1310" s="138"/>
      <c r="CC1310" s="138"/>
      <c r="CD1310" s="138"/>
      <c r="CE1310" s="138"/>
      <c r="CF1310" s="138"/>
      <c r="CG1310" s="138"/>
      <c r="CH1310" s="138"/>
      <c r="CI1310" s="138"/>
      <c r="CJ1310" s="138"/>
      <c r="CK1310" s="138"/>
      <c r="CL1310" s="138"/>
      <c r="CM1310" s="138"/>
      <c r="CN1310" s="138"/>
      <c r="CO1310" s="138"/>
      <c r="CP1310" s="138"/>
      <c r="CQ1310" s="138"/>
      <c r="CR1310" s="138"/>
      <c r="CS1310" s="138"/>
      <c r="CT1310" s="138"/>
      <c r="CU1310" s="138"/>
      <c r="CV1310" s="138"/>
      <c r="CW1310" s="138"/>
      <c r="CX1310" s="138"/>
      <c r="CY1310" s="138"/>
      <c r="CZ1310" s="138"/>
      <c r="DA1310" s="138"/>
      <c r="DB1310" s="138"/>
      <c r="DC1310" s="138"/>
      <c r="DD1310" s="138"/>
      <c r="DE1310" s="138"/>
      <c r="DF1310" s="138"/>
      <c r="DG1310" s="138"/>
      <c r="DH1310" s="138"/>
      <c r="DI1310" s="138"/>
      <c r="DJ1310" s="138"/>
      <c r="DK1310" s="138"/>
      <c r="DL1310" s="138"/>
      <c r="DM1310" s="138"/>
      <c r="DN1310" s="138"/>
      <c r="DO1310" s="138"/>
      <c r="DP1310" s="138"/>
      <c r="DQ1310" s="138"/>
      <c r="DR1310" s="138"/>
      <c r="DS1310" s="138"/>
      <c r="DT1310" s="138"/>
      <c r="DU1310" s="138"/>
      <c r="DV1310" s="138"/>
      <c r="DW1310" s="138"/>
      <c r="DX1310" s="138"/>
      <c r="DY1310" s="138"/>
      <c r="DZ1310" s="138"/>
      <c r="EA1310" s="138"/>
      <c r="EB1310" s="138"/>
      <c r="EC1310" s="138"/>
      <c r="ED1310" s="138"/>
      <c r="EE1310" s="138"/>
      <c r="EF1310" s="138"/>
      <c r="EG1310" s="138"/>
      <c r="EH1310" s="138"/>
      <c r="EI1310" s="138"/>
      <c r="EJ1310" s="138"/>
      <c r="EK1310" s="138"/>
      <c r="EL1310" s="138"/>
      <c r="EM1310" s="138"/>
      <c r="EN1310" s="138"/>
      <c r="EO1310" s="138"/>
      <c r="EP1310" s="138"/>
      <c r="EQ1310" s="138"/>
      <c r="ER1310" s="138"/>
      <c r="ES1310" s="138"/>
      <c r="ET1310" s="138"/>
      <c r="EU1310" s="138"/>
      <c r="EV1310" s="138"/>
      <c r="EW1310" s="138"/>
      <c r="EX1310" s="138"/>
      <c r="EY1310" s="138"/>
      <c r="EZ1310" s="138"/>
      <c r="FA1310" s="138"/>
      <c r="FB1310" s="138"/>
      <c r="FC1310" s="138"/>
      <c r="FD1310" s="138"/>
      <c r="FE1310" s="138"/>
      <c r="FF1310" s="138"/>
      <c r="FG1310" s="138"/>
      <c r="FH1310" s="138"/>
      <c r="FI1310" s="138"/>
      <c r="FJ1310" s="138"/>
      <c r="FK1310" s="138"/>
      <c r="FL1310" s="138"/>
      <c r="FM1310" s="138"/>
      <c r="FN1310" s="138"/>
      <c r="FO1310" s="138"/>
      <c r="FP1310" s="138"/>
      <c r="FQ1310" s="138"/>
      <c r="FR1310" s="138"/>
      <c r="FS1310" s="138"/>
      <c r="FT1310" s="138"/>
      <c r="FU1310" s="138"/>
      <c r="FV1310" s="138"/>
      <c r="FW1310" s="138"/>
      <c r="FX1310" s="138"/>
      <c r="FY1310" s="138"/>
      <c r="FZ1310" s="138"/>
      <c r="GA1310" s="138"/>
      <c r="GB1310" s="138"/>
      <c r="GC1310" s="138"/>
      <c r="GD1310" s="138"/>
      <c r="GE1310" s="138"/>
      <c r="GF1310" s="138"/>
      <c r="GG1310" s="138"/>
      <c r="GH1310" s="138"/>
      <c r="GI1310" s="138"/>
      <c r="GJ1310" s="138"/>
      <c r="GK1310" s="138"/>
      <c r="GL1310" s="138"/>
      <c r="GM1310" s="138"/>
      <c r="GN1310" s="138"/>
      <c r="GO1310" s="138"/>
      <c r="GP1310" s="138"/>
      <c r="GQ1310" s="138"/>
      <c r="GR1310" s="138"/>
      <c r="GS1310" s="138"/>
      <c r="GT1310" s="138"/>
      <c r="GU1310" s="138"/>
      <c r="GV1310" s="138"/>
      <c r="GW1310" s="138"/>
      <c r="GX1310" s="138"/>
      <c r="GY1310" s="138"/>
      <c r="GZ1310" s="138"/>
      <c r="HA1310" s="138"/>
      <c r="HB1310" s="138"/>
      <c r="HC1310" s="138"/>
      <c r="HD1310" s="138"/>
      <c r="HE1310" s="138"/>
      <c r="HF1310" s="138"/>
      <c r="HG1310" s="138"/>
      <c r="HH1310" s="138"/>
      <c r="HI1310" s="138"/>
      <c r="HJ1310" s="138"/>
      <c r="HK1310" s="138"/>
      <c r="HL1310" s="138"/>
      <c r="HM1310" s="138"/>
      <c r="HN1310" s="138"/>
      <c r="HO1310" s="138"/>
      <c r="HP1310" s="138"/>
      <c r="HQ1310" s="138"/>
      <c r="HR1310" s="138"/>
      <c r="HS1310" s="138"/>
      <c r="HT1310" s="138"/>
      <c r="HU1310" s="138"/>
      <c r="HV1310" s="138"/>
      <c r="HW1310" s="138"/>
      <c r="HX1310" s="138"/>
      <c r="HY1310" s="138"/>
      <c r="HZ1310" s="138"/>
      <c r="IA1310" s="138"/>
      <c r="IB1310" s="138"/>
      <c r="IC1310" s="138"/>
      <c r="ID1310" s="138"/>
      <c r="IE1310" s="138"/>
      <c r="IF1310" s="138"/>
      <c r="IG1310" s="138"/>
      <c r="IH1310" s="138"/>
      <c r="II1310" s="138"/>
      <c r="IJ1310" s="138"/>
      <c r="IK1310" s="138"/>
      <c r="IL1310" s="138"/>
      <c r="IM1310" s="138"/>
      <c r="IN1310" s="138"/>
      <c r="IO1310" s="138"/>
      <c r="IP1310" s="138"/>
      <c r="IQ1310" s="138"/>
      <c r="IR1310" s="138"/>
      <c r="IS1310" s="138"/>
      <c r="IT1310" s="138"/>
      <c r="IU1310" s="138"/>
      <c r="IV1310" s="138"/>
      <c r="IW1310" s="138"/>
      <c r="IX1310" s="138"/>
      <c r="IY1310" s="138"/>
      <c r="IZ1310" s="138"/>
    </row>
    <row r="1311" spans="1:260" s="833" customFormat="1" ht="30" x14ac:dyDescent="0.25">
      <c r="A1311" s="204"/>
      <c r="B1311" s="204">
        <v>1</v>
      </c>
      <c r="C1311" s="204"/>
      <c r="D1311" s="204"/>
      <c r="E1311" s="598" t="s">
        <v>554</v>
      </c>
      <c r="F1311" s="159"/>
      <c r="G1311" s="160"/>
      <c r="H1311" s="1891"/>
      <c r="I1311" s="732"/>
      <c r="J1311" s="732">
        <f t="shared" ref="J1311:K1313" si="336">J1233</f>
        <v>0</v>
      </c>
      <c r="K1311" s="1904" t="e">
        <f t="shared" si="336"/>
        <v>#DIV/0!</v>
      </c>
      <c r="L1311" s="2534"/>
      <c r="M1311" s="2534"/>
      <c r="N1311" s="2535"/>
      <c r="O1311" s="2535"/>
      <c r="P1311" s="2535"/>
      <c r="Q1311" s="2535"/>
      <c r="R1311" s="2535"/>
      <c r="S1311" s="2535"/>
      <c r="T1311" s="2532"/>
      <c r="U1311" s="2532"/>
      <c r="V1311" s="2532"/>
      <c r="W1311" s="2532"/>
      <c r="X1311" s="359">
        <f t="shared" ref="X1311:AE1311" si="337">X1233</f>
        <v>0</v>
      </c>
      <c r="Y1311" s="2532">
        <f t="shared" si="337"/>
        <v>0</v>
      </c>
      <c r="Z1311" s="1109">
        <f t="shared" si="337"/>
        <v>0</v>
      </c>
      <c r="AA1311" s="2532">
        <f t="shared" si="337"/>
        <v>0</v>
      </c>
      <c r="AB1311" s="2532">
        <f t="shared" si="337"/>
        <v>0</v>
      </c>
      <c r="AC1311" s="2684">
        <f t="shared" si="337"/>
        <v>0</v>
      </c>
      <c r="AD1311" s="2684">
        <f t="shared" si="337"/>
        <v>0</v>
      </c>
      <c r="AE1311" s="2532">
        <f t="shared" si="337"/>
        <v>0</v>
      </c>
      <c r="AF1311" s="909"/>
      <c r="AG1311" s="902"/>
      <c r="AH1311" s="138"/>
      <c r="AI1311" s="138"/>
      <c r="AJ1311" s="138"/>
      <c r="AK1311" s="138"/>
      <c r="AL1311" s="138"/>
      <c r="AM1311" s="138"/>
      <c r="AN1311" s="138"/>
      <c r="AO1311" s="138"/>
      <c r="AP1311" s="138"/>
      <c r="AQ1311" s="138"/>
      <c r="AR1311" s="138"/>
      <c r="AS1311" s="138"/>
      <c r="AT1311" s="138"/>
      <c r="AU1311" s="138"/>
      <c r="AV1311" s="138"/>
      <c r="AW1311" s="138"/>
      <c r="AX1311" s="138"/>
      <c r="AY1311" s="138"/>
      <c r="AZ1311" s="138"/>
      <c r="BA1311" s="138"/>
      <c r="BB1311" s="138"/>
      <c r="BC1311" s="138"/>
      <c r="BD1311" s="138"/>
      <c r="BE1311" s="138"/>
      <c r="BF1311" s="138"/>
      <c r="BG1311" s="138"/>
      <c r="BH1311" s="138"/>
      <c r="BI1311" s="138"/>
      <c r="BJ1311" s="138"/>
      <c r="BK1311" s="138"/>
      <c r="BL1311" s="138"/>
      <c r="BM1311" s="138"/>
      <c r="BN1311" s="138"/>
      <c r="BO1311" s="138"/>
      <c r="BP1311" s="138"/>
      <c r="BQ1311" s="138"/>
      <c r="BR1311" s="138"/>
      <c r="BS1311" s="138"/>
      <c r="BT1311" s="138"/>
      <c r="BU1311" s="138"/>
      <c r="BV1311" s="138"/>
      <c r="BW1311" s="138"/>
      <c r="BX1311" s="138"/>
      <c r="BY1311" s="138"/>
      <c r="BZ1311" s="138"/>
      <c r="CA1311" s="138"/>
      <c r="CB1311" s="138"/>
      <c r="CC1311" s="138"/>
      <c r="CD1311" s="138"/>
      <c r="CE1311" s="138"/>
      <c r="CF1311" s="138"/>
      <c r="CG1311" s="138"/>
      <c r="CH1311" s="138"/>
      <c r="CI1311" s="138"/>
      <c r="CJ1311" s="138"/>
      <c r="CK1311" s="138"/>
      <c r="CL1311" s="138"/>
      <c r="CM1311" s="138"/>
      <c r="CN1311" s="138"/>
      <c r="CO1311" s="138"/>
      <c r="CP1311" s="138"/>
      <c r="CQ1311" s="138"/>
      <c r="CR1311" s="138"/>
      <c r="CS1311" s="138"/>
      <c r="CT1311" s="138"/>
      <c r="CU1311" s="138"/>
      <c r="CV1311" s="138"/>
      <c r="CW1311" s="138"/>
      <c r="CX1311" s="138"/>
      <c r="CY1311" s="138"/>
      <c r="CZ1311" s="138"/>
      <c r="DA1311" s="138"/>
      <c r="DB1311" s="138"/>
      <c r="DC1311" s="138"/>
      <c r="DD1311" s="138"/>
      <c r="DE1311" s="138"/>
      <c r="DF1311" s="138"/>
      <c r="DG1311" s="138"/>
      <c r="DH1311" s="138"/>
      <c r="DI1311" s="138"/>
      <c r="DJ1311" s="138"/>
      <c r="DK1311" s="138"/>
      <c r="DL1311" s="138"/>
      <c r="DM1311" s="138"/>
      <c r="DN1311" s="138"/>
      <c r="DO1311" s="138"/>
      <c r="DP1311" s="138"/>
      <c r="DQ1311" s="138"/>
      <c r="DR1311" s="138"/>
      <c r="DS1311" s="138"/>
      <c r="DT1311" s="138"/>
      <c r="DU1311" s="138"/>
      <c r="DV1311" s="138"/>
      <c r="DW1311" s="138"/>
      <c r="DX1311" s="138"/>
      <c r="DY1311" s="138"/>
      <c r="DZ1311" s="138"/>
      <c r="EA1311" s="138"/>
      <c r="EB1311" s="138"/>
      <c r="EC1311" s="138"/>
      <c r="ED1311" s="138"/>
      <c r="EE1311" s="138"/>
      <c r="EF1311" s="138"/>
      <c r="EG1311" s="138"/>
      <c r="EH1311" s="138"/>
      <c r="EI1311" s="138"/>
      <c r="EJ1311" s="138"/>
      <c r="EK1311" s="138"/>
      <c r="EL1311" s="138"/>
      <c r="EM1311" s="138"/>
      <c r="EN1311" s="138"/>
      <c r="EO1311" s="138"/>
      <c r="EP1311" s="138"/>
      <c r="EQ1311" s="138"/>
      <c r="ER1311" s="138"/>
      <c r="ES1311" s="138"/>
      <c r="ET1311" s="138"/>
      <c r="EU1311" s="138"/>
      <c r="EV1311" s="138"/>
      <c r="EW1311" s="138"/>
      <c r="EX1311" s="138"/>
      <c r="EY1311" s="138"/>
      <c r="EZ1311" s="138"/>
      <c r="FA1311" s="138"/>
      <c r="FB1311" s="138"/>
      <c r="FC1311" s="138"/>
      <c r="FD1311" s="138"/>
      <c r="FE1311" s="138"/>
      <c r="FF1311" s="138"/>
      <c r="FG1311" s="138"/>
      <c r="FH1311" s="138"/>
      <c r="FI1311" s="138"/>
      <c r="FJ1311" s="138"/>
      <c r="FK1311" s="138"/>
      <c r="FL1311" s="138"/>
      <c r="FM1311" s="138"/>
      <c r="FN1311" s="138"/>
      <c r="FO1311" s="138"/>
      <c r="FP1311" s="138"/>
      <c r="FQ1311" s="138"/>
      <c r="FR1311" s="138"/>
      <c r="FS1311" s="138"/>
      <c r="FT1311" s="138"/>
      <c r="FU1311" s="138"/>
      <c r="FV1311" s="138"/>
      <c r="FW1311" s="138"/>
      <c r="FX1311" s="138"/>
      <c r="FY1311" s="138"/>
      <c r="FZ1311" s="138"/>
      <c r="GA1311" s="138"/>
      <c r="GB1311" s="138"/>
      <c r="GC1311" s="138"/>
      <c r="GD1311" s="138"/>
      <c r="GE1311" s="138"/>
      <c r="GF1311" s="138"/>
      <c r="GG1311" s="138"/>
      <c r="GH1311" s="138"/>
      <c r="GI1311" s="138"/>
      <c r="GJ1311" s="138"/>
      <c r="GK1311" s="138"/>
      <c r="GL1311" s="138"/>
      <c r="GM1311" s="138"/>
      <c r="GN1311" s="138"/>
      <c r="GO1311" s="138"/>
      <c r="GP1311" s="138"/>
      <c r="GQ1311" s="138"/>
      <c r="GR1311" s="138"/>
      <c r="GS1311" s="138"/>
      <c r="GT1311" s="138"/>
      <c r="GU1311" s="138"/>
      <c r="GV1311" s="138"/>
      <c r="GW1311" s="138"/>
      <c r="GX1311" s="138"/>
      <c r="GY1311" s="138"/>
      <c r="GZ1311" s="138"/>
      <c r="HA1311" s="138"/>
      <c r="HB1311" s="138"/>
      <c r="HC1311" s="138"/>
      <c r="HD1311" s="138"/>
      <c r="HE1311" s="138"/>
      <c r="HF1311" s="138"/>
      <c r="HG1311" s="138"/>
      <c r="HH1311" s="138"/>
      <c r="HI1311" s="138"/>
      <c r="HJ1311" s="138"/>
      <c r="HK1311" s="138"/>
      <c r="HL1311" s="138"/>
      <c r="HM1311" s="138"/>
      <c r="HN1311" s="138"/>
      <c r="HO1311" s="138"/>
      <c r="HP1311" s="138"/>
      <c r="HQ1311" s="138"/>
      <c r="HR1311" s="138"/>
      <c r="HS1311" s="138"/>
      <c r="HT1311" s="138"/>
      <c r="HU1311" s="138"/>
      <c r="HV1311" s="138"/>
      <c r="HW1311" s="138"/>
      <c r="HX1311" s="138"/>
      <c r="HY1311" s="138"/>
      <c r="HZ1311" s="138"/>
      <c r="IA1311" s="138"/>
      <c r="IB1311" s="138"/>
      <c r="IC1311" s="138"/>
      <c r="ID1311" s="138"/>
      <c r="IE1311" s="138"/>
      <c r="IF1311" s="138"/>
      <c r="IG1311" s="138"/>
      <c r="IH1311" s="138"/>
      <c r="II1311" s="138"/>
      <c r="IJ1311" s="138"/>
      <c r="IK1311" s="138"/>
      <c r="IL1311" s="138"/>
      <c r="IM1311" s="138"/>
      <c r="IN1311" s="138"/>
      <c r="IO1311" s="138"/>
      <c r="IP1311" s="138"/>
      <c r="IQ1311" s="138"/>
      <c r="IR1311" s="138"/>
      <c r="IS1311" s="138"/>
      <c r="IT1311" s="138"/>
      <c r="IU1311" s="138"/>
      <c r="IV1311" s="138"/>
      <c r="IW1311" s="138"/>
      <c r="IX1311" s="138"/>
      <c r="IY1311" s="138"/>
      <c r="IZ1311" s="138"/>
    </row>
    <row r="1312" spans="1:260" s="833" customFormat="1" ht="45" x14ac:dyDescent="0.25">
      <c r="A1312" s="204"/>
      <c r="B1312" s="204">
        <v>1</v>
      </c>
      <c r="C1312" s="204"/>
      <c r="D1312" s="204"/>
      <c r="E1312" s="604" t="s">
        <v>555</v>
      </c>
      <c r="F1312" s="159"/>
      <c r="G1312" s="160"/>
      <c r="H1312" s="1891"/>
      <c r="I1312" s="732"/>
      <c r="J1312" s="732">
        <f t="shared" si="336"/>
        <v>0</v>
      </c>
      <c r="K1312" s="1904">
        <f t="shared" si="336"/>
        <v>0</v>
      </c>
      <c r="L1312" s="2534"/>
      <c r="M1312" s="2534"/>
      <c r="N1312" s="2535"/>
      <c r="O1312" s="2535"/>
      <c r="P1312" s="2535"/>
      <c r="Q1312" s="2535"/>
      <c r="R1312" s="2535"/>
      <c r="S1312" s="2535"/>
      <c r="T1312" s="2532"/>
      <c r="U1312" s="2532"/>
      <c r="V1312" s="2532"/>
      <c r="W1312" s="2532"/>
      <c r="X1312" s="359">
        <f t="shared" ref="X1312:AE1312" si="338">X1234</f>
        <v>0</v>
      </c>
      <c r="Y1312" s="2532">
        <f t="shared" si="338"/>
        <v>0</v>
      </c>
      <c r="Z1312" s="1109">
        <f t="shared" si="338"/>
        <v>0</v>
      </c>
      <c r="AA1312" s="2532">
        <f t="shared" si="338"/>
        <v>0</v>
      </c>
      <c r="AB1312" s="2532">
        <f t="shared" si="338"/>
        <v>0</v>
      </c>
      <c r="AC1312" s="2684">
        <f t="shared" si="338"/>
        <v>0</v>
      </c>
      <c r="AD1312" s="2684">
        <f t="shared" si="338"/>
        <v>0</v>
      </c>
      <c r="AE1312" s="2532">
        <f t="shared" si="338"/>
        <v>0</v>
      </c>
      <c r="AF1312" s="909"/>
      <c r="AG1312" s="902"/>
      <c r="AH1312" s="138"/>
      <c r="AI1312" s="138"/>
      <c r="AJ1312" s="138"/>
      <c r="AK1312" s="138"/>
      <c r="AL1312" s="138"/>
      <c r="AM1312" s="138"/>
      <c r="AN1312" s="138"/>
      <c r="AO1312" s="138"/>
      <c r="AP1312" s="138"/>
      <c r="AQ1312" s="138"/>
      <c r="AR1312" s="138"/>
      <c r="AS1312" s="138"/>
      <c r="AT1312" s="138"/>
      <c r="AU1312" s="138"/>
      <c r="AV1312" s="138"/>
      <c r="AW1312" s="138"/>
      <c r="AX1312" s="138"/>
      <c r="AY1312" s="138"/>
      <c r="AZ1312" s="138"/>
      <c r="BA1312" s="138"/>
      <c r="BB1312" s="138"/>
      <c r="BC1312" s="138"/>
      <c r="BD1312" s="138"/>
      <c r="BE1312" s="138"/>
      <c r="BF1312" s="138"/>
      <c r="BG1312" s="138"/>
      <c r="BH1312" s="138"/>
      <c r="BI1312" s="138"/>
      <c r="BJ1312" s="138"/>
      <c r="BK1312" s="138"/>
      <c r="BL1312" s="138"/>
      <c r="BM1312" s="138"/>
      <c r="BN1312" s="138"/>
      <c r="BO1312" s="138"/>
      <c r="BP1312" s="138"/>
      <c r="BQ1312" s="138"/>
      <c r="BR1312" s="138"/>
      <c r="BS1312" s="138"/>
      <c r="BT1312" s="138"/>
      <c r="BU1312" s="138"/>
      <c r="BV1312" s="138"/>
      <c r="BW1312" s="138"/>
      <c r="BX1312" s="138"/>
      <c r="BY1312" s="138"/>
      <c r="BZ1312" s="138"/>
      <c r="CA1312" s="138"/>
      <c r="CB1312" s="138"/>
      <c r="CC1312" s="138"/>
      <c r="CD1312" s="138"/>
      <c r="CE1312" s="138"/>
      <c r="CF1312" s="138"/>
      <c r="CG1312" s="138"/>
      <c r="CH1312" s="138"/>
      <c r="CI1312" s="138"/>
      <c r="CJ1312" s="138"/>
      <c r="CK1312" s="138"/>
      <c r="CL1312" s="138"/>
      <c r="CM1312" s="138"/>
      <c r="CN1312" s="138"/>
      <c r="CO1312" s="138"/>
      <c r="CP1312" s="138"/>
      <c r="CQ1312" s="138"/>
      <c r="CR1312" s="138"/>
      <c r="CS1312" s="138"/>
      <c r="CT1312" s="138"/>
      <c r="CU1312" s="138"/>
      <c r="CV1312" s="138"/>
      <c r="CW1312" s="138"/>
      <c r="CX1312" s="138"/>
      <c r="CY1312" s="138"/>
      <c r="CZ1312" s="138"/>
      <c r="DA1312" s="138"/>
      <c r="DB1312" s="138"/>
      <c r="DC1312" s="138"/>
      <c r="DD1312" s="138"/>
      <c r="DE1312" s="138"/>
      <c r="DF1312" s="138"/>
      <c r="DG1312" s="138"/>
      <c r="DH1312" s="138"/>
      <c r="DI1312" s="138"/>
      <c r="DJ1312" s="138"/>
      <c r="DK1312" s="138"/>
      <c r="DL1312" s="138"/>
      <c r="DM1312" s="138"/>
      <c r="DN1312" s="138"/>
      <c r="DO1312" s="138"/>
      <c r="DP1312" s="138"/>
      <c r="DQ1312" s="138"/>
      <c r="DR1312" s="138"/>
      <c r="DS1312" s="138"/>
      <c r="DT1312" s="138"/>
      <c r="DU1312" s="138"/>
      <c r="DV1312" s="138"/>
      <c r="DW1312" s="138"/>
      <c r="DX1312" s="138"/>
      <c r="DY1312" s="138"/>
      <c r="DZ1312" s="138"/>
      <c r="EA1312" s="138"/>
      <c r="EB1312" s="138"/>
      <c r="EC1312" s="138"/>
      <c r="ED1312" s="138"/>
      <c r="EE1312" s="138"/>
      <c r="EF1312" s="138"/>
      <c r="EG1312" s="138"/>
      <c r="EH1312" s="138"/>
      <c r="EI1312" s="138"/>
      <c r="EJ1312" s="138"/>
      <c r="EK1312" s="138"/>
      <c r="EL1312" s="138"/>
      <c r="EM1312" s="138"/>
      <c r="EN1312" s="138"/>
      <c r="EO1312" s="138"/>
      <c r="EP1312" s="138"/>
      <c r="EQ1312" s="138"/>
      <c r="ER1312" s="138"/>
      <c r="ES1312" s="138"/>
      <c r="ET1312" s="138"/>
      <c r="EU1312" s="138"/>
      <c r="EV1312" s="138"/>
      <c r="EW1312" s="138"/>
      <c r="EX1312" s="138"/>
      <c r="EY1312" s="138"/>
      <c r="EZ1312" s="138"/>
      <c r="FA1312" s="138"/>
      <c r="FB1312" s="138"/>
      <c r="FC1312" s="138"/>
      <c r="FD1312" s="138"/>
      <c r="FE1312" s="138"/>
      <c r="FF1312" s="138"/>
      <c r="FG1312" s="138"/>
      <c r="FH1312" s="138"/>
      <c r="FI1312" s="138"/>
      <c r="FJ1312" s="138"/>
      <c r="FK1312" s="138"/>
      <c r="FL1312" s="138"/>
      <c r="FM1312" s="138"/>
      <c r="FN1312" s="138"/>
      <c r="FO1312" s="138"/>
      <c r="FP1312" s="138"/>
      <c r="FQ1312" s="138"/>
      <c r="FR1312" s="138"/>
      <c r="FS1312" s="138"/>
      <c r="FT1312" s="138"/>
      <c r="FU1312" s="138"/>
      <c r="FV1312" s="138"/>
      <c r="FW1312" s="138"/>
      <c r="FX1312" s="138"/>
      <c r="FY1312" s="138"/>
      <c r="FZ1312" s="138"/>
      <c r="GA1312" s="138"/>
      <c r="GB1312" s="138"/>
      <c r="GC1312" s="138"/>
      <c r="GD1312" s="138"/>
      <c r="GE1312" s="138"/>
      <c r="GF1312" s="138"/>
      <c r="GG1312" s="138"/>
      <c r="GH1312" s="138"/>
      <c r="GI1312" s="138"/>
      <c r="GJ1312" s="138"/>
      <c r="GK1312" s="138"/>
      <c r="GL1312" s="138"/>
      <c r="GM1312" s="138"/>
      <c r="GN1312" s="138"/>
      <c r="GO1312" s="138"/>
      <c r="GP1312" s="138"/>
      <c r="GQ1312" s="138"/>
      <c r="GR1312" s="138"/>
      <c r="GS1312" s="138"/>
      <c r="GT1312" s="138"/>
      <c r="GU1312" s="138"/>
      <c r="GV1312" s="138"/>
      <c r="GW1312" s="138"/>
      <c r="GX1312" s="138"/>
      <c r="GY1312" s="138"/>
      <c r="GZ1312" s="138"/>
      <c r="HA1312" s="138"/>
      <c r="HB1312" s="138"/>
      <c r="HC1312" s="138"/>
      <c r="HD1312" s="138"/>
      <c r="HE1312" s="138"/>
      <c r="HF1312" s="138"/>
      <c r="HG1312" s="138"/>
      <c r="HH1312" s="138"/>
      <c r="HI1312" s="138"/>
      <c r="HJ1312" s="138"/>
      <c r="HK1312" s="138"/>
      <c r="HL1312" s="138"/>
      <c r="HM1312" s="138"/>
      <c r="HN1312" s="138"/>
      <c r="HO1312" s="138"/>
      <c r="HP1312" s="138"/>
      <c r="HQ1312" s="138"/>
      <c r="HR1312" s="138"/>
      <c r="HS1312" s="138"/>
      <c r="HT1312" s="138"/>
      <c r="HU1312" s="138"/>
      <c r="HV1312" s="138"/>
      <c r="HW1312" s="138"/>
      <c r="HX1312" s="138"/>
      <c r="HY1312" s="138"/>
      <c r="HZ1312" s="138"/>
      <c r="IA1312" s="138"/>
      <c r="IB1312" s="138"/>
      <c r="IC1312" s="138"/>
      <c r="ID1312" s="138"/>
      <c r="IE1312" s="138"/>
      <c r="IF1312" s="138"/>
      <c r="IG1312" s="138"/>
      <c r="IH1312" s="138"/>
      <c r="II1312" s="138"/>
      <c r="IJ1312" s="138"/>
      <c r="IK1312" s="138"/>
      <c r="IL1312" s="138"/>
      <c r="IM1312" s="138"/>
      <c r="IN1312" s="138"/>
      <c r="IO1312" s="138"/>
      <c r="IP1312" s="138"/>
      <c r="IQ1312" s="138"/>
      <c r="IR1312" s="138"/>
      <c r="IS1312" s="138"/>
      <c r="IT1312" s="138"/>
      <c r="IU1312" s="138"/>
      <c r="IV1312" s="138"/>
      <c r="IW1312" s="138"/>
      <c r="IX1312" s="138"/>
      <c r="IY1312" s="138"/>
      <c r="IZ1312" s="138"/>
    </row>
    <row r="1313" spans="1:260" s="833" customFormat="1" ht="45" x14ac:dyDescent="0.25">
      <c r="A1313" s="204"/>
      <c r="B1313" s="204">
        <v>1</v>
      </c>
      <c r="C1313" s="204"/>
      <c r="D1313" s="204"/>
      <c r="E1313" s="593" t="s">
        <v>556</v>
      </c>
      <c r="F1313" s="159"/>
      <c r="G1313" s="160"/>
      <c r="H1313" s="1891"/>
      <c r="I1313" s="732"/>
      <c r="J1313" s="732">
        <f t="shared" si="336"/>
        <v>0</v>
      </c>
      <c r="K1313" s="1904" t="e">
        <f t="shared" si="336"/>
        <v>#DIV/0!</v>
      </c>
      <c r="L1313" s="2534"/>
      <c r="M1313" s="2534"/>
      <c r="N1313" s="2535"/>
      <c r="O1313" s="2535"/>
      <c r="P1313" s="2535"/>
      <c r="Q1313" s="2535"/>
      <c r="R1313" s="2535"/>
      <c r="S1313" s="2535"/>
      <c r="T1313" s="2532"/>
      <c r="U1313" s="2532"/>
      <c r="V1313" s="2532"/>
      <c r="W1313" s="2532"/>
      <c r="X1313" s="359">
        <f t="shared" ref="X1313:AE1313" si="339">X1235</f>
        <v>0</v>
      </c>
      <c r="Y1313" s="2532">
        <f t="shared" si="339"/>
        <v>0</v>
      </c>
      <c r="Z1313" s="1109">
        <f t="shared" si="339"/>
        <v>0</v>
      </c>
      <c r="AA1313" s="2532">
        <f t="shared" si="339"/>
        <v>0</v>
      </c>
      <c r="AB1313" s="2532">
        <f t="shared" si="339"/>
        <v>0</v>
      </c>
      <c r="AC1313" s="2684">
        <f t="shared" si="339"/>
        <v>0</v>
      </c>
      <c r="AD1313" s="2684">
        <f t="shared" si="339"/>
        <v>0</v>
      </c>
      <c r="AE1313" s="2532">
        <f t="shared" si="339"/>
        <v>0</v>
      </c>
      <c r="AF1313" s="909"/>
      <c r="AG1313" s="902"/>
      <c r="AH1313" s="138"/>
      <c r="AI1313" s="138"/>
      <c r="AJ1313" s="138"/>
      <c r="AK1313" s="138"/>
      <c r="AL1313" s="138"/>
      <c r="AM1313" s="138"/>
      <c r="AN1313" s="138"/>
      <c r="AO1313" s="138"/>
      <c r="AP1313" s="138"/>
      <c r="AQ1313" s="138"/>
      <c r="AR1313" s="138"/>
      <c r="AS1313" s="138"/>
      <c r="AT1313" s="138"/>
      <c r="AU1313" s="138"/>
      <c r="AV1313" s="138"/>
      <c r="AW1313" s="138"/>
      <c r="AX1313" s="138"/>
      <c r="AY1313" s="138"/>
      <c r="AZ1313" s="138"/>
      <c r="BA1313" s="138"/>
      <c r="BB1313" s="138"/>
      <c r="BC1313" s="138"/>
      <c r="BD1313" s="138"/>
      <c r="BE1313" s="138"/>
      <c r="BF1313" s="138"/>
      <c r="BG1313" s="138"/>
      <c r="BH1313" s="138"/>
      <c r="BI1313" s="138"/>
      <c r="BJ1313" s="138"/>
      <c r="BK1313" s="138"/>
      <c r="BL1313" s="138"/>
      <c r="BM1313" s="138"/>
      <c r="BN1313" s="138"/>
      <c r="BO1313" s="138"/>
      <c r="BP1313" s="138"/>
      <c r="BQ1313" s="138"/>
      <c r="BR1313" s="138"/>
      <c r="BS1313" s="138"/>
      <c r="BT1313" s="138"/>
      <c r="BU1313" s="138"/>
      <c r="BV1313" s="138"/>
      <c r="BW1313" s="138"/>
      <c r="BX1313" s="138"/>
      <c r="BY1313" s="138"/>
      <c r="BZ1313" s="138"/>
      <c r="CA1313" s="138"/>
      <c r="CB1313" s="138"/>
      <c r="CC1313" s="138"/>
      <c r="CD1313" s="138"/>
      <c r="CE1313" s="138"/>
      <c r="CF1313" s="138"/>
      <c r="CG1313" s="138"/>
      <c r="CH1313" s="138"/>
      <c r="CI1313" s="138"/>
      <c r="CJ1313" s="138"/>
      <c r="CK1313" s="138"/>
      <c r="CL1313" s="138"/>
      <c r="CM1313" s="138"/>
      <c r="CN1313" s="138"/>
      <c r="CO1313" s="138"/>
      <c r="CP1313" s="138"/>
      <c r="CQ1313" s="138"/>
      <c r="CR1313" s="138"/>
      <c r="CS1313" s="138"/>
      <c r="CT1313" s="138"/>
      <c r="CU1313" s="138"/>
      <c r="CV1313" s="138"/>
      <c r="CW1313" s="138"/>
      <c r="CX1313" s="138"/>
      <c r="CY1313" s="138"/>
      <c r="CZ1313" s="138"/>
      <c r="DA1313" s="138"/>
      <c r="DB1313" s="138"/>
      <c r="DC1313" s="138"/>
      <c r="DD1313" s="138"/>
      <c r="DE1313" s="138"/>
      <c r="DF1313" s="138"/>
      <c r="DG1313" s="138"/>
      <c r="DH1313" s="138"/>
      <c r="DI1313" s="138"/>
      <c r="DJ1313" s="138"/>
      <c r="DK1313" s="138"/>
      <c r="DL1313" s="138"/>
      <c r="DM1313" s="138"/>
      <c r="DN1313" s="138"/>
      <c r="DO1313" s="138"/>
      <c r="DP1313" s="138"/>
      <c r="DQ1313" s="138"/>
      <c r="DR1313" s="138"/>
      <c r="DS1313" s="138"/>
      <c r="DT1313" s="138"/>
      <c r="DU1313" s="138"/>
      <c r="DV1313" s="138"/>
      <c r="DW1313" s="138"/>
      <c r="DX1313" s="138"/>
      <c r="DY1313" s="138"/>
      <c r="DZ1313" s="138"/>
      <c r="EA1313" s="138"/>
      <c r="EB1313" s="138"/>
      <c r="EC1313" s="138"/>
      <c r="ED1313" s="138"/>
      <c r="EE1313" s="138"/>
      <c r="EF1313" s="138"/>
      <c r="EG1313" s="138"/>
      <c r="EH1313" s="138"/>
      <c r="EI1313" s="138"/>
      <c r="EJ1313" s="138"/>
      <c r="EK1313" s="138"/>
      <c r="EL1313" s="138"/>
      <c r="EM1313" s="138"/>
      <c r="EN1313" s="138"/>
      <c r="EO1313" s="138"/>
      <c r="EP1313" s="138"/>
      <c r="EQ1313" s="138"/>
      <c r="ER1313" s="138"/>
      <c r="ES1313" s="138"/>
      <c r="ET1313" s="138"/>
      <c r="EU1313" s="138"/>
      <c r="EV1313" s="138"/>
      <c r="EW1313" s="138"/>
      <c r="EX1313" s="138"/>
      <c r="EY1313" s="138"/>
      <c r="EZ1313" s="138"/>
      <c r="FA1313" s="138"/>
      <c r="FB1313" s="138"/>
      <c r="FC1313" s="138"/>
      <c r="FD1313" s="138"/>
      <c r="FE1313" s="138"/>
      <c r="FF1313" s="138"/>
      <c r="FG1313" s="138"/>
      <c r="FH1313" s="138"/>
      <c r="FI1313" s="138"/>
      <c r="FJ1313" s="138"/>
      <c r="FK1313" s="138"/>
      <c r="FL1313" s="138"/>
      <c r="FM1313" s="138"/>
      <c r="FN1313" s="138"/>
      <c r="FO1313" s="138"/>
      <c r="FP1313" s="138"/>
      <c r="FQ1313" s="138"/>
      <c r="FR1313" s="138"/>
      <c r="FS1313" s="138"/>
      <c r="FT1313" s="138"/>
      <c r="FU1313" s="138"/>
      <c r="FV1313" s="138"/>
      <c r="FW1313" s="138"/>
      <c r="FX1313" s="138"/>
      <c r="FY1313" s="138"/>
      <c r="FZ1313" s="138"/>
      <c r="GA1313" s="138"/>
      <c r="GB1313" s="138"/>
      <c r="GC1313" s="138"/>
      <c r="GD1313" s="138"/>
      <c r="GE1313" s="138"/>
      <c r="GF1313" s="138"/>
      <c r="GG1313" s="138"/>
      <c r="GH1313" s="138"/>
      <c r="GI1313" s="138"/>
      <c r="GJ1313" s="138"/>
      <c r="GK1313" s="138"/>
      <c r="GL1313" s="138"/>
      <c r="GM1313" s="138"/>
      <c r="GN1313" s="138"/>
      <c r="GO1313" s="138"/>
      <c r="GP1313" s="138"/>
      <c r="GQ1313" s="138"/>
      <c r="GR1313" s="138"/>
      <c r="GS1313" s="138"/>
      <c r="GT1313" s="138"/>
      <c r="GU1313" s="138"/>
      <c r="GV1313" s="138"/>
      <c r="GW1313" s="138"/>
      <c r="GX1313" s="138"/>
      <c r="GY1313" s="138"/>
      <c r="GZ1313" s="138"/>
      <c r="HA1313" s="138"/>
      <c r="HB1313" s="138"/>
      <c r="HC1313" s="138"/>
      <c r="HD1313" s="138"/>
      <c r="HE1313" s="138"/>
      <c r="HF1313" s="138"/>
      <c r="HG1313" s="138"/>
      <c r="HH1313" s="138"/>
      <c r="HI1313" s="138"/>
      <c r="HJ1313" s="138"/>
      <c r="HK1313" s="138"/>
      <c r="HL1313" s="138"/>
      <c r="HM1313" s="138"/>
      <c r="HN1313" s="138"/>
      <c r="HO1313" s="138"/>
      <c r="HP1313" s="138"/>
      <c r="HQ1313" s="138"/>
      <c r="HR1313" s="138"/>
      <c r="HS1313" s="138"/>
      <c r="HT1313" s="138"/>
      <c r="HU1313" s="138"/>
      <c r="HV1313" s="138"/>
      <c r="HW1313" s="138"/>
      <c r="HX1313" s="138"/>
      <c r="HY1313" s="138"/>
      <c r="HZ1313" s="138"/>
      <c r="IA1313" s="138"/>
      <c r="IB1313" s="138"/>
      <c r="IC1313" s="138"/>
      <c r="ID1313" s="138"/>
      <c r="IE1313" s="138"/>
      <c r="IF1313" s="138"/>
      <c r="IG1313" s="138"/>
      <c r="IH1313" s="138"/>
      <c r="II1313" s="138"/>
      <c r="IJ1313" s="138"/>
      <c r="IK1313" s="138"/>
      <c r="IL1313" s="138"/>
      <c r="IM1313" s="138"/>
      <c r="IN1313" s="138"/>
      <c r="IO1313" s="138"/>
      <c r="IP1313" s="138"/>
      <c r="IQ1313" s="138"/>
      <c r="IR1313" s="138"/>
      <c r="IS1313" s="138"/>
      <c r="IT1313" s="138"/>
      <c r="IU1313" s="138"/>
      <c r="IV1313" s="138"/>
      <c r="IW1313" s="138"/>
      <c r="IX1313" s="138"/>
      <c r="IY1313" s="138"/>
      <c r="IZ1313" s="138"/>
    </row>
    <row r="1314" spans="1:260" s="833" customFormat="1" ht="30" x14ac:dyDescent="0.25">
      <c r="A1314" s="204"/>
      <c r="B1314" s="204">
        <v>1</v>
      </c>
      <c r="C1314" s="204"/>
      <c r="D1314" s="204"/>
      <c r="E1314" s="665" t="s">
        <v>557</v>
      </c>
      <c r="F1314" s="159"/>
      <c r="G1314" s="160"/>
      <c r="H1314" s="1891"/>
      <c r="I1314" s="732"/>
      <c r="J1314" s="732">
        <f t="shared" ref="J1314:J1319" si="340">J1236</f>
        <v>0</v>
      </c>
      <c r="K1314" s="1904" t="e">
        <f>J1314/I1314*100</f>
        <v>#DIV/0!</v>
      </c>
      <c r="L1314" s="2534"/>
      <c r="M1314" s="2534"/>
      <c r="N1314" s="2535"/>
      <c r="O1314" s="2535"/>
      <c r="P1314" s="2535"/>
      <c r="Q1314" s="2535"/>
      <c r="R1314" s="2535"/>
      <c r="S1314" s="2535"/>
      <c r="T1314" s="2532"/>
      <c r="U1314" s="2532"/>
      <c r="V1314" s="2532"/>
      <c r="W1314" s="2532"/>
      <c r="X1314" s="359">
        <f t="shared" ref="X1314:AE1314" si="341">X1236</f>
        <v>0</v>
      </c>
      <c r="Y1314" s="2532">
        <f t="shared" si="341"/>
        <v>0</v>
      </c>
      <c r="Z1314" s="1109">
        <f t="shared" si="341"/>
        <v>0</v>
      </c>
      <c r="AA1314" s="2532">
        <f t="shared" si="341"/>
        <v>0</v>
      </c>
      <c r="AB1314" s="2532">
        <f t="shared" si="341"/>
        <v>0</v>
      </c>
      <c r="AC1314" s="2684">
        <f t="shared" si="341"/>
        <v>0</v>
      </c>
      <c r="AD1314" s="2684">
        <f t="shared" si="341"/>
        <v>0</v>
      </c>
      <c r="AE1314" s="2532">
        <f t="shared" si="341"/>
        <v>0</v>
      </c>
      <c r="AF1314" s="909"/>
      <c r="AG1314" s="902"/>
      <c r="AH1314" s="138"/>
      <c r="AI1314" s="138"/>
      <c r="AJ1314" s="138"/>
      <c r="AK1314" s="138"/>
      <c r="AL1314" s="138"/>
      <c r="AM1314" s="138"/>
      <c r="AN1314" s="138"/>
      <c r="AO1314" s="138"/>
      <c r="AP1314" s="138"/>
      <c r="AQ1314" s="138"/>
      <c r="AR1314" s="138"/>
      <c r="AS1314" s="138"/>
      <c r="AT1314" s="138"/>
      <c r="AU1314" s="138"/>
      <c r="AV1314" s="138"/>
      <c r="AW1314" s="138"/>
      <c r="AX1314" s="138"/>
      <c r="AY1314" s="138"/>
      <c r="AZ1314" s="138"/>
      <c r="BA1314" s="138"/>
      <c r="BB1314" s="138"/>
      <c r="BC1314" s="138"/>
      <c r="BD1314" s="138"/>
      <c r="BE1314" s="138"/>
      <c r="BF1314" s="138"/>
      <c r="BG1314" s="138"/>
      <c r="BH1314" s="138"/>
      <c r="BI1314" s="138"/>
      <c r="BJ1314" s="138"/>
      <c r="BK1314" s="138"/>
      <c r="BL1314" s="138"/>
      <c r="BM1314" s="138"/>
      <c r="BN1314" s="138"/>
      <c r="BO1314" s="138"/>
      <c r="BP1314" s="138"/>
      <c r="BQ1314" s="138"/>
      <c r="BR1314" s="138"/>
      <c r="BS1314" s="138"/>
      <c r="BT1314" s="138"/>
      <c r="BU1314" s="138"/>
      <c r="BV1314" s="138"/>
      <c r="BW1314" s="138"/>
      <c r="BX1314" s="138"/>
      <c r="BY1314" s="138"/>
      <c r="BZ1314" s="138"/>
      <c r="CA1314" s="138"/>
      <c r="CB1314" s="138"/>
      <c r="CC1314" s="138"/>
      <c r="CD1314" s="138"/>
      <c r="CE1314" s="138"/>
      <c r="CF1314" s="138"/>
      <c r="CG1314" s="138"/>
      <c r="CH1314" s="138"/>
      <c r="CI1314" s="138"/>
      <c r="CJ1314" s="138"/>
      <c r="CK1314" s="138"/>
      <c r="CL1314" s="138"/>
      <c r="CM1314" s="138"/>
      <c r="CN1314" s="138"/>
      <c r="CO1314" s="138"/>
      <c r="CP1314" s="138"/>
      <c r="CQ1314" s="138"/>
      <c r="CR1314" s="138"/>
      <c r="CS1314" s="138"/>
      <c r="CT1314" s="138"/>
      <c r="CU1314" s="138"/>
      <c r="CV1314" s="138"/>
      <c r="CW1314" s="138"/>
      <c r="CX1314" s="138"/>
      <c r="CY1314" s="138"/>
      <c r="CZ1314" s="138"/>
      <c r="DA1314" s="138"/>
      <c r="DB1314" s="138"/>
      <c r="DC1314" s="138"/>
      <c r="DD1314" s="138"/>
      <c r="DE1314" s="138"/>
      <c r="DF1314" s="138"/>
      <c r="DG1314" s="138"/>
      <c r="DH1314" s="138"/>
      <c r="DI1314" s="138"/>
      <c r="DJ1314" s="138"/>
      <c r="DK1314" s="138"/>
      <c r="DL1314" s="138"/>
      <c r="DM1314" s="138"/>
      <c r="DN1314" s="138"/>
      <c r="DO1314" s="138"/>
      <c r="DP1314" s="138"/>
      <c r="DQ1314" s="138"/>
      <c r="DR1314" s="138"/>
      <c r="DS1314" s="138"/>
      <c r="DT1314" s="138"/>
      <c r="DU1314" s="138"/>
      <c r="DV1314" s="138"/>
      <c r="DW1314" s="138"/>
      <c r="DX1314" s="138"/>
      <c r="DY1314" s="138"/>
      <c r="DZ1314" s="138"/>
      <c r="EA1314" s="138"/>
      <c r="EB1314" s="138"/>
      <c r="EC1314" s="138"/>
      <c r="ED1314" s="138"/>
      <c r="EE1314" s="138"/>
      <c r="EF1314" s="138"/>
      <c r="EG1314" s="138"/>
      <c r="EH1314" s="138"/>
      <c r="EI1314" s="138"/>
      <c r="EJ1314" s="138"/>
      <c r="EK1314" s="138"/>
      <c r="EL1314" s="138"/>
      <c r="EM1314" s="138"/>
      <c r="EN1314" s="138"/>
      <c r="EO1314" s="138"/>
      <c r="EP1314" s="138"/>
      <c r="EQ1314" s="138"/>
      <c r="ER1314" s="138"/>
      <c r="ES1314" s="138"/>
      <c r="ET1314" s="138"/>
      <c r="EU1314" s="138"/>
      <c r="EV1314" s="138"/>
      <c r="EW1314" s="138"/>
      <c r="EX1314" s="138"/>
      <c r="EY1314" s="138"/>
      <c r="EZ1314" s="138"/>
      <c r="FA1314" s="138"/>
      <c r="FB1314" s="138"/>
      <c r="FC1314" s="138"/>
      <c r="FD1314" s="138"/>
      <c r="FE1314" s="138"/>
      <c r="FF1314" s="138"/>
      <c r="FG1314" s="138"/>
      <c r="FH1314" s="138"/>
      <c r="FI1314" s="138"/>
      <c r="FJ1314" s="138"/>
      <c r="FK1314" s="138"/>
      <c r="FL1314" s="138"/>
      <c r="FM1314" s="138"/>
      <c r="FN1314" s="138"/>
      <c r="FO1314" s="138"/>
      <c r="FP1314" s="138"/>
      <c r="FQ1314" s="138"/>
      <c r="FR1314" s="138"/>
      <c r="FS1314" s="138"/>
      <c r="FT1314" s="138"/>
      <c r="FU1314" s="138"/>
      <c r="FV1314" s="138"/>
      <c r="FW1314" s="138"/>
      <c r="FX1314" s="138"/>
      <c r="FY1314" s="138"/>
      <c r="FZ1314" s="138"/>
      <c r="GA1314" s="138"/>
      <c r="GB1314" s="138"/>
      <c r="GC1314" s="138"/>
      <c r="GD1314" s="138"/>
      <c r="GE1314" s="138"/>
      <c r="GF1314" s="138"/>
      <c r="GG1314" s="138"/>
      <c r="GH1314" s="138"/>
      <c r="GI1314" s="138"/>
      <c r="GJ1314" s="138"/>
      <c r="GK1314" s="138"/>
      <c r="GL1314" s="138"/>
      <c r="GM1314" s="138"/>
      <c r="GN1314" s="138"/>
      <c r="GO1314" s="138"/>
      <c r="GP1314" s="138"/>
      <c r="GQ1314" s="138"/>
      <c r="GR1314" s="138"/>
      <c r="GS1314" s="138"/>
      <c r="GT1314" s="138"/>
      <c r="GU1314" s="138"/>
      <c r="GV1314" s="138"/>
      <c r="GW1314" s="138"/>
      <c r="GX1314" s="138"/>
      <c r="GY1314" s="138"/>
      <c r="GZ1314" s="138"/>
      <c r="HA1314" s="138"/>
      <c r="HB1314" s="138"/>
      <c r="HC1314" s="138"/>
      <c r="HD1314" s="138"/>
      <c r="HE1314" s="138"/>
      <c r="HF1314" s="138"/>
      <c r="HG1314" s="138"/>
      <c r="HH1314" s="138"/>
      <c r="HI1314" s="138"/>
      <c r="HJ1314" s="138"/>
      <c r="HK1314" s="138"/>
      <c r="HL1314" s="138"/>
      <c r="HM1314" s="138"/>
      <c r="HN1314" s="138"/>
      <c r="HO1314" s="138"/>
      <c r="HP1314" s="138"/>
      <c r="HQ1314" s="138"/>
      <c r="HR1314" s="138"/>
      <c r="HS1314" s="138"/>
      <c r="HT1314" s="138"/>
      <c r="HU1314" s="138"/>
      <c r="HV1314" s="138"/>
      <c r="HW1314" s="138"/>
      <c r="HX1314" s="138"/>
      <c r="HY1314" s="138"/>
      <c r="HZ1314" s="138"/>
      <c r="IA1314" s="138"/>
      <c r="IB1314" s="138"/>
      <c r="IC1314" s="138"/>
      <c r="ID1314" s="138"/>
      <c r="IE1314" s="138"/>
      <c r="IF1314" s="138"/>
      <c r="IG1314" s="138"/>
      <c r="IH1314" s="138"/>
      <c r="II1314" s="138"/>
      <c r="IJ1314" s="138"/>
      <c r="IK1314" s="138"/>
      <c r="IL1314" s="138"/>
      <c r="IM1314" s="138"/>
      <c r="IN1314" s="138"/>
      <c r="IO1314" s="138"/>
      <c r="IP1314" s="138"/>
      <c r="IQ1314" s="138"/>
      <c r="IR1314" s="138"/>
      <c r="IS1314" s="138"/>
      <c r="IT1314" s="138"/>
      <c r="IU1314" s="138"/>
      <c r="IV1314" s="138"/>
      <c r="IW1314" s="138"/>
      <c r="IX1314" s="138"/>
      <c r="IY1314" s="138"/>
      <c r="IZ1314" s="138"/>
    </row>
    <row r="1315" spans="1:260" s="833" customFormat="1" ht="42.75" customHeight="1" x14ac:dyDescent="0.25">
      <c r="A1315" s="204"/>
      <c r="B1315" s="204">
        <v>1</v>
      </c>
      <c r="C1315" s="204"/>
      <c r="D1315" s="204"/>
      <c r="E1315" s="3329" t="s">
        <v>365</v>
      </c>
      <c r="F1315" s="159"/>
      <c r="G1315" s="160"/>
      <c r="H1315" s="1891"/>
      <c r="I1315" s="732"/>
      <c r="J1315" s="732">
        <f t="shared" si="340"/>
        <v>0</v>
      </c>
      <c r="K1315" s="1904" t="e">
        <f t="shared" ref="K1315:K1320" si="342">K1237</f>
        <v>#DIV/0!</v>
      </c>
      <c r="L1315" s="2534"/>
      <c r="M1315" s="2534"/>
      <c r="N1315" s="2535"/>
      <c r="O1315" s="2535"/>
      <c r="P1315" s="2535"/>
      <c r="Q1315" s="2535"/>
      <c r="R1315" s="2535"/>
      <c r="S1315" s="2535"/>
      <c r="T1315" s="2532"/>
      <c r="U1315" s="2532"/>
      <c r="V1315" s="2532"/>
      <c r="W1315" s="2532"/>
      <c r="X1315" s="359">
        <f t="shared" ref="X1315:AE1315" si="343">X1237</f>
        <v>0</v>
      </c>
      <c r="Y1315" s="2532">
        <f t="shared" si="343"/>
        <v>0</v>
      </c>
      <c r="Z1315" s="1109">
        <f t="shared" si="343"/>
        <v>0</v>
      </c>
      <c r="AA1315" s="2532">
        <f t="shared" si="343"/>
        <v>0</v>
      </c>
      <c r="AB1315" s="2532">
        <f t="shared" si="343"/>
        <v>0</v>
      </c>
      <c r="AC1315" s="2684">
        <f t="shared" si="343"/>
        <v>0</v>
      </c>
      <c r="AD1315" s="2684">
        <f t="shared" si="343"/>
        <v>0</v>
      </c>
      <c r="AE1315" s="2532">
        <f t="shared" si="343"/>
        <v>0</v>
      </c>
      <c r="AF1315" s="909"/>
      <c r="AG1315" s="902"/>
      <c r="AH1315" s="138"/>
      <c r="AI1315" s="138"/>
      <c r="AJ1315" s="138"/>
      <c r="AK1315" s="138"/>
      <c r="AL1315" s="138"/>
      <c r="AM1315" s="138"/>
      <c r="AN1315" s="138"/>
      <c r="AO1315" s="138"/>
      <c r="AP1315" s="138"/>
      <c r="AQ1315" s="138"/>
      <c r="AR1315" s="138"/>
      <c r="AS1315" s="138"/>
      <c r="AT1315" s="138"/>
      <c r="AU1315" s="138"/>
      <c r="AV1315" s="138"/>
      <c r="AW1315" s="138"/>
      <c r="AX1315" s="138"/>
      <c r="AY1315" s="138"/>
      <c r="AZ1315" s="138"/>
      <c r="BA1315" s="138"/>
      <c r="BB1315" s="138"/>
      <c r="BC1315" s="138"/>
      <c r="BD1315" s="138"/>
      <c r="BE1315" s="138"/>
      <c r="BF1315" s="138"/>
      <c r="BG1315" s="138"/>
      <c r="BH1315" s="138"/>
      <c r="BI1315" s="138"/>
      <c r="BJ1315" s="138"/>
      <c r="BK1315" s="138"/>
      <c r="BL1315" s="138"/>
      <c r="BM1315" s="138"/>
      <c r="BN1315" s="138"/>
      <c r="BO1315" s="138"/>
      <c r="BP1315" s="138"/>
      <c r="BQ1315" s="138"/>
      <c r="BR1315" s="138"/>
      <c r="BS1315" s="138"/>
      <c r="BT1315" s="138"/>
      <c r="BU1315" s="138"/>
      <c r="BV1315" s="138"/>
      <c r="BW1315" s="138"/>
      <c r="BX1315" s="138"/>
      <c r="BY1315" s="138"/>
      <c r="BZ1315" s="138"/>
      <c r="CA1315" s="138"/>
      <c r="CB1315" s="138"/>
      <c r="CC1315" s="138"/>
      <c r="CD1315" s="138"/>
      <c r="CE1315" s="138"/>
      <c r="CF1315" s="138"/>
      <c r="CG1315" s="138"/>
      <c r="CH1315" s="138"/>
      <c r="CI1315" s="138"/>
      <c r="CJ1315" s="138"/>
      <c r="CK1315" s="138"/>
      <c r="CL1315" s="138"/>
      <c r="CM1315" s="138"/>
      <c r="CN1315" s="138"/>
      <c r="CO1315" s="138"/>
      <c r="CP1315" s="138"/>
      <c r="CQ1315" s="138"/>
      <c r="CR1315" s="138"/>
      <c r="CS1315" s="138"/>
      <c r="CT1315" s="138"/>
      <c r="CU1315" s="138"/>
      <c r="CV1315" s="138"/>
      <c r="CW1315" s="138"/>
      <c r="CX1315" s="138"/>
      <c r="CY1315" s="138"/>
      <c r="CZ1315" s="138"/>
      <c r="DA1315" s="138"/>
      <c r="DB1315" s="138"/>
      <c r="DC1315" s="138"/>
      <c r="DD1315" s="138"/>
      <c r="DE1315" s="138"/>
      <c r="DF1315" s="138"/>
      <c r="DG1315" s="138"/>
      <c r="DH1315" s="138"/>
      <c r="DI1315" s="138"/>
      <c r="DJ1315" s="138"/>
      <c r="DK1315" s="138"/>
      <c r="DL1315" s="138"/>
      <c r="DM1315" s="138"/>
      <c r="DN1315" s="138"/>
      <c r="DO1315" s="138"/>
      <c r="DP1315" s="138"/>
      <c r="DQ1315" s="138"/>
      <c r="DR1315" s="138"/>
      <c r="DS1315" s="138"/>
      <c r="DT1315" s="138"/>
      <c r="DU1315" s="138"/>
      <c r="DV1315" s="138"/>
      <c r="DW1315" s="138"/>
      <c r="DX1315" s="138"/>
      <c r="DY1315" s="138"/>
      <c r="DZ1315" s="138"/>
      <c r="EA1315" s="138"/>
      <c r="EB1315" s="138"/>
      <c r="EC1315" s="138"/>
      <c r="ED1315" s="138"/>
      <c r="EE1315" s="138"/>
      <c r="EF1315" s="138"/>
      <c r="EG1315" s="138"/>
      <c r="EH1315" s="138"/>
      <c r="EI1315" s="138"/>
      <c r="EJ1315" s="138"/>
      <c r="EK1315" s="138"/>
      <c r="EL1315" s="138"/>
      <c r="EM1315" s="138"/>
      <c r="EN1315" s="138"/>
      <c r="EO1315" s="138"/>
      <c r="EP1315" s="138"/>
      <c r="EQ1315" s="138"/>
      <c r="ER1315" s="138"/>
      <c r="ES1315" s="138"/>
      <c r="ET1315" s="138"/>
      <c r="EU1315" s="138"/>
      <c r="EV1315" s="138"/>
      <c r="EW1315" s="138"/>
      <c r="EX1315" s="138"/>
      <c r="EY1315" s="138"/>
      <c r="EZ1315" s="138"/>
      <c r="FA1315" s="138"/>
      <c r="FB1315" s="138"/>
      <c r="FC1315" s="138"/>
      <c r="FD1315" s="138"/>
      <c r="FE1315" s="138"/>
      <c r="FF1315" s="138"/>
      <c r="FG1315" s="138"/>
      <c r="FH1315" s="138"/>
      <c r="FI1315" s="138"/>
      <c r="FJ1315" s="138"/>
      <c r="FK1315" s="138"/>
      <c r="FL1315" s="138"/>
      <c r="FM1315" s="138"/>
      <c r="FN1315" s="138"/>
      <c r="FO1315" s="138"/>
      <c r="FP1315" s="138"/>
      <c r="FQ1315" s="138"/>
      <c r="FR1315" s="138"/>
      <c r="FS1315" s="138"/>
      <c r="FT1315" s="138"/>
      <c r="FU1315" s="138"/>
      <c r="FV1315" s="138"/>
      <c r="FW1315" s="138"/>
      <c r="FX1315" s="138"/>
      <c r="FY1315" s="138"/>
      <c r="FZ1315" s="138"/>
      <c r="GA1315" s="138"/>
      <c r="GB1315" s="138"/>
      <c r="GC1315" s="138"/>
      <c r="GD1315" s="138"/>
      <c r="GE1315" s="138"/>
      <c r="GF1315" s="138"/>
      <c r="GG1315" s="138"/>
      <c r="GH1315" s="138"/>
      <c r="GI1315" s="138"/>
      <c r="GJ1315" s="138"/>
      <c r="GK1315" s="138"/>
      <c r="GL1315" s="138"/>
      <c r="GM1315" s="138"/>
      <c r="GN1315" s="138"/>
      <c r="GO1315" s="138"/>
      <c r="GP1315" s="138"/>
      <c r="GQ1315" s="138"/>
      <c r="GR1315" s="138"/>
      <c r="GS1315" s="138"/>
      <c r="GT1315" s="138"/>
      <c r="GU1315" s="138"/>
      <c r="GV1315" s="138"/>
      <c r="GW1315" s="138"/>
      <c r="GX1315" s="138"/>
      <c r="GY1315" s="138"/>
      <c r="GZ1315" s="138"/>
      <c r="HA1315" s="138"/>
      <c r="HB1315" s="138"/>
      <c r="HC1315" s="138"/>
      <c r="HD1315" s="138"/>
      <c r="HE1315" s="138"/>
      <c r="HF1315" s="138"/>
      <c r="HG1315" s="138"/>
      <c r="HH1315" s="138"/>
      <c r="HI1315" s="138"/>
      <c r="HJ1315" s="138"/>
      <c r="HK1315" s="138"/>
      <c r="HL1315" s="138"/>
      <c r="HM1315" s="138"/>
      <c r="HN1315" s="138"/>
      <c r="HO1315" s="138"/>
      <c r="HP1315" s="138"/>
      <c r="HQ1315" s="138"/>
      <c r="HR1315" s="138"/>
      <c r="HS1315" s="138"/>
      <c r="HT1315" s="138"/>
      <c r="HU1315" s="138"/>
      <c r="HV1315" s="138"/>
      <c r="HW1315" s="138"/>
      <c r="HX1315" s="138"/>
      <c r="HY1315" s="138"/>
      <c r="HZ1315" s="138"/>
      <c r="IA1315" s="138"/>
      <c r="IB1315" s="138"/>
      <c r="IC1315" s="138"/>
      <c r="ID1315" s="138"/>
      <c r="IE1315" s="138"/>
      <c r="IF1315" s="138"/>
      <c r="IG1315" s="138"/>
      <c r="IH1315" s="138"/>
      <c r="II1315" s="138"/>
      <c r="IJ1315" s="138"/>
      <c r="IK1315" s="138"/>
      <c r="IL1315" s="138"/>
      <c r="IM1315" s="138"/>
      <c r="IN1315" s="138"/>
      <c r="IO1315" s="138"/>
      <c r="IP1315" s="138"/>
      <c r="IQ1315" s="138"/>
      <c r="IR1315" s="138"/>
      <c r="IS1315" s="138"/>
      <c r="IT1315" s="138"/>
      <c r="IU1315" s="138"/>
      <c r="IV1315" s="138"/>
      <c r="IW1315" s="138"/>
      <c r="IX1315" s="138"/>
      <c r="IY1315" s="138"/>
      <c r="IZ1315" s="138"/>
    </row>
    <row r="1316" spans="1:260" s="833" customFormat="1" ht="45" x14ac:dyDescent="0.25">
      <c r="A1316" s="204"/>
      <c r="B1316" s="204">
        <v>1</v>
      </c>
      <c r="C1316" s="204"/>
      <c r="D1316" s="204"/>
      <c r="E1316" s="596" t="s">
        <v>558</v>
      </c>
      <c r="F1316" s="159"/>
      <c r="G1316" s="160"/>
      <c r="H1316" s="1891"/>
      <c r="I1316" s="732"/>
      <c r="J1316" s="732">
        <f t="shared" si="340"/>
        <v>0</v>
      </c>
      <c r="K1316" s="1904" t="e">
        <f t="shared" si="342"/>
        <v>#DIV/0!</v>
      </c>
      <c r="L1316" s="2534"/>
      <c r="M1316" s="2534"/>
      <c r="N1316" s="2535"/>
      <c r="O1316" s="2535"/>
      <c r="P1316" s="2535"/>
      <c r="Q1316" s="2535"/>
      <c r="R1316" s="2535"/>
      <c r="S1316" s="2535"/>
      <c r="T1316" s="2532"/>
      <c r="U1316" s="2532"/>
      <c r="V1316" s="2532"/>
      <c r="W1316" s="2532"/>
      <c r="X1316" s="359">
        <f t="shared" ref="X1316:AE1316" si="344">X1238</f>
        <v>0</v>
      </c>
      <c r="Y1316" s="2532">
        <f t="shared" si="344"/>
        <v>0</v>
      </c>
      <c r="Z1316" s="1109">
        <f t="shared" si="344"/>
        <v>0</v>
      </c>
      <c r="AA1316" s="2532">
        <f t="shared" si="344"/>
        <v>0</v>
      </c>
      <c r="AB1316" s="2532">
        <f t="shared" si="344"/>
        <v>0</v>
      </c>
      <c r="AC1316" s="2684">
        <f t="shared" si="344"/>
        <v>0</v>
      </c>
      <c r="AD1316" s="2684">
        <f t="shared" si="344"/>
        <v>0</v>
      </c>
      <c r="AE1316" s="2532">
        <f t="shared" si="344"/>
        <v>0</v>
      </c>
      <c r="AF1316" s="909"/>
      <c r="AG1316" s="902"/>
      <c r="AH1316" s="138"/>
      <c r="AI1316" s="138"/>
      <c r="AJ1316" s="138"/>
      <c r="AK1316" s="138"/>
      <c r="AL1316" s="138"/>
      <c r="AM1316" s="138"/>
      <c r="AN1316" s="138"/>
      <c r="AO1316" s="138"/>
      <c r="AP1316" s="138"/>
      <c r="AQ1316" s="138"/>
      <c r="AR1316" s="138"/>
      <c r="AS1316" s="138"/>
      <c r="AT1316" s="138"/>
      <c r="AU1316" s="138"/>
      <c r="AV1316" s="138"/>
      <c r="AW1316" s="138"/>
      <c r="AX1316" s="138"/>
      <c r="AY1316" s="138"/>
      <c r="AZ1316" s="138"/>
      <c r="BA1316" s="138"/>
      <c r="BB1316" s="138"/>
      <c r="BC1316" s="138"/>
      <c r="BD1316" s="138"/>
      <c r="BE1316" s="138"/>
      <c r="BF1316" s="138"/>
      <c r="BG1316" s="138"/>
      <c r="BH1316" s="138"/>
      <c r="BI1316" s="138"/>
      <c r="BJ1316" s="138"/>
      <c r="BK1316" s="138"/>
      <c r="BL1316" s="138"/>
      <c r="BM1316" s="138"/>
      <c r="BN1316" s="138"/>
      <c r="BO1316" s="138"/>
      <c r="BP1316" s="138"/>
      <c r="BQ1316" s="138"/>
      <c r="BR1316" s="138"/>
      <c r="BS1316" s="138"/>
      <c r="BT1316" s="138"/>
      <c r="BU1316" s="138"/>
      <c r="BV1316" s="138"/>
      <c r="BW1316" s="138"/>
      <c r="BX1316" s="138"/>
      <c r="BY1316" s="138"/>
      <c r="BZ1316" s="138"/>
      <c r="CA1316" s="138"/>
      <c r="CB1316" s="138"/>
      <c r="CC1316" s="138"/>
      <c r="CD1316" s="138"/>
      <c r="CE1316" s="138"/>
      <c r="CF1316" s="138"/>
      <c r="CG1316" s="138"/>
      <c r="CH1316" s="138"/>
      <c r="CI1316" s="138"/>
      <c r="CJ1316" s="138"/>
      <c r="CK1316" s="138"/>
      <c r="CL1316" s="138"/>
      <c r="CM1316" s="138"/>
      <c r="CN1316" s="138"/>
      <c r="CO1316" s="138"/>
      <c r="CP1316" s="138"/>
      <c r="CQ1316" s="138"/>
      <c r="CR1316" s="138"/>
      <c r="CS1316" s="138"/>
      <c r="CT1316" s="138"/>
      <c r="CU1316" s="138"/>
      <c r="CV1316" s="138"/>
      <c r="CW1316" s="138"/>
      <c r="CX1316" s="138"/>
      <c r="CY1316" s="138"/>
      <c r="CZ1316" s="138"/>
      <c r="DA1316" s="138"/>
      <c r="DB1316" s="138"/>
      <c r="DC1316" s="138"/>
      <c r="DD1316" s="138"/>
      <c r="DE1316" s="138"/>
      <c r="DF1316" s="138"/>
      <c r="DG1316" s="138"/>
      <c r="DH1316" s="138"/>
      <c r="DI1316" s="138"/>
      <c r="DJ1316" s="138"/>
      <c r="DK1316" s="138"/>
      <c r="DL1316" s="138"/>
      <c r="DM1316" s="138"/>
      <c r="DN1316" s="138"/>
      <c r="DO1316" s="138"/>
      <c r="DP1316" s="138"/>
      <c r="DQ1316" s="138"/>
      <c r="DR1316" s="138"/>
      <c r="DS1316" s="138"/>
      <c r="DT1316" s="138"/>
      <c r="DU1316" s="138"/>
      <c r="DV1316" s="138"/>
      <c r="DW1316" s="138"/>
      <c r="DX1316" s="138"/>
      <c r="DY1316" s="138"/>
      <c r="DZ1316" s="138"/>
      <c r="EA1316" s="138"/>
      <c r="EB1316" s="138"/>
      <c r="EC1316" s="138"/>
      <c r="ED1316" s="138"/>
      <c r="EE1316" s="138"/>
      <c r="EF1316" s="138"/>
      <c r="EG1316" s="138"/>
      <c r="EH1316" s="138"/>
      <c r="EI1316" s="138"/>
      <c r="EJ1316" s="138"/>
      <c r="EK1316" s="138"/>
      <c r="EL1316" s="138"/>
      <c r="EM1316" s="138"/>
      <c r="EN1316" s="138"/>
      <c r="EO1316" s="138"/>
      <c r="EP1316" s="138"/>
      <c r="EQ1316" s="138"/>
      <c r="ER1316" s="138"/>
      <c r="ES1316" s="138"/>
      <c r="ET1316" s="138"/>
      <c r="EU1316" s="138"/>
      <c r="EV1316" s="138"/>
      <c r="EW1316" s="138"/>
      <c r="EX1316" s="138"/>
      <c r="EY1316" s="138"/>
      <c r="EZ1316" s="138"/>
      <c r="FA1316" s="138"/>
      <c r="FB1316" s="138"/>
      <c r="FC1316" s="138"/>
      <c r="FD1316" s="138"/>
      <c r="FE1316" s="138"/>
      <c r="FF1316" s="138"/>
      <c r="FG1316" s="138"/>
      <c r="FH1316" s="138"/>
      <c r="FI1316" s="138"/>
      <c r="FJ1316" s="138"/>
      <c r="FK1316" s="138"/>
      <c r="FL1316" s="138"/>
      <c r="FM1316" s="138"/>
      <c r="FN1316" s="138"/>
      <c r="FO1316" s="138"/>
      <c r="FP1316" s="138"/>
      <c r="FQ1316" s="138"/>
      <c r="FR1316" s="138"/>
      <c r="FS1316" s="138"/>
      <c r="FT1316" s="138"/>
      <c r="FU1316" s="138"/>
      <c r="FV1316" s="138"/>
      <c r="FW1316" s="138"/>
      <c r="FX1316" s="138"/>
      <c r="FY1316" s="138"/>
      <c r="FZ1316" s="138"/>
      <c r="GA1316" s="138"/>
      <c r="GB1316" s="138"/>
      <c r="GC1316" s="138"/>
      <c r="GD1316" s="138"/>
      <c r="GE1316" s="138"/>
      <c r="GF1316" s="138"/>
      <c r="GG1316" s="138"/>
      <c r="GH1316" s="138"/>
      <c r="GI1316" s="138"/>
      <c r="GJ1316" s="138"/>
      <c r="GK1316" s="138"/>
      <c r="GL1316" s="138"/>
      <c r="GM1316" s="138"/>
      <c r="GN1316" s="138"/>
      <c r="GO1316" s="138"/>
      <c r="GP1316" s="138"/>
      <c r="GQ1316" s="138"/>
      <c r="GR1316" s="138"/>
      <c r="GS1316" s="138"/>
      <c r="GT1316" s="138"/>
      <c r="GU1316" s="138"/>
      <c r="GV1316" s="138"/>
      <c r="GW1316" s="138"/>
      <c r="GX1316" s="138"/>
      <c r="GY1316" s="138"/>
      <c r="GZ1316" s="138"/>
      <c r="HA1316" s="138"/>
      <c r="HB1316" s="138"/>
      <c r="HC1316" s="138"/>
      <c r="HD1316" s="138"/>
      <c r="HE1316" s="138"/>
      <c r="HF1316" s="138"/>
      <c r="HG1316" s="138"/>
      <c r="HH1316" s="138"/>
      <c r="HI1316" s="138"/>
      <c r="HJ1316" s="138"/>
      <c r="HK1316" s="138"/>
      <c r="HL1316" s="138"/>
      <c r="HM1316" s="138"/>
      <c r="HN1316" s="138"/>
      <c r="HO1316" s="138"/>
      <c r="HP1316" s="138"/>
      <c r="HQ1316" s="138"/>
      <c r="HR1316" s="138"/>
      <c r="HS1316" s="138"/>
      <c r="HT1316" s="138"/>
      <c r="HU1316" s="138"/>
      <c r="HV1316" s="138"/>
      <c r="HW1316" s="138"/>
      <c r="HX1316" s="138"/>
      <c r="HY1316" s="138"/>
      <c r="HZ1316" s="138"/>
      <c r="IA1316" s="138"/>
      <c r="IB1316" s="138"/>
      <c r="IC1316" s="138"/>
      <c r="ID1316" s="138"/>
      <c r="IE1316" s="138"/>
      <c r="IF1316" s="138"/>
      <c r="IG1316" s="138"/>
      <c r="IH1316" s="138"/>
      <c r="II1316" s="138"/>
      <c r="IJ1316" s="138"/>
      <c r="IK1316" s="138"/>
      <c r="IL1316" s="138"/>
      <c r="IM1316" s="138"/>
      <c r="IN1316" s="138"/>
      <c r="IO1316" s="138"/>
      <c r="IP1316" s="138"/>
      <c r="IQ1316" s="138"/>
      <c r="IR1316" s="138"/>
      <c r="IS1316" s="138"/>
      <c r="IT1316" s="138"/>
      <c r="IU1316" s="138"/>
      <c r="IV1316" s="138"/>
      <c r="IW1316" s="138"/>
      <c r="IX1316" s="138"/>
      <c r="IY1316" s="138"/>
      <c r="IZ1316" s="138"/>
    </row>
    <row r="1317" spans="1:260" s="833" customFormat="1" ht="60" x14ac:dyDescent="0.25">
      <c r="A1317" s="204"/>
      <c r="B1317" s="204"/>
      <c r="C1317" s="204"/>
      <c r="D1317" s="204"/>
      <c r="E1317" s="596" t="s">
        <v>576</v>
      </c>
      <c r="F1317" s="159"/>
      <c r="G1317" s="160"/>
      <c r="H1317" s="1891"/>
      <c r="I1317" s="732"/>
      <c r="J1317" s="732">
        <f t="shared" si="340"/>
        <v>0</v>
      </c>
      <c r="K1317" s="1904">
        <f t="shared" si="342"/>
        <v>0</v>
      </c>
      <c r="L1317" s="2534"/>
      <c r="M1317" s="2534"/>
      <c r="N1317" s="2535"/>
      <c r="O1317" s="2535"/>
      <c r="P1317" s="2535"/>
      <c r="Q1317" s="2535"/>
      <c r="R1317" s="2535"/>
      <c r="S1317" s="2535"/>
      <c r="T1317" s="2532"/>
      <c r="U1317" s="2532"/>
      <c r="V1317" s="2532"/>
      <c r="W1317" s="2532"/>
      <c r="X1317" s="359"/>
      <c r="Y1317" s="2532"/>
      <c r="Z1317" s="1109"/>
      <c r="AA1317" s="2532"/>
      <c r="AB1317" s="2532"/>
      <c r="AC1317" s="2684"/>
      <c r="AD1317" s="2684"/>
      <c r="AE1317" s="2532"/>
      <c r="AF1317" s="909"/>
      <c r="AG1317" s="902"/>
      <c r="AH1317" s="138"/>
      <c r="AI1317" s="138"/>
      <c r="AJ1317" s="138"/>
      <c r="AK1317" s="138"/>
      <c r="AL1317" s="138"/>
      <c r="AM1317" s="138"/>
      <c r="AN1317" s="138"/>
      <c r="AO1317" s="138"/>
      <c r="AP1317" s="138"/>
      <c r="AQ1317" s="138"/>
      <c r="AR1317" s="138"/>
      <c r="AS1317" s="138"/>
      <c r="AT1317" s="138"/>
      <c r="AU1317" s="138"/>
      <c r="AV1317" s="138"/>
      <c r="AW1317" s="138"/>
      <c r="AX1317" s="138"/>
      <c r="AY1317" s="138"/>
      <c r="AZ1317" s="138"/>
      <c r="BA1317" s="138"/>
      <c r="BB1317" s="138"/>
      <c r="BC1317" s="138"/>
      <c r="BD1317" s="138"/>
      <c r="BE1317" s="138"/>
      <c r="BF1317" s="138"/>
      <c r="BG1317" s="138"/>
      <c r="BH1317" s="138"/>
      <c r="BI1317" s="138"/>
      <c r="BJ1317" s="138"/>
      <c r="BK1317" s="138"/>
      <c r="BL1317" s="138"/>
      <c r="BM1317" s="138"/>
      <c r="BN1317" s="138"/>
      <c r="BO1317" s="138"/>
      <c r="BP1317" s="138"/>
      <c r="BQ1317" s="138"/>
      <c r="BR1317" s="138"/>
      <c r="BS1317" s="138"/>
      <c r="BT1317" s="138"/>
      <c r="BU1317" s="138"/>
      <c r="BV1317" s="138"/>
      <c r="BW1317" s="138"/>
      <c r="BX1317" s="138"/>
      <c r="BY1317" s="138"/>
      <c r="BZ1317" s="138"/>
      <c r="CA1317" s="138"/>
      <c r="CB1317" s="138"/>
      <c r="CC1317" s="138"/>
      <c r="CD1317" s="138"/>
      <c r="CE1317" s="138"/>
      <c r="CF1317" s="138"/>
      <c r="CG1317" s="138"/>
      <c r="CH1317" s="138"/>
      <c r="CI1317" s="138"/>
      <c r="CJ1317" s="138"/>
      <c r="CK1317" s="138"/>
      <c r="CL1317" s="138"/>
      <c r="CM1317" s="138"/>
      <c r="CN1317" s="138"/>
      <c r="CO1317" s="138"/>
      <c r="CP1317" s="138"/>
      <c r="CQ1317" s="138"/>
      <c r="CR1317" s="138"/>
      <c r="CS1317" s="138"/>
      <c r="CT1317" s="138"/>
      <c r="CU1317" s="138"/>
      <c r="CV1317" s="138"/>
      <c r="CW1317" s="138"/>
      <c r="CX1317" s="138"/>
      <c r="CY1317" s="138"/>
      <c r="CZ1317" s="138"/>
      <c r="DA1317" s="138"/>
      <c r="DB1317" s="138"/>
      <c r="DC1317" s="138"/>
      <c r="DD1317" s="138"/>
      <c r="DE1317" s="138"/>
      <c r="DF1317" s="138"/>
      <c r="DG1317" s="138"/>
      <c r="DH1317" s="138"/>
      <c r="DI1317" s="138"/>
      <c r="DJ1317" s="138"/>
      <c r="DK1317" s="138"/>
      <c r="DL1317" s="138"/>
      <c r="DM1317" s="138"/>
      <c r="DN1317" s="138"/>
      <c r="DO1317" s="138"/>
      <c r="DP1317" s="138"/>
      <c r="DQ1317" s="138"/>
      <c r="DR1317" s="138"/>
      <c r="DS1317" s="138"/>
      <c r="DT1317" s="138"/>
      <c r="DU1317" s="138"/>
      <c r="DV1317" s="138"/>
      <c r="DW1317" s="138"/>
      <c r="DX1317" s="138"/>
      <c r="DY1317" s="138"/>
      <c r="DZ1317" s="138"/>
      <c r="EA1317" s="138"/>
      <c r="EB1317" s="138"/>
      <c r="EC1317" s="138"/>
      <c r="ED1317" s="138"/>
      <c r="EE1317" s="138"/>
      <c r="EF1317" s="138"/>
      <c r="EG1317" s="138"/>
      <c r="EH1317" s="138"/>
      <c r="EI1317" s="138"/>
      <c r="EJ1317" s="138"/>
      <c r="EK1317" s="138"/>
      <c r="EL1317" s="138"/>
      <c r="EM1317" s="138"/>
      <c r="EN1317" s="138"/>
      <c r="EO1317" s="138"/>
      <c r="EP1317" s="138"/>
      <c r="EQ1317" s="138"/>
      <c r="ER1317" s="138"/>
      <c r="ES1317" s="138"/>
      <c r="ET1317" s="138"/>
      <c r="EU1317" s="138"/>
      <c r="EV1317" s="138"/>
      <c r="EW1317" s="138"/>
      <c r="EX1317" s="138"/>
      <c r="EY1317" s="138"/>
      <c r="EZ1317" s="138"/>
      <c r="FA1317" s="138"/>
      <c r="FB1317" s="138"/>
      <c r="FC1317" s="138"/>
      <c r="FD1317" s="138"/>
      <c r="FE1317" s="138"/>
      <c r="FF1317" s="138"/>
      <c r="FG1317" s="138"/>
      <c r="FH1317" s="138"/>
      <c r="FI1317" s="138"/>
      <c r="FJ1317" s="138"/>
      <c r="FK1317" s="138"/>
      <c r="FL1317" s="138"/>
      <c r="FM1317" s="138"/>
      <c r="FN1317" s="138"/>
      <c r="FO1317" s="138"/>
      <c r="FP1317" s="138"/>
      <c r="FQ1317" s="138"/>
      <c r="FR1317" s="138"/>
      <c r="FS1317" s="138"/>
      <c r="FT1317" s="138"/>
      <c r="FU1317" s="138"/>
      <c r="FV1317" s="138"/>
      <c r="FW1317" s="138"/>
      <c r="FX1317" s="138"/>
      <c r="FY1317" s="138"/>
      <c r="FZ1317" s="138"/>
      <c r="GA1317" s="138"/>
      <c r="GB1317" s="138"/>
      <c r="GC1317" s="138"/>
      <c r="GD1317" s="138"/>
      <c r="GE1317" s="138"/>
      <c r="GF1317" s="138"/>
      <c r="GG1317" s="138"/>
      <c r="GH1317" s="138"/>
      <c r="GI1317" s="138"/>
      <c r="GJ1317" s="138"/>
      <c r="GK1317" s="138"/>
      <c r="GL1317" s="138"/>
      <c r="GM1317" s="138"/>
      <c r="GN1317" s="138"/>
      <c r="GO1317" s="138"/>
      <c r="GP1317" s="138"/>
      <c r="GQ1317" s="138"/>
      <c r="GR1317" s="138"/>
      <c r="GS1317" s="138"/>
      <c r="GT1317" s="138"/>
      <c r="GU1317" s="138"/>
      <c r="GV1317" s="138"/>
      <c r="GW1317" s="138"/>
      <c r="GX1317" s="138"/>
      <c r="GY1317" s="138"/>
      <c r="GZ1317" s="138"/>
      <c r="HA1317" s="138"/>
      <c r="HB1317" s="138"/>
      <c r="HC1317" s="138"/>
      <c r="HD1317" s="138"/>
      <c r="HE1317" s="138"/>
      <c r="HF1317" s="138"/>
      <c r="HG1317" s="138"/>
      <c r="HH1317" s="138"/>
      <c r="HI1317" s="138"/>
      <c r="HJ1317" s="138"/>
      <c r="HK1317" s="138"/>
      <c r="HL1317" s="138"/>
      <c r="HM1317" s="138"/>
      <c r="HN1317" s="138"/>
      <c r="HO1317" s="138"/>
      <c r="HP1317" s="138"/>
      <c r="HQ1317" s="138"/>
      <c r="HR1317" s="138"/>
      <c r="HS1317" s="138"/>
      <c r="HT1317" s="138"/>
      <c r="HU1317" s="138"/>
      <c r="HV1317" s="138"/>
      <c r="HW1317" s="138"/>
      <c r="HX1317" s="138"/>
      <c r="HY1317" s="138"/>
      <c r="HZ1317" s="138"/>
      <c r="IA1317" s="138"/>
      <c r="IB1317" s="138"/>
      <c r="IC1317" s="138"/>
      <c r="ID1317" s="138"/>
      <c r="IE1317" s="138"/>
      <c r="IF1317" s="138"/>
      <c r="IG1317" s="138"/>
      <c r="IH1317" s="138"/>
      <c r="II1317" s="138"/>
      <c r="IJ1317" s="138"/>
      <c r="IK1317" s="138"/>
      <c r="IL1317" s="138"/>
      <c r="IM1317" s="138"/>
      <c r="IN1317" s="138"/>
      <c r="IO1317" s="138"/>
      <c r="IP1317" s="138"/>
      <c r="IQ1317" s="138"/>
      <c r="IR1317" s="138"/>
      <c r="IS1317" s="138"/>
      <c r="IT1317" s="138"/>
      <c r="IU1317" s="138"/>
      <c r="IV1317" s="138"/>
      <c r="IW1317" s="138"/>
      <c r="IX1317" s="138"/>
      <c r="IY1317" s="138"/>
      <c r="IZ1317" s="138"/>
    </row>
    <row r="1318" spans="1:260" s="833" customFormat="1" ht="63" customHeight="1" x14ac:dyDescent="0.25">
      <c r="A1318" s="204"/>
      <c r="B1318" s="204">
        <v>1</v>
      </c>
      <c r="C1318" s="204"/>
      <c r="D1318" s="204"/>
      <c r="E1318" s="596" t="s">
        <v>559</v>
      </c>
      <c r="F1318" s="159"/>
      <c r="G1318" s="160"/>
      <c r="H1318" s="1891"/>
      <c r="I1318" s="1891"/>
      <c r="J1318" s="1891">
        <f t="shared" si="340"/>
        <v>0</v>
      </c>
      <c r="K1318" s="1904" t="e">
        <f t="shared" si="342"/>
        <v>#DIV/0!</v>
      </c>
      <c r="L1318" s="2534"/>
      <c r="M1318" s="2534"/>
      <c r="N1318" s="2535"/>
      <c r="O1318" s="2535"/>
      <c r="P1318" s="2535"/>
      <c r="Q1318" s="2535"/>
      <c r="R1318" s="2535"/>
      <c r="S1318" s="2535"/>
      <c r="T1318" s="2532"/>
      <c r="U1318" s="2532"/>
      <c r="V1318" s="2532"/>
      <c r="W1318" s="2532"/>
      <c r="X1318" s="359">
        <f t="shared" ref="X1318:AE1318" si="345">X1240</f>
        <v>0</v>
      </c>
      <c r="Y1318" s="2532">
        <f t="shared" si="345"/>
        <v>0</v>
      </c>
      <c r="Z1318" s="1109">
        <f t="shared" si="345"/>
        <v>0</v>
      </c>
      <c r="AA1318" s="2532">
        <f t="shared" si="345"/>
        <v>0</v>
      </c>
      <c r="AB1318" s="2532">
        <f t="shared" si="345"/>
        <v>0</v>
      </c>
      <c r="AC1318" s="2684">
        <f t="shared" si="345"/>
        <v>0</v>
      </c>
      <c r="AD1318" s="2684">
        <f t="shared" si="345"/>
        <v>0</v>
      </c>
      <c r="AE1318" s="2532">
        <f t="shared" si="345"/>
        <v>0</v>
      </c>
      <c r="AF1318" s="937"/>
      <c r="AG1318" s="902"/>
      <c r="AH1318" s="138"/>
      <c r="AI1318" s="138"/>
      <c r="AJ1318" s="138"/>
      <c r="AK1318" s="138"/>
      <c r="AL1318" s="138"/>
      <c r="AM1318" s="138"/>
      <c r="AN1318" s="138"/>
      <c r="AO1318" s="138"/>
      <c r="AP1318" s="138"/>
      <c r="AQ1318" s="138"/>
      <c r="AR1318" s="138"/>
      <c r="AS1318" s="138"/>
      <c r="AT1318" s="138"/>
      <c r="AU1318" s="138"/>
      <c r="AV1318" s="138"/>
      <c r="AW1318" s="138"/>
      <c r="AX1318" s="138"/>
      <c r="AY1318" s="138"/>
      <c r="AZ1318" s="138"/>
      <c r="BA1318" s="138"/>
      <c r="BB1318" s="138"/>
      <c r="BC1318" s="138"/>
      <c r="BD1318" s="138"/>
      <c r="BE1318" s="138"/>
      <c r="BF1318" s="138"/>
      <c r="BG1318" s="138"/>
      <c r="BH1318" s="138"/>
      <c r="BI1318" s="138"/>
      <c r="BJ1318" s="138"/>
      <c r="BK1318" s="138"/>
      <c r="BL1318" s="138"/>
      <c r="BM1318" s="138"/>
      <c r="BN1318" s="138"/>
      <c r="BO1318" s="138"/>
      <c r="BP1318" s="138"/>
      <c r="BQ1318" s="138"/>
      <c r="BR1318" s="138"/>
      <c r="BS1318" s="138"/>
      <c r="BT1318" s="138"/>
      <c r="BU1318" s="138"/>
      <c r="BV1318" s="138"/>
      <c r="BW1318" s="138"/>
      <c r="BX1318" s="138"/>
      <c r="BY1318" s="138"/>
      <c r="BZ1318" s="138"/>
      <c r="CA1318" s="138"/>
      <c r="CB1318" s="138"/>
      <c r="CC1318" s="138"/>
      <c r="CD1318" s="138"/>
      <c r="CE1318" s="138"/>
      <c r="CF1318" s="138"/>
      <c r="CG1318" s="138"/>
      <c r="CH1318" s="138"/>
      <c r="CI1318" s="138"/>
      <c r="CJ1318" s="138"/>
      <c r="CK1318" s="138"/>
      <c r="CL1318" s="138"/>
      <c r="CM1318" s="138"/>
      <c r="CN1318" s="138"/>
      <c r="CO1318" s="138"/>
      <c r="CP1318" s="138"/>
      <c r="CQ1318" s="138"/>
      <c r="CR1318" s="138"/>
      <c r="CS1318" s="138"/>
      <c r="CT1318" s="138"/>
      <c r="CU1318" s="138"/>
      <c r="CV1318" s="138"/>
      <c r="CW1318" s="138"/>
      <c r="CX1318" s="138"/>
      <c r="CY1318" s="138"/>
      <c r="CZ1318" s="138"/>
      <c r="DA1318" s="138"/>
      <c r="DB1318" s="138"/>
      <c r="DC1318" s="138"/>
      <c r="DD1318" s="138"/>
      <c r="DE1318" s="138"/>
      <c r="DF1318" s="138"/>
      <c r="DG1318" s="138"/>
      <c r="DH1318" s="138"/>
      <c r="DI1318" s="138"/>
      <c r="DJ1318" s="138"/>
      <c r="DK1318" s="138"/>
      <c r="DL1318" s="138"/>
      <c r="DM1318" s="138"/>
      <c r="DN1318" s="138"/>
      <c r="DO1318" s="138"/>
      <c r="DP1318" s="138"/>
      <c r="DQ1318" s="138"/>
      <c r="DR1318" s="138"/>
      <c r="DS1318" s="138"/>
      <c r="DT1318" s="138"/>
      <c r="DU1318" s="138"/>
      <c r="DV1318" s="138"/>
      <c r="DW1318" s="138"/>
      <c r="DX1318" s="138"/>
      <c r="DY1318" s="138"/>
      <c r="DZ1318" s="138"/>
      <c r="EA1318" s="138"/>
      <c r="EB1318" s="138"/>
      <c r="EC1318" s="138"/>
      <c r="ED1318" s="138"/>
      <c r="EE1318" s="138"/>
      <c r="EF1318" s="138"/>
      <c r="EG1318" s="138"/>
      <c r="EH1318" s="138"/>
      <c r="EI1318" s="138"/>
      <c r="EJ1318" s="138"/>
      <c r="EK1318" s="138"/>
      <c r="EL1318" s="138"/>
      <c r="EM1318" s="138"/>
      <c r="EN1318" s="138"/>
      <c r="EO1318" s="138"/>
      <c r="EP1318" s="138"/>
      <c r="EQ1318" s="138"/>
      <c r="ER1318" s="138"/>
      <c r="ES1318" s="138"/>
      <c r="ET1318" s="138"/>
      <c r="EU1318" s="138"/>
      <c r="EV1318" s="138"/>
      <c r="EW1318" s="138"/>
      <c r="EX1318" s="138"/>
      <c r="EY1318" s="138"/>
      <c r="EZ1318" s="138"/>
      <c r="FA1318" s="138"/>
      <c r="FB1318" s="138"/>
      <c r="FC1318" s="138"/>
      <c r="FD1318" s="138"/>
      <c r="FE1318" s="138"/>
      <c r="FF1318" s="138"/>
      <c r="FG1318" s="138"/>
      <c r="FH1318" s="138"/>
      <c r="FI1318" s="138"/>
      <c r="FJ1318" s="138"/>
      <c r="FK1318" s="138"/>
      <c r="FL1318" s="138"/>
      <c r="FM1318" s="138"/>
      <c r="FN1318" s="138"/>
      <c r="FO1318" s="138"/>
      <c r="FP1318" s="138"/>
      <c r="FQ1318" s="138"/>
      <c r="FR1318" s="138"/>
      <c r="FS1318" s="138"/>
      <c r="FT1318" s="138"/>
      <c r="FU1318" s="138"/>
      <c r="FV1318" s="138"/>
      <c r="FW1318" s="138"/>
      <c r="FX1318" s="138"/>
      <c r="FY1318" s="138"/>
      <c r="FZ1318" s="138"/>
      <c r="GA1318" s="138"/>
      <c r="GB1318" s="138"/>
      <c r="GC1318" s="138"/>
      <c r="GD1318" s="138"/>
      <c r="GE1318" s="138"/>
      <c r="GF1318" s="138"/>
      <c r="GG1318" s="138"/>
      <c r="GH1318" s="138"/>
      <c r="GI1318" s="138"/>
      <c r="GJ1318" s="138"/>
      <c r="GK1318" s="138"/>
      <c r="GL1318" s="138"/>
      <c r="GM1318" s="138"/>
      <c r="GN1318" s="138"/>
      <c r="GO1318" s="138"/>
      <c r="GP1318" s="138"/>
      <c r="GQ1318" s="138"/>
      <c r="GR1318" s="138"/>
      <c r="GS1318" s="138"/>
      <c r="GT1318" s="138"/>
      <c r="GU1318" s="138"/>
      <c r="GV1318" s="138"/>
      <c r="GW1318" s="138"/>
      <c r="GX1318" s="138"/>
      <c r="GY1318" s="138"/>
      <c r="GZ1318" s="138"/>
      <c r="HA1318" s="138"/>
      <c r="HB1318" s="138"/>
      <c r="HC1318" s="138"/>
      <c r="HD1318" s="138"/>
      <c r="HE1318" s="138"/>
      <c r="HF1318" s="138"/>
      <c r="HG1318" s="138"/>
      <c r="HH1318" s="138"/>
      <c r="HI1318" s="138"/>
      <c r="HJ1318" s="138"/>
      <c r="HK1318" s="138"/>
      <c r="HL1318" s="138"/>
      <c r="HM1318" s="138"/>
      <c r="HN1318" s="138"/>
      <c r="HO1318" s="138"/>
      <c r="HP1318" s="138"/>
      <c r="HQ1318" s="138"/>
      <c r="HR1318" s="138"/>
      <c r="HS1318" s="138"/>
      <c r="HT1318" s="138"/>
      <c r="HU1318" s="138"/>
      <c r="HV1318" s="138"/>
      <c r="HW1318" s="138"/>
      <c r="HX1318" s="138"/>
      <c r="HY1318" s="138"/>
      <c r="HZ1318" s="138"/>
      <c r="IA1318" s="138"/>
      <c r="IB1318" s="138"/>
      <c r="IC1318" s="138"/>
      <c r="ID1318" s="138"/>
      <c r="IE1318" s="138"/>
      <c r="IF1318" s="138"/>
      <c r="IG1318" s="138"/>
      <c r="IH1318" s="138"/>
      <c r="II1318" s="138"/>
      <c r="IJ1318" s="138"/>
      <c r="IK1318" s="138"/>
      <c r="IL1318" s="138"/>
      <c r="IM1318" s="138"/>
      <c r="IN1318" s="138"/>
      <c r="IO1318" s="138"/>
      <c r="IP1318" s="138"/>
      <c r="IQ1318" s="138"/>
      <c r="IR1318" s="138"/>
      <c r="IS1318" s="138"/>
      <c r="IT1318" s="138"/>
      <c r="IU1318" s="138"/>
      <c r="IV1318" s="138"/>
      <c r="IW1318" s="138"/>
      <c r="IX1318" s="138"/>
      <c r="IY1318" s="138"/>
      <c r="IZ1318" s="138"/>
    </row>
    <row r="1319" spans="1:260" s="833" customFormat="1" ht="60" x14ac:dyDescent="0.25">
      <c r="A1319" s="204"/>
      <c r="B1319" s="204">
        <v>1</v>
      </c>
      <c r="C1319" s="204"/>
      <c r="D1319" s="204"/>
      <c r="E1319" s="606" t="s">
        <v>560</v>
      </c>
      <c r="F1319" s="159"/>
      <c r="G1319" s="160"/>
      <c r="H1319" s="1891"/>
      <c r="I1319" s="1891"/>
      <c r="J1319" s="1891">
        <f t="shared" si="340"/>
        <v>0</v>
      </c>
      <c r="K1319" s="1904" t="e">
        <f t="shared" si="342"/>
        <v>#DIV/0!</v>
      </c>
      <c r="L1319" s="2534"/>
      <c r="M1319" s="2534"/>
      <c r="N1319" s="2535"/>
      <c r="O1319" s="2535"/>
      <c r="P1319" s="2535"/>
      <c r="Q1319" s="2535"/>
      <c r="R1319" s="2535"/>
      <c r="S1319" s="2535"/>
      <c r="T1319" s="359"/>
      <c r="U1319" s="359"/>
      <c r="V1319" s="359"/>
      <c r="W1319" s="359"/>
      <c r="X1319" s="359">
        <f t="shared" ref="X1319:AE1319" si="346">X1241</f>
        <v>0</v>
      </c>
      <c r="Y1319" s="2532">
        <f t="shared" si="346"/>
        <v>0</v>
      </c>
      <c r="Z1319" s="1109">
        <f t="shared" si="346"/>
        <v>0</v>
      </c>
      <c r="AA1319" s="2532">
        <f t="shared" si="346"/>
        <v>0</v>
      </c>
      <c r="AB1319" s="2532">
        <f t="shared" si="346"/>
        <v>0</v>
      </c>
      <c r="AC1319" s="2684">
        <f t="shared" si="346"/>
        <v>0</v>
      </c>
      <c r="AD1319" s="2684">
        <f t="shared" si="346"/>
        <v>0</v>
      </c>
      <c r="AE1319" s="2532">
        <f t="shared" si="346"/>
        <v>0</v>
      </c>
      <c r="AF1319" s="909"/>
      <c r="AG1319" s="902"/>
      <c r="AH1319" s="138"/>
      <c r="AI1319" s="138"/>
      <c r="AJ1319" s="138"/>
      <c r="AK1319" s="138"/>
      <c r="AL1319" s="138"/>
      <c r="AM1319" s="138"/>
      <c r="AN1319" s="138"/>
      <c r="AO1319" s="138"/>
      <c r="AP1319" s="138"/>
      <c r="AQ1319" s="138"/>
      <c r="AR1319" s="138"/>
      <c r="AS1319" s="138"/>
      <c r="AT1319" s="138"/>
      <c r="AU1319" s="138"/>
      <c r="AV1319" s="138"/>
      <c r="AW1319" s="138"/>
      <c r="AX1319" s="138"/>
      <c r="AY1319" s="138"/>
      <c r="AZ1319" s="138"/>
      <c r="BA1319" s="138"/>
      <c r="BB1319" s="138"/>
      <c r="BC1319" s="138"/>
      <c r="BD1319" s="138"/>
      <c r="BE1319" s="138"/>
      <c r="BF1319" s="138"/>
      <c r="BG1319" s="138"/>
      <c r="BH1319" s="138"/>
      <c r="BI1319" s="138"/>
      <c r="BJ1319" s="138"/>
      <c r="BK1319" s="138"/>
      <c r="BL1319" s="138"/>
      <c r="BM1319" s="138"/>
      <c r="BN1319" s="138"/>
      <c r="BO1319" s="138"/>
      <c r="BP1319" s="138"/>
      <c r="BQ1319" s="138"/>
      <c r="BR1319" s="138"/>
      <c r="BS1319" s="138"/>
      <c r="BT1319" s="138"/>
      <c r="BU1319" s="138"/>
      <c r="BV1319" s="138"/>
      <c r="BW1319" s="138"/>
      <c r="BX1319" s="138"/>
      <c r="BY1319" s="138"/>
      <c r="BZ1319" s="138"/>
      <c r="CA1319" s="138"/>
      <c r="CB1319" s="138"/>
      <c r="CC1319" s="138"/>
      <c r="CD1319" s="138"/>
      <c r="CE1319" s="138"/>
      <c r="CF1319" s="138"/>
      <c r="CG1319" s="138"/>
      <c r="CH1319" s="138"/>
      <c r="CI1319" s="138"/>
      <c r="CJ1319" s="138"/>
      <c r="CK1319" s="138"/>
      <c r="CL1319" s="138"/>
      <c r="CM1319" s="138"/>
      <c r="CN1319" s="138"/>
      <c r="CO1319" s="138"/>
      <c r="CP1319" s="138"/>
      <c r="CQ1319" s="138"/>
      <c r="CR1319" s="138"/>
      <c r="CS1319" s="138"/>
      <c r="CT1319" s="138"/>
      <c r="CU1319" s="138"/>
      <c r="CV1319" s="138"/>
      <c r="CW1319" s="138"/>
      <c r="CX1319" s="138"/>
      <c r="CY1319" s="138"/>
      <c r="CZ1319" s="138"/>
      <c r="DA1319" s="138"/>
      <c r="DB1319" s="138"/>
      <c r="DC1319" s="138"/>
      <c r="DD1319" s="138"/>
      <c r="DE1319" s="138"/>
      <c r="DF1319" s="138"/>
      <c r="DG1319" s="138"/>
      <c r="DH1319" s="138"/>
      <c r="DI1319" s="138"/>
      <c r="DJ1319" s="138"/>
      <c r="DK1319" s="138"/>
      <c r="DL1319" s="138"/>
      <c r="DM1319" s="138"/>
      <c r="DN1319" s="138"/>
      <c r="DO1319" s="138"/>
      <c r="DP1319" s="138"/>
      <c r="DQ1319" s="138"/>
      <c r="DR1319" s="138"/>
      <c r="DS1319" s="138"/>
      <c r="DT1319" s="138"/>
      <c r="DU1319" s="138"/>
      <c r="DV1319" s="138"/>
      <c r="DW1319" s="138"/>
      <c r="DX1319" s="138"/>
      <c r="DY1319" s="138"/>
      <c r="DZ1319" s="138"/>
      <c r="EA1319" s="138"/>
      <c r="EB1319" s="138"/>
      <c r="EC1319" s="138"/>
      <c r="ED1319" s="138"/>
      <c r="EE1319" s="138"/>
      <c r="EF1319" s="138"/>
      <c r="EG1319" s="138"/>
      <c r="EH1319" s="138"/>
      <c r="EI1319" s="138"/>
      <c r="EJ1319" s="138"/>
      <c r="EK1319" s="138"/>
      <c r="EL1319" s="138"/>
      <c r="EM1319" s="138"/>
      <c r="EN1319" s="138"/>
      <c r="EO1319" s="138"/>
      <c r="EP1319" s="138"/>
      <c r="EQ1319" s="138"/>
      <c r="ER1319" s="138"/>
      <c r="ES1319" s="138"/>
      <c r="ET1319" s="138"/>
      <c r="EU1319" s="138"/>
      <c r="EV1319" s="138"/>
      <c r="EW1319" s="138"/>
      <c r="EX1319" s="138"/>
      <c r="EY1319" s="138"/>
      <c r="EZ1319" s="138"/>
      <c r="FA1319" s="138"/>
      <c r="FB1319" s="138"/>
      <c r="FC1319" s="138"/>
      <c r="FD1319" s="138"/>
      <c r="FE1319" s="138"/>
      <c r="FF1319" s="138"/>
      <c r="FG1319" s="138"/>
      <c r="FH1319" s="138"/>
      <c r="FI1319" s="138"/>
      <c r="FJ1319" s="138"/>
      <c r="FK1319" s="138"/>
      <c r="FL1319" s="138"/>
      <c r="FM1319" s="138"/>
      <c r="FN1319" s="138"/>
      <c r="FO1319" s="138"/>
      <c r="FP1319" s="138"/>
      <c r="FQ1319" s="138"/>
      <c r="FR1319" s="138"/>
      <c r="FS1319" s="138"/>
      <c r="FT1319" s="138"/>
      <c r="FU1319" s="138"/>
      <c r="FV1319" s="138"/>
      <c r="FW1319" s="138"/>
      <c r="FX1319" s="138"/>
      <c r="FY1319" s="138"/>
      <c r="FZ1319" s="138"/>
      <c r="GA1319" s="138"/>
      <c r="GB1319" s="138"/>
      <c r="GC1319" s="138"/>
      <c r="GD1319" s="138"/>
      <c r="GE1319" s="138"/>
      <c r="GF1319" s="138"/>
      <c r="GG1319" s="138"/>
      <c r="GH1319" s="138"/>
      <c r="GI1319" s="138"/>
      <c r="GJ1319" s="138"/>
      <c r="GK1319" s="138"/>
      <c r="GL1319" s="138"/>
      <c r="GM1319" s="138"/>
      <c r="GN1319" s="138"/>
      <c r="GO1319" s="138"/>
      <c r="GP1319" s="138"/>
      <c r="GQ1319" s="138"/>
      <c r="GR1319" s="138"/>
      <c r="GS1319" s="138"/>
      <c r="GT1319" s="138"/>
      <c r="GU1319" s="138"/>
      <c r="GV1319" s="138"/>
      <c r="GW1319" s="138"/>
      <c r="GX1319" s="138"/>
      <c r="GY1319" s="138"/>
      <c r="GZ1319" s="138"/>
      <c r="HA1319" s="138"/>
      <c r="HB1319" s="138"/>
      <c r="HC1319" s="138"/>
      <c r="HD1319" s="138"/>
      <c r="HE1319" s="138"/>
      <c r="HF1319" s="138"/>
      <c r="HG1319" s="138"/>
      <c r="HH1319" s="138"/>
      <c r="HI1319" s="138"/>
      <c r="HJ1319" s="138"/>
      <c r="HK1319" s="138"/>
      <c r="HL1319" s="138"/>
      <c r="HM1319" s="138"/>
      <c r="HN1319" s="138"/>
      <c r="HO1319" s="138"/>
      <c r="HP1319" s="138"/>
      <c r="HQ1319" s="138"/>
      <c r="HR1319" s="138"/>
      <c r="HS1319" s="138"/>
      <c r="HT1319" s="138"/>
      <c r="HU1319" s="138"/>
      <c r="HV1319" s="138"/>
      <c r="HW1319" s="138"/>
      <c r="HX1319" s="138"/>
      <c r="HY1319" s="138"/>
      <c r="HZ1319" s="138"/>
      <c r="IA1319" s="138"/>
      <c r="IB1319" s="138"/>
      <c r="IC1319" s="138"/>
      <c r="ID1319" s="138"/>
      <c r="IE1319" s="138"/>
      <c r="IF1319" s="138"/>
      <c r="IG1319" s="138"/>
      <c r="IH1319" s="138"/>
      <c r="II1319" s="138"/>
      <c r="IJ1319" s="138"/>
      <c r="IK1319" s="138"/>
      <c r="IL1319" s="138"/>
      <c r="IM1319" s="138"/>
      <c r="IN1319" s="138"/>
      <c r="IO1319" s="138"/>
      <c r="IP1319" s="138"/>
      <c r="IQ1319" s="138"/>
      <c r="IR1319" s="138"/>
      <c r="IS1319" s="138"/>
      <c r="IT1319" s="138"/>
      <c r="IU1319" s="138"/>
      <c r="IV1319" s="138"/>
      <c r="IW1319" s="138"/>
      <c r="IX1319" s="138"/>
      <c r="IY1319" s="138"/>
      <c r="IZ1319" s="138"/>
    </row>
    <row r="1320" spans="1:260" s="833" customFormat="1" ht="30" x14ac:dyDescent="0.25">
      <c r="A1320" s="204"/>
      <c r="B1320" s="204">
        <v>1</v>
      </c>
      <c r="C1320" s="204"/>
      <c r="D1320" s="204"/>
      <c r="E1320" s="831" t="s">
        <v>403</v>
      </c>
      <c r="F1320" s="159"/>
      <c r="G1320" s="160"/>
      <c r="H1320" s="1891"/>
      <c r="I1320" s="1891"/>
      <c r="J1320" s="1891">
        <f>J1243</f>
        <v>0.54249999999999998</v>
      </c>
      <c r="K1320" s="1904">
        <f t="shared" si="342"/>
        <v>0</v>
      </c>
      <c r="L1320" s="2534"/>
      <c r="M1320" s="2534"/>
      <c r="N1320" s="2535"/>
      <c r="O1320" s="2535"/>
      <c r="P1320" s="2535"/>
      <c r="Q1320" s="2535"/>
      <c r="R1320" s="2535"/>
      <c r="S1320" s="2535"/>
      <c r="T1320" s="2532"/>
      <c r="U1320" s="2532"/>
      <c r="V1320" s="2532"/>
      <c r="W1320" s="2532"/>
      <c r="X1320" s="359">
        <f t="shared" ref="X1320:AE1320" si="347">X1243</f>
        <v>0</v>
      </c>
      <c r="Y1320" s="2532">
        <f t="shared" si="347"/>
        <v>0</v>
      </c>
      <c r="Z1320" s="1109">
        <f t="shared" si="347"/>
        <v>0</v>
      </c>
      <c r="AA1320" s="2532">
        <f t="shared" si="347"/>
        <v>0</v>
      </c>
      <c r="AB1320" s="2532">
        <f t="shared" si="347"/>
        <v>0</v>
      </c>
      <c r="AC1320" s="2684">
        <f t="shared" si="347"/>
        <v>0</v>
      </c>
      <c r="AD1320" s="2684">
        <f t="shared" si="347"/>
        <v>0</v>
      </c>
      <c r="AE1320" s="2532">
        <f t="shared" si="347"/>
        <v>0</v>
      </c>
      <c r="AF1320" s="909"/>
      <c r="AG1320" s="902"/>
      <c r="AH1320" s="138"/>
      <c r="AI1320" s="138"/>
      <c r="AJ1320" s="138"/>
      <c r="AK1320" s="138"/>
      <c r="AL1320" s="138"/>
      <c r="AM1320" s="138"/>
      <c r="AN1320" s="138"/>
      <c r="AO1320" s="138"/>
      <c r="AP1320" s="138"/>
      <c r="AQ1320" s="138"/>
      <c r="AR1320" s="138"/>
      <c r="AS1320" s="138"/>
      <c r="AT1320" s="138"/>
      <c r="AU1320" s="138"/>
      <c r="AV1320" s="138"/>
      <c r="AW1320" s="138"/>
      <c r="AX1320" s="138"/>
      <c r="AY1320" s="138"/>
      <c r="AZ1320" s="138"/>
      <c r="BA1320" s="138"/>
      <c r="BB1320" s="138"/>
      <c r="BC1320" s="138"/>
      <c r="BD1320" s="138"/>
      <c r="BE1320" s="138"/>
      <c r="BF1320" s="138"/>
      <c r="BG1320" s="138"/>
      <c r="BH1320" s="138"/>
      <c r="BI1320" s="138"/>
      <c r="BJ1320" s="138"/>
      <c r="BK1320" s="138"/>
      <c r="BL1320" s="138"/>
      <c r="BM1320" s="138"/>
      <c r="BN1320" s="138"/>
      <c r="BO1320" s="138"/>
      <c r="BP1320" s="138"/>
      <c r="BQ1320" s="138"/>
      <c r="BR1320" s="138"/>
      <c r="BS1320" s="138"/>
      <c r="BT1320" s="138"/>
      <c r="BU1320" s="138"/>
      <c r="BV1320" s="138"/>
      <c r="BW1320" s="138"/>
      <c r="BX1320" s="138"/>
      <c r="BY1320" s="138"/>
      <c r="BZ1320" s="138"/>
      <c r="CA1320" s="138"/>
      <c r="CB1320" s="138"/>
      <c r="CC1320" s="138"/>
      <c r="CD1320" s="138"/>
      <c r="CE1320" s="138"/>
      <c r="CF1320" s="138"/>
      <c r="CG1320" s="138"/>
      <c r="CH1320" s="138"/>
      <c r="CI1320" s="138"/>
      <c r="CJ1320" s="138"/>
      <c r="CK1320" s="138"/>
      <c r="CL1320" s="138"/>
      <c r="CM1320" s="138"/>
      <c r="CN1320" s="138"/>
      <c r="CO1320" s="138"/>
      <c r="CP1320" s="138"/>
      <c r="CQ1320" s="138"/>
      <c r="CR1320" s="138"/>
      <c r="CS1320" s="138"/>
      <c r="CT1320" s="138"/>
      <c r="CU1320" s="138"/>
      <c r="CV1320" s="138"/>
      <c r="CW1320" s="138"/>
      <c r="CX1320" s="138"/>
      <c r="CY1320" s="138"/>
      <c r="CZ1320" s="138"/>
      <c r="DA1320" s="138"/>
      <c r="DB1320" s="138"/>
      <c r="DC1320" s="138"/>
      <c r="DD1320" s="138"/>
      <c r="DE1320" s="138"/>
      <c r="DF1320" s="138"/>
      <c r="DG1320" s="138"/>
      <c r="DH1320" s="138"/>
      <c r="DI1320" s="138"/>
      <c r="DJ1320" s="138"/>
      <c r="DK1320" s="138"/>
      <c r="DL1320" s="138"/>
      <c r="DM1320" s="138"/>
      <c r="DN1320" s="138"/>
      <c r="DO1320" s="138"/>
      <c r="DP1320" s="138"/>
      <c r="DQ1320" s="138"/>
      <c r="DR1320" s="138"/>
      <c r="DS1320" s="138"/>
      <c r="DT1320" s="138"/>
      <c r="DU1320" s="138"/>
      <c r="DV1320" s="138"/>
      <c r="DW1320" s="138"/>
      <c r="DX1320" s="138"/>
      <c r="DY1320" s="138"/>
      <c r="DZ1320" s="138"/>
      <c r="EA1320" s="138"/>
      <c r="EB1320" s="138"/>
      <c r="EC1320" s="138"/>
      <c r="ED1320" s="138"/>
      <c r="EE1320" s="138"/>
      <c r="EF1320" s="138"/>
      <c r="EG1320" s="138"/>
      <c r="EH1320" s="138"/>
      <c r="EI1320" s="138"/>
      <c r="EJ1320" s="138"/>
      <c r="EK1320" s="138"/>
      <c r="EL1320" s="138"/>
      <c r="EM1320" s="138"/>
      <c r="EN1320" s="138"/>
      <c r="EO1320" s="138"/>
      <c r="EP1320" s="138"/>
      <c r="EQ1320" s="138"/>
      <c r="ER1320" s="138"/>
      <c r="ES1320" s="138"/>
      <c r="ET1320" s="138"/>
      <c r="EU1320" s="138"/>
      <c r="EV1320" s="138"/>
      <c r="EW1320" s="138"/>
      <c r="EX1320" s="138"/>
      <c r="EY1320" s="138"/>
      <c r="EZ1320" s="138"/>
      <c r="FA1320" s="138"/>
      <c r="FB1320" s="138"/>
      <c r="FC1320" s="138"/>
      <c r="FD1320" s="138"/>
      <c r="FE1320" s="138"/>
      <c r="FF1320" s="138"/>
      <c r="FG1320" s="138"/>
      <c r="FH1320" s="138"/>
      <c r="FI1320" s="138"/>
      <c r="FJ1320" s="138"/>
      <c r="FK1320" s="138"/>
      <c r="FL1320" s="138"/>
      <c r="FM1320" s="138"/>
      <c r="FN1320" s="138"/>
      <c r="FO1320" s="138"/>
      <c r="FP1320" s="138"/>
      <c r="FQ1320" s="138"/>
      <c r="FR1320" s="138"/>
      <c r="FS1320" s="138"/>
      <c r="FT1320" s="138"/>
      <c r="FU1320" s="138"/>
      <c r="FV1320" s="138"/>
      <c r="FW1320" s="138"/>
      <c r="FX1320" s="138"/>
      <c r="FY1320" s="138"/>
      <c r="FZ1320" s="138"/>
      <c r="GA1320" s="138"/>
      <c r="GB1320" s="138"/>
      <c r="GC1320" s="138"/>
      <c r="GD1320" s="138"/>
      <c r="GE1320" s="138"/>
      <c r="GF1320" s="138"/>
      <c r="GG1320" s="138"/>
      <c r="GH1320" s="138"/>
      <c r="GI1320" s="138"/>
      <c r="GJ1320" s="138"/>
      <c r="GK1320" s="138"/>
      <c r="GL1320" s="138"/>
      <c r="GM1320" s="138"/>
      <c r="GN1320" s="138"/>
      <c r="GO1320" s="138"/>
      <c r="GP1320" s="138"/>
      <c r="GQ1320" s="138"/>
      <c r="GR1320" s="138"/>
      <c r="GS1320" s="138"/>
      <c r="GT1320" s="138"/>
      <c r="GU1320" s="138"/>
      <c r="GV1320" s="138"/>
      <c r="GW1320" s="138"/>
      <c r="GX1320" s="138"/>
      <c r="GY1320" s="138"/>
      <c r="GZ1320" s="138"/>
      <c r="HA1320" s="138"/>
      <c r="HB1320" s="138"/>
      <c r="HC1320" s="138"/>
      <c r="HD1320" s="138"/>
      <c r="HE1320" s="138"/>
      <c r="HF1320" s="138"/>
      <c r="HG1320" s="138"/>
      <c r="HH1320" s="138"/>
      <c r="HI1320" s="138"/>
      <c r="HJ1320" s="138"/>
      <c r="HK1320" s="138"/>
      <c r="HL1320" s="138"/>
      <c r="HM1320" s="138"/>
      <c r="HN1320" s="138"/>
      <c r="HO1320" s="138"/>
      <c r="HP1320" s="138"/>
      <c r="HQ1320" s="138"/>
      <c r="HR1320" s="138"/>
      <c r="HS1320" s="138"/>
      <c r="HT1320" s="138"/>
      <c r="HU1320" s="138"/>
      <c r="HV1320" s="138"/>
      <c r="HW1320" s="138"/>
      <c r="HX1320" s="138"/>
      <c r="HY1320" s="138"/>
      <c r="HZ1320" s="138"/>
      <c r="IA1320" s="138"/>
      <c r="IB1320" s="138"/>
      <c r="IC1320" s="138"/>
      <c r="ID1320" s="138"/>
      <c r="IE1320" s="138"/>
      <c r="IF1320" s="138"/>
      <c r="IG1320" s="138"/>
      <c r="IH1320" s="138"/>
      <c r="II1320" s="138"/>
      <c r="IJ1320" s="138"/>
      <c r="IK1320" s="138"/>
      <c r="IL1320" s="138"/>
      <c r="IM1320" s="138"/>
      <c r="IN1320" s="138"/>
      <c r="IO1320" s="138"/>
      <c r="IP1320" s="138"/>
      <c r="IQ1320" s="138"/>
      <c r="IR1320" s="138"/>
      <c r="IS1320" s="138"/>
      <c r="IT1320" s="138"/>
      <c r="IU1320" s="138"/>
      <c r="IV1320" s="138"/>
      <c r="IW1320" s="138"/>
      <c r="IX1320" s="138"/>
      <c r="IY1320" s="138"/>
      <c r="IZ1320" s="138"/>
    </row>
    <row r="1321" spans="1:260" s="833" customFormat="1" x14ac:dyDescent="0.25">
      <c r="A1321" s="204"/>
      <c r="B1321" s="204">
        <v>1</v>
      </c>
      <c r="C1321" s="204"/>
      <c r="D1321" s="204"/>
      <c r="E1321" s="596" t="s">
        <v>396</v>
      </c>
      <c r="F1321" s="159"/>
      <c r="G1321" s="160"/>
      <c r="H1321" s="1891"/>
      <c r="I1321" s="732"/>
      <c r="J1321" s="732"/>
      <c r="K1321" s="1904"/>
      <c r="L1321" s="2534"/>
      <c r="M1321" s="2534"/>
      <c r="N1321" s="2535"/>
      <c r="O1321" s="2535"/>
      <c r="P1321" s="2535"/>
      <c r="Q1321" s="2535"/>
      <c r="R1321" s="2535"/>
      <c r="S1321" s="2535"/>
      <c r="T1321" s="2532"/>
      <c r="U1321" s="2532"/>
      <c r="V1321" s="2532"/>
      <c r="W1321" s="2532"/>
      <c r="X1321" s="359"/>
      <c r="Y1321" s="2532"/>
      <c r="Z1321" s="1109"/>
      <c r="AA1321" s="2532"/>
      <c r="AB1321" s="2532"/>
      <c r="AC1321" s="2684"/>
      <c r="AD1321" s="2684"/>
      <c r="AE1321" s="2532"/>
      <c r="AF1321" s="909"/>
      <c r="AG1321" s="902"/>
      <c r="AH1321" s="138"/>
      <c r="AI1321" s="138"/>
      <c r="AJ1321" s="138"/>
      <c r="AK1321" s="138"/>
      <c r="AL1321" s="138"/>
      <c r="AM1321" s="138"/>
      <c r="AN1321" s="138"/>
      <c r="AO1321" s="138"/>
      <c r="AP1321" s="138"/>
      <c r="AQ1321" s="138"/>
      <c r="AR1321" s="138"/>
      <c r="AS1321" s="138"/>
      <c r="AT1321" s="138"/>
      <c r="AU1321" s="138"/>
      <c r="AV1321" s="138"/>
      <c r="AW1321" s="138"/>
      <c r="AX1321" s="138"/>
      <c r="AY1321" s="138"/>
      <c r="AZ1321" s="138"/>
      <c r="BA1321" s="138"/>
      <c r="BB1321" s="138"/>
      <c r="BC1321" s="138"/>
      <c r="BD1321" s="138"/>
      <c r="BE1321" s="138"/>
      <c r="BF1321" s="138"/>
      <c r="BG1321" s="138"/>
      <c r="BH1321" s="138"/>
      <c r="BI1321" s="138"/>
      <c r="BJ1321" s="138"/>
      <c r="BK1321" s="138"/>
      <c r="BL1321" s="138"/>
      <c r="BM1321" s="138"/>
      <c r="BN1321" s="138"/>
      <c r="BO1321" s="138"/>
      <c r="BP1321" s="138"/>
      <c r="BQ1321" s="138"/>
      <c r="BR1321" s="138"/>
      <c r="BS1321" s="138"/>
      <c r="BT1321" s="138"/>
      <c r="BU1321" s="138"/>
      <c r="BV1321" s="138"/>
      <c r="BW1321" s="138"/>
      <c r="BX1321" s="138"/>
      <c r="BY1321" s="138"/>
      <c r="BZ1321" s="138"/>
      <c r="CA1321" s="138"/>
      <c r="CB1321" s="138"/>
      <c r="CC1321" s="138"/>
      <c r="CD1321" s="138"/>
      <c r="CE1321" s="138"/>
      <c r="CF1321" s="138"/>
      <c r="CG1321" s="138"/>
      <c r="CH1321" s="138"/>
      <c r="CI1321" s="138"/>
      <c r="CJ1321" s="138"/>
      <c r="CK1321" s="138"/>
      <c r="CL1321" s="138"/>
      <c r="CM1321" s="138"/>
      <c r="CN1321" s="138"/>
      <c r="CO1321" s="138"/>
      <c r="CP1321" s="138"/>
      <c r="CQ1321" s="138"/>
      <c r="CR1321" s="138"/>
      <c r="CS1321" s="138"/>
      <c r="CT1321" s="138"/>
      <c r="CU1321" s="138"/>
      <c r="CV1321" s="138"/>
      <c r="CW1321" s="138"/>
      <c r="CX1321" s="138"/>
      <c r="CY1321" s="138"/>
      <c r="CZ1321" s="138"/>
      <c r="DA1321" s="138"/>
      <c r="DB1321" s="138"/>
      <c r="DC1321" s="138"/>
      <c r="DD1321" s="138"/>
      <c r="DE1321" s="138"/>
      <c r="DF1321" s="138"/>
      <c r="DG1321" s="138"/>
      <c r="DH1321" s="138"/>
      <c r="DI1321" s="138"/>
      <c r="DJ1321" s="138"/>
      <c r="DK1321" s="138"/>
      <c r="DL1321" s="138"/>
      <c r="DM1321" s="138"/>
      <c r="DN1321" s="138"/>
      <c r="DO1321" s="138"/>
      <c r="DP1321" s="138"/>
      <c r="DQ1321" s="138"/>
      <c r="DR1321" s="138"/>
      <c r="DS1321" s="138"/>
      <c r="DT1321" s="138"/>
      <c r="DU1321" s="138"/>
      <c r="DV1321" s="138"/>
      <c r="DW1321" s="138"/>
      <c r="DX1321" s="138"/>
      <c r="DY1321" s="138"/>
      <c r="DZ1321" s="138"/>
      <c r="EA1321" s="138"/>
      <c r="EB1321" s="138"/>
      <c r="EC1321" s="138"/>
      <c r="ED1321" s="138"/>
      <c r="EE1321" s="138"/>
      <c r="EF1321" s="138"/>
      <c r="EG1321" s="138"/>
      <c r="EH1321" s="138"/>
      <c r="EI1321" s="138"/>
      <c r="EJ1321" s="138"/>
      <c r="EK1321" s="138"/>
      <c r="EL1321" s="138"/>
      <c r="EM1321" s="138"/>
      <c r="EN1321" s="138"/>
      <c r="EO1321" s="138"/>
      <c r="EP1321" s="138"/>
      <c r="EQ1321" s="138"/>
      <c r="ER1321" s="138"/>
      <c r="ES1321" s="138"/>
      <c r="ET1321" s="138"/>
      <c r="EU1321" s="138"/>
      <c r="EV1321" s="138"/>
      <c r="EW1321" s="138"/>
      <c r="EX1321" s="138"/>
      <c r="EY1321" s="138"/>
      <c r="EZ1321" s="138"/>
      <c r="FA1321" s="138"/>
      <c r="FB1321" s="138"/>
      <c r="FC1321" s="138"/>
      <c r="FD1321" s="138"/>
      <c r="FE1321" s="138"/>
      <c r="FF1321" s="138"/>
      <c r="FG1321" s="138"/>
      <c r="FH1321" s="138"/>
      <c r="FI1321" s="138"/>
      <c r="FJ1321" s="138"/>
      <c r="FK1321" s="138"/>
      <c r="FL1321" s="138"/>
      <c r="FM1321" s="138"/>
      <c r="FN1321" s="138"/>
      <c r="FO1321" s="138"/>
      <c r="FP1321" s="138"/>
      <c r="FQ1321" s="138"/>
      <c r="FR1321" s="138"/>
      <c r="FS1321" s="138"/>
      <c r="FT1321" s="138"/>
      <c r="FU1321" s="138"/>
      <c r="FV1321" s="138"/>
      <c r="FW1321" s="138"/>
      <c r="FX1321" s="138"/>
      <c r="FY1321" s="138"/>
      <c r="FZ1321" s="138"/>
      <c r="GA1321" s="138"/>
      <c r="GB1321" s="138"/>
      <c r="GC1321" s="138"/>
      <c r="GD1321" s="138"/>
      <c r="GE1321" s="138"/>
      <c r="GF1321" s="138"/>
      <c r="GG1321" s="138"/>
      <c r="GH1321" s="138"/>
      <c r="GI1321" s="138"/>
      <c r="GJ1321" s="138"/>
      <c r="GK1321" s="138"/>
      <c r="GL1321" s="138"/>
      <c r="GM1321" s="138"/>
      <c r="GN1321" s="138"/>
      <c r="GO1321" s="138"/>
      <c r="GP1321" s="138"/>
      <c r="GQ1321" s="138"/>
      <c r="GR1321" s="138"/>
      <c r="GS1321" s="138"/>
      <c r="GT1321" s="138"/>
      <c r="GU1321" s="138"/>
      <c r="GV1321" s="138"/>
      <c r="GW1321" s="138"/>
      <c r="GX1321" s="138"/>
      <c r="GY1321" s="138"/>
      <c r="GZ1321" s="138"/>
      <c r="HA1321" s="138"/>
      <c r="HB1321" s="138"/>
      <c r="HC1321" s="138"/>
      <c r="HD1321" s="138"/>
      <c r="HE1321" s="138"/>
      <c r="HF1321" s="138"/>
      <c r="HG1321" s="138"/>
      <c r="HH1321" s="138"/>
      <c r="HI1321" s="138"/>
      <c r="HJ1321" s="138"/>
      <c r="HK1321" s="138"/>
      <c r="HL1321" s="138"/>
      <c r="HM1321" s="138"/>
      <c r="HN1321" s="138"/>
      <c r="HO1321" s="138"/>
      <c r="HP1321" s="138"/>
      <c r="HQ1321" s="138"/>
      <c r="HR1321" s="138"/>
      <c r="HS1321" s="138"/>
      <c r="HT1321" s="138"/>
      <c r="HU1321" s="138"/>
      <c r="HV1321" s="138"/>
      <c r="HW1321" s="138"/>
      <c r="HX1321" s="138"/>
      <c r="HY1321" s="138"/>
      <c r="HZ1321" s="138"/>
      <c r="IA1321" s="138"/>
      <c r="IB1321" s="138"/>
      <c r="IC1321" s="138"/>
      <c r="ID1321" s="138"/>
      <c r="IE1321" s="138"/>
      <c r="IF1321" s="138"/>
      <c r="IG1321" s="138"/>
      <c r="IH1321" s="138"/>
      <c r="II1321" s="138"/>
      <c r="IJ1321" s="138"/>
      <c r="IK1321" s="138"/>
      <c r="IL1321" s="138"/>
      <c r="IM1321" s="138"/>
      <c r="IN1321" s="138"/>
      <c r="IO1321" s="138"/>
      <c r="IP1321" s="138"/>
      <c r="IQ1321" s="138"/>
      <c r="IR1321" s="138"/>
      <c r="IS1321" s="138"/>
      <c r="IT1321" s="138"/>
      <c r="IU1321" s="138"/>
      <c r="IV1321" s="138"/>
      <c r="IW1321" s="138"/>
      <c r="IX1321" s="138"/>
      <c r="IY1321" s="138"/>
      <c r="IZ1321" s="138"/>
    </row>
    <row r="1322" spans="1:260" s="833" customFormat="1" ht="29.25" x14ac:dyDescent="0.25">
      <c r="A1322" s="204"/>
      <c r="B1322" s="204">
        <v>1</v>
      </c>
      <c r="C1322" s="204"/>
      <c r="D1322" s="204"/>
      <c r="E1322" s="605" t="s">
        <v>536</v>
      </c>
      <c r="F1322" s="159"/>
      <c r="G1322" s="160"/>
      <c r="H1322" s="1891"/>
      <c r="I1322" s="1891"/>
      <c r="J1322" s="1891">
        <f t="shared" ref="J1322:J1334" si="348">J1245</f>
        <v>0.54249999999999998</v>
      </c>
      <c r="K1322" s="1891" t="e">
        <f>J1322/I1322*100</f>
        <v>#DIV/0!</v>
      </c>
      <c r="L1322" s="2534"/>
      <c r="M1322" s="2534"/>
      <c r="N1322" s="2535"/>
      <c r="O1322" s="2535"/>
      <c r="P1322" s="2535"/>
      <c r="Q1322" s="2535"/>
      <c r="R1322" s="2535"/>
      <c r="S1322" s="2535"/>
      <c r="T1322" s="2532"/>
      <c r="U1322" s="2532"/>
      <c r="V1322" s="2532"/>
      <c r="W1322" s="2532"/>
      <c r="X1322" s="359">
        <f t="shared" ref="X1322:AE1322" si="349">X1245</f>
        <v>0</v>
      </c>
      <c r="Y1322" s="2532">
        <f t="shared" si="349"/>
        <v>0</v>
      </c>
      <c r="Z1322" s="1109">
        <f t="shared" si="349"/>
        <v>0</v>
      </c>
      <c r="AA1322" s="2532">
        <f t="shared" si="349"/>
        <v>0</v>
      </c>
      <c r="AB1322" s="2532">
        <f t="shared" si="349"/>
        <v>0</v>
      </c>
      <c r="AC1322" s="2684">
        <f t="shared" si="349"/>
        <v>0</v>
      </c>
      <c r="AD1322" s="2684">
        <f t="shared" si="349"/>
        <v>0</v>
      </c>
      <c r="AE1322" s="2532">
        <f t="shared" si="349"/>
        <v>0</v>
      </c>
      <c r="AF1322" s="909"/>
      <c r="AG1322" s="902"/>
      <c r="AH1322" s="138"/>
      <c r="AI1322" s="138"/>
      <c r="AJ1322" s="138"/>
      <c r="AK1322" s="138"/>
      <c r="AL1322" s="138"/>
      <c r="AM1322" s="138"/>
      <c r="AN1322" s="138"/>
      <c r="AO1322" s="138"/>
      <c r="AP1322" s="138"/>
      <c r="AQ1322" s="138"/>
      <c r="AR1322" s="138"/>
      <c r="AS1322" s="138"/>
      <c r="AT1322" s="138"/>
      <c r="AU1322" s="138"/>
      <c r="AV1322" s="138"/>
      <c r="AW1322" s="138"/>
      <c r="AX1322" s="138"/>
      <c r="AY1322" s="138"/>
      <c r="AZ1322" s="138"/>
      <c r="BA1322" s="138"/>
      <c r="BB1322" s="138"/>
      <c r="BC1322" s="138"/>
      <c r="BD1322" s="138"/>
      <c r="BE1322" s="138"/>
      <c r="BF1322" s="138"/>
      <c r="BG1322" s="138"/>
      <c r="BH1322" s="138"/>
      <c r="BI1322" s="138"/>
      <c r="BJ1322" s="138"/>
      <c r="BK1322" s="138"/>
      <c r="BL1322" s="138"/>
      <c r="BM1322" s="138"/>
      <c r="BN1322" s="138"/>
      <c r="BO1322" s="138"/>
      <c r="BP1322" s="138"/>
      <c r="BQ1322" s="138"/>
      <c r="BR1322" s="138"/>
      <c r="BS1322" s="138"/>
      <c r="BT1322" s="138"/>
      <c r="BU1322" s="138"/>
      <c r="BV1322" s="138"/>
      <c r="BW1322" s="138"/>
      <c r="BX1322" s="138"/>
      <c r="BY1322" s="138"/>
      <c r="BZ1322" s="138"/>
      <c r="CA1322" s="138"/>
      <c r="CB1322" s="138"/>
      <c r="CC1322" s="138"/>
      <c r="CD1322" s="138"/>
      <c r="CE1322" s="138"/>
      <c r="CF1322" s="138"/>
      <c r="CG1322" s="138"/>
      <c r="CH1322" s="138"/>
      <c r="CI1322" s="138"/>
      <c r="CJ1322" s="138"/>
      <c r="CK1322" s="138"/>
      <c r="CL1322" s="138"/>
      <c r="CM1322" s="138"/>
      <c r="CN1322" s="138"/>
      <c r="CO1322" s="138"/>
      <c r="CP1322" s="138"/>
      <c r="CQ1322" s="138"/>
      <c r="CR1322" s="138"/>
      <c r="CS1322" s="138"/>
      <c r="CT1322" s="138"/>
      <c r="CU1322" s="138"/>
      <c r="CV1322" s="138"/>
      <c r="CW1322" s="138"/>
      <c r="CX1322" s="138"/>
      <c r="CY1322" s="138"/>
      <c r="CZ1322" s="138"/>
      <c r="DA1322" s="138"/>
      <c r="DB1322" s="138"/>
      <c r="DC1322" s="138"/>
      <c r="DD1322" s="138"/>
      <c r="DE1322" s="138"/>
      <c r="DF1322" s="138"/>
      <c r="DG1322" s="138"/>
      <c r="DH1322" s="138"/>
      <c r="DI1322" s="138"/>
      <c r="DJ1322" s="138"/>
      <c r="DK1322" s="138"/>
      <c r="DL1322" s="138"/>
      <c r="DM1322" s="138"/>
      <c r="DN1322" s="138"/>
      <c r="DO1322" s="138"/>
      <c r="DP1322" s="138"/>
      <c r="DQ1322" s="138"/>
      <c r="DR1322" s="138"/>
      <c r="DS1322" s="138"/>
      <c r="DT1322" s="138"/>
      <c r="DU1322" s="138"/>
      <c r="DV1322" s="138"/>
      <c r="DW1322" s="138"/>
      <c r="DX1322" s="138"/>
      <c r="DY1322" s="138"/>
      <c r="DZ1322" s="138"/>
      <c r="EA1322" s="138"/>
      <c r="EB1322" s="138"/>
      <c r="EC1322" s="138"/>
      <c r="ED1322" s="138"/>
      <c r="EE1322" s="138"/>
      <c r="EF1322" s="138"/>
      <c r="EG1322" s="138"/>
      <c r="EH1322" s="138"/>
      <c r="EI1322" s="138"/>
      <c r="EJ1322" s="138"/>
      <c r="EK1322" s="138"/>
      <c r="EL1322" s="138"/>
      <c r="EM1322" s="138"/>
      <c r="EN1322" s="138"/>
      <c r="EO1322" s="138"/>
      <c r="EP1322" s="138"/>
      <c r="EQ1322" s="138"/>
      <c r="ER1322" s="138"/>
      <c r="ES1322" s="138"/>
      <c r="ET1322" s="138"/>
      <c r="EU1322" s="138"/>
      <c r="EV1322" s="138"/>
      <c r="EW1322" s="138"/>
      <c r="EX1322" s="138"/>
      <c r="EY1322" s="138"/>
      <c r="EZ1322" s="138"/>
      <c r="FA1322" s="138"/>
      <c r="FB1322" s="138"/>
      <c r="FC1322" s="138"/>
      <c r="FD1322" s="138"/>
      <c r="FE1322" s="138"/>
      <c r="FF1322" s="138"/>
      <c r="FG1322" s="138"/>
      <c r="FH1322" s="138"/>
      <c r="FI1322" s="138"/>
      <c r="FJ1322" s="138"/>
      <c r="FK1322" s="138"/>
      <c r="FL1322" s="138"/>
      <c r="FM1322" s="138"/>
      <c r="FN1322" s="138"/>
      <c r="FO1322" s="138"/>
      <c r="FP1322" s="138"/>
      <c r="FQ1322" s="138"/>
      <c r="FR1322" s="138"/>
      <c r="FS1322" s="138"/>
      <c r="FT1322" s="138"/>
      <c r="FU1322" s="138"/>
      <c r="FV1322" s="138"/>
      <c r="FW1322" s="138"/>
      <c r="FX1322" s="138"/>
      <c r="FY1322" s="138"/>
      <c r="FZ1322" s="138"/>
      <c r="GA1322" s="138"/>
      <c r="GB1322" s="138"/>
      <c r="GC1322" s="138"/>
      <c r="GD1322" s="138"/>
      <c r="GE1322" s="138"/>
      <c r="GF1322" s="138"/>
      <c r="GG1322" s="138"/>
      <c r="GH1322" s="138"/>
      <c r="GI1322" s="138"/>
      <c r="GJ1322" s="138"/>
      <c r="GK1322" s="138"/>
      <c r="GL1322" s="138"/>
      <c r="GM1322" s="138"/>
      <c r="GN1322" s="138"/>
      <c r="GO1322" s="138"/>
      <c r="GP1322" s="138"/>
      <c r="GQ1322" s="138"/>
      <c r="GR1322" s="138"/>
      <c r="GS1322" s="138"/>
      <c r="GT1322" s="138"/>
      <c r="GU1322" s="138"/>
      <c r="GV1322" s="138"/>
      <c r="GW1322" s="138"/>
      <c r="GX1322" s="138"/>
      <c r="GY1322" s="138"/>
      <c r="GZ1322" s="138"/>
      <c r="HA1322" s="138"/>
      <c r="HB1322" s="138"/>
      <c r="HC1322" s="138"/>
      <c r="HD1322" s="138"/>
      <c r="HE1322" s="138"/>
      <c r="HF1322" s="138"/>
      <c r="HG1322" s="138"/>
      <c r="HH1322" s="138"/>
      <c r="HI1322" s="138"/>
      <c r="HJ1322" s="138"/>
      <c r="HK1322" s="138"/>
      <c r="HL1322" s="138"/>
      <c r="HM1322" s="138"/>
      <c r="HN1322" s="138"/>
      <c r="HO1322" s="138"/>
      <c r="HP1322" s="138"/>
      <c r="HQ1322" s="138"/>
      <c r="HR1322" s="138"/>
      <c r="HS1322" s="138"/>
      <c r="HT1322" s="138"/>
      <c r="HU1322" s="138"/>
      <c r="HV1322" s="138"/>
      <c r="HW1322" s="138"/>
      <c r="HX1322" s="138"/>
      <c r="HY1322" s="138"/>
      <c r="HZ1322" s="138"/>
      <c r="IA1322" s="138"/>
      <c r="IB1322" s="138"/>
      <c r="IC1322" s="138"/>
      <c r="ID1322" s="138"/>
      <c r="IE1322" s="138"/>
      <c r="IF1322" s="138"/>
      <c r="IG1322" s="138"/>
      <c r="IH1322" s="138"/>
      <c r="II1322" s="138"/>
      <c r="IJ1322" s="138"/>
      <c r="IK1322" s="138"/>
      <c r="IL1322" s="138"/>
      <c r="IM1322" s="138"/>
      <c r="IN1322" s="138"/>
      <c r="IO1322" s="138"/>
      <c r="IP1322" s="138"/>
      <c r="IQ1322" s="138"/>
      <c r="IR1322" s="138"/>
      <c r="IS1322" s="138"/>
      <c r="IT1322" s="138"/>
      <c r="IU1322" s="138"/>
      <c r="IV1322" s="138"/>
      <c r="IW1322" s="138"/>
      <c r="IX1322" s="138"/>
      <c r="IY1322" s="138"/>
      <c r="IZ1322" s="138"/>
    </row>
    <row r="1323" spans="1:260" s="833" customFormat="1" x14ac:dyDescent="0.25">
      <c r="A1323" s="204"/>
      <c r="B1323" s="204">
        <v>1</v>
      </c>
      <c r="C1323" s="204"/>
      <c r="D1323" s="204"/>
      <c r="E1323" s="596" t="s">
        <v>537</v>
      </c>
      <c r="F1323" s="159"/>
      <c r="G1323" s="160"/>
      <c r="H1323" s="1891"/>
      <c r="I1323" s="1891"/>
      <c r="J1323" s="1891">
        <f t="shared" si="348"/>
        <v>0</v>
      </c>
      <c r="K1323" s="1891">
        <f>K1246</f>
        <v>0</v>
      </c>
      <c r="L1323" s="2534"/>
      <c r="M1323" s="2534"/>
      <c r="N1323" s="2535"/>
      <c r="O1323" s="2535"/>
      <c r="P1323" s="2535"/>
      <c r="Q1323" s="2535"/>
      <c r="R1323" s="2535"/>
      <c r="S1323" s="2535"/>
      <c r="T1323" s="2532"/>
      <c r="U1323" s="2532"/>
      <c r="V1323" s="2532"/>
      <c r="W1323" s="2532"/>
      <c r="X1323" s="359">
        <f t="shared" ref="X1323:AE1323" si="350">X1246</f>
        <v>0</v>
      </c>
      <c r="Y1323" s="2532">
        <f t="shared" si="350"/>
        <v>0</v>
      </c>
      <c r="Z1323" s="1109">
        <f t="shared" si="350"/>
        <v>0</v>
      </c>
      <c r="AA1323" s="2532">
        <f t="shared" si="350"/>
        <v>0</v>
      </c>
      <c r="AB1323" s="2532">
        <f t="shared" si="350"/>
        <v>0</v>
      </c>
      <c r="AC1323" s="2684">
        <f t="shared" si="350"/>
        <v>0</v>
      </c>
      <c r="AD1323" s="2684">
        <f t="shared" si="350"/>
        <v>0</v>
      </c>
      <c r="AE1323" s="2532">
        <f t="shared" si="350"/>
        <v>0</v>
      </c>
      <c r="AF1323" s="909"/>
      <c r="AG1323" s="902"/>
      <c r="AH1323" s="138"/>
      <c r="AI1323" s="138"/>
      <c r="AJ1323" s="138"/>
      <c r="AK1323" s="138"/>
      <c r="AL1323" s="138"/>
      <c r="AM1323" s="138"/>
      <c r="AN1323" s="138"/>
      <c r="AO1323" s="138"/>
      <c r="AP1323" s="138"/>
      <c r="AQ1323" s="138"/>
      <c r="AR1323" s="138"/>
      <c r="AS1323" s="138"/>
      <c r="AT1323" s="138"/>
      <c r="AU1323" s="138"/>
      <c r="AV1323" s="138"/>
      <c r="AW1323" s="138"/>
      <c r="AX1323" s="138"/>
      <c r="AY1323" s="138"/>
      <c r="AZ1323" s="138"/>
      <c r="BA1323" s="138"/>
      <c r="BB1323" s="138"/>
      <c r="BC1323" s="138"/>
      <c r="BD1323" s="138"/>
      <c r="BE1323" s="138"/>
      <c r="BF1323" s="138"/>
      <c r="BG1323" s="138"/>
      <c r="BH1323" s="138"/>
      <c r="BI1323" s="138"/>
      <c r="BJ1323" s="138"/>
      <c r="BK1323" s="138"/>
      <c r="BL1323" s="138"/>
      <c r="BM1323" s="138"/>
      <c r="BN1323" s="138"/>
      <c r="BO1323" s="138"/>
      <c r="BP1323" s="138"/>
      <c r="BQ1323" s="138"/>
      <c r="BR1323" s="138"/>
      <c r="BS1323" s="138"/>
      <c r="BT1323" s="138"/>
      <c r="BU1323" s="138"/>
      <c r="BV1323" s="138"/>
      <c r="BW1323" s="138"/>
      <c r="BX1323" s="138"/>
      <c r="BY1323" s="138"/>
      <c r="BZ1323" s="138"/>
      <c r="CA1323" s="138"/>
      <c r="CB1323" s="138"/>
      <c r="CC1323" s="138"/>
      <c r="CD1323" s="138"/>
      <c r="CE1323" s="138"/>
      <c r="CF1323" s="138"/>
      <c r="CG1323" s="138"/>
      <c r="CH1323" s="138"/>
      <c r="CI1323" s="138"/>
      <c r="CJ1323" s="138"/>
      <c r="CK1323" s="138"/>
      <c r="CL1323" s="138"/>
      <c r="CM1323" s="138"/>
      <c r="CN1323" s="138"/>
      <c r="CO1323" s="138"/>
      <c r="CP1323" s="138"/>
      <c r="CQ1323" s="138"/>
      <c r="CR1323" s="138"/>
      <c r="CS1323" s="138"/>
      <c r="CT1323" s="138"/>
      <c r="CU1323" s="138"/>
      <c r="CV1323" s="138"/>
      <c r="CW1323" s="138"/>
      <c r="CX1323" s="138"/>
      <c r="CY1323" s="138"/>
      <c r="CZ1323" s="138"/>
      <c r="DA1323" s="138"/>
      <c r="DB1323" s="138"/>
      <c r="DC1323" s="138"/>
      <c r="DD1323" s="138"/>
      <c r="DE1323" s="138"/>
      <c r="DF1323" s="138"/>
      <c r="DG1323" s="138"/>
      <c r="DH1323" s="138"/>
      <c r="DI1323" s="138"/>
      <c r="DJ1323" s="138"/>
      <c r="DK1323" s="138"/>
      <c r="DL1323" s="138"/>
      <c r="DM1323" s="138"/>
      <c r="DN1323" s="138"/>
      <c r="DO1323" s="138"/>
      <c r="DP1323" s="138"/>
      <c r="DQ1323" s="138"/>
      <c r="DR1323" s="138"/>
      <c r="DS1323" s="138"/>
      <c r="DT1323" s="138"/>
      <c r="DU1323" s="138"/>
      <c r="DV1323" s="138"/>
      <c r="DW1323" s="138"/>
      <c r="DX1323" s="138"/>
      <c r="DY1323" s="138"/>
      <c r="DZ1323" s="138"/>
      <c r="EA1323" s="138"/>
      <c r="EB1323" s="138"/>
      <c r="EC1323" s="138"/>
      <c r="ED1323" s="138"/>
      <c r="EE1323" s="138"/>
      <c r="EF1323" s="138"/>
      <c r="EG1323" s="138"/>
      <c r="EH1323" s="138"/>
      <c r="EI1323" s="138"/>
      <c r="EJ1323" s="138"/>
      <c r="EK1323" s="138"/>
      <c r="EL1323" s="138"/>
      <c r="EM1323" s="138"/>
      <c r="EN1323" s="138"/>
      <c r="EO1323" s="138"/>
      <c r="EP1323" s="138"/>
      <c r="EQ1323" s="138"/>
      <c r="ER1323" s="138"/>
      <c r="ES1323" s="138"/>
      <c r="ET1323" s="138"/>
      <c r="EU1323" s="138"/>
      <c r="EV1323" s="138"/>
      <c r="EW1323" s="138"/>
      <c r="EX1323" s="138"/>
      <c r="EY1323" s="138"/>
      <c r="EZ1323" s="138"/>
      <c r="FA1323" s="138"/>
      <c r="FB1323" s="138"/>
      <c r="FC1323" s="138"/>
      <c r="FD1323" s="138"/>
      <c r="FE1323" s="138"/>
      <c r="FF1323" s="138"/>
      <c r="FG1323" s="138"/>
      <c r="FH1323" s="138"/>
      <c r="FI1323" s="138"/>
      <c r="FJ1323" s="138"/>
      <c r="FK1323" s="138"/>
      <c r="FL1323" s="138"/>
      <c r="FM1323" s="138"/>
      <c r="FN1323" s="138"/>
      <c r="FO1323" s="138"/>
      <c r="FP1323" s="138"/>
      <c r="FQ1323" s="138"/>
      <c r="FR1323" s="138"/>
      <c r="FS1323" s="138"/>
      <c r="FT1323" s="138"/>
      <c r="FU1323" s="138"/>
      <c r="FV1323" s="138"/>
      <c r="FW1323" s="138"/>
      <c r="FX1323" s="138"/>
      <c r="FY1323" s="138"/>
      <c r="FZ1323" s="138"/>
      <c r="GA1323" s="138"/>
      <c r="GB1323" s="138"/>
      <c r="GC1323" s="138"/>
      <c r="GD1323" s="138"/>
      <c r="GE1323" s="138"/>
      <c r="GF1323" s="138"/>
      <c r="GG1323" s="138"/>
      <c r="GH1323" s="138"/>
      <c r="GI1323" s="138"/>
      <c r="GJ1323" s="138"/>
      <c r="GK1323" s="138"/>
      <c r="GL1323" s="138"/>
      <c r="GM1323" s="138"/>
      <c r="GN1323" s="138"/>
      <c r="GO1323" s="138"/>
      <c r="GP1323" s="138"/>
      <c r="GQ1323" s="138"/>
      <c r="GR1323" s="138"/>
      <c r="GS1323" s="138"/>
      <c r="GT1323" s="138"/>
      <c r="GU1323" s="138"/>
      <c r="GV1323" s="138"/>
      <c r="GW1323" s="138"/>
      <c r="GX1323" s="138"/>
      <c r="GY1323" s="138"/>
      <c r="GZ1323" s="138"/>
      <c r="HA1323" s="138"/>
      <c r="HB1323" s="138"/>
      <c r="HC1323" s="138"/>
      <c r="HD1323" s="138"/>
      <c r="HE1323" s="138"/>
      <c r="HF1323" s="138"/>
      <c r="HG1323" s="138"/>
      <c r="HH1323" s="138"/>
      <c r="HI1323" s="138"/>
      <c r="HJ1323" s="138"/>
      <c r="HK1323" s="138"/>
      <c r="HL1323" s="138"/>
      <c r="HM1323" s="138"/>
      <c r="HN1323" s="138"/>
      <c r="HO1323" s="138"/>
      <c r="HP1323" s="138"/>
      <c r="HQ1323" s="138"/>
      <c r="HR1323" s="138"/>
      <c r="HS1323" s="138"/>
      <c r="HT1323" s="138"/>
      <c r="HU1323" s="138"/>
      <c r="HV1323" s="138"/>
      <c r="HW1323" s="138"/>
      <c r="HX1323" s="138"/>
      <c r="HY1323" s="138"/>
      <c r="HZ1323" s="138"/>
      <c r="IA1323" s="138"/>
      <c r="IB1323" s="138"/>
      <c r="IC1323" s="138"/>
      <c r="ID1323" s="138"/>
      <c r="IE1323" s="138"/>
      <c r="IF1323" s="138"/>
      <c r="IG1323" s="138"/>
      <c r="IH1323" s="138"/>
      <c r="II1323" s="138"/>
      <c r="IJ1323" s="138"/>
      <c r="IK1323" s="138"/>
      <c r="IL1323" s="138"/>
      <c r="IM1323" s="138"/>
      <c r="IN1323" s="138"/>
      <c r="IO1323" s="138"/>
      <c r="IP1323" s="138"/>
      <c r="IQ1323" s="138"/>
      <c r="IR1323" s="138"/>
      <c r="IS1323" s="138"/>
      <c r="IT1323" s="138"/>
      <c r="IU1323" s="138"/>
      <c r="IV1323" s="138"/>
      <c r="IW1323" s="138"/>
      <c r="IX1323" s="138"/>
      <c r="IY1323" s="138"/>
      <c r="IZ1323" s="138"/>
    </row>
    <row r="1324" spans="1:260" s="833" customFormat="1" ht="30" x14ac:dyDescent="0.25">
      <c r="A1324" s="204"/>
      <c r="B1324" s="204">
        <v>1</v>
      </c>
      <c r="C1324" s="204"/>
      <c r="D1324" s="204"/>
      <c r="E1324" s="606" t="s">
        <v>538</v>
      </c>
      <c r="F1324" s="159"/>
      <c r="G1324" s="160"/>
      <c r="H1324" s="1891"/>
      <c r="I1324" s="1891"/>
      <c r="J1324" s="1891">
        <f t="shared" si="348"/>
        <v>2.17</v>
      </c>
      <c r="K1324" s="1891" t="e">
        <f>J1324/I1324*100</f>
        <v>#DIV/0!</v>
      </c>
      <c r="L1324" s="2534"/>
      <c r="M1324" s="2534"/>
      <c r="N1324" s="2535"/>
      <c r="O1324" s="2535"/>
      <c r="P1324" s="2535"/>
      <c r="Q1324" s="2535"/>
      <c r="R1324" s="2535"/>
      <c r="S1324" s="2535"/>
      <c r="T1324" s="2532"/>
      <c r="U1324" s="2532"/>
      <c r="V1324" s="2532"/>
      <c r="W1324" s="2532"/>
      <c r="X1324" s="359">
        <f t="shared" ref="X1324:AE1324" si="351">X1247</f>
        <v>0</v>
      </c>
      <c r="Y1324" s="2532">
        <f t="shared" si="351"/>
        <v>0</v>
      </c>
      <c r="Z1324" s="1109">
        <f t="shared" si="351"/>
        <v>0</v>
      </c>
      <c r="AA1324" s="2532">
        <f t="shared" si="351"/>
        <v>0</v>
      </c>
      <c r="AB1324" s="2532">
        <f t="shared" si="351"/>
        <v>0</v>
      </c>
      <c r="AC1324" s="2684">
        <f t="shared" si="351"/>
        <v>0</v>
      </c>
      <c r="AD1324" s="2684">
        <f t="shared" si="351"/>
        <v>0</v>
      </c>
      <c r="AE1324" s="2532">
        <f t="shared" si="351"/>
        <v>0</v>
      </c>
      <c r="AF1324" s="909"/>
      <c r="AG1324" s="902"/>
      <c r="AH1324" s="138"/>
      <c r="AI1324" s="138"/>
      <c r="AJ1324" s="138"/>
      <c r="AK1324" s="138"/>
      <c r="AL1324" s="138"/>
      <c r="AM1324" s="138"/>
      <c r="AN1324" s="138"/>
      <c r="AO1324" s="138"/>
      <c r="AP1324" s="138"/>
      <c r="AQ1324" s="138"/>
      <c r="AR1324" s="138"/>
      <c r="AS1324" s="138"/>
      <c r="AT1324" s="138"/>
      <c r="AU1324" s="138"/>
      <c r="AV1324" s="138"/>
      <c r="AW1324" s="138"/>
      <c r="AX1324" s="138"/>
      <c r="AY1324" s="138"/>
      <c r="AZ1324" s="138"/>
      <c r="BA1324" s="138"/>
      <c r="BB1324" s="138"/>
      <c r="BC1324" s="138"/>
      <c r="BD1324" s="138"/>
      <c r="BE1324" s="138"/>
      <c r="BF1324" s="138"/>
      <c r="BG1324" s="138"/>
      <c r="BH1324" s="138"/>
      <c r="BI1324" s="138"/>
      <c r="BJ1324" s="138"/>
      <c r="BK1324" s="138"/>
      <c r="BL1324" s="138"/>
      <c r="BM1324" s="138"/>
      <c r="BN1324" s="138"/>
      <c r="BO1324" s="138"/>
      <c r="BP1324" s="138"/>
      <c r="BQ1324" s="138"/>
      <c r="BR1324" s="138"/>
      <c r="BS1324" s="138"/>
      <c r="BT1324" s="138"/>
      <c r="BU1324" s="138"/>
      <c r="BV1324" s="138"/>
      <c r="BW1324" s="138"/>
      <c r="BX1324" s="138"/>
      <c r="BY1324" s="138"/>
      <c r="BZ1324" s="138"/>
      <c r="CA1324" s="138"/>
      <c r="CB1324" s="138"/>
      <c r="CC1324" s="138"/>
      <c r="CD1324" s="138"/>
      <c r="CE1324" s="138"/>
      <c r="CF1324" s="138"/>
      <c r="CG1324" s="138"/>
      <c r="CH1324" s="138"/>
      <c r="CI1324" s="138"/>
      <c r="CJ1324" s="138"/>
      <c r="CK1324" s="138"/>
      <c r="CL1324" s="138"/>
      <c r="CM1324" s="138"/>
      <c r="CN1324" s="138"/>
      <c r="CO1324" s="138"/>
      <c r="CP1324" s="138"/>
      <c r="CQ1324" s="138"/>
      <c r="CR1324" s="138"/>
      <c r="CS1324" s="138"/>
      <c r="CT1324" s="138"/>
      <c r="CU1324" s="138"/>
      <c r="CV1324" s="138"/>
      <c r="CW1324" s="138"/>
      <c r="CX1324" s="138"/>
      <c r="CY1324" s="138"/>
      <c r="CZ1324" s="138"/>
      <c r="DA1324" s="138"/>
      <c r="DB1324" s="138"/>
      <c r="DC1324" s="138"/>
      <c r="DD1324" s="138"/>
      <c r="DE1324" s="138"/>
      <c r="DF1324" s="138"/>
      <c r="DG1324" s="138"/>
      <c r="DH1324" s="138"/>
      <c r="DI1324" s="138"/>
      <c r="DJ1324" s="138"/>
      <c r="DK1324" s="138"/>
      <c r="DL1324" s="138"/>
      <c r="DM1324" s="138"/>
      <c r="DN1324" s="138"/>
      <c r="DO1324" s="138"/>
      <c r="DP1324" s="138"/>
      <c r="DQ1324" s="138"/>
      <c r="DR1324" s="138"/>
      <c r="DS1324" s="138"/>
      <c r="DT1324" s="138"/>
      <c r="DU1324" s="138"/>
      <c r="DV1324" s="138"/>
      <c r="DW1324" s="138"/>
      <c r="DX1324" s="138"/>
      <c r="DY1324" s="138"/>
      <c r="DZ1324" s="138"/>
      <c r="EA1324" s="138"/>
      <c r="EB1324" s="138"/>
      <c r="EC1324" s="138"/>
      <c r="ED1324" s="138"/>
      <c r="EE1324" s="138"/>
      <c r="EF1324" s="138"/>
      <c r="EG1324" s="138"/>
      <c r="EH1324" s="138"/>
      <c r="EI1324" s="138"/>
      <c r="EJ1324" s="138"/>
      <c r="EK1324" s="138"/>
      <c r="EL1324" s="138"/>
      <c r="EM1324" s="138"/>
      <c r="EN1324" s="138"/>
      <c r="EO1324" s="138"/>
      <c r="EP1324" s="138"/>
      <c r="EQ1324" s="138"/>
      <c r="ER1324" s="138"/>
      <c r="ES1324" s="138"/>
      <c r="ET1324" s="138"/>
      <c r="EU1324" s="138"/>
      <c r="EV1324" s="138"/>
      <c r="EW1324" s="138"/>
      <c r="EX1324" s="138"/>
      <c r="EY1324" s="138"/>
      <c r="EZ1324" s="138"/>
      <c r="FA1324" s="138"/>
      <c r="FB1324" s="138"/>
      <c r="FC1324" s="138"/>
      <c r="FD1324" s="138"/>
      <c r="FE1324" s="138"/>
      <c r="FF1324" s="138"/>
      <c r="FG1324" s="138"/>
      <c r="FH1324" s="138"/>
      <c r="FI1324" s="138"/>
      <c r="FJ1324" s="138"/>
      <c r="FK1324" s="138"/>
      <c r="FL1324" s="138"/>
      <c r="FM1324" s="138"/>
      <c r="FN1324" s="138"/>
      <c r="FO1324" s="138"/>
      <c r="FP1324" s="138"/>
      <c r="FQ1324" s="138"/>
      <c r="FR1324" s="138"/>
      <c r="FS1324" s="138"/>
      <c r="FT1324" s="138"/>
      <c r="FU1324" s="138"/>
      <c r="FV1324" s="138"/>
      <c r="FW1324" s="138"/>
      <c r="FX1324" s="138"/>
      <c r="FY1324" s="138"/>
      <c r="FZ1324" s="138"/>
      <c r="GA1324" s="138"/>
      <c r="GB1324" s="138"/>
      <c r="GC1324" s="138"/>
      <c r="GD1324" s="138"/>
      <c r="GE1324" s="138"/>
      <c r="GF1324" s="138"/>
      <c r="GG1324" s="138"/>
      <c r="GH1324" s="138"/>
      <c r="GI1324" s="138"/>
      <c r="GJ1324" s="138"/>
      <c r="GK1324" s="138"/>
      <c r="GL1324" s="138"/>
      <c r="GM1324" s="138"/>
      <c r="GN1324" s="138"/>
      <c r="GO1324" s="138"/>
      <c r="GP1324" s="138"/>
      <c r="GQ1324" s="138"/>
      <c r="GR1324" s="138"/>
      <c r="GS1324" s="138"/>
      <c r="GT1324" s="138"/>
      <c r="GU1324" s="138"/>
      <c r="GV1324" s="138"/>
      <c r="GW1324" s="138"/>
      <c r="GX1324" s="138"/>
      <c r="GY1324" s="138"/>
      <c r="GZ1324" s="138"/>
      <c r="HA1324" s="138"/>
      <c r="HB1324" s="138"/>
      <c r="HC1324" s="138"/>
      <c r="HD1324" s="138"/>
      <c r="HE1324" s="138"/>
      <c r="HF1324" s="138"/>
      <c r="HG1324" s="138"/>
      <c r="HH1324" s="138"/>
      <c r="HI1324" s="138"/>
      <c r="HJ1324" s="138"/>
      <c r="HK1324" s="138"/>
      <c r="HL1324" s="138"/>
      <c r="HM1324" s="138"/>
      <c r="HN1324" s="138"/>
      <c r="HO1324" s="138"/>
      <c r="HP1324" s="138"/>
      <c r="HQ1324" s="138"/>
      <c r="HR1324" s="138"/>
      <c r="HS1324" s="138"/>
      <c r="HT1324" s="138"/>
      <c r="HU1324" s="138"/>
      <c r="HV1324" s="138"/>
      <c r="HW1324" s="138"/>
      <c r="HX1324" s="138"/>
      <c r="HY1324" s="138"/>
      <c r="HZ1324" s="138"/>
      <c r="IA1324" s="138"/>
      <c r="IB1324" s="138"/>
      <c r="IC1324" s="138"/>
      <c r="ID1324" s="138"/>
      <c r="IE1324" s="138"/>
      <c r="IF1324" s="138"/>
      <c r="IG1324" s="138"/>
      <c r="IH1324" s="138"/>
      <c r="II1324" s="138"/>
      <c r="IJ1324" s="138"/>
      <c r="IK1324" s="138"/>
      <c r="IL1324" s="138"/>
      <c r="IM1324" s="138"/>
      <c r="IN1324" s="138"/>
      <c r="IO1324" s="138"/>
      <c r="IP1324" s="138"/>
      <c r="IQ1324" s="138"/>
      <c r="IR1324" s="138"/>
      <c r="IS1324" s="138"/>
      <c r="IT1324" s="138"/>
      <c r="IU1324" s="138"/>
      <c r="IV1324" s="138"/>
      <c r="IW1324" s="138"/>
      <c r="IX1324" s="138"/>
      <c r="IY1324" s="138"/>
      <c r="IZ1324" s="138"/>
    </row>
    <row r="1325" spans="1:260" s="833" customFormat="1" ht="60" x14ac:dyDescent="0.25">
      <c r="A1325" s="204"/>
      <c r="B1325" s="204">
        <v>1</v>
      </c>
      <c r="C1325" s="204"/>
      <c r="D1325" s="204"/>
      <c r="E1325" s="596" t="s">
        <v>540</v>
      </c>
      <c r="F1325" s="159"/>
      <c r="G1325" s="160"/>
      <c r="H1325" s="1891"/>
      <c r="I1325" s="1891"/>
      <c r="J1325" s="1891">
        <f t="shared" si="348"/>
        <v>0</v>
      </c>
      <c r="K1325" s="1891">
        <f>K1248</f>
        <v>0</v>
      </c>
      <c r="L1325" s="2534"/>
      <c r="M1325" s="2534"/>
      <c r="N1325" s="2535"/>
      <c r="O1325" s="2535"/>
      <c r="P1325" s="2535"/>
      <c r="Q1325" s="2535"/>
      <c r="R1325" s="2535"/>
      <c r="S1325" s="2535"/>
      <c r="T1325" s="2532"/>
      <c r="U1325" s="2532"/>
      <c r="V1325" s="2532"/>
      <c r="W1325" s="2532"/>
      <c r="X1325" s="359">
        <f t="shared" ref="X1325:AE1325" si="352">X1248</f>
        <v>0</v>
      </c>
      <c r="Y1325" s="2532">
        <f t="shared" si="352"/>
        <v>0</v>
      </c>
      <c r="Z1325" s="1109">
        <f t="shared" si="352"/>
        <v>0</v>
      </c>
      <c r="AA1325" s="2532">
        <f t="shared" si="352"/>
        <v>0</v>
      </c>
      <c r="AB1325" s="2532">
        <f t="shared" si="352"/>
        <v>0</v>
      </c>
      <c r="AC1325" s="2684">
        <f t="shared" si="352"/>
        <v>0</v>
      </c>
      <c r="AD1325" s="2684">
        <f t="shared" si="352"/>
        <v>0</v>
      </c>
      <c r="AE1325" s="2532">
        <f t="shared" si="352"/>
        <v>0</v>
      </c>
      <c r="AF1325" s="909"/>
      <c r="AG1325" s="902"/>
      <c r="AH1325" s="138"/>
      <c r="AI1325" s="138"/>
      <c r="AJ1325" s="138"/>
      <c r="AK1325" s="138"/>
      <c r="AL1325" s="138"/>
      <c r="AM1325" s="138"/>
      <c r="AN1325" s="138"/>
      <c r="AO1325" s="138"/>
      <c r="AP1325" s="138"/>
      <c r="AQ1325" s="138"/>
      <c r="AR1325" s="138"/>
      <c r="AS1325" s="138"/>
      <c r="AT1325" s="138"/>
      <c r="AU1325" s="138"/>
      <c r="AV1325" s="138"/>
      <c r="AW1325" s="138"/>
      <c r="AX1325" s="138"/>
      <c r="AY1325" s="138"/>
      <c r="AZ1325" s="138"/>
      <c r="BA1325" s="138"/>
      <c r="BB1325" s="138"/>
      <c r="BC1325" s="138"/>
      <c r="BD1325" s="138"/>
      <c r="BE1325" s="138"/>
      <c r="BF1325" s="138"/>
      <c r="BG1325" s="138"/>
      <c r="BH1325" s="138"/>
      <c r="BI1325" s="138"/>
      <c r="BJ1325" s="138"/>
      <c r="BK1325" s="138"/>
      <c r="BL1325" s="138"/>
      <c r="BM1325" s="138"/>
      <c r="BN1325" s="138"/>
      <c r="BO1325" s="138"/>
      <c r="BP1325" s="138"/>
      <c r="BQ1325" s="138"/>
      <c r="BR1325" s="138"/>
      <c r="BS1325" s="138"/>
      <c r="BT1325" s="138"/>
      <c r="BU1325" s="138"/>
      <c r="BV1325" s="138"/>
      <c r="BW1325" s="138"/>
      <c r="BX1325" s="138"/>
      <c r="BY1325" s="138"/>
      <c r="BZ1325" s="138"/>
      <c r="CA1325" s="138"/>
      <c r="CB1325" s="138"/>
      <c r="CC1325" s="138"/>
      <c r="CD1325" s="138"/>
      <c r="CE1325" s="138"/>
      <c r="CF1325" s="138"/>
      <c r="CG1325" s="138"/>
      <c r="CH1325" s="138"/>
      <c r="CI1325" s="138"/>
      <c r="CJ1325" s="138"/>
      <c r="CK1325" s="138"/>
      <c r="CL1325" s="138"/>
      <c r="CM1325" s="138"/>
      <c r="CN1325" s="138"/>
      <c r="CO1325" s="138"/>
      <c r="CP1325" s="138"/>
      <c r="CQ1325" s="138"/>
      <c r="CR1325" s="138"/>
      <c r="CS1325" s="138"/>
      <c r="CT1325" s="138"/>
      <c r="CU1325" s="138"/>
      <c r="CV1325" s="138"/>
      <c r="CW1325" s="138"/>
      <c r="CX1325" s="138"/>
      <c r="CY1325" s="138"/>
      <c r="CZ1325" s="138"/>
      <c r="DA1325" s="138"/>
      <c r="DB1325" s="138"/>
      <c r="DC1325" s="138"/>
      <c r="DD1325" s="138"/>
      <c r="DE1325" s="138"/>
      <c r="DF1325" s="138"/>
      <c r="DG1325" s="138"/>
      <c r="DH1325" s="138"/>
      <c r="DI1325" s="138"/>
      <c r="DJ1325" s="138"/>
      <c r="DK1325" s="138"/>
      <c r="DL1325" s="138"/>
      <c r="DM1325" s="138"/>
      <c r="DN1325" s="138"/>
      <c r="DO1325" s="138"/>
      <c r="DP1325" s="138"/>
      <c r="DQ1325" s="138"/>
      <c r="DR1325" s="138"/>
      <c r="DS1325" s="138"/>
      <c r="DT1325" s="138"/>
      <c r="DU1325" s="138"/>
      <c r="DV1325" s="138"/>
      <c r="DW1325" s="138"/>
      <c r="DX1325" s="138"/>
      <c r="DY1325" s="138"/>
      <c r="DZ1325" s="138"/>
      <c r="EA1325" s="138"/>
      <c r="EB1325" s="138"/>
      <c r="EC1325" s="138"/>
      <c r="ED1325" s="138"/>
      <c r="EE1325" s="138"/>
      <c r="EF1325" s="138"/>
      <c r="EG1325" s="138"/>
      <c r="EH1325" s="138"/>
      <c r="EI1325" s="138"/>
      <c r="EJ1325" s="138"/>
      <c r="EK1325" s="138"/>
      <c r="EL1325" s="138"/>
      <c r="EM1325" s="138"/>
      <c r="EN1325" s="138"/>
      <c r="EO1325" s="138"/>
      <c r="EP1325" s="138"/>
      <c r="EQ1325" s="138"/>
      <c r="ER1325" s="138"/>
      <c r="ES1325" s="138"/>
      <c r="ET1325" s="138"/>
      <c r="EU1325" s="138"/>
      <c r="EV1325" s="138"/>
      <c r="EW1325" s="138"/>
      <c r="EX1325" s="138"/>
      <c r="EY1325" s="138"/>
      <c r="EZ1325" s="138"/>
      <c r="FA1325" s="138"/>
      <c r="FB1325" s="138"/>
      <c r="FC1325" s="138"/>
      <c r="FD1325" s="138"/>
      <c r="FE1325" s="138"/>
      <c r="FF1325" s="138"/>
      <c r="FG1325" s="138"/>
      <c r="FH1325" s="138"/>
      <c r="FI1325" s="138"/>
      <c r="FJ1325" s="138"/>
      <c r="FK1325" s="138"/>
      <c r="FL1325" s="138"/>
      <c r="FM1325" s="138"/>
      <c r="FN1325" s="138"/>
      <c r="FO1325" s="138"/>
      <c r="FP1325" s="138"/>
      <c r="FQ1325" s="138"/>
      <c r="FR1325" s="138"/>
      <c r="FS1325" s="138"/>
      <c r="FT1325" s="138"/>
      <c r="FU1325" s="138"/>
      <c r="FV1325" s="138"/>
      <c r="FW1325" s="138"/>
      <c r="FX1325" s="138"/>
      <c r="FY1325" s="138"/>
      <c r="FZ1325" s="138"/>
      <c r="GA1325" s="138"/>
      <c r="GB1325" s="138"/>
      <c r="GC1325" s="138"/>
      <c r="GD1325" s="138"/>
      <c r="GE1325" s="138"/>
      <c r="GF1325" s="138"/>
      <c r="GG1325" s="138"/>
      <c r="GH1325" s="138"/>
      <c r="GI1325" s="138"/>
      <c r="GJ1325" s="138"/>
      <c r="GK1325" s="138"/>
      <c r="GL1325" s="138"/>
      <c r="GM1325" s="138"/>
      <c r="GN1325" s="138"/>
      <c r="GO1325" s="138"/>
      <c r="GP1325" s="138"/>
      <c r="GQ1325" s="138"/>
      <c r="GR1325" s="138"/>
      <c r="GS1325" s="138"/>
      <c r="GT1325" s="138"/>
      <c r="GU1325" s="138"/>
      <c r="GV1325" s="138"/>
      <c r="GW1325" s="138"/>
      <c r="GX1325" s="138"/>
      <c r="GY1325" s="138"/>
      <c r="GZ1325" s="138"/>
      <c r="HA1325" s="138"/>
      <c r="HB1325" s="138"/>
      <c r="HC1325" s="138"/>
      <c r="HD1325" s="138"/>
      <c r="HE1325" s="138"/>
      <c r="HF1325" s="138"/>
      <c r="HG1325" s="138"/>
      <c r="HH1325" s="138"/>
      <c r="HI1325" s="138"/>
      <c r="HJ1325" s="138"/>
      <c r="HK1325" s="138"/>
      <c r="HL1325" s="138"/>
      <c r="HM1325" s="138"/>
      <c r="HN1325" s="138"/>
      <c r="HO1325" s="138"/>
      <c r="HP1325" s="138"/>
      <c r="HQ1325" s="138"/>
      <c r="HR1325" s="138"/>
      <c r="HS1325" s="138"/>
      <c r="HT1325" s="138"/>
      <c r="HU1325" s="138"/>
      <c r="HV1325" s="138"/>
      <c r="HW1325" s="138"/>
      <c r="HX1325" s="138"/>
      <c r="HY1325" s="138"/>
      <c r="HZ1325" s="138"/>
      <c r="IA1325" s="138"/>
      <c r="IB1325" s="138"/>
      <c r="IC1325" s="138"/>
      <c r="ID1325" s="138"/>
      <c r="IE1325" s="138"/>
      <c r="IF1325" s="138"/>
      <c r="IG1325" s="138"/>
      <c r="IH1325" s="138"/>
      <c r="II1325" s="138"/>
      <c r="IJ1325" s="138"/>
      <c r="IK1325" s="138"/>
      <c r="IL1325" s="138"/>
      <c r="IM1325" s="138"/>
      <c r="IN1325" s="138"/>
      <c r="IO1325" s="138"/>
      <c r="IP1325" s="138"/>
      <c r="IQ1325" s="138"/>
      <c r="IR1325" s="138"/>
      <c r="IS1325" s="138"/>
      <c r="IT1325" s="138"/>
      <c r="IU1325" s="138"/>
      <c r="IV1325" s="138"/>
      <c r="IW1325" s="138"/>
      <c r="IX1325" s="138"/>
      <c r="IY1325" s="138"/>
      <c r="IZ1325" s="138"/>
    </row>
    <row r="1326" spans="1:260" s="833" customFormat="1" ht="45" x14ac:dyDescent="0.25">
      <c r="A1326" s="204"/>
      <c r="B1326" s="204">
        <v>1</v>
      </c>
      <c r="C1326" s="204"/>
      <c r="D1326" s="204"/>
      <c r="E1326" s="598" t="s">
        <v>541</v>
      </c>
      <c r="F1326" s="160"/>
      <c r="G1326" s="160"/>
      <c r="H1326" s="1891"/>
      <c r="I1326" s="1891"/>
      <c r="J1326" s="1891">
        <f t="shared" si="348"/>
        <v>0</v>
      </c>
      <c r="K1326" s="1891">
        <f>K1249</f>
        <v>0</v>
      </c>
      <c r="L1326" s="2534"/>
      <c r="M1326" s="2534"/>
      <c r="N1326" s="2535"/>
      <c r="O1326" s="2535"/>
      <c r="P1326" s="2535"/>
      <c r="Q1326" s="2535"/>
      <c r="R1326" s="2535"/>
      <c r="S1326" s="2535"/>
      <c r="T1326" s="2532"/>
      <c r="U1326" s="2532"/>
      <c r="V1326" s="2532"/>
      <c r="W1326" s="2532"/>
      <c r="X1326" s="359">
        <f t="shared" ref="X1326:AE1326" si="353">X1249</f>
        <v>0</v>
      </c>
      <c r="Y1326" s="2532">
        <f t="shared" si="353"/>
        <v>0</v>
      </c>
      <c r="Z1326" s="1109">
        <f t="shared" si="353"/>
        <v>0</v>
      </c>
      <c r="AA1326" s="2532">
        <f t="shared" si="353"/>
        <v>0</v>
      </c>
      <c r="AB1326" s="2532">
        <f t="shared" si="353"/>
        <v>0</v>
      </c>
      <c r="AC1326" s="2684">
        <f t="shared" si="353"/>
        <v>0</v>
      </c>
      <c r="AD1326" s="2684">
        <f t="shared" si="353"/>
        <v>0</v>
      </c>
      <c r="AE1326" s="2532">
        <f t="shared" si="353"/>
        <v>0</v>
      </c>
      <c r="AF1326" s="909"/>
      <c r="AG1326" s="902"/>
      <c r="AH1326" s="138"/>
      <c r="AI1326" s="138"/>
      <c r="AJ1326" s="138"/>
      <c r="AK1326" s="138"/>
      <c r="AL1326" s="138"/>
      <c r="AM1326" s="138"/>
      <c r="AN1326" s="138"/>
      <c r="AO1326" s="138"/>
      <c r="AP1326" s="138"/>
      <c r="AQ1326" s="138"/>
      <c r="AR1326" s="138"/>
      <c r="AS1326" s="138"/>
      <c r="AT1326" s="138"/>
      <c r="AU1326" s="138"/>
      <c r="AV1326" s="138"/>
      <c r="AW1326" s="138"/>
      <c r="AX1326" s="138"/>
      <c r="AY1326" s="138"/>
      <c r="AZ1326" s="138"/>
      <c r="BA1326" s="138"/>
      <c r="BB1326" s="138"/>
      <c r="BC1326" s="138"/>
      <c r="BD1326" s="138"/>
      <c r="BE1326" s="138"/>
      <c r="BF1326" s="138"/>
      <c r="BG1326" s="138"/>
      <c r="BH1326" s="138"/>
      <c r="BI1326" s="138"/>
      <c r="BJ1326" s="138"/>
      <c r="BK1326" s="138"/>
      <c r="BL1326" s="138"/>
      <c r="BM1326" s="138"/>
      <c r="BN1326" s="138"/>
      <c r="BO1326" s="138"/>
      <c r="BP1326" s="138"/>
      <c r="BQ1326" s="138"/>
      <c r="BR1326" s="138"/>
      <c r="BS1326" s="138"/>
      <c r="BT1326" s="138"/>
      <c r="BU1326" s="138"/>
      <c r="BV1326" s="138"/>
      <c r="BW1326" s="138"/>
      <c r="BX1326" s="138"/>
      <c r="BY1326" s="138"/>
      <c r="BZ1326" s="138"/>
      <c r="CA1326" s="138"/>
      <c r="CB1326" s="138"/>
      <c r="CC1326" s="138"/>
      <c r="CD1326" s="138"/>
      <c r="CE1326" s="138"/>
      <c r="CF1326" s="138"/>
      <c r="CG1326" s="138"/>
      <c r="CH1326" s="138"/>
      <c r="CI1326" s="138"/>
      <c r="CJ1326" s="138"/>
      <c r="CK1326" s="138"/>
      <c r="CL1326" s="138"/>
      <c r="CM1326" s="138"/>
      <c r="CN1326" s="138"/>
      <c r="CO1326" s="138"/>
      <c r="CP1326" s="138"/>
      <c r="CQ1326" s="138"/>
      <c r="CR1326" s="138"/>
      <c r="CS1326" s="138"/>
      <c r="CT1326" s="138"/>
      <c r="CU1326" s="138"/>
      <c r="CV1326" s="138"/>
      <c r="CW1326" s="138"/>
      <c r="CX1326" s="138"/>
      <c r="CY1326" s="138"/>
      <c r="CZ1326" s="138"/>
      <c r="DA1326" s="138"/>
      <c r="DB1326" s="138"/>
      <c r="DC1326" s="138"/>
      <c r="DD1326" s="138"/>
      <c r="DE1326" s="138"/>
      <c r="DF1326" s="138"/>
      <c r="DG1326" s="138"/>
      <c r="DH1326" s="138"/>
      <c r="DI1326" s="138"/>
      <c r="DJ1326" s="138"/>
      <c r="DK1326" s="138"/>
      <c r="DL1326" s="138"/>
      <c r="DM1326" s="138"/>
      <c r="DN1326" s="138"/>
      <c r="DO1326" s="138"/>
      <c r="DP1326" s="138"/>
      <c r="DQ1326" s="138"/>
      <c r="DR1326" s="138"/>
      <c r="DS1326" s="138"/>
      <c r="DT1326" s="138"/>
      <c r="DU1326" s="138"/>
      <c r="DV1326" s="138"/>
      <c r="DW1326" s="138"/>
      <c r="DX1326" s="138"/>
      <c r="DY1326" s="138"/>
      <c r="DZ1326" s="138"/>
      <c r="EA1326" s="138"/>
      <c r="EB1326" s="138"/>
      <c r="EC1326" s="138"/>
      <c r="ED1326" s="138"/>
      <c r="EE1326" s="138"/>
      <c r="EF1326" s="138"/>
      <c r="EG1326" s="138"/>
      <c r="EH1326" s="138"/>
      <c r="EI1326" s="138"/>
      <c r="EJ1326" s="138"/>
      <c r="EK1326" s="138"/>
      <c r="EL1326" s="138"/>
      <c r="EM1326" s="138"/>
      <c r="EN1326" s="138"/>
      <c r="EO1326" s="138"/>
      <c r="EP1326" s="138"/>
      <c r="EQ1326" s="138"/>
      <c r="ER1326" s="138"/>
      <c r="ES1326" s="138"/>
      <c r="ET1326" s="138"/>
      <c r="EU1326" s="138"/>
      <c r="EV1326" s="138"/>
      <c r="EW1326" s="138"/>
      <c r="EX1326" s="138"/>
      <c r="EY1326" s="138"/>
      <c r="EZ1326" s="138"/>
      <c r="FA1326" s="138"/>
      <c r="FB1326" s="138"/>
      <c r="FC1326" s="138"/>
      <c r="FD1326" s="138"/>
      <c r="FE1326" s="138"/>
      <c r="FF1326" s="138"/>
      <c r="FG1326" s="138"/>
      <c r="FH1326" s="138"/>
      <c r="FI1326" s="138"/>
      <c r="FJ1326" s="138"/>
      <c r="FK1326" s="138"/>
      <c r="FL1326" s="138"/>
      <c r="FM1326" s="138"/>
      <c r="FN1326" s="138"/>
      <c r="FO1326" s="138"/>
      <c r="FP1326" s="138"/>
      <c r="FQ1326" s="138"/>
      <c r="FR1326" s="138"/>
      <c r="FS1326" s="138"/>
      <c r="FT1326" s="138"/>
      <c r="FU1326" s="138"/>
      <c r="FV1326" s="138"/>
      <c r="FW1326" s="138"/>
      <c r="FX1326" s="138"/>
      <c r="FY1326" s="138"/>
      <c r="FZ1326" s="138"/>
      <c r="GA1326" s="138"/>
      <c r="GB1326" s="138"/>
      <c r="GC1326" s="138"/>
      <c r="GD1326" s="138"/>
      <c r="GE1326" s="138"/>
      <c r="GF1326" s="138"/>
      <c r="GG1326" s="138"/>
      <c r="GH1326" s="138"/>
      <c r="GI1326" s="138"/>
      <c r="GJ1326" s="138"/>
      <c r="GK1326" s="138"/>
      <c r="GL1326" s="138"/>
      <c r="GM1326" s="138"/>
      <c r="GN1326" s="138"/>
      <c r="GO1326" s="138"/>
      <c r="GP1326" s="138"/>
      <c r="GQ1326" s="138"/>
      <c r="GR1326" s="138"/>
      <c r="GS1326" s="138"/>
      <c r="GT1326" s="138"/>
      <c r="GU1326" s="138"/>
      <c r="GV1326" s="138"/>
      <c r="GW1326" s="138"/>
      <c r="GX1326" s="138"/>
      <c r="GY1326" s="138"/>
      <c r="GZ1326" s="138"/>
      <c r="HA1326" s="138"/>
      <c r="HB1326" s="138"/>
      <c r="HC1326" s="138"/>
      <c r="HD1326" s="138"/>
      <c r="HE1326" s="138"/>
      <c r="HF1326" s="138"/>
      <c r="HG1326" s="138"/>
      <c r="HH1326" s="138"/>
      <c r="HI1326" s="138"/>
      <c r="HJ1326" s="138"/>
      <c r="HK1326" s="138"/>
      <c r="HL1326" s="138"/>
      <c r="HM1326" s="138"/>
      <c r="HN1326" s="138"/>
      <c r="HO1326" s="138"/>
      <c r="HP1326" s="138"/>
      <c r="HQ1326" s="138"/>
      <c r="HR1326" s="138"/>
      <c r="HS1326" s="138"/>
      <c r="HT1326" s="138"/>
      <c r="HU1326" s="138"/>
      <c r="HV1326" s="138"/>
      <c r="HW1326" s="138"/>
      <c r="HX1326" s="138"/>
      <c r="HY1326" s="138"/>
      <c r="HZ1326" s="138"/>
      <c r="IA1326" s="138"/>
      <c r="IB1326" s="138"/>
      <c r="IC1326" s="138"/>
      <c r="ID1326" s="138"/>
      <c r="IE1326" s="138"/>
      <c r="IF1326" s="138"/>
      <c r="IG1326" s="138"/>
      <c r="IH1326" s="138"/>
      <c r="II1326" s="138"/>
      <c r="IJ1326" s="138"/>
      <c r="IK1326" s="138"/>
      <c r="IL1326" s="138"/>
      <c r="IM1326" s="138"/>
      <c r="IN1326" s="138"/>
      <c r="IO1326" s="138"/>
      <c r="IP1326" s="138"/>
      <c r="IQ1326" s="138"/>
      <c r="IR1326" s="138"/>
      <c r="IS1326" s="138"/>
      <c r="IT1326" s="138"/>
      <c r="IU1326" s="138"/>
      <c r="IV1326" s="138"/>
      <c r="IW1326" s="138"/>
      <c r="IX1326" s="138"/>
      <c r="IY1326" s="138"/>
      <c r="IZ1326" s="138"/>
    </row>
    <row r="1327" spans="1:260" s="833" customFormat="1" ht="105" x14ac:dyDescent="0.25">
      <c r="A1327" s="204"/>
      <c r="B1327" s="204"/>
      <c r="C1327" s="204"/>
      <c r="D1327" s="204"/>
      <c r="E1327" s="596" t="s">
        <v>542</v>
      </c>
      <c r="F1327" s="160"/>
      <c r="G1327" s="160"/>
      <c r="H1327" s="1891"/>
      <c r="I1327" s="1891"/>
      <c r="J1327" s="1891">
        <f t="shared" si="348"/>
        <v>0</v>
      </c>
      <c r="K1327" s="1891"/>
      <c r="L1327" s="2534"/>
      <c r="M1327" s="2534"/>
      <c r="N1327" s="2535"/>
      <c r="O1327" s="2535"/>
      <c r="P1327" s="2535"/>
      <c r="Q1327" s="2535"/>
      <c r="R1327" s="2535"/>
      <c r="S1327" s="2535"/>
      <c r="T1327" s="2532"/>
      <c r="U1327" s="2532"/>
      <c r="V1327" s="2532"/>
      <c r="W1327" s="2532"/>
      <c r="X1327" s="359">
        <f t="shared" ref="X1327:AE1327" si="354">X1250</f>
        <v>0</v>
      </c>
      <c r="Y1327" s="2532">
        <f t="shared" si="354"/>
        <v>0</v>
      </c>
      <c r="Z1327" s="1109">
        <f t="shared" si="354"/>
        <v>0</v>
      </c>
      <c r="AA1327" s="2532">
        <f t="shared" si="354"/>
        <v>0</v>
      </c>
      <c r="AB1327" s="2532">
        <f t="shared" si="354"/>
        <v>0</v>
      </c>
      <c r="AC1327" s="2684">
        <f t="shared" si="354"/>
        <v>0</v>
      </c>
      <c r="AD1327" s="2684">
        <f t="shared" si="354"/>
        <v>0</v>
      </c>
      <c r="AE1327" s="2532">
        <f t="shared" si="354"/>
        <v>0</v>
      </c>
      <c r="AF1327" s="909"/>
      <c r="AG1327" s="902"/>
      <c r="AH1327" s="138"/>
      <c r="AI1327" s="138"/>
      <c r="AJ1327" s="138"/>
      <c r="AK1327" s="138"/>
      <c r="AL1327" s="138"/>
      <c r="AM1327" s="138"/>
      <c r="AN1327" s="138"/>
      <c r="AO1327" s="138"/>
      <c r="AP1327" s="138"/>
      <c r="AQ1327" s="138"/>
      <c r="AR1327" s="138"/>
      <c r="AS1327" s="138"/>
      <c r="AT1327" s="138"/>
      <c r="AU1327" s="138"/>
      <c r="AV1327" s="138"/>
      <c r="AW1327" s="138"/>
      <c r="AX1327" s="138"/>
      <c r="AY1327" s="138"/>
      <c r="AZ1327" s="138"/>
      <c r="BA1327" s="138"/>
      <c r="BB1327" s="138"/>
      <c r="BC1327" s="138"/>
      <c r="BD1327" s="138"/>
      <c r="BE1327" s="138"/>
      <c r="BF1327" s="138"/>
      <c r="BG1327" s="138"/>
      <c r="BH1327" s="138"/>
      <c r="BI1327" s="138"/>
      <c r="BJ1327" s="138"/>
      <c r="BK1327" s="138"/>
      <c r="BL1327" s="138"/>
      <c r="BM1327" s="138"/>
      <c r="BN1327" s="138"/>
      <c r="BO1327" s="138"/>
      <c r="BP1327" s="138"/>
      <c r="BQ1327" s="138"/>
      <c r="BR1327" s="138"/>
      <c r="BS1327" s="138"/>
      <c r="BT1327" s="138"/>
      <c r="BU1327" s="138"/>
      <c r="BV1327" s="138"/>
      <c r="BW1327" s="138"/>
      <c r="BX1327" s="138"/>
      <c r="BY1327" s="138"/>
      <c r="BZ1327" s="138"/>
      <c r="CA1327" s="138"/>
      <c r="CB1327" s="138"/>
      <c r="CC1327" s="138"/>
      <c r="CD1327" s="138"/>
      <c r="CE1327" s="138"/>
      <c r="CF1327" s="138"/>
      <c r="CG1327" s="138"/>
      <c r="CH1327" s="138"/>
      <c r="CI1327" s="138"/>
      <c r="CJ1327" s="138"/>
      <c r="CK1327" s="138"/>
      <c r="CL1327" s="138"/>
      <c r="CM1327" s="138"/>
      <c r="CN1327" s="138"/>
      <c r="CO1327" s="138"/>
      <c r="CP1327" s="138"/>
      <c r="CQ1327" s="138"/>
      <c r="CR1327" s="138"/>
      <c r="CS1327" s="138"/>
      <c r="CT1327" s="138"/>
      <c r="CU1327" s="138"/>
      <c r="CV1327" s="138"/>
      <c r="CW1327" s="138"/>
      <c r="CX1327" s="138"/>
      <c r="CY1327" s="138"/>
      <c r="CZ1327" s="138"/>
      <c r="DA1327" s="138"/>
      <c r="DB1327" s="138"/>
      <c r="DC1327" s="138"/>
      <c r="DD1327" s="138"/>
      <c r="DE1327" s="138"/>
      <c r="DF1327" s="138"/>
      <c r="DG1327" s="138"/>
      <c r="DH1327" s="138"/>
      <c r="DI1327" s="138"/>
      <c r="DJ1327" s="138"/>
      <c r="DK1327" s="138"/>
      <c r="DL1327" s="138"/>
      <c r="DM1327" s="138"/>
      <c r="DN1327" s="138"/>
      <c r="DO1327" s="138"/>
      <c r="DP1327" s="138"/>
      <c r="DQ1327" s="138"/>
      <c r="DR1327" s="138"/>
      <c r="DS1327" s="138"/>
      <c r="DT1327" s="138"/>
      <c r="DU1327" s="138"/>
      <c r="DV1327" s="138"/>
      <c r="DW1327" s="138"/>
      <c r="DX1327" s="138"/>
      <c r="DY1327" s="138"/>
      <c r="DZ1327" s="138"/>
      <c r="EA1327" s="138"/>
      <c r="EB1327" s="138"/>
      <c r="EC1327" s="138"/>
      <c r="ED1327" s="138"/>
      <c r="EE1327" s="138"/>
      <c r="EF1327" s="138"/>
      <c r="EG1327" s="138"/>
      <c r="EH1327" s="138"/>
      <c r="EI1327" s="138"/>
      <c r="EJ1327" s="138"/>
      <c r="EK1327" s="138"/>
      <c r="EL1327" s="138"/>
      <c r="EM1327" s="138"/>
      <c r="EN1327" s="138"/>
      <c r="EO1327" s="138"/>
      <c r="EP1327" s="138"/>
      <c r="EQ1327" s="138"/>
      <c r="ER1327" s="138"/>
      <c r="ES1327" s="138"/>
      <c r="ET1327" s="138"/>
      <c r="EU1327" s="138"/>
      <c r="EV1327" s="138"/>
      <c r="EW1327" s="138"/>
      <c r="EX1327" s="138"/>
      <c r="EY1327" s="138"/>
      <c r="EZ1327" s="138"/>
      <c r="FA1327" s="138"/>
      <c r="FB1327" s="138"/>
      <c r="FC1327" s="138"/>
      <c r="FD1327" s="138"/>
      <c r="FE1327" s="138"/>
      <c r="FF1327" s="138"/>
      <c r="FG1327" s="138"/>
      <c r="FH1327" s="138"/>
      <c r="FI1327" s="138"/>
      <c r="FJ1327" s="138"/>
      <c r="FK1327" s="138"/>
      <c r="FL1327" s="138"/>
      <c r="FM1327" s="138"/>
      <c r="FN1327" s="138"/>
      <c r="FO1327" s="138"/>
      <c r="FP1327" s="138"/>
      <c r="FQ1327" s="138"/>
      <c r="FR1327" s="138"/>
      <c r="FS1327" s="138"/>
      <c r="FT1327" s="138"/>
      <c r="FU1327" s="138"/>
      <c r="FV1327" s="138"/>
      <c r="FW1327" s="138"/>
      <c r="FX1327" s="138"/>
      <c r="FY1327" s="138"/>
      <c r="FZ1327" s="138"/>
      <c r="GA1327" s="138"/>
      <c r="GB1327" s="138"/>
      <c r="GC1327" s="138"/>
      <c r="GD1327" s="138"/>
      <c r="GE1327" s="138"/>
      <c r="GF1327" s="138"/>
      <c r="GG1327" s="138"/>
      <c r="GH1327" s="138"/>
      <c r="GI1327" s="138"/>
      <c r="GJ1327" s="138"/>
      <c r="GK1327" s="138"/>
      <c r="GL1327" s="138"/>
      <c r="GM1327" s="138"/>
      <c r="GN1327" s="138"/>
      <c r="GO1327" s="138"/>
      <c r="GP1327" s="138"/>
      <c r="GQ1327" s="138"/>
      <c r="GR1327" s="138"/>
      <c r="GS1327" s="138"/>
      <c r="GT1327" s="138"/>
      <c r="GU1327" s="138"/>
      <c r="GV1327" s="138"/>
      <c r="GW1327" s="138"/>
      <c r="GX1327" s="138"/>
      <c r="GY1327" s="138"/>
      <c r="GZ1327" s="138"/>
      <c r="HA1327" s="138"/>
      <c r="HB1327" s="138"/>
      <c r="HC1327" s="138"/>
      <c r="HD1327" s="138"/>
      <c r="HE1327" s="138"/>
      <c r="HF1327" s="138"/>
      <c r="HG1327" s="138"/>
      <c r="HH1327" s="138"/>
      <c r="HI1327" s="138"/>
      <c r="HJ1327" s="138"/>
      <c r="HK1327" s="138"/>
      <c r="HL1327" s="138"/>
      <c r="HM1327" s="138"/>
      <c r="HN1327" s="138"/>
      <c r="HO1327" s="138"/>
      <c r="HP1327" s="138"/>
      <c r="HQ1327" s="138"/>
      <c r="HR1327" s="138"/>
      <c r="HS1327" s="138"/>
      <c r="HT1327" s="138"/>
      <c r="HU1327" s="138"/>
      <c r="HV1327" s="138"/>
      <c r="HW1327" s="138"/>
      <c r="HX1327" s="138"/>
      <c r="HY1327" s="138"/>
      <c r="HZ1327" s="138"/>
      <c r="IA1327" s="138"/>
      <c r="IB1327" s="138"/>
      <c r="IC1327" s="138"/>
      <c r="ID1327" s="138"/>
      <c r="IE1327" s="138"/>
      <c r="IF1327" s="138"/>
      <c r="IG1327" s="138"/>
      <c r="IH1327" s="138"/>
      <c r="II1327" s="138"/>
      <c r="IJ1327" s="138"/>
      <c r="IK1327" s="138"/>
      <c r="IL1327" s="138"/>
      <c r="IM1327" s="138"/>
      <c r="IN1327" s="138"/>
      <c r="IO1327" s="138"/>
      <c r="IP1327" s="138"/>
      <c r="IQ1327" s="138"/>
      <c r="IR1327" s="138"/>
      <c r="IS1327" s="138"/>
      <c r="IT1327" s="138"/>
      <c r="IU1327" s="138"/>
      <c r="IV1327" s="138"/>
      <c r="IW1327" s="138"/>
      <c r="IX1327" s="138"/>
      <c r="IY1327" s="138"/>
      <c r="IZ1327" s="138"/>
    </row>
    <row r="1328" spans="1:260" s="833" customFormat="1" ht="28.5" x14ac:dyDescent="0.25">
      <c r="A1328" s="204"/>
      <c r="B1328" s="204"/>
      <c r="C1328" s="204"/>
      <c r="D1328" s="204"/>
      <c r="E1328" s="1018" t="s">
        <v>561</v>
      </c>
      <c r="F1328" s="160"/>
      <c r="G1328" s="160"/>
      <c r="H1328" s="1891"/>
      <c r="I1328" s="1891"/>
      <c r="J1328" s="1891">
        <f t="shared" si="348"/>
        <v>0</v>
      </c>
      <c r="K1328" s="1891" t="e">
        <f t="shared" ref="K1328:K1334" si="355">K1251</f>
        <v>#DIV/0!</v>
      </c>
      <c r="L1328" s="2534"/>
      <c r="M1328" s="2534"/>
      <c r="N1328" s="2535"/>
      <c r="O1328" s="2535"/>
      <c r="P1328" s="2535"/>
      <c r="Q1328" s="2535"/>
      <c r="R1328" s="2535"/>
      <c r="S1328" s="2535"/>
      <c r="T1328" s="2532"/>
      <c r="U1328" s="2532"/>
      <c r="V1328" s="2532"/>
      <c r="W1328" s="2532"/>
      <c r="X1328" s="732">
        <f t="shared" ref="X1328:AE1328" si="356">X1251</f>
        <v>0</v>
      </c>
      <c r="Y1328" s="2532">
        <f t="shared" si="356"/>
        <v>0</v>
      </c>
      <c r="Z1328" s="2532">
        <f t="shared" si="356"/>
        <v>0</v>
      </c>
      <c r="AA1328" s="2532">
        <f t="shared" si="356"/>
        <v>0</v>
      </c>
      <c r="AB1328" s="2532">
        <f t="shared" si="356"/>
        <v>0</v>
      </c>
      <c r="AC1328" s="2532">
        <f t="shared" si="356"/>
        <v>0</v>
      </c>
      <c r="AD1328" s="2532">
        <f t="shared" si="356"/>
        <v>0</v>
      </c>
      <c r="AE1328" s="2532">
        <f t="shared" si="356"/>
        <v>0</v>
      </c>
      <c r="AF1328" s="909"/>
      <c r="AG1328" s="902"/>
      <c r="AH1328" s="138"/>
      <c r="AI1328" s="138"/>
      <c r="AJ1328" s="138"/>
      <c r="AK1328" s="138"/>
      <c r="AL1328" s="138"/>
      <c r="AM1328" s="138"/>
      <c r="AN1328" s="138"/>
      <c r="AO1328" s="138"/>
      <c r="AP1328" s="138"/>
      <c r="AQ1328" s="138"/>
      <c r="AR1328" s="138"/>
      <c r="AS1328" s="138"/>
      <c r="AT1328" s="138"/>
      <c r="AU1328" s="138"/>
      <c r="AV1328" s="138"/>
      <c r="AW1328" s="138"/>
      <c r="AX1328" s="138"/>
      <c r="AY1328" s="138"/>
      <c r="AZ1328" s="138"/>
      <c r="BA1328" s="138"/>
      <c r="BB1328" s="138"/>
      <c r="BC1328" s="138"/>
      <c r="BD1328" s="138"/>
      <c r="BE1328" s="138"/>
      <c r="BF1328" s="138"/>
      <c r="BG1328" s="138"/>
      <c r="BH1328" s="138"/>
      <c r="BI1328" s="138"/>
      <c r="BJ1328" s="138"/>
      <c r="BK1328" s="138"/>
      <c r="BL1328" s="138"/>
      <c r="BM1328" s="138"/>
      <c r="BN1328" s="138"/>
      <c r="BO1328" s="138"/>
      <c r="BP1328" s="138"/>
      <c r="BQ1328" s="138"/>
      <c r="BR1328" s="138"/>
      <c r="BS1328" s="138"/>
      <c r="BT1328" s="138"/>
      <c r="BU1328" s="138"/>
      <c r="BV1328" s="138"/>
      <c r="BW1328" s="138"/>
      <c r="BX1328" s="138"/>
      <c r="BY1328" s="138"/>
      <c r="BZ1328" s="138"/>
      <c r="CA1328" s="138"/>
      <c r="CB1328" s="138"/>
      <c r="CC1328" s="138"/>
      <c r="CD1328" s="138"/>
      <c r="CE1328" s="138"/>
      <c r="CF1328" s="138"/>
      <c r="CG1328" s="138"/>
      <c r="CH1328" s="138"/>
      <c r="CI1328" s="138"/>
      <c r="CJ1328" s="138"/>
      <c r="CK1328" s="138"/>
      <c r="CL1328" s="138"/>
      <c r="CM1328" s="138"/>
      <c r="CN1328" s="138"/>
      <c r="CO1328" s="138"/>
      <c r="CP1328" s="138"/>
      <c r="CQ1328" s="138"/>
      <c r="CR1328" s="138"/>
      <c r="CS1328" s="138"/>
      <c r="CT1328" s="138"/>
      <c r="CU1328" s="138"/>
      <c r="CV1328" s="138"/>
      <c r="CW1328" s="138"/>
      <c r="CX1328" s="138"/>
      <c r="CY1328" s="138"/>
      <c r="CZ1328" s="138"/>
      <c r="DA1328" s="138"/>
      <c r="DB1328" s="138"/>
      <c r="DC1328" s="138"/>
      <c r="DD1328" s="138"/>
      <c r="DE1328" s="138"/>
      <c r="DF1328" s="138"/>
      <c r="DG1328" s="138"/>
      <c r="DH1328" s="138"/>
      <c r="DI1328" s="138"/>
      <c r="DJ1328" s="138"/>
      <c r="DK1328" s="138"/>
      <c r="DL1328" s="138"/>
      <c r="DM1328" s="138"/>
      <c r="DN1328" s="138"/>
      <c r="DO1328" s="138"/>
      <c r="DP1328" s="138"/>
      <c r="DQ1328" s="138"/>
      <c r="DR1328" s="138"/>
      <c r="DS1328" s="138"/>
      <c r="DT1328" s="138"/>
      <c r="DU1328" s="138"/>
      <c r="DV1328" s="138"/>
      <c r="DW1328" s="138"/>
      <c r="DX1328" s="138"/>
      <c r="DY1328" s="138"/>
      <c r="DZ1328" s="138"/>
      <c r="EA1328" s="138"/>
      <c r="EB1328" s="138"/>
      <c r="EC1328" s="138"/>
      <c r="ED1328" s="138"/>
      <c r="EE1328" s="138"/>
      <c r="EF1328" s="138"/>
      <c r="EG1328" s="138"/>
      <c r="EH1328" s="138"/>
      <c r="EI1328" s="138"/>
      <c r="EJ1328" s="138"/>
      <c r="EK1328" s="138"/>
      <c r="EL1328" s="138"/>
      <c r="EM1328" s="138"/>
      <c r="EN1328" s="138"/>
      <c r="EO1328" s="138"/>
      <c r="EP1328" s="138"/>
      <c r="EQ1328" s="138"/>
      <c r="ER1328" s="138"/>
      <c r="ES1328" s="138"/>
      <c r="ET1328" s="138"/>
      <c r="EU1328" s="138"/>
      <c r="EV1328" s="138"/>
      <c r="EW1328" s="138"/>
      <c r="EX1328" s="138"/>
      <c r="EY1328" s="138"/>
      <c r="EZ1328" s="138"/>
      <c r="FA1328" s="138"/>
      <c r="FB1328" s="138"/>
      <c r="FC1328" s="138"/>
      <c r="FD1328" s="138"/>
      <c r="FE1328" s="138"/>
      <c r="FF1328" s="138"/>
      <c r="FG1328" s="138"/>
      <c r="FH1328" s="138"/>
      <c r="FI1328" s="138"/>
      <c r="FJ1328" s="138"/>
      <c r="FK1328" s="138"/>
      <c r="FL1328" s="138"/>
      <c r="FM1328" s="138"/>
      <c r="FN1328" s="138"/>
      <c r="FO1328" s="138"/>
      <c r="FP1328" s="138"/>
      <c r="FQ1328" s="138"/>
      <c r="FR1328" s="138"/>
      <c r="FS1328" s="138"/>
      <c r="FT1328" s="138"/>
      <c r="FU1328" s="138"/>
      <c r="FV1328" s="138"/>
      <c r="FW1328" s="138"/>
      <c r="FX1328" s="138"/>
      <c r="FY1328" s="138"/>
      <c r="FZ1328" s="138"/>
      <c r="GA1328" s="138"/>
      <c r="GB1328" s="138"/>
      <c r="GC1328" s="138"/>
      <c r="GD1328" s="138"/>
      <c r="GE1328" s="138"/>
      <c r="GF1328" s="138"/>
      <c r="GG1328" s="138"/>
      <c r="GH1328" s="138"/>
      <c r="GI1328" s="138"/>
      <c r="GJ1328" s="138"/>
      <c r="GK1328" s="138"/>
      <c r="GL1328" s="138"/>
      <c r="GM1328" s="138"/>
      <c r="GN1328" s="138"/>
      <c r="GO1328" s="138"/>
      <c r="GP1328" s="138"/>
      <c r="GQ1328" s="138"/>
      <c r="GR1328" s="138"/>
      <c r="GS1328" s="138"/>
      <c r="GT1328" s="138"/>
      <c r="GU1328" s="138"/>
      <c r="GV1328" s="138"/>
      <c r="GW1328" s="138"/>
      <c r="GX1328" s="138"/>
      <c r="GY1328" s="138"/>
      <c r="GZ1328" s="138"/>
      <c r="HA1328" s="138"/>
      <c r="HB1328" s="138"/>
      <c r="HC1328" s="138"/>
      <c r="HD1328" s="138"/>
      <c r="HE1328" s="138"/>
      <c r="HF1328" s="138"/>
      <c r="HG1328" s="138"/>
      <c r="HH1328" s="138"/>
      <c r="HI1328" s="138"/>
      <c r="HJ1328" s="138"/>
      <c r="HK1328" s="138"/>
      <c r="HL1328" s="138"/>
      <c r="HM1328" s="138"/>
      <c r="HN1328" s="138"/>
      <c r="HO1328" s="138"/>
      <c r="HP1328" s="138"/>
      <c r="HQ1328" s="138"/>
      <c r="HR1328" s="138"/>
      <c r="HS1328" s="138"/>
      <c r="HT1328" s="138"/>
      <c r="HU1328" s="138"/>
      <c r="HV1328" s="138"/>
      <c r="HW1328" s="138"/>
      <c r="HX1328" s="138"/>
      <c r="HY1328" s="138"/>
      <c r="HZ1328" s="138"/>
      <c r="IA1328" s="138"/>
      <c r="IB1328" s="138"/>
      <c r="IC1328" s="138"/>
      <c r="ID1328" s="138"/>
      <c r="IE1328" s="138"/>
      <c r="IF1328" s="138"/>
      <c r="IG1328" s="138"/>
      <c r="IH1328" s="138"/>
      <c r="II1328" s="138"/>
      <c r="IJ1328" s="138"/>
      <c r="IK1328" s="138"/>
      <c r="IL1328" s="138"/>
      <c r="IM1328" s="138"/>
      <c r="IN1328" s="138"/>
      <c r="IO1328" s="138"/>
      <c r="IP1328" s="138"/>
      <c r="IQ1328" s="138"/>
      <c r="IR1328" s="138"/>
      <c r="IS1328" s="138"/>
      <c r="IT1328" s="138"/>
      <c r="IU1328" s="138"/>
      <c r="IV1328" s="138"/>
      <c r="IW1328" s="138"/>
      <c r="IX1328" s="138"/>
      <c r="IY1328" s="138"/>
      <c r="IZ1328" s="138"/>
    </row>
    <row r="1329" spans="1:260" s="833" customFormat="1" ht="30" x14ac:dyDescent="0.25">
      <c r="A1329" s="204">
        <v>1</v>
      </c>
      <c r="B1329" s="204">
        <v>1</v>
      </c>
      <c r="C1329" s="204"/>
      <c r="D1329" s="204"/>
      <c r="E1329" s="596" t="s">
        <v>404</v>
      </c>
      <c r="F1329" s="160"/>
      <c r="G1329" s="160"/>
      <c r="H1329" s="1891"/>
      <c r="I1329" s="732"/>
      <c r="J1329" s="732">
        <f t="shared" si="348"/>
        <v>54.178723404255322</v>
      </c>
      <c r="K1329" s="732" t="e">
        <f t="shared" si="355"/>
        <v>#DIV/0!</v>
      </c>
      <c r="L1329" s="2534"/>
      <c r="M1329" s="2534"/>
      <c r="N1329" s="2535"/>
      <c r="O1329" s="2535"/>
      <c r="P1329" s="2535"/>
      <c r="Q1329" s="2535"/>
      <c r="R1329" s="2535"/>
      <c r="S1329" s="2535"/>
      <c r="T1329" s="2532"/>
      <c r="U1329" s="2532"/>
      <c r="V1329" s="2532"/>
      <c r="W1329" s="2532"/>
      <c r="X1329" s="359">
        <f t="shared" ref="X1329:AE1329" si="357">X1252</f>
        <v>0</v>
      </c>
      <c r="Y1329" s="2532">
        <f t="shared" si="357"/>
        <v>0</v>
      </c>
      <c r="Z1329" s="1109">
        <f t="shared" si="357"/>
        <v>0</v>
      </c>
      <c r="AA1329" s="2532">
        <f t="shared" si="357"/>
        <v>0</v>
      </c>
      <c r="AB1329" s="2532">
        <f t="shared" si="357"/>
        <v>0</v>
      </c>
      <c r="AC1329" s="2684">
        <f t="shared" si="357"/>
        <v>0</v>
      </c>
      <c r="AD1329" s="2684">
        <f t="shared" si="357"/>
        <v>0</v>
      </c>
      <c r="AE1329" s="2532">
        <f t="shared" si="357"/>
        <v>0</v>
      </c>
      <c r="AF1329" s="909"/>
      <c r="AG1329" s="902"/>
      <c r="AH1329" s="138"/>
      <c r="AI1329" s="138"/>
      <c r="AJ1329" s="138"/>
      <c r="AK1329" s="138"/>
      <c r="AL1329" s="138"/>
      <c r="AM1329" s="138"/>
      <c r="AN1329" s="138"/>
      <c r="AO1329" s="138"/>
      <c r="AP1329" s="138"/>
      <c r="AQ1329" s="138"/>
      <c r="AR1329" s="138"/>
      <c r="AS1329" s="138"/>
      <c r="AT1329" s="138"/>
      <c r="AU1329" s="138"/>
      <c r="AV1329" s="138"/>
      <c r="AW1329" s="138"/>
      <c r="AX1329" s="138"/>
      <c r="AY1329" s="138"/>
      <c r="AZ1329" s="138"/>
      <c r="BA1329" s="138"/>
      <c r="BB1329" s="138"/>
      <c r="BC1329" s="138"/>
      <c r="BD1329" s="138"/>
      <c r="BE1329" s="138"/>
      <c r="BF1329" s="138"/>
      <c r="BG1329" s="138"/>
      <c r="BH1329" s="138"/>
      <c r="BI1329" s="138"/>
      <c r="BJ1329" s="138"/>
      <c r="BK1329" s="138"/>
      <c r="BL1329" s="138"/>
      <c r="BM1329" s="138"/>
      <c r="BN1329" s="138"/>
      <c r="BO1329" s="138"/>
      <c r="BP1329" s="138"/>
      <c r="BQ1329" s="138"/>
      <c r="BR1329" s="138"/>
      <c r="BS1329" s="138"/>
      <c r="BT1329" s="138"/>
      <c r="BU1329" s="138"/>
      <c r="BV1329" s="138"/>
      <c r="BW1329" s="138"/>
      <c r="BX1329" s="138"/>
      <c r="BY1329" s="138"/>
      <c r="BZ1329" s="138"/>
      <c r="CA1329" s="138"/>
      <c r="CB1329" s="138"/>
      <c r="CC1329" s="138"/>
      <c r="CD1329" s="138"/>
      <c r="CE1329" s="138"/>
      <c r="CF1329" s="138"/>
      <c r="CG1329" s="138"/>
      <c r="CH1329" s="138"/>
      <c r="CI1329" s="138"/>
      <c r="CJ1329" s="138"/>
      <c r="CK1329" s="138"/>
      <c r="CL1329" s="138"/>
      <c r="CM1329" s="138"/>
      <c r="CN1329" s="138"/>
      <c r="CO1329" s="138"/>
      <c r="CP1329" s="138"/>
      <c r="CQ1329" s="138"/>
      <c r="CR1329" s="138"/>
      <c r="CS1329" s="138"/>
      <c r="CT1329" s="138"/>
      <c r="CU1329" s="138"/>
      <c r="CV1329" s="138"/>
      <c r="CW1329" s="138"/>
      <c r="CX1329" s="138"/>
      <c r="CY1329" s="138"/>
      <c r="CZ1329" s="138"/>
      <c r="DA1329" s="138"/>
      <c r="DB1329" s="138"/>
      <c r="DC1329" s="138"/>
      <c r="DD1329" s="138"/>
      <c r="DE1329" s="138"/>
      <c r="DF1329" s="138"/>
      <c r="DG1329" s="138"/>
      <c r="DH1329" s="138"/>
      <c r="DI1329" s="138"/>
      <c r="DJ1329" s="138"/>
      <c r="DK1329" s="138"/>
      <c r="DL1329" s="138"/>
      <c r="DM1329" s="138"/>
      <c r="DN1329" s="138"/>
      <c r="DO1329" s="138"/>
      <c r="DP1329" s="138"/>
      <c r="DQ1329" s="138"/>
      <c r="DR1329" s="138"/>
      <c r="DS1329" s="138"/>
      <c r="DT1329" s="138"/>
      <c r="DU1329" s="138"/>
      <c r="DV1329" s="138"/>
      <c r="DW1329" s="138"/>
      <c r="DX1329" s="138"/>
      <c r="DY1329" s="138"/>
      <c r="DZ1329" s="138"/>
      <c r="EA1329" s="138"/>
      <c r="EB1329" s="138"/>
      <c r="EC1329" s="138"/>
      <c r="ED1329" s="138"/>
      <c r="EE1329" s="138"/>
      <c r="EF1329" s="138"/>
      <c r="EG1329" s="138"/>
      <c r="EH1329" s="138"/>
      <c r="EI1329" s="138"/>
      <c r="EJ1329" s="138"/>
      <c r="EK1329" s="138"/>
      <c r="EL1329" s="138"/>
      <c r="EM1329" s="138"/>
      <c r="EN1329" s="138"/>
      <c r="EO1329" s="138"/>
      <c r="EP1329" s="138"/>
      <c r="EQ1329" s="138"/>
      <c r="ER1329" s="138"/>
      <c r="ES1329" s="138"/>
      <c r="ET1329" s="138"/>
      <c r="EU1329" s="138"/>
      <c r="EV1329" s="138"/>
      <c r="EW1329" s="138"/>
      <c r="EX1329" s="138"/>
      <c r="EY1329" s="138"/>
      <c r="EZ1329" s="138"/>
      <c r="FA1329" s="138"/>
      <c r="FB1329" s="138"/>
      <c r="FC1329" s="138"/>
      <c r="FD1329" s="138"/>
      <c r="FE1329" s="138"/>
      <c r="FF1329" s="138"/>
      <c r="FG1329" s="138"/>
      <c r="FH1329" s="138"/>
      <c r="FI1329" s="138"/>
      <c r="FJ1329" s="138"/>
      <c r="FK1329" s="138"/>
      <c r="FL1329" s="138"/>
      <c r="FM1329" s="138"/>
      <c r="FN1329" s="138"/>
      <c r="FO1329" s="138"/>
      <c r="FP1329" s="138"/>
      <c r="FQ1329" s="138"/>
      <c r="FR1329" s="138"/>
      <c r="FS1329" s="138"/>
      <c r="FT1329" s="138"/>
      <c r="FU1329" s="138"/>
      <c r="FV1329" s="138"/>
      <c r="FW1329" s="138"/>
      <c r="FX1329" s="138"/>
      <c r="FY1329" s="138"/>
      <c r="FZ1329" s="138"/>
      <c r="GA1329" s="138"/>
      <c r="GB1329" s="138"/>
      <c r="GC1329" s="138"/>
      <c r="GD1329" s="138"/>
      <c r="GE1329" s="138"/>
      <c r="GF1329" s="138"/>
      <c r="GG1329" s="138"/>
      <c r="GH1329" s="138"/>
      <c r="GI1329" s="138"/>
      <c r="GJ1329" s="138"/>
      <c r="GK1329" s="138"/>
      <c r="GL1329" s="138"/>
      <c r="GM1329" s="138"/>
      <c r="GN1329" s="138"/>
      <c r="GO1329" s="138"/>
      <c r="GP1329" s="138"/>
      <c r="GQ1329" s="138"/>
      <c r="GR1329" s="138"/>
      <c r="GS1329" s="138"/>
      <c r="GT1329" s="138"/>
      <c r="GU1329" s="138"/>
      <c r="GV1329" s="138"/>
      <c r="GW1329" s="138"/>
      <c r="GX1329" s="138"/>
      <c r="GY1329" s="138"/>
      <c r="GZ1329" s="138"/>
      <c r="HA1329" s="138"/>
      <c r="HB1329" s="138"/>
      <c r="HC1329" s="138"/>
      <c r="HD1329" s="138"/>
      <c r="HE1329" s="138"/>
      <c r="HF1329" s="138"/>
      <c r="HG1329" s="138"/>
      <c r="HH1329" s="138"/>
      <c r="HI1329" s="138"/>
      <c r="HJ1329" s="138"/>
      <c r="HK1329" s="138"/>
      <c r="HL1329" s="138"/>
      <c r="HM1329" s="138"/>
      <c r="HN1329" s="138"/>
      <c r="HO1329" s="138"/>
      <c r="HP1329" s="138"/>
      <c r="HQ1329" s="138"/>
      <c r="HR1329" s="138"/>
      <c r="HS1329" s="138"/>
      <c r="HT1329" s="138"/>
      <c r="HU1329" s="138"/>
      <c r="HV1329" s="138"/>
      <c r="HW1329" s="138"/>
      <c r="HX1329" s="138"/>
      <c r="HY1329" s="138"/>
      <c r="HZ1329" s="138"/>
      <c r="IA1329" s="138"/>
      <c r="IB1329" s="138"/>
      <c r="IC1329" s="138"/>
      <c r="ID1329" s="138"/>
      <c r="IE1329" s="138"/>
      <c r="IF1329" s="138"/>
      <c r="IG1329" s="138"/>
      <c r="IH1329" s="138"/>
      <c r="II1329" s="138"/>
      <c r="IJ1329" s="138"/>
      <c r="IK1329" s="138"/>
      <c r="IL1329" s="138"/>
      <c r="IM1329" s="138"/>
      <c r="IN1329" s="138"/>
      <c r="IO1329" s="138"/>
      <c r="IP1329" s="138"/>
      <c r="IQ1329" s="138"/>
      <c r="IR1329" s="138"/>
      <c r="IS1329" s="138"/>
      <c r="IT1329" s="138"/>
      <c r="IU1329" s="138"/>
      <c r="IV1329" s="138"/>
      <c r="IW1329" s="138"/>
      <c r="IX1329" s="138"/>
      <c r="IY1329" s="138"/>
      <c r="IZ1329" s="138"/>
    </row>
    <row r="1330" spans="1:260" s="833" customFormat="1" x14ac:dyDescent="0.25">
      <c r="A1330" s="204">
        <v>1</v>
      </c>
      <c r="B1330" s="204">
        <v>1</v>
      </c>
      <c r="C1330" s="204"/>
      <c r="D1330" s="204"/>
      <c r="E1330" s="594" t="s">
        <v>412</v>
      </c>
      <c r="F1330" s="160"/>
      <c r="G1330" s="160"/>
      <c r="H1330" s="1891"/>
      <c r="I1330" s="732"/>
      <c r="J1330" s="732">
        <f t="shared" si="348"/>
        <v>0</v>
      </c>
      <c r="K1330" s="732">
        <f t="shared" si="355"/>
        <v>0</v>
      </c>
      <c r="L1330" s="2534"/>
      <c r="M1330" s="2534"/>
      <c r="N1330" s="2535"/>
      <c r="O1330" s="2535"/>
      <c r="P1330" s="2535"/>
      <c r="Q1330" s="2535"/>
      <c r="R1330" s="2535"/>
      <c r="S1330" s="2535"/>
      <c r="T1330" s="2532"/>
      <c r="U1330" s="2532"/>
      <c r="V1330" s="2532"/>
      <c r="W1330" s="2532"/>
      <c r="X1330" s="359">
        <f t="shared" ref="X1330:AE1330" si="358">X1253</f>
        <v>0</v>
      </c>
      <c r="Y1330" s="2532">
        <f t="shared" si="358"/>
        <v>0</v>
      </c>
      <c r="Z1330" s="1109">
        <f t="shared" si="358"/>
        <v>0</v>
      </c>
      <c r="AA1330" s="2532">
        <f t="shared" si="358"/>
        <v>0</v>
      </c>
      <c r="AB1330" s="2532">
        <f t="shared" si="358"/>
        <v>0</v>
      </c>
      <c r="AC1330" s="2684">
        <f t="shared" si="358"/>
        <v>0</v>
      </c>
      <c r="AD1330" s="2684">
        <f t="shared" si="358"/>
        <v>0</v>
      </c>
      <c r="AE1330" s="2532">
        <f t="shared" si="358"/>
        <v>0</v>
      </c>
      <c r="AF1330" s="909"/>
      <c r="AG1330" s="902"/>
      <c r="AH1330" s="138"/>
      <c r="AI1330" s="138"/>
      <c r="AJ1330" s="138"/>
      <c r="AK1330" s="138"/>
      <c r="AL1330" s="138"/>
      <c r="AM1330" s="138"/>
      <c r="AN1330" s="138"/>
      <c r="AO1330" s="138"/>
      <c r="AP1330" s="138"/>
      <c r="AQ1330" s="138"/>
      <c r="AR1330" s="138"/>
      <c r="AS1330" s="138"/>
      <c r="AT1330" s="138"/>
      <c r="AU1330" s="138"/>
      <c r="AV1330" s="138"/>
      <c r="AW1330" s="138"/>
      <c r="AX1330" s="138"/>
      <c r="AY1330" s="138"/>
      <c r="AZ1330" s="138"/>
      <c r="BA1330" s="138"/>
      <c r="BB1330" s="138"/>
      <c r="BC1330" s="138"/>
      <c r="BD1330" s="138"/>
      <c r="BE1330" s="138"/>
      <c r="BF1330" s="138"/>
      <c r="BG1330" s="138"/>
      <c r="BH1330" s="138"/>
      <c r="BI1330" s="138"/>
      <c r="BJ1330" s="138"/>
      <c r="BK1330" s="138"/>
      <c r="BL1330" s="138"/>
      <c r="BM1330" s="138"/>
      <c r="BN1330" s="138"/>
      <c r="BO1330" s="138"/>
      <c r="BP1330" s="138"/>
      <c r="BQ1330" s="138"/>
      <c r="BR1330" s="138"/>
      <c r="BS1330" s="138"/>
      <c r="BT1330" s="138"/>
      <c r="BU1330" s="138"/>
      <c r="BV1330" s="138"/>
      <c r="BW1330" s="138"/>
      <c r="BX1330" s="138"/>
      <c r="BY1330" s="138"/>
      <c r="BZ1330" s="138"/>
      <c r="CA1330" s="138"/>
      <c r="CB1330" s="138"/>
      <c r="CC1330" s="138"/>
      <c r="CD1330" s="138"/>
      <c r="CE1330" s="138"/>
      <c r="CF1330" s="138"/>
      <c r="CG1330" s="138"/>
      <c r="CH1330" s="138"/>
      <c r="CI1330" s="138"/>
      <c r="CJ1330" s="138"/>
      <c r="CK1330" s="138"/>
      <c r="CL1330" s="138"/>
      <c r="CM1330" s="138"/>
      <c r="CN1330" s="138"/>
      <c r="CO1330" s="138"/>
      <c r="CP1330" s="138"/>
      <c r="CQ1330" s="138"/>
      <c r="CR1330" s="138"/>
      <c r="CS1330" s="138"/>
      <c r="CT1330" s="138"/>
      <c r="CU1330" s="138"/>
      <c r="CV1330" s="138"/>
      <c r="CW1330" s="138"/>
      <c r="CX1330" s="138"/>
      <c r="CY1330" s="138"/>
      <c r="CZ1330" s="138"/>
      <c r="DA1330" s="138"/>
      <c r="DB1330" s="138"/>
      <c r="DC1330" s="138"/>
      <c r="DD1330" s="138"/>
      <c r="DE1330" s="138"/>
      <c r="DF1330" s="138"/>
      <c r="DG1330" s="138"/>
      <c r="DH1330" s="138"/>
      <c r="DI1330" s="138"/>
      <c r="DJ1330" s="138"/>
      <c r="DK1330" s="138"/>
      <c r="DL1330" s="138"/>
      <c r="DM1330" s="138"/>
      <c r="DN1330" s="138"/>
      <c r="DO1330" s="138"/>
      <c r="DP1330" s="138"/>
      <c r="DQ1330" s="138"/>
      <c r="DR1330" s="138"/>
      <c r="DS1330" s="138"/>
      <c r="DT1330" s="138"/>
      <c r="DU1330" s="138"/>
      <c r="DV1330" s="138"/>
      <c r="DW1330" s="138"/>
      <c r="DX1330" s="138"/>
      <c r="DY1330" s="138"/>
      <c r="DZ1330" s="138"/>
      <c r="EA1330" s="138"/>
      <c r="EB1330" s="138"/>
      <c r="EC1330" s="138"/>
      <c r="ED1330" s="138"/>
      <c r="EE1330" s="138"/>
      <c r="EF1330" s="138"/>
      <c r="EG1330" s="138"/>
      <c r="EH1330" s="138"/>
      <c r="EI1330" s="138"/>
      <c r="EJ1330" s="138"/>
      <c r="EK1330" s="138"/>
      <c r="EL1330" s="138"/>
      <c r="EM1330" s="138"/>
      <c r="EN1330" s="138"/>
      <c r="EO1330" s="138"/>
      <c r="EP1330" s="138"/>
      <c r="EQ1330" s="138"/>
      <c r="ER1330" s="138"/>
      <c r="ES1330" s="138"/>
      <c r="ET1330" s="138"/>
      <c r="EU1330" s="138"/>
      <c r="EV1330" s="138"/>
      <c r="EW1330" s="138"/>
      <c r="EX1330" s="138"/>
      <c r="EY1330" s="138"/>
      <c r="EZ1330" s="138"/>
      <c r="FA1330" s="138"/>
      <c r="FB1330" s="138"/>
      <c r="FC1330" s="138"/>
      <c r="FD1330" s="138"/>
      <c r="FE1330" s="138"/>
      <c r="FF1330" s="138"/>
      <c r="FG1330" s="138"/>
      <c r="FH1330" s="138"/>
      <c r="FI1330" s="138"/>
      <c r="FJ1330" s="138"/>
      <c r="FK1330" s="138"/>
      <c r="FL1330" s="138"/>
      <c r="FM1330" s="138"/>
      <c r="FN1330" s="138"/>
      <c r="FO1330" s="138"/>
      <c r="FP1330" s="138"/>
      <c r="FQ1330" s="138"/>
      <c r="FR1330" s="138"/>
      <c r="FS1330" s="138"/>
      <c r="FT1330" s="138"/>
      <c r="FU1330" s="138"/>
      <c r="FV1330" s="138"/>
      <c r="FW1330" s="138"/>
      <c r="FX1330" s="138"/>
      <c r="FY1330" s="138"/>
      <c r="FZ1330" s="138"/>
      <c r="GA1330" s="138"/>
      <c r="GB1330" s="138"/>
      <c r="GC1330" s="138"/>
      <c r="GD1330" s="138"/>
      <c r="GE1330" s="138"/>
      <c r="GF1330" s="138"/>
      <c r="GG1330" s="138"/>
      <c r="GH1330" s="138"/>
      <c r="GI1330" s="138"/>
      <c r="GJ1330" s="138"/>
      <c r="GK1330" s="138"/>
      <c r="GL1330" s="138"/>
      <c r="GM1330" s="138"/>
      <c r="GN1330" s="138"/>
      <c r="GO1330" s="138"/>
      <c r="GP1330" s="138"/>
      <c r="GQ1330" s="138"/>
      <c r="GR1330" s="138"/>
      <c r="GS1330" s="138"/>
      <c r="GT1330" s="138"/>
      <c r="GU1330" s="138"/>
      <c r="GV1330" s="138"/>
      <c r="GW1330" s="138"/>
      <c r="GX1330" s="138"/>
      <c r="GY1330" s="138"/>
      <c r="GZ1330" s="138"/>
      <c r="HA1330" s="138"/>
      <c r="HB1330" s="138"/>
      <c r="HC1330" s="138"/>
      <c r="HD1330" s="138"/>
      <c r="HE1330" s="138"/>
      <c r="HF1330" s="138"/>
      <c r="HG1330" s="138"/>
      <c r="HH1330" s="138"/>
      <c r="HI1330" s="138"/>
      <c r="HJ1330" s="138"/>
      <c r="HK1330" s="138"/>
      <c r="HL1330" s="138"/>
      <c r="HM1330" s="138"/>
      <c r="HN1330" s="138"/>
      <c r="HO1330" s="138"/>
      <c r="HP1330" s="138"/>
      <c r="HQ1330" s="138"/>
      <c r="HR1330" s="138"/>
      <c r="HS1330" s="138"/>
      <c r="HT1330" s="138"/>
      <c r="HU1330" s="138"/>
      <c r="HV1330" s="138"/>
      <c r="HW1330" s="138"/>
      <c r="HX1330" s="138"/>
      <c r="HY1330" s="138"/>
      <c r="HZ1330" s="138"/>
      <c r="IA1330" s="138"/>
      <c r="IB1330" s="138"/>
      <c r="IC1330" s="138"/>
      <c r="ID1330" s="138"/>
      <c r="IE1330" s="138"/>
      <c r="IF1330" s="138"/>
      <c r="IG1330" s="138"/>
      <c r="IH1330" s="138"/>
      <c r="II1330" s="138"/>
      <c r="IJ1330" s="138"/>
      <c r="IK1330" s="138"/>
      <c r="IL1330" s="138"/>
      <c r="IM1330" s="138"/>
      <c r="IN1330" s="138"/>
      <c r="IO1330" s="138"/>
      <c r="IP1330" s="138"/>
      <c r="IQ1330" s="138"/>
      <c r="IR1330" s="138"/>
      <c r="IS1330" s="138"/>
      <c r="IT1330" s="138"/>
      <c r="IU1330" s="138"/>
      <c r="IV1330" s="138"/>
      <c r="IW1330" s="138"/>
      <c r="IX1330" s="138"/>
      <c r="IY1330" s="138"/>
      <c r="IZ1330" s="138"/>
    </row>
    <row r="1331" spans="1:260" s="833" customFormat="1" ht="29.25" x14ac:dyDescent="0.25">
      <c r="A1331" s="204">
        <v>1</v>
      </c>
      <c r="B1331" s="204">
        <v>1</v>
      </c>
      <c r="C1331" s="204"/>
      <c r="D1331" s="204"/>
      <c r="E1331" s="605" t="s">
        <v>413</v>
      </c>
      <c r="F1331" s="160"/>
      <c r="G1331" s="160"/>
      <c r="H1331" s="1891"/>
      <c r="I1331" s="732"/>
      <c r="J1331" s="732">
        <f t="shared" si="348"/>
        <v>54.178723404255322</v>
      </c>
      <c r="K1331" s="732" t="e">
        <f t="shared" si="355"/>
        <v>#DIV/0!</v>
      </c>
      <c r="L1331" s="2534"/>
      <c r="M1331" s="2534"/>
      <c r="N1331" s="2535"/>
      <c r="O1331" s="2535"/>
      <c r="P1331" s="2535"/>
      <c r="Q1331" s="2535"/>
      <c r="R1331" s="2535"/>
      <c r="S1331" s="2535"/>
      <c r="T1331" s="2532"/>
      <c r="U1331" s="2532"/>
      <c r="V1331" s="2532"/>
      <c r="W1331" s="2532"/>
      <c r="X1331" s="359">
        <f t="shared" ref="X1331:AE1331" si="359">X1254</f>
        <v>0</v>
      </c>
      <c r="Y1331" s="2532">
        <f t="shared" si="359"/>
        <v>0</v>
      </c>
      <c r="Z1331" s="1109">
        <f t="shared" si="359"/>
        <v>0</v>
      </c>
      <c r="AA1331" s="2532">
        <f t="shared" si="359"/>
        <v>0</v>
      </c>
      <c r="AB1331" s="2532">
        <f t="shared" si="359"/>
        <v>0</v>
      </c>
      <c r="AC1331" s="2684">
        <f t="shared" si="359"/>
        <v>0</v>
      </c>
      <c r="AD1331" s="2684">
        <f t="shared" si="359"/>
        <v>0</v>
      </c>
      <c r="AE1331" s="2532">
        <f t="shared" si="359"/>
        <v>0</v>
      </c>
      <c r="AF1331" s="909"/>
      <c r="AG1331" s="902"/>
      <c r="AH1331" s="138"/>
      <c r="AI1331" s="138"/>
      <c r="AJ1331" s="138"/>
      <c r="AK1331" s="138"/>
      <c r="AL1331" s="138"/>
      <c r="AM1331" s="138"/>
      <c r="AN1331" s="138"/>
      <c r="AO1331" s="138"/>
      <c r="AP1331" s="138"/>
      <c r="AQ1331" s="138"/>
      <c r="AR1331" s="138"/>
      <c r="AS1331" s="138"/>
      <c r="AT1331" s="138"/>
      <c r="AU1331" s="138"/>
      <c r="AV1331" s="138"/>
      <c r="AW1331" s="138"/>
      <c r="AX1331" s="138"/>
      <c r="AY1331" s="138"/>
      <c r="AZ1331" s="138"/>
      <c r="BA1331" s="138"/>
      <c r="BB1331" s="138"/>
      <c r="BC1331" s="138"/>
      <c r="BD1331" s="138"/>
      <c r="BE1331" s="138"/>
      <c r="BF1331" s="138"/>
      <c r="BG1331" s="138"/>
      <c r="BH1331" s="138"/>
      <c r="BI1331" s="138"/>
      <c r="BJ1331" s="138"/>
      <c r="BK1331" s="138"/>
      <c r="BL1331" s="138"/>
      <c r="BM1331" s="138"/>
      <c r="BN1331" s="138"/>
      <c r="BO1331" s="138"/>
      <c r="BP1331" s="138"/>
      <c r="BQ1331" s="138"/>
      <c r="BR1331" s="138"/>
      <c r="BS1331" s="138"/>
      <c r="BT1331" s="138"/>
      <c r="BU1331" s="138"/>
      <c r="BV1331" s="138"/>
      <c r="BW1331" s="138"/>
      <c r="BX1331" s="138"/>
      <c r="BY1331" s="138"/>
      <c r="BZ1331" s="138"/>
      <c r="CA1331" s="138"/>
      <c r="CB1331" s="138"/>
      <c r="CC1331" s="138"/>
      <c r="CD1331" s="138"/>
      <c r="CE1331" s="138"/>
      <c r="CF1331" s="138"/>
      <c r="CG1331" s="138"/>
      <c r="CH1331" s="138"/>
      <c r="CI1331" s="138"/>
      <c r="CJ1331" s="138"/>
      <c r="CK1331" s="138"/>
      <c r="CL1331" s="138"/>
      <c r="CM1331" s="138"/>
      <c r="CN1331" s="138"/>
      <c r="CO1331" s="138"/>
      <c r="CP1331" s="138"/>
      <c r="CQ1331" s="138"/>
      <c r="CR1331" s="138"/>
      <c r="CS1331" s="138"/>
      <c r="CT1331" s="138"/>
      <c r="CU1331" s="138"/>
      <c r="CV1331" s="138"/>
      <c r="CW1331" s="138"/>
      <c r="CX1331" s="138"/>
      <c r="CY1331" s="138"/>
      <c r="CZ1331" s="138"/>
      <c r="DA1331" s="138"/>
      <c r="DB1331" s="138"/>
      <c r="DC1331" s="138"/>
      <c r="DD1331" s="138"/>
      <c r="DE1331" s="138"/>
      <c r="DF1331" s="138"/>
      <c r="DG1331" s="138"/>
      <c r="DH1331" s="138"/>
      <c r="DI1331" s="138"/>
      <c r="DJ1331" s="138"/>
      <c r="DK1331" s="138"/>
      <c r="DL1331" s="138"/>
      <c r="DM1331" s="138"/>
      <c r="DN1331" s="138"/>
      <c r="DO1331" s="138"/>
      <c r="DP1331" s="138"/>
      <c r="DQ1331" s="138"/>
      <c r="DR1331" s="138"/>
      <c r="DS1331" s="138"/>
      <c r="DT1331" s="138"/>
      <c r="DU1331" s="138"/>
      <c r="DV1331" s="138"/>
      <c r="DW1331" s="138"/>
      <c r="DX1331" s="138"/>
      <c r="DY1331" s="138"/>
      <c r="DZ1331" s="138"/>
      <c r="EA1331" s="138"/>
      <c r="EB1331" s="138"/>
      <c r="EC1331" s="138"/>
      <c r="ED1331" s="138"/>
      <c r="EE1331" s="138"/>
      <c r="EF1331" s="138"/>
      <c r="EG1331" s="138"/>
      <c r="EH1331" s="138"/>
      <c r="EI1331" s="138"/>
      <c r="EJ1331" s="138"/>
      <c r="EK1331" s="138"/>
      <c r="EL1331" s="138"/>
      <c r="EM1331" s="138"/>
      <c r="EN1331" s="138"/>
      <c r="EO1331" s="138"/>
      <c r="EP1331" s="138"/>
      <c r="EQ1331" s="138"/>
      <c r="ER1331" s="138"/>
      <c r="ES1331" s="138"/>
      <c r="ET1331" s="138"/>
      <c r="EU1331" s="138"/>
      <c r="EV1331" s="138"/>
      <c r="EW1331" s="138"/>
      <c r="EX1331" s="138"/>
      <c r="EY1331" s="138"/>
      <c r="EZ1331" s="138"/>
      <c r="FA1331" s="138"/>
      <c r="FB1331" s="138"/>
      <c r="FC1331" s="138"/>
      <c r="FD1331" s="138"/>
      <c r="FE1331" s="138"/>
      <c r="FF1331" s="138"/>
      <c r="FG1331" s="138"/>
      <c r="FH1331" s="138"/>
      <c r="FI1331" s="138"/>
      <c r="FJ1331" s="138"/>
      <c r="FK1331" s="138"/>
      <c r="FL1331" s="138"/>
      <c r="FM1331" s="138"/>
      <c r="FN1331" s="138"/>
      <c r="FO1331" s="138"/>
      <c r="FP1331" s="138"/>
      <c r="FQ1331" s="138"/>
      <c r="FR1331" s="138"/>
      <c r="FS1331" s="138"/>
      <c r="FT1331" s="138"/>
      <c r="FU1331" s="138"/>
      <c r="FV1331" s="138"/>
      <c r="FW1331" s="138"/>
      <c r="FX1331" s="138"/>
      <c r="FY1331" s="138"/>
      <c r="FZ1331" s="138"/>
      <c r="GA1331" s="138"/>
      <c r="GB1331" s="138"/>
      <c r="GC1331" s="138"/>
      <c r="GD1331" s="138"/>
      <c r="GE1331" s="138"/>
      <c r="GF1331" s="138"/>
      <c r="GG1331" s="138"/>
      <c r="GH1331" s="138"/>
      <c r="GI1331" s="138"/>
      <c r="GJ1331" s="138"/>
      <c r="GK1331" s="138"/>
      <c r="GL1331" s="138"/>
      <c r="GM1331" s="138"/>
      <c r="GN1331" s="138"/>
      <c r="GO1331" s="138"/>
      <c r="GP1331" s="138"/>
      <c r="GQ1331" s="138"/>
      <c r="GR1331" s="138"/>
      <c r="GS1331" s="138"/>
      <c r="GT1331" s="138"/>
      <c r="GU1331" s="138"/>
      <c r="GV1331" s="138"/>
      <c r="GW1331" s="138"/>
      <c r="GX1331" s="138"/>
      <c r="GY1331" s="138"/>
      <c r="GZ1331" s="138"/>
      <c r="HA1331" s="138"/>
      <c r="HB1331" s="138"/>
      <c r="HC1331" s="138"/>
      <c r="HD1331" s="138"/>
      <c r="HE1331" s="138"/>
      <c r="HF1331" s="138"/>
      <c r="HG1331" s="138"/>
      <c r="HH1331" s="138"/>
      <c r="HI1331" s="138"/>
      <c r="HJ1331" s="138"/>
      <c r="HK1331" s="138"/>
      <c r="HL1331" s="138"/>
      <c r="HM1331" s="138"/>
      <c r="HN1331" s="138"/>
      <c r="HO1331" s="138"/>
      <c r="HP1331" s="138"/>
      <c r="HQ1331" s="138"/>
      <c r="HR1331" s="138"/>
      <c r="HS1331" s="138"/>
      <c r="HT1331" s="138"/>
      <c r="HU1331" s="138"/>
      <c r="HV1331" s="138"/>
      <c r="HW1331" s="138"/>
      <c r="HX1331" s="138"/>
      <c r="HY1331" s="138"/>
      <c r="HZ1331" s="138"/>
      <c r="IA1331" s="138"/>
      <c r="IB1331" s="138"/>
      <c r="IC1331" s="138"/>
      <c r="ID1331" s="138"/>
      <c r="IE1331" s="138"/>
      <c r="IF1331" s="138"/>
      <c r="IG1331" s="138"/>
      <c r="IH1331" s="138"/>
      <c r="II1331" s="138"/>
      <c r="IJ1331" s="138"/>
      <c r="IK1331" s="138"/>
      <c r="IL1331" s="138"/>
      <c r="IM1331" s="138"/>
      <c r="IN1331" s="138"/>
      <c r="IO1331" s="138"/>
      <c r="IP1331" s="138"/>
      <c r="IQ1331" s="138"/>
      <c r="IR1331" s="138"/>
      <c r="IS1331" s="138"/>
      <c r="IT1331" s="138"/>
      <c r="IU1331" s="138"/>
      <c r="IV1331" s="138"/>
      <c r="IW1331" s="138"/>
      <c r="IX1331" s="138"/>
      <c r="IY1331" s="138"/>
      <c r="IZ1331" s="138"/>
    </row>
    <row r="1332" spans="1:260" s="833" customFormat="1" x14ac:dyDescent="0.25">
      <c r="A1332" s="204">
        <v>1</v>
      </c>
      <c r="B1332" s="204">
        <v>1</v>
      </c>
      <c r="C1332" s="204"/>
      <c r="D1332" s="204"/>
      <c r="E1332" s="605" t="s">
        <v>414</v>
      </c>
      <c r="F1332" s="160"/>
      <c r="G1332" s="160"/>
      <c r="H1332" s="1891"/>
      <c r="I1332" s="732"/>
      <c r="J1332" s="732">
        <f t="shared" si="348"/>
        <v>509.28000000000003</v>
      </c>
      <c r="K1332" s="732" t="e">
        <f t="shared" si="355"/>
        <v>#DIV/0!</v>
      </c>
      <c r="L1332" s="2534"/>
      <c r="M1332" s="2534"/>
      <c r="N1332" s="2535"/>
      <c r="O1332" s="2535"/>
      <c r="P1332" s="2535"/>
      <c r="Q1332" s="2535"/>
      <c r="R1332" s="2535"/>
      <c r="S1332" s="2535"/>
      <c r="T1332" s="2532"/>
      <c r="U1332" s="2532"/>
      <c r="V1332" s="2532"/>
      <c r="W1332" s="2532"/>
      <c r="X1332" s="359">
        <f t="shared" ref="X1332:AE1332" si="360">X1255</f>
        <v>0</v>
      </c>
      <c r="Y1332" s="2532">
        <f t="shared" si="360"/>
        <v>0</v>
      </c>
      <c r="Z1332" s="1109">
        <f t="shared" si="360"/>
        <v>0</v>
      </c>
      <c r="AA1332" s="2532">
        <f t="shared" si="360"/>
        <v>0</v>
      </c>
      <c r="AB1332" s="2532">
        <f t="shared" si="360"/>
        <v>0</v>
      </c>
      <c r="AC1332" s="2684">
        <f t="shared" si="360"/>
        <v>0</v>
      </c>
      <c r="AD1332" s="2684">
        <f t="shared" si="360"/>
        <v>0</v>
      </c>
      <c r="AE1332" s="2532">
        <f t="shared" si="360"/>
        <v>0</v>
      </c>
      <c r="AF1332" s="909"/>
      <c r="AG1332" s="902"/>
      <c r="AH1332" s="138"/>
      <c r="AI1332" s="138"/>
      <c r="AJ1332" s="138"/>
      <c r="AK1332" s="138"/>
      <c r="AL1332" s="138"/>
      <c r="AM1332" s="138"/>
      <c r="AN1332" s="138"/>
      <c r="AO1332" s="138"/>
      <c r="AP1332" s="138"/>
      <c r="AQ1332" s="138"/>
      <c r="AR1332" s="138"/>
      <c r="AS1332" s="138"/>
      <c r="AT1332" s="138"/>
      <c r="AU1332" s="138"/>
      <c r="AV1332" s="138"/>
      <c r="AW1332" s="138"/>
      <c r="AX1332" s="138"/>
      <c r="AY1332" s="138"/>
      <c r="AZ1332" s="138"/>
      <c r="BA1332" s="138"/>
      <c r="BB1332" s="138"/>
      <c r="BC1332" s="138"/>
      <c r="BD1332" s="138"/>
      <c r="BE1332" s="138"/>
      <c r="BF1332" s="138"/>
      <c r="BG1332" s="138"/>
      <c r="BH1332" s="138"/>
      <c r="BI1332" s="138"/>
      <c r="BJ1332" s="138"/>
      <c r="BK1332" s="138"/>
      <c r="BL1332" s="138"/>
      <c r="BM1332" s="138"/>
      <c r="BN1332" s="138"/>
      <c r="BO1332" s="138"/>
      <c r="BP1332" s="138"/>
      <c r="BQ1332" s="138"/>
      <c r="BR1332" s="138"/>
      <c r="BS1332" s="138"/>
      <c r="BT1332" s="138"/>
      <c r="BU1332" s="138"/>
      <c r="BV1332" s="138"/>
      <c r="BW1332" s="138"/>
      <c r="BX1332" s="138"/>
      <c r="BY1332" s="138"/>
      <c r="BZ1332" s="138"/>
      <c r="CA1332" s="138"/>
      <c r="CB1332" s="138"/>
      <c r="CC1332" s="138"/>
      <c r="CD1332" s="138"/>
      <c r="CE1332" s="138"/>
      <c r="CF1332" s="138"/>
      <c r="CG1332" s="138"/>
      <c r="CH1332" s="138"/>
      <c r="CI1332" s="138"/>
      <c r="CJ1332" s="138"/>
      <c r="CK1332" s="138"/>
      <c r="CL1332" s="138"/>
      <c r="CM1332" s="138"/>
      <c r="CN1332" s="138"/>
      <c r="CO1332" s="138"/>
      <c r="CP1332" s="138"/>
      <c r="CQ1332" s="138"/>
      <c r="CR1332" s="138"/>
      <c r="CS1332" s="138"/>
      <c r="CT1332" s="138"/>
      <c r="CU1332" s="138"/>
      <c r="CV1332" s="138"/>
      <c r="CW1332" s="138"/>
      <c r="CX1332" s="138"/>
      <c r="CY1332" s="138"/>
      <c r="CZ1332" s="138"/>
      <c r="DA1332" s="138"/>
      <c r="DB1332" s="138"/>
      <c r="DC1332" s="138"/>
      <c r="DD1332" s="138"/>
      <c r="DE1332" s="138"/>
      <c r="DF1332" s="138"/>
      <c r="DG1332" s="138"/>
      <c r="DH1332" s="138"/>
      <c r="DI1332" s="138"/>
      <c r="DJ1332" s="138"/>
      <c r="DK1332" s="138"/>
      <c r="DL1332" s="138"/>
      <c r="DM1332" s="138"/>
      <c r="DN1332" s="138"/>
      <c r="DO1332" s="138"/>
      <c r="DP1332" s="138"/>
      <c r="DQ1332" s="138"/>
      <c r="DR1332" s="138"/>
      <c r="DS1332" s="138"/>
      <c r="DT1332" s="138"/>
      <c r="DU1332" s="138"/>
      <c r="DV1332" s="138"/>
      <c r="DW1332" s="138"/>
      <c r="DX1332" s="138"/>
      <c r="DY1332" s="138"/>
      <c r="DZ1332" s="138"/>
      <c r="EA1332" s="138"/>
      <c r="EB1332" s="138"/>
      <c r="EC1332" s="138"/>
      <c r="ED1332" s="138"/>
      <c r="EE1332" s="138"/>
      <c r="EF1332" s="138"/>
      <c r="EG1332" s="138"/>
      <c r="EH1332" s="138"/>
      <c r="EI1332" s="138"/>
      <c r="EJ1332" s="138"/>
      <c r="EK1332" s="138"/>
      <c r="EL1332" s="138"/>
      <c r="EM1332" s="138"/>
      <c r="EN1332" s="138"/>
      <c r="EO1332" s="138"/>
      <c r="EP1332" s="138"/>
      <c r="EQ1332" s="138"/>
      <c r="ER1332" s="138"/>
      <c r="ES1332" s="138"/>
      <c r="ET1332" s="138"/>
      <c r="EU1332" s="138"/>
      <c r="EV1332" s="138"/>
      <c r="EW1332" s="138"/>
      <c r="EX1332" s="138"/>
      <c r="EY1332" s="138"/>
      <c r="EZ1332" s="138"/>
      <c r="FA1332" s="138"/>
      <c r="FB1332" s="138"/>
      <c r="FC1332" s="138"/>
      <c r="FD1332" s="138"/>
      <c r="FE1332" s="138"/>
      <c r="FF1332" s="138"/>
      <c r="FG1332" s="138"/>
      <c r="FH1332" s="138"/>
      <c r="FI1332" s="138"/>
      <c r="FJ1332" s="138"/>
      <c r="FK1332" s="138"/>
      <c r="FL1332" s="138"/>
      <c r="FM1332" s="138"/>
      <c r="FN1332" s="138"/>
      <c r="FO1332" s="138"/>
      <c r="FP1332" s="138"/>
      <c r="FQ1332" s="138"/>
      <c r="FR1332" s="138"/>
      <c r="FS1332" s="138"/>
      <c r="FT1332" s="138"/>
      <c r="FU1332" s="138"/>
      <c r="FV1332" s="138"/>
      <c r="FW1332" s="138"/>
      <c r="FX1332" s="138"/>
      <c r="FY1332" s="138"/>
      <c r="FZ1332" s="138"/>
      <c r="GA1332" s="138"/>
      <c r="GB1332" s="138"/>
      <c r="GC1332" s="138"/>
      <c r="GD1332" s="138"/>
      <c r="GE1332" s="138"/>
      <c r="GF1332" s="138"/>
      <c r="GG1332" s="138"/>
      <c r="GH1332" s="138"/>
      <c r="GI1332" s="138"/>
      <c r="GJ1332" s="138"/>
      <c r="GK1332" s="138"/>
      <c r="GL1332" s="138"/>
      <c r="GM1332" s="138"/>
      <c r="GN1332" s="138"/>
      <c r="GO1332" s="138"/>
      <c r="GP1332" s="138"/>
      <c r="GQ1332" s="138"/>
      <c r="GR1332" s="138"/>
      <c r="GS1332" s="138"/>
      <c r="GT1332" s="138"/>
      <c r="GU1332" s="138"/>
      <c r="GV1332" s="138"/>
      <c r="GW1332" s="138"/>
      <c r="GX1332" s="138"/>
      <c r="GY1332" s="138"/>
      <c r="GZ1332" s="138"/>
      <c r="HA1332" s="138"/>
      <c r="HB1332" s="138"/>
      <c r="HC1332" s="138"/>
      <c r="HD1332" s="138"/>
      <c r="HE1332" s="138"/>
      <c r="HF1332" s="138"/>
      <c r="HG1332" s="138"/>
      <c r="HH1332" s="138"/>
      <c r="HI1332" s="138"/>
      <c r="HJ1332" s="138"/>
      <c r="HK1332" s="138"/>
      <c r="HL1332" s="138"/>
      <c r="HM1332" s="138"/>
      <c r="HN1332" s="138"/>
      <c r="HO1332" s="138"/>
      <c r="HP1332" s="138"/>
      <c r="HQ1332" s="138"/>
      <c r="HR1332" s="138"/>
      <c r="HS1332" s="138"/>
      <c r="HT1332" s="138"/>
      <c r="HU1332" s="138"/>
      <c r="HV1332" s="138"/>
      <c r="HW1332" s="138"/>
      <c r="HX1332" s="138"/>
      <c r="HY1332" s="138"/>
      <c r="HZ1332" s="138"/>
      <c r="IA1332" s="138"/>
      <c r="IB1332" s="138"/>
      <c r="IC1332" s="138"/>
      <c r="ID1332" s="138"/>
      <c r="IE1332" s="138"/>
      <c r="IF1332" s="138"/>
      <c r="IG1332" s="138"/>
      <c r="IH1332" s="138"/>
      <c r="II1332" s="138"/>
      <c r="IJ1332" s="138"/>
      <c r="IK1332" s="138"/>
      <c r="IL1332" s="138"/>
      <c r="IM1332" s="138"/>
      <c r="IN1332" s="138"/>
      <c r="IO1332" s="138"/>
      <c r="IP1332" s="138"/>
      <c r="IQ1332" s="138"/>
      <c r="IR1332" s="138"/>
      <c r="IS1332" s="138"/>
      <c r="IT1332" s="138"/>
      <c r="IU1332" s="138"/>
      <c r="IV1332" s="138"/>
      <c r="IW1332" s="138"/>
      <c r="IX1332" s="138"/>
      <c r="IY1332" s="138"/>
      <c r="IZ1332" s="138"/>
    </row>
    <row r="1333" spans="1:260" s="833" customFormat="1" ht="60.75" customHeight="1" x14ac:dyDescent="0.25">
      <c r="A1333" s="204"/>
      <c r="B1333" s="204"/>
      <c r="C1333" s="204"/>
      <c r="D1333" s="204"/>
      <c r="E1333" s="3357" t="s">
        <v>398</v>
      </c>
      <c r="F1333" s="160"/>
      <c r="G1333" s="160"/>
      <c r="H1333" s="1891"/>
      <c r="I1333" s="732"/>
      <c r="J1333" s="732">
        <f t="shared" si="348"/>
        <v>0</v>
      </c>
      <c r="K1333" s="732" t="e">
        <f t="shared" si="355"/>
        <v>#DIV/0!</v>
      </c>
      <c r="L1333" s="2534"/>
      <c r="M1333" s="2534"/>
      <c r="N1333" s="2535"/>
      <c r="O1333" s="2535"/>
      <c r="P1333" s="2535"/>
      <c r="Q1333" s="2535"/>
      <c r="R1333" s="2535"/>
      <c r="S1333" s="2535"/>
      <c r="T1333" s="2532"/>
      <c r="U1333" s="2532"/>
      <c r="V1333" s="2532"/>
      <c r="W1333" s="2532"/>
      <c r="X1333" s="359"/>
      <c r="Y1333" s="2532"/>
      <c r="Z1333" s="1109"/>
      <c r="AA1333" s="2532"/>
      <c r="AB1333" s="2532"/>
      <c r="AC1333" s="2684"/>
      <c r="AD1333" s="2684"/>
      <c r="AE1333" s="2532"/>
      <c r="AF1333" s="909"/>
      <c r="AG1333" s="902"/>
      <c r="AH1333" s="138"/>
      <c r="AI1333" s="138"/>
      <c r="AJ1333" s="138"/>
      <c r="AK1333" s="138"/>
      <c r="AL1333" s="138"/>
      <c r="AM1333" s="138"/>
      <c r="AN1333" s="138"/>
      <c r="AO1333" s="138"/>
      <c r="AP1333" s="138"/>
      <c r="AQ1333" s="138"/>
      <c r="AR1333" s="138"/>
      <c r="AS1333" s="138"/>
      <c r="AT1333" s="138"/>
      <c r="AU1333" s="138"/>
      <c r="AV1333" s="138"/>
      <c r="AW1333" s="138"/>
      <c r="AX1333" s="138"/>
      <c r="AY1333" s="138"/>
      <c r="AZ1333" s="138"/>
      <c r="BA1333" s="138"/>
      <c r="BB1333" s="138"/>
      <c r="BC1333" s="138"/>
      <c r="BD1333" s="138"/>
      <c r="BE1333" s="138"/>
      <c r="BF1333" s="138"/>
      <c r="BG1333" s="138"/>
      <c r="BH1333" s="138"/>
      <c r="BI1333" s="138"/>
      <c r="BJ1333" s="138"/>
      <c r="BK1333" s="138"/>
      <c r="BL1333" s="138"/>
      <c r="BM1333" s="138"/>
      <c r="BN1333" s="138"/>
      <c r="BO1333" s="138"/>
      <c r="BP1333" s="138"/>
      <c r="BQ1333" s="138"/>
      <c r="BR1333" s="138"/>
      <c r="BS1333" s="138"/>
      <c r="BT1333" s="138"/>
      <c r="BU1333" s="138"/>
      <c r="BV1333" s="138"/>
      <c r="BW1333" s="138"/>
      <c r="BX1333" s="138"/>
      <c r="BY1333" s="138"/>
      <c r="BZ1333" s="138"/>
      <c r="CA1333" s="138"/>
      <c r="CB1333" s="138"/>
      <c r="CC1333" s="138"/>
      <c r="CD1333" s="138"/>
      <c r="CE1333" s="138"/>
      <c r="CF1333" s="138"/>
      <c r="CG1333" s="138"/>
      <c r="CH1333" s="138"/>
      <c r="CI1333" s="138"/>
      <c r="CJ1333" s="138"/>
      <c r="CK1333" s="138"/>
      <c r="CL1333" s="138"/>
      <c r="CM1333" s="138"/>
      <c r="CN1333" s="138"/>
      <c r="CO1333" s="138"/>
      <c r="CP1333" s="138"/>
      <c r="CQ1333" s="138"/>
      <c r="CR1333" s="138"/>
      <c r="CS1333" s="138"/>
      <c r="CT1333" s="138"/>
      <c r="CU1333" s="138"/>
      <c r="CV1333" s="138"/>
      <c r="CW1333" s="138"/>
      <c r="CX1333" s="138"/>
      <c r="CY1333" s="138"/>
      <c r="CZ1333" s="138"/>
      <c r="DA1333" s="138"/>
      <c r="DB1333" s="138"/>
      <c r="DC1333" s="138"/>
      <c r="DD1333" s="138"/>
      <c r="DE1333" s="138"/>
      <c r="DF1333" s="138"/>
      <c r="DG1333" s="138"/>
      <c r="DH1333" s="138"/>
      <c r="DI1333" s="138"/>
      <c r="DJ1333" s="138"/>
      <c r="DK1333" s="138"/>
      <c r="DL1333" s="138"/>
      <c r="DM1333" s="138"/>
      <c r="DN1333" s="138"/>
      <c r="DO1333" s="138"/>
      <c r="DP1333" s="138"/>
      <c r="DQ1333" s="138"/>
      <c r="DR1333" s="138"/>
      <c r="DS1333" s="138"/>
      <c r="DT1333" s="138"/>
      <c r="DU1333" s="138"/>
      <c r="DV1333" s="138"/>
      <c r="DW1333" s="138"/>
      <c r="DX1333" s="138"/>
      <c r="DY1333" s="138"/>
      <c r="DZ1333" s="138"/>
      <c r="EA1333" s="138"/>
      <c r="EB1333" s="138"/>
      <c r="EC1333" s="138"/>
      <c r="ED1333" s="138"/>
      <c r="EE1333" s="138"/>
      <c r="EF1333" s="138"/>
      <c r="EG1333" s="138"/>
      <c r="EH1333" s="138"/>
      <c r="EI1333" s="138"/>
      <c r="EJ1333" s="138"/>
      <c r="EK1333" s="138"/>
      <c r="EL1333" s="138"/>
      <c r="EM1333" s="138"/>
      <c r="EN1333" s="138"/>
      <c r="EO1333" s="138"/>
      <c r="EP1333" s="138"/>
      <c r="EQ1333" s="138"/>
      <c r="ER1333" s="138"/>
      <c r="ES1333" s="138"/>
      <c r="ET1333" s="138"/>
      <c r="EU1333" s="138"/>
      <c r="EV1333" s="138"/>
      <c r="EW1333" s="138"/>
      <c r="EX1333" s="138"/>
      <c r="EY1333" s="138"/>
      <c r="EZ1333" s="138"/>
      <c r="FA1333" s="138"/>
      <c r="FB1333" s="138"/>
      <c r="FC1333" s="138"/>
      <c r="FD1333" s="138"/>
      <c r="FE1333" s="138"/>
      <c r="FF1333" s="138"/>
      <c r="FG1333" s="138"/>
      <c r="FH1333" s="138"/>
      <c r="FI1333" s="138"/>
      <c r="FJ1333" s="138"/>
      <c r="FK1333" s="138"/>
      <c r="FL1333" s="138"/>
      <c r="FM1333" s="138"/>
      <c r="FN1333" s="138"/>
      <c r="FO1333" s="138"/>
      <c r="FP1333" s="138"/>
      <c r="FQ1333" s="138"/>
      <c r="FR1333" s="138"/>
      <c r="FS1333" s="138"/>
      <c r="FT1333" s="138"/>
      <c r="FU1333" s="138"/>
      <c r="FV1333" s="138"/>
      <c r="FW1333" s="138"/>
      <c r="FX1333" s="138"/>
      <c r="FY1333" s="138"/>
      <c r="FZ1333" s="138"/>
      <c r="GA1333" s="138"/>
      <c r="GB1333" s="138"/>
      <c r="GC1333" s="138"/>
      <c r="GD1333" s="138"/>
      <c r="GE1333" s="138"/>
      <c r="GF1333" s="138"/>
      <c r="GG1333" s="138"/>
      <c r="GH1333" s="138"/>
      <c r="GI1333" s="138"/>
      <c r="GJ1333" s="138"/>
      <c r="GK1333" s="138"/>
      <c r="GL1333" s="138"/>
      <c r="GM1333" s="138"/>
      <c r="GN1333" s="138"/>
      <c r="GO1333" s="138"/>
      <c r="GP1333" s="138"/>
      <c r="GQ1333" s="138"/>
      <c r="GR1333" s="138"/>
      <c r="GS1333" s="138"/>
      <c r="GT1333" s="138"/>
      <c r="GU1333" s="138"/>
      <c r="GV1333" s="138"/>
      <c r="GW1333" s="138"/>
      <c r="GX1333" s="138"/>
      <c r="GY1333" s="138"/>
      <c r="GZ1333" s="138"/>
      <c r="HA1333" s="138"/>
      <c r="HB1333" s="138"/>
      <c r="HC1333" s="138"/>
      <c r="HD1333" s="138"/>
      <c r="HE1333" s="138"/>
      <c r="HF1333" s="138"/>
      <c r="HG1333" s="138"/>
      <c r="HH1333" s="138"/>
      <c r="HI1333" s="138"/>
      <c r="HJ1333" s="138"/>
      <c r="HK1333" s="138"/>
      <c r="HL1333" s="138"/>
      <c r="HM1333" s="138"/>
      <c r="HN1333" s="138"/>
      <c r="HO1333" s="138"/>
      <c r="HP1333" s="138"/>
      <c r="HQ1333" s="138"/>
      <c r="HR1333" s="138"/>
      <c r="HS1333" s="138"/>
      <c r="HT1333" s="138"/>
      <c r="HU1333" s="138"/>
      <c r="HV1333" s="138"/>
      <c r="HW1333" s="138"/>
      <c r="HX1333" s="138"/>
      <c r="HY1333" s="138"/>
      <c r="HZ1333" s="138"/>
      <c r="IA1333" s="138"/>
      <c r="IB1333" s="138"/>
      <c r="IC1333" s="138"/>
      <c r="ID1333" s="138"/>
      <c r="IE1333" s="138"/>
      <c r="IF1333" s="138"/>
      <c r="IG1333" s="138"/>
      <c r="IH1333" s="138"/>
      <c r="II1333" s="138"/>
      <c r="IJ1333" s="138"/>
      <c r="IK1333" s="138"/>
      <c r="IL1333" s="138"/>
      <c r="IM1333" s="138"/>
      <c r="IN1333" s="138"/>
      <c r="IO1333" s="138"/>
      <c r="IP1333" s="138"/>
      <c r="IQ1333" s="138"/>
      <c r="IR1333" s="138"/>
      <c r="IS1333" s="138"/>
      <c r="IT1333" s="138"/>
      <c r="IU1333" s="138"/>
      <c r="IV1333" s="138"/>
      <c r="IW1333" s="138"/>
      <c r="IX1333" s="138"/>
      <c r="IY1333" s="138"/>
      <c r="IZ1333" s="138"/>
    </row>
    <row r="1334" spans="1:260" s="833" customFormat="1" x14ac:dyDescent="0.25">
      <c r="A1334" s="204"/>
      <c r="B1334" s="204"/>
      <c r="C1334" s="204"/>
      <c r="D1334" s="204"/>
      <c r="E1334" s="1035" t="s">
        <v>217</v>
      </c>
      <c r="F1334" s="160"/>
      <c r="G1334" s="160"/>
      <c r="H1334" s="1891"/>
      <c r="I1334" s="732"/>
      <c r="J1334" s="732">
        <f t="shared" si="348"/>
        <v>0</v>
      </c>
      <c r="K1334" s="732" t="e">
        <f t="shared" si="355"/>
        <v>#DIV/0!</v>
      </c>
      <c r="L1334" s="2534">
        <f t="shared" ref="L1334:S1334" si="361">L1257</f>
        <v>0</v>
      </c>
      <c r="M1334" s="2534">
        <f t="shared" si="361"/>
        <v>0</v>
      </c>
      <c r="N1334" s="2535">
        <f t="shared" si="361"/>
        <v>0</v>
      </c>
      <c r="O1334" s="2535">
        <f t="shared" si="361"/>
        <v>0</v>
      </c>
      <c r="P1334" s="2535">
        <f t="shared" si="361"/>
        <v>0</v>
      </c>
      <c r="Q1334" s="2535">
        <f t="shared" si="361"/>
        <v>0</v>
      </c>
      <c r="R1334" s="2535">
        <f t="shared" si="361"/>
        <v>0</v>
      </c>
      <c r="S1334" s="2535">
        <f t="shared" si="361"/>
        <v>0</v>
      </c>
      <c r="T1334" s="2532"/>
      <c r="U1334" s="2532"/>
      <c r="V1334" s="2532"/>
      <c r="W1334" s="2532"/>
      <c r="X1334" s="359">
        <f t="shared" ref="X1334:AE1334" si="362">X1257</f>
        <v>0</v>
      </c>
      <c r="Y1334" s="2532">
        <f t="shared" si="362"/>
        <v>0</v>
      </c>
      <c r="Z1334" s="1109">
        <f t="shared" si="362"/>
        <v>0</v>
      </c>
      <c r="AA1334" s="2532">
        <f t="shared" si="362"/>
        <v>0</v>
      </c>
      <c r="AB1334" s="2532">
        <f t="shared" si="362"/>
        <v>0</v>
      </c>
      <c r="AC1334" s="2684">
        <f t="shared" si="362"/>
        <v>0</v>
      </c>
      <c r="AD1334" s="2684">
        <f t="shared" si="362"/>
        <v>0</v>
      </c>
      <c r="AE1334" s="2532">
        <f t="shared" si="362"/>
        <v>0</v>
      </c>
      <c r="AF1334" s="909"/>
      <c r="AG1334" s="902"/>
      <c r="AH1334" s="138"/>
      <c r="AI1334" s="138"/>
      <c r="AJ1334" s="138"/>
      <c r="AK1334" s="138"/>
      <c r="AL1334" s="138"/>
      <c r="AM1334" s="138"/>
      <c r="AN1334" s="138"/>
      <c r="AO1334" s="138"/>
      <c r="AP1334" s="138"/>
      <c r="AQ1334" s="138"/>
      <c r="AR1334" s="138"/>
      <c r="AS1334" s="138"/>
      <c r="AT1334" s="138"/>
      <c r="AU1334" s="138"/>
      <c r="AV1334" s="138"/>
      <c r="AW1334" s="138"/>
      <c r="AX1334" s="138"/>
      <c r="AY1334" s="138"/>
      <c r="AZ1334" s="138"/>
      <c r="BA1334" s="138"/>
      <c r="BB1334" s="138"/>
      <c r="BC1334" s="138"/>
      <c r="BD1334" s="138"/>
      <c r="BE1334" s="138"/>
      <c r="BF1334" s="138"/>
      <c r="BG1334" s="138"/>
      <c r="BH1334" s="138"/>
      <c r="BI1334" s="138"/>
      <c r="BJ1334" s="138"/>
      <c r="BK1334" s="138"/>
      <c r="BL1334" s="138"/>
      <c r="BM1334" s="138"/>
      <c r="BN1334" s="138"/>
      <c r="BO1334" s="138"/>
      <c r="BP1334" s="138"/>
      <c r="BQ1334" s="138"/>
      <c r="BR1334" s="138"/>
      <c r="BS1334" s="138"/>
      <c r="BT1334" s="138"/>
      <c r="BU1334" s="138"/>
      <c r="BV1334" s="138"/>
      <c r="BW1334" s="138"/>
      <c r="BX1334" s="138"/>
      <c r="BY1334" s="138"/>
      <c r="BZ1334" s="138"/>
      <c r="CA1334" s="138"/>
      <c r="CB1334" s="138"/>
      <c r="CC1334" s="138"/>
      <c r="CD1334" s="138"/>
      <c r="CE1334" s="138"/>
      <c r="CF1334" s="138"/>
      <c r="CG1334" s="138"/>
      <c r="CH1334" s="138"/>
      <c r="CI1334" s="138"/>
      <c r="CJ1334" s="138"/>
      <c r="CK1334" s="138"/>
      <c r="CL1334" s="138"/>
      <c r="CM1334" s="138"/>
      <c r="CN1334" s="138"/>
      <c r="CO1334" s="138"/>
      <c r="CP1334" s="138"/>
      <c r="CQ1334" s="138"/>
      <c r="CR1334" s="138"/>
      <c r="CS1334" s="138"/>
      <c r="CT1334" s="138"/>
      <c r="CU1334" s="138"/>
      <c r="CV1334" s="138"/>
      <c r="CW1334" s="138"/>
      <c r="CX1334" s="138"/>
      <c r="CY1334" s="138"/>
      <c r="CZ1334" s="138"/>
      <c r="DA1334" s="138"/>
      <c r="DB1334" s="138"/>
      <c r="DC1334" s="138"/>
      <c r="DD1334" s="138"/>
      <c r="DE1334" s="138"/>
      <c r="DF1334" s="138"/>
      <c r="DG1334" s="138"/>
      <c r="DH1334" s="138"/>
      <c r="DI1334" s="138"/>
      <c r="DJ1334" s="138"/>
      <c r="DK1334" s="138"/>
      <c r="DL1334" s="138"/>
      <c r="DM1334" s="138"/>
      <c r="DN1334" s="138"/>
      <c r="DO1334" s="138"/>
      <c r="DP1334" s="138"/>
      <c r="DQ1334" s="138"/>
      <c r="DR1334" s="138"/>
      <c r="DS1334" s="138"/>
      <c r="DT1334" s="138"/>
      <c r="DU1334" s="138"/>
      <c r="DV1334" s="138"/>
      <c r="DW1334" s="138"/>
      <c r="DX1334" s="138"/>
      <c r="DY1334" s="138"/>
      <c r="DZ1334" s="138"/>
      <c r="EA1334" s="138"/>
      <c r="EB1334" s="138"/>
      <c r="EC1334" s="138"/>
      <c r="ED1334" s="138"/>
      <c r="EE1334" s="138"/>
      <c r="EF1334" s="138"/>
      <c r="EG1334" s="138"/>
      <c r="EH1334" s="138"/>
      <c r="EI1334" s="138"/>
      <c r="EJ1334" s="138"/>
      <c r="EK1334" s="138"/>
      <c r="EL1334" s="138"/>
      <c r="EM1334" s="138"/>
      <c r="EN1334" s="138"/>
      <c r="EO1334" s="138"/>
      <c r="EP1334" s="138"/>
      <c r="EQ1334" s="138"/>
      <c r="ER1334" s="138"/>
      <c r="ES1334" s="138"/>
      <c r="ET1334" s="138"/>
      <c r="EU1334" s="138"/>
      <c r="EV1334" s="138"/>
      <c r="EW1334" s="138"/>
      <c r="EX1334" s="138"/>
      <c r="EY1334" s="138"/>
      <c r="EZ1334" s="138"/>
      <c r="FA1334" s="138"/>
      <c r="FB1334" s="138"/>
      <c r="FC1334" s="138"/>
      <c r="FD1334" s="138"/>
      <c r="FE1334" s="138"/>
      <c r="FF1334" s="138"/>
      <c r="FG1334" s="138"/>
      <c r="FH1334" s="138"/>
      <c r="FI1334" s="138"/>
      <c r="FJ1334" s="138"/>
      <c r="FK1334" s="138"/>
      <c r="FL1334" s="138"/>
      <c r="FM1334" s="138"/>
      <c r="FN1334" s="138"/>
      <c r="FO1334" s="138"/>
      <c r="FP1334" s="138"/>
      <c r="FQ1334" s="138"/>
      <c r="FR1334" s="138"/>
      <c r="FS1334" s="138"/>
      <c r="FT1334" s="138"/>
      <c r="FU1334" s="138"/>
      <c r="FV1334" s="138"/>
      <c r="FW1334" s="138"/>
      <c r="FX1334" s="138"/>
      <c r="FY1334" s="138"/>
      <c r="FZ1334" s="138"/>
      <c r="GA1334" s="138"/>
      <c r="GB1334" s="138"/>
      <c r="GC1334" s="138"/>
      <c r="GD1334" s="138"/>
      <c r="GE1334" s="138"/>
      <c r="GF1334" s="138"/>
      <c r="GG1334" s="138"/>
      <c r="GH1334" s="138"/>
      <c r="GI1334" s="138"/>
      <c r="GJ1334" s="138"/>
      <c r="GK1334" s="138"/>
      <c r="GL1334" s="138"/>
      <c r="GM1334" s="138"/>
      <c r="GN1334" s="138"/>
      <c r="GO1334" s="138"/>
      <c r="GP1334" s="138"/>
      <c r="GQ1334" s="138"/>
      <c r="GR1334" s="138"/>
      <c r="GS1334" s="138"/>
      <c r="GT1334" s="138"/>
      <c r="GU1334" s="138"/>
      <c r="GV1334" s="138"/>
      <c r="GW1334" s="138"/>
      <c r="GX1334" s="138"/>
      <c r="GY1334" s="138"/>
      <c r="GZ1334" s="138"/>
      <c r="HA1334" s="138"/>
      <c r="HB1334" s="138"/>
      <c r="HC1334" s="138"/>
      <c r="HD1334" s="138"/>
      <c r="HE1334" s="138"/>
      <c r="HF1334" s="138"/>
      <c r="HG1334" s="138"/>
      <c r="HH1334" s="138"/>
      <c r="HI1334" s="138"/>
      <c r="HJ1334" s="138"/>
      <c r="HK1334" s="138"/>
      <c r="HL1334" s="138"/>
      <c r="HM1334" s="138"/>
      <c r="HN1334" s="138"/>
      <c r="HO1334" s="138"/>
      <c r="HP1334" s="138"/>
      <c r="HQ1334" s="138"/>
      <c r="HR1334" s="138"/>
      <c r="HS1334" s="138"/>
      <c r="HT1334" s="138"/>
      <c r="HU1334" s="138"/>
      <c r="HV1334" s="138"/>
      <c r="HW1334" s="138"/>
      <c r="HX1334" s="138"/>
      <c r="HY1334" s="138"/>
      <c r="HZ1334" s="138"/>
      <c r="IA1334" s="138"/>
      <c r="IB1334" s="138"/>
      <c r="IC1334" s="138"/>
      <c r="ID1334" s="138"/>
      <c r="IE1334" s="138"/>
      <c r="IF1334" s="138"/>
      <c r="IG1334" s="138"/>
      <c r="IH1334" s="138"/>
      <c r="II1334" s="138"/>
      <c r="IJ1334" s="138"/>
      <c r="IK1334" s="138"/>
      <c r="IL1334" s="138"/>
      <c r="IM1334" s="138"/>
      <c r="IN1334" s="138"/>
      <c r="IO1334" s="138"/>
      <c r="IP1334" s="138"/>
      <c r="IQ1334" s="138"/>
      <c r="IR1334" s="138"/>
      <c r="IS1334" s="138"/>
      <c r="IT1334" s="138"/>
      <c r="IU1334" s="138"/>
      <c r="IV1334" s="138"/>
      <c r="IW1334" s="138"/>
      <c r="IX1334" s="138"/>
      <c r="IY1334" s="138"/>
      <c r="IZ1334" s="138"/>
    </row>
    <row r="1335" spans="1:260" s="833" customFormat="1" ht="86.25" x14ac:dyDescent="0.25">
      <c r="A1335" s="204"/>
      <c r="B1335" s="204"/>
      <c r="C1335" s="204"/>
      <c r="D1335" s="204"/>
      <c r="E1335" s="607" t="s">
        <v>600</v>
      </c>
      <c r="F1335" s="160"/>
      <c r="G1335" s="160"/>
      <c r="H1335" s="1891"/>
      <c r="I1335" s="732"/>
      <c r="J1335" s="732">
        <f t="shared" ref="J1335:K1340" si="363">J1260</f>
        <v>1</v>
      </c>
      <c r="K1335" s="732" t="e">
        <f t="shared" si="363"/>
        <v>#DIV/0!</v>
      </c>
      <c r="L1335" s="2534"/>
      <c r="M1335" s="2534"/>
      <c r="N1335" s="2535"/>
      <c r="O1335" s="2535"/>
      <c r="P1335" s="2535"/>
      <c r="Q1335" s="2535"/>
      <c r="R1335" s="2535"/>
      <c r="S1335" s="2535"/>
      <c r="T1335" s="2532"/>
      <c r="U1335" s="2532"/>
      <c r="V1335" s="2532"/>
      <c r="W1335" s="2532"/>
      <c r="X1335" s="359">
        <f t="shared" ref="X1335:AE1335" si="364">X1260</f>
        <v>0</v>
      </c>
      <c r="Y1335" s="2532">
        <f t="shared" si="364"/>
        <v>4.43201</v>
      </c>
      <c r="Z1335" s="1109">
        <f t="shared" si="364"/>
        <v>0</v>
      </c>
      <c r="AA1335" s="2532">
        <f t="shared" si="364"/>
        <v>0</v>
      </c>
      <c r="AB1335" s="2532">
        <f t="shared" si="364"/>
        <v>4.43201</v>
      </c>
      <c r="AC1335" s="2684">
        <f t="shared" si="364"/>
        <v>0</v>
      </c>
      <c r="AD1335" s="2684">
        <f t="shared" si="364"/>
        <v>0</v>
      </c>
      <c r="AE1335" s="2532">
        <f t="shared" si="364"/>
        <v>4.43201</v>
      </c>
      <c r="AF1335" s="909"/>
      <c r="AG1335" s="902"/>
      <c r="AH1335" s="138"/>
      <c r="AI1335" s="138"/>
      <c r="AJ1335" s="138"/>
      <c r="AK1335" s="138"/>
      <c r="AL1335" s="138"/>
      <c r="AM1335" s="138"/>
      <c r="AN1335" s="138"/>
      <c r="AO1335" s="138"/>
      <c r="AP1335" s="138"/>
      <c r="AQ1335" s="138"/>
      <c r="AR1335" s="138"/>
      <c r="AS1335" s="138"/>
      <c r="AT1335" s="138"/>
      <c r="AU1335" s="138"/>
      <c r="AV1335" s="138"/>
      <c r="AW1335" s="138"/>
      <c r="AX1335" s="138"/>
      <c r="AY1335" s="138"/>
      <c r="AZ1335" s="138"/>
      <c r="BA1335" s="138"/>
      <c r="BB1335" s="138"/>
      <c r="BC1335" s="138"/>
      <c r="BD1335" s="138"/>
      <c r="BE1335" s="138"/>
      <c r="BF1335" s="138"/>
      <c r="BG1335" s="138"/>
      <c r="BH1335" s="138"/>
      <c r="BI1335" s="138"/>
      <c r="BJ1335" s="138"/>
      <c r="BK1335" s="138"/>
      <c r="BL1335" s="138"/>
      <c r="BM1335" s="138"/>
      <c r="BN1335" s="138"/>
      <c r="BO1335" s="138"/>
      <c r="BP1335" s="138"/>
      <c r="BQ1335" s="138"/>
      <c r="BR1335" s="138"/>
      <c r="BS1335" s="138"/>
      <c r="BT1335" s="138"/>
      <c r="BU1335" s="138"/>
      <c r="BV1335" s="138"/>
      <c r="BW1335" s="138"/>
      <c r="BX1335" s="138"/>
      <c r="BY1335" s="138"/>
      <c r="BZ1335" s="138"/>
      <c r="CA1335" s="138"/>
      <c r="CB1335" s="138"/>
      <c r="CC1335" s="138"/>
      <c r="CD1335" s="138"/>
      <c r="CE1335" s="138"/>
      <c r="CF1335" s="138"/>
      <c r="CG1335" s="138"/>
      <c r="CH1335" s="138"/>
      <c r="CI1335" s="138"/>
      <c r="CJ1335" s="138"/>
      <c r="CK1335" s="138"/>
      <c r="CL1335" s="138"/>
      <c r="CM1335" s="138"/>
      <c r="CN1335" s="138"/>
      <c r="CO1335" s="138"/>
      <c r="CP1335" s="138"/>
      <c r="CQ1335" s="138"/>
      <c r="CR1335" s="138"/>
      <c r="CS1335" s="138"/>
      <c r="CT1335" s="138"/>
      <c r="CU1335" s="138"/>
      <c r="CV1335" s="138"/>
      <c r="CW1335" s="138"/>
      <c r="CX1335" s="138"/>
      <c r="CY1335" s="138"/>
      <c r="CZ1335" s="138"/>
      <c r="DA1335" s="138"/>
      <c r="DB1335" s="138"/>
      <c r="DC1335" s="138"/>
      <c r="DD1335" s="138"/>
      <c r="DE1335" s="138"/>
      <c r="DF1335" s="138"/>
      <c r="DG1335" s="138"/>
      <c r="DH1335" s="138"/>
      <c r="DI1335" s="138"/>
      <c r="DJ1335" s="138"/>
      <c r="DK1335" s="138"/>
      <c r="DL1335" s="138"/>
      <c r="DM1335" s="138"/>
      <c r="DN1335" s="138"/>
      <c r="DO1335" s="138"/>
      <c r="DP1335" s="138"/>
      <c r="DQ1335" s="138"/>
      <c r="DR1335" s="138"/>
      <c r="DS1335" s="138"/>
      <c r="DT1335" s="138"/>
      <c r="DU1335" s="138"/>
      <c r="DV1335" s="138"/>
      <c r="DW1335" s="138"/>
      <c r="DX1335" s="138"/>
      <c r="DY1335" s="138"/>
      <c r="DZ1335" s="138"/>
      <c r="EA1335" s="138"/>
      <c r="EB1335" s="138"/>
      <c r="EC1335" s="138"/>
      <c r="ED1335" s="138"/>
      <c r="EE1335" s="138"/>
      <c r="EF1335" s="138"/>
      <c r="EG1335" s="138"/>
      <c r="EH1335" s="138"/>
      <c r="EI1335" s="138"/>
      <c r="EJ1335" s="138"/>
      <c r="EK1335" s="138"/>
      <c r="EL1335" s="138"/>
      <c r="EM1335" s="138"/>
      <c r="EN1335" s="138"/>
      <c r="EO1335" s="138"/>
      <c r="EP1335" s="138"/>
      <c r="EQ1335" s="138"/>
      <c r="ER1335" s="138"/>
      <c r="ES1335" s="138"/>
      <c r="ET1335" s="138"/>
      <c r="EU1335" s="138"/>
      <c r="EV1335" s="138"/>
      <c r="EW1335" s="138"/>
      <c r="EX1335" s="138"/>
      <c r="EY1335" s="138"/>
      <c r="EZ1335" s="138"/>
      <c r="FA1335" s="138"/>
      <c r="FB1335" s="138"/>
      <c r="FC1335" s="138"/>
      <c r="FD1335" s="138"/>
      <c r="FE1335" s="138"/>
      <c r="FF1335" s="138"/>
      <c r="FG1335" s="138"/>
      <c r="FH1335" s="138"/>
      <c r="FI1335" s="138"/>
      <c r="FJ1335" s="138"/>
      <c r="FK1335" s="138"/>
      <c r="FL1335" s="138"/>
      <c r="FM1335" s="138"/>
      <c r="FN1335" s="138"/>
      <c r="FO1335" s="138"/>
      <c r="FP1335" s="138"/>
      <c r="FQ1335" s="138"/>
      <c r="FR1335" s="138"/>
      <c r="FS1335" s="138"/>
      <c r="FT1335" s="138"/>
      <c r="FU1335" s="138"/>
      <c r="FV1335" s="138"/>
      <c r="FW1335" s="138"/>
      <c r="FX1335" s="138"/>
      <c r="FY1335" s="138"/>
      <c r="FZ1335" s="138"/>
      <c r="GA1335" s="138"/>
      <c r="GB1335" s="138"/>
      <c r="GC1335" s="138"/>
      <c r="GD1335" s="138"/>
      <c r="GE1335" s="138"/>
      <c r="GF1335" s="138"/>
      <c r="GG1335" s="138"/>
      <c r="GH1335" s="138"/>
      <c r="GI1335" s="138"/>
      <c r="GJ1335" s="138"/>
      <c r="GK1335" s="138"/>
      <c r="GL1335" s="138"/>
      <c r="GM1335" s="138"/>
      <c r="GN1335" s="138"/>
      <c r="GO1335" s="138"/>
      <c r="GP1335" s="138"/>
      <c r="GQ1335" s="138"/>
      <c r="GR1335" s="138"/>
      <c r="GS1335" s="138"/>
      <c r="GT1335" s="138"/>
      <c r="GU1335" s="138"/>
      <c r="GV1335" s="138"/>
      <c r="GW1335" s="138"/>
      <c r="GX1335" s="138"/>
      <c r="GY1335" s="138"/>
      <c r="GZ1335" s="138"/>
      <c r="HA1335" s="138"/>
      <c r="HB1335" s="138"/>
      <c r="HC1335" s="138"/>
      <c r="HD1335" s="138"/>
      <c r="HE1335" s="138"/>
      <c r="HF1335" s="138"/>
      <c r="HG1335" s="138"/>
      <c r="HH1335" s="138"/>
      <c r="HI1335" s="138"/>
      <c r="HJ1335" s="138"/>
      <c r="HK1335" s="138"/>
      <c r="HL1335" s="138"/>
      <c r="HM1335" s="138"/>
      <c r="HN1335" s="138"/>
      <c r="HO1335" s="138"/>
      <c r="HP1335" s="138"/>
      <c r="HQ1335" s="138"/>
      <c r="HR1335" s="138"/>
      <c r="HS1335" s="138"/>
      <c r="HT1335" s="138"/>
      <c r="HU1335" s="138"/>
      <c r="HV1335" s="138"/>
      <c r="HW1335" s="138"/>
      <c r="HX1335" s="138"/>
      <c r="HY1335" s="138"/>
      <c r="HZ1335" s="138"/>
      <c r="IA1335" s="138"/>
      <c r="IB1335" s="138"/>
      <c r="IC1335" s="138"/>
      <c r="ID1335" s="138"/>
      <c r="IE1335" s="138"/>
      <c r="IF1335" s="138"/>
      <c r="IG1335" s="138"/>
      <c r="IH1335" s="138"/>
      <c r="II1335" s="138"/>
      <c r="IJ1335" s="138"/>
      <c r="IK1335" s="138"/>
      <c r="IL1335" s="138"/>
      <c r="IM1335" s="138"/>
      <c r="IN1335" s="138"/>
      <c r="IO1335" s="138"/>
      <c r="IP1335" s="138"/>
      <c r="IQ1335" s="138"/>
      <c r="IR1335" s="138"/>
      <c r="IS1335" s="138"/>
      <c r="IT1335" s="138"/>
      <c r="IU1335" s="138"/>
      <c r="IV1335" s="138"/>
      <c r="IW1335" s="138"/>
      <c r="IX1335" s="138"/>
      <c r="IY1335" s="138"/>
      <c r="IZ1335" s="138"/>
    </row>
    <row r="1336" spans="1:260" s="833" customFormat="1" ht="24.75" customHeight="1" x14ac:dyDescent="0.25">
      <c r="A1336" s="204"/>
      <c r="B1336" s="204">
        <v>1</v>
      </c>
      <c r="C1336" s="204"/>
      <c r="D1336" s="204"/>
      <c r="E1336" s="607" t="s">
        <v>353</v>
      </c>
      <c r="F1336" s="159"/>
      <c r="G1336" s="160"/>
      <c r="H1336" s="1891"/>
      <c r="I1336" s="732"/>
      <c r="J1336" s="2535">
        <f t="shared" si="363"/>
        <v>304.54250000000002</v>
      </c>
      <c r="K1336" s="732" t="e">
        <f t="shared" si="363"/>
        <v>#DIV/0!</v>
      </c>
      <c r="L1336" s="2534"/>
      <c r="M1336" s="2534"/>
      <c r="N1336" s="2535"/>
      <c r="O1336" s="2535"/>
      <c r="P1336" s="2535"/>
      <c r="Q1336" s="2535"/>
      <c r="R1336" s="2535"/>
      <c r="S1336" s="2535"/>
      <c r="T1336" s="2532"/>
      <c r="U1336" s="2532"/>
      <c r="V1336" s="2532"/>
      <c r="W1336" s="2532"/>
      <c r="X1336" s="359">
        <f t="shared" ref="X1336:AE1336" si="365">X1261</f>
        <v>0</v>
      </c>
      <c r="Y1336" s="2532">
        <f t="shared" si="365"/>
        <v>0</v>
      </c>
      <c r="Z1336" s="1109">
        <f t="shared" si="365"/>
        <v>0</v>
      </c>
      <c r="AA1336" s="2532">
        <f t="shared" si="365"/>
        <v>0</v>
      </c>
      <c r="AB1336" s="2532">
        <f t="shared" si="365"/>
        <v>0</v>
      </c>
      <c r="AC1336" s="2684">
        <f t="shared" si="365"/>
        <v>0</v>
      </c>
      <c r="AD1336" s="2684">
        <f t="shared" si="365"/>
        <v>0</v>
      </c>
      <c r="AE1336" s="2532">
        <f t="shared" si="365"/>
        <v>0</v>
      </c>
      <c r="AF1336" s="909"/>
      <c r="AG1336" s="902"/>
      <c r="AH1336" s="138"/>
      <c r="AI1336" s="138"/>
      <c r="AJ1336" s="138"/>
      <c r="AK1336" s="138"/>
      <c r="AL1336" s="138"/>
      <c r="AM1336" s="138"/>
      <c r="AN1336" s="138"/>
      <c r="AO1336" s="138"/>
      <c r="AP1336" s="138"/>
      <c r="AQ1336" s="138"/>
      <c r="AR1336" s="138"/>
      <c r="AS1336" s="138"/>
      <c r="AT1336" s="138"/>
      <c r="AU1336" s="138"/>
      <c r="AV1336" s="138"/>
      <c r="AW1336" s="138"/>
      <c r="AX1336" s="138"/>
      <c r="AY1336" s="138"/>
      <c r="AZ1336" s="138"/>
      <c r="BA1336" s="138"/>
      <c r="BB1336" s="138"/>
      <c r="BC1336" s="138"/>
      <c r="BD1336" s="138"/>
      <c r="BE1336" s="138"/>
      <c r="BF1336" s="138"/>
      <c r="BG1336" s="138"/>
      <c r="BH1336" s="138"/>
      <c r="BI1336" s="138"/>
      <c r="BJ1336" s="138"/>
      <c r="BK1336" s="138"/>
      <c r="BL1336" s="138"/>
      <c r="BM1336" s="138"/>
      <c r="BN1336" s="138"/>
      <c r="BO1336" s="138"/>
      <c r="BP1336" s="138"/>
      <c r="BQ1336" s="138"/>
      <c r="BR1336" s="138"/>
      <c r="BS1336" s="138"/>
      <c r="BT1336" s="138"/>
      <c r="BU1336" s="138"/>
      <c r="BV1336" s="138"/>
      <c r="BW1336" s="138"/>
      <c r="BX1336" s="138"/>
      <c r="BY1336" s="138"/>
      <c r="BZ1336" s="138"/>
      <c r="CA1336" s="138"/>
      <c r="CB1336" s="138"/>
      <c r="CC1336" s="138"/>
      <c r="CD1336" s="138"/>
      <c r="CE1336" s="138"/>
      <c r="CF1336" s="138"/>
      <c r="CG1336" s="138"/>
      <c r="CH1336" s="138"/>
      <c r="CI1336" s="138"/>
      <c r="CJ1336" s="138"/>
      <c r="CK1336" s="138"/>
      <c r="CL1336" s="138"/>
      <c r="CM1336" s="138"/>
      <c r="CN1336" s="138"/>
      <c r="CO1336" s="138"/>
      <c r="CP1336" s="138"/>
      <c r="CQ1336" s="138"/>
      <c r="CR1336" s="138"/>
      <c r="CS1336" s="138"/>
      <c r="CT1336" s="138"/>
      <c r="CU1336" s="138"/>
      <c r="CV1336" s="138"/>
      <c r="CW1336" s="138"/>
      <c r="CX1336" s="138"/>
      <c r="CY1336" s="138"/>
      <c r="CZ1336" s="138"/>
      <c r="DA1336" s="138"/>
      <c r="DB1336" s="138"/>
      <c r="DC1336" s="138"/>
      <c r="DD1336" s="138"/>
      <c r="DE1336" s="138"/>
      <c r="DF1336" s="138"/>
      <c r="DG1336" s="138"/>
      <c r="DH1336" s="138"/>
      <c r="DI1336" s="138"/>
      <c r="DJ1336" s="138"/>
      <c r="DK1336" s="138"/>
      <c r="DL1336" s="138"/>
      <c r="DM1336" s="138"/>
      <c r="DN1336" s="138"/>
      <c r="DO1336" s="138"/>
      <c r="DP1336" s="138"/>
      <c r="DQ1336" s="138"/>
      <c r="DR1336" s="138"/>
      <c r="DS1336" s="138"/>
      <c r="DT1336" s="138"/>
      <c r="DU1336" s="138"/>
      <c r="DV1336" s="138"/>
      <c r="DW1336" s="138"/>
      <c r="DX1336" s="138"/>
      <c r="DY1336" s="138"/>
      <c r="DZ1336" s="138"/>
      <c r="EA1336" s="138"/>
      <c r="EB1336" s="138"/>
      <c r="EC1336" s="138"/>
      <c r="ED1336" s="138"/>
      <c r="EE1336" s="138"/>
      <c r="EF1336" s="138"/>
      <c r="EG1336" s="138"/>
      <c r="EH1336" s="138"/>
      <c r="EI1336" s="138"/>
      <c r="EJ1336" s="138"/>
      <c r="EK1336" s="138"/>
      <c r="EL1336" s="138"/>
      <c r="EM1336" s="138"/>
      <c r="EN1336" s="138"/>
      <c r="EO1336" s="138"/>
      <c r="EP1336" s="138"/>
      <c r="EQ1336" s="138"/>
      <c r="ER1336" s="138"/>
      <c r="ES1336" s="138"/>
      <c r="ET1336" s="138"/>
      <c r="EU1336" s="138"/>
      <c r="EV1336" s="138"/>
      <c r="EW1336" s="138"/>
      <c r="EX1336" s="138"/>
      <c r="EY1336" s="138"/>
      <c r="EZ1336" s="138"/>
      <c r="FA1336" s="138"/>
      <c r="FB1336" s="138"/>
      <c r="FC1336" s="138"/>
      <c r="FD1336" s="138"/>
      <c r="FE1336" s="138"/>
      <c r="FF1336" s="138"/>
      <c r="FG1336" s="138"/>
      <c r="FH1336" s="138"/>
      <c r="FI1336" s="138"/>
      <c r="FJ1336" s="138"/>
      <c r="FK1336" s="138"/>
      <c r="FL1336" s="138"/>
      <c r="FM1336" s="138"/>
      <c r="FN1336" s="138"/>
      <c r="FO1336" s="138"/>
      <c r="FP1336" s="138"/>
      <c r="FQ1336" s="138"/>
      <c r="FR1336" s="138"/>
      <c r="FS1336" s="138"/>
      <c r="FT1336" s="138"/>
      <c r="FU1336" s="138"/>
      <c r="FV1336" s="138"/>
      <c r="FW1336" s="138"/>
      <c r="FX1336" s="138"/>
      <c r="FY1336" s="138"/>
      <c r="FZ1336" s="138"/>
      <c r="GA1336" s="138"/>
      <c r="GB1336" s="138"/>
      <c r="GC1336" s="138"/>
      <c r="GD1336" s="138"/>
      <c r="GE1336" s="138"/>
      <c r="GF1336" s="138"/>
      <c r="GG1336" s="138"/>
      <c r="GH1336" s="138"/>
      <c r="GI1336" s="138"/>
      <c r="GJ1336" s="138"/>
      <c r="GK1336" s="138"/>
      <c r="GL1336" s="138"/>
      <c r="GM1336" s="138"/>
      <c r="GN1336" s="138"/>
      <c r="GO1336" s="138"/>
      <c r="GP1336" s="138"/>
      <c r="GQ1336" s="138"/>
      <c r="GR1336" s="138"/>
      <c r="GS1336" s="138"/>
      <c r="GT1336" s="138"/>
      <c r="GU1336" s="138"/>
      <c r="GV1336" s="138"/>
      <c r="GW1336" s="138"/>
      <c r="GX1336" s="138"/>
      <c r="GY1336" s="138"/>
      <c r="GZ1336" s="138"/>
      <c r="HA1336" s="138"/>
      <c r="HB1336" s="138"/>
      <c r="HC1336" s="138"/>
      <c r="HD1336" s="138"/>
      <c r="HE1336" s="138"/>
      <c r="HF1336" s="138"/>
      <c r="HG1336" s="138"/>
      <c r="HH1336" s="138"/>
      <c r="HI1336" s="138"/>
      <c r="HJ1336" s="138"/>
      <c r="HK1336" s="138"/>
      <c r="HL1336" s="138"/>
      <c r="HM1336" s="138"/>
      <c r="HN1336" s="138"/>
      <c r="HO1336" s="138"/>
      <c r="HP1336" s="138"/>
      <c r="HQ1336" s="138"/>
      <c r="HR1336" s="138"/>
      <c r="HS1336" s="138"/>
      <c r="HT1336" s="138"/>
      <c r="HU1336" s="138"/>
      <c r="HV1336" s="138"/>
      <c r="HW1336" s="138"/>
      <c r="HX1336" s="138"/>
      <c r="HY1336" s="138"/>
      <c r="HZ1336" s="138"/>
      <c r="IA1336" s="138"/>
      <c r="IB1336" s="138"/>
      <c r="IC1336" s="138"/>
      <c r="ID1336" s="138"/>
      <c r="IE1336" s="138"/>
      <c r="IF1336" s="138"/>
      <c r="IG1336" s="138"/>
      <c r="IH1336" s="138"/>
      <c r="II1336" s="138"/>
      <c r="IJ1336" s="138"/>
      <c r="IK1336" s="138"/>
      <c r="IL1336" s="138"/>
      <c r="IM1336" s="138"/>
      <c r="IN1336" s="138"/>
      <c r="IO1336" s="138"/>
      <c r="IP1336" s="138"/>
      <c r="IQ1336" s="138"/>
      <c r="IR1336" s="138"/>
      <c r="IS1336" s="138"/>
      <c r="IT1336" s="138"/>
      <c r="IU1336" s="138"/>
      <c r="IV1336" s="138"/>
      <c r="IW1336" s="138"/>
      <c r="IX1336" s="138"/>
      <c r="IY1336" s="138"/>
      <c r="IZ1336" s="138"/>
    </row>
    <row r="1337" spans="1:260" s="833" customFormat="1" ht="36" customHeight="1" x14ac:dyDescent="0.25">
      <c r="A1337" s="204"/>
      <c r="B1337" s="204">
        <v>1</v>
      </c>
      <c r="C1337" s="204"/>
      <c r="D1337" s="204"/>
      <c r="E1337" s="607" t="s">
        <v>366</v>
      </c>
      <c r="F1337" s="160"/>
      <c r="G1337" s="160"/>
      <c r="H1337" s="1891"/>
      <c r="I1337" s="732"/>
      <c r="J1337" s="732">
        <f t="shared" si="363"/>
        <v>1</v>
      </c>
      <c r="K1337" s="732" t="e">
        <f t="shared" si="363"/>
        <v>#DIV/0!</v>
      </c>
      <c r="L1337" s="2534"/>
      <c r="M1337" s="2534"/>
      <c r="N1337" s="2535"/>
      <c r="O1337" s="2535"/>
      <c r="P1337" s="2535"/>
      <c r="Q1337" s="2535"/>
      <c r="R1337" s="2535"/>
      <c r="S1337" s="2535"/>
      <c r="T1337" s="2532"/>
      <c r="U1337" s="2532"/>
      <c r="V1337" s="2532"/>
      <c r="W1337" s="2532"/>
      <c r="X1337" s="359">
        <f t="shared" ref="X1337:AE1337" si="366">X1262</f>
        <v>0</v>
      </c>
      <c r="Y1337" s="2532">
        <f t="shared" si="366"/>
        <v>0</v>
      </c>
      <c r="Z1337" s="1109">
        <f t="shared" si="366"/>
        <v>0</v>
      </c>
      <c r="AA1337" s="2532">
        <f t="shared" si="366"/>
        <v>0</v>
      </c>
      <c r="AB1337" s="2532">
        <f t="shared" si="366"/>
        <v>0</v>
      </c>
      <c r="AC1337" s="2684">
        <f t="shared" si="366"/>
        <v>0</v>
      </c>
      <c r="AD1337" s="2684">
        <f t="shared" si="366"/>
        <v>0</v>
      </c>
      <c r="AE1337" s="2532">
        <f t="shared" si="366"/>
        <v>0</v>
      </c>
      <c r="AF1337" s="909"/>
      <c r="AG1337" s="902"/>
      <c r="AH1337" s="138"/>
      <c r="AI1337" s="138"/>
      <c r="AJ1337" s="138"/>
      <c r="AK1337" s="138"/>
      <c r="AL1337" s="138"/>
      <c r="AM1337" s="138"/>
      <c r="AN1337" s="138"/>
      <c r="AO1337" s="138"/>
      <c r="AP1337" s="138"/>
      <c r="AQ1337" s="138"/>
      <c r="AR1337" s="138"/>
      <c r="AS1337" s="138"/>
      <c r="AT1337" s="138"/>
      <c r="AU1337" s="138"/>
      <c r="AV1337" s="138"/>
      <c r="AW1337" s="138"/>
      <c r="AX1337" s="138"/>
      <c r="AY1337" s="138"/>
      <c r="AZ1337" s="138"/>
      <c r="BA1337" s="138"/>
      <c r="BB1337" s="138"/>
      <c r="BC1337" s="138"/>
      <c r="BD1337" s="138"/>
      <c r="BE1337" s="138"/>
      <c r="BF1337" s="138"/>
      <c r="BG1337" s="138"/>
      <c r="BH1337" s="138"/>
      <c r="BI1337" s="138"/>
      <c r="BJ1337" s="138"/>
      <c r="BK1337" s="138"/>
      <c r="BL1337" s="138"/>
      <c r="BM1337" s="138"/>
      <c r="BN1337" s="138"/>
      <c r="BO1337" s="138"/>
      <c r="BP1337" s="138"/>
      <c r="BQ1337" s="138"/>
      <c r="BR1337" s="138"/>
      <c r="BS1337" s="138"/>
      <c r="BT1337" s="138"/>
      <c r="BU1337" s="138"/>
      <c r="BV1337" s="138"/>
      <c r="BW1337" s="138"/>
      <c r="BX1337" s="138"/>
      <c r="BY1337" s="138"/>
      <c r="BZ1337" s="138"/>
      <c r="CA1337" s="138"/>
      <c r="CB1337" s="138"/>
      <c r="CC1337" s="138"/>
      <c r="CD1337" s="138"/>
      <c r="CE1337" s="138"/>
      <c r="CF1337" s="138"/>
      <c r="CG1337" s="138"/>
      <c r="CH1337" s="138"/>
      <c r="CI1337" s="138"/>
      <c r="CJ1337" s="138"/>
      <c r="CK1337" s="138"/>
      <c r="CL1337" s="138"/>
      <c r="CM1337" s="138"/>
      <c r="CN1337" s="138"/>
      <c r="CO1337" s="138"/>
      <c r="CP1337" s="138"/>
      <c r="CQ1337" s="138"/>
      <c r="CR1337" s="138"/>
      <c r="CS1337" s="138"/>
      <c r="CT1337" s="138"/>
      <c r="CU1337" s="138"/>
      <c r="CV1337" s="138"/>
      <c r="CW1337" s="138"/>
      <c r="CX1337" s="138"/>
      <c r="CY1337" s="138"/>
      <c r="CZ1337" s="138"/>
      <c r="DA1337" s="138"/>
      <c r="DB1337" s="138"/>
      <c r="DC1337" s="138"/>
      <c r="DD1337" s="138"/>
      <c r="DE1337" s="138"/>
      <c r="DF1337" s="138"/>
      <c r="DG1337" s="138"/>
      <c r="DH1337" s="138"/>
      <c r="DI1337" s="138"/>
      <c r="DJ1337" s="138"/>
      <c r="DK1337" s="138"/>
      <c r="DL1337" s="138"/>
      <c r="DM1337" s="138"/>
      <c r="DN1337" s="138"/>
      <c r="DO1337" s="138"/>
      <c r="DP1337" s="138"/>
      <c r="DQ1337" s="138"/>
      <c r="DR1337" s="138"/>
      <c r="DS1337" s="138"/>
      <c r="DT1337" s="138"/>
      <c r="DU1337" s="138"/>
      <c r="DV1337" s="138"/>
      <c r="DW1337" s="138"/>
      <c r="DX1337" s="138"/>
      <c r="DY1337" s="138"/>
      <c r="DZ1337" s="138"/>
      <c r="EA1337" s="138"/>
      <c r="EB1337" s="138"/>
      <c r="EC1337" s="138"/>
      <c r="ED1337" s="138"/>
      <c r="EE1337" s="138"/>
      <c r="EF1337" s="138"/>
      <c r="EG1337" s="138"/>
      <c r="EH1337" s="138"/>
      <c r="EI1337" s="138"/>
      <c r="EJ1337" s="138"/>
      <c r="EK1337" s="138"/>
      <c r="EL1337" s="138"/>
      <c r="EM1337" s="138"/>
      <c r="EN1337" s="138"/>
      <c r="EO1337" s="138"/>
      <c r="EP1337" s="138"/>
      <c r="EQ1337" s="138"/>
      <c r="ER1337" s="138"/>
      <c r="ES1337" s="138"/>
      <c r="ET1337" s="138"/>
      <c r="EU1337" s="138"/>
      <c r="EV1337" s="138"/>
      <c r="EW1337" s="138"/>
      <c r="EX1337" s="138"/>
      <c r="EY1337" s="138"/>
      <c r="EZ1337" s="138"/>
      <c r="FA1337" s="138"/>
      <c r="FB1337" s="138"/>
      <c r="FC1337" s="138"/>
      <c r="FD1337" s="138"/>
      <c r="FE1337" s="138"/>
      <c r="FF1337" s="138"/>
      <c r="FG1337" s="138"/>
      <c r="FH1337" s="138"/>
      <c r="FI1337" s="138"/>
      <c r="FJ1337" s="138"/>
      <c r="FK1337" s="138"/>
      <c r="FL1337" s="138"/>
      <c r="FM1337" s="138"/>
      <c r="FN1337" s="138"/>
      <c r="FO1337" s="138"/>
      <c r="FP1337" s="138"/>
      <c r="FQ1337" s="138"/>
      <c r="FR1337" s="138"/>
      <c r="FS1337" s="138"/>
      <c r="FT1337" s="138"/>
      <c r="FU1337" s="138"/>
      <c r="FV1337" s="138"/>
      <c r="FW1337" s="138"/>
      <c r="FX1337" s="138"/>
      <c r="FY1337" s="138"/>
      <c r="FZ1337" s="138"/>
      <c r="GA1337" s="138"/>
      <c r="GB1337" s="138"/>
      <c r="GC1337" s="138"/>
      <c r="GD1337" s="138"/>
      <c r="GE1337" s="138"/>
      <c r="GF1337" s="138"/>
      <c r="GG1337" s="138"/>
      <c r="GH1337" s="138"/>
      <c r="GI1337" s="138"/>
      <c r="GJ1337" s="138"/>
      <c r="GK1337" s="138"/>
      <c r="GL1337" s="138"/>
      <c r="GM1337" s="138"/>
      <c r="GN1337" s="138"/>
      <c r="GO1337" s="138"/>
      <c r="GP1337" s="138"/>
      <c r="GQ1337" s="138"/>
      <c r="GR1337" s="138"/>
      <c r="GS1337" s="138"/>
      <c r="GT1337" s="138"/>
      <c r="GU1337" s="138"/>
      <c r="GV1337" s="138"/>
      <c r="GW1337" s="138"/>
      <c r="GX1337" s="138"/>
      <c r="GY1337" s="138"/>
      <c r="GZ1337" s="138"/>
      <c r="HA1337" s="138"/>
      <c r="HB1337" s="138"/>
      <c r="HC1337" s="138"/>
      <c r="HD1337" s="138"/>
      <c r="HE1337" s="138"/>
      <c r="HF1337" s="138"/>
      <c r="HG1337" s="138"/>
      <c r="HH1337" s="138"/>
      <c r="HI1337" s="138"/>
      <c r="HJ1337" s="138"/>
      <c r="HK1337" s="138"/>
      <c r="HL1337" s="138"/>
      <c r="HM1337" s="138"/>
      <c r="HN1337" s="138"/>
      <c r="HO1337" s="138"/>
      <c r="HP1337" s="138"/>
      <c r="HQ1337" s="138"/>
      <c r="HR1337" s="138"/>
      <c r="HS1337" s="138"/>
      <c r="HT1337" s="138"/>
      <c r="HU1337" s="138"/>
      <c r="HV1337" s="138"/>
      <c r="HW1337" s="138"/>
      <c r="HX1337" s="138"/>
      <c r="HY1337" s="138"/>
      <c r="HZ1337" s="138"/>
      <c r="IA1337" s="138"/>
      <c r="IB1337" s="138"/>
      <c r="IC1337" s="138"/>
      <c r="ID1337" s="138"/>
      <c r="IE1337" s="138"/>
      <c r="IF1337" s="138"/>
      <c r="IG1337" s="138"/>
      <c r="IH1337" s="138"/>
      <c r="II1337" s="138"/>
      <c r="IJ1337" s="138"/>
      <c r="IK1337" s="138"/>
      <c r="IL1337" s="138"/>
      <c r="IM1337" s="138"/>
      <c r="IN1337" s="138"/>
      <c r="IO1337" s="138"/>
      <c r="IP1337" s="138"/>
      <c r="IQ1337" s="138"/>
      <c r="IR1337" s="138"/>
      <c r="IS1337" s="138"/>
      <c r="IT1337" s="138"/>
      <c r="IU1337" s="138"/>
      <c r="IV1337" s="138"/>
      <c r="IW1337" s="138"/>
      <c r="IX1337" s="138"/>
      <c r="IY1337" s="138"/>
      <c r="IZ1337" s="138"/>
    </row>
    <row r="1338" spans="1:260" s="833" customFormat="1" ht="29.25" x14ac:dyDescent="0.25">
      <c r="A1338" s="204"/>
      <c r="B1338" s="204">
        <v>1</v>
      </c>
      <c r="C1338" s="204"/>
      <c r="D1338" s="204"/>
      <c r="E1338" s="608" t="s">
        <v>354</v>
      </c>
      <c r="F1338" s="160"/>
      <c r="G1338" s="160"/>
      <c r="H1338" s="1891"/>
      <c r="I1338" s="732"/>
      <c r="J1338" s="732">
        <f t="shared" si="363"/>
        <v>361.17872340425532</v>
      </c>
      <c r="K1338" s="732" t="e">
        <f t="shared" si="363"/>
        <v>#DIV/0!</v>
      </c>
      <c r="L1338" s="2534"/>
      <c r="M1338" s="2534"/>
      <c r="N1338" s="2535"/>
      <c r="O1338" s="2535"/>
      <c r="P1338" s="2535"/>
      <c r="Q1338" s="2535"/>
      <c r="R1338" s="2535"/>
      <c r="S1338" s="2535"/>
      <c r="T1338" s="2532"/>
      <c r="U1338" s="2532"/>
      <c r="V1338" s="2532"/>
      <c r="W1338" s="2532"/>
      <c r="X1338" s="359">
        <f t="shared" ref="X1338:AE1338" si="367">X1263</f>
        <v>0</v>
      </c>
      <c r="Y1338" s="2532">
        <f t="shared" si="367"/>
        <v>0</v>
      </c>
      <c r="Z1338" s="1109">
        <f t="shared" si="367"/>
        <v>0</v>
      </c>
      <c r="AA1338" s="2532">
        <f t="shared" si="367"/>
        <v>0</v>
      </c>
      <c r="AB1338" s="2532">
        <f t="shared" si="367"/>
        <v>0</v>
      </c>
      <c r="AC1338" s="2684">
        <f t="shared" si="367"/>
        <v>0</v>
      </c>
      <c r="AD1338" s="2684">
        <f t="shared" si="367"/>
        <v>0</v>
      </c>
      <c r="AE1338" s="2532">
        <f t="shared" si="367"/>
        <v>0</v>
      </c>
      <c r="AF1338" s="909"/>
      <c r="AG1338" s="902"/>
      <c r="AH1338" s="138"/>
      <c r="AI1338" s="138"/>
      <c r="AJ1338" s="138"/>
      <c r="AK1338" s="138"/>
      <c r="AL1338" s="138"/>
      <c r="AM1338" s="138"/>
      <c r="AN1338" s="138"/>
      <c r="AO1338" s="138"/>
      <c r="AP1338" s="138"/>
      <c r="AQ1338" s="138"/>
      <c r="AR1338" s="138"/>
      <c r="AS1338" s="138"/>
      <c r="AT1338" s="138"/>
      <c r="AU1338" s="138"/>
      <c r="AV1338" s="138"/>
      <c r="AW1338" s="138"/>
      <c r="AX1338" s="138"/>
      <c r="AY1338" s="138"/>
      <c r="AZ1338" s="138"/>
      <c r="BA1338" s="138"/>
      <c r="BB1338" s="138"/>
      <c r="BC1338" s="138"/>
      <c r="BD1338" s="138"/>
      <c r="BE1338" s="138"/>
      <c r="BF1338" s="138"/>
      <c r="BG1338" s="138"/>
      <c r="BH1338" s="138"/>
      <c r="BI1338" s="138"/>
      <c r="BJ1338" s="138"/>
      <c r="BK1338" s="138"/>
      <c r="BL1338" s="138"/>
      <c r="BM1338" s="138"/>
      <c r="BN1338" s="138"/>
      <c r="BO1338" s="138"/>
      <c r="BP1338" s="138"/>
      <c r="BQ1338" s="138"/>
      <c r="BR1338" s="138"/>
      <c r="BS1338" s="138"/>
      <c r="BT1338" s="138"/>
      <c r="BU1338" s="138"/>
      <c r="BV1338" s="138"/>
      <c r="BW1338" s="138"/>
      <c r="BX1338" s="138"/>
      <c r="BY1338" s="138"/>
      <c r="BZ1338" s="138"/>
      <c r="CA1338" s="138"/>
      <c r="CB1338" s="138"/>
      <c r="CC1338" s="138"/>
      <c r="CD1338" s="138"/>
      <c r="CE1338" s="138"/>
      <c r="CF1338" s="138"/>
      <c r="CG1338" s="138"/>
      <c r="CH1338" s="138"/>
      <c r="CI1338" s="138"/>
      <c r="CJ1338" s="138"/>
      <c r="CK1338" s="138"/>
      <c r="CL1338" s="138"/>
      <c r="CM1338" s="138"/>
      <c r="CN1338" s="138"/>
      <c r="CO1338" s="138"/>
      <c r="CP1338" s="138"/>
      <c r="CQ1338" s="138"/>
      <c r="CR1338" s="138"/>
      <c r="CS1338" s="138"/>
      <c r="CT1338" s="138"/>
      <c r="CU1338" s="138"/>
      <c r="CV1338" s="138"/>
      <c r="CW1338" s="138"/>
      <c r="CX1338" s="138"/>
      <c r="CY1338" s="138"/>
      <c r="CZ1338" s="138"/>
      <c r="DA1338" s="138"/>
      <c r="DB1338" s="138"/>
      <c r="DC1338" s="138"/>
      <c r="DD1338" s="138"/>
      <c r="DE1338" s="138"/>
      <c r="DF1338" s="138"/>
      <c r="DG1338" s="138"/>
      <c r="DH1338" s="138"/>
      <c r="DI1338" s="138"/>
      <c r="DJ1338" s="138"/>
      <c r="DK1338" s="138"/>
      <c r="DL1338" s="138"/>
      <c r="DM1338" s="138"/>
      <c r="DN1338" s="138"/>
      <c r="DO1338" s="138"/>
      <c r="DP1338" s="138"/>
      <c r="DQ1338" s="138"/>
      <c r="DR1338" s="138"/>
      <c r="DS1338" s="138"/>
      <c r="DT1338" s="138"/>
      <c r="DU1338" s="138"/>
      <c r="DV1338" s="138"/>
      <c r="DW1338" s="138"/>
      <c r="DX1338" s="138"/>
      <c r="DY1338" s="138"/>
      <c r="DZ1338" s="138"/>
      <c r="EA1338" s="138"/>
      <c r="EB1338" s="138"/>
      <c r="EC1338" s="138"/>
      <c r="ED1338" s="138"/>
      <c r="EE1338" s="138"/>
      <c r="EF1338" s="138"/>
      <c r="EG1338" s="138"/>
      <c r="EH1338" s="138"/>
      <c r="EI1338" s="138"/>
      <c r="EJ1338" s="138"/>
      <c r="EK1338" s="138"/>
      <c r="EL1338" s="138"/>
      <c r="EM1338" s="138"/>
      <c r="EN1338" s="138"/>
      <c r="EO1338" s="138"/>
      <c r="EP1338" s="138"/>
      <c r="EQ1338" s="138"/>
      <c r="ER1338" s="138"/>
      <c r="ES1338" s="138"/>
      <c r="ET1338" s="138"/>
      <c r="EU1338" s="138"/>
      <c r="EV1338" s="138"/>
      <c r="EW1338" s="138"/>
      <c r="EX1338" s="138"/>
      <c r="EY1338" s="138"/>
      <c r="EZ1338" s="138"/>
      <c r="FA1338" s="138"/>
      <c r="FB1338" s="138"/>
      <c r="FC1338" s="138"/>
      <c r="FD1338" s="138"/>
      <c r="FE1338" s="138"/>
      <c r="FF1338" s="138"/>
      <c r="FG1338" s="138"/>
      <c r="FH1338" s="138"/>
      <c r="FI1338" s="138"/>
      <c r="FJ1338" s="138"/>
      <c r="FK1338" s="138"/>
      <c r="FL1338" s="138"/>
      <c r="FM1338" s="138"/>
      <c r="FN1338" s="138"/>
      <c r="FO1338" s="138"/>
      <c r="FP1338" s="138"/>
      <c r="FQ1338" s="138"/>
      <c r="FR1338" s="138"/>
      <c r="FS1338" s="138"/>
      <c r="FT1338" s="138"/>
      <c r="FU1338" s="138"/>
      <c r="FV1338" s="138"/>
      <c r="FW1338" s="138"/>
      <c r="FX1338" s="138"/>
      <c r="FY1338" s="138"/>
      <c r="FZ1338" s="138"/>
      <c r="GA1338" s="138"/>
      <c r="GB1338" s="138"/>
      <c r="GC1338" s="138"/>
      <c r="GD1338" s="138"/>
      <c r="GE1338" s="138"/>
      <c r="GF1338" s="138"/>
      <c r="GG1338" s="138"/>
      <c r="GH1338" s="138"/>
      <c r="GI1338" s="138"/>
      <c r="GJ1338" s="138"/>
      <c r="GK1338" s="138"/>
      <c r="GL1338" s="138"/>
      <c r="GM1338" s="138"/>
      <c r="GN1338" s="138"/>
      <c r="GO1338" s="138"/>
      <c r="GP1338" s="138"/>
      <c r="GQ1338" s="138"/>
      <c r="GR1338" s="138"/>
      <c r="GS1338" s="138"/>
      <c r="GT1338" s="138"/>
      <c r="GU1338" s="138"/>
      <c r="GV1338" s="138"/>
      <c r="GW1338" s="138"/>
      <c r="GX1338" s="138"/>
      <c r="GY1338" s="138"/>
      <c r="GZ1338" s="138"/>
      <c r="HA1338" s="138"/>
      <c r="HB1338" s="138"/>
      <c r="HC1338" s="138"/>
      <c r="HD1338" s="138"/>
      <c r="HE1338" s="138"/>
      <c r="HF1338" s="138"/>
      <c r="HG1338" s="138"/>
      <c r="HH1338" s="138"/>
      <c r="HI1338" s="138"/>
      <c r="HJ1338" s="138"/>
      <c r="HK1338" s="138"/>
      <c r="HL1338" s="138"/>
      <c r="HM1338" s="138"/>
      <c r="HN1338" s="138"/>
      <c r="HO1338" s="138"/>
      <c r="HP1338" s="138"/>
      <c r="HQ1338" s="138"/>
      <c r="HR1338" s="138"/>
      <c r="HS1338" s="138"/>
      <c r="HT1338" s="138"/>
      <c r="HU1338" s="138"/>
      <c r="HV1338" s="138"/>
      <c r="HW1338" s="138"/>
      <c r="HX1338" s="138"/>
      <c r="HY1338" s="138"/>
      <c r="HZ1338" s="138"/>
      <c r="IA1338" s="138"/>
      <c r="IB1338" s="138"/>
      <c r="IC1338" s="138"/>
      <c r="ID1338" s="138"/>
      <c r="IE1338" s="138"/>
      <c r="IF1338" s="138"/>
      <c r="IG1338" s="138"/>
      <c r="IH1338" s="138"/>
      <c r="II1338" s="138"/>
      <c r="IJ1338" s="138"/>
      <c r="IK1338" s="138"/>
      <c r="IL1338" s="138"/>
      <c r="IM1338" s="138"/>
      <c r="IN1338" s="138"/>
      <c r="IO1338" s="138"/>
      <c r="IP1338" s="138"/>
      <c r="IQ1338" s="138"/>
      <c r="IR1338" s="138"/>
      <c r="IS1338" s="138"/>
      <c r="IT1338" s="138"/>
      <c r="IU1338" s="138"/>
      <c r="IV1338" s="138"/>
      <c r="IW1338" s="138"/>
      <c r="IX1338" s="138"/>
      <c r="IY1338" s="138"/>
      <c r="IZ1338" s="138"/>
    </row>
    <row r="1339" spans="1:260" s="833" customFormat="1" ht="29.25" x14ac:dyDescent="0.25">
      <c r="A1339" s="204"/>
      <c r="B1339" s="204">
        <v>1</v>
      </c>
      <c r="C1339" s="204"/>
      <c r="D1339" s="204"/>
      <c r="E1339" s="609" t="s">
        <v>355</v>
      </c>
      <c r="F1339" s="160"/>
      <c r="G1339" s="160"/>
      <c r="H1339" s="1891"/>
      <c r="I1339" s="732"/>
      <c r="J1339" s="732">
        <f t="shared" si="363"/>
        <v>231</v>
      </c>
      <c r="K1339" s="732" t="e">
        <f t="shared" si="363"/>
        <v>#DIV/0!</v>
      </c>
      <c r="L1339" s="2534"/>
      <c r="M1339" s="2534"/>
      <c r="N1339" s="2535"/>
      <c r="O1339" s="2535"/>
      <c r="P1339" s="2535"/>
      <c r="Q1339" s="2535"/>
      <c r="R1339" s="2535"/>
      <c r="S1339" s="2535"/>
      <c r="T1339" s="2532"/>
      <c r="U1339" s="2532"/>
      <c r="V1339" s="2532"/>
      <c r="W1339" s="2532"/>
      <c r="X1339" s="359">
        <f t="shared" ref="X1339:AE1339" si="368">X1264</f>
        <v>0</v>
      </c>
      <c r="Y1339" s="2532">
        <f t="shared" si="368"/>
        <v>322.62992000000003</v>
      </c>
      <c r="Z1339" s="1109">
        <f t="shared" si="368"/>
        <v>0</v>
      </c>
      <c r="AA1339" s="2532">
        <f t="shared" si="368"/>
        <v>0</v>
      </c>
      <c r="AB1339" s="2532">
        <f t="shared" si="368"/>
        <v>0</v>
      </c>
      <c r="AC1339" s="2684">
        <f t="shared" si="368"/>
        <v>0</v>
      </c>
      <c r="AD1339" s="2684">
        <f t="shared" si="368"/>
        <v>0</v>
      </c>
      <c r="AE1339" s="2532">
        <f t="shared" si="368"/>
        <v>322.62992000000003</v>
      </c>
      <c r="AF1339" s="909"/>
      <c r="AG1339" s="902"/>
      <c r="AH1339" s="138"/>
      <c r="AI1339" s="138"/>
      <c r="AJ1339" s="138"/>
      <c r="AK1339" s="138"/>
      <c r="AL1339" s="138"/>
      <c r="AM1339" s="138"/>
      <c r="AN1339" s="138"/>
      <c r="AO1339" s="138"/>
      <c r="AP1339" s="138"/>
      <c r="AQ1339" s="138"/>
      <c r="AR1339" s="138"/>
      <c r="AS1339" s="138"/>
      <c r="AT1339" s="138"/>
      <c r="AU1339" s="138"/>
      <c r="AV1339" s="138"/>
      <c r="AW1339" s="138"/>
      <c r="AX1339" s="138"/>
      <c r="AY1339" s="138"/>
      <c r="AZ1339" s="138"/>
      <c r="BA1339" s="138"/>
      <c r="BB1339" s="138"/>
      <c r="BC1339" s="138"/>
      <c r="BD1339" s="138"/>
      <c r="BE1339" s="138"/>
      <c r="BF1339" s="138"/>
      <c r="BG1339" s="138"/>
      <c r="BH1339" s="138"/>
      <c r="BI1339" s="138"/>
      <c r="BJ1339" s="138"/>
      <c r="BK1339" s="138"/>
      <c r="BL1339" s="138"/>
      <c r="BM1339" s="138"/>
      <c r="BN1339" s="138"/>
      <c r="BO1339" s="138"/>
      <c r="BP1339" s="138"/>
      <c r="BQ1339" s="138"/>
      <c r="BR1339" s="138"/>
      <c r="BS1339" s="138"/>
      <c r="BT1339" s="138"/>
      <c r="BU1339" s="138"/>
      <c r="BV1339" s="138"/>
      <c r="BW1339" s="138"/>
      <c r="BX1339" s="138"/>
      <c r="BY1339" s="138"/>
      <c r="BZ1339" s="138"/>
      <c r="CA1339" s="138"/>
      <c r="CB1339" s="138"/>
      <c r="CC1339" s="138"/>
      <c r="CD1339" s="138"/>
      <c r="CE1339" s="138"/>
      <c r="CF1339" s="138"/>
      <c r="CG1339" s="138"/>
      <c r="CH1339" s="138"/>
      <c r="CI1339" s="138"/>
      <c r="CJ1339" s="138"/>
      <c r="CK1339" s="138"/>
      <c r="CL1339" s="138"/>
      <c r="CM1339" s="138"/>
      <c r="CN1339" s="138"/>
      <c r="CO1339" s="138"/>
      <c r="CP1339" s="138"/>
      <c r="CQ1339" s="138"/>
      <c r="CR1339" s="138"/>
      <c r="CS1339" s="138"/>
      <c r="CT1339" s="138"/>
      <c r="CU1339" s="138"/>
      <c r="CV1339" s="138"/>
      <c r="CW1339" s="138"/>
      <c r="CX1339" s="138"/>
      <c r="CY1339" s="138"/>
      <c r="CZ1339" s="138"/>
      <c r="DA1339" s="138"/>
      <c r="DB1339" s="138"/>
      <c r="DC1339" s="138"/>
      <c r="DD1339" s="138"/>
      <c r="DE1339" s="138"/>
      <c r="DF1339" s="138"/>
      <c r="DG1339" s="138"/>
      <c r="DH1339" s="138"/>
      <c r="DI1339" s="138"/>
      <c r="DJ1339" s="138"/>
      <c r="DK1339" s="138"/>
      <c r="DL1339" s="138"/>
      <c r="DM1339" s="138"/>
      <c r="DN1339" s="138"/>
      <c r="DO1339" s="138"/>
      <c r="DP1339" s="138"/>
      <c r="DQ1339" s="138"/>
      <c r="DR1339" s="138"/>
      <c r="DS1339" s="138"/>
      <c r="DT1339" s="138"/>
      <c r="DU1339" s="138"/>
      <c r="DV1339" s="138"/>
      <c r="DW1339" s="138"/>
      <c r="DX1339" s="138"/>
      <c r="DY1339" s="138"/>
      <c r="DZ1339" s="138"/>
      <c r="EA1339" s="138"/>
      <c r="EB1339" s="138"/>
      <c r="EC1339" s="138"/>
      <c r="ED1339" s="138"/>
      <c r="EE1339" s="138"/>
      <c r="EF1339" s="138"/>
      <c r="EG1339" s="138"/>
      <c r="EH1339" s="138"/>
      <c r="EI1339" s="138"/>
      <c r="EJ1339" s="138"/>
      <c r="EK1339" s="138"/>
      <c r="EL1339" s="138"/>
      <c r="EM1339" s="138"/>
      <c r="EN1339" s="138"/>
      <c r="EO1339" s="138"/>
      <c r="EP1339" s="138"/>
      <c r="EQ1339" s="138"/>
      <c r="ER1339" s="138"/>
      <c r="ES1339" s="138"/>
      <c r="ET1339" s="138"/>
      <c r="EU1339" s="138"/>
      <c r="EV1339" s="138"/>
      <c r="EW1339" s="138"/>
      <c r="EX1339" s="138"/>
      <c r="EY1339" s="138"/>
      <c r="EZ1339" s="138"/>
      <c r="FA1339" s="138"/>
      <c r="FB1339" s="138"/>
      <c r="FC1339" s="138"/>
      <c r="FD1339" s="138"/>
      <c r="FE1339" s="138"/>
      <c r="FF1339" s="138"/>
      <c r="FG1339" s="138"/>
      <c r="FH1339" s="138"/>
      <c r="FI1339" s="138"/>
      <c r="FJ1339" s="138"/>
      <c r="FK1339" s="138"/>
      <c r="FL1339" s="138"/>
      <c r="FM1339" s="138"/>
      <c r="FN1339" s="138"/>
      <c r="FO1339" s="138"/>
      <c r="FP1339" s="138"/>
      <c r="FQ1339" s="138"/>
      <c r="FR1339" s="138"/>
      <c r="FS1339" s="138"/>
      <c r="FT1339" s="138"/>
      <c r="FU1339" s="138"/>
      <c r="FV1339" s="138"/>
      <c r="FW1339" s="138"/>
      <c r="FX1339" s="138"/>
      <c r="FY1339" s="138"/>
      <c r="FZ1339" s="138"/>
      <c r="GA1339" s="138"/>
      <c r="GB1339" s="138"/>
      <c r="GC1339" s="138"/>
      <c r="GD1339" s="138"/>
      <c r="GE1339" s="138"/>
      <c r="GF1339" s="138"/>
      <c r="GG1339" s="138"/>
      <c r="GH1339" s="138"/>
      <c r="GI1339" s="138"/>
      <c r="GJ1339" s="138"/>
      <c r="GK1339" s="138"/>
      <c r="GL1339" s="138"/>
      <c r="GM1339" s="138"/>
      <c r="GN1339" s="138"/>
      <c r="GO1339" s="138"/>
      <c r="GP1339" s="138"/>
      <c r="GQ1339" s="138"/>
      <c r="GR1339" s="138"/>
      <c r="GS1339" s="138"/>
      <c r="GT1339" s="138"/>
      <c r="GU1339" s="138"/>
      <c r="GV1339" s="138"/>
      <c r="GW1339" s="138"/>
      <c r="GX1339" s="138"/>
      <c r="GY1339" s="138"/>
      <c r="GZ1339" s="138"/>
      <c r="HA1339" s="138"/>
      <c r="HB1339" s="138"/>
      <c r="HC1339" s="138"/>
      <c r="HD1339" s="138"/>
      <c r="HE1339" s="138"/>
      <c r="HF1339" s="138"/>
      <c r="HG1339" s="138"/>
      <c r="HH1339" s="138"/>
      <c r="HI1339" s="138"/>
      <c r="HJ1339" s="138"/>
      <c r="HK1339" s="138"/>
      <c r="HL1339" s="138"/>
      <c r="HM1339" s="138"/>
      <c r="HN1339" s="138"/>
      <c r="HO1339" s="138"/>
      <c r="HP1339" s="138"/>
      <c r="HQ1339" s="138"/>
      <c r="HR1339" s="138"/>
      <c r="HS1339" s="138"/>
      <c r="HT1339" s="138"/>
      <c r="HU1339" s="138"/>
      <c r="HV1339" s="138"/>
      <c r="HW1339" s="138"/>
      <c r="HX1339" s="138"/>
      <c r="HY1339" s="138"/>
      <c r="HZ1339" s="138"/>
      <c r="IA1339" s="138"/>
      <c r="IB1339" s="138"/>
      <c r="IC1339" s="138"/>
      <c r="ID1339" s="138"/>
      <c r="IE1339" s="138"/>
      <c r="IF1339" s="138"/>
      <c r="IG1339" s="138"/>
      <c r="IH1339" s="138"/>
      <c r="II1339" s="138"/>
      <c r="IJ1339" s="138"/>
      <c r="IK1339" s="138"/>
      <c r="IL1339" s="138"/>
      <c r="IM1339" s="138"/>
      <c r="IN1339" s="138"/>
      <c r="IO1339" s="138"/>
      <c r="IP1339" s="138"/>
      <c r="IQ1339" s="138"/>
      <c r="IR1339" s="138"/>
      <c r="IS1339" s="138"/>
      <c r="IT1339" s="138"/>
      <c r="IU1339" s="138"/>
      <c r="IV1339" s="138"/>
      <c r="IW1339" s="138"/>
      <c r="IX1339" s="138"/>
      <c r="IY1339" s="138"/>
      <c r="IZ1339" s="138"/>
    </row>
    <row r="1340" spans="1:260" s="833" customFormat="1" ht="29.25" x14ac:dyDescent="0.25">
      <c r="A1340" s="204"/>
      <c r="B1340" s="204">
        <v>1</v>
      </c>
      <c r="C1340" s="204"/>
      <c r="D1340" s="204"/>
      <c r="E1340" s="609" t="s">
        <v>134</v>
      </c>
      <c r="F1340" s="160"/>
      <c r="G1340" s="160"/>
      <c r="H1340" s="1891"/>
      <c r="I1340" s="732"/>
      <c r="J1340" s="732">
        <f t="shared" si="363"/>
        <v>1458.5996428571427</v>
      </c>
      <c r="K1340" s="732" t="e">
        <f t="shared" si="363"/>
        <v>#DIV/0!</v>
      </c>
      <c r="L1340" s="2534"/>
      <c r="M1340" s="2534"/>
      <c r="N1340" s="2535"/>
      <c r="O1340" s="2535"/>
      <c r="P1340" s="2535"/>
      <c r="Q1340" s="2535"/>
      <c r="R1340" s="2535"/>
      <c r="S1340" s="2535"/>
      <c r="T1340" s="2532"/>
      <c r="U1340" s="2532"/>
      <c r="V1340" s="2532"/>
      <c r="W1340" s="2532"/>
      <c r="X1340" s="359">
        <f t="shared" ref="X1340:AE1340" si="369">X1265</f>
        <v>0</v>
      </c>
      <c r="Y1340" s="2532">
        <f t="shared" si="369"/>
        <v>1594.3233900000002</v>
      </c>
      <c r="Z1340" s="1109">
        <f t="shared" si="369"/>
        <v>0</v>
      </c>
      <c r="AA1340" s="2532">
        <f t="shared" si="369"/>
        <v>0</v>
      </c>
      <c r="AB1340" s="2532">
        <f t="shared" si="369"/>
        <v>7.86388</v>
      </c>
      <c r="AC1340" s="2684">
        <f t="shared" si="369"/>
        <v>0</v>
      </c>
      <c r="AD1340" s="2684">
        <f t="shared" si="369"/>
        <v>-9.0539199999999997</v>
      </c>
      <c r="AE1340" s="2532">
        <f t="shared" si="369"/>
        <v>1585.2694700000002</v>
      </c>
      <c r="AF1340" s="909"/>
      <c r="AG1340" s="902"/>
      <c r="AH1340" s="138"/>
      <c r="AI1340" s="138"/>
      <c r="AJ1340" s="138"/>
      <c r="AK1340" s="138"/>
      <c r="AL1340" s="138"/>
      <c r="AM1340" s="138"/>
      <c r="AN1340" s="138"/>
      <c r="AO1340" s="138"/>
      <c r="AP1340" s="138"/>
      <c r="AQ1340" s="138"/>
      <c r="AR1340" s="138"/>
      <c r="AS1340" s="138"/>
      <c r="AT1340" s="138"/>
      <c r="AU1340" s="138"/>
      <c r="AV1340" s="138"/>
      <c r="AW1340" s="138"/>
      <c r="AX1340" s="138"/>
      <c r="AY1340" s="138"/>
      <c r="AZ1340" s="138"/>
      <c r="BA1340" s="138"/>
      <c r="BB1340" s="138"/>
      <c r="BC1340" s="138"/>
      <c r="BD1340" s="138"/>
      <c r="BE1340" s="138"/>
      <c r="BF1340" s="138"/>
      <c r="BG1340" s="138"/>
      <c r="BH1340" s="138"/>
      <c r="BI1340" s="138"/>
      <c r="BJ1340" s="138"/>
      <c r="BK1340" s="138"/>
      <c r="BL1340" s="138"/>
      <c r="BM1340" s="138"/>
      <c r="BN1340" s="138"/>
      <c r="BO1340" s="138"/>
      <c r="BP1340" s="138"/>
      <c r="BQ1340" s="138"/>
      <c r="BR1340" s="138"/>
      <c r="BS1340" s="138"/>
      <c r="BT1340" s="138"/>
      <c r="BU1340" s="138"/>
      <c r="BV1340" s="138"/>
      <c r="BW1340" s="138"/>
      <c r="BX1340" s="138"/>
      <c r="BY1340" s="138"/>
      <c r="BZ1340" s="138"/>
      <c r="CA1340" s="138"/>
      <c r="CB1340" s="138"/>
      <c r="CC1340" s="138"/>
      <c r="CD1340" s="138"/>
      <c r="CE1340" s="138"/>
      <c r="CF1340" s="138"/>
      <c r="CG1340" s="138"/>
      <c r="CH1340" s="138"/>
      <c r="CI1340" s="138"/>
      <c r="CJ1340" s="138"/>
      <c r="CK1340" s="138"/>
      <c r="CL1340" s="138"/>
      <c r="CM1340" s="138"/>
      <c r="CN1340" s="138"/>
      <c r="CO1340" s="138"/>
      <c r="CP1340" s="138"/>
      <c r="CQ1340" s="138"/>
      <c r="CR1340" s="138"/>
      <c r="CS1340" s="138"/>
      <c r="CT1340" s="138"/>
      <c r="CU1340" s="138"/>
      <c r="CV1340" s="138"/>
      <c r="CW1340" s="138"/>
      <c r="CX1340" s="138"/>
      <c r="CY1340" s="138"/>
      <c r="CZ1340" s="138"/>
      <c r="DA1340" s="138"/>
      <c r="DB1340" s="138"/>
      <c r="DC1340" s="138"/>
      <c r="DD1340" s="138"/>
      <c r="DE1340" s="138"/>
      <c r="DF1340" s="138"/>
      <c r="DG1340" s="138"/>
      <c r="DH1340" s="138"/>
      <c r="DI1340" s="138"/>
      <c r="DJ1340" s="138"/>
      <c r="DK1340" s="138"/>
      <c r="DL1340" s="138"/>
      <c r="DM1340" s="138"/>
      <c r="DN1340" s="138"/>
      <c r="DO1340" s="138"/>
      <c r="DP1340" s="138"/>
      <c r="DQ1340" s="138"/>
      <c r="DR1340" s="138"/>
      <c r="DS1340" s="138"/>
      <c r="DT1340" s="138"/>
      <c r="DU1340" s="138"/>
      <c r="DV1340" s="138"/>
      <c r="DW1340" s="138"/>
      <c r="DX1340" s="138"/>
      <c r="DY1340" s="138"/>
      <c r="DZ1340" s="138"/>
      <c r="EA1340" s="138"/>
      <c r="EB1340" s="138"/>
      <c r="EC1340" s="138"/>
      <c r="ED1340" s="138"/>
      <c r="EE1340" s="138"/>
      <c r="EF1340" s="138"/>
      <c r="EG1340" s="138"/>
      <c r="EH1340" s="138"/>
      <c r="EI1340" s="138"/>
      <c r="EJ1340" s="138"/>
      <c r="EK1340" s="138"/>
      <c r="EL1340" s="138"/>
      <c r="EM1340" s="138"/>
      <c r="EN1340" s="138"/>
      <c r="EO1340" s="138"/>
      <c r="EP1340" s="138"/>
      <c r="EQ1340" s="138"/>
      <c r="ER1340" s="138"/>
      <c r="ES1340" s="138"/>
      <c r="ET1340" s="138"/>
      <c r="EU1340" s="138"/>
      <c r="EV1340" s="138"/>
      <c r="EW1340" s="138"/>
      <c r="EX1340" s="138"/>
      <c r="EY1340" s="138"/>
      <c r="EZ1340" s="138"/>
      <c r="FA1340" s="138"/>
      <c r="FB1340" s="138"/>
      <c r="FC1340" s="138"/>
      <c r="FD1340" s="138"/>
      <c r="FE1340" s="138"/>
      <c r="FF1340" s="138"/>
      <c r="FG1340" s="138"/>
      <c r="FH1340" s="138"/>
      <c r="FI1340" s="138"/>
      <c r="FJ1340" s="138"/>
      <c r="FK1340" s="138"/>
      <c r="FL1340" s="138"/>
      <c r="FM1340" s="138"/>
      <c r="FN1340" s="138"/>
      <c r="FO1340" s="138"/>
      <c r="FP1340" s="138"/>
      <c r="FQ1340" s="138"/>
      <c r="FR1340" s="138"/>
      <c r="FS1340" s="138"/>
      <c r="FT1340" s="138"/>
      <c r="FU1340" s="138"/>
      <c r="FV1340" s="138"/>
      <c r="FW1340" s="138"/>
      <c r="FX1340" s="138"/>
      <c r="FY1340" s="138"/>
      <c r="FZ1340" s="138"/>
      <c r="GA1340" s="138"/>
      <c r="GB1340" s="138"/>
      <c r="GC1340" s="138"/>
      <c r="GD1340" s="138"/>
      <c r="GE1340" s="138"/>
      <c r="GF1340" s="138"/>
      <c r="GG1340" s="138"/>
      <c r="GH1340" s="138"/>
      <c r="GI1340" s="138"/>
      <c r="GJ1340" s="138"/>
      <c r="GK1340" s="138"/>
      <c r="GL1340" s="138"/>
      <c r="GM1340" s="138"/>
      <c r="GN1340" s="138"/>
      <c r="GO1340" s="138"/>
      <c r="GP1340" s="138"/>
      <c r="GQ1340" s="138"/>
      <c r="GR1340" s="138"/>
      <c r="GS1340" s="138"/>
      <c r="GT1340" s="138"/>
      <c r="GU1340" s="138"/>
      <c r="GV1340" s="138"/>
      <c r="GW1340" s="138"/>
      <c r="GX1340" s="138"/>
      <c r="GY1340" s="138"/>
      <c r="GZ1340" s="138"/>
      <c r="HA1340" s="138"/>
      <c r="HB1340" s="138"/>
      <c r="HC1340" s="138"/>
      <c r="HD1340" s="138"/>
      <c r="HE1340" s="138"/>
      <c r="HF1340" s="138"/>
      <c r="HG1340" s="138"/>
      <c r="HH1340" s="138"/>
      <c r="HI1340" s="138"/>
      <c r="HJ1340" s="138"/>
      <c r="HK1340" s="138"/>
      <c r="HL1340" s="138"/>
      <c r="HM1340" s="138"/>
      <c r="HN1340" s="138"/>
      <c r="HO1340" s="138"/>
      <c r="HP1340" s="138"/>
      <c r="HQ1340" s="138"/>
      <c r="HR1340" s="138"/>
      <c r="HS1340" s="138"/>
      <c r="HT1340" s="138"/>
      <c r="HU1340" s="138"/>
      <c r="HV1340" s="138"/>
      <c r="HW1340" s="138"/>
      <c r="HX1340" s="138"/>
      <c r="HY1340" s="138"/>
      <c r="HZ1340" s="138"/>
      <c r="IA1340" s="138"/>
      <c r="IB1340" s="138"/>
      <c r="IC1340" s="138"/>
      <c r="ID1340" s="138"/>
      <c r="IE1340" s="138"/>
      <c r="IF1340" s="138"/>
      <c r="IG1340" s="138"/>
      <c r="IH1340" s="138"/>
      <c r="II1340" s="138"/>
      <c r="IJ1340" s="138"/>
      <c r="IK1340" s="138"/>
      <c r="IL1340" s="138"/>
      <c r="IM1340" s="138"/>
      <c r="IN1340" s="138"/>
      <c r="IO1340" s="138"/>
      <c r="IP1340" s="138"/>
      <c r="IQ1340" s="138"/>
      <c r="IR1340" s="138"/>
      <c r="IS1340" s="138"/>
      <c r="IT1340" s="138"/>
      <c r="IU1340" s="138"/>
      <c r="IV1340" s="138"/>
      <c r="IW1340" s="138"/>
      <c r="IX1340" s="138"/>
      <c r="IY1340" s="138"/>
      <c r="IZ1340" s="138"/>
    </row>
    <row r="1341" spans="1:260" x14ac:dyDescent="0.25">
      <c r="A1341" s="204">
        <v>1</v>
      </c>
      <c r="B1341" s="204">
        <v>1</v>
      </c>
      <c r="E1341" s="707" t="s">
        <v>0</v>
      </c>
      <c r="F1341" s="2685"/>
      <c r="G1341" s="2685"/>
      <c r="H1341" s="2686"/>
      <c r="I1341" s="2687"/>
      <c r="J1341" s="2687">
        <f>SUM(J1271)</f>
        <v>14</v>
      </c>
      <c r="K1341" s="2687" t="e">
        <f t="shared" ref="K1341:K1347" si="370">J1341/I1341*100</f>
        <v>#DIV/0!</v>
      </c>
      <c r="L1341" s="2532" t="e">
        <f>N1341/H1341</f>
        <v>#DIV/0!</v>
      </c>
      <c r="M1341" s="2532">
        <f>P1341/J1341</f>
        <v>8.6428571428571423</v>
      </c>
      <c r="N1341" s="2687">
        <f>SUM(N1271)</f>
        <v>0</v>
      </c>
      <c r="O1341" s="2687">
        <f>SUM(O1271)</f>
        <v>0</v>
      </c>
      <c r="P1341" s="2687">
        <f>SUM(P1271)</f>
        <v>121</v>
      </c>
      <c r="Q1341" s="2687" t="e">
        <f>P1341/O1341*100</f>
        <v>#DIV/0!</v>
      </c>
      <c r="R1341" s="2687">
        <f>SUM(R1271)</f>
        <v>0</v>
      </c>
      <c r="S1341" s="1883" t="e">
        <f>P1341/$E$3*12/R1341</f>
        <v>#DIV/0!</v>
      </c>
      <c r="T1341" s="2688"/>
      <c r="U1341" s="2688"/>
      <c r="V1341" s="2688"/>
      <c r="W1341" s="2688"/>
      <c r="X1341" s="359">
        <f t="shared" ref="X1341:AE1341" si="371">SUM(X1271)</f>
        <v>0</v>
      </c>
      <c r="Y1341" s="2688">
        <f t="shared" si="371"/>
        <v>0</v>
      </c>
      <c r="Z1341" s="2689">
        <f t="shared" si="371"/>
        <v>0</v>
      </c>
      <c r="AA1341" s="2688">
        <f t="shared" si="371"/>
        <v>0</v>
      </c>
      <c r="AB1341" s="2688">
        <f t="shared" si="371"/>
        <v>0</v>
      </c>
      <c r="AC1341" s="2688">
        <f t="shared" si="371"/>
        <v>0</v>
      </c>
      <c r="AD1341" s="2688">
        <f t="shared" si="371"/>
        <v>0</v>
      </c>
      <c r="AE1341" s="2688">
        <f t="shared" si="371"/>
        <v>0</v>
      </c>
      <c r="AF1341" s="2560"/>
      <c r="AG1341" s="2690"/>
    </row>
    <row r="1342" spans="1:260" ht="30" x14ac:dyDescent="0.25">
      <c r="A1342" s="204">
        <v>1</v>
      </c>
      <c r="B1342" s="204">
        <v>1</v>
      </c>
      <c r="E1342" s="708" t="s">
        <v>16</v>
      </c>
      <c r="F1342" s="708"/>
      <c r="G1342" s="708"/>
      <c r="H1342" s="2068"/>
      <c r="I1342" s="2691"/>
      <c r="J1342" s="2691">
        <f>SUM(J1276)</f>
        <v>7</v>
      </c>
      <c r="K1342" s="2691" t="e">
        <f t="shared" si="370"/>
        <v>#DIV/0!</v>
      </c>
      <c r="L1342" s="359" t="e">
        <f>N1342/H1342</f>
        <v>#DIV/0!</v>
      </c>
      <c r="M1342" s="359">
        <f>P1342/J1342</f>
        <v>4</v>
      </c>
      <c r="N1342" s="2691">
        <f t="shared" ref="N1342:P1343" si="372">SUM(N1276)</f>
        <v>0</v>
      </c>
      <c r="O1342" s="2691">
        <f t="shared" si="372"/>
        <v>0</v>
      </c>
      <c r="P1342" s="2691">
        <f t="shared" si="372"/>
        <v>28</v>
      </c>
      <c r="Q1342" s="2691" t="e">
        <f>P1342/O1342*100</f>
        <v>#DIV/0!</v>
      </c>
      <c r="R1342" s="2691">
        <f>SUM(R1276)</f>
        <v>0</v>
      </c>
      <c r="S1342" s="1883" t="e">
        <f>P1342/$E$3*12/R1342</f>
        <v>#DIV/0!</v>
      </c>
      <c r="T1342" s="2692"/>
      <c r="U1342" s="2692"/>
      <c r="V1342" s="2692"/>
      <c r="W1342" s="2692"/>
      <c r="X1342" s="359">
        <f t="shared" ref="X1342:AE1342" si="373">SUM(X1276)</f>
        <v>0</v>
      </c>
      <c r="Y1342" s="2692">
        <f t="shared" si="373"/>
        <v>0</v>
      </c>
      <c r="Z1342" s="2693">
        <f t="shared" si="373"/>
        <v>0</v>
      </c>
      <c r="AA1342" s="2692">
        <f t="shared" si="373"/>
        <v>0</v>
      </c>
      <c r="AB1342" s="2692">
        <f t="shared" si="373"/>
        <v>0</v>
      </c>
      <c r="AC1342" s="2692">
        <f t="shared" si="373"/>
        <v>0</v>
      </c>
      <c r="AD1342" s="2692">
        <f t="shared" si="373"/>
        <v>0</v>
      </c>
      <c r="AE1342" s="2692">
        <f t="shared" si="373"/>
        <v>0</v>
      </c>
      <c r="AF1342" s="2511"/>
      <c r="AG1342" s="2694"/>
    </row>
    <row r="1343" spans="1:260" ht="29.25" x14ac:dyDescent="0.25">
      <c r="A1343" s="204">
        <v>1</v>
      </c>
      <c r="B1343" s="204">
        <v>1</v>
      </c>
      <c r="E1343" s="704" t="s">
        <v>136</v>
      </c>
      <c r="F1343" s="704"/>
      <c r="G1343" s="704"/>
      <c r="H1343" s="1897"/>
      <c r="I1343" s="1905"/>
      <c r="J1343" s="1905">
        <f>SUM(J1277)</f>
        <v>21</v>
      </c>
      <c r="K1343" s="1905" t="e">
        <f t="shared" si="370"/>
        <v>#DIV/0!</v>
      </c>
      <c r="L1343" s="359" t="e">
        <f>N1343/H1343</f>
        <v>#DIV/0!</v>
      </c>
      <c r="M1343" s="359">
        <f>P1343/J1343</f>
        <v>7.0952380952380949</v>
      </c>
      <c r="N1343" s="1905">
        <f t="shared" si="372"/>
        <v>0</v>
      </c>
      <c r="O1343" s="1905">
        <f t="shared" si="372"/>
        <v>0</v>
      </c>
      <c r="P1343" s="1905">
        <f t="shared" si="372"/>
        <v>149</v>
      </c>
      <c r="Q1343" s="1905" t="e">
        <f>P1343/O1343*100</f>
        <v>#DIV/0!</v>
      </c>
      <c r="R1343" s="1905">
        <f>SUM(R1277)</f>
        <v>0</v>
      </c>
      <c r="S1343" s="1883" t="e">
        <f>P1343/$E$3*12/R1343</f>
        <v>#DIV/0!</v>
      </c>
      <c r="T1343" s="2531"/>
      <c r="U1343" s="2531"/>
      <c r="V1343" s="2531"/>
      <c r="W1343" s="2531"/>
      <c r="X1343" s="359">
        <f t="shared" ref="X1343:AE1343" si="374">SUM(X1277)</f>
        <v>0</v>
      </c>
      <c r="Y1343" s="2531">
        <f t="shared" si="374"/>
        <v>544.87486000000001</v>
      </c>
      <c r="Z1343" s="2592">
        <f t="shared" si="374"/>
        <v>0</v>
      </c>
      <c r="AA1343" s="2531">
        <f t="shared" si="374"/>
        <v>0</v>
      </c>
      <c r="AB1343" s="2531">
        <f t="shared" si="374"/>
        <v>544.87486000000001</v>
      </c>
      <c r="AC1343" s="2531">
        <f t="shared" si="374"/>
        <v>0</v>
      </c>
      <c r="AD1343" s="2531">
        <f t="shared" si="374"/>
        <v>0</v>
      </c>
      <c r="AE1343" s="2531">
        <f t="shared" si="374"/>
        <v>544.87486000000001</v>
      </c>
      <c r="AF1343" s="1906"/>
      <c r="AG1343" s="2593"/>
    </row>
    <row r="1344" spans="1:260" x14ac:dyDescent="0.25">
      <c r="A1344" s="204">
        <v>1</v>
      </c>
      <c r="B1344" s="204">
        <v>1</v>
      </c>
      <c r="E1344" s="709" t="s">
        <v>197</v>
      </c>
      <c r="F1344" s="709"/>
      <c r="G1344" s="709"/>
      <c r="H1344" s="2108"/>
      <c r="I1344" s="2695"/>
      <c r="J1344" s="2695">
        <f>J1278</f>
        <v>60</v>
      </c>
      <c r="K1344" s="2695" t="e">
        <f t="shared" si="370"/>
        <v>#DIV/0!</v>
      </c>
      <c r="L1344" s="356"/>
      <c r="M1344" s="356"/>
      <c r="N1344" s="2695"/>
      <c r="O1344" s="2695"/>
      <c r="P1344" s="2695"/>
      <c r="Q1344" s="2695"/>
      <c r="R1344" s="2695"/>
      <c r="S1344" s="2111"/>
      <c r="T1344" s="2696"/>
      <c r="U1344" s="2696"/>
      <c r="V1344" s="2696"/>
      <c r="W1344" s="2696"/>
      <c r="X1344" s="359">
        <f t="shared" ref="X1344:AE1344" si="375">X1278</f>
        <v>0</v>
      </c>
      <c r="Y1344" s="2696">
        <f t="shared" si="375"/>
        <v>0</v>
      </c>
      <c r="Z1344" s="2697">
        <f t="shared" si="375"/>
        <v>0</v>
      </c>
      <c r="AA1344" s="2696">
        <f t="shared" si="375"/>
        <v>0</v>
      </c>
      <c r="AB1344" s="2696">
        <f t="shared" si="375"/>
        <v>0</v>
      </c>
      <c r="AC1344" s="2696">
        <f t="shared" si="375"/>
        <v>0</v>
      </c>
      <c r="AD1344" s="2696">
        <f t="shared" si="375"/>
        <v>0</v>
      </c>
      <c r="AE1344" s="2696">
        <f t="shared" si="375"/>
        <v>0</v>
      </c>
      <c r="AF1344" s="2671"/>
      <c r="AG1344" s="2698"/>
    </row>
    <row r="1345" spans="1:260" x14ac:dyDescent="0.25">
      <c r="A1345" s="204">
        <v>1</v>
      </c>
      <c r="B1345" s="204">
        <v>1</v>
      </c>
      <c r="E1345" s="706" t="s">
        <v>198</v>
      </c>
      <c r="F1345" s="706"/>
      <c r="G1345" s="706"/>
      <c r="H1345" s="2113"/>
      <c r="I1345" s="2699"/>
      <c r="J1345" s="2699">
        <f>J1279</f>
        <v>0</v>
      </c>
      <c r="K1345" s="2699" t="e">
        <f t="shared" si="370"/>
        <v>#DIV/0!</v>
      </c>
      <c r="L1345" s="2544"/>
      <c r="M1345" s="2544"/>
      <c r="N1345" s="2699"/>
      <c r="O1345" s="2699"/>
      <c r="P1345" s="2699"/>
      <c r="Q1345" s="2699"/>
      <c r="R1345" s="2699"/>
      <c r="S1345" s="1912"/>
      <c r="T1345" s="2700"/>
      <c r="U1345" s="2700"/>
      <c r="V1345" s="2700"/>
      <c r="W1345" s="2700"/>
      <c r="X1345" s="359">
        <f t="shared" ref="X1345:AE1345" si="376">X1279</f>
        <v>0</v>
      </c>
      <c r="Y1345" s="2700">
        <f t="shared" si="376"/>
        <v>0</v>
      </c>
      <c r="Z1345" s="2701">
        <f t="shared" si="376"/>
        <v>0</v>
      </c>
      <c r="AA1345" s="2700">
        <f t="shared" si="376"/>
        <v>0</v>
      </c>
      <c r="AB1345" s="2700">
        <f t="shared" si="376"/>
        <v>0</v>
      </c>
      <c r="AC1345" s="2700">
        <f t="shared" si="376"/>
        <v>0</v>
      </c>
      <c r="AD1345" s="2700">
        <f t="shared" si="376"/>
        <v>0</v>
      </c>
      <c r="AE1345" s="2700">
        <f t="shared" si="376"/>
        <v>0</v>
      </c>
      <c r="AF1345" s="2566"/>
      <c r="AG1345" s="2702"/>
    </row>
    <row r="1346" spans="1:260" ht="30" x14ac:dyDescent="0.25">
      <c r="A1346" s="204">
        <v>1</v>
      </c>
      <c r="B1346" s="204">
        <v>1</v>
      </c>
      <c r="E1346" s="710" t="s">
        <v>199</v>
      </c>
      <c r="F1346" s="2703"/>
      <c r="G1346" s="2703"/>
      <c r="H1346" s="2113"/>
      <c r="I1346" s="2691"/>
      <c r="J1346" s="2691">
        <f>J1280</f>
        <v>0</v>
      </c>
      <c r="K1346" s="2691" t="e">
        <f t="shared" si="370"/>
        <v>#DIV/0!</v>
      </c>
      <c r="L1346" s="2544"/>
      <c r="M1346" s="2532"/>
      <c r="N1346" s="2691"/>
      <c r="O1346" s="2691"/>
      <c r="P1346" s="2691"/>
      <c r="Q1346" s="2691"/>
      <c r="R1346" s="2699"/>
      <c r="S1346" s="1883"/>
      <c r="T1346" s="2700"/>
      <c r="U1346" s="2700"/>
      <c r="V1346" s="2700"/>
      <c r="W1346" s="2700"/>
      <c r="X1346" s="359">
        <f t="shared" ref="X1346:AE1346" si="377">X1280</f>
        <v>0</v>
      </c>
      <c r="Y1346" s="2700">
        <f t="shared" si="377"/>
        <v>0</v>
      </c>
      <c r="Z1346" s="2693">
        <f t="shared" si="377"/>
        <v>0</v>
      </c>
      <c r="AA1346" s="2692">
        <f t="shared" si="377"/>
        <v>0</v>
      </c>
      <c r="AB1346" s="2700">
        <f t="shared" si="377"/>
        <v>0</v>
      </c>
      <c r="AC1346" s="2700">
        <f t="shared" si="377"/>
        <v>0</v>
      </c>
      <c r="AD1346" s="2700">
        <f t="shared" si="377"/>
        <v>0</v>
      </c>
      <c r="AE1346" s="2700">
        <f t="shared" si="377"/>
        <v>0</v>
      </c>
      <c r="AF1346" s="2511"/>
      <c r="AG1346" s="2702"/>
      <c r="AH1346" s="204"/>
      <c r="AI1346" s="204"/>
      <c r="AJ1346" s="204"/>
      <c r="AK1346" s="204"/>
      <c r="AL1346" s="204"/>
      <c r="AM1346" s="204"/>
      <c r="AN1346" s="204"/>
      <c r="AO1346" s="204"/>
      <c r="AP1346" s="204"/>
      <c r="AQ1346" s="204"/>
      <c r="AR1346" s="204"/>
      <c r="AS1346" s="204"/>
      <c r="AT1346" s="204"/>
      <c r="AU1346" s="204"/>
      <c r="AV1346" s="204"/>
      <c r="AW1346" s="204"/>
      <c r="AX1346" s="204"/>
      <c r="AY1346" s="204"/>
      <c r="AZ1346" s="204"/>
      <c r="BA1346" s="204"/>
      <c r="BB1346" s="204"/>
      <c r="BC1346" s="204"/>
      <c r="BD1346" s="204"/>
      <c r="BE1346" s="204"/>
      <c r="BF1346" s="204"/>
      <c r="BG1346" s="204"/>
      <c r="BH1346" s="204"/>
      <c r="BI1346" s="204"/>
      <c r="BJ1346" s="204"/>
      <c r="BK1346" s="204"/>
      <c r="BL1346" s="204"/>
      <c r="BM1346" s="204"/>
      <c r="BN1346" s="204"/>
      <c r="BO1346" s="204"/>
      <c r="BP1346" s="204"/>
      <c r="BQ1346" s="204"/>
      <c r="BR1346" s="204"/>
      <c r="BS1346" s="204"/>
      <c r="BT1346" s="204"/>
      <c r="BU1346" s="204"/>
      <c r="BV1346" s="204"/>
      <c r="BW1346" s="204"/>
      <c r="BX1346" s="204"/>
      <c r="BY1346" s="204"/>
      <c r="BZ1346" s="204"/>
      <c r="CA1346" s="204"/>
      <c r="CB1346" s="204"/>
      <c r="CC1346" s="204"/>
      <c r="CD1346" s="204"/>
      <c r="CE1346" s="204"/>
      <c r="CF1346" s="204"/>
      <c r="CG1346" s="204"/>
      <c r="CH1346" s="204"/>
      <c r="CI1346" s="204"/>
      <c r="CJ1346" s="204"/>
      <c r="CK1346" s="204"/>
      <c r="CL1346" s="204"/>
      <c r="CM1346" s="204"/>
      <c r="CN1346" s="204"/>
      <c r="CO1346" s="204"/>
      <c r="CP1346" s="204"/>
      <c r="CQ1346" s="204"/>
      <c r="CR1346" s="204"/>
      <c r="CS1346" s="204"/>
      <c r="CT1346" s="204"/>
      <c r="CU1346" s="204"/>
      <c r="CV1346" s="204"/>
      <c r="CW1346" s="204"/>
      <c r="CX1346" s="204"/>
      <c r="CY1346" s="204"/>
      <c r="CZ1346" s="204"/>
      <c r="DA1346" s="204"/>
      <c r="DB1346" s="204"/>
      <c r="DC1346" s="204"/>
      <c r="DD1346" s="204"/>
      <c r="DE1346" s="204"/>
      <c r="DF1346" s="204"/>
      <c r="DG1346" s="204"/>
      <c r="DH1346" s="204"/>
      <c r="DI1346" s="204"/>
      <c r="DJ1346" s="204"/>
      <c r="DK1346" s="204"/>
      <c r="DL1346" s="204"/>
      <c r="DM1346" s="204"/>
      <c r="DN1346" s="204"/>
      <c r="DO1346" s="204"/>
      <c r="DP1346" s="204"/>
      <c r="DQ1346" s="204"/>
      <c r="DR1346" s="204"/>
      <c r="DS1346" s="204"/>
      <c r="DT1346" s="204"/>
      <c r="DU1346" s="204"/>
      <c r="DV1346" s="204"/>
      <c r="DW1346" s="204"/>
      <c r="DX1346" s="204"/>
      <c r="DY1346" s="204"/>
      <c r="DZ1346" s="204"/>
      <c r="EA1346" s="204"/>
      <c r="EB1346" s="204"/>
      <c r="EC1346" s="204"/>
      <c r="ED1346" s="204"/>
      <c r="EE1346" s="204"/>
      <c r="EF1346" s="204"/>
      <c r="EG1346" s="204"/>
      <c r="EH1346" s="204"/>
      <c r="EI1346" s="204"/>
      <c r="EJ1346" s="204"/>
      <c r="EK1346" s="204"/>
      <c r="EL1346" s="204"/>
      <c r="EM1346" s="204"/>
      <c r="EN1346" s="204"/>
      <c r="EO1346" s="204"/>
      <c r="EP1346" s="204"/>
      <c r="EQ1346" s="204"/>
      <c r="ER1346" s="204"/>
      <c r="ES1346" s="204"/>
      <c r="ET1346" s="204"/>
      <c r="EU1346" s="204"/>
      <c r="EV1346" s="204"/>
      <c r="EW1346" s="204"/>
      <c r="EX1346" s="204"/>
      <c r="EY1346" s="204"/>
      <c r="EZ1346" s="204"/>
      <c r="FA1346" s="204"/>
      <c r="FB1346" s="204"/>
      <c r="FC1346" s="204"/>
      <c r="FD1346" s="204"/>
      <c r="FE1346" s="204"/>
      <c r="FF1346" s="204"/>
      <c r="FG1346" s="204"/>
      <c r="FH1346" s="204"/>
      <c r="FI1346" s="204"/>
      <c r="FJ1346" s="204"/>
      <c r="FK1346" s="204"/>
      <c r="FL1346" s="204"/>
      <c r="FM1346" s="204"/>
      <c r="FN1346" s="204"/>
      <c r="FO1346" s="204"/>
      <c r="FP1346" s="204"/>
      <c r="FQ1346" s="204"/>
      <c r="FR1346" s="204"/>
      <c r="FS1346" s="204"/>
      <c r="FT1346" s="204"/>
      <c r="FU1346" s="204"/>
      <c r="FV1346" s="204"/>
      <c r="FW1346" s="204"/>
      <c r="FX1346" s="204"/>
      <c r="FY1346" s="204"/>
      <c r="FZ1346" s="204"/>
      <c r="GA1346" s="204"/>
      <c r="GB1346" s="204"/>
      <c r="GC1346" s="204"/>
      <c r="GD1346" s="204"/>
      <c r="GE1346" s="204"/>
      <c r="GF1346" s="204"/>
      <c r="GG1346" s="204"/>
      <c r="GH1346" s="204"/>
      <c r="GI1346" s="204"/>
      <c r="GJ1346" s="204"/>
      <c r="GK1346" s="204"/>
      <c r="GL1346" s="204"/>
      <c r="GM1346" s="204"/>
      <c r="GN1346" s="204"/>
      <c r="GO1346" s="204"/>
      <c r="GP1346" s="204"/>
      <c r="GQ1346" s="204"/>
      <c r="GR1346" s="204"/>
      <c r="GS1346" s="204"/>
      <c r="GT1346" s="204"/>
      <c r="GU1346" s="204"/>
      <c r="GV1346" s="204"/>
      <c r="GW1346" s="204"/>
      <c r="GX1346" s="204"/>
      <c r="GY1346" s="204"/>
      <c r="GZ1346" s="204"/>
      <c r="HA1346" s="204"/>
      <c r="HB1346" s="204"/>
      <c r="HC1346" s="204"/>
      <c r="HD1346" s="204"/>
      <c r="HE1346" s="204"/>
      <c r="HF1346" s="204"/>
      <c r="HG1346" s="204"/>
      <c r="HH1346" s="204"/>
      <c r="HI1346" s="204"/>
      <c r="HJ1346" s="204"/>
      <c r="HK1346" s="204"/>
      <c r="HL1346" s="204"/>
      <c r="HM1346" s="204"/>
      <c r="HN1346" s="204"/>
      <c r="HO1346" s="204"/>
      <c r="HP1346" s="204"/>
      <c r="HQ1346" s="204"/>
      <c r="HR1346" s="204"/>
      <c r="HS1346" s="204"/>
      <c r="HT1346" s="204"/>
      <c r="HU1346" s="204"/>
      <c r="HV1346" s="204"/>
      <c r="HW1346" s="204"/>
      <c r="HX1346" s="204"/>
      <c r="HY1346" s="204"/>
      <c r="HZ1346" s="204"/>
      <c r="IA1346" s="204"/>
      <c r="IB1346" s="204"/>
      <c r="IC1346" s="204"/>
      <c r="ID1346" s="204"/>
      <c r="IE1346" s="204"/>
      <c r="IF1346" s="204"/>
      <c r="IG1346" s="204"/>
      <c r="IH1346" s="204"/>
      <c r="II1346" s="204"/>
      <c r="IJ1346" s="204"/>
      <c r="IK1346" s="204"/>
      <c r="IL1346" s="204"/>
      <c r="IM1346" s="204"/>
      <c r="IN1346" s="204"/>
      <c r="IO1346" s="204"/>
      <c r="IP1346" s="204"/>
      <c r="IQ1346" s="204"/>
      <c r="IR1346" s="204"/>
      <c r="IS1346" s="204"/>
      <c r="IT1346" s="204"/>
      <c r="IU1346" s="204"/>
      <c r="IV1346" s="204"/>
      <c r="IW1346" s="204"/>
      <c r="IX1346" s="204"/>
      <c r="IY1346" s="204"/>
      <c r="IZ1346" s="204"/>
    </row>
    <row r="1347" spans="1:260" ht="30" thickBot="1" x14ac:dyDescent="0.3">
      <c r="B1347" s="204">
        <v>1</v>
      </c>
      <c r="E1347" s="703" t="s">
        <v>204</v>
      </c>
      <c r="F1347" s="703"/>
      <c r="G1347" s="703"/>
      <c r="H1347" s="1922"/>
      <c r="I1347" s="1921"/>
      <c r="J1347" s="1921">
        <f>J1281</f>
        <v>60</v>
      </c>
      <c r="K1347" s="1921" t="e">
        <f t="shared" si="370"/>
        <v>#DIV/0!</v>
      </c>
      <c r="L1347" s="2551"/>
      <c r="M1347" s="2551"/>
      <c r="N1347" s="2704"/>
      <c r="O1347" s="2704"/>
      <c r="P1347" s="2704"/>
      <c r="Q1347" s="2704"/>
      <c r="R1347" s="2704"/>
      <c r="S1347" s="1928"/>
      <c r="T1347" s="2705"/>
      <c r="U1347" s="2705"/>
      <c r="V1347" s="2705"/>
      <c r="W1347" s="2705"/>
      <c r="X1347" s="360">
        <f t="shared" ref="X1347:AE1347" si="378">X1281</f>
        <v>0</v>
      </c>
      <c r="Y1347" s="2705">
        <f t="shared" si="378"/>
        <v>304.87980000000005</v>
      </c>
      <c r="Z1347" s="2706">
        <f t="shared" si="378"/>
        <v>0</v>
      </c>
      <c r="AA1347" s="2705">
        <f t="shared" si="378"/>
        <v>0</v>
      </c>
      <c r="AB1347" s="2705">
        <f t="shared" si="378"/>
        <v>304.87980000000005</v>
      </c>
      <c r="AC1347" s="2705">
        <f t="shared" si="378"/>
        <v>0</v>
      </c>
      <c r="AD1347" s="2705">
        <f t="shared" si="378"/>
        <v>-1.0162599999999999</v>
      </c>
      <c r="AE1347" s="2705">
        <f t="shared" si="378"/>
        <v>303.86354000000006</v>
      </c>
      <c r="AF1347" s="2707"/>
      <c r="AG1347" s="2708"/>
      <c r="AH1347" s="204"/>
      <c r="AI1347" s="204"/>
      <c r="AJ1347" s="204"/>
      <c r="AK1347" s="204"/>
      <c r="AL1347" s="204"/>
      <c r="AM1347" s="204"/>
      <c r="AN1347" s="204"/>
      <c r="AO1347" s="204"/>
      <c r="AP1347" s="204"/>
      <c r="AQ1347" s="204"/>
      <c r="AR1347" s="204"/>
      <c r="AS1347" s="204"/>
      <c r="AT1347" s="204"/>
      <c r="AU1347" s="204"/>
      <c r="AV1347" s="204"/>
      <c r="AW1347" s="204"/>
      <c r="AX1347" s="204"/>
      <c r="AY1347" s="204"/>
      <c r="AZ1347" s="204"/>
      <c r="BA1347" s="204"/>
      <c r="BB1347" s="204"/>
      <c r="BC1347" s="204"/>
      <c r="BD1347" s="204"/>
      <c r="BE1347" s="204"/>
      <c r="BF1347" s="204"/>
      <c r="BG1347" s="204"/>
      <c r="BH1347" s="204"/>
      <c r="BI1347" s="204"/>
      <c r="BJ1347" s="204"/>
      <c r="BK1347" s="204"/>
      <c r="BL1347" s="204"/>
      <c r="BM1347" s="204"/>
      <c r="BN1347" s="204"/>
      <c r="BO1347" s="204"/>
      <c r="BP1347" s="204"/>
      <c r="BQ1347" s="204"/>
      <c r="BR1347" s="204"/>
      <c r="BS1347" s="204"/>
      <c r="BT1347" s="204"/>
      <c r="BU1347" s="204"/>
      <c r="BV1347" s="204"/>
      <c r="BW1347" s="204"/>
      <c r="BX1347" s="204"/>
      <c r="BY1347" s="204"/>
      <c r="BZ1347" s="204"/>
      <c r="CA1347" s="204"/>
      <c r="CB1347" s="204"/>
      <c r="CC1347" s="204"/>
      <c r="CD1347" s="204"/>
      <c r="CE1347" s="204"/>
      <c r="CF1347" s="204"/>
      <c r="CG1347" s="204"/>
      <c r="CH1347" s="204"/>
      <c r="CI1347" s="204"/>
      <c r="CJ1347" s="204"/>
      <c r="CK1347" s="204"/>
      <c r="CL1347" s="204"/>
      <c r="CM1347" s="204"/>
      <c r="CN1347" s="204"/>
      <c r="CO1347" s="204"/>
      <c r="CP1347" s="204"/>
      <c r="CQ1347" s="204"/>
      <c r="CR1347" s="204"/>
      <c r="CS1347" s="204"/>
      <c r="CT1347" s="204"/>
      <c r="CU1347" s="204"/>
      <c r="CV1347" s="204"/>
      <c r="CW1347" s="204"/>
      <c r="CX1347" s="204"/>
      <c r="CY1347" s="204"/>
      <c r="CZ1347" s="204"/>
      <c r="DA1347" s="204"/>
      <c r="DB1347" s="204"/>
      <c r="DC1347" s="204"/>
      <c r="DD1347" s="204"/>
      <c r="DE1347" s="204"/>
      <c r="DF1347" s="204"/>
      <c r="DG1347" s="204"/>
      <c r="DH1347" s="204"/>
      <c r="DI1347" s="204"/>
      <c r="DJ1347" s="204"/>
      <c r="DK1347" s="204"/>
      <c r="DL1347" s="204"/>
      <c r="DM1347" s="204"/>
      <c r="DN1347" s="204"/>
      <c r="DO1347" s="204"/>
      <c r="DP1347" s="204"/>
      <c r="DQ1347" s="204"/>
      <c r="DR1347" s="204"/>
      <c r="DS1347" s="204"/>
      <c r="DT1347" s="204"/>
      <c r="DU1347" s="204"/>
      <c r="DV1347" s="204"/>
      <c r="DW1347" s="204"/>
      <c r="DX1347" s="204"/>
      <c r="DY1347" s="204"/>
      <c r="DZ1347" s="204"/>
      <c r="EA1347" s="204"/>
      <c r="EB1347" s="204"/>
      <c r="EC1347" s="204"/>
      <c r="ED1347" s="204"/>
      <c r="EE1347" s="204"/>
      <c r="EF1347" s="204"/>
      <c r="EG1347" s="204"/>
      <c r="EH1347" s="204"/>
      <c r="EI1347" s="204"/>
      <c r="EJ1347" s="204"/>
      <c r="EK1347" s="204"/>
      <c r="EL1347" s="204"/>
      <c r="EM1347" s="204"/>
      <c r="EN1347" s="204"/>
      <c r="EO1347" s="204"/>
      <c r="EP1347" s="204"/>
      <c r="EQ1347" s="204"/>
      <c r="ER1347" s="204"/>
      <c r="ES1347" s="204"/>
      <c r="ET1347" s="204"/>
      <c r="EU1347" s="204"/>
      <c r="EV1347" s="204"/>
      <c r="EW1347" s="204"/>
      <c r="EX1347" s="204"/>
      <c r="EY1347" s="204"/>
      <c r="EZ1347" s="204"/>
      <c r="FA1347" s="204"/>
      <c r="FB1347" s="204"/>
      <c r="FC1347" s="204"/>
      <c r="FD1347" s="204"/>
      <c r="FE1347" s="204"/>
      <c r="FF1347" s="204"/>
      <c r="FG1347" s="204"/>
      <c r="FH1347" s="204"/>
      <c r="FI1347" s="204"/>
      <c r="FJ1347" s="204"/>
      <c r="FK1347" s="204"/>
      <c r="FL1347" s="204"/>
      <c r="FM1347" s="204"/>
      <c r="FN1347" s="204"/>
      <c r="FO1347" s="204"/>
      <c r="FP1347" s="204"/>
      <c r="FQ1347" s="204"/>
      <c r="FR1347" s="204"/>
      <c r="FS1347" s="204"/>
      <c r="FT1347" s="204"/>
      <c r="FU1347" s="204"/>
      <c r="FV1347" s="204"/>
      <c r="FW1347" s="204"/>
      <c r="FX1347" s="204"/>
      <c r="FY1347" s="204"/>
      <c r="FZ1347" s="204"/>
      <c r="GA1347" s="204"/>
      <c r="GB1347" s="204"/>
      <c r="GC1347" s="204"/>
      <c r="GD1347" s="204"/>
      <c r="GE1347" s="204"/>
      <c r="GF1347" s="204"/>
      <c r="GG1347" s="204"/>
      <c r="GH1347" s="204"/>
      <c r="GI1347" s="204"/>
      <c r="GJ1347" s="204"/>
      <c r="GK1347" s="204"/>
      <c r="GL1347" s="204"/>
      <c r="GM1347" s="204"/>
      <c r="GN1347" s="204"/>
      <c r="GO1347" s="204"/>
      <c r="GP1347" s="204"/>
      <c r="GQ1347" s="204"/>
      <c r="GR1347" s="204"/>
      <c r="GS1347" s="204"/>
      <c r="GT1347" s="204"/>
      <c r="GU1347" s="204"/>
      <c r="GV1347" s="204"/>
      <c r="GW1347" s="204"/>
      <c r="GX1347" s="204"/>
      <c r="GY1347" s="204"/>
      <c r="GZ1347" s="204"/>
      <c r="HA1347" s="204"/>
      <c r="HB1347" s="204"/>
      <c r="HC1347" s="204"/>
      <c r="HD1347" s="204"/>
      <c r="HE1347" s="204"/>
      <c r="HF1347" s="204"/>
      <c r="HG1347" s="204"/>
      <c r="HH1347" s="204"/>
      <c r="HI1347" s="204"/>
      <c r="HJ1347" s="204"/>
      <c r="HK1347" s="204"/>
      <c r="HL1347" s="204"/>
      <c r="HM1347" s="204"/>
      <c r="HN1347" s="204"/>
      <c r="HO1347" s="204"/>
      <c r="HP1347" s="204"/>
      <c r="HQ1347" s="204"/>
      <c r="HR1347" s="204"/>
      <c r="HS1347" s="204"/>
      <c r="HT1347" s="204"/>
      <c r="HU1347" s="204"/>
      <c r="HV1347" s="204"/>
      <c r="HW1347" s="204"/>
      <c r="HX1347" s="204"/>
      <c r="HY1347" s="204"/>
      <c r="HZ1347" s="204"/>
      <c r="IA1347" s="204"/>
      <c r="IB1347" s="204"/>
      <c r="IC1347" s="204"/>
      <c r="ID1347" s="204"/>
      <c r="IE1347" s="204"/>
      <c r="IF1347" s="204"/>
      <c r="IG1347" s="204"/>
      <c r="IH1347" s="204"/>
      <c r="II1347" s="204"/>
      <c r="IJ1347" s="204"/>
      <c r="IK1347" s="204"/>
      <c r="IL1347" s="204"/>
      <c r="IM1347" s="204"/>
      <c r="IN1347" s="204"/>
      <c r="IO1347" s="204"/>
      <c r="IP1347" s="204"/>
      <c r="IQ1347" s="204"/>
      <c r="IR1347" s="204"/>
      <c r="IS1347" s="204"/>
      <c r="IT1347" s="204"/>
      <c r="IU1347" s="204"/>
      <c r="IV1347" s="204"/>
      <c r="IW1347" s="204"/>
      <c r="IX1347" s="204"/>
      <c r="IY1347" s="204"/>
      <c r="IZ1347" s="204"/>
    </row>
    <row r="1348" spans="1:260" x14ac:dyDescent="0.25">
      <c r="A1348" s="204">
        <v>1</v>
      </c>
      <c r="B1348" s="204">
        <v>1</v>
      </c>
      <c r="E1348" s="2709" t="s">
        <v>56</v>
      </c>
      <c r="F1348" s="2555"/>
      <c r="G1348" s="2555"/>
      <c r="H1348" s="265"/>
      <c r="I1348" s="2710"/>
      <c r="J1348" s="2710"/>
      <c r="K1348" s="2710"/>
      <c r="L1348" s="1791"/>
      <c r="M1348" s="1791"/>
      <c r="N1348" s="1791"/>
      <c r="O1348" s="1791"/>
      <c r="P1348" s="1791"/>
      <c r="Q1348" s="1791"/>
      <c r="R1348" s="1791"/>
      <c r="S1348" s="1791"/>
      <c r="T1348" s="1854"/>
      <c r="U1348" s="1854"/>
      <c r="V1348" s="1854"/>
      <c r="W1348" s="1854"/>
      <c r="X1348" s="2711"/>
      <c r="Y1348" s="1854"/>
      <c r="Z1348" s="1855"/>
      <c r="AA1348" s="1854"/>
      <c r="AB1348" s="1854"/>
      <c r="AC1348" s="3114"/>
      <c r="AD1348" s="3114"/>
      <c r="AE1348" s="1854"/>
      <c r="AF1348" s="2713"/>
      <c r="AG1348" s="2714"/>
      <c r="AH1348" s="204"/>
      <c r="AI1348" s="204"/>
      <c r="AJ1348" s="204"/>
      <c r="AK1348" s="204"/>
      <c r="AL1348" s="204"/>
      <c r="AM1348" s="204"/>
      <c r="AN1348" s="204"/>
      <c r="AO1348" s="204"/>
      <c r="AP1348" s="204"/>
      <c r="AQ1348" s="204"/>
      <c r="AR1348" s="204"/>
      <c r="AS1348" s="204"/>
      <c r="AT1348" s="204"/>
      <c r="AU1348" s="204"/>
      <c r="AV1348" s="204"/>
      <c r="AW1348" s="204"/>
      <c r="AX1348" s="204"/>
      <c r="AY1348" s="204"/>
      <c r="AZ1348" s="204"/>
      <c r="BA1348" s="204"/>
      <c r="BB1348" s="204"/>
      <c r="BC1348" s="204"/>
      <c r="BD1348" s="204"/>
      <c r="BE1348" s="204"/>
      <c r="BF1348" s="204"/>
      <c r="BG1348" s="204"/>
      <c r="BH1348" s="204"/>
      <c r="BI1348" s="204"/>
      <c r="BJ1348" s="204"/>
      <c r="BK1348" s="204"/>
      <c r="BL1348" s="204"/>
      <c r="BM1348" s="204"/>
      <c r="BN1348" s="204"/>
      <c r="BO1348" s="204"/>
      <c r="BP1348" s="204"/>
      <c r="BQ1348" s="204"/>
      <c r="BR1348" s="204"/>
      <c r="BS1348" s="204"/>
      <c r="BT1348" s="204"/>
      <c r="BU1348" s="204"/>
      <c r="BV1348" s="204"/>
      <c r="BW1348" s="204"/>
      <c r="BX1348" s="204"/>
      <c r="BY1348" s="204"/>
      <c r="BZ1348" s="204"/>
      <c r="CA1348" s="204"/>
      <c r="CB1348" s="204"/>
      <c r="CC1348" s="204"/>
      <c r="CD1348" s="204"/>
      <c r="CE1348" s="204"/>
      <c r="CF1348" s="204"/>
      <c r="CG1348" s="204"/>
      <c r="CH1348" s="204"/>
      <c r="CI1348" s="204"/>
      <c r="CJ1348" s="204"/>
      <c r="CK1348" s="204"/>
      <c r="CL1348" s="204"/>
      <c r="CM1348" s="204"/>
      <c r="CN1348" s="204"/>
      <c r="CO1348" s="204"/>
      <c r="CP1348" s="204"/>
      <c r="CQ1348" s="204"/>
      <c r="CR1348" s="204"/>
      <c r="CS1348" s="204"/>
      <c r="CT1348" s="204"/>
      <c r="CU1348" s="204"/>
      <c r="CV1348" s="204"/>
      <c r="CW1348" s="204"/>
      <c r="CX1348" s="204"/>
      <c r="CY1348" s="204"/>
      <c r="CZ1348" s="204"/>
      <c r="DA1348" s="204"/>
      <c r="DB1348" s="204"/>
      <c r="DC1348" s="204"/>
      <c r="DD1348" s="204"/>
      <c r="DE1348" s="204"/>
      <c r="DF1348" s="204"/>
      <c r="DG1348" s="204"/>
      <c r="DH1348" s="204"/>
      <c r="DI1348" s="204"/>
      <c r="DJ1348" s="204"/>
      <c r="DK1348" s="204"/>
      <c r="DL1348" s="204"/>
      <c r="DM1348" s="204"/>
      <c r="DN1348" s="204"/>
      <c r="DO1348" s="204"/>
      <c r="DP1348" s="204"/>
      <c r="DQ1348" s="204"/>
      <c r="DR1348" s="204"/>
      <c r="DS1348" s="204"/>
      <c r="DT1348" s="204"/>
      <c r="DU1348" s="204"/>
      <c r="DV1348" s="204"/>
      <c r="DW1348" s="204"/>
      <c r="DX1348" s="204"/>
      <c r="DY1348" s="204"/>
      <c r="DZ1348" s="204"/>
      <c r="EA1348" s="204"/>
      <c r="EB1348" s="204"/>
      <c r="EC1348" s="204"/>
      <c r="ED1348" s="204"/>
      <c r="EE1348" s="204"/>
      <c r="EF1348" s="204"/>
      <c r="EG1348" s="204"/>
      <c r="EH1348" s="204"/>
      <c r="EI1348" s="204"/>
      <c r="EJ1348" s="204"/>
      <c r="EK1348" s="204"/>
      <c r="EL1348" s="204"/>
      <c r="EM1348" s="204"/>
      <c r="EN1348" s="204"/>
      <c r="EO1348" s="204"/>
      <c r="EP1348" s="204"/>
      <c r="EQ1348" s="204"/>
      <c r="ER1348" s="204"/>
      <c r="ES1348" s="204"/>
      <c r="ET1348" s="204"/>
      <c r="EU1348" s="204"/>
      <c r="EV1348" s="204"/>
      <c r="EW1348" s="204"/>
      <c r="EX1348" s="204"/>
      <c r="EY1348" s="204"/>
      <c r="EZ1348" s="204"/>
      <c r="FA1348" s="204"/>
      <c r="FB1348" s="204"/>
      <c r="FC1348" s="204"/>
      <c r="FD1348" s="204"/>
      <c r="FE1348" s="204"/>
      <c r="FF1348" s="204"/>
      <c r="FG1348" s="204"/>
      <c r="FH1348" s="204"/>
      <c r="FI1348" s="204"/>
      <c r="FJ1348" s="204"/>
      <c r="FK1348" s="204"/>
      <c r="FL1348" s="204"/>
      <c r="FM1348" s="204"/>
      <c r="FN1348" s="204"/>
      <c r="FO1348" s="204"/>
      <c r="FP1348" s="204"/>
      <c r="FQ1348" s="204"/>
      <c r="FR1348" s="204"/>
      <c r="FS1348" s="204"/>
      <c r="FT1348" s="204"/>
      <c r="FU1348" s="204"/>
      <c r="FV1348" s="204"/>
      <c r="FW1348" s="204"/>
      <c r="FX1348" s="204"/>
      <c r="FY1348" s="204"/>
      <c r="FZ1348" s="204"/>
      <c r="GA1348" s="204"/>
      <c r="GB1348" s="204"/>
      <c r="GC1348" s="204"/>
      <c r="GD1348" s="204"/>
      <c r="GE1348" s="204"/>
      <c r="GF1348" s="204"/>
      <c r="GG1348" s="204"/>
      <c r="GH1348" s="204"/>
      <c r="GI1348" s="204"/>
      <c r="GJ1348" s="204"/>
      <c r="GK1348" s="204"/>
      <c r="GL1348" s="204"/>
      <c r="GM1348" s="204"/>
      <c r="GN1348" s="204"/>
      <c r="GO1348" s="204"/>
      <c r="GP1348" s="204"/>
      <c r="GQ1348" s="204"/>
      <c r="GR1348" s="204"/>
      <c r="GS1348" s="204"/>
      <c r="GT1348" s="204"/>
      <c r="GU1348" s="204"/>
      <c r="GV1348" s="204"/>
      <c r="GW1348" s="204"/>
      <c r="GX1348" s="204"/>
      <c r="GY1348" s="204"/>
      <c r="GZ1348" s="204"/>
      <c r="HA1348" s="204"/>
      <c r="HB1348" s="204"/>
      <c r="HC1348" s="204"/>
      <c r="HD1348" s="204"/>
      <c r="HE1348" s="204"/>
      <c r="HF1348" s="204"/>
      <c r="HG1348" s="204"/>
      <c r="HH1348" s="204"/>
      <c r="HI1348" s="204"/>
      <c r="HJ1348" s="204"/>
      <c r="HK1348" s="204"/>
      <c r="HL1348" s="204"/>
      <c r="HM1348" s="204"/>
      <c r="HN1348" s="204"/>
      <c r="HO1348" s="204"/>
      <c r="HP1348" s="204"/>
      <c r="HQ1348" s="204"/>
      <c r="HR1348" s="204"/>
      <c r="HS1348" s="204"/>
      <c r="HT1348" s="204"/>
      <c r="HU1348" s="204"/>
      <c r="HV1348" s="204"/>
      <c r="HW1348" s="204"/>
      <c r="HX1348" s="204"/>
      <c r="HY1348" s="204"/>
      <c r="HZ1348" s="204"/>
      <c r="IA1348" s="204"/>
      <c r="IB1348" s="204"/>
      <c r="IC1348" s="204"/>
      <c r="ID1348" s="204"/>
      <c r="IE1348" s="204"/>
      <c r="IF1348" s="204"/>
      <c r="IG1348" s="204"/>
      <c r="IH1348" s="204"/>
      <c r="II1348" s="204"/>
      <c r="IJ1348" s="204"/>
      <c r="IK1348" s="204"/>
      <c r="IL1348" s="204"/>
      <c r="IM1348" s="204"/>
      <c r="IN1348" s="204"/>
      <c r="IO1348" s="204"/>
      <c r="IP1348" s="204"/>
      <c r="IQ1348" s="204"/>
      <c r="IR1348" s="204"/>
      <c r="IS1348" s="204"/>
      <c r="IT1348" s="204"/>
      <c r="IU1348" s="204"/>
      <c r="IV1348" s="204"/>
      <c r="IW1348" s="204"/>
      <c r="IX1348" s="204"/>
      <c r="IY1348" s="204"/>
      <c r="IZ1348" s="204"/>
    </row>
    <row r="1349" spans="1:260" ht="47.25" x14ac:dyDescent="0.25">
      <c r="A1349" s="204">
        <v>1</v>
      </c>
      <c r="B1349" s="204">
        <v>1</v>
      </c>
      <c r="C1349" s="204" t="s">
        <v>809</v>
      </c>
      <c r="E1349" s="1830" t="s">
        <v>489</v>
      </c>
      <c r="F1349" s="1976"/>
      <c r="G1349" s="2715"/>
      <c r="H1349" s="211"/>
      <c r="I1349" s="2021"/>
      <c r="J1349" s="2021"/>
      <c r="K1349" s="2021"/>
      <c r="L1349" s="2022"/>
      <c r="M1349" s="2022"/>
      <c r="N1349" s="2021"/>
      <c r="O1349" s="2021"/>
      <c r="P1349" s="2021"/>
      <c r="Q1349" s="2021"/>
      <c r="R1349" s="2021"/>
      <c r="S1349" s="2021"/>
      <c r="T1349" s="355"/>
      <c r="U1349" s="355"/>
      <c r="V1349" s="355"/>
      <c r="W1349" s="355"/>
      <c r="X1349" s="2240"/>
      <c r="Y1349" s="355"/>
      <c r="Z1349" s="1109"/>
      <c r="AA1349" s="355"/>
      <c r="AB1349" s="355"/>
      <c r="AC1349" s="3066"/>
      <c r="AD1349" s="3066"/>
      <c r="AE1349" s="355"/>
      <c r="AF1349" s="2078"/>
      <c r="AG1349" s="2241"/>
      <c r="AH1349" s="204"/>
      <c r="AI1349" s="204"/>
      <c r="AJ1349" s="204"/>
      <c r="AK1349" s="204"/>
      <c r="AL1349" s="204"/>
      <c r="AM1349" s="204"/>
      <c r="AN1349" s="204"/>
      <c r="AO1349" s="204"/>
      <c r="AP1349" s="204"/>
      <c r="AQ1349" s="204"/>
      <c r="AR1349" s="204"/>
      <c r="AS1349" s="204"/>
      <c r="AT1349" s="204"/>
      <c r="AU1349" s="204"/>
      <c r="AV1349" s="204"/>
      <c r="AW1349" s="204"/>
      <c r="AX1349" s="204"/>
      <c r="AY1349" s="204"/>
      <c r="AZ1349" s="204"/>
      <c r="BA1349" s="204"/>
      <c r="BB1349" s="204"/>
      <c r="BC1349" s="204"/>
      <c r="BD1349" s="204"/>
      <c r="BE1349" s="204"/>
      <c r="BF1349" s="204"/>
      <c r="BG1349" s="204"/>
      <c r="BH1349" s="204"/>
      <c r="BI1349" s="204"/>
      <c r="BJ1349" s="204"/>
      <c r="BK1349" s="204"/>
      <c r="BL1349" s="204"/>
      <c r="BM1349" s="204"/>
      <c r="BN1349" s="204"/>
      <c r="BO1349" s="204"/>
      <c r="BP1349" s="204"/>
      <c r="BQ1349" s="204"/>
      <c r="BR1349" s="204"/>
      <c r="BS1349" s="204"/>
      <c r="BT1349" s="204"/>
      <c r="BU1349" s="204"/>
      <c r="BV1349" s="204"/>
      <c r="BW1349" s="204"/>
      <c r="BX1349" s="204"/>
      <c r="BY1349" s="204"/>
      <c r="BZ1349" s="204"/>
      <c r="CA1349" s="204"/>
      <c r="CB1349" s="204"/>
      <c r="CC1349" s="204"/>
      <c r="CD1349" s="204"/>
      <c r="CE1349" s="204"/>
      <c r="CF1349" s="204"/>
      <c r="CG1349" s="204"/>
      <c r="CH1349" s="204"/>
      <c r="CI1349" s="204"/>
      <c r="CJ1349" s="204"/>
      <c r="CK1349" s="204"/>
      <c r="CL1349" s="204"/>
      <c r="CM1349" s="204"/>
      <c r="CN1349" s="204"/>
      <c r="CO1349" s="204"/>
      <c r="CP1349" s="204"/>
      <c r="CQ1349" s="204"/>
      <c r="CR1349" s="204"/>
      <c r="CS1349" s="204"/>
      <c r="CT1349" s="204"/>
      <c r="CU1349" s="204"/>
      <c r="CV1349" s="204"/>
      <c r="CW1349" s="204"/>
      <c r="CX1349" s="204"/>
      <c r="CY1349" s="204"/>
      <c r="CZ1349" s="204"/>
      <c r="DA1349" s="204"/>
      <c r="DB1349" s="204"/>
      <c r="DC1349" s="204"/>
      <c r="DD1349" s="204"/>
      <c r="DE1349" s="204"/>
      <c r="DF1349" s="204"/>
      <c r="DG1349" s="204"/>
      <c r="DH1349" s="204"/>
      <c r="DI1349" s="204"/>
      <c r="DJ1349" s="204"/>
      <c r="DK1349" s="204"/>
      <c r="DL1349" s="204"/>
      <c r="DM1349" s="204"/>
      <c r="DN1349" s="204"/>
      <c r="DO1349" s="204"/>
      <c r="DP1349" s="204"/>
      <c r="DQ1349" s="204"/>
      <c r="DR1349" s="204"/>
      <c r="DS1349" s="204"/>
      <c r="DT1349" s="204"/>
      <c r="DU1349" s="204"/>
      <c r="DV1349" s="204"/>
      <c r="DW1349" s="204"/>
      <c r="DX1349" s="204"/>
      <c r="DY1349" s="204"/>
      <c r="DZ1349" s="204"/>
      <c r="EA1349" s="204"/>
      <c r="EB1349" s="204"/>
      <c r="EC1349" s="204"/>
      <c r="ED1349" s="204"/>
      <c r="EE1349" s="204"/>
      <c r="EF1349" s="204"/>
      <c r="EG1349" s="204"/>
      <c r="EH1349" s="204"/>
      <c r="EI1349" s="204"/>
      <c r="EJ1349" s="204"/>
      <c r="EK1349" s="204"/>
      <c r="EL1349" s="204"/>
      <c r="EM1349" s="204"/>
      <c r="EN1349" s="204"/>
      <c r="EO1349" s="204"/>
      <c r="EP1349" s="204"/>
      <c r="EQ1349" s="204"/>
      <c r="ER1349" s="204"/>
      <c r="ES1349" s="204"/>
      <c r="ET1349" s="204"/>
      <c r="EU1349" s="204"/>
      <c r="EV1349" s="204"/>
      <c r="EW1349" s="204"/>
      <c r="EX1349" s="204"/>
      <c r="EY1349" s="204"/>
      <c r="EZ1349" s="204"/>
      <c r="FA1349" s="204"/>
      <c r="FB1349" s="204"/>
      <c r="FC1349" s="204"/>
      <c r="FD1349" s="204"/>
      <c r="FE1349" s="204"/>
      <c r="FF1349" s="204"/>
      <c r="FG1349" s="204"/>
      <c r="FH1349" s="204"/>
      <c r="FI1349" s="204"/>
      <c r="FJ1349" s="204"/>
      <c r="FK1349" s="204"/>
      <c r="FL1349" s="204"/>
      <c r="FM1349" s="204"/>
      <c r="FN1349" s="204"/>
      <c r="FO1349" s="204"/>
      <c r="FP1349" s="204"/>
      <c r="FQ1349" s="204"/>
      <c r="FR1349" s="204"/>
      <c r="FS1349" s="204"/>
      <c r="FT1349" s="204"/>
      <c r="FU1349" s="204"/>
      <c r="FV1349" s="204"/>
      <c r="FW1349" s="204"/>
      <c r="FX1349" s="204"/>
      <c r="FY1349" s="204"/>
      <c r="FZ1349" s="204"/>
      <c r="GA1349" s="204"/>
      <c r="GB1349" s="204"/>
      <c r="GC1349" s="204"/>
      <c r="GD1349" s="204"/>
      <c r="GE1349" s="204"/>
      <c r="GF1349" s="204"/>
      <c r="GG1349" s="204"/>
      <c r="GH1349" s="204"/>
      <c r="GI1349" s="204"/>
      <c r="GJ1349" s="204"/>
      <c r="GK1349" s="204"/>
      <c r="GL1349" s="204"/>
      <c r="GM1349" s="204"/>
      <c r="GN1349" s="204"/>
      <c r="GO1349" s="204"/>
      <c r="GP1349" s="204"/>
      <c r="GQ1349" s="204"/>
      <c r="GR1349" s="204"/>
      <c r="GS1349" s="204"/>
      <c r="GT1349" s="204"/>
      <c r="GU1349" s="204"/>
      <c r="GV1349" s="204"/>
      <c r="GW1349" s="204"/>
      <c r="GX1349" s="204"/>
      <c r="GY1349" s="204"/>
      <c r="GZ1349" s="204"/>
      <c r="HA1349" s="204"/>
      <c r="HB1349" s="204"/>
      <c r="HC1349" s="204"/>
      <c r="HD1349" s="204"/>
      <c r="HE1349" s="204"/>
      <c r="HF1349" s="204"/>
      <c r="HG1349" s="204"/>
      <c r="HH1349" s="204"/>
      <c r="HI1349" s="204"/>
      <c r="HJ1349" s="204"/>
      <c r="HK1349" s="204"/>
      <c r="HL1349" s="204"/>
      <c r="HM1349" s="204"/>
      <c r="HN1349" s="204"/>
      <c r="HO1349" s="204"/>
      <c r="HP1349" s="204"/>
      <c r="HQ1349" s="204"/>
      <c r="HR1349" s="204"/>
      <c r="HS1349" s="204"/>
      <c r="HT1349" s="204"/>
      <c r="HU1349" s="204"/>
      <c r="HV1349" s="204"/>
      <c r="HW1349" s="204"/>
      <c r="HX1349" s="204"/>
      <c r="HY1349" s="204"/>
      <c r="HZ1349" s="204"/>
      <c r="IA1349" s="204"/>
      <c r="IB1349" s="204"/>
      <c r="IC1349" s="204"/>
      <c r="ID1349" s="204"/>
      <c r="IE1349" s="204"/>
      <c r="IF1349" s="204"/>
      <c r="IG1349" s="204"/>
      <c r="IH1349" s="204"/>
      <c r="II1349" s="204"/>
      <c r="IJ1349" s="204"/>
      <c r="IK1349" s="204"/>
      <c r="IL1349" s="204"/>
      <c r="IM1349" s="204"/>
      <c r="IN1349" s="204"/>
      <c r="IO1349" s="204"/>
      <c r="IP1349" s="204"/>
      <c r="IQ1349" s="204"/>
      <c r="IR1349" s="204"/>
      <c r="IS1349" s="204"/>
      <c r="IT1349" s="204"/>
      <c r="IU1349" s="204"/>
      <c r="IV1349" s="204"/>
      <c r="IW1349" s="204"/>
      <c r="IX1349" s="204"/>
      <c r="IY1349" s="204"/>
      <c r="IZ1349" s="204"/>
    </row>
    <row r="1350" spans="1:260" s="2230" customFormat="1" x14ac:dyDescent="0.25">
      <c r="A1350" s="204">
        <v>1</v>
      </c>
      <c r="B1350" s="204">
        <v>1</v>
      </c>
      <c r="C1350" s="204" t="s">
        <v>809</v>
      </c>
      <c r="D1350" s="204"/>
      <c r="E1350" s="1938" t="s">
        <v>5</v>
      </c>
      <c r="F1350" s="1938"/>
      <c r="G1350" s="1938"/>
      <c r="H1350" s="241"/>
      <c r="I1350" s="1245"/>
      <c r="J1350" s="1245"/>
      <c r="K1350" s="1245"/>
      <c r="L1350" s="1245"/>
      <c r="M1350" s="1245"/>
      <c r="N1350" s="1940"/>
      <c r="O1350" s="1940"/>
      <c r="P1350" s="1940"/>
      <c r="Q1350" s="1940"/>
      <c r="R1350" s="1940"/>
      <c r="S1350" s="1940"/>
      <c r="T1350" s="2363"/>
      <c r="U1350" s="2363"/>
      <c r="V1350" s="2363"/>
      <c r="W1350" s="2363"/>
      <c r="X1350" s="2493"/>
      <c r="Y1350" s="2363"/>
      <c r="Z1350" s="2693"/>
      <c r="AA1350" s="2363"/>
      <c r="AB1350" s="2363"/>
      <c r="AC1350" s="2363"/>
      <c r="AD1350" s="2363"/>
      <c r="AE1350" s="2363"/>
      <c r="AF1350" s="1247"/>
      <c r="AG1350" s="1247"/>
      <c r="AH1350" s="204"/>
    </row>
    <row r="1351" spans="1:260" s="2230" customFormat="1" x14ac:dyDescent="0.25">
      <c r="A1351" s="204">
        <v>1</v>
      </c>
      <c r="B1351" s="204">
        <v>1</v>
      </c>
      <c r="C1351" s="204" t="s">
        <v>809</v>
      </c>
      <c r="D1351" s="2230" t="s">
        <v>792</v>
      </c>
      <c r="E1351" s="3" t="s">
        <v>23</v>
      </c>
      <c r="F1351" s="1070" t="s">
        <v>254</v>
      </c>
      <c r="G1351" s="2716">
        <v>340</v>
      </c>
      <c r="H1351" s="207"/>
      <c r="I1351" s="110"/>
      <c r="J1351" s="499">
        <v>0</v>
      </c>
      <c r="K1351" s="3490"/>
      <c r="L1351" s="3535"/>
      <c r="M1351" s="3491"/>
      <c r="N1351" s="3492"/>
      <c r="O1351" s="3492"/>
      <c r="P1351" s="476"/>
      <c r="Q1351" s="140" t="e">
        <f>P1351/O1351*100</f>
        <v>#DIV/0!</v>
      </c>
      <c r="R1351" s="140">
        <f>ROUND(N1351/G1351,0)</f>
        <v>0</v>
      </c>
      <c r="S1351" s="140" t="e">
        <f>P1351/$E$3*12/R1351</f>
        <v>#DIV/0!</v>
      </c>
      <c r="T1351" s="312"/>
      <c r="U1351" s="312"/>
      <c r="V1351" s="312"/>
      <c r="W1351" s="312"/>
      <c r="X1351" s="741"/>
      <c r="Y1351" s="312"/>
      <c r="Z1351" s="766"/>
      <c r="AA1351" s="312"/>
      <c r="AB1351" s="312"/>
      <c r="AC1351" s="312"/>
      <c r="AD1351" s="312"/>
      <c r="AE1351" s="312"/>
      <c r="AF1351" s="925"/>
      <c r="AG1351" s="957"/>
      <c r="AH1351" s="204"/>
    </row>
    <row r="1352" spans="1:260" s="2230" customFormat="1" x14ac:dyDescent="0.25">
      <c r="A1352" s="204"/>
      <c r="B1352" s="204">
        <v>1</v>
      </c>
      <c r="C1352" s="204" t="s">
        <v>809</v>
      </c>
      <c r="D1352" s="2230" t="s">
        <v>792</v>
      </c>
      <c r="E1352" s="3" t="s">
        <v>64</v>
      </c>
      <c r="F1352" s="1070" t="s">
        <v>254</v>
      </c>
      <c r="G1352" s="2716">
        <v>320</v>
      </c>
      <c r="H1352" s="207"/>
      <c r="I1352" s="110"/>
      <c r="J1352" s="499">
        <v>1</v>
      </c>
      <c r="K1352" s="3490"/>
      <c r="L1352" s="3535"/>
      <c r="M1352" s="3491"/>
      <c r="N1352" s="3492"/>
      <c r="O1352" s="3492"/>
      <c r="P1352" s="476">
        <v>7</v>
      </c>
      <c r="Q1352" s="140" t="e">
        <f>P1352/O1352*100</f>
        <v>#DIV/0!</v>
      </c>
      <c r="R1352" s="140">
        <f>N1352/G1352</f>
        <v>0</v>
      </c>
      <c r="S1352" s="140" t="e">
        <f>P1352/$E$3*12/R1352</f>
        <v>#DIV/0!</v>
      </c>
      <c r="T1352" s="312"/>
      <c r="U1352" s="312"/>
      <c r="V1352" s="312"/>
      <c r="W1352" s="312"/>
      <c r="X1352" s="741"/>
      <c r="Y1352" s="312"/>
      <c r="Z1352" s="766"/>
      <c r="AA1352" s="312"/>
      <c r="AB1352" s="312"/>
      <c r="AC1352" s="312"/>
      <c r="AD1352" s="312"/>
      <c r="AE1352" s="312"/>
      <c r="AF1352" s="925"/>
      <c r="AG1352" s="957"/>
      <c r="AH1352" s="204"/>
    </row>
    <row r="1353" spans="1:260" s="2230" customFormat="1" x14ac:dyDescent="0.25">
      <c r="A1353" s="204"/>
      <c r="B1353" s="204">
        <v>1</v>
      </c>
      <c r="C1353" s="204" t="s">
        <v>809</v>
      </c>
      <c r="D1353" s="2230" t="s">
        <v>792</v>
      </c>
      <c r="E1353" s="3" t="s">
        <v>10</v>
      </c>
      <c r="F1353" s="1070" t="s">
        <v>254</v>
      </c>
      <c r="G1353" s="2716">
        <v>340</v>
      </c>
      <c r="H1353" s="207"/>
      <c r="I1353" s="110"/>
      <c r="J1353" s="499">
        <v>6</v>
      </c>
      <c r="K1353" s="3490"/>
      <c r="L1353" s="3535"/>
      <c r="M1353" s="3491"/>
      <c r="N1353" s="3492"/>
      <c r="O1353" s="3492"/>
      <c r="P1353" s="476">
        <v>71</v>
      </c>
      <c r="Q1353" s="140" t="e">
        <f>P1353/O1353*100</f>
        <v>#DIV/0!</v>
      </c>
      <c r="R1353" s="140">
        <f>N1353/G1353</f>
        <v>0</v>
      </c>
      <c r="S1353" s="140" t="e">
        <f>P1353/$E$3*12/R1353</f>
        <v>#DIV/0!</v>
      </c>
      <c r="T1353" s="312"/>
      <c r="U1353" s="312"/>
      <c r="V1353" s="312"/>
      <c r="W1353" s="312"/>
      <c r="X1353" s="741"/>
      <c r="Y1353" s="312"/>
      <c r="Z1353" s="766"/>
      <c r="AA1353" s="312"/>
      <c r="AB1353" s="312"/>
      <c r="AC1353" s="312"/>
      <c r="AD1353" s="312"/>
      <c r="AE1353" s="312"/>
      <c r="AF1353" s="925"/>
      <c r="AG1353" s="957"/>
      <c r="AH1353" s="204"/>
    </row>
    <row r="1354" spans="1:260" s="2230" customFormat="1" x14ac:dyDescent="0.25">
      <c r="A1354" s="204">
        <v>1</v>
      </c>
      <c r="B1354" s="204">
        <v>1</v>
      </c>
      <c r="C1354" s="204" t="s">
        <v>809</v>
      </c>
      <c r="D1354" s="2230" t="s">
        <v>792</v>
      </c>
      <c r="E1354" s="3" t="s">
        <v>6</v>
      </c>
      <c r="F1354" s="1070" t="s">
        <v>254</v>
      </c>
      <c r="G1354" s="2716">
        <v>340</v>
      </c>
      <c r="H1354" s="207"/>
      <c r="I1354" s="110"/>
      <c r="J1354" s="499">
        <v>0</v>
      </c>
      <c r="K1354" s="3490" t="e">
        <f>J1354/I1354*100</f>
        <v>#DIV/0!</v>
      </c>
      <c r="L1354" s="3535">
        <v>7</v>
      </c>
      <c r="M1354" s="3491" t="e">
        <f>P1354/J1354</f>
        <v>#DIV/0!</v>
      </c>
      <c r="N1354" s="3492">
        <f>ROUND(H1354*L1354,0)</f>
        <v>0</v>
      </c>
      <c r="O1354" s="3492">
        <f>ROUND(N1354/12*$E$3,0)</f>
        <v>0</v>
      </c>
      <c r="P1354" s="476"/>
      <c r="Q1354" s="140" t="e">
        <f>P1354/O1354*100</f>
        <v>#DIV/0!</v>
      </c>
      <c r="R1354" s="140">
        <f>N1354/G1354</f>
        <v>0</v>
      </c>
      <c r="S1354" s="140" t="e">
        <f>P1354/$E$3*12/R1354</f>
        <v>#DIV/0!</v>
      </c>
      <c r="T1354" s="312"/>
      <c r="U1354" s="312"/>
      <c r="V1354" s="312"/>
      <c r="W1354" s="312"/>
      <c r="X1354" s="2717"/>
      <c r="Y1354" s="312"/>
      <c r="Z1354" s="766"/>
      <c r="AA1354" s="312"/>
      <c r="AB1354" s="312"/>
      <c r="AC1354" s="312"/>
      <c r="AD1354" s="312"/>
      <c r="AE1354" s="312"/>
      <c r="AF1354" s="925"/>
      <c r="AG1354" s="957"/>
      <c r="AH1354" s="204"/>
    </row>
    <row r="1355" spans="1:260" s="2230" customFormat="1" ht="29.25" x14ac:dyDescent="0.25">
      <c r="A1355" s="204">
        <v>1</v>
      </c>
      <c r="B1355" s="204">
        <v>1</v>
      </c>
      <c r="C1355" s="204" t="s">
        <v>809</v>
      </c>
      <c r="D1355" s="2230" t="s">
        <v>792</v>
      </c>
      <c r="E1355" s="1328" t="s">
        <v>7</v>
      </c>
      <c r="F1355" s="2985"/>
      <c r="G1355" s="1328"/>
      <c r="H1355" s="82"/>
      <c r="I1355" s="2496"/>
      <c r="J1355" s="2496">
        <f>SUM(J1351:J1354)</f>
        <v>7</v>
      </c>
      <c r="K1355" s="2496" t="e">
        <f>J1355/I1355*100</f>
        <v>#DIV/0!</v>
      </c>
      <c r="L1355" s="1963">
        <f>IF(H1355=0,0,N1355/H1355)</f>
        <v>0</v>
      </c>
      <c r="M1355" s="186">
        <f>P1355/J1355</f>
        <v>11.142857142857142</v>
      </c>
      <c r="N1355" s="2496">
        <f>SUM(N1351:N1354)</f>
        <v>0</v>
      </c>
      <c r="O1355" s="2496">
        <f>SUM(O1351:O1354)</f>
        <v>0</v>
      </c>
      <c r="P1355" s="2496">
        <f>SUM(P1351:P1354)</f>
        <v>78</v>
      </c>
      <c r="Q1355" s="1241" t="e">
        <f>P1355/O1355*100</f>
        <v>#DIV/0!</v>
      </c>
      <c r="R1355" s="2496">
        <f>SUM(R1351:R1354)</f>
        <v>0</v>
      </c>
      <c r="S1355" s="1241" t="e">
        <f>P1355/$E$3*12/R1355</f>
        <v>#DIV/0!</v>
      </c>
      <c r="T1355" s="2497"/>
      <c r="U1355" s="2497"/>
      <c r="V1355" s="2497"/>
      <c r="W1355" s="2497"/>
      <c r="X1355" s="856">
        <f>T1355/12*$E$3+(U1355-T1355)/11*3+(V1355-U1355)/10*2+(W1355-V1355)/9*1</f>
        <v>0</v>
      </c>
      <c r="Y1355" s="3592">
        <f>AE1355-AD1355-Z1355-AA1355</f>
        <v>258.41853000000003</v>
      </c>
      <c r="Z1355" s="2718"/>
      <c r="AA1355" s="3592">
        <v>-5.1860600000000003</v>
      </c>
      <c r="AB1355" s="2497"/>
      <c r="AC1355" s="2497">
        <v>0</v>
      </c>
      <c r="AD1355" s="2497">
        <v>0</v>
      </c>
      <c r="AE1355" s="3592">
        <v>253.23247000000001</v>
      </c>
      <c r="AF1355" s="2498"/>
      <c r="AG1355" s="2562"/>
      <c r="AH1355" s="204"/>
    </row>
    <row r="1356" spans="1:260" s="2230" customFormat="1" x14ac:dyDescent="0.25">
      <c r="A1356" s="204">
        <v>1</v>
      </c>
      <c r="B1356" s="204">
        <v>1</v>
      </c>
      <c r="C1356" s="204" t="s">
        <v>809</v>
      </c>
      <c r="D1356" s="204"/>
      <c r="E1356" s="1843" t="s">
        <v>14</v>
      </c>
      <c r="F1356" s="1843"/>
      <c r="G1356" s="2499"/>
      <c r="H1356" s="82"/>
      <c r="I1356" s="2496"/>
      <c r="J1356" s="2496"/>
      <c r="K1356" s="2496"/>
      <c r="L1356" s="2500"/>
      <c r="M1356" s="2500"/>
      <c r="N1356" s="2496"/>
      <c r="O1356" s="2496"/>
      <c r="P1356" s="2496"/>
      <c r="Q1356" s="2496"/>
      <c r="R1356" s="2496"/>
      <c r="S1356" s="2496"/>
      <c r="T1356" s="2363"/>
      <c r="U1356" s="2363"/>
      <c r="V1356" s="2363"/>
      <c r="W1356" s="2363"/>
      <c r="X1356" s="3226">
        <f>T1356/12*$E$3+(U1356-T1356)/11*3+(V1356-U1356)/10*2+(W1356-V1356)/9*1</f>
        <v>0</v>
      </c>
      <c r="Y1356" s="2363">
        <f>AE1356-AD1356-AA1356-Z1356</f>
        <v>0</v>
      </c>
      <c r="Z1356" s="2693"/>
      <c r="AA1356" s="2363"/>
      <c r="AB1356" s="2363">
        <f>Y1356-X1356</f>
        <v>0</v>
      </c>
      <c r="AC1356" s="2363"/>
      <c r="AD1356" s="2363"/>
      <c r="AE1356" s="2363"/>
      <c r="AF1356" s="2498"/>
      <c r="AG1356" s="2694"/>
      <c r="AH1356" s="204"/>
    </row>
    <row r="1357" spans="1:260" s="2230" customFormat="1" x14ac:dyDescent="0.25">
      <c r="A1357" s="204">
        <v>1</v>
      </c>
      <c r="B1357" s="204">
        <v>1</v>
      </c>
      <c r="C1357" s="204" t="s">
        <v>809</v>
      </c>
      <c r="D1357" s="204"/>
      <c r="E1357" s="524" t="s">
        <v>194</v>
      </c>
      <c r="F1357" s="524"/>
      <c r="G1357" s="1623"/>
      <c r="H1357" s="245"/>
      <c r="I1357" s="516"/>
      <c r="J1357" s="516"/>
      <c r="K1357" s="516"/>
      <c r="L1357" s="807"/>
      <c r="M1357" s="807"/>
      <c r="N1357" s="1446"/>
      <c r="O1357" s="1446"/>
      <c r="P1357" s="1446"/>
      <c r="Q1357" s="1446"/>
      <c r="R1357" s="1446"/>
      <c r="S1357" s="1446"/>
      <c r="T1357" s="355"/>
      <c r="U1357" s="355"/>
      <c r="V1357" s="355"/>
      <c r="W1357" s="355"/>
      <c r="X1357" s="2266">
        <f>T1357/12*$E$3+(U1357-T1357)/11*3+(V1357-U1357)/10*2+(W1357-V1357)/9*1</f>
        <v>0</v>
      </c>
      <c r="Y1357" s="355">
        <f>AE1357-AD1357-AA1357-Z1357</f>
        <v>0</v>
      </c>
      <c r="Z1357" s="1109"/>
      <c r="AA1357" s="355"/>
      <c r="AB1357" s="355">
        <f>Y1357-X1357</f>
        <v>0</v>
      </c>
      <c r="AC1357" s="355"/>
      <c r="AD1357" s="355"/>
      <c r="AE1357" s="355"/>
      <c r="AF1357" s="898"/>
      <c r="AG1357" s="902"/>
      <c r="AH1357" s="204"/>
    </row>
    <row r="1358" spans="1:260" s="2230" customFormat="1" x14ac:dyDescent="0.25">
      <c r="A1358" s="204"/>
      <c r="B1358" s="204">
        <v>1</v>
      </c>
      <c r="C1358" s="204" t="s">
        <v>809</v>
      </c>
      <c r="D1358" s="204"/>
      <c r="E1358" s="459" t="s">
        <v>381</v>
      </c>
      <c r="F1358" s="524"/>
      <c r="G1358" s="1623"/>
      <c r="H1358" s="245"/>
      <c r="I1358" s="516"/>
      <c r="J1358" s="516"/>
      <c r="K1358" s="516"/>
      <c r="L1358" s="807"/>
      <c r="M1358" s="807"/>
      <c r="N1358" s="1446"/>
      <c r="O1358" s="1446"/>
      <c r="P1358" s="1446"/>
      <c r="Q1358" s="1446"/>
      <c r="R1358" s="1446"/>
      <c r="S1358" s="1446"/>
      <c r="T1358" s="355"/>
      <c r="U1358" s="355"/>
      <c r="V1358" s="355"/>
      <c r="W1358" s="355"/>
      <c r="X1358" s="2266">
        <f>T1358/12*$E$3+(U1358-T1358)/11*3+(V1358-U1358)/10*2+(W1358-V1358)/9*1</f>
        <v>0</v>
      </c>
      <c r="Y1358" s="355">
        <f>AE1358-AD1358-AA1358-Z1358</f>
        <v>0</v>
      </c>
      <c r="Z1358" s="1109"/>
      <c r="AA1358" s="355"/>
      <c r="AB1358" s="355">
        <f>Y1358-X1358</f>
        <v>0</v>
      </c>
      <c r="AC1358" s="355"/>
      <c r="AD1358" s="355">
        <v>0</v>
      </c>
      <c r="AE1358" s="355"/>
      <c r="AF1358" s="898"/>
      <c r="AG1358" s="902"/>
      <c r="AH1358" s="204"/>
    </row>
    <row r="1359" spans="1:260" s="2230" customFormat="1" ht="29.25" x14ac:dyDescent="0.25">
      <c r="A1359" s="204">
        <v>1</v>
      </c>
      <c r="B1359" s="204">
        <v>1</v>
      </c>
      <c r="C1359" s="204" t="s">
        <v>809</v>
      </c>
      <c r="D1359" s="204"/>
      <c r="E1359" s="2225" t="s">
        <v>363</v>
      </c>
      <c r="F1359" s="4"/>
      <c r="G1359" s="4"/>
      <c r="H1359" s="555"/>
      <c r="I1359" s="555"/>
      <c r="J1359" s="555">
        <f>J1361+J1362+J1363+J1364+J1365*5</f>
        <v>0</v>
      </c>
      <c r="K1359" s="170" t="e">
        <f>J1359/I1359*100</f>
        <v>#DIV/0!</v>
      </c>
      <c r="L1359" s="1479"/>
      <c r="M1359" s="1479"/>
      <c r="N1359" s="109"/>
      <c r="O1359" s="109"/>
      <c r="P1359" s="109"/>
      <c r="Q1359" s="109"/>
      <c r="R1359" s="109"/>
      <c r="S1359" s="109"/>
      <c r="T1359" s="312"/>
      <c r="U1359" s="312"/>
      <c r="V1359" s="312"/>
      <c r="W1359" s="312"/>
      <c r="X1359" s="2717">
        <f>T1359/12*$E$3</f>
        <v>0</v>
      </c>
      <c r="Y1359" s="312">
        <f>AE1359-AD1359-AA1359-Z1359</f>
        <v>0</v>
      </c>
      <c r="Z1359" s="766"/>
      <c r="AA1359" s="312"/>
      <c r="AB1359" s="312">
        <f>Y1359-X1359</f>
        <v>0</v>
      </c>
      <c r="AC1359" s="312"/>
      <c r="AD1359" s="312"/>
      <c r="AE1359" s="312"/>
      <c r="AF1359" s="909"/>
      <c r="AG1359" s="957"/>
      <c r="AH1359" s="204"/>
    </row>
    <row r="1360" spans="1:260" s="2230" customFormat="1" ht="30" x14ac:dyDescent="0.25">
      <c r="A1360" s="204"/>
      <c r="B1360" s="204">
        <v>1</v>
      </c>
      <c r="C1360" s="204" t="s">
        <v>809</v>
      </c>
      <c r="D1360" s="204"/>
      <c r="E1360" s="296" t="s">
        <v>193</v>
      </c>
      <c r="F1360" s="4"/>
      <c r="G1360" s="4"/>
      <c r="H1360" s="555"/>
      <c r="I1360" s="170"/>
      <c r="J1360" s="170"/>
      <c r="K1360" s="170"/>
      <c r="L1360" s="1479"/>
      <c r="M1360" s="1479"/>
      <c r="N1360" s="109"/>
      <c r="O1360" s="109"/>
      <c r="P1360" s="109"/>
      <c r="Q1360" s="109"/>
      <c r="R1360" s="109"/>
      <c r="S1360" s="109"/>
      <c r="T1360" s="312"/>
      <c r="U1360" s="312"/>
      <c r="V1360" s="312"/>
      <c r="W1360" s="312"/>
      <c r="X1360" s="2717"/>
      <c r="Y1360" s="312"/>
      <c r="Z1360" s="766"/>
      <c r="AA1360" s="312"/>
      <c r="AB1360" s="312"/>
      <c r="AC1360" s="312"/>
      <c r="AD1360" s="312"/>
      <c r="AE1360" s="312"/>
      <c r="AF1360" s="909"/>
      <c r="AG1360" s="957"/>
      <c r="AH1360" s="204"/>
    </row>
    <row r="1361" spans="1:34" s="2230" customFormat="1" ht="30" x14ac:dyDescent="0.25">
      <c r="A1361" s="204"/>
      <c r="B1361" s="204">
        <v>1</v>
      </c>
      <c r="C1361" s="204" t="s">
        <v>809</v>
      </c>
      <c r="D1361" s="204"/>
      <c r="E1361" s="461" t="s">
        <v>547</v>
      </c>
      <c r="F1361" s="4"/>
      <c r="G1361" s="4"/>
      <c r="H1361" s="555"/>
      <c r="I1361" s="110"/>
      <c r="J1361" s="170"/>
      <c r="K1361" s="170" t="e">
        <f t="shared" ref="K1361:K1371" si="379">J1361/I1361*100</f>
        <v>#DIV/0!</v>
      </c>
      <c r="L1361" s="1479"/>
      <c r="M1361" s="1479"/>
      <c r="N1361" s="109"/>
      <c r="O1361" s="109"/>
      <c r="P1361" s="109"/>
      <c r="Q1361" s="109"/>
      <c r="R1361" s="109"/>
      <c r="S1361" s="109"/>
      <c r="T1361" s="312"/>
      <c r="U1361" s="312"/>
      <c r="V1361" s="312"/>
      <c r="W1361" s="312"/>
      <c r="X1361" s="2717"/>
      <c r="Y1361" s="312"/>
      <c r="Z1361" s="766"/>
      <c r="AA1361" s="312"/>
      <c r="AB1361" s="312"/>
      <c r="AC1361" s="312"/>
      <c r="AD1361" s="312"/>
      <c r="AE1361" s="312"/>
      <c r="AF1361" s="909"/>
      <c r="AG1361" s="957"/>
      <c r="AH1361" s="204"/>
    </row>
    <row r="1362" spans="1:34" s="2230" customFormat="1" ht="60" x14ac:dyDescent="0.25">
      <c r="A1362" s="204"/>
      <c r="B1362" s="204">
        <v>1</v>
      </c>
      <c r="C1362" s="204" t="s">
        <v>809</v>
      </c>
      <c r="D1362" s="204"/>
      <c r="E1362" s="297" t="s">
        <v>548</v>
      </c>
      <c r="F1362" s="4"/>
      <c r="G1362" s="4"/>
      <c r="H1362" s="556"/>
      <c r="I1362" s="110"/>
      <c r="J1362" s="170"/>
      <c r="K1362" s="170" t="e">
        <f t="shared" si="379"/>
        <v>#DIV/0!</v>
      </c>
      <c r="L1362" s="1479"/>
      <c r="M1362" s="1479"/>
      <c r="N1362" s="109"/>
      <c r="O1362" s="109"/>
      <c r="P1362" s="109"/>
      <c r="Q1362" s="109"/>
      <c r="R1362" s="109"/>
      <c r="S1362" s="109"/>
      <c r="T1362" s="312"/>
      <c r="U1362" s="312"/>
      <c r="V1362" s="312"/>
      <c r="W1362" s="312"/>
      <c r="X1362" s="2717"/>
      <c r="Y1362" s="312"/>
      <c r="Z1362" s="766"/>
      <c r="AA1362" s="312"/>
      <c r="AB1362" s="312"/>
      <c r="AC1362" s="312"/>
      <c r="AD1362" s="312"/>
      <c r="AE1362" s="312"/>
      <c r="AF1362" s="909"/>
      <c r="AG1362" s="957"/>
      <c r="AH1362" s="204"/>
    </row>
    <row r="1363" spans="1:34" s="2230" customFormat="1" ht="45" x14ac:dyDescent="0.25">
      <c r="A1363" s="204"/>
      <c r="B1363" s="204">
        <v>1</v>
      </c>
      <c r="C1363" s="204" t="s">
        <v>809</v>
      </c>
      <c r="D1363" s="204"/>
      <c r="E1363" s="297" t="s">
        <v>549</v>
      </c>
      <c r="F1363" s="4"/>
      <c r="G1363" s="4"/>
      <c r="H1363" s="556"/>
      <c r="I1363" s="110"/>
      <c r="J1363" s="170"/>
      <c r="K1363" s="170" t="e">
        <f t="shared" si="379"/>
        <v>#DIV/0!</v>
      </c>
      <c r="L1363" s="1479"/>
      <c r="M1363" s="1479"/>
      <c r="N1363" s="109"/>
      <c r="O1363" s="109"/>
      <c r="P1363" s="109"/>
      <c r="Q1363" s="109"/>
      <c r="R1363" s="109"/>
      <c r="S1363" s="109"/>
      <c r="T1363" s="312"/>
      <c r="U1363" s="312"/>
      <c r="V1363" s="312"/>
      <c r="W1363" s="312"/>
      <c r="X1363" s="2717"/>
      <c r="Y1363" s="312"/>
      <c r="Z1363" s="766"/>
      <c r="AA1363" s="312"/>
      <c r="AB1363" s="312"/>
      <c r="AC1363" s="312"/>
      <c r="AD1363" s="312"/>
      <c r="AE1363" s="312"/>
      <c r="AF1363" s="909"/>
      <c r="AG1363" s="957"/>
      <c r="AH1363" s="204"/>
    </row>
    <row r="1364" spans="1:34" s="2230" customFormat="1" ht="105" x14ac:dyDescent="0.25">
      <c r="A1364" s="204"/>
      <c r="B1364" s="204">
        <v>1</v>
      </c>
      <c r="C1364" s="204" t="s">
        <v>809</v>
      </c>
      <c r="D1364" s="204"/>
      <c r="E1364" s="297" t="s">
        <v>550</v>
      </c>
      <c r="F1364" s="4"/>
      <c r="G1364" s="4"/>
      <c r="H1364" s="556"/>
      <c r="I1364" s="110"/>
      <c r="J1364" s="170">
        <v>0</v>
      </c>
      <c r="K1364" s="170" t="e">
        <f t="shared" si="379"/>
        <v>#DIV/0!</v>
      </c>
      <c r="L1364" s="1479"/>
      <c r="M1364" s="1479"/>
      <c r="N1364" s="109"/>
      <c r="O1364" s="109"/>
      <c r="P1364" s="109"/>
      <c r="Q1364" s="109"/>
      <c r="R1364" s="109"/>
      <c r="S1364" s="109"/>
      <c r="T1364" s="312"/>
      <c r="U1364" s="312"/>
      <c r="V1364" s="312"/>
      <c r="W1364" s="312"/>
      <c r="X1364" s="2717"/>
      <c r="Y1364" s="312"/>
      <c r="Z1364" s="766"/>
      <c r="AA1364" s="312"/>
      <c r="AB1364" s="312"/>
      <c r="AC1364" s="312"/>
      <c r="AD1364" s="312"/>
      <c r="AE1364" s="312"/>
      <c r="AF1364" s="909"/>
      <c r="AG1364" s="957"/>
      <c r="AH1364" s="204"/>
    </row>
    <row r="1365" spans="1:34" s="2230" customFormat="1" ht="43.5" x14ac:dyDescent="0.25">
      <c r="A1365" s="204"/>
      <c r="B1365" s="204"/>
      <c r="C1365" s="204" t="s">
        <v>809</v>
      </c>
      <c r="D1365" s="204"/>
      <c r="E1365" s="513" t="s">
        <v>714</v>
      </c>
      <c r="F1365" s="4"/>
      <c r="G1365" s="4"/>
      <c r="H1365" s="590"/>
      <c r="I1365" s="516"/>
      <c r="J1365" s="731">
        <f>J1366</f>
        <v>0</v>
      </c>
      <c r="K1365" s="731" t="e">
        <f t="shared" si="379"/>
        <v>#DIV/0!</v>
      </c>
      <c r="L1365" s="1479"/>
      <c r="M1365" s="1479"/>
      <c r="N1365" s="109"/>
      <c r="O1365" s="109"/>
      <c r="P1365" s="109"/>
      <c r="Q1365" s="109"/>
      <c r="R1365" s="109"/>
      <c r="S1365" s="109"/>
      <c r="T1365" s="312"/>
      <c r="U1365" s="312"/>
      <c r="V1365" s="312"/>
      <c r="W1365" s="312"/>
      <c r="X1365" s="2717"/>
      <c r="Y1365" s="312"/>
      <c r="Z1365" s="766"/>
      <c r="AA1365" s="312"/>
      <c r="AB1365" s="312"/>
      <c r="AC1365" s="312"/>
      <c r="AD1365" s="312"/>
      <c r="AE1365" s="312"/>
      <c r="AF1365" s="909"/>
      <c r="AG1365" s="957"/>
      <c r="AH1365" s="204"/>
    </row>
    <row r="1366" spans="1:34" s="2230" customFormat="1" ht="30" x14ac:dyDescent="0.25">
      <c r="A1366" s="204"/>
      <c r="B1366" s="204"/>
      <c r="C1366" s="204" t="s">
        <v>809</v>
      </c>
      <c r="D1366" s="204"/>
      <c r="E1366" s="4" t="s">
        <v>716</v>
      </c>
      <c r="F1366" s="4"/>
      <c r="G1366" s="4"/>
      <c r="H1366" s="303"/>
      <c r="I1366" s="110"/>
      <c r="J1366" s="170"/>
      <c r="K1366" s="170" t="e">
        <f t="shared" si="379"/>
        <v>#DIV/0!</v>
      </c>
      <c r="L1366" s="1479"/>
      <c r="M1366" s="1479"/>
      <c r="N1366" s="109"/>
      <c r="O1366" s="109"/>
      <c r="P1366" s="109"/>
      <c r="Q1366" s="109"/>
      <c r="R1366" s="109"/>
      <c r="S1366" s="109"/>
      <c r="T1366" s="312"/>
      <c r="U1366" s="312"/>
      <c r="V1366" s="312"/>
      <c r="W1366" s="312"/>
      <c r="X1366" s="2717"/>
      <c r="Y1366" s="312"/>
      <c r="Z1366" s="766"/>
      <c r="AA1366" s="312"/>
      <c r="AB1366" s="312"/>
      <c r="AC1366" s="312"/>
      <c r="AD1366" s="312"/>
      <c r="AE1366" s="312"/>
      <c r="AF1366" s="909"/>
      <c r="AG1366" s="957"/>
      <c r="AH1366" s="204"/>
    </row>
    <row r="1367" spans="1:34" s="2230" customFormat="1" ht="29.25" x14ac:dyDescent="0.25">
      <c r="A1367" s="204"/>
      <c r="B1367" s="204"/>
      <c r="C1367" s="204" t="s">
        <v>809</v>
      </c>
      <c r="D1367" s="204"/>
      <c r="E1367" s="270" t="s">
        <v>131</v>
      </c>
      <c r="F1367" s="4"/>
      <c r="G1367" s="4"/>
      <c r="H1367" s="555"/>
      <c r="I1367" s="555"/>
      <c r="J1367" s="555">
        <f>J1368+J1369+J1370</f>
        <v>0</v>
      </c>
      <c r="K1367" s="170" t="e">
        <f t="shared" si="379"/>
        <v>#DIV/0!</v>
      </c>
      <c r="L1367" s="1479"/>
      <c r="M1367" s="1479"/>
      <c r="N1367" s="109"/>
      <c r="O1367" s="109"/>
      <c r="P1367" s="109"/>
      <c r="Q1367" s="109"/>
      <c r="R1367" s="109"/>
      <c r="S1367" s="109"/>
      <c r="T1367" s="312"/>
      <c r="U1367" s="312"/>
      <c r="V1367" s="312"/>
      <c r="W1367" s="312"/>
      <c r="X1367" s="2717"/>
      <c r="Y1367" s="312"/>
      <c r="Z1367" s="766"/>
      <c r="AA1367" s="312"/>
      <c r="AB1367" s="312"/>
      <c r="AC1367" s="312"/>
      <c r="AD1367" s="312"/>
      <c r="AE1367" s="312"/>
      <c r="AF1367" s="909"/>
      <c r="AG1367" s="957"/>
      <c r="AH1367" s="204"/>
    </row>
    <row r="1368" spans="1:34" s="2230" customFormat="1" x14ac:dyDescent="0.25">
      <c r="A1368" s="204"/>
      <c r="B1368" s="204">
        <v>1</v>
      </c>
      <c r="C1368" s="204" t="s">
        <v>809</v>
      </c>
      <c r="D1368" s="204"/>
      <c r="E1368" s="297" t="s">
        <v>222</v>
      </c>
      <c r="F1368" s="4"/>
      <c r="G1368" s="4"/>
      <c r="H1368" s="556"/>
      <c r="I1368" s="110"/>
      <c r="J1368" s="170"/>
      <c r="K1368" s="170" t="e">
        <f t="shared" si="379"/>
        <v>#DIV/0!</v>
      </c>
      <c r="L1368" s="1479"/>
      <c r="M1368" s="1479"/>
      <c r="N1368" s="109"/>
      <c r="O1368" s="109"/>
      <c r="P1368" s="109"/>
      <c r="Q1368" s="109"/>
      <c r="R1368" s="109"/>
      <c r="S1368" s="109"/>
      <c r="T1368" s="312"/>
      <c r="U1368" s="312"/>
      <c r="V1368" s="312"/>
      <c r="W1368" s="312"/>
      <c r="X1368" s="2717"/>
      <c r="Y1368" s="312"/>
      <c r="Z1368" s="766"/>
      <c r="AA1368" s="312"/>
      <c r="AB1368" s="312"/>
      <c r="AC1368" s="312"/>
      <c r="AD1368" s="312"/>
      <c r="AE1368" s="312"/>
      <c r="AF1368" s="909"/>
      <c r="AG1368" s="957"/>
      <c r="AH1368" s="204"/>
    </row>
    <row r="1369" spans="1:34" s="2230" customFormat="1" ht="45" x14ac:dyDescent="0.25">
      <c r="A1369" s="204"/>
      <c r="B1369" s="204">
        <v>1</v>
      </c>
      <c r="C1369" s="204" t="s">
        <v>809</v>
      </c>
      <c r="D1369" s="204"/>
      <c r="E1369" s="297" t="s">
        <v>551</v>
      </c>
      <c r="F1369" s="4"/>
      <c r="G1369" s="4"/>
      <c r="H1369" s="3171"/>
      <c r="I1369" s="110"/>
      <c r="J1369" s="170"/>
      <c r="K1369" s="170" t="e">
        <f t="shared" si="379"/>
        <v>#DIV/0!</v>
      </c>
      <c r="L1369" s="1479"/>
      <c r="M1369" s="1479"/>
      <c r="N1369" s="109"/>
      <c r="O1369" s="109"/>
      <c r="P1369" s="109"/>
      <c r="Q1369" s="109"/>
      <c r="R1369" s="109"/>
      <c r="S1369" s="109"/>
      <c r="T1369" s="312"/>
      <c r="U1369" s="312"/>
      <c r="V1369" s="312"/>
      <c r="W1369" s="312"/>
      <c r="X1369" s="2717"/>
      <c r="Y1369" s="312"/>
      <c r="Z1369" s="766"/>
      <c r="AA1369" s="312"/>
      <c r="AB1369" s="312"/>
      <c r="AC1369" s="312"/>
      <c r="AD1369" s="312"/>
      <c r="AE1369" s="312"/>
      <c r="AF1369" s="909"/>
      <c r="AG1369" s="957"/>
      <c r="AH1369" s="204"/>
    </row>
    <row r="1370" spans="1:34" s="2230" customFormat="1" ht="75" x14ac:dyDescent="0.25">
      <c r="A1370" s="204"/>
      <c r="B1370" s="204"/>
      <c r="C1370" s="204" t="s">
        <v>809</v>
      </c>
      <c r="D1370" s="204"/>
      <c r="E1370" s="297" t="s">
        <v>598</v>
      </c>
      <c r="F1370" s="4"/>
      <c r="G1370" s="4"/>
      <c r="H1370" s="3171"/>
      <c r="I1370" s="110"/>
      <c r="J1370" s="170"/>
      <c r="K1370" s="170" t="e">
        <f t="shared" si="379"/>
        <v>#DIV/0!</v>
      </c>
      <c r="L1370" s="1479"/>
      <c r="M1370" s="1479"/>
      <c r="N1370" s="109"/>
      <c r="O1370" s="109"/>
      <c r="P1370" s="109"/>
      <c r="Q1370" s="109"/>
      <c r="R1370" s="109"/>
      <c r="S1370" s="109"/>
      <c r="T1370" s="312"/>
      <c r="U1370" s="312"/>
      <c r="V1370" s="312"/>
      <c r="W1370" s="312"/>
      <c r="X1370" s="2717"/>
      <c r="Y1370" s="312"/>
      <c r="Z1370" s="766"/>
      <c r="AA1370" s="312"/>
      <c r="AB1370" s="312"/>
      <c r="AC1370" s="312"/>
      <c r="AD1370" s="312"/>
      <c r="AE1370" s="312"/>
      <c r="AF1370" s="909"/>
      <c r="AG1370" s="957"/>
      <c r="AH1370" s="204"/>
    </row>
    <row r="1371" spans="1:34" s="2230" customFormat="1" ht="29.25" x14ac:dyDescent="0.25">
      <c r="A1371" s="204"/>
      <c r="B1371" s="204"/>
      <c r="C1371" s="204" t="s">
        <v>809</v>
      </c>
      <c r="D1371" s="204"/>
      <c r="E1371" s="513" t="s">
        <v>436</v>
      </c>
      <c r="F1371" s="4"/>
      <c r="G1371" s="4"/>
      <c r="H1371" s="3171"/>
      <c r="I1371" s="110"/>
      <c r="J1371" s="533">
        <v>2</v>
      </c>
      <c r="K1371" s="170" t="e">
        <f t="shared" si="379"/>
        <v>#DIV/0!</v>
      </c>
      <c r="L1371" s="1479"/>
      <c r="M1371" s="1479"/>
      <c r="N1371" s="109"/>
      <c r="O1371" s="109"/>
      <c r="P1371" s="109"/>
      <c r="Q1371" s="109"/>
      <c r="R1371" s="109"/>
      <c r="S1371" s="109"/>
      <c r="T1371" s="312"/>
      <c r="U1371" s="312"/>
      <c r="V1371" s="312"/>
      <c r="W1371" s="312"/>
      <c r="X1371" s="2717"/>
      <c r="Y1371" s="2256">
        <f t="shared" ref="Y1371:Y1373" si="380">AE1371-AD1371-Z1371-AA1371</f>
        <v>2.81088</v>
      </c>
      <c r="Z1371" s="766"/>
      <c r="AA1371" s="312"/>
      <c r="AB1371" s="312"/>
      <c r="AC1371" s="312"/>
      <c r="AD1371" s="312"/>
      <c r="AE1371" s="2256">
        <v>2.81088</v>
      </c>
      <c r="AF1371" s="909"/>
      <c r="AG1371" s="957"/>
      <c r="AH1371" s="204"/>
    </row>
    <row r="1372" spans="1:34" s="2230" customFormat="1" x14ac:dyDescent="0.25">
      <c r="A1372" s="204"/>
      <c r="B1372" s="204">
        <v>1</v>
      </c>
      <c r="C1372" s="204" t="s">
        <v>809</v>
      </c>
      <c r="D1372" s="204"/>
      <c r="E1372" s="3008" t="s">
        <v>194</v>
      </c>
      <c r="F1372" s="4"/>
      <c r="G1372" s="4"/>
      <c r="H1372" s="556"/>
      <c r="I1372" s="170"/>
      <c r="J1372" s="170"/>
      <c r="K1372" s="170"/>
      <c r="L1372" s="1479"/>
      <c r="M1372" s="1479"/>
      <c r="N1372" s="109"/>
      <c r="O1372" s="109"/>
      <c r="P1372" s="109"/>
      <c r="Q1372" s="109"/>
      <c r="R1372" s="109"/>
      <c r="S1372" s="109"/>
      <c r="T1372" s="312"/>
      <c r="U1372" s="312"/>
      <c r="V1372" s="312"/>
      <c r="W1372" s="312"/>
      <c r="X1372" s="2717"/>
      <c r="Y1372" s="312">
        <f t="shared" si="380"/>
        <v>0</v>
      </c>
      <c r="Z1372" s="766"/>
      <c r="AA1372" s="312"/>
      <c r="AB1372" s="312"/>
      <c r="AC1372" s="312"/>
      <c r="AD1372" s="312"/>
      <c r="AE1372" s="312"/>
      <c r="AF1372" s="909"/>
      <c r="AG1372" s="957"/>
      <c r="AH1372" s="204"/>
    </row>
    <row r="1373" spans="1:34" s="2230" customFormat="1" ht="100.5" x14ac:dyDescent="0.25">
      <c r="A1373" s="204"/>
      <c r="B1373" s="204">
        <v>1</v>
      </c>
      <c r="C1373" s="204" t="s">
        <v>809</v>
      </c>
      <c r="D1373" s="204"/>
      <c r="E1373" s="2225" t="s">
        <v>596</v>
      </c>
      <c r="F1373" s="4"/>
      <c r="G1373" s="4"/>
      <c r="H1373" s="556"/>
      <c r="I1373" s="110"/>
      <c r="J1373" s="533">
        <v>15</v>
      </c>
      <c r="K1373" s="170" t="e">
        <f t="shared" ref="K1373:K1379" si="381">J1373/I1373*100</f>
        <v>#DIV/0!</v>
      </c>
      <c r="L1373" s="1479"/>
      <c r="M1373" s="1479"/>
      <c r="N1373" s="109"/>
      <c r="O1373" s="109"/>
      <c r="P1373" s="109"/>
      <c r="Q1373" s="109"/>
      <c r="R1373" s="109"/>
      <c r="S1373" s="109"/>
      <c r="T1373" s="312"/>
      <c r="U1373" s="312"/>
      <c r="V1373" s="312"/>
      <c r="W1373" s="312"/>
      <c r="X1373" s="2266">
        <f>T1373/12*$E$3+(U1373-T1373)/11*3+(V1373-U1373)/10*2+(W1373-V1373)/9*1</f>
        <v>0</v>
      </c>
      <c r="Y1373" s="2256">
        <f t="shared" si="380"/>
        <v>53.311430000000009</v>
      </c>
      <c r="Z1373" s="766"/>
      <c r="AA1373" s="312"/>
      <c r="AB1373" s="312">
        <f>Y1373-X1373</f>
        <v>53.311430000000009</v>
      </c>
      <c r="AC1373" s="312"/>
      <c r="AD1373" s="312"/>
      <c r="AE1373" s="2256">
        <v>53.311430000000009</v>
      </c>
      <c r="AF1373" s="909"/>
      <c r="AG1373" s="957"/>
      <c r="AH1373" s="204"/>
    </row>
    <row r="1374" spans="1:34" s="2230" customFormat="1" x14ac:dyDescent="0.25">
      <c r="A1374" s="204"/>
      <c r="B1374" s="204"/>
      <c r="C1374" s="204" t="s">
        <v>809</v>
      </c>
      <c r="D1374" s="204"/>
      <c r="E1374" s="297" t="s">
        <v>718</v>
      </c>
      <c r="F1374" s="4"/>
      <c r="G1374" s="4"/>
      <c r="H1374" s="556"/>
      <c r="I1374" s="110"/>
      <c r="J1374" s="533">
        <v>4</v>
      </c>
      <c r="K1374" s="170" t="e">
        <f t="shared" si="381"/>
        <v>#DIV/0!</v>
      </c>
      <c r="L1374" s="1479"/>
      <c r="M1374" s="1479"/>
      <c r="N1374" s="109"/>
      <c r="O1374" s="109"/>
      <c r="P1374" s="109"/>
      <c r="Q1374" s="109"/>
      <c r="R1374" s="109"/>
      <c r="S1374" s="109"/>
      <c r="T1374" s="312"/>
      <c r="U1374" s="312"/>
      <c r="V1374" s="312"/>
      <c r="W1374" s="312"/>
      <c r="X1374" s="2266"/>
      <c r="Y1374" s="312"/>
      <c r="Z1374" s="766"/>
      <c r="AA1374" s="312"/>
      <c r="AB1374" s="312"/>
      <c r="AC1374" s="312"/>
      <c r="AD1374" s="312"/>
      <c r="AE1374" s="312"/>
      <c r="AF1374" s="909"/>
      <c r="AG1374" s="957"/>
      <c r="AH1374" s="204"/>
    </row>
    <row r="1375" spans="1:34" s="2230" customFormat="1" x14ac:dyDescent="0.25">
      <c r="A1375" s="204"/>
      <c r="B1375" s="204"/>
      <c r="C1375" s="204" t="s">
        <v>809</v>
      </c>
      <c r="D1375" s="204"/>
      <c r="E1375" s="297" t="s">
        <v>719</v>
      </c>
      <c r="F1375" s="4"/>
      <c r="G1375" s="4"/>
      <c r="H1375" s="556"/>
      <c r="I1375" s="110"/>
      <c r="J1375" s="533">
        <v>4</v>
      </c>
      <c r="K1375" s="170" t="e">
        <f t="shared" si="381"/>
        <v>#DIV/0!</v>
      </c>
      <c r="L1375" s="1479"/>
      <c r="M1375" s="1479"/>
      <c r="N1375" s="109"/>
      <c r="O1375" s="109"/>
      <c r="P1375" s="109"/>
      <c r="Q1375" s="109"/>
      <c r="R1375" s="109"/>
      <c r="S1375" s="109"/>
      <c r="T1375" s="312"/>
      <c r="U1375" s="312"/>
      <c r="V1375" s="312"/>
      <c r="W1375" s="312"/>
      <c r="X1375" s="2266"/>
      <c r="Y1375" s="312"/>
      <c r="Z1375" s="766"/>
      <c r="AA1375" s="312"/>
      <c r="AB1375" s="312"/>
      <c r="AC1375" s="312"/>
      <c r="AD1375" s="312"/>
      <c r="AE1375" s="312"/>
      <c r="AF1375" s="909"/>
      <c r="AG1375" s="957"/>
      <c r="AH1375" s="204"/>
    </row>
    <row r="1376" spans="1:34" s="2230" customFormat="1" ht="30" x14ac:dyDescent="0.25">
      <c r="A1376" s="204"/>
      <c r="B1376" s="204"/>
      <c r="C1376" s="204" t="s">
        <v>809</v>
      </c>
      <c r="D1376" s="204"/>
      <c r="E1376" s="297" t="s">
        <v>720</v>
      </c>
      <c r="F1376" s="4"/>
      <c r="G1376" s="4"/>
      <c r="H1376" s="556"/>
      <c r="I1376" s="110"/>
      <c r="J1376" s="533">
        <v>7</v>
      </c>
      <c r="K1376" s="170" t="e">
        <f t="shared" si="381"/>
        <v>#DIV/0!</v>
      </c>
      <c r="L1376" s="1479"/>
      <c r="M1376" s="1479"/>
      <c r="N1376" s="109"/>
      <c r="O1376" s="109"/>
      <c r="P1376" s="109"/>
      <c r="Q1376" s="109"/>
      <c r="R1376" s="109"/>
      <c r="S1376" s="109"/>
      <c r="T1376" s="312"/>
      <c r="U1376" s="312"/>
      <c r="V1376" s="312"/>
      <c r="W1376" s="312"/>
      <c r="X1376" s="2266"/>
      <c r="Y1376" s="312"/>
      <c r="Z1376" s="766"/>
      <c r="AA1376" s="312"/>
      <c r="AB1376" s="312"/>
      <c r="AC1376" s="312"/>
      <c r="AD1376" s="312"/>
      <c r="AE1376" s="312"/>
      <c r="AF1376" s="909"/>
      <c r="AG1376" s="957"/>
      <c r="AH1376" s="204"/>
    </row>
    <row r="1377" spans="1:34" s="2230" customFormat="1" ht="47.25" customHeight="1" x14ac:dyDescent="0.25">
      <c r="A1377" s="204"/>
      <c r="B1377" s="204">
        <v>1</v>
      </c>
      <c r="C1377" s="204" t="s">
        <v>809</v>
      </c>
      <c r="D1377" s="204"/>
      <c r="E1377" s="2225" t="s">
        <v>552</v>
      </c>
      <c r="F1377" s="4"/>
      <c r="G1377" s="4"/>
      <c r="H1377" s="555"/>
      <c r="I1377" s="555"/>
      <c r="J1377" s="555">
        <f>J1378+J1387</f>
        <v>41</v>
      </c>
      <c r="K1377" s="170" t="e">
        <f t="shared" si="381"/>
        <v>#DIV/0!</v>
      </c>
      <c r="L1377" s="1479"/>
      <c r="M1377" s="1479"/>
      <c r="N1377" s="109"/>
      <c r="O1377" s="109"/>
      <c r="P1377" s="109"/>
      <c r="Q1377" s="109"/>
      <c r="R1377" s="109"/>
      <c r="S1377" s="109"/>
      <c r="T1377" s="312"/>
      <c r="U1377" s="312"/>
      <c r="V1377" s="312"/>
      <c r="W1377" s="312"/>
      <c r="X1377" s="2717">
        <f t="shared" ref="X1377:AE1377" si="382">X1378+X1387</f>
        <v>0</v>
      </c>
      <c r="Y1377" s="312">
        <f t="shared" ref="Y1377:Y1379" si="383">AE1377-AD1377-Z1377-AA1377</f>
        <v>140.65128999999999</v>
      </c>
      <c r="Z1377" s="766">
        <f t="shared" si="382"/>
        <v>0</v>
      </c>
      <c r="AA1377" s="312">
        <f t="shared" si="382"/>
        <v>0</v>
      </c>
      <c r="AB1377" s="312">
        <f t="shared" si="382"/>
        <v>140.65128999999999</v>
      </c>
      <c r="AC1377" s="312">
        <f t="shared" si="382"/>
        <v>0</v>
      </c>
      <c r="AD1377" s="312">
        <f t="shared" si="382"/>
        <v>0</v>
      </c>
      <c r="AE1377" s="312">
        <f t="shared" si="382"/>
        <v>140.65128999999999</v>
      </c>
      <c r="AF1377" s="909"/>
      <c r="AG1377" s="957"/>
      <c r="AH1377" s="204"/>
    </row>
    <row r="1378" spans="1:34" s="2230" customFormat="1" ht="30" x14ac:dyDescent="0.25">
      <c r="A1378" s="204"/>
      <c r="B1378" s="204">
        <v>1</v>
      </c>
      <c r="C1378" s="204" t="s">
        <v>809</v>
      </c>
      <c r="D1378" s="204"/>
      <c r="E1378" s="461" t="s">
        <v>364</v>
      </c>
      <c r="F1378" s="4"/>
      <c r="G1378" s="4"/>
      <c r="H1378" s="1013"/>
      <c r="I1378" s="1013"/>
      <c r="J1378" s="1013">
        <f>SUM(J1379:J1386)</f>
        <v>30</v>
      </c>
      <c r="K1378" s="170" t="e">
        <f t="shared" si="381"/>
        <v>#DIV/0!</v>
      </c>
      <c r="L1378" s="1479"/>
      <c r="M1378" s="1479"/>
      <c r="N1378" s="109"/>
      <c r="O1378" s="109"/>
      <c r="P1378" s="109"/>
      <c r="Q1378" s="109"/>
      <c r="R1378" s="109"/>
      <c r="S1378" s="109"/>
      <c r="T1378" s="312"/>
      <c r="U1378" s="312"/>
      <c r="V1378" s="312"/>
      <c r="W1378" s="312"/>
      <c r="X1378" s="2717">
        <f t="shared" ref="X1378:AE1378" si="384">SUM(X1379:X1386)</f>
        <v>0</v>
      </c>
      <c r="Y1378" s="312">
        <f t="shared" si="383"/>
        <v>117.95938</v>
      </c>
      <c r="Z1378" s="766">
        <f t="shared" si="384"/>
        <v>0</v>
      </c>
      <c r="AA1378" s="312">
        <f t="shared" si="384"/>
        <v>0</v>
      </c>
      <c r="AB1378" s="312">
        <f t="shared" si="384"/>
        <v>117.95938</v>
      </c>
      <c r="AC1378" s="312">
        <f t="shared" si="384"/>
        <v>0</v>
      </c>
      <c r="AD1378" s="312">
        <f t="shared" si="384"/>
        <v>0</v>
      </c>
      <c r="AE1378" s="312">
        <f t="shared" si="384"/>
        <v>117.95938</v>
      </c>
      <c r="AF1378" s="909"/>
      <c r="AG1378" s="957"/>
      <c r="AH1378" s="204"/>
    </row>
    <row r="1379" spans="1:34" s="2230" customFormat="1" ht="30" x14ac:dyDescent="0.25">
      <c r="A1379" s="204"/>
      <c r="B1379" s="204">
        <v>1</v>
      </c>
      <c r="C1379" s="204" t="s">
        <v>809</v>
      </c>
      <c r="D1379" s="204"/>
      <c r="E1379" s="297" t="s">
        <v>553</v>
      </c>
      <c r="F1379" s="4"/>
      <c r="G1379" s="4"/>
      <c r="H1379" s="158"/>
      <c r="I1379" s="110"/>
      <c r="J1379" s="533">
        <v>26</v>
      </c>
      <c r="K1379" s="170" t="e">
        <f t="shared" si="381"/>
        <v>#DIV/0!</v>
      </c>
      <c r="L1379" s="1479"/>
      <c r="M1379" s="1479"/>
      <c r="N1379" s="109"/>
      <c r="O1379" s="109"/>
      <c r="P1379" s="109"/>
      <c r="Q1379" s="109"/>
      <c r="R1379" s="109"/>
      <c r="S1379" s="109"/>
      <c r="T1379" s="312"/>
      <c r="U1379" s="312"/>
      <c r="V1379" s="312"/>
      <c r="W1379" s="312"/>
      <c r="X1379" s="2717">
        <f>T1379/12*$E$3+(U1379-T1379)/11*3+(V1379-U1379)/10*2+(W1379-V1379)/9*1</f>
        <v>0</v>
      </c>
      <c r="Y1379" s="2256">
        <f t="shared" si="383"/>
        <v>106.37066</v>
      </c>
      <c r="Z1379" s="766"/>
      <c r="AA1379" s="312"/>
      <c r="AB1379" s="312">
        <f>Y1379-X1379</f>
        <v>106.37066</v>
      </c>
      <c r="AC1379" s="312"/>
      <c r="AD1379" s="312"/>
      <c r="AE1379" s="2256">
        <v>106.37066</v>
      </c>
      <c r="AF1379" s="909"/>
      <c r="AG1379" s="957"/>
      <c r="AH1379" s="204"/>
    </row>
    <row r="1380" spans="1:34" s="2230" customFormat="1" ht="60" x14ac:dyDescent="0.25">
      <c r="A1380" s="204"/>
      <c r="B1380" s="204">
        <v>1</v>
      </c>
      <c r="C1380" s="204" t="s">
        <v>809</v>
      </c>
      <c r="D1380" s="204"/>
      <c r="E1380" s="297" t="s">
        <v>573</v>
      </c>
      <c r="F1380" s="4"/>
      <c r="G1380" s="4"/>
      <c r="H1380" s="557"/>
      <c r="I1380" s="170"/>
      <c r="J1380" s="170"/>
      <c r="K1380" s="170"/>
      <c r="L1380" s="1479"/>
      <c r="M1380" s="1479"/>
      <c r="N1380" s="109"/>
      <c r="O1380" s="109"/>
      <c r="P1380" s="109"/>
      <c r="Q1380" s="109"/>
      <c r="R1380" s="109"/>
      <c r="S1380" s="109"/>
      <c r="T1380" s="312"/>
      <c r="U1380" s="312"/>
      <c r="V1380" s="312"/>
      <c r="W1380" s="312"/>
      <c r="X1380" s="2717"/>
      <c r="Y1380" s="312"/>
      <c r="Z1380" s="766"/>
      <c r="AA1380" s="312"/>
      <c r="AB1380" s="312"/>
      <c r="AC1380" s="312"/>
      <c r="AD1380" s="312"/>
      <c r="AE1380" s="312"/>
      <c r="AF1380" s="909"/>
      <c r="AG1380" s="957"/>
      <c r="AH1380" s="204"/>
    </row>
    <row r="1381" spans="1:34" s="2230" customFormat="1" ht="60" x14ac:dyDescent="0.25">
      <c r="A1381" s="204"/>
      <c r="B1381" s="204"/>
      <c r="C1381" s="204"/>
      <c r="D1381" s="204"/>
      <c r="E1381" s="297" t="s">
        <v>885</v>
      </c>
      <c r="F1381" s="4"/>
      <c r="G1381" s="4"/>
      <c r="H1381" s="519"/>
      <c r="I1381" s="170"/>
      <c r="J1381" s="170"/>
      <c r="K1381" s="170"/>
      <c r="L1381" s="1479"/>
      <c r="M1381" s="1479"/>
      <c r="N1381" s="109"/>
      <c r="O1381" s="109"/>
      <c r="P1381" s="109"/>
      <c r="Q1381" s="109"/>
      <c r="R1381" s="109"/>
      <c r="S1381" s="109"/>
      <c r="T1381" s="312"/>
      <c r="U1381" s="312"/>
      <c r="V1381" s="312"/>
      <c r="W1381" s="312"/>
      <c r="X1381" s="2717"/>
      <c r="Y1381" s="312"/>
      <c r="Z1381" s="766"/>
      <c r="AA1381" s="312"/>
      <c r="AB1381" s="312"/>
      <c r="AC1381" s="312"/>
      <c r="AD1381" s="312"/>
      <c r="AE1381" s="312"/>
      <c r="AF1381" s="909"/>
      <c r="AG1381" s="957"/>
      <c r="AH1381" s="204"/>
    </row>
    <row r="1382" spans="1:34" s="2230" customFormat="1" ht="60" x14ac:dyDescent="0.25">
      <c r="A1382" s="204"/>
      <c r="B1382" s="204"/>
      <c r="C1382" s="204"/>
      <c r="D1382" s="204"/>
      <c r="E1382" s="297" t="s">
        <v>886</v>
      </c>
      <c r="F1382" s="4"/>
      <c r="G1382" s="4"/>
      <c r="H1382" s="519"/>
      <c r="I1382" s="170"/>
      <c r="J1382" s="170"/>
      <c r="K1382" s="170"/>
      <c r="L1382" s="1479"/>
      <c r="M1382" s="1479"/>
      <c r="N1382" s="109"/>
      <c r="O1382" s="109"/>
      <c r="P1382" s="109"/>
      <c r="Q1382" s="109"/>
      <c r="R1382" s="109"/>
      <c r="S1382" s="109"/>
      <c r="T1382" s="312"/>
      <c r="U1382" s="312"/>
      <c r="V1382" s="312"/>
      <c r="W1382" s="312"/>
      <c r="X1382" s="2717"/>
      <c r="Y1382" s="312"/>
      <c r="Z1382" s="766"/>
      <c r="AA1382" s="312"/>
      <c r="AB1382" s="312"/>
      <c r="AC1382" s="312"/>
      <c r="AD1382" s="312"/>
      <c r="AE1382" s="312"/>
      <c r="AF1382" s="909"/>
      <c r="AG1382" s="957"/>
      <c r="AH1382" s="204"/>
    </row>
    <row r="1383" spans="1:34" s="2230" customFormat="1" ht="30" x14ac:dyDescent="0.25">
      <c r="A1383" s="204"/>
      <c r="B1383" s="204">
        <v>1</v>
      </c>
      <c r="C1383" s="204" t="s">
        <v>809</v>
      </c>
      <c r="D1383" s="204"/>
      <c r="E1383" s="297" t="s">
        <v>554</v>
      </c>
      <c r="F1383" s="4"/>
      <c r="G1383" s="4"/>
      <c r="H1383" s="486"/>
      <c r="I1383" s="110"/>
      <c r="J1383" s="533">
        <v>4</v>
      </c>
      <c r="K1383" s="170" t="e">
        <f>J1383/I1383*100</f>
        <v>#DIV/0!</v>
      </c>
      <c r="L1383" s="1479"/>
      <c r="M1383" s="1479"/>
      <c r="N1383" s="109"/>
      <c r="O1383" s="109"/>
      <c r="P1383" s="109"/>
      <c r="Q1383" s="109"/>
      <c r="R1383" s="109"/>
      <c r="S1383" s="109"/>
      <c r="T1383" s="312"/>
      <c r="U1383" s="312"/>
      <c r="V1383" s="312"/>
      <c r="W1383" s="312"/>
      <c r="X1383" s="2717">
        <f>T1383/12*$E$3+(U1383-T1383)/11*3+(V1383-U1383)/10*2+(W1383-V1383)/9*1</f>
        <v>0</v>
      </c>
      <c r="Y1383" s="2256">
        <f>AE1383-AD1383-Z1383-AA1383</f>
        <v>11.588719999999997</v>
      </c>
      <c r="Z1383" s="766"/>
      <c r="AA1383" s="312"/>
      <c r="AB1383" s="312">
        <f>Y1383-X1383</f>
        <v>11.588719999999997</v>
      </c>
      <c r="AC1383" s="312"/>
      <c r="AD1383" s="312">
        <v>0</v>
      </c>
      <c r="AE1383" s="2256">
        <v>11.588719999999997</v>
      </c>
      <c r="AF1383" s="909"/>
      <c r="AG1383" s="957"/>
      <c r="AH1383" s="204"/>
    </row>
    <row r="1384" spans="1:34" s="2230" customFormat="1" ht="30" x14ac:dyDescent="0.25">
      <c r="A1384" s="204"/>
      <c r="B1384" s="204">
        <v>1</v>
      </c>
      <c r="C1384" s="204" t="s">
        <v>809</v>
      </c>
      <c r="D1384" s="204"/>
      <c r="E1384" s="297" t="s">
        <v>555</v>
      </c>
      <c r="F1384" s="4"/>
      <c r="G1384" s="4"/>
      <c r="H1384" s="557"/>
      <c r="I1384" s="170"/>
      <c r="J1384" s="170"/>
      <c r="K1384" s="170"/>
      <c r="L1384" s="1479"/>
      <c r="M1384" s="1479"/>
      <c r="N1384" s="109"/>
      <c r="O1384" s="109"/>
      <c r="P1384" s="109"/>
      <c r="Q1384" s="109"/>
      <c r="R1384" s="109"/>
      <c r="S1384" s="109"/>
      <c r="T1384" s="312"/>
      <c r="U1384" s="312"/>
      <c r="V1384" s="312"/>
      <c r="W1384" s="312"/>
      <c r="X1384" s="2717"/>
      <c r="Y1384" s="312">
        <f>AE1384-AD1384-AA1384</f>
        <v>0</v>
      </c>
      <c r="Z1384" s="766"/>
      <c r="AA1384" s="312"/>
      <c r="AB1384" s="312">
        <f>Y1384-X1384</f>
        <v>0</v>
      </c>
      <c r="AC1384" s="312"/>
      <c r="AD1384" s="312">
        <v>0</v>
      </c>
      <c r="AE1384" s="312">
        <v>0</v>
      </c>
      <c r="AF1384" s="909"/>
      <c r="AG1384" s="957"/>
      <c r="AH1384" s="204"/>
    </row>
    <row r="1385" spans="1:34" s="2230" customFormat="1" ht="45" x14ac:dyDescent="0.25">
      <c r="A1385" s="204"/>
      <c r="B1385" s="204">
        <v>1</v>
      </c>
      <c r="C1385" s="204" t="s">
        <v>809</v>
      </c>
      <c r="D1385" s="204"/>
      <c r="E1385" s="297" t="s">
        <v>556</v>
      </c>
      <c r="F1385" s="4"/>
      <c r="G1385" s="4"/>
      <c r="H1385" s="557"/>
      <c r="I1385" s="110"/>
      <c r="J1385" s="170"/>
      <c r="K1385" s="170" t="e">
        <f t="shared" ref="K1385:K1390" si="385">J1385/I1385*100</f>
        <v>#DIV/0!</v>
      </c>
      <c r="L1385" s="1479"/>
      <c r="M1385" s="1479"/>
      <c r="N1385" s="109"/>
      <c r="O1385" s="109"/>
      <c r="P1385" s="109"/>
      <c r="Q1385" s="109"/>
      <c r="R1385" s="109"/>
      <c r="S1385" s="109"/>
      <c r="T1385" s="312"/>
      <c r="U1385" s="312"/>
      <c r="V1385" s="312"/>
      <c r="W1385" s="312"/>
      <c r="X1385" s="2717">
        <f>T1385/12*$E$3+(U1385-T1385)/11*3+(V1385-U1385)/10*2+(W1385-V1385)/9*1</f>
        <v>0</v>
      </c>
      <c r="Y1385" s="312">
        <f>AE1385-AD1385-AA1385-Z1385</f>
        <v>0</v>
      </c>
      <c r="Z1385" s="766"/>
      <c r="AA1385" s="312"/>
      <c r="AB1385" s="312">
        <f>Y1385-X1385</f>
        <v>0</v>
      </c>
      <c r="AC1385" s="312"/>
      <c r="AD1385" s="312">
        <v>0</v>
      </c>
      <c r="AE1385" s="312">
        <v>0</v>
      </c>
      <c r="AF1385" s="909"/>
      <c r="AG1385" s="957"/>
      <c r="AH1385" s="204"/>
    </row>
    <row r="1386" spans="1:34" s="2230" customFormat="1" ht="30" x14ac:dyDescent="0.25">
      <c r="A1386" s="204"/>
      <c r="B1386" s="204">
        <v>1</v>
      </c>
      <c r="C1386" s="204" t="s">
        <v>809</v>
      </c>
      <c r="D1386" s="204"/>
      <c r="E1386" s="297" t="s">
        <v>557</v>
      </c>
      <c r="F1386" s="4"/>
      <c r="G1386" s="4"/>
      <c r="H1386" s="557"/>
      <c r="I1386" s="110"/>
      <c r="J1386" s="170"/>
      <c r="K1386" s="170" t="e">
        <f t="shared" si="385"/>
        <v>#DIV/0!</v>
      </c>
      <c r="L1386" s="1479"/>
      <c r="M1386" s="1479"/>
      <c r="N1386" s="109"/>
      <c r="O1386" s="109"/>
      <c r="P1386" s="109"/>
      <c r="Q1386" s="109"/>
      <c r="R1386" s="109"/>
      <c r="S1386" s="109"/>
      <c r="T1386" s="312"/>
      <c r="U1386" s="312"/>
      <c r="V1386" s="312"/>
      <c r="W1386" s="312"/>
      <c r="X1386" s="2717">
        <f>T1386/12*$E$3+(U1386-T1386)/11*3+(V1386-U1386)/10*2+(W1386-V1386)/9*1</f>
        <v>0</v>
      </c>
      <c r="Y1386" s="312">
        <f>AE1386-AD1386-AA1386-Z1386</f>
        <v>0</v>
      </c>
      <c r="Z1386" s="766"/>
      <c r="AA1386" s="312"/>
      <c r="AB1386" s="312">
        <f>Y1386-X1386</f>
        <v>0</v>
      </c>
      <c r="AC1386" s="312"/>
      <c r="AD1386" s="312">
        <v>0</v>
      </c>
      <c r="AE1386" s="312"/>
      <c r="AF1386" s="909"/>
      <c r="AG1386" s="957"/>
      <c r="AH1386" s="204"/>
    </row>
    <row r="1387" spans="1:34" s="2230" customFormat="1" ht="45" x14ac:dyDescent="0.25">
      <c r="A1387" s="204">
        <v>1</v>
      </c>
      <c r="B1387" s="204">
        <v>1</v>
      </c>
      <c r="C1387" s="204" t="s">
        <v>809</v>
      </c>
      <c r="D1387" s="204"/>
      <c r="E1387" s="461" t="s">
        <v>365</v>
      </c>
      <c r="F1387" s="4"/>
      <c r="G1387" s="4"/>
      <c r="H1387" s="1013"/>
      <c r="I1387" s="1013"/>
      <c r="J1387" s="1013">
        <f>SUM(J1388:J1390)</f>
        <v>11</v>
      </c>
      <c r="K1387" s="170" t="e">
        <f t="shared" si="385"/>
        <v>#DIV/0!</v>
      </c>
      <c r="L1387" s="1479"/>
      <c r="M1387" s="1479"/>
      <c r="N1387" s="109"/>
      <c r="O1387" s="109"/>
      <c r="P1387" s="109"/>
      <c r="Q1387" s="109"/>
      <c r="R1387" s="109"/>
      <c r="S1387" s="109"/>
      <c r="T1387" s="312"/>
      <c r="U1387" s="312"/>
      <c r="V1387" s="312"/>
      <c r="W1387" s="312"/>
      <c r="X1387" s="2717">
        <f t="shared" ref="X1387:AE1387" si="386">SUM(X1388:X1390)</f>
        <v>0</v>
      </c>
      <c r="Y1387" s="312">
        <f t="shared" ref="Y1387:Y1388" si="387">AE1387-AD1387-Z1387-AA1387</f>
        <v>22.691909999999996</v>
      </c>
      <c r="Z1387" s="766">
        <f t="shared" si="386"/>
        <v>0</v>
      </c>
      <c r="AA1387" s="312">
        <f t="shared" si="386"/>
        <v>0</v>
      </c>
      <c r="AB1387" s="312">
        <f t="shared" si="386"/>
        <v>22.691909999999996</v>
      </c>
      <c r="AC1387" s="312">
        <f t="shared" si="386"/>
        <v>0</v>
      </c>
      <c r="AD1387" s="312">
        <f t="shared" si="386"/>
        <v>0</v>
      </c>
      <c r="AE1387" s="312">
        <f t="shared" si="386"/>
        <v>22.691909999999996</v>
      </c>
      <c r="AF1387" s="909"/>
      <c r="AG1387" s="957"/>
      <c r="AH1387" s="204"/>
    </row>
    <row r="1388" spans="1:34" s="2230" customFormat="1" ht="45.75" customHeight="1" x14ac:dyDescent="0.25">
      <c r="A1388" s="204">
        <v>1</v>
      </c>
      <c r="B1388" s="204">
        <v>1</v>
      </c>
      <c r="C1388" s="204" t="s">
        <v>809</v>
      </c>
      <c r="D1388" s="204"/>
      <c r="E1388" s="297" t="s">
        <v>558</v>
      </c>
      <c r="F1388" s="4"/>
      <c r="G1388" s="4"/>
      <c r="H1388" s="559"/>
      <c r="I1388" s="110"/>
      <c r="J1388" s="533">
        <v>11</v>
      </c>
      <c r="K1388" s="170" t="e">
        <f t="shared" si="385"/>
        <v>#DIV/0!</v>
      </c>
      <c r="L1388" s="1479"/>
      <c r="M1388" s="1479"/>
      <c r="N1388" s="109"/>
      <c r="O1388" s="109"/>
      <c r="P1388" s="109"/>
      <c r="Q1388" s="109"/>
      <c r="R1388" s="109"/>
      <c r="S1388" s="109"/>
      <c r="T1388" s="312"/>
      <c r="U1388" s="312"/>
      <c r="V1388" s="312"/>
      <c r="W1388" s="312"/>
      <c r="X1388" s="2717">
        <f>T1388/12*$E$3+(U1388-T1388)/11*3+(V1388-U1388)/10*2+(W1388-V1388)/9*1</f>
        <v>0</v>
      </c>
      <c r="Y1388" s="2256">
        <f t="shared" si="387"/>
        <v>22.691909999999996</v>
      </c>
      <c r="Z1388" s="766"/>
      <c r="AA1388" s="312"/>
      <c r="AB1388" s="312">
        <f>Y1388-X1388</f>
        <v>22.691909999999996</v>
      </c>
      <c r="AC1388" s="312"/>
      <c r="AD1388" s="312">
        <v>0</v>
      </c>
      <c r="AE1388" s="2256">
        <v>22.691909999999996</v>
      </c>
      <c r="AF1388" s="909"/>
      <c r="AG1388" s="957"/>
      <c r="AH1388" s="204"/>
    </row>
    <row r="1389" spans="1:34" s="2230" customFormat="1" ht="59.25" customHeight="1" x14ac:dyDescent="0.25">
      <c r="A1389" s="204"/>
      <c r="B1389" s="204">
        <v>1</v>
      </c>
      <c r="C1389" s="204" t="s">
        <v>809</v>
      </c>
      <c r="D1389" s="204"/>
      <c r="E1389" s="297" t="s">
        <v>559</v>
      </c>
      <c r="F1389" s="4"/>
      <c r="G1389" s="4"/>
      <c r="H1389" s="559"/>
      <c r="I1389" s="110"/>
      <c r="J1389" s="170"/>
      <c r="K1389" s="170" t="e">
        <f t="shared" si="385"/>
        <v>#DIV/0!</v>
      </c>
      <c r="L1389" s="1479"/>
      <c r="M1389" s="1479"/>
      <c r="N1389" s="109"/>
      <c r="O1389" s="109"/>
      <c r="P1389" s="109"/>
      <c r="Q1389" s="109"/>
      <c r="R1389" s="109"/>
      <c r="S1389" s="109"/>
      <c r="T1389" s="312"/>
      <c r="U1389" s="312"/>
      <c r="V1389" s="312"/>
      <c r="W1389" s="312"/>
      <c r="X1389" s="2717">
        <f>T1389/12*$E$3+(U1389-T1389)/11*3+(V1389-U1389)/10*2+(W1389-V1389)/9*1</f>
        <v>0</v>
      </c>
      <c r="Y1389" s="312">
        <f>AE1389-AD1389-AA1389-Z1389</f>
        <v>0</v>
      </c>
      <c r="Z1389" s="766"/>
      <c r="AA1389" s="312"/>
      <c r="AB1389" s="312">
        <f>Y1389-X1389</f>
        <v>0</v>
      </c>
      <c r="AC1389" s="312"/>
      <c r="AD1389" s="312">
        <v>0</v>
      </c>
      <c r="AE1389" s="312"/>
      <c r="AF1389" s="909"/>
      <c r="AG1389" s="957"/>
      <c r="AH1389" s="204"/>
    </row>
    <row r="1390" spans="1:34" s="2230" customFormat="1" ht="48.75" customHeight="1" x14ac:dyDescent="0.25">
      <c r="A1390" s="204"/>
      <c r="B1390" s="204">
        <v>1</v>
      </c>
      <c r="C1390" s="204" t="s">
        <v>809</v>
      </c>
      <c r="D1390" s="204"/>
      <c r="E1390" s="297" t="s">
        <v>560</v>
      </c>
      <c r="F1390" s="4"/>
      <c r="G1390" s="4"/>
      <c r="H1390" s="557"/>
      <c r="I1390" s="110"/>
      <c r="J1390" s="170"/>
      <c r="K1390" s="170" t="e">
        <f t="shared" si="385"/>
        <v>#DIV/0!</v>
      </c>
      <c r="L1390" s="1479"/>
      <c r="M1390" s="1479"/>
      <c r="N1390" s="109"/>
      <c r="O1390" s="109"/>
      <c r="P1390" s="109"/>
      <c r="Q1390" s="109"/>
      <c r="R1390" s="109"/>
      <c r="S1390" s="109"/>
      <c r="T1390" s="312"/>
      <c r="U1390" s="312"/>
      <c r="V1390" s="312"/>
      <c r="W1390" s="312"/>
      <c r="X1390" s="2717">
        <f>T1390/12*$E$3+(U1390-T1390)/11*3+(V1390-U1390)/10*2+(W1390-V1390)/9*1</f>
        <v>0</v>
      </c>
      <c r="Y1390" s="312">
        <f>AE1390-AD1390-AA1390-Z1390</f>
        <v>0</v>
      </c>
      <c r="Z1390" s="766"/>
      <c r="AA1390" s="312"/>
      <c r="AB1390" s="312">
        <f>Y1390-X1390</f>
        <v>0</v>
      </c>
      <c r="AC1390" s="312"/>
      <c r="AD1390" s="312">
        <v>0</v>
      </c>
      <c r="AE1390" s="312"/>
      <c r="AF1390" s="909"/>
      <c r="AG1390" s="957"/>
      <c r="AH1390" s="204"/>
    </row>
    <row r="1391" spans="1:34" s="2230" customFormat="1" x14ac:dyDescent="0.25">
      <c r="A1391" s="204">
        <v>1</v>
      </c>
      <c r="B1391" s="204">
        <v>1</v>
      </c>
      <c r="C1391" s="204" t="s">
        <v>809</v>
      </c>
      <c r="D1391" s="204"/>
      <c r="E1391" s="459" t="s">
        <v>194</v>
      </c>
      <c r="F1391" s="4"/>
      <c r="G1391" s="4"/>
      <c r="H1391" s="536"/>
      <c r="I1391" s="207"/>
      <c r="J1391" s="207"/>
      <c r="K1391" s="170"/>
      <c r="L1391" s="1479"/>
      <c r="M1391" s="1479"/>
      <c r="N1391" s="109"/>
      <c r="O1391" s="109"/>
      <c r="P1391" s="109"/>
      <c r="Q1391" s="109"/>
      <c r="R1391" s="109"/>
      <c r="S1391" s="109"/>
      <c r="T1391" s="312"/>
      <c r="U1391" s="312"/>
      <c r="V1391" s="312"/>
      <c r="W1391" s="312"/>
      <c r="X1391" s="2717">
        <f>T1391/12*$E$3</f>
        <v>0</v>
      </c>
      <c r="Y1391" s="2256">
        <f>AE1391-AD1391-Z1391-AA1391</f>
        <v>20.162499999999998</v>
      </c>
      <c r="Z1391" s="766"/>
      <c r="AA1391" s="312"/>
      <c r="AB1391" s="312"/>
      <c r="AC1391" s="312"/>
      <c r="AD1391" s="312"/>
      <c r="AE1391" s="2256">
        <v>20.162499999999998</v>
      </c>
      <c r="AF1391" s="909"/>
      <c r="AG1391" s="957"/>
      <c r="AH1391" s="204"/>
    </row>
    <row r="1392" spans="1:34" s="2230" customFormat="1" ht="29.25" x14ac:dyDescent="0.25">
      <c r="A1392" s="204">
        <v>1</v>
      </c>
      <c r="B1392" s="204">
        <v>1</v>
      </c>
      <c r="C1392" s="204" t="s">
        <v>809</v>
      </c>
      <c r="D1392" s="204"/>
      <c r="E1392" s="2225" t="s">
        <v>403</v>
      </c>
      <c r="F1392" s="4"/>
      <c r="G1392" s="4"/>
      <c r="H1392" s="558"/>
      <c r="I1392" s="558"/>
      <c r="J1392" s="558">
        <f>SUM(J1393,J1394,J1397,J1398,J1399,J1400)</f>
        <v>7</v>
      </c>
      <c r="K1392" s="170" t="e">
        <f>J1392/I1392*100</f>
        <v>#DIV/0!</v>
      </c>
      <c r="L1392" s="1479"/>
      <c r="M1392" s="1479"/>
      <c r="N1392" s="109"/>
      <c r="O1392" s="109"/>
      <c r="P1392" s="109"/>
      <c r="Q1392" s="109"/>
      <c r="R1392" s="109"/>
      <c r="S1392" s="109"/>
      <c r="T1392" s="312"/>
      <c r="U1392" s="312"/>
      <c r="V1392" s="312"/>
      <c r="W1392" s="312"/>
      <c r="X1392" s="2717">
        <f>T1392/12*$E$3+(U1392-T1392)/11*3+(V1392-U1392)/10*2+(W1392-V1392)/9*1</f>
        <v>0</v>
      </c>
      <c r="Y1392" s="312">
        <f>AE1392-AD1392-AA1392-Z1392</f>
        <v>0</v>
      </c>
      <c r="Z1392" s="766"/>
      <c r="AA1392" s="312"/>
      <c r="AB1392" s="312">
        <f>Y1392-X1392</f>
        <v>0</v>
      </c>
      <c r="AC1392" s="312"/>
      <c r="AD1392" s="312"/>
      <c r="AE1392" s="312"/>
      <c r="AF1392" s="909"/>
      <c r="AG1392" s="957"/>
      <c r="AH1392" s="204"/>
    </row>
    <row r="1393" spans="1:34" s="2230" customFormat="1" x14ac:dyDescent="0.25">
      <c r="A1393" s="204"/>
      <c r="B1393" s="204">
        <v>1</v>
      </c>
      <c r="C1393" s="204" t="s">
        <v>809</v>
      </c>
      <c r="D1393" s="204"/>
      <c r="E1393" s="297" t="s">
        <v>396</v>
      </c>
      <c r="F1393" s="4"/>
      <c r="G1393" s="4"/>
      <c r="H1393" s="557"/>
      <c r="I1393" s="557"/>
      <c r="J1393" s="557"/>
      <c r="K1393" s="170"/>
      <c r="L1393" s="1479"/>
      <c r="M1393" s="1479"/>
      <c r="N1393" s="109"/>
      <c r="O1393" s="109"/>
      <c r="P1393" s="109"/>
      <c r="Q1393" s="109"/>
      <c r="R1393" s="109"/>
      <c r="S1393" s="109"/>
      <c r="T1393" s="312"/>
      <c r="U1393" s="312"/>
      <c r="V1393" s="312"/>
      <c r="W1393" s="312"/>
      <c r="X1393" s="2717"/>
      <c r="Y1393" s="312"/>
      <c r="Z1393" s="766"/>
      <c r="AA1393" s="312"/>
      <c r="AB1393" s="312"/>
      <c r="AC1393" s="312"/>
      <c r="AD1393" s="312"/>
      <c r="AE1393" s="312"/>
      <c r="AF1393" s="909"/>
      <c r="AG1393" s="957"/>
      <c r="AH1393" s="204"/>
    </row>
    <row r="1394" spans="1:34" s="2230" customFormat="1" ht="30" x14ac:dyDescent="0.25">
      <c r="A1394" s="204">
        <v>1</v>
      </c>
      <c r="B1394" s="204">
        <v>1</v>
      </c>
      <c r="C1394" s="204" t="s">
        <v>809</v>
      </c>
      <c r="D1394" s="204"/>
      <c r="E1394" s="461" t="s">
        <v>536</v>
      </c>
      <c r="F1394" s="4"/>
      <c r="G1394" s="4"/>
      <c r="H1394" s="534"/>
      <c r="I1394" s="534"/>
      <c r="J1394" s="534">
        <f>J1395+J1396/4</f>
        <v>0</v>
      </c>
      <c r="K1394" s="170" t="e">
        <f>J1394/I1394*100</f>
        <v>#DIV/0!</v>
      </c>
      <c r="L1394" s="1479"/>
      <c r="M1394" s="1479"/>
      <c r="N1394" s="109"/>
      <c r="O1394" s="109"/>
      <c r="P1394" s="109"/>
      <c r="Q1394" s="109"/>
      <c r="R1394" s="109"/>
      <c r="S1394" s="109"/>
      <c r="T1394" s="312"/>
      <c r="U1394" s="312"/>
      <c r="V1394" s="312"/>
      <c r="W1394" s="312"/>
      <c r="X1394" s="2717"/>
      <c r="Y1394" s="312"/>
      <c r="Z1394" s="766"/>
      <c r="AA1394" s="312"/>
      <c r="AB1394" s="312"/>
      <c r="AC1394" s="312"/>
      <c r="AD1394" s="312"/>
      <c r="AE1394" s="312"/>
      <c r="AF1394" s="925"/>
      <c r="AG1394" s="957"/>
      <c r="AH1394" s="204"/>
    </row>
    <row r="1395" spans="1:34" s="2230" customFormat="1" x14ac:dyDescent="0.25">
      <c r="A1395" s="204"/>
      <c r="B1395" s="204">
        <v>1</v>
      </c>
      <c r="C1395" s="204" t="s">
        <v>809</v>
      </c>
      <c r="D1395" s="204"/>
      <c r="E1395" s="297" t="s">
        <v>537</v>
      </c>
      <c r="F1395" s="4"/>
      <c r="G1395" s="4"/>
      <c r="H1395" s="536"/>
      <c r="I1395" s="110"/>
      <c r="J1395" s="110"/>
      <c r="K1395" s="170"/>
      <c r="L1395" s="1479"/>
      <c r="M1395" s="1479"/>
      <c r="N1395" s="109"/>
      <c r="O1395" s="109"/>
      <c r="P1395" s="109"/>
      <c r="Q1395" s="109"/>
      <c r="R1395" s="109"/>
      <c r="S1395" s="109"/>
      <c r="T1395" s="312"/>
      <c r="U1395" s="312"/>
      <c r="V1395" s="312"/>
      <c r="W1395" s="312"/>
      <c r="X1395" s="2717"/>
      <c r="Y1395" s="312"/>
      <c r="Z1395" s="766"/>
      <c r="AA1395" s="312"/>
      <c r="AB1395" s="312"/>
      <c r="AC1395" s="312"/>
      <c r="AD1395" s="312"/>
      <c r="AE1395" s="312"/>
      <c r="AF1395" s="925"/>
      <c r="AG1395" s="957"/>
      <c r="AH1395" s="204"/>
    </row>
    <row r="1396" spans="1:34" s="2230" customFormat="1" ht="30" x14ac:dyDescent="0.25">
      <c r="A1396" s="204">
        <v>1</v>
      </c>
      <c r="B1396" s="204">
        <v>1</v>
      </c>
      <c r="C1396" s="204" t="s">
        <v>809</v>
      </c>
      <c r="D1396" s="204"/>
      <c r="E1396" s="297" t="s">
        <v>538</v>
      </c>
      <c r="F1396" s="1228"/>
      <c r="G1396" s="513"/>
      <c r="H1396" s="557"/>
      <c r="I1396" s="110"/>
      <c r="J1396" s="731"/>
      <c r="K1396" s="170" t="e">
        <f>J1396/I1396*100</f>
        <v>#DIV/0!</v>
      </c>
      <c r="L1396" s="1479"/>
      <c r="M1396" s="1479"/>
      <c r="N1396" s="109"/>
      <c r="O1396" s="109"/>
      <c r="P1396" s="109"/>
      <c r="Q1396" s="109"/>
      <c r="R1396" s="109"/>
      <c r="S1396" s="109"/>
      <c r="T1396" s="2273"/>
      <c r="U1396" s="2273"/>
      <c r="V1396" s="2273"/>
      <c r="W1396" s="2273"/>
      <c r="X1396" s="2719">
        <f>T1396/12*$E$3</f>
        <v>0</v>
      </c>
      <c r="Y1396" s="2273">
        <f>AE1396-AD1396</f>
        <v>0</v>
      </c>
      <c r="Z1396" s="2592"/>
      <c r="AA1396" s="2273"/>
      <c r="AB1396" s="2273">
        <f>Y1396-X1396</f>
        <v>0</v>
      </c>
      <c r="AC1396" s="2273"/>
      <c r="AD1396" s="2273"/>
      <c r="AE1396" s="2273"/>
      <c r="AF1396" s="913"/>
      <c r="AG1396" s="2593"/>
      <c r="AH1396" s="204"/>
    </row>
    <row r="1397" spans="1:34" s="2230" customFormat="1" ht="60" x14ac:dyDescent="0.25">
      <c r="A1397" s="204">
        <v>1</v>
      </c>
      <c r="B1397" s="204">
        <v>1</v>
      </c>
      <c r="C1397" s="204" t="s">
        <v>809</v>
      </c>
      <c r="D1397" s="204"/>
      <c r="E1397" s="297" t="s">
        <v>540</v>
      </c>
      <c r="F1397" s="524"/>
      <c r="G1397" s="4"/>
      <c r="H1397" s="560"/>
      <c r="I1397" s="170"/>
      <c r="J1397" s="170"/>
      <c r="K1397" s="731"/>
      <c r="L1397" s="1479"/>
      <c r="M1397" s="1479"/>
      <c r="N1397" s="109"/>
      <c r="O1397" s="109"/>
      <c r="P1397" s="109"/>
      <c r="Q1397" s="109"/>
      <c r="R1397" s="109"/>
      <c r="S1397" s="109"/>
      <c r="T1397" s="312"/>
      <c r="U1397" s="312"/>
      <c r="V1397" s="312"/>
      <c r="W1397" s="312"/>
      <c r="X1397" s="2717"/>
      <c r="Y1397" s="312"/>
      <c r="Z1397" s="766"/>
      <c r="AA1397" s="312"/>
      <c r="AB1397" s="312"/>
      <c r="AC1397" s="312"/>
      <c r="AD1397" s="312"/>
      <c r="AE1397" s="312"/>
      <c r="AF1397" s="909"/>
      <c r="AG1397" s="957"/>
      <c r="AH1397" s="204"/>
    </row>
    <row r="1398" spans="1:34" s="2230" customFormat="1" ht="45" x14ac:dyDescent="0.25">
      <c r="A1398" s="204"/>
      <c r="B1398" s="204"/>
      <c r="C1398" s="204" t="s">
        <v>809</v>
      </c>
      <c r="D1398" s="204"/>
      <c r="E1398" s="296" t="s">
        <v>541</v>
      </c>
      <c r="F1398" s="524"/>
      <c r="G1398" s="4"/>
      <c r="H1398" s="560"/>
      <c r="I1398" s="110"/>
      <c r="J1398" s="170"/>
      <c r="K1398" s="731"/>
      <c r="L1398" s="1479"/>
      <c r="M1398" s="1479"/>
      <c r="N1398" s="109"/>
      <c r="O1398" s="109"/>
      <c r="P1398" s="109"/>
      <c r="Q1398" s="109"/>
      <c r="R1398" s="109"/>
      <c r="S1398" s="109"/>
      <c r="T1398" s="312"/>
      <c r="U1398" s="312"/>
      <c r="V1398" s="312"/>
      <c r="W1398" s="312"/>
      <c r="X1398" s="2717"/>
      <c r="Y1398" s="312"/>
      <c r="Z1398" s="766"/>
      <c r="AA1398" s="312"/>
      <c r="AB1398" s="312"/>
      <c r="AC1398" s="312"/>
      <c r="AD1398" s="312"/>
      <c r="AE1398" s="312"/>
      <c r="AF1398" s="909"/>
      <c r="AG1398" s="957"/>
      <c r="AH1398" s="204"/>
    </row>
    <row r="1399" spans="1:34" s="2230" customFormat="1" ht="105" x14ac:dyDescent="0.25">
      <c r="A1399" s="204"/>
      <c r="B1399" s="204"/>
      <c r="C1399" s="204" t="s">
        <v>809</v>
      </c>
      <c r="D1399" s="204"/>
      <c r="E1399" s="296" t="s">
        <v>542</v>
      </c>
      <c r="F1399" s="1228"/>
      <c r="G1399" s="513"/>
      <c r="H1399" s="158"/>
      <c r="I1399" s="110"/>
      <c r="J1399" s="488"/>
      <c r="K1399" s="731" t="e">
        <f>J1399/ROUND(I1399,0)*100</f>
        <v>#DIV/0!</v>
      </c>
      <c r="L1399" s="1479"/>
      <c r="M1399" s="1479"/>
      <c r="N1399" s="109"/>
      <c r="O1399" s="109"/>
      <c r="P1399" s="109"/>
      <c r="Q1399" s="109"/>
      <c r="R1399" s="109"/>
      <c r="S1399" s="109"/>
      <c r="T1399" s="2273"/>
      <c r="U1399" s="2273"/>
      <c r="V1399" s="2273"/>
      <c r="W1399" s="2273"/>
      <c r="X1399" s="856">
        <f>T1399/12*$E$3</f>
        <v>0</v>
      </c>
      <c r="Y1399" s="312">
        <f>AE1399-AD1399-AA1399-Z1399</f>
        <v>0</v>
      </c>
      <c r="Z1399" s="766"/>
      <c r="AA1399" s="312"/>
      <c r="AB1399" s="312">
        <f>Y1399-X1399</f>
        <v>0</v>
      </c>
      <c r="AC1399" s="312"/>
      <c r="AD1399" s="312"/>
      <c r="AE1399" s="312"/>
      <c r="AF1399" s="909"/>
      <c r="AG1399" s="957"/>
      <c r="AH1399" s="204"/>
    </row>
    <row r="1400" spans="1:34" s="2230" customFormat="1" ht="30" x14ac:dyDescent="0.25">
      <c r="A1400" s="204"/>
      <c r="B1400" s="204"/>
      <c r="C1400" s="204" t="s">
        <v>809</v>
      </c>
      <c r="D1400" s="204"/>
      <c r="E1400" s="296" t="s">
        <v>561</v>
      </c>
      <c r="F1400" s="1228"/>
      <c r="G1400" s="513"/>
      <c r="H1400" s="158"/>
      <c r="I1400" s="110"/>
      <c r="J1400" s="2997">
        <v>7</v>
      </c>
      <c r="K1400" s="731" t="e">
        <f>J1400/ROUND(I1400,0)*100</f>
        <v>#DIV/0!</v>
      </c>
      <c r="L1400" s="1479"/>
      <c r="M1400" s="1479"/>
      <c r="N1400" s="109"/>
      <c r="O1400" s="109"/>
      <c r="P1400" s="109"/>
      <c r="Q1400" s="109"/>
      <c r="R1400" s="109"/>
      <c r="S1400" s="109"/>
      <c r="T1400" s="2273"/>
      <c r="U1400" s="2273"/>
      <c r="V1400" s="2273"/>
      <c r="W1400" s="2273"/>
      <c r="X1400" s="2359">
        <f>T1400/12*$E$3+(U1400-T1400)/11*3+(V1400-U1400)/10*2+(W1400-V1400)/9*1</f>
        <v>0</v>
      </c>
      <c r="Y1400" s="3585">
        <f>AE1400-AD1400-Z1400-AA1400</f>
        <v>16.451519999999995</v>
      </c>
      <c r="Z1400" s="2592"/>
      <c r="AA1400" s="2273"/>
      <c r="AB1400" s="2273">
        <f>Y1400-X1400</f>
        <v>16.451519999999995</v>
      </c>
      <c r="AC1400" s="2273"/>
      <c r="AD1400" s="2273">
        <v>0</v>
      </c>
      <c r="AE1400" s="3585">
        <v>16.451519999999995</v>
      </c>
      <c r="AF1400" s="909"/>
      <c r="AG1400" s="957"/>
      <c r="AH1400" s="204"/>
    </row>
    <row r="1401" spans="1:34" s="2230" customFormat="1" ht="29.25" x14ac:dyDescent="0.25">
      <c r="A1401" s="204">
        <v>1</v>
      </c>
      <c r="B1401" s="204">
        <v>1</v>
      </c>
      <c r="C1401" s="204" t="s">
        <v>809</v>
      </c>
      <c r="D1401" s="204"/>
      <c r="E1401" s="513" t="s">
        <v>404</v>
      </c>
      <c r="F1401" s="4"/>
      <c r="G1401" s="4"/>
      <c r="H1401" s="2944"/>
      <c r="I1401" s="170"/>
      <c r="J1401" s="170">
        <f>J1402+J1403</f>
        <v>6.6063829787234036</v>
      </c>
      <c r="K1401" s="731" t="e">
        <f>J1401/ROUND(I1401,0)*100</f>
        <v>#DIV/0!</v>
      </c>
      <c r="L1401" s="1479"/>
      <c r="M1401" s="1479"/>
      <c r="N1401" s="109"/>
      <c r="O1401" s="109"/>
      <c r="P1401" s="109"/>
      <c r="Q1401" s="109"/>
      <c r="R1401" s="109"/>
      <c r="S1401" s="109"/>
      <c r="T1401" s="312"/>
      <c r="U1401" s="312"/>
      <c r="V1401" s="312"/>
      <c r="W1401" s="312"/>
      <c r="X1401" s="2717"/>
      <c r="Y1401" s="312"/>
      <c r="Z1401" s="766"/>
      <c r="AA1401" s="312"/>
      <c r="AB1401" s="312"/>
      <c r="AC1401" s="312"/>
      <c r="AD1401" s="312"/>
      <c r="AE1401" s="312"/>
      <c r="AF1401" s="909"/>
      <c r="AG1401" s="957"/>
      <c r="AH1401" s="204"/>
    </row>
    <row r="1402" spans="1:34" s="2230" customFormat="1" x14ac:dyDescent="0.25">
      <c r="A1402" s="204">
        <v>1</v>
      </c>
      <c r="B1402" s="204">
        <v>1</v>
      </c>
      <c r="C1402" s="204" t="s">
        <v>809</v>
      </c>
      <c r="D1402" s="204"/>
      <c r="E1402" s="513" t="s">
        <v>412</v>
      </c>
      <c r="F1402" s="4"/>
      <c r="G1402" s="4"/>
      <c r="H1402" s="2944"/>
      <c r="I1402" s="110"/>
      <c r="J1402" s="170"/>
      <c r="K1402" s="731"/>
      <c r="L1402" s="1479"/>
      <c r="M1402" s="1479"/>
      <c r="N1402" s="109"/>
      <c r="O1402" s="109"/>
      <c r="P1402" s="109"/>
      <c r="Q1402" s="109"/>
      <c r="R1402" s="109"/>
      <c r="S1402" s="109"/>
      <c r="T1402" s="312"/>
      <c r="U1402" s="312"/>
      <c r="V1402" s="312"/>
      <c r="W1402" s="312"/>
      <c r="X1402" s="2717"/>
      <c r="Y1402" s="312"/>
      <c r="Z1402" s="766"/>
      <c r="AA1402" s="312"/>
      <c r="AB1402" s="312"/>
      <c r="AC1402" s="312"/>
      <c r="AD1402" s="312"/>
      <c r="AE1402" s="312"/>
      <c r="AF1402" s="909"/>
      <c r="AG1402" s="957"/>
      <c r="AH1402" s="204"/>
    </row>
    <row r="1403" spans="1:34" s="2230" customFormat="1" x14ac:dyDescent="0.25">
      <c r="A1403" s="204">
        <v>1</v>
      </c>
      <c r="B1403" s="204">
        <v>1</v>
      </c>
      <c r="C1403" s="204" t="s">
        <v>809</v>
      </c>
      <c r="D1403" s="204"/>
      <c r="E1403" s="4" t="s">
        <v>413</v>
      </c>
      <c r="F1403" s="4"/>
      <c r="G1403" s="4"/>
      <c r="H1403" s="2944"/>
      <c r="I1403" s="170"/>
      <c r="J1403" s="170">
        <f>J1404/9.4</f>
        <v>6.6063829787234036</v>
      </c>
      <c r="K1403" s="731" t="e">
        <f>J1403/ROUND(I1403,0)*100</f>
        <v>#DIV/0!</v>
      </c>
      <c r="L1403" s="1479"/>
      <c r="M1403" s="1479"/>
      <c r="N1403" s="109"/>
      <c r="O1403" s="109"/>
      <c r="P1403" s="109"/>
      <c r="Q1403" s="109"/>
      <c r="R1403" s="109"/>
      <c r="S1403" s="109"/>
      <c r="T1403" s="312"/>
      <c r="U1403" s="312"/>
      <c r="V1403" s="312"/>
      <c r="W1403" s="312"/>
      <c r="X1403" s="2717"/>
      <c r="Y1403" s="312"/>
      <c r="Z1403" s="766"/>
      <c r="AA1403" s="312"/>
      <c r="AB1403" s="312"/>
      <c r="AC1403" s="312"/>
      <c r="AD1403" s="312"/>
      <c r="AE1403" s="312"/>
      <c r="AF1403" s="909"/>
      <c r="AG1403" s="957"/>
      <c r="AH1403" s="204"/>
    </row>
    <row r="1404" spans="1:34" s="2230" customFormat="1" x14ac:dyDescent="0.25">
      <c r="A1404" s="204">
        <v>1</v>
      </c>
      <c r="B1404" s="204">
        <v>1</v>
      </c>
      <c r="C1404" s="204" t="s">
        <v>809</v>
      </c>
      <c r="D1404" s="204"/>
      <c r="E1404" s="527" t="s">
        <v>414</v>
      </c>
      <c r="F1404" s="4"/>
      <c r="G1404" s="4"/>
      <c r="H1404" s="2944"/>
      <c r="I1404" s="110"/>
      <c r="J1404" s="3641">
        <v>62.099999999999994</v>
      </c>
      <c r="K1404" s="731" t="e">
        <f>J1404/ROUND(I1404,0)*100</f>
        <v>#DIV/0!</v>
      </c>
      <c r="L1404" s="1479"/>
      <c r="M1404" s="1479"/>
      <c r="N1404" s="109"/>
      <c r="O1404" s="109"/>
      <c r="P1404" s="109"/>
      <c r="Q1404" s="109"/>
      <c r="R1404" s="109"/>
      <c r="S1404" s="109"/>
      <c r="T1404" s="312"/>
      <c r="U1404" s="312"/>
      <c r="V1404" s="312"/>
      <c r="W1404" s="312"/>
      <c r="X1404" s="2717"/>
      <c r="Y1404" s="312"/>
      <c r="Z1404" s="766"/>
      <c r="AA1404" s="312"/>
      <c r="AB1404" s="312"/>
      <c r="AC1404" s="312"/>
      <c r="AD1404" s="312"/>
      <c r="AE1404" s="312"/>
      <c r="AF1404" s="909"/>
      <c r="AG1404" s="957"/>
      <c r="AH1404" s="204"/>
    </row>
    <row r="1405" spans="1:34" s="2230" customFormat="1" x14ac:dyDescent="0.25">
      <c r="A1405" s="204"/>
      <c r="B1405" s="204"/>
      <c r="C1405" s="204" t="s">
        <v>809</v>
      </c>
      <c r="D1405" s="204"/>
      <c r="E1405" s="513" t="s">
        <v>217</v>
      </c>
      <c r="F1405" s="4"/>
      <c r="G1405" s="4"/>
      <c r="H1405" s="231"/>
      <c r="I1405" s="516"/>
      <c r="J1405" s="731">
        <f>SUM(J1406:J1408)</f>
        <v>2</v>
      </c>
      <c r="K1405" s="731" t="e">
        <f t="shared" ref="K1405:K1414" si="388">J1405/I1405*100</f>
        <v>#DIV/0!</v>
      </c>
      <c r="L1405" s="1479"/>
      <c r="M1405" s="1479"/>
      <c r="N1405" s="109"/>
      <c r="O1405" s="109"/>
      <c r="P1405" s="109"/>
      <c r="Q1405" s="109"/>
      <c r="R1405" s="109"/>
      <c r="S1405" s="109"/>
      <c r="T1405" s="312"/>
      <c r="U1405" s="312"/>
      <c r="V1405" s="312"/>
      <c r="W1405" s="312"/>
      <c r="X1405" s="2717">
        <f>T1405/12*$E$3+(U1405-T1405)/11*3+(V1405-U1405)/10*2+(W1405-V1405)/9*1</f>
        <v>0</v>
      </c>
      <c r="Y1405" s="312">
        <f>AE1405-AD1405-AA1405-Z1405</f>
        <v>2.0528899999999997</v>
      </c>
      <c r="Z1405" s="766"/>
      <c r="AA1405" s="312"/>
      <c r="AB1405" s="312">
        <f>Y1405-X1405</f>
        <v>2.0528899999999997</v>
      </c>
      <c r="AC1405" s="312"/>
      <c r="AD1405" s="312">
        <v>0</v>
      </c>
      <c r="AE1405" s="2256">
        <v>2.0528899999999997</v>
      </c>
      <c r="AF1405" s="909"/>
      <c r="AG1405" s="957"/>
      <c r="AH1405" s="204"/>
    </row>
    <row r="1406" spans="1:34" s="2230" customFormat="1" ht="30" x14ac:dyDescent="0.25">
      <c r="A1406" s="204"/>
      <c r="B1406" s="204"/>
      <c r="C1406" s="204" t="s">
        <v>809</v>
      </c>
      <c r="D1406" s="204"/>
      <c r="E1406" s="4" t="s">
        <v>368</v>
      </c>
      <c r="F1406" s="4"/>
      <c r="G1406" s="4"/>
      <c r="H1406" s="207"/>
      <c r="I1406" s="110"/>
      <c r="J1406" s="533">
        <v>1</v>
      </c>
      <c r="K1406" s="731" t="e">
        <f t="shared" si="388"/>
        <v>#DIV/0!</v>
      </c>
      <c r="L1406" s="1479"/>
      <c r="M1406" s="1479"/>
      <c r="N1406" s="109"/>
      <c r="O1406" s="109"/>
      <c r="P1406" s="109"/>
      <c r="Q1406" s="109"/>
      <c r="R1406" s="109"/>
      <c r="S1406" s="109"/>
      <c r="T1406" s="312"/>
      <c r="U1406" s="312"/>
      <c r="V1406" s="312"/>
      <c r="W1406" s="312"/>
      <c r="X1406" s="2717"/>
      <c r="Y1406" s="312"/>
      <c r="Z1406" s="766"/>
      <c r="AA1406" s="312"/>
      <c r="AB1406" s="312"/>
      <c r="AC1406" s="312"/>
      <c r="AD1406" s="312"/>
      <c r="AE1406" s="312"/>
      <c r="AF1406" s="909"/>
      <c r="AG1406" s="957"/>
      <c r="AH1406" s="204"/>
    </row>
    <row r="1407" spans="1:34" s="2230" customFormat="1" ht="30" x14ac:dyDescent="0.25">
      <c r="A1407" s="204"/>
      <c r="B1407" s="204"/>
      <c r="C1407" s="204" t="s">
        <v>809</v>
      </c>
      <c r="D1407" s="204"/>
      <c r="E1407" s="4" t="s">
        <v>357</v>
      </c>
      <c r="F1407" s="4"/>
      <c r="G1407" s="4"/>
      <c r="H1407" s="207"/>
      <c r="I1407" s="110"/>
      <c r="J1407" s="533">
        <v>1</v>
      </c>
      <c r="K1407" s="731" t="e">
        <f t="shared" si="388"/>
        <v>#DIV/0!</v>
      </c>
      <c r="L1407" s="1479"/>
      <c r="M1407" s="1479"/>
      <c r="N1407" s="109"/>
      <c r="O1407" s="109"/>
      <c r="P1407" s="109"/>
      <c r="Q1407" s="109"/>
      <c r="R1407" s="109"/>
      <c r="S1407" s="109"/>
      <c r="T1407" s="312"/>
      <c r="U1407" s="312"/>
      <c r="V1407" s="312"/>
      <c r="W1407" s="312"/>
      <c r="X1407" s="2717"/>
      <c r="Y1407" s="312"/>
      <c r="Z1407" s="766"/>
      <c r="AA1407" s="312"/>
      <c r="AB1407" s="312"/>
      <c r="AC1407" s="312"/>
      <c r="AD1407" s="312"/>
      <c r="AE1407" s="312"/>
      <c r="AF1407" s="909"/>
      <c r="AG1407" s="957"/>
      <c r="AH1407" s="204"/>
    </row>
    <row r="1408" spans="1:34" s="2230" customFormat="1" ht="30" x14ac:dyDescent="0.25">
      <c r="A1408" s="204"/>
      <c r="B1408" s="204"/>
      <c r="C1408" s="204" t="s">
        <v>809</v>
      </c>
      <c r="D1408" s="204"/>
      <c r="E1408" s="4" t="s">
        <v>71</v>
      </c>
      <c r="F1408" s="4"/>
      <c r="G1408" s="4"/>
      <c r="H1408" s="207"/>
      <c r="I1408" s="110"/>
      <c r="J1408" s="533"/>
      <c r="K1408" s="731" t="e">
        <f t="shared" si="388"/>
        <v>#DIV/0!</v>
      </c>
      <c r="L1408" s="1479"/>
      <c r="M1408" s="1479"/>
      <c r="N1408" s="109"/>
      <c r="O1408" s="109"/>
      <c r="P1408" s="109"/>
      <c r="Q1408" s="109"/>
      <c r="R1408" s="109"/>
      <c r="S1408" s="109"/>
      <c r="T1408" s="312"/>
      <c r="U1408" s="312"/>
      <c r="V1408" s="312"/>
      <c r="W1408" s="312"/>
      <c r="X1408" s="2717"/>
      <c r="Y1408" s="312"/>
      <c r="Z1408" s="766"/>
      <c r="AA1408" s="312"/>
      <c r="AB1408" s="312"/>
      <c r="AC1408" s="312"/>
      <c r="AD1408" s="312"/>
      <c r="AE1408" s="312"/>
      <c r="AF1408" s="909"/>
      <c r="AG1408" s="957"/>
      <c r="AH1408" s="204"/>
    </row>
    <row r="1409" spans="1:260" s="2230" customFormat="1" ht="86.25" x14ac:dyDescent="0.25">
      <c r="A1409" s="204"/>
      <c r="B1409" s="204"/>
      <c r="C1409" s="204" t="s">
        <v>809</v>
      </c>
      <c r="D1409" s="204"/>
      <c r="E1409" s="463" t="s">
        <v>600</v>
      </c>
      <c r="F1409" s="4"/>
      <c r="G1409" s="4"/>
      <c r="H1409" s="3132"/>
      <c r="I1409" s="3132"/>
      <c r="J1409" s="3132">
        <f>J1373</f>
        <v>15</v>
      </c>
      <c r="K1409" s="731" t="e">
        <f t="shared" si="388"/>
        <v>#DIV/0!</v>
      </c>
      <c r="L1409" s="1479"/>
      <c r="M1409" s="1479"/>
      <c r="N1409" s="109"/>
      <c r="O1409" s="109"/>
      <c r="P1409" s="109"/>
      <c r="Q1409" s="109"/>
      <c r="R1409" s="109"/>
      <c r="S1409" s="109"/>
      <c r="T1409" s="312"/>
      <c r="U1409" s="312"/>
      <c r="V1409" s="312"/>
      <c r="W1409" s="312"/>
      <c r="X1409" s="2717">
        <f t="shared" ref="X1409:AE1409" si="389">X1373</f>
        <v>0</v>
      </c>
      <c r="Y1409" s="312">
        <f>AE1409-AD1409-Z1409-AA1409</f>
        <v>53.311430000000009</v>
      </c>
      <c r="Z1409" s="766">
        <f t="shared" si="389"/>
        <v>0</v>
      </c>
      <c r="AA1409" s="312">
        <f t="shared" si="389"/>
        <v>0</v>
      </c>
      <c r="AB1409" s="312">
        <f t="shared" si="389"/>
        <v>53.311430000000009</v>
      </c>
      <c r="AC1409" s="312">
        <f t="shared" si="389"/>
        <v>0</v>
      </c>
      <c r="AD1409" s="312">
        <f t="shared" si="389"/>
        <v>0</v>
      </c>
      <c r="AE1409" s="312">
        <f t="shared" si="389"/>
        <v>53.311430000000009</v>
      </c>
      <c r="AF1409" s="909"/>
      <c r="AG1409" s="957"/>
      <c r="AH1409" s="204"/>
    </row>
    <row r="1410" spans="1:260" s="2230" customFormat="1" ht="18.75" customHeight="1" x14ac:dyDescent="0.25">
      <c r="A1410" s="204">
        <v>1</v>
      </c>
      <c r="B1410" s="204">
        <v>1</v>
      </c>
      <c r="C1410" s="204" t="s">
        <v>809</v>
      </c>
      <c r="D1410" s="204"/>
      <c r="E1410" s="463" t="s">
        <v>353</v>
      </c>
      <c r="F1410" s="4"/>
      <c r="G1410" s="4"/>
      <c r="H1410" s="3132"/>
      <c r="I1410" s="3132"/>
      <c r="J1410" s="3132">
        <f>J1392+J1359</f>
        <v>7</v>
      </c>
      <c r="K1410" s="731" t="e">
        <f t="shared" si="388"/>
        <v>#DIV/0!</v>
      </c>
      <c r="L1410" s="1479"/>
      <c r="M1410" s="1479"/>
      <c r="N1410" s="109"/>
      <c r="O1410" s="109"/>
      <c r="P1410" s="109"/>
      <c r="Q1410" s="109"/>
      <c r="R1410" s="109"/>
      <c r="S1410" s="109"/>
      <c r="T1410" s="312"/>
      <c r="U1410" s="312"/>
      <c r="V1410" s="312"/>
      <c r="W1410" s="312"/>
      <c r="X1410" s="2717"/>
      <c r="Y1410" s="312"/>
      <c r="Z1410" s="766"/>
      <c r="AA1410" s="312"/>
      <c r="AB1410" s="312"/>
      <c r="AC1410" s="312"/>
      <c r="AD1410" s="312"/>
      <c r="AE1410" s="312"/>
      <c r="AF1410" s="913"/>
      <c r="AG1410" s="957"/>
      <c r="AH1410" s="204"/>
    </row>
    <row r="1411" spans="1:260" s="2230" customFormat="1" ht="30" customHeight="1" x14ac:dyDescent="0.25">
      <c r="A1411" s="204">
        <v>1</v>
      </c>
      <c r="B1411" s="204">
        <v>1</v>
      </c>
      <c r="C1411" s="204" t="s">
        <v>809</v>
      </c>
      <c r="D1411" s="204"/>
      <c r="E1411" s="463" t="s">
        <v>366</v>
      </c>
      <c r="F1411" s="4"/>
      <c r="G1411" s="4"/>
      <c r="H1411" s="3132"/>
      <c r="I1411" s="3132"/>
      <c r="J1411" s="3132">
        <f>J1377</f>
        <v>41</v>
      </c>
      <c r="K1411" s="731" t="e">
        <f t="shared" si="388"/>
        <v>#DIV/0!</v>
      </c>
      <c r="L1411" s="1479"/>
      <c r="M1411" s="1479"/>
      <c r="N1411" s="109"/>
      <c r="O1411" s="109"/>
      <c r="P1411" s="109"/>
      <c r="Q1411" s="109"/>
      <c r="R1411" s="109"/>
      <c r="S1411" s="109"/>
      <c r="T1411" s="312"/>
      <c r="U1411" s="312"/>
      <c r="V1411" s="312"/>
      <c r="W1411" s="312"/>
      <c r="X1411" s="2717"/>
      <c r="Y1411" s="312"/>
      <c r="Z1411" s="766"/>
      <c r="AA1411" s="312"/>
      <c r="AB1411" s="312"/>
      <c r="AC1411" s="312"/>
      <c r="AD1411" s="312"/>
      <c r="AE1411" s="312"/>
      <c r="AF1411" s="913"/>
      <c r="AG1411" s="957"/>
      <c r="AH1411" s="204"/>
    </row>
    <row r="1412" spans="1:260" s="2230" customFormat="1" ht="29.25" x14ac:dyDescent="0.25">
      <c r="A1412" s="204">
        <v>1</v>
      </c>
      <c r="B1412" s="204">
        <v>1</v>
      </c>
      <c r="C1412" s="204" t="s">
        <v>809</v>
      </c>
      <c r="D1412" s="204"/>
      <c r="E1412" s="463" t="s">
        <v>354</v>
      </c>
      <c r="F1412" s="4"/>
      <c r="G1412" s="4"/>
      <c r="H1412" s="3132"/>
      <c r="I1412" s="3132"/>
      <c r="J1412" s="3132">
        <f>J1401+J1367</f>
        <v>6.6063829787234036</v>
      </c>
      <c r="K1412" s="731" t="e">
        <f t="shared" si="388"/>
        <v>#DIV/0!</v>
      </c>
      <c r="L1412" s="1479"/>
      <c r="M1412" s="1479"/>
      <c r="N1412" s="109"/>
      <c r="O1412" s="109"/>
      <c r="P1412" s="109"/>
      <c r="Q1412" s="109"/>
      <c r="R1412" s="109"/>
      <c r="S1412" s="109"/>
      <c r="T1412" s="312"/>
      <c r="U1412" s="312"/>
      <c r="V1412" s="312"/>
      <c r="W1412" s="312"/>
      <c r="X1412" s="2717"/>
      <c r="Y1412" s="312"/>
      <c r="Z1412" s="766"/>
      <c r="AA1412" s="312"/>
      <c r="AB1412" s="312"/>
      <c r="AC1412" s="312"/>
      <c r="AD1412" s="312"/>
      <c r="AE1412" s="312"/>
      <c r="AF1412" s="913"/>
      <c r="AG1412" s="957"/>
      <c r="AH1412" s="204"/>
    </row>
    <row r="1413" spans="1:260" s="2230" customFormat="1" ht="29.25" x14ac:dyDescent="0.25">
      <c r="A1413" s="204">
        <v>1</v>
      </c>
      <c r="B1413" s="204">
        <v>1</v>
      </c>
      <c r="C1413" s="204" t="s">
        <v>809</v>
      </c>
      <c r="D1413" s="204"/>
      <c r="E1413" s="463" t="s">
        <v>355</v>
      </c>
      <c r="F1413" s="4"/>
      <c r="G1413" s="4"/>
      <c r="H1413" s="3132"/>
      <c r="I1413" s="3132"/>
      <c r="J1413" s="3132">
        <f>J1371</f>
        <v>2</v>
      </c>
      <c r="K1413" s="731" t="e">
        <f t="shared" si="388"/>
        <v>#DIV/0!</v>
      </c>
      <c r="L1413" s="1479"/>
      <c r="M1413" s="1479"/>
      <c r="N1413" s="109"/>
      <c r="O1413" s="109"/>
      <c r="P1413" s="109"/>
      <c r="Q1413" s="109"/>
      <c r="R1413" s="109"/>
      <c r="S1413" s="109"/>
      <c r="T1413" s="312"/>
      <c r="U1413" s="312"/>
      <c r="V1413" s="312"/>
      <c r="W1413" s="312"/>
      <c r="X1413" s="2266"/>
      <c r="Y1413" s="312">
        <f t="shared" ref="Y1413:Y1414" si="390">AE1413-AD1413-Z1413-AA1413</f>
        <v>2.81088</v>
      </c>
      <c r="Z1413" s="766"/>
      <c r="AA1413" s="312"/>
      <c r="AB1413" s="312"/>
      <c r="AC1413" s="312"/>
      <c r="AD1413" s="312"/>
      <c r="AE1413" s="312">
        <f>AE1371</f>
        <v>2.81088</v>
      </c>
      <c r="AF1413" s="913"/>
      <c r="AG1413" s="957"/>
      <c r="AH1413" s="204"/>
    </row>
    <row r="1414" spans="1:260" s="2230" customFormat="1" x14ac:dyDescent="0.25">
      <c r="A1414" s="204">
        <v>1</v>
      </c>
      <c r="B1414" s="204">
        <v>1</v>
      </c>
      <c r="C1414" s="204" t="s">
        <v>809</v>
      </c>
      <c r="D1414" s="204"/>
      <c r="E1414" s="464" t="s">
        <v>134</v>
      </c>
      <c r="F1414" s="513"/>
      <c r="G1414" s="513"/>
      <c r="H1414" s="3132"/>
      <c r="I1414" s="3132"/>
      <c r="J1414" s="3132">
        <f>J1411+J1410+J1413+J1367*2.6+J1404/4.2+J1409*2.6</f>
        <v>103.78571428571428</v>
      </c>
      <c r="K1414" s="731" t="e">
        <f t="shared" si="388"/>
        <v>#DIV/0!</v>
      </c>
      <c r="L1414" s="1479"/>
      <c r="M1414" s="1479"/>
      <c r="N1414" s="109"/>
      <c r="O1414" s="109"/>
      <c r="P1414" s="109"/>
      <c r="Q1414" s="109"/>
      <c r="R1414" s="109"/>
      <c r="S1414" s="109"/>
      <c r="T1414" s="2720"/>
      <c r="U1414" s="2720"/>
      <c r="V1414" s="2720"/>
      <c r="W1414" s="2720"/>
      <c r="X1414" s="2720">
        <f t="shared" ref="X1414:AD1414" si="391">SUM(X1413,X1405,X1400,X1392,X1377,X1373,X1358,X1357)</f>
        <v>0</v>
      </c>
      <c r="Y1414" s="2935">
        <f t="shared" si="390"/>
        <v>235.44050999999999</v>
      </c>
      <c r="Z1414" s="2595">
        <f t="shared" si="391"/>
        <v>0</v>
      </c>
      <c r="AA1414" s="2272">
        <f t="shared" si="391"/>
        <v>0</v>
      </c>
      <c r="AB1414" s="2272">
        <f t="shared" si="391"/>
        <v>212.46712999999997</v>
      </c>
      <c r="AC1414" s="2272">
        <f t="shared" si="391"/>
        <v>0</v>
      </c>
      <c r="AD1414" s="2272">
        <f t="shared" si="391"/>
        <v>0</v>
      </c>
      <c r="AE1414" s="2935">
        <f>SUM(AE1413,AE1405,AE1400,AE1392,AE1377,AE1373,AE1358,AE1357,AE1391,AE1372)</f>
        <v>235.44050999999999</v>
      </c>
      <c r="AF1414" s="913"/>
      <c r="AG1414" s="2596"/>
      <c r="AH1414" s="204"/>
    </row>
    <row r="1415" spans="1:260" s="2230" customFormat="1" x14ac:dyDescent="0.25">
      <c r="A1415" s="204">
        <v>1</v>
      </c>
      <c r="B1415" s="204">
        <v>1</v>
      </c>
      <c r="C1415" s="204" t="s">
        <v>809</v>
      </c>
      <c r="D1415" s="204"/>
      <c r="E1415" s="2" t="s">
        <v>28</v>
      </c>
      <c r="F1415" s="2"/>
      <c r="G1415" s="2"/>
      <c r="H1415" s="51"/>
      <c r="I1415" s="2502"/>
      <c r="J1415" s="2502"/>
      <c r="K1415" s="2502"/>
      <c r="L1415" s="2500"/>
      <c r="M1415" s="2500"/>
      <c r="N1415" s="2496"/>
      <c r="O1415" s="2496"/>
      <c r="P1415" s="2496"/>
      <c r="Q1415" s="2496"/>
      <c r="R1415" s="2496"/>
      <c r="S1415" s="2496"/>
      <c r="T1415" s="355"/>
      <c r="U1415" s="355"/>
      <c r="V1415" s="355"/>
      <c r="W1415" s="355"/>
      <c r="X1415" s="2719"/>
      <c r="Y1415" s="355"/>
      <c r="Z1415" s="1109"/>
      <c r="AA1415" s="355"/>
      <c r="AB1415" s="355"/>
      <c r="AC1415" s="355"/>
      <c r="AD1415" s="355"/>
      <c r="AE1415" s="355"/>
      <c r="AF1415" s="2503"/>
      <c r="AG1415" s="902"/>
      <c r="AH1415" s="204"/>
    </row>
    <row r="1416" spans="1:260" s="2230" customFormat="1" x14ac:dyDescent="0.25">
      <c r="A1416" s="204"/>
      <c r="B1416" s="204">
        <v>1</v>
      </c>
      <c r="C1416" s="204" t="s">
        <v>809</v>
      </c>
      <c r="D1416" s="204" t="s">
        <v>810</v>
      </c>
      <c r="E1416" s="1011" t="s">
        <v>171</v>
      </c>
      <c r="F1416" s="1011"/>
      <c r="G1416" s="2504">
        <v>300</v>
      </c>
      <c r="H1416" s="51"/>
      <c r="I1416" s="2502"/>
      <c r="J1416" s="3663">
        <v>0</v>
      </c>
      <c r="K1416" s="110"/>
      <c r="L1416" s="2721"/>
      <c r="M1416" s="139"/>
      <c r="N1416" s="140"/>
      <c r="O1416" s="140"/>
      <c r="P1416" s="303"/>
      <c r="Q1416" s="140" t="e">
        <f>P1416/O1416*100</f>
        <v>#DIV/0!</v>
      </c>
      <c r="R1416" s="140">
        <f>ROUND(N1416/G1416,0)</f>
        <v>0</v>
      </c>
      <c r="S1416" s="140" t="e">
        <f>P1416/$E$3*12/R1416</f>
        <v>#DIV/0!</v>
      </c>
      <c r="T1416" s="355"/>
      <c r="U1416" s="355"/>
      <c r="V1416" s="355"/>
      <c r="W1416" s="355"/>
      <c r="X1416" s="2719"/>
      <c r="Y1416" s="355"/>
      <c r="Z1416" s="1109"/>
      <c r="AA1416" s="355"/>
      <c r="AB1416" s="355"/>
      <c r="AC1416" s="355"/>
      <c r="AD1416" s="355"/>
      <c r="AE1416" s="355"/>
      <c r="AF1416" s="2503"/>
      <c r="AG1416" s="902"/>
      <c r="AH1416" s="204"/>
    </row>
    <row r="1417" spans="1:260" s="2230" customFormat="1" x14ac:dyDescent="0.25">
      <c r="A1417" s="204">
        <v>1</v>
      </c>
      <c r="B1417" s="204">
        <v>1</v>
      </c>
      <c r="C1417" s="204" t="s">
        <v>809</v>
      </c>
      <c r="D1417" s="204" t="s">
        <v>810</v>
      </c>
      <c r="E1417" s="1011" t="s">
        <v>10</v>
      </c>
      <c r="F1417" s="1011"/>
      <c r="G1417" s="2504">
        <v>300</v>
      </c>
      <c r="H1417" s="241"/>
      <c r="I1417" s="110"/>
      <c r="J1417" s="3663">
        <v>0</v>
      </c>
      <c r="K1417" s="110"/>
      <c r="L1417" s="807"/>
      <c r="M1417" s="139"/>
      <c r="N1417" s="140"/>
      <c r="O1417" s="140"/>
      <c r="P1417" s="140"/>
      <c r="Q1417" s="140" t="e">
        <f>P1417/O1417*100</f>
        <v>#DIV/0!</v>
      </c>
      <c r="R1417" s="140">
        <f>ROUND(N1417/G1417,0)</f>
        <v>0</v>
      </c>
      <c r="S1417" s="140" t="e">
        <f>P1417/$E$3*12/R1417</f>
        <v>#DIV/0!</v>
      </c>
      <c r="T1417" s="312"/>
      <c r="U1417" s="312"/>
      <c r="V1417" s="312"/>
      <c r="W1417" s="312"/>
      <c r="X1417" s="2717"/>
      <c r="Y1417" s="312"/>
      <c r="Z1417" s="766"/>
      <c r="AA1417" s="312"/>
      <c r="AB1417" s="312"/>
      <c r="AC1417" s="312"/>
      <c r="AD1417" s="312"/>
      <c r="AE1417" s="312"/>
      <c r="AF1417" s="925"/>
      <c r="AG1417" s="957"/>
      <c r="AH1417" s="204"/>
    </row>
    <row r="1418" spans="1:260" s="2230" customFormat="1" x14ac:dyDescent="0.25">
      <c r="A1418" s="204"/>
      <c r="B1418" s="204">
        <v>1</v>
      </c>
      <c r="C1418" s="204" t="s">
        <v>809</v>
      </c>
      <c r="D1418" s="204" t="s">
        <v>810</v>
      </c>
      <c r="E1418" s="1011" t="s">
        <v>6</v>
      </c>
      <c r="F1418" s="1011"/>
      <c r="G1418" s="2504">
        <v>300</v>
      </c>
      <c r="H1418" s="51"/>
      <c r="I1418" s="2502"/>
      <c r="J1418" s="3663">
        <v>0</v>
      </c>
      <c r="K1418" s="110" t="e">
        <f>J1418/I1418*100</f>
        <v>#DIV/0!</v>
      </c>
      <c r="L1418" s="2721">
        <v>9</v>
      </c>
      <c r="M1418" s="139" t="e">
        <f>P1418/J1418</f>
        <v>#DIV/0!</v>
      </c>
      <c r="N1418" s="140">
        <f>ROUND(H1418*L1418,0)</f>
        <v>0</v>
      </c>
      <c r="O1418" s="140">
        <f>ROUND(N1418/12*$E$3,0)</f>
        <v>0</v>
      </c>
      <c r="P1418" s="303"/>
      <c r="Q1418" s="140" t="e">
        <f>P1418/O1418*100</f>
        <v>#DIV/0!</v>
      </c>
      <c r="R1418" s="140">
        <f>ROUND(N1418/G1418,0)</f>
        <v>0</v>
      </c>
      <c r="S1418" s="140" t="e">
        <f>P1418/$E$3*12/R1418</f>
        <v>#DIV/0!</v>
      </c>
      <c r="T1418" s="312"/>
      <c r="U1418" s="312"/>
      <c r="V1418" s="312"/>
      <c r="W1418" s="312"/>
      <c r="X1418" s="2717"/>
      <c r="Y1418" s="312"/>
      <c r="Z1418" s="766"/>
      <c r="AA1418" s="312"/>
      <c r="AB1418" s="312"/>
      <c r="AC1418" s="312"/>
      <c r="AD1418" s="312"/>
      <c r="AE1418" s="312"/>
      <c r="AF1418" s="2503"/>
      <c r="AG1418" s="957"/>
      <c r="AH1418" s="204"/>
    </row>
    <row r="1419" spans="1:260" s="2230" customFormat="1" x14ac:dyDescent="0.25">
      <c r="A1419" s="204">
        <v>1</v>
      </c>
      <c r="B1419" s="204">
        <v>1</v>
      </c>
      <c r="C1419" s="204" t="s">
        <v>809</v>
      </c>
      <c r="D1419" s="204" t="s">
        <v>810</v>
      </c>
      <c r="E1419" s="513" t="s">
        <v>13</v>
      </c>
      <c r="F1419" s="513"/>
      <c r="G1419" s="513"/>
      <c r="H1419" s="1962"/>
      <c r="I1419" s="1460"/>
      <c r="J1419" s="1460">
        <f>SUM(J1416:J1418)</f>
        <v>0</v>
      </c>
      <c r="K1419" s="1460" t="e">
        <f>J1419/I1419*100</f>
        <v>#DIV/0!</v>
      </c>
      <c r="L1419" s="1963">
        <f>IF(H1419=0,0,N1419/H1419)</f>
        <v>0</v>
      </c>
      <c r="M1419" s="186" t="e">
        <f>P1419/J1419</f>
        <v>#DIV/0!</v>
      </c>
      <c r="N1419" s="1460">
        <f>SUM(N1416:N1418)</f>
        <v>0</v>
      </c>
      <c r="O1419" s="1460">
        <f>SUM(O1416:O1418)</f>
        <v>0</v>
      </c>
      <c r="P1419" s="1460">
        <f>SUM(P1416:P1418)</f>
        <v>0</v>
      </c>
      <c r="Q1419" s="140" t="e">
        <f>P1419/O1419*100</f>
        <v>#DIV/0!</v>
      </c>
      <c r="R1419" s="1460">
        <f>SUM(R1416:R1418)</f>
        <v>0</v>
      </c>
      <c r="S1419" s="140" t="e">
        <f>P1419/$E$3*12/R1419</f>
        <v>#DIV/0!</v>
      </c>
      <c r="T1419" s="2505"/>
      <c r="U1419" s="2505"/>
      <c r="V1419" s="2505"/>
      <c r="W1419" s="2505"/>
      <c r="X1419" s="2722"/>
      <c r="Y1419" s="2505"/>
      <c r="Z1419" s="2597"/>
      <c r="AA1419" s="2505"/>
      <c r="AB1419" s="2505"/>
      <c r="AC1419" s="2505"/>
      <c r="AD1419" s="2505"/>
      <c r="AE1419" s="2505"/>
      <c r="AF1419" s="1900"/>
      <c r="AG1419" s="2598"/>
      <c r="AH1419" s="204"/>
    </row>
    <row r="1420" spans="1:260" s="2230" customFormat="1" ht="16.5" customHeight="1" x14ac:dyDescent="0.25">
      <c r="A1420" s="204">
        <v>1</v>
      </c>
      <c r="B1420" s="204">
        <v>1</v>
      </c>
      <c r="C1420" s="204" t="s">
        <v>809</v>
      </c>
      <c r="D1420" s="204"/>
      <c r="E1420" s="2" t="s">
        <v>123</v>
      </c>
      <c r="F1420" s="2"/>
      <c r="G1420" s="513"/>
      <c r="H1420" s="1962"/>
      <c r="I1420" s="1460"/>
      <c r="J1420" s="1460"/>
      <c r="K1420" s="1460"/>
      <c r="L1420" s="1963"/>
      <c r="M1420" s="186"/>
      <c r="N1420" s="1460"/>
      <c r="O1420" s="1460"/>
      <c r="P1420" s="1460"/>
      <c r="Q1420" s="140"/>
      <c r="R1420" s="140"/>
      <c r="S1420" s="140"/>
      <c r="T1420" s="2505"/>
      <c r="U1420" s="2505"/>
      <c r="V1420" s="2505"/>
      <c r="W1420" s="2505"/>
      <c r="X1420" s="2722"/>
      <c r="Y1420" s="2505"/>
      <c r="Z1420" s="2597"/>
      <c r="AA1420" s="2505"/>
      <c r="AB1420" s="2505"/>
      <c r="AC1420" s="2505"/>
      <c r="AD1420" s="2505"/>
      <c r="AE1420" s="2505"/>
      <c r="AF1420" s="1900"/>
      <c r="AG1420" s="2598"/>
      <c r="AH1420" s="204"/>
    </row>
    <row r="1421" spans="1:260" s="2230" customFormat="1" ht="30" x14ac:dyDescent="0.25">
      <c r="A1421" s="204">
        <v>1</v>
      </c>
      <c r="B1421" s="204">
        <v>1</v>
      </c>
      <c r="C1421" s="204" t="s">
        <v>809</v>
      </c>
      <c r="D1421" s="204" t="s">
        <v>793</v>
      </c>
      <c r="E1421" s="2228" t="s">
        <v>155</v>
      </c>
      <c r="F1421" s="2228"/>
      <c r="G1421" s="164">
        <v>240</v>
      </c>
      <c r="H1421" s="241"/>
      <c r="I1421" s="110"/>
      <c r="J1421" s="499">
        <v>0</v>
      </c>
      <c r="K1421" s="3490"/>
      <c r="L1421" s="3530"/>
      <c r="M1421" s="3491"/>
      <c r="N1421" s="3492"/>
      <c r="O1421" s="3492"/>
      <c r="P1421" s="476"/>
      <c r="Q1421" s="140" t="e">
        <f>P1421/O1421*100</f>
        <v>#DIV/0!</v>
      </c>
      <c r="R1421" s="140">
        <f>ROUND(N1421/G1421,0)</f>
        <v>0</v>
      </c>
      <c r="S1421" s="140" t="e">
        <f>P1421/$E$3*12/R1421</f>
        <v>#DIV/0!</v>
      </c>
      <c r="T1421" s="312"/>
      <c r="U1421" s="312"/>
      <c r="V1421" s="312"/>
      <c r="W1421" s="312"/>
      <c r="X1421" s="2722"/>
      <c r="Y1421" s="312"/>
      <c r="Z1421" s="2597"/>
      <c r="AA1421" s="2505"/>
      <c r="AB1421" s="2505"/>
      <c r="AC1421" s="2505"/>
      <c r="AD1421" s="312"/>
      <c r="AE1421" s="312"/>
      <c r="AF1421" s="925"/>
      <c r="AG1421" s="957"/>
      <c r="AH1421" s="204"/>
    </row>
    <row r="1422" spans="1:260" s="2230" customFormat="1" ht="13.5" customHeight="1" x14ac:dyDescent="0.25">
      <c r="A1422" s="204"/>
      <c r="B1422" s="204">
        <v>1</v>
      </c>
      <c r="C1422" s="204" t="s">
        <v>809</v>
      </c>
      <c r="D1422" s="204" t="s">
        <v>793</v>
      </c>
      <c r="E1422" s="2228" t="s">
        <v>64</v>
      </c>
      <c r="F1422" s="2228"/>
      <c r="G1422" s="164">
        <v>240</v>
      </c>
      <c r="H1422" s="241"/>
      <c r="I1422" s="110"/>
      <c r="J1422" s="499">
        <v>0</v>
      </c>
      <c r="K1422" s="3490"/>
      <c r="L1422" s="3530"/>
      <c r="M1422" s="3491"/>
      <c r="N1422" s="3492"/>
      <c r="O1422" s="3492"/>
      <c r="P1422" s="476"/>
      <c r="Q1422" s="140" t="e">
        <f>P1422/O1422*100</f>
        <v>#DIV/0!</v>
      </c>
      <c r="R1422" s="140">
        <f>ROUND(N1422/G1422,0)</f>
        <v>0</v>
      </c>
      <c r="S1422" s="140" t="e">
        <f>P1422/$E$3*12/R1422</f>
        <v>#DIV/0!</v>
      </c>
      <c r="T1422" s="312"/>
      <c r="U1422" s="312"/>
      <c r="V1422" s="312"/>
      <c r="W1422" s="312"/>
      <c r="X1422" s="2722"/>
      <c r="Y1422" s="312"/>
      <c r="Z1422" s="2597"/>
      <c r="AA1422" s="2505"/>
      <c r="AB1422" s="2505"/>
      <c r="AC1422" s="2505"/>
      <c r="AD1422" s="312"/>
      <c r="AE1422" s="312"/>
      <c r="AF1422" s="925"/>
      <c r="AG1422" s="957"/>
      <c r="AH1422" s="204"/>
    </row>
    <row r="1423" spans="1:260" s="2230" customFormat="1" ht="13.5" customHeight="1" x14ac:dyDescent="0.25">
      <c r="A1423" s="204"/>
      <c r="B1423" s="204"/>
      <c r="C1423" s="204" t="s">
        <v>809</v>
      </c>
      <c r="D1423" s="204" t="s">
        <v>793</v>
      </c>
      <c r="E1423" s="2228" t="s">
        <v>44</v>
      </c>
      <c r="F1423" s="2228"/>
      <c r="G1423" s="1036">
        <v>240</v>
      </c>
      <c r="H1423" s="241"/>
      <c r="I1423" s="110"/>
      <c r="J1423" s="499">
        <v>1</v>
      </c>
      <c r="K1423" s="3490"/>
      <c r="L1423" s="3530"/>
      <c r="M1423" s="3491"/>
      <c r="N1423" s="3492"/>
      <c r="O1423" s="3492"/>
      <c r="P1423" s="476">
        <v>8</v>
      </c>
      <c r="Q1423" s="140" t="e">
        <f>P1423/O1423*100</f>
        <v>#DIV/0!</v>
      </c>
      <c r="R1423" s="140">
        <f>ROUND(N1423/G1423,0)</f>
        <v>0</v>
      </c>
      <c r="S1423" s="140" t="e">
        <f>P1423/$E$3*12/R1423</f>
        <v>#DIV/0!</v>
      </c>
      <c r="T1423" s="312"/>
      <c r="U1423" s="312"/>
      <c r="V1423" s="312"/>
      <c r="W1423" s="312"/>
      <c r="X1423" s="2722"/>
      <c r="Y1423" s="312"/>
      <c r="Z1423" s="2597"/>
      <c r="AA1423" s="2505"/>
      <c r="AB1423" s="2505"/>
      <c r="AC1423" s="2505"/>
      <c r="AD1423" s="312"/>
      <c r="AE1423" s="312"/>
      <c r="AF1423" s="925"/>
      <c r="AG1423" s="957"/>
      <c r="AH1423" s="204"/>
    </row>
    <row r="1424" spans="1:260" s="134" customFormat="1" x14ac:dyDescent="0.25">
      <c r="A1424" s="204"/>
      <c r="B1424" s="204">
        <v>1</v>
      </c>
      <c r="C1424" s="204" t="s">
        <v>809</v>
      </c>
      <c r="D1424" s="204" t="s">
        <v>793</v>
      </c>
      <c r="E1424" s="513" t="s">
        <v>150</v>
      </c>
      <c r="F1424" s="1681"/>
      <c r="G1424" s="1617"/>
      <c r="H1424" s="231"/>
      <c r="I1424" s="731"/>
      <c r="J1424" s="731">
        <f>SUM(J1421:J1423)</f>
        <v>1</v>
      </c>
      <c r="K1424" s="514" t="e">
        <f t="shared" ref="K1424:K1429" si="392">J1424/I1424*100</f>
        <v>#DIV/0!</v>
      </c>
      <c r="L1424" s="1479">
        <f>IF(H1424=0,0,N1424/H1424)</f>
        <v>0</v>
      </c>
      <c r="M1424" s="1479">
        <f>P1424/J1424</f>
        <v>8</v>
      </c>
      <c r="N1424" s="109">
        <f>SUM(N1421:N1423)</f>
        <v>0</v>
      </c>
      <c r="O1424" s="109">
        <f>SUM(O1421:O1423)</f>
        <v>0</v>
      </c>
      <c r="P1424" s="109">
        <f>SUM(P1421:P1423)</f>
        <v>8</v>
      </c>
      <c r="Q1424" s="1241" t="e">
        <f>P1424/O1424*100</f>
        <v>#DIV/0!</v>
      </c>
      <c r="R1424" s="1241">
        <f>SUM(R1421:R1423)</f>
        <v>0</v>
      </c>
      <c r="S1424" s="140" t="e">
        <f>P1424/$E$3*12/R1424</f>
        <v>#DIV/0!</v>
      </c>
      <c r="T1424" s="312"/>
      <c r="U1424" s="312"/>
      <c r="V1424" s="312"/>
      <c r="W1424" s="312"/>
      <c r="X1424" s="2717"/>
      <c r="Y1424" s="312"/>
      <c r="Z1424" s="766"/>
      <c r="AA1424" s="312"/>
      <c r="AB1424" s="312"/>
      <c r="AC1424" s="312"/>
      <c r="AD1424" s="312"/>
      <c r="AE1424" s="312"/>
      <c r="AF1424" s="913"/>
      <c r="AG1424" s="957"/>
      <c r="AH1424" s="204"/>
      <c r="AI1424" s="2230"/>
      <c r="AJ1424" s="2230"/>
      <c r="AK1424" s="2230"/>
      <c r="AL1424" s="2230"/>
      <c r="AM1424" s="2230"/>
      <c r="AN1424" s="2230"/>
      <c r="AO1424" s="2230"/>
      <c r="AP1424" s="2230"/>
      <c r="AQ1424" s="2230"/>
      <c r="AR1424" s="2230"/>
      <c r="AS1424" s="2230"/>
      <c r="AT1424" s="2230"/>
      <c r="AU1424" s="2230"/>
      <c r="AV1424" s="2230"/>
      <c r="AW1424" s="2230"/>
      <c r="AX1424" s="2230"/>
      <c r="AY1424" s="2230"/>
      <c r="AZ1424" s="2230"/>
      <c r="BA1424" s="2230"/>
      <c r="BB1424" s="2230"/>
      <c r="BC1424" s="2230"/>
      <c r="BD1424" s="2230"/>
      <c r="BE1424" s="2230"/>
      <c r="BF1424" s="2230"/>
      <c r="BG1424" s="2230"/>
      <c r="BH1424" s="2230"/>
      <c r="BI1424" s="2230"/>
      <c r="BJ1424" s="2230"/>
      <c r="BK1424" s="2230"/>
      <c r="BL1424" s="2230"/>
      <c r="BM1424" s="2230"/>
      <c r="BN1424" s="2230"/>
      <c r="BO1424" s="2230"/>
      <c r="BP1424" s="2230"/>
      <c r="BQ1424" s="2230"/>
      <c r="BR1424" s="2230"/>
      <c r="BS1424" s="2230"/>
      <c r="BT1424" s="2230"/>
      <c r="BU1424" s="2230"/>
      <c r="BV1424" s="2230"/>
      <c r="BW1424" s="2230"/>
      <c r="BX1424" s="2230"/>
      <c r="BY1424" s="2230"/>
      <c r="BZ1424" s="2230"/>
      <c r="CA1424" s="2230"/>
      <c r="CB1424" s="2230"/>
      <c r="CC1424" s="2230"/>
      <c r="CD1424" s="2230"/>
      <c r="CE1424" s="2230"/>
      <c r="CF1424" s="2230"/>
      <c r="CG1424" s="2230"/>
      <c r="CH1424" s="2230"/>
      <c r="CI1424" s="2230"/>
      <c r="CJ1424" s="2230"/>
      <c r="CK1424" s="2230"/>
      <c r="CL1424" s="2230"/>
      <c r="CM1424" s="2230"/>
      <c r="CN1424" s="2230"/>
      <c r="CO1424" s="2230"/>
      <c r="CP1424" s="2230"/>
      <c r="CQ1424" s="2230"/>
      <c r="CR1424" s="2230"/>
      <c r="CS1424" s="2230"/>
      <c r="CT1424" s="2230"/>
      <c r="CU1424" s="2230"/>
      <c r="CV1424" s="2230"/>
      <c r="CW1424" s="2230"/>
      <c r="CX1424" s="2230"/>
      <c r="CY1424" s="2230"/>
      <c r="CZ1424" s="2230"/>
      <c r="DA1424" s="2230"/>
      <c r="DB1424" s="2230"/>
      <c r="DC1424" s="2230"/>
      <c r="DD1424" s="2230"/>
      <c r="DE1424" s="2230"/>
      <c r="DF1424" s="2230"/>
      <c r="DG1424" s="2230"/>
      <c r="DH1424" s="2230"/>
      <c r="DI1424" s="2230"/>
      <c r="DJ1424" s="2230"/>
      <c r="DK1424" s="2230"/>
      <c r="DL1424" s="2230"/>
      <c r="DM1424" s="2230"/>
      <c r="DN1424" s="2230"/>
      <c r="DO1424" s="2230"/>
      <c r="DP1424" s="2230"/>
      <c r="DQ1424" s="2230"/>
      <c r="DR1424" s="2230"/>
      <c r="DS1424" s="2230"/>
      <c r="DT1424" s="2230"/>
      <c r="DU1424" s="2230"/>
      <c r="DV1424" s="2230"/>
      <c r="DW1424" s="2230"/>
      <c r="DX1424" s="2230"/>
      <c r="DY1424" s="2230"/>
      <c r="DZ1424" s="2230"/>
      <c r="EA1424" s="2230"/>
      <c r="EB1424" s="2230"/>
      <c r="EC1424" s="2230"/>
      <c r="ED1424" s="2230"/>
      <c r="EE1424" s="2230"/>
      <c r="EF1424" s="2230"/>
      <c r="EG1424" s="2230"/>
      <c r="EH1424" s="2230"/>
      <c r="EI1424" s="2230"/>
      <c r="EJ1424" s="2230"/>
      <c r="EK1424" s="2230"/>
      <c r="EL1424" s="2230"/>
      <c r="EM1424" s="2230"/>
      <c r="EN1424" s="2230"/>
      <c r="EO1424" s="2230"/>
      <c r="EP1424" s="2230"/>
      <c r="EQ1424" s="2230"/>
      <c r="ER1424" s="2230"/>
      <c r="ES1424" s="2230"/>
      <c r="ET1424" s="2230"/>
      <c r="EU1424" s="2230"/>
      <c r="EV1424" s="2230"/>
      <c r="EW1424" s="2230"/>
      <c r="EX1424" s="2230"/>
      <c r="EY1424" s="2230"/>
      <c r="EZ1424" s="2230"/>
      <c r="FA1424" s="2230"/>
      <c r="FB1424" s="2230"/>
      <c r="FC1424" s="2230"/>
      <c r="FD1424" s="2230"/>
      <c r="FE1424" s="2230"/>
      <c r="FF1424" s="2230"/>
      <c r="FG1424" s="2230"/>
      <c r="FH1424" s="2230"/>
      <c r="FI1424" s="2230"/>
      <c r="FJ1424" s="2230"/>
      <c r="FK1424" s="2230"/>
      <c r="FL1424" s="2230"/>
      <c r="FM1424" s="2230"/>
      <c r="FN1424" s="2230"/>
      <c r="FO1424" s="2230"/>
      <c r="FP1424" s="2230"/>
      <c r="FQ1424" s="2230"/>
      <c r="FR1424" s="2230"/>
      <c r="FS1424" s="2230"/>
      <c r="FT1424" s="2230"/>
      <c r="FU1424" s="2230"/>
      <c r="FV1424" s="2230"/>
      <c r="FW1424" s="2230"/>
      <c r="FX1424" s="2230"/>
      <c r="FY1424" s="2230"/>
      <c r="FZ1424" s="2230"/>
      <c r="GA1424" s="2230"/>
      <c r="GB1424" s="2230"/>
      <c r="GC1424" s="2230"/>
      <c r="GD1424" s="2230"/>
      <c r="GE1424" s="2230"/>
      <c r="GF1424" s="2230"/>
      <c r="GG1424" s="2230"/>
      <c r="GH1424" s="2230"/>
      <c r="GI1424" s="2230"/>
      <c r="GJ1424" s="2230"/>
      <c r="GK1424" s="2230"/>
      <c r="GL1424" s="2230"/>
      <c r="GM1424" s="2230"/>
      <c r="GN1424" s="2230"/>
      <c r="GO1424" s="2230"/>
      <c r="GP1424" s="2230"/>
      <c r="GQ1424" s="2230"/>
      <c r="GR1424" s="2230"/>
      <c r="GS1424" s="2230"/>
      <c r="GT1424" s="2230"/>
      <c r="GU1424" s="2230"/>
      <c r="GV1424" s="2230"/>
      <c r="GW1424" s="2230"/>
      <c r="GX1424" s="2230"/>
      <c r="GY1424" s="2230"/>
      <c r="GZ1424" s="2230"/>
      <c r="HA1424" s="2230"/>
      <c r="HB1424" s="2230"/>
      <c r="HC1424" s="2230"/>
      <c r="HD1424" s="2230"/>
      <c r="HE1424" s="2230"/>
      <c r="HF1424" s="2230"/>
      <c r="HG1424" s="2230"/>
      <c r="HH1424" s="2230"/>
      <c r="HI1424" s="2230"/>
      <c r="HJ1424" s="2230"/>
      <c r="HK1424" s="2230"/>
      <c r="HL1424" s="2230"/>
      <c r="HM1424" s="2230"/>
      <c r="HN1424" s="2230"/>
      <c r="HO1424" s="2230"/>
      <c r="HP1424" s="2230"/>
      <c r="HQ1424" s="2230"/>
      <c r="HR1424" s="2230"/>
      <c r="HS1424" s="2230"/>
      <c r="HT1424" s="2230"/>
      <c r="HU1424" s="2230"/>
      <c r="HV1424" s="2230"/>
      <c r="HW1424" s="2230"/>
      <c r="HX1424" s="2230"/>
      <c r="HY1424" s="2230"/>
      <c r="HZ1424" s="2230"/>
      <c r="IA1424" s="2230"/>
      <c r="IB1424" s="2230"/>
      <c r="IC1424" s="2230"/>
      <c r="ID1424" s="2230"/>
      <c r="IE1424" s="2230"/>
      <c r="IF1424" s="2230"/>
      <c r="IG1424" s="2230"/>
      <c r="IH1424" s="2230"/>
      <c r="II1424" s="2230"/>
      <c r="IJ1424" s="2230"/>
      <c r="IK1424" s="2230"/>
      <c r="IL1424" s="2230"/>
      <c r="IM1424" s="2230"/>
      <c r="IN1424" s="2230"/>
      <c r="IO1424" s="2230"/>
      <c r="IP1424" s="2230"/>
      <c r="IQ1424" s="2230"/>
      <c r="IR1424" s="2230"/>
      <c r="IS1424" s="2230"/>
      <c r="IT1424" s="2230"/>
      <c r="IU1424" s="2230"/>
      <c r="IV1424" s="2230"/>
      <c r="IW1424" s="2230"/>
      <c r="IX1424" s="2230"/>
      <c r="IY1424" s="2230"/>
      <c r="IZ1424" s="2230"/>
    </row>
    <row r="1425" spans="1:260" s="2230" customFormat="1" ht="29.25" x14ac:dyDescent="0.25">
      <c r="A1425" s="204">
        <v>1</v>
      </c>
      <c r="B1425" s="204">
        <v>1</v>
      </c>
      <c r="C1425" s="204" t="s">
        <v>809</v>
      </c>
      <c r="D1425" s="204"/>
      <c r="E1425" s="690" t="s">
        <v>135</v>
      </c>
      <c r="F1425" s="690"/>
      <c r="G1425" s="690"/>
      <c r="H1425" s="1962"/>
      <c r="I1425" s="2508"/>
      <c r="J1425" s="2508">
        <f>SUM(J1424,J1419)</f>
        <v>1</v>
      </c>
      <c r="K1425" s="2508" t="e">
        <f t="shared" si="392"/>
        <v>#DIV/0!</v>
      </c>
      <c r="L1425" s="2360" t="e">
        <f>N1425/H1425</f>
        <v>#DIV/0!</v>
      </c>
      <c r="M1425" s="1237">
        <f>P1425/J1425</f>
        <v>8</v>
      </c>
      <c r="N1425" s="2508">
        <f>SUM(N1424,N1419)</f>
        <v>0</v>
      </c>
      <c r="O1425" s="2508">
        <f>SUM(O1424,O1419)</f>
        <v>0</v>
      </c>
      <c r="P1425" s="2508">
        <f>SUM(P1424,P1419)</f>
        <v>8</v>
      </c>
      <c r="Q1425" s="140" t="e">
        <f>P1425/O1425*100</f>
        <v>#DIV/0!</v>
      </c>
      <c r="R1425" s="2508">
        <f>SUM(R1424,R1419)</f>
        <v>0</v>
      </c>
      <c r="S1425" s="140" t="e">
        <f>P1425/$E$3*12/R1425</f>
        <v>#DIV/0!</v>
      </c>
      <c r="T1425" s="2273"/>
      <c r="U1425" s="2273"/>
      <c r="V1425" s="2273"/>
      <c r="W1425" s="2273"/>
      <c r="X1425" s="856">
        <f>T1425/12*$E$3+(U1425-T1425)/11*3+(V1425-U1425)/10*2+(W1425-V1425)/9*1</f>
        <v>0</v>
      </c>
      <c r="Y1425" s="3585">
        <f>AE1425-AD1425-Z1425-AA1425</f>
        <v>26.574780000000001</v>
      </c>
      <c r="Z1425" s="2597"/>
      <c r="AA1425" s="2505"/>
      <c r="AB1425" s="2505">
        <f>Y1425-X1425</f>
        <v>26.574780000000001</v>
      </c>
      <c r="AC1425" s="2505"/>
      <c r="AD1425" s="2273"/>
      <c r="AE1425" s="3585">
        <v>26.574780000000001</v>
      </c>
      <c r="AF1425" s="1906"/>
      <c r="AG1425" s="2593"/>
      <c r="AH1425" s="204"/>
    </row>
    <row r="1426" spans="1:260" s="2230" customFormat="1" x14ac:dyDescent="0.25">
      <c r="A1426" s="204">
        <v>1</v>
      </c>
      <c r="B1426" s="204">
        <v>1</v>
      </c>
      <c r="C1426" s="204" t="s">
        <v>809</v>
      </c>
      <c r="D1426" s="204"/>
      <c r="E1426" s="690" t="s">
        <v>197</v>
      </c>
      <c r="F1426" s="690"/>
      <c r="G1426" s="690"/>
      <c r="H1426" s="265"/>
      <c r="I1426" s="2508"/>
      <c r="J1426" s="2508">
        <f>J1429</f>
        <v>0</v>
      </c>
      <c r="K1426" s="2508" t="e">
        <f t="shared" si="392"/>
        <v>#DIV/0!</v>
      </c>
      <c r="L1426" s="1967"/>
      <c r="M1426" s="1224"/>
      <c r="N1426" s="2510"/>
      <c r="O1426" s="2510"/>
      <c r="P1426" s="2510"/>
      <c r="Q1426" s="267"/>
      <c r="R1426" s="2510"/>
      <c r="S1426" s="267"/>
      <c r="T1426" s="2391"/>
      <c r="U1426" s="2391"/>
      <c r="V1426" s="2391"/>
      <c r="W1426" s="2391"/>
      <c r="X1426" s="2719"/>
      <c r="Y1426" s="2391"/>
      <c r="Z1426" s="2724"/>
      <c r="AA1426" s="2723"/>
      <c r="AB1426" s="2723"/>
      <c r="AC1426" s="2723"/>
      <c r="AD1426" s="2391"/>
      <c r="AE1426" s="2391"/>
      <c r="AF1426" s="1906"/>
      <c r="AG1426" s="2725"/>
      <c r="AH1426" s="204"/>
    </row>
    <row r="1427" spans="1:260" s="2230" customFormat="1" x14ac:dyDescent="0.25">
      <c r="A1427" s="204">
        <v>1</v>
      </c>
      <c r="B1427" s="204">
        <v>1</v>
      </c>
      <c r="C1427" s="204" t="s">
        <v>809</v>
      </c>
      <c r="D1427" s="204"/>
      <c r="E1427" s="685" t="s">
        <v>198</v>
      </c>
      <c r="F1427" s="685"/>
      <c r="G1427" s="685"/>
      <c r="H1427" s="209"/>
      <c r="I1427" s="2509"/>
      <c r="J1427" s="2509">
        <f>J1429-J1428</f>
        <v>0</v>
      </c>
      <c r="K1427" s="2509" t="e">
        <f t="shared" si="392"/>
        <v>#DIV/0!</v>
      </c>
      <c r="L1427" s="1712"/>
      <c r="M1427" s="1224"/>
      <c r="N1427" s="2564"/>
      <c r="O1427" s="2564"/>
      <c r="P1427" s="2564"/>
      <c r="Q1427" s="267"/>
      <c r="R1427" s="2564"/>
      <c r="S1427" s="267"/>
      <c r="T1427" s="2565"/>
      <c r="U1427" s="2565"/>
      <c r="V1427" s="2565"/>
      <c r="W1427" s="2565"/>
      <c r="X1427" s="2719"/>
      <c r="Y1427" s="2565"/>
      <c r="Z1427" s="2727"/>
      <c r="AA1427" s="2726"/>
      <c r="AB1427" s="2726"/>
      <c r="AC1427" s="2726"/>
      <c r="AD1427" s="2565"/>
      <c r="AE1427" s="2565"/>
      <c r="AF1427" s="2511"/>
      <c r="AG1427" s="2702"/>
      <c r="AH1427" s="204"/>
    </row>
    <row r="1428" spans="1:260" s="2230" customFormat="1" ht="30" x14ac:dyDescent="0.25">
      <c r="A1428" s="204">
        <v>1</v>
      </c>
      <c r="B1428" s="204">
        <v>1</v>
      </c>
      <c r="C1428" s="204" t="s">
        <v>809</v>
      </c>
      <c r="D1428" s="204"/>
      <c r="E1428" s="685" t="s">
        <v>199</v>
      </c>
      <c r="F1428" s="685"/>
      <c r="G1428" s="685"/>
      <c r="H1428" s="2137"/>
      <c r="I1428" s="2509"/>
      <c r="J1428" s="2509"/>
      <c r="K1428" s="2509" t="e">
        <f t="shared" si="392"/>
        <v>#DIV/0!</v>
      </c>
      <c r="L1428" s="1712"/>
      <c r="M1428" s="1245"/>
      <c r="N1428" s="2509"/>
      <c r="O1428" s="2509"/>
      <c r="P1428" s="2564"/>
      <c r="Q1428" s="140"/>
      <c r="R1428" s="2509"/>
      <c r="S1428" s="267"/>
      <c r="T1428" s="2363"/>
      <c r="U1428" s="2363"/>
      <c r="V1428" s="2363"/>
      <c r="W1428" s="2363"/>
      <c r="X1428" s="2719"/>
      <c r="Y1428" s="2565"/>
      <c r="Z1428" s="2727"/>
      <c r="AA1428" s="2726"/>
      <c r="AB1428" s="2726"/>
      <c r="AC1428" s="2726"/>
      <c r="AD1428" s="2363"/>
      <c r="AE1428" s="2565"/>
      <c r="AF1428" s="2511"/>
      <c r="AG1428" s="2702"/>
      <c r="AH1428" s="204"/>
    </row>
    <row r="1429" spans="1:260" s="2230" customFormat="1" ht="30" thickBot="1" x14ac:dyDescent="0.3">
      <c r="A1429" s="204"/>
      <c r="B1429" s="204">
        <v>1</v>
      </c>
      <c r="C1429" s="204" t="s">
        <v>809</v>
      </c>
      <c r="D1429" s="204"/>
      <c r="E1429" s="690" t="s">
        <v>204</v>
      </c>
      <c r="F1429" s="690"/>
      <c r="G1429" s="690"/>
      <c r="H1429" s="2137"/>
      <c r="I1429" s="2508"/>
      <c r="J1429" s="2508"/>
      <c r="K1429" s="2508" t="e">
        <f t="shared" si="392"/>
        <v>#DIV/0!</v>
      </c>
      <c r="L1429" s="2567"/>
      <c r="M1429" s="1246"/>
      <c r="N1429" s="2728"/>
      <c r="O1429" s="2728"/>
      <c r="P1429" s="2729"/>
      <c r="Q1429" s="1072"/>
      <c r="R1429" s="2728"/>
      <c r="S1429" s="1788"/>
      <c r="T1429" s="2730"/>
      <c r="U1429" s="2730"/>
      <c r="V1429" s="2730"/>
      <c r="W1429" s="2730"/>
      <c r="X1429" s="856">
        <f>T1429/12*$E$3+(U1429-T1429)/11*3+(V1429-U1429)/10*2+(W1429-V1429)/9*1</f>
        <v>0</v>
      </c>
      <c r="Y1429" s="2569">
        <f>AE1429-AD1429-AA1429-Z1429</f>
        <v>0</v>
      </c>
      <c r="Z1429" s="2732"/>
      <c r="AA1429" s="2731"/>
      <c r="AB1429" s="2731">
        <f>Y1429-X1429</f>
        <v>0</v>
      </c>
      <c r="AC1429" s="2731"/>
      <c r="AD1429" s="2730"/>
      <c r="AE1429" s="2569"/>
      <c r="AF1429" s="1906"/>
      <c r="AG1429" s="2733"/>
      <c r="AH1429" s="204"/>
    </row>
    <row r="1430" spans="1:260" s="138" customFormat="1" ht="15.75" thickBot="1" x14ac:dyDescent="0.3">
      <c r="A1430" s="204">
        <v>1</v>
      </c>
      <c r="B1430" s="204">
        <v>1</v>
      </c>
      <c r="C1430" s="204" t="s">
        <v>809</v>
      </c>
      <c r="D1430" s="204"/>
      <c r="E1430" s="1489" t="s">
        <v>370</v>
      </c>
      <c r="F1430" s="1489"/>
      <c r="G1430" s="1637"/>
      <c r="H1430" s="250"/>
      <c r="I1430" s="1676"/>
      <c r="J1430" s="1676"/>
      <c r="K1430" s="1676"/>
      <c r="L1430" s="322"/>
      <c r="M1430" s="322"/>
      <c r="N1430" s="1637"/>
      <c r="O1430" s="1637"/>
      <c r="P1430" s="2734">
        <f>SUM(P1425,P1355)</f>
        <v>86</v>
      </c>
      <c r="Q1430" s="1637"/>
      <c r="R1430" s="1637"/>
      <c r="S1430" s="1637"/>
      <c r="T1430" s="655"/>
      <c r="U1430" s="655"/>
      <c r="V1430" s="655"/>
      <c r="W1430" s="655"/>
      <c r="X1430" s="950">
        <f t="shared" ref="X1430:AE1430" si="393">X1429+X1425+X1414+X1355</f>
        <v>0</v>
      </c>
      <c r="Y1430" s="3049">
        <f>AE1430-AD1430-Z1430-AA1430</f>
        <v>520.43381999999997</v>
      </c>
      <c r="Z1430" s="765">
        <f t="shared" si="393"/>
        <v>0</v>
      </c>
      <c r="AA1430" s="655">
        <f t="shared" si="393"/>
        <v>-5.1860600000000003</v>
      </c>
      <c r="AB1430" s="655">
        <f t="shared" si="393"/>
        <v>239.04190999999997</v>
      </c>
      <c r="AC1430" s="655">
        <f t="shared" si="393"/>
        <v>0</v>
      </c>
      <c r="AD1430" s="655">
        <f t="shared" si="393"/>
        <v>0</v>
      </c>
      <c r="AE1430" s="3049">
        <f t="shared" si="393"/>
        <v>515.24775999999997</v>
      </c>
      <c r="AF1430" s="2735"/>
      <c r="AG1430" s="950">
        <f>AG1429+AG1425+AG1414+AG1355</f>
        <v>0</v>
      </c>
      <c r="AH1430" s="204"/>
    </row>
    <row r="1431" spans="1:260" ht="29.25" x14ac:dyDescent="0.25">
      <c r="A1431" s="204">
        <v>1</v>
      </c>
      <c r="B1431" s="204">
        <v>1</v>
      </c>
      <c r="E1431" s="2736" t="s">
        <v>226</v>
      </c>
      <c r="F1431" s="2736"/>
      <c r="G1431" s="2681"/>
      <c r="H1431" s="2625"/>
      <c r="I1431" s="2737"/>
      <c r="J1431" s="2737"/>
      <c r="K1431" s="2737"/>
      <c r="L1431" s="2738"/>
      <c r="M1431" s="2738"/>
      <c r="N1431" s="2738"/>
      <c r="O1431" s="2738"/>
      <c r="P1431" s="2738"/>
      <c r="Q1431" s="2738"/>
      <c r="R1431" s="2738"/>
      <c r="S1431" s="2738"/>
      <c r="T1431" s="2527"/>
      <c r="U1431" s="2527"/>
      <c r="V1431" s="2527"/>
      <c r="W1431" s="2527"/>
      <c r="X1431" s="2739">
        <f>X1430</f>
        <v>0</v>
      </c>
      <c r="Y1431" s="2527">
        <f t="shared" ref="Y1431:AD1431" si="394">Y1430</f>
        <v>520.43381999999997</v>
      </c>
      <c r="Z1431" s="1279">
        <f>Z1430</f>
        <v>0</v>
      </c>
      <c r="AA1431" s="2527">
        <f>AA1430</f>
        <v>-5.1860600000000003</v>
      </c>
      <c r="AB1431" s="2527">
        <f t="shared" si="394"/>
        <v>239.04190999999997</v>
      </c>
      <c r="AC1431" s="2527">
        <f>AC1430</f>
        <v>0</v>
      </c>
      <c r="AD1431" s="2527">
        <f t="shared" si="394"/>
        <v>0</v>
      </c>
      <c r="AE1431" s="2527">
        <f>AE1430</f>
        <v>515.24775999999997</v>
      </c>
      <c r="AF1431" s="2740"/>
      <c r="AG1431" s="991">
        <f>AG1430</f>
        <v>0</v>
      </c>
      <c r="AH1431" s="204"/>
      <c r="AI1431" s="204"/>
      <c r="AJ1431" s="204"/>
      <c r="AK1431" s="204"/>
      <c r="AL1431" s="204"/>
      <c r="AM1431" s="204"/>
      <c r="AN1431" s="204"/>
      <c r="AO1431" s="204"/>
      <c r="AP1431" s="204"/>
      <c r="AQ1431" s="204"/>
      <c r="AR1431" s="204"/>
      <c r="AS1431" s="204"/>
      <c r="AT1431" s="204"/>
      <c r="AU1431" s="204"/>
      <c r="AV1431" s="204"/>
      <c r="AW1431" s="204"/>
      <c r="AX1431" s="204"/>
      <c r="AY1431" s="204"/>
      <c r="AZ1431" s="204"/>
      <c r="BA1431" s="204"/>
      <c r="BB1431" s="204"/>
      <c r="BC1431" s="204"/>
      <c r="BD1431" s="204"/>
      <c r="BE1431" s="204"/>
      <c r="BF1431" s="204"/>
      <c r="BG1431" s="204"/>
      <c r="BH1431" s="204"/>
      <c r="BI1431" s="204"/>
      <c r="BJ1431" s="204"/>
      <c r="BK1431" s="204"/>
      <c r="BL1431" s="204"/>
      <c r="BM1431" s="204"/>
      <c r="BN1431" s="204"/>
      <c r="BO1431" s="204"/>
      <c r="BP1431" s="204"/>
      <c r="BQ1431" s="204"/>
      <c r="BR1431" s="204"/>
      <c r="BS1431" s="204"/>
      <c r="BT1431" s="204"/>
      <c r="BU1431" s="204"/>
      <c r="BV1431" s="204"/>
      <c r="BW1431" s="204"/>
      <c r="BX1431" s="204"/>
      <c r="BY1431" s="204"/>
      <c r="BZ1431" s="204"/>
      <c r="CA1431" s="204"/>
      <c r="CB1431" s="204"/>
      <c r="CC1431" s="204"/>
      <c r="CD1431" s="204"/>
      <c r="CE1431" s="204"/>
      <c r="CF1431" s="204"/>
      <c r="CG1431" s="204"/>
      <c r="CH1431" s="204"/>
      <c r="CI1431" s="204"/>
      <c r="CJ1431" s="204"/>
      <c r="CK1431" s="204"/>
      <c r="CL1431" s="204"/>
      <c r="CM1431" s="204"/>
      <c r="CN1431" s="204"/>
      <c r="CO1431" s="204"/>
      <c r="CP1431" s="204"/>
      <c r="CQ1431" s="204"/>
      <c r="CR1431" s="204"/>
      <c r="CS1431" s="204"/>
      <c r="CT1431" s="204"/>
      <c r="CU1431" s="204"/>
      <c r="CV1431" s="204"/>
      <c r="CW1431" s="204"/>
      <c r="CX1431" s="204"/>
      <c r="CY1431" s="204"/>
      <c r="CZ1431" s="204"/>
      <c r="DA1431" s="204"/>
      <c r="DB1431" s="204"/>
      <c r="DC1431" s="204"/>
      <c r="DD1431" s="204"/>
      <c r="DE1431" s="204"/>
      <c r="DF1431" s="204"/>
      <c r="DG1431" s="204"/>
      <c r="DH1431" s="204"/>
      <c r="DI1431" s="204"/>
      <c r="DJ1431" s="204"/>
      <c r="DK1431" s="204"/>
      <c r="DL1431" s="204"/>
      <c r="DM1431" s="204"/>
      <c r="DN1431" s="204"/>
      <c r="DO1431" s="204"/>
      <c r="DP1431" s="204"/>
      <c r="DQ1431" s="204"/>
      <c r="DR1431" s="204"/>
      <c r="DS1431" s="204"/>
      <c r="DT1431" s="204"/>
      <c r="DU1431" s="204"/>
      <c r="DV1431" s="204"/>
      <c r="DW1431" s="204"/>
      <c r="DX1431" s="204"/>
      <c r="DY1431" s="204"/>
      <c r="DZ1431" s="204"/>
      <c r="EA1431" s="204"/>
      <c r="EB1431" s="204"/>
      <c r="EC1431" s="204"/>
      <c r="ED1431" s="204"/>
      <c r="EE1431" s="204"/>
      <c r="EF1431" s="204"/>
      <c r="EG1431" s="204"/>
      <c r="EH1431" s="204"/>
      <c r="EI1431" s="204"/>
      <c r="EJ1431" s="204"/>
      <c r="EK1431" s="204"/>
      <c r="EL1431" s="204"/>
      <c r="EM1431" s="204"/>
      <c r="EN1431" s="204"/>
      <c r="EO1431" s="204"/>
      <c r="EP1431" s="204"/>
      <c r="EQ1431" s="204"/>
      <c r="ER1431" s="204"/>
      <c r="ES1431" s="204"/>
      <c r="ET1431" s="204"/>
      <c r="EU1431" s="204"/>
      <c r="EV1431" s="204"/>
      <c r="EW1431" s="204"/>
      <c r="EX1431" s="204"/>
      <c r="EY1431" s="204"/>
      <c r="EZ1431" s="204"/>
      <c r="FA1431" s="204"/>
      <c r="FB1431" s="204"/>
      <c r="FC1431" s="204"/>
      <c r="FD1431" s="204"/>
      <c r="FE1431" s="204"/>
      <c r="FF1431" s="204"/>
      <c r="FG1431" s="204"/>
      <c r="FH1431" s="204"/>
      <c r="FI1431" s="204"/>
      <c r="FJ1431" s="204"/>
      <c r="FK1431" s="204"/>
      <c r="FL1431" s="204"/>
      <c r="FM1431" s="204"/>
      <c r="FN1431" s="204"/>
      <c r="FO1431" s="204"/>
      <c r="FP1431" s="204"/>
      <c r="FQ1431" s="204"/>
      <c r="FR1431" s="204"/>
      <c r="FS1431" s="204"/>
      <c r="FT1431" s="204"/>
      <c r="FU1431" s="204"/>
      <c r="FV1431" s="204"/>
      <c r="FW1431" s="204"/>
      <c r="FX1431" s="204"/>
      <c r="FY1431" s="204"/>
      <c r="FZ1431" s="204"/>
      <c r="GA1431" s="204"/>
      <c r="GB1431" s="204"/>
      <c r="GC1431" s="204"/>
      <c r="GD1431" s="204"/>
      <c r="GE1431" s="204"/>
      <c r="GF1431" s="204"/>
      <c r="GG1431" s="204"/>
      <c r="GH1431" s="204"/>
      <c r="GI1431" s="204"/>
      <c r="GJ1431" s="204"/>
      <c r="GK1431" s="204"/>
      <c r="GL1431" s="204"/>
      <c r="GM1431" s="204"/>
      <c r="GN1431" s="204"/>
      <c r="GO1431" s="204"/>
      <c r="GP1431" s="204"/>
      <c r="GQ1431" s="204"/>
      <c r="GR1431" s="204"/>
      <c r="GS1431" s="204"/>
      <c r="GT1431" s="204"/>
      <c r="GU1431" s="204"/>
      <c r="GV1431" s="204"/>
      <c r="GW1431" s="204"/>
      <c r="GX1431" s="204"/>
      <c r="GY1431" s="204"/>
      <c r="GZ1431" s="204"/>
      <c r="HA1431" s="204"/>
      <c r="HB1431" s="204"/>
      <c r="HC1431" s="204"/>
      <c r="HD1431" s="204"/>
      <c r="HE1431" s="204"/>
      <c r="HF1431" s="204"/>
      <c r="HG1431" s="204"/>
      <c r="HH1431" s="204"/>
      <c r="HI1431" s="204"/>
      <c r="HJ1431" s="204"/>
      <c r="HK1431" s="204"/>
      <c r="HL1431" s="204"/>
      <c r="HM1431" s="204"/>
      <c r="HN1431" s="204"/>
      <c r="HO1431" s="204"/>
      <c r="HP1431" s="204"/>
      <c r="HQ1431" s="204"/>
      <c r="HR1431" s="204"/>
      <c r="HS1431" s="204"/>
      <c r="HT1431" s="204"/>
      <c r="HU1431" s="204"/>
      <c r="HV1431" s="204"/>
      <c r="HW1431" s="204"/>
      <c r="HX1431" s="204"/>
      <c r="HY1431" s="204"/>
      <c r="HZ1431" s="204"/>
      <c r="IA1431" s="204"/>
      <c r="IB1431" s="204"/>
      <c r="IC1431" s="204"/>
      <c r="ID1431" s="204"/>
      <c r="IE1431" s="204"/>
      <c r="IF1431" s="204"/>
      <c r="IG1431" s="204"/>
      <c r="IH1431" s="204"/>
      <c r="II1431" s="204"/>
      <c r="IJ1431" s="204"/>
      <c r="IK1431" s="204"/>
      <c r="IL1431" s="204"/>
      <c r="IM1431" s="204"/>
      <c r="IN1431" s="204"/>
      <c r="IO1431" s="204"/>
      <c r="IP1431" s="204"/>
      <c r="IQ1431" s="204"/>
      <c r="IR1431" s="204"/>
      <c r="IS1431" s="204"/>
      <c r="IT1431" s="204"/>
      <c r="IU1431" s="204"/>
      <c r="IV1431" s="204"/>
      <c r="IW1431" s="204"/>
      <c r="IX1431" s="204"/>
      <c r="IY1431" s="204"/>
      <c r="IZ1431" s="204"/>
    </row>
    <row r="1432" spans="1:260" ht="29.25" x14ac:dyDescent="0.25">
      <c r="A1432" s="204">
        <v>1</v>
      </c>
      <c r="B1432" s="204">
        <v>1</v>
      </c>
      <c r="E1432" s="2094" t="s">
        <v>77</v>
      </c>
      <c r="F1432" s="2094"/>
      <c r="G1432" s="2094"/>
      <c r="H1432" s="1881"/>
      <c r="I1432" s="2070"/>
      <c r="J1432" s="2070">
        <f>SUM(J1355)</f>
        <v>7</v>
      </c>
      <c r="K1432" s="2070" t="e">
        <f>J1432/I1432*100</f>
        <v>#DIV/0!</v>
      </c>
      <c r="L1432" s="1886" t="e">
        <f>N1432/H1432</f>
        <v>#DIV/0!</v>
      </c>
      <c r="M1432" s="1886">
        <f>P1432/J1432</f>
        <v>11.142857142857142</v>
      </c>
      <c r="N1432" s="2070">
        <f>SUM(N1355)</f>
        <v>0</v>
      </c>
      <c r="O1432" s="2070">
        <f>SUM(O1355)</f>
        <v>0</v>
      </c>
      <c r="P1432" s="2070">
        <f>SUM(P1355)</f>
        <v>78</v>
      </c>
      <c r="Q1432" s="1883" t="e">
        <f>P1432/O1432*100</f>
        <v>#DIV/0!</v>
      </c>
      <c r="R1432" s="2070">
        <f>SUM(R1355)</f>
        <v>0</v>
      </c>
      <c r="S1432" s="1883" t="e">
        <f>P1432/$E$3*12/R1432</f>
        <v>#DIV/0!</v>
      </c>
      <c r="T1432" s="2739"/>
      <c r="U1432" s="2739"/>
      <c r="V1432" s="2739"/>
      <c r="W1432" s="2739"/>
      <c r="X1432" s="2739">
        <f t="shared" ref="X1432:AE1432" si="395">SUM(X1355)</f>
        <v>0</v>
      </c>
      <c r="Y1432" s="2739">
        <f t="shared" si="395"/>
        <v>258.41853000000003</v>
      </c>
      <c r="Z1432" s="1029">
        <f t="shared" si="395"/>
        <v>0</v>
      </c>
      <c r="AA1432" s="2739">
        <f t="shared" si="395"/>
        <v>-5.1860600000000003</v>
      </c>
      <c r="AB1432" s="2739">
        <f t="shared" si="395"/>
        <v>0</v>
      </c>
      <c r="AC1432" s="2739">
        <f t="shared" si="395"/>
        <v>0</v>
      </c>
      <c r="AD1432" s="2739">
        <f t="shared" si="395"/>
        <v>0</v>
      </c>
      <c r="AE1432" s="2739">
        <f t="shared" si="395"/>
        <v>253.23247000000001</v>
      </c>
      <c r="AF1432" s="946"/>
      <c r="AG1432" s="2741">
        <f>SUM(AG1355)</f>
        <v>0</v>
      </c>
      <c r="AH1432" s="204"/>
      <c r="AI1432" s="204"/>
      <c r="AJ1432" s="204"/>
      <c r="AK1432" s="204"/>
      <c r="AL1432" s="204"/>
      <c r="AM1432" s="204"/>
      <c r="AN1432" s="204"/>
      <c r="AO1432" s="204"/>
      <c r="AP1432" s="204"/>
      <c r="AQ1432" s="204"/>
      <c r="AR1432" s="204"/>
      <c r="AS1432" s="204"/>
      <c r="AT1432" s="204"/>
      <c r="AU1432" s="204"/>
      <c r="AV1432" s="204"/>
      <c r="AW1432" s="204"/>
      <c r="AX1432" s="204"/>
      <c r="AY1432" s="204"/>
      <c r="AZ1432" s="204"/>
      <c r="BA1432" s="204"/>
      <c r="BB1432" s="204"/>
      <c r="BC1432" s="204"/>
      <c r="BD1432" s="204"/>
      <c r="BE1432" s="204"/>
      <c r="BF1432" s="204"/>
      <c r="BG1432" s="204"/>
      <c r="BH1432" s="204"/>
      <c r="BI1432" s="204"/>
      <c r="BJ1432" s="204"/>
      <c r="BK1432" s="204"/>
      <c r="BL1432" s="204"/>
      <c r="BM1432" s="204"/>
      <c r="BN1432" s="204"/>
      <c r="BO1432" s="204"/>
      <c r="BP1432" s="204"/>
      <c r="BQ1432" s="204"/>
      <c r="BR1432" s="204"/>
      <c r="BS1432" s="204"/>
      <c r="BT1432" s="204"/>
      <c r="BU1432" s="204"/>
      <c r="BV1432" s="204"/>
      <c r="BW1432" s="204"/>
      <c r="BX1432" s="204"/>
      <c r="BY1432" s="204"/>
      <c r="BZ1432" s="204"/>
      <c r="CA1432" s="204"/>
      <c r="CB1432" s="204"/>
      <c r="CC1432" s="204"/>
      <c r="CD1432" s="204"/>
      <c r="CE1432" s="204"/>
      <c r="CF1432" s="204"/>
      <c r="CG1432" s="204"/>
      <c r="CH1432" s="204"/>
      <c r="CI1432" s="204"/>
      <c r="CJ1432" s="204"/>
      <c r="CK1432" s="204"/>
      <c r="CL1432" s="204"/>
      <c r="CM1432" s="204"/>
      <c r="CN1432" s="204"/>
      <c r="CO1432" s="204"/>
      <c r="CP1432" s="204"/>
      <c r="CQ1432" s="204"/>
      <c r="CR1432" s="204"/>
      <c r="CS1432" s="204"/>
      <c r="CT1432" s="204"/>
      <c r="CU1432" s="204"/>
      <c r="CV1432" s="204"/>
      <c r="CW1432" s="204"/>
      <c r="CX1432" s="204"/>
      <c r="CY1432" s="204"/>
      <c r="CZ1432" s="204"/>
      <c r="DA1432" s="204"/>
      <c r="DB1432" s="204"/>
      <c r="DC1432" s="204"/>
      <c r="DD1432" s="204"/>
      <c r="DE1432" s="204"/>
      <c r="DF1432" s="204"/>
      <c r="DG1432" s="204"/>
      <c r="DH1432" s="204"/>
      <c r="DI1432" s="204"/>
      <c r="DJ1432" s="204"/>
      <c r="DK1432" s="204"/>
      <c r="DL1432" s="204"/>
      <c r="DM1432" s="204"/>
      <c r="DN1432" s="204"/>
      <c r="DO1432" s="204"/>
      <c r="DP1432" s="204"/>
      <c r="DQ1432" s="204"/>
      <c r="DR1432" s="204"/>
      <c r="DS1432" s="204"/>
      <c r="DT1432" s="204"/>
      <c r="DU1432" s="204"/>
      <c r="DV1432" s="204"/>
      <c r="DW1432" s="204"/>
      <c r="DX1432" s="204"/>
      <c r="DY1432" s="204"/>
      <c r="DZ1432" s="204"/>
      <c r="EA1432" s="204"/>
      <c r="EB1432" s="204"/>
      <c r="EC1432" s="204"/>
      <c r="ED1432" s="204"/>
      <c r="EE1432" s="204"/>
      <c r="EF1432" s="204"/>
      <c r="EG1432" s="204"/>
      <c r="EH1432" s="204"/>
      <c r="EI1432" s="204"/>
      <c r="EJ1432" s="204"/>
      <c r="EK1432" s="204"/>
      <c r="EL1432" s="204"/>
      <c r="EM1432" s="204"/>
      <c r="EN1432" s="204"/>
      <c r="EO1432" s="204"/>
      <c r="EP1432" s="204"/>
      <c r="EQ1432" s="204"/>
      <c r="ER1432" s="204"/>
      <c r="ES1432" s="204"/>
      <c r="ET1432" s="204"/>
      <c r="EU1432" s="204"/>
      <c r="EV1432" s="204"/>
      <c r="EW1432" s="204"/>
      <c r="EX1432" s="204"/>
      <c r="EY1432" s="204"/>
      <c r="EZ1432" s="204"/>
      <c r="FA1432" s="204"/>
      <c r="FB1432" s="204"/>
      <c r="FC1432" s="204"/>
      <c r="FD1432" s="204"/>
      <c r="FE1432" s="204"/>
      <c r="FF1432" s="204"/>
      <c r="FG1432" s="204"/>
      <c r="FH1432" s="204"/>
      <c r="FI1432" s="204"/>
      <c r="FJ1432" s="204"/>
      <c r="FK1432" s="204"/>
      <c r="FL1432" s="204"/>
      <c r="FM1432" s="204"/>
      <c r="FN1432" s="204"/>
      <c r="FO1432" s="204"/>
      <c r="FP1432" s="204"/>
      <c r="FQ1432" s="204"/>
      <c r="FR1432" s="204"/>
      <c r="FS1432" s="204"/>
      <c r="FT1432" s="204"/>
      <c r="FU1432" s="204"/>
      <c r="FV1432" s="204"/>
      <c r="FW1432" s="204"/>
      <c r="FX1432" s="204"/>
      <c r="FY1432" s="204"/>
      <c r="FZ1432" s="204"/>
      <c r="GA1432" s="204"/>
      <c r="GB1432" s="204"/>
      <c r="GC1432" s="204"/>
      <c r="GD1432" s="204"/>
      <c r="GE1432" s="204"/>
      <c r="GF1432" s="204"/>
      <c r="GG1432" s="204"/>
      <c r="GH1432" s="204"/>
      <c r="GI1432" s="204"/>
      <c r="GJ1432" s="204"/>
      <c r="GK1432" s="204"/>
      <c r="GL1432" s="204"/>
      <c r="GM1432" s="204"/>
      <c r="GN1432" s="204"/>
      <c r="GO1432" s="204"/>
      <c r="GP1432" s="204"/>
      <c r="GQ1432" s="204"/>
      <c r="GR1432" s="204"/>
      <c r="GS1432" s="204"/>
      <c r="GT1432" s="204"/>
      <c r="GU1432" s="204"/>
      <c r="GV1432" s="204"/>
      <c r="GW1432" s="204"/>
      <c r="GX1432" s="204"/>
      <c r="GY1432" s="204"/>
      <c r="GZ1432" s="204"/>
      <c r="HA1432" s="204"/>
      <c r="HB1432" s="204"/>
      <c r="HC1432" s="204"/>
      <c r="HD1432" s="204"/>
      <c r="HE1432" s="204"/>
      <c r="HF1432" s="204"/>
      <c r="HG1432" s="204"/>
      <c r="HH1432" s="204"/>
      <c r="HI1432" s="204"/>
      <c r="HJ1432" s="204"/>
      <c r="HK1432" s="204"/>
      <c r="HL1432" s="204"/>
      <c r="HM1432" s="204"/>
      <c r="HN1432" s="204"/>
      <c r="HO1432" s="204"/>
      <c r="HP1432" s="204"/>
      <c r="HQ1432" s="204"/>
      <c r="HR1432" s="204"/>
      <c r="HS1432" s="204"/>
      <c r="HT1432" s="204"/>
      <c r="HU1432" s="204"/>
      <c r="HV1432" s="204"/>
      <c r="HW1432" s="204"/>
      <c r="HX1432" s="204"/>
      <c r="HY1432" s="204"/>
      <c r="HZ1432" s="204"/>
      <c r="IA1432" s="204"/>
      <c r="IB1432" s="204"/>
      <c r="IC1432" s="204"/>
      <c r="ID1432" s="204"/>
      <c r="IE1432" s="204"/>
      <c r="IF1432" s="204"/>
      <c r="IG1432" s="204"/>
      <c r="IH1432" s="204"/>
      <c r="II1432" s="204"/>
      <c r="IJ1432" s="204"/>
      <c r="IK1432" s="204"/>
      <c r="IL1432" s="204"/>
      <c r="IM1432" s="204"/>
      <c r="IN1432" s="204"/>
      <c r="IO1432" s="204"/>
      <c r="IP1432" s="204"/>
      <c r="IQ1432" s="204"/>
      <c r="IR1432" s="204"/>
      <c r="IS1432" s="204"/>
      <c r="IT1432" s="204"/>
      <c r="IU1432" s="204"/>
      <c r="IV1432" s="204"/>
      <c r="IW1432" s="204"/>
      <c r="IX1432" s="204"/>
      <c r="IY1432" s="204"/>
      <c r="IZ1432" s="204"/>
    </row>
    <row r="1433" spans="1:260" x14ac:dyDescent="0.25">
      <c r="A1433" s="204">
        <v>1</v>
      </c>
      <c r="B1433" s="204">
        <v>1</v>
      </c>
      <c r="E1433" s="280" t="s">
        <v>195</v>
      </c>
      <c r="F1433" s="280"/>
      <c r="G1433" s="2094"/>
      <c r="H1433" s="1881"/>
      <c r="I1433" s="2070"/>
      <c r="J1433" s="2070"/>
      <c r="K1433" s="2070"/>
      <c r="L1433" s="1886"/>
      <c r="M1433" s="1886"/>
      <c r="N1433" s="2070"/>
      <c r="O1433" s="2070"/>
      <c r="P1433" s="2070"/>
      <c r="Q1433" s="1883"/>
      <c r="R1433" s="2070"/>
      <c r="S1433" s="1883"/>
      <c r="T1433" s="2739"/>
      <c r="U1433" s="2739"/>
      <c r="V1433" s="2739"/>
      <c r="W1433" s="2739"/>
      <c r="X1433" s="2739"/>
      <c r="Y1433" s="2739"/>
      <c r="Z1433" s="1029"/>
      <c r="AA1433" s="2739"/>
      <c r="AB1433" s="2739"/>
      <c r="AC1433" s="3115"/>
      <c r="AD1433" s="3115"/>
      <c r="AE1433" s="2739"/>
      <c r="AF1433" s="946"/>
      <c r="AG1433" s="2741"/>
      <c r="AH1433" s="204"/>
      <c r="AI1433" s="204"/>
      <c r="AJ1433" s="204"/>
      <c r="AK1433" s="204"/>
      <c r="AL1433" s="204"/>
      <c r="AM1433" s="204"/>
      <c r="AN1433" s="204"/>
      <c r="AO1433" s="204"/>
      <c r="AP1433" s="204"/>
      <c r="AQ1433" s="204"/>
      <c r="AR1433" s="204"/>
      <c r="AS1433" s="204"/>
      <c r="AT1433" s="204"/>
      <c r="AU1433" s="204"/>
      <c r="AV1433" s="204"/>
      <c r="AW1433" s="204"/>
      <c r="AX1433" s="204"/>
      <c r="AY1433" s="204"/>
      <c r="AZ1433" s="204"/>
      <c r="BA1433" s="204"/>
      <c r="BB1433" s="204"/>
      <c r="BC1433" s="204"/>
      <c r="BD1433" s="204"/>
      <c r="BE1433" s="204"/>
      <c r="BF1433" s="204"/>
      <c r="BG1433" s="204"/>
      <c r="BH1433" s="204"/>
      <c r="BI1433" s="204"/>
      <c r="BJ1433" s="204"/>
      <c r="BK1433" s="204"/>
      <c r="BL1433" s="204"/>
      <c r="BM1433" s="204"/>
      <c r="BN1433" s="204"/>
      <c r="BO1433" s="204"/>
      <c r="BP1433" s="204"/>
      <c r="BQ1433" s="204"/>
      <c r="BR1433" s="204"/>
      <c r="BS1433" s="204"/>
      <c r="BT1433" s="204"/>
      <c r="BU1433" s="204"/>
      <c r="BV1433" s="204"/>
      <c r="BW1433" s="204"/>
      <c r="BX1433" s="204"/>
      <c r="BY1433" s="204"/>
      <c r="BZ1433" s="204"/>
      <c r="CA1433" s="204"/>
      <c r="CB1433" s="204"/>
      <c r="CC1433" s="204"/>
      <c r="CD1433" s="204"/>
      <c r="CE1433" s="204"/>
      <c r="CF1433" s="204"/>
      <c r="CG1433" s="204"/>
      <c r="CH1433" s="204"/>
      <c r="CI1433" s="204"/>
      <c r="CJ1433" s="204"/>
      <c r="CK1433" s="204"/>
      <c r="CL1433" s="204"/>
      <c r="CM1433" s="204"/>
      <c r="CN1433" s="204"/>
      <c r="CO1433" s="204"/>
      <c r="CP1433" s="204"/>
      <c r="CQ1433" s="204"/>
      <c r="CR1433" s="204"/>
      <c r="CS1433" s="204"/>
      <c r="CT1433" s="204"/>
      <c r="CU1433" s="204"/>
      <c r="CV1433" s="204"/>
      <c r="CW1433" s="204"/>
      <c r="CX1433" s="204"/>
      <c r="CY1433" s="204"/>
      <c r="CZ1433" s="204"/>
      <c r="DA1433" s="204"/>
      <c r="DB1433" s="204"/>
      <c r="DC1433" s="204"/>
      <c r="DD1433" s="204"/>
      <c r="DE1433" s="204"/>
      <c r="DF1433" s="204"/>
      <c r="DG1433" s="204"/>
      <c r="DH1433" s="204"/>
      <c r="DI1433" s="204"/>
      <c r="DJ1433" s="204"/>
      <c r="DK1433" s="204"/>
      <c r="DL1433" s="204"/>
      <c r="DM1433" s="204"/>
      <c r="DN1433" s="204"/>
      <c r="DO1433" s="204"/>
      <c r="DP1433" s="204"/>
      <c r="DQ1433" s="204"/>
      <c r="DR1433" s="204"/>
      <c r="DS1433" s="204"/>
      <c r="DT1433" s="204"/>
      <c r="DU1433" s="204"/>
      <c r="DV1433" s="204"/>
      <c r="DW1433" s="204"/>
      <c r="DX1433" s="204"/>
      <c r="DY1433" s="204"/>
      <c r="DZ1433" s="204"/>
      <c r="EA1433" s="204"/>
      <c r="EB1433" s="204"/>
      <c r="EC1433" s="204"/>
      <c r="ED1433" s="204"/>
      <c r="EE1433" s="204"/>
      <c r="EF1433" s="204"/>
      <c r="EG1433" s="204"/>
      <c r="EH1433" s="204"/>
      <c r="EI1433" s="204"/>
      <c r="EJ1433" s="204"/>
      <c r="EK1433" s="204"/>
      <c r="EL1433" s="204"/>
      <c r="EM1433" s="204"/>
      <c r="EN1433" s="204"/>
      <c r="EO1433" s="204"/>
      <c r="EP1433" s="204"/>
      <c r="EQ1433" s="204"/>
      <c r="ER1433" s="204"/>
      <c r="ES1433" s="204"/>
      <c r="ET1433" s="204"/>
      <c r="EU1433" s="204"/>
      <c r="EV1433" s="204"/>
      <c r="EW1433" s="204"/>
      <c r="EX1433" s="204"/>
      <c r="EY1433" s="204"/>
      <c r="EZ1433" s="204"/>
      <c r="FA1433" s="204"/>
      <c r="FB1433" s="204"/>
      <c r="FC1433" s="204"/>
      <c r="FD1433" s="204"/>
      <c r="FE1433" s="204"/>
      <c r="FF1433" s="204"/>
      <c r="FG1433" s="204"/>
      <c r="FH1433" s="204"/>
      <c r="FI1433" s="204"/>
      <c r="FJ1433" s="204"/>
      <c r="FK1433" s="204"/>
      <c r="FL1433" s="204"/>
      <c r="FM1433" s="204"/>
      <c r="FN1433" s="204"/>
      <c r="FO1433" s="204"/>
      <c r="FP1433" s="204"/>
      <c r="FQ1433" s="204"/>
      <c r="FR1433" s="204"/>
      <c r="FS1433" s="204"/>
      <c r="FT1433" s="204"/>
      <c r="FU1433" s="204"/>
      <c r="FV1433" s="204"/>
      <c r="FW1433" s="204"/>
      <c r="FX1433" s="204"/>
      <c r="FY1433" s="204"/>
      <c r="FZ1433" s="204"/>
      <c r="GA1433" s="204"/>
      <c r="GB1433" s="204"/>
      <c r="GC1433" s="204"/>
      <c r="GD1433" s="204"/>
      <c r="GE1433" s="204"/>
      <c r="GF1433" s="204"/>
      <c r="GG1433" s="204"/>
      <c r="GH1433" s="204"/>
      <c r="GI1433" s="204"/>
      <c r="GJ1433" s="204"/>
      <c r="GK1433" s="204"/>
      <c r="GL1433" s="204"/>
      <c r="GM1433" s="204"/>
      <c r="GN1433" s="204"/>
      <c r="GO1433" s="204"/>
      <c r="GP1433" s="204"/>
      <c r="GQ1433" s="204"/>
      <c r="GR1433" s="204"/>
      <c r="GS1433" s="204"/>
      <c r="GT1433" s="204"/>
      <c r="GU1433" s="204"/>
      <c r="GV1433" s="204"/>
      <c r="GW1433" s="204"/>
      <c r="GX1433" s="204"/>
      <c r="GY1433" s="204"/>
      <c r="GZ1433" s="204"/>
      <c r="HA1433" s="204"/>
      <c r="HB1433" s="204"/>
      <c r="HC1433" s="204"/>
      <c r="HD1433" s="204"/>
      <c r="HE1433" s="204"/>
      <c r="HF1433" s="204"/>
      <c r="HG1433" s="204"/>
      <c r="HH1433" s="204"/>
      <c r="HI1433" s="204"/>
      <c r="HJ1433" s="204"/>
      <c r="HK1433" s="204"/>
      <c r="HL1433" s="204"/>
      <c r="HM1433" s="204"/>
      <c r="HN1433" s="204"/>
      <c r="HO1433" s="204"/>
      <c r="HP1433" s="204"/>
      <c r="HQ1433" s="204"/>
      <c r="HR1433" s="204"/>
      <c r="HS1433" s="204"/>
      <c r="HT1433" s="204"/>
      <c r="HU1433" s="204"/>
      <c r="HV1433" s="204"/>
      <c r="HW1433" s="204"/>
      <c r="HX1433" s="204"/>
      <c r="HY1433" s="204"/>
      <c r="HZ1433" s="204"/>
      <c r="IA1433" s="204"/>
      <c r="IB1433" s="204"/>
      <c r="IC1433" s="204"/>
      <c r="ID1433" s="204"/>
      <c r="IE1433" s="204"/>
      <c r="IF1433" s="204"/>
      <c r="IG1433" s="204"/>
      <c r="IH1433" s="204"/>
      <c r="II1433" s="204"/>
      <c r="IJ1433" s="204"/>
      <c r="IK1433" s="204"/>
      <c r="IL1433" s="204"/>
      <c r="IM1433" s="204"/>
      <c r="IN1433" s="204"/>
      <c r="IO1433" s="204"/>
      <c r="IP1433" s="204"/>
      <c r="IQ1433" s="204"/>
      <c r="IR1433" s="204"/>
      <c r="IS1433" s="204"/>
      <c r="IT1433" s="204"/>
      <c r="IU1433" s="204"/>
      <c r="IV1433" s="204"/>
      <c r="IW1433" s="204"/>
      <c r="IX1433" s="204"/>
      <c r="IY1433" s="204"/>
      <c r="IZ1433" s="204"/>
    </row>
    <row r="1434" spans="1:260" x14ac:dyDescent="0.25">
      <c r="A1434" s="204">
        <v>1</v>
      </c>
      <c r="B1434" s="204">
        <v>1</v>
      </c>
      <c r="E1434" s="159" t="s">
        <v>194</v>
      </c>
      <c r="F1434" s="159"/>
      <c r="G1434" s="2094"/>
      <c r="H1434" s="1881"/>
      <c r="I1434" s="2070"/>
      <c r="J1434" s="2070"/>
      <c r="K1434" s="2070"/>
      <c r="L1434" s="1886"/>
      <c r="M1434" s="1886"/>
      <c r="N1434" s="2070"/>
      <c r="O1434" s="2070"/>
      <c r="P1434" s="2070"/>
      <c r="Q1434" s="1883"/>
      <c r="R1434" s="2070"/>
      <c r="S1434" s="1883"/>
      <c r="T1434" s="2739"/>
      <c r="U1434" s="2739"/>
      <c r="V1434" s="2739"/>
      <c r="W1434" s="2739"/>
      <c r="X1434" s="2739">
        <f t="shared" ref="X1434:AE1434" si="396">X1357</f>
        <v>0</v>
      </c>
      <c r="Y1434" s="2739">
        <f t="shared" si="396"/>
        <v>0</v>
      </c>
      <c r="Z1434" s="1029">
        <f t="shared" si="396"/>
        <v>0</v>
      </c>
      <c r="AA1434" s="2739">
        <f t="shared" si="396"/>
        <v>0</v>
      </c>
      <c r="AB1434" s="2739">
        <f t="shared" si="396"/>
        <v>0</v>
      </c>
      <c r="AC1434" s="3115">
        <f t="shared" si="396"/>
        <v>0</v>
      </c>
      <c r="AD1434" s="3115">
        <f t="shared" si="396"/>
        <v>0</v>
      </c>
      <c r="AE1434" s="2739">
        <f t="shared" si="396"/>
        <v>0</v>
      </c>
      <c r="AF1434" s="946"/>
      <c r="AG1434" s="2741">
        <f t="shared" ref="AG1434:AG1441" si="397">AG1357</f>
        <v>0</v>
      </c>
      <c r="AH1434" s="204"/>
      <c r="AI1434" s="204"/>
      <c r="AJ1434" s="204"/>
      <c r="AK1434" s="204"/>
      <c r="AL1434" s="204"/>
      <c r="AM1434" s="204"/>
      <c r="AN1434" s="204"/>
      <c r="AO1434" s="204"/>
      <c r="AP1434" s="204"/>
      <c r="AQ1434" s="204"/>
      <c r="AR1434" s="204"/>
      <c r="AS1434" s="204"/>
      <c r="AT1434" s="204"/>
      <c r="AU1434" s="204"/>
      <c r="AV1434" s="204"/>
      <c r="AW1434" s="204"/>
      <c r="AX1434" s="204"/>
      <c r="AY1434" s="204"/>
      <c r="AZ1434" s="204"/>
      <c r="BA1434" s="204"/>
      <c r="BB1434" s="204"/>
      <c r="BC1434" s="204"/>
      <c r="BD1434" s="204"/>
      <c r="BE1434" s="204"/>
      <c r="BF1434" s="204"/>
      <c r="BG1434" s="204"/>
      <c r="BH1434" s="204"/>
      <c r="BI1434" s="204"/>
      <c r="BJ1434" s="204"/>
      <c r="BK1434" s="204"/>
      <c r="BL1434" s="204"/>
      <c r="BM1434" s="204"/>
      <c r="BN1434" s="204"/>
      <c r="BO1434" s="204"/>
      <c r="BP1434" s="204"/>
      <c r="BQ1434" s="204"/>
      <c r="BR1434" s="204"/>
      <c r="BS1434" s="204"/>
      <c r="BT1434" s="204"/>
      <c r="BU1434" s="204"/>
      <c r="BV1434" s="204"/>
      <c r="BW1434" s="204"/>
      <c r="BX1434" s="204"/>
      <c r="BY1434" s="204"/>
      <c r="BZ1434" s="204"/>
      <c r="CA1434" s="204"/>
      <c r="CB1434" s="204"/>
      <c r="CC1434" s="204"/>
      <c r="CD1434" s="204"/>
      <c r="CE1434" s="204"/>
      <c r="CF1434" s="204"/>
      <c r="CG1434" s="204"/>
      <c r="CH1434" s="204"/>
      <c r="CI1434" s="204"/>
      <c r="CJ1434" s="204"/>
      <c r="CK1434" s="204"/>
      <c r="CL1434" s="204"/>
      <c r="CM1434" s="204"/>
      <c r="CN1434" s="204"/>
      <c r="CO1434" s="204"/>
      <c r="CP1434" s="204"/>
      <c r="CQ1434" s="204"/>
      <c r="CR1434" s="204"/>
      <c r="CS1434" s="204"/>
      <c r="CT1434" s="204"/>
      <c r="CU1434" s="204"/>
      <c r="CV1434" s="204"/>
      <c r="CW1434" s="204"/>
      <c r="CX1434" s="204"/>
      <c r="CY1434" s="204"/>
      <c r="CZ1434" s="204"/>
      <c r="DA1434" s="204"/>
      <c r="DB1434" s="204"/>
      <c r="DC1434" s="204"/>
      <c r="DD1434" s="204"/>
      <c r="DE1434" s="204"/>
      <c r="DF1434" s="204"/>
      <c r="DG1434" s="204"/>
      <c r="DH1434" s="204"/>
      <c r="DI1434" s="204"/>
      <c r="DJ1434" s="204"/>
      <c r="DK1434" s="204"/>
      <c r="DL1434" s="204"/>
      <c r="DM1434" s="204"/>
      <c r="DN1434" s="204"/>
      <c r="DO1434" s="204"/>
      <c r="DP1434" s="204"/>
      <c r="DQ1434" s="204"/>
      <c r="DR1434" s="204"/>
      <c r="DS1434" s="204"/>
      <c r="DT1434" s="204"/>
      <c r="DU1434" s="204"/>
      <c r="DV1434" s="204"/>
      <c r="DW1434" s="204"/>
      <c r="DX1434" s="204"/>
      <c r="DY1434" s="204"/>
      <c r="DZ1434" s="204"/>
      <c r="EA1434" s="204"/>
      <c r="EB1434" s="204"/>
      <c r="EC1434" s="204"/>
      <c r="ED1434" s="204"/>
      <c r="EE1434" s="204"/>
      <c r="EF1434" s="204"/>
      <c r="EG1434" s="204"/>
      <c r="EH1434" s="204"/>
      <c r="EI1434" s="204"/>
      <c r="EJ1434" s="204"/>
      <c r="EK1434" s="204"/>
      <c r="EL1434" s="204"/>
      <c r="EM1434" s="204"/>
      <c r="EN1434" s="204"/>
      <c r="EO1434" s="204"/>
      <c r="EP1434" s="204"/>
      <c r="EQ1434" s="204"/>
      <c r="ER1434" s="204"/>
      <c r="ES1434" s="204"/>
      <c r="ET1434" s="204"/>
      <c r="EU1434" s="204"/>
      <c r="EV1434" s="204"/>
      <c r="EW1434" s="204"/>
      <c r="EX1434" s="204"/>
      <c r="EY1434" s="204"/>
      <c r="EZ1434" s="204"/>
      <c r="FA1434" s="204"/>
      <c r="FB1434" s="204"/>
      <c r="FC1434" s="204"/>
      <c r="FD1434" s="204"/>
      <c r="FE1434" s="204"/>
      <c r="FF1434" s="204"/>
      <c r="FG1434" s="204"/>
      <c r="FH1434" s="204"/>
      <c r="FI1434" s="204"/>
      <c r="FJ1434" s="204"/>
      <c r="FK1434" s="204"/>
      <c r="FL1434" s="204"/>
      <c r="FM1434" s="204"/>
      <c r="FN1434" s="204"/>
      <c r="FO1434" s="204"/>
      <c r="FP1434" s="204"/>
      <c r="FQ1434" s="204"/>
      <c r="FR1434" s="204"/>
      <c r="FS1434" s="204"/>
      <c r="FT1434" s="204"/>
      <c r="FU1434" s="204"/>
      <c r="FV1434" s="204"/>
      <c r="FW1434" s="204"/>
      <c r="FX1434" s="204"/>
      <c r="FY1434" s="204"/>
      <c r="FZ1434" s="204"/>
      <c r="GA1434" s="204"/>
      <c r="GB1434" s="204"/>
      <c r="GC1434" s="204"/>
      <c r="GD1434" s="204"/>
      <c r="GE1434" s="204"/>
      <c r="GF1434" s="204"/>
      <c r="GG1434" s="204"/>
      <c r="GH1434" s="204"/>
      <c r="GI1434" s="204"/>
      <c r="GJ1434" s="204"/>
      <c r="GK1434" s="204"/>
      <c r="GL1434" s="204"/>
      <c r="GM1434" s="204"/>
      <c r="GN1434" s="204"/>
      <c r="GO1434" s="204"/>
      <c r="GP1434" s="204"/>
      <c r="GQ1434" s="204"/>
      <c r="GR1434" s="204"/>
      <c r="GS1434" s="204"/>
      <c r="GT1434" s="204"/>
      <c r="GU1434" s="204"/>
      <c r="GV1434" s="204"/>
      <c r="GW1434" s="204"/>
      <c r="GX1434" s="204"/>
      <c r="GY1434" s="204"/>
      <c r="GZ1434" s="204"/>
      <c r="HA1434" s="204"/>
      <c r="HB1434" s="204"/>
      <c r="HC1434" s="204"/>
      <c r="HD1434" s="204"/>
      <c r="HE1434" s="204"/>
      <c r="HF1434" s="204"/>
      <c r="HG1434" s="204"/>
      <c r="HH1434" s="204"/>
      <c r="HI1434" s="204"/>
      <c r="HJ1434" s="204"/>
      <c r="HK1434" s="204"/>
      <c r="HL1434" s="204"/>
      <c r="HM1434" s="204"/>
      <c r="HN1434" s="204"/>
      <c r="HO1434" s="204"/>
      <c r="HP1434" s="204"/>
      <c r="HQ1434" s="204"/>
      <c r="HR1434" s="204"/>
      <c r="HS1434" s="204"/>
      <c r="HT1434" s="204"/>
      <c r="HU1434" s="204"/>
      <c r="HV1434" s="204"/>
      <c r="HW1434" s="204"/>
      <c r="HX1434" s="204"/>
      <c r="HY1434" s="204"/>
      <c r="HZ1434" s="204"/>
      <c r="IA1434" s="204"/>
      <c r="IB1434" s="204"/>
      <c r="IC1434" s="204"/>
      <c r="ID1434" s="204"/>
      <c r="IE1434" s="204"/>
      <c r="IF1434" s="204"/>
      <c r="IG1434" s="204"/>
      <c r="IH1434" s="204"/>
      <c r="II1434" s="204"/>
      <c r="IJ1434" s="204"/>
      <c r="IK1434" s="204"/>
      <c r="IL1434" s="204"/>
      <c r="IM1434" s="204"/>
      <c r="IN1434" s="204"/>
      <c r="IO1434" s="204"/>
      <c r="IP1434" s="204"/>
      <c r="IQ1434" s="204"/>
      <c r="IR1434" s="204"/>
      <c r="IS1434" s="204"/>
      <c r="IT1434" s="204"/>
      <c r="IU1434" s="204"/>
      <c r="IV1434" s="204"/>
      <c r="IW1434" s="204"/>
      <c r="IX1434" s="204"/>
      <c r="IY1434" s="204"/>
      <c r="IZ1434" s="204"/>
    </row>
    <row r="1435" spans="1:260" x14ac:dyDescent="0.25">
      <c r="B1435" s="204">
        <v>1</v>
      </c>
      <c r="E1435" s="159" t="s">
        <v>381</v>
      </c>
      <c r="F1435" s="159"/>
      <c r="G1435" s="2094"/>
      <c r="H1435" s="1881"/>
      <c r="I1435" s="2070"/>
      <c r="J1435" s="2070"/>
      <c r="K1435" s="2070"/>
      <c r="L1435" s="1886"/>
      <c r="M1435" s="1886"/>
      <c r="N1435" s="2070"/>
      <c r="O1435" s="2070"/>
      <c r="P1435" s="2070"/>
      <c r="Q1435" s="1883"/>
      <c r="R1435" s="2070"/>
      <c r="S1435" s="1883"/>
      <c r="T1435" s="2739"/>
      <c r="U1435" s="2739"/>
      <c r="V1435" s="2739"/>
      <c r="W1435" s="2739"/>
      <c r="X1435" s="2739">
        <f t="shared" ref="X1435:AE1435" si="398">X1358</f>
        <v>0</v>
      </c>
      <c r="Y1435" s="2739">
        <f t="shared" si="398"/>
        <v>0</v>
      </c>
      <c r="Z1435" s="1029">
        <f t="shared" si="398"/>
        <v>0</v>
      </c>
      <c r="AA1435" s="2739">
        <f t="shared" si="398"/>
        <v>0</v>
      </c>
      <c r="AB1435" s="2739">
        <f t="shared" si="398"/>
        <v>0</v>
      </c>
      <c r="AC1435" s="3115">
        <f t="shared" si="398"/>
        <v>0</v>
      </c>
      <c r="AD1435" s="3115">
        <f t="shared" si="398"/>
        <v>0</v>
      </c>
      <c r="AE1435" s="2739">
        <f t="shared" si="398"/>
        <v>0</v>
      </c>
      <c r="AF1435" s="946"/>
      <c r="AG1435" s="2741">
        <f t="shared" si="397"/>
        <v>0</v>
      </c>
      <c r="AH1435" s="204"/>
      <c r="AI1435" s="204"/>
      <c r="AJ1435" s="204"/>
      <c r="AK1435" s="204"/>
      <c r="AL1435" s="204"/>
      <c r="AM1435" s="204"/>
      <c r="AN1435" s="204"/>
      <c r="AO1435" s="204"/>
      <c r="AP1435" s="204"/>
      <c r="AQ1435" s="204"/>
      <c r="AR1435" s="204"/>
      <c r="AS1435" s="204"/>
      <c r="AT1435" s="204"/>
      <c r="AU1435" s="204"/>
      <c r="AV1435" s="204"/>
      <c r="AW1435" s="204"/>
      <c r="AX1435" s="204"/>
      <c r="AY1435" s="204"/>
      <c r="AZ1435" s="204"/>
      <c r="BA1435" s="204"/>
      <c r="BB1435" s="204"/>
      <c r="BC1435" s="204"/>
      <c r="BD1435" s="204"/>
      <c r="BE1435" s="204"/>
      <c r="BF1435" s="204"/>
      <c r="BG1435" s="204"/>
      <c r="BH1435" s="204"/>
      <c r="BI1435" s="204"/>
      <c r="BJ1435" s="204"/>
      <c r="BK1435" s="204"/>
      <c r="BL1435" s="204"/>
      <c r="BM1435" s="204"/>
      <c r="BN1435" s="204"/>
      <c r="BO1435" s="204"/>
      <c r="BP1435" s="204"/>
      <c r="BQ1435" s="204"/>
      <c r="BR1435" s="204"/>
      <c r="BS1435" s="204"/>
      <c r="BT1435" s="204"/>
      <c r="BU1435" s="204"/>
      <c r="BV1435" s="204"/>
      <c r="BW1435" s="204"/>
      <c r="BX1435" s="204"/>
      <c r="BY1435" s="204"/>
      <c r="BZ1435" s="204"/>
      <c r="CA1435" s="204"/>
      <c r="CB1435" s="204"/>
      <c r="CC1435" s="204"/>
      <c r="CD1435" s="204"/>
      <c r="CE1435" s="204"/>
      <c r="CF1435" s="204"/>
      <c r="CG1435" s="204"/>
      <c r="CH1435" s="204"/>
      <c r="CI1435" s="204"/>
      <c r="CJ1435" s="204"/>
      <c r="CK1435" s="204"/>
      <c r="CL1435" s="204"/>
      <c r="CM1435" s="204"/>
      <c r="CN1435" s="204"/>
      <c r="CO1435" s="204"/>
      <c r="CP1435" s="204"/>
      <c r="CQ1435" s="204"/>
      <c r="CR1435" s="204"/>
      <c r="CS1435" s="204"/>
      <c r="CT1435" s="204"/>
      <c r="CU1435" s="204"/>
      <c r="CV1435" s="204"/>
      <c r="CW1435" s="204"/>
      <c r="CX1435" s="204"/>
      <c r="CY1435" s="204"/>
      <c r="CZ1435" s="204"/>
      <c r="DA1435" s="204"/>
      <c r="DB1435" s="204"/>
      <c r="DC1435" s="204"/>
      <c r="DD1435" s="204"/>
      <c r="DE1435" s="204"/>
      <c r="DF1435" s="204"/>
      <c r="DG1435" s="204"/>
      <c r="DH1435" s="204"/>
      <c r="DI1435" s="204"/>
      <c r="DJ1435" s="204"/>
      <c r="DK1435" s="204"/>
      <c r="DL1435" s="204"/>
      <c r="DM1435" s="204"/>
      <c r="DN1435" s="204"/>
      <c r="DO1435" s="204"/>
      <c r="DP1435" s="204"/>
      <c r="DQ1435" s="204"/>
      <c r="DR1435" s="204"/>
      <c r="DS1435" s="204"/>
      <c r="DT1435" s="204"/>
      <c r="DU1435" s="204"/>
      <c r="DV1435" s="204"/>
      <c r="DW1435" s="204"/>
      <c r="DX1435" s="204"/>
      <c r="DY1435" s="204"/>
      <c r="DZ1435" s="204"/>
      <c r="EA1435" s="204"/>
      <c r="EB1435" s="204"/>
      <c r="EC1435" s="204"/>
      <c r="ED1435" s="204"/>
      <c r="EE1435" s="204"/>
      <c r="EF1435" s="204"/>
      <c r="EG1435" s="204"/>
      <c r="EH1435" s="204"/>
      <c r="EI1435" s="204"/>
      <c r="EJ1435" s="204"/>
      <c r="EK1435" s="204"/>
      <c r="EL1435" s="204"/>
      <c r="EM1435" s="204"/>
      <c r="EN1435" s="204"/>
      <c r="EO1435" s="204"/>
      <c r="EP1435" s="204"/>
      <c r="EQ1435" s="204"/>
      <c r="ER1435" s="204"/>
      <c r="ES1435" s="204"/>
      <c r="ET1435" s="204"/>
      <c r="EU1435" s="204"/>
      <c r="EV1435" s="204"/>
      <c r="EW1435" s="204"/>
      <c r="EX1435" s="204"/>
      <c r="EY1435" s="204"/>
      <c r="EZ1435" s="204"/>
      <c r="FA1435" s="204"/>
      <c r="FB1435" s="204"/>
      <c r="FC1435" s="204"/>
      <c r="FD1435" s="204"/>
      <c r="FE1435" s="204"/>
      <c r="FF1435" s="204"/>
      <c r="FG1435" s="204"/>
      <c r="FH1435" s="204"/>
      <c r="FI1435" s="204"/>
      <c r="FJ1435" s="204"/>
      <c r="FK1435" s="204"/>
      <c r="FL1435" s="204"/>
      <c r="FM1435" s="204"/>
      <c r="FN1435" s="204"/>
      <c r="FO1435" s="204"/>
      <c r="FP1435" s="204"/>
      <c r="FQ1435" s="204"/>
      <c r="FR1435" s="204"/>
      <c r="FS1435" s="204"/>
      <c r="FT1435" s="204"/>
      <c r="FU1435" s="204"/>
      <c r="FV1435" s="204"/>
      <c r="FW1435" s="204"/>
      <c r="FX1435" s="204"/>
      <c r="FY1435" s="204"/>
      <c r="FZ1435" s="204"/>
      <c r="GA1435" s="204"/>
      <c r="GB1435" s="204"/>
      <c r="GC1435" s="204"/>
      <c r="GD1435" s="204"/>
      <c r="GE1435" s="204"/>
      <c r="GF1435" s="204"/>
      <c r="GG1435" s="204"/>
      <c r="GH1435" s="204"/>
      <c r="GI1435" s="204"/>
      <c r="GJ1435" s="204"/>
      <c r="GK1435" s="204"/>
      <c r="GL1435" s="204"/>
      <c r="GM1435" s="204"/>
      <c r="GN1435" s="204"/>
      <c r="GO1435" s="204"/>
      <c r="GP1435" s="204"/>
      <c r="GQ1435" s="204"/>
      <c r="GR1435" s="204"/>
      <c r="GS1435" s="204"/>
      <c r="GT1435" s="204"/>
      <c r="GU1435" s="204"/>
      <c r="GV1435" s="204"/>
      <c r="GW1435" s="204"/>
      <c r="GX1435" s="204"/>
      <c r="GY1435" s="204"/>
      <c r="GZ1435" s="204"/>
      <c r="HA1435" s="204"/>
      <c r="HB1435" s="204"/>
      <c r="HC1435" s="204"/>
      <c r="HD1435" s="204"/>
      <c r="HE1435" s="204"/>
      <c r="HF1435" s="204"/>
      <c r="HG1435" s="204"/>
      <c r="HH1435" s="204"/>
      <c r="HI1435" s="204"/>
      <c r="HJ1435" s="204"/>
      <c r="HK1435" s="204"/>
      <c r="HL1435" s="204"/>
      <c r="HM1435" s="204"/>
      <c r="HN1435" s="204"/>
      <c r="HO1435" s="204"/>
      <c r="HP1435" s="204"/>
      <c r="HQ1435" s="204"/>
      <c r="HR1435" s="204"/>
      <c r="HS1435" s="204"/>
      <c r="HT1435" s="204"/>
      <c r="HU1435" s="204"/>
      <c r="HV1435" s="204"/>
      <c r="HW1435" s="204"/>
      <c r="HX1435" s="204"/>
      <c r="HY1435" s="204"/>
      <c r="HZ1435" s="204"/>
      <c r="IA1435" s="204"/>
      <c r="IB1435" s="204"/>
      <c r="IC1435" s="204"/>
      <c r="ID1435" s="204"/>
      <c r="IE1435" s="204"/>
      <c r="IF1435" s="204"/>
      <c r="IG1435" s="204"/>
      <c r="IH1435" s="204"/>
      <c r="II1435" s="204"/>
      <c r="IJ1435" s="204"/>
      <c r="IK1435" s="204"/>
      <c r="IL1435" s="204"/>
      <c r="IM1435" s="204"/>
      <c r="IN1435" s="204"/>
      <c r="IO1435" s="204"/>
      <c r="IP1435" s="204"/>
      <c r="IQ1435" s="204"/>
      <c r="IR1435" s="204"/>
      <c r="IS1435" s="204"/>
      <c r="IT1435" s="204"/>
      <c r="IU1435" s="204"/>
      <c r="IV1435" s="204"/>
      <c r="IW1435" s="204"/>
      <c r="IX1435" s="204"/>
      <c r="IY1435" s="204"/>
      <c r="IZ1435" s="204"/>
    </row>
    <row r="1436" spans="1:260" ht="29.25" x14ac:dyDescent="0.25">
      <c r="A1436" s="204">
        <v>1</v>
      </c>
      <c r="B1436" s="204">
        <v>1</v>
      </c>
      <c r="E1436" s="277" t="s">
        <v>363</v>
      </c>
      <c r="F1436" s="160"/>
      <c r="G1436" s="2094"/>
      <c r="H1436" s="1881"/>
      <c r="I1436" s="2070"/>
      <c r="J1436" s="2070">
        <f t="shared" ref="J1436:K1457" si="399">J1359</f>
        <v>0</v>
      </c>
      <c r="K1436" s="2070" t="e">
        <f t="shared" si="399"/>
        <v>#DIV/0!</v>
      </c>
      <c r="L1436" s="1886"/>
      <c r="M1436" s="1886"/>
      <c r="N1436" s="2070"/>
      <c r="O1436" s="2070"/>
      <c r="P1436" s="2070"/>
      <c r="Q1436" s="1883"/>
      <c r="R1436" s="2070"/>
      <c r="S1436" s="1883"/>
      <c r="T1436" s="2739"/>
      <c r="U1436" s="2739"/>
      <c r="V1436" s="2739"/>
      <c r="W1436" s="2739"/>
      <c r="X1436" s="2739">
        <f t="shared" ref="X1436:AE1436" si="400">X1359</f>
        <v>0</v>
      </c>
      <c r="Y1436" s="2739">
        <f t="shared" si="400"/>
        <v>0</v>
      </c>
      <c r="Z1436" s="1029">
        <f t="shared" si="400"/>
        <v>0</v>
      </c>
      <c r="AA1436" s="2739">
        <f t="shared" si="400"/>
        <v>0</v>
      </c>
      <c r="AB1436" s="2739">
        <f t="shared" si="400"/>
        <v>0</v>
      </c>
      <c r="AC1436" s="3115">
        <f t="shared" si="400"/>
        <v>0</v>
      </c>
      <c r="AD1436" s="3115">
        <f t="shared" si="400"/>
        <v>0</v>
      </c>
      <c r="AE1436" s="2739">
        <f t="shared" si="400"/>
        <v>0</v>
      </c>
      <c r="AF1436" s="946"/>
      <c r="AG1436" s="2741">
        <f t="shared" si="397"/>
        <v>0</v>
      </c>
      <c r="AH1436" s="204"/>
      <c r="AI1436" s="204"/>
      <c r="AJ1436" s="204"/>
      <c r="AK1436" s="204"/>
      <c r="AL1436" s="204"/>
      <c r="AM1436" s="204"/>
      <c r="AN1436" s="204"/>
      <c r="AO1436" s="204"/>
      <c r="AP1436" s="204"/>
      <c r="AQ1436" s="204"/>
      <c r="AR1436" s="204"/>
      <c r="AS1436" s="204"/>
      <c r="AT1436" s="204"/>
      <c r="AU1436" s="204"/>
      <c r="AV1436" s="204"/>
      <c r="AW1436" s="204"/>
      <c r="AX1436" s="204"/>
      <c r="AY1436" s="204"/>
      <c r="AZ1436" s="204"/>
      <c r="BA1436" s="204"/>
      <c r="BB1436" s="204"/>
      <c r="BC1436" s="204"/>
      <c r="BD1436" s="204"/>
      <c r="BE1436" s="204"/>
      <c r="BF1436" s="204"/>
      <c r="BG1436" s="204"/>
      <c r="BH1436" s="204"/>
      <c r="BI1436" s="204"/>
      <c r="BJ1436" s="204"/>
      <c r="BK1436" s="204"/>
      <c r="BL1436" s="204"/>
      <c r="BM1436" s="204"/>
      <c r="BN1436" s="204"/>
      <c r="BO1436" s="204"/>
      <c r="BP1436" s="204"/>
      <c r="BQ1436" s="204"/>
      <c r="BR1436" s="204"/>
      <c r="BS1436" s="204"/>
      <c r="BT1436" s="204"/>
      <c r="BU1436" s="204"/>
      <c r="BV1436" s="204"/>
      <c r="BW1436" s="204"/>
      <c r="BX1436" s="204"/>
      <c r="BY1436" s="204"/>
      <c r="BZ1436" s="204"/>
      <c r="CA1436" s="204"/>
      <c r="CB1436" s="204"/>
      <c r="CC1436" s="204"/>
      <c r="CD1436" s="204"/>
      <c r="CE1436" s="204"/>
      <c r="CF1436" s="204"/>
      <c r="CG1436" s="204"/>
      <c r="CH1436" s="204"/>
      <c r="CI1436" s="204"/>
      <c r="CJ1436" s="204"/>
      <c r="CK1436" s="204"/>
      <c r="CL1436" s="204"/>
      <c r="CM1436" s="204"/>
      <c r="CN1436" s="204"/>
      <c r="CO1436" s="204"/>
      <c r="CP1436" s="204"/>
      <c r="CQ1436" s="204"/>
      <c r="CR1436" s="204"/>
      <c r="CS1436" s="204"/>
      <c r="CT1436" s="204"/>
      <c r="CU1436" s="204"/>
      <c r="CV1436" s="204"/>
      <c r="CW1436" s="204"/>
      <c r="CX1436" s="204"/>
      <c r="CY1436" s="204"/>
      <c r="CZ1436" s="204"/>
      <c r="DA1436" s="204"/>
      <c r="DB1436" s="204"/>
      <c r="DC1436" s="204"/>
      <c r="DD1436" s="204"/>
      <c r="DE1436" s="204"/>
      <c r="DF1436" s="204"/>
      <c r="DG1436" s="204"/>
      <c r="DH1436" s="204"/>
      <c r="DI1436" s="204"/>
      <c r="DJ1436" s="204"/>
      <c r="DK1436" s="204"/>
      <c r="DL1436" s="204"/>
      <c r="DM1436" s="204"/>
      <c r="DN1436" s="204"/>
      <c r="DO1436" s="204"/>
      <c r="DP1436" s="204"/>
      <c r="DQ1436" s="204"/>
      <c r="DR1436" s="204"/>
      <c r="DS1436" s="204"/>
      <c r="DT1436" s="204"/>
      <c r="DU1436" s="204"/>
      <c r="DV1436" s="204"/>
      <c r="DW1436" s="204"/>
      <c r="DX1436" s="204"/>
      <c r="DY1436" s="204"/>
      <c r="DZ1436" s="204"/>
      <c r="EA1436" s="204"/>
      <c r="EB1436" s="204"/>
      <c r="EC1436" s="204"/>
      <c r="ED1436" s="204"/>
      <c r="EE1436" s="204"/>
      <c r="EF1436" s="204"/>
      <c r="EG1436" s="204"/>
      <c r="EH1436" s="204"/>
      <c r="EI1436" s="204"/>
      <c r="EJ1436" s="204"/>
      <c r="EK1436" s="204"/>
      <c r="EL1436" s="204"/>
      <c r="EM1436" s="204"/>
      <c r="EN1436" s="204"/>
      <c r="EO1436" s="204"/>
      <c r="EP1436" s="204"/>
      <c r="EQ1436" s="204"/>
      <c r="ER1436" s="204"/>
      <c r="ES1436" s="204"/>
      <c r="ET1436" s="204"/>
      <c r="EU1436" s="204"/>
      <c r="EV1436" s="204"/>
      <c r="EW1436" s="204"/>
      <c r="EX1436" s="204"/>
      <c r="EY1436" s="204"/>
      <c r="EZ1436" s="204"/>
      <c r="FA1436" s="204"/>
      <c r="FB1436" s="204"/>
      <c r="FC1436" s="204"/>
      <c r="FD1436" s="204"/>
      <c r="FE1436" s="204"/>
      <c r="FF1436" s="204"/>
      <c r="FG1436" s="204"/>
      <c r="FH1436" s="204"/>
      <c r="FI1436" s="204"/>
      <c r="FJ1436" s="204"/>
      <c r="FK1436" s="204"/>
      <c r="FL1436" s="204"/>
      <c r="FM1436" s="204"/>
      <c r="FN1436" s="204"/>
      <c r="FO1436" s="204"/>
      <c r="FP1436" s="204"/>
      <c r="FQ1436" s="204"/>
      <c r="FR1436" s="204"/>
      <c r="FS1436" s="204"/>
      <c r="FT1436" s="204"/>
      <c r="FU1436" s="204"/>
      <c r="FV1436" s="204"/>
      <c r="FW1436" s="204"/>
      <c r="FX1436" s="204"/>
      <c r="FY1436" s="204"/>
      <c r="FZ1436" s="204"/>
      <c r="GA1436" s="204"/>
      <c r="GB1436" s="204"/>
      <c r="GC1436" s="204"/>
      <c r="GD1436" s="204"/>
      <c r="GE1436" s="204"/>
      <c r="GF1436" s="204"/>
      <c r="GG1436" s="204"/>
      <c r="GH1436" s="204"/>
      <c r="GI1436" s="204"/>
      <c r="GJ1436" s="204"/>
      <c r="GK1436" s="204"/>
      <c r="GL1436" s="204"/>
      <c r="GM1436" s="204"/>
      <c r="GN1436" s="204"/>
      <c r="GO1436" s="204"/>
      <c r="GP1436" s="204"/>
      <c r="GQ1436" s="204"/>
      <c r="GR1436" s="204"/>
      <c r="GS1436" s="204"/>
      <c r="GT1436" s="204"/>
      <c r="GU1436" s="204"/>
      <c r="GV1436" s="204"/>
      <c r="GW1436" s="204"/>
      <c r="GX1436" s="204"/>
      <c r="GY1436" s="204"/>
      <c r="GZ1436" s="204"/>
      <c r="HA1436" s="204"/>
      <c r="HB1436" s="204"/>
      <c r="HC1436" s="204"/>
      <c r="HD1436" s="204"/>
      <c r="HE1436" s="204"/>
      <c r="HF1436" s="204"/>
      <c r="HG1436" s="204"/>
      <c r="HH1436" s="204"/>
      <c r="HI1436" s="204"/>
      <c r="HJ1436" s="204"/>
      <c r="HK1436" s="204"/>
      <c r="HL1436" s="204"/>
      <c r="HM1436" s="204"/>
      <c r="HN1436" s="204"/>
      <c r="HO1436" s="204"/>
      <c r="HP1436" s="204"/>
      <c r="HQ1436" s="204"/>
      <c r="HR1436" s="204"/>
      <c r="HS1436" s="204"/>
      <c r="HT1436" s="204"/>
      <c r="HU1436" s="204"/>
      <c r="HV1436" s="204"/>
      <c r="HW1436" s="204"/>
      <c r="HX1436" s="204"/>
      <c r="HY1436" s="204"/>
      <c r="HZ1436" s="204"/>
      <c r="IA1436" s="204"/>
      <c r="IB1436" s="204"/>
      <c r="IC1436" s="204"/>
      <c r="ID1436" s="204"/>
      <c r="IE1436" s="204"/>
      <c r="IF1436" s="204"/>
      <c r="IG1436" s="204"/>
      <c r="IH1436" s="204"/>
      <c r="II1436" s="204"/>
      <c r="IJ1436" s="204"/>
      <c r="IK1436" s="204"/>
      <c r="IL1436" s="204"/>
      <c r="IM1436" s="204"/>
      <c r="IN1436" s="204"/>
      <c r="IO1436" s="204"/>
      <c r="IP1436" s="204"/>
      <c r="IQ1436" s="204"/>
      <c r="IR1436" s="204"/>
      <c r="IS1436" s="204"/>
      <c r="IT1436" s="204"/>
      <c r="IU1436" s="204"/>
      <c r="IV1436" s="204"/>
      <c r="IW1436" s="204"/>
      <c r="IX1436" s="204"/>
      <c r="IY1436" s="204"/>
      <c r="IZ1436" s="204"/>
    </row>
    <row r="1437" spans="1:260" ht="30" x14ac:dyDescent="0.25">
      <c r="B1437" s="204">
        <v>1</v>
      </c>
      <c r="E1437" s="547" t="s">
        <v>193</v>
      </c>
      <c r="F1437" s="160"/>
      <c r="G1437" s="2094"/>
      <c r="H1437" s="1881"/>
      <c r="I1437" s="2070"/>
      <c r="J1437" s="2070">
        <f t="shared" si="399"/>
        <v>0</v>
      </c>
      <c r="K1437" s="2070">
        <f t="shared" si="399"/>
        <v>0</v>
      </c>
      <c r="L1437" s="1886"/>
      <c r="M1437" s="1886"/>
      <c r="N1437" s="2070"/>
      <c r="O1437" s="2070"/>
      <c r="P1437" s="2070"/>
      <c r="Q1437" s="1883"/>
      <c r="R1437" s="2070"/>
      <c r="S1437" s="1883"/>
      <c r="T1437" s="2739"/>
      <c r="U1437" s="2739"/>
      <c r="V1437" s="2739"/>
      <c r="W1437" s="2739"/>
      <c r="X1437" s="2739">
        <f t="shared" ref="X1437:AE1437" si="401">X1360</f>
        <v>0</v>
      </c>
      <c r="Y1437" s="2739">
        <f t="shared" si="401"/>
        <v>0</v>
      </c>
      <c r="Z1437" s="1029">
        <f t="shared" si="401"/>
        <v>0</v>
      </c>
      <c r="AA1437" s="2739">
        <f t="shared" si="401"/>
        <v>0</v>
      </c>
      <c r="AB1437" s="2739">
        <f t="shared" si="401"/>
        <v>0</v>
      </c>
      <c r="AC1437" s="3115">
        <f t="shared" si="401"/>
        <v>0</v>
      </c>
      <c r="AD1437" s="3115">
        <f t="shared" si="401"/>
        <v>0</v>
      </c>
      <c r="AE1437" s="2739">
        <f t="shared" si="401"/>
        <v>0</v>
      </c>
      <c r="AF1437" s="946"/>
      <c r="AG1437" s="2741">
        <f t="shared" si="397"/>
        <v>0</v>
      </c>
      <c r="AH1437" s="204"/>
      <c r="AI1437" s="204"/>
      <c r="AJ1437" s="204"/>
      <c r="AK1437" s="204"/>
      <c r="AL1437" s="204"/>
      <c r="AM1437" s="204"/>
      <c r="AN1437" s="204"/>
      <c r="AO1437" s="204"/>
      <c r="AP1437" s="204"/>
      <c r="AQ1437" s="204"/>
      <c r="AR1437" s="204"/>
      <c r="AS1437" s="204"/>
      <c r="AT1437" s="204"/>
      <c r="AU1437" s="204"/>
      <c r="AV1437" s="204"/>
      <c r="AW1437" s="204"/>
      <c r="AX1437" s="204"/>
      <c r="AY1437" s="204"/>
      <c r="AZ1437" s="204"/>
      <c r="BA1437" s="204"/>
      <c r="BB1437" s="204"/>
      <c r="BC1437" s="204"/>
      <c r="BD1437" s="204"/>
      <c r="BE1437" s="204"/>
      <c r="BF1437" s="204"/>
      <c r="BG1437" s="204"/>
      <c r="BH1437" s="204"/>
      <c r="BI1437" s="204"/>
      <c r="BJ1437" s="204"/>
      <c r="BK1437" s="204"/>
      <c r="BL1437" s="204"/>
      <c r="BM1437" s="204"/>
      <c r="BN1437" s="204"/>
      <c r="BO1437" s="204"/>
      <c r="BP1437" s="204"/>
      <c r="BQ1437" s="204"/>
      <c r="BR1437" s="204"/>
      <c r="BS1437" s="204"/>
      <c r="BT1437" s="204"/>
      <c r="BU1437" s="204"/>
      <c r="BV1437" s="204"/>
      <c r="BW1437" s="204"/>
      <c r="BX1437" s="204"/>
      <c r="BY1437" s="204"/>
      <c r="BZ1437" s="204"/>
      <c r="CA1437" s="204"/>
      <c r="CB1437" s="204"/>
      <c r="CC1437" s="204"/>
      <c r="CD1437" s="204"/>
      <c r="CE1437" s="204"/>
      <c r="CF1437" s="204"/>
      <c r="CG1437" s="204"/>
      <c r="CH1437" s="204"/>
      <c r="CI1437" s="204"/>
      <c r="CJ1437" s="204"/>
      <c r="CK1437" s="204"/>
      <c r="CL1437" s="204"/>
      <c r="CM1437" s="204"/>
      <c r="CN1437" s="204"/>
      <c r="CO1437" s="204"/>
      <c r="CP1437" s="204"/>
      <c r="CQ1437" s="204"/>
      <c r="CR1437" s="204"/>
      <c r="CS1437" s="204"/>
      <c r="CT1437" s="204"/>
      <c r="CU1437" s="204"/>
      <c r="CV1437" s="204"/>
      <c r="CW1437" s="204"/>
      <c r="CX1437" s="204"/>
      <c r="CY1437" s="204"/>
      <c r="CZ1437" s="204"/>
      <c r="DA1437" s="204"/>
      <c r="DB1437" s="204"/>
      <c r="DC1437" s="204"/>
      <c r="DD1437" s="204"/>
      <c r="DE1437" s="204"/>
      <c r="DF1437" s="204"/>
      <c r="DG1437" s="204"/>
      <c r="DH1437" s="204"/>
      <c r="DI1437" s="204"/>
      <c r="DJ1437" s="204"/>
      <c r="DK1437" s="204"/>
      <c r="DL1437" s="204"/>
      <c r="DM1437" s="204"/>
      <c r="DN1437" s="204"/>
      <c r="DO1437" s="204"/>
      <c r="DP1437" s="204"/>
      <c r="DQ1437" s="204"/>
      <c r="DR1437" s="204"/>
      <c r="DS1437" s="204"/>
      <c r="DT1437" s="204"/>
      <c r="DU1437" s="204"/>
      <c r="DV1437" s="204"/>
      <c r="DW1437" s="204"/>
      <c r="DX1437" s="204"/>
      <c r="DY1437" s="204"/>
      <c r="DZ1437" s="204"/>
      <c r="EA1437" s="204"/>
      <c r="EB1437" s="204"/>
      <c r="EC1437" s="204"/>
      <c r="ED1437" s="204"/>
      <c r="EE1437" s="204"/>
      <c r="EF1437" s="204"/>
      <c r="EG1437" s="204"/>
      <c r="EH1437" s="204"/>
      <c r="EI1437" s="204"/>
      <c r="EJ1437" s="204"/>
      <c r="EK1437" s="204"/>
      <c r="EL1437" s="204"/>
      <c r="EM1437" s="204"/>
      <c r="EN1437" s="204"/>
      <c r="EO1437" s="204"/>
      <c r="EP1437" s="204"/>
      <c r="EQ1437" s="204"/>
      <c r="ER1437" s="204"/>
      <c r="ES1437" s="204"/>
      <c r="ET1437" s="204"/>
      <c r="EU1437" s="204"/>
      <c r="EV1437" s="204"/>
      <c r="EW1437" s="204"/>
      <c r="EX1437" s="204"/>
      <c r="EY1437" s="204"/>
      <c r="EZ1437" s="204"/>
      <c r="FA1437" s="204"/>
      <c r="FB1437" s="204"/>
      <c r="FC1437" s="204"/>
      <c r="FD1437" s="204"/>
      <c r="FE1437" s="204"/>
      <c r="FF1437" s="204"/>
      <c r="FG1437" s="204"/>
      <c r="FH1437" s="204"/>
      <c r="FI1437" s="204"/>
      <c r="FJ1437" s="204"/>
      <c r="FK1437" s="204"/>
      <c r="FL1437" s="204"/>
      <c r="FM1437" s="204"/>
      <c r="FN1437" s="204"/>
      <c r="FO1437" s="204"/>
      <c r="FP1437" s="204"/>
      <c r="FQ1437" s="204"/>
      <c r="FR1437" s="204"/>
      <c r="FS1437" s="204"/>
      <c r="FT1437" s="204"/>
      <c r="FU1437" s="204"/>
      <c r="FV1437" s="204"/>
      <c r="FW1437" s="204"/>
      <c r="FX1437" s="204"/>
      <c r="FY1437" s="204"/>
      <c r="FZ1437" s="204"/>
      <c r="GA1437" s="204"/>
      <c r="GB1437" s="204"/>
      <c r="GC1437" s="204"/>
      <c r="GD1437" s="204"/>
      <c r="GE1437" s="204"/>
      <c r="GF1437" s="204"/>
      <c r="GG1437" s="204"/>
      <c r="GH1437" s="204"/>
      <c r="GI1437" s="204"/>
      <c r="GJ1437" s="204"/>
      <c r="GK1437" s="204"/>
      <c r="GL1437" s="204"/>
      <c r="GM1437" s="204"/>
      <c r="GN1437" s="204"/>
      <c r="GO1437" s="204"/>
      <c r="GP1437" s="204"/>
      <c r="GQ1437" s="204"/>
      <c r="GR1437" s="204"/>
      <c r="GS1437" s="204"/>
      <c r="GT1437" s="204"/>
      <c r="GU1437" s="204"/>
      <c r="GV1437" s="204"/>
      <c r="GW1437" s="204"/>
      <c r="GX1437" s="204"/>
      <c r="GY1437" s="204"/>
      <c r="GZ1437" s="204"/>
      <c r="HA1437" s="204"/>
      <c r="HB1437" s="204"/>
      <c r="HC1437" s="204"/>
      <c r="HD1437" s="204"/>
      <c r="HE1437" s="204"/>
      <c r="HF1437" s="204"/>
      <c r="HG1437" s="204"/>
      <c r="HH1437" s="204"/>
      <c r="HI1437" s="204"/>
      <c r="HJ1437" s="204"/>
      <c r="HK1437" s="204"/>
      <c r="HL1437" s="204"/>
      <c r="HM1437" s="204"/>
      <c r="HN1437" s="204"/>
      <c r="HO1437" s="204"/>
      <c r="HP1437" s="204"/>
      <c r="HQ1437" s="204"/>
      <c r="HR1437" s="204"/>
      <c r="HS1437" s="204"/>
      <c r="HT1437" s="204"/>
      <c r="HU1437" s="204"/>
      <c r="HV1437" s="204"/>
      <c r="HW1437" s="204"/>
      <c r="HX1437" s="204"/>
      <c r="HY1437" s="204"/>
      <c r="HZ1437" s="204"/>
      <c r="IA1437" s="204"/>
      <c r="IB1437" s="204"/>
      <c r="IC1437" s="204"/>
      <c r="ID1437" s="204"/>
      <c r="IE1437" s="204"/>
      <c r="IF1437" s="204"/>
      <c r="IG1437" s="204"/>
      <c r="IH1437" s="204"/>
      <c r="II1437" s="204"/>
      <c r="IJ1437" s="204"/>
      <c r="IK1437" s="204"/>
      <c r="IL1437" s="204"/>
      <c r="IM1437" s="204"/>
      <c r="IN1437" s="204"/>
      <c r="IO1437" s="204"/>
      <c r="IP1437" s="204"/>
      <c r="IQ1437" s="204"/>
      <c r="IR1437" s="204"/>
      <c r="IS1437" s="204"/>
      <c r="IT1437" s="204"/>
      <c r="IU1437" s="204"/>
      <c r="IV1437" s="204"/>
      <c r="IW1437" s="204"/>
      <c r="IX1437" s="204"/>
      <c r="IY1437" s="204"/>
      <c r="IZ1437" s="204"/>
    </row>
    <row r="1438" spans="1:260" ht="30" x14ac:dyDescent="0.25">
      <c r="B1438" s="204">
        <v>1</v>
      </c>
      <c r="E1438" s="547" t="s">
        <v>547</v>
      </c>
      <c r="F1438" s="160"/>
      <c r="G1438" s="2094"/>
      <c r="H1438" s="1881"/>
      <c r="I1438" s="2070"/>
      <c r="J1438" s="2070">
        <f t="shared" si="399"/>
        <v>0</v>
      </c>
      <c r="K1438" s="2070" t="e">
        <f t="shared" si="399"/>
        <v>#DIV/0!</v>
      </c>
      <c r="L1438" s="1886"/>
      <c r="M1438" s="1886"/>
      <c r="N1438" s="2070"/>
      <c r="O1438" s="2070"/>
      <c r="P1438" s="2070"/>
      <c r="Q1438" s="1883"/>
      <c r="R1438" s="2070"/>
      <c r="S1438" s="1883"/>
      <c r="T1438" s="2739"/>
      <c r="U1438" s="2739"/>
      <c r="V1438" s="2739"/>
      <c r="W1438" s="2739"/>
      <c r="X1438" s="2739">
        <f t="shared" ref="X1438:AE1438" si="402">X1361</f>
        <v>0</v>
      </c>
      <c r="Y1438" s="2739">
        <f t="shared" si="402"/>
        <v>0</v>
      </c>
      <c r="Z1438" s="1029">
        <f t="shared" si="402"/>
        <v>0</v>
      </c>
      <c r="AA1438" s="2739">
        <f t="shared" si="402"/>
        <v>0</v>
      </c>
      <c r="AB1438" s="2739">
        <f t="shared" si="402"/>
        <v>0</v>
      </c>
      <c r="AC1438" s="3115">
        <f t="shared" si="402"/>
        <v>0</v>
      </c>
      <c r="AD1438" s="3115">
        <f t="shared" si="402"/>
        <v>0</v>
      </c>
      <c r="AE1438" s="2739">
        <f t="shared" si="402"/>
        <v>0</v>
      </c>
      <c r="AF1438" s="946"/>
      <c r="AG1438" s="2741">
        <f t="shared" si="397"/>
        <v>0</v>
      </c>
      <c r="AH1438" s="204"/>
      <c r="AI1438" s="204"/>
      <c r="AJ1438" s="204"/>
      <c r="AK1438" s="204"/>
      <c r="AL1438" s="204"/>
      <c r="AM1438" s="204"/>
      <c r="AN1438" s="204"/>
      <c r="AO1438" s="204"/>
      <c r="AP1438" s="204"/>
      <c r="AQ1438" s="204"/>
      <c r="AR1438" s="204"/>
      <c r="AS1438" s="204"/>
      <c r="AT1438" s="204"/>
      <c r="AU1438" s="204"/>
      <c r="AV1438" s="204"/>
      <c r="AW1438" s="204"/>
      <c r="AX1438" s="204"/>
      <c r="AY1438" s="204"/>
      <c r="AZ1438" s="204"/>
      <c r="BA1438" s="204"/>
      <c r="BB1438" s="204"/>
      <c r="BC1438" s="204"/>
      <c r="BD1438" s="204"/>
      <c r="BE1438" s="204"/>
      <c r="BF1438" s="204"/>
      <c r="BG1438" s="204"/>
      <c r="BH1438" s="204"/>
      <c r="BI1438" s="204"/>
      <c r="BJ1438" s="204"/>
      <c r="BK1438" s="204"/>
      <c r="BL1438" s="204"/>
      <c r="BM1438" s="204"/>
      <c r="BN1438" s="204"/>
      <c r="BO1438" s="204"/>
      <c r="BP1438" s="204"/>
      <c r="BQ1438" s="204"/>
      <c r="BR1438" s="204"/>
      <c r="BS1438" s="204"/>
      <c r="BT1438" s="204"/>
      <c r="BU1438" s="204"/>
      <c r="BV1438" s="204"/>
      <c r="BW1438" s="204"/>
      <c r="BX1438" s="204"/>
      <c r="BY1438" s="204"/>
      <c r="BZ1438" s="204"/>
      <c r="CA1438" s="204"/>
      <c r="CB1438" s="204"/>
      <c r="CC1438" s="204"/>
      <c r="CD1438" s="204"/>
      <c r="CE1438" s="204"/>
      <c r="CF1438" s="204"/>
      <c r="CG1438" s="204"/>
      <c r="CH1438" s="204"/>
      <c r="CI1438" s="204"/>
      <c r="CJ1438" s="204"/>
      <c r="CK1438" s="204"/>
      <c r="CL1438" s="204"/>
      <c r="CM1438" s="204"/>
      <c r="CN1438" s="204"/>
      <c r="CO1438" s="204"/>
      <c r="CP1438" s="204"/>
      <c r="CQ1438" s="204"/>
      <c r="CR1438" s="204"/>
      <c r="CS1438" s="204"/>
      <c r="CT1438" s="204"/>
      <c r="CU1438" s="204"/>
      <c r="CV1438" s="204"/>
      <c r="CW1438" s="204"/>
      <c r="CX1438" s="204"/>
      <c r="CY1438" s="204"/>
      <c r="CZ1438" s="204"/>
      <c r="DA1438" s="204"/>
      <c r="DB1438" s="204"/>
      <c r="DC1438" s="204"/>
      <c r="DD1438" s="204"/>
      <c r="DE1438" s="204"/>
      <c r="DF1438" s="204"/>
      <c r="DG1438" s="204"/>
      <c r="DH1438" s="204"/>
      <c r="DI1438" s="204"/>
      <c r="DJ1438" s="204"/>
      <c r="DK1438" s="204"/>
      <c r="DL1438" s="204"/>
      <c r="DM1438" s="204"/>
      <c r="DN1438" s="204"/>
      <c r="DO1438" s="204"/>
      <c r="DP1438" s="204"/>
      <c r="DQ1438" s="204"/>
      <c r="DR1438" s="204"/>
      <c r="DS1438" s="204"/>
      <c r="DT1438" s="204"/>
      <c r="DU1438" s="204"/>
      <c r="DV1438" s="204"/>
      <c r="DW1438" s="204"/>
      <c r="DX1438" s="204"/>
      <c r="DY1438" s="204"/>
      <c r="DZ1438" s="204"/>
      <c r="EA1438" s="204"/>
      <c r="EB1438" s="204"/>
      <c r="EC1438" s="204"/>
      <c r="ED1438" s="204"/>
      <c r="EE1438" s="204"/>
      <c r="EF1438" s="204"/>
      <c r="EG1438" s="204"/>
      <c r="EH1438" s="204"/>
      <c r="EI1438" s="204"/>
      <c r="EJ1438" s="204"/>
      <c r="EK1438" s="204"/>
      <c r="EL1438" s="204"/>
      <c r="EM1438" s="204"/>
      <c r="EN1438" s="204"/>
      <c r="EO1438" s="204"/>
      <c r="EP1438" s="204"/>
      <c r="EQ1438" s="204"/>
      <c r="ER1438" s="204"/>
      <c r="ES1438" s="204"/>
      <c r="ET1438" s="204"/>
      <c r="EU1438" s="204"/>
      <c r="EV1438" s="204"/>
      <c r="EW1438" s="204"/>
      <c r="EX1438" s="204"/>
      <c r="EY1438" s="204"/>
      <c r="EZ1438" s="204"/>
      <c r="FA1438" s="204"/>
      <c r="FB1438" s="204"/>
      <c r="FC1438" s="204"/>
      <c r="FD1438" s="204"/>
      <c r="FE1438" s="204"/>
      <c r="FF1438" s="204"/>
      <c r="FG1438" s="204"/>
      <c r="FH1438" s="204"/>
      <c r="FI1438" s="204"/>
      <c r="FJ1438" s="204"/>
      <c r="FK1438" s="204"/>
      <c r="FL1438" s="204"/>
      <c r="FM1438" s="204"/>
      <c r="FN1438" s="204"/>
      <c r="FO1438" s="204"/>
      <c r="FP1438" s="204"/>
      <c r="FQ1438" s="204"/>
      <c r="FR1438" s="204"/>
      <c r="FS1438" s="204"/>
      <c r="FT1438" s="204"/>
      <c r="FU1438" s="204"/>
      <c r="FV1438" s="204"/>
      <c r="FW1438" s="204"/>
      <c r="FX1438" s="204"/>
      <c r="FY1438" s="204"/>
      <c r="FZ1438" s="204"/>
      <c r="GA1438" s="204"/>
      <c r="GB1438" s="204"/>
      <c r="GC1438" s="204"/>
      <c r="GD1438" s="204"/>
      <c r="GE1438" s="204"/>
      <c r="GF1438" s="204"/>
      <c r="GG1438" s="204"/>
      <c r="GH1438" s="204"/>
      <c r="GI1438" s="204"/>
      <c r="GJ1438" s="204"/>
      <c r="GK1438" s="204"/>
      <c r="GL1438" s="204"/>
      <c r="GM1438" s="204"/>
      <c r="GN1438" s="204"/>
      <c r="GO1438" s="204"/>
      <c r="GP1438" s="204"/>
      <c r="GQ1438" s="204"/>
      <c r="GR1438" s="204"/>
      <c r="GS1438" s="204"/>
      <c r="GT1438" s="204"/>
      <c r="GU1438" s="204"/>
      <c r="GV1438" s="204"/>
      <c r="GW1438" s="204"/>
      <c r="GX1438" s="204"/>
      <c r="GY1438" s="204"/>
      <c r="GZ1438" s="204"/>
      <c r="HA1438" s="204"/>
      <c r="HB1438" s="204"/>
      <c r="HC1438" s="204"/>
      <c r="HD1438" s="204"/>
      <c r="HE1438" s="204"/>
      <c r="HF1438" s="204"/>
      <c r="HG1438" s="204"/>
      <c r="HH1438" s="204"/>
      <c r="HI1438" s="204"/>
      <c r="HJ1438" s="204"/>
      <c r="HK1438" s="204"/>
      <c r="HL1438" s="204"/>
      <c r="HM1438" s="204"/>
      <c r="HN1438" s="204"/>
      <c r="HO1438" s="204"/>
      <c r="HP1438" s="204"/>
      <c r="HQ1438" s="204"/>
      <c r="HR1438" s="204"/>
      <c r="HS1438" s="204"/>
      <c r="HT1438" s="204"/>
      <c r="HU1438" s="204"/>
      <c r="HV1438" s="204"/>
      <c r="HW1438" s="204"/>
      <c r="HX1438" s="204"/>
      <c r="HY1438" s="204"/>
      <c r="HZ1438" s="204"/>
      <c r="IA1438" s="204"/>
      <c r="IB1438" s="204"/>
      <c r="IC1438" s="204"/>
      <c r="ID1438" s="204"/>
      <c r="IE1438" s="204"/>
      <c r="IF1438" s="204"/>
      <c r="IG1438" s="204"/>
      <c r="IH1438" s="204"/>
      <c r="II1438" s="204"/>
      <c r="IJ1438" s="204"/>
      <c r="IK1438" s="204"/>
      <c r="IL1438" s="204"/>
      <c r="IM1438" s="204"/>
      <c r="IN1438" s="204"/>
      <c r="IO1438" s="204"/>
      <c r="IP1438" s="204"/>
      <c r="IQ1438" s="204"/>
      <c r="IR1438" s="204"/>
      <c r="IS1438" s="204"/>
      <c r="IT1438" s="204"/>
      <c r="IU1438" s="204"/>
      <c r="IV1438" s="204"/>
      <c r="IW1438" s="204"/>
      <c r="IX1438" s="204"/>
      <c r="IY1438" s="204"/>
      <c r="IZ1438" s="204"/>
    </row>
    <row r="1439" spans="1:260" ht="64.5" customHeight="1" x14ac:dyDescent="0.25">
      <c r="B1439" s="204">
        <v>1</v>
      </c>
      <c r="E1439" s="280" t="s">
        <v>548</v>
      </c>
      <c r="F1439" s="160"/>
      <c r="G1439" s="2094"/>
      <c r="H1439" s="1881"/>
      <c r="I1439" s="2070"/>
      <c r="J1439" s="2070">
        <f t="shared" si="399"/>
        <v>0</v>
      </c>
      <c r="K1439" s="2070" t="e">
        <f t="shared" si="399"/>
        <v>#DIV/0!</v>
      </c>
      <c r="L1439" s="1886"/>
      <c r="M1439" s="1886"/>
      <c r="N1439" s="2070"/>
      <c r="O1439" s="2070"/>
      <c r="P1439" s="2070"/>
      <c r="Q1439" s="1883"/>
      <c r="R1439" s="2070"/>
      <c r="S1439" s="1883"/>
      <c r="T1439" s="2739"/>
      <c r="U1439" s="2739"/>
      <c r="V1439" s="2739"/>
      <c r="W1439" s="2739"/>
      <c r="X1439" s="2739">
        <f t="shared" ref="X1439:AE1439" si="403">X1362</f>
        <v>0</v>
      </c>
      <c r="Y1439" s="2739">
        <f t="shared" si="403"/>
        <v>0</v>
      </c>
      <c r="Z1439" s="1029">
        <f t="shared" si="403"/>
        <v>0</v>
      </c>
      <c r="AA1439" s="2739">
        <f t="shared" si="403"/>
        <v>0</v>
      </c>
      <c r="AB1439" s="2739">
        <f t="shared" si="403"/>
        <v>0</v>
      </c>
      <c r="AC1439" s="3115">
        <f t="shared" si="403"/>
        <v>0</v>
      </c>
      <c r="AD1439" s="3115">
        <f t="shared" si="403"/>
        <v>0</v>
      </c>
      <c r="AE1439" s="2739">
        <f t="shared" si="403"/>
        <v>0</v>
      </c>
      <c r="AF1439" s="946"/>
      <c r="AG1439" s="2741">
        <f t="shared" si="397"/>
        <v>0</v>
      </c>
      <c r="AH1439" s="204"/>
      <c r="AI1439" s="204"/>
      <c r="AJ1439" s="204"/>
      <c r="AK1439" s="204"/>
      <c r="AL1439" s="204"/>
      <c r="AM1439" s="204"/>
      <c r="AN1439" s="204"/>
      <c r="AO1439" s="204"/>
      <c r="AP1439" s="204"/>
      <c r="AQ1439" s="204"/>
      <c r="AR1439" s="204"/>
      <c r="AS1439" s="204"/>
      <c r="AT1439" s="204"/>
      <c r="AU1439" s="204"/>
      <c r="AV1439" s="204"/>
      <c r="AW1439" s="204"/>
      <c r="AX1439" s="204"/>
      <c r="AY1439" s="204"/>
      <c r="AZ1439" s="204"/>
      <c r="BA1439" s="204"/>
      <c r="BB1439" s="204"/>
      <c r="BC1439" s="204"/>
      <c r="BD1439" s="204"/>
      <c r="BE1439" s="204"/>
      <c r="BF1439" s="204"/>
      <c r="BG1439" s="204"/>
      <c r="BH1439" s="204"/>
      <c r="BI1439" s="204"/>
      <c r="BJ1439" s="204"/>
      <c r="BK1439" s="204"/>
      <c r="BL1439" s="204"/>
      <c r="BM1439" s="204"/>
      <c r="BN1439" s="204"/>
      <c r="BO1439" s="204"/>
      <c r="BP1439" s="204"/>
      <c r="BQ1439" s="204"/>
      <c r="BR1439" s="204"/>
      <c r="BS1439" s="204"/>
      <c r="BT1439" s="204"/>
      <c r="BU1439" s="204"/>
      <c r="BV1439" s="204"/>
      <c r="BW1439" s="204"/>
      <c r="BX1439" s="204"/>
      <c r="BY1439" s="204"/>
      <c r="BZ1439" s="204"/>
      <c r="CA1439" s="204"/>
      <c r="CB1439" s="204"/>
      <c r="CC1439" s="204"/>
      <c r="CD1439" s="204"/>
      <c r="CE1439" s="204"/>
      <c r="CF1439" s="204"/>
      <c r="CG1439" s="204"/>
      <c r="CH1439" s="204"/>
      <c r="CI1439" s="204"/>
      <c r="CJ1439" s="204"/>
      <c r="CK1439" s="204"/>
      <c r="CL1439" s="204"/>
      <c r="CM1439" s="204"/>
      <c r="CN1439" s="204"/>
      <c r="CO1439" s="204"/>
      <c r="CP1439" s="204"/>
      <c r="CQ1439" s="204"/>
      <c r="CR1439" s="204"/>
      <c r="CS1439" s="204"/>
      <c r="CT1439" s="204"/>
      <c r="CU1439" s="204"/>
      <c r="CV1439" s="204"/>
      <c r="CW1439" s="204"/>
      <c r="CX1439" s="204"/>
      <c r="CY1439" s="204"/>
      <c r="CZ1439" s="204"/>
      <c r="DA1439" s="204"/>
      <c r="DB1439" s="204"/>
      <c r="DC1439" s="204"/>
      <c r="DD1439" s="204"/>
      <c r="DE1439" s="204"/>
      <c r="DF1439" s="204"/>
      <c r="DG1439" s="204"/>
      <c r="DH1439" s="204"/>
      <c r="DI1439" s="204"/>
      <c r="DJ1439" s="204"/>
      <c r="DK1439" s="204"/>
      <c r="DL1439" s="204"/>
      <c r="DM1439" s="204"/>
      <c r="DN1439" s="204"/>
      <c r="DO1439" s="204"/>
      <c r="DP1439" s="204"/>
      <c r="DQ1439" s="204"/>
      <c r="DR1439" s="204"/>
      <c r="DS1439" s="204"/>
      <c r="DT1439" s="204"/>
      <c r="DU1439" s="204"/>
      <c r="DV1439" s="204"/>
      <c r="DW1439" s="204"/>
      <c r="DX1439" s="204"/>
      <c r="DY1439" s="204"/>
      <c r="DZ1439" s="204"/>
      <c r="EA1439" s="204"/>
      <c r="EB1439" s="204"/>
      <c r="EC1439" s="204"/>
      <c r="ED1439" s="204"/>
      <c r="EE1439" s="204"/>
      <c r="EF1439" s="204"/>
      <c r="EG1439" s="204"/>
      <c r="EH1439" s="204"/>
      <c r="EI1439" s="204"/>
      <c r="EJ1439" s="204"/>
      <c r="EK1439" s="204"/>
      <c r="EL1439" s="204"/>
      <c r="EM1439" s="204"/>
      <c r="EN1439" s="204"/>
      <c r="EO1439" s="204"/>
      <c r="EP1439" s="204"/>
      <c r="EQ1439" s="204"/>
      <c r="ER1439" s="204"/>
      <c r="ES1439" s="204"/>
      <c r="ET1439" s="204"/>
      <c r="EU1439" s="204"/>
      <c r="EV1439" s="204"/>
      <c r="EW1439" s="204"/>
      <c r="EX1439" s="204"/>
      <c r="EY1439" s="204"/>
      <c r="EZ1439" s="204"/>
      <c r="FA1439" s="204"/>
      <c r="FB1439" s="204"/>
      <c r="FC1439" s="204"/>
      <c r="FD1439" s="204"/>
      <c r="FE1439" s="204"/>
      <c r="FF1439" s="204"/>
      <c r="FG1439" s="204"/>
      <c r="FH1439" s="204"/>
      <c r="FI1439" s="204"/>
      <c r="FJ1439" s="204"/>
      <c r="FK1439" s="204"/>
      <c r="FL1439" s="204"/>
      <c r="FM1439" s="204"/>
      <c r="FN1439" s="204"/>
      <c r="FO1439" s="204"/>
      <c r="FP1439" s="204"/>
      <c r="FQ1439" s="204"/>
      <c r="FR1439" s="204"/>
      <c r="FS1439" s="204"/>
      <c r="FT1439" s="204"/>
      <c r="FU1439" s="204"/>
      <c r="FV1439" s="204"/>
      <c r="FW1439" s="204"/>
      <c r="FX1439" s="204"/>
      <c r="FY1439" s="204"/>
      <c r="FZ1439" s="204"/>
      <c r="GA1439" s="204"/>
      <c r="GB1439" s="204"/>
      <c r="GC1439" s="204"/>
      <c r="GD1439" s="204"/>
      <c r="GE1439" s="204"/>
      <c r="GF1439" s="204"/>
      <c r="GG1439" s="204"/>
      <c r="GH1439" s="204"/>
      <c r="GI1439" s="204"/>
      <c r="GJ1439" s="204"/>
      <c r="GK1439" s="204"/>
      <c r="GL1439" s="204"/>
      <c r="GM1439" s="204"/>
      <c r="GN1439" s="204"/>
      <c r="GO1439" s="204"/>
      <c r="GP1439" s="204"/>
      <c r="GQ1439" s="204"/>
      <c r="GR1439" s="204"/>
      <c r="GS1439" s="204"/>
      <c r="GT1439" s="204"/>
      <c r="GU1439" s="204"/>
      <c r="GV1439" s="204"/>
      <c r="GW1439" s="204"/>
      <c r="GX1439" s="204"/>
      <c r="GY1439" s="204"/>
      <c r="GZ1439" s="204"/>
      <c r="HA1439" s="204"/>
      <c r="HB1439" s="204"/>
      <c r="HC1439" s="204"/>
      <c r="HD1439" s="204"/>
      <c r="HE1439" s="204"/>
      <c r="HF1439" s="204"/>
      <c r="HG1439" s="204"/>
      <c r="HH1439" s="204"/>
      <c r="HI1439" s="204"/>
      <c r="HJ1439" s="204"/>
      <c r="HK1439" s="204"/>
      <c r="HL1439" s="204"/>
      <c r="HM1439" s="204"/>
      <c r="HN1439" s="204"/>
      <c r="HO1439" s="204"/>
      <c r="HP1439" s="204"/>
      <c r="HQ1439" s="204"/>
      <c r="HR1439" s="204"/>
      <c r="HS1439" s="204"/>
      <c r="HT1439" s="204"/>
      <c r="HU1439" s="204"/>
      <c r="HV1439" s="204"/>
      <c r="HW1439" s="204"/>
      <c r="HX1439" s="204"/>
      <c r="HY1439" s="204"/>
      <c r="HZ1439" s="204"/>
      <c r="IA1439" s="204"/>
      <c r="IB1439" s="204"/>
      <c r="IC1439" s="204"/>
      <c r="ID1439" s="204"/>
      <c r="IE1439" s="204"/>
      <c r="IF1439" s="204"/>
      <c r="IG1439" s="204"/>
      <c r="IH1439" s="204"/>
      <c r="II1439" s="204"/>
      <c r="IJ1439" s="204"/>
      <c r="IK1439" s="204"/>
      <c r="IL1439" s="204"/>
      <c r="IM1439" s="204"/>
      <c r="IN1439" s="204"/>
      <c r="IO1439" s="204"/>
      <c r="IP1439" s="204"/>
      <c r="IQ1439" s="204"/>
      <c r="IR1439" s="204"/>
      <c r="IS1439" s="204"/>
      <c r="IT1439" s="204"/>
      <c r="IU1439" s="204"/>
      <c r="IV1439" s="204"/>
      <c r="IW1439" s="204"/>
      <c r="IX1439" s="204"/>
      <c r="IY1439" s="204"/>
      <c r="IZ1439" s="204"/>
    </row>
    <row r="1440" spans="1:260" ht="45" x14ac:dyDescent="0.25">
      <c r="B1440" s="204">
        <v>1</v>
      </c>
      <c r="E1440" s="160" t="s">
        <v>549</v>
      </c>
      <c r="F1440" s="160"/>
      <c r="G1440" s="2094"/>
      <c r="H1440" s="1881"/>
      <c r="I1440" s="2070"/>
      <c r="J1440" s="2070">
        <f t="shared" si="399"/>
        <v>0</v>
      </c>
      <c r="K1440" s="2070" t="e">
        <f t="shared" si="399"/>
        <v>#DIV/0!</v>
      </c>
      <c r="L1440" s="1886"/>
      <c r="M1440" s="1886"/>
      <c r="N1440" s="2070"/>
      <c r="O1440" s="2070"/>
      <c r="P1440" s="2070"/>
      <c r="Q1440" s="1883"/>
      <c r="R1440" s="2070"/>
      <c r="S1440" s="1883"/>
      <c r="T1440" s="2739"/>
      <c r="U1440" s="2739"/>
      <c r="V1440" s="2739"/>
      <c r="W1440" s="2739"/>
      <c r="X1440" s="2739">
        <f t="shared" ref="X1440:AE1440" si="404">X1363</f>
        <v>0</v>
      </c>
      <c r="Y1440" s="2739">
        <f t="shared" si="404"/>
        <v>0</v>
      </c>
      <c r="Z1440" s="1029">
        <f t="shared" si="404"/>
        <v>0</v>
      </c>
      <c r="AA1440" s="2739">
        <f t="shared" si="404"/>
        <v>0</v>
      </c>
      <c r="AB1440" s="2739">
        <f t="shared" si="404"/>
        <v>0</v>
      </c>
      <c r="AC1440" s="3115">
        <f t="shared" si="404"/>
        <v>0</v>
      </c>
      <c r="AD1440" s="3115">
        <f t="shared" si="404"/>
        <v>0</v>
      </c>
      <c r="AE1440" s="2739">
        <f t="shared" si="404"/>
        <v>0</v>
      </c>
      <c r="AF1440" s="946"/>
      <c r="AG1440" s="2741">
        <f t="shared" si="397"/>
        <v>0</v>
      </c>
      <c r="AH1440" s="204"/>
      <c r="AI1440" s="204"/>
      <c r="AJ1440" s="204"/>
      <c r="AK1440" s="204"/>
      <c r="AL1440" s="204"/>
      <c r="AM1440" s="204"/>
      <c r="AN1440" s="204"/>
      <c r="AO1440" s="204"/>
      <c r="AP1440" s="204"/>
      <c r="AQ1440" s="204"/>
      <c r="AR1440" s="204"/>
      <c r="AS1440" s="204"/>
      <c r="AT1440" s="204"/>
      <c r="AU1440" s="204"/>
      <c r="AV1440" s="204"/>
      <c r="AW1440" s="204"/>
      <c r="AX1440" s="204"/>
      <c r="AY1440" s="204"/>
      <c r="AZ1440" s="204"/>
      <c r="BA1440" s="204"/>
      <c r="BB1440" s="204"/>
      <c r="BC1440" s="204"/>
      <c r="BD1440" s="204"/>
      <c r="BE1440" s="204"/>
      <c r="BF1440" s="204"/>
      <c r="BG1440" s="204"/>
      <c r="BH1440" s="204"/>
      <c r="BI1440" s="204"/>
      <c r="BJ1440" s="204"/>
      <c r="BK1440" s="204"/>
      <c r="BL1440" s="204"/>
      <c r="BM1440" s="204"/>
      <c r="BN1440" s="204"/>
      <c r="BO1440" s="204"/>
      <c r="BP1440" s="204"/>
      <c r="BQ1440" s="204"/>
      <c r="BR1440" s="204"/>
      <c r="BS1440" s="204"/>
      <c r="BT1440" s="204"/>
      <c r="BU1440" s="204"/>
      <c r="BV1440" s="204"/>
      <c r="BW1440" s="204"/>
      <c r="BX1440" s="204"/>
      <c r="BY1440" s="204"/>
      <c r="BZ1440" s="204"/>
      <c r="CA1440" s="204"/>
      <c r="CB1440" s="204"/>
      <c r="CC1440" s="204"/>
      <c r="CD1440" s="204"/>
      <c r="CE1440" s="204"/>
      <c r="CF1440" s="204"/>
      <c r="CG1440" s="204"/>
      <c r="CH1440" s="204"/>
      <c r="CI1440" s="204"/>
      <c r="CJ1440" s="204"/>
      <c r="CK1440" s="204"/>
      <c r="CL1440" s="204"/>
      <c r="CM1440" s="204"/>
      <c r="CN1440" s="204"/>
      <c r="CO1440" s="204"/>
      <c r="CP1440" s="204"/>
      <c r="CQ1440" s="204"/>
      <c r="CR1440" s="204"/>
      <c r="CS1440" s="204"/>
      <c r="CT1440" s="204"/>
      <c r="CU1440" s="204"/>
      <c r="CV1440" s="204"/>
      <c r="CW1440" s="204"/>
      <c r="CX1440" s="204"/>
      <c r="CY1440" s="204"/>
      <c r="CZ1440" s="204"/>
      <c r="DA1440" s="204"/>
      <c r="DB1440" s="204"/>
      <c r="DC1440" s="204"/>
      <c r="DD1440" s="204"/>
      <c r="DE1440" s="204"/>
      <c r="DF1440" s="204"/>
      <c r="DG1440" s="204"/>
      <c r="DH1440" s="204"/>
      <c r="DI1440" s="204"/>
      <c r="DJ1440" s="204"/>
      <c r="DK1440" s="204"/>
      <c r="DL1440" s="204"/>
      <c r="DM1440" s="204"/>
      <c r="DN1440" s="204"/>
      <c r="DO1440" s="204"/>
      <c r="DP1440" s="204"/>
      <c r="DQ1440" s="204"/>
      <c r="DR1440" s="204"/>
      <c r="DS1440" s="204"/>
      <c r="DT1440" s="204"/>
      <c r="DU1440" s="204"/>
      <c r="DV1440" s="204"/>
      <c r="DW1440" s="204"/>
      <c r="DX1440" s="204"/>
      <c r="DY1440" s="204"/>
      <c r="DZ1440" s="204"/>
      <c r="EA1440" s="204"/>
      <c r="EB1440" s="204"/>
      <c r="EC1440" s="204"/>
      <c r="ED1440" s="204"/>
      <c r="EE1440" s="204"/>
      <c r="EF1440" s="204"/>
      <c r="EG1440" s="204"/>
      <c r="EH1440" s="204"/>
      <c r="EI1440" s="204"/>
      <c r="EJ1440" s="204"/>
      <c r="EK1440" s="204"/>
      <c r="EL1440" s="204"/>
      <c r="EM1440" s="204"/>
      <c r="EN1440" s="204"/>
      <c r="EO1440" s="204"/>
      <c r="EP1440" s="204"/>
      <c r="EQ1440" s="204"/>
      <c r="ER1440" s="204"/>
      <c r="ES1440" s="204"/>
      <c r="ET1440" s="204"/>
      <c r="EU1440" s="204"/>
      <c r="EV1440" s="204"/>
      <c r="EW1440" s="204"/>
      <c r="EX1440" s="204"/>
      <c r="EY1440" s="204"/>
      <c r="EZ1440" s="204"/>
      <c r="FA1440" s="204"/>
      <c r="FB1440" s="204"/>
      <c r="FC1440" s="204"/>
      <c r="FD1440" s="204"/>
      <c r="FE1440" s="204"/>
      <c r="FF1440" s="204"/>
      <c r="FG1440" s="204"/>
      <c r="FH1440" s="204"/>
      <c r="FI1440" s="204"/>
      <c r="FJ1440" s="204"/>
      <c r="FK1440" s="204"/>
      <c r="FL1440" s="204"/>
      <c r="FM1440" s="204"/>
      <c r="FN1440" s="204"/>
      <c r="FO1440" s="204"/>
      <c r="FP1440" s="204"/>
      <c r="FQ1440" s="204"/>
      <c r="FR1440" s="204"/>
      <c r="FS1440" s="204"/>
      <c r="FT1440" s="204"/>
      <c r="FU1440" s="204"/>
      <c r="FV1440" s="204"/>
      <c r="FW1440" s="204"/>
      <c r="FX1440" s="204"/>
      <c r="FY1440" s="204"/>
      <c r="FZ1440" s="204"/>
      <c r="GA1440" s="204"/>
      <c r="GB1440" s="204"/>
      <c r="GC1440" s="204"/>
      <c r="GD1440" s="204"/>
      <c r="GE1440" s="204"/>
      <c r="GF1440" s="204"/>
      <c r="GG1440" s="204"/>
      <c r="GH1440" s="204"/>
      <c r="GI1440" s="204"/>
      <c r="GJ1440" s="204"/>
      <c r="GK1440" s="204"/>
      <c r="GL1440" s="204"/>
      <c r="GM1440" s="204"/>
      <c r="GN1440" s="204"/>
      <c r="GO1440" s="204"/>
      <c r="GP1440" s="204"/>
      <c r="GQ1440" s="204"/>
      <c r="GR1440" s="204"/>
      <c r="GS1440" s="204"/>
      <c r="GT1440" s="204"/>
      <c r="GU1440" s="204"/>
      <c r="GV1440" s="204"/>
      <c r="GW1440" s="204"/>
      <c r="GX1440" s="204"/>
      <c r="GY1440" s="204"/>
      <c r="GZ1440" s="204"/>
      <c r="HA1440" s="204"/>
      <c r="HB1440" s="204"/>
      <c r="HC1440" s="204"/>
      <c r="HD1440" s="204"/>
      <c r="HE1440" s="204"/>
      <c r="HF1440" s="204"/>
      <c r="HG1440" s="204"/>
      <c r="HH1440" s="204"/>
      <c r="HI1440" s="204"/>
      <c r="HJ1440" s="204"/>
      <c r="HK1440" s="204"/>
      <c r="HL1440" s="204"/>
      <c r="HM1440" s="204"/>
      <c r="HN1440" s="204"/>
      <c r="HO1440" s="204"/>
      <c r="HP1440" s="204"/>
      <c r="HQ1440" s="204"/>
      <c r="HR1440" s="204"/>
      <c r="HS1440" s="204"/>
      <c r="HT1440" s="204"/>
      <c r="HU1440" s="204"/>
      <c r="HV1440" s="204"/>
      <c r="HW1440" s="204"/>
      <c r="HX1440" s="204"/>
      <c r="HY1440" s="204"/>
      <c r="HZ1440" s="204"/>
      <c r="IA1440" s="204"/>
      <c r="IB1440" s="204"/>
      <c r="IC1440" s="204"/>
      <c r="ID1440" s="204"/>
      <c r="IE1440" s="204"/>
      <c r="IF1440" s="204"/>
      <c r="IG1440" s="204"/>
      <c r="IH1440" s="204"/>
      <c r="II1440" s="204"/>
      <c r="IJ1440" s="204"/>
      <c r="IK1440" s="204"/>
      <c r="IL1440" s="204"/>
      <c r="IM1440" s="204"/>
      <c r="IN1440" s="204"/>
      <c r="IO1440" s="204"/>
      <c r="IP1440" s="204"/>
      <c r="IQ1440" s="204"/>
      <c r="IR1440" s="204"/>
      <c r="IS1440" s="204"/>
      <c r="IT1440" s="204"/>
      <c r="IU1440" s="204"/>
      <c r="IV1440" s="204"/>
      <c r="IW1440" s="204"/>
      <c r="IX1440" s="204"/>
      <c r="IY1440" s="204"/>
      <c r="IZ1440" s="204"/>
    </row>
    <row r="1441" spans="2:260" ht="105" x14ac:dyDescent="0.25">
      <c r="B1441" s="204">
        <v>1</v>
      </c>
      <c r="E1441" s="160" t="s">
        <v>550</v>
      </c>
      <c r="F1441" s="160"/>
      <c r="G1441" s="2094"/>
      <c r="H1441" s="1888"/>
      <c r="I1441" s="1899"/>
      <c r="J1441" s="1899">
        <f t="shared" si="399"/>
        <v>0</v>
      </c>
      <c r="K1441" s="1899" t="e">
        <f t="shared" si="399"/>
        <v>#DIV/0!</v>
      </c>
      <c r="L1441" s="1886"/>
      <c r="M1441" s="1886"/>
      <c r="N1441" s="2070"/>
      <c r="O1441" s="2070"/>
      <c r="P1441" s="2070"/>
      <c r="Q1441" s="1883"/>
      <c r="R1441" s="2070"/>
      <c r="S1441" s="1883"/>
      <c r="T1441" s="2739"/>
      <c r="U1441" s="2739"/>
      <c r="V1441" s="2739"/>
      <c r="W1441" s="2739"/>
      <c r="X1441" s="2739">
        <f t="shared" ref="X1441:AE1441" si="405">X1364</f>
        <v>0</v>
      </c>
      <c r="Y1441" s="2739">
        <f t="shared" si="405"/>
        <v>0</v>
      </c>
      <c r="Z1441" s="1029">
        <f t="shared" si="405"/>
        <v>0</v>
      </c>
      <c r="AA1441" s="2739">
        <f t="shared" si="405"/>
        <v>0</v>
      </c>
      <c r="AB1441" s="2739">
        <f t="shared" si="405"/>
        <v>0</v>
      </c>
      <c r="AC1441" s="3115">
        <f t="shared" si="405"/>
        <v>0</v>
      </c>
      <c r="AD1441" s="3115">
        <f t="shared" si="405"/>
        <v>0</v>
      </c>
      <c r="AE1441" s="2739">
        <f t="shared" si="405"/>
        <v>0</v>
      </c>
      <c r="AF1441" s="946"/>
      <c r="AG1441" s="2741">
        <f t="shared" si="397"/>
        <v>0</v>
      </c>
      <c r="AH1441" s="204"/>
      <c r="AI1441" s="204"/>
      <c r="AJ1441" s="204"/>
      <c r="AK1441" s="204"/>
      <c r="AL1441" s="204"/>
      <c r="AM1441" s="204"/>
      <c r="AN1441" s="204"/>
      <c r="AO1441" s="204"/>
      <c r="AP1441" s="204"/>
      <c r="AQ1441" s="204"/>
      <c r="AR1441" s="204"/>
      <c r="AS1441" s="204"/>
      <c r="AT1441" s="204"/>
      <c r="AU1441" s="204"/>
      <c r="AV1441" s="204"/>
      <c r="AW1441" s="204"/>
      <c r="AX1441" s="204"/>
      <c r="AY1441" s="204"/>
      <c r="AZ1441" s="204"/>
      <c r="BA1441" s="204"/>
      <c r="BB1441" s="204"/>
      <c r="BC1441" s="204"/>
      <c r="BD1441" s="204"/>
      <c r="BE1441" s="204"/>
      <c r="BF1441" s="204"/>
      <c r="BG1441" s="204"/>
      <c r="BH1441" s="204"/>
      <c r="BI1441" s="204"/>
      <c r="BJ1441" s="204"/>
      <c r="BK1441" s="204"/>
      <c r="BL1441" s="204"/>
      <c r="BM1441" s="204"/>
      <c r="BN1441" s="204"/>
      <c r="BO1441" s="204"/>
      <c r="BP1441" s="204"/>
      <c r="BQ1441" s="204"/>
      <c r="BR1441" s="204"/>
      <c r="BS1441" s="204"/>
      <c r="BT1441" s="204"/>
      <c r="BU1441" s="204"/>
      <c r="BV1441" s="204"/>
      <c r="BW1441" s="204"/>
      <c r="BX1441" s="204"/>
      <c r="BY1441" s="204"/>
      <c r="BZ1441" s="204"/>
      <c r="CA1441" s="204"/>
      <c r="CB1441" s="204"/>
      <c r="CC1441" s="204"/>
      <c r="CD1441" s="204"/>
      <c r="CE1441" s="204"/>
      <c r="CF1441" s="204"/>
      <c r="CG1441" s="204"/>
      <c r="CH1441" s="204"/>
      <c r="CI1441" s="204"/>
      <c r="CJ1441" s="204"/>
      <c r="CK1441" s="204"/>
      <c r="CL1441" s="204"/>
      <c r="CM1441" s="204"/>
      <c r="CN1441" s="204"/>
      <c r="CO1441" s="204"/>
      <c r="CP1441" s="204"/>
      <c r="CQ1441" s="204"/>
      <c r="CR1441" s="204"/>
      <c r="CS1441" s="204"/>
      <c r="CT1441" s="204"/>
      <c r="CU1441" s="204"/>
      <c r="CV1441" s="204"/>
      <c r="CW1441" s="204"/>
      <c r="CX1441" s="204"/>
      <c r="CY1441" s="204"/>
      <c r="CZ1441" s="204"/>
      <c r="DA1441" s="204"/>
      <c r="DB1441" s="204"/>
      <c r="DC1441" s="204"/>
      <c r="DD1441" s="204"/>
      <c r="DE1441" s="204"/>
      <c r="DF1441" s="204"/>
      <c r="DG1441" s="204"/>
      <c r="DH1441" s="204"/>
      <c r="DI1441" s="204"/>
      <c r="DJ1441" s="204"/>
      <c r="DK1441" s="204"/>
      <c r="DL1441" s="204"/>
      <c r="DM1441" s="204"/>
      <c r="DN1441" s="204"/>
      <c r="DO1441" s="204"/>
      <c r="DP1441" s="204"/>
      <c r="DQ1441" s="204"/>
      <c r="DR1441" s="204"/>
      <c r="DS1441" s="204"/>
      <c r="DT1441" s="204"/>
      <c r="DU1441" s="204"/>
      <c r="DV1441" s="204"/>
      <c r="DW1441" s="204"/>
      <c r="DX1441" s="204"/>
      <c r="DY1441" s="204"/>
      <c r="DZ1441" s="204"/>
      <c r="EA1441" s="204"/>
      <c r="EB1441" s="204"/>
      <c r="EC1441" s="204"/>
      <c r="ED1441" s="204"/>
      <c r="EE1441" s="204"/>
      <c r="EF1441" s="204"/>
      <c r="EG1441" s="204"/>
      <c r="EH1441" s="204"/>
      <c r="EI1441" s="204"/>
      <c r="EJ1441" s="204"/>
      <c r="EK1441" s="204"/>
      <c r="EL1441" s="204"/>
      <c r="EM1441" s="204"/>
      <c r="EN1441" s="204"/>
      <c r="EO1441" s="204"/>
      <c r="EP1441" s="204"/>
      <c r="EQ1441" s="204"/>
      <c r="ER1441" s="204"/>
      <c r="ES1441" s="204"/>
      <c r="ET1441" s="204"/>
      <c r="EU1441" s="204"/>
      <c r="EV1441" s="204"/>
      <c r="EW1441" s="204"/>
      <c r="EX1441" s="204"/>
      <c r="EY1441" s="204"/>
      <c r="EZ1441" s="204"/>
      <c r="FA1441" s="204"/>
      <c r="FB1441" s="204"/>
      <c r="FC1441" s="204"/>
      <c r="FD1441" s="204"/>
      <c r="FE1441" s="204"/>
      <c r="FF1441" s="204"/>
      <c r="FG1441" s="204"/>
      <c r="FH1441" s="204"/>
      <c r="FI1441" s="204"/>
      <c r="FJ1441" s="204"/>
      <c r="FK1441" s="204"/>
      <c r="FL1441" s="204"/>
      <c r="FM1441" s="204"/>
      <c r="FN1441" s="204"/>
      <c r="FO1441" s="204"/>
      <c r="FP1441" s="204"/>
      <c r="FQ1441" s="204"/>
      <c r="FR1441" s="204"/>
      <c r="FS1441" s="204"/>
      <c r="FT1441" s="204"/>
      <c r="FU1441" s="204"/>
      <c r="FV1441" s="204"/>
      <c r="FW1441" s="204"/>
      <c r="FX1441" s="204"/>
      <c r="FY1441" s="204"/>
      <c r="FZ1441" s="204"/>
      <c r="GA1441" s="204"/>
      <c r="GB1441" s="204"/>
      <c r="GC1441" s="204"/>
      <c r="GD1441" s="204"/>
      <c r="GE1441" s="204"/>
      <c r="GF1441" s="204"/>
      <c r="GG1441" s="204"/>
      <c r="GH1441" s="204"/>
      <c r="GI1441" s="204"/>
      <c r="GJ1441" s="204"/>
      <c r="GK1441" s="204"/>
      <c r="GL1441" s="204"/>
      <c r="GM1441" s="204"/>
      <c r="GN1441" s="204"/>
      <c r="GO1441" s="204"/>
      <c r="GP1441" s="204"/>
      <c r="GQ1441" s="204"/>
      <c r="GR1441" s="204"/>
      <c r="GS1441" s="204"/>
      <c r="GT1441" s="204"/>
      <c r="GU1441" s="204"/>
      <c r="GV1441" s="204"/>
      <c r="GW1441" s="204"/>
      <c r="GX1441" s="204"/>
      <c r="GY1441" s="204"/>
      <c r="GZ1441" s="204"/>
      <c r="HA1441" s="204"/>
      <c r="HB1441" s="204"/>
      <c r="HC1441" s="204"/>
      <c r="HD1441" s="204"/>
      <c r="HE1441" s="204"/>
      <c r="HF1441" s="204"/>
      <c r="HG1441" s="204"/>
      <c r="HH1441" s="204"/>
      <c r="HI1441" s="204"/>
      <c r="HJ1441" s="204"/>
      <c r="HK1441" s="204"/>
      <c r="HL1441" s="204"/>
      <c r="HM1441" s="204"/>
      <c r="HN1441" s="204"/>
      <c r="HO1441" s="204"/>
      <c r="HP1441" s="204"/>
      <c r="HQ1441" s="204"/>
      <c r="HR1441" s="204"/>
      <c r="HS1441" s="204"/>
      <c r="HT1441" s="204"/>
      <c r="HU1441" s="204"/>
      <c r="HV1441" s="204"/>
      <c r="HW1441" s="204"/>
      <c r="HX1441" s="204"/>
      <c r="HY1441" s="204"/>
      <c r="HZ1441" s="204"/>
      <c r="IA1441" s="204"/>
      <c r="IB1441" s="204"/>
      <c r="IC1441" s="204"/>
      <c r="ID1441" s="204"/>
      <c r="IE1441" s="204"/>
      <c r="IF1441" s="204"/>
      <c r="IG1441" s="204"/>
      <c r="IH1441" s="204"/>
      <c r="II1441" s="204"/>
      <c r="IJ1441" s="204"/>
      <c r="IK1441" s="204"/>
      <c r="IL1441" s="204"/>
      <c r="IM1441" s="204"/>
      <c r="IN1441" s="204"/>
      <c r="IO1441" s="204"/>
      <c r="IP1441" s="204"/>
      <c r="IQ1441" s="204"/>
      <c r="IR1441" s="204"/>
      <c r="IS1441" s="204"/>
      <c r="IT1441" s="204"/>
      <c r="IU1441" s="204"/>
      <c r="IV1441" s="204"/>
      <c r="IW1441" s="204"/>
      <c r="IX1441" s="204"/>
      <c r="IY1441" s="204"/>
      <c r="IZ1441" s="204"/>
    </row>
    <row r="1442" spans="2:260" ht="43.5" x14ac:dyDescent="0.25">
      <c r="E1442" s="277" t="s">
        <v>714</v>
      </c>
      <c r="F1442" s="160"/>
      <c r="G1442" s="2094"/>
      <c r="H1442" s="1881"/>
      <c r="I1442" s="2070"/>
      <c r="J1442" s="2070">
        <f t="shared" si="399"/>
        <v>0</v>
      </c>
      <c r="K1442" s="2070" t="e">
        <f t="shared" si="399"/>
        <v>#DIV/0!</v>
      </c>
      <c r="L1442" s="1886"/>
      <c r="M1442" s="1886"/>
      <c r="N1442" s="2070"/>
      <c r="O1442" s="2070"/>
      <c r="P1442" s="2070"/>
      <c r="Q1442" s="1883"/>
      <c r="R1442" s="2070"/>
      <c r="S1442" s="1883"/>
      <c r="T1442" s="2739"/>
      <c r="U1442" s="2739"/>
      <c r="V1442" s="2739"/>
      <c r="W1442" s="2739"/>
      <c r="X1442" s="2739"/>
      <c r="Y1442" s="2739"/>
      <c r="Z1442" s="1029"/>
      <c r="AA1442" s="2739"/>
      <c r="AB1442" s="2739"/>
      <c r="AC1442" s="3115"/>
      <c r="AD1442" s="3115"/>
      <c r="AE1442" s="2739"/>
      <c r="AF1442" s="946"/>
      <c r="AG1442" s="2741"/>
      <c r="AH1442" s="204"/>
      <c r="AI1442" s="204"/>
      <c r="AJ1442" s="204"/>
      <c r="AK1442" s="204"/>
      <c r="AL1442" s="204"/>
      <c r="AM1442" s="204"/>
      <c r="AN1442" s="204"/>
      <c r="AO1442" s="204"/>
      <c r="AP1442" s="204"/>
      <c r="AQ1442" s="204"/>
      <c r="AR1442" s="204"/>
      <c r="AS1442" s="204"/>
      <c r="AT1442" s="204"/>
      <c r="AU1442" s="204"/>
      <c r="AV1442" s="204"/>
      <c r="AW1442" s="204"/>
      <c r="AX1442" s="204"/>
      <c r="AY1442" s="204"/>
      <c r="AZ1442" s="204"/>
      <c r="BA1442" s="204"/>
      <c r="BB1442" s="204"/>
      <c r="BC1442" s="204"/>
      <c r="BD1442" s="204"/>
      <c r="BE1442" s="204"/>
      <c r="BF1442" s="204"/>
      <c r="BG1442" s="204"/>
      <c r="BH1442" s="204"/>
      <c r="BI1442" s="204"/>
      <c r="BJ1442" s="204"/>
      <c r="BK1442" s="204"/>
      <c r="BL1442" s="204"/>
      <c r="BM1442" s="204"/>
      <c r="BN1442" s="204"/>
      <c r="BO1442" s="204"/>
      <c r="BP1442" s="204"/>
      <c r="BQ1442" s="204"/>
      <c r="BR1442" s="204"/>
      <c r="BS1442" s="204"/>
      <c r="BT1442" s="204"/>
      <c r="BU1442" s="204"/>
      <c r="BV1442" s="204"/>
      <c r="BW1442" s="204"/>
      <c r="BX1442" s="204"/>
      <c r="BY1442" s="204"/>
      <c r="BZ1442" s="204"/>
      <c r="CA1442" s="204"/>
      <c r="CB1442" s="204"/>
      <c r="CC1442" s="204"/>
      <c r="CD1442" s="204"/>
      <c r="CE1442" s="204"/>
      <c r="CF1442" s="204"/>
      <c r="CG1442" s="204"/>
      <c r="CH1442" s="204"/>
      <c r="CI1442" s="204"/>
      <c r="CJ1442" s="204"/>
      <c r="CK1442" s="204"/>
      <c r="CL1442" s="204"/>
      <c r="CM1442" s="204"/>
      <c r="CN1442" s="204"/>
      <c r="CO1442" s="204"/>
      <c r="CP1442" s="204"/>
      <c r="CQ1442" s="204"/>
      <c r="CR1442" s="204"/>
      <c r="CS1442" s="204"/>
      <c r="CT1442" s="204"/>
      <c r="CU1442" s="204"/>
      <c r="CV1442" s="204"/>
      <c r="CW1442" s="204"/>
      <c r="CX1442" s="204"/>
      <c r="CY1442" s="204"/>
      <c r="CZ1442" s="204"/>
      <c r="DA1442" s="204"/>
      <c r="DB1442" s="204"/>
      <c r="DC1442" s="204"/>
      <c r="DD1442" s="204"/>
      <c r="DE1442" s="204"/>
      <c r="DF1442" s="204"/>
      <c r="DG1442" s="204"/>
      <c r="DH1442" s="204"/>
      <c r="DI1442" s="204"/>
      <c r="DJ1442" s="204"/>
      <c r="DK1442" s="204"/>
      <c r="DL1442" s="204"/>
      <c r="DM1442" s="204"/>
      <c r="DN1442" s="204"/>
      <c r="DO1442" s="204"/>
      <c r="DP1442" s="204"/>
      <c r="DQ1442" s="204"/>
      <c r="DR1442" s="204"/>
      <c r="DS1442" s="204"/>
      <c r="DT1442" s="204"/>
      <c r="DU1442" s="204"/>
      <c r="DV1442" s="204"/>
      <c r="DW1442" s="204"/>
      <c r="DX1442" s="204"/>
      <c r="DY1442" s="204"/>
      <c r="DZ1442" s="204"/>
      <c r="EA1442" s="204"/>
      <c r="EB1442" s="204"/>
      <c r="EC1442" s="204"/>
      <c r="ED1442" s="204"/>
      <c r="EE1442" s="204"/>
      <c r="EF1442" s="204"/>
      <c r="EG1442" s="204"/>
      <c r="EH1442" s="204"/>
      <c r="EI1442" s="204"/>
      <c r="EJ1442" s="204"/>
      <c r="EK1442" s="204"/>
      <c r="EL1442" s="204"/>
      <c r="EM1442" s="204"/>
      <c r="EN1442" s="204"/>
      <c r="EO1442" s="204"/>
      <c r="EP1442" s="204"/>
      <c r="EQ1442" s="204"/>
      <c r="ER1442" s="204"/>
      <c r="ES1442" s="204"/>
      <c r="ET1442" s="204"/>
      <c r="EU1442" s="204"/>
      <c r="EV1442" s="204"/>
      <c r="EW1442" s="204"/>
      <c r="EX1442" s="204"/>
      <c r="EY1442" s="204"/>
      <c r="EZ1442" s="204"/>
      <c r="FA1442" s="204"/>
      <c r="FB1442" s="204"/>
      <c r="FC1442" s="204"/>
      <c r="FD1442" s="204"/>
      <c r="FE1442" s="204"/>
      <c r="FF1442" s="204"/>
      <c r="FG1442" s="204"/>
      <c r="FH1442" s="204"/>
      <c r="FI1442" s="204"/>
      <c r="FJ1442" s="204"/>
      <c r="FK1442" s="204"/>
      <c r="FL1442" s="204"/>
      <c r="FM1442" s="204"/>
      <c r="FN1442" s="204"/>
      <c r="FO1442" s="204"/>
      <c r="FP1442" s="204"/>
      <c r="FQ1442" s="204"/>
      <c r="FR1442" s="204"/>
      <c r="FS1442" s="204"/>
      <c r="FT1442" s="204"/>
      <c r="FU1442" s="204"/>
      <c r="FV1442" s="204"/>
      <c r="FW1442" s="204"/>
      <c r="FX1442" s="204"/>
      <c r="FY1442" s="204"/>
      <c r="FZ1442" s="204"/>
      <c r="GA1442" s="204"/>
      <c r="GB1442" s="204"/>
      <c r="GC1442" s="204"/>
      <c r="GD1442" s="204"/>
      <c r="GE1442" s="204"/>
      <c r="GF1442" s="204"/>
      <c r="GG1442" s="204"/>
      <c r="GH1442" s="204"/>
      <c r="GI1442" s="204"/>
      <c r="GJ1442" s="204"/>
      <c r="GK1442" s="204"/>
      <c r="GL1442" s="204"/>
      <c r="GM1442" s="204"/>
      <c r="GN1442" s="204"/>
      <c r="GO1442" s="204"/>
      <c r="GP1442" s="204"/>
      <c r="GQ1442" s="204"/>
      <c r="GR1442" s="204"/>
      <c r="GS1442" s="204"/>
      <c r="GT1442" s="204"/>
      <c r="GU1442" s="204"/>
      <c r="GV1442" s="204"/>
      <c r="GW1442" s="204"/>
      <c r="GX1442" s="204"/>
      <c r="GY1442" s="204"/>
      <c r="GZ1442" s="204"/>
      <c r="HA1442" s="204"/>
      <c r="HB1442" s="204"/>
      <c r="HC1442" s="204"/>
      <c r="HD1442" s="204"/>
      <c r="HE1442" s="204"/>
      <c r="HF1442" s="204"/>
      <c r="HG1442" s="204"/>
      <c r="HH1442" s="204"/>
      <c r="HI1442" s="204"/>
      <c r="HJ1442" s="204"/>
      <c r="HK1442" s="204"/>
      <c r="HL1442" s="204"/>
      <c r="HM1442" s="204"/>
      <c r="HN1442" s="204"/>
      <c r="HO1442" s="204"/>
      <c r="HP1442" s="204"/>
      <c r="HQ1442" s="204"/>
      <c r="HR1442" s="204"/>
      <c r="HS1442" s="204"/>
      <c r="HT1442" s="204"/>
      <c r="HU1442" s="204"/>
      <c r="HV1442" s="204"/>
      <c r="HW1442" s="204"/>
      <c r="HX1442" s="204"/>
      <c r="HY1442" s="204"/>
      <c r="HZ1442" s="204"/>
      <c r="IA1442" s="204"/>
      <c r="IB1442" s="204"/>
      <c r="IC1442" s="204"/>
      <c r="ID1442" s="204"/>
      <c r="IE1442" s="204"/>
      <c r="IF1442" s="204"/>
      <c r="IG1442" s="204"/>
      <c r="IH1442" s="204"/>
      <c r="II1442" s="204"/>
      <c r="IJ1442" s="204"/>
      <c r="IK1442" s="204"/>
      <c r="IL1442" s="204"/>
      <c r="IM1442" s="204"/>
      <c r="IN1442" s="204"/>
      <c r="IO1442" s="204"/>
      <c r="IP1442" s="204"/>
      <c r="IQ1442" s="204"/>
      <c r="IR1442" s="204"/>
      <c r="IS1442" s="204"/>
      <c r="IT1442" s="204"/>
      <c r="IU1442" s="204"/>
      <c r="IV1442" s="204"/>
      <c r="IW1442" s="204"/>
      <c r="IX1442" s="204"/>
      <c r="IY1442" s="204"/>
      <c r="IZ1442" s="204"/>
    </row>
    <row r="1443" spans="2:260" ht="29.25" x14ac:dyDescent="0.25">
      <c r="E1443" s="277" t="s">
        <v>716</v>
      </c>
      <c r="F1443" s="160"/>
      <c r="G1443" s="2094"/>
      <c r="H1443" s="1888"/>
      <c r="I1443" s="1899"/>
      <c r="J1443" s="1899">
        <f t="shared" si="399"/>
        <v>0</v>
      </c>
      <c r="K1443" s="1899" t="e">
        <f t="shared" si="399"/>
        <v>#DIV/0!</v>
      </c>
      <c r="L1443" s="1886"/>
      <c r="M1443" s="1886"/>
      <c r="N1443" s="2070"/>
      <c r="O1443" s="2070"/>
      <c r="P1443" s="2070"/>
      <c r="Q1443" s="1883"/>
      <c r="R1443" s="2070"/>
      <c r="S1443" s="1883"/>
      <c r="T1443" s="2739"/>
      <c r="U1443" s="2739"/>
      <c r="V1443" s="2739"/>
      <c r="W1443" s="2739"/>
      <c r="X1443" s="2739"/>
      <c r="Y1443" s="2739"/>
      <c r="Z1443" s="1029"/>
      <c r="AA1443" s="2739"/>
      <c r="AB1443" s="2739"/>
      <c r="AC1443" s="3115"/>
      <c r="AD1443" s="3115"/>
      <c r="AE1443" s="2739"/>
      <c r="AF1443" s="946"/>
      <c r="AG1443" s="2741"/>
      <c r="AH1443" s="204"/>
      <c r="AI1443" s="204"/>
      <c r="AJ1443" s="204"/>
      <c r="AK1443" s="204"/>
      <c r="AL1443" s="204"/>
      <c r="AM1443" s="204"/>
      <c r="AN1443" s="204"/>
      <c r="AO1443" s="204"/>
      <c r="AP1443" s="204"/>
      <c r="AQ1443" s="204"/>
      <c r="AR1443" s="204"/>
      <c r="AS1443" s="204"/>
      <c r="AT1443" s="204"/>
      <c r="AU1443" s="204"/>
      <c r="AV1443" s="204"/>
      <c r="AW1443" s="204"/>
      <c r="AX1443" s="204"/>
      <c r="AY1443" s="204"/>
      <c r="AZ1443" s="204"/>
      <c r="BA1443" s="204"/>
      <c r="BB1443" s="204"/>
      <c r="BC1443" s="204"/>
      <c r="BD1443" s="204"/>
      <c r="BE1443" s="204"/>
      <c r="BF1443" s="204"/>
      <c r="BG1443" s="204"/>
      <c r="BH1443" s="204"/>
      <c r="BI1443" s="204"/>
      <c r="BJ1443" s="204"/>
      <c r="BK1443" s="204"/>
      <c r="BL1443" s="204"/>
      <c r="BM1443" s="204"/>
      <c r="BN1443" s="204"/>
      <c r="BO1443" s="204"/>
      <c r="BP1443" s="204"/>
      <c r="BQ1443" s="204"/>
      <c r="BR1443" s="204"/>
      <c r="BS1443" s="204"/>
      <c r="BT1443" s="204"/>
      <c r="BU1443" s="204"/>
      <c r="BV1443" s="204"/>
      <c r="BW1443" s="204"/>
      <c r="BX1443" s="204"/>
      <c r="BY1443" s="204"/>
      <c r="BZ1443" s="204"/>
      <c r="CA1443" s="204"/>
      <c r="CB1443" s="204"/>
      <c r="CC1443" s="204"/>
      <c r="CD1443" s="204"/>
      <c r="CE1443" s="204"/>
      <c r="CF1443" s="204"/>
      <c r="CG1443" s="204"/>
      <c r="CH1443" s="204"/>
      <c r="CI1443" s="204"/>
      <c r="CJ1443" s="204"/>
      <c r="CK1443" s="204"/>
      <c r="CL1443" s="204"/>
      <c r="CM1443" s="204"/>
      <c r="CN1443" s="204"/>
      <c r="CO1443" s="204"/>
      <c r="CP1443" s="204"/>
      <c r="CQ1443" s="204"/>
      <c r="CR1443" s="204"/>
      <c r="CS1443" s="204"/>
      <c r="CT1443" s="204"/>
      <c r="CU1443" s="204"/>
      <c r="CV1443" s="204"/>
      <c r="CW1443" s="204"/>
      <c r="CX1443" s="204"/>
      <c r="CY1443" s="204"/>
      <c r="CZ1443" s="204"/>
      <c r="DA1443" s="204"/>
      <c r="DB1443" s="204"/>
      <c r="DC1443" s="204"/>
      <c r="DD1443" s="204"/>
      <c r="DE1443" s="204"/>
      <c r="DF1443" s="204"/>
      <c r="DG1443" s="204"/>
      <c r="DH1443" s="204"/>
      <c r="DI1443" s="204"/>
      <c r="DJ1443" s="204"/>
      <c r="DK1443" s="204"/>
      <c r="DL1443" s="204"/>
      <c r="DM1443" s="204"/>
      <c r="DN1443" s="204"/>
      <c r="DO1443" s="204"/>
      <c r="DP1443" s="204"/>
      <c r="DQ1443" s="204"/>
      <c r="DR1443" s="204"/>
      <c r="DS1443" s="204"/>
      <c r="DT1443" s="204"/>
      <c r="DU1443" s="204"/>
      <c r="DV1443" s="204"/>
      <c r="DW1443" s="204"/>
      <c r="DX1443" s="204"/>
      <c r="DY1443" s="204"/>
      <c r="DZ1443" s="204"/>
      <c r="EA1443" s="204"/>
      <c r="EB1443" s="204"/>
      <c r="EC1443" s="204"/>
      <c r="ED1443" s="204"/>
      <c r="EE1443" s="204"/>
      <c r="EF1443" s="204"/>
      <c r="EG1443" s="204"/>
      <c r="EH1443" s="204"/>
      <c r="EI1443" s="204"/>
      <c r="EJ1443" s="204"/>
      <c r="EK1443" s="204"/>
      <c r="EL1443" s="204"/>
      <c r="EM1443" s="204"/>
      <c r="EN1443" s="204"/>
      <c r="EO1443" s="204"/>
      <c r="EP1443" s="204"/>
      <c r="EQ1443" s="204"/>
      <c r="ER1443" s="204"/>
      <c r="ES1443" s="204"/>
      <c r="ET1443" s="204"/>
      <c r="EU1443" s="204"/>
      <c r="EV1443" s="204"/>
      <c r="EW1443" s="204"/>
      <c r="EX1443" s="204"/>
      <c r="EY1443" s="204"/>
      <c r="EZ1443" s="204"/>
      <c r="FA1443" s="204"/>
      <c r="FB1443" s="204"/>
      <c r="FC1443" s="204"/>
      <c r="FD1443" s="204"/>
      <c r="FE1443" s="204"/>
      <c r="FF1443" s="204"/>
      <c r="FG1443" s="204"/>
      <c r="FH1443" s="204"/>
      <c r="FI1443" s="204"/>
      <c r="FJ1443" s="204"/>
      <c r="FK1443" s="204"/>
      <c r="FL1443" s="204"/>
      <c r="FM1443" s="204"/>
      <c r="FN1443" s="204"/>
      <c r="FO1443" s="204"/>
      <c r="FP1443" s="204"/>
      <c r="FQ1443" s="204"/>
      <c r="FR1443" s="204"/>
      <c r="FS1443" s="204"/>
      <c r="FT1443" s="204"/>
      <c r="FU1443" s="204"/>
      <c r="FV1443" s="204"/>
      <c r="FW1443" s="204"/>
      <c r="FX1443" s="204"/>
      <c r="FY1443" s="204"/>
      <c r="FZ1443" s="204"/>
      <c r="GA1443" s="204"/>
      <c r="GB1443" s="204"/>
      <c r="GC1443" s="204"/>
      <c r="GD1443" s="204"/>
      <c r="GE1443" s="204"/>
      <c r="GF1443" s="204"/>
      <c r="GG1443" s="204"/>
      <c r="GH1443" s="204"/>
      <c r="GI1443" s="204"/>
      <c r="GJ1443" s="204"/>
      <c r="GK1443" s="204"/>
      <c r="GL1443" s="204"/>
      <c r="GM1443" s="204"/>
      <c r="GN1443" s="204"/>
      <c r="GO1443" s="204"/>
      <c r="GP1443" s="204"/>
      <c r="GQ1443" s="204"/>
      <c r="GR1443" s="204"/>
      <c r="GS1443" s="204"/>
      <c r="GT1443" s="204"/>
      <c r="GU1443" s="204"/>
      <c r="GV1443" s="204"/>
      <c r="GW1443" s="204"/>
      <c r="GX1443" s="204"/>
      <c r="GY1443" s="204"/>
      <c r="GZ1443" s="204"/>
      <c r="HA1443" s="204"/>
      <c r="HB1443" s="204"/>
      <c r="HC1443" s="204"/>
      <c r="HD1443" s="204"/>
      <c r="HE1443" s="204"/>
      <c r="HF1443" s="204"/>
      <c r="HG1443" s="204"/>
      <c r="HH1443" s="204"/>
      <c r="HI1443" s="204"/>
      <c r="HJ1443" s="204"/>
      <c r="HK1443" s="204"/>
      <c r="HL1443" s="204"/>
      <c r="HM1443" s="204"/>
      <c r="HN1443" s="204"/>
      <c r="HO1443" s="204"/>
      <c r="HP1443" s="204"/>
      <c r="HQ1443" s="204"/>
      <c r="HR1443" s="204"/>
      <c r="HS1443" s="204"/>
      <c r="HT1443" s="204"/>
      <c r="HU1443" s="204"/>
      <c r="HV1443" s="204"/>
      <c r="HW1443" s="204"/>
      <c r="HX1443" s="204"/>
      <c r="HY1443" s="204"/>
      <c r="HZ1443" s="204"/>
      <c r="IA1443" s="204"/>
      <c r="IB1443" s="204"/>
      <c r="IC1443" s="204"/>
      <c r="ID1443" s="204"/>
      <c r="IE1443" s="204"/>
      <c r="IF1443" s="204"/>
      <c r="IG1443" s="204"/>
      <c r="IH1443" s="204"/>
      <c r="II1443" s="204"/>
      <c r="IJ1443" s="204"/>
      <c r="IK1443" s="204"/>
      <c r="IL1443" s="204"/>
      <c r="IM1443" s="204"/>
      <c r="IN1443" s="204"/>
      <c r="IO1443" s="204"/>
      <c r="IP1443" s="204"/>
      <c r="IQ1443" s="204"/>
      <c r="IR1443" s="204"/>
      <c r="IS1443" s="204"/>
      <c r="IT1443" s="204"/>
      <c r="IU1443" s="204"/>
      <c r="IV1443" s="204"/>
      <c r="IW1443" s="204"/>
      <c r="IX1443" s="204"/>
      <c r="IY1443" s="204"/>
      <c r="IZ1443" s="204"/>
    </row>
    <row r="1444" spans="2:260" ht="30" x14ac:dyDescent="0.25">
      <c r="E1444" s="160" t="s">
        <v>131</v>
      </c>
      <c r="F1444" s="160"/>
      <c r="G1444" s="2094"/>
      <c r="H1444" s="1881"/>
      <c r="I1444" s="2070"/>
      <c r="J1444" s="2070">
        <f t="shared" si="399"/>
        <v>0</v>
      </c>
      <c r="K1444" s="2070" t="e">
        <f t="shared" si="399"/>
        <v>#DIV/0!</v>
      </c>
      <c r="L1444" s="1886"/>
      <c r="M1444" s="1886"/>
      <c r="N1444" s="2070"/>
      <c r="O1444" s="2070"/>
      <c r="P1444" s="2070"/>
      <c r="Q1444" s="1883"/>
      <c r="R1444" s="2070"/>
      <c r="S1444" s="1883"/>
      <c r="T1444" s="2739"/>
      <c r="U1444" s="2739"/>
      <c r="V1444" s="2739"/>
      <c r="W1444" s="2739"/>
      <c r="X1444" s="2739">
        <f t="shared" ref="X1444:AE1444" si="406">X1367</f>
        <v>0</v>
      </c>
      <c r="Y1444" s="2739">
        <f t="shared" si="406"/>
        <v>0</v>
      </c>
      <c r="Z1444" s="1029">
        <f t="shared" si="406"/>
        <v>0</v>
      </c>
      <c r="AA1444" s="2739">
        <f t="shared" si="406"/>
        <v>0</v>
      </c>
      <c r="AB1444" s="2739">
        <f t="shared" si="406"/>
        <v>0</v>
      </c>
      <c r="AC1444" s="3115">
        <f t="shared" si="406"/>
        <v>0</v>
      </c>
      <c r="AD1444" s="3115">
        <f t="shared" si="406"/>
        <v>0</v>
      </c>
      <c r="AE1444" s="2739">
        <f t="shared" si="406"/>
        <v>0</v>
      </c>
      <c r="AF1444" s="946"/>
      <c r="AG1444" s="2741">
        <f>AG1367</f>
        <v>0</v>
      </c>
      <c r="AH1444" s="204"/>
      <c r="AI1444" s="204"/>
      <c r="AJ1444" s="204"/>
      <c r="AK1444" s="204"/>
      <c r="AL1444" s="204"/>
      <c r="AM1444" s="204"/>
      <c r="AN1444" s="204"/>
      <c r="AO1444" s="204"/>
      <c r="AP1444" s="204"/>
      <c r="AQ1444" s="204"/>
      <c r="AR1444" s="204"/>
      <c r="AS1444" s="204"/>
      <c r="AT1444" s="204"/>
      <c r="AU1444" s="204"/>
      <c r="AV1444" s="204"/>
      <c r="AW1444" s="204"/>
      <c r="AX1444" s="204"/>
      <c r="AY1444" s="204"/>
      <c r="AZ1444" s="204"/>
      <c r="BA1444" s="204"/>
      <c r="BB1444" s="204"/>
      <c r="BC1444" s="204"/>
      <c r="BD1444" s="204"/>
      <c r="BE1444" s="204"/>
      <c r="BF1444" s="204"/>
      <c r="BG1444" s="204"/>
      <c r="BH1444" s="204"/>
      <c r="BI1444" s="204"/>
      <c r="BJ1444" s="204"/>
      <c r="BK1444" s="204"/>
      <c r="BL1444" s="204"/>
      <c r="BM1444" s="204"/>
      <c r="BN1444" s="204"/>
      <c r="BO1444" s="204"/>
      <c r="BP1444" s="204"/>
      <c r="BQ1444" s="204"/>
      <c r="BR1444" s="204"/>
      <c r="BS1444" s="204"/>
      <c r="BT1444" s="204"/>
      <c r="BU1444" s="204"/>
      <c r="BV1444" s="204"/>
      <c r="BW1444" s="204"/>
      <c r="BX1444" s="204"/>
      <c r="BY1444" s="204"/>
      <c r="BZ1444" s="204"/>
      <c r="CA1444" s="204"/>
      <c r="CB1444" s="204"/>
      <c r="CC1444" s="204"/>
      <c r="CD1444" s="204"/>
      <c r="CE1444" s="204"/>
      <c r="CF1444" s="204"/>
      <c r="CG1444" s="204"/>
      <c r="CH1444" s="204"/>
      <c r="CI1444" s="204"/>
      <c r="CJ1444" s="204"/>
      <c r="CK1444" s="204"/>
      <c r="CL1444" s="204"/>
      <c r="CM1444" s="204"/>
      <c r="CN1444" s="204"/>
      <c r="CO1444" s="204"/>
      <c r="CP1444" s="204"/>
      <c r="CQ1444" s="204"/>
      <c r="CR1444" s="204"/>
      <c r="CS1444" s="204"/>
      <c r="CT1444" s="204"/>
      <c r="CU1444" s="204"/>
      <c r="CV1444" s="204"/>
      <c r="CW1444" s="204"/>
      <c r="CX1444" s="204"/>
      <c r="CY1444" s="204"/>
      <c r="CZ1444" s="204"/>
      <c r="DA1444" s="204"/>
      <c r="DB1444" s="204"/>
      <c r="DC1444" s="204"/>
      <c r="DD1444" s="204"/>
      <c r="DE1444" s="204"/>
      <c r="DF1444" s="204"/>
      <c r="DG1444" s="204"/>
      <c r="DH1444" s="204"/>
      <c r="DI1444" s="204"/>
      <c r="DJ1444" s="204"/>
      <c r="DK1444" s="204"/>
      <c r="DL1444" s="204"/>
      <c r="DM1444" s="204"/>
      <c r="DN1444" s="204"/>
      <c r="DO1444" s="204"/>
      <c r="DP1444" s="204"/>
      <c r="DQ1444" s="204"/>
      <c r="DR1444" s="204"/>
      <c r="DS1444" s="204"/>
      <c r="DT1444" s="204"/>
      <c r="DU1444" s="204"/>
      <c r="DV1444" s="204"/>
      <c r="DW1444" s="204"/>
      <c r="DX1444" s="204"/>
      <c r="DY1444" s="204"/>
      <c r="DZ1444" s="204"/>
      <c r="EA1444" s="204"/>
      <c r="EB1444" s="204"/>
      <c r="EC1444" s="204"/>
      <c r="ED1444" s="204"/>
      <c r="EE1444" s="204"/>
      <c r="EF1444" s="204"/>
      <c r="EG1444" s="204"/>
      <c r="EH1444" s="204"/>
      <c r="EI1444" s="204"/>
      <c r="EJ1444" s="204"/>
      <c r="EK1444" s="204"/>
      <c r="EL1444" s="204"/>
      <c r="EM1444" s="204"/>
      <c r="EN1444" s="204"/>
      <c r="EO1444" s="204"/>
      <c r="EP1444" s="204"/>
      <c r="EQ1444" s="204"/>
      <c r="ER1444" s="204"/>
      <c r="ES1444" s="204"/>
      <c r="ET1444" s="204"/>
      <c r="EU1444" s="204"/>
      <c r="EV1444" s="204"/>
      <c r="EW1444" s="204"/>
      <c r="EX1444" s="204"/>
      <c r="EY1444" s="204"/>
      <c r="EZ1444" s="204"/>
      <c r="FA1444" s="204"/>
      <c r="FB1444" s="204"/>
      <c r="FC1444" s="204"/>
      <c r="FD1444" s="204"/>
      <c r="FE1444" s="204"/>
      <c r="FF1444" s="204"/>
      <c r="FG1444" s="204"/>
      <c r="FH1444" s="204"/>
      <c r="FI1444" s="204"/>
      <c r="FJ1444" s="204"/>
      <c r="FK1444" s="204"/>
      <c r="FL1444" s="204"/>
      <c r="FM1444" s="204"/>
      <c r="FN1444" s="204"/>
      <c r="FO1444" s="204"/>
      <c r="FP1444" s="204"/>
      <c r="FQ1444" s="204"/>
      <c r="FR1444" s="204"/>
      <c r="FS1444" s="204"/>
      <c r="FT1444" s="204"/>
      <c r="FU1444" s="204"/>
      <c r="FV1444" s="204"/>
      <c r="FW1444" s="204"/>
      <c r="FX1444" s="204"/>
      <c r="FY1444" s="204"/>
      <c r="FZ1444" s="204"/>
      <c r="GA1444" s="204"/>
      <c r="GB1444" s="204"/>
      <c r="GC1444" s="204"/>
      <c r="GD1444" s="204"/>
      <c r="GE1444" s="204"/>
      <c r="GF1444" s="204"/>
      <c r="GG1444" s="204"/>
      <c r="GH1444" s="204"/>
      <c r="GI1444" s="204"/>
      <c r="GJ1444" s="204"/>
      <c r="GK1444" s="204"/>
      <c r="GL1444" s="204"/>
      <c r="GM1444" s="204"/>
      <c r="GN1444" s="204"/>
      <c r="GO1444" s="204"/>
      <c r="GP1444" s="204"/>
      <c r="GQ1444" s="204"/>
      <c r="GR1444" s="204"/>
      <c r="GS1444" s="204"/>
      <c r="GT1444" s="204"/>
      <c r="GU1444" s="204"/>
      <c r="GV1444" s="204"/>
      <c r="GW1444" s="204"/>
      <c r="GX1444" s="204"/>
      <c r="GY1444" s="204"/>
      <c r="GZ1444" s="204"/>
      <c r="HA1444" s="204"/>
      <c r="HB1444" s="204"/>
      <c r="HC1444" s="204"/>
      <c r="HD1444" s="204"/>
      <c r="HE1444" s="204"/>
      <c r="HF1444" s="204"/>
      <c r="HG1444" s="204"/>
      <c r="HH1444" s="204"/>
      <c r="HI1444" s="204"/>
      <c r="HJ1444" s="204"/>
      <c r="HK1444" s="204"/>
      <c r="HL1444" s="204"/>
      <c r="HM1444" s="204"/>
      <c r="HN1444" s="204"/>
      <c r="HO1444" s="204"/>
      <c r="HP1444" s="204"/>
      <c r="HQ1444" s="204"/>
      <c r="HR1444" s="204"/>
      <c r="HS1444" s="204"/>
      <c r="HT1444" s="204"/>
      <c r="HU1444" s="204"/>
      <c r="HV1444" s="204"/>
      <c r="HW1444" s="204"/>
      <c r="HX1444" s="204"/>
      <c r="HY1444" s="204"/>
      <c r="HZ1444" s="204"/>
      <c r="IA1444" s="204"/>
      <c r="IB1444" s="204"/>
      <c r="IC1444" s="204"/>
      <c r="ID1444" s="204"/>
      <c r="IE1444" s="204"/>
      <c r="IF1444" s="204"/>
      <c r="IG1444" s="204"/>
      <c r="IH1444" s="204"/>
      <c r="II1444" s="204"/>
      <c r="IJ1444" s="204"/>
      <c r="IK1444" s="204"/>
      <c r="IL1444" s="204"/>
      <c r="IM1444" s="204"/>
      <c r="IN1444" s="204"/>
      <c r="IO1444" s="204"/>
      <c r="IP1444" s="204"/>
      <c r="IQ1444" s="204"/>
      <c r="IR1444" s="204"/>
      <c r="IS1444" s="204"/>
      <c r="IT1444" s="204"/>
      <c r="IU1444" s="204"/>
      <c r="IV1444" s="204"/>
      <c r="IW1444" s="204"/>
      <c r="IX1444" s="204"/>
      <c r="IY1444" s="204"/>
      <c r="IZ1444" s="204"/>
    </row>
    <row r="1445" spans="2:260" x14ac:dyDescent="0.25">
      <c r="B1445" s="204">
        <v>1</v>
      </c>
      <c r="E1445" s="160" t="s">
        <v>222</v>
      </c>
      <c r="F1445" s="160"/>
      <c r="G1445" s="2094"/>
      <c r="H1445" s="1888"/>
      <c r="I1445" s="1899"/>
      <c r="J1445" s="1899">
        <f t="shared" si="399"/>
        <v>0</v>
      </c>
      <c r="K1445" s="1899" t="e">
        <f t="shared" si="399"/>
        <v>#DIV/0!</v>
      </c>
      <c r="L1445" s="1886"/>
      <c r="M1445" s="1886"/>
      <c r="N1445" s="2070"/>
      <c r="O1445" s="2070"/>
      <c r="P1445" s="2070"/>
      <c r="Q1445" s="1883"/>
      <c r="R1445" s="2070"/>
      <c r="S1445" s="1883"/>
      <c r="T1445" s="2739"/>
      <c r="U1445" s="2739"/>
      <c r="V1445" s="2739"/>
      <c r="W1445" s="2739"/>
      <c r="X1445" s="2739">
        <f t="shared" ref="X1445:AE1445" si="407">X1368</f>
        <v>0</v>
      </c>
      <c r="Y1445" s="2739">
        <f t="shared" si="407"/>
        <v>0</v>
      </c>
      <c r="Z1445" s="1029">
        <f t="shared" si="407"/>
        <v>0</v>
      </c>
      <c r="AA1445" s="2739">
        <f t="shared" si="407"/>
        <v>0</v>
      </c>
      <c r="AB1445" s="2739">
        <f t="shared" si="407"/>
        <v>0</v>
      </c>
      <c r="AC1445" s="3115">
        <f t="shared" si="407"/>
        <v>0</v>
      </c>
      <c r="AD1445" s="3115">
        <f t="shared" si="407"/>
        <v>0</v>
      </c>
      <c r="AE1445" s="2739">
        <f t="shared" si="407"/>
        <v>0</v>
      </c>
      <c r="AF1445" s="946"/>
      <c r="AG1445" s="2741">
        <f>AG1368</f>
        <v>0</v>
      </c>
      <c r="AH1445" s="204"/>
      <c r="AI1445" s="204"/>
      <c r="AJ1445" s="204"/>
      <c r="AK1445" s="204"/>
      <c r="AL1445" s="204"/>
      <c r="AM1445" s="204"/>
      <c r="AN1445" s="204"/>
      <c r="AO1445" s="204"/>
      <c r="AP1445" s="204"/>
      <c r="AQ1445" s="204"/>
      <c r="AR1445" s="204"/>
      <c r="AS1445" s="204"/>
      <c r="AT1445" s="204"/>
      <c r="AU1445" s="204"/>
      <c r="AV1445" s="204"/>
      <c r="AW1445" s="204"/>
      <c r="AX1445" s="204"/>
      <c r="AY1445" s="204"/>
      <c r="AZ1445" s="204"/>
      <c r="BA1445" s="204"/>
      <c r="BB1445" s="204"/>
      <c r="BC1445" s="204"/>
      <c r="BD1445" s="204"/>
      <c r="BE1445" s="204"/>
      <c r="BF1445" s="204"/>
      <c r="BG1445" s="204"/>
      <c r="BH1445" s="204"/>
      <c r="BI1445" s="204"/>
      <c r="BJ1445" s="204"/>
      <c r="BK1445" s="204"/>
      <c r="BL1445" s="204"/>
      <c r="BM1445" s="204"/>
      <c r="BN1445" s="204"/>
      <c r="BO1445" s="204"/>
      <c r="BP1445" s="204"/>
      <c r="BQ1445" s="204"/>
      <c r="BR1445" s="204"/>
      <c r="BS1445" s="204"/>
      <c r="BT1445" s="204"/>
      <c r="BU1445" s="204"/>
      <c r="BV1445" s="204"/>
      <c r="BW1445" s="204"/>
      <c r="BX1445" s="204"/>
      <c r="BY1445" s="204"/>
      <c r="BZ1445" s="204"/>
      <c r="CA1445" s="204"/>
      <c r="CB1445" s="204"/>
      <c r="CC1445" s="204"/>
      <c r="CD1445" s="204"/>
      <c r="CE1445" s="204"/>
      <c r="CF1445" s="204"/>
      <c r="CG1445" s="204"/>
      <c r="CH1445" s="204"/>
      <c r="CI1445" s="204"/>
      <c r="CJ1445" s="204"/>
      <c r="CK1445" s="204"/>
      <c r="CL1445" s="204"/>
      <c r="CM1445" s="204"/>
      <c r="CN1445" s="204"/>
      <c r="CO1445" s="204"/>
      <c r="CP1445" s="204"/>
      <c r="CQ1445" s="204"/>
      <c r="CR1445" s="204"/>
      <c r="CS1445" s="204"/>
      <c r="CT1445" s="204"/>
      <c r="CU1445" s="204"/>
      <c r="CV1445" s="204"/>
      <c r="CW1445" s="204"/>
      <c r="CX1445" s="204"/>
      <c r="CY1445" s="204"/>
      <c r="CZ1445" s="204"/>
      <c r="DA1445" s="204"/>
      <c r="DB1445" s="204"/>
      <c r="DC1445" s="204"/>
      <c r="DD1445" s="204"/>
      <c r="DE1445" s="204"/>
      <c r="DF1445" s="204"/>
      <c r="DG1445" s="204"/>
      <c r="DH1445" s="204"/>
      <c r="DI1445" s="204"/>
      <c r="DJ1445" s="204"/>
      <c r="DK1445" s="204"/>
      <c r="DL1445" s="204"/>
      <c r="DM1445" s="204"/>
      <c r="DN1445" s="204"/>
      <c r="DO1445" s="204"/>
      <c r="DP1445" s="204"/>
      <c r="DQ1445" s="204"/>
      <c r="DR1445" s="204"/>
      <c r="DS1445" s="204"/>
      <c r="DT1445" s="204"/>
      <c r="DU1445" s="204"/>
      <c r="DV1445" s="204"/>
      <c r="DW1445" s="204"/>
      <c r="DX1445" s="204"/>
      <c r="DY1445" s="204"/>
      <c r="DZ1445" s="204"/>
      <c r="EA1445" s="204"/>
      <c r="EB1445" s="204"/>
      <c r="EC1445" s="204"/>
      <c r="ED1445" s="204"/>
      <c r="EE1445" s="204"/>
      <c r="EF1445" s="204"/>
      <c r="EG1445" s="204"/>
      <c r="EH1445" s="204"/>
      <c r="EI1445" s="204"/>
      <c r="EJ1445" s="204"/>
      <c r="EK1445" s="204"/>
      <c r="EL1445" s="204"/>
      <c r="EM1445" s="204"/>
      <c r="EN1445" s="204"/>
      <c r="EO1445" s="204"/>
      <c r="EP1445" s="204"/>
      <c r="EQ1445" s="204"/>
      <c r="ER1445" s="204"/>
      <c r="ES1445" s="204"/>
      <c r="ET1445" s="204"/>
      <c r="EU1445" s="204"/>
      <c r="EV1445" s="204"/>
      <c r="EW1445" s="204"/>
      <c r="EX1445" s="204"/>
      <c r="EY1445" s="204"/>
      <c r="EZ1445" s="204"/>
      <c r="FA1445" s="204"/>
      <c r="FB1445" s="204"/>
      <c r="FC1445" s="204"/>
      <c r="FD1445" s="204"/>
      <c r="FE1445" s="204"/>
      <c r="FF1445" s="204"/>
      <c r="FG1445" s="204"/>
      <c r="FH1445" s="204"/>
      <c r="FI1445" s="204"/>
      <c r="FJ1445" s="204"/>
      <c r="FK1445" s="204"/>
      <c r="FL1445" s="204"/>
      <c r="FM1445" s="204"/>
      <c r="FN1445" s="204"/>
      <c r="FO1445" s="204"/>
      <c r="FP1445" s="204"/>
      <c r="FQ1445" s="204"/>
      <c r="FR1445" s="204"/>
      <c r="FS1445" s="204"/>
      <c r="FT1445" s="204"/>
      <c r="FU1445" s="204"/>
      <c r="FV1445" s="204"/>
      <c r="FW1445" s="204"/>
      <c r="FX1445" s="204"/>
      <c r="FY1445" s="204"/>
      <c r="FZ1445" s="204"/>
      <c r="GA1445" s="204"/>
      <c r="GB1445" s="204"/>
      <c r="GC1445" s="204"/>
      <c r="GD1445" s="204"/>
      <c r="GE1445" s="204"/>
      <c r="GF1445" s="204"/>
      <c r="GG1445" s="204"/>
      <c r="GH1445" s="204"/>
      <c r="GI1445" s="204"/>
      <c r="GJ1445" s="204"/>
      <c r="GK1445" s="204"/>
      <c r="GL1445" s="204"/>
      <c r="GM1445" s="204"/>
      <c r="GN1445" s="204"/>
      <c r="GO1445" s="204"/>
      <c r="GP1445" s="204"/>
      <c r="GQ1445" s="204"/>
      <c r="GR1445" s="204"/>
      <c r="GS1445" s="204"/>
      <c r="GT1445" s="204"/>
      <c r="GU1445" s="204"/>
      <c r="GV1445" s="204"/>
      <c r="GW1445" s="204"/>
      <c r="GX1445" s="204"/>
      <c r="GY1445" s="204"/>
      <c r="GZ1445" s="204"/>
      <c r="HA1445" s="204"/>
      <c r="HB1445" s="204"/>
      <c r="HC1445" s="204"/>
      <c r="HD1445" s="204"/>
      <c r="HE1445" s="204"/>
      <c r="HF1445" s="204"/>
      <c r="HG1445" s="204"/>
      <c r="HH1445" s="204"/>
      <c r="HI1445" s="204"/>
      <c r="HJ1445" s="204"/>
      <c r="HK1445" s="204"/>
      <c r="HL1445" s="204"/>
      <c r="HM1445" s="204"/>
      <c r="HN1445" s="204"/>
      <c r="HO1445" s="204"/>
      <c r="HP1445" s="204"/>
      <c r="HQ1445" s="204"/>
      <c r="HR1445" s="204"/>
      <c r="HS1445" s="204"/>
      <c r="HT1445" s="204"/>
      <c r="HU1445" s="204"/>
      <c r="HV1445" s="204"/>
      <c r="HW1445" s="204"/>
      <c r="HX1445" s="204"/>
      <c r="HY1445" s="204"/>
      <c r="HZ1445" s="204"/>
      <c r="IA1445" s="204"/>
      <c r="IB1445" s="204"/>
      <c r="IC1445" s="204"/>
      <c r="ID1445" s="204"/>
      <c r="IE1445" s="204"/>
      <c r="IF1445" s="204"/>
      <c r="IG1445" s="204"/>
      <c r="IH1445" s="204"/>
      <c r="II1445" s="204"/>
      <c r="IJ1445" s="204"/>
      <c r="IK1445" s="204"/>
      <c r="IL1445" s="204"/>
      <c r="IM1445" s="204"/>
      <c r="IN1445" s="204"/>
      <c r="IO1445" s="204"/>
      <c r="IP1445" s="204"/>
      <c r="IQ1445" s="204"/>
      <c r="IR1445" s="204"/>
      <c r="IS1445" s="204"/>
      <c r="IT1445" s="204"/>
      <c r="IU1445" s="204"/>
      <c r="IV1445" s="204"/>
      <c r="IW1445" s="204"/>
      <c r="IX1445" s="204"/>
      <c r="IY1445" s="204"/>
      <c r="IZ1445" s="204"/>
    </row>
    <row r="1446" spans="2:260" ht="45" x14ac:dyDescent="0.25">
      <c r="B1446" s="204">
        <v>1</v>
      </c>
      <c r="E1446" s="160" t="s">
        <v>551</v>
      </c>
      <c r="F1446" s="160"/>
      <c r="G1446" s="2094"/>
      <c r="H1446" s="1888"/>
      <c r="I1446" s="1899"/>
      <c r="J1446" s="1899">
        <f t="shared" si="399"/>
        <v>0</v>
      </c>
      <c r="K1446" s="1899" t="e">
        <f t="shared" si="399"/>
        <v>#DIV/0!</v>
      </c>
      <c r="L1446" s="1886"/>
      <c r="M1446" s="1886"/>
      <c r="N1446" s="2070"/>
      <c r="O1446" s="2070"/>
      <c r="P1446" s="2070"/>
      <c r="Q1446" s="1883"/>
      <c r="R1446" s="2070"/>
      <c r="S1446" s="1883"/>
      <c r="T1446" s="2739"/>
      <c r="U1446" s="2739"/>
      <c r="V1446" s="2739"/>
      <c r="W1446" s="2739"/>
      <c r="X1446" s="2739">
        <f t="shared" ref="X1446:AE1446" si="408">X1369</f>
        <v>0</v>
      </c>
      <c r="Y1446" s="2739">
        <f t="shared" si="408"/>
        <v>0</v>
      </c>
      <c r="Z1446" s="1029">
        <f t="shared" si="408"/>
        <v>0</v>
      </c>
      <c r="AA1446" s="2739">
        <f t="shared" si="408"/>
        <v>0</v>
      </c>
      <c r="AB1446" s="2739">
        <f t="shared" si="408"/>
        <v>0</v>
      </c>
      <c r="AC1446" s="3115">
        <f t="shared" si="408"/>
        <v>0</v>
      </c>
      <c r="AD1446" s="3115">
        <f t="shared" si="408"/>
        <v>0</v>
      </c>
      <c r="AE1446" s="2739">
        <f t="shared" si="408"/>
        <v>0</v>
      </c>
      <c r="AF1446" s="946"/>
      <c r="AG1446" s="2741">
        <f>AG1369</f>
        <v>0</v>
      </c>
      <c r="AH1446" s="204"/>
      <c r="AI1446" s="204"/>
      <c r="AJ1446" s="204"/>
      <c r="AK1446" s="204"/>
      <c r="AL1446" s="204"/>
      <c r="AM1446" s="204"/>
      <c r="AN1446" s="204"/>
      <c r="AO1446" s="204"/>
      <c r="AP1446" s="204"/>
      <c r="AQ1446" s="204"/>
      <c r="AR1446" s="204"/>
      <c r="AS1446" s="204"/>
      <c r="AT1446" s="204"/>
      <c r="AU1446" s="204"/>
      <c r="AV1446" s="204"/>
      <c r="AW1446" s="204"/>
      <c r="AX1446" s="204"/>
      <c r="AY1446" s="204"/>
      <c r="AZ1446" s="204"/>
      <c r="BA1446" s="204"/>
      <c r="BB1446" s="204"/>
      <c r="BC1446" s="204"/>
      <c r="BD1446" s="204"/>
      <c r="BE1446" s="204"/>
      <c r="BF1446" s="204"/>
      <c r="BG1446" s="204"/>
      <c r="BH1446" s="204"/>
      <c r="BI1446" s="204"/>
      <c r="BJ1446" s="204"/>
      <c r="BK1446" s="204"/>
      <c r="BL1446" s="204"/>
      <c r="BM1446" s="204"/>
      <c r="BN1446" s="204"/>
      <c r="BO1446" s="204"/>
      <c r="BP1446" s="204"/>
      <c r="BQ1446" s="204"/>
      <c r="BR1446" s="204"/>
      <c r="BS1446" s="204"/>
      <c r="BT1446" s="204"/>
      <c r="BU1446" s="204"/>
      <c r="BV1446" s="204"/>
      <c r="BW1446" s="204"/>
      <c r="BX1446" s="204"/>
      <c r="BY1446" s="204"/>
      <c r="BZ1446" s="204"/>
      <c r="CA1446" s="204"/>
      <c r="CB1446" s="204"/>
      <c r="CC1446" s="204"/>
      <c r="CD1446" s="204"/>
      <c r="CE1446" s="204"/>
      <c r="CF1446" s="204"/>
      <c r="CG1446" s="204"/>
      <c r="CH1446" s="204"/>
      <c r="CI1446" s="204"/>
      <c r="CJ1446" s="204"/>
      <c r="CK1446" s="204"/>
      <c r="CL1446" s="204"/>
      <c r="CM1446" s="204"/>
      <c r="CN1446" s="204"/>
      <c r="CO1446" s="204"/>
      <c r="CP1446" s="204"/>
      <c r="CQ1446" s="204"/>
      <c r="CR1446" s="204"/>
      <c r="CS1446" s="204"/>
      <c r="CT1446" s="204"/>
      <c r="CU1446" s="204"/>
      <c r="CV1446" s="204"/>
      <c r="CW1446" s="204"/>
      <c r="CX1446" s="204"/>
      <c r="CY1446" s="204"/>
      <c r="CZ1446" s="204"/>
      <c r="DA1446" s="204"/>
      <c r="DB1446" s="204"/>
      <c r="DC1446" s="204"/>
      <c r="DD1446" s="204"/>
      <c r="DE1446" s="204"/>
      <c r="DF1446" s="204"/>
      <c r="DG1446" s="204"/>
      <c r="DH1446" s="204"/>
      <c r="DI1446" s="204"/>
      <c r="DJ1446" s="204"/>
      <c r="DK1446" s="204"/>
      <c r="DL1446" s="204"/>
      <c r="DM1446" s="204"/>
      <c r="DN1446" s="204"/>
      <c r="DO1446" s="204"/>
      <c r="DP1446" s="204"/>
      <c r="DQ1446" s="204"/>
      <c r="DR1446" s="204"/>
      <c r="DS1446" s="204"/>
      <c r="DT1446" s="204"/>
      <c r="DU1446" s="204"/>
      <c r="DV1446" s="204"/>
      <c r="DW1446" s="204"/>
      <c r="DX1446" s="204"/>
      <c r="DY1446" s="204"/>
      <c r="DZ1446" s="204"/>
      <c r="EA1446" s="204"/>
      <c r="EB1446" s="204"/>
      <c r="EC1446" s="204"/>
      <c r="ED1446" s="204"/>
      <c r="EE1446" s="204"/>
      <c r="EF1446" s="204"/>
      <c r="EG1446" s="204"/>
      <c r="EH1446" s="204"/>
      <c r="EI1446" s="204"/>
      <c r="EJ1446" s="204"/>
      <c r="EK1446" s="204"/>
      <c r="EL1446" s="204"/>
      <c r="EM1446" s="204"/>
      <c r="EN1446" s="204"/>
      <c r="EO1446" s="204"/>
      <c r="EP1446" s="204"/>
      <c r="EQ1446" s="204"/>
      <c r="ER1446" s="204"/>
      <c r="ES1446" s="204"/>
      <c r="ET1446" s="204"/>
      <c r="EU1446" s="204"/>
      <c r="EV1446" s="204"/>
      <c r="EW1446" s="204"/>
      <c r="EX1446" s="204"/>
      <c r="EY1446" s="204"/>
      <c r="EZ1446" s="204"/>
      <c r="FA1446" s="204"/>
      <c r="FB1446" s="204"/>
      <c r="FC1446" s="204"/>
      <c r="FD1446" s="204"/>
      <c r="FE1446" s="204"/>
      <c r="FF1446" s="204"/>
      <c r="FG1446" s="204"/>
      <c r="FH1446" s="204"/>
      <c r="FI1446" s="204"/>
      <c r="FJ1446" s="204"/>
      <c r="FK1446" s="204"/>
      <c r="FL1446" s="204"/>
      <c r="FM1446" s="204"/>
      <c r="FN1446" s="204"/>
      <c r="FO1446" s="204"/>
      <c r="FP1446" s="204"/>
      <c r="FQ1446" s="204"/>
      <c r="FR1446" s="204"/>
      <c r="FS1446" s="204"/>
      <c r="FT1446" s="204"/>
      <c r="FU1446" s="204"/>
      <c r="FV1446" s="204"/>
      <c r="FW1446" s="204"/>
      <c r="FX1446" s="204"/>
      <c r="FY1446" s="204"/>
      <c r="FZ1446" s="204"/>
      <c r="GA1446" s="204"/>
      <c r="GB1446" s="204"/>
      <c r="GC1446" s="204"/>
      <c r="GD1446" s="204"/>
      <c r="GE1446" s="204"/>
      <c r="GF1446" s="204"/>
      <c r="GG1446" s="204"/>
      <c r="GH1446" s="204"/>
      <c r="GI1446" s="204"/>
      <c r="GJ1446" s="204"/>
      <c r="GK1446" s="204"/>
      <c r="GL1446" s="204"/>
      <c r="GM1446" s="204"/>
      <c r="GN1446" s="204"/>
      <c r="GO1446" s="204"/>
      <c r="GP1446" s="204"/>
      <c r="GQ1446" s="204"/>
      <c r="GR1446" s="204"/>
      <c r="GS1446" s="204"/>
      <c r="GT1446" s="204"/>
      <c r="GU1446" s="204"/>
      <c r="GV1446" s="204"/>
      <c r="GW1446" s="204"/>
      <c r="GX1446" s="204"/>
      <c r="GY1446" s="204"/>
      <c r="GZ1446" s="204"/>
      <c r="HA1446" s="204"/>
      <c r="HB1446" s="204"/>
      <c r="HC1446" s="204"/>
      <c r="HD1446" s="204"/>
      <c r="HE1446" s="204"/>
      <c r="HF1446" s="204"/>
      <c r="HG1446" s="204"/>
      <c r="HH1446" s="204"/>
      <c r="HI1446" s="204"/>
      <c r="HJ1446" s="204"/>
      <c r="HK1446" s="204"/>
      <c r="HL1446" s="204"/>
      <c r="HM1446" s="204"/>
      <c r="HN1446" s="204"/>
      <c r="HO1446" s="204"/>
      <c r="HP1446" s="204"/>
      <c r="HQ1446" s="204"/>
      <c r="HR1446" s="204"/>
      <c r="HS1446" s="204"/>
      <c r="HT1446" s="204"/>
      <c r="HU1446" s="204"/>
      <c r="HV1446" s="204"/>
      <c r="HW1446" s="204"/>
      <c r="HX1446" s="204"/>
      <c r="HY1446" s="204"/>
      <c r="HZ1446" s="204"/>
      <c r="IA1446" s="204"/>
      <c r="IB1446" s="204"/>
      <c r="IC1446" s="204"/>
      <c r="ID1446" s="204"/>
      <c r="IE1446" s="204"/>
      <c r="IF1446" s="204"/>
      <c r="IG1446" s="204"/>
      <c r="IH1446" s="204"/>
      <c r="II1446" s="204"/>
      <c r="IJ1446" s="204"/>
      <c r="IK1446" s="204"/>
      <c r="IL1446" s="204"/>
      <c r="IM1446" s="204"/>
      <c r="IN1446" s="204"/>
      <c r="IO1446" s="204"/>
      <c r="IP1446" s="204"/>
      <c r="IQ1446" s="204"/>
      <c r="IR1446" s="204"/>
      <c r="IS1446" s="204"/>
      <c r="IT1446" s="204"/>
      <c r="IU1446" s="204"/>
      <c r="IV1446" s="204"/>
      <c r="IW1446" s="204"/>
      <c r="IX1446" s="204"/>
      <c r="IY1446" s="204"/>
      <c r="IZ1446" s="204"/>
    </row>
    <row r="1447" spans="2:260" ht="75" x14ac:dyDescent="0.25">
      <c r="E1447" s="160" t="s">
        <v>595</v>
      </c>
      <c r="F1447" s="160"/>
      <c r="G1447" s="2094"/>
      <c r="H1447" s="1888"/>
      <c r="I1447" s="1899"/>
      <c r="J1447" s="1899">
        <f t="shared" si="399"/>
        <v>0</v>
      </c>
      <c r="K1447" s="1899" t="e">
        <f t="shared" si="399"/>
        <v>#DIV/0!</v>
      </c>
      <c r="L1447" s="1886"/>
      <c r="M1447" s="1886"/>
      <c r="N1447" s="2070"/>
      <c r="O1447" s="2070"/>
      <c r="P1447" s="2070"/>
      <c r="Q1447" s="1883"/>
      <c r="R1447" s="2070"/>
      <c r="S1447" s="1883"/>
      <c r="T1447" s="2739"/>
      <c r="U1447" s="2739"/>
      <c r="V1447" s="2739"/>
      <c r="W1447" s="2739"/>
      <c r="X1447" s="2739"/>
      <c r="Y1447" s="2739"/>
      <c r="Z1447" s="1029"/>
      <c r="AA1447" s="2739"/>
      <c r="AB1447" s="2739"/>
      <c r="AC1447" s="3115"/>
      <c r="AD1447" s="3115"/>
      <c r="AE1447" s="2739"/>
      <c r="AF1447" s="946"/>
      <c r="AG1447" s="2741"/>
      <c r="AH1447" s="204"/>
      <c r="AI1447" s="204"/>
      <c r="AJ1447" s="204"/>
      <c r="AK1447" s="204"/>
      <c r="AL1447" s="204"/>
      <c r="AM1447" s="204"/>
      <c r="AN1447" s="204"/>
      <c r="AO1447" s="204"/>
      <c r="AP1447" s="204"/>
      <c r="AQ1447" s="204"/>
      <c r="AR1447" s="204"/>
      <c r="AS1447" s="204"/>
      <c r="AT1447" s="204"/>
      <c r="AU1447" s="204"/>
      <c r="AV1447" s="204"/>
      <c r="AW1447" s="204"/>
      <c r="AX1447" s="204"/>
      <c r="AY1447" s="204"/>
      <c r="AZ1447" s="204"/>
      <c r="BA1447" s="204"/>
      <c r="BB1447" s="204"/>
      <c r="BC1447" s="204"/>
      <c r="BD1447" s="204"/>
      <c r="BE1447" s="204"/>
      <c r="BF1447" s="204"/>
      <c r="BG1447" s="204"/>
      <c r="BH1447" s="204"/>
      <c r="BI1447" s="204"/>
      <c r="BJ1447" s="204"/>
      <c r="BK1447" s="204"/>
      <c r="BL1447" s="204"/>
      <c r="BM1447" s="204"/>
      <c r="BN1447" s="204"/>
      <c r="BO1447" s="204"/>
      <c r="BP1447" s="204"/>
      <c r="BQ1447" s="204"/>
      <c r="BR1447" s="204"/>
      <c r="BS1447" s="204"/>
      <c r="BT1447" s="204"/>
      <c r="BU1447" s="204"/>
      <c r="BV1447" s="204"/>
      <c r="BW1447" s="204"/>
      <c r="BX1447" s="204"/>
      <c r="BY1447" s="204"/>
      <c r="BZ1447" s="204"/>
      <c r="CA1447" s="204"/>
      <c r="CB1447" s="204"/>
      <c r="CC1447" s="204"/>
      <c r="CD1447" s="204"/>
      <c r="CE1447" s="204"/>
      <c r="CF1447" s="204"/>
      <c r="CG1447" s="204"/>
      <c r="CH1447" s="204"/>
      <c r="CI1447" s="204"/>
      <c r="CJ1447" s="204"/>
      <c r="CK1447" s="204"/>
      <c r="CL1447" s="204"/>
      <c r="CM1447" s="204"/>
      <c r="CN1447" s="204"/>
      <c r="CO1447" s="204"/>
      <c r="CP1447" s="204"/>
      <c r="CQ1447" s="204"/>
      <c r="CR1447" s="204"/>
      <c r="CS1447" s="204"/>
      <c r="CT1447" s="204"/>
      <c r="CU1447" s="204"/>
      <c r="CV1447" s="204"/>
      <c r="CW1447" s="204"/>
      <c r="CX1447" s="204"/>
      <c r="CY1447" s="204"/>
      <c r="CZ1447" s="204"/>
      <c r="DA1447" s="204"/>
      <c r="DB1447" s="204"/>
      <c r="DC1447" s="204"/>
      <c r="DD1447" s="204"/>
      <c r="DE1447" s="204"/>
      <c r="DF1447" s="204"/>
      <c r="DG1447" s="204"/>
      <c r="DH1447" s="204"/>
      <c r="DI1447" s="204"/>
      <c r="DJ1447" s="204"/>
      <c r="DK1447" s="204"/>
      <c r="DL1447" s="204"/>
      <c r="DM1447" s="204"/>
      <c r="DN1447" s="204"/>
      <c r="DO1447" s="204"/>
      <c r="DP1447" s="204"/>
      <c r="DQ1447" s="204"/>
      <c r="DR1447" s="204"/>
      <c r="DS1447" s="204"/>
      <c r="DT1447" s="204"/>
      <c r="DU1447" s="204"/>
      <c r="DV1447" s="204"/>
      <c r="DW1447" s="204"/>
      <c r="DX1447" s="204"/>
      <c r="DY1447" s="204"/>
      <c r="DZ1447" s="204"/>
      <c r="EA1447" s="204"/>
      <c r="EB1447" s="204"/>
      <c r="EC1447" s="204"/>
      <c r="ED1447" s="204"/>
      <c r="EE1447" s="204"/>
      <c r="EF1447" s="204"/>
      <c r="EG1447" s="204"/>
      <c r="EH1447" s="204"/>
      <c r="EI1447" s="204"/>
      <c r="EJ1447" s="204"/>
      <c r="EK1447" s="204"/>
      <c r="EL1447" s="204"/>
      <c r="EM1447" s="204"/>
      <c r="EN1447" s="204"/>
      <c r="EO1447" s="204"/>
      <c r="EP1447" s="204"/>
      <c r="EQ1447" s="204"/>
      <c r="ER1447" s="204"/>
      <c r="ES1447" s="204"/>
      <c r="ET1447" s="204"/>
      <c r="EU1447" s="204"/>
      <c r="EV1447" s="204"/>
      <c r="EW1447" s="204"/>
      <c r="EX1447" s="204"/>
      <c r="EY1447" s="204"/>
      <c r="EZ1447" s="204"/>
      <c r="FA1447" s="204"/>
      <c r="FB1447" s="204"/>
      <c r="FC1447" s="204"/>
      <c r="FD1447" s="204"/>
      <c r="FE1447" s="204"/>
      <c r="FF1447" s="204"/>
      <c r="FG1447" s="204"/>
      <c r="FH1447" s="204"/>
      <c r="FI1447" s="204"/>
      <c r="FJ1447" s="204"/>
      <c r="FK1447" s="204"/>
      <c r="FL1447" s="204"/>
      <c r="FM1447" s="204"/>
      <c r="FN1447" s="204"/>
      <c r="FO1447" s="204"/>
      <c r="FP1447" s="204"/>
      <c r="FQ1447" s="204"/>
      <c r="FR1447" s="204"/>
      <c r="FS1447" s="204"/>
      <c r="FT1447" s="204"/>
      <c r="FU1447" s="204"/>
      <c r="FV1447" s="204"/>
      <c r="FW1447" s="204"/>
      <c r="FX1447" s="204"/>
      <c r="FY1447" s="204"/>
      <c r="FZ1447" s="204"/>
      <c r="GA1447" s="204"/>
      <c r="GB1447" s="204"/>
      <c r="GC1447" s="204"/>
      <c r="GD1447" s="204"/>
      <c r="GE1447" s="204"/>
      <c r="GF1447" s="204"/>
      <c r="GG1447" s="204"/>
      <c r="GH1447" s="204"/>
      <c r="GI1447" s="204"/>
      <c r="GJ1447" s="204"/>
      <c r="GK1447" s="204"/>
      <c r="GL1447" s="204"/>
      <c r="GM1447" s="204"/>
      <c r="GN1447" s="204"/>
      <c r="GO1447" s="204"/>
      <c r="GP1447" s="204"/>
      <c r="GQ1447" s="204"/>
      <c r="GR1447" s="204"/>
      <c r="GS1447" s="204"/>
      <c r="GT1447" s="204"/>
      <c r="GU1447" s="204"/>
      <c r="GV1447" s="204"/>
      <c r="GW1447" s="204"/>
      <c r="GX1447" s="204"/>
      <c r="GY1447" s="204"/>
      <c r="GZ1447" s="204"/>
      <c r="HA1447" s="204"/>
      <c r="HB1447" s="204"/>
      <c r="HC1447" s="204"/>
      <c r="HD1447" s="204"/>
      <c r="HE1447" s="204"/>
      <c r="HF1447" s="204"/>
      <c r="HG1447" s="204"/>
      <c r="HH1447" s="204"/>
      <c r="HI1447" s="204"/>
      <c r="HJ1447" s="204"/>
      <c r="HK1447" s="204"/>
      <c r="HL1447" s="204"/>
      <c r="HM1447" s="204"/>
      <c r="HN1447" s="204"/>
      <c r="HO1447" s="204"/>
      <c r="HP1447" s="204"/>
      <c r="HQ1447" s="204"/>
      <c r="HR1447" s="204"/>
      <c r="HS1447" s="204"/>
      <c r="HT1447" s="204"/>
      <c r="HU1447" s="204"/>
      <c r="HV1447" s="204"/>
      <c r="HW1447" s="204"/>
      <c r="HX1447" s="204"/>
      <c r="HY1447" s="204"/>
      <c r="HZ1447" s="204"/>
      <c r="IA1447" s="204"/>
      <c r="IB1447" s="204"/>
      <c r="IC1447" s="204"/>
      <c r="ID1447" s="204"/>
      <c r="IE1447" s="204"/>
      <c r="IF1447" s="204"/>
      <c r="IG1447" s="204"/>
      <c r="IH1447" s="204"/>
      <c r="II1447" s="204"/>
      <c r="IJ1447" s="204"/>
      <c r="IK1447" s="204"/>
      <c r="IL1447" s="204"/>
      <c r="IM1447" s="204"/>
      <c r="IN1447" s="204"/>
      <c r="IO1447" s="204"/>
      <c r="IP1447" s="204"/>
      <c r="IQ1447" s="204"/>
      <c r="IR1447" s="204"/>
      <c r="IS1447" s="204"/>
      <c r="IT1447" s="204"/>
      <c r="IU1447" s="204"/>
      <c r="IV1447" s="204"/>
      <c r="IW1447" s="204"/>
      <c r="IX1447" s="204"/>
      <c r="IY1447" s="204"/>
      <c r="IZ1447" s="204"/>
    </row>
    <row r="1448" spans="2:260" ht="29.25" x14ac:dyDescent="0.25">
      <c r="E1448" s="277" t="s">
        <v>436</v>
      </c>
      <c r="F1448" s="160"/>
      <c r="G1448" s="2094"/>
      <c r="H1448" s="1888"/>
      <c r="I1448" s="1899"/>
      <c r="J1448" s="1899">
        <f t="shared" si="399"/>
        <v>2</v>
      </c>
      <c r="K1448" s="1899" t="e">
        <f t="shared" si="399"/>
        <v>#DIV/0!</v>
      </c>
      <c r="L1448" s="1886"/>
      <c r="M1448" s="1886"/>
      <c r="N1448" s="2070"/>
      <c r="O1448" s="2070"/>
      <c r="P1448" s="2070"/>
      <c r="Q1448" s="1883"/>
      <c r="R1448" s="2070"/>
      <c r="S1448" s="1883"/>
      <c r="T1448" s="2739"/>
      <c r="U1448" s="2739"/>
      <c r="V1448" s="2739"/>
      <c r="W1448" s="2739"/>
      <c r="X1448" s="2739"/>
      <c r="Y1448" s="2739"/>
      <c r="Z1448" s="1029"/>
      <c r="AA1448" s="2739"/>
      <c r="AB1448" s="2739"/>
      <c r="AC1448" s="3115"/>
      <c r="AD1448" s="3115"/>
      <c r="AE1448" s="2739"/>
      <c r="AF1448" s="946"/>
      <c r="AG1448" s="2741"/>
      <c r="AH1448" s="204"/>
      <c r="AI1448" s="204"/>
      <c r="AJ1448" s="204"/>
      <c r="AK1448" s="204"/>
      <c r="AL1448" s="204"/>
      <c r="AM1448" s="204"/>
      <c r="AN1448" s="204"/>
      <c r="AO1448" s="204"/>
      <c r="AP1448" s="204"/>
      <c r="AQ1448" s="204"/>
      <c r="AR1448" s="204"/>
      <c r="AS1448" s="204"/>
      <c r="AT1448" s="204"/>
      <c r="AU1448" s="204"/>
      <c r="AV1448" s="204"/>
      <c r="AW1448" s="204"/>
      <c r="AX1448" s="204"/>
      <c r="AY1448" s="204"/>
      <c r="AZ1448" s="204"/>
      <c r="BA1448" s="204"/>
      <c r="BB1448" s="204"/>
      <c r="BC1448" s="204"/>
      <c r="BD1448" s="204"/>
      <c r="BE1448" s="204"/>
      <c r="BF1448" s="204"/>
      <c r="BG1448" s="204"/>
      <c r="BH1448" s="204"/>
      <c r="BI1448" s="204"/>
      <c r="BJ1448" s="204"/>
      <c r="BK1448" s="204"/>
      <c r="BL1448" s="204"/>
      <c r="BM1448" s="204"/>
      <c r="BN1448" s="204"/>
      <c r="BO1448" s="204"/>
      <c r="BP1448" s="204"/>
      <c r="BQ1448" s="204"/>
      <c r="BR1448" s="204"/>
      <c r="BS1448" s="204"/>
      <c r="BT1448" s="204"/>
      <c r="BU1448" s="204"/>
      <c r="BV1448" s="204"/>
      <c r="BW1448" s="204"/>
      <c r="BX1448" s="204"/>
      <c r="BY1448" s="204"/>
      <c r="BZ1448" s="204"/>
      <c r="CA1448" s="204"/>
      <c r="CB1448" s="204"/>
      <c r="CC1448" s="204"/>
      <c r="CD1448" s="204"/>
      <c r="CE1448" s="204"/>
      <c r="CF1448" s="204"/>
      <c r="CG1448" s="204"/>
      <c r="CH1448" s="204"/>
      <c r="CI1448" s="204"/>
      <c r="CJ1448" s="204"/>
      <c r="CK1448" s="204"/>
      <c r="CL1448" s="204"/>
      <c r="CM1448" s="204"/>
      <c r="CN1448" s="204"/>
      <c r="CO1448" s="204"/>
      <c r="CP1448" s="204"/>
      <c r="CQ1448" s="204"/>
      <c r="CR1448" s="204"/>
      <c r="CS1448" s="204"/>
      <c r="CT1448" s="204"/>
      <c r="CU1448" s="204"/>
      <c r="CV1448" s="204"/>
      <c r="CW1448" s="204"/>
      <c r="CX1448" s="204"/>
      <c r="CY1448" s="204"/>
      <c r="CZ1448" s="204"/>
      <c r="DA1448" s="204"/>
      <c r="DB1448" s="204"/>
      <c r="DC1448" s="204"/>
      <c r="DD1448" s="204"/>
      <c r="DE1448" s="204"/>
      <c r="DF1448" s="204"/>
      <c r="DG1448" s="204"/>
      <c r="DH1448" s="204"/>
      <c r="DI1448" s="204"/>
      <c r="DJ1448" s="204"/>
      <c r="DK1448" s="204"/>
      <c r="DL1448" s="204"/>
      <c r="DM1448" s="204"/>
      <c r="DN1448" s="204"/>
      <c r="DO1448" s="204"/>
      <c r="DP1448" s="204"/>
      <c r="DQ1448" s="204"/>
      <c r="DR1448" s="204"/>
      <c r="DS1448" s="204"/>
      <c r="DT1448" s="204"/>
      <c r="DU1448" s="204"/>
      <c r="DV1448" s="204"/>
      <c r="DW1448" s="204"/>
      <c r="DX1448" s="204"/>
      <c r="DY1448" s="204"/>
      <c r="DZ1448" s="204"/>
      <c r="EA1448" s="204"/>
      <c r="EB1448" s="204"/>
      <c r="EC1448" s="204"/>
      <c r="ED1448" s="204"/>
      <c r="EE1448" s="204"/>
      <c r="EF1448" s="204"/>
      <c r="EG1448" s="204"/>
      <c r="EH1448" s="204"/>
      <c r="EI1448" s="204"/>
      <c r="EJ1448" s="204"/>
      <c r="EK1448" s="204"/>
      <c r="EL1448" s="204"/>
      <c r="EM1448" s="204"/>
      <c r="EN1448" s="204"/>
      <c r="EO1448" s="204"/>
      <c r="EP1448" s="204"/>
      <c r="EQ1448" s="204"/>
      <c r="ER1448" s="204"/>
      <c r="ES1448" s="204"/>
      <c r="ET1448" s="204"/>
      <c r="EU1448" s="204"/>
      <c r="EV1448" s="204"/>
      <c r="EW1448" s="204"/>
      <c r="EX1448" s="204"/>
      <c r="EY1448" s="204"/>
      <c r="EZ1448" s="204"/>
      <c r="FA1448" s="204"/>
      <c r="FB1448" s="204"/>
      <c r="FC1448" s="204"/>
      <c r="FD1448" s="204"/>
      <c r="FE1448" s="204"/>
      <c r="FF1448" s="204"/>
      <c r="FG1448" s="204"/>
      <c r="FH1448" s="204"/>
      <c r="FI1448" s="204"/>
      <c r="FJ1448" s="204"/>
      <c r="FK1448" s="204"/>
      <c r="FL1448" s="204"/>
      <c r="FM1448" s="204"/>
      <c r="FN1448" s="204"/>
      <c r="FO1448" s="204"/>
      <c r="FP1448" s="204"/>
      <c r="FQ1448" s="204"/>
      <c r="FR1448" s="204"/>
      <c r="FS1448" s="204"/>
      <c r="FT1448" s="204"/>
      <c r="FU1448" s="204"/>
      <c r="FV1448" s="204"/>
      <c r="FW1448" s="204"/>
      <c r="FX1448" s="204"/>
      <c r="FY1448" s="204"/>
      <c r="FZ1448" s="204"/>
      <c r="GA1448" s="204"/>
      <c r="GB1448" s="204"/>
      <c r="GC1448" s="204"/>
      <c r="GD1448" s="204"/>
      <c r="GE1448" s="204"/>
      <c r="GF1448" s="204"/>
      <c r="GG1448" s="204"/>
      <c r="GH1448" s="204"/>
      <c r="GI1448" s="204"/>
      <c r="GJ1448" s="204"/>
      <c r="GK1448" s="204"/>
      <c r="GL1448" s="204"/>
      <c r="GM1448" s="204"/>
      <c r="GN1448" s="204"/>
      <c r="GO1448" s="204"/>
      <c r="GP1448" s="204"/>
      <c r="GQ1448" s="204"/>
      <c r="GR1448" s="204"/>
      <c r="GS1448" s="204"/>
      <c r="GT1448" s="204"/>
      <c r="GU1448" s="204"/>
      <c r="GV1448" s="204"/>
      <c r="GW1448" s="204"/>
      <c r="GX1448" s="204"/>
      <c r="GY1448" s="204"/>
      <c r="GZ1448" s="204"/>
      <c r="HA1448" s="204"/>
      <c r="HB1448" s="204"/>
      <c r="HC1448" s="204"/>
      <c r="HD1448" s="204"/>
      <c r="HE1448" s="204"/>
      <c r="HF1448" s="204"/>
      <c r="HG1448" s="204"/>
      <c r="HH1448" s="204"/>
      <c r="HI1448" s="204"/>
      <c r="HJ1448" s="204"/>
      <c r="HK1448" s="204"/>
      <c r="HL1448" s="204"/>
      <c r="HM1448" s="204"/>
      <c r="HN1448" s="204"/>
      <c r="HO1448" s="204"/>
      <c r="HP1448" s="204"/>
      <c r="HQ1448" s="204"/>
      <c r="HR1448" s="204"/>
      <c r="HS1448" s="204"/>
      <c r="HT1448" s="204"/>
      <c r="HU1448" s="204"/>
      <c r="HV1448" s="204"/>
      <c r="HW1448" s="204"/>
      <c r="HX1448" s="204"/>
      <c r="HY1448" s="204"/>
      <c r="HZ1448" s="204"/>
      <c r="IA1448" s="204"/>
      <c r="IB1448" s="204"/>
      <c r="IC1448" s="204"/>
      <c r="ID1448" s="204"/>
      <c r="IE1448" s="204"/>
      <c r="IF1448" s="204"/>
      <c r="IG1448" s="204"/>
      <c r="IH1448" s="204"/>
      <c r="II1448" s="204"/>
      <c r="IJ1448" s="204"/>
      <c r="IK1448" s="204"/>
      <c r="IL1448" s="204"/>
      <c r="IM1448" s="204"/>
      <c r="IN1448" s="204"/>
      <c r="IO1448" s="204"/>
      <c r="IP1448" s="204"/>
      <c r="IQ1448" s="204"/>
      <c r="IR1448" s="204"/>
      <c r="IS1448" s="204"/>
      <c r="IT1448" s="204"/>
      <c r="IU1448" s="204"/>
      <c r="IV1448" s="204"/>
      <c r="IW1448" s="204"/>
      <c r="IX1448" s="204"/>
      <c r="IY1448" s="204"/>
      <c r="IZ1448" s="204"/>
    </row>
    <row r="1449" spans="2:260" ht="30" x14ac:dyDescent="0.25">
      <c r="B1449" s="204">
        <v>1</v>
      </c>
      <c r="E1449" s="161" t="s">
        <v>194</v>
      </c>
      <c r="F1449" s="160"/>
      <c r="G1449" s="2094"/>
      <c r="H1449" s="1881"/>
      <c r="I1449" s="2070"/>
      <c r="J1449" s="2070">
        <f t="shared" si="399"/>
        <v>0</v>
      </c>
      <c r="K1449" s="2070">
        <f t="shared" si="399"/>
        <v>0</v>
      </c>
      <c r="L1449" s="1886"/>
      <c r="M1449" s="1886"/>
      <c r="N1449" s="2070"/>
      <c r="O1449" s="2070"/>
      <c r="P1449" s="2070"/>
      <c r="Q1449" s="1883"/>
      <c r="R1449" s="2070"/>
      <c r="S1449" s="1883"/>
      <c r="T1449" s="2739"/>
      <c r="U1449" s="2739"/>
      <c r="V1449" s="2739"/>
      <c r="W1449" s="2739"/>
      <c r="X1449" s="2739">
        <f t="shared" ref="X1449:AE1449" si="409">X1372</f>
        <v>0</v>
      </c>
      <c r="Y1449" s="2739">
        <f t="shared" si="409"/>
        <v>0</v>
      </c>
      <c r="Z1449" s="1029">
        <f t="shared" si="409"/>
        <v>0</v>
      </c>
      <c r="AA1449" s="2739">
        <f t="shared" si="409"/>
        <v>0</v>
      </c>
      <c r="AB1449" s="2739">
        <f t="shared" si="409"/>
        <v>0</v>
      </c>
      <c r="AC1449" s="3115">
        <f t="shared" si="409"/>
        <v>0</v>
      </c>
      <c r="AD1449" s="3115">
        <f t="shared" si="409"/>
        <v>0</v>
      </c>
      <c r="AE1449" s="2739">
        <f t="shared" si="409"/>
        <v>0</v>
      </c>
      <c r="AF1449" s="946"/>
      <c r="AG1449" s="2741">
        <f>AG1372</f>
        <v>0</v>
      </c>
      <c r="AH1449" s="204"/>
      <c r="AI1449" s="204"/>
      <c r="AJ1449" s="204"/>
      <c r="AK1449" s="204"/>
      <c r="AL1449" s="204"/>
      <c r="AM1449" s="204"/>
      <c r="AN1449" s="204"/>
      <c r="AO1449" s="204"/>
      <c r="AP1449" s="204"/>
      <c r="AQ1449" s="204"/>
      <c r="AR1449" s="204"/>
      <c r="AS1449" s="204"/>
      <c r="AT1449" s="204"/>
      <c r="AU1449" s="204"/>
      <c r="AV1449" s="204"/>
      <c r="AW1449" s="204"/>
      <c r="AX1449" s="204"/>
      <c r="AY1449" s="204"/>
      <c r="AZ1449" s="204"/>
      <c r="BA1449" s="204"/>
      <c r="BB1449" s="204"/>
      <c r="BC1449" s="204"/>
      <c r="BD1449" s="204"/>
      <c r="BE1449" s="204"/>
      <c r="BF1449" s="204"/>
      <c r="BG1449" s="204"/>
      <c r="BH1449" s="204"/>
      <c r="BI1449" s="204"/>
      <c r="BJ1449" s="204"/>
      <c r="BK1449" s="204"/>
      <c r="BL1449" s="204"/>
      <c r="BM1449" s="204"/>
      <c r="BN1449" s="204"/>
      <c r="BO1449" s="204"/>
      <c r="BP1449" s="204"/>
      <c r="BQ1449" s="204"/>
      <c r="BR1449" s="204"/>
      <c r="BS1449" s="204"/>
      <c r="BT1449" s="204"/>
      <c r="BU1449" s="204"/>
      <c r="BV1449" s="204"/>
      <c r="BW1449" s="204"/>
      <c r="BX1449" s="204"/>
      <c r="BY1449" s="204"/>
      <c r="BZ1449" s="204"/>
      <c r="CA1449" s="204"/>
      <c r="CB1449" s="204"/>
      <c r="CC1449" s="204"/>
      <c r="CD1449" s="204"/>
      <c r="CE1449" s="204"/>
      <c r="CF1449" s="204"/>
      <c r="CG1449" s="204"/>
      <c r="CH1449" s="204"/>
      <c r="CI1449" s="204"/>
      <c r="CJ1449" s="204"/>
      <c r="CK1449" s="204"/>
      <c r="CL1449" s="204"/>
      <c r="CM1449" s="204"/>
      <c r="CN1449" s="204"/>
      <c r="CO1449" s="204"/>
      <c r="CP1449" s="204"/>
      <c r="CQ1449" s="204"/>
      <c r="CR1449" s="204"/>
      <c r="CS1449" s="204"/>
      <c r="CT1449" s="204"/>
      <c r="CU1449" s="204"/>
      <c r="CV1449" s="204"/>
      <c r="CW1449" s="204"/>
      <c r="CX1449" s="204"/>
      <c r="CY1449" s="204"/>
      <c r="CZ1449" s="204"/>
      <c r="DA1449" s="204"/>
      <c r="DB1449" s="204"/>
      <c r="DC1449" s="204"/>
      <c r="DD1449" s="204"/>
      <c r="DE1449" s="204"/>
      <c r="DF1449" s="204"/>
      <c r="DG1449" s="204"/>
      <c r="DH1449" s="204"/>
      <c r="DI1449" s="204"/>
      <c r="DJ1449" s="204"/>
      <c r="DK1449" s="204"/>
      <c r="DL1449" s="204"/>
      <c r="DM1449" s="204"/>
      <c r="DN1449" s="204"/>
      <c r="DO1449" s="204"/>
      <c r="DP1449" s="204"/>
      <c r="DQ1449" s="204"/>
      <c r="DR1449" s="204"/>
      <c r="DS1449" s="204"/>
      <c r="DT1449" s="204"/>
      <c r="DU1449" s="204"/>
      <c r="DV1449" s="204"/>
      <c r="DW1449" s="204"/>
      <c r="DX1449" s="204"/>
      <c r="DY1449" s="204"/>
      <c r="DZ1449" s="204"/>
      <c r="EA1449" s="204"/>
      <c r="EB1449" s="204"/>
      <c r="EC1449" s="204"/>
      <c r="ED1449" s="204"/>
      <c r="EE1449" s="204"/>
      <c r="EF1449" s="204"/>
      <c r="EG1449" s="204"/>
      <c r="EH1449" s="204"/>
      <c r="EI1449" s="204"/>
      <c r="EJ1449" s="204"/>
      <c r="EK1449" s="204"/>
      <c r="EL1449" s="204"/>
      <c r="EM1449" s="204"/>
      <c r="EN1449" s="204"/>
      <c r="EO1449" s="204"/>
      <c r="EP1449" s="204"/>
      <c r="EQ1449" s="204"/>
      <c r="ER1449" s="204"/>
      <c r="ES1449" s="204"/>
      <c r="ET1449" s="204"/>
      <c r="EU1449" s="204"/>
      <c r="EV1449" s="204"/>
      <c r="EW1449" s="204"/>
      <c r="EX1449" s="204"/>
      <c r="EY1449" s="204"/>
      <c r="EZ1449" s="204"/>
      <c r="FA1449" s="204"/>
      <c r="FB1449" s="204"/>
      <c r="FC1449" s="204"/>
      <c r="FD1449" s="204"/>
      <c r="FE1449" s="204"/>
      <c r="FF1449" s="204"/>
      <c r="FG1449" s="204"/>
      <c r="FH1449" s="204"/>
      <c r="FI1449" s="204"/>
      <c r="FJ1449" s="204"/>
      <c r="FK1449" s="204"/>
      <c r="FL1449" s="204"/>
      <c r="FM1449" s="204"/>
      <c r="FN1449" s="204"/>
      <c r="FO1449" s="204"/>
      <c r="FP1449" s="204"/>
      <c r="FQ1449" s="204"/>
      <c r="FR1449" s="204"/>
      <c r="FS1449" s="204"/>
      <c r="FT1449" s="204"/>
      <c r="FU1449" s="204"/>
      <c r="FV1449" s="204"/>
      <c r="FW1449" s="204"/>
      <c r="FX1449" s="204"/>
      <c r="FY1449" s="204"/>
      <c r="FZ1449" s="204"/>
      <c r="GA1449" s="204"/>
      <c r="GB1449" s="204"/>
      <c r="GC1449" s="204"/>
      <c r="GD1449" s="204"/>
      <c r="GE1449" s="204"/>
      <c r="GF1449" s="204"/>
      <c r="GG1449" s="204"/>
      <c r="GH1449" s="204"/>
      <c r="GI1449" s="204"/>
      <c r="GJ1449" s="204"/>
      <c r="GK1449" s="204"/>
      <c r="GL1449" s="204"/>
      <c r="GM1449" s="204"/>
      <c r="GN1449" s="204"/>
      <c r="GO1449" s="204"/>
      <c r="GP1449" s="204"/>
      <c r="GQ1449" s="204"/>
      <c r="GR1449" s="204"/>
      <c r="GS1449" s="204"/>
      <c r="GT1449" s="204"/>
      <c r="GU1449" s="204"/>
      <c r="GV1449" s="204"/>
      <c r="GW1449" s="204"/>
      <c r="GX1449" s="204"/>
      <c r="GY1449" s="204"/>
      <c r="GZ1449" s="204"/>
      <c r="HA1449" s="204"/>
      <c r="HB1449" s="204"/>
      <c r="HC1449" s="204"/>
      <c r="HD1449" s="204"/>
      <c r="HE1449" s="204"/>
      <c r="HF1449" s="204"/>
      <c r="HG1449" s="204"/>
      <c r="HH1449" s="204"/>
      <c r="HI1449" s="204"/>
      <c r="HJ1449" s="204"/>
      <c r="HK1449" s="204"/>
      <c r="HL1449" s="204"/>
      <c r="HM1449" s="204"/>
      <c r="HN1449" s="204"/>
      <c r="HO1449" s="204"/>
      <c r="HP1449" s="204"/>
      <c r="HQ1449" s="204"/>
      <c r="HR1449" s="204"/>
      <c r="HS1449" s="204"/>
      <c r="HT1449" s="204"/>
      <c r="HU1449" s="204"/>
      <c r="HV1449" s="204"/>
      <c r="HW1449" s="204"/>
      <c r="HX1449" s="204"/>
      <c r="HY1449" s="204"/>
      <c r="HZ1449" s="204"/>
      <c r="IA1449" s="204"/>
      <c r="IB1449" s="204"/>
      <c r="IC1449" s="204"/>
      <c r="ID1449" s="204"/>
      <c r="IE1449" s="204"/>
      <c r="IF1449" s="204"/>
      <c r="IG1449" s="204"/>
      <c r="IH1449" s="204"/>
      <c r="II1449" s="204"/>
      <c r="IJ1449" s="204"/>
      <c r="IK1449" s="204"/>
      <c r="IL1449" s="204"/>
      <c r="IM1449" s="204"/>
      <c r="IN1449" s="204"/>
      <c r="IO1449" s="204"/>
      <c r="IP1449" s="204"/>
      <c r="IQ1449" s="204"/>
      <c r="IR1449" s="204"/>
      <c r="IS1449" s="204"/>
      <c r="IT1449" s="204"/>
      <c r="IU1449" s="204"/>
      <c r="IV1449" s="204"/>
      <c r="IW1449" s="204"/>
      <c r="IX1449" s="204"/>
      <c r="IY1449" s="204"/>
      <c r="IZ1449" s="204"/>
    </row>
    <row r="1450" spans="2:260" ht="110.25" x14ac:dyDescent="0.25">
      <c r="B1450" s="204">
        <v>1</v>
      </c>
      <c r="E1450" s="549" t="s">
        <v>596</v>
      </c>
      <c r="F1450" s="160"/>
      <c r="G1450" s="2094"/>
      <c r="H1450" s="1881"/>
      <c r="I1450" s="2070"/>
      <c r="J1450" s="2070">
        <f t="shared" si="399"/>
        <v>15</v>
      </c>
      <c r="K1450" s="2070" t="e">
        <f t="shared" si="399"/>
        <v>#DIV/0!</v>
      </c>
      <c r="L1450" s="1886"/>
      <c r="M1450" s="1886"/>
      <c r="N1450" s="2070"/>
      <c r="O1450" s="2070"/>
      <c r="P1450" s="2070"/>
      <c r="Q1450" s="1883"/>
      <c r="R1450" s="2070"/>
      <c r="S1450" s="1883"/>
      <c r="T1450" s="2739"/>
      <c r="U1450" s="2739"/>
      <c r="V1450" s="2739"/>
      <c r="W1450" s="2739"/>
      <c r="X1450" s="2739">
        <f t="shared" ref="X1450:AE1450" si="410">X1373</f>
        <v>0</v>
      </c>
      <c r="Y1450" s="2739">
        <f t="shared" si="410"/>
        <v>53.311430000000009</v>
      </c>
      <c r="Z1450" s="1029">
        <f t="shared" si="410"/>
        <v>0</v>
      </c>
      <c r="AA1450" s="2739">
        <f t="shared" si="410"/>
        <v>0</v>
      </c>
      <c r="AB1450" s="2739">
        <f t="shared" si="410"/>
        <v>53.311430000000009</v>
      </c>
      <c r="AC1450" s="3115">
        <f t="shared" si="410"/>
        <v>0</v>
      </c>
      <c r="AD1450" s="3115">
        <f t="shared" si="410"/>
        <v>0</v>
      </c>
      <c r="AE1450" s="2739">
        <f t="shared" si="410"/>
        <v>53.311430000000009</v>
      </c>
      <c r="AF1450" s="946"/>
      <c r="AG1450" s="2741">
        <f>AG1373</f>
        <v>0</v>
      </c>
      <c r="AH1450" s="204"/>
      <c r="AI1450" s="204"/>
      <c r="AJ1450" s="204"/>
      <c r="AK1450" s="204"/>
      <c r="AL1450" s="204"/>
      <c r="AM1450" s="204"/>
      <c r="AN1450" s="204"/>
      <c r="AO1450" s="204"/>
      <c r="AP1450" s="204"/>
      <c r="AQ1450" s="204"/>
      <c r="AR1450" s="204"/>
      <c r="AS1450" s="204"/>
      <c r="AT1450" s="204"/>
      <c r="AU1450" s="204"/>
      <c r="AV1450" s="204"/>
      <c r="AW1450" s="204"/>
      <c r="AX1450" s="204"/>
      <c r="AY1450" s="204"/>
      <c r="AZ1450" s="204"/>
      <c r="BA1450" s="204"/>
      <c r="BB1450" s="204"/>
      <c r="BC1450" s="204"/>
      <c r="BD1450" s="204"/>
      <c r="BE1450" s="204"/>
      <c r="BF1450" s="204"/>
      <c r="BG1450" s="204"/>
      <c r="BH1450" s="204"/>
      <c r="BI1450" s="204"/>
      <c r="BJ1450" s="204"/>
      <c r="BK1450" s="204"/>
      <c r="BL1450" s="204"/>
      <c r="BM1450" s="204"/>
      <c r="BN1450" s="204"/>
      <c r="BO1450" s="204"/>
      <c r="BP1450" s="204"/>
      <c r="BQ1450" s="204"/>
      <c r="BR1450" s="204"/>
      <c r="BS1450" s="204"/>
      <c r="BT1450" s="204"/>
      <c r="BU1450" s="204"/>
      <c r="BV1450" s="204"/>
      <c r="BW1450" s="204"/>
      <c r="BX1450" s="204"/>
      <c r="BY1450" s="204"/>
      <c r="BZ1450" s="204"/>
      <c r="CA1450" s="204"/>
      <c r="CB1450" s="204"/>
      <c r="CC1450" s="204"/>
      <c r="CD1450" s="204"/>
      <c r="CE1450" s="204"/>
      <c r="CF1450" s="204"/>
      <c r="CG1450" s="204"/>
      <c r="CH1450" s="204"/>
      <c r="CI1450" s="204"/>
      <c r="CJ1450" s="204"/>
      <c r="CK1450" s="204"/>
      <c r="CL1450" s="204"/>
      <c r="CM1450" s="204"/>
      <c r="CN1450" s="204"/>
      <c r="CO1450" s="204"/>
      <c r="CP1450" s="204"/>
      <c r="CQ1450" s="204"/>
      <c r="CR1450" s="204"/>
      <c r="CS1450" s="204"/>
      <c r="CT1450" s="204"/>
      <c r="CU1450" s="204"/>
      <c r="CV1450" s="204"/>
      <c r="CW1450" s="204"/>
      <c r="CX1450" s="204"/>
      <c r="CY1450" s="204"/>
      <c r="CZ1450" s="204"/>
      <c r="DA1450" s="204"/>
      <c r="DB1450" s="204"/>
      <c r="DC1450" s="204"/>
      <c r="DD1450" s="204"/>
      <c r="DE1450" s="204"/>
      <c r="DF1450" s="204"/>
      <c r="DG1450" s="204"/>
      <c r="DH1450" s="204"/>
      <c r="DI1450" s="204"/>
      <c r="DJ1450" s="204"/>
      <c r="DK1450" s="204"/>
      <c r="DL1450" s="204"/>
      <c r="DM1450" s="204"/>
      <c r="DN1450" s="204"/>
      <c r="DO1450" s="204"/>
      <c r="DP1450" s="204"/>
      <c r="DQ1450" s="204"/>
      <c r="DR1450" s="204"/>
      <c r="DS1450" s="204"/>
      <c r="DT1450" s="204"/>
      <c r="DU1450" s="204"/>
      <c r="DV1450" s="204"/>
      <c r="DW1450" s="204"/>
      <c r="DX1450" s="204"/>
      <c r="DY1450" s="204"/>
      <c r="DZ1450" s="204"/>
      <c r="EA1450" s="204"/>
      <c r="EB1450" s="204"/>
      <c r="EC1450" s="204"/>
      <c r="ED1450" s="204"/>
      <c r="EE1450" s="204"/>
      <c r="EF1450" s="204"/>
      <c r="EG1450" s="204"/>
      <c r="EH1450" s="204"/>
      <c r="EI1450" s="204"/>
      <c r="EJ1450" s="204"/>
      <c r="EK1450" s="204"/>
      <c r="EL1450" s="204"/>
      <c r="EM1450" s="204"/>
      <c r="EN1450" s="204"/>
      <c r="EO1450" s="204"/>
      <c r="EP1450" s="204"/>
      <c r="EQ1450" s="204"/>
      <c r="ER1450" s="204"/>
      <c r="ES1450" s="204"/>
      <c r="ET1450" s="204"/>
      <c r="EU1450" s="204"/>
      <c r="EV1450" s="204"/>
      <c r="EW1450" s="204"/>
      <c r="EX1450" s="204"/>
      <c r="EY1450" s="204"/>
      <c r="EZ1450" s="204"/>
      <c r="FA1450" s="204"/>
      <c r="FB1450" s="204"/>
      <c r="FC1450" s="204"/>
      <c r="FD1450" s="204"/>
      <c r="FE1450" s="204"/>
      <c r="FF1450" s="204"/>
      <c r="FG1450" s="204"/>
      <c r="FH1450" s="204"/>
      <c r="FI1450" s="204"/>
      <c r="FJ1450" s="204"/>
      <c r="FK1450" s="204"/>
      <c r="FL1450" s="204"/>
      <c r="FM1450" s="204"/>
      <c r="FN1450" s="204"/>
      <c r="FO1450" s="204"/>
      <c r="FP1450" s="204"/>
      <c r="FQ1450" s="204"/>
      <c r="FR1450" s="204"/>
      <c r="FS1450" s="204"/>
      <c r="FT1450" s="204"/>
      <c r="FU1450" s="204"/>
      <c r="FV1450" s="204"/>
      <c r="FW1450" s="204"/>
      <c r="FX1450" s="204"/>
      <c r="FY1450" s="204"/>
      <c r="FZ1450" s="204"/>
      <c r="GA1450" s="204"/>
      <c r="GB1450" s="204"/>
      <c r="GC1450" s="204"/>
      <c r="GD1450" s="204"/>
      <c r="GE1450" s="204"/>
      <c r="GF1450" s="204"/>
      <c r="GG1450" s="204"/>
      <c r="GH1450" s="204"/>
      <c r="GI1450" s="204"/>
      <c r="GJ1450" s="204"/>
      <c r="GK1450" s="204"/>
      <c r="GL1450" s="204"/>
      <c r="GM1450" s="204"/>
      <c r="GN1450" s="204"/>
      <c r="GO1450" s="204"/>
      <c r="GP1450" s="204"/>
      <c r="GQ1450" s="204"/>
      <c r="GR1450" s="204"/>
      <c r="GS1450" s="204"/>
      <c r="GT1450" s="204"/>
      <c r="GU1450" s="204"/>
      <c r="GV1450" s="204"/>
      <c r="GW1450" s="204"/>
      <c r="GX1450" s="204"/>
      <c r="GY1450" s="204"/>
      <c r="GZ1450" s="204"/>
      <c r="HA1450" s="204"/>
      <c r="HB1450" s="204"/>
      <c r="HC1450" s="204"/>
      <c r="HD1450" s="204"/>
      <c r="HE1450" s="204"/>
      <c r="HF1450" s="204"/>
      <c r="HG1450" s="204"/>
      <c r="HH1450" s="204"/>
      <c r="HI1450" s="204"/>
      <c r="HJ1450" s="204"/>
      <c r="HK1450" s="204"/>
      <c r="HL1450" s="204"/>
      <c r="HM1450" s="204"/>
      <c r="HN1450" s="204"/>
      <c r="HO1450" s="204"/>
      <c r="HP1450" s="204"/>
      <c r="HQ1450" s="204"/>
      <c r="HR1450" s="204"/>
      <c r="HS1450" s="204"/>
      <c r="HT1450" s="204"/>
      <c r="HU1450" s="204"/>
      <c r="HV1450" s="204"/>
      <c r="HW1450" s="204"/>
      <c r="HX1450" s="204"/>
      <c r="HY1450" s="204"/>
      <c r="HZ1450" s="204"/>
      <c r="IA1450" s="204"/>
      <c r="IB1450" s="204"/>
      <c r="IC1450" s="204"/>
      <c r="ID1450" s="204"/>
      <c r="IE1450" s="204"/>
      <c r="IF1450" s="204"/>
      <c r="IG1450" s="204"/>
      <c r="IH1450" s="204"/>
      <c r="II1450" s="204"/>
      <c r="IJ1450" s="204"/>
      <c r="IK1450" s="204"/>
      <c r="IL1450" s="204"/>
      <c r="IM1450" s="204"/>
      <c r="IN1450" s="204"/>
      <c r="IO1450" s="204"/>
      <c r="IP1450" s="204"/>
      <c r="IQ1450" s="204"/>
      <c r="IR1450" s="204"/>
      <c r="IS1450" s="204"/>
      <c r="IT1450" s="204"/>
      <c r="IU1450" s="204"/>
      <c r="IV1450" s="204"/>
      <c r="IW1450" s="204"/>
      <c r="IX1450" s="204"/>
      <c r="IY1450" s="204"/>
      <c r="IZ1450" s="204"/>
    </row>
    <row r="1451" spans="2:260" ht="15.75" x14ac:dyDescent="0.25">
      <c r="E1451" s="3347" t="s">
        <v>718</v>
      </c>
      <c r="F1451" s="160"/>
      <c r="G1451" s="2742"/>
      <c r="H1451" s="1888"/>
      <c r="I1451" s="1899"/>
      <c r="J1451" s="1899">
        <f t="shared" si="399"/>
        <v>4</v>
      </c>
      <c r="K1451" s="1899" t="e">
        <f t="shared" si="399"/>
        <v>#DIV/0!</v>
      </c>
      <c r="L1451" s="1886"/>
      <c r="M1451" s="1886"/>
      <c r="N1451" s="2070"/>
      <c r="O1451" s="2070"/>
      <c r="P1451" s="2070"/>
      <c r="Q1451" s="1883"/>
      <c r="R1451" s="2070"/>
      <c r="S1451" s="1883"/>
      <c r="T1451" s="2739"/>
      <c r="U1451" s="2739"/>
      <c r="V1451" s="2739"/>
      <c r="W1451" s="2739"/>
      <c r="X1451" s="2739"/>
      <c r="Y1451" s="2739"/>
      <c r="Z1451" s="1029"/>
      <c r="AA1451" s="2739"/>
      <c r="AB1451" s="2739"/>
      <c r="AC1451" s="3115"/>
      <c r="AD1451" s="3115"/>
      <c r="AE1451" s="2739"/>
      <c r="AF1451" s="946"/>
      <c r="AG1451" s="2741"/>
      <c r="AH1451" s="204"/>
      <c r="AI1451" s="204"/>
      <c r="AJ1451" s="204"/>
      <c r="AK1451" s="204"/>
      <c r="AL1451" s="204"/>
      <c r="AM1451" s="204"/>
      <c r="AN1451" s="204"/>
      <c r="AO1451" s="204"/>
      <c r="AP1451" s="204"/>
      <c r="AQ1451" s="204"/>
      <c r="AR1451" s="204"/>
      <c r="AS1451" s="204"/>
      <c r="AT1451" s="204"/>
      <c r="AU1451" s="204"/>
      <c r="AV1451" s="204"/>
      <c r="AW1451" s="204"/>
      <c r="AX1451" s="204"/>
      <c r="AY1451" s="204"/>
      <c r="AZ1451" s="204"/>
      <c r="BA1451" s="204"/>
      <c r="BB1451" s="204"/>
      <c r="BC1451" s="204"/>
      <c r="BD1451" s="204"/>
      <c r="BE1451" s="204"/>
      <c r="BF1451" s="204"/>
      <c r="BG1451" s="204"/>
      <c r="BH1451" s="204"/>
      <c r="BI1451" s="204"/>
      <c r="BJ1451" s="204"/>
      <c r="BK1451" s="204"/>
      <c r="BL1451" s="204"/>
      <c r="BM1451" s="204"/>
      <c r="BN1451" s="204"/>
      <c r="BO1451" s="204"/>
      <c r="BP1451" s="204"/>
      <c r="BQ1451" s="204"/>
      <c r="BR1451" s="204"/>
      <c r="BS1451" s="204"/>
      <c r="BT1451" s="204"/>
      <c r="BU1451" s="204"/>
      <c r="BV1451" s="204"/>
      <c r="BW1451" s="204"/>
      <c r="BX1451" s="204"/>
      <c r="BY1451" s="204"/>
      <c r="BZ1451" s="204"/>
      <c r="CA1451" s="204"/>
      <c r="CB1451" s="204"/>
      <c r="CC1451" s="204"/>
      <c r="CD1451" s="204"/>
      <c r="CE1451" s="204"/>
      <c r="CF1451" s="204"/>
      <c r="CG1451" s="204"/>
      <c r="CH1451" s="204"/>
      <c r="CI1451" s="204"/>
      <c r="CJ1451" s="204"/>
      <c r="CK1451" s="204"/>
      <c r="CL1451" s="204"/>
      <c r="CM1451" s="204"/>
      <c r="CN1451" s="204"/>
      <c r="CO1451" s="204"/>
      <c r="CP1451" s="204"/>
      <c r="CQ1451" s="204"/>
      <c r="CR1451" s="204"/>
      <c r="CS1451" s="204"/>
      <c r="CT1451" s="204"/>
      <c r="CU1451" s="204"/>
      <c r="CV1451" s="204"/>
      <c r="CW1451" s="204"/>
      <c r="CX1451" s="204"/>
      <c r="CY1451" s="204"/>
      <c r="CZ1451" s="204"/>
      <c r="DA1451" s="204"/>
      <c r="DB1451" s="204"/>
      <c r="DC1451" s="204"/>
      <c r="DD1451" s="204"/>
      <c r="DE1451" s="204"/>
      <c r="DF1451" s="204"/>
      <c r="DG1451" s="204"/>
      <c r="DH1451" s="204"/>
      <c r="DI1451" s="204"/>
      <c r="DJ1451" s="204"/>
      <c r="DK1451" s="204"/>
      <c r="DL1451" s="204"/>
      <c r="DM1451" s="204"/>
      <c r="DN1451" s="204"/>
      <c r="DO1451" s="204"/>
      <c r="DP1451" s="204"/>
      <c r="DQ1451" s="204"/>
      <c r="DR1451" s="204"/>
      <c r="DS1451" s="204"/>
      <c r="DT1451" s="204"/>
      <c r="DU1451" s="204"/>
      <c r="DV1451" s="204"/>
      <c r="DW1451" s="204"/>
      <c r="DX1451" s="204"/>
      <c r="DY1451" s="204"/>
      <c r="DZ1451" s="204"/>
      <c r="EA1451" s="204"/>
      <c r="EB1451" s="204"/>
      <c r="EC1451" s="204"/>
      <c r="ED1451" s="204"/>
      <c r="EE1451" s="204"/>
      <c r="EF1451" s="204"/>
      <c r="EG1451" s="204"/>
      <c r="EH1451" s="204"/>
      <c r="EI1451" s="204"/>
      <c r="EJ1451" s="204"/>
      <c r="EK1451" s="204"/>
      <c r="EL1451" s="204"/>
      <c r="EM1451" s="204"/>
      <c r="EN1451" s="204"/>
      <c r="EO1451" s="204"/>
      <c r="EP1451" s="204"/>
      <c r="EQ1451" s="204"/>
      <c r="ER1451" s="204"/>
      <c r="ES1451" s="204"/>
      <c r="ET1451" s="204"/>
      <c r="EU1451" s="204"/>
      <c r="EV1451" s="204"/>
      <c r="EW1451" s="204"/>
      <c r="EX1451" s="204"/>
      <c r="EY1451" s="204"/>
      <c r="EZ1451" s="204"/>
      <c r="FA1451" s="204"/>
      <c r="FB1451" s="204"/>
      <c r="FC1451" s="204"/>
      <c r="FD1451" s="204"/>
      <c r="FE1451" s="204"/>
      <c r="FF1451" s="204"/>
      <c r="FG1451" s="204"/>
      <c r="FH1451" s="204"/>
      <c r="FI1451" s="204"/>
      <c r="FJ1451" s="204"/>
      <c r="FK1451" s="204"/>
      <c r="FL1451" s="204"/>
      <c r="FM1451" s="204"/>
      <c r="FN1451" s="204"/>
      <c r="FO1451" s="204"/>
      <c r="FP1451" s="204"/>
      <c r="FQ1451" s="204"/>
      <c r="FR1451" s="204"/>
      <c r="FS1451" s="204"/>
      <c r="FT1451" s="204"/>
      <c r="FU1451" s="204"/>
      <c r="FV1451" s="204"/>
      <c r="FW1451" s="204"/>
      <c r="FX1451" s="204"/>
      <c r="FY1451" s="204"/>
      <c r="FZ1451" s="204"/>
      <c r="GA1451" s="204"/>
      <c r="GB1451" s="204"/>
      <c r="GC1451" s="204"/>
      <c r="GD1451" s="204"/>
      <c r="GE1451" s="204"/>
      <c r="GF1451" s="204"/>
      <c r="GG1451" s="204"/>
      <c r="GH1451" s="204"/>
      <c r="GI1451" s="204"/>
      <c r="GJ1451" s="204"/>
      <c r="GK1451" s="204"/>
      <c r="GL1451" s="204"/>
      <c r="GM1451" s="204"/>
      <c r="GN1451" s="204"/>
      <c r="GO1451" s="204"/>
      <c r="GP1451" s="204"/>
      <c r="GQ1451" s="204"/>
      <c r="GR1451" s="204"/>
      <c r="GS1451" s="204"/>
      <c r="GT1451" s="204"/>
      <c r="GU1451" s="204"/>
      <c r="GV1451" s="204"/>
      <c r="GW1451" s="204"/>
      <c r="GX1451" s="204"/>
      <c r="GY1451" s="204"/>
      <c r="GZ1451" s="204"/>
      <c r="HA1451" s="204"/>
      <c r="HB1451" s="204"/>
      <c r="HC1451" s="204"/>
      <c r="HD1451" s="204"/>
      <c r="HE1451" s="204"/>
      <c r="HF1451" s="204"/>
      <c r="HG1451" s="204"/>
      <c r="HH1451" s="204"/>
      <c r="HI1451" s="204"/>
      <c r="HJ1451" s="204"/>
      <c r="HK1451" s="204"/>
      <c r="HL1451" s="204"/>
      <c r="HM1451" s="204"/>
      <c r="HN1451" s="204"/>
      <c r="HO1451" s="204"/>
      <c r="HP1451" s="204"/>
      <c r="HQ1451" s="204"/>
      <c r="HR1451" s="204"/>
      <c r="HS1451" s="204"/>
      <c r="HT1451" s="204"/>
      <c r="HU1451" s="204"/>
      <c r="HV1451" s="204"/>
      <c r="HW1451" s="204"/>
      <c r="HX1451" s="204"/>
      <c r="HY1451" s="204"/>
      <c r="HZ1451" s="204"/>
      <c r="IA1451" s="204"/>
      <c r="IB1451" s="204"/>
      <c r="IC1451" s="204"/>
      <c r="ID1451" s="204"/>
      <c r="IE1451" s="204"/>
      <c r="IF1451" s="204"/>
      <c r="IG1451" s="204"/>
      <c r="IH1451" s="204"/>
      <c r="II1451" s="204"/>
      <c r="IJ1451" s="204"/>
      <c r="IK1451" s="204"/>
      <c r="IL1451" s="204"/>
      <c r="IM1451" s="204"/>
      <c r="IN1451" s="204"/>
      <c r="IO1451" s="204"/>
      <c r="IP1451" s="204"/>
      <c r="IQ1451" s="204"/>
      <c r="IR1451" s="204"/>
      <c r="IS1451" s="204"/>
      <c r="IT1451" s="204"/>
      <c r="IU1451" s="204"/>
      <c r="IV1451" s="204"/>
      <c r="IW1451" s="204"/>
      <c r="IX1451" s="204"/>
      <c r="IY1451" s="204"/>
      <c r="IZ1451" s="204"/>
    </row>
    <row r="1452" spans="2:260" ht="15.75" x14ac:dyDescent="0.25">
      <c r="E1452" s="3347" t="s">
        <v>719</v>
      </c>
      <c r="F1452" s="160"/>
      <c r="G1452" s="2742"/>
      <c r="H1452" s="1888"/>
      <c r="I1452" s="1899"/>
      <c r="J1452" s="1899">
        <f t="shared" si="399"/>
        <v>4</v>
      </c>
      <c r="K1452" s="1899" t="e">
        <f t="shared" si="399"/>
        <v>#DIV/0!</v>
      </c>
      <c r="L1452" s="1886"/>
      <c r="M1452" s="1886"/>
      <c r="N1452" s="2070"/>
      <c r="O1452" s="2070"/>
      <c r="P1452" s="2070"/>
      <c r="Q1452" s="1883"/>
      <c r="R1452" s="2070"/>
      <c r="S1452" s="1883"/>
      <c r="T1452" s="2739"/>
      <c r="U1452" s="2739"/>
      <c r="V1452" s="2739"/>
      <c r="W1452" s="2739"/>
      <c r="X1452" s="2739"/>
      <c r="Y1452" s="2739"/>
      <c r="Z1452" s="1029"/>
      <c r="AA1452" s="2739"/>
      <c r="AB1452" s="2739"/>
      <c r="AC1452" s="3115"/>
      <c r="AD1452" s="3115"/>
      <c r="AE1452" s="2739"/>
      <c r="AF1452" s="946"/>
      <c r="AG1452" s="2741"/>
      <c r="AH1452" s="204"/>
      <c r="AI1452" s="204"/>
      <c r="AJ1452" s="204"/>
      <c r="AK1452" s="204"/>
      <c r="AL1452" s="204"/>
      <c r="AM1452" s="204"/>
      <c r="AN1452" s="204"/>
      <c r="AO1452" s="204"/>
      <c r="AP1452" s="204"/>
      <c r="AQ1452" s="204"/>
      <c r="AR1452" s="204"/>
      <c r="AS1452" s="204"/>
      <c r="AT1452" s="204"/>
      <c r="AU1452" s="204"/>
      <c r="AV1452" s="204"/>
      <c r="AW1452" s="204"/>
      <c r="AX1452" s="204"/>
      <c r="AY1452" s="204"/>
      <c r="AZ1452" s="204"/>
      <c r="BA1452" s="204"/>
      <c r="BB1452" s="204"/>
      <c r="BC1452" s="204"/>
      <c r="BD1452" s="204"/>
      <c r="BE1452" s="204"/>
      <c r="BF1452" s="204"/>
      <c r="BG1452" s="204"/>
      <c r="BH1452" s="204"/>
      <c r="BI1452" s="204"/>
      <c r="BJ1452" s="204"/>
      <c r="BK1452" s="204"/>
      <c r="BL1452" s="204"/>
      <c r="BM1452" s="204"/>
      <c r="BN1452" s="204"/>
      <c r="BO1452" s="204"/>
      <c r="BP1452" s="204"/>
      <c r="BQ1452" s="204"/>
      <c r="BR1452" s="204"/>
      <c r="BS1452" s="204"/>
      <c r="BT1452" s="204"/>
      <c r="BU1452" s="204"/>
      <c r="BV1452" s="204"/>
      <c r="BW1452" s="204"/>
      <c r="BX1452" s="204"/>
      <c r="BY1452" s="204"/>
      <c r="BZ1452" s="204"/>
      <c r="CA1452" s="204"/>
      <c r="CB1452" s="204"/>
      <c r="CC1452" s="204"/>
      <c r="CD1452" s="204"/>
      <c r="CE1452" s="204"/>
      <c r="CF1452" s="204"/>
      <c r="CG1452" s="204"/>
      <c r="CH1452" s="204"/>
      <c r="CI1452" s="204"/>
      <c r="CJ1452" s="204"/>
      <c r="CK1452" s="204"/>
      <c r="CL1452" s="204"/>
      <c r="CM1452" s="204"/>
      <c r="CN1452" s="204"/>
      <c r="CO1452" s="204"/>
      <c r="CP1452" s="204"/>
      <c r="CQ1452" s="204"/>
      <c r="CR1452" s="204"/>
      <c r="CS1452" s="204"/>
      <c r="CT1452" s="204"/>
      <c r="CU1452" s="204"/>
      <c r="CV1452" s="204"/>
      <c r="CW1452" s="204"/>
      <c r="CX1452" s="204"/>
      <c r="CY1452" s="204"/>
      <c r="CZ1452" s="204"/>
      <c r="DA1452" s="204"/>
      <c r="DB1452" s="204"/>
      <c r="DC1452" s="204"/>
      <c r="DD1452" s="204"/>
      <c r="DE1452" s="204"/>
      <c r="DF1452" s="204"/>
      <c r="DG1452" s="204"/>
      <c r="DH1452" s="204"/>
      <c r="DI1452" s="204"/>
      <c r="DJ1452" s="204"/>
      <c r="DK1452" s="204"/>
      <c r="DL1452" s="204"/>
      <c r="DM1452" s="204"/>
      <c r="DN1452" s="204"/>
      <c r="DO1452" s="204"/>
      <c r="DP1452" s="204"/>
      <c r="DQ1452" s="204"/>
      <c r="DR1452" s="204"/>
      <c r="DS1452" s="204"/>
      <c r="DT1452" s="204"/>
      <c r="DU1452" s="204"/>
      <c r="DV1452" s="204"/>
      <c r="DW1452" s="204"/>
      <c r="DX1452" s="204"/>
      <c r="DY1452" s="204"/>
      <c r="DZ1452" s="204"/>
      <c r="EA1452" s="204"/>
      <c r="EB1452" s="204"/>
      <c r="EC1452" s="204"/>
      <c r="ED1452" s="204"/>
      <c r="EE1452" s="204"/>
      <c r="EF1452" s="204"/>
      <c r="EG1452" s="204"/>
      <c r="EH1452" s="204"/>
      <c r="EI1452" s="204"/>
      <c r="EJ1452" s="204"/>
      <c r="EK1452" s="204"/>
      <c r="EL1452" s="204"/>
      <c r="EM1452" s="204"/>
      <c r="EN1452" s="204"/>
      <c r="EO1452" s="204"/>
      <c r="EP1452" s="204"/>
      <c r="EQ1452" s="204"/>
      <c r="ER1452" s="204"/>
      <c r="ES1452" s="204"/>
      <c r="ET1452" s="204"/>
      <c r="EU1452" s="204"/>
      <c r="EV1452" s="204"/>
      <c r="EW1452" s="204"/>
      <c r="EX1452" s="204"/>
      <c r="EY1452" s="204"/>
      <c r="EZ1452" s="204"/>
      <c r="FA1452" s="204"/>
      <c r="FB1452" s="204"/>
      <c r="FC1452" s="204"/>
      <c r="FD1452" s="204"/>
      <c r="FE1452" s="204"/>
      <c r="FF1452" s="204"/>
      <c r="FG1452" s="204"/>
      <c r="FH1452" s="204"/>
      <c r="FI1452" s="204"/>
      <c r="FJ1452" s="204"/>
      <c r="FK1452" s="204"/>
      <c r="FL1452" s="204"/>
      <c r="FM1452" s="204"/>
      <c r="FN1452" s="204"/>
      <c r="FO1452" s="204"/>
      <c r="FP1452" s="204"/>
      <c r="FQ1452" s="204"/>
      <c r="FR1452" s="204"/>
      <c r="FS1452" s="204"/>
      <c r="FT1452" s="204"/>
      <c r="FU1452" s="204"/>
      <c r="FV1452" s="204"/>
      <c r="FW1452" s="204"/>
      <c r="FX1452" s="204"/>
      <c r="FY1452" s="204"/>
      <c r="FZ1452" s="204"/>
      <c r="GA1452" s="204"/>
      <c r="GB1452" s="204"/>
      <c r="GC1452" s="204"/>
      <c r="GD1452" s="204"/>
      <c r="GE1452" s="204"/>
      <c r="GF1452" s="204"/>
      <c r="GG1452" s="204"/>
      <c r="GH1452" s="204"/>
      <c r="GI1452" s="204"/>
      <c r="GJ1452" s="204"/>
      <c r="GK1452" s="204"/>
      <c r="GL1452" s="204"/>
      <c r="GM1452" s="204"/>
      <c r="GN1452" s="204"/>
      <c r="GO1452" s="204"/>
      <c r="GP1452" s="204"/>
      <c r="GQ1452" s="204"/>
      <c r="GR1452" s="204"/>
      <c r="GS1452" s="204"/>
      <c r="GT1452" s="204"/>
      <c r="GU1452" s="204"/>
      <c r="GV1452" s="204"/>
      <c r="GW1452" s="204"/>
      <c r="GX1452" s="204"/>
      <c r="GY1452" s="204"/>
      <c r="GZ1452" s="204"/>
      <c r="HA1452" s="204"/>
      <c r="HB1452" s="204"/>
      <c r="HC1452" s="204"/>
      <c r="HD1452" s="204"/>
      <c r="HE1452" s="204"/>
      <c r="HF1452" s="204"/>
      <c r="HG1452" s="204"/>
      <c r="HH1452" s="204"/>
      <c r="HI1452" s="204"/>
      <c r="HJ1452" s="204"/>
      <c r="HK1452" s="204"/>
      <c r="HL1452" s="204"/>
      <c r="HM1452" s="204"/>
      <c r="HN1452" s="204"/>
      <c r="HO1452" s="204"/>
      <c r="HP1452" s="204"/>
      <c r="HQ1452" s="204"/>
      <c r="HR1452" s="204"/>
      <c r="HS1452" s="204"/>
      <c r="HT1452" s="204"/>
      <c r="HU1452" s="204"/>
      <c r="HV1452" s="204"/>
      <c r="HW1452" s="204"/>
      <c r="HX1452" s="204"/>
      <c r="HY1452" s="204"/>
      <c r="HZ1452" s="204"/>
      <c r="IA1452" s="204"/>
      <c r="IB1452" s="204"/>
      <c r="IC1452" s="204"/>
      <c r="ID1452" s="204"/>
      <c r="IE1452" s="204"/>
      <c r="IF1452" s="204"/>
      <c r="IG1452" s="204"/>
      <c r="IH1452" s="204"/>
      <c r="II1452" s="204"/>
      <c r="IJ1452" s="204"/>
      <c r="IK1452" s="204"/>
      <c r="IL1452" s="204"/>
      <c r="IM1452" s="204"/>
      <c r="IN1452" s="204"/>
      <c r="IO1452" s="204"/>
      <c r="IP1452" s="204"/>
      <c r="IQ1452" s="204"/>
      <c r="IR1452" s="204"/>
      <c r="IS1452" s="204"/>
      <c r="IT1452" s="204"/>
      <c r="IU1452" s="204"/>
      <c r="IV1452" s="204"/>
      <c r="IW1452" s="204"/>
      <c r="IX1452" s="204"/>
      <c r="IY1452" s="204"/>
      <c r="IZ1452" s="204"/>
    </row>
    <row r="1453" spans="2:260" ht="31.5" x14ac:dyDescent="0.25">
      <c r="E1453" s="3347" t="s">
        <v>720</v>
      </c>
      <c r="F1453" s="160"/>
      <c r="G1453" s="2742"/>
      <c r="H1453" s="1888"/>
      <c r="I1453" s="1899"/>
      <c r="J1453" s="1899">
        <f t="shared" si="399"/>
        <v>7</v>
      </c>
      <c r="K1453" s="1899" t="e">
        <f t="shared" si="399"/>
        <v>#DIV/0!</v>
      </c>
      <c r="L1453" s="1886"/>
      <c r="M1453" s="1886"/>
      <c r="N1453" s="2070"/>
      <c r="O1453" s="2070"/>
      <c r="P1453" s="2070"/>
      <c r="Q1453" s="1883"/>
      <c r="R1453" s="2070"/>
      <c r="S1453" s="1883"/>
      <c r="T1453" s="2739"/>
      <c r="U1453" s="2739"/>
      <c r="V1453" s="2739"/>
      <c r="W1453" s="2739"/>
      <c r="X1453" s="2739"/>
      <c r="Y1453" s="2739"/>
      <c r="Z1453" s="1029"/>
      <c r="AA1453" s="2739"/>
      <c r="AB1453" s="2739"/>
      <c r="AC1453" s="3115"/>
      <c r="AD1453" s="3115"/>
      <c r="AE1453" s="2739"/>
      <c r="AF1453" s="946"/>
      <c r="AG1453" s="2741"/>
      <c r="AH1453" s="204"/>
      <c r="AI1453" s="204"/>
      <c r="AJ1453" s="204"/>
      <c r="AK1453" s="204"/>
      <c r="AL1453" s="204"/>
      <c r="AM1453" s="204"/>
      <c r="AN1453" s="204"/>
      <c r="AO1453" s="204"/>
      <c r="AP1453" s="204"/>
      <c r="AQ1453" s="204"/>
      <c r="AR1453" s="204"/>
      <c r="AS1453" s="204"/>
      <c r="AT1453" s="204"/>
      <c r="AU1453" s="204"/>
      <c r="AV1453" s="204"/>
      <c r="AW1453" s="204"/>
      <c r="AX1453" s="204"/>
      <c r="AY1453" s="204"/>
      <c r="AZ1453" s="204"/>
      <c r="BA1453" s="204"/>
      <c r="BB1453" s="204"/>
      <c r="BC1453" s="204"/>
      <c r="BD1453" s="204"/>
      <c r="BE1453" s="204"/>
      <c r="BF1453" s="204"/>
      <c r="BG1453" s="204"/>
      <c r="BH1453" s="204"/>
      <c r="BI1453" s="204"/>
      <c r="BJ1453" s="204"/>
      <c r="BK1453" s="204"/>
      <c r="BL1453" s="204"/>
      <c r="BM1453" s="204"/>
      <c r="BN1453" s="204"/>
      <c r="BO1453" s="204"/>
      <c r="BP1453" s="204"/>
      <c r="BQ1453" s="204"/>
      <c r="BR1453" s="204"/>
      <c r="BS1453" s="204"/>
      <c r="BT1453" s="204"/>
      <c r="BU1453" s="204"/>
      <c r="BV1453" s="204"/>
      <c r="BW1453" s="204"/>
      <c r="BX1453" s="204"/>
      <c r="BY1453" s="204"/>
      <c r="BZ1453" s="204"/>
      <c r="CA1453" s="204"/>
      <c r="CB1453" s="204"/>
      <c r="CC1453" s="204"/>
      <c r="CD1453" s="204"/>
      <c r="CE1453" s="204"/>
      <c r="CF1453" s="204"/>
      <c r="CG1453" s="204"/>
      <c r="CH1453" s="204"/>
      <c r="CI1453" s="204"/>
      <c r="CJ1453" s="204"/>
      <c r="CK1453" s="204"/>
      <c r="CL1453" s="204"/>
      <c r="CM1453" s="204"/>
      <c r="CN1453" s="204"/>
      <c r="CO1453" s="204"/>
      <c r="CP1453" s="204"/>
      <c r="CQ1453" s="204"/>
      <c r="CR1453" s="204"/>
      <c r="CS1453" s="204"/>
      <c r="CT1453" s="204"/>
      <c r="CU1453" s="204"/>
      <c r="CV1453" s="204"/>
      <c r="CW1453" s="204"/>
      <c r="CX1453" s="204"/>
      <c r="CY1453" s="204"/>
      <c r="CZ1453" s="204"/>
      <c r="DA1453" s="204"/>
      <c r="DB1453" s="204"/>
      <c r="DC1453" s="204"/>
      <c r="DD1453" s="204"/>
      <c r="DE1453" s="204"/>
      <c r="DF1453" s="204"/>
      <c r="DG1453" s="204"/>
      <c r="DH1453" s="204"/>
      <c r="DI1453" s="204"/>
      <c r="DJ1453" s="204"/>
      <c r="DK1453" s="204"/>
      <c r="DL1453" s="204"/>
      <c r="DM1453" s="204"/>
      <c r="DN1453" s="204"/>
      <c r="DO1453" s="204"/>
      <c r="DP1453" s="204"/>
      <c r="DQ1453" s="204"/>
      <c r="DR1453" s="204"/>
      <c r="DS1453" s="204"/>
      <c r="DT1453" s="204"/>
      <c r="DU1453" s="204"/>
      <c r="DV1453" s="204"/>
      <c r="DW1453" s="204"/>
      <c r="DX1453" s="204"/>
      <c r="DY1453" s="204"/>
      <c r="DZ1453" s="204"/>
      <c r="EA1453" s="204"/>
      <c r="EB1453" s="204"/>
      <c r="EC1453" s="204"/>
      <c r="ED1453" s="204"/>
      <c r="EE1453" s="204"/>
      <c r="EF1453" s="204"/>
      <c r="EG1453" s="204"/>
      <c r="EH1453" s="204"/>
      <c r="EI1453" s="204"/>
      <c r="EJ1453" s="204"/>
      <c r="EK1453" s="204"/>
      <c r="EL1453" s="204"/>
      <c r="EM1453" s="204"/>
      <c r="EN1453" s="204"/>
      <c r="EO1453" s="204"/>
      <c r="EP1453" s="204"/>
      <c r="EQ1453" s="204"/>
      <c r="ER1453" s="204"/>
      <c r="ES1453" s="204"/>
      <c r="ET1453" s="204"/>
      <c r="EU1453" s="204"/>
      <c r="EV1453" s="204"/>
      <c r="EW1453" s="204"/>
      <c r="EX1453" s="204"/>
      <c r="EY1453" s="204"/>
      <c r="EZ1453" s="204"/>
      <c r="FA1453" s="204"/>
      <c r="FB1453" s="204"/>
      <c r="FC1453" s="204"/>
      <c r="FD1453" s="204"/>
      <c r="FE1453" s="204"/>
      <c r="FF1453" s="204"/>
      <c r="FG1453" s="204"/>
      <c r="FH1453" s="204"/>
      <c r="FI1453" s="204"/>
      <c r="FJ1453" s="204"/>
      <c r="FK1453" s="204"/>
      <c r="FL1453" s="204"/>
      <c r="FM1453" s="204"/>
      <c r="FN1453" s="204"/>
      <c r="FO1453" s="204"/>
      <c r="FP1453" s="204"/>
      <c r="FQ1453" s="204"/>
      <c r="FR1453" s="204"/>
      <c r="FS1453" s="204"/>
      <c r="FT1453" s="204"/>
      <c r="FU1453" s="204"/>
      <c r="FV1453" s="204"/>
      <c r="FW1453" s="204"/>
      <c r="FX1453" s="204"/>
      <c r="FY1453" s="204"/>
      <c r="FZ1453" s="204"/>
      <c r="GA1453" s="204"/>
      <c r="GB1453" s="204"/>
      <c r="GC1453" s="204"/>
      <c r="GD1453" s="204"/>
      <c r="GE1453" s="204"/>
      <c r="GF1453" s="204"/>
      <c r="GG1453" s="204"/>
      <c r="GH1453" s="204"/>
      <c r="GI1453" s="204"/>
      <c r="GJ1453" s="204"/>
      <c r="GK1453" s="204"/>
      <c r="GL1453" s="204"/>
      <c r="GM1453" s="204"/>
      <c r="GN1453" s="204"/>
      <c r="GO1453" s="204"/>
      <c r="GP1453" s="204"/>
      <c r="GQ1453" s="204"/>
      <c r="GR1453" s="204"/>
      <c r="GS1453" s="204"/>
      <c r="GT1453" s="204"/>
      <c r="GU1453" s="204"/>
      <c r="GV1453" s="204"/>
      <c r="GW1453" s="204"/>
      <c r="GX1453" s="204"/>
      <c r="GY1453" s="204"/>
      <c r="GZ1453" s="204"/>
      <c r="HA1453" s="204"/>
      <c r="HB1453" s="204"/>
      <c r="HC1453" s="204"/>
      <c r="HD1453" s="204"/>
      <c r="HE1453" s="204"/>
      <c r="HF1453" s="204"/>
      <c r="HG1453" s="204"/>
      <c r="HH1453" s="204"/>
      <c r="HI1453" s="204"/>
      <c r="HJ1453" s="204"/>
      <c r="HK1453" s="204"/>
      <c r="HL1453" s="204"/>
      <c r="HM1453" s="204"/>
      <c r="HN1453" s="204"/>
      <c r="HO1453" s="204"/>
      <c r="HP1453" s="204"/>
      <c r="HQ1453" s="204"/>
      <c r="HR1453" s="204"/>
      <c r="HS1453" s="204"/>
      <c r="HT1453" s="204"/>
      <c r="HU1453" s="204"/>
      <c r="HV1453" s="204"/>
      <c r="HW1453" s="204"/>
      <c r="HX1453" s="204"/>
      <c r="HY1453" s="204"/>
      <c r="HZ1453" s="204"/>
      <c r="IA1453" s="204"/>
      <c r="IB1453" s="204"/>
      <c r="IC1453" s="204"/>
      <c r="ID1453" s="204"/>
      <c r="IE1453" s="204"/>
      <c r="IF1453" s="204"/>
      <c r="IG1453" s="204"/>
      <c r="IH1453" s="204"/>
      <c r="II1453" s="204"/>
      <c r="IJ1453" s="204"/>
      <c r="IK1453" s="204"/>
      <c r="IL1453" s="204"/>
      <c r="IM1453" s="204"/>
      <c r="IN1453" s="204"/>
      <c r="IO1453" s="204"/>
      <c r="IP1453" s="204"/>
      <c r="IQ1453" s="204"/>
      <c r="IR1453" s="204"/>
      <c r="IS1453" s="204"/>
      <c r="IT1453" s="204"/>
      <c r="IU1453" s="204"/>
      <c r="IV1453" s="204"/>
      <c r="IW1453" s="204"/>
      <c r="IX1453" s="204"/>
      <c r="IY1453" s="204"/>
      <c r="IZ1453" s="204"/>
    </row>
    <row r="1454" spans="2:260" ht="45" x14ac:dyDescent="0.25">
      <c r="B1454" s="204">
        <v>1</v>
      </c>
      <c r="E1454" s="280" t="s">
        <v>552</v>
      </c>
      <c r="F1454" s="160"/>
      <c r="G1454" s="2094"/>
      <c r="H1454" s="1881"/>
      <c r="I1454" s="2070"/>
      <c r="J1454" s="2070">
        <f t="shared" si="399"/>
        <v>41</v>
      </c>
      <c r="K1454" s="2070" t="e">
        <f t="shared" si="399"/>
        <v>#DIV/0!</v>
      </c>
      <c r="L1454" s="1886"/>
      <c r="M1454" s="1886"/>
      <c r="N1454" s="2070"/>
      <c r="O1454" s="2070"/>
      <c r="P1454" s="2070"/>
      <c r="Q1454" s="1883"/>
      <c r="R1454" s="2070"/>
      <c r="S1454" s="1883"/>
      <c r="T1454" s="2739"/>
      <c r="U1454" s="2739"/>
      <c r="V1454" s="2739"/>
      <c r="W1454" s="2739"/>
      <c r="X1454" s="2739">
        <f t="shared" ref="X1454:AE1454" si="411">X1377</f>
        <v>0</v>
      </c>
      <c r="Y1454" s="2739">
        <f t="shared" si="411"/>
        <v>140.65128999999999</v>
      </c>
      <c r="Z1454" s="1029">
        <f t="shared" si="411"/>
        <v>0</v>
      </c>
      <c r="AA1454" s="2739">
        <f t="shared" si="411"/>
        <v>0</v>
      </c>
      <c r="AB1454" s="2739">
        <f t="shared" si="411"/>
        <v>140.65128999999999</v>
      </c>
      <c r="AC1454" s="3115">
        <f t="shared" si="411"/>
        <v>0</v>
      </c>
      <c r="AD1454" s="3115">
        <f t="shared" si="411"/>
        <v>0</v>
      </c>
      <c r="AE1454" s="2739">
        <f t="shared" si="411"/>
        <v>140.65128999999999</v>
      </c>
      <c r="AF1454" s="946"/>
      <c r="AG1454" s="2741">
        <f>AG1377</f>
        <v>0</v>
      </c>
      <c r="AH1454" s="204"/>
      <c r="AI1454" s="204"/>
      <c r="AJ1454" s="204"/>
      <c r="AK1454" s="204"/>
      <c r="AL1454" s="204"/>
      <c r="AM1454" s="204"/>
      <c r="AN1454" s="204"/>
      <c r="AO1454" s="204"/>
      <c r="AP1454" s="204"/>
      <c r="AQ1454" s="204"/>
      <c r="AR1454" s="204"/>
      <c r="AS1454" s="204"/>
      <c r="AT1454" s="204"/>
      <c r="AU1454" s="204"/>
      <c r="AV1454" s="204"/>
      <c r="AW1454" s="204"/>
      <c r="AX1454" s="204"/>
      <c r="AY1454" s="204"/>
      <c r="AZ1454" s="204"/>
      <c r="BA1454" s="204"/>
      <c r="BB1454" s="204"/>
      <c r="BC1454" s="204"/>
      <c r="BD1454" s="204"/>
      <c r="BE1454" s="204"/>
      <c r="BF1454" s="204"/>
      <c r="BG1454" s="204"/>
      <c r="BH1454" s="204"/>
      <c r="BI1454" s="204"/>
      <c r="BJ1454" s="204"/>
      <c r="BK1454" s="204"/>
      <c r="BL1454" s="204"/>
      <c r="BM1454" s="204"/>
      <c r="BN1454" s="204"/>
      <c r="BO1454" s="204"/>
      <c r="BP1454" s="204"/>
      <c r="BQ1454" s="204"/>
      <c r="BR1454" s="204"/>
      <c r="BS1454" s="204"/>
      <c r="BT1454" s="204"/>
      <c r="BU1454" s="204"/>
      <c r="BV1454" s="204"/>
      <c r="BW1454" s="204"/>
      <c r="BX1454" s="204"/>
      <c r="BY1454" s="204"/>
      <c r="BZ1454" s="204"/>
      <c r="CA1454" s="204"/>
      <c r="CB1454" s="204"/>
      <c r="CC1454" s="204"/>
      <c r="CD1454" s="204"/>
      <c r="CE1454" s="204"/>
      <c r="CF1454" s="204"/>
      <c r="CG1454" s="204"/>
      <c r="CH1454" s="204"/>
      <c r="CI1454" s="204"/>
      <c r="CJ1454" s="204"/>
      <c r="CK1454" s="204"/>
      <c r="CL1454" s="204"/>
      <c r="CM1454" s="204"/>
      <c r="CN1454" s="204"/>
      <c r="CO1454" s="204"/>
      <c r="CP1454" s="204"/>
      <c r="CQ1454" s="204"/>
      <c r="CR1454" s="204"/>
      <c r="CS1454" s="204"/>
      <c r="CT1454" s="204"/>
      <c r="CU1454" s="204"/>
      <c r="CV1454" s="204"/>
      <c r="CW1454" s="204"/>
      <c r="CX1454" s="204"/>
      <c r="CY1454" s="204"/>
      <c r="CZ1454" s="204"/>
      <c r="DA1454" s="204"/>
      <c r="DB1454" s="204"/>
      <c r="DC1454" s="204"/>
      <c r="DD1454" s="204"/>
      <c r="DE1454" s="204"/>
      <c r="DF1454" s="204"/>
      <c r="DG1454" s="204"/>
      <c r="DH1454" s="204"/>
      <c r="DI1454" s="204"/>
      <c r="DJ1454" s="204"/>
      <c r="DK1454" s="204"/>
      <c r="DL1454" s="204"/>
      <c r="DM1454" s="204"/>
      <c r="DN1454" s="204"/>
      <c r="DO1454" s="204"/>
      <c r="DP1454" s="204"/>
      <c r="DQ1454" s="204"/>
      <c r="DR1454" s="204"/>
      <c r="DS1454" s="204"/>
      <c r="DT1454" s="204"/>
      <c r="DU1454" s="204"/>
      <c r="DV1454" s="204"/>
      <c r="DW1454" s="204"/>
      <c r="DX1454" s="204"/>
      <c r="DY1454" s="204"/>
      <c r="DZ1454" s="204"/>
      <c r="EA1454" s="204"/>
      <c r="EB1454" s="204"/>
      <c r="EC1454" s="204"/>
      <c r="ED1454" s="204"/>
      <c r="EE1454" s="204"/>
      <c r="EF1454" s="204"/>
      <c r="EG1454" s="204"/>
      <c r="EH1454" s="204"/>
      <c r="EI1454" s="204"/>
      <c r="EJ1454" s="204"/>
      <c r="EK1454" s="204"/>
      <c r="EL1454" s="204"/>
      <c r="EM1454" s="204"/>
      <c r="EN1454" s="204"/>
      <c r="EO1454" s="204"/>
      <c r="EP1454" s="204"/>
      <c r="EQ1454" s="204"/>
      <c r="ER1454" s="204"/>
      <c r="ES1454" s="204"/>
      <c r="ET1454" s="204"/>
      <c r="EU1454" s="204"/>
      <c r="EV1454" s="204"/>
      <c r="EW1454" s="204"/>
      <c r="EX1454" s="204"/>
      <c r="EY1454" s="204"/>
      <c r="EZ1454" s="204"/>
      <c r="FA1454" s="204"/>
      <c r="FB1454" s="204"/>
      <c r="FC1454" s="204"/>
      <c r="FD1454" s="204"/>
      <c r="FE1454" s="204"/>
      <c r="FF1454" s="204"/>
      <c r="FG1454" s="204"/>
      <c r="FH1454" s="204"/>
      <c r="FI1454" s="204"/>
      <c r="FJ1454" s="204"/>
      <c r="FK1454" s="204"/>
      <c r="FL1454" s="204"/>
      <c r="FM1454" s="204"/>
      <c r="FN1454" s="204"/>
      <c r="FO1454" s="204"/>
      <c r="FP1454" s="204"/>
      <c r="FQ1454" s="204"/>
      <c r="FR1454" s="204"/>
      <c r="FS1454" s="204"/>
      <c r="FT1454" s="204"/>
      <c r="FU1454" s="204"/>
      <c r="FV1454" s="204"/>
      <c r="FW1454" s="204"/>
      <c r="FX1454" s="204"/>
      <c r="FY1454" s="204"/>
      <c r="FZ1454" s="204"/>
      <c r="GA1454" s="204"/>
      <c r="GB1454" s="204"/>
      <c r="GC1454" s="204"/>
      <c r="GD1454" s="204"/>
      <c r="GE1454" s="204"/>
      <c r="GF1454" s="204"/>
      <c r="GG1454" s="204"/>
      <c r="GH1454" s="204"/>
      <c r="GI1454" s="204"/>
      <c r="GJ1454" s="204"/>
      <c r="GK1454" s="204"/>
      <c r="GL1454" s="204"/>
      <c r="GM1454" s="204"/>
      <c r="GN1454" s="204"/>
      <c r="GO1454" s="204"/>
      <c r="GP1454" s="204"/>
      <c r="GQ1454" s="204"/>
      <c r="GR1454" s="204"/>
      <c r="GS1454" s="204"/>
      <c r="GT1454" s="204"/>
      <c r="GU1454" s="204"/>
      <c r="GV1454" s="204"/>
      <c r="GW1454" s="204"/>
      <c r="GX1454" s="204"/>
      <c r="GY1454" s="204"/>
      <c r="GZ1454" s="204"/>
      <c r="HA1454" s="204"/>
      <c r="HB1454" s="204"/>
      <c r="HC1454" s="204"/>
      <c r="HD1454" s="204"/>
      <c r="HE1454" s="204"/>
      <c r="HF1454" s="204"/>
      <c r="HG1454" s="204"/>
      <c r="HH1454" s="204"/>
      <c r="HI1454" s="204"/>
      <c r="HJ1454" s="204"/>
      <c r="HK1454" s="204"/>
      <c r="HL1454" s="204"/>
      <c r="HM1454" s="204"/>
      <c r="HN1454" s="204"/>
      <c r="HO1454" s="204"/>
      <c r="HP1454" s="204"/>
      <c r="HQ1454" s="204"/>
      <c r="HR1454" s="204"/>
      <c r="HS1454" s="204"/>
      <c r="HT1454" s="204"/>
      <c r="HU1454" s="204"/>
      <c r="HV1454" s="204"/>
      <c r="HW1454" s="204"/>
      <c r="HX1454" s="204"/>
      <c r="HY1454" s="204"/>
      <c r="HZ1454" s="204"/>
      <c r="IA1454" s="204"/>
      <c r="IB1454" s="204"/>
      <c r="IC1454" s="204"/>
      <c r="ID1454" s="204"/>
      <c r="IE1454" s="204"/>
      <c r="IF1454" s="204"/>
      <c r="IG1454" s="204"/>
      <c r="IH1454" s="204"/>
      <c r="II1454" s="204"/>
      <c r="IJ1454" s="204"/>
      <c r="IK1454" s="204"/>
      <c r="IL1454" s="204"/>
      <c r="IM1454" s="204"/>
      <c r="IN1454" s="204"/>
      <c r="IO1454" s="204"/>
      <c r="IP1454" s="204"/>
      <c r="IQ1454" s="204"/>
      <c r="IR1454" s="204"/>
      <c r="IS1454" s="204"/>
      <c r="IT1454" s="204"/>
      <c r="IU1454" s="204"/>
      <c r="IV1454" s="204"/>
      <c r="IW1454" s="204"/>
      <c r="IX1454" s="204"/>
      <c r="IY1454" s="204"/>
      <c r="IZ1454" s="204"/>
    </row>
    <row r="1455" spans="2:260" ht="30" x14ac:dyDescent="0.25">
      <c r="B1455" s="204">
        <v>1</v>
      </c>
      <c r="E1455" s="160" t="s">
        <v>364</v>
      </c>
      <c r="F1455" s="160"/>
      <c r="G1455" s="2094"/>
      <c r="H1455" s="1881"/>
      <c r="I1455" s="2070"/>
      <c r="J1455" s="2070">
        <f t="shared" si="399"/>
        <v>30</v>
      </c>
      <c r="K1455" s="2070" t="e">
        <f t="shared" si="399"/>
        <v>#DIV/0!</v>
      </c>
      <c r="L1455" s="1886"/>
      <c r="M1455" s="1886"/>
      <c r="N1455" s="2070"/>
      <c r="O1455" s="2070"/>
      <c r="P1455" s="2070"/>
      <c r="Q1455" s="1883"/>
      <c r="R1455" s="2070"/>
      <c r="S1455" s="1883"/>
      <c r="T1455" s="2739"/>
      <c r="U1455" s="2739"/>
      <c r="V1455" s="2739"/>
      <c r="W1455" s="2739"/>
      <c r="X1455" s="2739">
        <f t="shared" ref="X1455:AE1455" si="412">X1378</f>
        <v>0</v>
      </c>
      <c r="Y1455" s="2739">
        <f t="shared" si="412"/>
        <v>117.95938</v>
      </c>
      <c r="Z1455" s="1029">
        <f t="shared" si="412"/>
        <v>0</v>
      </c>
      <c r="AA1455" s="2739">
        <f t="shared" si="412"/>
        <v>0</v>
      </c>
      <c r="AB1455" s="2739">
        <f t="shared" si="412"/>
        <v>117.95938</v>
      </c>
      <c r="AC1455" s="3115">
        <f t="shared" si="412"/>
        <v>0</v>
      </c>
      <c r="AD1455" s="3115">
        <f t="shared" si="412"/>
        <v>0</v>
      </c>
      <c r="AE1455" s="2739">
        <f t="shared" si="412"/>
        <v>117.95938</v>
      </c>
      <c r="AF1455" s="946"/>
      <c r="AG1455" s="2741">
        <f>AG1378</f>
        <v>0</v>
      </c>
      <c r="AH1455" s="204"/>
      <c r="AI1455" s="204"/>
      <c r="AJ1455" s="204"/>
      <c r="AK1455" s="204"/>
      <c r="AL1455" s="204"/>
      <c r="AM1455" s="204"/>
      <c r="AN1455" s="204"/>
      <c r="AO1455" s="204"/>
      <c r="AP1455" s="204"/>
      <c r="AQ1455" s="204"/>
      <c r="AR1455" s="204"/>
      <c r="AS1455" s="204"/>
      <c r="AT1455" s="204"/>
      <c r="AU1455" s="204"/>
      <c r="AV1455" s="204"/>
      <c r="AW1455" s="204"/>
      <c r="AX1455" s="204"/>
      <c r="AY1455" s="204"/>
      <c r="AZ1455" s="204"/>
      <c r="BA1455" s="204"/>
      <c r="BB1455" s="204"/>
      <c r="BC1455" s="204"/>
      <c r="BD1455" s="204"/>
      <c r="BE1455" s="204"/>
      <c r="BF1455" s="204"/>
      <c r="BG1455" s="204"/>
      <c r="BH1455" s="204"/>
      <c r="BI1455" s="204"/>
      <c r="BJ1455" s="204"/>
      <c r="BK1455" s="204"/>
      <c r="BL1455" s="204"/>
      <c r="BM1455" s="204"/>
      <c r="BN1455" s="204"/>
      <c r="BO1455" s="204"/>
      <c r="BP1455" s="204"/>
      <c r="BQ1455" s="204"/>
      <c r="BR1455" s="204"/>
      <c r="BS1455" s="204"/>
      <c r="BT1455" s="204"/>
      <c r="BU1455" s="204"/>
      <c r="BV1455" s="204"/>
      <c r="BW1455" s="204"/>
      <c r="BX1455" s="204"/>
      <c r="BY1455" s="204"/>
      <c r="BZ1455" s="204"/>
      <c r="CA1455" s="204"/>
      <c r="CB1455" s="204"/>
      <c r="CC1455" s="204"/>
      <c r="CD1455" s="204"/>
      <c r="CE1455" s="204"/>
      <c r="CF1455" s="204"/>
      <c r="CG1455" s="204"/>
      <c r="CH1455" s="204"/>
      <c r="CI1455" s="204"/>
      <c r="CJ1455" s="204"/>
      <c r="CK1455" s="204"/>
      <c r="CL1455" s="204"/>
      <c r="CM1455" s="204"/>
      <c r="CN1455" s="204"/>
      <c r="CO1455" s="204"/>
      <c r="CP1455" s="204"/>
      <c r="CQ1455" s="204"/>
      <c r="CR1455" s="204"/>
      <c r="CS1455" s="204"/>
      <c r="CT1455" s="204"/>
      <c r="CU1455" s="204"/>
      <c r="CV1455" s="204"/>
      <c r="CW1455" s="204"/>
      <c r="CX1455" s="204"/>
      <c r="CY1455" s="204"/>
      <c r="CZ1455" s="204"/>
      <c r="DA1455" s="204"/>
      <c r="DB1455" s="204"/>
      <c r="DC1455" s="204"/>
      <c r="DD1455" s="204"/>
      <c r="DE1455" s="204"/>
      <c r="DF1455" s="204"/>
      <c r="DG1455" s="204"/>
      <c r="DH1455" s="204"/>
      <c r="DI1455" s="204"/>
      <c r="DJ1455" s="204"/>
      <c r="DK1455" s="204"/>
      <c r="DL1455" s="204"/>
      <c r="DM1455" s="204"/>
      <c r="DN1455" s="204"/>
      <c r="DO1455" s="204"/>
      <c r="DP1455" s="204"/>
      <c r="DQ1455" s="204"/>
      <c r="DR1455" s="204"/>
      <c r="DS1455" s="204"/>
      <c r="DT1455" s="204"/>
      <c r="DU1455" s="204"/>
      <c r="DV1455" s="204"/>
      <c r="DW1455" s="204"/>
      <c r="DX1455" s="204"/>
      <c r="DY1455" s="204"/>
      <c r="DZ1455" s="204"/>
      <c r="EA1455" s="204"/>
      <c r="EB1455" s="204"/>
      <c r="EC1455" s="204"/>
      <c r="ED1455" s="204"/>
      <c r="EE1455" s="204"/>
      <c r="EF1455" s="204"/>
      <c r="EG1455" s="204"/>
      <c r="EH1455" s="204"/>
      <c r="EI1455" s="204"/>
      <c r="EJ1455" s="204"/>
      <c r="EK1455" s="204"/>
      <c r="EL1455" s="204"/>
      <c r="EM1455" s="204"/>
      <c r="EN1455" s="204"/>
      <c r="EO1455" s="204"/>
      <c r="EP1455" s="204"/>
      <c r="EQ1455" s="204"/>
      <c r="ER1455" s="204"/>
      <c r="ES1455" s="204"/>
      <c r="ET1455" s="204"/>
      <c r="EU1455" s="204"/>
      <c r="EV1455" s="204"/>
      <c r="EW1455" s="204"/>
      <c r="EX1455" s="204"/>
      <c r="EY1455" s="204"/>
      <c r="EZ1455" s="204"/>
      <c r="FA1455" s="204"/>
      <c r="FB1455" s="204"/>
      <c r="FC1455" s="204"/>
      <c r="FD1455" s="204"/>
      <c r="FE1455" s="204"/>
      <c r="FF1455" s="204"/>
      <c r="FG1455" s="204"/>
      <c r="FH1455" s="204"/>
      <c r="FI1455" s="204"/>
      <c r="FJ1455" s="204"/>
      <c r="FK1455" s="204"/>
      <c r="FL1455" s="204"/>
      <c r="FM1455" s="204"/>
      <c r="FN1455" s="204"/>
      <c r="FO1455" s="204"/>
      <c r="FP1455" s="204"/>
      <c r="FQ1455" s="204"/>
      <c r="FR1455" s="204"/>
      <c r="FS1455" s="204"/>
      <c r="FT1455" s="204"/>
      <c r="FU1455" s="204"/>
      <c r="FV1455" s="204"/>
      <c r="FW1455" s="204"/>
      <c r="FX1455" s="204"/>
      <c r="FY1455" s="204"/>
      <c r="FZ1455" s="204"/>
      <c r="GA1455" s="204"/>
      <c r="GB1455" s="204"/>
      <c r="GC1455" s="204"/>
      <c r="GD1455" s="204"/>
      <c r="GE1455" s="204"/>
      <c r="GF1455" s="204"/>
      <c r="GG1455" s="204"/>
      <c r="GH1455" s="204"/>
      <c r="GI1455" s="204"/>
      <c r="GJ1455" s="204"/>
      <c r="GK1455" s="204"/>
      <c r="GL1455" s="204"/>
      <c r="GM1455" s="204"/>
      <c r="GN1455" s="204"/>
      <c r="GO1455" s="204"/>
      <c r="GP1455" s="204"/>
      <c r="GQ1455" s="204"/>
      <c r="GR1455" s="204"/>
      <c r="GS1455" s="204"/>
      <c r="GT1455" s="204"/>
      <c r="GU1455" s="204"/>
      <c r="GV1455" s="204"/>
      <c r="GW1455" s="204"/>
      <c r="GX1455" s="204"/>
      <c r="GY1455" s="204"/>
      <c r="GZ1455" s="204"/>
      <c r="HA1455" s="204"/>
      <c r="HB1455" s="204"/>
      <c r="HC1455" s="204"/>
      <c r="HD1455" s="204"/>
      <c r="HE1455" s="204"/>
      <c r="HF1455" s="204"/>
      <c r="HG1455" s="204"/>
      <c r="HH1455" s="204"/>
      <c r="HI1455" s="204"/>
      <c r="HJ1455" s="204"/>
      <c r="HK1455" s="204"/>
      <c r="HL1455" s="204"/>
      <c r="HM1455" s="204"/>
      <c r="HN1455" s="204"/>
      <c r="HO1455" s="204"/>
      <c r="HP1455" s="204"/>
      <c r="HQ1455" s="204"/>
      <c r="HR1455" s="204"/>
      <c r="HS1455" s="204"/>
      <c r="HT1455" s="204"/>
      <c r="HU1455" s="204"/>
      <c r="HV1455" s="204"/>
      <c r="HW1455" s="204"/>
      <c r="HX1455" s="204"/>
      <c r="HY1455" s="204"/>
      <c r="HZ1455" s="204"/>
      <c r="IA1455" s="204"/>
      <c r="IB1455" s="204"/>
      <c r="IC1455" s="204"/>
      <c r="ID1455" s="204"/>
      <c r="IE1455" s="204"/>
      <c r="IF1455" s="204"/>
      <c r="IG1455" s="204"/>
      <c r="IH1455" s="204"/>
      <c r="II1455" s="204"/>
      <c r="IJ1455" s="204"/>
      <c r="IK1455" s="204"/>
      <c r="IL1455" s="204"/>
      <c r="IM1455" s="204"/>
      <c r="IN1455" s="204"/>
      <c r="IO1455" s="204"/>
      <c r="IP1455" s="204"/>
      <c r="IQ1455" s="204"/>
      <c r="IR1455" s="204"/>
      <c r="IS1455" s="204"/>
      <c r="IT1455" s="204"/>
      <c r="IU1455" s="204"/>
      <c r="IV1455" s="204"/>
      <c r="IW1455" s="204"/>
      <c r="IX1455" s="204"/>
      <c r="IY1455" s="204"/>
      <c r="IZ1455" s="204"/>
    </row>
    <row r="1456" spans="2:260" ht="30" x14ac:dyDescent="0.25">
      <c r="B1456" s="204">
        <v>1</v>
      </c>
      <c r="E1456" s="160" t="s">
        <v>553</v>
      </c>
      <c r="F1456" s="160"/>
      <c r="G1456" s="2094"/>
      <c r="H1456" s="1881"/>
      <c r="I1456" s="2070"/>
      <c r="J1456" s="2070">
        <f t="shared" si="399"/>
        <v>26</v>
      </c>
      <c r="K1456" s="2070" t="e">
        <f t="shared" si="399"/>
        <v>#DIV/0!</v>
      </c>
      <c r="L1456" s="1886"/>
      <c r="M1456" s="1886"/>
      <c r="N1456" s="2070"/>
      <c r="O1456" s="2070"/>
      <c r="P1456" s="2070"/>
      <c r="Q1456" s="1883"/>
      <c r="R1456" s="2070"/>
      <c r="S1456" s="1883"/>
      <c r="T1456" s="2739"/>
      <c r="U1456" s="2739"/>
      <c r="V1456" s="2739"/>
      <c r="W1456" s="2739"/>
      <c r="X1456" s="2739">
        <f t="shared" ref="X1456:AE1456" si="413">X1379</f>
        <v>0</v>
      </c>
      <c r="Y1456" s="2739">
        <f t="shared" si="413"/>
        <v>106.37066</v>
      </c>
      <c r="Z1456" s="1029">
        <f t="shared" si="413"/>
        <v>0</v>
      </c>
      <c r="AA1456" s="2739">
        <f t="shared" si="413"/>
        <v>0</v>
      </c>
      <c r="AB1456" s="2739">
        <f t="shared" si="413"/>
        <v>106.37066</v>
      </c>
      <c r="AC1456" s="3115">
        <f t="shared" si="413"/>
        <v>0</v>
      </c>
      <c r="AD1456" s="3115">
        <f t="shared" si="413"/>
        <v>0</v>
      </c>
      <c r="AE1456" s="2739">
        <f t="shared" si="413"/>
        <v>106.37066</v>
      </c>
      <c r="AF1456" s="946"/>
      <c r="AG1456" s="2741">
        <f>AG1379</f>
        <v>0</v>
      </c>
      <c r="AH1456" s="204"/>
      <c r="AI1456" s="204"/>
      <c r="AJ1456" s="204"/>
      <c r="AK1456" s="204"/>
      <c r="AL1456" s="204"/>
      <c r="AM1456" s="204"/>
      <c r="AN1456" s="204"/>
      <c r="AO1456" s="204"/>
      <c r="AP1456" s="204"/>
      <c r="AQ1456" s="204"/>
      <c r="AR1456" s="204"/>
      <c r="AS1456" s="204"/>
      <c r="AT1456" s="204"/>
      <c r="AU1456" s="204"/>
      <c r="AV1456" s="204"/>
      <c r="AW1456" s="204"/>
      <c r="AX1456" s="204"/>
      <c r="AY1456" s="204"/>
      <c r="AZ1456" s="204"/>
      <c r="BA1456" s="204"/>
      <c r="BB1456" s="204"/>
      <c r="BC1456" s="204"/>
      <c r="BD1456" s="204"/>
      <c r="BE1456" s="204"/>
      <c r="BF1456" s="204"/>
      <c r="BG1456" s="204"/>
      <c r="BH1456" s="204"/>
      <c r="BI1456" s="204"/>
      <c r="BJ1456" s="204"/>
      <c r="BK1456" s="204"/>
      <c r="BL1456" s="204"/>
      <c r="BM1456" s="204"/>
      <c r="BN1456" s="204"/>
      <c r="BO1456" s="204"/>
      <c r="BP1456" s="204"/>
      <c r="BQ1456" s="204"/>
      <c r="BR1456" s="204"/>
      <c r="BS1456" s="204"/>
      <c r="BT1456" s="204"/>
      <c r="BU1456" s="204"/>
      <c r="BV1456" s="204"/>
      <c r="BW1456" s="204"/>
      <c r="BX1456" s="204"/>
      <c r="BY1456" s="204"/>
      <c r="BZ1456" s="204"/>
      <c r="CA1456" s="204"/>
      <c r="CB1456" s="204"/>
      <c r="CC1456" s="204"/>
      <c r="CD1456" s="204"/>
      <c r="CE1456" s="204"/>
      <c r="CF1456" s="204"/>
      <c r="CG1456" s="204"/>
      <c r="CH1456" s="204"/>
      <c r="CI1456" s="204"/>
      <c r="CJ1456" s="204"/>
      <c r="CK1456" s="204"/>
      <c r="CL1456" s="204"/>
      <c r="CM1456" s="204"/>
      <c r="CN1456" s="204"/>
      <c r="CO1456" s="204"/>
      <c r="CP1456" s="204"/>
      <c r="CQ1456" s="204"/>
      <c r="CR1456" s="204"/>
      <c r="CS1456" s="204"/>
      <c r="CT1456" s="204"/>
      <c r="CU1456" s="204"/>
      <c r="CV1456" s="204"/>
      <c r="CW1456" s="204"/>
      <c r="CX1456" s="204"/>
      <c r="CY1456" s="204"/>
      <c r="CZ1456" s="204"/>
      <c r="DA1456" s="204"/>
      <c r="DB1456" s="204"/>
      <c r="DC1456" s="204"/>
      <c r="DD1456" s="204"/>
      <c r="DE1456" s="204"/>
      <c r="DF1456" s="204"/>
      <c r="DG1456" s="204"/>
      <c r="DH1456" s="204"/>
      <c r="DI1456" s="204"/>
      <c r="DJ1456" s="204"/>
      <c r="DK1456" s="204"/>
      <c r="DL1456" s="204"/>
      <c r="DM1456" s="204"/>
      <c r="DN1456" s="204"/>
      <c r="DO1456" s="204"/>
      <c r="DP1456" s="204"/>
      <c r="DQ1456" s="204"/>
      <c r="DR1456" s="204"/>
      <c r="DS1456" s="204"/>
      <c r="DT1456" s="204"/>
      <c r="DU1456" s="204"/>
      <c r="DV1456" s="204"/>
      <c r="DW1456" s="204"/>
      <c r="DX1456" s="204"/>
      <c r="DY1456" s="204"/>
      <c r="DZ1456" s="204"/>
      <c r="EA1456" s="204"/>
      <c r="EB1456" s="204"/>
      <c r="EC1456" s="204"/>
      <c r="ED1456" s="204"/>
      <c r="EE1456" s="204"/>
      <c r="EF1456" s="204"/>
      <c r="EG1456" s="204"/>
      <c r="EH1456" s="204"/>
      <c r="EI1456" s="204"/>
      <c r="EJ1456" s="204"/>
      <c r="EK1456" s="204"/>
      <c r="EL1456" s="204"/>
      <c r="EM1456" s="204"/>
      <c r="EN1456" s="204"/>
      <c r="EO1456" s="204"/>
      <c r="EP1456" s="204"/>
      <c r="EQ1456" s="204"/>
      <c r="ER1456" s="204"/>
      <c r="ES1456" s="204"/>
      <c r="ET1456" s="204"/>
      <c r="EU1456" s="204"/>
      <c r="EV1456" s="204"/>
      <c r="EW1456" s="204"/>
      <c r="EX1456" s="204"/>
      <c r="EY1456" s="204"/>
      <c r="EZ1456" s="204"/>
      <c r="FA1456" s="204"/>
      <c r="FB1456" s="204"/>
      <c r="FC1456" s="204"/>
      <c r="FD1456" s="204"/>
      <c r="FE1456" s="204"/>
      <c r="FF1456" s="204"/>
      <c r="FG1456" s="204"/>
      <c r="FH1456" s="204"/>
      <c r="FI1456" s="204"/>
      <c r="FJ1456" s="204"/>
      <c r="FK1456" s="204"/>
      <c r="FL1456" s="204"/>
      <c r="FM1456" s="204"/>
      <c r="FN1456" s="204"/>
      <c r="FO1456" s="204"/>
      <c r="FP1456" s="204"/>
      <c r="FQ1456" s="204"/>
      <c r="FR1456" s="204"/>
      <c r="FS1456" s="204"/>
      <c r="FT1456" s="204"/>
      <c r="FU1456" s="204"/>
      <c r="FV1456" s="204"/>
      <c r="FW1456" s="204"/>
      <c r="FX1456" s="204"/>
      <c r="FY1456" s="204"/>
      <c r="FZ1456" s="204"/>
      <c r="GA1456" s="204"/>
      <c r="GB1456" s="204"/>
      <c r="GC1456" s="204"/>
      <c r="GD1456" s="204"/>
      <c r="GE1456" s="204"/>
      <c r="GF1456" s="204"/>
      <c r="GG1456" s="204"/>
      <c r="GH1456" s="204"/>
      <c r="GI1456" s="204"/>
      <c r="GJ1456" s="204"/>
      <c r="GK1456" s="204"/>
      <c r="GL1456" s="204"/>
      <c r="GM1456" s="204"/>
      <c r="GN1456" s="204"/>
      <c r="GO1456" s="204"/>
      <c r="GP1456" s="204"/>
      <c r="GQ1456" s="204"/>
      <c r="GR1456" s="204"/>
      <c r="GS1456" s="204"/>
      <c r="GT1456" s="204"/>
      <c r="GU1456" s="204"/>
      <c r="GV1456" s="204"/>
      <c r="GW1456" s="204"/>
      <c r="GX1456" s="204"/>
      <c r="GY1456" s="204"/>
      <c r="GZ1456" s="204"/>
      <c r="HA1456" s="204"/>
      <c r="HB1456" s="204"/>
      <c r="HC1456" s="204"/>
      <c r="HD1456" s="204"/>
      <c r="HE1456" s="204"/>
      <c r="HF1456" s="204"/>
      <c r="HG1456" s="204"/>
      <c r="HH1456" s="204"/>
      <c r="HI1456" s="204"/>
      <c r="HJ1456" s="204"/>
      <c r="HK1456" s="204"/>
      <c r="HL1456" s="204"/>
      <c r="HM1456" s="204"/>
      <c r="HN1456" s="204"/>
      <c r="HO1456" s="204"/>
      <c r="HP1456" s="204"/>
      <c r="HQ1456" s="204"/>
      <c r="HR1456" s="204"/>
      <c r="HS1456" s="204"/>
      <c r="HT1456" s="204"/>
      <c r="HU1456" s="204"/>
      <c r="HV1456" s="204"/>
      <c r="HW1456" s="204"/>
      <c r="HX1456" s="204"/>
      <c r="HY1456" s="204"/>
      <c r="HZ1456" s="204"/>
      <c r="IA1456" s="204"/>
      <c r="IB1456" s="204"/>
      <c r="IC1456" s="204"/>
      <c r="ID1456" s="204"/>
      <c r="IE1456" s="204"/>
      <c r="IF1456" s="204"/>
      <c r="IG1456" s="204"/>
      <c r="IH1456" s="204"/>
      <c r="II1456" s="204"/>
      <c r="IJ1456" s="204"/>
      <c r="IK1456" s="204"/>
      <c r="IL1456" s="204"/>
      <c r="IM1456" s="204"/>
      <c r="IN1456" s="204"/>
      <c r="IO1456" s="204"/>
      <c r="IP1456" s="204"/>
      <c r="IQ1456" s="204"/>
      <c r="IR1456" s="204"/>
      <c r="IS1456" s="204"/>
      <c r="IT1456" s="204"/>
      <c r="IU1456" s="204"/>
      <c r="IV1456" s="204"/>
      <c r="IW1456" s="204"/>
      <c r="IX1456" s="204"/>
      <c r="IY1456" s="204"/>
      <c r="IZ1456" s="204"/>
    </row>
    <row r="1457" spans="2:260" ht="60" x14ac:dyDescent="0.25">
      <c r="B1457" s="204">
        <v>1</v>
      </c>
      <c r="E1457" s="160" t="s">
        <v>573</v>
      </c>
      <c r="F1457" s="160"/>
      <c r="G1457" s="2094"/>
      <c r="H1457" s="1881"/>
      <c r="I1457" s="2070"/>
      <c r="J1457" s="2070">
        <f t="shared" si="399"/>
        <v>0</v>
      </c>
      <c r="K1457" s="2070">
        <f t="shared" si="399"/>
        <v>0</v>
      </c>
      <c r="L1457" s="1886"/>
      <c r="M1457" s="1886"/>
      <c r="N1457" s="2070"/>
      <c r="O1457" s="2070"/>
      <c r="P1457" s="2070"/>
      <c r="Q1457" s="1883"/>
      <c r="R1457" s="2070"/>
      <c r="S1457" s="1883"/>
      <c r="T1457" s="2739"/>
      <c r="U1457" s="2739"/>
      <c r="V1457" s="2739"/>
      <c r="W1457" s="2739"/>
      <c r="X1457" s="2739">
        <f t="shared" ref="X1457:AE1457" si="414">X1380</f>
        <v>0</v>
      </c>
      <c r="Y1457" s="2739">
        <f t="shared" si="414"/>
        <v>0</v>
      </c>
      <c r="Z1457" s="1029">
        <f t="shared" si="414"/>
        <v>0</v>
      </c>
      <c r="AA1457" s="2739">
        <f t="shared" si="414"/>
        <v>0</v>
      </c>
      <c r="AB1457" s="2739">
        <f t="shared" si="414"/>
        <v>0</v>
      </c>
      <c r="AC1457" s="3115">
        <f t="shared" si="414"/>
        <v>0</v>
      </c>
      <c r="AD1457" s="3115">
        <f t="shared" si="414"/>
        <v>0</v>
      </c>
      <c r="AE1457" s="2739">
        <f t="shared" si="414"/>
        <v>0</v>
      </c>
      <c r="AF1457" s="946"/>
      <c r="AG1457" s="2741">
        <f>AG1380</f>
        <v>0</v>
      </c>
      <c r="AH1457" s="204"/>
      <c r="AI1457" s="204"/>
      <c r="AJ1457" s="204"/>
      <c r="AK1457" s="204"/>
      <c r="AL1457" s="204"/>
      <c r="AM1457" s="204"/>
      <c r="AN1457" s="204"/>
      <c r="AO1457" s="204"/>
      <c r="AP1457" s="204"/>
      <c r="AQ1457" s="204"/>
      <c r="AR1457" s="204"/>
      <c r="AS1457" s="204"/>
      <c r="AT1457" s="204"/>
      <c r="AU1457" s="204"/>
      <c r="AV1457" s="204"/>
      <c r="AW1457" s="204"/>
      <c r="AX1457" s="204"/>
      <c r="AY1457" s="204"/>
      <c r="AZ1457" s="204"/>
      <c r="BA1457" s="204"/>
      <c r="BB1457" s="204"/>
      <c r="BC1457" s="204"/>
      <c r="BD1457" s="204"/>
      <c r="BE1457" s="204"/>
      <c r="BF1457" s="204"/>
      <c r="BG1457" s="204"/>
      <c r="BH1457" s="204"/>
      <c r="BI1457" s="204"/>
      <c r="BJ1457" s="204"/>
      <c r="BK1457" s="204"/>
      <c r="BL1457" s="204"/>
      <c r="BM1457" s="204"/>
      <c r="BN1457" s="204"/>
      <c r="BO1457" s="204"/>
      <c r="BP1457" s="204"/>
      <c r="BQ1457" s="204"/>
      <c r="BR1457" s="204"/>
      <c r="BS1457" s="204"/>
      <c r="BT1457" s="204"/>
      <c r="BU1457" s="204"/>
      <c r="BV1457" s="204"/>
      <c r="BW1457" s="204"/>
      <c r="BX1457" s="204"/>
      <c r="BY1457" s="204"/>
      <c r="BZ1457" s="204"/>
      <c r="CA1457" s="204"/>
      <c r="CB1457" s="204"/>
      <c r="CC1457" s="204"/>
      <c r="CD1457" s="204"/>
      <c r="CE1457" s="204"/>
      <c r="CF1457" s="204"/>
      <c r="CG1457" s="204"/>
      <c r="CH1457" s="204"/>
      <c r="CI1457" s="204"/>
      <c r="CJ1457" s="204"/>
      <c r="CK1457" s="204"/>
      <c r="CL1457" s="204"/>
      <c r="CM1457" s="204"/>
      <c r="CN1457" s="204"/>
      <c r="CO1457" s="204"/>
      <c r="CP1457" s="204"/>
      <c r="CQ1457" s="204"/>
      <c r="CR1457" s="204"/>
      <c r="CS1457" s="204"/>
      <c r="CT1457" s="204"/>
      <c r="CU1457" s="204"/>
      <c r="CV1457" s="204"/>
      <c r="CW1457" s="204"/>
      <c r="CX1457" s="204"/>
      <c r="CY1457" s="204"/>
      <c r="CZ1457" s="204"/>
      <c r="DA1457" s="204"/>
      <c r="DB1457" s="204"/>
      <c r="DC1457" s="204"/>
      <c r="DD1457" s="204"/>
      <c r="DE1457" s="204"/>
      <c r="DF1457" s="204"/>
      <c r="DG1457" s="204"/>
      <c r="DH1457" s="204"/>
      <c r="DI1457" s="204"/>
      <c r="DJ1457" s="204"/>
      <c r="DK1457" s="204"/>
      <c r="DL1457" s="204"/>
      <c r="DM1457" s="204"/>
      <c r="DN1457" s="204"/>
      <c r="DO1457" s="204"/>
      <c r="DP1457" s="204"/>
      <c r="DQ1457" s="204"/>
      <c r="DR1457" s="204"/>
      <c r="DS1457" s="204"/>
      <c r="DT1457" s="204"/>
      <c r="DU1457" s="204"/>
      <c r="DV1457" s="204"/>
      <c r="DW1457" s="204"/>
      <c r="DX1457" s="204"/>
      <c r="DY1457" s="204"/>
      <c r="DZ1457" s="204"/>
      <c r="EA1457" s="204"/>
      <c r="EB1457" s="204"/>
      <c r="EC1457" s="204"/>
      <c r="ED1457" s="204"/>
      <c r="EE1457" s="204"/>
      <c r="EF1457" s="204"/>
      <c r="EG1457" s="204"/>
      <c r="EH1457" s="204"/>
      <c r="EI1457" s="204"/>
      <c r="EJ1457" s="204"/>
      <c r="EK1457" s="204"/>
      <c r="EL1457" s="204"/>
      <c r="EM1457" s="204"/>
      <c r="EN1457" s="204"/>
      <c r="EO1457" s="204"/>
      <c r="EP1457" s="204"/>
      <c r="EQ1457" s="204"/>
      <c r="ER1457" s="204"/>
      <c r="ES1457" s="204"/>
      <c r="ET1457" s="204"/>
      <c r="EU1457" s="204"/>
      <c r="EV1457" s="204"/>
      <c r="EW1457" s="204"/>
      <c r="EX1457" s="204"/>
      <c r="EY1457" s="204"/>
      <c r="EZ1457" s="204"/>
      <c r="FA1457" s="204"/>
      <c r="FB1457" s="204"/>
      <c r="FC1457" s="204"/>
      <c r="FD1457" s="204"/>
      <c r="FE1457" s="204"/>
      <c r="FF1457" s="204"/>
      <c r="FG1457" s="204"/>
      <c r="FH1457" s="204"/>
      <c r="FI1457" s="204"/>
      <c r="FJ1457" s="204"/>
      <c r="FK1457" s="204"/>
      <c r="FL1457" s="204"/>
      <c r="FM1457" s="204"/>
      <c r="FN1457" s="204"/>
      <c r="FO1457" s="204"/>
      <c r="FP1457" s="204"/>
      <c r="FQ1457" s="204"/>
      <c r="FR1457" s="204"/>
      <c r="FS1457" s="204"/>
      <c r="FT1457" s="204"/>
      <c r="FU1457" s="204"/>
      <c r="FV1457" s="204"/>
      <c r="FW1457" s="204"/>
      <c r="FX1457" s="204"/>
      <c r="FY1457" s="204"/>
      <c r="FZ1457" s="204"/>
      <c r="GA1457" s="204"/>
      <c r="GB1457" s="204"/>
      <c r="GC1457" s="204"/>
      <c r="GD1457" s="204"/>
      <c r="GE1457" s="204"/>
      <c r="GF1457" s="204"/>
      <c r="GG1457" s="204"/>
      <c r="GH1457" s="204"/>
      <c r="GI1457" s="204"/>
      <c r="GJ1457" s="204"/>
      <c r="GK1457" s="204"/>
      <c r="GL1457" s="204"/>
      <c r="GM1457" s="204"/>
      <c r="GN1457" s="204"/>
      <c r="GO1457" s="204"/>
      <c r="GP1457" s="204"/>
      <c r="GQ1457" s="204"/>
      <c r="GR1457" s="204"/>
      <c r="GS1457" s="204"/>
      <c r="GT1457" s="204"/>
      <c r="GU1457" s="204"/>
      <c r="GV1457" s="204"/>
      <c r="GW1457" s="204"/>
      <c r="GX1457" s="204"/>
      <c r="GY1457" s="204"/>
      <c r="GZ1457" s="204"/>
      <c r="HA1457" s="204"/>
      <c r="HB1457" s="204"/>
      <c r="HC1457" s="204"/>
      <c r="HD1457" s="204"/>
      <c r="HE1457" s="204"/>
      <c r="HF1457" s="204"/>
      <c r="HG1457" s="204"/>
      <c r="HH1457" s="204"/>
      <c r="HI1457" s="204"/>
      <c r="HJ1457" s="204"/>
      <c r="HK1457" s="204"/>
      <c r="HL1457" s="204"/>
      <c r="HM1457" s="204"/>
      <c r="HN1457" s="204"/>
      <c r="HO1457" s="204"/>
      <c r="HP1457" s="204"/>
      <c r="HQ1457" s="204"/>
      <c r="HR1457" s="204"/>
      <c r="HS1457" s="204"/>
      <c r="HT1457" s="204"/>
      <c r="HU1457" s="204"/>
      <c r="HV1457" s="204"/>
      <c r="HW1457" s="204"/>
      <c r="HX1457" s="204"/>
      <c r="HY1457" s="204"/>
      <c r="HZ1457" s="204"/>
      <c r="IA1457" s="204"/>
      <c r="IB1457" s="204"/>
      <c r="IC1457" s="204"/>
      <c r="ID1457" s="204"/>
      <c r="IE1457" s="204"/>
      <c r="IF1457" s="204"/>
      <c r="IG1457" s="204"/>
      <c r="IH1457" s="204"/>
      <c r="II1457" s="204"/>
      <c r="IJ1457" s="204"/>
      <c r="IK1457" s="204"/>
      <c r="IL1457" s="204"/>
      <c r="IM1457" s="204"/>
      <c r="IN1457" s="204"/>
      <c r="IO1457" s="204"/>
      <c r="IP1457" s="204"/>
      <c r="IQ1457" s="204"/>
      <c r="IR1457" s="204"/>
      <c r="IS1457" s="204"/>
      <c r="IT1457" s="204"/>
      <c r="IU1457" s="204"/>
      <c r="IV1457" s="204"/>
      <c r="IW1457" s="204"/>
      <c r="IX1457" s="204"/>
      <c r="IY1457" s="204"/>
      <c r="IZ1457" s="204"/>
    </row>
    <row r="1458" spans="2:260" ht="60" x14ac:dyDescent="0.25">
      <c r="E1458" s="160" t="s">
        <v>885</v>
      </c>
      <c r="F1458" s="160"/>
      <c r="G1458" s="2094"/>
      <c r="H1458" s="1881"/>
      <c r="I1458" s="2070"/>
      <c r="J1458" s="2070"/>
      <c r="K1458" s="2070"/>
      <c r="L1458" s="1886"/>
      <c r="M1458" s="1886"/>
      <c r="N1458" s="2070"/>
      <c r="O1458" s="2070"/>
      <c r="P1458" s="2070"/>
      <c r="Q1458" s="1883"/>
      <c r="R1458" s="2070"/>
      <c r="S1458" s="1883"/>
      <c r="T1458" s="2739"/>
      <c r="U1458" s="2739"/>
      <c r="V1458" s="2739"/>
      <c r="W1458" s="2739"/>
      <c r="X1458" s="2739"/>
      <c r="Y1458" s="2739"/>
      <c r="Z1458" s="1029"/>
      <c r="AA1458" s="2739"/>
      <c r="AB1458" s="2739"/>
      <c r="AC1458" s="3115"/>
      <c r="AD1458" s="3115"/>
      <c r="AE1458" s="2739"/>
      <c r="AF1458" s="946"/>
      <c r="AG1458" s="2741"/>
      <c r="AH1458" s="204"/>
      <c r="AI1458" s="204"/>
      <c r="AJ1458" s="204"/>
      <c r="AK1458" s="204"/>
      <c r="AL1458" s="204"/>
      <c r="AM1458" s="204"/>
      <c r="AN1458" s="204"/>
      <c r="AO1458" s="204"/>
      <c r="AP1458" s="204"/>
      <c r="AQ1458" s="204"/>
      <c r="AR1458" s="204"/>
      <c r="AS1458" s="204"/>
      <c r="AT1458" s="204"/>
      <c r="AU1458" s="204"/>
      <c r="AV1458" s="204"/>
      <c r="AW1458" s="204"/>
      <c r="AX1458" s="204"/>
      <c r="AY1458" s="204"/>
      <c r="AZ1458" s="204"/>
      <c r="BA1458" s="204"/>
      <c r="BB1458" s="204"/>
      <c r="BC1458" s="204"/>
      <c r="BD1458" s="204"/>
      <c r="BE1458" s="204"/>
      <c r="BF1458" s="204"/>
      <c r="BG1458" s="204"/>
      <c r="BH1458" s="204"/>
      <c r="BI1458" s="204"/>
      <c r="BJ1458" s="204"/>
      <c r="BK1458" s="204"/>
      <c r="BL1458" s="204"/>
      <c r="BM1458" s="204"/>
      <c r="BN1458" s="204"/>
      <c r="BO1458" s="204"/>
      <c r="BP1458" s="204"/>
      <c r="BQ1458" s="204"/>
      <c r="BR1458" s="204"/>
      <c r="BS1458" s="204"/>
      <c r="BT1458" s="204"/>
      <c r="BU1458" s="204"/>
      <c r="BV1458" s="204"/>
      <c r="BW1458" s="204"/>
      <c r="BX1458" s="204"/>
      <c r="BY1458" s="204"/>
      <c r="BZ1458" s="204"/>
      <c r="CA1458" s="204"/>
      <c r="CB1458" s="204"/>
      <c r="CC1458" s="204"/>
      <c r="CD1458" s="204"/>
      <c r="CE1458" s="204"/>
      <c r="CF1458" s="204"/>
      <c r="CG1458" s="204"/>
      <c r="CH1458" s="204"/>
      <c r="CI1458" s="204"/>
      <c r="CJ1458" s="204"/>
      <c r="CK1458" s="204"/>
      <c r="CL1458" s="204"/>
      <c r="CM1458" s="204"/>
      <c r="CN1458" s="204"/>
      <c r="CO1458" s="204"/>
      <c r="CP1458" s="204"/>
      <c r="CQ1458" s="204"/>
      <c r="CR1458" s="204"/>
      <c r="CS1458" s="204"/>
      <c r="CT1458" s="204"/>
      <c r="CU1458" s="204"/>
      <c r="CV1458" s="204"/>
      <c r="CW1458" s="204"/>
      <c r="CX1458" s="204"/>
      <c r="CY1458" s="204"/>
      <c r="CZ1458" s="204"/>
      <c r="DA1458" s="204"/>
      <c r="DB1458" s="204"/>
      <c r="DC1458" s="204"/>
      <c r="DD1458" s="204"/>
      <c r="DE1458" s="204"/>
      <c r="DF1458" s="204"/>
      <c r="DG1458" s="204"/>
      <c r="DH1458" s="204"/>
      <c r="DI1458" s="204"/>
      <c r="DJ1458" s="204"/>
      <c r="DK1458" s="204"/>
      <c r="DL1458" s="204"/>
      <c r="DM1458" s="204"/>
      <c r="DN1458" s="204"/>
      <c r="DO1458" s="204"/>
      <c r="DP1458" s="204"/>
      <c r="DQ1458" s="204"/>
      <c r="DR1458" s="204"/>
      <c r="DS1458" s="204"/>
      <c r="DT1458" s="204"/>
      <c r="DU1458" s="204"/>
      <c r="DV1458" s="204"/>
      <c r="DW1458" s="204"/>
      <c r="DX1458" s="204"/>
      <c r="DY1458" s="204"/>
      <c r="DZ1458" s="204"/>
      <c r="EA1458" s="204"/>
      <c r="EB1458" s="204"/>
      <c r="EC1458" s="204"/>
      <c r="ED1458" s="204"/>
      <c r="EE1458" s="204"/>
      <c r="EF1458" s="204"/>
      <c r="EG1458" s="204"/>
      <c r="EH1458" s="204"/>
      <c r="EI1458" s="204"/>
      <c r="EJ1458" s="204"/>
      <c r="EK1458" s="204"/>
      <c r="EL1458" s="204"/>
      <c r="EM1458" s="204"/>
      <c r="EN1458" s="204"/>
      <c r="EO1458" s="204"/>
      <c r="EP1458" s="204"/>
      <c r="EQ1458" s="204"/>
      <c r="ER1458" s="204"/>
      <c r="ES1458" s="204"/>
      <c r="ET1458" s="204"/>
      <c r="EU1458" s="204"/>
      <c r="EV1458" s="204"/>
      <c r="EW1458" s="204"/>
      <c r="EX1458" s="204"/>
      <c r="EY1458" s="204"/>
      <c r="EZ1458" s="204"/>
      <c r="FA1458" s="204"/>
      <c r="FB1458" s="204"/>
      <c r="FC1458" s="204"/>
      <c r="FD1458" s="204"/>
      <c r="FE1458" s="204"/>
      <c r="FF1458" s="204"/>
      <c r="FG1458" s="204"/>
      <c r="FH1458" s="204"/>
      <c r="FI1458" s="204"/>
      <c r="FJ1458" s="204"/>
      <c r="FK1458" s="204"/>
      <c r="FL1458" s="204"/>
      <c r="FM1458" s="204"/>
      <c r="FN1458" s="204"/>
      <c r="FO1458" s="204"/>
      <c r="FP1458" s="204"/>
      <c r="FQ1458" s="204"/>
      <c r="FR1458" s="204"/>
      <c r="FS1458" s="204"/>
      <c r="FT1458" s="204"/>
      <c r="FU1458" s="204"/>
      <c r="FV1458" s="204"/>
      <c r="FW1458" s="204"/>
      <c r="FX1458" s="204"/>
      <c r="FY1458" s="204"/>
      <c r="FZ1458" s="204"/>
      <c r="GA1458" s="204"/>
      <c r="GB1458" s="204"/>
      <c r="GC1458" s="204"/>
      <c r="GD1458" s="204"/>
      <c r="GE1458" s="204"/>
      <c r="GF1458" s="204"/>
      <c r="GG1458" s="204"/>
      <c r="GH1458" s="204"/>
      <c r="GI1458" s="204"/>
      <c r="GJ1458" s="204"/>
      <c r="GK1458" s="204"/>
      <c r="GL1458" s="204"/>
      <c r="GM1458" s="204"/>
      <c r="GN1458" s="204"/>
      <c r="GO1458" s="204"/>
      <c r="GP1458" s="204"/>
      <c r="GQ1458" s="204"/>
      <c r="GR1458" s="204"/>
      <c r="GS1458" s="204"/>
      <c r="GT1458" s="204"/>
      <c r="GU1458" s="204"/>
      <c r="GV1458" s="204"/>
      <c r="GW1458" s="204"/>
      <c r="GX1458" s="204"/>
      <c r="GY1458" s="204"/>
      <c r="GZ1458" s="204"/>
      <c r="HA1458" s="204"/>
      <c r="HB1458" s="204"/>
      <c r="HC1458" s="204"/>
      <c r="HD1458" s="204"/>
      <c r="HE1458" s="204"/>
      <c r="HF1458" s="204"/>
      <c r="HG1458" s="204"/>
      <c r="HH1458" s="204"/>
      <c r="HI1458" s="204"/>
      <c r="HJ1458" s="204"/>
      <c r="HK1458" s="204"/>
      <c r="HL1458" s="204"/>
      <c r="HM1458" s="204"/>
      <c r="HN1458" s="204"/>
      <c r="HO1458" s="204"/>
      <c r="HP1458" s="204"/>
      <c r="HQ1458" s="204"/>
      <c r="HR1458" s="204"/>
      <c r="HS1458" s="204"/>
      <c r="HT1458" s="204"/>
      <c r="HU1458" s="204"/>
      <c r="HV1458" s="204"/>
      <c r="HW1458" s="204"/>
      <c r="HX1458" s="204"/>
      <c r="HY1458" s="204"/>
      <c r="HZ1458" s="204"/>
      <c r="IA1458" s="204"/>
      <c r="IB1458" s="204"/>
      <c r="IC1458" s="204"/>
      <c r="ID1458" s="204"/>
      <c r="IE1458" s="204"/>
      <c r="IF1458" s="204"/>
      <c r="IG1458" s="204"/>
      <c r="IH1458" s="204"/>
      <c r="II1458" s="204"/>
      <c r="IJ1458" s="204"/>
      <c r="IK1458" s="204"/>
      <c r="IL1458" s="204"/>
      <c r="IM1458" s="204"/>
      <c r="IN1458" s="204"/>
      <c r="IO1458" s="204"/>
      <c r="IP1458" s="204"/>
      <c r="IQ1458" s="204"/>
      <c r="IR1458" s="204"/>
      <c r="IS1458" s="204"/>
      <c r="IT1458" s="204"/>
      <c r="IU1458" s="204"/>
      <c r="IV1458" s="204"/>
      <c r="IW1458" s="204"/>
      <c r="IX1458" s="204"/>
      <c r="IY1458" s="204"/>
      <c r="IZ1458" s="204"/>
    </row>
    <row r="1459" spans="2:260" ht="60" x14ac:dyDescent="0.25">
      <c r="E1459" s="160" t="s">
        <v>886</v>
      </c>
      <c r="F1459" s="160"/>
      <c r="G1459" s="2094"/>
      <c r="H1459" s="1881"/>
      <c r="I1459" s="2070"/>
      <c r="J1459" s="2070"/>
      <c r="K1459" s="2070"/>
      <c r="L1459" s="1886"/>
      <c r="M1459" s="1886"/>
      <c r="N1459" s="2070"/>
      <c r="O1459" s="2070"/>
      <c r="P1459" s="2070"/>
      <c r="Q1459" s="1883"/>
      <c r="R1459" s="2070"/>
      <c r="S1459" s="1883"/>
      <c r="T1459" s="2739"/>
      <c r="U1459" s="2739"/>
      <c r="V1459" s="2739"/>
      <c r="W1459" s="2739"/>
      <c r="X1459" s="2739"/>
      <c r="Y1459" s="2739"/>
      <c r="Z1459" s="1029"/>
      <c r="AA1459" s="2739"/>
      <c r="AB1459" s="2739"/>
      <c r="AC1459" s="3115"/>
      <c r="AD1459" s="3115"/>
      <c r="AE1459" s="2739"/>
      <c r="AF1459" s="946"/>
      <c r="AG1459" s="2741"/>
      <c r="AH1459" s="204"/>
      <c r="AI1459" s="204"/>
      <c r="AJ1459" s="204"/>
      <c r="AK1459" s="204"/>
      <c r="AL1459" s="204"/>
      <c r="AM1459" s="204"/>
      <c r="AN1459" s="204"/>
      <c r="AO1459" s="204"/>
      <c r="AP1459" s="204"/>
      <c r="AQ1459" s="204"/>
      <c r="AR1459" s="204"/>
      <c r="AS1459" s="204"/>
      <c r="AT1459" s="204"/>
      <c r="AU1459" s="204"/>
      <c r="AV1459" s="204"/>
      <c r="AW1459" s="204"/>
      <c r="AX1459" s="204"/>
      <c r="AY1459" s="204"/>
      <c r="AZ1459" s="204"/>
      <c r="BA1459" s="204"/>
      <c r="BB1459" s="204"/>
      <c r="BC1459" s="204"/>
      <c r="BD1459" s="204"/>
      <c r="BE1459" s="204"/>
      <c r="BF1459" s="204"/>
      <c r="BG1459" s="204"/>
      <c r="BH1459" s="204"/>
      <c r="BI1459" s="204"/>
      <c r="BJ1459" s="204"/>
      <c r="BK1459" s="204"/>
      <c r="BL1459" s="204"/>
      <c r="BM1459" s="204"/>
      <c r="BN1459" s="204"/>
      <c r="BO1459" s="204"/>
      <c r="BP1459" s="204"/>
      <c r="BQ1459" s="204"/>
      <c r="BR1459" s="204"/>
      <c r="BS1459" s="204"/>
      <c r="BT1459" s="204"/>
      <c r="BU1459" s="204"/>
      <c r="BV1459" s="204"/>
      <c r="BW1459" s="204"/>
      <c r="BX1459" s="204"/>
      <c r="BY1459" s="204"/>
      <c r="BZ1459" s="204"/>
      <c r="CA1459" s="204"/>
      <c r="CB1459" s="204"/>
      <c r="CC1459" s="204"/>
      <c r="CD1459" s="204"/>
      <c r="CE1459" s="204"/>
      <c r="CF1459" s="204"/>
      <c r="CG1459" s="204"/>
      <c r="CH1459" s="204"/>
      <c r="CI1459" s="204"/>
      <c r="CJ1459" s="204"/>
      <c r="CK1459" s="204"/>
      <c r="CL1459" s="204"/>
      <c r="CM1459" s="204"/>
      <c r="CN1459" s="204"/>
      <c r="CO1459" s="204"/>
      <c r="CP1459" s="204"/>
      <c r="CQ1459" s="204"/>
      <c r="CR1459" s="204"/>
      <c r="CS1459" s="204"/>
      <c r="CT1459" s="204"/>
      <c r="CU1459" s="204"/>
      <c r="CV1459" s="204"/>
      <c r="CW1459" s="204"/>
      <c r="CX1459" s="204"/>
      <c r="CY1459" s="204"/>
      <c r="CZ1459" s="204"/>
      <c r="DA1459" s="204"/>
      <c r="DB1459" s="204"/>
      <c r="DC1459" s="204"/>
      <c r="DD1459" s="204"/>
      <c r="DE1459" s="204"/>
      <c r="DF1459" s="204"/>
      <c r="DG1459" s="204"/>
      <c r="DH1459" s="204"/>
      <c r="DI1459" s="204"/>
      <c r="DJ1459" s="204"/>
      <c r="DK1459" s="204"/>
      <c r="DL1459" s="204"/>
      <c r="DM1459" s="204"/>
      <c r="DN1459" s="204"/>
      <c r="DO1459" s="204"/>
      <c r="DP1459" s="204"/>
      <c r="DQ1459" s="204"/>
      <c r="DR1459" s="204"/>
      <c r="DS1459" s="204"/>
      <c r="DT1459" s="204"/>
      <c r="DU1459" s="204"/>
      <c r="DV1459" s="204"/>
      <c r="DW1459" s="204"/>
      <c r="DX1459" s="204"/>
      <c r="DY1459" s="204"/>
      <c r="DZ1459" s="204"/>
      <c r="EA1459" s="204"/>
      <c r="EB1459" s="204"/>
      <c r="EC1459" s="204"/>
      <c r="ED1459" s="204"/>
      <c r="EE1459" s="204"/>
      <c r="EF1459" s="204"/>
      <c r="EG1459" s="204"/>
      <c r="EH1459" s="204"/>
      <c r="EI1459" s="204"/>
      <c r="EJ1459" s="204"/>
      <c r="EK1459" s="204"/>
      <c r="EL1459" s="204"/>
      <c r="EM1459" s="204"/>
      <c r="EN1459" s="204"/>
      <c r="EO1459" s="204"/>
      <c r="EP1459" s="204"/>
      <c r="EQ1459" s="204"/>
      <c r="ER1459" s="204"/>
      <c r="ES1459" s="204"/>
      <c r="ET1459" s="204"/>
      <c r="EU1459" s="204"/>
      <c r="EV1459" s="204"/>
      <c r="EW1459" s="204"/>
      <c r="EX1459" s="204"/>
      <c r="EY1459" s="204"/>
      <c r="EZ1459" s="204"/>
      <c r="FA1459" s="204"/>
      <c r="FB1459" s="204"/>
      <c r="FC1459" s="204"/>
      <c r="FD1459" s="204"/>
      <c r="FE1459" s="204"/>
      <c r="FF1459" s="204"/>
      <c r="FG1459" s="204"/>
      <c r="FH1459" s="204"/>
      <c r="FI1459" s="204"/>
      <c r="FJ1459" s="204"/>
      <c r="FK1459" s="204"/>
      <c r="FL1459" s="204"/>
      <c r="FM1459" s="204"/>
      <c r="FN1459" s="204"/>
      <c r="FO1459" s="204"/>
      <c r="FP1459" s="204"/>
      <c r="FQ1459" s="204"/>
      <c r="FR1459" s="204"/>
      <c r="FS1459" s="204"/>
      <c r="FT1459" s="204"/>
      <c r="FU1459" s="204"/>
      <c r="FV1459" s="204"/>
      <c r="FW1459" s="204"/>
      <c r="FX1459" s="204"/>
      <c r="FY1459" s="204"/>
      <c r="FZ1459" s="204"/>
      <c r="GA1459" s="204"/>
      <c r="GB1459" s="204"/>
      <c r="GC1459" s="204"/>
      <c r="GD1459" s="204"/>
      <c r="GE1459" s="204"/>
      <c r="GF1459" s="204"/>
      <c r="GG1459" s="204"/>
      <c r="GH1459" s="204"/>
      <c r="GI1459" s="204"/>
      <c r="GJ1459" s="204"/>
      <c r="GK1459" s="204"/>
      <c r="GL1459" s="204"/>
      <c r="GM1459" s="204"/>
      <c r="GN1459" s="204"/>
      <c r="GO1459" s="204"/>
      <c r="GP1459" s="204"/>
      <c r="GQ1459" s="204"/>
      <c r="GR1459" s="204"/>
      <c r="GS1459" s="204"/>
      <c r="GT1459" s="204"/>
      <c r="GU1459" s="204"/>
      <c r="GV1459" s="204"/>
      <c r="GW1459" s="204"/>
      <c r="GX1459" s="204"/>
      <c r="GY1459" s="204"/>
      <c r="GZ1459" s="204"/>
      <c r="HA1459" s="204"/>
      <c r="HB1459" s="204"/>
      <c r="HC1459" s="204"/>
      <c r="HD1459" s="204"/>
      <c r="HE1459" s="204"/>
      <c r="HF1459" s="204"/>
      <c r="HG1459" s="204"/>
      <c r="HH1459" s="204"/>
      <c r="HI1459" s="204"/>
      <c r="HJ1459" s="204"/>
      <c r="HK1459" s="204"/>
      <c r="HL1459" s="204"/>
      <c r="HM1459" s="204"/>
      <c r="HN1459" s="204"/>
      <c r="HO1459" s="204"/>
      <c r="HP1459" s="204"/>
      <c r="HQ1459" s="204"/>
      <c r="HR1459" s="204"/>
      <c r="HS1459" s="204"/>
      <c r="HT1459" s="204"/>
      <c r="HU1459" s="204"/>
      <c r="HV1459" s="204"/>
      <c r="HW1459" s="204"/>
      <c r="HX1459" s="204"/>
      <c r="HY1459" s="204"/>
      <c r="HZ1459" s="204"/>
      <c r="IA1459" s="204"/>
      <c r="IB1459" s="204"/>
      <c r="IC1459" s="204"/>
      <c r="ID1459" s="204"/>
      <c r="IE1459" s="204"/>
      <c r="IF1459" s="204"/>
      <c r="IG1459" s="204"/>
      <c r="IH1459" s="204"/>
      <c r="II1459" s="204"/>
      <c r="IJ1459" s="204"/>
      <c r="IK1459" s="204"/>
      <c r="IL1459" s="204"/>
      <c r="IM1459" s="204"/>
      <c r="IN1459" s="204"/>
      <c r="IO1459" s="204"/>
      <c r="IP1459" s="204"/>
      <c r="IQ1459" s="204"/>
      <c r="IR1459" s="204"/>
      <c r="IS1459" s="204"/>
      <c r="IT1459" s="204"/>
      <c r="IU1459" s="204"/>
      <c r="IV1459" s="204"/>
      <c r="IW1459" s="204"/>
      <c r="IX1459" s="204"/>
      <c r="IY1459" s="204"/>
      <c r="IZ1459" s="204"/>
    </row>
    <row r="1460" spans="2:260" ht="30" x14ac:dyDescent="0.25">
      <c r="B1460" s="204">
        <v>1</v>
      </c>
      <c r="E1460" s="160" t="s">
        <v>554</v>
      </c>
      <c r="F1460" s="160"/>
      <c r="G1460" s="2094"/>
      <c r="H1460" s="1881"/>
      <c r="I1460" s="2070"/>
      <c r="J1460" s="2070">
        <f t="shared" ref="J1460:K1482" si="415">J1383</f>
        <v>4</v>
      </c>
      <c r="K1460" s="2070" t="e">
        <f t="shared" si="415"/>
        <v>#DIV/0!</v>
      </c>
      <c r="L1460" s="1886"/>
      <c r="M1460" s="1886"/>
      <c r="N1460" s="2070"/>
      <c r="O1460" s="2070"/>
      <c r="P1460" s="2070"/>
      <c r="Q1460" s="1883"/>
      <c r="R1460" s="2070"/>
      <c r="S1460" s="1883"/>
      <c r="T1460" s="2739"/>
      <c r="U1460" s="2739"/>
      <c r="V1460" s="2739"/>
      <c r="W1460" s="2739"/>
      <c r="X1460" s="2739">
        <f t="shared" ref="X1460:AE1460" si="416">X1383</f>
        <v>0</v>
      </c>
      <c r="Y1460" s="2739">
        <f t="shared" si="416"/>
        <v>11.588719999999997</v>
      </c>
      <c r="Z1460" s="1029">
        <f t="shared" si="416"/>
        <v>0</v>
      </c>
      <c r="AA1460" s="2739">
        <f t="shared" si="416"/>
        <v>0</v>
      </c>
      <c r="AB1460" s="2739">
        <f t="shared" si="416"/>
        <v>11.588719999999997</v>
      </c>
      <c r="AC1460" s="3115">
        <f t="shared" si="416"/>
        <v>0</v>
      </c>
      <c r="AD1460" s="3115">
        <f t="shared" si="416"/>
        <v>0</v>
      </c>
      <c r="AE1460" s="2739">
        <f t="shared" si="416"/>
        <v>11.588719999999997</v>
      </c>
      <c r="AF1460" s="946"/>
      <c r="AG1460" s="2741">
        <f t="shared" ref="AG1460:AG1482" si="417">AG1383</f>
        <v>0</v>
      </c>
      <c r="AH1460" s="204"/>
      <c r="AI1460" s="204"/>
      <c r="AJ1460" s="204"/>
      <c r="AK1460" s="204"/>
      <c r="AL1460" s="204"/>
      <c r="AM1460" s="204"/>
      <c r="AN1460" s="204"/>
      <c r="AO1460" s="204"/>
      <c r="AP1460" s="204"/>
      <c r="AQ1460" s="204"/>
      <c r="AR1460" s="204"/>
      <c r="AS1460" s="204"/>
      <c r="AT1460" s="204"/>
      <c r="AU1460" s="204"/>
      <c r="AV1460" s="204"/>
      <c r="AW1460" s="204"/>
      <c r="AX1460" s="204"/>
      <c r="AY1460" s="204"/>
      <c r="AZ1460" s="204"/>
      <c r="BA1460" s="204"/>
      <c r="BB1460" s="204"/>
      <c r="BC1460" s="204"/>
      <c r="BD1460" s="204"/>
      <c r="BE1460" s="204"/>
      <c r="BF1460" s="204"/>
      <c r="BG1460" s="204"/>
      <c r="BH1460" s="204"/>
      <c r="BI1460" s="204"/>
      <c r="BJ1460" s="204"/>
      <c r="BK1460" s="204"/>
      <c r="BL1460" s="204"/>
      <c r="BM1460" s="204"/>
      <c r="BN1460" s="204"/>
      <c r="BO1460" s="204"/>
      <c r="BP1460" s="204"/>
      <c r="BQ1460" s="204"/>
      <c r="BR1460" s="204"/>
      <c r="BS1460" s="204"/>
      <c r="BT1460" s="204"/>
      <c r="BU1460" s="204"/>
      <c r="BV1460" s="204"/>
      <c r="BW1460" s="204"/>
      <c r="BX1460" s="204"/>
      <c r="BY1460" s="204"/>
      <c r="BZ1460" s="204"/>
      <c r="CA1460" s="204"/>
      <c r="CB1460" s="204"/>
      <c r="CC1460" s="204"/>
      <c r="CD1460" s="204"/>
      <c r="CE1460" s="204"/>
      <c r="CF1460" s="204"/>
      <c r="CG1460" s="204"/>
      <c r="CH1460" s="204"/>
      <c r="CI1460" s="204"/>
      <c r="CJ1460" s="204"/>
      <c r="CK1460" s="204"/>
      <c r="CL1460" s="204"/>
      <c r="CM1460" s="204"/>
      <c r="CN1460" s="204"/>
      <c r="CO1460" s="204"/>
      <c r="CP1460" s="204"/>
      <c r="CQ1460" s="204"/>
      <c r="CR1460" s="204"/>
      <c r="CS1460" s="204"/>
      <c r="CT1460" s="204"/>
      <c r="CU1460" s="204"/>
      <c r="CV1460" s="204"/>
      <c r="CW1460" s="204"/>
      <c r="CX1460" s="204"/>
      <c r="CY1460" s="204"/>
      <c r="CZ1460" s="204"/>
      <c r="DA1460" s="204"/>
      <c r="DB1460" s="204"/>
      <c r="DC1460" s="204"/>
      <c r="DD1460" s="204"/>
      <c r="DE1460" s="204"/>
      <c r="DF1460" s="204"/>
      <c r="DG1460" s="204"/>
      <c r="DH1460" s="204"/>
      <c r="DI1460" s="204"/>
      <c r="DJ1460" s="204"/>
      <c r="DK1460" s="204"/>
      <c r="DL1460" s="204"/>
      <c r="DM1460" s="204"/>
      <c r="DN1460" s="204"/>
      <c r="DO1460" s="204"/>
      <c r="DP1460" s="204"/>
      <c r="DQ1460" s="204"/>
      <c r="DR1460" s="204"/>
      <c r="DS1460" s="204"/>
      <c r="DT1460" s="204"/>
      <c r="DU1460" s="204"/>
      <c r="DV1460" s="204"/>
      <c r="DW1460" s="204"/>
      <c r="DX1460" s="204"/>
      <c r="DY1460" s="204"/>
      <c r="DZ1460" s="204"/>
      <c r="EA1460" s="204"/>
      <c r="EB1460" s="204"/>
      <c r="EC1460" s="204"/>
      <c r="ED1460" s="204"/>
      <c r="EE1460" s="204"/>
      <c r="EF1460" s="204"/>
      <c r="EG1460" s="204"/>
      <c r="EH1460" s="204"/>
      <c r="EI1460" s="204"/>
      <c r="EJ1460" s="204"/>
      <c r="EK1460" s="204"/>
      <c r="EL1460" s="204"/>
      <c r="EM1460" s="204"/>
      <c r="EN1460" s="204"/>
      <c r="EO1460" s="204"/>
      <c r="EP1460" s="204"/>
      <c r="EQ1460" s="204"/>
      <c r="ER1460" s="204"/>
      <c r="ES1460" s="204"/>
      <c r="ET1460" s="204"/>
      <c r="EU1460" s="204"/>
      <c r="EV1460" s="204"/>
      <c r="EW1460" s="204"/>
      <c r="EX1460" s="204"/>
      <c r="EY1460" s="204"/>
      <c r="EZ1460" s="204"/>
      <c r="FA1460" s="204"/>
      <c r="FB1460" s="204"/>
      <c r="FC1460" s="204"/>
      <c r="FD1460" s="204"/>
      <c r="FE1460" s="204"/>
      <c r="FF1460" s="204"/>
      <c r="FG1460" s="204"/>
      <c r="FH1460" s="204"/>
      <c r="FI1460" s="204"/>
      <c r="FJ1460" s="204"/>
      <c r="FK1460" s="204"/>
      <c r="FL1460" s="204"/>
      <c r="FM1460" s="204"/>
      <c r="FN1460" s="204"/>
      <c r="FO1460" s="204"/>
      <c r="FP1460" s="204"/>
      <c r="FQ1460" s="204"/>
      <c r="FR1460" s="204"/>
      <c r="FS1460" s="204"/>
      <c r="FT1460" s="204"/>
      <c r="FU1460" s="204"/>
      <c r="FV1460" s="204"/>
      <c r="FW1460" s="204"/>
      <c r="FX1460" s="204"/>
      <c r="FY1460" s="204"/>
      <c r="FZ1460" s="204"/>
      <c r="GA1460" s="204"/>
      <c r="GB1460" s="204"/>
      <c r="GC1460" s="204"/>
      <c r="GD1460" s="204"/>
      <c r="GE1460" s="204"/>
      <c r="GF1460" s="204"/>
      <c r="GG1460" s="204"/>
      <c r="GH1460" s="204"/>
      <c r="GI1460" s="204"/>
      <c r="GJ1460" s="204"/>
      <c r="GK1460" s="204"/>
      <c r="GL1460" s="204"/>
      <c r="GM1460" s="204"/>
      <c r="GN1460" s="204"/>
      <c r="GO1460" s="204"/>
      <c r="GP1460" s="204"/>
      <c r="GQ1460" s="204"/>
      <c r="GR1460" s="204"/>
      <c r="GS1460" s="204"/>
      <c r="GT1460" s="204"/>
      <c r="GU1460" s="204"/>
      <c r="GV1460" s="204"/>
      <c r="GW1460" s="204"/>
      <c r="GX1460" s="204"/>
      <c r="GY1460" s="204"/>
      <c r="GZ1460" s="204"/>
      <c r="HA1460" s="204"/>
      <c r="HB1460" s="204"/>
      <c r="HC1460" s="204"/>
      <c r="HD1460" s="204"/>
      <c r="HE1460" s="204"/>
      <c r="HF1460" s="204"/>
      <c r="HG1460" s="204"/>
      <c r="HH1460" s="204"/>
      <c r="HI1460" s="204"/>
      <c r="HJ1460" s="204"/>
      <c r="HK1460" s="204"/>
      <c r="HL1460" s="204"/>
      <c r="HM1460" s="204"/>
      <c r="HN1460" s="204"/>
      <c r="HO1460" s="204"/>
      <c r="HP1460" s="204"/>
      <c r="HQ1460" s="204"/>
      <c r="HR1460" s="204"/>
      <c r="HS1460" s="204"/>
      <c r="HT1460" s="204"/>
      <c r="HU1460" s="204"/>
      <c r="HV1460" s="204"/>
      <c r="HW1460" s="204"/>
      <c r="HX1460" s="204"/>
      <c r="HY1460" s="204"/>
      <c r="HZ1460" s="204"/>
      <c r="IA1460" s="204"/>
      <c r="IB1460" s="204"/>
      <c r="IC1460" s="204"/>
      <c r="ID1460" s="204"/>
      <c r="IE1460" s="204"/>
      <c r="IF1460" s="204"/>
      <c r="IG1460" s="204"/>
      <c r="IH1460" s="204"/>
      <c r="II1460" s="204"/>
      <c r="IJ1460" s="204"/>
      <c r="IK1460" s="204"/>
      <c r="IL1460" s="204"/>
      <c r="IM1460" s="204"/>
      <c r="IN1460" s="204"/>
      <c r="IO1460" s="204"/>
      <c r="IP1460" s="204"/>
      <c r="IQ1460" s="204"/>
      <c r="IR1460" s="204"/>
      <c r="IS1460" s="204"/>
      <c r="IT1460" s="204"/>
      <c r="IU1460" s="204"/>
      <c r="IV1460" s="204"/>
      <c r="IW1460" s="204"/>
      <c r="IX1460" s="204"/>
      <c r="IY1460" s="204"/>
      <c r="IZ1460" s="204"/>
    </row>
    <row r="1461" spans="2:260" ht="45" x14ac:dyDescent="0.25">
      <c r="B1461" s="204">
        <v>1</v>
      </c>
      <c r="E1461" s="280" t="s">
        <v>555</v>
      </c>
      <c r="F1461" s="160"/>
      <c r="G1461" s="2094"/>
      <c r="H1461" s="1881"/>
      <c r="I1461" s="2070"/>
      <c r="J1461" s="2070">
        <f t="shared" si="415"/>
        <v>0</v>
      </c>
      <c r="K1461" s="2070">
        <f t="shared" si="415"/>
        <v>0</v>
      </c>
      <c r="L1461" s="1886"/>
      <c r="M1461" s="1886"/>
      <c r="N1461" s="2070"/>
      <c r="O1461" s="2070"/>
      <c r="P1461" s="2070"/>
      <c r="Q1461" s="1883"/>
      <c r="R1461" s="2070"/>
      <c r="S1461" s="1883"/>
      <c r="T1461" s="2739"/>
      <c r="U1461" s="2739"/>
      <c r="V1461" s="2739"/>
      <c r="W1461" s="2739"/>
      <c r="X1461" s="2739">
        <f t="shared" ref="X1461:AE1461" si="418">X1384</f>
        <v>0</v>
      </c>
      <c r="Y1461" s="2739">
        <f t="shared" si="418"/>
        <v>0</v>
      </c>
      <c r="Z1461" s="1029">
        <f t="shared" si="418"/>
        <v>0</v>
      </c>
      <c r="AA1461" s="2739">
        <f t="shared" si="418"/>
        <v>0</v>
      </c>
      <c r="AB1461" s="2739">
        <f t="shared" si="418"/>
        <v>0</v>
      </c>
      <c r="AC1461" s="3115">
        <f t="shared" si="418"/>
        <v>0</v>
      </c>
      <c r="AD1461" s="3115">
        <f t="shared" si="418"/>
        <v>0</v>
      </c>
      <c r="AE1461" s="2739">
        <f t="shared" si="418"/>
        <v>0</v>
      </c>
      <c r="AF1461" s="946"/>
      <c r="AG1461" s="2741">
        <f t="shared" si="417"/>
        <v>0</v>
      </c>
      <c r="AH1461" s="204"/>
      <c r="AI1461" s="204"/>
      <c r="AJ1461" s="204"/>
      <c r="AK1461" s="204"/>
      <c r="AL1461" s="204"/>
      <c r="AM1461" s="204"/>
      <c r="AN1461" s="204"/>
      <c r="AO1461" s="204"/>
      <c r="AP1461" s="204"/>
      <c r="AQ1461" s="204"/>
      <c r="AR1461" s="204"/>
      <c r="AS1461" s="204"/>
      <c r="AT1461" s="204"/>
      <c r="AU1461" s="204"/>
      <c r="AV1461" s="204"/>
      <c r="AW1461" s="204"/>
      <c r="AX1461" s="204"/>
      <c r="AY1461" s="204"/>
      <c r="AZ1461" s="204"/>
      <c r="BA1461" s="204"/>
      <c r="BB1461" s="204"/>
      <c r="BC1461" s="204"/>
      <c r="BD1461" s="204"/>
      <c r="BE1461" s="204"/>
      <c r="BF1461" s="204"/>
      <c r="BG1461" s="204"/>
      <c r="BH1461" s="204"/>
      <c r="BI1461" s="204"/>
      <c r="BJ1461" s="204"/>
      <c r="BK1461" s="204"/>
      <c r="BL1461" s="204"/>
      <c r="BM1461" s="204"/>
      <c r="BN1461" s="204"/>
      <c r="BO1461" s="204"/>
      <c r="BP1461" s="204"/>
      <c r="BQ1461" s="204"/>
      <c r="BR1461" s="204"/>
      <c r="BS1461" s="204"/>
      <c r="BT1461" s="204"/>
      <c r="BU1461" s="204"/>
      <c r="BV1461" s="204"/>
      <c r="BW1461" s="204"/>
      <c r="BX1461" s="204"/>
      <c r="BY1461" s="204"/>
      <c r="BZ1461" s="204"/>
      <c r="CA1461" s="204"/>
      <c r="CB1461" s="204"/>
      <c r="CC1461" s="204"/>
      <c r="CD1461" s="204"/>
      <c r="CE1461" s="204"/>
      <c r="CF1461" s="204"/>
      <c r="CG1461" s="204"/>
      <c r="CH1461" s="204"/>
      <c r="CI1461" s="204"/>
      <c r="CJ1461" s="204"/>
      <c r="CK1461" s="204"/>
      <c r="CL1461" s="204"/>
      <c r="CM1461" s="204"/>
      <c r="CN1461" s="204"/>
      <c r="CO1461" s="204"/>
      <c r="CP1461" s="204"/>
      <c r="CQ1461" s="204"/>
      <c r="CR1461" s="204"/>
      <c r="CS1461" s="204"/>
      <c r="CT1461" s="204"/>
      <c r="CU1461" s="204"/>
      <c r="CV1461" s="204"/>
      <c r="CW1461" s="204"/>
      <c r="CX1461" s="204"/>
      <c r="CY1461" s="204"/>
      <c r="CZ1461" s="204"/>
      <c r="DA1461" s="204"/>
      <c r="DB1461" s="204"/>
      <c r="DC1461" s="204"/>
      <c r="DD1461" s="204"/>
      <c r="DE1461" s="204"/>
      <c r="DF1461" s="204"/>
      <c r="DG1461" s="204"/>
      <c r="DH1461" s="204"/>
      <c r="DI1461" s="204"/>
      <c r="DJ1461" s="204"/>
      <c r="DK1461" s="204"/>
      <c r="DL1461" s="204"/>
      <c r="DM1461" s="204"/>
      <c r="DN1461" s="204"/>
      <c r="DO1461" s="204"/>
      <c r="DP1461" s="204"/>
      <c r="DQ1461" s="204"/>
      <c r="DR1461" s="204"/>
      <c r="DS1461" s="204"/>
      <c r="DT1461" s="204"/>
      <c r="DU1461" s="204"/>
      <c r="DV1461" s="204"/>
      <c r="DW1461" s="204"/>
      <c r="DX1461" s="204"/>
      <c r="DY1461" s="204"/>
      <c r="DZ1461" s="204"/>
      <c r="EA1461" s="204"/>
      <c r="EB1461" s="204"/>
      <c r="EC1461" s="204"/>
      <c r="ED1461" s="204"/>
      <c r="EE1461" s="204"/>
      <c r="EF1461" s="204"/>
      <c r="EG1461" s="204"/>
      <c r="EH1461" s="204"/>
      <c r="EI1461" s="204"/>
      <c r="EJ1461" s="204"/>
      <c r="EK1461" s="204"/>
      <c r="EL1461" s="204"/>
      <c r="EM1461" s="204"/>
      <c r="EN1461" s="204"/>
      <c r="EO1461" s="204"/>
      <c r="EP1461" s="204"/>
      <c r="EQ1461" s="204"/>
      <c r="ER1461" s="204"/>
      <c r="ES1461" s="204"/>
      <c r="ET1461" s="204"/>
      <c r="EU1461" s="204"/>
      <c r="EV1461" s="204"/>
      <c r="EW1461" s="204"/>
      <c r="EX1461" s="204"/>
      <c r="EY1461" s="204"/>
      <c r="EZ1461" s="204"/>
      <c r="FA1461" s="204"/>
      <c r="FB1461" s="204"/>
      <c r="FC1461" s="204"/>
      <c r="FD1461" s="204"/>
      <c r="FE1461" s="204"/>
      <c r="FF1461" s="204"/>
      <c r="FG1461" s="204"/>
      <c r="FH1461" s="204"/>
      <c r="FI1461" s="204"/>
      <c r="FJ1461" s="204"/>
      <c r="FK1461" s="204"/>
      <c r="FL1461" s="204"/>
      <c r="FM1461" s="204"/>
      <c r="FN1461" s="204"/>
      <c r="FO1461" s="204"/>
      <c r="FP1461" s="204"/>
      <c r="FQ1461" s="204"/>
      <c r="FR1461" s="204"/>
      <c r="FS1461" s="204"/>
      <c r="FT1461" s="204"/>
      <c r="FU1461" s="204"/>
      <c r="FV1461" s="204"/>
      <c r="FW1461" s="204"/>
      <c r="FX1461" s="204"/>
      <c r="FY1461" s="204"/>
      <c r="FZ1461" s="204"/>
      <c r="GA1461" s="204"/>
      <c r="GB1461" s="204"/>
      <c r="GC1461" s="204"/>
      <c r="GD1461" s="204"/>
      <c r="GE1461" s="204"/>
      <c r="GF1461" s="204"/>
      <c r="GG1461" s="204"/>
      <c r="GH1461" s="204"/>
      <c r="GI1461" s="204"/>
      <c r="GJ1461" s="204"/>
      <c r="GK1461" s="204"/>
      <c r="GL1461" s="204"/>
      <c r="GM1461" s="204"/>
      <c r="GN1461" s="204"/>
      <c r="GO1461" s="204"/>
      <c r="GP1461" s="204"/>
      <c r="GQ1461" s="204"/>
      <c r="GR1461" s="204"/>
      <c r="GS1461" s="204"/>
      <c r="GT1461" s="204"/>
      <c r="GU1461" s="204"/>
      <c r="GV1461" s="204"/>
      <c r="GW1461" s="204"/>
      <c r="GX1461" s="204"/>
      <c r="GY1461" s="204"/>
      <c r="GZ1461" s="204"/>
      <c r="HA1461" s="204"/>
      <c r="HB1461" s="204"/>
      <c r="HC1461" s="204"/>
      <c r="HD1461" s="204"/>
      <c r="HE1461" s="204"/>
      <c r="HF1461" s="204"/>
      <c r="HG1461" s="204"/>
      <c r="HH1461" s="204"/>
      <c r="HI1461" s="204"/>
      <c r="HJ1461" s="204"/>
      <c r="HK1461" s="204"/>
      <c r="HL1461" s="204"/>
      <c r="HM1461" s="204"/>
      <c r="HN1461" s="204"/>
      <c r="HO1461" s="204"/>
      <c r="HP1461" s="204"/>
      <c r="HQ1461" s="204"/>
      <c r="HR1461" s="204"/>
      <c r="HS1461" s="204"/>
      <c r="HT1461" s="204"/>
      <c r="HU1461" s="204"/>
      <c r="HV1461" s="204"/>
      <c r="HW1461" s="204"/>
      <c r="HX1461" s="204"/>
      <c r="HY1461" s="204"/>
      <c r="HZ1461" s="204"/>
      <c r="IA1461" s="204"/>
      <c r="IB1461" s="204"/>
      <c r="IC1461" s="204"/>
      <c r="ID1461" s="204"/>
      <c r="IE1461" s="204"/>
      <c r="IF1461" s="204"/>
      <c r="IG1461" s="204"/>
      <c r="IH1461" s="204"/>
      <c r="II1461" s="204"/>
      <c r="IJ1461" s="204"/>
      <c r="IK1461" s="204"/>
      <c r="IL1461" s="204"/>
      <c r="IM1461" s="204"/>
      <c r="IN1461" s="204"/>
      <c r="IO1461" s="204"/>
      <c r="IP1461" s="204"/>
      <c r="IQ1461" s="204"/>
      <c r="IR1461" s="204"/>
      <c r="IS1461" s="204"/>
      <c r="IT1461" s="204"/>
      <c r="IU1461" s="204"/>
      <c r="IV1461" s="204"/>
      <c r="IW1461" s="204"/>
      <c r="IX1461" s="204"/>
      <c r="IY1461" s="204"/>
      <c r="IZ1461" s="204"/>
    </row>
    <row r="1462" spans="2:260" ht="45" x14ac:dyDescent="0.25">
      <c r="B1462" s="204">
        <v>1</v>
      </c>
      <c r="E1462" s="160" t="s">
        <v>556</v>
      </c>
      <c r="F1462" s="160"/>
      <c r="G1462" s="2094"/>
      <c r="H1462" s="1881"/>
      <c r="I1462" s="2070"/>
      <c r="J1462" s="2070">
        <f t="shared" si="415"/>
        <v>0</v>
      </c>
      <c r="K1462" s="2070" t="e">
        <f t="shared" si="415"/>
        <v>#DIV/0!</v>
      </c>
      <c r="L1462" s="1886"/>
      <c r="M1462" s="1886"/>
      <c r="N1462" s="2070"/>
      <c r="O1462" s="2070"/>
      <c r="P1462" s="2070"/>
      <c r="Q1462" s="1883"/>
      <c r="R1462" s="2070"/>
      <c r="S1462" s="1883"/>
      <c r="T1462" s="2739"/>
      <c r="U1462" s="2739"/>
      <c r="V1462" s="2739"/>
      <c r="W1462" s="2739"/>
      <c r="X1462" s="2739">
        <f t="shared" ref="X1462:AE1462" si="419">X1385</f>
        <v>0</v>
      </c>
      <c r="Y1462" s="2739">
        <f t="shared" si="419"/>
        <v>0</v>
      </c>
      <c r="Z1462" s="1029">
        <f t="shared" si="419"/>
        <v>0</v>
      </c>
      <c r="AA1462" s="2739">
        <f t="shared" si="419"/>
        <v>0</v>
      </c>
      <c r="AB1462" s="2739">
        <f t="shared" si="419"/>
        <v>0</v>
      </c>
      <c r="AC1462" s="3115">
        <f t="shared" si="419"/>
        <v>0</v>
      </c>
      <c r="AD1462" s="3115">
        <f t="shared" si="419"/>
        <v>0</v>
      </c>
      <c r="AE1462" s="2739">
        <f t="shared" si="419"/>
        <v>0</v>
      </c>
      <c r="AF1462" s="946"/>
      <c r="AG1462" s="2741">
        <f t="shared" si="417"/>
        <v>0</v>
      </c>
      <c r="AH1462" s="204"/>
      <c r="AI1462" s="204"/>
      <c r="AJ1462" s="204"/>
      <c r="AK1462" s="204"/>
      <c r="AL1462" s="204"/>
      <c r="AM1462" s="204"/>
      <c r="AN1462" s="204"/>
      <c r="AO1462" s="204"/>
      <c r="AP1462" s="204"/>
      <c r="AQ1462" s="204"/>
      <c r="AR1462" s="204"/>
      <c r="AS1462" s="204"/>
      <c r="AT1462" s="204"/>
      <c r="AU1462" s="204"/>
      <c r="AV1462" s="204"/>
      <c r="AW1462" s="204"/>
      <c r="AX1462" s="204"/>
      <c r="AY1462" s="204"/>
      <c r="AZ1462" s="204"/>
      <c r="BA1462" s="204"/>
      <c r="BB1462" s="204"/>
      <c r="BC1462" s="204"/>
      <c r="BD1462" s="204"/>
      <c r="BE1462" s="204"/>
      <c r="BF1462" s="204"/>
      <c r="BG1462" s="204"/>
      <c r="BH1462" s="204"/>
      <c r="BI1462" s="204"/>
      <c r="BJ1462" s="204"/>
      <c r="BK1462" s="204"/>
      <c r="BL1462" s="204"/>
      <c r="BM1462" s="204"/>
      <c r="BN1462" s="204"/>
      <c r="BO1462" s="204"/>
      <c r="BP1462" s="204"/>
      <c r="BQ1462" s="204"/>
      <c r="BR1462" s="204"/>
      <c r="BS1462" s="204"/>
      <c r="BT1462" s="204"/>
      <c r="BU1462" s="204"/>
      <c r="BV1462" s="204"/>
      <c r="BW1462" s="204"/>
      <c r="BX1462" s="204"/>
      <c r="BY1462" s="204"/>
      <c r="BZ1462" s="204"/>
      <c r="CA1462" s="204"/>
      <c r="CB1462" s="204"/>
      <c r="CC1462" s="204"/>
      <c r="CD1462" s="204"/>
      <c r="CE1462" s="204"/>
      <c r="CF1462" s="204"/>
      <c r="CG1462" s="204"/>
      <c r="CH1462" s="204"/>
      <c r="CI1462" s="204"/>
      <c r="CJ1462" s="204"/>
      <c r="CK1462" s="204"/>
      <c r="CL1462" s="204"/>
      <c r="CM1462" s="204"/>
      <c r="CN1462" s="204"/>
      <c r="CO1462" s="204"/>
      <c r="CP1462" s="204"/>
      <c r="CQ1462" s="204"/>
      <c r="CR1462" s="204"/>
      <c r="CS1462" s="204"/>
      <c r="CT1462" s="204"/>
      <c r="CU1462" s="204"/>
      <c r="CV1462" s="204"/>
      <c r="CW1462" s="204"/>
      <c r="CX1462" s="204"/>
      <c r="CY1462" s="204"/>
      <c r="CZ1462" s="204"/>
      <c r="DA1462" s="204"/>
      <c r="DB1462" s="204"/>
      <c r="DC1462" s="204"/>
      <c r="DD1462" s="204"/>
      <c r="DE1462" s="204"/>
      <c r="DF1462" s="204"/>
      <c r="DG1462" s="204"/>
      <c r="DH1462" s="204"/>
      <c r="DI1462" s="204"/>
      <c r="DJ1462" s="204"/>
      <c r="DK1462" s="204"/>
      <c r="DL1462" s="204"/>
      <c r="DM1462" s="204"/>
      <c r="DN1462" s="204"/>
      <c r="DO1462" s="204"/>
      <c r="DP1462" s="204"/>
      <c r="DQ1462" s="204"/>
      <c r="DR1462" s="204"/>
      <c r="DS1462" s="204"/>
      <c r="DT1462" s="204"/>
      <c r="DU1462" s="204"/>
      <c r="DV1462" s="204"/>
      <c r="DW1462" s="204"/>
      <c r="DX1462" s="204"/>
      <c r="DY1462" s="204"/>
      <c r="DZ1462" s="204"/>
      <c r="EA1462" s="204"/>
      <c r="EB1462" s="204"/>
      <c r="EC1462" s="204"/>
      <c r="ED1462" s="204"/>
      <c r="EE1462" s="204"/>
      <c r="EF1462" s="204"/>
      <c r="EG1462" s="204"/>
      <c r="EH1462" s="204"/>
      <c r="EI1462" s="204"/>
      <c r="EJ1462" s="204"/>
      <c r="EK1462" s="204"/>
      <c r="EL1462" s="204"/>
      <c r="EM1462" s="204"/>
      <c r="EN1462" s="204"/>
      <c r="EO1462" s="204"/>
      <c r="EP1462" s="204"/>
      <c r="EQ1462" s="204"/>
      <c r="ER1462" s="204"/>
      <c r="ES1462" s="204"/>
      <c r="ET1462" s="204"/>
      <c r="EU1462" s="204"/>
      <c r="EV1462" s="204"/>
      <c r="EW1462" s="204"/>
      <c r="EX1462" s="204"/>
      <c r="EY1462" s="204"/>
      <c r="EZ1462" s="204"/>
      <c r="FA1462" s="204"/>
      <c r="FB1462" s="204"/>
      <c r="FC1462" s="204"/>
      <c r="FD1462" s="204"/>
      <c r="FE1462" s="204"/>
      <c r="FF1462" s="204"/>
      <c r="FG1462" s="204"/>
      <c r="FH1462" s="204"/>
      <c r="FI1462" s="204"/>
      <c r="FJ1462" s="204"/>
      <c r="FK1462" s="204"/>
      <c r="FL1462" s="204"/>
      <c r="FM1462" s="204"/>
      <c r="FN1462" s="204"/>
      <c r="FO1462" s="204"/>
      <c r="FP1462" s="204"/>
      <c r="FQ1462" s="204"/>
      <c r="FR1462" s="204"/>
      <c r="FS1462" s="204"/>
      <c r="FT1462" s="204"/>
      <c r="FU1462" s="204"/>
      <c r="FV1462" s="204"/>
      <c r="FW1462" s="204"/>
      <c r="FX1462" s="204"/>
      <c r="FY1462" s="204"/>
      <c r="FZ1462" s="204"/>
      <c r="GA1462" s="204"/>
      <c r="GB1462" s="204"/>
      <c r="GC1462" s="204"/>
      <c r="GD1462" s="204"/>
      <c r="GE1462" s="204"/>
      <c r="GF1462" s="204"/>
      <c r="GG1462" s="204"/>
      <c r="GH1462" s="204"/>
      <c r="GI1462" s="204"/>
      <c r="GJ1462" s="204"/>
      <c r="GK1462" s="204"/>
      <c r="GL1462" s="204"/>
      <c r="GM1462" s="204"/>
      <c r="GN1462" s="204"/>
      <c r="GO1462" s="204"/>
      <c r="GP1462" s="204"/>
      <c r="GQ1462" s="204"/>
      <c r="GR1462" s="204"/>
      <c r="GS1462" s="204"/>
      <c r="GT1462" s="204"/>
      <c r="GU1462" s="204"/>
      <c r="GV1462" s="204"/>
      <c r="GW1462" s="204"/>
      <c r="GX1462" s="204"/>
      <c r="GY1462" s="204"/>
      <c r="GZ1462" s="204"/>
      <c r="HA1462" s="204"/>
      <c r="HB1462" s="204"/>
      <c r="HC1462" s="204"/>
      <c r="HD1462" s="204"/>
      <c r="HE1462" s="204"/>
      <c r="HF1462" s="204"/>
      <c r="HG1462" s="204"/>
      <c r="HH1462" s="204"/>
      <c r="HI1462" s="204"/>
      <c r="HJ1462" s="204"/>
      <c r="HK1462" s="204"/>
      <c r="HL1462" s="204"/>
      <c r="HM1462" s="204"/>
      <c r="HN1462" s="204"/>
      <c r="HO1462" s="204"/>
      <c r="HP1462" s="204"/>
      <c r="HQ1462" s="204"/>
      <c r="HR1462" s="204"/>
      <c r="HS1462" s="204"/>
      <c r="HT1462" s="204"/>
      <c r="HU1462" s="204"/>
      <c r="HV1462" s="204"/>
      <c r="HW1462" s="204"/>
      <c r="HX1462" s="204"/>
      <c r="HY1462" s="204"/>
      <c r="HZ1462" s="204"/>
      <c r="IA1462" s="204"/>
      <c r="IB1462" s="204"/>
      <c r="IC1462" s="204"/>
      <c r="ID1462" s="204"/>
      <c r="IE1462" s="204"/>
      <c r="IF1462" s="204"/>
      <c r="IG1462" s="204"/>
      <c r="IH1462" s="204"/>
      <c r="II1462" s="204"/>
      <c r="IJ1462" s="204"/>
      <c r="IK1462" s="204"/>
      <c r="IL1462" s="204"/>
      <c r="IM1462" s="204"/>
      <c r="IN1462" s="204"/>
      <c r="IO1462" s="204"/>
      <c r="IP1462" s="204"/>
      <c r="IQ1462" s="204"/>
      <c r="IR1462" s="204"/>
      <c r="IS1462" s="204"/>
      <c r="IT1462" s="204"/>
      <c r="IU1462" s="204"/>
      <c r="IV1462" s="204"/>
      <c r="IW1462" s="204"/>
      <c r="IX1462" s="204"/>
      <c r="IY1462" s="204"/>
      <c r="IZ1462" s="204"/>
    </row>
    <row r="1463" spans="2:260" ht="30" x14ac:dyDescent="0.25">
      <c r="B1463" s="204">
        <v>1</v>
      </c>
      <c r="E1463" s="160" t="s">
        <v>557</v>
      </c>
      <c r="F1463" s="160"/>
      <c r="G1463" s="2094"/>
      <c r="H1463" s="1881"/>
      <c r="I1463" s="2070"/>
      <c r="J1463" s="2070">
        <f t="shared" si="415"/>
        <v>0</v>
      </c>
      <c r="K1463" s="2070" t="e">
        <f t="shared" si="415"/>
        <v>#DIV/0!</v>
      </c>
      <c r="L1463" s="1886"/>
      <c r="M1463" s="1886"/>
      <c r="N1463" s="2070"/>
      <c r="O1463" s="2070"/>
      <c r="P1463" s="2070"/>
      <c r="Q1463" s="1883"/>
      <c r="R1463" s="2070"/>
      <c r="S1463" s="1883"/>
      <c r="T1463" s="2739"/>
      <c r="U1463" s="2739"/>
      <c r="V1463" s="2739"/>
      <c r="W1463" s="2739"/>
      <c r="X1463" s="2739">
        <f t="shared" ref="X1463:AE1463" si="420">X1386</f>
        <v>0</v>
      </c>
      <c r="Y1463" s="2739">
        <f t="shared" si="420"/>
        <v>0</v>
      </c>
      <c r="Z1463" s="1029">
        <f t="shared" si="420"/>
        <v>0</v>
      </c>
      <c r="AA1463" s="2739">
        <f t="shared" si="420"/>
        <v>0</v>
      </c>
      <c r="AB1463" s="2739">
        <f t="shared" si="420"/>
        <v>0</v>
      </c>
      <c r="AC1463" s="3115">
        <f t="shared" si="420"/>
        <v>0</v>
      </c>
      <c r="AD1463" s="3115">
        <f t="shared" si="420"/>
        <v>0</v>
      </c>
      <c r="AE1463" s="2739">
        <f t="shared" si="420"/>
        <v>0</v>
      </c>
      <c r="AF1463" s="946"/>
      <c r="AG1463" s="2741">
        <f t="shared" si="417"/>
        <v>0</v>
      </c>
      <c r="AH1463" s="204"/>
      <c r="AI1463" s="204"/>
      <c r="AJ1463" s="204"/>
      <c r="AK1463" s="204"/>
      <c r="AL1463" s="204"/>
      <c r="AM1463" s="204"/>
      <c r="AN1463" s="204"/>
      <c r="AO1463" s="204"/>
      <c r="AP1463" s="204"/>
      <c r="AQ1463" s="204"/>
      <c r="AR1463" s="204"/>
      <c r="AS1463" s="204"/>
      <c r="AT1463" s="204"/>
      <c r="AU1463" s="204"/>
      <c r="AV1463" s="204"/>
      <c r="AW1463" s="204"/>
      <c r="AX1463" s="204"/>
      <c r="AY1463" s="204"/>
      <c r="AZ1463" s="204"/>
      <c r="BA1463" s="204"/>
      <c r="BB1463" s="204"/>
      <c r="BC1463" s="204"/>
      <c r="BD1463" s="204"/>
      <c r="BE1463" s="204"/>
      <c r="BF1463" s="204"/>
      <c r="BG1463" s="204"/>
      <c r="BH1463" s="204"/>
      <c r="BI1463" s="204"/>
      <c r="BJ1463" s="204"/>
      <c r="BK1463" s="204"/>
      <c r="BL1463" s="204"/>
      <c r="BM1463" s="204"/>
      <c r="BN1463" s="204"/>
      <c r="BO1463" s="204"/>
      <c r="BP1463" s="204"/>
      <c r="BQ1463" s="204"/>
      <c r="BR1463" s="204"/>
      <c r="BS1463" s="204"/>
      <c r="BT1463" s="204"/>
      <c r="BU1463" s="204"/>
      <c r="BV1463" s="204"/>
      <c r="BW1463" s="204"/>
      <c r="BX1463" s="204"/>
      <c r="BY1463" s="204"/>
      <c r="BZ1463" s="204"/>
      <c r="CA1463" s="204"/>
      <c r="CB1463" s="204"/>
      <c r="CC1463" s="204"/>
      <c r="CD1463" s="204"/>
      <c r="CE1463" s="204"/>
      <c r="CF1463" s="204"/>
      <c r="CG1463" s="204"/>
      <c r="CH1463" s="204"/>
      <c r="CI1463" s="204"/>
      <c r="CJ1463" s="204"/>
      <c r="CK1463" s="204"/>
      <c r="CL1463" s="204"/>
      <c r="CM1463" s="204"/>
      <c r="CN1463" s="204"/>
      <c r="CO1463" s="204"/>
      <c r="CP1463" s="204"/>
      <c r="CQ1463" s="204"/>
      <c r="CR1463" s="204"/>
      <c r="CS1463" s="204"/>
      <c r="CT1463" s="204"/>
      <c r="CU1463" s="204"/>
      <c r="CV1463" s="204"/>
      <c r="CW1463" s="204"/>
      <c r="CX1463" s="204"/>
      <c r="CY1463" s="204"/>
      <c r="CZ1463" s="204"/>
      <c r="DA1463" s="204"/>
      <c r="DB1463" s="204"/>
      <c r="DC1463" s="204"/>
      <c r="DD1463" s="204"/>
      <c r="DE1463" s="204"/>
      <c r="DF1463" s="204"/>
      <c r="DG1463" s="204"/>
      <c r="DH1463" s="204"/>
      <c r="DI1463" s="204"/>
      <c r="DJ1463" s="204"/>
      <c r="DK1463" s="204"/>
      <c r="DL1463" s="204"/>
      <c r="DM1463" s="204"/>
      <c r="DN1463" s="204"/>
      <c r="DO1463" s="204"/>
      <c r="DP1463" s="204"/>
      <c r="DQ1463" s="204"/>
      <c r="DR1463" s="204"/>
      <c r="DS1463" s="204"/>
      <c r="DT1463" s="204"/>
      <c r="DU1463" s="204"/>
      <c r="DV1463" s="204"/>
      <c r="DW1463" s="204"/>
      <c r="DX1463" s="204"/>
      <c r="DY1463" s="204"/>
      <c r="DZ1463" s="204"/>
      <c r="EA1463" s="204"/>
      <c r="EB1463" s="204"/>
      <c r="EC1463" s="204"/>
      <c r="ED1463" s="204"/>
      <c r="EE1463" s="204"/>
      <c r="EF1463" s="204"/>
      <c r="EG1463" s="204"/>
      <c r="EH1463" s="204"/>
      <c r="EI1463" s="204"/>
      <c r="EJ1463" s="204"/>
      <c r="EK1463" s="204"/>
      <c r="EL1463" s="204"/>
      <c r="EM1463" s="204"/>
      <c r="EN1463" s="204"/>
      <c r="EO1463" s="204"/>
      <c r="EP1463" s="204"/>
      <c r="EQ1463" s="204"/>
      <c r="ER1463" s="204"/>
      <c r="ES1463" s="204"/>
      <c r="ET1463" s="204"/>
      <c r="EU1463" s="204"/>
      <c r="EV1463" s="204"/>
      <c r="EW1463" s="204"/>
      <c r="EX1463" s="204"/>
      <c r="EY1463" s="204"/>
      <c r="EZ1463" s="204"/>
      <c r="FA1463" s="204"/>
      <c r="FB1463" s="204"/>
      <c r="FC1463" s="204"/>
      <c r="FD1463" s="204"/>
      <c r="FE1463" s="204"/>
      <c r="FF1463" s="204"/>
      <c r="FG1463" s="204"/>
      <c r="FH1463" s="204"/>
      <c r="FI1463" s="204"/>
      <c r="FJ1463" s="204"/>
      <c r="FK1463" s="204"/>
      <c r="FL1463" s="204"/>
      <c r="FM1463" s="204"/>
      <c r="FN1463" s="204"/>
      <c r="FO1463" s="204"/>
      <c r="FP1463" s="204"/>
      <c r="FQ1463" s="204"/>
      <c r="FR1463" s="204"/>
      <c r="FS1463" s="204"/>
      <c r="FT1463" s="204"/>
      <c r="FU1463" s="204"/>
      <c r="FV1463" s="204"/>
      <c r="FW1463" s="204"/>
      <c r="FX1463" s="204"/>
      <c r="FY1463" s="204"/>
      <c r="FZ1463" s="204"/>
      <c r="GA1463" s="204"/>
      <c r="GB1463" s="204"/>
      <c r="GC1463" s="204"/>
      <c r="GD1463" s="204"/>
      <c r="GE1463" s="204"/>
      <c r="GF1463" s="204"/>
      <c r="GG1463" s="204"/>
      <c r="GH1463" s="204"/>
      <c r="GI1463" s="204"/>
      <c r="GJ1463" s="204"/>
      <c r="GK1463" s="204"/>
      <c r="GL1463" s="204"/>
      <c r="GM1463" s="204"/>
      <c r="GN1463" s="204"/>
      <c r="GO1463" s="204"/>
      <c r="GP1463" s="204"/>
      <c r="GQ1463" s="204"/>
      <c r="GR1463" s="204"/>
      <c r="GS1463" s="204"/>
      <c r="GT1463" s="204"/>
      <c r="GU1463" s="204"/>
      <c r="GV1463" s="204"/>
      <c r="GW1463" s="204"/>
      <c r="GX1463" s="204"/>
      <c r="GY1463" s="204"/>
      <c r="GZ1463" s="204"/>
      <c r="HA1463" s="204"/>
      <c r="HB1463" s="204"/>
      <c r="HC1463" s="204"/>
      <c r="HD1463" s="204"/>
      <c r="HE1463" s="204"/>
      <c r="HF1463" s="204"/>
      <c r="HG1463" s="204"/>
      <c r="HH1463" s="204"/>
      <c r="HI1463" s="204"/>
      <c r="HJ1463" s="204"/>
      <c r="HK1463" s="204"/>
      <c r="HL1463" s="204"/>
      <c r="HM1463" s="204"/>
      <c r="HN1463" s="204"/>
      <c r="HO1463" s="204"/>
      <c r="HP1463" s="204"/>
      <c r="HQ1463" s="204"/>
      <c r="HR1463" s="204"/>
      <c r="HS1463" s="204"/>
      <c r="HT1463" s="204"/>
      <c r="HU1463" s="204"/>
      <c r="HV1463" s="204"/>
      <c r="HW1463" s="204"/>
      <c r="HX1463" s="204"/>
      <c r="HY1463" s="204"/>
      <c r="HZ1463" s="204"/>
      <c r="IA1463" s="204"/>
      <c r="IB1463" s="204"/>
      <c r="IC1463" s="204"/>
      <c r="ID1463" s="204"/>
      <c r="IE1463" s="204"/>
      <c r="IF1463" s="204"/>
      <c r="IG1463" s="204"/>
      <c r="IH1463" s="204"/>
      <c r="II1463" s="204"/>
      <c r="IJ1463" s="204"/>
      <c r="IK1463" s="204"/>
      <c r="IL1463" s="204"/>
      <c r="IM1463" s="204"/>
      <c r="IN1463" s="204"/>
      <c r="IO1463" s="204"/>
      <c r="IP1463" s="204"/>
      <c r="IQ1463" s="204"/>
      <c r="IR1463" s="204"/>
      <c r="IS1463" s="204"/>
      <c r="IT1463" s="204"/>
      <c r="IU1463" s="204"/>
      <c r="IV1463" s="204"/>
      <c r="IW1463" s="204"/>
      <c r="IX1463" s="204"/>
      <c r="IY1463" s="204"/>
      <c r="IZ1463" s="204"/>
    </row>
    <row r="1464" spans="2:260" ht="45" x14ac:dyDescent="0.25">
      <c r="B1464" s="204">
        <v>1</v>
      </c>
      <c r="E1464" s="160" t="s">
        <v>365</v>
      </c>
      <c r="F1464" s="160"/>
      <c r="G1464" s="2094"/>
      <c r="H1464" s="1881"/>
      <c r="I1464" s="2070"/>
      <c r="J1464" s="2070">
        <f t="shared" si="415"/>
        <v>11</v>
      </c>
      <c r="K1464" s="2070" t="e">
        <f t="shared" si="415"/>
        <v>#DIV/0!</v>
      </c>
      <c r="L1464" s="1886"/>
      <c r="M1464" s="1886"/>
      <c r="N1464" s="2070"/>
      <c r="O1464" s="2070"/>
      <c r="P1464" s="2070"/>
      <c r="Q1464" s="1883"/>
      <c r="R1464" s="2070"/>
      <c r="S1464" s="1883"/>
      <c r="T1464" s="2739"/>
      <c r="U1464" s="2739"/>
      <c r="V1464" s="2739"/>
      <c r="W1464" s="2739"/>
      <c r="X1464" s="2739">
        <f t="shared" ref="X1464:AE1464" si="421">X1387</f>
        <v>0</v>
      </c>
      <c r="Y1464" s="2739">
        <f t="shared" si="421"/>
        <v>22.691909999999996</v>
      </c>
      <c r="Z1464" s="1029">
        <f t="shared" si="421"/>
        <v>0</v>
      </c>
      <c r="AA1464" s="2739">
        <f t="shared" si="421"/>
        <v>0</v>
      </c>
      <c r="AB1464" s="2739">
        <f t="shared" si="421"/>
        <v>22.691909999999996</v>
      </c>
      <c r="AC1464" s="3115">
        <f t="shared" si="421"/>
        <v>0</v>
      </c>
      <c r="AD1464" s="3115">
        <f t="shared" si="421"/>
        <v>0</v>
      </c>
      <c r="AE1464" s="2739">
        <f t="shared" si="421"/>
        <v>22.691909999999996</v>
      </c>
      <c r="AF1464" s="946"/>
      <c r="AG1464" s="2741">
        <f t="shared" si="417"/>
        <v>0</v>
      </c>
      <c r="AH1464" s="204"/>
      <c r="AI1464" s="204"/>
      <c r="AJ1464" s="204"/>
      <c r="AK1464" s="204"/>
      <c r="AL1464" s="204"/>
      <c r="AM1464" s="204"/>
      <c r="AN1464" s="204"/>
      <c r="AO1464" s="204"/>
      <c r="AP1464" s="204"/>
      <c r="AQ1464" s="204"/>
      <c r="AR1464" s="204"/>
      <c r="AS1464" s="204"/>
      <c r="AT1464" s="204"/>
      <c r="AU1464" s="204"/>
      <c r="AV1464" s="204"/>
      <c r="AW1464" s="204"/>
      <c r="AX1464" s="204"/>
      <c r="AY1464" s="204"/>
      <c r="AZ1464" s="204"/>
      <c r="BA1464" s="204"/>
      <c r="BB1464" s="204"/>
      <c r="BC1464" s="204"/>
      <c r="BD1464" s="204"/>
      <c r="BE1464" s="204"/>
      <c r="BF1464" s="204"/>
      <c r="BG1464" s="204"/>
      <c r="BH1464" s="204"/>
      <c r="BI1464" s="204"/>
      <c r="BJ1464" s="204"/>
      <c r="BK1464" s="204"/>
      <c r="BL1464" s="204"/>
      <c r="BM1464" s="204"/>
      <c r="BN1464" s="204"/>
      <c r="BO1464" s="204"/>
      <c r="BP1464" s="204"/>
      <c r="BQ1464" s="204"/>
      <c r="BR1464" s="204"/>
      <c r="BS1464" s="204"/>
      <c r="BT1464" s="204"/>
      <c r="BU1464" s="204"/>
      <c r="BV1464" s="204"/>
      <c r="BW1464" s="204"/>
      <c r="BX1464" s="204"/>
      <c r="BY1464" s="204"/>
      <c r="BZ1464" s="204"/>
      <c r="CA1464" s="204"/>
      <c r="CB1464" s="204"/>
      <c r="CC1464" s="204"/>
      <c r="CD1464" s="204"/>
      <c r="CE1464" s="204"/>
      <c r="CF1464" s="204"/>
      <c r="CG1464" s="204"/>
      <c r="CH1464" s="204"/>
      <c r="CI1464" s="204"/>
      <c r="CJ1464" s="204"/>
      <c r="CK1464" s="204"/>
      <c r="CL1464" s="204"/>
      <c r="CM1464" s="204"/>
      <c r="CN1464" s="204"/>
      <c r="CO1464" s="204"/>
      <c r="CP1464" s="204"/>
      <c r="CQ1464" s="204"/>
      <c r="CR1464" s="204"/>
      <c r="CS1464" s="204"/>
      <c r="CT1464" s="204"/>
      <c r="CU1464" s="204"/>
      <c r="CV1464" s="204"/>
      <c r="CW1464" s="204"/>
      <c r="CX1464" s="204"/>
      <c r="CY1464" s="204"/>
      <c r="CZ1464" s="204"/>
      <c r="DA1464" s="204"/>
      <c r="DB1464" s="204"/>
      <c r="DC1464" s="204"/>
      <c r="DD1464" s="204"/>
      <c r="DE1464" s="204"/>
      <c r="DF1464" s="204"/>
      <c r="DG1464" s="204"/>
      <c r="DH1464" s="204"/>
      <c r="DI1464" s="204"/>
      <c r="DJ1464" s="204"/>
      <c r="DK1464" s="204"/>
      <c r="DL1464" s="204"/>
      <c r="DM1464" s="204"/>
      <c r="DN1464" s="204"/>
      <c r="DO1464" s="204"/>
      <c r="DP1464" s="204"/>
      <c r="DQ1464" s="204"/>
      <c r="DR1464" s="204"/>
      <c r="DS1464" s="204"/>
      <c r="DT1464" s="204"/>
      <c r="DU1464" s="204"/>
      <c r="DV1464" s="204"/>
      <c r="DW1464" s="204"/>
      <c r="DX1464" s="204"/>
      <c r="DY1464" s="204"/>
      <c r="DZ1464" s="204"/>
      <c r="EA1464" s="204"/>
      <c r="EB1464" s="204"/>
      <c r="EC1464" s="204"/>
      <c r="ED1464" s="204"/>
      <c r="EE1464" s="204"/>
      <c r="EF1464" s="204"/>
      <c r="EG1464" s="204"/>
      <c r="EH1464" s="204"/>
      <c r="EI1464" s="204"/>
      <c r="EJ1464" s="204"/>
      <c r="EK1464" s="204"/>
      <c r="EL1464" s="204"/>
      <c r="EM1464" s="204"/>
      <c r="EN1464" s="204"/>
      <c r="EO1464" s="204"/>
      <c r="EP1464" s="204"/>
      <c r="EQ1464" s="204"/>
      <c r="ER1464" s="204"/>
      <c r="ES1464" s="204"/>
      <c r="ET1464" s="204"/>
      <c r="EU1464" s="204"/>
      <c r="EV1464" s="204"/>
      <c r="EW1464" s="204"/>
      <c r="EX1464" s="204"/>
      <c r="EY1464" s="204"/>
      <c r="EZ1464" s="204"/>
      <c r="FA1464" s="204"/>
      <c r="FB1464" s="204"/>
      <c r="FC1464" s="204"/>
      <c r="FD1464" s="204"/>
      <c r="FE1464" s="204"/>
      <c r="FF1464" s="204"/>
      <c r="FG1464" s="204"/>
      <c r="FH1464" s="204"/>
      <c r="FI1464" s="204"/>
      <c r="FJ1464" s="204"/>
      <c r="FK1464" s="204"/>
      <c r="FL1464" s="204"/>
      <c r="FM1464" s="204"/>
      <c r="FN1464" s="204"/>
      <c r="FO1464" s="204"/>
      <c r="FP1464" s="204"/>
      <c r="FQ1464" s="204"/>
      <c r="FR1464" s="204"/>
      <c r="FS1464" s="204"/>
      <c r="FT1464" s="204"/>
      <c r="FU1464" s="204"/>
      <c r="FV1464" s="204"/>
      <c r="FW1464" s="204"/>
      <c r="FX1464" s="204"/>
      <c r="FY1464" s="204"/>
      <c r="FZ1464" s="204"/>
      <c r="GA1464" s="204"/>
      <c r="GB1464" s="204"/>
      <c r="GC1464" s="204"/>
      <c r="GD1464" s="204"/>
      <c r="GE1464" s="204"/>
      <c r="GF1464" s="204"/>
      <c r="GG1464" s="204"/>
      <c r="GH1464" s="204"/>
      <c r="GI1464" s="204"/>
      <c r="GJ1464" s="204"/>
      <c r="GK1464" s="204"/>
      <c r="GL1464" s="204"/>
      <c r="GM1464" s="204"/>
      <c r="GN1464" s="204"/>
      <c r="GO1464" s="204"/>
      <c r="GP1464" s="204"/>
      <c r="GQ1464" s="204"/>
      <c r="GR1464" s="204"/>
      <c r="GS1464" s="204"/>
      <c r="GT1464" s="204"/>
      <c r="GU1464" s="204"/>
      <c r="GV1464" s="204"/>
      <c r="GW1464" s="204"/>
      <c r="GX1464" s="204"/>
      <c r="GY1464" s="204"/>
      <c r="GZ1464" s="204"/>
      <c r="HA1464" s="204"/>
      <c r="HB1464" s="204"/>
      <c r="HC1464" s="204"/>
      <c r="HD1464" s="204"/>
      <c r="HE1464" s="204"/>
      <c r="HF1464" s="204"/>
      <c r="HG1464" s="204"/>
      <c r="HH1464" s="204"/>
      <c r="HI1464" s="204"/>
      <c r="HJ1464" s="204"/>
      <c r="HK1464" s="204"/>
      <c r="HL1464" s="204"/>
      <c r="HM1464" s="204"/>
      <c r="HN1464" s="204"/>
      <c r="HO1464" s="204"/>
      <c r="HP1464" s="204"/>
      <c r="HQ1464" s="204"/>
      <c r="HR1464" s="204"/>
      <c r="HS1464" s="204"/>
      <c r="HT1464" s="204"/>
      <c r="HU1464" s="204"/>
      <c r="HV1464" s="204"/>
      <c r="HW1464" s="204"/>
      <c r="HX1464" s="204"/>
      <c r="HY1464" s="204"/>
      <c r="HZ1464" s="204"/>
      <c r="IA1464" s="204"/>
      <c r="IB1464" s="204"/>
      <c r="IC1464" s="204"/>
      <c r="ID1464" s="204"/>
      <c r="IE1464" s="204"/>
      <c r="IF1464" s="204"/>
      <c r="IG1464" s="204"/>
      <c r="IH1464" s="204"/>
      <c r="II1464" s="204"/>
      <c r="IJ1464" s="204"/>
      <c r="IK1464" s="204"/>
      <c r="IL1464" s="204"/>
      <c r="IM1464" s="204"/>
      <c r="IN1464" s="204"/>
      <c r="IO1464" s="204"/>
      <c r="IP1464" s="204"/>
      <c r="IQ1464" s="204"/>
      <c r="IR1464" s="204"/>
      <c r="IS1464" s="204"/>
      <c r="IT1464" s="204"/>
      <c r="IU1464" s="204"/>
      <c r="IV1464" s="204"/>
      <c r="IW1464" s="204"/>
      <c r="IX1464" s="204"/>
      <c r="IY1464" s="204"/>
      <c r="IZ1464" s="204"/>
    </row>
    <row r="1465" spans="2:260" ht="45" x14ac:dyDescent="0.25">
      <c r="B1465" s="204">
        <v>1</v>
      </c>
      <c r="E1465" s="160" t="s">
        <v>558</v>
      </c>
      <c r="F1465" s="160"/>
      <c r="G1465" s="2094"/>
      <c r="H1465" s="1881"/>
      <c r="I1465" s="2070"/>
      <c r="J1465" s="2070">
        <f t="shared" si="415"/>
        <v>11</v>
      </c>
      <c r="K1465" s="2070" t="e">
        <f t="shared" si="415"/>
        <v>#DIV/0!</v>
      </c>
      <c r="L1465" s="1886"/>
      <c r="M1465" s="1886"/>
      <c r="N1465" s="2070"/>
      <c r="O1465" s="2070"/>
      <c r="P1465" s="2070"/>
      <c r="Q1465" s="1883"/>
      <c r="R1465" s="2070"/>
      <c r="S1465" s="1883"/>
      <c r="T1465" s="2739"/>
      <c r="U1465" s="2739"/>
      <c r="V1465" s="2739"/>
      <c r="W1465" s="2739"/>
      <c r="X1465" s="2739">
        <f t="shared" ref="X1465:AE1465" si="422">X1388</f>
        <v>0</v>
      </c>
      <c r="Y1465" s="2739">
        <f t="shared" si="422"/>
        <v>22.691909999999996</v>
      </c>
      <c r="Z1465" s="1029">
        <f t="shared" si="422"/>
        <v>0</v>
      </c>
      <c r="AA1465" s="2739">
        <f t="shared" si="422"/>
        <v>0</v>
      </c>
      <c r="AB1465" s="2739">
        <f t="shared" si="422"/>
        <v>22.691909999999996</v>
      </c>
      <c r="AC1465" s="3115">
        <f t="shared" si="422"/>
        <v>0</v>
      </c>
      <c r="AD1465" s="3115">
        <f t="shared" si="422"/>
        <v>0</v>
      </c>
      <c r="AE1465" s="2739">
        <f t="shared" si="422"/>
        <v>22.691909999999996</v>
      </c>
      <c r="AF1465" s="946"/>
      <c r="AG1465" s="2741">
        <f t="shared" si="417"/>
        <v>0</v>
      </c>
      <c r="AH1465" s="204"/>
      <c r="AI1465" s="204"/>
      <c r="AJ1465" s="204"/>
      <c r="AK1465" s="204"/>
      <c r="AL1465" s="204"/>
      <c r="AM1465" s="204"/>
      <c r="AN1465" s="204"/>
      <c r="AO1465" s="204"/>
      <c r="AP1465" s="204"/>
      <c r="AQ1465" s="204"/>
      <c r="AR1465" s="204"/>
      <c r="AS1465" s="204"/>
      <c r="AT1465" s="204"/>
      <c r="AU1465" s="204"/>
      <c r="AV1465" s="204"/>
      <c r="AW1465" s="204"/>
      <c r="AX1465" s="204"/>
      <c r="AY1465" s="204"/>
      <c r="AZ1465" s="204"/>
      <c r="BA1465" s="204"/>
      <c r="BB1465" s="204"/>
      <c r="BC1465" s="204"/>
      <c r="BD1465" s="204"/>
      <c r="BE1465" s="204"/>
      <c r="BF1465" s="204"/>
      <c r="BG1465" s="204"/>
      <c r="BH1465" s="204"/>
      <c r="BI1465" s="204"/>
      <c r="BJ1465" s="204"/>
      <c r="BK1465" s="204"/>
      <c r="BL1465" s="204"/>
      <c r="BM1465" s="204"/>
      <c r="BN1465" s="204"/>
      <c r="BO1465" s="204"/>
      <c r="BP1465" s="204"/>
      <c r="BQ1465" s="204"/>
      <c r="BR1465" s="204"/>
      <c r="BS1465" s="204"/>
      <c r="BT1465" s="204"/>
      <c r="BU1465" s="204"/>
      <c r="BV1465" s="204"/>
      <c r="BW1465" s="204"/>
      <c r="BX1465" s="204"/>
      <c r="BY1465" s="204"/>
      <c r="BZ1465" s="204"/>
      <c r="CA1465" s="204"/>
      <c r="CB1465" s="204"/>
      <c r="CC1465" s="204"/>
      <c r="CD1465" s="204"/>
      <c r="CE1465" s="204"/>
      <c r="CF1465" s="204"/>
      <c r="CG1465" s="204"/>
      <c r="CH1465" s="204"/>
      <c r="CI1465" s="204"/>
      <c r="CJ1465" s="204"/>
      <c r="CK1465" s="204"/>
      <c r="CL1465" s="204"/>
      <c r="CM1465" s="204"/>
      <c r="CN1465" s="204"/>
      <c r="CO1465" s="204"/>
      <c r="CP1465" s="204"/>
      <c r="CQ1465" s="204"/>
      <c r="CR1465" s="204"/>
      <c r="CS1465" s="204"/>
      <c r="CT1465" s="204"/>
      <c r="CU1465" s="204"/>
      <c r="CV1465" s="204"/>
      <c r="CW1465" s="204"/>
      <c r="CX1465" s="204"/>
      <c r="CY1465" s="204"/>
      <c r="CZ1465" s="204"/>
      <c r="DA1465" s="204"/>
      <c r="DB1465" s="204"/>
      <c r="DC1465" s="204"/>
      <c r="DD1465" s="204"/>
      <c r="DE1465" s="204"/>
      <c r="DF1465" s="204"/>
      <c r="DG1465" s="204"/>
      <c r="DH1465" s="204"/>
      <c r="DI1465" s="204"/>
      <c r="DJ1465" s="204"/>
      <c r="DK1465" s="204"/>
      <c r="DL1465" s="204"/>
      <c r="DM1465" s="204"/>
      <c r="DN1465" s="204"/>
      <c r="DO1465" s="204"/>
      <c r="DP1465" s="204"/>
      <c r="DQ1465" s="204"/>
      <c r="DR1465" s="204"/>
      <c r="DS1465" s="204"/>
      <c r="DT1465" s="204"/>
      <c r="DU1465" s="204"/>
      <c r="DV1465" s="204"/>
      <c r="DW1465" s="204"/>
      <c r="DX1465" s="204"/>
      <c r="DY1465" s="204"/>
      <c r="DZ1465" s="204"/>
      <c r="EA1465" s="204"/>
      <c r="EB1465" s="204"/>
      <c r="EC1465" s="204"/>
      <c r="ED1465" s="204"/>
      <c r="EE1465" s="204"/>
      <c r="EF1465" s="204"/>
      <c r="EG1465" s="204"/>
      <c r="EH1465" s="204"/>
      <c r="EI1465" s="204"/>
      <c r="EJ1465" s="204"/>
      <c r="EK1465" s="204"/>
      <c r="EL1465" s="204"/>
      <c r="EM1465" s="204"/>
      <c r="EN1465" s="204"/>
      <c r="EO1465" s="204"/>
      <c r="EP1465" s="204"/>
      <c r="EQ1465" s="204"/>
      <c r="ER1465" s="204"/>
      <c r="ES1465" s="204"/>
      <c r="ET1465" s="204"/>
      <c r="EU1465" s="204"/>
      <c r="EV1465" s="204"/>
      <c r="EW1465" s="204"/>
      <c r="EX1465" s="204"/>
      <c r="EY1465" s="204"/>
      <c r="EZ1465" s="204"/>
      <c r="FA1465" s="204"/>
      <c r="FB1465" s="204"/>
      <c r="FC1465" s="204"/>
      <c r="FD1465" s="204"/>
      <c r="FE1465" s="204"/>
      <c r="FF1465" s="204"/>
      <c r="FG1465" s="204"/>
      <c r="FH1465" s="204"/>
      <c r="FI1465" s="204"/>
      <c r="FJ1465" s="204"/>
      <c r="FK1465" s="204"/>
      <c r="FL1465" s="204"/>
      <c r="FM1465" s="204"/>
      <c r="FN1465" s="204"/>
      <c r="FO1465" s="204"/>
      <c r="FP1465" s="204"/>
      <c r="FQ1465" s="204"/>
      <c r="FR1465" s="204"/>
      <c r="FS1465" s="204"/>
      <c r="FT1465" s="204"/>
      <c r="FU1465" s="204"/>
      <c r="FV1465" s="204"/>
      <c r="FW1465" s="204"/>
      <c r="FX1465" s="204"/>
      <c r="FY1465" s="204"/>
      <c r="FZ1465" s="204"/>
      <c r="GA1465" s="204"/>
      <c r="GB1465" s="204"/>
      <c r="GC1465" s="204"/>
      <c r="GD1465" s="204"/>
      <c r="GE1465" s="204"/>
      <c r="GF1465" s="204"/>
      <c r="GG1465" s="204"/>
      <c r="GH1465" s="204"/>
      <c r="GI1465" s="204"/>
      <c r="GJ1465" s="204"/>
      <c r="GK1465" s="204"/>
      <c r="GL1465" s="204"/>
      <c r="GM1465" s="204"/>
      <c r="GN1465" s="204"/>
      <c r="GO1465" s="204"/>
      <c r="GP1465" s="204"/>
      <c r="GQ1465" s="204"/>
      <c r="GR1465" s="204"/>
      <c r="GS1465" s="204"/>
      <c r="GT1465" s="204"/>
      <c r="GU1465" s="204"/>
      <c r="GV1465" s="204"/>
      <c r="GW1465" s="204"/>
      <c r="GX1465" s="204"/>
      <c r="GY1465" s="204"/>
      <c r="GZ1465" s="204"/>
      <c r="HA1465" s="204"/>
      <c r="HB1465" s="204"/>
      <c r="HC1465" s="204"/>
      <c r="HD1465" s="204"/>
      <c r="HE1465" s="204"/>
      <c r="HF1465" s="204"/>
      <c r="HG1465" s="204"/>
      <c r="HH1465" s="204"/>
      <c r="HI1465" s="204"/>
      <c r="HJ1465" s="204"/>
      <c r="HK1465" s="204"/>
      <c r="HL1465" s="204"/>
      <c r="HM1465" s="204"/>
      <c r="HN1465" s="204"/>
      <c r="HO1465" s="204"/>
      <c r="HP1465" s="204"/>
      <c r="HQ1465" s="204"/>
      <c r="HR1465" s="204"/>
      <c r="HS1465" s="204"/>
      <c r="HT1465" s="204"/>
      <c r="HU1465" s="204"/>
      <c r="HV1465" s="204"/>
      <c r="HW1465" s="204"/>
      <c r="HX1465" s="204"/>
      <c r="HY1465" s="204"/>
      <c r="HZ1465" s="204"/>
      <c r="IA1465" s="204"/>
      <c r="IB1465" s="204"/>
      <c r="IC1465" s="204"/>
      <c r="ID1465" s="204"/>
      <c r="IE1465" s="204"/>
      <c r="IF1465" s="204"/>
      <c r="IG1465" s="204"/>
      <c r="IH1465" s="204"/>
      <c r="II1465" s="204"/>
      <c r="IJ1465" s="204"/>
      <c r="IK1465" s="204"/>
      <c r="IL1465" s="204"/>
      <c r="IM1465" s="204"/>
      <c r="IN1465" s="204"/>
      <c r="IO1465" s="204"/>
      <c r="IP1465" s="204"/>
      <c r="IQ1465" s="204"/>
      <c r="IR1465" s="204"/>
      <c r="IS1465" s="204"/>
      <c r="IT1465" s="204"/>
      <c r="IU1465" s="204"/>
      <c r="IV1465" s="204"/>
      <c r="IW1465" s="204"/>
      <c r="IX1465" s="204"/>
      <c r="IY1465" s="204"/>
      <c r="IZ1465" s="204"/>
    </row>
    <row r="1466" spans="2:260" ht="60" customHeight="1" x14ac:dyDescent="0.25">
      <c r="B1466" s="204">
        <v>1</v>
      </c>
      <c r="E1466" s="160" t="s">
        <v>559</v>
      </c>
      <c r="F1466" s="160"/>
      <c r="G1466" s="2094"/>
      <c r="H1466" s="1881"/>
      <c r="I1466" s="2070"/>
      <c r="J1466" s="2070">
        <f t="shared" si="415"/>
        <v>0</v>
      </c>
      <c r="K1466" s="2070" t="e">
        <f t="shared" si="415"/>
        <v>#DIV/0!</v>
      </c>
      <c r="L1466" s="1886"/>
      <c r="M1466" s="1886"/>
      <c r="N1466" s="2070"/>
      <c r="O1466" s="2070"/>
      <c r="P1466" s="2070"/>
      <c r="Q1466" s="1883"/>
      <c r="R1466" s="2070"/>
      <c r="S1466" s="1883"/>
      <c r="T1466" s="2739"/>
      <c r="U1466" s="2739"/>
      <c r="V1466" s="2739"/>
      <c r="W1466" s="2739"/>
      <c r="X1466" s="2739">
        <f t="shared" ref="X1466:AE1466" si="423">X1389</f>
        <v>0</v>
      </c>
      <c r="Y1466" s="2739">
        <f t="shared" si="423"/>
        <v>0</v>
      </c>
      <c r="Z1466" s="1029">
        <f t="shared" si="423"/>
        <v>0</v>
      </c>
      <c r="AA1466" s="2739">
        <f t="shared" si="423"/>
        <v>0</v>
      </c>
      <c r="AB1466" s="2739">
        <f t="shared" si="423"/>
        <v>0</v>
      </c>
      <c r="AC1466" s="3115">
        <f t="shared" si="423"/>
        <v>0</v>
      </c>
      <c r="AD1466" s="3115">
        <f t="shared" si="423"/>
        <v>0</v>
      </c>
      <c r="AE1466" s="2739">
        <f t="shared" si="423"/>
        <v>0</v>
      </c>
      <c r="AF1466" s="946"/>
      <c r="AG1466" s="2741">
        <f t="shared" si="417"/>
        <v>0</v>
      </c>
      <c r="AH1466" s="204"/>
      <c r="AI1466" s="204"/>
      <c r="AJ1466" s="204"/>
      <c r="AK1466" s="204"/>
      <c r="AL1466" s="204"/>
      <c r="AM1466" s="204"/>
      <c r="AN1466" s="204"/>
      <c r="AO1466" s="204"/>
      <c r="AP1466" s="204"/>
      <c r="AQ1466" s="204"/>
      <c r="AR1466" s="204"/>
      <c r="AS1466" s="204"/>
      <c r="AT1466" s="204"/>
      <c r="AU1466" s="204"/>
      <c r="AV1466" s="204"/>
      <c r="AW1466" s="204"/>
      <c r="AX1466" s="204"/>
      <c r="AY1466" s="204"/>
      <c r="AZ1466" s="204"/>
      <c r="BA1466" s="204"/>
      <c r="BB1466" s="204"/>
      <c r="BC1466" s="204"/>
      <c r="BD1466" s="204"/>
      <c r="BE1466" s="204"/>
      <c r="BF1466" s="204"/>
      <c r="BG1466" s="204"/>
      <c r="BH1466" s="204"/>
      <c r="BI1466" s="204"/>
      <c r="BJ1466" s="204"/>
      <c r="BK1466" s="204"/>
      <c r="BL1466" s="204"/>
      <c r="BM1466" s="204"/>
      <c r="BN1466" s="204"/>
      <c r="BO1466" s="204"/>
      <c r="BP1466" s="204"/>
      <c r="BQ1466" s="204"/>
      <c r="BR1466" s="204"/>
      <c r="BS1466" s="204"/>
      <c r="BT1466" s="204"/>
      <c r="BU1466" s="204"/>
      <c r="BV1466" s="204"/>
      <c r="BW1466" s="204"/>
      <c r="BX1466" s="204"/>
      <c r="BY1466" s="204"/>
      <c r="BZ1466" s="204"/>
      <c r="CA1466" s="204"/>
      <c r="CB1466" s="204"/>
      <c r="CC1466" s="204"/>
      <c r="CD1466" s="204"/>
      <c r="CE1466" s="204"/>
      <c r="CF1466" s="204"/>
      <c r="CG1466" s="204"/>
      <c r="CH1466" s="204"/>
      <c r="CI1466" s="204"/>
      <c r="CJ1466" s="204"/>
      <c r="CK1466" s="204"/>
      <c r="CL1466" s="204"/>
      <c r="CM1466" s="204"/>
      <c r="CN1466" s="204"/>
      <c r="CO1466" s="204"/>
      <c r="CP1466" s="204"/>
      <c r="CQ1466" s="204"/>
      <c r="CR1466" s="204"/>
      <c r="CS1466" s="204"/>
      <c r="CT1466" s="204"/>
      <c r="CU1466" s="204"/>
      <c r="CV1466" s="204"/>
      <c r="CW1466" s="204"/>
      <c r="CX1466" s="204"/>
      <c r="CY1466" s="204"/>
      <c r="CZ1466" s="204"/>
      <c r="DA1466" s="204"/>
      <c r="DB1466" s="204"/>
      <c r="DC1466" s="204"/>
      <c r="DD1466" s="204"/>
      <c r="DE1466" s="204"/>
      <c r="DF1466" s="204"/>
      <c r="DG1466" s="204"/>
      <c r="DH1466" s="204"/>
      <c r="DI1466" s="204"/>
      <c r="DJ1466" s="204"/>
      <c r="DK1466" s="204"/>
      <c r="DL1466" s="204"/>
      <c r="DM1466" s="204"/>
      <c r="DN1466" s="204"/>
      <c r="DO1466" s="204"/>
      <c r="DP1466" s="204"/>
      <c r="DQ1466" s="204"/>
      <c r="DR1466" s="204"/>
      <c r="DS1466" s="204"/>
      <c r="DT1466" s="204"/>
      <c r="DU1466" s="204"/>
      <c r="DV1466" s="204"/>
      <c r="DW1466" s="204"/>
      <c r="DX1466" s="204"/>
      <c r="DY1466" s="204"/>
      <c r="DZ1466" s="204"/>
      <c r="EA1466" s="204"/>
      <c r="EB1466" s="204"/>
      <c r="EC1466" s="204"/>
      <c r="ED1466" s="204"/>
      <c r="EE1466" s="204"/>
      <c r="EF1466" s="204"/>
      <c r="EG1466" s="204"/>
      <c r="EH1466" s="204"/>
      <c r="EI1466" s="204"/>
      <c r="EJ1466" s="204"/>
      <c r="EK1466" s="204"/>
      <c r="EL1466" s="204"/>
      <c r="EM1466" s="204"/>
      <c r="EN1466" s="204"/>
      <c r="EO1466" s="204"/>
      <c r="EP1466" s="204"/>
      <c r="EQ1466" s="204"/>
      <c r="ER1466" s="204"/>
      <c r="ES1466" s="204"/>
      <c r="ET1466" s="204"/>
      <c r="EU1466" s="204"/>
      <c r="EV1466" s="204"/>
      <c r="EW1466" s="204"/>
      <c r="EX1466" s="204"/>
      <c r="EY1466" s="204"/>
      <c r="EZ1466" s="204"/>
      <c r="FA1466" s="204"/>
      <c r="FB1466" s="204"/>
      <c r="FC1466" s="204"/>
      <c r="FD1466" s="204"/>
      <c r="FE1466" s="204"/>
      <c r="FF1466" s="204"/>
      <c r="FG1466" s="204"/>
      <c r="FH1466" s="204"/>
      <c r="FI1466" s="204"/>
      <c r="FJ1466" s="204"/>
      <c r="FK1466" s="204"/>
      <c r="FL1466" s="204"/>
      <c r="FM1466" s="204"/>
      <c r="FN1466" s="204"/>
      <c r="FO1466" s="204"/>
      <c r="FP1466" s="204"/>
      <c r="FQ1466" s="204"/>
      <c r="FR1466" s="204"/>
      <c r="FS1466" s="204"/>
      <c r="FT1466" s="204"/>
      <c r="FU1466" s="204"/>
      <c r="FV1466" s="204"/>
      <c r="FW1466" s="204"/>
      <c r="FX1466" s="204"/>
      <c r="FY1466" s="204"/>
      <c r="FZ1466" s="204"/>
      <c r="GA1466" s="204"/>
      <c r="GB1466" s="204"/>
      <c r="GC1466" s="204"/>
      <c r="GD1466" s="204"/>
      <c r="GE1466" s="204"/>
      <c r="GF1466" s="204"/>
      <c r="GG1466" s="204"/>
      <c r="GH1466" s="204"/>
      <c r="GI1466" s="204"/>
      <c r="GJ1466" s="204"/>
      <c r="GK1466" s="204"/>
      <c r="GL1466" s="204"/>
      <c r="GM1466" s="204"/>
      <c r="GN1466" s="204"/>
      <c r="GO1466" s="204"/>
      <c r="GP1466" s="204"/>
      <c r="GQ1466" s="204"/>
      <c r="GR1466" s="204"/>
      <c r="GS1466" s="204"/>
      <c r="GT1466" s="204"/>
      <c r="GU1466" s="204"/>
      <c r="GV1466" s="204"/>
      <c r="GW1466" s="204"/>
      <c r="GX1466" s="204"/>
      <c r="GY1466" s="204"/>
      <c r="GZ1466" s="204"/>
      <c r="HA1466" s="204"/>
      <c r="HB1466" s="204"/>
      <c r="HC1466" s="204"/>
      <c r="HD1466" s="204"/>
      <c r="HE1466" s="204"/>
      <c r="HF1466" s="204"/>
      <c r="HG1466" s="204"/>
      <c r="HH1466" s="204"/>
      <c r="HI1466" s="204"/>
      <c r="HJ1466" s="204"/>
      <c r="HK1466" s="204"/>
      <c r="HL1466" s="204"/>
      <c r="HM1466" s="204"/>
      <c r="HN1466" s="204"/>
      <c r="HO1466" s="204"/>
      <c r="HP1466" s="204"/>
      <c r="HQ1466" s="204"/>
      <c r="HR1466" s="204"/>
      <c r="HS1466" s="204"/>
      <c r="HT1466" s="204"/>
      <c r="HU1466" s="204"/>
      <c r="HV1466" s="204"/>
      <c r="HW1466" s="204"/>
      <c r="HX1466" s="204"/>
      <c r="HY1466" s="204"/>
      <c r="HZ1466" s="204"/>
      <c r="IA1466" s="204"/>
      <c r="IB1466" s="204"/>
      <c r="IC1466" s="204"/>
      <c r="ID1466" s="204"/>
      <c r="IE1466" s="204"/>
      <c r="IF1466" s="204"/>
      <c r="IG1466" s="204"/>
      <c r="IH1466" s="204"/>
      <c r="II1466" s="204"/>
      <c r="IJ1466" s="204"/>
      <c r="IK1466" s="204"/>
      <c r="IL1466" s="204"/>
      <c r="IM1466" s="204"/>
      <c r="IN1466" s="204"/>
      <c r="IO1466" s="204"/>
      <c r="IP1466" s="204"/>
      <c r="IQ1466" s="204"/>
      <c r="IR1466" s="204"/>
      <c r="IS1466" s="204"/>
      <c r="IT1466" s="204"/>
      <c r="IU1466" s="204"/>
      <c r="IV1466" s="204"/>
      <c r="IW1466" s="204"/>
      <c r="IX1466" s="204"/>
      <c r="IY1466" s="204"/>
      <c r="IZ1466" s="204"/>
    </row>
    <row r="1467" spans="2:260" ht="60" x14ac:dyDescent="0.25">
      <c r="B1467" s="204">
        <v>1</v>
      </c>
      <c r="E1467" s="280" t="s">
        <v>560</v>
      </c>
      <c r="F1467" s="160"/>
      <c r="G1467" s="2094"/>
      <c r="H1467" s="1881"/>
      <c r="I1467" s="2070"/>
      <c r="J1467" s="2070">
        <f t="shared" si="415"/>
        <v>0</v>
      </c>
      <c r="K1467" s="2070" t="e">
        <f t="shared" si="415"/>
        <v>#DIV/0!</v>
      </c>
      <c r="L1467" s="1886"/>
      <c r="M1467" s="1886"/>
      <c r="N1467" s="2070"/>
      <c r="O1467" s="2070"/>
      <c r="P1467" s="2070"/>
      <c r="Q1467" s="1883"/>
      <c r="R1467" s="2070"/>
      <c r="S1467" s="1883"/>
      <c r="T1467" s="2739"/>
      <c r="U1467" s="2739"/>
      <c r="V1467" s="2739"/>
      <c r="W1467" s="2739"/>
      <c r="X1467" s="2739">
        <f t="shared" ref="X1467:AE1467" si="424">X1390</f>
        <v>0</v>
      </c>
      <c r="Y1467" s="2739">
        <f t="shared" si="424"/>
        <v>0</v>
      </c>
      <c r="Z1467" s="1029">
        <f t="shared" si="424"/>
        <v>0</v>
      </c>
      <c r="AA1467" s="2739">
        <f t="shared" si="424"/>
        <v>0</v>
      </c>
      <c r="AB1467" s="2739">
        <f t="shared" si="424"/>
        <v>0</v>
      </c>
      <c r="AC1467" s="3115">
        <f t="shared" si="424"/>
        <v>0</v>
      </c>
      <c r="AD1467" s="3115">
        <f t="shared" si="424"/>
        <v>0</v>
      </c>
      <c r="AE1467" s="2739">
        <f t="shared" si="424"/>
        <v>0</v>
      </c>
      <c r="AF1467" s="946"/>
      <c r="AG1467" s="2741">
        <f t="shared" si="417"/>
        <v>0</v>
      </c>
      <c r="AH1467" s="204"/>
      <c r="AI1467" s="204"/>
      <c r="AJ1467" s="204"/>
      <c r="AK1467" s="204"/>
      <c r="AL1467" s="204"/>
      <c r="AM1467" s="204"/>
      <c r="AN1467" s="204"/>
      <c r="AO1467" s="204"/>
      <c r="AP1467" s="204"/>
      <c r="AQ1467" s="204"/>
      <c r="AR1467" s="204"/>
      <c r="AS1467" s="204"/>
      <c r="AT1467" s="204"/>
      <c r="AU1467" s="204"/>
      <c r="AV1467" s="204"/>
      <c r="AW1467" s="204"/>
      <c r="AX1467" s="204"/>
      <c r="AY1467" s="204"/>
      <c r="AZ1467" s="204"/>
      <c r="BA1467" s="204"/>
      <c r="BB1467" s="204"/>
      <c r="BC1467" s="204"/>
      <c r="BD1467" s="204"/>
      <c r="BE1467" s="204"/>
      <c r="BF1467" s="204"/>
      <c r="BG1467" s="204"/>
      <c r="BH1467" s="204"/>
      <c r="BI1467" s="204"/>
      <c r="BJ1467" s="204"/>
      <c r="BK1467" s="204"/>
      <c r="BL1467" s="204"/>
      <c r="BM1467" s="204"/>
      <c r="BN1467" s="204"/>
      <c r="BO1467" s="204"/>
      <c r="BP1467" s="204"/>
      <c r="BQ1467" s="204"/>
      <c r="BR1467" s="204"/>
      <c r="BS1467" s="204"/>
      <c r="BT1467" s="204"/>
      <c r="BU1467" s="204"/>
      <c r="BV1467" s="204"/>
      <c r="BW1467" s="204"/>
      <c r="BX1467" s="204"/>
      <c r="BY1467" s="204"/>
      <c r="BZ1467" s="204"/>
      <c r="CA1467" s="204"/>
      <c r="CB1467" s="204"/>
      <c r="CC1467" s="204"/>
      <c r="CD1467" s="204"/>
      <c r="CE1467" s="204"/>
      <c r="CF1467" s="204"/>
      <c r="CG1467" s="204"/>
      <c r="CH1467" s="204"/>
      <c r="CI1467" s="204"/>
      <c r="CJ1467" s="204"/>
      <c r="CK1467" s="204"/>
      <c r="CL1467" s="204"/>
      <c r="CM1467" s="204"/>
      <c r="CN1467" s="204"/>
      <c r="CO1467" s="204"/>
      <c r="CP1467" s="204"/>
      <c r="CQ1467" s="204"/>
      <c r="CR1467" s="204"/>
      <c r="CS1467" s="204"/>
      <c r="CT1467" s="204"/>
      <c r="CU1467" s="204"/>
      <c r="CV1467" s="204"/>
      <c r="CW1467" s="204"/>
      <c r="CX1467" s="204"/>
      <c r="CY1467" s="204"/>
      <c r="CZ1467" s="204"/>
      <c r="DA1467" s="204"/>
      <c r="DB1467" s="204"/>
      <c r="DC1467" s="204"/>
      <c r="DD1467" s="204"/>
      <c r="DE1467" s="204"/>
      <c r="DF1467" s="204"/>
      <c r="DG1467" s="204"/>
      <c r="DH1467" s="204"/>
      <c r="DI1467" s="204"/>
      <c r="DJ1467" s="204"/>
      <c r="DK1467" s="204"/>
      <c r="DL1467" s="204"/>
      <c r="DM1467" s="204"/>
      <c r="DN1467" s="204"/>
      <c r="DO1467" s="204"/>
      <c r="DP1467" s="204"/>
      <c r="DQ1467" s="204"/>
      <c r="DR1467" s="204"/>
      <c r="DS1467" s="204"/>
      <c r="DT1467" s="204"/>
      <c r="DU1467" s="204"/>
      <c r="DV1467" s="204"/>
      <c r="DW1467" s="204"/>
      <c r="DX1467" s="204"/>
      <c r="DY1467" s="204"/>
      <c r="DZ1467" s="204"/>
      <c r="EA1467" s="204"/>
      <c r="EB1467" s="204"/>
      <c r="EC1467" s="204"/>
      <c r="ED1467" s="204"/>
      <c r="EE1467" s="204"/>
      <c r="EF1467" s="204"/>
      <c r="EG1467" s="204"/>
      <c r="EH1467" s="204"/>
      <c r="EI1467" s="204"/>
      <c r="EJ1467" s="204"/>
      <c r="EK1467" s="204"/>
      <c r="EL1467" s="204"/>
      <c r="EM1467" s="204"/>
      <c r="EN1467" s="204"/>
      <c r="EO1467" s="204"/>
      <c r="EP1467" s="204"/>
      <c r="EQ1467" s="204"/>
      <c r="ER1467" s="204"/>
      <c r="ES1467" s="204"/>
      <c r="ET1467" s="204"/>
      <c r="EU1467" s="204"/>
      <c r="EV1467" s="204"/>
      <c r="EW1467" s="204"/>
      <c r="EX1467" s="204"/>
      <c r="EY1467" s="204"/>
      <c r="EZ1467" s="204"/>
      <c r="FA1467" s="204"/>
      <c r="FB1467" s="204"/>
      <c r="FC1467" s="204"/>
      <c r="FD1467" s="204"/>
      <c r="FE1467" s="204"/>
      <c r="FF1467" s="204"/>
      <c r="FG1467" s="204"/>
      <c r="FH1467" s="204"/>
      <c r="FI1467" s="204"/>
      <c r="FJ1467" s="204"/>
      <c r="FK1467" s="204"/>
      <c r="FL1467" s="204"/>
      <c r="FM1467" s="204"/>
      <c r="FN1467" s="204"/>
      <c r="FO1467" s="204"/>
      <c r="FP1467" s="204"/>
      <c r="FQ1467" s="204"/>
      <c r="FR1467" s="204"/>
      <c r="FS1467" s="204"/>
      <c r="FT1467" s="204"/>
      <c r="FU1467" s="204"/>
      <c r="FV1467" s="204"/>
      <c r="FW1467" s="204"/>
      <c r="FX1467" s="204"/>
      <c r="FY1467" s="204"/>
      <c r="FZ1467" s="204"/>
      <c r="GA1467" s="204"/>
      <c r="GB1467" s="204"/>
      <c r="GC1467" s="204"/>
      <c r="GD1467" s="204"/>
      <c r="GE1467" s="204"/>
      <c r="GF1467" s="204"/>
      <c r="GG1467" s="204"/>
      <c r="GH1467" s="204"/>
      <c r="GI1467" s="204"/>
      <c r="GJ1467" s="204"/>
      <c r="GK1467" s="204"/>
      <c r="GL1467" s="204"/>
      <c r="GM1467" s="204"/>
      <c r="GN1467" s="204"/>
      <c r="GO1467" s="204"/>
      <c r="GP1467" s="204"/>
      <c r="GQ1467" s="204"/>
      <c r="GR1467" s="204"/>
      <c r="GS1467" s="204"/>
      <c r="GT1467" s="204"/>
      <c r="GU1467" s="204"/>
      <c r="GV1467" s="204"/>
      <c r="GW1467" s="204"/>
      <c r="GX1467" s="204"/>
      <c r="GY1467" s="204"/>
      <c r="GZ1467" s="204"/>
      <c r="HA1467" s="204"/>
      <c r="HB1467" s="204"/>
      <c r="HC1467" s="204"/>
      <c r="HD1467" s="204"/>
      <c r="HE1467" s="204"/>
      <c r="HF1467" s="204"/>
      <c r="HG1467" s="204"/>
      <c r="HH1467" s="204"/>
      <c r="HI1467" s="204"/>
      <c r="HJ1467" s="204"/>
      <c r="HK1467" s="204"/>
      <c r="HL1467" s="204"/>
      <c r="HM1467" s="204"/>
      <c r="HN1467" s="204"/>
      <c r="HO1467" s="204"/>
      <c r="HP1467" s="204"/>
      <c r="HQ1467" s="204"/>
      <c r="HR1467" s="204"/>
      <c r="HS1467" s="204"/>
      <c r="HT1467" s="204"/>
      <c r="HU1467" s="204"/>
      <c r="HV1467" s="204"/>
      <c r="HW1467" s="204"/>
      <c r="HX1467" s="204"/>
      <c r="HY1467" s="204"/>
      <c r="HZ1467" s="204"/>
      <c r="IA1467" s="204"/>
      <c r="IB1467" s="204"/>
      <c r="IC1467" s="204"/>
      <c r="ID1467" s="204"/>
      <c r="IE1467" s="204"/>
      <c r="IF1467" s="204"/>
      <c r="IG1467" s="204"/>
      <c r="IH1467" s="204"/>
      <c r="II1467" s="204"/>
      <c r="IJ1467" s="204"/>
      <c r="IK1467" s="204"/>
      <c r="IL1467" s="204"/>
      <c r="IM1467" s="204"/>
      <c r="IN1467" s="204"/>
      <c r="IO1467" s="204"/>
      <c r="IP1467" s="204"/>
      <c r="IQ1467" s="204"/>
      <c r="IR1467" s="204"/>
      <c r="IS1467" s="204"/>
      <c r="IT1467" s="204"/>
      <c r="IU1467" s="204"/>
      <c r="IV1467" s="204"/>
      <c r="IW1467" s="204"/>
      <c r="IX1467" s="204"/>
      <c r="IY1467" s="204"/>
      <c r="IZ1467" s="204"/>
    </row>
    <row r="1468" spans="2:260" ht="29.25" x14ac:dyDescent="0.25">
      <c r="B1468" s="204">
        <v>1</v>
      </c>
      <c r="E1468" s="277" t="s">
        <v>194</v>
      </c>
      <c r="F1468" s="160"/>
      <c r="G1468" s="2094"/>
      <c r="H1468" s="1881"/>
      <c r="I1468" s="2070"/>
      <c r="J1468" s="2070">
        <f t="shared" si="415"/>
        <v>0</v>
      </c>
      <c r="K1468" s="2070">
        <f t="shared" si="415"/>
        <v>0</v>
      </c>
      <c r="L1468" s="1886"/>
      <c r="M1468" s="1886"/>
      <c r="N1468" s="2070"/>
      <c r="O1468" s="2070"/>
      <c r="P1468" s="2070"/>
      <c r="Q1468" s="1883"/>
      <c r="R1468" s="2070"/>
      <c r="S1468" s="1883"/>
      <c r="T1468" s="2739"/>
      <c r="U1468" s="2739"/>
      <c r="V1468" s="2739"/>
      <c r="W1468" s="2739"/>
      <c r="X1468" s="2739">
        <f t="shared" ref="X1468:AE1468" si="425">X1391</f>
        <v>0</v>
      </c>
      <c r="Y1468" s="2739">
        <f t="shared" si="425"/>
        <v>20.162499999999998</v>
      </c>
      <c r="Z1468" s="1029">
        <f t="shared" si="425"/>
        <v>0</v>
      </c>
      <c r="AA1468" s="2739">
        <f t="shared" si="425"/>
        <v>0</v>
      </c>
      <c r="AB1468" s="2739">
        <f t="shared" si="425"/>
        <v>0</v>
      </c>
      <c r="AC1468" s="3115">
        <f t="shared" si="425"/>
        <v>0</v>
      </c>
      <c r="AD1468" s="3115">
        <f t="shared" si="425"/>
        <v>0</v>
      </c>
      <c r="AE1468" s="2739">
        <f t="shared" si="425"/>
        <v>20.162499999999998</v>
      </c>
      <c r="AF1468" s="946"/>
      <c r="AG1468" s="2741">
        <f t="shared" si="417"/>
        <v>0</v>
      </c>
      <c r="AH1468" s="204"/>
      <c r="AI1468" s="204"/>
      <c r="AJ1468" s="204"/>
      <c r="AK1468" s="204"/>
      <c r="AL1468" s="204"/>
      <c r="AM1468" s="204"/>
      <c r="AN1468" s="204"/>
      <c r="AO1468" s="204"/>
      <c r="AP1468" s="204"/>
      <c r="AQ1468" s="204"/>
      <c r="AR1468" s="204"/>
      <c r="AS1468" s="204"/>
      <c r="AT1468" s="204"/>
      <c r="AU1468" s="204"/>
      <c r="AV1468" s="204"/>
      <c r="AW1468" s="204"/>
      <c r="AX1468" s="204"/>
      <c r="AY1468" s="204"/>
      <c r="AZ1468" s="204"/>
      <c r="BA1468" s="204"/>
      <c r="BB1468" s="204"/>
      <c r="BC1468" s="204"/>
      <c r="BD1468" s="204"/>
      <c r="BE1468" s="204"/>
      <c r="BF1468" s="204"/>
      <c r="BG1468" s="204"/>
      <c r="BH1468" s="204"/>
      <c r="BI1468" s="204"/>
      <c r="BJ1468" s="204"/>
      <c r="BK1468" s="204"/>
      <c r="BL1468" s="204"/>
      <c r="BM1468" s="204"/>
      <c r="BN1468" s="204"/>
      <c r="BO1468" s="204"/>
      <c r="BP1468" s="204"/>
      <c r="BQ1468" s="204"/>
      <c r="BR1468" s="204"/>
      <c r="BS1468" s="204"/>
      <c r="BT1468" s="204"/>
      <c r="BU1468" s="204"/>
      <c r="BV1468" s="204"/>
      <c r="BW1468" s="204"/>
      <c r="BX1468" s="204"/>
      <c r="BY1468" s="204"/>
      <c r="BZ1468" s="204"/>
      <c r="CA1468" s="204"/>
      <c r="CB1468" s="204"/>
      <c r="CC1468" s="204"/>
      <c r="CD1468" s="204"/>
      <c r="CE1468" s="204"/>
      <c r="CF1468" s="204"/>
      <c r="CG1468" s="204"/>
      <c r="CH1468" s="204"/>
      <c r="CI1468" s="204"/>
      <c r="CJ1468" s="204"/>
      <c r="CK1468" s="204"/>
      <c r="CL1468" s="204"/>
      <c r="CM1468" s="204"/>
      <c r="CN1468" s="204"/>
      <c r="CO1468" s="204"/>
      <c r="CP1468" s="204"/>
      <c r="CQ1468" s="204"/>
      <c r="CR1468" s="204"/>
      <c r="CS1468" s="204"/>
      <c r="CT1468" s="204"/>
      <c r="CU1468" s="204"/>
      <c r="CV1468" s="204"/>
      <c r="CW1468" s="204"/>
      <c r="CX1468" s="204"/>
      <c r="CY1468" s="204"/>
      <c r="CZ1468" s="204"/>
      <c r="DA1468" s="204"/>
      <c r="DB1468" s="204"/>
      <c r="DC1468" s="204"/>
      <c r="DD1468" s="204"/>
      <c r="DE1468" s="204"/>
      <c r="DF1468" s="204"/>
      <c r="DG1468" s="204"/>
      <c r="DH1468" s="204"/>
      <c r="DI1468" s="204"/>
      <c r="DJ1468" s="204"/>
      <c r="DK1468" s="204"/>
      <c r="DL1468" s="204"/>
      <c r="DM1468" s="204"/>
      <c r="DN1468" s="204"/>
      <c r="DO1468" s="204"/>
      <c r="DP1468" s="204"/>
      <c r="DQ1468" s="204"/>
      <c r="DR1468" s="204"/>
      <c r="DS1468" s="204"/>
      <c r="DT1468" s="204"/>
      <c r="DU1468" s="204"/>
      <c r="DV1468" s="204"/>
      <c r="DW1468" s="204"/>
      <c r="DX1468" s="204"/>
      <c r="DY1468" s="204"/>
      <c r="DZ1468" s="204"/>
      <c r="EA1468" s="204"/>
      <c r="EB1468" s="204"/>
      <c r="EC1468" s="204"/>
      <c r="ED1468" s="204"/>
      <c r="EE1468" s="204"/>
      <c r="EF1468" s="204"/>
      <c r="EG1468" s="204"/>
      <c r="EH1468" s="204"/>
      <c r="EI1468" s="204"/>
      <c r="EJ1468" s="204"/>
      <c r="EK1468" s="204"/>
      <c r="EL1468" s="204"/>
      <c r="EM1468" s="204"/>
      <c r="EN1468" s="204"/>
      <c r="EO1468" s="204"/>
      <c r="EP1468" s="204"/>
      <c r="EQ1468" s="204"/>
      <c r="ER1468" s="204"/>
      <c r="ES1468" s="204"/>
      <c r="ET1468" s="204"/>
      <c r="EU1468" s="204"/>
      <c r="EV1468" s="204"/>
      <c r="EW1468" s="204"/>
      <c r="EX1468" s="204"/>
      <c r="EY1468" s="204"/>
      <c r="EZ1468" s="204"/>
      <c r="FA1468" s="204"/>
      <c r="FB1468" s="204"/>
      <c r="FC1468" s="204"/>
      <c r="FD1468" s="204"/>
      <c r="FE1468" s="204"/>
      <c r="FF1468" s="204"/>
      <c r="FG1468" s="204"/>
      <c r="FH1468" s="204"/>
      <c r="FI1468" s="204"/>
      <c r="FJ1468" s="204"/>
      <c r="FK1468" s="204"/>
      <c r="FL1468" s="204"/>
      <c r="FM1468" s="204"/>
      <c r="FN1468" s="204"/>
      <c r="FO1468" s="204"/>
      <c r="FP1468" s="204"/>
      <c r="FQ1468" s="204"/>
      <c r="FR1468" s="204"/>
      <c r="FS1468" s="204"/>
      <c r="FT1468" s="204"/>
      <c r="FU1468" s="204"/>
      <c r="FV1468" s="204"/>
      <c r="FW1468" s="204"/>
      <c r="FX1468" s="204"/>
      <c r="FY1468" s="204"/>
      <c r="FZ1468" s="204"/>
      <c r="GA1468" s="204"/>
      <c r="GB1468" s="204"/>
      <c r="GC1468" s="204"/>
      <c r="GD1468" s="204"/>
      <c r="GE1468" s="204"/>
      <c r="GF1468" s="204"/>
      <c r="GG1468" s="204"/>
      <c r="GH1468" s="204"/>
      <c r="GI1468" s="204"/>
      <c r="GJ1468" s="204"/>
      <c r="GK1468" s="204"/>
      <c r="GL1468" s="204"/>
      <c r="GM1468" s="204"/>
      <c r="GN1468" s="204"/>
      <c r="GO1468" s="204"/>
      <c r="GP1468" s="204"/>
      <c r="GQ1468" s="204"/>
      <c r="GR1468" s="204"/>
      <c r="GS1468" s="204"/>
      <c r="GT1468" s="204"/>
      <c r="GU1468" s="204"/>
      <c r="GV1468" s="204"/>
      <c r="GW1468" s="204"/>
      <c r="GX1468" s="204"/>
      <c r="GY1468" s="204"/>
      <c r="GZ1468" s="204"/>
      <c r="HA1468" s="204"/>
      <c r="HB1468" s="204"/>
      <c r="HC1468" s="204"/>
      <c r="HD1468" s="204"/>
      <c r="HE1468" s="204"/>
      <c r="HF1468" s="204"/>
      <c r="HG1468" s="204"/>
      <c r="HH1468" s="204"/>
      <c r="HI1468" s="204"/>
      <c r="HJ1468" s="204"/>
      <c r="HK1468" s="204"/>
      <c r="HL1468" s="204"/>
      <c r="HM1468" s="204"/>
      <c r="HN1468" s="204"/>
      <c r="HO1468" s="204"/>
      <c r="HP1468" s="204"/>
      <c r="HQ1468" s="204"/>
      <c r="HR1468" s="204"/>
      <c r="HS1468" s="204"/>
      <c r="HT1468" s="204"/>
      <c r="HU1468" s="204"/>
      <c r="HV1468" s="204"/>
      <c r="HW1468" s="204"/>
      <c r="HX1468" s="204"/>
      <c r="HY1468" s="204"/>
      <c r="HZ1468" s="204"/>
      <c r="IA1468" s="204"/>
      <c r="IB1468" s="204"/>
      <c r="IC1468" s="204"/>
      <c r="ID1468" s="204"/>
      <c r="IE1468" s="204"/>
      <c r="IF1468" s="204"/>
      <c r="IG1468" s="204"/>
      <c r="IH1468" s="204"/>
      <c r="II1468" s="204"/>
      <c r="IJ1468" s="204"/>
      <c r="IK1468" s="204"/>
      <c r="IL1468" s="204"/>
      <c r="IM1468" s="204"/>
      <c r="IN1468" s="204"/>
      <c r="IO1468" s="204"/>
      <c r="IP1468" s="204"/>
      <c r="IQ1468" s="204"/>
      <c r="IR1468" s="204"/>
      <c r="IS1468" s="204"/>
      <c r="IT1468" s="204"/>
      <c r="IU1468" s="204"/>
      <c r="IV1468" s="204"/>
      <c r="IW1468" s="204"/>
      <c r="IX1468" s="204"/>
      <c r="IY1468" s="204"/>
      <c r="IZ1468" s="204"/>
    </row>
    <row r="1469" spans="2:260" ht="30" x14ac:dyDescent="0.25">
      <c r="B1469" s="204">
        <v>1</v>
      </c>
      <c r="E1469" s="160" t="s">
        <v>403</v>
      </c>
      <c r="F1469" s="160"/>
      <c r="G1469" s="2094"/>
      <c r="H1469" s="1881"/>
      <c r="I1469" s="2070"/>
      <c r="J1469" s="2070">
        <f t="shared" si="415"/>
        <v>7</v>
      </c>
      <c r="K1469" s="2070" t="e">
        <f t="shared" si="415"/>
        <v>#DIV/0!</v>
      </c>
      <c r="L1469" s="1886"/>
      <c r="M1469" s="1886"/>
      <c r="N1469" s="2070"/>
      <c r="O1469" s="2070"/>
      <c r="P1469" s="2070"/>
      <c r="Q1469" s="1883"/>
      <c r="R1469" s="2070"/>
      <c r="S1469" s="1883"/>
      <c r="T1469" s="2739"/>
      <c r="U1469" s="2739"/>
      <c r="V1469" s="2739"/>
      <c r="W1469" s="2739"/>
      <c r="X1469" s="2739">
        <f t="shared" ref="X1469:AE1469" si="426">X1392</f>
        <v>0</v>
      </c>
      <c r="Y1469" s="2739">
        <f t="shared" si="426"/>
        <v>0</v>
      </c>
      <c r="Z1469" s="1029">
        <f t="shared" si="426"/>
        <v>0</v>
      </c>
      <c r="AA1469" s="2739">
        <f t="shared" si="426"/>
        <v>0</v>
      </c>
      <c r="AB1469" s="2739">
        <f t="shared" si="426"/>
        <v>0</v>
      </c>
      <c r="AC1469" s="3115">
        <f t="shared" si="426"/>
        <v>0</v>
      </c>
      <c r="AD1469" s="3115">
        <f t="shared" si="426"/>
        <v>0</v>
      </c>
      <c r="AE1469" s="2739">
        <f t="shared" si="426"/>
        <v>0</v>
      </c>
      <c r="AF1469" s="946"/>
      <c r="AG1469" s="2741">
        <f t="shared" si="417"/>
        <v>0</v>
      </c>
      <c r="AH1469" s="204"/>
      <c r="AI1469" s="204"/>
      <c r="AJ1469" s="204"/>
      <c r="AK1469" s="204"/>
      <c r="AL1469" s="204"/>
      <c r="AM1469" s="204"/>
      <c r="AN1469" s="204"/>
      <c r="AO1469" s="204"/>
      <c r="AP1469" s="204"/>
      <c r="AQ1469" s="204"/>
      <c r="AR1469" s="204"/>
      <c r="AS1469" s="204"/>
      <c r="AT1469" s="204"/>
      <c r="AU1469" s="204"/>
      <c r="AV1469" s="204"/>
      <c r="AW1469" s="204"/>
      <c r="AX1469" s="204"/>
      <c r="AY1469" s="204"/>
      <c r="AZ1469" s="204"/>
      <c r="BA1469" s="204"/>
      <c r="BB1469" s="204"/>
      <c r="BC1469" s="204"/>
      <c r="BD1469" s="204"/>
      <c r="BE1469" s="204"/>
      <c r="BF1469" s="204"/>
      <c r="BG1469" s="204"/>
      <c r="BH1469" s="204"/>
      <c r="BI1469" s="204"/>
      <c r="BJ1469" s="204"/>
      <c r="BK1469" s="204"/>
      <c r="BL1469" s="204"/>
      <c r="BM1469" s="204"/>
      <c r="BN1469" s="204"/>
      <c r="BO1469" s="204"/>
      <c r="BP1469" s="204"/>
      <c r="BQ1469" s="204"/>
      <c r="BR1469" s="204"/>
      <c r="BS1469" s="204"/>
      <c r="BT1469" s="204"/>
      <c r="BU1469" s="204"/>
      <c r="BV1469" s="204"/>
      <c r="BW1469" s="204"/>
      <c r="BX1469" s="204"/>
      <c r="BY1469" s="204"/>
      <c r="BZ1469" s="204"/>
      <c r="CA1469" s="204"/>
      <c r="CB1469" s="204"/>
      <c r="CC1469" s="204"/>
      <c r="CD1469" s="204"/>
      <c r="CE1469" s="204"/>
      <c r="CF1469" s="204"/>
      <c r="CG1469" s="204"/>
      <c r="CH1469" s="204"/>
      <c r="CI1469" s="204"/>
      <c r="CJ1469" s="204"/>
      <c r="CK1469" s="204"/>
      <c r="CL1469" s="204"/>
      <c r="CM1469" s="204"/>
      <c r="CN1469" s="204"/>
      <c r="CO1469" s="204"/>
      <c r="CP1469" s="204"/>
      <c r="CQ1469" s="204"/>
      <c r="CR1469" s="204"/>
      <c r="CS1469" s="204"/>
      <c r="CT1469" s="204"/>
      <c r="CU1469" s="204"/>
      <c r="CV1469" s="204"/>
      <c r="CW1469" s="204"/>
      <c r="CX1469" s="204"/>
      <c r="CY1469" s="204"/>
      <c r="CZ1469" s="204"/>
      <c r="DA1469" s="204"/>
      <c r="DB1469" s="204"/>
      <c r="DC1469" s="204"/>
      <c r="DD1469" s="204"/>
      <c r="DE1469" s="204"/>
      <c r="DF1469" s="204"/>
      <c r="DG1469" s="204"/>
      <c r="DH1469" s="204"/>
      <c r="DI1469" s="204"/>
      <c r="DJ1469" s="204"/>
      <c r="DK1469" s="204"/>
      <c r="DL1469" s="204"/>
      <c r="DM1469" s="204"/>
      <c r="DN1469" s="204"/>
      <c r="DO1469" s="204"/>
      <c r="DP1469" s="204"/>
      <c r="DQ1469" s="204"/>
      <c r="DR1469" s="204"/>
      <c r="DS1469" s="204"/>
      <c r="DT1469" s="204"/>
      <c r="DU1469" s="204"/>
      <c r="DV1469" s="204"/>
      <c r="DW1469" s="204"/>
      <c r="DX1469" s="204"/>
      <c r="DY1469" s="204"/>
      <c r="DZ1469" s="204"/>
      <c r="EA1469" s="204"/>
      <c r="EB1469" s="204"/>
      <c r="EC1469" s="204"/>
      <c r="ED1469" s="204"/>
      <c r="EE1469" s="204"/>
      <c r="EF1469" s="204"/>
      <c r="EG1469" s="204"/>
      <c r="EH1469" s="204"/>
      <c r="EI1469" s="204"/>
      <c r="EJ1469" s="204"/>
      <c r="EK1469" s="204"/>
      <c r="EL1469" s="204"/>
      <c r="EM1469" s="204"/>
      <c r="EN1469" s="204"/>
      <c r="EO1469" s="204"/>
      <c r="EP1469" s="204"/>
      <c r="EQ1469" s="204"/>
      <c r="ER1469" s="204"/>
      <c r="ES1469" s="204"/>
      <c r="ET1469" s="204"/>
      <c r="EU1469" s="204"/>
      <c r="EV1469" s="204"/>
      <c r="EW1469" s="204"/>
      <c r="EX1469" s="204"/>
      <c r="EY1469" s="204"/>
      <c r="EZ1469" s="204"/>
      <c r="FA1469" s="204"/>
      <c r="FB1469" s="204"/>
      <c r="FC1469" s="204"/>
      <c r="FD1469" s="204"/>
      <c r="FE1469" s="204"/>
      <c r="FF1469" s="204"/>
      <c r="FG1469" s="204"/>
      <c r="FH1469" s="204"/>
      <c r="FI1469" s="204"/>
      <c r="FJ1469" s="204"/>
      <c r="FK1469" s="204"/>
      <c r="FL1469" s="204"/>
      <c r="FM1469" s="204"/>
      <c r="FN1469" s="204"/>
      <c r="FO1469" s="204"/>
      <c r="FP1469" s="204"/>
      <c r="FQ1469" s="204"/>
      <c r="FR1469" s="204"/>
      <c r="FS1469" s="204"/>
      <c r="FT1469" s="204"/>
      <c r="FU1469" s="204"/>
      <c r="FV1469" s="204"/>
      <c r="FW1469" s="204"/>
      <c r="FX1469" s="204"/>
      <c r="FY1469" s="204"/>
      <c r="FZ1469" s="204"/>
      <c r="GA1469" s="204"/>
      <c r="GB1469" s="204"/>
      <c r="GC1469" s="204"/>
      <c r="GD1469" s="204"/>
      <c r="GE1469" s="204"/>
      <c r="GF1469" s="204"/>
      <c r="GG1469" s="204"/>
      <c r="GH1469" s="204"/>
      <c r="GI1469" s="204"/>
      <c r="GJ1469" s="204"/>
      <c r="GK1469" s="204"/>
      <c r="GL1469" s="204"/>
      <c r="GM1469" s="204"/>
      <c r="GN1469" s="204"/>
      <c r="GO1469" s="204"/>
      <c r="GP1469" s="204"/>
      <c r="GQ1469" s="204"/>
      <c r="GR1469" s="204"/>
      <c r="GS1469" s="204"/>
      <c r="GT1469" s="204"/>
      <c r="GU1469" s="204"/>
      <c r="GV1469" s="204"/>
      <c r="GW1469" s="204"/>
      <c r="GX1469" s="204"/>
      <c r="GY1469" s="204"/>
      <c r="GZ1469" s="204"/>
      <c r="HA1469" s="204"/>
      <c r="HB1469" s="204"/>
      <c r="HC1469" s="204"/>
      <c r="HD1469" s="204"/>
      <c r="HE1469" s="204"/>
      <c r="HF1469" s="204"/>
      <c r="HG1469" s="204"/>
      <c r="HH1469" s="204"/>
      <c r="HI1469" s="204"/>
      <c r="HJ1469" s="204"/>
      <c r="HK1469" s="204"/>
      <c r="HL1469" s="204"/>
      <c r="HM1469" s="204"/>
      <c r="HN1469" s="204"/>
      <c r="HO1469" s="204"/>
      <c r="HP1469" s="204"/>
      <c r="HQ1469" s="204"/>
      <c r="HR1469" s="204"/>
      <c r="HS1469" s="204"/>
      <c r="HT1469" s="204"/>
      <c r="HU1469" s="204"/>
      <c r="HV1469" s="204"/>
      <c r="HW1469" s="204"/>
      <c r="HX1469" s="204"/>
      <c r="HY1469" s="204"/>
      <c r="HZ1469" s="204"/>
      <c r="IA1469" s="204"/>
      <c r="IB1469" s="204"/>
      <c r="IC1469" s="204"/>
      <c r="ID1469" s="204"/>
      <c r="IE1469" s="204"/>
      <c r="IF1469" s="204"/>
      <c r="IG1469" s="204"/>
      <c r="IH1469" s="204"/>
      <c r="II1469" s="204"/>
      <c r="IJ1469" s="204"/>
      <c r="IK1469" s="204"/>
      <c r="IL1469" s="204"/>
      <c r="IM1469" s="204"/>
      <c r="IN1469" s="204"/>
      <c r="IO1469" s="204"/>
      <c r="IP1469" s="204"/>
      <c r="IQ1469" s="204"/>
      <c r="IR1469" s="204"/>
      <c r="IS1469" s="204"/>
      <c r="IT1469" s="204"/>
      <c r="IU1469" s="204"/>
      <c r="IV1469" s="204"/>
      <c r="IW1469" s="204"/>
      <c r="IX1469" s="204"/>
      <c r="IY1469" s="204"/>
      <c r="IZ1469" s="204"/>
    </row>
    <row r="1470" spans="2:260" ht="30" x14ac:dyDescent="0.25">
      <c r="B1470" s="204">
        <v>1</v>
      </c>
      <c r="E1470" s="280" t="s">
        <v>396</v>
      </c>
      <c r="F1470" s="160"/>
      <c r="G1470" s="2094"/>
      <c r="H1470" s="1881"/>
      <c r="I1470" s="2070"/>
      <c r="J1470" s="2070">
        <f t="shared" si="415"/>
        <v>0</v>
      </c>
      <c r="K1470" s="2070">
        <f t="shared" si="415"/>
        <v>0</v>
      </c>
      <c r="L1470" s="1886"/>
      <c r="M1470" s="1886"/>
      <c r="N1470" s="2070"/>
      <c r="O1470" s="2070"/>
      <c r="P1470" s="2070"/>
      <c r="Q1470" s="1883"/>
      <c r="R1470" s="2070"/>
      <c r="S1470" s="1883"/>
      <c r="T1470" s="2739"/>
      <c r="U1470" s="2739"/>
      <c r="V1470" s="2739"/>
      <c r="W1470" s="2739"/>
      <c r="X1470" s="2739">
        <f t="shared" ref="X1470:AE1470" si="427">X1393</f>
        <v>0</v>
      </c>
      <c r="Y1470" s="2739">
        <f t="shared" si="427"/>
        <v>0</v>
      </c>
      <c r="Z1470" s="1029">
        <f t="shared" si="427"/>
        <v>0</v>
      </c>
      <c r="AA1470" s="2739">
        <f t="shared" si="427"/>
        <v>0</v>
      </c>
      <c r="AB1470" s="2739">
        <f t="shared" si="427"/>
        <v>0</v>
      </c>
      <c r="AC1470" s="3115">
        <f t="shared" si="427"/>
        <v>0</v>
      </c>
      <c r="AD1470" s="3115">
        <f t="shared" si="427"/>
        <v>0</v>
      </c>
      <c r="AE1470" s="2739">
        <f t="shared" si="427"/>
        <v>0</v>
      </c>
      <c r="AF1470" s="946"/>
      <c r="AG1470" s="2741">
        <f t="shared" si="417"/>
        <v>0</v>
      </c>
      <c r="AH1470" s="204"/>
      <c r="AI1470" s="204"/>
      <c r="AJ1470" s="204"/>
      <c r="AK1470" s="204"/>
      <c r="AL1470" s="204"/>
      <c r="AM1470" s="204"/>
      <c r="AN1470" s="204"/>
      <c r="AO1470" s="204"/>
      <c r="AP1470" s="204"/>
      <c r="AQ1470" s="204"/>
      <c r="AR1470" s="204"/>
      <c r="AS1470" s="204"/>
      <c r="AT1470" s="204"/>
      <c r="AU1470" s="204"/>
      <c r="AV1470" s="204"/>
      <c r="AW1470" s="204"/>
      <c r="AX1470" s="204"/>
      <c r="AY1470" s="204"/>
      <c r="AZ1470" s="204"/>
      <c r="BA1470" s="204"/>
      <c r="BB1470" s="204"/>
      <c r="BC1470" s="204"/>
      <c r="BD1470" s="204"/>
      <c r="BE1470" s="204"/>
      <c r="BF1470" s="204"/>
      <c r="BG1470" s="204"/>
      <c r="BH1470" s="204"/>
      <c r="BI1470" s="204"/>
      <c r="BJ1470" s="204"/>
      <c r="BK1470" s="204"/>
      <c r="BL1470" s="204"/>
      <c r="BM1470" s="204"/>
      <c r="BN1470" s="204"/>
      <c r="BO1470" s="204"/>
      <c r="BP1470" s="204"/>
      <c r="BQ1470" s="204"/>
      <c r="BR1470" s="204"/>
      <c r="BS1470" s="204"/>
      <c r="BT1470" s="204"/>
      <c r="BU1470" s="204"/>
      <c r="BV1470" s="204"/>
      <c r="BW1470" s="204"/>
      <c r="BX1470" s="204"/>
      <c r="BY1470" s="204"/>
      <c r="BZ1470" s="204"/>
      <c r="CA1470" s="204"/>
      <c r="CB1470" s="204"/>
      <c r="CC1470" s="204"/>
      <c r="CD1470" s="204"/>
      <c r="CE1470" s="204"/>
      <c r="CF1470" s="204"/>
      <c r="CG1470" s="204"/>
      <c r="CH1470" s="204"/>
      <c r="CI1470" s="204"/>
      <c r="CJ1470" s="204"/>
      <c r="CK1470" s="204"/>
      <c r="CL1470" s="204"/>
      <c r="CM1470" s="204"/>
      <c r="CN1470" s="204"/>
      <c r="CO1470" s="204"/>
      <c r="CP1470" s="204"/>
      <c r="CQ1470" s="204"/>
      <c r="CR1470" s="204"/>
      <c r="CS1470" s="204"/>
      <c r="CT1470" s="204"/>
      <c r="CU1470" s="204"/>
      <c r="CV1470" s="204"/>
      <c r="CW1470" s="204"/>
      <c r="CX1470" s="204"/>
      <c r="CY1470" s="204"/>
      <c r="CZ1470" s="204"/>
      <c r="DA1470" s="204"/>
      <c r="DB1470" s="204"/>
      <c r="DC1470" s="204"/>
      <c r="DD1470" s="204"/>
      <c r="DE1470" s="204"/>
      <c r="DF1470" s="204"/>
      <c r="DG1470" s="204"/>
      <c r="DH1470" s="204"/>
      <c r="DI1470" s="204"/>
      <c r="DJ1470" s="204"/>
      <c r="DK1470" s="204"/>
      <c r="DL1470" s="204"/>
      <c r="DM1470" s="204"/>
      <c r="DN1470" s="204"/>
      <c r="DO1470" s="204"/>
      <c r="DP1470" s="204"/>
      <c r="DQ1470" s="204"/>
      <c r="DR1470" s="204"/>
      <c r="DS1470" s="204"/>
      <c r="DT1470" s="204"/>
      <c r="DU1470" s="204"/>
      <c r="DV1470" s="204"/>
      <c r="DW1470" s="204"/>
      <c r="DX1470" s="204"/>
      <c r="DY1470" s="204"/>
      <c r="DZ1470" s="204"/>
      <c r="EA1470" s="204"/>
      <c r="EB1470" s="204"/>
      <c r="EC1470" s="204"/>
      <c r="ED1470" s="204"/>
      <c r="EE1470" s="204"/>
      <c r="EF1470" s="204"/>
      <c r="EG1470" s="204"/>
      <c r="EH1470" s="204"/>
      <c r="EI1470" s="204"/>
      <c r="EJ1470" s="204"/>
      <c r="EK1470" s="204"/>
      <c r="EL1470" s="204"/>
      <c r="EM1470" s="204"/>
      <c r="EN1470" s="204"/>
      <c r="EO1470" s="204"/>
      <c r="EP1470" s="204"/>
      <c r="EQ1470" s="204"/>
      <c r="ER1470" s="204"/>
      <c r="ES1470" s="204"/>
      <c r="ET1470" s="204"/>
      <c r="EU1470" s="204"/>
      <c r="EV1470" s="204"/>
      <c r="EW1470" s="204"/>
      <c r="EX1470" s="204"/>
      <c r="EY1470" s="204"/>
      <c r="EZ1470" s="204"/>
      <c r="FA1470" s="204"/>
      <c r="FB1470" s="204"/>
      <c r="FC1470" s="204"/>
      <c r="FD1470" s="204"/>
      <c r="FE1470" s="204"/>
      <c r="FF1470" s="204"/>
      <c r="FG1470" s="204"/>
      <c r="FH1470" s="204"/>
      <c r="FI1470" s="204"/>
      <c r="FJ1470" s="204"/>
      <c r="FK1470" s="204"/>
      <c r="FL1470" s="204"/>
      <c r="FM1470" s="204"/>
      <c r="FN1470" s="204"/>
      <c r="FO1470" s="204"/>
      <c r="FP1470" s="204"/>
      <c r="FQ1470" s="204"/>
      <c r="FR1470" s="204"/>
      <c r="FS1470" s="204"/>
      <c r="FT1470" s="204"/>
      <c r="FU1470" s="204"/>
      <c r="FV1470" s="204"/>
      <c r="FW1470" s="204"/>
      <c r="FX1470" s="204"/>
      <c r="FY1470" s="204"/>
      <c r="FZ1470" s="204"/>
      <c r="GA1470" s="204"/>
      <c r="GB1470" s="204"/>
      <c r="GC1470" s="204"/>
      <c r="GD1470" s="204"/>
      <c r="GE1470" s="204"/>
      <c r="GF1470" s="204"/>
      <c r="GG1470" s="204"/>
      <c r="GH1470" s="204"/>
      <c r="GI1470" s="204"/>
      <c r="GJ1470" s="204"/>
      <c r="GK1470" s="204"/>
      <c r="GL1470" s="204"/>
      <c r="GM1470" s="204"/>
      <c r="GN1470" s="204"/>
      <c r="GO1470" s="204"/>
      <c r="GP1470" s="204"/>
      <c r="GQ1470" s="204"/>
      <c r="GR1470" s="204"/>
      <c r="GS1470" s="204"/>
      <c r="GT1470" s="204"/>
      <c r="GU1470" s="204"/>
      <c r="GV1470" s="204"/>
      <c r="GW1470" s="204"/>
      <c r="GX1470" s="204"/>
      <c r="GY1470" s="204"/>
      <c r="GZ1470" s="204"/>
      <c r="HA1470" s="204"/>
      <c r="HB1470" s="204"/>
      <c r="HC1470" s="204"/>
      <c r="HD1470" s="204"/>
      <c r="HE1470" s="204"/>
      <c r="HF1470" s="204"/>
      <c r="HG1470" s="204"/>
      <c r="HH1470" s="204"/>
      <c r="HI1470" s="204"/>
      <c r="HJ1470" s="204"/>
      <c r="HK1470" s="204"/>
      <c r="HL1470" s="204"/>
      <c r="HM1470" s="204"/>
      <c r="HN1470" s="204"/>
      <c r="HO1470" s="204"/>
      <c r="HP1470" s="204"/>
      <c r="HQ1470" s="204"/>
      <c r="HR1470" s="204"/>
      <c r="HS1470" s="204"/>
      <c r="HT1470" s="204"/>
      <c r="HU1470" s="204"/>
      <c r="HV1470" s="204"/>
      <c r="HW1470" s="204"/>
      <c r="HX1470" s="204"/>
      <c r="HY1470" s="204"/>
      <c r="HZ1470" s="204"/>
      <c r="IA1470" s="204"/>
      <c r="IB1470" s="204"/>
      <c r="IC1470" s="204"/>
      <c r="ID1470" s="204"/>
      <c r="IE1470" s="204"/>
      <c r="IF1470" s="204"/>
      <c r="IG1470" s="204"/>
      <c r="IH1470" s="204"/>
      <c r="II1470" s="204"/>
      <c r="IJ1470" s="204"/>
      <c r="IK1470" s="204"/>
      <c r="IL1470" s="204"/>
      <c r="IM1470" s="204"/>
      <c r="IN1470" s="204"/>
      <c r="IO1470" s="204"/>
      <c r="IP1470" s="204"/>
      <c r="IQ1470" s="204"/>
      <c r="IR1470" s="204"/>
      <c r="IS1470" s="204"/>
      <c r="IT1470" s="204"/>
      <c r="IU1470" s="204"/>
      <c r="IV1470" s="204"/>
      <c r="IW1470" s="204"/>
      <c r="IX1470" s="204"/>
      <c r="IY1470" s="204"/>
      <c r="IZ1470" s="204"/>
    </row>
    <row r="1471" spans="2:260" ht="30" x14ac:dyDescent="0.25">
      <c r="B1471" s="204">
        <v>1</v>
      </c>
      <c r="E1471" s="160" t="s">
        <v>536</v>
      </c>
      <c r="F1471" s="160"/>
      <c r="G1471" s="2094"/>
      <c r="H1471" s="1881"/>
      <c r="I1471" s="2070"/>
      <c r="J1471" s="2070">
        <f t="shared" si="415"/>
        <v>0</v>
      </c>
      <c r="K1471" s="2070" t="e">
        <f t="shared" si="415"/>
        <v>#DIV/0!</v>
      </c>
      <c r="L1471" s="1886"/>
      <c r="M1471" s="1886"/>
      <c r="N1471" s="2070"/>
      <c r="O1471" s="2070"/>
      <c r="P1471" s="2070"/>
      <c r="Q1471" s="1883"/>
      <c r="R1471" s="2070"/>
      <c r="S1471" s="1883"/>
      <c r="T1471" s="2739"/>
      <c r="U1471" s="2739"/>
      <c r="V1471" s="2739"/>
      <c r="W1471" s="2739"/>
      <c r="X1471" s="2739">
        <f t="shared" ref="X1471:AE1471" si="428">X1394</f>
        <v>0</v>
      </c>
      <c r="Y1471" s="2739">
        <f t="shared" si="428"/>
        <v>0</v>
      </c>
      <c r="Z1471" s="1029">
        <f t="shared" si="428"/>
        <v>0</v>
      </c>
      <c r="AA1471" s="2739">
        <f t="shared" si="428"/>
        <v>0</v>
      </c>
      <c r="AB1471" s="2739">
        <f t="shared" si="428"/>
        <v>0</v>
      </c>
      <c r="AC1471" s="3115">
        <f t="shared" si="428"/>
        <v>0</v>
      </c>
      <c r="AD1471" s="3115">
        <f t="shared" si="428"/>
        <v>0</v>
      </c>
      <c r="AE1471" s="2739">
        <f t="shared" si="428"/>
        <v>0</v>
      </c>
      <c r="AF1471" s="946"/>
      <c r="AG1471" s="2741">
        <f t="shared" si="417"/>
        <v>0</v>
      </c>
      <c r="AH1471" s="204"/>
      <c r="AI1471" s="204"/>
      <c r="AJ1471" s="204"/>
      <c r="AK1471" s="204"/>
      <c r="AL1471" s="204"/>
      <c r="AM1471" s="204"/>
      <c r="AN1471" s="204"/>
      <c r="AO1471" s="204"/>
      <c r="AP1471" s="204"/>
      <c r="AQ1471" s="204"/>
      <c r="AR1471" s="204"/>
      <c r="AS1471" s="204"/>
      <c r="AT1471" s="204"/>
      <c r="AU1471" s="204"/>
      <c r="AV1471" s="204"/>
      <c r="AW1471" s="204"/>
      <c r="AX1471" s="204"/>
      <c r="AY1471" s="204"/>
      <c r="AZ1471" s="204"/>
      <c r="BA1471" s="204"/>
      <c r="BB1471" s="204"/>
      <c r="BC1471" s="204"/>
      <c r="BD1471" s="204"/>
      <c r="BE1471" s="204"/>
      <c r="BF1471" s="204"/>
      <c r="BG1471" s="204"/>
      <c r="BH1471" s="204"/>
      <c r="BI1471" s="204"/>
      <c r="BJ1471" s="204"/>
      <c r="BK1471" s="204"/>
      <c r="BL1471" s="204"/>
      <c r="BM1471" s="204"/>
      <c r="BN1471" s="204"/>
      <c r="BO1471" s="204"/>
      <c r="BP1471" s="204"/>
      <c r="BQ1471" s="204"/>
      <c r="BR1471" s="204"/>
      <c r="BS1471" s="204"/>
      <c r="BT1471" s="204"/>
      <c r="BU1471" s="204"/>
      <c r="BV1471" s="204"/>
      <c r="BW1471" s="204"/>
      <c r="BX1471" s="204"/>
      <c r="BY1471" s="204"/>
      <c r="BZ1471" s="204"/>
      <c r="CA1471" s="204"/>
      <c r="CB1471" s="204"/>
      <c r="CC1471" s="204"/>
      <c r="CD1471" s="204"/>
      <c r="CE1471" s="204"/>
      <c r="CF1471" s="204"/>
      <c r="CG1471" s="204"/>
      <c r="CH1471" s="204"/>
      <c r="CI1471" s="204"/>
      <c r="CJ1471" s="204"/>
      <c r="CK1471" s="204"/>
      <c r="CL1471" s="204"/>
      <c r="CM1471" s="204"/>
      <c r="CN1471" s="204"/>
      <c r="CO1471" s="204"/>
      <c r="CP1471" s="204"/>
      <c r="CQ1471" s="204"/>
      <c r="CR1471" s="204"/>
      <c r="CS1471" s="204"/>
      <c r="CT1471" s="204"/>
      <c r="CU1471" s="204"/>
      <c r="CV1471" s="204"/>
      <c r="CW1471" s="204"/>
      <c r="CX1471" s="204"/>
      <c r="CY1471" s="204"/>
      <c r="CZ1471" s="204"/>
      <c r="DA1471" s="204"/>
      <c r="DB1471" s="204"/>
      <c r="DC1471" s="204"/>
      <c r="DD1471" s="204"/>
      <c r="DE1471" s="204"/>
      <c r="DF1471" s="204"/>
      <c r="DG1471" s="204"/>
      <c r="DH1471" s="204"/>
      <c r="DI1471" s="204"/>
      <c r="DJ1471" s="204"/>
      <c r="DK1471" s="204"/>
      <c r="DL1471" s="204"/>
      <c r="DM1471" s="204"/>
      <c r="DN1471" s="204"/>
      <c r="DO1471" s="204"/>
      <c r="DP1471" s="204"/>
      <c r="DQ1471" s="204"/>
      <c r="DR1471" s="204"/>
      <c r="DS1471" s="204"/>
      <c r="DT1471" s="204"/>
      <c r="DU1471" s="204"/>
      <c r="DV1471" s="204"/>
      <c r="DW1471" s="204"/>
      <c r="DX1471" s="204"/>
      <c r="DY1471" s="204"/>
      <c r="DZ1471" s="204"/>
      <c r="EA1471" s="204"/>
      <c r="EB1471" s="204"/>
      <c r="EC1471" s="204"/>
      <c r="ED1471" s="204"/>
      <c r="EE1471" s="204"/>
      <c r="EF1471" s="204"/>
      <c r="EG1471" s="204"/>
      <c r="EH1471" s="204"/>
      <c r="EI1471" s="204"/>
      <c r="EJ1471" s="204"/>
      <c r="EK1471" s="204"/>
      <c r="EL1471" s="204"/>
      <c r="EM1471" s="204"/>
      <c r="EN1471" s="204"/>
      <c r="EO1471" s="204"/>
      <c r="EP1471" s="204"/>
      <c r="EQ1471" s="204"/>
      <c r="ER1471" s="204"/>
      <c r="ES1471" s="204"/>
      <c r="ET1471" s="204"/>
      <c r="EU1471" s="204"/>
      <c r="EV1471" s="204"/>
      <c r="EW1471" s="204"/>
      <c r="EX1471" s="204"/>
      <c r="EY1471" s="204"/>
      <c r="EZ1471" s="204"/>
      <c r="FA1471" s="204"/>
      <c r="FB1471" s="204"/>
      <c r="FC1471" s="204"/>
      <c r="FD1471" s="204"/>
      <c r="FE1471" s="204"/>
      <c r="FF1471" s="204"/>
      <c r="FG1471" s="204"/>
      <c r="FH1471" s="204"/>
      <c r="FI1471" s="204"/>
      <c r="FJ1471" s="204"/>
      <c r="FK1471" s="204"/>
      <c r="FL1471" s="204"/>
      <c r="FM1471" s="204"/>
      <c r="FN1471" s="204"/>
      <c r="FO1471" s="204"/>
      <c r="FP1471" s="204"/>
      <c r="FQ1471" s="204"/>
      <c r="FR1471" s="204"/>
      <c r="FS1471" s="204"/>
      <c r="FT1471" s="204"/>
      <c r="FU1471" s="204"/>
      <c r="FV1471" s="204"/>
      <c r="FW1471" s="204"/>
      <c r="FX1471" s="204"/>
      <c r="FY1471" s="204"/>
      <c r="FZ1471" s="204"/>
      <c r="GA1471" s="204"/>
      <c r="GB1471" s="204"/>
      <c r="GC1471" s="204"/>
      <c r="GD1471" s="204"/>
      <c r="GE1471" s="204"/>
      <c r="GF1471" s="204"/>
      <c r="GG1471" s="204"/>
      <c r="GH1471" s="204"/>
      <c r="GI1471" s="204"/>
      <c r="GJ1471" s="204"/>
      <c r="GK1471" s="204"/>
      <c r="GL1471" s="204"/>
      <c r="GM1471" s="204"/>
      <c r="GN1471" s="204"/>
      <c r="GO1471" s="204"/>
      <c r="GP1471" s="204"/>
      <c r="GQ1471" s="204"/>
      <c r="GR1471" s="204"/>
      <c r="GS1471" s="204"/>
      <c r="GT1471" s="204"/>
      <c r="GU1471" s="204"/>
      <c r="GV1471" s="204"/>
      <c r="GW1471" s="204"/>
      <c r="GX1471" s="204"/>
      <c r="GY1471" s="204"/>
      <c r="GZ1471" s="204"/>
      <c r="HA1471" s="204"/>
      <c r="HB1471" s="204"/>
      <c r="HC1471" s="204"/>
      <c r="HD1471" s="204"/>
      <c r="HE1471" s="204"/>
      <c r="HF1471" s="204"/>
      <c r="HG1471" s="204"/>
      <c r="HH1471" s="204"/>
      <c r="HI1471" s="204"/>
      <c r="HJ1471" s="204"/>
      <c r="HK1471" s="204"/>
      <c r="HL1471" s="204"/>
      <c r="HM1471" s="204"/>
      <c r="HN1471" s="204"/>
      <c r="HO1471" s="204"/>
      <c r="HP1471" s="204"/>
      <c r="HQ1471" s="204"/>
      <c r="HR1471" s="204"/>
      <c r="HS1471" s="204"/>
      <c r="HT1471" s="204"/>
      <c r="HU1471" s="204"/>
      <c r="HV1471" s="204"/>
      <c r="HW1471" s="204"/>
      <c r="HX1471" s="204"/>
      <c r="HY1471" s="204"/>
      <c r="HZ1471" s="204"/>
      <c r="IA1471" s="204"/>
      <c r="IB1471" s="204"/>
      <c r="IC1471" s="204"/>
      <c r="ID1471" s="204"/>
      <c r="IE1471" s="204"/>
      <c r="IF1471" s="204"/>
      <c r="IG1471" s="204"/>
      <c r="IH1471" s="204"/>
      <c r="II1471" s="204"/>
      <c r="IJ1471" s="204"/>
      <c r="IK1471" s="204"/>
      <c r="IL1471" s="204"/>
      <c r="IM1471" s="204"/>
      <c r="IN1471" s="204"/>
      <c r="IO1471" s="204"/>
      <c r="IP1471" s="204"/>
      <c r="IQ1471" s="204"/>
      <c r="IR1471" s="204"/>
      <c r="IS1471" s="204"/>
      <c r="IT1471" s="204"/>
      <c r="IU1471" s="204"/>
      <c r="IV1471" s="204"/>
      <c r="IW1471" s="204"/>
      <c r="IX1471" s="204"/>
      <c r="IY1471" s="204"/>
      <c r="IZ1471" s="204"/>
    </row>
    <row r="1472" spans="2:260" x14ac:dyDescent="0.25">
      <c r="B1472" s="204">
        <v>1</v>
      </c>
      <c r="E1472" s="160" t="s">
        <v>537</v>
      </c>
      <c r="F1472" s="160"/>
      <c r="G1472" s="2094"/>
      <c r="H1472" s="1881"/>
      <c r="I1472" s="2070"/>
      <c r="J1472" s="2070">
        <f t="shared" si="415"/>
        <v>0</v>
      </c>
      <c r="K1472" s="2070">
        <f t="shared" si="415"/>
        <v>0</v>
      </c>
      <c r="L1472" s="1886"/>
      <c r="M1472" s="1886"/>
      <c r="N1472" s="2070"/>
      <c r="O1472" s="2070"/>
      <c r="P1472" s="2070"/>
      <c r="Q1472" s="1883"/>
      <c r="R1472" s="2070"/>
      <c r="S1472" s="1883"/>
      <c r="T1472" s="2739"/>
      <c r="U1472" s="2739"/>
      <c r="V1472" s="2739"/>
      <c r="W1472" s="2739"/>
      <c r="X1472" s="2739">
        <f t="shared" ref="X1472:AE1472" si="429">X1395</f>
        <v>0</v>
      </c>
      <c r="Y1472" s="2739">
        <f t="shared" si="429"/>
        <v>0</v>
      </c>
      <c r="Z1472" s="1029">
        <f t="shared" si="429"/>
        <v>0</v>
      </c>
      <c r="AA1472" s="2739">
        <f t="shared" si="429"/>
        <v>0</v>
      </c>
      <c r="AB1472" s="2739">
        <f t="shared" si="429"/>
        <v>0</v>
      </c>
      <c r="AC1472" s="3115">
        <f t="shared" si="429"/>
        <v>0</v>
      </c>
      <c r="AD1472" s="3115">
        <f t="shared" si="429"/>
        <v>0</v>
      </c>
      <c r="AE1472" s="2739">
        <f t="shared" si="429"/>
        <v>0</v>
      </c>
      <c r="AF1472" s="946"/>
      <c r="AG1472" s="2741">
        <f t="shared" si="417"/>
        <v>0</v>
      </c>
      <c r="AH1472" s="204"/>
      <c r="AI1472" s="204"/>
      <c r="AJ1472" s="204"/>
      <c r="AK1472" s="204"/>
      <c r="AL1472" s="204"/>
      <c r="AM1472" s="204"/>
      <c r="AN1472" s="204"/>
      <c r="AO1472" s="204"/>
      <c r="AP1472" s="204"/>
      <c r="AQ1472" s="204"/>
      <c r="AR1472" s="204"/>
      <c r="AS1472" s="204"/>
      <c r="AT1472" s="204"/>
      <c r="AU1472" s="204"/>
      <c r="AV1472" s="204"/>
      <c r="AW1472" s="204"/>
      <c r="AX1472" s="204"/>
      <c r="AY1472" s="204"/>
      <c r="AZ1472" s="204"/>
      <c r="BA1472" s="204"/>
      <c r="BB1472" s="204"/>
      <c r="BC1472" s="204"/>
      <c r="BD1472" s="204"/>
      <c r="BE1472" s="204"/>
      <c r="BF1472" s="204"/>
      <c r="BG1472" s="204"/>
      <c r="BH1472" s="204"/>
      <c r="BI1472" s="204"/>
      <c r="BJ1472" s="204"/>
      <c r="BK1472" s="204"/>
      <c r="BL1472" s="204"/>
      <c r="BM1472" s="204"/>
      <c r="BN1472" s="204"/>
      <c r="BO1472" s="204"/>
      <c r="BP1472" s="204"/>
      <c r="BQ1472" s="204"/>
      <c r="BR1472" s="204"/>
      <c r="BS1472" s="204"/>
      <c r="BT1472" s="204"/>
      <c r="BU1472" s="204"/>
      <c r="BV1472" s="204"/>
      <c r="BW1472" s="204"/>
      <c r="BX1472" s="204"/>
      <c r="BY1472" s="204"/>
      <c r="BZ1472" s="204"/>
      <c r="CA1472" s="204"/>
      <c r="CB1472" s="204"/>
      <c r="CC1472" s="204"/>
      <c r="CD1472" s="204"/>
      <c r="CE1472" s="204"/>
      <c r="CF1472" s="204"/>
      <c r="CG1472" s="204"/>
      <c r="CH1472" s="204"/>
      <c r="CI1472" s="204"/>
      <c r="CJ1472" s="204"/>
      <c r="CK1472" s="204"/>
      <c r="CL1472" s="204"/>
      <c r="CM1472" s="204"/>
      <c r="CN1472" s="204"/>
      <c r="CO1472" s="204"/>
      <c r="CP1472" s="204"/>
      <c r="CQ1472" s="204"/>
      <c r="CR1472" s="204"/>
      <c r="CS1472" s="204"/>
      <c r="CT1472" s="204"/>
      <c r="CU1472" s="204"/>
      <c r="CV1472" s="204"/>
      <c r="CW1472" s="204"/>
      <c r="CX1472" s="204"/>
      <c r="CY1472" s="204"/>
      <c r="CZ1472" s="204"/>
      <c r="DA1472" s="204"/>
      <c r="DB1472" s="204"/>
      <c r="DC1472" s="204"/>
      <c r="DD1472" s="204"/>
      <c r="DE1472" s="204"/>
      <c r="DF1472" s="204"/>
      <c r="DG1472" s="204"/>
      <c r="DH1472" s="204"/>
      <c r="DI1472" s="204"/>
      <c r="DJ1472" s="204"/>
      <c r="DK1472" s="204"/>
      <c r="DL1472" s="204"/>
      <c r="DM1472" s="204"/>
      <c r="DN1472" s="204"/>
      <c r="DO1472" s="204"/>
      <c r="DP1472" s="204"/>
      <c r="DQ1472" s="204"/>
      <c r="DR1472" s="204"/>
      <c r="DS1472" s="204"/>
      <c r="DT1472" s="204"/>
      <c r="DU1472" s="204"/>
      <c r="DV1472" s="204"/>
      <c r="DW1472" s="204"/>
      <c r="DX1472" s="204"/>
      <c r="DY1472" s="204"/>
      <c r="DZ1472" s="204"/>
      <c r="EA1472" s="204"/>
      <c r="EB1472" s="204"/>
      <c r="EC1472" s="204"/>
      <c r="ED1472" s="204"/>
      <c r="EE1472" s="204"/>
      <c r="EF1472" s="204"/>
      <c r="EG1472" s="204"/>
      <c r="EH1472" s="204"/>
      <c r="EI1472" s="204"/>
      <c r="EJ1472" s="204"/>
      <c r="EK1472" s="204"/>
      <c r="EL1472" s="204"/>
      <c r="EM1472" s="204"/>
      <c r="EN1472" s="204"/>
      <c r="EO1472" s="204"/>
      <c r="EP1472" s="204"/>
      <c r="EQ1472" s="204"/>
      <c r="ER1472" s="204"/>
      <c r="ES1472" s="204"/>
      <c r="ET1472" s="204"/>
      <c r="EU1472" s="204"/>
      <c r="EV1472" s="204"/>
      <c r="EW1472" s="204"/>
      <c r="EX1472" s="204"/>
      <c r="EY1472" s="204"/>
      <c r="EZ1472" s="204"/>
      <c r="FA1472" s="204"/>
      <c r="FB1472" s="204"/>
      <c r="FC1472" s="204"/>
      <c r="FD1472" s="204"/>
      <c r="FE1472" s="204"/>
      <c r="FF1472" s="204"/>
      <c r="FG1472" s="204"/>
      <c r="FH1472" s="204"/>
      <c r="FI1472" s="204"/>
      <c r="FJ1472" s="204"/>
      <c r="FK1472" s="204"/>
      <c r="FL1472" s="204"/>
      <c r="FM1472" s="204"/>
      <c r="FN1472" s="204"/>
      <c r="FO1472" s="204"/>
      <c r="FP1472" s="204"/>
      <c r="FQ1472" s="204"/>
      <c r="FR1472" s="204"/>
      <c r="FS1472" s="204"/>
      <c r="FT1472" s="204"/>
      <c r="FU1472" s="204"/>
      <c r="FV1472" s="204"/>
      <c r="FW1472" s="204"/>
      <c r="FX1472" s="204"/>
      <c r="FY1472" s="204"/>
      <c r="FZ1472" s="204"/>
      <c r="GA1472" s="204"/>
      <c r="GB1472" s="204"/>
      <c r="GC1472" s="204"/>
      <c r="GD1472" s="204"/>
      <c r="GE1472" s="204"/>
      <c r="GF1472" s="204"/>
      <c r="GG1472" s="204"/>
      <c r="GH1472" s="204"/>
      <c r="GI1472" s="204"/>
      <c r="GJ1472" s="204"/>
      <c r="GK1472" s="204"/>
      <c r="GL1472" s="204"/>
      <c r="GM1472" s="204"/>
      <c r="GN1472" s="204"/>
      <c r="GO1472" s="204"/>
      <c r="GP1472" s="204"/>
      <c r="GQ1472" s="204"/>
      <c r="GR1472" s="204"/>
      <c r="GS1472" s="204"/>
      <c r="GT1472" s="204"/>
      <c r="GU1472" s="204"/>
      <c r="GV1472" s="204"/>
      <c r="GW1472" s="204"/>
      <c r="GX1472" s="204"/>
      <c r="GY1472" s="204"/>
      <c r="GZ1472" s="204"/>
      <c r="HA1472" s="204"/>
      <c r="HB1472" s="204"/>
      <c r="HC1472" s="204"/>
      <c r="HD1472" s="204"/>
      <c r="HE1472" s="204"/>
      <c r="HF1472" s="204"/>
      <c r="HG1472" s="204"/>
      <c r="HH1472" s="204"/>
      <c r="HI1472" s="204"/>
      <c r="HJ1472" s="204"/>
      <c r="HK1472" s="204"/>
      <c r="HL1472" s="204"/>
      <c r="HM1472" s="204"/>
      <c r="HN1472" s="204"/>
      <c r="HO1472" s="204"/>
      <c r="HP1472" s="204"/>
      <c r="HQ1472" s="204"/>
      <c r="HR1472" s="204"/>
      <c r="HS1472" s="204"/>
      <c r="HT1472" s="204"/>
      <c r="HU1472" s="204"/>
      <c r="HV1472" s="204"/>
      <c r="HW1472" s="204"/>
      <c r="HX1472" s="204"/>
      <c r="HY1472" s="204"/>
      <c r="HZ1472" s="204"/>
      <c r="IA1472" s="204"/>
      <c r="IB1472" s="204"/>
      <c r="IC1472" s="204"/>
      <c r="ID1472" s="204"/>
      <c r="IE1472" s="204"/>
      <c r="IF1472" s="204"/>
      <c r="IG1472" s="204"/>
      <c r="IH1472" s="204"/>
      <c r="II1472" s="204"/>
      <c r="IJ1472" s="204"/>
      <c r="IK1472" s="204"/>
      <c r="IL1472" s="204"/>
      <c r="IM1472" s="204"/>
      <c r="IN1472" s="204"/>
      <c r="IO1472" s="204"/>
      <c r="IP1472" s="204"/>
      <c r="IQ1472" s="204"/>
      <c r="IR1472" s="204"/>
      <c r="IS1472" s="204"/>
      <c r="IT1472" s="204"/>
      <c r="IU1472" s="204"/>
      <c r="IV1472" s="204"/>
      <c r="IW1472" s="204"/>
      <c r="IX1472" s="204"/>
      <c r="IY1472" s="204"/>
      <c r="IZ1472" s="204"/>
    </row>
    <row r="1473" spans="1:260" ht="30" x14ac:dyDescent="0.25">
      <c r="B1473" s="204">
        <v>1</v>
      </c>
      <c r="E1473" s="160" t="s">
        <v>538</v>
      </c>
      <c r="F1473" s="160"/>
      <c r="G1473" s="2094"/>
      <c r="H1473" s="1881"/>
      <c r="I1473" s="2070"/>
      <c r="J1473" s="2070">
        <f t="shared" si="415"/>
        <v>0</v>
      </c>
      <c r="K1473" s="2070" t="e">
        <f t="shared" si="415"/>
        <v>#DIV/0!</v>
      </c>
      <c r="L1473" s="1886"/>
      <c r="M1473" s="1886"/>
      <c r="N1473" s="2070"/>
      <c r="O1473" s="2070"/>
      <c r="P1473" s="2070"/>
      <c r="Q1473" s="1883"/>
      <c r="R1473" s="2070"/>
      <c r="S1473" s="1883"/>
      <c r="T1473" s="2739"/>
      <c r="U1473" s="2739"/>
      <c r="V1473" s="2739"/>
      <c r="W1473" s="2739"/>
      <c r="X1473" s="2739">
        <f t="shared" ref="X1473:AE1473" si="430">X1396</f>
        <v>0</v>
      </c>
      <c r="Y1473" s="2739">
        <f t="shared" si="430"/>
        <v>0</v>
      </c>
      <c r="Z1473" s="1029">
        <f t="shared" si="430"/>
        <v>0</v>
      </c>
      <c r="AA1473" s="2739">
        <f t="shared" si="430"/>
        <v>0</v>
      </c>
      <c r="AB1473" s="2739">
        <f t="shared" si="430"/>
        <v>0</v>
      </c>
      <c r="AC1473" s="3115">
        <f t="shared" si="430"/>
        <v>0</v>
      </c>
      <c r="AD1473" s="3115">
        <f t="shared" si="430"/>
        <v>0</v>
      </c>
      <c r="AE1473" s="2739">
        <f t="shared" si="430"/>
        <v>0</v>
      </c>
      <c r="AF1473" s="946"/>
      <c r="AG1473" s="2741">
        <f t="shared" si="417"/>
        <v>0</v>
      </c>
      <c r="AH1473" s="204"/>
      <c r="AI1473" s="204"/>
      <c r="AJ1473" s="204"/>
      <c r="AK1473" s="204"/>
      <c r="AL1473" s="204"/>
      <c r="AM1473" s="204"/>
      <c r="AN1473" s="204"/>
      <c r="AO1473" s="204"/>
      <c r="AP1473" s="204"/>
      <c r="AQ1473" s="204"/>
      <c r="AR1473" s="204"/>
      <c r="AS1473" s="204"/>
      <c r="AT1473" s="204"/>
      <c r="AU1473" s="204"/>
      <c r="AV1473" s="204"/>
      <c r="AW1473" s="204"/>
      <c r="AX1473" s="204"/>
      <c r="AY1473" s="204"/>
      <c r="AZ1473" s="204"/>
      <c r="BA1473" s="204"/>
      <c r="BB1473" s="204"/>
      <c r="BC1473" s="204"/>
      <c r="BD1473" s="204"/>
      <c r="BE1473" s="204"/>
      <c r="BF1473" s="204"/>
      <c r="BG1473" s="204"/>
      <c r="BH1473" s="204"/>
      <c r="BI1473" s="204"/>
      <c r="BJ1473" s="204"/>
      <c r="BK1473" s="204"/>
      <c r="BL1473" s="204"/>
      <c r="BM1473" s="204"/>
      <c r="BN1473" s="204"/>
      <c r="BO1473" s="204"/>
      <c r="BP1473" s="204"/>
      <c r="BQ1473" s="204"/>
      <c r="BR1473" s="204"/>
      <c r="BS1473" s="204"/>
      <c r="BT1473" s="204"/>
      <c r="BU1473" s="204"/>
      <c r="BV1473" s="204"/>
      <c r="BW1473" s="204"/>
      <c r="BX1473" s="204"/>
      <c r="BY1473" s="204"/>
      <c r="BZ1473" s="204"/>
      <c r="CA1473" s="204"/>
      <c r="CB1473" s="204"/>
      <c r="CC1473" s="204"/>
      <c r="CD1473" s="204"/>
      <c r="CE1473" s="204"/>
      <c r="CF1473" s="204"/>
      <c r="CG1473" s="204"/>
      <c r="CH1473" s="204"/>
      <c r="CI1473" s="204"/>
      <c r="CJ1473" s="204"/>
      <c r="CK1473" s="204"/>
      <c r="CL1473" s="204"/>
      <c r="CM1473" s="204"/>
      <c r="CN1473" s="204"/>
      <c r="CO1473" s="204"/>
      <c r="CP1473" s="204"/>
      <c r="CQ1473" s="204"/>
      <c r="CR1473" s="204"/>
      <c r="CS1473" s="204"/>
      <c r="CT1473" s="204"/>
      <c r="CU1473" s="204"/>
      <c r="CV1473" s="204"/>
      <c r="CW1473" s="204"/>
      <c r="CX1473" s="204"/>
      <c r="CY1473" s="204"/>
      <c r="CZ1473" s="204"/>
      <c r="DA1473" s="204"/>
      <c r="DB1473" s="204"/>
      <c r="DC1473" s="204"/>
      <c r="DD1473" s="204"/>
      <c r="DE1473" s="204"/>
      <c r="DF1473" s="204"/>
      <c r="DG1473" s="204"/>
      <c r="DH1473" s="204"/>
      <c r="DI1473" s="204"/>
      <c r="DJ1473" s="204"/>
      <c r="DK1473" s="204"/>
      <c r="DL1473" s="204"/>
      <c r="DM1473" s="204"/>
      <c r="DN1473" s="204"/>
      <c r="DO1473" s="204"/>
      <c r="DP1473" s="204"/>
      <c r="DQ1473" s="204"/>
      <c r="DR1473" s="204"/>
      <c r="DS1473" s="204"/>
      <c r="DT1473" s="204"/>
      <c r="DU1473" s="204"/>
      <c r="DV1473" s="204"/>
      <c r="DW1473" s="204"/>
      <c r="DX1473" s="204"/>
      <c r="DY1473" s="204"/>
      <c r="DZ1473" s="204"/>
      <c r="EA1473" s="204"/>
      <c r="EB1473" s="204"/>
      <c r="EC1473" s="204"/>
      <c r="ED1473" s="204"/>
      <c r="EE1473" s="204"/>
      <c r="EF1473" s="204"/>
      <c r="EG1473" s="204"/>
      <c r="EH1473" s="204"/>
      <c r="EI1473" s="204"/>
      <c r="EJ1473" s="204"/>
      <c r="EK1473" s="204"/>
      <c r="EL1473" s="204"/>
      <c r="EM1473" s="204"/>
      <c r="EN1473" s="204"/>
      <c r="EO1473" s="204"/>
      <c r="EP1473" s="204"/>
      <c r="EQ1473" s="204"/>
      <c r="ER1473" s="204"/>
      <c r="ES1473" s="204"/>
      <c r="ET1473" s="204"/>
      <c r="EU1473" s="204"/>
      <c r="EV1473" s="204"/>
      <c r="EW1473" s="204"/>
      <c r="EX1473" s="204"/>
      <c r="EY1473" s="204"/>
      <c r="EZ1473" s="204"/>
      <c r="FA1473" s="204"/>
      <c r="FB1473" s="204"/>
      <c r="FC1473" s="204"/>
      <c r="FD1473" s="204"/>
      <c r="FE1473" s="204"/>
      <c r="FF1473" s="204"/>
      <c r="FG1473" s="204"/>
      <c r="FH1473" s="204"/>
      <c r="FI1473" s="204"/>
      <c r="FJ1473" s="204"/>
      <c r="FK1473" s="204"/>
      <c r="FL1473" s="204"/>
      <c r="FM1473" s="204"/>
      <c r="FN1473" s="204"/>
      <c r="FO1473" s="204"/>
      <c r="FP1473" s="204"/>
      <c r="FQ1473" s="204"/>
      <c r="FR1473" s="204"/>
      <c r="FS1473" s="204"/>
      <c r="FT1473" s="204"/>
      <c r="FU1473" s="204"/>
      <c r="FV1473" s="204"/>
      <c r="FW1473" s="204"/>
      <c r="FX1473" s="204"/>
      <c r="FY1473" s="204"/>
      <c r="FZ1473" s="204"/>
      <c r="GA1473" s="204"/>
      <c r="GB1473" s="204"/>
      <c r="GC1473" s="204"/>
      <c r="GD1473" s="204"/>
      <c r="GE1473" s="204"/>
      <c r="GF1473" s="204"/>
      <c r="GG1473" s="204"/>
      <c r="GH1473" s="204"/>
      <c r="GI1473" s="204"/>
      <c r="GJ1473" s="204"/>
      <c r="GK1473" s="204"/>
      <c r="GL1473" s="204"/>
      <c r="GM1473" s="204"/>
      <c r="GN1473" s="204"/>
      <c r="GO1473" s="204"/>
      <c r="GP1473" s="204"/>
      <c r="GQ1473" s="204"/>
      <c r="GR1473" s="204"/>
      <c r="GS1473" s="204"/>
      <c r="GT1473" s="204"/>
      <c r="GU1473" s="204"/>
      <c r="GV1473" s="204"/>
      <c r="GW1473" s="204"/>
      <c r="GX1473" s="204"/>
      <c r="GY1473" s="204"/>
      <c r="GZ1473" s="204"/>
      <c r="HA1473" s="204"/>
      <c r="HB1473" s="204"/>
      <c r="HC1473" s="204"/>
      <c r="HD1473" s="204"/>
      <c r="HE1473" s="204"/>
      <c r="HF1473" s="204"/>
      <c r="HG1473" s="204"/>
      <c r="HH1473" s="204"/>
      <c r="HI1473" s="204"/>
      <c r="HJ1473" s="204"/>
      <c r="HK1473" s="204"/>
      <c r="HL1473" s="204"/>
      <c r="HM1473" s="204"/>
      <c r="HN1473" s="204"/>
      <c r="HO1473" s="204"/>
      <c r="HP1473" s="204"/>
      <c r="HQ1473" s="204"/>
      <c r="HR1473" s="204"/>
      <c r="HS1473" s="204"/>
      <c r="HT1473" s="204"/>
      <c r="HU1473" s="204"/>
      <c r="HV1473" s="204"/>
      <c r="HW1473" s="204"/>
      <c r="HX1473" s="204"/>
      <c r="HY1473" s="204"/>
      <c r="HZ1473" s="204"/>
      <c r="IA1473" s="204"/>
      <c r="IB1473" s="204"/>
      <c r="IC1473" s="204"/>
      <c r="ID1473" s="204"/>
      <c r="IE1473" s="204"/>
      <c r="IF1473" s="204"/>
      <c r="IG1473" s="204"/>
      <c r="IH1473" s="204"/>
      <c r="II1473" s="204"/>
      <c r="IJ1473" s="204"/>
      <c r="IK1473" s="204"/>
      <c r="IL1473" s="204"/>
      <c r="IM1473" s="204"/>
      <c r="IN1473" s="204"/>
      <c r="IO1473" s="204"/>
      <c r="IP1473" s="204"/>
      <c r="IQ1473" s="204"/>
      <c r="IR1473" s="204"/>
      <c r="IS1473" s="204"/>
      <c r="IT1473" s="204"/>
      <c r="IU1473" s="204"/>
      <c r="IV1473" s="204"/>
      <c r="IW1473" s="204"/>
      <c r="IX1473" s="204"/>
      <c r="IY1473" s="204"/>
      <c r="IZ1473" s="204"/>
    </row>
    <row r="1474" spans="1:260" ht="60" x14ac:dyDescent="0.25">
      <c r="B1474" s="204">
        <v>1</v>
      </c>
      <c r="E1474" s="547" t="s">
        <v>540</v>
      </c>
      <c r="F1474" s="160"/>
      <c r="G1474" s="2094"/>
      <c r="H1474" s="1881"/>
      <c r="I1474" s="2070"/>
      <c r="J1474" s="2070">
        <f t="shared" si="415"/>
        <v>0</v>
      </c>
      <c r="K1474" s="2070">
        <f t="shared" si="415"/>
        <v>0</v>
      </c>
      <c r="L1474" s="1886"/>
      <c r="M1474" s="1886"/>
      <c r="N1474" s="2070"/>
      <c r="O1474" s="2070"/>
      <c r="P1474" s="2070"/>
      <c r="Q1474" s="1883"/>
      <c r="R1474" s="2070"/>
      <c r="S1474" s="1883"/>
      <c r="T1474" s="2739"/>
      <c r="U1474" s="2739"/>
      <c r="V1474" s="2739"/>
      <c r="W1474" s="2739"/>
      <c r="X1474" s="2739">
        <f t="shared" ref="X1474:AE1474" si="431">X1397</f>
        <v>0</v>
      </c>
      <c r="Y1474" s="2739">
        <f t="shared" si="431"/>
        <v>0</v>
      </c>
      <c r="Z1474" s="1029">
        <f t="shared" si="431"/>
        <v>0</v>
      </c>
      <c r="AA1474" s="2739">
        <f t="shared" si="431"/>
        <v>0</v>
      </c>
      <c r="AB1474" s="2739">
        <f t="shared" si="431"/>
        <v>0</v>
      </c>
      <c r="AC1474" s="3115">
        <f t="shared" si="431"/>
        <v>0</v>
      </c>
      <c r="AD1474" s="3115">
        <f t="shared" si="431"/>
        <v>0</v>
      </c>
      <c r="AE1474" s="2739">
        <f t="shared" si="431"/>
        <v>0</v>
      </c>
      <c r="AF1474" s="946"/>
      <c r="AG1474" s="2741">
        <f t="shared" si="417"/>
        <v>0</v>
      </c>
      <c r="AH1474" s="204"/>
      <c r="AI1474" s="204"/>
      <c r="AJ1474" s="204"/>
      <c r="AK1474" s="204"/>
      <c r="AL1474" s="204"/>
      <c r="AM1474" s="204"/>
      <c r="AN1474" s="204"/>
      <c r="AO1474" s="204"/>
      <c r="AP1474" s="204"/>
      <c r="AQ1474" s="204"/>
      <c r="AR1474" s="204"/>
      <c r="AS1474" s="204"/>
      <c r="AT1474" s="204"/>
      <c r="AU1474" s="204"/>
      <c r="AV1474" s="204"/>
      <c r="AW1474" s="204"/>
      <c r="AX1474" s="204"/>
      <c r="AY1474" s="204"/>
      <c r="AZ1474" s="204"/>
      <c r="BA1474" s="204"/>
      <c r="BB1474" s="204"/>
      <c r="BC1474" s="204"/>
      <c r="BD1474" s="204"/>
      <c r="BE1474" s="204"/>
      <c r="BF1474" s="204"/>
      <c r="BG1474" s="204"/>
      <c r="BH1474" s="204"/>
      <c r="BI1474" s="204"/>
      <c r="BJ1474" s="204"/>
      <c r="BK1474" s="204"/>
      <c r="BL1474" s="204"/>
      <c r="BM1474" s="204"/>
      <c r="BN1474" s="204"/>
      <c r="BO1474" s="204"/>
      <c r="BP1474" s="204"/>
      <c r="BQ1474" s="204"/>
      <c r="BR1474" s="204"/>
      <c r="BS1474" s="204"/>
      <c r="BT1474" s="204"/>
      <c r="BU1474" s="204"/>
      <c r="BV1474" s="204"/>
      <c r="BW1474" s="204"/>
      <c r="BX1474" s="204"/>
      <c r="BY1474" s="204"/>
      <c r="BZ1474" s="204"/>
      <c r="CA1474" s="204"/>
      <c r="CB1474" s="204"/>
      <c r="CC1474" s="204"/>
      <c r="CD1474" s="204"/>
      <c r="CE1474" s="204"/>
      <c r="CF1474" s="204"/>
      <c r="CG1474" s="204"/>
      <c r="CH1474" s="204"/>
      <c r="CI1474" s="204"/>
      <c r="CJ1474" s="204"/>
      <c r="CK1474" s="204"/>
      <c r="CL1474" s="204"/>
      <c r="CM1474" s="204"/>
      <c r="CN1474" s="204"/>
      <c r="CO1474" s="204"/>
      <c r="CP1474" s="204"/>
      <c r="CQ1474" s="204"/>
      <c r="CR1474" s="204"/>
      <c r="CS1474" s="204"/>
      <c r="CT1474" s="204"/>
      <c r="CU1474" s="204"/>
      <c r="CV1474" s="204"/>
      <c r="CW1474" s="204"/>
      <c r="CX1474" s="204"/>
      <c r="CY1474" s="204"/>
      <c r="CZ1474" s="204"/>
      <c r="DA1474" s="204"/>
      <c r="DB1474" s="204"/>
      <c r="DC1474" s="204"/>
      <c r="DD1474" s="204"/>
      <c r="DE1474" s="204"/>
      <c r="DF1474" s="204"/>
      <c r="DG1474" s="204"/>
      <c r="DH1474" s="204"/>
      <c r="DI1474" s="204"/>
      <c r="DJ1474" s="204"/>
      <c r="DK1474" s="204"/>
      <c r="DL1474" s="204"/>
      <c r="DM1474" s="204"/>
      <c r="DN1474" s="204"/>
      <c r="DO1474" s="204"/>
      <c r="DP1474" s="204"/>
      <c r="DQ1474" s="204"/>
      <c r="DR1474" s="204"/>
      <c r="DS1474" s="204"/>
      <c r="DT1474" s="204"/>
      <c r="DU1474" s="204"/>
      <c r="DV1474" s="204"/>
      <c r="DW1474" s="204"/>
      <c r="DX1474" s="204"/>
      <c r="DY1474" s="204"/>
      <c r="DZ1474" s="204"/>
      <c r="EA1474" s="204"/>
      <c r="EB1474" s="204"/>
      <c r="EC1474" s="204"/>
      <c r="ED1474" s="204"/>
      <c r="EE1474" s="204"/>
      <c r="EF1474" s="204"/>
      <c r="EG1474" s="204"/>
      <c r="EH1474" s="204"/>
      <c r="EI1474" s="204"/>
      <c r="EJ1474" s="204"/>
      <c r="EK1474" s="204"/>
      <c r="EL1474" s="204"/>
      <c r="EM1474" s="204"/>
      <c r="EN1474" s="204"/>
      <c r="EO1474" s="204"/>
      <c r="EP1474" s="204"/>
      <c r="EQ1474" s="204"/>
      <c r="ER1474" s="204"/>
      <c r="ES1474" s="204"/>
      <c r="ET1474" s="204"/>
      <c r="EU1474" s="204"/>
      <c r="EV1474" s="204"/>
      <c r="EW1474" s="204"/>
      <c r="EX1474" s="204"/>
      <c r="EY1474" s="204"/>
      <c r="EZ1474" s="204"/>
      <c r="FA1474" s="204"/>
      <c r="FB1474" s="204"/>
      <c r="FC1474" s="204"/>
      <c r="FD1474" s="204"/>
      <c r="FE1474" s="204"/>
      <c r="FF1474" s="204"/>
      <c r="FG1474" s="204"/>
      <c r="FH1474" s="204"/>
      <c r="FI1474" s="204"/>
      <c r="FJ1474" s="204"/>
      <c r="FK1474" s="204"/>
      <c r="FL1474" s="204"/>
      <c r="FM1474" s="204"/>
      <c r="FN1474" s="204"/>
      <c r="FO1474" s="204"/>
      <c r="FP1474" s="204"/>
      <c r="FQ1474" s="204"/>
      <c r="FR1474" s="204"/>
      <c r="FS1474" s="204"/>
      <c r="FT1474" s="204"/>
      <c r="FU1474" s="204"/>
      <c r="FV1474" s="204"/>
      <c r="FW1474" s="204"/>
      <c r="FX1474" s="204"/>
      <c r="FY1474" s="204"/>
      <c r="FZ1474" s="204"/>
      <c r="GA1474" s="204"/>
      <c r="GB1474" s="204"/>
      <c r="GC1474" s="204"/>
      <c r="GD1474" s="204"/>
      <c r="GE1474" s="204"/>
      <c r="GF1474" s="204"/>
      <c r="GG1474" s="204"/>
      <c r="GH1474" s="204"/>
      <c r="GI1474" s="204"/>
      <c r="GJ1474" s="204"/>
      <c r="GK1474" s="204"/>
      <c r="GL1474" s="204"/>
      <c r="GM1474" s="204"/>
      <c r="GN1474" s="204"/>
      <c r="GO1474" s="204"/>
      <c r="GP1474" s="204"/>
      <c r="GQ1474" s="204"/>
      <c r="GR1474" s="204"/>
      <c r="GS1474" s="204"/>
      <c r="GT1474" s="204"/>
      <c r="GU1474" s="204"/>
      <c r="GV1474" s="204"/>
      <c r="GW1474" s="204"/>
      <c r="GX1474" s="204"/>
      <c r="GY1474" s="204"/>
      <c r="GZ1474" s="204"/>
      <c r="HA1474" s="204"/>
      <c r="HB1474" s="204"/>
      <c r="HC1474" s="204"/>
      <c r="HD1474" s="204"/>
      <c r="HE1474" s="204"/>
      <c r="HF1474" s="204"/>
      <c r="HG1474" s="204"/>
      <c r="HH1474" s="204"/>
      <c r="HI1474" s="204"/>
      <c r="HJ1474" s="204"/>
      <c r="HK1474" s="204"/>
      <c r="HL1474" s="204"/>
      <c r="HM1474" s="204"/>
      <c r="HN1474" s="204"/>
      <c r="HO1474" s="204"/>
      <c r="HP1474" s="204"/>
      <c r="HQ1474" s="204"/>
      <c r="HR1474" s="204"/>
      <c r="HS1474" s="204"/>
      <c r="HT1474" s="204"/>
      <c r="HU1474" s="204"/>
      <c r="HV1474" s="204"/>
      <c r="HW1474" s="204"/>
      <c r="HX1474" s="204"/>
      <c r="HY1474" s="204"/>
      <c r="HZ1474" s="204"/>
      <c r="IA1474" s="204"/>
      <c r="IB1474" s="204"/>
      <c r="IC1474" s="204"/>
      <c r="ID1474" s="204"/>
      <c r="IE1474" s="204"/>
      <c r="IF1474" s="204"/>
      <c r="IG1474" s="204"/>
      <c r="IH1474" s="204"/>
      <c r="II1474" s="204"/>
      <c r="IJ1474" s="204"/>
      <c r="IK1474" s="204"/>
      <c r="IL1474" s="204"/>
      <c r="IM1474" s="204"/>
      <c r="IN1474" s="204"/>
      <c r="IO1474" s="204"/>
      <c r="IP1474" s="204"/>
      <c r="IQ1474" s="204"/>
      <c r="IR1474" s="204"/>
      <c r="IS1474" s="204"/>
      <c r="IT1474" s="204"/>
      <c r="IU1474" s="204"/>
      <c r="IV1474" s="204"/>
      <c r="IW1474" s="204"/>
      <c r="IX1474" s="204"/>
      <c r="IY1474" s="204"/>
      <c r="IZ1474" s="204"/>
    </row>
    <row r="1475" spans="1:260" ht="45" x14ac:dyDescent="0.25">
      <c r="E1475" s="547" t="s">
        <v>541</v>
      </c>
      <c r="F1475" s="160"/>
      <c r="G1475" s="2094"/>
      <c r="H1475" s="1881"/>
      <c r="I1475" s="2070"/>
      <c r="J1475" s="2070">
        <f t="shared" si="415"/>
        <v>0</v>
      </c>
      <c r="K1475" s="2070">
        <f t="shared" si="415"/>
        <v>0</v>
      </c>
      <c r="L1475" s="1886"/>
      <c r="M1475" s="1886"/>
      <c r="N1475" s="2070"/>
      <c r="O1475" s="2070"/>
      <c r="P1475" s="2070"/>
      <c r="Q1475" s="1883"/>
      <c r="R1475" s="2070"/>
      <c r="S1475" s="1883"/>
      <c r="T1475" s="2739"/>
      <c r="U1475" s="2739"/>
      <c r="V1475" s="2739"/>
      <c r="W1475" s="2739"/>
      <c r="X1475" s="2739">
        <f t="shared" ref="X1475:AE1475" si="432">X1398</f>
        <v>0</v>
      </c>
      <c r="Y1475" s="2739">
        <f t="shared" si="432"/>
        <v>0</v>
      </c>
      <c r="Z1475" s="1029">
        <f t="shared" si="432"/>
        <v>0</v>
      </c>
      <c r="AA1475" s="2739">
        <f t="shared" si="432"/>
        <v>0</v>
      </c>
      <c r="AB1475" s="2739">
        <f t="shared" si="432"/>
        <v>0</v>
      </c>
      <c r="AC1475" s="3115">
        <f t="shared" si="432"/>
        <v>0</v>
      </c>
      <c r="AD1475" s="3115">
        <f t="shared" si="432"/>
        <v>0</v>
      </c>
      <c r="AE1475" s="2739">
        <f t="shared" si="432"/>
        <v>0</v>
      </c>
      <c r="AF1475" s="946"/>
      <c r="AG1475" s="2741">
        <f t="shared" si="417"/>
        <v>0</v>
      </c>
      <c r="AH1475" s="204"/>
      <c r="AI1475" s="204"/>
      <c r="AJ1475" s="204"/>
      <c r="AK1475" s="204"/>
      <c r="AL1475" s="204"/>
      <c r="AM1475" s="204"/>
      <c r="AN1475" s="204"/>
      <c r="AO1475" s="204"/>
      <c r="AP1475" s="204"/>
      <c r="AQ1475" s="204"/>
      <c r="AR1475" s="204"/>
      <c r="AS1475" s="204"/>
      <c r="AT1475" s="204"/>
      <c r="AU1475" s="204"/>
      <c r="AV1475" s="204"/>
      <c r="AW1475" s="204"/>
      <c r="AX1475" s="204"/>
      <c r="AY1475" s="204"/>
      <c r="AZ1475" s="204"/>
      <c r="BA1475" s="204"/>
      <c r="BB1475" s="204"/>
      <c r="BC1475" s="204"/>
      <c r="BD1475" s="204"/>
      <c r="BE1475" s="204"/>
      <c r="BF1475" s="204"/>
      <c r="BG1475" s="204"/>
      <c r="BH1475" s="204"/>
      <c r="BI1475" s="204"/>
      <c r="BJ1475" s="204"/>
      <c r="BK1475" s="204"/>
      <c r="BL1475" s="204"/>
      <c r="BM1475" s="204"/>
      <c r="BN1475" s="204"/>
      <c r="BO1475" s="204"/>
      <c r="BP1475" s="204"/>
      <c r="BQ1475" s="204"/>
      <c r="BR1475" s="204"/>
      <c r="BS1475" s="204"/>
      <c r="BT1475" s="204"/>
      <c r="BU1475" s="204"/>
      <c r="BV1475" s="204"/>
      <c r="BW1475" s="204"/>
      <c r="BX1475" s="204"/>
      <c r="BY1475" s="204"/>
      <c r="BZ1475" s="204"/>
      <c r="CA1475" s="204"/>
      <c r="CB1475" s="204"/>
      <c r="CC1475" s="204"/>
      <c r="CD1475" s="204"/>
      <c r="CE1475" s="204"/>
      <c r="CF1475" s="204"/>
      <c r="CG1475" s="204"/>
      <c r="CH1475" s="204"/>
      <c r="CI1475" s="204"/>
      <c r="CJ1475" s="204"/>
      <c r="CK1475" s="204"/>
      <c r="CL1475" s="204"/>
      <c r="CM1475" s="204"/>
      <c r="CN1475" s="204"/>
      <c r="CO1475" s="204"/>
      <c r="CP1475" s="204"/>
      <c r="CQ1475" s="204"/>
      <c r="CR1475" s="204"/>
      <c r="CS1475" s="204"/>
      <c r="CT1475" s="204"/>
      <c r="CU1475" s="204"/>
      <c r="CV1475" s="204"/>
      <c r="CW1475" s="204"/>
      <c r="CX1475" s="204"/>
      <c r="CY1475" s="204"/>
      <c r="CZ1475" s="204"/>
      <c r="DA1475" s="204"/>
      <c r="DB1475" s="204"/>
      <c r="DC1475" s="204"/>
      <c r="DD1475" s="204"/>
      <c r="DE1475" s="204"/>
      <c r="DF1475" s="204"/>
      <c r="DG1475" s="204"/>
      <c r="DH1475" s="204"/>
      <c r="DI1475" s="204"/>
      <c r="DJ1475" s="204"/>
      <c r="DK1475" s="204"/>
      <c r="DL1475" s="204"/>
      <c r="DM1475" s="204"/>
      <c r="DN1475" s="204"/>
      <c r="DO1475" s="204"/>
      <c r="DP1475" s="204"/>
      <c r="DQ1475" s="204"/>
      <c r="DR1475" s="204"/>
      <c r="DS1475" s="204"/>
      <c r="DT1475" s="204"/>
      <c r="DU1475" s="204"/>
      <c r="DV1475" s="204"/>
      <c r="DW1475" s="204"/>
      <c r="DX1475" s="204"/>
      <c r="DY1475" s="204"/>
      <c r="DZ1475" s="204"/>
      <c r="EA1475" s="204"/>
      <c r="EB1475" s="204"/>
      <c r="EC1475" s="204"/>
      <c r="ED1475" s="204"/>
      <c r="EE1475" s="204"/>
      <c r="EF1475" s="204"/>
      <c r="EG1475" s="204"/>
      <c r="EH1475" s="204"/>
      <c r="EI1475" s="204"/>
      <c r="EJ1475" s="204"/>
      <c r="EK1475" s="204"/>
      <c r="EL1475" s="204"/>
      <c r="EM1475" s="204"/>
      <c r="EN1475" s="204"/>
      <c r="EO1475" s="204"/>
      <c r="EP1475" s="204"/>
      <c r="EQ1475" s="204"/>
      <c r="ER1475" s="204"/>
      <c r="ES1475" s="204"/>
      <c r="ET1475" s="204"/>
      <c r="EU1475" s="204"/>
      <c r="EV1475" s="204"/>
      <c r="EW1475" s="204"/>
      <c r="EX1475" s="204"/>
      <c r="EY1475" s="204"/>
      <c r="EZ1475" s="204"/>
      <c r="FA1475" s="204"/>
      <c r="FB1475" s="204"/>
      <c r="FC1475" s="204"/>
      <c r="FD1475" s="204"/>
      <c r="FE1475" s="204"/>
      <c r="FF1475" s="204"/>
      <c r="FG1475" s="204"/>
      <c r="FH1475" s="204"/>
      <c r="FI1475" s="204"/>
      <c r="FJ1475" s="204"/>
      <c r="FK1475" s="204"/>
      <c r="FL1475" s="204"/>
      <c r="FM1475" s="204"/>
      <c r="FN1475" s="204"/>
      <c r="FO1475" s="204"/>
      <c r="FP1475" s="204"/>
      <c r="FQ1475" s="204"/>
      <c r="FR1475" s="204"/>
      <c r="FS1475" s="204"/>
      <c r="FT1475" s="204"/>
      <c r="FU1475" s="204"/>
      <c r="FV1475" s="204"/>
      <c r="FW1475" s="204"/>
      <c r="FX1475" s="204"/>
      <c r="FY1475" s="204"/>
      <c r="FZ1475" s="204"/>
      <c r="GA1475" s="204"/>
      <c r="GB1475" s="204"/>
      <c r="GC1475" s="204"/>
      <c r="GD1475" s="204"/>
      <c r="GE1475" s="204"/>
      <c r="GF1475" s="204"/>
      <c r="GG1475" s="204"/>
      <c r="GH1475" s="204"/>
      <c r="GI1475" s="204"/>
      <c r="GJ1475" s="204"/>
      <c r="GK1475" s="204"/>
      <c r="GL1475" s="204"/>
      <c r="GM1475" s="204"/>
      <c r="GN1475" s="204"/>
      <c r="GO1475" s="204"/>
      <c r="GP1475" s="204"/>
      <c r="GQ1475" s="204"/>
      <c r="GR1475" s="204"/>
      <c r="GS1475" s="204"/>
      <c r="GT1475" s="204"/>
      <c r="GU1475" s="204"/>
      <c r="GV1475" s="204"/>
      <c r="GW1475" s="204"/>
      <c r="GX1475" s="204"/>
      <c r="GY1475" s="204"/>
      <c r="GZ1475" s="204"/>
      <c r="HA1475" s="204"/>
      <c r="HB1475" s="204"/>
      <c r="HC1475" s="204"/>
      <c r="HD1475" s="204"/>
      <c r="HE1475" s="204"/>
      <c r="HF1475" s="204"/>
      <c r="HG1475" s="204"/>
      <c r="HH1475" s="204"/>
      <c r="HI1475" s="204"/>
      <c r="HJ1475" s="204"/>
      <c r="HK1475" s="204"/>
      <c r="HL1475" s="204"/>
      <c r="HM1475" s="204"/>
      <c r="HN1475" s="204"/>
      <c r="HO1475" s="204"/>
      <c r="HP1475" s="204"/>
      <c r="HQ1475" s="204"/>
      <c r="HR1475" s="204"/>
      <c r="HS1475" s="204"/>
      <c r="HT1475" s="204"/>
      <c r="HU1475" s="204"/>
      <c r="HV1475" s="204"/>
      <c r="HW1475" s="204"/>
      <c r="HX1475" s="204"/>
      <c r="HY1475" s="204"/>
      <c r="HZ1475" s="204"/>
      <c r="IA1475" s="204"/>
      <c r="IB1475" s="204"/>
      <c r="IC1475" s="204"/>
      <c r="ID1475" s="204"/>
      <c r="IE1475" s="204"/>
      <c r="IF1475" s="204"/>
      <c r="IG1475" s="204"/>
      <c r="IH1475" s="204"/>
      <c r="II1475" s="204"/>
      <c r="IJ1475" s="204"/>
      <c r="IK1475" s="204"/>
      <c r="IL1475" s="204"/>
      <c r="IM1475" s="204"/>
      <c r="IN1475" s="204"/>
      <c r="IO1475" s="204"/>
      <c r="IP1475" s="204"/>
      <c r="IQ1475" s="204"/>
      <c r="IR1475" s="204"/>
      <c r="IS1475" s="204"/>
      <c r="IT1475" s="204"/>
      <c r="IU1475" s="204"/>
      <c r="IV1475" s="204"/>
      <c r="IW1475" s="204"/>
      <c r="IX1475" s="204"/>
      <c r="IY1475" s="204"/>
      <c r="IZ1475" s="204"/>
    </row>
    <row r="1476" spans="1:260" ht="114" x14ac:dyDescent="0.25">
      <c r="E1476" s="1018" t="s">
        <v>542</v>
      </c>
      <c r="F1476" s="160"/>
      <c r="G1476" s="2094"/>
      <c r="H1476" s="1881"/>
      <c r="I1476" s="2070"/>
      <c r="J1476" s="2070">
        <f t="shared" si="415"/>
        <v>0</v>
      </c>
      <c r="K1476" s="2070" t="e">
        <f t="shared" si="415"/>
        <v>#DIV/0!</v>
      </c>
      <c r="L1476" s="1886"/>
      <c r="M1476" s="1886"/>
      <c r="N1476" s="2070"/>
      <c r="O1476" s="2070"/>
      <c r="P1476" s="2070"/>
      <c r="Q1476" s="1883"/>
      <c r="R1476" s="2070"/>
      <c r="S1476" s="1883"/>
      <c r="T1476" s="2070"/>
      <c r="U1476" s="2070"/>
      <c r="V1476" s="2070"/>
      <c r="W1476" s="2070"/>
      <c r="X1476" s="2070">
        <f t="shared" ref="X1476:AE1476" si="433">X1399</f>
        <v>0</v>
      </c>
      <c r="Y1476" s="2739">
        <f t="shared" si="433"/>
        <v>0</v>
      </c>
      <c r="Z1476" s="2739">
        <f t="shared" si="433"/>
        <v>0</v>
      </c>
      <c r="AA1476" s="2739">
        <f t="shared" si="433"/>
        <v>0</v>
      </c>
      <c r="AB1476" s="2739">
        <f t="shared" si="433"/>
        <v>0</v>
      </c>
      <c r="AC1476" s="2739">
        <f t="shared" si="433"/>
        <v>0</v>
      </c>
      <c r="AD1476" s="2739">
        <f t="shared" si="433"/>
        <v>0</v>
      </c>
      <c r="AE1476" s="2739">
        <f t="shared" si="433"/>
        <v>0</v>
      </c>
      <c r="AF1476" s="946"/>
      <c r="AG1476" s="2741">
        <f t="shared" si="417"/>
        <v>0</v>
      </c>
      <c r="AH1476" s="204"/>
      <c r="AI1476" s="204"/>
      <c r="AJ1476" s="204"/>
      <c r="AK1476" s="204"/>
      <c r="AL1476" s="204"/>
      <c r="AM1476" s="204"/>
      <c r="AN1476" s="204"/>
      <c r="AO1476" s="204"/>
      <c r="AP1476" s="204"/>
      <c r="AQ1476" s="204"/>
      <c r="AR1476" s="204"/>
      <c r="AS1476" s="204"/>
      <c r="AT1476" s="204"/>
      <c r="AU1476" s="204"/>
      <c r="AV1476" s="204"/>
      <c r="AW1476" s="204"/>
      <c r="AX1476" s="204"/>
      <c r="AY1476" s="204"/>
      <c r="AZ1476" s="204"/>
      <c r="BA1476" s="204"/>
      <c r="BB1476" s="204"/>
      <c r="BC1476" s="204"/>
      <c r="BD1476" s="204"/>
      <c r="BE1476" s="204"/>
      <c r="BF1476" s="204"/>
      <c r="BG1476" s="204"/>
      <c r="BH1476" s="204"/>
      <c r="BI1476" s="204"/>
      <c r="BJ1476" s="204"/>
      <c r="BK1476" s="204"/>
      <c r="BL1476" s="204"/>
      <c r="BM1476" s="204"/>
      <c r="BN1476" s="204"/>
      <c r="BO1476" s="204"/>
      <c r="BP1476" s="204"/>
      <c r="BQ1476" s="204"/>
      <c r="BR1476" s="204"/>
      <c r="BS1476" s="204"/>
      <c r="BT1476" s="204"/>
      <c r="BU1476" s="204"/>
      <c r="BV1476" s="204"/>
      <c r="BW1476" s="204"/>
      <c r="BX1476" s="204"/>
      <c r="BY1476" s="204"/>
      <c r="BZ1476" s="204"/>
      <c r="CA1476" s="204"/>
      <c r="CB1476" s="204"/>
      <c r="CC1476" s="204"/>
      <c r="CD1476" s="204"/>
      <c r="CE1476" s="204"/>
      <c r="CF1476" s="204"/>
      <c r="CG1476" s="204"/>
      <c r="CH1476" s="204"/>
      <c r="CI1476" s="204"/>
      <c r="CJ1476" s="204"/>
      <c r="CK1476" s="204"/>
      <c r="CL1476" s="204"/>
      <c r="CM1476" s="204"/>
      <c r="CN1476" s="204"/>
      <c r="CO1476" s="204"/>
      <c r="CP1476" s="204"/>
      <c r="CQ1476" s="204"/>
      <c r="CR1476" s="204"/>
      <c r="CS1476" s="204"/>
      <c r="CT1476" s="204"/>
      <c r="CU1476" s="204"/>
      <c r="CV1476" s="204"/>
      <c r="CW1476" s="204"/>
      <c r="CX1476" s="204"/>
      <c r="CY1476" s="204"/>
      <c r="CZ1476" s="204"/>
      <c r="DA1476" s="204"/>
      <c r="DB1476" s="204"/>
      <c r="DC1476" s="204"/>
      <c r="DD1476" s="204"/>
      <c r="DE1476" s="204"/>
      <c r="DF1476" s="204"/>
      <c r="DG1476" s="204"/>
      <c r="DH1476" s="204"/>
      <c r="DI1476" s="204"/>
      <c r="DJ1476" s="204"/>
      <c r="DK1476" s="204"/>
      <c r="DL1476" s="204"/>
      <c r="DM1476" s="204"/>
      <c r="DN1476" s="204"/>
      <c r="DO1476" s="204"/>
      <c r="DP1476" s="204"/>
      <c r="DQ1476" s="204"/>
      <c r="DR1476" s="204"/>
      <c r="DS1476" s="204"/>
      <c r="DT1476" s="204"/>
      <c r="DU1476" s="204"/>
      <c r="DV1476" s="204"/>
      <c r="DW1476" s="204"/>
      <c r="DX1476" s="204"/>
      <c r="DY1476" s="204"/>
      <c r="DZ1476" s="204"/>
      <c r="EA1476" s="204"/>
      <c r="EB1476" s="204"/>
      <c r="EC1476" s="204"/>
      <c r="ED1476" s="204"/>
      <c r="EE1476" s="204"/>
      <c r="EF1476" s="204"/>
      <c r="EG1476" s="204"/>
      <c r="EH1476" s="204"/>
      <c r="EI1476" s="204"/>
      <c r="EJ1476" s="204"/>
      <c r="EK1476" s="204"/>
      <c r="EL1476" s="204"/>
      <c r="EM1476" s="204"/>
      <c r="EN1476" s="204"/>
      <c r="EO1476" s="204"/>
      <c r="EP1476" s="204"/>
      <c r="EQ1476" s="204"/>
      <c r="ER1476" s="204"/>
      <c r="ES1476" s="204"/>
      <c r="ET1476" s="204"/>
      <c r="EU1476" s="204"/>
      <c r="EV1476" s="204"/>
      <c r="EW1476" s="204"/>
      <c r="EX1476" s="204"/>
      <c r="EY1476" s="204"/>
      <c r="EZ1476" s="204"/>
      <c r="FA1476" s="204"/>
      <c r="FB1476" s="204"/>
      <c r="FC1476" s="204"/>
      <c r="FD1476" s="204"/>
      <c r="FE1476" s="204"/>
      <c r="FF1476" s="204"/>
      <c r="FG1476" s="204"/>
      <c r="FH1476" s="204"/>
      <c r="FI1476" s="204"/>
      <c r="FJ1476" s="204"/>
      <c r="FK1476" s="204"/>
      <c r="FL1476" s="204"/>
      <c r="FM1476" s="204"/>
      <c r="FN1476" s="204"/>
      <c r="FO1476" s="204"/>
      <c r="FP1476" s="204"/>
      <c r="FQ1476" s="204"/>
      <c r="FR1476" s="204"/>
      <c r="FS1476" s="204"/>
      <c r="FT1476" s="204"/>
      <c r="FU1476" s="204"/>
      <c r="FV1476" s="204"/>
      <c r="FW1476" s="204"/>
      <c r="FX1476" s="204"/>
      <c r="FY1476" s="204"/>
      <c r="FZ1476" s="204"/>
      <c r="GA1476" s="204"/>
      <c r="GB1476" s="204"/>
      <c r="GC1476" s="204"/>
      <c r="GD1476" s="204"/>
      <c r="GE1476" s="204"/>
      <c r="GF1476" s="204"/>
      <c r="GG1476" s="204"/>
      <c r="GH1476" s="204"/>
      <c r="GI1476" s="204"/>
      <c r="GJ1476" s="204"/>
      <c r="GK1476" s="204"/>
      <c r="GL1476" s="204"/>
      <c r="GM1476" s="204"/>
      <c r="GN1476" s="204"/>
      <c r="GO1476" s="204"/>
      <c r="GP1476" s="204"/>
      <c r="GQ1476" s="204"/>
      <c r="GR1476" s="204"/>
      <c r="GS1476" s="204"/>
      <c r="GT1476" s="204"/>
      <c r="GU1476" s="204"/>
      <c r="GV1476" s="204"/>
      <c r="GW1476" s="204"/>
      <c r="GX1476" s="204"/>
      <c r="GY1476" s="204"/>
      <c r="GZ1476" s="204"/>
      <c r="HA1476" s="204"/>
      <c r="HB1476" s="204"/>
      <c r="HC1476" s="204"/>
      <c r="HD1476" s="204"/>
      <c r="HE1476" s="204"/>
      <c r="HF1476" s="204"/>
      <c r="HG1476" s="204"/>
      <c r="HH1476" s="204"/>
      <c r="HI1476" s="204"/>
      <c r="HJ1476" s="204"/>
      <c r="HK1476" s="204"/>
      <c r="HL1476" s="204"/>
      <c r="HM1476" s="204"/>
      <c r="HN1476" s="204"/>
      <c r="HO1476" s="204"/>
      <c r="HP1476" s="204"/>
      <c r="HQ1476" s="204"/>
      <c r="HR1476" s="204"/>
      <c r="HS1476" s="204"/>
      <c r="HT1476" s="204"/>
      <c r="HU1476" s="204"/>
      <c r="HV1476" s="204"/>
      <c r="HW1476" s="204"/>
      <c r="HX1476" s="204"/>
      <c r="HY1476" s="204"/>
      <c r="HZ1476" s="204"/>
      <c r="IA1476" s="204"/>
      <c r="IB1476" s="204"/>
      <c r="IC1476" s="204"/>
      <c r="ID1476" s="204"/>
      <c r="IE1476" s="204"/>
      <c r="IF1476" s="204"/>
      <c r="IG1476" s="204"/>
      <c r="IH1476" s="204"/>
      <c r="II1476" s="204"/>
      <c r="IJ1476" s="204"/>
      <c r="IK1476" s="204"/>
      <c r="IL1476" s="204"/>
      <c r="IM1476" s="204"/>
      <c r="IN1476" s="204"/>
      <c r="IO1476" s="204"/>
      <c r="IP1476" s="204"/>
      <c r="IQ1476" s="204"/>
      <c r="IR1476" s="204"/>
      <c r="IS1476" s="204"/>
      <c r="IT1476" s="204"/>
      <c r="IU1476" s="204"/>
      <c r="IV1476" s="204"/>
      <c r="IW1476" s="204"/>
      <c r="IX1476" s="204"/>
      <c r="IY1476" s="204"/>
      <c r="IZ1476" s="204"/>
    </row>
    <row r="1477" spans="1:260" ht="30" x14ac:dyDescent="0.25">
      <c r="E1477" s="547" t="s">
        <v>561</v>
      </c>
      <c r="F1477" s="160"/>
      <c r="G1477" s="2094"/>
      <c r="H1477" s="1881"/>
      <c r="I1477" s="2070"/>
      <c r="J1477" s="2070">
        <f t="shared" si="415"/>
        <v>7</v>
      </c>
      <c r="K1477" s="2070" t="e">
        <f t="shared" si="415"/>
        <v>#DIV/0!</v>
      </c>
      <c r="L1477" s="1886"/>
      <c r="M1477" s="1886"/>
      <c r="N1477" s="2070"/>
      <c r="O1477" s="2070"/>
      <c r="P1477" s="2070"/>
      <c r="Q1477" s="1883"/>
      <c r="R1477" s="2070"/>
      <c r="S1477" s="1883"/>
      <c r="T1477" s="2739"/>
      <c r="U1477" s="2739"/>
      <c r="V1477" s="2739"/>
      <c r="W1477" s="2739"/>
      <c r="X1477" s="2739">
        <f t="shared" ref="X1477:AE1477" si="434">X1400</f>
        <v>0</v>
      </c>
      <c r="Y1477" s="2739">
        <f t="shared" si="434"/>
        <v>16.451519999999995</v>
      </c>
      <c r="Z1477" s="1029">
        <f t="shared" si="434"/>
        <v>0</v>
      </c>
      <c r="AA1477" s="2739">
        <f t="shared" si="434"/>
        <v>0</v>
      </c>
      <c r="AB1477" s="2739">
        <f t="shared" si="434"/>
        <v>16.451519999999995</v>
      </c>
      <c r="AC1477" s="3115">
        <f t="shared" si="434"/>
        <v>0</v>
      </c>
      <c r="AD1477" s="3115">
        <f t="shared" si="434"/>
        <v>0</v>
      </c>
      <c r="AE1477" s="2739">
        <f t="shared" si="434"/>
        <v>16.451519999999995</v>
      </c>
      <c r="AF1477" s="946"/>
      <c r="AG1477" s="2741">
        <f t="shared" si="417"/>
        <v>0</v>
      </c>
      <c r="AH1477" s="204"/>
      <c r="AI1477" s="204"/>
      <c r="AJ1477" s="204"/>
      <c r="AK1477" s="204"/>
      <c r="AL1477" s="204"/>
      <c r="AM1477" s="204"/>
      <c r="AN1477" s="204"/>
      <c r="AO1477" s="204"/>
      <c r="AP1477" s="204"/>
      <c r="AQ1477" s="204"/>
      <c r="AR1477" s="204"/>
      <c r="AS1477" s="204"/>
      <c r="AT1477" s="204"/>
      <c r="AU1477" s="204"/>
      <c r="AV1477" s="204"/>
      <c r="AW1477" s="204"/>
      <c r="AX1477" s="204"/>
      <c r="AY1477" s="204"/>
      <c r="AZ1477" s="204"/>
      <c r="BA1477" s="204"/>
      <c r="BB1477" s="204"/>
      <c r="BC1477" s="204"/>
      <c r="BD1477" s="204"/>
      <c r="BE1477" s="204"/>
      <c r="BF1477" s="204"/>
      <c r="BG1477" s="204"/>
      <c r="BH1477" s="204"/>
      <c r="BI1477" s="204"/>
      <c r="BJ1477" s="204"/>
      <c r="BK1477" s="204"/>
      <c r="BL1477" s="204"/>
      <c r="BM1477" s="204"/>
      <c r="BN1477" s="204"/>
      <c r="BO1477" s="204"/>
      <c r="BP1477" s="204"/>
      <c r="BQ1477" s="204"/>
      <c r="BR1477" s="204"/>
      <c r="BS1477" s="204"/>
      <c r="BT1477" s="204"/>
      <c r="BU1477" s="204"/>
      <c r="BV1477" s="204"/>
      <c r="BW1477" s="204"/>
      <c r="BX1477" s="204"/>
      <c r="BY1477" s="204"/>
      <c r="BZ1477" s="204"/>
      <c r="CA1477" s="204"/>
      <c r="CB1477" s="204"/>
      <c r="CC1477" s="204"/>
      <c r="CD1477" s="204"/>
      <c r="CE1477" s="204"/>
      <c r="CF1477" s="204"/>
      <c r="CG1477" s="204"/>
      <c r="CH1477" s="204"/>
      <c r="CI1477" s="204"/>
      <c r="CJ1477" s="204"/>
      <c r="CK1477" s="204"/>
      <c r="CL1477" s="204"/>
      <c r="CM1477" s="204"/>
      <c r="CN1477" s="204"/>
      <c r="CO1477" s="204"/>
      <c r="CP1477" s="204"/>
      <c r="CQ1477" s="204"/>
      <c r="CR1477" s="204"/>
      <c r="CS1477" s="204"/>
      <c r="CT1477" s="204"/>
      <c r="CU1477" s="204"/>
      <c r="CV1477" s="204"/>
      <c r="CW1477" s="204"/>
      <c r="CX1477" s="204"/>
      <c r="CY1477" s="204"/>
      <c r="CZ1477" s="204"/>
      <c r="DA1477" s="204"/>
      <c r="DB1477" s="204"/>
      <c r="DC1477" s="204"/>
      <c r="DD1477" s="204"/>
      <c r="DE1477" s="204"/>
      <c r="DF1477" s="204"/>
      <c r="DG1477" s="204"/>
      <c r="DH1477" s="204"/>
      <c r="DI1477" s="204"/>
      <c r="DJ1477" s="204"/>
      <c r="DK1477" s="204"/>
      <c r="DL1477" s="204"/>
      <c r="DM1477" s="204"/>
      <c r="DN1477" s="204"/>
      <c r="DO1477" s="204"/>
      <c r="DP1477" s="204"/>
      <c r="DQ1477" s="204"/>
      <c r="DR1477" s="204"/>
      <c r="DS1477" s="204"/>
      <c r="DT1477" s="204"/>
      <c r="DU1477" s="204"/>
      <c r="DV1477" s="204"/>
      <c r="DW1477" s="204"/>
      <c r="DX1477" s="204"/>
      <c r="DY1477" s="204"/>
      <c r="DZ1477" s="204"/>
      <c r="EA1477" s="204"/>
      <c r="EB1477" s="204"/>
      <c r="EC1477" s="204"/>
      <c r="ED1477" s="204"/>
      <c r="EE1477" s="204"/>
      <c r="EF1477" s="204"/>
      <c r="EG1477" s="204"/>
      <c r="EH1477" s="204"/>
      <c r="EI1477" s="204"/>
      <c r="EJ1477" s="204"/>
      <c r="EK1477" s="204"/>
      <c r="EL1477" s="204"/>
      <c r="EM1477" s="204"/>
      <c r="EN1477" s="204"/>
      <c r="EO1477" s="204"/>
      <c r="EP1477" s="204"/>
      <c r="EQ1477" s="204"/>
      <c r="ER1477" s="204"/>
      <c r="ES1477" s="204"/>
      <c r="ET1477" s="204"/>
      <c r="EU1477" s="204"/>
      <c r="EV1477" s="204"/>
      <c r="EW1477" s="204"/>
      <c r="EX1477" s="204"/>
      <c r="EY1477" s="204"/>
      <c r="EZ1477" s="204"/>
      <c r="FA1477" s="204"/>
      <c r="FB1477" s="204"/>
      <c r="FC1477" s="204"/>
      <c r="FD1477" s="204"/>
      <c r="FE1477" s="204"/>
      <c r="FF1477" s="204"/>
      <c r="FG1477" s="204"/>
      <c r="FH1477" s="204"/>
      <c r="FI1477" s="204"/>
      <c r="FJ1477" s="204"/>
      <c r="FK1477" s="204"/>
      <c r="FL1477" s="204"/>
      <c r="FM1477" s="204"/>
      <c r="FN1477" s="204"/>
      <c r="FO1477" s="204"/>
      <c r="FP1477" s="204"/>
      <c r="FQ1477" s="204"/>
      <c r="FR1477" s="204"/>
      <c r="FS1477" s="204"/>
      <c r="FT1477" s="204"/>
      <c r="FU1477" s="204"/>
      <c r="FV1477" s="204"/>
      <c r="FW1477" s="204"/>
      <c r="FX1477" s="204"/>
      <c r="FY1477" s="204"/>
      <c r="FZ1477" s="204"/>
      <c r="GA1477" s="204"/>
      <c r="GB1477" s="204"/>
      <c r="GC1477" s="204"/>
      <c r="GD1477" s="204"/>
      <c r="GE1477" s="204"/>
      <c r="GF1477" s="204"/>
      <c r="GG1477" s="204"/>
      <c r="GH1477" s="204"/>
      <c r="GI1477" s="204"/>
      <c r="GJ1477" s="204"/>
      <c r="GK1477" s="204"/>
      <c r="GL1477" s="204"/>
      <c r="GM1477" s="204"/>
      <c r="GN1477" s="204"/>
      <c r="GO1477" s="204"/>
      <c r="GP1477" s="204"/>
      <c r="GQ1477" s="204"/>
      <c r="GR1477" s="204"/>
      <c r="GS1477" s="204"/>
      <c r="GT1477" s="204"/>
      <c r="GU1477" s="204"/>
      <c r="GV1477" s="204"/>
      <c r="GW1477" s="204"/>
      <c r="GX1477" s="204"/>
      <c r="GY1477" s="204"/>
      <c r="GZ1477" s="204"/>
      <c r="HA1477" s="204"/>
      <c r="HB1477" s="204"/>
      <c r="HC1477" s="204"/>
      <c r="HD1477" s="204"/>
      <c r="HE1477" s="204"/>
      <c r="HF1477" s="204"/>
      <c r="HG1477" s="204"/>
      <c r="HH1477" s="204"/>
      <c r="HI1477" s="204"/>
      <c r="HJ1477" s="204"/>
      <c r="HK1477" s="204"/>
      <c r="HL1477" s="204"/>
      <c r="HM1477" s="204"/>
      <c r="HN1477" s="204"/>
      <c r="HO1477" s="204"/>
      <c r="HP1477" s="204"/>
      <c r="HQ1477" s="204"/>
      <c r="HR1477" s="204"/>
      <c r="HS1477" s="204"/>
      <c r="HT1477" s="204"/>
      <c r="HU1477" s="204"/>
      <c r="HV1477" s="204"/>
      <c r="HW1477" s="204"/>
      <c r="HX1477" s="204"/>
      <c r="HY1477" s="204"/>
      <c r="HZ1477" s="204"/>
      <c r="IA1477" s="204"/>
      <c r="IB1477" s="204"/>
      <c r="IC1477" s="204"/>
      <c r="ID1477" s="204"/>
      <c r="IE1477" s="204"/>
      <c r="IF1477" s="204"/>
      <c r="IG1477" s="204"/>
      <c r="IH1477" s="204"/>
      <c r="II1477" s="204"/>
      <c r="IJ1477" s="204"/>
      <c r="IK1477" s="204"/>
      <c r="IL1477" s="204"/>
      <c r="IM1477" s="204"/>
      <c r="IN1477" s="204"/>
      <c r="IO1477" s="204"/>
      <c r="IP1477" s="204"/>
      <c r="IQ1477" s="204"/>
      <c r="IR1477" s="204"/>
      <c r="IS1477" s="204"/>
      <c r="IT1477" s="204"/>
      <c r="IU1477" s="204"/>
      <c r="IV1477" s="204"/>
      <c r="IW1477" s="204"/>
      <c r="IX1477" s="204"/>
      <c r="IY1477" s="204"/>
      <c r="IZ1477" s="204"/>
    </row>
    <row r="1478" spans="1:260" ht="29.25" x14ac:dyDescent="0.25">
      <c r="B1478" s="204">
        <v>1</v>
      </c>
      <c r="E1478" s="277" t="s">
        <v>404</v>
      </c>
      <c r="F1478" s="160"/>
      <c r="G1478" s="2094"/>
      <c r="H1478" s="1881"/>
      <c r="I1478" s="2070"/>
      <c r="J1478" s="2070">
        <f t="shared" si="415"/>
        <v>6.6063829787234036</v>
      </c>
      <c r="K1478" s="2070" t="e">
        <f t="shared" si="415"/>
        <v>#DIV/0!</v>
      </c>
      <c r="L1478" s="1886"/>
      <c r="M1478" s="1886"/>
      <c r="N1478" s="2070"/>
      <c r="O1478" s="2070"/>
      <c r="P1478" s="2070"/>
      <c r="Q1478" s="1883"/>
      <c r="R1478" s="2070"/>
      <c r="S1478" s="1883"/>
      <c r="T1478" s="2739"/>
      <c r="U1478" s="2739"/>
      <c r="V1478" s="2739"/>
      <c r="W1478" s="2739"/>
      <c r="X1478" s="2739">
        <f t="shared" ref="X1478:AE1478" si="435">X1401</f>
        <v>0</v>
      </c>
      <c r="Y1478" s="2739">
        <f t="shared" si="435"/>
        <v>0</v>
      </c>
      <c r="Z1478" s="1029">
        <f t="shared" si="435"/>
        <v>0</v>
      </c>
      <c r="AA1478" s="2739">
        <f t="shared" si="435"/>
        <v>0</v>
      </c>
      <c r="AB1478" s="2739">
        <f t="shared" si="435"/>
        <v>0</v>
      </c>
      <c r="AC1478" s="3115">
        <f t="shared" si="435"/>
        <v>0</v>
      </c>
      <c r="AD1478" s="3115">
        <f t="shared" si="435"/>
        <v>0</v>
      </c>
      <c r="AE1478" s="2739">
        <f t="shared" si="435"/>
        <v>0</v>
      </c>
      <c r="AF1478" s="946"/>
      <c r="AG1478" s="2741">
        <f t="shared" si="417"/>
        <v>0</v>
      </c>
      <c r="AH1478" s="204"/>
      <c r="AI1478" s="204"/>
      <c r="AJ1478" s="204"/>
      <c r="AK1478" s="204"/>
      <c r="AL1478" s="204"/>
      <c r="AM1478" s="204"/>
      <c r="AN1478" s="204"/>
      <c r="AO1478" s="204"/>
      <c r="AP1478" s="204"/>
      <c r="AQ1478" s="204"/>
      <c r="AR1478" s="204"/>
      <c r="AS1478" s="204"/>
      <c r="AT1478" s="204"/>
      <c r="AU1478" s="204"/>
      <c r="AV1478" s="204"/>
      <c r="AW1478" s="204"/>
      <c r="AX1478" s="204"/>
      <c r="AY1478" s="204"/>
      <c r="AZ1478" s="204"/>
      <c r="BA1478" s="204"/>
      <c r="BB1478" s="204"/>
      <c r="BC1478" s="204"/>
      <c r="BD1478" s="204"/>
      <c r="BE1478" s="204"/>
      <c r="BF1478" s="204"/>
      <c r="BG1478" s="204"/>
      <c r="BH1478" s="204"/>
      <c r="BI1478" s="204"/>
      <c r="BJ1478" s="204"/>
      <c r="BK1478" s="204"/>
      <c r="BL1478" s="204"/>
      <c r="BM1478" s="204"/>
      <c r="BN1478" s="204"/>
      <c r="BO1478" s="204"/>
      <c r="BP1478" s="204"/>
      <c r="BQ1478" s="204"/>
      <c r="BR1478" s="204"/>
      <c r="BS1478" s="204"/>
      <c r="BT1478" s="204"/>
      <c r="BU1478" s="204"/>
      <c r="BV1478" s="204"/>
      <c r="BW1478" s="204"/>
      <c r="BX1478" s="204"/>
      <c r="BY1478" s="204"/>
      <c r="BZ1478" s="204"/>
      <c r="CA1478" s="204"/>
      <c r="CB1478" s="204"/>
      <c r="CC1478" s="204"/>
      <c r="CD1478" s="204"/>
      <c r="CE1478" s="204"/>
      <c r="CF1478" s="204"/>
      <c r="CG1478" s="204"/>
      <c r="CH1478" s="204"/>
      <c r="CI1478" s="204"/>
      <c r="CJ1478" s="204"/>
      <c r="CK1478" s="204"/>
      <c r="CL1478" s="204"/>
      <c r="CM1478" s="204"/>
      <c r="CN1478" s="204"/>
      <c r="CO1478" s="204"/>
      <c r="CP1478" s="204"/>
      <c r="CQ1478" s="204"/>
      <c r="CR1478" s="204"/>
      <c r="CS1478" s="204"/>
      <c r="CT1478" s="204"/>
      <c r="CU1478" s="204"/>
      <c r="CV1478" s="204"/>
      <c r="CW1478" s="204"/>
      <c r="CX1478" s="204"/>
      <c r="CY1478" s="204"/>
      <c r="CZ1478" s="204"/>
      <c r="DA1478" s="204"/>
      <c r="DB1478" s="204"/>
      <c r="DC1478" s="204"/>
      <c r="DD1478" s="204"/>
      <c r="DE1478" s="204"/>
      <c r="DF1478" s="204"/>
      <c r="DG1478" s="204"/>
      <c r="DH1478" s="204"/>
      <c r="DI1478" s="204"/>
      <c r="DJ1478" s="204"/>
      <c r="DK1478" s="204"/>
      <c r="DL1478" s="204"/>
      <c r="DM1478" s="204"/>
      <c r="DN1478" s="204"/>
      <c r="DO1478" s="204"/>
      <c r="DP1478" s="204"/>
      <c r="DQ1478" s="204"/>
      <c r="DR1478" s="204"/>
      <c r="DS1478" s="204"/>
      <c r="DT1478" s="204"/>
      <c r="DU1478" s="204"/>
      <c r="DV1478" s="204"/>
      <c r="DW1478" s="204"/>
      <c r="DX1478" s="204"/>
      <c r="DY1478" s="204"/>
      <c r="DZ1478" s="204"/>
      <c r="EA1478" s="204"/>
      <c r="EB1478" s="204"/>
      <c r="EC1478" s="204"/>
      <c r="ED1478" s="204"/>
      <c r="EE1478" s="204"/>
      <c r="EF1478" s="204"/>
      <c r="EG1478" s="204"/>
      <c r="EH1478" s="204"/>
      <c r="EI1478" s="204"/>
      <c r="EJ1478" s="204"/>
      <c r="EK1478" s="204"/>
      <c r="EL1478" s="204"/>
      <c r="EM1478" s="204"/>
      <c r="EN1478" s="204"/>
      <c r="EO1478" s="204"/>
      <c r="EP1478" s="204"/>
      <c r="EQ1478" s="204"/>
      <c r="ER1478" s="204"/>
      <c r="ES1478" s="204"/>
      <c r="ET1478" s="204"/>
      <c r="EU1478" s="204"/>
      <c r="EV1478" s="204"/>
      <c r="EW1478" s="204"/>
      <c r="EX1478" s="204"/>
      <c r="EY1478" s="204"/>
      <c r="EZ1478" s="204"/>
      <c r="FA1478" s="204"/>
      <c r="FB1478" s="204"/>
      <c r="FC1478" s="204"/>
      <c r="FD1478" s="204"/>
      <c r="FE1478" s="204"/>
      <c r="FF1478" s="204"/>
      <c r="FG1478" s="204"/>
      <c r="FH1478" s="204"/>
      <c r="FI1478" s="204"/>
      <c r="FJ1478" s="204"/>
      <c r="FK1478" s="204"/>
      <c r="FL1478" s="204"/>
      <c r="FM1478" s="204"/>
      <c r="FN1478" s="204"/>
      <c r="FO1478" s="204"/>
      <c r="FP1478" s="204"/>
      <c r="FQ1478" s="204"/>
      <c r="FR1478" s="204"/>
      <c r="FS1478" s="204"/>
      <c r="FT1478" s="204"/>
      <c r="FU1478" s="204"/>
      <c r="FV1478" s="204"/>
      <c r="FW1478" s="204"/>
      <c r="FX1478" s="204"/>
      <c r="FY1478" s="204"/>
      <c r="FZ1478" s="204"/>
      <c r="GA1478" s="204"/>
      <c r="GB1478" s="204"/>
      <c r="GC1478" s="204"/>
      <c r="GD1478" s="204"/>
      <c r="GE1478" s="204"/>
      <c r="GF1478" s="204"/>
      <c r="GG1478" s="204"/>
      <c r="GH1478" s="204"/>
      <c r="GI1478" s="204"/>
      <c r="GJ1478" s="204"/>
      <c r="GK1478" s="204"/>
      <c r="GL1478" s="204"/>
      <c r="GM1478" s="204"/>
      <c r="GN1478" s="204"/>
      <c r="GO1478" s="204"/>
      <c r="GP1478" s="204"/>
      <c r="GQ1478" s="204"/>
      <c r="GR1478" s="204"/>
      <c r="GS1478" s="204"/>
      <c r="GT1478" s="204"/>
      <c r="GU1478" s="204"/>
      <c r="GV1478" s="204"/>
      <c r="GW1478" s="204"/>
      <c r="GX1478" s="204"/>
      <c r="GY1478" s="204"/>
      <c r="GZ1478" s="204"/>
      <c r="HA1478" s="204"/>
      <c r="HB1478" s="204"/>
      <c r="HC1478" s="204"/>
      <c r="HD1478" s="204"/>
      <c r="HE1478" s="204"/>
      <c r="HF1478" s="204"/>
      <c r="HG1478" s="204"/>
      <c r="HH1478" s="204"/>
      <c r="HI1478" s="204"/>
      <c r="HJ1478" s="204"/>
      <c r="HK1478" s="204"/>
      <c r="HL1478" s="204"/>
      <c r="HM1478" s="204"/>
      <c r="HN1478" s="204"/>
      <c r="HO1478" s="204"/>
      <c r="HP1478" s="204"/>
      <c r="HQ1478" s="204"/>
      <c r="HR1478" s="204"/>
      <c r="HS1478" s="204"/>
      <c r="HT1478" s="204"/>
      <c r="HU1478" s="204"/>
      <c r="HV1478" s="204"/>
      <c r="HW1478" s="204"/>
      <c r="HX1478" s="204"/>
      <c r="HY1478" s="204"/>
      <c r="HZ1478" s="204"/>
      <c r="IA1478" s="204"/>
      <c r="IB1478" s="204"/>
      <c r="IC1478" s="204"/>
      <c r="ID1478" s="204"/>
      <c r="IE1478" s="204"/>
      <c r="IF1478" s="204"/>
      <c r="IG1478" s="204"/>
      <c r="IH1478" s="204"/>
      <c r="II1478" s="204"/>
      <c r="IJ1478" s="204"/>
      <c r="IK1478" s="204"/>
      <c r="IL1478" s="204"/>
      <c r="IM1478" s="204"/>
      <c r="IN1478" s="204"/>
      <c r="IO1478" s="204"/>
      <c r="IP1478" s="204"/>
      <c r="IQ1478" s="204"/>
      <c r="IR1478" s="204"/>
      <c r="IS1478" s="204"/>
      <c r="IT1478" s="204"/>
      <c r="IU1478" s="204"/>
      <c r="IV1478" s="204"/>
      <c r="IW1478" s="204"/>
      <c r="IX1478" s="204"/>
      <c r="IY1478" s="204"/>
      <c r="IZ1478" s="204"/>
    </row>
    <row r="1479" spans="1:260" x14ac:dyDescent="0.25">
      <c r="B1479" s="204">
        <v>1</v>
      </c>
      <c r="E1479" s="277" t="s">
        <v>412</v>
      </c>
      <c r="F1479" s="2086"/>
      <c r="G1479" s="2094"/>
      <c r="H1479" s="1881"/>
      <c r="I1479" s="2070"/>
      <c r="J1479" s="2070">
        <f t="shared" si="415"/>
        <v>0</v>
      </c>
      <c r="K1479" s="2070">
        <f t="shared" si="415"/>
        <v>0</v>
      </c>
      <c r="L1479" s="1886"/>
      <c r="M1479" s="1886"/>
      <c r="N1479" s="2070"/>
      <c r="O1479" s="2070"/>
      <c r="P1479" s="2070"/>
      <c r="Q1479" s="1883"/>
      <c r="R1479" s="2070"/>
      <c r="S1479" s="1883"/>
      <c r="T1479" s="2739"/>
      <c r="U1479" s="2739"/>
      <c r="V1479" s="2739"/>
      <c r="W1479" s="2739"/>
      <c r="X1479" s="2739">
        <f t="shared" ref="X1479:AE1479" si="436">X1402</f>
        <v>0</v>
      </c>
      <c r="Y1479" s="2739">
        <f t="shared" si="436"/>
        <v>0</v>
      </c>
      <c r="Z1479" s="1029">
        <f t="shared" si="436"/>
        <v>0</v>
      </c>
      <c r="AA1479" s="2739">
        <f t="shared" si="436"/>
        <v>0</v>
      </c>
      <c r="AB1479" s="2739">
        <f t="shared" si="436"/>
        <v>0</v>
      </c>
      <c r="AC1479" s="2739">
        <f t="shared" si="436"/>
        <v>0</v>
      </c>
      <c r="AD1479" s="2739">
        <f t="shared" si="436"/>
        <v>0</v>
      </c>
      <c r="AE1479" s="2739">
        <f t="shared" si="436"/>
        <v>0</v>
      </c>
      <c r="AF1479" s="946"/>
      <c r="AG1479" s="2741">
        <f t="shared" si="417"/>
        <v>0</v>
      </c>
      <c r="AH1479" s="204"/>
      <c r="AI1479" s="204"/>
      <c r="AJ1479" s="204"/>
      <c r="AK1479" s="204"/>
      <c r="AL1479" s="204"/>
      <c r="AM1479" s="204"/>
      <c r="AN1479" s="204"/>
      <c r="AO1479" s="204"/>
      <c r="AP1479" s="204"/>
      <c r="AQ1479" s="204"/>
      <c r="AR1479" s="204"/>
      <c r="AS1479" s="204"/>
      <c r="AT1479" s="204"/>
      <c r="AU1479" s="204"/>
      <c r="AV1479" s="204"/>
      <c r="AW1479" s="204"/>
      <c r="AX1479" s="204"/>
      <c r="AY1479" s="204"/>
      <c r="AZ1479" s="204"/>
      <c r="BA1479" s="204"/>
      <c r="BB1479" s="204"/>
      <c r="BC1479" s="204"/>
      <c r="BD1479" s="204"/>
      <c r="BE1479" s="204"/>
      <c r="BF1479" s="204"/>
      <c r="BG1479" s="204"/>
      <c r="BH1479" s="204"/>
      <c r="BI1479" s="204"/>
      <c r="BJ1479" s="204"/>
      <c r="BK1479" s="204"/>
      <c r="BL1479" s="204"/>
      <c r="BM1479" s="204"/>
      <c r="BN1479" s="204"/>
      <c r="BO1479" s="204"/>
      <c r="BP1479" s="204"/>
      <c r="BQ1479" s="204"/>
      <c r="BR1479" s="204"/>
      <c r="BS1479" s="204"/>
      <c r="BT1479" s="204"/>
      <c r="BU1479" s="204"/>
      <c r="BV1479" s="204"/>
      <c r="BW1479" s="204"/>
      <c r="BX1479" s="204"/>
      <c r="BY1479" s="204"/>
      <c r="BZ1479" s="204"/>
      <c r="CA1479" s="204"/>
      <c r="CB1479" s="204"/>
      <c r="CC1479" s="204"/>
      <c r="CD1479" s="204"/>
      <c r="CE1479" s="204"/>
      <c r="CF1479" s="204"/>
      <c r="CG1479" s="204"/>
      <c r="CH1479" s="204"/>
      <c r="CI1479" s="204"/>
      <c r="CJ1479" s="204"/>
      <c r="CK1479" s="204"/>
      <c r="CL1479" s="204"/>
      <c r="CM1479" s="204"/>
      <c r="CN1479" s="204"/>
      <c r="CO1479" s="204"/>
      <c r="CP1479" s="204"/>
      <c r="CQ1479" s="204"/>
      <c r="CR1479" s="204"/>
      <c r="CS1479" s="204"/>
      <c r="CT1479" s="204"/>
      <c r="CU1479" s="204"/>
      <c r="CV1479" s="204"/>
      <c r="CW1479" s="204"/>
      <c r="CX1479" s="204"/>
      <c r="CY1479" s="204"/>
      <c r="CZ1479" s="204"/>
      <c r="DA1479" s="204"/>
      <c r="DB1479" s="204"/>
      <c r="DC1479" s="204"/>
      <c r="DD1479" s="204"/>
      <c r="DE1479" s="204"/>
      <c r="DF1479" s="204"/>
      <c r="DG1479" s="204"/>
      <c r="DH1479" s="204"/>
      <c r="DI1479" s="204"/>
      <c r="DJ1479" s="204"/>
      <c r="DK1479" s="204"/>
      <c r="DL1479" s="204"/>
      <c r="DM1479" s="204"/>
      <c r="DN1479" s="204"/>
      <c r="DO1479" s="204"/>
      <c r="DP1479" s="204"/>
      <c r="DQ1479" s="204"/>
      <c r="DR1479" s="204"/>
      <c r="DS1479" s="204"/>
      <c r="DT1479" s="204"/>
      <c r="DU1479" s="204"/>
      <c r="DV1479" s="204"/>
      <c r="DW1479" s="204"/>
      <c r="DX1479" s="204"/>
      <c r="DY1479" s="204"/>
      <c r="DZ1479" s="204"/>
      <c r="EA1479" s="204"/>
      <c r="EB1479" s="204"/>
      <c r="EC1479" s="204"/>
      <c r="ED1479" s="204"/>
      <c r="EE1479" s="204"/>
      <c r="EF1479" s="204"/>
      <c r="EG1479" s="204"/>
      <c r="EH1479" s="204"/>
      <c r="EI1479" s="204"/>
      <c r="EJ1479" s="204"/>
      <c r="EK1479" s="204"/>
      <c r="EL1479" s="204"/>
      <c r="EM1479" s="204"/>
      <c r="EN1479" s="204"/>
      <c r="EO1479" s="204"/>
      <c r="EP1479" s="204"/>
      <c r="EQ1479" s="204"/>
      <c r="ER1479" s="204"/>
      <c r="ES1479" s="204"/>
      <c r="ET1479" s="204"/>
      <c r="EU1479" s="204"/>
      <c r="EV1479" s="204"/>
      <c r="EW1479" s="204"/>
      <c r="EX1479" s="204"/>
      <c r="EY1479" s="204"/>
      <c r="EZ1479" s="204"/>
      <c r="FA1479" s="204"/>
      <c r="FB1479" s="204"/>
      <c r="FC1479" s="204"/>
      <c r="FD1479" s="204"/>
      <c r="FE1479" s="204"/>
      <c r="FF1479" s="204"/>
      <c r="FG1479" s="204"/>
      <c r="FH1479" s="204"/>
      <c r="FI1479" s="204"/>
      <c r="FJ1479" s="204"/>
      <c r="FK1479" s="204"/>
      <c r="FL1479" s="204"/>
      <c r="FM1479" s="204"/>
      <c r="FN1479" s="204"/>
      <c r="FO1479" s="204"/>
      <c r="FP1479" s="204"/>
      <c r="FQ1479" s="204"/>
      <c r="FR1479" s="204"/>
      <c r="FS1479" s="204"/>
      <c r="FT1479" s="204"/>
      <c r="FU1479" s="204"/>
      <c r="FV1479" s="204"/>
      <c r="FW1479" s="204"/>
      <c r="FX1479" s="204"/>
      <c r="FY1479" s="204"/>
      <c r="FZ1479" s="204"/>
      <c r="GA1479" s="204"/>
      <c r="GB1479" s="204"/>
      <c r="GC1479" s="204"/>
      <c r="GD1479" s="204"/>
      <c r="GE1479" s="204"/>
      <c r="GF1479" s="204"/>
      <c r="GG1479" s="204"/>
      <c r="GH1479" s="204"/>
      <c r="GI1479" s="204"/>
      <c r="GJ1479" s="204"/>
      <c r="GK1479" s="204"/>
      <c r="GL1479" s="204"/>
      <c r="GM1479" s="204"/>
      <c r="GN1479" s="204"/>
      <c r="GO1479" s="204"/>
      <c r="GP1479" s="204"/>
      <c r="GQ1479" s="204"/>
      <c r="GR1479" s="204"/>
      <c r="GS1479" s="204"/>
      <c r="GT1479" s="204"/>
      <c r="GU1479" s="204"/>
      <c r="GV1479" s="204"/>
      <c r="GW1479" s="204"/>
      <c r="GX1479" s="204"/>
      <c r="GY1479" s="204"/>
      <c r="GZ1479" s="204"/>
      <c r="HA1479" s="204"/>
      <c r="HB1479" s="204"/>
      <c r="HC1479" s="204"/>
      <c r="HD1479" s="204"/>
      <c r="HE1479" s="204"/>
      <c r="HF1479" s="204"/>
      <c r="HG1479" s="204"/>
      <c r="HH1479" s="204"/>
      <c r="HI1479" s="204"/>
      <c r="HJ1479" s="204"/>
      <c r="HK1479" s="204"/>
      <c r="HL1479" s="204"/>
      <c r="HM1479" s="204"/>
      <c r="HN1479" s="204"/>
      <c r="HO1479" s="204"/>
      <c r="HP1479" s="204"/>
      <c r="HQ1479" s="204"/>
      <c r="HR1479" s="204"/>
      <c r="HS1479" s="204"/>
      <c r="HT1479" s="204"/>
      <c r="HU1479" s="204"/>
      <c r="HV1479" s="204"/>
      <c r="HW1479" s="204"/>
      <c r="HX1479" s="204"/>
      <c r="HY1479" s="204"/>
      <c r="HZ1479" s="204"/>
      <c r="IA1479" s="204"/>
      <c r="IB1479" s="204"/>
      <c r="IC1479" s="204"/>
      <c r="ID1479" s="204"/>
      <c r="IE1479" s="204"/>
      <c r="IF1479" s="204"/>
      <c r="IG1479" s="204"/>
      <c r="IH1479" s="204"/>
      <c r="II1479" s="204"/>
      <c r="IJ1479" s="204"/>
      <c r="IK1479" s="204"/>
      <c r="IL1479" s="204"/>
      <c r="IM1479" s="204"/>
      <c r="IN1479" s="204"/>
      <c r="IO1479" s="204"/>
      <c r="IP1479" s="204"/>
      <c r="IQ1479" s="204"/>
      <c r="IR1479" s="204"/>
      <c r="IS1479" s="204"/>
      <c r="IT1479" s="204"/>
      <c r="IU1479" s="204"/>
      <c r="IV1479" s="204"/>
      <c r="IW1479" s="204"/>
      <c r="IX1479" s="204"/>
      <c r="IY1479" s="204"/>
      <c r="IZ1479" s="204"/>
    </row>
    <row r="1480" spans="1:260" x14ac:dyDescent="0.25">
      <c r="B1480" s="204">
        <v>1</v>
      </c>
      <c r="E1480" s="160" t="s">
        <v>413</v>
      </c>
      <c r="F1480" s="159"/>
      <c r="G1480" s="2094"/>
      <c r="H1480" s="1881"/>
      <c r="I1480" s="2070"/>
      <c r="J1480" s="2070">
        <f t="shared" si="415"/>
        <v>6.6063829787234036</v>
      </c>
      <c r="K1480" s="2070" t="e">
        <f t="shared" si="415"/>
        <v>#DIV/0!</v>
      </c>
      <c r="L1480" s="1886"/>
      <c r="M1480" s="1886"/>
      <c r="N1480" s="2070"/>
      <c r="O1480" s="2070"/>
      <c r="P1480" s="2070"/>
      <c r="Q1480" s="1883"/>
      <c r="R1480" s="2070"/>
      <c r="S1480" s="1883"/>
      <c r="T1480" s="2739"/>
      <c r="U1480" s="2739"/>
      <c r="V1480" s="2739"/>
      <c r="W1480" s="2739"/>
      <c r="X1480" s="2739">
        <f t="shared" ref="X1480:AE1480" si="437">X1403</f>
        <v>0</v>
      </c>
      <c r="Y1480" s="2739">
        <f t="shared" si="437"/>
        <v>0</v>
      </c>
      <c r="Z1480" s="1029">
        <f t="shared" si="437"/>
        <v>0</v>
      </c>
      <c r="AA1480" s="2739">
        <f t="shared" si="437"/>
        <v>0</v>
      </c>
      <c r="AB1480" s="2739">
        <f t="shared" si="437"/>
        <v>0</v>
      </c>
      <c r="AC1480" s="3115">
        <f t="shared" si="437"/>
        <v>0</v>
      </c>
      <c r="AD1480" s="3115">
        <f t="shared" si="437"/>
        <v>0</v>
      </c>
      <c r="AE1480" s="2739">
        <f t="shared" si="437"/>
        <v>0</v>
      </c>
      <c r="AF1480" s="946"/>
      <c r="AG1480" s="2741">
        <f t="shared" si="417"/>
        <v>0</v>
      </c>
      <c r="AH1480" s="204"/>
      <c r="AI1480" s="204"/>
      <c r="AJ1480" s="204"/>
      <c r="AK1480" s="204"/>
      <c r="AL1480" s="204"/>
      <c r="AM1480" s="204"/>
      <c r="AN1480" s="204"/>
      <c r="AO1480" s="204"/>
      <c r="AP1480" s="204"/>
      <c r="AQ1480" s="204"/>
      <c r="AR1480" s="204"/>
      <c r="AS1480" s="204"/>
      <c r="AT1480" s="204"/>
      <c r="AU1480" s="204"/>
      <c r="AV1480" s="204"/>
      <c r="AW1480" s="204"/>
      <c r="AX1480" s="204"/>
      <c r="AY1480" s="204"/>
      <c r="AZ1480" s="204"/>
      <c r="BA1480" s="204"/>
      <c r="BB1480" s="204"/>
      <c r="BC1480" s="204"/>
      <c r="BD1480" s="204"/>
      <c r="BE1480" s="204"/>
      <c r="BF1480" s="204"/>
      <c r="BG1480" s="204"/>
      <c r="BH1480" s="204"/>
      <c r="BI1480" s="204"/>
      <c r="BJ1480" s="204"/>
      <c r="BK1480" s="204"/>
      <c r="BL1480" s="204"/>
      <c r="BM1480" s="204"/>
      <c r="BN1480" s="204"/>
      <c r="BO1480" s="204"/>
      <c r="BP1480" s="204"/>
      <c r="BQ1480" s="204"/>
      <c r="BR1480" s="204"/>
      <c r="BS1480" s="204"/>
      <c r="BT1480" s="204"/>
      <c r="BU1480" s="204"/>
      <c r="BV1480" s="204"/>
      <c r="BW1480" s="204"/>
      <c r="BX1480" s="204"/>
      <c r="BY1480" s="204"/>
      <c r="BZ1480" s="204"/>
      <c r="CA1480" s="204"/>
      <c r="CB1480" s="204"/>
      <c r="CC1480" s="204"/>
      <c r="CD1480" s="204"/>
      <c r="CE1480" s="204"/>
      <c r="CF1480" s="204"/>
      <c r="CG1480" s="204"/>
      <c r="CH1480" s="204"/>
      <c r="CI1480" s="204"/>
      <c r="CJ1480" s="204"/>
      <c r="CK1480" s="204"/>
      <c r="CL1480" s="204"/>
      <c r="CM1480" s="204"/>
      <c r="CN1480" s="204"/>
      <c r="CO1480" s="204"/>
      <c r="CP1480" s="204"/>
      <c r="CQ1480" s="204"/>
      <c r="CR1480" s="204"/>
      <c r="CS1480" s="204"/>
      <c r="CT1480" s="204"/>
      <c r="CU1480" s="204"/>
      <c r="CV1480" s="204"/>
      <c r="CW1480" s="204"/>
      <c r="CX1480" s="204"/>
      <c r="CY1480" s="204"/>
      <c r="CZ1480" s="204"/>
      <c r="DA1480" s="204"/>
      <c r="DB1480" s="204"/>
      <c r="DC1480" s="204"/>
      <c r="DD1480" s="204"/>
      <c r="DE1480" s="204"/>
      <c r="DF1480" s="204"/>
      <c r="DG1480" s="204"/>
      <c r="DH1480" s="204"/>
      <c r="DI1480" s="204"/>
      <c r="DJ1480" s="204"/>
      <c r="DK1480" s="204"/>
      <c r="DL1480" s="204"/>
      <c r="DM1480" s="204"/>
      <c r="DN1480" s="204"/>
      <c r="DO1480" s="204"/>
      <c r="DP1480" s="204"/>
      <c r="DQ1480" s="204"/>
      <c r="DR1480" s="204"/>
      <c r="DS1480" s="204"/>
      <c r="DT1480" s="204"/>
      <c r="DU1480" s="204"/>
      <c r="DV1480" s="204"/>
      <c r="DW1480" s="204"/>
      <c r="DX1480" s="204"/>
      <c r="DY1480" s="204"/>
      <c r="DZ1480" s="204"/>
      <c r="EA1480" s="204"/>
      <c r="EB1480" s="204"/>
      <c r="EC1480" s="204"/>
      <c r="ED1480" s="204"/>
      <c r="EE1480" s="204"/>
      <c r="EF1480" s="204"/>
      <c r="EG1480" s="204"/>
      <c r="EH1480" s="204"/>
      <c r="EI1480" s="204"/>
      <c r="EJ1480" s="204"/>
      <c r="EK1480" s="204"/>
      <c r="EL1480" s="204"/>
      <c r="EM1480" s="204"/>
      <c r="EN1480" s="204"/>
      <c r="EO1480" s="204"/>
      <c r="EP1480" s="204"/>
      <c r="EQ1480" s="204"/>
      <c r="ER1480" s="204"/>
      <c r="ES1480" s="204"/>
      <c r="ET1480" s="204"/>
      <c r="EU1480" s="204"/>
      <c r="EV1480" s="204"/>
      <c r="EW1480" s="204"/>
      <c r="EX1480" s="204"/>
      <c r="EY1480" s="204"/>
      <c r="EZ1480" s="204"/>
      <c r="FA1480" s="204"/>
      <c r="FB1480" s="204"/>
      <c r="FC1480" s="204"/>
      <c r="FD1480" s="204"/>
      <c r="FE1480" s="204"/>
      <c r="FF1480" s="204"/>
      <c r="FG1480" s="204"/>
      <c r="FH1480" s="204"/>
      <c r="FI1480" s="204"/>
      <c r="FJ1480" s="204"/>
      <c r="FK1480" s="204"/>
      <c r="FL1480" s="204"/>
      <c r="FM1480" s="204"/>
      <c r="FN1480" s="204"/>
      <c r="FO1480" s="204"/>
      <c r="FP1480" s="204"/>
      <c r="FQ1480" s="204"/>
      <c r="FR1480" s="204"/>
      <c r="FS1480" s="204"/>
      <c r="FT1480" s="204"/>
      <c r="FU1480" s="204"/>
      <c r="FV1480" s="204"/>
      <c r="FW1480" s="204"/>
      <c r="FX1480" s="204"/>
      <c r="FY1480" s="204"/>
      <c r="FZ1480" s="204"/>
      <c r="GA1480" s="204"/>
      <c r="GB1480" s="204"/>
      <c r="GC1480" s="204"/>
      <c r="GD1480" s="204"/>
      <c r="GE1480" s="204"/>
      <c r="GF1480" s="204"/>
      <c r="GG1480" s="204"/>
      <c r="GH1480" s="204"/>
      <c r="GI1480" s="204"/>
      <c r="GJ1480" s="204"/>
      <c r="GK1480" s="204"/>
      <c r="GL1480" s="204"/>
      <c r="GM1480" s="204"/>
      <c r="GN1480" s="204"/>
      <c r="GO1480" s="204"/>
      <c r="GP1480" s="204"/>
      <c r="GQ1480" s="204"/>
      <c r="GR1480" s="204"/>
      <c r="GS1480" s="204"/>
      <c r="GT1480" s="204"/>
      <c r="GU1480" s="204"/>
      <c r="GV1480" s="204"/>
      <c r="GW1480" s="204"/>
      <c r="GX1480" s="204"/>
      <c r="GY1480" s="204"/>
      <c r="GZ1480" s="204"/>
      <c r="HA1480" s="204"/>
      <c r="HB1480" s="204"/>
      <c r="HC1480" s="204"/>
      <c r="HD1480" s="204"/>
      <c r="HE1480" s="204"/>
      <c r="HF1480" s="204"/>
      <c r="HG1480" s="204"/>
      <c r="HH1480" s="204"/>
      <c r="HI1480" s="204"/>
      <c r="HJ1480" s="204"/>
      <c r="HK1480" s="204"/>
      <c r="HL1480" s="204"/>
      <c r="HM1480" s="204"/>
      <c r="HN1480" s="204"/>
      <c r="HO1480" s="204"/>
      <c r="HP1480" s="204"/>
      <c r="HQ1480" s="204"/>
      <c r="HR1480" s="204"/>
      <c r="HS1480" s="204"/>
      <c r="HT1480" s="204"/>
      <c r="HU1480" s="204"/>
      <c r="HV1480" s="204"/>
      <c r="HW1480" s="204"/>
      <c r="HX1480" s="204"/>
      <c r="HY1480" s="204"/>
      <c r="HZ1480" s="204"/>
      <c r="IA1480" s="204"/>
      <c r="IB1480" s="204"/>
      <c r="IC1480" s="204"/>
      <c r="ID1480" s="204"/>
      <c r="IE1480" s="204"/>
      <c r="IF1480" s="204"/>
      <c r="IG1480" s="204"/>
      <c r="IH1480" s="204"/>
      <c r="II1480" s="204"/>
      <c r="IJ1480" s="204"/>
      <c r="IK1480" s="204"/>
      <c r="IL1480" s="204"/>
      <c r="IM1480" s="204"/>
      <c r="IN1480" s="204"/>
      <c r="IO1480" s="204"/>
      <c r="IP1480" s="204"/>
      <c r="IQ1480" s="204"/>
      <c r="IR1480" s="204"/>
      <c r="IS1480" s="204"/>
      <c r="IT1480" s="204"/>
      <c r="IU1480" s="204"/>
      <c r="IV1480" s="204"/>
      <c r="IW1480" s="204"/>
      <c r="IX1480" s="204"/>
      <c r="IY1480" s="204"/>
      <c r="IZ1480" s="204"/>
    </row>
    <row r="1481" spans="1:260" x14ac:dyDescent="0.25">
      <c r="B1481" s="204">
        <v>1</v>
      </c>
      <c r="E1481" s="282" t="s">
        <v>414</v>
      </c>
      <c r="F1481" s="160"/>
      <c r="G1481" s="2094"/>
      <c r="H1481" s="1881"/>
      <c r="I1481" s="2070"/>
      <c r="J1481" s="2070">
        <f t="shared" si="415"/>
        <v>62.099999999999994</v>
      </c>
      <c r="K1481" s="2070" t="e">
        <f t="shared" si="415"/>
        <v>#DIV/0!</v>
      </c>
      <c r="L1481" s="1886"/>
      <c r="M1481" s="1886"/>
      <c r="N1481" s="2070"/>
      <c r="O1481" s="2070"/>
      <c r="P1481" s="2070"/>
      <c r="Q1481" s="1883"/>
      <c r="R1481" s="2070"/>
      <c r="S1481" s="1883"/>
      <c r="T1481" s="2739"/>
      <c r="U1481" s="2739"/>
      <c r="V1481" s="2739"/>
      <c r="W1481" s="2739"/>
      <c r="X1481" s="2739">
        <f t="shared" ref="X1481:AE1481" si="438">X1404</f>
        <v>0</v>
      </c>
      <c r="Y1481" s="2739">
        <f t="shared" si="438"/>
        <v>0</v>
      </c>
      <c r="Z1481" s="1029">
        <f t="shared" si="438"/>
        <v>0</v>
      </c>
      <c r="AA1481" s="2739">
        <f t="shared" si="438"/>
        <v>0</v>
      </c>
      <c r="AB1481" s="2739">
        <f t="shared" si="438"/>
        <v>0</v>
      </c>
      <c r="AC1481" s="3115">
        <f t="shared" si="438"/>
        <v>0</v>
      </c>
      <c r="AD1481" s="3115">
        <f t="shared" si="438"/>
        <v>0</v>
      </c>
      <c r="AE1481" s="2739">
        <f t="shared" si="438"/>
        <v>0</v>
      </c>
      <c r="AF1481" s="946"/>
      <c r="AG1481" s="2741">
        <f t="shared" si="417"/>
        <v>0</v>
      </c>
      <c r="AH1481" s="204"/>
      <c r="AI1481" s="204"/>
      <c r="AJ1481" s="204"/>
      <c r="AK1481" s="204"/>
      <c r="AL1481" s="204"/>
      <c r="AM1481" s="204"/>
      <c r="AN1481" s="204"/>
      <c r="AO1481" s="204"/>
      <c r="AP1481" s="204"/>
      <c r="AQ1481" s="204"/>
      <c r="AR1481" s="204"/>
      <c r="AS1481" s="204"/>
      <c r="AT1481" s="204"/>
      <c r="AU1481" s="204"/>
      <c r="AV1481" s="204"/>
      <c r="AW1481" s="204"/>
      <c r="AX1481" s="204"/>
      <c r="AY1481" s="204"/>
      <c r="AZ1481" s="204"/>
      <c r="BA1481" s="204"/>
      <c r="BB1481" s="204"/>
      <c r="BC1481" s="204"/>
      <c r="BD1481" s="204"/>
      <c r="BE1481" s="204"/>
      <c r="BF1481" s="204"/>
      <c r="BG1481" s="204"/>
      <c r="BH1481" s="204"/>
      <c r="BI1481" s="204"/>
      <c r="BJ1481" s="204"/>
      <c r="BK1481" s="204"/>
      <c r="BL1481" s="204"/>
      <c r="BM1481" s="204"/>
      <c r="BN1481" s="204"/>
      <c r="BO1481" s="204"/>
      <c r="BP1481" s="204"/>
      <c r="BQ1481" s="204"/>
      <c r="BR1481" s="204"/>
      <c r="BS1481" s="204"/>
      <c r="BT1481" s="204"/>
      <c r="BU1481" s="204"/>
      <c r="BV1481" s="204"/>
      <c r="BW1481" s="204"/>
      <c r="BX1481" s="204"/>
      <c r="BY1481" s="204"/>
      <c r="BZ1481" s="204"/>
      <c r="CA1481" s="204"/>
      <c r="CB1481" s="204"/>
      <c r="CC1481" s="204"/>
      <c r="CD1481" s="204"/>
      <c r="CE1481" s="204"/>
      <c r="CF1481" s="204"/>
      <c r="CG1481" s="204"/>
      <c r="CH1481" s="204"/>
      <c r="CI1481" s="204"/>
      <c r="CJ1481" s="204"/>
      <c r="CK1481" s="204"/>
      <c r="CL1481" s="204"/>
      <c r="CM1481" s="204"/>
      <c r="CN1481" s="204"/>
      <c r="CO1481" s="204"/>
      <c r="CP1481" s="204"/>
      <c r="CQ1481" s="204"/>
      <c r="CR1481" s="204"/>
      <c r="CS1481" s="204"/>
      <c r="CT1481" s="204"/>
      <c r="CU1481" s="204"/>
      <c r="CV1481" s="204"/>
      <c r="CW1481" s="204"/>
      <c r="CX1481" s="204"/>
      <c r="CY1481" s="204"/>
      <c r="CZ1481" s="204"/>
      <c r="DA1481" s="204"/>
      <c r="DB1481" s="204"/>
      <c r="DC1481" s="204"/>
      <c r="DD1481" s="204"/>
      <c r="DE1481" s="204"/>
      <c r="DF1481" s="204"/>
      <c r="DG1481" s="204"/>
      <c r="DH1481" s="204"/>
      <c r="DI1481" s="204"/>
      <c r="DJ1481" s="204"/>
      <c r="DK1481" s="204"/>
      <c r="DL1481" s="204"/>
      <c r="DM1481" s="204"/>
      <c r="DN1481" s="204"/>
      <c r="DO1481" s="204"/>
      <c r="DP1481" s="204"/>
      <c r="DQ1481" s="204"/>
      <c r="DR1481" s="204"/>
      <c r="DS1481" s="204"/>
      <c r="DT1481" s="204"/>
      <c r="DU1481" s="204"/>
      <c r="DV1481" s="204"/>
      <c r="DW1481" s="204"/>
      <c r="DX1481" s="204"/>
      <c r="DY1481" s="204"/>
      <c r="DZ1481" s="204"/>
      <c r="EA1481" s="204"/>
      <c r="EB1481" s="204"/>
      <c r="EC1481" s="204"/>
      <c r="ED1481" s="204"/>
      <c r="EE1481" s="204"/>
      <c r="EF1481" s="204"/>
      <c r="EG1481" s="204"/>
      <c r="EH1481" s="204"/>
      <c r="EI1481" s="204"/>
      <c r="EJ1481" s="204"/>
      <c r="EK1481" s="204"/>
      <c r="EL1481" s="204"/>
      <c r="EM1481" s="204"/>
      <c r="EN1481" s="204"/>
      <c r="EO1481" s="204"/>
      <c r="EP1481" s="204"/>
      <c r="EQ1481" s="204"/>
      <c r="ER1481" s="204"/>
      <c r="ES1481" s="204"/>
      <c r="ET1481" s="204"/>
      <c r="EU1481" s="204"/>
      <c r="EV1481" s="204"/>
      <c r="EW1481" s="204"/>
      <c r="EX1481" s="204"/>
      <c r="EY1481" s="204"/>
      <c r="EZ1481" s="204"/>
      <c r="FA1481" s="204"/>
      <c r="FB1481" s="204"/>
      <c r="FC1481" s="204"/>
      <c r="FD1481" s="204"/>
      <c r="FE1481" s="204"/>
      <c r="FF1481" s="204"/>
      <c r="FG1481" s="204"/>
      <c r="FH1481" s="204"/>
      <c r="FI1481" s="204"/>
      <c r="FJ1481" s="204"/>
      <c r="FK1481" s="204"/>
      <c r="FL1481" s="204"/>
      <c r="FM1481" s="204"/>
      <c r="FN1481" s="204"/>
      <c r="FO1481" s="204"/>
      <c r="FP1481" s="204"/>
      <c r="FQ1481" s="204"/>
      <c r="FR1481" s="204"/>
      <c r="FS1481" s="204"/>
      <c r="FT1481" s="204"/>
      <c r="FU1481" s="204"/>
      <c r="FV1481" s="204"/>
      <c r="FW1481" s="204"/>
      <c r="FX1481" s="204"/>
      <c r="FY1481" s="204"/>
      <c r="FZ1481" s="204"/>
      <c r="GA1481" s="204"/>
      <c r="GB1481" s="204"/>
      <c r="GC1481" s="204"/>
      <c r="GD1481" s="204"/>
      <c r="GE1481" s="204"/>
      <c r="GF1481" s="204"/>
      <c r="GG1481" s="204"/>
      <c r="GH1481" s="204"/>
      <c r="GI1481" s="204"/>
      <c r="GJ1481" s="204"/>
      <c r="GK1481" s="204"/>
      <c r="GL1481" s="204"/>
      <c r="GM1481" s="204"/>
      <c r="GN1481" s="204"/>
      <c r="GO1481" s="204"/>
      <c r="GP1481" s="204"/>
      <c r="GQ1481" s="204"/>
      <c r="GR1481" s="204"/>
      <c r="GS1481" s="204"/>
      <c r="GT1481" s="204"/>
      <c r="GU1481" s="204"/>
      <c r="GV1481" s="204"/>
      <c r="GW1481" s="204"/>
      <c r="GX1481" s="204"/>
      <c r="GY1481" s="204"/>
      <c r="GZ1481" s="204"/>
      <c r="HA1481" s="204"/>
      <c r="HB1481" s="204"/>
      <c r="HC1481" s="204"/>
      <c r="HD1481" s="204"/>
      <c r="HE1481" s="204"/>
      <c r="HF1481" s="204"/>
      <c r="HG1481" s="204"/>
      <c r="HH1481" s="204"/>
      <c r="HI1481" s="204"/>
      <c r="HJ1481" s="204"/>
      <c r="HK1481" s="204"/>
      <c r="HL1481" s="204"/>
      <c r="HM1481" s="204"/>
      <c r="HN1481" s="204"/>
      <c r="HO1481" s="204"/>
      <c r="HP1481" s="204"/>
      <c r="HQ1481" s="204"/>
      <c r="HR1481" s="204"/>
      <c r="HS1481" s="204"/>
      <c r="HT1481" s="204"/>
      <c r="HU1481" s="204"/>
      <c r="HV1481" s="204"/>
      <c r="HW1481" s="204"/>
      <c r="HX1481" s="204"/>
      <c r="HY1481" s="204"/>
      <c r="HZ1481" s="204"/>
      <c r="IA1481" s="204"/>
      <c r="IB1481" s="204"/>
      <c r="IC1481" s="204"/>
      <c r="ID1481" s="204"/>
      <c r="IE1481" s="204"/>
      <c r="IF1481" s="204"/>
      <c r="IG1481" s="204"/>
      <c r="IH1481" s="204"/>
      <c r="II1481" s="204"/>
      <c r="IJ1481" s="204"/>
      <c r="IK1481" s="204"/>
      <c r="IL1481" s="204"/>
      <c r="IM1481" s="204"/>
      <c r="IN1481" s="204"/>
      <c r="IO1481" s="204"/>
      <c r="IP1481" s="204"/>
      <c r="IQ1481" s="204"/>
      <c r="IR1481" s="204"/>
      <c r="IS1481" s="204"/>
      <c r="IT1481" s="204"/>
      <c r="IU1481" s="204"/>
      <c r="IV1481" s="204"/>
      <c r="IW1481" s="204"/>
      <c r="IX1481" s="204"/>
      <c r="IY1481" s="204"/>
      <c r="IZ1481" s="204"/>
    </row>
    <row r="1482" spans="1:260" x14ac:dyDescent="0.25">
      <c r="E1482" s="277" t="s">
        <v>217</v>
      </c>
      <c r="F1482" s="160"/>
      <c r="G1482" s="2094"/>
      <c r="H1482" s="1881"/>
      <c r="I1482" s="2070"/>
      <c r="J1482" s="2070">
        <f t="shared" si="415"/>
        <v>2</v>
      </c>
      <c r="K1482" s="2070" t="e">
        <f t="shared" si="415"/>
        <v>#DIV/0!</v>
      </c>
      <c r="L1482" s="1886"/>
      <c r="M1482" s="1886"/>
      <c r="N1482" s="2070"/>
      <c r="O1482" s="2070"/>
      <c r="P1482" s="2070"/>
      <c r="Q1482" s="1883"/>
      <c r="R1482" s="2070"/>
      <c r="S1482" s="1883"/>
      <c r="T1482" s="2739"/>
      <c r="U1482" s="2739"/>
      <c r="V1482" s="2739"/>
      <c r="W1482" s="2739"/>
      <c r="X1482" s="2739">
        <f t="shared" ref="X1482:AE1482" si="439">X1405</f>
        <v>0</v>
      </c>
      <c r="Y1482" s="2739">
        <f t="shared" si="439"/>
        <v>2.0528899999999997</v>
      </c>
      <c r="Z1482" s="1029">
        <f t="shared" si="439"/>
        <v>0</v>
      </c>
      <c r="AA1482" s="2739">
        <f t="shared" si="439"/>
        <v>0</v>
      </c>
      <c r="AB1482" s="2739">
        <f t="shared" si="439"/>
        <v>2.0528899999999997</v>
      </c>
      <c r="AC1482" s="3115">
        <f t="shared" si="439"/>
        <v>0</v>
      </c>
      <c r="AD1482" s="3115">
        <f t="shared" si="439"/>
        <v>0</v>
      </c>
      <c r="AE1482" s="2739">
        <f t="shared" si="439"/>
        <v>2.0528899999999997</v>
      </c>
      <c r="AF1482" s="946"/>
      <c r="AG1482" s="2741">
        <f t="shared" si="417"/>
        <v>0</v>
      </c>
      <c r="AH1482" s="204"/>
      <c r="AI1482" s="204"/>
      <c r="AJ1482" s="204"/>
      <c r="AK1482" s="204"/>
      <c r="AL1482" s="204"/>
      <c r="AM1482" s="204"/>
      <c r="AN1482" s="204"/>
      <c r="AO1482" s="204"/>
      <c r="AP1482" s="204"/>
      <c r="AQ1482" s="204"/>
      <c r="AR1482" s="204"/>
      <c r="AS1482" s="204"/>
      <c r="AT1482" s="204"/>
      <c r="AU1482" s="204"/>
      <c r="AV1482" s="204"/>
      <c r="AW1482" s="204"/>
      <c r="AX1482" s="204"/>
      <c r="AY1482" s="204"/>
      <c r="AZ1482" s="204"/>
      <c r="BA1482" s="204"/>
      <c r="BB1482" s="204"/>
      <c r="BC1482" s="204"/>
      <c r="BD1482" s="204"/>
      <c r="BE1482" s="204"/>
      <c r="BF1482" s="204"/>
      <c r="BG1482" s="204"/>
      <c r="BH1482" s="204"/>
      <c r="BI1482" s="204"/>
      <c r="BJ1482" s="204"/>
      <c r="BK1482" s="204"/>
      <c r="BL1482" s="204"/>
      <c r="BM1482" s="204"/>
      <c r="BN1482" s="204"/>
      <c r="BO1482" s="204"/>
      <c r="BP1482" s="204"/>
      <c r="BQ1482" s="204"/>
      <c r="BR1482" s="204"/>
      <c r="BS1482" s="204"/>
      <c r="BT1482" s="204"/>
      <c r="BU1482" s="204"/>
      <c r="BV1482" s="204"/>
      <c r="BW1482" s="204"/>
      <c r="BX1482" s="204"/>
      <c r="BY1482" s="204"/>
      <c r="BZ1482" s="204"/>
      <c r="CA1482" s="204"/>
      <c r="CB1482" s="204"/>
      <c r="CC1482" s="204"/>
      <c r="CD1482" s="204"/>
      <c r="CE1482" s="204"/>
      <c r="CF1482" s="204"/>
      <c r="CG1482" s="204"/>
      <c r="CH1482" s="204"/>
      <c r="CI1482" s="204"/>
      <c r="CJ1482" s="204"/>
      <c r="CK1482" s="204"/>
      <c r="CL1482" s="204"/>
      <c r="CM1482" s="204"/>
      <c r="CN1482" s="204"/>
      <c r="CO1482" s="204"/>
      <c r="CP1482" s="204"/>
      <c r="CQ1482" s="204"/>
      <c r="CR1482" s="204"/>
      <c r="CS1482" s="204"/>
      <c r="CT1482" s="204"/>
      <c r="CU1482" s="204"/>
      <c r="CV1482" s="204"/>
      <c r="CW1482" s="204"/>
      <c r="CX1482" s="204"/>
      <c r="CY1482" s="204"/>
      <c r="CZ1482" s="204"/>
      <c r="DA1482" s="204"/>
      <c r="DB1482" s="204"/>
      <c r="DC1482" s="204"/>
      <c r="DD1482" s="204"/>
      <c r="DE1482" s="204"/>
      <c r="DF1482" s="204"/>
      <c r="DG1482" s="204"/>
      <c r="DH1482" s="204"/>
      <c r="DI1482" s="204"/>
      <c r="DJ1482" s="204"/>
      <c r="DK1482" s="204"/>
      <c r="DL1482" s="204"/>
      <c r="DM1482" s="204"/>
      <c r="DN1482" s="204"/>
      <c r="DO1482" s="204"/>
      <c r="DP1482" s="204"/>
      <c r="DQ1482" s="204"/>
      <c r="DR1482" s="204"/>
      <c r="DS1482" s="204"/>
      <c r="DT1482" s="204"/>
      <c r="DU1482" s="204"/>
      <c r="DV1482" s="204"/>
      <c r="DW1482" s="204"/>
      <c r="DX1482" s="204"/>
      <c r="DY1482" s="204"/>
      <c r="DZ1482" s="204"/>
      <c r="EA1482" s="204"/>
      <c r="EB1482" s="204"/>
      <c r="EC1482" s="204"/>
      <c r="ED1482" s="204"/>
      <c r="EE1482" s="204"/>
      <c r="EF1482" s="204"/>
      <c r="EG1482" s="204"/>
      <c r="EH1482" s="204"/>
      <c r="EI1482" s="204"/>
      <c r="EJ1482" s="204"/>
      <c r="EK1482" s="204"/>
      <c r="EL1482" s="204"/>
      <c r="EM1482" s="204"/>
      <c r="EN1482" s="204"/>
      <c r="EO1482" s="204"/>
      <c r="EP1482" s="204"/>
      <c r="EQ1482" s="204"/>
      <c r="ER1482" s="204"/>
      <c r="ES1482" s="204"/>
      <c r="ET1482" s="204"/>
      <c r="EU1482" s="204"/>
      <c r="EV1482" s="204"/>
      <c r="EW1482" s="204"/>
      <c r="EX1482" s="204"/>
      <c r="EY1482" s="204"/>
      <c r="EZ1482" s="204"/>
      <c r="FA1482" s="204"/>
      <c r="FB1482" s="204"/>
      <c r="FC1482" s="204"/>
      <c r="FD1482" s="204"/>
      <c r="FE1482" s="204"/>
      <c r="FF1482" s="204"/>
      <c r="FG1482" s="204"/>
      <c r="FH1482" s="204"/>
      <c r="FI1482" s="204"/>
      <c r="FJ1482" s="204"/>
      <c r="FK1482" s="204"/>
      <c r="FL1482" s="204"/>
      <c r="FM1482" s="204"/>
      <c r="FN1482" s="204"/>
      <c r="FO1482" s="204"/>
      <c r="FP1482" s="204"/>
      <c r="FQ1482" s="204"/>
      <c r="FR1482" s="204"/>
      <c r="FS1482" s="204"/>
      <c r="FT1482" s="204"/>
      <c r="FU1482" s="204"/>
      <c r="FV1482" s="204"/>
      <c r="FW1482" s="204"/>
      <c r="FX1482" s="204"/>
      <c r="FY1482" s="204"/>
      <c r="FZ1482" s="204"/>
      <c r="GA1482" s="204"/>
      <c r="GB1482" s="204"/>
      <c r="GC1482" s="204"/>
      <c r="GD1482" s="204"/>
      <c r="GE1482" s="204"/>
      <c r="GF1482" s="204"/>
      <c r="GG1482" s="204"/>
      <c r="GH1482" s="204"/>
      <c r="GI1482" s="204"/>
      <c r="GJ1482" s="204"/>
      <c r="GK1482" s="204"/>
      <c r="GL1482" s="204"/>
      <c r="GM1482" s="204"/>
      <c r="GN1482" s="204"/>
      <c r="GO1482" s="204"/>
      <c r="GP1482" s="204"/>
      <c r="GQ1482" s="204"/>
      <c r="GR1482" s="204"/>
      <c r="GS1482" s="204"/>
      <c r="GT1482" s="204"/>
      <c r="GU1482" s="204"/>
      <c r="GV1482" s="204"/>
      <c r="GW1482" s="204"/>
      <c r="GX1482" s="204"/>
      <c r="GY1482" s="204"/>
      <c r="GZ1482" s="204"/>
      <c r="HA1482" s="204"/>
      <c r="HB1482" s="204"/>
      <c r="HC1482" s="204"/>
      <c r="HD1482" s="204"/>
      <c r="HE1482" s="204"/>
      <c r="HF1482" s="204"/>
      <c r="HG1482" s="204"/>
      <c r="HH1482" s="204"/>
      <c r="HI1482" s="204"/>
      <c r="HJ1482" s="204"/>
      <c r="HK1482" s="204"/>
      <c r="HL1482" s="204"/>
      <c r="HM1482" s="204"/>
      <c r="HN1482" s="204"/>
      <c r="HO1482" s="204"/>
      <c r="HP1482" s="204"/>
      <c r="HQ1482" s="204"/>
      <c r="HR1482" s="204"/>
      <c r="HS1482" s="204"/>
      <c r="HT1482" s="204"/>
      <c r="HU1482" s="204"/>
      <c r="HV1482" s="204"/>
      <c r="HW1482" s="204"/>
      <c r="HX1482" s="204"/>
      <c r="HY1482" s="204"/>
      <c r="HZ1482" s="204"/>
      <c r="IA1482" s="204"/>
      <c r="IB1482" s="204"/>
      <c r="IC1482" s="204"/>
      <c r="ID1482" s="204"/>
      <c r="IE1482" s="204"/>
      <c r="IF1482" s="204"/>
      <c r="IG1482" s="204"/>
      <c r="IH1482" s="204"/>
      <c r="II1482" s="204"/>
      <c r="IJ1482" s="204"/>
      <c r="IK1482" s="204"/>
      <c r="IL1482" s="204"/>
      <c r="IM1482" s="204"/>
      <c r="IN1482" s="204"/>
      <c r="IO1482" s="204"/>
      <c r="IP1482" s="204"/>
      <c r="IQ1482" s="204"/>
      <c r="IR1482" s="204"/>
      <c r="IS1482" s="204"/>
      <c r="IT1482" s="204"/>
      <c r="IU1482" s="204"/>
      <c r="IV1482" s="204"/>
      <c r="IW1482" s="204"/>
      <c r="IX1482" s="204"/>
      <c r="IY1482" s="204"/>
      <c r="IZ1482" s="204"/>
    </row>
    <row r="1483" spans="1:260" ht="86.25" x14ac:dyDescent="0.25">
      <c r="E1483" s="277" t="s">
        <v>600</v>
      </c>
      <c r="F1483" s="160"/>
      <c r="G1483" s="2094"/>
      <c r="H1483" s="1881"/>
      <c r="I1483" s="2070"/>
      <c r="J1483" s="2070">
        <f t="shared" ref="J1483:K1488" si="440">J1409</f>
        <v>15</v>
      </c>
      <c r="K1483" s="2070" t="e">
        <f t="shared" si="440"/>
        <v>#DIV/0!</v>
      </c>
      <c r="L1483" s="1886"/>
      <c r="M1483" s="1886"/>
      <c r="N1483" s="2070"/>
      <c r="O1483" s="2070"/>
      <c r="P1483" s="2070"/>
      <c r="Q1483" s="1883"/>
      <c r="R1483" s="2070"/>
      <c r="S1483" s="1883"/>
      <c r="T1483" s="2739"/>
      <c r="U1483" s="2739"/>
      <c r="V1483" s="2739"/>
      <c r="W1483" s="2739"/>
      <c r="X1483" s="2739">
        <f t="shared" ref="X1483:AE1483" si="441">X1409</f>
        <v>0</v>
      </c>
      <c r="Y1483" s="2739">
        <f t="shared" si="441"/>
        <v>53.311430000000009</v>
      </c>
      <c r="Z1483" s="1029">
        <f t="shared" si="441"/>
        <v>0</v>
      </c>
      <c r="AA1483" s="2739">
        <f t="shared" si="441"/>
        <v>0</v>
      </c>
      <c r="AB1483" s="2739">
        <f t="shared" si="441"/>
        <v>53.311430000000009</v>
      </c>
      <c r="AC1483" s="3115">
        <f t="shared" si="441"/>
        <v>0</v>
      </c>
      <c r="AD1483" s="3115">
        <f t="shared" si="441"/>
        <v>0</v>
      </c>
      <c r="AE1483" s="2739">
        <f t="shared" si="441"/>
        <v>53.311430000000009</v>
      </c>
      <c r="AF1483" s="946"/>
      <c r="AG1483" s="2741">
        <f t="shared" ref="AG1483:AG1488" si="442">AG1409</f>
        <v>0</v>
      </c>
      <c r="AH1483" s="204"/>
      <c r="AI1483" s="204"/>
      <c r="AJ1483" s="204"/>
      <c r="AK1483" s="204"/>
      <c r="AL1483" s="204"/>
      <c r="AM1483" s="204"/>
      <c r="AN1483" s="204"/>
      <c r="AO1483" s="204"/>
      <c r="AP1483" s="204"/>
      <c r="AQ1483" s="204"/>
      <c r="AR1483" s="204"/>
      <c r="AS1483" s="204"/>
      <c r="AT1483" s="204"/>
      <c r="AU1483" s="204"/>
      <c r="AV1483" s="204"/>
      <c r="AW1483" s="204"/>
      <c r="AX1483" s="204"/>
      <c r="AY1483" s="204"/>
      <c r="AZ1483" s="204"/>
      <c r="BA1483" s="204"/>
      <c r="BB1483" s="204"/>
      <c r="BC1483" s="204"/>
      <c r="BD1483" s="204"/>
      <c r="BE1483" s="204"/>
      <c r="BF1483" s="204"/>
      <c r="BG1483" s="204"/>
      <c r="BH1483" s="204"/>
      <c r="BI1483" s="204"/>
      <c r="BJ1483" s="204"/>
      <c r="BK1483" s="204"/>
      <c r="BL1483" s="204"/>
      <c r="BM1483" s="204"/>
      <c r="BN1483" s="204"/>
      <c r="BO1483" s="204"/>
      <c r="BP1483" s="204"/>
      <c r="BQ1483" s="204"/>
      <c r="BR1483" s="204"/>
      <c r="BS1483" s="204"/>
      <c r="BT1483" s="204"/>
      <c r="BU1483" s="204"/>
      <c r="BV1483" s="204"/>
      <c r="BW1483" s="204"/>
      <c r="BX1483" s="204"/>
      <c r="BY1483" s="204"/>
      <c r="BZ1483" s="204"/>
      <c r="CA1483" s="204"/>
      <c r="CB1483" s="204"/>
      <c r="CC1483" s="204"/>
      <c r="CD1483" s="204"/>
      <c r="CE1483" s="204"/>
      <c r="CF1483" s="204"/>
      <c r="CG1483" s="204"/>
      <c r="CH1483" s="204"/>
      <c r="CI1483" s="204"/>
      <c r="CJ1483" s="204"/>
      <c r="CK1483" s="204"/>
      <c r="CL1483" s="204"/>
      <c r="CM1483" s="204"/>
      <c r="CN1483" s="204"/>
      <c r="CO1483" s="204"/>
      <c r="CP1483" s="204"/>
      <c r="CQ1483" s="204"/>
      <c r="CR1483" s="204"/>
      <c r="CS1483" s="204"/>
      <c r="CT1483" s="204"/>
      <c r="CU1483" s="204"/>
      <c r="CV1483" s="204"/>
      <c r="CW1483" s="204"/>
      <c r="CX1483" s="204"/>
      <c r="CY1483" s="204"/>
      <c r="CZ1483" s="204"/>
      <c r="DA1483" s="204"/>
      <c r="DB1483" s="204"/>
      <c r="DC1483" s="204"/>
      <c r="DD1483" s="204"/>
      <c r="DE1483" s="204"/>
      <c r="DF1483" s="204"/>
      <c r="DG1483" s="204"/>
      <c r="DH1483" s="204"/>
      <c r="DI1483" s="204"/>
      <c r="DJ1483" s="204"/>
      <c r="DK1483" s="204"/>
      <c r="DL1483" s="204"/>
      <c r="DM1483" s="204"/>
      <c r="DN1483" s="204"/>
      <c r="DO1483" s="204"/>
      <c r="DP1483" s="204"/>
      <c r="DQ1483" s="204"/>
      <c r="DR1483" s="204"/>
      <c r="DS1483" s="204"/>
      <c r="DT1483" s="204"/>
      <c r="DU1483" s="204"/>
      <c r="DV1483" s="204"/>
      <c r="DW1483" s="204"/>
      <c r="DX1483" s="204"/>
      <c r="DY1483" s="204"/>
      <c r="DZ1483" s="204"/>
      <c r="EA1483" s="204"/>
      <c r="EB1483" s="204"/>
      <c r="EC1483" s="204"/>
      <c r="ED1483" s="204"/>
      <c r="EE1483" s="204"/>
      <c r="EF1483" s="204"/>
      <c r="EG1483" s="204"/>
      <c r="EH1483" s="204"/>
      <c r="EI1483" s="204"/>
      <c r="EJ1483" s="204"/>
      <c r="EK1483" s="204"/>
      <c r="EL1483" s="204"/>
      <c r="EM1483" s="204"/>
      <c r="EN1483" s="204"/>
      <c r="EO1483" s="204"/>
      <c r="EP1483" s="204"/>
      <c r="EQ1483" s="204"/>
      <c r="ER1483" s="204"/>
      <c r="ES1483" s="204"/>
      <c r="ET1483" s="204"/>
      <c r="EU1483" s="204"/>
      <c r="EV1483" s="204"/>
      <c r="EW1483" s="204"/>
      <c r="EX1483" s="204"/>
      <c r="EY1483" s="204"/>
      <c r="EZ1483" s="204"/>
      <c r="FA1483" s="204"/>
      <c r="FB1483" s="204"/>
      <c r="FC1483" s="204"/>
      <c r="FD1483" s="204"/>
      <c r="FE1483" s="204"/>
      <c r="FF1483" s="204"/>
      <c r="FG1483" s="204"/>
      <c r="FH1483" s="204"/>
      <c r="FI1483" s="204"/>
      <c r="FJ1483" s="204"/>
      <c r="FK1483" s="204"/>
      <c r="FL1483" s="204"/>
      <c r="FM1483" s="204"/>
      <c r="FN1483" s="204"/>
      <c r="FO1483" s="204"/>
      <c r="FP1483" s="204"/>
      <c r="FQ1483" s="204"/>
      <c r="FR1483" s="204"/>
      <c r="FS1483" s="204"/>
      <c r="FT1483" s="204"/>
      <c r="FU1483" s="204"/>
      <c r="FV1483" s="204"/>
      <c r="FW1483" s="204"/>
      <c r="FX1483" s="204"/>
      <c r="FY1483" s="204"/>
      <c r="FZ1483" s="204"/>
      <c r="GA1483" s="204"/>
      <c r="GB1483" s="204"/>
      <c r="GC1483" s="204"/>
      <c r="GD1483" s="204"/>
      <c r="GE1483" s="204"/>
      <c r="GF1483" s="204"/>
      <c r="GG1483" s="204"/>
      <c r="GH1483" s="204"/>
      <c r="GI1483" s="204"/>
      <c r="GJ1483" s="204"/>
      <c r="GK1483" s="204"/>
      <c r="GL1483" s="204"/>
      <c r="GM1483" s="204"/>
      <c r="GN1483" s="204"/>
      <c r="GO1483" s="204"/>
      <c r="GP1483" s="204"/>
      <c r="GQ1483" s="204"/>
      <c r="GR1483" s="204"/>
      <c r="GS1483" s="204"/>
      <c r="GT1483" s="204"/>
      <c r="GU1483" s="204"/>
      <c r="GV1483" s="204"/>
      <c r="GW1483" s="204"/>
      <c r="GX1483" s="204"/>
      <c r="GY1483" s="204"/>
      <c r="GZ1483" s="204"/>
      <c r="HA1483" s="204"/>
      <c r="HB1483" s="204"/>
      <c r="HC1483" s="204"/>
      <c r="HD1483" s="204"/>
      <c r="HE1483" s="204"/>
      <c r="HF1483" s="204"/>
      <c r="HG1483" s="204"/>
      <c r="HH1483" s="204"/>
      <c r="HI1483" s="204"/>
      <c r="HJ1483" s="204"/>
      <c r="HK1483" s="204"/>
      <c r="HL1483" s="204"/>
      <c r="HM1483" s="204"/>
      <c r="HN1483" s="204"/>
      <c r="HO1483" s="204"/>
      <c r="HP1483" s="204"/>
      <c r="HQ1483" s="204"/>
      <c r="HR1483" s="204"/>
      <c r="HS1483" s="204"/>
      <c r="HT1483" s="204"/>
      <c r="HU1483" s="204"/>
      <c r="HV1483" s="204"/>
      <c r="HW1483" s="204"/>
      <c r="HX1483" s="204"/>
      <c r="HY1483" s="204"/>
      <c r="HZ1483" s="204"/>
      <c r="IA1483" s="204"/>
      <c r="IB1483" s="204"/>
      <c r="IC1483" s="204"/>
      <c r="ID1483" s="204"/>
      <c r="IE1483" s="204"/>
      <c r="IF1483" s="204"/>
      <c r="IG1483" s="204"/>
      <c r="IH1483" s="204"/>
      <c r="II1483" s="204"/>
      <c r="IJ1483" s="204"/>
      <c r="IK1483" s="204"/>
      <c r="IL1483" s="204"/>
      <c r="IM1483" s="204"/>
      <c r="IN1483" s="204"/>
      <c r="IO1483" s="204"/>
      <c r="IP1483" s="204"/>
      <c r="IQ1483" s="204"/>
      <c r="IR1483" s="204"/>
      <c r="IS1483" s="204"/>
      <c r="IT1483" s="204"/>
      <c r="IU1483" s="204"/>
      <c r="IV1483" s="204"/>
      <c r="IW1483" s="204"/>
      <c r="IX1483" s="204"/>
      <c r="IY1483" s="204"/>
      <c r="IZ1483" s="204"/>
    </row>
    <row r="1484" spans="1:260" ht="29.25" x14ac:dyDescent="0.25">
      <c r="A1484" s="204">
        <v>1</v>
      </c>
      <c r="B1484" s="204">
        <v>1</v>
      </c>
      <c r="E1484" s="162" t="s">
        <v>353</v>
      </c>
      <c r="F1484" s="160"/>
      <c r="G1484" s="2094"/>
      <c r="H1484" s="1881"/>
      <c r="I1484" s="2070"/>
      <c r="J1484" s="2070">
        <f t="shared" si="440"/>
        <v>7</v>
      </c>
      <c r="K1484" s="2070" t="e">
        <f t="shared" si="440"/>
        <v>#DIV/0!</v>
      </c>
      <c r="L1484" s="1886"/>
      <c r="M1484" s="1886"/>
      <c r="N1484" s="2070"/>
      <c r="O1484" s="2070"/>
      <c r="P1484" s="2070"/>
      <c r="Q1484" s="1883"/>
      <c r="R1484" s="2070"/>
      <c r="S1484" s="1883"/>
      <c r="T1484" s="2739"/>
      <c r="U1484" s="2739"/>
      <c r="V1484" s="2739"/>
      <c r="W1484" s="2739"/>
      <c r="X1484" s="2739">
        <f t="shared" ref="X1484:AE1484" si="443">X1410</f>
        <v>0</v>
      </c>
      <c r="Y1484" s="2739">
        <f t="shared" si="443"/>
        <v>0</v>
      </c>
      <c r="Z1484" s="1029">
        <f t="shared" si="443"/>
        <v>0</v>
      </c>
      <c r="AA1484" s="2739">
        <f t="shared" si="443"/>
        <v>0</v>
      </c>
      <c r="AB1484" s="2739">
        <f t="shared" si="443"/>
        <v>0</v>
      </c>
      <c r="AC1484" s="3115">
        <f t="shared" si="443"/>
        <v>0</v>
      </c>
      <c r="AD1484" s="3115">
        <f t="shared" si="443"/>
        <v>0</v>
      </c>
      <c r="AE1484" s="2739">
        <f t="shared" si="443"/>
        <v>0</v>
      </c>
      <c r="AF1484" s="946"/>
      <c r="AG1484" s="2741">
        <f t="shared" si="442"/>
        <v>0</v>
      </c>
      <c r="AH1484" s="204"/>
      <c r="AI1484" s="204"/>
      <c r="AJ1484" s="204"/>
      <c r="AK1484" s="204"/>
      <c r="AL1484" s="204"/>
      <c r="AM1484" s="204"/>
      <c r="AN1484" s="204"/>
      <c r="AO1484" s="204"/>
      <c r="AP1484" s="204"/>
      <c r="AQ1484" s="204"/>
      <c r="AR1484" s="204"/>
      <c r="AS1484" s="204"/>
      <c r="AT1484" s="204"/>
      <c r="AU1484" s="204"/>
      <c r="AV1484" s="204"/>
      <c r="AW1484" s="204"/>
      <c r="AX1484" s="204"/>
      <c r="AY1484" s="204"/>
      <c r="AZ1484" s="204"/>
      <c r="BA1484" s="204"/>
      <c r="BB1484" s="204"/>
      <c r="BC1484" s="204"/>
      <c r="BD1484" s="204"/>
      <c r="BE1484" s="204"/>
      <c r="BF1484" s="204"/>
      <c r="BG1484" s="204"/>
      <c r="BH1484" s="204"/>
      <c r="BI1484" s="204"/>
      <c r="BJ1484" s="204"/>
      <c r="BK1484" s="204"/>
      <c r="BL1484" s="204"/>
      <c r="BM1484" s="204"/>
      <c r="BN1484" s="204"/>
      <c r="BO1484" s="204"/>
      <c r="BP1484" s="204"/>
      <c r="BQ1484" s="204"/>
      <c r="BR1484" s="204"/>
      <c r="BS1484" s="204"/>
      <c r="BT1484" s="204"/>
      <c r="BU1484" s="204"/>
      <c r="BV1484" s="204"/>
      <c r="BW1484" s="204"/>
      <c r="BX1484" s="204"/>
      <c r="BY1484" s="204"/>
      <c r="BZ1484" s="204"/>
      <c r="CA1484" s="204"/>
      <c r="CB1484" s="204"/>
      <c r="CC1484" s="204"/>
      <c r="CD1484" s="204"/>
      <c r="CE1484" s="204"/>
      <c r="CF1484" s="204"/>
      <c r="CG1484" s="204"/>
      <c r="CH1484" s="204"/>
      <c r="CI1484" s="204"/>
      <c r="CJ1484" s="204"/>
      <c r="CK1484" s="204"/>
      <c r="CL1484" s="204"/>
      <c r="CM1484" s="204"/>
      <c r="CN1484" s="204"/>
      <c r="CO1484" s="204"/>
      <c r="CP1484" s="204"/>
      <c r="CQ1484" s="204"/>
      <c r="CR1484" s="204"/>
      <c r="CS1484" s="204"/>
      <c r="CT1484" s="204"/>
      <c r="CU1484" s="204"/>
      <c r="CV1484" s="204"/>
      <c r="CW1484" s="204"/>
      <c r="CX1484" s="204"/>
      <c r="CY1484" s="204"/>
      <c r="CZ1484" s="204"/>
      <c r="DA1484" s="204"/>
      <c r="DB1484" s="204"/>
      <c r="DC1484" s="204"/>
      <c r="DD1484" s="204"/>
      <c r="DE1484" s="204"/>
      <c r="DF1484" s="204"/>
      <c r="DG1484" s="204"/>
      <c r="DH1484" s="204"/>
      <c r="DI1484" s="204"/>
      <c r="DJ1484" s="204"/>
      <c r="DK1484" s="204"/>
      <c r="DL1484" s="204"/>
      <c r="DM1484" s="204"/>
      <c r="DN1484" s="204"/>
      <c r="DO1484" s="204"/>
      <c r="DP1484" s="204"/>
      <c r="DQ1484" s="204"/>
      <c r="DR1484" s="204"/>
      <c r="DS1484" s="204"/>
      <c r="DT1484" s="204"/>
      <c r="DU1484" s="204"/>
      <c r="DV1484" s="204"/>
      <c r="DW1484" s="204"/>
      <c r="DX1484" s="204"/>
      <c r="DY1484" s="204"/>
      <c r="DZ1484" s="204"/>
      <c r="EA1484" s="204"/>
      <c r="EB1484" s="204"/>
      <c r="EC1484" s="204"/>
      <c r="ED1484" s="204"/>
      <c r="EE1484" s="204"/>
      <c r="EF1484" s="204"/>
      <c r="EG1484" s="204"/>
      <c r="EH1484" s="204"/>
      <c r="EI1484" s="204"/>
      <c r="EJ1484" s="204"/>
      <c r="EK1484" s="204"/>
      <c r="EL1484" s="204"/>
      <c r="EM1484" s="204"/>
      <c r="EN1484" s="204"/>
      <c r="EO1484" s="204"/>
      <c r="EP1484" s="204"/>
      <c r="EQ1484" s="204"/>
      <c r="ER1484" s="204"/>
      <c r="ES1484" s="204"/>
      <c r="ET1484" s="204"/>
      <c r="EU1484" s="204"/>
      <c r="EV1484" s="204"/>
      <c r="EW1484" s="204"/>
      <c r="EX1484" s="204"/>
      <c r="EY1484" s="204"/>
      <c r="EZ1484" s="204"/>
      <c r="FA1484" s="204"/>
      <c r="FB1484" s="204"/>
      <c r="FC1484" s="204"/>
      <c r="FD1484" s="204"/>
      <c r="FE1484" s="204"/>
      <c r="FF1484" s="204"/>
      <c r="FG1484" s="204"/>
      <c r="FH1484" s="204"/>
      <c r="FI1484" s="204"/>
      <c r="FJ1484" s="204"/>
      <c r="FK1484" s="204"/>
      <c r="FL1484" s="204"/>
      <c r="FM1484" s="204"/>
      <c r="FN1484" s="204"/>
      <c r="FO1484" s="204"/>
      <c r="FP1484" s="204"/>
      <c r="FQ1484" s="204"/>
      <c r="FR1484" s="204"/>
      <c r="FS1484" s="204"/>
      <c r="FT1484" s="204"/>
      <c r="FU1484" s="204"/>
      <c r="FV1484" s="204"/>
      <c r="FW1484" s="204"/>
      <c r="FX1484" s="204"/>
      <c r="FY1484" s="204"/>
      <c r="FZ1484" s="204"/>
      <c r="GA1484" s="204"/>
      <c r="GB1484" s="204"/>
      <c r="GC1484" s="204"/>
      <c r="GD1484" s="204"/>
      <c r="GE1484" s="204"/>
      <c r="GF1484" s="204"/>
      <c r="GG1484" s="204"/>
      <c r="GH1484" s="204"/>
      <c r="GI1484" s="204"/>
      <c r="GJ1484" s="204"/>
      <c r="GK1484" s="204"/>
      <c r="GL1484" s="204"/>
      <c r="GM1484" s="204"/>
      <c r="GN1484" s="204"/>
      <c r="GO1484" s="204"/>
      <c r="GP1484" s="204"/>
      <c r="GQ1484" s="204"/>
      <c r="GR1484" s="204"/>
      <c r="GS1484" s="204"/>
      <c r="GT1484" s="204"/>
      <c r="GU1484" s="204"/>
      <c r="GV1484" s="204"/>
      <c r="GW1484" s="204"/>
      <c r="GX1484" s="204"/>
      <c r="GY1484" s="204"/>
      <c r="GZ1484" s="204"/>
      <c r="HA1484" s="204"/>
      <c r="HB1484" s="204"/>
      <c r="HC1484" s="204"/>
      <c r="HD1484" s="204"/>
      <c r="HE1484" s="204"/>
      <c r="HF1484" s="204"/>
      <c r="HG1484" s="204"/>
      <c r="HH1484" s="204"/>
      <c r="HI1484" s="204"/>
      <c r="HJ1484" s="204"/>
      <c r="HK1484" s="204"/>
      <c r="HL1484" s="204"/>
      <c r="HM1484" s="204"/>
      <c r="HN1484" s="204"/>
      <c r="HO1484" s="204"/>
      <c r="HP1484" s="204"/>
      <c r="HQ1484" s="204"/>
      <c r="HR1484" s="204"/>
      <c r="HS1484" s="204"/>
      <c r="HT1484" s="204"/>
      <c r="HU1484" s="204"/>
      <c r="HV1484" s="204"/>
      <c r="HW1484" s="204"/>
      <c r="HX1484" s="204"/>
      <c r="HY1484" s="204"/>
      <c r="HZ1484" s="204"/>
      <c r="IA1484" s="204"/>
      <c r="IB1484" s="204"/>
      <c r="IC1484" s="204"/>
      <c r="ID1484" s="204"/>
      <c r="IE1484" s="204"/>
      <c r="IF1484" s="204"/>
      <c r="IG1484" s="204"/>
      <c r="IH1484" s="204"/>
      <c r="II1484" s="204"/>
      <c r="IJ1484" s="204"/>
      <c r="IK1484" s="204"/>
      <c r="IL1484" s="204"/>
      <c r="IM1484" s="204"/>
      <c r="IN1484" s="204"/>
      <c r="IO1484" s="204"/>
      <c r="IP1484" s="204"/>
      <c r="IQ1484" s="204"/>
      <c r="IR1484" s="204"/>
      <c r="IS1484" s="204"/>
      <c r="IT1484" s="204"/>
      <c r="IU1484" s="204"/>
      <c r="IV1484" s="204"/>
      <c r="IW1484" s="204"/>
      <c r="IX1484" s="204"/>
      <c r="IY1484" s="204"/>
      <c r="IZ1484" s="204"/>
    </row>
    <row r="1485" spans="1:260" ht="43.5" x14ac:dyDescent="0.25">
      <c r="A1485" s="204">
        <v>1</v>
      </c>
      <c r="B1485" s="204">
        <v>1</v>
      </c>
      <c r="E1485" s="162" t="s">
        <v>366</v>
      </c>
      <c r="F1485" s="160"/>
      <c r="G1485" s="2094"/>
      <c r="H1485" s="1881"/>
      <c r="I1485" s="2070"/>
      <c r="J1485" s="2070">
        <f t="shared" si="440"/>
        <v>41</v>
      </c>
      <c r="K1485" s="2070" t="e">
        <f t="shared" si="440"/>
        <v>#DIV/0!</v>
      </c>
      <c r="L1485" s="1886"/>
      <c r="M1485" s="1886"/>
      <c r="N1485" s="2070"/>
      <c r="O1485" s="2070"/>
      <c r="P1485" s="2070"/>
      <c r="Q1485" s="1883"/>
      <c r="R1485" s="2070"/>
      <c r="S1485" s="1883"/>
      <c r="T1485" s="2739"/>
      <c r="U1485" s="2739"/>
      <c r="V1485" s="2739"/>
      <c r="W1485" s="2739"/>
      <c r="X1485" s="2739">
        <f t="shared" ref="X1485:AE1485" si="444">X1411</f>
        <v>0</v>
      </c>
      <c r="Y1485" s="2739">
        <f t="shared" si="444"/>
        <v>0</v>
      </c>
      <c r="Z1485" s="1029">
        <f t="shared" si="444"/>
        <v>0</v>
      </c>
      <c r="AA1485" s="2739">
        <f t="shared" si="444"/>
        <v>0</v>
      </c>
      <c r="AB1485" s="2739">
        <f t="shared" si="444"/>
        <v>0</v>
      </c>
      <c r="AC1485" s="3115">
        <f t="shared" si="444"/>
        <v>0</v>
      </c>
      <c r="AD1485" s="3115">
        <f t="shared" si="444"/>
        <v>0</v>
      </c>
      <c r="AE1485" s="2739">
        <f t="shared" si="444"/>
        <v>0</v>
      </c>
      <c r="AF1485" s="946"/>
      <c r="AG1485" s="2741">
        <f t="shared" si="442"/>
        <v>0</v>
      </c>
      <c r="AH1485" s="204"/>
      <c r="AI1485" s="204"/>
      <c r="AJ1485" s="204"/>
      <c r="AK1485" s="204"/>
      <c r="AL1485" s="204"/>
      <c r="AM1485" s="204"/>
      <c r="AN1485" s="204"/>
      <c r="AO1485" s="204"/>
      <c r="AP1485" s="204"/>
      <c r="AQ1485" s="204"/>
      <c r="AR1485" s="204"/>
      <c r="AS1485" s="204"/>
      <c r="AT1485" s="204"/>
      <c r="AU1485" s="204"/>
      <c r="AV1485" s="204"/>
      <c r="AW1485" s="204"/>
      <c r="AX1485" s="204"/>
      <c r="AY1485" s="204"/>
      <c r="AZ1485" s="204"/>
      <c r="BA1485" s="204"/>
      <c r="BB1485" s="204"/>
      <c r="BC1485" s="204"/>
      <c r="BD1485" s="204"/>
      <c r="BE1485" s="204"/>
      <c r="BF1485" s="204"/>
      <c r="BG1485" s="204"/>
      <c r="BH1485" s="204"/>
      <c r="BI1485" s="204"/>
      <c r="BJ1485" s="204"/>
      <c r="BK1485" s="204"/>
      <c r="BL1485" s="204"/>
      <c r="BM1485" s="204"/>
      <c r="BN1485" s="204"/>
      <c r="BO1485" s="204"/>
      <c r="BP1485" s="204"/>
      <c r="BQ1485" s="204"/>
      <c r="BR1485" s="204"/>
      <c r="BS1485" s="204"/>
      <c r="BT1485" s="204"/>
      <c r="BU1485" s="204"/>
      <c r="BV1485" s="204"/>
      <c r="BW1485" s="204"/>
      <c r="BX1485" s="204"/>
      <c r="BY1485" s="204"/>
      <c r="BZ1485" s="204"/>
      <c r="CA1485" s="204"/>
      <c r="CB1485" s="204"/>
      <c r="CC1485" s="204"/>
      <c r="CD1485" s="204"/>
      <c r="CE1485" s="204"/>
      <c r="CF1485" s="204"/>
      <c r="CG1485" s="204"/>
      <c r="CH1485" s="204"/>
      <c r="CI1485" s="204"/>
      <c r="CJ1485" s="204"/>
      <c r="CK1485" s="204"/>
      <c r="CL1485" s="204"/>
      <c r="CM1485" s="204"/>
      <c r="CN1485" s="204"/>
      <c r="CO1485" s="204"/>
      <c r="CP1485" s="204"/>
      <c r="CQ1485" s="204"/>
      <c r="CR1485" s="204"/>
      <c r="CS1485" s="204"/>
      <c r="CT1485" s="204"/>
      <c r="CU1485" s="204"/>
      <c r="CV1485" s="204"/>
      <c r="CW1485" s="204"/>
      <c r="CX1485" s="204"/>
      <c r="CY1485" s="204"/>
      <c r="CZ1485" s="204"/>
      <c r="DA1485" s="204"/>
      <c r="DB1485" s="204"/>
      <c r="DC1485" s="204"/>
      <c r="DD1485" s="204"/>
      <c r="DE1485" s="204"/>
      <c r="DF1485" s="204"/>
      <c r="DG1485" s="204"/>
      <c r="DH1485" s="204"/>
      <c r="DI1485" s="204"/>
      <c r="DJ1485" s="204"/>
      <c r="DK1485" s="204"/>
      <c r="DL1485" s="204"/>
      <c r="DM1485" s="204"/>
      <c r="DN1485" s="204"/>
      <c r="DO1485" s="204"/>
      <c r="DP1485" s="204"/>
      <c r="DQ1485" s="204"/>
      <c r="DR1485" s="204"/>
      <c r="DS1485" s="204"/>
      <c r="DT1485" s="204"/>
      <c r="DU1485" s="204"/>
      <c r="DV1485" s="204"/>
      <c r="DW1485" s="204"/>
      <c r="DX1485" s="204"/>
      <c r="DY1485" s="204"/>
      <c r="DZ1485" s="204"/>
      <c r="EA1485" s="204"/>
      <c r="EB1485" s="204"/>
      <c r="EC1485" s="204"/>
      <c r="ED1485" s="204"/>
      <c r="EE1485" s="204"/>
      <c r="EF1485" s="204"/>
      <c r="EG1485" s="204"/>
      <c r="EH1485" s="204"/>
      <c r="EI1485" s="204"/>
      <c r="EJ1485" s="204"/>
      <c r="EK1485" s="204"/>
      <c r="EL1485" s="204"/>
      <c r="EM1485" s="204"/>
      <c r="EN1485" s="204"/>
      <c r="EO1485" s="204"/>
      <c r="EP1485" s="204"/>
      <c r="EQ1485" s="204"/>
      <c r="ER1485" s="204"/>
      <c r="ES1485" s="204"/>
      <c r="ET1485" s="204"/>
      <c r="EU1485" s="204"/>
      <c r="EV1485" s="204"/>
      <c r="EW1485" s="204"/>
      <c r="EX1485" s="204"/>
      <c r="EY1485" s="204"/>
      <c r="EZ1485" s="204"/>
      <c r="FA1485" s="204"/>
      <c r="FB1485" s="204"/>
      <c r="FC1485" s="204"/>
      <c r="FD1485" s="204"/>
      <c r="FE1485" s="204"/>
      <c r="FF1485" s="204"/>
      <c r="FG1485" s="204"/>
      <c r="FH1485" s="204"/>
      <c r="FI1485" s="204"/>
      <c r="FJ1485" s="204"/>
      <c r="FK1485" s="204"/>
      <c r="FL1485" s="204"/>
      <c r="FM1485" s="204"/>
      <c r="FN1485" s="204"/>
      <c r="FO1485" s="204"/>
      <c r="FP1485" s="204"/>
      <c r="FQ1485" s="204"/>
      <c r="FR1485" s="204"/>
      <c r="FS1485" s="204"/>
      <c r="FT1485" s="204"/>
      <c r="FU1485" s="204"/>
      <c r="FV1485" s="204"/>
      <c r="FW1485" s="204"/>
      <c r="FX1485" s="204"/>
      <c r="FY1485" s="204"/>
      <c r="FZ1485" s="204"/>
      <c r="GA1485" s="204"/>
      <c r="GB1485" s="204"/>
      <c r="GC1485" s="204"/>
      <c r="GD1485" s="204"/>
      <c r="GE1485" s="204"/>
      <c r="GF1485" s="204"/>
      <c r="GG1485" s="204"/>
      <c r="GH1485" s="204"/>
      <c r="GI1485" s="204"/>
      <c r="GJ1485" s="204"/>
      <c r="GK1485" s="204"/>
      <c r="GL1485" s="204"/>
      <c r="GM1485" s="204"/>
      <c r="GN1485" s="204"/>
      <c r="GO1485" s="204"/>
      <c r="GP1485" s="204"/>
      <c r="GQ1485" s="204"/>
      <c r="GR1485" s="204"/>
      <c r="GS1485" s="204"/>
      <c r="GT1485" s="204"/>
      <c r="GU1485" s="204"/>
      <c r="GV1485" s="204"/>
      <c r="GW1485" s="204"/>
      <c r="GX1485" s="204"/>
      <c r="GY1485" s="204"/>
      <c r="GZ1485" s="204"/>
      <c r="HA1485" s="204"/>
      <c r="HB1485" s="204"/>
      <c r="HC1485" s="204"/>
      <c r="HD1485" s="204"/>
      <c r="HE1485" s="204"/>
      <c r="HF1485" s="204"/>
      <c r="HG1485" s="204"/>
      <c r="HH1485" s="204"/>
      <c r="HI1485" s="204"/>
      <c r="HJ1485" s="204"/>
      <c r="HK1485" s="204"/>
      <c r="HL1485" s="204"/>
      <c r="HM1485" s="204"/>
      <c r="HN1485" s="204"/>
      <c r="HO1485" s="204"/>
      <c r="HP1485" s="204"/>
      <c r="HQ1485" s="204"/>
      <c r="HR1485" s="204"/>
      <c r="HS1485" s="204"/>
      <c r="HT1485" s="204"/>
      <c r="HU1485" s="204"/>
      <c r="HV1485" s="204"/>
      <c r="HW1485" s="204"/>
      <c r="HX1485" s="204"/>
      <c r="HY1485" s="204"/>
      <c r="HZ1485" s="204"/>
      <c r="IA1485" s="204"/>
      <c r="IB1485" s="204"/>
      <c r="IC1485" s="204"/>
      <c r="ID1485" s="204"/>
      <c r="IE1485" s="204"/>
      <c r="IF1485" s="204"/>
      <c r="IG1485" s="204"/>
      <c r="IH1485" s="204"/>
      <c r="II1485" s="204"/>
      <c r="IJ1485" s="204"/>
      <c r="IK1485" s="204"/>
      <c r="IL1485" s="204"/>
      <c r="IM1485" s="204"/>
      <c r="IN1485" s="204"/>
      <c r="IO1485" s="204"/>
      <c r="IP1485" s="204"/>
      <c r="IQ1485" s="204"/>
      <c r="IR1485" s="204"/>
      <c r="IS1485" s="204"/>
      <c r="IT1485" s="204"/>
      <c r="IU1485" s="204"/>
      <c r="IV1485" s="204"/>
      <c r="IW1485" s="204"/>
      <c r="IX1485" s="204"/>
      <c r="IY1485" s="204"/>
      <c r="IZ1485" s="204"/>
    </row>
    <row r="1486" spans="1:260" ht="29.25" x14ac:dyDescent="0.25">
      <c r="A1486" s="204">
        <v>1</v>
      </c>
      <c r="B1486" s="204">
        <v>1</v>
      </c>
      <c r="E1486" s="162" t="s">
        <v>354</v>
      </c>
      <c r="F1486" s="160"/>
      <c r="G1486" s="2094"/>
      <c r="H1486" s="1881"/>
      <c r="I1486" s="2070"/>
      <c r="J1486" s="2070">
        <f t="shared" si="440"/>
        <v>6.6063829787234036</v>
      </c>
      <c r="K1486" s="2070" t="e">
        <f t="shared" si="440"/>
        <v>#DIV/0!</v>
      </c>
      <c r="L1486" s="1886"/>
      <c r="M1486" s="1886"/>
      <c r="N1486" s="2070"/>
      <c r="O1486" s="2070"/>
      <c r="P1486" s="2070"/>
      <c r="Q1486" s="1883"/>
      <c r="R1486" s="2070"/>
      <c r="S1486" s="1883"/>
      <c r="T1486" s="2739"/>
      <c r="U1486" s="2739"/>
      <c r="V1486" s="2739"/>
      <c r="W1486" s="2739"/>
      <c r="X1486" s="2739">
        <f t="shared" ref="X1486:AE1486" si="445">X1412</f>
        <v>0</v>
      </c>
      <c r="Y1486" s="2739">
        <f t="shared" si="445"/>
        <v>0</v>
      </c>
      <c r="Z1486" s="1029">
        <f t="shared" si="445"/>
        <v>0</v>
      </c>
      <c r="AA1486" s="2739">
        <f t="shared" si="445"/>
        <v>0</v>
      </c>
      <c r="AB1486" s="2739">
        <f t="shared" si="445"/>
        <v>0</v>
      </c>
      <c r="AC1486" s="3115">
        <f t="shared" si="445"/>
        <v>0</v>
      </c>
      <c r="AD1486" s="3115">
        <f t="shared" si="445"/>
        <v>0</v>
      </c>
      <c r="AE1486" s="2739">
        <f t="shared" si="445"/>
        <v>0</v>
      </c>
      <c r="AF1486" s="946"/>
      <c r="AG1486" s="2741">
        <f t="shared" si="442"/>
        <v>0</v>
      </c>
      <c r="AH1486" s="204"/>
      <c r="AI1486" s="204"/>
      <c r="AJ1486" s="204"/>
      <c r="AK1486" s="204"/>
      <c r="AL1486" s="204"/>
      <c r="AM1486" s="204"/>
      <c r="AN1486" s="204"/>
      <c r="AO1486" s="204"/>
      <c r="AP1486" s="204"/>
      <c r="AQ1486" s="204"/>
      <c r="AR1486" s="204"/>
      <c r="AS1486" s="204"/>
      <c r="AT1486" s="204"/>
      <c r="AU1486" s="204"/>
      <c r="AV1486" s="204"/>
      <c r="AW1486" s="204"/>
      <c r="AX1486" s="204"/>
      <c r="AY1486" s="204"/>
      <c r="AZ1486" s="204"/>
      <c r="BA1486" s="204"/>
      <c r="BB1486" s="204"/>
      <c r="BC1486" s="204"/>
      <c r="BD1486" s="204"/>
      <c r="BE1486" s="204"/>
      <c r="BF1486" s="204"/>
      <c r="BG1486" s="204"/>
      <c r="BH1486" s="204"/>
      <c r="BI1486" s="204"/>
      <c r="BJ1486" s="204"/>
      <c r="BK1486" s="204"/>
      <c r="BL1486" s="204"/>
      <c r="BM1486" s="204"/>
      <c r="BN1486" s="204"/>
      <c r="BO1486" s="204"/>
      <c r="BP1486" s="204"/>
      <c r="BQ1486" s="204"/>
      <c r="BR1486" s="204"/>
      <c r="BS1486" s="204"/>
      <c r="BT1486" s="204"/>
      <c r="BU1486" s="204"/>
      <c r="BV1486" s="204"/>
      <c r="BW1486" s="204"/>
      <c r="BX1486" s="204"/>
      <c r="BY1486" s="204"/>
      <c r="BZ1486" s="204"/>
      <c r="CA1486" s="204"/>
      <c r="CB1486" s="204"/>
      <c r="CC1486" s="204"/>
      <c r="CD1486" s="204"/>
      <c r="CE1486" s="204"/>
      <c r="CF1486" s="204"/>
      <c r="CG1486" s="204"/>
      <c r="CH1486" s="204"/>
      <c r="CI1486" s="204"/>
      <c r="CJ1486" s="204"/>
      <c r="CK1486" s="204"/>
      <c r="CL1486" s="204"/>
      <c r="CM1486" s="204"/>
      <c r="CN1486" s="204"/>
      <c r="CO1486" s="204"/>
      <c r="CP1486" s="204"/>
      <c r="CQ1486" s="204"/>
      <c r="CR1486" s="204"/>
      <c r="CS1486" s="204"/>
      <c r="CT1486" s="204"/>
      <c r="CU1486" s="204"/>
      <c r="CV1486" s="204"/>
      <c r="CW1486" s="204"/>
      <c r="CX1486" s="204"/>
      <c r="CY1486" s="204"/>
      <c r="CZ1486" s="204"/>
      <c r="DA1486" s="204"/>
      <c r="DB1486" s="204"/>
      <c r="DC1486" s="204"/>
      <c r="DD1486" s="204"/>
      <c r="DE1486" s="204"/>
      <c r="DF1486" s="204"/>
      <c r="DG1486" s="204"/>
      <c r="DH1486" s="204"/>
      <c r="DI1486" s="204"/>
      <c r="DJ1486" s="204"/>
      <c r="DK1486" s="204"/>
      <c r="DL1486" s="204"/>
      <c r="DM1486" s="204"/>
      <c r="DN1486" s="204"/>
      <c r="DO1486" s="204"/>
      <c r="DP1486" s="204"/>
      <c r="DQ1486" s="204"/>
      <c r="DR1486" s="204"/>
      <c r="DS1486" s="204"/>
      <c r="DT1486" s="204"/>
      <c r="DU1486" s="204"/>
      <c r="DV1486" s="204"/>
      <c r="DW1486" s="204"/>
      <c r="DX1486" s="204"/>
      <c r="DY1486" s="204"/>
      <c r="DZ1486" s="204"/>
      <c r="EA1486" s="204"/>
      <c r="EB1486" s="204"/>
      <c r="EC1486" s="204"/>
      <c r="ED1486" s="204"/>
      <c r="EE1486" s="204"/>
      <c r="EF1486" s="204"/>
      <c r="EG1486" s="204"/>
      <c r="EH1486" s="204"/>
      <c r="EI1486" s="204"/>
      <c r="EJ1486" s="204"/>
      <c r="EK1486" s="204"/>
      <c r="EL1486" s="204"/>
      <c r="EM1486" s="204"/>
      <c r="EN1486" s="204"/>
      <c r="EO1486" s="204"/>
      <c r="EP1486" s="204"/>
      <c r="EQ1486" s="204"/>
      <c r="ER1486" s="204"/>
      <c r="ES1486" s="204"/>
      <c r="ET1486" s="204"/>
      <c r="EU1486" s="204"/>
      <c r="EV1486" s="204"/>
      <c r="EW1486" s="204"/>
      <c r="EX1486" s="204"/>
      <c r="EY1486" s="204"/>
      <c r="EZ1486" s="204"/>
      <c r="FA1486" s="204"/>
      <c r="FB1486" s="204"/>
      <c r="FC1486" s="204"/>
      <c r="FD1486" s="204"/>
      <c r="FE1486" s="204"/>
      <c r="FF1486" s="204"/>
      <c r="FG1486" s="204"/>
      <c r="FH1486" s="204"/>
      <c r="FI1486" s="204"/>
      <c r="FJ1486" s="204"/>
      <c r="FK1486" s="204"/>
      <c r="FL1486" s="204"/>
      <c r="FM1486" s="204"/>
      <c r="FN1486" s="204"/>
      <c r="FO1486" s="204"/>
      <c r="FP1486" s="204"/>
      <c r="FQ1486" s="204"/>
      <c r="FR1486" s="204"/>
      <c r="FS1486" s="204"/>
      <c r="FT1486" s="204"/>
      <c r="FU1486" s="204"/>
      <c r="FV1486" s="204"/>
      <c r="FW1486" s="204"/>
      <c r="FX1486" s="204"/>
      <c r="FY1486" s="204"/>
      <c r="FZ1486" s="204"/>
      <c r="GA1486" s="204"/>
      <c r="GB1486" s="204"/>
      <c r="GC1486" s="204"/>
      <c r="GD1486" s="204"/>
      <c r="GE1486" s="204"/>
      <c r="GF1486" s="204"/>
      <c r="GG1486" s="204"/>
      <c r="GH1486" s="204"/>
      <c r="GI1486" s="204"/>
      <c r="GJ1486" s="204"/>
      <c r="GK1486" s="204"/>
      <c r="GL1486" s="204"/>
      <c r="GM1486" s="204"/>
      <c r="GN1486" s="204"/>
      <c r="GO1486" s="204"/>
      <c r="GP1486" s="204"/>
      <c r="GQ1486" s="204"/>
      <c r="GR1486" s="204"/>
      <c r="GS1486" s="204"/>
      <c r="GT1486" s="204"/>
      <c r="GU1486" s="204"/>
      <c r="GV1486" s="204"/>
      <c r="GW1486" s="204"/>
      <c r="GX1486" s="204"/>
      <c r="GY1486" s="204"/>
      <c r="GZ1486" s="204"/>
      <c r="HA1486" s="204"/>
      <c r="HB1486" s="204"/>
      <c r="HC1486" s="204"/>
      <c r="HD1486" s="204"/>
      <c r="HE1486" s="204"/>
      <c r="HF1486" s="204"/>
      <c r="HG1486" s="204"/>
      <c r="HH1486" s="204"/>
      <c r="HI1486" s="204"/>
      <c r="HJ1486" s="204"/>
      <c r="HK1486" s="204"/>
      <c r="HL1486" s="204"/>
      <c r="HM1486" s="204"/>
      <c r="HN1486" s="204"/>
      <c r="HO1486" s="204"/>
      <c r="HP1486" s="204"/>
      <c r="HQ1486" s="204"/>
      <c r="HR1486" s="204"/>
      <c r="HS1486" s="204"/>
      <c r="HT1486" s="204"/>
      <c r="HU1486" s="204"/>
      <c r="HV1486" s="204"/>
      <c r="HW1486" s="204"/>
      <c r="HX1486" s="204"/>
      <c r="HY1486" s="204"/>
      <c r="HZ1486" s="204"/>
      <c r="IA1486" s="204"/>
      <c r="IB1486" s="204"/>
      <c r="IC1486" s="204"/>
      <c r="ID1486" s="204"/>
      <c r="IE1486" s="204"/>
      <c r="IF1486" s="204"/>
      <c r="IG1486" s="204"/>
      <c r="IH1486" s="204"/>
      <c r="II1486" s="204"/>
      <c r="IJ1486" s="204"/>
      <c r="IK1486" s="204"/>
      <c r="IL1486" s="204"/>
      <c r="IM1486" s="204"/>
      <c r="IN1486" s="204"/>
      <c r="IO1486" s="204"/>
      <c r="IP1486" s="204"/>
      <c r="IQ1486" s="204"/>
      <c r="IR1486" s="204"/>
      <c r="IS1486" s="204"/>
      <c r="IT1486" s="204"/>
      <c r="IU1486" s="204"/>
      <c r="IV1486" s="204"/>
      <c r="IW1486" s="204"/>
      <c r="IX1486" s="204"/>
      <c r="IY1486" s="204"/>
      <c r="IZ1486" s="204"/>
    </row>
    <row r="1487" spans="1:260" ht="29.25" x14ac:dyDescent="0.25">
      <c r="A1487" s="204">
        <v>1</v>
      </c>
      <c r="B1487" s="204">
        <v>1</v>
      </c>
      <c r="E1487" s="162" t="s">
        <v>355</v>
      </c>
      <c r="F1487" s="160"/>
      <c r="G1487" s="2094"/>
      <c r="H1487" s="1881"/>
      <c r="I1487" s="2070"/>
      <c r="J1487" s="2070">
        <f t="shared" si="440"/>
        <v>2</v>
      </c>
      <c r="K1487" s="2070" t="e">
        <f t="shared" si="440"/>
        <v>#DIV/0!</v>
      </c>
      <c r="L1487" s="1886"/>
      <c r="M1487" s="1886"/>
      <c r="N1487" s="2070"/>
      <c r="O1487" s="2070"/>
      <c r="P1487" s="2070"/>
      <c r="Q1487" s="1883"/>
      <c r="R1487" s="2070"/>
      <c r="S1487" s="1883"/>
      <c r="T1487" s="2739"/>
      <c r="U1487" s="2739"/>
      <c r="V1487" s="2739"/>
      <c r="W1487" s="2739"/>
      <c r="X1487" s="2739">
        <f t="shared" ref="X1487:AE1487" si="446">X1413</f>
        <v>0</v>
      </c>
      <c r="Y1487" s="2739">
        <f t="shared" si="446"/>
        <v>2.81088</v>
      </c>
      <c r="Z1487" s="1029">
        <f t="shared" si="446"/>
        <v>0</v>
      </c>
      <c r="AA1487" s="2739">
        <f t="shared" si="446"/>
        <v>0</v>
      </c>
      <c r="AB1487" s="2739">
        <f t="shared" si="446"/>
        <v>0</v>
      </c>
      <c r="AC1487" s="3115">
        <f t="shared" si="446"/>
        <v>0</v>
      </c>
      <c r="AD1487" s="3115">
        <f t="shared" si="446"/>
        <v>0</v>
      </c>
      <c r="AE1487" s="2739">
        <f t="shared" si="446"/>
        <v>2.81088</v>
      </c>
      <c r="AF1487" s="946"/>
      <c r="AG1487" s="2741">
        <f t="shared" si="442"/>
        <v>0</v>
      </c>
      <c r="AH1487" s="204"/>
      <c r="AI1487" s="204"/>
      <c r="AJ1487" s="204"/>
      <c r="AK1487" s="204"/>
      <c r="AL1487" s="204"/>
      <c r="AM1487" s="204"/>
      <c r="AN1487" s="204"/>
      <c r="AO1487" s="204"/>
      <c r="AP1487" s="204"/>
      <c r="AQ1487" s="204"/>
      <c r="AR1487" s="204"/>
      <c r="AS1487" s="204"/>
      <c r="AT1487" s="204"/>
      <c r="AU1487" s="204"/>
      <c r="AV1487" s="204"/>
      <c r="AW1487" s="204"/>
      <c r="AX1487" s="204"/>
      <c r="AY1487" s="204"/>
      <c r="AZ1487" s="204"/>
      <c r="BA1487" s="204"/>
      <c r="BB1487" s="204"/>
      <c r="BC1487" s="204"/>
      <c r="BD1487" s="204"/>
      <c r="BE1487" s="204"/>
      <c r="BF1487" s="204"/>
      <c r="BG1487" s="204"/>
      <c r="BH1487" s="204"/>
      <c r="BI1487" s="204"/>
      <c r="BJ1487" s="204"/>
      <c r="BK1487" s="204"/>
      <c r="BL1487" s="204"/>
      <c r="BM1487" s="204"/>
      <c r="BN1487" s="204"/>
      <c r="BO1487" s="204"/>
      <c r="BP1487" s="204"/>
      <c r="BQ1487" s="204"/>
      <c r="BR1487" s="204"/>
      <c r="BS1487" s="204"/>
      <c r="BT1487" s="204"/>
      <c r="BU1487" s="204"/>
      <c r="BV1487" s="204"/>
      <c r="BW1487" s="204"/>
      <c r="BX1487" s="204"/>
      <c r="BY1487" s="204"/>
      <c r="BZ1487" s="204"/>
      <c r="CA1487" s="204"/>
      <c r="CB1487" s="204"/>
      <c r="CC1487" s="204"/>
      <c r="CD1487" s="204"/>
      <c r="CE1487" s="204"/>
      <c r="CF1487" s="204"/>
      <c r="CG1487" s="204"/>
      <c r="CH1487" s="204"/>
      <c r="CI1487" s="204"/>
      <c r="CJ1487" s="204"/>
      <c r="CK1487" s="204"/>
      <c r="CL1487" s="204"/>
      <c r="CM1487" s="204"/>
      <c r="CN1487" s="204"/>
      <c r="CO1487" s="204"/>
      <c r="CP1487" s="204"/>
      <c r="CQ1487" s="204"/>
      <c r="CR1487" s="204"/>
      <c r="CS1487" s="204"/>
      <c r="CT1487" s="204"/>
      <c r="CU1487" s="204"/>
      <c r="CV1487" s="204"/>
      <c r="CW1487" s="204"/>
      <c r="CX1487" s="204"/>
      <c r="CY1487" s="204"/>
      <c r="CZ1487" s="204"/>
      <c r="DA1487" s="204"/>
      <c r="DB1487" s="204"/>
      <c r="DC1487" s="204"/>
      <c r="DD1487" s="204"/>
      <c r="DE1487" s="204"/>
      <c r="DF1487" s="204"/>
      <c r="DG1487" s="204"/>
      <c r="DH1487" s="204"/>
      <c r="DI1487" s="204"/>
      <c r="DJ1487" s="204"/>
      <c r="DK1487" s="204"/>
      <c r="DL1487" s="204"/>
      <c r="DM1487" s="204"/>
      <c r="DN1487" s="204"/>
      <c r="DO1487" s="204"/>
      <c r="DP1487" s="204"/>
      <c r="DQ1487" s="204"/>
      <c r="DR1487" s="204"/>
      <c r="DS1487" s="204"/>
      <c r="DT1487" s="204"/>
      <c r="DU1487" s="204"/>
      <c r="DV1487" s="204"/>
      <c r="DW1487" s="204"/>
      <c r="DX1487" s="204"/>
      <c r="DY1487" s="204"/>
      <c r="DZ1487" s="204"/>
      <c r="EA1487" s="204"/>
      <c r="EB1487" s="204"/>
      <c r="EC1487" s="204"/>
      <c r="ED1487" s="204"/>
      <c r="EE1487" s="204"/>
      <c r="EF1487" s="204"/>
      <c r="EG1487" s="204"/>
      <c r="EH1487" s="204"/>
      <c r="EI1487" s="204"/>
      <c r="EJ1487" s="204"/>
      <c r="EK1487" s="204"/>
      <c r="EL1487" s="204"/>
      <c r="EM1487" s="204"/>
      <c r="EN1487" s="204"/>
      <c r="EO1487" s="204"/>
      <c r="EP1487" s="204"/>
      <c r="EQ1487" s="204"/>
      <c r="ER1487" s="204"/>
      <c r="ES1487" s="204"/>
      <c r="ET1487" s="204"/>
      <c r="EU1487" s="204"/>
      <c r="EV1487" s="204"/>
      <c r="EW1487" s="204"/>
      <c r="EX1487" s="204"/>
      <c r="EY1487" s="204"/>
      <c r="EZ1487" s="204"/>
      <c r="FA1487" s="204"/>
      <c r="FB1487" s="204"/>
      <c r="FC1487" s="204"/>
      <c r="FD1487" s="204"/>
      <c r="FE1487" s="204"/>
      <c r="FF1487" s="204"/>
      <c r="FG1487" s="204"/>
      <c r="FH1487" s="204"/>
      <c r="FI1487" s="204"/>
      <c r="FJ1487" s="204"/>
      <c r="FK1487" s="204"/>
      <c r="FL1487" s="204"/>
      <c r="FM1487" s="204"/>
      <c r="FN1487" s="204"/>
      <c r="FO1487" s="204"/>
      <c r="FP1487" s="204"/>
      <c r="FQ1487" s="204"/>
      <c r="FR1487" s="204"/>
      <c r="FS1487" s="204"/>
      <c r="FT1487" s="204"/>
      <c r="FU1487" s="204"/>
      <c r="FV1487" s="204"/>
      <c r="FW1487" s="204"/>
      <c r="FX1487" s="204"/>
      <c r="FY1487" s="204"/>
      <c r="FZ1487" s="204"/>
      <c r="GA1487" s="204"/>
      <c r="GB1487" s="204"/>
      <c r="GC1487" s="204"/>
      <c r="GD1487" s="204"/>
      <c r="GE1487" s="204"/>
      <c r="GF1487" s="204"/>
      <c r="GG1487" s="204"/>
      <c r="GH1487" s="204"/>
      <c r="GI1487" s="204"/>
      <c r="GJ1487" s="204"/>
      <c r="GK1487" s="204"/>
      <c r="GL1487" s="204"/>
      <c r="GM1487" s="204"/>
      <c r="GN1487" s="204"/>
      <c r="GO1487" s="204"/>
      <c r="GP1487" s="204"/>
      <c r="GQ1487" s="204"/>
      <c r="GR1487" s="204"/>
      <c r="GS1487" s="204"/>
      <c r="GT1487" s="204"/>
      <c r="GU1487" s="204"/>
      <c r="GV1487" s="204"/>
      <c r="GW1487" s="204"/>
      <c r="GX1487" s="204"/>
      <c r="GY1487" s="204"/>
      <c r="GZ1487" s="204"/>
      <c r="HA1487" s="204"/>
      <c r="HB1487" s="204"/>
      <c r="HC1487" s="204"/>
      <c r="HD1487" s="204"/>
      <c r="HE1487" s="204"/>
      <c r="HF1487" s="204"/>
      <c r="HG1487" s="204"/>
      <c r="HH1487" s="204"/>
      <c r="HI1487" s="204"/>
      <c r="HJ1487" s="204"/>
      <c r="HK1487" s="204"/>
      <c r="HL1487" s="204"/>
      <c r="HM1487" s="204"/>
      <c r="HN1487" s="204"/>
      <c r="HO1487" s="204"/>
      <c r="HP1487" s="204"/>
      <c r="HQ1487" s="204"/>
      <c r="HR1487" s="204"/>
      <c r="HS1487" s="204"/>
      <c r="HT1487" s="204"/>
      <c r="HU1487" s="204"/>
      <c r="HV1487" s="204"/>
      <c r="HW1487" s="204"/>
      <c r="HX1487" s="204"/>
      <c r="HY1487" s="204"/>
      <c r="HZ1487" s="204"/>
      <c r="IA1487" s="204"/>
      <c r="IB1487" s="204"/>
      <c r="IC1487" s="204"/>
      <c r="ID1487" s="204"/>
      <c r="IE1487" s="204"/>
      <c r="IF1487" s="204"/>
      <c r="IG1487" s="204"/>
      <c r="IH1487" s="204"/>
      <c r="II1487" s="204"/>
      <c r="IJ1487" s="204"/>
      <c r="IK1487" s="204"/>
      <c r="IL1487" s="204"/>
      <c r="IM1487" s="204"/>
      <c r="IN1487" s="204"/>
      <c r="IO1487" s="204"/>
      <c r="IP1487" s="204"/>
      <c r="IQ1487" s="204"/>
      <c r="IR1487" s="204"/>
      <c r="IS1487" s="204"/>
      <c r="IT1487" s="204"/>
      <c r="IU1487" s="204"/>
      <c r="IV1487" s="204"/>
      <c r="IW1487" s="204"/>
      <c r="IX1487" s="204"/>
      <c r="IY1487" s="204"/>
      <c r="IZ1487" s="204"/>
    </row>
    <row r="1488" spans="1:260" x14ac:dyDescent="0.25">
      <c r="A1488" s="204">
        <v>1</v>
      </c>
      <c r="B1488" s="204">
        <v>1</v>
      </c>
      <c r="E1488" s="550" t="s">
        <v>134</v>
      </c>
      <c r="F1488" s="160"/>
      <c r="G1488" s="2094"/>
      <c r="H1488" s="1881"/>
      <c r="I1488" s="2070"/>
      <c r="J1488" s="2070">
        <f t="shared" si="440"/>
        <v>103.78571428571428</v>
      </c>
      <c r="K1488" s="2070" t="e">
        <f t="shared" si="440"/>
        <v>#DIV/0!</v>
      </c>
      <c r="L1488" s="1886"/>
      <c r="M1488" s="1886"/>
      <c r="N1488" s="2070"/>
      <c r="O1488" s="2070"/>
      <c r="P1488" s="2070"/>
      <c r="Q1488" s="1883"/>
      <c r="R1488" s="2070"/>
      <c r="S1488" s="1883"/>
      <c r="T1488" s="2739"/>
      <c r="U1488" s="2739"/>
      <c r="V1488" s="2739"/>
      <c r="W1488" s="2739"/>
      <c r="X1488" s="2739">
        <f t="shared" ref="X1488:AE1488" si="447">X1414</f>
        <v>0</v>
      </c>
      <c r="Y1488" s="2739">
        <f t="shared" si="447"/>
        <v>235.44050999999999</v>
      </c>
      <c r="Z1488" s="1029">
        <f t="shared" si="447"/>
        <v>0</v>
      </c>
      <c r="AA1488" s="2739">
        <f t="shared" si="447"/>
        <v>0</v>
      </c>
      <c r="AB1488" s="2739">
        <f t="shared" si="447"/>
        <v>212.46712999999997</v>
      </c>
      <c r="AC1488" s="3115">
        <f t="shared" si="447"/>
        <v>0</v>
      </c>
      <c r="AD1488" s="3115">
        <f t="shared" si="447"/>
        <v>0</v>
      </c>
      <c r="AE1488" s="2739">
        <f t="shared" si="447"/>
        <v>235.44050999999999</v>
      </c>
      <c r="AF1488" s="946"/>
      <c r="AG1488" s="2741">
        <f t="shared" si="442"/>
        <v>0</v>
      </c>
      <c r="AH1488" s="204"/>
      <c r="AI1488" s="204"/>
      <c r="AJ1488" s="204"/>
      <c r="AK1488" s="204"/>
      <c r="AL1488" s="204"/>
      <c r="AM1488" s="204"/>
      <c r="AN1488" s="204"/>
      <c r="AO1488" s="204"/>
      <c r="AP1488" s="204"/>
      <c r="AQ1488" s="204"/>
      <c r="AR1488" s="204"/>
      <c r="AS1488" s="204"/>
      <c r="AT1488" s="204"/>
      <c r="AU1488" s="204"/>
      <c r="AV1488" s="204"/>
      <c r="AW1488" s="204"/>
      <c r="AX1488" s="204"/>
      <c r="AY1488" s="204"/>
      <c r="AZ1488" s="204"/>
      <c r="BA1488" s="204"/>
      <c r="BB1488" s="204"/>
      <c r="BC1488" s="204"/>
      <c r="BD1488" s="204"/>
      <c r="BE1488" s="204"/>
      <c r="BF1488" s="204"/>
      <c r="BG1488" s="204"/>
      <c r="BH1488" s="204"/>
      <c r="BI1488" s="204"/>
      <c r="BJ1488" s="204"/>
      <c r="BK1488" s="204"/>
      <c r="BL1488" s="204"/>
      <c r="BM1488" s="204"/>
      <c r="BN1488" s="204"/>
      <c r="BO1488" s="204"/>
      <c r="BP1488" s="204"/>
      <c r="BQ1488" s="204"/>
      <c r="BR1488" s="204"/>
      <c r="BS1488" s="204"/>
      <c r="BT1488" s="204"/>
      <c r="BU1488" s="204"/>
      <c r="BV1488" s="204"/>
      <c r="BW1488" s="204"/>
      <c r="BX1488" s="204"/>
      <c r="BY1488" s="204"/>
      <c r="BZ1488" s="204"/>
      <c r="CA1488" s="204"/>
      <c r="CB1488" s="204"/>
      <c r="CC1488" s="204"/>
      <c r="CD1488" s="204"/>
      <c r="CE1488" s="204"/>
      <c r="CF1488" s="204"/>
      <c r="CG1488" s="204"/>
      <c r="CH1488" s="204"/>
      <c r="CI1488" s="204"/>
      <c r="CJ1488" s="204"/>
      <c r="CK1488" s="204"/>
      <c r="CL1488" s="204"/>
      <c r="CM1488" s="204"/>
      <c r="CN1488" s="204"/>
      <c r="CO1488" s="204"/>
      <c r="CP1488" s="204"/>
      <c r="CQ1488" s="204"/>
      <c r="CR1488" s="204"/>
      <c r="CS1488" s="204"/>
      <c r="CT1488" s="204"/>
      <c r="CU1488" s="204"/>
      <c r="CV1488" s="204"/>
      <c r="CW1488" s="204"/>
      <c r="CX1488" s="204"/>
      <c r="CY1488" s="204"/>
      <c r="CZ1488" s="204"/>
      <c r="DA1488" s="204"/>
      <c r="DB1488" s="204"/>
      <c r="DC1488" s="204"/>
      <c r="DD1488" s="204"/>
      <c r="DE1488" s="204"/>
      <c r="DF1488" s="204"/>
      <c r="DG1488" s="204"/>
      <c r="DH1488" s="204"/>
      <c r="DI1488" s="204"/>
      <c r="DJ1488" s="204"/>
      <c r="DK1488" s="204"/>
      <c r="DL1488" s="204"/>
      <c r="DM1488" s="204"/>
      <c r="DN1488" s="204"/>
      <c r="DO1488" s="204"/>
      <c r="DP1488" s="204"/>
      <c r="DQ1488" s="204"/>
      <c r="DR1488" s="204"/>
      <c r="DS1488" s="204"/>
      <c r="DT1488" s="204"/>
      <c r="DU1488" s="204"/>
      <c r="DV1488" s="204"/>
      <c r="DW1488" s="204"/>
      <c r="DX1488" s="204"/>
      <c r="DY1488" s="204"/>
      <c r="DZ1488" s="204"/>
      <c r="EA1488" s="204"/>
      <c r="EB1488" s="204"/>
      <c r="EC1488" s="204"/>
      <c r="ED1488" s="204"/>
      <c r="EE1488" s="204"/>
      <c r="EF1488" s="204"/>
      <c r="EG1488" s="204"/>
      <c r="EH1488" s="204"/>
      <c r="EI1488" s="204"/>
      <c r="EJ1488" s="204"/>
      <c r="EK1488" s="204"/>
      <c r="EL1488" s="204"/>
      <c r="EM1488" s="204"/>
      <c r="EN1488" s="204"/>
      <c r="EO1488" s="204"/>
      <c r="EP1488" s="204"/>
      <c r="EQ1488" s="204"/>
      <c r="ER1488" s="204"/>
      <c r="ES1488" s="204"/>
      <c r="ET1488" s="204"/>
      <c r="EU1488" s="204"/>
      <c r="EV1488" s="204"/>
      <c r="EW1488" s="204"/>
      <c r="EX1488" s="204"/>
      <c r="EY1488" s="204"/>
      <c r="EZ1488" s="204"/>
      <c r="FA1488" s="204"/>
      <c r="FB1488" s="204"/>
      <c r="FC1488" s="204"/>
      <c r="FD1488" s="204"/>
      <c r="FE1488" s="204"/>
      <c r="FF1488" s="204"/>
      <c r="FG1488" s="204"/>
      <c r="FH1488" s="204"/>
      <c r="FI1488" s="204"/>
      <c r="FJ1488" s="204"/>
      <c r="FK1488" s="204"/>
      <c r="FL1488" s="204"/>
      <c r="FM1488" s="204"/>
      <c r="FN1488" s="204"/>
      <c r="FO1488" s="204"/>
      <c r="FP1488" s="204"/>
      <c r="FQ1488" s="204"/>
      <c r="FR1488" s="204"/>
      <c r="FS1488" s="204"/>
      <c r="FT1488" s="204"/>
      <c r="FU1488" s="204"/>
      <c r="FV1488" s="204"/>
      <c r="FW1488" s="204"/>
      <c r="FX1488" s="204"/>
      <c r="FY1488" s="204"/>
      <c r="FZ1488" s="204"/>
      <c r="GA1488" s="204"/>
      <c r="GB1488" s="204"/>
      <c r="GC1488" s="204"/>
      <c r="GD1488" s="204"/>
      <c r="GE1488" s="204"/>
      <c r="GF1488" s="204"/>
      <c r="GG1488" s="204"/>
      <c r="GH1488" s="204"/>
      <c r="GI1488" s="204"/>
      <c r="GJ1488" s="204"/>
      <c r="GK1488" s="204"/>
      <c r="GL1488" s="204"/>
      <c r="GM1488" s="204"/>
      <c r="GN1488" s="204"/>
      <c r="GO1488" s="204"/>
      <c r="GP1488" s="204"/>
      <c r="GQ1488" s="204"/>
      <c r="GR1488" s="204"/>
      <c r="GS1488" s="204"/>
      <c r="GT1488" s="204"/>
      <c r="GU1488" s="204"/>
      <c r="GV1488" s="204"/>
      <c r="GW1488" s="204"/>
      <c r="GX1488" s="204"/>
      <c r="GY1488" s="204"/>
      <c r="GZ1488" s="204"/>
      <c r="HA1488" s="204"/>
      <c r="HB1488" s="204"/>
      <c r="HC1488" s="204"/>
      <c r="HD1488" s="204"/>
      <c r="HE1488" s="204"/>
      <c r="HF1488" s="204"/>
      <c r="HG1488" s="204"/>
      <c r="HH1488" s="204"/>
      <c r="HI1488" s="204"/>
      <c r="HJ1488" s="204"/>
      <c r="HK1488" s="204"/>
      <c r="HL1488" s="204"/>
      <c r="HM1488" s="204"/>
      <c r="HN1488" s="204"/>
      <c r="HO1488" s="204"/>
      <c r="HP1488" s="204"/>
      <c r="HQ1488" s="204"/>
      <c r="HR1488" s="204"/>
      <c r="HS1488" s="204"/>
      <c r="HT1488" s="204"/>
      <c r="HU1488" s="204"/>
      <c r="HV1488" s="204"/>
      <c r="HW1488" s="204"/>
      <c r="HX1488" s="204"/>
      <c r="HY1488" s="204"/>
      <c r="HZ1488" s="204"/>
      <c r="IA1488" s="204"/>
      <c r="IB1488" s="204"/>
      <c r="IC1488" s="204"/>
      <c r="ID1488" s="204"/>
      <c r="IE1488" s="204"/>
      <c r="IF1488" s="204"/>
      <c r="IG1488" s="204"/>
      <c r="IH1488" s="204"/>
      <c r="II1488" s="204"/>
      <c r="IJ1488" s="204"/>
      <c r="IK1488" s="204"/>
      <c r="IL1488" s="204"/>
      <c r="IM1488" s="204"/>
      <c r="IN1488" s="204"/>
      <c r="IO1488" s="204"/>
      <c r="IP1488" s="204"/>
      <c r="IQ1488" s="204"/>
      <c r="IR1488" s="204"/>
      <c r="IS1488" s="204"/>
      <c r="IT1488" s="204"/>
      <c r="IU1488" s="204"/>
      <c r="IV1488" s="204"/>
      <c r="IW1488" s="204"/>
      <c r="IX1488" s="204"/>
      <c r="IY1488" s="204"/>
      <c r="IZ1488" s="204"/>
    </row>
    <row r="1489" spans="1:260" x14ac:dyDescent="0.25">
      <c r="B1489" s="204">
        <v>1</v>
      </c>
      <c r="E1489" s="165" t="s">
        <v>28</v>
      </c>
      <c r="F1489" s="165"/>
      <c r="G1489" s="279"/>
      <c r="H1489" s="1881"/>
      <c r="I1489" s="2070"/>
      <c r="J1489" s="2070"/>
      <c r="K1489" s="2070"/>
      <c r="L1489" s="2067"/>
      <c r="M1489" s="2067"/>
      <c r="N1489" s="2067"/>
      <c r="O1489" s="2067"/>
      <c r="P1489" s="2067"/>
      <c r="Q1489" s="2067"/>
      <c r="R1489" s="2067"/>
      <c r="S1489" s="2067"/>
      <c r="T1489" s="2739"/>
      <c r="U1489" s="2739"/>
      <c r="V1489" s="2739"/>
      <c r="W1489" s="2739"/>
      <c r="X1489" s="2739"/>
      <c r="Y1489" s="2739"/>
      <c r="Z1489" s="1029"/>
      <c r="AA1489" s="2739"/>
      <c r="AB1489" s="2739"/>
      <c r="AC1489" s="2739"/>
      <c r="AD1489" s="2739"/>
      <c r="AE1489" s="2739"/>
      <c r="AF1489" s="946"/>
      <c r="AG1489" s="2741"/>
      <c r="AH1489" s="204"/>
      <c r="AI1489" s="204"/>
      <c r="AJ1489" s="204"/>
      <c r="AK1489" s="204"/>
      <c r="AL1489" s="204"/>
      <c r="AM1489" s="204"/>
      <c r="AN1489" s="204"/>
      <c r="AO1489" s="204"/>
      <c r="AP1489" s="204"/>
      <c r="AQ1489" s="204"/>
      <c r="AR1489" s="204"/>
      <c r="AS1489" s="204"/>
      <c r="AT1489" s="204"/>
      <c r="AU1489" s="204"/>
      <c r="AV1489" s="204"/>
      <c r="AW1489" s="204"/>
      <c r="AX1489" s="204"/>
      <c r="AY1489" s="204"/>
      <c r="AZ1489" s="204"/>
      <c r="BA1489" s="204"/>
      <c r="BB1489" s="204"/>
      <c r="BC1489" s="204"/>
      <c r="BD1489" s="204"/>
      <c r="BE1489" s="204"/>
      <c r="BF1489" s="204"/>
      <c r="BG1489" s="204"/>
      <c r="BH1489" s="204"/>
      <c r="BI1489" s="204"/>
      <c r="BJ1489" s="204"/>
      <c r="BK1489" s="204"/>
      <c r="BL1489" s="204"/>
      <c r="BM1489" s="204"/>
      <c r="BN1489" s="204"/>
      <c r="BO1489" s="204"/>
      <c r="BP1489" s="204"/>
      <c r="BQ1489" s="204"/>
      <c r="BR1489" s="204"/>
      <c r="BS1489" s="204"/>
      <c r="BT1489" s="204"/>
      <c r="BU1489" s="204"/>
      <c r="BV1489" s="204"/>
      <c r="BW1489" s="204"/>
      <c r="BX1489" s="204"/>
      <c r="BY1489" s="204"/>
      <c r="BZ1489" s="204"/>
      <c r="CA1489" s="204"/>
      <c r="CB1489" s="204"/>
      <c r="CC1489" s="204"/>
      <c r="CD1489" s="204"/>
      <c r="CE1489" s="204"/>
      <c r="CF1489" s="204"/>
      <c r="CG1489" s="204"/>
      <c r="CH1489" s="204"/>
      <c r="CI1489" s="204"/>
      <c r="CJ1489" s="204"/>
      <c r="CK1489" s="204"/>
      <c r="CL1489" s="204"/>
      <c r="CM1489" s="204"/>
      <c r="CN1489" s="204"/>
      <c r="CO1489" s="204"/>
      <c r="CP1489" s="204"/>
      <c r="CQ1489" s="204"/>
      <c r="CR1489" s="204"/>
      <c r="CS1489" s="204"/>
      <c r="CT1489" s="204"/>
      <c r="CU1489" s="204"/>
      <c r="CV1489" s="204"/>
      <c r="CW1489" s="204"/>
      <c r="CX1489" s="204"/>
      <c r="CY1489" s="204"/>
      <c r="CZ1489" s="204"/>
      <c r="DA1489" s="204"/>
      <c r="DB1489" s="204"/>
      <c r="DC1489" s="204"/>
      <c r="DD1489" s="204"/>
      <c r="DE1489" s="204"/>
      <c r="DF1489" s="204"/>
      <c r="DG1489" s="204"/>
      <c r="DH1489" s="204"/>
      <c r="DI1489" s="204"/>
      <c r="DJ1489" s="204"/>
      <c r="DK1489" s="204"/>
      <c r="DL1489" s="204"/>
      <c r="DM1489" s="204"/>
      <c r="DN1489" s="204"/>
      <c r="DO1489" s="204"/>
      <c r="DP1489" s="204"/>
      <c r="DQ1489" s="204"/>
      <c r="DR1489" s="204"/>
      <c r="DS1489" s="204"/>
      <c r="DT1489" s="204"/>
      <c r="DU1489" s="204"/>
      <c r="DV1489" s="204"/>
      <c r="DW1489" s="204"/>
      <c r="DX1489" s="204"/>
      <c r="DY1489" s="204"/>
      <c r="DZ1489" s="204"/>
      <c r="EA1489" s="204"/>
      <c r="EB1489" s="204"/>
      <c r="EC1489" s="204"/>
      <c r="ED1489" s="204"/>
      <c r="EE1489" s="204"/>
      <c r="EF1489" s="204"/>
      <c r="EG1489" s="204"/>
      <c r="EH1489" s="204"/>
      <c r="EI1489" s="204"/>
      <c r="EJ1489" s="204"/>
      <c r="EK1489" s="204"/>
      <c r="EL1489" s="204"/>
      <c r="EM1489" s="204"/>
      <c r="EN1489" s="204"/>
      <c r="EO1489" s="204"/>
      <c r="EP1489" s="204"/>
      <c r="EQ1489" s="204"/>
      <c r="ER1489" s="204"/>
      <c r="ES1489" s="204"/>
      <c r="ET1489" s="204"/>
      <c r="EU1489" s="204"/>
      <c r="EV1489" s="204"/>
      <c r="EW1489" s="204"/>
      <c r="EX1489" s="204"/>
      <c r="EY1489" s="204"/>
      <c r="EZ1489" s="204"/>
      <c r="FA1489" s="204"/>
      <c r="FB1489" s="204"/>
      <c r="FC1489" s="204"/>
      <c r="FD1489" s="204"/>
      <c r="FE1489" s="204"/>
      <c r="FF1489" s="204"/>
      <c r="FG1489" s="204"/>
      <c r="FH1489" s="204"/>
      <c r="FI1489" s="204"/>
      <c r="FJ1489" s="204"/>
      <c r="FK1489" s="204"/>
      <c r="FL1489" s="204"/>
      <c r="FM1489" s="204"/>
      <c r="FN1489" s="204"/>
      <c r="FO1489" s="204"/>
      <c r="FP1489" s="204"/>
      <c r="FQ1489" s="204"/>
      <c r="FR1489" s="204"/>
      <c r="FS1489" s="204"/>
      <c r="FT1489" s="204"/>
      <c r="FU1489" s="204"/>
      <c r="FV1489" s="204"/>
      <c r="FW1489" s="204"/>
      <c r="FX1489" s="204"/>
      <c r="FY1489" s="204"/>
      <c r="FZ1489" s="204"/>
      <c r="GA1489" s="204"/>
      <c r="GB1489" s="204"/>
      <c r="GC1489" s="204"/>
      <c r="GD1489" s="204"/>
      <c r="GE1489" s="204"/>
      <c r="GF1489" s="204"/>
      <c r="GG1489" s="204"/>
      <c r="GH1489" s="204"/>
      <c r="GI1489" s="204"/>
      <c r="GJ1489" s="204"/>
      <c r="GK1489" s="204"/>
      <c r="GL1489" s="204"/>
      <c r="GM1489" s="204"/>
      <c r="GN1489" s="204"/>
      <c r="GO1489" s="204"/>
      <c r="GP1489" s="204"/>
      <c r="GQ1489" s="204"/>
      <c r="GR1489" s="204"/>
      <c r="GS1489" s="204"/>
      <c r="GT1489" s="204"/>
      <c r="GU1489" s="204"/>
      <c r="GV1489" s="204"/>
      <c r="GW1489" s="204"/>
      <c r="GX1489" s="204"/>
      <c r="GY1489" s="204"/>
      <c r="GZ1489" s="204"/>
      <c r="HA1489" s="204"/>
      <c r="HB1489" s="204"/>
      <c r="HC1489" s="204"/>
      <c r="HD1489" s="204"/>
      <c r="HE1489" s="204"/>
      <c r="HF1489" s="204"/>
      <c r="HG1489" s="204"/>
      <c r="HH1489" s="204"/>
      <c r="HI1489" s="204"/>
      <c r="HJ1489" s="204"/>
      <c r="HK1489" s="204"/>
      <c r="HL1489" s="204"/>
      <c r="HM1489" s="204"/>
      <c r="HN1489" s="204"/>
      <c r="HO1489" s="204"/>
      <c r="HP1489" s="204"/>
      <c r="HQ1489" s="204"/>
      <c r="HR1489" s="204"/>
      <c r="HS1489" s="204"/>
      <c r="HT1489" s="204"/>
      <c r="HU1489" s="204"/>
      <c r="HV1489" s="204"/>
      <c r="HW1489" s="204"/>
      <c r="HX1489" s="204"/>
      <c r="HY1489" s="204"/>
      <c r="HZ1489" s="204"/>
      <c r="IA1489" s="204"/>
      <c r="IB1489" s="204"/>
      <c r="IC1489" s="204"/>
      <c r="ID1489" s="204"/>
      <c r="IE1489" s="204"/>
      <c r="IF1489" s="204"/>
      <c r="IG1489" s="204"/>
      <c r="IH1489" s="204"/>
      <c r="II1489" s="204"/>
      <c r="IJ1489" s="204"/>
      <c r="IK1489" s="204"/>
      <c r="IL1489" s="204"/>
      <c r="IM1489" s="204"/>
      <c r="IN1489" s="204"/>
      <c r="IO1489" s="204"/>
      <c r="IP1489" s="204"/>
      <c r="IQ1489" s="204"/>
      <c r="IR1489" s="204"/>
      <c r="IS1489" s="204"/>
      <c r="IT1489" s="204"/>
      <c r="IU1489" s="204"/>
      <c r="IV1489" s="204"/>
      <c r="IW1489" s="204"/>
      <c r="IX1489" s="204"/>
      <c r="IY1489" s="204"/>
      <c r="IZ1489" s="204"/>
    </row>
    <row r="1490" spans="1:260" x14ac:dyDescent="0.25">
      <c r="A1490" s="204">
        <v>1</v>
      </c>
      <c r="B1490" s="204">
        <v>1</v>
      </c>
      <c r="E1490" s="2742" t="s">
        <v>66</v>
      </c>
      <c r="F1490" s="2742"/>
      <c r="G1490" s="2743"/>
      <c r="H1490" s="1888"/>
      <c r="I1490" s="1899"/>
      <c r="J1490" s="1899">
        <f>SUM(J1419)</f>
        <v>0</v>
      </c>
      <c r="K1490" s="1899" t="e">
        <f t="shared" ref="K1490:K1496" si="448">J1490/I1490*100</f>
        <v>#DIV/0!</v>
      </c>
      <c r="L1490" s="2744" t="e">
        <f>N1490/H1490</f>
        <v>#DIV/0!</v>
      </c>
      <c r="M1490" s="2067" t="e">
        <f>P1490/J1490</f>
        <v>#DIV/0!</v>
      </c>
      <c r="N1490" s="1899">
        <f>SUM(N1419)</f>
        <v>0</v>
      </c>
      <c r="O1490" s="1899">
        <f>SUM(O1419)</f>
        <v>0</v>
      </c>
      <c r="P1490" s="1899">
        <f>SUM(P1419)</f>
        <v>0</v>
      </c>
      <c r="Q1490" s="1883" t="e">
        <f>P1490/O1490*100</f>
        <v>#DIV/0!</v>
      </c>
      <c r="R1490" s="1899">
        <f>SUM(R1419)</f>
        <v>0</v>
      </c>
      <c r="S1490" s="1883" t="e">
        <f>P1490/$E$3*12/R1490</f>
        <v>#DIV/0!</v>
      </c>
      <c r="T1490" s="2745"/>
      <c r="U1490" s="2745"/>
      <c r="V1490" s="2745"/>
      <c r="W1490" s="2745"/>
      <c r="X1490" s="2739">
        <f t="shared" ref="X1490:AE1490" si="449">SUM(X1419)</f>
        <v>0</v>
      </c>
      <c r="Y1490" s="2745">
        <f t="shared" si="449"/>
        <v>0</v>
      </c>
      <c r="Z1490" s="2350">
        <f t="shared" si="449"/>
        <v>0</v>
      </c>
      <c r="AA1490" s="2745">
        <f t="shared" si="449"/>
        <v>0</v>
      </c>
      <c r="AB1490" s="2745">
        <f t="shared" si="449"/>
        <v>0</v>
      </c>
      <c r="AC1490" s="2745">
        <f t="shared" si="449"/>
        <v>0</v>
      </c>
      <c r="AD1490" s="2745">
        <f t="shared" si="449"/>
        <v>0</v>
      </c>
      <c r="AE1490" s="2745">
        <f t="shared" si="449"/>
        <v>0</v>
      </c>
      <c r="AF1490" s="929"/>
      <c r="AG1490" s="2746">
        <f>SUM(AG1419)</f>
        <v>0</v>
      </c>
      <c r="AH1490" s="204"/>
      <c r="AI1490" s="204"/>
      <c r="AJ1490" s="204"/>
      <c r="AK1490" s="204"/>
      <c r="AL1490" s="204"/>
      <c r="AM1490" s="204"/>
      <c r="AN1490" s="204"/>
      <c r="AO1490" s="204"/>
      <c r="AP1490" s="204"/>
      <c r="AQ1490" s="204"/>
      <c r="AR1490" s="204"/>
      <c r="AS1490" s="204"/>
      <c r="AT1490" s="204"/>
      <c r="AU1490" s="204"/>
      <c r="AV1490" s="204"/>
      <c r="AW1490" s="204"/>
      <c r="AX1490" s="204"/>
      <c r="AY1490" s="204"/>
      <c r="AZ1490" s="204"/>
      <c r="BA1490" s="204"/>
      <c r="BB1490" s="204"/>
      <c r="BC1490" s="204"/>
      <c r="BD1490" s="204"/>
      <c r="BE1490" s="204"/>
      <c r="BF1490" s="204"/>
      <c r="BG1490" s="204"/>
      <c r="BH1490" s="204"/>
      <c r="BI1490" s="204"/>
      <c r="BJ1490" s="204"/>
      <c r="BK1490" s="204"/>
      <c r="BL1490" s="204"/>
      <c r="BM1490" s="204"/>
      <c r="BN1490" s="204"/>
      <c r="BO1490" s="204"/>
      <c r="BP1490" s="204"/>
      <c r="BQ1490" s="204"/>
      <c r="BR1490" s="204"/>
      <c r="BS1490" s="204"/>
      <c r="BT1490" s="204"/>
      <c r="BU1490" s="204"/>
      <c r="BV1490" s="204"/>
      <c r="BW1490" s="204"/>
      <c r="BX1490" s="204"/>
      <c r="BY1490" s="204"/>
      <c r="BZ1490" s="204"/>
      <c r="CA1490" s="204"/>
      <c r="CB1490" s="204"/>
      <c r="CC1490" s="204"/>
      <c r="CD1490" s="204"/>
      <c r="CE1490" s="204"/>
      <c r="CF1490" s="204"/>
      <c r="CG1490" s="204"/>
      <c r="CH1490" s="204"/>
      <c r="CI1490" s="204"/>
      <c r="CJ1490" s="204"/>
      <c r="CK1490" s="204"/>
      <c r="CL1490" s="204"/>
      <c r="CM1490" s="204"/>
      <c r="CN1490" s="204"/>
      <c r="CO1490" s="204"/>
      <c r="CP1490" s="204"/>
      <c r="CQ1490" s="204"/>
      <c r="CR1490" s="204"/>
      <c r="CS1490" s="204"/>
      <c r="CT1490" s="204"/>
      <c r="CU1490" s="204"/>
      <c r="CV1490" s="204"/>
      <c r="CW1490" s="204"/>
      <c r="CX1490" s="204"/>
      <c r="CY1490" s="204"/>
      <c r="CZ1490" s="204"/>
      <c r="DA1490" s="204"/>
      <c r="DB1490" s="204"/>
      <c r="DC1490" s="204"/>
      <c r="DD1490" s="204"/>
      <c r="DE1490" s="204"/>
      <c r="DF1490" s="204"/>
      <c r="DG1490" s="204"/>
      <c r="DH1490" s="204"/>
      <c r="DI1490" s="204"/>
      <c r="DJ1490" s="204"/>
      <c r="DK1490" s="204"/>
      <c r="DL1490" s="204"/>
      <c r="DM1490" s="204"/>
      <c r="DN1490" s="204"/>
      <c r="DO1490" s="204"/>
      <c r="DP1490" s="204"/>
      <c r="DQ1490" s="204"/>
      <c r="DR1490" s="204"/>
      <c r="DS1490" s="204"/>
      <c r="DT1490" s="204"/>
      <c r="DU1490" s="204"/>
      <c r="DV1490" s="204"/>
      <c r="DW1490" s="204"/>
      <c r="DX1490" s="204"/>
      <c r="DY1490" s="204"/>
      <c r="DZ1490" s="204"/>
      <c r="EA1490" s="204"/>
      <c r="EB1490" s="204"/>
      <c r="EC1490" s="204"/>
      <c r="ED1490" s="204"/>
      <c r="EE1490" s="204"/>
      <c r="EF1490" s="204"/>
      <c r="EG1490" s="204"/>
      <c r="EH1490" s="204"/>
      <c r="EI1490" s="204"/>
      <c r="EJ1490" s="204"/>
      <c r="EK1490" s="204"/>
      <c r="EL1490" s="204"/>
      <c r="EM1490" s="204"/>
      <c r="EN1490" s="204"/>
      <c r="EO1490" s="204"/>
      <c r="EP1490" s="204"/>
      <c r="EQ1490" s="204"/>
      <c r="ER1490" s="204"/>
      <c r="ES1490" s="204"/>
      <c r="ET1490" s="204"/>
      <c r="EU1490" s="204"/>
      <c r="EV1490" s="204"/>
      <c r="EW1490" s="204"/>
      <c r="EX1490" s="204"/>
      <c r="EY1490" s="204"/>
      <c r="EZ1490" s="204"/>
      <c r="FA1490" s="204"/>
      <c r="FB1490" s="204"/>
      <c r="FC1490" s="204"/>
      <c r="FD1490" s="204"/>
      <c r="FE1490" s="204"/>
      <c r="FF1490" s="204"/>
      <c r="FG1490" s="204"/>
      <c r="FH1490" s="204"/>
      <c r="FI1490" s="204"/>
      <c r="FJ1490" s="204"/>
      <c r="FK1490" s="204"/>
      <c r="FL1490" s="204"/>
      <c r="FM1490" s="204"/>
      <c r="FN1490" s="204"/>
      <c r="FO1490" s="204"/>
      <c r="FP1490" s="204"/>
      <c r="FQ1490" s="204"/>
      <c r="FR1490" s="204"/>
      <c r="FS1490" s="204"/>
      <c r="FT1490" s="204"/>
      <c r="FU1490" s="204"/>
      <c r="FV1490" s="204"/>
      <c r="FW1490" s="204"/>
      <c r="FX1490" s="204"/>
      <c r="FY1490" s="204"/>
      <c r="FZ1490" s="204"/>
      <c r="GA1490" s="204"/>
      <c r="GB1490" s="204"/>
      <c r="GC1490" s="204"/>
      <c r="GD1490" s="204"/>
      <c r="GE1490" s="204"/>
      <c r="GF1490" s="204"/>
      <c r="GG1490" s="204"/>
      <c r="GH1490" s="204"/>
      <c r="GI1490" s="204"/>
      <c r="GJ1490" s="204"/>
      <c r="GK1490" s="204"/>
      <c r="GL1490" s="204"/>
      <c r="GM1490" s="204"/>
      <c r="GN1490" s="204"/>
      <c r="GO1490" s="204"/>
      <c r="GP1490" s="204"/>
      <c r="GQ1490" s="204"/>
      <c r="GR1490" s="204"/>
      <c r="GS1490" s="204"/>
      <c r="GT1490" s="204"/>
      <c r="GU1490" s="204"/>
      <c r="GV1490" s="204"/>
      <c r="GW1490" s="204"/>
      <c r="GX1490" s="204"/>
      <c r="GY1490" s="204"/>
      <c r="GZ1490" s="204"/>
      <c r="HA1490" s="204"/>
      <c r="HB1490" s="204"/>
      <c r="HC1490" s="204"/>
      <c r="HD1490" s="204"/>
      <c r="HE1490" s="204"/>
      <c r="HF1490" s="204"/>
      <c r="HG1490" s="204"/>
      <c r="HH1490" s="204"/>
      <c r="HI1490" s="204"/>
      <c r="HJ1490" s="204"/>
      <c r="HK1490" s="204"/>
      <c r="HL1490" s="204"/>
      <c r="HM1490" s="204"/>
      <c r="HN1490" s="204"/>
      <c r="HO1490" s="204"/>
      <c r="HP1490" s="204"/>
      <c r="HQ1490" s="204"/>
      <c r="HR1490" s="204"/>
      <c r="HS1490" s="204"/>
      <c r="HT1490" s="204"/>
      <c r="HU1490" s="204"/>
      <c r="HV1490" s="204"/>
      <c r="HW1490" s="204"/>
      <c r="HX1490" s="204"/>
      <c r="HY1490" s="204"/>
      <c r="HZ1490" s="204"/>
      <c r="IA1490" s="204"/>
      <c r="IB1490" s="204"/>
      <c r="IC1490" s="204"/>
      <c r="ID1490" s="204"/>
      <c r="IE1490" s="204"/>
      <c r="IF1490" s="204"/>
      <c r="IG1490" s="204"/>
      <c r="IH1490" s="204"/>
      <c r="II1490" s="204"/>
      <c r="IJ1490" s="204"/>
      <c r="IK1490" s="204"/>
      <c r="IL1490" s="204"/>
      <c r="IM1490" s="204"/>
      <c r="IN1490" s="204"/>
      <c r="IO1490" s="204"/>
      <c r="IP1490" s="204"/>
      <c r="IQ1490" s="204"/>
      <c r="IR1490" s="204"/>
      <c r="IS1490" s="204"/>
      <c r="IT1490" s="204"/>
      <c r="IU1490" s="204"/>
      <c r="IV1490" s="204"/>
      <c r="IW1490" s="204"/>
      <c r="IX1490" s="204"/>
      <c r="IY1490" s="204"/>
      <c r="IZ1490" s="204"/>
    </row>
    <row r="1491" spans="1:260" ht="30" x14ac:dyDescent="0.25">
      <c r="A1491" s="204">
        <v>1</v>
      </c>
      <c r="B1491" s="204">
        <v>1</v>
      </c>
      <c r="E1491" s="2115" t="s">
        <v>16</v>
      </c>
      <c r="F1491" s="2115"/>
      <c r="G1491" s="708"/>
      <c r="H1491" s="1888"/>
      <c r="I1491" s="1899"/>
      <c r="J1491" s="1899">
        <f>J1424</f>
        <v>1</v>
      </c>
      <c r="K1491" s="1899" t="e">
        <f t="shared" si="448"/>
        <v>#DIV/0!</v>
      </c>
      <c r="L1491" s="1899">
        <f>L1424</f>
        <v>0</v>
      </c>
      <c r="M1491" s="1899">
        <f>M1424</f>
        <v>8</v>
      </c>
      <c r="N1491" s="1899">
        <f>N1424</f>
        <v>0</v>
      </c>
      <c r="O1491" s="1899">
        <f>O1424</f>
        <v>0</v>
      </c>
      <c r="P1491" s="1899">
        <f>P1424</f>
        <v>8</v>
      </c>
      <c r="Q1491" s="1883" t="e">
        <f>P1491/O1491*100</f>
        <v>#DIV/0!</v>
      </c>
      <c r="R1491" s="1899">
        <f t="shared" ref="R1491:AE1491" si="450">R1424</f>
        <v>0</v>
      </c>
      <c r="S1491" s="1899" t="e">
        <f t="shared" si="450"/>
        <v>#DIV/0!</v>
      </c>
      <c r="T1491" s="2745"/>
      <c r="U1491" s="2745"/>
      <c r="V1491" s="2745"/>
      <c r="W1491" s="2745"/>
      <c r="X1491" s="2739">
        <f t="shared" si="450"/>
        <v>0</v>
      </c>
      <c r="Y1491" s="2745">
        <f t="shared" si="450"/>
        <v>0</v>
      </c>
      <c r="Z1491" s="2350">
        <f t="shared" si="450"/>
        <v>0</v>
      </c>
      <c r="AA1491" s="2745">
        <f t="shared" si="450"/>
        <v>0</v>
      </c>
      <c r="AB1491" s="2745">
        <f t="shared" si="450"/>
        <v>0</v>
      </c>
      <c r="AC1491" s="2745">
        <f t="shared" si="450"/>
        <v>0</v>
      </c>
      <c r="AD1491" s="2745">
        <f t="shared" si="450"/>
        <v>0</v>
      </c>
      <c r="AE1491" s="2745">
        <f t="shared" si="450"/>
        <v>0</v>
      </c>
      <c r="AF1491" s="929"/>
      <c r="AG1491" s="2746">
        <f>AG1424</f>
        <v>0</v>
      </c>
      <c r="AH1491" s="204"/>
      <c r="AI1491" s="204"/>
      <c r="AJ1491" s="204"/>
      <c r="AK1491" s="204"/>
      <c r="AL1491" s="204"/>
      <c r="AM1491" s="204"/>
      <c r="AN1491" s="204"/>
      <c r="AO1491" s="204"/>
      <c r="AP1491" s="204"/>
      <c r="AQ1491" s="204"/>
      <c r="AR1491" s="204"/>
      <c r="AS1491" s="204"/>
      <c r="AT1491" s="204"/>
      <c r="AU1491" s="204"/>
      <c r="AV1491" s="204"/>
      <c r="AW1491" s="204"/>
      <c r="AX1491" s="204"/>
      <c r="AY1491" s="204"/>
      <c r="AZ1491" s="204"/>
      <c r="BA1491" s="204"/>
      <c r="BB1491" s="204"/>
      <c r="BC1491" s="204"/>
      <c r="BD1491" s="204"/>
      <c r="BE1491" s="204"/>
      <c r="BF1491" s="204"/>
      <c r="BG1491" s="204"/>
      <c r="BH1491" s="204"/>
      <c r="BI1491" s="204"/>
      <c r="BJ1491" s="204"/>
      <c r="BK1491" s="204"/>
      <c r="BL1491" s="204"/>
      <c r="BM1491" s="204"/>
      <c r="BN1491" s="204"/>
      <c r="BO1491" s="204"/>
      <c r="BP1491" s="204"/>
      <c r="BQ1491" s="204"/>
      <c r="BR1491" s="204"/>
      <c r="BS1491" s="204"/>
      <c r="BT1491" s="204"/>
      <c r="BU1491" s="204"/>
      <c r="BV1491" s="204"/>
      <c r="BW1491" s="204"/>
      <c r="BX1491" s="204"/>
      <c r="BY1491" s="204"/>
      <c r="BZ1491" s="204"/>
      <c r="CA1491" s="204"/>
      <c r="CB1491" s="204"/>
      <c r="CC1491" s="204"/>
      <c r="CD1491" s="204"/>
      <c r="CE1491" s="204"/>
      <c r="CF1491" s="204"/>
      <c r="CG1491" s="204"/>
      <c r="CH1491" s="204"/>
      <c r="CI1491" s="204"/>
      <c r="CJ1491" s="204"/>
      <c r="CK1491" s="204"/>
      <c r="CL1491" s="204"/>
      <c r="CM1491" s="204"/>
      <c r="CN1491" s="204"/>
      <c r="CO1491" s="204"/>
      <c r="CP1491" s="204"/>
      <c r="CQ1491" s="204"/>
      <c r="CR1491" s="204"/>
      <c r="CS1491" s="204"/>
      <c r="CT1491" s="204"/>
      <c r="CU1491" s="204"/>
      <c r="CV1491" s="204"/>
      <c r="CW1491" s="204"/>
      <c r="CX1491" s="204"/>
      <c r="CY1491" s="204"/>
      <c r="CZ1491" s="204"/>
      <c r="DA1491" s="204"/>
      <c r="DB1491" s="204"/>
      <c r="DC1491" s="204"/>
      <c r="DD1491" s="204"/>
      <c r="DE1491" s="204"/>
      <c r="DF1491" s="204"/>
      <c r="DG1491" s="204"/>
      <c r="DH1491" s="204"/>
      <c r="DI1491" s="204"/>
      <c r="DJ1491" s="204"/>
      <c r="DK1491" s="204"/>
      <c r="DL1491" s="204"/>
      <c r="DM1491" s="204"/>
      <c r="DN1491" s="204"/>
      <c r="DO1491" s="204"/>
      <c r="DP1491" s="204"/>
      <c r="DQ1491" s="204"/>
      <c r="DR1491" s="204"/>
      <c r="DS1491" s="204"/>
      <c r="DT1491" s="204"/>
      <c r="DU1491" s="204"/>
      <c r="DV1491" s="204"/>
      <c r="DW1491" s="204"/>
      <c r="DX1491" s="204"/>
      <c r="DY1491" s="204"/>
      <c r="DZ1491" s="204"/>
      <c r="EA1491" s="204"/>
      <c r="EB1491" s="204"/>
      <c r="EC1491" s="204"/>
      <c r="ED1491" s="204"/>
      <c r="EE1491" s="204"/>
      <c r="EF1491" s="204"/>
      <c r="EG1491" s="204"/>
      <c r="EH1491" s="204"/>
      <c r="EI1491" s="204"/>
      <c r="EJ1491" s="204"/>
      <c r="EK1491" s="204"/>
      <c r="EL1491" s="204"/>
      <c r="EM1491" s="204"/>
      <c r="EN1491" s="204"/>
      <c r="EO1491" s="204"/>
      <c r="EP1491" s="204"/>
      <c r="EQ1491" s="204"/>
      <c r="ER1491" s="204"/>
      <c r="ES1491" s="204"/>
      <c r="ET1491" s="204"/>
      <c r="EU1491" s="204"/>
      <c r="EV1491" s="204"/>
      <c r="EW1491" s="204"/>
      <c r="EX1491" s="204"/>
      <c r="EY1491" s="204"/>
      <c r="EZ1491" s="204"/>
      <c r="FA1491" s="204"/>
      <c r="FB1491" s="204"/>
      <c r="FC1491" s="204"/>
      <c r="FD1491" s="204"/>
      <c r="FE1491" s="204"/>
      <c r="FF1491" s="204"/>
      <c r="FG1491" s="204"/>
      <c r="FH1491" s="204"/>
      <c r="FI1491" s="204"/>
      <c r="FJ1491" s="204"/>
      <c r="FK1491" s="204"/>
      <c r="FL1491" s="204"/>
      <c r="FM1491" s="204"/>
      <c r="FN1491" s="204"/>
      <c r="FO1491" s="204"/>
      <c r="FP1491" s="204"/>
      <c r="FQ1491" s="204"/>
      <c r="FR1491" s="204"/>
      <c r="FS1491" s="204"/>
      <c r="FT1491" s="204"/>
      <c r="FU1491" s="204"/>
      <c r="FV1491" s="204"/>
      <c r="FW1491" s="204"/>
      <c r="FX1491" s="204"/>
      <c r="FY1491" s="204"/>
      <c r="FZ1491" s="204"/>
      <c r="GA1491" s="204"/>
      <c r="GB1491" s="204"/>
      <c r="GC1491" s="204"/>
      <c r="GD1491" s="204"/>
      <c r="GE1491" s="204"/>
      <c r="GF1491" s="204"/>
      <c r="GG1491" s="204"/>
      <c r="GH1491" s="204"/>
      <c r="GI1491" s="204"/>
      <c r="GJ1491" s="204"/>
      <c r="GK1491" s="204"/>
      <c r="GL1491" s="204"/>
      <c r="GM1491" s="204"/>
      <c r="GN1491" s="204"/>
      <c r="GO1491" s="204"/>
      <c r="GP1491" s="204"/>
      <c r="GQ1491" s="204"/>
      <c r="GR1491" s="204"/>
      <c r="GS1491" s="204"/>
      <c r="GT1491" s="204"/>
      <c r="GU1491" s="204"/>
      <c r="GV1491" s="204"/>
      <c r="GW1491" s="204"/>
      <c r="GX1491" s="204"/>
      <c r="GY1491" s="204"/>
      <c r="GZ1491" s="204"/>
      <c r="HA1491" s="204"/>
      <c r="HB1491" s="204"/>
      <c r="HC1491" s="204"/>
      <c r="HD1491" s="204"/>
      <c r="HE1491" s="204"/>
      <c r="HF1491" s="204"/>
      <c r="HG1491" s="204"/>
      <c r="HH1491" s="204"/>
      <c r="HI1491" s="204"/>
      <c r="HJ1491" s="204"/>
      <c r="HK1491" s="204"/>
      <c r="HL1491" s="204"/>
      <c r="HM1491" s="204"/>
      <c r="HN1491" s="204"/>
      <c r="HO1491" s="204"/>
      <c r="HP1491" s="204"/>
      <c r="HQ1491" s="204"/>
      <c r="HR1491" s="204"/>
      <c r="HS1491" s="204"/>
      <c r="HT1491" s="204"/>
      <c r="HU1491" s="204"/>
      <c r="HV1491" s="204"/>
      <c r="HW1491" s="204"/>
      <c r="HX1491" s="204"/>
      <c r="HY1491" s="204"/>
      <c r="HZ1491" s="204"/>
      <c r="IA1491" s="204"/>
      <c r="IB1491" s="204"/>
      <c r="IC1491" s="204"/>
      <c r="ID1491" s="204"/>
      <c r="IE1491" s="204"/>
      <c r="IF1491" s="204"/>
      <c r="IG1491" s="204"/>
      <c r="IH1491" s="204"/>
      <c r="II1491" s="204"/>
      <c r="IJ1491" s="204"/>
      <c r="IK1491" s="204"/>
      <c r="IL1491" s="204"/>
      <c r="IM1491" s="204"/>
      <c r="IN1491" s="204"/>
      <c r="IO1491" s="204"/>
      <c r="IP1491" s="204"/>
      <c r="IQ1491" s="204"/>
      <c r="IR1491" s="204"/>
      <c r="IS1491" s="204"/>
      <c r="IT1491" s="204"/>
      <c r="IU1491" s="204"/>
      <c r="IV1491" s="204"/>
      <c r="IW1491" s="204"/>
      <c r="IX1491" s="204"/>
      <c r="IY1491" s="204"/>
      <c r="IZ1491" s="204"/>
    </row>
    <row r="1492" spans="1:260" ht="29.25" x14ac:dyDescent="0.25">
      <c r="A1492" s="204">
        <v>1</v>
      </c>
      <c r="B1492" s="204">
        <v>1</v>
      </c>
      <c r="E1492" s="704" t="s">
        <v>136</v>
      </c>
      <c r="F1492" s="704"/>
      <c r="G1492" s="704"/>
      <c r="H1492" s="1881"/>
      <c r="I1492" s="2070"/>
      <c r="J1492" s="2070">
        <f>SUM(J1425)</f>
        <v>1</v>
      </c>
      <c r="K1492" s="2070" t="e">
        <f t="shared" si="448"/>
        <v>#DIV/0!</v>
      </c>
      <c r="L1492" s="2744" t="e">
        <f>N1492/H1492</f>
        <v>#DIV/0!</v>
      </c>
      <c r="M1492" s="2067">
        <f>P1492/J1492</f>
        <v>8</v>
      </c>
      <c r="N1492" s="2070">
        <f>SUM(N1425)</f>
        <v>0</v>
      </c>
      <c r="O1492" s="2070">
        <f>SUM(O1425)</f>
        <v>0</v>
      </c>
      <c r="P1492" s="2070">
        <f>SUM(P1425)</f>
        <v>8</v>
      </c>
      <c r="Q1492" s="1883" t="e">
        <f>P1492/O1492*100</f>
        <v>#DIV/0!</v>
      </c>
      <c r="R1492" s="2070">
        <f>SUM(R1425)</f>
        <v>0</v>
      </c>
      <c r="S1492" s="1883" t="e">
        <f>P1492/$E$3*12/R1492</f>
        <v>#DIV/0!</v>
      </c>
      <c r="T1492" s="2739"/>
      <c r="U1492" s="2739"/>
      <c r="V1492" s="2739"/>
      <c r="W1492" s="2739"/>
      <c r="X1492" s="2739">
        <f t="shared" ref="X1492:AE1492" si="451">SUM(X1425)</f>
        <v>0</v>
      </c>
      <c r="Y1492" s="2739">
        <f t="shared" si="451"/>
        <v>26.574780000000001</v>
      </c>
      <c r="Z1492" s="1029">
        <f t="shared" si="451"/>
        <v>0</v>
      </c>
      <c r="AA1492" s="2739">
        <f t="shared" si="451"/>
        <v>0</v>
      </c>
      <c r="AB1492" s="2739">
        <f t="shared" si="451"/>
        <v>26.574780000000001</v>
      </c>
      <c r="AC1492" s="2739">
        <f t="shared" si="451"/>
        <v>0</v>
      </c>
      <c r="AD1492" s="2739">
        <f t="shared" si="451"/>
        <v>0</v>
      </c>
      <c r="AE1492" s="2739">
        <f t="shared" si="451"/>
        <v>26.574780000000001</v>
      </c>
      <c r="AF1492" s="946"/>
      <c r="AG1492" s="2741">
        <f>SUM(AG1425)</f>
        <v>0</v>
      </c>
      <c r="AH1492" s="204"/>
      <c r="AI1492" s="204"/>
      <c r="AJ1492" s="204"/>
      <c r="AK1492" s="204"/>
      <c r="AL1492" s="204"/>
      <c r="AM1492" s="204"/>
      <c r="AN1492" s="204"/>
      <c r="AO1492" s="204"/>
      <c r="AP1492" s="204"/>
      <c r="AQ1492" s="204"/>
      <c r="AR1492" s="204"/>
      <c r="AS1492" s="204"/>
      <c r="AT1492" s="204"/>
      <c r="AU1492" s="204"/>
      <c r="AV1492" s="204"/>
      <c r="AW1492" s="204"/>
      <c r="AX1492" s="204"/>
      <c r="AY1492" s="204"/>
      <c r="AZ1492" s="204"/>
      <c r="BA1492" s="204"/>
      <c r="BB1492" s="204"/>
      <c r="BC1492" s="204"/>
      <c r="BD1492" s="204"/>
      <c r="BE1492" s="204"/>
      <c r="BF1492" s="204"/>
      <c r="BG1492" s="204"/>
      <c r="BH1492" s="204"/>
      <c r="BI1492" s="204"/>
      <c r="BJ1492" s="204"/>
      <c r="BK1492" s="204"/>
      <c r="BL1492" s="204"/>
      <c r="BM1492" s="204"/>
      <c r="BN1492" s="204"/>
      <c r="BO1492" s="204"/>
      <c r="BP1492" s="204"/>
      <c r="BQ1492" s="204"/>
      <c r="BR1492" s="204"/>
      <c r="BS1492" s="204"/>
      <c r="BT1492" s="204"/>
      <c r="BU1492" s="204"/>
      <c r="BV1492" s="204"/>
      <c r="BW1492" s="204"/>
      <c r="BX1492" s="204"/>
      <c r="BY1492" s="204"/>
      <c r="BZ1492" s="204"/>
      <c r="CA1492" s="204"/>
      <c r="CB1492" s="204"/>
      <c r="CC1492" s="204"/>
      <c r="CD1492" s="204"/>
      <c r="CE1492" s="204"/>
      <c r="CF1492" s="204"/>
      <c r="CG1492" s="204"/>
      <c r="CH1492" s="204"/>
      <c r="CI1492" s="204"/>
      <c r="CJ1492" s="204"/>
      <c r="CK1492" s="204"/>
      <c r="CL1492" s="204"/>
      <c r="CM1492" s="204"/>
      <c r="CN1492" s="204"/>
      <c r="CO1492" s="204"/>
      <c r="CP1492" s="204"/>
      <c r="CQ1492" s="204"/>
      <c r="CR1492" s="204"/>
      <c r="CS1492" s="204"/>
      <c r="CT1492" s="204"/>
      <c r="CU1492" s="204"/>
      <c r="CV1492" s="204"/>
      <c r="CW1492" s="204"/>
      <c r="CX1492" s="204"/>
      <c r="CY1492" s="204"/>
      <c r="CZ1492" s="204"/>
      <c r="DA1492" s="204"/>
      <c r="DB1492" s="204"/>
      <c r="DC1492" s="204"/>
      <c r="DD1492" s="204"/>
      <c r="DE1492" s="204"/>
      <c r="DF1492" s="204"/>
      <c r="DG1492" s="204"/>
      <c r="DH1492" s="204"/>
      <c r="DI1492" s="204"/>
      <c r="DJ1492" s="204"/>
      <c r="DK1492" s="204"/>
      <c r="DL1492" s="204"/>
      <c r="DM1492" s="204"/>
      <c r="DN1492" s="204"/>
      <c r="DO1492" s="204"/>
      <c r="DP1492" s="204"/>
      <c r="DQ1492" s="204"/>
      <c r="DR1492" s="204"/>
      <c r="DS1492" s="204"/>
      <c r="DT1492" s="204"/>
      <c r="DU1492" s="204"/>
      <c r="DV1492" s="204"/>
      <c r="DW1492" s="204"/>
      <c r="DX1492" s="204"/>
      <c r="DY1492" s="204"/>
      <c r="DZ1492" s="204"/>
      <c r="EA1492" s="204"/>
      <c r="EB1492" s="204"/>
      <c r="EC1492" s="204"/>
      <c r="ED1492" s="204"/>
      <c r="EE1492" s="204"/>
      <c r="EF1492" s="204"/>
      <c r="EG1492" s="204"/>
      <c r="EH1492" s="204"/>
      <c r="EI1492" s="204"/>
      <c r="EJ1492" s="204"/>
      <c r="EK1492" s="204"/>
      <c r="EL1492" s="204"/>
      <c r="EM1492" s="204"/>
      <c r="EN1492" s="204"/>
      <c r="EO1492" s="204"/>
      <c r="EP1492" s="204"/>
      <c r="EQ1492" s="204"/>
      <c r="ER1492" s="204"/>
      <c r="ES1492" s="204"/>
      <c r="ET1492" s="204"/>
      <c r="EU1492" s="204"/>
      <c r="EV1492" s="204"/>
      <c r="EW1492" s="204"/>
      <c r="EX1492" s="204"/>
      <c r="EY1492" s="204"/>
      <c r="EZ1492" s="204"/>
      <c r="FA1492" s="204"/>
      <c r="FB1492" s="204"/>
      <c r="FC1492" s="204"/>
      <c r="FD1492" s="204"/>
      <c r="FE1492" s="204"/>
      <c r="FF1492" s="204"/>
      <c r="FG1492" s="204"/>
      <c r="FH1492" s="204"/>
      <c r="FI1492" s="204"/>
      <c r="FJ1492" s="204"/>
      <c r="FK1492" s="204"/>
      <c r="FL1492" s="204"/>
      <c r="FM1492" s="204"/>
      <c r="FN1492" s="204"/>
      <c r="FO1492" s="204"/>
      <c r="FP1492" s="204"/>
      <c r="FQ1492" s="204"/>
      <c r="FR1492" s="204"/>
      <c r="FS1492" s="204"/>
      <c r="FT1492" s="204"/>
      <c r="FU1492" s="204"/>
      <c r="FV1492" s="204"/>
      <c r="FW1492" s="204"/>
      <c r="FX1492" s="204"/>
      <c r="FY1492" s="204"/>
      <c r="FZ1492" s="204"/>
      <c r="GA1492" s="204"/>
      <c r="GB1492" s="204"/>
      <c r="GC1492" s="204"/>
      <c r="GD1492" s="204"/>
      <c r="GE1492" s="204"/>
      <c r="GF1492" s="204"/>
      <c r="GG1492" s="204"/>
      <c r="GH1492" s="204"/>
      <c r="GI1492" s="204"/>
      <c r="GJ1492" s="204"/>
      <c r="GK1492" s="204"/>
      <c r="GL1492" s="204"/>
      <c r="GM1492" s="204"/>
      <c r="GN1492" s="204"/>
      <c r="GO1492" s="204"/>
      <c r="GP1492" s="204"/>
      <c r="GQ1492" s="204"/>
      <c r="GR1492" s="204"/>
      <c r="GS1492" s="204"/>
      <c r="GT1492" s="204"/>
      <c r="GU1492" s="204"/>
      <c r="GV1492" s="204"/>
      <c r="GW1492" s="204"/>
      <c r="GX1492" s="204"/>
      <c r="GY1492" s="204"/>
      <c r="GZ1492" s="204"/>
      <c r="HA1492" s="204"/>
      <c r="HB1492" s="204"/>
      <c r="HC1492" s="204"/>
      <c r="HD1492" s="204"/>
      <c r="HE1492" s="204"/>
      <c r="HF1492" s="204"/>
      <c r="HG1492" s="204"/>
      <c r="HH1492" s="204"/>
      <c r="HI1492" s="204"/>
      <c r="HJ1492" s="204"/>
      <c r="HK1492" s="204"/>
      <c r="HL1492" s="204"/>
      <c r="HM1492" s="204"/>
      <c r="HN1492" s="204"/>
      <c r="HO1492" s="204"/>
      <c r="HP1492" s="204"/>
      <c r="HQ1492" s="204"/>
      <c r="HR1492" s="204"/>
      <c r="HS1492" s="204"/>
      <c r="HT1492" s="204"/>
      <c r="HU1492" s="204"/>
      <c r="HV1492" s="204"/>
      <c r="HW1492" s="204"/>
      <c r="HX1492" s="204"/>
      <c r="HY1492" s="204"/>
      <c r="HZ1492" s="204"/>
      <c r="IA1492" s="204"/>
      <c r="IB1492" s="204"/>
      <c r="IC1492" s="204"/>
      <c r="ID1492" s="204"/>
      <c r="IE1492" s="204"/>
      <c r="IF1492" s="204"/>
      <c r="IG1492" s="204"/>
      <c r="IH1492" s="204"/>
      <c r="II1492" s="204"/>
      <c r="IJ1492" s="204"/>
      <c r="IK1492" s="204"/>
      <c r="IL1492" s="204"/>
      <c r="IM1492" s="204"/>
      <c r="IN1492" s="204"/>
      <c r="IO1492" s="204"/>
      <c r="IP1492" s="204"/>
      <c r="IQ1492" s="204"/>
      <c r="IR1492" s="204"/>
      <c r="IS1492" s="204"/>
      <c r="IT1492" s="204"/>
      <c r="IU1492" s="204"/>
      <c r="IV1492" s="204"/>
      <c r="IW1492" s="204"/>
      <c r="IX1492" s="204"/>
      <c r="IY1492" s="204"/>
      <c r="IZ1492" s="204"/>
    </row>
    <row r="1493" spans="1:260" x14ac:dyDescent="0.25">
      <c r="A1493" s="204">
        <v>1</v>
      </c>
      <c r="B1493" s="204">
        <v>1</v>
      </c>
      <c r="E1493" s="709" t="s">
        <v>197</v>
      </c>
      <c r="F1493" s="709"/>
      <c r="G1493" s="709"/>
      <c r="H1493" s="2088"/>
      <c r="I1493" s="2087"/>
      <c r="J1493" s="2087">
        <f>J1426</f>
        <v>0</v>
      </c>
      <c r="K1493" s="2049" t="e">
        <f t="shared" si="448"/>
        <v>#DIV/0!</v>
      </c>
      <c r="L1493" s="2747"/>
      <c r="M1493" s="2748"/>
      <c r="N1493" s="2087"/>
      <c r="O1493" s="2087"/>
      <c r="P1493" s="2087"/>
      <c r="Q1493" s="2111"/>
      <c r="R1493" s="2087"/>
      <c r="S1493" s="2111"/>
      <c r="T1493" s="2749"/>
      <c r="U1493" s="2749"/>
      <c r="V1493" s="2749"/>
      <c r="W1493" s="2749"/>
      <c r="X1493" s="2739">
        <f t="shared" ref="X1493:AE1493" si="452">X1426</f>
        <v>0</v>
      </c>
      <c r="Y1493" s="2749">
        <f t="shared" si="452"/>
        <v>0</v>
      </c>
      <c r="Z1493" s="1020">
        <f t="shared" si="452"/>
        <v>0</v>
      </c>
      <c r="AA1493" s="2749">
        <f t="shared" si="452"/>
        <v>0</v>
      </c>
      <c r="AB1493" s="2749">
        <f t="shared" si="452"/>
        <v>0</v>
      </c>
      <c r="AC1493" s="2749">
        <f t="shared" si="452"/>
        <v>0</v>
      </c>
      <c r="AD1493" s="2749">
        <f t="shared" si="452"/>
        <v>0</v>
      </c>
      <c r="AE1493" s="2749">
        <f t="shared" si="452"/>
        <v>0</v>
      </c>
      <c r="AF1493" s="1256"/>
      <c r="AG1493" s="2750">
        <f>AG1426</f>
        <v>0</v>
      </c>
      <c r="AH1493" s="204"/>
      <c r="AI1493" s="204"/>
      <c r="AJ1493" s="204"/>
      <c r="AK1493" s="204"/>
      <c r="AL1493" s="204"/>
      <c r="AM1493" s="204"/>
      <c r="AN1493" s="204"/>
      <c r="AO1493" s="204"/>
      <c r="AP1493" s="204"/>
      <c r="AQ1493" s="204"/>
      <c r="AR1493" s="204"/>
      <c r="AS1493" s="204"/>
      <c r="AT1493" s="204"/>
      <c r="AU1493" s="204"/>
      <c r="AV1493" s="204"/>
      <c r="AW1493" s="204"/>
      <c r="AX1493" s="204"/>
      <c r="AY1493" s="204"/>
      <c r="AZ1493" s="204"/>
      <c r="BA1493" s="204"/>
      <c r="BB1493" s="204"/>
      <c r="BC1493" s="204"/>
      <c r="BD1493" s="204"/>
      <c r="BE1493" s="204"/>
      <c r="BF1493" s="204"/>
      <c r="BG1493" s="204"/>
      <c r="BH1493" s="204"/>
      <c r="BI1493" s="204"/>
      <c r="BJ1493" s="204"/>
      <c r="BK1493" s="204"/>
      <c r="BL1493" s="204"/>
      <c r="BM1493" s="204"/>
      <c r="BN1493" s="204"/>
      <c r="BO1493" s="204"/>
      <c r="BP1493" s="204"/>
      <c r="BQ1493" s="204"/>
      <c r="BR1493" s="204"/>
      <c r="BS1493" s="204"/>
      <c r="BT1493" s="204"/>
      <c r="BU1493" s="204"/>
      <c r="BV1493" s="204"/>
      <c r="BW1493" s="204"/>
      <c r="BX1493" s="204"/>
      <c r="BY1493" s="204"/>
      <c r="BZ1493" s="204"/>
      <c r="CA1493" s="204"/>
      <c r="CB1493" s="204"/>
      <c r="CC1493" s="204"/>
      <c r="CD1493" s="204"/>
      <c r="CE1493" s="204"/>
      <c r="CF1493" s="204"/>
      <c r="CG1493" s="204"/>
      <c r="CH1493" s="204"/>
      <c r="CI1493" s="204"/>
      <c r="CJ1493" s="204"/>
      <c r="CK1493" s="204"/>
      <c r="CL1493" s="204"/>
      <c r="CM1493" s="204"/>
      <c r="CN1493" s="204"/>
      <c r="CO1493" s="204"/>
      <c r="CP1493" s="204"/>
      <c r="CQ1493" s="204"/>
      <c r="CR1493" s="204"/>
      <c r="CS1493" s="204"/>
      <c r="CT1493" s="204"/>
      <c r="CU1493" s="204"/>
      <c r="CV1493" s="204"/>
      <c r="CW1493" s="204"/>
      <c r="CX1493" s="204"/>
      <c r="CY1493" s="204"/>
      <c r="CZ1493" s="204"/>
      <c r="DA1493" s="204"/>
      <c r="DB1493" s="204"/>
      <c r="DC1493" s="204"/>
      <c r="DD1493" s="204"/>
      <c r="DE1493" s="204"/>
      <c r="DF1493" s="204"/>
      <c r="DG1493" s="204"/>
      <c r="DH1493" s="204"/>
      <c r="DI1493" s="204"/>
      <c r="DJ1493" s="204"/>
      <c r="DK1493" s="204"/>
      <c r="DL1493" s="204"/>
      <c r="DM1493" s="204"/>
      <c r="DN1493" s="204"/>
      <c r="DO1493" s="204"/>
      <c r="DP1493" s="204"/>
      <c r="DQ1493" s="204"/>
      <c r="DR1493" s="204"/>
      <c r="DS1493" s="204"/>
      <c r="DT1493" s="204"/>
      <c r="DU1493" s="204"/>
      <c r="DV1493" s="204"/>
      <c r="DW1493" s="204"/>
      <c r="DX1493" s="204"/>
      <c r="DY1493" s="204"/>
      <c r="DZ1493" s="204"/>
      <c r="EA1493" s="204"/>
      <c r="EB1493" s="204"/>
      <c r="EC1493" s="204"/>
      <c r="ED1493" s="204"/>
      <c r="EE1493" s="204"/>
      <c r="EF1493" s="204"/>
      <c r="EG1493" s="204"/>
      <c r="EH1493" s="204"/>
      <c r="EI1493" s="204"/>
      <c r="EJ1493" s="204"/>
      <c r="EK1493" s="204"/>
      <c r="EL1493" s="204"/>
      <c r="EM1493" s="204"/>
      <c r="EN1493" s="204"/>
      <c r="EO1493" s="204"/>
      <c r="EP1493" s="204"/>
      <c r="EQ1493" s="204"/>
      <c r="ER1493" s="204"/>
      <c r="ES1493" s="204"/>
      <c r="ET1493" s="204"/>
      <c r="EU1493" s="204"/>
      <c r="EV1493" s="204"/>
      <c r="EW1493" s="204"/>
      <c r="EX1493" s="204"/>
      <c r="EY1493" s="204"/>
      <c r="EZ1493" s="204"/>
      <c r="FA1493" s="204"/>
      <c r="FB1493" s="204"/>
      <c r="FC1493" s="204"/>
      <c r="FD1493" s="204"/>
      <c r="FE1493" s="204"/>
      <c r="FF1493" s="204"/>
      <c r="FG1493" s="204"/>
      <c r="FH1493" s="204"/>
      <c r="FI1493" s="204"/>
      <c r="FJ1493" s="204"/>
      <c r="FK1493" s="204"/>
      <c r="FL1493" s="204"/>
      <c r="FM1493" s="204"/>
      <c r="FN1493" s="204"/>
      <c r="FO1493" s="204"/>
      <c r="FP1493" s="204"/>
      <c r="FQ1493" s="204"/>
      <c r="FR1493" s="204"/>
      <c r="FS1493" s="204"/>
      <c r="FT1493" s="204"/>
      <c r="FU1493" s="204"/>
      <c r="FV1493" s="204"/>
      <c r="FW1493" s="204"/>
      <c r="FX1493" s="204"/>
      <c r="FY1493" s="204"/>
      <c r="FZ1493" s="204"/>
      <c r="GA1493" s="204"/>
      <c r="GB1493" s="204"/>
      <c r="GC1493" s="204"/>
      <c r="GD1493" s="204"/>
      <c r="GE1493" s="204"/>
      <c r="GF1493" s="204"/>
      <c r="GG1493" s="204"/>
      <c r="GH1493" s="204"/>
      <c r="GI1493" s="204"/>
      <c r="GJ1493" s="204"/>
      <c r="GK1493" s="204"/>
      <c r="GL1493" s="204"/>
      <c r="GM1493" s="204"/>
      <c r="GN1493" s="204"/>
      <c r="GO1493" s="204"/>
      <c r="GP1493" s="204"/>
      <c r="GQ1493" s="204"/>
      <c r="GR1493" s="204"/>
      <c r="GS1493" s="204"/>
      <c r="GT1493" s="204"/>
      <c r="GU1493" s="204"/>
      <c r="GV1493" s="204"/>
      <c r="GW1493" s="204"/>
      <c r="GX1493" s="204"/>
      <c r="GY1493" s="204"/>
      <c r="GZ1493" s="204"/>
      <c r="HA1493" s="204"/>
      <c r="HB1493" s="204"/>
      <c r="HC1493" s="204"/>
      <c r="HD1493" s="204"/>
      <c r="HE1493" s="204"/>
      <c r="HF1493" s="204"/>
      <c r="HG1493" s="204"/>
      <c r="HH1493" s="204"/>
      <c r="HI1493" s="204"/>
      <c r="HJ1493" s="204"/>
      <c r="HK1493" s="204"/>
      <c r="HL1493" s="204"/>
      <c r="HM1493" s="204"/>
      <c r="HN1493" s="204"/>
      <c r="HO1493" s="204"/>
      <c r="HP1493" s="204"/>
      <c r="HQ1493" s="204"/>
      <c r="HR1493" s="204"/>
      <c r="HS1493" s="204"/>
      <c r="HT1493" s="204"/>
      <c r="HU1493" s="204"/>
      <c r="HV1493" s="204"/>
      <c r="HW1493" s="204"/>
      <c r="HX1493" s="204"/>
      <c r="HY1493" s="204"/>
      <c r="HZ1493" s="204"/>
      <c r="IA1493" s="204"/>
      <c r="IB1493" s="204"/>
      <c r="IC1493" s="204"/>
      <c r="ID1493" s="204"/>
      <c r="IE1493" s="204"/>
      <c r="IF1493" s="204"/>
      <c r="IG1493" s="204"/>
      <c r="IH1493" s="204"/>
      <c r="II1493" s="204"/>
      <c r="IJ1493" s="204"/>
      <c r="IK1493" s="204"/>
      <c r="IL1493" s="204"/>
      <c r="IM1493" s="204"/>
      <c r="IN1493" s="204"/>
      <c r="IO1493" s="204"/>
      <c r="IP1493" s="204"/>
      <c r="IQ1493" s="204"/>
      <c r="IR1493" s="204"/>
      <c r="IS1493" s="204"/>
      <c r="IT1493" s="204"/>
      <c r="IU1493" s="204"/>
      <c r="IV1493" s="204"/>
      <c r="IW1493" s="204"/>
      <c r="IX1493" s="204"/>
      <c r="IY1493" s="204"/>
      <c r="IZ1493" s="204"/>
    </row>
    <row r="1494" spans="1:260" x14ac:dyDescent="0.25">
      <c r="A1494" s="204">
        <v>1</v>
      </c>
      <c r="B1494" s="204">
        <v>1</v>
      </c>
      <c r="E1494" s="706" t="s">
        <v>198</v>
      </c>
      <c r="F1494" s="706"/>
      <c r="G1494" s="696"/>
      <c r="H1494" s="2054"/>
      <c r="I1494" s="2053"/>
      <c r="J1494" s="2053">
        <f>J1427</f>
        <v>0</v>
      </c>
      <c r="K1494" s="2070" t="e">
        <f t="shared" si="448"/>
        <v>#DIV/0!</v>
      </c>
      <c r="L1494" s="2114"/>
      <c r="M1494" s="2150"/>
      <c r="N1494" s="2053"/>
      <c r="O1494" s="2053"/>
      <c r="P1494" s="2053"/>
      <c r="Q1494" s="1912"/>
      <c r="R1494" s="2053"/>
      <c r="S1494" s="1912"/>
      <c r="T1494" s="2751"/>
      <c r="U1494" s="2751"/>
      <c r="V1494" s="2751"/>
      <c r="W1494" s="2751"/>
      <c r="X1494" s="2739">
        <f t="shared" ref="X1494:AE1494" si="453">X1427</f>
        <v>0</v>
      </c>
      <c r="Y1494" s="2751">
        <f t="shared" si="453"/>
        <v>0</v>
      </c>
      <c r="Z1494" s="1023">
        <f t="shared" si="453"/>
        <v>0</v>
      </c>
      <c r="AA1494" s="2751">
        <f t="shared" si="453"/>
        <v>0</v>
      </c>
      <c r="AB1494" s="2751">
        <f t="shared" si="453"/>
        <v>0</v>
      </c>
      <c r="AC1494" s="2751">
        <f t="shared" si="453"/>
        <v>0</v>
      </c>
      <c r="AD1494" s="2751">
        <f t="shared" si="453"/>
        <v>0</v>
      </c>
      <c r="AE1494" s="2751">
        <f t="shared" si="453"/>
        <v>0</v>
      </c>
      <c r="AF1494" s="948"/>
      <c r="AG1494" s="2752">
        <f>AG1427</f>
        <v>0</v>
      </c>
      <c r="AH1494" s="204"/>
      <c r="AI1494" s="204"/>
      <c r="AJ1494" s="204"/>
      <c r="AK1494" s="204"/>
      <c r="AL1494" s="204"/>
      <c r="AM1494" s="204"/>
      <c r="AN1494" s="204"/>
      <c r="AO1494" s="204"/>
      <c r="AP1494" s="204"/>
      <c r="AQ1494" s="204"/>
      <c r="AR1494" s="204"/>
      <c r="AS1494" s="204"/>
      <c r="AT1494" s="204"/>
      <c r="AU1494" s="204"/>
      <c r="AV1494" s="204"/>
      <c r="AW1494" s="204"/>
      <c r="AX1494" s="204"/>
      <c r="AY1494" s="204"/>
      <c r="AZ1494" s="204"/>
      <c r="BA1494" s="204"/>
      <c r="BB1494" s="204"/>
      <c r="BC1494" s="204"/>
      <c r="BD1494" s="204"/>
      <c r="BE1494" s="204"/>
      <c r="BF1494" s="204"/>
      <c r="BG1494" s="204"/>
      <c r="BH1494" s="204"/>
      <c r="BI1494" s="204"/>
      <c r="BJ1494" s="204"/>
      <c r="BK1494" s="204"/>
      <c r="BL1494" s="204"/>
      <c r="BM1494" s="204"/>
      <c r="BN1494" s="204"/>
      <c r="BO1494" s="204"/>
      <c r="BP1494" s="204"/>
      <c r="BQ1494" s="204"/>
      <c r="BR1494" s="204"/>
      <c r="BS1494" s="204"/>
      <c r="BT1494" s="204"/>
      <c r="BU1494" s="204"/>
      <c r="BV1494" s="204"/>
      <c r="BW1494" s="204"/>
      <c r="BX1494" s="204"/>
      <c r="BY1494" s="204"/>
      <c r="BZ1494" s="204"/>
      <c r="CA1494" s="204"/>
      <c r="CB1494" s="204"/>
      <c r="CC1494" s="204"/>
      <c r="CD1494" s="204"/>
      <c r="CE1494" s="204"/>
      <c r="CF1494" s="204"/>
      <c r="CG1494" s="204"/>
      <c r="CH1494" s="204"/>
      <c r="CI1494" s="204"/>
      <c r="CJ1494" s="204"/>
      <c r="CK1494" s="204"/>
      <c r="CL1494" s="204"/>
      <c r="CM1494" s="204"/>
      <c r="CN1494" s="204"/>
      <c r="CO1494" s="204"/>
      <c r="CP1494" s="204"/>
      <c r="CQ1494" s="204"/>
      <c r="CR1494" s="204"/>
      <c r="CS1494" s="204"/>
      <c r="CT1494" s="204"/>
      <c r="CU1494" s="204"/>
      <c r="CV1494" s="204"/>
      <c r="CW1494" s="204"/>
      <c r="CX1494" s="204"/>
      <c r="CY1494" s="204"/>
      <c r="CZ1494" s="204"/>
      <c r="DA1494" s="204"/>
      <c r="DB1494" s="204"/>
      <c r="DC1494" s="204"/>
      <c r="DD1494" s="204"/>
      <c r="DE1494" s="204"/>
      <c r="DF1494" s="204"/>
      <c r="DG1494" s="204"/>
      <c r="DH1494" s="204"/>
      <c r="DI1494" s="204"/>
      <c r="DJ1494" s="204"/>
      <c r="DK1494" s="204"/>
      <c r="DL1494" s="204"/>
      <c r="DM1494" s="204"/>
      <c r="DN1494" s="204"/>
      <c r="DO1494" s="204"/>
      <c r="DP1494" s="204"/>
      <c r="DQ1494" s="204"/>
      <c r="DR1494" s="204"/>
      <c r="DS1494" s="204"/>
      <c r="DT1494" s="204"/>
      <c r="DU1494" s="204"/>
      <c r="DV1494" s="204"/>
      <c r="DW1494" s="204"/>
      <c r="DX1494" s="204"/>
      <c r="DY1494" s="204"/>
      <c r="DZ1494" s="204"/>
      <c r="EA1494" s="204"/>
      <c r="EB1494" s="204"/>
      <c r="EC1494" s="204"/>
      <c r="ED1494" s="204"/>
      <c r="EE1494" s="204"/>
      <c r="EF1494" s="204"/>
      <c r="EG1494" s="204"/>
      <c r="EH1494" s="204"/>
      <c r="EI1494" s="204"/>
      <c r="EJ1494" s="204"/>
      <c r="EK1494" s="204"/>
      <c r="EL1494" s="204"/>
      <c r="EM1494" s="204"/>
      <c r="EN1494" s="204"/>
      <c r="EO1494" s="204"/>
      <c r="EP1494" s="204"/>
      <c r="EQ1494" s="204"/>
      <c r="ER1494" s="204"/>
      <c r="ES1494" s="204"/>
      <c r="ET1494" s="204"/>
      <c r="EU1494" s="204"/>
      <c r="EV1494" s="204"/>
      <c r="EW1494" s="204"/>
      <c r="EX1494" s="204"/>
      <c r="EY1494" s="204"/>
      <c r="EZ1494" s="204"/>
      <c r="FA1494" s="204"/>
      <c r="FB1494" s="204"/>
      <c r="FC1494" s="204"/>
      <c r="FD1494" s="204"/>
      <c r="FE1494" s="204"/>
      <c r="FF1494" s="204"/>
      <c r="FG1494" s="204"/>
      <c r="FH1494" s="204"/>
      <c r="FI1494" s="204"/>
      <c r="FJ1494" s="204"/>
      <c r="FK1494" s="204"/>
      <c r="FL1494" s="204"/>
      <c r="FM1494" s="204"/>
      <c r="FN1494" s="204"/>
      <c r="FO1494" s="204"/>
      <c r="FP1494" s="204"/>
      <c r="FQ1494" s="204"/>
      <c r="FR1494" s="204"/>
      <c r="FS1494" s="204"/>
      <c r="FT1494" s="204"/>
      <c r="FU1494" s="204"/>
      <c r="FV1494" s="204"/>
      <c r="FW1494" s="204"/>
      <c r="FX1494" s="204"/>
      <c r="FY1494" s="204"/>
      <c r="FZ1494" s="204"/>
      <c r="GA1494" s="204"/>
      <c r="GB1494" s="204"/>
      <c r="GC1494" s="204"/>
      <c r="GD1494" s="204"/>
      <c r="GE1494" s="204"/>
      <c r="GF1494" s="204"/>
      <c r="GG1494" s="204"/>
      <c r="GH1494" s="204"/>
      <c r="GI1494" s="204"/>
      <c r="GJ1494" s="204"/>
      <c r="GK1494" s="204"/>
      <c r="GL1494" s="204"/>
      <c r="GM1494" s="204"/>
      <c r="GN1494" s="204"/>
      <c r="GO1494" s="204"/>
      <c r="GP1494" s="204"/>
      <c r="GQ1494" s="204"/>
      <c r="GR1494" s="204"/>
      <c r="GS1494" s="204"/>
      <c r="GT1494" s="204"/>
      <c r="GU1494" s="204"/>
      <c r="GV1494" s="204"/>
      <c r="GW1494" s="204"/>
      <c r="GX1494" s="204"/>
      <c r="GY1494" s="204"/>
      <c r="GZ1494" s="204"/>
      <c r="HA1494" s="204"/>
      <c r="HB1494" s="204"/>
      <c r="HC1494" s="204"/>
      <c r="HD1494" s="204"/>
      <c r="HE1494" s="204"/>
      <c r="HF1494" s="204"/>
      <c r="HG1494" s="204"/>
      <c r="HH1494" s="204"/>
      <c r="HI1494" s="204"/>
      <c r="HJ1494" s="204"/>
      <c r="HK1494" s="204"/>
      <c r="HL1494" s="204"/>
      <c r="HM1494" s="204"/>
      <c r="HN1494" s="204"/>
      <c r="HO1494" s="204"/>
      <c r="HP1494" s="204"/>
      <c r="HQ1494" s="204"/>
      <c r="HR1494" s="204"/>
      <c r="HS1494" s="204"/>
      <c r="HT1494" s="204"/>
      <c r="HU1494" s="204"/>
      <c r="HV1494" s="204"/>
      <c r="HW1494" s="204"/>
      <c r="HX1494" s="204"/>
      <c r="HY1494" s="204"/>
      <c r="HZ1494" s="204"/>
      <c r="IA1494" s="204"/>
      <c r="IB1494" s="204"/>
      <c r="IC1494" s="204"/>
      <c r="ID1494" s="204"/>
      <c r="IE1494" s="204"/>
      <c r="IF1494" s="204"/>
      <c r="IG1494" s="204"/>
      <c r="IH1494" s="204"/>
      <c r="II1494" s="204"/>
      <c r="IJ1494" s="204"/>
      <c r="IK1494" s="204"/>
      <c r="IL1494" s="204"/>
      <c r="IM1494" s="204"/>
      <c r="IN1494" s="204"/>
      <c r="IO1494" s="204"/>
      <c r="IP1494" s="204"/>
      <c r="IQ1494" s="204"/>
      <c r="IR1494" s="204"/>
      <c r="IS1494" s="204"/>
      <c r="IT1494" s="204"/>
      <c r="IU1494" s="204"/>
      <c r="IV1494" s="204"/>
      <c r="IW1494" s="204"/>
      <c r="IX1494" s="204"/>
      <c r="IY1494" s="204"/>
      <c r="IZ1494" s="204"/>
    </row>
    <row r="1495" spans="1:260" ht="30" x14ac:dyDescent="0.25">
      <c r="A1495" s="204">
        <v>1</v>
      </c>
      <c r="B1495" s="204">
        <v>1</v>
      </c>
      <c r="E1495" s="710" t="s">
        <v>199</v>
      </c>
      <c r="F1495" s="706"/>
      <c r="G1495" s="696"/>
      <c r="H1495" s="2054"/>
      <c r="I1495" s="2053"/>
      <c r="J1495" s="2053">
        <f>J1428</f>
        <v>0</v>
      </c>
      <c r="K1495" s="2053" t="e">
        <f t="shared" si="448"/>
        <v>#DIV/0!</v>
      </c>
      <c r="L1495" s="2744"/>
      <c r="M1495" s="2150"/>
      <c r="N1495" s="2053"/>
      <c r="O1495" s="2053"/>
      <c r="P1495" s="2053"/>
      <c r="Q1495" s="1912"/>
      <c r="R1495" s="2070"/>
      <c r="S1495" s="1883"/>
      <c r="T1495" s="2739"/>
      <c r="U1495" s="2739"/>
      <c r="V1495" s="2739"/>
      <c r="W1495" s="2739"/>
      <c r="X1495" s="2739">
        <f t="shared" ref="X1495:AE1495" si="454">X1428</f>
        <v>0</v>
      </c>
      <c r="Y1495" s="2751">
        <f t="shared" si="454"/>
        <v>0</v>
      </c>
      <c r="Z1495" s="1023">
        <f t="shared" si="454"/>
        <v>0</v>
      </c>
      <c r="AA1495" s="2751">
        <f t="shared" si="454"/>
        <v>0</v>
      </c>
      <c r="AB1495" s="2751">
        <f t="shared" si="454"/>
        <v>0</v>
      </c>
      <c r="AC1495" s="2751">
        <f t="shared" si="454"/>
        <v>0</v>
      </c>
      <c r="AD1495" s="2751">
        <f t="shared" si="454"/>
        <v>0</v>
      </c>
      <c r="AE1495" s="2751">
        <f t="shared" si="454"/>
        <v>0</v>
      </c>
      <c r="AF1495" s="948"/>
      <c r="AG1495" s="2752">
        <f>AG1428</f>
        <v>0</v>
      </c>
      <c r="AH1495" s="204"/>
      <c r="AI1495" s="204"/>
      <c r="AJ1495" s="204"/>
      <c r="AK1495" s="204"/>
      <c r="AL1495" s="204"/>
      <c r="AM1495" s="204"/>
      <c r="AN1495" s="204"/>
      <c r="AO1495" s="204"/>
      <c r="AP1495" s="204"/>
      <c r="AQ1495" s="204"/>
      <c r="AR1495" s="204"/>
      <c r="AS1495" s="204"/>
      <c r="AT1495" s="204"/>
      <c r="AU1495" s="204"/>
      <c r="AV1495" s="204"/>
      <c r="AW1495" s="204"/>
      <c r="AX1495" s="204"/>
      <c r="AY1495" s="204"/>
      <c r="AZ1495" s="204"/>
      <c r="BA1495" s="204"/>
      <c r="BB1495" s="204"/>
      <c r="BC1495" s="204"/>
      <c r="BD1495" s="204"/>
      <c r="BE1495" s="204"/>
      <c r="BF1495" s="204"/>
      <c r="BG1495" s="204"/>
      <c r="BH1495" s="204"/>
      <c r="BI1495" s="204"/>
      <c r="BJ1495" s="204"/>
      <c r="BK1495" s="204"/>
      <c r="BL1495" s="204"/>
      <c r="BM1495" s="204"/>
      <c r="BN1495" s="204"/>
      <c r="BO1495" s="204"/>
      <c r="BP1495" s="204"/>
      <c r="BQ1495" s="204"/>
      <c r="BR1495" s="204"/>
      <c r="BS1495" s="204"/>
      <c r="BT1495" s="204"/>
      <c r="BU1495" s="204"/>
      <c r="BV1495" s="204"/>
      <c r="BW1495" s="204"/>
      <c r="BX1495" s="204"/>
      <c r="BY1495" s="204"/>
      <c r="BZ1495" s="204"/>
      <c r="CA1495" s="204"/>
      <c r="CB1495" s="204"/>
      <c r="CC1495" s="204"/>
      <c r="CD1495" s="204"/>
      <c r="CE1495" s="204"/>
      <c r="CF1495" s="204"/>
      <c r="CG1495" s="204"/>
      <c r="CH1495" s="204"/>
      <c r="CI1495" s="204"/>
      <c r="CJ1495" s="204"/>
      <c r="CK1495" s="204"/>
      <c r="CL1495" s="204"/>
      <c r="CM1495" s="204"/>
      <c r="CN1495" s="204"/>
      <c r="CO1495" s="204"/>
      <c r="CP1495" s="204"/>
      <c r="CQ1495" s="204"/>
      <c r="CR1495" s="204"/>
      <c r="CS1495" s="204"/>
      <c r="CT1495" s="204"/>
      <c r="CU1495" s="204"/>
      <c r="CV1495" s="204"/>
      <c r="CW1495" s="204"/>
      <c r="CX1495" s="204"/>
      <c r="CY1495" s="204"/>
      <c r="CZ1495" s="204"/>
      <c r="DA1495" s="204"/>
      <c r="DB1495" s="204"/>
      <c r="DC1495" s="204"/>
      <c r="DD1495" s="204"/>
      <c r="DE1495" s="204"/>
      <c r="DF1495" s="204"/>
      <c r="DG1495" s="204"/>
      <c r="DH1495" s="204"/>
      <c r="DI1495" s="204"/>
      <c r="DJ1495" s="204"/>
      <c r="DK1495" s="204"/>
      <c r="DL1495" s="204"/>
      <c r="DM1495" s="204"/>
      <c r="DN1495" s="204"/>
      <c r="DO1495" s="204"/>
      <c r="DP1495" s="204"/>
      <c r="DQ1495" s="204"/>
      <c r="DR1495" s="204"/>
      <c r="DS1495" s="204"/>
      <c r="DT1495" s="204"/>
      <c r="DU1495" s="204"/>
      <c r="DV1495" s="204"/>
      <c r="DW1495" s="204"/>
      <c r="DX1495" s="204"/>
      <c r="DY1495" s="204"/>
      <c r="DZ1495" s="204"/>
      <c r="EA1495" s="204"/>
      <c r="EB1495" s="204"/>
      <c r="EC1495" s="204"/>
      <c r="ED1495" s="204"/>
      <c r="EE1495" s="204"/>
      <c r="EF1495" s="204"/>
      <c r="EG1495" s="204"/>
      <c r="EH1495" s="204"/>
      <c r="EI1495" s="204"/>
      <c r="EJ1495" s="204"/>
      <c r="EK1495" s="204"/>
      <c r="EL1495" s="204"/>
      <c r="EM1495" s="204"/>
      <c r="EN1495" s="204"/>
      <c r="EO1495" s="204"/>
      <c r="EP1495" s="204"/>
      <c r="EQ1495" s="204"/>
      <c r="ER1495" s="204"/>
      <c r="ES1495" s="204"/>
      <c r="ET1495" s="204"/>
      <c r="EU1495" s="204"/>
      <c r="EV1495" s="204"/>
      <c r="EW1495" s="204"/>
      <c r="EX1495" s="204"/>
      <c r="EY1495" s="204"/>
      <c r="EZ1495" s="204"/>
      <c r="FA1495" s="204"/>
      <c r="FB1495" s="204"/>
      <c r="FC1495" s="204"/>
      <c r="FD1495" s="204"/>
      <c r="FE1495" s="204"/>
      <c r="FF1495" s="204"/>
      <c r="FG1495" s="204"/>
      <c r="FH1495" s="204"/>
      <c r="FI1495" s="204"/>
      <c r="FJ1495" s="204"/>
      <c r="FK1495" s="204"/>
      <c r="FL1495" s="204"/>
      <c r="FM1495" s="204"/>
      <c r="FN1495" s="204"/>
      <c r="FO1495" s="204"/>
      <c r="FP1495" s="204"/>
      <c r="FQ1495" s="204"/>
      <c r="FR1495" s="204"/>
      <c r="FS1495" s="204"/>
      <c r="FT1495" s="204"/>
      <c r="FU1495" s="204"/>
      <c r="FV1495" s="204"/>
      <c r="FW1495" s="204"/>
      <c r="FX1495" s="204"/>
      <c r="FY1495" s="204"/>
      <c r="FZ1495" s="204"/>
      <c r="GA1495" s="204"/>
      <c r="GB1495" s="204"/>
      <c r="GC1495" s="204"/>
      <c r="GD1495" s="204"/>
      <c r="GE1495" s="204"/>
      <c r="GF1495" s="204"/>
      <c r="GG1495" s="204"/>
      <c r="GH1495" s="204"/>
      <c r="GI1495" s="204"/>
      <c r="GJ1495" s="204"/>
      <c r="GK1495" s="204"/>
      <c r="GL1495" s="204"/>
      <c r="GM1495" s="204"/>
      <c r="GN1495" s="204"/>
      <c r="GO1495" s="204"/>
      <c r="GP1495" s="204"/>
      <c r="GQ1495" s="204"/>
      <c r="GR1495" s="204"/>
      <c r="GS1495" s="204"/>
      <c r="GT1495" s="204"/>
      <c r="GU1495" s="204"/>
      <c r="GV1495" s="204"/>
      <c r="GW1495" s="204"/>
      <c r="GX1495" s="204"/>
      <c r="GY1495" s="204"/>
      <c r="GZ1495" s="204"/>
      <c r="HA1495" s="204"/>
      <c r="HB1495" s="204"/>
      <c r="HC1495" s="204"/>
      <c r="HD1495" s="204"/>
      <c r="HE1495" s="204"/>
      <c r="HF1495" s="204"/>
      <c r="HG1495" s="204"/>
      <c r="HH1495" s="204"/>
      <c r="HI1495" s="204"/>
      <c r="HJ1495" s="204"/>
      <c r="HK1495" s="204"/>
      <c r="HL1495" s="204"/>
      <c r="HM1495" s="204"/>
      <c r="HN1495" s="204"/>
      <c r="HO1495" s="204"/>
      <c r="HP1495" s="204"/>
      <c r="HQ1495" s="204"/>
      <c r="HR1495" s="204"/>
      <c r="HS1495" s="204"/>
      <c r="HT1495" s="204"/>
      <c r="HU1495" s="204"/>
      <c r="HV1495" s="204"/>
      <c r="HW1495" s="204"/>
      <c r="HX1495" s="204"/>
      <c r="HY1495" s="204"/>
      <c r="HZ1495" s="204"/>
      <c r="IA1495" s="204"/>
      <c r="IB1495" s="204"/>
      <c r="IC1495" s="204"/>
      <c r="ID1495" s="204"/>
      <c r="IE1495" s="204"/>
      <c r="IF1495" s="204"/>
      <c r="IG1495" s="204"/>
      <c r="IH1495" s="204"/>
      <c r="II1495" s="204"/>
      <c r="IJ1495" s="204"/>
      <c r="IK1495" s="204"/>
      <c r="IL1495" s="204"/>
      <c r="IM1495" s="204"/>
      <c r="IN1495" s="204"/>
      <c r="IO1495" s="204"/>
      <c r="IP1495" s="204"/>
      <c r="IQ1495" s="204"/>
      <c r="IR1495" s="204"/>
      <c r="IS1495" s="204"/>
      <c r="IT1495" s="204"/>
      <c r="IU1495" s="204"/>
      <c r="IV1495" s="204"/>
      <c r="IW1495" s="204"/>
      <c r="IX1495" s="204"/>
      <c r="IY1495" s="204"/>
      <c r="IZ1495" s="204"/>
    </row>
    <row r="1496" spans="1:260" ht="30" thickBot="1" x14ac:dyDescent="0.3">
      <c r="B1496" s="204">
        <v>1</v>
      </c>
      <c r="E1496" s="709" t="s">
        <v>204</v>
      </c>
      <c r="F1496" s="2647"/>
      <c r="G1496" s="2753"/>
      <c r="H1496" s="2015"/>
      <c r="I1496" s="2072"/>
      <c r="J1496" s="2072">
        <f>J1429</f>
        <v>0</v>
      </c>
      <c r="K1496" s="2072" t="e">
        <f t="shared" si="448"/>
        <v>#DIV/0!</v>
      </c>
      <c r="L1496" s="2124"/>
      <c r="M1496" s="2153"/>
      <c r="N1496" s="2072"/>
      <c r="O1496" s="2072"/>
      <c r="P1496" s="2072"/>
      <c r="Q1496" s="1928"/>
      <c r="R1496" s="2072"/>
      <c r="S1496" s="1928"/>
      <c r="T1496" s="2705"/>
      <c r="U1496" s="2705"/>
      <c r="V1496" s="2705"/>
      <c r="W1496" s="2705"/>
      <c r="X1496" s="2751">
        <f t="shared" ref="X1496:AE1496" si="455">X1429</f>
        <v>0</v>
      </c>
      <c r="Y1496" s="2705">
        <f t="shared" si="455"/>
        <v>0</v>
      </c>
      <c r="Z1496" s="2706">
        <f t="shared" si="455"/>
        <v>0</v>
      </c>
      <c r="AA1496" s="2705">
        <f t="shared" si="455"/>
        <v>0</v>
      </c>
      <c r="AB1496" s="2705">
        <f t="shared" si="455"/>
        <v>0</v>
      </c>
      <c r="AC1496" s="2705">
        <f t="shared" si="455"/>
        <v>0</v>
      </c>
      <c r="AD1496" s="2705">
        <f t="shared" si="455"/>
        <v>0</v>
      </c>
      <c r="AE1496" s="2705">
        <f t="shared" si="455"/>
        <v>0</v>
      </c>
      <c r="AF1496" s="2209"/>
      <c r="AG1496" s="2754">
        <f>AG1429</f>
        <v>0</v>
      </c>
      <c r="AH1496" s="204"/>
      <c r="AI1496" s="204"/>
      <c r="AJ1496" s="204"/>
      <c r="AK1496" s="204"/>
      <c r="AL1496" s="204"/>
      <c r="AM1496" s="204"/>
      <c r="AN1496" s="204"/>
      <c r="AO1496" s="204"/>
      <c r="AP1496" s="204"/>
      <c r="AQ1496" s="204"/>
      <c r="AR1496" s="204"/>
      <c r="AS1496" s="204"/>
      <c r="AT1496" s="204"/>
      <c r="AU1496" s="204"/>
      <c r="AV1496" s="204"/>
      <c r="AW1496" s="204"/>
      <c r="AX1496" s="204"/>
      <c r="AY1496" s="204"/>
      <c r="AZ1496" s="204"/>
      <c r="BA1496" s="204"/>
      <c r="BB1496" s="204"/>
      <c r="BC1496" s="204"/>
      <c r="BD1496" s="204"/>
      <c r="BE1496" s="204"/>
      <c r="BF1496" s="204"/>
      <c r="BG1496" s="204"/>
      <c r="BH1496" s="204"/>
      <c r="BI1496" s="204"/>
      <c r="BJ1496" s="204"/>
      <c r="BK1496" s="204"/>
      <c r="BL1496" s="204"/>
      <c r="BM1496" s="204"/>
      <c r="BN1496" s="204"/>
      <c r="BO1496" s="204"/>
      <c r="BP1496" s="204"/>
      <c r="BQ1496" s="204"/>
      <c r="BR1496" s="204"/>
      <c r="BS1496" s="204"/>
      <c r="BT1496" s="204"/>
      <c r="BU1496" s="204"/>
      <c r="BV1496" s="204"/>
      <c r="BW1496" s="204"/>
      <c r="BX1496" s="204"/>
      <c r="BY1496" s="204"/>
      <c r="BZ1496" s="204"/>
      <c r="CA1496" s="204"/>
      <c r="CB1496" s="204"/>
      <c r="CC1496" s="204"/>
      <c r="CD1496" s="204"/>
      <c r="CE1496" s="204"/>
      <c r="CF1496" s="204"/>
      <c r="CG1496" s="204"/>
      <c r="CH1496" s="204"/>
      <c r="CI1496" s="204"/>
      <c r="CJ1496" s="204"/>
      <c r="CK1496" s="204"/>
      <c r="CL1496" s="204"/>
      <c r="CM1496" s="204"/>
      <c r="CN1496" s="204"/>
      <c r="CO1496" s="204"/>
      <c r="CP1496" s="204"/>
      <c r="CQ1496" s="204"/>
      <c r="CR1496" s="204"/>
      <c r="CS1496" s="204"/>
      <c r="CT1496" s="204"/>
      <c r="CU1496" s="204"/>
      <c r="CV1496" s="204"/>
      <c r="CW1496" s="204"/>
      <c r="CX1496" s="204"/>
      <c r="CY1496" s="204"/>
      <c r="CZ1496" s="204"/>
      <c r="DA1496" s="204"/>
      <c r="DB1496" s="204"/>
      <c r="DC1496" s="204"/>
      <c r="DD1496" s="204"/>
      <c r="DE1496" s="204"/>
      <c r="DF1496" s="204"/>
      <c r="DG1496" s="204"/>
      <c r="DH1496" s="204"/>
      <c r="DI1496" s="204"/>
      <c r="DJ1496" s="204"/>
      <c r="DK1496" s="204"/>
      <c r="DL1496" s="204"/>
      <c r="DM1496" s="204"/>
      <c r="DN1496" s="204"/>
      <c r="DO1496" s="204"/>
      <c r="DP1496" s="204"/>
      <c r="DQ1496" s="204"/>
      <c r="DR1496" s="204"/>
      <c r="DS1496" s="204"/>
      <c r="DT1496" s="204"/>
      <c r="DU1496" s="204"/>
      <c r="DV1496" s="204"/>
      <c r="DW1496" s="204"/>
      <c r="DX1496" s="204"/>
      <c r="DY1496" s="204"/>
      <c r="DZ1496" s="204"/>
      <c r="EA1496" s="204"/>
      <c r="EB1496" s="204"/>
      <c r="EC1496" s="204"/>
      <c r="ED1496" s="204"/>
      <c r="EE1496" s="204"/>
      <c r="EF1496" s="204"/>
      <c r="EG1496" s="204"/>
      <c r="EH1496" s="204"/>
      <c r="EI1496" s="204"/>
      <c r="EJ1496" s="204"/>
      <c r="EK1496" s="204"/>
      <c r="EL1496" s="204"/>
      <c r="EM1496" s="204"/>
      <c r="EN1496" s="204"/>
      <c r="EO1496" s="204"/>
      <c r="EP1496" s="204"/>
      <c r="EQ1496" s="204"/>
      <c r="ER1496" s="204"/>
      <c r="ES1496" s="204"/>
      <c r="ET1496" s="204"/>
      <c r="EU1496" s="204"/>
      <c r="EV1496" s="204"/>
      <c r="EW1496" s="204"/>
      <c r="EX1496" s="204"/>
      <c r="EY1496" s="204"/>
      <c r="EZ1496" s="204"/>
      <c r="FA1496" s="204"/>
      <c r="FB1496" s="204"/>
      <c r="FC1496" s="204"/>
      <c r="FD1496" s="204"/>
      <c r="FE1496" s="204"/>
      <c r="FF1496" s="204"/>
      <c r="FG1496" s="204"/>
      <c r="FH1496" s="204"/>
      <c r="FI1496" s="204"/>
      <c r="FJ1496" s="204"/>
      <c r="FK1496" s="204"/>
      <c r="FL1496" s="204"/>
      <c r="FM1496" s="204"/>
      <c r="FN1496" s="204"/>
      <c r="FO1496" s="204"/>
      <c r="FP1496" s="204"/>
      <c r="FQ1496" s="204"/>
      <c r="FR1496" s="204"/>
      <c r="FS1496" s="204"/>
      <c r="FT1496" s="204"/>
      <c r="FU1496" s="204"/>
      <c r="FV1496" s="204"/>
      <c r="FW1496" s="204"/>
      <c r="FX1496" s="204"/>
      <c r="FY1496" s="204"/>
      <c r="FZ1496" s="204"/>
      <c r="GA1496" s="204"/>
      <c r="GB1496" s="204"/>
      <c r="GC1496" s="204"/>
      <c r="GD1496" s="204"/>
      <c r="GE1496" s="204"/>
      <c r="GF1496" s="204"/>
      <c r="GG1496" s="204"/>
      <c r="GH1496" s="204"/>
      <c r="GI1496" s="204"/>
      <c r="GJ1496" s="204"/>
      <c r="GK1496" s="204"/>
      <c r="GL1496" s="204"/>
      <c r="GM1496" s="204"/>
      <c r="GN1496" s="204"/>
      <c r="GO1496" s="204"/>
      <c r="GP1496" s="204"/>
      <c r="GQ1496" s="204"/>
      <c r="GR1496" s="204"/>
      <c r="GS1496" s="204"/>
      <c r="GT1496" s="204"/>
      <c r="GU1496" s="204"/>
      <c r="GV1496" s="204"/>
      <c r="GW1496" s="204"/>
      <c r="GX1496" s="204"/>
      <c r="GY1496" s="204"/>
      <c r="GZ1496" s="204"/>
      <c r="HA1496" s="204"/>
      <c r="HB1496" s="204"/>
      <c r="HC1496" s="204"/>
      <c r="HD1496" s="204"/>
      <c r="HE1496" s="204"/>
      <c r="HF1496" s="204"/>
      <c r="HG1496" s="204"/>
      <c r="HH1496" s="204"/>
      <c r="HI1496" s="204"/>
      <c r="HJ1496" s="204"/>
      <c r="HK1496" s="204"/>
      <c r="HL1496" s="204"/>
      <c r="HM1496" s="204"/>
      <c r="HN1496" s="204"/>
      <c r="HO1496" s="204"/>
      <c r="HP1496" s="204"/>
      <c r="HQ1496" s="204"/>
      <c r="HR1496" s="204"/>
      <c r="HS1496" s="204"/>
      <c r="HT1496" s="204"/>
      <c r="HU1496" s="204"/>
      <c r="HV1496" s="204"/>
      <c r="HW1496" s="204"/>
      <c r="HX1496" s="204"/>
      <c r="HY1496" s="204"/>
      <c r="HZ1496" s="204"/>
      <c r="IA1496" s="204"/>
      <c r="IB1496" s="204"/>
      <c r="IC1496" s="204"/>
      <c r="ID1496" s="204"/>
      <c r="IE1496" s="204"/>
      <c r="IF1496" s="204"/>
      <c r="IG1496" s="204"/>
      <c r="IH1496" s="204"/>
      <c r="II1496" s="204"/>
      <c r="IJ1496" s="204"/>
      <c r="IK1496" s="204"/>
      <c r="IL1496" s="204"/>
      <c r="IM1496" s="204"/>
      <c r="IN1496" s="204"/>
      <c r="IO1496" s="204"/>
      <c r="IP1496" s="204"/>
      <c r="IQ1496" s="204"/>
      <c r="IR1496" s="204"/>
      <c r="IS1496" s="204"/>
      <c r="IT1496" s="204"/>
      <c r="IU1496" s="204"/>
      <c r="IV1496" s="204"/>
      <c r="IW1496" s="204"/>
      <c r="IX1496" s="204"/>
      <c r="IY1496" s="204"/>
      <c r="IZ1496" s="204"/>
    </row>
    <row r="1497" spans="1:260" ht="15.75" thickBot="1" x14ac:dyDescent="0.3">
      <c r="A1497" s="204">
        <v>1</v>
      </c>
      <c r="B1497" s="204">
        <v>1</v>
      </c>
      <c r="E1497" s="2755" t="s">
        <v>57</v>
      </c>
      <c r="F1497" s="2555"/>
      <c r="G1497" s="2555"/>
      <c r="H1497" s="265"/>
      <c r="I1497" s="2710"/>
      <c r="J1497" s="2710"/>
      <c r="K1497" s="2710"/>
      <c r="L1497" s="1791"/>
      <c r="M1497" s="1791"/>
      <c r="N1497" s="1791"/>
      <c r="O1497" s="1791"/>
      <c r="P1497" s="1791"/>
      <c r="Q1497" s="1791"/>
      <c r="R1497" s="1791"/>
      <c r="S1497" s="1791"/>
      <c r="T1497" s="1854"/>
      <c r="U1497" s="1854"/>
      <c r="V1497" s="1854"/>
      <c r="W1497" s="1854"/>
      <c r="X1497" s="2756"/>
      <c r="Y1497" s="1854"/>
      <c r="Z1497" s="1855"/>
      <c r="AA1497" s="1854"/>
      <c r="AB1497" s="1854"/>
      <c r="AC1497" s="3114"/>
      <c r="AD1497" s="3114"/>
      <c r="AE1497" s="1854"/>
      <c r="AF1497" s="2713"/>
      <c r="AG1497" s="2714"/>
      <c r="AH1497" s="204"/>
      <c r="AI1497" s="204"/>
      <c r="AJ1497" s="204"/>
      <c r="AK1497" s="204"/>
      <c r="AL1497" s="204"/>
      <c r="AM1497" s="204"/>
      <c r="AN1497" s="204"/>
      <c r="AO1497" s="204"/>
      <c r="AP1497" s="204"/>
      <c r="AQ1497" s="204"/>
      <c r="AR1497" s="204"/>
      <c r="AS1497" s="204"/>
      <c r="AT1497" s="204"/>
      <c r="AU1497" s="204"/>
      <c r="AV1497" s="204"/>
      <c r="AW1497" s="204"/>
      <c r="AX1497" s="204"/>
      <c r="AY1497" s="204"/>
      <c r="AZ1497" s="204"/>
      <c r="BA1497" s="204"/>
      <c r="BB1497" s="204"/>
      <c r="BC1497" s="204"/>
      <c r="BD1497" s="204"/>
      <c r="BE1497" s="204"/>
      <c r="BF1497" s="204"/>
      <c r="BG1497" s="204"/>
      <c r="BH1497" s="204"/>
      <c r="BI1497" s="204"/>
      <c r="BJ1497" s="204"/>
      <c r="BK1497" s="204"/>
      <c r="BL1497" s="204"/>
      <c r="BM1497" s="204"/>
      <c r="BN1497" s="204"/>
      <c r="BO1497" s="204"/>
      <c r="BP1497" s="204"/>
      <c r="BQ1497" s="204"/>
      <c r="BR1497" s="204"/>
      <c r="BS1497" s="204"/>
      <c r="BT1497" s="204"/>
      <c r="BU1497" s="204"/>
      <c r="BV1497" s="204"/>
      <c r="BW1497" s="204"/>
      <c r="BX1497" s="204"/>
      <c r="BY1497" s="204"/>
      <c r="BZ1497" s="204"/>
      <c r="CA1497" s="204"/>
      <c r="CB1497" s="204"/>
      <c r="CC1497" s="204"/>
      <c r="CD1497" s="204"/>
      <c r="CE1497" s="204"/>
      <c r="CF1497" s="204"/>
      <c r="CG1497" s="204"/>
      <c r="CH1497" s="204"/>
      <c r="CI1497" s="204"/>
      <c r="CJ1497" s="204"/>
      <c r="CK1497" s="204"/>
      <c r="CL1497" s="204"/>
      <c r="CM1497" s="204"/>
      <c r="CN1497" s="204"/>
      <c r="CO1497" s="204"/>
      <c r="CP1497" s="204"/>
      <c r="CQ1497" s="204"/>
      <c r="CR1497" s="204"/>
      <c r="CS1497" s="204"/>
      <c r="CT1497" s="204"/>
      <c r="CU1497" s="204"/>
      <c r="CV1497" s="204"/>
      <c r="CW1497" s="204"/>
      <c r="CX1497" s="204"/>
      <c r="CY1497" s="204"/>
      <c r="CZ1497" s="204"/>
      <c r="DA1497" s="204"/>
      <c r="DB1497" s="204"/>
      <c r="DC1497" s="204"/>
      <c r="DD1497" s="204"/>
      <c r="DE1497" s="204"/>
      <c r="DF1497" s="204"/>
      <c r="DG1497" s="204"/>
      <c r="DH1497" s="204"/>
      <c r="DI1497" s="204"/>
      <c r="DJ1497" s="204"/>
      <c r="DK1497" s="204"/>
      <c r="DL1497" s="204"/>
      <c r="DM1497" s="204"/>
      <c r="DN1497" s="204"/>
      <c r="DO1497" s="204"/>
      <c r="DP1497" s="204"/>
      <c r="DQ1497" s="204"/>
      <c r="DR1497" s="204"/>
      <c r="DS1497" s="204"/>
      <c r="DT1497" s="204"/>
      <c r="DU1497" s="204"/>
      <c r="DV1497" s="204"/>
      <c r="DW1497" s="204"/>
      <c r="DX1497" s="204"/>
      <c r="DY1497" s="204"/>
      <c r="DZ1497" s="204"/>
      <c r="EA1497" s="204"/>
      <c r="EB1497" s="204"/>
      <c r="EC1497" s="204"/>
      <c r="ED1497" s="204"/>
      <c r="EE1497" s="204"/>
      <c r="EF1497" s="204"/>
      <c r="EG1497" s="204"/>
      <c r="EH1497" s="204"/>
      <c r="EI1497" s="204"/>
      <c r="EJ1497" s="204"/>
      <c r="EK1497" s="204"/>
      <c r="EL1497" s="204"/>
      <c r="EM1497" s="204"/>
      <c r="EN1497" s="204"/>
      <c r="EO1497" s="204"/>
      <c r="EP1497" s="204"/>
      <c r="EQ1497" s="204"/>
      <c r="ER1497" s="204"/>
      <c r="ES1497" s="204"/>
      <c r="ET1497" s="204"/>
      <c r="EU1497" s="204"/>
      <c r="EV1497" s="204"/>
      <c r="EW1497" s="204"/>
      <c r="EX1497" s="204"/>
      <c r="EY1497" s="204"/>
      <c r="EZ1497" s="204"/>
      <c r="FA1497" s="204"/>
      <c r="FB1497" s="204"/>
      <c r="FC1497" s="204"/>
      <c r="FD1497" s="204"/>
      <c r="FE1497" s="204"/>
      <c r="FF1497" s="204"/>
      <c r="FG1497" s="204"/>
      <c r="FH1497" s="204"/>
      <c r="FI1497" s="204"/>
      <c r="FJ1497" s="204"/>
      <c r="FK1497" s="204"/>
      <c r="FL1497" s="204"/>
      <c r="FM1497" s="204"/>
      <c r="FN1497" s="204"/>
      <c r="FO1497" s="204"/>
      <c r="FP1497" s="204"/>
      <c r="FQ1497" s="204"/>
      <c r="FR1497" s="204"/>
      <c r="FS1497" s="204"/>
      <c r="FT1497" s="204"/>
      <c r="FU1497" s="204"/>
      <c r="FV1497" s="204"/>
      <c r="FW1497" s="204"/>
      <c r="FX1497" s="204"/>
      <c r="FY1497" s="204"/>
      <c r="FZ1497" s="204"/>
      <c r="GA1497" s="204"/>
      <c r="GB1497" s="204"/>
      <c r="GC1497" s="204"/>
      <c r="GD1497" s="204"/>
      <c r="GE1497" s="204"/>
      <c r="GF1497" s="204"/>
      <c r="GG1497" s="204"/>
      <c r="GH1497" s="204"/>
      <c r="GI1497" s="204"/>
      <c r="GJ1497" s="204"/>
      <c r="GK1497" s="204"/>
      <c r="GL1497" s="204"/>
      <c r="GM1497" s="204"/>
      <c r="GN1497" s="204"/>
      <c r="GO1497" s="204"/>
      <c r="GP1497" s="204"/>
      <c r="GQ1497" s="204"/>
      <c r="GR1497" s="204"/>
      <c r="GS1497" s="204"/>
      <c r="GT1497" s="204"/>
      <c r="GU1497" s="204"/>
      <c r="GV1497" s="204"/>
      <c r="GW1497" s="204"/>
      <c r="GX1497" s="204"/>
      <c r="GY1497" s="204"/>
      <c r="GZ1497" s="204"/>
      <c r="HA1497" s="204"/>
      <c r="HB1497" s="204"/>
      <c r="HC1497" s="204"/>
      <c r="HD1497" s="204"/>
      <c r="HE1497" s="204"/>
      <c r="HF1497" s="204"/>
      <c r="HG1497" s="204"/>
      <c r="HH1497" s="204"/>
      <c r="HI1497" s="204"/>
      <c r="HJ1497" s="204"/>
      <c r="HK1497" s="204"/>
      <c r="HL1497" s="204"/>
      <c r="HM1497" s="204"/>
      <c r="HN1497" s="204"/>
      <c r="HO1497" s="204"/>
      <c r="HP1497" s="204"/>
      <c r="HQ1497" s="204"/>
      <c r="HR1497" s="204"/>
      <c r="HS1497" s="204"/>
      <c r="HT1497" s="204"/>
      <c r="HU1497" s="204"/>
      <c r="HV1497" s="204"/>
      <c r="HW1497" s="204"/>
      <c r="HX1497" s="204"/>
      <c r="HY1497" s="204"/>
      <c r="HZ1497" s="204"/>
      <c r="IA1497" s="204"/>
      <c r="IB1497" s="204"/>
      <c r="IC1497" s="204"/>
      <c r="ID1497" s="204"/>
      <c r="IE1497" s="204"/>
      <c r="IF1497" s="204"/>
      <c r="IG1497" s="204"/>
      <c r="IH1497" s="204"/>
      <c r="II1497" s="204"/>
      <c r="IJ1497" s="204"/>
      <c r="IK1497" s="204"/>
      <c r="IL1497" s="204"/>
      <c r="IM1497" s="204"/>
      <c r="IN1497" s="204"/>
      <c r="IO1497" s="204"/>
      <c r="IP1497" s="204"/>
      <c r="IQ1497" s="204"/>
      <c r="IR1497" s="204"/>
      <c r="IS1497" s="204"/>
      <c r="IT1497" s="204"/>
      <c r="IU1497" s="204"/>
      <c r="IV1497" s="204"/>
      <c r="IW1497" s="204"/>
      <c r="IX1497" s="204"/>
      <c r="IY1497" s="204"/>
      <c r="IZ1497" s="204"/>
    </row>
    <row r="1498" spans="1:260" ht="47.25" x14ac:dyDescent="0.25">
      <c r="A1498" s="204">
        <v>1</v>
      </c>
      <c r="B1498" s="204">
        <v>1</v>
      </c>
      <c r="C1498" s="204" t="s">
        <v>872</v>
      </c>
      <c r="E1498" s="1830" t="s">
        <v>520</v>
      </c>
      <c r="F1498" s="1664"/>
      <c r="G1498" s="689"/>
      <c r="H1498" s="211"/>
      <c r="I1498" s="1810"/>
      <c r="J1498" s="1810"/>
      <c r="K1498" s="1810"/>
      <c r="L1498" s="1810"/>
      <c r="M1498" s="1810"/>
      <c r="N1498" s="1810"/>
      <c r="O1498" s="1810"/>
      <c r="P1498" s="1810"/>
      <c r="Q1498" s="1810"/>
      <c r="R1498" s="1810"/>
      <c r="S1498" s="1810"/>
      <c r="T1498" s="312"/>
      <c r="U1498" s="312"/>
      <c r="V1498" s="312"/>
      <c r="W1498" s="312"/>
      <c r="X1498" s="2757"/>
      <c r="Y1498" s="312"/>
      <c r="Z1498" s="766"/>
      <c r="AA1498" s="312"/>
      <c r="AB1498" s="312"/>
      <c r="AC1498" s="2758"/>
      <c r="AD1498" s="2758"/>
      <c r="AE1498" s="312"/>
      <c r="AF1498" s="2759"/>
      <c r="AG1498" s="957"/>
      <c r="AH1498" s="204"/>
      <c r="AI1498" s="204"/>
      <c r="AJ1498" s="204"/>
      <c r="AK1498" s="204"/>
      <c r="AL1498" s="204"/>
      <c r="AM1498" s="204"/>
      <c r="AN1498" s="204"/>
      <c r="AO1498" s="204"/>
      <c r="AP1498" s="204"/>
      <c r="AQ1498" s="204"/>
      <c r="AR1498" s="204"/>
      <c r="AS1498" s="204"/>
      <c r="AT1498" s="204"/>
      <c r="AU1498" s="204"/>
      <c r="AV1498" s="204"/>
      <c r="AW1498" s="204"/>
      <c r="AX1498" s="204"/>
      <c r="AY1498" s="204"/>
      <c r="AZ1498" s="204"/>
      <c r="BA1498" s="204"/>
      <c r="BB1498" s="204"/>
      <c r="BC1498" s="204"/>
      <c r="BD1498" s="204"/>
      <c r="BE1498" s="204"/>
      <c r="BF1498" s="204"/>
      <c r="BG1498" s="204"/>
      <c r="BH1498" s="204"/>
      <c r="BI1498" s="204"/>
      <c r="BJ1498" s="204"/>
      <c r="BK1498" s="204"/>
      <c r="BL1498" s="204"/>
      <c r="BM1498" s="204"/>
      <c r="BN1498" s="204"/>
      <c r="BO1498" s="204"/>
      <c r="BP1498" s="204"/>
      <c r="BQ1498" s="204"/>
      <c r="BR1498" s="204"/>
      <c r="BS1498" s="204"/>
      <c r="BT1498" s="204"/>
      <c r="BU1498" s="204"/>
      <c r="BV1498" s="204"/>
      <c r="BW1498" s="204"/>
      <c r="BX1498" s="204"/>
      <c r="BY1498" s="204"/>
      <c r="BZ1498" s="204"/>
      <c r="CA1498" s="204"/>
      <c r="CB1498" s="204"/>
      <c r="CC1498" s="204"/>
      <c r="CD1498" s="204"/>
      <c r="CE1498" s="204"/>
      <c r="CF1498" s="204"/>
      <c r="CG1498" s="204"/>
      <c r="CH1498" s="204"/>
      <c r="CI1498" s="204"/>
      <c r="CJ1498" s="204"/>
      <c r="CK1498" s="204"/>
      <c r="CL1498" s="204"/>
      <c r="CM1498" s="204"/>
      <c r="CN1498" s="204"/>
      <c r="CO1498" s="204"/>
      <c r="CP1498" s="204"/>
      <c r="CQ1498" s="204"/>
      <c r="CR1498" s="204"/>
      <c r="CS1498" s="204"/>
      <c r="CT1498" s="204"/>
      <c r="CU1498" s="204"/>
      <c r="CV1498" s="204"/>
      <c r="CW1498" s="204"/>
      <c r="CX1498" s="204"/>
      <c r="CY1498" s="204"/>
      <c r="CZ1498" s="204"/>
      <c r="DA1498" s="204"/>
      <c r="DB1498" s="204"/>
      <c r="DC1498" s="204"/>
      <c r="DD1498" s="204"/>
      <c r="DE1498" s="204"/>
      <c r="DF1498" s="204"/>
      <c r="DG1498" s="204"/>
      <c r="DH1498" s="204"/>
      <c r="DI1498" s="204"/>
      <c r="DJ1498" s="204"/>
      <c r="DK1498" s="204"/>
      <c r="DL1498" s="204"/>
      <c r="DM1498" s="204"/>
      <c r="DN1498" s="204"/>
      <c r="DO1498" s="204"/>
      <c r="DP1498" s="204"/>
      <c r="DQ1498" s="204"/>
      <c r="DR1498" s="204"/>
      <c r="DS1498" s="204"/>
      <c r="DT1498" s="204"/>
      <c r="DU1498" s="204"/>
      <c r="DV1498" s="204"/>
      <c r="DW1498" s="204"/>
      <c r="DX1498" s="204"/>
      <c r="DY1498" s="204"/>
      <c r="DZ1498" s="204"/>
      <c r="EA1498" s="204"/>
      <c r="EB1498" s="204"/>
      <c r="EC1498" s="204"/>
      <c r="ED1498" s="204"/>
      <c r="EE1498" s="204"/>
      <c r="EF1498" s="204"/>
      <c r="EG1498" s="204"/>
      <c r="EH1498" s="204"/>
      <c r="EI1498" s="204"/>
      <c r="EJ1498" s="204"/>
      <c r="EK1498" s="204"/>
      <c r="EL1498" s="204"/>
      <c r="EM1498" s="204"/>
      <c r="EN1498" s="204"/>
      <c r="EO1498" s="204"/>
      <c r="EP1498" s="204"/>
      <c r="EQ1498" s="204"/>
      <c r="ER1498" s="204"/>
      <c r="ES1498" s="204"/>
      <c r="ET1498" s="204"/>
      <c r="EU1498" s="204"/>
      <c r="EV1498" s="204"/>
      <c r="EW1498" s="204"/>
      <c r="EX1498" s="204"/>
      <c r="EY1498" s="204"/>
      <c r="EZ1498" s="204"/>
      <c r="FA1498" s="204"/>
      <c r="FB1498" s="204"/>
      <c r="FC1498" s="204"/>
      <c r="FD1498" s="204"/>
      <c r="FE1498" s="204"/>
      <c r="FF1498" s="204"/>
      <c r="FG1498" s="204"/>
      <c r="FH1498" s="204"/>
      <c r="FI1498" s="204"/>
      <c r="FJ1498" s="204"/>
      <c r="FK1498" s="204"/>
      <c r="FL1498" s="204"/>
      <c r="FM1498" s="204"/>
      <c r="FN1498" s="204"/>
      <c r="FO1498" s="204"/>
      <c r="FP1498" s="204"/>
      <c r="FQ1498" s="204"/>
      <c r="FR1498" s="204"/>
      <c r="FS1498" s="204"/>
      <c r="FT1498" s="204"/>
      <c r="FU1498" s="204"/>
      <c r="FV1498" s="204"/>
      <c r="FW1498" s="204"/>
      <c r="FX1498" s="204"/>
      <c r="FY1498" s="204"/>
      <c r="FZ1498" s="204"/>
      <c r="GA1498" s="204"/>
      <c r="GB1498" s="204"/>
      <c r="GC1498" s="204"/>
      <c r="GD1498" s="204"/>
      <c r="GE1498" s="204"/>
      <c r="GF1498" s="204"/>
      <c r="GG1498" s="204"/>
      <c r="GH1498" s="204"/>
      <c r="GI1498" s="204"/>
      <c r="GJ1498" s="204"/>
      <c r="GK1498" s="204"/>
      <c r="GL1498" s="204"/>
      <c r="GM1498" s="204"/>
      <c r="GN1498" s="204"/>
      <c r="GO1498" s="204"/>
      <c r="GP1498" s="204"/>
      <c r="GQ1498" s="204"/>
      <c r="GR1498" s="204"/>
      <c r="GS1498" s="204"/>
      <c r="GT1498" s="204"/>
      <c r="GU1498" s="204"/>
      <c r="GV1498" s="204"/>
      <c r="GW1498" s="204"/>
      <c r="GX1498" s="204"/>
      <c r="GY1498" s="204"/>
      <c r="GZ1498" s="204"/>
      <c r="HA1498" s="204"/>
      <c r="HB1498" s="204"/>
      <c r="HC1498" s="204"/>
      <c r="HD1498" s="204"/>
      <c r="HE1498" s="204"/>
      <c r="HF1498" s="204"/>
      <c r="HG1498" s="204"/>
      <c r="HH1498" s="204"/>
      <c r="HI1498" s="204"/>
      <c r="HJ1498" s="204"/>
      <c r="HK1498" s="204"/>
      <c r="HL1498" s="204"/>
      <c r="HM1498" s="204"/>
      <c r="HN1498" s="204"/>
      <c r="HO1498" s="204"/>
      <c r="HP1498" s="204"/>
      <c r="HQ1498" s="204"/>
      <c r="HR1498" s="204"/>
      <c r="HS1498" s="204"/>
      <c r="HT1498" s="204"/>
      <c r="HU1498" s="204"/>
      <c r="HV1498" s="204"/>
      <c r="HW1498" s="204"/>
      <c r="HX1498" s="204"/>
      <c r="HY1498" s="204"/>
      <c r="HZ1498" s="204"/>
      <c r="IA1498" s="204"/>
      <c r="IB1498" s="204"/>
      <c r="IC1498" s="204"/>
      <c r="ID1498" s="204"/>
      <c r="IE1498" s="204"/>
      <c r="IF1498" s="204"/>
      <c r="IG1498" s="204"/>
      <c r="IH1498" s="204"/>
      <c r="II1498" s="204"/>
      <c r="IJ1498" s="204"/>
      <c r="IK1498" s="204"/>
      <c r="IL1498" s="204"/>
      <c r="IM1498" s="204"/>
      <c r="IN1498" s="204"/>
      <c r="IO1498" s="204"/>
      <c r="IP1498" s="204"/>
      <c r="IQ1498" s="204"/>
      <c r="IR1498" s="204"/>
      <c r="IS1498" s="204"/>
      <c r="IT1498" s="204"/>
      <c r="IU1498" s="204"/>
      <c r="IV1498" s="204"/>
      <c r="IW1498" s="204"/>
      <c r="IX1498" s="204"/>
      <c r="IY1498" s="204"/>
      <c r="IZ1498" s="204"/>
    </row>
    <row r="1499" spans="1:260" x14ac:dyDescent="0.25">
      <c r="C1499" s="204" t="s">
        <v>872</v>
      </c>
      <c r="E1499" s="3351"/>
      <c r="F1499" s="1664"/>
      <c r="G1499" s="689"/>
      <c r="H1499" s="211"/>
      <c r="I1499" s="1810"/>
      <c r="J1499" s="1810"/>
      <c r="K1499" s="1810"/>
      <c r="L1499" s="1810"/>
      <c r="M1499" s="1810"/>
      <c r="N1499" s="1810"/>
      <c r="O1499" s="1810"/>
      <c r="P1499" s="1810"/>
      <c r="Q1499" s="1810"/>
      <c r="R1499" s="1810"/>
      <c r="S1499" s="1810"/>
      <c r="T1499" s="312"/>
      <c r="U1499" s="312"/>
      <c r="V1499" s="312"/>
      <c r="W1499" s="312"/>
      <c r="X1499" s="2757"/>
      <c r="Y1499" s="312"/>
      <c r="Z1499" s="766"/>
      <c r="AA1499" s="312"/>
      <c r="AB1499" s="312"/>
      <c r="AC1499" s="2758"/>
      <c r="AD1499" s="2758"/>
      <c r="AE1499" s="312"/>
      <c r="AF1499" s="2759"/>
      <c r="AG1499" s="957"/>
      <c r="AH1499" s="204"/>
      <c r="AI1499" s="204"/>
      <c r="AJ1499" s="204"/>
      <c r="AK1499" s="204"/>
      <c r="AL1499" s="204"/>
      <c r="AM1499" s="204"/>
      <c r="AN1499" s="204"/>
      <c r="AO1499" s="204"/>
      <c r="AP1499" s="204"/>
      <c r="AQ1499" s="204"/>
      <c r="AR1499" s="204"/>
      <c r="AS1499" s="204"/>
      <c r="AT1499" s="204"/>
      <c r="AU1499" s="204"/>
      <c r="AV1499" s="204"/>
      <c r="AW1499" s="204"/>
      <c r="AX1499" s="204"/>
      <c r="AY1499" s="204"/>
      <c r="AZ1499" s="204"/>
      <c r="BA1499" s="204"/>
      <c r="BB1499" s="204"/>
      <c r="BC1499" s="204"/>
      <c r="BD1499" s="204"/>
      <c r="BE1499" s="204"/>
      <c r="BF1499" s="204"/>
      <c r="BG1499" s="204"/>
      <c r="BH1499" s="204"/>
      <c r="BI1499" s="204"/>
      <c r="BJ1499" s="204"/>
      <c r="BK1499" s="204"/>
      <c r="BL1499" s="204"/>
      <c r="BM1499" s="204"/>
      <c r="BN1499" s="204"/>
      <c r="BO1499" s="204"/>
      <c r="BP1499" s="204"/>
      <c r="BQ1499" s="204"/>
      <c r="BR1499" s="204"/>
      <c r="BS1499" s="204"/>
      <c r="BT1499" s="204"/>
      <c r="BU1499" s="204"/>
      <c r="BV1499" s="204"/>
      <c r="BW1499" s="204"/>
      <c r="BX1499" s="204"/>
      <c r="BY1499" s="204"/>
      <c r="BZ1499" s="204"/>
      <c r="CA1499" s="204"/>
      <c r="CB1499" s="204"/>
      <c r="CC1499" s="204"/>
      <c r="CD1499" s="204"/>
      <c r="CE1499" s="204"/>
      <c r="CF1499" s="204"/>
      <c r="CG1499" s="204"/>
      <c r="CH1499" s="204"/>
      <c r="CI1499" s="204"/>
      <c r="CJ1499" s="204"/>
      <c r="CK1499" s="204"/>
      <c r="CL1499" s="204"/>
      <c r="CM1499" s="204"/>
      <c r="CN1499" s="204"/>
      <c r="CO1499" s="204"/>
      <c r="CP1499" s="204"/>
      <c r="CQ1499" s="204"/>
      <c r="CR1499" s="204"/>
      <c r="CS1499" s="204"/>
      <c r="CT1499" s="204"/>
      <c r="CU1499" s="204"/>
      <c r="CV1499" s="204"/>
      <c r="CW1499" s="204"/>
      <c r="CX1499" s="204"/>
      <c r="CY1499" s="204"/>
      <c r="CZ1499" s="204"/>
      <c r="DA1499" s="204"/>
      <c r="DB1499" s="204"/>
      <c r="DC1499" s="204"/>
      <c r="DD1499" s="204"/>
      <c r="DE1499" s="204"/>
      <c r="DF1499" s="204"/>
      <c r="DG1499" s="204"/>
      <c r="DH1499" s="204"/>
      <c r="DI1499" s="204"/>
      <c r="DJ1499" s="204"/>
      <c r="DK1499" s="204"/>
      <c r="DL1499" s="204"/>
      <c r="DM1499" s="204"/>
      <c r="DN1499" s="204"/>
      <c r="DO1499" s="204"/>
      <c r="DP1499" s="204"/>
      <c r="DQ1499" s="204"/>
      <c r="DR1499" s="204"/>
      <c r="DS1499" s="204"/>
      <c r="DT1499" s="204"/>
      <c r="DU1499" s="204"/>
      <c r="DV1499" s="204"/>
      <c r="DW1499" s="204"/>
      <c r="DX1499" s="204"/>
      <c r="DY1499" s="204"/>
      <c r="DZ1499" s="204"/>
      <c r="EA1499" s="204"/>
      <c r="EB1499" s="204"/>
      <c r="EC1499" s="204"/>
      <c r="ED1499" s="204"/>
      <c r="EE1499" s="204"/>
      <c r="EF1499" s="204"/>
      <c r="EG1499" s="204"/>
      <c r="EH1499" s="204"/>
      <c r="EI1499" s="204"/>
      <c r="EJ1499" s="204"/>
      <c r="EK1499" s="204"/>
      <c r="EL1499" s="204"/>
      <c r="EM1499" s="204"/>
      <c r="EN1499" s="204"/>
      <c r="EO1499" s="204"/>
      <c r="EP1499" s="204"/>
      <c r="EQ1499" s="204"/>
      <c r="ER1499" s="204"/>
      <c r="ES1499" s="204"/>
      <c r="ET1499" s="204"/>
      <c r="EU1499" s="204"/>
      <c r="EV1499" s="204"/>
      <c r="EW1499" s="204"/>
      <c r="EX1499" s="204"/>
      <c r="EY1499" s="204"/>
      <c r="EZ1499" s="204"/>
      <c r="FA1499" s="204"/>
      <c r="FB1499" s="204"/>
      <c r="FC1499" s="204"/>
      <c r="FD1499" s="204"/>
      <c r="FE1499" s="204"/>
      <c r="FF1499" s="204"/>
      <c r="FG1499" s="204"/>
      <c r="FH1499" s="204"/>
      <c r="FI1499" s="204"/>
      <c r="FJ1499" s="204"/>
      <c r="FK1499" s="204"/>
      <c r="FL1499" s="204"/>
      <c r="FM1499" s="204"/>
      <c r="FN1499" s="204"/>
      <c r="FO1499" s="204"/>
      <c r="FP1499" s="204"/>
      <c r="FQ1499" s="204"/>
      <c r="FR1499" s="204"/>
      <c r="FS1499" s="204"/>
      <c r="FT1499" s="204"/>
      <c r="FU1499" s="204"/>
      <c r="FV1499" s="204"/>
      <c r="FW1499" s="204"/>
      <c r="FX1499" s="204"/>
      <c r="FY1499" s="204"/>
      <c r="FZ1499" s="204"/>
      <c r="GA1499" s="204"/>
      <c r="GB1499" s="204"/>
      <c r="GC1499" s="204"/>
      <c r="GD1499" s="204"/>
      <c r="GE1499" s="204"/>
      <c r="GF1499" s="204"/>
      <c r="GG1499" s="204"/>
      <c r="GH1499" s="204"/>
      <c r="GI1499" s="204"/>
      <c r="GJ1499" s="204"/>
      <c r="GK1499" s="204"/>
      <c r="GL1499" s="204"/>
      <c r="GM1499" s="204"/>
      <c r="GN1499" s="204"/>
      <c r="GO1499" s="204"/>
      <c r="GP1499" s="204"/>
      <c r="GQ1499" s="204"/>
      <c r="GR1499" s="204"/>
      <c r="GS1499" s="204"/>
      <c r="GT1499" s="204"/>
      <c r="GU1499" s="204"/>
      <c r="GV1499" s="204"/>
      <c r="GW1499" s="204"/>
      <c r="GX1499" s="204"/>
      <c r="GY1499" s="204"/>
      <c r="GZ1499" s="204"/>
      <c r="HA1499" s="204"/>
      <c r="HB1499" s="204"/>
      <c r="HC1499" s="204"/>
      <c r="HD1499" s="204"/>
      <c r="HE1499" s="204"/>
      <c r="HF1499" s="204"/>
      <c r="HG1499" s="204"/>
      <c r="HH1499" s="204"/>
      <c r="HI1499" s="204"/>
      <c r="HJ1499" s="204"/>
      <c r="HK1499" s="204"/>
      <c r="HL1499" s="204"/>
      <c r="HM1499" s="204"/>
      <c r="HN1499" s="204"/>
      <c r="HO1499" s="204"/>
      <c r="HP1499" s="204"/>
      <c r="HQ1499" s="204"/>
      <c r="HR1499" s="204"/>
      <c r="HS1499" s="204"/>
      <c r="HT1499" s="204"/>
      <c r="HU1499" s="204"/>
      <c r="HV1499" s="204"/>
      <c r="HW1499" s="204"/>
      <c r="HX1499" s="204"/>
      <c r="HY1499" s="204"/>
      <c r="HZ1499" s="204"/>
      <c r="IA1499" s="204"/>
      <c r="IB1499" s="204"/>
      <c r="IC1499" s="204"/>
      <c r="ID1499" s="204"/>
      <c r="IE1499" s="204"/>
      <c r="IF1499" s="204"/>
      <c r="IG1499" s="204"/>
      <c r="IH1499" s="204"/>
      <c r="II1499" s="204"/>
      <c r="IJ1499" s="204"/>
      <c r="IK1499" s="204"/>
      <c r="IL1499" s="204"/>
      <c r="IM1499" s="204"/>
      <c r="IN1499" s="204"/>
      <c r="IO1499" s="204"/>
      <c r="IP1499" s="204"/>
      <c r="IQ1499" s="204"/>
      <c r="IR1499" s="204"/>
      <c r="IS1499" s="204"/>
      <c r="IT1499" s="204"/>
      <c r="IU1499" s="204"/>
      <c r="IV1499" s="204"/>
      <c r="IW1499" s="204"/>
      <c r="IX1499" s="204"/>
      <c r="IY1499" s="204"/>
      <c r="IZ1499" s="204"/>
    </row>
    <row r="1500" spans="1:260" s="2230" customFormat="1" x14ac:dyDescent="0.25">
      <c r="A1500" s="204">
        <v>1</v>
      </c>
      <c r="B1500" s="204">
        <v>1</v>
      </c>
      <c r="C1500" s="204" t="s">
        <v>872</v>
      </c>
      <c r="D1500" s="204"/>
      <c r="E1500" s="1938" t="s">
        <v>5</v>
      </c>
      <c r="F1500" s="1938"/>
      <c r="G1500" s="1938"/>
      <c r="H1500" s="241"/>
      <c r="I1500" s="1245"/>
      <c r="J1500" s="1245"/>
      <c r="K1500" s="1245"/>
      <c r="L1500" s="1245"/>
      <c r="M1500" s="1245"/>
      <c r="N1500" s="1940"/>
      <c r="O1500" s="1940"/>
      <c r="P1500" s="1940"/>
      <c r="Q1500" s="1940"/>
      <c r="R1500" s="1940"/>
      <c r="S1500" s="1940"/>
      <c r="T1500" s="2363"/>
      <c r="U1500" s="2363"/>
      <c r="V1500" s="2363"/>
      <c r="W1500" s="2363"/>
      <c r="X1500" s="2493"/>
      <c r="Y1500" s="2363"/>
      <c r="Z1500" s="2693"/>
      <c r="AA1500" s="2363"/>
      <c r="AB1500" s="2363"/>
      <c r="AC1500" s="2363"/>
      <c r="AD1500" s="2363"/>
      <c r="AE1500" s="2363"/>
      <c r="AF1500" s="1247"/>
      <c r="AG1500" s="2694"/>
      <c r="AH1500" s="204"/>
    </row>
    <row r="1501" spans="1:260" s="2230" customFormat="1" x14ac:dyDescent="0.25">
      <c r="A1501" s="204">
        <v>1</v>
      </c>
      <c r="B1501" s="204">
        <v>1</v>
      </c>
      <c r="C1501" s="204" t="s">
        <v>872</v>
      </c>
      <c r="D1501" s="204" t="s">
        <v>792</v>
      </c>
      <c r="E1501" s="3" t="s">
        <v>23</v>
      </c>
      <c r="F1501" s="1070" t="s">
        <v>254</v>
      </c>
      <c r="G1501" s="174">
        <v>340</v>
      </c>
      <c r="H1501" s="207"/>
      <c r="I1501" s="110"/>
      <c r="J1501" s="3664">
        <v>0</v>
      </c>
      <c r="K1501" s="3490"/>
      <c r="L1501" s="3537"/>
      <c r="M1501" s="3491"/>
      <c r="N1501" s="3492"/>
      <c r="O1501" s="3492"/>
      <c r="P1501" s="3672"/>
      <c r="Q1501" s="140" t="e">
        <f t="shared" ref="Q1501:Q1511" si="456">P1501/O1501*100</f>
        <v>#DIV/0!</v>
      </c>
      <c r="R1501" s="140">
        <f t="shared" ref="R1501:R1510" si="457">ROUND(N1501/G1501,0)</f>
        <v>0</v>
      </c>
      <c r="S1501" s="140" t="e">
        <f t="shared" ref="S1501:S1511" si="458">P1501/$E$3*12/R1501</f>
        <v>#DIV/0!</v>
      </c>
      <c r="T1501" s="2363"/>
      <c r="U1501" s="2363"/>
      <c r="V1501" s="2363"/>
      <c r="W1501" s="2363"/>
      <c r="X1501" s="2493"/>
      <c r="Y1501" s="2363"/>
      <c r="Z1501" s="2693"/>
      <c r="AA1501" s="2363"/>
      <c r="AB1501" s="2363"/>
      <c r="AC1501" s="2363"/>
      <c r="AD1501" s="2363"/>
      <c r="AE1501" s="2363"/>
      <c r="AF1501" s="2760"/>
      <c r="AG1501" s="2694"/>
      <c r="AH1501" s="204"/>
    </row>
    <row r="1502" spans="1:260" s="2230" customFormat="1" x14ac:dyDescent="0.25">
      <c r="A1502" s="204"/>
      <c r="B1502" s="204">
        <v>1</v>
      </c>
      <c r="C1502" s="204" t="s">
        <v>872</v>
      </c>
      <c r="D1502" s="204" t="s">
        <v>792</v>
      </c>
      <c r="E1502" s="3" t="s">
        <v>24</v>
      </c>
      <c r="F1502" s="1070" t="s">
        <v>254</v>
      </c>
      <c r="G1502" s="174">
        <v>300</v>
      </c>
      <c r="H1502" s="207"/>
      <c r="I1502" s="110"/>
      <c r="J1502" s="3664">
        <v>1</v>
      </c>
      <c r="K1502" s="3490"/>
      <c r="L1502" s="3537"/>
      <c r="M1502" s="3491"/>
      <c r="N1502" s="3492"/>
      <c r="O1502" s="3492"/>
      <c r="P1502" s="476">
        <v>6</v>
      </c>
      <c r="Q1502" s="140" t="e">
        <f t="shared" si="456"/>
        <v>#DIV/0!</v>
      </c>
      <c r="R1502" s="140">
        <f t="shared" si="457"/>
        <v>0</v>
      </c>
      <c r="S1502" s="140" t="e">
        <f>P1502/$E$3*12/R1502</f>
        <v>#DIV/0!</v>
      </c>
      <c r="T1502" s="2363"/>
      <c r="U1502" s="2363"/>
      <c r="V1502" s="2363"/>
      <c r="W1502" s="2363"/>
      <c r="X1502" s="2493"/>
      <c r="Y1502" s="2363"/>
      <c r="Z1502" s="2693"/>
      <c r="AA1502" s="2363"/>
      <c r="AB1502" s="2363"/>
      <c r="AC1502" s="2363"/>
      <c r="AD1502" s="2363"/>
      <c r="AE1502" s="2363"/>
      <c r="AF1502" s="956"/>
      <c r="AG1502" s="2694"/>
      <c r="AH1502" s="204"/>
    </row>
    <row r="1503" spans="1:260" s="2230" customFormat="1" x14ac:dyDescent="0.25">
      <c r="A1503" s="204"/>
      <c r="B1503" s="204">
        <v>1</v>
      </c>
      <c r="C1503" s="204" t="s">
        <v>872</v>
      </c>
      <c r="D1503" s="204" t="s">
        <v>792</v>
      </c>
      <c r="E1503" s="3" t="s">
        <v>22</v>
      </c>
      <c r="F1503" s="1070" t="s">
        <v>254</v>
      </c>
      <c r="G1503" s="174">
        <v>270</v>
      </c>
      <c r="H1503" s="207"/>
      <c r="I1503" s="110"/>
      <c r="J1503" s="3664">
        <v>0</v>
      </c>
      <c r="K1503" s="3490"/>
      <c r="L1503" s="3537"/>
      <c r="M1503" s="3491"/>
      <c r="N1503" s="3492"/>
      <c r="O1503" s="3492"/>
      <c r="P1503" s="476"/>
      <c r="Q1503" s="140" t="e">
        <f t="shared" si="456"/>
        <v>#DIV/0!</v>
      </c>
      <c r="R1503" s="140">
        <f t="shared" si="457"/>
        <v>0</v>
      </c>
      <c r="S1503" s="140" t="e">
        <f t="shared" si="458"/>
        <v>#DIV/0!</v>
      </c>
      <c r="T1503" s="312"/>
      <c r="U1503" s="312"/>
      <c r="V1503" s="312"/>
      <c r="W1503" s="312"/>
      <c r="X1503" s="741"/>
      <c r="Y1503" s="312"/>
      <c r="Z1503" s="766"/>
      <c r="AA1503" s="312"/>
      <c r="AB1503" s="312"/>
      <c r="AC1503" s="312"/>
      <c r="AD1503" s="312"/>
      <c r="AE1503" s="312"/>
      <c r="AF1503" s="956"/>
      <c r="AG1503" s="957"/>
      <c r="AH1503" s="204"/>
    </row>
    <row r="1504" spans="1:260" s="2230" customFormat="1" x14ac:dyDescent="0.25">
      <c r="A1504" s="204">
        <v>1</v>
      </c>
      <c r="B1504" s="204">
        <v>1</v>
      </c>
      <c r="C1504" s="204" t="s">
        <v>872</v>
      </c>
      <c r="D1504" s="204" t="s">
        <v>792</v>
      </c>
      <c r="E1504" s="3" t="s">
        <v>8</v>
      </c>
      <c r="F1504" s="1070" t="s">
        <v>254</v>
      </c>
      <c r="G1504" s="174">
        <v>340</v>
      </c>
      <c r="H1504" s="207"/>
      <c r="I1504" s="110"/>
      <c r="J1504" s="3664">
        <v>0</v>
      </c>
      <c r="K1504" s="3490"/>
      <c r="L1504" s="3537"/>
      <c r="M1504" s="3491"/>
      <c r="N1504" s="3492"/>
      <c r="O1504" s="3492"/>
      <c r="P1504" s="3672"/>
      <c r="Q1504" s="140" t="e">
        <f t="shared" si="456"/>
        <v>#DIV/0!</v>
      </c>
      <c r="R1504" s="140">
        <f t="shared" si="457"/>
        <v>0</v>
      </c>
      <c r="S1504" s="140" t="e">
        <f t="shared" si="458"/>
        <v>#DIV/0!</v>
      </c>
      <c r="T1504" s="2363"/>
      <c r="U1504" s="2363"/>
      <c r="V1504" s="2363"/>
      <c r="W1504" s="2363"/>
      <c r="X1504" s="2493"/>
      <c r="Y1504" s="2363"/>
      <c r="Z1504" s="2693"/>
      <c r="AA1504" s="2363"/>
      <c r="AB1504" s="2363"/>
      <c r="AC1504" s="2363"/>
      <c r="AD1504" s="2363"/>
      <c r="AE1504" s="2363"/>
      <c r="AF1504" s="2760"/>
      <c r="AG1504" s="2694"/>
      <c r="AH1504" s="204"/>
    </row>
    <row r="1505" spans="1:34" s="2230" customFormat="1" x14ac:dyDescent="0.25">
      <c r="A1505" s="204">
        <v>1</v>
      </c>
      <c r="B1505" s="204">
        <v>1</v>
      </c>
      <c r="C1505" s="204" t="s">
        <v>872</v>
      </c>
      <c r="D1505" s="204" t="s">
        <v>792</v>
      </c>
      <c r="E1505" s="3" t="s">
        <v>212</v>
      </c>
      <c r="F1505" s="1070" t="s">
        <v>254</v>
      </c>
      <c r="G1505" s="174">
        <v>330</v>
      </c>
      <c r="H1505" s="207"/>
      <c r="I1505" s="110"/>
      <c r="J1505" s="3664">
        <v>0</v>
      </c>
      <c r="K1505" s="3490"/>
      <c r="L1505" s="3537"/>
      <c r="M1505" s="3491"/>
      <c r="N1505" s="3492"/>
      <c r="O1505" s="3492"/>
      <c r="P1505" s="3672"/>
      <c r="Q1505" s="140" t="e">
        <f t="shared" si="456"/>
        <v>#DIV/0!</v>
      </c>
      <c r="R1505" s="140">
        <f t="shared" si="457"/>
        <v>0</v>
      </c>
      <c r="S1505" s="140" t="e">
        <f t="shared" si="458"/>
        <v>#DIV/0!</v>
      </c>
      <c r="T1505" s="2363"/>
      <c r="U1505" s="2363"/>
      <c r="V1505" s="2363"/>
      <c r="W1505" s="2363"/>
      <c r="X1505" s="2493"/>
      <c r="Y1505" s="2363"/>
      <c r="Z1505" s="2693"/>
      <c r="AA1505" s="2363"/>
      <c r="AB1505" s="2363"/>
      <c r="AC1505" s="2363"/>
      <c r="AD1505" s="2363"/>
      <c r="AE1505" s="2363"/>
      <c r="AF1505" s="2760"/>
      <c r="AG1505" s="2694"/>
      <c r="AH1505" s="204"/>
    </row>
    <row r="1506" spans="1:34" s="2230" customFormat="1" x14ac:dyDescent="0.25">
      <c r="A1506" s="204">
        <v>1</v>
      </c>
      <c r="B1506" s="204">
        <v>1</v>
      </c>
      <c r="C1506" s="204" t="s">
        <v>872</v>
      </c>
      <c r="D1506" s="204" t="s">
        <v>792</v>
      </c>
      <c r="E1506" s="3" t="s">
        <v>25</v>
      </c>
      <c r="F1506" s="1070" t="s">
        <v>254</v>
      </c>
      <c r="G1506" s="174">
        <v>340</v>
      </c>
      <c r="H1506" s="207"/>
      <c r="I1506" s="110"/>
      <c r="J1506" s="3664">
        <v>0</v>
      </c>
      <c r="K1506" s="3490"/>
      <c r="L1506" s="3537"/>
      <c r="M1506" s="3491"/>
      <c r="N1506" s="3492"/>
      <c r="O1506" s="3492"/>
      <c r="P1506" s="3672"/>
      <c r="Q1506" s="140" t="e">
        <f t="shared" si="456"/>
        <v>#DIV/0!</v>
      </c>
      <c r="R1506" s="140">
        <f t="shared" si="457"/>
        <v>0</v>
      </c>
      <c r="S1506" s="140" t="e">
        <f t="shared" si="458"/>
        <v>#DIV/0!</v>
      </c>
      <c r="T1506" s="2363"/>
      <c r="U1506" s="2363"/>
      <c r="V1506" s="2363"/>
      <c r="W1506" s="2363"/>
      <c r="X1506" s="2561"/>
      <c r="Y1506" s="2363"/>
      <c r="Z1506" s="2693"/>
      <c r="AA1506" s="2363"/>
      <c r="AB1506" s="2363"/>
      <c r="AC1506" s="2363"/>
      <c r="AD1506" s="2363"/>
      <c r="AE1506" s="2363"/>
      <c r="AF1506" s="2760"/>
      <c r="AG1506" s="2694"/>
      <c r="AH1506" s="204"/>
    </row>
    <row r="1507" spans="1:34" s="2230" customFormat="1" ht="30" x14ac:dyDescent="0.25">
      <c r="A1507" s="204">
        <v>1</v>
      </c>
      <c r="B1507" s="204">
        <v>1</v>
      </c>
      <c r="C1507" s="204" t="s">
        <v>872</v>
      </c>
      <c r="D1507" s="204" t="s">
        <v>792</v>
      </c>
      <c r="E1507" s="2031" t="s">
        <v>169</v>
      </c>
      <c r="F1507" s="1070" t="s">
        <v>254</v>
      </c>
      <c r="G1507" s="174">
        <v>300</v>
      </c>
      <c r="H1507" s="207"/>
      <c r="I1507" s="110"/>
      <c r="J1507" s="3664">
        <v>0</v>
      </c>
      <c r="K1507" s="3490"/>
      <c r="L1507" s="3537"/>
      <c r="M1507" s="3491"/>
      <c r="N1507" s="3492"/>
      <c r="O1507" s="3492"/>
      <c r="P1507" s="3672"/>
      <c r="Q1507" s="140" t="e">
        <f t="shared" si="456"/>
        <v>#DIV/0!</v>
      </c>
      <c r="R1507" s="140">
        <f t="shared" si="457"/>
        <v>0</v>
      </c>
      <c r="S1507" s="140" t="e">
        <f t="shared" si="458"/>
        <v>#DIV/0!</v>
      </c>
      <c r="T1507" s="2363"/>
      <c r="U1507" s="2363"/>
      <c r="V1507" s="2363"/>
      <c r="W1507" s="2363"/>
      <c r="X1507" s="2561"/>
      <c r="Y1507" s="2363"/>
      <c r="Z1507" s="2693"/>
      <c r="AA1507" s="2363"/>
      <c r="AB1507" s="2363"/>
      <c r="AC1507" s="2363"/>
      <c r="AD1507" s="2363"/>
      <c r="AE1507" s="2363"/>
      <c r="AF1507" s="2760"/>
      <c r="AG1507" s="2694"/>
      <c r="AH1507" s="204"/>
    </row>
    <row r="1508" spans="1:34" s="2230" customFormat="1" x14ac:dyDescent="0.25">
      <c r="A1508" s="204">
        <v>1</v>
      </c>
      <c r="B1508" s="204">
        <v>1</v>
      </c>
      <c r="C1508" s="204" t="s">
        <v>872</v>
      </c>
      <c r="D1508" s="204" t="s">
        <v>792</v>
      </c>
      <c r="E1508" s="3" t="s">
        <v>64</v>
      </c>
      <c r="F1508" s="1070" t="s">
        <v>254</v>
      </c>
      <c r="G1508" s="174">
        <v>320</v>
      </c>
      <c r="H1508" s="207"/>
      <c r="I1508" s="110"/>
      <c r="J1508" s="3664">
        <v>0</v>
      </c>
      <c r="K1508" s="3490"/>
      <c r="L1508" s="3537"/>
      <c r="M1508" s="3491"/>
      <c r="N1508" s="3492"/>
      <c r="O1508" s="3492"/>
      <c r="P1508" s="3672"/>
      <c r="Q1508" s="140" t="e">
        <f t="shared" si="456"/>
        <v>#DIV/0!</v>
      </c>
      <c r="R1508" s="140">
        <f t="shared" si="457"/>
        <v>0</v>
      </c>
      <c r="S1508" s="140" t="e">
        <f t="shared" si="458"/>
        <v>#DIV/0!</v>
      </c>
      <c r="T1508" s="2363"/>
      <c r="U1508" s="2363"/>
      <c r="V1508" s="2363"/>
      <c r="W1508" s="2363"/>
      <c r="X1508" s="2561"/>
      <c r="Y1508" s="2363"/>
      <c r="Z1508" s="2693"/>
      <c r="AA1508" s="2363"/>
      <c r="AB1508" s="2363"/>
      <c r="AC1508" s="2363"/>
      <c r="AD1508" s="2363"/>
      <c r="AE1508" s="2363"/>
      <c r="AF1508" s="2760"/>
      <c r="AG1508" s="2694"/>
      <c r="AH1508" s="204"/>
    </row>
    <row r="1509" spans="1:34" s="2230" customFormat="1" x14ac:dyDescent="0.25">
      <c r="A1509" s="204">
        <v>1</v>
      </c>
      <c r="B1509" s="204">
        <v>1</v>
      </c>
      <c r="C1509" s="204" t="s">
        <v>872</v>
      </c>
      <c r="D1509" s="204" t="s">
        <v>792</v>
      </c>
      <c r="E1509" s="2354" t="s">
        <v>10</v>
      </c>
      <c r="F1509" s="1070" t="s">
        <v>254</v>
      </c>
      <c r="G1509" s="174">
        <v>340</v>
      </c>
      <c r="H1509" s="207"/>
      <c r="I1509" s="110"/>
      <c r="J1509" s="3664">
        <v>7</v>
      </c>
      <c r="K1509" s="3490"/>
      <c r="L1509" s="3530"/>
      <c r="M1509" s="3491"/>
      <c r="N1509" s="3492"/>
      <c r="O1509" s="3492"/>
      <c r="P1509" s="3672">
        <v>63</v>
      </c>
      <c r="Q1509" s="140" t="e">
        <f t="shared" si="456"/>
        <v>#DIV/0!</v>
      </c>
      <c r="R1509" s="140">
        <f t="shared" si="457"/>
        <v>0</v>
      </c>
      <c r="S1509" s="140" t="e">
        <f t="shared" si="458"/>
        <v>#DIV/0!</v>
      </c>
      <c r="T1509" s="2363"/>
      <c r="U1509" s="2363"/>
      <c r="V1509" s="2363"/>
      <c r="W1509" s="2363"/>
      <c r="X1509" s="2561"/>
      <c r="Y1509" s="2363"/>
      <c r="Z1509" s="2693"/>
      <c r="AA1509" s="2363"/>
      <c r="AB1509" s="2363"/>
      <c r="AC1509" s="2363"/>
      <c r="AD1509" s="2363"/>
      <c r="AE1509" s="2363"/>
      <c r="AF1509" s="2760"/>
      <c r="AG1509" s="2694"/>
      <c r="AH1509" s="204"/>
    </row>
    <row r="1510" spans="1:34" s="2230" customFormat="1" x14ac:dyDescent="0.25">
      <c r="A1510" s="204">
        <v>1</v>
      </c>
      <c r="B1510" s="204">
        <v>1</v>
      </c>
      <c r="C1510" s="204" t="s">
        <v>872</v>
      </c>
      <c r="D1510" s="204" t="s">
        <v>792</v>
      </c>
      <c r="E1510" s="3" t="s">
        <v>6</v>
      </c>
      <c r="F1510" s="1070" t="s">
        <v>254</v>
      </c>
      <c r="G1510" s="174">
        <v>340</v>
      </c>
      <c r="H1510" s="207"/>
      <c r="I1510" s="110"/>
      <c r="J1510" s="3664">
        <v>2</v>
      </c>
      <c r="K1510" s="3490"/>
      <c r="L1510" s="3530"/>
      <c r="M1510" s="3491"/>
      <c r="N1510" s="3492"/>
      <c r="O1510" s="3492"/>
      <c r="P1510" s="476">
        <v>9</v>
      </c>
      <c r="Q1510" s="140" t="e">
        <f t="shared" si="456"/>
        <v>#DIV/0!</v>
      </c>
      <c r="R1510" s="140">
        <f t="shared" si="457"/>
        <v>0</v>
      </c>
      <c r="S1510" s="140" t="e">
        <f t="shared" si="458"/>
        <v>#DIV/0!</v>
      </c>
      <c r="T1510" s="312"/>
      <c r="U1510" s="312"/>
      <c r="V1510" s="312"/>
      <c r="W1510" s="312"/>
      <c r="X1510" s="2358"/>
      <c r="Y1510" s="312"/>
      <c r="Z1510" s="766"/>
      <c r="AA1510" s="312"/>
      <c r="AB1510" s="312"/>
      <c r="AC1510" s="312"/>
      <c r="AD1510" s="312"/>
      <c r="AE1510" s="312"/>
      <c r="AF1510" s="956"/>
      <c r="AG1510" s="957"/>
      <c r="AH1510" s="204"/>
    </row>
    <row r="1511" spans="1:34" s="2230" customFormat="1" ht="29.25" x14ac:dyDescent="0.25">
      <c r="A1511" s="204">
        <v>1</v>
      </c>
      <c r="B1511" s="204">
        <v>1</v>
      </c>
      <c r="C1511" s="204" t="s">
        <v>872</v>
      </c>
      <c r="D1511" s="204" t="s">
        <v>792</v>
      </c>
      <c r="E1511" s="1328" t="s">
        <v>7</v>
      </c>
      <c r="F1511" s="2985"/>
      <c r="G1511" s="1328"/>
      <c r="H1511" s="82"/>
      <c r="I1511" s="2496"/>
      <c r="J1511" s="225">
        <f>SUM(J1501:J1510)</f>
        <v>10</v>
      </c>
      <c r="K1511" s="2496" t="e">
        <f>J1511/I1511*100</f>
        <v>#DIV/0!</v>
      </c>
      <c r="L1511" s="1963">
        <f>IF(H1511=0,0,N1511/H1511)</f>
        <v>0</v>
      </c>
      <c r="M1511" s="186">
        <f>P1511/J1511</f>
        <v>7.8</v>
      </c>
      <c r="N1511" s="2496">
        <f>SUM(N1501:N1510)</f>
        <v>0</v>
      </c>
      <c r="O1511" s="2496">
        <f>SUM(O1501:O1510)</f>
        <v>0</v>
      </c>
      <c r="P1511" s="2496">
        <f>SUM(P1501:P1510)</f>
        <v>78</v>
      </c>
      <c r="Q1511" s="140" t="e">
        <f t="shared" si="456"/>
        <v>#DIV/0!</v>
      </c>
      <c r="R1511" s="2496">
        <f>SUM(R1501:R1510)</f>
        <v>0</v>
      </c>
      <c r="S1511" s="140" t="e">
        <f t="shared" si="458"/>
        <v>#DIV/0!</v>
      </c>
      <c r="T1511" s="2497"/>
      <c r="U1511" s="2497"/>
      <c r="V1511" s="2497"/>
      <c r="W1511" s="2497"/>
      <c r="X1511" s="856">
        <f>T1511/12*$E$3+(U1511-T1511)/11*3+(V1511-U1511)/10*2+(W1511-V1511)/9*1</f>
        <v>0</v>
      </c>
      <c r="Y1511" s="3592">
        <f>AE1511-AD1511-Z1511-AA1511</f>
        <v>475.45561999999995</v>
      </c>
      <c r="Z1511" s="2718"/>
      <c r="AA1511" s="2497"/>
      <c r="AB1511" s="2497">
        <f>Y1511-X1511</f>
        <v>475.45561999999995</v>
      </c>
      <c r="AC1511" s="2497"/>
      <c r="AD1511" s="3592">
        <v>-19.60998</v>
      </c>
      <c r="AE1511" s="3592">
        <v>455.84563999999995</v>
      </c>
      <c r="AF1511" s="1324"/>
      <c r="AG1511" s="2562"/>
      <c r="AH1511" s="204"/>
    </row>
    <row r="1512" spans="1:34" s="2230" customFormat="1" x14ac:dyDescent="0.25">
      <c r="A1512" s="204">
        <v>1</v>
      </c>
      <c r="B1512" s="204">
        <v>1</v>
      </c>
      <c r="C1512" s="204" t="s">
        <v>872</v>
      </c>
      <c r="D1512" s="204"/>
      <c r="E1512" s="1843" t="s">
        <v>14</v>
      </c>
      <c r="F1512" s="1843"/>
      <c r="G1512" s="2499"/>
      <c r="H1512" s="82"/>
      <c r="I1512" s="2496"/>
      <c r="J1512" s="2496"/>
      <c r="K1512" s="2496"/>
      <c r="L1512" s="2500"/>
      <c r="M1512" s="2500"/>
      <c r="N1512" s="2496"/>
      <c r="O1512" s="2496"/>
      <c r="P1512" s="2496"/>
      <c r="Q1512" s="2496"/>
      <c r="R1512" s="2496"/>
      <c r="S1512" s="2496"/>
      <c r="T1512" s="2363"/>
      <c r="U1512" s="2363"/>
      <c r="V1512" s="2363"/>
      <c r="W1512" s="2363"/>
      <c r="X1512" s="863">
        <f>T1512/12*$E$3+(U1512-T1512)/11*2+(V1512-U1512)/10*1</f>
        <v>0</v>
      </c>
      <c r="Y1512" s="2363">
        <f>AE1512-AD1512-AA1512-Z1512</f>
        <v>0</v>
      </c>
      <c r="Z1512" s="2693"/>
      <c r="AA1512" s="2363"/>
      <c r="AB1512" s="2363">
        <f>Y1512-X1512</f>
        <v>0</v>
      </c>
      <c r="AC1512" s="2363"/>
      <c r="AD1512" s="2363"/>
      <c r="AE1512" s="2363"/>
      <c r="AF1512" s="2498"/>
      <c r="AG1512" s="2694"/>
      <c r="AH1512" s="204"/>
    </row>
    <row r="1513" spans="1:34" s="2230" customFormat="1" ht="15.75" x14ac:dyDescent="0.25">
      <c r="A1513" s="204">
        <v>1</v>
      </c>
      <c r="B1513" s="204">
        <v>1</v>
      </c>
      <c r="C1513" s="204" t="s">
        <v>872</v>
      </c>
      <c r="D1513" s="204"/>
      <c r="E1513" s="823" t="s">
        <v>194</v>
      </c>
      <c r="F1513" s="524"/>
      <c r="G1513" s="1623"/>
      <c r="H1513" s="245"/>
      <c r="I1513" s="516"/>
      <c r="J1513" s="516"/>
      <c r="K1513" s="516"/>
      <c r="L1513" s="807"/>
      <c r="M1513" s="807"/>
      <c r="N1513" s="1446"/>
      <c r="O1513" s="1446"/>
      <c r="P1513" s="1446"/>
      <c r="Q1513" s="1446"/>
      <c r="R1513" s="1446"/>
      <c r="S1513" s="1446"/>
      <c r="T1513" s="355"/>
      <c r="U1513" s="355"/>
      <c r="V1513" s="355"/>
      <c r="W1513" s="355"/>
      <c r="X1513" s="2266">
        <f>T1513/12*$E$3+(U1513-T1513)/11*3+(V1513-U1513)/10*2+(W1513-V1513)/9*1</f>
        <v>0</v>
      </c>
      <c r="Y1513" s="355">
        <f>AE1513-AD1513-AA1513-Z1513</f>
        <v>0</v>
      </c>
      <c r="Z1513" s="1109"/>
      <c r="AA1513" s="355"/>
      <c r="AB1513" s="355">
        <f>Y1513-X1513</f>
        <v>0</v>
      </c>
      <c r="AC1513" s="355"/>
      <c r="AD1513" s="355"/>
      <c r="AE1513" s="355"/>
      <c r="AF1513" s="898"/>
      <c r="AG1513" s="902"/>
      <c r="AH1513" s="204"/>
    </row>
    <row r="1514" spans="1:34" s="2230" customFormat="1" x14ac:dyDescent="0.25">
      <c r="A1514" s="204"/>
      <c r="B1514" s="204">
        <v>1</v>
      </c>
      <c r="C1514" s="204" t="s">
        <v>872</v>
      </c>
      <c r="D1514" s="204"/>
      <c r="E1514" s="459" t="s">
        <v>381</v>
      </c>
      <c r="F1514" s="524"/>
      <c r="G1514" s="1623"/>
      <c r="H1514" s="245"/>
      <c r="I1514" s="516"/>
      <c r="J1514" s="516"/>
      <c r="K1514" s="516"/>
      <c r="L1514" s="807"/>
      <c r="M1514" s="807"/>
      <c r="N1514" s="1446"/>
      <c r="O1514" s="1446"/>
      <c r="P1514" s="1446"/>
      <c r="Q1514" s="1446"/>
      <c r="R1514" s="1446"/>
      <c r="S1514" s="1446"/>
      <c r="T1514" s="355"/>
      <c r="U1514" s="355"/>
      <c r="V1514" s="355"/>
      <c r="W1514" s="355"/>
      <c r="X1514" s="2266">
        <f>T1514/12*$E$3+(U1514-T1514)/11*3+(V1514-U1514)/10*2+(W1514-V1514)/9*1</f>
        <v>0</v>
      </c>
      <c r="Y1514" s="355">
        <f>AE1514-AD1514-AA1514-Z1514</f>
        <v>0</v>
      </c>
      <c r="Z1514" s="1109"/>
      <c r="AA1514" s="355"/>
      <c r="AB1514" s="355">
        <f>Y1514-X1514</f>
        <v>0</v>
      </c>
      <c r="AC1514" s="355"/>
      <c r="AD1514" s="355">
        <v>0</v>
      </c>
      <c r="AE1514" s="355"/>
      <c r="AF1514" s="898"/>
      <c r="AG1514" s="902"/>
      <c r="AH1514" s="204"/>
    </row>
    <row r="1515" spans="1:34" s="2230" customFormat="1" ht="29.25" x14ac:dyDescent="0.25">
      <c r="A1515" s="204">
        <v>1</v>
      </c>
      <c r="B1515" s="204">
        <v>1</v>
      </c>
      <c r="C1515" s="204" t="s">
        <v>872</v>
      </c>
      <c r="D1515" s="204"/>
      <c r="E1515" s="2225" t="s">
        <v>363</v>
      </c>
      <c r="F1515" s="4"/>
      <c r="G1515" s="4"/>
      <c r="H1515" s="555"/>
      <c r="I1515" s="555"/>
      <c r="J1515" s="555">
        <f>J1517+J1518+J1519+J1520</f>
        <v>40</v>
      </c>
      <c r="K1515" s="731" t="e">
        <f>J1515/I1515*100</f>
        <v>#DIV/0!</v>
      </c>
      <c r="L1515" s="807"/>
      <c r="M1515" s="807"/>
      <c r="N1515" s="1446"/>
      <c r="O1515" s="1446"/>
      <c r="P1515" s="1446"/>
      <c r="Q1515" s="1446"/>
      <c r="R1515" s="1446"/>
      <c r="S1515" s="1446"/>
      <c r="T1515" s="355"/>
      <c r="U1515" s="355"/>
      <c r="V1515" s="355"/>
      <c r="W1515" s="355"/>
      <c r="X1515" s="2359"/>
      <c r="Y1515" s="355"/>
      <c r="Z1515" s="1109"/>
      <c r="AA1515" s="355"/>
      <c r="AB1515" s="355"/>
      <c r="AC1515" s="355"/>
      <c r="AD1515" s="355"/>
      <c r="AE1515" s="355"/>
      <c r="AF1515" s="915"/>
      <c r="AG1515" s="902"/>
      <c r="AH1515" s="204"/>
    </row>
    <row r="1516" spans="1:34" s="2230" customFormat="1" ht="30" x14ac:dyDescent="0.25">
      <c r="A1516" s="204"/>
      <c r="B1516" s="204">
        <v>1</v>
      </c>
      <c r="C1516" s="204" t="s">
        <v>872</v>
      </c>
      <c r="D1516" s="204"/>
      <c r="E1516" s="296" t="s">
        <v>193</v>
      </c>
      <c r="F1516" s="4"/>
      <c r="G1516" s="4"/>
      <c r="H1516" s="555"/>
      <c r="I1516" s="170"/>
      <c r="J1516" s="170"/>
      <c r="K1516" s="170"/>
      <c r="L1516" s="807"/>
      <c r="M1516" s="807"/>
      <c r="N1516" s="1446"/>
      <c r="O1516" s="1446"/>
      <c r="P1516" s="1446"/>
      <c r="Q1516" s="1446"/>
      <c r="R1516" s="1446"/>
      <c r="S1516" s="1446"/>
      <c r="T1516" s="355"/>
      <c r="U1516" s="355"/>
      <c r="V1516" s="355"/>
      <c r="W1516" s="355"/>
      <c r="X1516" s="2359"/>
      <c r="Y1516" s="355"/>
      <c r="Z1516" s="1109"/>
      <c r="AA1516" s="355"/>
      <c r="AB1516" s="355"/>
      <c r="AC1516" s="355"/>
      <c r="AD1516" s="355"/>
      <c r="AE1516" s="355"/>
      <c r="AF1516" s="909"/>
      <c r="AG1516" s="902"/>
      <c r="AH1516" s="204"/>
    </row>
    <row r="1517" spans="1:34" s="2230" customFormat="1" ht="30" x14ac:dyDescent="0.25">
      <c r="A1517" s="204">
        <v>1</v>
      </c>
      <c r="B1517" s="204">
        <v>1</v>
      </c>
      <c r="C1517" s="204" t="s">
        <v>872</v>
      </c>
      <c r="D1517" s="204"/>
      <c r="E1517" s="297" t="s">
        <v>547</v>
      </c>
      <c r="F1517" s="4"/>
      <c r="G1517" s="4"/>
      <c r="H1517" s="556"/>
      <c r="I1517" s="110"/>
      <c r="J1517" s="533">
        <v>5</v>
      </c>
      <c r="K1517" s="170" t="e">
        <f t="shared" ref="K1517:K1525" si="459">J1517/I1517*100</f>
        <v>#DIV/0!</v>
      </c>
      <c r="L1517" s="807"/>
      <c r="M1517" s="807"/>
      <c r="N1517" s="1446"/>
      <c r="O1517" s="1446"/>
      <c r="P1517" s="1446"/>
      <c r="Q1517" s="1446"/>
      <c r="R1517" s="1446"/>
      <c r="S1517" s="1446"/>
      <c r="T1517" s="355"/>
      <c r="U1517" s="355"/>
      <c r="V1517" s="355"/>
      <c r="W1517" s="355"/>
      <c r="X1517" s="2359"/>
      <c r="Y1517" s="355"/>
      <c r="Z1517" s="1109"/>
      <c r="AA1517" s="355"/>
      <c r="AB1517" s="355"/>
      <c r="AC1517" s="355"/>
      <c r="AD1517" s="355"/>
      <c r="AE1517" s="355"/>
      <c r="AF1517" s="909"/>
      <c r="AG1517" s="902"/>
      <c r="AH1517" s="204"/>
    </row>
    <row r="1518" spans="1:34" s="2230" customFormat="1" ht="60" x14ac:dyDescent="0.25">
      <c r="A1518" s="204"/>
      <c r="B1518" s="204">
        <v>1</v>
      </c>
      <c r="C1518" s="204" t="s">
        <v>872</v>
      </c>
      <c r="D1518" s="204"/>
      <c r="E1518" s="297" t="s">
        <v>548</v>
      </c>
      <c r="F1518" s="4"/>
      <c r="G1518" s="4"/>
      <c r="H1518" s="556"/>
      <c r="I1518" s="110"/>
      <c r="J1518" s="533">
        <v>35</v>
      </c>
      <c r="K1518" s="170" t="e">
        <f t="shared" si="459"/>
        <v>#DIV/0!</v>
      </c>
      <c r="L1518" s="807"/>
      <c r="M1518" s="807"/>
      <c r="N1518" s="1446"/>
      <c r="O1518" s="1446"/>
      <c r="P1518" s="1446"/>
      <c r="Q1518" s="1446"/>
      <c r="R1518" s="1446"/>
      <c r="S1518" s="1446"/>
      <c r="T1518" s="355"/>
      <c r="U1518" s="355"/>
      <c r="V1518" s="355"/>
      <c r="W1518" s="355"/>
      <c r="X1518" s="2359"/>
      <c r="Y1518" s="355"/>
      <c r="Z1518" s="1109"/>
      <c r="AA1518" s="355"/>
      <c r="AB1518" s="355"/>
      <c r="AC1518" s="355"/>
      <c r="AD1518" s="355"/>
      <c r="AE1518" s="355"/>
      <c r="AF1518" s="909"/>
      <c r="AG1518" s="902"/>
      <c r="AH1518" s="204"/>
    </row>
    <row r="1519" spans="1:34" s="2230" customFormat="1" ht="45" x14ac:dyDescent="0.25">
      <c r="A1519" s="204"/>
      <c r="B1519" s="204">
        <v>1</v>
      </c>
      <c r="C1519" s="204" t="s">
        <v>872</v>
      </c>
      <c r="D1519" s="204"/>
      <c r="E1519" s="297" t="s">
        <v>549</v>
      </c>
      <c r="F1519" s="4"/>
      <c r="G1519" s="4"/>
      <c r="H1519" s="556"/>
      <c r="I1519" s="110"/>
      <c r="J1519" s="170"/>
      <c r="K1519" s="170" t="e">
        <f t="shared" si="459"/>
        <v>#DIV/0!</v>
      </c>
      <c r="L1519" s="807"/>
      <c r="M1519" s="807"/>
      <c r="N1519" s="1446"/>
      <c r="O1519" s="1446"/>
      <c r="P1519" s="1446"/>
      <c r="Q1519" s="1446"/>
      <c r="R1519" s="1446"/>
      <c r="S1519" s="1446"/>
      <c r="T1519" s="355"/>
      <c r="U1519" s="355"/>
      <c r="V1519" s="355"/>
      <c r="W1519" s="355"/>
      <c r="X1519" s="2359"/>
      <c r="Y1519" s="355"/>
      <c r="Z1519" s="1109"/>
      <c r="AA1519" s="355"/>
      <c r="AB1519" s="355"/>
      <c r="AC1519" s="355"/>
      <c r="AD1519" s="355"/>
      <c r="AE1519" s="355"/>
      <c r="AF1519" s="909"/>
      <c r="AG1519" s="902"/>
      <c r="AH1519" s="204"/>
    </row>
    <row r="1520" spans="1:34" s="2230" customFormat="1" ht="105" x14ac:dyDescent="0.25">
      <c r="A1520" s="204"/>
      <c r="B1520" s="204">
        <v>1</v>
      </c>
      <c r="C1520" s="204" t="s">
        <v>872</v>
      </c>
      <c r="D1520" s="204"/>
      <c r="E1520" s="297" t="s">
        <v>550</v>
      </c>
      <c r="F1520" s="4"/>
      <c r="G1520" s="4"/>
      <c r="H1520" s="556"/>
      <c r="I1520" s="110"/>
      <c r="J1520" s="170">
        <v>0</v>
      </c>
      <c r="K1520" s="170" t="e">
        <f t="shared" si="459"/>
        <v>#DIV/0!</v>
      </c>
      <c r="L1520" s="807"/>
      <c r="M1520" s="807"/>
      <c r="N1520" s="1446"/>
      <c r="O1520" s="1446"/>
      <c r="P1520" s="1446"/>
      <c r="Q1520" s="1446"/>
      <c r="R1520" s="1446"/>
      <c r="S1520" s="1446"/>
      <c r="T1520" s="355"/>
      <c r="U1520" s="355"/>
      <c r="V1520" s="355"/>
      <c r="W1520" s="355"/>
      <c r="X1520" s="2359"/>
      <c r="Y1520" s="355"/>
      <c r="Z1520" s="1109"/>
      <c r="AA1520" s="355"/>
      <c r="AB1520" s="355"/>
      <c r="AC1520" s="355"/>
      <c r="AD1520" s="355"/>
      <c r="AE1520" s="355"/>
      <c r="AF1520" s="909"/>
      <c r="AG1520" s="902"/>
      <c r="AH1520" s="204"/>
    </row>
    <row r="1521" spans="1:34" s="2230" customFormat="1" ht="29.25" x14ac:dyDescent="0.25">
      <c r="A1521" s="204"/>
      <c r="B1521" s="204"/>
      <c r="C1521" s="204" t="s">
        <v>872</v>
      </c>
      <c r="D1521" s="204"/>
      <c r="E1521" s="270" t="s">
        <v>131</v>
      </c>
      <c r="F1521" s="4"/>
      <c r="G1521" s="4"/>
      <c r="H1521" s="555"/>
      <c r="I1521" s="555"/>
      <c r="J1521" s="555">
        <f>J1522+J1523+J1524</f>
        <v>25</v>
      </c>
      <c r="K1521" s="731" t="e">
        <f t="shared" si="459"/>
        <v>#DIV/0!</v>
      </c>
      <c r="L1521" s="807"/>
      <c r="M1521" s="807"/>
      <c r="N1521" s="1446"/>
      <c r="O1521" s="1446"/>
      <c r="P1521" s="1446"/>
      <c r="Q1521" s="1446"/>
      <c r="R1521" s="1446"/>
      <c r="S1521" s="1446"/>
      <c r="T1521" s="355"/>
      <c r="U1521" s="355"/>
      <c r="V1521" s="355"/>
      <c r="W1521" s="355"/>
      <c r="X1521" s="2359"/>
      <c r="Y1521" s="355"/>
      <c r="Z1521" s="1109"/>
      <c r="AA1521" s="355"/>
      <c r="AB1521" s="355"/>
      <c r="AC1521" s="355"/>
      <c r="AD1521" s="355"/>
      <c r="AE1521" s="355"/>
      <c r="AF1521" s="909"/>
      <c r="AG1521" s="902"/>
      <c r="AH1521" s="204"/>
    </row>
    <row r="1522" spans="1:34" s="2230" customFormat="1" x14ac:dyDescent="0.25">
      <c r="A1522" s="204"/>
      <c r="B1522" s="204">
        <v>1</v>
      </c>
      <c r="C1522" s="204" t="s">
        <v>872</v>
      </c>
      <c r="D1522" s="204"/>
      <c r="E1522" s="297" t="s">
        <v>222</v>
      </c>
      <c r="F1522" s="4"/>
      <c r="G1522" s="4"/>
      <c r="H1522" s="556"/>
      <c r="I1522" s="110"/>
      <c r="J1522" s="533">
        <v>26</v>
      </c>
      <c r="K1522" s="170" t="e">
        <f t="shared" si="459"/>
        <v>#DIV/0!</v>
      </c>
      <c r="L1522" s="807"/>
      <c r="M1522" s="807"/>
      <c r="N1522" s="1446"/>
      <c r="O1522" s="1446"/>
      <c r="P1522" s="1446"/>
      <c r="Q1522" s="1446"/>
      <c r="R1522" s="1446"/>
      <c r="S1522" s="1446"/>
      <c r="T1522" s="355"/>
      <c r="U1522" s="355"/>
      <c r="V1522" s="355"/>
      <c r="W1522" s="355"/>
      <c r="X1522" s="2359"/>
      <c r="Y1522" s="355"/>
      <c r="Z1522" s="1109"/>
      <c r="AA1522" s="355"/>
      <c r="AB1522" s="355"/>
      <c r="AC1522" s="355"/>
      <c r="AD1522" s="355"/>
      <c r="AE1522" s="355"/>
      <c r="AF1522" s="909"/>
      <c r="AG1522" s="902"/>
      <c r="AH1522" s="204"/>
    </row>
    <row r="1523" spans="1:34" s="2230" customFormat="1" ht="45" x14ac:dyDescent="0.25">
      <c r="A1523" s="204"/>
      <c r="B1523" s="204">
        <v>1</v>
      </c>
      <c r="C1523" s="204" t="s">
        <v>872</v>
      </c>
      <c r="D1523" s="204"/>
      <c r="E1523" s="297" t="s">
        <v>551</v>
      </c>
      <c r="F1523" s="4"/>
      <c r="G1523" s="4"/>
      <c r="H1523" s="556"/>
      <c r="I1523" s="110"/>
      <c r="J1523" s="170"/>
      <c r="K1523" s="170" t="e">
        <f t="shared" si="459"/>
        <v>#DIV/0!</v>
      </c>
      <c r="L1523" s="807"/>
      <c r="M1523" s="807"/>
      <c r="N1523" s="1446"/>
      <c r="O1523" s="1446"/>
      <c r="P1523" s="1446"/>
      <c r="Q1523" s="1446"/>
      <c r="R1523" s="1446"/>
      <c r="S1523" s="1446"/>
      <c r="T1523" s="355"/>
      <c r="U1523" s="355"/>
      <c r="V1523" s="355"/>
      <c r="W1523" s="355"/>
      <c r="X1523" s="2359"/>
      <c r="Y1523" s="355"/>
      <c r="Z1523" s="1109"/>
      <c r="AA1523" s="355"/>
      <c r="AB1523" s="355"/>
      <c r="AC1523" s="355"/>
      <c r="AD1523" s="355"/>
      <c r="AE1523" s="355"/>
      <c r="AF1523" s="909"/>
      <c r="AG1523" s="902"/>
      <c r="AH1523" s="204"/>
    </row>
    <row r="1524" spans="1:34" s="2230" customFormat="1" ht="75" x14ac:dyDescent="0.25">
      <c r="A1524" s="204"/>
      <c r="B1524" s="204"/>
      <c r="C1524" s="204" t="s">
        <v>872</v>
      </c>
      <c r="D1524" s="204"/>
      <c r="E1524" s="297" t="s">
        <v>598</v>
      </c>
      <c r="F1524" s="4"/>
      <c r="G1524" s="4"/>
      <c r="H1524" s="556"/>
      <c r="I1524" s="110"/>
      <c r="J1524" s="533">
        <v>-1</v>
      </c>
      <c r="K1524" s="170" t="e">
        <f t="shared" si="459"/>
        <v>#DIV/0!</v>
      </c>
      <c r="L1524" s="807"/>
      <c r="M1524" s="807"/>
      <c r="N1524" s="1446"/>
      <c r="O1524" s="1446"/>
      <c r="P1524" s="1446"/>
      <c r="Q1524" s="1446"/>
      <c r="R1524" s="1446"/>
      <c r="S1524" s="1446"/>
      <c r="T1524" s="355"/>
      <c r="U1524" s="355"/>
      <c r="V1524" s="355"/>
      <c r="W1524" s="355"/>
      <c r="X1524" s="2359"/>
      <c r="Y1524" s="355"/>
      <c r="Z1524" s="1109"/>
      <c r="AA1524" s="355"/>
      <c r="AB1524" s="355"/>
      <c r="AC1524" s="355"/>
      <c r="AD1524" s="355"/>
      <c r="AE1524" s="355"/>
      <c r="AF1524" s="909"/>
      <c r="AG1524" s="902"/>
      <c r="AH1524" s="204"/>
    </row>
    <row r="1525" spans="1:34" s="2230" customFormat="1" ht="29.25" x14ac:dyDescent="0.25">
      <c r="A1525" s="204"/>
      <c r="B1525" s="204"/>
      <c r="C1525" s="204" t="s">
        <v>872</v>
      </c>
      <c r="D1525" s="204"/>
      <c r="E1525" s="2225" t="s">
        <v>436</v>
      </c>
      <c r="F1525" s="4"/>
      <c r="G1525" s="4"/>
      <c r="H1525" s="556"/>
      <c r="I1525" s="110"/>
      <c r="J1525" s="533">
        <v>1</v>
      </c>
      <c r="K1525" s="170" t="e">
        <f t="shared" si="459"/>
        <v>#DIV/0!</v>
      </c>
      <c r="L1525" s="807"/>
      <c r="M1525" s="807"/>
      <c r="N1525" s="1446"/>
      <c r="O1525" s="1446"/>
      <c r="P1525" s="1446"/>
      <c r="Q1525" s="1446"/>
      <c r="R1525" s="1446"/>
      <c r="S1525" s="1446"/>
      <c r="T1525" s="355"/>
      <c r="U1525" s="355"/>
      <c r="V1525" s="355"/>
      <c r="W1525" s="355"/>
      <c r="X1525" s="2359"/>
      <c r="Y1525" s="3559">
        <f t="shared" ref="Y1525:Y1538" si="460">AE1525-AD1525-Z1525-AA1525</f>
        <v>1.40544</v>
      </c>
      <c r="Z1525" s="1109"/>
      <c r="AA1525" s="355"/>
      <c r="AB1525" s="355"/>
      <c r="AC1525" s="355"/>
      <c r="AD1525" s="3559">
        <v>-0.52278000000000002</v>
      </c>
      <c r="AE1525" s="3559">
        <v>0.88266000000000011</v>
      </c>
      <c r="AF1525" s="909"/>
      <c r="AG1525" s="902"/>
      <c r="AH1525" s="204"/>
    </row>
    <row r="1526" spans="1:34" s="2230" customFormat="1" x14ac:dyDescent="0.25">
      <c r="A1526" s="204"/>
      <c r="B1526" s="204">
        <v>1</v>
      </c>
      <c r="C1526" s="204" t="s">
        <v>872</v>
      </c>
      <c r="D1526" s="204"/>
      <c r="E1526" s="3008" t="s">
        <v>194</v>
      </c>
      <c r="F1526" s="4"/>
      <c r="G1526" s="4"/>
      <c r="H1526" s="556"/>
      <c r="I1526" s="110"/>
      <c r="J1526" s="170"/>
      <c r="K1526" s="170"/>
      <c r="L1526" s="807"/>
      <c r="M1526" s="807"/>
      <c r="N1526" s="1446"/>
      <c r="O1526" s="1446"/>
      <c r="P1526" s="1446"/>
      <c r="Q1526" s="1446"/>
      <c r="R1526" s="1446"/>
      <c r="S1526" s="1446"/>
      <c r="T1526" s="355"/>
      <c r="U1526" s="355"/>
      <c r="V1526" s="355"/>
      <c r="W1526" s="355"/>
      <c r="X1526" s="2359"/>
      <c r="Y1526" s="3559">
        <f t="shared" si="460"/>
        <v>93.445430000000016</v>
      </c>
      <c r="Z1526" s="1109"/>
      <c r="AA1526" s="355"/>
      <c r="AB1526" s="355"/>
      <c r="AC1526" s="355"/>
      <c r="AD1526" s="355"/>
      <c r="AE1526" s="3559">
        <v>93.445430000000016</v>
      </c>
      <c r="AF1526" s="909"/>
      <c r="AG1526" s="902"/>
      <c r="AH1526" s="204"/>
    </row>
    <row r="1527" spans="1:34" s="2230" customFormat="1" ht="104.25" x14ac:dyDescent="0.25">
      <c r="A1527" s="204"/>
      <c r="B1527" s="204">
        <v>1</v>
      </c>
      <c r="C1527" s="204" t="s">
        <v>872</v>
      </c>
      <c r="D1527" s="204"/>
      <c r="E1527" s="297" t="s">
        <v>597</v>
      </c>
      <c r="F1527" s="4"/>
      <c r="G1527" s="4"/>
      <c r="H1527" s="556"/>
      <c r="I1527" s="110"/>
      <c r="J1527" s="533">
        <v>2</v>
      </c>
      <c r="K1527" s="170" t="e">
        <f t="shared" ref="K1527:K1533" si="461">J1527/I1527*100</f>
        <v>#DIV/0!</v>
      </c>
      <c r="L1527" s="807"/>
      <c r="M1527" s="807"/>
      <c r="N1527" s="1446"/>
      <c r="O1527" s="1446"/>
      <c r="P1527" s="1446"/>
      <c r="Q1527" s="1446"/>
      <c r="R1527" s="1446"/>
      <c r="S1527" s="1446"/>
      <c r="T1527" s="355"/>
      <c r="U1527" s="355"/>
      <c r="V1527" s="355"/>
      <c r="W1527" s="355"/>
      <c r="X1527" s="2266">
        <f>T1527/12*$E$3+(U1527-T1527)/11*3+(V1527-U1527)/10*2+(W1527-V1527)/9*1</f>
        <v>0</v>
      </c>
      <c r="Y1527" s="3559">
        <f t="shared" si="460"/>
        <v>7.2722100000000021</v>
      </c>
      <c r="Z1527" s="1109"/>
      <c r="AA1527" s="355"/>
      <c r="AB1527" s="355">
        <f>Y1527-X1527</f>
        <v>7.2722100000000021</v>
      </c>
      <c r="AC1527" s="355"/>
      <c r="AD1527" s="355"/>
      <c r="AE1527" s="3559">
        <v>7.2722100000000021</v>
      </c>
      <c r="AF1527" s="909"/>
      <c r="AG1527" s="902"/>
      <c r="AH1527" s="204"/>
    </row>
    <row r="1528" spans="1:34" s="2230" customFormat="1" x14ac:dyDescent="0.25">
      <c r="A1528" s="204"/>
      <c r="B1528" s="204"/>
      <c r="C1528" s="204" t="s">
        <v>872</v>
      </c>
      <c r="D1528" s="204"/>
      <c r="E1528" s="297" t="s">
        <v>718</v>
      </c>
      <c r="F1528" s="4"/>
      <c r="G1528" s="4"/>
      <c r="H1528" s="556"/>
      <c r="I1528" s="110"/>
      <c r="J1528" s="170"/>
      <c r="K1528" s="170" t="e">
        <f t="shared" si="461"/>
        <v>#DIV/0!</v>
      </c>
      <c r="L1528" s="807"/>
      <c r="M1528" s="807"/>
      <c r="N1528" s="1446"/>
      <c r="O1528" s="1446"/>
      <c r="P1528" s="1446"/>
      <c r="Q1528" s="1446"/>
      <c r="R1528" s="1446"/>
      <c r="S1528" s="1446"/>
      <c r="T1528" s="355"/>
      <c r="U1528" s="355"/>
      <c r="V1528" s="355"/>
      <c r="W1528" s="355"/>
      <c r="X1528" s="2266"/>
      <c r="Y1528" s="355">
        <f t="shared" si="460"/>
        <v>0</v>
      </c>
      <c r="Z1528" s="1109"/>
      <c r="AA1528" s="355"/>
      <c r="AB1528" s="355"/>
      <c r="AC1528" s="355"/>
      <c r="AD1528" s="355"/>
      <c r="AE1528" s="355"/>
      <c r="AF1528" s="909"/>
      <c r="AG1528" s="902"/>
      <c r="AH1528" s="204"/>
    </row>
    <row r="1529" spans="1:34" s="2230" customFormat="1" x14ac:dyDescent="0.25">
      <c r="A1529" s="204"/>
      <c r="B1529" s="204"/>
      <c r="C1529" s="204" t="s">
        <v>872</v>
      </c>
      <c r="D1529" s="204"/>
      <c r="E1529" s="297" t="s">
        <v>719</v>
      </c>
      <c r="F1529" s="4"/>
      <c r="G1529" s="4"/>
      <c r="H1529" s="556"/>
      <c r="I1529" s="110"/>
      <c r="J1529" s="533">
        <v>1</v>
      </c>
      <c r="K1529" s="170" t="e">
        <f t="shared" si="461"/>
        <v>#DIV/0!</v>
      </c>
      <c r="L1529" s="807"/>
      <c r="M1529" s="807"/>
      <c r="N1529" s="1446"/>
      <c r="O1529" s="1446"/>
      <c r="P1529" s="1446"/>
      <c r="Q1529" s="1446"/>
      <c r="R1529" s="1446"/>
      <c r="S1529" s="1446"/>
      <c r="T1529" s="355"/>
      <c r="U1529" s="355"/>
      <c r="V1529" s="355"/>
      <c r="W1529" s="355"/>
      <c r="X1529" s="2266"/>
      <c r="Y1529" s="355">
        <f t="shared" si="460"/>
        <v>0</v>
      </c>
      <c r="Z1529" s="1109"/>
      <c r="AA1529" s="355"/>
      <c r="AB1529" s="355"/>
      <c r="AC1529" s="355"/>
      <c r="AD1529" s="355"/>
      <c r="AE1529" s="355"/>
      <c r="AF1529" s="909"/>
      <c r="AG1529" s="902"/>
      <c r="AH1529" s="204"/>
    </row>
    <row r="1530" spans="1:34" s="2230" customFormat="1" ht="30" x14ac:dyDescent="0.25">
      <c r="A1530" s="204"/>
      <c r="B1530" s="204"/>
      <c r="C1530" s="204" t="s">
        <v>872</v>
      </c>
      <c r="D1530" s="204"/>
      <c r="E1530" s="297" t="s">
        <v>720</v>
      </c>
      <c r="F1530" s="4"/>
      <c r="G1530" s="4"/>
      <c r="H1530" s="556"/>
      <c r="I1530" s="110"/>
      <c r="J1530" s="170"/>
      <c r="K1530" s="170" t="e">
        <f t="shared" si="461"/>
        <v>#DIV/0!</v>
      </c>
      <c r="L1530" s="807"/>
      <c r="M1530" s="807"/>
      <c r="N1530" s="1446"/>
      <c r="O1530" s="1446"/>
      <c r="P1530" s="1446"/>
      <c r="Q1530" s="1446"/>
      <c r="R1530" s="1446"/>
      <c r="S1530" s="1446"/>
      <c r="T1530" s="355"/>
      <c r="U1530" s="355"/>
      <c r="V1530" s="355"/>
      <c r="W1530" s="355"/>
      <c r="X1530" s="2266"/>
      <c r="Y1530" s="355">
        <f t="shared" si="460"/>
        <v>0</v>
      </c>
      <c r="Z1530" s="1109"/>
      <c r="AA1530" s="355"/>
      <c r="AB1530" s="355"/>
      <c r="AC1530" s="355"/>
      <c r="AD1530" s="355"/>
      <c r="AE1530" s="355"/>
      <c r="AF1530" s="909"/>
      <c r="AG1530" s="902"/>
      <c r="AH1530" s="204"/>
    </row>
    <row r="1531" spans="1:34" s="2230" customFormat="1" ht="57.75" x14ac:dyDescent="0.25">
      <c r="A1531" s="204"/>
      <c r="B1531" s="204">
        <v>1</v>
      </c>
      <c r="C1531" s="204" t="s">
        <v>872</v>
      </c>
      <c r="D1531" s="204"/>
      <c r="E1531" s="2225" t="s">
        <v>552</v>
      </c>
      <c r="F1531" s="4"/>
      <c r="G1531" s="4"/>
      <c r="H1531" s="555"/>
      <c r="I1531" s="555"/>
      <c r="J1531" s="555">
        <f>J1532+J1541</f>
        <v>5</v>
      </c>
      <c r="K1531" s="170" t="e">
        <f t="shared" si="461"/>
        <v>#DIV/0!</v>
      </c>
      <c r="L1531" s="807"/>
      <c r="M1531" s="807"/>
      <c r="N1531" s="1446"/>
      <c r="O1531" s="1446"/>
      <c r="P1531" s="1446"/>
      <c r="Q1531" s="1446"/>
      <c r="R1531" s="1446"/>
      <c r="S1531" s="1446"/>
      <c r="T1531" s="355"/>
      <c r="U1531" s="355"/>
      <c r="V1531" s="355"/>
      <c r="W1531" s="355"/>
      <c r="X1531" s="2359">
        <f t="shared" ref="X1531:AE1531" si="462">X1532+X1541</f>
        <v>0</v>
      </c>
      <c r="Y1531" s="355">
        <f t="shared" si="460"/>
        <v>10.947990000000001</v>
      </c>
      <c r="Z1531" s="1109">
        <f t="shared" si="462"/>
        <v>0</v>
      </c>
      <c r="AA1531" s="355">
        <f t="shared" si="462"/>
        <v>0</v>
      </c>
      <c r="AB1531" s="355">
        <f t="shared" si="462"/>
        <v>1.8960999999999999</v>
      </c>
      <c r="AC1531" s="355">
        <f t="shared" si="462"/>
        <v>0</v>
      </c>
      <c r="AD1531" s="355">
        <f t="shared" si="462"/>
        <v>0</v>
      </c>
      <c r="AE1531" s="355">
        <f t="shared" si="462"/>
        <v>10.947990000000001</v>
      </c>
      <c r="AF1531" s="909"/>
      <c r="AG1531" s="902"/>
      <c r="AH1531" s="204"/>
    </row>
    <row r="1532" spans="1:34" s="2230" customFormat="1" ht="30" x14ac:dyDescent="0.25">
      <c r="A1532" s="204">
        <v>1</v>
      </c>
      <c r="B1532" s="204">
        <v>1</v>
      </c>
      <c r="C1532" s="204" t="s">
        <v>872</v>
      </c>
      <c r="D1532" s="204"/>
      <c r="E1532" s="461" t="s">
        <v>364</v>
      </c>
      <c r="F1532" s="4"/>
      <c r="G1532" s="4"/>
      <c r="H1532" s="555"/>
      <c r="I1532" s="555"/>
      <c r="J1532" s="555">
        <f>J1533+J1537+J1539+J1540</f>
        <v>4</v>
      </c>
      <c r="K1532" s="170" t="e">
        <f t="shared" si="461"/>
        <v>#DIV/0!</v>
      </c>
      <c r="L1532" s="807"/>
      <c r="M1532" s="807"/>
      <c r="N1532" s="1446"/>
      <c r="O1532" s="1446"/>
      <c r="P1532" s="1446"/>
      <c r="Q1532" s="1446"/>
      <c r="R1532" s="1446"/>
      <c r="S1532" s="1446"/>
      <c r="T1532" s="355"/>
      <c r="U1532" s="355"/>
      <c r="V1532" s="355"/>
      <c r="W1532" s="355"/>
      <c r="X1532" s="2359">
        <f t="shared" ref="X1532:AD1532" si="463">SUM(X1533:X1540)</f>
        <v>0</v>
      </c>
      <c r="Y1532" s="355">
        <f t="shared" si="460"/>
        <v>9.0518900000000002</v>
      </c>
      <c r="Z1532" s="1109">
        <f t="shared" si="463"/>
        <v>0</v>
      </c>
      <c r="AA1532" s="355">
        <f t="shared" si="463"/>
        <v>0</v>
      </c>
      <c r="AB1532" s="355">
        <f t="shared" si="463"/>
        <v>0</v>
      </c>
      <c r="AC1532" s="355">
        <f t="shared" si="463"/>
        <v>0</v>
      </c>
      <c r="AD1532" s="355">
        <f t="shared" si="463"/>
        <v>0</v>
      </c>
      <c r="AE1532" s="355">
        <f>SUM(AE1533:AE1540)</f>
        <v>9.0518900000000002</v>
      </c>
      <c r="AF1532" s="909"/>
      <c r="AG1532" s="902"/>
      <c r="AH1532" s="204"/>
    </row>
    <row r="1533" spans="1:34" s="2230" customFormat="1" ht="30" x14ac:dyDescent="0.25">
      <c r="A1533" s="204">
        <v>1</v>
      </c>
      <c r="B1533" s="204">
        <v>1</v>
      </c>
      <c r="C1533" s="204" t="s">
        <v>872</v>
      </c>
      <c r="D1533" s="204"/>
      <c r="E1533" s="297" t="s">
        <v>553</v>
      </c>
      <c r="F1533" s="4"/>
      <c r="G1533" s="4"/>
      <c r="H1533" s="556"/>
      <c r="I1533" s="110"/>
      <c r="J1533" s="533">
        <v>4</v>
      </c>
      <c r="K1533" s="170" t="e">
        <f t="shared" si="461"/>
        <v>#DIV/0!</v>
      </c>
      <c r="L1533" s="807"/>
      <c r="M1533" s="807"/>
      <c r="N1533" s="1446"/>
      <c r="O1533" s="1446"/>
      <c r="P1533" s="1446"/>
      <c r="Q1533" s="1446"/>
      <c r="R1533" s="1446"/>
      <c r="S1533" s="1446"/>
      <c r="T1533" s="355"/>
      <c r="U1533" s="355"/>
      <c r="V1533" s="355"/>
      <c r="W1533" s="355"/>
      <c r="X1533" s="2359">
        <f>T1533/12*$E$3+(U1533-T1533)/11*3+(V1533-U1533)/10*2+(W1533-V1533)/9*1</f>
        <v>0</v>
      </c>
      <c r="Y1533" s="355">
        <f t="shared" si="460"/>
        <v>0</v>
      </c>
      <c r="Z1533" s="1109"/>
      <c r="AA1533" s="355"/>
      <c r="AB1533" s="355">
        <f>Y1533-X1533</f>
        <v>0</v>
      </c>
      <c r="AC1533" s="355"/>
      <c r="AD1533" s="355"/>
      <c r="AE1533" s="3559"/>
      <c r="AF1533" s="909"/>
      <c r="AG1533" s="902"/>
      <c r="AH1533" s="204"/>
    </row>
    <row r="1534" spans="1:34" s="2230" customFormat="1" ht="60" x14ac:dyDescent="0.25">
      <c r="A1534" s="204">
        <v>1</v>
      </c>
      <c r="B1534" s="204">
        <v>1</v>
      </c>
      <c r="C1534" s="204" t="s">
        <v>872</v>
      </c>
      <c r="D1534" s="204"/>
      <c r="E1534" s="297" t="s">
        <v>573</v>
      </c>
      <c r="F1534" s="4"/>
      <c r="G1534" s="4"/>
      <c r="H1534" s="556"/>
      <c r="I1534" s="110"/>
      <c r="J1534" s="170"/>
      <c r="K1534" s="170"/>
      <c r="L1534" s="807"/>
      <c r="M1534" s="807"/>
      <c r="N1534" s="1446"/>
      <c r="O1534" s="1446"/>
      <c r="P1534" s="1446"/>
      <c r="Q1534" s="1446"/>
      <c r="R1534" s="1446"/>
      <c r="S1534" s="1446"/>
      <c r="T1534" s="355"/>
      <c r="U1534" s="355"/>
      <c r="V1534" s="355"/>
      <c r="W1534" s="355"/>
      <c r="X1534" s="2359"/>
      <c r="Y1534" s="355">
        <f t="shared" si="460"/>
        <v>0</v>
      </c>
      <c r="Z1534" s="1109"/>
      <c r="AA1534" s="355"/>
      <c r="AB1534" s="355"/>
      <c r="AC1534" s="355"/>
      <c r="AD1534" s="355"/>
      <c r="AE1534" s="355"/>
      <c r="AF1534" s="909"/>
      <c r="AG1534" s="902"/>
      <c r="AH1534" s="204"/>
    </row>
    <row r="1535" spans="1:34" s="2230" customFormat="1" ht="60" x14ac:dyDescent="0.25">
      <c r="A1535" s="204"/>
      <c r="B1535" s="204"/>
      <c r="C1535" s="204" t="s">
        <v>872</v>
      </c>
      <c r="D1535" s="204"/>
      <c r="E1535" s="297" t="s">
        <v>885</v>
      </c>
      <c r="F1535" s="4"/>
      <c r="G1535" s="4"/>
      <c r="H1535" s="556"/>
      <c r="I1535" s="110"/>
      <c r="J1535" s="533">
        <v>4</v>
      </c>
      <c r="K1535" s="170"/>
      <c r="L1535" s="807"/>
      <c r="M1535" s="807"/>
      <c r="N1535" s="1446"/>
      <c r="O1535" s="1446"/>
      <c r="P1535" s="1446"/>
      <c r="Q1535" s="1446"/>
      <c r="R1535" s="1446"/>
      <c r="S1535" s="1446"/>
      <c r="T1535" s="355"/>
      <c r="U1535" s="355"/>
      <c r="V1535" s="355"/>
      <c r="W1535" s="355"/>
      <c r="X1535" s="2359"/>
      <c r="Y1535" s="3559">
        <f t="shared" si="460"/>
        <v>9.0518900000000002</v>
      </c>
      <c r="Z1535" s="1109"/>
      <c r="AA1535" s="355"/>
      <c r="AB1535" s="355"/>
      <c r="AC1535" s="355"/>
      <c r="AD1535" s="355"/>
      <c r="AE1535" s="3559">
        <v>9.0518900000000002</v>
      </c>
      <c r="AF1535" s="909"/>
      <c r="AG1535" s="902"/>
      <c r="AH1535" s="204"/>
    </row>
    <row r="1536" spans="1:34" s="2230" customFormat="1" ht="60" x14ac:dyDescent="0.25">
      <c r="A1536" s="204"/>
      <c r="B1536" s="204"/>
      <c r="C1536" s="204" t="s">
        <v>872</v>
      </c>
      <c r="D1536" s="204"/>
      <c r="E1536" s="297" t="s">
        <v>886</v>
      </c>
      <c r="F1536" s="4"/>
      <c r="G1536" s="4"/>
      <c r="H1536" s="556"/>
      <c r="I1536" s="110"/>
      <c r="J1536" s="170"/>
      <c r="K1536" s="170"/>
      <c r="L1536" s="807"/>
      <c r="M1536" s="807"/>
      <c r="N1536" s="1446"/>
      <c r="O1536" s="1446"/>
      <c r="P1536" s="1446"/>
      <c r="Q1536" s="1446"/>
      <c r="R1536" s="1446"/>
      <c r="S1536" s="1446"/>
      <c r="T1536" s="355"/>
      <c r="U1536" s="355"/>
      <c r="V1536" s="355"/>
      <c r="W1536" s="355"/>
      <c r="X1536" s="2359"/>
      <c r="Y1536" s="355">
        <f t="shared" si="460"/>
        <v>0</v>
      </c>
      <c r="Z1536" s="1109"/>
      <c r="AA1536" s="355"/>
      <c r="AB1536" s="355"/>
      <c r="AC1536" s="355"/>
      <c r="AD1536" s="355"/>
      <c r="AE1536" s="355"/>
      <c r="AF1536" s="909"/>
      <c r="AG1536" s="902"/>
      <c r="AH1536" s="204"/>
    </row>
    <row r="1537" spans="1:34" s="2230" customFormat="1" ht="30" x14ac:dyDescent="0.25">
      <c r="A1537" s="204"/>
      <c r="B1537" s="204">
        <v>1</v>
      </c>
      <c r="C1537" s="204" t="s">
        <v>872</v>
      </c>
      <c r="D1537" s="204"/>
      <c r="E1537" s="297" t="s">
        <v>554</v>
      </c>
      <c r="F1537" s="4"/>
      <c r="G1537" s="4"/>
      <c r="H1537" s="556"/>
      <c r="I1537" s="110"/>
      <c r="J1537" s="170"/>
      <c r="K1537" s="170" t="e">
        <f>J1537/I1537*100</f>
        <v>#DIV/0!</v>
      </c>
      <c r="L1537" s="807"/>
      <c r="M1537" s="807"/>
      <c r="N1537" s="1446"/>
      <c r="O1537" s="1446"/>
      <c r="P1537" s="1446"/>
      <c r="Q1537" s="1446"/>
      <c r="R1537" s="1446"/>
      <c r="S1537" s="1446"/>
      <c r="T1537" s="355"/>
      <c r="U1537" s="355"/>
      <c r="V1537" s="355"/>
      <c r="W1537" s="355"/>
      <c r="X1537" s="2359">
        <f>T1537/12*$E$3+(U1537-T1537)/11*3+(V1537-U1537)/10*2+(W1537-V1537)/9*1</f>
        <v>0</v>
      </c>
      <c r="Y1537" s="355">
        <f t="shared" si="460"/>
        <v>0</v>
      </c>
      <c r="Z1537" s="1109"/>
      <c r="AA1537" s="355"/>
      <c r="AB1537" s="355">
        <f>Y1537-X1537</f>
        <v>0</v>
      </c>
      <c r="AC1537" s="355"/>
      <c r="AD1537" s="355">
        <v>0</v>
      </c>
      <c r="AE1537" s="355"/>
      <c r="AF1537" s="909"/>
      <c r="AG1537" s="902"/>
      <c r="AH1537" s="204"/>
    </row>
    <row r="1538" spans="1:34" s="2230" customFormat="1" ht="30" x14ac:dyDescent="0.25">
      <c r="A1538" s="204">
        <v>1</v>
      </c>
      <c r="B1538" s="204">
        <v>1</v>
      </c>
      <c r="C1538" s="204" t="s">
        <v>872</v>
      </c>
      <c r="D1538" s="204"/>
      <c r="E1538" s="297" t="s">
        <v>555</v>
      </c>
      <c r="F1538" s="4"/>
      <c r="G1538" s="4"/>
      <c r="H1538" s="556"/>
      <c r="I1538" s="110"/>
      <c r="J1538" s="110"/>
      <c r="K1538" s="170"/>
      <c r="L1538" s="807"/>
      <c r="M1538" s="807"/>
      <c r="N1538" s="1446"/>
      <c r="O1538" s="1446"/>
      <c r="P1538" s="1446"/>
      <c r="Q1538" s="1446"/>
      <c r="R1538" s="1446"/>
      <c r="S1538" s="1446"/>
      <c r="T1538" s="355"/>
      <c r="U1538" s="355"/>
      <c r="V1538" s="355"/>
      <c r="W1538" s="355"/>
      <c r="X1538" s="2359"/>
      <c r="Y1538" s="355">
        <f t="shared" si="460"/>
        <v>0</v>
      </c>
      <c r="Z1538" s="1109"/>
      <c r="AA1538" s="355"/>
      <c r="AB1538" s="355">
        <f>Y1538-X1538</f>
        <v>0</v>
      </c>
      <c r="AC1538" s="355"/>
      <c r="AD1538" s="355">
        <v>0</v>
      </c>
      <c r="AE1538" s="355">
        <v>0</v>
      </c>
      <c r="AF1538" s="925"/>
      <c r="AG1538" s="902"/>
      <c r="AH1538" s="204"/>
    </row>
    <row r="1539" spans="1:34" s="2230" customFormat="1" ht="45" x14ac:dyDescent="0.25">
      <c r="A1539" s="204"/>
      <c r="B1539" s="204">
        <v>1</v>
      </c>
      <c r="C1539" s="204" t="s">
        <v>872</v>
      </c>
      <c r="D1539" s="204"/>
      <c r="E1539" s="297" t="s">
        <v>556</v>
      </c>
      <c r="F1539" s="4"/>
      <c r="G1539" s="4"/>
      <c r="H1539" s="556"/>
      <c r="I1539" s="110"/>
      <c r="J1539" s="110"/>
      <c r="K1539" s="170" t="e">
        <f t="shared" ref="K1539:K1545" si="464">J1539/I1539*100</f>
        <v>#DIV/0!</v>
      </c>
      <c r="L1539" s="807"/>
      <c r="M1539" s="807"/>
      <c r="N1539" s="1446"/>
      <c r="O1539" s="1446"/>
      <c r="P1539" s="1446"/>
      <c r="Q1539" s="1446"/>
      <c r="R1539" s="1446"/>
      <c r="S1539" s="1446"/>
      <c r="T1539" s="355"/>
      <c r="U1539" s="355"/>
      <c r="V1539" s="355"/>
      <c r="W1539" s="355"/>
      <c r="X1539" s="2359">
        <f>T1539/12*$E$3+(U1539-T1539)/11*3+(V1539-U1539)/10*2+(W1539-V1539)/9*1</f>
        <v>0</v>
      </c>
      <c r="Y1539" s="355">
        <f>AE1539-AD1539-AA1539-Z1539</f>
        <v>0</v>
      </c>
      <c r="Z1539" s="1109"/>
      <c r="AA1539" s="355"/>
      <c r="AB1539" s="355">
        <f>Y1539-X1539</f>
        <v>0</v>
      </c>
      <c r="AC1539" s="355"/>
      <c r="AD1539" s="355"/>
      <c r="AE1539" s="355"/>
      <c r="AF1539" s="925"/>
      <c r="AG1539" s="902"/>
      <c r="AH1539" s="204"/>
    </row>
    <row r="1540" spans="1:34" s="2230" customFormat="1" ht="30" x14ac:dyDescent="0.25">
      <c r="A1540" s="204"/>
      <c r="B1540" s="204">
        <v>1</v>
      </c>
      <c r="C1540" s="204" t="s">
        <v>872</v>
      </c>
      <c r="D1540" s="204"/>
      <c r="E1540" s="297" t="s">
        <v>557</v>
      </c>
      <c r="F1540" s="4"/>
      <c r="G1540" s="4"/>
      <c r="H1540" s="556"/>
      <c r="I1540" s="110"/>
      <c r="J1540" s="110"/>
      <c r="K1540" s="170" t="e">
        <f t="shared" si="464"/>
        <v>#DIV/0!</v>
      </c>
      <c r="L1540" s="807"/>
      <c r="M1540" s="807"/>
      <c r="N1540" s="1446"/>
      <c r="O1540" s="1446"/>
      <c r="P1540" s="1446"/>
      <c r="Q1540" s="1446"/>
      <c r="R1540" s="1446"/>
      <c r="S1540" s="1446"/>
      <c r="T1540" s="355"/>
      <c r="U1540" s="355"/>
      <c r="V1540" s="355"/>
      <c r="W1540" s="355"/>
      <c r="X1540" s="2359">
        <f>T1540/12*$E$3+(U1540-T1540)/11*3+(V1540-U1540)/10*2+(W1540-V1540)/9*1</f>
        <v>0</v>
      </c>
      <c r="Y1540" s="355">
        <f>AE1540-AD1540-AA1540-Z1540</f>
        <v>0</v>
      </c>
      <c r="Z1540" s="1109"/>
      <c r="AA1540" s="355"/>
      <c r="AB1540" s="355">
        <f>Y1540-X1540</f>
        <v>0</v>
      </c>
      <c r="AC1540" s="355"/>
      <c r="AD1540" s="355"/>
      <c r="AE1540" s="355"/>
      <c r="AF1540" s="925"/>
      <c r="AG1540" s="902"/>
      <c r="AH1540" s="204"/>
    </row>
    <row r="1541" spans="1:34" s="2230" customFormat="1" ht="45" x14ac:dyDescent="0.25">
      <c r="A1541" s="204">
        <v>1</v>
      </c>
      <c r="B1541" s="204">
        <v>1</v>
      </c>
      <c r="C1541" s="204" t="s">
        <v>872</v>
      </c>
      <c r="D1541" s="204"/>
      <c r="E1541" s="461" t="s">
        <v>365</v>
      </c>
      <c r="F1541" s="4"/>
      <c r="G1541" s="4"/>
      <c r="H1541" s="555"/>
      <c r="I1541" s="555"/>
      <c r="J1541" s="555">
        <f>J1542+J1543+J1544</f>
        <v>1</v>
      </c>
      <c r="K1541" s="170" t="e">
        <f t="shared" si="464"/>
        <v>#DIV/0!</v>
      </c>
      <c r="L1541" s="807"/>
      <c r="M1541" s="807"/>
      <c r="N1541" s="1446"/>
      <c r="O1541" s="1446"/>
      <c r="P1541" s="1446"/>
      <c r="Q1541" s="1446"/>
      <c r="R1541" s="1446"/>
      <c r="S1541" s="1446"/>
      <c r="T1541" s="355"/>
      <c r="U1541" s="355"/>
      <c r="V1541" s="355"/>
      <c r="W1541" s="355"/>
      <c r="X1541" s="2359">
        <f t="shared" ref="X1541:AE1541" si="465">X1542+X1543+X1544</f>
        <v>0</v>
      </c>
      <c r="Y1541" s="355">
        <f t="shared" si="465"/>
        <v>1.8960999999999999</v>
      </c>
      <c r="Z1541" s="1109">
        <f t="shared" si="465"/>
        <v>0</v>
      </c>
      <c r="AA1541" s="355">
        <f t="shared" si="465"/>
        <v>0</v>
      </c>
      <c r="AB1541" s="355">
        <f t="shared" si="465"/>
        <v>1.8960999999999999</v>
      </c>
      <c r="AC1541" s="355">
        <f t="shared" si="465"/>
        <v>0</v>
      </c>
      <c r="AD1541" s="355">
        <f t="shared" si="465"/>
        <v>0</v>
      </c>
      <c r="AE1541" s="355">
        <f t="shared" si="465"/>
        <v>1.8960999999999999</v>
      </c>
      <c r="AF1541" s="925"/>
      <c r="AG1541" s="902"/>
      <c r="AH1541" s="204"/>
    </row>
    <row r="1542" spans="1:34" s="2230" customFormat="1" ht="45" x14ac:dyDescent="0.25">
      <c r="A1542" s="204">
        <v>1</v>
      </c>
      <c r="B1542" s="204">
        <v>1</v>
      </c>
      <c r="C1542" s="204" t="s">
        <v>872</v>
      </c>
      <c r="D1542" s="204"/>
      <c r="E1542" s="297" t="s">
        <v>558</v>
      </c>
      <c r="F1542" s="1228"/>
      <c r="G1542" s="513"/>
      <c r="H1542" s="556"/>
      <c r="I1542" s="110"/>
      <c r="J1542" s="533">
        <v>1</v>
      </c>
      <c r="K1542" s="731" t="e">
        <f t="shared" si="464"/>
        <v>#DIV/0!</v>
      </c>
      <c r="L1542" s="807"/>
      <c r="M1542" s="807"/>
      <c r="N1542" s="1446"/>
      <c r="O1542" s="1446"/>
      <c r="P1542" s="1446"/>
      <c r="Q1542" s="1446"/>
      <c r="R1542" s="1446"/>
      <c r="S1542" s="1446"/>
      <c r="T1542" s="2273"/>
      <c r="U1542" s="2273"/>
      <c r="V1542" s="2273"/>
      <c r="W1542" s="2273"/>
      <c r="X1542" s="2359">
        <f>T1542/12*$E$3+(U1542-T1542)/11*3+(V1542-U1542)/10*2+(W1542-V1542)/9*1</f>
        <v>0</v>
      </c>
      <c r="Y1542" s="2273">
        <f>AE1542-AD1542-AA1542-Z1542</f>
        <v>1.8960999999999999</v>
      </c>
      <c r="Z1542" s="2592"/>
      <c r="AA1542" s="2273"/>
      <c r="AB1542" s="2273">
        <f>Y1542-X1542</f>
        <v>1.8960999999999999</v>
      </c>
      <c r="AC1542" s="2273"/>
      <c r="AD1542" s="2273">
        <v>0</v>
      </c>
      <c r="AE1542" s="3585">
        <v>1.8960999999999999</v>
      </c>
      <c r="AF1542" s="909"/>
      <c r="AG1542" s="2593"/>
      <c r="AH1542" s="204"/>
    </row>
    <row r="1543" spans="1:34" s="2230" customFormat="1" ht="61.5" customHeight="1" x14ac:dyDescent="0.25">
      <c r="A1543" s="204"/>
      <c r="B1543" s="204">
        <v>1</v>
      </c>
      <c r="C1543" s="204" t="s">
        <v>872</v>
      </c>
      <c r="D1543" s="204"/>
      <c r="E1543" s="297" t="s">
        <v>559</v>
      </c>
      <c r="F1543" s="1228"/>
      <c r="G1543" s="513"/>
      <c r="H1543" s="556"/>
      <c r="I1543" s="110"/>
      <c r="J1543" s="170"/>
      <c r="K1543" s="731" t="e">
        <f t="shared" si="464"/>
        <v>#DIV/0!</v>
      </c>
      <c r="L1543" s="807"/>
      <c r="M1543" s="807"/>
      <c r="N1543" s="1446"/>
      <c r="O1543" s="1446"/>
      <c r="P1543" s="1446"/>
      <c r="Q1543" s="1446"/>
      <c r="R1543" s="1446"/>
      <c r="S1543" s="1446"/>
      <c r="T1543" s="2273"/>
      <c r="U1543" s="2273"/>
      <c r="V1543" s="2273"/>
      <c r="W1543" s="2273"/>
      <c r="X1543" s="2359">
        <f>T1543/12*$E$3+(U1543-T1543)/11*3+(V1543-U1543)/10*2+(W1543-V1543)/9*1</f>
        <v>0</v>
      </c>
      <c r="Y1543" s="2273">
        <f>AE1543-AD1543-AA1543-Z1543</f>
        <v>0</v>
      </c>
      <c r="Z1543" s="2592"/>
      <c r="AA1543" s="2273"/>
      <c r="AB1543" s="2273">
        <f>Y1543-X1543</f>
        <v>0</v>
      </c>
      <c r="AC1543" s="2273"/>
      <c r="AD1543" s="2273">
        <v>0</v>
      </c>
      <c r="AE1543" s="2273"/>
      <c r="AF1543" s="909"/>
      <c r="AG1543" s="2593"/>
      <c r="AH1543" s="204"/>
    </row>
    <row r="1544" spans="1:34" s="2230" customFormat="1" ht="48.75" customHeight="1" x14ac:dyDescent="0.25">
      <c r="A1544" s="204"/>
      <c r="B1544" s="204">
        <v>1</v>
      </c>
      <c r="C1544" s="204" t="s">
        <v>872</v>
      </c>
      <c r="D1544" s="204"/>
      <c r="E1544" s="297" t="s">
        <v>560</v>
      </c>
      <c r="F1544" s="1228"/>
      <c r="G1544" s="513"/>
      <c r="H1544" s="556"/>
      <c r="I1544" s="110"/>
      <c r="J1544" s="170"/>
      <c r="K1544" s="731" t="e">
        <f t="shared" si="464"/>
        <v>#DIV/0!</v>
      </c>
      <c r="L1544" s="807"/>
      <c r="M1544" s="807"/>
      <c r="N1544" s="1446"/>
      <c r="O1544" s="1446"/>
      <c r="P1544" s="1446"/>
      <c r="Q1544" s="1446"/>
      <c r="R1544" s="1446"/>
      <c r="S1544" s="1446"/>
      <c r="T1544" s="2273"/>
      <c r="U1544" s="2273"/>
      <c r="V1544" s="2273"/>
      <c r="W1544" s="2273"/>
      <c r="X1544" s="2359">
        <f>T1544/12*$E$3+(U1544-T1544)/11*3+(V1544-U1544)/10*2+(W1544-V1544)/9*1</f>
        <v>0</v>
      </c>
      <c r="Y1544" s="2273">
        <f>AE1544-AD1544-AA1544-Z1544</f>
        <v>0</v>
      </c>
      <c r="Z1544" s="2592"/>
      <c r="AA1544" s="2273"/>
      <c r="AB1544" s="2273">
        <f>Y1544-X1544</f>
        <v>0</v>
      </c>
      <c r="AC1544" s="2273"/>
      <c r="AD1544" s="2273">
        <v>0</v>
      </c>
      <c r="AE1544" s="2273"/>
      <c r="AF1544" s="909"/>
      <c r="AG1544" s="2593"/>
      <c r="AH1544" s="204"/>
    </row>
    <row r="1545" spans="1:34" s="2230" customFormat="1" ht="29.25" x14ac:dyDescent="0.25">
      <c r="A1545" s="204">
        <v>1</v>
      </c>
      <c r="B1545" s="204">
        <v>1</v>
      </c>
      <c r="C1545" s="204" t="s">
        <v>872</v>
      </c>
      <c r="D1545" s="204"/>
      <c r="E1545" s="2225" t="s">
        <v>403</v>
      </c>
      <c r="F1545" s="524"/>
      <c r="G1545" s="4"/>
      <c r="H1545" s="555"/>
      <c r="I1545" s="555"/>
      <c r="J1545" s="555">
        <f>J1547+J1553+J1548+J1554</f>
        <v>0</v>
      </c>
      <c r="K1545" s="731" t="e">
        <f t="shared" si="464"/>
        <v>#DIV/0!</v>
      </c>
      <c r="L1545" s="807"/>
      <c r="M1545" s="807"/>
      <c r="N1545" s="1446"/>
      <c r="O1545" s="1446"/>
      <c r="P1545" s="1446"/>
      <c r="Q1545" s="1446"/>
      <c r="R1545" s="1446"/>
      <c r="S1545" s="1446"/>
      <c r="T1545" s="355"/>
      <c r="U1545" s="355"/>
      <c r="V1545" s="355"/>
      <c r="W1545" s="355"/>
      <c r="X1545" s="2359">
        <f>T1545/12*$E$3+(U1545-T1545)/11*3+(V1545-U1545)/10*2+(W1545-V1545)/9*1</f>
        <v>0</v>
      </c>
      <c r="Y1545" s="355">
        <f>AE1545-AD1545-AA1545-Z1545</f>
        <v>0</v>
      </c>
      <c r="Z1545" s="1109"/>
      <c r="AA1545" s="355"/>
      <c r="AB1545" s="355">
        <f>Y1545-X1545</f>
        <v>0</v>
      </c>
      <c r="AC1545" s="355"/>
      <c r="AD1545" s="355"/>
      <c r="AE1545" s="355"/>
      <c r="AF1545" s="909"/>
      <c r="AG1545" s="902"/>
      <c r="AH1545" s="204"/>
    </row>
    <row r="1546" spans="1:34" s="2230" customFormat="1" x14ac:dyDescent="0.25">
      <c r="A1546" s="204">
        <v>1</v>
      </c>
      <c r="B1546" s="204">
        <v>1</v>
      </c>
      <c r="C1546" s="204" t="s">
        <v>872</v>
      </c>
      <c r="D1546" s="204"/>
      <c r="E1546" s="297" t="s">
        <v>396</v>
      </c>
      <c r="F1546" s="4"/>
      <c r="G1546" s="4"/>
      <c r="H1546" s="556"/>
      <c r="I1546" s="170"/>
      <c r="J1546" s="170"/>
      <c r="K1546" s="731"/>
      <c r="L1546" s="807"/>
      <c r="M1546" s="807"/>
      <c r="N1546" s="1446"/>
      <c r="O1546" s="1446"/>
      <c r="P1546" s="1446"/>
      <c r="Q1546" s="1446"/>
      <c r="R1546" s="1446"/>
      <c r="S1546" s="1446"/>
      <c r="T1546" s="355"/>
      <c r="U1546" s="355"/>
      <c r="V1546" s="355"/>
      <c r="W1546" s="355"/>
      <c r="X1546" s="2359"/>
      <c r="Y1546" s="355"/>
      <c r="Z1546" s="1109"/>
      <c r="AA1546" s="355"/>
      <c r="AB1546" s="355"/>
      <c r="AC1546" s="355"/>
      <c r="AD1546" s="355"/>
      <c r="AE1546" s="355"/>
      <c r="AF1546" s="909"/>
      <c r="AG1546" s="902"/>
      <c r="AH1546" s="204"/>
    </row>
    <row r="1547" spans="1:34" s="2230" customFormat="1" ht="30" x14ac:dyDescent="0.25">
      <c r="A1547" s="204">
        <v>1</v>
      </c>
      <c r="B1547" s="204">
        <v>1</v>
      </c>
      <c r="C1547" s="204" t="s">
        <v>872</v>
      </c>
      <c r="D1547" s="204"/>
      <c r="E1547" s="461" t="s">
        <v>536</v>
      </c>
      <c r="F1547" s="4"/>
      <c r="G1547" s="4"/>
      <c r="H1547" s="556"/>
      <c r="I1547" s="556"/>
      <c r="J1547" s="556">
        <f>J1550+J1549/4</f>
        <v>0</v>
      </c>
      <c r="K1547" s="731" t="e">
        <f>J1547/I1547*100</f>
        <v>#DIV/0!</v>
      </c>
      <c r="L1547" s="807"/>
      <c r="M1547" s="807"/>
      <c r="N1547" s="1446"/>
      <c r="O1547" s="1446"/>
      <c r="P1547" s="1446"/>
      <c r="Q1547" s="1446"/>
      <c r="R1547" s="1446"/>
      <c r="S1547" s="1446"/>
      <c r="T1547" s="355"/>
      <c r="U1547" s="355"/>
      <c r="V1547" s="355"/>
      <c r="W1547" s="355"/>
      <c r="X1547" s="2359"/>
      <c r="Y1547" s="355"/>
      <c r="Z1547" s="1109"/>
      <c r="AA1547" s="355"/>
      <c r="AB1547" s="355"/>
      <c r="AC1547" s="355"/>
      <c r="AD1547" s="355"/>
      <c r="AE1547" s="355"/>
      <c r="AF1547" s="909"/>
      <c r="AG1547" s="902"/>
      <c r="AH1547" s="204"/>
    </row>
    <row r="1548" spans="1:34" s="2230" customFormat="1" x14ac:dyDescent="0.25">
      <c r="A1548" s="204">
        <v>1</v>
      </c>
      <c r="B1548" s="204">
        <v>1</v>
      </c>
      <c r="C1548" s="204" t="s">
        <v>872</v>
      </c>
      <c r="D1548" s="204"/>
      <c r="E1548" s="297" t="s">
        <v>537</v>
      </c>
      <c r="F1548" s="4"/>
      <c r="G1548" s="4"/>
      <c r="H1548" s="536"/>
      <c r="I1548" s="170"/>
      <c r="J1548" s="170"/>
      <c r="K1548" s="731"/>
      <c r="L1548" s="807"/>
      <c r="M1548" s="807"/>
      <c r="N1548" s="1446"/>
      <c r="O1548" s="1446"/>
      <c r="P1548" s="1446"/>
      <c r="Q1548" s="1446"/>
      <c r="R1548" s="1446"/>
      <c r="S1548" s="1446"/>
      <c r="T1548" s="355"/>
      <c r="U1548" s="355"/>
      <c r="V1548" s="355"/>
      <c r="W1548" s="355"/>
      <c r="X1548" s="2359"/>
      <c r="Y1548" s="355"/>
      <c r="Z1548" s="1109"/>
      <c r="AA1548" s="355"/>
      <c r="AB1548" s="355"/>
      <c r="AC1548" s="355"/>
      <c r="AD1548" s="355"/>
      <c r="AE1548" s="355"/>
      <c r="AF1548" s="909"/>
      <c r="AG1548" s="902"/>
      <c r="AH1548" s="204"/>
    </row>
    <row r="1549" spans="1:34" s="2230" customFormat="1" ht="30" x14ac:dyDescent="0.25">
      <c r="A1549" s="204">
        <v>1</v>
      </c>
      <c r="B1549" s="204">
        <v>1</v>
      </c>
      <c r="C1549" s="204" t="s">
        <v>872</v>
      </c>
      <c r="D1549" s="204"/>
      <c r="E1549" s="297" t="s">
        <v>538</v>
      </c>
      <c r="F1549" s="4"/>
      <c r="G1549" s="4"/>
      <c r="H1549" s="556"/>
      <c r="I1549" s="110"/>
      <c r="J1549" s="170"/>
      <c r="K1549" s="731" t="e">
        <f>J1549/I1549*100</f>
        <v>#DIV/0!</v>
      </c>
      <c r="L1549" s="807"/>
      <c r="M1549" s="807"/>
      <c r="N1549" s="1446"/>
      <c r="O1549" s="1446"/>
      <c r="P1549" s="1446"/>
      <c r="Q1549" s="1446"/>
      <c r="R1549" s="1446"/>
      <c r="S1549" s="1446"/>
      <c r="T1549" s="355"/>
      <c r="U1549" s="355"/>
      <c r="V1549" s="355"/>
      <c r="W1549" s="355"/>
      <c r="X1549" s="2359"/>
      <c r="Y1549" s="355"/>
      <c r="Z1549" s="1109"/>
      <c r="AA1549" s="355"/>
      <c r="AB1549" s="355"/>
      <c r="AC1549" s="355"/>
      <c r="AD1549" s="355"/>
      <c r="AE1549" s="355"/>
      <c r="AF1549" s="909"/>
      <c r="AG1549" s="902"/>
      <c r="AH1549" s="204"/>
    </row>
    <row r="1550" spans="1:34" s="2230" customFormat="1" ht="60" x14ac:dyDescent="0.25">
      <c r="A1550" s="204">
        <v>1</v>
      </c>
      <c r="B1550" s="204">
        <v>1</v>
      </c>
      <c r="C1550" s="204" t="s">
        <v>872</v>
      </c>
      <c r="D1550" s="204"/>
      <c r="E1550" s="297" t="s">
        <v>539</v>
      </c>
      <c r="F1550" s="4"/>
      <c r="G1550" s="4"/>
      <c r="H1550" s="557"/>
      <c r="I1550" s="110"/>
      <c r="J1550" s="170"/>
      <c r="K1550" s="731"/>
      <c r="L1550" s="807"/>
      <c r="M1550" s="807"/>
      <c r="N1550" s="1446"/>
      <c r="O1550" s="1446"/>
      <c r="P1550" s="1446"/>
      <c r="Q1550" s="1446"/>
      <c r="R1550" s="1446"/>
      <c r="S1550" s="1446"/>
      <c r="T1550" s="355"/>
      <c r="U1550" s="355"/>
      <c r="V1550" s="355"/>
      <c r="W1550" s="355"/>
      <c r="X1550" s="2359"/>
      <c r="Y1550" s="355"/>
      <c r="Z1550" s="1109"/>
      <c r="AA1550" s="355"/>
      <c r="AB1550" s="355"/>
      <c r="AC1550" s="355"/>
      <c r="AD1550" s="355"/>
      <c r="AE1550" s="355"/>
      <c r="AF1550" s="909"/>
      <c r="AG1550" s="902"/>
      <c r="AH1550" s="204"/>
    </row>
    <row r="1551" spans="1:34" s="2230" customFormat="1" ht="60" x14ac:dyDescent="0.25">
      <c r="A1551" s="204">
        <v>1</v>
      </c>
      <c r="B1551" s="204">
        <v>1</v>
      </c>
      <c r="C1551" s="204" t="s">
        <v>872</v>
      </c>
      <c r="D1551" s="204"/>
      <c r="E1551" s="297" t="s">
        <v>540</v>
      </c>
      <c r="F1551" s="4"/>
      <c r="G1551" s="4"/>
      <c r="H1551" s="559"/>
      <c r="I1551" s="110"/>
      <c r="J1551" s="170"/>
      <c r="K1551" s="731"/>
      <c r="L1551" s="807"/>
      <c r="M1551" s="807"/>
      <c r="N1551" s="1446"/>
      <c r="O1551" s="1446"/>
      <c r="P1551" s="1446"/>
      <c r="Q1551" s="1446"/>
      <c r="R1551" s="1446"/>
      <c r="S1551" s="1446"/>
      <c r="T1551" s="355"/>
      <c r="U1551" s="355"/>
      <c r="V1551" s="355"/>
      <c r="W1551" s="355"/>
      <c r="X1551" s="2359"/>
      <c r="Y1551" s="355"/>
      <c r="Z1551" s="1109"/>
      <c r="AA1551" s="355"/>
      <c r="AB1551" s="355"/>
      <c r="AC1551" s="355"/>
      <c r="AD1551" s="355"/>
      <c r="AE1551" s="355"/>
      <c r="AF1551" s="909"/>
      <c r="AG1551" s="902"/>
      <c r="AH1551" s="204"/>
    </row>
    <row r="1552" spans="1:34" s="2230" customFormat="1" ht="45" x14ac:dyDescent="0.25">
      <c r="A1552" s="204">
        <v>1</v>
      </c>
      <c r="B1552" s="204">
        <v>1</v>
      </c>
      <c r="C1552" s="204" t="s">
        <v>872</v>
      </c>
      <c r="D1552" s="204"/>
      <c r="E1552" s="296" t="s">
        <v>541</v>
      </c>
      <c r="F1552" s="4"/>
      <c r="G1552" s="4"/>
      <c r="H1552" s="559"/>
      <c r="I1552" s="170"/>
      <c r="J1552" s="170"/>
      <c r="K1552" s="731"/>
      <c r="L1552" s="807"/>
      <c r="M1552" s="807"/>
      <c r="N1552" s="1446"/>
      <c r="O1552" s="1446"/>
      <c r="P1552" s="1446"/>
      <c r="Q1552" s="1446"/>
      <c r="R1552" s="1446"/>
      <c r="S1552" s="1446"/>
      <c r="T1552" s="355"/>
      <c r="U1552" s="355"/>
      <c r="V1552" s="355"/>
      <c r="W1552" s="355"/>
      <c r="X1552" s="2359"/>
      <c r="Y1552" s="355"/>
      <c r="Z1552" s="1109"/>
      <c r="AA1552" s="355"/>
      <c r="AB1552" s="355"/>
      <c r="AC1552" s="355"/>
      <c r="AD1552" s="355"/>
      <c r="AE1552" s="355"/>
      <c r="AF1552" s="909"/>
      <c r="AG1552" s="902"/>
      <c r="AH1552" s="204"/>
    </row>
    <row r="1553" spans="1:34" s="2230" customFormat="1" ht="105" x14ac:dyDescent="0.25">
      <c r="A1553" s="204"/>
      <c r="B1553" s="204"/>
      <c r="C1553" s="204" t="s">
        <v>872</v>
      </c>
      <c r="D1553" s="204"/>
      <c r="E1553" s="296" t="s">
        <v>542</v>
      </c>
      <c r="F1553" s="4"/>
      <c r="G1553" s="4"/>
      <c r="H1553" s="158"/>
      <c r="I1553" s="110"/>
      <c r="J1553" s="170"/>
      <c r="K1553" s="731" t="e">
        <f>J1553/I1553*100</f>
        <v>#DIV/0!</v>
      </c>
      <c r="L1553" s="807"/>
      <c r="M1553" s="807"/>
      <c r="N1553" s="1446"/>
      <c r="O1553" s="1446"/>
      <c r="P1553" s="1446"/>
      <c r="Q1553" s="1446"/>
      <c r="R1553" s="1446"/>
      <c r="S1553" s="1446"/>
      <c r="T1553" s="355"/>
      <c r="U1553" s="355"/>
      <c r="V1553" s="355"/>
      <c r="W1553" s="355"/>
      <c r="X1553" s="2359"/>
      <c r="Y1553" s="355"/>
      <c r="Z1553" s="1109"/>
      <c r="AA1553" s="355"/>
      <c r="AB1553" s="355"/>
      <c r="AC1553" s="355"/>
      <c r="AD1553" s="355"/>
      <c r="AE1553" s="355"/>
      <c r="AF1553" s="909"/>
      <c r="AG1553" s="902"/>
      <c r="AH1553" s="204"/>
    </row>
    <row r="1554" spans="1:34" s="2230" customFormat="1" ht="30" x14ac:dyDescent="0.25">
      <c r="A1554" s="204"/>
      <c r="B1554" s="204"/>
      <c r="C1554" s="204" t="s">
        <v>872</v>
      </c>
      <c r="D1554" s="204"/>
      <c r="E1554" s="296" t="s">
        <v>561</v>
      </c>
      <c r="F1554" s="1228"/>
      <c r="G1554" s="513"/>
      <c r="H1554" s="158"/>
      <c r="I1554" s="110"/>
      <c r="J1554" s="488"/>
      <c r="K1554" s="731" t="e">
        <f>J1554/ROUND(I1554,0)*100</f>
        <v>#DIV/0!</v>
      </c>
      <c r="L1554" s="1479"/>
      <c r="M1554" s="1479"/>
      <c r="N1554" s="109"/>
      <c r="O1554" s="109"/>
      <c r="P1554" s="109"/>
      <c r="Q1554" s="109"/>
      <c r="R1554" s="109"/>
      <c r="S1554" s="109"/>
      <c r="T1554" s="2273"/>
      <c r="U1554" s="2273"/>
      <c r="V1554" s="2273"/>
      <c r="W1554" s="2273"/>
      <c r="X1554" s="856">
        <f>T1554/12*$E$3+(U1554-T1554)/11*3+(V1554-U1554)/10*2+(W1554-V1554)/9*1</f>
        <v>0</v>
      </c>
      <c r="Y1554" s="312">
        <f>AE1554-AD1554-AA1554-Z1554</f>
        <v>0</v>
      </c>
      <c r="Z1554" s="766"/>
      <c r="AA1554" s="312"/>
      <c r="AB1554" s="312">
        <f>Y1554-X1554</f>
        <v>0</v>
      </c>
      <c r="AC1554" s="312"/>
      <c r="AD1554" s="312"/>
      <c r="AE1554" s="312"/>
      <c r="AF1554" s="909"/>
      <c r="AG1554" s="902"/>
      <c r="AH1554" s="204"/>
    </row>
    <row r="1555" spans="1:34" s="2230" customFormat="1" ht="29.25" x14ac:dyDescent="0.25">
      <c r="A1555" s="204">
        <v>1</v>
      </c>
      <c r="B1555" s="204">
        <v>1</v>
      </c>
      <c r="C1555" s="204" t="s">
        <v>872</v>
      </c>
      <c r="D1555" s="204"/>
      <c r="E1555" s="513" t="s">
        <v>404</v>
      </c>
      <c r="F1555" s="4"/>
      <c r="G1555" s="4"/>
      <c r="H1555" s="825"/>
      <c r="I1555" s="825"/>
      <c r="J1555" s="825">
        <f>J1556+J1557</f>
        <v>0</v>
      </c>
      <c r="K1555" s="731" t="e">
        <f>J1555/ROUND(I1555,0)*100</f>
        <v>#DIV/0!</v>
      </c>
      <c r="L1555" s="807"/>
      <c r="M1555" s="807"/>
      <c r="N1555" s="1446"/>
      <c r="O1555" s="1446"/>
      <c r="P1555" s="1446"/>
      <c r="Q1555" s="1446"/>
      <c r="R1555" s="1446"/>
      <c r="S1555" s="1446"/>
      <c r="T1555" s="355"/>
      <c r="U1555" s="355"/>
      <c r="V1555" s="355"/>
      <c r="W1555" s="355"/>
      <c r="X1555" s="2359"/>
      <c r="Y1555" s="355"/>
      <c r="Z1555" s="1109"/>
      <c r="AA1555" s="355"/>
      <c r="AB1555" s="355"/>
      <c r="AC1555" s="355"/>
      <c r="AD1555" s="355"/>
      <c r="AE1555" s="355"/>
      <c r="AF1555" s="909"/>
      <c r="AG1555" s="902"/>
      <c r="AH1555" s="204"/>
    </row>
    <row r="1556" spans="1:34" s="2230" customFormat="1" x14ac:dyDescent="0.25">
      <c r="A1556" s="204">
        <v>1</v>
      </c>
      <c r="B1556" s="204">
        <v>1</v>
      </c>
      <c r="C1556" s="204" t="s">
        <v>872</v>
      </c>
      <c r="D1556" s="204"/>
      <c r="E1556" s="513" t="s">
        <v>412</v>
      </c>
      <c r="F1556" s="4"/>
      <c r="G1556" s="4"/>
      <c r="H1556" s="825"/>
      <c r="I1556" s="825"/>
      <c r="J1556" s="825"/>
      <c r="K1556" s="731"/>
      <c r="L1556" s="807"/>
      <c r="M1556" s="807"/>
      <c r="N1556" s="1446"/>
      <c r="O1556" s="1446"/>
      <c r="P1556" s="1446"/>
      <c r="Q1556" s="1446"/>
      <c r="R1556" s="1446"/>
      <c r="S1556" s="1446"/>
      <c r="T1556" s="355"/>
      <c r="U1556" s="355"/>
      <c r="V1556" s="355"/>
      <c r="W1556" s="355"/>
      <c r="X1556" s="2359"/>
      <c r="Y1556" s="355"/>
      <c r="Z1556" s="1109"/>
      <c r="AA1556" s="355"/>
      <c r="AB1556" s="355"/>
      <c r="AC1556" s="355"/>
      <c r="AD1556" s="355"/>
      <c r="AE1556" s="355"/>
      <c r="AF1556" s="909"/>
      <c r="AG1556" s="902"/>
      <c r="AH1556" s="204"/>
    </row>
    <row r="1557" spans="1:34" s="2230" customFormat="1" x14ac:dyDescent="0.25">
      <c r="A1557" s="204">
        <v>1</v>
      </c>
      <c r="B1557" s="204">
        <v>1</v>
      </c>
      <c r="C1557" s="204" t="s">
        <v>872</v>
      </c>
      <c r="D1557" s="204"/>
      <c r="E1557" s="4" t="s">
        <v>413</v>
      </c>
      <c r="F1557" s="4"/>
      <c r="G1557" s="4"/>
      <c r="H1557" s="825"/>
      <c r="I1557" s="825"/>
      <c r="J1557" s="825">
        <f>J1558/9.4</f>
        <v>0</v>
      </c>
      <c r="K1557" s="731" t="e">
        <f>J1557/ROUND(I1557,0)*100</f>
        <v>#DIV/0!</v>
      </c>
      <c r="L1557" s="807"/>
      <c r="M1557" s="807"/>
      <c r="N1557" s="1446"/>
      <c r="O1557" s="1446"/>
      <c r="P1557" s="1446"/>
      <c r="Q1557" s="1446"/>
      <c r="R1557" s="1446"/>
      <c r="S1557" s="1446"/>
      <c r="T1557" s="355"/>
      <c r="U1557" s="355"/>
      <c r="V1557" s="355"/>
      <c r="W1557" s="355"/>
      <c r="X1557" s="2359"/>
      <c r="Y1557" s="355"/>
      <c r="Z1557" s="1109"/>
      <c r="AA1557" s="355"/>
      <c r="AB1557" s="355"/>
      <c r="AC1557" s="355"/>
      <c r="AD1557" s="355"/>
      <c r="AE1557" s="355"/>
      <c r="AF1557" s="909"/>
      <c r="AG1557" s="902"/>
      <c r="AH1557" s="204"/>
    </row>
    <row r="1558" spans="1:34" s="2230" customFormat="1" x14ac:dyDescent="0.25">
      <c r="A1558" s="204">
        <v>1</v>
      </c>
      <c r="B1558" s="204">
        <v>1</v>
      </c>
      <c r="C1558" s="204" t="s">
        <v>872</v>
      </c>
      <c r="D1558" s="204"/>
      <c r="E1558" s="527" t="s">
        <v>414</v>
      </c>
      <c r="F1558" s="4"/>
      <c r="G1558" s="4"/>
      <c r="H1558" s="207"/>
      <c r="I1558" s="110"/>
      <c r="J1558" s="170"/>
      <c r="K1558" s="731" t="e">
        <f>J1558/ROUND(I1558,0)*100</f>
        <v>#DIV/0!</v>
      </c>
      <c r="L1558" s="807"/>
      <c r="M1558" s="807"/>
      <c r="N1558" s="1446"/>
      <c r="O1558" s="1446"/>
      <c r="P1558" s="1446"/>
      <c r="Q1558" s="1446"/>
      <c r="R1558" s="1446"/>
      <c r="S1558" s="1446"/>
      <c r="T1558" s="355"/>
      <c r="U1558" s="355"/>
      <c r="V1558" s="355"/>
      <c r="W1558" s="355"/>
      <c r="X1558" s="2359"/>
      <c r="Y1558" s="355"/>
      <c r="Z1558" s="1109"/>
      <c r="AA1558" s="355"/>
      <c r="AB1558" s="355"/>
      <c r="AC1558" s="355"/>
      <c r="AD1558" s="355"/>
      <c r="AE1558" s="355"/>
      <c r="AF1558" s="909"/>
      <c r="AG1558" s="902"/>
      <c r="AH1558" s="204"/>
    </row>
    <row r="1559" spans="1:34" s="2230" customFormat="1" x14ac:dyDescent="0.25">
      <c r="A1559" s="204">
        <v>1</v>
      </c>
      <c r="B1559" s="204">
        <v>1</v>
      </c>
      <c r="C1559" s="204" t="s">
        <v>872</v>
      </c>
      <c r="D1559" s="204"/>
      <c r="E1559" s="501" t="s">
        <v>217</v>
      </c>
      <c r="F1559" s="1228"/>
      <c r="G1559" s="513"/>
      <c r="H1559" s="207"/>
      <c r="I1559" s="170"/>
      <c r="J1559" s="731">
        <f>SUM(J1560:J1566)</f>
        <v>8</v>
      </c>
      <c r="K1559" s="731" t="e">
        <f>J1559/I1559*100</f>
        <v>#DIV/0!</v>
      </c>
      <c r="L1559" s="807"/>
      <c r="M1559" s="807"/>
      <c r="N1559" s="1446"/>
      <c r="O1559" s="1446"/>
      <c r="P1559" s="1446"/>
      <c r="Q1559" s="1446"/>
      <c r="R1559" s="1446"/>
      <c r="S1559" s="1446"/>
      <c r="T1559" s="2273"/>
      <c r="U1559" s="2273"/>
      <c r="V1559" s="2273"/>
      <c r="W1559" s="2273"/>
      <c r="X1559" s="856">
        <f>T1559/12*$E$3+(U1559-T1559)/11*3+(V1559-U1559)/10*2+(W1559-V1559)/9*1</f>
        <v>0</v>
      </c>
      <c r="Y1559" s="3585">
        <f>AE1559-AD1559-AA1559-Z1559</f>
        <v>14.40968</v>
      </c>
      <c r="Z1559" s="2592"/>
      <c r="AA1559" s="2273"/>
      <c r="AB1559" s="2273">
        <f>Y1559-X1559</f>
        <v>14.40968</v>
      </c>
      <c r="AC1559" s="2273"/>
      <c r="AD1559" s="2273">
        <v>0</v>
      </c>
      <c r="AE1559" s="3585">
        <v>14.40968</v>
      </c>
      <c r="AF1559" s="913"/>
      <c r="AG1559" s="2593"/>
      <c r="AH1559" s="204"/>
    </row>
    <row r="1560" spans="1:34" s="2230" customFormat="1" ht="75" x14ac:dyDescent="0.25">
      <c r="A1560" s="204"/>
      <c r="B1560" s="204">
        <v>1</v>
      </c>
      <c r="C1560" s="204" t="s">
        <v>872</v>
      </c>
      <c r="D1560" s="204"/>
      <c r="E1560" s="522" t="s">
        <v>258</v>
      </c>
      <c r="F1560" s="2134"/>
      <c r="G1560" s="2134"/>
      <c r="H1560" s="207"/>
      <c r="I1560" s="2502"/>
      <c r="J1560" s="3665"/>
      <c r="K1560" s="2496" t="e">
        <f>J1560/I1560*100</f>
        <v>#DIV/0!</v>
      </c>
      <c r="L1560" s="2500"/>
      <c r="M1560" s="2500"/>
      <c r="N1560" s="2496"/>
      <c r="O1560" s="2496"/>
      <c r="P1560" s="2496"/>
      <c r="Q1560" s="2496"/>
      <c r="R1560" s="2496"/>
      <c r="S1560" s="2496"/>
      <c r="T1560" s="2273"/>
      <c r="U1560" s="2273"/>
      <c r="V1560" s="2273"/>
      <c r="W1560" s="2273"/>
      <c r="X1560" s="2359">
        <f>T1560/12*$E$3</f>
        <v>0</v>
      </c>
      <c r="Y1560" s="2273">
        <f>AE1560-AD1560</f>
        <v>0</v>
      </c>
      <c r="Z1560" s="2592"/>
      <c r="AA1560" s="2273"/>
      <c r="AB1560" s="2273">
        <f>Y1560-X1560</f>
        <v>0</v>
      </c>
      <c r="AC1560" s="2273"/>
      <c r="AD1560" s="2273"/>
      <c r="AE1560" s="2273"/>
      <c r="AF1560" s="2498"/>
      <c r="AG1560" s="2593"/>
      <c r="AH1560" s="204"/>
    </row>
    <row r="1561" spans="1:34" s="2230" customFormat="1" ht="75" x14ac:dyDescent="0.25">
      <c r="A1561" s="204"/>
      <c r="B1561" s="204">
        <v>1</v>
      </c>
      <c r="C1561" s="204" t="s">
        <v>872</v>
      </c>
      <c r="D1561" s="204"/>
      <c r="E1561" s="522" t="s">
        <v>259</v>
      </c>
      <c r="F1561" s="2134"/>
      <c r="G1561" s="2134"/>
      <c r="H1561" s="207"/>
      <c r="I1561" s="2502"/>
      <c r="J1561" s="3665"/>
      <c r="K1561" s="2496" t="e">
        <f>J1561/I1561*100</f>
        <v>#DIV/0!</v>
      </c>
      <c r="L1561" s="2500"/>
      <c r="M1561" s="2500"/>
      <c r="N1561" s="2496"/>
      <c r="O1561" s="2496"/>
      <c r="P1561" s="2496"/>
      <c r="Q1561" s="2496"/>
      <c r="R1561" s="2496"/>
      <c r="S1561" s="2496"/>
      <c r="T1561" s="2273"/>
      <c r="U1561" s="2273"/>
      <c r="V1561" s="2273"/>
      <c r="W1561" s="2273"/>
      <c r="X1561" s="2359"/>
      <c r="Y1561" s="2273"/>
      <c r="Z1561" s="2592"/>
      <c r="AA1561" s="2273"/>
      <c r="AB1561" s="2273"/>
      <c r="AC1561" s="2273"/>
      <c r="AD1561" s="2273"/>
      <c r="AE1561" s="2273"/>
      <c r="AF1561" s="2498"/>
      <c r="AG1561" s="2593"/>
      <c r="AH1561" s="204"/>
    </row>
    <row r="1562" spans="1:34" s="2230" customFormat="1" x14ac:dyDescent="0.25">
      <c r="A1562" s="204"/>
      <c r="B1562" s="204"/>
      <c r="C1562" s="204"/>
      <c r="D1562" s="204"/>
      <c r="E1562" s="522" t="s">
        <v>65</v>
      </c>
      <c r="F1562" s="2134"/>
      <c r="G1562" s="2134"/>
      <c r="H1562" s="207"/>
      <c r="I1562" s="2502"/>
      <c r="J1562" s="3665">
        <v>4</v>
      </c>
      <c r="K1562" s="2496"/>
      <c r="L1562" s="2500"/>
      <c r="M1562" s="2500"/>
      <c r="N1562" s="2496"/>
      <c r="O1562" s="2496"/>
      <c r="P1562" s="2496"/>
      <c r="Q1562" s="2496"/>
      <c r="R1562" s="2496"/>
      <c r="S1562" s="2496"/>
      <c r="T1562" s="2273"/>
      <c r="U1562" s="2273"/>
      <c r="V1562" s="2273"/>
      <c r="W1562" s="2273"/>
      <c r="X1562" s="2359"/>
      <c r="Y1562" s="2273"/>
      <c r="Z1562" s="2592"/>
      <c r="AA1562" s="2273"/>
      <c r="AB1562" s="2273"/>
      <c r="AC1562" s="2273"/>
      <c r="AD1562" s="2273"/>
      <c r="AE1562" s="2273"/>
      <c r="AF1562" s="2498"/>
      <c r="AG1562" s="2593"/>
      <c r="AH1562" s="204"/>
    </row>
    <row r="1563" spans="1:34" s="2230" customFormat="1" ht="30" x14ac:dyDescent="0.25">
      <c r="A1563" s="204"/>
      <c r="B1563" s="204">
        <v>1</v>
      </c>
      <c r="C1563" s="204" t="s">
        <v>872</v>
      </c>
      <c r="D1563" s="204"/>
      <c r="E1563" s="1" t="s">
        <v>378</v>
      </c>
      <c r="F1563" s="2134"/>
      <c r="G1563" s="2134"/>
      <c r="H1563" s="207"/>
      <c r="I1563" s="303"/>
      <c r="J1563" s="556"/>
      <c r="K1563" s="2496" t="e">
        <f t="shared" ref="K1563:K1572" si="466">J1563/I1563*100</f>
        <v>#DIV/0!</v>
      </c>
      <c r="L1563" s="2500"/>
      <c r="M1563" s="2500"/>
      <c r="N1563" s="2496"/>
      <c r="O1563" s="2496"/>
      <c r="P1563" s="2496"/>
      <c r="Q1563" s="2496"/>
      <c r="R1563" s="2496"/>
      <c r="S1563" s="2496"/>
      <c r="T1563" s="2273"/>
      <c r="U1563" s="2273"/>
      <c r="V1563" s="2273"/>
      <c r="W1563" s="2273"/>
      <c r="X1563" s="2563"/>
      <c r="Y1563" s="2273"/>
      <c r="Z1563" s="2592"/>
      <c r="AA1563" s="2273"/>
      <c r="AB1563" s="2273"/>
      <c r="AC1563" s="2273"/>
      <c r="AD1563" s="2273"/>
      <c r="AE1563" s="2273"/>
      <c r="AF1563" s="2761"/>
      <c r="AG1563" s="2593"/>
      <c r="AH1563" s="204"/>
    </row>
    <row r="1564" spans="1:34" s="2230" customFormat="1" ht="60" x14ac:dyDescent="0.25">
      <c r="A1564" s="204"/>
      <c r="B1564" s="204"/>
      <c r="C1564" s="204" t="s">
        <v>872</v>
      </c>
      <c r="D1564" s="204"/>
      <c r="E1564" s="1" t="s">
        <v>439</v>
      </c>
      <c r="F1564" s="2134"/>
      <c r="G1564" s="2134"/>
      <c r="H1564" s="207"/>
      <c r="I1564" s="303"/>
      <c r="J1564" s="556"/>
      <c r="K1564" s="2496" t="e">
        <f t="shared" si="466"/>
        <v>#DIV/0!</v>
      </c>
      <c r="L1564" s="2500"/>
      <c r="M1564" s="2500"/>
      <c r="N1564" s="2496"/>
      <c r="O1564" s="2496"/>
      <c r="P1564" s="2496"/>
      <c r="Q1564" s="2496"/>
      <c r="R1564" s="2496"/>
      <c r="S1564" s="2496"/>
      <c r="T1564" s="2273"/>
      <c r="U1564" s="2273"/>
      <c r="V1564" s="2273"/>
      <c r="W1564" s="2273"/>
      <c r="X1564" s="2563"/>
      <c r="Y1564" s="2273"/>
      <c r="Z1564" s="2592"/>
      <c r="AA1564" s="2273"/>
      <c r="AB1564" s="2273"/>
      <c r="AC1564" s="2273"/>
      <c r="AD1564" s="2273"/>
      <c r="AE1564" s="2273"/>
      <c r="AF1564" s="2761"/>
      <c r="AG1564" s="2593"/>
      <c r="AH1564" s="204"/>
    </row>
    <row r="1565" spans="1:34" s="2230" customFormat="1" ht="30" x14ac:dyDescent="0.25">
      <c r="A1565" s="204"/>
      <c r="B1565" s="204">
        <v>1</v>
      </c>
      <c r="C1565" s="204" t="s">
        <v>872</v>
      </c>
      <c r="D1565" s="204"/>
      <c r="E1565" s="1" t="s">
        <v>357</v>
      </c>
      <c r="F1565" s="2134"/>
      <c r="G1565" s="2134"/>
      <c r="H1565" s="207"/>
      <c r="I1565" s="303"/>
      <c r="J1565" s="556"/>
      <c r="K1565" s="2496" t="e">
        <f t="shared" si="466"/>
        <v>#DIV/0!</v>
      </c>
      <c r="L1565" s="2500"/>
      <c r="M1565" s="2500"/>
      <c r="N1565" s="2496"/>
      <c r="O1565" s="2496"/>
      <c r="P1565" s="2496"/>
      <c r="Q1565" s="2496"/>
      <c r="R1565" s="2496"/>
      <c r="S1565" s="2496"/>
      <c r="T1565" s="2273"/>
      <c r="U1565" s="2273"/>
      <c r="V1565" s="2273"/>
      <c r="W1565" s="2273"/>
      <c r="X1565" s="2563"/>
      <c r="Y1565" s="2273"/>
      <c r="Z1565" s="2592"/>
      <c r="AA1565" s="2273"/>
      <c r="AB1565" s="2273"/>
      <c r="AC1565" s="2273"/>
      <c r="AD1565" s="2273"/>
      <c r="AE1565" s="2273"/>
      <c r="AF1565" s="2761"/>
      <c r="AG1565" s="2593"/>
      <c r="AH1565" s="204"/>
    </row>
    <row r="1566" spans="1:34" s="2230" customFormat="1" ht="30" x14ac:dyDescent="0.25">
      <c r="A1566" s="204"/>
      <c r="B1566" s="204">
        <v>1</v>
      </c>
      <c r="C1566" s="204" t="s">
        <v>872</v>
      </c>
      <c r="D1566" s="204"/>
      <c r="E1566" s="155" t="s">
        <v>71</v>
      </c>
      <c r="F1566" s="1228"/>
      <c r="G1566" s="513"/>
      <c r="H1566" s="207"/>
      <c r="I1566" s="170"/>
      <c r="J1566" s="533">
        <v>4</v>
      </c>
      <c r="K1566" s="731" t="e">
        <f t="shared" si="466"/>
        <v>#DIV/0!</v>
      </c>
      <c r="L1566" s="807"/>
      <c r="M1566" s="807"/>
      <c r="N1566" s="1446"/>
      <c r="O1566" s="1446"/>
      <c r="P1566" s="1446"/>
      <c r="Q1566" s="1446"/>
      <c r="R1566" s="1446"/>
      <c r="S1566" s="1446"/>
      <c r="T1566" s="2273"/>
      <c r="U1566" s="2273"/>
      <c r="V1566" s="2273"/>
      <c r="W1566" s="2273"/>
      <c r="X1566" s="2359"/>
      <c r="Y1566" s="2273"/>
      <c r="Z1566" s="2592"/>
      <c r="AA1566" s="2273"/>
      <c r="AB1566" s="2273"/>
      <c r="AC1566" s="2273"/>
      <c r="AD1566" s="2273"/>
      <c r="AE1566" s="2273"/>
      <c r="AF1566" s="913"/>
      <c r="AG1566" s="2593"/>
      <c r="AH1566" s="204"/>
    </row>
    <row r="1567" spans="1:34" s="2230" customFormat="1" ht="86.25" x14ac:dyDescent="0.25">
      <c r="A1567" s="204"/>
      <c r="B1567" s="204"/>
      <c r="C1567" s="204" t="s">
        <v>872</v>
      </c>
      <c r="D1567" s="204"/>
      <c r="E1567" s="463" t="s">
        <v>600</v>
      </c>
      <c r="F1567" s="1228"/>
      <c r="G1567" s="513"/>
      <c r="H1567" s="2997"/>
      <c r="I1567" s="2997"/>
      <c r="J1567" s="2997">
        <f>J1527</f>
        <v>2</v>
      </c>
      <c r="K1567" s="731" t="e">
        <f t="shared" si="466"/>
        <v>#DIV/0!</v>
      </c>
      <c r="L1567" s="807"/>
      <c r="M1567" s="807"/>
      <c r="N1567" s="1446"/>
      <c r="O1567" s="1446"/>
      <c r="P1567" s="1446"/>
      <c r="Q1567" s="1446"/>
      <c r="R1567" s="1446"/>
      <c r="S1567" s="1446"/>
      <c r="T1567" s="2273"/>
      <c r="U1567" s="2273"/>
      <c r="V1567" s="2273"/>
      <c r="W1567" s="2273"/>
      <c r="X1567" s="2359">
        <f t="shared" ref="X1567:AE1567" si="467">X1527</f>
        <v>0</v>
      </c>
      <c r="Y1567" s="2273">
        <f>AE1567-AD1567-Z1567-AA1567</f>
        <v>7.2722100000000021</v>
      </c>
      <c r="Z1567" s="2592">
        <f t="shared" si="467"/>
        <v>0</v>
      </c>
      <c r="AA1567" s="2273">
        <f t="shared" si="467"/>
        <v>0</v>
      </c>
      <c r="AB1567" s="2273">
        <f t="shared" si="467"/>
        <v>7.2722100000000021</v>
      </c>
      <c r="AC1567" s="2273">
        <f t="shared" si="467"/>
        <v>0</v>
      </c>
      <c r="AD1567" s="2273">
        <f t="shared" si="467"/>
        <v>0</v>
      </c>
      <c r="AE1567" s="2273">
        <f t="shared" si="467"/>
        <v>7.2722100000000021</v>
      </c>
      <c r="AF1567" s="913"/>
      <c r="AG1567" s="2593"/>
      <c r="AH1567" s="204"/>
    </row>
    <row r="1568" spans="1:34" s="2230" customFormat="1" ht="18" customHeight="1" x14ac:dyDescent="0.25">
      <c r="A1568" s="204"/>
      <c r="B1568" s="204">
        <v>1</v>
      </c>
      <c r="C1568" s="204" t="s">
        <v>872</v>
      </c>
      <c r="D1568" s="204"/>
      <c r="E1568" s="463" t="s">
        <v>353</v>
      </c>
      <c r="F1568" s="2134"/>
      <c r="G1568" s="2134"/>
      <c r="H1568" s="3132"/>
      <c r="I1568" s="3132"/>
      <c r="J1568" s="3132">
        <f>J1545+J1515</f>
        <v>40</v>
      </c>
      <c r="K1568" s="2496" t="e">
        <f t="shared" si="466"/>
        <v>#DIV/0!</v>
      </c>
      <c r="L1568" s="2500"/>
      <c r="M1568" s="2500"/>
      <c r="N1568" s="2496"/>
      <c r="O1568" s="2496"/>
      <c r="P1568" s="2496"/>
      <c r="Q1568" s="2496"/>
      <c r="R1568" s="2496"/>
      <c r="S1568" s="2496"/>
      <c r="T1568" s="2273"/>
      <c r="U1568" s="2273"/>
      <c r="V1568" s="2273"/>
      <c r="W1568" s="2273"/>
      <c r="X1568" s="2563"/>
      <c r="Y1568" s="2273"/>
      <c r="Z1568" s="2592"/>
      <c r="AA1568" s="2273"/>
      <c r="AB1568" s="2273"/>
      <c r="AC1568" s="2273"/>
      <c r="AD1568" s="2273"/>
      <c r="AE1568" s="2273"/>
      <c r="AF1568" s="2498"/>
      <c r="AG1568" s="2593"/>
      <c r="AH1568" s="204"/>
    </row>
    <row r="1569" spans="1:34" s="2230" customFormat="1" ht="31.5" customHeight="1" x14ac:dyDescent="0.25">
      <c r="A1569" s="204"/>
      <c r="B1569" s="204">
        <v>1</v>
      </c>
      <c r="C1569" s="204" t="s">
        <v>872</v>
      </c>
      <c r="D1569" s="204"/>
      <c r="E1569" s="463" t="s">
        <v>366</v>
      </c>
      <c r="F1569" s="2134"/>
      <c r="G1569" s="2134"/>
      <c r="H1569" s="3132"/>
      <c r="I1569" s="3132"/>
      <c r="J1569" s="3132">
        <f>J1531</f>
        <v>5</v>
      </c>
      <c r="K1569" s="2496" t="e">
        <f t="shared" si="466"/>
        <v>#DIV/0!</v>
      </c>
      <c r="L1569" s="2500"/>
      <c r="M1569" s="2500"/>
      <c r="N1569" s="2496"/>
      <c r="O1569" s="2496"/>
      <c r="P1569" s="2496"/>
      <c r="Q1569" s="2496"/>
      <c r="R1569" s="2496"/>
      <c r="S1569" s="2496"/>
      <c r="T1569" s="2273"/>
      <c r="U1569" s="2273"/>
      <c r="V1569" s="2273"/>
      <c r="W1569" s="2273"/>
      <c r="X1569" s="2563"/>
      <c r="Y1569" s="2273"/>
      <c r="Z1569" s="2592"/>
      <c r="AA1569" s="2273"/>
      <c r="AB1569" s="2273"/>
      <c r="AC1569" s="2273"/>
      <c r="AD1569" s="2273"/>
      <c r="AE1569" s="2273"/>
      <c r="AF1569" s="2498"/>
      <c r="AG1569" s="2593"/>
      <c r="AH1569" s="204"/>
    </row>
    <row r="1570" spans="1:34" s="2230" customFormat="1" ht="29.25" x14ac:dyDescent="0.25">
      <c r="A1570" s="204"/>
      <c r="B1570" s="204">
        <v>1</v>
      </c>
      <c r="C1570" s="204" t="s">
        <v>872</v>
      </c>
      <c r="D1570" s="204"/>
      <c r="E1570" s="463" t="s">
        <v>354</v>
      </c>
      <c r="F1570" s="2134"/>
      <c r="G1570" s="2134"/>
      <c r="H1570" s="3132"/>
      <c r="I1570" s="3132"/>
      <c r="J1570" s="3132">
        <f>J1555+J1521</f>
        <v>25</v>
      </c>
      <c r="K1570" s="2496" t="e">
        <f t="shared" si="466"/>
        <v>#DIV/0!</v>
      </c>
      <c r="L1570" s="2500"/>
      <c r="M1570" s="2500"/>
      <c r="N1570" s="2496"/>
      <c r="O1570" s="2496"/>
      <c r="P1570" s="2496"/>
      <c r="Q1570" s="2496"/>
      <c r="R1570" s="2496"/>
      <c r="S1570" s="2496"/>
      <c r="T1570" s="2273"/>
      <c r="U1570" s="2273"/>
      <c r="V1570" s="2273"/>
      <c r="W1570" s="2273"/>
      <c r="X1570" s="2563"/>
      <c r="Y1570" s="2273"/>
      <c r="Z1570" s="2592"/>
      <c r="AA1570" s="2273"/>
      <c r="AB1570" s="2273"/>
      <c r="AC1570" s="2273"/>
      <c r="AD1570" s="2273"/>
      <c r="AE1570" s="2273"/>
      <c r="AF1570" s="2498"/>
      <c r="AG1570" s="2593"/>
      <c r="AH1570" s="204"/>
    </row>
    <row r="1571" spans="1:34" s="2230" customFormat="1" ht="29.25" x14ac:dyDescent="0.25">
      <c r="A1571" s="204"/>
      <c r="B1571" s="204">
        <v>1</v>
      </c>
      <c r="C1571" s="204" t="s">
        <v>872</v>
      </c>
      <c r="D1571" s="204"/>
      <c r="E1571" s="463" t="s">
        <v>355</v>
      </c>
      <c r="F1571" s="2134"/>
      <c r="G1571" s="2134"/>
      <c r="H1571" s="3132"/>
      <c r="I1571" s="3132"/>
      <c r="J1571" s="3132">
        <f>J1525</f>
        <v>1</v>
      </c>
      <c r="K1571" s="2496" t="e">
        <f t="shared" si="466"/>
        <v>#DIV/0!</v>
      </c>
      <c r="L1571" s="2500"/>
      <c r="M1571" s="2500"/>
      <c r="N1571" s="2496"/>
      <c r="O1571" s="2496"/>
      <c r="P1571" s="2496"/>
      <c r="Q1571" s="2496"/>
      <c r="R1571" s="2496"/>
      <c r="S1571" s="2496"/>
      <c r="T1571" s="2273"/>
      <c r="U1571" s="2273"/>
      <c r="V1571" s="2273"/>
      <c r="W1571" s="2273"/>
      <c r="X1571" s="856"/>
      <c r="Y1571" s="2273">
        <f t="shared" ref="Y1571:Y1572" si="468">AE1571-AD1571-Z1571-AA1571</f>
        <v>0.88266000000000011</v>
      </c>
      <c r="Z1571" s="2592"/>
      <c r="AA1571" s="2273"/>
      <c r="AB1571" s="2273"/>
      <c r="AC1571" s="2273"/>
      <c r="AD1571" s="2273"/>
      <c r="AE1571" s="2273">
        <f>AE1525</f>
        <v>0.88266000000000011</v>
      </c>
      <c r="AF1571" s="2498"/>
      <c r="AG1571" s="2593"/>
      <c r="AH1571" s="204"/>
    </row>
    <row r="1572" spans="1:34" s="2230" customFormat="1" x14ac:dyDescent="0.25">
      <c r="A1572" s="204"/>
      <c r="B1572" s="204">
        <v>1</v>
      </c>
      <c r="C1572" s="204" t="s">
        <v>872</v>
      </c>
      <c r="D1572" s="204"/>
      <c r="E1572" s="464" t="s">
        <v>134</v>
      </c>
      <c r="F1572" s="2134"/>
      <c r="G1572" s="2134"/>
      <c r="H1572" s="3132"/>
      <c r="I1572" s="3132"/>
      <c r="J1572" s="3132">
        <f>J1568+J1569+J1571+J1521*2.6+J1558/4.2+J1567*2.6</f>
        <v>116.2</v>
      </c>
      <c r="K1572" s="2496" t="e">
        <f t="shared" si="466"/>
        <v>#DIV/0!</v>
      </c>
      <c r="L1572" s="2500"/>
      <c r="M1572" s="2500"/>
      <c r="N1572" s="2496"/>
      <c r="O1572" s="2496"/>
      <c r="P1572" s="2496"/>
      <c r="Q1572" s="2496"/>
      <c r="R1572" s="2496"/>
      <c r="S1572" s="2496"/>
      <c r="T1572" s="2273"/>
      <c r="U1572" s="2273"/>
      <c r="V1572" s="2273"/>
      <c r="W1572" s="2273"/>
      <c r="X1572" s="2563">
        <f t="shared" ref="X1572:AC1572" si="469">SUM(X1571,X1559,X1554,X1545,X1531,X1527,X1514,X1513)</f>
        <v>0</v>
      </c>
      <c r="Y1572" s="3421">
        <f t="shared" si="468"/>
        <v>127.48075000000001</v>
      </c>
      <c r="Z1572" s="2592">
        <f t="shared" si="469"/>
        <v>0</v>
      </c>
      <c r="AA1572" s="2273">
        <f t="shared" si="469"/>
        <v>0</v>
      </c>
      <c r="AB1572" s="2273">
        <f t="shared" si="469"/>
        <v>23.57799</v>
      </c>
      <c r="AC1572" s="2273">
        <f t="shared" si="469"/>
        <v>0</v>
      </c>
      <c r="AD1572" s="2273">
        <f>AD1526+AD1525</f>
        <v>-0.52278000000000002</v>
      </c>
      <c r="AE1572" s="3421">
        <f>SUM(AE1571,AE1559,AE1554,AE1545,AE1531,AE1527,AE1514,AE1513,AE1526)</f>
        <v>126.95797000000002</v>
      </c>
      <c r="AF1572" s="2498"/>
      <c r="AG1572" s="2593"/>
      <c r="AH1572" s="204"/>
    </row>
    <row r="1573" spans="1:34" s="2230" customFormat="1" x14ac:dyDescent="0.25">
      <c r="A1573" s="204">
        <v>1</v>
      </c>
      <c r="B1573" s="204">
        <v>1</v>
      </c>
      <c r="C1573" s="204" t="s">
        <v>872</v>
      </c>
      <c r="D1573" s="204"/>
      <c r="E1573" s="2" t="s">
        <v>28</v>
      </c>
      <c r="F1573" s="2"/>
      <c r="G1573" s="2"/>
      <c r="H1573" s="51"/>
      <c r="I1573" s="2502"/>
      <c r="J1573" s="2502"/>
      <c r="K1573" s="2502"/>
      <c r="L1573" s="2500"/>
      <c r="M1573" s="2500"/>
      <c r="N1573" s="2496"/>
      <c r="O1573" s="2496"/>
      <c r="P1573" s="2496"/>
      <c r="Q1573" s="2496"/>
      <c r="R1573" s="2496"/>
      <c r="S1573" s="2496"/>
      <c r="T1573" s="355"/>
      <c r="U1573" s="355"/>
      <c r="V1573" s="355"/>
      <c r="W1573" s="355"/>
      <c r="X1573" s="2359"/>
      <c r="Y1573" s="355"/>
      <c r="Z1573" s="1109"/>
      <c r="AA1573" s="355"/>
      <c r="AB1573" s="355"/>
      <c r="AC1573" s="355"/>
      <c r="AD1573" s="355"/>
      <c r="AE1573" s="355"/>
      <c r="AF1573" s="2503"/>
      <c r="AG1573" s="902"/>
      <c r="AH1573" s="204"/>
    </row>
    <row r="1574" spans="1:34" s="2230" customFormat="1" x14ac:dyDescent="0.25">
      <c r="A1574" s="204">
        <v>1</v>
      </c>
      <c r="B1574" s="204">
        <v>1</v>
      </c>
      <c r="C1574" s="204" t="s">
        <v>872</v>
      </c>
      <c r="D1574" s="204" t="s">
        <v>810</v>
      </c>
      <c r="E1574" s="1011" t="s">
        <v>50</v>
      </c>
      <c r="F1574" s="1011"/>
      <c r="G1574" s="2504">
        <v>300</v>
      </c>
      <c r="H1574" s="241"/>
      <c r="I1574" s="110"/>
      <c r="J1574" s="110"/>
      <c r="K1574" s="110" t="e">
        <f>J1574/I1574*100</f>
        <v>#DIV/0!</v>
      </c>
      <c r="L1574" s="807">
        <v>6.1</v>
      </c>
      <c r="M1574" s="139" t="e">
        <f>P1574/J1574</f>
        <v>#DIV/0!</v>
      </c>
      <c r="N1574" s="140">
        <f>ROUND(H1574*L1574,0)</f>
        <v>0</v>
      </c>
      <c r="O1574" s="140">
        <f>ROUND(N1574/12*$E$3,0)</f>
        <v>0</v>
      </c>
      <c r="P1574" s="140"/>
      <c r="Q1574" s="140" t="e">
        <f>P1574/O1574*100</f>
        <v>#DIV/0!</v>
      </c>
      <c r="R1574" s="140">
        <f>ROUND(N1574/G1574,0)</f>
        <v>0</v>
      </c>
      <c r="S1574" s="140" t="e">
        <f>P1574/$E$3*12/R1574</f>
        <v>#DIV/0!</v>
      </c>
      <c r="T1574" s="312"/>
      <c r="U1574" s="312"/>
      <c r="V1574" s="312"/>
      <c r="W1574" s="312"/>
      <c r="X1574" s="2358"/>
      <c r="Y1574" s="312"/>
      <c r="Z1574" s="766"/>
      <c r="AA1574" s="312"/>
      <c r="AB1574" s="312"/>
      <c r="AC1574" s="312"/>
      <c r="AD1574" s="312"/>
      <c r="AE1574" s="312"/>
      <c r="AF1574" s="925"/>
      <c r="AG1574" s="957"/>
      <c r="AH1574" s="204"/>
    </row>
    <row r="1575" spans="1:34" s="2230" customFormat="1" x14ac:dyDescent="0.25">
      <c r="A1575" s="204">
        <v>1</v>
      </c>
      <c r="B1575" s="204">
        <v>1</v>
      </c>
      <c r="C1575" s="204" t="s">
        <v>872</v>
      </c>
      <c r="D1575" s="204" t="s">
        <v>810</v>
      </c>
      <c r="E1575" s="1011" t="s">
        <v>64</v>
      </c>
      <c r="F1575" s="1011"/>
      <c r="G1575" s="2504">
        <v>300</v>
      </c>
      <c r="H1575" s="241"/>
      <c r="I1575" s="110"/>
      <c r="J1575" s="110"/>
      <c r="K1575" s="110" t="e">
        <f>J1575/I1575*100</f>
        <v>#DIV/0!</v>
      </c>
      <c r="L1575" s="807">
        <v>8.5</v>
      </c>
      <c r="M1575" s="139" t="e">
        <f>P1575/J1575</f>
        <v>#DIV/0!</v>
      </c>
      <c r="N1575" s="140">
        <f>ROUND(H1575*L1575,0)</f>
        <v>0</v>
      </c>
      <c r="O1575" s="140">
        <f>ROUND(N1575/12*$E$3,0)</f>
        <v>0</v>
      </c>
      <c r="P1575" s="140"/>
      <c r="Q1575" s="140" t="e">
        <f>P1575/O1575*100</f>
        <v>#DIV/0!</v>
      </c>
      <c r="R1575" s="140">
        <f>ROUND(N1575/G1575,0)</f>
        <v>0</v>
      </c>
      <c r="S1575" s="140" t="e">
        <f>P1575/$E$3*12/R1575</f>
        <v>#DIV/0!</v>
      </c>
      <c r="T1575" s="312"/>
      <c r="U1575" s="312"/>
      <c r="V1575" s="312"/>
      <c r="W1575" s="312"/>
      <c r="X1575" s="2358"/>
      <c r="Y1575" s="312"/>
      <c r="Z1575" s="766"/>
      <c r="AA1575" s="312"/>
      <c r="AB1575" s="312"/>
      <c r="AC1575" s="312"/>
      <c r="AD1575" s="312"/>
      <c r="AE1575" s="312"/>
      <c r="AF1575" s="925"/>
      <c r="AG1575" s="957"/>
      <c r="AH1575" s="204"/>
    </row>
    <row r="1576" spans="1:34" s="2230" customFormat="1" x14ac:dyDescent="0.25">
      <c r="A1576" s="204"/>
      <c r="B1576" s="204">
        <v>1</v>
      </c>
      <c r="C1576" s="204" t="s">
        <v>872</v>
      </c>
      <c r="D1576" s="204" t="s">
        <v>810</v>
      </c>
      <c r="E1576" s="1011" t="s">
        <v>10</v>
      </c>
      <c r="F1576" s="1011"/>
      <c r="G1576" s="2504">
        <v>300</v>
      </c>
      <c r="H1576" s="241"/>
      <c r="I1576" s="110"/>
      <c r="J1576" s="110"/>
      <c r="K1576" s="110"/>
      <c r="L1576" s="807"/>
      <c r="M1576" s="139"/>
      <c r="N1576" s="140"/>
      <c r="O1576" s="140"/>
      <c r="P1576" s="140"/>
      <c r="Q1576" s="140" t="e">
        <f>P1576/O1576*100</f>
        <v>#DIV/0!</v>
      </c>
      <c r="R1576" s="140">
        <f>ROUND(N1576/G1576,0)</f>
        <v>0</v>
      </c>
      <c r="S1576" s="140" t="e">
        <f>P1576/$E$3*12/R1576</f>
        <v>#DIV/0!</v>
      </c>
      <c r="T1576" s="312"/>
      <c r="U1576" s="312"/>
      <c r="V1576" s="312"/>
      <c r="W1576" s="312"/>
      <c r="X1576" s="2358"/>
      <c r="Y1576" s="312"/>
      <c r="Z1576" s="766"/>
      <c r="AA1576" s="312"/>
      <c r="AB1576" s="312"/>
      <c r="AC1576" s="312"/>
      <c r="AD1576" s="312"/>
      <c r="AE1576" s="312"/>
      <c r="AF1576" s="925"/>
      <c r="AG1576" s="957"/>
      <c r="AH1576" s="204"/>
    </row>
    <row r="1577" spans="1:34" s="2230" customFormat="1" x14ac:dyDescent="0.25">
      <c r="A1577" s="204"/>
      <c r="B1577" s="204">
        <v>1</v>
      </c>
      <c r="C1577" s="204" t="s">
        <v>872</v>
      </c>
      <c r="D1577" s="204" t="s">
        <v>810</v>
      </c>
      <c r="E1577" s="1011" t="s">
        <v>6</v>
      </c>
      <c r="F1577" s="1011"/>
      <c r="G1577" s="2504">
        <v>240</v>
      </c>
      <c r="H1577" s="241"/>
      <c r="I1577" s="110"/>
      <c r="J1577" s="110"/>
      <c r="K1577" s="110" t="e">
        <f>J1577/I1577*100</f>
        <v>#DIV/0!</v>
      </c>
      <c r="L1577" s="807">
        <v>9</v>
      </c>
      <c r="M1577" s="139" t="e">
        <f>P1577/J1577</f>
        <v>#DIV/0!</v>
      </c>
      <c r="N1577" s="140">
        <f>ROUND(H1577*L1577,0)</f>
        <v>0</v>
      </c>
      <c r="O1577" s="140">
        <f>ROUND(N1577/12*$E$3,0)</f>
        <v>0</v>
      </c>
      <c r="P1577" s="140"/>
      <c r="Q1577" s="140" t="e">
        <f>P1577/O1577*100</f>
        <v>#DIV/0!</v>
      </c>
      <c r="R1577" s="140">
        <f>ROUND(N1577/G1577,0)</f>
        <v>0</v>
      </c>
      <c r="S1577" s="140" t="e">
        <f>P1577/$E$3*12/R1577</f>
        <v>#DIV/0!</v>
      </c>
      <c r="T1577" s="312"/>
      <c r="U1577" s="312"/>
      <c r="V1577" s="312"/>
      <c r="W1577" s="312"/>
      <c r="X1577" s="2358"/>
      <c r="Y1577" s="312"/>
      <c r="Z1577" s="766"/>
      <c r="AA1577" s="312"/>
      <c r="AB1577" s="312"/>
      <c r="AC1577" s="312"/>
      <c r="AD1577" s="312"/>
      <c r="AE1577" s="312"/>
      <c r="AF1577" s="925"/>
      <c r="AG1577" s="957"/>
      <c r="AH1577" s="204"/>
    </row>
    <row r="1578" spans="1:34" s="2230" customFormat="1" x14ac:dyDescent="0.25">
      <c r="A1578" s="204">
        <v>1</v>
      </c>
      <c r="B1578" s="204">
        <v>1</v>
      </c>
      <c r="C1578" s="204" t="s">
        <v>872</v>
      </c>
      <c r="D1578" s="204" t="s">
        <v>810</v>
      </c>
      <c r="E1578" s="513" t="s">
        <v>13</v>
      </c>
      <c r="F1578" s="513"/>
      <c r="G1578" s="513"/>
      <c r="H1578" s="1962"/>
      <c r="I1578" s="1460"/>
      <c r="J1578" s="1460">
        <f>SUM(J1574:J1577)</f>
        <v>0</v>
      </c>
      <c r="K1578" s="1460" t="e">
        <f>J1578/I1578*100</f>
        <v>#DIV/0!</v>
      </c>
      <c r="L1578" s="1963">
        <f>IF(H1578=0,0,N1578/H1578)</f>
        <v>0</v>
      </c>
      <c r="M1578" s="186" t="e">
        <f>P1578/J1578</f>
        <v>#DIV/0!</v>
      </c>
      <c r="N1578" s="1460">
        <f>SUM(N1574:N1577)</f>
        <v>0</v>
      </c>
      <c r="O1578" s="1460">
        <f>SUM(O1574:O1577)</f>
        <v>0</v>
      </c>
      <c r="P1578" s="1460">
        <f>SUM(P1574:P1577)</f>
        <v>0</v>
      </c>
      <c r="Q1578" s="140" t="e">
        <f>P1578/O1578*100</f>
        <v>#DIV/0!</v>
      </c>
      <c r="R1578" s="1241">
        <f>SUM(R1574:R1577)</f>
        <v>0</v>
      </c>
      <c r="S1578" s="140" t="e">
        <f>P1578/$E$3*12/R1578</f>
        <v>#DIV/0!</v>
      </c>
      <c r="T1578" s="2505"/>
      <c r="U1578" s="2505"/>
      <c r="V1578" s="2505"/>
      <c r="W1578" s="2505"/>
      <c r="X1578" s="2506"/>
      <c r="Y1578" s="2505"/>
      <c r="Z1578" s="2597"/>
      <c r="AA1578" s="2505"/>
      <c r="AB1578" s="2505"/>
      <c r="AC1578" s="2505"/>
      <c r="AD1578" s="2505"/>
      <c r="AE1578" s="2505"/>
      <c r="AF1578" s="1900"/>
      <c r="AG1578" s="2598"/>
      <c r="AH1578" s="204"/>
    </row>
    <row r="1579" spans="1:34" s="2230" customFormat="1" ht="18" customHeight="1" x14ac:dyDescent="0.25">
      <c r="A1579" s="204">
        <v>1</v>
      </c>
      <c r="B1579" s="204">
        <v>1</v>
      </c>
      <c r="C1579" s="204" t="s">
        <v>872</v>
      </c>
      <c r="D1579" s="204"/>
      <c r="E1579" s="2" t="s">
        <v>123</v>
      </c>
      <c r="F1579" s="2"/>
      <c r="G1579" s="513"/>
      <c r="H1579" s="1962"/>
      <c r="I1579" s="1460"/>
      <c r="J1579" s="1460"/>
      <c r="K1579" s="1460"/>
      <c r="L1579" s="1963"/>
      <c r="M1579" s="186"/>
      <c r="N1579" s="1460"/>
      <c r="O1579" s="1460"/>
      <c r="P1579" s="1460"/>
      <c r="Q1579" s="140"/>
      <c r="R1579" s="140"/>
      <c r="S1579" s="140"/>
      <c r="T1579" s="2505"/>
      <c r="U1579" s="2505"/>
      <c r="V1579" s="2505"/>
      <c r="W1579" s="2505"/>
      <c r="X1579" s="2506"/>
      <c r="Y1579" s="2505"/>
      <c r="Z1579" s="2597"/>
      <c r="AA1579" s="2505"/>
      <c r="AB1579" s="2505"/>
      <c r="AC1579" s="2505"/>
      <c r="AD1579" s="2505"/>
      <c r="AE1579" s="2505"/>
      <c r="AF1579" s="1900"/>
      <c r="AG1579" s="2598"/>
      <c r="AH1579" s="204"/>
    </row>
    <row r="1580" spans="1:34" s="2230" customFormat="1" x14ac:dyDescent="0.25">
      <c r="A1580" s="204">
        <v>1</v>
      </c>
      <c r="B1580" s="204">
        <v>1</v>
      </c>
      <c r="C1580" s="204" t="s">
        <v>872</v>
      </c>
      <c r="D1580" s="204" t="s">
        <v>793</v>
      </c>
      <c r="E1580" s="2228" t="s">
        <v>10</v>
      </c>
      <c r="F1580" s="2228"/>
      <c r="G1580" s="2504">
        <v>240</v>
      </c>
      <c r="H1580" s="241"/>
      <c r="I1580" s="110"/>
      <c r="J1580" s="110"/>
      <c r="K1580" s="110"/>
      <c r="L1580" s="1602"/>
      <c r="M1580" s="139"/>
      <c r="N1580" s="140"/>
      <c r="O1580" s="140"/>
      <c r="P1580" s="140"/>
      <c r="Q1580" s="140" t="e">
        <f>P1580/O1580*100</f>
        <v>#DIV/0!</v>
      </c>
      <c r="R1580" s="140">
        <f>ROUND(N1580/G1580,0)</f>
        <v>0</v>
      </c>
      <c r="S1580" s="140" t="e">
        <f>P1580/$E$3*12/R1580</f>
        <v>#DIV/0!</v>
      </c>
      <c r="T1580" s="312"/>
      <c r="U1580" s="312"/>
      <c r="V1580" s="312"/>
      <c r="W1580" s="312"/>
      <c r="X1580" s="2506"/>
      <c r="Y1580" s="312"/>
      <c r="Z1580" s="2597"/>
      <c r="AA1580" s="2505"/>
      <c r="AB1580" s="2505"/>
      <c r="AC1580" s="2505"/>
      <c r="AD1580" s="312"/>
      <c r="AE1580" s="312"/>
      <c r="AF1580" s="925"/>
      <c r="AG1580" s="957"/>
      <c r="AH1580" s="204"/>
    </row>
    <row r="1581" spans="1:34" s="134" customFormat="1" x14ac:dyDescent="0.25">
      <c r="A1581" s="204">
        <v>1</v>
      </c>
      <c r="B1581" s="204">
        <v>1</v>
      </c>
      <c r="C1581" s="204" t="s">
        <v>872</v>
      </c>
      <c r="D1581" s="204" t="s">
        <v>793</v>
      </c>
      <c r="E1581" s="2166" t="s">
        <v>150</v>
      </c>
      <c r="F1581" s="2032"/>
      <c r="G1581" s="2032"/>
      <c r="H1581" s="209"/>
      <c r="I1581" s="514"/>
      <c r="J1581" s="514">
        <f>SUM(J1580:J1580)</f>
        <v>0</v>
      </c>
      <c r="K1581" s="110" t="e">
        <f t="shared" ref="K1581:K1586" si="470">J1581/I1581*100</f>
        <v>#DIV/0!</v>
      </c>
      <c r="L1581" s="2029" t="e">
        <f>SUM(N1581/H1581)</f>
        <v>#DIV/0!</v>
      </c>
      <c r="M1581" s="139" t="e">
        <f>P1581/J1581</f>
        <v>#DIV/0!</v>
      </c>
      <c r="N1581" s="1100">
        <f>SUM(N1580:N1580)</f>
        <v>0</v>
      </c>
      <c r="O1581" s="1100">
        <f>SUM(O1580:O1580)</f>
        <v>0</v>
      </c>
      <c r="P1581" s="1100">
        <f>SUM(P1580:P1580)</f>
        <v>0</v>
      </c>
      <c r="Q1581" s="140" t="e">
        <f>P1581/O1581*100</f>
        <v>#DIV/0!</v>
      </c>
      <c r="R1581" s="1100">
        <f>SUM(R1580:R1580)</f>
        <v>0</v>
      </c>
      <c r="S1581" s="140" t="e">
        <f>P1581/$E$3*12/R1581</f>
        <v>#DIV/0!</v>
      </c>
      <c r="T1581" s="2272"/>
      <c r="U1581" s="2272"/>
      <c r="V1581" s="2272"/>
      <c r="W1581" s="2272"/>
      <c r="X1581" s="863"/>
      <c r="Y1581" s="2272"/>
      <c r="Z1581" s="1029"/>
      <c r="AA1581" s="349"/>
      <c r="AB1581" s="349"/>
      <c r="AC1581" s="349"/>
      <c r="AD1581" s="2272"/>
      <c r="AE1581" s="2272"/>
      <c r="AF1581" s="946"/>
      <c r="AG1581" s="2596"/>
      <c r="AH1581" s="204"/>
    </row>
    <row r="1582" spans="1:34" s="2230" customFormat="1" ht="29.25" x14ac:dyDescent="0.25">
      <c r="A1582" s="204">
        <v>1</v>
      </c>
      <c r="B1582" s="204">
        <v>1</v>
      </c>
      <c r="C1582" s="204" t="s">
        <v>872</v>
      </c>
      <c r="D1582" s="204"/>
      <c r="E1582" s="690" t="s">
        <v>135</v>
      </c>
      <c r="F1582" s="690"/>
      <c r="G1582" s="690"/>
      <c r="H1582" s="1962"/>
      <c r="I1582" s="2508"/>
      <c r="J1582" s="2508">
        <f>SUM(J1581,J1578)</f>
        <v>0</v>
      </c>
      <c r="K1582" s="2508" t="e">
        <f t="shared" si="470"/>
        <v>#DIV/0!</v>
      </c>
      <c r="L1582" s="2360" t="e">
        <f>N1582/H1582</f>
        <v>#DIV/0!</v>
      </c>
      <c r="M1582" s="1237" t="e">
        <f>P1582/J1582</f>
        <v>#DIV/0!</v>
      </c>
      <c r="N1582" s="2508">
        <f>SUM(N1581,N1578)</f>
        <v>0</v>
      </c>
      <c r="O1582" s="2508">
        <f>SUM(O1581,O1578)</f>
        <v>0</v>
      </c>
      <c r="P1582" s="2508">
        <f>SUM(P1581,P1578)</f>
        <v>0</v>
      </c>
      <c r="Q1582" s="140" t="e">
        <f>P1582/O1582*100</f>
        <v>#DIV/0!</v>
      </c>
      <c r="R1582" s="2508">
        <f>SUM(R1581,R1578)</f>
        <v>0</v>
      </c>
      <c r="S1582" s="140" t="e">
        <f>P1582/$E$3*12/R1582</f>
        <v>#DIV/0!</v>
      </c>
      <c r="T1582" s="2273"/>
      <c r="U1582" s="2273"/>
      <c r="V1582" s="2273"/>
      <c r="W1582" s="2273"/>
      <c r="X1582" s="856">
        <f>T1582/12*$E$3+(U1582-T1582)/11*3+(V1582-U1582)/10*2+(W1582-V1582)/9*1</f>
        <v>0</v>
      </c>
      <c r="Y1582" s="2273">
        <f>AE1582-AD1582-AA1582-Z1582</f>
        <v>0</v>
      </c>
      <c r="Z1582" s="2597"/>
      <c r="AA1582" s="2505"/>
      <c r="AB1582" s="2505">
        <f>Y1582-X1582</f>
        <v>0</v>
      </c>
      <c r="AC1582" s="2505"/>
      <c r="AD1582" s="2273"/>
      <c r="AE1582" s="2273"/>
      <c r="AF1582" s="1906"/>
      <c r="AG1582" s="2593"/>
      <c r="AH1582" s="204"/>
    </row>
    <row r="1583" spans="1:34" s="2230" customFormat="1" x14ac:dyDescent="0.25">
      <c r="A1583" s="204">
        <v>1</v>
      </c>
      <c r="B1583" s="204">
        <v>1</v>
      </c>
      <c r="C1583" s="204" t="s">
        <v>872</v>
      </c>
      <c r="D1583" s="204"/>
      <c r="E1583" s="690" t="s">
        <v>197</v>
      </c>
      <c r="F1583" s="690"/>
      <c r="G1583" s="690"/>
      <c r="H1583" s="265"/>
      <c r="I1583" s="2508"/>
      <c r="J1583" s="2508">
        <f>J1586</f>
        <v>0</v>
      </c>
      <c r="K1583" s="2508" t="e">
        <f t="shared" si="470"/>
        <v>#DIV/0!</v>
      </c>
      <c r="L1583" s="1967"/>
      <c r="M1583" s="1224"/>
      <c r="N1583" s="2510"/>
      <c r="O1583" s="2510"/>
      <c r="P1583" s="2510"/>
      <c r="Q1583" s="267"/>
      <c r="R1583" s="2510"/>
      <c r="S1583" s="267"/>
      <c r="T1583" s="2391"/>
      <c r="U1583" s="2391"/>
      <c r="V1583" s="2391"/>
      <c r="W1583" s="2391"/>
      <c r="X1583" s="2359"/>
      <c r="Y1583" s="2391"/>
      <c r="Z1583" s="2724"/>
      <c r="AA1583" s="2723"/>
      <c r="AB1583" s="2723"/>
      <c r="AC1583" s="2723"/>
      <c r="AD1583" s="2391"/>
      <c r="AE1583" s="2391"/>
      <c r="AF1583" s="1906"/>
      <c r="AG1583" s="2725"/>
      <c r="AH1583" s="204"/>
    </row>
    <row r="1584" spans="1:34" s="2230" customFormat="1" x14ac:dyDescent="0.25">
      <c r="A1584" s="204">
        <v>1</v>
      </c>
      <c r="B1584" s="204">
        <v>1</v>
      </c>
      <c r="C1584" s="204" t="s">
        <v>872</v>
      </c>
      <c r="D1584" s="204"/>
      <c r="E1584" s="685" t="s">
        <v>198</v>
      </c>
      <c r="F1584" s="685"/>
      <c r="G1584" s="685"/>
      <c r="H1584" s="209"/>
      <c r="I1584" s="2509"/>
      <c r="J1584" s="2509">
        <f>J1586-J1585</f>
        <v>0</v>
      </c>
      <c r="K1584" s="2509" t="e">
        <f t="shared" si="470"/>
        <v>#DIV/0!</v>
      </c>
      <c r="L1584" s="1712"/>
      <c r="M1584" s="1224"/>
      <c r="N1584" s="2564"/>
      <c r="O1584" s="2564"/>
      <c r="P1584" s="2564"/>
      <c r="Q1584" s="267"/>
      <c r="R1584" s="2564"/>
      <c r="S1584" s="267"/>
      <c r="T1584" s="2565"/>
      <c r="U1584" s="2565"/>
      <c r="V1584" s="2565"/>
      <c r="W1584" s="2565"/>
      <c r="X1584" s="2359"/>
      <c r="Y1584" s="2565"/>
      <c r="Z1584" s="2727"/>
      <c r="AA1584" s="2726"/>
      <c r="AB1584" s="2726"/>
      <c r="AC1584" s="2726"/>
      <c r="AD1584" s="2565"/>
      <c r="AE1584" s="2565"/>
      <c r="AF1584" s="2511"/>
      <c r="AG1584" s="2702"/>
      <c r="AH1584" s="204"/>
    </row>
    <row r="1585" spans="1:260" s="2230" customFormat="1" ht="30" x14ac:dyDescent="0.25">
      <c r="A1585" s="204">
        <v>1</v>
      </c>
      <c r="B1585" s="204">
        <v>1</v>
      </c>
      <c r="C1585" s="204" t="s">
        <v>872</v>
      </c>
      <c r="D1585" s="204"/>
      <c r="E1585" s="685" t="s">
        <v>199</v>
      </c>
      <c r="F1585" s="685"/>
      <c r="G1585" s="685"/>
      <c r="H1585" s="2137"/>
      <c r="I1585" s="2509"/>
      <c r="J1585" s="2509"/>
      <c r="K1585" s="2509" t="e">
        <f t="shared" si="470"/>
        <v>#DIV/0!</v>
      </c>
      <c r="L1585" s="1712"/>
      <c r="M1585" s="1245"/>
      <c r="N1585" s="2509"/>
      <c r="O1585" s="2564"/>
      <c r="P1585" s="2509"/>
      <c r="Q1585" s="140"/>
      <c r="R1585" s="2509"/>
      <c r="S1585" s="140"/>
      <c r="T1585" s="2565"/>
      <c r="U1585" s="2565"/>
      <c r="V1585" s="2565"/>
      <c r="W1585" s="2565"/>
      <c r="X1585" s="2359"/>
      <c r="Y1585" s="2565"/>
      <c r="Z1585" s="2763"/>
      <c r="AA1585" s="2762"/>
      <c r="AB1585" s="2762"/>
      <c r="AC1585" s="2762"/>
      <c r="AD1585" s="2565"/>
      <c r="AE1585" s="2565"/>
      <c r="AF1585" s="2511"/>
      <c r="AG1585" s="2702"/>
      <c r="AH1585" s="204"/>
    </row>
    <row r="1586" spans="1:260" s="2230" customFormat="1" ht="30" thickBot="1" x14ac:dyDescent="0.3">
      <c r="A1586" s="204"/>
      <c r="B1586" s="204">
        <v>1</v>
      </c>
      <c r="C1586" s="204" t="s">
        <v>872</v>
      </c>
      <c r="D1586" s="204"/>
      <c r="E1586" s="690" t="s">
        <v>204</v>
      </c>
      <c r="F1586" s="690"/>
      <c r="G1586" s="690"/>
      <c r="H1586" s="2137"/>
      <c r="I1586" s="2508"/>
      <c r="J1586" s="2508"/>
      <c r="K1586" s="2508" t="e">
        <f t="shared" si="470"/>
        <v>#DIV/0!</v>
      </c>
      <c r="L1586" s="2567"/>
      <c r="M1586" s="1139"/>
      <c r="N1586" s="2568"/>
      <c r="O1586" s="2729"/>
      <c r="P1586" s="2568"/>
      <c r="Q1586" s="1073"/>
      <c r="R1586" s="2568"/>
      <c r="S1586" s="1073"/>
      <c r="T1586" s="2569"/>
      <c r="U1586" s="2569"/>
      <c r="V1586" s="2569"/>
      <c r="W1586" s="2569"/>
      <c r="X1586" s="2266">
        <f>T1586/12*$E$3+(U1586-T1586)/11*3+(V1586-U1586)/10*2+(W1586-V1586)/9*1</f>
        <v>0</v>
      </c>
      <c r="Y1586" s="2569">
        <f>AE1586-AD1586-AA1586-Z1586</f>
        <v>0</v>
      </c>
      <c r="Z1586" s="2765"/>
      <c r="AA1586" s="2764"/>
      <c r="AB1586" s="2764">
        <f>Y1586-X1586</f>
        <v>0</v>
      </c>
      <c r="AC1586" s="2764"/>
      <c r="AD1586" s="2569"/>
      <c r="AE1586" s="2569"/>
      <c r="AF1586" s="1906"/>
      <c r="AG1586" s="2733"/>
      <c r="AH1586" s="204"/>
    </row>
    <row r="1587" spans="1:260" s="2230" customFormat="1" ht="15.75" thickBot="1" x14ac:dyDescent="0.3">
      <c r="A1587" s="204">
        <v>1</v>
      </c>
      <c r="B1587" s="204">
        <v>1</v>
      </c>
      <c r="C1587" s="204" t="s">
        <v>872</v>
      </c>
      <c r="D1587" s="204"/>
      <c r="E1587" s="669" t="s">
        <v>370</v>
      </c>
      <c r="F1587" s="2571"/>
      <c r="G1587" s="2571"/>
      <c r="H1587" s="2572"/>
      <c r="I1587" s="2573"/>
      <c r="J1587" s="2573"/>
      <c r="K1587" s="2573"/>
      <c r="L1587" s="1984"/>
      <c r="M1587" s="1984"/>
      <c r="N1587" s="1985"/>
      <c r="O1587" s="1985"/>
      <c r="P1587" s="1985">
        <f>SUM(P1582,P1511)</f>
        <v>78</v>
      </c>
      <c r="Q1587" s="1985"/>
      <c r="R1587" s="1985"/>
      <c r="S1587" s="1985"/>
      <c r="T1587" s="1984"/>
      <c r="U1587" s="1984"/>
      <c r="V1587" s="1984"/>
      <c r="W1587" s="1984"/>
      <c r="X1587" s="2574">
        <f t="shared" ref="X1587:AE1587" si="471">X1586+X1582+X1572+X1511</f>
        <v>0</v>
      </c>
      <c r="Y1587" s="1984">
        <f>AE1587-AD1587-Z1587-AA1587</f>
        <v>602.9363699999999</v>
      </c>
      <c r="Z1587" s="2766">
        <f t="shared" si="471"/>
        <v>0</v>
      </c>
      <c r="AA1587" s="1984">
        <f t="shared" si="471"/>
        <v>0</v>
      </c>
      <c r="AB1587" s="1984">
        <f t="shared" si="471"/>
        <v>499.03360999999995</v>
      </c>
      <c r="AC1587" s="1984">
        <f t="shared" si="471"/>
        <v>0</v>
      </c>
      <c r="AD1587" s="1984">
        <f t="shared" si="471"/>
        <v>-20.132760000000001</v>
      </c>
      <c r="AE1587" s="1984">
        <f t="shared" si="471"/>
        <v>582.80360999999994</v>
      </c>
      <c r="AF1587" s="2575"/>
      <c r="AG1587" s="2767"/>
      <c r="AH1587" s="204"/>
    </row>
    <row r="1588" spans="1:260" x14ac:dyDescent="0.25">
      <c r="A1588" s="204">
        <v>1</v>
      </c>
      <c r="B1588" s="204">
        <v>1</v>
      </c>
      <c r="E1588" s="2768" t="s">
        <v>208</v>
      </c>
      <c r="F1588" s="2768"/>
      <c r="G1588" s="2768"/>
      <c r="H1588" s="2625"/>
      <c r="I1588" s="2682"/>
      <c r="J1588" s="2682"/>
      <c r="K1588" s="2682"/>
      <c r="L1588" s="2682"/>
      <c r="M1588" s="2682"/>
      <c r="N1588" s="2769"/>
      <c r="O1588" s="2769"/>
      <c r="P1588" s="2769"/>
      <c r="Q1588" s="2769"/>
      <c r="R1588" s="2769"/>
      <c r="S1588" s="2769"/>
      <c r="T1588" s="2628"/>
      <c r="U1588" s="2628"/>
      <c r="V1588" s="2628"/>
      <c r="W1588" s="2628"/>
      <c r="X1588" s="359">
        <f>X1587</f>
        <v>0</v>
      </c>
      <c r="Y1588" s="2628">
        <f t="shared" ref="Y1588:AE1588" si="472">Y1587</f>
        <v>602.9363699999999</v>
      </c>
      <c r="Z1588" s="2631">
        <f t="shared" si="472"/>
        <v>0</v>
      </c>
      <c r="AA1588" s="2628">
        <f>AA1587</f>
        <v>0</v>
      </c>
      <c r="AB1588" s="2628">
        <f t="shared" si="472"/>
        <v>499.03360999999995</v>
      </c>
      <c r="AC1588" s="2628">
        <f>AC1587</f>
        <v>0</v>
      </c>
      <c r="AD1588" s="2628">
        <f t="shared" si="472"/>
        <v>-20.132760000000001</v>
      </c>
      <c r="AE1588" s="2628">
        <f t="shared" si="472"/>
        <v>582.80360999999994</v>
      </c>
      <c r="AF1588" s="2770"/>
      <c r="AG1588" s="2633"/>
    </row>
    <row r="1589" spans="1:260" ht="29.25" x14ac:dyDescent="0.25">
      <c r="A1589" s="204">
        <v>1</v>
      </c>
      <c r="B1589" s="204">
        <v>1</v>
      </c>
      <c r="E1589" s="162" t="s">
        <v>7</v>
      </c>
      <c r="F1589" s="162"/>
      <c r="G1589" s="162"/>
      <c r="H1589" s="1881"/>
      <c r="I1589" s="2070"/>
      <c r="J1589" s="2070">
        <f>SUM(J1511)</f>
        <v>10</v>
      </c>
      <c r="K1589" s="2070" t="e">
        <f>J1589/I1589*100</f>
        <v>#DIV/0!</v>
      </c>
      <c r="L1589" s="1886" t="e">
        <f>N1589/H1589</f>
        <v>#DIV/0!</v>
      </c>
      <c r="M1589" s="1886">
        <f>P1589/J1589</f>
        <v>7.8</v>
      </c>
      <c r="N1589" s="2070">
        <f>SUM(N1511)</f>
        <v>0</v>
      </c>
      <c r="O1589" s="2070">
        <f>SUM(O1511)</f>
        <v>0</v>
      </c>
      <c r="P1589" s="2070">
        <f>SUM(P1511)</f>
        <v>78</v>
      </c>
      <c r="Q1589" s="2070" t="e">
        <f>P1589/O1589*100</f>
        <v>#DIV/0!</v>
      </c>
      <c r="R1589" s="2070">
        <f>SUM(R1511)</f>
        <v>0</v>
      </c>
      <c r="S1589" s="1883" t="e">
        <f>P1589/$E$3*12/R1589</f>
        <v>#DIV/0!</v>
      </c>
      <c r="T1589" s="2739"/>
      <c r="U1589" s="2739"/>
      <c r="V1589" s="2739"/>
      <c r="W1589" s="2739"/>
      <c r="X1589" s="359">
        <f t="shared" ref="X1589:AE1589" si="473">SUM(X1511)</f>
        <v>0</v>
      </c>
      <c r="Y1589" s="2739">
        <f t="shared" si="473"/>
        <v>475.45561999999995</v>
      </c>
      <c r="Z1589" s="1029">
        <f t="shared" si="473"/>
        <v>0</v>
      </c>
      <c r="AA1589" s="2739">
        <f t="shared" si="473"/>
        <v>0</v>
      </c>
      <c r="AB1589" s="2739">
        <f t="shared" si="473"/>
        <v>475.45561999999995</v>
      </c>
      <c r="AC1589" s="2739">
        <f t="shared" si="473"/>
        <v>0</v>
      </c>
      <c r="AD1589" s="2739">
        <f t="shared" si="473"/>
        <v>-19.60998</v>
      </c>
      <c r="AE1589" s="2739">
        <f t="shared" si="473"/>
        <v>455.84563999999995</v>
      </c>
      <c r="AF1589" s="946"/>
      <c r="AG1589" s="919"/>
    </row>
    <row r="1590" spans="1:260" s="833" customFormat="1" x14ac:dyDescent="0.25">
      <c r="A1590" s="204">
        <v>1</v>
      </c>
      <c r="B1590" s="204">
        <v>1</v>
      </c>
      <c r="C1590" s="204"/>
      <c r="D1590" s="204"/>
      <c r="E1590" s="280" t="s">
        <v>195</v>
      </c>
      <c r="F1590" s="280"/>
      <c r="G1590" s="160"/>
      <c r="H1590" s="1891"/>
      <c r="I1590" s="732"/>
      <c r="J1590" s="732"/>
      <c r="K1590" s="732"/>
      <c r="L1590" s="2534"/>
      <c r="M1590" s="2534"/>
      <c r="N1590" s="2535"/>
      <c r="O1590" s="2535"/>
      <c r="P1590" s="2535"/>
      <c r="Q1590" s="2535"/>
      <c r="R1590" s="2535"/>
      <c r="S1590" s="2535"/>
      <c r="T1590" s="2532"/>
      <c r="U1590" s="2532"/>
      <c r="V1590" s="2532"/>
      <c r="W1590" s="2532"/>
      <c r="X1590" s="359"/>
      <c r="Y1590" s="2532"/>
      <c r="Z1590" s="1109"/>
      <c r="AA1590" s="2532"/>
      <c r="AB1590" s="2532"/>
      <c r="AC1590" s="2684"/>
      <c r="AD1590" s="2684"/>
      <c r="AE1590" s="2532"/>
      <c r="AF1590" s="909"/>
      <c r="AG1590" s="902"/>
      <c r="AH1590" s="138"/>
      <c r="AI1590" s="138"/>
      <c r="AJ1590" s="138"/>
      <c r="AK1590" s="138"/>
      <c r="AL1590" s="138"/>
      <c r="AM1590" s="138"/>
      <c r="AN1590" s="138"/>
      <c r="AO1590" s="138"/>
      <c r="AP1590" s="138"/>
      <c r="AQ1590" s="138"/>
      <c r="AR1590" s="138"/>
      <c r="AS1590" s="138"/>
      <c r="AT1590" s="138"/>
      <c r="AU1590" s="138"/>
      <c r="AV1590" s="138"/>
      <c r="AW1590" s="138"/>
      <c r="AX1590" s="138"/>
      <c r="AY1590" s="138"/>
      <c r="AZ1590" s="138"/>
      <c r="BA1590" s="138"/>
      <c r="BB1590" s="138"/>
      <c r="BC1590" s="138"/>
      <c r="BD1590" s="138"/>
      <c r="BE1590" s="138"/>
      <c r="BF1590" s="138"/>
      <c r="BG1590" s="138"/>
      <c r="BH1590" s="138"/>
      <c r="BI1590" s="138"/>
      <c r="BJ1590" s="138"/>
      <c r="BK1590" s="138"/>
      <c r="BL1590" s="138"/>
      <c r="BM1590" s="138"/>
      <c r="BN1590" s="138"/>
      <c r="BO1590" s="138"/>
      <c r="BP1590" s="138"/>
      <c r="BQ1590" s="138"/>
      <c r="BR1590" s="138"/>
      <c r="BS1590" s="138"/>
      <c r="BT1590" s="138"/>
      <c r="BU1590" s="138"/>
      <c r="BV1590" s="138"/>
      <c r="BW1590" s="138"/>
      <c r="BX1590" s="138"/>
      <c r="BY1590" s="138"/>
      <c r="BZ1590" s="138"/>
      <c r="CA1590" s="138"/>
      <c r="CB1590" s="138"/>
      <c r="CC1590" s="138"/>
      <c r="CD1590" s="138"/>
      <c r="CE1590" s="138"/>
      <c r="CF1590" s="138"/>
      <c r="CG1590" s="138"/>
      <c r="CH1590" s="138"/>
      <c r="CI1590" s="138"/>
      <c r="CJ1590" s="138"/>
      <c r="CK1590" s="138"/>
      <c r="CL1590" s="138"/>
      <c r="CM1590" s="138"/>
      <c r="CN1590" s="138"/>
      <c r="CO1590" s="138"/>
      <c r="CP1590" s="138"/>
      <c r="CQ1590" s="138"/>
      <c r="CR1590" s="138"/>
      <c r="CS1590" s="138"/>
      <c r="CT1590" s="138"/>
      <c r="CU1590" s="138"/>
      <c r="CV1590" s="138"/>
      <c r="CW1590" s="138"/>
      <c r="CX1590" s="138"/>
      <c r="CY1590" s="138"/>
      <c r="CZ1590" s="138"/>
      <c r="DA1590" s="138"/>
      <c r="DB1590" s="138"/>
      <c r="DC1590" s="138"/>
      <c r="DD1590" s="138"/>
      <c r="DE1590" s="138"/>
      <c r="DF1590" s="138"/>
      <c r="DG1590" s="138"/>
      <c r="DH1590" s="138"/>
      <c r="DI1590" s="138"/>
      <c r="DJ1590" s="138"/>
      <c r="DK1590" s="138"/>
      <c r="DL1590" s="138"/>
      <c r="DM1590" s="138"/>
      <c r="DN1590" s="138"/>
      <c r="DO1590" s="138"/>
      <c r="DP1590" s="138"/>
      <c r="DQ1590" s="138"/>
      <c r="DR1590" s="138"/>
      <c r="DS1590" s="138"/>
      <c r="DT1590" s="138"/>
      <c r="DU1590" s="138"/>
      <c r="DV1590" s="138"/>
      <c r="DW1590" s="138"/>
      <c r="DX1590" s="138"/>
      <c r="DY1590" s="138"/>
      <c r="DZ1590" s="138"/>
      <c r="EA1590" s="138"/>
      <c r="EB1590" s="138"/>
      <c r="EC1590" s="138"/>
      <c r="ED1590" s="138"/>
      <c r="EE1590" s="138"/>
      <c r="EF1590" s="138"/>
      <c r="EG1590" s="138"/>
      <c r="EH1590" s="138"/>
      <c r="EI1590" s="138"/>
      <c r="EJ1590" s="138"/>
      <c r="EK1590" s="138"/>
      <c r="EL1590" s="138"/>
      <c r="EM1590" s="138"/>
      <c r="EN1590" s="138"/>
      <c r="EO1590" s="138"/>
      <c r="EP1590" s="138"/>
      <c r="EQ1590" s="138"/>
      <c r="ER1590" s="138"/>
      <c r="ES1590" s="138"/>
      <c r="ET1590" s="138"/>
      <c r="EU1590" s="138"/>
      <c r="EV1590" s="138"/>
      <c r="EW1590" s="138"/>
      <c r="EX1590" s="138"/>
      <c r="EY1590" s="138"/>
      <c r="EZ1590" s="138"/>
      <c r="FA1590" s="138"/>
      <c r="FB1590" s="138"/>
      <c r="FC1590" s="138"/>
      <c r="FD1590" s="138"/>
      <c r="FE1590" s="138"/>
      <c r="FF1590" s="138"/>
      <c r="FG1590" s="138"/>
      <c r="FH1590" s="138"/>
      <c r="FI1590" s="138"/>
      <c r="FJ1590" s="138"/>
      <c r="FK1590" s="138"/>
      <c r="FL1590" s="138"/>
      <c r="FM1590" s="138"/>
      <c r="FN1590" s="138"/>
      <c r="FO1590" s="138"/>
      <c r="FP1590" s="138"/>
      <c r="FQ1590" s="138"/>
      <c r="FR1590" s="138"/>
      <c r="FS1590" s="138"/>
      <c r="FT1590" s="138"/>
      <c r="FU1590" s="138"/>
      <c r="FV1590" s="138"/>
      <c r="FW1590" s="138"/>
      <c r="FX1590" s="138"/>
      <c r="FY1590" s="138"/>
      <c r="FZ1590" s="138"/>
      <c r="GA1590" s="138"/>
      <c r="GB1590" s="138"/>
      <c r="GC1590" s="138"/>
      <c r="GD1590" s="138"/>
      <c r="GE1590" s="138"/>
      <c r="GF1590" s="138"/>
      <c r="GG1590" s="138"/>
      <c r="GH1590" s="138"/>
      <c r="GI1590" s="138"/>
      <c r="GJ1590" s="138"/>
      <c r="GK1590" s="138"/>
      <c r="GL1590" s="138"/>
      <c r="GM1590" s="138"/>
      <c r="GN1590" s="138"/>
      <c r="GO1590" s="138"/>
      <c r="GP1590" s="138"/>
      <c r="GQ1590" s="138"/>
      <c r="GR1590" s="138"/>
      <c r="GS1590" s="138"/>
      <c r="GT1590" s="138"/>
      <c r="GU1590" s="138"/>
      <c r="GV1590" s="138"/>
      <c r="GW1590" s="138"/>
      <c r="GX1590" s="138"/>
      <c r="GY1590" s="138"/>
      <c r="GZ1590" s="138"/>
      <c r="HA1590" s="138"/>
      <c r="HB1590" s="138"/>
      <c r="HC1590" s="138"/>
      <c r="HD1590" s="138"/>
      <c r="HE1590" s="138"/>
      <c r="HF1590" s="138"/>
      <c r="HG1590" s="138"/>
      <c r="HH1590" s="138"/>
      <c r="HI1590" s="138"/>
      <c r="HJ1590" s="138"/>
      <c r="HK1590" s="138"/>
      <c r="HL1590" s="138"/>
      <c r="HM1590" s="138"/>
      <c r="HN1590" s="138"/>
      <c r="HO1590" s="138"/>
      <c r="HP1590" s="138"/>
      <c r="HQ1590" s="138"/>
      <c r="HR1590" s="138"/>
      <c r="HS1590" s="138"/>
      <c r="HT1590" s="138"/>
      <c r="HU1590" s="138"/>
      <c r="HV1590" s="138"/>
      <c r="HW1590" s="138"/>
      <c r="HX1590" s="138"/>
      <c r="HY1590" s="138"/>
      <c r="HZ1590" s="138"/>
      <c r="IA1590" s="138"/>
      <c r="IB1590" s="138"/>
      <c r="IC1590" s="138"/>
      <c r="ID1590" s="138"/>
      <c r="IE1590" s="138"/>
      <c r="IF1590" s="138"/>
      <c r="IG1590" s="138"/>
      <c r="IH1590" s="138"/>
      <c r="II1590" s="138"/>
      <c r="IJ1590" s="138"/>
      <c r="IK1590" s="138"/>
      <c r="IL1590" s="138"/>
      <c r="IM1590" s="138"/>
      <c r="IN1590" s="138"/>
      <c r="IO1590" s="138"/>
      <c r="IP1590" s="138"/>
      <c r="IQ1590" s="138"/>
      <c r="IR1590" s="138"/>
      <c r="IS1590" s="138"/>
      <c r="IT1590" s="138"/>
      <c r="IU1590" s="138"/>
      <c r="IV1590" s="138"/>
      <c r="IW1590" s="138"/>
      <c r="IX1590" s="138"/>
      <c r="IY1590" s="138"/>
      <c r="IZ1590" s="138"/>
    </row>
    <row r="1591" spans="1:260" s="833" customFormat="1" x14ac:dyDescent="0.25">
      <c r="A1591" s="204">
        <v>1</v>
      </c>
      <c r="B1591" s="204">
        <v>1</v>
      </c>
      <c r="C1591" s="204"/>
      <c r="D1591" s="204"/>
      <c r="E1591" s="159" t="s">
        <v>194</v>
      </c>
      <c r="F1591" s="159"/>
      <c r="G1591" s="160"/>
      <c r="H1591" s="1891"/>
      <c r="I1591" s="732"/>
      <c r="J1591" s="732"/>
      <c r="K1591" s="2070"/>
      <c r="L1591" s="2534"/>
      <c r="M1591" s="2534"/>
      <c r="N1591" s="2535"/>
      <c r="O1591" s="2535"/>
      <c r="P1591" s="2535"/>
      <c r="Q1591" s="2535"/>
      <c r="R1591" s="2535"/>
      <c r="S1591" s="2535"/>
      <c r="T1591" s="2532"/>
      <c r="U1591" s="2532"/>
      <c r="V1591" s="2532"/>
      <c r="W1591" s="2532"/>
      <c r="X1591" s="359">
        <f t="shared" ref="X1591:AE1591" si="474">X1513</f>
        <v>0</v>
      </c>
      <c r="Y1591" s="2532">
        <f t="shared" si="474"/>
        <v>0</v>
      </c>
      <c r="Z1591" s="1109">
        <f t="shared" si="474"/>
        <v>0</v>
      </c>
      <c r="AA1591" s="2532">
        <f t="shared" si="474"/>
        <v>0</v>
      </c>
      <c r="AB1591" s="2532">
        <f t="shared" si="474"/>
        <v>0</v>
      </c>
      <c r="AC1591" s="2684">
        <f t="shared" si="474"/>
        <v>0</v>
      </c>
      <c r="AD1591" s="2684">
        <f t="shared" si="474"/>
        <v>0</v>
      </c>
      <c r="AE1591" s="2532">
        <f t="shared" si="474"/>
        <v>0</v>
      </c>
      <c r="AF1591" s="909"/>
      <c r="AG1591" s="902"/>
      <c r="AH1591" s="138"/>
      <c r="AI1591" s="138"/>
      <c r="AJ1591" s="138"/>
      <c r="AK1591" s="138"/>
      <c r="AL1591" s="138"/>
      <c r="AM1591" s="138"/>
      <c r="AN1591" s="138"/>
      <c r="AO1591" s="138"/>
      <c r="AP1591" s="138"/>
      <c r="AQ1591" s="138"/>
      <c r="AR1591" s="138"/>
      <c r="AS1591" s="138"/>
      <c r="AT1591" s="138"/>
      <c r="AU1591" s="138"/>
      <c r="AV1591" s="138"/>
      <c r="AW1591" s="138"/>
      <c r="AX1591" s="138"/>
      <c r="AY1591" s="138"/>
      <c r="AZ1591" s="138"/>
      <c r="BA1591" s="138"/>
      <c r="BB1591" s="138"/>
      <c r="BC1591" s="138"/>
      <c r="BD1591" s="138"/>
      <c r="BE1591" s="138"/>
      <c r="BF1591" s="138"/>
      <c r="BG1591" s="138"/>
      <c r="BH1591" s="138"/>
      <c r="BI1591" s="138"/>
      <c r="BJ1591" s="138"/>
      <c r="BK1591" s="138"/>
      <c r="BL1591" s="138"/>
      <c r="BM1591" s="138"/>
      <c r="BN1591" s="138"/>
      <c r="BO1591" s="138"/>
      <c r="BP1591" s="138"/>
      <c r="BQ1591" s="138"/>
      <c r="BR1591" s="138"/>
      <c r="BS1591" s="138"/>
      <c r="BT1591" s="138"/>
      <c r="BU1591" s="138"/>
      <c r="BV1591" s="138"/>
      <c r="BW1591" s="138"/>
      <c r="BX1591" s="138"/>
      <c r="BY1591" s="138"/>
      <c r="BZ1591" s="138"/>
      <c r="CA1591" s="138"/>
      <c r="CB1591" s="138"/>
      <c r="CC1591" s="138"/>
      <c r="CD1591" s="138"/>
      <c r="CE1591" s="138"/>
      <c r="CF1591" s="138"/>
      <c r="CG1591" s="138"/>
      <c r="CH1591" s="138"/>
      <c r="CI1591" s="138"/>
      <c r="CJ1591" s="138"/>
      <c r="CK1591" s="138"/>
      <c r="CL1591" s="138"/>
      <c r="CM1591" s="138"/>
      <c r="CN1591" s="138"/>
      <c r="CO1591" s="138"/>
      <c r="CP1591" s="138"/>
      <c r="CQ1591" s="138"/>
      <c r="CR1591" s="138"/>
      <c r="CS1591" s="138"/>
      <c r="CT1591" s="138"/>
      <c r="CU1591" s="138"/>
      <c r="CV1591" s="138"/>
      <c r="CW1591" s="138"/>
      <c r="CX1591" s="138"/>
      <c r="CY1591" s="138"/>
      <c r="CZ1591" s="138"/>
      <c r="DA1591" s="138"/>
      <c r="DB1591" s="138"/>
      <c r="DC1591" s="138"/>
      <c r="DD1591" s="138"/>
      <c r="DE1591" s="138"/>
      <c r="DF1591" s="138"/>
      <c r="DG1591" s="138"/>
      <c r="DH1591" s="138"/>
      <c r="DI1591" s="138"/>
      <c r="DJ1591" s="138"/>
      <c r="DK1591" s="138"/>
      <c r="DL1591" s="138"/>
      <c r="DM1591" s="138"/>
      <c r="DN1591" s="138"/>
      <c r="DO1591" s="138"/>
      <c r="DP1591" s="138"/>
      <c r="DQ1591" s="138"/>
      <c r="DR1591" s="138"/>
      <c r="DS1591" s="138"/>
      <c r="DT1591" s="138"/>
      <c r="DU1591" s="138"/>
      <c r="DV1591" s="138"/>
      <c r="DW1591" s="138"/>
      <c r="DX1591" s="138"/>
      <c r="DY1591" s="138"/>
      <c r="DZ1591" s="138"/>
      <c r="EA1591" s="138"/>
      <c r="EB1591" s="138"/>
      <c r="EC1591" s="138"/>
      <c r="ED1591" s="138"/>
      <c r="EE1591" s="138"/>
      <c r="EF1591" s="138"/>
      <c r="EG1591" s="138"/>
      <c r="EH1591" s="138"/>
      <c r="EI1591" s="138"/>
      <c r="EJ1591" s="138"/>
      <c r="EK1591" s="138"/>
      <c r="EL1591" s="138"/>
      <c r="EM1591" s="138"/>
      <c r="EN1591" s="138"/>
      <c r="EO1591" s="138"/>
      <c r="EP1591" s="138"/>
      <c r="EQ1591" s="138"/>
      <c r="ER1591" s="138"/>
      <c r="ES1591" s="138"/>
      <c r="ET1591" s="138"/>
      <c r="EU1591" s="138"/>
      <c r="EV1591" s="138"/>
      <c r="EW1591" s="138"/>
      <c r="EX1591" s="138"/>
      <c r="EY1591" s="138"/>
      <c r="EZ1591" s="138"/>
      <c r="FA1591" s="138"/>
      <c r="FB1591" s="138"/>
      <c r="FC1591" s="138"/>
      <c r="FD1591" s="138"/>
      <c r="FE1591" s="138"/>
      <c r="FF1591" s="138"/>
      <c r="FG1591" s="138"/>
      <c r="FH1591" s="138"/>
      <c r="FI1591" s="138"/>
      <c r="FJ1591" s="138"/>
      <c r="FK1591" s="138"/>
      <c r="FL1591" s="138"/>
      <c r="FM1591" s="138"/>
      <c r="FN1591" s="138"/>
      <c r="FO1591" s="138"/>
      <c r="FP1591" s="138"/>
      <c r="FQ1591" s="138"/>
      <c r="FR1591" s="138"/>
      <c r="FS1591" s="138"/>
      <c r="FT1591" s="138"/>
      <c r="FU1591" s="138"/>
      <c r="FV1591" s="138"/>
      <c r="FW1591" s="138"/>
      <c r="FX1591" s="138"/>
      <c r="FY1591" s="138"/>
      <c r="FZ1591" s="138"/>
      <c r="GA1591" s="138"/>
      <c r="GB1591" s="138"/>
      <c r="GC1591" s="138"/>
      <c r="GD1591" s="138"/>
      <c r="GE1591" s="138"/>
      <c r="GF1591" s="138"/>
      <c r="GG1591" s="138"/>
      <c r="GH1591" s="138"/>
      <c r="GI1591" s="138"/>
      <c r="GJ1591" s="138"/>
      <c r="GK1591" s="138"/>
      <c r="GL1591" s="138"/>
      <c r="GM1591" s="138"/>
      <c r="GN1591" s="138"/>
      <c r="GO1591" s="138"/>
      <c r="GP1591" s="138"/>
      <c r="GQ1591" s="138"/>
      <c r="GR1591" s="138"/>
      <c r="GS1591" s="138"/>
      <c r="GT1591" s="138"/>
      <c r="GU1591" s="138"/>
      <c r="GV1591" s="138"/>
      <c r="GW1591" s="138"/>
      <c r="GX1591" s="138"/>
      <c r="GY1591" s="138"/>
      <c r="GZ1591" s="138"/>
      <c r="HA1591" s="138"/>
      <c r="HB1591" s="138"/>
      <c r="HC1591" s="138"/>
      <c r="HD1591" s="138"/>
      <c r="HE1591" s="138"/>
      <c r="HF1591" s="138"/>
      <c r="HG1591" s="138"/>
      <c r="HH1591" s="138"/>
      <c r="HI1591" s="138"/>
      <c r="HJ1591" s="138"/>
      <c r="HK1591" s="138"/>
      <c r="HL1591" s="138"/>
      <c r="HM1591" s="138"/>
      <c r="HN1591" s="138"/>
      <c r="HO1591" s="138"/>
      <c r="HP1591" s="138"/>
      <c r="HQ1591" s="138"/>
      <c r="HR1591" s="138"/>
      <c r="HS1591" s="138"/>
      <c r="HT1591" s="138"/>
      <c r="HU1591" s="138"/>
      <c r="HV1591" s="138"/>
      <c r="HW1591" s="138"/>
      <c r="HX1591" s="138"/>
      <c r="HY1591" s="138"/>
      <c r="HZ1591" s="138"/>
      <c r="IA1591" s="138"/>
      <c r="IB1591" s="138"/>
      <c r="IC1591" s="138"/>
      <c r="ID1591" s="138"/>
      <c r="IE1591" s="138"/>
      <c r="IF1591" s="138"/>
      <c r="IG1591" s="138"/>
      <c r="IH1591" s="138"/>
      <c r="II1591" s="138"/>
      <c r="IJ1591" s="138"/>
      <c r="IK1591" s="138"/>
      <c r="IL1591" s="138"/>
      <c r="IM1591" s="138"/>
      <c r="IN1591" s="138"/>
      <c r="IO1591" s="138"/>
      <c r="IP1591" s="138"/>
      <c r="IQ1591" s="138"/>
      <c r="IR1591" s="138"/>
      <c r="IS1591" s="138"/>
      <c r="IT1591" s="138"/>
      <c r="IU1591" s="138"/>
      <c r="IV1591" s="138"/>
      <c r="IW1591" s="138"/>
      <c r="IX1591" s="138"/>
      <c r="IY1591" s="138"/>
      <c r="IZ1591" s="138"/>
    </row>
    <row r="1592" spans="1:260" s="833" customFormat="1" x14ac:dyDescent="0.25">
      <c r="A1592" s="204"/>
      <c r="B1592" s="204">
        <v>1</v>
      </c>
      <c r="C1592" s="204"/>
      <c r="D1592" s="204"/>
      <c r="E1592" s="159" t="s">
        <v>381</v>
      </c>
      <c r="F1592" s="159"/>
      <c r="G1592" s="160"/>
      <c r="H1592" s="1891"/>
      <c r="I1592" s="732"/>
      <c r="J1592" s="732"/>
      <c r="K1592" s="2070"/>
      <c r="L1592" s="2534"/>
      <c r="M1592" s="2534"/>
      <c r="N1592" s="2535"/>
      <c r="O1592" s="2535"/>
      <c r="P1592" s="2535"/>
      <c r="Q1592" s="2535"/>
      <c r="R1592" s="2535"/>
      <c r="S1592" s="2535"/>
      <c r="T1592" s="2532"/>
      <c r="U1592" s="2532"/>
      <c r="V1592" s="2532"/>
      <c r="W1592" s="2532"/>
      <c r="X1592" s="359">
        <f t="shared" ref="X1592:AE1592" si="475">X1514</f>
        <v>0</v>
      </c>
      <c r="Y1592" s="2532">
        <f t="shared" si="475"/>
        <v>0</v>
      </c>
      <c r="Z1592" s="1109">
        <f t="shared" si="475"/>
        <v>0</v>
      </c>
      <c r="AA1592" s="2532">
        <f t="shared" si="475"/>
        <v>0</v>
      </c>
      <c r="AB1592" s="2532">
        <f t="shared" si="475"/>
        <v>0</v>
      </c>
      <c r="AC1592" s="2684">
        <f t="shared" si="475"/>
        <v>0</v>
      </c>
      <c r="AD1592" s="2684">
        <f t="shared" si="475"/>
        <v>0</v>
      </c>
      <c r="AE1592" s="2532">
        <f t="shared" si="475"/>
        <v>0</v>
      </c>
      <c r="AF1592" s="909"/>
      <c r="AG1592" s="902"/>
      <c r="AH1592" s="138"/>
      <c r="AI1592" s="138"/>
      <c r="AJ1592" s="138"/>
      <c r="AK1592" s="138"/>
      <c r="AL1592" s="138"/>
      <c r="AM1592" s="138"/>
      <c r="AN1592" s="138"/>
      <c r="AO1592" s="138"/>
      <c r="AP1592" s="138"/>
      <c r="AQ1592" s="138"/>
      <c r="AR1592" s="138"/>
      <c r="AS1592" s="138"/>
      <c r="AT1592" s="138"/>
      <c r="AU1592" s="138"/>
      <c r="AV1592" s="138"/>
      <c r="AW1592" s="138"/>
      <c r="AX1592" s="138"/>
      <c r="AY1592" s="138"/>
      <c r="AZ1592" s="138"/>
      <c r="BA1592" s="138"/>
      <c r="BB1592" s="138"/>
      <c r="BC1592" s="138"/>
      <c r="BD1592" s="138"/>
      <c r="BE1592" s="138"/>
      <c r="BF1592" s="138"/>
      <c r="BG1592" s="138"/>
      <c r="BH1592" s="138"/>
      <c r="BI1592" s="138"/>
      <c r="BJ1592" s="138"/>
      <c r="BK1592" s="138"/>
      <c r="BL1592" s="138"/>
      <c r="BM1592" s="138"/>
      <c r="BN1592" s="138"/>
      <c r="BO1592" s="138"/>
      <c r="BP1592" s="138"/>
      <c r="BQ1592" s="138"/>
      <c r="BR1592" s="138"/>
      <c r="BS1592" s="138"/>
      <c r="BT1592" s="138"/>
      <c r="BU1592" s="138"/>
      <c r="BV1592" s="138"/>
      <c r="BW1592" s="138"/>
      <c r="BX1592" s="138"/>
      <c r="BY1592" s="138"/>
      <c r="BZ1592" s="138"/>
      <c r="CA1592" s="138"/>
      <c r="CB1592" s="138"/>
      <c r="CC1592" s="138"/>
      <c r="CD1592" s="138"/>
      <c r="CE1592" s="138"/>
      <c r="CF1592" s="138"/>
      <c r="CG1592" s="138"/>
      <c r="CH1592" s="138"/>
      <c r="CI1592" s="138"/>
      <c r="CJ1592" s="138"/>
      <c r="CK1592" s="138"/>
      <c r="CL1592" s="138"/>
      <c r="CM1592" s="138"/>
      <c r="CN1592" s="138"/>
      <c r="CO1592" s="138"/>
      <c r="CP1592" s="138"/>
      <c r="CQ1592" s="138"/>
      <c r="CR1592" s="138"/>
      <c r="CS1592" s="138"/>
      <c r="CT1592" s="138"/>
      <c r="CU1592" s="138"/>
      <c r="CV1592" s="138"/>
      <c r="CW1592" s="138"/>
      <c r="CX1592" s="138"/>
      <c r="CY1592" s="138"/>
      <c r="CZ1592" s="138"/>
      <c r="DA1592" s="138"/>
      <c r="DB1592" s="138"/>
      <c r="DC1592" s="138"/>
      <c r="DD1592" s="138"/>
      <c r="DE1592" s="138"/>
      <c r="DF1592" s="138"/>
      <c r="DG1592" s="138"/>
      <c r="DH1592" s="138"/>
      <c r="DI1592" s="138"/>
      <c r="DJ1592" s="138"/>
      <c r="DK1592" s="138"/>
      <c r="DL1592" s="138"/>
      <c r="DM1592" s="138"/>
      <c r="DN1592" s="138"/>
      <c r="DO1592" s="138"/>
      <c r="DP1592" s="138"/>
      <c r="DQ1592" s="138"/>
      <c r="DR1592" s="138"/>
      <c r="DS1592" s="138"/>
      <c r="DT1592" s="138"/>
      <c r="DU1592" s="138"/>
      <c r="DV1592" s="138"/>
      <c r="DW1592" s="138"/>
      <c r="DX1592" s="138"/>
      <c r="DY1592" s="138"/>
      <c r="DZ1592" s="138"/>
      <c r="EA1592" s="138"/>
      <c r="EB1592" s="138"/>
      <c r="EC1592" s="138"/>
      <c r="ED1592" s="138"/>
      <c r="EE1592" s="138"/>
      <c r="EF1592" s="138"/>
      <c r="EG1592" s="138"/>
      <c r="EH1592" s="138"/>
      <c r="EI1592" s="138"/>
      <c r="EJ1592" s="138"/>
      <c r="EK1592" s="138"/>
      <c r="EL1592" s="138"/>
      <c r="EM1592" s="138"/>
      <c r="EN1592" s="138"/>
      <c r="EO1592" s="138"/>
      <c r="EP1592" s="138"/>
      <c r="EQ1592" s="138"/>
      <c r="ER1592" s="138"/>
      <c r="ES1592" s="138"/>
      <c r="ET1592" s="138"/>
      <c r="EU1592" s="138"/>
      <c r="EV1592" s="138"/>
      <c r="EW1592" s="138"/>
      <c r="EX1592" s="138"/>
      <c r="EY1592" s="138"/>
      <c r="EZ1592" s="138"/>
      <c r="FA1592" s="138"/>
      <c r="FB1592" s="138"/>
      <c r="FC1592" s="138"/>
      <c r="FD1592" s="138"/>
      <c r="FE1592" s="138"/>
      <c r="FF1592" s="138"/>
      <c r="FG1592" s="138"/>
      <c r="FH1592" s="138"/>
      <c r="FI1592" s="138"/>
      <c r="FJ1592" s="138"/>
      <c r="FK1592" s="138"/>
      <c r="FL1592" s="138"/>
      <c r="FM1592" s="138"/>
      <c r="FN1592" s="138"/>
      <c r="FO1592" s="138"/>
      <c r="FP1592" s="138"/>
      <c r="FQ1592" s="138"/>
      <c r="FR1592" s="138"/>
      <c r="FS1592" s="138"/>
      <c r="FT1592" s="138"/>
      <c r="FU1592" s="138"/>
      <c r="FV1592" s="138"/>
      <c r="FW1592" s="138"/>
      <c r="FX1592" s="138"/>
      <c r="FY1592" s="138"/>
      <c r="FZ1592" s="138"/>
      <c r="GA1592" s="138"/>
      <c r="GB1592" s="138"/>
      <c r="GC1592" s="138"/>
      <c r="GD1592" s="138"/>
      <c r="GE1592" s="138"/>
      <c r="GF1592" s="138"/>
      <c r="GG1592" s="138"/>
      <c r="GH1592" s="138"/>
      <c r="GI1592" s="138"/>
      <c r="GJ1592" s="138"/>
      <c r="GK1592" s="138"/>
      <c r="GL1592" s="138"/>
      <c r="GM1592" s="138"/>
      <c r="GN1592" s="138"/>
      <c r="GO1592" s="138"/>
      <c r="GP1592" s="138"/>
      <c r="GQ1592" s="138"/>
      <c r="GR1592" s="138"/>
      <c r="GS1592" s="138"/>
      <c r="GT1592" s="138"/>
      <c r="GU1592" s="138"/>
      <c r="GV1592" s="138"/>
      <c r="GW1592" s="138"/>
      <c r="GX1592" s="138"/>
      <c r="GY1592" s="138"/>
      <c r="GZ1592" s="138"/>
      <c r="HA1592" s="138"/>
      <c r="HB1592" s="138"/>
      <c r="HC1592" s="138"/>
      <c r="HD1592" s="138"/>
      <c r="HE1592" s="138"/>
      <c r="HF1592" s="138"/>
      <c r="HG1592" s="138"/>
      <c r="HH1592" s="138"/>
      <c r="HI1592" s="138"/>
      <c r="HJ1592" s="138"/>
      <c r="HK1592" s="138"/>
      <c r="HL1592" s="138"/>
      <c r="HM1592" s="138"/>
      <c r="HN1592" s="138"/>
      <c r="HO1592" s="138"/>
      <c r="HP1592" s="138"/>
      <c r="HQ1592" s="138"/>
      <c r="HR1592" s="138"/>
      <c r="HS1592" s="138"/>
      <c r="HT1592" s="138"/>
      <c r="HU1592" s="138"/>
      <c r="HV1592" s="138"/>
      <c r="HW1592" s="138"/>
      <c r="HX1592" s="138"/>
      <c r="HY1592" s="138"/>
      <c r="HZ1592" s="138"/>
      <c r="IA1592" s="138"/>
      <c r="IB1592" s="138"/>
      <c r="IC1592" s="138"/>
      <c r="ID1592" s="138"/>
      <c r="IE1592" s="138"/>
      <c r="IF1592" s="138"/>
      <c r="IG1592" s="138"/>
      <c r="IH1592" s="138"/>
      <c r="II1592" s="138"/>
      <c r="IJ1592" s="138"/>
      <c r="IK1592" s="138"/>
      <c r="IL1592" s="138"/>
      <c r="IM1592" s="138"/>
      <c r="IN1592" s="138"/>
      <c r="IO1592" s="138"/>
      <c r="IP1592" s="138"/>
      <c r="IQ1592" s="138"/>
      <c r="IR1592" s="138"/>
      <c r="IS1592" s="138"/>
      <c r="IT1592" s="138"/>
      <c r="IU1592" s="138"/>
      <c r="IV1592" s="138"/>
      <c r="IW1592" s="138"/>
      <c r="IX1592" s="138"/>
      <c r="IY1592" s="138"/>
      <c r="IZ1592" s="138"/>
    </row>
    <row r="1593" spans="1:260" s="833" customFormat="1" ht="29.25" x14ac:dyDescent="0.25">
      <c r="A1593" s="204"/>
      <c r="B1593" s="204">
        <v>1</v>
      </c>
      <c r="C1593" s="204"/>
      <c r="D1593" s="204"/>
      <c r="E1593" s="277" t="s">
        <v>363</v>
      </c>
      <c r="F1593" s="159"/>
      <c r="G1593" s="160"/>
      <c r="H1593" s="1891"/>
      <c r="I1593" s="732"/>
      <c r="J1593" s="732">
        <f t="shared" ref="J1593:K1612" si="476">J1515</f>
        <v>40</v>
      </c>
      <c r="K1593" s="2070" t="e">
        <f t="shared" si="476"/>
        <v>#DIV/0!</v>
      </c>
      <c r="L1593" s="2534"/>
      <c r="M1593" s="2534"/>
      <c r="N1593" s="2535"/>
      <c r="O1593" s="2535"/>
      <c r="P1593" s="2535"/>
      <c r="Q1593" s="2535"/>
      <c r="R1593" s="2535"/>
      <c r="S1593" s="2535"/>
      <c r="T1593" s="2532"/>
      <c r="U1593" s="2532"/>
      <c r="V1593" s="2532"/>
      <c r="W1593" s="2532"/>
      <c r="X1593" s="359">
        <f t="shared" ref="X1593:AE1593" si="477">X1515</f>
        <v>0</v>
      </c>
      <c r="Y1593" s="2532">
        <f t="shared" si="477"/>
        <v>0</v>
      </c>
      <c r="Z1593" s="1109">
        <f t="shared" si="477"/>
        <v>0</v>
      </c>
      <c r="AA1593" s="2532">
        <f t="shared" si="477"/>
        <v>0</v>
      </c>
      <c r="AB1593" s="2532">
        <f t="shared" si="477"/>
        <v>0</v>
      </c>
      <c r="AC1593" s="2684">
        <f t="shared" si="477"/>
        <v>0</v>
      </c>
      <c r="AD1593" s="2684">
        <f t="shared" si="477"/>
        <v>0</v>
      </c>
      <c r="AE1593" s="2532">
        <f t="shared" si="477"/>
        <v>0</v>
      </c>
      <c r="AF1593" s="909"/>
      <c r="AG1593" s="902"/>
      <c r="AH1593" s="138"/>
      <c r="AI1593" s="138"/>
      <c r="AJ1593" s="138"/>
      <c r="AK1593" s="138"/>
      <c r="AL1593" s="138"/>
      <c r="AM1593" s="138"/>
      <c r="AN1593" s="138"/>
      <c r="AO1593" s="138"/>
      <c r="AP1593" s="138"/>
      <c r="AQ1593" s="138"/>
      <c r="AR1593" s="138"/>
      <c r="AS1593" s="138"/>
      <c r="AT1593" s="138"/>
      <c r="AU1593" s="138"/>
      <c r="AV1593" s="138"/>
      <c r="AW1593" s="138"/>
      <c r="AX1593" s="138"/>
      <c r="AY1593" s="138"/>
      <c r="AZ1593" s="138"/>
      <c r="BA1593" s="138"/>
      <c r="BB1593" s="138"/>
      <c r="BC1593" s="138"/>
      <c r="BD1593" s="138"/>
      <c r="BE1593" s="138"/>
      <c r="BF1593" s="138"/>
      <c r="BG1593" s="138"/>
      <c r="BH1593" s="138"/>
      <c r="BI1593" s="138"/>
      <c r="BJ1593" s="138"/>
      <c r="BK1593" s="138"/>
      <c r="BL1593" s="138"/>
      <c r="BM1593" s="138"/>
      <c r="BN1593" s="138"/>
      <c r="BO1593" s="138"/>
      <c r="BP1593" s="138"/>
      <c r="BQ1593" s="138"/>
      <c r="BR1593" s="138"/>
      <c r="BS1593" s="138"/>
      <c r="BT1593" s="138"/>
      <c r="BU1593" s="138"/>
      <c r="BV1593" s="138"/>
      <c r="BW1593" s="138"/>
      <c r="BX1593" s="138"/>
      <c r="BY1593" s="138"/>
      <c r="BZ1593" s="138"/>
      <c r="CA1593" s="138"/>
      <c r="CB1593" s="138"/>
      <c r="CC1593" s="138"/>
      <c r="CD1593" s="138"/>
      <c r="CE1593" s="138"/>
      <c r="CF1593" s="138"/>
      <c r="CG1593" s="138"/>
      <c r="CH1593" s="138"/>
      <c r="CI1593" s="138"/>
      <c r="CJ1593" s="138"/>
      <c r="CK1593" s="138"/>
      <c r="CL1593" s="138"/>
      <c r="CM1593" s="138"/>
      <c r="CN1593" s="138"/>
      <c r="CO1593" s="138"/>
      <c r="CP1593" s="138"/>
      <c r="CQ1593" s="138"/>
      <c r="CR1593" s="138"/>
      <c r="CS1593" s="138"/>
      <c r="CT1593" s="138"/>
      <c r="CU1593" s="138"/>
      <c r="CV1593" s="138"/>
      <c r="CW1593" s="138"/>
      <c r="CX1593" s="138"/>
      <c r="CY1593" s="138"/>
      <c r="CZ1593" s="138"/>
      <c r="DA1593" s="138"/>
      <c r="DB1593" s="138"/>
      <c r="DC1593" s="138"/>
      <c r="DD1593" s="138"/>
      <c r="DE1593" s="138"/>
      <c r="DF1593" s="138"/>
      <c r="DG1593" s="138"/>
      <c r="DH1593" s="138"/>
      <c r="DI1593" s="138"/>
      <c r="DJ1593" s="138"/>
      <c r="DK1593" s="138"/>
      <c r="DL1593" s="138"/>
      <c r="DM1593" s="138"/>
      <c r="DN1593" s="138"/>
      <c r="DO1593" s="138"/>
      <c r="DP1593" s="138"/>
      <c r="DQ1593" s="138"/>
      <c r="DR1593" s="138"/>
      <c r="DS1593" s="138"/>
      <c r="DT1593" s="138"/>
      <c r="DU1593" s="138"/>
      <c r="DV1593" s="138"/>
      <c r="DW1593" s="138"/>
      <c r="DX1593" s="138"/>
      <c r="DY1593" s="138"/>
      <c r="DZ1593" s="138"/>
      <c r="EA1593" s="138"/>
      <c r="EB1593" s="138"/>
      <c r="EC1593" s="138"/>
      <c r="ED1593" s="138"/>
      <c r="EE1593" s="138"/>
      <c r="EF1593" s="138"/>
      <c r="EG1593" s="138"/>
      <c r="EH1593" s="138"/>
      <c r="EI1593" s="138"/>
      <c r="EJ1593" s="138"/>
      <c r="EK1593" s="138"/>
      <c r="EL1593" s="138"/>
      <c r="EM1593" s="138"/>
      <c r="EN1593" s="138"/>
      <c r="EO1593" s="138"/>
      <c r="EP1593" s="138"/>
      <c r="EQ1593" s="138"/>
      <c r="ER1593" s="138"/>
      <c r="ES1593" s="138"/>
      <c r="ET1593" s="138"/>
      <c r="EU1593" s="138"/>
      <c r="EV1593" s="138"/>
      <c r="EW1593" s="138"/>
      <c r="EX1593" s="138"/>
      <c r="EY1593" s="138"/>
      <c r="EZ1593" s="138"/>
      <c r="FA1593" s="138"/>
      <c r="FB1593" s="138"/>
      <c r="FC1593" s="138"/>
      <c r="FD1593" s="138"/>
      <c r="FE1593" s="138"/>
      <c r="FF1593" s="138"/>
      <c r="FG1593" s="138"/>
      <c r="FH1593" s="138"/>
      <c r="FI1593" s="138"/>
      <c r="FJ1593" s="138"/>
      <c r="FK1593" s="138"/>
      <c r="FL1593" s="138"/>
      <c r="FM1593" s="138"/>
      <c r="FN1593" s="138"/>
      <c r="FO1593" s="138"/>
      <c r="FP1593" s="138"/>
      <c r="FQ1593" s="138"/>
      <c r="FR1593" s="138"/>
      <c r="FS1593" s="138"/>
      <c r="FT1593" s="138"/>
      <c r="FU1593" s="138"/>
      <c r="FV1593" s="138"/>
      <c r="FW1593" s="138"/>
      <c r="FX1593" s="138"/>
      <c r="FY1593" s="138"/>
      <c r="FZ1593" s="138"/>
      <c r="GA1593" s="138"/>
      <c r="GB1593" s="138"/>
      <c r="GC1593" s="138"/>
      <c r="GD1593" s="138"/>
      <c r="GE1593" s="138"/>
      <c r="GF1593" s="138"/>
      <c r="GG1593" s="138"/>
      <c r="GH1593" s="138"/>
      <c r="GI1593" s="138"/>
      <c r="GJ1593" s="138"/>
      <c r="GK1593" s="138"/>
      <c r="GL1593" s="138"/>
      <c r="GM1593" s="138"/>
      <c r="GN1593" s="138"/>
      <c r="GO1593" s="138"/>
      <c r="GP1593" s="138"/>
      <c r="GQ1593" s="138"/>
      <c r="GR1593" s="138"/>
      <c r="GS1593" s="138"/>
      <c r="GT1593" s="138"/>
      <c r="GU1593" s="138"/>
      <c r="GV1593" s="138"/>
      <c r="GW1593" s="138"/>
      <c r="GX1593" s="138"/>
      <c r="GY1593" s="138"/>
      <c r="GZ1593" s="138"/>
      <c r="HA1593" s="138"/>
      <c r="HB1593" s="138"/>
      <c r="HC1593" s="138"/>
      <c r="HD1593" s="138"/>
      <c r="HE1593" s="138"/>
      <c r="HF1593" s="138"/>
      <c r="HG1593" s="138"/>
      <c r="HH1593" s="138"/>
      <c r="HI1593" s="138"/>
      <c r="HJ1593" s="138"/>
      <c r="HK1593" s="138"/>
      <c r="HL1593" s="138"/>
      <c r="HM1593" s="138"/>
      <c r="HN1593" s="138"/>
      <c r="HO1593" s="138"/>
      <c r="HP1593" s="138"/>
      <c r="HQ1593" s="138"/>
      <c r="HR1593" s="138"/>
      <c r="HS1593" s="138"/>
      <c r="HT1593" s="138"/>
      <c r="HU1593" s="138"/>
      <c r="HV1593" s="138"/>
      <c r="HW1593" s="138"/>
      <c r="HX1593" s="138"/>
      <c r="HY1593" s="138"/>
      <c r="HZ1593" s="138"/>
      <c r="IA1593" s="138"/>
      <c r="IB1593" s="138"/>
      <c r="IC1593" s="138"/>
      <c r="ID1593" s="138"/>
      <c r="IE1593" s="138"/>
      <c r="IF1593" s="138"/>
      <c r="IG1593" s="138"/>
      <c r="IH1593" s="138"/>
      <c r="II1593" s="138"/>
      <c r="IJ1593" s="138"/>
      <c r="IK1593" s="138"/>
      <c r="IL1593" s="138"/>
      <c r="IM1593" s="138"/>
      <c r="IN1593" s="138"/>
      <c r="IO1593" s="138"/>
      <c r="IP1593" s="138"/>
      <c r="IQ1593" s="138"/>
      <c r="IR1593" s="138"/>
      <c r="IS1593" s="138"/>
      <c r="IT1593" s="138"/>
      <c r="IU1593" s="138"/>
      <c r="IV1593" s="138"/>
      <c r="IW1593" s="138"/>
      <c r="IX1593" s="138"/>
      <c r="IY1593" s="138"/>
      <c r="IZ1593" s="138"/>
    </row>
    <row r="1594" spans="1:260" s="833" customFormat="1" ht="30" x14ac:dyDescent="0.25">
      <c r="A1594" s="204"/>
      <c r="B1594" s="204">
        <v>1</v>
      </c>
      <c r="C1594" s="204"/>
      <c r="D1594" s="204"/>
      <c r="E1594" s="547" t="s">
        <v>193</v>
      </c>
      <c r="F1594" s="159"/>
      <c r="G1594" s="160"/>
      <c r="H1594" s="1891"/>
      <c r="I1594" s="732"/>
      <c r="J1594" s="732">
        <f t="shared" si="476"/>
        <v>0</v>
      </c>
      <c r="K1594" s="2070">
        <f t="shared" si="476"/>
        <v>0</v>
      </c>
      <c r="L1594" s="2534"/>
      <c r="M1594" s="2534"/>
      <c r="N1594" s="2535"/>
      <c r="O1594" s="2535"/>
      <c r="P1594" s="2535"/>
      <c r="Q1594" s="2535"/>
      <c r="R1594" s="2535"/>
      <c r="S1594" s="2535"/>
      <c r="T1594" s="2532"/>
      <c r="U1594" s="2532"/>
      <c r="V1594" s="2532"/>
      <c r="W1594" s="2532"/>
      <c r="X1594" s="359">
        <f t="shared" ref="X1594:AE1594" si="478">X1516</f>
        <v>0</v>
      </c>
      <c r="Y1594" s="2532">
        <f t="shared" si="478"/>
        <v>0</v>
      </c>
      <c r="Z1594" s="1109">
        <f t="shared" si="478"/>
        <v>0</v>
      </c>
      <c r="AA1594" s="2532">
        <f t="shared" si="478"/>
        <v>0</v>
      </c>
      <c r="AB1594" s="2532">
        <f t="shared" si="478"/>
        <v>0</v>
      </c>
      <c r="AC1594" s="2684">
        <f t="shared" si="478"/>
        <v>0</v>
      </c>
      <c r="AD1594" s="2684">
        <f t="shared" si="478"/>
        <v>0</v>
      </c>
      <c r="AE1594" s="2532">
        <f t="shared" si="478"/>
        <v>0</v>
      </c>
      <c r="AF1594" s="909"/>
      <c r="AG1594" s="902"/>
      <c r="AH1594" s="138"/>
      <c r="AI1594" s="138"/>
      <c r="AJ1594" s="138"/>
      <c r="AK1594" s="138"/>
      <c r="AL1594" s="138"/>
      <c r="AM1594" s="138"/>
      <c r="AN1594" s="138"/>
      <c r="AO1594" s="138"/>
      <c r="AP1594" s="138"/>
      <c r="AQ1594" s="138"/>
      <c r="AR1594" s="138"/>
      <c r="AS1594" s="138"/>
      <c r="AT1594" s="138"/>
      <c r="AU1594" s="138"/>
      <c r="AV1594" s="138"/>
      <c r="AW1594" s="138"/>
      <c r="AX1594" s="138"/>
      <c r="AY1594" s="138"/>
      <c r="AZ1594" s="138"/>
      <c r="BA1594" s="138"/>
      <c r="BB1594" s="138"/>
      <c r="BC1594" s="138"/>
      <c r="BD1594" s="138"/>
      <c r="BE1594" s="138"/>
      <c r="BF1594" s="138"/>
      <c r="BG1594" s="138"/>
      <c r="BH1594" s="138"/>
      <c r="BI1594" s="138"/>
      <c r="BJ1594" s="138"/>
      <c r="BK1594" s="138"/>
      <c r="BL1594" s="138"/>
      <c r="BM1594" s="138"/>
      <c r="BN1594" s="138"/>
      <c r="BO1594" s="138"/>
      <c r="BP1594" s="138"/>
      <c r="BQ1594" s="138"/>
      <c r="BR1594" s="138"/>
      <c r="BS1594" s="138"/>
      <c r="BT1594" s="138"/>
      <c r="BU1594" s="138"/>
      <c r="BV1594" s="138"/>
      <c r="BW1594" s="138"/>
      <c r="BX1594" s="138"/>
      <c r="BY1594" s="138"/>
      <c r="BZ1594" s="138"/>
      <c r="CA1594" s="138"/>
      <c r="CB1594" s="138"/>
      <c r="CC1594" s="138"/>
      <c r="CD1594" s="138"/>
      <c r="CE1594" s="138"/>
      <c r="CF1594" s="138"/>
      <c r="CG1594" s="138"/>
      <c r="CH1594" s="138"/>
      <c r="CI1594" s="138"/>
      <c r="CJ1594" s="138"/>
      <c r="CK1594" s="138"/>
      <c r="CL1594" s="138"/>
      <c r="CM1594" s="138"/>
      <c r="CN1594" s="138"/>
      <c r="CO1594" s="138"/>
      <c r="CP1594" s="138"/>
      <c r="CQ1594" s="138"/>
      <c r="CR1594" s="138"/>
      <c r="CS1594" s="138"/>
      <c r="CT1594" s="138"/>
      <c r="CU1594" s="138"/>
      <c r="CV1594" s="138"/>
      <c r="CW1594" s="138"/>
      <c r="CX1594" s="138"/>
      <c r="CY1594" s="138"/>
      <c r="CZ1594" s="138"/>
      <c r="DA1594" s="138"/>
      <c r="DB1594" s="138"/>
      <c r="DC1594" s="138"/>
      <c r="DD1594" s="138"/>
      <c r="DE1594" s="138"/>
      <c r="DF1594" s="138"/>
      <c r="DG1594" s="138"/>
      <c r="DH1594" s="138"/>
      <c r="DI1594" s="138"/>
      <c r="DJ1594" s="138"/>
      <c r="DK1594" s="138"/>
      <c r="DL1594" s="138"/>
      <c r="DM1594" s="138"/>
      <c r="DN1594" s="138"/>
      <c r="DO1594" s="138"/>
      <c r="DP1594" s="138"/>
      <c r="DQ1594" s="138"/>
      <c r="DR1594" s="138"/>
      <c r="DS1594" s="138"/>
      <c r="DT1594" s="138"/>
      <c r="DU1594" s="138"/>
      <c r="DV1594" s="138"/>
      <c r="DW1594" s="138"/>
      <c r="DX1594" s="138"/>
      <c r="DY1594" s="138"/>
      <c r="DZ1594" s="138"/>
      <c r="EA1594" s="138"/>
      <c r="EB1594" s="138"/>
      <c r="EC1594" s="138"/>
      <c r="ED1594" s="138"/>
      <c r="EE1594" s="138"/>
      <c r="EF1594" s="138"/>
      <c r="EG1594" s="138"/>
      <c r="EH1594" s="138"/>
      <c r="EI1594" s="138"/>
      <c r="EJ1594" s="138"/>
      <c r="EK1594" s="138"/>
      <c r="EL1594" s="138"/>
      <c r="EM1594" s="138"/>
      <c r="EN1594" s="138"/>
      <c r="EO1594" s="138"/>
      <c r="EP1594" s="138"/>
      <c r="EQ1594" s="138"/>
      <c r="ER1594" s="138"/>
      <c r="ES1594" s="138"/>
      <c r="ET1594" s="138"/>
      <c r="EU1594" s="138"/>
      <c r="EV1594" s="138"/>
      <c r="EW1594" s="138"/>
      <c r="EX1594" s="138"/>
      <c r="EY1594" s="138"/>
      <c r="EZ1594" s="138"/>
      <c r="FA1594" s="138"/>
      <c r="FB1594" s="138"/>
      <c r="FC1594" s="138"/>
      <c r="FD1594" s="138"/>
      <c r="FE1594" s="138"/>
      <c r="FF1594" s="138"/>
      <c r="FG1594" s="138"/>
      <c r="FH1594" s="138"/>
      <c r="FI1594" s="138"/>
      <c r="FJ1594" s="138"/>
      <c r="FK1594" s="138"/>
      <c r="FL1594" s="138"/>
      <c r="FM1594" s="138"/>
      <c r="FN1594" s="138"/>
      <c r="FO1594" s="138"/>
      <c r="FP1594" s="138"/>
      <c r="FQ1594" s="138"/>
      <c r="FR1594" s="138"/>
      <c r="FS1594" s="138"/>
      <c r="FT1594" s="138"/>
      <c r="FU1594" s="138"/>
      <c r="FV1594" s="138"/>
      <c r="FW1594" s="138"/>
      <c r="FX1594" s="138"/>
      <c r="FY1594" s="138"/>
      <c r="FZ1594" s="138"/>
      <c r="GA1594" s="138"/>
      <c r="GB1594" s="138"/>
      <c r="GC1594" s="138"/>
      <c r="GD1594" s="138"/>
      <c r="GE1594" s="138"/>
      <c r="GF1594" s="138"/>
      <c r="GG1594" s="138"/>
      <c r="GH1594" s="138"/>
      <c r="GI1594" s="138"/>
      <c r="GJ1594" s="138"/>
      <c r="GK1594" s="138"/>
      <c r="GL1594" s="138"/>
      <c r="GM1594" s="138"/>
      <c r="GN1594" s="138"/>
      <c r="GO1594" s="138"/>
      <c r="GP1594" s="138"/>
      <c r="GQ1594" s="138"/>
      <c r="GR1594" s="138"/>
      <c r="GS1594" s="138"/>
      <c r="GT1594" s="138"/>
      <c r="GU1594" s="138"/>
      <c r="GV1594" s="138"/>
      <c r="GW1594" s="138"/>
      <c r="GX1594" s="138"/>
      <c r="GY1594" s="138"/>
      <c r="GZ1594" s="138"/>
      <c r="HA1594" s="138"/>
      <c r="HB1594" s="138"/>
      <c r="HC1594" s="138"/>
      <c r="HD1594" s="138"/>
      <c r="HE1594" s="138"/>
      <c r="HF1594" s="138"/>
      <c r="HG1594" s="138"/>
      <c r="HH1594" s="138"/>
      <c r="HI1594" s="138"/>
      <c r="HJ1594" s="138"/>
      <c r="HK1594" s="138"/>
      <c r="HL1594" s="138"/>
      <c r="HM1594" s="138"/>
      <c r="HN1594" s="138"/>
      <c r="HO1594" s="138"/>
      <c r="HP1594" s="138"/>
      <c r="HQ1594" s="138"/>
      <c r="HR1594" s="138"/>
      <c r="HS1594" s="138"/>
      <c r="HT1594" s="138"/>
      <c r="HU1594" s="138"/>
      <c r="HV1594" s="138"/>
      <c r="HW1594" s="138"/>
      <c r="HX1594" s="138"/>
      <c r="HY1594" s="138"/>
      <c r="HZ1594" s="138"/>
      <c r="IA1594" s="138"/>
      <c r="IB1594" s="138"/>
      <c r="IC1594" s="138"/>
      <c r="ID1594" s="138"/>
      <c r="IE1594" s="138"/>
      <c r="IF1594" s="138"/>
      <c r="IG1594" s="138"/>
      <c r="IH1594" s="138"/>
      <c r="II1594" s="138"/>
      <c r="IJ1594" s="138"/>
      <c r="IK1594" s="138"/>
      <c r="IL1594" s="138"/>
      <c r="IM1594" s="138"/>
      <c r="IN1594" s="138"/>
      <c r="IO1594" s="138"/>
      <c r="IP1594" s="138"/>
      <c r="IQ1594" s="138"/>
      <c r="IR1594" s="138"/>
      <c r="IS1594" s="138"/>
      <c r="IT1594" s="138"/>
      <c r="IU1594" s="138"/>
      <c r="IV1594" s="138"/>
      <c r="IW1594" s="138"/>
      <c r="IX1594" s="138"/>
      <c r="IY1594" s="138"/>
      <c r="IZ1594" s="138"/>
    </row>
    <row r="1595" spans="1:260" s="833" customFormat="1" ht="30" x14ac:dyDescent="0.25">
      <c r="A1595" s="204"/>
      <c r="B1595" s="204">
        <v>1</v>
      </c>
      <c r="C1595" s="204"/>
      <c r="D1595" s="204"/>
      <c r="E1595" s="547" t="s">
        <v>547</v>
      </c>
      <c r="F1595" s="159"/>
      <c r="G1595" s="160"/>
      <c r="H1595" s="1891"/>
      <c r="I1595" s="732"/>
      <c r="J1595" s="732">
        <f t="shared" si="476"/>
        <v>5</v>
      </c>
      <c r="K1595" s="2070" t="e">
        <f t="shared" si="476"/>
        <v>#DIV/0!</v>
      </c>
      <c r="L1595" s="2534"/>
      <c r="M1595" s="2534"/>
      <c r="N1595" s="2535"/>
      <c r="O1595" s="2535"/>
      <c r="P1595" s="2535"/>
      <c r="Q1595" s="2535"/>
      <c r="R1595" s="2535"/>
      <c r="S1595" s="2535"/>
      <c r="T1595" s="2532"/>
      <c r="U1595" s="2532"/>
      <c r="V1595" s="2532"/>
      <c r="W1595" s="2532"/>
      <c r="X1595" s="359">
        <f t="shared" ref="X1595:AE1595" si="479">X1517</f>
        <v>0</v>
      </c>
      <c r="Y1595" s="2532">
        <f t="shared" si="479"/>
        <v>0</v>
      </c>
      <c r="Z1595" s="1109">
        <f t="shared" si="479"/>
        <v>0</v>
      </c>
      <c r="AA1595" s="2532">
        <f t="shared" si="479"/>
        <v>0</v>
      </c>
      <c r="AB1595" s="2532">
        <f t="shared" si="479"/>
        <v>0</v>
      </c>
      <c r="AC1595" s="2684">
        <f t="shared" si="479"/>
        <v>0</v>
      </c>
      <c r="AD1595" s="2684">
        <f t="shared" si="479"/>
        <v>0</v>
      </c>
      <c r="AE1595" s="2532">
        <f t="shared" si="479"/>
        <v>0</v>
      </c>
      <c r="AF1595" s="909"/>
      <c r="AG1595" s="902"/>
      <c r="AH1595" s="138"/>
      <c r="AI1595" s="138"/>
      <c r="AJ1595" s="138"/>
      <c r="AK1595" s="138"/>
      <c r="AL1595" s="138"/>
      <c r="AM1595" s="138"/>
      <c r="AN1595" s="138"/>
      <c r="AO1595" s="138"/>
      <c r="AP1595" s="138"/>
      <c r="AQ1595" s="138"/>
      <c r="AR1595" s="138"/>
      <c r="AS1595" s="138"/>
      <c r="AT1595" s="138"/>
      <c r="AU1595" s="138"/>
      <c r="AV1595" s="138"/>
      <c r="AW1595" s="138"/>
      <c r="AX1595" s="138"/>
      <c r="AY1595" s="138"/>
      <c r="AZ1595" s="138"/>
      <c r="BA1595" s="138"/>
      <c r="BB1595" s="138"/>
      <c r="BC1595" s="138"/>
      <c r="BD1595" s="138"/>
      <c r="BE1595" s="138"/>
      <c r="BF1595" s="138"/>
      <c r="BG1595" s="138"/>
      <c r="BH1595" s="138"/>
      <c r="BI1595" s="138"/>
      <c r="BJ1595" s="138"/>
      <c r="BK1595" s="138"/>
      <c r="BL1595" s="138"/>
      <c r="BM1595" s="138"/>
      <c r="BN1595" s="138"/>
      <c r="BO1595" s="138"/>
      <c r="BP1595" s="138"/>
      <c r="BQ1595" s="138"/>
      <c r="BR1595" s="138"/>
      <c r="BS1595" s="138"/>
      <c r="BT1595" s="138"/>
      <c r="BU1595" s="138"/>
      <c r="BV1595" s="138"/>
      <c r="BW1595" s="138"/>
      <c r="BX1595" s="138"/>
      <c r="BY1595" s="138"/>
      <c r="BZ1595" s="138"/>
      <c r="CA1595" s="138"/>
      <c r="CB1595" s="138"/>
      <c r="CC1595" s="138"/>
      <c r="CD1595" s="138"/>
      <c r="CE1595" s="138"/>
      <c r="CF1595" s="138"/>
      <c r="CG1595" s="138"/>
      <c r="CH1595" s="138"/>
      <c r="CI1595" s="138"/>
      <c r="CJ1595" s="138"/>
      <c r="CK1595" s="138"/>
      <c r="CL1595" s="138"/>
      <c r="CM1595" s="138"/>
      <c r="CN1595" s="138"/>
      <c r="CO1595" s="138"/>
      <c r="CP1595" s="138"/>
      <c r="CQ1595" s="138"/>
      <c r="CR1595" s="138"/>
      <c r="CS1595" s="138"/>
      <c r="CT1595" s="138"/>
      <c r="CU1595" s="138"/>
      <c r="CV1595" s="138"/>
      <c r="CW1595" s="138"/>
      <c r="CX1595" s="138"/>
      <c r="CY1595" s="138"/>
      <c r="CZ1595" s="138"/>
      <c r="DA1595" s="138"/>
      <c r="DB1595" s="138"/>
      <c r="DC1595" s="138"/>
      <c r="DD1595" s="138"/>
      <c r="DE1595" s="138"/>
      <c r="DF1595" s="138"/>
      <c r="DG1595" s="138"/>
      <c r="DH1595" s="138"/>
      <c r="DI1595" s="138"/>
      <c r="DJ1595" s="138"/>
      <c r="DK1595" s="138"/>
      <c r="DL1595" s="138"/>
      <c r="DM1595" s="138"/>
      <c r="DN1595" s="138"/>
      <c r="DO1595" s="138"/>
      <c r="DP1595" s="138"/>
      <c r="DQ1595" s="138"/>
      <c r="DR1595" s="138"/>
      <c r="DS1595" s="138"/>
      <c r="DT1595" s="138"/>
      <c r="DU1595" s="138"/>
      <c r="DV1595" s="138"/>
      <c r="DW1595" s="138"/>
      <c r="DX1595" s="138"/>
      <c r="DY1595" s="138"/>
      <c r="DZ1595" s="138"/>
      <c r="EA1595" s="138"/>
      <c r="EB1595" s="138"/>
      <c r="EC1595" s="138"/>
      <c r="ED1595" s="138"/>
      <c r="EE1595" s="138"/>
      <c r="EF1595" s="138"/>
      <c r="EG1595" s="138"/>
      <c r="EH1595" s="138"/>
      <c r="EI1595" s="138"/>
      <c r="EJ1595" s="138"/>
      <c r="EK1595" s="138"/>
      <c r="EL1595" s="138"/>
      <c r="EM1595" s="138"/>
      <c r="EN1595" s="138"/>
      <c r="EO1595" s="138"/>
      <c r="EP1595" s="138"/>
      <c r="EQ1595" s="138"/>
      <c r="ER1595" s="138"/>
      <c r="ES1595" s="138"/>
      <c r="ET1595" s="138"/>
      <c r="EU1595" s="138"/>
      <c r="EV1595" s="138"/>
      <c r="EW1595" s="138"/>
      <c r="EX1595" s="138"/>
      <c r="EY1595" s="138"/>
      <c r="EZ1595" s="138"/>
      <c r="FA1595" s="138"/>
      <c r="FB1595" s="138"/>
      <c r="FC1595" s="138"/>
      <c r="FD1595" s="138"/>
      <c r="FE1595" s="138"/>
      <c r="FF1595" s="138"/>
      <c r="FG1595" s="138"/>
      <c r="FH1595" s="138"/>
      <c r="FI1595" s="138"/>
      <c r="FJ1595" s="138"/>
      <c r="FK1595" s="138"/>
      <c r="FL1595" s="138"/>
      <c r="FM1595" s="138"/>
      <c r="FN1595" s="138"/>
      <c r="FO1595" s="138"/>
      <c r="FP1595" s="138"/>
      <c r="FQ1595" s="138"/>
      <c r="FR1595" s="138"/>
      <c r="FS1595" s="138"/>
      <c r="FT1595" s="138"/>
      <c r="FU1595" s="138"/>
      <c r="FV1595" s="138"/>
      <c r="FW1595" s="138"/>
      <c r="FX1595" s="138"/>
      <c r="FY1595" s="138"/>
      <c r="FZ1595" s="138"/>
      <c r="GA1595" s="138"/>
      <c r="GB1595" s="138"/>
      <c r="GC1595" s="138"/>
      <c r="GD1595" s="138"/>
      <c r="GE1595" s="138"/>
      <c r="GF1595" s="138"/>
      <c r="GG1595" s="138"/>
      <c r="GH1595" s="138"/>
      <c r="GI1595" s="138"/>
      <c r="GJ1595" s="138"/>
      <c r="GK1595" s="138"/>
      <c r="GL1595" s="138"/>
      <c r="GM1595" s="138"/>
      <c r="GN1595" s="138"/>
      <c r="GO1595" s="138"/>
      <c r="GP1595" s="138"/>
      <c r="GQ1595" s="138"/>
      <c r="GR1595" s="138"/>
      <c r="GS1595" s="138"/>
      <c r="GT1595" s="138"/>
      <c r="GU1595" s="138"/>
      <c r="GV1595" s="138"/>
      <c r="GW1595" s="138"/>
      <c r="GX1595" s="138"/>
      <c r="GY1595" s="138"/>
      <c r="GZ1595" s="138"/>
      <c r="HA1595" s="138"/>
      <c r="HB1595" s="138"/>
      <c r="HC1595" s="138"/>
      <c r="HD1595" s="138"/>
      <c r="HE1595" s="138"/>
      <c r="HF1595" s="138"/>
      <c r="HG1595" s="138"/>
      <c r="HH1595" s="138"/>
      <c r="HI1595" s="138"/>
      <c r="HJ1595" s="138"/>
      <c r="HK1595" s="138"/>
      <c r="HL1595" s="138"/>
      <c r="HM1595" s="138"/>
      <c r="HN1595" s="138"/>
      <c r="HO1595" s="138"/>
      <c r="HP1595" s="138"/>
      <c r="HQ1595" s="138"/>
      <c r="HR1595" s="138"/>
      <c r="HS1595" s="138"/>
      <c r="HT1595" s="138"/>
      <c r="HU1595" s="138"/>
      <c r="HV1595" s="138"/>
      <c r="HW1595" s="138"/>
      <c r="HX1595" s="138"/>
      <c r="HY1595" s="138"/>
      <c r="HZ1595" s="138"/>
      <c r="IA1595" s="138"/>
      <c r="IB1595" s="138"/>
      <c r="IC1595" s="138"/>
      <c r="ID1595" s="138"/>
      <c r="IE1595" s="138"/>
      <c r="IF1595" s="138"/>
      <c r="IG1595" s="138"/>
      <c r="IH1595" s="138"/>
      <c r="II1595" s="138"/>
      <c r="IJ1595" s="138"/>
      <c r="IK1595" s="138"/>
      <c r="IL1595" s="138"/>
      <c r="IM1595" s="138"/>
      <c r="IN1595" s="138"/>
      <c r="IO1595" s="138"/>
      <c r="IP1595" s="138"/>
      <c r="IQ1595" s="138"/>
      <c r="IR1595" s="138"/>
      <c r="IS1595" s="138"/>
      <c r="IT1595" s="138"/>
      <c r="IU1595" s="138"/>
      <c r="IV1595" s="138"/>
      <c r="IW1595" s="138"/>
      <c r="IX1595" s="138"/>
      <c r="IY1595" s="138"/>
      <c r="IZ1595" s="138"/>
    </row>
    <row r="1596" spans="1:260" s="833" customFormat="1" ht="63" customHeight="1" x14ac:dyDescent="0.25">
      <c r="A1596" s="204"/>
      <c r="B1596" s="204">
        <v>1</v>
      </c>
      <c r="C1596" s="204"/>
      <c r="D1596" s="204"/>
      <c r="E1596" s="280" t="s">
        <v>548</v>
      </c>
      <c r="F1596" s="159"/>
      <c r="G1596" s="160"/>
      <c r="H1596" s="1891"/>
      <c r="I1596" s="732"/>
      <c r="J1596" s="732">
        <f t="shared" si="476"/>
        <v>35</v>
      </c>
      <c r="K1596" s="2070" t="e">
        <f t="shared" si="476"/>
        <v>#DIV/0!</v>
      </c>
      <c r="L1596" s="2534"/>
      <c r="M1596" s="2534"/>
      <c r="N1596" s="2535"/>
      <c r="O1596" s="2535"/>
      <c r="P1596" s="2535"/>
      <c r="Q1596" s="2535"/>
      <c r="R1596" s="2535"/>
      <c r="S1596" s="2535"/>
      <c r="T1596" s="2532"/>
      <c r="U1596" s="2532"/>
      <c r="V1596" s="2532"/>
      <c r="W1596" s="2532"/>
      <c r="X1596" s="359">
        <f t="shared" ref="X1596:AE1596" si="480">X1518</f>
        <v>0</v>
      </c>
      <c r="Y1596" s="2532">
        <f t="shared" si="480"/>
        <v>0</v>
      </c>
      <c r="Z1596" s="1109">
        <f t="shared" si="480"/>
        <v>0</v>
      </c>
      <c r="AA1596" s="2532">
        <f t="shared" si="480"/>
        <v>0</v>
      </c>
      <c r="AB1596" s="2532">
        <f t="shared" si="480"/>
        <v>0</v>
      </c>
      <c r="AC1596" s="2684">
        <f t="shared" si="480"/>
        <v>0</v>
      </c>
      <c r="AD1596" s="2684">
        <f t="shared" si="480"/>
        <v>0</v>
      </c>
      <c r="AE1596" s="2532">
        <f t="shared" si="480"/>
        <v>0</v>
      </c>
      <c r="AF1596" s="909"/>
      <c r="AG1596" s="902"/>
      <c r="AH1596" s="138"/>
      <c r="AI1596" s="138"/>
      <c r="AJ1596" s="138"/>
      <c r="AK1596" s="138"/>
      <c r="AL1596" s="138"/>
      <c r="AM1596" s="138"/>
      <c r="AN1596" s="138"/>
      <c r="AO1596" s="138"/>
      <c r="AP1596" s="138"/>
      <c r="AQ1596" s="138"/>
      <c r="AR1596" s="138"/>
      <c r="AS1596" s="138"/>
      <c r="AT1596" s="138"/>
      <c r="AU1596" s="138"/>
      <c r="AV1596" s="138"/>
      <c r="AW1596" s="138"/>
      <c r="AX1596" s="138"/>
      <c r="AY1596" s="138"/>
      <c r="AZ1596" s="138"/>
      <c r="BA1596" s="138"/>
      <c r="BB1596" s="138"/>
      <c r="BC1596" s="138"/>
      <c r="BD1596" s="138"/>
      <c r="BE1596" s="138"/>
      <c r="BF1596" s="138"/>
      <c r="BG1596" s="138"/>
      <c r="BH1596" s="138"/>
      <c r="BI1596" s="138"/>
      <c r="BJ1596" s="138"/>
      <c r="BK1596" s="138"/>
      <c r="BL1596" s="138"/>
      <c r="BM1596" s="138"/>
      <c r="BN1596" s="138"/>
      <c r="BO1596" s="138"/>
      <c r="BP1596" s="138"/>
      <c r="BQ1596" s="138"/>
      <c r="BR1596" s="138"/>
      <c r="BS1596" s="138"/>
      <c r="BT1596" s="138"/>
      <c r="BU1596" s="138"/>
      <c r="BV1596" s="138"/>
      <c r="BW1596" s="138"/>
      <c r="BX1596" s="138"/>
      <c r="BY1596" s="138"/>
      <c r="BZ1596" s="138"/>
      <c r="CA1596" s="138"/>
      <c r="CB1596" s="138"/>
      <c r="CC1596" s="138"/>
      <c r="CD1596" s="138"/>
      <c r="CE1596" s="138"/>
      <c r="CF1596" s="138"/>
      <c r="CG1596" s="138"/>
      <c r="CH1596" s="138"/>
      <c r="CI1596" s="138"/>
      <c r="CJ1596" s="138"/>
      <c r="CK1596" s="138"/>
      <c r="CL1596" s="138"/>
      <c r="CM1596" s="138"/>
      <c r="CN1596" s="138"/>
      <c r="CO1596" s="138"/>
      <c r="CP1596" s="138"/>
      <c r="CQ1596" s="138"/>
      <c r="CR1596" s="138"/>
      <c r="CS1596" s="138"/>
      <c r="CT1596" s="138"/>
      <c r="CU1596" s="138"/>
      <c r="CV1596" s="138"/>
      <c r="CW1596" s="138"/>
      <c r="CX1596" s="138"/>
      <c r="CY1596" s="138"/>
      <c r="CZ1596" s="138"/>
      <c r="DA1596" s="138"/>
      <c r="DB1596" s="138"/>
      <c r="DC1596" s="138"/>
      <c r="DD1596" s="138"/>
      <c r="DE1596" s="138"/>
      <c r="DF1596" s="138"/>
      <c r="DG1596" s="138"/>
      <c r="DH1596" s="138"/>
      <c r="DI1596" s="138"/>
      <c r="DJ1596" s="138"/>
      <c r="DK1596" s="138"/>
      <c r="DL1596" s="138"/>
      <c r="DM1596" s="138"/>
      <c r="DN1596" s="138"/>
      <c r="DO1596" s="138"/>
      <c r="DP1596" s="138"/>
      <c r="DQ1596" s="138"/>
      <c r="DR1596" s="138"/>
      <c r="DS1596" s="138"/>
      <c r="DT1596" s="138"/>
      <c r="DU1596" s="138"/>
      <c r="DV1596" s="138"/>
      <c r="DW1596" s="138"/>
      <c r="DX1596" s="138"/>
      <c r="DY1596" s="138"/>
      <c r="DZ1596" s="138"/>
      <c r="EA1596" s="138"/>
      <c r="EB1596" s="138"/>
      <c r="EC1596" s="138"/>
      <c r="ED1596" s="138"/>
      <c r="EE1596" s="138"/>
      <c r="EF1596" s="138"/>
      <c r="EG1596" s="138"/>
      <c r="EH1596" s="138"/>
      <c r="EI1596" s="138"/>
      <c r="EJ1596" s="138"/>
      <c r="EK1596" s="138"/>
      <c r="EL1596" s="138"/>
      <c r="EM1596" s="138"/>
      <c r="EN1596" s="138"/>
      <c r="EO1596" s="138"/>
      <c r="EP1596" s="138"/>
      <c r="EQ1596" s="138"/>
      <c r="ER1596" s="138"/>
      <c r="ES1596" s="138"/>
      <c r="ET1596" s="138"/>
      <c r="EU1596" s="138"/>
      <c r="EV1596" s="138"/>
      <c r="EW1596" s="138"/>
      <c r="EX1596" s="138"/>
      <c r="EY1596" s="138"/>
      <c r="EZ1596" s="138"/>
      <c r="FA1596" s="138"/>
      <c r="FB1596" s="138"/>
      <c r="FC1596" s="138"/>
      <c r="FD1596" s="138"/>
      <c r="FE1596" s="138"/>
      <c r="FF1596" s="138"/>
      <c r="FG1596" s="138"/>
      <c r="FH1596" s="138"/>
      <c r="FI1596" s="138"/>
      <c r="FJ1596" s="138"/>
      <c r="FK1596" s="138"/>
      <c r="FL1596" s="138"/>
      <c r="FM1596" s="138"/>
      <c r="FN1596" s="138"/>
      <c r="FO1596" s="138"/>
      <c r="FP1596" s="138"/>
      <c r="FQ1596" s="138"/>
      <c r="FR1596" s="138"/>
      <c r="FS1596" s="138"/>
      <c r="FT1596" s="138"/>
      <c r="FU1596" s="138"/>
      <c r="FV1596" s="138"/>
      <c r="FW1596" s="138"/>
      <c r="FX1596" s="138"/>
      <c r="FY1596" s="138"/>
      <c r="FZ1596" s="138"/>
      <c r="GA1596" s="138"/>
      <c r="GB1596" s="138"/>
      <c r="GC1596" s="138"/>
      <c r="GD1596" s="138"/>
      <c r="GE1596" s="138"/>
      <c r="GF1596" s="138"/>
      <c r="GG1596" s="138"/>
      <c r="GH1596" s="138"/>
      <c r="GI1596" s="138"/>
      <c r="GJ1596" s="138"/>
      <c r="GK1596" s="138"/>
      <c r="GL1596" s="138"/>
      <c r="GM1596" s="138"/>
      <c r="GN1596" s="138"/>
      <c r="GO1596" s="138"/>
      <c r="GP1596" s="138"/>
      <c r="GQ1596" s="138"/>
      <c r="GR1596" s="138"/>
      <c r="GS1596" s="138"/>
      <c r="GT1596" s="138"/>
      <c r="GU1596" s="138"/>
      <c r="GV1596" s="138"/>
      <c r="GW1596" s="138"/>
      <c r="GX1596" s="138"/>
      <c r="GY1596" s="138"/>
      <c r="GZ1596" s="138"/>
      <c r="HA1596" s="138"/>
      <c r="HB1596" s="138"/>
      <c r="HC1596" s="138"/>
      <c r="HD1596" s="138"/>
      <c r="HE1596" s="138"/>
      <c r="HF1596" s="138"/>
      <c r="HG1596" s="138"/>
      <c r="HH1596" s="138"/>
      <c r="HI1596" s="138"/>
      <c r="HJ1596" s="138"/>
      <c r="HK1596" s="138"/>
      <c r="HL1596" s="138"/>
      <c r="HM1596" s="138"/>
      <c r="HN1596" s="138"/>
      <c r="HO1596" s="138"/>
      <c r="HP1596" s="138"/>
      <c r="HQ1596" s="138"/>
      <c r="HR1596" s="138"/>
      <c r="HS1596" s="138"/>
      <c r="HT1596" s="138"/>
      <c r="HU1596" s="138"/>
      <c r="HV1596" s="138"/>
      <c r="HW1596" s="138"/>
      <c r="HX1596" s="138"/>
      <c r="HY1596" s="138"/>
      <c r="HZ1596" s="138"/>
      <c r="IA1596" s="138"/>
      <c r="IB1596" s="138"/>
      <c r="IC1596" s="138"/>
      <c r="ID1596" s="138"/>
      <c r="IE1596" s="138"/>
      <c r="IF1596" s="138"/>
      <c r="IG1596" s="138"/>
      <c r="IH1596" s="138"/>
      <c r="II1596" s="138"/>
      <c r="IJ1596" s="138"/>
      <c r="IK1596" s="138"/>
      <c r="IL1596" s="138"/>
      <c r="IM1596" s="138"/>
      <c r="IN1596" s="138"/>
      <c r="IO1596" s="138"/>
      <c r="IP1596" s="138"/>
      <c r="IQ1596" s="138"/>
      <c r="IR1596" s="138"/>
      <c r="IS1596" s="138"/>
      <c r="IT1596" s="138"/>
      <c r="IU1596" s="138"/>
      <c r="IV1596" s="138"/>
      <c r="IW1596" s="138"/>
      <c r="IX1596" s="138"/>
      <c r="IY1596" s="138"/>
      <c r="IZ1596" s="138"/>
    </row>
    <row r="1597" spans="1:260" s="833" customFormat="1" ht="45" x14ac:dyDescent="0.25">
      <c r="A1597" s="204"/>
      <c r="B1597" s="204">
        <v>1</v>
      </c>
      <c r="C1597" s="204"/>
      <c r="D1597" s="204"/>
      <c r="E1597" s="160" t="s">
        <v>549</v>
      </c>
      <c r="F1597" s="159"/>
      <c r="G1597" s="160"/>
      <c r="H1597" s="1891"/>
      <c r="I1597" s="732"/>
      <c r="J1597" s="732">
        <f t="shared" si="476"/>
        <v>0</v>
      </c>
      <c r="K1597" s="2070" t="e">
        <f t="shared" si="476"/>
        <v>#DIV/0!</v>
      </c>
      <c r="L1597" s="2534"/>
      <c r="M1597" s="2534"/>
      <c r="N1597" s="2535"/>
      <c r="O1597" s="2535"/>
      <c r="P1597" s="2535"/>
      <c r="Q1597" s="2535"/>
      <c r="R1597" s="2535"/>
      <c r="S1597" s="2535"/>
      <c r="T1597" s="2532"/>
      <c r="U1597" s="2532"/>
      <c r="V1597" s="2532"/>
      <c r="W1597" s="2532"/>
      <c r="X1597" s="359">
        <f t="shared" ref="X1597:AE1597" si="481">X1519</f>
        <v>0</v>
      </c>
      <c r="Y1597" s="2532">
        <f t="shared" si="481"/>
        <v>0</v>
      </c>
      <c r="Z1597" s="1109">
        <f t="shared" si="481"/>
        <v>0</v>
      </c>
      <c r="AA1597" s="2532">
        <f t="shared" si="481"/>
        <v>0</v>
      </c>
      <c r="AB1597" s="2532">
        <f t="shared" si="481"/>
        <v>0</v>
      </c>
      <c r="AC1597" s="2684">
        <f t="shared" si="481"/>
        <v>0</v>
      </c>
      <c r="AD1597" s="2684">
        <f t="shared" si="481"/>
        <v>0</v>
      </c>
      <c r="AE1597" s="2532">
        <f t="shared" si="481"/>
        <v>0</v>
      </c>
      <c r="AF1597" s="909"/>
      <c r="AG1597" s="902"/>
      <c r="AH1597" s="138"/>
      <c r="AI1597" s="138"/>
      <c r="AJ1597" s="138"/>
      <c r="AK1597" s="138"/>
      <c r="AL1597" s="138"/>
      <c r="AM1597" s="138"/>
      <c r="AN1597" s="138"/>
      <c r="AO1597" s="138"/>
      <c r="AP1597" s="138"/>
      <c r="AQ1597" s="138"/>
      <c r="AR1597" s="138"/>
      <c r="AS1597" s="138"/>
      <c r="AT1597" s="138"/>
      <c r="AU1597" s="138"/>
      <c r="AV1597" s="138"/>
      <c r="AW1597" s="138"/>
      <c r="AX1597" s="138"/>
      <c r="AY1597" s="138"/>
      <c r="AZ1597" s="138"/>
      <c r="BA1597" s="138"/>
      <c r="BB1597" s="138"/>
      <c r="BC1597" s="138"/>
      <c r="BD1597" s="138"/>
      <c r="BE1597" s="138"/>
      <c r="BF1597" s="138"/>
      <c r="BG1597" s="138"/>
      <c r="BH1597" s="138"/>
      <c r="BI1597" s="138"/>
      <c r="BJ1597" s="138"/>
      <c r="BK1597" s="138"/>
      <c r="BL1597" s="138"/>
      <c r="BM1597" s="138"/>
      <c r="BN1597" s="138"/>
      <c r="BO1597" s="138"/>
      <c r="BP1597" s="138"/>
      <c r="BQ1597" s="138"/>
      <c r="BR1597" s="138"/>
      <c r="BS1597" s="138"/>
      <c r="BT1597" s="138"/>
      <c r="BU1597" s="138"/>
      <c r="BV1597" s="138"/>
      <c r="BW1597" s="138"/>
      <c r="BX1597" s="138"/>
      <c r="BY1597" s="138"/>
      <c r="BZ1597" s="138"/>
      <c r="CA1597" s="138"/>
      <c r="CB1597" s="138"/>
      <c r="CC1597" s="138"/>
      <c r="CD1597" s="138"/>
      <c r="CE1597" s="138"/>
      <c r="CF1597" s="138"/>
      <c r="CG1597" s="138"/>
      <c r="CH1597" s="138"/>
      <c r="CI1597" s="138"/>
      <c r="CJ1597" s="138"/>
      <c r="CK1597" s="138"/>
      <c r="CL1597" s="138"/>
      <c r="CM1597" s="138"/>
      <c r="CN1597" s="138"/>
      <c r="CO1597" s="138"/>
      <c r="CP1597" s="138"/>
      <c r="CQ1597" s="138"/>
      <c r="CR1597" s="138"/>
      <c r="CS1597" s="138"/>
      <c r="CT1597" s="138"/>
      <c r="CU1597" s="138"/>
      <c r="CV1597" s="138"/>
      <c r="CW1597" s="138"/>
      <c r="CX1597" s="138"/>
      <c r="CY1597" s="138"/>
      <c r="CZ1597" s="138"/>
      <c r="DA1597" s="138"/>
      <c r="DB1597" s="138"/>
      <c r="DC1597" s="138"/>
      <c r="DD1597" s="138"/>
      <c r="DE1597" s="138"/>
      <c r="DF1597" s="138"/>
      <c r="DG1597" s="138"/>
      <c r="DH1597" s="138"/>
      <c r="DI1597" s="138"/>
      <c r="DJ1597" s="138"/>
      <c r="DK1597" s="138"/>
      <c r="DL1597" s="138"/>
      <c r="DM1597" s="138"/>
      <c r="DN1597" s="138"/>
      <c r="DO1597" s="138"/>
      <c r="DP1597" s="138"/>
      <c r="DQ1597" s="138"/>
      <c r="DR1597" s="138"/>
      <c r="DS1597" s="138"/>
      <c r="DT1597" s="138"/>
      <c r="DU1597" s="138"/>
      <c r="DV1597" s="138"/>
      <c r="DW1597" s="138"/>
      <c r="DX1597" s="138"/>
      <c r="DY1597" s="138"/>
      <c r="DZ1597" s="138"/>
      <c r="EA1597" s="138"/>
      <c r="EB1597" s="138"/>
      <c r="EC1597" s="138"/>
      <c r="ED1597" s="138"/>
      <c r="EE1597" s="138"/>
      <c r="EF1597" s="138"/>
      <c r="EG1597" s="138"/>
      <c r="EH1597" s="138"/>
      <c r="EI1597" s="138"/>
      <c r="EJ1597" s="138"/>
      <c r="EK1597" s="138"/>
      <c r="EL1597" s="138"/>
      <c r="EM1597" s="138"/>
      <c r="EN1597" s="138"/>
      <c r="EO1597" s="138"/>
      <c r="EP1597" s="138"/>
      <c r="EQ1597" s="138"/>
      <c r="ER1597" s="138"/>
      <c r="ES1597" s="138"/>
      <c r="ET1597" s="138"/>
      <c r="EU1597" s="138"/>
      <c r="EV1597" s="138"/>
      <c r="EW1597" s="138"/>
      <c r="EX1597" s="138"/>
      <c r="EY1597" s="138"/>
      <c r="EZ1597" s="138"/>
      <c r="FA1597" s="138"/>
      <c r="FB1597" s="138"/>
      <c r="FC1597" s="138"/>
      <c r="FD1597" s="138"/>
      <c r="FE1597" s="138"/>
      <c r="FF1597" s="138"/>
      <c r="FG1597" s="138"/>
      <c r="FH1597" s="138"/>
      <c r="FI1597" s="138"/>
      <c r="FJ1597" s="138"/>
      <c r="FK1597" s="138"/>
      <c r="FL1597" s="138"/>
      <c r="FM1597" s="138"/>
      <c r="FN1597" s="138"/>
      <c r="FO1597" s="138"/>
      <c r="FP1597" s="138"/>
      <c r="FQ1597" s="138"/>
      <c r="FR1597" s="138"/>
      <c r="FS1597" s="138"/>
      <c r="FT1597" s="138"/>
      <c r="FU1597" s="138"/>
      <c r="FV1597" s="138"/>
      <c r="FW1597" s="138"/>
      <c r="FX1597" s="138"/>
      <c r="FY1597" s="138"/>
      <c r="FZ1597" s="138"/>
      <c r="GA1597" s="138"/>
      <c r="GB1597" s="138"/>
      <c r="GC1597" s="138"/>
      <c r="GD1597" s="138"/>
      <c r="GE1597" s="138"/>
      <c r="GF1597" s="138"/>
      <c r="GG1597" s="138"/>
      <c r="GH1597" s="138"/>
      <c r="GI1597" s="138"/>
      <c r="GJ1597" s="138"/>
      <c r="GK1597" s="138"/>
      <c r="GL1597" s="138"/>
      <c r="GM1597" s="138"/>
      <c r="GN1597" s="138"/>
      <c r="GO1597" s="138"/>
      <c r="GP1597" s="138"/>
      <c r="GQ1597" s="138"/>
      <c r="GR1597" s="138"/>
      <c r="GS1597" s="138"/>
      <c r="GT1597" s="138"/>
      <c r="GU1597" s="138"/>
      <c r="GV1597" s="138"/>
      <c r="GW1597" s="138"/>
      <c r="GX1597" s="138"/>
      <c r="GY1597" s="138"/>
      <c r="GZ1597" s="138"/>
      <c r="HA1597" s="138"/>
      <c r="HB1597" s="138"/>
      <c r="HC1597" s="138"/>
      <c r="HD1597" s="138"/>
      <c r="HE1597" s="138"/>
      <c r="HF1597" s="138"/>
      <c r="HG1597" s="138"/>
      <c r="HH1597" s="138"/>
      <c r="HI1597" s="138"/>
      <c r="HJ1597" s="138"/>
      <c r="HK1597" s="138"/>
      <c r="HL1597" s="138"/>
      <c r="HM1597" s="138"/>
      <c r="HN1597" s="138"/>
      <c r="HO1597" s="138"/>
      <c r="HP1597" s="138"/>
      <c r="HQ1597" s="138"/>
      <c r="HR1597" s="138"/>
      <c r="HS1597" s="138"/>
      <c r="HT1597" s="138"/>
      <c r="HU1597" s="138"/>
      <c r="HV1597" s="138"/>
      <c r="HW1597" s="138"/>
      <c r="HX1597" s="138"/>
      <c r="HY1597" s="138"/>
      <c r="HZ1597" s="138"/>
      <c r="IA1597" s="138"/>
      <c r="IB1597" s="138"/>
      <c r="IC1597" s="138"/>
      <c r="ID1597" s="138"/>
      <c r="IE1597" s="138"/>
      <c r="IF1597" s="138"/>
      <c r="IG1597" s="138"/>
      <c r="IH1597" s="138"/>
      <c r="II1597" s="138"/>
      <c r="IJ1597" s="138"/>
      <c r="IK1597" s="138"/>
      <c r="IL1597" s="138"/>
      <c r="IM1597" s="138"/>
      <c r="IN1597" s="138"/>
      <c r="IO1597" s="138"/>
      <c r="IP1597" s="138"/>
      <c r="IQ1597" s="138"/>
      <c r="IR1597" s="138"/>
      <c r="IS1597" s="138"/>
      <c r="IT1597" s="138"/>
      <c r="IU1597" s="138"/>
      <c r="IV1597" s="138"/>
      <c r="IW1597" s="138"/>
      <c r="IX1597" s="138"/>
      <c r="IY1597" s="138"/>
      <c r="IZ1597" s="138"/>
    </row>
    <row r="1598" spans="1:260" s="833" customFormat="1" ht="105" x14ac:dyDescent="0.25">
      <c r="A1598" s="204"/>
      <c r="B1598" s="204">
        <v>1</v>
      </c>
      <c r="C1598" s="204"/>
      <c r="D1598" s="204"/>
      <c r="E1598" s="160" t="s">
        <v>550</v>
      </c>
      <c r="F1598" s="159"/>
      <c r="G1598" s="160"/>
      <c r="H1598" s="1891"/>
      <c r="I1598" s="732"/>
      <c r="J1598" s="732">
        <f t="shared" si="476"/>
        <v>0</v>
      </c>
      <c r="K1598" s="2070" t="e">
        <f t="shared" si="476"/>
        <v>#DIV/0!</v>
      </c>
      <c r="L1598" s="2534"/>
      <c r="M1598" s="2534"/>
      <c r="N1598" s="2535"/>
      <c r="O1598" s="2535"/>
      <c r="P1598" s="2535"/>
      <c r="Q1598" s="2535"/>
      <c r="R1598" s="2535"/>
      <c r="S1598" s="2535"/>
      <c r="T1598" s="2532"/>
      <c r="U1598" s="2532"/>
      <c r="V1598" s="2532"/>
      <c r="W1598" s="2532"/>
      <c r="X1598" s="359">
        <f t="shared" ref="X1598:AE1598" si="482">X1520</f>
        <v>0</v>
      </c>
      <c r="Y1598" s="2532">
        <f t="shared" si="482"/>
        <v>0</v>
      </c>
      <c r="Z1598" s="1109">
        <f t="shared" si="482"/>
        <v>0</v>
      </c>
      <c r="AA1598" s="2532">
        <f t="shared" si="482"/>
        <v>0</v>
      </c>
      <c r="AB1598" s="2532">
        <f t="shared" si="482"/>
        <v>0</v>
      </c>
      <c r="AC1598" s="2684">
        <f t="shared" si="482"/>
        <v>0</v>
      </c>
      <c r="AD1598" s="2684">
        <f t="shared" si="482"/>
        <v>0</v>
      </c>
      <c r="AE1598" s="2532">
        <f t="shared" si="482"/>
        <v>0</v>
      </c>
      <c r="AF1598" s="909"/>
      <c r="AG1598" s="902"/>
      <c r="AH1598" s="138"/>
      <c r="AI1598" s="138"/>
      <c r="AJ1598" s="138"/>
      <c r="AK1598" s="138"/>
      <c r="AL1598" s="138"/>
      <c r="AM1598" s="138"/>
      <c r="AN1598" s="138"/>
      <c r="AO1598" s="138"/>
      <c r="AP1598" s="138"/>
      <c r="AQ1598" s="138"/>
      <c r="AR1598" s="138"/>
      <c r="AS1598" s="138"/>
      <c r="AT1598" s="138"/>
      <c r="AU1598" s="138"/>
      <c r="AV1598" s="138"/>
      <c r="AW1598" s="138"/>
      <c r="AX1598" s="138"/>
      <c r="AY1598" s="138"/>
      <c r="AZ1598" s="138"/>
      <c r="BA1598" s="138"/>
      <c r="BB1598" s="138"/>
      <c r="BC1598" s="138"/>
      <c r="BD1598" s="138"/>
      <c r="BE1598" s="138"/>
      <c r="BF1598" s="138"/>
      <c r="BG1598" s="138"/>
      <c r="BH1598" s="138"/>
      <c r="BI1598" s="138"/>
      <c r="BJ1598" s="138"/>
      <c r="BK1598" s="138"/>
      <c r="BL1598" s="138"/>
      <c r="BM1598" s="138"/>
      <c r="BN1598" s="138"/>
      <c r="BO1598" s="138"/>
      <c r="BP1598" s="138"/>
      <c r="BQ1598" s="138"/>
      <c r="BR1598" s="138"/>
      <c r="BS1598" s="138"/>
      <c r="BT1598" s="138"/>
      <c r="BU1598" s="138"/>
      <c r="BV1598" s="138"/>
      <c r="BW1598" s="138"/>
      <c r="BX1598" s="138"/>
      <c r="BY1598" s="138"/>
      <c r="BZ1598" s="138"/>
      <c r="CA1598" s="138"/>
      <c r="CB1598" s="138"/>
      <c r="CC1598" s="138"/>
      <c r="CD1598" s="138"/>
      <c r="CE1598" s="138"/>
      <c r="CF1598" s="138"/>
      <c r="CG1598" s="138"/>
      <c r="CH1598" s="138"/>
      <c r="CI1598" s="138"/>
      <c r="CJ1598" s="138"/>
      <c r="CK1598" s="138"/>
      <c r="CL1598" s="138"/>
      <c r="CM1598" s="138"/>
      <c r="CN1598" s="138"/>
      <c r="CO1598" s="138"/>
      <c r="CP1598" s="138"/>
      <c r="CQ1598" s="138"/>
      <c r="CR1598" s="138"/>
      <c r="CS1598" s="138"/>
      <c r="CT1598" s="138"/>
      <c r="CU1598" s="138"/>
      <c r="CV1598" s="138"/>
      <c r="CW1598" s="138"/>
      <c r="CX1598" s="138"/>
      <c r="CY1598" s="138"/>
      <c r="CZ1598" s="138"/>
      <c r="DA1598" s="138"/>
      <c r="DB1598" s="138"/>
      <c r="DC1598" s="138"/>
      <c r="DD1598" s="138"/>
      <c r="DE1598" s="138"/>
      <c r="DF1598" s="138"/>
      <c r="DG1598" s="138"/>
      <c r="DH1598" s="138"/>
      <c r="DI1598" s="138"/>
      <c r="DJ1598" s="138"/>
      <c r="DK1598" s="138"/>
      <c r="DL1598" s="138"/>
      <c r="DM1598" s="138"/>
      <c r="DN1598" s="138"/>
      <c r="DO1598" s="138"/>
      <c r="DP1598" s="138"/>
      <c r="DQ1598" s="138"/>
      <c r="DR1598" s="138"/>
      <c r="DS1598" s="138"/>
      <c r="DT1598" s="138"/>
      <c r="DU1598" s="138"/>
      <c r="DV1598" s="138"/>
      <c r="DW1598" s="138"/>
      <c r="DX1598" s="138"/>
      <c r="DY1598" s="138"/>
      <c r="DZ1598" s="138"/>
      <c r="EA1598" s="138"/>
      <c r="EB1598" s="138"/>
      <c r="EC1598" s="138"/>
      <c r="ED1598" s="138"/>
      <c r="EE1598" s="138"/>
      <c r="EF1598" s="138"/>
      <c r="EG1598" s="138"/>
      <c r="EH1598" s="138"/>
      <c r="EI1598" s="138"/>
      <c r="EJ1598" s="138"/>
      <c r="EK1598" s="138"/>
      <c r="EL1598" s="138"/>
      <c r="EM1598" s="138"/>
      <c r="EN1598" s="138"/>
      <c r="EO1598" s="138"/>
      <c r="EP1598" s="138"/>
      <c r="EQ1598" s="138"/>
      <c r="ER1598" s="138"/>
      <c r="ES1598" s="138"/>
      <c r="ET1598" s="138"/>
      <c r="EU1598" s="138"/>
      <c r="EV1598" s="138"/>
      <c r="EW1598" s="138"/>
      <c r="EX1598" s="138"/>
      <c r="EY1598" s="138"/>
      <c r="EZ1598" s="138"/>
      <c r="FA1598" s="138"/>
      <c r="FB1598" s="138"/>
      <c r="FC1598" s="138"/>
      <c r="FD1598" s="138"/>
      <c r="FE1598" s="138"/>
      <c r="FF1598" s="138"/>
      <c r="FG1598" s="138"/>
      <c r="FH1598" s="138"/>
      <c r="FI1598" s="138"/>
      <c r="FJ1598" s="138"/>
      <c r="FK1598" s="138"/>
      <c r="FL1598" s="138"/>
      <c r="FM1598" s="138"/>
      <c r="FN1598" s="138"/>
      <c r="FO1598" s="138"/>
      <c r="FP1598" s="138"/>
      <c r="FQ1598" s="138"/>
      <c r="FR1598" s="138"/>
      <c r="FS1598" s="138"/>
      <c r="FT1598" s="138"/>
      <c r="FU1598" s="138"/>
      <c r="FV1598" s="138"/>
      <c r="FW1598" s="138"/>
      <c r="FX1598" s="138"/>
      <c r="FY1598" s="138"/>
      <c r="FZ1598" s="138"/>
      <c r="GA1598" s="138"/>
      <c r="GB1598" s="138"/>
      <c r="GC1598" s="138"/>
      <c r="GD1598" s="138"/>
      <c r="GE1598" s="138"/>
      <c r="GF1598" s="138"/>
      <c r="GG1598" s="138"/>
      <c r="GH1598" s="138"/>
      <c r="GI1598" s="138"/>
      <c r="GJ1598" s="138"/>
      <c r="GK1598" s="138"/>
      <c r="GL1598" s="138"/>
      <c r="GM1598" s="138"/>
      <c r="GN1598" s="138"/>
      <c r="GO1598" s="138"/>
      <c r="GP1598" s="138"/>
      <c r="GQ1598" s="138"/>
      <c r="GR1598" s="138"/>
      <c r="GS1598" s="138"/>
      <c r="GT1598" s="138"/>
      <c r="GU1598" s="138"/>
      <c r="GV1598" s="138"/>
      <c r="GW1598" s="138"/>
      <c r="GX1598" s="138"/>
      <c r="GY1598" s="138"/>
      <c r="GZ1598" s="138"/>
      <c r="HA1598" s="138"/>
      <c r="HB1598" s="138"/>
      <c r="HC1598" s="138"/>
      <c r="HD1598" s="138"/>
      <c r="HE1598" s="138"/>
      <c r="HF1598" s="138"/>
      <c r="HG1598" s="138"/>
      <c r="HH1598" s="138"/>
      <c r="HI1598" s="138"/>
      <c r="HJ1598" s="138"/>
      <c r="HK1598" s="138"/>
      <c r="HL1598" s="138"/>
      <c r="HM1598" s="138"/>
      <c r="HN1598" s="138"/>
      <c r="HO1598" s="138"/>
      <c r="HP1598" s="138"/>
      <c r="HQ1598" s="138"/>
      <c r="HR1598" s="138"/>
      <c r="HS1598" s="138"/>
      <c r="HT1598" s="138"/>
      <c r="HU1598" s="138"/>
      <c r="HV1598" s="138"/>
      <c r="HW1598" s="138"/>
      <c r="HX1598" s="138"/>
      <c r="HY1598" s="138"/>
      <c r="HZ1598" s="138"/>
      <c r="IA1598" s="138"/>
      <c r="IB1598" s="138"/>
      <c r="IC1598" s="138"/>
      <c r="ID1598" s="138"/>
      <c r="IE1598" s="138"/>
      <c r="IF1598" s="138"/>
      <c r="IG1598" s="138"/>
      <c r="IH1598" s="138"/>
      <c r="II1598" s="138"/>
      <c r="IJ1598" s="138"/>
      <c r="IK1598" s="138"/>
      <c r="IL1598" s="138"/>
      <c r="IM1598" s="138"/>
      <c r="IN1598" s="138"/>
      <c r="IO1598" s="138"/>
      <c r="IP1598" s="138"/>
      <c r="IQ1598" s="138"/>
      <c r="IR1598" s="138"/>
      <c r="IS1598" s="138"/>
      <c r="IT1598" s="138"/>
      <c r="IU1598" s="138"/>
      <c r="IV1598" s="138"/>
      <c r="IW1598" s="138"/>
      <c r="IX1598" s="138"/>
      <c r="IY1598" s="138"/>
      <c r="IZ1598" s="138"/>
    </row>
    <row r="1599" spans="1:260" s="833" customFormat="1" ht="30" x14ac:dyDescent="0.25">
      <c r="A1599" s="204"/>
      <c r="B1599" s="204"/>
      <c r="C1599" s="204"/>
      <c r="D1599" s="204"/>
      <c r="E1599" s="160" t="s">
        <v>131</v>
      </c>
      <c r="F1599" s="159"/>
      <c r="G1599" s="160"/>
      <c r="H1599" s="1891"/>
      <c r="I1599" s="732"/>
      <c r="J1599" s="732">
        <f t="shared" si="476"/>
        <v>25</v>
      </c>
      <c r="K1599" s="2070" t="e">
        <f t="shared" si="476"/>
        <v>#DIV/0!</v>
      </c>
      <c r="L1599" s="2534"/>
      <c r="M1599" s="2534"/>
      <c r="N1599" s="2535"/>
      <c r="O1599" s="2535"/>
      <c r="P1599" s="2535"/>
      <c r="Q1599" s="2535"/>
      <c r="R1599" s="2535"/>
      <c r="S1599" s="2535"/>
      <c r="T1599" s="2532"/>
      <c r="U1599" s="2532"/>
      <c r="V1599" s="2532"/>
      <c r="W1599" s="2532"/>
      <c r="X1599" s="359">
        <f t="shared" ref="X1599:AE1599" si="483">X1521</f>
        <v>0</v>
      </c>
      <c r="Y1599" s="2532">
        <f t="shared" si="483"/>
        <v>0</v>
      </c>
      <c r="Z1599" s="1109">
        <f t="shared" si="483"/>
        <v>0</v>
      </c>
      <c r="AA1599" s="2532">
        <f t="shared" si="483"/>
        <v>0</v>
      </c>
      <c r="AB1599" s="2532">
        <f t="shared" si="483"/>
        <v>0</v>
      </c>
      <c r="AC1599" s="2684">
        <f t="shared" si="483"/>
        <v>0</v>
      </c>
      <c r="AD1599" s="2684">
        <f t="shared" si="483"/>
        <v>0</v>
      </c>
      <c r="AE1599" s="2532">
        <f t="shared" si="483"/>
        <v>0</v>
      </c>
      <c r="AF1599" s="909"/>
      <c r="AG1599" s="902"/>
      <c r="AH1599" s="138"/>
      <c r="AI1599" s="138"/>
      <c r="AJ1599" s="138"/>
      <c r="AK1599" s="138"/>
      <c r="AL1599" s="138"/>
      <c r="AM1599" s="138"/>
      <c r="AN1599" s="138"/>
      <c r="AO1599" s="138"/>
      <c r="AP1599" s="138"/>
      <c r="AQ1599" s="138"/>
      <c r="AR1599" s="138"/>
      <c r="AS1599" s="138"/>
      <c r="AT1599" s="138"/>
      <c r="AU1599" s="138"/>
      <c r="AV1599" s="138"/>
      <c r="AW1599" s="138"/>
      <c r="AX1599" s="138"/>
      <c r="AY1599" s="138"/>
      <c r="AZ1599" s="138"/>
      <c r="BA1599" s="138"/>
      <c r="BB1599" s="138"/>
      <c r="BC1599" s="138"/>
      <c r="BD1599" s="138"/>
      <c r="BE1599" s="138"/>
      <c r="BF1599" s="138"/>
      <c r="BG1599" s="138"/>
      <c r="BH1599" s="138"/>
      <c r="BI1599" s="138"/>
      <c r="BJ1599" s="138"/>
      <c r="BK1599" s="138"/>
      <c r="BL1599" s="138"/>
      <c r="BM1599" s="138"/>
      <c r="BN1599" s="138"/>
      <c r="BO1599" s="138"/>
      <c r="BP1599" s="138"/>
      <c r="BQ1599" s="138"/>
      <c r="BR1599" s="138"/>
      <c r="BS1599" s="138"/>
      <c r="BT1599" s="138"/>
      <c r="BU1599" s="138"/>
      <c r="BV1599" s="138"/>
      <c r="BW1599" s="138"/>
      <c r="BX1599" s="138"/>
      <c r="BY1599" s="138"/>
      <c r="BZ1599" s="138"/>
      <c r="CA1599" s="138"/>
      <c r="CB1599" s="138"/>
      <c r="CC1599" s="138"/>
      <c r="CD1599" s="138"/>
      <c r="CE1599" s="138"/>
      <c r="CF1599" s="138"/>
      <c r="CG1599" s="138"/>
      <c r="CH1599" s="138"/>
      <c r="CI1599" s="138"/>
      <c r="CJ1599" s="138"/>
      <c r="CK1599" s="138"/>
      <c r="CL1599" s="138"/>
      <c r="CM1599" s="138"/>
      <c r="CN1599" s="138"/>
      <c r="CO1599" s="138"/>
      <c r="CP1599" s="138"/>
      <c r="CQ1599" s="138"/>
      <c r="CR1599" s="138"/>
      <c r="CS1599" s="138"/>
      <c r="CT1599" s="138"/>
      <c r="CU1599" s="138"/>
      <c r="CV1599" s="138"/>
      <c r="CW1599" s="138"/>
      <c r="CX1599" s="138"/>
      <c r="CY1599" s="138"/>
      <c r="CZ1599" s="138"/>
      <c r="DA1599" s="138"/>
      <c r="DB1599" s="138"/>
      <c r="DC1599" s="138"/>
      <c r="DD1599" s="138"/>
      <c r="DE1599" s="138"/>
      <c r="DF1599" s="138"/>
      <c r="DG1599" s="138"/>
      <c r="DH1599" s="138"/>
      <c r="DI1599" s="138"/>
      <c r="DJ1599" s="138"/>
      <c r="DK1599" s="138"/>
      <c r="DL1599" s="138"/>
      <c r="DM1599" s="138"/>
      <c r="DN1599" s="138"/>
      <c r="DO1599" s="138"/>
      <c r="DP1599" s="138"/>
      <c r="DQ1599" s="138"/>
      <c r="DR1599" s="138"/>
      <c r="DS1599" s="138"/>
      <c r="DT1599" s="138"/>
      <c r="DU1599" s="138"/>
      <c r="DV1599" s="138"/>
      <c r="DW1599" s="138"/>
      <c r="DX1599" s="138"/>
      <c r="DY1599" s="138"/>
      <c r="DZ1599" s="138"/>
      <c r="EA1599" s="138"/>
      <c r="EB1599" s="138"/>
      <c r="EC1599" s="138"/>
      <c r="ED1599" s="138"/>
      <c r="EE1599" s="138"/>
      <c r="EF1599" s="138"/>
      <c r="EG1599" s="138"/>
      <c r="EH1599" s="138"/>
      <c r="EI1599" s="138"/>
      <c r="EJ1599" s="138"/>
      <c r="EK1599" s="138"/>
      <c r="EL1599" s="138"/>
      <c r="EM1599" s="138"/>
      <c r="EN1599" s="138"/>
      <c r="EO1599" s="138"/>
      <c r="EP1599" s="138"/>
      <c r="EQ1599" s="138"/>
      <c r="ER1599" s="138"/>
      <c r="ES1599" s="138"/>
      <c r="ET1599" s="138"/>
      <c r="EU1599" s="138"/>
      <c r="EV1599" s="138"/>
      <c r="EW1599" s="138"/>
      <c r="EX1599" s="138"/>
      <c r="EY1599" s="138"/>
      <c r="EZ1599" s="138"/>
      <c r="FA1599" s="138"/>
      <c r="FB1599" s="138"/>
      <c r="FC1599" s="138"/>
      <c r="FD1599" s="138"/>
      <c r="FE1599" s="138"/>
      <c r="FF1599" s="138"/>
      <c r="FG1599" s="138"/>
      <c r="FH1599" s="138"/>
      <c r="FI1599" s="138"/>
      <c r="FJ1599" s="138"/>
      <c r="FK1599" s="138"/>
      <c r="FL1599" s="138"/>
      <c r="FM1599" s="138"/>
      <c r="FN1599" s="138"/>
      <c r="FO1599" s="138"/>
      <c r="FP1599" s="138"/>
      <c r="FQ1599" s="138"/>
      <c r="FR1599" s="138"/>
      <c r="FS1599" s="138"/>
      <c r="FT1599" s="138"/>
      <c r="FU1599" s="138"/>
      <c r="FV1599" s="138"/>
      <c r="FW1599" s="138"/>
      <c r="FX1599" s="138"/>
      <c r="FY1599" s="138"/>
      <c r="FZ1599" s="138"/>
      <c r="GA1599" s="138"/>
      <c r="GB1599" s="138"/>
      <c r="GC1599" s="138"/>
      <c r="GD1599" s="138"/>
      <c r="GE1599" s="138"/>
      <c r="GF1599" s="138"/>
      <c r="GG1599" s="138"/>
      <c r="GH1599" s="138"/>
      <c r="GI1599" s="138"/>
      <c r="GJ1599" s="138"/>
      <c r="GK1599" s="138"/>
      <c r="GL1599" s="138"/>
      <c r="GM1599" s="138"/>
      <c r="GN1599" s="138"/>
      <c r="GO1599" s="138"/>
      <c r="GP1599" s="138"/>
      <c r="GQ1599" s="138"/>
      <c r="GR1599" s="138"/>
      <c r="GS1599" s="138"/>
      <c r="GT1599" s="138"/>
      <c r="GU1599" s="138"/>
      <c r="GV1599" s="138"/>
      <c r="GW1599" s="138"/>
      <c r="GX1599" s="138"/>
      <c r="GY1599" s="138"/>
      <c r="GZ1599" s="138"/>
      <c r="HA1599" s="138"/>
      <c r="HB1599" s="138"/>
      <c r="HC1599" s="138"/>
      <c r="HD1599" s="138"/>
      <c r="HE1599" s="138"/>
      <c r="HF1599" s="138"/>
      <c r="HG1599" s="138"/>
      <c r="HH1599" s="138"/>
      <c r="HI1599" s="138"/>
      <c r="HJ1599" s="138"/>
      <c r="HK1599" s="138"/>
      <c r="HL1599" s="138"/>
      <c r="HM1599" s="138"/>
      <c r="HN1599" s="138"/>
      <c r="HO1599" s="138"/>
      <c r="HP1599" s="138"/>
      <c r="HQ1599" s="138"/>
      <c r="HR1599" s="138"/>
      <c r="HS1599" s="138"/>
      <c r="HT1599" s="138"/>
      <c r="HU1599" s="138"/>
      <c r="HV1599" s="138"/>
      <c r="HW1599" s="138"/>
      <c r="HX1599" s="138"/>
      <c r="HY1599" s="138"/>
      <c r="HZ1599" s="138"/>
      <c r="IA1599" s="138"/>
      <c r="IB1599" s="138"/>
      <c r="IC1599" s="138"/>
      <c r="ID1599" s="138"/>
      <c r="IE1599" s="138"/>
      <c r="IF1599" s="138"/>
      <c r="IG1599" s="138"/>
      <c r="IH1599" s="138"/>
      <c r="II1599" s="138"/>
      <c r="IJ1599" s="138"/>
      <c r="IK1599" s="138"/>
      <c r="IL1599" s="138"/>
      <c r="IM1599" s="138"/>
      <c r="IN1599" s="138"/>
      <c r="IO1599" s="138"/>
      <c r="IP1599" s="138"/>
      <c r="IQ1599" s="138"/>
      <c r="IR1599" s="138"/>
      <c r="IS1599" s="138"/>
      <c r="IT1599" s="138"/>
      <c r="IU1599" s="138"/>
      <c r="IV1599" s="138"/>
      <c r="IW1599" s="138"/>
      <c r="IX1599" s="138"/>
      <c r="IY1599" s="138"/>
      <c r="IZ1599" s="138"/>
    </row>
    <row r="1600" spans="1:260" s="833" customFormat="1" x14ac:dyDescent="0.25">
      <c r="A1600" s="204"/>
      <c r="B1600" s="204">
        <v>1</v>
      </c>
      <c r="C1600" s="204"/>
      <c r="D1600" s="204"/>
      <c r="E1600" s="160" t="s">
        <v>222</v>
      </c>
      <c r="F1600" s="159"/>
      <c r="G1600" s="160"/>
      <c r="H1600" s="1891"/>
      <c r="I1600" s="732"/>
      <c r="J1600" s="732">
        <f t="shared" si="476"/>
        <v>26</v>
      </c>
      <c r="K1600" s="2070" t="e">
        <f t="shared" si="476"/>
        <v>#DIV/0!</v>
      </c>
      <c r="L1600" s="2534"/>
      <c r="M1600" s="2534"/>
      <c r="N1600" s="2535"/>
      <c r="O1600" s="2535"/>
      <c r="P1600" s="2535"/>
      <c r="Q1600" s="2535"/>
      <c r="R1600" s="2535"/>
      <c r="S1600" s="2535"/>
      <c r="T1600" s="2532"/>
      <c r="U1600" s="2532"/>
      <c r="V1600" s="2532"/>
      <c r="W1600" s="2532"/>
      <c r="X1600" s="359">
        <f t="shared" ref="X1600:AE1600" si="484">X1522</f>
        <v>0</v>
      </c>
      <c r="Y1600" s="2532">
        <f t="shared" si="484"/>
        <v>0</v>
      </c>
      <c r="Z1600" s="1109">
        <f t="shared" si="484"/>
        <v>0</v>
      </c>
      <c r="AA1600" s="2532">
        <f t="shared" si="484"/>
        <v>0</v>
      </c>
      <c r="AB1600" s="2532">
        <f t="shared" si="484"/>
        <v>0</v>
      </c>
      <c r="AC1600" s="2684">
        <f t="shared" si="484"/>
        <v>0</v>
      </c>
      <c r="AD1600" s="2684">
        <f t="shared" si="484"/>
        <v>0</v>
      </c>
      <c r="AE1600" s="2532">
        <f t="shared" si="484"/>
        <v>0</v>
      </c>
      <c r="AF1600" s="909"/>
      <c r="AG1600" s="902"/>
      <c r="AH1600" s="138"/>
      <c r="AI1600" s="138"/>
      <c r="AJ1600" s="138"/>
      <c r="AK1600" s="138"/>
      <c r="AL1600" s="138"/>
      <c r="AM1600" s="138"/>
      <c r="AN1600" s="138"/>
      <c r="AO1600" s="138"/>
      <c r="AP1600" s="138"/>
      <c r="AQ1600" s="138"/>
      <c r="AR1600" s="138"/>
      <c r="AS1600" s="138"/>
      <c r="AT1600" s="138"/>
      <c r="AU1600" s="138"/>
      <c r="AV1600" s="138"/>
      <c r="AW1600" s="138"/>
      <c r="AX1600" s="138"/>
      <c r="AY1600" s="138"/>
      <c r="AZ1600" s="138"/>
      <c r="BA1600" s="138"/>
      <c r="BB1600" s="138"/>
      <c r="BC1600" s="138"/>
      <c r="BD1600" s="138"/>
      <c r="BE1600" s="138"/>
      <c r="BF1600" s="138"/>
      <c r="BG1600" s="138"/>
      <c r="BH1600" s="138"/>
      <c r="BI1600" s="138"/>
      <c r="BJ1600" s="138"/>
      <c r="BK1600" s="138"/>
      <c r="BL1600" s="138"/>
      <c r="BM1600" s="138"/>
      <c r="BN1600" s="138"/>
      <c r="BO1600" s="138"/>
      <c r="BP1600" s="138"/>
      <c r="BQ1600" s="138"/>
      <c r="BR1600" s="138"/>
      <c r="BS1600" s="138"/>
      <c r="BT1600" s="138"/>
      <c r="BU1600" s="138"/>
      <c r="BV1600" s="138"/>
      <c r="BW1600" s="138"/>
      <c r="BX1600" s="138"/>
      <c r="BY1600" s="138"/>
      <c r="BZ1600" s="138"/>
      <c r="CA1600" s="138"/>
      <c r="CB1600" s="138"/>
      <c r="CC1600" s="138"/>
      <c r="CD1600" s="138"/>
      <c r="CE1600" s="138"/>
      <c r="CF1600" s="138"/>
      <c r="CG1600" s="138"/>
      <c r="CH1600" s="138"/>
      <c r="CI1600" s="138"/>
      <c r="CJ1600" s="138"/>
      <c r="CK1600" s="138"/>
      <c r="CL1600" s="138"/>
      <c r="CM1600" s="138"/>
      <c r="CN1600" s="138"/>
      <c r="CO1600" s="138"/>
      <c r="CP1600" s="138"/>
      <c r="CQ1600" s="138"/>
      <c r="CR1600" s="138"/>
      <c r="CS1600" s="138"/>
      <c r="CT1600" s="138"/>
      <c r="CU1600" s="138"/>
      <c r="CV1600" s="138"/>
      <c r="CW1600" s="138"/>
      <c r="CX1600" s="138"/>
      <c r="CY1600" s="138"/>
      <c r="CZ1600" s="138"/>
      <c r="DA1600" s="138"/>
      <c r="DB1600" s="138"/>
      <c r="DC1600" s="138"/>
      <c r="DD1600" s="138"/>
      <c r="DE1600" s="138"/>
      <c r="DF1600" s="138"/>
      <c r="DG1600" s="138"/>
      <c r="DH1600" s="138"/>
      <c r="DI1600" s="138"/>
      <c r="DJ1600" s="138"/>
      <c r="DK1600" s="138"/>
      <c r="DL1600" s="138"/>
      <c r="DM1600" s="138"/>
      <c r="DN1600" s="138"/>
      <c r="DO1600" s="138"/>
      <c r="DP1600" s="138"/>
      <c r="DQ1600" s="138"/>
      <c r="DR1600" s="138"/>
      <c r="DS1600" s="138"/>
      <c r="DT1600" s="138"/>
      <c r="DU1600" s="138"/>
      <c r="DV1600" s="138"/>
      <c r="DW1600" s="138"/>
      <c r="DX1600" s="138"/>
      <c r="DY1600" s="138"/>
      <c r="DZ1600" s="138"/>
      <c r="EA1600" s="138"/>
      <c r="EB1600" s="138"/>
      <c r="EC1600" s="138"/>
      <c r="ED1600" s="138"/>
      <c r="EE1600" s="138"/>
      <c r="EF1600" s="138"/>
      <c r="EG1600" s="138"/>
      <c r="EH1600" s="138"/>
      <c r="EI1600" s="138"/>
      <c r="EJ1600" s="138"/>
      <c r="EK1600" s="138"/>
      <c r="EL1600" s="138"/>
      <c r="EM1600" s="138"/>
      <c r="EN1600" s="138"/>
      <c r="EO1600" s="138"/>
      <c r="EP1600" s="138"/>
      <c r="EQ1600" s="138"/>
      <c r="ER1600" s="138"/>
      <c r="ES1600" s="138"/>
      <c r="ET1600" s="138"/>
      <c r="EU1600" s="138"/>
      <c r="EV1600" s="138"/>
      <c r="EW1600" s="138"/>
      <c r="EX1600" s="138"/>
      <c r="EY1600" s="138"/>
      <c r="EZ1600" s="138"/>
      <c r="FA1600" s="138"/>
      <c r="FB1600" s="138"/>
      <c r="FC1600" s="138"/>
      <c r="FD1600" s="138"/>
      <c r="FE1600" s="138"/>
      <c r="FF1600" s="138"/>
      <c r="FG1600" s="138"/>
      <c r="FH1600" s="138"/>
      <c r="FI1600" s="138"/>
      <c r="FJ1600" s="138"/>
      <c r="FK1600" s="138"/>
      <c r="FL1600" s="138"/>
      <c r="FM1600" s="138"/>
      <c r="FN1600" s="138"/>
      <c r="FO1600" s="138"/>
      <c r="FP1600" s="138"/>
      <c r="FQ1600" s="138"/>
      <c r="FR1600" s="138"/>
      <c r="FS1600" s="138"/>
      <c r="FT1600" s="138"/>
      <c r="FU1600" s="138"/>
      <c r="FV1600" s="138"/>
      <c r="FW1600" s="138"/>
      <c r="FX1600" s="138"/>
      <c r="FY1600" s="138"/>
      <c r="FZ1600" s="138"/>
      <c r="GA1600" s="138"/>
      <c r="GB1600" s="138"/>
      <c r="GC1600" s="138"/>
      <c r="GD1600" s="138"/>
      <c r="GE1600" s="138"/>
      <c r="GF1600" s="138"/>
      <c r="GG1600" s="138"/>
      <c r="GH1600" s="138"/>
      <c r="GI1600" s="138"/>
      <c r="GJ1600" s="138"/>
      <c r="GK1600" s="138"/>
      <c r="GL1600" s="138"/>
      <c r="GM1600" s="138"/>
      <c r="GN1600" s="138"/>
      <c r="GO1600" s="138"/>
      <c r="GP1600" s="138"/>
      <c r="GQ1600" s="138"/>
      <c r="GR1600" s="138"/>
      <c r="GS1600" s="138"/>
      <c r="GT1600" s="138"/>
      <c r="GU1600" s="138"/>
      <c r="GV1600" s="138"/>
      <c r="GW1600" s="138"/>
      <c r="GX1600" s="138"/>
      <c r="GY1600" s="138"/>
      <c r="GZ1600" s="138"/>
      <c r="HA1600" s="138"/>
      <c r="HB1600" s="138"/>
      <c r="HC1600" s="138"/>
      <c r="HD1600" s="138"/>
      <c r="HE1600" s="138"/>
      <c r="HF1600" s="138"/>
      <c r="HG1600" s="138"/>
      <c r="HH1600" s="138"/>
      <c r="HI1600" s="138"/>
      <c r="HJ1600" s="138"/>
      <c r="HK1600" s="138"/>
      <c r="HL1600" s="138"/>
      <c r="HM1600" s="138"/>
      <c r="HN1600" s="138"/>
      <c r="HO1600" s="138"/>
      <c r="HP1600" s="138"/>
      <c r="HQ1600" s="138"/>
      <c r="HR1600" s="138"/>
      <c r="HS1600" s="138"/>
      <c r="HT1600" s="138"/>
      <c r="HU1600" s="138"/>
      <c r="HV1600" s="138"/>
      <c r="HW1600" s="138"/>
      <c r="HX1600" s="138"/>
      <c r="HY1600" s="138"/>
      <c r="HZ1600" s="138"/>
      <c r="IA1600" s="138"/>
      <c r="IB1600" s="138"/>
      <c r="IC1600" s="138"/>
      <c r="ID1600" s="138"/>
      <c r="IE1600" s="138"/>
      <c r="IF1600" s="138"/>
      <c r="IG1600" s="138"/>
      <c r="IH1600" s="138"/>
      <c r="II1600" s="138"/>
      <c r="IJ1600" s="138"/>
      <c r="IK1600" s="138"/>
      <c r="IL1600" s="138"/>
      <c r="IM1600" s="138"/>
      <c r="IN1600" s="138"/>
      <c r="IO1600" s="138"/>
      <c r="IP1600" s="138"/>
      <c r="IQ1600" s="138"/>
      <c r="IR1600" s="138"/>
      <c r="IS1600" s="138"/>
      <c r="IT1600" s="138"/>
      <c r="IU1600" s="138"/>
      <c r="IV1600" s="138"/>
      <c r="IW1600" s="138"/>
      <c r="IX1600" s="138"/>
      <c r="IY1600" s="138"/>
      <c r="IZ1600" s="138"/>
    </row>
    <row r="1601" spans="1:260" s="833" customFormat="1" ht="45" x14ac:dyDescent="0.25">
      <c r="A1601" s="204"/>
      <c r="B1601" s="204">
        <v>1</v>
      </c>
      <c r="C1601" s="204"/>
      <c r="D1601" s="204"/>
      <c r="E1601" s="160" t="s">
        <v>551</v>
      </c>
      <c r="F1601" s="159"/>
      <c r="G1601" s="160"/>
      <c r="H1601" s="1891"/>
      <c r="I1601" s="732"/>
      <c r="J1601" s="732">
        <f t="shared" si="476"/>
        <v>0</v>
      </c>
      <c r="K1601" s="2070" t="e">
        <f t="shared" si="476"/>
        <v>#DIV/0!</v>
      </c>
      <c r="L1601" s="2534"/>
      <c r="M1601" s="2534"/>
      <c r="N1601" s="2535"/>
      <c r="O1601" s="2535"/>
      <c r="P1601" s="2535"/>
      <c r="Q1601" s="2535"/>
      <c r="R1601" s="2535"/>
      <c r="S1601" s="2535"/>
      <c r="T1601" s="2532"/>
      <c r="U1601" s="2532"/>
      <c r="V1601" s="2532"/>
      <c r="W1601" s="2532"/>
      <c r="X1601" s="359">
        <f t="shared" ref="X1601:AE1601" si="485">X1523</f>
        <v>0</v>
      </c>
      <c r="Y1601" s="2532">
        <f t="shared" si="485"/>
        <v>0</v>
      </c>
      <c r="Z1601" s="1109">
        <f t="shared" si="485"/>
        <v>0</v>
      </c>
      <c r="AA1601" s="2532">
        <f t="shared" si="485"/>
        <v>0</v>
      </c>
      <c r="AB1601" s="2532">
        <f t="shared" si="485"/>
        <v>0</v>
      </c>
      <c r="AC1601" s="2684">
        <f t="shared" si="485"/>
        <v>0</v>
      </c>
      <c r="AD1601" s="2684">
        <f t="shared" si="485"/>
        <v>0</v>
      </c>
      <c r="AE1601" s="2532">
        <f t="shared" si="485"/>
        <v>0</v>
      </c>
      <c r="AF1601" s="909"/>
      <c r="AG1601" s="902"/>
      <c r="AH1601" s="138"/>
      <c r="AI1601" s="138"/>
      <c r="AJ1601" s="138"/>
      <c r="AK1601" s="138"/>
      <c r="AL1601" s="138"/>
      <c r="AM1601" s="138"/>
      <c r="AN1601" s="138"/>
      <c r="AO1601" s="138"/>
      <c r="AP1601" s="138"/>
      <c r="AQ1601" s="138"/>
      <c r="AR1601" s="138"/>
      <c r="AS1601" s="138"/>
      <c r="AT1601" s="138"/>
      <c r="AU1601" s="138"/>
      <c r="AV1601" s="138"/>
      <c r="AW1601" s="138"/>
      <c r="AX1601" s="138"/>
      <c r="AY1601" s="138"/>
      <c r="AZ1601" s="138"/>
      <c r="BA1601" s="138"/>
      <c r="BB1601" s="138"/>
      <c r="BC1601" s="138"/>
      <c r="BD1601" s="138"/>
      <c r="BE1601" s="138"/>
      <c r="BF1601" s="138"/>
      <c r="BG1601" s="138"/>
      <c r="BH1601" s="138"/>
      <c r="BI1601" s="138"/>
      <c r="BJ1601" s="138"/>
      <c r="BK1601" s="138"/>
      <c r="BL1601" s="138"/>
      <c r="BM1601" s="138"/>
      <c r="BN1601" s="138"/>
      <c r="BO1601" s="138"/>
      <c r="BP1601" s="138"/>
      <c r="BQ1601" s="138"/>
      <c r="BR1601" s="138"/>
      <c r="BS1601" s="138"/>
      <c r="BT1601" s="138"/>
      <c r="BU1601" s="138"/>
      <c r="BV1601" s="138"/>
      <c r="BW1601" s="138"/>
      <c r="BX1601" s="138"/>
      <c r="BY1601" s="138"/>
      <c r="BZ1601" s="138"/>
      <c r="CA1601" s="138"/>
      <c r="CB1601" s="138"/>
      <c r="CC1601" s="138"/>
      <c r="CD1601" s="138"/>
      <c r="CE1601" s="138"/>
      <c r="CF1601" s="138"/>
      <c r="CG1601" s="138"/>
      <c r="CH1601" s="138"/>
      <c r="CI1601" s="138"/>
      <c r="CJ1601" s="138"/>
      <c r="CK1601" s="138"/>
      <c r="CL1601" s="138"/>
      <c r="CM1601" s="138"/>
      <c r="CN1601" s="138"/>
      <c r="CO1601" s="138"/>
      <c r="CP1601" s="138"/>
      <c r="CQ1601" s="138"/>
      <c r="CR1601" s="138"/>
      <c r="CS1601" s="138"/>
      <c r="CT1601" s="138"/>
      <c r="CU1601" s="138"/>
      <c r="CV1601" s="138"/>
      <c r="CW1601" s="138"/>
      <c r="CX1601" s="138"/>
      <c r="CY1601" s="138"/>
      <c r="CZ1601" s="138"/>
      <c r="DA1601" s="138"/>
      <c r="DB1601" s="138"/>
      <c r="DC1601" s="138"/>
      <c r="DD1601" s="138"/>
      <c r="DE1601" s="138"/>
      <c r="DF1601" s="138"/>
      <c r="DG1601" s="138"/>
      <c r="DH1601" s="138"/>
      <c r="DI1601" s="138"/>
      <c r="DJ1601" s="138"/>
      <c r="DK1601" s="138"/>
      <c r="DL1601" s="138"/>
      <c r="DM1601" s="138"/>
      <c r="DN1601" s="138"/>
      <c r="DO1601" s="138"/>
      <c r="DP1601" s="138"/>
      <c r="DQ1601" s="138"/>
      <c r="DR1601" s="138"/>
      <c r="DS1601" s="138"/>
      <c r="DT1601" s="138"/>
      <c r="DU1601" s="138"/>
      <c r="DV1601" s="138"/>
      <c r="DW1601" s="138"/>
      <c r="DX1601" s="138"/>
      <c r="DY1601" s="138"/>
      <c r="DZ1601" s="138"/>
      <c r="EA1601" s="138"/>
      <c r="EB1601" s="138"/>
      <c r="EC1601" s="138"/>
      <c r="ED1601" s="138"/>
      <c r="EE1601" s="138"/>
      <c r="EF1601" s="138"/>
      <c r="EG1601" s="138"/>
      <c r="EH1601" s="138"/>
      <c r="EI1601" s="138"/>
      <c r="EJ1601" s="138"/>
      <c r="EK1601" s="138"/>
      <c r="EL1601" s="138"/>
      <c r="EM1601" s="138"/>
      <c r="EN1601" s="138"/>
      <c r="EO1601" s="138"/>
      <c r="EP1601" s="138"/>
      <c r="EQ1601" s="138"/>
      <c r="ER1601" s="138"/>
      <c r="ES1601" s="138"/>
      <c r="ET1601" s="138"/>
      <c r="EU1601" s="138"/>
      <c r="EV1601" s="138"/>
      <c r="EW1601" s="138"/>
      <c r="EX1601" s="138"/>
      <c r="EY1601" s="138"/>
      <c r="EZ1601" s="138"/>
      <c r="FA1601" s="138"/>
      <c r="FB1601" s="138"/>
      <c r="FC1601" s="138"/>
      <c r="FD1601" s="138"/>
      <c r="FE1601" s="138"/>
      <c r="FF1601" s="138"/>
      <c r="FG1601" s="138"/>
      <c r="FH1601" s="138"/>
      <c r="FI1601" s="138"/>
      <c r="FJ1601" s="138"/>
      <c r="FK1601" s="138"/>
      <c r="FL1601" s="138"/>
      <c r="FM1601" s="138"/>
      <c r="FN1601" s="138"/>
      <c r="FO1601" s="138"/>
      <c r="FP1601" s="138"/>
      <c r="FQ1601" s="138"/>
      <c r="FR1601" s="138"/>
      <c r="FS1601" s="138"/>
      <c r="FT1601" s="138"/>
      <c r="FU1601" s="138"/>
      <c r="FV1601" s="138"/>
      <c r="FW1601" s="138"/>
      <c r="FX1601" s="138"/>
      <c r="FY1601" s="138"/>
      <c r="FZ1601" s="138"/>
      <c r="GA1601" s="138"/>
      <c r="GB1601" s="138"/>
      <c r="GC1601" s="138"/>
      <c r="GD1601" s="138"/>
      <c r="GE1601" s="138"/>
      <c r="GF1601" s="138"/>
      <c r="GG1601" s="138"/>
      <c r="GH1601" s="138"/>
      <c r="GI1601" s="138"/>
      <c r="GJ1601" s="138"/>
      <c r="GK1601" s="138"/>
      <c r="GL1601" s="138"/>
      <c r="GM1601" s="138"/>
      <c r="GN1601" s="138"/>
      <c r="GO1601" s="138"/>
      <c r="GP1601" s="138"/>
      <c r="GQ1601" s="138"/>
      <c r="GR1601" s="138"/>
      <c r="GS1601" s="138"/>
      <c r="GT1601" s="138"/>
      <c r="GU1601" s="138"/>
      <c r="GV1601" s="138"/>
      <c r="GW1601" s="138"/>
      <c r="GX1601" s="138"/>
      <c r="GY1601" s="138"/>
      <c r="GZ1601" s="138"/>
      <c r="HA1601" s="138"/>
      <c r="HB1601" s="138"/>
      <c r="HC1601" s="138"/>
      <c r="HD1601" s="138"/>
      <c r="HE1601" s="138"/>
      <c r="HF1601" s="138"/>
      <c r="HG1601" s="138"/>
      <c r="HH1601" s="138"/>
      <c r="HI1601" s="138"/>
      <c r="HJ1601" s="138"/>
      <c r="HK1601" s="138"/>
      <c r="HL1601" s="138"/>
      <c r="HM1601" s="138"/>
      <c r="HN1601" s="138"/>
      <c r="HO1601" s="138"/>
      <c r="HP1601" s="138"/>
      <c r="HQ1601" s="138"/>
      <c r="HR1601" s="138"/>
      <c r="HS1601" s="138"/>
      <c r="HT1601" s="138"/>
      <c r="HU1601" s="138"/>
      <c r="HV1601" s="138"/>
      <c r="HW1601" s="138"/>
      <c r="HX1601" s="138"/>
      <c r="HY1601" s="138"/>
      <c r="HZ1601" s="138"/>
      <c r="IA1601" s="138"/>
      <c r="IB1601" s="138"/>
      <c r="IC1601" s="138"/>
      <c r="ID1601" s="138"/>
      <c r="IE1601" s="138"/>
      <c r="IF1601" s="138"/>
      <c r="IG1601" s="138"/>
      <c r="IH1601" s="138"/>
      <c r="II1601" s="138"/>
      <c r="IJ1601" s="138"/>
      <c r="IK1601" s="138"/>
      <c r="IL1601" s="138"/>
      <c r="IM1601" s="138"/>
      <c r="IN1601" s="138"/>
      <c r="IO1601" s="138"/>
      <c r="IP1601" s="138"/>
      <c r="IQ1601" s="138"/>
      <c r="IR1601" s="138"/>
      <c r="IS1601" s="138"/>
      <c r="IT1601" s="138"/>
      <c r="IU1601" s="138"/>
      <c r="IV1601" s="138"/>
      <c r="IW1601" s="138"/>
      <c r="IX1601" s="138"/>
      <c r="IY1601" s="138"/>
      <c r="IZ1601" s="138"/>
    </row>
    <row r="1602" spans="1:260" s="833" customFormat="1" ht="75" x14ac:dyDescent="0.25">
      <c r="A1602" s="204"/>
      <c r="B1602" s="204"/>
      <c r="C1602" s="204"/>
      <c r="D1602" s="204"/>
      <c r="E1602" s="160" t="s">
        <v>595</v>
      </c>
      <c r="F1602" s="159"/>
      <c r="G1602" s="160"/>
      <c r="H1602" s="1891"/>
      <c r="I1602" s="732"/>
      <c r="J1602" s="732">
        <f t="shared" si="476"/>
        <v>-1</v>
      </c>
      <c r="K1602" s="2070" t="e">
        <f t="shared" si="476"/>
        <v>#DIV/0!</v>
      </c>
      <c r="L1602" s="2534"/>
      <c r="M1602" s="2534"/>
      <c r="N1602" s="2535"/>
      <c r="O1602" s="2535"/>
      <c r="P1602" s="2535"/>
      <c r="Q1602" s="2535"/>
      <c r="R1602" s="2535"/>
      <c r="S1602" s="2535"/>
      <c r="T1602" s="2532"/>
      <c r="U1602" s="2532"/>
      <c r="V1602" s="2532"/>
      <c r="W1602" s="2532"/>
      <c r="X1602" s="359"/>
      <c r="Y1602" s="2532"/>
      <c r="Z1602" s="1109"/>
      <c r="AA1602" s="2532"/>
      <c r="AB1602" s="2532"/>
      <c r="AC1602" s="2684"/>
      <c r="AD1602" s="2684"/>
      <c r="AE1602" s="2532"/>
      <c r="AF1602" s="909"/>
      <c r="AG1602" s="902"/>
      <c r="AH1602" s="138"/>
      <c r="AI1602" s="138"/>
      <c r="AJ1602" s="138"/>
      <c r="AK1602" s="138"/>
      <c r="AL1602" s="138"/>
      <c r="AM1602" s="138"/>
      <c r="AN1602" s="138"/>
      <c r="AO1602" s="138"/>
      <c r="AP1602" s="138"/>
      <c r="AQ1602" s="138"/>
      <c r="AR1602" s="138"/>
      <c r="AS1602" s="138"/>
      <c r="AT1602" s="138"/>
      <c r="AU1602" s="138"/>
      <c r="AV1602" s="138"/>
      <c r="AW1602" s="138"/>
      <c r="AX1602" s="138"/>
      <c r="AY1602" s="138"/>
      <c r="AZ1602" s="138"/>
      <c r="BA1602" s="138"/>
      <c r="BB1602" s="138"/>
      <c r="BC1602" s="138"/>
      <c r="BD1602" s="138"/>
      <c r="BE1602" s="138"/>
      <c r="BF1602" s="138"/>
      <c r="BG1602" s="138"/>
      <c r="BH1602" s="138"/>
      <c r="BI1602" s="138"/>
      <c r="BJ1602" s="138"/>
      <c r="BK1602" s="138"/>
      <c r="BL1602" s="138"/>
      <c r="BM1602" s="138"/>
      <c r="BN1602" s="138"/>
      <c r="BO1602" s="138"/>
      <c r="BP1602" s="138"/>
      <c r="BQ1602" s="138"/>
      <c r="BR1602" s="138"/>
      <c r="BS1602" s="138"/>
      <c r="BT1602" s="138"/>
      <c r="BU1602" s="138"/>
      <c r="BV1602" s="138"/>
      <c r="BW1602" s="138"/>
      <c r="BX1602" s="138"/>
      <c r="BY1602" s="138"/>
      <c r="BZ1602" s="138"/>
      <c r="CA1602" s="138"/>
      <c r="CB1602" s="138"/>
      <c r="CC1602" s="138"/>
      <c r="CD1602" s="138"/>
      <c r="CE1602" s="138"/>
      <c r="CF1602" s="138"/>
      <c r="CG1602" s="138"/>
      <c r="CH1602" s="138"/>
      <c r="CI1602" s="138"/>
      <c r="CJ1602" s="138"/>
      <c r="CK1602" s="138"/>
      <c r="CL1602" s="138"/>
      <c r="CM1602" s="138"/>
      <c r="CN1602" s="138"/>
      <c r="CO1602" s="138"/>
      <c r="CP1602" s="138"/>
      <c r="CQ1602" s="138"/>
      <c r="CR1602" s="138"/>
      <c r="CS1602" s="138"/>
      <c r="CT1602" s="138"/>
      <c r="CU1602" s="138"/>
      <c r="CV1602" s="138"/>
      <c r="CW1602" s="138"/>
      <c r="CX1602" s="138"/>
      <c r="CY1602" s="138"/>
      <c r="CZ1602" s="138"/>
      <c r="DA1602" s="138"/>
      <c r="DB1602" s="138"/>
      <c r="DC1602" s="138"/>
      <c r="DD1602" s="138"/>
      <c r="DE1602" s="138"/>
      <c r="DF1602" s="138"/>
      <c r="DG1602" s="138"/>
      <c r="DH1602" s="138"/>
      <c r="DI1602" s="138"/>
      <c r="DJ1602" s="138"/>
      <c r="DK1602" s="138"/>
      <c r="DL1602" s="138"/>
      <c r="DM1602" s="138"/>
      <c r="DN1602" s="138"/>
      <c r="DO1602" s="138"/>
      <c r="DP1602" s="138"/>
      <c r="DQ1602" s="138"/>
      <c r="DR1602" s="138"/>
      <c r="DS1602" s="138"/>
      <c r="DT1602" s="138"/>
      <c r="DU1602" s="138"/>
      <c r="DV1602" s="138"/>
      <c r="DW1602" s="138"/>
      <c r="DX1602" s="138"/>
      <c r="DY1602" s="138"/>
      <c r="DZ1602" s="138"/>
      <c r="EA1602" s="138"/>
      <c r="EB1602" s="138"/>
      <c r="EC1602" s="138"/>
      <c r="ED1602" s="138"/>
      <c r="EE1602" s="138"/>
      <c r="EF1602" s="138"/>
      <c r="EG1602" s="138"/>
      <c r="EH1602" s="138"/>
      <c r="EI1602" s="138"/>
      <c r="EJ1602" s="138"/>
      <c r="EK1602" s="138"/>
      <c r="EL1602" s="138"/>
      <c r="EM1602" s="138"/>
      <c r="EN1602" s="138"/>
      <c r="EO1602" s="138"/>
      <c r="EP1602" s="138"/>
      <c r="EQ1602" s="138"/>
      <c r="ER1602" s="138"/>
      <c r="ES1602" s="138"/>
      <c r="ET1602" s="138"/>
      <c r="EU1602" s="138"/>
      <c r="EV1602" s="138"/>
      <c r="EW1602" s="138"/>
      <c r="EX1602" s="138"/>
      <c r="EY1602" s="138"/>
      <c r="EZ1602" s="138"/>
      <c r="FA1602" s="138"/>
      <c r="FB1602" s="138"/>
      <c r="FC1602" s="138"/>
      <c r="FD1602" s="138"/>
      <c r="FE1602" s="138"/>
      <c r="FF1602" s="138"/>
      <c r="FG1602" s="138"/>
      <c r="FH1602" s="138"/>
      <c r="FI1602" s="138"/>
      <c r="FJ1602" s="138"/>
      <c r="FK1602" s="138"/>
      <c r="FL1602" s="138"/>
      <c r="FM1602" s="138"/>
      <c r="FN1602" s="138"/>
      <c r="FO1602" s="138"/>
      <c r="FP1602" s="138"/>
      <c r="FQ1602" s="138"/>
      <c r="FR1602" s="138"/>
      <c r="FS1602" s="138"/>
      <c r="FT1602" s="138"/>
      <c r="FU1602" s="138"/>
      <c r="FV1602" s="138"/>
      <c r="FW1602" s="138"/>
      <c r="FX1602" s="138"/>
      <c r="FY1602" s="138"/>
      <c r="FZ1602" s="138"/>
      <c r="GA1602" s="138"/>
      <c r="GB1602" s="138"/>
      <c r="GC1602" s="138"/>
      <c r="GD1602" s="138"/>
      <c r="GE1602" s="138"/>
      <c r="GF1602" s="138"/>
      <c r="GG1602" s="138"/>
      <c r="GH1602" s="138"/>
      <c r="GI1602" s="138"/>
      <c r="GJ1602" s="138"/>
      <c r="GK1602" s="138"/>
      <c r="GL1602" s="138"/>
      <c r="GM1602" s="138"/>
      <c r="GN1602" s="138"/>
      <c r="GO1602" s="138"/>
      <c r="GP1602" s="138"/>
      <c r="GQ1602" s="138"/>
      <c r="GR1602" s="138"/>
      <c r="GS1602" s="138"/>
      <c r="GT1602" s="138"/>
      <c r="GU1602" s="138"/>
      <c r="GV1602" s="138"/>
      <c r="GW1602" s="138"/>
      <c r="GX1602" s="138"/>
      <c r="GY1602" s="138"/>
      <c r="GZ1602" s="138"/>
      <c r="HA1602" s="138"/>
      <c r="HB1602" s="138"/>
      <c r="HC1602" s="138"/>
      <c r="HD1602" s="138"/>
      <c r="HE1602" s="138"/>
      <c r="HF1602" s="138"/>
      <c r="HG1602" s="138"/>
      <c r="HH1602" s="138"/>
      <c r="HI1602" s="138"/>
      <c r="HJ1602" s="138"/>
      <c r="HK1602" s="138"/>
      <c r="HL1602" s="138"/>
      <c r="HM1602" s="138"/>
      <c r="HN1602" s="138"/>
      <c r="HO1602" s="138"/>
      <c r="HP1602" s="138"/>
      <c r="HQ1602" s="138"/>
      <c r="HR1602" s="138"/>
      <c r="HS1602" s="138"/>
      <c r="HT1602" s="138"/>
      <c r="HU1602" s="138"/>
      <c r="HV1602" s="138"/>
      <c r="HW1602" s="138"/>
      <c r="HX1602" s="138"/>
      <c r="HY1602" s="138"/>
      <c r="HZ1602" s="138"/>
      <c r="IA1602" s="138"/>
      <c r="IB1602" s="138"/>
      <c r="IC1602" s="138"/>
      <c r="ID1602" s="138"/>
      <c r="IE1602" s="138"/>
      <c r="IF1602" s="138"/>
      <c r="IG1602" s="138"/>
      <c r="IH1602" s="138"/>
      <c r="II1602" s="138"/>
      <c r="IJ1602" s="138"/>
      <c r="IK1602" s="138"/>
      <c r="IL1602" s="138"/>
      <c r="IM1602" s="138"/>
      <c r="IN1602" s="138"/>
      <c r="IO1602" s="138"/>
      <c r="IP1602" s="138"/>
      <c r="IQ1602" s="138"/>
      <c r="IR1602" s="138"/>
      <c r="IS1602" s="138"/>
      <c r="IT1602" s="138"/>
      <c r="IU1602" s="138"/>
      <c r="IV1602" s="138"/>
      <c r="IW1602" s="138"/>
      <c r="IX1602" s="138"/>
      <c r="IY1602" s="138"/>
      <c r="IZ1602" s="138"/>
    </row>
    <row r="1603" spans="1:260" s="833" customFormat="1" ht="30" x14ac:dyDescent="0.25">
      <c r="A1603" s="204"/>
      <c r="B1603" s="204"/>
      <c r="C1603" s="204"/>
      <c r="D1603" s="204"/>
      <c r="E1603" s="160" t="s">
        <v>436</v>
      </c>
      <c r="F1603" s="159"/>
      <c r="G1603" s="160"/>
      <c r="H1603" s="1891"/>
      <c r="I1603" s="732"/>
      <c r="J1603" s="732">
        <f t="shared" si="476"/>
        <v>1</v>
      </c>
      <c r="K1603" s="2070" t="e">
        <f t="shared" si="476"/>
        <v>#DIV/0!</v>
      </c>
      <c r="L1603" s="2534"/>
      <c r="M1603" s="2534"/>
      <c r="N1603" s="2535"/>
      <c r="O1603" s="2535"/>
      <c r="P1603" s="2535"/>
      <c r="Q1603" s="2535"/>
      <c r="R1603" s="2535"/>
      <c r="S1603" s="2535"/>
      <c r="T1603" s="2532"/>
      <c r="U1603" s="2532"/>
      <c r="V1603" s="2532"/>
      <c r="W1603" s="2532"/>
      <c r="X1603" s="359"/>
      <c r="Y1603" s="2532"/>
      <c r="Z1603" s="1109"/>
      <c r="AA1603" s="2532"/>
      <c r="AB1603" s="2532"/>
      <c r="AC1603" s="2684"/>
      <c r="AD1603" s="2684"/>
      <c r="AE1603" s="2532"/>
      <c r="AF1603" s="909"/>
      <c r="AG1603" s="902"/>
      <c r="AH1603" s="138"/>
      <c r="AI1603" s="138"/>
      <c r="AJ1603" s="138"/>
      <c r="AK1603" s="138"/>
      <c r="AL1603" s="138"/>
      <c r="AM1603" s="138"/>
      <c r="AN1603" s="138"/>
      <c r="AO1603" s="138"/>
      <c r="AP1603" s="138"/>
      <c r="AQ1603" s="138"/>
      <c r="AR1603" s="138"/>
      <c r="AS1603" s="138"/>
      <c r="AT1603" s="138"/>
      <c r="AU1603" s="138"/>
      <c r="AV1603" s="138"/>
      <c r="AW1603" s="138"/>
      <c r="AX1603" s="138"/>
      <c r="AY1603" s="138"/>
      <c r="AZ1603" s="138"/>
      <c r="BA1603" s="138"/>
      <c r="BB1603" s="138"/>
      <c r="BC1603" s="138"/>
      <c r="BD1603" s="138"/>
      <c r="BE1603" s="138"/>
      <c r="BF1603" s="138"/>
      <c r="BG1603" s="138"/>
      <c r="BH1603" s="138"/>
      <c r="BI1603" s="138"/>
      <c r="BJ1603" s="138"/>
      <c r="BK1603" s="138"/>
      <c r="BL1603" s="138"/>
      <c r="BM1603" s="138"/>
      <c r="BN1603" s="138"/>
      <c r="BO1603" s="138"/>
      <c r="BP1603" s="138"/>
      <c r="BQ1603" s="138"/>
      <c r="BR1603" s="138"/>
      <c r="BS1603" s="138"/>
      <c r="BT1603" s="138"/>
      <c r="BU1603" s="138"/>
      <c r="BV1603" s="138"/>
      <c r="BW1603" s="138"/>
      <c r="BX1603" s="138"/>
      <c r="BY1603" s="138"/>
      <c r="BZ1603" s="138"/>
      <c r="CA1603" s="138"/>
      <c r="CB1603" s="138"/>
      <c r="CC1603" s="138"/>
      <c r="CD1603" s="138"/>
      <c r="CE1603" s="138"/>
      <c r="CF1603" s="138"/>
      <c r="CG1603" s="138"/>
      <c r="CH1603" s="138"/>
      <c r="CI1603" s="138"/>
      <c r="CJ1603" s="138"/>
      <c r="CK1603" s="138"/>
      <c r="CL1603" s="138"/>
      <c r="CM1603" s="138"/>
      <c r="CN1603" s="138"/>
      <c r="CO1603" s="138"/>
      <c r="CP1603" s="138"/>
      <c r="CQ1603" s="138"/>
      <c r="CR1603" s="138"/>
      <c r="CS1603" s="138"/>
      <c r="CT1603" s="138"/>
      <c r="CU1603" s="138"/>
      <c r="CV1603" s="138"/>
      <c r="CW1603" s="138"/>
      <c r="CX1603" s="138"/>
      <c r="CY1603" s="138"/>
      <c r="CZ1603" s="138"/>
      <c r="DA1603" s="138"/>
      <c r="DB1603" s="138"/>
      <c r="DC1603" s="138"/>
      <c r="DD1603" s="138"/>
      <c r="DE1603" s="138"/>
      <c r="DF1603" s="138"/>
      <c r="DG1603" s="138"/>
      <c r="DH1603" s="138"/>
      <c r="DI1603" s="138"/>
      <c r="DJ1603" s="138"/>
      <c r="DK1603" s="138"/>
      <c r="DL1603" s="138"/>
      <c r="DM1603" s="138"/>
      <c r="DN1603" s="138"/>
      <c r="DO1603" s="138"/>
      <c r="DP1603" s="138"/>
      <c r="DQ1603" s="138"/>
      <c r="DR1603" s="138"/>
      <c r="DS1603" s="138"/>
      <c r="DT1603" s="138"/>
      <c r="DU1603" s="138"/>
      <c r="DV1603" s="138"/>
      <c r="DW1603" s="138"/>
      <c r="DX1603" s="138"/>
      <c r="DY1603" s="138"/>
      <c r="DZ1603" s="138"/>
      <c r="EA1603" s="138"/>
      <c r="EB1603" s="138"/>
      <c r="EC1603" s="138"/>
      <c r="ED1603" s="138"/>
      <c r="EE1603" s="138"/>
      <c r="EF1603" s="138"/>
      <c r="EG1603" s="138"/>
      <c r="EH1603" s="138"/>
      <c r="EI1603" s="138"/>
      <c r="EJ1603" s="138"/>
      <c r="EK1603" s="138"/>
      <c r="EL1603" s="138"/>
      <c r="EM1603" s="138"/>
      <c r="EN1603" s="138"/>
      <c r="EO1603" s="138"/>
      <c r="EP1603" s="138"/>
      <c r="EQ1603" s="138"/>
      <c r="ER1603" s="138"/>
      <c r="ES1603" s="138"/>
      <c r="ET1603" s="138"/>
      <c r="EU1603" s="138"/>
      <c r="EV1603" s="138"/>
      <c r="EW1603" s="138"/>
      <c r="EX1603" s="138"/>
      <c r="EY1603" s="138"/>
      <c r="EZ1603" s="138"/>
      <c r="FA1603" s="138"/>
      <c r="FB1603" s="138"/>
      <c r="FC1603" s="138"/>
      <c r="FD1603" s="138"/>
      <c r="FE1603" s="138"/>
      <c r="FF1603" s="138"/>
      <c r="FG1603" s="138"/>
      <c r="FH1603" s="138"/>
      <c r="FI1603" s="138"/>
      <c r="FJ1603" s="138"/>
      <c r="FK1603" s="138"/>
      <c r="FL1603" s="138"/>
      <c r="FM1603" s="138"/>
      <c r="FN1603" s="138"/>
      <c r="FO1603" s="138"/>
      <c r="FP1603" s="138"/>
      <c r="FQ1603" s="138"/>
      <c r="FR1603" s="138"/>
      <c r="FS1603" s="138"/>
      <c r="FT1603" s="138"/>
      <c r="FU1603" s="138"/>
      <c r="FV1603" s="138"/>
      <c r="FW1603" s="138"/>
      <c r="FX1603" s="138"/>
      <c r="FY1603" s="138"/>
      <c r="FZ1603" s="138"/>
      <c r="GA1603" s="138"/>
      <c r="GB1603" s="138"/>
      <c r="GC1603" s="138"/>
      <c r="GD1603" s="138"/>
      <c r="GE1603" s="138"/>
      <c r="GF1603" s="138"/>
      <c r="GG1603" s="138"/>
      <c r="GH1603" s="138"/>
      <c r="GI1603" s="138"/>
      <c r="GJ1603" s="138"/>
      <c r="GK1603" s="138"/>
      <c r="GL1603" s="138"/>
      <c r="GM1603" s="138"/>
      <c r="GN1603" s="138"/>
      <c r="GO1603" s="138"/>
      <c r="GP1603" s="138"/>
      <c r="GQ1603" s="138"/>
      <c r="GR1603" s="138"/>
      <c r="GS1603" s="138"/>
      <c r="GT1603" s="138"/>
      <c r="GU1603" s="138"/>
      <c r="GV1603" s="138"/>
      <c r="GW1603" s="138"/>
      <c r="GX1603" s="138"/>
      <c r="GY1603" s="138"/>
      <c r="GZ1603" s="138"/>
      <c r="HA1603" s="138"/>
      <c r="HB1603" s="138"/>
      <c r="HC1603" s="138"/>
      <c r="HD1603" s="138"/>
      <c r="HE1603" s="138"/>
      <c r="HF1603" s="138"/>
      <c r="HG1603" s="138"/>
      <c r="HH1603" s="138"/>
      <c r="HI1603" s="138"/>
      <c r="HJ1603" s="138"/>
      <c r="HK1603" s="138"/>
      <c r="HL1603" s="138"/>
      <c r="HM1603" s="138"/>
      <c r="HN1603" s="138"/>
      <c r="HO1603" s="138"/>
      <c r="HP1603" s="138"/>
      <c r="HQ1603" s="138"/>
      <c r="HR1603" s="138"/>
      <c r="HS1603" s="138"/>
      <c r="HT1603" s="138"/>
      <c r="HU1603" s="138"/>
      <c r="HV1603" s="138"/>
      <c r="HW1603" s="138"/>
      <c r="HX1603" s="138"/>
      <c r="HY1603" s="138"/>
      <c r="HZ1603" s="138"/>
      <c r="IA1603" s="138"/>
      <c r="IB1603" s="138"/>
      <c r="IC1603" s="138"/>
      <c r="ID1603" s="138"/>
      <c r="IE1603" s="138"/>
      <c r="IF1603" s="138"/>
      <c r="IG1603" s="138"/>
      <c r="IH1603" s="138"/>
      <c r="II1603" s="138"/>
      <c r="IJ1603" s="138"/>
      <c r="IK1603" s="138"/>
      <c r="IL1603" s="138"/>
      <c r="IM1603" s="138"/>
      <c r="IN1603" s="138"/>
      <c r="IO1603" s="138"/>
      <c r="IP1603" s="138"/>
      <c r="IQ1603" s="138"/>
      <c r="IR1603" s="138"/>
      <c r="IS1603" s="138"/>
      <c r="IT1603" s="138"/>
      <c r="IU1603" s="138"/>
      <c r="IV1603" s="138"/>
      <c r="IW1603" s="138"/>
      <c r="IX1603" s="138"/>
      <c r="IY1603" s="138"/>
      <c r="IZ1603" s="138"/>
    </row>
    <row r="1604" spans="1:260" s="833" customFormat="1" ht="30" x14ac:dyDescent="0.25">
      <c r="A1604" s="204"/>
      <c r="B1604" s="204">
        <v>1</v>
      </c>
      <c r="C1604" s="204"/>
      <c r="D1604" s="204"/>
      <c r="E1604" s="161" t="s">
        <v>194</v>
      </c>
      <c r="F1604" s="159"/>
      <c r="G1604" s="160"/>
      <c r="H1604" s="1891"/>
      <c r="I1604" s="732"/>
      <c r="J1604" s="732">
        <f t="shared" si="476"/>
        <v>0</v>
      </c>
      <c r="K1604" s="2070">
        <f t="shared" si="476"/>
        <v>0</v>
      </c>
      <c r="L1604" s="2534"/>
      <c r="M1604" s="2534"/>
      <c r="N1604" s="2535"/>
      <c r="O1604" s="2535"/>
      <c r="P1604" s="2535"/>
      <c r="Q1604" s="2535"/>
      <c r="R1604" s="2535"/>
      <c r="S1604" s="2535"/>
      <c r="T1604" s="2532"/>
      <c r="U1604" s="2532"/>
      <c r="V1604" s="2532"/>
      <c r="W1604" s="2532"/>
      <c r="X1604" s="359">
        <f t="shared" ref="X1604:AE1604" si="486">X1526</f>
        <v>0</v>
      </c>
      <c r="Y1604" s="2532">
        <f t="shared" si="486"/>
        <v>93.445430000000016</v>
      </c>
      <c r="Z1604" s="1109">
        <f t="shared" si="486"/>
        <v>0</v>
      </c>
      <c r="AA1604" s="2532">
        <f t="shared" si="486"/>
        <v>0</v>
      </c>
      <c r="AB1604" s="2532">
        <f t="shared" si="486"/>
        <v>0</v>
      </c>
      <c r="AC1604" s="2684">
        <f t="shared" si="486"/>
        <v>0</v>
      </c>
      <c r="AD1604" s="2684">
        <f t="shared" si="486"/>
        <v>0</v>
      </c>
      <c r="AE1604" s="2532">
        <f t="shared" si="486"/>
        <v>93.445430000000016</v>
      </c>
      <c r="AF1604" s="909"/>
      <c r="AG1604" s="902"/>
      <c r="AH1604" s="138"/>
      <c r="AI1604" s="138"/>
      <c r="AJ1604" s="138"/>
      <c r="AK1604" s="138"/>
      <c r="AL1604" s="138"/>
      <c r="AM1604" s="138"/>
      <c r="AN1604" s="138"/>
      <c r="AO1604" s="138"/>
      <c r="AP1604" s="138"/>
      <c r="AQ1604" s="138"/>
      <c r="AR1604" s="138"/>
      <c r="AS1604" s="138"/>
      <c r="AT1604" s="138"/>
      <c r="AU1604" s="138"/>
      <c r="AV1604" s="138"/>
      <c r="AW1604" s="138"/>
      <c r="AX1604" s="138"/>
      <c r="AY1604" s="138"/>
      <c r="AZ1604" s="138"/>
      <c r="BA1604" s="138"/>
      <c r="BB1604" s="138"/>
      <c r="BC1604" s="138"/>
      <c r="BD1604" s="138"/>
      <c r="BE1604" s="138"/>
      <c r="BF1604" s="138"/>
      <c r="BG1604" s="138"/>
      <c r="BH1604" s="138"/>
      <c r="BI1604" s="138"/>
      <c r="BJ1604" s="138"/>
      <c r="BK1604" s="138"/>
      <c r="BL1604" s="138"/>
      <c r="BM1604" s="138"/>
      <c r="BN1604" s="138"/>
      <c r="BO1604" s="138"/>
      <c r="BP1604" s="138"/>
      <c r="BQ1604" s="138"/>
      <c r="BR1604" s="138"/>
      <c r="BS1604" s="138"/>
      <c r="BT1604" s="138"/>
      <c r="BU1604" s="138"/>
      <c r="BV1604" s="138"/>
      <c r="BW1604" s="138"/>
      <c r="BX1604" s="138"/>
      <c r="BY1604" s="138"/>
      <c r="BZ1604" s="138"/>
      <c r="CA1604" s="138"/>
      <c r="CB1604" s="138"/>
      <c r="CC1604" s="138"/>
      <c r="CD1604" s="138"/>
      <c r="CE1604" s="138"/>
      <c r="CF1604" s="138"/>
      <c r="CG1604" s="138"/>
      <c r="CH1604" s="138"/>
      <c r="CI1604" s="138"/>
      <c r="CJ1604" s="138"/>
      <c r="CK1604" s="138"/>
      <c r="CL1604" s="138"/>
      <c r="CM1604" s="138"/>
      <c r="CN1604" s="138"/>
      <c r="CO1604" s="138"/>
      <c r="CP1604" s="138"/>
      <c r="CQ1604" s="138"/>
      <c r="CR1604" s="138"/>
      <c r="CS1604" s="138"/>
      <c r="CT1604" s="138"/>
      <c r="CU1604" s="138"/>
      <c r="CV1604" s="138"/>
      <c r="CW1604" s="138"/>
      <c r="CX1604" s="138"/>
      <c r="CY1604" s="138"/>
      <c r="CZ1604" s="138"/>
      <c r="DA1604" s="138"/>
      <c r="DB1604" s="138"/>
      <c r="DC1604" s="138"/>
      <c r="DD1604" s="138"/>
      <c r="DE1604" s="138"/>
      <c r="DF1604" s="138"/>
      <c r="DG1604" s="138"/>
      <c r="DH1604" s="138"/>
      <c r="DI1604" s="138"/>
      <c r="DJ1604" s="138"/>
      <c r="DK1604" s="138"/>
      <c r="DL1604" s="138"/>
      <c r="DM1604" s="138"/>
      <c r="DN1604" s="138"/>
      <c r="DO1604" s="138"/>
      <c r="DP1604" s="138"/>
      <c r="DQ1604" s="138"/>
      <c r="DR1604" s="138"/>
      <c r="DS1604" s="138"/>
      <c r="DT1604" s="138"/>
      <c r="DU1604" s="138"/>
      <c r="DV1604" s="138"/>
      <c r="DW1604" s="138"/>
      <c r="DX1604" s="138"/>
      <c r="DY1604" s="138"/>
      <c r="DZ1604" s="138"/>
      <c r="EA1604" s="138"/>
      <c r="EB1604" s="138"/>
      <c r="EC1604" s="138"/>
      <c r="ED1604" s="138"/>
      <c r="EE1604" s="138"/>
      <c r="EF1604" s="138"/>
      <c r="EG1604" s="138"/>
      <c r="EH1604" s="138"/>
      <c r="EI1604" s="138"/>
      <c r="EJ1604" s="138"/>
      <c r="EK1604" s="138"/>
      <c r="EL1604" s="138"/>
      <c r="EM1604" s="138"/>
      <c r="EN1604" s="138"/>
      <c r="EO1604" s="138"/>
      <c r="EP1604" s="138"/>
      <c r="EQ1604" s="138"/>
      <c r="ER1604" s="138"/>
      <c r="ES1604" s="138"/>
      <c r="ET1604" s="138"/>
      <c r="EU1604" s="138"/>
      <c r="EV1604" s="138"/>
      <c r="EW1604" s="138"/>
      <c r="EX1604" s="138"/>
      <c r="EY1604" s="138"/>
      <c r="EZ1604" s="138"/>
      <c r="FA1604" s="138"/>
      <c r="FB1604" s="138"/>
      <c r="FC1604" s="138"/>
      <c r="FD1604" s="138"/>
      <c r="FE1604" s="138"/>
      <c r="FF1604" s="138"/>
      <c r="FG1604" s="138"/>
      <c r="FH1604" s="138"/>
      <c r="FI1604" s="138"/>
      <c r="FJ1604" s="138"/>
      <c r="FK1604" s="138"/>
      <c r="FL1604" s="138"/>
      <c r="FM1604" s="138"/>
      <c r="FN1604" s="138"/>
      <c r="FO1604" s="138"/>
      <c r="FP1604" s="138"/>
      <c r="FQ1604" s="138"/>
      <c r="FR1604" s="138"/>
      <c r="FS1604" s="138"/>
      <c r="FT1604" s="138"/>
      <c r="FU1604" s="138"/>
      <c r="FV1604" s="138"/>
      <c r="FW1604" s="138"/>
      <c r="FX1604" s="138"/>
      <c r="FY1604" s="138"/>
      <c r="FZ1604" s="138"/>
      <c r="GA1604" s="138"/>
      <c r="GB1604" s="138"/>
      <c r="GC1604" s="138"/>
      <c r="GD1604" s="138"/>
      <c r="GE1604" s="138"/>
      <c r="GF1604" s="138"/>
      <c r="GG1604" s="138"/>
      <c r="GH1604" s="138"/>
      <c r="GI1604" s="138"/>
      <c r="GJ1604" s="138"/>
      <c r="GK1604" s="138"/>
      <c r="GL1604" s="138"/>
      <c r="GM1604" s="138"/>
      <c r="GN1604" s="138"/>
      <c r="GO1604" s="138"/>
      <c r="GP1604" s="138"/>
      <c r="GQ1604" s="138"/>
      <c r="GR1604" s="138"/>
      <c r="GS1604" s="138"/>
      <c r="GT1604" s="138"/>
      <c r="GU1604" s="138"/>
      <c r="GV1604" s="138"/>
      <c r="GW1604" s="138"/>
      <c r="GX1604" s="138"/>
      <c r="GY1604" s="138"/>
      <c r="GZ1604" s="138"/>
      <c r="HA1604" s="138"/>
      <c r="HB1604" s="138"/>
      <c r="HC1604" s="138"/>
      <c r="HD1604" s="138"/>
      <c r="HE1604" s="138"/>
      <c r="HF1604" s="138"/>
      <c r="HG1604" s="138"/>
      <c r="HH1604" s="138"/>
      <c r="HI1604" s="138"/>
      <c r="HJ1604" s="138"/>
      <c r="HK1604" s="138"/>
      <c r="HL1604" s="138"/>
      <c r="HM1604" s="138"/>
      <c r="HN1604" s="138"/>
      <c r="HO1604" s="138"/>
      <c r="HP1604" s="138"/>
      <c r="HQ1604" s="138"/>
      <c r="HR1604" s="138"/>
      <c r="HS1604" s="138"/>
      <c r="HT1604" s="138"/>
      <c r="HU1604" s="138"/>
      <c r="HV1604" s="138"/>
      <c r="HW1604" s="138"/>
      <c r="HX1604" s="138"/>
      <c r="HY1604" s="138"/>
      <c r="HZ1604" s="138"/>
      <c r="IA1604" s="138"/>
      <c r="IB1604" s="138"/>
      <c r="IC1604" s="138"/>
      <c r="ID1604" s="138"/>
      <c r="IE1604" s="138"/>
      <c r="IF1604" s="138"/>
      <c r="IG1604" s="138"/>
      <c r="IH1604" s="138"/>
      <c r="II1604" s="138"/>
      <c r="IJ1604" s="138"/>
      <c r="IK1604" s="138"/>
      <c r="IL1604" s="138"/>
      <c r="IM1604" s="138"/>
      <c r="IN1604" s="138"/>
      <c r="IO1604" s="138"/>
      <c r="IP1604" s="138"/>
      <c r="IQ1604" s="138"/>
      <c r="IR1604" s="138"/>
      <c r="IS1604" s="138"/>
      <c r="IT1604" s="138"/>
      <c r="IU1604" s="138"/>
      <c r="IV1604" s="138"/>
      <c r="IW1604" s="138"/>
      <c r="IX1604" s="138"/>
      <c r="IY1604" s="138"/>
      <c r="IZ1604" s="138"/>
    </row>
    <row r="1605" spans="1:260" s="833" customFormat="1" ht="110.25" x14ac:dyDescent="0.25">
      <c r="A1605" s="204"/>
      <c r="B1605" s="204">
        <v>1</v>
      </c>
      <c r="C1605" s="204"/>
      <c r="D1605" s="204"/>
      <c r="E1605" s="549" t="s">
        <v>596</v>
      </c>
      <c r="F1605" s="159"/>
      <c r="G1605" s="160"/>
      <c r="H1605" s="1891"/>
      <c r="I1605" s="732"/>
      <c r="J1605" s="732">
        <f t="shared" si="476"/>
        <v>2</v>
      </c>
      <c r="K1605" s="2070" t="e">
        <f t="shared" si="476"/>
        <v>#DIV/0!</v>
      </c>
      <c r="L1605" s="2534"/>
      <c r="M1605" s="2534"/>
      <c r="N1605" s="2535"/>
      <c r="O1605" s="2535"/>
      <c r="P1605" s="2535"/>
      <c r="Q1605" s="2535"/>
      <c r="R1605" s="2535"/>
      <c r="S1605" s="2535"/>
      <c r="T1605" s="2532"/>
      <c r="U1605" s="2532"/>
      <c r="V1605" s="2532"/>
      <c r="W1605" s="2532"/>
      <c r="X1605" s="359">
        <f t="shared" ref="X1605:AE1605" si="487">X1527</f>
        <v>0</v>
      </c>
      <c r="Y1605" s="2532">
        <f t="shared" si="487"/>
        <v>7.2722100000000021</v>
      </c>
      <c r="Z1605" s="1109">
        <f t="shared" si="487"/>
        <v>0</v>
      </c>
      <c r="AA1605" s="2532">
        <f t="shared" si="487"/>
        <v>0</v>
      </c>
      <c r="AB1605" s="2532">
        <f t="shared" si="487"/>
        <v>7.2722100000000021</v>
      </c>
      <c r="AC1605" s="2684">
        <f t="shared" si="487"/>
        <v>0</v>
      </c>
      <c r="AD1605" s="2684">
        <f t="shared" si="487"/>
        <v>0</v>
      </c>
      <c r="AE1605" s="2532">
        <f t="shared" si="487"/>
        <v>7.2722100000000021</v>
      </c>
      <c r="AF1605" s="909"/>
      <c r="AG1605" s="902"/>
      <c r="AH1605" s="138"/>
      <c r="AI1605" s="138"/>
      <c r="AJ1605" s="138"/>
      <c r="AK1605" s="138"/>
      <c r="AL1605" s="138"/>
      <c r="AM1605" s="138"/>
      <c r="AN1605" s="138"/>
      <c r="AO1605" s="138"/>
      <c r="AP1605" s="138"/>
      <c r="AQ1605" s="138"/>
      <c r="AR1605" s="138"/>
      <c r="AS1605" s="138"/>
      <c r="AT1605" s="138"/>
      <c r="AU1605" s="138"/>
      <c r="AV1605" s="138"/>
      <c r="AW1605" s="138"/>
      <c r="AX1605" s="138"/>
      <c r="AY1605" s="138"/>
      <c r="AZ1605" s="138"/>
      <c r="BA1605" s="138"/>
      <c r="BB1605" s="138"/>
      <c r="BC1605" s="138"/>
      <c r="BD1605" s="138"/>
      <c r="BE1605" s="138"/>
      <c r="BF1605" s="138"/>
      <c r="BG1605" s="138"/>
      <c r="BH1605" s="138"/>
      <c r="BI1605" s="138"/>
      <c r="BJ1605" s="138"/>
      <c r="BK1605" s="138"/>
      <c r="BL1605" s="138"/>
      <c r="BM1605" s="138"/>
      <c r="BN1605" s="138"/>
      <c r="BO1605" s="138"/>
      <c r="BP1605" s="138"/>
      <c r="BQ1605" s="138"/>
      <c r="BR1605" s="138"/>
      <c r="BS1605" s="138"/>
      <c r="BT1605" s="138"/>
      <c r="BU1605" s="138"/>
      <c r="BV1605" s="138"/>
      <c r="BW1605" s="138"/>
      <c r="BX1605" s="138"/>
      <c r="BY1605" s="138"/>
      <c r="BZ1605" s="138"/>
      <c r="CA1605" s="138"/>
      <c r="CB1605" s="138"/>
      <c r="CC1605" s="138"/>
      <c r="CD1605" s="138"/>
      <c r="CE1605" s="138"/>
      <c r="CF1605" s="138"/>
      <c r="CG1605" s="138"/>
      <c r="CH1605" s="138"/>
      <c r="CI1605" s="138"/>
      <c r="CJ1605" s="138"/>
      <c r="CK1605" s="138"/>
      <c r="CL1605" s="138"/>
      <c r="CM1605" s="138"/>
      <c r="CN1605" s="138"/>
      <c r="CO1605" s="138"/>
      <c r="CP1605" s="138"/>
      <c r="CQ1605" s="138"/>
      <c r="CR1605" s="138"/>
      <c r="CS1605" s="138"/>
      <c r="CT1605" s="138"/>
      <c r="CU1605" s="138"/>
      <c r="CV1605" s="138"/>
      <c r="CW1605" s="138"/>
      <c r="CX1605" s="138"/>
      <c r="CY1605" s="138"/>
      <c r="CZ1605" s="138"/>
      <c r="DA1605" s="138"/>
      <c r="DB1605" s="138"/>
      <c r="DC1605" s="138"/>
      <c r="DD1605" s="138"/>
      <c r="DE1605" s="138"/>
      <c r="DF1605" s="138"/>
      <c r="DG1605" s="138"/>
      <c r="DH1605" s="138"/>
      <c r="DI1605" s="138"/>
      <c r="DJ1605" s="138"/>
      <c r="DK1605" s="138"/>
      <c r="DL1605" s="138"/>
      <c r="DM1605" s="138"/>
      <c r="DN1605" s="138"/>
      <c r="DO1605" s="138"/>
      <c r="DP1605" s="138"/>
      <c r="DQ1605" s="138"/>
      <c r="DR1605" s="138"/>
      <c r="DS1605" s="138"/>
      <c r="DT1605" s="138"/>
      <c r="DU1605" s="138"/>
      <c r="DV1605" s="138"/>
      <c r="DW1605" s="138"/>
      <c r="DX1605" s="138"/>
      <c r="DY1605" s="138"/>
      <c r="DZ1605" s="138"/>
      <c r="EA1605" s="138"/>
      <c r="EB1605" s="138"/>
      <c r="EC1605" s="138"/>
      <c r="ED1605" s="138"/>
      <c r="EE1605" s="138"/>
      <c r="EF1605" s="138"/>
      <c r="EG1605" s="138"/>
      <c r="EH1605" s="138"/>
      <c r="EI1605" s="138"/>
      <c r="EJ1605" s="138"/>
      <c r="EK1605" s="138"/>
      <c r="EL1605" s="138"/>
      <c r="EM1605" s="138"/>
      <c r="EN1605" s="138"/>
      <c r="EO1605" s="138"/>
      <c r="EP1605" s="138"/>
      <c r="EQ1605" s="138"/>
      <c r="ER1605" s="138"/>
      <c r="ES1605" s="138"/>
      <c r="ET1605" s="138"/>
      <c r="EU1605" s="138"/>
      <c r="EV1605" s="138"/>
      <c r="EW1605" s="138"/>
      <c r="EX1605" s="138"/>
      <c r="EY1605" s="138"/>
      <c r="EZ1605" s="138"/>
      <c r="FA1605" s="138"/>
      <c r="FB1605" s="138"/>
      <c r="FC1605" s="138"/>
      <c r="FD1605" s="138"/>
      <c r="FE1605" s="138"/>
      <c r="FF1605" s="138"/>
      <c r="FG1605" s="138"/>
      <c r="FH1605" s="138"/>
      <c r="FI1605" s="138"/>
      <c r="FJ1605" s="138"/>
      <c r="FK1605" s="138"/>
      <c r="FL1605" s="138"/>
      <c r="FM1605" s="138"/>
      <c r="FN1605" s="138"/>
      <c r="FO1605" s="138"/>
      <c r="FP1605" s="138"/>
      <c r="FQ1605" s="138"/>
      <c r="FR1605" s="138"/>
      <c r="FS1605" s="138"/>
      <c r="FT1605" s="138"/>
      <c r="FU1605" s="138"/>
      <c r="FV1605" s="138"/>
      <c r="FW1605" s="138"/>
      <c r="FX1605" s="138"/>
      <c r="FY1605" s="138"/>
      <c r="FZ1605" s="138"/>
      <c r="GA1605" s="138"/>
      <c r="GB1605" s="138"/>
      <c r="GC1605" s="138"/>
      <c r="GD1605" s="138"/>
      <c r="GE1605" s="138"/>
      <c r="GF1605" s="138"/>
      <c r="GG1605" s="138"/>
      <c r="GH1605" s="138"/>
      <c r="GI1605" s="138"/>
      <c r="GJ1605" s="138"/>
      <c r="GK1605" s="138"/>
      <c r="GL1605" s="138"/>
      <c r="GM1605" s="138"/>
      <c r="GN1605" s="138"/>
      <c r="GO1605" s="138"/>
      <c r="GP1605" s="138"/>
      <c r="GQ1605" s="138"/>
      <c r="GR1605" s="138"/>
      <c r="GS1605" s="138"/>
      <c r="GT1605" s="138"/>
      <c r="GU1605" s="138"/>
      <c r="GV1605" s="138"/>
      <c r="GW1605" s="138"/>
      <c r="GX1605" s="138"/>
      <c r="GY1605" s="138"/>
      <c r="GZ1605" s="138"/>
      <c r="HA1605" s="138"/>
      <c r="HB1605" s="138"/>
      <c r="HC1605" s="138"/>
      <c r="HD1605" s="138"/>
      <c r="HE1605" s="138"/>
      <c r="HF1605" s="138"/>
      <c r="HG1605" s="138"/>
      <c r="HH1605" s="138"/>
      <c r="HI1605" s="138"/>
      <c r="HJ1605" s="138"/>
      <c r="HK1605" s="138"/>
      <c r="HL1605" s="138"/>
      <c r="HM1605" s="138"/>
      <c r="HN1605" s="138"/>
      <c r="HO1605" s="138"/>
      <c r="HP1605" s="138"/>
      <c r="HQ1605" s="138"/>
      <c r="HR1605" s="138"/>
      <c r="HS1605" s="138"/>
      <c r="HT1605" s="138"/>
      <c r="HU1605" s="138"/>
      <c r="HV1605" s="138"/>
      <c r="HW1605" s="138"/>
      <c r="HX1605" s="138"/>
      <c r="HY1605" s="138"/>
      <c r="HZ1605" s="138"/>
      <c r="IA1605" s="138"/>
      <c r="IB1605" s="138"/>
      <c r="IC1605" s="138"/>
      <c r="ID1605" s="138"/>
      <c r="IE1605" s="138"/>
      <c r="IF1605" s="138"/>
      <c r="IG1605" s="138"/>
      <c r="IH1605" s="138"/>
      <c r="II1605" s="138"/>
      <c r="IJ1605" s="138"/>
      <c r="IK1605" s="138"/>
      <c r="IL1605" s="138"/>
      <c r="IM1605" s="138"/>
      <c r="IN1605" s="138"/>
      <c r="IO1605" s="138"/>
      <c r="IP1605" s="138"/>
      <c r="IQ1605" s="138"/>
      <c r="IR1605" s="138"/>
      <c r="IS1605" s="138"/>
      <c r="IT1605" s="138"/>
      <c r="IU1605" s="138"/>
      <c r="IV1605" s="138"/>
      <c r="IW1605" s="138"/>
      <c r="IX1605" s="138"/>
      <c r="IY1605" s="138"/>
      <c r="IZ1605" s="138"/>
    </row>
    <row r="1606" spans="1:260" s="833" customFormat="1" ht="15.75" x14ac:dyDescent="0.25">
      <c r="A1606" s="204"/>
      <c r="B1606" s="204"/>
      <c r="C1606" s="204"/>
      <c r="D1606" s="204"/>
      <c r="E1606" s="549" t="s">
        <v>718</v>
      </c>
      <c r="F1606" s="159"/>
      <c r="G1606" s="160"/>
      <c r="H1606" s="1891"/>
      <c r="I1606" s="732"/>
      <c r="J1606" s="732">
        <f t="shared" si="476"/>
        <v>0</v>
      </c>
      <c r="K1606" s="2070" t="e">
        <f t="shared" si="476"/>
        <v>#DIV/0!</v>
      </c>
      <c r="L1606" s="2534"/>
      <c r="M1606" s="2534"/>
      <c r="N1606" s="2535"/>
      <c r="O1606" s="2535"/>
      <c r="P1606" s="2535"/>
      <c r="Q1606" s="2535"/>
      <c r="R1606" s="2535"/>
      <c r="S1606" s="2535"/>
      <c r="T1606" s="2532"/>
      <c r="U1606" s="2532"/>
      <c r="V1606" s="2532"/>
      <c r="W1606" s="2532"/>
      <c r="X1606" s="359"/>
      <c r="Y1606" s="2532"/>
      <c r="Z1606" s="1109"/>
      <c r="AA1606" s="2532"/>
      <c r="AB1606" s="2532"/>
      <c r="AC1606" s="2684"/>
      <c r="AD1606" s="2684"/>
      <c r="AE1606" s="2532"/>
      <c r="AF1606" s="909"/>
      <c r="AG1606" s="902"/>
      <c r="AH1606" s="138"/>
      <c r="AI1606" s="138"/>
      <c r="AJ1606" s="138"/>
      <c r="AK1606" s="138"/>
      <c r="AL1606" s="138"/>
      <c r="AM1606" s="138"/>
      <c r="AN1606" s="138"/>
      <c r="AO1606" s="138"/>
      <c r="AP1606" s="138"/>
      <c r="AQ1606" s="138"/>
      <c r="AR1606" s="138"/>
      <c r="AS1606" s="138"/>
      <c r="AT1606" s="138"/>
      <c r="AU1606" s="138"/>
      <c r="AV1606" s="138"/>
      <c r="AW1606" s="138"/>
      <c r="AX1606" s="138"/>
      <c r="AY1606" s="138"/>
      <c r="AZ1606" s="138"/>
      <c r="BA1606" s="138"/>
      <c r="BB1606" s="138"/>
      <c r="BC1606" s="138"/>
      <c r="BD1606" s="138"/>
      <c r="BE1606" s="138"/>
      <c r="BF1606" s="138"/>
      <c r="BG1606" s="138"/>
      <c r="BH1606" s="138"/>
      <c r="BI1606" s="138"/>
      <c r="BJ1606" s="138"/>
      <c r="BK1606" s="138"/>
      <c r="BL1606" s="138"/>
      <c r="BM1606" s="138"/>
      <c r="BN1606" s="138"/>
      <c r="BO1606" s="138"/>
      <c r="BP1606" s="138"/>
      <c r="BQ1606" s="138"/>
      <c r="BR1606" s="138"/>
      <c r="BS1606" s="138"/>
      <c r="BT1606" s="138"/>
      <c r="BU1606" s="138"/>
      <c r="BV1606" s="138"/>
      <c r="BW1606" s="138"/>
      <c r="BX1606" s="138"/>
      <c r="BY1606" s="138"/>
      <c r="BZ1606" s="138"/>
      <c r="CA1606" s="138"/>
      <c r="CB1606" s="138"/>
      <c r="CC1606" s="138"/>
      <c r="CD1606" s="138"/>
      <c r="CE1606" s="138"/>
      <c r="CF1606" s="138"/>
      <c r="CG1606" s="138"/>
      <c r="CH1606" s="138"/>
      <c r="CI1606" s="138"/>
      <c r="CJ1606" s="138"/>
      <c r="CK1606" s="138"/>
      <c r="CL1606" s="138"/>
      <c r="CM1606" s="138"/>
      <c r="CN1606" s="138"/>
      <c r="CO1606" s="138"/>
      <c r="CP1606" s="138"/>
      <c r="CQ1606" s="138"/>
      <c r="CR1606" s="138"/>
      <c r="CS1606" s="138"/>
      <c r="CT1606" s="138"/>
      <c r="CU1606" s="138"/>
      <c r="CV1606" s="138"/>
      <c r="CW1606" s="138"/>
      <c r="CX1606" s="138"/>
      <c r="CY1606" s="138"/>
      <c r="CZ1606" s="138"/>
      <c r="DA1606" s="138"/>
      <c r="DB1606" s="138"/>
      <c r="DC1606" s="138"/>
      <c r="DD1606" s="138"/>
      <c r="DE1606" s="138"/>
      <c r="DF1606" s="138"/>
      <c r="DG1606" s="138"/>
      <c r="DH1606" s="138"/>
      <c r="DI1606" s="138"/>
      <c r="DJ1606" s="138"/>
      <c r="DK1606" s="138"/>
      <c r="DL1606" s="138"/>
      <c r="DM1606" s="138"/>
      <c r="DN1606" s="138"/>
      <c r="DO1606" s="138"/>
      <c r="DP1606" s="138"/>
      <c r="DQ1606" s="138"/>
      <c r="DR1606" s="138"/>
      <c r="DS1606" s="138"/>
      <c r="DT1606" s="138"/>
      <c r="DU1606" s="138"/>
      <c r="DV1606" s="138"/>
      <c r="DW1606" s="138"/>
      <c r="DX1606" s="138"/>
      <c r="DY1606" s="138"/>
      <c r="DZ1606" s="138"/>
      <c r="EA1606" s="138"/>
      <c r="EB1606" s="138"/>
      <c r="EC1606" s="138"/>
      <c r="ED1606" s="138"/>
      <c r="EE1606" s="138"/>
      <c r="EF1606" s="138"/>
      <c r="EG1606" s="138"/>
      <c r="EH1606" s="138"/>
      <c r="EI1606" s="138"/>
      <c r="EJ1606" s="138"/>
      <c r="EK1606" s="138"/>
      <c r="EL1606" s="138"/>
      <c r="EM1606" s="138"/>
      <c r="EN1606" s="138"/>
      <c r="EO1606" s="138"/>
      <c r="EP1606" s="138"/>
      <c r="EQ1606" s="138"/>
      <c r="ER1606" s="138"/>
      <c r="ES1606" s="138"/>
      <c r="ET1606" s="138"/>
      <c r="EU1606" s="138"/>
      <c r="EV1606" s="138"/>
      <c r="EW1606" s="138"/>
      <c r="EX1606" s="138"/>
      <c r="EY1606" s="138"/>
      <c r="EZ1606" s="138"/>
      <c r="FA1606" s="138"/>
      <c r="FB1606" s="138"/>
      <c r="FC1606" s="138"/>
      <c r="FD1606" s="138"/>
      <c r="FE1606" s="138"/>
      <c r="FF1606" s="138"/>
      <c r="FG1606" s="138"/>
      <c r="FH1606" s="138"/>
      <c r="FI1606" s="138"/>
      <c r="FJ1606" s="138"/>
      <c r="FK1606" s="138"/>
      <c r="FL1606" s="138"/>
      <c r="FM1606" s="138"/>
      <c r="FN1606" s="138"/>
      <c r="FO1606" s="138"/>
      <c r="FP1606" s="138"/>
      <c r="FQ1606" s="138"/>
      <c r="FR1606" s="138"/>
      <c r="FS1606" s="138"/>
      <c r="FT1606" s="138"/>
      <c r="FU1606" s="138"/>
      <c r="FV1606" s="138"/>
      <c r="FW1606" s="138"/>
      <c r="FX1606" s="138"/>
      <c r="FY1606" s="138"/>
      <c r="FZ1606" s="138"/>
      <c r="GA1606" s="138"/>
      <c r="GB1606" s="138"/>
      <c r="GC1606" s="138"/>
      <c r="GD1606" s="138"/>
      <c r="GE1606" s="138"/>
      <c r="GF1606" s="138"/>
      <c r="GG1606" s="138"/>
      <c r="GH1606" s="138"/>
      <c r="GI1606" s="138"/>
      <c r="GJ1606" s="138"/>
      <c r="GK1606" s="138"/>
      <c r="GL1606" s="138"/>
      <c r="GM1606" s="138"/>
      <c r="GN1606" s="138"/>
      <c r="GO1606" s="138"/>
      <c r="GP1606" s="138"/>
      <c r="GQ1606" s="138"/>
      <c r="GR1606" s="138"/>
      <c r="GS1606" s="138"/>
      <c r="GT1606" s="138"/>
      <c r="GU1606" s="138"/>
      <c r="GV1606" s="138"/>
      <c r="GW1606" s="138"/>
      <c r="GX1606" s="138"/>
      <c r="GY1606" s="138"/>
      <c r="GZ1606" s="138"/>
      <c r="HA1606" s="138"/>
      <c r="HB1606" s="138"/>
      <c r="HC1606" s="138"/>
      <c r="HD1606" s="138"/>
      <c r="HE1606" s="138"/>
      <c r="HF1606" s="138"/>
      <c r="HG1606" s="138"/>
      <c r="HH1606" s="138"/>
      <c r="HI1606" s="138"/>
      <c r="HJ1606" s="138"/>
      <c r="HK1606" s="138"/>
      <c r="HL1606" s="138"/>
      <c r="HM1606" s="138"/>
      <c r="HN1606" s="138"/>
      <c r="HO1606" s="138"/>
      <c r="HP1606" s="138"/>
      <c r="HQ1606" s="138"/>
      <c r="HR1606" s="138"/>
      <c r="HS1606" s="138"/>
      <c r="HT1606" s="138"/>
      <c r="HU1606" s="138"/>
      <c r="HV1606" s="138"/>
      <c r="HW1606" s="138"/>
      <c r="HX1606" s="138"/>
      <c r="HY1606" s="138"/>
      <c r="HZ1606" s="138"/>
      <c r="IA1606" s="138"/>
      <c r="IB1606" s="138"/>
      <c r="IC1606" s="138"/>
      <c r="ID1606" s="138"/>
      <c r="IE1606" s="138"/>
      <c r="IF1606" s="138"/>
      <c r="IG1606" s="138"/>
      <c r="IH1606" s="138"/>
      <c r="II1606" s="138"/>
      <c r="IJ1606" s="138"/>
      <c r="IK1606" s="138"/>
      <c r="IL1606" s="138"/>
      <c r="IM1606" s="138"/>
      <c r="IN1606" s="138"/>
      <c r="IO1606" s="138"/>
      <c r="IP1606" s="138"/>
      <c r="IQ1606" s="138"/>
      <c r="IR1606" s="138"/>
      <c r="IS1606" s="138"/>
      <c r="IT1606" s="138"/>
      <c r="IU1606" s="138"/>
      <c r="IV1606" s="138"/>
      <c r="IW1606" s="138"/>
      <c r="IX1606" s="138"/>
      <c r="IY1606" s="138"/>
      <c r="IZ1606" s="138"/>
    </row>
    <row r="1607" spans="1:260" s="833" customFormat="1" ht="15.75" x14ac:dyDescent="0.25">
      <c r="A1607" s="204"/>
      <c r="B1607" s="204"/>
      <c r="C1607" s="204"/>
      <c r="D1607" s="204"/>
      <c r="E1607" s="549" t="s">
        <v>719</v>
      </c>
      <c r="F1607" s="159"/>
      <c r="G1607" s="160"/>
      <c r="H1607" s="1891"/>
      <c r="I1607" s="732"/>
      <c r="J1607" s="732">
        <f t="shared" si="476"/>
        <v>1</v>
      </c>
      <c r="K1607" s="2070" t="e">
        <f t="shared" si="476"/>
        <v>#DIV/0!</v>
      </c>
      <c r="L1607" s="2534"/>
      <c r="M1607" s="2534"/>
      <c r="N1607" s="2535"/>
      <c r="O1607" s="2535"/>
      <c r="P1607" s="2535"/>
      <c r="Q1607" s="2535"/>
      <c r="R1607" s="2535"/>
      <c r="S1607" s="2535"/>
      <c r="T1607" s="2532"/>
      <c r="U1607" s="2532"/>
      <c r="V1607" s="2532"/>
      <c r="W1607" s="2532"/>
      <c r="X1607" s="359"/>
      <c r="Y1607" s="2532"/>
      <c r="Z1607" s="1109"/>
      <c r="AA1607" s="2532"/>
      <c r="AB1607" s="2532"/>
      <c r="AC1607" s="2684"/>
      <c r="AD1607" s="2684"/>
      <c r="AE1607" s="2532"/>
      <c r="AF1607" s="909"/>
      <c r="AG1607" s="902"/>
      <c r="AH1607" s="138"/>
      <c r="AI1607" s="138"/>
      <c r="AJ1607" s="138"/>
      <c r="AK1607" s="138"/>
      <c r="AL1607" s="138"/>
      <c r="AM1607" s="138"/>
      <c r="AN1607" s="138"/>
      <c r="AO1607" s="138"/>
      <c r="AP1607" s="138"/>
      <c r="AQ1607" s="138"/>
      <c r="AR1607" s="138"/>
      <c r="AS1607" s="138"/>
      <c r="AT1607" s="138"/>
      <c r="AU1607" s="138"/>
      <c r="AV1607" s="138"/>
      <c r="AW1607" s="138"/>
      <c r="AX1607" s="138"/>
      <c r="AY1607" s="138"/>
      <c r="AZ1607" s="138"/>
      <c r="BA1607" s="138"/>
      <c r="BB1607" s="138"/>
      <c r="BC1607" s="138"/>
      <c r="BD1607" s="138"/>
      <c r="BE1607" s="138"/>
      <c r="BF1607" s="138"/>
      <c r="BG1607" s="138"/>
      <c r="BH1607" s="138"/>
      <c r="BI1607" s="138"/>
      <c r="BJ1607" s="138"/>
      <c r="BK1607" s="138"/>
      <c r="BL1607" s="138"/>
      <c r="BM1607" s="138"/>
      <c r="BN1607" s="138"/>
      <c r="BO1607" s="138"/>
      <c r="BP1607" s="138"/>
      <c r="BQ1607" s="138"/>
      <c r="BR1607" s="138"/>
      <c r="BS1607" s="138"/>
      <c r="BT1607" s="138"/>
      <c r="BU1607" s="138"/>
      <c r="BV1607" s="138"/>
      <c r="BW1607" s="138"/>
      <c r="BX1607" s="138"/>
      <c r="BY1607" s="138"/>
      <c r="BZ1607" s="138"/>
      <c r="CA1607" s="138"/>
      <c r="CB1607" s="138"/>
      <c r="CC1607" s="138"/>
      <c r="CD1607" s="138"/>
      <c r="CE1607" s="138"/>
      <c r="CF1607" s="138"/>
      <c r="CG1607" s="138"/>
      <c r="CH1607" s="138"/>
      <c r="CI1607" s="138"/>
      <c r="CJ1607" s="138"/>
      <c r="CK1607" s="138"/>
      <c r="CL1607" s="138"/>
      <c r="CM1607" s="138"/>
      <c r="CN1607" s="138"/>
      <c r="CO1607" s="138"/>
      <c r="CP1607" s="138"/>
      <c r="CQ1607" s="138"/>
      <c r="CR1607" s="138"/>
      <c r="CS1607" s="138"/>
      <c r="CT1607" s="138"/>
      <c r="CU1607" s="138"/>
      <c r="CV1607" s="138"/>
      <c r="CW1607" s="138"/>
      <c r="CX1607" s="138"/>
      <c r="CY1607" s="138"/>
      <c r="CZ1607" s="138"/>
      <c r="DA1607" s="138"/>
      <c r="DB1607" s="138"/>
      <c r="DC1607" s="138"/>
      <c r="DD1607" s="138"/>
      <c r="DE1607" s="138"/>
      <c r="DF1607" s="138"/>
      <c r="DG1607" s="138"/>
      <c r="DH1607" s="138"/>
      <c r="DI1607" s="138"/>
      <c r="DJ1607" s="138"/>
      <c r="DK1607" s="138"/>
      <c r="DL1607" s="138"/>
      <c r="DM1607" s="138"/>
      <c r="DN1607" s="138"/>
      <c r="DO1607" s="138"/>
      <c r="DP1607" s="138"/>
      <c r="DQ1607" s="138"/>
      <c r="DR1607" s="138"/>
      <c r="DS1607" s="138"/>
      <c r="DT1607" s="138"/>
      <c r="DU1607" s="138"/>
      <c r="DV1607" s="138"/>
      <c r="DW1607" s="138"/>
      <c r="DX1607" s="138"/>
      <c r="DY1607" s="138"/>
      <c r="DZ1607" s="138"/>
      <c r="EA1607" s="138"/>
      <c r="EB1607" s="138"/>
      <c r="EC1607" s="138"/>
      <c r="ED1607" s="138"/>
      <c r="EE1607" s="138"/>
      <c r="EF1607" s="138"/>
      <c r="EG1607" s="138"/>
      <c r="EH1607" s="138"/>
      <c r="EI1607" s="138"/>
      <c r="EJ1607" s="138"/>
      <c r="EK1607" s="138"/>
      <c r="EL1607" s="138"/>
      <c r="EM1607" s="138"/>
      <c r="EN1607" s="138"/>
      <c r="EO1607" s="138"/>
      <c r="EP1607" s="138"/>
      <c r="EQ1607" s="138"/>
      <c r="ER1607" s="138"/>
      <c r="ES1607" s="138"/>
      <c r="ET1607" s="138"/>
      <c r="EU1607" s="138"/>
      <c r="EV1607" s="138"/>
      <c r="EW1607" s="138"/>
      <c r="EX1607" s="138"/>
      <c r="EY1607" s="138"/>
      <c r="EZ1607" s="138"/>
      <c r="FA1607" s="138"/>
      <c r="FB1607" s="138"/>
      <c r="FC1607" s="138"/>
      <c r="FD1607" s="138"/>
      <c r="FE1607" s="138"/>
      <c r="FF1607" s="138"/>
      <c r="FG1607" s="138"/>
      <c r="FH1607" s="138"/>
      <c r="FI1607" s="138"/>
      <c r="FJ1607" s="138"/>
      <c r="FK1607" s="138"/>
      <c r="FL1607" s="138"/>
      <c r="FM1607" s="138"/>
      <c r="FN1607" s="138"/>
      <c r="FO1607" s="138"/>
      <c r="FP1607" s="138"/>
      <c r="FQ1607" s="138"/>
      <c r="FR1607" s="138"/>
      <c r="FS1607" s="138"/>
      <c r="FT1607" s="138"/>
      <c r="FU1607" s="138"/>
      <c r="FV1607" s="138"/>
      <c r="FW1607" s="138"/>
      <c r="FX1607" s="138"/>
      <c r="FY1607" s="138"/>
      <c r="FZ1607" s="138"/>
      <c r="GA1607" s="138"/>
      <c r="GB1607" s="138"/>
      <c r="GC1607" s="138"/>
      <c r="GD1607" s="138"/>
      <c r="GE1607" s="138"/>
      <c r="GF1607" s="138"/>
      <c r="GG1607" s="138"/>
      <c r="GH1607" s="138"/>
      <c r="GI1607" s="138"/>
      <c r="GJ1607" s="138"/>
      <c r="GK1607" s="138"/>
      <c r="GL1607" s="138"/>
      <c r="GM1607" s="138"/>
      <c r="GN1607" s="138"/>
      <c r="GO1607" s="138"/>
      <c r="GP1607" s="138"/>
      <c r="GQ1607" s="138"/>
      <c r="GR1607" s="138"/>
      <c r="GS1607" s="138"/>
      <c r="GT1607" s="138"/>
      <c r="GU1607" s="138"/>
      <c r="GV1607" s="138"/>
      <c r="GW1607" s="138"/>
      <c r="GX1607" s="138"/>
      <c r="GY1607" s="138"/>
      <c r="GZ1607" s="138"/>
      <c r="HA1607" s="138"/>
      <c r="HB1607" s="138"/>
      <c r="HC1607" s="138"/>
      <c r="HD1607" s="138"/>
      <c r="HE1607" s="138"/>
      <c r="HF1607" s="138"/>
      <c r="HG1607" s="138"/>
      <c r="HH1607" s="138"/>
      <c r="HI1607" s="138"/>
      <c r="HJ1607" s="138"/>
      <c r="HK1607" s="138"/>
      <c r="HL1607" s="138"/>
      <c r="HM1607" s="138"/>
      <c r="HN1607" s="138"/>
      <c r="HO1607" s="138"/>
      <c r="HP1607" s="138"/>
      <c r="HQ1607" s="138"/>
      <c r="HR1607" s="138"/>
      <c r="HS1607" s="138"/>
      <c r="HT1607" s="138"/>
      <c r="HU1607" s="138"/>
      <c r="HV1607" s="138"/>
      <c r="HW1607" s="138"/>
      <c r="HX1607" s="138"/>
      <c r="HY1607" s="138"/>
      <c r="HZ1607" s="138"/>
      <c r="IA1607" s="138"/>
      <c r="IB1607" s="138"/>
      <c r="IC1607" s="138"/>
      <c r="ID1607" s="138"/>
      <c r="IE1607" s="138"/>
      <c r="IF1607" s="138"/>
      <c r="IG1607" s="138"/>
      <c r="IH1607" s="138"/>
      <c r="II1607" s="138"/>
      <c r="IJ1607" s="138"/>
      <c r="IK1607" s="138"/>
      <c r="IL1607" s="138"/>
      <c r="IM1607" s="138"/>
      <c r="IN1607" s="138"/>
      <c r="IO1607" s="138"/>
      <c r="IP1607" s="138"/>
      <c r="IQ1607" s="138"/>
      <c r="IR1607" s="138"/>
      <c r="IS1607" s="138"/>
      <c r="IT1607" s="138"/>
      <c r="IU1607" s="138"/>
      <c r="IV1607" s="138"/>
      <c r="IW1607" s="138"/>
      <c r="IX1607" s="138"/>
      <c r="IY1607" s="138"/>
      <c r="IZ1607" s="138"/>
    </row>
    <row r="1608" spans="1:260" s="833" customFormat="1" ht="31.5" x14ac:dyDescent="0.25">
      <c r="A1608" s="204"/>
      <c r="B1608" s="204"/>
      <c r="C1608" s="204"/>
      <c r="D1608" s="204"/>
      <c r="E1608" s="549" t="s">
        <v>720</v>
      </c>
      <c r="F1608" s="159"/>
      <c r="G1608" s="160"/>
      <c r="H1608" s="1891"/>
      <c r="I1608" s="732"/>
      <c r="J1608" s="732">
        <f t="shared" si="476"/>
        <v>0</v>
      </c>
      <c r="K1608" s="2070" t="e">
        <f t="shared" si="476"/>
        <v>#DIV/0!</v>
      </c>
      <c r="L1608" s="2534"/>
      <c r="M1608" s="2534"/>
      <c r="N1608" s="2535"/>
      <c r="O1608" s="2535"/>
      <c r="P1608" s="2535"/>
      <c r="Q1608" s="2535"/>
      <c r="R1608" s="2535"/>
      <c r="S1608" s="2535"/>
      <c r="T1608" s="2532"/>
      <c r="U1608" s="2532"/>
      <c r="V1608" s="2532"/>
      <c r="W1608" s="2532"/>
      <c r="X1608" s="359"/>
      <c r="Y1608" s="2532"/>
      <c r="Z1608" s="1109"/>
      <c r="AA1608" s="2532"/>
      <c r="AB1608" s="2532"/>
      <c r="AC1608" s="2684"/>
      <c r="AD1608" s="2684"/>
      <c r="AE1608" s="2532"/>
      <c r="AF1608" s="909"/>
      <c r="AG1608" s="902"/>
      <c r="AH1608" s="138"/>
      <c r="AI1608" s="138"/>
      <c r="AJ1608" s="138"/>
      <c r="AK1608" s="138"/>
      <c r="AL1608" s="138"/>
      <c r="AM1608" s="138"/>
      <c r="AN1608" s="138"/>
      <c r="AO1608" s="138"/>
      <c r="AP1608" s="138"/>
      <c r="AQ1608" s="138"/>
      <c r="AR1608" s="138"/>
      <c r="AS1608" s="138"/>
      <c r="AT1608" s="138"/>
      <c r="AU1608" s="138"/>
      <c r="AV1608" s="138"/>
      <c r="AW1608" s="138"/>
      <c r="AX1608" s="138"/>
      <c r="AY1608" s="138"/>
      <c r="AZ1608" s="138"/>
      <c r="BA1608" s="138"/>
      <c r="BB1608" s="138"/>
      <c r="BC1608" s="138"/>
      <c r="BD1608" s="138"/>
      <c r="BE1608" s="138"/>
      <c r="BF1608" s="138"/>
      <c r="BG1608" s="138"/>
      <c r="BH1608" s="138"/>
      <c r="BI1608" s="138"/>
      <c r="BJ1608" s="138"/>
      <c r="BK1608" s="138"/>
      <c r="BL1608" s="138"/>
      <c r="BM1608" s="138"/>
      <c r="BN1608" s="138"/>
      <c r="BO1608" s="138"/>
      <c r="BP1608" s="138"/>
      <c r="BQ1608" s="138"/>
      <c r="BR1608" s="138"/>
      <c r="BS1608" s="138"/>
      <c r="BT1608" s="138"/>
      <c r="BU1608" s="138"/>
      <c r="BV1608" s="138"/>
      <c r="BW1608" s="138"/>
      <c r="BX1608" s="138"/>
      <c r="BY1608" s="138"/>
      <c r="BZ1608" s="138"/>
      <c r="CA1608" s="138"/>
      <c r="CB1608" s="138"/>
      <c r="CC1608" s="138"/>
      <c r="CD1608" s="138"/>
      <c r="CE1608" s="138"/>
      <c r="CF1608" s="138"/>
      <c r="CG1608" s="138"/>
      <c r="CH1608" s="138"/>
      <c r="CI1608" s="138"/>
      <c r="CJ1608" s="138"/>
      <c r="CK1608" s="138"/>
      <c r="CL1608" s="138"/>
      <c r="CM1608" s="138"/>
      <c r="CN1608" s="138"/>
      <c r="CO1608" s="138"/>
      <c r="CP1608" s="138"/>
      <c r="CQ1608" s="138"/>
      <c r="CR1608" s="138"/>
      <c r="CS1608" s="138"/>
      <c r="CT1608" s="138"/>
      <c r="CU1608" s="138"/>
      <c r="CV1608" s="138"/>
      <c r="CW1608" s="138"/>
      <c r="CX1608" s="138"/>
      <c r="CY1608" s="138"/>
      <c r="CZ1608" s="138"/>
      <c r="DA1608" s="138"/>
      <c r="DB1608" s="138"/>
      <c r="DC1608" s="138"/>
      <c r="DD1608" s="138"/>
      <c r="DE1608" s="138"/>
      <c r="DF1608" s="138"/>
      <c r="DG1608" s="138"/>
      <c r="DH1608" s="138"/>
      <c r="DI1608" s="138"/>
      <c r="DJ1608" s="138"/>
      <c r="DK1608" s="138"/>
      <c r="DL1608" s="138"/>
      <c r="DM1608" s="138"/>
      <c r="DN1608" s="138"/>
      <c r="DO1608" s="138"/>
      <c r="DP1608" s="138"/>
      <c r="DQ1608" s="138"/>
      <c r="DR1608" s="138"/>
      <c r="DS1608" s="138"/>
      <c r="DT1608" s="138"/>
      <c r="DU1608" s="138"/>
      <c r="DV1608" s="138"/>
      <c r="DW1608" s="138"/>
      <c r="DX1608" s="138"/>
      <c r="DY1608" s="138"/>
      <c r="DZ1608" s="138"/>
      <c r="EA1608" s="138"/>
      <c r="EB1608" s="138"/>
      <c r="EC1608" s="138"/>
      <c r="ED1608" s="138"/>
      <c r="EE1608" s="138"/>
      <c r="EF1608" s="138"/>
      <c r="EG1608" s="138"/>
      <c r="EH1608" s="138"/>
      <c r="EI1608" s="138"/>
      <c r="EJ1608" s="138"/>
      <c r="EK1608" s="138"/>
      <c r="EL1608" s="138"/>
      <c r="EM1608" s="138"/>
      <c r="EN1608" s="138"/>
      <c r="EO1608" s="138"/>
      <c r="EP1608" s="138"/>
      <c r="EQ1608" s="138"/>
      <c r="ER1608" s="138"/>
      <c r="ES1608" s="138"/>
      <c r="ET1608" s="138"/>
      <c r="EU1608" s="138"/>
      <c r="EV1608" s="138"/>
      <c r="EW1608" s="138"/>
      <c r="EX1608" s="138"/>
      <c r="EY1608" s="138"/>
      <c r="EZ1608" s="138"/>
      <c r="FA1608" s="138"/>
      <c r="FB1608" s="138"/>
      <c r="FC1608" s="138"/>
      <c r="FD1608" s="138"/>
      <c r="FE1608" s="138"/>
      <c r="FF1608" s="138"/>
      <c r="FG1608" s="138"/>
      <c r="FH1608" s="138"/>
      <c r="FI1608" s="138"/>
      <c r="FJ1608" s="138"/>
      <c r="FK1608" s="138"/>
      <c r="FL1608" s="138"/>
      <c r="FM1608" s="138"/>
      <c r="FN1608" s="138"/>
      <c r="FO1608" s="138"/>
      <c r="FP1608" s="138"/>
      <c r="FQ1608" s="138"/>
      <c r="FR1608" s="138"/>
      <c r="FS1608" s="138"/>
      <c r="FT1608" s="138"/>
      <c r="FU1608" s="138"/>
      <c r="FV1608" s="138"/>
      <c r="FW1608" s="138"/>
      <c r="FX1608" s="138"/>
      <c r="FY1608" s="138"/>
      <c r="FZ1608" s="138"/>
      <c r="GA1608" s="138"/>
      <c r="GB1608" s="138"/>
      <c r="GC1608" s="138"/>
      <c r="GD1608" s="138"/>
      <c r="GE1608" s="138"/>
      <c r="GF1608" s="138"/>
      <c r="GG1608" s="138"/>
      <c r="GH1608" s="138"/>
      <c r="GI1608" s="138"/>
      <c r="GJ1608" s="138"/>
      <c r="GK1608" s="138"/>
      <c r="GL1608" s="138"/>
      <c r="GM1608" s="138"/>
      <c r="GN1608" s="138"/>
      <c r="GO1608" s="138"/>
      <c r="GP1608" s="138"/>
      <c r="GQ1608" s="138"/>
      <c r="GR1608" s="138"/>
      <c r="GS1608" s="138"/>
      <c r="GT1608" s="138"/>
      <c r="GU1608" s="138"/>
      <c r="GV1608" s="138"/>
      <c r="GW1608" s="138"/>
      <c r="GX1608" s="138"/>
      <c r="GY1608" s="138"/>
      <c r="GZ1608" s="138"/>
      <c r="HA1608" s="138"/>
      <c r="HB1608" s="138"/>
      <c r="HC1608" s="138"/>
      <c r="HD1608" s="138"/>
      <c r="HE1608" s="138"/>
      <c r="HF1608" s="138"/>
      <c r="HG1608" s="138"/>
      <c r="HH1608" s="138"/>
      <c r="HI1608" s="138"/>
      <c r="HJ1608" s="138"/>
      <c r="HK1608" s="138"/>
      <c r="HL1608" s="138"/>
      <c r="HM1608" s="138"/>
      <c r="HN1608" s="138"/>
      <c r="HO1608" s="138"/>
      <c r="HP1608" s="138"/>
      <c r="HQ1608" s="138"/>
      <c r="HR1608" s="138"/>
      <c r="HS1608" s="138"/>
      <c r="HT1608" s="138"/>
      <c r="HU1608" s="138"/>
      <c r="HV1608" s="138"/>
      <c r="HW1608" s="138"/>
      <c r="HX1608" s="138"/>
      <c r="HY1608" s="138"/>
      <c r="HZ1608" s="138"/>
      <c r="IA1608" s="138"/>
      <c r="IB1608" s="138"/>
      <c r="IC1608" s="138"/>
      <c r="ID1608" s="138"/>
      <c r="IE1608" s="138"/>
      <c r="IF1608" s="138"/>
      <c r="IG1608" s="138"/>
      <c r="IH1608" s="138"/>
      <c r="II1608" s="138"/>
      <c r="IJ1608" s="138"/>
      <c r="IK1608" s="138"/>
      <c r="IL1608" s="138"/>
      <c r="IM1608" s="138"/>
      <c r="IN1608" s="138"/>
      <c r="IO1608" s="138"/>
      <c r="IP1608" s="138"/>
      <c r="IQ1608" s="138"/>
      <c r="IR1608" s="138"/>
      <c r="IS1608" s="138"/>
      <c r="IT1608" s="138"/>
      <c r="IU1608" s="138"/>
      <c r="IV1608" s="138"/>
      <c r="IW1608" s="138"/>
      <c r="IX1608" s="138"/>
      <c r="IY1608" s="138"/>
      <c r="IZ1608" s="138"/>
    </row>
    <row r="1609" spans="1:260" s="833" customFormat="1" ht="45" x14ac:dyDescent="0.25">
      <c r="A1609" s="204"/>
      <c r="B1609" s="204">
        <v>1</v>
      </c>
      <c r="C1609" s="204"/>
      <c r="D1609" s="204"/>
      <c r="E1609" s="280" t="s">
        <v>552</v>
      </c>
      <c r="F1609" s="159"/>
      <c r="G1609" s="160"/>
      <c r="H1609" s="1891"/>
      <c r="I1609" s="732"/>
      <c r="J1609" s="732">
        <f t="shared" si="476"/>
        <v>5</v>
      </c>
      <c r="K1609" s="2070" t="e">
        <f t="shared" si="476"/>
        <v>#DIV/0!</v>
      </c>
      <c r="L1609" s="2534"/>
      <c r="M1609" s="2534"/>
      <c r="N1609" s="2535"/>
      <c r="O1609" s="2535"/>
      <c r="P1609" s="2535"/>
      <c r="Q1609" s="2535"/>
      <c r="R1609" s="2535"/>
      <c r="S1609" s="2535"/>
      <c r="T1609" s="2532"/>
      <c r="U1609" s="2532"/>
      <c r="V1609" s="2532"/>
      <c r="W1609" s="2532"/>
      <c r="X1609" s="359">
        <f t="shared" ref="X1609:AE1609" si="488">X1531</f>
        <v>0</v>
      </c>
      <c r="Y1609" s="2532">
        <f t="shared" si="488"/>
        <v>10.947990000000001</v>
      </c>
      <c r="Z1609" s="1109">
        <f t="shared" si="488"/>
        <v>0</v>
      </c>
      <c r="AA1609" s="2532">
        <f t="shared" si="488"/>
        <v>0</v>
      </c>
      <c r="AB1609" s="2532">
        <f t="shared" si="488"/>
        <v>1.8960999999999999</v>
      </c>
      <c r="AC1609" s="2684">
        <f t="shared" si="488"/>
        <v>0</v>
      </c>
      <c r="AD1609" s="2684">
        <f t="shared" si="488"/>
        <v>0</v>
      </c>
      <c r="AE1609" s="2532">
        <f t="shared" si="488"/>
        <v>10.947990000000001</v>
      </c>
      <c r="AF1609" s="909"/>
      <c r="AG1609" s="902"/>
      <c r="AH1609" s="138"/>
      <c r="AI1609" s="138"/>
      <c r="AJ1609" s="138"/>
      <c r="AK1609" s="138"/>
      <c r="AL1609" s="138"/>
      <c r="AM1609" s="138"/>
      <c r="AN1609" s="138"/>
      <c r="AO1609" s="138"/>
      <c r="AP1609" s="138"/>
      <c r="AQ1609" s="138"/>
      <c r="AR1609" s="138"/>
      <c r="AS1609" s="138"/>
      <c r="AT1609" s="138"/>
      <c r="AU1609" s="138"/>
      <c r="AV1609" s="138"/>
      <c r="AW1609" s="138"/>
      <c r="AX1609" s="138"/>
      <c r="AY1609" s="138"/>
      <c r="AZ1609" s="138"/>
      <c r="BA1609" s="138"/>
      <c r="BB1609" s="138"/>
      <c r="BC1609" s="138"/>
      <c r="BD1609" s="138"/>
      <c r="BE1609" s="138"/>
      <c r="BF1609" s="138"/>
      <c r="BG1609" s="138"/>
      <c r="BH1609" s="138"/>
      <c r="BI1609" s="138"/>
      <c r="BJ1609" s="138"/>
      <c r="BK1609" s="138"/>
      <c r="BL1609" s="138"/>
      <c r="BM1609" s="138"/>
      <c r="BN1609" s="138"/>
      <c r="BO1609" s="138"/>
      <c r="BP1609" s="138"/>
      <c r="BQ1609" s="138"/>
      <c r="BR1609" s="138"/>
      <c r="BS1609" s="138"/>
      <c r="BT1609" s="138"/>
      <c r="BU1609" s="138"/>
      <c r="BV1609" s="138"/>
      <c r="BW1609" s="138"/>
      <c r="BX1609" s="138"/>
      <c r="BY1609" s="138"/>
      <c r="BZ1609" s="138"/>
      <c r="CA1609" s="138"/>
      <c r="CB1609" s="138"/>
      <c r="CC1609" s="138"/>
      <c r="CD1609" s="138"/>
      <c r="CE1609" s="138"/>
      <c r="CF1609" s="138"/>
      <c r="CG1609" s="138"/>
      <c r="CH1609" s="138"/>
      <c r="CI1609" s="138"/>
      <c r="CJ1609" s="138"/>
      <c r="CK1609" s="138"/>
      <c r="CL1609" s="138"/>
      <c r="CM1609" s="138"/>
      <c r="CN1609" s="138"/>
      <c r="CO1609" s="138"/>
      <c r="CP1609" s="138"/>
      <c r="CQ1609" s="138"/>
      <c r="CR1609" s="138"/>
      <c r="CS1609" s="138"/>
      <c r="CT1609" s="138"/>
      <c r="CU1609" s="138"/>
      <c r="CV1609" s="138"/>
      <c r="CW1609" s="138"/>
      <c r="CX1609" s="138"/>
      <c r="CY1609" s="138"/>
      <c r="CZ1609" s="138"/>
      <c r="DA1609" s="138"/>
      <c r="DB1609" s="138"/>
      <c r="DC1609" s="138"/>
      <c r="DD1609" s="138"/>
      <c r="DE1609" s="138"/>
      <c r="DF1609" s="138"/>
      <c r="DG1609" s="138"/>
      <c r="DH1609" s="138"/>
      <c r="DI1609" s="138"/>
      <c r="DJ1609" s="138"/>
      <c r="DK1609" s="138"/>
      <c r="DL1609" s="138"/>
      <c r="DM1609" s="138"/>
      <c r="DN1609" s="138"/>
      <c r="DO1609" s="138"/>
      <c r="DP1609" s="138"/>
      <c r="DQ1609" s="138"/>
      <c r="DR1609" s="138"/>
      <c r="DS1609" s="138"/>
      <c r="DT1609" s="138"/>
      <c r="DU1609" s="138"/>
      <c r="DV1609" s="138"/>
      <c r="DW1609" s="138"/>
      <c r="DX1609" s="138"/>
      <c r="DY1609" s="138"/>
      <c r="DZ1609" s="138"/>
      <c r="EA1609" s="138"/>
      <c r="EB1609" s="138"/>
      <c r="EC1609" s="138"/>
      <c r="ED1609" s="138"/>
      <c r="EE1609" s="138"/>
      <c r="EF1609" s="138"/>
      <c r="EG1609" s="138"/>
      <c r="EH1609" s="138"/>
      <c r="EI1609" s="138"/>
      <c r="EJ1609" s="138"/>
      <c r="EK1609" s="138"/>
      <c r="EL1609" s="138"/>
      <c r="EM1609" s="138"/>
      <c r="EN1609" s="138"/>
      <c r="EO1609" s="138"/>
      <c r="EP1609" s="138"/>
      <c r="EQ1609" s="138"/>
      <c r="ER1609" s="138"/>
      <c r="ES1609" s="138"/>
      <c r="ET1609" s="138"/>
      <c r="EU1609" s="138"/>
      <c r="EV1609" s="138"/>
      <c r="EW1609" s="138"/>
      <c r="EX1609" s="138"/>
      <c r="EY1609" s="138"/>
      <c r="EZ1609" s="138"/>
      <c r="FA1609" s="138"/>
      <c r="FB1609" s="138"/>
      <c r="FC1609" s="138"/>
      <c r="FD1609" s="138"/>
      <c r="FE1609" s="138"/>
      <c r="FF1609" s="138"/>
      <c r="FG1609" s="138"/>
      <c r="FH1609" s="138"/>
      <c r="FI1609" s="138"/>
      <c r="FJ1609" s="138"/>
      <c r="FK1609" s="138"/>
      <c r="FL1609" s="138"/>
      <c r="FM1609" s="138"/>
      <c r="FN1609" s="138"/>
      <c r="FO1609" s="138"/>
      <c r="FP1609" s="138"/>
      <c r="FQ1609" s="138"/>
      <c r="FR1609" s="138"/>
      <c r="FS1609" s="138"/>
      <c r="FT1609" s="138"/>
      <c r="FU1609" s="138"/>
      <c r="FV1609" s="138"/>
      <c r="FW1609" s="138"/>
      <c r="FX1609" s="138"/>
      <c r="FY1609" s="138"/>
      <c r="FZ1609" s="138"/>
      <c r="GA1609" s="138"/>
      <c r="GB1609" s="138"/>
      <c r="GC1609" s="138"/>
      <c r="GD1609" s="138"/>
      <c r="GE1609" s="138"/>
      <c r="GF1609" s="138"/>
      <c r="GG1609" s="138"/>
      <c r="GH1609" s="138"/>
      <c r="GI1609" s="138"/>
      <c r="GJ1609" s="138"/>
      <c r="GK1609" s="138"/>
      <c r="GL1609" s="138"/>
      <c r="GM1609" s="138"/>
      <c r="GN1609" s="138"/>
      <c r="GO1609" s="138"/>
      <c r="GP1609" s="138"/>
      <c r="GQ1609" s="138"/>
      <c r="GR1609" s="138"/>
      <c r="GS1609" s="138"/>
      <c r="GT1609" s="138"/>
      <c r="GU1609" s="138"/>
      <c r="GV1609" s="138"/>
      <c r="GW1609" s="138"/>
      <c r="GX1609" s="138"/>
      <c r="GY1609" s="138"/>
      <c r="GZ1609" s="138"/>
      <c r="HA1609" s="138"/>
      <c r="HB1609" s="138"/>
      <c r="HC1609" s="138"/>
      <c r="HD1609" s="138"/>
      <c r="HE1609" s="138"/>
      <c r="HF1609" s="138"/>
      <c r="HG1609" s="138"/>
      <c r="HH1609" s="138"/>
      <c r="HI1609" s="138"/>
      <c r="HJ1609" s="138"/>
      <c r="HK1609" s="138"/>
      <c r="HL1609" s="138"/>
      <c r="HM1609" s="138"/>
      <c r="HN1609" s="138"/>
      <c r="HO1609" s="138"/>
      <c r="HP1609" s="138"/>
      <c r="HQ1609" s="138"/>
      <c r="HR1609" s="138"/>
      <c r="HS1609" s="138"/>
      <c r="HT1609" s="138"/>
      <c r="HU1609" s="138"/>
      <c r="HV1609" s="138"/>
      <c r="HW1609" s="138"/>
      <c r="HX1609" s="138"/>
      <c r="HY1609" s="138"/>
      <c r="HZ1609" s="138"/>
      <c r="IA1609" s="138"/>
      <c r="IB1609" s="138"/>
      <c r="IC1609" s="138"/>
      <c r="ID1609" s="138"/>
      <c r="IE1609" s="138"/>
      <c r="IF1609" s="138"/>
      <c r="IG1609" s="138"/>
      <c r="IH1609" s="138"/>
      <c r="II1609" s="138"/>
      <c r="IJ1609" s="138"/>
      <c r="IK1609" s="138"/>
      <c r="IL1609" s="138"/>
      <c r="IM1609" s="138"/>
      <c r="IN1609" s="138"/>
      <c r="IO1609" s="138"/>
      <c r="IP1609" s="138"/>
      <c r="IQ1609" s="138"/>
      <c r="IR1609" s="138"/>
      <c r="IS1609" s="138"/>
      <c r="IT1609" s="138"/>
      <c r="IU1609" s="138"/>
      <c r="IV1609" s="138"/>
      <c r="IW1609" s="138"/>
      <c r="IX1609" s="138"/>
      <c r="IY1609" s="138"/>
      <c r="IZ1609" s="138"/>
    </row>
    <row r="1610" spans="1:260" s="833" customFormat="1" ht="30" x14ac:dyDescent="0.25">
      <c r="A1610" s="204"/>
      <c r="B1610" s="204">
        <v>1</v>
      </c>
      <c r="C1610" s="204"/>
      <c r="D1610" s="204"/>
      <c r="E1610" s="160" t="s">
        <v>364</v>
      </c>
      <c r="F1610" s="159"/>
      <c r="G1610" s="160"/>
      <c r="H1610" s="1891"/>
      <c r="I1610" s="732"/>
      <c r="J1610" s="732">
        <f t="shared" si="476"/>
        <v>4</v>
      </c>
      <c r="K1610" s="2070" t="e">
        <f t="shared" si="476"/>
        <v>#DIV/0!</v>
      </c>
      <c r="L1610" s="2534"/>
      <c r="M1610" s="2534"/>
      <c r="N1610" s="2535"/>
      <c r="O1610" s="2535"/>
      <c r="P1610" s="2535"/>
      <c r="Q1610" s="2535"/>
      <c r="R1610" s="2535"/>
      <c r="S1610" s="2535"/>
      <c r="T1610" s="2532"/>
      <c r="U1610" s="2532"/>
      <c r="V1610" s="2532"/>
      <c r="W1610" s="2532"/>
      <c r="X1610" s="359">
        <f t="shared" ref="X1610:AE1610" si="489">X1532</f>
        <v>0</v>
      </c>
      <c r="Y1610" s="2532">
        <f t="shared" si="489"/>
        <v>9.0518900000000002</v>
      </c>
      <c r="Z1610" s="1109">
        <f t="shared" si="489"/>
        <v>0</v>
      </c>
      <c r="AA1610" s="2532">
        <f t="shared" si="489"/>
        <v>0</v>
      </c>
      <c r="AB1610" s="2532">
        <f t="shared" si="489"/>
        <v>0</v>
      </c>
      <c r="AC1610" s="2684">
        <f t="shared" si="489"/>
        <v>0</v>
      </c>
      <c r="AD1610" s="2684">
        <f t="shared" si="489"/>
        <v>0</v>
      </c>
      <c r="AE1610" s="2532">
        <f t="shared" si="489"/>
        <v>9.0518900000000002</v>
      </c>
      <c r="AF1610" s="909"/>
      <c r="AG1610" s="902"/>
      <c r="AH1610" s="138"/>
      <c r="AI1610" s="138"/>
      <c r="AJ1610" s="138"/>
      <c r="AK1610" s="138"/>
      <c r="AL1610" s="138"/>
      <c r="AM1610" s="138"/>
      <c r="AN1610" s="138"/>
      <c r="AO1610" s="138"/>
      <c r="AP1610" s="138"/>
      <c r="AQ1610" s="138"/>
      <c r="AR1610" s="138"/>
      <c r="AS1610" s="138"/>
      <c r="AT1610" s="138"/>
      <c r="AU1610" s="138"/>
      <c r="AV1610" s="138"/>
      <c r="AW1610" s="138"/>
      <c r="AX1610" s="138"/>
      <c r="AY1610" s="138"/>
      <c r="AZ1610" s="138"/>
      <c r="BA1610" s="138"/>
      <c r="BB1610" s="138"/>
      <c r="BC1610" s="138"/>
      <c r="BD1610" s="138"/>
      <c r="BE1610" s="138"/>
      <c r="BF1610" s="138"/>
      <c r="BG1610" s="138"/>
      <c r="BH1610" s="138"/>
      <c r="BI1610" s="138"/>
      <c r="BJ1610" s="138"/>
      <c r="BK1610" s="138"/>
      <c r="BL1610" s="138"/>
      <c r="BM1610" s="138"/>
      <c r="BN1610" s="138"/>
      <c r="BO1610" s="138"/>
      <c r="BP1610" s="138"/>
      <c r="BQ1610" s="138"/>
      <c r="BR1610" s="138"/>
      <c r="BS1610" s="138"/>
      <c r="BT1610" s="138"/>
      <c r="BU1610" s="138"/>
      <c r="BV1610" s="138"/>
      <c r="BW1610" s="138"/>
      <c r="BX1610" s="138"/>
      <c r="BY1610" s="138"/>
      <c r="BZ1610" s="138"/>
      <c r="CA1610" s="138"/>
      <c r="CB1610" s="138"/>
      <c r="CC1610" s="138"/>
      <c r="CD1610" s="138"/>
      <c r="CE1610" s="138"/>
      <c r="CF1610" s="138"/>
      <c r="CG1610" s="138"/>
      <c r="CH1610" s="138"/>
      <c r="CI1610" s="138"/>
      <c r="CJ1610" s="138"/>
      <c r="CK1610" s="138"/>
      <c r="CL1610" s="138"/>
      <c r="CM1610" s="138"/>
      <c r="CN1610" s="138"/>
      <c r="CO1610" s="138"/>
      <c r="CP1610" s="138"/>
      <c r="CQ1610" s="138"/>
      <c r="CR1610" s="138"/>
      <c r="CS1610" s="138"/>
      <c r="CT1610" s="138"/>
      <c r="CU1610" s="138"/>
      <c r="CV1610" s="138"/>
      <c r="CW1610" s="138"/>
      <c r="CX1610" s="138"/>
      <c r="CY1610" s="138"/>
      <c r="CZ1610" s="138"/>
      <c r="DA1610" s="138"/>
      <c r="DB1610" s="138"/>
      <c r="DC1610" s="138"/>
      <c r="DD1610" s="138"/>
      <c r="DE1610" s="138"/>
      <c r="DF1610" s="138"/>
      <c r="DG1610" s="138"/>
      <c r="DH1610" s="138"/>
      <c r="DI1610" s="138"/>
      <c r="DJ1610" s="138"/>
      <c r="DK1610" s="138"/>
      <c r="DL1610" s="138"/>
      <c r="DM1610" s="138"/>
      <c r="DN1610" s="138"/>
      <c r="DO1610" s="138"/>
      <c r="DP1610" s="138"/>
      <c r="DQ1610" s="138"/>
      <c r="DR1610" s="138"/>
      <c r="DS1610" s="138"/>
      <c r="DT1610" s="138"/>
      <c r="DU1610" s="138"/>
      <c r="DV1610" s="138"/>
      <c r="DW1610" s="138"/>
      <c r="DX1610" s="138"/>
      <c r="DY1610" s="138"/>
      <c r="DZ1610" s="138"/>
      <c r="EA1610" s="138"/>
      <c r="EB1610" s="138"/>
      <c r="EC1610" s="138"/>
      <c r="ED1610" s="138"/>
      <c r="EE1610" s="138"/>
      <c r="EF1610" s="138"/>
      <c r="EG1610" s="138"/>
      <c r="EH1610" s="138"/>
      <c r="EI1610" s="138"/>
      <c r="EJ1610" s="138"/>
      <c r="EK1610" s="138"/>
      <c r="EL1610" s="138"/>
      <c r="EM1610" s="138"/>
      <c r="EN1610" s="138"/>
      <c r="EO1610" s="138"/>
      <c r="EP1610" s="138"/>
      <c r="EQ1610" s="138"/>
      <c r="ER1610" s="138"/>
      <c r="ES1610" s="138"/>
      <c r="ET1610" s="138"/>
      <c r="EU1610" s="138"/>
      <c r="EV1610" s="138"/>
      <c r="EW1610" s="138"/>
      <c r="EX1610" s="138"/>
      <c r="EY1610" s="138"/>
      <c r="EZ1610" s="138"/>
      <c r="FA1610" s="138"/>
      <c r="FB1610" s="138"/>
      <c r="FC1610" s="138"/>
      <c r="FD1610" s="138"/>
      <c r="FE1610" s="138"/>
      <c r="FF1610" s="138"/>
      <c r="FG1610" s="138"/>
      <c r="FH1610" s="138"/>
      <c r="FI1610" s="138"/>
      <c r="FJ1610" s="138"/>
      <c r="FK1610" s="138"/>
      <c r="FL1610" s="138"/>
      <c r="FM1610" s="138"/>
      <c r="FN1610" s="138"/>
      <c r="FO1610" s="138"/>
      <c r="FP1610" s="138"/>
      <c r="FQ1610" s="138"/>
      <c r="FR1610" s="138"/>
      <c r="FS1610" s="138"/>
      <c r="FT1610" s="138"/>
      <c r="FU1610" s="138"/>
      <c r="FV1610" s="138"/>
      <c r="FW1610" s="138"/>
      <c r="FX1610" s="138"/>
      <c r="FY1610" s="138"/>
      <c r="FZ1610" s="138"/>
      <c r="GA1610" s="138"/>
      <c r="GB1610" s="138"/>
      <c r="GC1610" s="138"/>
      <c r="GD1610" s="138"/>
      <c r="GE1610" s="138"/>
      <c r="GF1610" s="138"/>
      <c r="GG1610" s="138"/>
      <c r="GH1610" s="138"/>
      <c r="GI1610" s="138"/>
      <c r="GJ1610" s="138"/>
      <c r="GK1610" s="138"/>
      <c r="GL1610" s="138"/>
      <c r="GM1610" s="138"/>
      <c r="GN1610" s="138"/>
      <c r="GO1610" s="138"/>
      <c r="GP1610" s="138"/>
      <c r="GQ1610" s="138"/>
      <c r="GR1610" s="138"/>
      <c r="GS1610" s="138"/>
      <c r="GT1610" s="138"/>
      <c r="GU1610" s="138"/>
      <c r="GV1610" s="138"/>
      <c r="GW1610" s="138"/>
      <c r="GX1610" s="138"/>
      <c r="GY1610" s="138"/>
      <c r="GZ1610" s="138"/>
      <c r="HA1610" s="138"/>
      <c r="HB1610" s="138"/>
      <c r="HC1610" s="138"/>
      <c r="HD1610" s="138"/>
      <c r="HE1610" s="138"/>
      <c r="HF1610" s="138"/>
      <c r="HG1610" s="138"/>
      <c r="HH1610" s="138"/>
      <c r="HI1610" s="138"/>
      <c r="HJ1610" s="138"/>
      <c r="HK1610" s="138"/>
      <c r="HL1610" s="138"/>
      <c r="HM1610" s="138"/>
      <c r="HN1610" s="138"/>
      <c r="HO1610" s="138"/>
      <c r="HP1610" s="138"/>
      <c r="HQ1610" s="138"/>
      <c r="HR1610" s="138"/>
      <c r="HS1610" s="138"/>
      <c r="HT1610" s="138"/>
      <c r="HU1610" s="138"/>
      <c r="HV1610" s="138"/>
      <c r="HW1610" s="138"/>
      <c r="HX1610" s="138"/>
      <c r="HY1610" s="138"/>
      <c r="HZ1610" s="138"/>
      <c r="IA1610" s="138"/>
      <c r="IB1610" s="138"/>
      <c r="IC1610" s="138"/>
      <c r="ID1610" s="138"/>
      <c r="IE1610" s="138"/>
      <c r="IF1610" s="138"/>
      <c r="IG1610" s="138"/>
      <c r="IH1610" s="138"/>
      <c r="II1610" s="138"/>
      <c r="IJ1610" s="138"/>
      <c r="IK1610" s="138"/>
      <c r="IL1610" s="138"/>
      <c r="IM1610" s="138"/>
      <c r="IN1610" s="138"/>
      <c r="IO1610" s="138"/>
      <c r="IP1610" s="138"/>
      <c r="IQ1610" s="138"/>
      <c r="IR1610" s="138"/>
      <c r="IS1610" s="138"/>
      <c r="IT1610" s="138"/>
      <c r="IU1610" s="138"/>
      <c r="IV1610" s="138"/>
      <c r="IW1610" s="138"/>
      <c r="IX1610" s="138"/>
      <c r="IY1610" s="138"/>
      <c r="IZ1610" s="138"/>
    </row>
    <row r="1611" spans="1:260" s="833" customFormat="1" ht="30" x14ac:dyDescent="0.25">
      <c r="A1611" s="204"/>
      <c r="B1611" s="204">
        <v>1</v>
      </c>
      <c r="C1611" s="204"/>
      <c r="D1611" s="204"/>
      <c r="E1611" s="160" t="s">
        <v>553</v>
      </c>
      <c r="F1611" s="159"/>
      <c r="G1611" s="160"/>
      <c r="H1611" s="1891"/>
      <c r="I1611" s="732"/>
      <c r="J1611" s="732">
        <f t="shared" si="476"/>
        <v>4</v>
      </c>
      <c r="K1611" s="2070" t="e">
        <f t="shared" si="476"/>
        <v>#DIV/0!</v>
      </c>
      <c r="L1611" s="2534"/>
      <c r="M1611" s="2534"/>
      <c r="N1611" s="2535"/>
      <c r="O1611" s="2535"/>
      <c r="P1611" s="2535"/>
      <c r="Q1611" s="2535"/>
      <c r="R1611" s="2535"/>
      <c r="S1611" s="2535"/>
      <c r="T1611" s="2532"/>
      <c r="U1611" s="2532"/>
      <c r="V1611" s="2532"/>
      <c r="W1611" s="2532"/>
      <c r="X1611" s="359">
        <f t="shared" ref="X1611:AE1611" si="490">X1533</f>
        <v>0</v>
      </c>
      <c r="Y1611" s="2532">
        <f t="shared" si="490"/>
        <v>0</v>
      </c>
      <c r="Z1611" s="1109">
        <f t="shared" si="490"/>
        <v>0</v>
      </c>
      <c r="AA1611" s="2532">
        <f t="shared" si="490"/>
        <v>0</v>
      </c>
      <c r="AB1611" s="2532">
        <f t="shared" si="490"/>
        <v>0</v>
      </c>
      <c r="AC1611" s="2684">
        <f t="shared" si="490"/>
        <v>0</v>
      </c>
      <c r="AD1611" s="2684">
        <f t="shared" si="490"/>
        <v>0</v>
      </c>
      <c r="AE1611" s="2532">
        <f t="shared" si="490"/>
        <v>0</v>
      </c>
      <c r="AF1611" s="909"/>
      <c r="AG1611" s="902"/>
      <c r="AH1611" s="138"/>
      <c r="AI1611" s="138"/>
      <c r="AJ1611" s="138"/>
      <c r="AK1611" s="138"/>
      <c r="AL1611" s="138"/>
      <c r="AM1611" s="138"/>
      <c r="AN1611" s="138"/>
      <c r="AO1611" s="138"/>
      <c r="AP1611" s="138"/>
      <c r="AQ1611" s="138"/>
      <c r="AR1611" s="138"/>
      <c r="AS1611" s="138"/>
      <c r="AT1611" s="138"/>
      <c r="AU1611" s="138"/>
      <c r="AV1611" s="138"/>
      <c r="AW1611" s="138"/>
      <c r="AX1611" s="138"/>
      <c r="AY1611" s="138"/>
      <c r="AZ1611" s="138"/>
      <c r="BA1611" s="138"/>
      <c r="BB1611" s="138"/>
      <c r="BC1611" s="138"/>
      <c r="BD1611" s="138"/>
      <c r="BE1611" s="138"/>
      <c r="BF1611" s="138"/>
      <c r="BG1611" s="138"/>
      <c r="BH1611" s="138"/>
      <c r="BI1611" s="138"/>
      <c r="BJ1611" s="138"/>
      <c r="BK1611" s="138"/>
      <c r="BL1611" s="138"/>
      <c r="BM1611" s="138"/>
      <c r="BN1611" s="138"/>
      <c r="BO1611" s="138"/>
      <c r="BP1611" s="138"/>
      <c r="BQ1611" s="138"/>
      <c r="BR1611" s="138"/>
      <c r="BS1611" s="138"/>
      <c r="BT1611" s="138"/>
      <c r="BU1611" s="138"/>
      <c r="BV1611" s="138"/>
      <c r="BW1611" s="138"/>
      <c r="BX1611" s="138"/>
      <c r="BY1611" s="138"/>
      <c r="BZ1611" s="138"/>
      <c r="CA1611" s="138"/>
      <c r="CB1611" s="138"/>
      <c r="CC1611" s="138"/>
      <c r="CD1611" s="138"/>
      <c r="CE1611" s="138"/>
      <c r="CF1611" s="138"/>
      <c r="CG1611" s="138"/>
      <c r="CH1611" s="138"/>
      <c r="CI1611" s="138"/>
      <c r="CJ1611" s="138"/>
      <c r="CK1611" s="138"/>
      <c r="CL1611" s="138"/>
      <c r="CM1611" s="138"/>
      <c r="CN1611" s="138"/>
      <c r="CO1611" s="138"/>
      <c r="CP1611" s="138"/>
      <c r="CQ1611" s="138"/>
      <c r="CR1611" s="138"/>
      <c r="CS1611" s="138"/>
      <c r="CT1611" s="138"/>
      <c r="CU1611" s="138"/>
      <c r="CV1611" s="138"/>
      <c r="CW1611" s="138"/>
      <c r="CX1611" s="138"/>
      <c r="CY1611" s="138"/>
      <c r="CZ1611" s="138"/>
      <c r="DA1611" s="138"/>
      <c r="DB1611" s="138"/>
      <c r="DC1611" s="138"/>
      <c r="DD1611" s="138"/>
      <c r="DE1611" s="138"/>
      <c r="DF1611" s="138"/>
      <c r="DG1611" s="138"/>
      <c r="DH1611" s="138"/>
      <c r="DI1611" s="138"/>
      <c r="DJ1611" s="138"/>
      <c r="DK1611" s="138"/>
      <c r="DL1611" s="138"/>
      <c r="DM1611" s="138"/>
      <c r="DN1611" s="138"/>
      <c r="DO1611" s="138"/>
      <c r="DP1611" s="138"/>
      <c r="DQ1611" s="138"/>
      <c r="DR1611" s="138"/>
      <c r="DS1611" s="138"/>
      <c r="DT1611" s="138"/>
      <c r="DU1611" s="138"/>
      <c r="DV1611" s="138"/>
      <c r="DW1611" s="138"/>
      <c r="DX1611" s="138"/>
      <c r="DY1611" s="138"/>
      <c r="DZ1611" s="138"/>
      <c r="EA1611" s="138"/>
      <c r="EB1611" s="138"/>
      <c r="EC1611" s="138"/>
      <c r="ED1611" s="138"/>
      <c r="EE1611" s="138"/>
      <c r="EF1611" s="138"/>
      <c r="EG1611" s="138"/>
      <c r="EH1611" s="138"/>
      <c r="EI1611" s="138"/>
      <c r="EJ1611" s="138"/>
      <c r="EK1611" s="138"/>
      <c r="EL1611" s="138"/>
      <c r="EM1611" s="138"/>
      <c r="EN1611" s="138"/>
      <c r="EO1611" s="138"/>
      <c r="EP1611" s="138"/>
      <c r="EQ1611" s="138"/>
      <c r="ER1611" s="138"/>
      <c r="ES1611" s="138"/>
      <c r="ET1611" s="138"/>
      <c r="EU1611" s="138"/>
      <c r="EV1611" s="138"/>
      <c r="EW1611" s="138"/>
      <c r="EX1611" s="138"/>
      <c r="EY1611" s="138"/>
      <c r="EZ1611" s="138"/>
      <c r="FA1611" s="138"/>
      <c r="FB1611" s="138"/>
      <c r="FC1611" s="138"/>
      <c r="FD1611" s="138"/>
      <c r="FE1611" s="138"/>
      <c r="FF1611" s="138"/>
      <c r="FG1611" s="138"/>
      <c r="FH1611" s="138"/>
      <c r="FI1611" s="138"/>
      <c r="FJ1611" s="138"/>
      <c r="FK1611" s="138"/>
      <c r="FL1611" s="138"/>
      <c r="FM1611" s="138"/>
      <c r="FN1611" s="138"/>
      <c r="FO1611" s="138"/>
      <c r="FP1611" s="138"/>
      <c r="FQ1611" s="138"/>
      <c r="FR1611" s="138"/>
      <c r="FS1611" s="138"/>
      <c r="FT1611" s="138"/>
      <c r="FU1611" s="138"/>
      <c r="FV1611" s="138"/>
      <c r="FW1611" s="138"/>
      <c r="FX1611" s="138"/>
      <c r="FY1611" s="138"/>
      <c r="FZ1611" s="138"/>
      <c r="GA1611" s="138"/>
      <c r="GB1611" s="138"/>
      <c r="GC1611" s="138"/>
      <c r="GD1611" s="138"/>
      <c r="GE1611" s="138"/>
      <c r="GF1611" s="138"/>
      <c r="GG1611" s="138"/>
      <c r="GH1611" s="138"/>
      <c r="GI1611" s="138"/>
      <c r="GJ1611" s="138"/>
      <c r="GK1611" s="138"/>
      <c r="GL1611" s="138"/>
      <c r="GM1611" s="138"/>
      <c r="GN1611" s="138"/>
      <c r="GO1611" s="138"/>
      <c r="GP1611" s="138"/>
      <c r="GQ1611" s="138"/>
      <c r="GR1611" s="138"/>
      <c r="GS1611" s="138"/>
      <c r="GT1611" s="138"/>
      <c r="GU1611" s="138"/>
      <c r="GV1611" s="138"/>
      <c r="GW1611" s="138"/>
      <c r="GX1611" s="138"/>
      <c r="GY1611" s="138"/>
      <c r="GZ1611" s="138"/>
      <c r="HA1611" s="138"/>
      <c r="HB1611" s="138"/>
      <c r="HC1611" s="138"/>
      <c r="HD1611" s="138"/>
      <c r="HE1611" s="138"/>
      <c r="HF1611" s="138"/>
      <c r="HG1611" s="138"/>
      <c r="HH1611" s="138"/>
      <c r="HI1611" s="138"/>
      <c r="HJ1611" s="138"/>
      <c r="HK1611" s="138"/>
      <c r="HL1611" s="138"/>
      <c r="HM1611" s="138"/>
      <c r="HN1611" s="138"/>
      <c r="HO1611" s="138"/>
      <c r="HP1611" s="138"/>
      <c r="HQ1611" s="138"/>
      <c r="HR1611" s="138"/>
      <c r="HS1611" s="138"/>
      <c r="HT1611" s="138"/>
      <c r="HU1611" s="138"/>
      <c r="HV1611" s="138"/>
      <c r="HW1611" s="138"/>
      <c r="HX1611" s="138"/>
      <c r="HY1611" s="138"/>
      <c r="HZ1611" s="138"/>
      <c r="IA1611" s="138"/>
      <c r="IB1611" s="138"/>
      <c r="IC1611" s="138"/>
      <c r="ID1611" s="138"/>
      <c r="IE1611" s="138"/>
      <c r="IF1611" s="138"/>
      <c r="IG1611" s="138"/>
      <c r="IH1611" s="138"/>
      <c r="II1611" s="138"/>
      <c r="IJ1611" s="138"/>
      <c r="IK1611" s="138"/>
      <c r="IL1611" s="138"/>
      <c r="IM1611" s="138"/>
      <c r="IN1611" s="138"/>
      <c r="IO1611" s="138"/>
      <c r="IP1611" s="138"/>
      <c r="IQ1611" s="138"/>
      <c r="IR1611" s="138"/>
      <c r="IS1611" s="138"/>
      <c r="IT1611" s="138"/>
      <c r="IU1611" s="138"/>
      <c r="IV1611" s="138"/>
      <c r="IW1611" s="138"/>
      <c r="IX1611" s="138"/>
      <c r="IY1611" s="138"/>
      <c r="IZ1611" s="138"/>
    </row>
    <row r="1612" spans="1:260" s="833" customFormat="1" ht="60" x14ac:dyDescent="0.25">
      <c r="A1612" s="204"/>
      <c r="B1612" s="204">
        <v>1</v>
      </c>
      <c r="C1612" s="204"/>
      <c r="D1612" s="204"/>
      <c r="E1612" s="160" t="s">
        <v>573</v>
      </c>
      <c r="F1612" s="159"/>
      <c r="G1612" s="160"/>
      <c r="H1612" s="1891"/>
      <c r="I1612" s="732"/>
      <c r="J1612" s="732">
        <f t="shared" si="476"/>
        <v>0</v>
      </c>
      <c r="K1612" s="2070">
        <f t="shared" si="476"/>
        <v>0</v>
      </c>
      <c r="L1612" s="2534"/>
      <c r="M1612" s="2534"/>
      <c r="N1612" s="2535"/>
      <c r="O1612" s="2535"/>
      <c r="P1612" s="2535"/>
      <c r="Q1612" s="2535"/>
      <c r="R1612" s="2535"/>
      <c r="S1612" s="2535"/>
      <c r="T1612" s="2532"/>
      <c r="U1612" s="2532"/>
      <c r="V1612" s="2532"/>
      <c r="W1612" s="2532"/>
      <c r="X1612" s="359">
        <f t="shared" ref="X1612:AE1612" si="491">X1534</f>
        <v>0</v>
      </c>
      <c r="Y1612" s="2532">
        <f t="shared" si="491"/>
        <v>0</v>
      </c>
      <c r="Z1612" s="1109">
        <f t="shared" si="491"/>
        <v>0</v>
      </c>
      <c r="AA1612" s="2532">
        <f t="shared" si="491"/>
        <v>0</v>
      </c>
      <c r="AB1612" s="2532">
        <f t="shared" si="491"/>
        <v>0</v>
      </c>
      <c r="AC1612" s="2684">
        <f t="shared" si="491"/>
        <v>0</v>
      </c>
      <c r="AD1612" s="2684">
        <f t="shared" si="491"/>
        <v>0</v>
      </c>
      <c r="AE1612" s="2532">
        <f t="shared" si="491"/>
        <v>0</v>
      </c>
      <c r="AF1612" s="909"/>
      <c r="AG1612" s="902"/>
      <c r="AH1612" s="138"/>
      <c r="AI1612" s="138"/>
      <c r="AJ1612" s="138"/>
      <c r="AK1612" s="138"/>
      <c r="AL1612" s="138"/>
      <c r="AM1612" s="138"/>
      <c r="AN1612" s="138"/>
      <c r="AO1612" s="138"/>
      <c r="AP1612" s="138"/>
      <c r="AQ1612" s="138"/>
      <c r="AR1612" s="138"/>
      <c r="AS1612" s="138"/>
      <c r="AT1612" s="138"/>
      <c r="AU1612" s="138"/>
      <c r="AV1612" s="138"/>
      <c r="AW1612" s="138"/>
      <c r="AX1612" s="138"/>
      <c r="AY1612" s="138"/>
      <c r="AZ1612" s="138"/>
      <c r="BA1612" s="138"/>
      <c r="BB1612" s="138"/>
      <c r="BC1612" s="138"/>
      <c r="BD1612" s="138"/>
      <c r="BE1612" s="138"/>
      <c r="BF1612" s="138"/>
      <c r="BG1612" s="138"/>
      <c r="BH1612" s="138"/>
      <c r="BI1612" s="138"/>
      <c r="BJ1612" s="138"/>
      <c r="BK1612" s="138"/>
      <c r="BL1612" s="138"/>
      <c r="BM1612" s="138"/>
      <c r="BN1612" s="138"/>
      <c r="BO1612" s="138"/>
      <c r="BP1612" s="138"/>
      <c r="BQ1612" s="138"/>
      <c r="BR1612" s="138"/>
      <c r="BS1612" s="138"/>
      <c r="BT1612" s="138"/>
      <c r="BU1612" s="138"/>
      <c r="BV1612" s="138"/>
      <c r="BW1612" s="138"/>
      <c r="BX1612" s="138"/>
      <c r="BY1612" s="138"/>
      <c r="BZ1612" s="138"/>
      <c r="CA1612" s="138"/>
      <c r="CB1612" s="138"/>
      <c r="CC1612" s="138"/>
      <c r="CD1612" s="138"/>
      <c r="CE1612" s="138"/>
      <c r="CF1612" s="138"/>
      <c r="CG1612" s="138"/>
      <c r="CH1612" s="138"/>
      <c r="CI1612" s="138"/>
      <c r="CJ1612" s="138"/>
      <c r="CK1612" s="138"/>
      <c r="CL1612" s="138"/>
      <c r="CM1612" s="138"/>
      <c r="CN1612" s="138"/>
      <c r="CO1612" s="138"/>
      <c r="CP1612" s="138"/>
      <c r="CQ1612" s="138"/>
      <c r="CR1612" s="138"/>
      <c r="CS1612" s="138"/>
      <c r="CT1612" s="138"/>
      <c r="CU1612" s="138"/>
      <c r="CV1612" s="138"/>
      <c r="CW1612" s="138"/>
      <c r="CX1612" s="138"/>
      <c r="CY1612" s="138"/>
      <c r="CZ1612" s="138"/>
      <c r="DA1612" s="138"/>
      <c r="DB1612" s="138"/>
      <c r="DC1612" s="138"/>
      <c r="DD1612" s="138"/>
      <c r="DE1612" s="138"/>
      <c r="DF1612" s="138"/>
      <c r="DG1612" s="138"/>
      <c r="DH1612" s="138"/>
      <c r="DI1612" s="138"/>
      <c r="DJ1612" s="138"/>
      <c r="DK1612" s="138"/>
      <c r="DL1612" s="138"/>
      <c r="DM1612" s="138"/>
      <c r="DN1612" s="138"/>
      <c r="DO1612" s="138"/>
      <c r="DP1612" s="138"/>
      <c r="DQ1612" s="138"/>
      <c r="DR1612" s="138"/>
      <c r="DS1612" s="138"/>
      <c r="DT1612" s="138"/>
      <c r="DU1612" s="138"/>
      <c r="DV1612" s="138"/>
      <c r="DW1612" s="138"/>
      <c r="DX1612" s="138"/>
      <c r="DY1612" s="138"/>
      <c r="DZ1612" s="138"/>
      <c r="EA1612" s="138"/>
      <c r="EB1612" s="138"/>
      <c r="EC1612" s="138"/>
      <c r="ED1612" s="138"/>
      <c r="EE1612" s="138"/>
      <c r="EF1612" s="138"/>
      <c r="EG1612" s="138"/>
      <c r="EH1612" s="138"/>
      <c r="EI1612" s="138"/>
      <c r="EJ1612" s="138"/>
      <c r="EK1612" s="138"/>
      <c r="EL1612" s="138"/>
      <c r="EM1612" s="138"/>
      <c r="EN1612" s="138"/>
      <c r="EO1612" s="138"/>
      <c r="EP1612" s="138"/>
      <c r="EQ1612" s="138"/>
      <c r="ER1612" s="138"/>
      <c r="ES1612" s="138"/>
      <c r="ET1612" s="138"/>
      <c r="EU1612" s="138"/>
      <c r="EV1612" s="138"/>
      <c r="EW1612" s="138"/>
      <c r="EX1612" s="138"/>
      <c r="EY1612" s="138"/>
      <c r="EZ1612" s="138"/>
      <c r="FA1612" s="138"/>
      <c r="FB1612" s="138"/>
      <c r="FC1612" s="138"/>
      <c r="FD1612" s="138"/>
      <c r="FE1612" s="138"/>
      <c r="FF1612" s="138"/>
      <c r="FG1612" s="138"/>
      <c r="FH1612" s="138"/>
      <c r="FI1612" s="138"/>
      <c r="FJ1612" s="138"/>
      <c r="FK1612" s="138"/>
      <c r="FL1612" s="138"/>
      <c r="FM1612" s="138"/>
      <c r="FN1612" s="138"/>
      <c r="FO1612" s="138"/>
      <c r="FP1612" s="138"/>
      <c r="FQ1612" s="138"/>
      <c r="FR1612" s="138"/>
      <c r="FS1612" s="138"/>
      <c r="FT1612" s="138"/>
      <c r="FU1612" s="138"/>
      <c r="FV1612" s="138"/>
      <c r="FW1612" s="138"/>
      <c r="FX1612" s="138"/>
      <c r="FY1612" s="138"/>
      <c r="FZ1612" s="138"/>
      <c r="GA1612" s="138"/>
      <c r="GB1612" s="138"/>
      <c r="GC1612" s="138"/>
      <c r="GD1612" s="138"/>
      <c r="GE1612" s="138"/>
      <c r="GF1612" s="138"/>
      <c r="GG1612" s="138"/>
      <c r="GH1612" s="138"/>
      <c r="GI1612" s="138"/>
      <c r="GJ1612" s="138"/>
      <c r="GK1612" s="138"/>
      <c r="GL1612" s="138"/>
      <c r="GM1612" s="138"/>
      <c r="GN1612" s="138"/>
      <c r="GO1612" s="138"/>
      <c r="GP1612" s="138"/>
      <c r="GQ1612" s="138"/>
      <c r="GR1612" s="138"/>
      <c r="GS1612" s="138"/>
      <c r="GT1612" s="138"/>
      <c r="GU1612" s="138"/>
      <c r="GV1612" s="138"/>
      <c r="GW1612" s="138"/>
      <c r="GX1612" s="138"/>
      <c r="GY1612" s="138"/>
      <c r="GZ1612" s="138"/>
      <c r="HA1612" s="138"/>
      <c r="HB1612" s="138"/>
      <c r="HC1612" s="138"/>
      <c r="HD1612" s="138"/>
      <c r="HE1612" s="138"/>
      <c r="HF1612" s="138"/>
      <c r="HG1612" s="138"/>
      <c r="HH1612" s="138"/>
      <c r="HI1612" s="138"/>
      <c r="HJ1612" s="138"/>
      <c r="HK1612" s="138"/>
      <c r="HL1612" s="138"/>
      <c r="HM1612" s="138"/>
      <c r="HN1612" s="138"/>
      <c r="HO1612" s="138"/>
      <c r="HP1612" s="138"/>
      <c r="HQ1612" s="138"/>
      <c r="HR1612" s="138"/>
      <c r="HS1612" s="138"/>
      <c r="HT1612" s="138"/>
      <c r="HU1612" s="138"/>
      <c r="HV1612" s="138"/>
      <c r="HW1612" s="138"/>
      <c r="HX1612" s="138"/>
      <c r="HY1612" s="138"/>
      <c r="HZ1612" s="138"/>
      <c r="IA1612" s="138"/>
      <c r="IB1612" s="138"/>
      <c r="IC1612" s="138"/>
      <c r="ID1612" s="138"/>
      <c r="IE1612" s="138"/>
      <c r="IF1612" s="138"/>
      <c r="IG1612" s="138"/>
      <c r="IH1612" s="138"/>
      <c r="II1612" s="138"/>
      <c r="IJ1612" s="138"/>
      <c r="IK1612" s="138"/>
      <c r="IL1612" s="138"/>
      <c r="IM1612" s="138"/>
      <c r="IN1612" s="138"/>
      <c r="IO1612" s="138"/>
      <c r="IP1612" s="138"/>
      <c r="IQ1612" s="138"/>
      <c r="IR1612" s="138"/>
      <c r="IS1612" s="138"/>
      <c r="IT1612" s="138"/>
      <c r="IU1612" s="138"/>
      <c r="IV1612" s="138"/>
      <c r="IW1612" s="138"/>
      <c r="IX1612" s="138"/>
      <c r="IY1612" s="138"/>
      <c r="IZ1612" s="138"/>
    </row>
    <row r="1613" spans="1:260" s="833" customFormat="1" ht="60" x14ac:dyDescent="0.25">
      <c r="A1613" s="204"/>
      <c r="B1613" s="204"/>
      <c r="C1613" s="204"/>
      <c r="D1613" s="204"/>
      <c r="E1613" s="160" t="s">
        <v>885</v>
      </c>
      <c r="F1613" s="159"/>
      <c r="G1613" s="160"/>
      <c r="H1613" s="1891"/>
      <c r="I1613" s="732"/>
      <c r="J1613" s="732">
        <f>J1535</f>
        <v>4</v>
      </c>
      <c r="K1613" s="2070"/>
      <c r="L1613" s="2534"/>
      <c r="M1613" s="2534"/>
      <c r="N1613" s="2535"/>
      <c r="O1613" s="2535"/>
      <c r="P1613" s="2535"/>
      <c r="Q1613" s="2535"/>
      <c r="R1613" s="2535"/>
      <c r="S1613" s="2535"/>
      <c r="T1613" s="2532"/>
      <c r="U1613" s="2532"/>
      <c r="V1613" s="2532"/>
      <c r="W1613" s="2532"/>
      <c r="X1613" s="359"/>
      <c r="Y1613" s="2532">
        <f>Y1535</f>
        <v>9.0518900000000002</v>
      </c>
      <c r="Z1613" s="1109">
        <f>Z1535</f>
        <v>0</v>
      </c>
      <c r="AA1613" s="2532">
        <f t="shared" ref="AA1613:AE1613" si="492">AA1535</f>
        <v>0</v>
      </c>
      <c r="AB1613" s="2532">
        <f t="shared" si="492"/>
        <v>0</v>
      </c>
      <c r="AC1613" s="2532">
        <f t="shared" si="492"/>
        <v>0</v>
      </c>
      <c r="AD1613" s="2532">
        <f t="shared" si="492"/>
        <v>0</v>
      </c>
      <c r="AE1613" s="2532">
        <f t="shared" si="492"/>
        <v>9.0518900000000002</v>
      </c>
      <c r="AF1613" s="909"/>
      <c r="AG1613" s="902"/>
      <c r="AH1613" s="138"/>
      <c r="AI1613" s="138"/>
      <c r="AJ1613" s="138"/>
      <c r="AK1613" s="138"/>
      <c r="AL1613" s="138"/>
      <c r="AM1613" s="138"/>
      <c r="AN1613" s="138"/>
      <c r="AO1613" s="138"/>
      <c r="AP1613" s="138"/>
      <c r="AQ1613" s="138"/>
      <c r="AR1613" s="138"/>
      <c r="AS1613" s="138"/>
      <c r="AT1613" s="138"/>
      <c r="AU1613" s="138"/>
      <c r="AV1613" s="138"/>
      <c r="AW1613" s="138"/>
      <c r="AX1613" s="138"/>
      <c r="AY1613" s="138"/>
      <c r="AZ1613" s="138"/>
      <c r="BA1613" s="138"/>
      <c r="BB1613" s="138"/>
      <c r="BC1613" s="138"/>
      <c r="BD1613" s="138"/>
      <c r="BE1613" s="138"/>
      <c r="BF1613" s="138"/>
      <c r="BG1613" s="138"/>
      <c r="BH1613" s="138"/>
      <c r="BI1613" s="138"/>
      <c r="BJ1613" s="138"/>
      <c r="BK1613" s="138"/>
      <c r="BL1613" s="138"/>
      <c r="BM1613" s="138"/>
      <c r="BN1613" s="138"/>
      <c r="BO1613" s="138"/>
      <c r="BP1613" s="138"/>
      <c r="BQ1613" s="138"/>
      <c r="BR1613" s="138"/>
      <c r="BS1613" s="138"/>
      <c r="BT1613" s="138"/>
      <c r="BU1613" s="138"/>
      <c r="BV1613" s="138"/>
      <c r="BW1613" s="138"/>
      <c r="BX1613" s="138"/>
      <c r="BY1613" s="138"/>
      <c r="BZ1613" s="138"/>
      <c r="CA1613" s="138"/>
      <c r="CB1613" s="138"/>
      <c r="CC1613" s="138"/>
      <c r="CD1613" s="138"/>
      <c r="CE1613" s="138"/>
      <c r="CF1613" s="138"/>
      <c r="CG1613" s="138"/>
      <c r="CH1613" s="138"/>
      <c r="CI1613" s="138"/>
      <c r="CJ1613" s="138"/>
      <c r="CK1613" s="138"/>
      <c r="CL1613" s="138"/>
      <c r="CM1613" s="138"/>
      <c r="CN1613" s="138"/>
      <c r="CO1613" s="138"/>
      <c r="CP1613" s="138"/>
      <c r="CQ1613" s="138"/>
      <c r="CR1613" s="138"/>
      <c r="CS1613" s="138"/>
      <c r="CT1613" s="138"/>
      <c r="CU1613" s="138"/>
      <c r="CV1613" s="138"/>
      <c r="CW1613" s="138"/>
      <c r="CX1613" s="138"/>
      <c r="CY1613" s="138"/>
      <c r="CZ1613" s="138"/>
      <c r="DA1613" s="138"/>
      <c r="DB1613" s="138"/>
      <c r="DC1613" s="138"/>
      <c r="DD1613" s="138"/>
      <c r="DE1613" s="138"/>
      <c r="DF1613" s="138"/>
      <c r="DG1613" s="138"/>
      <c r="DH1613" s="138"/>
      <c r="DI1613" s="138"/>
      <c r="DJ1613" s="138"/>
      <c r="DK1613" s="138"/>
      <c r="DL1613" s="138"/>
      <c r="DM1613" s="138"/>
      <c r="DN1613" s="138"/>
      <c r="DO1613" s="138"/>
      <c r="DP1613" s="138"/>
      <c r="DQ1613" s="138"/>
      <c r="DR1613" s="138"/>
      <c r="DS1613" s="138"/>
      <c r="DT1613" s="138"/>
      <c r="DU1613" s="138"/>
      <c r="DV1613" s="138"/>
      <c r="DW1613" s="138"/>
      <c r="DX1613" s="138"/>
      <c r="DY1613" s="138"/>
      <c r="DZ1613" s="138"/>
      <c r="EA1613" s="138"/>
      <c r="EB1613" s="138"/>
      <c r="EC1613" s="138"/>
      <c r="ED1613" s="138"/>
      <c r="EE1613" s="138"/>
      <c r="EF1613" s="138"/>
      <c r="EG1613" s="138"/>
      <c r="EH1613" s="138"/>
      <c r="EI1613" s="138"/>
      <c r="EJ1613" s="138"/>
      <c r="EK1613" s="138"/>
      <c r="EL1613" s="138"/>
      <c r="EM1613" s="138"/>
      <c r="EN1613" s="138"/>
      <c r="EO1613" s="138"/>
      <c r="EP1613" s="138"/>
      <c r="EQ1613" s="138"/>
      <c r="ER1613" s="138"/>
      <c r="ES1613" s="138"/>
      <c r="ET1613" s="138"/>
      <c r="EU1613" s="138"/>
      <c r="EV1613" s="138"/>
      <c r="EW1613" s="138"/>
      <c r="EX1613" s="138"/>
      <c r="EY1613" s="138"/>
      <c r="EZ1613" s="138"/>
      <c r="FA1613" s="138"/>
      <c r="FB1613" s="138"/>
      <c r="FC1613" s="138"/>
      <c r="FD1613" s="138"/>
      <c r="FE1613" s="138"/>
      <c r="FF1613" s="138"/>
      <c r="FG1613" s="138"/>
      <c r="FH1613" s="138"/>
      <c r="FI1613" s="138"/>
      <c r="FJ1613" s="138"/>
      <c r="FK1613" s="138"/>
      <c r="FL1613" s="138"/>
      <c r="FM1613" s="138"/>
      <c r="FN1613" s="138"/>
      <c r="FO1613" s="138"/>
      <c r="FP1613" s="138"/>
      <c r="FQ1613" s="138"/>
      <c r="FR1613" s="138"/>
      <c r="FS1613" s="138"/>
      <c r="FT1613" s="138"/>
      <c r="FU1613" s="138"/>
      <c r="FV1613" s="138"/>
      <c r="FW1613" s="138"/>
      <c r="FX1613" s="138"/>
      <c r="FY1613" s="138"/>
      <c r="FZ1613" s="138"/>
      <c r="GA1613" s="138"/>
      <c r="GB1613" s="138"/>
      <c r="GC1613" s="138"/>
      <c r="GD1613" s="138"/>
      <c r="GE1613" s="138"/>
      <c r="GF1613" s="138"/>
      <c r="GG1613" s="138"/>
      <c r="GH1613" s="138"/>
      <c r="GI1613" s="138"/>
      <c r="GJ1613" s="138"/>
      <c r="GK1613" s="138"/>
      <c r="GL1613" s="138"/>
      <c r="GM1613" s="138"/>
      <c r="GN1613" s="138"/>
      <c r="GO1613" s="138"/>
      <c r="GP1613" s="138"/>
      <c r="GQ1613" s="138"/>
      <c r="GR1613" s="138"/>
      <c r="GS1613" s="138"/>
      <c r="GT1613" s="138"/>
      <c r="GU1613" s="138"/>
      <c r="GV1613" s="138"/>
      <c r="GW1613" s="138"/>
      <c r="GX1613" s="138"/>
      <c r="GY1613" s="138"/>
      <c r="GZ1613" s="138"/>
      <c r="HA1613" s="138"/>
      <c r="HB1613" s="138"/>
      <c r="HC1613" s="138"/>
      <c r="HD1613" s="138"/>
      <c r="HE1613" s="138"/>
      <c r="HF1613" s="138"/>
      <c r="HG1613" s="138"/>
      <c r="HH1613" s="138"/>
      <c r="HI1613" s="138"/>
      <c r="HJ1613" s="138"/>
      <c r="HK1613" s="138"/>
      <c r="HL1613" s="138"/>
      <c r="HM1613" s="138"/>
      <c r="HN1613" s="138"/>
      <c r="HO1613" s="138"/>
      <c r="HP1613" s="138"/>
      <c r="HQ1613" s="138"/>
      <c r="HR1613" s="138"/>
      <c r="HS1613" s="138"/>
      <c r="HT1613" s="138"/>
      <c r="HU1613" s="138"/>
      <c r="HV1613" s="138"/>
      <c r="HW1613" s="138"/>
      <c r="HX1613" s="138"/>
      <c r="HY1613" s="138"/>
      <c r="HZ1613" s="138"/>
      <c r="IA1613" s="138"/>
      <c r="IB1613" s="138"/>
      <c r="IC1613" s="138"/>
      <c r="ID1613" s="138"/>
      <c r="IE1613" s="138"/>
      <c r="IF1613" s="138"/>
      <c r="IG1613" s="138"/>
      <c r="IH1613" s="138"/>
      <c r="II1613" s="138"/>
      <c r="IJ1613" s="138"/>
      <c r="IK1613" s="138"/>
      <c r="IL1613" s="138"/>
      <c r="IM1613" s="138"/>
      <c r="IN1613" s="138"/>
      <c r="IO1613" s="138"/>
      <c r="IP1613" s="138"/>
      <c r="IQ1613" s="138"/>
      <c r="IR1613" s="138"/>
      <c r="IS1613" s="138"/>
      <c r="IT1613" s="138"/>
      <c r="IU1613" s="138"/>
      <c r="IV1613" s="138"/>
      <c r="IW1613" s="138"/>
      <c r="IX1613" s="138"/>
      <c r="IY1613" s="138"/>
      <c r="IZ1613" s="138"/>
    </row>
    <row r="1614" spans="1:260" s="833" customFormat="1" ht="60" x14ac:dyDescent="0.25">
      <c r="A1614" s="204"/>
      <c r="B1614" s="204"/>
      <c r="C1614" s="204"/>
      <c r="D1614" s="204"/>
      <c r="E1614" s="160" t="s">
        <v>886</v>
      </c>
      <c r="F1614" s="159"/>
      <c r="G1614" s="160"/>
      <c r="H1614" s="1891"/>
      <c r="I1614" s="732"/>
      <c r="J1614" s="732"/>
      <c r="K1614" s="2070"/>
      <c r="L1614" s="2534"/>
      <c r="M1614" s="2534"/>
      <c r="N1614" s="2535"/>
      <c r="O1614" s="2535"/>
      <c r="P1614" s="2535"/>
      <c r="Q1614" s="2535"/>
      <c r="R1614" s="2535"/>
      <c r="S1614" s="2535"/>
      <c r="T1614" s="2532"/>
      <c r="U1614" s="2532"/>
      <c r="V1614" s="2532"/>
      <c r="W1614" s="2532"/>
      <c r="X1614" s="359"/>
      <c r="Y1614" s="2532"/>
      <c r="Z1614" s="1109"/>
      <c r="AA1614" s="2532"/>
      <c r="AB1614" s="2532"/>
      <c r="AC1614" s="2684"/>
      <c r="AD1614" s="2684"/>
      <c r="AE1614" s="2532"/>
      <c r="AF1614" s="909"/>
      <c r="AG1614" s="902"/>
      <c r="AH1614" s="138"/>
      <c r="AI1614" s="138"/>
      <c r="AJ1614" s="138"/>
      <c r="AK1614" s="138"/>
      <c r="AL1614" s="138"/>
      <c r="AM1614" s="138"/>
      <c r="AN1614" s="138"/>
      <c r="AO1614" s="138"/>
      <c r="AP1614" s="138"/>
      <c r="AQ1614" s="138"/>
      <c r="AR1614" s="138"/>
      <c r="AS1614" s="138"/>
      <c r="AT1614" s="138"/>
      <c r="AU1614" s="138"/>
      <c r="AV1614" s="138"/>
      <c r="AW1614" s="138"/>
      <c r="AX1614" s="138"/>
      <c r="AY1614" s="138"/>
      <c r="AZ1614" s="138"/>
      <c r="BA1614" s="138"/>
      <c r="BB1614" s="138"/>
      <c r="BC1614" s="138"/>
      <c r="BD1614" s="138"/>
      <c r="BE1614" s="138"/>
      <c r="BF1614" s="138"/>
      <c r="BG1614" s="138"/>
      <c r="BH1614" s="138"/>
      <c r="BI1614" s="138"/>
      <c r="BJ1614" s="138"/>
      <c r="BK1614" s="138"/>
      <c r="BL1614" s="138"/>
      <c r="BM1614" s="138"/>
      <c r="BN1614" s="138"/>
      <c r="BO1614" s="138"/>
      <c r="BP1614" s="138"/>
      <c r="BQ1614" s="138"/>
      <c r="BR1614" s="138"/>
      <c r="BS1614" s="138"/>
      <c r="BT1614" s="138"/>
      <c r="BU1614" s="138"/>
      <c r="BV1614" s="138"/>
      <c r="BW1614" s="138"/>
      <c r="BX1614" s="138"/>
      <c r="BY1614" s="138"/>
      <c r="BZ1614" s="138"/>
      <c r="CA1614" s="138"/>
      <c r="CB1614" s="138"/>
      <c r="CC1614" s="138"/>
      <c r="CD1614" s="138"/>
      <c r="CE1614" s="138"/>
      <c r="CF1614" s="138"/>
      <c r="CG1614" s="138"/>
      <c r="CH1614" s="138"/>
      <c r="CI1614" s="138"/>
      <c r="CJ1614" s="138"/>
      <c r="CK1614" s="138"/>
      <c r="CL1614" s="138"/>
      <c r="CM1614" s="138"/>
      <c r="CN1614" s="138"/>
      <c r="CO1614" s="138"/>
      <c r="CP1614" s="138"/>
      <c r="CQ1614" s="138"/>
      <c r="CR1614" s="138"/>
      <c r="CS1614" s="138"/>
      <c r="CT1614" s="138"/>
      <c r="CU1614" s="138"/>
      <c r="CV1614" s="138"/>
      <c r="CW1614" s="138"/>
      <c r="CX1614" s="138"/>
      <c r="CY1614" s="138"/>
      <c r="CZ1614" s="138"/>
      <c r="DA1614" s="138"/>
      <c r="DB1614" s="138"/>
      <c r="DC1614" s="138"/>
      <c r="DD1614" s="138"/>
      <c r="DE1614" s="138"/>
      <c r="DF1614" s="138"/>
      <c r="DG1614" s="138"/>
      <c r="DH1614" s="138"/>
      <c r="DI1614" s="138"/>
      <c r="DJ1614" s="138"/>
      <c r="DK1614" s="138"/>
      <c r="DL1614" s="138"/>
      <c r="DM1614" s="138"/>
      <c r="DN1614" s="138"/>
      <c r="DO1614" s="138"/>
      <c r="DP1614" s="138"/>
      <c r="DQ1614" s="138"/>
      <c r="DR1614" s="138"/>
      <c r="DS1614" s="138"/>
      <c r="DT1614" s="138"/>
      <c r="DU1614" s="138"/>
      <c r="DV1614" s="138"/>
      <c r="DW1614" s="138"/>
      <c r="DX1614" s="138"/>
      <c r="DY1614" s="138"/>
      <c r="DZ1614" s="138"/>
      <c r="EA1614" s="138"/>
      <c r="EB1614" s="138"/>
      <c r="EC1614" s="138"/>
      <c r="ED1614" s="138"/>
      <c r="EE1614" s="138"/>
      <c r="EF1614" s="138"/>
      <c r="EG1614" s="138"/>
      <c r="EH1614" s="138"/>
      <c r="EI1614" s="138"/>
      <c r="EJ1614" s="138"/>
      <c r="EK1614" s="138"/>
      <c r="EL1614" s="138"/>
      <c r="EM1614" s="138"/>
      <c r="EN1614" s="138"/>
      <c r="EO1614" s="138"/>
      <c r="EP1614" s="138"/>
      <c r="EQ1614" s="138"/>
      <c r="ER1614" s="138"/>
      <c r="ES1614" s="138"/>
      <c r="ET1614" s="138"/>
      <c r="EU1614" s="138"/>
      <c r="EV1614" s="138"/>
      <c r="EW1614" s="138"/>
      <c r="EX1614" s="138"/>
      <c r="EY1614" s="138"/>
      <c r="EZ1614" s="138"/>
      <c r="FA1614" s="138"/>
      <c r="FB1614" s="138"/>
      <c r="FC1614" s="138"/>
      <c r="FD1614" s="138"/>
      <c r="FE1614" s="138"/>
      <c r="FF1614" s="138"/>
      <c r="FG1614" s="138"/>
      <c r="FH1614" s="138"/>
      <c r="FI1614" s="138"/>
      <c r="FJ1614" s="138"/>
      <c r="FK1614" s="138"/>
      <c r="FL1614" s="138"/>
      <c r="FM1614" s="138"/>
      <c r="FN1614" s="138"/>
      <c r="FO1614" s="138"/>
      <c r="FP1614" s="138"/>
      <c r="FQ1614" s="138"/>
      <c r="FR1614" s="138"/>
      <c r="FS1614" s="138"/>
      <c r="FT1614" s="138"/>
      <c r="FU1614" s="138"/>
      <c r="FV1614" s="138"/>
      <c r="FW1614" s="138"/>
      <c r="FX1614" s="138"/>
      <c r="FY1614" s="138"/>
      <c r="FZ1614" s="138"/>
      <c r="GA1614" s="138"/>
      <c r="GB1614" s="138"/>
      <c r="GC1614" s="138"/>
      <c r="GD1614" s="138"/>
      <c r="GE1614" s="138"/>
      <c r="GF1614" s="138"/>
      <c r="GG1614" s="138"/>
      <c r="GH1614" s="138"/>
      <c r="GI1614" s="138"/>
      <c r="GJ1614" s="138"/>
      <c r="GK1614" s="138"/>
      <c r="GL1614" s="138"/>
      <c r="GM1614" s="138"/>
      <c r="GN1614" s="138"/>
      <c r="GO1614" s="138"/>
      <c r="GP1614" s="138"/>
      <c r="GQ1614" s="138"/>
      <c r="GR1614" s="138"/>
      <c r="GS1614" s="138"/>
      <c r="GT1614" s="138"/>
      <c r="GU1614" s="138"/>
      <c r="GV1614" s="138"/>
      <c r="GW1614" s="138"/>
      <c r="GX1614" s="138"/>
      <c r="GY1614" s="138"/>
      <c r="GZ1614" s="138"/>
      <c r="HA1614" s="138"/>
      <c r="HB1614" s="138"/>
      <c r="HC1614" s="138"/>
      <c r="HD1614" s="138"/>
      <c r="HE1614" s="138"/>
      <c r="HF1614" s="138"/>
      <c r="HG1614" s="138"/>
      <c r="HH1614" s="138"/>
      <c r="HI1614" s="138"/>
      <c r="HJ1614" s="138"/>
      <c r="HK1614" s="138"/>
      <c r="HL1614" s="138"/>
      <c r="HM1614" s="138"/>
      <c r="HN1614" s="138"/>
      <c r="HO1614" s="138"/>
      <c r="HP1614" s="138"/>
      <c r="HQ1614" s="138"/>
      <c r="HR1614" s="138"/>
      <c r="HS1614" s="138"/>
      <c r="HT1614" s="138"/>
      <c r="HU1614" s="138"/>
      <c r="HV1614" s="138"/>
      <c r="HW1614" s="138"/>
      <c r="HX1614" s="138"/>
      <c r="HY1614" s="138"/>
      <c r="HZ1614" s="138"/>
      <c r="IA1614" s="138"/>
      <c r="IB1614" s="138"/>
      <c r="IC1614" s="138"/>
      <c r="ID1614" s="138"/>
      <c r="IE1614" s="138"/>
      <c r="IF1614" s="138"/>
      <c r="IG1614" s="138"/>
      <c r="IH1614" s="138"/>
      <c r="II1614" s="138"/>
      <c r="IJ1614" s="138"/>
      <c r="IK1614" s="138"/>
      <c r="IL1614" s="138"/>
      <c r="IM1614" s="138"/>
      <c r="IN1614" s="138"/>
      <c r="IO1614" s="138"/>
      <c r="IP1614" s="138"/>
      <c r="IQ1614" s="138"/>
      <c r="IR1614" s="138"/>
      <c r="IS1614" s="138"/>
      <c r="IT1614" s="138"/>
      <c r="IU1614" s="138"/>
      <c r="IV1614" s="138"/>
      <c r="IW1614" s="138"/>
      <c r="IX1614" s="138"/>
      <c r="IY1614" s="138"/>
      <c r="IZ1614" s="138"/>
    </row>
    <row r="1615" spans="1:260" s="833" customFormat="1" ht="30" x14ac:dyDescent="0.25">
      <c r="A1615" s="204"/>
      <c r="B1615" s="204">
        <v>1</v>
      </c>
      <c r="C1615" s="204"/>
      <c r="D1615" s="204"/>
      <c r="E1615" s="160" t="s">
        <v>554</v>
      </c>
      <c r="F1615" s="159"/>
      <c r="G1615" s="160"/>
      <c r="H1615" s="1891"/>
      <c r="I1615" s="732"/>
      <c r="J1615" s="732">
        <f t="shared" ref="J1615:K1637" si="493">J1537</f>
        <v>0</v>
      </c>
      <c r="K1615" s="2070" t="e">
        <f t="shared" si="493"/>
        <v>#DIV/0!</v>
      </c>
      <c r="L1615" s="2534"/>
      <c r="M1615" s="2534"/>
      <c r="N1615" s="2535"/>
      <c r="O1615" s="2535"/>
      <c r="P1615" s="2535"/>
      <c r="Q1615" s="2535"/>
      <c r="R1615" s="2535"/>
      <c r="S1615" s="2535"/>
      <c r="T1615" s="2532"/>
      <c r="U1615" s="2532"/>
      <c r="V1615" s="2532"/>
      <c r="W1615" s="2532"/>
      <c r="X1615" s="359">
        <f t="shared" ref="X1615:AE1615" si="494">X1537</f>
        <v>0</v>
      </c>
      <c r="Y1615" s="2532">
        <f t="shared" si="494"/>
        <v>0</v>
      </c>
      <c r="Z1615" s="1109">
        <f t="shared" si="494"/>
        <v>0</v>
      </c>
      <c r="AA1615" s="2532">
        <f t="shared" si="494"/>
        <v>0</v>
      </c>
      <c r="AB1615" s="2532">
        <f t="shared" si="494"/>
        <v>0</v>
      </c>
      <c r="AC1615" s="2684">
        <f t="shared" si="494"/>
        <v>0</v>
      </c>
      <c r="AD1615" s="2684">
        <f t="shared" si="494"/>
        <v>0</v>
      </c>
      <c r="AE1615" s="2532">
        <f t="shared" si="494"/>
        <v>0</v>
      </c>
      <c r="AF1615" s="909"/>
      <c r="AG1615" s="902"/>
      <c r="AH1615" s="138"/>
      <c r="AI1615" s="138"/>
      <c r="AJ1615" s="138"/>
      <c r="AK1615" s="138"/>
      <c r="AL1615" s="138"/>
      <c r="AM1615" s="138"/>
      <c r="AN1615" s="138"/>
      <c r="AO1615" s="138"/>
      <c r="AP1615" s="138"/>
      <c r="AQ1615" s="138"/>
      <c r="AR1615" s="138"/>
      <c r="AS1615" s="138"/>
      <c r="AT1615" s="138"/>
      <c r="AU1615" s="138"/>
      <c r="AV1615" s="138"/>
      <c r="AW1615" s="138"/>
      <c r="AX1615" s="138"/>
      <c r="AY1615" s="138"/>
      <c r="AZ1615" s="138"/>
      <c r="BA1615" s="138"/>
      <c r="BB1615" s="138"/>
      <c r="BC1615" s="138"/>
      <c r="BD1615" s="138"/>
      <c r="BE1615" s="138"/>
      <c r="BF1615" s="138"/>
      <c r="BG1615" s="138"/>
      <c r="BH1615" s="138"/>
      <c r="BI1615" s="138"/>
      <c r="BJ1615" s="138"/>
      <c r="BK1615" s="138"/>
      <c r="BL1615" s="138"/>
      <c r="BM1615" s="138"/>
      <c r="BN1615" s="138"/>
      <c r="BO1615" s="138"/>
      <c r="BP1615" s="138"/>
      <c r="BQ1615" s="138"/>
      <c r="BR1615" s="138"/>
      <c r="BS1615" s="138"/>
      <c r="BT1615" s="138"/>
      <c r="BU1615" s="138"/>
      <c r="BV1615" s="138"/>
      <c r="BW1615" s="138"/>
      <c r="BX1615" s="138"/>
      <c r="BY1615" s="138"/>
      <c r="BZ1615" s="138"/>
      <c r="CA1615" s="138"/>
      <c r="CB1615" s="138"/>
      <c r="CC1615" s="138"/>
      <c r="CD1615" s="138"/>
      <c r="CE1615" s="138"/>
      <c r="CF1615" s="138"/>
      <c r="CG1615" s="138"/>
      <c r="CH1615" s="138"/>
      <c r="CI1615" s="138"/>
      <c r="CJ1615" s="138"/>
      <c r="CK1615" s="138"/>
      <c r="CL1615" s="138"/>
      <c r="CM1615" s="138"/>
      <c r="CN1615" s="138"/>
      <c r="CO1615" s="138"/>
      <c r="CP1615" s="138"/>
      <c r="CQ1615" s="138"/>
      <c r="CR1615" s="138"/>
      <c r="CS1615" s="138"/>
      <c r="CT1615" s="138"/>
      <c r="CU1615" s="138"/>
      <c r="CV1615" s="138"/>
      <c r="CW1615" s="138"/>
      <c r="CX1615" s="138"/>
      <c r="CY1615" s="138"/>
      <c r="CZ1615" s="138"/>
      <c r="DA1615" s="138"/>
      <c r="DB1615" s="138"/>
      <c r="DC1615" s="138"/>
      <c r="DD1615" s="138"/>
      <c r="DE1615" s="138"/>
      <c r="DF1615" s="138"/>
      <c r="DG1615" s="138"/>
      <c r="DH1615" s="138"/>
      <c r="DI1615" s="138"/>
      <c r="DJ1615" s="138"/>
      <c r="DK1615" s="138"/>
      <c r="DL1615" s="138"/>
      <c r="DM1615" s="138"/>
      <c r="DN1615" s="138"/>
      <c r="DO1615" s="138"/>
      <c r="DP1615" s="138"/>
      <c r="DQ1615" s="138"/>
      <c r="DR1615" s="138"/>
      <c r="DS1615" s="138"/>
      <c r="DT1615" s="138"/>
      <c r="DU1615" s="138"/>
      <c r="DV1615" s="138"/>
      <c r="DW1615" s="138"/>
      <c r="DX1615" s="138"/>
      <c r="DY1615" s="138"/>
      <c r="DZ1615" s="138"/>
      <c r="EA1615" s="138"/>
      <c r="EB1615" s="138"/>
      <c r="EC1615" s="138"/>
      <c r="ED1615" s="138"/>
      <c r="EE1615" s="138"/>
      <c r="EF1615" s="138"/>
      <c r="EG1615" s="138"/>
      <c r="EH1615" s="138"/>
      <c r="EI1615" s="138"/>
      <c r="EJ1615" s="138"/>
      <c r="EK1615" s="138"/>
      <c r="EL1615" s="138"/>
      <c r="EM1615" s="138"/>
      <c r="EN1615" s="138"/>
      <c r="EO1615" s="138"/>
      <c r="EP1615" s="138"/>
      <c r="EQ1615" s="138"/>
      <c r="ER1615" s="138"/>
      <c r="ES1615" s="138"/>
      <c r="ET1615" s="138"/>
      <c r="EU1615" s="138"/>
      <c r="EV1615" s="138"/>
      <c r="EW1615" s="138"/>
      <c r="EX1615" s="138"/>
      <c r="EY1615" s="138"/>
      <c r="EZ1615" s="138"/>
      <c r="FA1615" s="138"/>
      <c r="FB1615" s="138"/>
      <c r="FC1615" s="138"/>
      <c r="FD1615" s="138"/>
      <c r="FE1615" s="138"/>
      <c r="FF1615" s="138"/>
      <c r="FG1615" s="138"/>
      <c r="FH1615" s="138"/>
      <c r="FI1615" s="138"/>
      <c r="FJ1615" s="138"/>
      <c r="FK1615" s="138"/>
      <c r="FL1615" s="138"/>
      <c r="FM1615" s="138"/>
      <c r="FN1615" s="138"/>
      <c r="FO1615" s="138"/>
      <c r="FP1615" s="138"/>
      <c r="FQ1615" s="138"/>
      <c r="FR1615" s="138"/>
      <c r="FS1615" s="138"/>
      <c r="FT1615" s="138"/>
      <c r="FU1615" s="138"/>
      <c r="FV1615" s="138"/>
      <c r="FW1615" s="138"/>
      <c r="FX1615" s="138"/>
      <c r="FY1615" s="138"/>
      <c r="FZ1615" s="138"/>
      <c r="GA1615" s="138"/>
      <c r="GB1615" s="138"/>
      <c r="GC1615" s="138"/>
      <c r="GD1615" s="138"/>
      <c r="GE1615" s="138"/>
      <c r="GF1615" s="138"/>
      <c r="GG1615" s="138"/>
      <c r="GH1615" s="138"/>
      <c r="GI1615" s="138"/>
      <c r="GJ1615" s="138"/>
      <c r="GK1615" s="138"/>
      <c r="GL1615" s="138"/>
      <c r="GM1615" s="138"/>
      <c r="GN1615" s="138"/>
      <c r="GO1615" s="138"/>
      <c r="GP1615" s="138"/>
      <c r="GQ1615" s="138"/>
      <c r="GR1615" s="138"/>
      <c r="GS1615" s="138"/>
      <c r="GT1615" s="138"/>
      <c r="GU1615" s="138"/>
      <c r="GV1615" s="138"/>
      <c r="GW1615" s="138"/>
      <c r="GX1615" s="138"/>
      <c r="GY1615" s="138"/>
      <c r="GZ1615" s="138"/>
      <c r="HA1615" s="138"/>
      <c r="HB1615" s="138"/>
      <c r="HC1615" s="138"/>
      <c r="HD1615" s="138"/>
      <c r="HE1615" s="138"/>
      <c r="HF1615" s="138"/>
      <c r="HG1615" s="138"/>
      <c r="HH1615" s="138"/>
      <c r="HI1615" s="138"/>
      <c r="HJ1615" s="138"/>
      <c r="HK1615" s="138"/>
      <c r="HL1615" s="138"/>
      <c r="HM1615" s="138"/>
      <c r="HN1615" s="138"/>
      <c r="HO1615" s="138"/>
      <c r="HP1615" s="138"/>
      <c r="HQ1615" s="138"/>
      <c r="HR1615" s="138"/>
      <c r="HS1615" s="138"/>
      <c r="HT1615" s="138"/>
      <c r="HU1615" s="138"/>
      <c r="HV1615" s="138"/>
      <c r="HW1615" s="138"/>
      <c r="HX1615" s="138"/>
      <c r="HY1615" s="138"/>
      <c r="HZ1615" s="138"/>
      <c r="IA1615" s="138"/>
      <c r="IB1615" s="138"/>
      <c r="IC1615" s="138"/>
      <c r="ID1615" s="138"/>
      <c r="IE1615" s="138"/>
      <c r="IF1615" s="138"/>
      <c r="IG1615" s="138"/>
      <c r="IH1615" s="138"/>
      <c r="II1615" s="138"/>
      <c r="IJ1615" s="138"/>
      <c r="IK1615" s="138"/>
      <c r="IL1615" s="138"/>
      <c r="IM1615" s="138"/>
      <c r="IN1615" s="138"/>
      <c r="IO1615" s="138"/>
      <c r="IP1615" s="138"/>
      <c r="IQ1615" s="138"/>
      <c r="IR1615" s="138"/>
      <c r="IS1615" s="138"/>
      <c r="IT1615" s="138"/>
      <c r="IU1615" s="138"/>
      <c r="IV1615" s="138"/>
      <c r="IW1615" s="138"/>
      <c r="IX1615" s="138"/>
      <c r="IY1615" s="138"/>
      <c r="IZ1615" s="138"/>
    </row>
    <row r="1616" spans="1:260" s="833" customFormat="1" ht="45" x14ac:dyDescent="0.25">
      <c r="A1616" s="204"/>
      <c r="B1616" s="204">
        <v>1</v>
      </c>
      <c r="C1616" s="204"/>
      <c r="D1616" s="204"/>
      <c r="E1616" s="280" t="s">
        <v>555</v>
      </c>
      <c r="F1616" s="159"/>
      <c r="G1616" s="160"/>
      <c r="H1616" s="1891"/>
      <c r="I1616" s="732"/>
      <c r="J1616" s="732">
        <f t="shared" si="493"/>
        <v>0</v>
      </c>
      <c r="K1616" s="2070">
        <f t="shared" si="493"/>
        <v>0</v>
      </c>
      <c r="L1616" s="2534"/>
      <c r="M1616" s="2534"/>
      <c r="N1616" s="2535"/>
      <c r="O1616" s="2535"/>
      <c r="P1616" s="2535"/>
      <c r="Q1616" s="2535"/>
      <c r="R1616" s="2535"/>
      <c r="S1616" s="2535"/>
      <c r="T1616" s="2532"/>
      <c r="U1616" s="2532"/>
      <c r="V1616" s="2532"/>
      <c r="W1616" s="2532"/>
      <c r="X1616" s="359">
        <f t="shared" ref="X1616:AE1616" si="495">X1538</f>
        <v>0</v>
      </c>
      <c r="Y1616" s="2532">
        <f t="shared" si="495"/>
        <v>0</v>
      </c>
      <c r="Z1616" s="1109">
        <f t="shared" si="495"/>
        <v>0</v>
      </c>
      <c r="AA1616" s="2532">
        <f t="shared" si="495"/>
        <v>0</v>
      </c>
      <c r="AB1616" s="2532">
        <f t="shared" si="495"/>
        <v>0</v>
      </c>
      <c r="AC1616" s="2684">
        <f t="shared" si="495"/>
        <v>0</v>
      </c>
      <c r="AD1616" s="2684">
        <f t="shared" si="495"/>
        <v>0</v>
      </c>
      <c r="AE1616" s="2532">
        <f t="shared" si="495"/>
        <v>0</v>
      </c>
      <c r="AF1616" s="909"/>
      <c r="AG1616" s="902"/>
      <c r="AH1616" s="138"/>
      <c r="AI1616" s="138"/>
      <c r="AJ1616" s="138"/>
      <c r="AK1616" s="138"/>
      <c r="AL1616" s="138"/>
      <c r="AM1616" s="138"/>
      <c r="AN1616" s="138"/>
      <c r="AO1616" s="138"/>
      <c r="AP1616" s="138"/>
      <c r="AQ1616" s="138"/>
      <c r="AR1616" s="138"/>
      <c r="AS1616" s="138"/>
      <c r="AT1616" s="138"/>
      <c r="AU1616" s="138"/>
      <c r="AV1616" s="138"/>
      <c r="AW1616" s="138"/>
      <c r="AX1616" s="138"/>
      <c r="AY1616" s="138"/>
      <c r="AZ1616" s="138"/>
      <c r="BA1616" s="138"/>
      <c r="BB1616" s="138"/>
      <c r="BC1616" s="138"/>
      <c r="BD1616" s="138"/>
      <c r="BE1616" s="138"/>
      <c r="BF1616" s="138"/>
      <c r="BG1616" s="138"/>
      <c r="BH1616" s="138"/>
      <c r="BI1616" s="138"/>
      <c r="BJ1616" s="138"/>
      <c r="BK1616" s="138"/>
      <c r="BL1616" s="138"/>
      <c r="BM1616" s="138"/>
      <c r="BN1616" s="138"/>
      <c r="BO1616" s="138"/>
      <c r="BP1616" s="138"/>
      <c r="BQ1616" s="138"/>
      <c r="BR1616" s="138"/>
      <c r="BS1616" s="138"/>
      <c r="BT1616" s="138"/>
      <c r="BU1616" s="138"/>
      <c r="BV1616" s="138"/>
      <c r="BW1616" s="138"/>
      <c r="BX1616" s="138"/>
      <c r="BY1616" s="138"/>
      <c r="BZ1616" s="138"/>
      <c r="CA1616" s="138"/>
      <c r="CB1616" s="138"/>
      <c r="CC1616" s="138"/>
      <c r="CD1616" s="138"/>
      <c r="CE1616" s="138"/>
      <c r="CF1616" s="138"/>
      <c r="CG1616" s="138"/>
      <c r="CH1616" s="138"/>
      <c r="CI1616" s="138"/>
      <c r="CJ1616" s="138"/>
      <c r="CK1616" s="138"/>
      <c r="CL1616" s="138"/>
      <c r="CM1616" s="138"/>
      <c r="CN1616" s="138"/>
      <c r="CO1616" s="138"/>
      <c r="CP1616" s="138"/>
      <c r="CQ1616" s="138"/>
      <c r="CR1616" s="138"/>
      <c r="CS1616" s="138"/>
      <c r="CT1616" s="138"/>
      <c r="CU1616" s="138"/>
      <c r="CV1616" s="138"/>
      <c r="CW1616" s="138"/>
      <c r="CX1616" s="138"/>
      <c r="CY1616" s="138"/>
      <c r="CZ1616" s="138"/>
      <c r="DA1616" s="138"/>
      <c r="DB1616" s="138"/>
      <c r="DC1616" s="138"/>
      <c r="DD1616" s="138"/>
      <c r="DE1616" s="138"/>
      <c r="DF1616" s="138"/>
      <c r="DG1616" s="138"/>
      <c r="DH1616" s="138"/>
      <c r="DI1616" s="138"/>
      <c r="DJ1616" s="138"/>
      <c r="DK1616" s="138"/>
      <c r="DL1616" s="138"/>
      <c r="DM1616" s="138"/>
      <c r="DN1616" s="138"/>
      <c r="DO1616" s="138"/>
      <c r="DP1616" s="138"/>
      <c r="DQ1616" s="138"/>
      <c r="DR1616" s="138"/>
      <c r="DS1616" s="138"/>
      <c r="DT1616" s="138"/>
      <c r="DU1616" s="138"/>
      <c r="DV1616" s="138"/>
      <c r="DW1616" s="138"/>
      <c r="DX1616" s="138"/>
      <c r="DY1616" s="138"/>
      <c r="DZ1616" s="138"/>
      <c r="EA1616" s="138"/>
      <c r="EB1616" s="138"/>
      <c r="EC1616" s="138"/>
      <c r="ED1616" s="138"/>
      <c r="EE1616" s="138"/>
      <c r="EF1616" s="138"/>
      <c r="EG1616" s="138"/>
      <c r="EH1616" s="138"/>
      <c r="EI1616" s="138"/>
      <c r="EJ1616" s="138"/>
      <c r="EK1616" s="138"/>
      <c r="EL1616" s="138"/>
      <c r="EM1616" s="138"/>
      <c r="EN1616" s="138"/>
      <c r="EO1616" s="138"/>
      <c r="EP1616" s="138"/>
      <c r="EQ1616" s="138"/>
      <c r="ER1616" s="138"/>
      <c r="ES1616" s="138"/>
      <c r="ET1616" s="138"/>
      <c r="EU1616" s="138"/>
      <c r="EV1616" s="138"/>
      <c r="EW1616" s="138"/>
      <c r="EX1616" s="138"/>
      <c r="EY1616" s="138"/>
      <c r="EZ1616" s="138"/>
      <c r="FA1616" s="138"/>
      <c r="FB1616" s="138"/>
      <c r="FC1616" s="138"/>
      <c r="FD1616" s="138"/>
      <c r="FE1616" s="138"/>
      <c r="FF1616" s="138"/>
      <c r="FG1616" s="138"/>
      <c r="FH1616" s="138"/>
      <c r="FI1616" s="138"/>
      <c r="FJ1616" s="138"/>
      <c r="FK1616" s="138"/>
      <c r="FL1616" s="138"/>
      <c r="FM1616" s="138"/>
      <c r="FN1616" s="138"/>
      <c r="FO1616" s="138"/>
      <c r="FP1616" s="138"/>
      <c r="FQ1616" s="138"/>
      <c r="FR1616" s="138"/>
      <c r="FS1616" s="138"/>
      <c r="FT1616" s="138"/>
      <c r="FU1616" s="138"/>
      <c r="FV1616" s="138"/>
      <c r="FW1616" s="138"/>
      <c r="FX1616" s="138"/>
      <c r="FY1616" s="138"/>
      <c r="FZ1616" s="138"/>
      <c r="GA1616" s="138"/>
      <c r="GB1616" s="138"/>
      <c r="GC1616" s="138"/>
      <c r="GD1616" s="138"/>
      <c r="GE1616" s="138"/>
      <c r="GF1616" s="138"/>
      <c r="GG1616" s="138"/>
      <c r="GH1616" s="138"/>
      <c r="GI1616" s="138"/>
      <c r="GJ1616" s="138"/>
      <c r="GK1616" s="138"/>
      <c r="GL1616" s="138"/>
      <c r="GM1616" s="138"/>
      <c r="GN1616" s="138"/>
      <c r="GO1616" s="138"/>
      <c r="GP1616" s="138"/>
      <c r="GQ1616" s="138"/>
      <c r="GR1616" s="138"/>
      <c r="GS1616" s="138"/>
      <c r="GT1616" s="138"/>
      <c r="GU1616" s="138"/>
      <c r="GV1616" s="138"/>
      <c r="GW1616" s="138"/>
      <c r="GX1616" s="138"/>
      <c r="GY1616" s="138"/>
      <c r="GZ1616" s="138"/>
      <c r="HA1616" s="138"/>
      <c r="HB1616" s="138"/>
      <c r="HC1616" s="138"/>
      <c r="HD1616" s="138"/>
      <c r="HE1616" s="138"/>
      <c r="HF1616" s="138"/>
      <c r="HG1616" s="138"/>
      <c r="HH1616" s="138"/>
      <c r="HI1616" s="138"/>
      <c r="HJ1616" s="138"/>
      <c r="HK1616" s="138"/>
      <c r="HL1616" s="138"/>
      <c r="HM1616" s="138"/>
      <c r="HN1616" s="138"/>
      <c r="HO1616" s="138"/>
      <c r="HP1616" s="138"/>
      <c r="HQ1616" s="138"/>
      <c r="HR1616" s="138"/>
      <c r="HS1616" s="138"/>
      <c r="HT1616" s="138"/>
      <c r="HU1616" s="138"/>
      <c r="HV1616" s="138"/>
      <c r="HW1616" s="138"/>
      <c r="HX1616" s="138"/>
      <c r="HY1616" s="138"/>
      <c r="HZ1616" s="138"/>
      <c r="IA1616" s="138"/>
      <c r="IB1616" s="138"/>
      <c r="IC1616" s="138"/>
      <c r="ID1616" s="138"/>
      <c r="IE1616" s="138"/>
      <c r="IF1616" s="138"/>
      <c r="IG1616" s="138"/>
      <c r="IH1616" s="138"/>
      <c r="II1616" s="138"/>
      <c r="IJ1616" s="138"/>
      <c r="IK1616" s="138"/>
      <c r="IL1616" s="138"/>
      <c r="IM1616" s="138"/>
      <c r="IN1616" s="138"/>
      <c r="IO1616" s="138"/>
      <c r="IP1616" s="138"/>
      <c r="IQ1616" s="138"/>
      <c r="IR1616" s="138"/>
      <c r="IS1616" s="138"/>
      <c r="IT1616" s="138"/>
      <c r="IU1616" s="138"/>
      <c r="IV1616" s="138"/>
      <c r="IW1616" s="138"/>
      <c r="IX1616" s="138"/>
      <c r="IY1616" s="138"/>
      <c r="IZ1616" s="138"/>
    </row>
    <row r="1617" spans="1:260" s="833" customFormat="1" ht="45" x14ac:dyDescent="0.25">
      <c r="A1617" s="204"/>
      <c r="B1617" s="204">
        <v>1</v>
      </c>
      <c r="C1617" s="204"/>
      <c r="D1617" s="204"/>
      <c r="E1617" s="160" t="s">
        <v>556</v>
      </c>
      <c r="F1617" s="159"/>
      <c r="G1617" s="160"/>
      <c r="H1617" s="1891"/>
      <c r="I1617" s="732"/>
      <c r="J1617" s="732">
        <f t="shared" si="493"/>
        <v>0</v>
      </c>
      <c r="K1617" s="2070" t="e">
        <f t="shared" si="493"/>
        <v>#DIV/0!</v>
      </c>
      <c r="L1617" s="2534"/>
      <c r="M1617" s="2534"/>
      <c r="N1617" s="2535"/>
      <c r="O1617" s="2535"/>
      <c r="P1617" s="2535"/>
      <c r="Q1617" s="2535"/>
      <c r="R1617" s="2535"/>
      <c r="S1617" s="2535"/>
      <c r="T1617" s="2532"/>
      <c r="U1617" s="2532"/>
      <c r="V1617" s="2532"/>
      <c r="W1617" s="2532"/>
      <c r="X1617" s="359">
        <f t="shared" ref="X1617:AE1617" si="496">X1539</f>
        <v>0</v>
      </c>
      <c r="Y1617" s="2532">
        <f t="shared" si="496"/>
        <v>0</v>
      </c>
      <c r="Z1617" s="1109">
        <f t="shared" si="496"/>
        <v>0</v>
      </c>
      <c r="AA1617" s="2532">
        <f t="shared" si="496"/>
        <v>0</v>
      </c>
      <c r="AB1617" s="2532">
        <f t="shared" si="496"/>
        <v>0</v>
      </c>
      <c r="AC1617" s="2684">
        <f t="shared" si="496"/>
        <v>0</v>
      </c>
      <c r="AD1617" s="2684">
        <f t="shared" si="496"/>
        <v>0</v>
      </c>
      <c r="AE1617" s="2532">
        <f t="shared" si="496"/>
        <v>0</v>
      </c>
      <c r="AF1617" s="909"/>
      <c r="AG1617" s="902"/>
      <c r="AH1617" s="138"/>
      <c r="AI1617" s="138"/>
      <c r="AJ1617" s="138"/>
      <c r="AK1617" s="138"/>
      <c r="AL1617" s="138"/>
      <c r="AM1617" s="138"/>
      <c r="AN1617" s="138"/>
      <c r="AO1617" s="138"/>
      <c r="AP1617" s="138"/>
      <c r="AQ1617" s="138"/>
      <c r="AR1617" s="138"/>
      <c r="AS1617" s="138"/>
      <c r="AT1617" s="138"/>
      <c r="AU1617" s="138"/>
      <c r="AV1617" s="138"/>
      <c r="AW1617" s="138"/>
      <c r="AX1617" s="138"/>
      <c r="AY1617" s="138"/>
      <c r="AZ1617" s="138"/>
      <c r="BA1617" s="138"/>
      <c r="BB1617" s="138"/>
      <c r="BC1617" s="138"/>
      <c r="BD1617" s="138"/>
      <c r="BE1617" s="138"/>
      <c r="BF1617" s="138"/>
      <c r="BG1617" s="138"/>
      <c r="BH1617" s="138"/>
      <c r="BI1617" s="138"/>
      <c r="BJ1617" s="138"/>
      <c r="BK1617" s="138"/>
      <c r="BL1617" s="138"/>
      <c r="BM1617" s="138"/>
      <c r="BN1617" s="138"/>
      <c r="BO1617" s="138"/>
      <c r="BP1617" s="138"/>
      <c r="BQ1617" s="138"/>
      <c r="BR1617" s="138"/>
      <c r="BS1617" s="138"/>
      <c r="BT1617" s="138"/>
      <c r="BU1617" s="138"/>
      <c r="BV1617" s="138"/>
      <c r="BW1617" s="138"/>
      <c r="BX1617" s="138"/>
      <c r="BY1617" s="138"/>
      <c r="BZ1617" s="138"/>
      <c r="CA1617" s="138"/>
      <c r="CB1617" s="138"/>
      <c r="CC1617" s="138"/>
      <c r="CD1617" s="138"/>
      <c r="CE1617" s="138"/>
      <c r="CF1617" s="138"/>
      <c r="CG1617" s="138"/>
      <c r="CH1617" s="138"/>
      <c r="CI1617" s="138"/>
      <c r="CJ1617" s="138"/>
      <c r="CK1617" s="138"/>
      <c r="CL1617" s="138"/>
      <c r="CM1617" s="138"/>
      <c r="CN1617" s="138"/>
      <c r="CO1617" s="138"/>
      <c r="CP1617" s="138"/>
      <c r="CQ1617" s="138"/>
      <c r="CR1617" s="138"/>
      <c r="CS1617" s="138"/>
      <c r="CT1617" s="138"/>
      <c r="CU1617" s="138"/>
      <c r="CV1617" s="138"/>
      <c r="CW1617" s="138"/>
      <c r="CX1617" s="138"/>
      <c r="CY1617" s="138"/>
      <c r="CZ1617" s="138"/>
      <c r="DA1617" s="138"/>
      <c r="DB1617" s="138"/>
      <c r="DC1617" s="138"/>
      <c r="DD1617" s="138"/>
      <c r="DE1617" s="138"/>
      <c r="DF1617" s="138"/>
      <c r="DG1617" s="138"/>
      <c r="DH1617" s="138"/>
      <c r="DI1617" s="138"/>
      <c r="DJ1617" s="138"/>
      <c r="DK1617" s="138"/>
      <c r="DL1617" s="138"/>
      <c r="DM1617" s="138"/>
      <c r="DN1617" s="138"/>
      <c r="DO1617" s="138"/>
      <c r="DP1617" s="138"/>
      <c r="DQ1617" s="138"/>
      <c r="DR1617" s="138"/>
      <c r="DS1617" s="138"/>
      <c r="DT1617" s="138"/>
      <c r="DU1617" s="138"/>
      <c r="DV1617" s="138"/>
      <c r="DW1617" s="138"/>
      <c r="DX1617" s="138"/>
      <c r="DY1617" s="138"/>
      <c r="DZ1617" s="138"/>
      <c r="EA1617" s="138"/>
      <c r="EB1617" s="138"/>
      <c r="EC1617" s="138"/>
      <c r="ED1617" s="138"/>
      <c r="EE1617" s="138"/>
      <c r="EF1617" s="138"/>
      <c r="EG1617" s="138"/>
      <c r="EH1617" s="138"/>
      <c r="EI1617" s="138"/>
      <c r="EJ1617" s="138"/>
      <c r="EK1617" s="138"/>
      <c r="EL1617" s="138"/>
      <c r="EM1617" s="138"/>
      <c r="EN1617" s="138"/>
      <c r="EO1617" s="138"/>
      <c r="EP1617" s="138"/>
      <c r="EQ1617" s="138"/>
      <c r="ER1617" s="138"/>
      <c r="ES1617" s="138"/>
      <c r="ET1617" s="138"/>
      <c r="EU1617" s="138"/>
      <c r="EV1617" s="138"/>
      <c r="EW1617" s="138"/>
      <c r="EX1617" s="138"/>
      <c r="EY1617" s="138"/>
      <c r="EZ1617" s="138"/>
      <c r="FA1617" s="138"/>
      <c r="FB1617" s="138"/>
      <c r="FC1617" s="138"/>
      <c r="FD1617" s="138"/>
      <c r="FE1617" s="138"/>
      <c r="FF1617" s="138"/>
      <c r="FG1617" s="138"/>
      <c r="FH1617" s="138"/>
      <c r="FI1617" s="138"/>
      <c r="FJ1617" s="138"/>
      <c r="FK1617" s="138"/>
      <c r="FL1617" s="138"/>
      <c r="FM1617" s="138"/>
      <c r="FN1617" s="138"/>
      <c r="FO1617" s="138"/>
      <c r="FP1617" s="138"/>
      <c r="FQ1617" s="138"/>
      <c r="FR1617" s="138"/>
      <c r="FS1617" s="138"/>
      <c r="FT1617" s="138"/>
      <c r="FU1617" s="138"/>
      <c r="FV1617" s="138"/>
      <c r="FW1617" s="138"/>
      <c r="FX1617" s="138"/>
      <c r="FY1617" s="138"/>
      <c r="FZ1617" s="138"/>
      <c r="GA1617" s="138"/>
      <c r="GB1617" s="138"/>
      <c r="GC1617" s="138"/>
      <c r="GD1617" s="138"/>
      <c r="GE1617" s="138"/>
      <c r="GF1617" s="138"/>
      <c r="GG1617" s="138"/>
      <c r="GH1617" s="138"/>
      <c r="GI1617" s="138"/>
      <c r="GJ1617" s="138"/>
      <c r="GK1617" s="138"/>
      <c r="GL1617" s="138"/>
      <c r="GM1617" s="138"/>
      <c r="GN1617" s="138"/>
      <c r="GO1617" s="138"/>
      <c r="GP1617" s="138"/>
      <c r="GQ1617" s="138"/>
      <c r="GR1617" s="138"/>
      <c r="GS1617" s="138"/>
      <c r="GT1617" s="138"/>
      <c r="GU1617" s="138"/>
      <c r="GV1617" s="138"/>
      <c r="GW1617" s="138"/>
      <c r="GX1617" s="138"/>
      <c r="GY1617" s="138"/>
      <c r="GZ1617" s="138"/>
      <c r="HA1617" s="138"/>
      <c r="HB1617" s="138"/>
      <c r="HC1617" s="138"/>
      <c r="HD1617" s="138"/>
      <c r="HE1617" s="138"/>
      <c r="HF1617" s="138"/>
      <c r="HG1617" s="138"/>
      <c r="HH1617" s="138"/>
      <c r="HI1617" s="138"/>
      <c r="HJ1617" s="138"/>
      <c r="HK1617" s="138"/>
      <c r="HL1617" s="138"/>
      <c r="HM1617" s="138"/>
      <c r="HN1617" s="138"/>
      <c r="HO1617" s="138"/>
      <c r="HP1617" s="138"/>
      <c r="HQ1617" s="138"/>
      <c r="HR1617" s="138"/>
      <c r="HS1617" s="138"/>
      <c r="HT1617" s="138"/>
      <c r="HU1617" s="138"/>
      <c r="HV1617" s="138"/>
      <c r="HW1617" s="138"/>
      <c r="HX1617" s="138"/>
      <c r="HY1617" s="138"/>
      <c r="HZ1617" s="138"/>
      <c r="IA1617" s="138"/>
      <c r="IB1617" s="138"/>
      <c r="IC1617" s="138"/>
      <c r="ID1617" s="138"/>
      <c r="IE1617" s="138"/>
      <c r="IF1617" s="138"/>
      <c r="IG1617" s="138"/>
      <c r="IH1617" s="138"/>
      <c r="II1617" s="138"/>
      <c r="IJ1617" s="138"/>
      <c r="IK1617" s="138"/>
      <c r="IL1617" s="138"/>
      <c r="IM1617" s="138"/>
      <c r="IN1617" s="138"/>
      <c r="IO1617" s="138"/>
      <c r="IP1617" s="138"/>
      <c r="IQ1617" s="138"/>
      <c r="IR1617" s="138"/>
      <c r="IS1617" s="138"/>
      <c r="IT1617" s="138"/>
      <c r="IU1617" s="138"/>
      <c r="IV1617" s="138"/>
      <c r="IW1617" s="138"/>
      <c r="IX1617" s="138"/>
      <c r="IY1617" s="138"/>
      <c r="IZ1617" s="138"/>
    </row>
    <row r="1618" spans="1:260" s="833" customFormat="1" ht="30" x14ac:dyDescent="0.25">
      <c r="A1618" s="204"/>
      <c r="B1618" s="204">
        <v>1</v>
      </c>
      <c r="C1618" s="204"/>
      <c r="D1618" s="204"/>
      <c r="E1618" s="160" t="s">
        <v>557</v>
      </c>
      <c r="F1618" s="159"/>
      <c r="G1618" s="160"/>
      <c r="H1618" s="1891"/>
      <c r="I1618" s="732"/>
      <c r="J1618" s="732">
        <f t="shared" si="493"/>
        <v>0</v>
      </c>
      <c r="K1618" s="2070" t="e">
        <f t="shared" si="493"/>
        <v>#DIV/0!</v>
      </c>
      <c r="L1618" s="2534"/>
      <c r="M1618" s="2534"/>
      <c r="N1618" s="2535"/>
      <c r="O1618" s="2535"/>
      <c r="P1618" s="2535"/>
      <c r="Q1618" s="2535"/>
      <c r="R1618" s="2535"/>
      <c r="S1618" s="2535"/>
      <c r="T1618" s="2532"/>
      <c r="U1618" s="2532"/>
      <c r="V1618" s="2532"/>
      <c r="W1618" s="2532"/>
      <c r="X1618" s="359">
        <f t="shared" ref="X1618:AE1618" si="497">X1540</f>
        <v>0</v>
      </c>
      <c r="Y1618" s="2532">
        <f t="shared" si="497"/>
        <v>0</v>
      </c>
      <c r="Z1618" s="1109">
        <f t="shared" si="497"/>
        <v>0</v>
      </c>
      <c r="AA1618" s="2532">
        <f t="shared" si="497"/>
        <v>0</v>
      </c>
      <c r="AB1618" s="2532">
        <f t="shared" si="497"/>
        <v>0</v>
      </c>
      <c r="AC1618" s="2684">
        <f t="shared" si="497"/>
        <v>0</v>
      </c>
      <c r="AD1618" s="2684">
        <f t="shared" si="497"/>
        <v>0</v>
      </c>
      <c r="AE1618" s="2532">
        <f t="shared" si="497"/>
        <v>0</v>
      </c>
      <c r="AF1618" s="909"/>
      <c r="AG1618" s="902"/>
      <c r="AH1618" s="138"/>
      <c r="AI1618" s="138"/>
      <c r="AJ1618" s="138"/>
      <c r="AK1618" s="138"/>
      <c r="AL1618" s="138"/>
      <c r="AM1618" s="138"/>
      <c r="AN1618" s="138"/>
      <c r="AO1618" s="138"/>
      <c r="AP1618" s="138"/>
      <c r="AQ1618" s="138"/>
      <c r="AR1618" s="138"/>
      <c r="AS1618" s="138"/>
      <c r="AT1618" s="138"/>
      <c r="AU1618" s="138"/>
      <c r="AV1618" s="138"/>
      <c r="AW1618" s="138"/>
      <c r="AX1618" s="138"/>
      <c r="AY1618" s="138"/>
      <c r="AZ1618" s="138"/>
      <c r="BA1618" s="138"/>
      <c r="BB1618" s="138"/>
      <c r="BC1618" s="138"/>
      <c r="BD1618" s="138"/>
      <c r="BE1618" s="138"/>
      <c r="BF1618" s="138"/>
      <c r="BG1618" s="138"/>
      <c r="BH1618" s="138"/>
      <c r="BI1618" s="138"/>
      <c r="BJ1618" s="138"/>
      <c r="BK1618" s="138"/>
      <c r="BL1618" s="138"/>
      <c r="BM1618" s="138"/>
      <c r="BN1618" s="138"/>
      <c r="BO1618" s="138"/>
      <c r="BP1618" s="138"/>
      <c r="BQ1618" s="138"/>
      <c r="BR1618" s="138"/>
      <c r="BS1618" s="138"/>
      <c r="BT1618" s="138"/>
      <c r="BU1618" s="138"/>
      <c r="BV1618" s="138"/>
      <c r="BW1618" s="138"/>
      <c r="BX1618" s="138"/>
      <c r="BY1618" s="138"/>
      <c r="BZ1618" s="138"/>
      <c r="CA1618" s="138"/>
      <c r="CB1618" s="138"/>
      <c r="CC1618" s="138"/>
      <c r="CD1618" s="138"/>
      <c r="CE1618" s="138"/>
      <c r="CF1618" s="138"/>
      <c r="CG1618" s="138"/>
      <c r="CH1618" s="138"/>
      <c r="CI1618" s="138"/>
      <c r="CJ1618" s="138"/>
      <c r="CK1618" s="138"/>
      <c r="CL1618" s="138"/>
      <c r="CM1618" s="138"/>
      <c r="CN1618" s="138"/>
      <c r="CO1618" s="138"/>
      <c r="CP1618" s="138"/>
      <c r="CQ1618" s="138"/>
      <c r="CR1618" s="138"/>
      <c r="CS1618" s="138"/>
      <c r="CT1618" s="138"/>
      <c r="CU1618" s="138"/>
      <c r="CV1618" s="138"/>
      <c r="CW1618" s="138"/>
      <c r="CX1618" s="138"/>
      <c r="CY1618" s="138"/>
      <c r="CZ1618" s="138"/>
      <c r="DA1618" s="138"/>
      <c r="DB1618" s="138"/>
      <c r="DC1618" s="138"/>
      <c r="DD1618" s="138"/>
      <c r="DE1618" s="138"/>
      <c r="DF1618" s="138"/>
      <c r="DG1618" s="138"/>
      <c r="DH1618" s="138"/>
      <c r="DI1618" s="138"/>
      <c r="DJ1618" s="138"/>
      <c r="DK1618" s="138"/>
      <c r="DL1618" s="138"/>
      <c r="DM1618" s="138"/>
      <c r="DN1618" s="138"/>
      <c r="DO1618" s="138"/>
      <c r="DP1618" s="138"/>
      <c r="DQ1618" s="138"/>
      <c r="DR1618" s="138"/>
      <c r="DS1618" s="138"/>
      <c r="DT1618" s="138"/>
      <c r="DU1618" s="138"/>
      <c r="DV1618" s="138"/>
      <c r="DW1618" s="138"/>
      <c r="DX1618" s="138"/>
      <c r="DY1618" s="138"/>
      <c r="DZ1618" s="138"/>
      <c r="EA1618" s="138"/>
      <c r="EB1618" s="138"/>
      <c r="EC1618" s="138"/>
      <c r="ED1618" s="138"/>
      <c r="EE1618" s="138"/>
      <c r="EF1618" s="138"/>
      <c r="EG1618" s="138"/>
      <c r="EH1618" s="138"/>
      <c r="EI1618" s="138"/>
      <c r="EJ1618" s="138"/>
      <c r="EK1618" s="138"/>
      <c r="EL1618" s="138"/>
      <c r="EM1618" s="138"/>
      <c r="EN1618" s="138"/>
      <c r="EO1618" s="138"/>
      <c r="EP1618" s="138"/>
      <c r="EQ1618" s="138"/>
      <c r="ER1618" s="138"/>
      <c r="ES1618" s="138"/>
      <c r="ET1618" s="138"/>
      <c r="EU1618" s="138"/>
      <c r="EV1618" s="138"/>
      <c r="EW1618" s="138"/>
      <c r="EX1618" s="138"/>
      <c r="EY1618" s="138"/>
      <c r="EZ1618" s="138"/>
      <c r="FA1618" s="138"/>
      <c r="FB1618" s="138"/>
      <c r="FC1618" s="138"/>
      <c r="FD1618" s="138"/>
      <c r="FE1618" s="138"/>
      <c r="FF1618" s="138"/>
      <c r="FG1618" s="138"/>
      <c r="FH1618" s="138"/>
      <c r="FI1618" s="138"/>
      <c r="FJ1618" s="138"/>
      <c r="FK1618" s="138"/>
      <c r="FL1618" s="138"/>
      <c r="FM1618" s="138"/>
      <c r="FN1618" s="138"/>
      <c r="FO1618" s="138"/>
      <c r="FP1618" s="138"/>
      <c r="FQ1618" s="138"/>
      <c r="FR1618" s="138"/>
      <c r="FS1618" s="138"/>
      <c r="FT1618" s="138"/>
      <c r="FU1618" s="138"/>
      <c r="FV1618" s="138"/>
      <c r="FW1618" s="138"/>
      <c r="FX1618" s="138"/>
      <c r="FY1618" s="138"/>
      <c r="FZ1618" s="138"/>
      <c r="GA1618" s="138"/>
      <c r="GB1618" s="138"/>
      <c r="GC1618" s="138"/>
      <c r="GD1618" s="138"/>
      <c r="GE1618" s="138"/>
      <c r="GF1618" s="138"/>
      <c r="GG1618" s="138"/>
      <c r="GH1618" s="138"/>
      <c r="GI1618" s="138"/>
      <c r="GJ1618" s="138"/>
      <c r="GK1618" s="138"/>
      <c r="GL1618" s="138"/>
      <c r="GM1618" s="138"/>
      <c r="GN1618" s="138"/>
      <c r="GO1618" s="138"/>
      <c r="GP1618" s="138"/>
      <c r="GQ1618" s="138"/>
      <c r="GR1618" s="138"/>
      <c r="GS1618" s="138"/>
      <c r="GT1618" s="138"/>
      <c r="GU1618" s="138"/>
      <c r="GV1618" s="138"/>
      <c r="GW1618" s="138"/>
      <c r="GX1618" s="138"/>
      <c r="GY1618" s="138"/>
      <c r="GZ1618" s="138"/>
      <c r="HA1618" s="138"/>
      <c r="HB1618" s="138"/>
      <c r="HC1618" s="138"/>
      <c r="HD1618" s="138"/>
      <c r="HE1618" s="138"/>
      <c r="HF1618" s="138"/>
      <c r="HG1618" s="138"/>
      <c r="HH1618" s="138"/>
      <c r="HI1618" s="138"/>
      <c r="HJ1618" s="138"/>
      <c r="HK1618" s="138"/>
      <c r="HL1618" s="138"/>
      <c r="HM1618" s="138"/>
      <c r="HN1618" s="138"/>
      <c r="HO1618" s="138"/>
      <c r="HP1618" s="138"/>
      <c r="HQ1618" s="138"/>
      <c r="HR1618" s="138"/>
      <c r="HS1618" s="138"/>
      <c r="HT1618" s="138"/>
      <c r="HU1618" s="138"/>
      <c r="HV1618" s="138"/>
      <c r="HW1618" s="138"/>
      <c r="HX1618" s="138"/>
      <c r="HY1618" s="138"/>
      <c r="HZ1618" s="138"/>
      <c r="IA1618" s="138"/>
      <c r="IB1618" s="138"/>
      <c r="IC1618" s="138"/>
      <c r="ID1618" s="138"/>
      <c r="IE1618" s="138"/>
      <c r="IF1618" s="138"/>
      <c r="IG1618" s="138"/>
      <c r="IH1618" s="138"/>
      <c r="II1618" s="138"/>
      <c r="IJ1618" s="138"/>
      <c r="IK1618" s="138"/>
      <c r="IL1618" s="138"/>
      <c r="IM1618" s="138"/>
      <c r="IN1618" s="138"/>
      <c r="IO1618" s="138"/>
      <c r="IP1618" s="138"/>
      <c r="IQ1618" s="138"/>
      <c r="IR1618" s="138"/>
      <c r="IS1618" s="138"/>
      <c r="IT1618" s="138"/>
      <c r="IU1618" s="138"/>
      <c r="IV1618" s="138"/>
      <c r="IW1618" s="138"/>
      <c r="IX1618" s="138"/>
      <c r="IY1618" s="138"/>
      <c r="IZ1618" s="138"/>
    </row>
    <row r="1619" spans="1:260" s="833" customFormat="1" ht="45" x14ac:dyDescent="0.25">
      <c r="A1619" s="204"/>
      <c r="B1619" s="204">
        <v>1</v>
      </c>
      <c r="C1619" s="204"/>
      <c r="D1619" s="204"/>
      <c r="E1619" s="160" t="s">
        <v>365</v>
      </c>
      <c r="F1619" s="159"/>
      <c r="G1619" s="160"/>
      <c r="H1619" s="1891"/>
      <c r="I1619" s="732"/>
      <c r="J1619" s="732">
        <f t="shared" si="493"/>
        <v>1</v>
      </c>
      <c r="K1619" s="2070" t="e">
        <f t="shared" si="493"/>
        <v>#DIV/0!</v>
      </c>
      <c r="L1619" s="2534"/>
      <c r="M1619" s="2534"/>
      <c r="N1619" s="2535"/>
      <c r="O1619" s="2535"/>
      <c r="P1619" s="2535"/>
      <c r="Q1619" s="2535"/>
      <c r="R1619" s="2535"/>
      <c r="S1619" s="2535"/>
      <c r="T1619" s="2532"/>
      <c r="U1619" s="2532"/>
      <c r="V1619" s="2532"/>
      <c r="W1619" s="2532"/>
      <c r="X1619" s="359">
        <f t="shared" ref="X1619:AE1619" si="498">X1541</f>
        <v>0</v>
      </c>
      <c r="Y1619" s="2532">
        <f t="shared" si="498"/>
        <v>1.8960999999999999</v>
      </c>
      <c r="Z1619" s="1109">
        <f t="shared" si="498"/>
        <v>0</v>
      </c>
      <c r="AA1619" s="2532">
        <f t="shared" si="498"/>
        <v>0</v>
      </c>
      <c r="AB1619" s="2532">
        <f t="shared" si="498"/>
        <v>1.8960999999999999</v>
      </c>
      <c r="AC1619" s="2684">
        <f t="shared" si="498"/>
        <v>0</v>
      </c>
      <c r="AD1619" s="2684">
        <f t="shared" si="498"/>
        <v>0</v>
      </c>
      <c r="AE1619" s="2532">
        <f t="shared" si="498"/>
        <v>1.8960999999999999</v>
      </c>
      <c r="AF1619" s="909"/>
      <c r="AG1619" s="902"/>
      <c r="AH1619" s="138"/>
      <c r="AI1619" s="138"/>
      <c r="AJ1619" s="138"/>
      <c r="AK1619" s="138"/>
      <c r="AL1619" s="138"/>
      <c r="AM1619" s="138"/>
      <c r="AN1619" s="138"/>
      <c r="AO1619" s="138"/>
      <c r="AP1619" s="138"/>
      <c r="AQ1619" s="138"/>
      <c r="AR1619" s="138"/>
      <c r="AS1619" s="138"/>
      <c r="AT1619" s="138"/>
      <c r="AU1619" s="138"/>
      <c r="AV1619" s="138"/>
      <c r="AW1619" s="138"/>
      <c r="AX1619" s="138"/>
      <c r="AY1619" s="138"/>
      <c r="AZ1619" s="138"/>
      <c r="BA1619" s="138"/>
      <c r="BB1619" s="138"/>
      <c r="BC1619" s="138"/>
      <c r="BD1619" s="138"/>
      <c r="BE1619" s="138"/>
      <c r="BF1619" s="138"/>
      <c r="BG1619" s="138"/>
      <c r="BH1619" s="138"/>
      <c r="BI1619" s="138"/>
      <c r="BJ1619" s="138"/>
      <c r="BK1619" s="138"/>
      <c r="BL1619" s="138"/>
      <c r="BM1619" s="138"/>
      <c r="BN1619" s="138"/>
      <c r="BO1619" s="138"/>
      <c r="BP1619" s="138"/>
      <c r="BQ1619" s="138"/>
      <c r="BR1619" s="138"/>
      <c r="BS1619" s="138"/>
      <c r="BT1619" s="138"/>
      <c r="BU1619" s="138"/>
      <c r="BV1619" s="138"/>
      <c r="BW1619" s="138"/>
      <c r="BX1619" s="138"/>
      <c r="BY1619" s="138"/>
      <c r="BZ1619" s="138"/>
      <c r="CA1619" s="138"/>
      <c r="CB1619" s="138"/>
      <c r="CC1619" s="138"/>
      <c r="CD1619" s="138"/>
      <c r="CE1619" s="138"/>
      <c r="CF1619" s="138"/>
      <c r="CG1619" s="138"/>
      <c r="CH1619" s="138"/>
      <c r="CI1619" s="138"/>
      <c r="CJ1619" s="138"/>
      <c r="CK1619" s="138"/>
      <c r="CL1619" s="138"/>
      <c r="CM1619" s="138"/>
      <c r="CN1619" s="138"/>
      <c r="CO1619" s="138"/>
      <c r="CP1619" s="138"/>
      <c r="CQ1619" s="138"/>
      <c r="CR1619" s="138"/>
      <c r="CS1619" s="138"/>
      <c r="CT1619" s="138"/>
      <c r="CU1619" s="138"/>
      <c r="CV1619" s="138"/>
      <c r="CW1619" s="138"/>
      <c r="CX1619" s="138"/>
      <c r="CY1619" s="138"/>
      <c r="CZ1619" s="138"/>
      <c r="DA1619" s="138"/>
      <c r="DB1619" s="138"/>
      <c r="DC1619" s="138"/>
      <c r="DD1619" s="138"/>
      <c r="DE1619" s="138"/>
      <c r="DF1619" s="138"/>
      <c r="DG1619" s="138"/>
      <c r="DH1619" s="138"/>
      <c r="DI1619" s="138"/>
      <c r="DJ1619" s="138"/>
      <c r="DK1619" s="138"/>
      <c r="DL1619" s="138"/>
      <c r="DM1619" s="138"/>
      <c r="DN1619" s="138"/>
      <c r="DO1619" s="138"/>
      <c r="DP1619" s="138"/>
      <c r="DQ1619" s="138"/>
      <c r="DR1619" s="138"/>
      <c r="DS1619" s="138"/>
      <c r="DT1619" s="138"/>
      <c r="DU1619" s="138"/>
      <c r="DV1619" s="138"/>
      <c r="DW1619" s="138"/>
      <c r="DX1619" s="138"/>
      <c r="DY1619" s="138"/>
      <c r="DZ1619" s="138"/>
      <c r="EA1619" s="138"/>
      <c r="EB1619" s="138"/>
      <c r="EC1619" s="138"/>
      <c r="ED1619" s="138"/>
      <c r="EE1619" s="138"/>
      <c r="EF1619" s="138"/>
      <c r="EG1619" s="138"/>
      <c r="EH1619" s="138"/>
      <c r="EI1619" s="138"/>
      <c r="EJ1619" s="138"/>
      <c r="EK1619" s="138"/>
      <c r="EL1619" s="138"/>
      <c r="EM1619" s="138"/>
      <c r="EN1619" s="138"/>
      <c r="EO1619" s="138"/>
      <c r="EP1619" s="138"/>
      <c r="EQ1619" s="138"/>
      <c r="ER1619" s="138"/>
      <c r="ES1619" s="138"/>
      <c r="ET1619" s="138"/>
      <c r="EU1619" s="138"/>
      <c r="EV1619" s="138"/>
      <c r="EW1619" s="138"/>
      <c r="EX1619" s="138"/>
      <c r="EY1619" s="138"/>
      <c r="EZ1619" s="138"/>
      <c r="FA1619" s="138"/>
      <c r="FB1619" s="138"/>
      <c r="FC1619" s="138"/>
      <c r="FD1619" s="138"/>
      <c r="FE1619" s="138"/>
      <c r="FF1619" s="138"/>
      <c r="FG1619" s="138"/>
      <c r="FH1619" s="138"/>
      <c r="FI1619" s="138"/>
      <c r="FJ1619" s="138"/>
      <c r="FK1619" s="138"/>
      <c r="FL1619" s="138"/>
      <c r="FM1619" s="138"/>
      <c r="FN1619" s="138"/>
      <c r="FO1619" s="138"/>
      <c r="FP1619" s="138"/>
      <c r="FQ1619" s="138"/>
      <c r="FR1619" s="138"/>
      <c r="FS1619" s="138"/>
      <c r="FT1619" s="138"/>
      <c r="FU1619" s="138"/>
      <c r="FV1619" s="138"/>
      <c r="FW1619" s="138"/>
      <c r="FX1619" s="138"/>
      <c r="FY1619" s="138"/>
      <c r="FZ1619" s="138"/>
      <c r="GA1619" s="138"/>
      <c r="GB1619" s="138"/>
      <c r="GC1619" s="138"/>
      <c r="GD1619" s="138"/>
      <c r="GE1619" s="138"/>
      <c r="GF1619" s="138"/>
      <c r="GG1619" s="138"/>
      <c r="GH1619" s="138"/>
      <c r="GI1619" s="138"/>
      <c r="GJ1619" s="138"/>
      <c r="GK1619" s="138"/>
      <c r="GL1619" s="138"/>
      <c r="GM1619" s="138"/>
      <c r="GN1619" s="138"/>
      <c r="GO1619" s="138"/>
      <c r="GP1619" s="138"/>
      <c r="GQ1619" s="138"/>
      <c r="GR1619" s="138"/>
      <c r="GS1619" s="138"/>
      <c r="GT1619" s="138"/>
      <c r="GU1619" s="138"/>
      <c r="GV1619" s="138"/>
      <c r="GW1619" s="138"/>
      <c r="GX1619" s="138"/>
      <c r="GY1619" s="138"/>
      <c r="GZ1619" s="138"/>
      <c r="HA1619" s="138"/>
      <c r="HB1619" s="138"/>
      <c r="HC1619" s="138"/>
      <c r="HD1619" s="138"/>
      <c r="HE1619" s="138"/>
      <c r="HF1619" s="138"/>
      <c r="HG1619" s="138"/>
      <c r="HH1619" s="138"/>
      <c r="HI1619" s="138"/>
      <c r="HJ1619" s="138"/>
      <c r="HK1619" s="138"/>
      <c r="HL1619" s="138"/>
      <c r="HM1619" s="138"/>
      <c r="HN1619" s="138"/>
      <c r="HO1619" s="138"/>
      <c r="HP1619" s="138"/>
      <c r="HQ1619" s="138"/>
      <c r="HR1619" s="138"/>
      <c r="HS1619" s="138"/>
      <c r="HT1619" s="138"/>
      <c r="HU1619" s="138"/>
      <c r="HV1619" s="138"/>
      <c r="HW1619" s="138"/>
      <c r="HX1619" s="138"/>
      <c r="HY1619" s="138"/>
      <c r="HZ1619" s="138"/>
      <c r="IA1619" s="138"/>
      <c r="IB1619" s="138"/>
      <c r="IC1619" s="138"/>
      <c r="ID1619" s="138"/>
      <c r="IE1619" s="138"/>
      <c r="IF1619" s="138"/>
      <c r="IG1619" s="138"/>
      <c r="IH1619" s="138"/>
      <c r="II1619" s="138"/>
      <c r="IJ1619" s="138"/>
      <c r="IK1619" s="138"/>
      <c r="IL1619" s="138"/>
      <c r="IM1619" s="138"/>
      <c r="IN1619" s="138"/>
      <c r="IO1619" s="138"/>
      <c r="IP1619" s="138"/>
      <c r="IQ1619" s="138"/>
      <c r="IR1619" s="138"/>
      <c r="IS1619" s="138"/>
      <c r="IT1619" s="138"/>
      <c r="IU1619" s="138"/>
      <c r="IV1619" s="138"/>
      <c r="IW1619" s="138"/>
      <c r="IX1619" s="138"/>
      <c r="IY1619" s="138"/>
      <c r="IZ1619" s="138"/>
    </row>
    <row r="1620" spans="1:260" s="833" customFormat="1" ht="45" x14ac:dyDescent="0.25">
      <c r="A1620" s="204"/>
      <c r="B1620" s="204">
        <v>1</v>
      </c>
      <c r="C1620" s="204"/>
      <c r="D1620" s="204"/>
      <c r="E1620" s="160" t="s">
        <v>558</v>
      </c>
      <c r="F1620" s="159"/>
      <c r="G1620" s="160"/>
      <c r="H1620" s="1891"/>
      <c r="I1620" s="732"/>
      <c r="J1620" s="732">
        <f t="shared" si="493"/>
        <v>1</v>
      </c>
      <c r="K1620" s="2070" t="e">
        <f t="shared" si="493"/>
        <v>#DIV/0!</v>
      </c>
      <c r="L1620" s="2534"/>
      <c r="M1620" s="2534"/>
      <c r="N1620" s="2535"/>
      <c r="O1620" s="2535"/>
      <c r="P1620" s="2535"/>
      <c r="Q1620" s="2535"/>
      <c r="R1620" s="2535"/>
      <c r="S1620" s="2535"/>
      <c r="T1620" s="2532"/>
      <c r="U1620" s="2532"/>
      <c r="V1620" s="2532"/>
      <c r="W1620" s="2532"/>
      <c r="X1620" s="359">
        <f t="shared" ref="X1620:AE1620" si="499">X1542</f>
        <v>0</v>
      </c>
      <c r="Y1620" s="2532">
        <f t="shared" si="499"/>
        <v>1.8960999999999999</v>
      </c>
      <c r="Z1620" s="1109">
        <f t="shared" si="499"/>
        <v>0</v>
      </c>
      <c r="AA1620" s="2532">
        <f t="shared" si="499"/>
        <v>0</v>
      </c>
      <c r="AB1620" s="2532">
        <f t="shared" si="499"/>
        <v>1.8960999999999999</v>
      </c>
      <c r="AC1620" s="2684">
        <f t="shared" si="499"/>
        <v>0</v>
      </c>
      <c r="AD1620" s="2684">
        <f t="shared" si="499"/>
        <v>0</v>
      </c>
      <c r="AE1620" s="2532">
        <f t="shared" si="499"/>
        <v>1.8960999999999999</v>
      </c>
      <c r="AF1620" s="909"/>
      <c r="AG1620" s="902"/>
      <c r="AH1620" s="138"/>
      <c r="AI1620" s="138"/>
      <c r="AJ1620" s="138"/>
      <c r="AK1620" s="138"/>
      <c r="AL1620" s="138"/>
      <c r="AM1620" s="138"/>
      <c r="AN1620" s="138"/>
      <c r="AO1620" s="138"/>
      <c r="AP1620" s="138"/>
      <c r="AQ1620" s="138"/>
      <c r="AR1620" s="138"/>
      <c r="AS1620" s="138"/>
      <c r="AT1620" s="138"/>
      <c r="AU1620" s="138"/>
      <c r="AV1620" s="138"/>
      <c r="AW1620" s="138"/>
      <c r="AX1620" s="138"/>
      <c r="AY1620" s="138"/>
      <c r="AZ1620" s="138"/>
      <c r="BA1620" s="138"/>
      <c r="BB1620" s="138"/>
      <c r="BC1620" s="138"/>
      <c r="BD1620" s="138"/>
      <c r="BE1620" s="138"/>
      <c r="BF1620" s="138"/>
      <c r="BG1620" s="138"/>
      <c r="BH1620" s="138"/>
      <c r="BI1620" s="138"/>
      <c r="BJ1620" s="138"/>
      <c r="BK1620" s="138"/>
      <c r="BL1620" s="138"/>
      <c r="BM1620" s="138"/>
      <c r="BN1620" s="138"/>
      <c r="BO1620" s="138"/>
      <c r="BP1620" s="138"/>
      <c r="BQ1620" s="138"/>
      <c r="BR1620" s="138"/>
      <c r="BS1620" s="138"/>
      <c r="BT1620" s="138"/>
      <c r="BU1620" s="138"/>
      <c r="BV1620" s="138"/>
      <c r="BW1620" s="138"/>
      <c r="BX1620" s="138"/>
      <c r="BY1620" s="138"/>
      <c r="BZ1620" s="138"/>
      <c r="CA1620" s="138"/>
      <c r="CB1620" s="138"/>
      <c r="CC1620" s="138"/>
      <c r="CD1620" s="138"/>
      <c r="CE1620" s="138"/>
      <c r="CF1620" s="138"/>
      <c r="CG1620" s="138"/>
      <c r="CH1620" s="138"/>
      <c r="CI1620" s="138"/>
      <c r="CJ1620" s="138"/>
      <c r="CK1620" s="138"/>
      <c r="CL1620" s="138"/>
      <c r="CM1620" s="138"/>
      <c r="CN1620" s="138"/>
      <c r="CO1620" s="138"/>
      <c r="CP1620" s="138"/>
      <c r="CQ1620" s="138"/>
      <c r="CR1620" s="138"/>
      <c r="CS1620" s="138"/>
      <c r="CT1620" s="138"/>
      <c r="CU1620" s="138"/>
      <c r="CV1620" s="138"/>
      <c r="CW1620" s="138"/>
      <c r="CX1620" s="138"/>
      <c r="CY1620" s="138"/>
      <c r="CZ1620" s="138"/>
      <c r="DA1620" s="138"/>
      <c r="DB1620" s="138"/>
      <c r="DC1620" s="138"/>
      <c r="DD1620" s="138"/>
      <c r="DE1620" s="138"/>
      <c r="DF1620" s="138"/>
      <c r="DG1620" s="138"/>
      <c r="DH1620" s="138"/>
      <c r="DI1620" s="138"/>
      <c r="DJ1620" s="138"/>
      <c r="DK1620" s="138"/>
      <c r="DL1620" s="138"/>
      <c r="DM1620" s="138"/>
      <c r="DN1620" s="138"/>
      <c r="DO1620" s="138"/>
      <c r="DP1620" s="138"/>
      <c r="DQ1620" s="138"/>
      <c r="DR1620" s="138"/>
      <c r="DS1620" s="138"/>
      <c r="DT1620" s="138"/>
      <c r="DU1620" s="138"/>
      <c r="DV1620" s="138"/>
      <c r="DW1620" s="138"/>
      <c r="DX1620" s="138"/>
      <c r="DY1620" s="138"/>
      <c r="DZ1620" s="138"/>
      <c r="EA1620" s="138"/>
      <c r="EB1620" s="138"/>
      <c r="EC1620" s="138"/>
      <c r="ED1620" s="138"/>
      <c r="EE1620" s="138"/>
      <c r="EF1620" s="138"/>
      <c r="EG1620" s="138"/>
      <c r="EH1620" s="138"/>
      <c r="EI1620" s="138"/>
      <c r="EJ1620" s="138"/>
      <c r="EK1620" s="138"/>
      <c r="EL1620" s="138"/>
      <c r="EM1620" s="138"/>
      <c r="EN1620" s="138"/>
      <c r="EO1620" s="138"/>
      <c r="EP1620" s="138"/>
      <c r="EQ1620" s="138"/>
      <c r="ER1620" s="138"/>
      <c r="ES1620" s="138"/>
      <c r="ET1620" s="138"/>
      <c r="EU1620" s="138"/>
      <c r="EV1620" s="138"/>
      <c r="EW1620" s="138"/>
      <c r="EX1620" s="138"/>
      <c r="EY1620" s="138"/>
      <c r="EZ1620" s="138"/>
      <c r="FA1620" s="138"/>
      <c r="FB1620" s="138"/>
      <c r="FC1620" s="138"/>
      <c r="FD1620" s="138"/>
      <c r="FE1620" s="138"/>
      <c r="FF1620" s="138"/>
      <c r="FG1620" s="138"/>
      <c r="FH1620" s="138"/>
      <c r="FI1620" s="138"/>
      <c r="FJ1620" s="138"/>
      <c r="FK1620" s="138"/>
      <c r="FL1620" s="138"/>
      <c r="FM1620" s="138"/>
      <c r="FN1620" s="138"/>
      <c r="FO1620" s="138"/>
      <c r="FP1620" s="138"/>
      <c r="FQ1620" s="138"/>
      <c r="FR1620" s="138"/>
      <c r="FS1620" s="138"/>
      <c r="FT1620" s="138"/>
      <c r="FU1620" s="138"/>
      <c r="FV1620" s="138"/>
      <c r="FW1620" s="138"/>
      <c r="FX1620" s="138"/>
      <c r="FY1620" s="138"/>
      <c r="FZ1620" s="138"/>
      <c r="GA1620" s="138"/>
      <c r="GB1620" s="138"/>
      <c r="GC1620" s="138"/>
      <c r="GD1620" s="138"/>
      <c r="GE1620" s="138"/>
      <c r="GF1620" s="138"/>
      <c r="GG1620" s="138"/>
      <c r="GH1620" s="138"/>
      <c r="GI1620" s="138"/>
      <c r="GJ1620" s="138"/>
      <c r="GK1620" s="138"/>
      <c r="GL1620" s="138"/>
      <c r="GM1620" s="138"/>
      <c r="GN1620" s="138"/>
      <c r="GO1620" s="138"/>
      <c r="GP1620" s="138"/>
      <c r="GQ1620" s="138"/>
      <c r="GR1620" s="138"/>
      <c r="GS1620" s="138"/>
      <c r="GT1620" s="138"/>
      <c r="GU1620" s="138"/>
      <c r="GV1620" s="138"/>
      <c r="GW1620" s="138"/>
      <c r="GX1620" s="138"/>
      <c r="GY1620" s="138"/>
      <c r="GZ1620" s="138"/>
      <c r="HA1620" s="138"/>
      <c r="HB1620" s="138"/>
      <c r="HC1620" s="138"/>
      <c r="HD1620" s="138"/>
      <c r="HE1620" s="138"/>
      <c r="HF1620" s="138"/>
      <c r="HG1620" s="138"/>
      <c r="HH1620" s="138"/>
      <c r="HI1620" s="138"/>
      <c r="HJ1620" s="138"/>
      <c r="HK1620" s="138"/>
      <c r="HL1620" s="138"/>
      <c r="HM1620" s="138"/>
      <c r="HN1620" s="138"/>
      <c r="HO1620" s="138"/>
      <c r="HP1620" s="138"/>
      <c r="HQ1620" s="138"/>
      <c r="HR1620" s="138"/>
      <c r="HS1620" s="138"/>
      <c r="HT1620" s="138"/>
      <c r="HU1620" s="138"/>
      <c r="HV1620" s="138"/>
      <c r="HW1620" s="138"/>
      <c r="HX1620" s="138"/>
      <c r="HY1620" s="138"/>
      <c r="HZ1620" s="138"/>
      <c r="IA1620" s="138"/>
      <c r="IB1620" s="138"/>
      <c r="IC1620" s="138"/>
      <c r="ID1620" s="138"/>
      <c r="IE1620" s="138"/>
      <c r="IF1620" s="138"/>
      <c r="IG1620" s="138"/>
      <c r="IH1620" s="138"/>
      <c r="II1620" s="138"/>
      <c r="IJ1620" s="138"/>
      <c r="IK1620" s="138"/>
      <c r="IL1620" s="138"/>
      <c r="IM1620" s="138"/>
      <c r="IN1620" s="138"/>
      <c r="IO1620" s="138"/>
      <c r="IP1620" s="138"/>
      <c r="IQ1620" s="138"/>
      <c r="IR1620" s="138"/>
      <c r="IS1620" s="138"/>
      <c r="IT1620" s="138"/>
      <c r="IU1620" s="138"/>
      <c r="IV1620" s="138"/>
      <c r="IW1620" s="138"/>
      <c r="IX1620" s="138"/>
      <c r="IY1620" s="138"/>
      <c r="IZ1620" s="138"/>
    </row>
    <row r="1621" spans="1:260" s="833" customFormat="1" ht="72" x14ac:dyDescent="0.25">
      <c r="A1621" s="204"/>
      <c r="B1621" s="204">
        <v>1</v>
      </c>
      <c r="C1621" s="204"/>
      <c r="D1621" s="204"/>
      <c r="E1621" s="277" t="s">
        <v>559</v>
      </c>
      <c r="F1621" s="159"/>
      <c r="G1621" s="160"/>
      <c r="H1621" s="1891"/>
      <c r="I1621" s="732"/>
      <c r="J1621" s="732">
        <f t="shared" si="493"/>
        <v>0</v>
      </c>
      <c r="K1621" s="2070" t="e">
        <f t="shared" si="493"/>
        <v>#DIV/0!</v>
      </c>
      <c r="L1621" s="2534"/>
      <c r="M1621" s="2534"/>
      <c r="N1621" s="2535"/>
      <c r="O1621" s="2535"/>
      <c r="P1621" s="2535"/>
      <c r="Q1621" s="2535"/>
      <c r="R1621" s="2535"/>
      <c r="S1621" s="2535"/>
      <c r="T1621" s="2532"/>
      <c r="U1621" s="2532"/>
      <c r="V1621" s="2532"/>
      <c r="W1621" s="2532"/>
      <c r="X1621" s="359">
        <f t="shared" ref="X1621:AE1621" si="500">X1543</f>
        <v>0</v>
      </c>
      <c r="Y1621" s="2532">
        <f t="shared" si="500"/>
        <v>0</v>
      </c>
      <c r="Z1621" s="1109">
        <f t="shared" si="500"/>
        <v>0</v>
      </c>
      <c r="AA1621" s="2532">
        <f t="shared" si="500"/>
        <v>0</v>
      </c>
      <c r="AB1621" s="2532">
        <f t="shared" si="500"/>
        <v>0</v>
      </c>
      <c r="AC1621" s="2684">
        <f t="shared" si="500"/>
        <v>0</v>
      </c>
      <c r="AD1621" s="2684">
        <f t="shared" si="500"/>
        <v>0</v>
      </c>
      <c r="AE1621" s="2532">
        <f t="shared" si="500"/>
        <v>0</v>
      </c>
      <c r="AF1621" s="909"/>
      <c r="AG1621" s="902"/>
      <c r="AH1621" s="138"/>
      <c r="AI1621" s="138"/>
      <c r="AJ1621" s="138"/>
      <c r="AK1621" s="138"/>
      <c r="AL1621" s="138"/>
      <c r="AM1621" s="138"/>
      <c r="AN1621" s="138"/>
      <c r="AO1621" s="138"/>
      <c r="AP1621" s="138"/>
      <c r="AQ1621" s="138"/>
      <c r="AR1621" s="138"/>
      <c r="AS1621" s="138"/>
      <c r="AT1621" s="138"/>
      <c r="AU1621" s="138"/>
      <c r="AV1621" s="138"/>
      <c r="AW1621" s="138"/>
      <c r="AX1621" s="138"/>
      <c r="AY1621" s="138"/>
      <c r="AZ1621" s="138"/>
      <c r="BA1621" s="138"/>
      <c r="BB1621" s="138"/>
      <c r="BC1621" s="138"/>
      <c r="BD1621" s="138"/>
      <c r="BE1621" s="138"/>
      <c r="BF1621" s="138"/>
      <c r="BG1621" s="138"/>
      <c r="BH1621" s="138"/>
      <c r="BI1621" s="138"/>
      <c r="BJ1621" s="138"/>
      <c r="BK1621" s="138"/>
      <c r="BL1621" s="138"/>
      <c r="BM1621" s="138"/>
      <c r="BN1621" s="138"/>
      <c r="BO1621" s="138"/>
      <c r="BP1621" s="138"/>
      <c r="BQ1621" s="138"/>
      <c r="BR1621" s="138"/>
      <c r="BS1621" s="138"/>
      <c r="BT1621" s="138"/>
      <c r="BU1621" s="138"/>
      <c r="BV1621" s="138"/>
      <c r="BW1621" s="138"/>
      <c r="BX1621" s="138"/>
      <c r="BY1621" s="138"/>
      <c r="BZ1621" s="138"/>
      <c r="CA1621" s="138"/>
      <c r="CB1621" s="138"/>
      <c r="CC1621" s="138"/>
      <c r="CD1621" s="138"/>
      <c r="CE1621" s="138"/>
      <c r="CF1621" s="138"/>
      <c r="CG1621" s="138"/>
      <c r="CH1621" s="138"/>
      <c r="CI1621" s="138"/>
      <c r="CJ1621" s="138"/>
      <c r="CK1621" s="138"/>
      <c r="CL1621" s="138"/>
      <c r="CM1621" s="138"/>
      <c r="CN1621" s="138"/>
      <c r="CO1621" s="138"/>
      <c r="CP1621" s="138"/>
      <c r="CQ1621" s="138"/>
      <c r="CR1621" s="138"/>
      <c r="CS1621" s="138"/>
      <c r="CT1621" s="138"/>
      <c r="CU1621" s="138"/>
      <c r="CV1621" s="138"/>
      <c r="CW1621" s="138"/>
      <c r="CX1621" s="138"/>
      <c r="CY1621" s="138"/>
      <c r="CZ1621" s="138"/>
      <c r="DA1621" s="138"/>
      <c r="DB1621" s="138"/>
      <c r="DC1621" s="138"/>
      <c r="DD1621" s="138"/>
      <c r="DE1621" s="138"/>
      <c r="DF1621" s="138"/>
      <c r="DG1621" s="138"/>
      <c r="DH1621" s="138"/>
      <c r="DI1621" s="138"/>
      <c r="DJ1621" s="138"/>
      <c r="DK1621" s="138"/>
      <c r="DL1621" s="138"/>
      <c r="DM1621" s="138"/>
      <c r="DN1621" s="138"/>
      <c r="DO1621" s="138"/>
      <c r="DP1621" s="138"/>
      <c r="DQ1621" s="138"/>
      <c r="DR1621" s="138"/>
      <c r="DS1621" s="138"/>
      <c r="DT1621" s="138"/>
      <c r="DU1621" s="138"/>
      <c r="DV1621" s="138"/>
      <c r="DW1621" s="138"/>
      <c r="DX1621" s="138"/>
      <c r="DY1621" s="138"/>
      <c r="DZ1621" s="138"/>
      <c r="EA1621" s="138"/>
      <c r="EB1621" s="138"/>
      <c r="EC1621" s="138"/>
      <c r="ED1621" s="138"/>
      <c r="EE1621" s="138"/>
      <c r="EF1621" s="138"/>
      <c r="EG1621" s="138"/>
      <c r="EH1621" s="138"/>
      <c r="EI1621" s="138"/>
      <c r="EJ1621" s="138"/>
      <c r="EK1621" s="138"/>
      <c r="EL1621" s="138"/>
      <c r="EM1621" s="138"/>
      <c r="EN1621" s="138"/>
      <c r="EO1621" s="138"/>
      <c r="EP1621" s="138"/>
      <c r="EQ1621" s="138"/>
      <c r="ER1621" s="138"/>
      <c r="ES1621" s="138"/>
      <c r="ET1621" s="138"/>
      <c r="EU1621" s="138"/>
      <c r="EV1621" s="138"/>
      <c r="EW1621" s="138"/>
      <c r="EX1621" s="138"/>
      <c r="EY1621" s="138"/>
      <c r="EZ1621" s="138"/>
      <c r="FA1621" s="138"/>
      <c r="FB1621" s="138"/>
      <c r="FC1621" s="138"/>
      <c r="FD1621" s="138"/>
      <c r="FE1621" s="138"/>
      <c r="FF1621" s="138"/>
      <c r="FG1621" s="138"/>
      <c r="FH1621" s="138"/>
      <c r="FI1621" s="138"/>
      <c r="FJ1621" s="138"/>
      <c r="FK1621" s="138"/>
      <c r="FL1621" s="138"/>
      <c r="FM1621" s="138"/>
      <c r="FN1621" s="138"/>
      <c r="FO1621" s="138"/>
      <c r="FP1621" s="138"/>
      <c r="FQ1621" s="138"/>
      <c r="FR1621" s="138"/>
      <c r="FS1621" s="138"/>
      <c r="FT1621" s="138"/>
      <c r="FU1621" s="138"/>
      <c r="FV1621" s="138"/>
      <c r="FW1621" s="138"/>
      <c r="FX1621" s="138"/>
      <c r="FY1621" s="138"/>
      <c r="FZ1621" s="138"/>
      <c r="GA1621" s="138"/>
      <c r="GB1621" s="138"/>
      <c r="GC1621" s="138"/>
      <c r="GD1621" s="138"/>
      <c r="GE1621" s="138"/>
      <c r="GF1621" s="138"/>
      <c r="GG1621" s="138"/>
      <c r="GH1621" s="138"/>
      <c r="GI1621" s="138"/>
      <c r="GJ1621" s="138"/>
      <c r="GK1621" s="138"/>
      <c r="GL1621" s="138"/>
      <c r="GM1621" s="138"/>
      <c r="GN1621" s="138"/>
      <c r="GO1621" s="138"/>
      <c r="GP1621" s="138"/>
      <c r="GQ1621" s="138"/>
      <c r="GR1621" s="138"/>
      <c r="GS1621" s="138"/>
      <c r="GT1621" s="138"/>
      <c r="GU1621" s="138"/>
      <c r="GV1621" s="138"/>
      <c r="GW1621" s="138"/>
      <c r="GX1621" s="138"/>
      <c r="GY1621" s="138"/>
      <c r="GZ1621" s="138"/>
      <c r="HA1621" s="138"/>
      <c r="HB1621" s="138"/>
      <c r="HC1621" s="138"/>
      <c r="HD1621" s="138"/>
      <c r="HE1621" s="138"/>
      <c r="HF1621" s="138"/>
      <c r="HG1621" s="138"/>
      <c r="HH1621" s="138"/>
      <c r="HI1621" s="138"/>
      <c r="HJ1621" s="138"/>
      <c r="HK1621" s="138"/>
      <c r="HL1621" s="138"/>
      <c r="HM1621" s="138"/>
      <c r="HN1621" s="138"/>
      <c r="HO1621" s="138"/>
      <c r="HP1621" s="138"/>
      <c r="HQ1621" s="138"/>
      <c r="HR1621" s="138"/>
      <c r="HS1621" s="138"/>
      <c r="HT1621" s="138"/>
      <c r="HU1621" s="138"/>
      <c r="HV1621" s="138"/>
      <c r="HW1621" s="138"/>
      <c r="HX1621" s="138"/>
      <c r="HY1621" s="138"/>
      <c r="HZ1621" s="138"/>
      <c r="IA1621" s="138"/>
      <c r="IB1621" s="138"/>
      <c r="IC1621" s="138"/>
      <c r="ID1621" s="138"/>
      <c r="IE1621" s="138"/>
      <c r="IF1621" s="138"/>
      <c r="IG1621" s="138"/>
      <c r="IH1621" s="138"/>
      <c r="II1621" s="138"/>
      <c r="IJ1621" s="138"/>
      <c r="IK1621" s="138"/>
      <c r="IL1621" s="138"/>
      <c r="IM1621" s="138"/>
      <c r="IN1621" s="138"/>
      <c r="IO1621" s="138"/>
      <c r="IP1621" s="138"/>
      <c r="IQ1621" s="138"/>
      <c r="IR1621" s="138"/>
      <c r="IS1621" s="138"/>
      <c r="IT1621" s="138"/>
      <c r="IU1621" s="138"/>
      <c r="IV1621" s="138"/>
      <c r="IW1621" s="138"/>
      <c r="IX1621" s="138"/>
      <c r="IY1621" s="138"/>
      <c r="IZ1621" s="138"/>
    </row>
    <row r="1622" spans="1:260" s="833" customFormat="1" ht="60" x14ac:dyDescent="0.25">
      <c r="A1622" s="204"/>
      <c r="B1622" s="204">
        <v>1</v>
      </c>
      <c r="C1622" s="204"/>
      <c r="D1622" s="204"/>
      <c r="E1622" s="160" t="s">
        <v>560</v>
      </c>
      <c r="F1622" s="159"/>
      <c r="G1622" s="160"/>
      <c r="H1622" s="1891"/>
      <c r="I1622" s="732"/>
      <c r="J1622" s="732">
        <f t="shared" si="493"/>
        <v>0</v>
      </c>
      <c r="K1622" s="2070" t="e">
        <f t="shared" si="493"/>
        <v>#DIV/0!</v>
      </c>
      <c r="L1622" s="2534"/>
      <c r="M1622" s="2534"/>
      <c r="N1622" s="2535"/>
      <c r="O1622" s="2535"/>
      <c r="P1622" s="2535"/>
      <c r="Q1622" s="2535"/>
      <c r="R1622" s="2535"/>
      <c r="S1622" s="2535"/>
      <c r="T1622" s="359"/>
      <c r="U1622" s="359"/>
      <c r="V1622" s="359"/>
      <c r="W1622" s="359"/>
      <c r="X1622" s="359">
        <f t="shared" ref="X1622:AE1622" si="501">X1544</f>
        <v>0</v>
      </c>
      <c r="Y1622" s="2532">
        <f t="shared" si="501"/>
        <v>0</v>
      </c>
      <c r="Z1622" s="1109">
        <f t="shared" si="501"/>
        <v>0</v>
      </c>
      <c r="AA1622" s="2532">
        <f t="shared" si="501"/>
        <v>0</v>
      </c>
      <c r="AB1622" s="2532">
        <f t="shared" si="501"/>
        <v>0</v>
      </c>
      <c r="AC1622" s="2684">
        <f t="shared" si="501"/>
        <v>0</v>
      </c>
      <c r="AD1622" s="2684">
        <f t="shared" si="501"/>
        <v>0</v>
      </c>
      <c r="AE1622" s="2532">
        <f t="shared" si="501"/>
        <v>0</v>
      </c>
      <c r="AF1622" s="909"/>
      <c r="AG1622" s="902"/>
      <c r="AH1622" s="138"/>
      <c r="AI1622" s="138"/>
      <c r="AJ1622" s="138"/>
      <c r="AK1622" s="138"/>
      <c r="AL1622" s="138"/>
      <c r="AM1622" s="138"/>
      <c r="AN1622" s="138"/>
      <c r="AO1622" s="138"/>
      <c r="AP1622" s="138"/>
      <c r="AQ1622" s="138"/>
      <c r="AR1622" s="138"/>
      <c r="AS1622" s="138"/>
      <c r="AT1622" s="138"/>
      <c r="AU1622" s="138"/>
      <c r="AV1622" s="138"/>
      <c r="AW1622" s="138"/>
      <c r="AX1622" s="138"/>
      <c r="AY1622" s="138"/>
      <c r="AZ1622" s="138"/>
      <c r="BA1622" s="138"/>
      <c r="BB1622" s="138"/>
      <c r="BC1622" s="138"/>
      <c r="BD1622" s="138"/>
      <c r="BE1622" s="138"/>
      <c r="BF1622" s="138"/>
      <c r="BG1622" s="138"/>
      <c r="BH1622" s="138"/>
      <c r="BI1622" s="138"/>
      <c r="BJ1622" s="138"/>
      <c r="BK1622" s="138"/>
      <c r="BL1622" s="138"/>
      <c r="BM1622" s="138"/>
      <c r="BN1622" s="138"/>
      <c r="BO1622" s="138"/>
      <c r="BP1622" s="138"/>
      <c r="BQ1622" s="138"/>
      <c r="BR1622" s="138"/>
      <c r="BS1622" s="138"/>
      <c r="BT1622" s="138"/>
      <c r="BU1622" s="138"/>
      <c r="BV1622" s="138"/>
      <c r="BW1622" s="138"/>
      <c r="BX1622" s="138"/>
      <c r="BY1622" s="138"/>
      <c r="BZ1622" s="138"/>
      <c r="CA1622" s="138"/>
      <c r="CB1622" s="138"/>
      <c r="CC1622" s="138"/>
      <c r="CD1622" s="138"/>
      <c r="CE1622" s="138"/>
      <c r="CF1622" s="138"/>
      <c r="CG1622" s="138"/>
      <c r="CH1622" s="138"/>
      <c r="CI1622" s="138"/>
      <c r="CJ1622" s="138"/>
      <c r="CK1622" s="138"/>
      <c r="CL1622" s="138"/>
      <c r="CM1622" s="138"/>
      <c r="CN1622" s="138"/>
      <c r="CO1622" s="138"/>
      <c r="CP1622" s="138"/>
      <c r="CQ1622" s="138"/>
      <c r="CR1622" s="138"/>
      <c r="CS1622" s="138"/>
      <c r="CT1622" s="138"/>
      <c r="CU1622" s="138"/>
      <c r="CV1622" s="138"/>
      <c r="CW1622" s="138"/>
      <c r="CX1622" s="138"/>
      <c r="CY1622" s="138"/>
      <c r="CZ1622" s="138"/>
      <c r="DA1622" s="138"/>
      <c r="DB1622" s="138"/>
      <c r="DC1622" s="138"/>
      <c r="DD1622" s="138"/>
      <c r="DE1622" s="138"/>
      <c r="DF1622" s="138"/>
      <c r="DG1622" s="138"/>
      <c r="DH1622" s="138"/>
      <c r="DI1622" s="138"/>
      <c r="DJ1622" s="138"/>
      <c r="DK1622" s="138"/>
      <c r="DL1622" s="138"/>
      <c r="DM1622" s="138"/>
      <c r="DN1622" s="138"/>
      <c r="DO1622" s="138"/>
      <c r="DP1622" s="138"/>
      <c r="DQ1622" s="138"/>
      <c r="DR1622" s="138"/>
      <c r="DS1622" s="138"/>
      <c r="DT1622" s="138"/>
      <c r="DU1622" s="138"/>
      <c r="DV1622" s="138"/>
      <c r="DW1622" s="138"/>
      <c r="DX1622" s="138"/>
      <c r="DY1622" s="138"/>
      <c r="DZ1622" s="138"/>
      <c r="EA1622" s="138"/>
      <c r="EB1622" s="138"/>
      <c r="EC1622" s="138"/>
      <c r="ED1622" s="138"/>
      <c r="EE1622" s="138"/>
      <c r="EF1622" s="138"/>
      <c r="EG1622" s="138"/>
      <c r="EH1622" s="138"/>
      <c r="EI1622" s="138"/>
      <c r="EJ1622" s="138"/>
      <c r="EK1622" s="138"/>
      <c r="EL1622" s="138"/>
      <c r="EM1622" s="138"/>
      <c r="EN1622" s="138"/>
      <c r="EO1622" s="138"/>
      <c r="EP1622" s="138"/>
      <c r="EQ1622" s="138"/>
      <c r="ER1622" s="138"/>
      <c r="ES1622" s="138"/>
      <c r="ET1622" s="138"/>
      <c r="EU1622" s="138"/>
      <c r="EV1622" s="138"/>
      <c r="EW1622" s="138"/>
      <c r="EX1622" s="138"/>
      <c r="EY1622" s="138"/>
      <c r="EZ1622" s="138"/>
      <c r="FA1622" s="138"/>
      <c r="FB1622" s="138"/>
      <c r="FC1622" s="138"/>
      <c r="FD1622" s="138"/>
      <c r="FE1622" s="138"/>
      <c r="FF1622" s="138"/>
      <c r="FG1622" s="138"/>
      <c r="FH1622" s="138"/>
      <c r="FI1622" s="138"/>
      <c r="FJ1622" s="138"/>
      <c r="FK1622" s="138"/>
      <c r="FL1622" s="138"/>
      <c r="FM1622" s="138"/>
      <c r="FN1622" s="138"/>
      <c r="FO1622" s="138"/>
      <c r="FP1622" s="138"/>
      <c r="FQ1622" s="138"/>
      <c r="FR1622" s="138"/>
      <c r="FS1622" s="138"/>
      <c r="FT1622" s="138"/>
      <c r="FU1622" s="138"/>
      <c r="FV1622" s="138"/>
      <c r="FW1622" s="138"/>
      <c r="FX1622" s="138"/>
      <c r="FY1622" s="138"/>
      <c r="FZ1622" s="138"/>
      <c r="GA1622" s="138"/>
      <c r="GB1622" s="138"/>
      <c r="GC1622" s="138"/>
      <c r="GD1622" s="138"/>
      <c r="GE1622" s="138"/>
      <c r="GF1622" s="138"/>
      <c r="GG1622" s="138"/>
      <c r="GH1622" s="138"/>
      <c r="GI1622" s="138"/>
      <c r="GJ1622" s="138"/>
      <c r="GK1622" s="138"/>
      <c r="GL1622" s="138"/>
      <c r="GM1622" s="138"/>
      <c r="GN1622" s="138"/>
      <c r="GO1622" s="138"/>
      <c r="GP1622" s="138"/>
      <c r="GQ1622" s="138"/>
      <c r="GR1622" s="138"/>
      <c r="GS1622" s="138"/>
      <c r="GT1622" s="138"/>
      <c r="GU1622" s="138"/>
      <c r="GV1622" s="138"/>
      <c r="GW1622" s="138"/>
      <c r="GX1622" s="138"/>
      <c r="GY1622" s="138"/>
      <c r="GZ1622" s="138"/>
      <c r="HA1622" s="138"/>
      <c r="HB1622" s="138"/>
      <c r="HC1622" s="138"/>
      <c r="HD1622" s="138"/>
      <c r="HE1622" s="138"/>
      <c r="HF1622" s="138"/>
      <c r="HG1622" s="138"/>
      <c r="HH1622" s="138"/>
      <c r="HI1622" s="138"/>
      <c r="HJ1622" s="138"/>
      <c r="HK1622" s="138"/>
      <c r="HL1622" s="138"/>
      <c r="HM1622" s="138"/>
      <c r="HN1622" s="138"/>
      <c r="HO1622" s="138"/>
      <c r="HP1622" s="138"/>
      <c r="HQ1622" s="138"/>
      <c r="HR1622" s="138"/>
      <c r="HS1622" s="138"/>
      <c r="HT1622" s="138"/>
      <c r="HU1622" s="138"/>
      <c r="HV1622" s="138"/>
      <c r="HW1622" s="138"/>
      <c r="HX1622" s="138"/>
      <c r="HY1622" s="138"/>
      <c r="HZ1622" s="138"/>
      <c r="IA1622" s="138"/>
      <c r="IB1622" s="138"/>
      <c r="IC1622" s="138"/>
      <c r="ID1622" s="138"/>
      <c r="IE1622" s="138"/>
      <c r="IF1622" s="138"/>
      <c r="IG1622" s="138"/>
      <c r="IH1622" s="138"/>
      <c r="II1622" s="138"/>
      <c r="IJ1622" s="138"/>
      <c r="IK1622" s="138"/>
      <c r="IL1622" s="138"/>
      <c r="IM1622" s="138"/>
      <c r="IN1622" s="138"/>
      <c r="IO1622" s="138"/>
      <c r="IP1622" s="138"/>
      <c r="IQ1622" s="138"/>
      <c r="IR1622" s="138"/>
      <c r="IS1622" s="138"/>
      <c r="IT1622" s="138"/>
      <c r="IU1622" s="138"/>
      <c r="IV1622" s="138"/>
      <c r="IW1622" s="138"/>
      <c r="IX1622" s="138"/>
      <c r="IY1622" s="138"/>
      <c r="IZ1622" s="138"/>
    </row>
    <row r="1623" spans="1:260" s="833" customFormat="1" ht="29.25" x14ac:dyDescent="0.25">
      <c r="A1623" s="204"/>
      <c r="B1623" s="204">
        <v>1</v>
      </c>
      <c r="C1623" s="204"/>
      <c r="D1623" s="204"/>
      <c r="E1623" s="277" t="s">
        <v>403</v>
      </c>
      <c r="F1623" s="159"/>
      <c r="G1623" s="160"/>
      <c r="H1623" s="1891"/>
      <c r="I1623" s="732"/>
      <c r="J1623" s="732">
        <f t="shared" si="493"/>
        <v>0</v>
      </c>
      <c r="K1623" s="2070" t="e">
        <f t="shared" si="493"/>
        <v>#DIV/0!</v>
      </c>
      <c r="L1623" s="2534"/>
      <c r="M1623" s="2534"/>
      <c r="N1623" s="2535"/>
      <c r="O1623" s="2535"/>
      <c r="P1623" s="2535"/>
      <c r="Q1623" s="2535"/>
      <c r="R1623" s="2535"/>
      <c r="S1623" s="2535"/>
      <c r="T1623" s="2532"/>
      <c r="U1623" s="2532"/>
      <c r="V1623" s="2532"/>
      <c r="W1623" s="2532"/>
      <c r="X1623" s="359">
        <f t="shared" ref="X1623:AE1623" si="502">X1545</f>
        <v>0</v>
      </c>
      <c r="Y1623" s="2532">
        <f t="shared" si="502"/>
        <v>0</v>
      </c>
      <c r="Z1623" s="1109">
        <f t="shared" si="502"/>
        <v>0</v>
      </c>
      <c r="AA1623" s="2532">
        <f t="shared" si="502"/>
        <v>0</v>
      </c>
      <c r="AB1623" s="2532">
        <f t="shared" si="502"/>
        <v>0</v>
      </c>
      <c r="AC1623" s="2684">
        <f t="shared" si="502"/>
        <v>0</v>
      </c>
      <c r="AD1623" s="2684">
        <f t="shared" si="502"/>
        <v>0</v>
      </c>
      <c r="AE1623" s="2532">
        <f t="shared" si="502"/>
        <v>0</v>
      </c>
      <c r="AF1623" s="909"/>
      <c r="AG1623" s="902"/>
      <c r="AH1623" s="138"/>
      <c r="AI1623" s="138"/>
      <c r="AJ1623" s="138"/>
      <c r="AK1623" s="138"/>
      <c r="AL1623" s="138"/>
      <c r="AM1623" s="138"/>
      <c r="AN1623" s="138"/>
      <c r="AO1623" s="138"/>
      <c r="AP1623" s="138"/>
      <c r="AQ1623" s="138"/>
      <c r="AR1623" s="138"/>
      <c r="AS1623" s="138"/>
      <c r="AT1623" s="138"/>
      <c r="AU1623" s="138"/>
      <c r="AV1623" s="138"/>
      <c r="AW1623" s="138"/>
      <c r="AX1623" s="138"/>
      <c r="AY1623" s="138"/>
      <c r="AZ1623" s="138"/>
      <c r="BA1623" s="138"/>
      <c r="BB1623" s="138"/>
      <c r="BC1623" s="138"/>
      <c r="BD1623" s="138"/>
      <c r="BE1623" s="138"/>
      <c r="BF1623" s="138"/>
      <c r="BG1623" s="138"/>
      <c r="BH1623" s="138"/>
      <c r="BI1623" s="138"/>
      <c r="BJ1623" s="138"/>
      <c r="BK1623" s="138"/>
      <c r="BL1623" s="138"/>
      <c r="BM1623" s="138"/>
      <c r="BN1623" s="138"/>
      <c r="BO1623" s="138"/>
      <c r="BP1623" s="138"/>
      <c r="BQ1623" s="138"/>
      <c r="BR1623" s="138"/>
      <c r="BS1623" s="138"/>
      <c r="BT1623" s="138"/>
      <c r="BU1623" s="138"/>
      <c r="BV1623" s="138"/>
      <c r="BW1623" s="138"/>
      <c r="BX1623" s="138"/>
      <c r="BY1623" s="138"/>
      <c r="BZ1623" s="138"/>
      <c r="CA1623" s="138"/>
      <c r="CB1623" s="138"/>
      <c r="CC1623" s="138"/>
      <c r="CD1623" s="138"/>
      <c r="CE1623" s="138"/>
      <c r="CF1623" s="138"/>
      <c r="CG1623" s="138"/>
      <c r="CH1623" s="138"/>
      <c r="CI1623" s="138"/>
      <c r="CJ1623" s="138"/>
      <c r="CK1623" s="138"/>
      <c r="CL1623" s="138"/>
      <c r="CM1623" s="138"/>
      <c r="CN1623" s="138"/>
      <c r="CO1623" s="138"/>
      <c r="CP1623" s="138"/>
      <c r="CQ1623" s="138"/>
      <c r="CR1623" s="138"/>
      <c r="CS1623" s="138"/>
      <c r="CT1623" s="138"/>
      <c r="CU1623" s="138"/>
      <c r="CV1623" s="138"/>
      <c r="CW1623" s="138"/>
      <c r="CX1623" s="138"/>
      <c r="CY1623" s="138"/>
      <c r="CZ1623" s="138"/>
      <c r="DA1623" s="138"/>
      <c r="DB1623" s="138"/>
      <c r="DC1623" s="138"/>
      <c r="DD1623" s="138"/>
      <c r="DE1623" s="138"/>
      <c r="DF1623" s="138"/>
      <c r="DG1623" s="138"/>
      <c r="DH1623" s="138"/>
      <c r="DI1623" s="138"/>
      <c r="DJ1623" s="138"/>
      <c r="DK1623" s="138"/>
      <c r="DL1623" s="138"/>
      <c r="DM1623" s="138"/>
      <c r="DN1623" s="138"/>
      <c r="DO1623" s="138"/>
      <c r="DP1623" s="138"/>
      <c r="DQ1623" s="138"/>
      <c r="DR1623" s="138"/>
      <c r="DS1623" s="138"/>
      <c r="DT1623" s="138"/>
      <c r="DU1623" s="138"/>
      <c r="DV1623" s="138"/>
      <c r="DW1623" s="138"/>
      <c r="DX1623" s="138"/>
      <c r="DY1623" s="138"/>
      <c r="DZ1623" s="138"/>
      <c r="EA1623" s="138"/>
      <c r="EB1623" s="138"/>
      <c r="EC1623" s="138"/>
      <c r="ED1623" s="138"/>
      <c r="EE1623" s="138"/>
      <c r="EF1623" s="138"/>
      <c r="EG1623" s="138"/>
      <c r="EH1623" s="138"/>
      <c r="EI1623" s="138"/>
      <c r="EJ1623" s="138"/>
      <c r="EK1623" s="138"/>
      <c r="EL1623" s="138"/>
      <c r="EM1623" s="138"/>
      <c r="EN1623" s="138"/>
      <c r="EO1623" s="138"/>
      <c r="EP1623" s="138"/>
      <c r="EQ1623" s="138"/>
      <c r="ER1623" s="138"/>
      <c r="ES1623" s="138"/>
      <c r="ET1623" s="138"/>
      <c r="EU1623" s="138"/>
      <c r="EV1623" s="138"/>
      <c r="EW1623" s="138"/>
      <c r="EX1623" s="138"/>
      <c r="EY1623" s="138"/>
      <c r="EZ1623" s="138"/>
      <c r="FA1623" s="138"/>
      <c r="FB1623" s="138"/>
      <c r="FC1623" s="138"/>
      <c r="FD1623" s="138"/>
      <c r="FE1623" s="138"/>
      <c r="FF1623" s="138"/>
      <c r="FG1623" s="138"/>
      <c r="FH1623" s="138"/>
      <c r="FI1623" s="138"/>
      <c r="FJ1623" s="138"/>
      <c r="FK1623" s="138"/>
      <c r="FL1623" s="138"/>
      <c r="FM1623" s="138"/>
      <c r="FN1623" s="138"/>
      <c r="FO1623" s="138"/>
      <c r="FP1623" s="138"/>
      <c r="FQ1623" s="138"/>
      <c r="FR1623" s="138"/>
      <c r="FS1623" s="138"/>
      <c r="FT1623" s="138"/>
      <c r="FU1623" s="138"/>
      <c r="FV1623" s="138"/>
      <c r="FW1623" s="138"/>
      <c r="FX1623" s="138"/>
      <c r="FY1623" s="138"/>
      <c r="FZ1623" s="138"/>
      <c r="GA1623" s="138"/>
      <c r="GB1623" s="138"/>
      <c r="GC1623" s="138"/>
      <c r="GD1623" s="138"/>
      <c r="GE1623" s="138"/>
      <c r="GF1623" s="138"/>
      <c r="GG1623" s="138"/>
      <c r="GH1623" s="138"/>
      <c r="GI1623" s="138"/>
      <c r="GJ1623" s="138"/>
      <c r="GK1623" s="138"/>
      <c r="GL1623" s="138"/>
      <c r="GM1623" s="138"/>
      <c r="GN1623" s="138"/>
      <c r="GO1623" s="138"/>
      <c r="GP1623" s="138"/>
      <c r="GQ1623" s="138"/>
      <c r="GR1623" s="138"/>
      <c r="GS1623" s="138"/>
      <c r="GT1623" s="138"/>
      <c r="GU1623" s="138"/>
      <c r="GV1623" s="138"/>
      <c r="GW1623" s="138"/>
      <c r="GX1623" s="138"/>
      <c r="GY1623" s="138"/>
      <c r="GZ1623" s="138"/>
      <c r="HA1623" s="138"/>
      <c r="HB1623" s="138"/>
      <c r="HC1623" s="138"/>
      <c r="HD1623" s="138"/>
      <c r="HE1623" s="138"/>
      <c r="HF1623" s="138"/>
      <c r="HG1623" s="138"/>
      <c r="HH1623" s="138"/>
      <c r="HI1623" s="138"/>
      <c r="HJ1623" s="138"/>
      <c r="HK1623" s="138"/>
      <c r="HL1623" s="138"/>
      <c r="HM1623" s="138"/>
      <c r="HN1623" s="138"/>
      <c r="HO1623" s="138"/>
      <c r="HP1623" s="138"/>
      <c r="HQ1623" s="138"/>
      <c r="HR1623" s="138"/>
      <c r="HS1623" s="138"/>
      <c r="HT1623" s="138"/>
      <c r="HU1623" s="138"/>
      <c r="HV1623" s="138"/>
      <c r="HW1623" s="138"/>
      <c r="HX1623" s="138"/>
      <c r="HY1623" s="138"/>
      <c r="HZ1623" s="138"/>
      <c r="IA1623" s="138"/>
      <c r="IB1623" s="138"/>
      <c r="IC1623" s="138"/>
      <c r="ID1623" s="138"/>
      <c r="IE1623" s="138"/>
      <c r="IF1623" s="138"/>
      <c r="IG1623" s="138"/>
      <c r="IH1623" s="138"/>
      <c r="II1623" s="138"/>
      <c r="IJ1623" s="138"/>
      <c r="IK1623" s="138"/>
      <c r="IL1623" s="138"/>
      <c r="IM1623" s="138"/>
      <c r="IN1623" s="138"/>
      <c r="IO1623" s="138"/>
      <c r="IP1623" s="138"/>
      <c r="IQ1623" s="138"/>
      <c r="IR1623" s="138"/>
      <c r="IS1623" s="138"/>
      <c r="IT1623" s="138"/>
      <c r="IU1623" s="138"/>
      <c r="IV1623" s="138"/>
      <c r="IW1623" s="138"/>
      <c r="IX1623" s="138"/>
      <c r="IY1623" s="138"/>
      <c r="IZ1623" s="138"/>
    </row>
    <row r="1624" spans="1:260" s="833" customFormat="1" x14ac:dyDescent="0.25">
      <c r="A1624" s="204"/>
      <c r="B1624" s="204">
        <v>1</v>
      </c>
      <c r="C1624" s="204"/>
      <c r="D1624" s="204"/>
      <c r="E1624" s="160" t="s">
        <v>396</v>
      </c>
      <c r="F1624" s="159"/>
      <c r="G1624" s="160"/>
      <c r="H1624" s="1891"/>
      <c r="I1624" s="732"/>
      <c r="J1624" s="732">
        <f t="shared" si="493"/>
        <v>0</v>
      </c>
      <c r="K1624" s="2070">
        <f t="shared" si="493"/>
        <v>0</v>
      </c>
      <c r="L1624" s="2534"/>
      <c r="M1624" s="2534"/>
      <c r="N1624" s="2535"/>
      <c r="O1624" s="2535"/>
      <c r="P1624" s="2535"/>
      <c r="Q1624" s="2535"/>
      <c r="R1624" s="2535"/>
      <c r="S1624" s="2535"/>
      <c r="T1624" s="2532"/>
      <c r="U1624" s="2532"/>
      <c r="V1624" s="2532"/>
      <c r="W1624" s="2532"/>
      <c r="X1624" s="359">
        <f t="shared" ref="X1624:AE1624" si="503">X1546</f>
        <v>0</v>
      </c>
      <c r="Y1624" s="2532">
        <f t="shared" si="503"/>
        <v>0</v>
      </c>
      <c r="Z1624" s="1109">
        <f t="shared" si="503"/>
        <v>0</v>
      </c>
      <c r="AA1624" s="2532">
        <f t="shared" si="503"/>
        <v>0</v>
      </c>
      <c r="AB1624" s="2532">
        <f t="shared" si="503"/>
        <v>0</v>
      </c>
      <c r="AC1624" s="2684">
        <f t="shared" si="503"/>
        <v>0</v>
      </c>
      <c r="AD1624" s="2684">
        <f t="shared" si="503"/>
        <v>0</v>
      </c>
      <c r="AE1624" s="2532">
        <f t="shared" si="503"/>
        <v>0</v>
      </c>
      <c r="AF1624" s="909"/>
      <c r="AG1624" s="902"/>
      <c r="AH1624" s="138"/>
      <c r="AI1624" s="138"/>
      <c r="AJ1624" s="138"/>
      <c r="AK1624" s="138"/>
      <c r="AL1624" s="138"/>
      <c r="AM1624" s="138"/>
      <c r="AN1624" s="138"/>
      <c r="AO1624" s="138"/>
      <c r="AP1624" s="138"/>
      <c r="AQ1624" s="138"/>
      <c r="AR1624" s="138"/>
      <c r="AS1624" s="138"/>
      <c r="AT1624" s="138"/>
      <c r="AU1624" s="138"/>
      <c r="AV1624" s="138"/>
      <c r="AW1624" s="138"/>
      <c r="AX1624" s="138"/>
      <c r="AY1624" s="138"/>
      <c r="AZ1624" s="138"/>
      <c r="BA1624" s="138"/>
      <c r="BB1624" s="138"/>
      <c r="BC1624" s="138"/>
      <c r="BD1624" s="138"/>
      <c r="BE1624" s="138"/>
      <c r="BF1624" s="138"/>
      <c r="BG1624" s="138"/>
      <c r="BH1624" s="138"/>
      <c r="BI1624" s="138"/>
      <c r="BJ1624" s="138"/>
      <c r="BK1624" s="138"/>
      <c r="BL1624" s="138"/>
      <c r="BM1624" s="138"/>
      <c r="BN1624" s="138"/>
      <c r="BO1624" s="138"/>
      <c r="BP1624" s="138"/>
      <c r="BQ1624" s="138"/>
      <c r="BR1624" s="138"/>
      <c r="BS1624" s="138"/>
      <c r="BT1624" s="138"/>
      <c r="BU1624" s="138"/>
      <c r="BV1624" s="138"/>
      <c r="BW1624" s="138"/>
      <c r="BX1624" s="138"/>
      <c r="BY1624" s="138"/>
      <c r="BZ1624" s="138"/>
      <c r="CA1624" s="138"/>
      <c r="CB1624" s="138"/>
      <c r="CC1624" s="138"/>
      <c r="CD1624" s="138"/>
      <c r="CE1624" s="138"/>
      <c r="CF1624" s="138"/>
      <c r="CG1624" s="138"/>
      <c r="CH1624" s="138"/>
      <c r="CI1624" s="138"/>
      <c r="CJ1624" s="138"/>
      <c r="CK1624" s="138"/>
      <c r="CL1624" s="138"/>
      <c r="CM1624" s="138"/>
      <c r="CN1624" s="138"/>
      <c r="CO1624" s="138"/>
      <c r="CP1624" s="138"/>
      <c r="CQ1624" s="138"/>
      <c r="CR1624" s="138"/>
      <c r="CS1624" s="138"/>
      <c r="CT1624" s="138"/>
      <c r="CU1624" s="138"/>
      <c r="CV1624" s="138"/>
      <c r="CW1624" s="138"/>
      <c r="CX1624" s="138"/>
      <c r="CY1624" s="138"/>
      <c r="CZ1624" s="138"/>
      <c r="DA1624" s="138"/>
      <c r="DB1624" s="138"/>
      <c r="DC1624" s="138"/>
      <c r="DD1624" s="138"/>
      <c r="DE1624" s="138"/>
      <c r="DF1624" s="138"/>
      <c r="DG1624" s="138"/>
      <c r="DH1624" s="138"/>
      <c r="DI1624" s="138"/>
      <c r="DJ1624" s="138"/>
      <c r="DK1624" s="138"/>
      <c r="DL1624" s="138"/>
      <c r="DM1624" s="138"/>
      <c r="DN1624" s="138"/>
      <c r="DO1624" s="138"/>
      <c r="DP1624" s="138"/>
      <c r="DQ1624" s="138"/>
      <c r="DR1624" s="138"/>
      <c r="DS1624" s="138"/>
      <c r="DT1624" s="138"/>
      <c r="DU1624" s="138"/>
      <c r="DV1624" s="138"/>
      <c r="DW1624" s="138"/>
      <c r="DX1624" s="138"/>
      <c r="DY1624" s="138"/>
      <c r="DZ1624" s="138"/>
      <c r="EA1624" s="138"/>
      <c r="EB1624" s="138"/>
      <c r="EC1624" s="138"/>
      <c r="ED1624" s="138"/>
      <c r="EE1624" s="138"/>
      <c r="EF1624" s="138"/>
      <c r="EG1624" s="138"/>
      <c r="EH1624" s="138"/>
      <c r="EI1624" s="138"/>
      <c r="EJ1624" s="138"/>
      <c r="EK1624" s="138"/>
      <c r="EL1624" s="138"/>
      <c r="EM1624" s="138"/>
      <c r="EN1624" s="138"/>
      <c r="EO1624" s="138"/>
      <c r="EP1624" s="138"/>
      <c r="EQ1624" s="138"/>
      <c r="ER1624" s="138"/>
      <c r="ES1624" s="138"/>
      <c r="ET1624" s="138"/>
      <c r="EU1624" s="138"/>
      <c r="EV1624" s="138"/>
      <c r="EW1624" s="138"/>
      <c r="EX1624" s="138"/>
      <c r="EY1624" s="138"/>
      <c r="EZ1624" s="138"/>
      <c r="FA1624" s="138"/>
      <c r="FB1624" s="138"/>
      <c r="FC1624" s="138"/>
      <c r="FD1624" s="138"/>
      <c r="FE1624" s="138"/>
      <c r="FF1624" s="138"/>
      <c r="FG1624" s="138"/>
      <c r="FH1624" s="138"/>
      <c r="FI1624" s="138"/>
      <c r="FJ1624" s="138"/>
      <c r="FK1624" s="138"/>
      <c r="FL1624" s="138"/>
      <c r="FM1624" s="138"/>
      <c r="FN1624" s="138"/>
      <c r="FO1624" s="138"/>
      <c r="FP1624" s="138"/>
      <c r="FQ1624" s="138"/>
      <c r="FR1624" s="138"/>
      <c r="FS1624" s="138"/>
      <c r="FT1624" s="138"/>
      <c r="FU1624" s="138"/>
      <c r="FV1624" s="138"/>
      <c r="FW1624" s="138"/>
      <c r="FX1624" s="138"/>
      <c r="FY1624" s="138"/>
      <c r="FZ1624" s="138"/>
      <c r="GA1624" s="138"/>
      <c r="GB1624" s="138"/>
      <c r="GC1624" s="138"/>
      <c r="GD1624" s="138"/>
      <c r="GE1624" s="138"/>
      <c r="GF1624" s="138"/>
      <c r="GG1624" s="138"/>
      <c r="GH1624" s="138"/>
      <c r="GI1624" s="138"/>
      <c r="GJ1624" s="138"/>
      <c r="GK1624" s="138"/>
      <c r="GL1624" s="138"/>
      <c r="GM1624" s="138"/>
      <c r="GN1624" s="138"/>
      <c r="GO1624" s="138"/>
      <c r="GP1624" s="138"/>
      <c r="GQ1624" s="138"/>
      <c r="GR1624" s="138"/>
      <c r="GS1624" s="138"/>
      <c r="GT1624" s="138"/>
      <c r="GU1624" s="138"/>
      <c r="GV1624" s="138"/>
      <c r="GW1624" s="138"/>
      <c r="GX1624" s="138"/>
      <c r="GY1624" s="138"/>
      <c r="GZ1624" s="138"/>
      <c r="HA1624" s="138"/>
      <c r="HB1624" s="138"/>
      <c r="HC1624" s="138"/>
      <c r="HD1624" s="138"/>
      <c r="HE1624" s="138"/>
      <c r="HF1624" s="138"/>
      <c r="HG1624" s="138"/>
      <c r="HH1624" s="138"/>
      <c r="HI1624" s="138"/>
      <c r="HJ1624" s="138"/>
      <c r="HK1624" s="138"/>
      <c r="HL1624" s="138"/>
      <c r="HM1624" s="138"/>
      <c r="HN1624" s="138"/>
      <c r="HO1624" s="138"/>
      <c r="HP1624" s="138"/>
      <c r="HQ1624" s="138"/>
      <c r="HR1624" s="138"/>
      <c r="HS1624" s="138"/>
      <c r="HT1624" s="138"/>
      <c r="HU1624" s="138"/>
      <c r="HV1624" s="138"/>
      <c r="HW1624" s="138"/>
      <c r="HX1624" s="138"/>
      <c r="HY1624" s="138"/>
      <c r="HZ1624" s="138"/>
      <c r="IA1624" s="138"/>
      <c r="IB1624" s="138"/>
      <c r="IC1624" s="138"/>
      <c r="ID1624" s="138"/>
      <c r="IE1624" s="138"/>
      <c r="IF1624" s="138"/>
      <c r="IG1624" s="138"/>
      <c r="IH1624" s="138"/>
      <c r="II1624" s="138"/>
      <c r="IJ1624" s="138"/>
      <c r="IK1624" s="138"/>
      <c r="IL1624" s="138"/>
      <c r="IM1624" s="138"/>
      <c r="IN1624" s="138"/>
      <c r="IO1624" s="138"/>
      <c r="IP1624" s="138"/>
      <c r="IQ1624" s="138"/>
      <c r="IR1624" s="138"/>
      <c r="IS1624" s="138"/>
      <c r="IT1624" s="138"/>
      <c r="IU1624" s="138"/>
      <c r="IV1624" s="138"/>
      <c r="IW1624" s="138"/>
      <c r="IX1624" s="138"/>
      <c r="IY1624" s="138"/>
      <c r="IZ1624" s="138"/>
    </row>
    <row r="1625" spans="1:260" s="833" customFormat="1" ht="30" x14ac:dyDescent="0.25">
      <c r="A1625" s="204"/>
      <c r="B1625" s="204">
        <v>1</v>
      </c>
      <c r="C1625" s="204"/>
      <c r="D1625" s="204"/>
      <c r="E1625" s="280" t="s">
        <v>536</v>
      </c>
      <c r="F1625" s="159"/>
      <c r="G1625" s="160"/>
      <c r="H1625" s="1891"/>
      <c r="I1625" s="732"/>
      <c r="J1625" s="732">
        <f t="shared" si="493"/>
        <v>0</v>
      </c>
      <c r="K1625" s="2070" t="e">
        <f t="shared" si="493"/>
        <v>#DIV/0!</v>
      </c>
      <c r="L1625" s="2534"/>
      <c r="M1625" s="2534"/>
      <c r="N1625" s="2535"/>
      <c r="O1625" s="2535"/>
      <c r="P1625" s="2535"/>
      <c r="Q1625" s="2535"/>
      <c r="R1625" s="2535"/>
      <c r="S1625" s="2535"/>
      <c r="T1625" s="2532"/>
      <c r="U1625" s="2532"/>
      <c r="V1625" s="2532"/>
      <c r="W1625" s="2532"/>
      <c r="X1625" s="359">
        <f t="shared" ref="X1625:AE1625" si="504">X1547</f>
        <v>0</v>
      </c>
      <c r="Y1625" s="2532">
        <f t="shared" si="504"/>
        <v>0</v>
      </c>
      <c r="Z1625" s="1109">
        <f t="shared" si="504"/>
        <v>0</v>
      </c>
      <c r="AA1625" s="2532">
        <f t="shared" si="504"/>
        <v>0</v>
      </c>
      <c r="AB1625" s="2532">
        <f t="shared" si="504"/>
        <v>0</v>
      </c>
      <c r="AC1625" s="2684">
        <f t="shared" si="504"/>
        <v>0</v>
      </c>
      <c r="AD1625" s="2684">
        <f t="shared" si="504"/>
        <v>0</v>
      </c>
      <c r="AE1625" s="2532">
        <f t="shared" si="504"/>
        <v>0</v>
      </c>
      <c r="AF1625" s="909"/>
      <c r="AG1625" s="902"/>
      <c r="AH1625" s="138"/>
      <c r="AI1625" s="138"/>
      <c r="AJ1625" s="138"/>
      <c r="AK1625" s="138"/>
      <c r="AL1625" s="138"/>
      <c r="AM1625" s="138"/>
      <c r="AN1625" s="138"/>
      <c r="AO1625" s="138"/>
      <c r="AP1625" s="138"/>
      <c r="AQ1625" s="138"/>
      <c r="AR1625" s="138"/>
      <c r="AS1625" s="138"/>
      <c r="AT1625" s="138"/>
      <c r="AU1625" s="138"/>
      <c r="AV1625" s="138"/>
      <c r="AW1625" s="138"/>
      <c r="AX1625" s="138"/>
      <c r="AY1625" s="138"/>
      <c r="AZ1625" s="138"/>
      <c r="BA1625" s="138"/>
      <c r="BB1625" s="138"/>
      <c r="BC1625" s="138"/>
      <c r="BD1625" s="138"/>
      <c r="BE1625" s="138"/>
      <c r="BF1625" s="138"/>
      <c r="BG1625" s="138"/>
      <c r="BH1625" s="138"/>
      <c r="BI1625" s="138"/>
      <c r="BJ1625" s="138"/>
      <c r="BK1625" s="138"/>
      <c r="BL1625" s="138"/>
      <c r="BM1625" s="138"/>
      <c r="BN1625" s="138"/>
      <c r="BO1625" s="138"/>
      <c r="BP1625" s="138"/>
      <c r="BQ1625" s="138"/>
      <c r="BR1625" s="138"/>
      <c r="BS1625" s="138"/>
      <c r="BT1625" s="138"/>
      <c r="BU1625" s="138"/>
      <c r="BV1625" s="138"/>
      <c r="BW1625" s="138"/>
      <c r="BX1625" s="138"/>
      <c r="BY1625" s="138"/>
      <c r="BZ1625" s="138"/>
      <c r="CA1625" s="138"/>
      <c r="CB1625" s="138"/>
      <c r="CC1625" s="138"/>
      <c r="CD1625" s="138"/>
      <c r="CE1625" s="138"/>
      <c r="CF1625" s="138"/>
      <c r="CG1625" s="138"/>
      <c r="CH1625" s="138"/>
      <c r="CI1625" s="138"/>
      <c r="CJ1625" s="138"/>
      <c r="CK1625" s="138"/>
      <c r="CL1625" s="138"/>
      <c r="CM1625" s="138"/>
      <c r="CN1625" s="138"/>
      <c r="CO1625" s="138"/>
      <c r="CP1625" s="138"/>
      <c r="CQ1625" s="138"/>
      <c r="CR1625" s="138"/>
      <c r="CS1625" s="138"/>
      <c r="CT1625" s="138"/>
      <c r="CU1625" s="138"/>
      <c r="CV1625" s="138"/>
      <c r="CW1625" s="138"/>
      <c r="CX1625" s="138"/>
      <c r="CY1625" s="138"/>
      <c r="CZ1625" s="138"/>
      <c r="DA1625" s="138"/>
      <c r="DB1625" s="138"/>
      <c r="DC1625" s="138"/>
      <c r="DD1625" s="138"/>
      <c r="DE1625" s="138"/>
      <c r="DF1625" s="138"/>
      <c r="DG1625" s="138"/>
      <c r="DH1625" s="138"/>
      <c r="DI1625" s="138"/>
      <c r="DJ1625" s="138"/>
      <c r="DK1625" s="138"/>
      <c r="DL1625" s="138"/>
      <c r="DM1625" s="138"/>
      <c r="DN1625" s="138"/>
      <c r="DO1625" s="138"/>
      <c r="DP1625" s="138"/>
      <c r="DQ1625" s="138"/>
      <c r="DR1625" s="138"/>
      <c r="DS1625" s="138"/>
      <c r="DT1625" s="138"/>
      <c r="DU1625" s="138"/>
      <c r="DV1625" s="138"/>
      <c r="DW1625" s="138"/>
      <c r="DX1625" s="138"/>
      <c r="DY1625" s="138"/>
      <c r="DZ1625" s="138"/>
      <c r="EA1625" s="138"/>
      <c r="EB1625" s="138"/>
      <c r="EC1625" s="138"/>
      <c r="ED1625" s="138"/>
      <c r="EE1625" s="138"/>
      <c r="EF1625" s="138"/>
      <c r="EG1625" s="138"/>
      <c r="EH1625" s="138"/>
      <c r="EI1625" s="138"/>
      <c r="EJ1625" s="138"/>
      <c r="EK1625" s="138"/>
      <c r="EL1625" s="138"/>
      <c r="EM1625" s="138"/>
      <c r="EN1625" s="138"/>
      <c r="EO1625" s="138"/>
      <c r="EP1625" s="138"/>
      <c r="EQ1625" s="138"/>
      <c r="ER1625" s="138"/>
      <c r="ES1625" s="138"/>
      <c r="ET1625" s="138"/>
      <c r="EU1625" s="138"/>
      <c r="EV1625" s="138"/>
      <c r="EW1625" s="138"/>
      <c r="EX1625" s="138"/>
      <c r="EY1625" s="138"/>
      <c r="EZ1625" s="138"/>
      <c r="FA1625" s="138"/>
      <c r="FB1625" s="138"/>
      <c r="FC1625" s="138"/>
      <c r="FD1625" s="138"/>
      <c r="FE1625" s="138"/>
      <c r="FF1625" s="138"/>
      <c r="FG1625" s="138"/>
      <c r="FH1625" s="138"/>
      <c r="FI1625" s="138"/>
      <c r="FJ1625" s="138"/>
      <c r="FK1625" s="138"/>
      <c r="FL1625" s="138"/>
      <c r="FM1625" s="138"/>
      <c r="FN1625" s="138"/>
      <c r="FO1625" s="138"/>
      <c r="FP1625" s="138"/>
      <c r="FQ1625" s="138"/>
      <c r="FR1625" s="138"/>
      <c r="FS1625" s="138"/>
      <c r="FT1625" s="138"/>
      <c r="FU1625" s="138"/>
      <c r="FV1625" s="138"/>
      <c r="FW1625" s="138"/>
      <c r="FX1625" s="138"/>
      <c r="FY1625" s="138"/>
      <c r="FZ1625" s="138"/>
      <c r="GA1625" s="138"/>
      <c r="GB1625" s="138"/>
      <c r="GC1625" s="138"/>
      <c r="GD1625" s="138"/>
      <c r="GE1625" s="138"/>
      <c r="GF1625" s="138"/>
      <c r="GG1625" s="138"/>
      <c r="GH1625" s="138"/>
      <c r="GI1625" s="138"/>
      <c r="GJ1625" s="138"/>
      <c r="GK1625" s="138"/>
      <c r="GL1625" s="138"/>
      <c r="GM1625" s="138"/>
      <c r="GN1625" s="138"/>
      <c r="GO1625" s="138"/>
      <c r="GP1625" s="138"/>
      <c r="GQ1625" s="138"/>
      <c r="GR1625" s="138"/>
      <c r="GS1625" s="138"/>
      <c r="GT1625" s="138"/>
      <c r="GU1625" s="138"/>
      <c r="GV1625" s="138"/>
      <c r="GW1625" s="138"/>
      <c r="GX1625" s="138"/>
      <c r="GY1625" s="138"/>
      <c r="GZ1625" s="138"/>
      <c r="HA1625" s="138"/>
      <c r="HB1625" s="138"/>
      <c r="HC1625" s="138"/>
      <c r="HD1625" s="138"/>
      <c r="HE1625" s="138"/>
      <c r="HF1625" s="138"/>
      <c r="HG1625" s="138"/>
      <c r="HH1625" s="138"/>
      <c r="HI1625" s="138"/>
      <c r="HJ1625" s="138"/>
      <c r="HK1625" s="138"/>
      <c r="HL1625" s="138"/>
      <c r="HM1625" s="138"/>
      <c r="HN1625" s="138"/>
      <c r="HO1625" s="138"/>
      <c r="HP1625" s="138"/>
      <c r="HQ1625" s="138"/>
      <c r="HR1625" s="138"/>
      <c r="HS1625" s="138"/>
      <c r="HT1625" s="138"/>
      <c r="HU1625" s="138"/>
      <c r="HV1625" s="138"/>
      <c r="HW1625" s="138"/>
      <c r="HX1625" s="138"/>
      <c r="HY1625" s="138"/>
      <c r="HZ1625" s="138"/>
      <c r="IA1625" s="138"/>
      <c r="IB1625" s="138"/>
      <c r="IC1625" s="138"/>
      <c r="ID1625" s="138"/>
      <c r="IE1625" s="138"/>
      <c r="IF1625" s="138"/>
      <c r="IG1625" s="138"/>
      <c r="IH1625" s="138"/>
      <c r="II1625" s="138"/>
      <c r="IJ1625" s="138"/>
      <c r="IK1625" s="138"/>
      <c r="IL1625" s="138"/>
      <c r="IM1625" s="138"/>
      <c r="IN1625" s="138"/>
      <c r="IO1625" s="138"/>
      <c r="IP1625" s="138"/>
      <c r="IQ1625" s="138"/>
      <c r="IR1625" s="138"/>
      <c r="IS1625" s="138"/>
      <c r="IT1625" s="138"/>
      <c r="IU1625" s="138"/>
      <c r="IV1625" s="138"/>
      <c r="IW1625" s="138"/>
      <c r="IX1625" s="138"/>
      <c r="IY1625" s="138"/>
      <c r="IZ1625" s="138"/>
    </row>
    <row r="1626" spans="1:260" s="833" customFormat="1" x14ac:dyDescent="0.25">
      <c r="A1626" s="204"/>
      <c r="B1626" s="204">
        <v>1</v>
      </c>
      <c r="C1626" s="204"/>
      <c r="D1626" s="204"/>
      <c r="E1626" s="160" t="s">
        <v>537</v>
      </c>
      <c r="F1626" s="159"/>
      <c r="G1626" s="160"/>
      <c r="H1626" s="1891"/>
      <c r="I1626" s="732"/>
      <c r="J1626" s="732">
        <f t="shared" si="493"/>
        <v>0</v>
      </c>
      <c r="K1626" s="2070">
        <f t="shared" si="493"/>
        <v>0</v>
      </c>
      <c r="L1626" s="2534"/>
      <c r="M1626" s="2534"/>
      <c r="N1626" s="2535"/>
      <c r="O1626" s="2535"/>
      <c r="P1626" s="2535"/>
      <c r="Q1626" s="2535"/>
      <c r="R1626" s="2535"/>
      <c r="S1626" s="2535"/>
      <c r="T1626" s="2532"/>
      <c r="U1626" s="2532"/>
      <c r="V1626" s="2532"/>
      <c r="W1626" s="2532"/>
      <c r="X1626" s="359">
        <f t="shared" ref="X1626:AE1626" si="505">X1548</f>
        <v>0</v>
      </c>
      <c r="Y1626" s="2532">
        <f t="shared" si="505"/>
        <v>0</v>
      </c>
      <c r="Z1626" s="1109">
        <f t="shared" si="505"/>
        <v>0</v>
      </c>
      <c r="AA1626" s="2532">
        <f t="shared" si="505"/>
        <v>0</v>
      </c>
      <c r="AB1626" s="2532">
        <f t="shared" si="505"/>
        <v>0</v>
      </c>
      <c r="AC1626" s="2684">
        <f t="shared" si="505"/>
        <v>0</v>
      </c>
      <c r="AD1626" s="2684">
        <f t="shared" si="505"/>
        <v>0</v>
      </c>
      <c r="AE1626" s="2532">
        <f t="shared" si="505"/>
        <v>0</v>
      </c>
      <c r="AF1626" s="909"/>
      <c r="AG1626" s="902"/>
      <c r="AH1626" s="138"/>
      <c r="AI1626" s="138"/>
      <c r="AJ1626" s="138"/>
      <c r="AK1626" s="138"/>
      <c r="AL1626" s="138"/>
      <c r="AM1626" s="138"/>
      <c r="AN1626" s="138"/>
      <c r="AO1626" s="138"/>
      <c r="AP1626" s="138"/>
      <c r="AQ1626" s="138"/>
      <c r="AR1626" s="138"/>
      <c r="AS1626" s="138"/>
      <c r="AT1626" s="138"/>
      <c r="AU1626" s="138"/>
      <c r="AV1626" s="138"/>
      <c r="AW1626" s="138"/>
      <c r="AX1626" s="138"/>
      <c r="AY1626" s="138"/>
      <c r="AZ1626" s="138"/>
      <c r="BA1626" s="138"/>
      <c r="BB1626" s="138"/>
      <c r="BC1626" s="138"/>
      <c r="BD1626" s="138"/>
      <c r="BE1626" s="138"/>
      <c r="BF1626" s="138"/>
      <c r="BG1626" s="138"/>
      <c r="BH1626" s="138"/>
      <c r="BI1626" s="138"/>
      <c r="BJ1626" s="138"/>
      <c r="BK1626" s="138"/>
      <c r="BL1626" s="138"/>
      <c r="BM1626" s="138"/>
      <c r="BN1626" s="138"/>
      <c r="BO1626" s="138"/>
      <c r="BP1626" s="138"/>
      <c r="BQ1626" s="138"/>
      <c r="BR1626" s="138"/>
      <c r="BS1626" s="138"/>
      <c r="BT1626" s="138"/>
      <c r="BU1626" s="138"/>
      <c r="BV1626" s="138"/>
      <c r="BW1626" s="138"/>
      <c r="BX1626" s="138"/>
      <c r="BY1626" s="138"/>
      <c r="BZ1626" s="138"/>
      <c r="CA1626" s="138"/>
      <c r="CB1626" s="138"/>
      <c r="CC1626" s="138"/>
      <c r="CD1626" s="138"/>
      <c r="CE1626" s="138"/>
      <c r="CF1626" s="138"/>
      <c r="CG1626" s="138"/>
      <c r="CH1626" s="138"/>
      <c r="CI1626" s="138"/>
      <c r="CJ1626" s="138"/>
      <c r="CK1626" s="138"/>
      <c r="CL1626" s="138"/>
      <c r="CM1626" s="138"/>
      <c r="CN1626" s="138"/>
      <c r="CO1626" s="138"/>
      <c r="CP1626" s="138"/>
      <c r="CQ1626" s="138"/>
      <c r="CR1626" s="138"/>
      <c r="CS1626" s="138"/>
      <c r="CT1626" s="138"/>
      <c r="CU1626" s="138"/>
      <c r="CV1626" s="138"/>
      <c r="CW1626" s="138"/>
      <c r="CX1626" s="138"/>
      <c r="CY1626" s="138"/>
      <c r="CZ1626" s="138"/>
      <c r="DA1626" s="138"/>
      <c r="DB1626" s="138"/>
      <c r="DC1626" s="138"/>
      <c r="DD1626" s="138"/>
      <c r="DE1626" s="138"/>
      <c r="DF1626" s="138"/>
      <c r="DG1626" s="138"/>
      <c r="DH1626" s="138"/>
      <c r="DI1626" s="138"/>
      <c r="DJ1626" s="138"/>
      <c r="DK1626" s="138"/>
      <c r="DL1626" s="138"/>
      <c r="DM1626" s="138"/>
      <c r="DN1626" s="138"/>
      <c r="DO1626" s="138"/>
      <c r="DP1626" s="138"/>
      <c r="DQ1626" s="138"/>
      <c r="DR1626" s="138"/>
      <c r="DS1626" s="138"/>
      <c r="DT1626" s="138"/>
      <c r="DU1626" s="138"/>
      <c r="DV1626" s="138"/>
      <c r="DW1626" s="138"/>
      <c r="DX1626" s="138"/>
      <c r="DY1626" s="138"/>
      <c r="DZ1626" s="138"/>
      <c r="EA1626" s="138"/>
      <c r="EB1626" s="138"/>
      <c r="EC1626" s="138"/>
      <c r="ED1626" s="138"/>
      <c r="EE1626" s="138"/>
      <c r="EF1626" s="138"/>
      <c r="EG1626" s="138"/>
      <c r="EH1626" s="138"/>
      <c r="EI1626" s="138"/>
      <c r="EJ1626" s="138"/>
      <c r="EK1626" s="138"/>
      <c r="EL1626" s="138"/>
      <c r="EM1626" s="138"/>
      <c r="EN1626" s="138"/>
      <c r="EO1626" s="138"/>
      <c r="EP1626" s="138"/>
      <c r="EQ1626" s="138"/>
      <c r="ER1626" s="138"/>
      <c r="ES1626" s="138"/>
      <c r="ET1626" s="138"/>
      <c r="EU1626" s="138"/>
      <c r="EV1626" s="138"/>
      <c r="EW1626" s="138"/>
      <c r="EX1626" s="138"/>
      <c r="EY1626" s="138"/>
      <c r="EZ1626" s="138"/>
      <c r="FA1626" s="138"/>
      <c r="FB1626" s="138"/>
      <c r="FC1626" s="138"/>
      <c r="FD1626" s="138"/>
      <c r="FE1626" s="138"/>
      <c r="FF1626" s="138"/>
      <c r="FG1626" s="138"/>
      <c r="FH1626" s="138"/>
      <c r="FI1626" s="138"/>
      <c r="FJ1626" s="138"/>
      <c r="FK1626" s="138"/>
      <c r="FL1626" s="138"/>
      <c r="FM1626" s="138"/>
      <c r="FN1626" s="138"/>
      <c r="FO1626" s="138"/>
      <c r="FP1626" s="138"/>
      <c r="FQ1626" s="138"/>
      <c r="FR1626" s="138"/>
      <c r="FS1626" s="138"/>
      <c r="FT1626" s="138"/>
      <c r="FU1626" s="138"/>
      <c r="FV1626" s="138"/>
      <c r="FW1626" s="138"/>
      <c r="FX1626" s="138"/>
      <c r="FY1626" s="138"/>
      <c r="FZ1626" s="138"/>
      <c r="GA1626" s="138"/>
      <c r="GB1626" s="138"/>
      <c r="GC1626" s="138"/>
      <c r="GD1626" s="138"/>
      <c r="GE1626" s="138"/>
      <c r="GF1626" s="138"/>
      <c r="GG1626" s="138"/>
      <c r="GH1626" s="138"/>
      <c r="GI1626" s="138"/>
      <c r="GJ1626" s="138"/>
      <c r="GK1626" s="138"/>
      <c r="GL1626" s="138"/>
      <c r="GM1626" s="138"/>
      <c r="GN1626" s="138"/>
      <c r="GO1626" s="138"/>
      <c r="GP1626" s="138"/>
      <c r="GQ1626" s="138"/>
      <c r="GR1626" s="138"/>
      <c r="GS1626" s="138"/>
      <c r="GT1626" s="138"/>
      <c r="GU1626" s="138"/>
      <c r="GV1626" s="138"/>
      <c r="GW1626" s="138"/>
      <c r="GX1626" s="138"/>
      <c r="GY1626" s="138"/>
      <c r="GZ1626" s="138"/>
      <c r="HA1626" s="138"/>
      <c r="HB1626" s="138"/>
      <c r="HC1626" s="138"/>
      <c r="HD1626" s="138"/>
      <c r="HE1626" s="138"/>
      <c r="HF1626" s="138"/>
      <c r="HG1626" s="138"/>
      <c r="HH1626" s="138"/>
      <c r="HI1626" s="138"/>
      <c r="HJ1626" s="138"/>
      <c r="HK1626" s="138"/>
      <c r="HL1626" s="138"/>
      <c r="HM1626" s="138"/>
      <c r="HN1626" s="138"/>
      <c r="HO1626" s="138"/>
      <c r="HP1626" s="138"/>
      <c r="HQ1626" s="138"/>
      <c r="HR1626" s="138"/>
      <c r="HS1626" s="138"/>
      <c r="HT1626" s="138"/>
      <c r="HU1626" s="138"/>
      <c r="HV1626" s="138"/>
      <c r="HW1626" s="138"/>
      <c r="HX1626" s="138"/>
      <c r="HY1626" s="138"/>
      <c r="HZ1626" s="138"/>
      <c r="IA1626" s="138"/>
      <c r="IB1626" s="138"/>
      <c r="IC1626" s="138"/>
      <c r="ID1626" s="138"/>
      <c r="IE1626" s="138"/>
      <c r="IF1626" s="138"/>
      <c r="IG1626" s="138"/>
      <c r="IH1626" s="138"/>
      <c r="II1626" s="138"/>
      <c r="IJ1626" s="138"/>
      <c r="IK1626" s="138"/>
      <c r="IL1626" s="138"/>
      <c r="IM1626" s="138"/>
      <c r="IN1626" s="138"/>
      <c r="IO1626" s="138"/>
      <c r="IP1626" s="138"/>
      <c r="IQ1626" s="138"/>
      <c r="IR1626" s="138"/>
      <c r="IS1626" s="138"/>
      <c r="IT1626" s="138"/>
      <c r="IU1626" s="138"/>
      <c r="IV1626" s="138"/>
      <c r="IW1626" s="138"/>
      <c r="IX1626" s="138"/>
      <c r="IY1626" s="138"/>
      <c r="IZ1626" s="138"/>
    </row>
    <row r="1627" spans="1:260" s="833" customFormat="1" ht="30" x14ac:dyDescent="0.25">
      <c r="A1627" s="204"/>
      <c r="B1627" s="204">
        <v>1</v>
      </c>
      <c r="C1627" s="204"/>
      <c r="D1627" s="204"/>
      <c r="E1627" s="160" t="s">
        <v>538</v>
      </c>
      <c r="F1627" s="159"/>
      <c r="G1627" s="160"/>
      <c r="H1627" s="1891"/>
      <c r="I1627" s="732"/>
      <c r="J1627" s="732">
        <f t="shared" si="493"/>
        <v>0</v>
      </c>
      <c r="K1627" s="2070" t="e">
        <f t="shared" si="493"/>
        <v>#DIV/0!</v>
      </c>
      <c r="L1627" s="2534"/>
      <c r="M1627" s="2534"/>
      <c r="N1627" s="2535"/>
      <c r="O1627" s="2535"/>
      <c r="P1627" s="2535"/>
      <c r="Q1627" s="2535"/>
      <c r="R1627" s="2535"/>
      <c r="S1627" s="2535"/>
      <c r="T1627" s="2532"/>
      <c r="U1627" s="2532"/>
      <c r="V1627" s="2532"/>
      <c r="W1627" s="2532"/>
      <c r="X1627" s="359">
        <f t="shared" ref="X1627:AE1627" si="506">X1549</f>
        <v>0</v>
      </c>
      <c r="Y1627" s="2532">
        <f t="shared" si="506"/>
        <v>0</v>
      </c>
      <c r="Z1627" s="1109">
        <f t="shared" si="506"/>
        <v>0</v>
      </c>
      <c r="AA1627" s="2532">
        <f t="shared" si="506"/>
        <v>0</v>
      </c>
      <c r="AB1627" s="2532">
        <f t="shared" si="506"/>
        <v>0</v>
      </c>
      <c r="AC1627" s="2684">
        <f t="shared" si="506"/>
        <v>0</v>
      </c>
      <c r="AD1627" s="2684">
        <f t="shared" si="506"/>
        <v>0</v>
      </c>
      <c r="AE1627" s="2532">
        <f t="shared" si="506"/>
        <v>0</v>
      </c>
      <c r="AF1627" s="909"/>
      <c r="AG1627" s="902"/>
      <c r="AH1627" s="138"/>
      <c r="AI1627" s="138"/>
      <c r="AJ1627" s="138"/>
      <c r="AK1627" s="138"/>
      <c r="AL1627" s="138"/>
      <c r="AM1627" s="138"/>
      <c r="AN1627" s="138"/>
      <c r="AO1627" s="138"/>
      <c r="AP1627" s="138"/>
      <c r="AQ1627" s="138"/>
      <c r="AR1627" s="138"/>
      <c r="AS1627" s="138"/>
      <c r="AT1627" s="138"/>
      <c r="AU1627" s="138"/>
      <c r="AV1627" s="138"/>
      <c r="AW1627" s="138"/>
      <c r="AX1627" s="138"/>
      <c r="AY1627" s="138"/>
      <c r="AZ1627" s="138"/>
      <c r="BA1627" s="138"/>
      <c r="BB1627" s="138"/>
      <c r="BC1627" s="138"/>
      <c r="BD1627" s="138"/>
      <c r="BE1627" s="138"/>
      <c r="BF1627" s="138"/>
      <c r="BG1627" s="138"/>
      <c r="BH1627" s="138"/>
      <c r="BI1627" s="138"/>
      <c r="BJ1627" s="138"/>
      <c r="BK1627" s="138"/>
      <c r="BL1627" s="138"/>
      <c r="BM1627" s="138"/>
      <c r="BN1627" s="138"/>
      <c r="BO1627" s="138"/>
      <c r="BP1627" s="138"/>
      <c r="BQ1627" s="138"/>
      <c r="BR1627" s="138"/>
      <c r="BS1627" s="138"/>
      <c r="BT1627" s="138"/>
      <c r="BU1627" s="138"/>
      <c r="BV1627" s="138"/>
      <c r="BW1627" s="138"/>
      <c r="BX1627" s="138"/>
      <c r="BY1627" s="138"/>
      <c r="BZ1627" s="138"/>
      <c r="CA1627" s="138"/>
      <c r="CB1627" s="138"/>
      <c r="CC1627" s="138"/>
      <c r="CD1627" s="138"/>
      <c r="CE1627" s="138"/>
      <c r="CF1627" s="138"/>
      <c r="CG1627" s="138"/>
      <c r="CH1627" s="138"/>
      <c r="CI1627" s="138"/>
      <c r="CJ1627" s="138"/>
      <c r="CK1627" s="138"/>
      <c r="CL1627" s="138"/>
      <c r="CM1627" s="138"/>
      <c r="CN1627" s="138"/>
      <c r="CO1627" s="138"/>
      <c r="CP1627" s="138"/>
      <c r="CQ1627" s="138"/>
      <c r="CR1627" s="138"/>
      <c r="CS1627" s="138"/>
      <c r="CT1627" s="138"/>
      <c r="CU1627" s="138"/>
      <c r="CV1627" s="138"/>
      <c r="CW1627" s="138"/>
      <c r="CX1627" s="138"/>
      <c r="CY1627" s="138"/>
      <c r="CZ1627" s="138"/>
      <c r="DA1627" s="138"/>
      <c r="DB1627" s="138"/>
      <c r="DC1627" s="138"/>
      <c r="DD1627" s="138"/>
      <c r="DE1627" s="138"/>
      <c r="DF1627" s="138"/>
      <c r="DG1627" s="138"/>
      <c r="DH1627" s="138"/>
      <c r="DI1627" s="138"/>
      <c r="DJ1627" s="138"/>
      <c r="DK1627" s="138"/>
      <c r="DL1627" s="138"/>
      <c r="DM1627" s="138"/>
      <c r="DN1627" s="138"/>
      <c r="DO1627" s="138"/>
      <c r="DP1627" s="138"/>
      <c r="DQ1627" s="138"/>
      <c r="DR1627" s="138"/>
      <c r="DS1627" s="138"/>
      <c r="DT1627" s="138"/>
      <c r="DU1627" s="138"/>
      <c r="DV1627" s="138"/>
      <c r="DW1627" s="138"/>
      <c r="DX1627" s="138"/>
      <c r="DY1627" s="138"/>
      <c r="DZ1627" s="138"/>
      <c r="EA1627" s="138"/>
      <c r="EB1627" s="138"/>
      <c r="EC1627" s="138"/>
      <c r="ED1627" s="138"/>
      <c r="EE1627" s="138"/>
      <c r="EF1627" s="138"/>
      <c r="EG1627" s="138"/>
      <c r="EH1627" s="138"/>
      <c r="EI1627" s="138"/>
      <c r="EJ1627" s="138"/>
      <c r="EK1627" s="138"/>
      <c r="EL1627" s="138"/>
      <c r="EM1627" s="138"/>
      <c r="EN1627" s="138"/>
      <c r="EO1627" s="138"/>
      <c r="EP1627" s="138"/>
      <c r="EQ1627" s="138"/>
      <c r="ER1627" s="138"/>
      <c r="ES1627" s="138"/>
      <c r="ET1627" s="138"/>
      <c r="EU1627" s="138"/>
      <c r="EV1627" s="138"/>
      <c r="EW1627" s="138"/>
      <c r="EX1627" s="138"/>
      <c r="EY1627" s="138"/>
      <c r="EZ1627" s="138"/>
      <c r="FA1627" s="138"/>
      <c r="FB1627" s="138"/>
      <c r="FC1627" s="138"/>
      <c r="FD1627" s="138"/>
      <c r="FE1627" s="138"/>
      <c r="FF1627" s="138"/>
      <c r="FG1627" s="138"/>
      <c r="FH1627" s="138"/>
      <c r="FI1627" s="138"/>
      <c r="FJ1627" s="138"/>
      <c r="FK1627" s="138"/>
      <c r="FL1627" s="138"/>
      <c r="FM1627" s="138"/>
      <c r="FN1627" s="138"/>
      <c r="FO1627" s="138"/>
      <c r="FP1627" s="138"/>
      <c r="FQ1627" s="138"/>
      <c r="FR1627" s="138"/>
      <c r="FS1627" s="138"/>
      <c r="FT1627" s="138"/>
      <c r="FU1627" s="138"/>
      <c r="FV1627" s="138"/>
      <c r="FW1627" s="138"/>
      <c r="FX1627" s="138"/>
      <c r="FY1627" s="138"/>
      <c r="FZ1627" s="138"/>
      <c r="GA1627" s="138"/>
      <c r="GB1627" s="138"/>
      <c r="GC1627" s="138"/>
      <c r="GD1627" s="138"/>
      <c r="GE1627" s="138"/>
      <c r="GF1627" s="138"/>
      <c r="GG1627" s="138"/>
      <c r="GH1627" s="138"/>
      <c r="GI1627" s="138"/>
      <c r="GJ1627" s="138"/>
      <c r="GK1627" s="138"/>
      <c r="GL1627" s="138"/>
      <c r="GM1627" s="138"/>
      <c r="GN1627" s="138"/>
      <c r="GO1627" s="138"/>
      <c r="GP1627" s="138"/>
      <c r="GQ1627" s="138"/>
      <c r="GR1627" s="138"/>
      <c r="GS1627" s="138"/>
      <c r="GT1627" s="138"/>
      <c r="GU1627" s="138"/>
      <c r="GV1627" s="138"/>
      <c r="GW1627" s="138"/>
      <c r="GX1627" s="138"/>
      <c r="GY1627" s="138"/>
      <c r="GZ1627" s="138"/>
      <c r="HA1627" s="138"/>
      <c r="HB1627" s="138"/>
      <c r="HC1627" s="138"/>
      <c r="HD1627" s="138"/>
      <c r="HE1627" s="138"/>
      <c r="HF1627" s="138"/>
      <c r="HG1627" s="138"/>
      <c r="HH1627" s="138"/>
      <c r="HI1627" s="138"/>
      <c r="HJ1627" s="138"/>
      <c r="HK1627" s="138"/>
      <c r="HL1627" s="138"/>
      <c r="HM1627" s="138"/>
      <c r="HN1627" s="138"/>
      <c r="HO1627" s="138"/>
      <c r="HP1627" s="138"/>
      <c r="HQ1627" s="138"/>
      <c r="HR1627" s="138"/>
      <c r="HS1627" s="138"/>
      <c r="HT1627" s="138"/>
      <c r="HU1627" s="138"/>
      <c r="HV1627" s="138"/>
      <c r="HW1627" s="138"/>
      <c r="HX1627" s="138"/>
      <c r="HY1627" s="138"/>
      <c r="HZ1627" s="138"/>
      <c r="IA1627" s="138"/>
      <c r="IB1627" s="138"/>
      <c r="IC1627" s="138"/>
      <c r="ID1627" s="138"/>
      <c r="IE1627" s="138"/>
      <c r="IF1627" s="138"/>
      <c r="IG1627" s="138"/>
      <c r="IH1627" s="138"/>
      <c r="II1627" s="138"/>
      <c r="IJ1627" s="138"/>
      <c r="IK1627" s="138"/>
      <c r="IL1627" s="138"/>
      <c r="IM1627" s="138"/>
      <c r="IN1627" s="138"/>
      <c r="IO1627" s="138"/>
      <c r="IP1627" s="138"/>
      <c r="IQ1627" s="138"/>
      <c r="IR1627" s="138"/>
      <c r="IS1627" s="138"/>
      <c r="IT1627" s="138"/>
      <c r="IU1627" s="138"/>
      <c r="IV1627" s="138"/>
      <c r="IW1627" s="138"/>
      <c r="IX1627" s="138"/>
      <c r="IY1627" s="138"/>
      <c r="IZ1627" s="138"/>
    </row>
    <row r="1628" spans="1:260" s="833" customFormat="1" ht="60" x14ac:dyDescent="0.25">
      <c r="A1628" s="204"/>
      <c r="B1628" s="204">
        <v>1</v>
      </c>
      <c r="C1628" s="204"/>
      <c r="D1628" s="204"/>
      <c r="E1628" s="160" t="s">
        <v>539</v>
      </c>
      <c r="F1628" s="159"/>
      <c r="G1628" s="160"/>
      <c r="H1628" s="1891"/>
      <c r="I1628" s="732"/>
      <c r="J1628" s="732">
        <f t="shared" si="493"/>
        <v>0</v>
      </c>
      <c r="K1628" s="2070">
        <f t="shared" si="493"/>
        <v>0</v>
      </c>
      <c r="L1628" s="2534"/>
      <c r="M1628" s="2534"/>
      <c r="N1628" s="2535"/>
      <c r="O1628" s="2535"/>
      <c r="P1628" s="2535"/>
      <c r="Q1628" s="2535"/>
      <c r="R1628" s="2535"/>
      <c r="S1628" s="2535"/>
      <c r="T1628" s="2532"/>
      <c r="U1628" s="2532"/>
      <c r="V1628" s="2532"/>
      <c r="W1628" s="2532"/>
      <c r="X1628" s="359">
        <f t="shared" ref="X1628:AE1628" si="507">X1550</f>
        <v>0</v>
      </c>
      <c r="Y1628" s="2532">
        <f t="shared" si="507"/>
        <v>0</v>
      </c>
      <c r="Z1628" s="1109">
        <f t="shared" si="507"/>
        <v>0</v>
      </c>
      <c r="AA1628" s="2532">
        <f t="shared" si="507"/>
        <v>0</v>
      </c>
      <c r="AB1628" s="2532">
        <f t="shared" si="507"/>
        <v>0</v>
      </c>
      <c r="AC1628" s="2684">
        <f t="shared" si="507"/>
        <v>0</v>
      </c>
      <c r="AD1628" s="2684">
        <f t="shared" si="507"/>
        <v>0</v>
      </c>
      <c r="AE1628" s="2532">
        <f t="shared" si="507"/>
        <v>0</v>
      </c>
      <c r="AF1628" s="909"/>
      <c r="AG1628" s="902"/>
      <c r="AH1628" s="138"/>
      <c r="AI1628" s="138"/>
      <c r="AJ1628" s="138"/>
      <c r="AK1628" s="138"/>
      <c r="AL1628" s="138"/>
      <c r="AM1628" s="138"/>
      <c r="AN1628" s="138"/>
      <c r="AO1628" s="138"/>
      <c r="AP1628" s="138"/>
      <c r="AQ1628" s="138"/>
      <c r="AR1628" s="138"/>
      <c r="AS1628" s="138"/>
      <c r="AT1628" s="138"/>
      <c r="AU1628" s="138"/>
      <c r="AV1628" s="138"/>
      <c r="AW1628" s="138"/>
      <c r="AX1628" s="138"/>
      <c r="AY1628" s="138"/>
      <c r="AZ1628" s="138"/>
      <c r="BA1628" s="138"/>
      <c r="BB1628" s="138"/>
      <c r="BC1628" s="138"/>
      <c r="BD1628" s="138"/>
      <c r="BE1628" s="138"/>
      <c r="BF1628" s="138"/>
      <c r="BG1628" s="138"/>
      <c r="BH1628" s="138"/>
      <c r="BI1628" s="138"/>
      <c r="BJ1628" s="138"/>
      <c r="BK1628" s="138"/>
      <c r="BL1628" s="138"/>
      <c r="BM1628" s="138"/>
      <c r="BN1628" s="138"/>
      <c r="BO1628" s="138"/>
      <c r="BP1628" s="138"/>
      <c r="BQ1628" s="138"/>
      <c r="BR1628" s="138"/>
      <c r="BS1628" s="138"/>
      <c r="BT1628" s="138"/>
      <c r="BU1628" s="138"/>
      <c r="BV1628" s="138"/>
      <c r="BW1628" s="138"/>
      <c r="BX1628" s="138"/>
      <c r="BY1628" s="138"/>
      <c r="BZ1628" s="138"/>
      <c r="CA1628" s="138"/>
      <c r="CB1628" s="138"/>
      <c r="CC1628" s="138"/>
      <c r="CD1628" s="138"/>
      <c r="CE1628" s="138"/>
      <c r="CF1628" s="138"/>
      <c r="CG1628" s="138"/>
      <c r="CH1628" s="138"/>
      <c r="CI1628" s="138"/>
      <c r="CJ1628" s="138"/>
      <c r="CK1628" s="138"/>
      <c r="CL1628" s="138"/>
      <c r="CM1628" s="138"/>
      <c r="CN1628" s="138"/>
      <c r="CO1628" s="138"/>
      <c r="CP1628" s="138"/>
      <c r="CQ1628" s="138"/>
      <c r="CR1628" s="138"/>
      <c r="CS1628" s="138"/>
      <c r="CT1628" s="138"/>
      <c r="CU1628" s="138"/>
      <c r="CV1628" s="138"/>
      <c r="CW1628" s="138"/>
      <c r="CX1628" s="138"/>
      <c r="CY1628" s="138"/>
      <c r="CZ1628" s="138"/>
      <c r="DA1628" s="138"/>
      <c r="DB1628" s="138"/>
      <c r="DC1628" s="138"/>
      <c r="DD1628" s="138"/>
      <c r="DE1628" s="138"/>
      <c r="DF1628" s="138"/>
      <c r="DG1628" s="138"/>
      <c r="DH1628" s="138"/>
      <c r="DI1628" s="138"/>
      <c r="DJ1628" s="138"/>
      <c r="DK1628" s="138"/>
      <c r="DL1628" s="138"/>
      <c r="DM1628" s="138"/>
      <c r="DN1628" s="138"/>
      <c r="DO1628" s="138"/>
      <c r="DP1628" s="138"/>
      <c r="DQ1628" s="138"/>
      <c r="DR1628" s="138"/>
      <c r="DS1628" s="138"/>
      <c r="DT1628" s="138"/>
      <c r="DU1628" s="138"/>
      <c r="DV1628" s="138"/>
      <c r="DW1628" s="138"/>
      <c r="DX1628" s="138"/>
      <c r="DY1628" s="138"/>
      <c r="DZ1628" s="138"/>
      <c r="EA1628" s="138"/>
      <c r="EB1628" s="138"/>
      <c r="EC1628" s="138"/>
      <c r="ED1628" s="138"/>
      <c r="EE1628" s="138"/>
      <c r="EF1628" s="138"/>
      <c r="EG1628" s="138"/>
      <c r="EH1628" s="138"/>
      <c r="EI1628" s="138"/>
      <c r="EJ1628" s="138"/>
      <c r="EK1628" s="138"/>
      <c r="EL1628" s="138"/>
      <c r="EM1628" s="138"/>
      <c r="EN1628" s="138"/>
      <c r="EO1628" s="138"/>
      <c r="EP1628" s="138"/>
      <c r="EQ1628" s="138"/>
      <c r="ER1628" s="138"/>
      <c r="ES1628" s="138"/>
      <c r="ET1628" s="138"/>
      <c r="EU1628" s="138"/>
      <c r="EV1628" s="138"/>
      <c r="EW1628" s="138"/>
      <c r="EX1628" s="138"/>
      <c r="EY1628" s="138"/>
      <c r="EZ1628" s="138"/>
      <c r="FA1628" s="138"/>
      <c r="FB1628" s="138"/>
      <c r="FC1628" s="138"/>
      <c r="FD1628" s="138"/>
      <c r="FE1628" s="138"/>
      <c r="FF1628" s="138"/>
      <c r="FG1628" s="138"/>
      <c r="FH1628" s="138"/>
      <c r="FI1628" s="138"/>
      <c r="FJ1628" s="138"/>
      <c r="FK1628" s="138"/>
      <c r="FL1628" s="138"/>
      <c r="FM1628" s="138"/>
      <c r="FN1628" s="138"/>
      <c r="FO1628" s="138"/>
      <c r="FP1628" s="138"/>
      <c r="FQ1628" s="138"/>
      <c r="FR1628" s="138"/>
      <c r="FS1628" s="138"/>
      <c r="FT1628" s="138"/>
      <c r="FU1628" s="138"/>
      <c r="FV1628" s="138"/>
      <c r="FW1628" s="138"/>
      <c r="FX1628" s="138"/>
      <c r="FY1628" s="138"/>
      <c r="FZ1628" s="138"/>
      <c r="GA1628" s="138"/>
      <c r="GB1628" s="138"/>
      <c r="GC1628" s="138"/>
      <c r="GD1628" s="138"/>
      <c r="GE1628" s="138"/>
      <c r="GF1628" s="138"/>
      <c r="GG1628" s="138"/>
      <c r="GH1628" s="138"/>
      <c r="GI1628" s="138"/>
      <c r="GJ1628" s="138"/>
      <c r="GK1628" s="138"/>
      <c r="GL1628" s="138"/>
      <c r="GM1628" s="138"/>
      <c r="GN1628" s="138"/>
      <c r="GO1628" s="138"/>
      <c r="GP1628" s="138"/>
      <c r="GQ1628" s="138"/>
      <c r="GR1628" s="138"/>
      <c r="GS1628" s="138"/>
      <c r="GT1628" s="138"/>
      <c r="GU1628" s="138"/>
      <c r="GV1628" s="138"/>
      <c r="GW1628" s="138"/>
      <c r="GX1628" s="138"/>
      <c r="GY1628" s="138"/>
      <c r="GZ1628" s="138"/>
      <c r="HA1628" s="138"/>
      <c r="HB1628" s="138"/>
      <c r="HC1628" s="138"/>
      <c r="HD1628" s="138"/>
      <c r="HE1628" s="138"/>
      <c r="HF1628" s="138"/>
      <c r="HG1628" s="138"/>
      <c r="HH1628" s="138"/>
      <c r="HI1628" s="138"/>
      <c r="HJ1628" s="138"/>
      <c r="HK1628" s="138"/>
      <c r="HL1628" s="138"/>
      <c r="HM1628" s="138"/>
      <c r="HN1628" s="138"/>
      <c r="HO1628" s="138"/>
      <c r="HP1628" s="138"/>
      <c r="HQ1628" s="138"/>
      <c r="HR1628" s="138"/>
      <c r="HS1628" s="138"/>
      <c r="HT1628" s="138"/>
      <c r="HU1628" s="138"/>
      <c r="HV1628" s="138"/>
      <c r="HW1628" s="138"/>
      <c r="HX1628" s="138"/>
      <c r="HY1628" s="138"/>
      <c r="HZ1628" s="138"/>
      <c r="IA1628" s="138"/>
      <c r="IB1628" s="138"/>
      <c r="IC1628" s="138"/>
      <c r="ID1628" s="138"/>
      <c r="IE1628" s="138"/>
      <c r="IF1628" s="138"/>
      <c r="IG1628" s="138"/>
      <c r="IH1628" s="138"/>
      <c r="II1628" s="138"/>
      <c r="IJ1628" s="138"/>
      <c r="IK1628" s="138"/>
      <c r="IL1628" s="138"/>
      <c r="IM1628" s="138"/>
      <c r="IN1628" s="138"/>
      <c r="IO1628" s="138"/>
      <c r="IP1628" s="138"/>
      <c r="IQ1628" s="138"/>
      <c r="IR1628" s="138"/>
      <c r="IS1628" s="138"/>
      <c r="IT1628" s="138"/>
      <c r="IU1628" s="138"/>
      <c r="IV1628" s="138"/>
      <c r="IW1628" s="138"/>
      <c r="IX1628" s="138"/>
      <c r="IY1628" s="138"/>
      <c r="IZ1628" s="138"/>
    </row>
    <row r="1629" spans="1:260" s="833" customFormat="1" ht="60" x14ac:dyDescent="0.25">
      <c r="A1629" s="204"/>
      <c r="B1629" s="204">
        <v>1</v>
      </c>
      <c r="C1629" s="204"/>
      <c r="D1629" s="204"/>
      <c r="E1629" s="160" t="s">
        <v>540</v>
      </c>
      <c r="F1629" s="159"/>
      <c r="G1629" s="160"/>
      <c r="H1629" s="1891"/>
      <c r="I1629" s="732"/>
      <c r="J1629" s="732">
        <f t="shared" si="493"/>
        <v>0</v>
      </c>
      <c r="K1629" s="2070">
        <f t="shared" si="493"/>
        <v>0</v>
      </c>
      <c r="L1629" s="2534"/>
      <c r="M1629" s="2534"/>
      <c r="N1629" s="2535"/>
      <c r="O1629" s="2535"/>
      <c r="P1629" s="2535"/>
      <c r="Q1629" s="2535"/>
      <c r="R1629" s="2535"/>
      <c r="S1629" s="2535"/>
      <c r="T1629" s="2532"/>
      <c r="U1629" s="2532"/>
      <c r="V1629" s="2532"/>
      <c r="W1629" s="2532"/>
      <c r="X1629" s="359">
        <f t="shared" ref="X1629:AE1629" si="508">X1551</f>
        <v>0</v>
      </c>
      <c r="Y1629" s="2532">
        <f t="shared" si="508"/>
        <v>0</v>
      </c>
      <c r="Z1629" s="1109">
        <f t="shared" si="508"/>
        <v>0</v>
      </c>
      <c r="AA1629" s="2532">
        <f t="shared" si="508"/>
        <v>0</v>
      </c>
      <c r="AB1629" s="2532">
        <f t="shared" si="508"/>
        <v>0</v>
      </c>
      <c r="AC1629" s="2684">
        <f t="shared" si="508"/>
        <v>0</v>
      </c>
      <c r="AD1629" s="2684">
        <f t="shared" si="508"/>
        <v>0</v>
      </c>
      <c r="AE1629" s="2532">
        <f t="shared" si="508"/>
        <v>0</v>
      </c>
      <c r="AF1629" s="909"/>
      <c r="AG1629" s="902"/>
      <c r="AH1629" s="138"/>
      <c r="AI1629" s="138"/>
      <c r="AJ1629" s="138"/>
      <c r="AK1629" s="138"/>
      <c r="AL1629" s="138"/>
      <c r="AM1629" s="138"/>
      <c r="AN1629" s="138"/>
      <c r="AO1629" s="138"/>
      <c r="AP1629" s="138"/>
      <c r="AQ1629" s="138"/>
      <c r="AR1629" s="138"/>
      <c r="AS1629" s="138"/>
      <c r="AT1629" s="138"/>
      <c r="AU1629" s="138"/>
      <c r="AV1629" s="138"/>
      <c r="AW1629" s="138"/>
      <c r="AX1629" s="138"/>
      <c r="AY1629" s="138"/>
      <c r="AZ1629" s="138"/>
      <c r="BA1629" s="138"/>
      <c r="BB1629" s="138"/>
      <c r="BC1629" s="138"/>
      <c r="BD1629" s="138"/>
      <c r="BE1629" s="138"/>
      <c r="BF1629" s="138"/>
      <c r="BG1629" s="138"/>
      <c r="BH1629" s="138"/>
      <c r="BI1629" s="138"/>
      <c r="BJ1629" s="138"/>
      <c r="BK1629" s="138"/>
      <c r="BL1629" s="138"/>
      <c r="BM1629" s="138"/>
      <c r="BN1629" s="138"/>
      <c r="BO1629" s="138"/>
      <c r="BP1629" s="138"/>
      <c r="BQ1629" s="138"/>
      <c r="BR1629" s="138"/>
      <c r="BS1629" s="138"/>
      <c r="BT1629" s="138"/>
      <c r="BU1629" s="138"/>
      <c r="BV1629" s="138"/>
      <c r="BW1629" s="138"/>
      <c r="BX1629" s="138"/>
      <c r="BY1629" s="138"/>
      <c r="BZ1629" s="138"/>
      <c r="CA1629" s="138"/>
      <c r="CB1629" s="138"/>
      <c r="CC1629" s="138"/>
      <c r="CD1629" s="138"/>
      <c r="CE1629" s="138"/>
      <c r="CF1629" s="138"/>
      <c r="CG1629" s="138"/>
      <c r="CH1629" s="138"/>
      <c r="CI1629" s="138"/>
      <c r="CJ1629" s="138"/>
      <c r="CK1629" s="138"/>
      <c r="CL1629" s="138"/>
      <c r="CM1629" s="138"/>
      <c r="CN1629" s="138"/>
      <c r="CO1629" s="138"/>
      <c r="CP1629" s="138"/>
      <c r="CQ1629" s="138"/>
      <c r="CR1629" s="138"/>
      <c r="CS1629" s="138"/>
      <c r="CT1629" s="138"/>
      <c r="CU1629" s="138"/>
      <c r="CV1629" s="138"/>
      <c r="CW1629" s="138"/>
      <c r="CX1629" s="138"/>
      <c r="CY1629" s="138"/>
      <c r="CZ1629" s="138"/>
      <c r="DA1629" s="138"/>
      <c r="DB1629" s="138"/>
      <c r="DC1629" s="138"/>
      <c r="DD1629" s="138"/>
      <c r="DE1629" s="138"/>
      <c r="DF1629" s="138"/>
      <c r="DG1629" s="138"/>
      <c r="DH1629" s="138"/>
      <c r="DI1629" s="138"/>
      <c r="DJ1629" s="138"/>
      <c r="DK1629" s="138"/>
      <c r="DL1629" s="138"/>
      <c r="DM1629" s="138"/>
      <c r="DN1629" s="138"/>
      <c r="DO1629" s="138"/>
      <c r="DP1629" s="138"/>
      <c r="DQ1629" s="138"/>
      <c r="DR1629" s="138"/>
      <c r="DS1629" s="138"/>
      <c r="DT1629" s="138"/>
      <c r="DU1629" s="138"/>
      <c r="DV1629" s="138"/>
      <c r="DW1629" s="138"/>
      <c r="DX1629" s="138"/>
      <c r="DY1629" s="138"/>
      <c r="DZ1629" s="138"/>
      <c r="EA1629" s="138"/>
      <c r="EB1629" s="138"/>
      <c r="EC1629" s="138"/>
      <c r="ED1629" s="138"/>
      <c r="EE1629" s="138"/>
      <c r="EF1629" s="138"/>
      <c r="EG1629" s="138"/>
      <c r="EH1629" s="138"/>
      <c r="EI1629" s="138"/>
      <c r="EJ1629" s="138"/>
      <c r="EK1629" s="138"/>
      <c r="EL1629" s="138"/>
      <c r="EM1629" s="138"/>
      <c r="EN1629" s="138"/>
      <c r="EO1629" s="138"/>
      <c r="EP1629" s="138"/>
      <c r="EQ1629" s="138"/>
      <c r="ER1629" s="138"/>
      <c r="ES1629" s="138"/>
      <c r="ET1629" s="138"/>
      <c r="EU1629" s="138"/>
      <c r="EV1629" s="138"/>
      <c r="EW1629" s="138"/>
      <c r="EX1629" s="138"/>
      <c r="EY1629" s="138"/>
      <c r="EZ1629" s="138"/>
      <c r="FA1629" s="138"/>
      <c r="FB1629" s="138"/>
      <c r="FC1629" s="138"/>
      <c r="FD1629" s="138"/>
      <c r="FE1629" s="138"/>
      <c r="FF1629" s="138"/>
      <c r="FG1629" s="138"/>
      <c r="FH1629" s="138"/>
      <c r="FI1629" s="138"/>
      <c r="FJ1629" s="138"/>
      <c r="FK1629" s="138"/>
      <c r="FL1629" s="138"/>
      <c r="FM1629" s="138"/>
      <c r="FN1629" s="138"/>
      <c r="FO1629" s="138"/>
      <c r="FP1629" s="138"/>
      <c r="FQ1629" s="138"/>
      <c r="FR1629" s="138"/>
      <c r="FS1629" s="138"/>
      <c r="FT1629" s="138"/>
      <c r="FU1629" s="138"/>
      <c r="FV1629" s="138"/>
      <c r="FW1629" s="138"/>
      <c r="FX1629" s="138"/>
      <c r="FY1629" s="138"/>
      <c r="FZ1629" s="138"/>
      <c r="GA1629" s="138"/>
      <c r="GB1629" s="138"/>
      <c r="GC1629" s="138"/>
      <c r="GD1629" s="138"/>
      <c r="GE1629" s="138"/>
      <c r="GF1629" s="138"/>
      <c r="GG1629" s="138"/>
      <c r="GH1629" s="138"/>
      <c r="GI1629" s="138"/>
      <c r="GJ1629" s="138"/>
      <c r="GK1629" s="138"/>
      <c r="GL1629" s="138"/>
      <c r="GM1629" s="138"/>
      <c r="GN1629" s="138"/>
      <c r="GO1629" s="138"/>
      <c r="GP1629" s="138"/>
      <c r="GQ1629" s="138"/>
      <c r="GR1629" s="138"/>
      <c r="GS1629" s="138"/>
      <c r="GT1629" s="138"/>
      <c r="GU1629" s="138"/>
      <c r="GV1629" s="138"/>
      <c r="GW1629" s="138"/>
      <c r="GX1629" s="138"/>
      <c r="GY1629" s="138"/>
      <c r="GZ1629" s="138"/>
      <c r="HA1629" s="138"/>
      <c r="HB1629" s="138"/>
      <c r="HC1629" s="138"/>
      <c r="HD1629" s="138"/>
      <c r="HE1629" s="138"/>
      <c r="HF1629" s="138"/>
      <c r="HG1629" s="138"/>
      <c r="HH1629" s="138"/>
      <c r="HI1629" s="138"/>
      <c r="HJ1629" s="138"/>
      <c r="HK1629" s="138"/>
      <c r="HL1629" s="138"/>
      <c r="HM1629" s="138"/>
      <c r="HN1629" s="138"/>
      <c r="HO1629" s="138"/>
      <c r="HP1629" s="138"/>
      <c r="HQ1629" s="138"/>
      <c r="HR1629" s="138"/>
      <c r="HS1629" s="138"/>
      <c r="HT1629" s="138"/>
      <c r="HU1629" s="138"/>
      <c r="HV1629" s="138"/>
      <c r="HW1629" s="138"/>
      <c r="HX1629" s="138"/>
      <c r="HY1629" s="138"/>
      <c r="HZ1629" s="138"/>
      <c r="IA1629" s="138"/>
      <c r="IB1629" s="138"/>
      <c r="IC1629" s="138"/>
      <c r="ID1629" s="138"/>
      <c r="IE1629" s="138"/>
      <c r="IF1629" s="138"/>
      <c r="IG1629" s="138"/>
      <c r="IH1629" s="138"/>
      <c r="II1629" s="138"/>
      <c r="IJ1629" s="138"/>
      <c r="IK1629" s="138"/>
      <c r="IL1629" s="138"/>
      <c r="IM1629" s="138"/>
      <c r="IN1629" s="138"/>
      <c r="IO1629" s="138"/>
      <c r="IP1629" s="138"/>
      <c r="IQ1629" s="138"/>
      <c r="IR1629" s="138"/>
      <c r="IS1629" s="138"/>
      <c r="IT1629" s="138"/>
      <c r="IU1629" s="138"/>
      <c r="IV1629" s="138"/>
      <c r="IW1629" s="138"/>
      <c r="IX1629" s="138"/>
      <c r="IY1629" s="138"/>
      <c r="IZ1629" s="138"/>
    </row>
    <row r="1630" spans="1:260" s="833" customFormat="1" ht="45" x14ac:dyDescent="0.25">
      <c r="A1630" s="204"/>
      <c r="B1630" s="204">
        <v>1</v>
      </c>
      <c r="C1630" s="204"/>
      <c r="D1630" s="204"/>
      <c r="E1630" s="547" t="s">
        <v>541</v>
      </c>
      <c r="F1630" s="159"/>
      <c r="G1630" s="160"/>
      <c r="H1630" s="1891"/>
      <c r="I1630" s="732"/>
      <c r="J1630" s="732">
        <f t="shared" si="493"/>
        <v>0</v>
      </c>
      <c r="K1630" s="2070">
        <f t="shared" si="493"/>
        <v>0</v>
      </c>
      <c r="L1630" s="2534"/>
      <c r="M1630" s="2534"/>
      <c r="N1630" s="2535"/>
      <c r="O1630" s="2535"/>
      <c r="P1630" s="2535"/>
      <c r="Q1630" s="2535"/>
      <c r="R1630" s="2535"/>
      <c r="S1630" s="2535"/>
      <c r="T1630" s="2532"/>
      <c r="U1630" s="2532"/>
      <c r="V1630" s="2532"/>
      <c r="W1630" s="2532"/>
      <c r="X1630" s="359">
        <f t="shared" ref="X1630:AE1630" si="509">X1552</f>
        <v>0</v>
      </c>
      <c r="Y1630" s="2532">
        <f t="shared" si="509"/>
        <v>0</v>
      </c>
      <c r="Z1630" s="1109">
        <f t="shared" si="509"/>
        <v>0</v>
      </c>
      <c r="AA1630" s="2532">
        <f t="shared" si="509"/>
        <v>0</v>
      </c>
      <c r="AB1630" s="2532">
        <f t="shared" si="509"/>
        <v>0</v>
      </c>
      <c r="AC1630" s="2684">
        <f t="shared" si="509"/>
        <v>0</v>
      </c>
      <c r="AD1630" s="2684">
        <f t="shared" si="509"/>
        <v>0</v>
      </c>
      <c r="AE1630" s="2532">
        <f t="shared" si="509"/>
        <v>0</v>
      </c>
      <c r="AF1630" s="909"/>
      <c r="AG1630" s="902"/>
      <c r="AH1630" s="138"/>
      <c r="AI1630" s="138"/>
      <c r="AJ1630" s="138"/>
      <c r="AK1630" s="138"/>
      <c r="AL1630" s="138"/>
      <c r="AM1630" s="138"/>
      <c r="AN1630" s="138"/>
      <c r="AO1630" s="138"/>
      <c r="AP1630" s="138"/>
      <c r="AQ1630" s="138"/>
      <c r="AR1630" s="138"/>
      <c r="AS1630" s="138"/>
      <c r="AT1630" s="138"/>
      <c r="AU1630" s="138"/>
      <c r="AV1630" s="138"/>
      <c r="AW1630" s="138"/>
      <c r="AX1630" s="138"/>
      <c r="AY1630" s="138"/>
      <c r="AZ1630" s="138"/>
      <c r="BA1630" s="138"/>
      <c r="BB1630" s="138"/>
      <c r="BC1630" s="138"/>
      <c r="BD1630" s="138"/>
      <c r="BE1630" s="138"/>
      <c r="BF1630" s="138"/>
      <c r="BG1630" s="138"/>
      <c r="BH1630" s="138"/>
      <c r="BI1630" s="138"/>
      <c r="BJ1630" s="138"/>
      <c r="BK1630" s="138"/>
      <c r="BL1630" s="138"/>
      <c r="BM1630" s="138"/>
      <c r="BN1630" s="138"/>
      <c r="BO1630" s="138"/>
      <c r="BP1630" s="138"/>
      <c r="BQ1630" s="138"/>
      <c r="BR1630" s="138"/>
      <c r="BS1630" s="138"/>
      <c r="BT1630" s="138"/>
      <c r="BU1630" s="138"/>
      <c r="BV1630" s="138"/>
      <c r="BW1630" s="138"/>
      <c r="BX1630" s="138"/>
      <c r="BY1630" s="138"/>
      <c r="BZ1630" s="138"/>
      <c r="CA1630" s="138"/>
      <c r="CB1630" s="138"/>
      <c r="CC1630" s="138"/>
      <c r="CD1630" s="138"/>
      <c r="CE1630" s="138"/>
      <c r="CF1630" s="138"/>
      <c r="CG1630" s="138"/>
      <c r="CH1630" s="138"/>
      <c r="CI1630" s="138"/>
      <c r="CJ1630" s="138"/>
      <c r="CK1630" s="138"/>
      <c r="CL1630" s="138"/>
      <c r="CM1630" s="138"/>
      <c r="CN1630" s="138"/>
      <c r="CO1630" s="138"/>
      <c r="CP1630" s="138"/>
      <c r="CQ1630" s="138"/>
      <c r="CR1630" s="138"/>
      <c r="CS1630" s="138"/>
      <c r="CT1630" s="138"/>
      <c r="CU1630" s="138"/>
      <c r="CV1630" s="138"/>
      <c r="CW1630" s="138"/>
      <c r="CX1630" s="138"/>
      <c r="CY1630" s="138"/>
      <c r="CZ1630" s="138"/>
      <c r="DA1630" s="138"/>
      <c r="DB1630" s="138"/>
      <c r="DC1630" s="138"/>
      <c r="DD1630" s="138"/>
      <c r="DE1630" s="138"/>
      <c r="DF1630" s="138"/>
      <c r="DG1630" s="138"/>
      <c r="DH1630" s="138"/>
      <c r="DI1630" s="138"/>
      <c r="DJ1630" s="138"/>
      <c r="DK1630" s="138"/>
      <c r="DL1630" s="138"/>
      <c r="DM1630" s="138"/>
      <c r="DN1630" s="138"/>
      <c r="DO1630" s="138"/>
      <c r="DP1630" s="138"/>
      <c r="DQ1630" s="138"/>
      <c r="DR1630" s="138"/>
      <c r="DS1630" s="138"/>
      <c r="DT1630" s="138"/>
      <c r="DU1630" s="138"/>
      <c r="DV1630" s="138"/>
      <c r="DW1630" s="138"/>
      <c r="DX1630" s="138"/>
      <c r="DY1630" s="138"/>
      <c r="DZ1630" s="138"/>
      <c r="EA1630" s="138"/>
      <c r="EB1630" s="138"/>
      <c r="EC1630" s="138"/>
      <c r="ED1630" s="138"/>
      <c r="EE1630" s="138"/>
      <c r="EF1630" s="138"/>
      <c r="EG1630" s="138"/>
      <c r="EH1630" s="138"/>
      <c r="EI1630" s="138"/>
      <c r="EJ1630" s="138"/>
      <c r="EK1630" s="138"/>
      <c r="EL1630" s="138"/>
      <c r="EM1630" s="138"/>
      <c r="EN1630" s="138"/>
      <c r="EO1630" s="138"/>
      <c r="EP1630" s="138"/>
      <c r="EQ1630" s="138"/>
      <c r="ER1630" s="138"/>
      <c r="ES1630" s="138"/>
      <c r="ET1630" s="138"/>
      <c r="EU1630" s="138"/>
      <c r="EV1630" s="138"/>
      <c r="EW1630" s="138"/>
      <c r="EX1630" s="138"/>
      <c r="EY1630" s="138"/>
      <c r="EZ1630" s="138"/>
      <c r="FA1630" s="138"/>
      <c r="FB1630" s="138"/>
      <c r="FC1630" s="138"/>
      <c r="FD1630" s="138"/>
      <c r="FE1630" s="138"/>
      <c r="FF1630" s="138"/>
      <c r="FG1630" s="138"/>
      <c r="FH1630" s="138"/>
      <c r="FI1630" s="138"/>
      <c r="FJ1630" s="138"/>
      <c r="FK1630" s="138"/>
      <c r="FL1630" s="138"/>
      <c r="FM1630" s="138"/>
      <c r="FN1630" s="138"/>
      <c r="FO1630" s="138"/>
      <c r="FP1630" s="138"/>
      <c r="FQ1630" s="138"/>
      <c r="FR1630" s="138"/>
      <c r="FS1630" s="138"/>
      <c r="FT1630" s="138"/>
      <c r="FU1630" s="138"/>
      <c r="FV1630" s="138"/>
      <c r="FW1630" s="138"/>
      <c r="FX1630" s="138"/>
      <c r="FY1630" s="138"/>
      <c r="FZ1630" s="138"/>
      <c r="GA1630" s="138"/>
      <c r="GB1630" s="138"/>
      <c r="GC1630" s="138"/>
      <c r="GD1630" s="138"/>
      <c r="GE1630" s="138"/>
      <c r="GF1630" s="138"/>
      <c r="GG1630" s="138"/>
      <c r="GH1630" s="138"/>
      <c r="GI1630" s="138"/>
      <c r="GJ1630" s="138"/>
      <c r="GK1630" s="138"/>
      <c r="GL1630" s="138"/>
      <c r="GM1630" s="138"/>
      <c r="GN1630" s="138"/>
      <c r="GO1630" s="138"/>
      <c r="GP1630" s="138"/>
      <c r="GQ1630" s="138"/>
      <c r="GR1630" s="138"/>
      <c r="GS1630" s="138"/>
      <c r="GT1630" s="138"/>
      <c r="GU1630" s="138"/>
      <c r="GV1630" s="138"/>
      <c r="GW1630" s="138"/>
      <c r="GX1630" s="138"/>
      <c r="GY1630" s="138"/>
      <c r="GZ1630" s="138"/>
      <c r="HA1630" s="138"/>
      <c r="HB1630" s="138"/>
      <c r="HC1630" s="138"/>
      <c r="HD1630" s="138"/>
      <c r="HE1630" s="138"/>
      <c r="HF1630" s="138"/>
      <c r="HG1630" s="138"/>
      <c r="HH1630" s="138"/>
      <c r="HI1630" s="138"/>
      <c r="HJ1630" s="138"/>
      <c r="HK1630" s="138"/>
      <c r="HL1630" s="138"/>
      <c r="HM1630" s="138"/>
      <c r="HN1630" s="138"/>
      <c r="HO1630" s="138"/>
      <c r="HP1630" s="138"/>
      <c r="HQ1630" s="138"/>
      <c r="HR1630" s="138"/>
      <c r="HS1630" s="138"/>
      <c r="HT1630" s="138"/>
      <c r="HU1630" s="138"/>
      <c r="HV1630" s="138"/>
      <c r="HW1630" s="138"/>
      <c r="HX1630" s="138"/>
      <c r="HY1630" s="138"/>
      <c r="HZ1630" s="138"/>
      <c r="IA1630" s="138"/>
      <c r="IB1630" s="138"/>
      <c r="IC1630" s="138"/>
      <c r="ID1630" s="138"/>
      <c r="IE1630" s="138"/>
      <c r="IF1630" s="138"/>
      <c r="IG1630" s="138"/>
      <c r="IH1630" s="138"/>
      <c r="II1630" s="138"/>
      <c r="IJ1630" s="138"/>
      <c r="IK1630" s="138"/>
      <c r="IL1630" s="138"/>
      <c r="IM1630" s="138"/>
      <c r="IN1630" s="138"/>
      <c r="IO1630" s="138"/>
      <c r="IP1630" s="138"/>
      <c r="IQ1630" s="138"/>
      <c r="IR1630" s="138"/>
      <c r="IS1630" s="138"/>
      <c r="IT1630" s="138"/>
      <c r="IU1630" s="138"/>
      <c r="IV1630" s="138"/>
      <c r="IW1630" s="138"/>
      <c r="IX1630" s="138"/>
      <c r="IY1630" s="138"/>
      <c r="IZ1630" s="138"/>
    </row>
    <row r="1631" spans="1:260" s="833" customFormat="1" ht="105" x14ac:dyDescent="0.25">
      <c r="A1631" s="204"/>
      <c r="B1631" s="204"/>
      <c r="C1631" s="204"/>
      <c r="D1631" s="204"/>
      <c r="E1631" s="547" t="s">
        <v>542</v>
      </c>
      <c r="F1631" s="159"/>
      <c r="G1631" s="160"/>
      <c r="H1631" s="1891"/>
      <c r="I1631" s="732"/>
      <c r="J1631" s="732">
        <f t="shared" si="493"/>
        <v>0</v>
      </c>
      <c r="K1631" s="2070" t="e">
        <f t="shared" si="493"/>
        <v>#DIV/0!</v>
      </c>
      <c r="L1631" s="2534"/>
      <c r="M1631" s="2534"/>
      <c r="N1631" s="2535"/>
      <c r="O1631" s="2535"/>
      <c r="P1631" s="2535"/>
      <c r="Q1631" s="2535"/>
      <c r="R1631" s="2535"/>
      <c r="S1631" s="2535"/>
      <c r="T1631" s="2532"/>
      <c r="U1631" s="2532"/>
      <c r="V1631" s="2532"/>
      <c r="W1631" s="2532"/>
      <c r="X1631" s="359">
        <f t="shared" ref="X1631:AE1631" si="510">X1553</f>
        <v>0</v>
      </c>
      <c r="Y1631" s="2532">
        <f t="shared" si="510"/>
        <v>0</v>
      </c>
      <c r="Z1631" s="1109">
        <f t="shared" si="510"/>
        <v>0</v>
      </c>
      <c r="AA1631" s="2532">
        <f t="shared" si="510"/>
        <v>0</v>
      </c>
      <c r="AB1631" s="2532">
        <f t="shared" si="510"/>
        <v>0</v>
      </c>
      <c r="AC1631" s="2684">
        <f t="shared" si="510"/>
        <v>0</v>
      </c>
      <c r="AD1631" s="2684">
        <f t="shared" si="510"/>
        <v>0</v>
      </c>
      <c r="AE1631" s="2532">
        <f t="shared" si="510"/>
        <v>0</v>
      </c>
      <c r="AF1631" s="909"/>
      <c r="AG1631" s="902"/>
      <c r="AH1631" s="138"/>
      <c r="AI1631" s="138"/>
      <c r="AJ1631" s="138"/>
      <c r="AK1631" s="138"/>
      <c r="AL1631" s="138"/>
      <c r="AM1631" s="138"/>
      <c r="AN1631" s="138"/>
      <c r="AO1631" s="138"/>
      <c r="AP1631" s="138"/>
      <c r="AQ1631" s="138"/>
      <c r="AR1631" s="138"/>
      <c r="AS1631" s="138"/>
      <c r="AT1631" s="138"/>
      <c r="AU1631" s="138"/>
      <c r="AV1631" s="138"/>
      <c r="AW1631" s="138"/>
      <c r="AX1631" s="138"/>
      <c r="AY1631" s="138"/>
      <c r="AZ1631" s="138"/>
      <c r="BA1631" s="138"/>
      <c r="BB1631" s="138"/>
      <c r="BC1631" s="138"/>
      <c r="BD1631" s="138"/>
      <c r="BE1631" s="138"/>
      <c r="BF1631" s="138"/>
      <c r="BG1631" s="138"/>
      <c r="BH1631" s="138"/>
      <c r="BI1631" s="138"/>
      <c r="BJ1631" s="138"/>
      <c r="BK1631" s="138"/>
      <c r="BL1631" s="138"/>
      <c r="BM1631" s="138"/>
      <c r="BN1631" s="138"/>
      <c r="BO1631" s="138"/>
      <c r="BP1631" s="138"/>
      <c r="BQ1631" s="138"/>
      <c r="BR1631" s="138"/>
      <c r="BS1631" s="138"/>
      <c r="BT1631" s="138"/>
      <c r="BU1631" s="138"/>
      <c r="BV1631" s="138"/>
      <c r="BW1631" s="138"/>
      <c r="BX1631" s="138"/>
      <c r="BY1631" s="138"/>
      <c r="BZ1631" s="138"/>
      <c r="CA1631" s="138"/>
      <c r="CB1631" s="138"/>
      <c r="CC1631" s="138"/>
      <c r="CD1631" s="138"/>
      <c r="CE1631" s="138"/>
      <c r="CF1631" s="138"/>
      <c r="CG1631" s="138"/>
      <c r="CH1631" s="138"/>
      <c r="CI1631" s="138"/>
      <c r="CJ1631" s="138"/>
      <c r="CK1631" s="138"/>
      <c r="CL1631" s="138"/>
      <c r="CM1631" s="138"/>
      <c r="CN1631" s="138"/>
      <c r="CO1631" s="138"/>
      <c r="CP1631" s="138"/>
      <c r="CQ1631" s="138"/>
      <c r="CR1631" s="138"/>
      <c r="CS1631" s="138"/>
      <c r="CT1631" s="138"/>
      <c r="CU1631" s="138"/>
      <c r="CV1631" s="138"/>
      <c r="CW1631" s="138"/>
      <c r="CX1631" s="138"/>
      <c r="CY1631" s="138"/>
      <c r="CZ1631" s="138"/>
      <c r="DA1631" s="138"/>
      <c r="DB1631" s="138"/>
      <c r="DC1631" s="138"/>
      <c r="DD1631" s="138"/>
      <c r="DE1631" s="138"/>
      <c r="DF1631" s="138"/>
      <c r="DG1631" s="138"/>
      <c r="DH1631" s="138"/>
      <c r="DI1631" s="138"/>
      <c r="DJ1631" s="138"/>
      <c r="DK1631" s="138"/>
      <c r="DL1631" s="138"/>
      <c r="DM1631" s="138"/>
      <c r="DN1631" s="138"/>
      <c r="DO1631" s="138"/>
      <c r="DP1631" s="138"/>
      <c r="DQ1631" s="138"/>
      <c r="DR1631" s="138"/>
      <c r="DS1631" s="138"/>
      <c r="DT1631" s="138"/>
      <c r="DU1631" s="138"/>
      <c r="DV1631" s="138"/>
      <c r="DW1631" s="138"/>
      <c r="DX1631" s="138"/>
      <c r="DY1631" s="138"/>
      <c r="DZ1631" s="138"/>
      <c r="EA1631" s="138"/>
      <c r="EB1631" s="138"/>
      <c r="EC1631" s="138"/>
      <c r="ED1631" s="138"/>
      <c r="EE1631" s="138"/>
      <c r="EF1631" s="138"/>
      <c r="EG1631" s="138"/>
      <c r="EH1631" s="138"/>
      <c r="EI1631" s="138"/>
      <c r="EJ1631" s="138"/>
      <c r="EK1631" s="138"/>
      <c r="EL1631" s="138"/>
      <c r="EM1631" s="138"/>
      <c r="EN1631" s="138"/>
      <c r="EO1631" s="138"/>
      <c r="EP1631" s="138"/>
      <c r="EQ1631" s="138"/>
      <c r="ER1631" s="138"/>
      <c r="ES1631" s="138"/>
      <c r="ET1631" s="138"/>
      <c r="EU1631" s="138"/>
      <c r="EV1631" s="138"/>
      <c r="EW1631" s="138"/>
      <c r="EX1631" s="138"/>
      <c r="EY1631" s="138"/>
      <c r="EZ1631" s="138"/>
      <c r="FA1631" s="138"/>
      <c r="FB1631" s="138"/>
      <c r="FC1631" s="138"/>
      <c r="FD1631" s="138"/>
      <c r="FE1631" s="138"/>
      <c r="FF1631" s="138"/>
      <c r="FG1631" s="138"/>
      <c r="FH1631" s="138"/>
      <c r="FI1631" s="138"/>
      <c r="FJ1631" s="138"/>
      <c r="FK1631" s="138"/>
      <c r="FL1631" s="138"/>
      <c r="FM1631" s="138"/>
      <c r="FN1631" s="138"/>
      <c r="FO1631" s="138"/>
      <c r="FP1631" s="138"/>
      <c r="FQ1631" s="138"/>
      <c r="FR1631" s="138"/>
      <c r="FS1631" s="138"/>
      <c r="FT1631" s="138"/>
      <c r="FU1631" s="138"/>
      <c r="FV1631" s="138"/>
      <c r="FW1631" s="138"/>
      <c r="FX1631" s="138"/>
      <c r="FY1631" s="138"/>
      <c r="FZ1631" s="138"/>
      <c r="GA1631" s="138"/>
      <c r="GB1631" s="138"/>
      <c r="GC1631" s="138"/>
      <c r="GD1631" s="138"/>
      <c r="GE1631" s="138"/>
      <c r="GF1631" s="138"/>
      <c r="GG1631" s="138"/>
      <c r="GH1631" s="138"/>
      <c r="GI1631" s="138"/>
      <c r="GJ1631" s="138"/>
      <c r="GK1631" s="138"/>
      <c r="GL1631" s="138"/>
      <c r="GM1631" s="138"/>
      <c r="GN1631" s="138"/>
      <c r="GO1631" s="138"/>
      <c r="GP1631" s="138"/>
      <c r="GQ1631" s="138"/>
      <c r="GR1631" s="138"/>
      <c r="GS1631" s="138"/>
      <c r="GT1631" s="138"/>
      <c r="GU1631" s="138"/>
      <c r="GV1631" s="138"/>
      <c r="GW1631" s="138"/>
      <c r="GX1631" s="138"/>
      <c r="GY1631" s="138"/>
      <c r="GZ1631" s="138"/>
      <c r="HA1631" s="138"/>
      <c r="HB1631" s="138"/>
      <c r="HC1631" s="138"/>
      <c r="HD1631" s="138"/>
      <c r="HE1631" s="138"/>
      <c r="HF1631" s="138"/>
      <c r="HG1631" s="138"/>
      <c r="HH1631" s="138"/>
      <c r="HI1631" s="138"/>
      <c r="HJ1631" s="138"/>
      <c r="HK1631" s="138"/>
      <c r="HL1631" s="138"/>
      <c r="HM1631" s="138"/>
      <c r="HN1631" s="138"/>
      <c r="HO1631" s="138"/>
      <c r="HP1631" s="138"/>
      <c r="HQ1631" s="138"/>
      <c r="HR1631" s="138"/>
      <c r="HS1631" s="138"/>
      <c r="HT1631" s="138"/>
      <c r="HU1631" s="138"/>
      <c r="HV1631" s="138"/>
      <c r="HW1631" s="138"/>
      <c r="HX1631" s="138"/>
      <c r="HY1631" s="138"/>
      <c r="HZ1631" s="138"/>
      <c r="IA1631" s="138"/>
      <c r="IB1631" s="138"/>
      <c r="IC1631" s="138"/>
      <c r="ID1631" s="138"/>
      <c r="IE1631" s="138"/>
      <c r="IF1631" s="138"/>
      <c r="IG1631" s="138"/>
      <c r="IH1631" s="138"/>
      <c r="II1631" s="138"/>
      <c r="IJ1631" s="138"/>
      <c r="IK1631" s="138"/>
      <c r="IL1631" s="138"/>
      <c r="IM1631" s="138"/>
      <c r="IN1631" s="138"/>
      <c r="IO1631" s="138"/>
      <c r="IP1631" s="138"/>
      <c r="IQ1631" s="138"/>
      <c r="IR1631" s="138"/>
      <c r="IS1631" s="138"/>
      <c r="IT1631" s="138"/>
      <c r="IU1631" s="138"/>
      <c r="IV1631" s="138"/>
      <c r="IW1631" s="138"/>
      <c r="IX1631" s="138"/>
      <c r="IY1631" s="138"/>
      <c r="IZ1631" s="138"/>
    </row>
    <row r="1632" spans="1:260" s="833" customFormat="1" ht="28.5" x14ac:dyDescent="0.25">
      <c r="A1632" s="204"/>
      <c r="B1632" s="204"/>
      <c r="C1632" s="204"/>
      <c r="D1632" s="204"/>
      <c r="E1632" s="1018" t="s">
        <v>561</v>
      </c>
      <c r="F1632" s="159"/>
      <c r="G1632" s="160"/>
      <c r="H1632" s="1891"/>
      <c r="I1632" s="732"/>
      <c r="J1632" s="732">
        <f t="shared" si="493"/>
        <v>0</v>
      </c>
      <c r="K1632" s="2070" t="e">
        <f t="shared" si="493"/>
        <v>#DIV/0!</v>
      </c>
      <c r="L1632" s="2534"/>
      <c r="M1632" s="2534"/>
      <c r="N1632" s="2535"/>
      <c r="O1632" s="2535"/>
      <c r="P1632" s="2535"/>
      <c r="Q1632" s="2535"/>
      <c r="R1632" s="2535"/>
      <c r="S1632" s="2535"/>
      <c r="T1632" s="732"/>
      <c r="U1632" s="732"/>
      <c r="V1632" s="732"/>
      <c r="W1632" s="732"/>
      <c r="X1632" s="732">
        <f t="shared" ref="X1632:AE1632" si="511">X1554</f>
        <v>0</v>
      </c>
      <c r="Y1632" s="2532">
        <f t="shared" si="511"/>
        <v>0</v>
      </c>
      <c r="Z1632" s="2532">
        <f t="shared" si="511"/>
        <v>0</v>
      </c>
      <c r="AA1632" s="2532">
        <f t="shared" si="511"/>
        <v>0</v>
      </c>
      <c r="AB1632" s="2532">
        <f t="shared" si="511"/>
        <v>0</v>
      </c>
      <c r="AC1632" s="2532">
        <f t="shared" si="511"/>
        <v>0</v>
      </c>
      <c r="AD1632" s="2532">
        <f t="shared" si="511"/>
        <v>0</v>
      </c>
      <c r="AE1632" s="2532">
        <f t="shared" si="511"/>
        <v>0</v>
      </c>
      <c r="AF1632" s="909"/>
      <c r="AG1632" s="902"/>
      <c r="AH1632" s="138"/>
      <c r="AI1632" s="138"/>
      <c r="AJ1632" s="138"/>
      <c r="AK1632" s="138"/>
      <c r="AL1632" s="138"/>
      <c r="AM1632" s="138"/>
      <c r="AN1632" s="138"/>
      <c r="AO1632" s="138"/>
      <c r="AP1632" s="138"/>
      <c r="AQ1632" s="138"/>
      <c r="AR1632" s="138"/>
      <c r="AS1632" s="138"/>
      <c r="AT1632" s="138"/>
      <c r="AU1632" s="138"/>
      <c r="AV1632" s="138"/>
      <c r="AW1632" s="138"/>
      <c r="AX1632" s="138"/>
      <c r="AY1632" s="138"/>
      <c r="AZ1632" s="138"/>
      <c r="BA1632" s="138"/>
      <c r="BB1632" s="138"/>
      <c r="BC1632" s="138"/>
      <c r="BD1632" s="138"/>
      <c r="BE1632" s="138"/>
      <c r="BF1632" s="138"/>
      <c r="BG1632" s="138"/>
      <c r="BH1632" s="138"/>
      <c r="BI1632" s="138"/>
      <c r="BJ1632" s="138"/>
      <c r="BK1632" s="138"/>
      <c r="BL1632" s="138"/>
      <c r="BM1632" s="138"/>
      <c r="BN1632" s="138"/>
      <c r="BO1632" s="138"/>
      <c r="BP1632" s="138"/>
      <c r="BQ1632" s="138"/>
      <c r="BR1632" s="138"/>
      <c r="BS1632" s="138"/>
      <c r="BT1632" s="138"/>
      <c r="BU1632" s="138"/>
      <c r="BV1632" s="138"/>
      <c r="BW1632" s="138"/>
      <c r="BX1632" s="138"/>
      <c r="BY1632" s="138"/>
      <c r="BZ1632" s="138"/>
      <c r="CA1632" s="138"/>
      <c r="CB1632" s="138"/>
      <c r="CC1632" s="138"/>
      <c r="CD1632" s="138"/>
      <c r="CE1632" s="138"/>
      <c r="CF1632" s="138"/>
      <c r="CG1632" s="138"/>
      <c r="CH1632" s="138"/>
      <c r="CI1632" s="138"/>
      <c r="CJ1632" s="138"/>
      <c r="CK1632" s="138"/>
      <c r="CL1632" s="138"/>
      <c r="CM1632" s="138"/>
      <c r="CN1632" s="138"/>
      <c r="CO1632" s="138"/>
      <c r="CP1632" s="138"/>
      <c r="CQ1632" s="138"/>
      <c r="CR1632" s="138"/>
      <c r="CS1632" s="138"/>
      <c r="CT1632" s="138"/>
      <c r="CU1632" s="138"/>
      <c r="CV1632" s="138"/>
      <c r="CW1632" s="138"/>
      <c r="CX1632" s="138"/>
      <c r="CY1632" s="138"/>
      <c r="CZ1632" s="138"/>
      <c r="DA1632" s="138"/>
      <c r="DB1632" s="138"/>
      <c r="DC1632" s="138"/>
      <c r="DD1632" s="138"/>
      <c r="DE1632" s="138"/>
      <c r="DF1632" s="138"/>
      <c r="DG1632" s="138"/>
      <c r="DH1632" s="138"/>
      <c r="DI1632" s="138"/>
      <c r="DJ1632" s="138"/>
      <c r="DK1632" s="138"/>
      <c r="DL1632" s="138"/>
      <c r="DM1632" s="138"/>
      <c r="DN1632" s="138"/>
      <c r="DO1632" s="138"/>
      <c r="DP1632" s="138"/>
      <c r="DQ1632" s="138"/>
      <c r="DR1632" s="138"/>
      <c r="DS1632" s="138"/>
      <c r="DT1632" s="138"/>
      <c r="DU1632" s="138"/>
      <c r="DV1632" s="138"/>
      <c r="DW1632" s="138"/>
      <c r="DX1632" s="138"/>
      <c r="DY1632" s="138"/>
      <c r="DZ1632" s="138"/>
      <c r="EA1632" s="138"/>
      <c r="EB1632" s="138"/>
      <c r="EC1632" s="138"/>
      <c r="ED1632" s="138"/>
      <c r="EE1632" s="138"/>
      <c r="EF1632" s="138"/>
      <c r="EG1632" s="138"/>
      <c r="EH1632" s="138"/>
      <c r="EI1632" s="138"/>
      <c r="EJ1632" s="138"/>
      <c r="EK1632" s="138"/>
      <c r="EL1632" s="138"/>
      <c r="EM1632" s="138"/>
      <c r="EN1632" s="138"/>
      <c r="EO1632" s="138"/>
      <c r="EP1632" s="138"/>
      <c r="EQ1632" s="138"/>
      <c r="ER1632" s="138"/>
      <c r="ES1632" s="138"/>
      <c r="ET1632" s="138"/>
      <c r="EU1632" s="138"/>
      <c r="EV1632" s="138"/>
      <c r="EW1632" s="138"/>
      <c r="EX1632" s="138"/>
      <c r="EY1632" s="138"/>
      <c r="EZ1632" s="138"/>
      <c r="FA1632" s="138"/>
      <c r="FB1632" s="138"/>
      <c r="FC1632" s="138"/>
      <c r="FD1632" s="138"/>
      <c r="FE1632" s="138"/>
      <c r="FF1632" s="138"/>
      <c r="FG1632" s="138"/>
      <c r="FH1632" s="138"/>
      <c r="FI1632" s="138"/>
      <c r="FJ1632" s="138"/>
      <c r="FK1632" s="138"/>
      <c r="FL1632" s="138"/>
      <c r="FM1632" s="138"/>
      <c r="FN1632" s="138"/>
      <c r="FO1632" s="138"/>
      <c r="FP1632" s="138"/>
      <c r="FQ1632" s="138"/>
      <c r="FR1632" s="138"/>
      <c r="FS1632" s="138"/>
      <c r="FT1632" s="138"/>
      <c r="FU1632" s="138"/>
      <c r="FV1632" s="138"/>
      <c r="FW1632" s="138"/>
      <c r="FX1632" s="138"/>
      <c r="FY1632" s="138"/>
      <c r="FZ1632" s="138"/>
      <c r="GA1632" s="138"/>
      <c r="GB1632" s="138"/>
      <c r="GC1632" s="138"/>
      <c r="GD1632" s="138"/>
      <c r="GE1632" s="138"/>
      <c r="GF1632" s="138"/>
      <c r="GG1632" s="138"/>
      <c r="GH1632" s="138"/>
      <c r="GI1632" s="138"/>
      <c r="GJ1632" s="138"/>
      <c r="GK1632" s="138"/>
      <c r="GL1632" s="138"/>
      <c r="GM1632" s="138"/>
      <c r="GN1632" s="138"/>
      <c r="GO1632" s="138"/>
      <c r="GP1632" s="138"/>
      <c r="GQ1632" s="138"/>
      <c r="GR1632" s="138"/>
      <c r="GS1632" s="138"/>
      <c r="GT1632" s="138"/>
      <c r="GU1632" s="138"/>
      <c r="GV1632" s="138"/>
      <c r="GW1632" s="138"/>
      <c r="GX1632" s="138"/>
      <c r="GY1632" s="138"/>
      <c r="GZ1632" s="138"/>
      <c r="HA1632" s="138"/>
      <c r="HB1632" s="138"/>
      <c r="HC1632" s="138"/>
      <c r="HD1632" s="138"/>
      <c r="HE1632" s="138"/>
      <c r="HF1632" s="138"/>
      <c r="HG1632" s="138"/>
      <c r="HH1632" s="138"/>
      <c r="HI1632" s="138"/>
      <c r="HJ1632" s="138"/>
      <c r="HK1632" s="138"/>
      <c r="HL1632" s="138"/>
      <c r="HM1632" s="138"/>
      <c r="HN1632" s="138"/>
      <c r="HO1632" s="138"/>
      <c r="HP1632" s="138"/>
      <c r="HQ1632" s="138"/>
      <c r="HR1632" s="138"/>
      <c r="HS1632" s="138"/>
      <c r="HT1632" s="138"/>
      <c r="HU1632" s="138"/>
      <c r="HV1632" s="138"/>
      <c r="HW1632" s="138"/>
      <c r="HX1632" s="138"/>
      <c r="HY1632" s="138"/>
      <c r="HZ1632" s="138"/>
      <c r="IA1632" s="138"/>
      <c r="IB1632" s="138"/>
      <c r="IC1632" s="138"/>
      <c r="ID1632" s="138"/>
      <c r="IE1632" s="138"/>
      <c r="IF1632" s="138"/>
      <c r="IG1632" s="138"/>
      <c r="IH1632" s="138"/>
      <c r="II1632" s="138"/>
      <c r="IJ1632" s="138"/>
      <c r="IK1632" s="138"/>
      <c r="IL1632" s="138"/>
      <c r="IM1632" s="138"/>
      <c r="IN1632" s="138"/>
      <c r="IO1632" s="138"/>
      <c r="IP1632" s="138"/>
      <c r="IQ1632" s="138"/>
      <c r="IR1632" s="138"/>
      <c r="IS1632" s="138"/>
      <c r="IT1632" s="138"/>
      <c r="IU1632" s="138"/>
      <c r="IV1632" s="138"/>
      <c r="IW1632" s="138"/>
      <c r="IX1632" s="138"/>
      <c r="IY1632" s="138"/>
      <c r="IZ1632" s="138"/>
    </row>
    <row r="1633" spans="1:260" s="833" customFormat="1" ht="29.25" x14ac:dyDescent="0.25">
      <c r="A1633" s="204"/>
      <c r="B1633" s="204">
        <v>1</v>
      </c>
      <c r="C1633" s="204"/>
      <c r="D1633" s="204"/>
      <c r="E1633" s="277" t="s">
        <v>404</v>
      </c>
      <c r="F1633" s="159"/>
      <c r="G1633" s="160"/>
      <c r="H1633" s="1891"/>
      <c r="I1633" s="732"/>
      <c r="J1633" s="732">
        <f t="shared" si="493"/>
        <v>0</v>
      </c>
      <c r="K1633" s="2070" t="e">
        <f t="shared" si="493"/>
        <v>#DIV/0!</v>
      </c>
      <c r="L1633" s="2534"/>
      <c r="M1633" s="2534"/>
      <c r="N1633" s="2535"/>
      <c r="O1633" s="2535"/>
      <c r="P1633" s="2535"/>
      <c r="Q1633" s="2535"/>
      <c r="R1633" s="2535"/>
      <c r="S1633" s="2535"/>
      <c r="T1633" s="2532"/>
      <c r="U1633" s="2532"/>
      <c r="V1633" s="2532"/>
      <c r="W1633" s="2532"/>
      <c r="X1633" s="359">
        <f t="shared" ref="X1633:AE1633" si="512">X1555</f>
        <v>0</v>
      </c>
      <c r="Y1633" s="2532">
        <f t="shared" si="512"/>
        <v>0</v>
      </c>
      <c r="Z1633" s="1109">
        <f t="shared" si="512"/>
        <v>0</v>
      </c>
      <c r="AA1633" s="2532">
        <f t="shared" si="512"/>
        <v>0</v>
      </c>
      <c r="AB1633" s="2532">
        <f t="shared" si="512"/>
        <v>0</v>
      </c>
      <c r="AC1633" s="2684">
        <f t="shared" si="512"/>
        <v>0</v>
      </c>
      <c r="AD1633" s="2684">
        <f t="shared" si="512"/>
        <v>0</v>
      </c>
      <c r="AE1633" s="2532">
        <f t="shared" si="512"/>
        <v>0</v>
      </c>
      <c r="AF1633" s="909"/>
      <c r="AG1633" s="902"/>
      <c r="AH1633" s="138"/>
      <c r="AI1633" s="138"/>
      <c r="AJ1633" s="138"/>
      <c r="AK1633" s="138"/>
      <c r="AL1633" s="138"/>
      <c r="AM1633" s="138"/>
      <c r="AN1633" s="138"/>
      <c r="AO1633" s="138"/>
      <c r="AP1633" s="138"/>
      <c r="AQ1633" s="138"/>
      <c r="AR1633" s="138"/>
      <c r="AS1633" s="138"/>
      <c r="AT1633" s="138"/>
      <c r="AU1633" s="138"/>
      <c r="AV1633" s="138"/>
      <c r="AW1633" s="138"/>
      <c r="AX1633" s="138"/>
      <c r="AY1633" s="138"/>
      <c r="AZ1633" s="138"/>
      <c r="BA1633" s="138"/>
      <c r="BB1633" s="138"/>
      <c r="BC1633" s="138"/>
      <c r="BD1633" s="138"/>
      <c r="BE1633" s="138"/>
      <c r="BF1633" s="138"/>
      <c r="BG1633" s="138"/>
      <c r="BH1633" s="138"/>
      <c r="BI1633" s="138"/>
      <c r="BJ1633" s="138"/>
      <c r="BK1633" s="138"/>
      <c r="BL1633" s="138"/>
      <c r="BM1633" s="138"/>
      <c r="BN1633" s="138"/>
      <c r="BO1633" s="138"/>
      <c r="BP1633" s="138"/>
      <c r="BQ1633" s="138"/>
      <c r="BR1633" s="138"/>
      <c r="BS1633" s="138"/>
      <c r="BT1633" s="138"/>
      <c r="BU1633" s="138"/>
      <c r="BV1633" s="138"/>
      <c r="BW1633" s="138"/>
      <c r="BX1633" s="138"/>
      <c r="BY1633" s="138"/>
      <c r="BZ1633" s="138"/>
      <c r="CA1633" s="138"/>
      <c r="CB1633" s="138"/>
      <c r="CC1633" s="138"/>
      <c r="CD1633" s="138"/>
      <c r="CE1633" s="138"/>
      <c r="CF1633" s="138"/>
      <c r="CG1633" s="138"/>
      <c r="CH1633" s="138"/>
      <c r="CI1633" s="138"/>
      <c r="CJ1633" s="138"/>
      <c r="CK1633" s="138"/>
      <c r="CL1633" s="138"/>
      <c r="CM1633" s="138"/>
      <c r="CN1633" s="138"/>
      <c r="CO1633" s="138"/>
      <c r="CP1633" s="138"/>
      <c r="CQ1633" s="138"/>
      <c r="CR1633" s="138"/>
      <c r="CS1633" s="138"/>
      <c r="CT1633" s="138"/>
      <c r="CU1633" s="138"/>
      <c r="CV1633" s="138"/>
      <c r="CW1633" s="138"/>
      <c r="CX1633" s="138"/>
      <c r="CY1633" s="138"/>
      <c r="CZ1633" s="138"/>
      <c r="DA1633" s="138"/>
      <c r="DB1633" s="138"/>
      <c r="DC1633" s="138"/>
      <c r="DD1633" s="138"/>
      <c r="DE1633" s="138"/>
      <c r="DF1633" s="138"/>
      <c r="DG1633" s="138"/>
      <c r="DH1633" s="138"/>
      <c r="DI1633" s="138"/>
      <c r="DJ1633" s="138"/>
      <c r="DK1633" s="138"/>
      <c r="DL1633" s="138"/>
      <c r="DM1633" s="138"/>
      <c r="DN1633" s="138"/>
      <c r="DO1633" s="138"/>
      <c r="DP1633" s="138"/>
      <c r="DQ1633" s="138"/>
      <c r="DR1633" s="138"/>
      <c r="DS1633" s="138"/>
      <c r="DT1633" s="138"/>
      <c r="DU1633" s="138"/>
      <c r="DV1633" s="138"/>
      <c r="DW1633" s="138"/>
      <c r="DX1633" s="138"/>
      <c r="DY1633" s="138"/>
      <c r="DZ1633" s="138"/>
      <c r="EA1633" s="138"/>
      <c r="EB1633" s="138"/>
      <c r="EC1633" s="138"/>
      <c r="ED1633" s="138"/>
      <c r="EE1633" s="138"/>
      <c r="EF1633" s="138"/>
      <c r="EG1633" s="138"/>
      <c r="EH1633" s="138"/>
      <c r="EI1633" s="138"/>
      <c r="EJ1633" s="138"/>
      <c r="EK1633" s="138"/>
      <c r="EL1633" s="138"/>
      <c r="EM1633" s="138"/>
      <c r="EN1633" s="138"/>
      <c r="EO1633" s="138"/>
      <c r="EP1633" s="138"/>
      <c r="EQ1633" s="138"/>
      <c r="ER1633" s="138"/>
      <c r="ES1633" s="138"/>
      <c r="ET1633" s="138"/>
      <c r="EU1633" s="138"/>
      <c r="EV1633" s="138"/>
      <c r="EW1633" s="138"/>
      <c r="EX1633" s="138"/>
      <c r="EY1633" s="138"/>
      <c r="EZ1633" s="138"/>
      <c r="FA1633" s="138"/>
      <c r="FB1633" s="138"/>
      <c r="FC1633" s="138"/>
      <c r="FD1633" s="138"/>
      <c r="FE1633" s="138"/>
      <c r="FF1633" s="138"/>
      <c r="FG1633" s="138"/>
      <c r="FH1633" s="138"/>
      <c r="FI1633" s="138"/>
      <c r="FJ1633" s="138"/>
      <c r="FK1633" s="138"/>
      <c r="FL1633" s="138"/>
      <c r="FM1633" s="138"/>
      <c r="FN1633" s="138"/>
      <c r="FO1633" s="138"/>
      <c r="FP1633" s="138"/>
      <c r="FQ1633" s="138"/>
      <c r="FR1633" s="138"/>
      <c r="FS1633" s="138"/>
      <c r="FT1633" s="138"/>
      <c r="FU1633" s="138"/>
      <c r="FV1633" s="138"/>
      <c r="FW1633" s="138"/>
      <c r="FX1633" s="138"/>
      <c r="FY1633" s="138"/>
      <c r="FZ1633" s="138"/>
      <c r="GA1633" s="138"/>
      <c r="GB1633" s="138"/>
      <c r="GC1633" s="138"/>
      <c r="GD1633" s="138"/>
      <c r="GE1633" s="138"/>
      <c r="GF1633" s="138"/>
      <c r="GG1633" s="138"/>
      <c r="GH1633" s="138"/>
      <c r="GI1633" s="138"/>
      <c r="GJ1633" s="138"/>
      <c r="GK1633" s="138"/>
      <c r="GL1633" s="138"/>
      <c r="GM1633" s="138"/>
      <c r="GN1633" s="138"/>
      <c r="GO1633" s="138"/>
      <c r="GP1633" s="138"/>
      <c r="GQ1633" s="138"/>
      <c r="GR1633" s="138"/>
      <c r="GS1633" s="138"/>
      <c r="GT1633" s="138"/>
      <c r="GU1633" s="138"/>
      <c r="GV1633" s="138"/>
      <c r="GW1633" s="138"/>
      <c r="GX1633" s="138"/>
      <c r="GY1633" s="138"/>
      <c r="GZ1633" s="138"/>
      <c r="HA1633" s="138"/>
      <c r="HB1633" s="138"/>
      <c r="HC1633" s="138"/>
      <c r="HD1633" s="138"/>
      <c r="HE1633" s="138"/>
      <c r="HF1633" s="138"/>
      <c r="HG1633" s="138"/>
      <c r="HH1633" s="138"/>
      <c r="HI1633" s="138"/>
      <c r="HJ1633" s="138"/>
      <c r="HK1633" s="138"/>
      <c r="HL1633" s="138"/>
      <c r="HM1633" s="138"/>
      <c r="HN1633" s="138"/>
      <c r="HO1633" s="138"/>
      <c r="HP1633" s="138"/>
      <c r="HQ1633" s="138"/>
      <c r="HR1633" s="138"/>
      <c r="HS1633" s="138"/>
      <c r="HT1633" s="138"/>
      <c r="HU1633" s="138"/>
      <c r="HV1633" s="138"/>
      <c r="HW1633" s="138"/>
      <c r="HX1633" s="138"/>
      <c r="HY1633" s="138"/>
      <c r="HZ1633" s="138"/>
      <c r="IA1633" s="138"/>
      <c r="IB1633" s="138"/>
      <c r="IC1633" s="138"/>
      <c r="ID1633" s="138"/>
      <c r="IE1633" s="138"/>
      <c r="IF1633" s="138"/>
      <c r="IG1633" s="138"/>
      <c r="IH1633" s="138"/>
      <c r="II1633" s="138"/>
      <c r="IJ1633" s="138"/>
      <c r="IK1633" s="138"/>
      <c r="IL1633" s="138"/>
      <c r="IM1633" s="138"/>
      <c r="IN1633" s="138"/>
      <c r="IO1633" s="138"/>
      <c r="IP1633" s="138"/>
      <c r="IQ1633" s="138"/>
      <c r="IR1633" s="138"/>
      <c r="IS1633" s="138"/>
      <c r="IT1633" s="138"/>
      <c r="IU1633" s="138"/>
      <c r="IV1633" s="138"/>
      <c r="IW1633" s="138"/>
      <c r="IX1633" s="138"/>
      <c r="IY1633" s="138"/>
      <c r="IZ1633" s="138"/>
    </row>
    <row r="1634" spans="1:260" s="833" customFormat="1" x14ac:dyDescent="0.25">
      <c r="A1634" s="204"/>
      <c r="B1634" s="204">
        <v>1</v>
      </c>
      <c r="C1634" s="204"/>
      <c r="D1634" s="204"/>
      <c r="E1634" s="277" t="s">
        <v>412</v>
      </c>
      <c r="F1634" s="159"/>
      <c r="G1634" s="160"/>
      <c r="H1634" s="1891"/>
      <c r="I1634" s="732"/>
      <c r="J1634" s="732">
        <f t="shared" si="493"/>
        <v>0</v>
      </c>
      <c r="K1634" s="2070">
        <f t="shared" si="493"/>
        <v>0</v>
      </c>
      <c r="L1634" s="2534"/>
      <c r="M1634" s="2534"/>
      <c r="N1634" s="2535"/>
      <c r="O1634" s="2535"/>
      <c r="P1634" s="2535"/>
      <c r="Q1634" s="2535"/>
      <c r="R1634" s="2535"/>
      <c r="S1634" s="2535"/>
      <c r="T1634" s="2532"/>
      <c r="U1634" s="2532"/>
      <c r="V1634" s="2532"/>
      <c r="W1634" s="2532"/>
      <c r="X1634" s="359">
        <f t="shared" ref="X1634:AE1634" si="513">X1556</f>
        <v>0</v>
      </c>
      <c r="Y1634" s="2532">
        <f t="shared" si="513"/>
        <v>0</v>
      </c>
      <c r="Z1634" s="1109">
        <f t="shared" si="513"/>
        <v>0</v>
      </c>
      <c r="AA1634" s="2532">
        <f t="shared" si="513"/>
        <v>0</v>
      </c>
      <c r="AB1634" s="2532">
        <f t="shared" si="513"/>
        <v>0</v>
      </c>
      <c r="AC1634" s="2684">
        <f t="shared" si="513"/>
        <v>0</v>
      </c>
      <c r="AD1634" s="2684">
        <f t="shared" si="513"/>
        <v>0</v>
      </c>
      <c r="AE1634" s="2532">
        <f t="shared" si="513"/>
        <v>0</v>
      </c>
      <c r="AF1634" s="909"/>
      <c r="AG1634" s="902"/>
      <c r="AH1634" s="138"/>
      <c r="AI1634" s="138"/>
      <c r="AJ1634" s="138"/>
      <c r="AK1634" s="138"/>
      <c r="AL1634" s="138"/>
      <c r="AM1634" s="138"/>
      <c r="AN1634" s="138"/>
      <c r="AO1634" s="138"/>
      <c r="AP1634" s="138"/>
      <c r="AQ1634" s="138"/>
      <c r="AR1634" s="138"/>
      <c r="AS1634" s="138"/>
      <c r="AT1634" s="138"/>
      <c r="AU1634" s="138"/>
      <c r="AV1634" s="138"/>
      <c r="AW1634" s="138"/>
      <c r="AX1634" s="138"/>
      <c r="AY1634" s="138"/>
      <c r="AZ1634" s="138"/>
      <c r="BA1634" s="138"/>
      <c r="BB1634" s="138"/>
      <c r="BC1634" s="138"/>
      <c r="BD1634" s="138"/>
      <c r="BE1634" s="138"/>
      <c r="BF1634" s="138"/>
      <c r="BG1634" s="138"/>
      <c r="BH1634" s="138"/>
      <c r="BI1634" s="138"/>
      <c r="BJ1634" s="138"/>
      <c r="BK1634" s="138"/>
      <c r="BL1634" s="138"/>
      <c r="BM1634" s="138"/>
      <c r="BN1634" s="138"/>
      <c r="BO1634" s="138"/>
      <c r="BP1634" s="138"/>
      <c r="BQ1634" s="138"/>
      <c r="BR1634" s="138"/>
      <c r="BS1634" s="138"/>
      <c r="BT1634" s="138"/>
      <c r="BU1634" s="138"/>
      <c r="BV1634" s="138"/>
      <c r="BW1634" s="138"/>
      <c r="BX1634" s="138"/>
      <c r="BY1634" s="138"/>
      <c r="BZ1634" s="138"/>
      <c r="CA1634" s="138"/>
      <c r="CB1634" s="138"/>
      <c r="CC1634" s="138"/>
      <c r="CD1634" s="138"/>
      <c r="CE1634" s="138"/>
      <c r="CF1634" s="138"/>
      <c r="CG1634" s="138"/>
      <c r="CH1634" s="138"/>
      <c r="CI1634" s="138"/>
      <c r="CJ1634" s="138"/>
      <c r="CK1634" s="138"/>
      <c r="CL1634" s="138"/>
      <c r="CM1634" s="138"/>
      <c r="CN1634" s="138"/>
      <c r="CO1634" s="138"/>
      <c r="CP1634" s="138"/>
      <c r="CQ1634" s="138"/>
      <c r="CR1634" s="138"/>
      <c r="CS1634" s="138"/>
      <c r="CT1634" s="138"/>
      <c r="CU1634" s="138"/>
      <c r="CV1634" s="138"/>
      <c r="CW1634" s="138"/>
      <c r="CX1634" s="138"/>
      <c r="CY1634" s="138"/>
      <c r="CZ1634" s="138"/>
      <c r="DA1634" s="138"/>
      <c r="DB1634" s="138"/>
      <c r="DC1634" s="138"/>
      <c r="DD1634" s="138"/>
      <c r="DE1634" s="138"/>
      <c r="DF1634" s="138"/>
      <c r="DG1634" s="138"/>
      <c r="DH1634" s="138"/>
      <c r="DI1634" s="138"/>
      <c r="DJ1634" s="138"/>
      <c r="DK1634" s="138"/>
      <c r="DL1634" s="138"/>
      <c r="DM1634" s="138"/>
      <c r="DN1634" s="138"/>
      <c r="DO1634" s="138"/>
      <c r="DP1634" s="138"/>
      <c r="DQ1634" s="138"/>
      <c r="DR1634" s="138"/>
      <c r="DS1634" s="138"/>
      <c r="DT1634" s="138"/>
      <c r="DU1634" s="138"/>
      <c r="DV1634" s="138"/>
      <c r="DW1634" s="138"/>
      <c r="DX1634" s="138"/>
      <c r="DY1634" s="138"/>
      <c r="DZ1634" s="138"/>
      <c r="EA1634" s="138"/>
      <c r="EB1634" s="138"/>
      <c r="EC1634" s="138"/>
      <c r="ED1634" s="138"/>
      <c r="EE1634" s="138"/>
      <c r="EF1634" s="138"/>
      <c r="EG1634" s="138"/>
      <c r="EH1634" s="138"/>
      <c r="EI1634" s="138"/>
      <c r="EJ1634" s="138"/>
      <c r="EK1634" s="138"/>
      <c r="EL1634" s="138"/>
      <c r="EM1634" s="138"/>
      <c r="EN1634" s="138"/>
      <c r="EO1634" s="138"/>
      <c r="EP1634" s="138"/>
      <c r="EQ1634" s="138"/>
      <c r="ER1634" s="138"/>
      <c r="ES1634" s="138"/>
      <c r="ET1634" s="138"/>
      <c r="EU1634" s="138"/>
      <c r="EV1634" s="138"/>
      <c r="EW1634" s="138"/>
      <c r="EX1634" s="138"/>
      <c r="EY1634" s="138"/>
      <c r="EZ1634" s="138"/>
      <c r="FA1634" s="138"/>
      <c r="FB1634" s="138"/>
      <c r="FC1634" s="138"/>
      <c r="FD1634" s="138"/>
      <c r="FE1634" s="138"/>
      <c r="FF1634" s="138"/>
      <c r="FG1634" s="138"/>
      <c r="FH1634" s="138"/>
      <c r="FI1634" s="138"/>
      <c r="FJ1634" s="138"/>
      <c r="FK1634" s="138"/>
      <c r="FL1634" s="138"/>
      <c r="FM1634" s="138"/>
      <c r="FN1634" s="138"/>
      <c r="FO1634" s="138"/>
      <c r="FP1634" s="138"/>
      <c r="FQ1634" s="138"/>
      <c r="FR1634" s="138"/>
      <c r="FS1634" s="138"/>
      <c r="FT1634" s="138"/>
      <c r="FU1634" s="138"/>
      <c r="FV1634" s="138"/>
      <c r="FW1634" s="138"/>
      <c r="FX1634" s="138"/>
      <c r="FY1634" s="138"/>
      <c r="FZ1634" s="138"/>
      <c r="GA1634" s="138"/>
      <c r="GB1634" s="138"/>
      <c r="GC1634" s="138"/>
      <c r="GD1634" s="138"/>
      <c r="GE1634" s="138"/>
      <c r="GF1634" s="138"/>
      <c r="GG1634" s="138"/>
      <c r="GH1634" s="138"/>
      <c r="GI1634" s="138"/>
      <c r="GJ1634" s="138"/>
      <c r="GK1634" s="138"/>
      <c r="GL1634" s="138"/>
      <c r="GM1634" s="138"/>
      <c r="GN1634" s="138"/>
      <c r="GO1634" s="138"/>
      <c r="GP1634" s="138"/>
      <c r="GQ1634" s="138"/>
      <c r="GR1634" s="138"/>
      <c r="GS1634" s="138"/>
      <c r="GT1634" s="138"/>
      <c r="GU1634" s="138"/>
      <c r="GV1634" s="138"/>
      <c r="GW1634" s="138"/>
      <c r="GX1634" s="138"/>
      <c r="GY1634" s="138"/>
      <c r="GZ1634" s="138"/>
      <c r="HA1634" s="138"/>
      <c r="HB1634" s="138"/>
      <c r="HC1634" s="138"/>
      <c r="HD1634" s="138"/>
      <c r="HE1634" s="138"/>
      <c r="HF1634" s="138"/>
      <c r="HG1634" s="138"/>
      <c r="HH1634" s="138"/>
      <c r="HI1634" s="138"/>
      <c r="HJ1634" s="138"/>
      <c r="HK1634" s="138"/>
      <c r="HL1634" s="138"/>
      <c r="HM1634" s="138"/>
      <c r="HN1634" s="138"/>
      <c r="HO1634" s="138"/>
      <c r="HP1634" s="138"/>
      <c r="HQ1634" s="138"/>
      <c r="HR1634" s="138"/>
      <c r="HS1634" s="138"/>
      <c r="HT1634" s="138"/>
      <c r="HU1634" s="138"/>
      <c r="HV1634" s="138"/>
      <c r="HW1634" s="138"/>
      <c r="HX1634" s="138"/>
      <c r="HY1634" s="138"/>
      <c r="HZ1634" s="138"/>
      <c r="IA1634" s="138"/>
      <c r="IB1634" s="138"/>
      <c r="IC1634" s="138"/>
      <c r="ID1634" s="138"/>
      <c r="IE1634" s="138"/>
      <c r="IF1634" s="138"/>
      <c r="IG1634" s="138"/>
      <c r="IH1634" s="138"/>
      <c r="II1634" s="138"/>
      <c r="IJ1634" s="138"/>
      <c r="IK1634" s="138"/>
      <c r="IL1634" s="138"/>
      <c r="IM1634" s="138"/>
      <c r="IN1634" s="138"/>
      <c r="IO1634" s="138"/>
      <c r="IP1634" s="138"/>
      <c r="IQ1634" s="138"/>
      <c r="IR1634" s="138"/>
      <c r="IS1634" s="138"/>
      <c r="IT1634" s="138"/>
      <c r="IU1634" s="138"/>
      <c r="IV1634" s="138"/>
      <c r="IW1634" s="138"/>
      <c r="IX1634" s="138"/>
      <c r="IY1634" s="138"/>
      <c r="IZ1634" s="138"/>
    </row>
    <row r="1635" spans="1:260" s="833" customFormat="1" x14ac:dyDescent="0.25">
      <c r="A1635" s="204"/>
      <c r="B1635" s="204">
        <v>1</v>
      </c>
      <c r="C1635" s="204"/>
      <c r="D1635" s="204"/>
      <c r="E1635" s="160" t="s">
        <v>413</v>
      </c>
      <c r="F1635" s="159"/>
      <c r="G1635" s="160"/>
      <c r="H1635" s="1891"/>
      <c r="I1635" s="732"/>
      <c r="J1635" s="732">
        <f t="shared" si="493"/>
        <v>0</v>
      </c>
      <c r="K1635" s="2070" t="e">
        <f t="shared" si="493"/>
        <v>#DIV/0!</v>
      </c>
      <c r="L1635" s="2534"/>
      <c r="M1635" s="2534"/>
      <c r="N1635" s="2535"/>
      <c r="O1635" s="2535"/>
      <c r="P1635" s="2535"/>
      <c r="Q1635" s="2535"/>
      <c r="R1635" s="2535"/>
      <c r="S1635" s="2535"/>
      <c r="T1635" s="2532"/>
      <c r="U1635" s="2532"/>
      <c r="V1635" s="2532"/>
      <c r="W1635" s="2532"/>
      <c r="X1635" s="359">
        <f t="shared" ref="X1635:AE1635" si="514">X1557</f>
        <v>0</v>
      </c>
      <c r="Y1635" s="2532">
        <f t="shared" si="514"/>
        <v>0</v>
      </c>
      <c r="Z1635" s="1109">
        <f t="shared" si="514"/>
        <v>0</v>
      </c>
      <c r="AA1635" s="2532">
        <f t="shared" si="514"/>
        <v>0</v>
      </c>
      <c r="AB1635" s="2532">
        <f t="shared" si="514"/>
        <v>0</v>
      </c>
      <c r="AC1635" s="2684">
        <f t="shared" si="514"/>
        <v>0</v>
      </c>
      <c r="AD1635" s="2684">
        <f t="shared" si="514"/>
        <v>0</v>
      </c>
      <c r="AE1635" s="2532">
        <f t="shared" si="514"/>
        <v>0</v>
      </c>
      <c r="AF1635" s="909"/>
      <c r="AG1635" s="902"/>
      <c r="AH1635" s="138"/>
      <c r="AI1635" s="138"/>
      <c r="AJ1635" s="138"/>
      <c r="AK1635" s="138"/>
      <c r="AL1635" s="138"/>
      <c r="AM1635" s="138"/>
      <c r="AN1635" s="138"/>
      <c r="AO1635" s="138"/>
      <c r="AP1635" s="138"/>
      <c r="AQ1635" s="138"/>
      <c r="AR1635" s="138"/>
      <c r="AS1635" s="138"/>
      <c r="AT1635" s="138"/>
      <c r="AU1635" s="138"/>
      <c r="AV1635" s="138"/>
      <c r="AW1635" s="138"/>
      <c r="AX1635" s="138"/>
      <c r="AY1635" s="138"/>
      <c r="AZ1635" s="138"/>
      <c r="BA1635" s="138"/>
      <c r="BB1635" s="138"/>
      <c r="BC1635" s="138"/>
      <c r="BD1635" s="138"/>
      <c r="BE1635" s="138"/>
      <c r="BF1635" s="138"/>
      <c r="BG1635" s="138"/>
      <c r="BH1635" s="138"/>
      <c r="BI1635" s="138"/>
      <c r="BJ1635" s="138"/>
      <c r="BK1635" s="138"/>
      <c r="BL1635" s="138"/>
      <c r="BM1635" s="138"/>
      <c r="BN1635" s="138"/>
      <c r="BO1635" s="138"/>
      <c r="BP1635" s="138"/>
      <c r="BQ1635" s="138"/>
      <c r="BR1635" s="138"/>
      <c r="BS1635" s="138"/>
      <c r="BT1635" s="138"/>
      <c r="BU1635" s="138"/>
      <c r="BV1635" s="138"/>
      <c r="BW1635" s="138"/>
      <c r="BX1635" s="138"/>
      <c r="BY1635" s="138"/>
      <c r="BZ1635" s="138"/>
      <c r="CA1635" s="138"/>
      <c r="CB1635" s="138"/>
      <c r="CC1635" s="138"/>
      <c r="CD1635" s="138"/>
      <c r="CE1635" s="138"/>
      <c r="CF1635" s="138"/>
      <c r="CG1635" s="138"/>
      <c r="CH1635" s="138"/>
      <c r="CI1635" s="138"/>
      <c r="CJ1635" s="138"/>
      <c r="CK1635" s="138"/>
      <c r="CL1635" s="138"/>
      <c r="CM1635" s="138"/>
      <c r="CN1635" s="138"/>
      <c r="CO1635" s="138"/>
      <c r="CP1635" s="138"/>
      <c r="CQ1635" s="138"/>
      <c r="CR1635" s="138"/>
      <c r="CS1635" s="138"/>
      <c r="CT1635" s="138"/>
      <c r="CU1635" s="138"/>
      <c r="CV1635" s="138"/>
      <c r="CW1635" s="138"/>
      <c r="CX1635" s="138"/>
      <c r="CY1635" s="138"/>
      <c r="CZ1635" s="138"/>
      <c r="DA1635" s="138"/>
      <c r="DB1635" s="138"/>
      <c r="DC1635" s="138"/>
      <c r="DD1635" s="138"/>
      <c r="DE1635" s="138"/>
      <c r="DF1635" s="138"/>
      <c r="DG1635" s="138"/>
      <c r="DH1635" s="138"/>
      <c r="DI1635" s="138"/>
      <c r="DJ1635" s="138"/>
      <c r="DK1635" s="138"/>
      <c r="DL1635" s="138"/>
      <c r="DM1635" s="138"/>
      <c r="DN1635" s="138"/>
      <c r="DO1635" s="138"/>
      <c r="DP1635" s="138"/>
      <c r="DQ1635" s="138"/>
      <c r="DR1635" s="138"/>
      <c r="DS1635" s="138"/>
      <c r="DT1635" s="138"/>
      <c r="DU1635" s="138"/>
      <c r="DV1635" s="138"/>
      <c r="DW1635" s="138"/>
      <c r="DX1635" s="138"/>
      <c r="DY1635" s="138"/>
      <c r="DZ1635" s="138"/>
      <c r="EA1635" s="138"/>
      <c r="EB1635" s="138"/>
      <c r="EC1635" s="138"/>
      <c r="ED1635" s="138"/>
      <c r="EE1635" s="138"/>
      <c r="EF1635" s="138"/>
      <c r="EG1635" s="138"/>
      <c r="EH1635" s="138"/>
      <c r="EI1635" s="138"/>
      <c r="EJ1635" s="138"/>
      <c r="EK1635" s="138"/>
      <c r="EL1635" s="138"/>
      <c r="EM1635" s="138"/>
      <c r="EN1635" s="138"/>
      <c r="EO1635" s="138"/>
      <c r="EP1635" s="138"/>
      <c r="EQ1635" s="138"/>
      <c r="ER1635" s="138"/>
      <c r="ES1635" s="138"/>
      <c r="ET1635" s="138"/>
      <c r="EU1635" s="138"/>
      <c r="EV1635" s="138"/>
      <c r="EW1635" s="138"/>
      <c r="EX1635" s="138"/>
      <c r="EY1635" s="138"/>
      <c r="EZ1635" s="138"/>
      <c r="FA1635" s="138"/>
      <c r="FB1635" s="138"/>
      <c r="FC1635" s="138"/>
      <c r="FD1635" s="138"/>
      <c r="FE1635" s="138"/>
      <c r="FF1635" s="138"/>
      <c r="FG1635" s="138"/>
      <c r="FH1635" s="138"/>
      <c r="FI1635" s="138"/>
      <c r="FJ1635" s="138"/>
      <c r="FK1635" s="138"/>
      <c r="FL1635" s="138"/>
      <c r="FM1635" s="138"/>
      <c r="FN1635" s="138"/>
      <c r="FO1635" s="138"/>
      <c r="FP1635" s="138"/>
      <c r="FQ1635" s="138"/>
      <c r="FR1635" s="138"/>
      <c r="FS1635" s="138"/>
      <c r="FT1635" s="138"/>
      <c r="FU1635" s="138"/>
      <c r="FV1635" s="138"/>
      <c r="FW1635" s="138"/>
      <c r="FX1635" s="138"/>
      <c r="FY1635" s="138"/>
      <c r="FZ1635" s="138"/>
      <c r="GA1635" s="138"/>
      <c r="GB1635" s="138"/>
      <c r="GC1635" s="138"/>
      <c r="GD1635" s="138"/>
      <c r="GE1635" s="138"/>
      <c r="GF1635" s="138"/>
      <c r="GG1635" s="138"/>
      <c r="GH1635" s="138"/>
      <c r="GI1635" s="138"/>
      <c r="GJ1635" s="138"/>
      <c r="GK1635" s="138"/>
      <c r="GL1635" s="138"/>
      <c r="GM1635" s="138"/>
      <c r="GN1635" s="138"/>
      <c r="GO1635" s="138"/>
      <c r="GP1635" s="138"/>
      <c r="GQ1635" s="138"/>
      <c r="GR1635" s="138"/>
      <c r="GS1635" s="138"/>
      <c r="GT1635" s="138"/>
      <c r="GU1635" s="138"/>
      <c r="GV1635" s="138"/>
      <c r="GW1635" s="138"/>
      <c r="GX1635" s="138"/>
      <c r="GY1635" s="138"/>
      <c r="GZ1635" s="138"/>
      <c r="HA1635" s="138"/>
      <c r="HB1635" s="138"/>
      <c r="HC1635" s="138"/>
      <c r="HD1635" s="138"/>
      <c r="HE1635" s="138"/>
      <c r="HF1635" s="138"/>
      <c r="HG1635" s="138"/>
      <c r="HH1635" s="138"/>
      <c r="HI1635" s="138"/>
      <c r="HJ1635" s="138"/>
      <c r="HK1635" s="138"/>
      <c r="HL1635" s="138"/>
      <c r="HM1635" s="138"/>
      <c r="HN1635" s="138"/>
      <c r="HO1635" s="138"/>
      <c r="HP1635" s="138"/>
      <c r="HQ1635" s="138"/>
      <c r="HR1635" s="138"/>
      <c r="HS1635" s="138"/>
      <c r="HT1635" s="138"/>
      <c r="HU1635" s="138"/>
      <c r="HV1635" s="138"/>
      <c r="HW1635" s="138"/>
      <c r="HX1635" s="138"/>
      <c r="HY1635" s="138"/>
      <c r="HZ1635" s="138"/>
      <c r="IA1635" s="138"/>
      <c r="IB1635" s="138"/>
      <c r="IC1635" s="138"/>
      <c r="ID1635" s="138"/>
      <c r="IE1635" s="138"/>
      <c r="IF1635" s="138"/>
      <c r="IG1635" s="138"/>
      <c r="IH1635" s="138"/>
      <c r="II1635" s="138"/>
      <c r="IJ1635" s="138"/>
      <c r="IK1635" s="138"/>
      <c r="IL1635" s="138"/>
      <c r="IM1635" s="138"/>
      <c r="IN1635" s="138"/>
      <c r="IO1635" s="138"/>
      <c r="IP1635" s="138"/>
      <c r="IQ1635" s="138"/>
      <c r="IR1635" s="138"/>
      <c r="IS1635" s="138"/>
      <c r="IT1635" s="138"/>
      <c r="IU1635" s="138"/>
      <c r="IV1635" s="138"/>
      <c r="IW1635" s="138"/>
      <c r="IX1635" s="138"/>
      <c r="IY1635" s="138"/>
      <c r="IZ1635" s="138"/>
    </row>
    <row r="1636" spans="1:260" s="833" customFormat="1" x14ac:dyDescent="0.25">
      <c r="A1636" s="204"/>
      <c r="B1636" s="204">
        <v>1</v>
      </c>
      <c r="C1636" s="204"/>
      <c r="D1636" s="204"/>
      <c r="E1636" s="282" t="s">
        <v>414</v>
      </c>
      <c r="F1636" s="159"/>
      <c r="G1636" s="160"/>
      <c r="H1636" s="1891"/>
      <c r="I1636" s="732"/>
      <c r="J1636" s="732">
        <f t="shared" si="493"/>
        <v>0</v>
      </c>
      <c r="K1636" s="2070" t="e">
        <f t="shared" si="493"/>
        <v>#DIV/0!</v>
      </c>
      <c r="L1636" s="2534"/>
      <c r="M1636" s="2534"/>
      <c r="N1636" s="2535"/>
      <c r="O1636" s="2535"/>
      <c r="P1636" s="2535"/>
      <c r="Q1636" s="2535"/>
      <c r="R1636" s="2535"/>
      <c r="S1636" s="2535"/>
      <c r="T1636" s="2532"/>
      <c r="U1636" s="2532"/>
      <c r="V1636" s="2532"/>
      <c r="W1636" s="2532"/>
      <c r="X1636" s="359">
        <f t="shared" ref="X1636:AE1636" si="515">X1558</f>
        <v>0</v>
      </c>
      <c r="Y1636" s="2532">
        <f t="shared" si="515"/>
        <v>0</v>
      </c>
      <c r="Z1636" s="1109">
        <f t="shared" si="515"/>
        <v>0</v>
      </c>
      <c r="AA1636" s="2532">
        <f t="shared" si="515"/>
        <v>0</v>
      </c>
      <c r="AB1636" s="2532">
        <f t="shared" si="515"/>
        <v>0</v>
      </c>
      <c r="AC1636" s="2684">
        <f t="shared" si="515"/>
        <v>0</v>
      </c>
      <c r="AD1636" s="2684">
        <f t="shared" si="515"/>
        <v>0</v>
      </c>
      <c r="AE1636" s="2532">
        <f t="shared" si="515"/>
        <v>0</v>
      </c>
      <c r="AF1636" s="909"/>
      <c r="AG1636" s="902"/>
      <c r="AH1636" s="138"/>
      <c r="AI1636" s="138"/>
      <c r="AJ1636" s="138"/>
      <c r="AK1636" s="138"/>
      <c r="AL1636" s="138"/>
      <c r="AM1636" s="138"/>
      <c r="AN1636" s="138"/>
      <c r="AO1636" s="138"/>
      <c r="AP1636" s="138"/>
      <c r="AQ1636" s="138"/>
      <c r="AR1636" s="138"/>
      <c r="AS1636" s="138"/>
      <c r="AT1636" s="138"/>
      <c r="AU1636" s="138"/>
      <c r="AV1636" s="138"/>
      <c r="AW1636" s="138"/>
      <c r="AX1636" s="138"/>
      <c r="AY1636" s="138"/>
      <c r="AZ1636" s="138"/>
      <c r="BA1636" s="138"/>
      <c r="BB1636" s="138"/>
      <c r="BC1636" s="138"/>
      <c r="BD1636" s="138"/>
      <c r="BE1636" s="138"/>
      <c r="BF1636" s="138"/>
      <c r="BG1636" s="138"/>
      <c r="BH1636" s="138"/>
      <c r="BI1636" s="138"/>
      <c r="BJ1636" s="138"/>
      <c r="BK1636" s="138"/>
      <c r="BL1636" s="138"/>
      <c r="BM1636" s="138"/>
      <c r="BN1636" s="138"/>
      <c r="BO1636" s="138"/>
      <c r="BP1636" s="138"/>
      <c r="BQ1636" s="138"/>
      <c r="BR1636" s="138"/>
      <c r="BS1636" s="138"/>
      <c r="BT1636" s="138"/>
      <c r="BU1636" s="138"/>
      <c r="BV1636" s="138"/>
      <c r="BW1636" s="138"/>
      <c r="BX1636" s="138"/>
      <c r="BY1636" s="138"/>
      <c r="BZ1636" s="138"/>
      <c r="CA1636" s="138"/>
      <c r="CB1636" s="138"/>
      <c r="CC1636" s="138"/>
      <c r="CD1636" s="138"/>
      <c r="CE1636" s="138"/>
      <c r="CF1636" s="138"/>
      <c r="CG1636" s="138"/>
      <c r="CH1636" s="138"/>
      <c r="CI1636" s="138"/>
      <c r="CJ1636" s="138"/>
      <c r="CK1636" s="138"/>
      <c r="CL1636" s="138"/>
      <c r="CM1636" s="138"/>
      <c r="CN1636" s="138"/>
      <c r="CO1636" s="138"/>
      <c r="CP1636" s="138"/>
      <c r="CQ1636" s="138"/>
      <c r="CR1636" s="138"/>
      <c r="CS1636" s="138"/>
      <c r="CT1636" s="138"/>
      <c r="CU1636" s="138"/>
      <c r="CV1636" s="138"/>
      <c r="CW1636" s="138"/>
      <c r="CX1636" s="138"/>
      <c r="CY1636" s="138"/>
      <c r="CZ1636" s="138"/>
      <c r="DA1636" s="138"/>
      <c r="DB1636" s="138"/>
      <c r="DC1636" s="138"/>
      <c r="DD1636" s="138"/>
      <c r="DE1636" s="138"/>
      <c r="DF1636" s="138"/>
      <c r="DG1636" s="138"/>
      <c r="DH1636" s="138"/>
      <c r="DI1636" s="138"/>
      <c r="DJ1636" s="138"/>
      <c r="DK1636" s="138"/>
      <c r="DL1636" s="138"/>
      <c r="DM1636" s="138"/>
      <c r="DN1636" s="138"/>
      <c r="DO1636" s="138"/>
      <c r="DP1636" s="138"/>
      <c r="DQ1636" s="138"/>
      <c r="DR1636" s="138"/>
      <c r="DS1636" s="138"/>
      <c r="DT1636" s="138"/>
      <c r="DU1636" s="138"/>
      <c r="DV1636" s="138"/>
      <c r="DW1636" s="138"/>
      <c r="DX1636" s="138"/>
      <c r="DY1636" s="138"/>
      <c r="DZ1636" s="138"/>
      <c r="EA1636" s="138"/>
      <c r="EB1636" s="138"/>
      <c r="EC1636" s="138"/>
      <c r="ED1636" s="138"/>
      <c r="EE1636" s="138"/>
      <c r="EF1636" s="138"/>
      <c r="EG1636" s="138"/>
      <c r="EH1636" s="138"/>
      <c r="EI1636" s="138"/>
      <c r="EJ1636" s="138"/>
      <c r="EK1636" s="138"/>
      <c r="EL1636" s="138"/>
      <c r="EM1636" s="138"/>
      <c r="EN1636" s="138"/>
      <c r="EO1636" s="138"/>
      <c r="EP1636" s="138"/>
      <c r="EQ1636" s="138"/>
      <c r="ER1636" s="138"/>
      <c r="ES1636" s="138"/>
      <c r="ET1636" s="138"/>
      <c r="EU1636" s="138"/>
      <c r="EV1636" s="138"/>
      <c r="EW1636" s="138"/>
      <c r="EX1636" s="138"/>
      <c r="EY1636" s="138"/>
      <c r="EZ1636" s="138"/>
      <c r="FA1636" s="138"/>
      <c r="FB1636" s="138"/>
      <c r="FC1636" s="138"/>
      <c r="FD1636" s="138"/>
      <c r="FE1636" s="138"/>
      <c r="FF1636" s="138"/>
      <c r="FG1636" s="138"/>
      <c r="FH1636" s="138"/>
      <c r="FI1636" s="138"/>
      <c r="FJ1636" s="138"/>
      <c r="FK1636" s="138"/>
      <c r="FL1636" s="138"/>
      <c r="FM1636" s="138"/>
      <c r="FN1636" s="138"/>
      <c r="FO1636" s="138"/>
      <c r="FP1636" s="138"/>
      <c r="FQ1636" s="138"/>
      <c r="FR1636" s="138"/>
      <c r="FS1636" s="138"/>
      <c r="FT1636" s="138"/>
      <c r="FU1636" s="138"/>
      <c r="FV1636" s="138"/>
      <c r="FW1636" s="138"/>
      <c r="FX1636" s="138"/>
      <c r="FY1636" s="138"/>
      <c r="FZ1636" s="138"/>
      <c r="GA1636" s="138"/>
      <c r="GB1636" s="138"/>
      <c r="GC1636" s="138"/>
      <c r="GD1636" s="138"/>
      <c r="GE1636" s="138"/>
      <c r="GF1636" s="138"/>
      <c r="GG1636" s="138"/>
      <c r="GH1636" s="138"/>
      <c r="GI1636" s="138"/>
      <c r="GJ1636" s="138"/>
      <c r="GK1636" s="138"/>
      <c r="GL1636" s="138"/>
      <c r="GM1636" s="138"/>
      <c r="GN1636" s="138"/>
      <c r="GO1636" s="138"/>
      <c r="GP1636" s="138"/>
      <c r="GQ1636" s="138"/>
      <c r="GR1636" s="138"/>
      <c r="GS1636" s="138"/>
      <c r="GT1636" s="138"/>
      <c r="GU1636" s="138"/>
      <c r="GV1636" s="138"/>
      <c r="GW1636" s="138"/>
      <c r="GX1636" s="138"/>
      <c r="GY1636" s="138"/>
      <c r="GZ1636" s="138"/>
      <c r="HA1636" s="138"/>
      <c r="HB1636" s="138"/>
      <c r="HC1636" s="138"/>
      <c r="HD1636" s="138"/>
      <c r="HE1636" s="138"/>
      <c r="HF1636" s="138"/>
      <c r="HG1636" s="138"/>
      <c r="HH1636" s="138"/>
      <c r="HI1636" s="138"/>
      <c r="HJ1636" s="138"/>
      <c r="HK1636" s="138"/>
      <c r="HL1636" s="138"/>
      <c r="HM1636" s="138"/>
      <c r="HN1636" s="138"/>
      <c r="HO1636" s="138"/>
      <c r="HP1636" s="138"/>
      <c r="HQ1636" s="138"/>
      <c r="HR1636" s="138"/>
      <c r="HS1636" s="138"/>
      <c r="HT1636" s="138"/>
      <c r="HU1636" s="138"/>
      <c r="HV1636" s="138"/>
      <c r="HW1636" s="138"/>
      <c r="HX1636" s="138"/>
      <c r="HY1636" s="138"/>
      <c r="HZ1636" s="138"/>
      <c r="IA1636" s="138"/>
      <c r="IB1636" s="138"/>
      <c r="IC1636" s="138"/>
      <c r="ID1636" s="138"/>
      <c r="IE1636" s="138"/>
      <c r="IF1636" s="138"/>
      <c r="IG1636" s="138"/>
      <c r="IH1636" s="138"/>
      <c r="II1636" s="138"/>
      <c r="IJ1636" s="138"/>
      <c r="IK1636" s="138"/>
      <c r="IL1636" s="138"/>
      <c r="IM1636" s="138"/>
      <c r="IN1636" s="138"/>
      <c r="IO1636" s="138"/>
      <c r="IP1636" s="138"/>
      <c r="IQ1636" s="138"/>
      <c r="IR1636" s="138"/>
      <c r="IS1636" s="138"/>
      <c r="IT1636" s="138"/>
      <c r="IU1636" s="138"/>
      <c r="IV1636" s="138"/>
      <c r="IW1636" s="138"/>
      <c r="IX1636" s="138"/>
      <c r="IY1636" s="138"/>
      <c r="IZ1636" s="138"/>
    </row>
    <row r="1637" spans="1:260" s="833" customFormat="1" x14ac:dyDescent="0.25">
      <c r="A1637" s="204"/>
      <c r="B1637" s="204">
        <v>1</v>
      </c>
      <c r="C1637" s="204"/>
      <c r="D1637" s="204"/>
      <c r="E1637" s="551" t="s">
        <v>217</v>
      </c>
      <c r="F1637" s="160"/>
      <c r="G1637" s="160"/>
      <c r="H1637" s="1894"/>
      <c r="I1637" s="1893"/>
      <c r="J1637" s="1893">
        <f t="shared" si="493"/>
        <v>8</v>
      </c>
      <c r="K1637" s="2070" t="e">
        <f t="shared" si="493"/>
        <v>#DIV/0!</v>
      </c>
      <c r="L1637" s="2534"/>
      <c r="M1637" s="2534"/>
      <c r="N1637" s="2535"/>
      <c r="O1637" s="2535"/>
      <c r="P1637" s="2535"/>
      <c r="Q1637" s="2535"/>
      <c r="R1637" s="2535"/>
      <c r="S1637" s="2535"/>
      <c r="T1637" s="2532"/>
      <c r="U1637" s="2532"/>
      <c r="V1637" s="2532"/>
      <c r="W1637" s="2532"/>
      <c r="X1637" s="359">
        <f t="shared" ref="X1637:AE1637" si="516">X1559</f>
        <v>0</v>
      </c>
      <c r="Y1637" s="2532">
        <f t="shared" si="516"/>
        <v>14.40968</v>
      </c>
      <c r="Z1637" s="1109">
        <f t="shared" si="516"/>
        <v>0</v>
      </c>
      <c r="AA1637" s="2532">
        <f t="shared" si="516"/>
        <v>0</v>
      </c>
      <c r="AB1637" s="2532">
        <f t="shared" si="516"/>
        <v>14.40968</v>
      </c>
      <c r="AC1637" s="2684">
        <f t="shared" si="516"/>
        <v>0</v>
      </c>
      <c r="AD1637" s="2684">
        <f t="shared" si="516"/>
        <v>0</v>
      </c>
      <c r="AE1637" s="2532">
        <f t="shared" si="516"/>
        <v>14.40968</v>
      </c>
      <c r="AF1637" s="913"/>
      <c r="AG1637" s="902"/>
      <c r="AH1637" s="138"/>
      <c r="AI1637" s="138"/>
      <c r="AJ1637" s="138"/>
      <c r="AK1637" s="138"/>
      <c r="AL1637" s="138"/>
      <c r="AM1637" s="138"/>
      <c r="AN1637" s="138"/>
      <c r="AO1637" s="138"/>
      <c r="AP1637" s="138"/>
      <c r="AQ1637" s="138"/>
      <c r="AR1637" s="138"/>
      <c r="AS1637" s="138"/>
      <c r="AT1637" s="138"/>
      <c r="AU1637" s="138"/>
      <c r="AV1637" s="138"/>
      <c r="AW1637" s="138"/>
      <c r="AX1637" s="138"/>
      <c r="AY1637" s="138"/>
      <c r="AZ1637" s="138"/>
      <c r="BA1637" s="138"/>
      <c r="BB1637" s="138"/>
      <c r="BC1637" s="138"/>
      <c r="BD1637" s="138"/>
      <c r="BE1637" s="138"/>
      <c r="BF1637" s="138"/>
      <c r="BG1637" s="138"/>
      <c r="BH1637" s="138"/>
      <c r="BI1637" s="138"/>
      <c r="BJ1637" s="138"/>
      <c r="BK1637" s="138"/>
      <c r="BL1637" s="138"/>
      <c r="BM1637" s="138"/>
      <c r="BN1637" s="138"/>
      <c r="BO1637" s="138"/>
      <c r="BP1637" s="138"/>
      <c r="BQ1637" s="138"/>
      <c r="BR1637" s="138"/>
      <c r="BS1637" s="138"/>
      <c r="BT1637" s="138"/>
      <c r="BU1637" s="138"/>
      <c r="BV1637" s="138"/>
      <c r="BW1637" s="138"/>
      <c r="BX1637" s="138"/>
      <c r="BY1637" s="138"/>
      <c r="BZ1637" s="138"/>
      <c r="CA1637" s="138"/>
      <c r="CB1637" s="138"/>
      <c r="CC1637" s="138"/>
      <c r="CD1637" s="138"/>
      <c r="CE1637" s="138"/>
      <c r="CF1637" s="138"/>
      <c r="CG1637" s="138"/>
      <c r="CH1637" s="138"/>
      <c r="CI1637" s="138"/>
      <c r="CJ1637" s="138"/>
      <c r="CK1637" s="138"/>
      <c r="CL1637" s="138"/>
      <c r="CM1637" s="138"/>
      <c r="CN1637" s="138"/>
      <c r="CO1637" s="138"/>
      <c r="CP1637" s="138"/>
      <c r="CQ1637" s="138"/>
      <c r="CR1637" s="138"/>
      <c r="CS1637" s="138"/>
      <c r="CT1637" s="138"/>
      <c r="CU1637" s="138"/>
      <c r="CV1637" s="138"/>
      <c r="CW1637" s="138"/>
      <c r="CX1637" s="138"/>
      <c r="CY1637" s="138"/>
      <c r="CZ1637" s="138"/>
      <c r="DA1637" s="138"/>
      <c r="DB1637" s="138"/>
      <c r="DC1637" s="138"/>
      <c r="DD1637" s="138"/>
      <c r="DE1637" s="138"/>
      <c r="DF1637" s="138"/>
      <c r="DG1637" s="138"/>
      <c r="DH1637" s="138"/>
      <c r="DI1637" s="138"/>
      <c r="DJ1637" s="138"/>
      <c r="DK1637" s="138"/>
      <c r="DL1637" s="138"/>
      <c r="DM1637" s="138"/>
      <c r="DN1637" s="138"/>
      <c r="DO1637" s="138"/>
      <c r="DP1637" s="138"/>
      <c r="DQ1637" s="138"/>
      <c r="DR1637" s="138"/>
      <c r="DS1637" s="138"/>
      <c r="DT1637" s="138"/>
      <c r="DU1637" s="138"/>
      <c r="DV1637" s="138"/>
      <c r="DW1637" s="138"/>
      <c r="DX1637" s="138"/>
      <c r="DY1637" s="138"/>
      <c r="DZ1637" s="138"/>
      <c r="EA1637" s="138"/>
      <c r="EB1637" s="138"/>
      <c r="EC1637" s="138"/>
      <c r="ED1637" s="138"/>
      <c r="EE1637" s="138"/>
      <c r="EF1637" s="138"/>
      <c r="EG1637" s="138"/>
      <c r="EH1637" s="138"/>
      <c r="EI1637" s="138"/>
      <c r="EJ1637" s="138"/>
      <c r="EK1637" s="138"/>
      <c r="EL1637" s="138"/>
      <c r="EM1637" s="138"/>
      <c r="EN1637" s="138"/>
      <c r="EO1637" s="138"/>
      <c r="EP1637" s="138"/>
      <c r="EQ1637" s="138"/>
      <c r="ER1637" s="138"/>
      <c r="ES1637" s="138"/>
      <c r="ET1637" s="138"/>
      <c r="EU1637" s="138"/>
      <c r="EV1637" s="138"/>
      <c r="EW1637" s="138"/>
      <c r="EX1637" s="138"/>
      <c r="EY1637" s="138"/>
      <c r="EZ1637" s="138"/>
      <c r="FA1637" s="138"/>
      <c r="FB1637" s="138"/>
      <c r="FC1637" s="138"/>
      <c r="FD1637" s="138"/>
      <c r="FE1637" s="138"/>
      <c r="FF1637" s="138"/>
      <c r="FG1637" s="138"/>
      <c r="FH1637" s="138"/>
      <c r="FI1637" s="138"/>
      <c r="FJ1637" s="138"/>
      <c r="FK1637" s="138"/>
      <c r="FL1637" s="138"/>
      <c r="FM1637" s="138"/>
      <c r="FN1637" s="138"/>
      <c r="FO1637" s="138"/>
      <c r="FP1637" s="138"/>
      <c r="FQ1637" s="138"/>
      <c r="FR1637" s="138"/>
      <c r="FS1637" s="138"/>
      <c r="FT1637" s="138"/>
      <c r="FU1637" s="138"/>
      <c r="FV1637" s="138"/>
      <c r="FW1637" s="138"/>
      <c r="FX1637" s="138"/>
      <c r="FY1637" s="138"/>
      <c r="FZ1637" s="138"/>
      <c r="GA1637" s="138"/>
      <c r="GB1637" s="138"/>
      <c r="GC1637" s="138"/>
      <c r="GD1637" s="138"/>
      <c r="GE1637" s="138"/>
      <c r="GF1637" s="138"/>
      <c r="GG1637" s="138"/>
      <c r="GH1637" s="138"/>
      <c r="GI1637" s="138"/>
      <c r="GJ1637" s="138"/>
      <c r="GK1637" s="138"/>
      <c r="GL1637" s="138"/>
      <c r="GM1637" s="138"/>
      <c r="GN1637" s="138"/>
      <c r="GO1637" s="138"/>
      <c r="GP1637" s="138"/>
      <c r="GQ1637" s="138"/>
      <c r="GR1637" s="138"/>
      <c r="GS1637" s="138"/>
      <c r="GT1637" s="138"/>
      <c r="GU1637" s="138"/>
      <c r="GV1637" s="138"/>
      <c r="GW1637" s="138"/>
      <c r="GX1637" s="138"/>
      <c r="GY1637" s="138"/>
      <c r="GZ1637" s="138"/>
      <c r="HA1637" s="138"/>
      <c r="HB1637" s="138"/>
      <c r="HC1637" s="138"/>
      <c r="HD1637" s="138"/>
      <c r="HE1637" s="138"/>
      <c r="HF1637" s="138"/>
      <c r="HG1637" s="138"/>
      <c r="HH1637" s="138"/>
      <c r="HI1637" s="138"/>
      <c r="HJ1637" s="138"/>
      <c r="HK1637" s="138"/>
      <c r="HL1637" s="138"/>
      <c r="HM1637" s="138"/>
      <c r="HN1637" s="138"/>
      <c r="HO1637" s="138"/>
      <c r="HP1637" s="138"/>
      <c r="HQ1637" s="138"/>
      <c r="HR1637" s="138"/>
      <c r="HS1637" s="138"/>
      <c r="HT1637" s="138"/>
      <c r="HU1637" s="138"/>
      <c r="HV1637" s="138"/>
      <c r="HW1637" s="138"/>
      <c r="HX1637" s="138"/>
      <c r="HY1637" s="138"/>
      <c r="HZ1637" s="138"/>
      <c r="IA1637" s="138"/>
      <c r="IB1637" s="138"/>
      <c r="IC1637" s="138"/>
      <c r="ID1637" s="138"/>
      <c r="IE1637" s="138"/>
      <c r="IF1637" s="138"/>
      <c r="IG1637" s="138"/>
      <c r="IH1637" s="138"/>
      <c r="II1637" s="138"/>
      <c r="IJ1637" s="138"/>
      <c r="IK1637" s="138"/>
      <c r="IL1637" s="138"/>
      <c r="IM1637" s="138"/>
      <c r="IN1637" s="138"/>
      <c r="IO1637" s="138"/>
      <c r="IP1637" s="138"/>
      <c r="IQ1637" s="138"/>
      <c r="IR1637" s="138"/>
      <c r="IS1637" s="138"/>
      <c r="IT1637" s="138"/>
      <c r="IU1637" s="138"/>
      <c r="IV1637" s="138"/>
      <c r="IW1637" s="138"/>
      <c r="IX1637" s="138"/>
      <c r="IY1637" s="138"/>
      <c r="IZ1637" s="138"/>
    </row>
    <row r="1638" spans="1:260" s="833" customFormat="1" ht="86.25" x14ac:dyDescent="0.25">
      <c r="A1638" s="204"/>
      <c r="B1638" s="204"/>
      <c r="C1638" s="204"/>
      <c r="D1638" s="204"/>
      <c r="E1638" s="576" t="s">
        <v>600</v>
      </c>
      <c r="F1638" s="160"/>
      <c r="G1638" s="160"/>
      <c r="H1638" s="1894"/>
      <c r="I1638" s="1894"/>
      <c r="J1638" s="1894">
        <f t="shared" ref="J1638:K1643" si="517">J1567</f>
        <v>2</v>
      </c>
      <c r="K1638" s="2070" t="e">
        <f t="shared" si="517"/>
        <v>#DIV/0!</v>
      </c>
      <c r="L1638" s="2534"/>
      <c r="M1638" s="2534"/>
      <c r="N1638" s="2535"/>
      <c r="O1638" s="2535"/>
      <c r="P1638" s="2535"/>
      <c r="Q1638" s="2535"/>
      <c r="R1638" s="2535"/>
      <c r="S1638" s="2535"/>
      <c r="T1638" s="2532"/>
      <c r="U1638" s="2532"/>
      <c r="V1638" s="2532"/>
      <c r="W1638" s="2532"/>
      <c r="X1638" s="359">
        <f t="shared" ref="X1638:AE1638" si="518">X1567</f>
        <v>0</v>
      </c>
      <c r="Y1638" s="2532">
        <f t="shared" si="518"/>
        <v>7.2722100000000021</v>
      </c>
      <c r="Z1638" s="1109">
        <f t="shared" si="518"/>
        <v>0</v>
      </c>
      <c r="AA1638" s="2532">
        <f t="shared" si="518"/>
        <v>0</v>
      </c>
      <c r="AB1638" s="2532">
        <f t="shared" si="518"/>
        <v>7.2722100000000021</v>
      </c>
      <c r="AC1638" s="2684">
        <f t="shared" si="518"/>
        <v>0</v>
      </c>
      <c r="AD1638" s="2684">
        <f t="shared" si="518"/>
        <v>0</v>
      </c>
      <c r="AE1638" s="2532">
        <f t="shared" si="518"/>
        <v>7.2722100000000021</v>
      </c>
      <c r="AF1638" s="913"/>
      <c r="AG1638" s="902"/>
      <c r="AH1638" s="138"/>
      <c r="AI1638" s="138"/>
      <c r="AJ1638" s="138"/>
      <c r="AK1638" s="138"/>
      <c r="AL1638" s="138"/>
      <c r="AM1638" s="138"/>
      <c r="AN1638" s="138"/>
      <c r="AO1638" s="138"/>
      <c r="AP1638" s="138"/>
      <c r="AQ1638" s="138"/>
      <c r="AR1638" s="138"/>
      <c r="AS1638" s="138"/>
      <c r="AT1638" s="138"/>
      <c r="AU1638" s="138"/>
      <c r="AV1638" s="138"/>
      <c r="AW1638" s="138"/>
      <c r="AX1638" s="138"/>
      <c r="AY1638" s="138"/>
      <c r="AZ1638" s="138"/>
      <c r="BA1638" s="138"/>
      <c r="BB1638" s="138"/>
      <c r="BC1638" s="138"/>
      <c r="BD1638" s="138"/>
      <c r="BE1638" s="138"/>
      <c r="BF1638" s="138"/>
      <c r="BG1638" s="138"/>
      <c r="BH1638" s="138"/>
      <c r="BI1638" s="138"/>
      <c r="BJ1638" s="138"/>
      <c r="BK1638" s="138"/>
      <c r="BL1638" s="138"/>
      <c r="BM1638" s="138"/>
      <c r="BN1638" s="138"/>
      <c r="BO1638" s="138"/>
      <c r="BP1638" s="138"/>
      <c r="BQ1638" s="138"/>
      <c r="BR1638" s="138"/>
      <c r="BS1638" s="138"/>
      <c r="BT1638" s="138"/>
      <c r="BU1638" s="138"/>
      <c r="BV1638" s="138"/>
      <c r="BW1638" s="138"/>
      <c r="BX1638" s="138"/>
      <c r="BY1638" s="138"/>
      <c r="BZ1638" s="138"/>
      <c r="CA1638" s="138"/>
      <c r="CB1638" s="138"/>
      <c r="CC1638" s="138"/>
      <c r="CD1638" s="138"/>
      <c r="CE1638" s="138"/>
      <c r="CF1638" s="138"/>
      <c r="CG1638" s="138"/>
      <c r="CH1638" s="138"/>
      <c r="CI1638" s="138"/>
      <c r="CJ1638" s="138"/>
      <c r="CK1638" s="138"/>
      <c r="CL1638" s="138"/>
      <c r="CM1638" s="138"/>
      <c r="CN1638" s="138"/>
      <c r="CO1638" s="138"/>
      <c r="CP1638" s="138"/>
      <c r="CQ1638" s="138"/>
      <c r="CR1638" s="138"/>
      <c r="CS1638" s="138"/>
      <c r="CT1638" s="138"/>
      <c r="CU1638" s="138"/>
      <c r="CV1638" s="138"/>
      <c r="CW1638" s="138"/>
      <c r="CX1638" s="138"/>
      <c r="CY1638" s="138"/>
      <c r="CZ1638" s="138"/>
      <c r="DA1638" s="138"/>
      <c r="DB1638" s="138"/>
      <c r="DC1638" s="138"/>
      <c r="DD1638" s="138"/>
      <c r="DE1638" s="138"/>
      <c r="DF1638" s="138"/>
      <c r="DG1638" s="138"/>
      <c r="DH1638" s="138"/>
      <c r="DI1638" s="138"/>
      <c r="DJ1638" s="138"/>
      <c r="DK1638" s="138"/>
      <c r="DL1638" s="138"/>
      <c r="DM1638" s="138"/>
      <c r="DN1638" s="138"/>
      <c r="DO1638" s="138"/>
      <c r="DP1638" s="138"/>
      <c r="DQ1638" s="138"/>
      <c r="DR1638" s="138"/>
      <c r="DS1638" s="138"/>
      <c r="DT1638" s="138"/>
      <c r="DU1638" s="138"/>
      <c r="DV1638" s="138"/>
      <c r="DW1638" s="138"/>
      <c r="DX1638" s="138"/>
      <c r="DY1638" s="138"/>
      <c r="DZ1638" s="138"/>
      <c r="EA1638" s="138"/>
      <c r="EB1638" s="138"/>
      <c r="EC1638" s="138"/>
      <c r="ED1638" s="138"/>
      <c r="EE1638" s="138"/>
      <c r="EF1638" s="138"/>
      <c r="EG1638" s="138"/>
      <c r="EH1638" s="138"/>
      <c r="EI1638" s="138"/>
      <c r="EJ1638" s="138"/>
      <c r="EK1638" s="138"/>
      <c r="EL1638" s="138"/>
      <c r="EM1638" s="138"/>
      <c r="EN1638" s="138"/>
      <c r="EO1638" s="138"/>
      <c r="EP1638" s="138"/>
      <c r="EQ1638" s="138"/>
      <c r="ER1638" s="138"/>
      <c r="ES1638" s="138"/>
      <c r="ET1638" s="138"/>
      <c r="EU1638" s="138"/>
      <c r="EV1638" s="138"/>
      <c r="EW1638" s="138"/>
      <c r="EX1638" s="138"/>
      <c r="EY1638" s="138"/>
      <c r="EZ1638" s="138"/>
      <c r="FA1638" s="138"/>
      <c r="FB1638" s="138"/>
      <c r="FC1638" s="138"/>
      <c r="FD1638" s="138"/>
      <c r="FE1638" s="138"/>
      <c r="FF1638" s="138"/>
      <c r="FG1638" s="138"/>
      <c r="FH1638" s="138"/>
      <c r="FI1638" s="138"/>
      <c r="FJ1638" s="138"/>
      <c r="FK1638" s="138"/>
      <c r="FL1638" s="138"/>
      <c r="FM1638" s="138"/>
      <c r="FN1638" s="138"/>
      <c r="FO1638" s="138"/>
      <c r="FP1638" s="138"/>
      <c r="FQ1638" s="138"/>
      <c r="FR1638" s="138"/>
      <c r="FS1638" s="138"/>
      <c r="FT1638" s="138"/>
      <c r="FU1638" s="138"/>
      <c r="FV1638" s="138"/>
      <c r="FW1638" s="138"/>
      <c r="FX1638" s="138"/>
      <c r="FY1638" s="138"/>
      <c r="FZ1638" s="138"/>
      <c r="GA1638" s="138"/>
      <c r="GB1638" s="138"/>
      <c r="GC1638" s="138"/>
      <c r="GD1638" s="138"/>
      <c r="GE1638" s="138"/>
      <c r="GF1638" s="138"/>
      <c r="GG1638" s="138"/>
      <c r="GH1638" s="138"/>
      <c r="GI1638" s="138"/>
      <c r="GJ1638" s="138"/>
      <c r="GK1638" s="138"/>
      <c r="GL1638" s="138"/>
      <c r="GM1638" s="138"/>
      <c r="GN1638" s="138"/>
      <c r="GO1638" s="138"/>
      <c r="GP1638" s="138"/>
      <c r="GQ1638" s="138"/>
      <c r="GR1638" s="138"/>
      <c r="GS1638" s="138"/>
      <c r="GT1638" s="138"/>
      <c r="GU1638" s="138"/>
      <c r="GV1638" s="138"/>
      <c r="GW1638" s="138"/>
      <c r="GX1638" s="138"/>
      <c r="GY1638" s="138"/>
      <c r="GZ1638" s="138"/>
      <c r="HA1638" s="138"/>
      <c r="HB1638" s="138"/>
      <c r="HC1638" s="138"/>
      <c r="HD1638" s="138"/>
      <c r="HE1638" s="138"/>
      <c r="HF1638" s="138"/>
      <c r="HG1638" s="138"/>
      <c r="HH1638" s="138"/>
      <c r="HI1638" s="138"/>
      <c r="HJ1638" s="138"/>
      <c r="HK1638" s="138"/>
      <c r="HL1638" s="138"/>
      <c r="HM1638" s="138"/>
      <c r="HN1638" s="138"/>
      <c r="HO1638" s="138"/>
      <c r="HP1638" s="138"/>
      <c r="HQ1638" s="138"/>
      <c r="HR1638" s="138"/>
      <c r="HS1638" s="138"/>
      <c r="HT1638" s="138"/>
      <c r="HU1638" s="138"/>
      <c r="HV1638" s="138"/>
      <c r="HW1638" s="138"/>
      <c r="HX1638" s="138"/>
      <c r="HY1638" s="138"/>
      <c r="HZ1638" s="138"/>
      <c r="IA1638" s="138"/>
      <c r="IB1638" s="138"/>
      <c r="IC1638" s="138"/>
      <c r="ID1638" s="138"/>
      <c r="IE1638" s="138"/>
      <c r="IF1638" s="138"/>
      <c r="IG1638" s="138"/>
      <c r="IH1638" s="138"/>
      <c r="II1638" s="138"/>
      <c r="IJ1638" s="138"/>
      <c r="IK1638" s="138"/>
      <c r="IL1638" s="138"/>
      <c r="IM1638" s="138"/>
      <c r="IN1638" s="138"/>
      <c r="IO1638" s="138"/>
      <c r="IP1638" s="138"/>
      <c r="IQ1638" s="138"/>
      <c r="IR1638" s="138"/>
      <c r="IS1638" s="138"/>
      <c r="IT1638" s="138"/>
      <c r="IU1638" s="138"/>
      <c r="IV1638" s="138"/>
      <c r="IW1638" s="138"/>
      <c r="IX1638" s="138"/>
      <c r="IY1638" s="138"/>
      <c r="IZ1638" s="138"/>
    </row>
    <row r="1639" spans="1:260" s="833" customFormat="1" ht="29.25" x14ac:dyDescent="0.25">
      <c r="A1639" s="204"/>
      <c r="B1639" s="204">
        <v>1</v>
      </c>
      <c r="C1639" s="204"/>
      <c r="D1639" s="204"/>
      <c r="E1639" s="576" t="s">
        <v>353</v>
      </c>
      <c r="F1639" s="160"/>
      <c r="G1639" s="160"/>
      <c r="H1639" s="1894"/>
      <c r="I1639" s="1894"/>
      <c r="J1639" s="2535">
        <f t="shared" si="517"/>
        <v>40</v>
      </c>
      <c r="K1639" s="2070" t="e">
        <f t="shared" si="517"/>
        <v>#DIV/0!</v>
      </c>
      <c r="L1639" s="2534"/>
      <c r="M1639" s="2534"/>
      <c r="N1639" s="2535"/>
      <c r="O1639" s="2535"/>
      <c r="P1639" s="2535"/>
      <c r="Q1639" s="2535"/>
      <c r="R1639" s="2535"/>
      <c r="S1639" s="2535"/>
      <c r="T1639" s="2532"/>
      <c r="U1639" s="2532"/>
      <c r="V1639" s="2532"/>
      <c r="W1639" s="2532"/>
      <c r="X1639" s="359">
        <f t="shared" ref="X1639:AE1639" si="519">X1568</f>
        <v>0</v>
      </c>
      <c r="Y1639" s="2532">
        <f t="shared" si="519"/>
        <v>0</v>
      </c>
      <c r="Z1639" s="1109">
        <f t="shared" si="519"/>
        <v>0</v>
      </c>
      <c r="AA1639" s="2532">
        <f t="shared" si="519"/>
        <v>0</v>
      </c>
      <c r="AB1639" s="2532">
        <f t="shared" si="519"/>
        <v>0</v>
      </c>
      <c r="AC1639" s="2684">
        <f t="shared" si="519"/>
        <v>0</v>
      </c>
      <c r="AD1639" s="2684">
        <f t="shared" si="519"/>
        <v>0</v>
      </c>
      <c r="AE1639" s="2532">
        <f t="shared" si="519"/>
        <v>0</v>
      </c>
      <c r="AF1639" s="942"/>
      <c r="AG1639" s="902"/>
      <c r="AH1639" s="138"/>
      <c r="AI1639" s="138"/>
      <c r="AJ1639" s="138"/>
      <c r="AK1639" s="138"/>
      <c r="AL1639" s="138"/>
      <c r="AM1639" s="138"/>
      <c r="AN1639" s="138"/>
      <c r="AO1639" s="138"/>
      <c r="AP1639" s="138"/>
      <c r="AQ1639" s="138"/>
      <c r="AR1639" s="138"/>
      <c r="AS1639" s="138"/>
      <c r="AT1639" s="138"/>
      <c r="AU1639" s="138"/>
      <c r="AV1639" s="138"/>
      <c r="AW1639" s="138"/>
      <c r="AX1639" s="138"/>
      <c r="AY1639" s="138"/>
      <c r="AZ1639" s="138"/>
      <c r="BA1639" s="138"/>
      <c r="BB1639" s="138"/>
      <c r="BC1639" s="138"/>
      <c r="BD1639" s="138"/>
      <c r="BE1639" s="138"/>
      <c r="BF1639" s="138"/>
      <c r="BG1639" s="138"/>
      <c r="BH1639" s="138"/>
      <c r="BI1639" s="138"/>
      <c r="BJ1639" s="138"/>
      <c r="BK1639" s="138"/>
      <c r="BL1639" s="138"/>
      <c r="BM1639" s="138"/>
      <c r="BN1639" s="138"/>
      <c r="BO1639" s="138"/>
      <c r="BP1639" s="138"/>
      <c r="BQ1639" s="138"/>
      <c r="BR1639" s="138"/>
      <c r="BS1639" s="138"/>
      <c r="BT1639" s="138"/>
      <c r="BU1639" s="138"/>
      <c r="BV1639" s="138"/>
      <c r="BW1639" s="138"/>
      <c r="BX1639" s="138"/>
      <c r="BY1639" s="138"/>
      <c r="BZ1639" s="138"/>
      <c r="CA1639" s="138"/>
      <c r="CB1639" s="138"/>
      <c r="CC1639" s="138"/>
      <c r="CD1639" s="138"/>
      <c r="CE1639" s="138"/>
      <c r="CF1639" s="138"/>
      <c r="CG1639" s="138"/>
      <c r="CH1639" s="138"/>
      <c r="CI1639" s="138"/>
      <c r="CJ1639" s="138"/>
      <c r="CK1639" s="138"/>
      <c r="CL1639" s="138"/>
      <c r="CM1639" s="138"/>
      <c r="CN1639" s="138"/>
      <c r="CO1639" s="138"/>
      <c r="CP1639" s="138"/>
      <c r="CQ1639" s="138"/>
      <c r="CR1639" s="138"/>
      <c r="CS1639" s="138"/>
      <c r="CT1639" s="138"/>
      <c r="CU1639" s="138"/>
      <c r="CV1639" s="138"/>
      <c r="CW1639" s="138"/>
      <c r="CX1639" s="138"/>
      <c r="CY1639" s="138"/>
      <c r="CZ1639" s="138"/>
      <c r="DA1639" s="138"/>
      <c r="DB1639" s="138"/>
      <c r="DC1639" s="138"/>
      <c r="DD1639" s="138"/>
      <c r="DE1639" s="138"/>
      <c r="DF1639" s="138"/>
      <c r="DG1639" s="138"/>
      <c r="DH1639" s="138"/>
      <c r="DI1639" s="138"/>
      <c r="DJ1639" s="138"/>
      <c r="DK1639" s="138"/>
      <c r="DL1639" s="138"/>
      <c r="DM1639" s="138"/>
      <c r="DN1639" s="138"/>
      <c r="DO1639" s="138"/>
      <c r="DP1639" s="138"/>
      <c r="DQ1639" s="138"/>
      <c r="DR1639" s="138"/>
      <c r="DS1639" s="138"/>
      <c r="DT1639" s="138"/>
      <c r="DU1639" s="138"/>
      <c r="DV1639" s="138"/>
      <c r="DW1639" s="138"/>
      <c r="DX1639" s="138"/>
      <c r="DY1639" s="138"/>
      <c r="DZ1639" s="138"/>
      <c r="EA1639" s="138"/>
      <c r="EB1639" s="138"/>
      <c r="EC1639" s="138"/>
      <c r="ED1639" s="138"/>
      <c r="EE1639" s="138"/>
      <c r="EF1639" s="138"/>
      <c r="EG1639" s="138"/>
      <c r="EH1639" s="138"/>
      <c r="EI1639" s="138"/>
      <c r="EJ1639" s="138"/>
      <c r="EK1639" s="138"/>
      <c r="EL1639" s="138"/>
      <c r="EM1639" s="138"/>
      <c r="EN1639" s="138"/>
      <c r="EO1639" s="138"/>
      <c r="EP1639" s="138"/>
      <c r="EQ1639" s="138"/>
      <c r="ER1639" s="138"/>
      <c r="ES1639" s="138"/>
      <c r="ET1639" s="138"/>
      <c r="EU1639" s="138"/>
      <c r="EV1639" s="138"/>
      <c r="EW1639" s="138"/>
      <c r="EX1639" s="138"/>
      <c r="EY1639" s="138"/>
      <c r="EZ1639" s="138"/>
      <c r="FA1639" s="138"/>
      <c r="FB1639" s="138"/>
      <c r="FC1639" s="138"/>
      <c r="FD1639" s="138"/>
      <c r="FE1639" s="138"/>
      <c r="FF1639" s="138"/>
      <c r="FG1639" s="138"/>
      <c r="FH1639" s="138"/>
      <c r="FI1639" s="138"/>
      <c r="FJ1639" s="138"/>
      <c r="FK1639" s="138"/>
      <c r="FL1639" s="138"/>
      <c r="FM1639" s="138"/>
      <c r="FN1639" s="138"/>
      <c r="FO1639" s="138"/>
      <c r="FP1639" s="138"/>
      <c r="FQ1639" s="138"/>
      <c r="FR1639" s="138"/>
      <c r="FS1639" s="138"/>
      <c r="FT1639" s="138"/>
      <c r="FU1639" s="138"/>
      <c r="FV1639" s="138"/>
      <c r="FW1639" s="138"/>
      <c r="FX1639" s="138"/>
      <c r="FY1639" s="138"/>
      <c r="FZ1639" s="138"/>
      <c r="GA1639" s="138"/>
      <c r="GB1639" s="138"/>
      <c r="GC1639" s="138"/>
      <c r="GD1639" s="138"/>
      <c r="GE1639" s="138"/>
      <c r="GF1639" s="138"/>
      <c r="GG1639" s="138"/>
      <c r="GH1639" s="138"/>
      <c r="GI1639" s="138"/>
      <c r="GJ1639" s="138"/>
      <c r="GK1639" s="138"/>
      <c r="GL1639" s="138"/>
      <c r="GM1639" s="138"/>
      <c r="GN1639" s="138"/>
      <c r="GO1639" s="138"/>
      <c r="GP1639" s="138"/>
      <c r="GQ1639" s="138"/>
      <c r="GR1639" s="138"/>
      <c r="GS1639" s="138"/>
      <c r="GT1639" s="138"/>
      <c r="GU1639" s="138"/>
      <c r="GV1639" s="138"/>
      <c r="GW1639" s="138"/>
      <c r="GX1639" s="138"/>
      <c r="GY1639" s="138"/>
      <c r="GZ1639" s="138"/>
      <c r="HA1639" s="138"/>
      <c r="HB1639" s="138"/>
      <c r="HC1639" s="138"/>
      <c r="HD1639" s="138"/>
      <c r="HE1639" s="138"/>
      <c r="HF1639" s="138"/>
      <c r="HG1639" s="138"/>
      <c r="HH1639" s="138"/>
      <c r="HI1639" s="138"/>
      <c r="HJ1639" s="138"/>
      <c r="HK1639" s="138"/>
      <c r="HL1639" s="138"/>
      <c r="HM1639" s="138"/>
      <c r="HN1639" s="138"/>
      <c r="HO1639" s="138"/>
      <c r="HP1639" s="138"/>
      <c r="HQ1639" s="138"/>
      <c r="HR1639" s="138"/>
      <c r="HS1639" s="138"/>
      <c r="HT1639" s="138"/>
      <c r="HU1639" s="138"/>
      <c r="HV1639" s="138"/>
      <c r="HW1639" s="138"/>
      <c r="HX1639" s="138"/>
      <c r="HY1639" s="138"/>
      <c r="HZ1639" s="138"/>
      <c r="IA1639" s="138"/>
      <c r="IB1639" s="138"/>
      <c r="IC1639" s="138"/>
      <c r="ID1639" s="138"/>
      <c r="IE1639" s="138"/>
      <c r="IF1639" s="138"/>
      <c r="IG1639" s="138"/>
      <c r="IH1639" s="138"/>
      <c r="II1639" s="138"/>
      <c r="IJ1639" s="138"/>
      <c r="IK1639" s="138"/>
      <c r="IL1639" s="138"/>
      <c r="IM1639" s="138"/>
      <c r="IN1639" s="138"/>
      <c r="IO1639" s="138"/>
      <c r="IP1639" s="138"/>
      <c r="IQ1639" s="138"/>
      <c r="IR1639" s="138"/>
      <c r="IS1639" s="138"/>
      <c r="IT1639" s="138"/>
      <c r="IU1639" s="138"/>
      <c r="IV1639" s="138"/>
      <c r="IW1639" s="138"/>
      <c r="IX1639" s="138"/>
      <c r="IY1639" s="138"/>
      <c r="IZ1639" s="138"/>
    </row>
    <row r="1640" spans="1:260" s="833" customFormat="1" ht="43.5" x14ac:dyDescent="0.25">
      <c r="A1640" s="204"/>
      <c r="B1640" s="204">
        <v>1</v>
      </c>
      <c r="C1640" s="204"/>
      <c r="D1640" s="204"/>
      <c r="E1640" s="576" t="s">
        <v>366</v>
      </c>
      <c r="F1640" s="160"/>
      <c r="G1640" s="160"/>
      <c r="H1640" s="1894"/>
      <c r="I1640" s="1893"/>
      <c r="J1640" s="2535">
        <f t="shared" si="517"/>
        <v>5</v>
      </c>
      <c r="K1640" s="2070" t="e">
        <f t="shared" si="517"/>
        <v>#DIV/0!</v>
      </c>
      <c r="L1640" s="2534"/>
      <c r="M1640" s="2534"/>
      <c r="N1640" s="2535"/>
      <c r="O1640" s="2535"/>
      <c r="P1640" s="2535"/>
      <c r="Q1640" s="2535"/>
      <c r="R1640" s="2535"/>
      <c r="S1640" s="2535"/>
      <c r="T1640" s="2532"/>
      <c r="U1640" s="2532"/>
      <c r="V1640" s="2532"/>
      <c r="W1640" s="2532"/>
      <c r="X1640" s="359">
        <f t="shared" ref="X1640:AE1640" si="520">X1569</f>
        <v>0</v>
      </c>
      <c r="Y1640" s="2532">
        <f t="shared" si="520"/>
        <v>0</v>
      </c>
      <c r="Z1640" s="1109">
        <f t="shared" si="520"/>
        <v>0</v>
      </c>
      <c r="AA1640" s="2532">
        <f t="shared" si="520"/>
        <v>0</v>
      </c>
      <c r="AB1640" s="2532">
        <f t="shared" si="520"/>
        <v>0</v>
      </c>
      <c r="AC1640" s="2684">
        <f t="shared" si="520"/>
        <v>0</v>
      </c>
      <c r="AD1640" s="2684">
        <f t="shared" si="520"/>
        <v>0</v>
      </c>
      <c r="AE1640" s="2532">
        <f t="shared" si="520"/>
        <v>0</v>
      </c>
      <c r="AF1640" s="913"/>
      <c r="AG1640" s="902"/>
      <c r="AH1640" s="138"/>
      <c r="AI1640" s="138"/>
      <c r="AJ1640" s="138"/>
      <c r="AK1640" s="138"/>
      <c r="AL1640" s="138"/>
      <c r="AM1640" s="138"/>
      <c r="AN1640" s="138"/>
      <c r="AO1640" s="138"/>
      <c r="AP1640" s="138"/>
      <c r="AQ1640" s="138"/>
      <c r="AR1640" s="138"/>
      <c r="AS1640" s="138"/>
      <c r="AT1640" s="138"/>
      <c r="AU1640" s="138"/>
      <c r="AV1640" s="138"/>
      <c r="AW1640" s="138"/>
      <c r="AX1640" s="138"/>
      <c r="AY1640" s="138"/>
      <c r="AZ1640" s="138"/>
      <c r="BA1640" s="138"/>
      <c r="BB1640" s="138"/>
      <c r="BC1640" s="138"/>
      <c r="BD1640" s="138"/>
      <c r="BE1640" s="138"/>
      <c r="BF1640" s="138"/>
      <c r="BG1640" s="138"/>
      <c r="BH1640" s="138"/>
      <c r="BI1640" s="138"/>
      <c r="BJ1640" s="138"/>
      <c r="BK1640" s="138"/>
      <c r="BL1640" s="138"/>
      <c r="BM1640" s="138"/>
      <c r="BN1640" s="138"/>
      <c r="BO1640" s="138"/>
      <c r="BP1640" s="138"/>
      <c r="BQ1640" s="138"/>
      <c r="BR1640" s="138"/>
      <c r="BS1640" s="138"/>
      <c r="BT1640" s="138"/>
      <c r="BU1640" s="138"/>
      <c r="BV1640" s="138"/>
      <c r="BW1640" s="138"/>
      <c r="BX1640" s="138"/>
      <c r="BY1640" s="138"/>
      <c r="BZ1640" s="138"/>
      <c r="CA1640" s="138"/>
      <c r="CB1640" s="138"/>
      <c r="CC1640" s="138"/>
      <c r="CD1640" s="138"/>
      <c r="CE1640" s="138"/>
      <c r="CF1640" s="138"/>
      <c r="CG1640" s="138"/>
      <c r="CH1640" s="138"/>
      <c r="CI1640" s="138"/>
      <c r="CJ1640" s="138"/>
      <c r="CK1640" s="138"/>
      <c r="CL1640" s="138"/>
      <c r="CM1640" s="138"/>
      <c r="CN1640" s="138"/>
      <c r="CO1640" s="138"/>
      <c r="CP1640" s="138"/>
      <c r="CQ1640" s="138"/>
      <c r="CR1640" s="138"/>
      <c r="CS1640" s="138"/>
      <c r="CT1640" s="138"/>
      <c r="CU1640" s="138"/>
      <c r="CV1640" s="138"/>
      <c r="CW1640" s="138"/>
      <c r="CX1640" s="138"/>
      <c r="CY1640" s="138"/>
      <c r="CZ1640" s="138"/>
      <c r="DA1640" s="138"/>
      <c r="DB1640" s="138"/>
      <c r="DC1640" s="138"/>
      <c r="DD1640" s="138"/>
      <c r="DE1640" s="138"/>
      <c r="DF1640" s="138"/>
      <c r="DG1640" s="138"/>
      <c r="DH1640" s="138"/>
      <c r="DI1640" s="138"/>
      <c r="DJ1640" s="138"/>
      <c r="DK1640" s="138"/>
      <c r="DL1640" s="138"/>
      <c r="DM1640" s="138"/>
      <c r="DN1640" s="138"/>
      <c r="DO1640" s="138"/>
      <c r="DP1640" s="138"/>
      <c r="DQ1640" s="138"/>
      <c r="DR1640" s="138"/>
      <c r="DS1640" s="138"/>
      <c r="DT1640" s="138"/>
      <c r="DU1640" s="138"/>
      <c r="DV1640" s="138"/>
      <c r="DW1640" s="138"/>
      <c r="DX1640" s="138"/>
      <c r="DY1640" s="138"/>
      <c r="DZ1640" s="138"/>
      <c r="EA1640" s="138"/>
      <c r="EB1640" s="138"/>
      <c r="EC1640" s="138"/>
      <c r="ED1640" s="138"/>
      <c r="EE1640" s="138"/>
      <c r="EF1640" s="138"/>
      <c r="EG1640" s="138"/>
      <c r="EH1640" s="138"/>
      <c r="EI1640" s="138"/>
      <c r="EJ1640" s="138"/>
      <c r="EK1640" s="138"/>
      <c r="EL1640" s="138"/>
      <c r="EM1640" s="138"/>
      <c r="EN1640" s="138"/>
      <c r="EO1640" s="138"/>
      <c r="EP1640" s="138"/>
      <c r="EQ1640" s="138"/>
      <c r="ER1640" s="138"/>
      <c r="ES1640" s="138"/>
      <c r="ET1640" s="138"/>
      <c r="EU1640" s="138"/>
      <c r="EV1640" s="138"/>
      <c r="EW1640" s="138"/>
      <c r="EX1640" s="138"/>
      <c r="EY1640" s="138"/>
      <c r="EZ1640" s="138"/>
      <c r="FA1640" s="138"/>
      <c r="FB1640" s="138"/>
      <c r="FC1640" s="138"/>
      <c r="FD1640" s="138"/>
      <c r="FE1640" s="138"/>
      <c r="FF1640" s="138"/>
      <c r="FG1640" s="138"/>
      <c r="FH1640" s="138"/>
      <c r="FI1640" s="138"/>
      <c r="FJ1640" s="138"/>
      <c r="FK1640" s="138"/>
      <c r="FL1640" s="138"/>
      <c r="FM1640" s="138"/>
      <c r="FN1640" s="138"/>
      <c r="FO1640" s="138"/>
      <c r="FP1640" s="138"/>
      <c r="FQ1640" s="138"/>
      <c r="FR1640" s="138"/>
      <c r="FS1640" s="138"/>
      <c r="FT1640" s="138"/>
      <c r="FU1640" s="138"/>
      <c r="FV1640" s="138"/>
      <c r="FW1640" s="138"/>
      <c r="FX1640" s="138"/>
      <c r="FY1640" s="138"/>
      <c r="FZ1640" s="138"/>
      <c r="GA1640" s="138"/>
      <c r="GB1640" s="138"/>
      <c r="GC1640" s="138"/>
      <c r="GD1640" s="138"/>
      <c r="GE1640" s="138"/>
      <c r="GF1640" s="138"/>
      <c r="GG1640" s="138"/>
      <c r="GH1640" s="138"/>
      <c r="GI1640" s="138"/>
      <c r="GJ1640" s="138"/>
      <c r="GK1640" s="138"/>
      <c r="GL1640" s="138"/>
      <c r="GM1640" s="138"/>
      <c r="GN1640" s="138"/>
      <c r="GO1640" s="138"/>
      <c r="GP1640" s="138"/>
      <c r="GQ1640" s="138"/>
      <c r="GR1640" s="138"/>
      <c r="GS1640" s="138"/>
      <c r="GT1640" s="138"/>
      <c r="GU1640" s="138"/>
      <c r="GV1640" s="138"/>
      <c r="GW1640" s="138"/>
      <c r="GX1640" s="138"/>
      <c r="GY1640" s="138"/>
      <c r="GZ1640" s="138"/>
      <c r="HA1640" s="138"/>
      <c r="HB1640" s="138"/>
      <c r="HC1640" s="138"/>
      <c r="HD1640" s="138"/>
      <c r="HE1640" s="138"/>
      <c r="HF1640" s="138"/>
      <c r="HG1640" s="138"/>
      <c r="HH1640" s="138"/>
      <c r="HI1640" s="138"/>
      <c r="HJ1640" s="138"/>
      <c r="HK1640" s="138"/>
      <c r="HL1640" s="138"/>
      <c r="HM1640" s="138"/>
      <c r="HN1640" s="138"/>
      <c r="HO1640" s="138"/>
      <c r="HP1640" s="138"/>
      <c r="HQ1640" s="138"/>
      <c r="HR1640" s="138"/>
      <c r="HS1640" s="138"/>
      <c r="HT1640" s="138"/>
      <c r="HU1640" s="138"/>
      <c r="HV1640" s="138"/>
      <c r="HW1640" s="138"/>
      <c r="HX1640" s="138"/>
      <c r="HY1640" s="138"/>
      <c r="HZ1640" s="138"/>
      <c r="IA1640" s="138"/>
      <c r="IB1640" s="138"/>
      <c r="IC1640" s="138"/>
      <c r="ID1640" s="138"/>
      <c r="IE1640" s="138"/>
      <c r="IF1640" s="138"/>
      <c r="IG1640" s="138"/>
      <c r="IH1640" s="138"/>
      <c r="II1640" s="138"/>
      <c r="IJ1640" s="138"/>
      <c r="IK1640" s="138"/>
      <c r="IL1640" s="138"/>
      <c r="IM1640" s="138"/>
      <c r="IN1640" s="138"/>
      <c r="IO1640" s="138"/>
      <c r="IP1640" s="138"/>
      <c r="IQ1640" s="138"/>
      <c r="IR1640" s="138"/>
      <c r="IS1640" s="138"/>
      <c r="IT1640" s="138"/>
      <c r="IU1640" s="138"/>
      <c r="IV1640" s="138"/>
      <c r="IW1640" s="138"/>
      <c r="IX1640" s="138"/>
      <c r="IY1640" s="138"/>
      <c r="IZ1640" s="138"/>
    </row>
    <row r="1641" spans="1:260" s="833" customFormat="1" ht="29.25" x14ac:dyDescent="0.25">
      <c r="A1641" s="204"/>
      <c r="B1641" s="204">
        <v>1</v>
      </c>
      <c r="C1641" s="204"/>
      <c r="D1641" s="204"/>
      <c r="E1641" s="576" t="s">
        <v>354</v>
      </c>
      <c r="F1641" s="160"/>
      <c r="G1641" s="160"/>
      <c r="H1641" s="1894"/>
      <c r="I1641" s="1893"/>
      <c r="J1641" s="1893">
        <f t="shared" si="517"/>
        <v>25</v>
      </c>
      <c r="K1641" s="2070" t="e">
        <f t="shared" si="517"/>
        <v>#DIV/0!</v>
      </c>
      <c r="L1641" s="2534"/>
      <c r="M1641" s="2534"/>
      <c r="N1641" s="2535"/>
      <c r="O1641" s="2535"/>
      <c r="P1641" s="2535"/>
      <c r="Q1641" s="2535"/>
      <c r="R1641" s="2535"/>
      <c r="S1641" s="2535"/>
      <c r="T1641" s="2532"/>
      <c r="U1641" s="2532"/>
      <c r="V1641" s="2532"/>
      <c r="W1641" s="2532"/>
      <c r="X1641" s="359">
        <f t="shared" ref="X1641:AE1641" si="521">X1570</f>
        <v>0</v>
      </c>
      <c r="Y1641" s="2532">
        <f t="shared" si="521"/>
        <v>0</v>
      </c>
      <c r="Z1641" s="1109">
        <f t="shared" si="521"/>
        <v>0</v>
      </c>
      <c r="AA1641" s="2532">
        <f t="shared" si="521"/>
        <v>0</v>
      </c>
      <c r="AB1641" s="2532">
        <f t="shared" si="521"/>
        <v>0</v>
      </c>
      <c r="AC1641" s="2684">
        <f t="shared" si="521"/>
        <v>0</v>
      </c>
      <c r="AD1641" s="2684">
        <f t="shared" si="521"/>
        <v>0</v>
      </c>
      <c r="AE1641" s="2532">
        <f t="shared" si="521"/>
        <v>0</v>
      </c>
      <c r="AF1641" s="913"/>
      <c r="AG1641" s="902"/>
      <c r="AH1641" s="138"/>
      <c r="AI1641" s="138"/>
      <c r="AJ1641" s="138"/>
      <c r="AK1641" s="138"/>
      <c r="AL1641" s="138"/>
      <c r="AM1641" s="138"/>
      <c r="AN1641" s="138"/>
      <c r="AO1641" s="138"/>
      <c r="AP1641" s="138"/>
      <c r="AQ1641" s="138"/>
      <c r="AR1641" s="138"/>
      <c r="AS1641" s="138"/>
      <c r="AT1641" s="138"/>
      <c r="AU1641" s="138"/>
      <c r="AV1641" s="138"/>
      <c r="AW1641" s="138"/>
      <c r="AX1641" s="138"/>
      <c r="AY1641" s="138"/>
      <c r="AZ1641" s="138"/>
      <c r="BA1641" s="138"/>
      <c r="BB1641" s="138"/>
      <c r="BC1641" s="138"/>
      <c r="BD1641" s="138"/>
      <c r="BE1641" s="138"/>
      <c r="BF1641" s="138"/>
      <c r="BG1641" s="138"/>
      <c r="BH1641" s="138"/>
      <c r="BI1641" s="138"/>
      <c r="BJ1641" s="138"/>
      <c r="BK1641" s="138"/>
      <c r="BL1641" s="138"/>
      <c r="BM1641" s="138"/>
      <c r="BN1641" s="138"/>
      <c r="BO1641" s="138"/>
      <c r="BP1641" s="138"/>
      <c r="BQ1641" s="138"/>
      <c r="BR1641" s="138"/>
      <c r="BS1641" s="138"/>
      <c r="BT1641" s="138"/>
      <c r="BU1641" s="138"/>
      <c r="BV1641" s="138"/>
      <c r="BW1641" s="138"/>
      <c r="BX1641" s="138"/>
      <c r="BY1641" s="138"/>
      <c r="BZ1641" s="138"/>
      <c r="CA1641" s="138"/>
      <c r="CB1641" s="138"/>
      <c r="CC1641" s="138"/>
      <c r="CD1641" s="138"/>
      <c r="CE1641" s="138"/>
      <c r="CF1641" s="138"/>
      <c r="CG1641" s="138"/>
      <c r="CH1641" s="138"/>
      <c r="CI1641" s="138"/>
      <c r="CJ1641" s="138"/>
      <c r="CK1641" s="138"/>
      <c r="CL1641" s="138"/>
      <c r="CM1641" s="138"/>
      <c r="CN1641" s="138"/>
      <c r="CO1641" s="138"/>
      <c r="CP1641" s="138"/>
      <c r="CQ1641" s="138"/>
      <c r="CR1641" s="138"/>
      <c r="CS1641" s="138"/>
      <c r="CT1641" s="138"/>
      <c r="CU1641" s="138"/>
      <c r="CV1641" s="138"/>
      <c r="CW1641" s="138"/>
      <c r="CX1641" s="138"/>
      <c r="CY1641" s="138"/>
      <c r="CZ1641" s="138"/>
      <c r="DA1641" s="138"/>
      <c r="DB1641" s="138"/>
      <c r="DC1641" s="138"/>
      <c r="DD1641" s="138"/>
      <c r="DE1641" s="138"/>
      <c r="DF1641" s="138"/>
      <c r="DG1641" s="138"/>
      <c r="DH1641" s="138"/>
      <c r="DI1641" s="138"/>
      <c r="DJ1641" s="138"/>
      <c r="DK1641" s="138"/>
      <c r="DL1641" s="138"/>
      <c r="DM1641" s="138"/>
      <c r="DN1641" s="138"/>
      <c r="DO1641" s="138"/>
      <c r="DP1641" s="138"/>
      <c r="DQ1641" s="138"/>
      <c r="DR1641" s="138"/>
      <c r="DS1641" s="138"/>
      <c r="DT1641" s="138"/>
      <c r="DU1641" s="138"/>
      <c r="DV1641" s="138"/>
      <c r="DW1641" s="138"/>
      <c r="DX1641" s="138"/>
      <c r="DY1641" s="138"/>
      <c r="DZ1641" s="138"/>
      <c r="EA1641" s="138"/>
      <c r="EB1641" s="138"/>
      <c r="EC1641" s="138"/>
      <c r="ED1641" s="138"/>
      <c r="EE1641" s="138"/>
      <c r="EF1641" s="138"/>
      <c r="EG1641" s="138"/>
      <c r="EH1641" s="138"/>
      <c r="EI1641" s="138"/>
      <c r="EJ1641" s="138"/>
      <c r="EK1641" s="138"/>
      <c r="EL1641" s="138"/>
      <c r="EM1641" s="138"/>
      <c r="EN1641" s="138"/>
      <c r="EO1641" s="138"/>
      <c r="EP1641" s="138"/>
      <c r="EQ1641" s="138"/>
      <c r="ER1641" s="138"/>
      <c r="ES1641" s="138"/>
      <c r="ET1641" s="138"/>
      <c r="EU1641" s="138"/>
      <c r="EV1641" s="138"/>
      <c r="EW1641" s="138"/>
      <c r="EX1641" s="138"/>
      <c r="EY1641" s="138"/>
      <c r="EZ1641" s="138"/>
      <c r="FA1641" s="138"/>
      <c r="FB1641" s="138"/>
      <c r="FC1641" s="138"/>
      <c r="FD1641" s="138"/>
      <c r="FE1641" s="138"/>
      <c r="FF1641" s="138"/>
      <c r="FG1641" s="138"/>
      <c r="FH1641" s="138"/>
      <c r="FI1641" s="138"/>
      <c r="FJ1641" s="138"/>
      <c r="FK1641" s="138"/>
      <c r="FL1641" s="138"/>
      <c r="FM1641" s="138"/>
      <c r="FN1641" s="138"/>
      <c r="FO1641" s="138"/>
      <c r="FP1641" s="138"/>
      <c r="FQ1641" s="138"/>
      <c r="FR1641" s="138"/>
      <c r="FS1641" s="138"/>
      <c r="FT1641" s="138"/>
      <c r="FU1641" s="138"/>
      <c r="FV1641" s="138"/>
      <c r="FW1641" s="138"/>
      <c r="FX1641" s="138"/>
      <c r="FY1641" s="138"/>
      <c r="FZ1641" s="138"/>
      <c r="GA1641" s="138"/>
      <c r="GB1641" s="138"/>
      <c r="GC1641" s="138"/>
      <c r="GD1641" s="138"/>
      <c r="GE1641" s="138"/>
      <c r="GF1641" s="138"/>
      <c r="GG1641" s="138"/>
      <c r="GH1641" s="138"/>
      <c r="GI1641" s="138"/>
      <c r="GJ1641" s="138"/>
      <c r="GK1641" s="138"/>
      <c r="GL1641" s="138"/>
      <c r="GM1641" s="138"/>
      <c r="GN1641" s="138"/>
      <c r="GO1641" s="138"/>
      <c r="GP1641" s="138"/>
      <c r="GQ1641" s="138"/>
      <c r="GR1641" s="138"/>
      <c r="GS1641" s="138"/>
      <c r="GT1641" s="138"/>
      <c r="GU1641" s="138"/>
      <c r="GV1641" s="138"/>
      <c r="GW1641" s="138"/>
      <c r="GX1641" s="138"/>
      <c r="GY1641" s="138"/>
      <c r="GZ1641" s="138"/>
      <c r="HA1641" s="138"/>
      <c r="HB1641" s="138"/>
      <c r="HC1641" s="138"/>
      <c r="HD1641" s="138"/>
      <c r="HE1641" s="138"/>
      <c r="HF1641" s="138"/>
      <c r="HG1641" s="138"/>
      <c r="HH1641" s="138"/>
      <c r="HI1641" s="138"/>
      <c r="HJ1641" s="138"/>
      <c r="HK1641" s="138"/>
      <c r="HL1641" s="138"/>
      <c r="HM1641" s="138"/>
      <c r="HN1641" s="138"/>
      <c r="HO1641" s="138"/>
      <c r="HP1641" s="138"/>
      <c r="HQ1641" s="138"/>
      <c r="HR1641" s="138"/>
      <c r="HS1641" s="138"/>
      <c r="HT1641" s="138"/>
      <c r="HU1641" s="138"/>
      <c r="HV1641" s="138"/>
      <c r="HW1641" s="138"/>
      <c r="HX1641" s="138"/>
      <c r="HY1641" s="138"/>
      <c r="HZ1641" s="138"/>
      <c r="IA1641" s="138"/>
      <c r="IB1641" s="138"/>
      <c r="IC1641" s="138"/>
      <c r="ID1641" s="138"/>
      <c r="IE1641" s="138"/>
      <c r="IF1641" s="138"/>
      <c r="IG1641" s="138"/>
      <c r="IH1641" s="138"/>
      <c r="II1641" s="138"/>
      <c r="IJ1641" s="138"/>
      <c r="IK1641" s="138"/>
      <c r="IL1641" s="138"/>
      <c r="IM1641" s="138"/>
      <c r="IN1641" s="138"/>
      <c r="IO1641" s="138"/>
      <c r="IP1641" s="138"/>
      <c r="IQ1641" s="138"/>
      <c r="IR1641" s="138"/>
      <c r="IS1641" s="138"/>
      <c r="IT1641" s="138"/>
      <c r="IU1641" s="138"/>
      <c r="IV1641" s="138"/>
      <c r="IW1641" s="138"/>
      <c r="IX1641" s="138"/>
      <c r="IY1641" s="138"/>
      <c r="IZ1641" s="138"/>
    </row>
    <row r="1642" spans="1:260" s="833" customFormat="1" ht="29.25" x14ac:dyDescent="0.25">
      <c r="A1642" s="204"/>
      <c r="B1642" s="204">
        <v>1</v>
      </c>
      <c r="C1642" s="204"/>
      <c r="D1642" s="204"/>
      <c r="E1642" s="576" t="s">
        <v>355</v>
      </c>
      <c r="F1642" s="160"/>
      <c r="G1642" s="160"/>
      <c r="H1642" s="1894"/>
      <c r="I1642" s="1893"/>
      <c r="J1642" s="1893">
        <f t="shared" si="517"/>
        <v>1</v>
      </c>
      <c r="K1642" s="2070" t="e">
        <f t="shared" si="517"/>
        <v>#DIV/0!</v>
      </c>
      <c r="L1642" s="2534"/>
      <c r="M1642" s="2534"/>
      <c r="N1642" s="2535"/>
      <c r="O1642" s="2535"/>
      <c r="P1642" s="2535"/>
      <c r="Q1642" s="2535"/>
      <c r="R1642" s="2535"/>
      <c r="S1642" s="2535"/>
      <c r="T1642" s="2532"/>
      <c r="U1642" s="2532"/>
      <c r="V1642" s="2532"/>
      <c r="W1642" s="2532"/>
      <c r="X1642" s="359">
        <f t="shared" ref="X1642:AE1642" si="522">X1571</f>
        <v>0</v>
      </c>
      <c r="Y1642" s="2532">
        <f t="shared" si="522"/>
        <v>0.88266000000000011</v>
      </c>
      <c r="Z1642" s="1109">
        <f t="shared" si="522"/>
        <v>0</v>
      </c>
      <c r="AA1642" s="2532">
        <f t="shared" si="522"/>
        <v>0</v>
      </c>
      <c r="AB1642" s="2532">
        <f t="shared" si="522"/>
        <v>0</v>
      </c>
      <c r="AC1642" s="2684">
        <f t="shared" si="522"/>
        <v>0</v>
      </c>
      <c r="AD1642" s="2684">
        <f t="shared" si="522"/>
        <v>0</v>
      </c>
      <c r="AE1642" s="2532">
        <f t="shared" si="522"/>
        <v>0.88266000000000011</v>
      </c>
      <c r="AF1642" s="913"/>
      <c r="AG1642" s="902"/>
      <c r="AH1642" s="138"/>
      <c r="AI1642" s="138"/>
      <c r="AJ1642" s="138"/>
      <c r="AK1642" s="138"/>
      <c r="AL1642" s="138"/>
      <c r="AM1642" s="138"/>
      <c r="AN1642" s="138"/>
      <c r="AO1642" s="138"/>
      <c r="AP1642" s="138"/>
      <c r="AQ1642" s="138"/>
      <c r="AR1642" s="138"/>
      <c r="AS1642" s="138"/>
      <c r="AT1642" s="138"/>
      <c r="AU1642" s="138"/>
      <c r="AV1642" s="138"/>
      <c r="AW1642" s="138"/>
      <c r="AX1642" s="138"/>
      <c r="AY1642" s="138"/>
      <c r="AZ1642" s="138"/>
      <c r="BA1642" s="138"/>
      <c r="BB1642" s="138"/>
      <c r="BC1642" s="138"/>
      <c r="BD1642" s="138"/>
      <c r="BE1642" s="138"/>
      <c r="BF1642" s="138"/>
      <c r="BG1642" s="138"/>
      <c r="BH1642" s="138"/>
      <c r="BI1642" s="138"/>
      <c r="BJ1642" s="138"/>
      <c r="BK1642" s="138"/>
      <c r="BL1642" s="138"/>
      <c r="BM1642" s="138"/>
      <c r="BN1642" s="138"/>
      <c r="BO1642" s="138"/>
      <c r="BP1642" s="138"/>
      <c r="BQ1642" s="138"/>
      <c r="BR1642" s="138"/>
      <c r="BS1642" s="138"/>
      <c r="BT1642" s="138"/>
      <c r="BU1642" s="138"/>
      <c r="BV1642" s="138"/>
      <c r="BW1642" s="138"/>
      <c r="BX1642" s="138"/>
      <c r="BY1642" s="138"/>
      <c r="BZ1642" s="138"/>
      <c r="CA1642" s="138"/>
      <c r="CB1642" s="138"/>
      <c r="CC1642" s="138"/>
      <c r="CD1642" s="138"/>
      <c r="CE1642" s="138"/>
      <c r="CF1642" s="138"/>
      <c r="CG1642" s="138"/>
      <c r="CH1642" s="138"/>
      <c r="CI1642" s="138"/>
      <c r="CJ1642" s="138"/>
      <c r="CK1642" s="138"/>
      <c r="CL1642" s="138"/>
      <c r="CM1642" s="138"/>
      <c r="CN1642" s="138"/>
      <c r="CO1642" s="138"/>
      <c r="CP1642" s="138"/>
      <c r="CQ1642" s="138"/>
      <c r="CR1642" s="138"/>
      <c r="CS1642" s="138"/>
      <c r="CT1642" s="138"/>
      <c r="CU1642" s="138"/>
      <c r="CV1642" s="138"/>
      <c r="CW1642" s="138"/>
      <c r="CX1642" s="138"/>
      <c r="CY1642" s="138"/>
      <c r="CZ1642" s="138"/>
      <c r="DA1642" s="138"/>
      <c r="DB1642" s="138"/>
      <c r="DC1642" s="138"/>
      <c r="DD1642" s="138"/>
      <c r="DE1642" s="138"/>
      <c r="DF1642" s="138"/>
      <c r="DG1642" s="138"/>
      <c r="DH1642" s="138"/>
      <c r="DI1642" s="138"/>
      <c r="DJ1642" s="138"/>
      <c r="DK1642" s="138"/>
      <c r="DL1642" s="138"/>
      <c r="DM1642" s="138"/>
      <c r="DN1642" s="138"/>
      <c r="DO1642" s="138"/>
      <c r="DP1642" s="138"/>
      <c r="DQ1642" s="138"/>
      <c r="DR1642" s="138"/>
      <c r="DS1642" s="138"/>
      <c r="DT1642" s="138"/>
      <c r="DU1642" s="138"/>
      <c r="DV1642" s="138"/>
      <c r="DW1642" s="138"/>
      <c r="DX1642" s="138"/>
      <c r="DY1642" s="138"/>
      <c r="DZ1642" s="138"/>
      <c r="EA1642" s="138"/>
      <c r="EB1642" s="138"/>
      <c r="EC1642" s="138"/>
      <c r="ED1642" s="138"/>
      <c r="EE1642" s="138"/>
      <c r="EF1642" s="138"/>
      <c r="EG1642" s="138"/>
      <c r="EH1642" s="138"/>
      <c r="EI1642" s="138"/>
      <c r="EJ1642" s="138"/>
      <c r="EK1642" s="138"/>
      <c r="EL1642" s="138"/>
      <c r="EM1642" s="138"/>
      <c r="EN1642" s="138"/>
      <c r="EO1642" s="138"/>
      <c r="EP1642" s="138"/>
      <c r="EQ1642" s="138"/>
      <c r="ER1642" s="138"/>
      <c r="ES1642" s="138"/>
      <c r="ET1642" s="138"/>
      <c r="EU1642" s="138"/>
      <c r="EV1642" s="138"/>
      <c r="EW1642" s="138"/>
      <c r="EX1642" s="138"/>
      <c r="EY1642" s="138"/>
      <c r="EZ1642" s="138"/>
      <c r="FA1642" s="138"/>
      <c r="FB1642" s="138"/>
      <c r="FC1642" s="138"/>
      <c r="FD1642" s="138"/>
      <c r="FE1642" s="138"/>
      <c r="FF1642" s="138"/>
      <c r="FG1642" s="138"/>
      <c r="FH1642" s="138"/>
      <c r="FI1642" s="138"/>
      <c r="FJ1642" s="138"/>
      <c r="FK1642" s="138"/>
      <c r="FL1642" s="138"/>
      <c r="FM1642" s="138"/>
      <c r="FN1642" s="138"/>
      <c r="FO1642" s="138"/>
      <c r="FP1642" s="138"/>
      <c r="FQ1642" s="138"/>
      <c r="FR1642" s="138"/>
      <c r="FS1642" s="138"/>
      <c r="FT1642" s="138"/>
      <c r="FU1642" s="138"/>
      <c r="FV1642" s="138"/>
      <c r="FW1642" s="138"/>
      <c r="FX1642" s="138"/>
      <c r="FY1642" s="138"/>
      <c r="FZ1642" s="138"/>
      <c r="GA1642" s="138"/>
      <c r="GB1642" s="138"/>
      <c r="GC1642" s="138"/>
      <c r="GD1642" s="138"/>
      <c r="GE1642" s="138"/>
      <c r="GF1642" s="138"/>
      <c r="GG1642" s="138"/>
      <c r="GH1642" s="138"/>
      <c r="GI1642" s="138"/>
      <c r="GJ1642" s="138"/>
      <c r="GK1642" s="138"/>
      <c r="GL1642" s="138"/>
      <c r="GM1642" s="138"/>
      <c r="GN1642" s="138"/>
      <c r="GO1642" s="138"/>
      <c r="GP1642" s="138"/>
      <c r="GQ1642" s="138"/>
      <c r="GR1642" s="138"/>
      <c r="GS1642" s="138"/>
      <c r="GT1642" s="138"/>
      <c r="GU1642" s="138"/>
      <c r="GV1642" s="138"/>
      <c r="GW1642" s="138"/>
      <c r="GX1642" s="138"/>
      <c r="GY1642" s="138"/>
      <c r="GZ1642" s="138"/>
      <c r="HA1642" s="138"/>
      <c r="HB1642" s="138"/>
      <c r="HC1642" s="138"/>
      <c r="HD1642" s="138"/>
      <c r="HE1642" s="138"/>
      <c r="HF1642" s="138"/>
      <c r="HG1642" s="138"/>
      <c r="HH1642" s="138"/>
      <c r="HI1642" s="138"/>
      <c r="HJ1642" s="138"/>
      <c r="HK1642" s="138"/>
      <c r="HL1642" s="138"/>
      <c r="HM1642" s="138"/>
      <c r="HN1642" s="138"/>
      <c r="HO1642" s="138"/>
      <c r="HP1642" s="138"/>
      <c r="HQ1642" s="138"/>
      <c r="HR1642" s="138"/>
      <c r="HS1642" s="138"/>
      <c r="HT1642" s="138"/>
      <c r="HU1642" s="138"/>
      <c r="HV1642" s="138"/>
      <c r="HW1642" s="138"/>
      <c r="HX1642" s="138"/>
      <c r="HY1642" s="138"/>
      <c r="HZ1642" s="138"/>
      <c r="IA1642" s="138"/>
      <c r="IB1642" s="138"/>
      <c r="IC1642" s="138"/>
      <c r="ID1642" s="138"/>
      <c r="IE1642" s="138"/>
      <c r="IF1642" s="138"/>
      <c r="IG1642" s="138"/>
      <c r="IH1642" s="138"/>
      <c r="II1642" s="138"/>
      <c r="IJ1642" s="138"/>
      <c r="IK1642" s="138"/>
      <c r="IL1642" s="138"/>
      <c r="IM1642" s="138"/>
      <c r="IN1642" s="138"/>
      <c r="IO1642" s="138"/>
      <c r="IP1642" s="138"/>
      <c r="IQ1642" s="138"/>
      <c r="IR1642" s="138"/>
      <c r="IS1642" s="138"/>
      <c r="IT1642" s="138"/>
      <c r="IU1642" s="138"/>
      <c r="IV1642" s="138"/>
      <c r="IW1642" s="138"/>
      <c r="IX1642" s="138"/>
      <c r="IY1642" s="138"/>
      <c r="IZ1642" s="138"/>
    </row>
    <row r="1643" spans="1:260" s="833" customFormat="1" x14ac:dyDescent="0.25">
      <c r="A1643" s="204"/>
      <c r="B1643" s="204">
        <v>1</v>
      </c>
      <c r="C1643" s="204"/>
      <c r="D1643" s="204"/>
      <c r="E1643" s="577" t="s">
        <v>134</v>
      </c>
      <c r="F1643" s="160"/>
      <c r="G1643" s="160"/>
      <c r="H1643" s="1894"/>
      <c r="I1643" s="1893"/>
      <c r="J1643" s="1893">
        <f t="shared" si="517"/>
        <v>116.2</v>
      </c>
      <c r="K1643" s="2070" t="e">
        <f t="shared" si="517"/>
        <v>#DIV/0!</v>
      </c>
      <c r="L1643" s="2534"/>
      <c r="M1643" s="2534"/>
      <c r="N1643" s="2535"/>
      <c r="O1643" s="2535"/>
      <c r="P1643" s="2535"/>
      <c r="Q1643" s="2535"/>
      <c r="R1643" s="2535"/>
      <c r="S1643" s="2535"/>
      <c r="T1643" s="2532"/>
      <c r="U1643" s="2532"/>
      <c r="V1643" s="2532"/>
      <c r="W1643" s="2532"/>
      <c r="X1643" s="359">
        <f t="shared" ref="X1643:AE1643" si="523">X1572</f>
        <v>0</v>
      </c>
      <c r="Y1643" s="2532">
        <f t="shared" si="523"/>
        <v>127.48075000000001</v>
      </c>
      <c r="Z1643" s="1109">
        <f t="shared" si="523"/>
        <v>0</v>
      </c>
      <c r="AA1643" s="2532">
        <f t="shared" si="523"/>
        <v>0</v>
      </c>
      <c r="AB1643" s="2532">
        <f t="shared" si="523"/>
        <v>23.57799</v>
      </c>
      <c r="AC1643" s="2684">
        <f t="shared" si="523"/>
        <v>0</v>
      </c>
      <c r="AD1643" s="2684">
        <f t="shared" si="523"/>
        <v>-0.52278000000000002</v>
      </c>
      <c r="AE1643" s="2532">
        <f t="shared" si="523"/>
        <v>126.95797000000002</v>
      </c>
      <c r="AF1643" s="913"/>
      <c r="AG1643" s="902"/>
      <c r="AH1643" s="138"/>
      <c r="AI1643" s="138"/>
      <c r="AJ1643" s="138"/>
      <c r="AK1643" s="138"/>
      <c r="AL1643" s="138"/>
      <c r="AM1643" s="138"/>
      <c r="AN1643" s="138"/>
      <c r="AO1643" s="138"/>
      <c r="AP1643" s="138"/>
      <c r="AQ1643" s="138"/>
      <c r="AR1643" s="138"/>
      <c r="AS1643" s="138"/>
      <c r="AT1643" s="138"/>
      <c r="AU1643" s="138"/>
      <c r="AV1643" s="138"/>
      <c r="AW1643" s="138"/>
      <c r="AX1643" s="138"/>
      <c r="AY1643" s="138"/>
      <c r="AZ1643" s="138"/>
      <c r="BA1643" s="138"/>
      <c r="BB1643" s="138"/>
      <c r="BC1643" s="138"/>
      <c r="BD1643" s="138"/>
      <c r="BE1643" s="138"/>
      <c r="BF1643" s="138"/>
      <c r="BG1643" s="138"/>
      <c r="BH1643" s="138"/>
      <c r="BI1643" s="138"/>
      <c r="BJ1643" s="138"/>
      <c r="BK1643" s="138"/>
      <c r="BL1643" s="138"/>
      <c r="BM1643" s="138"/>
      <c r="BN1643" s="138"/>
      <c r="BO1643" s="138"/>
      <c r="BP1643" s="138"/>
      <c r="BQ1643" s="138"/>
      <c r="BR1643" s="138"/>
      <c r="BS1643" s="138"/>
      <c r="BT1643" s="138"/>
      <c r="BU1643" s="138"/>
      <c r="BV1643" s="138"/>
      <c r="BW1643" s="138"/>
      <c r="BX1643" s="138"/>
      <c r="BY1643" s="138"/>
      <c r="BZ1643" s="138"/>
      <c r="CA1643" s="138"/>
      <c r="CB1643" s="138"/>
      <c r="CC1643" s="138"/>
      <c r="CD1643" s="138"/>
      <c r="CE1643" s="138"/>
      <c r="CF1643" s="138"/>
      <c r="CG1643" s="138"/>
      <c r="CH1643" s="138"/>
      <c r="CI1643" s="138"/>
      <c r="CJ1643" s="138"/>
      <c r="CK1643" s="138"/>
      <c r="CL1643" s="138"/>
      <c r="CM1643" s="138"/>
      <c r="CN1643" s="138"/>
      <c r="CO1643" s="138"/>
      <c r="CP1643" s="138"/>
      <c r="CQ1643" s="138"/>
      <c r="CR1643" s="138"/>
      <c r="CS1643" s="138"/>
      <c r="CT1643" s="138"/>
      <c r="CU1643" s="138"/>
      <c r="CV1643" s="138"/>
      <c r="CW1643" s="138"/>
      <c r="CX1643" s="138"/>
      <c r="CY1643" s="138"/>
      <c r="CZ1643" s="138"/>
      <c r="DA1643" s="138"/>
      <c r="DB1643" s="138"/>
      <c r="DC1643" s="138"/>
      <c r="DD1643" s="138"/>
      <c r="DE1643" s="138"/>
      <c r="DF1643" s="138"/>
      <c r="DG1643" s="138"/>
      <c r="DH1643" s="138"/>
      <c r="DI1643" s="138"/>
      <c r="DJ1643" s="138"/>
      <c r="DK1643" s="138"/>
      <c r="DL1643" s="138"/>
      <c r="DM1643" s="138"/>
      <c r="DN1643" s="138"/>
      <c r="DO1643" s="138"/>
      <c r="DP1643" s="138"/>
      <c r="DQ1643" s="138"/>
      <c r="DR1643" s="138"/>
      <c r="DS1643" s="138"/>
      <c r="DT1643" s="138"/>
      <c r="DU1643" s="138"/>
      <c r="DV1643" s="138"/>
      <c r="DW1643" s="138"/>
      <c r="DX1643" s="138"/>
      <c r="DY1643" s="138"/>
      <c r="DZ1643" s="138"/>
      <c r="EA1643" s="138"/>
      <c r="EB1643" s="138"/>
      <c r="EC1643" s="138"/>
      <c r="ED1643" s="138"/>
      <c r="EE1643" s="138"/>
      <c r="EF1643" s="138"/>
      <c r="EG1643" s="138"/>
      <c r="EH1643" s="138"/>
      <c r="EI1643" s="138"/>
      <c r="EJ1643" s="138"/>
      <c r="EK1643" s="138"/>
      <c r="EL1643" s="138"/>
      <c r="EM1643" s="138"/>
      <c r="EN1643" s="138"/>
      <c r="EO1643" s="138"/>
      <c r="EP1643" s="138"/>
      <c r="EQ1643" s="138"/>
      <c r="ER1643" s="138"/>
      <c r="ES1643" s="138"/>
      <c r="ET1643" s="138"/>
      <c r="EU1643" s="138"/>
      <c r="EV1643" s="138"/>
      <c r="EW1643" s="138"/>
      <c r="EX1643" s="138"/>
      <c r="EY1643" s="138"/>
      <c r="EZ1643" s="138"/>
      <c r="FA1643" s="138"/>
      <c r="FB1643" s="138"/>
      <c r="FC1643" s="138"/>
      <c r="FD1643" s="138"/>
      <c r="FE1643" s="138"/>
      <c r="FF1643" s="138"/>
      <c r="FG1643" s="138"/>
      <c r="FH1643" s="138"/>
      <c r="FI1643" s="138"/>
      <c r="FJ1643" s="138"/>
      <c r="FK1643" s="138"/>
      <c r="FL1643" s="138"/>
      <c r="FM1643" s="138"/>
      <c r="FN1643" s="138"/>
      <c r="FO1643" s="138"/>
      <c r="FP1643" s="138"/>
      <c r="FQ1643" s="138"/>
      <c r="FR1643" s="138"/>
      <c r="FS1643" s="138"/>
      <c r="FT1643" s="138"/>
      <c r="FU1643" s="138"/>
      <c r="FV1643" s="138"/>
      <c r="FW1643" s="138"/>
      <c r="FX1643" s="138"/>
      <c r="FY1643" s="138"/>
      <c r="FZ1643" s="138"/>
      <c r="GA1643" s="138"/>
      <c r="GB1643" s="138"/>
      <c r="GC1643" s="138"/>
      <c r="GD1643" s="138"/>
      <c r="GE1643" s="138"/>
      <c r="GF1643" s="138"/>
      <c r="GG1643" s="138"/>
      <c r="GH1643" s="138"/>
      <c r="GI1643" s="138"/>
      <c r="GJ1643" s="138"/>
      <c r="GK1643" s="138"/>
      <c r="GL1643" s="138"/>
      <c r="GM1643" s="138"/>
      <c r="GN1643" s="138"/>
      <c r="GO1643" s="138"/>
      <c r="GP1643" s="138"/>
      <c r="GQ1643" s="138"/>
      <c r="GR1643" s="138"/>
      <c r="GS1643" s="138"/>
      <c r="GT1643" s="138"/>
      <c r="GU1643" s="138"/>
      <c r="GV1643" s="138"/>
      <c r="GW1643" s="138"/>
      <c r="GX1643" s="138"/>
      <c r="GY1643" s="138"/>
      <c r="GZ1643" s="138"/>
      <c r="HA1643" s="138"/>
      <c r="HB1643" s="138"/>
      <c r="HC1643" s="138"/>
      <c r="HD1643" s="138"/>
      <c r="HE1643" s="138"/>
      <c r="HF1643" s="138"/>
      <c r="HG1643" s="138"/>
      <c r="HH1643" s="138"/>
      <c r="HI1643" s="138"/>
      <c r="HJ1643" s="138"/>
      <c r="HK1643" s="138"/>
      <c r="HL1643" s="138"/>
      <c r="HM1643" s="138"/>
      <c r="HN1643" s="138"/>
      <c r="HO1643" s="138"/>
      <c r="HP1643" s="138"/>
      <c r="HQ1643" s="138"/>
      <c r="HR1643" s="138"/>
      <c r="HS1643" s="138"/>
      <c r="HT1643" s="138"/>
      <c r="HU1643" s="138"/>
      <c r="HV1643" s="138"/>
      <c r="HW1643" s="138"/>
      <c r="HX1643" s="138"/>
      <c r="HY1643" s="138"/>
      <c r="HZ1643" s="138"/>
      <c r="IA1643" s="138"/>
      <c r="IB1643" s="138"/>
      <c r="IC1643" s="138"/>
      <c r="ID1643" s="138"/>
      <c r="IE1643" s="138"/>
      <c r="IF1643" s="138"/>
      <c r="IG1643" s="138"/>
      <c r="IH1643" s="138"/>
      <c r="II1643" s="138"/>
      <c r="IJ1643" s="138"/>
      <c r="IK1643" s="138"/>
      <c r="IL1643" s="138"/>
      <c r="IM1643" s="138"/>
      <c r="IN1643" s="138"/>
      <c r="IO1643" s="138"/>
      <c r="IP1643" s="138"/>
      <c r="IQ1643" s="138"/>
      <c r="IR1643" s="138"/>
      <c r="IS1643" s="138"/>
      <c r="IT1643" s="138"/>
      <c r="IU1643" s="138"/>
      <c r="IV1643" s="138"/>
      <c r="IW1643" s="138"/>
      <c r="IX1643" s="138"/>
      <c r="IY1643" s="138"/>
      <c r="IZ1643" s="138"/>
    </row>
    <row r="1644" spans="1:260" s="833" customFormat="1" x14ac:dyDescent="0.25">
      <c r="A1644" s="204"/>
      <c r="B1644" s="204">
        <v>1</v>
      </c>
      <c r="C1644" s="204"/>
      <c r="D1644" s="204"/>
      <c r="E1644" s="279"/>
      <c r="F1644" s="279"/>
      <c r="G1644" s="277"/>
      <c r="H1644" s="1894"/>
      <c r="I1644" s="1894"/>
      <c r="J1644" s="1894"/>
      <c r="K1644" s="2070"/>
      <c r="L1644" s="2534"/>
      <c r="M1644" s="2534"/>
      <c r="N1644" s="2535"/>
      <c r="O1644" s="2535"/>
      <c r="P1644" s="2535"/>
      <c r="Q1644" s="2535"/>
      <c r="R1644" s="2535"/>
      <c r="S1644" s="2535"/>
      <c r="T1644" s="359"/>
      <c r="U1644" s="359"/>
      <c r="V1644" s="359"/>
      <c r="W1644" s="359"/>
      <c r="X1644" s="359"/>
      <c r="Y1644" s="359"/>
      <c r="Z1644" s="757"/>
      <c r="AA1644" s="359"/>
      <c r="AB1644" s="359"/>
      <c r="AC1644" s="359"/>
      <c r="AD1644" s="359"/>
      <c r="AE1644" s="359"/>
      <c r="AF1644" s="942"/>
      <c r="AG1644" s="313"/>
      <c r="AH1644" s="138"/>
      <c r="AI1644" s="138"/>
      <c r="AJ1644" s="138"/>
      <c r="AK1644" s="138"/>
      <c r="AL1644" s="138"/>
      <c r="AM1644" s="138"/>
      <c r="AN1644" s="138"/>
      <c r="AO1644" s="138"/>
      <c r="AP1644" s="138"/>
      <c r="AQ1644" s="138"/>
      <c r="AR1644" s="138"/>
      <c r="AS1644" s="138"/>
      <c r="AT1644" s="138"/>
      <c r="AU1644" s="138"/>
      <c r="AV1644" s="138"/>
      <c r="AW1644" s="138"/>
      <c r="AX1644" s="138"/>
      <c r="AY1644" s="138"/>
      <c r="AZ1644" s="138"/>
      <c r="BA1644" s="138"/>
      <c r="BB1644" s="138"/>
      <c r="BC1644" s="138"/>
      <c r="BD1644" s="138"/>
      <c r="BE1644" s="138"/>
      <c r="BF1644" s="138"/>
      <c r="BG1644" s="138"/>
      <c r="BH1644" s="138"/>
      <c r="BI1644" s="138"/>
      <c r="BJ1644" s="138"/>
      <c r="BK1644" s="138"/>
      <c r="BL1644" s="138"/>
      <c r="BM1644" s="138"/>
      <c r="BN1644" s="138"/>
      <c r="BO1644" s="138"/>
      <c r="BP1644" s="138"/>
      <c r="BQ1644" s="138"/>
      <c r="BR1644" s="138"/>
      <c r="BS1644" s="138"/>
      <c r="BT1644" s="138"/>
      <c r="BU1644" s="138"/>
      <c r="BV1644" s="138"/>
      <c r="BW1644" s="138"/>
      <c r="BX1644" s="138"/>
      <c r="BY1644" s="138"/>
      <c r="BZ1644" s="138"/>
      <c r="CA1644" s="138"/>
      <c r="CB1644" s="138"/>
      <c r="CC1644" s="138"/>
      <c r="CD1644" s="138"/>
      <c r="CE1644" s="138"/>
      <c r="CF1644" s="138"/>
      <c r="CG1644" s="138"/>
      <c r="CH1644" s="138"/>
      <c r="CI1644" s="138"/>
      <c r="CJ1644" s="138"/>
      <c r="CK1644" s="138"/>
      <c r="CL1644" s="138"/>
      <c r="CM1644" s="138"/>
      <c r="CN1644" s="138"/>
      <c r="CO1644" s="138"/>
      <c r="CP1644" s="138"/>
      <c r="CQ1644" s="138"/>
      <c r="CR1644" s="138"/>
      <c r="CS1644" s="138"/>
      <c r="CT1644" s="138"/>
      <c r="CU1644" s="138"/>
      <c r="CV1644" s="138"/>
      <c r="CW1644" s="138"/>
      <c r="CX1644" s="138"/>
      <c r="CY1644" s="138"/>
      <c r="CZ1644" s="138"/>
      <c r="DA1644" s="138"/>
      <c r="DB1644" s="138"/>
      <c r="DC1644" s="138"/>
      <c r="DD1644" s="138"/>
      <c r="DE1644" s="138"/>
      <c r="DF1644" s="138"/>
      <c r="DG1644" s="138"/>
      <c r="DH1644" s="138"/>
      <c r="DI1644" s="138"/>
      <c r="DJ1644" s="138"/>
      <c r="DK1644" s="138"/>
      <c r="DL1644" s="138"/>
      <c r="DM1644" s="138"/>
      <c r="DN1644" s="138"/>
      <c r="DO1644" s="138"/>
      <c r="DP1644" s="138"/>
      <c r="DQ1644" s="138"/>
      <c r="DR1644" s="138"/>
      <c r="DS1644" s="138"/>
      <c r="DT1644" s="138"/>
      <c r="DU1644" s="138"/>
      <c r="DV1644" s="138"/>
      <c r="DW1644" s="138"/>
      <c r="DX1644" s="138"/>
      <c r="DY1644" s="138"/>
      <c r="DZ1644" s="138"/>
      <c r="EA1644" s="138"/>
      <c r="EB1644" s="138"/>
      <c r="EC1644" s="138"/>
      <c r="ED1644" s="138"/>
      <c r="EE1644" s="138"/>
      <c r="EF1644" s="138"/>
      <c r="EG1644" s="138"/>
      <c r="EH1644" s="138"/>
      <c r="EI1644" s="138"/>
      <c r="EJ1644" s="138"/>
      <c r="EK1644" s="138"/>
      <c r="EL1644" s="138"/>
      <c r="EM1644" s="138"/>
      <c r="EN1644" s="138"/>
      <c r="EO1644" s="138"/>
      <c r="EP1644" s="138"/>
      <c r="EQ1644" s="138"/>
      <c r="ER1644" s="138"/>
      <c r="ES1644" s="138"/>
      <c r="ET1644" s="138"/>
      <c r="EU1644" s="138"/>
      <c r="EV1644" s="138"/>
      <c r="EW1644" s="138"/>
      <c r="EX1644" s="138"/>
      <c r="EY1644" s="138"/>
      <c r="EZ1644" s="138"/>
      <c r="FA1644" s="138"/>
      <c r="FB1644" s="138"/>
      <c r="FC1644" s="138"/>
      <c r="FD1644" s="138"/>
      <c r="FE1644" s="138"/>
      <c r="FF1644" s="138"/>
      <c r="FG1644" s="138"/>
      <c r="FH1644" s="138"/>
      <c r="FI1644" s="138"/>
      <c r="FJ1644" s="138"/>
      <c r="FK1644" s="138"/>
      <c r="FL1644" s="138"/>
      <c r="FM1644" s="138"/>
      <c r="FN1644" s="138"/>
      <c r="FO1644" s="138"/>
      <c r="FP1644" s="138"/>
      <c r="FQ1644" s="138"/>
      <c r="FR1644" s="138"/>
      <c r="FS1644" s="138"/>
      <c r="FT1644" s="138"/>
      <c r="FU1644" s="138"/>
      <c r="FV1644" s="138"/>
      <c r="FW1644" s="138"/>
      <c r="FX1644" s="138"/>
      <c r="FY1644" s="138"/>
      <c r="FZ1644" s="138"/>
      <c r="GA1644" s="138"/>
      <c r="GB1644" s="138"/>
      <c r="GC1644" s="138"/>
      <c r="GD1644" s="138"/>
      <c r="GE1644" s="138"/>
      <c r="GF1644" s="138"/>
      <c r="GG1644" s="138"/>
      <c r="GH1644" s="138"/>
      <c r="GI1644" s="138"/>
      <c r="GJ1644" s="138"/>
      <c r="GK1644" s="138"/>
      <c r="GL1644" s="138"/>
      <c r="GM1644" s="138"/>
      <c r="GN1644" s="138"/>
      <c r="GO1644" s="138"/>
      <c r="GP1644" s="138"/>
      <c r="GQ1644" s="138"/>
      <c r="GR1644" s="138"/>
      <c r="GS1644" s="138"/>
      <c r="GT1644" s="138"/>
      <c r="GU1644" s="138"/>
      <c r="GV1644" s="138"/>
      <c r="GW1644" s="138"/>
      <c r="GX1644" s="138"/>
      <c r="GY1644" s="138"/>
      <c r="GZ1644" s="138"/>
      <c r="HA1644" s="138"/>
      <c r="HB1644" s="138"/>
      <c r="HC1644" s="138"/>
      <c r="HD1644" s="138"/>
      <c r="HE1644" s="138"/>
      <c r="HF1644" s="138"/>
      <c r="HG1644" s="138"/>
      <c r="HH1644" s="138"/>
      <c r="HI1644" s="138"/>
      <c r="HJ1644" s="138"/>
      <c r="HK1644" s="138"/>
      <c r="HL1644" s="138"/>
      <c r="HM1644" s="138"/>
      <c r="HN1644" s="138"/>
      <c r="HO1644" s="138"/>
      <c r="HP1644" s="138"/>
      <c r="HQ1644" s="138"/>
      <c r="HR1644" s="138"/>
      <c r="HS1644" s="138"/>
      <c r="HT1644" s="138"/>
      <c r="HU1644" s="138"/>
      <c r="HV1644" s="138"/>
      <c r="HW1644" s="138"/>
      <c r="HX1644" s="138"/>
      <c r="HY1644" s="138"/>
      <c r="HZ1644" s="138"/>
      <c r="IA1644" s="138"/>
      <c r="IB1644" s="138"/>
      <c r="IC1644" s="138"/>
      <c r="ID1644" s="138"/>
      <c r="IE1644" s="138"/>
      <c r="IF1644" s="138"/>
      <c r="IG1644" s="138"/>
      <c r="IH1644" s="138"/>
      <c r="II1644" s="138"/>
      <c r="IJ1644" s="138"/>
      <c r="IK1644" s="138"/>
      <c r="IL1644" s="138"/>
      <c r="IM1644" s="138"/>
      <c r="IN1644" s="138"/>
      <c r="IO1644" s="138"/>
      <c r="IP1644" s="138"/>
      <c r="IQ1644" s="138"/>
      <c r="IR1644" s="138"/>
      <c r="IS1644" s="138"/>
      <c r="IT1644" s="138"/>
      <c r="IU1644" s="138"/>
      <c r="IV1644" s="138"/>
      <c r="IW1644" s="138"/>
      <c r="IX1644" s="138"/>
      <c r="IY1644" s="138"/>
      <c r="IZ1644" s="138"/>
    </row>
    <row r="1645" spans="1:260" s="833" customFormat="1" x14ac:dyDescent="0.25">
      <c r="A1645" s="204"/>
      <c r="B1645" s="204">
        <v>1</v>
      </c>
      <c r="C1645" s="204"/>
      <c r="D1645" s="204"/>
      <c r="E1645" s="279" t="s">
        <v>28</v>
      </c>
      <c r="F1645" s="279"/>
      <c r="G1645" s="277"/>
      <c r="H1645" s="1894"/>
      <c r="I1645" s="1893"/>
      <c r="J1645" s="1893"/>
      <c r="K1645" s="2070"/>
      <c r="L1645" s="2534"/>
      <c r="M1645" s="2534"/>
      <c r="N1645" s="2535"/>
      <c r="O1645" s="2535"/>
      <c r="P1645" s="2535"/>
      <c r="Q1645" s="2535"/>
      <c r="R1645" s="2535"/>
      <c r="S1645" s="2535"/>
      <c r="T1645" s="359"/>
      <c r="U1645" s="359"/>
      <c r="V1645" s="359"/>
      <c r="W1645" s="359"/>
      <c r="X1645" s="359"/>
      <c r="Y1645" s="359"/>
      <c r="Z1645" s="757"/>
      <c r="AA1645" s="359"/>
      <c r="AB1645" s="359"/>
      <c r="AC1645" s="359"/>
      <c r="AD1645" s="359"/>
      <c r="AE1645" s="359"/>
      <c r="AF1645" s="913"/>
      <c r="AG1645" s="313"/>
      <c r="AH1645" s="138"/>
      <c r="AI1645" s="138"/>
      <c r="AJ1645" s="138"/>
      <c r="AK1645" s="138"/>
      <c r="AL1645" s="138"/>
      <c r="AM1645" s="138"/>
      <c r="AN1645" s="138"/>
      <c r="AO1645" s="138"/>
      <c r="AP1645" s="138"/>
      <c r="AQ1645" s="138"/>
      <c r="AR1645" s="138"/>
      <c r="AS1645" s="138"/>
      <c r="AT1645" s="138"/>
      <c r="AU1645" s="138"/>
      <c r="AV1645" s="138"/>
      <c r="AW1645" s="138"/>
      <c r="AX1645" s="138"/>
      <c r="AY1645" s="138"/>
      <c r="AZ1645" s="138"/>
      <c r="BA1645" s="138"/>
      <c r="BB1645" s="138"/>
      <c r="BC1645" s="138"/>
      <c r="BD1645" s="138"/>
      <c r="BE1645" s="138"/>
      <c r="BF1645" s="138"/>
      <c r="BG1645" s="138"/>
      <c r="BH1645" s="138"/>
      <c r="BI1645" s="138"/>
      <c r="BJ1645" s="138"/>
      <c r="BK1645" s="138"/>
      <c r="BL1645" s="138"/>
      <c r="BM1645" s="138"/>
      <c r="BN1645" s="138"/>
      <c r="BO1645" s="138"/>
      <c r="BP1645" s="138"/>
      <c r="BQ1645" s="138"/>
      <c r="BR1645" s="138"/>
      <c r="BS1645" s="138"/>
      <c r="BT1645" s="138"/>
      <c r="BU1645" s="138"/>
      <c r="BV1645" s="138"/>
      <c r="BW1645" s="138"/>
      <c r="BX1645" s="138"/>
      <c r="BY1645" s="138"/>
      <c r="BZ1645" s="138"/>
      <c r="CA1645" s="138"/>
      <c r="CB1645" s="138"/>
      <c r="CC1645" s="138"/>
      <c r="CD1645" s="138"/>
      <c r="CE1645" s="138"/>
      <c r="CF1645" s="138"/>
      <c r="CG1645" s="138"/>
      <c r="CH1645" s="138"/>
      <c r="CI1645" s="138"/>
      <c r="CJ1645" s="138"/>
      <c r="CK1645" s="138"/>
      <c r="CL1645" s="138"/>
      <c r="CM1645" s="138"/>
      <c r="CN1645" s="138"/>
      <c r="CO1645" s="138"/>
      <c r="CP1645" s="138"/>
      <c r="CQ1645" s="138"/>
      <c r="CR1645" s="138"/>
      <c r="CS1645" s="138"/>
      <c r="CT1645" s="138"/>
      <c r="CU1645" s="138"/>
      <c r="CV1645" s="138"/>
      <c r="CW1645" s="138"/>
      <c r="CX1645" s="138"/>
      <c r="CY1645" s="138"/>
      <c r="CZ1645" s="138"/>
      <c r="DA1645" s="138"/>
      <c r="DB1645" s="138"/>
      <c r="DC1645" s="138"/>
      <c r="DD1645" s="138"/>
      <c r="DE1645" s="138"/>
      <c r="DF1645" s="138"/>
      <c r="DG1645" s="138"/>
      <c r="DH1645" s="138"/>
      <c r="DI1645" s="138"/>
      <c r="DJ1645" s="138"/>
      <c r="DK1645" s="138"/>
      <c r="DL1645" s="138"/>
      <c r="DM1645" s="138"/>
      <c r="DN1645" s="138"/>
      <c r="DO1645" s="138"/>
      <c r="DP1645" s="138"/>
      <c r="DQ1645" s="138"/>
      <c r="DR1645" s="138"/>
      <c r="DS1645" s="138"/>
      <c r="DT1645" s="138"/>
      <c r="DU1645" s="138"/>
      <c r="DV1645" s="138"/>
      <c r="DW1645" s="138"/>
      <c r="DX1645" s="138"/>
      <c r="DY1645" s="138"/>
      <c r="DZ1645" s="138"/>
      <c r="EA1645" s="138"/>
      <c r="EB1645" s="138"/>
      <c r="EC1645" s="138"/>
      <c r="ED1645" s="138"/>
      <c r="EE1645" s="138"/>
      <c r="EF1645" s="138"/>
      <c r="EG1645" s="138"/>
      <c r="EH1645" s="138"/>
      <c r="EI1645" s="138"/>
      <c r="EJ1645" s="138"/>
      <c r="EK1645" s="138"/>
      <c r="EL1645" s="138"/>
      <c r="EM1645" s="138"/>
      <c r="EN1645" s="138"/>
      <c r="EO1645" s="138"/>
      <c r="EP1645" s="138"/>
      <c r="EQ1645" s="138"/>
      <c r="ER1645" s="138"/>
      <c r="ES1645" s="138"/>
      <c r="ET1645" s="138"/>
      <c r="EU1645" s="138"/>
      <c r="EV1645" s="138"/>
      <c r="EW1645" s="138"/>
      <c r="EX1645" s="138"/>
      <c r="EY1645" s="138"/>
      <c r="EZ1645" s="138"/>
      <c r="FA1645" s="138"/>
      <c r="FB1645" s="138"/>
      <c r="FC1645" s="138"/>
      <c r="FD1645" s="138"/>
      <c r="FE1645" s="138"/>
      <c r="FF1645" s="138"/>
      <c r="FG1645" s="138"/>
      <c r="FH1645" s="138"/>
      <c r="FI1645" s="138"/>
      <c r="FJ1645" s="138"/>
      <c r="FK1645" s="138"/>
      <c r="FL1645" s="138"/>
      <c r="FM1645" s="138"/>
      <c r="FN1645" s="138"/>
      <c r="FO1645" s="138"/>
      <c r="FP1645" s="138"/>
      <c r="FQ1645" s="138"/>
      <c r="FR1645" s="138"/>
      <c r="FS1645" s="138"/>
      <c r="FT1645" s="138"/>
      <c r="FU1645" s="138"/>
      <c r="FV1645" s="138"/>
      <c r="FW1645" s="138"/>
      <c r="FX1645" s="138"/>
      <c r="FY1645" s="138"/>
      <c r="FZ1645" s="138"/>
      <c r="GA1645" s="138"/>
      <c r="GB1645" s="138"/>
      <c r="GC1645" s="138"/>
      <c r="GD1645" s="138"/>
      <c r="GE1645" s="138"/>
      <c r="GF1645" s="138"/>
      <c r="GG1645" s="138"/>
      <c r="GH1645" s="138"/>
      <c r="GI1645" s="138"/>
      <c r="GJ1645" s="138"/>
      <c r="GK1645" s="138"/>
      <c r="GL1645" s="138"/>
      <c r="GM1645" s="138"/>
      <c r="GN1645" s="138"/>
      <c r="GO1645" s="138"/>
      <c r="GP1645" s="138"/>
      <c r="GQ1645" s="138"/>
      <c r="GR1645" s="138"/>
      <c r="GS1645" s="138"/>
      <c r="GT1645" s="138"/>
      <c r="GU1645" s="138"/>
      <c r="GV1645" s="138"/>
      <c r="GW1645" s="138"/>
      <c r="GX1645" s="138"/>
      <c r="GY1645" s="138"/>
      <c r="GZ1645" s="138"/>
      <c r="HA1645" s="138"/>
      <c r="HB1645" s="138"/>
      <c r="HC1645" s="138"/>
      <c r="HD1645" s="138"/>
      <c r="HE1645" s="138"/>
      <c r="HF1645" s="138"/>
      <c r="HG1645" s="138"/>
      <c r="HH1645" s="138"/>
      <c r="HI1645" s="138"/>
      <c r="HJ1645" s="138"/>
      <c r="HK1645" s="138"/>
      <c r="HL1645" s="138"/>
      <c r="HM1645" s="138"/>
      <c r="HN1645" s="138"/>
      <c r="HO1645" s="138"/>
      <c r="HP1645" s="138"/>
      <c r="HQ1645" s="138"/>
      <c r="HR1645" s="138"/>
      <c r="HS1645" s="138"/>
      <c r="HT1645" s="138"/>
      <c r="HU1645" s="138"/>
      <c r="HV1645" s="138"/>
      <c r="HW1645" s="138"/>
      <c r="HX1645" s="138"/>
      <c r="HY1645" s="138"/>
      <c r="HZ1645" s="138"/>
      <c r="IA1645" s="138"/>
      <c r="IB1645" s="138"/>
      <c r="IC1645" s="138"/>
      <c r="ID1645" s="138"/>
      <c r="IE1645" s="138"/>
      <c r="IF1645" s="138"/>
      <c r="IG1645" s="138"/>
      <c r="IH1645" s="138"/>
      <c r="II1645" s="138"/>
      <c r="IJ1645" s="138"/>
      <c r="IK1645" s="138"/>
      <c r="IL1645" s="138"/>
      <c r="IM1645" s="138"/>
      <c r="IN1645" s="138"/>
      <c r="IO1645" s="138"/>
      <c r="IP1645" s="138"/>
      <c r="IQ1645" s="138"/>
      <c r="IR1645" s="138"/>
      <c r="IS1645" s="138"/>
      <c r="IT1645" s="138"/>
      <c r="IU1645" s="138"/>
      <c r="IV1645" s="138"/>
      <c r="IW1645" s="138"/>
      <c r="IX1645" s="138"/>
      <c r="IY1645" s="138"/>
      <c r="IZ1645" s="138"/>
    </row>
    <row r="1646" spans="1:260" s="833" customFormat="1" x14ac:dyDescent="0.25">
      <c r="A1646" s="204">
        <v>1</v>
      </c>
      <c r="B1646" s="204">
        <v>1</v>
      </c>
      <c r="C1646" s="204"/>
      <c r="D1646" s="204"/>
      <c r="E1646" s="2742" t="s">
        <v>66</v>
      </c>
      <c r="F1646" s="2742"/>
      <c r="G1646" s="160"/>
      <c r="H1646" s="1891"/>
      <c r="I1646" s="732"/>
      <c r="J1646" s="732">
        <f t="shared" ref="J1646:AE1646" si="524">J1578</f>
        <v>0</v>
      </c>
      <c r="K1646" s="732" t="e">
        <f t="shared" si="524"/>
        <v>#DIV/0!</v>
      </c>
      <c r="L1646" s="732">
        <f t="shared" si="524"/>
        <v>0</v>
      </c>
      <c r="M1646" s="732" t="e">
        <f t="shared" si="524"/>
        <v>#DIV/0!</v>
      </c>
      <c r="N1646" s="732">
        <f t="shared" si="524"/>
        <v>0</v>
      </c>
      <c r="O1646" s="732">
        <f t="shared" si="524"/>
        <v>0</v>
      </c>
      <c r="P1646" s="732">
        <f t="shared" si="524"/>
        <v>0</v>
      </c>
      <c r="Q1646" s="732" t="e">
        <f t="shared" si="524"/>
        <v>#DIV/0!</v>
      </c>
      <c r="R1646" s="732">
        <f t="shared" si="524"/>
        <v>0</v>
      </c>
      <c r="S1646" s="732" t="e">
        <f t="shared" si="524"/>
        <v>#DIV/0!</v>
      </c>
      <c r="T1646" s="2532"/>
      <c r="U1646" s="2532"/>
      <c r="V1646" s="2532"/>
      <c r="W1646" s="2532"/>
      <c r="X1646" s="359">
        <f t="shared" si="524"/>
        <v>0</v>
      </c>
      <c r="Y1646" s="2532">
        <f t="shared" si="524"/>
        <v>0</v>
      </c>
      <c r="Z1646" s="1109">
        <f t="shared" si="524"/>
        <v>0</v>
      </c>
      <c r="AA1646" s="2532">
        <f t="shared" si="524"/>
        <v>0</v>
      </c>
      <c r="AB1646" s="2532">
        <f t="shared" si="524"/>
        <v>0</v>
      </c>
      <c r="AC1646" s="2532">
        <f t="shared" si="524"/>
        <v>0</v>
      </c>
      <c r="AD1646" s="2532">
        <f t="shared" si="524"/>
        <v>0</v>
      </c>
      <c r="AE1646" s="2532">
        <f t="shared" si="524"/>
        <v>0</v>
      </c>
      <c r="AF1646" s="909"/>
      <c r="AG1646" s="902"/>
      <c r="AH1646" s="138"/>
      <c r="AI1646" s="138"/>
      <c r="AJ1646" s="138"/>
      <c r="AK1646" s="138"/>
      <c r="AL1646" s="138"/>
      <c r="AM1646" s="138"/>
      <c r="AN1646" s="138"/>
      <c r="AO1646" s="138"/>
      <c r="AP1646" s="138"/>
      <c r="AQ1646" s="138"/>
      <c r="AR1646" s="138"/>
      <c r="AS1646" s="138"/>
      <c r="AT1646" s="138"/>
      <c r="AU1646" s="138"/>
      <c r="AV1646" s="138"/>
      <c r="AW1646" s="138"/>
      <c r="AX1646" s="138"/>
      <c r="AY1646" s="138"/>
      <c r="AZ1646" s="138"/>
      <c r="BA1646" s="138"/>
      <c r="BB1646" s="138"/>
      <c r="BC1646" s="138"/>
      <c r="BD1646" s="138"/>
      <c r="BE1646" s="138"/>
      <c r="BF1646" s="138"/>
      <c r="BG1646" s="138"/>
      <c r="BH1646" s="138"/>
      <c r="BI1646" s="138"/>
      <c r="BJ1646" s="138"/>
      <c r="BK1646" s="138"/>
      <c r="BL1646" s="138"/>
      <c r="BM1646" s="138"/>
      <c r="BN1646" s="138"/>
      <c r="BO1646" s="138"/>
      <c r="BP1646" s="138"/>
      <c r="BQ1646" s="138"/>
      <c r="BR1646" s="138"/>
      <c r="BS1646" s="138"/>
      <c r="BT1646" s="138"/>
      <c r="BU1646" s="138"/>
      <c r="BV1646" s="138"/>
      <c r="BW1646" s="138"/>
      <c r="BX1646" s="138"/>
      <c r="BY1646" s="138"/>
      <c r="BZ1646" s="138"/>
      <c r="CA1646" s="138"/>
      <c r="CB1646" s="138"/>
      <c r="CC1646" s="138"/>
      <c r="CD1646" s="138"/>
      <c r="CE1646" s="138"/>
      <c r="CF1646" s="138"/>
      <c r="CG1646" s="138"/>
      <c r="CH1646" s="138"/>
      <c r="CI1646" s="138"/>
      <c r="CJ1646" s="138"/>
      <c r="CK1646" s="138"/>
      <c r="CL1646" s="138"/>
      <c r="CM1646" s="138"/>
      <c r="CN1646" s="138"/>
      <c r="CO1646" s="138"/>
      <c r="CP1646" s="138"/>
      <c r="CQ1646" s="138"/>
      <c r="CR1646" s="138"/>
      <c r="CS1646" s="138"/>
      <c r="CT1646" s="138"/>
      <c r="CU1646" s="138"/>
      <c r="CV1646" s="138"/>
      <c r="CW1646" s="138"/>
      <c r="CX1646" s="138"/>
      <c r="CY1646" s="138"/>
      <c r="CZ1646" s="138"/>
      <c r="DA1646" s="138"/>
      <c r="DB1646" s="138"/>
      <c r="DC1646" s="138"/>
      <c r="DD1646" s="138"/>
      <c r="DE1646" s="138"/>
      <c r="DF1646" s="138"/>
      <c r="DG1646" s="138"/>
      <c r="DH1646" s="138"/>
      <c r="DI1646" s="138"/>
      <c r="DJ1646" s="138"/>
      <c r="DK1646" s="138"/>
      <c r="DL1646" s="138"/>
      <c r="DM1646" s="138"/>
      <c r="DN1646" s="138"/>
      <c r="DO1646" s="138"/>
      <c r="DP1646" s="138"/>
      <c r="DQ1646" s="138"/>
      <c r="DR1646" s="138"/>
      <c r="DS1646" s="138"/>
      <c r="DT1646" s="138"/>
      <c r="DU1646" s="138"/>
      <c r="DV1646" s="138"/>
      <c r="DW1646" s="138"/>
      <c r="DX1646" s="138"/>
      <c r="DY1646" s="138"/>
      <c r="DZ1646" s="138"/>
      <c r="EA1646" s="138"/>
      <c r="EB1646" s="138"/>
      <c r="EC1646" s="138"/>
      <c r="ED1646" s="138"/>
      <c r="EE1646" s="138"/>
      <c r="EF1646" s="138"/>
      <c r="EG1646" s="138"/>
      <c r="EH1646" s="138"/>
      <c r="EI1646" s="138"/>
      <c r="EJ1646" s="138"/>
      <c r="EK1646" s="138"/>
      <c r="EL1646" s="138"/>
      <c r="EM1646" s="138"/>
      <c r="EN1646" s="138"/>
      <c r="EO1646" s="138"/>
      <c r="EP1646" s="138"/>
      <c r="EQ1646" s="138"/>
      <c r="ER1646" s="138"/>
      <c r="ES1646" s="138"/>
      <c r="ET1646" s="138"/>
      <c r="EU1646" s="138"/>
      <c r="EV1646" s="138"/>
      <c r="EW1646" s="138"/>
      <c r="EX1646" s="138"/>
      <c r="EY1646" s="138"/>
      <c r="EZ1646" s="138"/>
      <c r="FA1646" s="138"/>
      <c r="FB1646" s="138"/>
      <c r="FC1646" s="138"/>
      <c r="FD1646" s="138"/>
      <c r="FE1646" s="138"/>
      <c r="FF1646" s="138"/>
      <c r="FG1646" s="138"/>
      <c r="FH1646" s="138"/>
      <c r="FI1646" s="138"/>
      <c r="FJ1646" s="138"/>
      <c r="FK1646" s="138"/>
      <c r="FL1646" s="138"/>
      <c r="FM1646" s="138"/>
      <c r="FN1646" s="138"/>
      <c r="FO1646" s="138"/>
      <c r="FP1646" s="138"/>
      <c r="FQ1646" s="138"/>
      <c r="FR1646" s="138"/>
      <c r="FS1646" s="138"/>
      <c r="FT1646" s="138"/>
      <c r="FU1646" s="138"/>
      <c r="FV1646" s="138"/>
      <c r="FW1646" s="138"/>
      <c r="FX1646" s="138"/>
      <c r="FY1646" s="138"/>
      <c r="FZ1646" s="138"/>
      <c r="GA1646" s="138"/>
      <c r="GB1646" s="138"/>
      <c r="GC1646" s="138"/>
      <c r="GD1646" s="138"/>
      <c r="GE1646" s="138"/>
      <c r="GF1646" s="138"/>
      <c r="GG1646" s="138"/>
      <c r="GH1646" s="138"/>
      <c r="GI1646" s="138"/>
      <c r="GJ1646" s="138"/>
      <c r="GK1646" s="138"/>
      <c r="GL1646" s="138"/>
      <c r="GM1646" s="138"/>
      <c r="GN1646" s="138"/>
      <c r="GO1646" s="138"/>
      <c r="GP1646" s="138"/>
      <c r="GQ1646" s="138"/>
      <c r="GR1646" s="138"/>
      <c r="GS1646" s="138"/>
      <c r="GT1646" s="138"/>
      <c r="GU1646" s="138"/>
      <c r="GV1646" s="138"/>
      <c r="GW1646" s="138"/>
      <c r="GX1646" s="138"/>
      <c r="GY1646" s="138"/>
      <c r="GZ1646" s="138"/>
      <c r="HA1646" s="138"/>
      <c r="HB1646" s="138"/>
      <c r="HC1646" s="138"/>
      <c r="HD1646" s="138"/>
      <c r="HE1646" s="138"/>
      <c r="HF1646" s="138"/>
      <c r="HG1646" s="138"/>
      <c r="HH1646" s="138"/>
      <c r="HI1646" s="138"/>
      <c r="HJ1646" s="138"/>
      <c r="HK1646" s="138"/>
      <c r="HL1646" s="138"/>
      <c r="HM1646" s="138"/>
      <c r="HN1646" s="138"/>
      <c r="HO1646" s="138"/>
      <c r="HP1646" s="138"/>
      <c r="HQ1646" s="138"/>
      <c r="HR1646" s="138"/>
      <c r="HS1646" s="138"/>
      <c r="HT1646" s="138"/>
      <c r="HU1646" s="138"/>
      <c r="HV1646" s="138"/>
      <c r="HW1646" s="138"/>
      <c r="HX1646" s="138"/>
      <c r="HY1646" s="138"/>
      <c r="HZ1646" s="138"/>
      <c r="IA1646" s="138"/>
      <c r="IB1646" s="138"/>
      <c r="IC1646" s="138"/>
      <c r="ID1646" s="138"/>
      <c r="IE1646" s="138"/>
      <c r="IF1646" s="138"/>
      <c r="IG1646" s="138"/>
      <c r="IH1646" s="138"/>
      <c r="II1646" s="138"/>
      <c r="IJ1646" s="138"/>
      <c r="IK1646" s="138"/>
      <c r="IL1646" s="138"/>
      <c r="IM1646" s="138"/>
      <c r="IN1646" s="138"/>
      <c r="IO1646" s="138"/>
      <c r="IP1646" s="138"/>
      <c r="IQ1646" s="138"/>
      <c r="IR1646" s="138"/>
      <c r="IS1646" s="138"/>
      <c r="IT1646" s="138"/>
      <c r="IU1646" s="138"/>
      <c r="IV1646" s="138"/>
      <c r="IW1646" s="138"/>
      <c r="IX1646" s="138"/>
      <c r="IY1646" s="138"/>
      <c r="IZ1646" s="138"/>
    </row>
    <row r="1647" spans="1:260" s="833" customFormat="1" ht="30" x14ac:dyDescent="0.25">
      <c r="A1647" s="204">
        <v>1</v>
      </c>
      <c r="B1647" s="204">
        <v>1</v>
      </c>
      <c r="C1647" s="204"/>
      <c r="D1647" s="204"/>
      <c r="E1647" s="2115" t="s">
        <v>16</v>
      </c>
      <c r="F1647" s="2115"/>
      <c r="G1647" s="160"/>
      <c r="H1647" s="1891"/>
      <c r="I1647" s="732"/>
      <c r="J1647" s="732">
        <f t="shared" ref="J1647:AE1647" si="525">J1581</f>
        <v>0</v>
      </c>
      <c r="K1647" s="732" t="e">
        <f t="shared" si="525"/>
        <v>#DIV/0!</v>
      </c>
      <c r="L1647" s="732" t="e">
        <f t="shared" si="525"/>
        <v>#DIV/0!</v>
      </c>
      <c r="M1647" s="732" t="e">
        <f t="shared" si="525"/>
        <v>#DIV/0!</v>
      </c>
      <c r="N1647" s="732">
        <f t="shared" si="525"/>
        <v>0</v>
      </c>
      <c r="O1647" s="732">
        <f t="shared" si="525"/>
        <v>0</v>
      </c>
      <c r="P1647" s="732">
        <f t="shared" si="525"/>
        <v>0</v>
      </c>
      <c r="Q1647" s="732" t="e">
        <f t="shared" si="525"/>
        <v>#DIV/0!</v>
      </c>
      <c r="R1647" s="732">
        <f t="shared" si="525"/>
        <v>0</v>
      </c>
      <c r="S1647" s="732" t="e">
        <f t="shared" si="525"/>
        <v>#DIV/0!</v>
      </c>
      <c r="T1647" s="2532"/>
      <c r="U1647" s="2532"/>
      <c r="V1647" s="2532"/>
      <c r="W1647" s="2532"/>
      <c r="X1647" s="359">
        <f t="shared" si="525"/>
        <v>0</v>
      </c>
      <c r="Y1647" s="2532">
        <f t="shared" si="525"/>
        <v>0</v>
      </c>
      <c r="Z1647" s="1109">
        <f t="shared" si="525"/>
        <v>0</v>
      </c>
      <c r="AA1647" s="2532">
        <f t="shared" si="525"/>
        <v>0</v>
      </c>
      <c r="AB1647" s="2532">
        <f t="shared" si="525"/>
        <v>0</v>
      </c>
      <c r="AC1647" s="2684">
        <f t="shared" si="525"/>
        <v>0</v>
      </c>
      <c r="AD1647" s="2684">
        <f t="shared" si="525"/>
        <v>0</v>
      </c>
      <c r="AE1647" s="2532">
        <f t="shared" si="525"/>
        <v>0</v>
      </c>
      <c r="AF1647" s="909"/>
      <c r="AG1647" s="902"/>
      <c r="AH1647" s="138"/>
      <c r="AI1647" s="138"/>
      <c r="AJ1647" s="138"/>
      <c r="AK1647" s="138"/>
      <c r="AL1647" s="138"/>
      <c r="AM1647" s="138"/>
      <c r="AN1647" s="138"/>
      <c r="AO1647" s="138"/>
      <c r="AP1647" s="138"/>
      <c r="AQ1647" s="138"/>
      <c r="AR1647" s="138"/>
      <c r="AS1647" s="138"/>
      <c r="AT1647" s="138"/>
      <c r="AU1647" s="138"/>
      <c r="AV1647" s="138"/>
      <c r="AW1647" s="138"/>
      <c r="AX1647" s="138"/>
      <c r="AY1647" s="138"/>
      <c r="AZ1647" s="138"/>
      <c r="BA1647" s="138"/>
      <c r="BB1647" s="138"/>
      <c r="BC1647" s="138"/>
      <c r="BD1647" s="138"/>
      <c r="BE1647" s="138"/>
      <c r="BF1647" s="138"/>
      <c r="BG1647" s="138"/>
      <c r="BH1647" s="138"/>
      <c r="BI1647" s="138"/>
      <c r="BJ1647" s="138"/>
      <c r="BK1647" s="138"/>
      <c r="BL1647" s="138"/>
      <c r="BM1647" s="138"/>
      <c r="BN1647" s="138"/>
      <c r="BO1647" s="138"/>
      <c r="BP1647" s="138"/>
      <c r="BQ1647" s="138"/>
      <c r="BR1647" s="138"/>
      <c r="BS1647" s="138"/>
      <c r="BT1647" s="138"/>
      <c r="BU1647" s="138"/>
      <c r="BV1647" s="138"/>
      <c r="BW1647" s="138"/>
      <c r="BX1647" s="138"/>
      <c r="BY1647" s="138"/>
      <c r="BZ1647" s="138"/>
      <c r="CA1647" s="138"/>
      <c r="CB1647" s="138"/>
      <c r="CC1647" s="138"/>
      <c r="CD1647" s="138"/>
      <c r="CE1647" s="138"/>
      <c r="CF1647" s="138"/>
      <c r="CG1647" s="138"/>
      <c r="CH1647" s="138"/>
      <c r="CI1647" s="138"/>
      <c r="CJ1647" s="138"/>
      <c r="CK1647" s="138"/>
      <c r="CL1647" s="138"/>
      <c r="CM1647" s="138"/>
      <c r="CN1647" s="138"/>
      <c r="CO1647" s="138"/>
      <c r="CP1647" s="138"/>
      <c r="CQ1647" s="138"/>
      <c r="CR1647" s="138"/>
      <c r="CS1647" s="138"/>
      <c r="CT1647" s="138"/>
      <c r="CU1647" s="138"/>
      <c r="CV1647" s="138"/>
      <c r="CW1647" s="138"/>
      <c r="CX1647" s="138"/>
      <c r="CY1647" s="138"/>
      <c r="CZ1647" s="138"/>
      <c r="DA1647" s="138"/>
      <c r="DB1647" s="138"/>
      <c r="DC1647" s="138"/>
      <c r="DD1647" s="138"/>
      <c r="DE1647" s="138"/>
      <c r="DF1647" s="138"/>
      <c r="DG1647" s="138"/>
      <c r="DH1647" s="138"/>
      <c r="DI1647" s="138"/>
      <c r="DJ1647" s="138"/>
      <c r="DK1647" s="138"/>
      <c r="DL1647" s="138"/>
      <c r="DM1647" s="138"/>
      <c r="DN1647" s="138"/>
      <c r="DO1647" s="138"/>
      <c r="DP1647" s="138"/>
      <c r="DQ1647" s="138"/>
      <c r="DR1647" s="138"/>
      <c r="DS1647" s="138"/>
      <c r="DT1647" s="138"/>
      <c r="DU1647" s="138"/>
      <c r="DV1647" s="138"/>
      <c r="DW1647" s="138"/>
      <c r="DX1647" s="138"/>
      <c r="DY1647" s="138"/>
      <c r="DZ1647" s="138"/>
      <c r="EA1647" s="138"/>
      <c r="EB1647" s="138"/>
      <c r="EC1647" s="138"/>
      <c r="ED1647" s="138"/>
      <c r="EE1647" s="138"/>
      <c r="EF1647" s="138"/>
      <c r="EG1647" s="138"/>
      <c r="EH1647" s="138"/>
      <c r="EI1647" s="138"/>
      <c r="EJ1647" s="138"/>
      <c r="EK1647" s="138"/>
      <c r="EL1647" s="138"/>
      <c r="EM1647" s="138"/>
      <c r="EN1647" s="138"/>
      <c r="EO1647" s="138"/>
      <c r="EP1647" s="138"/>
      <c r="EQ1647" s="138"/>
      <c r="ER1647" s="138"/>
      <c r="ES1647" s="138"/>
      <c r="ET1647" s="138"/>
      <c r="EU1647" s="138"/>
      <c r="EV1647" s="138"/>
      <c r="EW1647" s="138"/>
      <c r="EX1647" s="138"/>
      <c r="EY1647" s="138"/>
      <c r="EZ1647" s="138"/>
      <c r="FA1647" s="138"/>
      <c r="FB1647" s="138"/>
      <c r="FC1647" s="138"/>
      <c r="FD1647" s="138"/>
      <c r="FE1647" s="138"/>
      <c r="FF1647" s="138"/>
      <c r="FG1647" s="138"/>
      <c r="FH1647" s="138"/>
      <c r="FI1647" s="138"/>
      <c r="FJ1647" s="138"/>
      <c r="FK1647" s="138"/>
      <c r="FL1647" s="138"/>
      <c r="FM1647" s="138"/>
      <c r="FN1647" s="138"/>
      <c r="FO1647" s="138"/>
      <c r="FP1647" s="138"/>
      <c r="FQ1647" s="138"/>
      <c r="FR1647" s="138"/>
      <c r="FS1647" s="138"/>
      <c r="FT1647" s="138"/>
      <c r="FU1647" s="138"/>
      <c r="FV1647" s="138"/>
      <c r="FW1647" s="138"/>
      <c r="FX1647" s="138"/>
      <c r="FY1647" s="138"/>
      <c r="FZ1647" s="138"/>
      <c r="GA1647" s="138"/>
      <c r="GB1647" s="138"/>
      <c r="GC1647" s="138"/>
      <c r="GD1647" s="138"/>
      <c r="GE1647" s="138"/>
      <c r="GF1647" s="138"/>
      <c r="GG1647" s="138"/>
      <c r="GH1647" s="138"/>
      <c r="GI1647" s="138"/>
      <c r="GJ1647" s="138"/>
      <c r="GK1647" s="138"/>
      <c r="GL1647" s="138"/>
      <c r="GM1647" s="138"/>
      <c r="GN1647" s="138"/>
      <c r="GO1647" s="138"/>
      <c r="GP1647" s="138"/>
      <c r="GQ1647" s="138"/>
      <c r="GR1647" s="138"/>
      <c r="GS1647" s="138"/>
      <c r="GT1647" s="138"/>
      <c r="GU1647" s="138"/>
      <c r="GV1647" s="138"/>
      <c r="GW1647" s="138"/>
      <c r="GX1647" s="138"/>
      <c r="GY1647" s="138"/>
      <c r="GZ1647" s="138"/>
      <c r="HA1647" s="138"/>
      <c r="HB1647" s="138"/>
      <c r="HC1647" s="138"/>
      <c r="HD1647" s="138"/>
      <c r="HE1647" s="138"/>
      <c r="HF1647" s="138"/>
      <c r="HG1647" s="138"/>
      <c r="HH1647" s="138"/>
      <c r="HI1647" s="138"/>
      <c r="HJ1647" s="138"/>
      <c r="HK1647" s="138"/>
      <c r="HL1647" s="138"/>
      <c r="HM1647" s="138"/>
      <c r="HN1647" s="138"/>
      <c r="HO1647" s="138"/>
      <c r="HP1647" s="138"/>
      <c r="HQ1647" s="138"/>
      <c r="HR1647" s="138"/>
      <c r="HS1647" s="138"/>
      <c r="HT1647" s="138"/>
      <c r="HU1647" s="138"/>
      <c r="HV1647" s="138"/>
      <c r="HW1647" s="138"/>
      <c r="HX1647" s="138"/>
      <c r="HY1647" s="138"/>
      <c r="HZ1647" s="138"/>
      <c r="IA1647" s="138"/>
      <c r="IB1647" s="138"/>
      <c r="IC1647" s="138"/>
      <c r="ID1647" s="138"/>
      <c r="IE1647" s="138"/>
      <c r="IF1647" s="138"/>
      <c r="IG1647" s="138"/>
      <c r="IH1647" s="138"/>
      <c r="II1647" s="138"/>
      <c r="IJ1647" s="138"/>
      <c r="IK1647" s="138"/>
      <c r="IL1647" s="138"/>
      <c r="IM1647" s="138"/>
      <c r="IN1647" s="138"/>
      <c r="IO1647" s="138"/>
      <c r="IP1647" s="138"/>
      <c r="IQ1647" s="138"/>
      <c r="IR1647" s="138"/>
      <c r="IS1647" s="138"/>
      <c r="IT1647" s="138"/>
      <c r="IU1647" s="138"/>
      <c r="IV1647" s="138"/>
      <c r="IW1647" s="138"/>
      <c r="IX1647" s="138"/>
      <c r="IY1647" s="138"/>
      <c r="IZ1647" s="138"/>
    </row>
    <row r="1648" spans="1:260" s="833" customFormat="1" ht="29.25" x14ac:dyDescent="0.25">
      <c r="A1648" s="204">
        <v>1</v>
      </c>
      <c r="B1648" s="204">
        <v>1</v>
      </c>
      <c r="C1648" s="204"/>
      <c r="D1648" s="204"/>
      <c r="E1648" s="696" t="s">
        <v>136</v>
      </c>
      <c r="F1648" s="696"/>
      <c r="G1648" s="277"/>
      <c r="H1648" s="1894"/>
      <c r="I1648" s="1893"/>
      <c r="J1648" s="1893">
        <f>J1582</f>
        <v>0</v>
      </c>
      <c r="K1648" s="2070" t="e">
        <f>J1648/I1648*100</f>
        <v>#DIV/0!</v>
      </c>
      <c r="L1648" s="1886" t="e">
        <f>N1648/H1648</f>
        <v>#DIV/0!</v>
      </c>
      <c r="M1648" s="1886" t="e">
        <f>P1648/J1648</f>
        <v>#DIV/0!</v>
      </c>
      <c r="N1648" s="1893">
        <f>N1582</f>
        <v>0</v>
      </c>
      <c r="O1648" s="1893">
        <f>O1582</f>
        <v>0</v>
      </c>
      <c r="P1648" s="1893">
        <f>P1582</f>
        <v>0</v>
      </c>
      <c r="Q1648" s="732" t="e">
        <f>Q1582</f>
        <v>#DIV/0!</v>
      </c>
      <c r="R1648" s="1893">
        <f>R1582</f>
        <v>0</v>
      </c>
      <c r="S1648" s="1883" t="e">
        <f>P1648/$E$3*12/R1648</f>
        <v>#DIV/0!</v>
      </c>
      <c r="T1648" s="359"/>
      <c r="U1648" s="359"/>
      <c r="V1648" s="359"/>
      <c r="W1648" s="359"/>
      <c r="X1648" s="359">
        <f t="shared" ref="X1648:AE1648" si="526">X1582</f>
        <v>0</v>
      </c>
      <c r="Y1648" s="359">
        <f t="shared" si="526"/>
        <v>0</v>
      </c>
      <c r="Z1648" s="757">
        <f t="shared" si="526"/>
        <v>0</v>
      </c>
      <c r="AA1648" s="359">
        <f t="shared" si="526"/>
        <v>0</v>
      </c>
      <c r="AB1648" s="359">
        <f t="shared" si="526"/>
        <v>0</v>
      </c>
      <c r="AC1648" s="359">
        <f t="shared" si="526"/>
        <v>0</v>
      </c>
      <c r="AD1648" s="359">
        <f t="shared" si="526"/>
        <v>0</v>
      </c>
      <c r="AE1648" s="359">
        <f t="shared" si="526"/>
        <v>0</v>
      </c>
      <c r="AF1648" s="913"/>
      <c r="AG1648" s="313"/>
      <c r="AH1648" s="138"/>
      <c r="AI1648" s="138"/>
      <c r="AJ1648" s="138"/>
      <c r="AK1648" s="138"/>
      <c r="AL1648" s="138"/>
      <c r="AM1648" s="138"/>
      <c r="AN1648" s="138"/>
      <c r="AO1648" s="138"/>
      <c r="AP1648" s="138"/>
      <c r="AQ1648" s="138"/>
      <c r="AR1648" s="138"/>
      <c r="AS1648" s="138"/>
      <c r="AT1648" s="138"/>
      <c r="AU1648" s="138"/>
      <c r="AV1648" s="138"/>
      <c r="AW1648" s="138"/>
      <c r="AX1648" s="138"/>
      <c r="AY1648" s="138"/>
      <c r="AZ1648" s="138"/>
      <c r="BA1648" s="138"/>
      <c r="BB1648" s="138"/>
      <c r="BC1648" s="138"/>
      <c r="BD1648" s="138"/>
      <c r="BE1648" s="138"/>
      <c r="BF1648" s="138"/>
      <c r="BG1648" s="138"/>
      <c r="BH1648" s="138"/>
      <c r="BI1648" s="138"/>
      <c r="BJ1648" s="138"/>
      <c r="BK1648" s="138"/>
      <c r="BL1648" s="138"/>
      <c r="BM1648" s="138"/>
      <c r="BN1648" s="138"/>
      <c r="BO1648" s="138"/>
      <c r="BP1648" s="138"/>
      <c r="BQ1648" s="138"/>
      <c r="BR1648" s="138"/>
      <c r="BS1648" s="138"/>
      <c r="BT1648" s="138"/>
      <c r="BU1648" s="138"/>
      <c r="BV1648" s="138"/>
      <c r="BW1648" s="138"/>
      <c r="BX1648" s="138"/>
      <c r="BY1648" s="138"/>
      <c r="BZ1648" s="138"/>
      <c r="CA1648" s="138"/>
      <c r="CB1648" s="138"/>
      <c r="CC1648" s="138"/>
      <c r="CD1648" s="138"/>
      <c r="CE1648" s="138"/>
      <c r="CF1648" s="138"/>
      <c r="CG1648" s="138"/>
      <c r="CH1648" s="138"/>
      <c r="CI1648" s="138"/>
      <c r="CJ1648" s="138"/>
      <c r="CK1648" s="138"/>
      <c r="CL1648" s="138"/>
      <c r="CM1648" s="138"/>
      <c r="CN1648" s="138"/>
      <c r="CO1648" s="138"/>
      <c r="CP1648" s="138"/>
      <c r="CQ1648" s="138"/>
      <c r="CR1648" s="138"/>
      <c r="CS1648" s="138"/>
      <c r="CT1648" s="138"/>
      <c r="CU1648" s="138"/>
      <c r="CV1648" s="138"/>
      <c r="CW1648" s="138"/>
      <c r="CX1648" s="138"/>
      <c r="CY1648" s="138"/>
      <c r="CZ1648" s="138"/>
      <c r="DA1648" s="138"/>
      <c r="DB1648" s="138"/>
      <c r="DC1648" s="138"/>
      <c r="DD1648" s="138"/>
      <c r="DE1648" s="138"/>
      <c r="DF1648" s="138"/>
      <c r="DG1648" s="138"/>
      <c r="DH1648" s="138"/>
      <c r="DI1648" s="138"/>
      <c r="DJ1648" s="138"/>
      <c r="DK1648" s="138"/>
      <c r="DL1648" s="138"/>
      <c r="DM1648" s="138"/>
      <c r="DN1648" s="138"/>
      <c r="DO1648" s="138"/>
      <c r="DP1648" s="138"/>
      <c r="DQ1648" s="138"/>
      <c r="DR1648" s="138"/>
      <c r="DS1648" s="138"/>
      <c r="DT1648" s="138"/>
      <c r="DU1648" s="138"/>
      <c r="DV1648" s="138"/>
      <c r="DW1648" s="138"/>
      <c r="DX1648" s="138"/>
      <c r="DY1648" s="138"/>
      <c r="DZ1648" s="138"/>
      <c r="EA1648" s="138"/>
      <c r="EB1648" s="138"/>
      <c r="EC1648" s="138"/>
      <c r="ED1648" s="138"/>
      <c r="EE1648" s="138"/>
      <c r="EF1648" s="138"/>
      <c r="EG1648" s="138"/>
      <c r="EH1648" s="138"/>
      <c r="EI1648" s="138"/>
      <c r="EJ1648" s="138"/>
      <c r="EK1648" s="138"/>
      <c r="EL1648" s="138"/>
      <c r="EM1648" s="138"/>
      <c r="EN1648" s="138"/>
      <c r="EO1648" s="138"/>
      <c r="EP1648" s="138"/>
      <c r="EQ1648" s="138"/>
      <c r="ER1648" s="138"/>
      <c r="ES1648" s="138"/>
      <c r="ET1648" s="138"/>
      <c r="EU1648" s="138"/>
      <c r="EV1648" s="138"/>
      <c r="EW1648" s="138"/>
      <c r="EX1648" s="138"/>
      <c r="EY1648" s="138"/>
      <c r="EZ1648" s="138"/>
      <c r="FA1648" s="138"/>
      <c r="FB1648" s="138"/>
      <c r="FC1648" s="138"/>
      <c r="FD1648" s="138"/>
      <c r="FE1648" s="138"/>
      <c r="FF1648" s="138"/>
      <c r="FG1648" s="138"/>
      <c r="FH1648" s="138"/>
      <c r="FI1648" s="138"/>
      <c r="FJ1648" s="138"/>
      <c r="FK1648" s="138"/>
      <c r="FL1648" s="138"/>
      <c r="FM1648" s="138"/>
      <c r="FN1648" s="138"/>
      <c r="FO1648" s="138"/>
      <c r="FP1648" s="138"/>
      <c r="FQ1648" s="138"/>
      <c r="FR1648" s="138"/>
      <c r="FS1648" s="138"/>
      <c r="FT1648" s="138"/>
      <c r="FU1648" s="138"/>
      <c r="FV1648" s="138"/>
      <c r="FW1648" s="138"/>
      <c r="FX1648" s="138"/>
      <c r="FY1648" s="138"/>
      <c r="FZ1648" s="138"/>
      <c r="GA1648" s="138"/>
      <c r="GB1648" s="138"/>
      <c r="GC1648" s="138"/>
      <c r="GD1648" s="138"/>
      <c r="GE1648" s="138"/>
      <c r="GF1648" s="138"/>
      <c r="GG1648" s="138"/>
      <c r="GH1648" s="138"/>
      <c r="GI1648" s="138"/>
      <c r="GJ1648" s="138"/>
      <c r="GK1648" s="138"/>
      <c r="GL1648" s="138"/>
      <c r="GM1648" s="138"/>
      <c r="GN1648" s="138"/>
      <c r="GO1648" s="138"/>
      <c r="GP1648" s="138"/>
      <c r="GQ1648" s="138"/>
      <c r="GR1648" s="138"/>
      <c r="GS1648" s="138"/>
      <c r="GT1648" s="138"/>
      <c r="GU1648" s="138"/>
      <c r="GV1648" s="138"/>
      <c r="GW1648" s="138"/>
      <c r="GX1648" s="138"/>
      <c r="GY1648" s="138"/>
      <c r="GZ1648" s="138"/>
      <c r="HA1648" s="138"/>
      <c r="HB1648" s="138"/>
      <c r="HC1648" s="138"/>
      <c r="HD1648" s="138"/>
      <c r="HE1648" s="138"/>
      <c r="HF1648" s="138"/>
      <c r="HG1648" s="138"/>
      <c r="HH1648" s="138"/>
      <c r="HI1648" s="138"/>
      <c r="HJ1648" s="138"/>
      <c r="HK1648" s="138"/>
      <c r="HL1648" s="138"/>
      <c r="HM1648" s="138"/>
      <c r="HN1648" s="138"/>
      <c r="HO1648" s="138"/>
      <c r="HP1648" s="138"/>
      <c r="HQ1648" s="138"/>
      <c r="HR1648" s="138"/>
      <c r="HS1648" s="138"/>
      <c r="HT1648" s="138"/>
      <c r="HU1648" s="138"/>
      <c r="HV1648" s="138"/>
      <c r="HW1648" s="138"/>
      <c r="HX1648" s="138"/>
      <c r="HY1648" s="138"/>
      <c r="HZ1648" s="138"/>
      <c r="IA1648" s="138"/>
      <c r="IB1648" s="138"/>
      <c r="IC1648" s="138"/>
      <c r="ID1648" s="138"/>
      <c r="IE1648" s="138"/>
      <c r="IF1648" s="138"/>
      <c r="IG1648" s="138"/>
      <c r="IH1648" s="138"/>
      <c r="II1648" s="138"/>
      <c r="IJ1648" s="138"/>
      <c r="IK1648" s="138"/>
      <c r="IL1648" s="138"/>
      <c r="IM1648" s="138"/>
      <c r="IN1648" s="138"/>
      <c r="IO1648" s="138"/>
      <c r="IP1648" s="138"/>
      <c r="IQ1648" s="138"/>
      <c r="IR1648" s="138"/>
      <c r="IS1648" s="138"/>
      <c r="IT1648" s="138"/>
      <c r="IU1648" s="138"/>
      <c r="IV1648" s="138"/>
      <c r="IW1648" s="138"/>
      <c r="IX1648" s="138"/>
      <c r="IY1648" s="138"/>
      <c r="IZ1648" s="138"/>
    </row>
    <row r="1649" spans="1:260" s="833" customFormat="1" x14ac:dyDescent="0.25">
      <c r="A1649" s="204">
        <v>1</v>
      </c>
      <c r="B1649" s="204">
        <v>1</v>
      </c>
      <c r="C1649" s="204"/>
      <c r="D1649" s="204"/>
      <c r="E1649" s="704" t="s">
        <v>197</v>
      </c>
      <c r="F1649" s="704"/>
      <c r="G1649" s="160"/>
      <c r="H1649" s="1894"/>
      <c r="I1649" s="1893"/>
      <c r="J1649" s="1893">
        <f>J1583</f>
        <v>0</v>
      </c>
      <c r="K1649" s="2070" t="e">
        <f>J1649/I1649*100</f>
        <v>#DIV/0!</v>
      </c>
      <c r="L1649" s="2534"/>
      <c r="M1649" s="2534"/>
      <c r="N1649" s="2535"/>
      <c r="O1649" s="2535"/>
      <c r="P1649" s="2535"/>
      <c r="Q1649" s="2535"/>
      <c r="R1649" s="2535"/>
      <c r="S1649" s="2535"/>
      <c r="T1649" s="2532"/>
      <c r="U1649" s="2532"/>
      <c r="V1649" s="2532"/>
      <c r="W1649" s="2532"/>
      <c r="X1649" s="359">
        <f t="shared" ref="X1649:AE1649" si="527">X1583</f>
        <v>0</v>
      </c>
      <c r="Y1649" s="359">
        <f t="shared" si="527"/>
        <v>0</v>
      </c>
      <c r="Z1649" s="757">
        <f t="shared" si="527"/>
        <v>0</v>
      </c>
      <c r="AA1649" s="359">
        <f t="shared" si="527"/>
        <v>0</v>
      </c>
      <c r="AB1649" s="359">
        <f t="shared" si="527"/>
        <v>0</v>
      </c>
      <c r="AC1649" s="359">
        <f t="shared" si="527"/>
        <v>0</v>
      </c>
      <c r="AD1649" s="359">
        <f t="shared" si="527"/>
        <v>0</v>
      </c>
      <c r="AE1649" s="359">
        <f t="shared" si="527"/>
        <v>0</v>
      </c>
      <c r="AF1649" s="913"/>
      <c r="AG1649" s="313"/>
      <c r="AH1649" s="138"/>
      <c r="AI1649" s="138"/>
      <c r="AJ1649" s="138"/>
      <c r="AK1649" s="138"/>
      <c r="AL1649" s="138"/>
      <c r="AM1649" s="138"/>
      <c r="AN1649" s="138"/>
      <c r="AO1649" s="138"/>
      <c r="AP1649" s="138"/>
      <c r="AQ1649" s="138"/>
      <c r="AR1649" s="138"/>
      <c r="AS1649" s="138"/>
      <c r="AT1649" s="138"/>
      <c r="AU1649" s="138"/>
      <c r="AV1649" s="138"/>
      <c r="AW1649" s="138"/>
      <c r="AX1649" s="138"/>
      <c r="AY1649" s="138"/>
      <c r="AZ1649" s="138"/>
      <c r="BA1649" s="138"/>
      <c r="BB1649" s="138"/>
      <c r="BC1649" s="138"/>
      <c r="BD1649" s="138"/>
      <c r="BE1649" s="138"/>
      <c r="BF1649" s="138"/>
      <c r="BG1649" s="138"/>
      <c r="BH1649" s="138"/>
      <c r="BI1649" s="138"/>
      <c r="BJ1649" s="138"/>
      <c r="BK1649" s="138"/>
      <c r="BL1649" s="138"/>
      <c r="BM1649" s="138"/>
      <c r="BN1649" s="138"/>
      <c r="BO1649" s="138"/>
      <c r="BP1649" s="138"/>
      <c r="BQ1649" s="138"/>
      <c r="BR1649" s="138"/>
      <c r="BS1649" s="138"/>
      <c r="BT1649" s="138"/>
      <c r="BU1649" s="138"/>
      <c r="BV1649" s="138"/>
      <c r="BW1649" s="138"/>
      <c r="BX1649" s="138"/>
      <c r="BY1649" s="138"/>
      <c r="BZ1649" s="138"/>
      <c r="CA1649" s="138"/>
      <c r="CB1649" s="138"/>
      <c r="CC1649" s="138"/>
      <c r="CD1649" s="138"/>
      <c r="CE1649" s="138"/>
      <c r="CF1649" s="138"/>
      <c r="CG1649" s="138"/>
      <c r="CH1649" s="138"/>
      <c r="CI1649" s="138"/>
      <c r="CJ1649" s="138"/>
      <c r="CK1649" s="138"/>
      <c r="CL1649" s="138"/>
      <c r="CM1649" s="138"/>
      <c r="CN1649" s="138"/>
      <c r="CO1649" s="138"/>
      <c r="CP1649" s="138"/>
      <c r="CQ1649" s="138"/>
      <c r="CR1649" s="138"/>
      <c r="CS1649" s="138"/>
      <c r="CT1649" s="138"/>
      <c r="CU1649" s="138"/>
      <c r="CV1649" s="138"/>
      <c r="CW1649" s="138"/>
      <c r="CX1649" s="138"/>
      <c r="CY1649" s="138"/>
      <c r="CZ1649" s="138"/>
      <c r="DA1649" s="138"/>
      <c r="DB1649" s="138"/>
      <c r="DC1649" s="138"/>
      <c r="DD1649" s="138"/>
      <c r="DE1649" s="138"/>
      <c r="DF1649" s="138"/>
      <c r="DG1649" s="138"/>
      <c r="DH1649" s="138"/>
      <c r="DI1649" s="138"/>
      <c r="DJ1649" s="138"/>
      <c r="DK1649" s="138"/>
      <c r="DL1649" s="138"/>
      <c r="DM1649" s="138"/>
      <c r="DN1649" s="138"/>
      <c r="DO1649" s="138"/>
      <c r="DP1649" s="138"/>
      <c r="DQ1649" s="138"/>
      <c r="DR1649" s="138"/>
      <c r="DS1649" s="138"/>
      <c r="DT1649" s="138"/>
      <c r="DU1649" s="138"/>
      <c r="DV1649" s="138"/>
      <c r="DW1649" s="138"/>
      <c r="DX1649" s="138"/>
      <c r="DY1649" s="138"/>
      <c r="DZ1649" s="138"/>
      <c r="EA1649" s="138"/>
      <c r="EB1649" s="138"/>
      <c r="EC1649" s="138"/>
      <c r="ED1649" s="138"/>
      <c r="EE1649" s="138"/>
      <c r="EF1649" s="138"/>
      <c r="EG1649" s="138"/>
      <c r="EH1649" s="138"/>
      <c r="EI1649" s="138"/>
      <c r="EJ1649" s="138"/>
      <c r="EK1649" s="138"/>
      <c r="EL1649" s="138"/>
      <c r="EM1649" s="138"/>
      <c r="EN1649" s="138"/>
      <c r="EO1649" s="138"/>
      <c r="EP1649" s="138"/>
      <c r="EQ1649" s="138"/>
      <c r="ER1649" s="138"/>
      <c r="ES1649" s="138"/>
      <c r="ET1649" s="138"/>
      <c r="EU1649" s="138"/>
      <c r="EV1649" s="138"/>
      <c r="EW1649" s="138"/>
      <c r="EX1649" s="138"/>
      <c r="EY1649" s="138"/>
      <c r="EZ1649" s="138"/>
      <c r="FA1649" s="138"/>
      <c r="FB1649" s="138"/>
      <c r="FC1649" s="138"/>
      <c r="FD1649" s="138"/>
      <c r="FE1649" s="138"/>
      <c r="FF1649" s="138"/>
      <c r="FG1649" s="138"/>
      <c r="FH1649" s="138"/>
      <c r="FI1649" s="138"/>
      <c r="FJ1649" s="138"/>
      <c r="FK1649" s="138"/>
      <c r="FL1649" s="138"/>
      <c r="FM1649" s="138"/>
      <c r="FN1649" s="138"/>
      <c r="FO1649" s="138"/>
      <c r="FP1649" s="138"/>
      <c r="FQ1649" s="138"/>
      <c r="FR1649" s="138"/>
      <c r="FS1649" s="138"/>
      <c r="FT1649" s="138"/>
      <c r="FU1649" s="138"/>
      <c r="FV1649" s="138"/>
      <c r="FW1649" s="138"/>
      <c r="FX1649" s="138"/>
      <c r="FY1649" s="138"/>
      <c r="FZ1649" s="138"/>
      <c r="GA1649" s="138"/>
      <c r="GB1649" s="138"/>
      <c r="GC1649" s="138"/>
      <c r="GD1649" s="138"/>
      <c r="GE1649" s="138"/>
      <c r="GF1649" s="138"/>
      <c r="GG1649" s="138"/>
      <c r="GH1649" s="138"/>
      <c r="GI1649" s="138"/>
      <c r="GJ1649" s="138"/>
      <c r="GK1649" s="138"/>
      <c r="GL1649" s="138"/>
      <c r="GM1649" s="138"/>
      <c r="GN1649" s="138"/>
      <c r="GO1649" s="138"/>
      <c r="GP1649" s="138"/>
      <c r="GQ1649" s="138"/>
      <c r="GR1649" s="138"/>
      <c r="GS1649" s="138"/>
      <c r="GT1649" s="138"/>
      <c r="GU1649" s="138"/>
      <c r="GV1649" s="138"/>
      <c r="GW1649" s="138"/>
      <c r="GX1649" s="138"/>
      <c r="GY1649" s="138"/>
      <c r="GZ1649" s="138"/>
      <c r="HA1649" s="138"/>
      <c r="HB1649" s="138"/>
      <c r="HC1649" s="138"/>
      <c r="HD1649" s="138"/>
      <c r="HE1649" s="138"/>
      <c r="HF1649" s="138"/>
      <c r="HG1649" s="138"/>
      <c r="HH1649" s="138"/>
      <c r="HI1649" s="138"/>
      <c r="HJ1649" s="138"/>
      <c r="HK1649" s="138"/>
      <c r="HL1649" s="138"/>
      <c r="HM1649" s="138"/>
      <c r="HN1649" s="138"/>
      <c r="HO1649" s="138"/>
      <c r="HP1649" s="138"/>
      <c r="HQ1649" s="138"/>
      <c r="HR1649" s="138"/>
      <c r="HS1649" s="138"/>
      <c r="HT1649" s="138"/>
      <c r="HU1649" s="138"/>
      <c r="HV1649" s="138"/>
      <c r="HW1649" s="138"/>
      <c r="HX1649" s="138"/>
      <c r="HY1649" s="138"/>
      <c r="HZ1649" s="138"/>
      <c r="IA1649" s="138"/>
      <c r="IB1649" s="138"/>
      <c r="IC1649" s="138"/>
      <c r="ID1649" s="138"/>
      <c r="IE1649" s="138"/>
      <c r="IF1649" s="138"/>
      <c r="IG1649" s="138"/>
      <c r="IH1649" s="138"/>
      <c r="II1649" s="138"/>
      <c r="IJ1649" s="138"/>
      <c r="IK1649" s="138"/>
      <c r="IL1649" s="138"/>
      <c r="IM1649" s="138"/>
      <c r="IN1649" s="138"/>
      <c r="IO1649" s="138"/>
      <c r="IP1649" s="138"/>
      <c r="IQ1649" s="138"/>
      <c r="IR1649" s="138"/>
      <c r="IS1649" s="138"/>
      <c r="IT1649" s="138"/>
      <c r="IU1649" s="138"/>
      <c r="IV1649" s="138"/>
      <c r="IW1649" s="138"/>
      <c r="IX1649" s="138"/>
      <c r="IY1649" s="138"/>
      <c r="IZ1649" s="138"/>
    </row>
    <row r="1650" spans="1:260" s="833" customFormat="1" x14ac:dyDescent="0.25">
      <c r="A1650" s="204">
        <v>1</v>
      </c>
      <c r="B1650" s="204">
        <v>1</v>
      </c>
      <c r="C1650" s="204"/>
      <c r="D1650" s="204"/>
      <c r="E1650" s="706" t="s">
        <v>198</v>
      </c>
      <c r="F1650" s="706"/>
      <c r="G1650" s="160"/>
      <c r="H1650" s="1891"/>
      <c r="I1650" s="732"/>
      <c r="J1650" s="732">
        <f>J1584</f>
        <v>0</v>
      </c>
      <c r="K1650" s="2070" t="e">
        <f>J1650/I1650*100</f>
        <v>#DIV/0!</v>
      </c>
      <c r="L1650" s="2534"/>
      <c r="M1650" s="2534"/>
      <c r="N1650" s="2535"/>
      <c r="O1650" s="2535"/>
      <c r="P1650" s="2535"/>
      <c r="Q1650" s="2535"/>
      <c r="R1650" s="2535"/>
      <c r="S1650" s="2535"/>
      <c r="T1650" s="2532"/>
      <c r="U1650" s="2532"/>
      <c r="V1650" s="2532"/>
      <c r="W1650" s="2532"/>
      <c r="X1650" s="359">
        <f t="shared" ref="X1650:AE1650" si="528">X1584</f>
        <v>0</v>
      </c>
      <c r="Y1650" s="2532">
        <f t="shared" si="528"/>
        <v>0</v>
      </c>
      <c r="Z1650" s="1109">
        <f t="shared" si="528"/>
        <v>0</v>
      </c>
      <c r="AA1650" s="2532">
        <f t="shared" si="528"/>
        <v>0</v>
      </c>
      <c r="AB1650" s="2532">
        <f t="shared" si="528"/>
        <v>0</v>
      </c>
      <c r="AC1650" s="2684">
        <f t="shared" si="528"/>
        <v>0</v>
      </c>
      <c r="AD1650" s="2684">
        <f t="shared" si="528"/>
        <v>0</v>
      </c>
      <c r="AE1650" s="2532">
        <f t="shared" si="528"/>
        <v>0</v>
      </c>
      <c r="AF1650" s="909"/>
      <c r="AG1650" s="902"/>
      <c r="AH1650" s="138"/>
      <c r="AI1650" s="138"/>
      <c r="AJ1650" s="138"/>
      <c r="AK1650" s="138"/>
      <c r="AL1650" s="138"/>
      <c r="AM1650" s="138"/>
      <c r="AN1650" s="138"/>
      <c r="AO1650" s="138"/>
      <c r="AP1650" s="138"/>
      <c r="AQ1650" s="138"/>
      <c r="AR1650" s="138"/>
      <c r="AS1650" s="138"/>
      <c r="AT1650" s="138"/>
      <c r="AU1650" s="138"/>
      <c r="AV1650" s="138"/>
      <c r="AW1650" s="138"/>
      <c r="AX1650" s="138"/>
      <c r="AY1650" s="138"/>
      <c r="AZ1650" s="138"/>
      <c r="BA1650" s="138"/>
      <c r="BB1650" s="138"/>
      <c r="BC1650" s="138"/>
      <c r="BD1650" s="138"/>
      <c r="BE1650" s="138"/>
      <c r="BF1650" s="138"/>
      <c r="BG1650" s="138"/>
      <c r="BH1650" s="138"/>
      <c r="BI1650" s="138"/>
      <c r="BJ1650" s="138"/>
      <c r="BK1650" s="138"/>
      <c r="BL1650" s="138"/>
      <c r="BM1650" s="138"/>
      <c r="BN1650" s="138"/>
      <c r="BO1650" s="138"/>
      <c r="BP1650" s="138"/>
      <c r="BQ1650" s="138"/>
      <c r="BR1650" s="138"/>
      <c r="BS1650" s="138"/>
      <c r="BT1650" s="138"/>
      <c r="BU1650" s="138"/>
      <c r="BV1650" s="138"/>
      <c r="BW1650" s="138"/>
      <c r="BX1650" s="138"/>
      <c r="BY1650" s="138"/>
      <c r="BZ1650" s="138"/>
      <c r="CA1650" s="138"/>
      <c r="CB1650" s="138"/>
      <c r="CC1650" s="138"/>
      <c r="CD1650" s="138"/>
      <c r="CE1650" s="138"/>
      <c r="CF1650" s="138"/>
      <c r="CG1650" s="138"/>
      <c r="CH1650" s="138"/>
      <c r="CI1650" s="138"/>
      <c r="CJ1650" s="138"/>
      <c r="CK1650" s="138"/>
      <c r="CL1650" s="138"/>
      <c r="CM1650" s="138"/>
      <c r="CN1650" s="138"/>
      <c r="CO1650" s="138"/>
      <c r="CP1650" s="138"/>
      <c r="CQ1650" s="138"/>
      <c r="CR1650" s="138"/>
      <c r="CS1650" s="138"/>
      <c r="CT1650" s="138"/>
      <c r="CU1650" s="138"/>
      <c r="CV1650" s="138"/>
      <c r="CW1650" s="138"/>
      <c r="CX1650" s="138"/>
      <c r="CY1650" s="138"/>
      <c r="CZ1650" s="138"/>
      <c r="DA1650" s="138"/>
      <c r="DB1650" s="138"/>
      <c r="DC1650" s="138"/>
      <c r="DD1650" s="138"/>
      <c r="DE1650" s="138"/>
      <c r="DF1650" s="138"/>
      <c r="DG1650" s="138"/>
      <c r="DH1650" s="138"/>
      <c r="DI1650" s="138"/>
      <c r="DJ1650" s="138"/>
      <c r="DK1650" s="138"/>
      <c r="DL1650" s="138"/>
      <c r="DM1650" s="138"/>
      <c r="DN1650" s="138"/>
      <c r="DO1650" s="138"/>
      <c r="DP1650" s="138"/>
      <c r="DQ1650" s="138"/>
      <c r="DR1650" s="138"/>
      <c r="DS1650" s="138"/>
      <c r="DT1650" s="138"/>
      <c r="DU1650" s="138"/>
      <c r="DV1650" s="138"/>
      <c r="DW1650" s="138"/>
      <c r="DX1650" s="138"/>
      <c r="DY1650" s="138"/>
      <c r="DZ1650" s="138"/>
      <c r="EA1650" s="138"/>
      <c r="EB1650" s="138"/>
      <c r="EC1650" s="138"/>
      <c r="ED1650" s="138"/>
      <c r="EE1650" s="138"/>
      <c r="EF1650" s="138"/>
      <c r="EG1650" s="138"/>
      <c r="EH1650" s="138"/>
      <c r="EI1650" s="138"/>
      <c r="EJ1650" s="138"/>
      <c r="EK1650" s="138"/>
      <c r="EL1650" s="138"/>
      <c r="EM1650" s="138"/>
      <c r="EN1650" s="138"/>
      <c r="EO1650" s="138"/>
      <c r="EP1650" s="138"/>
      <c r="EQ1650" s="138"/>
      <c r="ER1650" s="138"/>
      <c r="ES1650" s="138"/>
      <c r="ET1650" s="138"/>
      <c r="EU1650" s="138"/>
      <c r="EV1650" s="138"/>
      <c r="EW1650" s="138"/>
      <c r="EX1650" s="138"/>
      <c r="EY1650" s="138"/>
      <c r="EZ1650" s="138"/>
      <c r="FA1650" s="138"/>
      <c r="FB1650" s="138"/>
      <c r="FC1650" s="138"/>
      <c r="FD1650" s="138"/>
      <c r="FE1650" s="138"/>
      <c r="FF1650" s="138"/>
      <c r="FG1650" s="138"/>
      <c r="FH1650" s="138"/>
      <c r="FI1650" s="138"/>
      <c r="FJ1650" s="138"/>
      <c r="FK1650" s="138"/>
      <c r="FL1650" s="138"/>
      <c r="FM1650" s="138"/>
      <c r="FN1650" s="138"/>
      <c r="FO1650" s="138"/>
      <c r="FP1650" s="138"/>
      <c r="FQ1650" s="138"/>
      <c r="FR1650" s="138"/>
      <c r="FS1650" s="138"/>
      <c r="FT1650" s="138"/>
      <c r="FU1650" s="138"/>
      <c r="FV1650" s="138"/>
      <c r="FW1650" s="138"/>
      <c r="FX1650" s="138"/>
      <c r="FY1650" s="138"/>
      <c r="FZ1650" s="138"/>
      <c r="GA1650" s="138"/>
      <c r="GB1650" s="138"/>
      <c r="GC1650" s="138"/>
      <c r="GD1650" s="138"/>
      <c r="GE1650" s="138"/>
      <c r="GF1650" s="138"/>
      <c r="GG1650" s="138"/>
      <c r="GH1650" s="138"/>
      <c r="GI1650" s="138"/>
      <c r="GJ1650" s="138"/>
      <c r="GK1650" s="138"/>
      <c r="GL1650" s="138"/>
      <c r="GM1650" s="138"/>
      <c r="GN1650" s="138"/>
      <c r="GO1650" s="138"/>
      <c r="GP1650" s="138"/>
      <c r="GQ1650" s="138"/>
      <c r="GR1650" s="138"/>
      <c r="GS1650" s="138"/>
      <c r="GT1650" s="138"/>
      <c r="GU1650" s="138"/>
      <c r="GV1650" s="138"/>
      <c r="GW1650" s="138"/>
      <c r="GX1650" s="138"/>
      <c r="GY1650" s="138"/>
      <c r="GZ1650" s="138"/>
      <c r="HA1650" s="138"/>
      <c r="HB1650" s="138"/>
      <c r="HC1650" s="138"/>
      <c r="HD1650" s="138"/>
      <c r="HE1650" s="138"/>
      <c r="HF1650" s="138"/>
      <c r="HG1650" s="138"/>
      <c r="HH1650" s="138"/>
      <c r="HI1650" s="138"/>
      <c r="HJ1650" s="138"/>
      <c r="HK1650" s="138"/>
      <c r="HL1650" s="138"/>
      <c r="HM1650" s="138"/>
      <c r="HN1650" s="138"/>
      <c r="HO1650" s="138"/>
      <c r="HP1650" s="138"/>
      <c r="HQ1650" s="138"/>
      <c r="HR1650" s="138"/>
      <c r="HS1650" s="138"/>
      <c r="HT1650" s="138"/>
      <c r="HU1650" s="138"/>
      <c r="HV1650" s="138"/>
      <c r="HW1650" s="138"/>
      <c r="HX1650" s="138"/>
      <c r="HY1650" s="138"/>
      <c r="HZ1650" s="138"/>
      <c r="IA1650" s="138"/>
      <c r="IB1650" s="138"/>
      <c r="IC1650" s="138"/>
      <c r="ID1650" s="138"/>
      <c r="IE1650" s="138"/>
      <c r="IF1650" s="138"/>
      <c r="IG1650" s="138"/>
      <c r="IH1650" s="138"/>
      <c r="II1650" s="138"/>
      <c r="IJ1650" s="138"/>
      <c r="IK1650" s="138"/>
      <c r="IL1650" s="138"/>
      <c r="IM1650" s="138"/>
      <c r="IN1650" s="138"/>
      <c r="IO1650" s="138"/>
      <c r="IP1650" s="138"/>
      <c r="IQ1650" s="138"/>
      <c r="IR1650" s="138"/>
      <c r="IS1650" s="138"/>
      <c r="IT1650" s="138"/>
      <c r="IU1650" s="138"/>
      <c r="IV1650" s="138"/>
      <c r="IW1650" s="138"/>
      <c r="IX1650" s="138"/>
      <c r="IY1650" s="138"/>
      <c r="IZ1650" s="138"/>
    </row>
    <row r="1651" spans="1:260" s="833" customFormat="1" ht="30" x14ac:dyDescent="0.25">
      <c r="A1651" s="204">
        <v>1</v>
      </c>
      <c r="B1651" s="204">
        <v>1</v>
      </c>
      <c r="C1651" s="204"/>
      <c r="D1651" s="204"/>
      <c r="E1651" s="710" t="s">
        <v>199</v>
      </c>
      <c r="F1651" s="706"/>
      <c r="G1651" s="278"/>
      <c r="H1651" s="2540"/>
      <c r="I1651" s="2541"/>
      <c r="J1651" s="2541">
        <f>J1585</f>
        <v>0</v>
      </c>
      <c r="K1651" s="2053" t="e">
        <f>J1651/I1651*100</f>
        <v>#DIV/0!</v>
      </c>
      <c r="L1651" s="2542"/>
      <c r="M1651" s="2542"/>
      <c r="N1651" s="2543"/>
      <c r="O1651" s="2543"/>
      <c r="P1651" s="2543"/>
      <c r="Q1651" s="2543"/>
      <c r="R1651" s="2543"/>
      <c r="S1651" s="2543"/>
      <c r="T1651" s="2532"/>
      <c r="U1651" s="2532"/>
      <c r="V1651" s="2532"/>
      <c r="W1651" s="2532"/>
      <c r="X1651" s="359">
        <f t="shared" ref="X1651:AE1651" si="529">X1585</f>
        <v>0</v>
      </c>
      <c r="Y1651" s="2544">
        <f t="shared" si="529"/>
        <v>0</v>
      </c>
      <c r="Z1651" s="2771">
        <f t="shared" si="529"/>
        <v>0</v>
      </c>
      <c r="AA1651" s="2544">
        <f t="shared" si="529"/>
        <v>0</v>
      </c>
      <c r="AB1651" s="2544">
        <f t="shared" si="529"/>
        <v>0</v>
      </c>
      <c r="AC1651" s="2772">
        <f t="shared" si="529"/>
        <v>0</v>
      </c>
      <c r="AD1651" s="2772">
        <f t="shared" si="529"/>
        <v>0</v>
      </c>
      <c r="AE1651" s="2544">
        <f t="shared" si="529"/>
        <v>0</v>
      </c>
      <c r="AF1651" s="1691"/>
      <c r="AG1651" s="901"/>
      <c r="AH1651" s="138"/>
      <c r="AI1651" s="138"/>
      <c r="AJ1651" s="138"/>
      <c r="AK1651" s="138"/>
      <c r="AL1651" s="138"/>
      <c r="AM1651" s="138"/>
      <c r="AN1651" s="138"/>
      <c r="AO1651" s="138"/>
      <c r="AP1651" s="138"/>
      <c r="AQ1651" s="138"/>
      <c r="AR1651" s="138"/>
      <c r="AS1651" s="138"/>
      <c r="AT1651" s="138"/>
      <c r="AU1651" s="138"/>
      <c r="AV1651" s="138"/>
      <c r="AW1651" s="138"/>
      <c r="AX1651" s="138"/>
      <c r="AY1651" s="138"/>
      <c r="AZ1651" s="138"/>
      <c r="BA1651" s="138"/>
      <c r="BB1651" s="138"/>
      <c r="BC1651" s="138"/>
      <c r="BD1651" s="138"/>
      <c r="BE1651" s="138"/>
      <c r="BF1651" s="138"/>
      <c r="BG1651" s="138"/>
      <c r="BH1651" s="138"/>
      <c r="BI1651" s="138"/>
      <c r="BJ1651" s="138"/>
      <c r="BK1651" s="138"/>
      <c r="BL1651" s="138"/>
      <c r="BM1651" s="138"/>
      <c r="BN1651" s="138"/>
      <c r="BO1651" s="138"/>
      <c r="BP1651" s="138"/>
      <c r="BQ1651" s="138"/>
      <c r="BR1651" s="138"/>
      <c r="BS1651" s="138"/>
      <c r="BT1651" s="138"/>
      <c r="BU1651" s="138"/>
      <c r="BV1651" s="138"/>
      <c r="BW1651" s="138"/>
      <c r="BX1651" s="138"/>
      <c r="BY1651" s="138"/>
      <c r="BZ1651" s="138"/>
      <c r="CA1651" s="138"/>
      <c r="CB1651" s="138"/>
      <c r="CC1651" s="138"/>
      <c r="CD1651" s="138"/>
      <c r="CE1651" s="138"/>
      <c r="CF1651" s="138"/>
      <c r="CG1651" s="138"/>
      <c r="CH1651" s="138"/>
      <c r="CI1651" s="138"/>
      <c r="CJ1651" s="138"/>
      <c r="CK1651" s="138"/>
      <c r="CL1651" s="138"/>
      <c r="CM1651" s="138"/>
      <c r="CN1651" s="138"/>
      <c r="CO1651" s="138"/>
      <c r="CP1651" s="138"/>
      <c r="CQ1651" s="138"/>
      <c r="CR1651" s="138"/>
      <c r="CS1651" s="138"/>
      <c r="CT1651" s="138"/>
      <c r="CU1651" s="138"/>
      <c r="CV1651" s="138"/>
      <c r="CW1651" s="138"/>
      <c r="CX1651" s="138"/>
      <c r="CY1651" s="138"/>
      <c r="CZ1651" s="138"/>
      <c r="DA1651" s="138"/>
      <c r="DB1651" s="138"/>
      <c r="DC1651" s="138"/>
      <c r="DD1651" s="138"/>
      <c r="DE1651" s="138"/>
      <c r="DF1651" s="138"/>
      <c r="DG1651" s="138"/>
      <c r="DH1651" s="138"/>
      <c r="DI1651" s="138"/>
      <c r="DJ1651" s="138"/>
      <c r="DK1651" s="138"/>
      <c r="DL1651" s="138"/>
      <c r="DM1651" s="138"/>
      <c r="DN1651" s="138"/>
      <c r="DO1651" s="138"/>
      <c r="DP1651" s="138"/>
      <c r="DQ1651" s="138"/>
      <c r="DR1651" s="138"/>
      <c r="DS1651" s="138"/>
      <c r="DT1651" s="138"/>
      <c r="DU1651" s="138"/>
      <c r="DV1651" s="138"/>
      <c r="DW1651" s="138"/>
      <c r="DX1651" s="138"/>
      <c r="DY1651" s="138"/>
      <c r="DZ1651" s="138"/>
      <c r="EA1651" s="138"/>
      <c r="EB1651" s="138"/>
      <c r="EC1651" s="138"/>
      <c r="ED1651" s="138"/>
      <c r="EE1651" s="138"/>
      <c r="EF1651" s="138"/>
      <c r="EG1651" s="138"/>
      <c r="EH1651" s="138"/>
      <c r="EI1651" s="138"/>
      <c r="EJ1651" s="138"/>
      <c r="EK1651" s="138"/>
      <c r="EL1651" s="138"/>
      <c r="EM1651" s="138"/>
      <c r="EN1651" s="138"/>
      <c r="EO1651" s="138"/>
      <c r="EP1651" s="138"/>
      <c r="EQ1651" s="138"/>
      <c r="ER1651" s="138"/>
      <c r="ES1651" s="138"/>
      <c r="ET1651" s="138"/>
      <c r="EU1651" s="138"/>
      <c r="EV1651" s="138"/>
      <c r="EW1651" s="138"/>
      <c r="EX1651" s="138"/>
      <c r="EY1651" s="138"/>
      <c r="EZ1651" s="138"/>
      <c r="FA1651" s="138"/>
      <c r="FB1651" s="138"/>
      <c r="FC1651" s="138"/>
      <c r="FD1651" s="138"/>
      <c r="FE1651" s="138"/>
      <c r="FF1651" s="138"/>
      <c r="FG1651" s="138"/>
      <c r="FH1651" s="138"/>
      <c r="FI1651" s="138"/>
      <c r="FJ1651" s="138"/>
      <c r="FK1651" s="138"/>
      <c r="FL1651" s="138"/>
      <c r="FM1651" s="138"/>
      <c r="FN1651" s="138"/>
      <c r="FO1651" s="138"/>
      <c r="FP1651" s="138"/>
      <c r="FQ1651" s="138"/>
      <c r="FR1651" s="138"/>
      <c r="FS1651" s="138"/>
      <c r="FT1651" s="138"/>
      <c r="FU1651" s="138"/>
      <c r="FV1651" s="138"/>
      <c r="FW1651" s="138"/>
      <c r="FX1651" s="138"/>
      <c r="FY1651" s="138"/>
      <c r="FZ1651" s="138"/>
      <c r="GA1651" s="138"/>
      <c r="GB1651" s="138"/>
      <c r="GC1651" s="138"/>
      <c r="GD1651" s="138"/>
      <c r="GE1651" s="138"/>
      <c r="GF1651" s="138"/>
      <c r="GG1651" s="138"/>
      <c r="GH1651" s="138"/>
      <c r="GI1651" s="138"/>
      <c r="GJ1651" s="138"/>
      <c r="GK1651" s="138"/>
      <c r="GL1651" s="138"/>
      <c r="GM1651" s="138"/>
      <c r="GN1651" s="138"/>
      <c r="GO1651" s="138"/>
      <c r="GP1651" s="138"/>
      <c r="GQ1651" s="138"/>
      <c r="GR1651" s="138"/>
      <c r="GS1651" s="138"/>
      <c r="GT1651" s="138"/>
      <c r="GU1651" s="138"/>
      <c r="GV1651" s="138"/>
      <c r="GW1651" s="138"/>
      <c r="GX1651" s="138"/>
      <c r="GY1651" s="138"/>
      <c r="GZ1651" s="138"/>
      <c r="HA1651" s="138"/>
      <c r="HB1651" s="138"/>
      <c r="HC1651" s="138"/>
      <c r="HD1651" s="138"/>
      <c r="HE1651" s="138"/>
      <c r="HF1651" s="138"/>
      <c r="HG1651" s="138"/>
      <c r="HH1651" s="138"/>
      <c r="HI1651" s="138"/>
      <c r="HJ1651" s="138"/>
      <c r="HK1651" s="138"/>
      <c r="HL1651" s="138"/>
      <c r="HM1651" s="138"/>
      <c r="HN1651" s="138"/>
      <c r="HO1651" s="138"/>
      <c r="HP1651" s="138"/>
      <c r="HQ1651" s="138"/>
      <c r="HR1651" s="138"/>
      <c r="HS1651" s="138"/>
      <c r="HT1651" s="138"/>
      <c r="HU1651" s="138"/>
      <c r="HV1651" s="138"/>
      <c r="HW1651" s="138"/>
      <c r="HX1651" s="138"/>
      <c r="HY1651" s="138"/>
      <c r="HZ1651" s="138"/>
      <c r="IA1651" s="138"/>
      <c r="IB1651" s="138"/>
      <c r="IC1651" s="138"/>
      <c r="ID1651" s="138"/>
      <c r="IE1651" s="138"/>
      <c r="IF1651" s="138"/>
      <c r="IG1651" s="138"/>
      <c r="IH1651" s="138"/>
      <c r="II1651" s="138"/>
      <c r="IJ1651" s="138"/>
      <c r="IK1651" s="138"/>
      <c r="IL1651" s="138"/>
      <c r="IM1651" s="138"/>
      <c r="IN1651" s="138"/>
      <c r="IO1651" s="138"/>
      <c r="IP1651" s="138"/>
      <c r="IQ1651" s="138"/>
      <c r="IR1651" s="138"/>
      <c r="IS1651" s="138"/>
      <c r="IT1651" s="138"/>
      <c r="IU1651" s="138"/>
      <c r="IV1651" s="138"/>
      <c r="IW1651" s="138"/>
      <c r="IX1651" s="138"/>
      <c r="IY1651" s="138"/>
      <c r="IZ1651" s="138"/>
    </row>
    <row r="1652" spans="1:260" s="833" customFormat="1" ht="30" thickBot="1" x14ac:dyDescent="0.3">
      <c r="A1652" s="204"/>
      <c r="B1652" s="204">
        <v>1</v>
      </c>
      <c r="C1652" s="204"/>
      <c r="D1652" s="204"/>
      <c r="E1652" s="703" t="s">
        <v>204</v>
      </c>
      <c r="F1652" s="703"/>
      <c r="G1652" s="2773"/>
      <c r="H1652" s="2774"/>
      <c r="I1652" s="2552"/>
      <c r="J1652" s="2552">
        <f>J1586</f>
        <v>0</v>
      </c>
      <c r="K1652" s="2072" t="e">
        <f>J1652/I1652*100</f>
        <v>#DIV/0!</v>
      </c>
      <c r="L1652" s="2549"/>
      <c r="M1652" s="2549"/>
      <c r="N1652" s="2550"/>
      <c r="O1652" s="2550"/>
      <c r="P1652" s="2550"/>
      <c r="Q1652" s="2550"/>
      <c r="R1652" s="2550"/>
      <c r="S1652" s="2550"/>
      <c r="T1652" s="2551"/>
      <c r="U1652" s="2551"/>
      <c r="V1652" s="2551"/>
      <c r="W1652" s="2551"/>
      <c r="X1652" s="363">
        <f t="shared" ref="X1652:AE1652" si="530">X1586</f>
        <v>0</v>
      </c>
      <c r="Y1652" s="2551">
        <f t="shared" si="530"/>
        <v>0</v>
      </c>
      <c r="Z1652" s="2775">
        <f t="shared" si="530"/>
        <v>0</v>
      </c>
      <c r="AA1652" s="2551">
        <f t="shared" si="530"/>
        <v>0</v>
      </c>
      <c r="AB1652" s="2551">
        <f t="shared" si="530"/>
        <v>0</v>
      </c>
      <c r="AC1652" s="2551">
        <f t="shared" si="530"/>
        <v>0</v>
      </c>
      <c r="AD1652" s="2551">
        <f t="shared" si="530"/>
        <v>0</v>
      </c>
      <c r="AE1652" s="2551">
        <f t="shared" si="530"/>
        <v>0</v>
      </c>
      <c r="AF1652" s="2553"/>
      <c r="AG1652" s="2776"/>
      <c r="AH1652" s="138"/>
      <c r="AI1652" s="138"/>
      <c r="AJ1652" s="138"/>
      <c r="AK1652" s="138"/>
      <c r="AL1652" s="138"/>
      <c r="AM1652" s="138"/>
      <c r="AN1652" s="138"/>
      <c r="AO1652" s="138"/>
      <c r="AP1652" s="138"/>
      <c r="AQ1652" s="138"/>
      <c r="AR1652" s="138"/>
      <c r="AS1652" s="138"/>
      <c r="AT1652" s="138"/>
      <c r="AU1652" s="138"/>
      <c r="AV1652" s="138"/>
      <c r="AW1652" s="138"/>
      <c r="AX1652" s="138"/>
      <c r="AY1652" s="138"/>
      <c r="AZ1652" s="138"/>
      <c r="BA1652" s="138"/>
      <c r="BB1652" s="138"/>
      <c r="BC1652" s="138"/>
      <c r="BD1652" s="138"/>
      <c r="BE1652" s="138"/>
      <c r="BF1652" s="138"/>
      <c r="BG1652" s="138"/>
      <c r="BH1652" s="138"/>
      <c r="BI1652" s="138"/>
      <c r="BJ1652" s="138"/>
      <c r="BK1652" s="138"/>
      <c r="BL1652" s="138"/>
      <c r="BM1652" s="138"/>
      <c r="BN1652" s="138"/>
      <c r="BO1652" s="138"/>
      <c r="BP1652" s="138"/>
      <c r="BQ1652" s="138"/>
      <c r="BR1652" s="138"/>
      <c r="BS1652" s="138"/>
      <c r="BT1652" s="138"/>
      <c r="BU1652" s="138"/>
      <c r="BV1652" s="138"/>
      <c r="BW1652" s="138"/>
      <c r="BX1652" s="138"/>
      <c r="BY1652" s="138"/>
      <c r="BZ1652" s="138"/>
      <c r="CA1652" s="138"/>
      <c r="CB1652" s="138"/>
      <c r="CC1652" s="138"/>
      <c r="CD1652" s="138"/>
      <c r="CE1652" s="138"/>
      <c r="CF1652" s="138"/>
      <c r="CG1652" s="138"/>
      <c r="CH1652" s="138"/>
      <c r="CI1652" s="138"/>
      <c r="CJ1652" s="138"/>
      <c r="CK1652" s="138"/>
      <c r="CL1652" s="138"/>
      <c r="CM1652" s="138"/>
      <c r="CN1652" s="138"/>
      <c r="CO1652" s="138"/>
      <c r="CP1652" s="138"/>
      <c r="CQ1652" s="138"/>
      <c r="CR1652" s="138"/>
      <c r="CS1652" s="138"/>
      <c r="CT1652" s="138"/>
      <c r="CU1652" s="138"/>
      <c r="CV1652" s="138"/>
      <c r="CW1652" s="138"/>
      <c r="CX1652" s="138"/>
      <c r="CY1652" s="138"/>
      <c r="CZ1652" s="138"/>
      <c r="DA1652" s="138"/>
      <c r="DB1652" s="138"/>
      <c r="DC1652" s="138"/>
      <c r="DD1652" s="138"/>
      <c r="DE1652" s="138"/>
      <c r="DF1652" s="138"/>
      <c r="DG1652" s="138"/>
      <c r="DH1652" s="138"/>
      <c r="DI1652" s="138"/>
      <c r="DJ1652" s="138"/>
      <c r="DK1652" s="138"/>
      <c r="DL1652" s="138"/>
      <c r="DM1652" s="138"/>
      <c r="DN1652" s="138"/>
      <c r="DO1652" s="138"/>
      <c r="DP1652" s="138"/>
      <c r="DQ1652" s="138"/>
      <c r="DR1652" s="138"/>
      <c r="DS1652" s="138"/>
      <c r="DT1652" s="138"/>
      <c r="DU1652" s="138"/>
      <c r="DV1652" s="138"/>
      <c r="DW1652" s="138"/>
      <c r="DX1652" s="138"/>
      <c r="DY1652" s="138"/>
      <c r="DZ1652" s="138"/>
      <c r="EA1652" s="138"/>
      <c r="EB1652" s="138"/>
      <c r="EC1652" s="138"/>
      <c r="ED1652" s="138"/>
      <c r="EE1652" s="138"/>
      <c r="EF1652" s="138"/>
      <c r="EG1652" s="138"/>
      <c r="EH1652" s="138"/>
      <c r="EI1652" s="138"/>
      <c r="EJ1652" s="138"/>
      <c r="EK1652" s="138"/>
      <c r="EL1652" s="138"/>
      <c r="EM1652" s="138"/>
      <c r="EN1652" s="138"/>
      <c r="EO1652" s="138"/>
      <c r="EP1652" s="138"/>
      <c r="EQ1652" s="138"/>
      <c r="ER1652" s="138"/>
      <c r="ES1652" s="138"/>
      <c r="ET1652" s="138"/>
      <c r="EU1652" s="138"/>
      <c r="EV1652" s="138"/>
      <c r="EW1652" s="138"/>
      <c r="EX1652" s="138"/>
      <c r="EY1652" s="138"/>
      <c r="EZ1652" s="138"/>
      <c r="FA1652" s="138"/>
      <c r="FB1652" s="138"/>
      <c r="FC1652" s="138"/>
      <c r="FD1652" s="138"/>
      <c r="FE1652" s="138"/>
      <c r="FF1652" s="138"/>
      <c r="FG1652" s="138"/>
      <c r="FH1652" s="138"/>
      <c r="FI1652" s="138"/>
      <c r="FJ1652" s="138"/>
      <c r="FK1652" s="138"/>
      <c r="FL1652" s="138"/>
      <c r="FM1652" s="138"/>
      <c r="FN1652" s="138"/>
      <c r="FO1652" s="138"/>
      <c r="FP1652" s="138"/>
      <c r="FQ1652" s="138"/>
      <c r="FR1652" s="138"/>
      <c r="FS1652" s="138"/>
      <c r="FT1652" s="138"/>
      <c r="FU1652" s="138"/>
      <c r="FV1652" s="138"/>
      <c r="FW1652" s="138"/>
      <c r="FX1652" s="138"/>
      <c r="FY1652" s="138"/>
      <c r="FZ1652" s="138"/>
      <c r="GA1652" s="138"/>
      <c r="GB1652" s="138"/>
      <c r="GC1652" s="138"/>
      <c r="GD1652" s="138"/>
      <c r="GE1652" s="138"/>
      <c r="GF1652" s="138"/>
      <c r="GG1652" s="138"/>
      <c r="GH1652" s="138"/>
      <c r="GI1652" s="138"/>
      <c r="GJ1652" s="138"/>
      <c r="GK1652" s="138"/>
      <c r="GL1652" s="138"/>
      <c r="GM1652" s="138"/>
      <c r="GN1652" s="138"/>
      <c r="GO1652" s="138"/>
      <c r="GP1652" s="138"/>
      <c r="GQ1652" s="138"/>
      <c r="GR1652" s="138"/>
      <c r="GS1652" s="138"/>
      <c r="GT1652" s="138"/>
      <c r="GU1652" s="138"/>
      <c r="GV1652" s="138"/>
      <c r="GW1652" s="138"/>
      <c r="GX1652" s="138"/>
      <c r="GY1652" s="138"/>
      <c r="GZ1652" s="138"/>
      <c r="HA1652" s="138"/>
      <c r="HB1652" s="138"/>
      <c r="HC1652" s="138"/>
      <c r="HD1652" s="138"/>
      <c r="HE1652" s="138"/>
      <c r="HF1652" s="138"/>
      <c r="HG1652" s="138"/>
      <c r="HH1652" s="138"/>
      <c r="HI1652" s="138"/>
      <c r="HJ1652" s="138"/>
      <c r="HK1652" s="138"/>
      <c r="HL1652" s="138"/>
      <c r="HM1652" s="138"/>
      <c r="HN1652" s="138"/>
      <c r="HO1652" s="138"/>
      <c r="HP1652" s="138"/>
      <c r="HQ1652" s="138"/>
      <c r="HR1652" s="138"/>
      <c r="HS1652" s="138"/>
      <c r="HT1652" s="138"/>
      <c r="HU1652" s="138"/>
      <c r="HV1652" s="138"/>
      <c r="HW1652" s="138"/>
      <c r="HX1652" s="138"/>
      <c r="HY1652" s="138"/>
      <c r="HZ1652" s="138"/>
      <c r="IA1652" s="138"/>
      <c r="IB1652" s="138"/>
      <c r="IC1652" s="138"/>
      <c r="ID1652" s="138"/>
      <c r="IE1652" s="138"/>
      <c r="IF1652" s="138"/>
      <c r="IG1652" s="138"/>
      <c r="IH1652" s="138"/>
      <c r="II1652" s="138"/>
      <c r="IJ1652" s="138"/>
      <c r="IK1652" s="138"/>
      <c r="IL1652" s="138"/>
      <c r="IM1652" s="138"/>
      <c r="IN1652" s="138"/>
      <c r="IO1652" s="138"/>
      <c r="IP1652" s="138"/>
      <c r="IQ1652" s="138"/>
      <c r="IR1652" s="138"/>
      <c r="IS1652" s="138"/>
      <c r="IT1652" s="138"/>
      <c r="IU1652" s="138"/>
      <c r="IV1652" s="138"/>
      <c r="IW1652" s="138"/>
      <c r="IX1652" s="138"/>
      <c r="IY1652" s="138"/>
      <c r="IZ1652" s="138"/>
    </row>
    <row r="1653" spans="1:260" x14ac:dyDescent="0.25">
      <c r="A1653" s="204">
        <v>1</v>
      </c>
      <c r="B1653" s="204">
        <v>1</v>
      </c>
      <c r="E1653" s="2777" t="s">
        <v>82</v>
      </c>
      <c r="F1653" s="2777"/>
      <c r="G1653" s="2777"/>
      <c r="H1653" s="265"/>
      <c r="I1653" s="1255"/>
      <c r="J1653" s="1255"/>
      <c r="K1653" s="1255"/>
      <c r="L1653" s="1791"/>
      <c r="M1653" s="1791"/>
      <c r="N1653" s="1791"/>
      <c r="O1653" s="1791"/>
      <c r="P1653" s="1791"/>
      <c r="Q1653" s="1791"/>
      <c r="R1653" s="1791"/>
      <c r="S1653" s="1791"/>
      <c r="T1653" s="1854"/>
      <c r="U1653" s="1854"/>
      <c r="V1653" s="1854"/>
      <c r="W1653" s="1854"/>
      <c r="X1653" s="2714"/>
      <c r="Y1653" s="1854"/>
      <c r="Z1653" s="1855"/>
      <c r="AA1653" s="1854"/>
      <c r="AB1653" s="1854"/>
      <c r="AC1653" s="3114"/>
      <c r="AD1653" s="3114"/>
      <c r="AE1653" s="1854"/>
      <c r="AF1653" s="1256"/>
      <c r="AG1653" s="2714"/>
    </row>
    <row r="1654" spans="1:260" ht="47.25" x14ac:dyDescent="0.25">
      <c r="A1654" s="204">
        <v>1</v>
      </c>
      <c r="B1654" s="204">
        <v>1</v>
      </c>
      <c r="C1654" s="204" t="s">
        <v>873</v>
      </c>
      <c r="E1654" s="1830" t="s">
        <v>490</v>
      </c>
      <c r="F1654" s="1664"/>
      <c r="G1654" s="689"/>
      <c r="H1654" s="211"/>
      <c r="I1654" s="2021"/>
      <c r="J1654" s="2021"/>
      <c r="K1654" s="2021"/>
      <c r="L1654" s="2021"/>
      <c r="M1654" s="2021"/>
      <c r="N1654" s="2778"/>
      <c r="O1654" s="2778"/>
      <c r="P1654" s="2778"/>
      <c r="Q1654" s="2778"/>
      <c r="R1654" s="2778"/>
      <c r="S1654" s="2778"/>
      <c r="T1654" s="355"/>
      <c r="U1654" s="355"/>
      <c r="V1654" s="355"/>
      <c r="W1654" s="355"/>
      <c r="X1654" s="2241"/>
      <c r="Y1654" s="355"/>
      <c r="Z1654" s="1109"/>
      <c r="AA1654" s="355"/>
      <c r="AB1654" s="355"/>
      <c r="AC1654" s="3066"/>
      <c r="AD1654" s="3066"/>
      <c r="AE1654" s="355"/>
      <c r="AF1654" s="2078"/>
      <c r="AG1654" s="2241"/>
    </row>
    <row r="1655" spans="1:260" x14ac:dyDescent="0.25">
      <c r="C1655" s="204" t="s">
        <v>873</v>
      </c>
      <c r="E1655" s="3351"/>
      <c r="F1655" s="1664"/>
      <c r="G1655" s="689"/>
      <c r="H1655" s="211"/>
      <c r="I1655" s="2021"/>
      <c r="J1655" s="2021"/>
      <c r="K1655" s="2021"/>
      <c r="L1655" s="2021"/>
      <c r="M1655" s="2021"/>
      <c r="N1655" s="2778"/>
      <c r="O1655" s="2778"/>
      <c r="P1655" s="2778"/>
      <c r="Q1655" s="2778"/>
      <c r="R1655" s="2778"/>
      <c r="S1655" s="2778"/>
      <c r="T1655" s="355"/>
      <c r="U1655" s="355"/>
      <c r="V1655" s="355"/>
      <c r="W1655" s="355"/>
      <c r="X1655" s="2241"/>
      <c r="Y1655" s="355"/>
      <c r="Z1655" s="1109"/>
      <c r="AA1655" s="355"/>
      <c r="AB1655" s="355"/>
      <c r="AC1655" s="3066"/>
      <c r="AD1655" s="3066"/>
      <c r="AE1655" s="355"/>
      <c r="AF1655" s="2078"/>
      <c r="AG1655" s="2241"/>
    </row>
    <row r="1656" spans="1:260" s="2230" customFormat="1" x14ac:dyDescent="0.25">
      <c r="A1656" s="204">
        <v>1</v>
      </c>
      <c r="B1656" s="204">
        <v>1</v>
      </c>
      <c r="C1656" s="204" t="s">
        <v>873</v>
      </c>
      <c r="D1656" s="204"/>
      <c r="E1656" s="1938" t="s">
        <v>5</v>
      </c>
      <c r="F1656" s="1938"/>
      <c r="G1656" s="1938"/>
      <c r="H1656" s="241"/>
      <c r="I1656" s="1245"/>
      <c r="J1656" s="1245"/>
      <c r="K1656" s="1245"/>
      <c r="L1656" s="1245"/>
      <c r="M1656" s="1245"/>
      <c r="N1656" s="1940"/>
      <c r="O1656" s="1940"/>
      <c r="P1656" s="1940"/>
      <c r="Q1656" s="1940"/>
      <c r="R1656" s="1940"/>
      <c r="S1656" s="1940"/>
      <c r="T1656" s="2363"/>
      <c r="U1656" s="2363"/>
      <c r="V1656" s="2363"/>
      <c r="W1656" s="2363"/>
      <c r="X1656" s="2694"/>
      <c r="Y1656" s="2363"/>
      <c r="Z1656" s="2693"/>
      <c r="AA1656" s="2363"/>
      <c r="AB1656" s="2363"/>
      <c r="AC1656" s="2363"/>
      <c r="AD1656" s="2363"/>
      <c r="AE1656" s="2363"/>
      <c r="AF1656" s="1247"/>
      <c r="AG1656" s="2694"/>
      <c r="AH1656" s="5"/>
    </row>
    <row r="1657" spans="1:260" s="2230" customFormat="1" x14ac:dyDescent="0.25">
      <c r="A1657" s="204">
        <v>1</v>
      </c>
      <c r="B1657" s="204">
        <v>1</v>
      </c>
      <c r="C1657" s="204" t="s">
        <v>873</v>
      </c>
      <c r="D1657" s="204" t="s">
        <v>792</v>
      </c>
      <c r="E1657" s="3" t="s">
        <v>23</v>
      </c>
      <c r="F1657" s="1070" t="s">
        <v>254</v>
      </c>
      <c r="G1657" s="174">
        <v>340</v>
      </c>
      <c r="H1657" s="207"/>
      <c r="I1657" s="110"/>
      <c r="J1657" s="3664">
        <v>3</v>
      </c>
      <c r="K1657" s="3490"/>
      <c r="L1657" s="3539"/>
      <c r="M1657" s="3491"/>
      <c r="N1657" s="3492"/>
      <c r="O1657" s="3492"/>
      <c r="P1657" s="3672">
        <v>17</v>
      </c>
      <c r="Q1657" s="140" t="e">
        <f t="shared" ref="Q1657:Q1667" si="531">P1657/O1657*100</f>
        <v>#DIV/0!</v>
      </c>
      <c r="R1657" s="140">
        <f t="shared" ref="R1657:R1666" si="532">ROUND(N1657/G1657,0)</f>
        <v>0</v>
      </c>
      <c r="S1657" s="140" t="e">
        <f t="shared" ref="S1657:S1667" si="533">P1657/$E$3*12/R1657</f>
        <v>#DIV/0!</v>
      </c>
      <c r="T1657" s="2363"/>
      <c r="U1657" s="2363"/>
      <c r="V1657" s="2363"/>
      <c r="W1657" s="2363"/>
      <c r="X1657" s="2694"/>
      <c r="Y1657" s="2363"/>
      <c r="Z1657" s="2693"/>
      <c r="AA1657" s="2363"/>
      <c r="AB1657" s="2363"/>
      <c r="AC1657" s="2363"/>
      <c r="AD1657" s="2363"/>
      <c r="AE1657" s="2363"/>
      <c r="AF1657" s="2760"/>
      <c r="AG1657" s="2694"/>
      <c r="AH1657" s="5"/>
    </row>
    <row r="1658" spans="1:260" s="2230" customFormat="1" x14ac:dyDescent="0.25">
      <c r="A1658" s="204">
        <v>1</v>
      </c>
      <c r="B1658" s="204">
        <v>1</v>
      </c>
      <c r="C1658" s="204" t="s">
        <v>873</v>
      </c>
      <c r="D1658" s="204" t="s">
        <v>792</v>
      </c>
      <c r="E1658" s="3" t="s">
        <v>24</v>
      </c>
      <c r="F1658" s="1070" t="s">
        <v>254</v>
      </c>
      <c r="G1658" s="174">
        <v>300</v>
      </c>
      <c r="H1658" s="207"/>
      <c r="I1658" s="110"/>
      <c r="J1658" s="3664">
        <v>0</v>
      </c>
      <c r="K1658" s="3490"/>
      <c r="L1658" s="3539"/>
      <c r="M1658" s="3491"/>
      <c r="N1658" s="3492"/>
      <c r="O1658" s="3492"/>
      <c r="P1658" s="3672"/>
      <c r="Q1658" s="140" t="e">
        <f t="shared" si="531"/>
        <v>#DIV/0!</v>
      </c>
      <c r="R1658" s="140">
        <f t="shared" si="532"/>
        <v>0</v>
      </c>
      <c r="S1658" s="140" t="e">
        <f t="shared" si="533"/>
        <v>#DIV/0!</v>
      </c>
      <c r="T1658" s="2363"/>
      <c r="U1658" s="2363"/>
      <c r="V1658" s="2363"/>
      <c r="W1658" s="2363"/>
      <c r="X1658" s="2561"/>
      <c r="Y1658" s="2363"/>
      <c r="Z1658" s="2693"/>
      <c r="AA1658" s="2363"/>
      <c r="AB1658" s="2363"/>
      <c r="AC1658" s="2363"/>
      <c r="AD1658" s="2363"/>
      <c r="AE1658" s="2363"/>
      <c r="AF1658" s="2760"/>
      <c r="AG1658" s="2694"/>
      <c r="AH1658" s="5"/>
    </row>
    <row r="1659" spans="1:260" s="2230" customFormat="1" x14ac:dyDescent="0.25">
      <c r="A1659" s="204">
        <v>1</v>
      </c>
      <c r="B1659" s="204">
        <v>1</v>
      </c>
      <c r="C1659" s="204" t="s">
        <v>873</v>
      </c>
      <c r="D1659" s="204" t="s">
        <v>792</v>
      </c>
      <c r="E1659" s="3" t="s">
        <v>115</v>
      </c>
      <c r="F1659" s="1070" t="s">
        <v>254</v>
      </c>
      <c r="G1659" s="174">
        <v>340</v>
      </c>
      <c r="H1659" s="207"/>
      <c r="I1659" s="110"/>
      <c r="J1659" s="3664">
        <v>0</v>
      </c>
      <c r="K1659" s="3490"/>
      <c r="L1659" s="3539"/>
      <c r="M1659" s="3491"/>
      <c r="N1659" s="3492"/>
      <c r="O1659" s="3492"/>
      <c r="P1659" s="3672"/>
      <c r="Q1659" s="140" t="e">
        <f t="shared" si="531"/>
        <v>#DIV/0!</v>
      </c>
      <c r="R1659" s="140">
        <f t="shared" si="532"/>
        <v>0</v>
      </c>
      <c r="S1659" s="140" t="e">
        <f t="shared" si="533"/>
        <v>#DIV/0!</v>
      </c>
      <c r="T1659" s="2363"/>
      <c r="U1659" s="2363"/>
      <c r="V1659" s="2363"/>
      <c r="W1659" s="2363"/>
      <c r="X1659" s="2561"/>
      <c r="Y1659" s="2363"/>
      <c r="Z1659" s="2693"/>
      <c r="AA1659" s="2363"/>
      <c r="AB1659" s="2363"/>
      <c r="AC1659" s="2363"/>
      <c r="AD1659" s="2363"/>
      <c r="AE1659" s="2363"/>
      <c r="AF1659" s="2760"/>
      <c r="AG1659" s="2694"/>
      <c r="AH1659" s="5"/>
    </row>
    <row r="1660" spans="1:260" s="2230" customFormat="1" x14ac:dyDescent="0.25">
      <c r="A1660" s="204">
        <v>1</v>
      </c>
      <c r="B1660" s="204">
        <v>1</v>
      </c>
      <c r="C1660" s="204" t="s">
        <v>873</v>
      </c>
      <c r="D1660" s="204" t="s">
        <v>792</v>
      </c>
      <c r="E1660" s="3" t="s">
        <v>212</v>
      </c>
      <c r="F1660" s="1070" t="s">
        <v>254</v>
      </c>
      <c r="G1660" s="174">
        <v>330</v>
      </c>
      <c r="H1660" s="207"/>
      <c r="I1660" s="110"/>
      <c r="J1660" s="3664">
        <v>0</v>
      </c>
      <c r="K1660" s="3490"/>
      <c r="L1660" s="3539"/>
      <c r="M1660" s="3491"/>
      <c r="N1660" s="3492"/>
      <c r="O1660" s="3492"/>
      <c r="P1660" s="3672"/>
      <c r="Q1660" s="140" t="e">
        <f t="shared" si="531"/>
        <v>#DIV/0!</v>
      </c>
      <c r="R1660" s="140">
        <f t="shared" si="532"/>
        <v>0</v>
      </c>
      <c r="S1660" s="140" t="e">
        <f t="shared" si="533"/>
        <v>#DIV/0!</v>
      </c>
      <c r="T1660" s="2363"/>
      <c r="U1660" s="2363"/>
      <c r="V1660" s="2363"/>
      <c r="W1660" s="2363"/>
      <c r="X1660" s="2561"/>
      <c r="Y1660" s="2363"/>
      <c r="Z1660" s="2693"/>
      <c r="AA1660" s="2363"/>
      <c r="AB1660" s="2363"/>
      <c r="AC1660" s="2363"/>
      <c r="AD1660" s="2363"/>
      <c r="AE1660" s="2363"/>
      <c r="AF1660" s="2760"/>
      <c r="AG1660" s="2694"/>
      <c r="AH1660" s="5"/>
    </row>
    <row r="1661" spans="1:260" s="2230" customFormat="1" x14ac:dyDescent="0.25">
      <c r="A1661" s="204">
        <v>1</v>
      </c>
      <c r="B1661" s="204">
        <v>1</v>
      </c>
      <c r="C1661" s="204" t="s">
        <v>873</v>
      </c>
      <c r="D1661" s="204" t="s">
        <v>792</v>
      </c>
      <c r="E1661" s="3" t="s">
        <v>9</v>
      </c>
      <c r="F1661" s="1070" t="s">
        <v>254</v>
      </c>
      <c r="G1661" s="174">
        <v>340</v>
      </c>
      <c r="H1661" s="207"/>
      <c r="I1661" s="110"/>
      <c r="J1661" s="3664">
        <v>3</v>
      </c>
      <c r="K1661" s="3490"/>
      <c r="L1661" s="3539"/>
      <c r="M1661" s="3491"/>
      <c r="N1661" s="3492"/>
      <c r="O1661" s="3492"/>
      <c r="P1661" s="3672">
        <v>32</v>
      </c>
      <c r="Q1661" s="140" t="e">
        <f t="shared" si="531"/>
        <v>#DIV/0!</v>
      </c>
      <c r="R1661" s="140">
        <f t="shared" si="532"/>
        <v>0</v>
      </c>
      <c r="S1661" s="140" t="e">
        <f t="shared" si="533"/>
        <v>#DIV/0!</v>
      </c>
      <c r="T1661" s="2363"/>
      <c r="U1661" s="2363"/>
      <c r="V1661" s="2363"/>
      <c r="W1661" s="2363"/>
      <c r="X1661" s="2561"/>
      <c r="Y1661" s="2363"/>
      <c r="Z1661" s="2693"/>
      <c r="AA1661" s="2363"/>
      <c r="AB1661" s="2363"/>
      <c r="AC1661" s="2363"/>
      <c r="AD1661" s="2363"/>
      <c r="AE1661" s="2363"/>
      <c r="AF1661" s="2760"/>
      <c r="AG1661" s="2694"/>
      <c r="AH1661" s="5"/>
    </row>
    <row r="1662" spans="1:260" s="2230" customFormat="1" x14ac:dyDescent="0.25">
      <c r="A1662" s="204">
        <v>1</v>
      </c>
      <c r="B1662" s="204">
        <v>1</v>
      </c>
      <c r="C1662" s="204" t="s">
        <v>873</v>
      </c>
      <c r="D1662" s="204" t="s">
        <v>792</v>
      </c>
      <c r="E1662" s="3" t="s">
        <v>25</v>
      </c>
      <c r="F1662" s="1070" t="s">
        <v>254</v>
      </c>
      <c r="G1662" s="174">
        <v>340</v>
      </c>
      <c r="H1662" s="207"/>
      <c r="I1662" s="110"/>
      <c r="J1662" s="3664">
        <v>0</v>
      </c>
      <c r="K1662" s="3490"/>
      <c r="L1662" s="3539"/>
      <c r="M1662" s="3491"/>
      <c r="N1662" s="3492"/>
      <c r="O1662" s="3492"/>
      <c r="P1662" s="3672"/>
      <c r="Q1662" s="140" t="e">
        <f t="shared" si="531"/>
        <v>#DIV/0!</v>
      </c>
      <c r="R1662" s="140">
        <f t="shared" si="532"/>
        <v>0</v>
      </c>
      <c r="S1662" s="140" t="e">
        <f t="shared" si="533"/>
        <v>#DIV/0!</v>
      </c>
      <c r="T1662" s="2363"/>
      <c r="U1662" s="2363"/>
      <c r="V1662" s="2363"/>
      <c r="W1662" s="2363"/>
      <c r="X1662" s="2561"/>
      <c r="Y1662" s="2363"/>
      <c r="Z1662" s="2693"/>
      <c r="AA1662" s="2363"/>
      <c r="AB1662" s="2363"/>
      <c r="AC1662" s="2363"/>
      <c r="AD1662" s="2363"/>
      <c r="AE1662" s="2363"/>
      <c r="AF1662" s="2760"/>
      <c r="AG1662" s="2694"/>
      <c r="AH1662" s="5"/>
    </row>
    <row r="1663" spans="1:260" s="2230" customFormat="1" x14ac:dyDescent="0.25">
      <c r="A1663" s="204">
        <v>1</v>
      </c>
      <c r="B1663" s="204">
        <v>1</v>
      </c>
      <c r="C1663" s="204" t="s">
        <v>873</v>
      </c>
      <c r="D1663" s="204" t="s">
        <v>792</v>
      </c>
      <c r="E1663" s="3" t="s">
        <v>64</v>
      </c>
      <c r="F1663" s="1070" t="s">
        <v>254</v>
      </c>
      <c r="G1663" s="174">
        <v>320</v>
      </c>
      <c r="H1663" s="207"/>
      <c r="I1663" s="110"/>
      <c r="J1663" s="3664">
        <v>1</v>
      </c>
      <c r="K1663" s="3490"/>
      <c r="L1663" s="3539"/>
      <c r="M1663" s="3491"/>
      <c r="N1663" s="3492"/>
      <c r="O1663" s="3492"/>
      <c r="P1663" s="3672">
        <v>15</v>
      </c>
      <c r="Q1663" s="140" t="e">
        <f t="shared" si="531"/>
        <v>#DIV/0!</v>
      </c>
      <c r="R1663" s="140">
        <f t="shared" si="532"/>
        <v>0</v>
      </c>
      <c r="S1663" s="140" t="e">
        <f t="shared" si="533"/>
        <v>#DIV/0!</v>
      </c>
      <c r="T1663" s="2363"/>
      <c r="U1663" s="2363"/>
      <c r="V1663" s="2363"/>
      <c r="W1663" s="2363"/>
      <c r="X1663" s="2561"/>
      <c r="Y1663" s="2363"/>
      <c r="Z1663" s="2693"/>
      <c r="AA1663" s="2363"/>
      <c r="AB1663" s="2363"/>
      <c r="AC1663" s="2363"/>
      <c r="AD1663" s="2363"/>
      <c r="AE1663" s="2363"/>
      <c r="AF1663" s="2760"/>
      <c r="AG1663" s="2694"/>
      <c r="AH1663" s="5"/>
    </row>
    <row r="1664" spans="1:260" s="2230" customFormat="1" x14ac:dyDescent="0.25">
      <c r="A1664" s="204">
        <v>1</v>
      </c>
      <c r="B1664" s="204">
        <v>1</v>
      </c>
      <c r="C1664" s="204" t="s">
        <v>873</v>
      </c>
      <c r="D1664" s="204" t="s">
        <v>792</v>
      </c>
      <c r="E1664" s="3" t="s">
        <v>10</v>
      </c>
      <c r="F1664" s="1070" t="s">
        <v>254</v>
      </c>
      <c r="G1664" s="174">
        <v>340</v>
      </c>
      <c r="H1664" s="207"/>
      <c r="I1664" s="110"/>
      <c r="J1664" s="3664">
        <v>1</v>
      </c>
      <c r="K1664" s="3490"/>
      <c r="L1664" s="3539"/>
      <c r="M1664" s="3491"/>
      <c r="N1664" s="3492"/>
      <c r="O1664" s="3492"/>
      <c r="P1664" s="476">
        <v>6</v>
      </c>
      <c r="Q1664" s="140" t="e">
        <f t="shared" si="531"/>
        <v>#DIV/0!</v>
      </c>
      <c r="R1664" s="140">
        <f t="shared" si="532"/>
        <v>0</v>
      </c>
      <c r="S1664" s="140" t="e">
        <f t="shared" si="533"/>
        <v>#DIV/0!</v>
      </c>
      <c r="T1664" s="312"/>
      <c r="U1664" s="312"/>
      <c r="V1664" s="312"/>
      <c r="W1664" s="312"/>
      <c r="X1664" s="2358"/>
      <c r="Y1664" s="312"/>
      <c r="Z1664" s="766"/>
      <c r="AA1664" s="312"/>
      <c r="AB1664" s="312"/>
      <c r="AC1664" s="312"/>
      <c r="AD1664" s="312"/>
      <c r="AE1664" s="312"/>
      <c r="AF1664" s="956"/>
      <c r="AG1664" s="957"/>
      <c r="AH1664" s="5"/>
    </row>
    <row r="1665" spans="1:34" s="2230" customFormat="1" x14ac:dyDescent="0.25">
      <c r="A1665" s="204">
        <v>1</v>
      </c>
      <c r="B1665" s="204">
        <v>1</v>
      </c>
      <c r="C1665" s="204" t="s">
        <v>873</v>
      </c>
      <c r="D1665" s="204" t="s">
        <v>792</v>
      </c>
      <c r="E1665" s="3" t="s">
        <v>63</v>
      </c>
      <c r="F1665" s="1070" t="s">
        <v>254</v>
      </c>
      <c r="G1665" s="174">
        <v>340</v>
      </c>
      <c r="H1665" s="207"/>
      <c r="I1665" s="110"/>
      <c r="J1665" s="3664">
        <v>5</v>
      </c>
      <c r="K1665" s="3490"/>
      <c r="L1665" s="3539"/>
      <c r="M1665" s="3491"/>
      <c r="N1665" s="3492"/>
      <c r="O1665" s="3492"/>
      <c r="P1665" s="476">
        <v>32</v>
      </c>
      <c r="Q1665" s="140" t="e">
        <f t="shared" si="531"/>
        <v>#DIV/0!</v>
      </c>
      <c r="R1665" s="140">
        <f t="shared" si="532"/>
        <v>0</v>
      </c>
      <c r="S1665" s="140" t="e">
        <f t="shared" si="533"/>
        <v>#DIV/0!</v>
      </c>
      <c r="T1665" s="312"/>
      <c r="U1665" s="312"/>
      <c r="V1665" s="312"/>
      <c r="W1665" s="312"/>
      <c r="X1665" s="2358"/>
      <c r="Y1665" s="312"/>
      <c r="Z1665" s="766"/>
      <c r="AA1665" s="312"/>
      <c r="AB1665" s="312"/>
      <c r="AC1665" s="312"/>
      <c r="AD1665" s="312"/>
      <c r="AE1665" s="312"/>
      <c r="AF1665" s="956"/>
      <c r="AG1665" s="957"/>
      <c r="AH1665" s="5"/>
    </row>
    <row r="1666" spans="1:34" s="2230" customFormat="1" x14ac:dyDescent="0.25">
      <c r="A1666" s="204"/>
      <c r="B1666" s="204">
        <v>1</v>
      </c>
      <c r="C1666" s="204" t="s">
        <v>873</v>
      </c>
      <c r="D1666" s="204" t="s">
        <v>792</v>
      </c>
      <c r="E1666" s="3" t="s">
        <v>6</v>
      </c>
      <c r="F1666" s="1070" t="s">
        <v>254</v>
      </c>
      <c r="G1666" s="174">
        <v>340</v>
      </c>
      <c r="H1666" s="207"/>
      <c r="I1666" s="110"/>
      <c r="J1666" s="3664">
        <v>6</v>
      </c>
      <c r="K1666" s="3490"/>
      <c r="L1666" s="3539"/>
      <c r="M1666" s="3491"/>
      <c r="N1666" s="3492"/>
      <c r="O1666" s="3492"/>
      <c r="P1666" s="476">
        <v>41</v>
      </c>
      <c r="Q1666" s="140" t="e">
        <f t="shared" si="531"/>
        <v>#DIV/0!</v>
      </c>
      <c r="R1666" s="140">
        <f t="shared" si="532"/>
        <v>0</v>
      </c>
      <c r="S1666" s="140" t="e">
        <f>P1666/$E$3*12/R1666</f>
        <v>#DIV/0!</v>
      </c>
      <c r="T1666" s="312"/>
      <c r="U1666" s="312"/>
      <c r="V1666" s="312"/>
      <c r="W1666" s="312"/>
      <c r="X1666" s="2358"/>
      <c r="Y1666" s="312"/>
      <c r="Z1666" s="766"/>
      <c r="AA1666" s="312"/>
      <c r="AB1666" s="312"/>
      <c r="AC1666" s="312"/>
      <c r="AD1666" s="312"/>
      <c r="AE1666" s="312"/>
      <c r="AF1666" s="956"/>
      <c r="AG1666" s="957"/>
      <c r="AH1666" s="5"/>
    </row>
    <row r="1667" spans="1:34" s="2230" customFormat="1" ht="29.25" x14ac:dyDescent="0.25">
      <c r="A1667" s="204">
        <v>1</v>
      </c>
      <c r="B1667" s="204">
        <v>1</v>
      </c>
      <c r="C1667" s="204" t="s">
        <v>873</v>
      </c>
      <c r="D1667" s="204" t="s">
        <v>792</v>
      </c>
      <c r="E1667" s="1328" t="s">
        <v>7</v>
      </c>
      <c r="F1667" s="2985"/>
      <c r="G1667" s="1328"/>
      <c r="H1667" s="82"/>
      <c r="I1667" s="2496"/>
      <c r="J1667" s="225">
        <f>SUM(J1657:J1666)</f>
        <v>19</v>
      </c>
      <c r="K1667" s="2496" t="e">
        <f>J1667/I1667*100</f>
        <v>#DIV/0!</v>
      </c>
      <c r="L1667" s="1963">
        <f>IF(H1667=0,0,N1667/H1667)</f>
        <v>0</v>
      </c>
      <c r="M1667" s="186">
        <f>P1667/J1667</f>
        <v>7.5263157894736841</v>
      </c>
      <c r="N1667" s="2496">
        <f>SUM(N1657:N1666)</f>
        <v>0</v>
      </c>
      <c r="O1667" s="2496">
        <f>SUM(O1657:O1666)</f>
        <v>0</v>
      </c>
      <c r="P1667" s="2496">
        <f>SUM(P1657:P1666)</f>
        <v>143</v>
      </c>
      <c r="Q1667" s="140" t="e">
        <f t="shared" si="531"/>
        <v>#DIV/0!</v>
      </c>
      <c r="R1667" s="2496">
        <f>SUM(R1657:R1666)</f>
        <v>0</v>
      </c>
      <c r="S1667" s="140" t="e">
        <f t="shared" si="533"/>
        <v>#DIV/0!</v>
      </c>
      <c r="T1667" s="2497"/>
      <c r="U1667" s="2497"/>
      <c r="V1667" s="2497"/>
      <c r="W1667" s="2497"/>
      <c r="X1667" s="856">
        <f>T1667/12*$E$3+(U1667-T1667)/11*3+(V1667-U1667)/10*2+(W1667-V1667)/9*1</f>
        <v>0</v>
      </c>
      <c r="Y1667" s="3592">
        <f>AE1667-AD1667-Z1667-AA1667</f>
        <v>898.84003999999993</v>
      </c>
      <c r="Z1667" s="2718"/>
      <c r="AA1667" s="2497"/>
      <c r="AB1667" s="2497">
        <f>Y1667-X1667</f>
        <v>898.84003999999993</v>
      </c>
      <c r="AC1667" s="2497"/>
      <c r="AD1667" s="2497"/>
      <c r="AE1667" s="3592">
        <v>898.84003999999993</v>
      </c>
      <c r="AF1667" s="1324"/>
      <c r="AG1667" s="2562"/>
      <c r="AH1667" s="5"/>
    </row>
    <row r="1668" spans="1:34" s="2230" customFormat="1" x14ac:dyDescent="0.25">
      <c r="A1668" s="204">
        <v>1</v>
      </c>
      <c r="B1668" s="204">
        <v>1</v>
      </c>
      <c r="C1668" s="204" t="s">
        <v>873</v>
      </c>
      <c r="D1668" s="204"/>
      <c r="E1668" s="1843" t="s">
        <v>14</v>
      </c>
      <c r="F1668" s="1843"/>
      <c r="G1668" s="2499"/>
      <c r="H1668" s="82"/>
      <c r="I1668" s="2496"/>
      <c r="J1668" s="2496"/>
      <c r="K1668" s="2496"/>
      <c r="L1668" s="2500"/>
      <c r="M1668" s="2500"/>
      <c r="N1668" s="2496"/>
      <c r="O1668" s="2496"/>
      <c r="P1668" s="2496"/>
      <c r="Q1668" s="2496"/>
      <c r="R1668" s="2496"/>
      <c r="S1668" s="2496"/>
      <c r="T1668" s="2363"/>
      <c r="U1668" s="2363"/>
      <c r="V1668" s="2363"/>
      <c r="W1668" s="2363"/>
      <c r="X1668" s="2501">
        <f>T1668/12*$E$3+(U1668-T1668)/11*3+(V1668-U1668)/10*2+(W1668-V1668)/9*1</f>
        <v>0</v>
      </c>
      <c r="Y1668" s="2363">
        <f>AE1668-AD1668-AA1668-Z1668</f>
        <v>0</v>
      </c>
      <c r="Z1668" s="2693"/>
      <c r="AA1668" s="2363"/>
      <c r="AB1668" s="2363">
        <f>Y1668-X1668</f>
        <v>0</v>
      </c>
      <c r="AC1668" s="2363"/>
      <c r="AD1668" s="2363"/>
      <c r="AE1668" s="2363"/>
      <c r="AF1668" s="2498"/>
      <c r="AG1668" s="2694"/>
      <c r="AH1668" s="5"/>
    </row>
    <row r="1669" spans="1:34" s="2230" customFormat="1" ht="15.75" x14ac:dyDescent="0.25">
      <c r="A1669" s="204">
        <v>1</v>
      </c>
      <c r="B1669" s="204">
        <v>1</v>
      </c>
      <c r="C1669" s="204" t="s">
        <v>873</v>
      </c>
      <c r="D1669" s="204"/>
      <c r="E1669" s="823" t="s">
        <v>194</v>
      </c>
      <c r="F1669" s="524"/>
      <c r="G1669" s="1623"/>
      <c r="H1669" s="245"/>
      <c r="I1669" s="516"/>
      <c r="J1669" s="516"/>
      <c r="K1669" s="516"/>
      <c r="L1669" s="807"/>
      <c r="M1669" s="807"/>
      <c r="N1669" s="1446"/>
      <c r="O1669" s="1446"/>
      <c r="P1669" s="1446"/>
      <c r="Q1669" s="1446"/>
      <c r="R1669" s="1446"/>
      <c r="S1669" s="1446"/>
      <c r="T1669" s="355"/>
      <c r="U1669" s="355"/>
      <c r="V1669" s="355"/>
      <c r="W1669" s="355"/>
      <c r="X1669" s="2266">
        <f>T1669/12*$E$3+(U1669-T1669)/11*3+(V1669-U1669)/10*2+(W1669-V1669)/9*1</f>
        <v>0</v>
      </c>
      <c r="Y1669" s="355">
        <f>AE1669-AD1669-AA1669-Z1669</f>
        <v>0</v>
      </c>
      <c r="Z1669" s="1109"/>
      <c r="AA1669" s="355"/>
      <c r="AB1669" s="355">
        <f>Y1669-X1669</f>
        <v>0</v>
      </c>
      <c r="AC1669" s="355"/>
      <c r="AD1669" s="355"/>
      <c r="AE1669" s="355"/>
      <c r="AF1669" s="898"/>
      <c r="AG1669" s="902"/>
      <c r="AH1669" s="5"/>
    </row>
    <row r="1670" spans="1:34" s="2230" customFormat="1" x14ac:dyDescent="0.25">
      <c r="A1670" s="204"/>
      <c r="B1670" s="204">
        <v>1</v>
      </c>
      <c r="C1670" s="204" t="s">
        <v>873</v>
      </c>
      <c r="D1670" s="204"/>
      <c r="E1670" s="459" t="s">
        <v>381</v>
      </c>
      <c r="F1670" s="524"/>
      <c r="G1670" s="1623"/>
      <c r="H1670" s="245"/>
      <c r="I1670" s="516"/>
      <c r="J1670" s="516"/>
      <c r="K1670" s="516"/>
      <c r="L1670" s="807"/>
      <c r="M1670" s="807"/>
      <c r="N1670" s="1446"/>
      <c r="O1670" s="1446"/>
      <c r="P1670" s="1446"/>
      <c r="Q1670" s="1446"/>
      <c r="R1670" s="1446"/>
      <c r="S1670" s="1446"/>
      <c r="T1670" s="355"/>
      <c r="U1670" s="355"/>
      <c r="V1670" s="355"/>
      <c r="W1670" s="355"/>
      <c r="X1670" s="2266">
        <f>T1670/12*$E$3+(U1670-T1670)/11*3+(V1670-U1670)/10*2+(W1670-V1670)/9*1</f>
        <v>0</v>
      </c>
      <c r="Y1670" s="355">
        <f>AE1670-AD1670-AA1670-Z1670</f>
        <v>0</v>
      </c>
      <c r="Z1670" s="1109"/>
      <c r="AA1670" s="355"/>
      <c r="AB1670" s="355">
        <f>Y1670-X1670</f>
        <v>0</v>
      </c>
      <c r="AC1670" s="355"/>
      <c r="AD1670" s="355">
        <v>0</v>
      </c>
      <c r="AE1670" s="355"/>
      <c r="AF1670" s="898"/>
      <c r="AG1670" s="902"/>
      <c r="AH1670" s="5"/>
    </row>
    <row r="1671" spans="1:34" s="2230" customFormat="1" ht="29.25" x14ac:dyDescent="0.25">
      <c r="A1671" s="204">
        <v>1</v>
      </c>
      <c r="B1671" s="204">
        <v>1</v>
      </c>
      <c r="C1671" s="204" t="s">
        <v>873</v>
      </c>
      <c r="D1671" s="204"/>
      <c r="E1671" s="2225" t="s">
        <v>363</v>
      </c>
      <c r="F1671" s="4"/>
      <c r="G1671" s="4"/>
      <c r="H1671" s="555"/>
      <c r="I1671" s="555"/>
      <c r="J1671" s="555">
        <f>J1673+J1674+J1675+J1676</f>
        <v>0</v>
      </c>
      <c r="K1671" s="731" t="e">
        <f>J1671/I1671*100</f>
        <v>#DIV/0!</v>
      </c>
      <c r="L1671" s="1479"/>
      <c r="M1671" s="1479"/>
      <c r="N1671" s="109"/>
      <c r="O1671" s="109"/>
      <c r="P1671" s="109"/>
      <c r="Q1671" s="109"/>
      <c r="R1671" s="109"/>
      <c r="S1671" s="109"/>
      <c r="T1671" s="312"/>
      <c r="U1671" s="312"/>
      <c r="V1671" s="312"/>
      <c r="W1671" s="312"/>
      <c r="X1671" s="2358"/>
      <c r="Y1671" s="312"/>
      <c r="Z1671" s="766"/>
      <c r="AA1671" s="312"/>
      <c r="AB1671" s="312"/>
      <c r="AC1671" s="312"/>
      <c r="AD1671" s="312"/>
      <c r="AE1671" s="312"/>
      <c r="AF1671" s="913"/>
      <c r="AG1671" s="957"/>
      <c r="AH1671" s="5"/>
    </row>
    <row r="1672" spans="1:34" s="2230" customFormat="1" ht="30" x14ac:dyDescent="0.25">
      <c r="A1672" s="204"/>
      <c r="B1672" s="204">
        <v>1</v>
      </c>
      <c r="C1672" s="204" t="s">
        <v>873</v>
      </c>
      <c r="D1672" s="204"/>
      <c r="E1672" s="296" t="s">
        <v>193</v>
      </c>
      <c r="F1672" s="4"/>
      <c r="G1672" s="4"/>
      <c r="H1672" s="555"/>
      <c r="I1672" s="170"/>
      <c r="J1672" s="170"/>
      <c r="K1672" s="170"/>
      <c r="L1672" s="1479"/>
      <c r="M1672" s="1479"/>
      <c r="N1672" s="109"/>
      <c r="O1672" s="109"/>
      <c r="P1672" s="109"/>
      <c r="Q1672" s="109"/>
      <c r="R1672" s="109"/>
      <c r="S1672" s="109"/>
      <c r="T1672" s="312"/>
      <c r="U1672" s="312"/>
      <c r="V1672" s="312"/>
      <c r="W1672" s="312"/>
      <c r="X1672" s="2358"/>
      <c r="Y1672" s="312"/>
      <c r="Z1672" s="766"/>
      <c r="AA1672" s="312"/>
      <c r="AB1672" s="312"/>
      <c r="AC1672" s="312"/>
      <c r="AD1672" s="312"/>
      <c r="AE1672" s="312"/>
      <c r="AF1672" s="909"/>
      <c r="AG1672" s="957"/>
      <c r="AH1672" s="5"/>
    </row>
    <row r="1673" spans="1:34" s="2230" customFormat="1" ht="30" x14ac:dyDescent="0.25">
      <c r="A1673" s="204"/>
      <c r="B1673" s="204">
        <v>1</v>
      </c>
      <c r="C1673" s="204" t="s">
        <v>873</v>
      </c>
      <c r="D1673" s="204"/>
      <c r="E1673" s="461" t="s">
        <v>547</v>
      </c>
      <c r="F1673" s="4"/>
      <c r="G1673" s="4"/>
      <c r="H1673" s="556"/>
      <c r="I1673" s="110"/>
      <c r="J1673" s="170"/>
      <c r="K1673" s="170" t="e">
        <f t="shared" ref="K1673:K1682" si="534">J1673/I1673*100</f>
        <v>#DIV/0!</v>
      </c>
      <c r="L1673" s="1479"/>
      <c r="M1673" s="1479"/>
      <c r="N1673" s="109"/>
      <c r="O1673" s="109"/>
      <c r="P1673" s="109"/>
      <c r="Q1673" s="109"/>
      <c r="R1673" s="109"/>
      <c r="S1673" s="109"/>
      <c r="T1673" s="312"/>
      <c r="U1673" s="312"/>
      <c r="V1673" s="312"/>
      <c r="W1673" s="312"/>
      <c r="X1673" s="2358"/>
      <c r="Y1673" s="312"/>
      <c r="Z1673" s="766"/>
      <c r="AA1673" s="312"/>
      <c r="AB1673" s="312"/>
      <c r="AC1673" s="312"/>
      <c r="AD1673" s="312"/>
      <c r="AE1673" s="312"/>
      <c r="AF1673" s="909"/>
      <c r="AG1673" s="957"/>
      <c r="AH1673" s="5"/>
    </row>
    <row r="1674" spans="1:34" s="2230" customFormat="1" ht="60" x14ac:dyDescent="0.25">
      <c r="A1674" s="204"/>
      <c r="B1674" s="204">
        <v>1</v>
      </c>
      <c r="C1674" s="204" t="s">
        <v>873</v>
      </c>
      <c r="D1674" s="204"/>
      <c r="E1674" s="297" t="s">
        <v>548</v>
      </c>
      <c r="F1674" s="4"/>
      <c r="G1674" s="4"/>
      <c r="H1674" s="556"/>
      <c r="I1674" s="110"/>
      <c r="J1674" s="170"/>
      <c r="K1674" s="170" t="e">
        <f t="shared" si="534"/>
        <v>#DIV/0!</v>
      </c>
      <c r="L1674" s="1479"/>
      <c r="M1674" s="1479"/>
      <c r="N1674" s="109"/>
      <c r="O1674" s="109"/>
      <c r="P1674" s="109"/>
      <c r="Q1674" s="109"/>
      <c r="R1674" s="109"/>
      <c r="S1674" s="109"/>
      <c r="T1674" s="312"/>
      <c r="U1674" s="312"/>
      <c r="V1674" s="312"/>
      <c r="W1674" s="312"/>
      <c r="X1674" s="2358"/>
      <c r="Y1674" s="312"/>
      <c r="Z1674" s="766"/>
      <c r="AA1674" s="312"/>
      <c r="AB1674" s="312"/>
      <c r="AC1674" s="312"/>
      <c r="AD1674" s="312"/>
      <c r="AE1674" s="312"/>
      <c r="AF1674" s="909"/>
      <c r="AG1674" s="957"/>
      <c r="AH1674" s="5"/>
    </row>
    <row r="1675" spans="1:34" s="2230" customFormat="1" ht="45" x14ac:dyDescent="0.25">
      <c r="A1675" s="204"/>
      <c r="B1675" s="204">
        <v>1</v>
      </c>
      <c r="C1675" s="204" t="s">
        <v>873</v>
      </c>
      <c r="D1675" s="204"/>
      <c r="E1675" s="297" t="s">
        <v>549</v>
      </c>
      <c r="F1675" s="4"/>
      <c r="G1675" s="4"/>
      <c r="H1675" s="556"/>
      <c r="I1675" s="110"/>
      <c r="J1675" s="170"/>
      <c r="K1675" s="170" t="e">
        <f t="shared" si="534"/>
        <v>#DIV/0!</v>
      </c>
      <c r="L1675" s="1479"/>
      <c r="M1675" s="1479"/>
      <c r="N1675" s="109"/>
      <c r="O1675" s="109"/>
      <c r="P1675" s="109"/>
      <c r="Q1675" s="109"/>
      <c r="R1675" s="109"/>
      <c r="S1675" s="109"/>
      <c r="T1675" s="312"/>
      <c r="U1675" s="312"/>
      <c r="V1675" s="312"/>
      <c r="W1675" s="312"/>
      <c r="X1675" s="2358"/>
      <c r="Y1675" s="312"/>
      <c r="Z1675" s="766"/>
      <c r="AA1675" s="312"/>
      <c r="AB1675" s="312"/>
      <c r="AC1675" s="312"/>
      <c r="AD1675" s="312"/>
      <c r="AE1675" s="312"/>
      <c r="AF1675" s="909"/>
      <c r="AG1675" s="957"/>
      <c r="AH1675" s="5"/>
    </row>
    <row r="1676" spans="1:34" s="2230" customFormat="1" ht="105" x14ac:dyDescent="0.25">
      <c r="A1676" s="204"/>
      <c r="B1676" s="204">
        <v>1</v>
      </c>
      <c r="C1676" s="204" t="s">
        <v>873</v>
      </c>
      <c r="D1676" s="204"/>
      <c r="E1676" s="297" t="s">
        <v>550</v>
      </c>
      <c r="F1676" s="4"/>
      <c r="G1676" s="4"/>
      <c r="H1676" s="556"/>
      <c r="I1676" s="110"/>
      <c r="J1676" s="170">
        <v>0</v>
      </c>
      <c r="K1676" s="170" t="e">
        <f t="shared" si="534"/>
        <v>#DIV/0!</v>
      </c>
      <c r="L1676" s="1479"/>
      <c r="M1676" s="1479"/>
      <c r="N1676" s="109"/>
      <c r="O1676" s="109"/>
      <c r="P1676" s="109"/>
      <c r="Q1676" s="109"/>
      <c r="R1676" s="109"/>
      <c r="S1676" s="109"/>
      <c r="T1676" s="312"/>
      <c r="U1676" s="312"/>
      <c r="V1676" s="312"/>
      <c r="W1676" s="312"/>
      <c r="X1676" s="2358"/>
      <c r="Y1676" s="312"/>
      <c r="Z1676" s="766"/>
      <c r="AA1676" s="312"/>
      <c r="AB1676" s="312"/>
      <c r="AC1676" s="312"/>
      <c r="AD1676" s="312"/>
      <c r="AE1676" s="312"/>
      <c r="AF1676" s="909"/>
      <c r="AG1676" s="957"/>
      <c r="AH1676" s="5"/>
    </row>
    <row r="1677" spans="1:34" s="2230" customFormat="1" ht="29.25" x14ac:dyDescent="0.25">
      <c r="A1677" s="204"/>
      <c r="B1677" s="204"/>
      <c r="C1677" s="204" t="s">
        <v>873</v>
      </c>
      <c r="D1677" s="204"/>
      <c r="E1677" s="270" t="s">
        <v>131</v>
      </c>
      <c r="F1677" s="4"/>
      <c r="G1677" s="4"/>
      <c r="H1677" s="555"/>
      <c r="I1677" s="555"/>
      <c r="J1677" s="555">
        <f>J1678+J1679+J1680</f>
        <v>0</v>
      </c>
      <c r="K1677" s="731" t="e">
        <f t="shared" si="534"/>
        <v>#DIV/0!</v>
      </c>
      <c r="L1677" s="1479"/>
      <c r="M1677" s="1479"/>
      <c r="N1677" s="109"/>
      <c r="O1677" s="109"/>
      <c r="P1677" s="109"/>
      <c r="Q1677" s="109"/>
      <c r="R1677" s="109"/>
      <c r="S1677" s="109"/>
      <c r="T1677" s="312"/>
      <c r="U1677" s="312"/>
      <c r="V1677" s="312"/>
      <c r="W1677" s="312"/>
      <c r="X1677" s="2358"/>
      <c r="Y1677" s="312"/>
      <c r="Z1677" s="766"/>
      <c r="AA1677" s="312"/>
      <c r="AB1677" s="312"/>
      <c r="AC1677" s="312"/>
      <c r="AD1677" s="312"/>
      <c r="AE1677" s="312"/>
      <c r="AF1677" s="909"/>
      <c r="AG1677" s="957"/>
      <c r="AH1677" s="5"/>
    </row>
    <row r="1678" spans="1:34" s="2230" customFormat="1" x14ac:dyDescent="0.25">
      <c r="A1678" s="204"/>
      <c r="B1678" s="204">
        <v>1</v>
      </c>
      <c r="C1678" s="204" t="s">
        <v>873</v>
      </c>
      <c r="D1678" s="204"/>
      <c r="E1678" s="297" t="s">
        <v>222</v>
      </c>
      <c r="F1678" s="4"/>
      <c r="G1678" s="4"/>
      <c r="H1678" s="556"/>
      <c r="I1678" s="110"/>
      <c r="J1678" s="170"/>
      <c r="K1678" s="170" t="e">
        <f t="shared" si="534"/>
        <v>#DIV/0!</v>
      </c>
      <c r="L1678" s="1479"/>
      <c r="M1678" s="1479"/>
      <c r="N1678" s="109"/>
      <c r="O1678" s="109"/>
      <c r="P1678" s="109"/>
      <c r="Q1678" s="109"/>
      <c r="R1678" s="109"/>
      <c r="S1678" s="109"/>
      <c r="T1678" s="312"/>
      <c r="U1678" s="312"/>
      <c r="V1678" s="312"/>
      <c r="W1678" s="312"/>
      <c r="X1678" s="2358"/>
      <c r="Y1678" s="312"/>
      <c r="Z1678" s="766"/>
      <c r="AA1678" s="312"/>
      <c r="AB1678" s="312"/>
      <c r="AC1678" s="312"/>
      <c r="AD1678" s="312"/>
      <c r="AE1678" s="312"/>
      <c r="AF1678" s="909"/>
      <c r="AG1678" s="957"/>
      <c r="AH1678" s="5"/>
    </row>
    <row r="1679" spans="1:34" s="2230" customFormat="1" ht="45" x14ac:dyDescent="0.25">
      <c r="A1679" s="204"/>
      <c r="B1679" s="204">
        <v>1</v>
      </c>
      <c r="C1679" s="204" t="s">
        <v>873</v>
      </c>
      <c r="D1679" s="204"/>
      <c r="E1679" s="297" t="s">
        <v>551</v>
      </c>
      <c r="F1679" s="4"/>
      <c r="G1679" s="4"/>
      <c r="H1679" s="556"/>
      <c r="I1679" s="110"/>
      <c r="J1679" s="170"/>
      <c r="K1679" s="170" t="e">
        <f t="shared" si="534"/>
        <v>#DIV/0!</v>
      </c>
      <c r="L1679" s="1479"/>
      <c r="M1679" s="1479"/>
      <c r="N1679" s="109"/>
      <c r="O1679" s="109"/>
      <c r="P1679" s="109"/>
      <c r="Q1679" s="109"/>
      <c r="R1679" s="109"/>
      <c r="S1679" s="109"/>
      <c r="T1679" s="312"/>
      <c r="U1679" s="312"/>
      <c r="V1679" s="312"/>
      <c r="W1679" s="312"/>
      <c r="X1679" s="2358"/>
      <c r="Y1679" s="312"/>
      <c r="Z1679" s="766"/>
      <c r="AA1679" s="312"/>
      <c r="AB1679" s="312"/>
      <c r="AC1679" s="312"/>
      <c r="AD1679" s="312"/>
      <c r="AE1679" s="312"/>
      <c r="AF1679" s="909"/>
      <c r="AG1679" s="957"/>
      <c r="AH1679" s="5"/>
    </row>
    <row r="1680" spans="1:34" s="2230" customFormat="1" ht="75" x14ac:dyDescent="0.25">
      <c r="A1680" s="204"/>
      <c r="B1680" s="204"/>
      <c r="C1680" s="204" t="s">
        <v>873</v>
      </c>
      <c r="D1680" s="204"/>
      <c r="E1680" s="297" t="s">
        <v>598</v>
      </c>
      <c r="F1680" s="4"/>
      <c r="G1680" s="4"/>
      <c r="H1680" s="556"/>
      <c r="I1680" s="110"/>
      <c r="J1680" s="170"/>
      <c r="K1680" s="170" t="e">
        <f t="shared" si="534"/>
        <v>#DIV/0!</v>
      </c>
      <c r="L1680" s="1479"/>
      <c r="M1680" s="1479"/>
      <c r="N1680" s="109"/>
      <c r="O1680" s="109"/>
      <c r="P1680" s="109"/>
      <c r="Q1680" s="109"/>
      <c r="R1680" s="109"/>
      <c r="S1680" s="109"/>
      <c r="T1680" s="312"/>
      <c r="U1680" s="312"/>
      <c r="V1680" s="312"/>
      <c r="W1680" s="312"/>
      <c r="X1680" s="2358"/>
      <c r="Y1680" s="312"/>
      <c r="Z1680" s="766"/>
      <c r="AA1680" s="312"/>
      <c r="AB1680" s="312"/>
      <c r="AC1680" s="312"/>
      <c r="AD1680" s="312"/>
      <c r="AE1680" s="312"/>
      <c r="AF1680" s="909"/>
      <c r="AG1680" s="957"/>
      <c r="AH1680" s="5"/>
    </row>
    <row r="1681" spans="1:34" s="2230" customFormat="1" ht="29.25" x14ac:dyDescent="0.25">
      <c r="A1681" s="204"/>
      <c r="B1681" s="204"/>
      <c r="C1681" s="204" t="s">
        <v>873</v>
      </c>
      <c r="D1681" s="204"/>
      <c r="E1681" s="513" t="s">
        <v>436</v>
      </c>
      <c r="F1681" s="4"/>
      <c r="G1681" s="4"/>
      <c r="H1681" s="556"/>
      <c r="I1681" s="110"/>
      <c r="J1681" s="533">
        <v>-1</v>
      </c>
      <c r="K1681" s="170" t="e">
        <f t="shared" si="534"/>
        <v>#DIV/0!</v>
      </c>
      <c r="L1681" s="1479"/>
      <c r="M1681" s="1479"/>
      <c r="N1681" s="109"/>
      <c r="O1681" s="109"/>
      <c r="P1681" s="109"/>
      <c r="Q1681" s="109"/>
      <c r="R1681" s="109"/>
      <c r="S1681" s="109"/>
      <c r="T1681" s="312"/>
      <c r="U1681" s="312"/>
      <c r="V1681" s="312"/>
      <c r="W1681" s="312"/>
      <c r="X1681" s="2358"/>
      <c r="Y1681" s="2256">
        <f>AE1681-AD1681-Z1681-AA1681</f>
        <v>0</v>
      </c>
      <c r="Z1681" s="766"/>
      <c r="AA1681" s="312"/>
      <c r="AB1681" s="312"/>
      <c r="AC1681" s="312"/>
      <c r="AD1681" s="2256">
        <v>-1.2944599999999999</v>
      </c>
      <c r="AE1681" s="2256">
        <v>-1.2944599999999999</v>
      </c>
      <c r="AF1681" s="909"/>
      <c r="AG1681" s="957"/>
      <c r="AH1681" s="5"/>
    </row>
    <row r="1682" spans="1:34" s="2230" customFormat="1" ht="30" x14ac:dyDescent="0.25">
      <c r="A1682" s="204"/>
      <c r="B1682" s="204"/>
      <c r="C1682" s="204" t="s">
        <v>873</v>
      </c>
      <c r="D1682" s="204"/>
      <c r="E1682" s="509" t="s">
        <v>191</v>
      </c>
      <c r="F1682" s="4"/>
      <c r="G1682" s="4"/>
      <c r="H1682" s="556"/>
      <c r="I1682" s="110"/>
      <c r="J1682" s="170"/>
      <c r="K1682" s="170" t="e">
        <f t="shared" si="534"/>
        <v>#DIV/0!</v>
      </c>
      <c r="L1682" s="1479"/>
      <c r="M1682" s="1479"/>
      <c r="N1682" s="109"/>
      <c r="O1682" s="109"/>
      <c r="P1682" s="109"/>
      <c r="Q1682" s="109"/>
      <c r="R1682" s="109"/>
      <c r="S1682" s="109"/>
      <c r="T1682" s="312"/>
      <c r="U1682" s="312"/>
      <c r="V1682" s="312"/>
      <c r="W1682" s="312"/>
      <c r="X1682" s="2358"/>
      <c r="Y1682" s="312"/>
      <c r="Z1682" s="766"/>
      <c r="AA1682" s="312"/>
      <c r="AB1682" s="312"/>
      <c r="AC1682" s="312"/>
      <c r="AD1682" s="312"/>
      <c r="AE1682" s="312"/>
      <c r="AF1682" s="909"/>
      <c r="AG1682" s="957"/>
      <c r="AH1682" s="5"/>
    </row>
    <row r="1683" spans="1:34" s="2230" customFormat="1" x14ac:dyDescent="0.25">
      <c r="A1683" s="204"/>
      <c r="B1683" s="204">
        <v>1</v>
      </c>
      <c r="C1683" s="204" t="s">
        <v>873</v>
      </c>
      <c r="D1683" s="204"/>
      <c r="E1683" s="3008" t="s">
        <v>194</v>
      </c>
      <c r="F1683" s="4"/>
      <c r="G1683" s="4"/>
      <c r="H1683" s="556"/>
      <c r="I1683" s="170"/>
      <c r="J1683" s="170"/>
      <c r="K1683" s="170"/>
      <c r="L1683" s="1479"/>
      <c r="M1683" s="1479"/>
      <c r="N1683" s="109"/>
      <c r="O1683" s="109"/>
      <c r="P1683" s="109"/>
      <c r="Q1683" s="109"/>
      <c r="R1683" s="109"/>
      <c r="S1683" s="109"/>
      <c r="T1683" s="312"/>
      <c r="U1683" s="312"/>
      <c r="V1683" s="312"/>
      <c r="W1683" s="312"/>
      <c r="X1683" s="2358"/>
      <c r="Y1683" s="2256">
        <f t="shared" ref="Y1683:Y1684" si="535">AE1683-AD1683-Z1683-AA1683</f>
        <v>33.558649999999993</v>
      </c>
      <c r="Z1683" s="766"/>
      <c r="AA1683" s="312"/>
      <c r="AB1683" s="312"/>
      <c r="AC1683" s="312"/>
      <c r="AD1683" s="312"/>
      <c r="AE1683" s="2256">
        <v>33.558649999999993</v>
      </c>
      <c r="AF1683" s="909"/>
      <c r="AG1683" s="957"/>
      <c r="AH1683" s="5"/>
    </row>
    <row r="1684" spans="1:34" s="2230" customFormat="1" ht="104.25" x14ac:dyDescent="0.25">
      <c r="A1684" s="204"/>
      <c r="B1684" s="204">
        <v>1</v>
      </c>
      <c r="C1684" s="204" t="s">
        <v>873</v>
      </c>
      <c r="D1684" s="204"/>
      <c r="E1684" s="297" t="s">
        <v>597</v>
      </c>
      <c r="F1684" s="4"/>
      <c r="G1684" s="4"/>
      <c r="H1684" s="590"/>
      <c r="I1684" s="516"/>
      <c r="J1684" s="2997">
        <v>13</v>
      </c>
      <c r="K1684" s="731" t="e">
        <f t="shared" ref="K1684:K1690" si="536">J1684/I1684*100</f>
        <v>#DIV/0!</v>
      </c>
      <c r="L1684" s="1479"/>
      <c r="M1684" s="1479"/>
      <c r="N1684" s="109"/>
      <c r="O1684" s="109"/>
      <c r="P1684" s="109"/>
      <c r="Q1684" s="109"/>
      <c r="R1684" s="109"/>
      <c r="S1684" s="109"/>
      <c r="T1684" s="312"/>
      <c r="U1684" s="312"/>
      <c r="V1684" s="312"/>
      <c r="W1684" s="312"/>
      <c r="X1684" s="2266">
        <f>T1684/12*$E$3+(U1684-T1684)/11*3+(V1684-U1684)/10*2+(W1684-V1684)/9*1</f>
        <v>0</v>
      </c>
      <c r="Y1684" s="2256">
        <f t="shared" si="535"/>
        <v>46.955680000000008</v>
      </c>
      <c r="Z1684" s="766"/>
      <c r="AA1684" s="312"/>
      <c r="AB1684" s="312">
        <f>Y1684-X1684</f>
        <v>46.955680000000008</v>
      </c>
      <c r="AC1684" s="312"/>
      <c r="AD1684" s="312">
        <v>0</v>
      </c>
      <c r="AE1684" s="2256">
        <v>46.955680000000008</v>
      </c>
      <c r="AF1684" s="909"/>
      <c r="AG1684" s="957"/>
      <c r="AH1684" s="5"/>
    </row>
    <row r="1685" spans="1:34" s="2230" customFormat="1" x14ac:dyDescent="0.25">
      <c r="A1685" s="204"/>
      <c r="B1685" s="204"/>
      <c r="C1685" s="204" t="s">
        <v>873</v>
      </c>
      <c r="D1685" s="204"/>
      <c r="E1685" s="297" t="s">
        <v>718</v>
      </c>
      <c r="F1685" s="4"/>
      <c r="G1685" s="4"/>
      <c r="H1685" s="303"/>
      <c r="I1685" s="110"/>
      <c r="J1685" s="170"/>
      <c r="K1685" s="170" t="e">
        <f t="shared" si="536"/>
        <v>#DIV/0!</v>
      </c>
      <c r="L1685" s="1479"/>
      <c r="M1685" s="1479"/>
      <c r="N1685" s="109"/>
      <c r="O1685" s="109"/>
      <c r="P1685" s="109"/>
      <c r="Q1685" s="109"/>
      <c r="R1685" s="109"/>
      <c r="S1685" s="109"/>
      <c r="T1685" s="312"/>
      <c r="U1685" s="312"/>
      <c r="V1685" s="312"/>
      <c r="W1685" s="312"/>
      <c r="X1685" s="2266"/>
      <c r="Y1685" s="312"/>
      <c r="Z1685" s="766"/>
      <c r="AA1685" s="312"/>
      <c r="AB1685" s="312"/>
      <c r="AC1685" s="312"/>
      <c r="AD1685" s="312"/>
      <c r="AE1685" s="312"/>
      <c r="AF1685" s="909"/>
      <c r="AG1685" s="957"/>
      <c r="AH1685" s="5"/>
    </row>
    <row r="1686" spans="1:34" s="2230" customFormat="1" x14ac:dyDescent="0.25">
      <c r="A1686" s="204"/>
      <c r="B1686" s="204"/>
      <c r="C1686" s="204" t="s">
        <v>873</v>
      </c>
      <c r="D1686" s="204"/>
      <c r="E1686" s="297" t="s">
        <v>719</v>
      </c>
      <c r="F1686" s="4"/>
      <c r="G1686" s="4"/>
      <c r="H1686" s="303"/>
      <c r="I1686" s="110"/>
      <c r="J1686" s="170"/>
      <c r="K1686" s="170" t="e">
        <f t="shared" si="536"/>
        <v>#DIV/0!</v>
      </c>
      <c r="L1686" s="1479"/>
      <c r="M1686" s="1479"/>
      <c r="N1686" s="109"/>
      <c r="O1686" s="109"/>
      <c r="P1686" s="109"/>
      <c r="Q1686" s="109"/>
      <c r="R1686" s="109"/>
      <c r="S1686" s="109"/>
      <c r="T1686" s="312"/>
      <c r="U1686" s="312"/>
      <c r="V1686" s="312"/>
      <c r="W1686" s="312"/>
      <c r="X1686" s="2266"/>
      <c r="Y1686" s="312"/>
      <c r="Z1686" s="766"/>
      <c r="AA1686" s="312"/>
      <c r="AB1686" s="312"/>
      <c r="AC1686" s="312"/>
      <c r="AD1686" s="312"/>
      <c r="AE1686" s="312"/>
      <c r="AF1686" s="909"/>
      <c r="AG1686" s="957"/>
      <c r="AH1686" s="5"/>
    </row>
    <row r="1687" spans="1:34" s="2230" customFormat="1" ht="30" x14ac:dyDescent="0.25">
      <c r="A1687" s="204"/>
      <c r="B1687" s="204"/>
      <c r="C1687" s="204" t="s">
        <v>873</v>
      </c>
      <c r="D1687" s="204"/>
      <c r="E1687" s="297" t="s">
        <v>720</v>
      </c>
      <c r="F1687" s="4"/>
      <c r="G1687" s="4"/>
      <c r="H1687" s="303"/>
      <c r="I1687" s="110"/>
      <c r="J1687" s="533">
        <v>11</v>
      </c>
      <c r="K1687" s="170" t="e">
        <f t="shared" si="536"/>
        <v>#DIV/0!</v>
      </c>
      <c r="L1687" s="1479"/>
      <c r="M1687" s="1479"/>
      <c r="N1687" s="109"/>
      <c r="O1687" s="109"/>
      <c r="P1687" s="109"/>
      <c r="Q1687" s="109"/>
      <c r="R1687" s="109"/>
      <c r="S1687" s="109"/>
      <c r="T1687" s="312"/>
      <c r="U1687" s="312"/>
      <c r="V1687" s="312"/>
      <c r="W1687" s="312"/>
      <c r="X1687" s="2266"/>
      <c r="Y1687" s="312"/>
      <c r="Z1687" s="766"/>
      <c r="AA1687" s="312"/>
      <c r="AB1687" s="312"/>
      <c r="AC1687" s="312"/>
      <c r="AD1687" s="312"/>
      <c r="AE1687" s="312"/>
      <c r="AF1687" s="909"/>
      <c r="AG1687" s="957"/>
      <c r="AH1687" s="5"/>
    </row>
    <row r="1688" spans="1:34" s="2230" customFormat="1" ht="42" customHeight="1" x14ac:dyDescent="0.25">
      <c r="A1688" s="204"/>
      <c r="B1688" s="204">
        <v>1</v>
      </c>
      <c r="C1688" s="204" t="s">
        <v>873</v>
      </c>
      <c r="D1688" s="204"/>
      <c r="E1688" s="2225" t="s">
        <v>552</v>
      </c>
      <c r="F1688" s="4"/>
      <c r="G1688" s="4"/>
      <c r="H1688" s="555"/>
      <c r="I1688" s="555"/>
      <c r="J1688" s="555">
        <f>J1689+J1698</f>
        <v>7</v>
      </c>
      <c r="K1688" s="170" t="e">
        <f t="shared" si="536"/>
        <v>#DIV/0!</v>
      </c>
      <c r="L1688" s="1479"/>
      <c r="M1688" s="1479"/>
      <c r="N1688" s="109"/>
      <c r="O1688" s="109"/>
      <c r="P1688" s="109"/>
      <c r="Q1688" s="109"/>
      <c r="R1688" s="109"/>
      <c r="S1688" s="109"/>
      <c r="T1688" s="312"/>
      <c r="U1688" s="312"/>
      <c r="V1688" s="312"/>
      <c r="W1688" s="312"/>
      <c r="X1688" s="2358">
        <f t="shared" ref="X1688:AE1688" si="537">X1689+X1698</f>
        <v>0</v>
      </c>
      <c r="Y1688" s="312">
        <f t="shared" ref="Y1688:Y1690" si="538">AE1688-AD1688-Z1688-AA1688</f>
        <v>13.96247</v>
      </c>
      <c r="Z1688" s="766">
        <f t="shared" si="537"/>
        <v>0</v>
      </c>
      <c r="AA1688" s="312">
        <f t="shared" si="537"/>
        <v>0</v>
      </c>
      <c r="AB1688" s="312">
        <f t="shared" si="537"/>
        <v>13.96247</v>
      </c>
      <c r="AC1688" s="312">
        <f t="shared" si="537"/>
        <v>0</v>
      </c>
      <c r="AD1688" s="312">
        <f t="shared" si="537"/>
        <v>0</v>
      </c>
      <c r="AE1688" s="312">
        <f t="shared" si="537"/>
        <v>13.96247</v>
      </c>
      <c r="AF1688" s="909"/>
      <c r="AG1688" s="957"/>
      <c r="AH1688" s="5"/>
    </row>
    <row r="1689" spans="1:34" s="2230" customFormat="1" ht="30" x14ac:dyDescent="0.25">
      <c r="A1689" s="204"/>
      <c r="B1689" s="204">
        <v>1</v>
      </c>
      <c r="C1689" s="204" t="s">
        <v>873</v>
      </c>
      <c r="D1689" s="204"/>
      <c r="E1689" s="461" t="s">
        <v>364</v>
      </c>
      <c r="F1689" s="4"/>
      <c r="G1689" s="4"/>
      <c r="H1689" s="555"/>
      <c r="I1689" s="555"/>
      <c r="J1689" s="555">
        <f>SUM(J1690:J1697)</f>
        <v>3</v>
      </c>
      <c r="K1689" s="170" t="e">
        <f t="shared" si="536"/>
        <v>#DIV/0!</v>
      </c>
      <c r="L1689" s="1479"/>
      <c r="M1689" s="1479"/>
      <c r="N1689" s="109"/>
      <c r="O1689" s="109"/>
      <c r="P1689" s="109"/>
      <c r="Q1689" s="109"/>
      <c r="R1689" s="109"/>
      <c r="S1689" s="109"/>
      <c r="T1689" s="312"/>
      <c r="U1689" s="312"/>
      <c r="V1689" s="312"/>
      <c r="W1689" s="312"/>
      <c r="X1689" s="2358">
        <f t="shared" ref="X1689:AE1689" si="539">SUM(X1690:X1697)</f>
        <v>0</v>
      </c>
      <c r="Y1689" s="312">
        <f t="shared" si="538"/>
        <v>7.4921100000000003</v>
      </c>
      <c r="Z1689" s="766">
        <f t="shared" si="539"/>
        <v>0</v>
      </c>
      <c r="AA1689" s="312">
        <f t="shared" si="539"/>
        <v>0</v>
      </c>
      <c r="AB1689" s="312">
        <f t="shared" si="539"/>
        <v>7.4921100000000003</v>
      </c>
      <c r="AC1689" s="312">
        <f t="shared" si="539"/>
        <v>0</v>
      </c>
      <c r="AD1689" s="312">
        <f t="shared" si="539"/>
        <v>0</v>
      </c>
      <c r="AE1689" s="312">
        <f t="shared" si="539"/>
        <v>7.4921100000000003</v>
      </c>
      <c r="AF1689" s="909"/>
      <c r="AG1689" s="957"/>
      <c r="AH1689" s="5"/>
    </row>
    <row r="1690" spans="1:34" s="2230" customFormat="1" ht="30" x14ac:dyDescent="0.25">
      <c r="A1690" s="204"/>
      <c r="B1690" s="204">
        <v>1</v>
      </c>
      <c r="C1690" s="204" t="s">
        <v>873</v>
      </c>
      <c r="D1690" s="204"/>
      <c r="E1690" s="297" t="s">
        <v>553</v>
      </c>
      <c r="F1690" s="4"/>
      <c r="G1690" s="4"/>
      <c r="H1690" s="556"/>
      <c r="I1690" s="110"/>
      <c r="J1690" s="533">
        <v>1</v>
      </c>
      <c r="K1690" s="170" t="e">
        <f t="shared" si="536"/>
        <v>#DIV/0!</v>
      </c>
      <c r="L1690" s="1479"/>
      <c r="M1690" s="1479"/>
      <c r="N1690" s="109"/>
      <c r="O1690" s="109"/>
      <c r="P1690" s="109"/>
      <c r="Q1690" s="109"/>
      <c r="R1690" s="109"/>
      <c r="S1690" s="109"/>
      <c r="T1690" s="312"/>
      <c r="U1690" s="312"/>
      <c r="V1690" s="312"/>
      <c r="W1690" s="312"/>
      <c r="X1690" s="2358">
        <f>T1690/12*$E$3+(U1690-T1690)/11*3+(V1690-U1690)/10*2+(W1690-V1690)/9*1</f>
        <v>0</v>
      </c>
      <c r="Y1690" s="2256">
        <f t="shared" si="538"/>
        <v>3.6660100000000004</v>
      </c>
      <c r="Z1690" s="766"/>
      <c r="AA1690" s="312"/>
      <c r="AB1690" s="312">
        <f>Y1690-X1690</f>
        <v>3.6660100000000004</v>
      </c>
      <c r="AC1690" s="312"/>
      <c r="AD1690" s="312"/>
      <c r="AE1690" s="2256">
        <v>3.6660100000000004</v>
      </c>
      <c r="AF1690" s="909"/>
      <c r="AG1690" s="957"/>
      <c r="AH1690" s="5"/>
    </row>
    <row r="1691" spans="1:34" s="2230" customFormat="1" ht="60" x14ac:dyDescent="0.25">
      <c r="A1691" s="204"/>
      <c r="B1691" s="204">
        <v>1</v>
      </c>
      <c r="C1691" s="204" t="s">
        <v>873</v>
      </c>
      <c r="D1691" s="204"/>
      <c r="E1691" s="297" t="s">
        <v>573</v>
      </c>
      <c r="F1691" s="4"/>
      <c r="G1691" s="4"/>
      <c r="H1691" s="556"/>
      <c r="I1691" s="170"/>
      <c r="J1691" s="170"/>
      <c r="K1691" s="170"/>
      <c r="L1691" s="1479"/>
      <c r="M1691" s="1479"/>
      <c r="N1691" s="109"/>
      <c r="O1691" s="109"/>
      <c r="P1691" s="109"/>
      <c r="Q1691" s="109"/>
      <c r="R1691" s="109"/>
      <c r="S1691" s="109"/>
      <c r="T1691" s="312"/>
      <c r="U1691" s="312"/>
      <c r="V1691" s="312"/>
      <c r="W1691" s="312"/>
      <c r="X1691" s="2358"/>
      <c r="Y1691" s="312"/>
      <c r="Z1691" s="766"/>
      <c r="AA1691" s="312"/>
      <c r="AB1691" s="312"/>
      <c r="AC1691" s="312"/>
      <c r="AD1691" s="312"/>
      <c r="AE1691" s="312"/>
      <c r="AF1691" s="909"/>
      <c r="AG1691" s="957"/>
      <c r="AH1691" s="5"/>
    </row>
    <row r="1692" spans="1:34" s="2230" customFormat="1" ht="60" x14ac:dyDescent="0.25">
      <c r="A1692" s="204"/>
      <c r="B1692" s="204"/>
      <c r="C1692" s="204"/>
      <c r="D1692" s="204"/>
      <c r="E1692" s="297" t="s">
        <v>885</v>
      </c>
      <c r="F1692" s="4"/>
      <c r="G1692" s="4"/>
      <c r="H1692" s="556"/>
      <c r="I1692" s="170"/>
      <c r="J1692" s="170"/>
      <c r="K1692" s="170"/>
      <c r="L1692" s="1479"/>
      <c r="M1692" s="1479"/>
      <c r="N1692" s="109"/>
      <c r="O1692" s="109"/>
      <c r="P1692" s="109"/>
      <c r="Q1692" s="109"/>
      <c r="R1692" s="109"/>
      <c r="S1692" s="109"/>
      <c r="T1692" s="312"/>
      <c r="U1692" s="312"/>
      <c r="V1692" s="312"/>
      <c r="W1692" s="312"/>
      <c r="X1692" s="2358"/>
      <c r="Y1692" s="312"/>
      <c r="Z1692" s="766"/>
      <c r="AA1692" s="312"/>
      <c r="AB1692" s="312"/>
      <c r="AC1692" s="312"/>
      <c r="AD1692" s="312"/>
      <c r="AE1692" s="312"/>
      <c r="AF1692" s="909"/>
      <c r="AG1692" s="957"/>
      <c r="AH1692" s="5"/>
    </row>
    <row r="1693" spans="1:34" s="2230" customFormat="1" ht="60" x14ac:dyDescent="0.25">
      <c r="A1693" s="204"/>
      <c r="B1693" s="204"/>
      <c r="C1693" s="204"/>
      <c r="D1693" s="204"/>
      <c r="E1693" s="297" t="s">
        <v>886</v>
      </c>
      <c r="F1693" s="4"/>
      <c r="G1693" s="4"/>
      <c r="H1693" s="556"/>
      <c r="I1693" s="170"/>
      <c r="J1693" s="170"/>
      <c r="K1693" s="170"/>
      <c r="L1693" s="1479"/>
      <c r="M1693" s="1479"/>
      <c r="N1693" s="109"/>
      <c r="O1693" s="109"/>
      <c r="P1693" s="109"/>
      <c r="Q1693" s="109"/>
      <c r="R1693" s="109"/>
      <c r="S1693" s="109"/>
      <c r="T1693" s="312"/>
      <c r="U1693" s="312"/>
      <c r="V1693" s="312"/>
      <c r="W1693" s="312"/>
      <c r="X1693" s="2358"/>
      <c r="Y1693" s="312"/>
      <c r="Z1693" s="766"/>
      <c r="AA1693" s="312"/>
      <c r="AB1693" s="312"/>
      <c r="AC1693" s="312"/>
      <c r="AD1693" s="312"/>
      <c r="AE1693" s="312"/>
      <c r="AF1693" s="909"/>
      <c r="AG1693" s="957"/>
      <c r="AH1693" s="5"/>
    </row>
    <row r="1694" spans="1:34" s="2230" customFormat="1" ht="30" x14ac:dyDescent="0.25">
      <c r="A1694" s="204"/>
      <c r="B1694" s="204">
        <v>1</v>
      </c>
      <c r="C1694" s="204" t="s">
        <v>873</v>
      </c>
      <c r="D1694" s="204"/>
      <c r="E1694" s="297" t="s">
        <v>554</v>
      </c>
      <c r="F1694" s="4"/>
      <c r="G1694" s="4"/>
      <c r="H1694" s="556"/>
      <c r="I1694" s="110"/>
      <c r="J1694" s="533">
        <v>2</v>
      </c>
      <c r="K1694" s="170" t="e">
        <f>J1694/I1694*100</f>
        <v>#DIV/0!</v>
      </c>
      <c r="L1694" s="1479"/>
      <c r="M1694" s="1479"/>
      <c r="N1694" s="109"/>
      <c r="O1694" s="109"/>
      <c r="P1694" s="109"/>
      <c r="Q1694" s="109"/>
      <c r="R1694" s="109"/>
      <c r="S1694" s="109"/>
      <c r="T1694" s="312"/>
      <c r="U1694" s="312"/>
      <c r="V1694" s="312"/>
      <c r="W1694" s="312"/>
      <c r="X1694" s="2358">
        <f>T1694/12*$E$3+(U1694-T1694)/11*3+(V1694-U1694)/10*2+(W1694-V1694)/9*1</f>
        <v>0</v>
      </c>
      <c r="Y1694" s="2256">
        <f>AE1694-AD1694-Z1694-AA1694</f>
        <v>3.8260999999999998</v>
      </c>
      <c r="Z1694" s="766"/>
      <c r="AA1694" s="312"/>
      <c r="AB1694" s="312">
        <f>Y1694-X1694</f>
        <v>3.8260999999999998</v>
      </c>
      <c r="AC1694" s="312"/>
      <c r="AD1694" s="312">
        <v>0</v>
      </c>
      <c r="AE1694" s="2256">
        <v>3.8260999999999998</v>
      </c>
      <c r="AF1694" s="909"/>
      <c r="AG1694" s="957"/>
      <c r="AH1694" s="5"/>
    </row>
    <row r="1695" spans="1:34" s="2230" customFormat="1" ht="30" x14ac:dyDescent="0.25">
      <c r="A1695" s="204"/>
      <c r="B1695" s="204">
        <v>1</v>
      </c>
      <c r="C1695" s="204" t="s">
        <v>873</v>
      </c>
      <c r="D1695" s="204"/>
      <c r="E1695" s="297" t="s">
        <v>555</v>
      </c>
      <c r="F1695" s="4"/>
      <c r="G1695" s="4"/>
      <c r="H1695" s="556"/>
      <c r="I1695" s="170"/>
      <c r="J1695" s="170"/>
      <c r="K1695" s="170"/>
      <c r="L1695" s="1479"/>
      <c r="M1695" s="1479"/>
      <c r="N1695" s="109"/>
      <c r="O1695" s="109"/>
      <c r="P1695" s="109"/>
      <c r="Q1695" s="109"/>
      <c r="R1695" s="109"/>
      <c r="S1695" s="109"/>
      <c r="T1695" s="312"/>
      <c r="U1695" s="312"/>
      <c r="V1695" s="312"/>
      <c r="W1695" s="312"/>
      <c r="X1695" s="2358"/>
      <c r="Y1695" s="312">
        <f>AE1695-AD1695-AA1695</f>
        <v>0</v>
      </c>
      <c r="Z1695" s="766"/>
      <c r="AA1695" s="312"/>
      <c r="AB1695" s="312">
        <f>Y1695-X1695</f>
        <v>0</v>
      </c>
      <c r="AC1695" s="312"/>
      <c r="AD1695" s="312">
        <v>0</v>
      </c>
      <c r="AE1695" s="312">
        <v>0</v>
      </c>
      <c r="AF1695" s="909"/>
      <c r="AG1695" s="957"/>
      <c r="AH1695" s="5"/>
    </row>
    <row r="1696" spans="1:34" s="2230" customFormat="1" ht="45" x14ac:dyDescent="0.25">
      <c r="A1696" s="204"/>
      <c r="B1696" s="204">
        <v>1</v>
      </c>
      <c r="C1696" s="204" t="s">
        <v>873</v>
      </c>
      <c r="D1696" s="204"/>
      <c r="E1696" s="297" t="s">
        <v>556</v>
      </c>
      <c r="F1696" s="4"/>
      <c r="G1696" s="4"/>
      <c r="H1696" s="556"/>
      <c r="I1696" s="170"/>
      <c r="J1696" s="170"/>
      <c r="K1696" s="170"/>
      <c r="L1696" s="1479"/>
      <c r="M1696" s="1479"/>
      <c r="N1696" s="109"/>
      <c r="O1696" s="109"/>
      <c r="P1696" s="109"/>
      <c r="Q1696" s="109"/>
      <c r="R1696" s="109"/>
      <c r="S1696" s="109"/>
      <c r="T1696" s="312"/>
      <c r="U1696" s="312"/>
      <c r="V1696" s="312"/>
      <c r="W1696" s="312"/>
      <c r="X1696" s="2358"/>
      <c r="Y1696" s="312"/>
      <c r="Z1696" s="766"/>
      <c r="AA1696" s="312"/>
      <c r="AB1696" s="312"/>
      <c r="AC1696" s="312"/>
      <c r="AD1696" s="312"/>
      <c r="AE1696" s="312"/>
      <c r="AF1696" s="909"/>
      <c r="AG1696" s="957"/>
      <c r="AH1696" s="5"/>
    </row>
    <row r="1697" spans="1:34" s="2230" customFormat="1" ht="30" x14ac:dyDescent="0.25">
      <c r="A1697" s="204"/>
      <c r="B1697" s="204">
        <v>1</v>
      </c>
      <c r="C1697" s="204" t="s">
        <v>873</v>
      </c>
      <c r="D1697" s="204"/>
      <c r="E1697" s="297" t="s">
        <v>557</v>
      </c>
      <c r="F1697" s="4"/>
      <c r="G1697" s="4"/>
      <c r="H1697" s="556"/>
      <c r="I1697" s="110"/>
      <c r="J1697" s="170"/>
      <c r="K1697" s="170" t="e">
        <f t="shared" ref="K1697:K1702" si="540">J1697/I1697*100</f>
        <v>#DIV/0!</v>
      </c>
      <c r="L1697" s="1479"/>
      <c r="M1697" s="1479"/>
      <c r="N1697" s="109"/>
      <c r="O1697" s="109"/>
      <c r="P1697" s="109"/>
      <c r="Q1697" s="109"/>
      <c r="R1697" s="109"/>
      <c r="S1697" s="109"/>
      <c r="T1697" s="312"/>
      <c r="U1697" s="312"/>
      <c r="V1697" s="312"/>
      <c r="W1697" s="312"/>
      <c r="X1697" s="2358">
        <f>T1697/12*$E$3+(U1697-T1697)/11*3+(V1697-U1697)/10*2+(W1697-V1697)/9*1</f>
        <v>0</v>
      </c>
      <c r="Y1697" s="312">
        <f>AE1697-AD1697-AA1697-Z1697</f>
        <v>0</v>
      </c>
      <c r="Z1697" s="766"/>
      <c r="AA1697" s="312"/>
      <c r="AB1697" s="312">
        <f>Y1697-X1697</f>
        <v>0</v>
      </c>
      <c r="AC1697" s="312"/>
      <c r="AD1697" s="312">
        <v>0</v>
      </c>
      <c r="AE1697" s="312"/>
      <c r="AF1697" s="909"/>
      <c r="AG1697" s="957"/>
      <c r="AH1697" s="5"/>
    </row>
    <row r="1698" spans="1:34" s="2230" customFormat="1" ht="45" x14ac:dyDescent="0.25">
      <c r="A1698" s="204"/>
      <c r="B1698" s="204">
        <v>1</v>
      </c>
      <c r="C1698" s="204" t="s">
        <v>873</v>
      </c>
      <c r="D1698" s="204"/>
      <c r="E1698" s="461" t="s">
        <v>365</v>
      </c>
      <c r="F1698" s="4"/>
      <c r="G1698" s="4"/>
      <c r="H1698" s="1013"/>
      <c r="I1698" s="1013"/>
      <c r="J1698" s="1013">
        <f>SUM(J1699:J1701)</f>
        <v>4</v>
      </c>
      <c r="K1698" s="170" t="e">
        <f t="shared" si="540"/>
        <v>#DIV/0!</v>
      </c>
      <c r="L1698" s="1479"/>
      <c r="M1698" s="1479"/>
      <c r="N1698" s="109"/>
      <c r="O1698" s="109"/>
      <c r="P1698" s="109"/>
      <c r="Q1698" s="109"/>
      <c r="R1698" s="109"/>
      <c r="S1698" s="109"/>
      <c r="T1698" s="312"/>
      <c r="U1698" s="312"/>
      <c r="V1698" s="312"/>
      <c r="W1698" s="312"/>
      <c r="X1698" s="2358">
        <f t="shared" ref="X1698:AE1698" si="541">SUM(X1699:X1701)</f>
        <v>0</v>
      </c>
      <c r="Y1698" s="312">
        <f t="shared" ref="Y1698:Y1699" si="542">AE1698-AD1698-Z1698-AA1698</f>
        <v>6.4703600000000003</v>
      </c>
      <c r="Z1698" s="766">
        <f t="shared" si="541"/>
        <v>0</v>
      </c>
      <c r="AA1698" s="312">
        <f t="shared" si="541"/>
        <v>0</v>
      </c>
      <c r="AB1698" s="312">
        <f t="shared" si="541"/>
        <v>6.4703600000000003</v>
      </c>
      <c r="AC1698" s="312">
        <f t="shared" si="541"/>
        <v>0</v>
      </c>
      <c r="AD1698" s="312">
        <f t="shared" si="541"/>
        <v>0</v>
      </c>
      <c r="AE1698" s="312">
        <f t="shared" si="541"/>
        <v>6.4703600000000003</v>
      </c>
      <c r="AF1698" s="909"/>
      <c r="AG1698" s="957"/>
      <c r="AH1698" s="5"/>
    </row>
    <row r="1699" spans="1:34" s="2230" customFormat="1" ht="45" x14ac:dyDescent="0.25">
      <c r="A1699" s="204"/>
      <c r="B1699" s="204">
        <v>1</v>
      </c>
      <c r="C1699" s="204" t="s">
        <v>873</v>
      </c>
      <c r="D1699" s="204"/>
      <c r="E1699" s="297" t="s">
        <v>558</v>
      </c>
      <c r="F1699" s="4"/>
      <c r="G1699" s="4"/>
      <c r="H1699" s="158"/>
      <c r="I1699" s="110"/>
      <c r="J1699" s="533">
        <v>4</v>
      </c>
      <c r="K1699" s="170" t="e">
        <f t="shared" si="540"/>
        <v>#DIV/0!</v>
      </c>
      <c r="L1699" s="1479"/>
      <c r="M1699" s="1479"/>
      <c r="N1699" s="109"/>
      <c r="O1699" s="109"/>
      <c r="P1699" s="109"/>
      <c r="Q1699" s="109"/>
      <c r="R1699" s="109"/>
      <c r="S1699" s="109"/>
      <c r="T1699" s="312"/>
      <c r="U1699" s="312"/>
      <c r="V1699" s="312"/>
      <c r="W1699" s="312"/>
      <c r="X1699" s="2358">
        <f>T1699/12*$E$3+(U1699-T1699)/11*3+(V1699-U1699)/10*2+(W1699-V1699)/9*1</f>
        <v>0</v>
      </c>
      <c r="Y1699" s="2256">
        <f t="shared" si="542"/>
        <v>6.4703600000000003</v>
      </c>
      <c r="Z1699" s="766"/>
      <c r="AA1699" s="312"/>
      <c r="AB1699" s="312">
        <f>Y1699-X1699</f>
        <v>6.4703600000000003</v>
      </c>
      <c r="AC1699" s="312"/>
      <c r="AD1699" s="312">
        <v>0</v>
      </c>
      <c r="AE1699" s="2256">
        <v>6.4703600000000003</v>
      </c>
      <c r="AF1699" s="909"/>
      <c r="AG1699" s="957"/>
      <c r="AH1699" s="5"/>
    </row>
    <row r="1700" spans="1:34" s="2230" customFormat="1" ht="75" x14ac:dyDescent="0.25">
      <c r="A1700" s="204"/>
      <c r="B1700" s="204">
        <v>1</v>
      </c>
      <c r="C1700" s="204" t="s">
        <v>873</v>
      </c>
      <c r="D1700" s="204"/>
      <c r="E1700" s="297" t="s">
        <v>559</v>
      </c>
      <c r="F1700" s="4"/>
      <c r="G1700" s="4"/>
      <c r="H1700" s="557"/>
      <c r="I1700" s="110"/>
      <c r="J1700" s="170"/>
      <c r="K1700" s="170" t="e">
        <f t="shared" si="540"/>
        <v>#DIV/0!</v>
      </c>
      <c r="L1700" s="1479"/>
      <c r="M1700" s="1479"/>
      <c r="N1700" s="109"/>
      <c r="O1700" s="109"/>
      <c r="P1700" s="109"/>
      <c r="Q1700" s="109"/>
      <c r="R1700" s="109"/>
      <c r="S1700" s="109"/>
      <c r="T1700" s="312"/>
      <c r="U1700" s="312"/>
      <c r="V1700" s="312"/>
      <c r="W1700" s="312"/>
      <c r="X1700" s="2358">
        <f>T1700/12*$E$3+(U1700-T1700)/11*3+(V1700-U1700)/10*2+(W1700-V1700)/9*1</f>
        <v>0</v>
      </c>
      <c r="Y1700" s="312">
        <f>AE1700-AD1700-AA1700-Z1700</f>
        <v>0</v>
      </c>
      <c r="Z1700" s="766"/>
      <c r="AA1700" s="312"/>
      <c r="AB1700" s="312">
        <f>Y1700-X1700</f>
        <v>0</v>
      </c>
      <c r="AC1700" s="312"/>
      <c r="AD1700" s="312">
        <v>0</v>
      </c>
      <c r="AE1700" s="312"/>
      <c r="AF1700" s="909"/>
      <c r="AG1700" s="957"/>
      <c r="AH1700" s="5"/>
    </row>
    <row r="1701" spans="1:34" s="2230" customFormat="1" ht="60" x14ac:dyDescent="0.25">
      <c r="A1701" s="204"/>
      <c r="B1701" s="204">
        <v>1</v>
      </c>
      <c r="C1701" s="204" t="s">
        <v>873</v>
      </c>
      <c r="D1701" s="204"/>
      <c r="E1701" s="297" t="s">
        <v>560</v>
      </c>
      <c r="F1701" s="4"/>
      <c r="G1701" s="4"/>
      <c r="H1701" s="557"/>
      <c r="I1701" s="110"/>
      <c r="J1701" s="170"/>
      <c r="K1701" s="170" t="e">
        <f t="shared" si="540"/>
        <v>#DIV/0!</v>
      </c>
      <c r="L1701" s="1479"/>
      <c r="M1701" s="1479"/>
      <c r="N1701" s="109"/>
      <c r="O1701" s="109"/>
      <c r="P1701" s="109"/>
      <c r="Q1701" s="109"/>
      <c r="R1701" s="109"/>
      <c r="S1701" s="109"/>
      <c r="T1701" s="312"/>
      <c r="U1701" s="312"/>
      <c r="V1701" s="312"/>
      <c r="W1701" s="312"/>
      <c r="X1701" s="2358">
        <f>T1701/12*$E$3+(U1701-T1701)/11*3+(V1701-U1701)/10*2+(W1701-V1701)/9*1</f>
        <v>0</v>
      </c>
      <c r="Y1701" s="312">
        <f>AE1701-AD1701-AA1701-Z1701</f>
        <v>0</v>
      </c>
      <c r="Z1701" s="766"/>
      <c r="AA1701" s="312"/>
      <c r="AB1701" s="312">
        <f>Y1701-X1701</f>
        <v>0</v>
      </c>
      <c r="AC1701" s="312"/>
      <c r="AD1701" s="312">
        <v>0</v>
      </c>
      <c r="AE1701" s="312"/>
      <c r="AF1701" s="909"/>
      <c r="AG1701" s="957"/>
      <c r="AH1701" s="5"/>
    </row>
    <row r="1702" spans="1:34" s="2230" customFormat="1" ht="29.25" x14ac:dyDescent="0.25">
      <c r="A1702" s="204"/>
      <c r="B1702" s="204">
        <v>1</v>
      </c>
      <c r="C1702" s="204" t="s">
        <v>873</v>
      </c>
      <c r="D1702" s="204"/>
      <c r="E1702" s="2225" t="s">
        <v>403</v>
      </c>
      <c r="F1702" s="4"/>
      <c r="G1702" s="4"/>
      <c r="H1702" s="1013"/>
      <c r="I1702" s="1013"/>
      <c r="J1702" s="1013">
        <f>J1709+J1704+J1710</f>
        <v>0</v>
      </c>
      <c r="K1702" s="170" t="e">
        <f t="shared" si="540"/>
        <v>#DIV/0!</v>
      </c>
      <c r="L1702" s="1479"/>
      <c r="M1702" s="1479"/>
      <c r="N1702" s="109"/>
      <c r="O1702" s="109"/>
      <c r="P1702" s="109"/>
      <c r="Q1702" s="109"/>
      <c r="R1702" s="109"/>
      <c r="S1702" s="109"/>
      <c r="T1702" s="312"/>
      <c r="U1702" s="312"/>
      <c r="V1702" s="312"/>
      <c r="W1702" s="312"/>
      <c r="X1702" s="2358">
        <f>T1702/12*$E$3+(U1702-T1702)/11*3+(V1702-U1702)/10*2+(W1702-V1702)/9*1</f>
        <v>0</v>
      </c>
      <c r="Y1702" s="312">
        <f>AE1702-AD1702-AA1702-Z1702</f>
        <v>0</v>
      </c>
      <c r="Z1702" s="766"/>
      <c r="AA1702" s="312"/>
      <c r="AB1702" s="312">
        <f>Y1702-X1702</f>
        <v>0</v>
      </c>
      <c r="AC1702" s="312"/>
      <c r="AD1702" s="312">
        <v>0</v>
      </c>
      <c r="AE1702" s="312"/>
      <c r="AF1702" s="909"/>
      <c r="AG1702" s="957"/>
      <c r="AH1702" s="5"/>
    </row>
    <row r="1703" spans="1:34" s="2230" customFormat="1" x14ac:dyDescent="0.25">
      <c r="A1703" s="204"/>
      <c r="B1703" s="204">
        <v>1</v>
      </c>
      <c r="C1703" s="204" t="s">
        <v>873</v>
      </c>
      <c r="D1703" s="204"/>
      <c r="E1703" s="297" t="s">
        <v>396</v>
      </c>
      <c r="F1703" s="4"/>
      <c r="G1703" s="4"/>
      <c r="H1703" s="557"/>
      <c r="I1703" s="557"/>
      <c r="J1703" s="557"/>
      <c r="K1703" s="170"/>
      <c r="L1703" s="1479"/>
      <c r="M1703" s="1479"/>
      <c r="N1703" s="109"/>
      <c r="O1703" s="109"/>
      <c r="P1703" s="109"/>
      <c r="Q1703" s="109"/>
      <c r="R1703" s="109"/>
      <c r="S1703" s="109"/>
      <c r="T1703" s="312"/>
      <c r="U1703" s="312"/>
      <c r="V1703" s="312"/>
      <c r="W1703" s="312"/>
      <c r="X1703" s="2358"/>
      <c r="Y1703" s="312"/>
      <c r="Z1703" s="766"/>
      <c r="AA1703" s="312"/>
      <c r="AB1703" s="312"/>
      <c r="AC1703" s="312"/>
      <c r="AD1703" s="312"/>
      <c r="AE1703" s="312"/>
      <c r="AF1703" s="909"/>
      <c r="AG1703" s="957"/>
      <c r="AH1703" s="5"/>
    </row>
    <row r="1704" spans="1:34" s="2230" customFormat="1" ht="30" x14ac:dyDescent="0.25">
      <c r="A1704" s="204"/>
      <c r="B1704" s="204">
        <v>1</v>
      </c>
      <c r="C1704" s="204" t="s">
        <v>873</v>
      </c>
      <c r="D1704" s="204"/>
      <c r="E1704" s="461" t="s">
        <v>536</v>
      </c>
      <c r="F1704" s="4"/>
      <c r="G1704" s="4"/>
      <c r="H1704" s="559"/>
      <c r="I1704" s="559"/>
      <c r="J1704" s="559">
        <f>J1705+J1706/4</f>
        <v>0</v>
      </c>
      <c r="K1704" s="170" t="e">
        <f>J1704/I1704*100</f>
        <v>#DIV/0!</v>
      </c>
      <c r="L1704" s="1479"/>
      <c r="M1704" s="1479"/>
      <c r="N1704" s="109"/>
      <c r="O1704" s="109"/>
      <c r="P1704" s="109"/>
      <c r="Q1704" s="109"/>
      <c r="R1704" s="109"/>
      <c r="S1704" s="109"/>
      <c r="T1704" s="312"/>
      <c r="U1704" s="312"/>
      <c r="V1704" s="312"/>
      <c r="W1704" s="312"/>
      <c r="X1704" s="2358"/>
      <c r="Y1704" s="312"/>
      <c r="Z1704" s="766"/>
      <c r="AA1704" s="312"/>
      <c r="AB1704" s="312"/>
      <c r="AC1704" s="312"/>
      <c r="AD1704" s="312"/>
      <c r="AE1704" s="312"/>
      <c r="AF1704" s="909"/>
      <c r="AG1704" s="957"/>
      <c r="AH1704" s="5"/>
    </row>
    <row r="1705" spans="1:34" s="2230" customFormat="1" x14ac:dyDescent="0.25">
      <c r="A1705" s="204">
        <v>1</v>
      </c>
      <c r="B1705" s="204">
        <v>1</v>
      </c>
      <c r="C1705" s="204" t="s">
        <v>873</v>
      </c>
      <c r="D1705" s="204"/>
      <c r="E1705" s="297" t="s">
        <v>537</v>
      </c>
      <c r="F1705" s="4"/>
      <c r="G1705" s="4"/>
      <c r="H1705" s="536"/>
      <c r="I1705" s="110"/>
      <c r="J1705" s="170"/>
      <c r="K1705" s="170"/>
      <c r="L1705" s="1479"/>
      <c r="M1705" s="1479"/>
      <c r="N1705" s="109"/>
      <c r="O1705" s="109"/>
      <c r="P1705" s="109"/>
      <c r="Q1705" s="109"/>
      <c r="R1705" s="109"/>
      <c r="S1705" s="109"/>
      <c r="T1705" s="312"/>
      <c r="U1705" s="312"/>
      <c r="V1705" s="312"/>
      <c r="W1705" s="312"/>
      <c r="X1705" s="2358"/>
      <c r="Y1705" s="312"/>
      <c r="Z1705" s="766"/>
      <c r="AA1705" s="312"/>
      <c r="AB1705" s="312"/>
      <c r="AC1705" s="312"/>
      <c r="AD1705" s="312"/>
      <c r="AE1705" s="312"/>
      <c r="AF1705" s="909"/>
      <c r="AG1705" s="957"/>
      <c r="AH1705" s="5"/>
    </row>
    <row r="1706" spans="1:34" s="2230" customFormat="1" ht="30" x14ac:dyDescent="0.25">
      <c r="A1706" s="204">
        <v>1</v>
      </c>
      <c r="B1706" s="204">
        <v>1</v>
      </c>
      <c r="C1706" s="204" t="s">
        <v>873</v>
      </c>
      <c r="D1706" s="204"/>
      <c r="E1706" s="297" t="s">
        <v>538</v>
      </c>
      <c r="F1706" s="4"/>
      <c r="G1706" s="4"/>
      <c r="H1706" s="559"/>
      <c r="I1706" s="110"/>
      <c r="J1706" s="170"/>
      <c r="K1706" s="170" t="e">
        <f>J1706/I1706*100</f>
        <v>#DIV/0!</v>
      </c>
      <c r="L1706" s="1479"/>
      <c r="M1706" s="1479"/>
      <c r="N1706" s="109"/>
      <c r="O1706" s="109"/>
      <c r="P1706" s="109"/>
      <c r="Q1706" s="109"/>
      <c r="R1706" s="109"/>
      <c r="S1706" s="109"/>
      <c r="T1706" s="312"/>
      <c r="U1706" s="312"/>
      <c r="V1706" s="312"/>
      <c r="W1706" s="312"/>
      <c r="X1706" s="2358"/>
      <c r="Y1706" s="312"/>
      <c r="Z1706" s="766"/>
      <c r="AA1706" s="312"/>
      <c r="AB1706" s="312"/>
      <c r="AC1706" s="312"/>
      <c r="AD1706" s="312"/>
      <c r="AE1706" s="312"/>
      <c r="AF1706" s="909"/>
      <c r="AG1706" s="957"/>
      <c r="AH1706" s="5"/>
    </row>
    <row r="1707" spans="1:34" s="2230" customFormat="1" ht="60" x14ac:dyDescent="0.25">
      <c r="A1707" s="204">
        <v>1</v>
      </c>
      <c r="B1707" s="204">
        <v>1</v>
      </c>
      <c r="C1707" s="204" t="s">
        <v>873</v>
      </c>
      <c r="D1707" s="204"/>
      <c r="E1707" s="297" t="s">
        <v>540</v>
      </c>
      <c r="F1707" s="4"/>
      <c r="G1707" s="4"/>
      <c r="H1707" s="557"/>
      <c r="I1707" s="110"/>
      <c r="J1707" s="170"/>
      <c r="K1707" s="170"/>
      <c r="L1707" s="1479"/>
      <c r="M1707" s="1479"/>
      <c r="N1707" s="109"/>
      <c r="O1707" s="109"/>
      <c r="P1707" s="109"/>
      <c r="Q1707" s="109"/>
      <c r="R1707" s="109"/>
      <c r="S1707" s="109"/>
      <c r="T1707" s="312"/>
      <c r="U1707" s="312"/>
      <c r="V1707" s="312"/>
      <c r="W1707" s="312"/>
      <c r="X1707" s="2358"/>
      <c r="Y1707" s="312"/>
      <c r="Z1707" s="766"/>
      <c r="AA1707" s="312"/>
      <c r="AB1707" s="312"/>
      <c r="AC1707" s="312"/>
      <c r="AD1707" s="312"/>
      <c r="AE1707" s="312"/>
      <c r="AF1707" s="909"/>
      <c r="AG1707" s="957"/>
      <c r="AH1707" s="5"/>
    </row>
    <row r="1708" spans="1:34" s="2230" customFormat="1" ht="45" x14ac:dyDescent="0.25">
      <c r="A1708" s="204"/>
      <c r="B1708" s="204">
        <v>1</v>
      </c>
      <c r="C1708" s="204" t="s">
        <v>873</v>
      </c>
      <c r="D1708" s="204"/>
      <c r="E1708" s="296" t="s">
        <v>541</v>
      </c>
      <c r="F1708" s="4"/>
      <c r="G1708" s="4"/>
      <c r="H1708" s="158"/>
      <c r="I1708" s="110"/>
      <c r="J1708" s="170"/>
      <c r="K1708" s="170"/>
      <c r="L1708" s="1479"/>
      <c r="M1708" s="1479"/>
      <c r="N1708" s="109"/>
      <c r="O1708" s="109"/>
      <c r="P1708" s="109"/>
      <c r="Q1708" s="109"/>
      <c r="R1708" s="109"/>
      <c r="S1708" s="109"/>
      <c r="T1708" s="312"/>
      <c r="U1708" s="312"/>
      <c r="V1708" s="312"/>
      <c r="W1708" s="312"/>
      <c r="X1708" s="2358"/>
      <c r="Y1708" s="312"/>
      <c r="Z1708" s="766"/>
      <c r="AA1708" s="312"/>
      <c r="AB1708" s="312"/>
      <c r="AC1708" s="312"/>
      <c r="AD1708" s="312"/>
      <c r="AE1708" s="312"/>
      <c r="AF1708" s="909"/>
      <c r="AG1708" s="957"/>
      <c r="AH1708" s="5"/>
    </row>
    <row r="1709" spans="1:34" s="2230" customFormat="1" ht="105" x14ac:dyDescent="0.25">
      <c r="A1709" s="204"/>
      <c r="B1709" s="204"/>
      <c r="C1709" s="204" t="s">
        <v>873</v>
      </c>
      <c r="D1709" s="204"/>
      <c r="E1709" s="296" t="s">
        <v>542</v>
      </c>
      <c r="F1709" s="4"/>
      <c r="G1709" s="4"/>
      <c r="H1709" s="158"/>
      <c r="I1709" s="110"/>
      <c r="J1709" s="170"/>
      <c r="K1709" s="170"/>
      <c r="L1709" s="1479"/>
      <c r="M1709" s="1479"/>
      <c r="N1709" s="109"/>
      <c r="O1709" s="109"/>
      <c r="P1709" s="109"/>
      <c r="Q1709" s="109"/>
      <c r="R1709" s="109"/>
      <c r="S1709" s="109"/>
      <c r="T1709" s="312"/>
      <c r="U1709" s="312"/>
      <c r="V1709" s="312"/>
      <c r="W1709" s="312"/>
      <c r="X1709" s="2358"/>
      <c r="Y1709" s="312"/>
      <c r="Z1709" s="766"/>
      <c r="AA1709" s="312"/>
      <c r="AB1709" s="312"/>
      <c r="AC1709" s="312"/>
      <c r="AD1709" s="312"/>
      <c r="AE1709" s="312"/>
      <c r="AF1709" s="909"/>
      <c r="AG1709" s="957"/>
      <c r="AH1709" s="5"/>
    </row>
    <row r="1710" spans="1:34" s="2230" customFormat="1" ht="30" x14ac:dyDescent="0.25">
      <c r="A1710" s="204"/>
      <c r="B1710" s="204"/>
      <c r="C1710" s="204" t="s">
        <v>873</v>
      </c>
      <c r="D1710" s="204"/>
      <c r="E1710" s="296" t="s">
        <v>561</v>
      </c>
      <c r="F1710" s="1228"/>
      <c r="G1710" s="513"/>
      <c r="H1710" s="158"/>
      <c r="I1710" s="110"/>
      <c r="J1710" s="488"/>
      <c r="K1710" s="731" t="e">
        <f>J1710/ROUND(I1710,0)*100</f>
        <v>#DIV/0!</v>
      </c>
      <c r="L1710" s="1479"/>
      <c r="M1710" s="1479"/>
      <c r="N1710" s="109"/>
      <c r="O1710" s="109"/>
      <c r="P1710" s="109"/>
      <c r="Q1710" s="109"/>
      <c r="R1710" s="109"/>
      <c r="S1710" s="109"/>
      <c r="T1710" s="2273"/>
      <c r="U1710" s="2273"/>
      <c r="V1710" s="2273"/>
      <c r="W1710" s="2273"/>
      <c r="X1710" s="856">
        <f>T1710/12*$E$3+(U1710-T1710)/11*3+(V1710-U1710)/10*2+(W1710-V1710)/9*1</f>
        <v>0</v>
      </c>
      <c r="Y1710" s="312">
        <f>AE1710-AD1710-AA1710-Z1710</f>
        <v>0</v>
      </c>
      <c r="Z1710" s="766"/>
      <c r="AA1710" s="312"/>
      <c r="AB1710" s="312">
        <f>Y1710-X1710</f>
        <v>0</v>
      </c>
      <c r="AC1710" s="312"/>
      <c r="AD1710" s="312">
        <v>0</v>
      </c>
      <c r="AE1710" s="312"/>
      <c r="AF1710" s="909"/>
      <c r="AG1710" s="957"/>
      <c r="AH1710" s="5"/>
    </row>
    <row r="1711" spans="1:34" s="2230" customFormat="1" ht="29.25" x14ac:dyDescent="0.25">
      <c r="A1711" s="204">
        <v>1</v>
      </c>
      <c r="B1711" s="204">
        <v>1</v>
      </c>
      <c r="C1711" s="204" t="s">
        <v>873</v>
      </c>
      <c r="D1711" s="204"/>
      <c r="E1711" s="513" t="s">
        <v>404</v>
      </c>
      <c r="F1711" s="4"/>
      <c r="G1711" s="4"/>
      <c r="H1711" s="2222"/>
      <c r="I1711" s="110"/>
      <c r="J1711" s="110">
        <f>J1712+J1713</f>
        <v>10.995744680851061</v>
      </c>
      <c r="K1711" s="170" t="e">
        <f>J1711/ROUND(I1711,0)*100</f>
        <v>#DIV/0!</v>
      </c>
      <c r="L1711" s="1479"/>
      <c r="M1711" s="1479"/>
      <c r="N1711" s="109"/>
      <c r="O1711" s="109"/>
      <c r="P1711" s="109"/>
      <c r="Q1711" s="109"/>
      <c r="R1711" s="109"/>
      <c r="S1711" s="109"/>
      <c r="T1711" s="312"/>
      <c r="U1711" s="312"/>
      <c r="V1711" s="312"/>
      <c r="W1711" s="312"/>
      <c r="X1711" s="2358"/>
      <c r="Y1711" s="312"/>
      <c r="Z1711" s="766"/>
      <c r="AA1711" s="312"/>
      <c r="AB1711" s="312"/>
      <c r="AC1711" s="312"/>
      <c r="AD1711" s="312"/>
      <c r="AE1711" s="312"/>
      <c r="AF1711" s="925"/>
      <c r="AG1711" s="957"/>
      <c r="AH1711" s="5"/>
    </row>
    <row r="1712" spans="1:34" s="2230" customFormat="1" x14ac:dyDescent="0.25">
      <c r="A1712" s="204"/>
      <c r="B1712" s="204">
        <v>1</v>
      </c>
      <c r="C1712" s="204" t="s">
        <v>873</v>
      </c>
      <c r="D1712" s="204"/>
      <c r="E1712" s="513" t="s">
        <v>412</v>
      </c>
      <c r="F1712" s="4"/>
      <c r="G1712" s="4"/>
      <c r="H1712" s="2222"/>
      <c r="I1712" s="110"/>
      <c r="J1712" s="110"/>
      <c r="K1712" s="170"/>
      <c r="L1712" s="1479"/>
      <c r="M1712" s="1479"/>
      <c r="N1712" s="109"/>
      <c r="O1712" s="109"/>
      <c r="P1712" s="109"/>
      <c r="Q1712" s="109"/>
      <c r="R1712" s="109"/>
      <c r="S1712" s="109"/>
      <c r="T1712" s="312"/>
      <c r="U1712" s="312"/>
      <c r="V1712" s="312"/>
      <c r="W1712" s="312"/>
      <c r="X1712" s="2358"/>
      <c r="Y1712" s="312"/>
      <c r="Z1712" s="766"/>
      <c r="AA1712" s="312"/>
      <c r="AB1712" s="312"/>
      <c r="AC1712" s="312"/>
      <c r="AD1712" s="312"/>
      <c r="AE1712" s="312"/>
      <c r="AF1712" s="925"/>
      <c r="AG1712" s="957"/>
      <c r="AH1712" s="5"/>
    </row>
    <row r="1713" spans="1:34" s="2230" customFormat="1" x14ac:dyDescent="0.25">
      <c r="A1713" s="204">
        <v>1</v>
      </c>
      <c r="B1713" s="204">
        <v>1</v>
      </c>
      <c r="C1713" s="204" t="s">
        <v>873</v>
      </c>
      <c r="D1713" s="204"/>
      <c r="E1713" s="4" t="s">
        <v>413</v>
      </c>
      <c r="F1713" s="4"/>
      <c r="G1713" s="4"/>
      <c r="H1713" s="2222"/>
      <c r="I1713" s="110"/>
      <c r="J1713" s="110">
        <f>J1714/9.4</f>
        <v>10.995744680851061</v>
      </c>
      <c r="K1713" s="170" t="e">
        <f>J1713/ROUND(I1713,0)*100</f>
        <v>#DIV/0!</v>
      </c>
      <c r="L1713" s="1479"/>
      <c r="M1713" s="1479"/>
      <c r="N1713" s="109"/>
      <c r="O1713" s="109"/>
      <c r="P1713" s="109"/>
      <c r="Q1713" s="109"/>
      <c r="R1713" s="109"/>
      <c r="S1713" s="109"/>
      <c r="T1713" s="312"/>
      <c r="U1713" s="312"/>
      <c r="V1713" s="312"/>
      <c r="W1713" s="312"/>
      <c r="X1713" s="2358"/>
      <c r="Y1713" s="312"/>
      <c r="Z1713" s="766"/>
      <c r="AA1713" s="312"/>
      <c r="AB1713" s="312"/>
      <c r="AC1713" s="312"/>
      <c r="AD1713" s="312"/>
      <c r="AE1713" s="312"/>
      <c r="AF1713" s="925"/>
      <c r="AG1713" s="957"/>
      <c r="AH1713" s="5"/>
    </row>
    <row r="1714" spans="1:34" s="2230" customFormat="1" x14ac:dyDescent="0.25">
      <c r="A1714" s="204">
        <v>1</v>
      </c>
      <c r="B1714" s="204">
        <v>1</v>
      </c>
      <c r="C1714" s="204" t="s">
        <v>873</v>
      </c>
      <c r="D1714" s="204"/>
      <c r="E1714" s="527" t="s">
        <v>414</v>
      </c>
      <c r="F1714" s="1228"/>
      <c r="G1714" s="4"/>
      <c r="H1714" s="819"/>
      <c r="I1714" s="170"/>
      <c r="J1714" s="3641">
        <v>103.35999999999999</v>
      </c>
      <c r="K1714" s="731" t="e">
        <f>J1714/ROUND(I1714,0)*100</f>
        <v>#DIV/0!</v>
      </c>
      <c r="L1714" s="1479"/>
      <c r="M1714" s="1479"/>
      <c r="N1714" s="109"/>
      <c r="O1714" s="109"/>
      <c r="P1714" s="109"/>
      <c r="Q1714" s="109"/>
      <c r="R1714" s="109"/>
      <c r="S1714" s="109"/>
      <c r="T1714" s="2273"/>
      <c r="U1714" s="2273"/>
      <c r="V1714" s="2273"/>
      <c r="W1714" s="2273"/>
      <c r="X1714" s="2359">
        <f>T1714/12*$E$3</f>
        <v>0</v>
      </c>
      <c r="Y1714" s="2273">
        <f>AE1714-AD1714</f>
        <v>0</v>
      </c>
      <c r="Z1714" s="2592"/>
      <c r="AA1714" s="2273"/>
      <c r="AB1714" s="2273">
        <f>Y1714-X1714</f>
        <v>0</v>
      </c>
      <c r="AC1714" s="2273"/>
      <c r="AD1714" s="2273"/>
      <c r="AE1714" s="2273"/>
      <c r="AF1714" s="913"/>
      <c r="AG1714" s="2593"/>
      <c r="AH1714" s="5"/>
    </row>
    <row r="1715" spans="1:34" s="2230" customFormat="1" ht="29.25" x14ac:dyDescent="0.25">
      <c r="A1715" s="204">
        <v>1</v>
      </c>
      <c r="B1715" s="204">
        <v>1</v>
      </c>
      <c r="C1715" s="204" t="s">
        <v>873</v>
      </c>
      <c r="D1715" s="204"/>
      <c r="E1715" s="513" t="s">
        <v>397</v>
      </c>
      <c r="F1715" s="524"/>
      <c r="G1715" s="4"/>
      <c r="H1715" s="819"/>
      <c r="I1715" s="170"/>
      <c r="J1715" s="170"/>
      <c r="K1715" s="731"/>
      <c r="L1715" s="1479"/>
      <c r="M1715" s="1479"/>
      <c r="N1715" s="109"/>
      <c r="O1715" s="109"/>
      <c r="P1715" s="109"/>
      <c r="Q1715" s="109"/>
      <c r="R1715" s="109"/>
      <c r="S1715" s="109"/>
      <c r="T1715" s="312"/>
      <c r="U1715" s="312"/>
      <c r="V1715" s="312"/>
      <c r="W1715" s="312"/>
      <c r="X1715" s="2358"/>
      <c r="Y1715" s="312"/>
      <c r="Z1715" s="766"/>
      <c r="AA1715" s="312"/>
      <c r="AB1715" s="312"/>
      <c r="AC1715" s="312"/>
      <c r="AD1715" s="312"/>
      <c r="AE1715" s="312"/>
      <c r="AF1715" s="909"/>
      <c r="AG1715" s="957"/>
      <c r="AH1715" s="5"/>
    </row>
    <row r="1716" spans="1:34" s="2230" customFormat="1" ht="30" x14ac:dyDescent="0.25">
      <c r="A1716" s="204">
        <v>1</v>
      </c>
      <c r="B1716" s="204">
        <v>1</v>
      </c>
      <c r="C1716" s="204" t="s">
        <v>873</v>
      </c>
      <c r="D1716" s="204"/>
      <c r="E1716" s="509" t="s">
        <v>191</v>
      </c>
      <c r="F1716" s="4"/>
      <c r="G1716" s="4"/>
      <c r="H1716" s="819"/>
      <c r="I1716" s="170"/>
      <c r="J1716" s="170"/>
      <c r="K1716" s="731"/>
      <c r="L1716" s="1479"/>
      <c r="M1716" s="1479"/>
      <c r="N1716" s="109"/>
      <c r="O1716" s="109"/>
      <c r="P1716" s="109"/>
      <c r="Q1716" s="109"/>
      <c r="R1716" s="109"/>
      <c r="S1716" s="109"/>
      <c r="T1716" s="312"/>
      <c r="U1716" s="312"/>
      <c r="V1716" s="312"/>
      <c r="W1716" s="312"/>
      <c r="X1716" s="2358"/>
      <c r="Y1716" s="312"/>
      <c r="Z1716" s="766"/>
      <c r="AA1716" s="312"/>
      <c r="AB1716" s="312"/>
      <c r="AC1716" s="312"/>
      <c r="AD1716" s="312"/>
      <c r="AE1716" s="312"/>
      <c r="AF1716" s="909"/>
      <c r="AG1716" s="957"/>
      <c r="AH1716" s="5"/>
    </row>
    <row r="1717" spans="1:34" s="2230" customFormat="1" ht="86.25" x14ac:dyDescent="0.25">
      <c r="A1717" s="204">
        <v>1</v>
      </c>
      <c r="B1717" s="204">
        <v>1</v>
      </c>
      <c r="C1717" s="204" t="s">
        <v>873</v>
      </c>
      <c r="D1717" s="204"/>
      <c r="E1717" s="513" t="s">
        <v>405</v>
      </c>
      <c r="F1717" s="4"/>
      <c r="G1717" s="4"/>
      <c r="H1717" s="819"/>
      <c r="I1717" s="110"/>
      <c r="J1717" s="170"/>
      <c r="K1717" s="731"/>
      <c r="L1717" s="1479"/>
      <c r="M1717" s="1479"/>
      <c r="N1717" s="109"/>
      <c r="O1717" s="109"/>
      <c r="P1717" s="109"/>
      <c r="Q1717" s="109"/>
      <c r="R1717" s="109"/>
      <c r="S1717" s="109"/>
      <c r="T1717" s="312"/>
      <c r="U1717" s="312"/>
      <c r="V1717" s="312"/>
      <c r="W1717" s="312"/>
      <c r="X1717" s="2358"/>
      <c r="Y1717" s="312"/>
      <c r="Z1717" s="766"/>
      <c r="AA1717" s="312"/>
      <c r="AB1717" s="312"/>
      <c r="AC1717" s="312"/>
      <c r="AD1717" s="312"/>
      <c r="AE1717" s="312"/>
      <c r="AF1717" s="909"/>
      <c r="AG1717" s="957"/>
      <c r="AH1717" s="5"/>
    </row>
    <row r="1718" spans="1:34" s="2230" customFormat="1" x14ac:dyDescent="0.25">
      <c r="A1718" s="204">
        <v>1</v>
      </c>
      <c r="B1718" s="204">
        <v>1</v>
      </c>
      <c r="C1718" s="204" t="s">
        <v>873</v>
      </c>
      <c r="D1718" s="204"/>
      <c r="E1718" s="501" t="s">
        <v>217</v>
      </c>
      <c r="F1718" s="4"/>
      <c r="G1718" s="4"/>
      <c r="H1718" s="207"/>
      <c r="I1718" s="170"/>
      <c r="J1718" s="731">
        <f>SUM(J1719:J1725)</f>
        <v>3</v>
      </c>
      <c r="K1718" s="731" t="e">
        <f t="shared" ref="K1718:K1731" si="543">J1718/I1718*100</f>
        <v>#DIV/0!</v>
      </c>
      <c r="L1718" s="1479"/>
      <c r="M1718" s="1479"/>
      <c r="N1718" s="109"/>
      <c r="O1718" s="109"/>
      <c r="P1718" s="109"/>
      <c r="Q1718" s="109"/>
      <c r="R1718" s="109"/>
      <c r="S1718" s="109"/>
      <c r="T1718" s="312"/>
      <c r="U1718" s="312"/>
      <c r="V1718" s="312"/>
      <c r="W1718" s="312"/>
      <c r="X1718" s="2266">
        <f>T1718/12*$E$3+(U1718-T1718)/11*3+(V1718-U1718)/10*2+(W1718-V1718)/9*1</f>
        <v>0</v>
      </c>
      <c r="Y1718" s="2256">
        <f>AE1718-AD1718-Z1718-AA1718</f>
        <v>5.1375999999999999</v>
      </c>
      <c r="Z1718" s="766"/>
      <c r="AA1718" s="312"/>
      <c r="AB1718" s="312">
        <f>Y1718-X1718</f>
        <v>5.1375999999999999</v>
      </c>
      <c r="AC1718" s="312"/>
      <c r="AD1718" s="312">
        <v>0</v>
      </c>
      <c r="AE1718" s="2256">
        <v>5.1375999999999999</v>
      </c>
      <c r="AF1718" s="909"/>
      <c r="AG1718" s="957"/>
      <c r="AH1718" s="5"/>
    </row>
    <row r="1719" spans="1:34" s="2230" customFormat="1" x14ac:dyDescent="0.25">
      <c r="A1719" s="204">
        <v>1</v>
      </c>
      <c r="B1719" s="204">
        <v>1</v>
      </c>
      <c r="C1719" s="204" t="s">
        <v>873</v>
      </c>
      <c r="D1719" s="204"/>
      <c r="E1719" s="166" t="s">
        <v>65</v>
      </c>
      <c r="F1719" s="4"/>
      <c r="G1719" s="4"/>
      <c r="H1719" s="207"/>
      <c r="I1719" s="110"/>
      <c r="J1719" s="533">
        <v>1</v>
      </c>
      <c r="K1719" s="731" t="e">
        <f t="shared" si="543"/>
        <v>#DIV/0!</v>
      </c>
      <c r="L1719" s="1479"/>
      <c r="M1719" s="1479"/>
      <c r="N1719" s="109"/>
      <c r="O1719" s="109"/>
      <c r="P1719" s="109"/>
      <c r="Q1719" s="109"/>
      <c r="R1719" s="109"/>
      <c r="S1719" s="109"/>
      <c r="T1719" s="312"/>
      <c r="U1719" s="312"/>
      <c r="V1719" s="312"/>
      <c r="W1719" s="312"/>
      <c r="X1719" s="2358"/>
      <c r="Y1719" s="312"/>
      <c r="Z1719" s="766"/>
      <c r="AA1719" s="312"/>
      <c r="AB1719" s="312"/>
      <c r="AC1719" s="312"/>
      <c r="AD1719" s="312"/>
      <c r="AE1719" s="312"/>
      <c r="AF1719" s="909"/>
      <c r="AG1719" s="957"/>
      <c r="AH1719" s="5"/>
    </row>
    <row r="1720" spans="1:34" s="2230" customFormat="1" ht="30" x14ac:dyDescent="0.25">
      <c r="A1720" s="204"/>
      <c r="B1720" s="204">
        <v>1</v>
      </c>
      <c r="C1720" s="204" t="s">
        <v>873</v>
      </c>
      <c r="D1720" s="204"/>
      <c r="E1720" s="1" t="s">
        <v>122</v>
      </c>
      <c r="F1720" s="4"/>
      <c r="G1720" s="4"/>
      <c r="H1720" s="207"/>
      <c r="I1720" s="110"/>
      <c r="J1720" s="533"/>
      <c r="K1720" s="731" t="e">
        <f t="shared" si="543"/>
        <v>#DIV/0!</v>
      </c>
      <c r="L1720" s="1479"/>
      <c r="M1720" s="1479"/>
      <c r="N1720" s="109"/>
      <c r="O1720" s="109"/>
      <c r="P1720" s="109"/>
      <c r="Q1720" s="109"/>
      <c r="R1720" s="109"/>
      <c r="S1720" s="109"/>
      <c r="T1720" s="312"/>
      <c r="U1720" s="312"/>
      <c r="V1720" s="312"/>
      <c r="W1720" s="312"/>
      <c r="X1720" s="2358"/>
      <c r="Y1720" s="312"/>
      <c r="Z1720" s="766"/>
      <c r="AA1720" s="312"/>
      <c r="AB1720" s="312"/>
      <c r="AC1720" s="312"/>
      <c r="AD1720" s="312"/>
      <c r="AE1720" s="312"/>
      <c r="AF1720" s="909"/>
      <c r="AG1720" s="957"/>
      <c r="AH1720" s="5"/>
    </row>
    <row r="1721" spans="1:34" s="2230" customFormat="1" ht="61.5" customHeight="1" x14ac:dyDescent="0.25">
      <c r="A1721" s="204"/>
      <c r="B1721" s="204">
        <v>1</v>
      </c>
      <c r="C1721" s="204" t="s">
        <v>873</v>
      </c>
      <c r="D1721" s="204"/>
      <c r="E1721" s="1" t="s">
        <v>507</v>
      </c>
      <c r="F1721" s="4"/>
      <c r="G1721" s="4"/>
      <c r="H1721" s="207"/>
      <c r="I1721" s="110"/>
      <c r="J1721" s="533"/>
      <c r="K1721" s="731" t="e">
        <f t="shared" si="543"/>
        <v>#DIV/0!</v>
      </c>
      <c r="L1721" s="1479"/>
      <c r="M1721" s="1479"/>
      <c r="N1721" s="109"/>
      <c r="O1721" s="109"/>
      <c r="P1721" s="109"/>
      <c r="Q1721" s="109"/>
      <c r="R1721" s="109"/>
      <c r="S1721" s="109"/>
      <c r="T1721" s="312"/>
      <c r="U1721" s="312"/>
      <c r="V1721" s="312"/>
      <c r="W1721" s="312"/>
      <c r="X1721" s="2358"/>
      <c r="Y1721" s="312"/>
      <c r="Z1721" s="766"/>
      <c r="AA1721" s="312"/>
      <c r="AB1721" s="312"/>
      <c r="AC1721" s="312"/>
      <c r="AD1721" s="312"/>
      <c r="AE1721" s="312"/>
      <c r="AF1721" s="909"/>
      <c r="AG1721" s="957"/>
      <c r="AH1721" s="5"/>
    </row>
    <row r="1722" spans="1:34" s="2230" customFormat="1" ht="68.25" customHeight="1" x14ac:dyDescent="0.25">
      <c r="A1722" s="204"/>
      <c r="B1722" s="204"/>
      <c r="C1722" s="204" t="s">
        <v>873</v>
      </c>
      <c r="D1722" s="204"/>
      <c r="E1722" s="1" t="s">
        <v>439</v>
      </c>
      <c r="F1722" s="4"/>
      <c r="G1722" s="4"/>
      <c r="H1722" s="207"/>
      <c r="I1722" s="110"/>
      <c r="J1722" s="533"/>
      <c r="K1722" s="731" t="e">
        <f t="shared" si="543"/>
        <v>#DIV/0!</v>
      </c>
      <c r="L1722" s="1479"/>
      <c r="M1722" s="1479"/>
      <c r="N1722" s="109"/>
      <c r="O1722" s="109"/>
      <c r="P1722" s="109"/>
      <c r="Q1722" s="109"/>
      <c r="R1722" s="109"/>
      <c r="S1722" s="109"/>
      <c r="T1722" s="312"/>
      <c r="U1722" s="312"/>
      <c r="V1722" s="312"/>
      <c r="W1722" s="312"/>
      <c r="X1722" s="2358"/>
      <c r="Y1722" s="312"/>
      <c r="Z1722" s="766"/>
      <c r="AA1722" s="312"/>
      <c r="AB1722" s="312"/>
      <c r="AC1722" s="312"/>
      <c r="AD1722" s="312"/>
      <c r="AE1722" s="312"/>
      <c r="AF1722" s="909"/>
      <c r="AG1722" s="957"/>
      <c r="AH1722" s="5"/>
    </row>
    <row r="1723" spans="1:34" s="2230" customFormat="1" ht="31.5" customHeight="1" x14ac:dyDescent="0.25">
      <c r="A1723" s="204"/>
      <c r="B1723" s="204"/>
      <c r="C1723" s="204" t="s">
        <v>873</v>
      </c>
      <c r="D1723" s="204"/>
      <c r="E1723" s="1" t="s">
        <v>352</v>
      </c>
      <c r="F1723" s="4"/>
      <c r="G1723" s="4"/>
      <c r="H1723" s="207"/>
      <c r="I1723" s="110"/>
      <c r="J1723" s="533"/>
      <c r="K1723" s="731" t="e">
        <f t="shared" si="543"/>
        <v>#DIV/0!</v>
      </c>
      <c r="L1723" s="1479"/>
      <c r="M1723" s="1479"/>
      <c r="N1723" s="109"/>
      <c r="O1723" s="109"/>
      <c r="P1723" s="109"/>
      <c r="Q1723" s="109"/>
      <c r="R1723" s="109"/>
      <c r="S1723" s="109"/>
      <c r="T1723" s="312"/>
      <c r="U1723" s="312"/>
      <c r="V1723" s="312"/>
      <c r="W1723" s="312"/>
      <c r="X1723" s="2358"/>
      <c r="Y1723" s="312"/>
      <c r="Z1723" s="766"/>
      <c r="AA1723" s="312"/>
      <c r="AB1723" s="312"/>
      <c r="AC1723" s="312"/>
      <c r="AD1723" s="312"/>
      <c r="AE1723" s="312"/>
      <c r="AF1723" s="909"/>
      <c r="AG1723" s="957"/>
      <c r="AH1723" s="5"/>
    </row>
    <row r="1724" spans="1:34" s="2230" customFormat="1" ht="33.75" customHeight="1" x14ac:dyDescent="0.25">
      <c r="A1724" s="204">
        <v>1</v>
      </c>
      <c r="B1724" s="204">
        <v>1</v>
      </c>
      <c r="C1724" s="204" t="s">
        <v>873</v>
      </c>
      <c r="D1724" s="204"/>
      <c r="E1724" s="1" t="s">
        <v>357</v>
      </c>
      <c r="F1724" s="4"/>
      <c r="G1724" s="4"/>
      <c r="H1724" s="207"/>
      <c r="I1724" s="110"/>
      <c r="J1724" s="533"/>
      <c r="K1724" s="731" t="e">
        <f t="shared" si="543"/>
        <v>#DIV/0!</v>
      </c>
      <c r="L1724" s="1479"/>
      <c r="M1724" s="1479"/>
      <c r="N1724" s="109"/>
      <c r="O1724" s="109"/>
      <c r="P1724" s="109"/>
      <c r="Q1724" s="109"/>
      <c r="R1724" s="109"/>
      <c r="S1724" s="109"/>
      <c r="T1724" s="312"/>
      <c r="U1724" s="312"/>
      <c r="V1724" s="312"/>
      <c r="W1724" s="312"/>
      <c r="X1724" s="2358"/>
      <c r="Y1724" s="312"/>
      <c r="Z1724" s="766"/>
      <c r="AA1724" s="312"/>
      <c r="AB1724" s="312"/>
      <c r="AC1724" s="312"/>
      <c r="AD1724" s="312"/>
      <c r="AE1724" s="312"/>
      <c r="AF1724" s="909"/>
      <c r="AG1724" s="957"/>
      <c r="AH1724" s="5"/>
    </row>
    <row r="1725" spans="1:34" s="2230" customFormat="1" ht="30" x14ac:dyDescent="0.25">
      <c r="A1725" s="204"/>
      <c r="B1725" s="204">
        <v>1</v>
      </c>
      <c r="C1725" s="204" t="s">
        <v>873</v>
      </c>
      <c r="D1725" s="204"/>
      <c r="E1725" s="1" t="s">
        <v>71</v>
      </c>
      <c r="F1725" s="4"/>
      <c r="G1725" s="4"/>
      <c r="H1725" s="207"/>
      <c r="I1725" s="110"/>
      <c r="J1725" s="533">
        <v>2</v>
      </c>
      <c r="K1725" s="731" t="e">
        <f t="shared" si="543"/>
        <v>#DIV/0!</v>
      </c>
      <c r="L1725" s="1479"/>
      <c r="M1725" s="1479"/>
      <c r="N1725" s="109"/>
      <c r="O1725" s="109"/>
      <c r="P1725" s="109"/>
      <c r="Q1725" s="109"/>
      <c r="R1725" s="109"/>
      <c r="S1725" s="109"/>
      <c r="T1725" s="312"/>
      <c r="U1725" s="312"/>
      <c r="V1725" s="312"/>
      <c r="W1725" s="312"/>
      <c r="X1725" s="2358"/>
      <c r="Y1725" s="312"/>
      <c r="Z1725" s="766"/>
      <c r="AA1725" s="312"/>
      <c r="AB1725" s="312"/>
      <c r="AC1725" s="312"/>
      <c r="AD1725" s="312"/>
      <c r="AE1725" s="312"/>
      <c r="AF1725" s="909"/>
      <c r="AG1725" s="957"/>
      <c r="AH1725" s="5"/>
    </row>
    <row r="1726" spans="1:34" s="2230" customFormat="1" ht="86.25" x14ac:dyDescent="0.25">
      <c r="A1726" s="204"/>
      <c r="B1726" s="204"/>
      <c r="C1726" s="204" t="s">
        <v>873</v>
      </c>
      <c r="D1726" s="204"/>
      <c r="E1726" s="463" t="s">
        <v>600</v>
      </c>
      <c r="F1726" s="4"/>
      <c r="G1726" s="4"/>
      <c r="H1726" s="534"/>
      <c r="I1726" s="534"/>
      <c r="J1726" s="534">
        <f>J1684</f>
        <v>13</v>
      </c>
      <c r="K1726" s="731" t="e">
        <f t="shared" si="543"/>
        <v>#DIV/0!</v>
      </c>
      <c r="L1726" s="1479"/>
      <c r="M1726" s="1479"/>
      <c r="N1726" s="109"/>
      <c r="O1726" s="109"/>
      <c r="P1726" s="109"/>
      <c r="Q1726" s="109"/>
      <c r="R1726" s="109"/>
      <c r="S1726" s="109"/>
      <c r="T1726" s="312"/>
      <c r="U1726" s="312"/>
      <c r="V1726" s="312"/>
      <c r="W1726" s="312"/>
      <c r="X1726" s="2358">
        <f t="shared" ref="X1726:AE1726" si="544">X1684</f>
        <v>0</v>
      </c>
      <c r="Y1726" s="312">
        <f>AE1726-AD1726-Z1726-AA1726</f>
        <v>46.955680000000008</v>
      </c>
      <c r="Z1726" s="766">
        <f t="shared" si="544"/>
        <v>0</v>
      </c>
      <c r="AA1726" s="312">
        <f t="shared" si="544"/>
        <v>0</v>
      </c>
      <c r="AB1726" s="312">
        <f t="shared" si="544"/>
        <v>46.955680000000008</v>
      </c>
      <c r="AC1726" s="312">
        <f t="shared" si="544"/>
        <v>0</v>
      </c>
      <c r="AD1726" s="312">
        <f t="shared" si="544"/>
        <v>0</v>
      </c>
      <c r="AE1726" s="312">
        <f t="shared" si="544"/>
        <v>46.955680000000008</v>
      </c>
      <c r="AF1726" s="909"/>
      <c r="AG1726" s="957"/>
      <c r="AH1726" s="5"/>
    </row>
    <row r="1727" spans="1:34" s="2230" customFormat="1" ht="29.25" x14ac:dyDescent="0.25">
      <c r="A1727" s="204">
        <v>1</v>
      </c>
      <c r="B1727" s="204">
        <v>1</v>
      </c>
      <c r="C1727" s="204" t="s">
        <v>873</v>
      </c>
      <c r="D1727" s="204"/>
      <c r="E1727" s="463" t="s">
        <v>353</v>
      </c>
      <c r="F1727" s="4"/>
      <c r="G1727" s="4"/>
      <c r="H1727" s="534"/>
      <c r="I1727" s="534"/>
      <c r="J1727" s="534">
        <f>J1702+J1671</f>
        <v>0</v>
      </c>
      <c r="K1727" s="731" t="e">
        <f t="shared" si="543"/>
        <v>#DIV/0!</v>
      </c>
      <c r="L1727" s="1479"/>
      <c r="M1727" s="1479"/>
      <c r="N1727" s="109"/>
      <c r="O1727" s="109"/>
      <c r="P1727" s="109"/>
      <c r="Q1727" s="109"/>
      <c r="R1727" s="109"/>
      <c r="S1727" s="109"/>
      <c r="T1727" s="312"/>
      <c r="U1727" s="312"/>
      <c r="V1727" s="312"/>
      <c r="W1727" s="312"/>
      <c r="X1727" s="2358"/>
      <c r="Y1727" s="312"/>
      <c r="Z1727" s="766"/>
      <c r="AA1727" s="312"/>
      <c r="AB1727" s="312"/>
      <c r="AC1727" s="312"/>
      <c r="AD1727" s="312"/>
      <c r="AE1727" s="312"/>
      <c r="AF1727" s="913"/>
      <c r="AG1727" s="957"/>
      <c r="AH1727" s="5"/>
    </row>
    <row r="1728" spans="1:34" s="2230" customFormat="1" ht="43.5" x14ac:dyDescent="0.25">
      <c r="A1728" s="204">
        <v>1</v>
      </c>
      <c r="B1728" s="204">
        <v>1</v>
      </c>
      <c r="C1728" s="204" t="s">
        <v>873</v>
      </c>
      <c r="D1728" s="204"/>
      <c r="E1728" s="463" t="s">
        <v>366</v>
      </c>
      <c r="F1728" s="4"/>
      <c r="G1728" s="4"/>
      <c r="H1728" s="534"/>
      <c r="I1728" s="534"/>
      <c r="J1728" s="534">
        <f>J1688</f>
        <v>7</v>
      </c>
      <c r="K1728" s="731" t="e">
        <f t="shared" si="543"/>
        <v>#DIV/0!</v>
      </c>
      <c r="L1728" s="1479"/>
      <c r="M1728" s="1479"/>
      <c r="N1728" s="109"/>
      <c r="O1728" s="109"/>
      <c r="P1728" s="109"/>
      <c r="Q1728" s="109"/>
      <c r="R1728" s="109"/>
      <c r="S1728" s="109"/>
      <c r="T1728" s="312"/>
      <c r="U1728" s="312"/>
      <c r="V1728" s="312"/>
      <c r="W1728" s="312"/>
      <c r="X1728" s="2358"/>
      <c r="Y1728" s="312"/>
      <c r="Z1728" s="766"/>
      <c r="AA1728" s="312"/>
      <c r="AB1728" s="312"/>
      <c r="AC1728" s="312"/>
      <c r="AD1728" s="312"/>
      <c r="AE1728" s="312"/>
      <c r="AF1728" s="913"/>
      <c r="AG1728" s="957"/>
      <c r="AH1728" s="5"/>
    </row>
    <row r="1729" spans="1:260" s="2230" customFormat="1" ht="29.25" x14ac:dyDescent="0.25">
      <c r="A1729" s="204">
        <v>1</v>
      </c>
      <c r="B1729" s="204">
        <v>1</v>
      </c>
      <c r="C1729" s="204" t="s">
        <v>873</v>
      </c>
      <c r="D1729" s="204"/>
      <c r="E1729" s="463" t="s">
        <v>354</v>
      </c>
      <c r="F1729" s="4"/>
      <c r="G1729" s="4"/>
      <c r="H1729" s="534"/>
      <c r="I1729" s="534"/>
      <c r="J1729" s="534">
        <f>J1711+J1677</f>
        <v>10.995744680851061</v>
      </c>
      <c r="K1729" s="731" t="e">
        <f t="shared" si="543"/>
        <v>#DIV/0!</v>
      </c>
      <c r="L1729" s="1479"/>
      <c r="M1729" s="1479"/>
      <c r="N1729" s="109"/>
      <c r="O1729" s="109"/>
      <c r="P1729" s="109"/>
      <c r="Q1729" s="109"/>
      <c r="R1729" s="109"/>
      <c r="S1729" s="109"/>
      <c r="T1729" s="312"/>
      <c r="U1729" s="312"/>
      <c r="V1729" s="312"/>
      <c r="W1729" s="312"/>
      <c r="X1729" s="2358"/>
      <c r="Y1729" s="312"/>
      <c r="Z1729" s="766"/>
      <c r="AA1729" s="312"/>
      <c r="AB1729" s="312"/>
      <c r="AC1729" s="312"/>
      <c r="AD1729" s="312"/>
      <c r="AE1729" s="312"/>
      <c r="AF1729" s="913"/>
      <c r="AG1729" s="957"/>
      <c r="AH1729" s="5"/>
    </row>
    <row r="1730" spans="1:260" s="2230" customFormat="1" ht="29.25" x14ac:dyDescent="0.25">
      <c r="A1730" s="204">
        <v>1</v>
      </c>
      <c r="B1730" s="204">
        <v>1</v>
      </c>
      <c r="C1730" s="204" t="s">
        <v>873</v>
      </c>
      <c r="D1730" s="204"/>
      <c r="E1730" s="463" t="s">
        <v>355</v>
      </c>
      <c r="F1730" s="4"/>
      <c r="G1730" s="4"/>
      <c r="H1730" s="534"/>
      <c r="I1730" s="534"/>
      <c r="J1730" s="534">
        <f>J1681</f>
        <v>-1</v>
      </c>
      <c r="K1730" s="731" t="e">
        <f t="shared" si="543"/>
        <v>#DIV/0!</v>
      </c>
      <c r="L1730" s="1479"/>
      <c r="M1730" s="1479"/>
      <c r="N1730" s="109"/>
      <c r="O1730" s="109"/>
      <c r="P1730" s="109"/>
      <c r="Q1730" s="109"/>
      <c r="R1730" s="109"/>
      <c r="S1730" s="109"/>
      <c r="T1730" s="312"/>
      <c r="U1730" s="312"/>
      <c r="V1730" s="312"/>
      <c r="W1730" s="312"/>
      <c r="X1730" s="2266"/>
      <c r="Y1730" s="312">
        <f t="shared" ref="Y1730:Y1731" si="545">AE1730-AD1730-Z1730-AA1730</f>
        <v>-1.2944599999999999</v>
      </c>
      <c r="Z1730" s="766"/>
      <c r="AA1730" s="312"/>
      <c r="AB1730" s="312"/>
      <c r="AC1730" s="312"/>
      <c r="AD1730" s="312"/>
      <c r="AE1730" s="312">
        <f>AE1681</f>
        <v>-1.2944599999999999</v>
      </c>
      <c r="AF1730" s="913"/>
      <c r="AG1730" s="957"/>
      <c r="AH1730" s="5"/>
    </row>
    <row r="1731" spans="1:260" s="2230" customFormat="1" x14ac:dyDescent="0.25">
      <c r="A1731" s="204">
        <v>1</v>
      </c>
      <c r="B1731" s="204">
        <v>1</v>
      </c>
      <c r="C1731" s="204" t="s">
        <v>873</v>
      </c>
      <c r="D1731" s="204"/>
      <c r="E1731" s="464" t="s">
        <v>134</v>
      </c>
      <c r="F1731" s="4"/>
      <c r="G1731" s="4"/>
      <c r="H1731" s="534"/>
      <c r="I1731" s="534"/>
      <c r="J1731" s="534">
        <f>J1727+J1728+J1730+J1677*2.6+J1714/4.2+J1726*2.6</f>
        <v>64.409523809523805</v>
      </c>
      <c r="K1731" s="731" t="e">
        <f t="shared" si="543"/>
        <v>#DIV/0!</v>
      </c>
      <c r="L1731" s="1479"/>
      <c r="M1731" s="1479"/>
      <c r="N1731" s="109"/>
      <c r="O1731" s="109"/>
      <c r="P1731" s="109"/>
      <c r="Q1731" s="109"/>
      <c r="R1731" s="109"/>
      <c r="S1731" s="109"/>
      <c r="T1731" s="2272"/>
      <c r="U1731" s="2272"/>
      <c r="V1731" s="2272"/>
      <c r="W1731" s="2272"/>
      <c r="X1731" s="2594">
        <f t="shared" ref="X1731:AC1731" si="546">SUM(X1730,X1718,X1710,X1702,X1688,X1684,X1670,X1669)</f>
        <v>0</v>
      </c>
      <c r="Y1731" s="2935">
        <f t="shared" si="545"/>
        <v>99.614400000000003</v>
      </c>
      <c r="Z1731" s="2595">
        <f t="shared" si="546"/>
        <v>0</v>
      </c>
      <c r="AA1731" s="2272">
        <f t="shared" si="546"/>
        <v>0</v>
      </c>
      <c r="AB1731" s="2272">
        <f t="shared" si="546"/>
        <v>66.055750000000003</v>
      </c>
      <c r="AC1731" s="2272">
        <f t="shared" si="546"/>
        <v>0</v>
      </c>
      <c r="AD1731" s="2272">
        <f>AD1683+AD1681</f>
        <v>-1.2944599999999999</v>
      </c>
      <c r="AE1731" s="2935">
        <f>SUM(AE1730,AE1718,AE1710,AE1702,AE1688,AE1684,AE1670,AE1669,AE1683)</f>
        <v>98.319940000000003</v>
      </c>
      <c r="AF1731" s="898"/>
      <c r="AG1731" s="2596"/>
      <c r="AH1731" s="5"/>
    </row>
    <row r="1732" spans="1:260" s="2230" customFormat="1" x14ac:dyDescent="0.25">
      <c r="A1732" s="204"/>
      <c r="B1732" s="204"/>
      <c r="C1732" s="204" t="s">
        <v>873</v>
      </c>
      <c r="D1732" s="204"/>
      <c r="E1732" s="3235"/>
      <c r="F1732" s="4"/>
      <c r="G1732" s="4"/>
      <c r="H1732" s="534"/>
      <c r="I1732" s="534"/>
      <c r="J1732" s="534"/>
      <c r="K1732" s="731"/>
      <c r="L1732" s="1479"/>
      <c r="M1732" s="1479"/>
      <c r="N1732" s="109"/>
      <c r="O1732" s="109"/>
      <c r="P1732" s="109"/>
      <c r="Q1732" s="109"/>
      <c r="R1732" s="109"/>
      <c r="S1732" s="109"/>
      <c r="T1732" s="2272"/>
      <c r="U1732" s="2272"/>
      <c r="V1732" s="2272"/>
      <c r="W1732" s="2272"/>
      <c r="X1732" s="3327"/>
      <c r="Y1732" s="2272"/>
      <c r="Z1732" s="2595"/>
      <c r="AA1732" s="2272"/>
      <c r="AB1732" s="2272"/>
      <c r="AC1732" s="2272"/>
      <c r="AD1732" s="2272"/>
      <c r="AE1732" s="2272"/>
      <c r="AF1732" s="898"/>
      <c r="AG1732" s="2596"/>
      <c r="AH1732" s="5"/>
    </row>
    <row r="1733" spans="1:260" s="2230" customFormat="1" ht="31.5" x14ac:dyDescent="0.25">
      <c r="A1733" s="204"/>
      <c r="B1733" s="204"/>
      <c r="C1733" s="204" t="s">
        <v>873</v>
      </c>
      <c r="D1733" s="204"/>
      <c r="E1733" s="35" t="s">
        <v>733</v>
      </c>
      <c r="F1733" s="4"/>
      <c r="G1733" s="4"/>
      <c r="H1733" s="1077"/>
      <c r="I1733" s="113"/>
      <c r="J1733" s="113"/>
      <c r="K1733" s="113" t="e">
        <f t="shared" ref="K1733:K1738" si="547">J1733/I1733*100</f>
        <v>#DIV/0!</v>
      </c>
      <c r="L1733" s="1479"/>
      <c r="M1733" s="1479"/>
      <c r="N1733" s="109"/>
      <c r="O1733" s="109"/>
      <c r="P1733" s="109"/>
      <c r="Q1733" s="109"/>
      <c r="R1733" s="109"/>
      <c r="S1733" s="109"/>
      <c r="T1733" s="2272"/>
      <c r="U1733" s="2272"/>
      <c r="V1733" s="2272"/>
      <c r="W1733" s="2272"/>
      <c r="X1733" s="2266"/>
      <c r="Y1733" s="312"/>
      <c r="Z1733" s="766"/>
      <c r="AA1733" s="312"/>
      <c r="AB1733" s="312"/>
      <c r="AC1733" s="312"/>
      <c r="AD1733" s="312"/>
      <c r="AE1733" s="312"/>
      <c r="AF1733" s="898"/>
      <c r="AG1733" s="2596"/>
      <c r="AH1733" s="5"/>
    </row>
    <row r="1734" spans="1:260" s="2230" customFormat="1" ht="15.75" x14ac:dyDescent="0.25">
      <c r="A1734" s="204"/>
      <c r="B1734" s="204"/>
      <c r="C1734" s="204" t="s">
        <v>873</v>
      </c>
      <c r="D1734" s="204"/>
      <c r="E1734" s="35" t="s">
        <v>734</v>
      </c>
      <c r="F1734" s="4"/>
      <c r="G1734" s="4"/>
      <c r="H1734" s="1077"/>
      <c r="I1734" s="113"/>
      <c r="J1734" s="113"/>
      <c r="K1734" s="113" t="e">
        <f t="shared" si="547"/>
        <v>#DIV/0!</v>
      </c>
      <c r="L1734" s="1479"/>
      <c r="M1734" s="1479"/>
      <c r="N1734" s="109"/>
      <c r="O1734" s="109"/>
      <c r="P1734" s="109"/>
      <c r="Q1734" s="109"/>
      <c r="R1734" s="109"/>
      <c r="S1734" s="109"/>
      <c r="T1734" s="2272"/>
      <c r="U1734" s="2272"/>
      <c r="V1734" s="2272"/>
      <c r="W1734" s="2272"/>
      <c r="X1734" s="2266"/>
      <c r="Y1734" s="312"/>
      <c r="Z1734" s="766"/>
      <c r="AA1734" s="312"/>
      <c r="AB1734" s="312"/>
      <c r="AC1734" s="312"/>
      <c r="AD1734" s="312"/>
      <c r="AE1734" s="312"/>
      <c r="AF1734" s="898"/>
      <c r="AG1734" s="2596"/>
      <c r="AH1734" s="5"/>
    </row>
    <row r="1735" spans="1:260" s="2230" customFormat="1" ht="31.5" x14ac:dyDescent="0.25">
      <c r="A1735" s="204"/>
      <c r="B1735" s="204"/>
      <c r="C1735" s="204" t="s">
        <v>873</v>
      </c>
      <c r="D1735" s="204"/>
      <c r="E1735" s="35" t="s">
        <v>735</v>
      </c>
      <c r="F1735" s="4"/>
      <c r="G1735" s="4"/>
      <c r="H1735" s="1077"/>
      <c r="I1735" s="113"/>
      <c r="J1735" s="113"/>
      <c r="K1735" s="113" t="e">
        <f t="shared" si="547"/>
        <v>#DIV/0!</v>
      </c>
      <c r="L1735" s="1479"/>
      <c r="M1735" s="1479"/>
      <c r="N1735" s="109"/>
      <c r="O1735" s="109"/>
      <c r="P1735" s="109"/>
      <c r="Q1735" s="109"/>
      <c r="R1735" s="109"/>
      <c r="S1735" s="109"/>
      <c r="T1735" s="2272"/>
      <c r="U1735" s="2272"/>
      <c r="V1735" s="2272"/>
      <c r="W1735" s="2272"/>
      <c r="X1735" s="2266"/>
      <c r="Y1735" s="312"/>
      <c r="Z1735" s="766"/>
      <c r="AA1735" s="312"/>
      <c r="AB1735" s="312"/>
      <c r="AC1735" s="312"/>
      <c r="AD1735" s="312"/>
      <c r="AE1735" s="312"/>
      <c r="AF1735" s="898"/>
      <c r="AG1735" s="2596"/>
      <c r="AH1735" s="5"/>
    </row>
    <row r="1736" spans="1:260" s="2230" customFormat="1" ht="15.75" x14ac:dyDescent="0.25">
      <c r="A1736" s="204"/>
      <c r="B1736" s="204"/>
      <c r="C1736" s="204" t="s">
        <v>873</v>
      </c>
      <c r="D1736" s="204"/>
      <c r="E1736" s="35" t="s">
        <v>272</v>
      </c>
      <c r="F1736" s="4"/>
      <c r="G1736" s="4"/>
      <c r="H1736" s="1077"/>
      <c r="I1736" s="113"/>
      <c r="J1736" s="113"/>
      <c r="K1736" s="113" t="e">
        <f t="shared" si="547"/>
        <v>#DIV/0!</v>
      </c>
      <c r="L1736" s="1479"/>
      <c r="M1736" s="1479"/>
      <c r="N1736" s="109"/>
      <c r="O1736" s="109"/>
      <c r="P1736" s="109"/>
      <c r="Q1736" s="109"/>
      <c r="R1736" s="109"/>
      <c r="S1736" s="109"/>
      <c r="T1736" s="2272"/>
      <c r="U1736" s="2272"/>
      <c r="V1736" s="2272"/>
      <c r="W1736" s="2272"/>
      <c r="X1736" s="2266"/>
      <c r="Y1736" s="312"/>
      <c r="Z1736" s="766"/>
      <c r="AA1736" s="312"/>
      <c r="AB1736" s="312"/>
      <c r="AC1736" s="312"/>
      <c r="AD1736" s="312"/>
      <c r="AE1736" s="312"/>
      <c r="AF1736" s="898"/>
      <c r="AG1736" s="2596"/>
      <c r="AH1736" s="5"/>
    </row>
    <row r="1737" spans="1:260" s="2230" customFormat="1" ht="15.75" x14ac:dyDescent="0.25">
      <c r="A1737" s="204"/>
      <c r="B1737" s="204"/>
      <c r="C1737" s="204" t="s">
        <v>873</v>
      </c>
      <c r="D1737" s="204"/>
      <c r="E1737" s="35" t="s">
        <v>736</v>
      </c>
      <c r="F1737" s="4"/>
      <c r="G1737" s="4"/>
      <c r="H1737" s="1077"/>
      <c r="I1737" s="113"/>
      <c r="J1737" s="113"/>
      <c r="K1737" s="113" t="e">
        <f t="shared" si="547"/>
        <v>#DIV/0!</v>
      </c>
      <c r="L1737" s="1479"/>
      <c r="M1737" s="1479"/>
      <c r="N1737" s="109"/>
      <c r="O1737" s="109"/>
      <c r="P1737" s="109"/>
      <c r="Q1737" s="109"/>
      <c r="R1737" s="109"/>
      <c r="S1737" s="109"/>
      <c r="T1737" s="2272"/>
      <c r="U1737" s="2272"/>
      <c r="V1737" s="2272"/>
      <c r="W1737" s="2272"/>
      <c r="X1737" s="2266"/>
      <c r="Y1737" s="312"/>
      <c r="Z1737" s="766"/>
      <c r="AA1737" s="312"/>
      <c r="AB1737" s="312"/>
      <c r="AC1737" s="312"/>
      <c r="AD1737" s="312"/>
      <c r="AE1737" s="312"/>
      <c r="AF1737" s="898"/>
      <c r="AG1737" s="2596"/>
      <c r="AH1737" s="5"/>
    </row>
    <row r="1738" spans="1:260" s="2230" customFormat="1" x14ac:dyDescent="0.25">
      <c r="A1738" s="204"/>
      <c r="B1738" s="204"/>
      <c r="C1738" s="204" t="s">
        <v>873</v>
      </c>
      <c r="D1738" s="204"/>
      <c r="E1738" s="513" t="s">
        <v>209</v>
      </c>
      <c r="F1738" s="4"/>
      <c r="G1738" s="4"/>
      <c r="H1738" s="244"/>
      <c r="I1738" s="1095"/>
      <c r="J1738" s="1095">
        <f>SUM(J1733:J1737)</f>
        <v>0</v>
      </c>
      <c r="K1738" s="1095" t="e">
        <f t="shared" si="547"/>
        <v>#DIV/0!</v>
      </c>
      <c r="L1738" s="1479"/>
      <c r="M1738" s="1479"/>
      <c r="N1738" s="109"/>
      <c r="O1738" s="109"/>
      <c r="P1738" s="109"/>
      <c r="Q1738" s="109"/>
      <c r="R1738" s="109"/>
      <c r="S1738" s="109"/>
      <c r="T1738" s="2272"/>
      <c r="U1738" s="2272"/>
      <c r="V1738" s="2272"/>
      <c r="W1738" s="2272"/>
      <c r="X1738" s="856">
        <f>T1738/12*$E$3+(U1738-T1738)/11*3+(V1738-U1738)/10*2+(W1738-V1738)/9*1</f>
        <v>0</v>
      </c>
      <c r="Y1738" s="312">
        <f>AE1738-AD1738-AA1738-Z1738</f>
        <v>0</v>
      </c>
      <c r="Z1738" s="766"/>
      <c r="AA1738" s="312"/>
      <c r="AB1738" s="312">
        <f>Y1738-X1738</f>
        <v>0</v>
      </c>
      <c r="AC1738" s="312"/>
      <c r="AD1738" s="312">
        <v>0</v>
      </c>
      <c r="AE1738" s="312"/>
      <c r="AF1738" s="898"/>
      <c r="AG1738" s="2596"/>
      <c r="AH1738" s="5"/>
    </row>
    <row r="1739" spans="1:260" s="2230" customFormat="1" x14ac:dyDescent="0.25">
      <c r="A1739" s="204">
        <v>1</v>
      </c>
      <c r="B1739" s="204">
        <v>1</v>
      </c>
      <c r="C1739" s="204" t="s">
        <v>873</v>
      </c>
      <c r="D1739" s="204"/>
      <c r="E1739" s="2" t="s">
        <v>28</v>
      </c>
      <c r="F1739" s="2"/>
      <c r="G1739" s="2"/>
      <c r="H1739" s="51"/>
      <c r="I1739" s="2502"/>
      <c r="J1739" s="2502"/>
      <c r="K1739" s="2502"/>
      <c r="L1739" s="2500"/>
      <c r="M1739" s="2500"/>
      <c r="N1739" s="2496"/>
      <c r="O1739" s="2496"/>
      <c r="P1739" s="2496"/>
      <c r="Q1739" s="2496"/>
      <c r="R1739" s="2496"/>
      <c r="S1739" s="2496"/>
      <c r="T1739" s="355"/>
      <c r="U1739" s="355"/>
      <c r="V1739" s="355"/>
      <c r="W1739" s="355"/>
      <c r="X1739" s="2779"/>
      <c r="Y1739" s="355"/>
      <c r="Z1739" s="1109"/>
      <c r="AA1739" s="355"/>
      <c r="AB1739" s="355"/>
      <c r="AC1739" s="355"/>
      <c r="AD1739" s="355"/>
      <c r="AE1739" s="355"/>
      <c r="AF1739" s="2503"/>
      <c r="AG1739" s="902"/>
      <c r="AH1739" s="5"/>
    </row>
    <row r="1740" spans="1:260" s="2230" customFormat="1" x14ac:dyDescent="0.25">
      <c r="A1740" s="204">
        <v>1</v>
      </c>
      <c r="B1740" s="204">
        <v>1</v>
      </c>
      <c r="C1740" s="204" t="s">
        <v>873</v>
      </c>
      <c r="D1740" s="204"/>
      <c r="E1740" s="1011" t="s">
        <v>123</v>
      </c>
      <c r="F1740" s="2"/>
      <c r="G1740" s="513"/>
      <c r="H1740" s="1962"/>
      <c r="I1740" s="1460"/>
      <c r="J1740" s="1460"/>
      <c r="K1740" s="1460"/>
      <c r="L1740" s="1963"/>
      <c r="M1740" s="186"/>
      <c r="N1740" s="1460"/>
      <c r="O1740" s="1460"/>
      <c r="P1740" s="1460"/>
      <c r="Q1740" s="140"/>
      <c r="R1740" s="140"/>
      <c r="S1740" s="140"/>
      <c r="T1740" s="2505"/>
      <c r="U1740" s="2505"/>
      <c r="V1740" s="2505"/>
      <c r="W1740" s="2505"/>
      <c r="X1740" s="2506"/>
      <c r="Y1740" s="2505"/>
      <c r="Z1740" s="2597"/>
      <c r="AA1740" s="2505"/>
      <c r="AB1740" s="2505"/>
      <c r="AC1740" s="2505"/>
      <c r="AD1740" s="2505"/>
      <c r="AE1740" s="2505"/>
      <c r="AF1740" s="1900"/>
      <c r="AG1740" s="2598"/>
      <c r="AH1740" s="5"/>
    </row>
    <row r="1741" spans="1:260" s="2230" customFormat="1" x14ac:dyDescent="0.25">
      <c r="A1741" s="204"/>
      <c r="B1741" s="204"/>
      <c r="C1741" s="204" t="s">
        <v>873</v>
      </c>
      <c r="D1741" s="204" t="s">
        <v>793</v>
      </c>
      <c r="E1741" s="2228" t="s">
        <v>125</v>
      </c>
      <c r="F1741" s="2228"/>
      <c r="G1741" s="542">
        <v>240</v>
      </c>
      <c r="H1741" s="207"/>
      <c r="I1741" s="110"/>
      <c r="J1741" s="110"/>
      <c r="K1741" s="110"/>
      <c r="L1741" s="167"/>
      <c r="M1741" s="139"/>
      <c r="N1741" s="140"/>
      <c r="O1741" s="140"/>
      <c r="P1741" s="140"/>
      <c r="Q1741" s="140" t="e">
        <f>P1741/O1741*100</f>
        <v>#DIV/0!</v>
      </c>
      <c r="R1741" s="140">
        <f>N1741/G1741</f>
        <v>0</v>
      </c>
      <c r="S1741" s="140" t="e">
        <f>P1741/$E$3*12/R1741</f>
        <v>#DIV/0!</v>
      </c>
      <c r="T1741" s="312"/>
      <c r="U1741" s="312"/>
      <c r="V1741" s="312"/>
      <c r="W1741" s="312"/>
      <c r="X1741" s="2507"/>
      <c r="Y1741" s="312"/>
      <c r="Z1741" s="2597"/>
      <c r="AA1741" s="2505"/>
      <c r="AB1741" s="2505"/>
      <c r="AC1741" s="2505"/>
      <c r="AD1741" s="312"/>
      <c r="AE1741" s="312"/>
      <c r="AF1741" s="925"/>
      <c r="AG1741" s="957"/>
      <c r="AH1741" s="5"/>
    </row>
    <row r="1742" spans="1:260" s="2230" customFormat="1" x14ac:dyDescent="0.25">
      <c r="A1742" s="204"/>
      <c r="B1742" s="204"/>
      <c r="C1742" s="204" t="s">
        <v>873</v>
      </c>
      <c r="D1742" s="204" t="s">
        <v>793</v>
      </c>
      <c r="E1742" s="2228" t="s">
        <v>44</v>
      </c>
      <c r="F1742" s="2228"/>
      <c r="G1742" s="2226">
        <v>240</v>
      </c>
      <c r="H1742" s="207"/>
      <c r="I1742" s="110"/>
      <c r="J1742" s="499">
        <v>1</v>
      </c>
      <c r="K1742" s="110"/>
      <c r="L1742" s="167"/>
      <c r="M1742" s="139"/>
      <c r="N1742" s="140"/>
      <c r="O1742" s="140"/>
      <c r="P1742" s="476">
        <v>8</v>
      </c>
      <c r="Q1742" s="140" t="e">
        <f>P1742/O1742*100</f>
        <v>#DIV/0!</v>
      </c>
      <c r="R1742" s="140">
        <f>N1742/G1742</f>
        <v>0</v>
      </c>
      <c r="S1742" s="140" t="e">
        <f>P1742/$E$3*12/R1742</f>
        <v>#DIV/0!</v>
      </c>
      <c r="T1742" s="312"/>
      <c r="U1742" s="312"/>
      <c r="V1742" s="312"/>
      <c r="W1742" s="312"/>
      <c r="X1742" s="2506"/>
      <c r="Y1742" s="312"/>
      <c r="Z1742" s="2597"/>
      <c r="AA1742" s="2505"/>
      <c r="AB1742" s="2505"/>
      <c r="AC1742" s="2505"/>
      <c r="AD1742" s="312"/>
      <c r="AE1742" s="312"/>
      <c r="AF1742" s="925"/>
      <c r="AG1742" s="957"/>
      <c r="AH1742" s="5"/>
    </row>
    <row r="1743" spans="1:260" s="134" customFormat="1" x14ac:dyDescent="0.25">
      <c r="A1743" s="204"/>
      <c r="B1743" s="204">
        <v>1</v>
      </c>
      <c r="C1743" s="204" t="s">
        <v>873</v>
      </c>
      <c r="D1743" s="204" t="s">
        <v>793</v>
      </c>
      <c r="E1743" s="513" t="s">
        <v>150</v>
      </c>
      <c r="F1743" s="1681"/>
      <c r="G1743" s="1617"/>
      <c r="H1743" s="231"/>
      <c r="I1743" s="731"/>
      <c r="J1743" s="731">
        <f>SUM(J1741:J1742)</f>
        <v>1</v>
      </c>
      <c r="K1743" s="731" t="e">
        <f t="shared" ref="K1743:K1748" si="548">J1743/I1743*100</f>
        <v>#DIV/0!</v>
      </c>
      <c r="L1743" s="731">
        <f>IF(H1743=0,0,N1743/H1743)</f>
        <v>0</v>
      </c>
      <c r="M1743" s="731">
        <f>P1743/J1743</f>
        <v>8</v>
      </c>
      <c r="N1743" s="731">
        <f>SUM(N1741:N1742)</f>
        <v>0</v>
      </c>
      <c r="O1743" s="731">
        <f>SUM(O1741:O1742)</f>
        <v>0</v>
      </c>
      <c r="P1743" s="731">
        <f>SUM(P1741:P1742)</f>
        <v>8</v>
      </c>
      <c r="Q1743" s="731" t="e">
        <f>P1743/O1743*100</f>
        <v>#DIV/0!</v>
      </c>
      <c r="R1743" s="731">
        <f>SUM(R1741:R1742)</f>
        <v>0</v>
      </c>
      <c r="S1743" s="731" t="e">
        <f>P1743/$E$3*12/R1743</f>
        <v>#DIV/0!</v>
      </c>
      <c r="T1743" s="312"/>
      <c r="U1743" s="312"/>
      <c r="V1743" s="312"/>
      <c r="W1743" s="312"/>
      <c r="X1743" s="2495"/>
      <c r="Y1743" s="312"/>
      <c r="Z1743" s="766"/>
      <c r="AA1743" s="312"/>
      <c r="AB1743" s="312"/>
      <c r="AC1743" s="312"/>
      <c r="AD1743" s="312"/>
      <c r="AE1743" s="312"/>
      <c r="AF1743" s="913"/>
      <c r="AG1743" s="957"/>
      <c r="AH1743" s="5"/>
      <c r="AI1743" s="2230"/>
      <c r="AJ1743" s="2230"/>
      <c r="AK1743" s="2230"/>
      <c r="AL1743" s="2230"/>
      <c r="AM1743" s="2230"/>
      <c r="AN1743" s="2230"/>
      <c r="AO1743" s="2230"/>
      <c r="AP1743" s="2230"/>
      <c r="AQ1743" s="2230"/>
      <c r="AR1743" s="2230"/>
      <c r="AS1743" s="2230"/>
      <c r="AT1743" s="2230"/>
      <c r="AU1743" s="2230"/>
      <c r="AV1743" s="2230"/>
      <c r="AW1743" s="2230"/>
      <c r="AX1743" s="2230"/>
      <c r="AY1743" s="2230"/>
      <c r="AZ1743" s="2230"/>
      <c r="BA1743" s="2230"/>
      <c r="BB1743" s="2230"/>
      <c r="BC1743" s="2230"/>
      <c r="BD1743" s="2230"/>
      <c r="BE1743" s="2230"/>
      <c r="BF1743" s="2230"/>
      <c r="BG1743" s="2230"/>
      <c r="BH1743" s="2230"/>
      <c r="BI1743" s="2230"/>
      <c r="BJ1743" s="2230"/>
      <c r="BK1743" s="2230"/>
      <c r="BL1743" s="2230"/>
      <c r="BM1743" s="2230"/>
      <c r="BN1743" s="2230"/>
      <c r="BO1743" s="2230"/>
      <c r="BP1743" s="2230"/>
      <c r="BQ1743" s="2230"/>
      <c r="BR1743" s="2230"/>
      <c r="BS1743" s="2230"/>
      <c r="BT1743" s="2230"/>
      <c r="BU1743" s="2230"/>
      <c r="BV1743" s="2230"/>
      <c r="BW1743" s="2230"/>
      <c r="BX1743" s="2230"/>
      <c r="BY1743" s="2230"/>
      <c r="BZ1743" s="2230"/>
      <c r="CA1743" s="2230"/>
      <c r="CB1743" s="2230"/>
      <c r="CC1743" s="2230"/>
      <c r="CD1743" s="2230"/>
      <c r="CE1743" s="2230"/>
      <c r="CF1743" s="2230"/>
      <c r="CG1743" s="2230"/>
      <c r="CH1743" s="2230"/>
      <c r="CI1743" s="2230"/>
      <c r="CJ1743" s="2230"/>
      <c r="CK1743" s="2230"/>
      <c r="CL1743" s="2230"/>
      <c r="CM1743" s="2230"/>
      <c r="CN1743" s="2230"/>
      <c r="CO1743" s="2230"/>
      <c r="CP1743" s="2230"/>
      <c r="CQ1743" s="2230"/>
      <c r="CR1743" s="2230"/>
      <c r="CS1743" s="2230"/>
      <c r="CT1743" s="2230"/>
      <c r="CU1743" s="2230"/>
      <c r="CV1743" s="2230"/>
      <c r="CW1743" s="2230"/>
      <c r="CX1743" s="2230"/>
      <c r="CY1743" s="2230"/>
      <c r="CZ1743" s="2230"/>
      <c r="DA1743" s="2230"/>
      <c r="DB1743" s="2230"/>
      <c r="DC1743" s="2230"/>
      <c r="DD1743" s="2230"/>
      <c r="DE1743" s="2230"/>
      <c r="DF1743" s="2230"/>
      <c r="DG1743" s="2230"/>
      <c r="DH1743" s="2230"/>
      <c r="DI1743" s="2230"/>
      <c r="DJ1743" s="2230"/>
      <c r="DK1743" s="2230"/>
      <c r="DL1743" s="2230"/>
      <c r="DM1743" s="2230"/>
      <c r="DN1743" s="2230"/>
      <c r="DO1743" s="2230"/>
      <c r="DP1743" s="2230"/>
      <c r="DQ1743" s="2230"/>
      <c r="DR1743" s="2230"/>
      <c r="DS1743" s="2230"/>
      <c r="DT1743" s="2230"/>
      <c r="DU1743" s="2230"/>
      <c r="DV1743" s="2230"/>
      <c r="DW1743" s="2230"/>
      <c r="DX1743" s="2230"/>
      <c r="DY1743" s="2230"/>
      <c r="DZ1743" s="2230"/>
      <c r="EA1743" s="2230"/>
      <c r="EB1743" s="2230"/>
      <c r="EC1743" s="2230"/>
      <c r="ED1743" s="2230"/>
      <c r="EE1743" s="2230"/>
      <c r="EF1743" s="2230"/>
      <c r="EG1743" s="2230"/>
      <c r="EH1743" s="2230"/>
      <c r="EI1743" s="2230"/>
      <c r="EJ1743" s="2230"/>
      <c r="EK1743" s="2230"/>
      <c r="EL1743" s="2230"/>
      <c r="EM1743" s="2230"/>
      <c r="EN1743" s="2230"/>
      <c r="EO1743" s="2230"/>
      <c r="EP1743" s="2230"/>
      <c r="EQ1743" s="2230"/>
      <c r="ER1743" s="2230"/>
      <c r="ES1743" s="2230"/>
      <c r="ET1743" s="2230"/>
      <c r="EU1743" s="2230"/>
      <c r="EV1743" s="2230"/>
      <c r="EW1743" s="2230"/>
      <c r="EX1743" s="2230"/>
      <c r="EY1743" s="2230"/>
      <c r="EZ1743" s="2230"/>
      <c r="FA1743" s="2230"/>
      <c r="FB1743" s="2230"/>
      <c r="FC1743" s="2230"/>
      <c r="FD1743" s="2230"/>
      <c r="FE1743" s="2230"/>
      <c r="FF1743" s="2230"/>
      <c r="FG1743" s="2230"/>
      <c r="FH1743" s="2230"/>
      <c r="FI1743" s="2230"/>
      <c r="FJ1743" s="2230"/>
      <c r="FK1743" s="2230"/>
      <c r="FL1743" s="2230"/>
      <c r="FM1743" s="2230"/>
      <c r="FN1743" s="2230"/>
      <c r="FO1743" s="2230"/>
      <c r="FP1743" s="2230"/>
      <c r="FQ1743" s="2230"/>
      <c r="FR1743" s="2230"/>
      <c r="FS1743" s="2230"/>
      <c r="FT1743" s="2230"/>
      <c r="FU1743" s="2230"/>
      <c r="FV1743" s="2230"/>
      <c r="FW1743" s="2230"/>
      <c r="FX1743" s="2230"/>
      <c r="FY1743" s="2230"/>
      <c r="FZ1743" s="2230"/>
      <c r="GA1743" s="2230"/>
      <c r="GB1743" s="2230"/>
      <c r="GC1743" s="2230"/>
      <c r="GD1743" s="2230"/>
      <c r="GE1743" s="2230"/>
      <c r="GF1743" s="2230"/>
      <c r="GG1743" s="2230"/>
      <c r="GH1743" s="2230"/>
      <c r="GI1743" s="2230"/>
      <c r="GJ1743" s="2230"/>
      <c r="GK1743" s="2230"/>
      <c r="GL1743" s="2230"/>
      <c r="GM1743" s="2230"/>
      <c r="GN1743" s="2230"/>
      <c r="GO1743" s="2230"/>
      <c r="GP1743" s="2230"/>
      <c r="GQ1743" s="2230"/>
      <c r="GR1743" s="2230"/>
      <c r="GS1743" s="2230"/>
      <c r="GT1743" s="2230"/>
      <c r="GU1743" s="2230"/>
      <c r="GV1743" s="2230"/>
      <c r="GW1743" s="2230"/>
      <c r="GX1743" s="2230"/>
      <c r="GY1743" s="2230"/>
      <c r="GZ1743" s="2230"/>
      <c r="HA1743" s="2230"/>
      <c r="HB1743" s="2230"/>
      <c r="HC1743" s="2230"/>
      <c r="HD1743" s="2230"/>
      <c r="HE1743" s="2230"/>
      <c r="HF1743" s="2230"/>
      <c r="HG1743" s="2230"/>
      <c r="HH1743" s="2230"/>
      <c r="HI1743" s="2230"/>
      <c r="HJ1743" s="2230"/>
      <c r="HK1743" s="2230"/>
      <c r="HL1743" s="2230"/>
      <c r="HM1743" s="2230"/>
      <c r="HN1743" s="2230"/>
      <c r="HO1743" s="2230"/>
      <c r="HP1743" s="2230"/>
      <c r="HQ1743" s="2230"/>
      <c r="HR1743" s="2230"/>
      <c r="HS1743" s="2230"/>
      <c r="HT1743" s="2230"/>
      <c r="HU1743" s="2230"/>
      <c r="HV1743" s="2230"/>
      <c r="HW1743" s="2230"/>
      <c r="HX1743" s="2230"/>
      <c r="HY1743" s="2230"/>
      <c r="HZ1743" s="2230"/>
      <c r="IA1743" s="2230"/>
      <c r="IB1743" s="2230"/>
      <c r="IC1743" s="2230"/>
      <c r="ID1743" s="2230"/>
      <c r="IE1743" s="2230"/>
      <c r="IF1743" s="2230"/>
      <c r="IG1743" s="2230"/>
      <c r="IH1743" s="2230"/>
      <c r="II1743" s="2230"/>
      <c r="IJ1743" s="2230"/>
      <c r="IK1743" s="2230"/>
      <c r="IL1743" s="2230"/>
      <c r="IM1743" s="2230"/>
      <c r="IN1743" s="2230"/>
      <c r="IO1743" s="2230"/>
      <c r="IP1743" s="2230"/>
      <c r="IQ1743" s="2230"/>
      <c r="IR1743" s="2230"/>
      <c r="IS1743" s="2230"/>
      <c r="IT1743" s="2230"/>
      <c r="IU1743" s="2230"/>
      <c r="IV1743" s="2230"/>
      <c r="IW1743" s="2230"/>
      <c r="IX1743" s="2230"/>
      <c r="IY1743" s="2230"/>
      <c r="IZ1743" s="2230"/>
    </row>
    <row r="1744" spans="1:260" s="2230" customFormat="1" ht="29.25" x14ac:dyDescent="0.25">
      <c r="A1744" s="204">
        <v>1</v>
      </c>
      <c r="B1744" s="204">
        <v>1</v>
      </c>
      <c r="C1744" s="204" t="s">
        <v>873</v>
      </c>
      <c r="D1744" s="204" t="s">
        <v>793</v>
      </c>
      <c r="E1744" s="690" t="s">
        <v>135</v>
      </c>
      <c r="F1744" s="690"/>
      <c r="G1744" s="690"/>
      <c r="H1744" s="1962"/>
      <c r="I1744" s="2508"/>
      <c r="J1744" s="2508">
        <f>J1743</f>
        <v>1</v>
      </c>
      <c r="K1744" s="2508" t="e">
        <f t="shared" si="548"/>
        <v>#DIV/0!</v>
      </c>
      <c r="L1744" s="2273">
        <f>IF(H1744=0,0,N1744/H1744)</f>
        <v>0</v>
      </c>
      <c r="M1744" s="2273">
        <f>P1744/J1744</f>
        <v>8</v>
      </c>
      <c r="N1744" s="2508">
        <f>N1743</f>
        <v>0</v>
      </c>
      <c r="O1744" s="2508">
        <f>O1743</f>
        <v>0</v>
      </c>
      <c r="P1744" s="2508">
        <f>P1743</f>
        <v>8</v>
      </c>
      <c r="Q1744" s="2508" t="e">
        <f>P1744/O1744*100</f>
        <v>#DIV/0!</v>
      </c>
      <c r="R1744" s="2508">
        <f>R1743</f>
        <v>0</v>
      </c>
      <c r="S1744" s="140" t="e">
        <f>P1744/$E$3*12/R1744</f>
        <v>#DIV/0!</v>
      </c>
      <c r="T1744" s="2273"/>
      <c r="U1744" s="2273"/>
      <c r="V1744" s="2273"/>
      <c r="W1744" s="2273"/>
      <c r="X1744" s="856">
        <f>T1744/12*$E$3+(U1744-T1744)/11*3+(V1744-U1744)/10*2+(W1744-V1744)/9*1</f>
        <v>0</v>
      </c>
      <c r="Y1744" s="3585">
        <f>AE1744-AD1744-AA1744-Z1744</f>
        <v>22.61683</v>
      </c>
      <c r="Z1744" s="2597"/>
      <c r="AA1744" s="2505"/>
      <c r="AB1744" s="2505">
        <f>Y1744-X1744</f>
        <v>22.61683</v>
      </c>
      <c r="AC1744" s="2505"/>
      <c r="AD1744" s="2273"/>
      <c r="AE1744" s="3585">
        <v>22.61683</v>
      </c>
      <c r="AF1744" s="1906"/>
      <c r="AG1744" s="2593"/>
      <c r="AH1744" s="5"/>
    </row>
    <row r="1745" spans="1:260" s="2230" customFormat="1" x14ac:dyDescent="0.25">
      <c r="A1745" s="204">
        <v>1</v>
      </c>
      <c r="B1745" s="204">
        <v>1</v>
      </c>
      <c r="C1745" s="204" t="s">
        <v>873</v>
      </c>
      <c r="D1745" s="204"/>
      <c r="E1745" s="690" t="s">
        <v>197</v>
      </c>
      <c r="F1745" s="690"/>
      <c r="G1745" s="690"/>
      <c r="H1745" s="1966"/>
      <c r="I1745" s="2508"/>
      <c r="J1745" s="265">
        <f>J1748</f>
        <v>6</v>
      </c>
      <c r="K1745" s="2508" t="e">
        <f t="shared" si="548"/>
        <v>#DIV/0!</v>
      </c>
      <c r="L1745" s="1967"/>
      <c r="M1745" s="1224"/>
      <c r="N1745" s="2510"/>
      <c r="O1745" s="2510"/>
      <c r="P1745" s="2510"/>
      <c r="Q1745" s="267"/>
      <c r="R1745" s="2510"/>
      <c r="S1745" s="267"/>
      <c r="T1745" s="2391"/>
      <c r="U1745" s="2391"/>
      <c r="V1745" s="2391"/>
      <c r="W1745" s="2391"/>
      <c r="X1745" s="2359"/>
      <c r="Y1745" s="2391"/>
      <c r="Z1745" s="2724"/>
      <c r="AA1745" s="2723"/>
      <c r="AB1745" s="2723"/>
      <c r="AC1745" s="2723"/>
      <c r="AD1745" s="2391"/>
      <c r="AE1745" s="2391"/>
      <c r="AF1745" s="1906"/>
      <c r="AG1745" s="2725"/>
      <c r="AH1745" s="5"/>
    </row>
    <row r="1746" spans="1:260" s="2230" customFormat="1" x14ac:dyDescent="0.25">
      <c r="A1746" s="204">
        <v>1</v>
      </c>
      <c r="B1746" s="204">
        <v>1</v>
      </c>
      <c r="C1746" s="204" t="s">
        <v>873</v>
      </c>
      <c r="D1746" s="204"/>
      <c r="E1746" s="685" t="s">
        <v>198</v>
      </c>
      <c r="F1746" s="685"/>
      <c r="G1746" s="685"/>
      <c r="H1746" s="212"/>
      <c r="I1746" s="2509"/>
      <c r="J1746" s="209">
        <f>J1748-J1747</f>
        <v>6</v>
      </c>
      <c r="K1746" s="2509" t="e">
        <f t="shared" si="548"/>
        <v>#DIV/0!</v>
      </c>
      <c r="L1746" s="1712"/>
      <c r="M1746" s="1224"/>
      <c r="N1746" s="2564"/>
      <c r="O1746" s="2564"/>
      <c r="P1746" s="2564"/>
      <c r="Q1746" s="267"/>
      <c r="R1746" s="2564"/>
      <c r="S1746" s="267"/>
      <c r="T1746" s="2565"/>
      <c r="U1746" s="2565"/>
      <c r="V1746" s="2565"/>
      <c r="W1746" s="2565"/>
      <c r="X1746" s="2359"/>
      <c r="Y1746" s="2565"/>
      <c r="Z1746" s="2727"/>
      <c r="AA1746" s="2726"/>
      <c r="AB1746" s="2726"/>
      <c r="AC1746" s="2726"/>
      <c r="AD1746" s="2565"/>
      <c r="AE1746" s="2565"/>
      <c r="AF1746" s="2511"/>
      <c r="AG1746" s="2702"/>
      <c r="AH1746" s="5"/>
    </row>
    <row r="1747" spans="1:260" s="2230" customFormat="1" ht="30" x14ac:dyDescent="0.25">
      <c r="A1747" s="204">
        <v>1</v>
      </c>
      <c r="B1747" s="204">
        <v>1</v>
      </c>
      <c r="C1747" s="204" t="s">
        <v>873</v>
      </c>
      <c r="D1747" s="204"/>
      <c r="E1747" s="685" t="s">
        <v>199</v>
      </c>
      <c r="F1747" s="685"/>
      <c r="G1747" s="685"/>
      <c r="H1747" s="212"/>
      <c r="I1747" s="2509"/>
      <c r="J1747" s="2137"/>
      <c r="K1747" s="2509" t="e">
        <f t="shared" si="548"/>
        <v>#DIV/0!</v>
      </c>
      <c r="L1747" s="1712"/>
      <c r="M1747" s="1224"/>
      <c r="N1747" s="2564"/>
      <c r="O1747" s="2509"/>
      <c r="P1747" s="2564"/>
      <c r="Q1747" s="267"/>
      <c r="R1747" s="2509"/>
      <c r="S1747" s="267"/>
      <c r="T1747" s="2565"/>
      <c r="U1747" s="2565"/>
      <c r="V1747" s="2565"/>
      <c r="W1747" s="2565"/>
      <c r="X1747" s="2359"/>
      <c r="Y1747" s="2565"/>
      <c r="Z1747" s="2763"/>
      <c r="AA1747" s="2762"/>
      <c r="AB1747" s="2762"/>
      <c r="AC1747" s="2762"/>
      <c r="AD1747" s="2363"/>
      <c r="AE1747" s="2565"/>
      <c r="AF1747" s="2511"/>
      <c r="AG1747" s="2702"/>
      <c r="AH1747" s="5"/>
    </row>
    <row r="1748" spans="1:260" s="2230" customFormat="1" ht="30" thickBot="1" x14ac:dyDescent="0.3">
      <c r="A1748" s="204"/>
      <c r="B1748" s="204">
        <v>1</v>
      </c>
      <c r="C1748" s="204" t="s">
        <v>873</v>
      </c>
      <c r="D1748" s="204"/>
      <c r="E1748" s="690" t="s">
        <v>204</v>
      </c>
      <c r="F1748" s="690"/>
      <c r="G1748" s="690"/>
      <c r="H1748" s="1966"/>
      <c r="I1748" s="2508"/>
      <c r="J1748" s="3666">
        <v>6</v>
      </c>
      <c r="K1748" s="2508" t="e">
        <f t="shared" si="548"/>
        <v>#DIV/0!</v>
      </c>
      <c r="L1748" s="2567"/>
      <c r="M1748" s="2780"/>
      <c r="N1748" s="2729"/>
      <c r="O1748" s="2568"/>
      <c r="P1748" s="2729"/>
      <c r="Q1748" s="1788"/>
      <c r="R1748" s="2568"/>
      <c r="S1748" s="1788"/>
      <c r="T1748" s="2569"/>
      <c r="U1748" s="2569"/>
      <c r="V1748" s="2569"/>
      <c r="W1748" s="2569"/>
      <c r="X1748" s="856">
        <f>T1748/12*$E$3+(U1748-T1748)/11*3+(V1748-U1748)/10*2+(W1748-V1748)/9*1</f>
        <v>0</v>
      </c>
      <c r="Y1748" s="2569">
        <f>AE1748-AD1748-AA1748-Z1748</f>
        <v>32.613840000000003</v>
      </c>
      <c r="Z1748" s="2765"/>
      <c r="AA1748" s="2764"/>
      <c r="AB1748" s="2764">
        <f>Y1748-X1748</f>
        <v>32.613840000000003</v>
      </c>
      <c r="AC1748" s="2764"/>
      <c r="AD1748" s="2781"/>
      <c r="AE1748" s="3674">
        <v>32.613840000000003</v>
      </c>
      <c r="AF1748" s="1906"/>
      <c r="AG1748" s="2733"/>
      <c r="AH1748" s="5"/>
    </row>
    <row r="1749" spans="1:260" s="2230" customFormat="1" ht="15.75" thickBot="1" x14ac:dyDescent="0.3">
      <c r="A1749" s="204">
        <v>1</v>
      </c>
      <c r="B1749" s="204">
        <v>1</v>
      </c>
      <c r="C1749" s="204" t="s">
        <v>873</v>
      </c>
      <c r="D1749" s="204"/>
      <c r="E1749" s="669" t="s">
        <v>370</v>
      </c>
      <c r="F1749" s="2571"/>
      <c r="G1749" s="2571"/>
      <c r="H1749" s="2572"/>
      <c r="I1749" s="2573"/>
      <c r="J1749" s="2573"/>
      <c r="K1749" s="2573"/>
      <c r="L1749" s="1984"/>
      <c r="M1749" s="1984"/>
      <c r="N1749" s="1985"/>
      <c r="O1749" s="1985"/>
      <c r="P1749" s="1985">
        <f>P1744+P1667</f>
        <v>151</v>
      </c>
      <c r="Q1749" s="1985"/>
      <c r="R1749" s="1985"/>
      <c r="S1749" s="1985"/>
      <c r="T1749" s="1984"/>
      <c r="U1749" s="1984"/>
      <c r="V1749" s="1984"/>
      <c r="W1749" s="1984"/>
      <c r="X1749" s="2574">
        <f t="shared" ref="X1749:AD1749" si="549">X1748+X1744+X1731+X1667+X1738</f>
        <v>0</v>
      </c>
      <c r="Y1749" s="3427">
        <f>AE1749-AD1749-Z1749-AA1749</f>
        <v>1053.6851099999999</v>
      </c>
      <c r="Z1749" s="2766">
        <f t="shared" si="549"/>
        <v>0</v>
      </c>
      <c r="AA1749" s="1984">
        <f t="shared" si="549"/>
        <v>0</v>
      </c>
      <c r="AB1749" s="1984">
        <f t="shared" si="549"/>
        <v>1020.12646</v>
      </c>
      <c r="AC1749" s="1984">
        <f t="shared" si="549"/>
        <v>0</v>
      </c>
      <c r="AD1749" s="1984">
        <f t="shared" si="549"/>
        <v>-1.2944599999999999</v>
      </c>
      <c r="AE1749" s="3427">
        <f>AE1748+AE1744+AE1731+AE1667+AE1738</f>
        <v>1052.3906499999998</v>
      </c>
      <c r="AF1749" s="2575"/>
      <c r="AG1749" s="2767"/>
      <c r="AH1749" s="5"/>
    </row>
    <row r="1750" spans="1:260" x14ac:dyDescent="0.25">
      <c r="A1750" s="204">
        <v>1</v>
      </c>
      <c r="B1750" s="204">
        <v>1</v>
      </c>
      <c r="C1750" s="204" t="s">
        <v>874</v>
      </c>
      <c r="E1750" s="689" t="s">
        <v>491</v>
      </c>
      <c r="F1750" s="689"/>
      <c r="G1750" s="689"/>
      <c r="H1750" s="211"/>
      <c r="I1750" s="2021"/>
      <c r="J1750" s="2021"/>
      <c r="K1750" s="2021"/>
      <c r="L1750" s="2083"/>
      <c r="M1750" s="2083"/>
      <c r="N1750" s="2021"/>
      <c r="O1750" s="2021"/>
      <c r="P1750" s="2021"/>
      <c r="Q1750" s="2021"/>
      <c r="R1750" s="2021"/>
      <c r="S1750" s="2021"/>
      <c r="T1750" s="316"/>
      <c r="U1750" s="316"/>
      <c r="V1750" s="316"/>
      <c r="W1750" s="316"/>
      <c r="X1750" s="2782"/>
      <c r="Y1750" s="316"/>
      <c r="Z1750" s="757"/>
      <c r="AA1750" s="316"/>
      <c r="AB1750" s="316"/>
      <c r="AC1750" s="3078"/>
      <c r="AD1750" s="3078"/>
      <c r="AE1750" s="316"/>
      <c r="AF1750" s="2078"/>
      <c r="AG1750" s="2783"/>
    </row>
    <row r="1751" spans="1:260" x14ac:dyDescent="0.25">
      <c r="A1751" s="204">
        <v>1</v>
      </c>
      <c r="B1751" s="204">
        <v>1</v>
      </c>
      <c r="C1751" s="204" t="s">
        <v>874</v>
      </c>
      <c r="E1751" s="4" t="s">
        <v>14</v>
      </c>
      <c r="F1751" s="4"/>
      <c r="G1751" s="4"/>
      <c r="H1751" s="209"/>
      <c r="I1751" s="514"/>
      <c r="J1751" s="514"/>
      <c r="K1751" s="514"/>
      <c r="L1751" s="2083"/>
      <c r="M1751" s="2083"/>
      <c r="N1751" s="2784"/>
      <c r="O1751" s="2784"/>
      <c r="P1751" s="2784"/>
      <c r="Q1751" s="2784"/>
      <c r="R1751" s="2784"/>
      <c r="S1751" s="2784"/>
      <c r="T1751" s="316"/>
      <c r="U1751" s="316"/>
      <c r="V1751" s="316"/>
      <c r="W1751" s="316"/>
      <c r="X1751" s="2270"/>
      <c r="Y1751" s="316"/>
      <c r="Z1751" s="757"/>
      <c r="AA1751" s="316"/>
      <c r="AB1751" s="316"/>
      <c r="AC1751" s="3078"/>
      <c r="AD1751" s="3078"/>
      <c r="AE1751" s="316"/>
      <c r="AF1751" s="946"/>
      <c r="AG1751" s="887"/>
    </row>
    <row r="1752" spans="1:260" s="833" customFormat="1" ht="30" x14ac:dyDescent="0.25">
      <c r="A1752" s="204">
        <v>1</v>
      </c>
      <c r="B1752" s="204">
        <v>1</v>
      </c>
      <c r="C1752" s="204" t="s">
        <v>874</v>
      </c>
      <c r="D1752" s="204"/>
      <c r="E1752" s="525" t="s">
        <v>194</v>
      </c>
      <c r="F1752" s="4"/>
      <c r="G1752" s="4"/>
      <c r="H1752" s="2346"/>
      <c r="I1752" s="2347"/>
      <c r="J1752" s="2347"/>
      <c r="K1752" s="2347"/>
      <c r="L1752" s="2368"/>
      <c r="M1752" s="2368"/>
      <c r="N1752" s="2347"/>
      <c r="O1752" s="2347"/>
      <c r="P1752" s="2347"/>
      <c r="Q1752" s="2347"/>
      <c r="R1752" s="2347"/>
      <c r="S1752" s="2347"/>
      <c r="T1752" s="2369"/>
      <c r="U1752" s="2369"/>
      <c r="V1752" s="2369"/>
      <c r="W1752" s="2369"/>
      <c r="X1752" s="856">
        <f>T1752/12*$E$3</f>
        <v>0</v>
      </c>
      <c r="Y1752" s="2369">
        <f>AE1752-AD1752-AA1752-Z1752</f>
        <v>0</v>
      </c>
      <c r="Z1752" s="2795"/>
      <c r="AA1752" s="2369"/>
      <c r="AB1752" s="2369">
        <f>Y1752-X1752</f>
        <v>0</v>
      </c>
      <c r="AC1752" s="3076"/>
      <c r="AD1752" s="3076"/>
      <c r="AE1752" s="2369"/>
      <c r="AF1752" s="2349"/>
      <c r="AG1752" s="2372"/>
      <c r="AH1752" s="5"/>
      <c r="AI1752" s="138"/>
      <c r="AJ1752" s="138"/>
      <c r="AK1752" s="138"/>
      <c r="AL1752" s="138"/>
      <c r="AM1752" s="138"/>
      <c r="AN1752" s="138"/>
      <c r="AO1752" s="138"/>
      <c r="AP1752" s="138"/>
      <c r="AQ1752" s="138"/>
      <c r="AR1752" s="138"/>
      <c r="AS1752" s="138"/>
      <c r="AT1752" s="138"/>
      <c r="AU1752" s="138"/>
      <c r="AV1752" s="138"/>
      <c r="AW1752" s="138"/>
      <c r="AX1752" s="138"/>
      <c r="AY1752" s="138"/>
      <c r="AZ1752" s="138"/>
      <c r="BA1752" s="138"/>
      <c r="BB1752" s="138"/>
      <c r="BC1752" s="138"/>
      <c r="BD1752" s="138"/>
      <c r="BE1752" s="138"/>
      <c r="BF1752" s="138"/>
      <c r="BG1752" s="138"/>
      <c r="BH1752" s="138"/>
      <c r="BI1752" s="138"/>
      <c r="BJ1752" s="138"/>
      <c r="BK1752" s="138"/>
      <c r="BL1752" s="138"/>
      <c r="BM1752" s="138"/>
      <c r="BN1752" s="138"/>
      <c r="BO1752" s="138"/>
      <c r="BP1752" s="138"/>
      <c r="BQ1752" s="138"/>
      <c r="BR1752" s="138"/>
      <c r="BS1752" s="138"/>
      <c r="BT1752" s="138"/>
      <c r="BU1752" s="138"/>
      <c r="BV1752" s="138"/>
      <c r="BW1752" s="138"/>
      <c r="BX1752" s="138"/>
      <c r="BY1752" s="138"/>
      <c r="BZ1752" s="138"/>
      <c r="CA1752" s="138"/>
      <c r="CB1752" s="138"/>
      <c r="CC1752" s="138"/>
      <c r="CD1752" s="138"/>
      <c r="CE1752" s="138"/>
      <c r="CF1752" s="138"/>
      <c r="CG1752" s="138"/>
      <c r="CH1752" s="138"/>
      <c r="CI1752" s="138"/>
      <c r="CJ1752" s="138"/>
      <c r="CK1752" s="138"/>
      <c r="CL1752" s="138"/>
      <c r="CM1752" s="138"/>
      <c r="CN1752" s="138"/>
      <c r="CO1752" s="138"/>
      <c r="CP1752" s="138"/>
      <c r="CQ1752" s="138"/>
      <c r="CR1752" s="138"/>
      <c r="CS1752" s="138"/>
      <c r="CT1752" s="138"/>
      <c r="CU1752" s="138"/>
      <c r="CV1752" s="138"/>
      <c r="CW1752" s="138"/>
      <c r="CX1752" s="138"/>
      <c r="CY1752" s="138"/>
      <c r="CZ1752" s="138"/>
      <c r="DA1752" s="138"/>
      <c r="DB1752" s="138"/>
      <c r="DC1752" s="138"/>
      <c r="DD1752" s="138"/>
      <c r="DE1752" s="138"/>
      <c r="DF1752" s="138"/>
      <c r="DG1752" s="138"/>
      <c r="DH1752" s="138"/>
      <c r="DI1752" s="138"/>
      <c r="DJ1752" s="138"/>
      <c r="DK1752" s="138"/>
      <c r="DL1752" s="138"/>
      <c r="DM1752" s="138"/>
      <c r="DN1752" s="138"/>
      <c r="DO1752" s="138"/>
      <c r="DP1752" s="138"/>
      <c r="DQ1752" s="138"/>
      <c r="DR1752" s="138"/>
      <c r="DS1752" s="138"/>
      <c r="DT1752" s="138"/>
      <c r="DU1752" s="138"/>
      <c r="DV1752" s="138"/>
      <c r="DW1752" s="138"/>
      <c r="DX1752" s="138"/>
      <c r="DY1752" s="138"/>
      <c r="DZ1752" s="138"/>
      <c r="EA1752" s="138"/>
      <c r="EB1752" s="138"/>
      <c r="EC1752" s="138"/>
      <c r="ED1752" s="138"/>
      <c r="EE1752" s="138"/>
      <c r="EF1752" s="138"/>
      <c r="EG1752" s="138"/>
      <c r="EH1752" s="138"/>
      <c r="EI1752" s="138"/>
      <c r="EJ1752" s="138"/>
      <c r="EK1752" s="138"/>
      <c r="EL1752" s="138"/>
      <c r="EM1752" s="138"/>
      <c r="EN1752" s="138"/>
      <c r="EO1752" s="138"/>
      <c r="EP1752" s="138"/>
      <c r="EQ1752" s="138"/>
      <c r="ER1752" s="138"/>
      <c r="ES1752" s="138"/>
      <c r="ET1752" s="138"/>
      <c r="EU1752" s="138"/>
      <c r="EV1752" s="138"/>
      <c r="EW1752" s="138"/>
      <c r="EX1752" s="138"/>
      <c r="EY1752" s="138"/>
      <c r="EZ1752" s="138"/>
      <c r="FA1752" s="138"/>
      <c r="FB1752" s="138"/>
      <c r="FC1752" s="138"/>
      <c r="FD1752" s="138"/>
      <c r="FE1752" s="138"/>
      <c r="FF1752" s="138"/>
      <c r="FG1752" s="138"/>
      <c r="FH1752" s="138"/>
      <c r="FI1752" s="138"/>
      <c r="FJ1752" s="138"/>
      <c r="FK1752" s="138"/>
      <c r="FL1752" s="138"/>
      <c r="FM1752" s="138"/>
      <c r="FN1752" s="138"/>
      <c r="FO1752" s="138"/>
      <c r="FP1752" s="138"/>
      <c r="FQ1752" s="138"/>
      <c r="FR1752" s="138"/>
      <c r="FS1752" s="138"/>
      <c r="FT1752" s="138"/>
      <c r="FU1752" s="138"/>
      <c r="FV1752" s="138"/>
      <c r="FW1752" s="138"/>
      <c r="FX1752" s="138"/>
      <c r="FY1752" s="138"/>
      <c r="FZ1752" s="138"/>
      <c r="GA1752" s="138"/>
      <c r="GB1752" s="138"/>
      <c r="GC1752" s="138"/>
      <c r="GD1752" s="138"/>
      <c r="GE1752" s="138"/>
      <c r="GF1752" s="138"/>
      <c r="GG1752" s="138"/>
      <c r="GH1752" s="138"/>
      <c r="GI1752" s="138"/>
      <c r="GJ1752" s="138"/>
      <c r="GK1752" s="138"/>
      <c r="GL1752" s="138"/>
      <c r="GM1752" s="138"/>
      <c r="GN1752" s="138"/>
      <c r="GO1752" s="138"/>
      <c r="GP1752" s="138"/>
      <c r="GQ1752" s="138"/>
      <c r="GR1752" s="138"/>
      <c r="GS1752" s="138"/>
      <c r="GT1752" s="138"/>
      <c r="GU1752" s="138"/>
      <c r="GV1752" s="138"/>
      <c r="GW1752" s="138"/>
      <c r="GX1752" s="138"/>
      <c r="GY1752" s="138"/>
      <c r="GZ1752" s="138"/>
      <c r="HA1752" s="138"/>
      <c r="HB1752" s="138"/>
      <c r="HC1752" s="138"/>
      <c r="HD1752" s="138"/>
      <c r="HE1752" s="138"/>
      <c r="HF1752" s="138"/>
      <c r="HG1752" s="138"/>
      <c r="HH1752" s="138"/>
      <c r="HI1752" s="138"/>
      <c r="HJ1752" s="138"/>
      <c r="HK1752" s="138"/>
      <c r="HL1752" s="138"/>
      <c r="HM1752" s="138"/>
      <c r="HN1752" s="138"/>
      <c r="HO1752" s="138"/>
      <c r="HP1752" s="138"/>
      <c r="HQ1752" s="138"/>
      <c r="HR1752" s="138"/>
      <c r="HS1752" s="138"/>
      <c r="HT1752" s="138"/>
      <c r="HU1752" s="138"/>
      <c r="HV1752" s="138"/>
      <c r="HW1752" s="138"/>
      <c r="HX1752" s="138"/>
      <c r="HY1752" s="138"/>
      <c r="HZ1752" s="138"/>
      <c r="IA1752" s="138"/>
      <c r="IB1752" s="138"/>
      <c r="IC1752" s="138"/>
      <c r="ID1752" s="138"/>
      <c r="IE1752" s="138"/>
      <c r="IF1752" s="138"/>
      <c r="IG1752" s="138"/>
      <c r="IH1752" s="138"/>
      <c r="II1752" s="138"/>
      <c r="IJ1752" s="138"/>
      <c r="IK1752" s="138"/>
      <c r="IL1752" s="138"/>
      <c r="IM1752" s="138"/>
      <c r="IN1752" s="138"/>
      <c r="IO1752" s="138"/>
      <c r="IP1752" s="138"/>
      <c r="IQ1752" s="138"/>
      <c r="IR1752" s="138"/>
      <c r="IS1752" s="138"/>
      <c r="IT1752" s="138"/>
      <c r="IU1752" s="138"/>
      <c r="IV1752" s="138"/>
      <c r="IW1752" s="138"/>
      <c r="IX1752" s="138"/>
      <c r="IY1752" s="138"/>
      <c r="IZ1752" s="138"/>
    </row>
    <row r="1753" spans="1:260" s="833" customFormat="1" ht="29.25" x14ac:dyDescent="0.25">
      <c r="A1753" s="204"/>
      <c r="B1753" s="204">
        <v>1</v>
      </c>
      <c r="C1753" s="204" t="s">
        <v>874</v>
      </c>
      <c r="D1753" s="204"/>
      <c r="E1753" s="2225" t="s">
        <v>403</v>
      </c>
      <c r="F1753" s="4"/>
      <c r="G1753" s="4"/>
      <c r="H1753" s="2785"/>
      <c r="I1753" s="2786"/>
      <c r="J1753" s="2786">
        <f>J1754+J1757</f>
        <v>0</v>
      </c>
      <c r="K1753" s="2786" t="e">
        <f>J1753/I1753*100</f>
        <v>#DIV/0!</v>
      </c>
      <c r="L1753" s="2368"/>
      <c r="M1753" s="2368"/>
      <c r="N1753" s="2347"/>
      <c r="O1753" s="2347"/>
      <c r="P1753" s="2347"/>
      <c r="Q1753" s="2347"/>
      <c r="R1753" s="2347"/>
      <c r="S1753" s="2347"/>
      <c r="T1753" s="2369"/>
      <c r="U1753" s="2369"/>
      <c r="V1753" s="2369"/>
      <c r="W1753" s="2369"/>
      <c r="X1753" s="2370">
        <f>T1753/12*$E$3+(U1753-T1753)/11*3+(V1753-U1753)/10*2+(W1753-V1753)/9*1</f>
        <v>0</v>
      </c>
      <c r="Y1753" s="2369">
        <f>AE1753-AD1753-AA1753-Z1753</f>
        <v>0</v>
      </c>
      <c r="Z1753" s="2795"/>
      <c r="AA1753" s="2369"/>
      <c r="AB1753" s="2369">
        <f>Y1753-X1753</f>
        <v>0</v>
      </c>
      <c r="AC1753" s="3076"/>
      <c r="AD1753" s="3076"/>
      <c r="AE1753" s="2369"/>
      <c r="AF1753" s="2787"/>
      <c r="AG1753" s="2372"/>
      <c r="AH1753" s="5"/>
      <c r="AI1753" s="138"/>
      <c r="AJ1753" s="138"/>
      <c r="AK1753" s="138"/>
      <c r="AL1753" s="138"/>
      <c r="AM1753" s="138"/>
      <c r="AN1753" s="138"/>
      <c r="AO1753" s="138"/>
      <c r="AP1753" s="138"/>
      <c r="AQ1753" s="138"/>
      <c r="AR1753" s="138"/>
      <c r="AS1753" s="138"/>
      <c r="AT1753" s="138"/>
      <c r="AU1753" s="138"/>
      <c r="AV1753" s="138"/>
      <c r="AW1753" s="138"/>
      <c r="AX1753" s="138"/>
      <c r="AY1753" s="138"/>
      <c r="AZ1753" s="138"/>
      <c r="BA1753" s="138"/>
      <c r="BB1753" s="138"/>
      <c r="BC1753" s="138"/>
      <c r="BD1753" s="138"/>
      <c r="BE1753" s="138"/>
      <c r="BF1753" s="138"/>
      <c r="BG1753" s="138"/>
      <c r="BH1753" s="138"/>
      <c r="BI1753" s="138"/>
      <c r="BJ1753" s="138"/>
      <c r="BK1753" s="138"/>
      <c r="BL1753" s="138"/>
      <c r="BM1753" s="138"/>
      <c r="BN1753" s="138"/>
      <c r="BO1753" s="138"/>
      <c r="BP1753" s="138"/>
      <c r="BQ1753" s="138"/>
      <c r="BR1753" s="138"/>
      <c r="BS1753" s="138"/>
      <c r="BT1753" s="138"/>
      <c r="BU1753" s="138"/>
      <c r="BV1753" s="138"/>
      <c r="BW1753" s="138"/>
      <c r="BX1753" s="138"/>
      <c r="BY1753" s="138"/>
      <c r="BZ1753" s="138"/>
      <c r="CA1753" s="138"/>
      <c r="CB1753" s="138"/>
      <c r="CC1753" s="138"/>
      <c r="CD1753" s="138"/>
      <c r="CE1753" s="138"/>
      <c r="CF1753" s="138"/>
      <c r="CG1753" s="138"/>
      <c r="CH1753" s="138"/>
      <c r="CI1753" s="138"/>
      <c r="CJ1753" s="138"/>
      <c r="CK1753" s="138"/>
      <c r="CL1753" s="138"/>
      <c r="CM1753" s="138"/>
      <c r="CN1753" s="138"/>
      <c r="CO1753" s="138"/>
      <c r="CP1753" s="138"/>
      <c r="CQ1753" s="138"/>
      <c r="CR1753" s="138"/>
      <c r="CS1753" s="138"/>
      <c r="CT1753" s="138"/>
      <c r="CU1753" s="138"/>
      <c r="CV1753" s="138"/>
      <c r="CW1753" s="138"/>
      <c r="CX1753" s="138"/>
      <c r="CY1753" s="138"/>
      <c r="CZ1753" s="138"/>
      <c r="DA1753" s="138"/>
      <c r="DB1753" s="138"/>
      <c r="DC1753" s="138"/>
      <c r="DD1753" s="138"/>
      <c r="DE1753" s="138"/>
      <c r="DF1753" s="138"/>
      <c r="DG1753" s="138"/>
      <c r="DH1753" s="138"/>
      <c r="DI1753" s="138"/>
      <c r="DJ1753" s="138"/>
      <c r="DK1753" s="138"/>
      <c r="DL1753" s="138"/>
      <c r="DM1753" s="138"/>
      <c r="DN1753" s="138"/>
      <c r="DO1753" s="138"/>
      <c r="DP1753" s="138"/>
      <c r="DQ1753" s="138"/>
      <c r="DR1753" s="138"/>
      <c r="DS1753" s="138"/>
      <c r="DT1753" s="138"/>
      <c r="DU1753" s="138"/>
      <c r="DV1753" s="138"/>
      <c r="DW1753" s="138"/>
      <c r="DX1753" s="138"/>
      <c r="DY1753" s="138"/>
      <c r="DZ1753" s="138"/>
      <c r="EA1753" s="138"/>
      <c r="EB1753" s="138"/>
      <c r="EC1753" s="138"/>
      <c r="ED1753" s="138"/>
      <c r="EE1753" s="138"/>
      <c r="EF1753" s="138"/>
      <c r="EG1753" s="138"/>
      <c r="EH1753" s="138"/>
      <c r="EI1753" s="138"/>
      <c r="EJ1753" s="138"/>
      <c r="EK1753" s="138"/>
      <c r="EL1753" s="138"/>
      <c r="EM1753" s="138"/>
      <c r="EN1753" s="138"/>
      <c r="EO1753" s="138"/>
      <c r="EP1753" s="138"/>
      <c r="EQ1753" s="138"/>
      <c r="ER1753" s="138"/>
      <c r="ES1753" s="138"/>
      <c r="ET1753" s="138"/>
      <c r="EU1753" s="138"/>
      <c r="EV1753" s="138"/>
      <c r="EW1753" s="138"/>
      <c r="EX1753" s="138"/>
      <c r="EY1753" s="138"/>
      <c r="EZ1753" s="138"/>
      <c r="FA1753" s="138"/>
      <c r="FB1753" s="138"/>
      <c r="FC1753" s="138"/>
      <c r="FD1753" s="138"/>
      <c r="FE1753" s="138"/>
      <c r="FF1753" s="138"/>
      <c r="FG1753" s="138"/>
      <c r="FH1753" s="138"/>
      <c r="FI1753" s="138"/>
      <c r="FJ1753" s="138"/>
      <c r="FK1753" s="138"/>
      <c r="FL1753" s="138"/>
      <c r="FM1753" s="138"/>
      <c r="FN1753" s="138"/>
      <c r="FO1753" s="138"/>
      <c r="FP1753" s="138"/>
      <c r="FQ1753" s="138"/>
      <c r="FR1753" s="138"/>
      <c r="FS1753" s="138"/>
      <c r="FT1753" s="138"/>
      <c r="FU1753" s="138"/>
      <c r="FV1753" s="138"/>
      <c r="FW1753" s="138"/>
      <c r="FX1753" s="138"/>
      <c r="FY1753" s="138"/>
      <c r="FZ1753" s="138"/>
      <c r="GA1753" s="138"/>
      <c r="GB1753" s="138"/>
      <c r="GC1753" s="138"/>
      <c r="GD1753" s="138"/>
      <c r="GE1753" s="138"/>
      <c r="GF1753" s="138"/>
      <c r="GG1753" s="138"/>
      <c r="GH1753" s="138"/>
      <c r="GI1753" s="138"/>
      <c r="GJ1753" s="138"/>
      <c r="GK1753" s="138"/>
      <c r="GL1753" s="138"/>
      <c r="GM1753" s="138"/>
      <c r="GN1753" s="138"/>
      <c r="GO1753" s="138"/>
      <c r="GP1753" s="138"/>
      <c r="GQ1753" s="138"/>
      <c r="GR1753" s="138"/>
      <c r="GS1753" s="138"/>
      <c r="GT1753" s="138"/>
      <c r="GU1753" s="138"/>
      <c r="GV1753" s="138"/>
      <c r="GW1753" s="138"/>
      <c r="GX1753" s="138"/>
      <c r="GY1753" s="138"/>
      <c r="GZ1753" s="138"/>
      <c r="HA1753" s="138"/>
      <c r="HB1753" s="138"/>
      <c r="HC1753" s="138"/>
      <c r="HD1753" s="138"/>
      <c r="HE1753" s="138"/>
      <c r="HF1753" s="138"/>
      <c r="HG1753" s="138"/>
      <c r="HH1753" s="138"/>
      <c r="HI1753" s="138"/>
      <c r="HJ1753" s="138"/>
      <c r="HK1753" s="138"/>
      <c r="HL1753" s="138"/>
      <c r="HM1753" s="138"/>
      <c r="HN1753" s="138"/>
      <c r="HO1753" s="138"/>
      <c r="HP1753" s="138"/>
      <c r="HQ1753" s="138"/>
      <c r="HR1753" s="138"/>
      <c r="HS1753" s="138"/>
      <c r="HT1753" s="138"/>
      <c r="HU1753" s="138"/>
      <c r="HV1753" s="138"/>
      <c r="HW1753" s="138"/>
      <c r="HX1753" s="138"/>
      <c r="HY1753" s="138"/>
      <c r="HZ1753" s="138"/>
      <c r="IA1753" s="138"/>
      <c r="IB1753" s="138"/>
      <c r="IC1753" s="138"/>
      <c r="ID1753" s="138"/>
      <c r="IE1753" s="138"/>
      <c r="IF1753" s="138"/>
      <c r="IG1753" s="138"/>
      <c r="IH1753" s="138"/>
      <c r="II1753" s="138"/>
      <c r="IJ1753" s="138"/>
      <c r="IK1753" s="138"/>
      <c r="IL1753" s="138"/>
      <c r="IM1753" s="138"/>
      <c r="IN1753" s="138"/>
      <c r="IO1753" s="138"/>
      <c r="IP1753" s="138"/>
      <c r="IQ1753" s="138"/>
      <c r="IR1753" s="138"/>
      <c r="IS1753" s="138"/>
      <c r="IT1753" s="138"/>
      <c r="IU1753" s="138"/>
      <c r="IV1753" s="138"/>
      <c r="IW1753" s="138"/>
      <c r="IX1753" s="138"/>
      <c r="IY1753" s="138"/>
      <c r="IZ1753" s="138"/>
    </row>
    <row r="1754" spans="1:260" s="833" customFormat="1" ht="30" x14ac:dyDescent="0.25">
      <c r="A1754" s="204"/>
      <c r="B1754" s="204">
        <v>1</v>
      </c>
      <c r="C1754" s="204" t="s">
        <v>874</v>
      </c>
      <c r="D1754" s="204"/>
      <c r="E1754" s="461" t="s">
        <v>536</v>
      </c>
      <c r="F1754" s="4"/>
      <c r="G1754" s="4"/>
      <c r="H1754" s="2785"/>
      <c r="I1754" s="2786"/>
      <c r="J1754" s="2786">
        <f>J1755</f>
        <v>0</v>
      </c>
      <c r="K1754" s="2786" t="e">
        <f>J1754/I1754*100</f>
        <v>#DIV/0!</v>
      </c>
      <c r="L1754" s="2368"/>
      <c r="M1754" s="2368"/>
      <c r="N1754" s="2347"/>
      <c r="O1754" s="2347"/>
      <c r="P1754" s="2347"/>
      <c r="Q1754" s="2347"/>
      <c r="R1754" s="2347"/>
      <c r="S1754" s="2347"/>
      <c r="T1754" s="2369"/>
      <c r="U1754" s="2369"/>
      <c r="V1754" s="2369"/>
      <c r="W1754" s="2369"/>
      <c r="X1754" s="2370"/>
      <c r="Y1754" s="2369"/>
      <c r="Z1754" s="2795"/>
      <c r="AA1754" s="2369"/>
      <c r="AB1754" s="2369"/>
      <c r="AC1754" s="3076"/>
      <c r="AD1754" s="3076"/>
      <c r="AE1754" s="2369"/>
      <c r="AF1754" s="2787"/>
      <c r="AG1754" s="2372"/>
      <c r="AH1754" s="5"/>
      <c r="AI1754" s="138"/>
      <c r="AJ1754" s="138"/>
      <c r="AK1754" s="138"/>
      <c r="AL1754" s="138"/>
      <c r="AM1754" s="138"/>
      <c r="AN1754" s="138"/>
      <c r="AO1754" s="138"/>
      <c r="AP1754" s="138"/>
      <c r="AQ1754" s="138"/>
      <c r="AR1754" s="138"/>
      <c r="AS1754" s="138"/>
      <c r="AT1754" s="138"/>
      <c r="AU1754" s="138"/>
      <c r="AV1754" s="138"/>
      <c r="AW1754" s="138"/>
      <c r="AX1754" s="138"/>
      <c r="AY1754" s="138"/>
      <c r="AZ1754" s="138"/>
      <c r="BA1754" s="138"/>
      <c r="BB1754" s="138"/>
      <c r="BC1754" s="138"/>
      <c r="BD1754" s="138"/>
      <c r="BE1754" s="138"/>
      <c r="BF1754" s="138"/>
      <c r="BG1754" s="138"/>
      <c r="BH1754" s="138"/>
      <c r="BI1754" s="138"/>
      <c r="BJ1754" s="138"/>
      <c r="BK1754" s="138"/>
      <c r="BL1754" s="138"/>
      <c r="BM1754" s="138"/>
      <c r="BN1754" s="138"/>
      <c r="BO1754" s="138"/>
      <c r="BP1754" s="138"/>
      <c r="BQ1754" s="138"/>
      <c r="BR1754" s="138"/>
      <c r="BS1754" s="138"/>
      <c r="BT1754" s="138"/>
      <c r="BU1754" s="138"/>
      <c r="BV1754" s="138"/>
      <c r="BW1754" s="138"/>
      <c r="BX1754" s="138"/>
      <c r="BY1754" s="138"/>
      <c r="BZ1754" s="138"/>
      <c r="CA1754" s="138"/>
      <c r="CB1754" s="138"/>
      <c r="CC1754" s="138"/>
      <c r="CD1754" s="138"/>
      <c r="CE1754" s="138"/>
      <c r="CF1754" s="138"/>
      <c r="CG1754" s="138"/>
      <c r="CH1754" s="138"/>
      <c r="CI1754" s="138"/>
      <c r="CJ1754" s="138"/>
      <c r="CK1754" s="138"/>
      <c r="CL1754" s="138"/>
      <c r="CM1754" s="138"/>
      <c r="CN1754" s="138"/>
      <c r="CO1754" s="138"/>
      <c r="CP1754" s="138"/>
      <c r="CQ1754" s="138"/>
      <c r="CR1754" s="138"/>
      <c r="CS1754" s="138"/>
      <c r="CT1754" s="138"/>
      <c r="CU1754" s="138"/>
      <c r="CV1754" s="138"/>
      <c r="CW1754" s="138"/>
      <c r="CX1754" s="138"/>
      <c r="CY1754" s="138"/>
      <c r="CZ1754" s="138"/>
      <c r="DA1754" s="138"/>
      <c r="DB1754" s="138"/>
      <c r="DC1754" s="138"/>
      <c r="DD1754" s="138"/>
      <c r="DE1754" s="138"/>
      <c r="DF1754" s="138"/>
      <c r="DG1754" s="138"/>
      <c r="DH1754" s="138"/>
      <c r="DI1754" s="138"/>
      <c r="DJ1754" s="138"/>
      <c r="DK1754" s="138"/>
      <c r="DL1754" s="138"/>
      <c r="DM1754" s="138"/>
      <c r="DN1754" s="138"/>
      <c r="DO1754" s="138"/>
      <c r="DP1754" s="138"/>
      <c r="DQ1754" s="138"/>
      <c r="DR1754" s="138"/>
      <c r="DS1754" s="138"/>
      <c r="DT1754" s="138"/>
      <c r="DU1754" s="138"/>
      <c r="DV1754" s="138"/>
      <c r="DW1754" s="138"/>
      <c r="DX1754" s="138"/>
      <c r="DY1754" s="138"/>
      <c r="DZ1754" s="138"/>
      <c r="EA1754" s="138"/>
      <c r="EB1754" s="138"/>
      <c r="EC1754" s="138"/>
      <c r="ED1754" s="138"/>
      <c r="EE1754" s="138"/>
      <c r="EF1754" s="138"/>
      <c r="EG1754" s="138"/>
      <c r="EH1754" s="138"/>
      <c r="EI1754" s="138"/>
      <c r="EJ1754" s="138"/>
      <c r="EK1754" s="138"/>
      <c r="EL1754" s="138"/>
      <c r="EM1754" s="138"/>
      <c r="EN1754" s="138"/>
      <c r="EO1754" s="138"/>
      <c r="EP1754" s="138"/>
      <c r="EQ1754" s="138"/>
      <c r="ER1754" s="138"/>
      <c r="ES1754" s="138"/>
      <c r="ET1754" s="138"/>
      <c r="EU1754" s="138"/>
      <c r="EV1754" s="138"/>
      <c r="EW1754" s="138"/>
      <c r="EX1754" s="138"/>
      <c r="EY1754" s="138"/>
      <c r="EZ1754" s="138"/>
      <c r="FA1754" s="138"/>
      <c r="FB1754" s="138"/>
      <c r="FC1754" s="138"/>
      <c r="FD1754" s="138"/>
      <c r="FE1754" s="138"/>
      <c r="FF1754" s="138"/>
      <c r="FG1754" s="138"/>
      <c r="FH1754" s="138"/>
      <c r="FI1754" s="138"/>
      <c r="FJ1754" s="138"/>
      <c r="FK1754" s="138"/>
      <c r="FL1754" s="138"/>
      <c r="FM1754" s="138"/>
      <c r="FN1754" s="138"/>
      <c r="FO1754" s="138"/>
      <c r="FP1754" s="138"/>
      <c r="FQ1754" s="138"/>
      <c r="FR1754" s="138"/>
      <c r="FS1754" s="138"/>
      <c r="FT1754" s="138"/>
      <c r="FU1754" s="138"/>
      <c r="FV1754" s="138"/>
      <c r="FW1754" s="138"/>
      <c r="FX1754" s="138"/>
      <c r="FY1754" s="138"/>
      <c r="FZ1754" s="138"/>
      <c r="GA1754" s="138"/>
      <c r="GB1754" s="138"/>
      <c r="GC1754" s="138"/>
      <c r="GD1754" s="138"/>
      <c r="GE1754" s="138"/>
      <c r="GF1754" s="138"/>
      <c r="GG1754" s="138"/>
      <c r="GH1754" s="138"/>
      <c r="GI1754" s="138"/>
      <c r="GJ1754" s="138"/>
      <c r="GK1754" s="138"/>
      <c r="GL1754" s="138"/>
      <c r="GM1754" s="138"/>
      <c r="GN1754" s="138"/>
      <c r="GO1754" s="138"/>
      <c r="GP1754" s="138"/>
      <c r="GQ1754" s="138"/>
      <c r="GR1754" s="138"/>
      <c r="GS1754" s="138"/>
      <c r="GT1754" s="138"/>
      <c r="GU1754" s="138"/>
      <c r="GV1754" s="138"/>
      <c r="GW1754" s="138"/>
      <c r="GX1754" s="138"/>
      <c r="GY1754" s="138"/>
      <c r="GZ1754" s="138"/>
      <c r="HA1754" s="138"/>
      <c r="HB1754" s="138"/>
      <c r="HC1754" s="138"/>
      <c r="HD1754" s="138"/>
      <c r="HE1754" s="138"/>
      <c r="HF1754" s="138"/>
      <c r="HG1754" s="138"/>
      <c r="HH1754" s="138"/>
      <c r="HI1754" s="138"/>
      <c r="HJ1754" s="138"/>
      <c r="HK1754" s="138"/>
      <c r="HL1754" s="138"/>
      <c r="HM1754" s="138"/>
      <c r="HN1754" s="138"/>
      <c r="HO1754" s="138"/>
      <c r="HP1754" s="138"/>
      <c r="HQ1754" s="138"/>
      <c r="HR1754" s="138"/>
      <c r="HS1754" s="138"/>
      <c r="HT1754" s="138"/>
      <c r="HU1754" s="138"/>
      <c r="HV1754" s="138"/>
      <c r="HW1754" s="138"/>
      <c r="HX1754" s="138"/>
      <c r="HY1754" s="138"/>
      <c r="HZ1754" s="138"/>
      <c r="IA1754" s="138"/>
      <c r="IB1754" s="138"/>
      <c r="IC1754" s="138"/>
      <c r="ID1754" s="138"/>
      <c r="IE1754" s="138"/>
      <c r="IF1754" s="138"/>
      <c r="IG1754" s="138"/>
      <c r="IH1754" s="138"/>
      <c r="II1754" s="138"/>
      <c r="IJ1754" s="138"/>
      <c r="IK1754" s="138"/>
      <c r="IL1754" s="138"/>
      <c r="IM1754" s="138"/>
      <c r="IN1754" s="138"/>
      <c r="IO1754" s="138"/>
      <c r="IP1754" s="138"/>
      <c r="IQ1754" s="138"/>
      <c r="IR1754" s="138"/>
      <c r="IS1754" s="138"/>
      <c r="IT1754" s="138"/>
      <c r="IU1754" s="138"/>
      <c r="IV1754" s="138"/>
      <c r="IW1754" s="138"/>
      <c r="IX1754" s="138"/>
      <c r="IY1754" s="138"/>
      <c r="IZ1754" s="138"/>
    </row>
    <row r="1755" spans="1:260" s="833" customFormat="1" x14ac:dyDescent="0.25">
      <c r="A1755" s="204"/>
      <c r="B1755" s="204">
        <v>1</v>
      </c>
      <c r="C1755" s="204" t="s">
        <v>874</v>
      </c>
      <c r="D1755" s="204"/>
      <c r="E1755" s="297" t="s">
        <v>537</v>
      </c>
      <c r="F1755" s="4"/>
      <c r="G1755" s="4"/>
      <c r="H1755" s="2785"/>
      <c r="I1755" s="2786"/>
      <c r="J1755" s="2786"/>
      <c r="K1755" s="2786" t="e">
        <f>J1755/I1755*100</f>
        <v>#DIV/0!</v>
      </c>
      <c r="L1755" s="2368"/>
      <c r="M1755" s="2368"/>
      <c r="N1755" s="2347"/>
      <c r="O1755" s="2347"/>
      <c r="P1755" s="2347"/>
      <c r="Q1755" s="2347"/>
      <c r="R1755" s="2347"/>
      <c r="S1755" s="2347"/>
      <c r="T1755" s="2369"/>
      <c r="U1755" s="2369"/>
      <c r="V1755" s="2369"/>
      <c r="W1755" s="2369"/>
      <c r="X1755" s="2370"/>
      <c r="Y1755" s="2369"/>
      <c r="Z1755" s="2795"/>
      <c r="AA1755" s="2369"/>
      <c r="AB1755" s="2369"/>
      <c r="AC1755" s="3076"/>
      <c r="AD1755" s="3076"/>
      <c r="AE1755" s="2369"/>
      <c r="AF1755" s="2787"/>
      <c r="AG1755" s="2372"/>
      <c r="AH1755" s="5"/>
      <c r="AI1755" s="138"/>
      <c r="AJ1755" s="138"/>
      <c r="AK1755" s="138"/>
      <c r="AL1755" s="138"/>
      <c r="AM1755" s="138"/>
      <c r="AN1755" s="138"/>
      <c r="AO1755" s="138"/>
      <c r="AP1755" s="138"/>
      <c r="AQ1755" s="138"/>
      <c r="AR1755" s="138"/>
      <c r="AS1755" s="138"/>
      <c r="AT1755" s="138"/>
      <c r="AU1755" s="138"/>
      <c r="AV1755" s="138"/>
      <c r="AW1755" s="138"/>
      <c r="AX1755" s="138"/>
      <c r="AY1755" s="138"/>
      <c r="AZ1755" s="138"/>
      <c r="BA1755" s="138"/>
      <c r="BB1755" s="138"/>
      <c r="BC1755" s="138"/>
      <c r="BD1755" s="138"/>
      <c r="BE1755" s="138"/>
      <c r="BF1755" s="138"/>
      <c r="BG1755" s="138"/>
      <c r="BH1755" s="138"/>
      <c r="BI1755" s="138"/>
      <c r="BJ1755" s="138"/>
      <c r="BK1755" s="138"/>
      <c r="BL1755" s="138"/>
      <c r="BM1755" s="138"/>
      <c r="BN1755" s="138"/>
      <c r="BO1755" s="138"/>
      <c r="BP1755" s="138"/>
      <c r="BQ1755" s="138"/>
      <c r="BR1755" s="138"/>
      <c r="BS1755" s="138"/>
      <c r="BT1755" s="138"/>
      <c r="BU1755" s="138"/>
      <c r="BV1755" s="138"/>
      <c r="BW1755" s="138"/>
      <c r="BX1755" s="138"/>
      <c r="BY1755" s="138"/>
      <c r="BZ1755" s="138"/>
      <c r="CA1755" s="138"/>
      <c r="CB1755" s="138"/>
      <c r="CC1755" s="138"/>
      <c r="CD1755" s="138"/>
      <c r="CE1755" s="138"/>
      <c r="CF1755" s="138"/>
      <c r="CG1755" s="138"/>
      <c r="CH1755" s="138"/>
      <c r="CI1755" s="138"/>
      <c r="CJ1755" s="138"/>
      <c r="CK1755" s="138"/>
      <c r="CL1755" s="138"/>
      <c r="CM1755" s="138"/>
      <c r="CN1755" s="138"/>
      <c r="CO1755" s="138"/>
      <c r="CP1755" s="138"/>
      <c r="CQ1755" s="138"/>
      <c r="CR1755" s="138"/>
      <c r="CS1755" s="138"/>
      <c r="CT1755" s="138"/>
      <c r="CU1755" s="138"/>
      <c r="CV1755" s="138"/>
      <c r="CW1755" s="138"/>
      <c r="CX1755" s="138"/>
      <c r="CY1755" s="138"/>
      <c r="CZ1755" s="138"/>
      <c r="DA1755" s="138"/>
      <c r="DB1755" s="138"/>
      <c r="DC1755" s="138"/>
      <c r="DD1755" s="138"/>
      <c r="DE1755" s="138"/>
      <c r="DF1755" s="138"/>
      <c r="DG1755" s="138"/>
      <c r="DH1755" s="138"/>
      <c r="DI1755" s="138"/>
      <c r="DJ1755" s="138"/>
      <c r="DK1755" s="138"/>
      <c r="DL1755" s="138"/>
      <c r="DM1755" s="138"/>
      <c r="DN1755" s="138"/>
      <c r="DO1755" s="138"/>
      <c r="DP1755" s="138"/>
      <c r="DQ1755" s="138"/>
      <c r="DR1755" s="138"/>
      <c r="DS1755" s="138"/>
      <c r="DT1755" s="138"/>
      <c r="DU1755" s="138"/>
      <c r="DV1755" s="138"/>
      <c r="DW1755" s="138"/>
      <c r="DX1755" s="138"/>
      <c r="DY1755" s="138"/>
      <c r="DZ1755" s="138"/>
      <c r="EA1755" s="138"/>
      <c r="EB1755" s="138"/>
      <c r="EC1755" s="138"/>
      <c r="ED1755" s="138"/>
      <c r="EE1755" s="138"/>
      <c r="EF1755" s="138"/>
      <c r="EG1755" s="138"/>
      <c r="EH1755" s="138"/>
      <c r="EI1755" s="138"/>
      <c r="EJ1755" s="138"/>
      <c r="EK1755" s="138"/>
      <c r="EL1755" s="138"/>
      <c r="EM1755" s="138"/>
      <c r="EN1755" s="138"/>
      <c r="EO1755" s="138"/>
      <c r="EP1755" s="138"/>
      <c r="EQ1755" s="138"/>
      <c r="ER1755" s="138"/>
      <c r="ES1755" s="138"/>
      <c r="ET1755" s="138"/>
      <c r="EU1755" s="138"/>
      <c r="EV1755" s="138"/>
      <c r="EW1755" s="138"/>
      <c r="EX1755" s="138"/>
      <c r="EY1755" s="138"/>
      <c r="EZ1755" s="138"/>
      <c r="FA1755" s="138"/>
      <c r="FB1755" s="138"/>
      <c r="FC1755" s="138"/>
      <c r="FD1755" s="138"/>
      <c r="FE1755" s="138"/>
      <c r="FF1755" s="138"/>
      <c r="FG1755" s="138"/>
      <c r="FH1755" s="138"/>
      <c r="FI1755" s="138"/>
      <c r="FJ1755" s="138"/>
      <c r="FK1755" s="138"/>
      <c r="FL1755" s="138"/>
      <c r="FM1755" s="138"/>
      <c r="FN1755" s="138"/>
      <c r="FO1755" s="138"/>
      <c r="FP1755" s="138"/>
      <c r="FQ1755" s="138"/>
      <c r="FR1755" s="138"/>
      <c r="FS1755" s="138"/>
      <c r="FT1755" s="138"/>
      <c r="FU1755" s="138"/>
      <c r="FV1755" s="138"/>
      <c r="FW1755" s="138"/>
      <c r="FX1755" s="138"/>
      <c r="FY1755" s="138"/>
      <c r="FZ1755" s="138"/>
      <c r="GA1755" s="138"/>
      <c r="GB1755" s="138"/>
      <c r="GC1755" s="138"/>
      <c r="GD1755" s="138"/>
      <c r="GE1755" s="138"/>
      <c r="GF1755" s="138"/>
      <c r="GG1755" s="138"/>
      <c r="GH1755" s="138"/>
      <c r="GI1755" s="138"/>
      <c r="GJ1755" s="138"/>
      <c r="GK1755" s="138"/>
      <c r="GL1755" s="138"/>
      <c r="GM1755" s="138"/>
      <c r="GN1755" s="138"/>
      <c r="GO1755" s="138"/>
      <c r="GP1755" s="138"/>
      <c r="GQ1755" s="138"/>
      <c r="GR1755" s="138"/>
      <c r="GS1755" s="138"/>
      <c r="GT1755" s="138"/>
      <c r="GU1755" s="138"/>
      <c r="GV1755" s="138"/>
      <c r="GW1755" s="138"/>
      <c r="GX1755" s="138"/>
      <c r="GY1755" s="138"/>
      <c r="GZ1755" s="138"/>
      <c r="HA1755" s="138"/>
      <c r="HB1755" s="138"/>
      <c r="HC1755" s="138"/>
      <c r="HD1755" s="138"/>
      <c r="HE1755" s="138"/>
      <c r="HF1755" s="138"/>
      <c r="HG1755" s="138"/>
      <c r="HH1755" s="138"/>
      <c r="HI1755" s="138"/>
      <c r="HJ1755" s="138"/>
      <c r="HK1755" s="138"/>
      <c r="HL1755" s="138"/>
      <c r="HM1755" s="138"/>
      <c r="HN1755" s="138"/>
      <c r="HO1755" s="138"/>
      <c r="HP1755" s="138"/>
      <c r="HQ1755" s="138"/>
      <c r="HR1755" s="138"/>
      <c r="HS1755" s="138"/>
      <c r="HT1755" s="138"/>
      <c r="HU1755" s="138"/>
      <c r="HV1755" s="138"/>
      <c r="HW1755" s="138"/>
      <c r="HX1755" s="138"/>
      <c r="HY1755" s="138"/>
      <c r="HZ1755" s="138"/>
      <c r="IA1755" s="138"/>
      <c r="IB1755" s="138"/>
      <c r="IC1755" s="138"/>
      <c r="ID1755" s="138"/>
      <c r="IE1755" s="138"/>
      <c r="IF1755" s="138"/>
      <c r="IG1755" s="138"/>
      <c r="IH1755" s="138"/>
      <c r="II1755" s="138"/>
      <c r="IJ1755" s="138"/>
      <c r="IK1755" s="138"/>
      <c r="IL1755" s="138"/>
      <c r="IM1755" s="138"/>
      <c r="IN1755" s="138"/>
      <c r="IO1755" s="138"/>
      <c r="IP1755" s="138"/>
      <c r="IQ1755" s="138"/>
      <c r="IR1755" s="138"/>
      <c r="IS1755" s="138"/>
      <c r="IT1755" s="138"/>
      <c r="IU1755" s="138"/>
      <c r="IV1755" s="138"/>
      <c r="IW1755" s="138"/>
      <c r="IX1755" s="138"/>
      <c r="IY1755" s="138"/>
      <c r="IZ1755" s="138"/>
    </row>
    <row r="1756" spans="1:260" s="833" customFormat="1" ht="60" x14ac:dyDescent="0.25">
      <c r="A1756" s="204"/>
      <c r="B1756" s="204">
        <v>1</v>
      </c>
      <c r="C1756" s="204" t="s">
        <v>874</v>
      </c>
      <c r="D1756" s="204"/>
      <c r="E1756" s="297" t="s">
        <v>540</v>
      </c>
      <c r="F1756" s="4"/>
      <c r="G1756" s="4"/>
      <c r="H1756" s="2785"/>
      <c r="I1756" s="2786"/>
      <c r="J1756" s="2786"/>
      <c r="K1756" s="2786"/>
      <c r="L1756" s="2368"/>
      <c r="M1756" s="2368"/>
      <c r="N1756" s="2347"/>
      <c r="O1756" s="2347"/>
      <c r="P1756" s="2347"/>
      <c r="Q1756" s="2347"/>
      <c r="R1756" s="2347"/>
      <c r="S1756" s="2347"/>
      <c r="T1756" s="2369"/>
      <c r="U1756" s="2369"/>
      <c r="V1756" s="2369"/>
      <c r="W1756" s="2369"/>
      <c r="X1756" s="2370"/>
      <c r="Y1756" s="2369"/>
      <c r="Z1756" s="2795"/>
      <c r="AA1756" s="2369"/>
      <c r="AB1756" s="2369"/>
      <c r="AC1756" s="3076"/>
      <c r="AD1756" s="3076"/>
      <c r="AE1756" s="2369"/>
      <c r="AF1756" s="2787"/>
      <c r="AG1756" s="2372"/>
      <c r="AH1756" s="5"/>
      <c r="AI1756" s="138"/>
      <c r="AJ1756" s="138"/>
      <c r="AK1756" s="138"/>
      <c r="AL1756" s="138"/>
      <c r="AM1756" s="138"/>
      <c r="AN1756" s="138"/>
      <c r="AO1756" s="138"/>
      <c r="AP1756" s="138"/>
      <c r="AQ1756" s="138"/>
      <c r="AR1756" s="138"/>
      <c r="AS1756" s="138"/>
      <c r="AT1756" s="138"/>
      <c r="AU1756" s="138"/>
      <c r="AV1756" s="138"/>
      <c r="AW1756" s="138"/>
      <c r="AX1756" s="138"/>
      <c r="AY1756" s="138"/>
      <c r="AZ1756" s="138"/>
      <c r="BA1756" s="138"/>
      <c r="BB1756" s="138"/>
      <c r="BC1756" s="138"/>
      <c r="BD1756" s="138"/>
      <c r="BE1756" s="138"/>
      <c r="BF1756" s="138"/>
      <c r="BG1756" s="138"/>
      <c r="BH1756" s="138"/>
      <c r="BI1756" s="138"/>
      <c r="BJ1756" s="138"/>
      <c r="BK1756" s="138"/>
      <c r="BL1756" s="138"/>
      <c r="BM1756" s="138"/>
      <c r="BN1756" s="138"/>
      <c r="BO1756" s="138"/>
      <c r="BP1756" s="138"/>
      <c r="BQ1756" s="138"/>
      <c r="BR1756" s="138"/>
      <c r="BS1756" s="138"/>
      <c r="BT1756" s="138"/>
      <c r="BU1756" s="138"/>
      <c r="BV1756" s="138"/>
      <c r="BW1756" s="138"/>
      <c r="BX1756" s="138"/>
      <c r="BY1756" s="138"/>
      <c r="BZ1756" s="138"/>
      <c r="CA1756" s="138"/>
      <c r="CB1756" s="138"/>
      <c r="CC1756" s="138"/>
      <c r="CD1756" s="138"/>
      <c r="CE1756" s="138"/>
      <c r="CF1756" s="138"/>
      <c r="CG1756" s="138"/>
      <c r="CH1756" s="138"/>
      <c r="CI1756" s="138"/>
      <c r="CJ1756" s="138"/>
      <c r="CK1756" s="138"/>
      <c r="CL1756" s="138"/>
      <c r="CM1756" s="138"/>
      <c r="CN1756" s="138"/>
      <c r="CO1756" s="138"/>
      <c r="CP1756" s="138"/>
      <c r="CQ1756" s="138"/>
      <c r="CR1756" s="138"/>
      <c r="CS1756" s="138"/>
      <c r="CT1756" s="138"/>
      <c r="CU1756" s="138"/>
      <c r="CV1756" s="138"/>
      <c r="CW1756" s="138"/>
      <c r="CX1756" s="138"/>
      <c r="CY1756" s="138"/>
      <c r="CZ1756" s="138"/>
      <c r="DA1756" s="138"/>
      <c r="DB1756" s="138"/>
      <c r="DC1756" s="138"/>
      <c r="DD1756" s="138"/>
      <c r="DE1756" s="138"/>
      <c r="DF1756" s="138"/>
      <c r="DG1756" s="138"/>
      <c r="DH1756" s="138"/>
      <c r="DI1756" s="138"/>
      <c r="DJ1756" s="138"/>
      <c r="DK1756" s="138"/>
      <c r="DL1756" s="138"/>
      <c r="DM1756" s="138"/>
      <c r="DN1756" s="138"/>
      <c r="DO1756" s="138"/>
      <c r="DP1756" s="138"/>
      <c r="DQ1756" s="138"/>
      <c r="DR1756" s="138"/>
      <c r="DS1756" s="138"/>
      <c r="DT1756" s="138"/>
      <c r="DU1756" s="138"/>
      <c r="DV1756" s="138"/>
      <c r="DW1756" s="138"/>
      <c r="DX1756" s="138"/>
      <c r="DY1756" s="138"/>
      <c r="DZ1756" s="138"/>
      <c r="EA1756" s="138"/>
      <c r="EB1756" s="138"/>
      <c r="EC1756" s="138"/>
      <c r="ED1756" s="138"/>
      <c r="EE1756" s="138"/>
      <c r="EF1756" s="138"/>
      <c r="EG1756" s="138"/>
      <c r="EH1756" s="138"/>
      <c r="EI1756" s="138"/>
      <c r="EJ1756" s="138"/>
      <c r="EK1756" s="138"/>
      <c r="EL1756" s="138"/>
      <c r="EM1756" s="138"/>
      <c r="EN1756" s="138"/>
      <c r="EO1756" s="138"/>
      <c r="EP1756" s="138"/>
      <c r="EQ1756" s="138"/>
      <c r="ER1756" s="138"/>
      <c r="ES1756" s="138"/>
      <c r="ET1756" s="138"/>
      <c r="EU1756" s="138"/>
      <c r="EV1756" s="138"/>
      <c r="EW1756" s="138"/>
      <c r="EX1756" s="138"/>
      <c r="EY1756" s="138"/>
      <c r="EZ1756" s="138"/>
      <c r="FA1756" s="138"/>
      <c r="FB1756" s="138"/>
      <c r="FC1756" s="138"/>
      <c r="FD1756" s="138"/>
      <c r="FE1756" s="138"/>
      <c r="FF1756" s="138"/>
      <c r="FG1756" s="138"/>
      <c r="FH1756" s="138"/>
      <c r="FI1756" s="138"/>
      <c r="FJ1756" s="138"/>
      <c r="FK1756" s="138"/>
      <c r="FL1756" s="138"/>
      <c r="FM1756" s="138"/>
      <c r="FN1756" s="138"/>
      <c r="FO1756" s="138"/>
      <c r="FP1756" s="138"/>
      <c r="FQ1756" s="138"/>
      <c r="FR1756" s="138"/>
      <c r="FS1756" s="138"/>
      <c r="FT1756" s="138"/>
      <c r="FU1756" s="138"/>
      <c r="FV1756" s="138"/>
      <c r="FW1756" s="138"/>
      <c r="FX1756" s="138"/>
      <c r="FY1756" s="138"/>
      <c r="FZ1756" s="138"/>
      <c r="GA1756" s="138"/>
      <c r="GB1756" s="138"/>
      <c r="GC1756" s="138"/>
      <c r="GD1756" s="138"/>
      <c r="GE1756" s="138"/>
      <c r="GF1756" s="138"/>
      <c r="GG1756" s="138"/>
      <c r="GH1756" s="138"/>
      <c r="GI1756" s="138"/>
      <c r="GJ1756" s="138"/>
      <c r="GK1756" s="138"/>
      <c r="GL1756" s="138"/>
      <c r="GM1756" s="138"/>
      <c r="GN1756" s="138"/>
      <c r="GO1756" s="138"/>
      <c r="GP1756" s="138"/>
      <c r="GQ1756" s="138"/>
      <c r="GR1756" s="138"/>
      <c r="GS1756" s="138"/>
      <c r="GT1756" s="138"/>
      <c r="GU1756" s="138"/>
      <c r="GV1756" s="138"/>
      <c r="GW1756" s="138"/>
      <c r="GX1756" s="138"/>
      <c r="GY1756" s="138"/>
      <c r="GZ1756" s="138"/>
      <c r="HA1756" s="138"/>
      <c r="HB1756" s="138"/>
      <c r="HC1756" s="138"/>
      <c r="HD1756" s="138"/>
      <c r="HE1756" s="138"/>
      <c r="HF1756" s="138"/>
      <c r="HG1756" s="138"/>
      <c r="HH1756" s="138"/>
      <c r="HI1756" s="138"/>
      <c r="HJ1756" s="138"/>
      <c r="HK1756" s="138"/>
      <c r="HL1756" s="138"/>
      <c r="HM1756" s="138"/>
      <c r="HN1756" s="138"/>
      <c r="HO1756" s="138"/>
      <c r="HP1756" s="138"/>
      <c r="HQ1756" s="138"/>
      <c r="HR1756" s="138"/>
      <c r="HS1756" s="138"/>
      <c r="HT1756" s="138"/>
      <c r="HU1756" s="138"/>
      <c r="HV1756" s="138"/>
      <c r="HW1756" s="138"/>
      <c r="HX1756" s="138"/>
      <c r="HY1756" s="138"/>
      <c r="HZ1756" s="138"/>
      <c r="IA1756" s="138"/>
      <c r="IB1756" s="138"/>
      <c r="IC1756" s="138"/>
      <c r="ID1756" s="138"/>
      <c r="IE1756" s="138"/>
      <c r="IF1756" s="138"/>
      <c r="IG1756" s="138"/>
      <c r="IH1756" s="138"/>
      <c r="II1756" s="138"/>
      <c r="IJ1756" s="138"/>
      <c r="IK1756" s="138"/>
      <c r="IL1756" s="138"/>
      <c r="IM1756" s="138"/>
      <c r="IN1756" s="138"/>
      <c r="IO1756" s="138"/>
      <c r="IP1756" s="138"/>
      <c r="IQ1756" s="138"/>
      <c r="IR1756" s="138"/>
      <c r="IS1756" s="138"/>
      <c r="IT1756" s="138"/>
      <c r="IU1756" s="138"/>
      <c r="IV1756" s="138"/>
      <c r="IW1756" s="138"/>
      <c r="IX1756" s="138"/>
      <c r="IY1756" s="138"/>
      <c r="IZ1756" s="138"/>
    </row>
    <row r="1757" spans="1:260" s="833" customFormat="1" ht="45" x14ac:dyDescent="0.25">
      <c r="A1757" s="204"/>
      <c r="B1757" s="204">
        <v>1</v>
      </c>
      <c r="C1757" s="204" t="s">
        <v>874</v>
      </c>
      <c r="D1757" s="204"/>
      <c r="E1757" s="296" t="s">
        <v>541</v>
      </c>
      <c r="F1757" s="4"/>
      <c r="G1757" s="4"/>
      <c r="H1757" s="2785"/>
      <c r="I1757" s="2786"/>
      <c r="J1757" s="2786"/>
      <c r="K1757" s="2786"/>
      <c r="L1757" s="2368"/>
      <c r="M1757" s="2368"/>
      <c r="N1757" s="2347"/>
      <c r="O1757" s="2347"/>
      <c r="P1757" s="2347"/>
      <c r="Q1757" s="2347"/>
      <c r="R1757" s="2347"/>
      <c r="S1757" s="2347"/>
      <c r="T1757" s="2369"/>
      <c r="U1757" s="2369"/>
      <c r="V1757" s="2369"/>
      <c r="W1757" s="2369"/>
      <c r="X1757" s="2370"/>
      <c r="Y1757" s="2369"/>
      <c r="Z1757" s="2795"/>
      <c r="AA1757" s="2369"/>
      <c r="AB1757" s="2369"/>
      <c r="AC1757" s="3076"/>
      <c r="AD1757" s="3076"/>
      <c r="AE1757" s="2369"/>
      <c r="AF1757" s="2787"/>
      <c r="AG1757" s="2372"/>
      <c r="AH1757" s="5"/>
      <c r="AI1757" s="138"/>
      <c r="AJ1757" s="138"/>
      <c r="AK1757" s="138"/>
      <c r="AL1757" s="138"/>
      <c r="AM1757" s="138"/>
      <c r="AN1757" s="138"/>
      <c r="AO1757" s="138"/>
      <c r="AP1757" s="138"/>
      <c r="AQ1757" s="138"/>
      <c r="AR1757" s="138"/>
      <c r="AS1757" s="138"/>
      <c r="AT1757" s="138"/>
      <c r="AU1757" s="138"/>
      <c r="AV1757" s="138"/>
      <c r="AW1757" s="138"/>
      <c r="AX1757" s="138"/>
      <c r="AY1757" s="138"/>
      <c r="AZ1757" s="138"/>
      <c r="BA1757" s="138"/>
      <c r="BB1757" s="138"/>
      <c r="BC1757" s="138"/>
      <c r="BD1757" s="138"/>
      <c r="BE1757" s="138"/>
      <c r="BF1757" s="138"/>
      <c r="BG1757" s="138"/>
      <c r="BH1757" s="138"/>
      <c r="BI1757" s="138"/>
      <c r="BJ1757" s="138"/>
      <c r="BK1757" s="138"/>
      <c r="BL1757" s="138"/>
      <c r="BM1757" s="138"/>
      <c r="BN1757" s="138"/>
      <c r="BO1757" s="138"/>
      <c r="BP1757" s="138"/>
      <c r="BQ1757" s="138"/>
      <c r="BR1757" s="138"/>
      <c r="BS1757" s="138"/>
      <c r="BT1757" s="138"/>
      <c r="BU1757" s="138"/>
      <c r="BV1757" s="138"/>
      <c r="BW1757" s="138"/>
      <c r="BX1757" s="138"/>
      <c r="BY1757" s="138"/>
      <c r="BZ1757" s="138"/>
      <c r="CA1757" s="138"/>
      <c r="CB1757" s="138"/>
      <c r="CC1757" s="138"/>
      <c r="CD1757" s="138"/>
      <c r="CE1757" s="138"/>
      <c r="CF1757" s="138"/>
      <c r="CG1757" s="138"/>
      <c r="CH1757" s="138"/>
      <c r="CI1757" s="138"/>
      <c r="CJ1757" s="138"/>
      <c r="CK1757" s="138"/>
      <c r="CL1757" s="138"/>
      <c r="CM1757" s="138"/>
      <c r="CN1757" s="138"/>
      <c r="CO1757" s="138"/>
      <c r="CP1757" s="138"/>
      <c r="CQ1757" s="138"/>
      <c r="CR1757" s="138"/>
      <c r="CS1757" s="138"/>
      <c r="CT1757" s="138"/>
      <c r="CU1757" s="138"/>
      <c r="CV1757" s="138"/>
      <c r="CW1757" s="138"/>
      <c r="CX1757" s="138"/>
      <c r="CY1757" s="138"/>
      <c r="CZ1757" s="138"/>
      <c r="DA1757" s="138"/>
      <c r="DB1757" s="138"/>
      <c r="DC1757" s="138"/>
      <c r="DD1757" s="138"/>
      <c r="DE1757" s="138"/>
      <c r="DF1757" s="138"/>
      <c r="DG1757" s="138"/>
      <c r="DH1757" s="138"/>
      <c r="DI1757" s="138"/>
      <c r="DJ1757" s="138"/>
      <c r="DK1757" s="138"/>
      <c r="DL1757" s="138"/>
      <c r="DM1757" s="138"/>
      <c r="DN1757" s="138"/>
      <c r="DO1757" s="138"/>
      <c r="DP1757" s="138"/>
      <c r="DQ1757" s="138"/>
      <c r="DR1757" s="138"/>
      <c r="DS1757" s="138"/>
      <c r="DT1757" s="138"/>
      <c r="DU1757" s="138"/>
      <c r="DV1757" s="138"/>
      <c r="DW1757" s="138"/>
      <c r="DX1757" s="138"/>
      <c r="DY1757" s="138"/>
      <c r="DZ1757" s="138"/>
      <c r="EA1757" s="138"/>
      <c r="EB1757" s="138"/>
      <c r="EC1757" s="138"/>
      <c r="ED1757" s="138"/>
      <c r="EE1757" s="138"/>
      <c r="EF1757" s="138"/>
      <c r="EG1757" s="138"/>
      <c r="EH1757" s="138"/>
      <c r="EI1757" s="138"/>
      <c r="EJ1757" s="138"/>
      <c r="EK1757" s="138"/>
      <c r="EL1757" s="138"/>
      <c r="EM1757" s="138"/>
      <c r="EN1757" s="138"/>
      <c r="EO1757" s="138"/>
      <c r="EP1757" s="138"/>
      <c r="EQ1757" s="138"/>
      <c r="ER1757" s="138"/>
      <c r="ES1757" s="138"/>
      <c r="ET1757" s="138"/>
      <c r="EU1757" s="138"/>
      <c r="EV1757" s="138"/>
      <c r="EW1757" s="138"/>
      <c r="EX1757" s="138"/>
      <c r="EY1757" s="138"/>
      <c r="EZ1757" s="138"/>
      <c r="FA1757" s="138"/>
      <c r="FB1757" s="138"/>
      <c r="FC1757" s="138"/>
      <c r="FD1757" s="138"/>
      <c r="FE1757" s="138"/>
      <c r="FF1757" s="138"/>
      <c r="FG1757" s="138"/>
      <c r="FH1757" s="138"/>
      <c r="FI1757" s="138"/>
      <c r="FJ1757" s="138"/>
      <c r="FK1757" s="138"/>
      <c r="FL1757" s="138"/>
      <c r="FM1757" s="138"/>
      <c r="FN1757" s="138"/>
      <c r="FO1757" s="138"/>
      <c r="FP1757" s="138"/>
      <c r="FQ1757" s="138"/>
      <c r="FR1757" s="138"/>
      <c r="FS1757" s="138"/>
      <c r="FT1757" s="138"/>
      <c r="FU1757" s="138"/>
      <c r="FV1757" s="138"/>
      <c r="FW1757" s="138"/>
      <c r="FX1757" s="138"/>
      <c r="FY1757" s="138"/>
      <c r="FZ1757" s="138"/>
      <c r="GA1757" s="138"/>
      <c r="GB1757" s="138"/>
      <c r="GC1757" s="138"/>
      <c r="GD1757" s="138"/>
      <c r="GE1757" s="138"/>
      <c r="GF1757" s="138"/>
      <c r="GG1757" s="138"/>
      <c r="GH1757" s="138"/>
      <c r="GI1757" s="138"/>
      <c r="GJ1757" s="138"/>
      <c r="GK1757" s="138"/>
      <c r="GL1757" s="138"/>
      <c r="GM1757" s="138"/>
      <c r="GN1757" s="138"/>
      <c r="GO1757" s="138"/>
      <c r="GP1757" s="138"/>
      <c r="GQ1757" s="138"/>
      <c r="GR1757" s="138"/>
      <c r="GS1757" s="138"/>
      <c r="GT1757" s="138"/>
      <c r="GU1757" s="138"/>
      <c r="GV1757" s="138"/>
      <c r="GW1757" s="138"/>
      <c r="GX1757" s="138"/>
      <c r="GY1757" s="138"/>
      <c r="GZ1757" s="138"/>
      <c r="HA1757" s="138"/>
      <c r="HB1757" s="138"/>
      <c r="HC1757" s="138"/>
      <c r="HD1757" s="138"/>
      <c r="HE1757" s="138"/>
      <c r="HF1757" s="138"/>
      <c r="HG1757" s="138"/>
      <c r="HH1757" s="138"/>
      <c r="HI1757" s="138"/>
      <c r="HJ1757" s="138"/>
      <c r="HK1757" s="138"/>
      <c r="HL1757" s="138"/>
      <c r="HM1757" s="138"/>
      <c r="HN1757" s="138"/>
      <c r="HO1757" s="138"/>
      <c r="HP1757" s="138"/>
      <c r="HQ1757" s="138"/>
      <c r="HR1757" s="138"/>
      <c r="HS1757" s="138"/>
      <c r="HT1757" s="138"/>
      <c r="HU1757" s="138"/>
      <c r="HV1757" s="138"/>
      <c r="HW1757" s="138"/>
      <c r="HX1757" s="138"/>
      <c r="HY1757" s="138"/>
      <c r="HZ1757" s="138"/>
      <c r="IA1757" s="138"/>
      <c r="IB1757" s="138"/>
      <c r="IC1757" s="138"/>
      <c r="ID1757" s="138"/>
      <c r="IE1757" s="138"/>
      <c r="IF1757" s="138"/>
      <c r="IG1757" s="138"/>
      <c r="IH1757" s="138"/>
      <c r="II1757" s="138"/>
      <c r="IJ1757" s="138"/>
      <c r="IK1757" s="138"/>
      <c r="IL1757" s="138"/>
      <c r="IM1757" s="138"/>
      <c r="IN1757" s="138"/>
      <c r="IO1757" s="138"/>
      <c r="IP1757" s="138"/>
      <c r="IQ1757" s="138"/>
      <c r="IR1757" s="138"/>
      <c r="IS1757" s="138"/>
      <c r="IT1757" s="138"/>
      <c r="IU1757" s="138"/>
      <c r="IV1757" s="138"/>
      <c r="IW1757" s="138"/>
      <c r="IX1757" s="138"/>
      <c r="IY1757" s="138"/>
      <c r="IZ1757" s="138"/>
    </row>
    <row r="1758" spans="1:260" s="833" customFormat="1" ht="29.25" x14ac:dyDescent="0.25">
      <c r="A1758" s="204"/>
      <c r="B1758" s="204">
        <v>1</v>
      </c>
      <c r="C1758" s="204" t="s">
        <v>874</v>
      </c>
      <c r="D1758" s="204"/>
      <c r="E1758" s="2225" t="s">
        <v>404</v>
      </c>
      <c r="F1758" s="4"/>
      <c r="G1758" s="4"/>
      <c r="H1758" s="507"/>
      <c r="I1758" s="2788"/>
      <c r="J1758" s="2788"/>
      <c r="K1758" s="2788"/>
      <c r="L1758" s="2368"/>
      <c r="M1758" s="2368"/>
      <c r="N1758" s="2347"/>
      <c r="O1758" s="2347"/>
      <c r="P1758" s="2347"/>
      <c r="Q1758" s="2347"/>
      <c r="R1758" s="2347"/>
      <c r="S1758" s="2347"/>
      <c r="T1758" s="2369"/>
      <c r="U1758" s="2369"/>
      <c r="V1758" s="2369"/>
      <c r="W1758" s="2369"/>
      <c r="X1758" s="2370"/>
      <c r="Y1758" s="2369"/>
      <c r="Z1758" s="2795"/>
      <c r="AA1758" s="2369"/>
      <c r="AB1758" s="2369"/>
      <c r="AC1758" s="3076"/>
      <c r="AD1758" s="3076"/>
      <c r="AE1758" s="2369"/>
      <c r="AF1758" s="2789"/>
      <c r="AG1758" s="2372"/>
      <c r="AH1758" s="5"/>
      <c r="AI1758" s="138"/>
      <c r="AJ1758" s="138"/>
      <c r="AK1758" s="138"/>
      <c r="AL1758" s="138"/>
      <c r="AM1758" s="138"/>
      <c r="AN1758" s="138"/>
      <c r="AO1758" s="138"/>
      <c r="AP1758" s="138"/>
      <c r="AQ1758" s="138"/>
      <c r="AR1758" s="138"/>
      <c r="AS1758" s="138"/>
      <c r="AT1758" s="138"/>
      <c r="AU1758" s="138"/>
      <c r="AV1758" s="138"/>
      <c r="AW1758" s="138"/>
      <c r="AX1758" s="138"/>
      <c r="AY1758" s="138"/>
      <c r="AZ1758" s="138"/>
      <c r="BA1758" s="138"/>
      <c r="BB1758" s="138"/>
      <c r="BC1758" s="138"/>
      <c r="BD1758" s="138"/>
      <c r="BE1758" s="138"/>
      <c r="BF1758" s="138"/>
      <c r="BG1758" s="138"/>
      <c r="BH1758" s="138"/>
      <c r="BI1758" s="138"/>
      <c r="BJ1758" s="138"/>
      <c r="BK1758" s="138"/>
      <c r="BL1758" s="138"/>
      <c r="BM1758" s="138"/>
      <c r="BN1758" s="138"/>
      <c r="BO1758" s="138"/>
      <c r="BP1758" s="138"/>
      <c r="BQ1758" s="138"/>
      <c r="BR1758" s="138"/>
      <c r="BS1758" s="138"/>
      <c r="BT1758" s="138"/>
      <c r="BU1758" s="138"/>
      <c r="BV1758" s="138"/>
      <c r="BW1758" s="138"/>
      <c r="BX1758" s="138"/>
      <c r="BY1758" s="138"/>
      <c r="BZ1758" s="138"/>
      <c r="CA1758" s="138"/>
      <c r="CB1758" s="138"/>
      <c r="CC1758" s="138"/>
      <c r="CD1758" s="138"/>
      <c r="CE1758" s="138"/>
      <c r="CF1758" s="138"/>
      <c r="CG1758" s="138"/>
      <c r="CH1758" s="138"/>
      <c r="CI1758" s="138"/>
      <c r="CJ1758" s="138"/>
      <c r="CK1758" s="138"/>
      <c r="CL1758" s="138"/>
      <c r="CM1758" s="138"/>
      <c r="CN1758" s="138"/>
      <c r="CO1758" s="138"/>
      <c r="CP1758" s="138"/>
      <c r="CQ1758" s="138"/>
      <c r="CR1758" s="138"/>
      <c r="CS1758" s="138"/>
      <c r="CT1758" s="138"/>
      <c r="CU1758" s="138"/>
      <c r="CV1758" s="138"/>
      <c r="CW1758" s="138"/>
      <c r="CX1758" s="138"/>
      <c r="CY1758" s="138"/>
      <c r="CZ1758" s="138"/>
      <c r="DA1758" s="138"/>
      <c r="DB1758" s="138"/>
      <c r="DC1758" s="138"/>
      <c r="DD1758" s="138"/>
      <c r="DE1758" s="138"/>
      <c r="DF1758" s="138"/>
      <c r="DG1758" s="138"/>
      <c r="DH1758" s="138"/>
      <c r="DI1758" s="138"/>
      <c r="DJ1758" s="138"/>
      <c r="DK1758" s="138"/>
      <c r="DL1758" s="138"/>
      <c r="DM1758" s="138"/>
      <c r="DN1758" s="138"/>
      <c r="DO1758" s="138"/>
      <c r="DP1758" s="138"/>
      <c r="DQ1758" s="138"/>
      <c r="DR1758" s="138"/>
      <c r="DS1758" s="138"/>
      <c r="DT1758" s="138"/>
      <c r="DU1758" s="138"/>
      <c r="DV1758" s="138"/>
      <c r="DW1758" s="138"/>
      <c r="DX1758" s="138"/>
      <c r="DY1758" s="138"/>
      <c r="DZ1758" s="138"/>
      <c r="EA1758" s="138"/>
      <c r="EB1758" s="138"/>
      <c r="EC1758" s="138"/>
      <c r="ED1758" s="138"/>
      <c r="EE1758" s="138"/>
      <c r="EF1758" s="138"/>
      <c r="EG1758" s="138"/>
      <c r="EH1758" s="138"/>
      <c r="EI1758" s="138"/>
      <c r="EJ1758" s="138"/>
      <c r="EK1758" s="138"/>
      <c r="EL1758" s="138"/>
      <c r="EM1758" s="138"/>
      <c r="EN1758" s="138"/>
      <c r="EO1758" s="138"/>
      <c r="EP1758" s="138"/>
      <c r="EQ1758" s="138"/>
      <c r="ER1758" s="138"/>
      <c r="ES1758" s="138"/>
      <c r="ET1758" s="138"/>
      <c r="EU1758" s="138"/>
      <c r="EV1758" s="138"/>
      <c r="EW1758" s="138"/>
      <c r="EX1758" s="138"/>
      <c r="EY1758" s="138"/>
      <c r="EZ1758" s="138"/>
      <c r="FA1758" s="138"/>
      <c r="FB1758" s="138"/>
      <c r="FC1758" s="138"/>
      <c r="FD1758" s="138"/>
      <c r="FE1758" s="138"/>
      <c r="FF1758" s="138"/>
      <c r="FG1758" s="138"/>
      <c r="FH1758" s="138"/>
      <c r="FI1758" s="138"/>
      <c r="FJ1758" s="138"/>
      <c r="FK1758" s="138"/>
      <c r="FL1758" s="138"/>
      <c r="FM1758" s="138"/>
      <c r="FN1758" s="138"/>
      <c r="FO1758" s="138"/>
      <c r="FP1758" s="138"/>
      <c r="FQ1758" s="138"/>
      <c r="FR1758" s="138"/>
      <c r="FS1758" s="138"/>
      <c r="FT1758" s="138"/>
      <c r="FU1758" s="138"/>
      <c r="FV1758" s="138"/>
      <c r="FW1758" s="138"/>
      <c r="FX1758" s="138"/>
      <c r="FY1758" s="138"/>
      <c r="FZ1758" s="138"/>
      <c r="GA1758" s="138"/>
      <c r="GB1758" s="138"/>
      <c r="GC1758" s="138"/>
      <c r="GD1758" s="138"/>
      <c r="GE1758" s="138"/>
      <c r="GF1758" s="138"/>
      <c r="GG1758" s="138"/>
      <c r="GH1758" s="138"/>
      <c r="GI1758" s="138"/>
      <c r="GJ1758" s="138"/>
      <c r="GK1758" s="138"/>
      <c r="GL1758" s="138"/>
      <c r="GM1758" s="138"/>
      <c r="GN1758" s="138"/>
      <c r="GO1758" s="138"/>
      <c r="GP1758" s="138"/>
      <c r="GQ1758" s="138"/>
      <c r="GR1758" s="138"/>
      <c r="GS1758" s="138"/>
      <c r="GT1758" s="138"/>
      <c r="GU1758" s="138"/>
      <c r="GV1758" s="138"/>
      <c r="GW1758" s="138"/>
      <c r="GX1758" s="138"/>
      <c r="GY1758" s="138"/>
      <c r="GZ1758" s="138"/>
      <c r="HA1758" s="138"/>
      <c r="HB1758" s="138"/>
      <c r="HC1758" s="138"/>
      <c r="HD1758" s="138"/>
      <c r="HE1758" s="138"/>
      <c r="HF1758" s="138"/>
      <c r="HG1758" s="138"/>
      <c r="HH1758" s="138"/>
      <c r="HI1758" s="138"/>
      <c r="HJ1758" s="138"/>
      <c r="HK1758" s="138"/>
      <c r="HL1758" s="138"/>
      <c r="HM1758" s="138"/>
      <c r="HN1758" s="138"/>
      <c r="HO1758" s="138"/>
      <c r="HP1758" s="138"/>
      <c r="HQ1758" s="138"/>
      <c r="HR1758" s="138"/>
      <c r="HS1758" s="138"/>
      <c r="HT1758" s="138"/>
      <c r="HU1758" s="138"/>
      <c r="HV1758" s="138"/>
      <c r="HW1758" s="138"/>
      <c r="HX1758" s="138"/>
      <c r="HY1758" s="138"/>
      <c r="HZ1758" s="138"/>
      <c r="IA1758" s="138"/>
      <c r="IB1758" s="138"/>
      <c r="IC1758" s="138"/>
      <c r="ID1758" s="138"/>
      <c r="IE1758" s="138"/>
      <c r="IF1758" s="138"/>
      <c r="IG1758" s="138"/>
      <c r="IH1758" s="138"/>
      <c r="II1758" s="138"/>
      <c r="IJ1758" s="138"/>
      <c r="IK1758" s="138"/>
      <c r="IL1758" s="138"/>
      <c r="IM1758" s="138"/>
      <c r="IN1758" s="138"/>
      <c r="IO1758" s="138"/>
      <c r="IP1758" s="138"/>
      <c r="IQ1758" s="138"/>
      <c r="IR1758" s="138"/>
      <c r="IS1758" s="138"/>
      <c r="IT1758" s="138"/>
      <c r="IU1758" s="138"/>
      <c r="IV1758" s="138"/>
      <c r="IW1758" s="138"/>
      <c r="IX1758" s="138"/>
      <c r="IY1758" s="138"/>
      <c r="IZ1758" s="138"/>
    </row>
    <row r="1759" spans="1:260" s="833" customFormat="1" ht="29.25" x14ac:dyDescent="0.25">
      <c r="A1759" s="204"/>
      <c r="B1759" s="204">
        <v>1</v>
      </c>
      <c r="C1759" s="204" t="s">
        <v>874</v>
      </c>
      <c r="D1759" s="204"/>
      <c r="E1759" s="2225" t="s">
        <v>397</v>
      </c>
      <c r="F1759" s="4"/>
      <c r="G1759" s="4"/>
      <c r="H1759" s="507"/>
      <c r="I1759" s="2788"/>
      <c r="J1759" s="2788"/>
      <c r="K1759" s="2788"/>
      <c r="L1759" s="2368"/>
      <c r="M1759" s="2368"/>
      <c r="N1759" s="2347"/>
      <c r="O1759" s="2347"/>
      <c r="P1759" s="2347"/>
      <c r="Q1759" s="2347"/>
      <c r="R1759" s="2347"/>
      <c r="S1759" s="2347"/>
      <c r="T1759" s="2369"/>
      <c r="U1759" s="2369"/>
      <c r="V1759" s="2369"/>
      <c r="W1759" s="2369"/>
      <c r="X1759" s="2370"/>
      <c r="Y1759" s="2369"/>
      <c r="Z1759" s="2795"/>
      <c r="AA1759" s="2369"/>
      <c r="AB1759" s="2369"/>
      <c r="AC1759" s="3076"/>
      <c r="AD1759" s="3076"/>
      <c r="AE1759" s="2369"/>
      <c r="AF1759" s="2789"/>
      <c r="AG1759" s="2372"/>
      <c r="AH1759" s="5"/>
      <c r="AI1759" s="138"/>
      <c r="AJ1759" s="138"/>
      <c r="AK1759" s="138"/>
      <c r="AL1759" s="138"/>
      <c r="AM1759" s="138"/>
      <c r="AN1759" s="138"/>
      <c r="AO1759" s="138"/>
      <c r="AP1759" s="138"/>
      <c r="AQ1759" s="138"/>
      <c r="AR1759" s="138"/>
      <c r="AS1759" s="138"/>
      <c r="AT1759" s="138"/>
      <c r="AU1759" s="138"/>
      <c r="AV1759" s="138"/>
      <c r="AW1759" s="138"/>
      <c r="AX1759" s="138"/>
      <c r="AY1759" s="138"/>
      <c r="AZ1759" s="138"/>
      <c r="BA1759" s="138"/>
      <c r="BB1759" s="138"/>
      <c r="BC1759" s="138"/>
      <c r="BD1759" s="138"/>
      <c r="BE1759" s="138"/>
      <c r="BF1759" s="138"/>
      <c r="BG1759" s="138"/>
      <c r="BH1759" s="138"/>
      <c r="BI1759" s="138"/>
      <c r="BJ1759" s="138"/>
      <c r="BK1759" s="138"/>
      <c r="BL1759" s="138"/>
      <c r="BM1759" s="138"/>
      <c r="BN1759" s="138"/>
      <c r="BO1759" s="138"/>
      <c r="BP1759" s="138"/>
      <c r="BQ1759" s="138"/>
      <c r="BR1759" s="138"/>
      <c r="BS1759" s="138"/>
      <c r="BT1759" s="138"/>
      <c r="BU1759" s="138"/>
      <c r="BV1759" s="138"/>
      <c r="BW1759" s="138"/>
      <c r="BX1759" s="138"/>
      <c r="BY1759" s="138"/>
      <c r="BZ1759" s="138"/>
      <c r="CA1759" s="138"/>
      <c r="CB1759" s="138"/>
      <c r="CC1759" s="138"/>
      <c r="CD1759" s="138"/>
      <c r="CE1759" s="138"/>
      <c r="CF1759" s="138"/>
      <c r="CG1759" s="138"/>
      <c r="CH1759" s="138"/>
      <c r="CI1759" s="138"/>
      <c r="CJ1759" s="138"/>
      <c r="CK1759" s="138"/>
      <c r="CL1759" s="138"/>
      <c r="CM1759" s="138"/>
      <c r="CN1759" s="138"/>
      <c r="CO1759" s="138"/>
      <c r="CP1759" s="138"/>
      <c r="CQ1759" s="138"/>
      <c r="CR1759" s="138"/>
      <c r="CS1759" s="138"/>
      <c r="CT1759" s="138"/>
      <c r="CU1759" s="138"/>
      <c r="CV1759" s="138"/>
      <c r="CW1759" s="138"/>
      <c r="CX1759" s="138"/>
      <c r="CY1759" s="138"/>
      <c r="CZ1759" s="138"/>
      <c r="DA1759" s="138"/>
      <c r="DB1759" s="138"/>
      <c r="DC1759" s="138"/>
      <c r="DD1759" s="138"/>
      <c r="DE1759" s="138"/>
      <c r="DF1759" s="138"/>
      <c r="DG1759" s="138"/>
      <c r="DH1759" s="138"/>
      <c r="DI1759" s="138"/>
      <c r="DJ1759" s="138"/>
      <c r="DK1759" s="138"/>
      <c r="DL1759" s="138"/>
      <c r="DM1759" s="138"/>
      <c r="DN1759" s="138"/>
      <c r="DO1759" s="138"/>
      <c r="DP1759" s="138"/>
      <c r="DQ1759" s="138"/>
      <c r="DR1759" s="138"/>
      <c r="DS1759" s="138"/>
      <c r="DT1759" s="138"/>
      <c r="DU1759" s="138"/>
      <c r="DV1759" s="138"/>
      <c r="DW1759" s="138"/>
      <c r="DX1759" s="138"/>
      <c r="DY1759" s="138"/>
      <c r="DZ1759" s="138"/>
      <c r="EA1759" s="138"/>
      <c r="EB1759" s="138"/>
      <c r="EC1759" s="138"/>
      <c r="ED1759" s="138"/>
      <c r="EE1759" s="138"/>
      <c r="EF1759" s="138"/>
      <c r="EG1759" s="138"/>
      <c r="EH1759" s="138"/>
      <c r="EI1759" s="138"/>
      <c r="EJ1759" s="138"/>
      <c r="EK1759" s="138"/>
      <c r="EL1759" s="138"/>
      <c r="EM1759" s="138"/>
      <c r="EN1759" s="138"/>
      <c r="EO1759" s="138"/>
      <c r="EP1759" s="138"/>
      <c r="EQ1759" s="138"/>
      <c r="ER1759" s="138"/>
      <c r="ES1759" s="138"/>
      <c r="ET1759" s="138"/>
      <c r="EU1759" s="138"/>
      <c r="EV1759" s="138"/>
      <c r="EW1759" s="138"/>
      <c r="EX1759" s="138"/>
      <c r="EY1759" s="138"/>
      <c r="EZ1759" s="138"/>
      <c r="FA1759" s="138"/>
      <c r="FB1759" s="138"/>
      <c r="FC1759" s="138"/>
      <c r="FD1759" s="138"/>
      <c r="FE1759" s="138"/>
      <c r="FF1759" s="138"/>
      <c r="FG1759" s="138"/>
      <c r="FH1759" s="138"/>
      <c r="FI1759" s="138"/>
      <c r="FJ1759" s="138"/>
      <c r="FK1759" s="138"/>
      <c r="FL1759" s="138"/>
      <c r="FM1759" s="138"/>
      <c r="FN1759" s="138"/>
      <c r="FO1759" s="138"/>
      <c r="FP1759" s="138"/>
      <c r="FQ1759" s="138"/>
      <c r="FR1759" s="138"/>
      <c r="FS1759" s="138"/>
      <c r="FT1759" s="138"/>
      <c r="FU1759" s="138"/>
      <c r="FV1759" s="138"/>
      <c r="FW1759" s="138"/>
      <c r="FX1759" s="138"/>
      <c r="FY1759" s="138"/>
      <c r="FZ1759" s="138"/>
      <c r="GA1759" s="138"/>
      <c r="GB1759" s="138"/>
      <c r="GC1759" s="138"/>
      <c r="GD1759" s="138"/>
      <c r="GE1759" s="138"/>
      <c r="GF1759" s="138"/>
      <c r="GG1759" s="138"/>
      <c r="GH1759" s="138"/>
      <c r="GI1759" s="138"/>
      <c r="GJ1759" s="138"/>
      <c r="GK1759" s="138"/>
      <c r="GL1759" s="138"/>
      <c r="GM1759" s="138"/>
      <c r="GN1759" s="138"/>
      <c r="GO1759" s="138"/>
      <c r="GP1759" s="138"/>
      <c r="GQ1759" s="138"/>
      <c r="GR1759" s="138"/>
      <c r="GS1759" s="138"/>
      <c r="GT1759" s="138"/>
      <c r="GU1759" s="138"/>
      <c r="GV1759" s="138"/>
      <c r="GW1759" s="138"/>
      <c r="GX1759" s="138"/>
      <c r="GY1759" s="138"/>
      <c r="GZ1759" s="138"/>
      <c r="HA1759" s="138"/>
      <c r="HB1759" s="138"/>
      <c r="HC1759" s="138"/>
      <c r="HD1759" s="138"/>
      <c r="HE1759" s="138"/>
      <c r="HF1759" s="138"/>
      <c r="HG1759" s="138"/>
      <c r="HH1759" s="138"/>
      <c r="HI1759" s="138"/>
      <c r="HJ1759" s="138"/>
      <c r="HK1759" s="138"/>
      <c r="HL1759" s="138"/>
      <c r="HM1759" s="138"/>
      <c r="HN1759" s="138"/>
      <c r="HO1759" s="138"/>
      <c r="HP1759" s="138"/>
      <c r="HQ1759" s="138"/>
      <c r="HR1759" s="138"/>
      <c r="HS1759" s="138"/>
      <c r="HT1759" s="138"/>
      <c r="HU1759" s="138"/>
      <c r="HV1759" s="138"/>
      <c r="HW1759" s="138"/>
      <c r="HX1759" s="138"/>
      <c r="HY1759" s="138"/>
      <c r="HZ1759" s="138"/>
      <c r="IA1759" s="138"/>
      <c r="IB1759" s="138"/>
      <c r="IC1759" s="138"/>
      <c r="ID1759" s="138"/>
      <c r="IE1759" s="138"/>
      <c r="IF1759" s="138"/>
      <c r="IG1759" s="138"/>
      <c r="IH1759" s="138"/>
      <c r="II1759" s="138"/>
      <c r="IJ1759" s="138"/>
      <c r="IK1759" s="138"/>
      <c r="IL1759" s="138"/>
      <c r="IM1759" s="138"/>
      <c r="IN1759" s="138"/>
      <c r="IO1759" s="138"/>
      <c r="IP1759" s="138"/>
      <c r="IQ1759" s="138"/>
      <c r="IR1759" s="138"/>
      <c r="IS1759" s="138"/>
      <c r="IT1759" s="138"/>
      <c r="IU1759" s="138"/>
      <c r="IV1759" s="138"/>
      <c r="IW1759" s="138"/>
      <c r="IX1759" s="138"/>
      <c r="IY1759" s="138"/>
      <c r="IZ1759" s="138"/>
    </row>
    <row r="1760" spans="1:260" s="833" customFormat="1" ht="29.25" x14ac:dyDescent="0.25">
      <c r="A1760" s="204"/>
      <c r="B1760" s="204">
        <v>1</v>
      </c>
      <c r="C1760" s="204" t="s">
        <v>874</v>
      </c>
      <c r="D1760" s="204"/>
      <c r="E1760" s="463" t="s">
        <v>353</v>
      </c>
      <c r="F1760" s="4"/>
      <c r="G1760" s="4"/>
      <c r="H1760" s="507"/>
      <c r="I1760" s="2788"/>
      <c r="J1760" s="2788">
        <f>J1753</f>
        <v>0</v>
      </c>
      <c r="K1760" s="2788" t="e">
        <f>J1760/I1760*100</f>
        <v>#DIV/0!</v>
      </c>
      <c r="L1760" s="2368"/>
      <c r="M1760" s="2368"/>
      <c r="N1760" s="2347"/>
      <c r="O1760" s="2347"/>
      <c r="P1760" s="2347"/>
      <c r="Q1760" s="2347"/>
      <c r="R1760" s="2347"/>
      <c r="S1760" s="2347"/>
      <c r="T1760" s="2369"/>
      <c r="U1760" s="2369"/>
      <c r="V1760" s="2369"/>
      <c r="W1760" s="2369"/>
      <c r="X1760" s="2370"/>
      <c r="Y1760" s="2369"/>
      <c r="Z1760" s="2795"/>
      <c r="AA1760" s="2369"/>
      <c r="AB1760" s="2369"/>
      <c r="AC1760" s="3076"/>
      <c r="AD1760" s="3076"/>
      <c r="AE1760" s="2369"/>
      <c r="AF1760" s="2789"/>
      <c r="AG1760" s="2372"/>
      <c r="AH1760" s="5"/>
      <c r="AI1760" s="138"/>
      <c r="AJ1760" s="138"/>
      <c r="AK1760" s="138"/>
      <c r="AL1760" s="138"/>
      <c r="AM1760" s="138"/>
      <c r="AN1760" s="138"/>
      <c r="AO1760" s="138"/>
      <c r="AP1760" s="138"/>
      <c r="AQ1760" s="138"/>
      <c r="AR1760" s="138"/>
      <c r="AS1760" s="138"/>
      <c r="AT1760" s="138"/>
      <c r="AU1760" s="138"/>
      <c r="AV1760" s="138"/>
      <c r="AW1760" s="138"/>
      <c r="AX1760" s="138"/>
      <c r="AY1760" s="138"/>
      <c r="AZ1760" s="138"/>
      <c r="BA1760" s="138"/>
      <c r="BB1760" s="138"/>
      <c r="BC1760" s="138"/>
      <c r="BD1760" s="138"/>
      <c r="BE1760" s="138"/>
      <c r="BF1760" s="138"/>
      <c r="BG1760" s="138"/>
      <c r="BH1760" s="138"/>
      <c r="BI1760" s="138"/>
      <c r="BJ1760" s="138"/>
      <c r="BK1760" s="138"/>
      <c r="BL1760" s="138"/>
      <c r="BM1760" s="138"/>
      <c r="BN1760" s="138"/>
      <c r="BO1760" s="138"/>
      <c r="BP1760" s="138"/>
      <c r="BQ1760" s="138"/>
      <c r="BR1760" s="138"/>
      <c r="BS1760" s="138"/>
      <c r="BT1760" s="138"/>
      <c r="BU1760" s="138"/>
      <c r="BV1760" s="138"/>
      <c r="BW1760" s="138"/>
      <c r="BX1760" s="138"/>
      <c r="BY1760" s="138"/>
      <c r="BZ1760" s="138"/>
      <c r="CA1760" s="138"/>
      <c r="CB1760" s="138"/>
      <c r="CC1760" s="138"/>
      <c r="CD1760" s="138"/>
      <c r="CE1760" s="138"/>
      <c r="CF1760" s="138"/>
      <c r="CG1760" s="138"/>
      <c r="CH1760" s="138"/>
      <c r="CI1760" s="138"/>
      <c r="CJ1760" s="138"/>
      <c r="CK1760" s="138"/>
      <c r="CL1760" s="138"/>
      <c r="CM1760" s="138"/>
      <c r="CN1760" s="138"/>
      <c r="CO1760" s="138"/>
      <c r="CP1760" s="138"/>
      <c r="CQ1760" s="138"/>
      <c r="CR1760" s="138"/>
      <c r="CS1760" s="138"/>
      <c r="CT1760" s="138"/>
      <c r="CU1760" s="138"/>
      <c r="CV1760" s="138"/>
      <c r="CW1760" s="138"/>
      <c r="CX1760" s="138"/>
      <c r="CY1760" s="138"/>
      <c r="CZ1760" s="138"/>
      <c r="DA1760" s="138"/>
      <c r="DB1760" s="138"/>
      <c r="DC1760" s="138"/>
      <c r="DD1760" s="138"/>
      <c r="DE1760" s="138"/>
      <c r="DF1760" s="138"/>
      <c r="DG1760" s="138"/>
      <c r="DH1760" s="138"/>
      <c r="DI1760" s="138"/>
      <c r="DJ1760" s="138"/>
      <c r="DK1760" s="138"/>
      <c r="DL1760" s="138"/>
      <c r="DM1760" s="138"/>
      <c r="DN1760" s="138"/>
      <c r="DO1760" s="138"/>
      <c r="DP1760" s="138"/>
      <c r="DQ1760" s="138"/>
      <c r="DR1760" s="138"/>
      <c r="DS1760" s="138"/>
      <c r="DT1760" s="138"/>
      <c r="DU1760" s="138"/>
      <c r="DV1760" s="138"/>
      <c r="DW1760" s="138"/>
      <c r="DX1760" s="138"/>
      <c r="DY1760" s="138"/>
      <c r="DZ1760" s="138"/>
      <c r="EA1760" s="138"/>
      <c r="EB1760" s="138"/>
      <c r="EC1760" s="138"/>
      <c r="ED1760" s="138"/>
      <c r="EE1760" s="138"/>
      <c r="EF1760" s="138"/>
      <c r="EG1760" s="138"/>
      <c r="EH1760" s="138"/>
      <c r="EI1760" s="138"/>
      <c r="EJ1760" s="138"/>
      <c r="EK1760" s="138"/>
      <c r="EL1760" s="138"/>
      <c r="EM1760" s="138"/>
      <c r="EN1760" s="138"/>
      <c r="EO1760" s="138"/>
      <c r="EP1760" s="138"/>
      <c r="EQ1760" s="138"/>
      <c r="ER1760" s="138"/>
      <c r="ES1760" s="138"/>
      <c r="ET1760" s="138"/>
      <c r="EU1760" s="138"/>
      <c r="EV1760" s="138"/>
      <c r="EW1760" s="138"/>
      <c r="EX1760" s="138"/>
      <c r="EY1760" s="138"/>
      <c r="EZ1760" s="138"/>
      <c r="FA1760" s="138"/>
      <c r="FB1760" s="138"/>
      <c r="FC1760" s="138"/>
      <c r="FD1760" s="138"/>
      <c r="FE1760" s="138"/>
      <c r="FF1760" s="138"/>
      <c r="FG1760" s="138"/>
      <c r="FH1760" s="138"/>
      <c r="FI1760" s="138"/>
      <c r="FJ1760" s="138"/>
      <c r="FK1760" s="138"/>
      <c r="FL1760" s="138"/>
      <c r="FM1760" s="138"/>
      <c r="FN1760" s="138"/>
      <c r="FO1760" s="138"/>
      <c r="FP1760" s="138"/>
      <c r="FQ1760" s="138"/>
      <c r="FR1760" s="138"/>
      <c r="FS1760" s="138"/>
      <c r="FT1760" s="138"/>
      <c r="FU1760" s="138"/>
      <c r="FV1760" s="138"/>
      <c r="FW1760" s="138"/>
      <c r="FX1760" s="138"/>
      <c r="FY1760" s="138"/>
      <c r="FZ1760" s="138"/>
      <c r="GA1760" s="138"/>
      <c r="GB1760" s="138"/>
      <c r="GC1760" s="138"/>
      <c r="GD1760" s="138"/>
      <c r="GE1760" s="138"/>
      <c r="GF1760" s="138"/>
      <c r="GG1760" s="138"/>
      <c r="GH1760" s="138"/>
      <c r="GI1760" s="138"/>
      <c r="GJ1760" s="138"/>
      <c r="GK1760" s="138"/>
      <c r="GL1760" s="138"/>
      <c r="GM1760" s="138"/>
      <c r="GN1760" s="138"/>
      <c r="GO1760" s="138"/>
      <c r="GP1760" s="138"/>
      <c r="GQ1760" s="138"/>
      <c r="GR1760" s="138"/>
      <c r="GS1760" s="138"/>
      <c r="GT1760" s="138"/>
      <c r="GU1760" s="138"/>
      <c r="GV1760" s="138"/>
      <c r="GW1760" s="138"/>
      <c r="GX1760" s="138"/>
      <c r="GY1760" s="138"/>
      <c r="GZ1760" s="138"/>
      <c r="HA1760" s="138"/>
      <c r="HB1760" s="138"/>
      <c r="HC1760" s="138"/>
      <c r="HD1760" s="138"/>
      <c r="HE1760" s="138"/>
      <c r="HF1760" s="138"/>
      <c r="HG1760" s="138"/>
      <c r="HH1760" s="138"/>
      <c r="HI1760" s="138"/>
      <c r="HJ1760" s="138"/>
      <c r="HK1760" s="138"/>
      <c r="HL1760" s="138"/>
      <c r="HM1760" s="138"/>
      <c r="HN1760" s="138"/>
      <c r="HO1760" s="138"/>
      <c r="HP1760" s="138"/>
      <c r="HQ1760" s="138"/>
      <c r="HR1760" s="138"/>
      <c r="HS1760" s="138"/>
      <c r="HT1760" s="138"/>
      <c r="HU1760" s="138"/>
      <c r="HV1760" s="138"/>
      <c r="HW1760" s="138"/>
      <c r="HX1760" s="138"/>
      <c r="HY1760" s="138"/>
      <c r="HZ1760" s="138"/>
      <c r="IA1760" s="138"/>
      <c r="IB1760" s="138"/>
      <c r="IC1760" s="138"/>
      <c r="ID1760" s="138"/>
      <c r="IE1760" s="138"/>
      <c r="IF1760" s="138"/>
      <c r="IG1760" s="138"/>
      <c r="IH1760" s="138"/>
      <c r="II1760" s="138"/>
      <c r="IJ1760" s="138"/>
      <c r="IK1760" s="138"/>
      <c r="IL1760" s="138"/>
      <c r="IM1760" s="138"/>
      <c r="IN1760" s="138"/>
      <c r="IO1760" s="138"/>
      <c r="IP1760" s="138"/>
      <c r="IQ1760" s="138"/>
      <c r="IR1760" s="138"/>
      <c r="IS1760" s="138"/>
      <c r="IT1760" s="138"/>
      <c r="IU1760" s="138"/>
      <c r="IV1760" s="138"/>
      <c r="IW1760" s="138"/>
      <c r="IX1760" s="138"/>
      <c r="IY1760" s="138"/>
      <c r="IZ1760" s="138"/>
    </row>
    <row r="1761" spans="1:260" s="833" customFormat="1" ht="15.75" thickBot="1" x14ac:dyDescent="0.3">
      <c r="A1761" s="204"/>
      <c r="B1761" s="204">
        <v>1</v>
      </c>
      <c r="C1761" s="204" t="s">
        <v>874</v>
      </c>
      <c r="D1761" s="204"/>
      <c r="E1761" s="464" t="s">
        <v>134</v>
      </c>
      <c r="F1761" s="4"/>
      <c r="G1761" s="4"/>
      <c r="H1761" s="507"/>
      <c r="I1761" s="2788"/>
      <c r="J1761" s="2788">
        <f>J1760</f>
        <v>0</v>
      </c>
      <c r="K1761" s="2788" t="e">
        <f>J1761/I1761*100</f>
        <v>#DIV/0!</v>
      </c>
      <c r="L1761" s="2368"/>
      <c r="M1761" s="2368"/>
      <c r="N1761" s="2347"/>
      <c r="O1761" s="2347"/>
      <c r="P1761" s="2347"/>
      <c r="Q1761" s="2347"/>
      <c r="R1761" s="2347"/>
      <c r="S1761" s="2347"/>
      <c r="T1761" s="2369"/>
      <c r="U1761" s="2369"/>
      <c r="V1761" s="2369"/>
      <c r="W1761" s="2369"/>
      <c r="X1761" s="2370">
        <f t="shared" ref="X1761:AE1761" si="550">X1753</f>
        <v>0</v>
      </c>
      <c r="Y1761" s="2369">
        <f t="shared" si="550"/>
        <v>0</v>
      </c>
      <c r="Z1761" s="2795">
        <f t="shared" si="550"/>
        <v>0</v>
      </c>
      <c r="AA1761" s="2369">
        <f t="shared" si="550"/>
        <v>0</v>
      </c>
      <c r="AB1761" s="2369">
        <f t="shared" si="550"/>
        <v>0</v>
      </c>
      <c r="AC1761" s="3076">
        <f t="shared" si="550"/>
        <v>0</v>
      </c>
      <c r="AD1761" s="3076">
        <f t="shared" si="550"/>
        <v>0</v>
      </c>
      <c r="AE1761" s="2369">
        <f t="shared" si="550"/>
        <v>0</v>
      </c>
      <c r="AF1761" s="2789"/>
      <c r="AG1761" s="2372"/>
      <c r="AH1761" s="5"/>
      <c r="AI1761" s="138"/>
      <c r="AJ1761" s="138"/>
      <c r="AK1761" s="138"/>
      <c r="AL1761" s="138"/>
      <c r="AM1761" s="138"/>
      <c r="AN1761" s="138"/>
      <c r="AO1761" s="138"/>
      <c r="AP1761" s="138"/>
      <c r="AQ1761" s="138"/>
      <c r="AR1761" s="138"/>
      <c r="AS1761" s="138"/>
      <c r="AT1761" s="138"/>
      <c r="AU1761" s="138"/>
      <c r="AV1761" s="138"/>
      <c r="AW1761" s="138"/>
      <c r="AX1761" s="138"/>
      <c r="AY1761" s="138"/>
      <c r="AZ1761" s="138"/>
      <c r="BA1761" s="138"/>
      <c r="BB1761" s="138"/>
      <c r="BC1761" s="138"/>
      <c r="BD1761" s="138"/>
      <c r="BE1761" s="138"/>
      <c r="BF1761" s="138"/>
      <c r="BG1761" s="138"/>
      <c r="BH1761" s="138"/>
      <c r="BI1761" s="138"/>
      <c r="BJ1761" s="138"/>
      <c r="BK1761" s="138"/>
      <c r="BL1761" s="138"/>
      <c r="BM1761" s="138"/>
      <c r="BN1761" s="138"/>
      <c r="BO1761" s="138"/>
      <c r="BP1761" s="138"/>
      <c r="BQ1761" s="138"/>
      <c r="BR1761" s="138"/>
      <c r="BS1761" s="138"/>
      <c r="BT1761" s="138"/>
      <c r="BU1761" s="138"/>
      <c r="BV1761" s="138"/>
      <c r="BW1761" s="138"/>
      <c r="BX1761" s="138"/>
      <c r="BY1761" s="138"/>
      <c r="BZ1761" s="138"/>
      <c r="CA1761" s="138"/>
      <c r="CB1761" s="138"/>
      <c r="CC1761" s="138"/>
      <c r="CD1761" s="138"/>
      <c r="CE1761" s="138"/>
      <c r="CF1761" s="138"/>
      <c r="CG1761" s="138"/>
      <c r="CH1761" s="138"/>
      <c r="CI1761" s="138"/>
      <c r="CJ1761" s="138"/>
      <c r="CK1761" s="138"/>
      <c r="CL1761" s="138"/>
      <c r="CM1761" s="138"/>
      <c r="CN1761" s="138"/>
      <c r="CO1761" s="138"/>
      <c r="CP1761" s="138"/>
      <c r="CQ1761" s="138"/>
      <c r="CR1761" s="138"/>
      <c r="CS1761" s="138"/>
      <c r="CT1761" s="138"/>
      <c r="CU1761" s="138"/>
      <c r="CV1761" s="138"/>
      <c r="CW1761" s="138"/>
      <c r="CX1761" s="138"/>
      <c r="CY1761" s="138"/>
      <c r="CZ1761" s="138"/>
      <c r="DA1761" s="138"/>
      <c r="DB1761" s="138"/>
      <c r="DC1761" s="138"/>
      <c r="DD1761" s="138"/>
      <c r="DE1761" s="138"/>
      <c r="DF1761" s="138"/>
      <c r="DG1761" s="138"/>
      <c r="DH1761" s="138"/>
      <c r="DI1761" s="138"/>
      <c r="DJ1761" s="138"/>
      <c r="DK1761" s="138"/>
      <c r="DL1761" s="138"/>
      <c r="DM1761" s="138"/>
      <c r="DN1761" s="138"/>
      <c r="DO1761" s="138"/>
      <c r="DP1761" s="138"/>
      <c r="DQ1761" s="138"/>
      <c r="DR1761" s="138"/>
      <c r="DS1761" s="138"/>
      <c r="DT1761" s="138"/>
      <c r="DU1761" s="138"/>
      <c r="DV1761" s="138"/>
      <c r="DW1761" s="138"/>
      <c r="DX1761" s="138"/>
      <c r="DY1761" s="138"/>
      <c r="DZ1761" s="138"/>
      <c r="EA1761" s="138"/>
      <c r="EB1761" s="138"/>
      <c r="EC1761" s="138"/>
      <c r="ED1761" s="138"/>
      <c r="EE1761" s="138"/>
      <c r="EF1761" s="138"/>
      <c r="EG1761" s="138"/>
      <c r="EH1761" s="138"/>
      <c r="EI1761" s="138"/>
      <c r="EJ1761" s="138"/>
      <c r="EK1761" s="138"/>
      <c r="EL1761" s="138"/>
      <c r="EM1761" s="138"/>
      <c r="EN1761" s="138"/>
      <c r="EO1761" s="138"/>
      <c r="EP1761" s="138"/>
      <c r="EQ1761" s="138"/>
      <c r="ER1761" s="138"/>
      <c r="ES1761" s="138"/>
      <c r="ET1761" s="138"/>
      <c r="EU1761" s="138"/>
      <c r="EV1761" s="138"/>
      <c r="EW1761" s="138"/>
      <c r="EX1761" s="138"/>
      <c r="EY1761" s="138"/>
      <c r="EZ1761" s="138"/>
      <c r="FA1761" s="138"/>
      <c r="FB1761" s="138"/>
      <c r="FC1761" s="138"/>
      <c r="FD1761" s="138"/>
      <c r="FE1761" s="138"/>
      <c r="FF1761" s="138"/>
      <c r="FG1761" s="138"/>
      <c r="FH1761" s="138"/>
      <c r="FI1761" s="138"/>
      <c r="FJ1761" s="138"/>
      <c r="FK1761" s="138"/>
      <c r="FL1761" s="138"/>
      <c r="FM1761" s="138"/>
      <c r="FN1761" s="138"/>
      <c r="FO1761" s="138"/>
      <c r="FP1761" s="138"/>
      <c r="FQ1761" s="138"/>
      <c r="FR1761" s="138"/>
      <c r="FS1761" s="138"/>
      <c r="FT1761" s="138"/>
      <c r="FU1761" s="138"/>
      <c r="FV1761" s="138"/>
      <c r="FW1761" s="138"/>
      <c r="FX1761" s="138"/>
      <c r="FY1761" s="138"/>
      <c r="FZ1761" s="138"/>
      <c r="GA1761" s="138"/>
      <c r="GB1761" s="138"/>
      <c r="GC1761" s="138"/>
      <c r="GD1761" s="138"/>
      <c r="GE1761" s="138"/>
      <c r="GF1761" s="138"/>
      <c r="GG1761" s="138"/>
      <c r="GH1761" s="138"/>
      <c r="GI1761" s="138"/>
      <c r="GJ1761" s="138"/>
      <c r="GK1761" s="138"/>
      <c r="GL1761" s="138"/>
      <c r="GM1761" s="138"/>
      <c r="GN1761" s="138"/>
      <c r="GO1761" s="138"/>
      <c r="GP1761" s="138"/>
      <c r="GQ1761" s="138"/>
      <c r="GR1761" s="138"/>
      <c r="GS1761" s="138"/>
      <c r="GT1761" s="138"/>
      <c r="GU1761" s="138"/>
      <c r="GV1761" s="138"/>
      <c r="GW1761" s="138"/>
      <c r="GX1761" s="138"/>
      <c r="GY1761" s="138"/>
      <c r="GZ1761" s="138"/>
      <c r="HA1761" s="138"/>
      <c r="HB1761" s="138"/>
      <c r="HC1761" s="138"/>
      <c r="HD1761" s="138"/>
      <c r="HE1761" s="138"/>
      <c r="HF1761" s="138"/>
      <c r="HG1761" s="138"/>
      <c r="HH1761" s="138"/>
      <c r="HI1761" s="138"/>
      <c r="HJ1761" s="138"/>
      <c r="HK1761" s="138"/>
      <c r="HL1761" s="138"/>
      <c r="HM1761" s="138"/>
      <c r="HN1761" s="138"/>
      <c r="HO1761" s="138"/>
      <c r="HP1761" s="138"/>
      <c r="HQ1761" s="138"/>
      <c r="HR1761" s="138"/>
      <c r="HS1761" s="138"/>
      <c r="HT1761" s="138"/>
      <c r="HU1761" s="138"/>
      <c r="HV1761" s="138"/>
      <c r="HW1761" s="138"/>
      <c r="HX1761" s="138"/>
      <c r="HY1761" s="138"/>
      <c r="HZ1761" s="138"/>
      <c r="IA1761" s="138"/>
      <c r="IB1761" s="138"/>
      <c r="IC1761" s="138"/>
      <c r="ID1761" s="138"/>
      <c r="IE1761" s="138"/>
      <c r="IF1761" s="138"/>
      <c r="IG1761" s="138"/>
      <c r="IH1761" s="138"/>
      <c r="II1761" s="138"/>
      <c r="IJ1761" s="138"/>
      <c r="IK1761" s="138"/>
      <c r="IL1761" s="138"/>
      <c r="IM1761" s="138"/>
      <c r="IN1761" s="138"/>
      <c r="IO1761" s="138"/>
      <c r="IP1761" s="138"/>
      <c r="IQ1761" s="138"/>
      <c r="IR1761" s="138"/>
      <c r="IS1761" s="138"/>
      <c r="IT1761" s="138"/>
      <c r="IU1761" s="138"/>
      <c r="IV1761" s="138"/>
      <c r="IW1761" s="138"/>
      <c r="IX1761" s="138"/>
      <c r="IY1761" s="138"/>
      <c r="IZ1761" s="138"/>
    </row>
    <row r="1762" spans="1:260" ht="15.75" thickBot="1" x14ac:dyDescent="0.3">
      <c r="A1762" s="204">
        <v>1</v>
      </c>
      <c r="B1762" s="204">
        <v>1</v>
      </c>
      <c r="C1762" s="204" t="s">
        <v>874</v>
      </c>
      <c r="E1762" s="1489" t="s">
        <v>370</v>
      </c>
      <c r="F1762" s="1489"/>
      <c r="G1762" s="1489"/>
      <c r="H1762" s="216"/>
      <c r="I1762" s="691"/>
      <c r="J1762" s="691"/>
      <c r="K1762" s="1719"/>
      <c r="L1762" s="692"/>
      <c r="M1762" s="692"/>
      <c r="N1762" s="2790"/>
      <c r="O1762" s="2790"/>
      <c r="P1762" s="2790"/>
      <c r="Q1762" s="2790"/>
      <c r="R1762" s="2790"/>
      <c r="S1762" s="2790"/>
      <c r="T1762" s="322"/>
      <c r="U1762" s="322"/>
      <c r="V1762" s="322"/>
      <c r="W1762" s="322"/>
      <c r="X1762" s="740">
        <f>X1761</f>
        <v>0</v>
      </c>
      <c r="Y1762" s="322">
        <f t="shared" ref="Y1762:AE1762" si="551">Y1761</f>
        <v>0</v>
      </c>
      <c r="Z1762" s="762">
        <f t="shared" si="551"/>
        <v>0</v>
      </c>
      <c r="AA1762" s="322">
        <f>AA1761</f>
        <v>0</v>
      </c>
      <c r="AB1762" s="322">
        <f t="shared" si="551"/>
        <v>0</v>
      </c>
      <c r="AC1762" s="322">
        <f>AC1761</f>
        <v>0</v>
      </c>
      <c r="AD1762" s="322">
        <f t="shared" si="551"/>
        <v>0</v>
      </c>
      <c r="AE1762" s="322">
        <f t="shared" si="551"/>
        <v>0</v>
      </c>
      <c r="AF1762" s="1663"/>
      <c r="AG1762" s="843"/>
    </row>
    <row r="1763" spans="1:260" ht="29.25" x14ac:dyDescent="0.25">
      <c r="B1763" s="204">
        <v>1</v>
      </c>
      <c r="C1763" s="204" t="s">
        <v>875</v>
      </c>
      <c r="E1763" s="1664" t="s">
        <v>492</v>
      </c>
      <c r="F1763" s="1664"/>
      <c r="G1763" s="1664"/>
      <c r="H1763" s="228"/>
      <c r="I1763" s="1696"/>
      <c r="J1763" s="1696"/>
      <c r="K1763" s="1696"/>
      <c r="L1763" s="2791"/>
      <c r="M1763" s="2791"/>
      <c r="N1763" s="1696"/>
      <c r="O1763" s="1696"/>
      <c r="P1763" s="1696"/>
      <c r="Q1763" s="1696"/>
      <c r="R1763" s="1696"/>
      <c r="S1763" s="1696"/>
      <c r="T1763" s="315"/>
      <c r="U1763" s="315"/>
      <c r="V1763" s="315"/>
      <c r="W1763" s="315"/>
      <c r="X1763" s="2280"/>
      <c r="Y1763" s="315"/>
      <c r="Z1763" s="760"/>
      <c r="AA1763" s="315"/>
      <c r="AB1763" s="315"/>
      <c r="AC1763" s="3069"/>
      <c r="AD1763" s="3069"/>
      <c r="AE1763" s="315"/>
      <c r="AF1763" s="2128"/>
      <c r="AG1763" s="2282"/>
    </row>
    <row r="1764" spans="1:260" x14ac:dyDescent="0.25">
      <c r="B1764" s="204">
        <v>1</v>
      </c>
      <c r="C1764" s="204" t="s">
        <v>875</v>
      </c>
      <c r="E1764" s="4" t="s">
        <v>14</v>
      </c>
      <c r="F1764" s="4"/>
      <c r="G1764" s="4"/>
      <c r="H1764" s="209"/>
      <c r="I1764" s="514"/>
      <c r="J1764" s="514"/>
      <c r="K1764" s="514"/>
      <c r="L1764" s="2083"/>
      <c r="M1764" s="2083"/>
      <c r="N1764" s="2784"/>
      <c r="O1764" s="2784"/>
      <c r="P1764" s="2784"/>
      <c r="Q1764" s="2784"/>
      <c r="R1764" s="2784"/>
      <c r="S1764" s="2784"/>
      <c r="T1764" s="316"/>
      <c r="U1764" s="316"/>
      <c r="V1764" s="316"/>
      <c r="W1764" s="316"/>
      <c r="X1764" s="2270"/>
      <c r="Y1764" s="316"/>
      <c r="Z1764" s="757"/>
      <c r="AA1764" s="316"/>
      <c r="AB1764" s="316"/>
      <c r="AC1764" s="3078"/>
      <c r="AD1764" s="3078"/>
      <c r="AE1764" s="316"/>
      <c r="AF1764" s="946"/>
      <c r="AG1764" s="887"/>
    </row>
    <row r="1765" spans="1:260" ht="30" x14ac:dyDescent="0.25">
      <c r="B1765" s="204">
        <v>1</v>
      </c>
      <c r="C1765" s="204" t="s">
        <v>875</v>
      </c>
      <c r="E1765" s="525" t="s">
        <v>194</v>
      </c>
      <c r="F1765" s="4"/>
      <c r="G1765" s="4"/>
      <c r="H1765" s="2346"/>
      <c r="I1765" s="2347"/>
      <c r="J1765" s="2347"/>
      <c r="K1765" s="2347"/>
      <c r="L1765" s="2368"/>
      <c r="M1765" s="2368"/>
      <c r="N1765" s="2347"/>
      <c r="O1765" s="2347"/>
      <c r="P1765" s="2347"/>
      <c r="Q1765" s="2347"/>
      <c r="R1765" s="2347"/>
      <c r="S1765" s="2347"/>
      <c r="T1765" s="2369"/>
      <c r="U1765" s="2369"/>
      <c r="V1765" s="2369"/>
      <c r="W1765" s="2369"/>
      <c r="X1765" s="856">
        <f>T1765/12*$E$3</f>
        <v>0</v>
      </c>
      <c r="Y1765" s="2369">
        <f>AE1765-AD1765-AA1765-Z1765</f>
        <v>0</v>
      </c>
      <c r="Z1765" s="2795"/>
      <c r="AA1765" s="2369"/>
      <c r="AB1765" s="2369">
        <f>Y1765-X1765</f>
        <v>0</v>
      </c>
      <c r="AC1765" s="3076"/>
      <c r="AD1765" s="3076"/>
      <c r="AE1765" s="2369"/>
      <c r="AF1765" s="2349"/>
      <c r="AG1765" s="2372"/>
    </row>
    <row r="1766" spans="1:260" ht="29.25" x14ac:dyDescent="0.25">
      <c r="B1766" s="204">
        <v>1</v>
      </c>
      <c r="C1766" s="204" t="s">
        <v>875</v>
      </c>
      <c r="E1766" s="2225" t="s">
        <v>403</v>
      </c>
      <c r="F1766" s="4"/>
      <c r="G1766" s="4"/>
      <c r="H1766" s="2785"/>
      <c r="I1766" s="2786"/>
      <c r="J1766" s="2786">
        <f>J1767+J1770</f>
        <v>0</v>
      </c>
      <c r="K1766" s="2786" t="e">
        <f>J1766/I1766*100</f>
        <v>#DIV/0!</v>
      </c>
      <c r="L1766" s="2368"/>
      <c r="M1766" s="2368"/>
      <c r="N1766" s="2347"/>
      <c r="O1766" s="2347"/>
      <c r="P1766" s="2347"/>
      <c r="Q1766" s="2347"/>
      <c r="R1766" s="2347"/>
      <c r="S1766" s="2347"/>
      <c r="T1766" s="2369"/>
      <c r="U1766" s="2369"/>
      <c r="V1766" s="2369"/>
      <c r="W1766" s="2369"/>
      <c r="X1766" s="2370">
        <f>T1766/12*$E$3+(U1766-T1766)/11*3+(V1766-U1766)/10*2+(W1766-V1766)/9*1</f>
        <v>0</v>
      </c>
      <c r="Y1766" s="2369">
        <f>AE1766-AD1766-AA1766-Z1766</f>
        <v>0</v>
      </c>
      <c r="Z1766" s="2795"/>
      <c r="AA1766" s="2369"/>
      <c r="AB1766" s="2369">
        <f>Y1766-X1766</f>
        <v>0</v>
      </c>
      <c r="AC1766" s="3076"/>
      <c r="AD1766" s="3076"/>
      <c r="AE1766" s="2369"/>
      <c r="AF1766" s="2787"/>
      <c r="AG1766" s="2372"/>
    </row>
    <row r="1767" spans="1:260" ht="30" x14ac:dyDescent="0.25">
      <c r="B1767" s="204">
        <v>1</v>
      </c>
      <c r="C1767" s="204" t="s">
        <v>875</v>
      </c>
      <c r="E1767" s="461" t="s">
        <v>536</v>
      </c>
      <c r="F1767" s="4"/>
      <c r="G1767" s="4"/>
      <c r="H1767" s="2785"/>
      <c r="I1767" s="2786"/>
      <c r="J1767" s="2786">
        <f>J1768</f>
        <v>0</v>
      </c>
      <c r="K1767" s="2786" t="e">
        <f>J1767/I1767*100</f>
        <v>#DIV/0!</v>
      </c>
      <c r="L1767" s="2368"/>
      <c r="M1767" s="2368"/>
      <c r="N1767" s="2347"/>
      <c r="O1767" s="2347"/>
      <c r="P1767" s="2347"/>
      <c r="Q1767" s="2347"/>
      <c r="R1767" s="2347"/>
      <c r="S1767" s="2347"/>
      <c r="T1767" s="2369"/>
      <c r="U1767" s="2369"/>
      <c r="V1767" s="2369"/>
      <c r="W1767" s="2369"/>
      <c r="X1767" s="2370"/>
      <c r="Y1767" s="2369"/>
      <c r="Z1767" s="2795"/>
      <c r="AA1767" s="2369"/>
      <c r="AB1767" s="2369"/>
      <c r="AC1767" s="3076"/>
      <c r="AD1767" s="3076"/>
      <c r="AE1767" s="2369"/>
      <c r="AF1767" s="2787"/>
      <c r="AG1767" s="2372"/>
    </row>
    <row r="1768" spans="1:260" x14ac:dyDescent="0.25">
      <c r="B1768" s="204">
        <v>1</v>
      </c>
      <c r="C1768" s="204" t="s">
        <v>875</v>
      </c>
      <c r="E1768" s="297" t="s">
        <v>537</v>
      </c>
      <c r="F1768" s="4"/>
      <c r="G1768" s="4"/>
      <c r="H1768" s="2785"/>
      <c r="I1768" s="2786"/>
      <c r="J1768" s="2786"/>
      <c r="K1768" s="2786" t="e">
        <f>J1768/I1768*100</f>
        <v>#DIV/0!</v>
      </c>
      <c r="L1768" s="2368"/>
      <c r="M1768" s="2368"/>
      <c r="N1768" s="2347"/>
      <c r="O1768" s="2347"/>
      <c r="P1768" s="2347"/>
      <c r="Q1768" s="2347"/>
      <c r="R1768" s="2347"/>
      <c r="S1768" s="2347"/>
      <c r="T1768" s="2369"/>
      <c r="U1768" s="2369"/>
      <c r="V1768" s="2369"/>
      <c r="W1768" s="2369"/>
      <c r="X1768" s="2370"/>
      <c r="Y1768" s="2369"/>
      <c r="Z1768" s="2795"/>
      <c r="AA1768" s="2369"/>
      <c r="AB1768" s="2369"/>
      <c r="AC1768" s="3076"/>
      <c r="AD1768" s="3076"/>
      <c r="AE1768" s="2369"/>
      <c r="AF1768" s="2787"/>
      <c r="AG1768" s="2372"/>
    </row>
    <row r="1769" spans="1:260" ht="60" x14ac:dyDescent="0.25">
      <c r="B1769" s="204">
        <v>1</v>
      </c>
      <c r="C1769" s="204" t="s">
        <v>875</v>
      </c>
      <c r="E1769" s="297" t="s">
        <v>540</v>
      </c>
      <c r="F1769" s="4"/>
      <c r="G1769" s="4"/>
      <c r="H1769" s="2785"/>
      <c r="I1769" s="2786"/>
      <c r="J1769" s="2786"/>
      <c r="K1769" s="2786"/>
      <c r="L1769" s="2368"/>
      <c r="M1769" s="2368"/>
      <c r="N1769" s="2347"/>
      <c r="O1769" s="2347"/>
      <c r="P1769" s="2347"/>
      <c r="Q1769" s="2347"/>
      <c r="R1769" s="2347"/>
      <c r="S1769" s="2347"/>
      <c r="T1769" s="2369"/>
      <c r="U1769" s="2369"/>
      <c r="V1769" s="2369"/>
      <c r="W1769" s="2369"/>
      <c r="X1769" s="2370"/>
      <c r="Y1769" s="2369"/>
      <c r="Z1769" s="2795"/>
      <c r="AA1769" s="2369"/>
      <c r="AB1769" s="2369"/>
      <c r="AC1769" s="3076"/>
      <c r="AD1769" s="3076"/>
      <c r="AE1769" s="2369"/>
      <c r="AF1769" s="2787"/>
      <c r="AG1769" s="2372"/>
    </row>
    <row r="1770" spans="1:260" ht="45" x14ac:dyDescent="0.25">
      <c r="B1770" s="204">
        <v>1</v>
      </c>
      <c r="C1770" s="204" t="s">
        <v>875</v>
      </c>
      <c r="E1770" s="296" t="s">
        <v>541</v>
      </c>
      <c r="F1770" s="4"/>
      <c r="G1770" s="4"/>
      <c r="H1770" s="2785"/>
      <c r="I1770" s="2786"/>
      <c r="J1770" s="2786"/>
      <c r="K1770" s="2786" t="e">
        <f>J1770/I1770*100</f>
        <v>#DIV/0!</v>
      </c>
      <c r="L1770" s="2368"/>
      <c r="M1770" s="2368"/>
      <c r="N1770" s="2347"/>
      <c r="O1770" s="2347"/>
      <c r="P1770" s="2347"/>
      <c r="Q1770" s="2347"/>
      <c r="R1770" s="2347"/>
      <c r="S1770" s="2347"/>
      <c r="T1770" s="2369"/>
      <c r="U1770" s="2369"/>
      <c r="V1770" s="2369"/>
      <c r="W1770" s="2369"/>
      <c r="X1770" s="2370"/>
      <c r="Y1770" s="2369"/>
      <c r="Z1770" s="2795"/>
      <c r="AA1770" s="2369"/>
      <c r="AB1770" s="2369"/>
      <c r="AC1770" s="3076"/>
      <c r="AD1770" s="3076"/>
      <c r="AE1770" s="2369"/>
      <c r="AF1770" s="2787"/>
      <c r="AG1770" s="2372"/>
    </row>
    <row r="1771" spans="1:260" ht="29.25" x14ac:dyDescent="0.25">
      <c r="B1771" s="204">
        <v>1</v>
      </c>
      <c r="C1771" s="204" t="s">
        <v>875</v>
      </c>
      <c r="E1771" s="2225" t="s">
        <v>404</v>
      </c>
      <c r="F1771" s="4"/>
      <c r="G1771" s="4"/>
      <c r="H1771" s="507"/>
      <c r="I1771" s="2788"/>
      <c r="J1771" s="2788"/>
      <c r="K1771" s="2788"/>
      <c r="L1771" s="2368"/>
      <c r="M1771" s="2368"/>
      <c r="N1771" s="2347"/>
      <c r="O1771" s="2347"/>
      <c r="P1771" s="2347"/>
      <c r="Q1771" s="2347"/>
      <c r="R1771" s="2347"/>
      <c r="S1771" s="2347"/>
      <c r="T1771" s="2369"/>
      <c r="U1771" s="2369"/>
      <c r="V1771" s="2369"/>
      <c r="W1771" s="2369"/>
      <c r="X1771" s="2370"/>
      <c r="Y1771" s="2369"/>
      <c r="Z1771" s="2795"/>
      <c r="AA1771" s="2369"/>
      <c r="AB1771" s="2369"/>
      <c r="AC1771" s="3076"/>
      <c r="AD1771" s="3076"/>
      <c r="AE1771" s="2369"/>
      <c r="AF1771" s="2789"/>
      <c r="AG1771" s="2372"/>
    </row>
    <row r="1772" spans="1:260" ht="29.25" x14ac:dyDescent="0.25">
      <c r="B1772" s="204">
        <v>1</v>
      </c>
      <c r="C1772" s="204" t="s">
        <v>875</v>
      </c>
      <c r="E1772" s="2225" t="s">
        <v>397</v>
      </c>
      <c r="F1772" s="4"/>
      <c r="G1772" s="4"/>
      <c r="H1772" s="507"/>
      <c r="I1772" s="2788"/>
      <c r="J1772" s="2788"/>
      <c r="K1772" s="2788"/>
      <c r="L1772" s="2368"/>
      <c r="M1772" s="2368"/>
      <c r="N1772" s="2347"/>
      <c r="O1772" s="2347"/>
      <c r="P1772" s="2347"/>
      <c r="Q1772" s="2347"/>
      <c r="R1772" s="2347"/>
      <c r="S1772" s="2347"/>
      <c r="T1772" s="2369"/>
      <c r="U1772" s="2369"/>
      <c r="V1772" s="2369"/>
      <c r="W1772" s="2369"/>
      <c r="X1772" s="2370"/>
      <c r="Y1772" s="2369"/>
      <c r="Z1772" s="2795"/>
      <c r="AA1772" s="2369"/>
      <c r="AB1772" s="2369"/>
      <c r="AC1772" s="3076"/>
      <c r="AD1772" s="3076"/>
      <c r="AE1772" s="2369"/>
      <c r="AF1772" s="2789"/>
      <c r="AG1772" s="2372"/>
    </row>
    <row r="1773" spans="1:260" ht="29.25" x14ac:dyDescent="0.25">
      <c r="B1773" s="204">
        <v>1</v>
      </c>
      <c r="C1773" s="204" t="s">
        <v>875</v>
      </c>
      <c r="E1773" s="463" t="s">
        <v>353</v>
      </c>
      <c r="F1773" s="4"/>
      <c r="G1773" s="4"/>
      <c r="H1773" s="507"/>
      <c r="I1773" s="2788"/>
      <c r="J1773" s="2788">
        <f>J1766</f>
        <v>0</v>
      </c>
      <c r="K1773" s="2788" t="e">
        <f>J1773/I1773*100</f>
        <v>#DIV/0!</v>
      </c>
      <c r="L1773" s="2368"/>
      <c r="M1773" s="2368"/>
      <c r="N1773" s="2347"/>
      <c r="O1773" s="2347"/>
      <c r="P1773" s="2347"/>
      <c r="Q1773" s="2347"/>
      <c r="R1773" s="2347"/>
      <c r="S1773" s="2347"/>
      <c r="T1773" s="2369"/>
      <c r="U1773" s="2369"/>
      <c r="V1773" s="2369"/>
      <c r="W1773" s="2369"/>
      <c r="X1773" s="2370"/>
      <c r="Y1773" s="2369"/>
      <c r="Z1773" s="2795"/>
      <c r="AA1773" s="2369"/>
      <c r="AB1773" s="2369"/>
      <c r="AC1773" s="3076"/>
      <c r="AD1773" s="3076"/>
      <c r="AE1773" s="2369"/>
      <c r="AF1773" s="2789"/>
      <c r="AG1773" s="2372"/>
    </row>
    <row r="1774" spans="1:260" ht="15.75" thickBot="1" x14ac:dyDescent="0.3">
      <c r="B1774" s="204">
        <v>1</v>
      </c>
      <c r="C1774" s="204" t="s">
        <v>875</v>
      </c>
      <c r="E1774" s="464" t="s">
        <v>134</v>
      </c>
      <c r="F1774" s="4"/>
      <c r="G1774" s="4"/>
      <c r="H1774" s="507"/>
      <c r="I1774" s="2788"/>
      <c r="J1774" s="2788">
        <f>J1773</f>
        <v>0</v>
      </c>
      <c r="K1774" s="2788" t="e">
        <f>J1774/I1774*100</f>
        <v>#DIV/0!</v>
      </c>
      <c r="L1774" s="2368"/>
      <c r="M1774" s="2368"/>
      <c r="N1774" s="2347"/>
      <c r="O1774" s="2347"/>
      <c r="P1774" s="2347"/>
      <c r="Q1774" s="2347"/>
      <c r="R1774" s="2347"/>
      <c r="S1774" s="2347"/>
      <c r="T1774" s="2369"/>
      <c r="U1774" s="2369"/>
      <c r="V1774" s="2369"/>
      <c r="W1774" s="2369"/>
      <c r="X1774" s="2792">
        <f t="shared" ref="X1774:AE1774" si="552">X1766</f>
        <v>0</v>
      </c>
      <c r="Y1774" s="2369">
        <f t="shared" si="552"/>
        <v>0</v>
      </c>
      <c r="Z1774" s="2795">
        <f t="shared" si="552"/>
        <v>0</v>
      </c>
      <c r="AA1774" s="2369">
        <f t="shared" si="552"/>
        <v>0</v>
      </c>
      <c r="AB1774" s="2369">
        <f t="shared" si="552"/>
        <v>0</v>
      </c>
      <c r="AC1774" s="3076">
        <f t="shared" si="552"/>
        <v>0</v>
      </c>
      <c r="AD1774" s="3076">
        <f t="shared" si="552"/>
        <v>0</v>
      </c>
      <c r="AE1774" s="2369">
        <f t="shared" si="552"/>
        <v>0</v>
      </c>
      <c r="AF1774" s="2789"/>
      <c r="AG1774" s="2372"/>
    </row>
    <row r="1775" spans="1:260" x14ac:dyDescent="0.25">
      <c r="A1775" s="204">
        <v>1</v>
      </c>
      <c r="B1775" s="204">
        <v>1</v>
      </c>
      <c r="E1775" s="2681" t="s">
        <v>73</v>
      </c>
      <c r="F1775" s="2681"/>
      <c r="G1775" s="2681"/>
      <c r="H1775" s="2625"/>
      <c r="I1775" s="2737"/>
      <c r="J1775" s="2737"/>
      <c r="K1775" s="2737"/>
      <c r="L1775" s="2793"/>
      <c r="M1775" s="2793"/>
      <c r="N1775" s="2682"/>
      <c r="O1775" s="2682"/>
      <c r="P1775" s="2682"/>
      <c r="Q1775" s="2682"/>
      <c r="R1775" s="2682"/>
      <c r="S1775" s="2682"/>
      <c r="T1775" s="2527"/>
      <c r="U1775" s="2527"/>
      <c r="V1775" s="2527"/>
      <c r="W1775" s="2527"/>
      <c r="X1775" s="2465">
        <f>X1774+X1762+X1749</f>
        <v>0</v>
      </c>
      <c r="Y1775" s="2527">
        <f t="shared" ref="Y1775:AE1775" si="553">Y1774+Y1762+Y1749</f>
        <v>1053.6851099999999</v>
      </c>
      <c r="Z1775" s="1279">
        <f t="shared" si="553"/>
        <v>0</v>
      </c>
      <c r="AA1775" s="2527">
        <f>AA1774+AA1762+AA1749</f>
        <v>0</v>
      </c>
      <c r="AB1775" s="2527">
        <f t="shared" si="553"/>
        <v>1020.12646</v>
      </c>
      <c r="AC1775" s="2527">
        <f>AC1774+AC1762+AC1749</f>
        <v>0</v>
      </c>
      <c r="AD1775" s="2527">
        <f t="shared" si="553"/>
        <v>-1.2944599999999999</v>
      </c>
      <c r="AE1775" s="2527">
        <f t="shared" si="553"/>
        <v>1052.3906499999998</v>
      </c>
      <c r="AF1775" s="2740"/>
      <c r="AG1775" s="845"/>
    </row>
    <row r="1776" spans="1:260" x14ac:dyDescent="0.25">
      <c r="A1776" s="204">
        <v>1</v>
      </c>
      <c r="B1776" s="204">
        <v>1</v>
      </c>
      <c r="E1776" s="2192" t="s">
        <v>77</v>
      </c>
      <c r="F1776" s="2192"/>
      <c r="G1776" s="2192"/>
      <c r="H1776" s="1881"/>
      <c r="I1776" s="2070"/>
      <c r="J1776" s="2070">
        <f>SUM(J1667)</f>
        <v>19</v>
      </c>
      <c r="K1776" s="2070" t="e">
        <f>J1776/I1776*100</f>
        <v>#DIV/0!</v>
      </c>
      <c r="L1776" s="1886" t="e">
        <f>SUM(N1776/H1776)</f>
        <v>#DIV/0!</v>
      </c>
      <c r="M1776" s="1886">
        <f>P1776/J1776</f>
        <v>7.5263157894736841</v>
      </c>
      <c r="N1776" s="2070">
        <f>SUM(N1667)</f>
        <v>0</v>
      </c>
      <c r="O1776" s="2070">
        <f>SUM(O1667)</f>
        <v>0</v>
      </c>
      <c r="P1776" s="2070">
        <f>SUM(P1667)</f>
        <v>143</v>
      </c>
      <c r="Q1776" s="2070" t="e">
        <f>P1776/O1776*100</f>
        <v>#DIV/0!</v>
      </c>
      <c r="R1776" s="2070">
        <f>SUM(R1667)</f>
        <v>0</v>
      </c>
      <c r="S1776" s="1883" t="e">
        <f>P1776/$E$3*12/R1776</f>
        <v>#DIV/0!</v>
      </c>
      <c r="T1776" s="2739"/>
      <c r="U1776" s="2739"/>
      <c r="V1776" s="2739"/>
      <c r="W1776" s="2739"/>
      <c r="X1776" s="2794">
        <f t="shared" ref="X1776:AE1776" si="554">SUM(X1667)</f>
        <v>0</v>
      </c>
      <c r="Y1776" s="2739">
        <f t="shared" si="554"/>
        <v>898.84003999999993</v>
      </c>
      <c r="Z1776" s="1029">
        <f t="shared" si="554"/>
        <v>0</v>
      </c>
      <c r="AA1776" s="2739">
        <f t="shared" si="554"/>
        <v>0</v>
      </c>
      <c r="AB1776" s="2739">
        <f t="shared" si="554"/>
        <v>898.84003999999993</v>
      </c>
      <c r="AC1776" s="2739">
        <f t="shared" si="554"/>
        <v>0</v>
      </c>
      <c r="AD1776" s="2739">
        <f t="shared" si="554"/>
        <v>0</v>
      </c>
      <c r="AE1776" s="2739">
        <f t="shared" si="554"/>
        <v>898.84003999999993</v>
      </c>
      <c r="AF1776" s="946"/>
      <c r="AG1776" s="919"/>
    </row>
    <row r="1777" spans="1:260" s="833" customFormat="1" x14ac:dyDescent="0.25">
      <c r="A1777" s="204">
        <v>1</v>
      </c>
      <c r="B1777" s="204">
        <v>1</v>
      </c>
      <c r="C1777" s="204"/>
      <c r="D1777" s="204"/>
      <c r="E1777" s="280" t="s">
        <v>195</v>
      </c>
      <c r="F1777" s="280"/>
      <c r="G1777" s="160"/>
      <c r="H1777" s="1891"/>
      <c r="I1777" s="732"/>
      <c r="J1777" s="732"/>
      <c r="K1777" s="732"/>
      <c r="L1777" s="2534"/>
      <c r="M1777" s="2534"/>
      <c r="N1777" s="2535"/>
      <c r="O1777" s="2535"/>
      <c r="P1777" s="2535"/>
      <c r="Q1777" s="2535"/>
      <c r="R1777" s="2535"/>
      <c r="S1777" s="2535"/>
      <c r="T1777" s="2794"/>
      <c r="U1777" s="2794"/>
      <c r="V1777" s="2794"/>
      <c r="W1777" s="2794"/>
      <c r="X1777" s="2794"/>
      <c r="Y1777" s="2794"/>
      <c r="Z1777" s="2795"/>
      <c r="AA1777" s="2794"/>
      <c r="AB1777" s="2794"/>
      <c r="AC1777" s="2796"/>
      <c r="AD1777" s="2796"/>
      <c r="AE1777" s="2794"/>
      <c r="AF1777" s="909"/>
      <c r="AG1777" s="2602"/>
      <c r="AH1777" s="138"/>
      <c r="AI1777" s="138"/>
      <c r="AJ1777" s="138"/>
      <c r="AK1777" s="138"/>
      <c r="AL1777" s="138"/>
      <c r="AM1777" s="138"/>
      <c r="AN1777" s="138"/>
      <c r="AO1777" s="138"/>
      <c r="AP1777" s="138"/>
      <c r="AQ1777" s="138"/>
      <c r="AR1777" s="138"/>
      <c r="AS1777" s="138"/>
      <c r="AT1777" s="138"/>
      <c r="AU1777" s="138"/>
      <c r="AV1777" s="138"/>
      <c r="AW1777" s="138"/>
      <c r="AX1777" s="138"/>
      <c r="AY1777" s="138"/>
      <c r="AZ1777" s="138"/>
      <c r="BA1777" s="138"/>
      <c r="BB1777" s="138"/>
      <c r="BC1777" s="138"/>
      <c r="BD1777" s="138"/>
      <c r="BE1777" s="138"/>
      <c r="BF1777" s="138"/>
      <c r="BG1777" s="138"/>
      <c r="BH1777" s="138"/>
      <c r="BI1777" s="138"/>
      <c r="BJ1777" s="138"/>
      <c r="BK1777" s="138"/>
      <c r="BL1777" s="138"/>
      <c r="BM1777" s="138"/>
      <c r="BN1777" s="138"/>
      <c r="BO1777" s="138"/>
      <c r="BP1777" s="138"/>
      <c r="BQ1777" s="138"/>
      <c r="BR1777" s="138"/>
      <c r="BS1777" s="138"/>
      <c r="BT1777" s="138"/>
      <c r="BU1777" s="138"/>
      <c r="BV1777" s="138"/>
      <c r="BW1777" s="138"/>
      <c r="BX1777" s="138"/>
      <c r="BY1777" s="138"/>
      <c r="BZ1777" s="138"/>
      <c r="CA1777" s="138"/>
      <c r="CB1777" s="138"/>
      <c r="CC1777" s="138"/>
      <c r="CD1777" s="138"/>
      <c r="CE1777" s="138"/>
      <c r="CF1777" s="138"/>
      <c r="CG1777" s="138"/>
      <c r="CH1777" s="138"/>
      <c r="CI1777" s="138"/>
      <c r="CJ1777" s="138"/>
      <c r="CK1777" s="138"/>
      <c r="CL1777" s="138"/>
      <c r="CM1777" s="138"/>
      <c r="CN1777" s="138"/>
      <c r="CO1777" s="138"/>
      <c r="CP1777" s="138"/>
      <c r="CQ1777" s="138"/>
      <c r="CR1777" s="138"/>
      <c r="CS1777" s="138"/>
      <c r="CT1777" s="138"/>
      <c r="CU1777" s="138"/>
      <c r="CV1777" s="138"/>
      <c r="CW1777" s="138"/>
      <c r="CX1777" s="138"/>
      <c r="CY1777" s="138"/>
      <c r="CZ1777" s="138"/>
      <c r="DA1777" s="138"/>
      <c r="DB1777" s="138"/>
      <c r="DC1777" s="138"/>
      <c r="DD1777" s="138"/>
      <c r="DE1777" s="138"/>
      <c r="DF1777" s="138"/>
      <c r="DG1777" s="138"/>
      <c r="DH1777" s="138"/>
      <c r="DI1777" s="138"/>
      <c r="DJ1777" s="138"/>
      <c r="DK1777" s="138"/>
      <c r="DL1777" s="138"/>
      <c r="DM1777" s="138"/>
      <c r="DN1777" s="138"/>
      <c r="DO1777" s="138"/>
      <c r="DP1777" s="138"/>
      <c r="DQ1777" s="138"/>
      <c r="DR1777" s="138"/>
      <c r="DS1777" s="138"/>
      <c r="DT1777" s="138"/>
      <c r="DU1777" s="138"/>
      <c r="DV1777" s="138"/>
      <c r="DW1777" s="138"/>
      <c r="DX1777" s="138"/>
      <c r="DY1777" s="138"/>
      <c r="DZ1777" s="138"/>
      <c r="EA1777" s="138"/>
      <c r="EB1777" s="138"/>
      <c r="EC1777" s="138"/>
      <c r="ED1777" s="138"/>
      <c r="EE1777" s="138"/>
      <c r="EF1777" s="138"/>
      <c r="EG1777" s="138"/>
      <c r="EH1777" s="138"/>
      <c r="EI1777" s="138"/>
      <c r="EJ1777" s="138"/>
      <c r="EK1777" s="138"/>
      <c r="EL1777" s="138"/>
      <c r="EM1777" s="138"/>
      <c r="EN1777" s="138"/>
      <c r="EO1777" s="138"/>
      <c r="EP1777" s="138"/>
      <c r="EQ1777" s="138"/>
      <c r="ER1777" s="138"/>
      <c r="ES1777" s="138"/>
      <c r="ET1777" s="138"/>
      <c r="EU1777" s="138"/>
      <c r="EV1777" s="138"/>
      <c r="EW1777" s="138"/>
      <c r="EX1777" s="138"/>
      <c r="EY1777" s="138"/>
      <c r="EZ1777" s="138"/>
      <c r="FA1777" s="138"/>
      <c r="FB1777" s="138"/>
      <c r="FC1777" s="138"/>
      <c r="FD1777" s="138"/>
      <c r="FE1777" s="138"/>
      <c r="FF1777" s="138"/>
      <c r="FG1777" s="138"/>
      <c r="FH1777" s="138"/>
      <c r="FI1777" s="138"/>
      <c r="FJ1777" s="138"/>
      <c r="FK1777" s="138"/>
      <c r="FL1777" s="138"/>
      <c r="FM1777" s="138"/>
      <c r="FN1777" s="138"/>
      <c r="FO1777" s="138"/>
      <c r="FP1777" s="138"/>
      <c r="FQ1777" s="138"/>
      <c r="FR1777" s="138"/>
      <c r="FS1777" s="138"/>
      <c r="FT1777" s="138"/>
      <c r="FU1777" s="138"/>
      <c r="FV1777" s="138"/>
      <c r="FW1777" s="138"/>
      <c r="FX1777" s="138"/>
      <c r="FY1777" s="138"/>
      <c r="FZ1777" s="138"/>
      <c r="GA1777" s="138"/>
      <c r="GB1777" s="138"/>
      <c r="GC1777" s="138"/>
      <c r="GD1777" s="138"/>
      <c r="GE1777" s="138"/>
      <c r="GF1777" s="138"/>
      <c r="GG1777" s="138"/>
      <c r="GH1777" s="138"/>
      <c r="GI1777" s="138"/>
      <c r="GJ1777" s="138"/>
      <c r="GK1777" s="138"/>
      <c r="GL1777" s="138"/>
      <c r="GM1777" s="138"/>
      <c r="GN1777" s="138"/>
      <c r="GO1777" s="138"/>
      <c r="GP1777" s="138"/>
      <c r="GQ1777" s="138"/>
      <c r="GR1777" s="138"/>
      <c r="GS1777" s="138"/>
      <c r="GT1777" s="138"/>
      <c r="GU1777" s="138"/>
      <c r="GV1777" s="138"/>
      <c r="GW1777" s="138"/>
      <c r="GX1777" s="138"/>
      <c r="GY1777" s="138"/>
      <c r="GZ1777" s="138"/>
      <c r="HA1777" s="138"/>
      <c r="HB1777" s="138"/>
      <c r="HC1777" s="138"/>
      <c r="HD1777" s="138"/>
      <c r="HE1777" s="138"/>
      <c r="HF1777" s="138"/>
      <c r="HG1777" s="138"/>
      <c r="HH1777" s="138"/>
      <c r="HI1777" s="138"/>
      <c r="HJ1777" s="138"/>
      <c r="HK1777" s="138"/>
      <c r="HL1777" s="138"/>
      <c r="HM1777" s="138"/>
      <c r="HN1777" s="138"/>
      <c r="HO1777" s="138"/>
      <c r="HP1777" s="138"/>
      <c r="HQ1777" s="138"/>
      <c r="HR1777" s="138"/>
      <c r="HS1777" s="138"/>
      <c r="HT1777" s="138"/>
      <c r="HU1777" s="138"/>
      <c r="HV1777" s="138"/>
      <c r="HW1777" s="138"/>
      <c r="HX1777" s="138"/>
      <c r="HY1777" s="138"/>
      <c r="HZ1777" s="138"/>
      <c r="IA1777" s="138"/>
      <c r="IB1777" s="138"/>
      <c r="IC1777" s="138"/>
      <c r="ID1777" s="138"/>
      <c r="IE1777" s="138"/>
      <c r="IF1777" s="138"/>
      <c r="IG1777" s="138"/>
      <c r="IH1777" s="138"/>
      <c r="II1777" s="138"/>
      <c r="IJ1777" s="138"/>
      <c r="IK1777" s="138"/>
      <c r="IL1777" s="138"/>
      <c r="IM1777" s="138"/>
      <c r="IN1777" s="138"/>
      <c r="IO1777" s="138"/>
      <c r="IP1777" s="138"/>
      <c r="IQ1777" s="138"/>
      <c r="IR1777" s="138"/>
      <c r="IS1777" s="138"/>
      <c r="IT1777" s="138"/>
      <c r="IU1777" s="138"/>
      <c r="IV1777" s="138"/>
      <c r="IW1777" s="138"/>
      <c r="IX1777" s="138"/>
      <c r="IY1777" s="138"/>
      <c r="IZ1777" s="138"/>
    </row>
    <row r="1778" spans="1:260" s="833" customFormat="1" ht="30" x14ac:dyDescent="0.25">
      <c r="A1778" s="204"/>
      <c r="B1778" s="204">
        <v>1</v>
      </c>
      <c r="C1778" s="204"/>
      <c r="D1778" s="204"/>
      <c r="E1778" s="873" t="s">
        <v>194</v>
      </c>
      <c r="F1778" s="159"/>
      <c r="G1778" s="160"/>
      <c r="H1778" s="1891"/>
      <c r="I1778" s="732"/>
      <c r="J1778" s="732"/>
      <c r="K1778" s="732"/>
      <c r="L1778" s="2534"/>
      <c r="M1778" s="2534"/>
      <c r="N1778" s="2535"/>
      <c r="O1778" s="2535"/>
      <c r="P1778" s="2535"/>
      <c r="Q1778" s="2535"/>
      <c r="R1778" s="2535"/>
      <c r="S1778" s="2535"/>
      <c r="T1778" s="2794"/>
      <c r="U1778" s="2794"/>
      <c r="V1778" s="2794"/>
      <c r="W1778" s="2794"/>
      <c r="X1778" s="2794">
        <f t="shared" ref="X1778:AE1778" si="555">X1669</f>
        <v>0</v>
      </c>
      <c r="Y1778" s="2794">
        <f t="shared" si="555"/>
        <v>0</v>
      </c>
      <c r="Z1778" s="2795">
        <f t="shared" si="555"/>
        <v>0</v>
      </c>
      <c r="AA1778" s="2794">
        <f t="shared" si="555"/>
        <v>0</v>
      </c>
      <c r="AB1778" s="2794">
        <f t="shared" si="555"/>
        <v>0</v>
      </c>
      <c r="AC1778" s="2796">
        <f t="shared" si="555"/>
        <v>0</v>
      </c>
      <c r="AD1778" s="2796">
        <f t="shared" si="555"/>
        <v>0</v>
      </c>
      <c r="AE1778" s="2794">
        <f t="shared" si="555"/>
        <v>0</v>
      </c>
      <c r="AF1778" s="909"/>
      <c r="AG1778" s="2602"/>
      <c r="AH1778" s="138"/>
      <c r="AI1778" s="138"/>
      <c r="AJ1778" s="138"/>
      <c r="AK1778" s="138"/>
      <c r="AL1778" s="138"/>
      <c r="AM1778" s="138"/>
      <c r="AN1778" s="138"/>
      <c r="AO1778" s="138"/>
      <c r="AP1778" s="138"/>
      <c r="AQ1778" s="138"/>
      <c r="AR1778" s="138"/>
      <c r="AS1778" s="138"/>
      <c r="AT1778" s="138"/>
      <c r="AU1778" s="138"/>
      <c r="AV1778" s="138"/>
      <c r="AW1778" s="138"/>
      <c r="AX1778" s="138"/>
      <c r="AY1778" s="138"/>
      <c r="AZ1778" s="138"/>
      <c r="BA1778" s="138"/>
      <c r="BB1778" s="138"/>
      <c r="BC1778" s="138"/>
      <c r="BD1778" s="138"/>
      <c r="BE1778" s="138"/>
      <c r="BF1778" s="138"/>
      <c r="BG1778" s="138"/>
      <c r="BH1778" s="138"/>
      <c r="BI1778" s="138"/>
      <c r="BJ1778" s="138"/>
      <c r="BK1778" s="138"/>
      <c r="BL1778" s="138"/>
      <c r="BM1778" s="138"/>
      <c r="BN1778" s="138"/>
      <c r="BO1778" s="138"/>
      <c r="BP1778" s="138"/>
      <c r="BQ1778" s="138"/>
      <c r="BR1778" s="138"/>
      <c r="BS1778" s="138"/>
      <c r="BT1778" s="138"/>
      <c r="BU1778" s="138"/>
      <c r="BV1778" s="138"/>
      <c r="BW1778" s="138"/>
      <c r="BX1778" s="138"/>
      <c r="BY1778" s="138"/>
      <c r="BZ1778" s="138"/>
      <c r="CA1778" s="138"/>
      <c r="CB1778" s="138"/>
      <c r="CC1778" s="138"/>
      <c r="CD1778" s="138"/>
      <c r="CE1778" s="138"/>
      <c r="CF1778" s="138"/>
      <c r="CG1778" s="138"/>
      <c r="CH1778" s="138"/>
      <c r="CI1778" s="138"/>
      <c r="CJ1778" s="138"/>
      <c r="CK1778" s="138"/>
      <c r="CL1778" s="138"/>
      <c r="CM1778" s="138"/>
      <c r="CN1778" s="138"/>
      <c r="CO1778" s="138"/>
      <c r="CP1778" s="138"/>
      <c r="CQ1778" s="138"/>
      <c r="CR1778" s="138"/>
      <c r="CS1778" s="138"/>
      <c r="CT1778" s="138"/>
      <c r="CU1778" s="138"/>
      <c r="CV1778" s="138"/>
      <c r="CW1778" s="138"/>
      <c r="CX1778" s="138"/>
      <c r="CY1778" s="138"/>
      <c r="CZ1778" s="138"/>
      <c r="DA1778" s="138"/>
      <c r="DB1778" s="138"/>
      <c r="DC1778" s="138"/>
      <c r="DD1778" s="138"/>
      <c r="DE1778" s="138"/>
      <c r="DF1778" s="138"/>
      <c r="DG1778" s="138"/>
      <c r="DH1778" s="138"/>
      <c r="DI1778" s="138"/>
      <c r="DJ1778" s="138"/>
      <c r="DK1778" s="138"/>
      <c r="DL1778" s="138"/>
      <c r="DM1778" s="138"/>
      <c r="DN1778" s="138"/>
      <c r="DO1778" s="138"/>
      <c r="DP1778" s="138"/>
      <c r="DQ1778" s="138"/>
      <c r="DR1778" s="138"/>
      <c r="DS1778" s="138"/>
      <c r="DT1778" s="138"/>
      <c r="DU1778" s="138"/>
      <c r="DV1778" s="138"/>
      <c r="DW1778" s="138"/>
      <c r="DX1778" s="138"/>
      <c r="DY1778" s="138"/>
      <c r="DZ1778" s="138"/>
      <c r="EA1778" s="138"/>
      <c r="EB1778" s="138"/>
      <c r="EC1778" s="138"/>
      <c r="ED1778" s="138"/>
      <c r="EE1778" s="138"/>
      <c r="EF1778" s="138"/>
      <c r="EG1778" s="138"/>
      <c r="EH1778" s="138"/>
      <c r="EI1778" s="138"/>
      <c r="EJ1778" s="138"/>
      <c r="EK1778" s="138"/>
      <c r="EL1778" s="138"/>
      <c r="EM1778" s="138"/>
      <c r="EN1778" s="138"/>
      <c r="EO1778" s="138"/>
      <c r="EP1778" s="138"/>
      <c r="EQ1778" s="138"/>
      <c r="ER1778" s="138"/>
      <c r="ES1778" s="138"/>
      <c r="ET1778" s="138"/>
      <c r="EU1778" s="138"/>
      <c r="EV1778" s="138"/>
      <c r="EW1778" s="138"/>
      <c r="EX1778" s="138"/>
      <c r="EY1778" s="138"/>
      <c r="EZ1778" s="138"/>
      <c r="FA1778" s="138"/>
      <c r="FB1778" s="138"/>
      <c r="FC1778" s="138"/>
      <c r="FD1778" s="138"/>
      <c r="FE1778" s="138"/>
      <c r="FF1778" s="138"/>
      <c r="FG1778" s="138"/>
      <c r="FH1778" s="138"/>
      <c r="FI1778" s="138"/>
      <c r="FJ1778" s="138"/>
      <c r="FK1778" s="138"/>
      <c r="FL1778" s="138"/>
      <c r="FM1778" s="138"/>
      <c r="FN1778" s="138"/>
      <c r="FO1778" s="138"/>
      <c r="FP1778" s="138"/>
      <c r="FQ1778" s="138"/>
      <c r="FR1778" s="138"/>
      <c r="FS1778" s="138"/>
      <c r="FT1778" s="138"/>
      <c r="FU1778" s="138"/>
      <c r="FV1778" s="138"/>
      <c r="FW1778" s="138"/>
      <c r="FX1778" s="138"/>
      <c r="FY1778" s="138"/>
      <c r="FZ1778" s="138"/>
      <c r="GA1778" s="138"/>
      <c r="GB1778" s="138"/>
      <c r="GC1778" s="138"/>
      <c r="GD1778" s="138"/>
      <c r="GE1778" s="138"/>
      <c r="GF1778" s="138"/>
      <c r="GG1778" s="138"/>
      <c r="GH1778" s="138"/>
      <c r="GI1778" s="138"/>
      <c r="GJ1778" s="138"/>
      <c r="GK1778" s="138"/>
      <c r="GL1778" s="138"/>
      <c r="GM1778" s="138"/>
      <c r="GN1778" s="138"/>
      <c r="GO1778" s="138"/>
      <c r="GP1778" s="138"/>
      <c r="GQ1778" s="138"/>
      <c r="GR1778" s="138"/>
      <c r="GS1778" s="138"/>
      <c r="GT1778" s="138"/>
      <c r="GU1778" s="138"/>
      <c r="GV1778" s="138"/>
      <c r="GW1778" s="138"/>
      <c r="GX1778" s="138"/>
      <c r="GY1778" s="138"/>
      <c r="GZ1778" s="138"/>
      <c r="HA1778" s="138"/>
      <c r="HB1778" s="138"/>
      <c r="HC1778" s="138"/>
      <c r="HD1778" s="138"/>
      <c r="HE1778" s="138"/>
      <c r="HF1778" s="138"/>
      <c r="HG1778" s="138"/>
      <c r="HH1778" s="138"/>
      <c r="HI1778" s="138"/>
      <c r="HJ1778" s="138"/>
      <c r="HK1778" s="138"/>
      <c r="HL1778" s="138"/>
      <c r="HM1778" s="138"/>
      <c r="HN1778" s="138"/>
      <c r="HO1778" s="138"/>
      <c r="HP1778" s="138"/>
      <c r="HQ1778" s="138"/>
      <c r="HR1778" s="138"/>
      <c r="HS1778" s="138"/>
      <c r="HT1778" s="138"/>
      <c r="HU1778" s="138"/>
      <c r="HV1778" s="138"/>
      <c r="HW1778" s="138"/>
      <c r="HX1778" s="138"/>
      <c r="HY1778" s="138"/>
      <c r="HZ1778" s="138"/>
      <c r="IA1778" s="138"/>
      <c r="IB1778" s="138"/>
      <c r="IC1778" s="138"/>
      <c r="ID1778" s="138"/>
      <c r="IE1778" s="138"/>
      <c r="IF1778" s="138"/>
      <c r="IG1778" s="138"/>
      <c r="IH1778" s="138"/>
      <c r="II1778" s="138"/>
      <c r="IJ1778" s="138"/>
      <c r="IK1778" s="138"/>
      <c r="IL1778" s="138"/>
      <c r="IM1778" s="138"/>
      <c r="IN1778" s="138"/>
      <c r="IO1778" s="138"/>
      <c r="IP1778" s="138"/>
      <c r="IQ1778" s="138"/>
      <c r="IR1778" s="138"/>
      <c r="IS1778" s="138"/>
      <c r="IT1778" s="138"/>
      <c r="IU1778" s="138"/>
      <c r="IV1778" s="138"/>
      <c r="IW1778" s="138"/>
      <c r="IX1778" s="138"/>
      <c r="IY1778" s="138"/>
      <c r="IZ1778" s="138"/>
    </row>
    <row r="1779" spans="1:260" s="833" customFormat="1" x14ac:dyDescent="0.25">
      <c r="A1779" s="204"/>
      <c r="B1779" s="204">
        <v>1</v>
      </c>
      <c r="C1779" s="204"/>
      <c r="D1779" s="204"/>
      <c r="E1779" s="159" t="s">
        <v>381</v>
      </c>
      <c r="F1779" s="159"/>
      <c r="G1779" s="160"/>
      <c r="H1779" s="1891"/>
      <c r="I1779" s="732"/>
      <c r="J1779" s="732"/>
      <c r="K1779" s="732"/>
      <c r="L1779" s="2534"/>
      <c r="M1779" s="2534"/>
      <c r="N1779" s="2535"/>
      <c r="O1779" s="2535"/>
      <c r="P1779" s="2535"/>
      <c r="Q1779" s="2535"/>
      <c r="R1779" s="2535"/>
      <c r="S1779" s="2535"/>
      <c r="T1779" s="2794"/>
      <c r="U1779" s="2794"/>
      <c r="V1779" s="2794"/>
      <c r="W1779" s="2794"/>
      <c r="X1779" s="2794">
        <f t="shared" ref="X1779:AE1779" si="556">X1670</f>
        <v>0</v>
      </c>
      <c r="Y1779" s="2794">
        <f t="shared" si="556"/>
        <v>0</v>
      </c>
      <c r="Z1779" s="2795">
        <f t="shared" si="556"/>
        <v>0</v>
      </c>
      <c r="AA1779" s="2794">
        <f t="shared" si="556"/>
        <v>0</v>
      </c>
      <c r="AB1779" s="2794">
        <f t="shared" si="556"/>
        <v>0</v>
      </c>
      <c r="AC1779" s="2796">
        <f t="shared" si="556"/>
        <v>0</v>
      </c>
      <c r="AD1779" s="2796">
        <f t="shared" si="556"/>
        <v>0</v>
      </c>
      <c r="AE1779" s="2794">
        <f t="shared" si="556"/>
        <v>0</v>
      </c>
      <c r="AF1779" s="909"/>
      <c r="AG1779" s="2602"/>
      <c r="AH1779" s="138"/>
      <c r="AI1779" s="138"/>
      <c r="AJ1779" s="138"/>
      <c r="AK1779" s="138"/>
      <c r="AL1779" s="138"/>
      <c r="AM1779" s="138"/>
      <c r="AN1779" s="138"/>
      <c r="AO1779" s="138"/>
      <c r="AP1779" s="138"/>
      <c r="AQ1779" s="138"/>
      <c r="AR1779" s="138"/>
      <c r="AS1779" s="138"/>
      <c r="AT1779" s="138"/>
      <c r="AU1779" s="138"/>
      <c r="AV1779" s="138"/>
      <c r="AW1779" s="138"/>
      <c r="AX1779" s="138"/>
      <c r="AY1779" s="138"/>
      <c r="AZ1779" s="138"/>
      <c r="BA1779" s="138"/>
      <c r="BB1779" s="138"/>
      <c r="BC1779" s="138"/>
      <c r="BD1779" s="138"/>
      <c r="BE1779" s="138"/>
      <c r="BF1779" s="138"/>
      <c r="BG1779" s="138"/>
      <c r="BH1779" s="138"/>
      <c r="BI1779" s="138"/>
      <c r="BJ1779" s="138"/>
      <c r="BK1779" s="138"/>
      <c r="BL1779" s="138"/>
      <c r="BM1779" s="138"/>
      <c r="BN1779" s="138"/>
      <c r="BO1779" s="138"/>
      <c r="BP1779" s="138"/>
      <c r="BQ1779" s="138"/>
      <c r="BR1779" s="138"/>
      <c r="BS1779" s="138"/>
      <c r="BT1779" s="138"/>
      <c r="BU1779" s="138"/>
      <c r="BV1779" s="138"/>
      <c r="BW1779" s="138"/>
      <c r="BX1779" s="138"/>
      <c r="BY1779" s="138"/>
      <c r="BZ1779" s="138"/>
      <c r="CA1779" s="138"/>
      <c r="CB1779" s="138"/>
      <c r="CC1779" s="138"/>
      <c r="CD1779" s="138"/>
      <c r="CE1779" s="138"/>
      <c r="CF1779" s="138"/>
      <c r="CG1779" s="138"/>
      <c r="CH1779" s="138"/>
      <c r="CI1779" s="138"/>
      <c r="CJ1779" s="138"/>
      <c r="CK1779" s="138"/>
      <c r="CL1779" s="138"/>
      <c r="CM1779" s="138"/>
      <c r="CN1779" s="138"/>
      <c r="CO1779" s="138"/>
      <c r="CP1779" s="138"/>
      <c r="CQ1779" s="138"/>
      <c r="CR1779" s="138"/>
      <c r="CS1779" s="138"/>
      <c r="CT1779" s="138"/>
      <c r="CU1779" s="138"/>
      <c r="CV1779" s="138"/>
      <c r="CW1779" s="138"/>
      <c r="CX1779" s="138"/>
      <c r="CY1779" s="138"/>
      <c r="CZ1779" s="138"/>
      <c r="DA1779" s="138"/>
      <c r="DB1779" s="138"/>
      <c r="DC1779" s="138"/>
      <c r="DD1779" s="138"/>
      <c r="DE1779" s="138"/>
      <c r="DF1779" s="138"/>
      <c r="DG1779" s="138"/>
      <c r="DH1779" s="138"/>
      <c r="DI1779" s="138"/>
      <c r="DJ1779" s="138"/>
      <c r="DK1779" s="138"/>
      <c r="DL1779" s="138"/>
      <c r="DM1779" s="138"/>
      <c r="DN1779" s="138"/>
      <c r="DO1779" s="138"/>
      <c r="DP1779" s="138"/>
      <c r="DQ1779" s="138"/>
      <c r="DR1779" s="138"/>
      <c r="DS1779" s="138"/>
      <c r="DT1779" s="138"/>
      <c r="DU1779" s="138"/>
      <c r="DV1779" s="138"/>
      <c r="DW1779" s="138"/>
      <c r="DX1779" s="138"/>
      <c r="DY1779" s="138"/>
      <c r="DZ1779" s="138"/>
      <c r="EA1779" s="138"/>
      <c r="EB1779" s="138"/>
      <c r="EC1779" s="138"/>
      <c r="ED1779" s="138"/>
      <c r="EE1779" s="138"/>
      <c r="EF1779" s="138"/>
      <c r="EG1779" s="138"/>
      <c r="EH1779" s="138"/>
      <c r="EI1779" s="138"/>
      <c r="EJ1779" s="138"/>
      <c r="EK1779" s="138"/>
      <c r="EL1779" s="138"/>
      <c r="EM1779" s="138"/>
      <c r="EN1779" s="138"/>
      <c r="EO1779" s="138"/>
      <c r="EP1779" s="138"/>
      <c r="EQ1779" s="138"/>
      <c r="ER1779" s="138"/>
      <c r="ES1779" s="138"/>
      <c r="ET1779" s="138"/>
      <c r="EU1779" s="138"/>
      <c r="EV1779" s="138"/>
      <c r="EW1779" s="138"/>
      <c r="EX1779" s="138"/>
      <c r="EY1779" s="138"/>
      <c r="EZ1779" s="138"/>
      <c r="FA1779" s="138"/>
      <c r="FB1779" s="138"/>
      <c r="FC1779" s="138"/>
      <c r="FD1779" s="138"/>
      <c r="FE1779" s="138"/>
      <c r="FF1779" s="138"/>
      <c r="FG1779" s="138"/>
      <c r="FH1779" s="138"/>
      <c r="FI1779" s="138"/>
      <c r="FJ1779" s="138"/>
      <c r="FK1779" s="138"/>
      <c r="FL1779" s="138"/>
      <c r="FM1779" s="138"/>
      <c r="FN1779" s="138"/>
      <c r="FO1779" s="138"/>
      <c r="FP1779" s="138"/>
      <c r="FQ1779" s="138"/>
      <c r="FR1779" s="138"/>
      <c r="FS1779" s="138"/>
      <c r="FT1779" s="138"/>
      <c r="FU1779" s="138"/>
      <c r="FV1779" s="138"/>
      <c r="FW1779" s="138"/>
      <c r="FX1779" s="138"/>
      <c r="FY1779" s="138"/>
      <c r="FZ1779" s="138"/>
      <c r="GA1779" s="138"/>
      <c r="GB1779" s="138"/>
      <c r="GC1779" s="138"/>
      <c r="GD1779" s="138"/>
      <c r="GE1779" s="138"/>
      <c r="GF1779" s="138"/>
      <c r="GG1779" s="138"/>
      <c r="GH1779" s="138"/>
      <c r="GI1779" s="138"/>
      <c r="GJ1779" s="138"/>
      <c r="GK1779" s="138"/>
      <c r="GL1779" s="138"/>
      <c r="GM1779" s="138"/>
      <c r="GN1779" s="138"/>
      <c r="GO1779" s="138"/>
      <c r="GP1779" s="138"/>
      <c r="GQ1779" s="138"/>
      <c r="GR1779" s="138"/>
      <c r="GS1779" s="138"/>
      <c r="GT1779" s="138"/>
      <c r="GU1779" s="138"/>
      <c r="GV1779" s="138"/>
      <c r="GW1779" s="138"/>
      <c r="GX1779" s="138"/>
      <c r="GY1779" s="138"/>
      <c r="GZ1779" s="138"/>
      <c r="HA1779" s="138"/>
      <c r="HB1779" s="138"/>
      <c r="HC1779" s="138"/>
      <c r="HD1779" s="138"/>
      <c r="HE1779" s="138"/>
      <c r="HF1779" s="138"/>
      <c r="HG1779" s="138"/>
      <c r="HH1779" s="138"/>
      <c r="HI1779" s="138"/>
      <c r="HJ1779" s="138"/>
      <c r="HK1779" s="138"/>
      <c r="HL1779" s="138"/>
      <c r="HM1779" s="138"/>
      <c r="HN1779" s="138"/>
      <c r="HO1779" s="138"/>
      <c r="HP1779" s="138"/>
      <c r="HQ1779" s="138"/>
      <c r="HR1779" s="138"/>
      <c r="HS1779" s="138"/>
      <c r="HT1779" s="138"/>
      <c r="HU1779" s="138"/>
      <c r="HV1779" s="138"/>
      <c r="HW1779" s="138"/>
      <c r="HX1779" s="138"/>
      <c r="HY1779" s="138"/>
      <c r="HZ1779" s="138"/>
      <c r="IA1779" s="138"/>
      <c r="IB1779" s="138"/>
      <c r="IC1779" s="138"/>
      <c r="ID1779" s="138"/>
      <c r="IE1779" s="138"/>
      <c r="IF1779" s="138"/>
      <c r="IG1779" s="138"/>
      <c r="IH1779" s="138"/>
      <c r="II1779" s="138"/>
      <c r="IJ1779" s="138"/>
      <c r="IK1779" s="138"/>
      <c r="IL1779" s="138"/>
      <c r="IM1779" s="138"/>
      <c r="IN1779" s="138"/>
      <c r="IO1779" s="138"/>
      <c r="IP1779" s="138"/>
      <c r="IQ1779" s="138"/>
      <c r="IR1779" s="138"/>
      <c r="IS1779" s="138"/>
      <c r="IT1779" s="138"/>
      <c r="IU1779" s="138"/>
      <c r="IV1779" s="138"/>
      <c r="IW1779" s="138"/>
      <c r="IX1779" s="138"/>
      <c r="IY1779" s="138"/>
      <c r="IZ1779" s="138"/>
    </row>
    <row r="1780" spans="1:260" s="833" customFormat="1" ht="29.25" x14ac:dyDescent="0.25">
      <c r="A1780" s="204"/>
      <c r="B1780" s="204">
        <v>1</v>
      </c>
      <c r="C1780" s="204"/>
      <c r="D1780" s="204"/>
      <c r="E1780" s="277" t="s">
        <v>363</v>
      </c>
      <c r="F1780" s="159"/>
      <c r="G1780" s="160"/>
      <c r="H1780" s="1891"/>
      <c r="I1780" s="732"/>
      <c r="J1780" s="732">
        <f t="shared" ref="J1780:K1800" si="557">J1671</f>
        <v>0</v>
      </c>
      <c r="K1780" s="732" t="e">
        <f t="shared" si="557"/>
        <v>#DIV/0!</v>
      </c>
      <c r="L1780" s="2534"/>
      <c r="M1780" s="2534"/>
      <c r="N1780" s="2535"/>
      <c r="O1780" s="2535"/>
      <c r="P1780" s="2535"/>
      <c r="Q1780" s="2535"/>
      <c r="R1780" s="2535"/>
      <c r="S1780" s="2535"/>
      <c r="T1780" s="2794"/>
      <c r="U1780" s="2794"/>
      <c r="V1780" s="2794"/>
      <c r="W1780" s="2794"/>
      <c r="X1780" s="2794">
        <f t="shared" ref="X1780:AE1780" si="558">X1671</f>
        <v>0</v>
      </c>
      <c r="Y1780" s="2794">
        <f t="shared" si="558"/>
        <v>0</v>
      </c>
      <c r="Z1780" s="2795">
        <f t="shared" si="558"/>
        <v>0</v>
      </c>
      <c r="AA1780" s="2794">
        <f t="shared" si="558"/>
        <v>0</v>
      </c>
      <c r="AB1780" s="2794">
        <f t="shared" si="558"/>
        <v>0</v>
      </c>
      <c r="AC1780" s="2796">
        <f t="shared" si="558"/>
        <v>0</v>
      </c>
      <c r="AD1780" s="2796">
        <f t="shared" si="558"/>
        <v>0</v>
      </c>
      <c r="AE1780" s="2794">
        <f t="shared" si="558"/>
        <v>0</v>
      </c>
      <c r="AF1780" s="909"/>
      <c r="AG1780" s="2602"/>
      <c r="AH1780" s="138"/>
      <c r="AI1780" s="138"/>
      <c r="AJ1780" s="138"/>
      <c r="AK1780" s="138"/>
      <c r="AL1780" s="138"/>
      <c r="AM1780" s="138"/>
      <c r="AN1780" s="138"/>
      <c r="AO1780" s="138"/>
      <c r="AP1780" s="138"/>
      <c r="AQ1780" s="138"/>
      <c r="AR1780" s="138"/>
      <c r="AS1780" s="138"/>
      <c r="AT1780" s="138"/>
      <c r="AU1780" s="138"/>
      <c r="AV1780" s="138"/>
      <c r="AW1780" s="138"/>
      <c r="AX1780" s="138"/>
      <c r="AY1780" s="138"/>
      <c r="AZ1780" s="138"/>
      <c r="BA1780" s="138"/>
      <c r="BB1780" s="138"/>
      <c r="BC1780" s="138"/>
      <c r="BD1780" s="138"/>
      <c r="BE1780" s="138"/>
      <c r="BF1780" s="138"/>
      <c r="BG1780" s="138"/>
      <c r="BH1780" s="138"/>
      <c r="BI1780" s="138"/>
      <c r="BJ1780" s="138"/>
      <c r="BK1780" s="138"/>
      <c r="BL1780" s="138"/>
      <c r="BM1780" s="138"/>
      <c r="BN1780" s="138"/>
      <c r="BO1780" s="138"/>
      <c r="BP1780" s="138"/>
      <c r="BQ1780" s="138"/>
      <c r="BR1780" s="138"/>
      <c r="BS1780" s="138"/>
      <c r="BT1780" s="138"/>
      <c r="BU1780" s="138"/>
      <c r="BV1780" s="138"/>
      <c r="BW1780" s="138"/>
      <c r="BX1780" s="138"/>
      <c r="BY1780" s="138"/>
      <c r="BZ1780" s="138"/>
      <c r="CA1780" s="138"/>
      <c r="CB1780" s="138"/>
      <c r="CC1780" s="138"/>
      <c r="CD1780" s="138"/>
      <c r="CE1780" s="138"/>
      <c r="CF1780" s="138"/>
      <c r="CG1780" s="138"/>
      <c r="CH1780" s="138"/>
      <c r="CI1780" s="138"/>
      <c r="CJ1780" s="138"/>
      <c r="CK1780" s="138"/>
      <c r="CL1780" s="138"/>
      <c r="CM1780" s="138"/>
      <c r="CN1780" s="138"/>
      <c r="CO1780" s="138"/>
      <c r="CP1780" s="138"/>
      <c r="CQ1780" s="138"/>
      <c r="CR1780" s="138"/>
      <c r="CS1780" s="138"/>
      <c r="CT1780" s="138"/>
      <c r="CU1780" s="138"/>
      <c r="CV1780" s="138"/>
      <c r="CW1780" s="138"/>
      <c r="CX1780" s="138"/>
      <c r="CY1780" s="138"/>
      <c r="CZ1780" s="138"/>
      <c r="DA1780" s="138"/>
      <c r="DB1780" s="138"/>
      <c r="DC1780" s="138"/>
      <c r="DD1780" s="138"/>
      <c r="DE1780" s="138"/>
      <c r="DF1780" s="138"/>
      <c r="DG1780" s="138"/>
      <c r="DH1780" s="138"/>
      <c r="DI1780" s="138"/>
      <c r="DJ1780" s="138"/>
      <c r="DK1780" s="138"/>
      <c r="DL1780" s="138"/>
      <c r="DM1780" s="138"/>
      <c r="DN1780" s="138"/>
      <c r="DO1780" s="138"/>
      <c r="DP1780" s="138"/>
      <c r="DQ1780" s="138"/>
      <c r="DR1780" s="138"/>
      <c r="DS1780" s="138"/>
      <c r="DT1780" s="138"/>
      <c r="DU1780" s="138"/>
      <c r="DV1780" s="138"/>
      <c r="DW1780" s="138"/>
      <c r="DX1780" s="138"/>
      <c r="DY1780" s="138"/>
      <c r="DZ1780" s="138"/>
      <c r="EA1780" s="138"/>
      <c r="EB1780" s="138"/>
      <c r="EC1780" s="138"/>
      <c r="ED1780" s="138"/>
      <c r="EE1780" s="138"/>
      <c r="EF1780" s="138"/>
      <c r="EG1780" s="138"/>
      <c r="EH1780" s="138"/>
      <c r="EI1780" s="138"/>
      <c r="EJ1780" s="138"/>
      <c r="EK1780" s="138"/>
      <c r="EL1780" s="138"/>
      <c r="EM1780" s="138"/>
      <c r="EN1780" s="138"/>
      <c r="EO1780" s="138"/>
      <c r="EP1780" s="138"/>
      <c r="EQ1780" s="138"/>
      <c r="ER1780" s="138"/>
      <c r="ES1780" s="138"/>
      <c r="ET1780" s="138"/>
      <c r="EU1780" s="138"/>
      <c r="EV1780" s="138"/>
      <c r="EW1780" s="138"/>
      <c r="EX1780" s="138"/>
      <c r="EY1780" s="138"/>
      <c r="EZ1780" s="138"/>
      <c r="FA1780" s="138"/>
      <c r="FB1780" s="138"/>
      <c r="FC1780" s="138"/>
      <c r="FD1780" s="138"/>
      <c r="FE1780" s="138"/>
      <c r="FF1780" s="138"/>
      <c r="FG1780" s="138"/>
      <c r="FH1780" s="138"/>
      <c r="FI1780" s="138"/>
      <c r="FJ1780" s="138"/>
      <c r="FK1780" s="138"/>
      <c r="FL1780" s="138"/>
      <c r="FM1780" s="138"/>
      <c r="FN1780" s="138"/>
      <c r="FO1780" s="138"/>
      <c r="FP1780" s="138"/>
      <c r="FQ1780" s="138"/>
      <c r="FR1780" s="138"/>
      <c r="FS1780" s="138"/>
      <c r="FT1780" s="138"/>
      <c r="FU1780" s="138"/>
      <c r="FV1780" s="138"/>
      <c r="FW1780" s="138"/>
      <c r="FX1780" s="138"/>
      <c r="FY1780" s="138"/>
      <c r="FZ1780" s="138"/>
      <c r="GA1780" s="138"/>
      <c r="GB1780" s="138"/>
      <c r="GC1780" s="138"/>
      <c r="GD1780" s="138"/>
      <c r="GE1780" s="138"/>
      <c r="GF1780" s="138"/>
      <c r="GG1780" s="138"/>
      <c r="GH1780" s="138"/>
      <c r="GI1780" s="138"/>
      <c r="GJ1780" s="138"/>
      <c r="GK1780" s="138"/>
      <c r="GL1780" s="138"/>
      <c r="GM1780" s="138"/>
      <c r="GN1780" s="138"/>
      <c r="GO1780" s="138"/>
      <c r="GP1780" s="138"/>
      <c r="GQ1780" s="138"/>
      <c r="GR1780" s="138"/>
      <c r="GS1780" s="138"/>
      <c r="GT1780" s="138"/>
      <c r="GU1780" s="138"/>
      <c r="GV1780" s="138"/>
      <c r="GW1780" s="138"/>
      <c r="GX1780" s="138"/>
      <c r="GY1780" s="138"/>
      <c r="GZ1780" s="138"/>
      <c r="HA1780" s="138"/>
      <c r="HB1780" s="138"/>
      <c r="HC1780" s="138"/>
      <c r="HD1780" s="138"/>
      <c r="HE1780" s="138"/>
      <c r="HF1780" s="138"/>
      <c r="HG1780" s="138"/>
      <c r="HH1780" s="138"/>
      <c r="HI1780" s="138"/>
      <c r="HJ1780" s="138"/>
      <c r="HK1780" s="138"/>
      <c r="HL1780" s="138"/>
      <c r="HM1780" s="138"/>
      <c r="HN1780" s="138"/>
      <c r="HO1780" s="138"/>
      <c r="HP1780" s="138"/>
      <c r="HQ1780" s="138"/>
      <c r="HR1780" s="138"/>
      <c r="HS1780" s="138"/>
      <c r="HT1780" s="138"/>
      <c r="HU1780" s="138"/>
      <c r="HV1780" s="138"/>
      <c r="HW1780" s="138"/>
      <c r="HX1780" s="138"/>
      <c r="HY1780" s="138"/>
      <c r="HZ1780" s="138"/>
      <c r="IA1780" s="138"/>
      <c r="IB1780" s="138"/>
      <c r="IC1780" s="138"/>
      <c r="ID1780" s="138"/>
      <c r="IE1780" s="138"/>
      <c r="IF1780" s="138"/>
      <c r="IG1780" s="138"/>
      <c r="IH1780" s="138"/>
      <c r="II1780" s="138"/>
      <c r="IJ1780" s="138"/>
      <c r="IK1780" s="138"/>
      <c r="IL1780" s="138"/>
      <c r="IM1780" s="138"/>
      <c r="IN1780" s="138"/>
      <c r="IO1780" s="138"/>
      <c r="IP1780" s="138"/>
      <c r="IQ1780" s="138"/>
      <c r="IR1780" s="138"/>
      <c r="IS1780" s="138"/>
      <c r="IT1780" s="138"/>
      <c r="IU1780" s="138"/>
      <c r="IV1780" s="138"/>
      <c r="IW1780" s="138"/>
      <c r="IX1780" s="138"/>
      <c r="IY1780" s="138"/>
      <c r="IZ1780" s="138"/>
    </row>
    <row r="1781" spans="1:260" s="833" customFormat="1" ht="30" x14ac:dyDescent="0.25">
      <c r="A1781" s="204"/>
      <c r="B1781" s="204">
        <v>1</v>
      </c>
      <c r="C1781" s="204"/>
      <c r="D1781" s="204"/>
      <c r="E1781" s="547" t="s">
        <v>193</v>
      </c>
      <c r="F1781" s="159"/>
      <c r="G1781" s="160"/>
      <c r="H1781" s="1891"/>
      <c r="I1781" s="732"/>
      <c r="J1781" s="732">
        <f t="shared" si="557"/>
        <v>0</v>
      </c>
      <c r="K1781" s="732">
        <f t="shared" si="557"/>
        <v>0</v>
      </c>
      <c r="L1781" s="2534"/>
      <c r="M1781" s="2534"/>
      <c r="N1781" s="2535"/>
      <c r="O1781" s="2535"/>
      <c r="P1781" s="2535"/>
      <c r="Q1781" s="2535"/>
      <c r="R1781" s="2535"/>
      <c r="S1781" s="2535"/>
      <c r="T1781" s="2794"/>
      <c r="U1781" s="2794"/>
      <c r="V1781" s="2794"/>
      <c r="W1781" s="2794"/>
      <c r="X1781" s="2794">
        <f t="shared" ref="X1781:AE1781" si="559">X1672</f>
        <v>0</v>
      </c>
      <c r="Y1781" s="2794">
        <f t="shared" si="559"/>
        <v>0</v>
      </c>
      <c r="Z1781" s="2795">
        <f t="shared" si="559"/>
        <v>0</v>
      </c>
      <c r="AA1781" s="2794">
        <f t="shared" si="559"/>
        <v>0</v>
      </c>
      <c r="AB1781" s="2794">
        <f t="shared" si="559"/>
        <v>0</v>
      </c>
      <c r="AC1781" s="2796">
        <f t="shared" si="559"/>
        <v>0</v>
      </c>
      <c r="AD1781" s="2796">
        <f t="shared" si="559"/>
        <v>0</v>
      </c>
      <c r="AE1781" s="2794">
        <f t="shared" si="559"/>
        <v>0</v>
      </c>
      <c r="AF1781" s="909"/>
      <c r="AG1781" s="2602"/>
      <c r="AH1781" s="138"/>
      <c r="AI1781" s="138"/>
      <c r="AJ1781" s="138"/>
      <c r="AK1781" s="138"/>
      <c r="AL1781" s="138"/>
      <c r="AM1781" s="138"/>
      <c r="AN1781" s="138"/>
      <c r="AO1781" s="138"/>
      <c r="AP1781" s="138"/>
      <c r="AQ1781" s="138"/>
      <c r="AR1781" s="138"/>
      <c r="AS1781" s="138"/>
      <c r="AT1781" s="138"/>
      <c r="AU1781" s="138"/>
      <c r="AV1781" s="138"/>
      <c r="AW1781" s="138"/>
      <c r="AX1781" s="138"/>
      <c r="AY1781" s="138"/>
      <c r="AZ1781" s="138"/>
      <c r="BA1781" s="138"/>
      <c r="BB1781" s="138"/>
      <c r="BC1781" s="138"/>
      <c r="BD1781" s="138"/>
      <c r="BE1781" s="138"/>
      <c r="BF1781" s="138"/>
      <c r="BG1781" s="138"/>
      <c r="BH1781" s="138"/>
      <c r="BI1781" s="138"/>
      <c r="BJ1781" s="138"/>
      <c r="BK1781" s="138"/>
      <c r="BL1781" s="138"/>
      <c r="BM1781" s="138"/>
      <c r="BN1781" s="138"/>
      <c r="BO1781" s="138"/>
      <c r="BP1781" s="138"/>
      <c r="BQ1781" s="138"/>
      <c r="BR1781" s="138"/>
      <c r="BS1781" s="138"/>
      <c r="BT1781" s="138"/>
      <c r="BU1781" s="138"/>
      <c r="BV1781" s="138"/>
      <c r="BW1781" s="138"/>
      <c r="BX1781" s="138"/>
      <c r="BY1781" s="138"/>
      <c r="BZ1781" s="138"/>
      <c r="CA1781" s="138"/>
      <c r="CB1781" s="138"/>
      <c r="CC1781" s="138"/>
      <c r="CD1781" s="138"/>
      <c r="CE1781" s="138"/>
      <c r="CF1781" s="138"/>
      <c r="CG1781" s="138"/>
      <c r="CH1781" s="138"/>
      <c r="CI1781" s="138"/>
      <c r="CJ1781" s="138"/>
      <c r="CK1781" s="138"/>
      <c r="CL1781" s="138"/>
      <c r="CM1781" s="138"/>
      <c r="CN1781" s="138"/>
      <c r="CO1781" s="138"/>
      <c r="CP1781" s="138"/>
      <c r="CQ1781" s="138"/>
      <c r="CR1781" s="138"/>
      <c r="CS1781" s="138"/>
      <c r="CT1781" s="138"/>
      <c r="CU1781" s="138"/>
      <c r="CV1781" s="138"/>
      <c r="CW1781" s="138"/>
      <c r="CX1781" s="138"/>
      <c r="CY1781" s="138"/>
      <c r="CZ1781" s="138"/>
      <c r="DA1781" s="138"/>
      <c r="DB1781" s="138"/>
      <c r="DC1781" s="138"/>
      <c r="DD1781" s="138"/>
      <c r="DE1781" s="138"/>
      <c r="DF1781" s="138"/>
      <c r="DG1781" s="138"/>
      <c r="DH1781" s="138"/>
      <c r="DI1781" s="138"/>
      <c r="DJ1781" s="138"/>
      <c r="DK1781" s="138"/>
      <c r="DL1781" s="138"/>
      <c r="DM1781" s="138"/>
      <c r="DN1781" s="138"/>
      <c r="DO1781" s="138"/>
      <c r="DP1781" s="138"/>
      <c r="DQ1781" s="138"/>
      <c r="DR1781" s="138"/>
      <c r="DS1781" s="138"/>
      <c r="DT1781" s="138"/>
      <c r="DU1781" s="138"/>
      <c r="DV1781" s="138"/>
      <c r="DW1781" s="138"/>
      <c r="DX1781" s="138"/>
      <c r="DY1781" s="138"/>
      <c r="DZ1781" s="138"/>
      <c r="EA1781" s="138"/>
      <c r="EB1781" s="138"/>
      <c r="EC1781" s="138"/>
      <c r="ED1781" s="138"/>
      <c r="EE1781" s="138"/>
      <c r="EF1781" s="138"/>
      <c r="EG1781" s="138"/>
      <c r="EH1781" s="138"/>
      <c r="EI1781" s="138"/>
      <c r="EJ1781" s="138"/>
      <c r="EK1781" s="138"/>
      <c r="EL1781" s="138"/>
      <c r="EM1781" s="138"/>
      <c r="EN1781" s="138"/>
      <c r="EO1781" s="138"/>
      <c r="EP1781" s="138"/>
      <c r="EQ1781" s="138"/>
      <c r="ER1781" s="138"/>
      <c r="ES1781" s="138"/>
      <c r="ET1781" s="138"/>
      <c r="EU1781" s="138"/>
      <c r="EV1781" s="138"/>
      <c r="EW1781" s="138"/>
      <c r="EX1781" s="138"/>
      <c r="EY1781" s="138"/>
      <c r="EZ1781" s="138"/>
      <c r="FA1781" s="138"/>
      <c r="FB1781" s="138"/>
      <c r="FC1781" s="138"/>
      <c r="FD1781" s="138"/>
      <c r="FE1781" s="138"/>
      <c r="FF1781" s="138"/>
      <c r="FG1781" s="138"/>
      <c r="FH1781" s="138"/>
      <c r="FI1781" s="138"/>
      <c r="FJ1781" s="138"/>
      <c r="FK1781" s="138"/>
      <c r="FL1781" s="138"/>
      <c r="FM1781" s="138"/>
      <c r="FN1781" s="138"/>
      <c r="FO1781" s="138"/>
      <c r="FP1781" s="138"/>
      <c r="FQ1781" s="138"/>
      <c r="FR1781" s="138"/>
      <c r="FS1781" s="138"/>
      <c r="FT1781" s="138"/>
      <c r="FU1781" s="138"/>
      <c r="FV1781" s="138"/>
      <c r="FW1781" s="138"/>
      <c r="FX1781" s="138"/>
      <c r="FY1781" s="138"/>
      <c r="FZ1781" s="138"/>
      <c r="GA1781" s="138"/>
      <c r="GB1781" s="138"/>
      <c r="GC1781" s="138"/>
      <c r="GD1781" s="138"/>
      <c r="GE1781" s="138"/>
      <c r="GF1781" s="138"/>
      <c r="GG1781" s="138"/>
      <c r="GH1781" s="138"/>
      <c r="GI1781" s="138"/>
      <c r="GJ1781" s="138"/>
      <c r="GK1781" s="138"/>
      <c r="GL1781" s="138"/>
      <c r="GM1781" s="138"/>
      <c r="GN1781" s="138"/>
      <c r="GO1781" s="138"/>
      <c r="GP1781" s="138"/>
      <c r="GQ1781" s="138"/>
      <c r="GR1781" s="138"/>
      <c r="GS1781" s="138"/>
      <c r="GT1781" s="138"/>
      <c r="GU1781" s="138"/>
      <c r="GV1781" s="138"/>
      <c r="GW1781" s="138"/>
      <c r="GX1781" s="138"/>
      <c r="GY1781" s="138"/>
      <c r="GZ1781" s="138"/>
      <c r="HA1781" s="138"/>
      <c r="HB1781" s="138"/>
      <c r="HC1781" s="138"/>
      <c r="HD1781" s="138"/>
      <c r="HE1781" s="138"/>
      <c r="HF1781" s="138"/>
      <c r="HG1781" s="138"/>
      <c r="HH1781" s="138"/>
      <c r="HI1781" s="138"/>
      <c r="HJ1781" s="138"/>
      <c r="HK1781" s="138"/>
      <c r="HL1781" s="138"/>
      <c r="HM1781" s="138"/>
      <c r="HN1781" s="138"/>
      <c r="HO1781" s="138"/>
      <c r="HP1781" s="138"/>
      <c r="HQ1781" s="138"/>
      <c r="HR1781" s="138"/>
      <c r="HS1781" s="138"/>
      <c r="HT1781" s="138"/>
      <c r="HU1781" s="138"/>
      <c r="HV1781" s="138"/>
      <c r="HW1781" s="138"/>
      <c r="HX1781" s="138"/>
      <c r="HY1781" s="138"/>
      <c r="HZ1781" s="138"/>
      <c r="IA1781" s="138"/>
      <c r="IB1781" s="138"/>
      <c r="IC1781" s="138"/>
      <c r="ID1781" s="138"/>
      <c r="IE1781" s="138"/>
      <c r="IF1781" s="138"/>
      <c r="IG1781" s="138"/>
      <c r="IH1781" s="138"/>
      <c r="II1781" s="138"/>
      <c r="IJ1781" s="138"/>
      <c r="IK1781" s="138"/>
      <c r="IL1781" s="138"/>
      <c r="IM1781" s="138"/>
      <c r="IN1781" s="138"/>
      <c r="IO1781" s="138"/>
      <c r="IP1781" s="138"/>
      <c r="IQ1781" s="138"/>
      <c r="IR1781" s="138"/>
      <c r="IS1781" s="138"/>
      <c r="IT1781" s="138"/>
      <c r="IU1781" s="138"/>
      <c r="IV1781" s="138"/>
      <c r="IW1781" s="138"/>
      <c r="IX1781" s="138"/>
      <c r="IY1781" s="138"/>
      <c r="IZ1781" s="138"/>
    </row>
    <row r="1782" spans="1:260" s="833" customFormat="1" ht="30" x14ac:dyDescent="0.25">
      <c r="A1782" s="204"/>
      <c r="B1782" s="204">
        <v>1</v>
      </c>
      <c r="C1782" s="204"/>
      <c r="D1782" s="204"/>
      <c r="E1782" s="547" t="s">
        <v>547</v>
      </c>
      <c r="F1782" s="159"/>
      <c r="G1782" s="160"/>
      <c r="H1782" s="1891"/>
      <c r="I1782" s="732"/>
      <c r="J1782" s="732">
        <f t="shared" si="557"/>
        <v>0</v>
      </c>
      <c r="K1782" s="732" t="e">
        <f t="shared" si="557"/>
        <v>#DIV/0!</v>
      </c>
      <c r="L1782" s="2534"/>
      <c r="M1782" s="2534"/>
      <c r="N1782" s="2535"/>
      <c r="O1782" s="2535"/>
      <c r="P1782" s="2535"/>
      <c r="Q1782" s="2535"/>
      <c r="R1782" s="2535"/>
      <c r="S1782" s="2535"/>
      <c r="T1782" s="2794"/>
      <c r="U1782" s="2794"/>
      <c r="V1782" s="2794"/>
      <c r="W1782" s="2794"/>
      <c r="X1782" s="2794">
        <f t="shared" ref="X1782:AE1782" si="560">X1673</f>
        <v>0</v>
      </c>
      <c r="Y1782" s="2794">
        <f t="shared" si="560"/>
        <v>0</v>
      </c>
      <c r="Z1782" s="2795">
        <f t="shared" si="560"/>
        <v>0</v>
      </c>
      <c r="AA1782" s="2794">
        <f t="shared" si="560"/>
        <v>0</v>
      </c>
      <c r="AB1782" s="2794">
        <f t="shared" si="560"/>
        <v>0</v>
      </c>
      <c r="AC1782" s="2796">
        <f t="shared" si="560"/>
        <v>0</v>
      </c>
      <c r="AD1782" s="2796">
        <f t="shared" si="560"/>
        <v>0</v>
      </c>
      <c r="AE1782" s="2794">
        <f t="shared" si="560"/>
        <v>0</v>
      </c>
      <c r="AF1782" s="909"/>
      <c r="AG1782" s="2602"/>
      <c r="AH1782" s="138"/>
      <c r="AI1782" s="138"/>
      <c r="AJ1782" s="138"/>
      <c r="AK1782" s="138"/>
      <c r="AL1782" s="138"/>
      <c r="AM1782" s="138"/>
      <c r="AN1782" s="138"/>
      <c r="AO1782" s="138"/>
      <c r="AP1782" s="138"/>
      <c r="AQ1782" s="138"/>
      <c r="AR1782" s="138"/>
      <c r="AS1782" s="138"/>
      <c r="AT1782" s="138"/>
      <c r="AU1782" s="138"/>
      <c r="AV1782" s="138"/>
      <c r="AW1782" s="138"/>
      <c r="AX1782" s="138"/>
      <c r="AY1782" s="138"/>
      <c r="AZ1782" s="138"/>
      <c r="BA1782" s="138"/>
      <c r="BB1782" s="138"/>
      <c r="BC1782" s="138"/>
      <c r="BD1782" s="138"/>
      <c r="BE1782" s="138"/>
      <c r="BF1782" s="138"/>
      <c r="BG1782" s="138"/>
      <c r="BH1782" s="138"/>
      <c r="BI1782" s="138"/>
      <c r="BJ1782" s="138"/>
      <c r="BK1782" s="138"/>
      <c r="BL1782" s="138"/>
      <c r="BM1782" s="138"/>
      <c r="BN1782" s="138"/>
      <c r="BO1782" s="138"/>
      <c r="BP1782" s="138"/>
      <c r="BQ1782" s="138"/>
      <c r="BR1782" s="138"/>
      <c r="BS1782" s="138"/>
      <c r="BT1782" s="138"/>
      <c r="BU1782" s="138"/>
      <c r="BV1782" s="138"/>
      <c r="BW1782" s="138"/>
      <c r="BX1782" s="138"/>
      <c r="BY1782" s="138"/>
      <c r="BZ1782" s="138"/>
      <c r="CA1782" s="138"/>
      <c r="CB1782" s="138"/>
      <c r="CC1782" s="138"/>
      <c r="CD1782" s="138"/>
      <c r="CE1782" s="138"/>
      <c r="CF1782" s="138"/>
      <c r="CG1782" s="138"/>
      <c r="CH1782" s="138"/>
      <c r="CI1782" s="138"/>
      <c r="CJ1782" s="138"/>
      <c r="CK1782" s="138"/>
      <c r="CL1782" s="138"/>
      <c r="CM1782" s="138"/>
      <c r="CN1782" s="138"/>
      <c r="CO1782" s="138"/>
      <c r="CP1782" s="138"/>
      <c r="CQ1782" s="138"/>
      <c r="CR1782" s="138"/>
      <c r="CS1782" s="138"/>
      <c r="CT1782" s="138"/>
      <c r="CU1782" s="138"/>
      <c r="CV1782" s="138"/>
      <c r="CW1782" s="138"/>
      <c r="CX1782" s="138"/>
      <c r="CY1782" s="138"/>
      <c r="CZ1782" s="138"/>
      <c r="DA1782" s="138"/>
      <c r="DB1782" s="138"/>
      <c r="DC1782" s="138"/>
      <c r="DD1782" s="138"/>
      <c r="DE1782" s="138"/>
      <c r="DF1782" s="138"/>
      <c r="DG1782" s="138"/>
      <c r="DH1782" s="138"/>
      <c r="DI1782" s="138"/>
      <c r="DJ1782" s="138"/>
      <c r="DK1782" s="138"/>
      <c r="DL1782" s="138"/>
      <c r="DM1782" s="138"/>
      <c r="DN1782" s="138"/>
      <c r="DO1782" s="138"/>
      <c r="DP1782" s="138"/>
      <c r="DQ1782" s="138"/>
      <c r="DR1782" s="138"/>
      <c r="DS1782" s="138"/>
      <c r="DT1782" s="138"/>
      <c r="DU1782" s="138"/>
      <c r="DV1782" s="138"/>
      <c r="DW1782" s="138"/>
      <c r="DX1782" s="138"/>
      <c r="DY1782" s="138"/>
      <c r="DZ1782" s="138"/>
      <c r="EA1782" s="138"/>
      <c r="EB1782" s="138"/>
      <c r="EC1782" s="138"/>
      <c r="ED1782" s="138"/>
      <c r="EE1782" s="138"/>
      <c r="EF1782" s="138"/>
      <c r="EG1782" s="138"/>
      <c r="EH1782" s="138"/>
      <c r="EI1782" s="138"/>
      <c r="EJ1782" s="138"/>
      <c r="EK1782" s="138"/>
      <c r="EL1782" s="138"/>
      <c r="EM1782" s="138"/>
      <c r="EN1782" s="138"/>
      <c r="EO1782" s="138"/>
      <c r="EP1782" s="138"/>
      <c r="EQ1782" s="138"/>
      <c r="ER1782" s="138"/>
      <c r="ES1782" s="138"/>
      <c r="ET1782" s="138"/>
      <c r="EU1782" s="138"/>
      <c r="EV1782" s="138"/>
      <c r="EW1782" s="138"/>
      <c r="EX1782" s="138"/>
      <c r="EY1782" s="138"/>
      <c r="EZ1782" s="138"/>
      <c r="FA1782" s="138"/>
      <c r="FB1782" s="138"/>
      <c r="FC1782" s="138"/>
      <c r="FD1782" s="138"/>
      <c r="FE1782" s="138"/>
      <c r="FF1782" s="138"/>
      <c r="FG1782" s="138"/>
      <c r="FH1782" s="138"/>
      <c r="FI1782" s="138"/>
      <c r="FJ1782" s="138"/>
      <c r="FK1782" s="138"/>
      <c r="FL1782" s="138"/>
      <c r="FM1782" s="138"/>
      <c r="FN1782" s="138"/>
      <c r="FO1782" s="138"/>
      <c r="FP1782" s="138"/>
      <c r="FQ1782" s="138"/>
      <c r="FR1782" s="138"/>
      <c r="FS1782" s="138"/>
      <c r="FT1782" s="138"/>
      <c r="FU1782" s="138"/>
      <c r="FV1782" s="138"/>
      <c r="FW1782" s="138"/>
      <c r="FX1782" s="138"/>
      <c r="FY1782" s="138"/>
      <c r="FZ1782" s="138"/>
      <c r="GA1782" s="138"/>
      <c r="GB1782" s="138"/>
      <c r="GC1782" s="138"/>
      <c r="GD1782" s="138"/>
      <c r="GE1782" s="138"/>
      <c r="GF1782" s="138"/>
      <c r="GG1782" s="138"/>
      <c r="GH1782" s="138"/>
      <c r="GI1782" s="138"/>
      <c r="GJ1782" s="138"/>
      <c r="GK1782" s="138"/>
      <c r="GL1782" s="138"/>
      <c r="GM1782" s="138"/>
      <c r="GN1782" s="138"/>
      <c r="GO1782" s="138"/>
      <c r="GP1782" s="138"/>
      <c r="GQ1782" s="138"/>
      <c r="GR1782" s="138"/>
      <c r="GS1782" s="138"/>
      <c r="GT1782" s="138"/>
      <c r="GU1782" s="138"/>
      <c r="GV1782" s="138"/>
      <c r="GW1782" s="138"/>
      <c r="GX1782" s="138"/>
      <c r="GY1782" s="138"/>
      <c r="GZ1782" s="138"/>
      <c r="HA1782" s="138"/>
      <c r="HB1782" s="138"/>
      <c r="HC1782" s="138"/>
      <c r="HD1782" s="138"/>
      <c r="HE1782" s="138"/>
      <c r="HF1782" s="138"/>
      <c r="HG1782" s="138"/>
      <c r="HH1782" s="138"/>
      <c r="HI1782" s="138"/>
      <c r="HJ1782" s="138"/>
      <c r="HK1782" s="138"/>
      <c r="HL1782" s="138"/>
      <c r="HM1782" s="138"/>
      <c r="HN1782" s="138"/>
      <c r="HO1782" s="138"/>
      <c r="HP1782" s="138"/>
      <c r="HQ1782" s="138"/>
      <c r="HR1782" s="138"/>
      <c r="HS1782" s="138"/>
      <c r="HT1782" s="138"/>
      <c r="HU1782" s="138"/>
      <c r="HV1782" s="138"/>
      <c r="HW1782" s="138"/>
      <c r="HX1782" s="138"/>
      <c r="HY1782" s="138"/>
      <c r="HZ1782" s="138"/>
      <c r="IA1782" s="138"/>
      <c r="IB1782" s="138"/>
      <c r="IC1782" s="138"/>
      <c r="ID1782" s="138"/>
      <c r="IE1782" s="138"/>
      <c r="IF1782" s="138"/>
      <c r="IG1782" s="138"/>
      <c r="IH1782" s="138"/>
      <c r="II1782" s="138"/>
      <c r="IJ1782" s="138"/>
      <c r="IK1782" s="138"/>
      <c r="IL1782" s="138"/>
      <c r="IM1782" s="138"/>
      <c r="IN1782" s="138"/>
      <c r="IO1782" s="138"/>
      <c r="IP1782" s="138"/>
      <c r="IQ1782" s="138"/>
      <c r="IR1782" s="138"/>
      <c r="IS1782" s="138"/>
      <c r="IT1782" s="138"/>
      <c r="IU1782" s="138"/>
      <c r="IV1782" s="138"/>
      <c r="IW1782" s="138"/>
      <c r="IX1782" s="138"/>
      <c r="IY1782" s="138"/>
      <c r="IZ1782" s="138"/>
    </row>
    <row r="1783" spans="1:260" s="833" customFormat="1" ht="75" x14ac:dyDescent="0.25">
      <c r="A1783" s="204"/>
      <c r="B1783" s="204">
        <v>1</v>
      </c>
      <c r="C1783" s="204"/>
      <c r="D1783" s="204"/>
      <c r="E1783" s="280" t="s">
        <v>548</v>
      </c>
      <c r="F1783" s="159"/>
      <c r="G1783" s="160"/>
      <c r="H1783" s="1891"/>
      <c r="I1783" s="732"/>
      <c r="J1783" s="732">
        <f t="shared" si="557"/>
        <v>0</v>
      </c>
      <c r="K1783" s="732" t="e">
        <f t="shared" si="557"/>
        <v>#DIV/0!</v>
      </c>
      <c r="L1783" s="2534"/>
      <c r="M1783" s="2534"/>
      <c r="N1783" s="2535"/>
      <c r="O1783" s="2535"/>
      <c r="P1783" s="2535"/>
      <c r="Q1783" s="2535"/>
      <c r="R1783" s="2535"/>
      <c r="S1783" s="2535"/>
      <c r="T1783" s="2794"/>
      <c r="U1783" s="2794"/>
      <c r="V1783" s="2794"/>
      <c r="W1783" s="2794"/>
      <c r="X1783" s="2794">
        <f t="shared" ref="X1783:AE1783" si="561">X1674</f>
        <v>0</v>
      </c>
      <c r="Y1783" s="2794">
        <f t="shared" si="561"/>
        <v>0</v>
      </c>
      <c r="Z1783" s="2795">
        <f t="shared" si="561"/>
        <v>0</v>
      </c>
      <c r="AA1783" s="2794">
        <f t="shared" si="561"/>
        <v>0</v>
      </c>
      <c r="AB1783" s="2794">
        <f t="shared" si="561"/>
        <v>0</v>
      </c>
      <c r="AC1783" s="2796">
        <f t="shared" si="561"/>
        <v>0</v>
      </c>
      <c r="AD1783" s="2796">
        <f t="shared" si="561"/>
        <v>0</v>
      </c>
      <c r="AE1783" s="2794">
        <f t="shared" si="561"/>
        <v>0</v>
      </c>
      <c r="AF1783" s="909"/>
      <c r="AG1783" s="2602"/>
      <c r="AH1783" s="138"/>
      <c r="AI1783" s="138"/>
      <c r="AJ1783" s="138"/>
      <c r="AK1783" s="138"/>
      <c r="AL1783" s="138"/>
      <c r="AM1783" s="138"/>
      <c r="AN1783" s="138"/>
      <c r="AO1783" s="138"/>
      <c r="AP1783" s="138"/>
      <c r="AQ1783" s="138"/>
      <c r="AR1783" s="138"/>
      <c r="AS1783" s="138"/>
      <c r="AT1783" s="138"/>
      <c r="AU1783" s="138"/>
      <c r="AV1783" s="138"/>
      <c r="AW1783" s="138"/>
      <c r="AX1783" s="138"/>
      <c r="AY1783" s="138"/>
      <c r="AZ1783" s="138"/>
      <c r="BA1783" s="138"/>
      <c r="BB1783" s="138"/>
      <c r="BC1783" s="138"/>
      <c r="BD1783" s="138"/>
      <c r="BE1783" s="138"/>
      <c r="BF1783" s="138"/>
      <c r="BG1783" s="138"/>
      <c r="BH1783" s="138"/>
      <c r="BI1783" s="138"/>
      <c r="BJ1783" s="138"/>
      <c r="BK1783" s="138"/>
      <c r="BL1783" s="138"/>
      <c r="BM1783" s="138"/>
      <c r="BN1783" s="138"/>
      <c r="BO1783" s="138"/>
      <c r="BP1783" s="138"/>
      <c r="BQ1783" s="138"/>
      <c r="BR1783" s="138"/>
      <c r="BS1783" s="138"/>
      <c r="BT1783" s="138"/>
      <c r="BU1783" s="138"/>
      <c r="BV1783" s="138"/>
      <c r="BW1783" s="138"/>
      <c r="BX1783" s="138"/>
      <c r="BY1783" s="138"/>
      <c r="BZ1783" s="138"/>
      <c r="CA1783" s="138"/>
      <c r="CB1783" s="138"/>
      <c r="CC1783" s="138"/>
      <c r="CD1783" s="138"/>
      <c r="CE1783" s="138"/>
      <c r="CF1783" s="138"/>
      <c r="CG1783" s="138"/>
      <c r="CH1783" s="138"/>
      <c r="CI1783" s="138"/>
      <c r="CJ1783" s="138"/>
      <c r="CK1783" s="138"/>
      <c r="CL1783" s="138"/>
      <c r="CM1783" s="138"/>
      <c r="CN1783" s="138"/>
      <c r="CO1783" s="138"/>
      <c r="CP1783" s="138"/>
      <c r="CQ1783" s="138"/>
      <c r="CR1783" s="138"/>
      <c r="CS1783" s="138"/>
      <c r="CT1783" s="138"/>
      <c r="CU1783" s="138"/>
      <c r="CV1783" s="138"/>
      <c r="CW1783" s="138"/>
      <c r="CX1783" s="138"/>
      <c r="CY1783" s="138"/>
      <c r="CZ1783" s="138"/>
      <c r="DA1783" s="138"/>
      <c r="DB1783" s="138"/>
      <c r="DC1783" s="138"/>
      <c r="DD1783" s="138"/>
      <c r="DE1783" s="138"/>
      <c r="DF1783" s="138"/>
      <c r="DG1783" s="138"/>
      <c r="DH1783" s="138"/>
      <c r="DI1783" s="138"/>
      <c r="DJ1783" s="138"/>
      <c r="DK1783" s="138"/>
      <c r="DL1783" s="138"/>
      <c r="DM1783" s="138"/>
      <c r="DN1783" s="138"/>
      <c r="DO1783" s="138"/>
      <c r="DP1783" s="138"/>
      <c r="DQ1783" s="138"/>
      <c r="DR1783" s="138"/>
      <c r="DS1783" s="138"/>
      <c r="DT1783" s="138"/>
      <c r="DU1783" s="138"/>
      <c r="DV1783" s="138"/>
      <c r="DW1783" s="138"/>
      <c r="DX1783" s="138"/>
      <c r="DY1783" s="138"/>
      <c r="DZ1783" s="138"/>
      <c r="EA1783" s="138"/>
      <c r="EB1783" s="138"/>
      <c r="EC1783" s="138"/>
      <c r="ED1783" s="138"/>
      <c r="EE1783" s="138"/>
      <c r="EF1783" s="138"/>
      <c r="EG1783" s="138"/>
      <c r="EH1783" s="138"/>
      <c r="EI1783" s="138"/>
      <c r="EJ1783" s="138"/>
      <c r="EK1783" s="138"/>
      <c r="EL1783" s="138"/>
      <c r="EM1783" s="138"/>
      <c r="EN1783" s="138"/>
      <c r="EO1783" s="138"/>
      <c r="EP1783" s="138"/>
      <c r="EQ1783" s="138"/>
      <c r="ER1783" s="138"/>
      <c r="ES1783" s="138"/>
      <c r="ET1783" s="138"/>
      <c r="EU1783" s="138"/>
      <c r="EV1783" s="138"/>
      <c r="EW1783" s="138"/>
      <c r="EX1783" s="138"/>
      <c r="EY1783" s="138"/>
      <c r="EZ1783" s="138"/>
      <c r="FA1783" s="138"/>
      <c r="FB1783" s="138"/>
      <c r="FC1783" s="138"/>
      <c r="FD1783" s="138"/>
      <c r="FE1783" s="138"/>
      <c r="FF1783" s="138"/>
      <c r="FG1783" s="138"/>
      <c r="FH1783" s="138"/>
      <c r="FI1783" s="138"/>
      <c r="FJ1783" s="138"/>
      <c r="FK1783" s="138"/>
      <c r="FL1783" s="138"/>
      <c r="FM1783" s="138"/>
      <c r="FN1783" s="138"/>
      <c r="FO1783" s="138"/>
      <c r="FP1783" s="138"/>
      <c r="FQ1783" s="138"/>
      <c r="FR1783" s="138"/>
      <c r="FS1783" s="138"/>
      <c r="FT1783" s="138"/>
      <c r="FU1783" s="138"/>
      <c r="FV1783" s="138"/>
      <c r="FW1783" s="138"/>
      <c r="FX1783" s="138"/>
      <c r="FY1783" s="138"/>
      <c r="FZ1783" s="138"/>
      <c r="GA1783" s="138"/>
      <c r="GB1783" s="138"/>
      <c r="GC1783" s="138"/>
      <c r="GD1783" s="138"/>
      <c r="GE1783" s="138"/>
      <c r="GF1783" s="138"/>
      <c r="GG1783" s="138"/>
      <c r="GH1783" s="138"/>
      <c r="GI1783" s="138"/>
      <c r="GJ1783" s="138"/>
      <c r="GK1783" s="138"/>
      <c r="GL1783" s="138"/>
      <c r="GM1783" s="138"/>
      <c r="GN1783" s="138"/>
      <c r="GO1783" s="138"/>
      <c r="GP1783" s="138"/>
      <c r="GQ1783" s="138"/>
      <c r="GR1783" s="138"/>
      <c r="GS1783" s="138"/>
      <c r="GT1783" s="138"/>
      <c r="GU1783" s="138"/>
      <c r="GV1783" s="138"/>
      <c r="GW1783" s="138"/>
      <c r="GX1783" s="138"/>
      <c r="GY1783" s="138"/>
      <c r="GZ1783" s="138"/>
      <c r="HA1783" s="138"/>
      <c r="HB1783" s="138"/>
      <c r="HC1783" s="138"/>
      <c r="HD1783" s="138"/>
      <c r="HE1783" s="138"/>
      <c r="HF1783" s="138"/>
      <c r="HG1783" s="138"/>
      <c r="HH1783" s="138"/>
      <c r="HI1783" s="138"/>
      <c r="HJ1783" s="138"/>
      <c r="HK1783" s="138"/>
      <c r="HL1783" s="138"/>
      <c r="HM1783" s="138"/>
      <c r="HN1783" s="138"/>
      <c r="HO1783" s="138"/>
      <c r="HP1783" s="138"/>
      <c r="HQ1783" s="138"/>
      <c r="HR1783" s="138"/>
      <c r="HS1783" s="138"/>
      <c r="HT1783" s="138"/>
      <c r="HU1783" s="138"/>
      <c r="HV1783" s="138"/>
      <c r="HW1783" s="138"/>
      <c r="HX1783" s="138"/>
      <c r="HY1783" s="138"/>
      <c r="HZ1783" s="138"/>
      <c r="IA1783" s="138"/>
      <c r="IB1783" s="138"/>
      <c r="IC1783" s="138"/>
      <c r="ID1783" s="138"/>
      <c r="IE1783" s="138"/>
      <c r="IF1783" s="138"/>
      <c r="IG1783" s="138"/>
      <c r="IH1783" s="138"/>
      <c r="II1783" s="138"/>
      <c r="IJ1783" s="138"/>
      <c r="IK1783" s="138"/>
      <c r="IL1783" s="138"/>
      <c r="IM1783" s="138"/>
      <c r="IN1783" s="138"/>
      <c r="IO1783" s="138"/>
      <c r="IP1783" s="138"/>
      <c r="IQ1783" s="138"/>
      <c r="IR1783" s="138"/>
      <c r="IS1783" s="138"/>
      <c r="IT1783" s="138"/>
      <c r="IU1783" s="138"/>
      <c r="IV1783" s="138"/>
      <c r="IW1783" s="138"/>
      <c r="IX1783" s="138"/>
      <c r="IY1783" s="138"/>
      <c r="IZ1783" s="138"/>
    </row>
    <row r="1784" spans="1:260" s="833" customFormat="1" ht="45" x14ac:dyDescent="0.25">
      <c r="A1784" s="204"/>
      <c r="B1784" s="204">
        <v>1</v>
      </c>
      <c r="C1784" s="204"/>
      <c r="D1784" s="204"/>
      <c r="E1784" s="160" t="s">
        <v>549</v>
      </c>
      <c r="F1784" s="159"/>
      <c r="G1784" s="160"/>
      <c r="H1784" s="1891"/>
      <c r="I1784" s="732"/>
      <c r="J1784" s="732">
        <f t="shared" si="557"/>
        <v>0</v>
      </c>
      <c r="K1784" s="732" t="e">
        <f t="shared" si="557"/>
        <v>#DIV/0!</v>
      </c>
      <c r="L1784" s="2534"/>
      <c r="M1784" s="2534"/>
      <c r="N1784" s="2535"/>
      <c r="O1784" s="2535"/>
      <c r="P1784" s="2535"/>
      <c r="Q1784" s="2535"/>
      <c r="R1784" s="2535"/>
      <c r="S1784" s="2535"/>
      <c r="T1784" s="2794"/>
      <c r="U1784" s="2794"/>
      <c r="V1784" s="2794"/>
      <c r="W1784" s="2794"/>
      <c r="X1784" s="2794">
        <f t="shared" ref="X1784:AE1784" si="562">X1675</f>
        <v>0</v>
      </c>
      <c r="Y1784" s="2794">
        <f t="shared" si="562"/>
        <v>0</v>
      </c>
      <c r="Z1784" s="2795">
        <f t="shared" si="562"/>
        <v>0</v>
      </c>
      <c r="AA1784" s="2794">
        <f t="shared" si="562"/>
        <v>0</v>
      </c>
      <c r="AB1784" s="2794">
        <f t="shared" si="562"/>
        <v>0</v>
      </c>
      <c r="AC1784" s="2796">
        <f t="shared" si="562"/>
        <v>0</v>
      </c>
      <c r="AD1784" s="2796">
        <f t="shared" si="562"/>
        <v>0</v>
      </c>
      <c r="AE1784" s="2794">
        <f t="shared" si="562"/>
        <v>0</v>
      </c>
      <c r="AF1784" s="909"/>
      <c r="AG1784" s="2602"/>
      <c r="AH1784" s="138"/>
      <c r="AI1784" s="138"/>
      <c r="AJ1784" s="138"/>
      <c r="AK1784" s="138"/>
      <c r="AL1784" s="138"/>
      <c r="AM1784" s="138"/>
      <c r="AN1784" s="138"/>
      <c r="AO1784" s="138"/>
      <c r="AP1784" s="138"/>
      <c r="AQ1784" s="138"/>
      <c r="AR1784" s="138"/>
      <c r="AS1784" s="138"/>
      <c r="AT1784" s="138"/>
      <c r="AU1784" s="138"/>
      <c r="AV1784" s="138"/>
      <c r="AW1784" s="138"/>
      <c r="AX1784" s="138"/>
      <c r="AY1784" s="138"/>
      <c r="AZ1784" s="138"/>
      <c r="BA1784" s="138"/>
      <c r="BB1784" s="138"/>
      <c r="BC1784" s="138"/>
      <c r="BD1784" s="138"/>
      <c r="BE1784" s="138"/>
      <c r="BF1784" s="138"/>
      <c r="BG1784" s="138"/>
      <c r="BH1784" s="138"/>
      <c r="BI1784" s="138"/>
      <c r="BJ1784" s="138"/>
      <c r="BK1784" s="138"/>
      <c r="BL1784" s="138"/>
      <c r="BM1784" s="138"/>
      <c r="BN1784" s="138"/>
      <c r="BO1784" s="138"/>
      <c r="BP1784" s="138"/>
      <c r="BQ1784" s="138"/>
      <c r="BR1784" s="138"/>
      <c r="BS1784" s="138"/>
      <c r="BT1784" s="138"/>
      <c r="BU1784" s="138"/>
      <c r="BV1784" s="138"/>
      <c r="BW1784" s="138"/>
      <c r="BX1784" s="138"/>
      <c r="BY1784" s="138"/>
      <c r="BZ1784" s="138"/>
      <c r="CA1784" s="138"/>
      <c r="CB1784" s="138"/>
      <c r="CC1784" s="138"/>
      <c r="CD1784" s="138"/>
      <c r="CE1784" s="138"/>
      <c r="CF1784" s="138"/>
      <c r="CG1784" s="138"/>
      <c r="CH1784" s="138"/>
      <c r="CI1784" s="138"/>
      <c r="CJ1784" s="138"/>
      <c r="CK1784" s="138"/>
      <c r="CL1784" s="138"/>
      <c r="CM1784" s="138"/>
      <c r="CN1784" s="138"/>
      <c r="CO1784" s="138"/>
      <c r="CP1784" s="138"/>
      <c r="CQ1784" s="138"/>
      <c r="CR1784" s="138"/>
      <c r="CS1784" s="138"/>
      <c r="CT1784" s="138"/>
      <c r="CU1784" s="138"/>
      <c r="CV1784" s="138"/>
      <c r="CW1784" s="138"/>
      <c r="CX1784" s="138"/>
      <c r="CY1784" s="138"/>
      <c r="CZ1784" s="138"/>
      <c r="DA1784" s="138"/>
      <c r="DB1784" s="138"/>
      <c r="DC1784" s="138"/>
      <c r="DD1784" s="138"/>
      <c r="DE1784" s="138"/>
      <c r="DF1784" s="138"/>
      <c r="DG1784" s="138"/>
      <c r="DH1784" s="138"/>
      <c r="DI1784" s="138"/>
      <c r="DJ1784" s="138"/>
      <c r="DK1784" s="138"/>
      <c r="DL1784" s="138"/>
      <c r="DM1784" s="138"/>
      <c r="DN1784" s="138"/>
      <c r="DO1784" s="138"/>
      <c r="DP1784" s="138"/>
      <c r="DQ1784" s="138"/>
      <c r="DR1784" s="138"/>
      <c r="DS1784" s="138"/>
      <c r="DT1784" s="138"/>
      <c r="DU1784" s="138"/>
      <c r="DV1784" s="138"/>
      <c r="DW1784" s="138"/>
      <c r="DX1784" s="138"/>
      <c r="DY1784" s="138"/>
      <c r="DZ1784" s="138"/>
      <c r="EA1784" s="138"/>
      <c r="EB1784" s="138"/>
      <c r="EC1784" s="138"/>
      <c r="ED1784" s="138"/>
      <c r="EE1784" s="138"/>
      <c r="EF1784" s="138"/>
      <c r="EG1784" s="138"/>
      <c r="EH1784" s="138"/>
      <c r="EI1784" s="138"/>
      <c r="EJ1784" s="138"/>
      <c r="EK1784" s="138"/>
      <c r="EL1784" s="138"/>
      <c r="EM1784" s="138"/>
      <c r="EN1784" s="138"/>
      <c r="EO1784" s="138"/>
      <c r="EP1784" s="138"/>
      <c r="EQ1784" s="138"/>
      <c r="ER1784" s="138"/>
      <c r="ES1784" s="138"/>
      <c r="ET1784" s="138"/>
      <c r="EU1784" s="138"/>
      <c r="EV1784" s="138"/>
      <c r="EW1784" s="138"/>
      <c r="EX1784" s="138"/>
      <c r="EY1784" s="138"/>
      <c r="EZ1784" s="138"/>
      <c r="FA1784" s="138"/>
      <c r="FB1784" s="138"/>
      <c r="FC1784" s="138"/>
      <c r="FD1784" s="138"/>
      <c r="FE1784" s="138"/>
      <c r="FF1784" s="138"/>
      <c r="FG1784" s="138"/>
      <c r="FH1784" s="138"/>
      <c r="FI1784" s="138"/>
      <c r="FJ1784" s="138"/>
      <c r="FK1784" s="138"/>
      <c r="FL1784" s="138"/>
      <c r="FM1784" s="138"/>
      <c r="FN1784" s="138"/>
      <c r="FO1784" s="138"/>
      <c r="FP1784" s="138"/>
      <c r="FQ1784" s="138"/>
      <c r="FR1784" s="138"/>
      <c r="FS1784" s="138"/>
      <c r="FT1784" s="138"/>
      <c r="FU1784" s="138"/>
      <c r="FV1784" s="138"/>
      <c r="FW1784" s="138"/>
      <c r="FX1784" s="138"/>
      <c r="FY1784" s="138"/>
      <c r="FZ1784" s="138"/>
      <c r="GA1784" s="138"/>
      <c r="GB1784" s="138"/>
      <c r="GC1784" s="138"/>
      <c r="GD1784" s="138"/>
      <c r="GE1784" s="138"/>
      <c r="GF1784" s="138"/>
      <c r="GG1784" s="138"/>
      <c r="GH1784" s="138"/>
      <c r="GI1784" s="138"/>
      <c r="GJ1784" s="138"/>
      <c r="GK1784" s="138"/>
      <c r="GL1784" s="138"/>
      <c r="GM1784" s="138"/>
      <c r="GN1784" s="138"/>
      <c r="GO1784" s="138"/>
      <c r="GP1784" s="138"/>
      <c r="GQ1784" s="138"/>
      <c r="GR1784" s="138"/>
      <c r="GS1784" s="138"/>
      <c r="GT1784" s="138"/>
      <c r="GU1784" s="138"/>
      <c r="GV1784" s="138"/>
      <c r="GW1784" s="138"/>
      <c r="GX1784" s="138"/>
      <c r="GY1784" s="138"/>
      <c r="GZ1784" s="138"/>
      <c r="HA1784" s="138"/>
      <c r="HB1784" s="138"/>
      <c r="HC1784" s="138"/>
      <c r="HD1784" s="138"/>
      <c r="HE1784" s="138"/>
      <c r="HF1784" s="138"/>
      <c r="HG1784" s="138"/>
      <c r="HH1784" s="138"/>
      <c r="HI1784" s="138"/>
      <c r="HJ1784" s="138"/>
      <c r="HK1784" s="138"/>
      <c r="HL1784" s="138"/>
      <c r="HM1784" s="138"/>
      <c r="HN1784" s="138"/>
      <c r="HO1784" s="138"/>
      <c r="HP1784" s="138"/>
      <c r="HQ1784" s="138"/>
      <c r="HR1784" s="138"/>
      <c r="HS1784" s="138"/>
      <c r="HT1784" s="138"/>
      <c r="HU1784" s="138"/>
      <c r="HV1784" s="138"/>
      <c r="HW1784" s="138"/>
      <c r="HX1784" s="138"/>
      <c r="HY1784" s="138"/>
      <c r="HZ1784" s="138"/>
      <c r="IA1784" s="138"/>
      <c r="IB1784" s="138"/>
      <c r="IC1784" s="138"/>
      <c r="ID1784" s="138"/>
      <c r="IE1784" s="138"/>
      <c r="IF1784" s="138"/>
      <c r="IG1784" s="138"/>
      <c r="IH1784" s="138"/>
      <c r="II1784" s="138"/>
      <c r="IJ1784" s="138"/>
      <c r="IK1784" s="138"/>
      <c r="IL1784" s="138"/>
      <c r="IM1784" s="138"/>
      <c r="IN1784" s="138"/>
      <c r="IO1784" s="138"/>
      <c r="IP1784" s="138"/>
      <c r="IQ1784" s="138"/>
      <c r="IR1784" s="138"/>
      <c r="IS1784" s="138"/>
      <c r="IT1784" s="138"/>
      <c r="IU1784" s="138"/>
      <c r="IV1784" s="138"/>
      <c r="IW1784" s="138"/>
      <c r="IX1784" s="138"/>
      <c r="IY1784" s="138"/>
      <c r="IZ1784" s="138"/>
    </row>
    <row r="1785" spans="1:260" s="833" customFormat="1" ht="105" x14ac:dyDescent="0.25">
      <c r="A1785" s="204"/>
      <c r="B1785" s="204">
        <v>1</v>
      </c>
      <c r="C1785" s="204"/>
      <c r="D1785" s="204"/>
      <c r="E1785" s="160" t="s">
        <v>550</v>
      </c>
      <c r="F1785" s="159"/>
      <c r="G1785" s="160"/>
      <c r="H1785" s="1891"/>
      <c r="I1785" s="732"/>
      <c r="J1785" s="732">
        <f t="shared" si="557"/>
        <v>0</v>
      </c>
      <c r="K1785" s="732" t="e">
        <f t="shared" si="557"/>
        <v>#DIV/0!</v>
      </c>
      <c r="L1785" s="2534"/>
      <c r="M1785" s="2534"/>
      <c r="N1785" s="2535"/>
      <c r="O1785" s="2535"/>
      <c r="P1785" s="2535"/>
      <c r="Q1785" s="2535"/>
      <c r="R1785" s="2535"/>
      <c r="S1785" s="2535"/>
      <c r="T1785" s="2794"/>
      <c r="U1785" s="2794"/>
      <c r="V1785" s="2794"/>
      <c r="W1785" s="2794"/>
      <c r="X1785" s="2794">
        <f t="shared" ref="X1785:AE1785" si="563">X1676</f>
        <v>0</v>
      </c>
      <c r="Y1785" s="2794">
        <f t="shared" si="563"/>
        <v>0</v>
      </c>
      <c r="Z1785" s="2795">
        <f t="shared" si="563"/>
        <v>0</v>
      </c>
      <c r="AA1785" s="2794">
        <f t="shared" si="563"/>
        <v>0</v>
      </c>
      <c r="AB1785" s="2794">
        <f t="shared" si="563"/>
        <v>0</v>
      </c>
      <c r="AC1785" s="2796">
        <f t="shared" si="563"/>
        <v>0</v>
      </c>
      <c r="AD1785" s="2796">
        <f t="shared" si="563"/>
        <v>0</v>
      </c>
      <c r="AE1785" s="2794">
        <f t="shared" si="563"/>
        <v>0</v>
      </c>
      <c r="AF1785" s="909"/>
      <c r="AG1785" s="2602"/>
      <c r="AH1785" s="138"/>
      <c r="AI1785" s="138"/>
      <c r="AJ1785" s="138"/>
      <c r="AK1785" s="138"/>
      <c r="AL1785" s="138"/>
      <c r="AM1785" s="138"/>
      <c r="AN1785" s="138"/>
      <c r="AO1785" s="138"/>
      <c r="AP1785" s="138"/>
      <c r="AQ1785" s="138"/>
      <c r="AR1785" s="138"/>
      <c r="AS1785" s="138"/>
      <c r="AT1785" s="138"/>
      <c r="AU1785" s="138"/>
      <c r="AV1785" s="138"/>
      <c r="AW1785" s="138"/>
      <c r="AX1785" s="138"/>
      <c r="AY1785" s="138"/>
      <c r="AZ1785" s="138"/>
      <c r="BA1785" s="138"/>
      <c r="BB1785" s="138"/>
      <c r="BC1785" s="138"/>
      <c r="BD1785" s="138"/>
      <c r="BE1785" s="138"/>
      <c r="BF1785" s="138"/>
      <c r="BG1785" s="138"/>
      <c r="BH1785" s="138"/>
      <c r="BI1785" s="138"/>
      <c r="BJ1785" s="138"/>
      <c r="BK1785" s="138"/>
      <c r="BL1785" s="138"/>
      <c r="BM1785" s="138"/>
      <c r="BN1785" s="138"/>
      <c r="BO1785" s="138"/>
      <c r="BP1785" s="138"/>
      <c r="BQ1785" s="138"/>
      <c r="BR1785" s="138"/>
      <c r="BS1785" s="138"/>
      <c r="BT1785" s="138"/>
      <c r="BU1785" s="138"/>
      <c r="BV1785" s="138"/>
      <c r="BW1785" s="138"/>
      <c r="BX1785" s="138"/>
      <c r="BY1785" s="138"/>
      <c r="BZ1785" s="138"/>
      <c r="CA1785" s="138"/>
      <c r="CB1785" s="138"/>
      <c r="CC1785" s="138"/>
      <c r="CD1785" s="138"/>
      <c r="CE1785" s="138"/>
      <c r="CF1785" s="138"/>
      <c r="CG1785" s="138"/>
      <c r="CH1785" s="138"/>
      <c r="CI1785" s="138"/>
      <c r="CJ1785" s="138"/>
      <c r="CK1785" s="138"/>
      <c r="CL1785" s="138"/>
      <c r="CM1785" s="138"/>
      <c r="CN1785" s="138"/>
      <c r="CO1785" s="138"/>
      <c r="CP1785" s="138"/>
      <c r="CQ1785" s="138"/>
      <c r="CR1785" s="138"/>
      <c r="CS1785" s="138"/>
      <c r="CT1785" s="138"/>
      <c r="CU1785" s="138"/>
      <c r="CV1785" s="138"/>
      <c r="CW1785" s="138"/>
      <c r="CX1785" s="138"/>
      <c r="CY1785" s="138"/>
      <c r="CZ1785" s="138"/>
      <c r="DA1785" s="138"/>
      <c r="DB1785" s="138"/>
      <c r="DC1785" s="138"/>
      <c r="DD1785" s="138"/>
      <c r="DE1785" s="138"/>
      <c r="DF1785" s="138"/>
      <c r="DG1785" s="138"/>
      <c r="DH1785" s="138"/>
      <c r="DI1785" s="138"/>
      <c r="DJ1785" s="138"/>
      <c r="DK1785" s="138"/>
      <c r="DL1785" s="138"/>
      <c r="DM1785" s="138"/>
      <c r="DN1785" s="138"/>
      <c r="DO1785" s="138"/>
      <c r="DP1785" s="138"/>
      <c r="DQ1785" s="138"/>
      <c r="DR1785" s="138"/>
      <c r="DS1785" s="138"/>
      <c r="DT1785" s="138"/>
      <c r="DU1785" s="138"/>
      <c r="DV1785" s="138"/>
      <c r="DW1785" s="138"/>
      <c r="DX1785" s="138"/>
      <c r="DY1785" s="138"/>
      <c r="DZ1785" s="138"/>
      <c r="EA1785" s="138"/>
      <c r="EB1785" s="138"/>
      <c r="EC1785" s="138"/>
      <c r="ED1785" s="138"/>
      <c r="EE1785" s="138"/>
      <c r="EF1785" s="138"/>
      <c r="EG1785" s="138"/>
      <c r="EH1785" s="138"/>
      <c r="EI1785" s="138"/>
      <c r="EJ1785" s="138"/>
      <c r="EK1785" s="138"/>
      <c r="EL1785" s="138"/>
      <c r="EM1785" s="138"/>
      <c r="EN1785" s="138"/>
      <c r="EO1785" s="138"/>
      <c r="EP1785" s="138"/>
      <c r="EQ1785" s="138"/>
      <c r="ER1785" s="138"/>
      <c r="ES1785" s="138"/>
      <c r="ET1785" s="138"/>
      <c r="EU1785" s="138"/>
      <c r="EV1785" s="138"/>
      <c r="EW1785" s="138"/>
      <c r="EX1785" s="138"/>
      <c r="EY1785" s="138"/>
      <c r="EZ1785" s="138"/>
      <c r="FA1785" s="138"/>
      <c r="FB1785" s="138"/>
      <c r="FC1785" s="138"/>
      <c r="FD1785" s="138"/>
      <c r="FE1785" s="138"/>
      <c r="FF1785" s="138"/>
      <c r="FG1785" s="138"/>
      <c r="FH1785" s="138"/>
      <c r="FI1785" s="138"/>
      <c r="FJ1785" s="138"/>
      <c r="FK1785" s="138"/>
      <c r="FL1785" s="138"/>
      <c r="FM1785" s="138"/>
      <c r="FN1785" s="138"/>
      <c r="FO1785" s="138"/>
      <c r="FP1785" s="138"/>
      <c r="FQ1785" s="138"/>
      <c r="FR1785" s="138"/>
      <c r="FS1785" s="138"/>
      <c r="FT1785" s="138"/>
      <c r="FU1785" s="138"/>
      <c r="FV1785" s="138"/>
      <c r="FW1785" s="138"/>
      <c r="FX1785" s="138"/>
      <c r="FY1785" s="138"/>
      <c r="FZ1785" s="138"/>
      <c r="GA1785" s="138"/>
      <c r="GB1785" s="138"/>
      <c r="GC1785" s="138"/>
      <c r="GD1785" s="138"/>
      <c r="GE1785" s="138"/>
      <c r="GF1785" s="138"/>
      <c r="GG1785" s="138"/>
      <c r="GH1785" s="138"/>
      <c r="GI1785" s="138"/>
      <c r="GJ1785" s="138"/>
      <c r="GK1785" s="138"/>
      <c r="GL1785" s="138"/>
      <c r="GM1785" s="138"/>
      <c r="GN1785" s="138"/>
      <c r="GO1785" s="138"/>
      <c r="GP1785" s="138"/>
      <c r="GQ1785" s="138"/>
      <c r="GR1785" s="138"/>
      <c r="GS1785" s="138"/>
      <c r="GT1785" s="138"/>
      <c r="GU1785" s="138"/>
      <c r="GV1785" s="138"/>
      <c r="GW1785" s="138"/>
      <c r="GX1785" s="138"/>
      <c r="GY1785" s="138"/>
      <c r="GZ1785" s="138"/>
      <c r="HA1785" s="138"/>
      <c r="HB1785" s="138"/>
      <c r="HC1785" s="138"/>
      <c r="HD1785" s="138"/>
      <c r="HE1785" s="138"/>
      <c r="HF1785" s="138"/>
      <c r="HG1785" s="138"/>
      <c r="HH1785" s="138"/>
      <c r="HI1785" s="138"/>
      <c r="HJ1785" s="138"/>
      <c r="HK1785" s="138"/>
      <c r="HL1785" s="138"/>
      <c r="HM1785" s="138"/>
      <c r="HN1785" s="138"/>
      <c r="HO1785" s="138"/>
      <c r="HP1785" s="138"/>
      <c r="HQ1785" s="138"/>
      <c r="HR1785" s="138"/>
      <c r="HS1785" s="138"/>
      <c r="HT1785" s="138"/>
      <c r="HU1785" s="138"/>
      <c r="HV1785" s="138"/>
      <c r="HW1785" s="138"/>
      <c r="HX1785" s="138"/>
      <c r="HY1785" s="138"/>
      <c r="HZ1785" s="138"/>
      <c r="IA1785" s="138"/>
      <c r="IB1785" s="138"/>
      <c r="IC1785" s="138"/>
      <c r="ID1785" s="138"/>
      <c r="IE1785" s="138"/>
      <c r="IF1785" s="138"/>
      <c r="IG1785" s="138"/>
      <c r="IH1785" s="138"/>
      <c r="II1785" s="138"/>
      <c r="IJ1785" s="138"/>
      <c r="IK1785" s="138"/>
      <c r="IL1785" s="138"/>
      <c r="IM1785" s="138"/>
      <c r="IN1785" s="138"/>
      <c r="IO1785" s="138"/>
      <c r="IP1785" s="138"/>
      <c r="IQ1785" s="138"/>
      <c r="IR1785" s="138"/>
      <c r="IS1785" s="138"/>
      <c r="IT1785" s="138"/>
      <c r="IU1785" s="138"/>
      <c r="IV1785" s="138"/>
      <c r="IW1785" s="138"/>
      <c r="IX1785" s="138"/>
      <c r="IY1785" s="138"/>
      <c r="IZ1785" s="138"/>
    </row>
    <row r="1786" spans="1:260" s="833" customFormat="1" ht="30" x14ac:dyDescent="0.25">
      <c r="A1786" s="204"/>
      <c r="B1786" s="204"/>
      <c r="C1786" s="204"/>
      <c r="D1786" s="204"/>
      <c r="E1786" s="160" t="s">
        <v>131</v>
      </c>
      <c r="F1786" s="159"/>
      <c r="G1786" s="160"/>
      <c r="H1786" s="1891"/>
      <c r="I1786" s="732"/>
      <c r="J1786" s="732">
        <f t="shared" si="557"/>
        <v>0</v>
      </c>
      <c r="K1786" s="732" t="e">
        <f t="shared" si="557"/>
        <v>#DIV/0!</v>
      </c>
      <c r="L1786" s="2534"/>
      <c r="M1786" s="2534"/>
      <c r="N1786" s="2535"/>
      <c r="O1786" s="2535"/>
      <c r="P1786" s="2535"/>
      <c r="Q1786" s="2535"/>
      <c r="R1786" s="2535"/>
      <c r="S1786" s="2535"/>
      <c r="T1786" s="2794"/>
      <c r="U1786" s="2794"/>
      <c r="V1786" s="2794"/>
      <c r="W1786" s="2794"/>
      <c r="X1786" s="2794">
        <f t="shared" ref="X1786:AE1786" si="564">X1677</f>
        <v>0</v>
      </c>
      <c r="Y1786" s="2794">
        <f t="shared" si="564"/>
        <v>0</v>
      </c>
      <c r="Z1786" s="2795">
        <f t="shared" si="564"/>
        <v>0</v>
      </c>
      <c r="AA1786" s="2794">
        <f t="shared" si="564"/>
        <v>0</v>
      </c>
      <c r="AB1786" s="2794">
        <f t="shared" si="564"/>
        <v>0</v>
      </c>
      <c r="AC1786" s="2796">
        <f t="shared" si="564"/>
        <v>0</v>
      </c>
      <c r="AD1786" s="2796">
        <f t="shared" si="564"/>
        <v>0</v>
      </c>
      <c r="AE1786" s="2794">
        <f t="shared" si="564"/>
        <v>0</v>
      </c>
      <c r="AF1786" s="909"/>
      <c r="AG1786" s="2602"/>
      <c r="AH1786" s="138"/>
      <c r="AI1786" s="138"/>
      <c r="AJ1786" s="138"/>
      <c r="AK1786" s="138"/>
      <c r="AL1786" s="138"/>
      <c r="AM1786" s="138"/>
      <c r="AN1786" s="138"/>
      <c r="AO1786" s="138"/>
      <c r="AP1786" s="138"/>
      <c r="AQ1786" s="138"/>
      <c r="AR1786" s="138"/>
      <c r="AS1786" s="138"/>
      <c r="AT1786" s="138"/>
      <c r="AU1786" s="138"/>
      <c r="AV1786" s="138"/>
      <c r="AW1786" s="138"/>
      <c r="AX1786" s="138"/>
      <c r="AY1786" s="138"/>
      <c r="AZ1786" s="138"/>
      <c r="BA1786" s="138"/>
      <c r="BB1786" s="138"/>
      <c r="BC1786" s="138"/>
      <c r="BD1786" s="138"/>
      <c r="BE1786" s="138"/>
      <c r="BF1786" s="138"/>
      <c r="BG1786" s="138"/>
      <c r="BH1786" s="138"/>
      <c r="BI1786" s="138"/>
      <c r="BJ1786" s="138"/>
      <c r="BK1786" s="138"/>
      <c r="BL1786" s="138"/>
      <c r="BM1786" s="138"/>
      <c r="BN1786" s="138"/>
      <c r="BO1786" s="138"/>
      <c r="BP1786" s="138"/>
      <c r="BQ1786" s="138"/>
      <c r="BR1786" s="138"/>
      <c r="BS1786" s="138"/>
      <c r="BT1786" s="138"/>
      <c r="BU1786" s="138"/>
      <c r="BV1786" s="138"/>
      <c r="BW1786" s="138"/>
      <c r="BX1786" s="138"/>
      <c r="BY1786" s="138"/>
      <c r="BZ1786" s="138"/>
      <c r="CA1786" s="138"/>
      <c r="CB1786" s="138"/>
      <c r="CC1786" s="138"/>
      <c r="CD1786" s="138"/>
      <c r="CE1786" s="138"/>
      <c r="CF1786" s="138"/>
      <c r="CG1786" s="138"/>
      <c r="CH1786" s="138"/>
      <c r="CI1786" s="138"/>
      <c r="CJ1786" s="138"/>
      <c r="CK1786" s="138"/>
      <c r="CL1786" s="138"/>
      <c r="CM1786" s="138"/>
      <c r="CN1786" s="138"/>
      <c r="CO1786" s="138"/>
      <c r="CP1786" s="138"/>
      <c r="CQ1786" s="138"/>
      <c r="CR1786" s="138"/>
      <c r="CS1786" s="138"/>
      <c r="CT1786" s="138"/>
      <c r="CU1786" s="138"/>
      <c r="CV1786" s="138"/>
      <c r="CW1786" s="138"/>
      <c r="CX1786" s="138"/>
      <c r="CY1786" s="138"/>
      <c r="CZ1786" s="138"/>
      <c r="DA1786" s="138"/>
      <c r="DB1786" s="138"/>
      <c r="DC1786" s="138"/>
      <c r="DD1786" s="138"/>
      <c r="DE1786" s="138"/>
      <c r="DF1786" s="138"/>
      <c r="DG1786" s="138"/>
      <c r="DH1786" s="138"/>
      <c r="DI1786" s="138"/>
      <c r="DJ1786" s="138"/>
      <c r="DK1786" s="138"/>
      <c r="DL1786" s="138"/>
      <c r="DM1786" s="138"/>
      <c r="DN1786" s="138"/>
      <c r="DO1786" s="138"/>
      <c r="DP1786" s="138"/>
      <c r="DQ1786" s="138"/>
      <c r="DR1786" s="138"/>
      <c r="DS1786" s="138"/>
      <c r="DT1786" s="138"/>
      <c r="DU1786" s="138"/>
      <c r="DV1786" s="138"/>
      <c r="DW1786" s="138"/>
      <c r="DX1786" s="138"/>
      <c r="DY1786" s="138"/>
      <c r="DZ1786" s="138"/>
      <c r="EA1786" s="138"/>
      <c r="EB1786" s="138"/>
      <c r="EC1786" s="138"/>
      <c r="ED1786" s="138"/>
      <c r="EE1786" s="138"/>
      <c r="EF1786" s="138"/>
      <c r="EG1786" s="138"/>
      <c r="EH1786" s="138"/>
      <c r="EI1786" s="138"/>
      <c r="EJ1786" s="138"/>
      <c r="EK1786" s="138"/>
      <c r="EL1786" s="138"/>
      <c r="EM1786" s="138"/>
      <c r="EN1786" s="138"/>
      <c r="EO1786" s="138"/>
      <c r="EP1786" s="138"/>
      <c r="EQ1786" s="138"/>
      <c r="ER1786" s="138"/>
      <c r="ES1786" s="138"/>
      <c r="ET1786" s="138"/>
      <c r="EU1786" s="138"/>
      <c r="EV1786" s="138"/>
      <c r="EW1786" s="138"/>
      <c r="EX1786" s="138"/>
      <c r="EY1786" s="138"/>
      <c r="EZ1786" s="138"/>
      <c r="FA1786" s="138"/>
      <c r="FB1786" s="138"/>
      <c r="FC1786" s="138"/>
      <c r="FD1786" s="138"/>
      <c r="FE1786" s="138"/>
      <c r="FF1786" s="138"/>
      <c r="FG1786" s="138"/>
      <c r="FH1786" s="138"/>
      <c r="FI1786" s="138"/>
      <c r="FJ1786" s="138"/>
      <c r="FK1786" s="138"/>
      <c r="FL1786" s="138"/>
      <c r="FM1786" s="138"/>
      <c r="FN1786" s="138"/>
      <c r="FO1786" s="138"/>
      <c r="FP1786" s="138"/>
      <c r="FQ1786" s="138"/>
      <c r="FR1786" s="138"/>
      <c r="FS1786" s="138"/>
      <c r="FT1786" s="138"/>
      <c r="FU1786" s="138"/>
      <c r="FV1786" s="138"/>
      <c r="FW1786" s="138"/>
      <c r="FX1786" s="138"/>
      <c r="FY1786" s="138"/>
      <c r="FZ1786" s="138"/>
      <c r="GA1786" s="138"/>
      <c r="GB1786" s="138"/>
      <c r="GC1786" s="138"/>
      <c r="GD1786" s="138"/>
      <c r="GE1786" s="138"/>
      <c r="GF1786" s="138"/>
      <c r="GG1786" s="138"/>
      <c r="GH1786" s="138"/>
      <c r="GI1786" s="138"/>
      <c r="GJ1786" s="138"/>
      <c r="GK1786" s="138"/>
      <c r="GL1786" s="138"/>
      <c r="GM1786" s="138"/>
      <c r="GN1786" s="138"/>
      <c r="GO1786" s="138"/>
      <c r="GP1786" s="138"/>
      <c r="GQ1786" s="138"/>
      <c r="GR1786" s="138"/>
      <c r="GS1786" s="138"/>
      <c r="GT1786" s="138"/>
      <c r="GU1786" s="138"/>
      <c r="GV1786" s="138"/>
      <c r="GW1786" s="138"/>
      <c r="GX1786" s="138"/>
      <c r="GY1786" s="138"/>
      <c r="GZ1786" s="138"/>
      <c r="HA1786" s="138"/>
      <c r="HB1786" s="138"/>
      <c r="HC1786" s="138"/>
      <c r="HD1786" s="138"/>
      <c r="HE1786" s="138"/>
      <c r="HF1786" s="138"/>
      <c r="HG1786" s="138"/>
      <c r="HH1786" s="138"/>
      <c r="HI1786" s="138"/>
      <c r="HJ1786" s="138"/>
      <c r="HK1786" s="138"/>
      <c r="HL1786" s="138"/>
      <c r="HM1786" s="138"/>
      <c r="HN1786" s="138"/>
      <c r="HO1786" s="138"/>
      <c r="HP1786" s="138"/>
      <c r="HQ1786" s="138"/>
      <c r="HR1786" s="138"/>
      <c r="HS1786" s="138"/>
      <c r="HT1786" s="138"/>
      <c r="HU1786" s="138"/>
      <c r="HV1786" s="138"/>
      <c r="HW1786" s="138"/>
      <c r="HX1786" s="138"/>
      <c r="HY1786" s="138"/>
      <c r="HZ1786" s="138"/>
      <c r="IA1786" s="138"/>
      <c r="IB1786" s="138"/>
      <c r="IC1786" s="138"/>
      <c r="ID1786" s="138"/>
      <c r="IE1786" s="138"/>
      <c r="IF1786" s="138"/>
      <c r="IG1786" s="138"/>
      <c r="IH1786" s="138"/>
      <c r="II1786" s="138"/>
      <c r="IJ1786" s="138"/>
      <c r="IK1786" s="138"/>
      <c r="IL1786" s="138"/>
      <c r="IM1786" s="138"/>
      <c r="IN1786" s="138"/>
      <c r="IO1786" s="138"/>
      <c r="IP1786" s="138"/>
      <c r="IQ1786" s="138"/>
      <c r="IR1786" s="138"/>
      <c r="IS1786" s="138"/>
      <c r="IT1786" s="138"/>
      <c r="IU1786" s="138"/>
      <c r="IV1786" s="138"/>
      <c r="IW1786" s="138"/>
      <c r="IX1786" s="138"/>
      <c r="IY1786" s="138"/>
      <c r="IZ1786" s="138"/>
    </row>
    <row r="1787" spans="1:260" s="833" customFormat="1" x14ac:dyDescent="0.25">
      <c r="A1787" s="204"/>
      <c r="B1787" s="204">
        <v>1</v>
      </c>
      <c r="C1787" s="204"/>
      <c r="D1787" s="204"/>
      <c r="E1787" s="160" t="s">
        <v>222</v>
      </c>
      <c r="F1787" s="159"/>
      <c r="G1787" s="160"/>
      <c r="H1787" s="1891"/>
      <c r="I1787" s="732"/>
      <c r="J1787" s="732">
        <f t="shared" si="557"/>
        <v>0</v>
      </c>
      <c r="K1787" s="732" t="e">
        <f t="shared" si="557"/>
        <v>#DIV/0!</v>
      </c>
      <c r="L1787" s="2534"/>
      <c r="M1787" s="2534"/>
      <c r="N1787" s="2535"/>
      <c r="O1787" s="2535"/>
      <c r="P1787" s="2535"/>
      <c r="Q1787" s="2535"/>
      <c r="R1787" s="2535"/>
      <c r="S1787" s="2535"/>
      <c r="T1787" s="2794"/>
      <c r="U1787" s="2794"/>
      <c r="V1787" s="2794"/>
      <c r="W1787" s="2794"/>
      <c r="X1787" s="2794">
        <f t="shared" ref="X1787:AE1787" si="565">X1678</f>
        <v>0</v>
      </c>
      <c r="Y1787" s="2794">
        <f t="shared" si="565"/>
        <v>0</v>
      </c>
      <c r="Z1787" s="2795">
        <f t="shared" si="565"/>
        <v>0</v>
      </c>
      <c r="AA1787" s="2794">
        <f t="shared" si="565"/>
        <v>0</v>
      </c>
      <c r="AB1787" s="2794">
        <f t="shared" si="565"/>
        <v>0</v>
      </c>
      <c r="AC1787" s="2796">
        <f t="shared" si="565"/>
        <v>0</v>
      </c>
      <c r="AD1787" s="2796">
        <f t="shared" si="565"/>
        <v>0</v>
      </c>
      <c r="AE1787" s="2794">
        <f t="shared" si="565"/>
        <v>0</v>
      </c>
      <c r="AF1787" s="909"/>
      <c r="AG1787" s="2602"/>
      <c r="AH1787" s="138"/>
      <c r="AI1787" s="138"/>
      <c r="AJ1787" s="138"/>
      <c r="AK1787" s="138"/>
      <c r="AL1787" s="138"/>
      <c r="AM1787" s="138"/>
      <c r="AN1787" s="138"/>
      <c r="AO1787" s="138"/>
      <c r="AP1787" s="138"/>
      <c r="AQ1787" s="138"/>
      <c r="AR1787" s="138"/>
      <c r="AS1787" s="138"/>
      <c r="AT1787" s="138"/>
      <c r="AU1787" s="138"/>
      <c r="AV1787" s="138"/>
      <c r="AW1787" s="138"/>
      <c r="AX1787" s="138"/>
      <c r="AY1787" s="138"/>
      <c r="AZ1787" s="138"/>
      <c r="BA1787" s="138"/>
      <c r="BB1787" s="138"/>
      <c r="BC1787" s="138"/>
      <c r="BD1787" s="138"/>
      <c r="BE1787" s="138"/>
      <c r="BF1787" s="138"/>
      <c r="BG1787" s="138"/>
      <c r="BH1787" s="138"/>
      <c r="BI1787" s="138"/>
      <c r="BJ1787" s="138"/>
      <c r="BK1787" s="138"/>
      <c r="BL1787" s="138"/>
      <c r="BM1787" s="138"/>
      <c r="BN1787" s="138"/>
      <c r="BO1787" s="138"/>
      <c r="BP1787" s="138"/>
      <c r="BQ1787" s="138"/>
      <c r="BR1787" s="138"/>
      <c r="BS1787" s="138"/>
      <c r="BT1787" s="138"/>
      <c r="BU1787" s="138"/>
      <c r="BV1787" s="138"/>
      <c r="BW1787" s="138"/>
      <c r="BX1787" s="138"/>
      <c r="BY1787" s="138"/>
      <c r="BZ1787" s="138"/>
      <c r="CA1787" s="138"/>
      <c r="CB1787" s="138"/>
      <c r="CC1787" s="138"/>
      <c r="CD1787" s="138"/>
      <c r="CE1787" s="138"/>
      <c r="CF1787" s="138"/>
      <c r="CG1787" s="138"/>
      <c r="CH1787" s="138"/>
      <c r="CI1787" s="138"/>
      <c r="CJ1787" s="138"/>
      <c r="CK1787" s="138"/>
      <c r="CL1787" s="138"/>
      <c r="CM1787" s="138"/>
      <c r="CN1787" s="138"/>
      <c r="CO1787" s="138"/>
      <c r="CP1787" s="138"/>
      <c r="CQ1787" s="138"/>
      <c r="CR1787" s="138"/>
      <c r="CS1787" s="138"/>
      <c r="CT1787" s="138"/>
      <c r="CU1787" s="138"/>
      <c r="CV1787" s="138"/>
      <c r="CW1787" s="138"/>
      <c r="CX1787" s="138"/>
      <c r="CY1787" s="138"/>
      <c r="CZ1787" s="138"/>
      <c r="DA1787" s="138"/>
      <c r="DB1787" s="138"/>
      <c r="DC1787" s="138"/>
      <c r="DD1787" s="138"/>
      <c r="DE1787" s="138"/>
      <c r="DF1787" s="138"/>
      <c r="DG1787" s="138"/>
      <c r="DH1787" s="138"/>
      <c r="DI1787" s="138"/>
      <c r="DJ1787" s="138"/>
      <c r="DK1787" s="138"/>
      <c r="DL1787" s="138"/>
      <c r="DM1787" s="138"/>
      <c r="DN1787" s="138"/>
      <c r="DO1787" s="138"/>
      <c r="DP1787" s="138"/>
      <c r="DQ1787" s="138"/>
      <c r="DR1787" s="138"/>
      <c r="DS1787" s="138"/>
      <c r="DT1787" s="138"/>
      <c r="DU1787" s="138"/>
      <c r="DV1787" s="138"/>
      <c r="DW1787" s="138"/>
      <c r="DX1787" s="138"/>
      <c r="DY1787" s="138"/>
      <c r="DZ1787" s="138"/>
      <c r="EA1787" s="138"/>
      <c r="EB1787" s="138"/>
      <c r="EC1787" s="138"/>
      <c r="ED1787" s="138"/>
      <c r="EE1787" s="138"/>
      <c r="EF1787" s="138"/>
      <c r="EG1787" s="138"/>
      <c r="EH1787" s="138"/>
      <c r="EI1787" s="138"/>
      <c r="EJ1787" s="138"/>
      <c r="EK1787" s="138"/>
      <c r="EL1787" s="138"/>
      <c r="EM1787" s="138"/>
      <c r="EN1787" s="138"/>
      <c r="EO1787" s="138"/>
      <c r="EP1787" s="138"/>
      <c r="EQ1787" s="138"/>
      <c r="ER1787" s="138"/>
      <c r="ES1787" s="138"/>
      <c r="ET1787" s="138"/>
      <c r="EU1787" s="138"/>
      <c r="EV1787" s="138"/>
      <c r="EW1787" s="138"/>
      <c r="EX1787" s="138"/>
      <c r="EY1787" s="138"/>
      <c r="EZ1787" s="138"/>
      <c r="FA1787" s="138"/>
      <c r="FB1787" s="138"/>
      <c r="FC1787" s="138"/>
      <c r="FD1787" s="138"/>
      <c r="FE1787" s="138"/>
      <c r="FF1787" s="138"/>
      <c r="FG1787" s="138"/>
      <c r="FH1787" s="138"/>
      <c r="FI1787" s="138"/>
      <c r="FJ1787" s="138"/>
      <c r="FK1787" s="138"/>
      <c r="FL1787" s="138"/>
      <c r="FM1787" s="138"/>
      <c r="FN1787" s="138"/>
      <c r="FO1787" s="138"/>
      <c r="FP1787" s="138"/>
      <c r="FQ1787" s="138"/>
      <c r="FR1787" s="138"/>
      <c r="FS1787" s="138"/>
      <c r="FT1787" s="138"/>
      <c r="FU1787" s="138"/>
      <c r="FV1787" s="138"/>
      <c r="FW1787" s="138"/>
      <c r="FX1787" s="138"/>
      <c r="FY1787" s="138"/>
      <c r="FZ1787" s="138"/>
      <c r="GA1787" s="138"/>
      <c r="GB1787" s="138"/>
      <c r="GC1787" s="138"/>
      <c r="GD1787" s="138"/>
      <c r="GE1787" s="138"/>
      <c r="GF1787" s="138"/>
      <c r="GG1787" s="138"/>
      <c r="GH1787" s="138"/>
      <c r="GI1787" s="138"/>
      <c r="GJ1787" s="138"/>
      <c r="GK1787" s="138"/>
      <c r="GL1787" s="138"/>
      <c r="GM1787" s="138"/>
      <c r="GN1787" s="138"/>
      <c r="GO1787" s="138"/>
      <c r="GP1787" s="138"/>
      <c r="GQ1787" s="138"/>
      <c r="GR1787" s="138"/>
      <c r="GS1787" s="138"/>
      <c r="GT1787" s="138"/>
      <c r="GU1787" s="138"/>
      <c r="GV1787" s="138"/>
      <c r="GW1787" s="138"/>
      <c r="GX1787" s="138"/>
      <c r="GY1787" s="138"/>
      <c r="GZ1787" s="138"/>
      <c r="HA1787" s="138"/>
      <c r="HB1787" s="138"/>
      <c r="HC1787" s="138"/>
      <c r="HD1787" s="138"/>
      <c r="HE1787" s="138"/>
      <c r="HF1787" s="138"/>
      <c r="HG1787" s="138"/>
      <c r="HH1787" s="138"/>
      <c r="HI1787" s="138"/>
      <c r="HJ1787" s="138"/>
      <c r="HK1787" s="138"/>
      <c r="HL1787" s="138"/>
      <c r="HM1787" s="138"/>
      <c r="HN1787" s="138"/>
      <c r="HO1787" s="138"/>
      <c r="HP1787" s="138"/>
      <c r="HQ1787" s="138"/>
      <c r="HR1787" s="138"/>
      <c r="HS1787" s="138"/>
      <c r="HT1787" s="138"/>
      <c r="HU1787" s="138"/>
      <c r="HV1787" s="138"/>
      <c r="HW1787" s="138"/>
      <c r="HX1787" s="138"/>
      <c r="HY1787" s="138"/>
      <c r="HZ1787" s="138"/>
      <c r="IA1787" s="138"/>
      <c r="IB1787" s="138"/>
      <c r="IC1787" s="138"/>
      <c r="ID1787" s="138"/>
      <c r="IE1787" s="138"/>
      <c r="IF1787" s="138"/>
      <c r="IG1787" s="138"/>
      <c r="IH1787" s="138"/>
      <c r="II1787" s="138"/>
      <c r="IJ1787" s="138"/>
      <c r="IK1787" s="138"/>
      <c r="IL1787" s="138"/>
      <c r="IM1787" s="138"/>
      <c r="IN1787" s="138"/>
      <c r="IO1787" s="138"/>
      <c r="IP1787" s="138"/>
      <c r="IQ1787" s="138"/>
      <c r="IR1787" s="138"/>
      <c r="IS1787" s="138"/>
      <c r="IT1787" s="138"/>
      <c r="IU1787" s="138"/>
      <c r="IV1787" s="138"/>
      <c r="IW1787" s="138"/>
      <c r="IX1787" s="138"/>
      <c r="IY1787" s="138"/>
      <c r="IZ1787" s="138"/>
    </row>
    <row r="1788" spans="1:260" s="833" customFormat="1" ht="45" x14ac:dyDescent="0.25">
      <c r="A1788" s="204"/>
      <c r="B1788" s="204">
        <v>1</v>
      </c>
      <c r="C1788" s="204"/>
      <c r="D1788" s="204"/>
      <c r="E1788" s="160" t="s">
        <v>551</v>
      </c>
      <c r="F1788" s="159"/>
      <c r="G1788" s="160"/>
      <c r="H1788" s="1891"/>
      <c r="I1788" s="732"/>
      <c r="J1788" s="732">
        <f t="shared" si="557"/>
        <v>0</v>
      </c>
      <c r="K1788" s="732" t="e">
        <f t="shared" si="557"/>
        <v>#DIV/0!</v>
      </c>
      <c r="L1788" s="2534"/>
      <c r="M1788" s="2534"/>
      <c r="N1788" s="2535"/>
      <c r="O1788" s="2535"/>
      <c r="P1788" s="2535"/>
      <c r="Q1788" s="2535"/>
      <c r="R1788" s="2535"/>
      <c r="S1788" s="2535"/>
      <c r="T1788" s="2794"/>
      <c r="U1788" s="2794"/>
      <c r="V1788" s="2794"/>
      <c r="W1788" s="2794"/>
      <c r="X1788" s="2794">
        <f t="shared" ref="X1788:AE1788" si="566">X1679</f>
        <v>0</v>
      </c>
      <c r="Y1788" s="2794">
        <f t="shared" si="566"/>
        <v>0</v>
      </c>
      <c r="Z1788" s="2795">
        <f t="shared" si="566"/>
        <v>0</v>
      </c>
      <c r="AA1788" s="2794">
        <f t="shared" si="566"/>
        <v>0</v>
      </c>
      <c r="AB1788" s="2794">
        <f t="shared" si="566"/>
        <v>0</v>
      </c>
      <c r="AC1788" s="2796">
        <f t="shared" si="566"/>
        <v>0</v>
      </c>
      <c r="AD1788" s="2796">
        <f t="shared" si="566"/>
        <v>0</v>
      </c>
      <c r="AE1788" s="2794">
        <f t="shared" si="566"/>
        <v>0</v>
      </c>
      <c r="AF1788" s="909"/>
      <c r="AG1788" s="2602"/>
      <c r="AH1788" s="138"/>
      <c r="AI1788" s="138"/>
      <c r="AJ1788" s="138"/>
      <c r="AK1788" s="138"/>
      <c r="AL1788" s="138"/>
      <c r="AM1788" s="138"/>
      <c r="AN1788" s="138"/>
      <c r="AO1788" s="138"/>
      <c r="AP1788" s="138"/>
      <c r="AQ1788" s="138"/>
      <c r="AR1788" s="138"/>
      <c r="AS1788" s="138"/>
      <c r="AT1788" s="138"/>
      <c r="AU1788" s="138"/>
      <c r="AV1788" s="138"/>
      <c r="AW1788" s="138"/>
      <c r="AX1788" s="138"/>
      <c r="AY1788" s="138"/>
      <c r="AZ1788" s="138"/>
      <c r="BA1788" s="138"/>
      <c r="BB1788" s="138"/>
      <c r="BC1788" s="138"/>
      <c r="BD1788" s="138"/>
      <c r="BE1788" s="138"/>
      <c r="BF1788" s="138"/>
      <c r="BG1788" s="138"/>
      <c r="BH1788" s="138"/>
      <c r="BI1788" s="138"/>
      <c r="BJ1788" s="138"/>
      <c r="BK1788" s="138"/>
      <c r="BL1788" s="138"/>
      <c r="BM1788" s="138"/>
      <c r="BN1788" s="138"/>
      <c r="BO1788" s="138"/>
      <c r="BP1788" s="138"/>
      <c r="BQ1788" s="138"/>
      <c r="BR1788" s="138"/>
      <c r="BS1788" s="138"/>
      <c r="BT1788" s="138"/>
      <c r="BU1788" s="138"/>
      <c r="BV1788" s="138"/>
      <c r="BW1788" s="138"/>
      <c r="BX1788" s="138"/>
      <c r="BY1788" s="138"/>
      <c r="BZ1788" s="138"/>
      <c r="CA1788" s="138"/>
      <c r="CB1788" s="138"/>
      <c r="CC1788" s="138"/>
      <c r="CD1788" s="138"/>
      <c r="CE1788" s="138"/>
      <c r="CF1788" s="138"/>
      <c r="CG1788" s="138"/>
      <c r="CH1788" s="138"/>
      <c r="CI1788" s="138"/>
      <c r="CJ1788" s="138"/>
      <c r="CK1788" s="138"/>
      <c r="CL1788" s="138"/>
      <c r="CM1788" s="138"/>
      <c r="CN1788" s="138"/>
      <c r="CO1788" s="138"/>
      <c r="CP1788" s="138"/>
      <c r="CQ1788" s="138"/>
      <c r="CR1788" s="138"/>
      <c r="CS1788" s="138"/>
      <c r="CT1788" s="138"/>
      <c r="CU1788" s="138"/>
      <c r="CV1788" s="138"/>
      <c r="CW1788" s="138"/>
      <c r="CX1788" s="138"/>
      <c r="CY1788" s="138"/>
      <c r="CZ1788" s="138"/>
      <c r="DA1788" s="138"/>
      <c r="DB1788" s="138"/>
      <c r="DC1788" s="138"/>
      <c r="DD1788" s="138"/>
      <c r="DE1788" s="138"/>
      <c r="DF1788" s="138"/>
      <c r="DG1788" s="138"/>
      <c r="DH1788" s="138"/>
      <c r="DI1788" s="138"/>
      <c r="DJ1788" s="138"/>
      <c r="DK1788" s="138"/>
      <c r="DL1788" s="138"/>
      <c r="DM1788" s="138"/>
      <c r="DN1788" s="138"/>
      <c r="DO1788" s="138"/>
      <c r="DP1788" s="138"/>
      <c r="DQ1788" s="138"/>
      <c r="DR1788" s="138"/>
      <c r="DS1788" s="138"/>
      <c r="DT1788" s="138"/>
      <c r="DU1788" s="138"/>
      <c r="DV1788" s="138"/>
      <c r="DW1788" s="138"/>
      <c r="DX1788" s="138"/>
      <c r="DY1788" s="138"/>
      <c r="DZ1788" s="138"/>
      <c r="EA1788" s="138"/>
      <c r="EB1788" s="138"/>
      <c r="EC1788" s="138"/>
      <c r="ED1788" s="138"/>
      <c r="EE1788" s="138"/>
      <c r="EF1788" s="138"/>
      <c r="EG1788" s="138"/>
      <c r="EH1788" s="138"/>
      <c r="EI1788" s="138"/>
      <c r="EJ1788" s="138"/>
      <c r="EK1788" s="138"/>
      <c r="EL1788" s="138"/>
      <c r="EM1788" s="138"/>
      <c r="EN1788" s="138"/>
      <c r="EO1788" s="138"/>
      <c r="EP1788" s="138"/>
      <c r="EQ1788" s="138"/>
      <c r="ER1788" s="138"/>
      <c r="ES1788" s="138"/>
      <c r="ET1788" s="138"/>
      <c r="EU1788" s="138"/>
      <c r="EV1788" s="138"/>
      <c r="EW1788" s="138"/>
      <c r="EX1788" s="138"/>
      <c r="EY1788" s="138"/>
      <c r="EZ1788" s="138"/>
      <c r="FA1788" s="138"/>
      <c r="FB1788" s="138"/>
      <c r="FC1788" s="138"/>
      <c r="FD1788" s="138"/>
      <c r="FE1788" s="138"/>
      <c r="FF1788" s="138"/>
      <c r="FG1788" s="138"/>
      <c r="FH1788" s="138"/>
      <c r="FI1788" s="138"/>
      <c r="FJ1788" s="138"/>
      <c r="FK1788" s="138"/>
      <c r="FL1788" s="138"/>
      <c r="FM1788" s="138"/>
      <c r="FN1788" s="138"/>
      <c r="FO1788" s="138"/>
      <c r="FP1788" s="138"/>
      <c r="FQ1788" s="138"/>
      <c r="FR1788" s="138"/>
      <c r="FS1788" s="138"/>
      <c r="FT1788" s="138"/>
      <c r="FU1788" s="138"/>
      <c r="FV1788" s="138"/>
      <c r="FW1788" s="138"/>
      <c r="FX1788" s="138"/>
      <c r="FY1788" s="138"/>
      <c r="FZ1788" s="138"/>
      <c r="GA1788" s="138"/>
      <c r="GB1788" s="138"/>
      <c r="GC1788" s="138"/>
      <c r="GD1788" s="138"/>
      <c r="GE1788" s="138"/>
      <c r="GF1788" s="138"/>
      <c r="GG1788" s="138"/>
      <c r="GH1788" s="138"/>
      <c r="GI1788" s="138"/>
      <c r="GJ1788" s="138"/>
      <c r="GK1788" s="138"/>
      <c r="GL1788" s="138"/>
      <c r="GM1788" s="138"/>
      <c r="GN1788" s="138"/>
      <c r="GO1788" s="138"/>
      <c r="GP1788" s="138"/>
      <c r="GQ1788" s="138"/>
      <c r="GR1788" s="138"/>
      <c r="GS1788" s="138"/>
      <c r="GT1788" s="138"/>
      <c r="GU1788" s="138"/>
      <c r="GV1788" s="138"/>
      <c r="GW1788" s="138"/>
      <c r="GX1788" s="138"/>
      <c r="GY1788" s="138"/>
      <c r="GZ1788" s="138"/>
      <c r="HA1788" s="138"/>
      <c r="HB1788" s="138"/>
      <c r="HC1788" s="138"/>
      <c r="HD1788" s="138"/>
      <c r="HE1788" s="138"/>
      <c r="HF1788" s="138"/>
      <c r="HG1788" s="138"/>
      <c r="HH1788" s="138"/>
      <c r="HI1788" s="138"/>
      <c r="HJ1788" s="138"/>
      <c r="HK1788" s="138"/>
      <c r="HL1788" s="138"/>
      <c r="HM1788" s="138"/>
      <c r="HN1788" s="138"/>
      <c r="HO1788" s="138"/>
      <c r="HP1788" s="138"/>
      <c r="HQ1788" s="138"/>
      <c r="HR1788" s="138"/>
      <c r="HS1788" s="138"/>
      <c r="HT1788" s="138"/>
      <c r="HU1788" s="138"/>
      <c r="HV1788" s="138"/>
      <c r="HW1788" s="138"/>
      <c r="HX1788" s="138"/>
      <c r="HY1788" s="138"/>
      <c r="HZ1788" s="138"/>
      <c r="IA1788" s="138"/>
      <c r="IB1788" s="138"/>
      <c r="IC1788" s="138"/>
      <c r="ID1788" s="138"/>
      <c r="IE1788" s="138"/>
      <c r="IF1788" s="138"/>
      <c r="IG1788" s="138"/>
      <c r="IH1788" s="138"/>
      <c r="II1788" s="138"/>
      <c r="IJ1788" s="138"/>
      <c r="IK1788" s="138"/>
      <c r="IL1788" s="138"/>
      <c r="IM1788" s="138"/>
      <c r="IN1788" s="138"/>
      <c r="IO1788" s="138"/>
      <c r="IP1788" s="138"/>
      <c r="IQ1788" s="138"/>
      <c r="IR1788" s="138"/>
      <c r="IS1788" s="138"/>
      <c r="IT1788" s="138"/>
      <c r="IU1788" s="138"/>
      <c r="IV1788" s="138"/>
      <c r="IW1788" s="138"/>
      <c r="IX1788" s="138"/>
      <c r="IY1788" s="138"/>
      <c r="IZ1788" s="138"/>
    </row>
    <row r="1789" spans="1:260" s="833" customFormat="1" ht="75" x14ac:dyDescent="0.25">
      <c r="A1789" s="204"/>
      <c r="B1789" s="204"/>
      <c r="C1789" s="204"/>
      <c r="D1789" s="204"/>
      <c r="E1789" s="160" t="s">
        <v>599</v>
      </c>
      <c r="F1789" s="159"/>
      <c r="G1789" s="160"/>
      <c r="H1789" s="1891"/>
      <c r="I1789" s="732"/>
      <c r="J1789" s="732">
        <f t="shared" si="557"/>
        <v>0</v>
      </c>
      <c r="K1789" s="732" t="e">
        <f t="shared" si="557"/>
        <v>#DIV/0!</v>
      </c>
      <c r="L1789" s="2534"/>
      <c r="M1789" s="2534"/>
      <c r="N1789" s="2535"/>
      <c r="O1789" s="2535"/>
      <c r="P1789" s="2535"/>
      <c r="Q1789" s="2535"/>
      <c r="R1789" s="2535"/>
      <c r="S1789" s="2535"/>
      <c r="T1789" s="2794"/>
      <c r="U1789" s="2794"/>
      <c r="V1789" s="2794"/>
      <c r="W1789" s="2794"/>
      <c r="X1789" s="2794"/>
      <c r="Y1789" s="2794"/>
      <c r="Z1789" s="2795"/>
      <c r="AA1789" s="2794"/>
      <c r="AB1789" s="2794"/>
      <c r="AC1789" s="2796"/>
      <c r="AD1789" s="2796"/>
      <c r="AE1789" s="2794"/>
      <c r="AF1789" s="909"/>
      <c r="AG1789" s="2602"/>
      <c r="AH1789" s="138"/>
      <c r="AI1789" s="138"/>
      <c r="AJ1789" s="138"/>
      <c r="AK1789" s="138"/>
      <c r="AL1789" s="138"/>
      <c r="AM1789" s="138"/>
      <c r="AN1789" s="138"/>
      <c r="AO1789" s="138"/>
      <c r="AP1789" s="138"/>
      <c r="AQ1789" s="138"/>
      <c r="AR1789" s="138"/>
      <c r="AS1789" s="138"/>
      <c r="AT1789" s="138"/>
      <c r="AU1789" s="138"/>
      <c r="AV1789" s="138"/>
      <c r="AW1789" s="138"/>
      <c r="AX1789" s="138"/>
      <c r="AY1789" s="138"/>
      <c r="AZ1789" s="138"/>
      <c r="BA1789" s="138"/>
      <c r="BB1789" s="138"/>
      <c r="BC1789" s="138"/>
      <c r="BD1789" s="138"/>
      <c r="BE1789" s="138"/>
      <c r="BF1789" s="138"/>
      <c r="BG1789" s="138"/>
      <c r="BH1789" s="138"/>
      <c r="BI1789" s="138"/>
      <c r="BJ1789" s="138"/>
      <c r="BK1789" s="138"/>
      <c r="BL1789" s="138"/>
      <c r="BM1789" s="138"/>
      <c r="BN1789" s="138"/>
      <c r="BO1789" s="138"/>
      <c r="BP1789" s="138"/>
      <c r="BQ1789" s="138"/>
      <c r="BR1789" s="138"/>
      <c r="BS1789" s="138"/>
      <c r="BT1789" s="138"/>
      <c r="BU1789" s="138"/>
      <c r="BV1789" s="138"/>
      <c r="BW1789" s="138"/>
      <c r="BX1789" s="138"/>
      <c r="BY1789" s="138"/>
      <c r="BZ1789" s="138"/>
      <c r="CA1789" s="138"/>
      <c r="CB1789" s="138"/>
      <c r="CC1789" s="138"/>
      <c r="CD1789" s="138"/>
      <c r="CE1789" s="138"/>
      <c r="CF1789" s="138"/>
      <c r="CG1789" s="138"/>
      <c r="CH1789" s="138"/>
      <c r="CI1789" s="138"/>
      <c r="CJ1789" s="138"/>
      <c r="CK1789" s="138"/>
      <c r="CL1789" s="138"/>
      <c r="CM1789" s="138"/>
      <c r="CN1789" s="138"/>
      <c r="CO1789" s="138"/>
      <c r="CP1789" s="138"/>
      <c r="CQ1789" s="138"/>
      <c r="CR1789" s="138"/>
      <c r="CS1789" s="138"/>
      <c r="CT1789" s="138"/>
      <c r="CU1789" s="138"/>
      <c r="CV1789" s="138"/>
      <c r="CW1789" s="138"/>
      <c r="CX1789" s="138"/>
      <c r="CY1789" s="138"/>
      <c r="CZ1789" s="138"/>
      <c r="DA1789" s="138"/>
      <c r="DB1789" s="138"/>
      <c r="DC1789" s="138"/>
      <c r="DD1789" s="138"/>
      <c r="DE1789" s="138"/>
      <c r="DF1789" s="138"/>
      <c r="DG1789" s="138"/>
      <c r="DH1789" s="138"/>
      <c r="DI1789" s="138"/>
      <c r="DJ1789" s="138"/>
      <c r="DK1789" s="138"/>
      <c r="DL1789" s="138"/>
      <c r="DM1789" s="138"/>
      <c r="DN1789" s="138"/>
      <c r="DO1789" s="138"/>
      <c r="DP1789" s="138"/>
      <c r="DQ1789" s="138"/>
      <c r="DR1789" s="138"/>
      <c r="DS1789" s="138"/>
      <c r="DT1789" s="138"/>
      <c r="DU1789" s="138"/>
      <c r="DV1789" s="138"/>
      <c r="DW1789" s="138"/>
      <c r="DX1789" s="138"/>
      <c r="DY1789" s="138"/>
      <c r="DZ1789" s="138"/>
      <c r="EA1789" s="138"/>
      <c r="EB1789" s="138"/>
      <c r="EC1789" s="138"/>
      <c r="ED1789" s="138"/>
      <c r="EE1789" s="138"/>
      <c r="EF1789" s="138"/>
      <c r="EG1789" s="138"/>
      <c r="EH1789" s="138"/>
      <c r="EI1789" s="138"/>
      <c r="EJ1789" s="138"/>
      <c r="EK1789" s="138"/>
      <c r="EL1789" s="138"/>
      <c r="EM1789" s="138"/>
      <c r="EN1789" s="138"/>
      <c r="EO1789" s="138"/>
      <c r="EP1789" s="138"/>
      <c r="EQ1789" s="138"/>
      <c r="ER1789" s="138"/>
      <c r="ES1789" s="138"/>
      <c r="ET1789" s="138"/>
      <c r="EU1789" s="138"/>
      <c r="EV1789" s="138"/>
      <c r="EW1789" s="138"/>
      <c r="EX1789" s="138"/>
      <c r="EY1789" s="138"/>
      <c r="EZ1789" s="138"/>
      <c r="FA1789" s="138"/>
      <c r="FB1789" s="138"/>
      <c r="FC1789" s="138"/>
      <c r="FD1789" s="138"/>
      <c r="FE1789" s="138"/>
      <c r="FF1789" s="138"/>
      <c r="FG1789" s="138"/>
      <c r="FH1789" s="138"/>
      <c r="FI1789" s="138"/>
      <c r="FJ1789" s="138"/>
      <c r="FK1789" s="138"/>
      <c r="FL1789" s="138"/>
      <c r="FM1789" s="138"/>
      <c r="FN1789" s="138"/>
      <c r="FO1789" s="138"/>
      <c r="FP1789" s="138"/>
      <c r="FQ1789" s="138"/>
      <c r="FR1789" s="138"/>
      <c r="FS1789" s="138"/>
      <c r="FT1789" s="138"/>
      <c r="FU1789" s="138"/>
      <c r="FV1789" s="138"/>
      <c r="FW1789" s="138"/>
      <c r="FX1789" s="138"/>
      <c r="FY1789" s="138"/>
      <c r="FZ1789" s="138"/>
      <c r="GA1789" s="138"/>
      <c r="GB1789" s="138"/>
      <c r="GC1789" s="138"/>
      <c r="GD1789" s="138"/>
      <c r="GE1789" s="138"/>
      <c r="GF1789" s="138"/>
      <c r="GG1789" s="138"/>
      <c r="GH1789" s="138"/>
      <c r="GI1789" s="138"/>
      <c r="GJ1789" s="138"/>
      <c r="GK1789" s="138"/>
      <c r="GL1789" s="138"/>
      <c r="GM1789" s="138"/>
      <c r="GN1789" s="138"/>
      <c r="GO1789" s="138"/>
      <c r="GP1789" s="138"/>
      <c r="GQ1789" s="138"/>
      <c r="GR1789" s="138"/>
      <c r="GS1789" s="138"/>
      <c r="GT1789" s="138"/>
      <c r="GU1789" s="138"/>
      <c r="GV1789" s="138"/>
      <c r="GW1789" s="138"/>
      <c r="GX1789" s="138"/>
      <c r="GY1789" s="138"/>
      <c r="GZ1789" s="138"/>
      <c r="HA1789" s="138"/>
      <c r="HB1789" s="138"/>
      <c r="HC1789" s="138"/>
      <c r="HD1789" s="138"/>
      <c r="HE1789" s="138"/>
      <c r="HF1789" s="138"/>
      <c r="HG1789" s="138"/>
      <c r="HH1789" s="138"/>
      <c r="HI1789" s="138"/>
      <c r="HJ1789" s="138"/>
      <c r="HK1789" s="138"/>
      <c r="HL1789" s="138"/>
      <c r="HM1789" s="138"/>
      <c r="HN1789" s="138"/>
      <c r="HO1789" s="138"/>
      <c r="HP1789" s="138"/>
      <c r="HQ1789" s="138"/>
      <c r="HR1789" s="138"/>
      <c r="HS1789" s="138"/>
      <c r="HT1789" s="138"/>
      <c r="HU1789" s="138"/>
      <c r="HV1789" s="138"/>
      <c r="HW1789" s="138"/>
      <c r="HX1789" s="138"/>
      <c r="HY1789" s="138"/>
      <c r="HZ1789" s="138"/>
      <c r="IA1789" s="138"/>
      <c r="IB1789" s="138"/>
      <c r="IC1789" s="138"/>
      <c r="ID1789" s="138"/>
      <c r="IE1789" s="138"/>
      <c r="IF1789" s="138"/>
      <c r="IG1789" s="138"/>
      <c r="IH1789" s="138"/>
      <c r="II1789" s="138"/>
      <c r="IJ1789" s="138"/>
      <c r="IK1789" s="138"/>
      <c r="IL1789" s="138"/>
      <c r="IM1789" s="138"/>
      <c r="IN1789" s="138"/>
      <c r="IO1789" s="138"/>
      <c r="IP1789" s="138"/>
      <c r="IQ1789" s="138"/>
      <c r="IR1789" s="138"/>
      <c r="IS1789" s="138"/>
      <c r="IT1789" s="138"/>
      <c r="IU1789" s="138"/>
      <c r="IV1789" s="138"/>
      <c r="IW1789" s="138"/>
      <c r="IX1789" s="138"/>
      <c r="IY1789" s="138"/>
      <c r="IZ1789" s="138"/>
    </row>
    <row r="1790" spans="1:260" s="833" customFormat="1" ht="30" x14ac:dyDescent="0.25">
      <c r="A1790" s="204"/>
      <c r="B1790" s="204"/>
      <c r="C1790" s="204"/>
      <c r="D1790" s="204"/>
      <c r="E1790" s="160" t="s">
        <v>436</v>
      </c>
      <c r="F1790" s="159"/>
      <c r="G1790" s="160"/>
      <c r="H1790" s="1891"/>
      <c r="I1790" s="732"/>
      <c r="J1790" s="732">
        <f t="shared" si="557"/>
        <v>-1</v>
      </c>
      <c r="K1790" s="732" t="e">
        <f t="shared" si="557"/>
        <v>#DIV/0!</v>
      </c>
      <c r="L1790" s="2534"/>
      <c r="M1790" s="2534"/>
      <c r="N1790" s="2535"/>
      <c r="O1790" s="2535"/>
      <c r="P1790" s="2535"/>
      <c r="Q1790" s="2535"/>
      <c r="R1790" s="2535"/>
      <c r="S1790" s="2535"/>
      <c r="T1790" s="2794"/>
      <c r="U1790" s="2794"/>
      <c r="V1790" s="2794"/>
      <c r="W1790" s="2794"/>
      <c r="X1790" s="2794"/>
      <c r="Y1790" s="2794"/>
      <c r="Z1790" s="2795"/>
      <c r="AA1790" s="2794"/>
      <c r="AB1790" s="2794"/>
      <c r="AC1790" s="2796"/>
      <c r="AD1790" s="2796"/>
      <c r="AE1790" s="2794"/>
      <c r="AF1790" s="909"/>
      <c r="AG1790" s="2602"/>
      <c r="AH1790" s="138"/>
      <c r="AI1790" s="138"/>
      <c r="AJ1790" s="138"/>
      <c r="AK1790" s="138"/>
      <c r="AL1790" s="138"/>
      <c r="AM1790" s="138"/>
      <c r="AN1790" s="138"/>
      <c r="AO1790" s="138"/>
      <c r="AP1790" s="138"/>
      <c r="AQ1790" s="138"/>
      <c r="AR1790" s="138"/>
      <c r="AS1790" s="138"/>
      <c r="AT1790" s="138"/>
      <c r="AU1790" s="138"/>
      <c r="AV1790" s="138"/>
      <c r="AW1790" s="138"/>
      <c r="AX1790" s="138"/>
      <c r="AY1790" s="138"/>
      <c r="AZ1790" s="138"/>
      <c r="BA1790" s="138"/>
      <c r="BB1790" s="138"/>
      <c r="BC1790" s="138"/>
      <c r="BD1790" s="138"/>
      <c r="BE1790" s="138"/>
      <c r="BF1790" s="138"/>
      <c r="BG1790" s="138"/>
      <c r="BH1790" s="138"/>
      <c r="BI1790" s="138"/>
      <c r="BJ1790" s="138"/>
      <c r="BK1790" s="138"/>
      <c r="BL1790" s="138"/>
      <c r="BM1790" s="138"/>
      <c r="BN1790" s="138"/>
      <c r="BO1790" s="138"/>
      <c r="BP1790" s="138"/>
      <c r="BQ1790" s="138"/>
      <c r="BR1790" s="138"/>
      <c r="BS1790" s="138"/>
      <c r="BT1790" s="138"/>
      <c r="BU1790" s="138"/>
      <c r="BV1790" s="138"/>
      <c r="BW1790" s="138"/>
      <c r="BX1790" s="138"/>
      <c r="BY1790" s="138"/>
      <c r="BZ1790" s="138"/>
      <c r="CA1790" s="138"/>
      <c r="CB1790" s="138"/>
      <c r="CC1790" s="138"/>
      <c r="CD1790" s="138"/>
      <c r="CE1790" s="138"/>
      <c r="CF1790" s="138"/>
      <c r="CG1790" s="138"/>
      <c r="CH1790" s="138"/>
      <c r="CI1790" s="138"/>
      <c r="CJ1790" s="138"/>
      <c r="CK1790" s="138"/>
      <c r="CL1790" s="138"/>
      <c r="CM1790" s="138"/>
      <c r="CN1790" s="138"/>
      <c r="CO1790" s="138"/>
      <c r="CP1790" s="138"/>
      <c r="CQ1790" s="138"/>
      <c r="CR1790" s="138"/>
      <c r="CS1790" s="138"/>
      <c r="CT1790" s="138"/>
      <c r="CU1790" s="138"/>
      <c r="CV1790" s="138"/>
      <c r="CW1790" s="138"/>
      <c r="CX1790" s="138"/>
      <c r="CY1790" s="138"/>
      <c r="CZ1790" s="138"/>
      <c r="DA1790" s="138"/>
      <c r="DB1790" s="138"/>
      <c r="DC1790" s="138"/>
      <c r="DD1790" s="138"/>
      <c r="DE1790" s="138"/>
      <c r="DF1790" s="138"/>
      <c r="DG1790" s="138"/>
      <c r="DH1790" s="138"/>
      <c r="DI1790" s="138"/>
      <c r="DJ1790" s="138"/>
      <c r="DK1790" s="138"/>
      <c r="DL1790" s="138"/>
      <c r="DM1790" s="138"/>
      <c r="DN1790" s="138"/>
      <c r="DO1790" s="138"/>
      <c r="DP1790" s="138"/>
      <c r="DQ1790" s="138"/>
      <c r="DR1790" s="138"/>
      <c r="DS1790" s="138"/>
      <c r="DT1790" s="138"/>
      <c r="DU1790" s="138"/>
      <c r="DV1790" s="138"/>
      <c r="DW1790" s="138"/>
      <c r="DX1790" s="138"/>
      <c r="DY1790" s="138"/>
      <c r="DZ1790" s="138"/>
      <c r="EA1790" s="138"/>
      <c r="EB1790" s="138"/>
      <c r="EC1790" s="138"/>
      <c r="ED1790" s="138"/>
      <c r="EE1790" s="138"/>
      <c r="EF1790" s="138"/>
      <c r="EG1790" s="138"/>
      <c r="EH1790" s="138"/>
      <c r="EI1790" s="138"/>
      <c r="EJ1790" s="138"/>
      <c r="EK1790" s="138"/>
      <c r="EL1790" s="138"/>
      <c r="EM1790" s="138"/>
      <c r="EN1790" s="138"/>
      <c r="EO1790" s="138"/>
      <c r="EP1790" s="138"/>
      <c r="EQ1790" s="138"/>
      <c r="ER1790" s="138"/>
      <c r="ES1790" s="138"/>
      <c r="ET1790" s="138"/>
      <c r="EU1790" s="138"/>
      <c r="EV1790" s="138"/>
      <c r="EW1790" s="138"/>
      <c r="EX1790" s="138"/>
      <c r="EY1790" s="138"/>
      <c r="EZ1790" s="138"/>
      <c r="FA1790" s="138"/>
      <c r="FB1790" s="138"/>
      <c r="FC1790" s="138"/>
      <c r="FD1790" s="138"/>
      <c r="FE1790" s="138"/>
      <c r="FF1790" s="138"/>
      <c r="FG1790" s="138"/>
      <c r="FH1790" s="138"/>
      <c r="FI1790" s="138"/>
      <c r="FJ1790" s="138"/>
      <c r="FK1790" s="138"/>
      <c r="FL1790" s="138"/>
      <c r="FM1790" s="138"/>
      <c r="FN1790" s="138"/>
      <c r="FO1790" s="138"/>
      <c r="FP1790" s="138"/>
      <c r="FQ1790" s="138"/>
      <c r="FR1790" s="138"/>
      <c r="FS1790" s="138"/>
      <c r="FT1790" s="138"/>
      <c r="FU1790" s="138"/>
      <c r="FV1790" s="138"/>
      <c r="FW1790" s="138"/>
      <c r="FX1790" s="138"/>
      <c r="FY1790" s="138"/>
      <c r="FZ1790" s="138"/>
      <c r="GA1790" s="138"/>
      <c r="GB1790" s="138"/>
      <c r="GC1790" s="138"/>
      <c r="GD1790" s="138"/>
      <c r="GE1790" s="138"/>
      <c r="GF1790" s="138"/>
      <c r="GG1790" s="138"/>
      <c r="GH1790" s="138"/>
      <c r="GI1790" s="138"/>
      <c r="GJ1790" s="138"/>
      <c r="GK1790" s="138"/>
      <c r="GL1790" s="138"/>
      <c r="GM1790" s="138"/>
      <c r="GN1790" s="138"/>
      <c r="GO1790" s="138"/>
      <c r="GP1790" s="138"/>
      <c r="GQ1790" s="138"/>
      <c r="GR1790" s="138"/>
      <c r="GS1790" s="138"/>
      <c r="GT1790" s="138"/>
      <c r="GU1790" s="138"/>
      <c r="GV1790" s="138"/>
      <c r="GW1790" s="138"/>
      <c r="GX1790" s="138"/>
      <c r="GY1790" s="138"/>
      <c r="GZ1790" s="138"/>
      <c r="HA1790" s="138"/>
      <c r="HB1790" s="138"/>
      <c r="HC1790" s="138"/>
      <c r="HD1790" s="138"/>
      <c r="HE1790" s="138"/>
      <c r="HF1790" s="138"/>
      <c r="HG1790" s="138"/>
      <c r="HH1790" s="138"/>
      <c r="HI1790" s="138"/>
      <c r="HJ1790" s="138"/>
      <c r="HK1790" s="138"/>
      <c r="HL1790" s="138"/>
      <c r="HM1790" s="138"/>
      <c r="HN1790" s="138"/>
      <c r="HO1790" s="138"/>
      <c r="HP1790" s="138"/>
      <c r="HQ1790" s="138"/>
      <c r="HR1790" s="138"/>
      <c r="HS1790" s="138"/>
      <c r="HT1790" s="138"/>
      <c r="HU1790" s="138"/>
      <c r="HV1790" s="138"/>
      <c r="HW1790" s="138"/>
      <c r="HX1790" s="138"/>
      <c r="HY1790" s="138"/>
      <c r="HZ1790" s="138"/>
      <c r="IA1790" s="138"/>
      <c r="IB1790" s="138"/>
      <c r="IC1790" s="138"/>
      <c r="ID1790" s="138"/>
      <c r="IE1790" s="138"/>
      <c r="IF1790" s="138"/>
      <c r="IG1790" s="138"/>
      <c r="IH1790" s="138"/>
      <c r="II1790" s="138"/>
      <c r="IJ1790" s="138"/>
      <c r="IK1790" s="138"/>
      <c r="IL1790" s="138"/>
      <c r="IM1790" s="138"/>
      <c r="IN1790" s="138"/>
      <c r="IO1790" s="138"/>
      <c r="IP1790" s="138"/>
      <c r="IQ1790" s="138"/>
      <c r="IR1790" s="138"/>
      <c r="IS1790" s="138"/>
      <c r="IT1790" s="138"/>
      <c r="IU1790" s="138"/>
      <c r="IV1790" s="138"/>
      <c r="IW1790" s="138"/>
      <c r="IX1790" s="138"/>
      <c r="IY1790" s="138"/>
      <c r="IZ1790" s="138"/>
    </row>
    <row r="1791" spans="1:260" s="833" customFormat="1" ht="30" x14ac:dyDescent="0.25">
      <c r="A1791" s="204"/>
      <c r="B1791" s="204"/>
      <c r="C1791" s="204"/>
      <c r="D1791" s="204"/>
      <c r="E1791" s="160" t="s">
        <v>191</v>
      </c>
      <c r="F1791" s="159"/>
      <c r="G1791" s="160"/>
      <c r="H1791" s="1891"/>
      <c r="I1791" s="732"/>
      <c r="J1791" s="732">
        <f t="shared" si="557"/>
        <v>0</v>
      </c>
      <c r="K1791" s="732" t="e">
        <f t="shared" si="557"/>
        <v>#DIV/0!</v>
      </c>
      <c r="L1791" s="2534"/>
      <c r="M1791" s="2534"/>
      <c r="N1791" s="2535"/>
      <c r="O1791" s="2535"/>
      <c r="P1791" s="2535"/>
      <c r="Q1791" s="2535"/>
      <c r="R1791" s="2535"/>
      <c r="S1791" s="2535"/>
      <c r="T1791" s="2794"/>
      <c r="U1791" s="2794"/>
      <c r="V1791" s="2794"/>
      <c r="W1791" s="2794"/>
      <c r="X1791" s="2794"/>
      <c r="Y1791" s="2794"/>
      <c r="Z1791" s="2795"/>
      <c r="AA1791" s="2794"/>
      <c r="AB1791" s="2794"/>
      <c r="AC1791" s="2796"/>
      <c r="AD1791" s="2796"/>
      <c r="AE1791" s="2794"/>
      <c r="AF1791" s="909"/>
      <c r="AG1791" s="2602"/>
      <c r="AH1791" s="138"/>
      <c r="AI1791" s="138"/>
      <c r="AJ1791" s="138"/>
      <c r="AK1791" s="138"/>
      <c r="AL1791" s="138"/>
      <c r="AM1791" s="138"/>
      <c r="AN1791" s="138"/>
      <c r="AO1791" s="138"/>
      <c r="AP1791" s="138"/>
      <c r="AQ1791" s="138"/>
      <c r="AR1791" s="138"/>
      <c r="AS1791" s="138"/>
      <c r="AT1791" s="138"/>
      <c r="AU1791" s="138"/>
      <c r="AV1791" s="138"/>
      <c r="AW1791" s="138"/>
      <c r="AX1791" s="138"/>
      <c r="AY1791" s="138"/>
      <c r="AZ1791" s="138"/>
      <c r="BA1791" s="138"/>
      <c r="BB1791" s="138"/>
      <c r="BC1791" s="138"/>
      <c r="BD1791" s="138"/>
      <c r="BE1791" s="138"/>
      <c r="BF1791" s="138"/>
      <c r="BG1791" s="138"/>
      <c r="BH1791" s="138"/>
      <c r="BI1791" s="138"/>
      <c r="BJ1791" s="138"/>
      <c r="BK1791" s="138"/>
      <c r="BL1791" s="138"/>
      <c r="BM1791" s="138"/>
      <c r="BN1791" s="138"/>
      <c r="BO1791" s="138"/>
      <c r="BP1791" s="138"/>
      <c r="BQ1791" s="138"/>
      <c r="BR1791" s="138"/>
      <c r="BS1791" s="138"/>
      <c r="BT1791" s="138"/>
      <c r="BU1791" s="138"/>
      <c r="BV1791" s="138"/>
      <c r="BW1791" s="138"/>
      <c r="BX1791" s="138"/>
      <c r="BY1791" s="138"/>
      <c r="BZ1791" s="138"/>
      <c r="CA1791" s="138"/>
      <c r="CB1791" s="138"/>
      <c r="CC1791" s="138"/>
      <c r="CD1791" s="138"/>
      <c r="CE1791" s="138"/>
      <c r="CF1791" s="138"/>
      <c r="CG1791" s="138"/>
      <c r="CH1791" s="138"/>
      <c r="CI1791" s="138"/>
      <c r="CJ1791" s="138"/>
      <c r="CK1791" s="138"/>
      <c r="CL1791" s="138"/>
      <c r="CM1791" s="138"/>
      <c r="CN1791" s="138"/>
      <c r="CO1791" s="138"/>
      <c r="CP1791" s="138"/>
      <c r="CQ1791" s="138"/>
      <c r="CR1791" s="138"/>
      <c r="CS1791" s="138"/>
      <c r="CT1791" s="138"/>
      <c r="CU1791" s="138"/>
      <c r="CV1791" s="138"/>
      <c r="CW1791" s="138"/>
      <c r="CX1791" s="138"/>
      <c r="CY1791" s="138"/>
      <c r="CZ1791" s="138"/>
      <c r="DA1791" s="138"/>
      <c r="DB1791" s="138"/>
      <c r="DC1791" s="138"/>
      <c r="DD1791" s="138"/>
      <c r="DE1791" s="138"/>
      <c r="DF1791" s="138"/>
      <c r="DG1791" s="138"/>
      <c r="DH1791" s="138"/>
      <c r="DI1791" s="138"/>
      <c r="DJ1791" s="138"/>
      <c r="DK1791" s="138"/>
      <c r="DL1791" s="138"/>
      <c r="DM1791" s="138"/>
      <c r="DN1791" s="138"/>
      <c r="DO1791" s="138"/>
      <c r="DP1791" s="138"/>
      <c r="DQ1791" s="138"/>
      <c r="DR1791" s="138"/>
      <c r="DS1791" s="138"/>
      <c r="DT1791" s="138"/>
      <c r="DU1791" s="138"/>
      <c r="DV1791" s="138"/>
      <c r="DW1791" s="138"/>
      <c r="DX1791" s="138"/>
      <c r="DY1791" s="138"/>
      <c r="DZ1791" s="138"/>
      <c r="EA1791" s="138"/>
      <c r="EB1791" s="138"/>
      <c r="EC1791" s="138"/>
      <c r="ED1791" s="138"/>
      <c r="EE1791" s="138"/>
      <c r="EF1791" s="138"/>
      <c r="EG1791" s="138"/>
      <c r="EH1791" s="138"/>
      <c r="EI1791" s="138"/>
      <c r="EJ1791" s="138"/>
      <c r="EK1791" s="138"/>
      <c r="EL1791" s="138"/>
      <c r="EM1791" s="138"/>
      <c r="EN1791" s="138"/>
      <c r="EO1791" s="138"/>
      <c r="EP1791" s="138"/>
      <c r="EQ1791" s="138"/>
      <c r="ER1791" s="138"/>
      <c r="ES1791" s="138"/>
      <c r="ET1791" s="138"/>
      <c r="EU1791" s="138"/>
      <c r="EV1791" s="138"/>
      <c r="EW1791" s="138"/>
      <c r="EX1791" s="138"/>
      <c r="EY1791" s="138"/>
      <c r="EZ1791" s="138"/>
      <c r="FA1791" s="138"/>
      <c r="FB1791" s="138"/>
      <c r="FC1791" s="138"/>
      <c r="FD1791" s="138"/>
      <c r="FE1791" s="138"/>
      <c r="FF1791" s="138"/>
      <c r="FG1791" s="138"/>
      <c r="FH1791" s="138"/>
      <c r="FI1791" s="138"/>
      <c r="FJ1791" s="138"/>
      <c r="FK1791" s="138"/>
      <c r="FL1791" s="138"/>
      <c r="FM1791" s="138"/>
      <c r="FN1791" s="138"/>
      <c r="FO1791" s="138"/>
      <c r="FP1791" s="138"/>
      <c r="FQ1791" s="138"/>
      <c r="FR1791" s="138"/>
      <c r="FS1791" s="138"/>
      <c r="FT1791" s="138"/>
      <c r="FU1791" s="138"/>
      <c r="FV1791" s="138"/>
      <c r="FW1791" s="138"/>
      <c r="FX1791" s="138"/>
      <c r="FY1791" s="138"/>
      <c r="FZ1791" s="138"/>
      <c r="GA1791" s="138"/>
      <c r="GB1791" s="138"/>
      <c r="GC1791" s="138"/>
      <c r="GD1791" s="138"/>
      <c r="GE1791" s="138"/>
      <c r="GF1791" s="138"/>
      <c r="GG1791" s="138"/>
      <c r="GH1791" s="138"/>
      <c r="GI1791" s="138"/>
      <c r="GJ1791" s="138"/>
      <c r="GK1791" s="138"/>
      <c r="GL1791" s="138"/>
      <c r="GM1791" s="138"/>
      <c r="GN1791" s="138"/>
      <c r="GO1791" s="138"/>
      <c r="GP1791" s="138"/>
      <c r="GQ1791" s="138"/>
      <c r="GR1791" s="138"/>
      <c r="GS1791" s="138"/>
      <c r="GT1791" s="138"/>
      <c r="GU1791" s="138"/>
      <c r="GV1791" s="138"/>
      <c r="GW1791" s="138"/>
      <c r="GX1791" s="138"/>
      <c r="GY1791" s="138"/>
      <c r="GZ1791" s="138"/>
      <c r="HA1791" s="138"/>
      <c r="HB1791" s="138"/>
      <c r="HC1791" s="138"/>
      <c r="HD1791" s="138"/>
      <c r="HE1791" s="138"/>
      <c r="HF1791" s="138"/>
      <c r="HG1791" s="138"/>
      <c r="HH1791" s="138"/>
      <c r="HI1791" s="138"/>
      <c r="HJ1791" s="138"/>
      <c r="HK1791" s="138"/>
      <c r="HL1791" s="138"/>
      <c r="HM1791" s="138"/>
      <c r="HN1791" s="138"/>
      <c r="HO1791" s="138"/>
      <c r="HP1791" s="138"/>
      <c r="HQ1791" s="138"/>
      <c r="HR1791" s="138"/>
      <c r="HS1791" s="138"/>
      <c r="HT1791" s="138"/>
      <c r="HU1791" s="138"/>
      <c r="HV1791" s="138"/>
      <c r="HW1791" s="138"/>
      <c r="HX1791" s="138"/>
      <c r="HY1791" s="138"/>
      <c r="HZ1791" s="138"/>
      <c r="IA1791" s="138"/>
      <c r="IB1791" s="138"/>
      <c r="IC1791" s="138"/>
      <c r="ID1791" s="138"/>
      <c r="IE1791" s="138"/>
      <c r="IF1791" s="138"/>
      <c r="IG1791" s="138"/>
      <c r="IH1791" s="138"/>
      <c r="II1791" s="138"/>
      <c r="IJ1791" s="138"/>
      <c r="IK1791" s="138"/>
      <c r="IL1791" s="138"/>
      <c r="IM1791" s="138"/>
      <c r="IN1791" s="138"/>
      <c r="IO1791" s="138"/>
      <c r="IP1791" s="138"/>
      <c r="IQ1791" s="138"/>
      <c r="IR1791" s="138"/>
      <c r="IS1791" s="138"/>
      <c r="IT1791" s="138"/>
      <c r="IU1791" s="138"/>
      <c r="IV1791" s="138"/>
      <c r="IW1791" s="138"/>
      <c r="IX1791" s="138"/>
      <c r="IY1791" s="138"/>
      <c r="IZ1791" s="138"/>
    </row>
    <row r="1792" spans="1:260" s="833" customFormat="1" ht="30" x14ac:dyDescent="0.25">
      <c r="A1792" s="204"/>
      <c r="B1792" s="204">
        <v>1</v>
      </c>
      <c r="C1792" s="204"/>
      <c r="D1792" s="204"/>
      <c r="E1792" s="161" t="s">
        <v>194</v>
      </c>
      <c r="F1792" s="159"/>
      <c r="G1792" s="160"/>
      <c r="H1792" s="1891"/>
      <c r="I1792" s="732"/>
      <c r="J1792" s="732">
        <f t="shared" si="557"/>
        <v>0</v>
      </c>
      <c r="K1792" s="732">
        <f t="shared" si="557"/>
        <v>0</v>
      </c>
      <c r="L1792" s="2534"/>
      <c r="M1792" s="2534"/>
      <c r="N1792" s="2535"/>
      <c r="O1792" s="2535"/>
      <c r="P1792" s="2535"/>
      <c r="Q1792" s="2535"/>
      <c r="R1792" s="2535"/>
      <c r="S1792" s="2535"/>
      <c r="T1792" s="2794"/>
      <c r="U1792" s="2794"/>
      <c r="V1792" s="2794"/>
      <c r="W1792" s="2794"/>
      <c r="X1792" s="2794">
        <f t="shared" ref="X1792:AE1792" si="567">X1683</f>
        <v>0</v>
      </c>
      <c r="Y1792" s="2794">
        <f t="shared" si="567"/>
        <v>33.558649999999993</v>
      </c>
      <c r="Z1792" s="2795">
        <f t="shared" si="567"/>
        <v>0</v>
      </c>
      <c r="AA1792" s="2794">
        <f t="shared" si="567"/>
        <v>0</v>
      </c>
      <c r="AB1792" s="2794">
        <f t="shared" si="567"/>
        <v>0</v>
      </c>
      <c r="AC1792" s="2796">
        <f t="shared" si="567"/>
        <v>0</v>
      </c>
      <c r="AD1792" s="2796">
        <f t="shared" si="567"/>
        <v>0</v>
      </c>
      <c r="AE1792" s="2794">
        <f t="shared" si="567"/>
        <v>33.558649999999993</v>
      </c>
      <c r="AF1792" s="909"/>
      <c r="AG1792" s="2602"/>
      <c r="AH1792" s="138"/>
      <c r="AI1792" s="138"/>
      <c r="AJ1792" s="138"/>
      <c r="AK1792" s="138"/>
      <c r="AL1792" s="138"/>
      <c r="AM1792" s="138"/>
      <c r="AN1792" s="138"/>
      <c r="AO1792" s="138"/>
      <c r="AP1792" s="138"/>
      <c r="AQ1792" s="138"/>
      <c r="AR1792" s="138"/>
      <c r="AS1792" s="138"/>
      <c r="AT1792" s="138"/>
      <c r="AU1792" s="138"/>
      <c r="AV1792" s="138"/>
      <c r="AW1792" s="138"/>
      <c r="AX1792" s="138"/>
      <c r="AY1792" s="138"/>
      <c r="AZ1792" s="138"/>
      <c r="BA1792" s="138"/>
      <c r="BB1792" s="138"/>
      <c r="BC1792" s="138"/>
      <c r="BD1792" s="138"/>
      <c r="BE1792" s="138"/>
      <c r="BF1792" s="138"/>
      <c r="BG1792" s="138"/>
      <c r="BH1792" s="138"/>
      <c r="BI1792" s="138"/>
      <c r="BJ1792" s="138"/>
      <c r="BK1792" s="138"/>
      <c r="BL1792" s="138"/>
      <c r="BM1792" s="138"/>
      <c r="BN1792" s="138"/>
      <c r="BO1792" s="138"/>
      <c r="BP1792" s="138"/>
      <c r="BQ1792" s="138"/>
      <c r="BR1792" s="138"/>
      <c r="BS1792" s="138"/>
      <c r="BT1792" s="138"/>
      <c r="BU1792" s="138"/>
      <c r="BV1792" s="138"/>
      <c r="BW1792" s="138"/>
      <c r="BX1792" s="138"/>
      <c r="BY1792" s="138"/>
      <c r="BZ1792" s="138"/>
      <c r="CA1792" s="138"/>
      <c r="CB1792" s="138"/>
      <c r="CC1792" s="138"/>
      <c r="CD1792" s="138"/>
      <c r="CE1792" s="138"/>
      <c r="CF1792" s="138"/>
      <c r="CG1792" s="138"/>
      <c r="CH1792" s="138"/>
      <c r="CI1792" s="138"/>
      <c r="CJ1792" s="138"/>
      <c r="CK1792" s="138"/>
      <c r="CL1792" s="138"/>
      <c r="CM1792" s="138"/>
      <c r="CN1792" s="138"/>
      <c r="CO1792" s="138"/>
      <c r="CP1792" s="138"/>
      <c r="CQ1792" s="138"/>
      <c r="CR1792" s="138"/>
      <c r="CS1792" s="138"/>
      <c r="CT1792" s="138"/>
      <c r="CU1792" s="138"/>
      <c r="CV1792" s="138"/>
      <c r="CW1792" s="138"/>
      <c r="CX1792" s="138"/>
      <c r="CY1792" s="138"/>
      <c r="CZ1792" s="138"/>
      <c r="DA1792" s="138"/>
      <c r="DB1792" s="138"/>
      <c r="DC1792" s="138"/>
      <c r="DD1792" s="138"/>
      <c r="DE1792" s="138"/>
      <c r="DF1792" s="138"/>
      <c r="DG1792" s="138"/>
      <c r="DH1792" s="138"/>
      <c r="DI1792" s="138"/>
      <c r="DJ1792" s="138"/>
      <c r="DK1792" s="138"/>
      <c r="DL1792" s="138"/>
      <c r="DM1792" s="138"/>
      <c r="DN1792" s="138"/>
      <c r="DO1792" s="138"/>
      <c r="DP1792" s="138"/>
      <c r="DQ1792" s="138"/>
      <c r="DR1792" s="138"/>
      <c r="DS1792" s="138"/>
      <c r="DT1792" s="138"/>
      <c r="DU1792" s="138"/>
      <c r="DV1792" s="138"/>
      <c r="DW1792" s="138"/>
      <c r="DX1792" s="138"/>
      <c r="DY1792" s="138"/>
      <c r="DZ1792" s="138"/>
      <c r="EA1792" s="138"/>
      <c r="EB1792" s="138"/>
      <c r="EC1792" s="138"/>
      <c r="ED1792" s="138"/>
      <c r="EE1792" s="138"/>
      <c r="EF1792" s="138"/>
      <c r="EG1792" s="138"/>
      <c r="EH1792" s="138"/>
      <c r="EI1792" s="138"/>
      <c r="EJ1792" s="138"/>
      <c r="EK1792" s="138"/>
      <c r="EL1792" s="138"/>
      <c r="EM1792" s="138"/>
      <c r="EN1792" s="138"/>
      <c r="EO1792" s="138"/>
      <c r="EP1792" s="138"/>
      <c r="EQ1792" s="138"/>
      <c r="ER1792" s="138"/>
      <c r="ES1792" s="138"/>
      <c r="ET1792" s="138"/>
      <c r="EU1792" s="138"/>
      <c r="EV1792" s="138"/>
      <c r="EW1792" s="138"/>
      <c r="EX1792" s="138"/>
      <c r="EY1792" s="138"/>
      <c r="EZ1792" s="138"/>
      <c r="FA1792" s="138"/>
      <c r="FB1792" s="138"/>
      <c r="FC1792" s="138"/>
      <c r="FD1792" s="138"/>
      <c r="FE1792" s="138"/>
      <c r="FF1792" s="138"/>
      <c r="FG1792" s="138"/>
      <c r="FH1792" s="138"/>
      <c r="FI1792" s="138"/>
      <c r="FJ1792" s="138"/>
      <c r="FK1792" s="138"/>
      <c r="FL1792" s="138"/>
      <c r="FM1792" s="138"/>
      <c r="FN1792" s="138"/>
      <c r="FO1792" s="138"/>
      <c r="FP1792" s="138"/>
      <c r="FQ1792" s="138"/>
      <c r="FR1792" s="138"/>
      <c r="FS1792" s="138"/>
      <c r="FT1792" s="138"/>
      <c r="FU1792" s="138"/>
      <c r="FV1792" s="138"/>
      <c r="FW1792" s="138"/>
      <c r="FX1792" s="138"/>
      <c r="FY1792" s="138"/>
      <c r="FZ1792" s="138"/>
      <c r="GA1792" s="138"/>
      <c r="GB1792" s="138"/>
      <c r="GC1792" s="138"/>
      <c r="GD1792" s="138"/>
      <c r="GE1792" s="138"/>
      <c r="GF1792" s="138"/>
      <c r="GG1792" s="138"/>
      <c r="GH1792" s="138"/>
      <c r="GI1792" s="138"/>
      <c r="GJ1792" s="138"/>
      <c r="GK1792" s="138"/>
      <c r="GL1792" s="138"/>
      <c r="GM1792" s="138"/>
      <c r="GN1792" s="138"/>
      <c r="GO1792" s="138"/>
      <c r="GP1792" s="138"/>
      <c r="GQ1792" s="138"/>
      <c r="GR1792" s="138"/>
      <c r="GS1792" s="138"/>
      <c r="GT1792" s="138"/>
      <c r="GU1792" s="138"/>
      <c r="GV1792" s="138"/>
      <c r="GW1792" s="138"/>
      <c r="GX1792" s="138"/>
      <c r="GY1792" s="138"/>
      <c r="GZ1792" s="138"/>
      <c r="HA1792" s="138"/>
      <c r="HB1792" s="138"/>
      <c r="HC1792" s="138"/>
      <c r="HD1792" s="138"/>
      <c r="HE1792" s="138"/>
      <c r="HF1792" s="138"/>
      <c r="HG1792" s="138"/>
      <c r="HH1792" s="138"/>
      <c r="HI1792" s="138"/>
      <c r="HJ1792" s="138"/>
      <c r="HK1792" s="138"/>
      <c r="HL1792" s="138"/>
      <c r="HM1792" s="138"/>
      <c r="HN1792" s="138"/>
      <c r="HO1792" s="138"/>
      <c r="HP1792" s="138"/>
      <c r="HQ1792" s="138"/>
      <c r="HR1792" s="138"/>
      <c r="HS1792" s="138"/>
      <c r="HT1792" s="138"/>
      <c r="HU1792" s="138"/>
      <c r="HV1792" s="138"/>
      <c r="HW1792" s="138"/>
      <c r="HX1792" s="138"/>
      <c r="HY1792" s="138"/>
      <c r="HZ1792" s="138"/>
      <c r="IA1792" s="138"/>
      <c r="IB1792" s="138"/>
      <c r="IC1792" s="138"/>
      <c r="ID1792" s="138"/>
      <c r="IE1792" s="138"/>
      <c r="IF1792" s="138"/>
      <c r="IG1792" s="138"/>
      <c r="IH1792" s="138"/>
      <c r="II1792" s="138"/>
      <c r="IJ1792" s="138"/>
      <c r="IK1792" s="138"/>
      <c r="IL1792" s="138"/>
      <c r="IM1792" s="138"/>
      <c r="IN1792" s="138"/>
      <c r="IO1792" s="138"/>
      <c r="IP1792" s="138"/>
      <c r="IQ1792" s="138"/>
      <c r="IR1792" s="138"/>
      <c r="IS1792" s="138"/>
      <c r="IT1792" s="138"/>
      <c r="IU1792" s="138"/>
      <c r="IV1792" s="138"/>
      <c r="IW1792" s="138"/>
      <c r="IX1792" s="138"/>
      <c r="IY1792" s="138"/>
      <c r="IZ1792" s="138"/>
    </row>
    <row r="1793" spans="1:260" s="833" customFormat="1" ht="110.25" x14ac:dyDescent="0.25">
      <c r="A1793" s="204"/>
      <c r="B1793" s="204">
        <v>1</v>
      </c>
      <c r="C1793" s="204"/>
      <c r="D1793" s="204"/>
      <c r="E1793" s="549" t="s">
        <v>596</v>
      </c>
      <c r="F1793" s="159"/>
      <c r="G1793" s="160"/>
      <c r="H1793" s="1891"/>
      <c r="I1793" s="732"/>
      <c r="J1793" s="732">
        <f t="shared" si="557"/>
        <v>13</v>
      </c>
      <c r="K1793" s="732" t="e">
        <f t="shared" si="557"/>
        <v>#DIV/0!</v>
      </c>
      <c r="L1793" s="2534"/>
      <c r="M1793" s="2534"/>
      <c r="N1793" s="2535"/>
      <c r="O1793" s="2535"/>
      <c r="P1793" s="2535"/>
      <c r="Q1793" s="2535"/>
      <c r="R1793" s="2535"/>
      <c r="S1793" s="2535"/>
      <c r="T1793" s="2794"/>
      <c r="U1793" s="2794"/>
      <c r="V1793" s="2794"/>
      <c r="W1793" s="2794"/>
      <c r="X1793" s="2794">
        <f t="shared" ref="X1793:AE1793" si="568">X1684</f>
        <v>0</v>
      </c>
      <c r="Y1793" s="2794">
        <f t="shared" si="568"/>
        <v>46.955680000000008</v>
      </c>
      <c r="Z1793" s="2795">
        <f t="shared" si="568"/>
        <v>0</v>
      </c>
      <c r="AA1793" s="2794">
        <f t="shared" si="568"/>
        <v>0</v>
      </c>
      <c r="AB1793" s="2794">
        <f t="shared" si="568"/>
        <v>46.955680000000008</v>
      </c>
      <c r="AC1793" s="2796">
        <f t="shared" si="568"/>
        <v>0</v>
      </c>
      <c r="AD1793" s="2796">
        <f t="shared" si="568"/>
        <v>0</v>
      </c>
      <c r="AE1793" s="2794">
        <f t="shared" si="568"/>
        <v>46.955680000000008</v>
      </c>
      <c r="AF1793" s="909"/>
      <c r="AG1793" s="2602"/>
      <c r="AH1793" s="138"/>
      <c r="AI1793" s="138"/>
      <c r="AJ1793" s="138"/>
      <c r="AK1793" s="138"/>
      <c r="AL1793" s="138"/>
      <c r="AM1793" s="138"/>
      <c r="AN1793" s="138"/>
      <c r="AO1793" s="138"/>
      <c r="AP1793" s="138"/>
      <c r="AQ1793" s="138"/>
      <c r="AR1793" s="138"/>
      <c r="AS1793" s="138"/>
      <c r="AT1793" s="138"/>
      <c r="AU1793" s="138"/>
      <c r="AV1793" s="138"/>
      <c r="AW1793" s="138"/>
      <c r="AX1793" s="138"/>
      <c r="AY1793" s="138"/>
      <c r="AZ1793" s="138"/>
      <c r="BA1793" s="138"/>
      <c r="BB1793" s="138"/>
      <c r="BC1793" s="138"/>
      <c r="BD1793" s="138"/>
      <c r="BE1793" s="138"/>
      <c r="BF1793" s="138"/>
      <c r="BG1793" s="138"/>
      <c r="BH1793" s="138"/>
      <c r="BI1793" s="138"/>
      <c r="BJ1793" s="138"/>
      <c r="BK1793" s="138"/>
      <c r="BL1793" s="138"/>
      <c r="BM1793" s="138"/>
      <c r="BN1793" s="138"/>
      <c r="BO1793" s="138"/>
      <c r="BP1793" s="138"/>
      <c r="BQ1793" s="138"/>
      <c r="BR1793" s="138"/>
      <c r="BS1793" s="138"/>
      <c r="BT1793" s="138"/>
      <c r="BU1793" s="138"/>
      <c r="BV1793" s="138"/>
      <c r="BW1793" s="138"/>
      <c r="BX1793" s="138"/>
      <c r="BY1793" s="138"/>
      <c r="BZ1793" s="138"/>
      <c r="CA1793" s="138"/>
      <c r="CB1793" s="138"/>
      <c r="CC1793" s="138"/>
      <c r="CD1793" s="138"/>
      <c r="CE1793" s="138"/>
      <c r="CF1793" s="138"/>
      <c r="CG1793" s="138"/>
      <c r="CH1793" s="138"/>
      <c r="CI1793" s="138"/>
      <c r="CJ1793" s="138"/>
      <c r="CK1793" s="138"/>
      <c r="CL1793" s="138"/>
      <c r="CM1793" s="138"/>
      <c r="CN1793" s="138"/>
      <c r="CO1793" s="138"/>
      <c r="CP1793" s="138"/>
      <c r="CQ1793" s="138"/>
      <c r="CR1793" s="138"/>
      <c r="CS1793" s="138"/>
      <c r="CT1793" s="138"/>
      <c r="CU1793" s="138"/>
      <c r="CV1793" s="138"/>
      <c r="CW1793" s="138"/>
      <c r="CX1793" s="138"/>
      <c r="CY1793" s="138"/>
      <c r="CZ1793" s="138"/>
      <c r="DA1793" s="138"/>
      <c r="DB1793" s="138"/>
      <c r="DC1793" s="138"/>
      <c r="DD1793" s="138"/>
      <c r="DE1793" s="138"/>
      <c r="DF1793" s="138"/>
      <c r="DG1793" s="138"/>
      <c r="DH1793" s="138"/>
      <c r="DI1793" s="138"/>
      <c r="DJ1793" s="138"/>
      <c r="DK1793" s="138"/>
      <c r="DL1793" s="138"/>
      <c r="DM1793" s="138"/>
      <c r="DN1793" s="138"/>
      <c r="DO1793" s="138"/>
      <c r="DP1793" s="138"/>
      <c r="DQ1793" s="138"/>
      <c r="DR1793" s="138"/>
      <c r="DS1793" s="138"/>
      <c r="DT1793" s="138"/>
      <c r="DU1793" s="138"/>
      <c r="DV1793" s="138"/>
      <c r="DW1793" s="138"/>
      <c r="DX1793" s="138"/>
      <c r="DY1793" s="138"/>
      <c r="DZ1793" s="138"/>
      <c r="EA1793" s="138"/>
      <c r="EB1793" s="138"/>
      <c r="EC1793" s="138"/>
      <c r="ED1793" s="138"/>
      <c r="EE1793" s="138"/>
      <c r="EF1793" s="138"/>
      <c r="EG1793" s="138"/>
      <c r="EH1793" s="138"/>
      <c r="EI1793" s="138"/>
      <c r="EJ1793" s="138"/>
      <c r="EK1793" s="138"/>
      <c r="EL1793" s="138"/>
      <c r="EM1793" s="138"/>
      <c r="EN1793" s="138"/>
      <c r="EO1793" s="138"/>
      <c r="EP1793" s="138"/>
      <c r="EQ1793" s="138"/>
      <c r="ER1793" s="138"/>
      <c r="ES1793" s="138"/>
      <c r="ET1793" s="138"/>
      <c r="EU1793" s="138"/>
      <c r="EV1793" s="138"/>
      <c r="EW1793" s="138"/>
      <c r="EX1793" s="138"/>
      <c r="EY1793" s="138"/>
      <c r="EZ1793" s="138"/>
      <c r="FA1793" s="138"/>
      <c r="FB1793" s="138"/>
      <c r="FC1793" s="138"/>
      <c r="FD1793" s="138"/>
      <c r="FE1793" s="138"/>
      <c r="FF1793" s="138"/>
      <c r="FG1793" s="138"/>
      <c r="FH1793" s="138"/>
      <c r="FI1793" s="138"/>
      <c r="FJ1793" s="138"/>
      <c r="FK1793" s="138"/>
      <c r="FL1793" s="138"/>
      <c r="FM1793" s="138"/>
      <c r="FN1793" s="138"/>
      <c r="FO1793" s="138"/>
      <c r="FP1793" s="138"/>
      <c r="FQ1793" s="138"/>
      <c r="FR1793" s="138"/>
      <c r="FS1793" s="138"/>
      <c r="FT1793" s="138"/>
      <c r="FU1793" s="138"/>
      <c r="FV1793" s="138"/>
      <c r="FW1793" s="138"/>
      <c r="FX1793" s="138"/>
      <c r="FY1793" s="138"/>
      <c r="FZ1793" s="138"/>
      <c r="GA1793" s="138"/>
      <c r="GB1793" s="138"/>
      <c r="GC1793" s="138"/>
      <c r="GD1793" s="138"/>
      <c r="GE1793" s="138"/>
      <c r="GF1793" s="138"/>
      <c r="GG1793" s="138"/>
      <c r="GH1793" s="138"/>
      <c r="GI1793" s="138"/>
      <c r="GJ1793" s="138"/>
      <c r="GK1793" s="138"/>
      <c r="GL1793" s="138"/>
      <c r="GM1793" s="138"/>
      <c r="GN1793" s="138"/>
      <c r="GO1793" s="138"/>
      <c r="GP1793" s="138"/>
      <c r="GQ1793" s="138"/>
      <c r="GR1793" s="138"/>
      <c r="GS1793" s="138"/>
      <c r="GT1793" s="138"/>
      <c r="GU1793" s="138"/>
      <c r="GV1793" s="138"/>
      <c r="GW1793" s="138"/>
      <c r="GX1793" s="138"/>
      <c r="GY1793" s="138"/>
      <c r="GZ1793" s="138"/>
      <c r="HA1793" s="138"/>
      <c r="HB1793" s="138"/>
      <c r="HC1793" s="138"/>
      <c r="HD1793" s="138"/>
      <c r="HE1793" s="138"/>
      <c r="HF1793" s="138"/>
      <c r="HG1793" s="138"/>
      <c r="HH1793" s="138"/>
      <c r="HI1793" s="138"/>
      <c r="HJ1793" s="138"/>
      <c r="HK1793" s="138"/>
      <c r="HL1793" s="138"/>
      <c r="HM1793" s="138"/>
      <c r="HN1793" s="138"/>
      <c r="HO1793" s="138"/>
      <c r="HP1793" s="138"/>
      <c r="HQ1793" s="138"/>
      <c r="HR1793" s="138"/>
      <c r="HS1793" s="138"/>
      <c r="HT1793" s="138"/>
      <c r="HU1793" s="138"/>
      <c r="HV1793" s="138"/>
      <c r="HW1793" s="138"/>
      <c r="HX1793" s="138"/>
      <c r="HY1793" s="138"/>
      <c r="HZ1793" s="138"/>
      <c r="IA1793" s="138"/>
      <c r="IB1793" s="138"/>
      <c r="IC1793" s="138"/>
      <c r="ID1793" s="138"/>
      <c r="IE1793" s="138"/>
      <c r="IF1793" s="138"/>
      <c r="IG1793" s="138"/>
      <c r="IH1793" s="138"/>
      <c r="II1793" s="138"/>
      <c r="IJ1793" s="138"/>
      <c r="IK1793" s="138"/>
      <c r="IL1793" s="138"/>
      <c r="IM1793" s="138"/>
      <c r="IN1793" s="138"/>
      <c r="IO1793" s="138"/>
      <c r="IP1793" s="138"/>
      <c r="IQ1793" s="138"/>
      <c r="IR1793" s="138"/>
      <c r="IS1793" s="138"/>
      <c r="IT1793" s="138"/>
      <c r="IU1793" s="138"/>
      <c r="IV1793" s="138"/>
      <c r="IW1793" s="138"/>
      <c r="IX1793" s="138"/>
      <c r="IY1793" s="138"/>
      <c r="IZ1793" s="138"/>
    </row>
    <row r="1794" spans="1:260" s="833" customFormat="1" ht="15.75" x14ac:dyDescent="0.25">
      <c r="A1794" s="204"/>
      <c r="B1794" s="204"/>
      <c r="C1794" s="204"/>
      <c r="D1794" s="204"/>
      <c r="E1794" s="549" t="s">
        <v>718</v>
      </c>
      <c r="F1794" s="159"/>
      <c r="G1794" s="160"/>
      <c r="H1794" s="1891"/>
      <c r="I1794" s="732"/>
      <c r="J1794" s="732">
        <f t="shared" si="557"/>
        <v>0</v>
      </c>
      <c r="K1794" s="732" t="e">
        <f t="shared" si="557"/>
        <v>#DIV/0!</v>
      </c>
      <c r="L1794" s="2534"/>
      <c r="M1794" s="2534"/>
      <c r="N1794" s="2535"/>
      <c r="O1794" s="2535"/>
      <c r="P1794" s="2535"/>
      <c r="Q1794" s="2535"/>
      <c r="R1794" s="2535"/>
      <c r="S1794" s="2535"/>
      <c r="T1794" s="2794"/>
      <c r="U1794" s="2794"/>
      <c r="V1794" s="2794"/>
      <c r="W1794" s="2794"/>
      <c r="X1794" s="2794"/>
      <c r="Y1794" s="2794"/>
      <c r="Z1794" s="2795"/>
      <c r="AA1794" s="2794"/>
      <c r="AB1794" s="2794"/>
      <c r="AC1794" s="2796"/>
      <c r="AD1794" s="2796"/>
      <c r="AE1794" s="2794"/>
      <c r="AF1794" s="909"/>
      <c r="AG1794" s="2602"/>
      <c r="AH1794" s="138"/>
      <c r="AI1794" s="138"/>
      <c r="AJ1794" s="138"/>
      <c r="AK1794" s="138"/>
      <c r="AL1794" s="138"/>
      <c r="AM1794" s="138"/>
      <c r="AN1794" s="138"/>
      <c r="AO1794" s="138"/>
      <c r="AP1794" s="138"/>
      <c r="AQ1794" s="138"/>
      <c r="AR1794" s="138"/>
      <c r="AS1794" s="138"/>
      <c r="AT1794" s="138"/>
      <c r="AU1794" s="138"/>
      <c r="AV1794" s="138"/>
      <c r="AW1794" s="138"/>
      <c r="AX1794" s="138"/>
      <c r="AY1794" s="138"/>
      <c r="AZ1794" s="138"/>
      <c r="BA1794" s="138"/>
      <c r="BB1794" s="138"/>
      <c r="BC1794" s="138"/>
      <c r="BD1794" s="138"/>
      <c r="BE1794" s="138"/>
      <c r="BF1794" s="138"/>
      <c r="BG1794" s="138"/>
      <c r="BH1794" s="138"/>
      <c r="BI1794" s="138"/>
      <c r="BJ1794" s="138"/>
      <c r="BK1794" s="138"/>
      <c r="BL1794" s="138"/>
      <c r="BM1794" s="138"/>
      <c r="BN1794" s="138"/>
      <c r="BO1794" s="138"/>
      <c r="BP1794" s="138"/>
      <c r="BQ1794" s="138"/>
      <c r="BR1794" s="138"/>
      <c r="BS1794" s="138"/>
      <c r="BT1794" s="138"/>
      <c r="BU1794" s="138"/>
      <c r="BV1794" s="138"/>
      <c r="BW1794" s="138"/>
      <c r="BX1794" s="138"/>
      <c r="BY1794" s="138"/>
      <c r="BZ1794" s="138"/>
      <c r="CA1794" s="138"/>
      <c r="CB1794" s="138"/>
      <c r="CC1794" s="138"/>
      <c r="CD1794" s="138"/>
      <c r="CE1794" s="138"/>
      <c r="CF1794" s="138"/>
      <c r="CG1794" s="138"/>
      <c r="CH1794" s="138"/>
      <c r="CI1794" s="138"/>
      <c r="CJ1794" s="138"/>
      <c r="CK1794" s="138"/>
      <c r="CL1794" s="138"/>
      <c r="CM1794" s="138"/>
      <c r="CN1794" s="138"/>
      <c r="CO1794" s="138"/>
      <c r="CP1794" s="138"/>
      <c r="CQ1794" s="138"/>
      <c r="CR1794" s="138"/>
      <c r="CS1794" s="138"/>
      <c r="CT1794" s="138"/>
      <c r="CU1794" s="138"/>
      <c r="CV1794" s="138"/>
      <c r="CW1794" s="138"/>
      <c r="CX1794" s="138"/>
      <c r="CY1794" s="138"/>
      <c r="CZ1794" s="138"/>
      <c r="DA1794" s="138"/>
      <c r="DB1794" s="138"/>
      <c r="DC1794" s="138"/>
      <c r="DD1794" s="138"/>
      <c r="DE1794" s="138"/>
      <c r="DF1794" s="138"/>
      <c r="DG1794" s="138"/>
      <c r="DH1794" s="138"/>
      <c r="DI1794" s="138"/>
      <c r="DJ1794" s="138"/>
      <c r="DK1794" s="138"/>
      <c r="DL1794" s="138"/>
      <c r="DM1794" s="138"/>
      <c r="DN1794" s="138"/>
      <c r="DO1794" s="138"/>
      <c r="DP1794" s="138"/>
      <c r="DQ1794" s="138"/>
      <c r="DR1794" s="138"/>
      <c r="DS1794" s="138"/>
      <c r="DT1794" s="138"/>
      <c r="DU1794" s="138"/>
      <c r="DV1794" s="138"/>
      <c r="DW1794" s="138"/>
      <c r="DX1794" s="138"/>
      <c r="DY1794" s="138"/>
      <c r="DZ1794" s="138"/>
      <c r="EA1794" s="138"/>
      <c r="EB1794" s="138"/>
      <c r="EC1794" s="138"/>
      <c r="ED1794" s="138"/>
      <c r="EE1794" s="138"/>
      <c r="EF1794" s="138"/>
      <c r="EG1794" s="138"/>
      <c r="EH1794" s="138"/>
      <c r="EI1794" s="138"/>
      <c r="EJ1794" s="138"/>
      <c r="EK1794" s="138"/>
      <c r="EL1794" s="138"/>
      <c r="EM1794" s="138"/>
      <c r="EN1794" s="138"/>
      <c r="EO1794" s="138"/>
      <c r="EP1794" s="138"/>
      <c r="EQ1794" s="138"/>
      <c r="ER1794" s="138"/>
      <c r="ES1794" s="138"/>
      <c r="ET1794" s="138"/>
      <c r="EU1794" s="138"/>
      <c r="EV1794" s="138"/>
      <c r="EW1794" s="138"/>
      <c r="EX1794" s="138"/>
      <c r="EY1794" s="138"/>
      <c r="EZ1794" s="138"/>
      <c r="FA1794" s="138"/>
      <c r="FB1794" s="138"/>
      <c r="FC1794" s="138"/>
      <c r="FD1794" s="138"/>
      <c r="FE1794" s="138"/>
      <c r="FF1794" s="138"/>
      <c r="FG1794" s="138"/>
      <c r="FH1794" s="138"/>
      <c r="FI1794" s="138"/>
      <c r="FJ1794" s="138"/>
      <c r="FK1794" s="138"/>
      <c r="FL1794" s="138"/>
      <c r="FM1794" s="138"/>
      <c r="FN1794" s="138"/>
      <c r="FO1794" s="138"/>
      <c r="FP1794" s="138"/>
      <c r="FQ1794" s="138"/>
      <c r="FR1794" s="138"/>
      <c r="FS1794" s="138"/>
      <c r="FT1794" s="138"/>
      <c r="FU1794" s="138"/>
      <c r="FV1794" s="138"/>
      <c r="FW1794" s="138"/>
      <c r="FX1794" s="138"/>
      <c r="FY1794" s="138"/>
      <c r="FZ1794" s="138"/>
      <c r="GA1794" s="138"/>
      <c r="GB1794" s="138"/>
      <c r="GC1794" s="138"/>
      <c r="GD1794" s="138"/>
      <c r="GE1794" s="138"/>
      <c r="GF1794" s="138"/>
      <c r="GG1794" s="138"/>
      <c r="GH1794" s="138"/>
      <c r="GI1794" s="138"/>
      <c r="GJ1794" s="138"/>
      <c r="GK1794" s="138"/>
      <c r="GL1794" s="138"/>
      <c r="GM1794" s="138"/>
      <c r="GN1794" s="138"/>
      <c r="GO1794" s="138"/>
      <c r="GP1794" s="138"/>
      <c r="GQ1794" s="138"/>
      <c r="GR1794" s="138"/>
      <c r="GS1794" s="138"/>
      <c r="GT1794" s="138"/>
      <c r="GU1794" s="138"/>
      <c r="GV1794" s="138"/>
      <c r="GW1794" s="138"/>
      <c r="GX1794" s="138"/>
      <c r="GY1794" s="138"/>
      <c r="GZ1794" s="138"/>
      <c r="HA1794" s="138"/>
      <c r="HB1794" s="138"/>
      <c r="HC1794" s="138"/>
      <c r="HD1794" s="138"/>
      <c r="HE1794" s="138"/>
      <c r="HF1794" s="138"/>
      <c r="HG1794" s="138"/>
      <c r="HH1794" s="138"/>
      <c r="HI1794" s="138"/>
      <c r="HJ1794" s="138"/>
      <c r="HK1794" s="138"/>
      <c r="HL1794" s="138"/>
      <c r="HM1794" s="138"/>
      <c r="HN1794" s="138"/>
      <c r="HO1794" s="138"/>
      <c r="HP1794" s="138"/>
      <c r="HQ1794" s="138"/>
      <c r="HR1794" s="138"/>
      <c r="HS1794" s="138"/>
      <c r="HT1794" s="138"/>
      <c r="HU1794" s="138"/>
      <c r="HV1794" s="138"/>
      <c r="HW1794" s="138"/>
      <c r="HX1794" s="138"/>
      <c r="HY1794" s="138"/>
      <c r="HZ1794" s="138"/>
      <c r="IA1794" s="138"/>
      <c r="IB1794" s="138"/>
      <c r="IC1794" s="138"/>
      <c r="ID1794" s="138"/>
      <c r="IE1794" s="138"/>
      <c r="IF1794" s="138"/>
      <c r="IG1794" s="138"/>
      <c r="IH1794" s="138"/>
      <c r="II1794" s="138"/>
      <c r="IJ1794" s="138"/>
      <c r="IK1794" s="138"/>
      <c r="IL1794" s="138"/>
      <c r="IM1794" s="138"/>
      <c r="IN1794" s="138"/>
      <c r="IO1794" s="138"/>
      <c r="IP1794" s="138"/>
      <c r="IQ1794" s="138"/>
      <c r="IR1794" s="138"/>
      <c r="IS1794" s="138"/>
      <c r="IT1794" s="138"/>
      <c r="IU1794" s="138"/>
      <c r="IV1794" s="138"/>
      <c r="IW1794" s="138"/>
      <c r="IX1794" s="138"/>
      <c r="IY1794" s="138"/>
      <c r="IZ1794" s="138"/>
    </row>
    <row r="1795" spans="1:260" s="833" customFormat="1" ht="15.75" x14ac:dyDescent="0.25">
      <c r="A1795" s="204"/>
      <c r="B1795" s="204"/>
      <c r="C1795" s="204"/>
      <c r="D1795" s="204"/>
      <c r="E1795" s="549" t="s">
        <v>719</v>
      </c>
      <c r="F1795" s="159"/>
      <c r="G1795" s="160"/>
      <c r="H1795" s="1891"/>
      <c r="I1795" s="732"/>
      <c r="J1795" s="732">
        <f t="shared" si="557"/>
        <v>0</v>
      </c>
      <c r="K1795" s="732" t="e">
        <f t="shared" si="557"/>
        <v>#DIV/0!</v>
      </c>
      <c r="L1795" s="2534"/>
      <c r="M1795" s="2534"/>
      <c r="N1795" s="2535"/>
      <c r="O1795" s="2535"/>
      <c r="P1795" s="2535"/>
      <c r="Q1795" s="2535"/>
      <c r="R1795" s="2535"/>
      <c r="S1795" s="2535"/>
      <c r="T1795" s="2794"/>
      <c r="U1795" s="2794"/>
      <c r="V1795" s="2794"/>
      <c r="W1795" s="2794"/>
      <c r="X1795" s="2794"/>
      <c r="Y1795" s="2794"/>
      <c r="Z1795" s="2795"/>
      <c r="AA1795" s="2794"/>
      <c r="AB1795" s="2794"/>
      <c r="AC1795" s="2796"/>
      <c r="AD1795" s="2796"/>
      <c r="AE1795" s="2794"/>
      <c r="AF1795" s="909"/>
      <c r="AG1795" s="2602"/>
      <c r="AH1795" s="138"/>
      <c r="AI1795" s="138"/>
      <c r="AJ1795" s="138"/>
      <c r="AK1795" s="138"/>
      <c r="AL1795" s="138"/>
      <c r="AM1795" s="138"/>
      <c r="AN1795" s="138"/>
      <c r="AO1795" s="138"/>
      <c r="AP1795" s="138"/>
      <c r="AQ1795" s="138"/>
      <c r="AR1795" s="138"/>
      <c r="AS1795" s="138"/>
      <c r="AT1795" s="138"/>
      <c r="AU1795" s="138"/>
      <c r="AV1795" s="138"/>
      <c r="AW1795" s="138"/>
      <c r="AX1795" s="138"/>
      <c r="AY1795" s="138"/>
      <c r="AZ1795" s="138"/>
      <c r="BA1795" s="138"/>
      <c r="BB1795" s="138"/>
      <c r="BC1795" s="138"/>
      <c r="BD1795" s="138"/>
      <c r="BE1795" s="138"/>
      <c r="BF1795" s="138"/>
      <c r="BG1795" s="138"/>
      <c r="BH1795" s="138"/>
      <c r="BI1795" s="138"/>
      <c r="BJ1795" s="138"/>
      <c r="BK1795" s="138"/>
      <c r="BL1795" s="138"/>
      <c r="BM1795" s="138"/>
      <c r="BN1795" s="138"/>
      <c r="BO1795" s="138"/>
      <c r="BP1795" s="138"/>
      <c r="BQ1795" s="138"/>
      <c r="BR1795" s="138"/>
      <c r="BS1795" s="138"/>
      <c r="BT1795" s="138"/>
      <c r="BU1795" s="138"/>
      <c r="BV1795" s="138"/>
      <c r="BW1795" s="138"/>
      <c r="BX1795" s="138"/>
      <c r="BY1795" s="138"/>
      <c r="BZ1795" s="138"/>
      <c r="CA1795" s="138"/>
      <c r="CB1795" s="138"/>
      <c r="CC1795" s="138"/>
      <c r="CD1795" s="138"/>
      <c r="CE1795" s="138"/>
      <c r="CF1795" s="138"/>
      <c r="CG1795" s="138"/>
      <c r="CH1795" s="138"/>
      <c r="CI1795" s="138"/>
      <c r="CJ1795" s="138"/>
      <c r="CK1795" s="138"/>
      <c r="CL1795" s="138"/>
      <c r="CM1795" s="138"/>
      <c r="CN1795" s="138"/>
      <c r="CO1795" s="138"/>
      <c r="CP1795" s="138"/>
      <c r="CQ1795" s="138"/>
      <c r="CR1795" s="138"/>
      <c r="CS1795" s="138"/>
      <c r="CT1795" s="138"/>
      <c r="CU1795" s="138"/>
      <c r="CV1795" s="138"/>
      <c r="CW1795" s="138"/>
      <c r="CX1795" s="138"/>
      <c r="CY1795" s="138"/>
      <c r="CZ1795" s="138"/>
      <c r="DA1795" s="138"/>
      <c r="DB1795" s="138"/>
      <c r="DC1795" s="138"/>
      <c r="DD1795" s="138"/>
      <c r="DE1795" s="138"/>
      <c r="DF1795" s="138"/>
      <c r="DG1795" s="138"/>
      <c r="DH1795" s="138"/>
      <c r="DI1795" s="138"/>
      <c r="DJ1795" s="138"/>
      <c r="DK1795" s="138"/>
      <c r="DL1795" s="138"/>
      <c r="DM1795" s="138"/>
      <c r="DN1795" s="138"/>
      <c r="DO1795" s="138"/>
      <c r="DP1795" s="138"/>
      <c r="DQ1795" s="138"/>
      <c r="DR1795" s="138"/>
      <c r="DS1795" s="138"/>
      <c r="DT1795" s="138"/>
      <c r="DU1795" s="138"/>
      <c r="DV1795" s="138"/>
      <c r="DW1795" s="138"/>
      <c r="DX1795" s="138"/>
      <c r="DY1795" s="138"/>
      <c r="DZ1795" s="138"/>
      <c r="EA1795" s="138"/>
      <c r="EB1795" s="138"/>
      <c r="EC1795" s="138"/>
      <c r="ED1795" s="138"/>
      <c r="EE1795" s="138"/>
      <c r="EF1795" s="138"/>
      <c r="EG1795" s="138"/>
      <c r="EH1795" s="138"/>
      <c r="EI1795" s="138"/>
      <c r="EJ1795" s="138"/>
      <c r="EK1795" s="138"/>
      <c r="EL1795" s="138"/>
      <c r="EM1795" s="138"/>
      <c r="EN1795" s="138"/>
      <c r="EO1795" s="138"/>
      <c r="EP1795" s="138"/>
      <c r="EQ1795" s="138"/>
      <c r="ER1795" s="138"/>
      <c r="ES1795" s="138"/>
      <c r="ET1795" s="138"/>
      <c r="EU1795" s="138"/>
      <c r="EV1795" s="138"/>
      <c r="EW1795" s="138"/>
      <c r="EX1795" s="138"/>
      <c r="EY1795" s="138"/>
      <c r="EZ1795" s="138"/>
      <c r="FA1795" s="138"/>
      <c r="FB1795" s="138"/>
      <c r="FC1795" s="138"/>
      <c r="FD1795" s="138"/>
      <c r="FE1795" s="138"/>
      <c r="FF1795" s="138"/>
      <c r="FG1795" s="138"/>
      <c r="FH1795" s="138"/>
      <c r="FI1795" s="138"/>
      <c r="FJ1795" s="138"/>
      <c r="FK1795" s="138"/>
      <c r="FL1795" s="138"/>
      <c r="FM1795" s="138"/>
      <c r="FN1795" s="138"/>
      <c r="FO1795" s="138"/>
      <c r="FP1795" s="138"/>
      <c r="FQ1795" s="138"/>
      <c r="FR1795" s="138"/>
      <c r="FS1795" s="138"/>
      <c r="FT1795" s="138"/>
      <c r="FU1795" s="138"/>
      <c r="FV1795" s="138"/>
      <c r="FW1795" s="138"/>
      <c r="FX1795" s="138"/>
      <c r="FY1795" s="138"/>
      <c r="FZ1795" s="138"/>
      <c r="GA1795" s="138"/>
      <c r="GB1795" s="138"/>
      <c r="GC1795" s="138"/>
      <c r="GD1795" s="138"/>
      <c r="GE1795" s="138"/>
      <c r="GF1795" s="138"/>
      <c r="GG1795" s="138"/>
      <c r="GH1795" s="138"/>
      <c r="GI1795" s="138"/>
      <c r="GJ1795" s="138"/>
      <c r="GK1795" s="138"/>
      <c r="GL1795" s="138"/>
      <c r="GM1795" s="138"/>
      <c r="GN1795" s="138"/>
      <c r="GO1795" s="138"/>
      <c r="GP1795" s="138"/>
      <c r="GQ1795" s="138"/>
      <c r="GR1795" s="138"/>
      <c r="GS1795" s="138"/>
      <c r="GT1795" s="138"/>
      <c r="GU1795" s="138"/>
      <c r="GV1795" s="138"/>
      <c r="GW1795" s="138"/>
      <c r="GX1795" s="138"/>
      <c r="GY1795" s="138"/>
      <c r="GZ1795" s="138"/>
      <c r="HA1795" s="138"/>
      <c r="HB1795" s="138"/>
      <c r="HC1795" s="138"/>
      <c r="HD1795" s="138"/>
      <c r="HE1795" s="138"/>
      <c r="HF1795" s="138"/>
      <c r="HG1795" s="138"/>
      <c r="HH1795" s="138"/>
      <c r="HI1795" s="138"/>
      <c r="HJ1795" s="138"/>
      <c r="HK1795" s="138"/>
      <c r="HL1795" s="138"/>
      <c r="HM1795" s="138"/>
      <c r="HN1795" s="138"/>
      <c r="HO1795" s="138"/>
      <c r="HP1795" s="138"/>
      <c r="HQ1795" s="138"/>
      <c r="HR1795" s="138"/>
      <c r="HS1795" s="138"/>
      <c r="HT1795" s="138"/>
      <c r="HU1795" s="138"/>
      <c r="HV1795" s="138"/>
      <c r="HW1795" s="138"/>
      <c r="HX1795" s="138"/>
      <c r="HY1795" s="138"/>
      <c r="HZ1795" s="138"/>
      <c r="IA1795" s="138"/>
      <c r="IB1795" s="138"/>
      <c r="IC1795" s="138"/>
      <c r="ID1795" s="138"/>
      <c r="IE1795" s="138"/>
      <c r="IF1795" s="138"/>
      <c r="IG1795" s="138"/>
      <c r="IH1795" s="138"/>
      <c r="II1795" s="138"/>
      <c r="IJ1795" s="138"/>
      <c r="IK1795" s="138"/>
      <c r="IL1795" s="138"/>
      <c r="IM1795" s="138"/>
      <c r="IN1795" s="138"/>
      <c r="IO1795" s="138"/>
      <c r="IP1795" s="138"/>
      <c r="IQ1795" s="138"/>
      <c r="IR1795" s="138"/>
      <c r="IS1795" s="138"/>
      <c r="IT1795" s="138"/>
      <c r="IU1795" s="138"/>
      <c r="IV1795" s="138"/>
      <c r="IW1795" s="138"/>
      <c r="IX1795" s="138"/>
      <c r="IY1795" s="138"/>
      <c r="IZ1795" s="138"/>
    </row>
    <row r="1796" spans="1:260" s="833" customFormat="1" ht="31.5" x14ac:dyDescent="0.25">
      <c r="A1796" s="204"/>
      <c r="B1796" s="204"/>
      <c r="C1796" s="204"/>
      <c r="D1796" s="204"/>
      <c r="E1796" s="549" t="s">
        <v>720</v>
      </c>
      <c r="F1796" s="159"/>
      <c r="G1796" s="160"/>
      <c r="H1796" s="1891"/>
      <c r="I1796" s="732"/>
      <c r="J1796" s="732">
        <f t="shared" si="557"/>
        <v>11</v>
      </c>
      <c r="K1796" s="732" t="e">
        <f t="shared" si="557"/>
        <v>#DIV/0!</v>
      </c>
      <c r="L1796" s="2534"/>
      <c r="M1796" s="2534"/>
      <c r="N1796" s="2535"/>
      <c r="O1796" s="2535"/>
      <c r="P1796" s="2535"/>
      <c r="Q1796" s="2535"/>
      <c r="R1796" s="2535"/>
      <c r="S1796" s="2535"/>
      <c r="T1796" s="2794"/>
      <c r="U1796" s="2794"/>
      <c r="V1796" s="2794"/>
      <c r="W1796" s="2794"/>
      <c r="X1796" s="2794"/>
      <c r="Y1796" s="2794"/>
      <c r="Z1796" s="2795"/>
      <c r="AA1796" s="2794"/>
      <c r="AB1796" s="2794"/>
      <c r="AC1796" s="2796"/>
      <c r="AD1796" s="2796"/>
      <c r="AE1796" s="2794"/>
      <c r="AF1796" s="909"/>
      <c r="AG1796" s="2602"/>
      <c r="AH1796" s="138"/>
      <c r="AI1796" s="138"/>
      <c r="AJ1796" s="138"/>
      <c r="AK1796" s="138"/>
      <c r="AL1796" s="138"/>
      <c r="AM1796" s="138"/>
      <c r="AN1796" s="138"/>
      <c r="AO1796" s="138"/>
      <c r="AP1796" s="138"/>
      <c r="AQ1796" s="138"/>
      <c r="AR1796" s="138"/>
      <c r="AS1796" s="138"/>
      <c r="AT1796" s="138"/>
      <c r="AU1796" s="138"/>
      <c r="AV1796" s="138"/>
      <c r="AW1796" s="138"/>
      <c r="AX1796" s="138"/>
      <c r="AY1796" s="138"/>
      <c r="AZ1796" s="138"/>
      <c r="BA1796" s="138"/>
      <c r="BB1796" s="138"/>
      <c r="BC1796" s="138"/>
      <c r="BD1796" s="138"/>
      <c r="BE1796" s="138"/>
      <c r="BF1796" s="138"/>
      <c r="BG1796" s="138"/>
      <c r="BH1796" s="138"/>
      <c r="BI1796" s="138"/>
      <c r="BJ1796" s="138"/>
      <c r="BK1796" s="138"/>
      <c r="BL1796" s="138"/>
      <c r="BM1796" s="138"/>
      <c r="BN1796" s="138"/>
      <c r="BO1796" s="138"/>
      <c r="BP1796" s="138"/>
      <c r="BQ1796" s="138"/>
      <c r="BR1796" s="138"/>
      <c r="BS1796" s="138"/>
      <c r="BT1796" s="138"/>
      <c r="BU1796" s="138"/>
      <c r="BV1796" s="138"/>
      <c r="BW1796" s="138"/>
      <c r="BX1796" s="138"/>
      <c r="BY1796" s="138"/>
      <c r="BZ1796" s="138"/>
      <c r="CA1796" s="138"/>
      <c r="CB1796" s="138"/>
      <c r="CC1796" s="138"/>
      <c r="CD1796" s="138"/>
      <c r="CE1796" s="138"/>
      <c r="CF1796" s="138"/>
      <c r="CG1796" s="138"/>
      <c r="CH1796" s="138"/>
      <c r="CI1796" s="138"/>
      <c r="CJ1796" s="138"/>
      <c r="CK1796" s="138"/>
      <c r="CL1796" s="138"/>
      <c r="CM1796" s="138"/>
      <c r="CN1796" s="138"/>
      <c r="CO1796" s="138"/>
      <c r="CP1796" s="138"/>
      <c r="CQ1796" s="138"/>
      <c r="CR1796" s="138"/>
      <c r="CS1796" s="138"/>
      <c r="CT1796" s="138"/>
      <c r="CU1796" s="138"/>
      <c r="CV1796" s="138"/>
      <c r="CW1796" s="138"/>
      <c r="CX1796" s="138"/>
      <c r="CY1796" s="138"/>
      <c r="CZ1796" s="138"/>
      <c r="DA1796" s="138"/>
      <c r="DB1796" s="138"/>
      <c r="DC1796" s="138"/>
      <c r="DD1796" s="138"/>
      <c r="DE1796" s="138"/>
      <c r="DF1796" s="138"/>
      <c r="DG1796" s="138"/>
      <c r="DH1796" s="138"/>
      <c r="DI1796" s="138"/>
      <c r="DJ1796" s="138"/>
      <c r="DK1796" s="138"/>
      <c r="DL1796" s="138"/>
      <c r="DM1796" s="138"/>
      <c r="DN1796" s="138"/>
      <c r="DO1796" s="138"/>
      <c r="DP1796" s="138"/>
      <c r="DQ1796" s="138"/>
      <c r="DR1796" s="138"/>
      <c r="DS1796" s="138"/>
      <c r="DT1796" s="138"/>
      <c r="DU1796" s="138"/>
      <c r="DV1796" s="138"/>
      <c r="DW1796" s="138"/>
      <c r="DX1796" s="138"/>
      <c r="DY1796" s="138"/>
      <c r="DZ1796" s="138"/>
      <c r="EA1796" s="138"/>
      <c r="EB1796" s="138"/>
      <c r="EC1796" s="138"/>
      <c r="ED1796" s="138"/>
      <c r="EE1796" s="138"/>
      <c r="EF1796" s="138"/>
      <c r="EG1796" s="138"/>
      <c r="EH1796" s="138"/>
      <c r="EI1796" s="138"/>
      <c r="EJ1796" s="138"/>
      <c r="EK1796" s="138"/>
      <c r="EL1796" s="138"/>
      <c r="EM1796" s="138"/>
      <c r="EN1796" s="138"/>
      <c r="EO1796" s="138"/>
      <c r="EP1796" s="138"/>
      <c r="EQ1796" s="138"/>
      <c r="ER1796" s="138"/>
      <c r="ES1796" s="138"/>
      <c r="ET1796" s="138"/>
      <c r="EU1796" s="138"/>
      <c r="EV1796" s="138"/>
      <c r="EW1796" s="138"/>
      <c r="EX1796" s="138"/>
      <c r="EY1796" s="138"/>
      <c r="EZ1796" s="138"/>
      <c r="FA1796" s="138"/>
      <c r="FB1796" s="138"/>
      <c r="FC1796" s="138"/>
      <c r="FD1796" s="138"/>
      <c r="FE1796" s="138"/>
      <c r="FF1796" s="138"/>
      <c r="FG1796" s="138"/>
      <c r="FH1796" s="138"/>
      <c r="FI1796" s="138"/>
      <c r="FJ1796" s="138"/>
      <c r="FK1796" s="138"/>
      <c r="FL1796" s="138"/>
      <c r="FM1796" s="138"/>
      <c r="FN1796" s="138"/>
      <c r="FO1796" s="138"/>
      <c r="FP1796" s="138"/>
      <c r="FQ1796" s="138"/>
      <c r="FR1796" s="138"/>
      <c r="FS1796" s="138"/>
      <c r="FT1796" s="138"/>
      <c r="FU1796" s="138"/>
      <c r="FV1796" s="138"/>
      <c r="FW1796" s="138"/>
      <c r="FX1796" s="138"/>
      <c r="FY1796" s="138"/>
      <c r="FZ1796" s="138"/>
      <c r="GA1796" s="138"/>
      <c r="GB1796" s="138"/>
      <c r="GC1796" s="138"/>
      <c r="GD1796" s="138"/>
      <c r="GE1796" s="138"/>
      <c r="GF1796" s="138"/>
      <c r="GG1796" s="138"/>
      <c r="GH1796" s="138"/>
      <c r="GI1796" s="138"/>
      <c r="GJ1796" s="138"/>
      <c r="GK1796" s="138"/>
      <c r="GL1796" s="138"/>
      <c r="GM1796" s="138"/>
      <c r="GN1796" s="138"/>
      <c r="GO1796" s="138"/>
      <c r="GP1796" s="138"/>
      <c r="GQ1796" s="138"/>
      <c r="GR1796" s="138"/>
      <c r="GS1796" s="138"/>
      <c r="GT1796" s="138"/>
      <c r="GU1796" s="138"/>
      <c r="GV1796" s="138"/>
      <c r="GW1796" s="138"/>
      <c r="GX1796" s="138"/>
      <c r="GY1796" s="138"/>
      <c r="GZ1796" s="138"/>
      <c r="HA1796" s="138"/>
      <c r="HB1796" s="138"/>
      <c r="HC1796" s="138"/>
      <c r="HD1796" s="138"/>
      <c r="HE1796" s="138"/>
      <c r="HF1796" s="138"/>
      <c r="HG1796" s="138"/>
      <c r="HH1796" s="138"/>
      <c r="HI1796" s="138"/>
      <c r="HJ1796" s="138"/>
      <c r="HK1796" s="138"/>
      <c r="HL1796" s="138"/>
      <c r="HM1796" s="138"/>
      <c r="HN1796" s="138"/>
      <c r="HO1796" s="138"/>
      <c r="HP1796" s="138"/>
      <c r="HQ1796" s="138"/>
      <c r="HR1796" s="138"/>
      <c r="HS1796" s="138"/>
      <c r="HT1796" s="138"/>
      <c r="HU1796" s="138"/>
      <c r="HV1796" s="138"/>
      <c r="HW1796" s="138"/>
      <c r="HX1796" s="138"/>
      <c r="HY1796" s="138"/>
      <c r="HZ1796" s="138"/>
      <c r="IA1796" s="138"/>
      <c r="IB1796" s="138"/>
      <c r="IC1796" s="138"/>
      <c r="ID1796" s="138"/>
      <c r="IE1796" s="138"/>
      <c r="IF1796" s="138"/>
      <c r="IG1796" s="138"/>
      <c r="IH1796" s="138"/>
      <c r="II1796" s="138"/>
      <c r="IJ1796" s="138"/>
      <c r="IK1796" s="138"/>
      <c r="IL1796" s="138"/>
      <c r="IM1796" s="138"/>
      <c r="IN1796" s="138"/>
      <c r="IO1796" s="138"/>
      <c r="IP1796" s="138"/>
      <c r="IQ1796" s="138"/>
      <c r="IR1796" s="138"/>
      <c r="IS1796" s="138"/>
      <c r="IT1796" s="138"/>
      <c r="IU1796" s="138"/>
      <c r="IV1796" s="138"/>
      <c r="IW1796" s="138"/>
      <c r="IX1796" s="138"/>
      <c r="IY1796" s="138"/>
      <c r="IZ1796" s="138"/>
    </row>
    <row r="1797" spans="1:260" s="833" customFormat="1" ht="45" x14ac:dyDescent="0.25">
      <c r="A1797" s="204"/>
      <c r="B1797" s="204">
        <v>1</v>
      </c>
      <c r="C1797" s="204"/>
      <c r="D1797" s="204"/>
      <c r="E1797" s="280" t="s">
        <v>552</v>
      </c>
      <c r="F1797" s="159"/>
      <c r="G1797" s="160"/>
      <c r="H1797" s="1891"/>
      <c r="I1797" s="732"/>
      <c r="J1797" s="732">
        <f t="shared" si="557"/>
        <v>7</v>
      </c>
      <c r="K1797" s="732" t="e">
        <f t="shared" si="557"/>
        <v>#DIV/0!</v>
      </c>
      <c r="L1797" s="2534"/>
      <c r="M1797" s="2534"/>
      <c r="N1797" s="2535"/>
      <c r="O1797" s="2535"/>
      <c r="P1797" s="2535"/>
      <c r="Q1797" s="2535"/>
      <c r="R1797" s="2535"/>
      <c r="S1797" s="2535"/>
      <c r="T1797" s="2794"/>
      <c r="U1797" s="2794"/>
      <c r="V1797" s="2794"/>
      <c r="W1797" s="2794"/>
      <c r="X1797" s="2794">
        <f t="shared" ref="X1797:AE1797" si="569">X1688</f>
        <v>0</v>
      </c>
      <c r="Y1797" s="2794">
        <f t="shared" si="569"/>
        <v>13.96247</v>
      </c>
      <c r="Z1797" s="2795">
        <f t="shared" si="569"/>
        <v>0</v>
      </c>
      <c r="AA1797" s="2794">
        <f t="shared" si="569"/>
        <v>0</v>
      </c>
      <c r="AB1797" s="2794">
        <f t="shared" si="569"/>
        <v>13.96247</v>
      </c>
      <c r="AC1797" s="2796">
        <f t="shared" si="569"/>
        <v>0</v>
      </c>
      <c r="AD1797" s="2796">
        <f t="shared" si="569"/>
        <v>0</v>
      </c>
      <c r="AE1797" s="2794">
        <f t="shared" si="569"/>
        <v>13.96247</v>
      </c>
      <c r="AF1797" s="909"/>
      <c r="AG1797" s="2602"/>
      <c r="AH1797" s="138"/>
      <c r="AI1797" s="138"/>
      <c r="AJ1797" s="138"/>
      <c r="AK1797" s="138"/>
      <c r="AL1797" s="138"/>
      <c r="AM1797" s="138"/>
      <c r="AN1797" s="138"/>
      <c r="AO1797" s="138"/>
      <c r="AP1797" s="138"/>
      <c r="AQ1797" s="138"/>
      <c r="AR1797" s="138"/>
      <c r="AS1797" s="138"/>
      <c r="AT1797" s="138"/>
      <c r="AU1797" s="138"/>
      <c r="AV1797" s="138"/>
      <c r="AW1797" s="138"/>
      <c r="AX1797" s="138"/>
      <c r="AY1797" s="138"/>
      <c r="AZ1797" s="138"/>
      <c r="BA1797" s="138"/>
      <c r="BB1797" s="138"/>
      <c r="BC1797" s="138"/>
      <c r="BD1797" s="138"/>
      <c r="BE1797" s="138"/>
      <c r="BF1797" s="138"/>
      <c r="BG1797" s="138"/>
      <c r="BH1797" s="138"/>
      <c r="BI1797" s="138"/>
      <c r="BJ1797" s="138"/>
      <c r="BK1797" s="138"/>
      <c r="BL1797" s="138"/>
      <c r="BM1797" s="138"/>
      <c r="BN1797" s="138"/>
      <c r="BO1797" s="138"/>
      <c r="BP1797" s="138"/>
      <c r="BQ1797" s="138"/>
      <c r="BR1797" s="138"/>
      <c r="BS1797" s="138"/>
      <c r="BT1797" s="138"/>
      <c r="BU1797" s="138"/>
      <c r="BV1797" s="138"/>
      <c r="BW1797" s="138"/>
      <c r="BX1797" s="138"/>
      <c r="BY1797" s="138"/>
      <c r="BZ1797" s="138"/>
      <c r="CA1797" s="138"/>
      <c r="CB1797" s="138"/>
      <c r="CC1797" s="138"/>
      <c r="CD1797" s="138"/>
      <c r="CE1797" s="138"/>
      <c r="CF1797" s="138"/>
      <c r="CG1797" s="138"/>
      <c r="CH1797" s="138"/>
      <c r="CI1797" s="138"/>
      <c r="CJ1797" s="138"/>
      <c r="CK1797" s="138"/>
      <c r="CL1797" s="138"/>
      <c r="CM1797" s="138"/>
      <c r="CN1797" s="138"/>
      <c r="CO1797" s="138"/>
      <c r="CP1797" s="138"/>
      <c r="CQ1797" s="138"/>
      <c r="CR1797" s="138"/>
      <c r="CS1797" s="138"/>
      <c r="CT1797" s="138"/>
      <c r="CU1797" s="138"/>
      <c r="CV1797" s="138"/>
      <c r="CW1797" s="138"/>
      <c r="CX1797" s="138"/>
      <c r="CY1797" s="138"/>
      <c r="CZ1797" s="138"/>
      <c r="DA1797" s="138"/>
      <c r="DB1797" s="138"/>
      <c r="DC1797" s="138"/>
      <c r="DD1797" s="138"/>
      <c r="DE1797" s="138"/>
      <c r="DF1797" s="138"/>
      <c r="DG1797" s="138"/>
      <c r="DH1797" s="138"/>
      <c r="DI1797" s="138"/>
      <c r="DJ1797" s="138"/>
      <c r="DK1797" s="138"/>
      <c r="DL1797" s="138"/>
      <c r="DM1797" s="138"/>
      <c r="DN1797" s="138"/>
      <c r="DO1797" s="138"/>
      <c r="DP1797" s="138"/>
      <c r="DQ1797" s="138"/>
      <c r="DR1797" s="138"/>
      <c r="DS1797" s="138"/>
      <c r="DT1797" s="138"/>
      <c r="DU1797" s="138"/>
      <c r="DV1797" s="138"/>
      <c r="DW1797" s="138"/>
      <c r="DX1797" s="138"/>
      <c r="DY1797" s="138"/>
      <c r="DZ1797" s="138"/>
      <c r="EA1797" s="138"/>
      <c r="EB1797" s="138"/>
      <c r="EC1797" s="138"/>
      <c r="ED1797" s="138"/>
      <c r="EE1797" s="138"/>
      <c r="EF1797" s="138"/>
      <c r="EG1797" s="138"/>
      <c r="EH1797" s="138"/>
      <c r="EI1797" s="138"/>
      <c r="EJ1797" s="138"/>
      <c r="EK1797" s="138"/>
      <c r="EL1797" s="138"/>
      <c r="EM1797" s="138"/>
      <c r="EN1797" s="138"/>
      <c r="EO1797" s="138"/>
      <c r="EP1797" s="138"/>
      <c r="EQ1797" s="138"/>
      <c r="ER1797" s="138"/>
      <c r="ES1797" s="138"/>
      <c r="ET1797" s="138"/>
      <c r="EU1797" s="138"/>
      <c r="EV1797" s="138"/>
      <c r="EW1797" s="138"/>
      <c r="EX1797" s="138"/>
      <c r="EY1797" s="138"/>
      <c r="EZ1797" s="138"/>
      <c r="FA1797" s="138"/>
      <c r="FB1797" s="138"/>
      <c r="FC1797" s="138"/>
      <c r="FD1797" s="138"/>
      <c r="FE1797" s="138"/>
      <c r="FF1797" s="138"/>
      <c r="FG1797" s="138"/>
      <c r="FH1797" s="138"/>
      <c r="FI1797" s="138"/>
      <c r="FJ1797" s="138"/>
      <c r="FK1797" s="138"/>
      <c r="FL1797" s="138"/>
      <c r="FM1797" s="138"/>
      <c r="FN1797" s="138"/>
      <c r="FO1797" s="138"/>
      <c r="FP1797" s="138"/>
      <c r="FQ1797" s="138"/>
      <c r="FR1797" s="138"/>
      <c r="FS1797" s="138"/>
      <c r="FT1797" s="138"/>
      <c r="FU1797" s="138"/>
      <c r="FV1797" s="138"/>
      <c r="FW1797" s="138"/>
      <c r="FX1797" s="138"/>
      <c r="FY1797" s="138"/>
      <c r="FZ1797" s="138"/>
      <c r="GA1797" s="138"/>
      <c r="GB1797" s="138"/>
      <c r="GC1797" s="138"/>
      <c r="GD1797" s="138"/>
      <c r="GE1797" s="138"/>
      <c r="GF1797" s="138"/>
      <c r="GG1797" s="138"/>
      <c r="GH1797" s="138"/>
      <c r="GI1797" s="138"/>
      <c r="GJ1797" s="138"/>
      <c r="GK1797" s="138"/>
      <c r="GL1797" s="138"/>
      <c r="GM1797" s="138"/>
      <c r="GN1797" s="138"/>
      <c r="GO1797" s="138"/>
      <c r="GP1797" s="138"/>
      <c r="GQ1797" s="138"/>
      <c r="GR1797" s="138"/>
      <c r="GS1797" s="138"/>
      <c r="GT1797" s="138"/>
      <c r="GU1797" s="138"/>
      <c r="GV1797" s="138"/>
      <c r="GW1797" s="138"/>
      <c r="GX1797" s="138"/>
      <c r="GY1797" s="138"/>
      <c r="GZ1797" s="138"/>
      <c r="HA1797" s="138"/>
      <c r="HB1797" s="138"/>
      <c r="HC1797" s="138"/>
      <c r="HD1797" s="138"/>
      <c r="HE1797" s="138"/>
      <c r="HF1797" s="138"/>
      <c r="HG1797" s="138"/>
      <c r="HH1797" s="138"/>
      <c r="HI1797" s="138"/>
      <c r="HJ1797" s="138"/>
      <c r="HK1797" s="138"/>
      <c r="HL1797" s="138"/>
      <c r="HM1797" s="138"/>
      <c r="HN1797" s="138"/>
      <c r="HO1797" s="138"/>
      <c r="HP1797" s="138"/>
      <c r="HQ1797" s="138"/>
      <c r="HR1797" s="138"/>
      <c r="HS1797" s="138"/>
      <c r="HT1797" s="138"/>
      <c r="HU1797" s="138"/>
      <c r="HV1797" s="138"/>
      <c r="HW1797" s="138"/>
      <c r="HX1797" s="138"/>
      <c r="HY1797" s="138"/>
      <c r="HZ1797" s="138"/>
      <c r="IA1797" s="138"/>
      <c r="IB1797" s="138"/>
      <c r="IC1797" s="138"/>
      <c r="ID1797" s="138"/>
      <c r="IE1797" s="138"/>
      <c r="IF1797" s="138"/>
      <c r="IG1797" s="138"/>
      <c r="IH1797" s="138"/>
      <c r="II1797" s="138"/>
      <c r="IJ1797" s="138"/>
      <c r="IK1797" s="138"/>
      <c r="IL1797" s="138"/>
      <c r="IM1797" s="138"/>
      <c r="IN1797" s="138"/>
      <c r="IO1797" s="138"/>
      <c r="IP1797" s="138"/>
      <c r="IQ1797" s="138"/>
      <c r="IR1797" s="138"/>
      <c r="IS1797" s="138"/>
      <c r="IT1797" s="138"/>
      <c r="IU1797" s="138"/>
      <c r="IV1797" s="138"/>
      <c r="IW1797" s="138"/>
      <c r="IX1797" s="138"/>
      <c r="IY1797" s="138"/>
      <c r="IZ1797" s="138"/>
    </row>
    <row r="1798" spans="1:260" s="833" customFormat="1" ht="30" x14ac:dyDescent="0.25">
      <c r="A1798" s="204"/>
      <c r="B1798" s="204">
        <v>1</v>
      </c>
      <c r="C1798" s="204"/>
      <c r="D1798" s="204"/>
      <c r="E1798" s="160" t="s">
        <v>364</v>
      </c>
      <c r="F1798" s="159"/>
      <c r="G1798" s="160"/>
      <c r="H1798" s="1891"/>
      <c r="I1798" s="732"/>
      <c r="J1798" s="732">
        <f t="shared" si="557"/>
        <v>3</v>
      </c>
      <c r="K1798" s="732" t="e">
        <f t="shared" si="557"/>
        <v>#DIV/0!</v>
      </c>
      <c r="L1798" s="2534"/>
      <c r="M1798" s="2534"/>
      <c r="N1798" s="2535"/>
      <c r="O1798" s="2535"/>
      <c r="P1798" s="2535"/>
      <c r="Q1798" s="2535"/>
      <c r="R1798" s="2535"/>
      <c r="S1798" s="2535"/>
      <c r="T1798" s="2794"/>
      <c r="U1798" s="2794"/>
      <c r="V1798" s="2794"/>
      <c r="W1798" s="2794"/>
      <c r="X1798" s="2794">
        <f t="shared" ref="X1798:AE1798" si="570">X1689</f>
        <v>0</v>
      </c>
      <c r="Y1798" s="2794">
        <f t="shared" si="570"/>
        <v>7.4921100000000003</v>
      </c>
      <c r="Z1798" s="2795">
        <f t="shared" si="570"/>
        <v>0</v>
      </c>
      <c r="AA1798" s="2794">
        <f t="shared" si="570"/>
        <v>0</v>
      </c>
      <c r="AB1798" s="2794">
        <f t="shared" si="570"/>
        <v>7.4921100000000003</v>
      </c>
      <c r="AC1798" s="2796">
        <f t="shared" si="570"/>
        <v>0</v>
      </c>
      <c r="AD1798" s="2796">
        <f t="shared" si="570"/>
        <v>0</v>
      </c>
      <c r="AE1798" s="2794">
        <f t="shared" si="570"/>
        <v>7.4921100000000003</v>
      </c>
      <c r="AF1798" s="909"/>
      <c r="AG1798" s="2602"/>
      <c r="AH1798" s="138"/>
      <c r="AI1798" s="138"/>
      <c r="AJ1798" s="138"/>
      <c r="AK1798" s="138"/>
      <c r="AL1798" s="138"/>
      <c r="AM1798" s="138"/>
      <c r="AN1798" s="138"/>
      <c r="AO1798" s="138"/>
      <c r="AP1798" s="138"/>
      <c r="AQ1798" s="138"/>
      <c r="AR1798" s="138"/>
      <c r="AS1798" s="138"/>
      <c r="AT1798" s="138"/>
      <c r="AU1798" s="138"/>
      <c r="AV1798" s="138"/>
      <c r="AW1798" s="138"/>
      <c r="AX1798" s="138"/>
      <c r="AY1798" s="138"/>
      <c r="AZ1798" s="138"/>
      <c r="BA1798" s="138"/>
      <c r="BB1798" s="138"/>
      <c r="BC1798" s="138"/>
      <c r="BD1798" s="138"/>
      <c r="BE1798" s="138"/>
      <c r="BF1798" s="138"/>
      <c r="BG1798" s="138"/>
      <c r="BH1798" s="138"/>
      <c r="BI1798" s="138"/>
      <c r="BJ1798" s="138"/>
      <c r="BK1798" s="138"/>
      <c r="BL1798" s="138"/>
      <c r="BM1798" s="138"/>
      <c r="BN1798" s="138"/>
      <c r="BO1798" s="138"/>
      <c r="BP1798" s="138"/>
      <c r="BQ1798" s="138"/>
      <c r="BR1798" s="138"/>
      <c r="BS1798" s="138"/>
      <c r="BT1798" s="138"/>
      <c r="BU1798" s="138"/>
      <c r="BV1798" s="138"/>
      <c r="BW1798" s="138"/>
      <c r="BX1798" s="138"/>
      <c r="BY1798" s="138"/>
      <c r="BZ1798" s="138"/>
      <c r="CA1798" s="138"/>
      <c r="CB1798" s="138"/>
      <c r="CC1798" s="138"/>
      <c r="CD1798" s="138"/>
      <c r="CE1798" s="138"/>
      <c r="CF1798" s="138"/>
      <c r="CG1798" s="138"/>
      <c r="CH1798" s="138"/>
      <c r="CI1798" s="138"/>
      <c r="CJ1798" s="138"/>
      <c r="CK1798" s="138"/>
      <c r="CL1798" s="138"/>
      <c r="CM1798" s="138"/>
      <c r="CN1798" s="138"/>
      <c r="CO1798" s="138"/>
      <c r="CP1798" s="138"/>
      <c r="CQ1798" s="138"/>
      <c r="CR1798" s="138"/>
      <c r="CS1798" s="138"/>
      <c r="CT1798" s="138"/>
      <c r="CU1798" s="138"/>
      <c r="CV1798" s="138"/>
      <c r="CW1798" s="138"/>
      <c r="CX1798" s="138"/>
      <c r="CY1798" s="138"/>
      <c r="CZ1798" s="138"/>
      <c r="DA1798" s="138"/>
      <c r="DB1798" s="138"/>
      <c r="DC1798" s="138"/>
      <c r="DD1798" s="138"/>
      <c r="DE1798" s="138"/>
      <c r="DF1798" s="138"/>
      <c r="DG1798" s="138"/>
      <c r="DH1798" s="138"/>
      <c r="DI1798" s="138"/>
      <c r="DJ1798" s="138"/>
      <c r="DK1798" s="138"/>
      <c r="DL1798" s="138"/>
      <c r="DM1798" s="138"/>
      <c r="DN1798" s="138"/>
      <c r="DO1798" s="138"/>
      <c r="DP1798" s="138"/>
      <c r="DQ1798" s="138"/>
      <c r="DR1798" s="138"/>
      <c r="DS1798" s="138"/>
      <c r="DT1798" s="138"/>
      <c r="DU1798" s="138"/>
      <c r="DV1798" s="138"/>
      <c r="DW1798" s="138"/>
      <c r="DX1798" s="138"/>
      <c r="DY1798" s="138"/>
      <c r="DZ1798" s="138"/>
      <c r="EA1798" s="138"/>
      <c r="EB1798" s="138"/>
      <c r="EC1798" s="138"/>
      <c r="ED1798" s="138"/>
      <c r="EE1798" s="138"/>
      <c r="EF1798" s="138"/>
      <c r="EG1798" s="138"/>
      <c r="EH1798" s="138"/>
      <c r="EI1798" s="138"/>
      <c r="EJ1798" s="138"/>
      <c r="EK1798" s="138"/>
      <c r="EL1798" s="138"/>
      <c r="EM1798" s="138"/>
      <c r="EN1798" s="138"/>
      <c r="EO1798" s="138"/>
      <c r="EP1798" s="138"/>
      <c r="EQ1798" s="138"/>
      <c r="ER1798" s="138"/>
      <c r="ES1798" s="138"/>
      <c r="ET1798" s="138"/>
      <c r="EU1798" s="138"/>
      <c r="EV1798" s="138"/>
      <c r="EW1798" s="138"/>
      <c r="EX1798" s="138"/>
      <c r="EY1798" s="138"/>
      <c r="EZ1798" s="138"/>
      <c r="FA1798" s="138"/>
      <c r="FB1798" s="138"/>
      <c r="FC1798" s="138"/>
      <c r="FD1798" s="138"/>
      <c r="FE1798" s="138"/>
      <c r="FF1798" s="138"/>
      <c r="FG1798" s="138"/>
      <c r="FH1798" s="138"/>
      <c r="FI1798" s="138"/>
      <c r="FJ1798" s="138"/>
      <c r="FK1798" s="138"/>
      <c r="FL1798" s="138"/>
      <c r="FM1798" s="138"/>
      <c r="FN1798" s="138"/>
      <c r="FO1798" s="138"/>
      <c r="FP1798" s="138"/>
      <c r="FQ1798" s="138"/>
      <c r="FR1798" s="138"/>
      <c r="FS1798" s="138"/>
      <c r="FT1798" s="138"/>
      <c r="FU1798" s="138"/>
      <c r="FV1798" s="138"/>
      <c r="FW1798" s="138"/>
      <c r="FX1798" s="138"/>
      <c r="FY1798" s="138"/>
      <c r="FZ1798" s="138"/>
      <c r="GA1798" s="138"/>
      <c r="GB1798" s="138"/>
      <c r="GC1798" s="138"/>
      <c r="GD1798" s="138"/>
      <c r="GE1798" s="138"/>
      <c r="GF1798" s="138"/>
      <c r="GG1798" s="138"/>
      <c r="GH1798" s="138"/>
      <c r="GI1798" s="138"/>
      <c r="GJ1798" s="138"/>
      <c r="GK1798" s="138"/>
      <c r="GL1798" s="138"/>
      <c r="GM1798" s="138"/>
      <c r="GN1798" s="138"/>
      <c r="GO1798" s="138"/>
      <c r="GP1798" s="138"/>
      <c r="GQ1798" s="138"/>
      <c r="GR1798" s="138"/>
      <c r="GS1798" s="138"/>
      <c r="GT1798" s="138"/>
      <c r="GU1798" s="138"/>
      <c r="GV1798" s="138"/>
      <c r="GW1798" s="138"/>
      <c r="GX1798" s="138"/>
      <c r="GY1798" s="138"/>
      <c r="GZ1798" s="138"/>
      <c r="HA1798" s="138"/>
      <c r="HB1798" s="138"/>
      <c r="HC1798" s="138"/>
      <c r="HD1798" s="138"/>
      <c r="HE1798" s="138"/>
      <c r="HF1798" s="138"/>
      <c r="HG1798" s="138"/>
      <c r="HH1798" s="138"/>
      <c r="HI1798" s="138"/>
      <c r="HJ1798" s="138"/>
      <c r="HK1798" s="138"/>
      <c r="HL1798" s="138"/>
      <c r="HM1798" s="138"/>
      <c r="HN1798" s="138"/>
      <c r="HO1798" s="138"/>
      <c r="HP1798" s="138"/>
      <c r="HQ1798" s="138"/>
      <c r="HR1798" s="138"/>
      <c r="HS1798" s="138"/>
      <c r="HT1798" s="138"/>
      <c r="HU1798" s="138"/>
      <c r="HV1798" s="138"/>
      <c r="HW1798" s="138"/>
      <c r="HX1798" s="138"/>
      <c r="HY1798" s="138"/>
      <c r="HZ1798" s="138"/>
      <c r="IA1798" s="138"/>
      <c r="IB1798" s="138"/>
      <c r="IC1798" s="138"/>
      <c r="ID1798" s="138"/>
      <c r="IE1798" s="138"/>
      <c r="IF1798" s="138"/>
      <c r="IG1798" s="138"/>
      <c r="IH1798" s="138"/>
      <c r="II1798" s="138"/>
      <c r="IJ1798" s="138"/>
      <c r="IK1798" s="138"/>
      <c r="IL1798" s="138"/>
      <c r="IM1798" s="138"/>
      <c r="IN1798" s="138"/>
      <c r="IO1798" s="138"/>
      <c r="IP1798" s="138"/>
      <c r="IQ1798" s="138"/>
      <c r="IR1798" s="138"/>
      <c r="IS1798" s="138"/>
      <c r="IT1798" s="138"/>
      <c r="IU1798" s="138"/>
      <c r="IV1798" s="138"/>
      <c r="IW1798" s="138"/>
      <c r="IX1798" s="138"/>
      <c r="IY1798" s="138"/>
      <c r="IZ1798" s="138"/>
    </row>
    <row r="1799" spans="1:260" s="833" customFormat="1" ht="30" x14ac:dyDescent="0.25">
      <c r="A1799" s="204"/>
      <c r="B1799" s="204">
        <v>1</v>
      </c>
      <c r="C1799" s="204"/>
      <c r="D1799" s="204"/>
      <c r="E1799" s="160" t="s">
        <v>553</v>
      </c>
      <c r="F1799" s="159"/>
      <c r="G1799" s="160"/>
      <c r="H1799" s="1891"/>
      <c r="I1799" s="732"/>
      <c r="J1799" s="732">
        <f t="shared" si="557"/>
        <v>1</v>
      </c>
      <c r="K1799" s="732" t="e">
        <f t="shared" si="557"/>
        <v>#DIV/0!</v>
      </c>
      <c r="L1799" s="2534"/>
      <c r="M1799" s="2534"/>
      <c r="N1799" s="2535"/>
      <c r="O1799" s="2535"/>
      <c r="P1799" s="2535"/>
      <c r="Q1799" s="2535"/>
      <c r="R1799" s="2535"/>
      <c r="S1799" s="2535"/>
      <c r="T1799" s="2794"/>
      <c r="U1799" s="2794"/>
      <c r="V1799" s="2794"/>
      <c r="W1799" s="2794"/>
      <c r="X1799" s="2794">
        <f t="shared" ref="X1799:AE1799" si="571">X1690</f>
        <v>0</v>
      </c>
      <c r="Y1799" s="2794">
        <f t="shared" si="571"/>
        <v>3.6660100000000004</v>
      </c>
      <c r="Z1799" s="2795">
        <f t="shared" si="571"/>
        <v>0</v>
      </c>
      <c r="AA1799" s="2794">
        <f t="shared" si="571"/>
        <v>0</v>
      </c>
      <c r="AB1799" s="2794">
        <f t="shared" si="571"/>
        <v>3.6660100000000004</v>
      </c>
      <c r="AC1799" s="2796">
        <f t="shared" si="571"/>
        <v>0</v>
      </c>
      <c r="AD1799" s="2796">
        <f t="shared" si="571"/>
        <v>0</v>
      </c>
      <c r="AE1799" s="2794">
        <f t="shared" si="571"/>
        <v>3.6660100000000004</v>
      </c>
      <c r="AF1799" s="909"/>
      <c r="AG1799" s="2602"/>
      <c r="AH1799" s="138"/>
      <c r="AI1799" s="138"/>
      <c r="AJ1799" s="138"/>
      <c r="AK1799" s="138"/>
      <c r="AL1799" s="138"/>
      <c r="AM1799" s="138"/>
      <c r="AN1799" s="138"/>
      <c r="AO1799" s="138"/>
      <c r="AP1799" s="138"/>
      <c r="AQ1799" s="138"/>
      <c r="AR1799" s="138"/>
      <c r="AS1799" s="138"/>
      <c r="AT1799" s="138"/>
      <c r="AU1799" s="138"/>
      <c r="AV1799" s="138"/>
      <c r="AW1799" s="138"/>
      <c r="AX1799" s="138"/>
      <c r="AY1799" s="138"/>
      <c r="AZ1799" s="138"/>
      <c r="BA1799" s="138"/>
      <c r="BB1799" s="138"/>
      <c r="BC1799" s="138"/>
      <c r="BD1799" s="138"/>
      <c r="BE1799" s="138"/>
      <c r="BF1799" s="138"/>
      <c r="BG1799" s="138"/>
      <c r="BH1799" s="138"/>
      <c r="BI1799" s="138"/>
      <c r="BJ1799" s="138"/>
      <c r="BK1799" s="138"/>
      <c r="BL1799" s="138"/>
      <c r="BM1799" s="138"/>
      <c r="BN1799" s="138"/>
      <c r="BO1799" s="138"/>
      <c r="BP1799" s="138"/>
      <c r="BQ1799" s="138"/>
      <c r="BR1799" s="138"/>
      <c r="BS1799" s="138"/>
      <c r="BT1799" s="138"/>
      <c r="BU1799" s="138"/>
      <c r="BV1799" s="138"/>
      <c r="BW1799" s="138"/>
      <c r="BX1799" s="138"/>
      <c r="BY1799" s="138"/>
      <c r="BZ1799" s="138"/>
      <c r="CA1799" s="138"/>
      <c r="CB1799" s="138"/>
      <c r="CC1799" s="138"/>
      <c r="CD1799" s="138"/>
      <c r="CE1799" s="138"/>
      <c r="CF1799" s="138"/>
      <c r="CG1799" s="138"/>
      <c r="CH1799" s="138"/>
      <c r="CI1799" s="138"/>
      <c r="CJ1799" s="138"/>
      <c r="CK1799" s="138"/>
      <c r="CL1799" s="138"/>
      <c r="CM1799" s="138"/>
      <c r="CN1799" s="138"/>
      <c r="CO1799" s="138"/>
      <c r="CP1799" s="138"/>
      <c r="CQ1799" s="138"/>
      <c r="CR1799" s="138"/>
      <c r="CS1799" s="138"/>
      <c r="CT1799" s="138"/>
      <c r="CU1799" s="138"/>
      <c r="CV1799" s="138"/>
      <c r="CW1799" s="138"/>
      <c r="CX1799" s="138"/>
      <c r="CY1799" s="138"/>
      <c r="CZ1799" s="138"/>
      <c r="DA1799" s="138"/>
      <c r="DB1799" s="138"/>
      <c r="DC1799" s="138"/>
      <c r="DD1799" s="138"/>
      <c r="DE1799" s="138"/>
      <c r="DF1799" s="138"/>
      <c r="DG1799" s="138"/>
      <c r="DH1799" s="138"/>
      <c r="DI1799" s="138"/>
      <c r="DJ1799" s="138"/>
      <c r="DK1799" s="138"/>
      <c r="DL1799" s="138"/>
      <c r="DM1799" s="138"/>
      <c r="DN1799" s="138"/>
      <c r="DO1799" s="138"/>
      <c r="DP1799" s="138"/>
      <c r="DQ1799" s="138"/>
      <c r="DR1799" s="138"/>
      <c r="DS1799" s="138"/>
      <c r="DT1799" s="138"/>
      <c r="DU1799" s="138"/>
      <c r="DV1799" s="138"/>
      <c r="DW1799" s="138"/>
      <c r="DX1799" s="138"/>
      <c r="DY1799" s="138"/>
      <c r="DZ1799" s="138"/>
      <c r="EA1799" s="138"/>
      <c r="EB1799" s="138"/>
      <c r="EC1799" s="138"/>
      <c r="ED1799" s="138"/>
      <c r="EE1799" s="138"/>
      <c r="EF1799" s="138"/>
      <c r="EG1799" s="138"/>
      <c r="EH1799" s="138"/>
      <c r="EI1799" s="138"/>
      <c r="EJ1799" s="138"/>
      <c r="EK1799" s="138"/>
      <c r="EL1799" s="138"/>
      <c r="EM1799" s="138"/>
      <c r="EN1799" s="138"/>
      <c r="EO1799" s="138"/>
      <c r="EP1799" s="138"/>
      <c r="EQ1799" s="138"/>
      <c r="ER1799" s="138"/>
      <c r="ES1799" s="138"/>
      <c r="ET1799" s="138"/>
      <c r="EU1799" s="138"/>
      <c r="EV1799" s="138"/>
      <c r="EW1799" s="138"/>
      <c r="EX1799" s="138"/>
      <c r="EY1799" s="138"/>
      <c r="EZ1799" s="138"/>
      <c r="FA1799" s="138"/>
      <c r="FB1799" s="138"/>
      <c r="FC1799" s="138"/>
      <c r="FD1799" s="138"/>
      <c r="FE1799" s="138"/>
      <c r="FF1799" s="138"/>
      <c r="FG1799" s="138"/>
      <c r="FH1799" s="138"/>
      <c r="FI1799" s="138"/>
      <c r="FJ1799" s="138"/>
      <c r="FK1799" s="138"/>
      <c r="FL1799" s="138"/>
      <c r="FM1799" s="138"/>
      <c r="FN1799" s="138"/>
      <c r="FO1799" s="138"/>
      <c r="FP1799" s="138"/>
      <c r="FQ1799" s="138"/>
      <c r="FR1799" s="138"/>
      <c r="FS1799" s="138"/>
      <c r="FT1799" s="138"/>
      <c r="FU1799" s="138"/>
      <c r="FV1799" s="138"/>
      <c r="FW1799" s="138"/>
      <c r="FX1799" s="138"/>
      <c r="FY1799" s="138"/>
      <c r="FZ1799" s="138"/>
      <c r="GA1799" s="138"/>
      <c r="GB1799" s="138"/>
      <c r="GC1799" s="138"/>
      <c r="GD1799" s="138"/>
      <c r="GE1799" s="138"/>
      <c r="GF1799" s="138"/>
      <c r="GG1799" s="138"/>
      <c r="GH1799" s="138"/>
      <c r="GI1799" s="138"/>
      <c r="GJ1799" s="138"/>
      <c r="GK1799" s="138"/>
      <c r="GL1799" s="138"/>
      <c r="GM1799" s="138"/>
      <c r="GN1799" s="138"/>
      <c r="GO1799" s="138"/>
      <c r="GP1799" s="138"/>
      <c r="GQ1799" s="138"/>
      <c r="GR1799" s="138"/>
      <c r="GS1799" s="138"/>
      <c r="GT1799" s="138"/>
      <c r="GU1799" s="138"/>
      <c r="GV1799" s="138"/>
      <c r="GW1799" s="138"/>
      <c r="GX1799" s="138"/>
      <c r="GY1799" s="138"/>
      <c r="GZ1799" s="138"/>
      <c r="HA1799" s="138"/>
      <c r="HB1799" s="138"/>
      <c r="HC1799" s="138"/>
      <c r="HD1799" s="138"/>
      <c r="HE1799" s="138"/>
      <c r="HF1799" s="138"/>
      <c r="HG1799" s="138"/>
      <c r="HH1799" s="138"/>
      <c r="HI1799" s="138"/>
      <c r="HJ1799" s="138"/>
      <c r="HK1799" s="138"/>
      <c r="HL1799" s="138"/>
      <c r="HM1799" s="138"/>
      <c r="HN1799" s="138"/>
      <c r="HO1799" s="138"/>
      <c r="HP1799" s="138"/>
      <c r="HQ1799" s="138"/>
      <c r="HR1799" s="138"/>
      <c r="HS1799" s="138"/>
      <c r="HT1799" s="138"/>
      <c r="HU1799" s="138"/>
      <c r="HV1799" s="138"/>
      <c r="HW1799" s="138"/>
      <c r="HX1799" s="138"/>
      <c r="HY1799" s="138"/>
      <c r="HZ1799" s="138"/>
      <c r="IA1799" s="138"/>
      <c r="IB1799" s="138"/>
      <c r="IC1799" s="138"/>
      <c r="ID1799" s="138"/>
      <c r="IE1799" s="138"/>
      <c r="IF1799" s="138"/>
      <c r="IG1799" s="138"/>
      <c r="IH1799" s="138"/>
      <c r="II1799" s="138"/>
      <c r="IJ1799" s="138"/>
      <c r="IK1799" s="138"/>
      <c r="IL1799" s="138"/>
      <c r="IM1799" s="138"/>
      <c r="IN1799" s="138"/>
      <c r="IO1799" s="138"/>
      <c r="IP1799" s="138"/>
      <c r="IQ1799" s="138"/>
      <c r="IR1799" s="138"/>
      <c r="IS1799" s="138"/>
      <c r="IT1799" s="138"/>
      <c r="IU1799" s="138"/>
      <c r="IV1799" s="138"/>
      <c r="IW1799" s="138"/>
      <c r="IX1799" s="138"/>
      <c r="IY1799" s="138"/>
      <c r="IZ1799" s="138"/>
    </row>
    <row r="1800" spans="1:260" s="833" customFormat="1" ht="60" x14ac:dyDescent="0.25">
      <c r="A1800" s="204"/>
      <c r="B1800" s="204">
        <v>1</v>
      </c>
      <c r="C1800" s="204"/>
      <c r="D1800" s="204"/>
      <c r="E1800" s="160" t="s">
        <v>573</v>
      </c>
      <c r="F1800" s="159"/>
      <c r="G1800" s="160"/>
      <c r="H1800" s="1891"/>
      <c r="I1800" s="732"/>
      <c r="J1800" s="732">
        <f t="shared" si="557"/>
        <v>0</v>
      </c>
      <c r="K1800" s="732">
        <f t="shared" si="557"/>
        <v>0</v>
      </c>
      <c r="L1800" s="2534"/>
      <c r="M1800" s="2534"/>
      <c r="N1800" s="2535"/>
      <c r="O1800" s="2535"/>
      <c r="P1800" s="2535"/>
      <c r="Q1800" s="2535"/>
      <c r="R1800" s="2535"/>
      <c r="S1800" s="2535"/>
      <c r="T1800" s="2794"/>
      <c r="U1800" s="2794"/>
      <c r="V1800" s="2794"/>
      <c r="W1800" s="2794"/>
      <c r="X1800" s="2794">
        <f t="shared" ref="X1800:AE1800" si="572">X1691</f>
        <v>0</v>
      </c>
      <c r="Y1800" s="2794">
        <f t="shared" si="572"/>
        <v>0</v>
      </c>
      <c r="Z1800" s="2795">
        <f t="shared" si="572"/>
        <v>0</v>
      </c>
      <c r="AA1800" s="2794">
        <f t="shared" si="572"/>
        <v>0</v>
      </c>
      <c r="AB1800" s="2794">
        <f t="shared" si="572"/>
        <v>0</v>
      </c>
      <c r="AC1800" s="2796">
        <f t="shared" si="572"/>
        <v>0</v>
      </c>
      <c r="AD1800" s="2796">
        <f t="shared" si="572"/>
        <v>0</v>
      </c>
      <c r="AE1800" s="2794">
        <f t="shared" si="572"/>
        <v>0</v>
      </c>
      <c r="AF1800" s="909"/>
      <c r="AG1800" s="2602"/>
      <c r="AH1800" s="138"/>
      <c r="AI1800" s="138"/>
      <c r="AJ1800" s="138"/>
      <c r="AK1800" s="138"/>
      <c r="AL1800" s="138"/>
      <c r="AM1800" s="138"/>
      <c r="AN1800" s="138"/>
      <c r="AO1800" s="138"/>
      <c r="AP1800" s="138"/>
      <c r="AQ1800" s="138"/>
      <c r="AR1800" s="138"/>
      <c r="AS1800" s="138"/>
      <c r="AT1800" s="138"/>
      <c r="AU1800" s="138"/>
      <c r="AV1800" s="138"/>
      <c r="AW1800" s="138"/>
      <c r="AX1800" s="138"/>
      <c r="AY1800" s="138"/>
      <c r="AZ1800" s="138"/>
      <c r="BA1800" s="138"/>
      <c r="BB1800" s="138"/>
      <c r="BC1800" s="138"/>
      <c r="BD1800" s="138"/>
      <c r="BE1800" s="138"/>
      <c r="BF1800" s="138"/>
      <c r="BG1800" s="138"/>
      <c r="BH1800" s="138"/>
      <c r="BI1800" s="138"/>
      <c r="BJ1800" s="138"/>
      <c r="BK1800" s="138"/>
      <c r="BL1800" s="138"/>
      <c r="BM1800" s="138"/>
      <c r="BN1800" s="138"/>
      <c r="BO1800" s="138"/>
      <c r="BP1800" s="138"/>
      <c r="BQ1800" s="138"/>
      <c r="BR1800" s="138"/>
      <c r="BS1800" s="138"/>
      <c r="BT1800" s="138"/>
      <c r="BU1800" s="138"/>
      <c r="BV1800" s="138"/>
      <c r="BW1800" s="138"/>
      <c r="BX1800" s="138"/>
      <c r="BY1800" s="138"/>
      <c r="BZ1800" s="138"/>
      <c r="CA1800" s="138"/>
      <c r="CB1800" s="138"/>
      <c r="CC1800" s="138"/>
      <c r="CD1800" s="138"/>
      <c r="CE1800" s="138"/>
      <c r="CF1800" s="138"/>
      <c r="CG1800" s="138"/>
      <c r="CH1800" s="138"/>
      <c r="CI1800" s="138"/>
      <c r="CJ1800" s="138"/>
      <c r="CK1800" s="138"/>
      <c r="CL1800" s="138"/>
      <c r="CM1800" s="138"/>
      <c r="CN1800" s="138"/>
      <c r="CO1800" s="138"/>
      <c r="CP1800" s="138"/>
      <c r="CQ1800" s="138"/>
      <c r="CR1800" s="138"/>
      <c r="CS1800" s="138"/>
      <c r="CT1800" s="138"/>
      <c r="CU1800" s="138"/>
      <c r="CV1800" s="138"/>
      <c r="CW1800" s="138"/>
      <c r="CX1800" s="138"/>
      <c r="CY1800" s="138"/>
      <c r="CZ1800" s="138"/>
      <c r="DA1800" s="138"/>
      <c r="DB1800" s="138"/>
      <c r="DC1800" s="138"/>
      <c r="DD1800" s="138"/>
      <c r="DE1800" s="138"/>
      <c r="DF1800" s="138"/>
      <c r="DG1800" s="138"/>
      <c r="DH1800" s="138"/>
      <c r="DI1800" s="138"/>
      <c r="DJ1800" s="138"/>
      <c r="DK1800" s="138"/>
      <c r="DL1800" s="138"/>
      <c r="DM1800" s="138"/>
      <c r="DN1800" s="138"/>
      <c r="DO1800" s="138"/>
      <c r="DP1800" s="138"/>
      <c r="DQ1800" s="138"/>
      <c r="DR1800" s="138"/>
      <c r="DS1800" s="138"/>
      <c r="DT1800" s="138"/>
      <c r="DU1800" s="138"/>
      <c r="DV1800" s="138"/>
      <c r="DW1800" s="138"/>
      <c r="DX1800" s="138"/>
      <c r="DY1800" s="138"/>
      <c r="DZ1800" s="138"/>
      <c r="EA1800" s="138"/>
      <c r="EB1800" s="138"/>
      <c r="EC1800" s="138"/>
      <c r="ED1800" s="138"/>
      <c r="EE1800" s="138"/>
      <c r="EF1800" s="138"/>
      <c r="EG1800" s="138"/>
      <c r="EH1800" s="138"/>
      <c r="EI1800" s="138"/>
      <c r="EJ1800" s="138"/>
      <c r="EK1800" s="138"/>
      <c r="EL1800" s="138"/>
      <c r="EM1800" s="138"/>
      <c r="EN1800" s="138"/>
      <c r="EO1800" s="138"/>
      <c r="EP1800" s="138"/>
      <c r="EQ1800" s="138"/>
      <c r="ER1800" s="138"/>
      <c r="ES1800" s="138"/>
      <c r="ET1800" s="138"/>
      <c r="EU1800" s="138"/>
      <c r="EV1800" s="138"/>
      <c r="EW1800" s="138"/>
      <c r="EX1800" s="138"/>
      <c r="EY1800" s="138"/>
      <c r="EZ1800" s="138"/>
      <c r="FA1800" s="138"/>
      <c r="FB1800" s="138"/>
      <c r="FC1800" s="138"/>
      <c r="FD1800" s="138"/>
      <c r="FE1800" s="138"/>
      <c r="FF1800" s="138"/>
      <c r="FG1800" s="138"/>
      <c r="FH1800" s="138"/>
      <c r="FI1800" s="138"/>
      <c r="FJ1800" s="138"/>
      <c r="FK1800" s="138"/>
      <c r="FL1800" s="138"/>
      <c r="FM1800" s="138"/>
      <c r="FN1800" s="138"/>
      <c r="FO1800" s="138"/>
      <c r="FP1800" s="138"/>
      <c r="FQ1800" s="138"/>
      <c r="FR1800" s="138"/>
      <c r="FS1800" s="138"/>
      <c r="FT1800" s="138"/>
      <c r="FU1800" s="138"/>
      <c r="FV1800" s="138"/>
      <c r="FW1800" s="138"/>
      <c r="FX1800" s="138"/>
      <c r="FY1800" s="138"/>
      <c r="FZ1800" s="138"/>
      <c r="GA1800" s="138"/>
      <c r="GB1800" s="138"/>
      <c r="GC1800" s="138"/>
      <c r="GD1800" s="138"/>
      <c r="GE1800" s="138"/>
      <c r="GF1800" s="138"/>
      <c r="GG1800" s="138"/>
      <c r="GH1800" s="138"/>
      <c r="GI1800" s="138"/>
      <c r="GJ1800" s="138"/>
      <c r="GK1800" s="138"/>
      <c r="GL1800" s="138"/>
      <c r="GM1800" s="138"/>
      <c r="GN1800" s="138"/>
      <c r="GO1800" s="138"/>
      <c r="GP1800" s="138"/>
      <c r="GQ1800" s="138"/>
      <c r="GR1800" s="138"/>
      <c r="GS1800" s="138"/>
      <c r="GT1800" s="138"/>
      <c r="GU1800" s="138"/>
      <c r="GV1800" s="138"/>
      <c r="GW1800" s="138"/>
      <c r="GX1800" s="138"/>
      <c r="GY1800" s="138"/>
      <c r="GZ1800" s="138"/>
      <c r="HA1800" s="138"/>
      <c r="HB1800" s="138"/>
      <c r="HC1800" s="138"/>
      <c r="HD1800" s="138"/>
      <c r="HE1800" s="138"/>
      <c r="HF1800" s="138"/>
      <c r="HG1800" s="138"/>
      <c r="HH1800" s="138"/>
      <c r="HI1800" s="138"/>
      <c r="HJ1800" s="138"/>
      <c r="HK1800" s="138"/>
      <c r="HL1800" s="138"/>
      <c r="HM1800" s="138"/>
      <c r="HN1800" s="138"/>
      <c r="HO1800" s="138"/>
      <c r="HP1800" s="138"/>
      <c r="HQ1800" s="138"/>
      <c r="HR1800" s="138"/>
      <c r="HS1800" s="138"/>
      <c r="HT1800" s="138"/>
      <c r="HU1800" s="138"/>
      <c r="HV1800" s="138"/>
      <c r="HW1800" s="138"/>
      <c r="HX1800" s="138"/>
      <c r="HY1800" s="138"/>
      <c r="HZ1800" s="138"/>
      <c r="IA1800" s="138"/>
      <c r="IB1800" s="138"/>
      <c r="IC1800" s="138"/>
      <c r="ID1800" s="138"/>
      <c r="IE1800" s="138"/>
      <c r="IF1800" s="138"/>
      <c r="IG1800" s="138"/>
      <c r="IH1800" s="138"/>
      <c r="II1800" s="138"/>
      <c r="IJ1800" s="138"/>
      <c r="IK1800" s="138"/>
      <c r="IL1800" s="138"/>
      <c r="IM1800" s="138"/>
      <c r="IN1800" s="138"/>
      <c r="IO1800" s="138"/>
      <c r="IP1800" s="138"/>
      <c r="IQ1800" s="138"/>
      <c r="IR1800" s="138"/>
      <c r="IS1800" s="138"/>
      <c r="IT1800" s="138"/>
      <c r="IU1800" s="138"/>
      <c r="IV1800" s="138"/>
      <c r="IW1800" s="138"/>
      <c r="IX1800" s="138"/>
      <c r="IY1800" s="138"/>
      <c r="IZ1800" s="138"/>
    </row>
    <row r="1801" spans="1:260" s="833" customFormat="1" ht="60" x14ac:dyDescent="0.25">
      <c r="A1801" s="204"/>
      <c r="B1801" s="204"/>
      <c r="C1801" s="204"/>
      <c r="D1801" s="204"/>
      <c r="E1801" s="160" t="s">
        <v>885</v>
      </c>
      <c r="F1801" s="159"/>
      <c r="G1801" s="160"/>
      <c r="H1801" s="1891"/>
      <c r="I1801" s="732"/>
      <c r="J1801" s="732"/>
      <c r="K1801" s="732"/>
      <c r="L1801" s="2534"/>
      <c r="M1801" s="2534"/>
      <c r="N1801" s="2535"/>
      <c r="O1801" s="2535"/>
      <c r="P1801" s="2535"/>
      <c r="Q1801" s="2535"/>
      <c r="R1801" s="2535"/>
      <c r="S1801" s="2535"/>
      <c r="T1801" s="2794"/>
      <c r="U1801" s="2794"/>
      <c r="V1801" s="2794"/>
      <c r="W1801" s="2794"/>
      <c r="X1801" s="2794"/>
      <c r="Y1801" s="2794"/>
      <c r="Z1801" s="2795"/>
      <c r="AA1801" s="2794"/>
      <c r="AB1801" s="2794"/>
      <c r="AC1801" s="2796"/>
      <c r="AD1801" s="2796"/>
      <c r="AE1801" s="2794"/>
      <c r="AF1801" s="909"/>
      <c r="AG1801" s="2602"/>
      <c r="AH1801" s="138"/>
      <c r="AI1801" s="138"/>
      <c r="AJ1801" s="138"/>
      <c r="AK1801" s="138"/>
      <c r="AL1801" s="138"/>
      <c r="AM1801" s="138"/>
      <c r="AN1801" s="138"/>
      <c r="AO1801" s="138"/>
      <c r="AP1801" s="138"/>
      <c r="AQ1801" s="138"/>
      <c r="AR1801" s="138"/>
      <c r="AS1801" s="138"/>
      <c r="AT1801" s="138"/>
      <c r="AU1801" s="138"/>
      <c r="AV1801" s="138"/>
      <c r="AW1801" s="138"/>
      <c r="AX1801" s="138"/>
      <c r="AY1801" s="138"/>
      <c r="AZ1801" s="138"/>
      <c r="BA1801" s="138"/>
      <c r="BB1801" s="138"/>
      <c r="BC1801" s="138"/>
      <c r="BD1801" s="138"/>
      <c r="BE1801" s="138"/>
      <c r="BF1801" s="138"/>
      <c r="BG1801" s="138"/>
      <c r="BH1801" s="138"/>
      <c r="BI1801" s="138"/>
      <c r="BJ1801" s="138"/>
      <c r="BK1801" s="138"/>
      <c r="BL1801" s="138"/>
      <c r="BM1801" s="138"/>
      <c r="BN1801" s="138"/>
      <c r="BO1801" s="138"/>
      <c r="BP1801" s="138"/>
      <c r="BQ1801" s="138"/>
      <c r="BR1801" s="138"/>
      <c r="BS1801" s="138"/>
      <c r="BT1801" s="138"/>
      <c r="BU1801" s="138"/>
      <c r="BV1801" s="138"/>
      <c r="BW1801" s="138"/>
      <c r="BX1801" s="138"/>
      <c r="BY1801" s="138"/>
      <c r="BZ1801" s="138"/>
      <c r="CA1801" s="138"/>
      <c r="CB1801" s="138"/>
      <c r="CC1801" s="138"/>
      <c r="CD1801" s="138"/>
      <c r="CE1801" s="138"/>
      <c r="CF1801" s="138"/>
      <c r="CG1801" s="138"/>
      <c r="CH1801" s="138"/>
      <c r="CI1801" s="138"/>
      <c r="CJ1801" s="138"/>
      <c r="CK1801" s="138"/>
      <c r="CL1801" s="138"/>
      <c r="CM1801" s="138"/>
      <c r="CN1801" s="138"/>
      <c r="CO1801" s="138"/>
      <c r="CP1801" s="138"/>
      <c r="CQ1801" s="138"/>
      <c r="CR1801" s="138"/>
      <c r="CS1801" s="138"/>
      <c r="CT1801" s="138"/>
      <c r="CU1801" s="138"/>
      <c r="CV1801" s="138"/>
      <c r="CW1801" s="138"/>
      <c r="CX1801" s="138"/>
      <c r="CY1801" s="138"/>
      <c r="CZ1801" s="138"/>
      <c r="DA1801" s="138"/>
      <c r="DB1801" s="138"/>
      <c r="DC1801" s="138"/>
      <c r="DD1801" s="138"/>
      <c r="DE1801" s="138"/>
      <c r="DF1801" s="138"/>
      <c r="DG1801" s="138"/>
      <c r="DH1801" s="138"/>
      <c r="DI1801" s="138"/>
      <c r="DJ1801" s="138"/>
      <c r="DK1801" s="138"/>
      <c r="DL1801" s="138"/>
      <c r="DM1801" s="138"/>
      <c r="DN1801" s="138"/>
      <c r="DO1801" s="138"/>
      <c r="DP1801" s="138"/>
      <c r="DQ1801" s="138"/>
      <c r="DR1801" s="138"/>
      <c r="DS1801" s="138"/>
      <c r="DT1801" s="138"/>
      <c r="DU1801" s="138"/>
      <c r="DV1801" s="138"/>
      <c r="DW1801" s="138"/>
      <c r="DX1801" s="138"/>
      <c r="DY1801" s="138"/>
      <c r="DZ1801" s="138"/>
      <c r="EA1801" s="138"/>
      <c r="EB1801" s="138"/>
      <c r="EC1801" s="138"/>
      <c r="ED1801" s="138"/>
      <c r="EE1801" s="138"/>
      <c r="EF1801" s="138"/>
      <c r="EG1801" s="138"/>
      <c r="EH1801" s="138"/>
      <c r="EI1801" s="138"/>
      <c r="EJ1801" s="138"/>
      <c r="EK1801" s="138"/>
      <c r="EL1801" s="138"/>
      <c r="EM1801" s="138"/>
      <c r="EN1801" s="138"/>
      <c r="EO1801" s="138"/>
      <c r="EP1801" s="138"/>
      <c r="EQ1801" s="138"/>
      <c r="ER1801" s="138"/>
      <c r="ES1801" s="138"/>
      <c r="ET1801" s="138"/>
      <c r="EU1801" s="138"/>
      <c r="EV1801" s="138"/>
      <c r="EW1801" s="138"/>
      <c r="EX1801" s="138"/>
      <c r="EY1801" s="138"/>
      <c r="EZ1801" s="138"/>
      <c r="FA1801" s="138"/>
      <c r="FB1801" s="138"/>
      <c r="FC1801" s="138"/>
      <c r="FD1801" s="138"/>
      <c r="FE1801" s="138"/>
      <c r="FF1801" s="138"/>
      <c r="FG1801" s="138"/>
      <c r="FH1801" s="138"/>
      <c r="FI1801" s="138"/>
      <c r="FJ1801" s="138"/>
      <c r="FK1801" s="138"/>
      <c r="FL1801" s="138"/>
      <c r="FM1801" s="138"/>
      <c r="FN1801" s="138"/>
      <c r="FO1801" s="138"/>
      <c r="FP1801" s="138"/>
      <c r="FQ1801" s="138"/>
      <c r="FR1801" s="138"/>
      <c r="FS1801" s="138"/>
      <c r="FT1801" s="138"/>
      <c r="FU1801" s="138"/>
      <c r="FV1801" s="138"/>
      <c r="FW1801" s="138"/>
      <c r="FX1801" s="138"/>
      <c r="FY1801" s="138"/>
      <c r="FZ1801" s="138"/>
      <c r="GA1801" s="138"/>
      <c r="GB1801" s="138"/>
      <c r="GC1801" s="138"/>
      <c r="GD1801" s="138"/>
      <c r="GE1801" s="138"/>
      <c r="GF1801" s="138"/>
      <c r="GG1801" s="138"/>
      <c r="GH1801" s="138"/>
      <c r="GI1801" s="138"/>
      <c r="GJ1801" s="138"/>
      <c r="GK1801" s="138"/>
      <c r="GL1801" s="138"/>
      <c r="GM1801" s="138"/>
      <c r="GN1801" s="138"/>
      <c r="GO1801" s="138"/>
      <c r="GP1801" s="138"/>
      <c r="GQ1801" s="138"/>
      <c r="GR1801" s="138"/>
      <c r="GS1801" s="138"/>
      <c r="GT1801" s="138"/>
      <c r="GU1801" s="138"/>
      <c r="GV1801" s="138"/>
      <c r="GW1801" s="138"/>
      <c r="GX1801" s="138"/>
      <c r="GY1801" s="138"/>
      <c r="GZ1801" s="138"/>
      <c r="HA1801" s="138"/>
      <c r="HB1801" s="138"/>
      <c r="HC1801" s="138"/>
      <c r="HD1801" s="138"/>
      <c r="HE1801" s="138"/>
      <c r="HF1801" s="138"/>
      <c r="HG1801" s="138"/>
      <c r="HH1801" s="138"/>
      <c r="HI1801" s="138"/>
      <c r="HJ1801" s="138"/>
      <c r="HK1801" s="138"/>
      <c r="HL1801" s="138"/>
      <c r="HM1801" s="138"/>
      <c r="HN1801" s="138"/>
      <c r="HO1801" s="138"/>
      <c r="HP1801" s="138"/>
      <c r="HQ1801" s="138"/>
      <c r="HR1801" s="138"/>
      <c r="HS1801" s="138"/>
      <c r="HT1801" s="138"/>
      <c r="HU1801" s="138"/>
      <c r="HV1801" s="138"/>
      <c r="HW1801" s="138"/>
      <c r="HX1801" s="138"/>
      <c r="HY1801" s="138"/>
      <c r="HZ1801" s="138"/>
      <c r="IA1801" s="138"/>
      <c r="IB1801" s="138"/>
      <c r="IC1801" s="138"/>
      <c r="ID1801" s="138"/>
      <c r="IE1801" s="138"/>
      <c r="IF1801" s="138"/>
      <c r="IG1801" s="138"/>
      <c r="IH1801" s="138"/>
      <c r="II1801" s="138"/>
      <c r="IJ1801" s="138"/>
      <c r="IK1801" s="138"/>
      <c r="IL1801" s="138"/>
      <c r="IM1801" s="138"/>
      <c r="IN1801" s="138"/>
      <c r="IO1801" s="138"/>
      <c r="IP1801" s="138"/>
      <c r="IQ1801" s="138"/>
      <c r="IR1801" s="138"/>
      <c r="IS1801" s="138"/>
      <c r="IT1801" s="138"/>
      <c r="IU1801" s="138"/>
      <c r="IV1801" s="138"/>
      <c r="IW1801" s="138"/>
      <c r="IX1801" s="138"/>
      <c r="IY1801" s="138"/>
      <c r="IZ1801" s="138"/>
    </row>
    <row r="1802" spans="1:260" s="833" customFormat="1" ht="60" x14ac:dyDescent="0.25">
      <c r="A1802" s="204"/>
      <c r="B1802" s="204"/>
      <c r="C1802" s="204"/>
      <c r="D1802" s="204"/>
      <c r="E1802" s="160" t="s">
        <v>886</v>
      </c>
      <c r="F1802" s="159"/>
      <c r="G1802" s="160"/>
      <c r="H1802" s="1891"/>
      <c r="I1802" s="732"/>
      <c r="J1802" s="732"/>
      <c r="K1802" s="732"/>
      <c r="L1802" s="2534"/>
      <c r="M1802" s="2534"/>
      <c r="N1802" s="2535"/>
      <c r="O1802" s="2535"/>
      <c r="P1802" s="2535"/>
      <c r="Q1802" s="2535"/>
      <c r="R1802" s="2535"/>
      <c r="S1802" s="2535"/>
      <c r="T1802" s="2794"/>
      <c r="U1802" s="2794"/>
      <c r="V1802" s="2794"/>
      <c r="W1802" s="2794"/>
      <c r="X1802" s="2794"/>
      <c r="Y1802" s="2794"/>
      <c r="Z1802" s="2795"/>
      <c r="AA1802" s="2794"/>
      <c r="AB1802" s="2794"/>
      <c r="AC1802" s="2796"/>
      <c r="AD1802" s="2796"/>
      <c r="AE1802" s="2794"/>
      <c r="AF1802" s="909"/>
      <c r="AG1802" s="2602"/>
      <c r="AH1802" s="138"/>
      <c r="AI1802" s="138"/>
      <c r="AJ1802" s="138"/>
      <c r="AK1802" s="138"/>
      <c r="AL1802" s="138"/>
      <c r="AM1802" s="138"/>
      <c r="AN1802" s="138"/>
      <c r="AO1802" s="138"/>
      <c r="AP1802" s="138"/>
      <c r="AQ1802" s="138"/>
      <c r="AR1802" s="138"/>
      <c r="AS1802" s="138"/>
      <c r="AT1802" s="138"/>
      <c r="AU1802" s="138"/>
      <c r="AV1802" s="138"/>
      <c r="AW1802" s="138"/>
      <c r="AX1802" s="138"/>
      <c r="AY1802" s="138"/>
      <c r="AZ1802" s="138"/>
      <c r="BA1802" s="138"/>
      <c r="BB1802" s="138"/>
      <c r="BC1802" s="138"/>
      <c r="BD1802" s="138"/>
      <c r="BE1802" s="138"/>
      <c r="BF1802" s="138"/>
      <c r="BG1802" s="138"/>
      <c r="BH1802" s="138"/>
      <c r="BI1802" s="138"/>
      <c r="BJ1802" s="138"/>
      <c r="BK1802" s="138"/>
      <c r="BL1802" s="138"/>
      <c r="BM1802" s="138"/>
      <c r="BN1802" s="138"/>
      <c r="BO1802" s="138"/>
      <c r="BP1802" s="138"/>
      <c r="BQ1802" s="138"/>
      <c r="BR1802" s="138"/>
      <c r="BS1802" s="138"/>
      <c r="BT1802" s="138"/>
      <c r="BU1802" s="138"/>
      <c r="BV1802" s="138"/>
      <c r="BW1802" s="138"/>
      <c r="BX1802" s="138"/>
      <c r="BY1802" s="138"/>
      <c r="BZ1802" s="138"/>
      <c r="CA1802" s="138"/>
      <c r="CB1802" s="138"/>
      <c r="CC1802" s="138"/>
      <c r="CD1802" s="138"/>
      <c r="CE1802" s="138"/>
      <c r="CF1802" s="138"/>
      <c r="CG1802" s="138"/>
      <c r="CH1802" s="138"/>
      <c r="CI1802" s="138"/>
      <c r="CJ1802" s="138"/>
      <c r="CK1802" s="138"/>
      <c r="CL1802" s="138"/>
      <c r="CM1802" s="138"/>
      <c r="CN1802" s="138"/>
      <c r="CO1802" s="138"/>
      <c r="CP1802" s="138"/>
      <c r="CQ1802" s="138"/>
      <c r="CR1802" s="138"/>
      <c r="CS1802" s="138"/>
      <c r="CT1802" s="138"/>
      <c r="CU1802" s="138"/>
      <c r="CV1802" s="138"/>
      <c r="CW1802" s="138"/>
      <c r="CX1802" s="138"/>
      <c r="CY1802" s="138"/>
      <c r="CZ1802" s="138"/>
      <c r="DA1802" s="138"/>
      <c r="DB1802" s="138"/>
      <c r="DC1802" s="138"/>
      <c r="DD1802" s="138"/>
      <c r="DE1802" s="138"/>
      <c r="DF1802" s="138"/>
      <c r="DG1802" s="138"/>
      <c r="DH1802" s="138"/>
      <c r="DI1802" s="138"/>
      <c r="DJ1802" s="138"/>
      <c r="DK1802" s="138"/>
      <c r="DL1802" s="138"/>
      <c r="DM1802" s="138"/>
      <c r="DN1802" s="138"/>
      <c r="DO1802" s="138"/>
      <c r="DP1802" s="138"/>
      <c r="DQ1802" s="138"/>
      <c r="DR1802" s="138"/>
      <c r="DS1802" s="138"/>
      <c r="DT1802" s="138"/>
      <c r="DU1802" s="138"/>
      <c r="DV1802" s="138"/>
      <c r="DW1802" s="138"/>
      <c r="DX1802" s="138"/>
      <c r="DY1802" s="138"/>
      <c r="DZ1802" s="138"/>
      <c r="EA1802" s="138"/>
      <c r="EB1802" s="138"/>
      <c r="EC1802" s="138"/>
      <c r="ED1802" s="138"/>
      <c r="EE1802" s="138"/>
      <c r="EF1802" s="138"/>
      <c r="EG1802" s="138"/>
      <c r="EH1802" s="138"/>
      <c r="EI1802" s="138"/>
      <c r="EJ1802" s="138"/>
      <c r="EK1802" s="138"/>
      <c r="EL1802" s="138"/>
      <c r="EM1802" s="138"/>
      <c r="EN1802" s="138"/>
      <c r="EO1802" s="138"/>
      <c r="EP1802" s="138"/>
      <c r="EQ1802" s="138"/>
      <c r="ER1802" s="138"/>
      <c r="ES1802" s="138"/>
      <c r="ET1802" s="138"/>
      <c r="EU1802" s="138"/>
      <c r="EV1802" s="138"/>
      <c r="EW1802" s="138"/>
      <c r="EX1802" s="138"/>
      <c r="EY1802" s="138"/>
      <c r="EZ1802" s="138"/>
      <c r="FA1802" s="138"/>
      <c r="FB1802" s="138"/>
      <c r="FC1802" s="138"/>
      <c r="FD1802" s="138"/>
      <c r="FE1802" s="138"/>
      <c r="FF1802" s="138"/>
      <c r="FG1802" s="138"/>
      <c r="FH1802" s="138"/>
      <c r="FI1802" s="138"/>
      <c r="FJ1802" s="138"/>
      <c r="FK1802" s="138"/>
      <c r="FL1802" s="138"/>
      <c r="FM1802" s="138"/>
      <c r="FN1802" s="138"/>
      <c r="FO1802" s="138"/>
      <c r="FP1802" s="138"/>
      <c r="FQ1802" s="138"/>
      <c r="FR1802" s="138"/>
      <c r="FS1802" s="138"/>
      <c r="FT1802" s="138"/>
      <c r="FU1802" s="138"/>
      <c r="FV1802" s="138"/>
      <c r="FW1802" s="138"/>
      <c r="FX1802" s="138"/>
      <c r="FY1802" s="138"/>
      <c r="FZ1802" s="138"/>
      <c r="GA1802" s="138"/>
      <c r="GB1802" s="138"/>
      <c r="GC1802" s="138"/>
      <c r="GD1802" s="138"/>
      <c r="GE1802" s="138"/>
      <c r="GF1802" s="138"/>
      <c r="GG1802" s="138"/>
      <c r="GH1802" s="138"/>
      <c r="GI1802" s="138"/>
      <c r="GJ1802" s="138"/>
      <c r="GK1802" s="138"/>
      <c r="GL1802" s="138"/>
      <c r="GM1802" s="138"/>
      <c r="GN1802" s="138"/>
      <c r="GO1802" s="138"/>
      <c r="GP1802" s="138"/>
      <c r="GQ1802" s="138"/>
      <c r="GR1802" s="138"/>
      <c r="GS1802" s="138"/>
      <c r="GT1802" s="138"/>
      <c r="GU1802" s="138"/>
      <c r="GV1802" s="138"/>
      <c r="GW1802" s="138"/>
      <c r="GX1802" s="138"/>
      <c r="GY1802" s="138"/>
      <c r="GZ1802" s="138"/>
      <c r="HA1802" s="138"/>
      <c r="HB1802" s="138"/>
      <c r="HC1802" s="138"/>
      <c r="HD1802" s="138"/>
      <c r="HE1802" s="138"/>
      <c r="HF1802" s="138"/>
      <c r="HG1802" s="138"/>
      <c r="HH1802" s="138"/>
      <c r="HI1802" s="138"/>
      <c r="HJ1802" s="138"/>
      <c r="HK1802" s="138"/>
      <c r="HL1802" s="138"/>
      <c r="HM1802" s="138"/>
      <c r="HN1802" s="138"/>
      <c r="HO1802" s="138"/>
      <c r="HP1802" s="138"/>
      <c r="HQ1802" s="138"/>
      <c r="HR1802" s="138"/>
      <c r="HS1802" s="138"/>
      <c r="HT1802" s="138"/>
      <c r="HU1802" s="138"/>
      <c r="HV1802" s="138"/>
      <c r="HW1802" s="138"/>
      <c r="HX1802" s="138"/>
      <c r="HY1802" s="138"/>
      <c r="HZ1802" s="138"/>
      <c r="IA1802" s="138"/>
      <c r="IB1802" s="138"/>
      <c r="IC1802" s="138"/>
      <c r="ID1802" s="138"/>
      <c r="IE1802" s="138"/>
      <c r="IF1802" s="138"/>
      <c r="IG1802" s="138"/>
      <c r="IH1802" s="138"/>
      <c r="II1802" s="138"/>
      <c r="IJ1802" s="138"/>
      <c r="IK1802" s="138"/>
      <c r="IL1802" s="138"/>
      <c r="IM1802" s="138"/>
      <c r="IN1802" s="138"/>
      <c r="IO1802" s="138"/>
      <c r="IP1802" s="138"/>
      <c r="IQ1802" s="138"/>
      <c r="IR1802" s="138"/>
      <c r="IS1802" s="138"/>
      <c r="IT1802" s="138"/>
      <c r="IU1802" s="138"/>
      <c r="IV1802" s="138"/>
      <c r="IW1802" s="138"/>
      <c r="IX1802" s="138"/>
      <c r="IY1802" s="138"/>
      <c r="IZ1802" s="138"/>
    </row>
    <row r="1803" spans="1:260" s="833" customFormat="1" ht="30" x14ac:dyDescent="0.25">
      <c r="A1803" s="204"/>
      <c r="B1803" s="204">
        <v>1</v>
      </c>
      <c r="C1803" s="204"/>
      <c r="D1803" s="204"/>
      <c r="E1803" s="160" t="s">
        <v>554</v>
      </c>
      <c r="F1803" s="159"/>
      <c r="G1803" s="160"/>
      <c r="H1803" s="1891"/>
      <c r="I1803" s="732"/>
      <c r="J1803" s="732">
        <f t="shared" ref="J1803:K1805" si="573">J1694</f>
        <v>2</v>
      </c>
      <c r="K1803" s="732" t="e">
        <f t="shared" si="573"/>
        <v>#DIV/0!</v>
      </c>
      <c r="L1803" s="2534"/>
      <c r="M1803" s="2534"/>
      <c r="N1803" s="2535"/>
      <c r="O1803" s="2535"/>
      <c r="P1803" s="2535"/>
      <c r="Q1803" s="2535"/>
      <c r="R1803" s="2535"/>
      <c r="S1803" s="2535"/>
      <c r="T1803" s="2794"/>
      <c r="U1803" s="2794"/>
      <c r="V1803" s="2794"/>
      <c r="W1803" s="2794"/>
      <c r="X1803" s="2794">
        <f t="shared" ref="X1803:AE1803" si="574">X1694</f>
        <v>0</v>
      </c>
      <c r="Y1803" s="2794">
        <f t="shared" si="574"/>
        <v>3.8260999999999998</v>
      </c>
      <c r="Z1803" s="2795">
        <f t="shared" si="574"/>
        <v>0</v>
      </c>
      <c r="AA1803" s="2794">
        <f t="shared" si="574"/>
        <v>0</v>
      </c>
      <c r="AB1803" s="2794">
        <f t="shared" si="574"/>
        <v>3.8260999999999998</v>
      </c>
      <c r="AC1803" s="2796">
        <f t="shared" si="574"/>
        <v>0</v>
      </c>
      <c r="AD1803" s="2796">
        <f t="shared" si="574"/>
        <v>0</v>
      </c>
      <c r="AE1803" s="2794">
        <f t="shared" si="574"/>
        <v>3.8260999999999998</v>
      </c>
      <c r="AF1803" s="909"/>
      <c r="AG1803" s="2602"/>
      <c r="AH1803" s="138"/>
      <c r="AI1803" s="138"/>
      <c r="AJ1803" s="138"/>
      <c r="AK1803" s="138"/>
      <c r="AL1803" s="138"/>
      <c r="AM1803" s="138"/>
      <c r="AN1803" s="138"/>
      <c r="AO1803" s="138"/>
      <c r="AP1803" s="138"/>
      <c r="AQ1803" s="138"/>
      <c r="AR1803" s="138"/>
      <c r="AS1803" s="138"/>
      <c r="AT1803" s="138"/>
      <c r="AU1803" s="138"/>
      <c r="AV1803" s="138"/>
      <c r="AW1803" s="138"/>
      <c r="AX1803" s="138"/>
      <c r="AY1803" s="138"/>
      <c r="AZ1803" s="138"/>
      <c r="BA1803" s="138"/>
      <c r="BB1803" s="138"/>
      <c r="BC1803" s="138"/>
      <c r="BD1803" s="138"/>
      <c r="BE1803" s="138"/>
      <c r="BF1803" s="138"/>
      <c r="BG1803" s="138"/>
      <c r="BH1803" s="138"/>
      <c r="BI1803" s="138"/>
      <c r="BJ1803" s="138"/>
      <c r="BK1803" s="138"/>
      <c r="BL1803" s="138"/>
      <c r="BM1803" s="138"/>
      <c r="BN1803" s="138"/>
      <c r="BO1803" s="138"/>
      <c r="BP1803" s="138"/>
      <c r="BQ1803" s="138"/>
      <c r="BR1803" s="138"/>
      <c r="BS1803" s="138"/>
      <c r="BT1803" s="138"/>
      <c r="BU1803" s="138"/>
      <c r="BV1803" s="138"/>
      <c r="BW1803" s="138"/>
      <c r="BX1803" s="138"/>
      <c r="BY1803" s="138"/>
      <c r="BZ1803" s="138"/>
      <c r="CA1803" s="138"/>
      <c r="CB1803" s="138"/>
      <c r="CC1803" s="138"/>
      <c r="CD1803" s="138"/>
      <c r="CE1803" s="138"/>
      <c r="CF1803" s="138"/>
      <c r="CG1803" s="138"/>
      <c r="CH1803" s="138"/>
      <c r="CI1803" s="138"/>
      <c r="CJ1803" s="138"/>
      <c r="CK1803" s="138"/>
      <c r="CL1803" s="138"/>
      <c r="CM1803" s="138"/>
      <c r="CN1803" s="138"/>
      <c r="CO1803" s="138"/>
      <c r="CP1803" s="138"/>
      <c r="CQ1803" s="138"/>
      <c r="CR1803" s="138"/>
      <c r="CS1803" s="138"/>
      <c r="CT1803" s="138"/>
      <c r="CU1803" s="138"/>
      <c r="CV1803" s="138"/>
      <c r="CW1803" s="138"/>
      <c r="CX1803" s="138"/>
      <c r="CY1803" s="138"/>
      <c r="CZ1803" s="138"/>
      <c r="DA1803" s="138"/>
      <c r="DB1803" s="138"/>
      <c r="DC1803" s="138"/>
      <c r="DD1803" s="138"/>
      <c r="DE1803" s="138"/>
      <c r="DF1803" s="138"/>
      <c r="DG1803" s="138"/>
      <c r="DH1803" s="138"/>
      <c r="DI1803" s="138"/>
      <c r="DJ1803" s="138"/>
      <c r="DK1803" s="138"/>
      <c r="DL1803" s="138"/>
      <c r="DM1803" s="138"/>
      <c r="DN1803" s="138"/>
      <c r="DO1803" s="138"/>
      <c r="DP1803" s="138"/>
      <c r="DQ1803" s="138"/>
      <c r="DR1803" s="138"/>
      <c r="DS1803" s="138"/>
      <c r="DT1803" s="138"/>
      <c r="DU1803" s="138"/>
      <c r="DV1803" s="138"/>
      <c r="DW1803" s="138"/>
      <c r="DX1803" s="138"/>
      <c r="DY1803" s="138"/>
      <c r="DZ1803" s="138"/>
      <c r="EA1803" s="138"/>
      <c r="EB1803" s="138"/>
      <c r="EC1803" s="138"/>
      <c r="ED1803" s="138"/>
      <c r="EE1803" s="138"/>
      <c r="EF1803" s="138"/>
      <c r="EG1803" s="138"/>
      <c r="EH1803" s="138"/>
      <c r="EI1803" s="138"/>
      <c r="EJ1803" s="138"/>
      <c r="EK1803" s="138"/>
      <c r="EL1803" s="138"/>
      <c r="EM1803" s="138"/>
      <c r="EN1803" s="138"/>
      <c r="EO1803" s="138"/>
      <c r="EP1803" s="138"/>
      <c r="EQ1803" s="138"/>
      <c r="ER1803" s="138"/>
      <c r="ES1803" s="138"/>
      <c r="ET1803" s="138"/>
      <c r="EU1803" s="138"/>
      <c r="EV1803" s="138"/>
      <c r="EW1803" s="138"/>
      <c r="EX1803" s="138"/>
      <c r="EY1803" s="138"/>
      <c r="EZ1803" s="138"/>
      <c r="FA1803" s="138"/>
      <c r="FB1803" s="138"/>
      <c r="FC1803" s="138"/>
      <c r="FD1803" s="138"/>
      <c r="FE1803" s="138"/>
      <c r="FF1803" s="138"/>
      <c r="FG1803" s="138"/>
      <c r="FH1803" s="138"/>
      <c r="FI1803" s="138"/>
      <c r="FJ1803" s="138"/>
      <c r="FK1803" s="138"/>
      <c r="FL1803" s="138"/>
      <c r="FM1803" s="138"/>
      <c r="FN1803" s="138"/>
      <c r="FO1803" s="138"/>
      <c r="FP1803" s="138"/>
      <c r="FQ1803" s="138"/>
      <c r="FR1803" s="138"/>
      <c r="FS1803" s="138"/>
      <c r="FT1803" s="138"/>
      <c r="FU1803" s="138"/>
      <c r="FV1803" s="138"/>
      <c r="FW1803" s="138"/>
      <c r="FX1803" s="138"/>
      <c r="FY1803" s="138"/>
      <c r="FZ1803" s="138"/>
      <c r="GA1803" s="138"/>
      <c r="GB1803" s="138"/>
      <c r="GC1803" s="138"/>
      <c r="GD1803" s="138"/>
      <c r="GE1803" s="138"/>
      <c r="GF1803" s="138"/>
      <c r="GG1803" s="138"/>
      <c r="GH1803" s="138"/>
      <c r="GI1803" s="138"/>
      <c r="GJ1803" s="138"/>
      <c r="GK1803" s="138"/>
      <c r="GL1803" s="138"/>
      <c r="GM1803" s="138"/>
      <c r="GN1803" s="138"/>
      <c r="GO1803" s="138"/>
      <c r="GP1803" s="138"/>
      <c r="GQ1803" s="138"/>
      <c r="GR1803" s="138"/>
      <c r="GS1803" s="138"/>
      <c r="GT1803" s="138"/>
      <c r="GU1803" s="138"/>
      <c r="GV1803" s="138"/>
      <c r="GW1803" s="138"/>
      <c r="GX1803" s="138"/>
      <c r="GY1803" s="138"/>
      <c r="GZ1803" s="138"/>
      <c r="HA1803" s="138"/>
      <c r="HB1803" s="138"/>
      <c r="HC1803" s="138"/>
      <c r="HD1803" s="138"/>
      <c r="HE1803" s="138"/>
      <c r="HF1803" s="138"/>
      <c r="HG1803" s="138"/>
      <c r="HH1803" s="138"/>
      <c r="HI1803" s="138"/>
      <c r="HJ1803" s="138"/>
      <c r="HK1803" s="138"/>
      <c r="HL1803" s="138"/>
      <c r="HM1803" s="138"/>
      <c r="HN1803" s="138"/>
      <c r="HO1803" s="138"/>
      <c r="HP1803" s="138"/>
      <c r="HQ1803" s="138"/>
      <c r="HR1803" s="138"/>
      <c r="HS1803" s="138"/>
      <c r="HT1803" s="138"/>
      <c r="HU1803" s="138"/>
      <c r="HV1803" s="138"/>
      <c r="HW1803" s="138"/>
      <c r="HX1803" s="138"/>
      <c r="HY1803" s="138"/>
      <c r="HZ1803" s="138"/>
      <c r="IA1803" s="138"/>
      <c r="IB1803" s="138"/>
      <c r="IC1803" s="138"/>
      <c r="ID1803" s="138"/>
      <c r="IE1803" s="138"/>
      <c r="IF1803" s="138"/>
      <c r="IG1803" s="138"/>
      <c r="IH1803" s="138"/>
      <c r="II1803" s="138"/>
      <c r="IJ1803" s="138"/>
      <c r="IK1803" s="138"/>
      <c r="IL1803" s="138"/>
      <c r="IM1803" s="138"/>
      <c r="IN1803" s="138"/>
      <c r="IO1803" s="138"/>
      <c r="IP1803" s="138"/>
      <c r="IQ1803" s="138"/>
      <c r="IR1803" s="138"/>
      <c r="IS1803" s="138"/>
      <c r="IT1803" s="138"/>
      <c r="IU1803" s="138"/>
      <c r="IV1803" s="138"/>
      <c r="IW1803" s="138"/>
      <c r="IX1803" s="138"/>
      <c r="IY1803" s="138"/>
      <c r="IZ1803" s="138"/>
    </row>
    <row r="1804" spans="1:260" s="833" customFormat="1" ht="45" x14ac:dyDescent="0.25">
      <c r="A1804" s="204"/>
      <c r="B1804" s="204">
        <v>1</v>
      </c>
      <c r="C1804" s="204"/>
      <c r="D1804" s="204"/>
      <c r="E1804" s="280" t="s">
        <v>555</v>
      </c>
      <c r="F1804" s="159"/>
      <c r="G1804" s="160"/>
      <c r="H1804" s="1891"/>
      <c r="I1804" s="732"/>
      <c r="J1804" s="732">
        <f t="shared" si="573"/>
        <v>0</v>
      </c>
      <c r="K1804" s="732">
        <f t="shared" si="573"/>
        <v>0</v>
      </c>
      <c r="L1804" s="2534"/>
      <c r="M1804" s="2534"/>
      <c r="N1804" s="2535"/>
      <c r="O1804" s="2535"/>
      <c r="P1804" s="2535"/>
      <c r="Q1804" s="2535"/>
      <c r="R1804" s="2535"/>
      <c r="S1804" s="2535"/>
      <c r="T1804" s="2794"/>
      <c r="U1804" s="2794"/>
      <c r="V1804" s="2794"/>
      <c r="W1804" s="2794"/>
      <c r="X1804" s="2794">
        <f t="shared" ref="X1804:AE1804" si="575">X1695</f>
        <v>0</v>
      </c>
      <c r="Y1804" s="2794">
        <f t="shared" si="575"/>
        <v>0</v>
      </c>
      <c r="Z1804" s="2795">
        <f t="shared" si="575"/>
        <v>0</v>
      </c>
      <c r="AA1804" s="2794">
        <f t="shared" si="575"/>
        <v>0</v>
      </c>
      <c r="AB1804" s="2794">
        <f t="shared" si="575"/>
        <v>0</v>
      </c>
      <c r="AC1804" s="2796">
        <f t="shared" si="575"/>
        <v>0</v>
      </c>
      <c r="AD1804" s="2796">
        <f t="shared" si="575"/>
        <v>0</v>
      </c>
      <c r="AE1804" s="2794">
        <f t="shared" si="575"/>
        <v>0</v>
      </c>
      <c r="AF1804" s="909"/>
      <c r="AG1804" s="2602"/>
      <c r="AH1804" s="138"/>
      <c r="AI1804" s="138"/>
      <c r="AJ1804" s="138"/>
      <c r="AK1804" s="138"/>
      <c r="AL1804" s="138"/>
      <c r="AM1804" s="138"/>
      <c r="AN1804" s="138"/>
      <c r="AO1804" s="138"/>
      <c r="AP1804" s="138"/>
      <c r="AQ1804" s="138"/>
      <c r="AR1804" s="138"/>
      <c r="AS1804" s="138"/>
      <c r="AT1804" s="138"/>
      <c r="AU1804" s="138"/>
      <c r="AV1804" s="138"/>
      <c r="AW1804" s="138"/>
      <c r="AX1804" s="138"/>
      <c r="AY1804" s="138"/>
      <c r="AZ1804" s="138"/>
      <c r="BA1804" s="138"/>
      <c r="BB1804" s="138"/>
      <c r="BC1804" s="138"/>
      <c r="BD1804" s="138"/>
      <c r="BE1804" s="138"/>
      <c r="BF1804" s="138"/>
      <c r="BG1804" s="138"/>
      <c r="BH1804" s="138"/>
      <c r="BI1804" s="138"/>
      <c r="BJ1804" s="138"/>
      <c r="BK1804" s="138"/>
      <c r="BL1804" s="138"/>
      <c r="BM1804" s="138"/>
      <c r="BN1804" s="138"/>
      <c r="BO1804" s="138"/>
      <c r="BP1804" s="138"/>
      <c r="BQ1804" s="138"/>
      <c r="BR1804" s="138"/>
      <c r="BS1804" s="138"/>
      <c r="BT1804" s="138"/>
      <c r="BU1804" s="138"/>
      <c r="BV1804" s="138"/>
      <c r="BW1804" s="138"/>
      <c r="BX1804" s="138"/>
      <c r="BY1804" s="138"/>
      <c r="BZ1804" s="138"/>
      <c r="CA1804" s="138"/>
      <c r="CB1804" s="138"/>
      <c r="CC1804" s="138"/>
      <c r="CD1804" s="138"/>
      <c r="CE1804" s="138"/>
      <c r="CF1804" s="138"/>
      <c r="CG1804" s="138"/>
      <c r="CH1804" s="138"/>
      <c r="CI1804" s="138"/>
      <c r="CJ1804" s="138"/>
      <c r="CK1804" s="138"/>
      <c r="CL1804" s="138"/>
      <c r="CM1804" s="138"/>
      <c r="CN1804" s="138"/>
      <c r="CO1804" s="138"/>
      <c r="CP1804" s="138"/>
      <c r="CQ1804" s="138"/>
      <c r="CR1804" s="138"/>
      <c r="CS1804" s="138"/>
      <c r="CT1804" s="138"/>
      <c r="CU1804" s="138"/>
      <c r="CV1804" s="138"/>
      <c r="CW1804" s="138"/>
      <c r="CX1804" s="138"/>
      <c r="CY1804" s="138"/>
      <c r="CZ1804" s="138"/>
      <c r="DA1804" s="138"/>
      <c r="DB1804" s="138"/>
      <c r="DC1804" s="138"/>
      <c r="DD1804" s="138"/>
      <c r="DE1804" s="138"/>
      <c r="DF1804" s="138"/>
      <c r="DG1804" s="138"/>
      <c r="DH1804" s="138"/>
      <c r="DI1804" s="138"/>
      <c r="DJ1804" s="138"/>
      <c r="DK1804" s="138"/>
      <c r="DL1804" s="138"/>
      <c r="DM1804" s="138"/>
      <c r="DN1804" s="138"/>
      <c r="DO1804" s="138"/>
      <c r="DP1804" s="138"/>
      <c r="DQ1804" s="138"/>
      <c r="DR1804" s="138"/>
      <c r="DS1804" s="138"/>
      <c r="DT1804" s="138"/>
      <c r="DU1804" s="138"/>
      <c r="DV1804" s="138"/>
      <c r="DW1804" s="138"/>
      <c r="DX1804" s="138"/>
      <c r="DY1804" s="138"/>
      <c r="DZ1804" s="138"/>
      <c r="EA1804" s="138"/>
      <c r="EB1804" s="138"/>
      <c r="EC1804" s="138"/>
      <c r="ED1804" s="138"/>
      <c r="EE1804" s="138"/>
      <c r="EF1804" s="138"/>
      <c r="EG1804" s="138"/>
      <c r="EH1804" s="138"/>
      <c r="EI1804" s="138"/>
      <c r="EJ1804" s="138"/>
      <c r="EK1804" s="138"/>
      <c r="EL1804" s="138"/>
      <c r="EM1804" s="138"/>
      <c r="EN1804" s="138"/>
      <c r="EO1804" s="138"/>
      <c r="EP1804" s="138"/>
      <c r="EQ1804" s="138"/>
      <c r="ER1804" s="138"/>
      <c r="ES1804" s="138"/>
      <c r="ET1804" s="138"/>
      <c r="EU1804" s="138"/>
      <c r="EV1804" s="138"/>
      <c r="EW1804" s="138"/>
      <c r="EX1804" s="138"/>
      <c r="EY1804" s="138"/>
      <c r="EZ1804" s="138"/>
      <c r="FA1804" s="138"/>
      <c r="FB1804" s="138"/>
      <c r="FC1804" s="138"/>
      <c r="FD1804" s="138"/>
      <c r="FE1804" s="138"/>
      <c r="FF1804" s="138"/>
      <c r="FG1804" s="138"/>
      <c r="FH1804" s="138"/>
      <c r="FI1804" s="138"/>
      <c r="FJ1804" s="138"/>
      <c r="FK1804" s="138"/>
      <c r="FL1804" s="138"/>
      <c r="FM1804" s="138"/>
      <c r="FN1804" s="138"/>
      <c r="FO1804" s="138"/>
      <c r="FP1804" s="138"/>
      <c r="FQ1804" s="138"/>
      <c r="FR1804" s="138"/>
      <c r="FS1804" s="138"/>
      <c r="FT1804" s="138"/>
      <c r="FU1804" s="138"/>
      <c r="FV1804" s="138"/>
      <c r="FW1804" s="138"/>
      <c r="FX1804" s="138"/>
      <c r="FY1804" s="138"/>
      <c r="FZ1804" s="138"/>
      <c r="GA1804" s="138"/>
      <c r="GB1804" s="138"/>
      <c r="GC1804" s="138"/>
      <c r="GD1804" s="138"/>
      <c r="GE1804" s="138"/>
      <c r="GF1804" s="138"/>
      <c r="GG1804" s="138"/>
      <c r="GH1804" s="138"/>
      <c r="GI1804" s="138"/>
      <c r="GJ1804" s="138"/>
      <c r="GK1804" s="138"/>
      <c r="GL1804" s="138"/>
      <c r="GM1804" s="138"/>
      <c r="GN1804" s="138"/>
      <c r="GO1804" s="138"/>
      <c r="GP1804" s="138"/>
      <c r="GQ1804" s="138"/>
      <c r="GR1804" s="138"/>
      <c r="GS1804" s="138"/>
      <c r="GT1804" s="138"/>
      <c r="GU1804" s="138"/>
      <c r="GV1804" s="138"/>
      <c r="GW1804" s="138"/>
      <c r="GX1804" s="138"/>
      <c r="GY1804" s="138"/>
      <c r="GZ1804" s="138"/>
      <c r="HA1804" s="138"/>
      <c r="HB1804" s="138"/>
      <c r="HC1804" s="138"/>
      <c r="HD1804" s="138"/>
      <c r="HE1804" s="138"/>
      <c r="HF1804" s="138"/>
      <c r="HG1804" s="138"/>
      <c r="HH1804" s="138"/>
      <c r="HI1804" s="138"/>
      <c r="HJ1804" s="138"/>
      <c r="HK1804" s="138"/>
      <c r="HL1804" s="138"/>
      <c r="HM1804" s="138"/>
      <c r="HN1804" s="138"/>
      <c r="HO1804" s="138"/>
      <c r="HP1804" s="138"/>
      <c r="HQ1804" s="138"/>
      <c r="HR1804" s="138"/>
      <c r="HS1804" s="138"/>
      <c r="HT1804" s="138"/>
      <c r="HU1804" s="138"/>
      <c r="HV1804" s="138"/>
      <c r="HW1804" s="138"/>
      <c r="HX1804" s="138"/>
      <c r="HY1804" s="138"/>
      <c r="HZ1804" s="138"/>
      <c r="IA1804" s="138"/>
      <c r="IB1804" s="138"/>
      <c r="IC1804" s="138"/>
      <c r="ID1804" s="138"/>
      <c r="IE1804" s="138"/>
      <c r="IF1804" s="138"/>
      <c r="IG1804" s="138"/>
      <c r="IH1804" s="138"/>
      <c r="II1804" s="138"/>
      <c r="IJ1804" s="138"/>
      <c r="IK1804" s="138"/>
      <c r="IL1804" s="138"/>
      <c r="IM1804" s="138"/>
      <c r="IN1804" s="138"/>
      <c r="IO1804" s="138"/>
      <c r="IP1804" s="138"/>
      <c r="IQ1804" s="138"/>
      <c r="IR1804" s="138"/>
      <c r="IS1804" s="138"/>
      <c r="IT1804" s="138"/>
      <c r="IU1804" s="138"/>
      <c r="IV1804" s="138"/>
      <c r="IW1804" s="138"/>
      <c r="IX1804" s="138"/>
      <c r="IY1804" s="138"/>
      <c r="IZ1804" s="138"/>
    </row>
    <row r="1805" spans="1:260" s="833" customFormat="1" ht="45" x14ac:dyDescent="0.25">
      <c r="A1805" s="204"/>
      <c r="B1805" s="204">
        <v>1</v>
      </c>
      <c r="C1805" s="204"/>
      <c r="D1805" s="204"/>
      <c r="E1805" s="160" t="s">
        <v>556</v>
      </c>
      <c r="F1805" s="159"/>
      <c r="G1805" s="160"/>
      <c r="H1805" s="1891"/>
      <c r="I1805" s="732"/>
      <c r="J1805" s="732">
        <f t="shared" si="573"/>
        <v>0</v>
      </c>
      <c r="K1805" s="732">
        <f t="shared" si="573"/>
        <v>0</v>
      </c>
      <c r="L1805" s="2534"/>
      <c r="M1805" s="2534"/>
      <c r="N1805" s="2535"/>
      <c r="O1805" s="2535"/>
      <c r="P1805" s="2535"/>
      <c r="Q1805" s="2535"/>
      <c r="R1805" s="2535"/>
      <c r="S1805" s="2535"/>
      <c r="T1805" s="2794"/>
      <c r="U1805" s="2794"/>
      <c r="V1805" s="2794"/>
      <c r="W1805" s="2794"/>
      <c r="X1805" s="2794">
        <f t="shared" ref="X1805:AE1805" si="576">X1696</f>
        <v>0</v>
      </c>
      <c r="Y1805" s="2794">
        <f t="shared" si="576"/>
        <v>0</v>
      </c>
      <c r="Z1805" s="2795">
        <f t="shared" si="576"/>
        <v>0</v>
      </c>
      <c r="AA1805" s="2794">
        <f t="shared" si="576"/>
        <v>0</v>
      </c>
      <c r="AB1805" s="2794">
        <f t="shared" si="576"/>
        <v>0</v>
      </c>
      <c r="AC1805" s="2796">
        <f t="shared" si="576"/>
        <v>0</v>
      </c>
      <c r="AD1805" s="2796">
        <f t="shared" si="576"/>
        <v>0</v>
      </c>
      <c r="AE1805" s="2794">
        <f t="shared" si="576"/>
        <v>0</v>
      </c>
      <c r="AF1805" s="909"/>
      <c r="AG1805" s="2602"/>
      <c r="AH1805" s="138"/>
      <c r="AI1805" s="138"/>
      <c r="AJ1805" s="138"/>
      <c r="AK1805" s="138"/>
      <c r="AL1805" s="138"/>
      <c r="AM1805" s="138"/>
      <c r="AN1805" s="138"/>
      <c r="AO1805" s="138"/>
      <c r="AP1805" s="138"/>
      <c r="AQ1805" s="138"/>
      <c r="AR1805" s="138"/>
      <c r="AS1805" s="138"/>
      <c r="AT1805" s="138"/>
      <c r="AU1805" s="138"/>
      <c r="AV1805" s="138"/>
      <c r="AW1805" s="138"/>
      <c r="AX1805" s="138"/>
      <c r="AY1805" s="138"/>
      <c r="AZ1805" s="138"/>
      <c r="BA1805" s="138"/>
      <c r="BB1805" s="138"/>
      <c r="BC1805" s="138"/>
      <c r="BD1805" s="138"/>
      <c r="BE1805" s="138"/>
      <c r="BF1805" s="138"/>
      <c r="BG1805" s="138"/>
      <c r="BH1805" s="138"/>
      <c r="BI1805" s="138"/>
      <c r="BJ1805" s="138"/>
      <c r="BK1805" s="138"/>
      <c r="BL1805" s="138"/>
      <c r="BM1805" s="138"/>
      <c r="BN1805" s="138"/>
      <c r="BO1805" s="138"/>
      <c r="BP1805" s="138"/>
      <c r="BQ1805" s="138"/>
      <c r="BR1805" s="138"/>
      <c r="BS1805" s="138"/>
      <c r="BT1805" s="138"/>
      <c r="BU1805" s="138"/>
      <c r="BV1805" s="138"/>
      <c r="BW1805" s="138"/>
      <c r="BX1805" s="138"/>
      <c r="BY1805" s="138"/>
      <c r="BZ1805" s="138"/>
      <c r="CA1805" s="138"/>
      <c r="CB1805" s="138"/>
      <c r="CC1805" s="138"/>
      <c r="CD1805" s="138"/>
      <c r="CE1805" s="138"/>
      <c r="CF1805" s="138"/>
      <c r="CG1805" s="138"/>
      <c r="CH1805" s="138"/>
      <c r="CI1805" s="138"/>
      <c r="CJ1805" s="138"/>
      <c r="CK1805" s="138"/>
      <c r="CL1805" s="138"/>
      <c r="CM1805" s="138"/>
      <c r="CN1805" s="138"/>
      <c r="CO1805" s="138"/>
      <c r="CP1805" s="138"/>
      <c r="CQ1805" s="138"/>
      <c r="CR1805" s="138"/>
      <c r="CS1805" s="138"/>
      <c r="CT1805" s="138"/>
      <c r="CU1805" s="138"/>
      <c r="CV1805" s="138"/>
      <c r="CW1805" s="138"/>
      <c r="CX1805" s="138"/>
      <c r="CY1805" s="138"/>
      <c r="CZ1805" s="138"/>
      <c r="DA1805" s="138"/>
      <c r="DB1805" s="138"/>
      <c r="DC1805" s="138"/>
      <c r="DD1805" s="138"/>
      <c r="DE1805" s="138"/>
      <c r="DF1805" s="138"/>
      <c r="DG1805" s="138"/>
      <c r="DH1805" s="138"/>
      <c r="DI1805" s="138"/>
      <c r="DJ1805" s="138"/>
      <c r="DK1805" s="138"/>
      <c r="DL1805" s="138"/>
      <c r="DM1805" s="138"/>
      <c r="DN1805" s="138"/>
      <c r="DO1805" s="138"/>
      <c r="DP1805" s="138"/>
      <c r="DQ1805" s="138"/>
      <c r="DR1805" s="138"/>
      <c r="DS1805" s="138"/>
      <c r="DT1805" s="138"/>
      <c r="DU1805" s="138"/>
      <c r="DV1805" s="138"/>
      <c r="DW1805" s="138"/>
      <c r="DX1805" s="138"/>
      <c r="DY1805" s="138"/>
      <c r="DZ1805" s="138"/>
      <c r="EA1805" s="138"/>
      <c r="EB1805" s="138"/>
      <c r="EC1805" s="138"/>
      <c r="ED1805" s="138"/>
      <c r="EE1805" s="138"/>
      <c r="EF1805" s="138"/>
      <c r="EG1805" s="138"/>
      <c r="EH1805" s="138"/>
      <c r="EI1805" s="138"/>
      <c r="EJ1805" s="138"/>
      <c r="EK1805" s="138"/>
      <c r="EL1805" s="138"/>
      <c r="EM1805" s="138"/>
      <c r="EN1805" s="138"/>
      <c r="EO1805" s="138"/>
      <c r="EP1805" s="138"/>
      <c r="EQ1805" s="138"/>
      <c r="ER1805" s="138"/>
      <c r="ES1805" s="138"/>
      <c r="ET1805" s="138"/>
      <c r="EU1805" s="138"/>
      <c r="EV1805" s="138"/>
      <c r="EW1805" s="138"/>
      <c r="EX1805" s="138"/>
      <c r="EY1805" s="138"/>
      <c r="EZ1805" s="138"/>
      <c r="FA1805" s="138"/>
      <c r="FB1805" s="138"/>
      <c r="FC1805" s="138"/>
      <c r="FD1805" s="138"/>
      <c r="FE1805" s="138"/>
      <c r="FF1805" s="138"/>
      <c r="FG1805" s="138"/>
      <c r="FH1805" s="138"/>
      <c r="FI1805" s="138"/>
      <c r="FJ1805" s="138"/>
      <c r="FK1805" s="138"/>
      <c r="FL1805" s="138"/>
      <c r="FM1805" s="138"/>
      <c r="FN1805" s="138"/>
      <c r="FO1805" s="138"/>
      <c r="FP1805" s="138"/>
      <c r="FQ1805" s="138"/>
      <c r="FR1805" s="138"/>
      <c r="FS1805" s="138"/>
      <c r="FT1805" s="138"/>
      <c r="FU1805" s="138"/>
      <c r="FV1805" s="138"/>
      <c r="FW1805" s="138"/>
      <c r="FX1805" s="138"/>
      <c r="FY1805" s="138"/>
      <c r="FZ1805" s="138"/>
      <c r="GA1805" s="138"/>
      <c r="GB1805" s="138"/>
      <c r="GC1805" s="138"/>
      <c r="GD1805" s="138"/>
      <c r="GE1805" s="138"/>
      <c r="GF1805" s="138"/>
      <c r="GG1805" s="138"/>
      <c r="GH1805" s="138"/>
      <c r="GI1805" s="138"/>
      <c r="GJ1805" s="138"/>
      <c r="GK1805" s="138"/>
      <c r="GL1805" s="138"/>
      <c r="GM1805" s="138"/>
      <c r="GN1805" s="138"/>
      <c r="GO1805" s="138"/>
      <c r="GP1805" s="138"/>
      <c r="GQ1805" s="138"/>
      <c r="GR1805" s="138"/>
      <c r="GS1805" s="138"/>
      <c r="GT1805" s="138"/>
      <c r="GU1805" s="138"/>
      <c r="GV1805" s="138"/>
      <c r="GW1805" s="138"/>
      <c r="GX1805" s="138"/>
      <c r="GY1805" s="138"/>
      <c r="GZ1805" s="138"/>
      <c r="HA1805" s="138"/>
      <c r="HB1805" s="138"/>
      <c r="HC1805" s="138"/>
      <c r="HD1805" s="138"/>
      <c r="HE1805" s="138"/>
      <c r="HF1805" s="138"/>
      <c r="HG1805" s="138"/>
      <c r="HH1805" s="138"/>
      <c r="HI1805" s="138"/>
      <c r="HJ1805" s="138"/>
      <c r="HK1805" s="138"/>
      <c r="HL1805" s="138"/>
      <c r="HM1805" s="138"/>
      <c r="HN1805" s="138"/>
      <c r="HO1805" s="138"/>
      <c r="HP1805" s="138"/>
      <c r="HQ1805" s="138"/>
      <c r="HR1805" s="138"/>
      <c r="HS1805" s="138"/>
      <c r="HT1805" s="138"/>
      <c r="HU1805" s="138"/>
      <c r="HV1805" s="138"/>
      <c r="HW1805" s="138"/>
      <c r="HX1805" s="138"/>
      <c r="HY1805" s="138"/>
      <c r="HZ1805" s="138"/>
      <c r="IA1805" s="138"/>
      <c r="IB1805" s="138"/>
      <c r="IC1805" s="138"/>
      <c r="ID1805" s="138"/>
      <c r="IE1805" s="138"/>
      <c r="IF1805" s="138"/>
      <c r="IG1805" s="138"/>
      <c r="IH1805" s="138"/>
      <c r="II1805" s="138"/>
      <c r="IJ1805" s="138"/>
      <c r="IK1805" s="138"/>
      <c r="IL1805" s="138"/>
      <c r="IM1805" s="138"/>
      <c r="IN1805" s="138"/>
      <c r="IO1805" s="138"/>
      <c r="IP1805" s="138"/>
      <c r="IQ1805" s="138"/>
      <c r="IR1805" s="138"/>
      <c r="IS1805" s="138"/>
      <c r="IT1805" s="138"/>
      <c r="IU1805" s="138"/>
      <c r="IV1805" s="138"/>
      <c r="IW1805" s="138"/>
      <c r="IX1805" s="138"/>
      <c r="IY1805" s="138"/>
      <c r="IZ1805" s="138"/>
    </row>
    <row r="1806" spans="1:260" s="833" customFormat="1" ht="30" x14ac:dyDescent="0.25">
      <c r="A1806" s="204"/>
      <c r="B1806" s="204">
        <v>1</v>
      </c>
      <c r="C1806" s="204"/>
      <c r="D1806" s="204"/>
      <c r="E1806" s="160" t="s">
        <v>557</v>
      </c>
      <c r="F1806" s="159"/>
      <c r="G1806" s="160"/>
      <c r="H1806" s="1891"/>
      <c r="I1806" s="732"/>
      <c r="J1806" s="732">
        <f>J1697</f>
        <v>0</v>
      </c>
      <c r="K1806" s="732" t="e">
        <f>J1806/I1806*100</f>
        <v>#DIV/0!</v>
      </c>
      <c r="L1806" s="2534"/>
      <c r="M1806" s="2534"/>
      <c r="N1806" s="2535"/>
      <c r="O1806" s="2535"/>
      <c r="P1806" s="2535"/>
      <c r="Q1806" s="2535"/>
      <c r="R1806" s="2535"/>
      <c r="S1806" s="2535"/>
      <c r="T1806" s="2794"/>
      <c r="U1806" s="2794"/>
      <c r="V1806" s="2794"/>
      <c r="W1806" s="2794"/>
      <c r="X1806" s="2794">
        <f t="shared" ref="X1806:AE1806" si="577">X1697</f>
        <v>0</v>
      </c>
      <c r="Y1806" s="2794">
        <f t="shared" si="577"/>
        <v>0</v>
      </c>
      <c r="Z1806" s="2795">
        <f t="shared" si="577"/>
        <v>0</v>
      </c>
      <c r="AA1806" s="2794">
        <f t="shared" si="577"/>
        <v>0</v>
      </c>
      <c r="AB1806" s="2794">
        <f t="shared" si="577"/>
        <v>0</v>
      </c>
      <c r="AC1806" s="2796">
        <f t="shared" si="577"/>
        <v>0</v>
      </c>
      <c r="AD1806" s="2796">
        <f t="shared" si="577"/>
        <v>0</v>
      </c>
      <c r="AE1806" s="2794">
        <f t="shared" si="577"/>
        <v>0</v>
      </c>
      <c r="AF1806" s="909"/>
      <c r="AG1806" s="2602"/>
      <c r="AH1806" s="138"/>
      <c r="AI1806" s="138"/>
      <c r="AJ1806" s="138"/>
      <c r="AK1806" s="138"/>
      <c r="AL1806" s="138"/>
      <c r="AM1806" s="138"/>
      <c r="AN1806" s="138"/>
      <c r="AO1806" s="138"/>
      <c r="AP1806" s="138"/>
      <c r="AQ1806" s="138"/>
      <c r="AR1806" s="138"/>
      <c r="AS1806" s="138"/>
      <c r="AT1806" s="138"/>
      <c r="AU1806" s="138"/>
      <c r="AV1806" s="138"/>
      <c r="AW1806" s="138"/>
      <c r="AX1806" s="138"/>
      <c r="AY1806" s="138"/>
      <c r="AZ1806" s="138"/>
      <c r="BA1806" s="138"/>
      <c r="BB1806" s="138"/>
      <c r="BC1806" s="138"/>
      <c r="BD1806" s="138"/>
      <c r="BE1806" s="138"/>
      <c r="BF1806" s="138"/>
      <c r="BG1806" s="138"/>
      <c r="BH1806" s="138"/>
      <c r="BI1806" s="138"/>
      <c r="BJ1806" s="138"/>
      <c r="BK1806" s="138"/>
      <c r="BL1806" s="138"/>
      <c r="BM1806" s="138"/>
      <c r="BN1806" s="138"/>
      <c r="BO1806" s="138"/>
      <c r="BP1806" s="138"/>
      <c r="BQ1806" s="138"/>
      <c r="BR1806" s="138"/>
      <c r="BS1806" s="138"/>
      <c r="BT1806" s="138"/>
      <c r="BU1806" s="138"/>
      <c r="BV1806" s="138"/>
      <c r="BW1806" s="138"/>
      <c r="BX1806" s="138"/>
      <c r="BY1806" s="138"/>
      <c r="BZ1806" s="138"/>
      <c r="CA1806" s="138"/>
      <c r="CB1806" s="138"/>
      <c r="CC1806" s="138"/>
      <c r="CD1806" s="138"/>
      <c r="CE1806" s="138"/>
      <c r="CF1806" s="138"/>
      <c r="CG1806" s="138"/>
      <c r="CH1806" s="138"/>
      <c r="CI1806" s="138"/>
      <c r="CJ1806" s="138"/>
      <c r="CK1806" s="138"/>
      <c r="CL1806" s="138"/>
      <c r="CM1806" s="138"/>
      <c r="CN1806" s="138"/>
      <c r="CO1806" s="138"/>
      <c r="CP1806" s="138"/>
      <c r="CQ1806" s="138"/>
      <c r="CR1806" s="138"/>
      <c r="CS1806" s="138"/>
      <c r="CT1806" s="138"/>
      <c r="CU1806" s="138"/>
      <c r="CV1806" s="138"/>
      <c r="CW1806" s="138"/>
      <c r="CX1806" s="138"/>
      <c r="CY1806" s="138"/>
      <c r="CZ1806" s="138"/>
      <c r="DA1806" s="138"/>
      <c r="DB1806" s="138"/>
      <c r="DC1806" s="138"/>
      <c r="DD1806" s="138"/>
      <c r="DE1806" s="138"/>
      <c r="DF1806" s="138"/>
      <c r="DG1806" s="138"/>
      <c r="DH1806" s="138"/>
      <c r="DI1806" s="138"/>
      <c r="DJ1806" s="138"/>
      <c r="DK1806" s="138"/>
      <c r="DL1806" s="138"/>
      <c r="DM1806" s="138"/>
      <c r="DN1806" s="138"/>
      <c r="DO1806" s="138"/>
      <c r="DP1806" s="138"/>
      <c r="DQ1806" s="138"/>
      <c r="DR1806" s="138"/>
      <c r="DS1806" s="138"/>
      <c r="DT1806" s="138"/>
      <c r="DU1806" s="138"/>
      <c r="DV1806" s="138"/>
      <c r="DW1806" s="138"/>
      <c r="DX1806" s="138"/>
      <c r="DY1806" s="138"/>
      <c r="DZ1806" s="138"/>
      <c r="EA1806" s="138"/>
      <c r="EB1806" s="138"/>
      <c r="EC1806" s="138"/>
      <c r="ED1806" s="138"/>
      <c r="EE1806" s="138"/>
      <c r="EF1806" s="138"/>
      <c r="EG1806" s="138"/>
      <c r="EH1806" s="138"/>
      <c r="EI1806" s="138"/>
      <c r="EJ1806" s="138"/>
      <c r="EK1806" s="138"/>
      <c r="EL1806" s="138"/>
      <c r="EM1806" s="138"/>
      <c r="EN1806" s="138"/>
      <c r="EO1806" s="138"/>
      <c r="EP1806" s="138"/>
      <c r="EQ1806" s="138"/>
      <c r="ER1806" s="138"/>
      <c r="ES1806" s="138"/>
      <c r="ET1806" s="138"/>
      <c r="EU1806" s="138"/>
      <c r="EV1806" s="138"/>
      <c r="EW1806" s="138"/>
      <c r="EX1806" s="138"/>
      <c r="EY1806" s="138"/>
      <c r="EZ1806" s="138"/>
      <c r="FA1806" s="138"/>
      <c r="FB1806" s="138"/>
      <c r="FC1806" s="138"/>
      <c r="FD1806" s="138"/>
      <c r="FE1806" s="138"/>
      <c r="FF1806" s="138"/>
      <c r="FG1806" s="138"/>
      <c r="FH1806" s="138"/>
      <c r="FI1806" s="138"/>
      <c r="FJ1806" s="138"/>
      <c r="FK1806" s="138"/>
      <c r="FL1806" s="138"/>
      <c r="FM1806" s="138"/>
      <c r="FN1806" s="138"/>
      <c r="FO1806" s="138"/>
      <c r="FP1806" s="138"/>
      <c r="FQ1806" s="138"/>
      <c r="FR1806" s="138"/>
      <c r="FS1806" s="138"/>
      <c r="FT1806" s="138"/>
      <c r="FU1806" s="138"/>
      <c r="FV1806" s="138"/>
      <c r="FW1806" s="138"/>
      <c r="FX1806" s="138"/>
      <c r="FY1806" s="138"/>
      <c r="FZ1806" s="138"/>
      <c r="GA1806" s="138"/>
      <c r="GB1806" s="138"/>
      <c r="GC1806" s="138"/>
      <c r="GD1806" s="138"/>
      <c r="GE1806" s="138"/>
      <c r="GF1806" s="138"/>
      <c r="GG1806" s="138"/>
      <c r="GH1806" s="138"/>
      <c r="GI1806" s="138"/>
      <c r="GJ1806" s="138"/>
      <c r="GK1806" s="138"/>
      <c r="GL1806" s="138"/>
      <c r="GM1806" s="138"/>
      <c r="GN1806" s="138"/>
      <c r="GO1806" s="138"/>
      <c r="GP1806" s="138"/>
      <c r="GQ1806" s="138"/>
      <c r="GR1806" s="138"/>
      <c r="GS1806" s="138"/>
      <c r="GT1806" s="138"/>
      <c r="GU1806" s="138"/>
      <c r="GV1806" s="138"/>
      <c r="GW1806" s="138"/>
      <c r="GX1806" s="138"/>
      <c r="GY1806" s="138"/>
      <c r="GZ1806" s="138"/>
      <c r="HA1806" s="138"/>
      <c r="HB1806" s="138"/>
      <c r="HC1806" s="138"/>
      <c r="HD1806" s="138"/>
      <c r="HE1806" s="138"/>
      <c r="HF1806" s="138"/>
      <c r="HG1806" s="138"/>
      <c r="HH1806" s="138"/>
      <c r="HI1806" s="138"/>
      <c r="HJ1806" s="138"/>
      <c r="HK1806" s="138"/>
      <c r="HL1806" s="138"/>
      <c r="HM1806" s="138"/>
      <c r="HN1806" s="138"/>
      <c r="HO1806" s="138"/>
      <c r="HP1806" s="138"/>
      <c r="HQ1806" s="138"/>
      <c r="HR1806" s="138"/>
      <c r="HS1806" s="138"/>
      <c r="HT1806" s="138"/>
      <c r="HU1806" s="138"/>
      <c r="HV1806" s="138"/>
      <c r="HW1806" s="138"/>
      <c r="HX1806" s="138"/>
      <c r="HY1806" s="138"/>
      <c r="HZ1806" s="138"/>
      <c r="IA1806" s="138"/>
      <c r="IB1806" s="138"/>
      <c r="IC1806" s="138"/>
      <c r="ID1806" s="138"/>
      <c r="IE1806" s="138"/>
      <c r="IF1806" s="138"/>
      <c r="IG1806" s="138"/>
      <c r="IH1806" s="138"/>
      <c r="II1806" s="138"/>
      <c r="IJ1806" s="138"/>
      <c r="IK1806" s="138"/>
      <c r="IL1806" s="138"/>
      <c r="IM1806" s="138"/>
      <c r="IN1806" s="138"/>
      <c r="IO1806" s="138"/>
      <c r="IP1806" s="138"/>
      <c r="IQ1806" s="138"/>
      <c r="IR1806" s="138"/>
      <c r="IS1806" s="138"/>
      <c r="IT1806" s="138"/>
      <c r="IU1806" s="138"/>
      <c r="IV1806" s="138"/>
      <c r="IW1806" s="138"/>
      <c r="IX1806" s="138"/>
      <c r="IY1806" s="138"/>
      <c r="IZ1806" s="138"/>
    </row>
    <row r="1807" spans="1:260" s="833" customFormat="1" ht="45" x14ac:dyDescent="0.25">
      <c r="A1807" s="204"/>
      <c r="B1807" s="204">
        <v>1</v>
      </c>
      <c r="C1807" s="204"/>
      <c r="D1807" s="204"/>
      <c r="E1807" s="160" t="s">
        <v>365</v>
      </c>
      <c r="F1807" s="159"/>
      <c r="G1807" s="160"/>
      <c r="H1807" s="1891"/>
      <c r="I1807" s="732"/>
      <c r="J1807" s="732">
        <f>J1698</f>
        <v>4</v>
      </c>
      <c r="K1807" s="732" t="e">
        <f>K1698</f>
        <v>#DIV/0!</v>
      </c>
      <c r="L1807" s="2534"/>
      <c r="M1807" s="2534"/>
      <c r="N1807" s="2535"/>
      <c r="O1807" s="2535"/>
      <c r="P1807" s="2535"/>
      <c r="Q1807" s="2535"/>
      <c r="R1807" s="2535"/>
      <c r="S1807" s="2535"/>
      <c r="T1807" s="2794"/>
      <c r="U1807" s="2794"/>
      <c r="V1807" s="2794"/>
      <c r="W1807" s="2794"/>
      <c r="X1807" s="2794">
        <f t="shared" ref="X1807:AE1807" si="578">X1698</f>
        <v>0</v>
      </c>
      <c r="Y1807" s="2794">
        <f t="shared" si="578"/>
        <v>6.4703600000000003</v>
      </c>
      <c r="Z1807" s="2795">
        <f t="shared" si="578"/>
        <v>0</v>
      </c>
      <c r="AA1807" s="2794">
        <f t="shared" si="578"/>
        <v>0</v>
      </c>
      <c r="AB1807" s="2794">
        <f t="shared" si="578"/>
        <v>6.4703600000000003</v>
      </c>
      <c r="AC1807" s="2796">
        <f t="shared" si="578"/>
        <v>0</v>
      </c>
      <c r="AD1807" s="2796">
        <f t="shared" si="578"/>
        <v>0</v>
      </c>
      <c r="AE1807" s="2794">
        <f t="shared" si="578"/>
        <v>6.4703600000000003</v>
      </c>
      <c r="AF1807" s="909"/>
      <c r="AG1807" s="2602"/>
      <c r="AH1807" s="138"/>
      <c r="AI1807" s="138"/>
      <c r="AJ1807" s="138"/>
      <c r="AK1807" s="138"/>
      <c r="AL1807" s="138"/>
      <c r="AM1807" s="138"/>
      <c r="AN1807" s="138"/>
      <c r="AO1807" s="138"/>
      <c r="AP1807" s="138"/>
      <c r="AQ1807" s="138"/>
      <c r="AR1807" s="138"/>
      <c r="AS1807" s="138"/>
      <c r="AT1807" s="138"/>
      <c r="AU1807" s="138"/>
      <c r="AV1807" s="138"/>
      <c r="AW1807" s="138"/>
      <c r="AX1807" s="138"/>
      <c r="AY1807" s="138"/>
      <c r="AZ1807" s="138"/>
      <c r="BA1807" s="138"/>
      <c r="BB1807" s="138"/>
      <c r="BC1807" s="138"/>
      <c r="BD1807" s="138"/>
      <c r="BE1807" s="138"/>
      <c r="BF1807" s="138"/>
      <c r="BG1807" s="138"/>
      <c r="BH1807" s="138"/>
      <c r="BI1807" s="138"/>
      <c r="BJ1807" s="138"/>
      <c r="BK1807" s="138"/>
      <c r="BL1807" s="138"/>
      <c r="BM1807" s="138"/>
      <c r="BN1807" s="138"/>
      <c r="BO1807" s="138"/>
      <c r="BP1807" s="138"/>
      <c r="BQ1807" s="138"/>
      <c r="BR1807" s="138"/>
      <c r="BS1807" s="138"/>
      <c r="BT1807" s="138"/>
      <c r="BU1807" s="138"/>
      <c r="BV1807" s="138"/>
      <c r="BW1807" s="138"/>
      <c r="BX1807" s="138"/>
      <c r="BY1807" s="138"/>
      <c r="BZ1807" s="138"/>
      <c r="CA1807" s="138"/>
      <c r="CB1807" s="138"/>
      <c r="CC1807" s="138"/>
      <c r="CD1807" s="138"/>
      <c r="CE1807" s="138"/>
      <c r="CF1807" s="138"/>
      <c r="CG1807" s="138"/>
      <c r="CH1807" s="138"/>
      <c r="CI1807" s="138"/>
      <c r="CJ1807" s="138"/>
      <c r="CK1807" s="138"/>
      <c r="CL1807" s="138"/>
      <c r="CM1807" s="138"/>
      <c r="CN1807" s="138"/>
      <c r="CO1807" s="138"/>
      <c r="CP1807" s="138"/>
      <c r="CQ1807" s="138"/>
      <c r="CR1807" s="138"/>
      <c r="CS1807" s="138"/>
      <c r="CT1807" s="138"/>
      <c r="CU1807" s="138"/>
      <c r="CV1807" s="138"/>
      <c r="CW1807" s="138"/>
      <c r="CX1807" s="138"/>
      <c r="CY1807" s="138"/>
      <c r="CZ1807" s="138"/>
      <c r="DA1807" s="138"/>
      <c r="DB1807" s="138"/>
      <c r="DC1807" s="138"/>
      <c r="DD1807" s="138"/>
      <c r="DE1807" s="138"/>
      <c r="DF1807" s="138"/>
      <c r="DG1807" s="138"/>
      <c r="DH1807" s="138"/>
      <c r="DI1807" s="138"/>
      <c r="DJ1807" s="138"/>
      <c r="DK1807" s="138"/>
      <c r="DL1807" s="138"/>
      <c r="DM1807" s="138"/>
      <c r="DN1807" s="138"/>
      <c r="DO1807" s="138"/>
      <c r="DP1807" s="138"/>
      <c r="DQ1807" s="138"/>
      <c r="DR1807" s="138"/>
      <c r="DS1807" s="138"/>
      <c r="DT1807" s="138"/>
      <c r="DU1807" s="138"/>
      <c r="DV1807" s="138"/>
      <c r="DW1807" s="138"/>
      <c r="DX1807" s="138"/>
      <c r="DY1807" s="138"/>
      <c r="DZ1807" s="138"/>
      <c r="EA1807" s="138"/>
      <c r="EB1807" s="138"/>
      <c r="EC1807" s="138"/>
      <c r="ED1807" s="138"/>
      <c r="EE1807" s="138"/>
      <c r="EF1807" s="138"/>
      <c r="EG1807" s="138"/>
      <c r="EH1807" s="138"/>
      <c r="EI1807" s="138"/>
      <c r="EJ1807" s="138"/>
      <c r="EK1807" s="138"/>
      <c r="EL1807" s="138"/>
      <c r="EM1807" s="138"/>
      <c r="EN1807" s="138"/>
      <c r="EO1807" s="138"/>
      <c r="EP1807" s="138"/>
      <c r="EQ1807" s="138"/>
      <c r="ER1807" s="138"/>
      <c r="ES1807" s="138"/>
      <c r="ET1807" s="138"/>
      <c r="EU1807" s="138"/>
      <c r="EV1807" s="138"/>
      <c r="EW1807" s="138"/>
      <c r="EX1807" s="138"/>
      <c r="EY1807" s="138"/>
      <c r="EZ1807" s="138"/>
      <c r="FA1807" s="138"/>
      <c r="FB1807" s="138"/>
      <c r="FC1807" s="138"/>
      <c r="FD1807" s="138"/>
      <c r="FE1807" s="138"/>
      <c r="FF1807" s="138"/>
      <c r="FG1807" s="138"/>
      <c r="FH1807" s="138"/>
      <c r="FI1807" s="138"/>
      <c r="FJ1807" s="138"/>
      <c r="FK1807" s="138"/>
      <c r="FL1807" s="138"/>
      <c r="FM1807" s="138"/>
      <c r="FN1807" s="138"/>
      <c r="FO1807" s="138"/>
      <c r="FP1807" s="138"/>
      <c r="FQ1807" s="138"/>
      <c r="FR1807" s="138"/>
      <c r="FS1807" s="138"/>
      <c r="FT1807" s="138"/>
      <c r="FU1807" s="138"/>
      <c r="FV1807" s="138"/>
      <c r="FW1807" s="138"/>
      <c r="FX1807" s="138"/>
      <c r="FY1807" s="138"/>
      <c r="FZ1807" s="138"/>
      <c r="GA1807" s="138"/>
      <c r="GB1807" s="138"/>
      <c r="GC1807" s="138"/>
      <c r="GD1807" s="138"/>
      <c r="GE1807" s="138"/>
      <c r="GF1807" s="138"/>
      <c r="GG1807" s="138"/>
      <c r="GH1807" s="138"/>
      <c r="GI1807" s="138"/>
      <c r="GJ1807" s="138"/>
      <c r="GK1807" s="138"/>
      <c r="GL1807" s="138"/>
      <c r="GM1807" s="138"/>
      <c r="GN1807" s="138"/>
      <c r="GO1807" s="138"/>
      <c r="GP1807" s="138"/>
      <c r="GQ1807" s="138"/>
      <c r="GR1807" s="138"/>
      <c r="GS1807" s="138"/>
      <c r="GT1807" s="138"/>
      <c r="GU1807" s="138"/>
      <c r="GV1807" s="138"/>
      <c r="GW1807" s="138"/>
      <c r="GX1807" s="138"/>
      <c r="GY1807" s="138"/>
      <c r="GZ1807" s="138"/>
      <c r="HA1807" s="138"/>
      <c r="HB1807" s="138"/>
      <c r="HC1807" s="138"/>
      <c r="HD1807" s="138"/>
      <c r="HE1807" s="138"/>
      <c r="HF1807" s="138"/>
      <c r="HG1807" s="138"/>
      <c r="HH1807" s="138"/>
      <c r="HI1807" s="138"/>
      <c r="HJ1807" s="138"/>
      <c r="HK1807" s="138"/>
      <c r="HL1807" s="138"/>
      <c r="HM1807" s="138"/>
      <c r="HN1807" s="138"/>
      <c r="HO1807" s="138"/>
      <c r="HP1807" s="138"/>
      <c r="HQ1807" s="138"/>
      <c r="HR1807" s="138"/>
      <c r="HS1807" s="138"/>
      <c r="HT1807" s="138"/>
      <c r="HU1807" s="138"/>
      <c r="HV1807" s="138"/>
      <c r="HW1807" s="138"/>
      <c r="HX1807" s="138"/>
      <c r="HY1807" s="138"/>
      <c r="HZ1807" s="138"/>
      <c r="IA1807" s="138"/>
      <c r="IB1807" s="138"/>
      <c r="IC1807" s="138"/>
      <c r="ID1807" s="138"/>
      <c r="IE1807" s="138"/>
      <c r="IF1807" s="138"/>
      <c r="IG1807" s="138"/>
      <c r="IH1807" s="138"/>
      <c r="II1807" s="138"/>
      <c r="IJ1807" s="138"/>
      <c r="IK1807" s="138"/>
      <c r="IL1807" s="138"/>
      <c r="IM1807" s="138"/>
      <c r="IN1807" s="138"/>
      <c r="IO1807" s="138"/>
      <c r="IP1807" s="138"/>
      <c r="IQ1807" s="138"/>
      <c r="IR1807" s="138"/>
      <c r="IS1807" s="138"/>
      <c r="IT1807" s="138"/>
      <c r="IU1807" s="138"/>
      <c r="IV1807" s="138"/>
      <c r="IW1807" s="138"/>
      <c r="IX1807" s="138"/>
      <c r="IY1807" s="138"/>
      <c r="IZ1807" s="138"/>
    </row>
    <row r="1808" spans="1:260" s="833" customFormat="1" ht="45" x14ac:dyDescent="0.25">
      <c r="A1808" s="204"/>
      <c r="B1808" s="204">
        <v>1</v>
      </c>
      <c r="C1808" s="204"/>
      <c r="D1808" s="204"/>
      <c r="E1808" s="160" t="s">
        <v>558</v>
      </c>
      <c r="F1808" s="159"/>
      <c r="G1808" s="160"/>
      <c r="H1808" s="1891"/>
      <c r="I1808" s="732"/>
      <c r="J1808" s="732">
        <f>J1699</f>
        <v>4</v>
      </c>
      <c r="K1808" s="732" t="e">
        <f>K1699</f>
        <v>#DIV/0!</v>
      </c>
      <c r="L1808" s="2534"/>
      <c r="M1808" s="2534"/>
      <c r="N1808" s="2535"/>
      <c r="O1808" s="2535"/>
      <c r="P1808" s="2535"/>
      <c r="Q1808" s="2535"/>
      <c r="R1808" s="2535"/>
      <c r="S1808" s="2535"/>
      <c r="T1808" s="2794"/>
      <c r="U1808" s="2794"/>
      <c r="V1808" s="2794"/>
      <c r="W1808" s="2794"/>
      <c r="X1808" s="2794">
        <f t="shared" ref="X1808:AE1808" si="579">X1699</f>
        <v>0</v>
      </c>
      <c r="Y1808" s="2794">
        <f t="shared" si="579"/>
        <v>6.4703600000000003</v>
      </c>
      <c r="Z1808" s="2795">
        <f t="shared" si="579"/>
        <v>0</v>
      </c>
      <c r="AA1808" s="2794">
        <f t="shared" si="579"/>
        <v>0</v>
      </c>
      <c r="AB1808" s="2794">
        <f t="shared" si="579"/>
        <v>6.4703600000000003</v>
      </c>
      <c r="AC1808" s="2796">
        <f t="shared" si="579"/>
        <v>0</v>
      </c>
      <c r="AD1808" s="2796">
        <f t="shared" si="579"/>
        <v>0</v>
      </c>
      <c r="AE1808" s="2794">
        <f t="shared" si="579"/>
        <v>6.4703600000000003</v>
      </c>
      <c r="AF1808" s="909"/>
      <c r="AG1808" s="2602"/>
      <c r="AH1808" s="138"/>
      <c r="AI1808" s="138"/>
      <c r="AJ1808" s="138"/>
      <c r="AK1808" s="138"/>
      <c r="AL1808" s="138"/>
      <c r="AM1808" s="138"/>
      <c r="AN1808" s="138"/>
      <c r="AO1808" s="138"/>
      <c r="AP1808" s="138"/>
      <c r="AQ1808" s="138"/>
      <c r="AR1808" s="138"/>
      <c r="AS1808" s="138"/>
      <c r="AT1808" s="138"/>
      <c r="AU1808" s="138"/>
      <c r="AV1808" s="138"/>
      <c r="AW1808" s="138"/>
      <c r="AX1808" s="138"/>
      <c r="AY1808" s="138"/>
      <c r="AZ1808" s="138"/>
      <c r="BA1808" s="138"/>
      <c r="BB1808" s="138"/>
      <c r="BC1808" s="138"/>
      <c r="BD1808" s="138"/>
      <c r="BE1808" s="138"/>
      <c r="BF1808" s="138"/>
      <c r="BG1808" s="138"/>
      <c r="BH1808" s="138"/>
      <c r="BI1808" s="138"/>
      <c r="BJ1808" s="138"/>
      <c r="BK1808" s="138"/>
      <c r="BL1808" s="138"/>
      <c r="BM1808" s="138"/>
      <c r="BN1808" s="138"/>
      <c r="BO1808" s="138"/>
      <c r="BP1808" s="138"/>
      <c r="BQ1808" s="138"/>
      <c r="BR1808" s="138"/>
      <c r="BS1808" s="138"/>
      <c r="BT1808" s="138"/>
      <c r="BU1808" s="138"/>
      <c r="BV1808" s="138"/>
      <c r="BW1808" s="138"/>
      <c r="BX1808" s="138"/>
      <c r="BY1808" s="138"/>
      <c r="BZ1808" s="138"/>
      <c r="CA1808" s="138"/>
      <c r="CB1808" s="138"/>
      <c r="CC1808" s="138"/>
      <c r="CD1808" s="138"/>
      <c r="CE1808" s="138"/>
      <c r="CF1808" s="138"/>
      <c r="CG1808" s="138"/>
      <c r="CH1808" s="138"/>
      <c r="CI1808" s="138"/>
      <c r="CJ1808" s="138"/>
      <c r="CK1808" s="138"/>
      <c r="CL1808" s="138"/>
      <c r="CM1808" s="138"/>
      <c r="CN1808" s="138"/>
      <c r="CO1808" s="138"/>
      <c r="CP1808" s="138"/>
      <c r="CQ1808" s="138"/>
      <c r="CR1808" s="138"/>
      <c r="CS1808" s="138"/>
      <c r="CT1808" s="138"/>
      <c r="CU1808" s="138"/>
      <c r="CV1808" s="138"/>
      <c r="CW1808" s="138"/>
      <c r="CX1808" s="138"/>
      <c r="CY1808" s="138"/>
      <c r="CZ1808" s="138"/>
      <c r="DA1808" s="138"/>
      <c r="DB1808" s="138"/>
      <c r="DC1808" s="138"/>
      <c r="DD1808" s="138"/>
      <c r="DE1808" s="138"/>
      <c r="DF1808" s="138"/>
      <c r="DG1808" s="138"/>
      <c r="DH1808" s="138"/>
      <c r="DI1808" s="138"/>
      <c r="DJ1808" s="138"/>
      <c r="DK1808" s="138"/>
      <c r="DL1808" s="138"/>
      <c r="DM1808" s="138"/>
      <c r="DN1808" s="138"/>
      <c r="DO1808" s="138"/>
      <c r="DP1808" s="138"/>
      <c r="DQ1808" s="138"/>
      <c r="DR1808" s="138"/>
      <c r="DS1808" s="138"/>
      <c r="DT1808" s="138"/>
      <c r="DU1808" s="138"/>
      <c r="DV1808" s="138"/>
      <c r="DW1808" s="138"/>
      <c r="DX1808" s="138"/>
      <c r="DY1808" s="138"/>
      <c r="DZ1808" s="138"/>
      <c r="EA1808" s="138"/>
      <c r="EB1808" s="138"/>
      <c r="EC1808" s="138"/>
      <c r="ED1808" s="138"/>
      <c r="EE1808" s="138"/>
      <c r="EF1808" s="138"/>
      <c r="EG1808" s="138"/>
      <c r="EH1808" s="138"/>
      <c r="EI1808" s="138"/>
      <c r="EJ1808" s="138"/>
      <c r="EK1808" s="138"/>
      <c r="EL1808" s="138"/>
      <c r="EM1808" s="138"/>
      <c r="EN1808" s="138"/>
      <c r="EO1808" s="138"/>
      <c r="EP1808" s="138"/>
      <c r="EQ1808" s="138"/>
      <c r="ER1808" s="138"/>
      <c r="ES1808" s="138"/>
      <c r="ET1808" s="138"/>
      <c r="EU1808" s="138"/>
      <c r="EV1808" s="138"/>
      <c r="EW1808" s="138"/>
      <c r="EX1808" s="138"/>
      <c r="EY1808" s="138"/>
      <c r="EZ1808" s="138"/>
      <c r="FA1808" s="138"/>
      <c r="FB1808" s="138"/>
      <c r="FC1808" s="138"/>
      <c r="FD1808" s="138"/>
      <c r="FE1808" s="138"/>
      <c r="FF1808" s="138"/>
      <c r="FG1808" s="138"/>
      <c r="FH1808" s="138"/>
      <c r="FI1808" s="138"/>
      <c r="FJ1808" s="138"/>
      <c r="FK1808" s="138"/>
      <c r="FL1808" s="138"/>
      <c r="FM1808" s="138"/>
      <c r="FN1808" s="138"/>
      <c r="FO1808" s="138"/>
      <c r="FP1808" s="138"/>
      <c r="FQ1808" s="138"/>
      <c r="FR1808" s="138"/>
      <c r="FS1808" s="138"/>
      <c r="FT1808" s="138"/>
      <c r="FU1808" s="138"/>
      <c r="FV1808" s="138"/>
      <c r="FW1808" s="138"/>
      <c r="FX1808" s="138"/>
      <c r="FY1808" s="138"/>
      <c r="FZ1808" s="138"/>
      <c r="GA1808" s="138"/>
      <c r="GB1808" s="138"/>
      <c r="GC1808" s="138"/>
      <c r="GD1808" s="138"/>
      <c r="GE1808" s="138"/>
      <c r="GF1808" s="138"/>
      <c r="GG1808" s="138"/>
      <c r="GH1808" s="138"/>
      <c r="GI1808" s="138"/>
      <c r="GJ1808" s="138"/>
      <c r="GK1808" s="138"/>
      <c r="GL1808" s="138"/>
      <c r="GM1808" s="138"/>
      <c r="GN1808" s="138"/>
      <c r="GO1808" s="138"/>
      <c r="GP1808" s="138"/>
      <c r="GQ1808" s="138"/>
      <c r="GR1808" s="138"/>
      <c r="GS1808" s="138"/>
      <c r="GT1808" s="138"/>
      <c r="GU1808" s="138"/>
      <c r="GV1808" s="138"/>
      <c r="GW1808" s="138"/>
      <c r="GX1808" s="138"/>
      <c r="GY1808" s="138"/>
      <c r="GZ1808" s="138"/>
      <c r="HA1808" s="138"/>
      <c r="HB1808" s="138"/>
      <c r="HC1808" s="138"/>
      <c r="HD1808" s="138"/>
      <c r="HE1808" s="138"/>
      <c r="HF1808" s="138"/>
      <c r="HG1808" s="138"/>
      <c r="HH1808" s="138"/>
      <c r="HI1808" s="138"/>
      <c r="HJ1808" s="138"/>
      <c r="HK1808" s="138"/>
      <c r="HL1808" s="138"/>
      <c r="HM1808" s="138"/>
      <c r="HN1808" s="138"/>
      <c r="HO1808" s="138"/>
      <c r="HP1808" s="138"/>
      <c r="HQ1808" s="138"/>
      <c r="HR1808" s="138"/>
      <c r="HS1808" s="138"/>
      <c r="HT1808" s="138"/>
      <c r="HU1808" s="138"/>
      <c r="HV1808" s="138"/>
      <c r="HW1808" s="138"/>
      <c r="HX1808" s="138"/>
      <c r="HY1808" s="138"/>
      <c r="HZ1808" s="138"/>
      <c r="IA1808" s="138"/>
      <c r="IB1808" s="138"/>
      <c r="IC1808" s="138"/>
      <c r="ID1808" s="138"/>
      <c r="IE1808" s="138"/>
      <c r="IF1808" s="138"/>
      <c r="IG1808" s="138"/>
      <c r="IH1808" s="138"/>
      <c r="II1808" s="138"/>
      <c r="IJ1808" s="138"/>
      <c r="IK1808" s="138"/>
      <c r="IL1808" s="138"/>
      <c r="IM1808" s="138"/>
      <c r="IN1808" s="138"/>
      <c r="IO1808" s="138"/>
      <c r="IP1808" s="138"/>
      <c r="IQ1808" s="138"/>
      <c r="IR1808" s="138"/>
      <c r="IS1808" s="138"/>
      <c r="IT1808" s="138"/>
      <c r="IU1808" s="138"/>
      <c r="IV1808" s="138"/>
      <c r="IW1808" s="138"/>
      <c r="IX1808" s="138"/>
      <c r="IY1808" s="138"/>
      <c r="IZ1808" s="138"/>
    </row>
    <row r="1809" spans="1:260" s="833" customFormat="1" ht="61.5" customHeight="1" x14ac:dyDescent="0.25">
      <c r="A1809" s="204"/>
      <c r="B1809" s="204">
        <v>1</v>
      </c>
      <c r="C1809" s="204"/>
      <c r="D1809" s="204"/>
      <c r="E1809" s="160" t="s">
        <v>559</v>
      </c>
      <c r="F1809" s="159"/>
      <c r="G1809" s="160"/>
      <c r="H1809" s="1891"/>
      <c r="I1809" s="732"/>
      <c r="J1809" s="732">
        <f>J1700</f>
        <v>0</v>
      </c>
      <c r="K1809" s="732" t="e">
        <f>K1700</f>
        <v>#DIV/0!</v>
      </c>
      <c r="L1809" s="2534"/>
      <c r="M1809" s="2534"/>
      <c r="N1809" s="2535"/>
      <c r="O1809" s="2535"/>
      <c r="P1809" s="2535"/>
      <c r="Q1809" s="2535"/>
      <c r="R1809" s="2535"/>
      <c r="S1809" s="2535"/>
      <c r="T1809" s="2794"/>
      <c r="U1809" s="2794"/>
      <c r="V1809" s="2794"/>
      <c r="W1809" s="2794"/>
      <c r="X1809" s="2794">
        <f t="shared" ref="X1809:AE1809" si="580">X1700</f>
        <v>0</v>
      </c>
      <c r="Y1809" s="2794">
        <f t="shared" si="580"/>
        <v>0</v>
      </c>
      <c r="Z1809" s="2795">
        <f t="shared" si="580"/>
        <v>0</v>
      </c>
      <c r="AA1809" s="2794">
        <f t="shared" si="580"/>
        <v>0</v>
      </c>
      <c r="AB1809" s="2794">
        <f t="shared" si="580"/>
        <v>0</v>
      </c>
      <c r="AC1809" s="2796">
        <f t="shared" si="580"/>
        <v>0</v>
      </c>
      <c r="AD1809" s="2796">
        <f t="shared" si="580"/>
        <v>0</v>
      </c>
      <c r="AE1809" s="2794">
        <f t="shared" si="580"/>
        <v>0</v>
      </c>
      <c r="AF1809" s="909"/>
      <c r="AG1809" s="2602"/>
      <c r="AH1809" s="138"/>
      <c r="AI1809" s="138"/>
      <c r="AJ1809" s="138"/>
      <c r="AK1809" s="138"/>
      <c r="AL1809" s="138"/>
      <c r="AM1809" s="138"/>
      <c r="AN1809" s="138"/>
      <c r="AO1809" s="138"/>
      <c r="AP1809" s="138"/>
      <c r="AQ1809" s="138"/>
      <c r="AR1809" s="138"/>
      <c r="AS1809" s="138"/>
      <c r="AT1809" s="138"/>
      <c r="AU1809" s="138"/>
      <c r="AV1809" s="138"/>
      <c r="AW1809" s="138"/>
      <c r="AX1809" s="138"/>
      <c r="AY1809" s="138"/>
      <c r="AZ1809" s="138"/>
      <c r="BA1809" s="138"/>
      <c r="BB1809" s="138"/>
      <c r="BC1809" s="138"/>
      <c r="BD1809" s="138"/>
      <c r="BE1809" s="138"/>
      <c r="BF1809" s="138"/>
      <c r="BG1809" s="138"/>
      <c r="BH1809" s="138"/>
      <c r="BI1809" s="138"/>
      <c r="BJ1809" s="138"/>
      <c r="BK1809" s="138"/>
      <c r="BL1809" s="138"/>
      <c r="BM1809" s="138"/>
      <c r="BN1809" s="138"/>
      <c r="BO1809" s="138"/>
      <c r="BP1809" s="138"/>
      <c r="BQ1809" s="138"/>
      <c r="BR1809" s="138"/>
      <c r="BS1809" s="138"/>
      <c r="BT1809" s="138"/>
      <c r="BU1809" s="138"/>
      <c r="BV1809" s="138"/>
      <c r="BW1809" s="138"/>
      <c r="BX1809" s="138"/>
      <c r="BY1809" s="138"/>
      <c r="BZ1809" s="138"/>
      <c r="CA1809" s="138"/>
      <c r="CB1809" s="138"/>
      <c r="CC1809" s="138"/>
      <c r="CD1809" s="138"/>
      <c r="CE1809" s="138"/>
      <c r="CF1809" s="138"/>
      <c r="CG1809" s="138"/>
      <c r="CH1809" s="138"/>
      <c r="CI1809" s="138"/>
      <c r="CJ1809" s="138"/>
      <c r="CK1809" s="138"/>
      <c r="CL1809" s="138"/>
      <c r="CM1809" s="138"/>
      <c r="CN1809" s="138"/>
      <c r="CO1809" s="138"/>
      <c r="CP1809" s="138"/>
      <c r="CQ1809" s="138"/>
      <c r="CR1809" s="138"/>
      <c r="CS1809" s="138"/>
      <c r="CT1809" s="138"/>
      <c r="CU1809" s="138"/>
      <c r="CV1809" s="138"/>
      <c r="CW1809" s="138"/>
      <c r="CX1809" s="138"/>
      <c r="CY1809" s="138"/>
      <c r="CZ1809" s="138"/>
      <c r="DA1809" s="138"/>
      <c r="DB1809" s="138"/>
      <c r="DC1809" s="138"/>
      <c r="DD1809" s="138"/>
      <c r="DE1809" s="138"/>
      <c r="DF1809" s="138"/>
      <c r="DG1809" s="138"/>
      <c r="DH1809" s="138"/>
      <c r="DI1809" s="138"/>
      <c r="DJ1809" s="138"/>
      <c r="DK1809" s="138"/>
      <c r="DL1809" s="138"/>
      <c r="DM1809" s="138"/>
      <c r="DN1809" s="138"/>
      <c r="DO1809" s="138"/>
      <c r="DP1809" s="138"/>
      <c r="DQ1809" s="138"/>
      <c r="DR1809" s="138"/>
      <c r="DS1809" s="138"/>
      <c r="DT1809" s="138"/>
      <c r="DU1809" s="138"/>
      <c r="DV1809" s="138"/>
      <c r="DW1809" s="138"/>
      <c r="DX1809" s="138"/>
      <c r="DY1809" s="138"/>
      <c r="DZ1809" s="138"/>
      <c r="EA1809" s="138"/>
      <c r="EB1809" s="138"/>
      <c r="EC1809" s="138"/>
      <c r="ED1809" s="138"/>
      <c r="EE1809" s="138"/>
      <c r="EF1809" s="138"/>
      <c r="EG1809" s="138"/>
      <c r="EH1809" s="138"/>
      <c r="EI1809" s="138"/>
      <c r="EJ1809" s="138"/>
      <c r="EK1809" s="138"/>
      <c r="EL1809" s="138"/>
      <c r="EM1809" s="138"/>
      <c r="EN1809" s="138"/>
      <c r="EO1809" s="138"/>
      <c r="EP1809" s="138"/>
      <c r="EQ1809" s="138"/>
      <c r="ER1809" s="138"/>
      <c r="ES1809" s="138"/>
      <c r="ET1809" s="138"/>
      <c r="EU1809" s="138"/>
      <c r="EV1809" s="138"/>
      <c r="EW1809" s="138"/>
      <c r="EX1809" s="138"/>
      <c r="EY1809" s="138"/>
      <c r="EZ1809" s="138"/>
      <c r="FA1809" s="138"/>
      <c r="FB1809" s="138"/>
      <c r="FC1809" s="138"/>
      <c r="FD1809" s="138"/>
      <c r="FE1809" s="138"/>
      <c r="FF1809" s="138"/>
      <c r="FG1809" s="138"/>
      <c r="FH1809" s="138"/>
      <c r="FI1809" s="138"/>
      <c r="FJ1809" s="138"/>
      <c r="FK1809" s="138"/>
      <c r="FL1809" s="138"/>
      <c r="FM1809" s="138"/>
      <c r="FN1809" s="138"/>
      <c r="FO1809" s="138"/>
      <c r="FP1809" s="138"/>
      <c r="FQ1809" s="138"/>
      <c r="FR1809" s="138"/>
      <c r="FS1809" s="138"/>
      <c r="FT1809" s="138"/>
      <c r="FU1809" s="138"/>
      <c r="FV1809" s="138"/>
      <c r="FW1809" s="138"/>
      <c r="FX1809" s="138"/>
      <c r="FY1809" s="138"/>
      <c r="FZ1809" s="138"/>
      <c r="GA1809" s="138"/>
      <c r="GB1809" s="138"/>
      <c r="GC1809" s="138"/>
      <c r="GD1809" s="138"/>
      <c r="GE1809" s="138"/>
      <c r="GF1809" s="138"/>
      <c r="GG1809" s="138"/>
      <c r="GH1809" s="138"/>
      <c r="GI1809" s="138"/>
      <c r="GJ1809" s="138"/>
      <c r="GK1809" s="138"/>
      <c r="GL1809" s="138"/>
      <c r="GM1809" s="138"/>
      <c r="GN1809" s="138"/>
      <c r="GO1809" s="138"/>
      <c r="GP1809" s="138"/>
      <c r="GQ1809" s="138"/>
      <c r="GR1809" s="138"/>
      <c r="GS1809" s="138"/>
      <c r="GT1809" s="138"/>
      <c r="GU1809" s="138"/>
      <c r="GV1809" s="138"/>
      <c r="GW1809" s="138"/>
      <c r="GX1809" s="138"/>
      <c r="GY1809" s="138"/>
      <c r="GZ1809" s="138"/>
      <c r="HA1809" s="138"/>
      <c r="HB1809" s="138"/>
      <c r="HC1809" s="138"/>
      <c r="HD1809" s="138"/>
      <c r="HE1809" s="138"/>
      <c r="HF1809" s="138"/>
      <c r="HG1809" s="138"/>
      <c r="HH1809" s="138"/>
      <c r="HI1809" s="138"/>
      <c r="HJ1809" s="138"/>
      <c r="HK1809" s="138"/>
      <c r="HL1809" s="138"/>
      <c r="HM1809" s="138"/>
      <c r="HN1809" s="138"/>
      <c r="HO1809" s="138"/>
      <c r="HP1809" s="138"/>
      <c r="HQ1809" s="138"/>
      <c r="HR1809" s="138"/>
      <c r="HS1809" s="138"/>
      <c r="HT1809" s="138"/>
      <c r="HU1809" s="138"/>
      <c r="HV1809" s="138"/>
      <c r="HW1809" s="138"/>
      <c r="HX1809" s="138"/>
      <c r="HY1809" s="138"/>
      <c r="HZ1809" s="138"/>
      <c r="IA1809" s="138"/>
      <c r="IB1809" s="138"/>
      <c r="IC1809" s="138"/>
      <c r="ID1809" s="138"/>
      <c r="IE1809" s="138"/>
      <c r="IF1809" s="138"/>
      <c r="IG1809" s="138"/>
      <c r="IH1809" s="138"/>
      <c r="II1809" s="138"/>
      <c r="IJ1809" s="138"/>
      <c r="IK1809" s="138"/>
      <c r="IL1809" s="138"/>
      <c r="IM1809" s="138"/>
      <c r="IN1809" s="138"/>
      <c r="IO1809" s="138"/>
      <c r="IP1809" s="138"/>
      <c r="IQ1809" s="138"/>
      <c r="IR1809" s="138"/>
      <c r="IS1809" s="138"/>
      <c r="IT1809" s="138"/>
      <c r="IU1809" s="138"/>
      <c r="IV1809" s="138"/>
      <c r="IW1809" s="138"/>
      <c r="IX1809" s="138"/>
      <c r="IY1809" s="138"/>
      <c r="IZ1809" s="138"/>
    </row>
    <row r="1810" spans="1:260" s="833" customFormat="1" ht="60" x14ac:dyDescent="0.25">
      <c r="A1810" s="204"/>
      <c r="B1810" s="204">
        <v>1</v>
      </c>
      <c r="C1810" s="204"/>
      <c r="D1810" s="204"/>
      <c r="E1810" s="280" t="s">
        <v>560</v>
      </c>
      <c r="F1810" s="159"/>
      <c r="G1810" s="160"/>
      <c r="H1810" s="1891"/>
      <c r="I1810" s="732"/>
      <c r="J1810" s="732">
        <f>J1701</f>
        <v>0</v>
      </c>
      <c r="K1810" s="732" t="e">
        <f>K1701</f>
        <v>#DIV/0!</v>
      </c>
      <c r="L1810" s="2534"/>
      <c r="M1810" s="2534"/>
      <c r="N1810" s="2535"/>
      <c r="O1810" s="2535"/>
      <c r="P1810" s="2535"/>
      <c r="Q1810" s="2535"/>
      <c r="R1810" s="2535"/>
      <c r="S1810" s="2535"/>
      <c r="T1810" s="2794"/>
      <c r="U1810" s="2794"/>
      <c r="V1810" s="2794"/>
      <c r="W1810" s="2794"/>
      <c r="X1810" s="2794">
        <f t="shared" ref="X1810:AE1810" si="581">X1701</f>
        <v>0</v>
      </c>
      <c r="Y1810" s="2794">
        <f t="shared" si="581"/>
        <v>0</v>
      </c>
      <c r="Z1810" s="2795">
        <f t="shared" si="581"/>
        <v>0</v>
      </c>
      <c r="AA1810" s="2794">
        <f t="shared" si="581"/>
        <v>0</v>
      </c>
      <c r="AB1810" s="2794">
        <f t="shared" si="581"/>
        <v>0</v>
      </c>
      <c r="AC1810" s="2796">
        <f t="shared" si="581"/>
        <v>0</v>
      </c>
      <c r="AD1810" s="2796">
        <f t="shared" si="581"/>
        <v>0</v>
      </c>
      <c r="AE1810" s="2794">
        <f t="shared" si="581"/>
        <v>0</v>
      </c>
      <c r="AF1810" s="909"/>
      <c r="AG1810" s="2602"/>
      <c r="AH1810" s="138"/>
      <c r="AI1810" s="138"/>
      <c r="AJ1810" s="138"/>
      <c r="AK1810" s="138"/>
      <c r="AL1810" s="138"/>
      <c r="AM1810" s="138"/>
      <c r="AN1810" s="138"/>
      <c r="AO1810" s="138"/>
      <c r="AP1810" s="138"/>
      <c r="AQ1810" s="138"/>
      <c r="AR1810" s="138"/>
      <c r="AS1810" s="138"/>
      <c r="AT1810" s="138"/>
      <c r="AU1810" s="138"/>
      <c r="AV1810" s="138"/>
      <c r="AW1810" s="138"/>
      <c r="AX1810" s="138"/>
      <c r="AY1810" s="138"/>
      <c r="AZ1810" s="138"/>
      <c r="BA1810" s="138"/>
      <c r="BB1810" s="138"/>
      <c r="BC1810" s="138"/>
      <c r="BD1810" s="138"/>
      <c r="BE1810" s="138"/>
      <c r="BF1810" s="138"/>
      <c r="BG1810" s="138"/>
      <c r="BH1810" s="138"/>
      <c r="BI1810" s="138"/>
      <c r="BJ1810" s="138"/>
      <c r="BK1810" s="138"/>
      <c r="BL1810" s="138"/>
      <c r="BM1810" s="138"/>
      <c r="BN1810" s="138"/>
      <c r="BO1810" s="138"/>
      <c r="BP1810" s="138"/>
      <c r="BQ1810" s="138"/>
      <c r="BR1810" s="138"/>
      <c r="BS1810" s="138"/>
      <c r="BT1810" s="138"/>
      <c r="BU1810" s="138"/>
      <c r="BV1810" s="138"/>
      <c r="BW1810" s="138"/>
      <c r="BX1810" s="138"/>
      <c r="BY1810" s="138"/>
      <c r="BZ1810" s="138"/>
      <c r="CA1810" s="138"/>
      <c r="CB1810" s="138"/>
      <c r="CC1810" s="138"/>
      <c r="CD1810" s="138"/>
      <c r="CE1810" s="138"/>
      <c r="CF1810" s="138"/>
      <c r="CG1810" s="138"/>
      <c r="CH1810" s="138"/>
      <c r="CI1810" s="138"/>
      <c r="CJ1810" s="138"/>
      <c r="CK1810" s="138"/>
      <c r="CL1810" s="138"/>
      <c r="CM1810" s="138"/>
      <c r="CN1810" s="138"/>
      <c r="CO1810" s="138"/>
      <c r="CP1810" s="138"/>
      <c r="CQ1810" s="138"/>
      <c r="CR1810" s="138"/>
      <c r="CS1810" s="138"/>
      <c r="CT1810" s="138"/>
      <c r="CU1810" s="138"/>
      <c r="CV1810" s="138"/>
      <c r="CW1810" s="138"/>
      <c r="CX1810" s="138"/>
      <c r="CY1810" s="138"/>
      <c r="CZ1810" s="138"/>
      <c r="DA1810" s="138"/>
      <c r="DB1810" s="138"/>
      <c r="DC1810" s="138"/>
      <c r="DD1810" s="138"/>
      <c r="DE1810" s="138"/>
      <c r="DF1810" s="138"/>
      <c r="DG1810" s="138"/>
      <c r="DH1810" s="138"/>
      <c r="DI1810" s="138"/>
      <c r="DJ1810" s="138"/>
      <c r="DK1810" s="138"/>
      <c r="DL1810" s="138"/>
      <c r="DM1810" s="138"/>
      <c r="DN1810" s="138"/>
      <c r="DO1810" s="138"/>
      <c r="DP1810" s="138"/>
      <c r="DQ1810" s="138"/>
      <c r="DR1810" s="138"/>
      <c r="DS1810" s="138"/>
      <c r="DT1810" s="138"/>
      <c r="DU1810" s="138"/>
      <c r="DV1810" s="138"/>
      <c r="DW1810" s="138"/>
      <c r="DX1810" s="138"/>
      <c r="DY1810" s="138"/>
      <c r="DZ1810" s="138"/>
      <c r="EA1810" s="138"/>
      <c r="EB1810" s="138"/>
      <c r="EC1810" s="138"/>
      <c r="ED1810" s="138"/>
      <c r="EE1810" s="138"/>
      <c r="EF1810" s="138"/>
      <c r="EG1810" s="138"/>
      <c r="EH1810" s="138"/>
      <c r="EI1810" s="138"/>
      <c r="EJ1810" s="138"/>
      <c r="EK1810" s="138"/>
      <c r="EL1810" s="138"/>
      <c r="EM1810" s="138"/>
      <c r="EN1810" s="138"/>
      <c r="EO1810" s="138"/>
      <c r="EP1810" s="138"/>
      <c r="EQ1810" s="138"/>
      <c r="ER1810" s="138"/>
      <c r="ES1810" s="138"/>
      <c r="ET1810" s="138"/>
      <c r="EU1810" s="138"/>
      <c r="EV1810" s="138"/>
      <c r="EW1810" s="138"/>
      <c r="EX1810" s="138"/>
      <c r="EY1810" s="138"/>
      <c r="EZ1810" s="138"/>
      <c r="FA1810" s="138"/>
      <c r="FB1810" s="138"/>
      <c r="FC1810" s="138"/>
      <c r="FD1810" s="138"/>
      <c r="FE1810" s="138"/>
      <c r="FF1810" s="138"/>
      <c r="FG1810" s="138"/>
      <c r="FH1810" s="138"/>
      <c r="FI1810" s="138"/>
      <c r="FJ1810" s="138"/>
      <c r="FK1810" s="138"/>
      <c r="FL1810" s="138"/>
      <c r="FM1810" s="138"/>
      <c r="FN1810" s="138"/>
      <c r="FO1810" s="138"/>
      <c r="FP1810" s="138"/>
      <c r="FQ1810" s="138"/>
      <c r="FR1810" s="138"/>
      <c r="FS1810" s="138"/>
      <c r="FT1810" s="138"/>
      <c r="FU1810" s="138"/>
      <c r="FV1810" s="138"/>
      <c r="FW1810" s="138"/>
      <c r="FX1810" s="138"/>
      <c r="FY1810" s="138"/>
      <c r="FZ1810" s="138"/>
      <c r="GA1810" s="138"/>
      <c r="GB1810" s="138"/>
      <c r="GC1810" s="138"/>
      <c r="GD1810" s="138"/>
      <c r="GE1810" s="138"/>
      <c r="GF1810" s="138"/>
      <c r="GG1810" s="138"/>
      <c r="GH1810" s="138"/>
      <c r="GI1810" s="138"/>
      <c r="GJ1810" s="138"/>
      <c r="GK1810" s="138"/>
      <c r="GL1810" s="138"/>
      <c r="GM1810" s="138"/>
      <c r="GN1810" s="138"/>
      <c r="GO1810" s="138"/>
      <c r="GP1810" s="138"/>
      <c r="GQ1810" s="138"/>
      <c r="GR1810" s="138"/>
      <c r="GS1810" s="138"/>
      <c r="GT1810" s="138"/>
      <c r="GU1810" s="138"/>
      <c r="GV1810" s="138"/>
      <c r="GW1810" s="138"/>
      <c r="GX1810" s="138"/>
      <c r="GY1810" s="138"/>
      <c r="GZ1810" s="138"/>
      <c r="HA1810" s="138"/>
      <c r="HB1810" s="138"/>
      <c r="HC1810" s="138"/>
      <c r="HD1810" s="138"/>
      <c r="HE1810" s="138"/>
      <c r="HF1810" s="138"/>
      <c r="HG1810" s="138"/>
      <c r="HH1810" s="138"/>
      <c r="HI1810" s="138"/>
      <c r="HJ1810" s="138"/>
      <c r="HK1810" s="138"/>
      <c r="HL1810" s="138"/>
      <c r="HM1810" s="138"/>
      <c r="HN1810" s="138"/>
      <c r="HO1810" s="138"/>
      <c r="HP1810" s="138"/>
      <c r="HQ1810" s="138"/>
      <c r="HR1810" s="138"/>
      <c r="HS1810" s="138"/>
      <c r="HT1810" s="138"/>
      <c r="HU1810" s="138"/>
      <c r="HV1810" s="138"/>
      <c r="HW1810" s="138"/>
      <c r="HX1810" s="138"/>
      <c r="HY1810" s="138"/>
      <c r="HZ1810" s="138"/>
      <c r="IA1810" s="138"/>
      <c r="IB1810" s="138"/>
      <c r="IC1810" s="138"/>
      <c r="ID1810" s="138"/>
      <c r="IE1810" s="138"/>
      <c r="IF1810" s="138"/>
      <c r="IG1810" s="138"/>
      <c r="IH1810" s="138"/>
      <c r="II1810" s="138"/>
      <c r="IJ1810" s="138"/>
      <c r="IK1810" s="138"/>
      <c r="IL1810" s="138"/>
      <c r="IM1810" s="138"/>
      <c r="IN1810" s="138"/>
      <c r="IO1810" s="138"/>
      <c r="IP1810" s="138"/>
      <c r="IQ1810" s="138"/>
      <c r="IR1810" s="138"/>
      <c r="IS1810" s="138"/>
      <c r="IT1810" s="138"/>
      <c r="IU1810" s="138"/>
      <c r="IV1810" s="138"/>
      <c r="IW1810" s="138"/>
      <c r="IX1810" s="138"/>
      <c r="IY1810" s="138"/>
      <c r="IZ1810" s="138"/>
    </row>
    <row r="1811" spans="1:260" s="833" customFormat="1" ht="29.25" x14ac:dyDescent="0.25">
      <c r="A1811" s="204"/>
      <c r="B1811" s="204">
        <v>1</v>
      </c>
      <c r="C1811" s="204"/>
      <c r="D1811" s="204"/>
      <c r="E1811" s="277" t="s">
        <v>403</v>
      </c>
      <c r="F1811" s="160"/>
      <c r="G1811" s="160"/>
      <c r="H1811" s="1891"/>
      <c r="I1811" s="1891"/>
      <c r="J1811" s="1891">
        <f>J1766+J1753+J1702</f>
        <v>0</v>
      </c>
      <c r="K1811" s="732" t="e">
        <f>K1702</f>
        <v>#DIV/0!</v>
      </c>
      <c r="L1811" s="2534"/>
      <c r="M1811" s="2534"/>
      <c r="N1811" s="2535"/>
      <c r="O1811" s="2535"/>
      <c r="P1811" s="2535"/>
      <c r="Q1811" s="2535"/>
      <c r="R1811" s="2535"/>
      <c r="S1811" s="2535"/>
      <c r="T1811" s="2794"/>
      <c r="U1811" s="2794"/>
      <c r="V1811" s="2794"/>
      <c r="W1811" s="2794"/>
      <c r="X1811" s="2794">
        <f t="shared" ref="X1811:AE1811" si="582">X1766+X1753+X1702</f>
        <v>0</v>
      </c>
      <c r="Y1811" s="2794">
        <f t="shared" si="582"/>
        <v>0</v>
      </c>
      <c r="Z1811" s="2795">
        <f t="shared" si="582"/>
        <v>0</v>
      </c>
      <c r="AA1811" s="2794">
        <f t="shared" si="582"/>
        <v>0</v>
      </c>
      <c r="AB1811" s="2794">
        <f t="shared" si="582"/>
        <v>0</v>
      </c>
      <c r="AC1811" s="2796">
        <f t="shared" si="582"/>
        <v>0</v>
      </c>
      <c r="AD1811" s="2796">
        <f t="shared" si="582"/>
        <v>0</v>
      </c>
      <c r="AE1811" s="2794">
        <f t="shared" si="582"/>
        <v>0</v>
      </c>
      <c r="AF1811" s="909"/>
      <c r="AG1811" s="2602"/>
      <c r="AH1811" s="138"/>
      <c r="AI1811" s="138"/>
      <c r="AJ1811" s="138"/>
      <c r="AK1811" s="138"/>
      <c r="AL1811" s="138"/>
      <c r="AM1811" s="138"/>
      <c r="AN1811" s="138"/>
      <c r="AO1811" s="138"/>
      <c r="AP1811" s="138"/>
      <c r="AQ1811" s="138"/>
      <c r="AR1811" s="138"/>
      <c r="AS1811" s="138"/>
      <c r="AT1811" s="138"/>
      <c r="AU1811" s="138"/>
      <c r="AV1811" s="138"/>
      <c r="AW1811" s="138"/>
      <c r="AX1811" s="138"/>
      <c r="AY1811" s="138"/>
      <c r="AZ1811" s="138"/>
      <c r="BA1811" s="138"/>
      <c r="BB1811" s="138"/>
      <c r="BC1811" s="138"/>
      <c r="BD1811" s="138"/>
      <c r="BE1811" s="138"/>
      <c r="BF1811" s="138"/>
      <c r="BG1811" s="138"/>
      <c r="BH1811" s="138"/>
      <c r="BI1811" s="138"/>
      <c r="BJ1811" s="138"/>
      <c r="BK1811" s="138"/>
      <c r="BL1811" s="138"/>
      <c r="BM1811" s="138"/>
      <c r="BN1811" s="138"/>
      <c r="BO1811" s="138"/>
      <c r="BP1811" s="138"/>
      <c r="BQ1811" s="138"/>
      <c r="BR1811" s="138"/>
      <c r="BS1811" s="138"/>
      <c r="BT1811" s="138"/>
      <c r="BU1811" s="138"/>
      <c r="BV1811" s="138"/>
      <c r="BW1811" s="138"/>
      <c r="BX1811" s="138"/>
      <c r="BY1811" s="138"/>
      <c r="BZ1811" s="138"/>
      <c r="CA1811" s="138"/>
      <c r="CB1811" s="138"/>
      <c r="CC1811" s="138"/>
      <c r="CD1811" s="138"/>
      <c r="CE1811" s="138"/>
      <c r="CF1811" s="138"/>
      <c r="CG1811" s="138"/>
      <c r="CH1811" s="138"/>
      <c r="CI1811" s="138"/>
      <c r="CJ1811" s="138"/>
      <c r="CK1811" s="138"/>
      <c r="CL1811" s="138"/>
      <c r="CM1811" s="138"/>
      <c r="CN1811" s="138"/>
      <c r="CO1811" s="138"/>
      <c r="CP1811" s="138"/>
      <c r="CQ1811" s="138"/>
      <c r="CR1811" s="138"/>
      <c r="CS1811" s="138"/>
      <c r="CT1811" s="138"/>
      <c r="CU1811" s="138"/>
      <c r="CV1811" s="138"/>
      <c r="CW1811" s="138"/>
      <c r="CX1811" s="138"/>
      <c r="CY1811" s="138"/>
      <c r="CZ1811" s="138"/>
      <c r="DA1811" s="138"/>
      <c r="DB1811" s="138"/>
      <c r="DC1811" s="138"/>
      <c r="DD1811" s="138"/>
      <c r="DE1811" s="138"/>
      <c r="DF1811" s="138"/>
      <c r="DG1811" s="138"/>
      <c r="DH1811" s="138"/>
      <c r="DI1811" s="138"/>
      <c r="DJ1811" s="138"/>
      <c r="DK1811" s="138"/>
      <c r="DL1811" s="138"/>
      <c r="DM1811" s="138"/>
      <c r="DN1811" s="138"/>
      <c r="DO1811" s="138"/>
      <c r="DP1811" s="138"/>
      <c r="DQ1811" s="138"/>
      <c r="DR1811" s="138"/>
      <c r="DS1811" s="138"/>
      <c r="DT1811" s="138"/>
      <c r="DU1811" s="138"/>
      <c r="DV1811" s="138"/>
      <c r="DW1811" s="138"/>
      <c r="DX1811" s="138"/>
      <c r="DY1811" s="138"/>
      <c r="DZ1811" s="138"/>
      <c r="EA1811" s="138"/>
      <c r="EB1811" s="138"/>
      <c r="EC1811" s="138"/>
      <c r="ED1811" s="138"/>
      <c r="EE1811" s="138"/>
      <c r="EF1811" s="138"/>
      <c r="EG1811" s="138"/>
      <c r="EH1811" s="138"/>
      <c r="EI1811" s="138"/>
      <c r="EJ1811" s="138"/>
      <c r="EK1811" s="138"/>
      <c r="EL1811" s="138"/>
      <c r="EM1811" s="138"/>
      <c r="EN1811" s="138"/>
      <c r="EO1811" s="138"/>
      <c r="EP1811" s="138"/>
      <c r="EQ1811" s="138"/>
      <c r="ER1811" s="138"/>
      <c r="ES1811" s="138"/>
      <c r="ET1811" s="138"/>
      <c r="EU1811" s="138"/>
      <c r="EV1811" s="138"/>
      <c r="EW1811" s="138"/>
      <c r="EX1811" s="138"/>
      <c r="EY1811" s="138"/>
      <c r="EZ1811" s="138"/>
      <c r="FA1811" s="138"/>
      <c r="FB1811" s="138"/>
      <c r="FC1811" s="138"/>
      <c r="FD1811" s="138"/>
      <c r="FE1811" s="138"/>
      <c r="FF1811" s="138"/>
      <c r="FG1811" s="138"/>
      <c r="FH1811" s="138"/>
      <c r="FI1811" s="138"/>
      <c r="FJ1811" s="138"/>
      <c r="FK1811" s="138"/>
      <c r="FL1811" s="138"/>
      <c r="FM1811" s="138"/>
      <c r="FN1811" s="138"/>
      <c r="FO1811" s="138"/>
      <c r="FP1811" s="138"/>
      <c r="FQ1811" s="138"/>
      <c r="FR1811" s="138"/>
      <c r="FS1811" s="138"/>
      <c r="FT1811" s="138"/>
      <c r="FU1811" s="138"/>
      <c r="FV1811" s="138"/>
      <c r="FW1811" s="138"/>
      <c r="FX1811" s="138"/>
      <c r="FY1811" s="138"/>
      <c r="FZ1811" s="138"/>
      <c r="GA1811" s="138"/>
      <c r="GB1811" s="138"/>
      <c r="GC1811" s="138"/>
      <c r="GD1811" s="138"/>
      <c r="GE1811" s="138"/>
      <c r="GF1811" s="138"/>
      <c r="GG1811" s="138"/>
      <c r="GH1811" s="138"/>
      <c r="GI1811" s="138"/>
      <c r="GJ1811" s="138"/>
      <c r="GK1811" s="138"/>
      <c r="GL1811" s="138"/>
      <c r="GM1811" s="138"/>
      <c r="GN1811" s="138"/>
      <c r="GO1811" s="138"/>
      <c r="GP1811" s="138"/>
      <c r="GQ1811" s="138"/>
      <c r="GR1811" s="138"/>
      <c r="GS1811" s="138"/>
      <c r="GT1811" s="138"/>
      <c r="GU1811" s="138"/>
      <c r="GV1811" s="138"/>
      <c r="GW1811" s="138"/>
      <c r="GX1811" s="138"/>
      <c r="GY1811" s="138"/>
      <c r="GZ1811" s="138"/>
      <c r="HA1811" s="138"/>
      <c r="HB1811" s="138"/>
      <c r="HC1811" s="138"/>
      <c r="HD1811" s="138"/>
      <c r="HE1811" s="138"/>
      <c r="HF1811" s="138"/>
      <c r="HG1811" s="138"/>
      <c r="HH1811" s="138"/>
      <c r="HI1811" s="138"/>
      <c r="HJ1811" s="138"/>
      <c r="HK1811" s="138"/>
      <c r="HL1811" s="138"/>
      <c r="HM1811" s="138"/>
      <c r="HN1811" s="138"/>
      <c r="HO1811" s="138"/>
      <c r="HP1811" s="138"/>
      <c r="HQ1811" s="138"/>
      <c r="HR1811" s="138"/>
      <c r="HS1811" s="138"/>
      <c r="HT1811" s="138"/>
      <c r="HU1811" s="138"/>
      <c r="HV1811" s="138"/>
      <c r="HW1811" s="138"/>
      <c r="HX1811" s="138"/>
      <c r="HY1811" s="138"/>
      <c r="HZ1811" s="138"/>
      <c r="IA1811" s="138"/>
      <c r="IB1811" s="138"/>
      <c r="IC1811" s="138"/>
      <c r="ID1811" s="138"/>
      <c r="IE1811" s="138"/>
      <c r="IF1811" s="138"/>
      <c r="IG1811" s="138"/>
      <c r="IH1811" s="138"/>
      <c r="II1811" s="138"/>
      <c r="IJ1811" s="138"/>
      <c r="IK1811" s="138"/>
      <c r="IL1811" s="138"/>
      <c r="IM1811" s="138"/>
      <c r="IN1811" s="138"/>
      <c r="IO1811" s="138"/>
      <c r="IP1811" s="138"/>
      <c r="IQ1811" s="138"/>
      <c r="IR1811" s="138"/>
      <c r="IS1811" s="138"/>
      <c r="IT1811" s="138"/>
      <c r="IU1811" s="138"/>
      <c r="IV1811" s="138"/>
      <c r="IW1811" s="138"/>
      <c r="IX1811" s="138"/>
      <c r="IY1811" s="138"/>
      <c r="IZ1811" s="138"/>
    </row>
    <row r="1812" spans="1:260" s="833" customFormat="1" x14ac:dyDescent="0.25">
      <c r="A1812" s="204"/>
      <c r="B1812" s="204">
        <v>1</v>
      </c>
      <c r="C1812" s="204"/>
      <c r="D1812" s="204"/>
      <c r="E1812" s="160" t="s">
        <v>396</v>
      </c>
      <c r="F1812" s="160"/>
      <c r="G1812" s="160"/>
      <c r="H1812" s="1891"/>
      <c r="I1812" s="1891"/>
      <c r="J1812" s="1891"/>
      <c r="K1812" s="732"/>
      <c r="L1812" s="2534"/>
      <c r="M1812" s="2534"/>
      <c r="N1812" s="2535"/>
      <c r="O1812" s="2535"/>
      <c r="P1812" s="2535"/>
      <c r="Q1812" s="2535"/>
      <c r="R1812" s="2535"/>
      <c r="S1812" s="2535"/>
      <c r="T1812" s="2794"/>
      <c r="U1812" s="2794"/>
      <c r="V1812" s="2794"/>
      <c r="W1812" s="2794"/>
      <c r="X1812" s="2794"/>
      <c r="Y1812" s="2794"/>
      <c r="Z1812" s="2795"/>
      <c r="AA1812" s="2794"/>
      <c r="AB1812" s="2794"/>
      <c r="AC1812" s="2796"/>
      <c r="AD1812" s="2796"/>
      <c r="AE1812" s="2794"/>
      <c r="AF1812" s="937"/>
      <c r="AG1812" s="2602"/>
      <c r="AH1812" s="138"/>
      <c r="AI1812" s="138"/>
      <c r="AJ1812" s="138"/>
      <c r="AK1812" s="138"/>
      <c r="AL1812" s="138"/>
      <c r="AM1812" s="138"/>
      <c r="AN1812" s="138"/>
      <c r="AO1812" s="138"/>
      <c r="AP1812" s="138"/>
      <c r="AQ1812" s="138"/>
      <c r="AR1812" s="138"/>
      <c r="AS1812" s="138"/>
      <c r="AT1812" s="138"/>
      <c r="AU1812" s="138"/>
      <c r="AV1812" s="138"/>
      <c r="AW1812" s="138"/>
      <c r="AX1812" s="138"/>
      <c r="AY1812" s="138"/>
      <c r="AZ1812" s="138"/>
      <c r="BA1812" s="138"/>
      <c r="BB1812" s="138"/>
      <c r="BC1812" s="138"/>
      <c r="BD1812" s="138"/>
      <c r="BE1812" s="138"/>
      <c r="BF1812" s="138"/>
      <c r="BG1812" s="138"/>
      <c r="BH1812" s="138"/>
      <c r="BI1812" s="138"/>
      <c r="BJ1812" s="138"/>
      <c r="BK1812" s="138"/>
      <c r="BL1812" s="138"/>
      <c r="BM1812" s="138"/>
      <c r="BN1812" s="138"/>
      <c r="BO1812" s="138"/>
      <c r="BP1812" s="138"/>
      <c r="BQ1812" s="138"/>
      <c r="BR1812" s="138"/>
      <c r="BS1812" s="138"/>
      <c r="BT1812" s="138"/>
      <c r="BU1812" s="138"/>
      <c r="BV1812" s="138"/>
      <c r="BW1812" s="138"/>
      <c r="BX1812" s="138"/>
      <c r="BY1812" s="138"/>
      <c r="BZ1812" s="138"/>
      <c r="CA1812" s="138"/>
      <c r="CB1812" s="138"/>
      <c r="CC1812" s="138"/>
      <c r="CD1812" s="138"/>
      <c r="CE1812" s="138"/>
      <c r="CF1812" s="138"/>
      <c r="CG1812" s="138"/>
      <c r="CH1812" s="138"/>
      <c r="CI1812" s="138"/>
      <c r="CJ1812" s="138"/>
      <c r="CK1812" s="138"/>
      <c r="CL1812" s="138"/>
      <c r="CM1812" s="138"/>
      <c r="CN1812" s="138"/>
      <c r="CO1812" s="138"/>
      <c r="CP1812" s="138"/>
      <c r="CQ1812" s="138"/>
      <c r="CR1812" s="138"/>
      <c r="CS1812" s="138"/>
      <c r="CT1812" s="138"/>
      <c r="CU1812" s="138"/>
      <c r="CV1812" s="138"/>
      <c r="CW1812" s="138"/>
      <c r="CX1812" s="138"/>
      <c r="CY1812" s="138"/>
      <c r="CZ1812" s="138"/>
      <c r="DA1812" s="138"/>
      <c r="DB1812" s="138"/>
      <c r="DC1812" s="138"/>
      <c r="DD1812" s="138"/>
      <c r="DE1812" s="138"/>
      <c r="DF1812" s="138"/>
      <c r="DG1812" s="138"/>
      <c r="DH1812" s="138"/>
      <c r="DI1812" s="138"/>
      <c r="DJ1812" s="138"/>
      <c r="DK1812" s="138"/>
      <c r="DL1812" s="138"/>
      <c r="DM1812" s="138"/>
      <c r="DN1812" s="138"/>
      <c r="DO1812" s="138"/>
      <c r="DP1812" s="138"/>
      <c r="DQ1812" s="138"/>
      <c r="DR1812" s="138"/>
      <c r="DS1812" s="138"/>
      <c r="DT1812" s="138"/>
      <c r="DU1812" s="138"/>
      <c r="DV1812" s="138"/>
      <c r="DW1812" s="138"/>
      <c r="DX1812" s="138"/>
      <c r="DY1812" s="138"/>
      <c r="DZ1812" s="138"/>
      <c r="EA1812" s="138"/>
      <c r="EB1812" s="138"/>
      <c r="EC1812" s="138"/>
      <c r="ED1812" s="138"/>
      <c r="EE1812" s="138"/>
      <c r="EF1812" s="138"/>
      <c r="EG1812" s="138"/>
      <c r="EH1812" s="138"/>
      <c r="EI1812" s="138"/>
      <c r="EJ1812" s="138"/>
      <c r="EK1812" s="138"/>
      <c r="EL1812" s="138"/>
      <c r="EM1812" s="138"/>
      <c r="EN1812" s="138"/>
      <c r="EO1812" s="138"/>
      <c r="EP1812" s="138"/>
      <c r="EQ1812" s="138"/>
      <c r="ER1812" s="138"/>
      <c r="ES1812" s="138"/>
      <c r="ET1812" s="138"/>
      <c r="EU1812" s="138"/>
      <c r="EV1812" s="138"/>
      <c r="EW1812" s="138"/>
      <c r="EX1812" s="138"/>
      <c r="EY1812" s="138"/>
      <c r="EZ1812" s="138"/>
      <c r="FA1812" s="138"/>
      <c r="FB1812" s="138"/>
      <c r="FC1812" s="138"/>
      <c r="FD1812" s="138"/>
      <c r="FE1812" s="138"/>
      <c r="FF1812" s="138"/>
      <c r="FG1812" s="138"/>
      <c r="FH1812" s="138"/>
      <c r="FI1812" s="138"/>
      <c r="FJ1812" s="138"/>
      <c r="FK1812" s="138"/>
      <c r="FL1812" s="138"/>
      <c r="FM1812" s="138"/>
      <c r="FN1812" s="138"/>
      <c r="FO1812" s="138"/>
      <c r="FP1812" s="138"/>
      <c r="FQ1812" s="138"/>
      <c r="FR1812" s="138"/>
      <c r="FS1812" s="138"/>
      <c r="FT1812" s="138"/>
      <c r="FU1812" s="138"/>
      <c r="FV1812" s="138"/>
      <c r="FW1812" s="138"/>
      <c r="FX1812" s="138"/>
      <c r="FY1812" s="138"/>
      <c r="FZ1812" s="138"/>
      <c r="GA1812" s="138"/>
      <c r="GB1812" s="138"/>
      <c r="GC1812" s="138"/>
      <c r="GD1812" s="138"/>
      <c r="GE1812" s="138"/>
      <c r="GF1812" s="138"/>
      <c r="GG1812" s="138"/>
      <c r="GH1812" s="138"/>
      <c r="GI1812" s="138"/>
      <c r="GJ1812" s="138"/>
      <c r="GK1812" s="138"/>
      <c r="GL1812" s="138"/>
      <c r="GM1812" s="138"/>
      <c r="GN1812" s="138"/>
      <c r="GO1812" s="138"/>
      <c r="GP1812" s="138"/>
      <c r="GQ1812" s="138"/>
      <c r="GR1812" s="138"/>
      <c r="GS1812" s="138"/>
      <c r="GT1812" s="138"/>
      <c r="GU1812" s="138"/>
      <c r="GV1812" s="138"/>
      <c r="GW1812" s="138"/>
      <c r="GX1812" s="138"/>
      <c r="GY1812" s="138"/>
      <c r="GZ1812" s="138"/>
      <c r="HA1812" s="138"/>
      <c r="HB1812" s="138"/>
      <c r="HC1812" s="138"/>
      <c r="HD1812" s="138"/>
      <c r="HE1812" s="138"/>
      <c r="HF1812" s="138"/>
      <c r="HG1812" s="138"/>
      <c r="HH1812" s="138"/>
      <c r="HI1812" s="138"/>
      <c r="HJ1812" s="138"/>
      <c r="HK1812" s="138"/>
      <c r="HL1812" s="138"/>
      <c r="HM1812" s="138"/>
      <c r="HN1812" s="138"/>
      <c r="HO1812" s="138"/>
      <c r="HP1812" s="138"/>
      <c r="HQ1812" s="138"/>
      <c r="HR1812" s="138"/>
      <c r="HS1812" s="138"/>
      <c r="HT1812" s="138"/>
      <c r="HU1812" s="138"/>
      <c r="HV1812" s="138"/>
      <c r="HW1812" s="138"/>
      <c r="HX1812" s="138"/>
      <c r="HY1812" s="138"/>
      <c r="HZ1812" s="138"/>
      <c r="IA1812" s="138"/>
      <c r="IB1812" s="138"/>
      <c r="IC1812" s="138"/>
      <c r="ID1812" s="138"/>
      <c r="IE1812" s="138"/>
      <c r="IF1812" s="138"/>
      <c r="IG1812" s="138"/>
      <c r="IH1812" s="138"/>
      <c r="II1812" s="138"/>
      <c r="IJ1812" s="138"/>
      <c r="IK1812" s="138"/>
      <c r="IL1812" s="138"/>
      <c r="IM1812" s="138"/>
      <c r="IN1812" s="138"/>
      <c r="IO1812" s="138"/>
      <c r="IP1812" s="138"/>
      <c r="IQ1812" s="138"/>
      <c r="IR1812" s="138"/>
      <c r="IS1812" s="138"/>
      <c r="IT1812" s="138"/>
      <c r="IU1812" s="138"/>
      <c r="IV1812" s="138"/>
      <c r="IW1812" s="138"/>
      <c r="IX1812" s="138"/>
      <c r="IY1812" s="138"/>
      <c r="IZ1812" s="138"/>
    </row>
    <row r="1813" spans="1:260" s="833" customFormat="1" ht="30" x14ac:dyDescent="0.25">
      <c r="A1813" s="204"/>
      <c r="B1813" s="204">
        <v>1</v>
      </c>
      <c r="C1813" s="204"/>
      <c r="D1813" s="204"/>
      <c r="E1813" s="280" t="s">
        <v>536</v>
      </c>
      <c r="F1813" s="160"/>
      <c r="G1813" s="160"/>
      <c r="H1813" s="1891"/>
      <c r="I1813" s="732"/>
      <c r="J1813" s="732">
        <f>J1767+J1754+J1704</f>
        <v>0</v>
      </c>
      <c r="K1813" s="732" t="e">
        <f>J1813/I1813*100</f>
        <v>#DIV/0!</v>
      </c>
      <c r="L1813" s="2534"/>
      <c r="M1813" s="2534"/>
      <c r="N1813" s="2535"/>
      <c r="O1813" s="2535"/>
      <c r="P1813" s="2535"/>
      <c r="Q1813" s="2535"/>
      <c r="R1813" s="2535"/>
      <c r="S1813" s="2535"/>
      <c r="T1813" s="2794"/>
      <c r="U1813" s="2794"/>
      <c r="V1813" s="2794"/>
      <c r="W1813" s="2794"/>
      <c r="X1813" s="2794">
        <f t="shared" ref="X1813:AE1813" si="583">X1767+X1754+X1704</f>
        <v>0</v>
      </c>
      <c r="Y1813" s="2794">
        <f t="shared" si="583"/>
        <v>0</v>
      </c>
      <c r="Z1813" s="2795">
        <f t="shared" si="583"/>
        <v>0</v>
      </c>
      <c r="AA1813" s="2794">
        <f t="shared" si="583"/>
        <v>0</v>
      </c>
      <c r="AB1813" s="2794">
        <f t="shared" si="583"/>
        <v>0</v>
      </c>
      <c r="AC1813" s="2796">
        <f t="shared" si="583"/>
        <v>0</v>
      </c>
      <c r="AD1813" s="2796">
        <f t="shared" si="583"/>
        <v>0</v>
      </c>
      <c r="AE1813" s="2794">
        <f t="shared" si="583"/>
        <v>0</v>
      </c>
      <c r="AF1813" s="909"/>
      <c r="AG1813" s="2602"/>
      <c r="AH1813" s="138"/>
      <c r="AI1813" s="138"/>
      <c r="AJ1813" s="138"/>
      <c r="AK1813" s="138"/>
      <c r="AL1813" s="138"/>
      <c r="AM1813" s="138"/>
      <c r="AN1813" s="138"/>
      <c r="AO1813" s="138"/>
      <c r="AP1813" s="138"/>
      <c r="AQ1813" s="138"/>
      <c r="AR1813" s="138"/>
      <c r="AS1813" s="138"/>
      <c r="AT1813" s="138"/>
      <c r="AU1813" s="138"/>
      <c r="AV1813" s="138"/>
      <c r="AW1813" s="138"/>
      <c r="AX1813" s="138"/>
      <c r="AY1813" s="138"/>
      <c r="AZ1813" s="138"/>
      <c r="BA1813" s="138"/>
      <c r="BB1813" s="138"/>
      <c r="BC1813" s="138"/>
      <c r="BD1813" s="138"/>
      <c r="BE1813" s="138"/>
      <c r="BF1813" s="138"/>
      <c r="BG1813" s="138"/>
      <c r="BH1813" s="138"/>
      <c r="BI1813" s="138"/>
      <c r="BJ1813" s="138"/>
      <c r="BK1813" s="138"/>
      <c r="BL1813" s="138"/>
      <c r="BM1813" s="138"/>
      <c r="BN1813" s="138"/>
      <c r="BO1813" s="138"/>
      <c r="BP1813" s="138"/>
      <c r="BQ1813" s="138"/>
      <c r="BR1813" s="138"/>
      <c r="BS1813" s="138"/>
      <c r="BT1813" s="138"/>
      <c r="BU1813" s="138"/>
      <c r="BV1813" s="138"/>
      <c r="BW1813" s="138"/>
      <c r="BX1813" s="138"/>
      <c r="BY1813" s="138"/>
      <c r="BZ1813" s="138"/>
      <c r="CA1813" s="138"/>
      <c r="CB1813" s="138"/>
      <c r="CC1813" s="138"/>
      <c r="CD1813" s="138"/>
      <c r="CE1813" s="138"/>
      <c r="CF1813" s="138"/>
      <c r="CG1813" s="138"/>
      <c r="CH1813" s="138"/>
      <c r="CI1813" s="138"/>
      <c r="CJ1813" s="138"/>
      <c r="CK1813" s="138"/>
      <c r="CL1813" s="138"/>
      <c r="CM1813" s="138"/>
      <c r="CN1813" s="138"/>
      <c r="CO1813" s="138"/>
      <c r="CP1813" s="138"/>
      <c r="CQ1813" s="138"/>
      <c r="CR1813" s="138"/>
      <c r="CS1813" s="138"/>
      <c r="CT1813" s="138"/>
      <c r="CU1813" s="138"/>
      <c r="CV1813" s="138"/>
      <c r="CW1813" s="138"/>
      <c r="CX1813" s="138"/>
      <c r="CY1813" s="138"/>
      <c r="CZ1813" s="138"/>
      <c r="DA1813" s="138"/>
      <c r="DB1813" s="138"/>
      <c r="DC1813" s="138"/>
      <c r="DD1813" s="138"/>
      <c r="DE1813" s="138"/>
      <c r="DF1813" s="138"/>
      <c r="DG1813" s="138"/>
      <c r="DH1813" s="138"/>
      <c r="DI1813" s="138"/>
      <c r="DJ1813" s="138"/>
      <c r="DK1813" s="138"/>
      <c r="DL1813" s="138"/>
      <c r="DM1813" s="138"/>
      <c r="DN1813" s="138"/>
      <c r="DO1813" s="138"/>
      <c r="DP1813" s="138"/>
      <c r="DQ1813" s="138"/>
      <c r="DR1813" s="138"/>
      <c r="DS1813" s="138"/>
      <c r="DT1813" s="138"/>
      <c r="DU1813" s="138"/>
      <c r="DV1813" s="138"/>
      <c r="DW1813" s="138"/>
      <c r="DX1813" s="138"/>
      <c r="DY1813" s="138"/>
      <c r="DZ1813" s="138"/>
      <c r="EA1813" s="138"/>
      <c r="EB1813" s="138"/>
      <c r="EC1813" s="138"/>
      <c r="ED1813" s="138"/>
      <c r="EE1813" s="138"/>
      <c r="EF1813" s="138"/>
      <c r="EG1813" s="138"/>
      <c r="EH1813" s="138"/>
      <c r="EI1813" s="138"/>
      <c r="EJ1813" s="138"/>
      <c r="EK1813" s="138"/>
      <c r="EL1813" s="138"/>
      <c r="EM1813" s="138"/>
      <c r="EN1813" s="138"/>
      <c r="EO1813" s="138"/>
      <c r="EP1813" s="138"/>
      <c r="EQ1813" s="138"/>
      <c r="ER1813" s="138"/>
      <c r="ES1813" s="138"/>
      <c r="ET1813" s="138"/>
      <c r="EU1813" s="138"/>
      <c r="EV1813" s="138"/>
      <c r="EW1813" s="138"/>
      <c r="EX1813" s="138"/>
      <c r="EY1813" s="138"/>
      <c r="EZ1813" s="138"/>
      <c r="FA1813" s="138"/>
      <c r="FB1813" s="138"/>
      <c r="FC1813" s="138"/>
      <c r="FD1813" s="138"/>
      <c r="FE1813" s="138"/>
      <c r="FF1813" s="138"/>
      <c r="FG1813" s="138"/>
      <c r="FH1813" s="138"/>
      <c r="FI1813" s="138"/>
      <c r="FJ1813" s="138"/>
      <c r="FK1813" s="138"/>
      <c r="FL1813" s="138"/>
      <c r="FM1813" s="138"/>
      <c r="FN1813" s="138"/>
      <c r="FO1813" s="138"/>
      <c r="FP1813" s="138"/>
      <c r="FQ1813" s="138"/>
      <c r="FR1813" s="138"/>
      <c r="FS1813" s="138"/>
      <c r="FT1813" s="138"/>
      <c r="FU1813" s="138"/>
      <c r="FV1813" s="138"/>
      <c r="FW1813" s="138"/>
      <c r="FX1813" s="138"/>
      <c r="FY1813" s="138"/>
      <c r="FZ1813" s="138"/>
      <c r="GA1813" s="138"/>
      <c r="GB1813" s="138"/>
      <c r="GC1813" s="138"/>
      <c r="GD1813" s="138"/>
      <c r="GE1813" s="138"/>
      <c r="GF1813" s="138"/>
      <c r="GG1813" s="138"/>
      <c r="GH1813" s="138"/>
      <c r="GI1813" s="138"/>
      <c r="GJ1813" s="138"/>
      <c r="GK1813" s="138"/>
      <c r="GL1813" s="138"/>
      <c r="GM1813" s="138"/>
      <c r="GN1813" s="138"/>
      <c r="GO1813" s="138"/>
      <c r="GP1813" s="138"/>
      <c r="GQ1813" s="138"/>
      <c r="GR1813" s="138"/>
      <c r="GS1813" s="138"/>
      <c r="GT1813" s="138"/>
      <c r="GU1813" s="138"/>
      <c r="GV1813" s="138"/>
      <c r="GW1813" s="138"/>
      <c r="GX1813" s="138"/>
      <c r="GY1813" s="138"/>
      <c r="GZ1813" s="138"/>
      <c r="HA1813" s="138"/>
      <c r="HB1813" s="138"/>
      <c r="HC1813" s="138"/>
      <c r="HD1813" s="138"/>
      <c r="HE1813" s="138"/>
      <c r="HF1813" s="138"/>
      <c r="HG1813" s="138"/>
      <c r="HH1813" s="138"/>
      <c r="HI1813" s="138"/>
      <c r="HJ1813" s="138"/>
      <c r="HK1813" s="138"/>
      <c r="HL1813" s="138"/>
      <c r="HM1813" s="138"/>
      <c r="HN1813" s="138"/>
      <c r="HO1813" s="138"/>
      <c r="HP1813" s="138"/>
      <c r="HQ1813" s="138"/>
      <c r="HR1813" s="138"/>
      <c r="HS1813" s="138"/>
      <c r="HT1813" s="138"/>
      <c r="HU1813" s="138"/>
      <c r="HV1813" s="138"/>
      <c r="HW1813" s="138"/>
      <c r="HX1813" s="138"/>
      <c r="HY1813" s="138"/>
      <c r="HZ1813" s="138"/>
      <c r="IA1813" s="138"/>
      <c r="IB1813" s="138"/>
      <c r="IC1813" s="138"/>
      <c r="ID1813" s="138"/>
      <c r="IE1813" s="138"/>
      <c r="IF1813" s="138"/>
      <c r="IG1813" s="138"/>
      <c r="IH1813" s="138"/>
      <c r="II1813" s="138"/>
      <c r="IJ1813" s="138"/>
      <c r="IK1813" s="138"/>
      <c r="IL1813" s="138"/>
      <c r="IM1813" s="138"/>
      <c r="IN1813" s="138"/>
      <c r="IO1813" s="138"/>
      <c r="IP1813" s="138"/>
      <c r="IQ1813" s="138"/>
      <c r="IR1813" s="138"/>
      <c r="IS1813" s="138"/>
      <c r="IT1813" s="138"/>
      <c r="IU1813" s="138"/>
      <c r="IV1813" s="138"/>
      <c r="IW1813" s="138"/>
      <c r="IX1813" s="138"/>
      <c r="IY1813" s="138"/>
      <c r="IZ1813" s="138"/>
    </row>
    <row r="1814" spans="1:260" s="833" customFormat="1" x14ac:dyDescent="0.25">
      <c r="A1814" s="204"/>
      <c r="B1814" s="204">
        <v>1</v>
      </c>
      <c r="C1814" s="204"/>
      <c r="D1814" s="204"/>
      <c r="E1814" s="160" t="s">
        <v>537</v>
      </c>
      <c r="F1814" s="160"/>
      <c r="G1814" s="160"/>
      <c r="H1814" s="1891"/>
      <c r="I1814" s="732"/>
      <c r="J1814" s="732">
        <f>J1768+J1755+J1705</f>
        <v>0</v>
      </c>
      <c r="K1814" s="732" t="e">
        <f>J1814/I1814*100</f>
        <v>#DIV/0!</v>
      </c>
      <c r="L1814" s="2534"/>
      <c r="M1814" s="2534"/>
      <c r="N1814" s="2535"/>
      <c r="O1814" s="2535"/>
      <c r="P1814" s="2535"/>
      <c r="Q1814" s="2535"/>
      <c r="R1814" s="2535"/>
      <c r="S1814" s="2535"/>
      <c r="T1814" s="2794"/>
      <c r="U1814" s="2794"/>
      <c r="V1814" s="2794"/>
      <c r="W1814" s="2794"/>
      <c r="X1814" s="2794">
        <f t="shared" ref="X1814:AE1814" si="584">X1768+X1755+X1705</f>
        <v>0</v>
      </c>
      <c r="Y1814" s="2794">
        <f t="shared" si="584"/>
        <v>0</v>
      </c>
      <c r="Z1814" s="2795">
        <f t="shared" si="584"/>
        <v>0</v>
      </c>
      <c r="AA1814" s="2794">
        <f t="shared" si="584"/>
        <v>0</v>
      </c>
      <c r="AB1814" s="2794">
        <f t="shared" si="584"/>
        <v>0</v>
      </c>
      <c r="AC1814" s="2796">
        <f t="shared" si="584"/>
        <v>0</v>
      </c>
      <c r="AD1814" s="2796">
        <f t="shared" si="584"/>
        <v>0</v>
      </c>
      <c r="AE1814" s="2794">
        <f t="shared" si="584"/>
        <v>0</v>
      </c>
      <c r="AF1814" s="909"/>
      <c r="AG1814" s="2602"/>
      <c r="AH1814" s="138"/>
      <c r="AI1814" s="138"/>
      <c r="AJ1814" s="138"/>
      <c r="AK1814" s="138"/>
      <c r="AL1814" s="138"/>
      <c r="AM1814" s="138"/>
      <c r="AN1814" s="138"/>
      <c r="AO1814" s="138"/>
      <c r="AP1814" s="138"/>
      <c r="AQ1814" s="138"/>
      <c r="AR1814" s="138"/>
      <c r="AS1814" s="138"/>
      <c r="AT1814" s="138"/>
      <c r="AU1814" s="138"/>
      <c r="AV1814" s="138"/>
      <c r="AW1814" s="138"/>
      <c r="AX1814" s="138"/>
      <c r="AY1814" s="138"/>
      <c r="AZ1814" s="138"/>
      <c r="BA1814" s="138"/>
      <c r="BB1814" s="138"/>
      <c r="BC1814" s="138"/>
      <c r="BD1814" s="138"/>
      <c r="BE1814" s="138"/>
      <c r="BF1814" s="138"/>
      <c r="BG1814" s="138"/>
      <c r="BH1814" s="138"/>
      <c r="BI1814" s="138"/>
      <c r="BJ1814" s="138"/>
      <c r="BK1814" s="138"/>
      <c r="BL1814" s="138"/>
      <c r="BM1814" s="138"/>
      <c r="BN1814" s="138"/>
      <c r="BO1814" s="138"/>
      <c r="BP1814" s="138"/>
      <c r="BQ1814" s="138"/>
      <c r="BR1814" s="138"/>
      <c r="BS1814" s="138"/>
      <c r="BT1814" s="138"/>
      <c r="BU1814" s="138"/>
      <c r="BV1814" s="138"/>
      <c r="BW1814" s="138"/>
      <c r="BX1814" s="138"/>
      <c r="BY1814" s="138"/>
      <c r="BZ1814" s="138"/>
      <c r="CA1814" s="138"/>
      <c r="CB1814" s="138"/>
      <c r="CC1814" s="138"/>
      <c r="CD1814" s="138"/>
      <c r="CE1814" s="138"/>
      <c r="CF1814" s="138"/>
      <c r="CG1814" s="138"/>
      <c r="CH1814" s="138"/>
      <c r="CI1814" s="138"/>
      <c r="CJ1814" s="138"/>
      <c r="CK1814" s="138"/>
      <c r="CL1814" s="138"/>
      <c r="CM1814" s="138"/>
      <c r="CN1814" s="138"/>
      <c r="CO1814" s="138"/>
      <c r="CP1814" s="138"/>
      <c r="CQ1814" s="138"/>
      <c r="CR1814" s="138"/>
      <c r="CS1814" s="138"/>
      <c r="CT1814" s="138"/>
      <c r="CU1814" s="138"/>
      <c r="CV1814" s="138"/>
      <c r="CW1814" s="138"/>
      <c r="CX1814" s="138"/>
      <c r="CY1814" s="138"/>
      <c r="CZ1814" s="138"/>
      <c r="DA1814" s="138"/>
      <c r="DB1814" s="138"/>
      <c r="DC1814" s="138"/>
      <c r="DD1814" s="138"/>
      <c r="DE1814" s="138"/>
      <c r="DF1814" s="138"/>
      <c r="DG1814" s="138"/>
      <c r="DH1814" s="138"/>
      <c r="DI1814" s="138"/>
      <c r="DJ1814" s="138"/>
      <c r="DK1814" s="138"/>
      <c r="DL1814" s="138"/>
      <c r="DM1814" s="138"/>
      <c r="DN1814" s="138"/>
      <c r="DO1814" s="138"/>
      <c r="DP1814" s="138"/>
      <c r="DQ1814" s="138"/>
      <c r="DR1814" s="138"/>
      <c r="DS1814" s="138"/>
      <c r="DT1814" s="138"/>
      <c r="DU1814" s="138"/>
      <c r="DV1814" s="138"/>
      <c r="DW1814" s="138"/>
      <c r="DX1814" s="138"/>
      <c r="DY1814" s="138"/>
      <c r="DZ1814" s="138"/>
      <c r="EA1814" s="138"/>
      <c r="EB1814" s="138"/>
      <c r="EC1814" s="138"/>
      <c r="ED1814" s="138"/>
      <c r="EE1814" s="138"/>
      <c r="EF1814" s="138"/>
      <c r="EG1814" s="138"/>
      <c r="EH1814" s="138"/>
      <c r="EI1814" s="138"/>
      <c r="EJ1814" s="138"/>
      <c r="EK1814" s="138"/>
      <c r="EL1814" s="138"/>
      <c r="EM1814" s="138"/>
      <c r="EN1814" s="138"/>
      <c r="EO1814" s="138"/>
      <c r="EP1814" s="138"/>
      <c r="EQ1814" s="138"/>
      <c r="ER1814" s="138"/>
      <c r="ES1814" s="138"/>
      <c r="ET1814" s="138"/>
      <c r="EU1814" s="138"/>
      <c r="EV1814" s="138"/>
      <c r="EW1814" s="138"/>
      <c r="EX1814" s="138"/>
      <c r="EY1814" s="138"/>
      <c r="EZ1814" s="138"/>
      <c r="FA1814" s="138"/>
      <c r="FB1814" s="138"/>
      <c r="FC1814" s="138"/>
      <c r="FD1814" s="138"/>
      <c r="FE1814" s="138"/>
      <c r="FF1814" s="138"/>
      <c r="FG1814" s="138"/>
      <c r="FH1814" s="138"/>
      <c r="FI1814" s="138"/>
      <c r="FJ1814" s="138"/>
      <c r="FK1814" s="138"/>
      <c r="FL1814" s="138"/>
      <c r="FM1814" s="138"/>
      <c r="FN1814" s="138"/>
      <c r="FO1814" s="138"/>
      <c r="FP1814" s="138"/>
      <c r="FQ1814" s="138"/>
      <c r="FR1814" s="138"/>
      <c r="FS1814" s="138"/>
      <c r="FT1814" s="138"/>
      <c r="FU1814" s="138"/>
      <c r="FV1814" s="138"/>
      <c r="FW1814" s="138"/>
      <c r="FX1814" s="138"/>
      <c r="FY1814" s="138"/>
      <c r="FZ1814" s="138"/>
      <c r="GA1814" s="138"/>
      <c r="GB1814" s="138"/>
      <c r="GC1814" s="138"/>
      <c r="GD1814" s="138"/>
      <c r="GE1814" s="138"/>
      <c r="GF1814" s="138"/>
      <c r="GG1814" s="138"/>
      <c r="GH1814" s="138"/>
      <c r="GI1814" s="138"/>
      <c r="GJ1814" s="138"/>
      <c r="GK1814" s="138"/>
      <c r="GL1814" s="138"/>
      <c r="GM1814" s="138"/>
      <c r="GN1814" s="138"/>
      <c r="GO1814" s="138"/>
      <c r="GP1814" s="138"/>
      <c r="GQ1814" s="138"/>
      <c r="GR1814" s="138"/>
      <c r="GS1814" s="138"/>
      <c r="GT1814" s="138"/>
      <c r="GU1814" s="138"/>
      <c r="GV1814" s="138"/>
      <c r="GW1814" s="138"/>
      <c r="GX1814" s="138"/>
      <c r="GY1814" s="138"/>
      <c r="GZ1814" s="138"/>
      <c r="HA1814" s="138"/>
      <c r="HB1814" s="138"/>
      <c r="HC1814" s="138"/>
      <c r="HD1814" s="138"/>
      <c r="HE1814" s="138"/>
      <c r="HF1814" s="138"/>
      <c r="HG1814" s="138"/>
      <c r="HH1814" s="138"/>
      <c r="HI1814" s="138"/>
      <c r="HJ1814" s="138"/>
      <c r="HK1814" s="138"/>
      <c r="HL1814" s="138"/>
      <c r="HM1814" s="138"/>
      <c r="HN1814" s="138"/>
      <c r="HO1814" s="138"/>
      <c r="HP1814" s="138"/>
      <c r="HQ1814" s="138"/>
      <c r="HR1814" s="138"/>
      <c r="HS1814" s="138"/>
      <c r="HT1814" s="138"/>
      <c r="HU1814" s="138"/>
      <c r="HV1814" s="138"/>
      <c r="HW1814" s="138"/>
      <c r="HX1814" s="138"/>
      <c r="HY1814" s="138"/>
      <c r="HZ1814" s="138"/>
      <c r="IA1814" s="138"/>
      <c r="IB1814" s="138"/>
      <c r="IC1814" s="138"/>
      <c r="ID1814" s="138"/>
      <c r="IE1814" s="138"/>
      <c r="IF1814" s="138"/>
      <c r="IG1814" s="138"/>
      <c r="IH1814" s="138"/>
      <c r="II1814" s="138"/>
      <c r="IJ1814" s="138"/>
      <c r="IK1814" s="138"/>
      <c r="IL1814" s="138"/>
      <c r="IM1814" s="138"/>
      <c r="IN1814" s="138"/>
      <c r="IO1814" s="138"/>
      <c r="IP1814" s="138"/>
      <c r="IQ1814" s="138"/>
      <c r="IR1814" s="138"/>
      <c r="IS1814" s="138"/>
      <c r="IT1814" s="138"/>
      <c r="IU1814" s="138"/>
      <c r="IV1814" s="138"/>
      <c r="IW1814" s="138"/>
      <c r="IX1814" s="138"/>
      <c r="IY1814" s="138"/>
      <c r="IZ1814" s="138"/>
    </row>
    <row r="1815" spans="1:260" s="833" customFormat="1" ht="30" x14ac:dyDescent="0.25">
      <c r="A1815" s="204"/>
      <c r="B1815" s="204">
        <v>1</v>
      </c>
      <c r="C1815" s="204"/>
      <c r="D1815" s="204"/>
      <c r="E1815" s="160" t="s">
        <v>538</v>
      </c>
      <c r="F1815" s="160"/>
      <c r="G1815" s="160"/>
      <c r="H1815" s="1891"/>
      <c r="I1815" s="732"/>
      <c r="J1815" s="732">
        <f>J1706</f>
        <v>0</v>
      </c>
      <c r="K1815" s="732" t="e">
        <f>K1706</f>
        <v>#DIV/0!</v>
      </c>
      <c r="L1815" s="2534"/>
      <c r="M1815" s="2534"/>
      <c r="N1815" s="2535"/>
      <c r="O1815" s="2535"/>
      <c r="P1815" s="2535"/>
      <c r="Q1815" s="2535"/>
      <c r="R1815" s="2535"/>
      <c r="S1815" s="2535"/>
      <c r="T1815" s="2794"/>
      <c r="U1815" s="2794"/>
      <c r="V1815" s="2794"/>
      <c r="W1815" s="2794"/>
      <c r="X1815" s="2794">
        <f t="shared" ref="X1815:AE1815" si="585">X1706</f>
        <v>0</v>
      </c>
      <c r="Y1815" s="2794">
        <f t="shared" si="585"/>
        <v>0</v>
      </c>
      <c r="Z1815" s="2795">
        <f t="shared" si="585"/>
        <v>0</v>
      </c>
      <c r="AA1815" s="2794">
        <f t="shared" si="585"/>
        <v>0</v>
      </c>
      <c r="AB1815" s="2794">
        <f t="shared" si="585"/>
        <v>0</v>
      </c>
      <c r="AC1815" s="2796">
        <f t="shared" si="585"/>
        <v>0</v>
      </c>
      <c r="AD1815" s="2796">
        <f t="shared" si="585"/>
        <v>0</v>
      </c>
      <c r="AE1815" s="2794">
        <f t="shared" si="585"/>
        <v>0</v>
      </c>
      <c r="AF1815" s="909"/>
      <c r="AG1815" s="2602"/>
      <c r="AH1815" s="138"/>
      <c r="AI1815" s="138"/>
      <c r="AJ1815" s="138"/>
      <c r="AK1815" s="138"/>
      <c r="AL1815" s="138"/>
      <c r="AM1815" s="138"/>
      <c r="AN1815" s="138"/>
      <c r="AO1815" s="138"/>
      <c r="AP1815" s="138"/>
      <c r="AQ1815" s="138"/>
      <c r="AR1815" s="138"/>
      <c r="AS1815" s="138"/>
      <c r="AT1815" s="138"/>
      <c r="AU1815" s="138"/>
      <c r="AV1815" s="138"/>
      <c r="AW1815" s="138"/>
      <c r="AX1815" s="138"/>
      <c r="AY1815" s="138"/>
      <c r="AZ1815" s="138"/>
      <c r="BA1815" s="138"/>
      <c r="BB1815" s="138"/>
      <c r="BC1815" s="138"/>
      <c r="BD1815" s="138"/>
      <c r="BE1815" s="138"/>
      <c r="BF1815" s="138"/>
      <c r="BG1815" s="138"/>
      <c r="BH1815" s="138"/>
      <c r="BI1815" s="138"/>
      <c r="BJ1815" s="138"/>
      <c r="BK1815" s="138"/>
      <c r="BL1815" s="138"/>
      <c r="BM1815" s="138"/>
      <c r="BN1815" s="138"/>
      <c r="BO1815" s="138"/>
      <c r="BP1815" s="138"/>
      <c r="BQ1815" s="138"/>
      <c r="BR1815" s="138"/>
      <c r="BS1815" s="138"/>
      <c r="BT1815" s="138"/>
      <c r="BU1815" s="138"/>
      <c r="BV1815" s="138"/>
      <c r="BW1815" s="138"/>
      <c r="BX1815" s="138"/>
      <c r="BY1815" s="138"/>
      <c r="BZ1815" s="138"/>
      <c r="CA1815" s="138"/>
      <c r="CB1815" s="138"/>
      <c r="CC1815" s="138"/>
      <c r="CD1815" s="138"/>
      <c r="CE1815" s="138"/>
      <c r="CF1815" s="138"/>
      <c r="CG1815" s="138"/>
      <c r="CH1815" s="138"/>
      <c r="CI1815" s="138"/>
      <c r="CJ1815" s="138"/>
      <c r="CK1815" s="138"/>
      <c r="CL1815" s="138"/>
      <c r="CM1815" s="138"/>
      <c r="CN1815" s="138"/>
      <c r="CO1815" s="138"/>
      <c r="CP1815" s="138"/>
      <c r="CQ1815" s="138"/>
      <c r="CR1815" s="138"/>
      <c r="CS1815" s="138"/>
      <c r="CT1815" s="138"/>
      <c r="CU1815" s="138"/>
      <c r="CV1815" s="138"/>
      <c r="CW1815" s="138"/>
      <c r="CX1815" s="138"/>
      <c r="CY1815" s="138"/>
      <c r="CZ1815" s="138"/>
      <c r="DA1815" s="138"/>
      <c r="DB1815" s="138"/>
      <c r="DC1815" s="138"/>
      <c r="DD1815" s="138"/>
      <c r="DE1815" s="138"/>
      <c r="DF1815" s="138"/>
      <c r="DG1815" s="138"/>
      <c r="DH1815" s="138"/>
      <c r="DI1815" s="138"/>
      <c r="DJ1815" s="138"/>
      <c r="DK1815" s="138"/>
      <c r="DL1815" s="138"/>
      <c r="DM1815" s="138"/>
      <c r="DN1815" s="138"/>
      <c r="DO1815" s="138"/>
      <c r="DP1815" s="138"/>
      <c r="DQ1815" s="138"/>
      <c r="DR1815" s="138"/>
      <c r="DS1815" s="138"/>
      <c r="DT1815" s="138"/>
      <c r="DU1815" s="138"/>
      <c r="DV1815" s="138"/>
      <c r="DW1815" s="138"/>
      <c r="DX1815" s="138"/>
      <c r="DY1815" s="138"/>
      <c r="DZ1815" s="138"/>
      <c r="EA1815" s="138"/>
      <c r="EB1815" s="138"/>
      <c r="EC1815" s="138"/>
      <c r="ED1815" s="138"/>
      <c r="EE1815" s="138"/>
      <c r="EF1815" s="138"/>
      <c r="EG1815" s="138"/>
      <c r="EH1815" s="138"/>
      <c r="EI1815" s="138"/>
      <c r="EJ1815" s="138"/>
      <c r="EK1815" s="138"/>
      <c r="EL1815" s="138"/>
      <c r="EM1815" s="138"/>
      <c r="EN1815" s="138"/>
      <c r="EO1815" s="138"/>
      <c r="EP1815" s="138"/>
      <c r="EQ1815" s="138"/>
      <c r="ER1815" s="138"/>
      <c r="ES1815" s="138"/>
      <c r="ET1815" s="138"/>
      <c r="EU1815" s="138"/>
      <c r="EV1815" s="138"/>
      <c r="EW1815" s="138"/>
      <c r="EX1815" s="138"/>
      <c r="EY1815" s="138"/>
      <c r="EZ1815" s="138"/>
      <c r="FA1815" s="138"/>
      <c r="FB1815" s="138"/>
      <c r="FC1815" s="138"/>
      <c r="FD1815" s="138"/>
      <c r="FE1815" s="138"/>
      <c r="FF1815" s="138"/>
      <c r="FG1815" s="138"/>
      <c r="FH1815" s="138"/>
      <c r="FI1815" s="138"/>
      <c r="FJ1815" s="138"/>
      <c r="FK1815" s="138"/>
      <c r="FL1815" s="138"/>
      <c r="FM1815" s="138"/>
      <c r="FN1815" s="138"/>
      <c r="FO1815" s="138"/>
      <c r="FP1815" s="138"/>
      <c r="FQ1815" s="138"/>
      <c r="FR1815" s="138"/>
      <c r="FS1815" s="138"/>
      <c r="FT1815" s="138"/>
      <c r="FU1815" s="138"/>
      <c r="FV1815" s="138"/>
      <c r="FW1815" s="138"/>
      <c r="FX1815" s="138"/>
      <c r="FY1815" s="138"/>
      <c r="FZ1815" s="138"/>
      <c r="GA1815" s="138"/>
      <c r="GB1815" s="138"/>
      <c r="GC1815" s="138"/>
      <c r="GD1815" s="138"/>
      <c r="GE1815" s="138"/>
      <c r="GF1815" s="138"/>
      <c r="GG1815" s="138"/>
      <c r="GH1815" s="138"/>
      <c r="GI1815" s="138"/>
      <c r="GJ1815" s="138"/>
      <c r="GK1815" s="138"/>
      <c r="GL1815" s="138"/>
      <c r="GM1815" s="138"/>
      <c r="GN1815" s="138"/>
      <c r="GO1815" s="138"/>
      <c r="GP1815" s="138"/>
      <c r="GQ1815" s="138"/>
      <c r="GR1815" s="138"/>
      <c r="GS1815" s="138"/>
      <c r="GT1815" s="138"/>
      <c r="GU1815" s="138"/>
      <c r="GV1815" s="138"/>
      <c r="GW1815" s="138"/>
      <c r="GX1815" s="138"/>
      <c r="GY1815" s="138"/>
      <c r="GZ1815" s="138"/>
      <c r="HA1815" s="138"/>
      <c r="HB1815" s="138"/>
      <c r="HC1815" s="138"/>
      <c r="HD1815" s="138"/>
      <c r="HE1815" s="138"/>
      <c r="HF1815" s="138"/>
      <c r="HG1815" s="138"/>
      <c r="HH1815" s="138"/>
      <c r="HI1815" s="138"/>
      <c r="HJ1815" s="138"/>
      <c r="HK1815" s="138"/>
      <c r="HL1815" s="138"/>
      <c r="HM1815" s="138"/>
      <c r="HN1815" s="138"/>
      <c r="HO1815" s="138"/>
      <c r="HP1815" s="138"/>
      <c r="HQ1815" s="138"/>
      <c r="HR1815" s="138"/>
      <c r="HS1815" s="138"/>
      <c r="HT1815" s="138"/>
      <c r="HU1815" s="138"/>
      <c r="HV1815" s="138"/>
      <c r="HW1815" s="138"/>
      <c r="HX1815" s="138"/>
      <c r="HY1815" s="138"/>
      <c r="HZ1815" s="138"/>
      <c r="IA1815" s="138"/>
      <c r="IB1815" s="138"/>
      <c r="IC1815" s="138"/>
      <c r="ID1815" s="138"/>
      <c r="IE1815" s="138"/>
      <c r="IF1815" s="138"/>
      <c r="IG1815" s="138"/>
      <c r="IH1815" s="138"/>
      <c r="II1815" s="138"/>
      <c r="IJ1815" s="138"/>
      <c r="IK1815" s="138"/>
      <c r="IL1815" s="138"/>
      <c r="IM1815" s="138"/>
      <c r="IN1815" s="138"/>
      <c r="IO1815" s="138"/>
      <c r="IP1815" s="138"/>
      <c r="IQ1815" s="138"/>
      <c r="IR1815" s="138"/>
      <c r="IS1815" s="138"/>
      <c r="IT1815" s="138"/>
      <c r="IU1815" s="138"/>
      <c r="IV1815" s="138"/>
      <c r="IW1815" s="138"/>
      <c r="IX1815" s="138"/>
      <c r="IY1815" s="138"/>
      <c r="IZ1815" s="138"/>
    </row>
    <row r="1816" spans="1:260" s="833" customFormat="1" ht="60" x14ac:dyDescent="0.25">
      <c r="A1816" s="204"/>
      <c r="B1816" s="204">
        <v>1</v>
      </c>
      <c r="C1816" s="204"/>
      <c r="D1816" s="204"/>
      <c r="E1816" s="160" t="s">
        <v>540</v>
      </c>
      <c r="F1816" s="160"/>
      <c r="G1816" s="160"/>
      <c r="H1816" s="1891"/>
      <c r="I1816" s="1891"/>
      <c r="J1816" s="1891">
        <f>J1771+J1758+J1707</f>
        <v>0</v>
      </c>
      <c r="K1816" s="732"/>
      <c r="L1816" s="2534"/>
      <c r="M1816" s="2534"/>
      <c r="N1816" s="2535"/>
      <c r="O1816" s="2535"/>
      <c r="P1816" s="2535"/>
      <c r="Q1816" s="2535"/>
      <c r="R1816" s="2535"/>
      <c r="S1816" s="2535"/>
      <c r="T1816" s="2794"/>
      <c r="U1816" s="2794"/>
      <c r="V1816" s="2794"/>
      <c r="W1816" s="2794"/>
      <c r="X1816" s="2794">
        <f t="shared" ref="X1816:AE1816" si="586">X1771+X1758+X1707</f>
        <v>0</v>
      </c>
      <c r="Y1816" s="2794">
        <f t="shared" si="586"/>
        <v>0</v>
      </c>
      <c r="Z1816" s="2795">
        <f t="shared" si="586"/>
        <v>0</v>
      </c>
      <c r="AA1816" s="2794">
        <f t="shared" si="586"/>
        <v>0</v>
      </c>
      <c r="AB1816" s="2794">
        <f t="shared" si="586"/>
        <v>0</v>
      </c>
      <c r="AC1816" s="2796">
        <f t="shared" si="586"/>
        <v>0</v>
      </c>
      <c r="AD1816" s="2796">
        <f t="shared" si="586"/>
        <v>0</v>
      </c>
      <c r="AE1816" s="2794">
        <f t="shared" si="586"/>
        <v>0</v>
      </c>
      <c r="AF1816" s="937"/>
      <c r="AG1816" s="2602"/>
      <c r="AH1816" s="138"/>
      <c r="AI1816" s="138"/>
      <c r="AJ1816" s="138"/>
      <c r="AK1816" s="138"/>
      <c r="AL1816" s="138"/>
      <c r="AM1816" s="138"/>
      <c r="AN1816" s="138"/>
      <c r="AO1816" s="138"/>
      <c r="AP1816" s="138"/>
      <c r="AQ1816" s="138"/>
      <c r="AR1816" s="138"/>
      <c r="AS1816" s="138"/>
      <c r="AT1816" s="138"/>
      <c r="AU1816" s="138"/>
      <c r="AV1816" s="138"/>
      <c r="AW1816" s="138"/>
      <c r="AX1816" s="138"/>
      <c r="AY1816" s="138"/>
      <c r="AZ1816" s="138"/>
      <c r="BA1816" s="138"/>
      <c r="BB1816" s="138"/>
      <c r="BC1816" s="138"/>
      <c r="BD1816" s="138"/>
      <c r="BE1816" s="138"/>
      <c r="BF1816" s="138"/>
      <c r="BG1816" s="138"/>
      <c r="BH1816" s="138"/>
      <c r="BI1816" s="138"/>
      <c r="BJ1816" s="138"/>
      <c r="BK1816" s="138"/>
      <c r="BL1816" s="138"/>
      <c r="BM1816" s="138"/>
      <c r="BN1816" s="138"/>
      <c r="BO1816" s="138"/>
      <c r="BP1816" s="138"/>
      <c r="BQ1816" s="138"/>
      <c r="BR1816" s="138"/>
      <c r="BS1816" s="138"/>
      <c r="BT1816" s="138"/>
      <c r="BU1816" s="138"/>
      <c r="BV1816" s="138"/>
      <c r="BW1816" s="138"/>
      <c r="BX1816" s="138"/>
      <c r="BY1816" s="138"/>
      <c r="BZ1816" s="138"/>
      <c r="CA1816" s="138"/>
      <c r="CB1816" s="138"/>
      <c r="CC1816" s="138"/>
      <c r="CD1816" s="138"/>
      <c r="CE1816" s="138"/>
      <c r="CF1816" s="138"/>
      <c r="CG1816" s="138"/>
      <c r="CH1816" s="138"/>
      <c r="CI1816" s="138"/>
      <c r="CJ1816" s="138"/>
      <c r="CK1816" s="138"/>
      <c r="CL1816" s="138"/>
      <c r="CM1816" s="138"/>
      <c r="CN1816" s="138"/>
      <c r="CO1816" s="138"/>
      <c r="CP1816" s="138"/>
      <c r="CQ1816" s="138"/>
      <c r="CR1816" s="138"/>
      <c r="CS1816" s="138"/>
      <c r="CT1816" s="138"/>
      <c r="CU1816" s="138"/>
      <c r="CV1816" s="138"/>
      <c r="CW1816" s="138"/>
      <c r="CX1816" s="138"/>
      <c r="CY1816" s="138"/>
      <c r="CZ1816" s="138"/>
      <c r="DA1816" s="138"/>
      <c r="DB1816" s="138"/>
      <c r="DC1816" s="138"/>
      <c r="DD1816" s="138"/>
      <c r="DE1816" s="138"/>
      <c r="DF1816" s="138"/>
      <c r="DG1816" s="138"/>
      <c r="DH1816" s="138"/>
      <c r="DI1816" s="138"/>
      <c r="DJ1816" s="138"/>
      <c r="DK1816" s="138"/>
      <c r="DL1816" s="138"/>
      <c r="DM1816" s="138"/>
      <c r="DN1816" s="138"/>
      <c r="DO1816" s="138"/>
      <c r="DP1816" s="138"/>
      <c r="DQ1816" s="138"/>
      <c r="DR1816" s="138"/>
      <c r="DS1816" s="138"/>
      <c r="DT1816" s="138"/>
      <c r="DU1816" s="138"/>
      <c r="DV1816" s="138"/>
      <c r="DW1816" s="138"/>
      <c r="DX1816" s="138"/>
      <c r="DY1816" s="138"/>
      <c r="DZ1816" s="138"/>
      <c r="EA1816" s="138"/>
      <c r="EB1816" s="138"/>
      <c r="EC1816" s="138"/>
      <c r="ED1816" s="138"/>
      <c r="EE1816" s="138"/>
      <c r="EF1816" s="138"/>
      <c r="EG1816" s="138"/>
      <c r="EH1816" s="138"/>
      <c r="EI1816" s="138"/>
      <c r="EJ1816" s="138"/>
      <c r="EK1816" s="138"/>
      <c r="EL1816" s="138"/>
      <c r="EM1816" s="138"/>
      <c r="EN1816" s="138"/>
      <c r="EO1816" s="138"/>
      <c r="EP1816" s="138"/>
      <c r="EQ1816" s="138"/>
      <c r="ER1816" s="138"/>
      <c r="ES1816" s="138"/>
      <c r="ET1816" s="138"/>
      <c r="EU1816" s="138"/>
      <c r="EV1816" s="138"/>
      <c r="EW1816" s="138"/>
      <c r="EX1816" s="138"/>
      <c r="EY1816" s="138"/>
      <c r="EZ1816" s="138"/>
      <c r="FA1816" s="138"/>
      <c r="FB1816" s="138"/>
      <c r="FC1816" s="138"/>
      <c r="FD1816" s="138"/>
      <c r="FE1816" s="138"/>
      <c r="FF1816" s="138"/>
      <c r="FG1816" s="138"/>
      <c r="FH1816" s="138"/>
      <c r="FI1816" s="138"/>
      <c r="FJ1816" s="138"/>
      <c r="FK1816" s="138"/>
      <c r="FL1816" s="138"/>
      <c r="FM1816" s="138"/>
      <c r="FN1816" s="138"/>
      <c r="FO1816" s="138"/>
      <c r="FP1816" s="138"/>
      <c r="FQ1816" s="138"/>
      <c r="FR1816" s="138"/>
      <c r="FS1816" s="138"/>
      <c r="FT1816" s="138"/>
      <c r="FU1816" s="138"/>
      <c r="FV1816" s="138"/>
      <c r="FW1816" s="138"/>
      <c r="FX1816" s="138"/>
      <c r="FY1816" s="138"/>
      <c r="FZ1816" s="138"/>
      <c r="GA1816" s="138"/>
      <c r="GB1816" s="138"/>
      <c r="GC1816" s="138"/>
      <c r="GD1816" s="138"/>
      <c r="GE1816" s="138"/>
      <c r="GF1816" s="138"/>
      <c r="GG1816" s="138"/>
      <c r="GH1816" s="138"/>
      <c r="GI1816" s="138"/>
      <c r="GJ1816" s="138"/>
      <c r="GK1816" s="138"/>
      <c r="GL1816" s="138"/>
      <c r="GM1816" s="138"/>
      <c r="GN1816" s="138"/>
      <c r="GO1816" s="138"/>
      <c r="GP1816" s="138"/>
      <c r="GQ1816" s="138"/>
      <c r="GR1816" s="138"/>
      <c r="GS1816" s="138"/>
      <c r="GT1816" s="138"/>
      <c r="GU1816" s="138"/>
      <c r="GV1816" s="138"/>
      <c r="GW1816" s="138"/>
      <c r="GX1816" s="138"/>
      <c r="GY1816" s="138"/>
      <c r="GZ1816" s="138"/>
      <c r="HA1816" s="138"/>
      <c r="HB1816" s="138"/>
      <c r="HC1816" s="138"/>
      <c r="HD1816" s="138"/>
      <c r="HE1816" s="138"/>
      <c r="HF1816" s="138"/>
      <c r="HG1816" s="138"/>
      <c r="HH1816" s="138"/>
      <c r="HI1816" s="138"/>
      <c r="HJ1816" s="138"/>
      <c r="HK1816" s="138"/>
      <c r="HL1816" s="138"/>
      <c r="HM1816" s="138"/>
      <c r="HN1816" s="138"/>
      <c r="HO1816" s="138"/>
      <c r="HP1816" s="138"/>
      <c r="HQ1816" s="138"/>
      <c r="HR1816" s="138"/>
      <c r="HS1816" s="138"/>
      <c r="HT1816" s="138"/>
      <c r="HU1816" s="138"/>
      <c r="HV1816" s="138"/>
      <c r="HW1816" s="138"/>
      <c r="HX1816" s="138"/>
      <c r="HY1816" s="138"/>
      <c r="HZ1816" s="138"/>
      <c r="IA1816" s="138"/>
      <c r="IB1816" s="138"/>
      <c r="IC1816" s="138"/>
      <c r="ID1816" s="138"/>
      <c r="IE1816" s="138"/>
      <c r="IF1816" s="138"/>
      <c r="IG1816" s="138"/>
      <c r="IH1816" s="138"/>
      <c r="II1816" s="138"/>
      <c r="IJ1816" s="138"/>
      <c r="IK1816" s="138"/>
      <c r="IL1816" s="138"/>
      <c r="IM1816" s="138"/>
      <c r="IN1816" s="138"/>
      <c r="IO1816" s="138"/>
      <c r="IP1816" s="138"/>
      <c r="IQ1816" s="138"/>
      <c r="IR1816" s="138"/>
      <c r="IS1816" s="138"/>
      <c r="IT1816" s="138"/>
      <c r="IU1816" s="138"/>
      <c r="IV1816" s="138"/>
      <c r="IW1816" s="138"/>
      <c r="IX1816" s="138"/>
      <c r="IY1816" s="138"/>
      <c r="IZ1816" s="138"/>
    </row>
    <row r="1817" spans="1:260" s="833" customFormat="1" ht="45" x14ac:dyDescent="0.25">
      <c r="A1817" s="204"/>
      <c r="B1817" s="204">
        <v>1</v>
      </c>
      <c r="C1817" s="204"/>
      <c r="D1817" s="204"/>
      <c r="E1817" s="547" t="s">
        <v>541</v>
      </c>
      <c r="F1817" s="160"/>
      <c r="G1817" s="160"/>
      <c r="H1817" s="1891"/>
      <c r="I1817" s="732"/>
      <c r="J1817" s="732">
        <f>J1770+J1757</f>
        <v>0</v>
      </c>
      <c r="K1817" s="732" t="e">
        <f>J1817/I1817*100</f>
        <v>#DIV/0!</v>
      </c>
      <c r="L1817" s="2534"/>
      <c r="M1817" s="2534"/>
      <c r="N1817" s="2535"/>
      <c r="O1817" s="2535"/>
      <c r="P1817" s="2535"/>
      <c r="Q1817" s="2535"/>
      <c r="R1817" s="2535"/>
      <c r="S1817" s="2535"/>
      <c r="T1817" s="2794"/>
      <c r="U1817" s="2794"/>
      <c r="V1817" s="2794"/>
      <c r="W1817" s="2794"/>
      <c r="X1817" s="2794">
        <f t="shared" ref="X1817:AE1817" si="587">X1770+X1757</f>
        <v>0</v>
      </c>
      <c r="Y1817" s="2794">
        <f t="shared" si="587"/>
        <v>0</v>
      </c>
      <c r="Z1817" s="2795">
        <f t="shared" si="587"/>
        <v>0</v>
      </c>
      <c r="AA1817" s="2794">
        <f t="shared" si="587"/>
        <v>0</v>
      </c>
      <c r="AB1817" s="2794">
        <f t="shared" si="587"/>
        <v>0</v>
      </c>
      <c r="AC1817" s="2796">
        <f t="shared" si="587"/>
        <v>0</v>
      </c>
      <c r="AD1817" s="2796">
        <f t="shared" si="587"/>
        <v>0</v>
      </c>
      <c r="AE1817" s="2794">
        <f t="shared" si="587"/>
        <v>0</v>
      </c>
      <c r="AF1817" s="909"/>
      <c r="AG1817" s="2602"/>
      <c r="AH1817" s="138"/>
      <c r="AI1817" s="138"/>
      <c r="AJ1817" s="138"/>
      <c r="AK1817" s="138"/>
      <c r="AL1817" s="138"/>
      <c r="AM1817" s="138"/>
      <c r="AN1817" s="138"/>
      <c r="AO1817" s="138"/>
      <c r="AP1817" s="138"/>
      <c r="AQ1817" s="138"/>
      <c r="AR1817" s="138"/>
      <c r="AS1817" s="138"/>
      <c r="AT1817" s="138"/>
      <c r="AU1817" s="138"/>
      <c r="AV1817" s="138"/>
      <c r="AW1817" s="138"/>
      <c r="AX1817" s="138"/>
      <c r="AY1817" s="138"/>
      <c r="AZ1817" s="138"/>
      <c r="BA1817" s="138"/>
      <c r="BB1817" s="138"/>
      <c r="BC1817" s="138"/>
      <c r="BD1817" s="138"/>
      <c r="BE1817" s="138"/>
      <c r="BF1817" s="138"/>
      <c r="BG1817" s="138"/>
      <c r="BH1817" s="138"/>
      <c r="BI1817" s="138"/>
      <c r="BJ1817" s="138"/>
      <c r="BK1817" s="138"/>
      <c r="BL1817" s="138"/>
      <c r="BM1817" s="138"/>
      <c r="BN1817" s="138"/>
      <c r="BO1817" s="138"/>
      <c r="BP1817" s="138"/>
      <c r="BQ1817" s="138"/>
      <c r="BR1817" s="138"/>
      <c r="BS1817" s="138"/>
      <c r="BT1817" s="138"/>
      <c r="BU1817" s="138"/>
      <c r="BV1817" s="138"/>
      <c r="BW1817" s="138"/>
      <c r="BX1817" s="138"/>
      <c r="BY1817" s="138"/>
      <c r="BZ1817" s="138"/>
      <c r="CA1817" s="138"/>
      <c r="CB1817" s="138"/>
      <c r="CC1817" s="138"/>
      <c r="CD1817" s="138"/>
      <c r="CE1817" s="138"/>
      <c r="CF1817" s="138"/>
      <c r="CG1817" s="138"/>
      <c r="CH1817" s="138"/>
      <c r="CI1817" s="138"/>
      <c r="CJ1817" s="138"/>
      <c r="CK1817" s="138"/>
      <c r="CL1817" s="138"/>
      <c r="CM1817" s="138"/>
      <c r="CN1817" s="138"/>
      <c r="CO1817" s="138"/>
      <c r="CP1817" s="138"/>
      <c r="CQ1817" s="138"/>
      <c r="CR1817" s="138"/>
      <c r="CS1817" s="138"/>
      <c r="CT1817" s="138"/>
      <c r="CU1817" s="138"/>
      <c r="CV1817" s="138"/>
      <c r="CW1817" s="138"/>
      <c r="CX1817" s="138"/>
      <c r="CY1817" s="138"/>
      <c r="CZ1817" s="138"/>
      <c r="DA1817" s="138"/>
      <c r="DB1817" s="138"/>
      <c r="DC1817" s="138"/>
      <c r="DD1817" s="138"/>
      <c r="DE1817" s="138"/>
      <c r="DF1817" s="138"/>
      <c r="DG1817" s="138"/>
      <c r="DH1817" s="138"/>
      <c r="DI1817" s="138"/>
      <c r="DJ1817" s="138"/>
      <c r="DK1817" s="138"/>
      <c r="DL1817" s="138"/>
      <c r="DM1817" s="138"/>
      <c r="DN1817" s="138"/>
      <c r="DO1817" s="138"/>
      <c r="DP1817" s="138"/>
      <c r="DQ1817" s="138"/>
      <c r="DR1817" s="138"/>
      <c r="DS1817" s="138"/>
      <c r="DT1817" s="138"/>
      <c r="DU1817" s="138"/>
      <c r="DV1817" s="138"/>
      <c r="DW1817" s="138"/>
      <c r="DX1817" s="138"/>
      <c r="DY1817" s="138"/>
      <c r="DZ1817" s="138"/>
      <c r="EA1817" s="138"/>
      <c r="EB1817" s="138"/>
      <c r="EC1817" s="138"/>
      <c r="ED1817" s="138"/>
      <c r="EE1817" s="138"/>
      <c r="EF1817" s="138"/>
      <c r="EG1817" s="138"/>
      <c r="EH1817" s="138"/>
      <c r="EI1817" s="138"/>
      <c r="EJ1817" s="138"/>
      <c r="EK1817" s="138"/>
      <c r="EL1817" s="138"/>
      <c r="EM1817" s="138"/>
      <c r="EN1817" s="138"/>
      <c r="EO1817" s="138"/>
      <c r="EP1817" s="138"/>
      <c r="EQ1817" s="138"/>
      <c r="ER1817" s="138"/>
      <c r="ES1817" s="138"/>
      <c r="ET1817" s="138"/>
      <c r="EU1817" s="138"/>
      <c r="EV1817" s="138"/>
      <c r="EW1817" s="138"/>
      <c r="EX1817" s="138"/>
      <c r="EY1817" s="138"/>
      <c r="EZ1817" s="138"/>
      <c r="FA1817" s="138"/>
      <c r="FB1817" s="138"/>
      <c r="FC1817" s="138"/>
      <c r="FD1817" s="138"/>
      <c r="FE1817" s="138"/>
      <c r="FF1817" s="138"/>
      <c r="FG1817" s="138"/>
      <c r="FH1817" s="138"/>
      <c r="FI1817" s="138"/>
      <c r="FJ1817" s="138"/>
      <c r="FK1817" s="138"/>
      <c r="FL1817" s="138"/>
      <c r="FM1817" s="138"/>
      <c r="FN1817" s="138"/>
      <c r="FO1817" s="138"/>
      <c r="FP1817" s="138"/>
      <c r="FQ1817" s="138"/>
      <c r="FR1817" s="138"/>
      <c r="FS1817" s="138"/>
      <c r="FT1817" s="138"/>
      <c r="FU1817" s="138"/>
      <c r="FV1817" s="138"/>
      <c r="FW1817" s="138"/>
      <c r="FX1817" s="138"/>
      <c r="FY1817" s="138"/>
      <c r="FZ1817" s="138"/>
      <c r="GA1817" s="138"/>
      <c r="GB1817" s="138"/>
      <c r="GC1817" s="138"/>
      <c r="GD1817" s="138"/>
      <c r="GE1817" s="138"/>
      <c r="GF1817" s="138"/>
      <c r="GG1817" s="138"/>
      <c r="GH1817" s="138"/>
      <c r="GI1817" s="138"/>
      <c r="GJ1817" s="138"/>
      <c r="GK1817" s="138"/>
      <c r="GL1817" s="138"/>
      <c r="GM1817" s="138"/>
      <c r="GN1817" s="138"/>
      <c r="GO1817" s="138"/>
      <c r="GP1817" s="138"/>
      <c r="GQ1817" s="138"/>
      <c r="GR1817" s="138"/>
      <c r="GS1817" s="138"/>
      <c r="GT1817" s="138"/>
      <c r="GU1817" s="138"/>
      <c r="GV1817" s="138"/>
      <c r="GW1817" s="138"/>
      <c r="GX1817" s="138"/>
      <c r="GY1817" s="138"/>
      <c r="GZ1817" s="138"/>
      <c r="HA1817" s="138"/>
      <c r="HB1817" s="138"/>
      <c r="HC1817" s="138"/>
      <c r="HD1817" s="138"/>
      <c r="HE1817" s="138"/>
      <c r="HF1817" s="138"/>
      <c r="HG1817" s="138"/>
      <c r="HH1817" s="138"/>
      <c r="HI1817" s="138"/>
      <c r="HJ1817" s="138"/>
      <c r="HK1817" s="138"/>
      <c r="HL1817" s="138"/>
      <c r="HM1817" s="138"/>
      <c r="HN1817" s="138"/>
      <c r="HO1817" s="138"/>
      <c r="HP1817" s="138"/>
      <c r="HQ1817" s="138"/>
      <c r="HR1817" s="138"/>
      <c r="HS1817" s="138"/>
      <c r="HT1817" s="138"/>
      <c r="HU1817" s="138"/>
      <c r="HV1817" s="138"/>
      <c r="HW1817" s="138"/>
      <c r="HX1817" s="138"/>
      <c r="HY1817" s="138"/>
      <c r="HZ1817" s="138"/>
      <c r="IA1817" s="138"/>
      <c r="IB1817" s="138"/>
      <c r="IC1817" s="138"/>
      <c r="ID1817" s="138"/>
      <c r="IE1817" s="138"/>
      <c r="IF1817" s="138"/>
      <c r="IG1817" s="138"/>
      <c r="IH1817" s="138"/>
      <c r="II1817" s="138"/>
      <c r="IJ1817" s="138"/>
      <c r="IK1817" s="138"/>
      <c r="IL1817" s="138"/>
      <c r="IM1817" s="138"/>
      <c r="IN1817" s="138"/>
      <c r="IO1817" s="138"/>
      <c r="IP1817" s="138"/>
      <c r="IQ1817" s="138"/>
      <c r="IR1817" s="138"/>
      <c r="IS1817" s="138"/>
      <c r="IT1817" s="138"/>
      <c r="IU1817" s="138"/>
      <c r="IV1817" s="138"/>
      <c r="IW1817" s="138"/>
      <c r="IX1817" s="138"/>
      <c r="IY1817" s="138"/>
      <c r="IZ1817" s="138"/>
    </row>
    <row r="1818" spans="1:260" s="833" customFormat="1" ht="105" x14ac:dyDescent="0.25">
      <c r="A1818" s="204"/>
      <c r="B1818" s="204"/>
      <c r="C1818" s="204"/>
      <c r="D1818" s="204"/>
      <c r="E1818" s="547" t="s">
        <v>542</v>
      </c>
      <c r="F1818" s="160"/>
      <c r="G1818" s="160"/>
      <c r="H1818" s="1891"/>
      <c r="I1818" s="732"/>
      <c r="J1818" s="732">
        <f t="shared" ref="J1818:J1823" si="588">J1709</f>
        <v>0</v>
      </c>
      <c r="K1818" s="732"/>
      <c r="L1818" s="2534"/>
      <c r="M1818" s="2534"/>
      <c r="N1818" s="2535"/>
      <c r="O1818" s="2535"/>
      <c r="P1818" s="2535"/>
      <c r="Q1818" s="2535"/>
      <c r="R1818" s="2535"/>
      <c r="S1818" s="2535"/>
      <c r="T1818" s="2794"/>
      <c r="U1818" s="2794"/>
      <c r="V1818" s="2794"/>
      <c r="W1818" s="2794"/>
      <c r="X1818" s="2794">
        <f t="shared" ref="X1818:AE1818" si="589">X1709</f>
        <v>0</v>
      </c>
      <c r="Y1818" s="2794">
        <f t="shared" si="589"/>
        <v>0</v>
      </c>
      <c r="Z1818" s="2795">
        <f t="shared" si="589"/>
        <v>0</v>
      </c>
      <c r="AA1818" s="2794">
        <f t="shared" si="589"/>
        <v>0</v>
      </c>
      <c r="AB1818" s="2794">
        <f t="shared" si="589"/>
        <v>0</v>
      </c>
      <c r="AC1818" s="2796">
        <f t="shared" si="589"/>
        <v>0</v>
      </c>
      <c r="AD1818" s="2796">
        <f t="shared" si="589"/>
        <v>0</v>
      </c>
      <c r="AE1818" s="2794">
        <f t="shared" si="589"/>
        <v>0</v>
      </c>
      <c r="AF1818" s="909"/>
      <c r="AG1818" s="2602"/>
      <c r="AH1818" s="138"/>
      <c r="AI1818" s="138"/>
      <c r="AJ1818" s="138"/>
      <c r="AK1818" s="138"/>
      <c r="AL1818" s="138"/>
      <c r="AM1818" s="138"/>
      <c r="AN1818" s="138"/>
      <c r="AO1818" s="138"/>
      <c r="AP1818" s="138"/>
      <c r="AQ1818" s="138"/>
      <c r="AR1818" s="138"/>
      <c r="AS1818" s="138"/>
      <c r="AT1818" s="138"/>
      <c r="AU1818" s="138"/>
      <c r="AV1818" s="138"/>
      <c r="AW1818" s="138"/>
      <c r="AX1818" s="138"/>
      <c r="AY1818" s="138"/>
      <c r="AZ1818" s="138"/>
      <c r="BA1818" s="138"/>
      <c r="BB1818" s="138"/>
      <c r="BC1818" s="138"/>
      <c r="BD1818" s="138"/>
      <c r="BE1818" s="138"/>
      <c r="BF1818" s="138"/>
      <c r="BG1818" s="138"/>
      <c r="BH1818" s="138"/>
      <c r="BI1818" s="138"/>
      <c r="BJ1818" s="138"/>
      <c r="BK1818" s="138"/>
      <c r="BL1818" s="138"/>
      <c r="BM1818" s="138"/>
      <c r="BN1818" s="138"/>
      <c r="BO1818" s="138"/>
      <c r="BP1818" s="138"/>
      <c r="BQ1818" s="138"/>
      <c r="BR1818" s="138"/>
      <c r="BS1818" s="138"/>
      <c r="BT1818" s="138"/>
      <c r="BU1818" s="138"/>
      <c r="BV1818" s="138"/>
      <c r="BW1818" s="138"/>
      <c r="BX1818" s="138"/>
      <c r="BY1818" s="138"/>
      <c r="BZ1818" s="138"/>
      <c r="CA1818" s="138"/>
      <c r="CB1818" s="138"/>
      <c r="CC1818" s="138"/>
      <c r="CD1818" s="138"/>
      <c r="CE1818" s="138"/>
      <c r="CF1818" s="138"/>
      <c r="CG1818" s="138"/>
      <c r="CH1818" s="138"/>
      <c r="CI1818" s="138"/>
      <c r="CJ1818" s="138"/>
      <c r="CK1818" s="138"/>
      <c r="CL1818" s="138"/>
      <c r="CM1818" s="138"/>
      <c r="CN1818" s="138"/>
      <c r="CO1818" s="138"/>
      <c r="CP1818" s="138"/>
      <c r="CQ1818" s="138"/>
      <c r="CR1818" s="138"/>
      <c r="CS1818" s="138"/>
      <c r="CT1818" s="138"/>
      <c r="CU1818" s="138"/>
      <c r="CV1818" s="138"/>
      <c r="CW1818" s="138"/>
      <c r="CX1818" s="138"/>
      <c r="CY1818" s="138"/>
      <c r="CZ1818" s="138"/>
      <c r="DA1818" s="138"/>
      <c r="DB1818" s="138"/>
      <c r="DC1818" s="138"/>
      <c r="DD1818" s="138"/>
      <c r="DE1818" s="138"/>
      <c r="DF1818" s="138"/>
      <c r="DG1818" s="138"/>
      <c r="DH1818" s="138"/>
      <c r="DI1818" s="138"/>
      <c r="DJ1818" s="138"/>
      <c r="DK1818" s="138"/>
      <c r="DL1818" s="138"/>
      <c r="DM1818" s="138"/>
      <c r="DN1818" s="138"/>
      <c r="DO1818" s="138"/>
      <c r="DP1818" s="138"/>
      <c r="DQ1818" s="138"/>
      <c r="DR1818" s="138"/>
      <c r="DS1818" s="138"/>
      <c r="DT1818" s="138"/>
      <c r="DU1818" s="138"/>
      <c r="DV1818" s="138"/>
      <c r="DW1818" s="138"/>
      <c r="DX1818" s="138"/>
      <c r="DY1818" s="138"/>
      <c r="DZ1818" s="138"/>
      <c r="EA1818" s="138"/>
      <c r="EB1818" s="138"/>
      <c r="EC1818" s="138"/>
      <c r="ED1818" s="138"/>
      <c r="EE1818" s="138"/>
      <c r="EF1818" s="138"/>
      <c r="EG1818" s="138"/>
      <c r="EH1818" s="138"/>
      <c r="EI1818" s="138"/>
      <c r="EJ1818" s="138"/>
      <c r="EK1818" s="138"/>
      <c r="EL1818" s="138"/>
      <c r="EM1818" s="138"/>
      <c r="EN1818" s="138"/>
      <c r="EO1818" s="138"/>
      <c r="EP1818" s="138"/>
      <c r="EQ1818" s="138"/>
      <c r="ER1818" s="138"/>
      <c r="ES1818" s="138"/>
      <c r="ET1818" s="138"/>
      <c r="EU1818" s="138"/>
      <c r="EV1818" s="138"/>
      <c r="EW1818" s="138"/>
      <c r="EX1818" s="138"/>
      <c r="EY1818" s="138"/>
      <c r="EZ1818" s="138"/>
      <c r="FA1818" s="138"/>
      <c r="FB1818" s="138"/>
      <c r="FC1818" s="138"/>
      <c r="FD1818" s="138"/>
      <c r="FE1818" s="138"/>
      <c r="FF1818" s="138"/>
      <c r="FG1818" s="138"/>
      <c r="FH1818" s="138"/>
      <c r="FI1818" s="138"/>
      <c r="FJ1818" s="138"/>
      <c r="FK1818" s="138"/>
      <c r="FL1818" s="138"/>
      <c r="FM1818" s="138"/>
      <c r="FN1818" s="138"/>
      <c r="FO1818" s="138"/>
      <c r="FP1818" s="138"/>
      <c r="FQ1818" s="138"/>
      <c r="FR1818" s="138"/>
      <c r="FS1818" s="138"/>
      <c r="FT1818" s="138"/>
      <c r="FU1818" s="138"/>
      <c r="FV1818" s="138"/>
      <c r="FW1818" s="138"/>
      <c r="FX1818" s="138"/>
      <c r="FY1818" s="138"/>
      <c r="FZ1818" s="138"/>
      <c r="GA1818" s="138"/>
      <c r="GB1818" s="138"/>
      <c r="GC1818" s="138"/>
      <c r="GD1818" s="138"/>
      <c r="GE1818" s="138"/>
      <c r="GF1818" s="138"/>
      <c r="GG1818" s="138"/>
      <c r="GH1818" s="138"/>
      <c r="GI1818" s="138"/>
      <c r="GJ1818" s="138"/>
      <c r="GK1818" s="138"/>
      <c r="GL1818" s="138"/>
      <c r="GM1818" s="138"/>
      <c r="GN1818" s="138"/>
      <c r="GO1818" s="138"/>
      <c r="GP1818" s="138"/>
      <c r="GQ1818" s="138"/>
      <c r="GR1818" s="138"/>
      <c r="GS1818" s="138"/>
      <c r="GT1818" s="138"/>
      <c r="GU1818" s="138"/>
      <c r="GV1818" s="138"/>
      <c r="GW1818" s="138"/>
      <c r="GX1818" s="138"/>
      <c r="GY1818" s="138"/>
      <c r="GZ1818" s="138"/>
      <c r="HA1818" s="138"/>
      <c r="HB1818" s="138"/>
      <c r="HC1818" s="138"/>
      <c r="HD1818" s="138"/>
      <c r="HE1818" s="138"/>
      <c r="HF1818" s="138"/>
      <c r="HG1818" s="138"/>
      <c r="HH1818" s="138"/>
      <c r="HI1818" s="138"/>
      <c r="HJ1818" s="138"/>
      <c r="HK1818" s="138"/>
      <c r="HL1818" s="138"/>
      <c r="HM1818" s="138"/>
      <c r="HN1818" s="138"/>
      <c r="HO1818" s="138"/>
      <c r="HP1818" s="138"/>
      <c r="HQ1818" s="138"/>
      <c r="HR1818" s="138"/>
      <c r="HS1818" s="138"/>
      <c r="HT1818" s="138"/>
      <c r="HU1818" s="138"/>
      <c r="HV1818" s="138"/>
      <c r="HW1818" s="138"/>
      <c r="HX1818" s="138"/>
      <c r="HY1818" s="138"/>
      <c r="HZ1818" s="138"/>
      <c r="IA1818" s="138"/>
      <c r="IB1818" s="138"/>
      <c r="IC1818" s="138"/>
      <c r="ID1818" s="138"/>
      <c r="IE1818" s="138"/>
      <c r="IF1818" s="138"/>
      <c r="IG1818" s="138"/>
      <c r="IH1818" s="138"/>
      <c r="II1818" s="138"/>
      <c r="IJ1818" s="138"/>
      <c r="IK1818" s="138"/>
      <c r="IL1818" s="138"/>
      <c r="IM1818" s="138"/>
      <c r="IN1818" s="138"/>
      <c r="IO1818" s="138"/>
      <c r="IP1818" s="138"/>
      <c r="IQ1818" s="138"/>
      <c r="IR1818" s="138"/>
      <c r="IS1818" s="138"/>
      <c r="IT1818" s="138"/>
      <c r="IU1818" s="138"/>
      <c r="IV1818" s="138"/>
      <c r="IW1818" s="138"/>
      <c r="IX1818" s="138"/>
      <c r="IY1818" s="138"/>
      <c r="IZ1818" s="138"/>
    </row>
    <row r="1819" spans="1:260" s="833" customFormat="1" ht="28.5" x14ac:dyDescent="0.25">
      <c r="A1819" s="204"/>
      <c r="B1819" s="204"/>
      <c r="C1819" s="204"/>
      <c r="D1819" s="204"/>
      <c r="E1819" s="1018" t="s">
        <v>561</v>
      </c>
      <c r="F1819" s="160"/>
      <c r="G1819" s="160"/>
      <c r="H1819" s="1891"/>
      <c r="I1819" s="732"/>
      <c r="J1819" s="732">
        <f t="shared" si="588"/>
        <v>0</v>
      </c>
      <c r="K1819" s="732" t="e">
        <f>K1710</f>
        <v>#DIV/0!</v>
      </c>
      <c r="L1819" s="2534"/>
      <c r="M1819" s="2534"/>
      <c r="N1819" s="2535"/>
      <c r="O1819" s="2535"/>
      <c r="P1819" s="2535"/>
      <c r="Q1819" s="2535"/>
      <c r="R1819" s="2535"/>
      <c r="S1819" s="2535"/>
      <c r="T1819" s="732"/>
      <c r="U1819" s="732"/>
      <c r="V1819" s="732"/>
      <c r="W1819" s="732"/>
      <c r="X1819" s="732">
        <f t="shared" ref="X1819:AE1819" si="590">X1710</f>
        <v>0</v>
      </c>
      <c r="Y1819" s="2532">
        <f t="shared" si="590"/>
        <v>0</v>
      </c>
      <c r="Z1819" s="2532">
        <f t="shared" si="590"/>
        <v>0</v>
      </c>
      <c r="AA1819" s="2532">
        <f t="shared" si="590"/>
        <v>0</v>
      </c>
      <c r="AB1819" s="2532">
        <f t="shared" si="590"/>
        <v>0</v>
      </c>
      <c r="AC1819" s="2532">
        <f t="shared" si="590"/>
        <v>0</v>
      </c>
      <c r="AD1819" s="2532">
        <f t="shared" si="590"/>
        <v>0</v>
      </c>
      <c r="AE1819" s="2532">
        <f t="shared" si="590"/>
        <v>0</v>
      </c>
      <c r="AF1819" s="909"/>
      <c r="AG1819" s="2602"/>
      <c r="AH1819" s="138"/>
      <c r="AI1819" s="138"/>
      <c r="AJ1819" s="138"/>
      <c r="AK1819" s="138"/>
      <c r="AL1819" s="138"/>
      <c r="AM1819" s="138"/>
      <c r="AN1819" s="138"/>
      <c r="AO1819" s="138"/>
      <c r="AP1819" s="138"/>
      <c r="AQ1819" s="138"/>
      <c r="AR1819" s="138"/>
      <c r="AS1819" s="138"/>
      <c r="AT1819" s="138"/>
      <c r="AU1819" s="138"/>
      <c r="AV1819" s="138"/>
      <c r="AW1819" s="138"/>
      <c r="AX1819" s="138"/>
      <c r="AY1819" s="138"/>
      <c r="AZ1819" s="138"/>
      <c r="BA1819" s="138"/>
      <c r="BB1819" s="138"/>
      <c r="BC1819" s="138"/>
      <c r="BD1819" s="138"/>
      <c r="BE1819" s="138"/>
      <c r="BF1819" s="138"/>
      <c r="BG1819" s="138"/>
      <c r="BH1819" s="138"/>
      <c r="BI1819" s="138"/>
      <c r="BJ1819" s="138"/>
      <c r="BK1819" s="138"/>
      <c r="BL1819" s="138"/>
      <c r="BM1819" s="138"/>
      <c r="BN1819" s="138"/>
      <c r="BO1819" s="138"/>
      <c r="BP1819" s="138"/>
      <c r="BQ1819" s="138"/>
      <c r="BR1819" s="138"/>
      <c r="BS1819" s="138"/>
      <c r="BT1819" s="138"/>
      <c r="BU1819" s="138"/>
      <c r="BV1819" s="138"/>
      <c r="BW1819" s="138"/>
      <c r="BX1819" s="138"/>
      <c r="BY1819" s="138"/>
      <c r="BZ1819" s="138"/>
      <c r="CA1819" s="138"/>
      <c r="CB1819" s="138"/>
      <c r="CC1819" s="138"/>
      <c r="CD1819" s="138"/>
      <c r="CE1819" s="138"/>
      <c r="CF1819" s="138"/>
      <c r="CG1819" s="138"/>
      <c r="CH1819" s="138"/>
      <c r="CI1819" s="138"/>
      <c r="CJ1819" s="138"/>
      <c r="CK1819" s="138"/>
      <c r="CL1819" s="138"/>
      <c r="CM1819" s="138"/>
      <c r="CN1819" s="138"/>
      <c r="CO1819" s="138"/>
      <c r="CP1819" s="138"/>
      <c r="CQ1819" s="138"/>
      <c r="CR1819" s="138"/>
      <c r="CS1819" s="138"/>
      <c r="CT1819" s="138"/>
      <c r="CU1819" s="138"/>
      <c r="CV1819" s="138"/>
      <c r="CW1819" s="138"/>
      <c r="CX1819" s="138"/>
      <c r="CY1819" s="138"/>
      <c r="CZ1819" s="138"/>
      <c r="DA1819" s="138"/>
      <c r="DB1819" s="138"/>
      <c r="DC1819" s="138"/>
      <c r="DD1819" s="138"/>
      <c r="DE1819" s="138"/>
      <c r="DF1819" s="138"/>
      <c r="DG1819" s="138"/>
      <c r="DH1819" s="138"/>
      <c r="DI1819" s="138"/>
      <c r="DJ1819" s="138"/>
      <c r="DK1819" s="138"/>
      <c r="DL1819" s="138"/>
      <c r="DM1819" s="138"/>
      <c r="DN1819" s="138"/>
      <c r="DO1819" s="138"/>
      <c r="DP1819" s="138"/>
      <c r="DQ1819" s="138"/>
      <c r="DR1819" s="138"/>
      <c r="DS1819" s="138"/>
      <c r="DT1819" s="138"/>
      <c r="DU1819" s="138"/>
      <c r="DV1819" s="138"/>
      <c r="DW1819" s="138"/>
      <c r="DX1819" s="138"/>
      <c r="DY1819" s="138"/>
      <c r="DZ1819" s="138"/>
      <c r="EA1819" s="138"/>
      <c r="EB1819" s="138"/>
      <c r="EC1819" s="138"/>
      <c r="ED1819" s="138"/>
      <c r="EE1819" s="138"/>
      <c r="EF1819" s="138"/>
      <c r="EG1819" s="138"/>
      <c r="EH1819" s="138"/>
      <c r="EI1819" s="138"/>
      <c r="EJ1819" s="138"/>
      <c r="EK1819" s="138"/>
      <c r="EL1819" s="138"/>
      <c r="EM1819" s="138"/>
      <c r="EN1819" s="138"/>
      <c r="EO1819" s="138"/>
      <c r="EP1819" s="138"/>
      <c r="EQ1819" s="138"/>
      <c r="ER1819" s="138"/>
      <c r="ES1819" s="138"/>
      <c r="ET1819" s="138"/>
      <c r="EU1819" s="138"/>
      <c r="EV1819" s="138"/>
      <c r="EW1819" s="138"/>
      <c r="EX1819" s="138"/>
      <c r="EY1819" s="138"/>
      <c r="EZ1819" s="138"/>
      <c r="FA1819" s="138"/>
      <c r="FB1819" s="138"/>
      <c r="FC1819" s="138"/>
      <c r="FD1819" s="138"/>
      <c r="FE1819" s="138"/>
      <c r="FF1819" s="138"/>
      <c r="FG1819" s="138"/>
      <c r="FH1819" s="138"/>
      <c r="FI1819" s="138"/>
      <c r="FJ1819" s="138"/>
      <c r="FK1819" s="138"/>
      <c r="FL1819" s="138"/>
      <c r="FM1819" s="138"/>
      <c r="FN1819" s="138"/>
      <c r="FO1819" s="138"/>
      <c r="FP1819" s="138"/>
      <c r="FQ1819" s="138"/>
      <c r="FR1819" s="138"/>
      <c r="FS1819" s="138"/>
      <c r="FT1819" s="138"/>
      <c r="FU1819" s="138"/>
      <c r="FV1819" s="138"/>
      <c r="FW1819" s="138"/>
      <c r="FX1819" s="138"/>
      <c r="FY1819" s="138"/>
      <c r="FZ1819" s="138"/>
      <c r="GA1819" s="138"/>
      <c r="GB1819" s="138"/>
      <c r="GC1819" s="138"/>
      <c r="GD1819" s="138"/>
      <c r="GE1819" s="138"/>
      <c r="GF1819" s="138"/>
      <c r="GG1819" s="138"/>
      <c r="GH1819" s="138"/>
      <c r="GI1819" s="138"/>
      <c r="GJ1819" s="138"/>
      <c r="GK1819" s="138"/>
      <c r="GL1819" s="138"/>
      <c r="GM1819" s="138"/>
      <c r="GN1819" s="138"/>
      <c r="GO1819" s="138"/>
      <c r="GP1819" s="138"/>
      <c r="GQ1819" s="138"/>
      <c r="GR1819" s="138"/>
      <c r="GS1819" s="138"/>
      <c r="GT1819" s="138"/>
      <c r="GU1819" s="138"/>
      <c r="GV1819" s="138"/>
      <c r="GW1819" s="138"/>
      <c r="GX1819" s="138"/>
      <c r="GY1819" s="138"/>
      <c r="GZ1819" s="138"/>
      <c r="HA1819" s="138"/>
      <c r="HB1819" s="138"/>
      <c r="HC1819" s="138"/>
      <c r="HD1819" s="138"/>
      <c r="HE1819" s="138"/>
      <c r="HF1819" s="138"/>
      <c r="HG1819" s="138"/>
      <c r="HH1819" s="138"/>
      <c r="HI1819" s="138"/>
      <c r="HJ1819" s="138"/>
      <c r="HK1819" s="138"/>
      <c r="HL1819" s="138"/>
      <c r="HM1819" s="138"/>
      <c r="HN1819" s="138"/>
      <c r="HO1819" s="138"/>
      <c r="HP1819" s="138"/>
      <c r="HQ1819" s="138"/>
      <c r="HR1819" s="138"/>
      <c r="HS1819" s="138"/>
      <c r="HT1819" s="138"/>
      <c r="HU1819" s="138"/>
      <c r="HV1819" s="138"/>
      <c r="HW1819" s="138"/>
      <c r="HX1819" s="138"/>
      <c r="HY1819" s="138"/>
      <c r="HZ1819" s="138"/>
      <c r="IA1819" s="138"/>
      <c r="IB1819" s="138"/>
      <c r="IC1819" s="138"/>
      <c r="ID1819" s="138"/>
      <c r="IE1819" s="138"/>
      <c r="IF1819" s="138"/>
      <c r="IG1819" s="138"/>
      <c r="IH1819" s="138"/>
      <c r="II1819" s="138"/>
      <c r="IJ1819" s="138"/>
      <c r="IK1819" s="138"/>
      <c r="IL1819" s="138"/>
      <c r="IM1819" s="138"/>
      <c r="IN1819" s="138"/>
      <c r="IO1819" s="138"/>
      <c r="IP1819" s="138"/>
      <c r="IQ1819" s="138"/>
      <c r="IR1819" s="138"/>
      <c r="IS1819" s="138"/>
      <c r="IT1819" s="138"/>
      <c r="IU1819" s="138"/>
      <c r="IV1819" s="138"/>
      <c r="IW1819" s="138"/>
      <c r="IX1819" s="138"/>
      <c r="IY1819" s="138"/>
      <c r="IZ1819" s="138"/>
    </row>
    <row r="1820" spans="1:260" s="833" customFormat="1" ht="29.25" x14ac:dyDescent="0.25">
      <c r="A1820" s="204"/>
      <c r="B1820" s="204">
        <v>1</v>
      </c>
      <c r="C1820" s="204"/>
      <c r="D1820" s="204"/>
      <c r="E1820" s="277" t="s">
        <v>404</v>
      </c>
      <c r="F1820" s="160"/>
      <c r="G1820" s="160"/>
      <c r="H1820" s="1891"/>
      <c r="I1820" s="732"/>
      <c r="J1820" s="732">
        <f t="shared" si="588"/>
        <v>10.995744680851061</v>
      </c>
      <c r="K1820" s="732" t="e">
        <f>K1711</f>
        <v>#DIV/0!</v>
      </c>
      <c r="L1820" s="2534"/>
      <c r="M1820" s="2534"/>
      <c r="N1820" s="2535"/>
      <c r="O1820" s="2535"/>
      <c r="P1820" s="2535"/>
      <c r="Q1820" s="2535"/>
      <c r="R1820" s="2535"/>
      <c r="S1820" s="2535"/>
      <c r="T1820" s="2794"/>
      <c r="U1820" s="2794"/>
      <c r="V1820" s="2794"/>
      <c r="W1820" s="2794"/>
      <c r="X1820" s="2794">
        <f t="shared" ref="X1820:AE1820" si="591">X1711</f>
        <v>0</v>
      </c>
      <c r="Y1820" s="2794">
        <f t="shared" si="591"/>
        <v>0</v>
      </c>
      <c r="Z1820" s="2795">
        <f t="shared" si="591"/>
        <v>0</v>
      </c>
      <c r="AA1820" s="2794">
        <f t="shared" si="591"/>
        <v>0</v>
      </c>
      <c r="AB1820" s="2794">
        <f t="shared" si="591"/>
        <v>0</v>
      </c>
      <c r="AC1820" s="2796">
        <f t="shared" si="591"/>
        <v>0</v>
      </c>
      <c r="AD1820" s="2796">
        <f t="shared" si="591"/>
        <v>0</v>
      </c>
      <c r="AE1820" s="2794">
        <f t="shared" si="591"/>
        <v>0</v>
      </c>
      <c r="AF1820" s="909"/>
      <c r="AG1820" s="2602"/>
      <c r="AH1820" s="138"/>
      <c r="AI1820" s="138"/>
      <c r="AJ1820" s="138"/>
      <c r="AK1820" s="138"/>
      <c r="AL1820" s="138"/>
      <c r="AM1820" s="138"/>
      <c r="AN1820" s="138"/>
      <c r="AO1820" s="138"/>
      <c r="AP1820" s="138"/>
      <c r="AQ1820" s="138"/>
      <c r="AR1820" s="138"/>
      <c r="AS1820" s="138"/>
      <c r="AT1820" s="138"/>
      <c r="AU1820" s="138"/>
      <c r="AV1820" s="138"/>
      <c r="AW1820" s="138"/>
      <c r="AX1820" s="138"/>
      <c r="AY1820" s="138"/>
      <c r="AZ1820" s="138"/>
      <c r="BA1820" s="138"/>
      <c r="BB1820" s="138"/>
      <c r="BC1820" s="138"/>
      <c r="BD1820" s="138"/>
      <c r="BE1820" s="138"/>
      <c r="BF1820" s="138"/>
      <c r="BG1820" s="138"/>
      <c r="BH1820" s="138"/>
      <c r="BI1820" s="138"/>
      <c r="BJ1820" s="138"/>
      <c r="BK1820" s="138"/>
      <c r="BL1820" s="138"/>
      <c r="BM1820" s="138"/>
      <c r="BN1820" s="138"/>
      <c r="BO1820" s="138"/>
      <c r="BP1820" s="138"/>
      <c r="BQ1820" s="138"/>
      <c r="BR1820" s="138"/>
      <c r="BS1820" s="138"/>
      <c r="BT1820" s="138"/>
      <c r="BU1820" s="138"/>
      <c r="BV1820" s="138"/>
      <c r="BW1820" s="138"/>
      <c r="BX1820" s="138"/>
      <c r="BY1820" s="138"/>
      <c r="BZ1820" s="138"/>
      <c r="CA1820" s="138"/>
      <c r="CB1820" s="138"/>
      <c r="CC1820" s="138"/>
      <c r="CD1820" s="138"/>
      <c r="CE1820" s="138"/>
      <c r="CF1820" s="138"/>
      <c r="CG1820" s="138"/>
      <c r="CH1820" s="138"/>
      <c r="CI1820" s="138"/>
      <c r="CJ1820" s="138"/>
      <c r="CK1820" s="138"/>
      <c r="CL1820" s="138"/>
      <c r="CM1820" s="138"/>
      <c r="CN1820" s="138"/>
      <c r="CO1820" s="138"/>
      <c r="CP1820" s="138"/>
      <c r="CQ1820" s="138"/>
      <c r="CR1820" s="138"/>
      <c r="CS1820" s="138"/>
      <c r="CT1820" s="138"/>
      <c r="CU1820" s="138"/>
      <c r="CV1820" s="138"/>
      <c r="CW1820" s="138"/>
      <c r="CX1820" s="138"/>
      <c r="CY1820" s="138"/>
      <c r="CZ1820" s="138"/>
      <c r="DA1820" s="138"/>
      <c r="DB1820" s="138"/>
      <c r="DC1820" s="138"/>
      <c r="DD1820" s="138"/>
      <c r="DE1820" s="138"/>
      <c r="DF1820" s="138"/>
      <c r="DG1820" s="138"/>
      <c r="DH1820" s="138"/>
      <c r="DI1820" s="138"/>
      <c r="DJ1820" s="138"/>
      <c r="DK1820" s="138"/>
      <c r="DL1820" s="138"/>
      <c r="DM1820" s="138"/>
      <c r="DN1820" s="138"/>
      <c r="DO1820" s="138"/>
      <c r="DP1820" s="138"/>
      <c r="DQ1820" s="138"/>
      <c r="DR1820" s="138"/>
      <c r="DS1820" s="138"/>
      <c r="DT1820" s="138"/>
      <c r="DU1820" s="138"/>
      <c r="DV1820" s="138"/>
      <c r="DW1820" s="138"/>
      <c r="DX1820" s="138"/>
      <c r="DY1820" s="138"/>
      <c r="DZ1820" s="138"/>
      <c r="EA1820" s="138"/>
      <c r="EB1820" s="138"/>
      <c r="EC1820" s="138"/>
      <c r="ED1820" s="138"/>
      <c r="EE1820" s="138"/>
      <c r="EF1820" s="138"/>
      <c r="EG1820" s="138"/>
      <c r="EH1820" s="138"/>
      <c r="EI1820" s="138"/>
      <c r="EJ1820" s="138"/>
      <c r="EK1820" s="138"/>
      <c r="EL1820" s="138"/>
      <c r="EM1820" s="138"/>
      <c r="EN1820" s="138"/>
      <c r="EO1820" s="138"/>
      <c r="EP1820" s="138"/>
      <c r="EQ1820" s="138"/>
      <c r="ER1820" s="138"/>
      <c r="ES1820" s="138"/>
      <c r="ET1820" s="138"/>
      <c r="EU1820" s="138"/>
      <c r="EV1820" s="138"/>
      <c r="EW1820" s="138"/>
      <c r="EX1820" s="138"/>
      <c r="EY1820" s="138"/>
      <c r="EZ1820" s="138"/>
      <c r="FA1820" s="138"/>
      <c r="FB1820" s="138"/>
      <c r="FC1820" s="138"/>
      <c r="FD1820" s="138"/>
      <c r="FE1820" s="138"/>
      <c r="FF1820" s="138"/>
      <c r="FG1820" s="138"/>
      <c r="FH1820" s="138"/>
      <c r="FI1820" s="138"/>
      <c r="FJ1820" s="138"/>
      <c r="FK1820" s="138"/>
      <c r="FL1820" s="138"/>
      <c r="FM1820" s="138"/>
      <c r="FN1820" s="138"/>
      <c r="FO1820" s="138"/>
      <c r="FP1820" s="138"/>
      <c r="FQ1820" s="138"/>
      <c r="FR1820" s="138"/>
      <c r="FS1820" s="138"/>
      <c r="FT1820" s="138"/>
      <c r="FU1820" s="138"/>
      <c r="FV1820" s="138"/>
      <c r="FW1820" s="138"/>
      <c r="FX1820" s="138"/>
      <c r="FY1820" s="138"/>
      <c r="FZ1820" s="138"/>
      <c r="GA1820" s="138"/>
      <c r="GB1820" s="138"/>
      <c r="GC1820" s="138"/>
      <c r="GD1820" s="138"/>
      <c r="GE1820" s="138"/>
      <c r="GF1820" s="138"/>
      <c r="GG1820" s="138"/>
      <c r="GH1820" s="138"/>
      <c r="GI1820" s="138"/>
      <c r="GJ1820" s="138"/>
      <c r="GK1820" s="138"/>
      <c r="GL1820" s="138"/>
      <c r="GM1820" s="138"/>
      <c r="GN1820" s="138"/>
      <c r="GO1820" s="138"/>
      <c r="GP1820" s="138"/>
      <c r="GQ1820" s="138"/>
      <c r="GR1820" s="138"/>
      <c r="GS1820" s="138"/>
      <c r="GT1820" s="138"/>
      <c r="GU1820" s="138"/>
      <c r="GV1820" s="138"/>
      <c r="GW1820" s="138"/>
      <c r="GX1820" s="138"/>
      <c r="GY1820" s="138"/>
      <c r="GZ1820" s="138"/>
      <c r="HA1820" s="138"/>
      <c r="HB1820" s="138"/>
      <c r="HC1820" s="138"/>
      <c r="HD1820" s="138"/>
      <c r="HE1820" s="138"/>
      <c r="HF1820" s="138"/>
      <c r="HG1820" s="138"/>
      <c r="HH1820" s="138"/>
      <c r="HI1820" s="138"/>
      <c r="HJ1820" s="138"/>
      <c r="HK1820" s="138"/>
      <c r="HL1820" s="138"/>
      <c r="HM1820" s="138"/>
      <c r="HN1820" s="138"/>
      <c r="HO1820" s="138"/>
      <c r="HP1820" s="138"/>
      <c r="HQ1820" s="138"/>
      <c r="HR1820" s="138"/>
      <c r="HS1820" s="138"/>
      <c r="HT1820" s="138"/>
      <c r="HU1820" s="138"/>
      <c r="HV1820" s="138"/>
      <c r="HW1820" s="138"/>
      <c r="HX1820" s="138"/>
      <c r="HY1820" s="138"/>
      <c r="HZ1820" s="138"/>
      <c r="IA1820" s="138"/>
      <c r="IB1820" s="138"/>
      <c r="IC1820" s="138"/>
      <c r="ID1820" s="138"/>
      <c r="IE1820" s="138"/>
      <c r="IF1820" s="138"/>
      <c r="IG1820" s="138"/>
      <c r="IH1820" s="138"/>
      <c r="II1820" s="138"/>
      <c r="IJ1820" s="138"/>
      <c r="IK1820" s="138"/>
      <c r="IL1820" s="138"/>
      <c r="IM1820" s="138"/>
      <c r="IN1820" s="138"/>
      <c r="IO1820" s="138"/>
      <c r="IP1820" s="138"/>
      <c r="IQ1820" s="138"/>
      <c r="IR1820" s="138"/>
      <c r="IS1820" s="138"/>
      <c r="IT1820" s="138"/>
      <c r="IU1820" s="138"/>
      <c r="IV1820" s="138"/>
      <c r="IW1820" s="138"/>
      <c r="IX1820" s="138"/>
      <c r="IY1820" s="138"/>
      <c r="IZ1820" s="138"/>
    </row>
    <row r="1821" spans="1:260" s="833" customFormat="1" x14ac:dyDescent="0.25">
      <c r="A1821" s="204"/>
      <c r="B1821" s="204">
        <v>1</v>
      </c>
      <c r="C1821" s="204"/>
      <c r="D1821" s="204"/>
      <c r="E1821" s="277" t="s">
        <v>412</v>
      </c>
      <c r="F1821" s="160"/>
      <c r="G1821" s="160"/>
      <c r="H1821" s="1891"/>
      <c r="I1821" s="732"/>
      <c r="J1821" s="732">
        <f t="shared" si="588"/>
        <v>0</v>
      </c>
      <c r="K1821" s="732">
        <f>K1712</f>
        <v>0</v>
      </c>
      <c r="L1821" s="2534"/>
      <c r="M1821" s="2534"/>
      <c r="N1821" s="2535"/>
      <c r="O1821" s="2535"/>
      <c r="P1821" s="2535"/>
      <c r="Q1821" s="2535"/>
      <c r="R1821" s="2535"/>
      <c r="S1821" s="2535"/>
      <c r="T1821" s="2794"/>
      <c r="U1821" s="2794"/>
      <c r="V1821" s="2794"/>
      <c r="W1821" s="2794"/>
      <c r="X1821" s="2794">
        <f t="shared" ref="X1821:AE1821" si="592">X1712</f>
        <v>0</v>
      </c>
      <c r="Y1821" s="2794">
        <f t="shared" si="592"/>
        <v>0</v>
      </c>
      <c r="Z1821" s="2795">
        <f t="shared" si="592"/>
        <v>0</v>
      </c>
      <c r="AA1821" s="2794">
        <f t="shared" si="592"/>
        <v>0</v>
      </c>
      <c r="AB1821" s="2794">
        <f t="shared" si="592"/>
        <v>0</v>
      </c>
      <c r="AC1821" s="2796">
        <f t="shared" si="592"/>
        <v>0</v>
      </c>
      <c r="AD1821" s="2796">
        <f t="shared" si="592"/>
        <v>0</v>
      </c>
      <c r="AE1821" s="2794">
        <f t="shared" si="592"/>
        <v>0</v>
      </c>
      <c r="AF1821" s="909"/>
      <c r="AG1821" s="2602"/>
      <c r="AH1821" s="138"/>
      <c r="AI1821" s="138"/>
      <c r="AJ1821" s="138"/>
      <c r="AK1821" s="138"/>
      <c r="AL1821" s="138"/>
      <c r="AM1821" s="138"/>
      <c r="AN1821" s="138"/>
      <c r="AO1821" s="138"/>
      <c r="AP1821" s="138"/>
      <c r="AQ1821" s="138"/>
      <c r="AR1821" s="138"/>
      <c r="AS1821" s="138"/>
      <c r="AT1821" s="138"/>
      <c r="AU1821" s="138"/>
      <c r="AV1821" s="138"/>
      <c r="AW1821" s="138"/>
      <c r="AX1821" s="138"/>
      <c r="AY1821" s="138"/>
      <c r="AZ1821" s="138"/>
      <c r="BA1821" s="138"/>
      <c r="BB1821" s="138"/>
      <c r="BC1821" s="138"/>
      <c r="BD1821" s="138"/>
      <c r="BE1821" s="138"/>
      <c r="BF1821" s="138"/>
      <c r="BG1821" s="138"/>
      <c r="BH1821" s="138"/>
      <c r="BI1821" s="138"/>
      <c r="BJ1821" s="138"/>
      <c r="BK1821" s="138"/>
      <c r="BL1821" s="138"/>
      <c r="BM1821" s="138"/>
      <c r="BN1821" s="138"/>
      <c r="BO1821" s="138"/>
      <c r="BP1821" s="138"/>
      <c r="BQ1821" s="138"/>
      <c r="BR1821" s="138"/>
      <c r="BS1821" s="138"/>
      <c r="BT1821" s="138"/>
      <c r="BU1821" s="138"/>
      <c r="BV1821" s="138"/>
      <c r="BW1821" s="138"/>
      <c r="BX1821" s="138"/>
      <c r="BY1821" s="138"/>
      <c r="BZ1821" s="138"/>
      <c r="CA1821" s="138"/>
      <c r="CB1821" s="138"/>
      <c r="CC1821" s="138"/>
      <c r="CD1821" s="138"/>
      <c r="CE1821" s="138"/>
      <c r="CF1821" s="138"/>
      <c r="CG1821" s="138"/>
      <c r="CH1821" s="138"/>
      <c r="CI1821" s="138"/>
      <c r="CJ1821" s="138"/>
      <c r="CK1821" s="138"/>
      <c r="CL1821" s="138"/>
      <c r="CM1821" s="138"/>
      <c r="CN1821" s="138"/>
      <c r="CO1821" s="138"/>
      <c r="CP1821" s="138"/>
      <c r="CQ1821" s="138"/>
      <c r="CR1821" s="138"/>
      <c r="CS1821" s="138"/>
      <c r="CT1821" s="138"/>
      <c r="CU1821" s="138"/>
      <c r="CV1821" s="138"/>
      <c r="CW1821" s="138"/>
      <c r="CX1821" s="138"/>
      <c r="CY1821" s="138"/>
      <c r="CZ1821" s="138"/>
      <c r="DA1821" s="138"/>
      <c r="DB1821" s="138"/>
      <c r="DC1821" s="138"/>
      <c r="DD1821" s="138"/>
      <c r="DE1821" s="138"/>
      <c r="DF1821" s="138"/>
      <c r="DG1821" s="138"/>
      <c r="DH1821" s="138"/>
      <c r="DI1821" s="138"/>
      <c r="DJ1821" s="138"/>
      <c r="DK1821" s="138"/>
      <c r="DL1821" s="138"/>
      <c r="DM1821" s="138"/>
      <c r="DN1821" s="138"/>
      <c r="DO1821" s="138"/>
      <c r="DP1821" s="138"/>
      <c r="DQ1821" s="138"/>
      <c r="DR1821" s="138"/>
      <c r="DS1821" s="138"/>
      <c r="DT1821" s="138"/>
      <c r="DU1821" s="138"/>
      <c r="DV1821" s="138"/>
      <c r="DW1821" s="138"/>
      <c r="DX1821" s="138"/>
      <c r="DY1821" s="138"/>
      <c r="DZ1821" s="138"/>
      <c r="EA1821" s="138"/>
      <c r="EB1821" s="138"/>
      <c r="EC1821" s="138"/>
      <c r="ED1821" s="138"/>
      <c r="EE1821" s="138"/>
      <c r="EF1821" s="138"/>
      <c r="EG1821" s="138"/>
      <c r="EH1821" s="138"/>
      <c r="EI1821" s="138"/>
      <c r="EJ1821" s="138"/>
      <c r="EK1821" s="138"/>
      <c r="EL1821" s="138"/>
      <c r="EM1821" s="138"/>
      <c r="EN1821" s="138"/>
      <c r="EO1821" s="138"/>
      <c r="EP1821" s="138"/>
      <c r="EQ1821" s="138"/>
      <c r="ER1821" s="138"/>
      <c r="ES1821" s="138"/>
      <c r="ET1821" s="138"/>
      <c r="EU1821" s="138"/>
      <c r="EV1821" s="138"/>
      <c r="EW1821" s="138"/>
      <c r="EX1821" s="138"/>
      <c r="EY1821" s="138"/>
      <c r="EZ1821" s="138"/>
      <c r="FA1821" s="138"/>
      <c r="FB1821" s="138"/>
      <c r="FC1821" s="138"/>
      <c r="FD1821" s="138"/>
      <c r="FE1821" s="138"/>
      <c r="FF1821" s="138"/>
      <c r="FG1821" s="138"/>
      <c r="FH1821" s="138"/>
      <c r="FI1821" s="138"/>
      <c r="FJ1821" s="138"/>
      <c r="FK1821" s="138"/>
      <c r="FL1821" s="138"/>
      <c r="FM1821" s="138"/>
      <c r="FN1821" s="138"/>
      <c r="FO1821" s="138"/>
      <c r="FP1821" s="138"/>
      <c r="FQ1821" s="138"/>
      <c r="FR1821" s="138"/>
      <c r="FS1821" s="138"/>
      <c r="FT1821" s="138"/>
      <c r="FU1821" s="138"/>
      <c r="FV1821" s="138"/>
      <c r="FW1821" s="138"/>
      <c r="FX1821" s="138"/>
      <c r="FY1821" s="138"/>
      <c r="FZ1821" s="138"/>
      <c r="GA1821" s="138"/>
      <c r="GB1821" s="138"/>
      <c r="GC1821" s="138"/>
      <c r="GD1821" s="138"/>
      <c r="GE1821" s="138"/>
      <c r="GF1821" s="138"/>
      <c r="GG1821" s="138"/>
      <c r="GH1821" s="138"/>
      <c r="GI1821" s="138"/>
      <c r="GJ1821" s="138"/>
      <c r="GK1821" s="138"/>
      <c r="GL1821" s="138"/>
      <c r="GM1821" s="138"/>
      <c r="GN1821" s="138"/>
      <c r="GO1821" s="138"/>
      <c r="GP1821" s="138"/>
      <c r="GQ1821" s="138"/>
      <c r="GR1821" s="138"/>
      <c r="GS1821" s="138"/>
      <c r="GT1821" s="138"/>
      <c r="GU1821" s="138"/>
      <c r="GV1821" s="138"/>
      <c r="GW1821" s="138"/>
      <c r="GX1821" s="138"/>
      <c r="GY1821" s="138"/>
      <c r="GZ1821" s="138"/>
      <c r="HA1821" s="138"/>
      <c r="HB1821" s="138"/>
      <c r="HC1821" s="138"/>
      <c r="HD1821" s="138"/>
      <c r="HE1821" s="138"/>
      <c r="HF1821" s="138"/>
      <c r="HG1821" s="138"/>
      <c r="HH1821" s="138"/>
      <c r="HI1821" s="138"/>
      <c r="HJ1821" s="138"/>
      <c r="HK1821" s="138"/>
      <c r="HL1821" s="138"/>
      <c r="HM1821" s="138"/>
      <c r="HN1821" s="138"/>
      <c r="HO1821" s="138"/>
      <c r="HP1821" s="138"/>
      <c r="HQ1821" s="138"/>
      <c r="HR1821" s="138"/>
      <c r="HS1821" s="138"/>
      <c r="HT1821" s="138"/>
      <c r="HU1821" s="138"/>
      <c r="HV1821" s="138"/>
      <c r="HW1821" s="138"/>
      <c r="HX1821" s="138"/>
      <c r="HY1821" s="138"/>
      <c r="HZ1821" s="138"/>
      <c r="IA1821" s="138"/>
      <c r="IB1821" s="138"/>
      <c r="IC1821" s="138"/>
      <c r="ID1821" s="138"/>
      <c r="IE1821" s="138"/>
      <c r="IF1821" s="138"/>
      <c r="IG1821" s="138"/>
      <c r="IH1821" s="138"/>
      <c r="II1821" s="138"/>
      <c r="IJ1821" s="138"/>
      <c r="IK1821" s="138"/>
      <c r="IL1821" s="138"/>
      <c r="IM1821" s="138"/>
      <c r="IN1821" s="138"/>
      <c r="IO1821" s="138"/>
      <c r="IP1821" s="138"/>
      <c r="IQ1821" s="138"/>
      <c r="IR1821" s="138"/>
      <c r="IS1821" s="138"/>
      <c r="IT1821" s="138"/>
      <c r="IU1821" s="138"/>
      <c r="IV1821" s="138"/>
      <c r="IW1821" s="138"/>
      <c r="IX1821" s="138"/>
      <c r="IY1821" s="138"/>
      <c r="IZ1821" s="138"/>
    </row>
    <row r="1822" spans="1:260" s="833" customFormat="1" x14ac:dyDescent="0.25">
      <c r="A1822" s="204"/>
      <c r="B1822" s="204">
        <v>1</v>
      </c>
      <c r="C1822" s="204"/>
      <c r="D1822" s="204"/>
      <c r="E1822" s="160" t="s">
        <v>413</v>
      </c>
      <c r="F1822" s="2086"/>
      <c r="G1822" s="160"/>
      <c r="H1822" s="1894"/>
      <c r="I1822" s="1893"/>
      <c r="J1822" s="1893">
        <f t="shared" si="588"/>
        <v>10.995744680851061</v>
      </c>
      <c r="K1822" s="1893" t="e">
        <f>K1713</f>
        <v>#DIV/0!</v>
      </c>
      <c r="L1822" s="2534"/>
      <c r="M1822" s="2534"/>
      <c r="N1822" s="2535"/>
      <c r="O1822" s="2535"/>
      <c r="P1822" s="2535"/>
      <c r="Q1822" s="2535"/>
      <c r="R1822" s="2535"/>
      <c r="S1822" s="2535"/>
      <c r="T1822" s="2794"/>
      <c r="U1822" s="2794"/>
      <c r="V1822" s="2794"/>
      <c r="W1822" s="2794"/>
      <c r="X1822" s="2794">
        <f t="shared" ref="X1822:AE1822" si="593">X1713</f>
        <v>0</v>
      </c>
      <c r="Y1822" s="2794">
        <f t="shared" si="593"/>
        <v>0</v>
      </c>
      <c r="Z1822" s="2795">
        <f t="shared" si="593"/>
        <v>0</v>
      </c>
      <c r="AA1822" s="2794">
        <f t="shared" si="593"/>
        <v>0</v>
      </c>
      <c r="AB1822" s="2794">
        <f t="shared" si="593"/>
        <v>0</v>
      </c>
      <c r="AC1822" s="2796">
        <f t="shared" si="593"/>
        <v>0</v>
      </c>
      <c r="AD1822" s="2796">
        <f t="shared" si="593"/>
        <v>0</v>
      </c>
      <c r="AE1822" s="2794">
        <f t="shared" si="593"/>
        <v>0</v>
      </c>
      <c r="AF1822" s="913"/>
      <c r="AG1822" s="2602"/>
      <c r="AH1822" s="138"/>
      <c r="AI1822" s="138"/>
      <c r="AJ1822" s="138"/>
      <c r="AK1822" s="138"/>
      <c r="AL1822" s="138"/>
      <c r="AM1822" s="138"/>
      <c r="AN1822" s="138"/>
      <c r="AO1822" s="138"/>
      <c r="AP1822" s="138"/>
      <c r="AQ1822" s="138"/>
      <c r="AR1822" s="138"/>
      <c r="AS1822" s="138"/>
      <c r="AT1822" s="138"/>
      <c r="AU1822" s="138"/>
      <c r="AV1822" s="138"/>
      <c r="AW1822" s="138"/>
      <c r="AX1822" s="138"/>
      <c r="AY1822" s="138"/>
      <c r="AZ1822" s="138"/>
      <c r="BA1822" s="138"/>
      <c r="BB1822" s="138"/>
      <c r="BC1822" s="138"/>
      <c r="BD1822" s="138"/>
      <c r="BE1822" s="138"/>
      <c r="BF1822" s="138"/>
      <c r="BG1822" s="138"/>
      <c r="BH1822" s="138"/>
      <c r="BI1822" s="138"/>
      <c r="BJ1822" s="138"/>
      <c r="BK1822" s="138"/>
      <c r="BL1822" s="138"/>
      <c r="BM1822" s="138"/>
      <c r="BN1822" s="138"/>
      <c r="BO1822" s="138"/>
      <c r="BP1822" s="138"/>
      <c r="BQ1822" s="138"/>
      <c r="BR1822" s="138"/>
      <c r="BS1822" s="138"/>
      <c r="BT1822" s="138"/>
      <c r="BU1822" s="138"/>
      <c r="BV1822" s="138"/>
      <c r="BW1822" s="138"/>
      <c r="BX1822" s="138"/>
      <c r="BY1822" s="138"/>
      <c r="BZ1822" s="138"/>
      <c r="CA1822" s="138"/>
      <c r="CB1822" s="138"/>
      <c r="CC1822" s="138"/>
      <c r="CD1822" s="138"/>
      <c r="CE1822" s="138"/>
      <c r="CF1822" s="138"/>
      <c r="CG1822" s="138"/>
      <c r="CH1822" s="138"/>
      <c r="CI1822" s="138"/>
      <c r="CJ1822" s="138"/>
      <c r="CK1822" s="138"/>
      <c r="CL1822" s="138"/>
      <c r="CM1822" s="138"/>
      <c r="CN1822" s="138"/>
      <c r="CO1822" s="138"/>
      <c r="CP1822" s="138"/>
      <c r="CQ1822" s="138"/>
      <c r="CR1822" s="138"/>
      <c r="CS1822" s="138"/>
      <c r="CT1822" s="138"/>
      <c r="CU1822" s="138"/>
      <c r="CV1822" s="138"/>
      <c r="CW1822" s="138"/>
      <c r="CX1822" s="138"/>
      <c r="CY1822" s="138"/>
      <c r="CZ1822" s="138"/>
      <c r="DA1822" s="138"/>
      <c r="DB1822" s="138"/>
      <c r="DC1822" s="138"/>
      <c r="DD1822" s="138"/>
      <c r="DE1822" s="138"/>
      <c r="DF1822" s="138"/>
      <c r="DG1822" s="138"/>
      <c r="DH1822" s="138"/>
      <c r="DI1822" s="138"/>
      <c r="DJ1822" s="138"/>
      <c r="DK1822" s="138"/>
      <c r="DL1822" s="138"/>
      <c r="DM1822" s="138"/>
      <c r="DN1822" s="138"/>
      <c r="DO1822" s="138"/>
      <c r="DP1822" s="138"/>
      <c r="DQ1822" s="138"/>
      <c r="DR1822" s="138"/>
      <c r="DS1822" s="138"/>
      <c r="DT1822" s="138"/>
      <c r="DU1822" s="138"/>
      <c r="DV1822" s="138"/>
      <c r="DW1822" s="138"/>
      <c r="DX1822" s="138"/>
      <c r="DY1822" s="138"/>
      <c r="DZ1822" s="138"/>
      <c r="EA1822" s="138"/>
      <c r="EB1822" s="138"/>
      <c r="EC1822" s="138"/>
      <c r="ED1822" s="138"/>
      <c r="EE1822" s="138"/>
      <c r="EF1822" s="138"/>
      <c r="EG1822" s="138"/>
      <c r="EH1822" s="138"/>
      <c r="EI1822" s="138"/>
      <c r="EJ1822" s="138"/>
      <c r="EK1822" s="138"/>
      <c r="EL1822" s="138"/>
      <c r="EM1822" s="138"/>
      <c r="EN1822" s="138"/>
      <c r="EO1822" s="138"/>
      <c r="EP1822" s="138"/>
      <c r="EQ1822" s="138"/>
      <c r="ER1822" s="138"/>
      <c r="ES1822" s="138"/>
      <c r="ET1822" s="138"/>
      <c r="EU1822" s="138"/>
      <c r="EV1822" s="138"/>
      <c r="EW1822" s="138"/>
      <c r="EX1822" s="138"/>
      <c r="EY1822" s="138"/>
      <c r="EZ1822" s="138"/>
      <c r="FA1822" s="138"/>
      <c r="FB1822" s="138"/>
      <c r="FC1822" s="138"/>
      <c r="FD1822" s="138"/>
      <c r="FE1822" s="138"/>
      <c r="FF1822" s="138"/>
      <c r="FG1822" s="138"/>
      <c r="FH1822" s="138"/>
      <c r="FI1822" s="138"/>
      <c r="FJ1822" s="138"/>
      <c r="FK1822" s="138"/>
      <c r="FL1822" s="138"/>
      <c r="FM1822" s="138"/>
      <c r="FN1822" s="138"/>
      <c r="FO1822" s="138"/>
      <c r="FP1822" s="138"/>
      <c r="FQ1822" s="138"/>
      <c r="FR1822" s="138"/>
      <c r="FS1822" s="138"/>
      <c r="FT1822" s="138"/>
      <c r="FU1822" s="138"/>
      <c r="FV1822" s="138"/>
      <c r="FW1822" s="138"/>
      <c r="FX1822" s="138"/>
      <c r="FY1822" s="138"/>
      <c r="FZ1822" s="138"/>
      <c r="GA1822" s="138"/>
      <c r="GB1822" s="138"/>
      <c r="GC1822" s="138"/>
      <c r="GD1822" s="138"/>
      <c r="GE1822" s="138"/>
      <c r="GF1822" s="138"/>
      <c r="GG1822" s="138"/>
      <c r="GH1822" s="138"/>
      <c r="GI1822" s="138"/>
      <c r="GJ1822" s="138"/>
      <c r="GK1822" s="138"/>
      <c r="GL1822" s="138"/>
      <c r="GM1822" s="138"/>
      <c r="GN1822" s="138"/>
      <c r="GO1822" s="138"/>
      <c r="GP1822" s="138"/>
      <c r="GQ1822" s="138"/>
      <c r="GR1822" s="138"/>
      <c r="GS1822" s="138"/>
      <c r="GT1822" s="138"/>
      <c r="GU1822" s="138"/>
      <c r="GV1822" s="138"/>
      <c r="GW1822" s="138"/>
      <c r="GX1822" s="138"/>
      <c r="GY1822" s="138"/>
      <c r="GZ1822" s="138"/>
      <c r="HA1822" s="138"/>
      <c r="HB1822" s="138"/>
      <c r="HC1822" s="138"/>
      <c r="HD1822" s="138"/>
      <c r="HE1822" s="138"/>
      <c r="HF1822" s="138"/>
      <c r="HG1822" s="138"/>
      <c r="HH1822" s="138"/>
      <c r="HI1822" s="138"/>
      <c r="HJ1822" s="138"/>
      <c r="HK1822" s="138"/>
      <c r="HL1822" s="138"/>
      <c r="HM1822" s="138"/>
      <c r="HN1822" s="138"/>
      <c r="HO1822" s="138"/>
      <c r="HP1822" s="138"/>
      <c r="HQ1822" s="138"/>
      <c r="HR1822" s="138"/>
      <c r="HS1822" s="138"/>
      <c r="HT1822" s="138"/>
      <c r="HU1822" s="138"/>
      <c r="HV1822" s="138"/>
      <c r="HW1822" s="138"/>
      <c r="HX1822" s="138"/>
      <c r="HY1822" s="138"/>
      <c r="HZ1822" s="138"/>
      <c r="IA1822" s="138"/>
      <c r="IB1822" s="138"/>
      <c r="IC1822" s="138"/>
      <c r="ID1822" s="138"/>
      <c r="IE1822" s="138"/>
      <c r="IF1822" s="138"/>
      <c r="IG1822" s="138"/>
      <c r="IH1822" s="138"/>
      <c r="II1822" s="138"/>
      <c r="IJ1822" s="138"/>
      <c r="IK1822" s="138"/>
      <c r="IL1822" s="138"/>
      <c r="IM1822" s="138"/>
      <c r="IN1822" s="138"/>
      <c r="IO1822" s="138"/>
      <c r="IP1822" s="138"/>
      <c r="IQ1822" s="138"/>
      <c r="IR1822" s="138"/>
      <c r="IS1822" s="138"/>
      <c r="IT1822" s="138"/>
      <c r="IU1822" s="138"/>
      <c r="IV1822" s="138"/>
      <c r="IW1822" s="138"/>
      <c r="IX1822" s="138"/>
      <c r="IY1822" s="138"/>
      <c r="IZ1822" s="138"/>
    </row>
    <row r="1823" spans="1:260" s="833" customFormat="1" x14ac:dyDescent="0.25">
      <c r="A1823" s="204"/>
      <c r="B1823" s="204">
        <v>1</v>
      </c>
      <c r="C1823" s="204"/>
      <c r="D1823" s="204"/>
      <c r="E1823" s="282" t="s">
        <v>414</v>
      </c>
      <c r="F1823" s="159"/>
      <c r="G1823" s="160"/>
      <c r="H1823" s="1891"/>
      <c r="I1823" s="732"/>
      <c r="J1823" s="732">
        <f t="shared" si="588"/>
        <v>103.35999999999999</v>
      </c>
      <c r="K1823" s="732" t="e">
        <f>K1714</f>
        <v>#DIV/0!</v>
      </c>
      <c r="L1823" s="2534"/>
      <c r="M1823" s="2534"/>
      <c r="N1823" s="2535"/>
      <c r="O1823" s="2535"/>
      <c r="P1823" s="2535"/>
      <c r="Q1823" s="2535"/>
      <c r="R1823" s="2535"/>
      <c r="S1823" s="2535"/>
      <c r="T1823" s="2794"/>
      <c r="U1823" s="2794"/>
      <c r="V1823" s="2794"/>
      <c r="W1823" s="2794"/>
      <c r="X1823" s="2794">
        <f t="shared" ref="X1823:AE1823" si="594">X1714</f>
        <v>0</v>
      </c>
      <c r="Y1823" s="2794">
        <f t="shared" si="594"/>
        <v>0</v>
      </c>
      <c r="Z1823" s="2795">
        <f t="shared" si="594"/>
        <v>0</v>
      </c>
      <c r="AA1823" s="2794">
        <f t="shared" si="594"/>
        <v>0</v>
      </c>
      <c r="AB1823" s="2794">
        <f t="shared" si="594"/>
        <v>0</v>
      </c>
      <c r="AC1823" s="2796">
        <f t="shared" si="594"/>
        <v>0</v>
      </c>
      <c r="AD1823" s="2796">
        <f t="shared" si="594"/>
        <v>0</v>
      </c>
      <c r="AE1823" s="2794">
        <f t="shared" si="594"/>
        <v>0</v>
      </c>
      <c r="AF1823" s="909"/>
      <c r="AG1823" s="2602"/>
      <c r="AH1823" s="138"/>
      <c r="AI1823" s="138"/>
      <c r="AJ1823" s="138"/>
      <c r="AK1823" s="138"/>
      <c r="AL1823" s="138"/>
      <c r="AM1823" s="138"/>
      <c r="AN1823" s="138"/>
      <c r="AO1823" s="138"/>
      <c r="AP1823" s="138"/>
      <c r="AQ1823" s="138"/>
      <c r="AR1823" s="138"/>
      <c r="AS1823" s="138"/>
      <c r="AT1823" s="138"/>
      <c r="AU1823" s="138"/>
      <c r="AV1823" s="138"/>
      <c r="AW1823" s="138"/>
      <c r="AX1823" s="138"/>
      <c r="AY1823" s="138"/>
      <c r="AZ1823" s="138"/>
      <c r="BA1823" s="138"/>
      <c r="BB1823" s="138"/>
      <c r="BC1823" s="138"/>
      <c r="BD1823" s="138"/>
      <c r="BE1823" s="138"/>
      <c r="BF1823" s="138"/>
      <c r="BG1823" s="138"/>
      <c r="BH1823" s="138"/>
      <c r="BI1823" s="138"/>
      <c r="BJ1823" s="138"/>
      <c r="BK1823" s="138"/>
      <c r="BL1823" s="138"/>
      <c r="BM1823" s="138"/>
      <c r="BN1823" s="138"/>
      <c r="BO1823" s="138"/>
      <c r="BP1823" s="138"/>
      <c r="BQ1823" s="138"/>
      <c r="BR1823" s="138"/>
      <c r="BS1823" s="138"/>
      <c r="BT1823" s="138"/>
      <c r="BU1823" s="138"/>
      <c r="BV1823" s="138"/>
      <c r="BW1823" s="138"/>
      <c r="BX1823" s="138"/>
      <c r="BY1823" s="138"/>
      <c r="BZ1823" s="138"/>
      <c r="CA1823" s="138"/>
      <c r="CB1823" s="138"/>
      <c r="CC1823" s="138"/>
      <c r="CD1823" s="138"/>
      <c r="CE1823" s="138"/>
      <c r="CF1823" s="138"/>
      <c r="CG1823" s="138"/>
      <c r="CH1823" s="138"/>
      <c r="CI1823" s="138"/>
      <c r="CJ1823" s="138"/>
      <c r="CK1823" s="138"/>
      <c r="CL1823" s="138"/>
      <c r="CM1823" s="138"/>
      <c r="CN1823" s="138"/>
      <c r="CO1823" s="138"/>
      <c r="CP1823" s="138"/>
      <c r="CQ1823" s="138"/>
      <c r="CR1823" s="138"/>
      <c r="CS1823" s="138"/>
      <c r="CT1823" s="138"/>
      <c r="CU1823" s="138"/>
      <c r="CV1823" s="138"/>
      <c r="CW1823" s="138"/>
      <c r="CX1823" s="138"/>
      <c r="CY1823" s="138"/>
      <c r="CZ1823" s="138"/>
      <c r="DA1823" s="138"/>
      <c r="DB1823" s="138"/>
      <c r="DC1823" s="138"/>
      <c r="DD1823" s="138"/>
      <c r="DE1823" s="138"/>
      <c r="DF1823" s="138"/>
      <c r="DG1823" s="138"/>
      <c r="DH1823" s="138"/>
      <c r="DI1823" s="138"/>
      <c r="DJ1823" s="138"/>
      <c r="DK1823" s="138"/>
      <c r="DL1823" s="138"/>
      <c r="DM1823" s="138"/>
      <c r="DN1823" s="138"/>
      <c r="DO1823" s="138"/>
      <c r="DP1823" s="138"/>
      <c r="DQ1823" s="138"/>
      <c r="DR1823" s="138"/>
      <c r="DS1823" s="138"/>
      <c r="DT1823" s="138"/>
      <c r="DU1823" s="138"/>
      <c r="DV1823" s="138"/>
      <c r="DW1823" s="138"/>
      <c r="DX1823" s="138"/>
      <c r="DY1823" s="138"/>
      <c r="DZ1823" s="138"/>
      <c r="EA1823" s="138"/>
      <c r="EB1823" s="138"/>
      <c r="EC1823" s="138"/>
      <c r="ED1823" s="138"/>
      <c r="EE1823" s="138"/>
      <c r="EF1823" s="138"/>
      <c r="EG1823" s="138"/>
      <c r="EH1823" s="138"/>
      <c r="EI1823" s="138"/>
      <c r="EJ1823" s="138"/>
      <c r="EK1823" s="138"/>
      <c r="EL1823" s="138"/>
      <c r="EM1823" s="138"/>
      <c r="EN1823" s="138"/>
      <c r="EO1823" s="138"/>
      <c r="EP1823" s="138"/>
      <c r="EQ1823" s="138"/>
      <c r="ER1823" s="138"/>
      <c r="ES1823" s="138"/>
      <c r="ET1823" s="138"/>
      <c r="EU1823" s="138"/>
      <c r="EV1823" s="138"/>
      <c r="EW1823" s="138"/>
      <c r="EX1823" s="138"/>
      <c r="EY1823" s="138"/>
      <c r="EZ1823" s="138"/>
      <c r="FA1823" s="138"/>
      <c r="FB1823" s="138"/>
      <c r="FC1823" s="138"/>
      <c r="FD1823" s="138"/>
      <c r="FE1823" s="138"/>
      <c r="FF1823" s="138"/>
      <c r="FG1823" s="138"/>
      <c r="FH1823" s="138"/>
      <c r="FI1823" s="138"/>
      <c r="FJ1823" s="138"/>
      <c r="FK1823" s="138"/>
      <c r="FL1823" s="138"/>
      <c r="FM1823" s="138"/>
      <c r="FN1823" s="138"/>
      <c r="FO1823" s="138"/>
      <c r="FP1823" s="138"/>
      <c r="FQ1823" s="138"/>
      <c r="FR1823" s="138"/>
      <c r="FS1823" s="138"/>
      <c r="FT1823" s="138"/>
      <c r="FU1823" s="138"/>
      <c r="FV1823" s="138"/>
      <c r="FW1823" s="138"/>
      <c r="FX1823" s="138"/>
      <c r="FY1823" s="138"/>
      <c r="FZ1823" s="138"/>
      <c r="GA1823" s="138"/>
      <c r="GB1823" s="138"/>
      <c r="GC1823" s="138"/>
      <c r="GD1823" s="138"/>
      <c r="GE1823" s="138"/>
      <c r="GF1823" s="138"/>
      <c r="GG1823" s="138"/>
      <c r="GH1823" s="138"/>
      <c r="GI1823" s="138"/>
      <c r="GJ1823" s="138"/>
      <c r="GK1823" s="138"/>
      <c r="GL1823" s="138"/>
      <c r="GM1823" s="138"/>
      <c r="GN1823" s="138"/>
      <c r="GO1823" s="138"/>
      <c r="GP1823" s="138"/>
      <c r="GQ1823" s="138"/>
      <c r="GR1823" s="138"/>
      <c r="GS1823" s="138"/>
      <c r="GT1823" s="138"/>
      <c r="GU1823" s="138"/>
      <c r="GV1823" s="138"/>
      <c r="GW1823" s="138"/>
      <c r="GX1823" s="138"/>
      <c r="GY1823" s="138"/>
      <c r="GZ1823" s="138"/>
      <c r="HA1823" s="138"/>
      <c r="HB1823" s="138"/>
      <c r="HC1823" s="138"/>
      <c r="HD1823" s="138"/>
      <c r="HE1823" s="138"/>
      <c r="HF1823" s="138"/>
      <c r="HG1823" s="138"/>
      <c r="HH1823" s="138"/>
      <c r="HI1823" s="138"/>
      <c r="HJ1823" s="138"/>
      <c r="HK1823" s="138"/>
      <c r="HL1823" s="138"/>
      <c r="HM1823" s="138"/>
      <c r="HN1823" s="138"/>
      <c r="HO1823" s="138"/>
      <c r="HP1823" s="138"/>
      <c r="HQ1823" s="138"/>
      <c r="HR1823" s="138"/>
      <c r="HS1823" s="138"/>
      <c r="HT1823" s="138"/>
      <c r="HU1823" s="138"/>
      <c r="HV1823" s="138"/>
      <c r="HW1823" s="138"/>
      <c r="HX1823" s="138"/>
      <c r="HY1823" s="138"/>
      <c r="HZ1823" s="138"/>
      <c r="IA1823" s="138"/>
      <c r="IB1823" s="138"/>
      <c r="IC1823" s="138"/>
      <c r="ID1823" s="138"/>
      <c r="IE1823" s="138"/>
      <c r="IF1823" s="138"/>
      <c r="IG1823" s="138"/>
      <c r="IH1823" s="138"/>
      <c r="II1823" s="138"/>
      <c r="IJ1823" s="138"/>
      <c r="IK1823" s="138"/>
      <c r="IL1823" s="138"/>
      <c r="IM1823" s="138"/>
      <c r="IN1823" s="138"/>
      <c r="IO1823" s="138"/>
      <c r="IP1823" s="138"/>
      <c r="IQ1823" s="138"/>
      <c r="IR1823" s="138"/>
      <c r="IS1823" s="138"/>
      <c r="IT1823" s="138"/>
      <c r="IU1823" s="138"/>
      <c r="IV1823" s="138"/>
      <c r="IW1823" s="138"/>
      <c r="IX1823" s="138"/>
      <c r="IY1823" s="138"/>
      <c r="IZ1823" s="138"/>
    </row>
    <row r="1824" spans="1:260" s="833" customFormat="1" x14ac:dyDescent="0.25">
      <c r="A1824" s="204"/>
      <c r="B1824" s="204">
        <v>1</v>
      </c>
      <c r="C1824" s="204"/>
      <c r="D1824" s="204"/>
      <c r="E1824" s="551" t="s">
        <v>217</v>
      </c>
      <c r="F1824" s="160"/>
      <c r="G1824" s="160"/>
      <c r="H1824" s="1891"/>
      <c r="I1824" s="732"/>
      <c r="J1824" s="732">
        <f>J1718</f>
        <v>3</v>
      </c>
      <c r="K1824" s="1893" t="e">
        <f t="shared" ref="K1824:K1830" si="595">J1824/I1824*100</f>
        <v>#DIV/0!</v>
      </c>
      <c r="L1824" s="2534"/>
      <c r="M1824" s="2534"/>
      <c r="N1824" s="2535"/>
      <c r="O1824" s="2535"/>
      <c r="P1824" s="2535"/>
      <c r="Q1824" s="2535"/>
      <c r="R1824" s="2535"/>
      <c r="S1824" s="2535"/>
      <c r="T1824" s="2794"/>
      <c r="U1824" s="2794"/>
      <c r="V1824" s="2794"/>
      <c r="W1824" s="2794"/>
      <c r="X1824" s="2794">
        <f t="shared" ref="X1824:AE1824" si="596">X1718</f>
        <v>0</v>
      </c>
      <c r="Y1824" s="2794">
        <f t="shared" si="596"/>
        <v>5.1375999999999999</v>
      </c>
      <c r="Z1824" s="2795">
        <f t="shared" si="596"/>
        <v>0</v>
      </c>
      <c r="AA1824" s="2794">
        <f t="shared" si="596"/>
        <v>0</v>
      </c>
      <c r="AB1824" s="2794">
        <f t="shared" si="596"/>
        <v>5.1375999999999999</v>
      </c>
      <c r="AC1824" s="2796">
        <f t="shared" si="596"/>
        <v>0</v>
      </c>
      <c r="AD1824" s="2796">
        <f t="shared" si="596"/>
        <v>0</v>
      </c>
      <c r="AE1824" s="2794">
        <f t="shared" si="596"/>
        <v>5.1375999999999999</v>
      </c>
      <c r="AF1824" s="909"/>
      <c r="AG1824" s="2602"/>
      <c r="AH1824" s="138"/>
      <c r="AI1824" s="138"/>
      <c r="AJ1824" s="138"/>
      <c r="AK1824" s="138"/>
      <c r="AL1824" s="138"/>
      <c r="AM1824" s="138"/>
      <c r="AN1824" s="138"/>
      <c r="AO1824" s="138"/>
      <c r="AP1824" s="138"/>
      <c r="AQ1824" s="138"/>
      <c r="AR1824" s="138"/>
      <c r="AS1824" s="138"/>
      <c r="AT1824" s="138"/>
      <c r="AU1824" s="138"/>
      <c r="AV1824" s="138"/>
      <c r="AW1824" s="138"/>
      <c r="AX1824" s="138"/>
      <c r="AY1824" s="138"/>
      <c r="AZ1824" s="138"/>
      <c r="BA1824" s="138"/>
      <c r="BB1824" s="138"/>
      <c r="BC1824" s="138"/>
      <c r="BD1824" s="138"/>
      <c r="BE1824" s="138"/>
      <c r="BF1824" s="138"/>
      <c r="BG1824" s="138"/>
      <c r="BH1824" s="138"/>
      <c r="BI1824" s="138"/>
      <c r="BJ1824" s="138"/>
      <c r="BK1824" s="138"/>
      <c r="BL1824" s="138"/>
      <c r="BM1824" s="138"/>
      <c r="BN1824" s="138"/>
      <c r="BO1824" s="138"/>
      <c r="BP1824" s="138"/>
      <c r="BQ1824" s="138"/>
      <c r="BR1824" s="138"/>
      <c r="BS1824" s="138"/>
      <c r="BT1824" s="138"/>
      <c r="BU1824" s="138"/>
      <c r="BV1824" s="138"/>
      <c r="BW1824" s="138"/>
      <c r="BX1824" s="138"/>
      <c r="BY1824" s="138"/>
      <c r="BZ1824" s="138"/>
      <c r="CA1824" s="138"/>
      <c r="CB1824" s="138"/>
      <c r="CC1824" s="138"/>
      <c r="CD1824" s="138"/>
      <c r="CE1824" s="138"/>
      <c r="CF1824" s="138"/>
      <c r="CG1824" s="138"/>
      <c r="CH1824" s="138"/>
      <c r="CI1824" s="138"/>
      <c r="CJ1824" s="138"/>
      <c r="CK1824" s="138"/>
      <c r="CL1824" s="138"/>
      <c r="CM1824" s="138"/>
      <c r="CN1824" s="138"/>
      <c r="CO1824" s="138"/>
      <c r="CP1824" s="138"/>
      <c r="CQ1824" s="138"/>
      <c r="CR1824" s="138"/>
      <c r="CS1824" s="138"/>
      <c r="CT1824" s="138"/>
      <c r="CU1824" s="138"/>
      <c r="CV1824" s="138"/>
      <c r="CW1824" s="138"/>
      <c r="CX1824" s="138"/>
      <c r="CY1824" s="138"/>
      <c r="CZ1824" s="138"/>
      <c r="DA1824" s="138"/>
      <c r="DB1824" s="138"/>
      <c r="DC1824" s="138"/>
      <c r="DD1824" s="138"/>
      <c r="DE1824" s="138"/>
      <c r="DF1824" s="138"/>
      <c r="DG1824" s="138"/>
      <c r="DH1824" s="138"/>
      <c r="DI1824" s="138"/>
      <c r="DJ1824" s="138"/>
      <c r="DK1824" s="138"/>
      <c r="DL1824" s="138"/>
      <c r="DM1824" s="138"/>
      <c r="DN1824" s="138"/>
      <c r="DO1824" s="138"/>
      <c r="DP1824" s="138"/>
      <c r="DQ1824" s="138"/>
      <c r="DR1824" s="138"/>
      <c r="DS1824" s="138"/>
      <c r="DT1824" s="138"/>
      <c r="DU1824" s="138"/>
      <c r="DV1824" s="138"/>
      <c r="DW1824" s="138"/>
      <c r="DX1824" s="138"/>
      <c r="DY1824" s="138"/>
      <c r="DZ1824" s="138"/>
      <c r="EA1824" s="138"/>
      <c r="EB1824" s="138"/>
      <c r="EC1824" s="138"/>
      <c r="ED1824" s="138"/>
      <c r="EE1824" s="138"/>
      <c r="EF1824" s="138"/>
      <c r="EG1824" s="138"/>
      <c r="EH1824" s="138"/>
      <c r="EI1824" s="138"/>
      <c r="EJ1824" s="138"/>
      <c r="EK1824" s="138"/>
      <c r="EL1824" s="138"/>
      <c r="EM1824" s="138"/>
      <c r="EN1824" s="138"/>
      <c r="EO1824" s="138"/>
      <c r="EP1824" s="138"/>
      <c r="EQ1824" s="138"/>
      <c r="ER1824" s="138"/>
      <c r="ES1824" s="138"/>
      <c r="ET1824" s="138"/>
      <c r="EU1824" s="138"/>
      <c r="EV1824" s="138"/>
      <c r="EW1824" s="138"/>
      <c r="EX1824" s="138"/>
      <c r="EY1824" s="138"/>
      <c r="EZ1824" s="138"/>
      <c r="FA1824" s="138"/>
      <c r="FB1824" s="138"/>
      <c r="FC1824" s="138"/>
      <c r="FD1824" s="138"/>
      <c r="FE1824" s="138"/>
      <c r="FF1824" s="138"/>
      <c r="FG1824" s="138"/>
      <c r="FH1824" s="138"/>
      <c r="FI1824" s="138"/>
      <c r="FJ1824" s="138"/>
      <c r="FK1824" s="138"/>
      <c r="FL1824" s="138"/>
      <c r="FM1824" s="138"/>
      <c r="FN1824" s="138"/>
      <c r="FO1824" s="138"/>
      <c r="FP1824" s="138"/>
      <c r="FQ1824" s="138"/>
      <c r="FR1824" s="138"/>
      <c r="FS1824" s="138"/>
      <c r="FT1824" s="138"/>
      <c r="FU1824" s="138"/>
      <c r="FV1824" s="138"/>
      <c r="FW1824" s="138"/>
      <c r="FX1824" s="138"/>
      <c r="FY1824" s="138"/>
      <c r="FZ1824" s="138"/>
      <c r="GA1824" s="138"/>
      <c r="GB1824" s="138"/>
      <c r="GC1824" s="138"/>
      <c r="GD1824" s="138"/>
      <c r="GE1824" s="138"/>
      <c r="GF1824" s="138"/>
      <c r="GG1824" s="138"/>
      <c r="GH1824" s="138"/>
      <c r="GI1824" s="138"/>
      <c r="GJ1824" s="138"/>
      <c r="GK1824" s="138"/>
      <c r="GL1824" s="138"/>
      <c r="GM1824" s="138"/>
      <c r="GN1824" s="138"/>
      <c r="GO1824" s="138"/>
      <c r="GP1824" s="138"/>
      <c r="GQ1824" s="138"/>
      <c r="GR1824" s="138"/>
      <c r="GS1824" s="138"/>
      <c r="GT1824" s="138"/>
      <c r="GU1824" s="138"/>
      <c r="GV1824" s="138"/>
      <c r="GW1824" s="138"/>
      <c r="GX1824" s="138"/>
      <c r="GY1824" s="138"/>
      <c r="GZ1824" s="138"/>
      <c r="HA1824" s="138"/>
      <c r="HB1824" s="138"/>
      <c r="HC1824" s="138"/>
      <c r="HD1824" s="138"/>
      <c r="HE1824" s="138"/>
      <c r="HF1824" s="138"/>
      <c r="HG1824" s="138"/>
      <c r="HH1824" s="138"/>
      <c r="HI1824" s="138"/>
      <c r="HJ1824" s="138"/>
      <c r="HK1824" s="138"/>
      <c r="HL1824" s="138"/>
      <c r="HM1824" s="138"/>
      <c r="HN1824" s="138"/>
      <c r="HO1824" s="138"/>
      <c r="HP1824" s="138"/>
      <c r="HQ1824" s="138"/>
      <c r="HR1824" s="138"/>
      <c r="HS1824" s="138"/>
      <c r="HT1824" s="138"/>
      <c r="HU1824" s="138"/>
      <c r="HV1824" s="138"/>
      <c r="HW1824" s="138"/>
      <c r="HX1824" s="138"/>
      <c r="HY1824" s="138"/>
      <c r="HZ1824" s="138"/>
      <c r="IA1824" s="138"/>
      <c r="IB1824" s="138"/>
      <c r="IC1824" s="138"/>
      <c r="ID1824" s="138"/>
      <c r="IE1824" s="138"/>
      <c r="IF1824" s="138"/>
      <c r="IG1824" s="138"/>
      <c r="IH1824" s="138"/>
      <c r="II1824" s="138"/>
      <c r="IJ1824" s="138"/>
      <c r="IK1824" s="138"/>
      <c r="IL1824" s="138"/>
      <c r="IM1824" s="138"/>
      <c r="IN1824" s="138"/>
      <c r="IO1824" s="138"/>
      <c r="IP1824" s="138"/>
      <c r="IQ1824" s="138"/>
      <c r="IR1824" s="138"/>
      <c r="IS1824" s="138"/>
      <c r="IT1824" s="138"/>
      <c r="IU1824" s="138"/>
      <c r="IV1824" s="138"/>
      <c r="IW1824" s="138"/>
      <c r="IX1824" s="138"/>
      <c r="IY1824" s="138"/>
      <c r="IZ1824" s="138"/>
    </row>
    <row r="1825" spans="1:260" s="833" customFormat="1" ht="86.25" x14ac:dyDescent="0.25">
      <c r="A1825" s="204"/>
      <c r="B1825" s="204"/>
      <c r="C1825" s="204"/>
      <c r="D1825" s="204"/>
      <c r="E1825" s="576" t="s">
        <v>600</v>
      </c>
      <c r="F1825" s="160"/>
      <c r="G1825" s="160"/>
      <c r="H1825" s="1894"/>
      <c r="I1825" s="1893"/>
      <c r="J1825" s="1893">
        <f>J1772+J1759+J1726</f>
        <v>13</v>
      </c>
      <c r="K1825" s="1893" t="e">
        <f t="shared" si="595"/>
        <v>#DIV/0!</v>
      </c>
      <c r="L1825" s="2534"/>
      <c r="M1825" s="2534"/>
      <c r="N1825" s="2535"/>
      <c r="O1825" s="2535"/>
      <c r="P1825" s="2535"/>
      <c r="Q1825" s="2535"/>
      <c r="R1825" s="2535"/>
      <c r="S1825" s="2535"/>
      <c r="T1825" s="2794"/>
      <c r="U1825" s="2794"/>
      <c r="V1825" s="2794"/>
      <c r="W1825" s="2794"/>
      <c r="X1825" s="2794">
        <f t="shared" ref="X1825:AE1825" si="597">X1772+X1759+X1726</f>
        <v>0</v>
      </c>
      <c r="Y1825" s="2794">
        <f t="shared" si="597"/>
        <v>46.955680000000008</v>
      </c>
      <c r="Z1825" s="2795">
        <f t="shared" si="597"/>
        <v>0</v>
      </c>
      <c r="AA1825" s="2794">
        <f t="shared" si="597"/>
        <v>0</v>
      </c>
      <c r="AB1825" s="2794">
        <f t="shared" si="597"/>
        <v>46.955680000000008</v>
      </c>
      <c r="AC1825" s="2796">
        <f t="shared" si="597"/>
        <v>0</v>
      </c>
      <c r="AD1825" s="2796">
        <f t="shared" si="597"/>
        <v>0</v>
      </c>
      <c r="AE1825" s="2794">
        <f t="shared" si="597"/>
        <v>46.955680000000008</v>
      </c>
      <c r="AF1825" s="909"/>
      <c r="AG1825" s="2602"/>
      <c r="AH1825" s="138"/>
      <c r="AI1825" s="138"/>
      <c r="AJ1825" s="138"/>
      <c r="AK1825" s="138"/>
      <c r="AL1825" s="138"/>
      <c r="AM1825" s="138"/>
      <c r="AN1825" s="138"/>
      <c r="AO1825" s="138"/>
      <c r="AP1825" s="138"/>
      <c r="AQ1825" s="138"/>
      <c r="AR1825" s="138"/>
      <c r="AS1825" s="138"/>
      <c r="AT1825" s="138"/>
      <c r="AU1825" s="138"/>
      <c r="AV1825" s="138"/>
      <c r="AW1825" s="138"/>
      <c r="AX1825" s="138"/>
      <c r="AY1825" s="138"/>
      <c r="AZ1825" s="138"/>
      <c r="BA1825" s="138"/>
      <c r="BB1825" s="138"/>
      <c r="BC1825" s="138"/>
      <c r="BD1825" s="138"/>
      <c r="BE1825" s="138"/>
      <c r="BF1825" s="138"/>
      <c r="BG1825" s="138"/>
      <c r="BH1825" s="138"/>
      <c r="BI1825" s="138"/>
      <c r="BJ1825" s="138"/>
      <c r="BK1825" s="138"/>
      <c r="BL1825" s="138"/>
      <c r="BM1825" s="138"/>
      <c r="BN1825" s="138"/>
      <c r="BO1825" s="138"/>
      <c r="BP1825" s="138"/>
      <c r="BQ1825" s="138"/>
      <c r="BR1825" s="138"/>
      <c r="BS1825" s="138"/>
      <c r="BT1825" s="138"/>
      <c r="BU1825" s="138"/>
      <c r="BV1825" s="138"/>
      <c r="BW1825" s="138"/>
      <c r="BX1825" s="138"/>
      <c r="BY1825" s="138"/>
      <c r="BZ1825" s="138"/>
      <c r="CA1825" s="138"/>
      <c r="CB1825" s="138"/>
      <c r="CC1825" s="138"/>
      <c r="CD1825" s="138"/>
      <c r="CE1825" s="138"/>
      <c r="CF1825" s="138"/>
      <c r="CG1825" s="138"/>
      <c r="CH1825" s="138"/>
      <c r="CI1825" s="138"/>
      <c r="CJ1825" s="138"/>
      <c r="CK1825" s="138"/>
      <c r="CL1825" s="138"/>
      <c r="CM1825" s="138"/>
      <c r="CN1825" s="138"/>
      <c r="CO1825" s="138"/>
      <c r="CP1825" s="138"/>
      <c r="CQ1825" s="138"/>
      <c r="CR1825" s="138"/>
      <c r="CS1825" s="138"/>
      <c r="CT1825" s="138"/>
      <c r="CU1825" s="138"/>
      <c r="CV1825" s="138"/>
      <c r="CW1825" s="138"/>
      <c r="CX1825" s="138"/>
      <c r="CY1825" s="138"/>
      <c r="CZ1825" s="138"/>
      <c r="DA1825" s="138"/>
      <c r="DB1825" s="138"/>
      <c r="DC1825" s="138"/>
      <c r="DD1825" s="138"/>
      <c r="DE1825" s="138"/>
      <c r="DF1825" s="138"/>
      <c r="DG1825" s="138"/>
      <c r="DH1825" s="138"/>
      <c r="DI1825" s="138"/>
      <c r="DJ1825" s="138"/>
      <c r="DK1825" s="138"/>
      <c r="DL1825" s="138"/>
      <c r="DM1825" s="138"/>
      <c r="DN1825" s="138"/>
      <c r="DO1825" s="138"/>
      <c r="DP1825" s="138"/>
      <c r="DQ1825" s="138"/>
      <c r="DR1825" s="138"/>
      <c r="DS1825" s="138"/>
      <c r="DT1825" s="138"/>
      <c r="DU1825" s="138"/>
      <c r="DV1825" s="138"/>
      <c r="DW1825" s="138"/>
      <c r="DX1825" s="138"/>
      <c r="DY1825" s="138"/>
      <c r="DZ1825" s="138"/>
      <c r="EA1825" s="138"/>
      <c r="EB1825" s="138"/>
      <c r="EC1825" s="138"/>
      <c r="ED1825" s="138"/>
      <c r="EE1825" s="138"/>
      <c r="EF1825" s="138"/>
      <c r="EG1825" s="138"/>
      <c r="EH1825" s="138"/>
      <c r="EI1825" s="138"/>
      <c r="EJ1825" s="138"/>
      <c r="EK1825" s="138"/>
      <c r="EL1825" s="138"/>
      <c r="EM1825" s="138"/>
      <c r="EN1825" s="138"/>
      <c r="EO1825" s="138"/>
      <c r="EP1825" s="138"/>
      <c r="EQ1825" s="138"/>
      <c r="ER1825" s="138"/>
      <c r="ES1825" s="138"/>
      <c r="ET1825" s="138"/>
      <c r="EU1825" s="138"/>
      <c r="EV1825" s="138"/>
      <c r="EW1825" s="138"/>
      <c r="EX1825" s="138"/>
      <c r="EY1825" s="138"/>
      <c r="EZ1825" s="138"/>
      <c r="FA1825" s="138"/>
      <c r="FB1825" s="138"/>
      <c r="FC1825" s="138"/>
      <c r="FD1825" s="138"/>
      <c r="FE1825" s="138"/>
      <c r="FF1825" s="138"/>
      <c r="FG1825" s="138"/>
      <c r="FH1825" s="138"/>
      <c r="FI1825" s="138"/>
      <c r="FJ1825" s="138"/>
      <c r="FK1825" s="138"/>
      <c r="FL1825" s="138"/>
      <c r="FM1825" s="138"/>
      <c r="FN1825" s="138"/>
      <c r="FO1825" s="138"/>
      <c r="FP1825" s="138"/>
      <c r="FQ1825" s="138"/>
      <c r="FR1825" s="138"/>
      <c r="FS1825" s="138"/>
      <c r="FT1825" s="138"/>
      <c r="FU1825" s="138"/>
      <c r="FV1825" s="138"/>
      <c r="FW1825" s="138"/>
      <c r="FX1825" s="138"/>
      <c r="FY1825" s="138"/>
      <c r="FZ1825" s="138"/>
      <c r="GA1825" s="138"/>
      <c r="GB1825" s="138"/>
      <c r="GC1825" s="138"/>
      <c r="GD1825" s="138"/>
      <c r="GE1825" s="138"/>
      <c r="GF1825" s="138"/>
      <c r="GG1825" s="138"/>
      <c r="GH1825" s="138"/>
      <c r="GI1825" s="138"/>
      <c r="GJ1825" s="138"/>
      <c r="GK1825" s="138"/>
      <c r="GL1825" s="138"/>
      <c r="GM1825" s="138"/>
      <c r="GN1825" s="138"/>
      <c r="GO1825" s="138"/>
      <c r="GP1825" s="138"/>
      <c r="GQ1825" s="138"/>
      <c r="GR1825" s="138"/>
      <c r="GS1825" s="138"/>
      <c r="GT1825" s="138"/>
      <c r="GU1825" s="138"/>
      <c r="GV1825" s="138"/>
      <c r="GW1825" s="138"/>
      <c r="GX1825" s="138"/>
      <c r="GY1825" s="138"/>
      <c r="GZ1825" s="138"/>
      <c r="HA1825" s="138"/>
      <c r="HB1825" s="138"/>
      <c r="HC1825" s="138"/>
      <c r="HD1825" s="138"/>
      <c r="HE1825" s="138"/>
      <c r="HF1825" s="138"/>
      <c r="HG1825" s="138"/>
      <c r="HH1825" s="138"/>
      <c r="HI1825" s="138"/>
      <c r="HJ1825" s="138"/>
      <c r="HK1825" s="138"/>
      <c r="HL1825" s="138"/>
      <c r="HM1825" s="138"/>
      <c r="HN1825" s="138"/>
      <c r="HO1825" s="138"/>
      <c r="HP1825" s="138"/>
      <c r="HQ1825" s="138"/>
      <c r="HR1825" s="138"/>
      <c r="HS1825" s="138"/>
      <c r="HT1825" s="138"/>
      <c r="HU1825" s="138"/>
      <c r="HV1825" s="138"/>
      <c r="HW1825" s="138"/>
      <c r="HX1825" s="138"/>
      <c r="HY1825" s="138"/>
      <c r="HZ1825" s="138"/>
      <c r="IA1825" s="138"/>
      <c r="IB1825" s="138"/>
      <c r="IC1825" s="138"/>
      <c r="ID1825" s="138"/>
      <c r="IE1825" s="138"/>
      <c r="IF1825" s="138"/>
      <c r="IG1825" s="138"/>
      <c r="IH1825" s="138"/>
      <c r="II1825" s="138"/>
      <c r="IJ1825" s="138"/>
      <c r="IK1825" s="138"/>
      <c r="IL1825" s="138"/>
      <c r="IM1825" s="138"/>
      <c r="IN1825" s="138"/>
      <c r="IO1825" s="138"/>
      <c r="IP1825" s="138"/>
      <c r="IQ1825" s="138"/>
      <c r="IR1825" s="138"/>
      <c r="IS1825" s="138"/>
      <c r="IT1825" s="138"/>
      <c r="IU1825" s="138"/>
      <c r="IV1825" s="138"/>
      <c r="IW1825" s="138"/>
      <c r="IX1825" s="138"/>
      <c r="IY1825" s="138"/>
      <c r="IZ1825" s="138"/>
    </row>
    <row r="1826" spans="1:260" s="833" customFormat="1" ht="29.25" x14ac:dyDescent="0.25">
      <c r="A1826" s="204"/>
      <c r="B1826" s="204">
        <v>1</v>
      </c>
      <c r="C1826" s="204"/>
      <c r="D1826" s="204"/>
      <c r="E1826" s="576" t="s">
        <v>353</v>
      </c>
      <c r="F1826" s="160"/>
      <c r="G1826" s="160"/>
      <c r="H1826" s="1894"/>
      <c r="I1826" s="1893"/>
      <c r="J1826" s="1893">
        <f>J1773+J1760+J1727</f>
        <v>0</v>
      </c>
      <c r="K1826" s="1893" t="e">
        <f t="shared" si="595"/>
        <v>#DIV/0!</v>
      </c>
      <c r="L1826" s="2534"/>
      <c r="M1826" s="2534"/>
      <c r="N1826" s="2535"/>
      <c r="O1826" s="2535"/>
      <c r="P1826" s="2535"/>
      <c r="Q1826" s="2535"/>
      <c r="R1826" s="2535"/>
      <c r="S1826" s="2535"/>
      <c r="T1826" s="2794"/>
      <c r="U1826" s="2794"/>
      <c r="V1826" s="2794"/>
      <c r="W1826" s="2794"/>
      <c r="X1826" s="2794">
        <f t="shared" ref="X1826:AE1826" si="598">X1773+X1760+X1727</f>
        <v>0</v>
      </c>
      <c r="Y1826" s="2794">
        <f t="shared" si="598"/>
        <v>0</v>
      </c>
      <c r="Z1826" s="2795">
        <f t="shared" si="598"/>
        <v>0</v>
      </c>
      <c r="AA1826" s="2794">
        <f t="shared" si="598"/>
        <v>0</v>
      </c>
      <c r="AB1826" s="2794">
        <f t="shared" si="598"/>
        <v>0</v>
      </c>
      <c r="AC1826" s="2796">
        <f t="shared" si="598"/>
        <v>0</v>
      </c>
      <c r="AD1826" s="2796">
        <f t="shared" si="598"/>
        <v>0</v>
      </c>
      <c r="AE1826" s="2794">
        <f t="shared" si="598"/>
        <v>0</v>
      </c>
      <c r="AF1826" s="913"/>
      <c r="AG1826" s="2602"/>
      <c r="AH1826" s="138"/>
      <c r="AI1826" s="138"/>
      <c r="AJ1826" s="138"/>
      <c r="AK1826" s="138"/>
      <c r="AL1826" s="138"/>
      <c r="AM1826" s="138"/>
      <c r="AN1826" s="138"/>
      <c r="AO1826" s="138"/>
      <c r="AP1826" s="138"/>
      <c r="AQ1826" s="138"/>
      <c r="AR1826" s="138"/>
      <c r="AS1826" s="138"/>
      <c r="AT1826" s="138"/>
      <c r="AU1826" s="138"/>
      <c r="AV1826" s="138"/>
      <c r="AW1826" s="138"/>
      <c r="AX1826" s="138"/>
      <c r="AY1826" s="138"/>
      <c r="AZ1826" s="138"/>
      <c r="BA1826" s="138"/>
      <c r="BB1826" s="138"/>
      <c r="BC1826" s="138"/>
      <c r="BD1826" s="138"/>
      <c r="BE1826" s="138"/>
      <c r="BF1826" s="138"/>
      <c r="BG1826" s="138"/>
      <c r="BH1826" s="138"/>
      <c r="BI1826" s="138"/>
      <c r="BJ1826" s="138"/>
      <c r="BK1826" s="138"/>
      <c r="BL1826" s="138"/>
      <c r="BM1826" s="138"/>
      <c r="BN1826" s="138"/>
      <c r="BO1826" s="138"/>
      <c r="BP1826" s="138"/>
      <c r="BQ1826" s="138"/>
      <c r="BR1826" s="138"/>
      <c r="BS1826" s="138"/>
      <c r="BT1826" s="138"/>
      <c r="BU1826" s="138"/>
      <c r="BV1826" s="138"/>
      <c r="BW1826" s="138"/>
      <c r="BX1826" s="138"/>
      <c r="BY1826" s="138"/>
      <c r="BZ1826" s="138"/>
      <c r="CA1826" s="138"/>
      <c r="CB1826" s="138"/>
      <c r="CC1826" s="138"/>
      <c r="CD1826" s="138"/>
      <c r="CE1826" s="138"/>
      <c r="CF1826" s="138"/>
      <c r="CG1826" s="138"/>
      <c r="CH1826" s="138"/>
      <c r="CI1826" s="138"/>
      <c r="CJ1826" s="138"/>
      <c r="CK1826" s="138"/>
      <c r="CL1826" s="138"/>
      <c r="CM1826" s="138"/>
      <c r="CN1826" s="138"/>
      <c r="CO1826" s="138"/>
      <c r="CP1826" s="138"/>
      <c r="CQ1826" s="138"/>
      <c r="CR1826" s="138"/>
      <c r="CS1826" s="138"/>
      <c r="CT1826" s="138"/>
      <c r="CU1826" s="138"/>
      <c r="CV1826" s="138"/>
      <c r="CW1826" s="138"/>
      <c r="CX1826" s="138"/>
      <c r="CY1826" s="138"/>
      <c r="CZ1826" s="138"/>
      <c r="DA1826" s="138"/>
      <c r="DB1826" s="138"/>
      <c r="DC1826" s="138"/>
      <c r="DD1826" s="138"/>
      <c r="DE1826" s="138"/>
      <c r="DF1826" s="138"/>
      <c r="DG1826" s="138"/>
      <c r="DH1826" s="138"/>
      <c r="DI1826" s="138"/>
      <c r="DJ1826" s="138"/>
      <c r="DK1826" s="138"/>
      <c r="DL1826" s="138"/>
      <c r="DM1826" s="138"/>
      <c r="DN1826" s="138"/>
      <c r="DO1826" s="138"/>
      <c r="DP1826" s="138"/>
      <c r="DQ1826" s="138"/>
      <c r="DR1826" s="138"/>
      <c r="DS1826" s="138"/>
      <c r="DT1826" s="138"/>
      <c r="DU1826" s="138"/>
      <c r="DV1826" s="138"/>
      <c r="DW1826" s="138"/>
      <c r="DX1826" s="138"/>
      <c r="DY1826" s="138"/>
      <c r="DZ1826" s="138"/>
      <c r="EA1826" s="138"/>
      <c r="EB1826" s="138"/>
      <c r="EC1826" s="138"/>
      <c r="ED1826" s="138"/>
      <c r="EE1826" s="138"/>
      <c r="EF1826" s="138"/>
      <c r="EG1826" s="138"/>
      <c r="EH1826" s="138"/>
      <c r="EI1826" s="138"/>
      <c r="EJ1826" s="138"/>
      <c r="EK1826" s="138"/>
      <c r="EL1826" s="138"/>
      <c r="EM1826" s="138"/>
      <c r="EN1826" s="138"/>
      <c r="EO1826" s="138"/>
      <c r="EP1826" s="138"/>
      <c r="EQ1826" s="138"/>
      <c r="ER1826" s="138"/>
      <c r="ES1826" s="138"/>
      <c r="ET1826" s="138"/>
      <c r="EU1826" s="138"/>
      <c r="EV1826" s="138"/>
      <c r="EW1826" s="138"/>
      <c r="EX1826" s="138"/>
      <c r="EY1826" s="138"/>
      <c r="EZ1826" s="138"/>
      <c r="FA1826" s="138"/>
      <c r="FB1826" s="138"/>
      <c r="FC1826" s="138"/>
      <c r="FD1826" s="138"/>
      <c r="FE1826" s="138"/>
      <c r="FF1826" s="138"/>
      <c r="FG1826" s="138"/>
      <c r="FH1826" s="138"/>
      <c r="FI1826" s="138"/>
      <c r="FJ1826" s="138"/>
      <c r="FK1826" s="138"/>
      <c r="FL1826" s="138"/>
      <c r="FM1826" s="138"/>
      <c r="FN1826" s="138"/>
      <c r="FO1826" s="138"/>
      <c r="FP1826" s="138"/>
      <c r="FQ1826" s="138"/>
      <c r="FR1826" s="138"/>
      <c r="FS1826" s="138"/>
      <c r="FT1826" s="138"/>
      <c r="FU1826" s="138"/>
      <c r="FV1826" s="138"/>
      <c r="FW1826" s="138"/>
      <c r="FX1826" s="138"/>
      <c r="FY1826" s="138"/>
      <c r="FZ1826" s="138"/>
      <c r="GA1826" s="138"/>
      <c r="GB1826" s="138"/>
      <c r="GC1826" s="138"/>
      <c r="GD1826" s="138"/>
      <c r="GE1826" s="138"/>
      <c r="GF1826" s="138"/>
      <c r="GG1826" s="138"/>
      <c r="GH1826" s="138"/>
      <c r="GI1826" s="138"/>
      <c r="GJ1826" s="138"/>
      <c r="GK1826" s="138"/>
      <c r="GL1826" s="138"/>
      <c r="GM1826" s="138"/>
      <c r="GN1826" s="138"/>
      <c r="GO1826" s="138"/>
      <c r="GP1826" s="138"/>
      <c r="GQ1826" s="138"/>
      <c r="GR1826" s="138"/>
      <c r="GS1826" s="138"/>
      <c r="GT1826" s="138"/>
      <c r="GU1826" s="138"/>
      <c r="GV1826" s="138"/>
      <c r="GW1826" s="138"/>
      <c r="GX1826" s="138"/>
      <c r="GY1826" s="138"/>
      <c r="GZ1826" s="138"/>
      <c r="HA1826" s="138"/>
      <c r="HB1826" s="138"/>
      <c r="HC1826" s="138"/>
      <c r="HD1826" s="138"/>
      <c r="HE1826" s="138"/>
      <c r="HF1826" s="138"/>
      <c r="HG1826" s="138"/>
      <c r="HH1826" s="138"/>
      <c r="HI1826" s="138"/>
      <c r="HJ1826" s="138"/>
      <c r="HK1826" s="138"/>
      <c r="HL1826" s="138"/>
      <c r="HM1826" s="138"/>
      <c r="HN1826" s="138"/>
      <c r="HO1826" s="138"/>
      <c r="HP1826" s="138"/>
      <c r="HQ1826" s="138"/>
      <c r="HR1826" s="138"/>
      <c r="HS1826" s="138"/>
      <c r="HT1826" s="138"/>
      <c r="HU1826" s="138"/>
      <c r="HV1826" s="138"/>
      <c r="HW1826" s="138"/>
      <c r="HX1826" s="138"/>
      <c r="HY1826" s="138"/>
      <c r="HZ1826" s="138"/>
      <c r="IA1826" s="138"/>
      <c r="IB1826" s="138"/>
      <c r="IC1826" s="138"/>
      <c r="ID1826" s="138"/>
      <c r="IE1826" s="138"/>
      <c r="IF1826" s="138"/>
      <c r="IG1826" s="138"/>
      <c r="IH1826" s="138"/>
      <c r="II1826" s="138"/>
      <c r="IJ1826" s="138"/>
      <c r="IK1826" s="138"/>
      <c r="IL1826" s="138"/>
      <c r="IM1826" s="138"/>
      <c r="IN1826" s="138"/>
      <c r="IO1826" s="138"/>
      <c r="IP1826" s="138"/>
      <c r="IQ1826" s="138"/>
      <c r="IR1826" s="138"/>
      <c r="IS1826" s="138"/>
      <c r="IT1826" s="138"/>
      <c r="IU1826" s="138"/>
      <c r="IV1826" s="138"/>
      <c r="IW1826" s="138"/>
      <c r="IX1826" s="138"/>
      <c r="IY1826" s="138"/>
      <c r="IZ1826" s="138"/>
    </row>
    <row r="1827" spans="1:260" s="833" customFormat="1" ht="43.5" x14ac:dyDescent="0.25">
      <c r="A1827" s="204">
        <v>1</v>
      </c>
      <c r="B1827" s="204">
        <v>1</v>
      </c>
      <c r="C1827" s="204"/>
      <c r="D1827" s="204"/>
      <c r="E1827" s="576" t="s">
        <v>366</v>
      </c>
      <c r="F1827" s="160"/>
      <c r="G1827" s="160"/>
      <c r="H1827" s="1894"/>
      <c r="I1827" s="1893"/>
      <c r="J1827" s="2535">
        <f>J1728</f>
        <v>7</v>
      </c>
      <c r="K1827" s="1893" t="e">
        <f t="shared" si="595"/>
        <v>#DIV/0!</v>
      </c>
      <c r="L1827" s="2534"/>
      <c r="M1827" s="2534"/>
      <c r="N1827" s="2535"/>
      <c r="O1827" s="2535"/>
      <c r="P1827" s="2535"/>
      <c r="Q1827" s="2535"/>
      <c r="R1827" s="2535"/>
      <c r="S1827" s="2535"/>
      <c r="T1827" s="2794"/>
      <c r="U1827" s="2794"/>
      <c r="V1827" s="2794"/>
      <c r="W1827" s="2794"/>
      <c r="X1827" s="2794">
        <f t="shared" ref="X1827:AE1827" si="599">X1728</f>
        <v>0</v>
      </c>
      <c r="Y1827" s="2794">
        <f t="shared" si="599"/>
        <v>0</v>
      </c>
      <c r="Z1827" s="2795">
        <f t="shared" si="599"/>
        <v>0</v>
      </c>
      <c r="AA1827" s="2794">
        <f t="shared" si="599"/>
        <v>0</v>
      </c>
      <c r="AB1827" s="2794">
        <f t="shared" si="599"/>
        <v>0</v>
      </c>
      <c r="AC1827" s="2796">
        <f t="shared" si="599"/>
        <v>0</v>
      </c>
      <c r="AD1827" s="2796">
        <f t="shared" si="599"/>
        <v>0</v>
      </c>
      <c r="AE1827" s="2794">
        <f t="shared" si="599"/>
        <v>0</v>
      </c>
      <c r="AF1827" s="913"/>
      <c r="AG1827" s="2602"/>
      <c r="AH1827" s="138"/>
      <c r="AI1827" s="138"/>
      <c r="AJ1827" s="138"/>
      <c r="AK1827" s="138"/>
      <c r="AL1827" s="138"/>
      <c r="AM1827" s="138"/>
      <c r="AN1827" s="138"/>
      <c r="AO1827" s="138"/>
      <c r="AP1827" s="138"/>
      <c r="AQ1827" s="138"/>
      <c r="AR1827" s="138"/>
      <c r="AS1827" s="138"/>
      <c r="AT1827" s="138"/>
      <c r="AU1827" s="138"/>
      <c r="AV1827" s="138"/>
      <c r="AW1827" s="138"/>
      <c r="AX1827" s="138"/>
      <c r="AY1827" s="138"/>
      <c r="AZ1827" s="138"/>
      <c r="BA1827" s="138"/>
      <c r="BB1827" s="138"/>
      <c r="BC1827" s="138"/>
      <c r="BD1827" s="138"/>
      <c r="BE1827" s="138"/>
      <c r="BF1827" s="138"/>
      <c r="BG1827" s="138"/>
      <c r="BH1827" s="138"/>
      <c r="BI1827" s="138"/>
      <c r="BJ1827" s="138"/>
      <c r="BK1827" s="138"/>
      <c r="BL1827" s="138"/>
      <c r="BM1827" s="138"/>
      <c r="BN1827" s="138"/>
      <c r="BO1827" s="138"/>
      <c r="BP1827" s="138"/>
      <c r="BQ1827" s="138"/>
      <c r="BR1827" s="138"/>
      <c r="BS1827" s="138"/>
      <c r="BT1827" s="138"/>
      <c r="BU1827" s="138"/>
      <c r="BV1827" s="138"/>
      <c r="BW1827" s="138"/>
      <c r="BX1827" s="138"/>
      <c r="BY1827" s="138"/>
      <c r="BZ1827" s="138"/>
      <c r="CA1827" s="138"/>
      <c r="CB1827" s="138"/>
      <c r="CC1827" s="138"/>
      <c r="CD1827" s="138"/>
      <c r="CE1827" s="138"/>
      <c r="CF1827" s="138"/>
      <c r="CG1827" s="138"/>
      <c r="CH1827" s="138"/>
      <c r="CI1827" s="138"/>
      <c r="CJ1827" s="138"/>
      <c r="CK1827" s="138"/>
      <c r="CL1827" s="138"/>
      <c r="CM1827" s="138"/>
      <c r="CN1827" s="138"/>
      <c r="CO1827" s="138"/>
      <c r="CP1827" s="138"/>
      <c r="CQ1827" s="138"/>
      <c r="CR1827" s="138"/>
      <c r="CS1827" s="138"/>
      <c r="CT1827" s="138"/>
      <c r="CU1827" s="138"/>
      <c r="CV1827" s="138"/>
      <c r="CW1827" s="138"/>
      <c r="CX1827" s="138"/>
      <c r="CY1827" s="138"/>
      <c r="CZ1827" s="138"/>
      <c r="DA1827" s="138"/>
      <c r="DB1827" s="138"/>
      <c r="DC1827" s="138"/>
      <c r="DD1827" s="138"/>
      <c r="DE1827" s="138"/>
      <c r="DF1827" s="138"/>
      <c r="DG1827" s="138"/>
      <c r="DH1827" s="138"/>
      <c r="DI1827" s="138"/>
      <c r="DJ1827" s="138"/>
      <c r="DK1827" s="138"/>
      <c r="DL1827" s="138"/>
      <c r="DM1827" s="138"/>
      <c r="DN1827" s="138"/>
      <c r="DO1827" s="138"/>
      <c r="DP1827" s="138"/>
      <c r="DQ1827" s="138"/>
      <c r="DR1827" s="138"/>
      <c r="DS1827" s="138"/>
      <c r="DT1827" s="138"/>
      <c r="DU1827" s="138"/>
      <c r="DV1827" s="138"/>
      <c r="DW1827" s="138"/>
      <c r="DX1827" s="138"/>
      <c r="DY1827" s="138"/>
      <c r="DZ1827" s="138"/>
      <c r="EA1827" s="138"/>
      <c r="EB1827" s="138"/>
      <c r="EC1827" s="138"/>
      <c r="ED1827" s="138"/>
      <c r="EE1827" s="138"/>
      <c r="EF1827" s="138"/>
      <c r="EG1827" s="138"/>
      <c r="EH1827" s="138"/>
      <c r="EI1827" s="138"/>
      <c r="EJ1827" s="138"/>
      <c r="EK1827" s="138"/>
      <c r="EL1827" s="138"/>
      <c r="EM1827" s="138"/>
      <c r="EN1827" s="138"/>
      <c r="EO1827" s="138"/>
      <c r="EP1827" s="138"/>
      <c r="EQ1827" s="138"/>
      <c r="ER1827" s="138"/>
      <c r="ES1827" s="138"/>
      <c r="ET1827" s="138"/>
      <c r="EU1827" s="138"/>
      <c r="EV1827" s="138"/>
      <c r="EW1827" s="138"/>
      <c r="EX1827" s="138"/>
      <c r="EY1827" s="138"/>
      <c r="EZ1827" s="138"/>
      <c r="FA1827" s="138"/>
      <c r="FB1827" s="138"/>
      <c r="FC1827" s="138"/>
      <c r="FD1827" s="138"/>
      <c r="FE1827" s="138"/>
      <c r="FF1827" s="138"/>
      <c r="FG1827" s="138"/>
      <c r="FH1827" s="138"/>
      <c r="FI1827" s="138"/>
      <c r="FJ1827" s="138"/>
      <c r="FK1827" s="138"/>
      <c r="FL1827" s="138"/>
      <c r="FM1827" s="138"/>
      <c r="FN1827" s="138"/>
      <c r="FO1827" s="138"/>
      <c r="FP1827" s="138"/>
      <c r="FQ1827" s="138"/>
      <c r="FR1827" s="138"/>
      <c r="FS1827" s="138"/>
      <c r="FT1827" s="138"/>
      <c r="FU1827" s="138"/>
      <c r="FV1827" s="138"/>
      <c r="FW1827" s="138"/>
      <c r="FX1827" s="138"/>
      <c r="FY1827" s="138"/>
      <c r="FZ1827" s="138"/>
      <c r="GA1827" s="138"/>
      <c r="GB1827" s="138"/>
      <c r="GC1827" s="138"/>
      <c r="GD1827" s="138"/>
      <c r="GE1827" s="138"/>
      <c r="GF1827" s="138"/>
      <c r="GG1827" s="138"/>
      <c r="GH1827" s="138"/>
      <c r="GI1827" s="138"/>
      <c r="GJ1827" s="138"/>
      <c r="GK1827" s="138"/>
      <c r="GL1827" s="138"/>
      <c r="GM1827" s="138"/>
      <c r="GN1827" s="138"/>
      <c r="GO1827" s="138"/>
      <c r="GP1827" s="138"/>
      <c r="GQ1827" s="138"/>
      <c r="GR1827" s="138"/>
      <c r="GS1827" s="138"/>
      <c r="GT1827" s="138"/>
      <c r="GU1827" s="138"/>
      <c r="GV1827" s="138"/>
      <c r="GW1827" s="138"/>
      <c r="GX1827" s="138"/>
      <c r="GY1827" s="138"/>
      <c r="GZ1827" s="138"/>
      <c r="HA1827" s="138"/>
      <c r="HB1827" s="138"/>
      <c r="HC1827" s="138"/>
      <c r="HD1827" s="138"/>
      <c r="HE1827" s="138"/>
      <c r="HF1827" s="138"/>
      <c r="HG1827" s="138"/>
      <c r="HH1827" s="138"/>
      <c r="HI1827" s="138"/>
      <c r="HJ1827" s="138"/>
      <c r="HK1827" s="138"/>
      <c r="HL1827" s="138"/>
      <c r="HM1827" s="138"/>
      <c r="HN1827" s="138"/>
      <c r="HO1827" s="138"/>
      <c r="HP1827" s="138"/>
      <c r="HQ1827" s="138"/>
      <c r="HR1827" s="138"/>
      <c r="HS1827" s="138"/>
      <c r="HT1827" s="138"/>
      <c r="HU1827" s="138"/>
      <c r="HV1827" s="138"/>
      <c r="HW1827" s="138"/>
      <c r="HX1827" s="138"/>
      <c r="HY1827" s="138"/>
      <c r="HZ1827" s="138"/>
      <c r="IA1827" s="138"/>
      <c r="IB1827" s="138"/>
      <c r="IC1827" s="138"/>
      <c r="ID1827" s="138"/>
      <c r="IE1827" s="138"/>
      <c r="IF1827" s="138"/>
      <c r="IG1827" s="138"/>
      <c r="IH1827" s="138"/>
      <c r="II1827" s="138"/>
      <c r="IJ1827" s="138"/>
      <c r="IK1827" s="138"/>
      <c r="IL1827" s="138"/>
      <c r="IM1827" s="138"/>
      <c r="IN1827" s="138"/>
      <c r="IO1827" s="138"/>
      <c r="IP1827" s="138"/>
      <c r="IQ1827" s="138"/>
      <c r="IR1827" s="138"/>
      <c r="IS1827" s="138"/>
      <c r="IT1827" s="138"/>
      <c r="IU1827" s="138"/>
      <c r="IV1827" s="138"/>
      <c r="IW1827" s="138"/>
      <c r="IX1827" s="138"/>
      <c r="IY1827" s="138"/>
      <c r="IZ1827" s="138"/>
    </row>
    <row r="1828" spans="1:260" s="833" customFormat="1" ht="29.25" x14ac:dyDescent="0.25">
      <c r="A1828" s="204">
        <v>1</v>
      </c>
      <c r="B1828" s="204">
        <v>1</v>
      </c>
      <c r="C1828" s="204"/>
      <c r="D1828" s="204"/>
      <c r="E1828" s="576" t="s">
        <v>354</v>
      </c>
      <c r="F1828" s="160"/>
      <c r="G1828" s="160"/>
      <c r="H1828" s="1894"/>
      <c r="I1828" s="1893"/>
      <c r="J1828" s="1893">
        <f>J1729</f>
        <v>10.995744680851061</v>
      </c>
      <c r="K1828" s="1893" t="e">
        <f t="shared" si="595"/>
        <v>#DIV/0!</v>
      </c>
      <c r="L1828" s="2534"/>
      <c r="M1828" s="2534"/>
      <c r="N1828" s="2535"/>
      <c r="O1828" s="2535"/>
      <c r="P1828" s="2535"/>
      <c r="Q1828" s="2535"/>
      <c r="R1828" s="2535"/>
      <c r="S1828" s="2535"/>
      <c r="T1828" s="2794"/>
      <c r="U1828" s="2794"/>
      <c r="V1828" s="2794"/>
      <c r="W1828" s="2794"/>
      <c r="X1828" s="2794">
        <f t="shared" ref="X1828:AE1828" si="600">X1729</f>
        <v>0</v>
      </c>
      <c r="Y1828" s="2794">
        <f t="shared" si="600"/>
        <v>0</v>
      </c>
      <c r="Z1828" s="2795">
        <f t="shared" si="600"/>
        <v>0</v>
      </c>
      <c r="AA1828" s="2794">
        <f t="shared" si="600"/>
        <v>0</v>
      </c>
      <c r="AB1828" s="2794">
        <f t="shared" si="600"/>
        <v>0</v>
      </c>
      <c r="AC1828" s="2796">
        <f t="shared" si="600"/>
        <v>0</v>
      </c>
      <c r="AD1828" s="2796">
        <f t="shared" si="600"/>
        <v>0</v>
      </c>
      <c r="AE1828" s="2794">
        <f t="shared" si="600"/>
        <v>0</v>
      </c>
      <c r="AF1828" s="913"/>
      <c r="AG1828" s="2602"/>
      <c r="AH1828" s="138"/>
      <c r="AI1828" s="138"/>
      <c r="AJ1828" s="138"/>
      <c r="AK1828" s="138"/>
      <c r="AL1828" s="138"/>
      <c r="AM1828" s="138"/>
      <c r="AN1828" s="138"/>
      <c r="AO1828" s="138"/>
      <c r="AP1828" s="138"/>
      <c r="AQ1828" s="138"/>
      <c r="AR1828" s="138"/>
      <c r="AS1828" s="138"/>
      <c r="AT1828" s="138"/>
      <c r="AU1828" s="138"/>
      <c r="AV1828" s="138"/>
      <c r="AW1828" s="138"/>
      <c r="AX1828" s="138"/>
      <c r="AY1828" s="138"/>
      <c r="AZ1828" s="138"/>
      <c r="BA1828" s="138"/>
      <c r="BB1828" s="138"/>
      <c r="BC1828" s="138"/>
      <c r="BD1828" s="138"/>
      <c r="BE1828" s="138"/>
      <c r="BF1828" s="138"/>
      <c r="BG1828" s="138"/>
      <c r="BH1828" s="138"/>
      <c r="BI1828" s="138"/>
      <c r="BJ1828" s="138"/>
      <c r="BK1828" s="138"/>
      <c r="BL1828" s="138"/>
      <c r="BM1828" s="138"/>
      <c r="BN1828" s="138"/>
      <c r="BO1828" s="138"/>
      <c r="BP1828" s="138"/>
      <c r="BQ1828" s="138"/>
      <c r="BR1828" s="138"/>
      <c r="BS1828" s="138"/>
      <c r="BT1828" s="138"/>
      <c r="BU1828" s="138"/>
      <c r="BV1828" s="138"/>
      <c r="BW1828" s="138"/>
      <c r="BX1828" s="138"/>
      <c r="BY1828" s="138"/>
      <c r="BZ1828" s="138"/>
      <c r="CA1828" s="138"/>
      <c r="CB1828" s="138"/>
      <c r="CC1828" s="138"/>
      <c r="CD1828" s="138"/>
      <c r="CE1828" s="138"/>
      <c r="CF1828" s="138"/>
      <c r="CG1828" s="138"/>
      <c r="CH1828" s="138"/>
      <c r="CI1828" s="138"/>
      <c r="CJ1828" s="138"/>
      <c r="CK1828" s="138"/>
      <c r="CL1828" s="138"/>
      <c r="CM1828" s="138"/>
      <c r="CN1828" s="138"/>
      <c r="CO1828" s="138"/>
      <c r="CP1828" s="138"/>
      <c r="CQ1828" s="138"/>
      <c r="CR1828" s="138"/>
      <c r="CS1828" s="138"/>
      <c r="CT1828" s="138"/>
      <c r="CU1828" s="138"/>
      <c r="CV1828" s="138"/>
      <c r="CW1828" s="138"/>
      <c r="CX1828" s="138"/>
      <c r="CY1828" s="138"/>
      <c r="CZ1828" s="138"/>
      <c r="DA1828" s="138"/>
      <c r="DB1828" s="138"/>
      <c r="DC1828" s="138"/>
      <c r="DD1828" s="138"/>
      <c r="DE1828" s="138"/>
      <c r="DF1828" s="138"/>
      <c r="DG1828" s="138"/>
      <c r="DH1828" s="138"/>
      <c r="DI1828" s="138"/>
      <c r="DJ1828" s="138"/>
      <c r="DK1828" s="138"/>
      <c r="DL1828" s="138"/>
      <c r="DM1828" s="138"/>
      <c r="DN1828" s="138"/>
      <c r="DO1828" s="138"/>
      <c r="DP1828" s="138"/>
      <c r="DQ1828" s="138"/>
      <c r="DR1828" s="138"/>
      <c r="DS1828" s="138"/>
      <c r="DT1828" s="138"/>
      <c r="DU1828" s="138"/>
      <c r="DV1828" s="138"/>
      <c r="DW1828" s="138"/>
      <c r="DX1828" s="138"/>
      <c r="DY1828" s="138"/>
      <c r="DZ1828" s="138"/>
      <c r="EA1828" s="138"/>
      <c r="EB1828" s="138"/>
      <c r="EC1828" s="138"/>
      <c r="ED1828" s="138"/>
      <c r="EE1828" s="138"/>
      <c r="EF1828" s="138"/>
      <c r="EG1828" s="138"/>
      <c r="EH1828" s="138"/>
      <c r="EI1828" s="138"/>
      <c r="EJ1828" s="138"/>
      <c r="EK1828" s="138"/>
      <c r="EL1828" s="138"/>
      <c r="EM1828" s="138"/>
      <c r="EN1828" s="138"/>
      <c r="EO1828" s="138"/>
      <c r="EP1828" s="138"/>
      <c r="EQ1828" s="138"/>
      <c r="ER1828" s="138"/>
      <c r="ES1828" s="138"/>
      <c r="ET1828" s="138"/>
      <c r="EU1828" s="138"/>
      <c r="EV1828" s="138"/>
      <c r="EW1828" s="138"/>
      <c r="EX1828" s="138"/>
      <c r="EY1828" s="138"/>
      <c r="EZ1828" s="138"/>
      <c r="FA1828" s="138"/>
      <c r="FB1828" s="138"/>
      <c r="FC1828" s="138"/>
      <c r="FD1828" s="138"/>
      <c r="FE1828" s="138"/>
      <c r="FF1828" s="138"/>
      <c r="FG1828" s="138"/>
      <c r="FH1828" s="138"/>
      <c r="FI1828" s="138"/>
      <c r="FJ1828" s="138"/>
      <c r="FK1828" s="138"/>
      <c r="FL1828" s="138"/>
      <c r="FM1828" s="138"/>
      <c r="FN1828" s="138"/>
      <c r="FO1828" s="138"/>
      <c r="FP1828" s="138"/>
      <c r="FQ1828" s="138"/>
      <c r="FR1828" s="138"/>
      <c r="FS1828" s="138"/>
      <c r="FT1828" s="138"/>
      <c r="FU1828" s="138"/>
      <c r="FV1828" s="138"/>
      <c r="FW1828" s="138"/>
      <c r="FX1828" s="138"/>
      <c r="FY1828" s="138"/>
      <c r="FZ1828" s="138"/>
      <c r="GA1828" s="138"/>
      <c r="GB1828" s="138"/>
      <c r="GC1828" s="138"/>
      <c r="GD1828" s="138"/>
      <c r="GE1828" s="138"/>
      <c r="GF1828" s="138"/>
      <c r="GG1828" s="138"/>
      <c r="GH1828" s="138"/>
      <c r="GI1828" s="138"/>
      <c r="GJ1828" s="138"/>
      <c r="GK1828" s="138"/>
      <c r="GL1828" s="138"/>
      <c r="GM1828" s="138"/>
      <c r="GN1828" s="138"/>
      <c r="GO1828" s="138"/>
      <c r="GP1828" s="138"/>
      <c r="GQ1828" s="138"/>
      <c r="GR1828" s="138"/>
      <c r="GS1828" s="138"/>
      <c r="GT1828" s="138"/>
      <c r="GU1828" s="138"/>
      <c r="GV1828" s="138"/>
      <c r="GW1828" s="138"/>
      <c r="GX1828" s="138"/>
      <c r="GY1828" s="138"/>
      <c r="GZ1828" s="138"/>
      <c r="HA1828" s="138"/>
      <c r="HB1828" s="138"/>
      <c r="HC1828" s="138"/>
      <c r="HD1828" s="138"/>
      <c r="HE1828" s="138"/>
      <c r="HF1828" s="138"/>
      <c r="HG1828" s="138"/>
      <c r="HH1828" s="138"/>
      <c r="HI1828" s="138"/>
      <c r="HJ1828" s="138"/>
      <c r="HK1828" s="138"/>
      <c r="HL1828" s="138"/>
      <c r="HM1828" s="138"/>
      <c r="HN1828" s="138"/>
      <c r="HO1828" s="138"/>
      <c r="HP1828" s="138"/>
      <c r="HQ1828" s="138"/>
      <c r="HR1828" s="138"/>
      <c r="HS1828" s="138"/>
      <c r="HT1828" s="138"/>
      <c r="HU1828" s="138"/>
      <c r="HV1828" s="138"/>
      <c r="HW1828" s="138"/>
      <c r="HX1828" s="138"/>
      <c r="HY1828" s="138"/>
      <c r="HZ1828" s="138"/>
      <c r="IA1828" s="138"/>
      <c r="IB1828" s="138"/>
      <c r="IC1828" s="138"/>
      <c r="ID1828" s="138"/>
      <c r="IE1828" s="138"/>
      <c r="IF1828" s="138"/>
      <c r="IG1828" s="138"/>
      <c r="IH1828" s="138"/>
      <c r="II1828" s="138"/>
      <c r="IJ1828" s="138"/>
      <c r="IK1828" s="138"/>
      <c r="IL1828" s="138"/>
      <c r="IM1828" s="138"/>
      <c r="IN1828" s="138"/>
      <c r="IO1828" s="138"/>
      <c r="IP1828" s="138"/>
      <c r="IQ1828" s="138"/>
      <c r="IR1828" s="138"/>
      <c r="IS1828" s="138"/>
      <c r="IT1828" s="138"/>
      <c r="IU1828" s="138"/>
      <c r="IV1828" s="138"/>
      <c r="IW1828" s="138"/>
      <c r="IX1828" s="138"/>
      <c r="IY1828" s="138"/>
      <c r="IZ1828" s="138"/>
    </row>
    <row r="1829" spans="1:260" s="833" customFormat="1" ht="29.25" x14ac:dyDescent="0.25">
      <c r="A1829" s="204">
        <v>1</v>
      </c>
      <c r="B1829" s="204">
        <v>1</v>
      </c>
      <c r="C1829" s="204"/>
      <c r="D1829" s="204"/>
      <c r="E1829" s="576" t="s">
        <v>355</v>
      </c>
      <c r="F1829" s="160"/>
      <c r="G1829" s="160"/>
      <c r="H1829" s="1894"/>
      <c r="I1829" s="1893"/>
      <c r="J1829" s="1893">
        <f>J1730</f>
        <v>-1</v>
      </c>
      <c r="K1829" s="1893" t="e">
        <f t="shared" si="595"/>
        <v>#DIV/0!</v>
      </c>
      <c r="L1829" s="2534"/>
      <c r="M1829" s="2534"/>
      <c r="N1829" s="2535"/>
      <c r="O1829" s="2535"/>
      <c r="P1829" s="2535"/>
      <c r="Q1829" s="2535"/>
      <c r="R1829" s="2535"/>
      <c r="S1829" s="2535"/>
      <c r="T1829" s="2794"/>
      <c r="U1829" s="2794"/>
      <c r="V1829" s="2794"/>
      <c r="W1829" s="2794"/>
      <c r="X1829" s="2794">
        <f t="shared" ref="X1829:AE1829" si="601">X1730</f>
        <v>0</v>
      </c>
      <c r="Y1829" s="2794">
        <f t="shared" si="601"/>
        <v>-1.2944599999999999</v>
      </c>
      <c r="Z1829" s="2795">
        <f t="shared" si="601"/>
        <v>0</v>
      </c>
      <c r="AA1829" s="2794">
        <f t="shared" si="601"/>
        <v>0</v>
      </c>
      <c r="AB1829" s="2794">
        <f t="shared" si="601"/>
        <v>0</v>
      </c>
      <c r="AC1829" s="2796">
        <f t="shared" si="601"/>
        <v>0</v>
      </c>
      <c r="AD1829" s="2796">
        <f t="shared" si="601"/>
        <v>0</v>
      </c>
      <c r="AE1829" s="2794">
        <f t="shared" si="601"/>
        <v>-1.2944599999999999</v>
      </c>
      <c r="AF1829" s="913"/>
      <c r="AG1829" s="2602"/>
      <c r="AH1829" s="138"/>
      <c r="AI1829" s="138"/>
      <c r="AJ1829" s="138"/>
      <c r="AK1829" s="138"/>
      <c r="AL1829" s="138"/>
      <c r="AM1829" s="138"/>
      <c r="AN1829" s="138"/>
      <c r="AO1829" s="138"/>
      <c r="AP1829" s="138"/>
      <c r="AQ1829" s="138"/>
      <c r="AR1829" s="138"/>
      <c r="AS1829" s="138"/>
      <c r="AT1829" s="138"/>
      <c r="AU1829" s="138"/>
      <c r="AV1829" s="138"/>
      <c r="AW1829" s="138"/>
      <c r="AX1829" s="138"/>
      <c r="AY1829" s="138"/>
      <c r="AZ1829" s="138"/>
      <c r="BA1829" s="138"/>
      <c r="BB1829" s="138"/>
      <c r="BC1829" s="138"/>
      <c r="BD1829" s="138"/>
      <c r="BE1829" s="138"/>
      <c r="BF1829" s="138"/>
      <c r="BG1829" s="138"/>
      <c r="BH1829" s="138"/>
      <c r="BI1829" s="138"/>
      <c r="BJ1829" s="138"/>
      <c r="BK1829" s="138"/>
      <c r="BL1829" s="138"/>
      <c r="BM1829" s="138"/>
      <c r="BN1829" s="138"/>
      <c r="BO1829" s="138"/>
      <c r="BP1829" s="138"/>
      <c r="BQ1829" s="138"/>
      <c r="BR1829" s="138"/>
      <c r="BS1829" s="138"/>
      <c r="BT1829" s="138"/>
      <c r="BU1829" s="138"/>
      <c r="BV1829" s="138"/>
      <c r="BW1829" s="138"/>
      <c r="BX1829" s="138"/>
      <c r="BY1829" s="138"/>
      <c r="BZ1829" s="138"/>
      <c r="CA1829" s="138"/>
      <c r="CB1829" s="138"/>
      <c r="CC1829" s="138"/>
      <c r="CD1829" s="138"/>
      <c r="CE1829" s="138"/>
      <c r="CF1829" s="138"/>
      <c r="CG1829" s="138"/>
      <c r="CH1829" s="138"/>
      <c r="CI1829" s="138"/>
      <c r="CJ1829" s="138"/>
      <c r="CK1829" s="138"/>
      <c r="CL1829" s="138"/>
      <c r="CM1829" s="138"/>
      <c r="CN1829" s="138"/>
      <c r="CO1829" s="138"/>
      <c r="CP1829" s="138"/>
      <c r="CQ1829" s="138"/>
      <c r="CR1829" s="138"/>
      <c r="CS1829" s="138"/>
      <c r="CT1829" s="138"/>
      <c r="CU1829" s="138"/>
      <c r="CV1829" s="138"/>
      <c r="CW1829" s="138"/>
      <c r="CX1829" s="138"/>
      <c r="CY1829" s="138"/>
      <c r="CZ1829" s="138"/>
      <c r="DA1829" s="138"/>
      <c r="DB1829" s="138"/>
      <c r="DC1829" s="138"/>
      <c r="DD1829" s="138"/>
      <c r="DE1829" s="138"/>
      <c r="DF1829" s="138"/>
      <c r="DG1829" s="138"/>
      <c r="DH1829" s="138"/>
      <c r="DI1829" s="138"/>
      <c r="DJ1829" s="138"/>
      <c r="DK1829" s="138"/>
      <c r="DL1829" s="138"/>
      <c r="DM1829" s="138"/>
      <c r="DN1829" s="138"/>
      <c r="DO1829" s="138"/>
      <c r="DP1829" s="138"/>
      <c r="DQ1829" s="138"/>
      <c r="DR1829" s="138"/>
      <c r="DS1829" s="138"/>
      <c r="DT1829" s="138"/>
      <c r="DU1829" s="138"/>
      <c r="DV1829" s="138"/>
      <c r="DW1829" s="138"/>
      <c r="DX1829" s="138"/>
      <c r="DY1829" s="138"/>
      <c r="DZ1829" s="138"/>
      <c r="EA1829" s="138"/>
      <c r="EB1829" s="138"/>
      <c r="EC1829" s="138"/>
      <c r="ED1829" s="138"/>
      <c r="EE1829" s="138"/>
      <c r="EF1829" s="138"/>
      <c r="EG1829" s="138"/>
      <c r="EH1829" s="138"/>
      <c r="EI1829" s="138"/>
      <c r="EJ1829" s="138"/>
      <c r="EK1829" s="138"/>
      <c r="EL1829" s="138"/>
      <c r="EM1829" s="138"/>
      <c r="EN1829" s="138"/>
      <c r="EO1829" s="138"/>
      <c r="EP1829" s="138"/>
      <c r="EQ1829" s="138"/>
      <c r="ER1829" s="138"/>
      <c r="ES1829" s="138"/>
      <c r="ET1829" s="138"/>
      <c r="EU1829" s="138"/>
      <c r="EV1829" s="138"/>
      <c r="EW1829" s="138"/>
      <c r="EX1829" s="138"/>
      <c r="EY1829" s="138"/>
      <c r="EZ1829" s="138"/>
      <c r="FA1829" s="138"/>
      <c r="FB1829" s="138"/>
      <c r="FC1829" s="138"/>
      <c r="FD1829" s="138"/>
      <c r="FE1829" s="138"/>
      <c r="FF1829" s="138"/>
      <c r="FG1829" s="138"/>
      <c r="FH1829" s="138"/>
      <c r="FI1829" s="138"/>
      <c r="FJ1829" s="138"/>
      <c r="FK1829" s="138"/>
      <c r="FL1829" s="138"/>
      <c r="FM1829" s="138"/>
      <c r="FN1829" s="138"/>
      <c r="FO1829" s="138"/>
      <c r="FP1829" s="138"/>
      <c r="FQ1829" s="138"/>
      <c r="FR1829" s="138"/>
      <c r="FS1829" s="138"/>
      <c r="FT1829" s="138"/>
      <c r="FU1829" s="138"/>
      <c r="FV1829" s="138"/>
      <c r="FW1829" s="138"/>
      <c r="FX1829" s="138"/>
      <c r="FY1829" s="138"/>
      <c r="FZ1829" s="138"/>
      <c r="GA1829" s="138"/>
      <c r="GB1829" s="138"/>
      <c r="GC1829" s="138"/>
      <c r="GD1829" s="138"/>
      <c r="GE1829" s="138"/>
      <c r="GF1829" s="138"/>
      <c r="GG1829" s="138"/>
      <c r="GH1829" s="138"/>
      <c r="GI1829" s="138"/>
      <c r="GJ1829" s="138"/>
      <c r="GK1829" s="138"/>
      <c r="GL1829" s="138"/>
      <c r="GM1829" s="138"/>
      <c r="GN1829" s="138"/>
      <c r="GO1829" s="138"/>
      <c r="GP1829" s="138"/>
      <c r="GQ1829" s="138"/>
      <c r="GR1829" s="138"/>
      <c r="GS1829" s="138"/>
      <c r="GT1829" s="138"/>
      <c r="GU1829" s="138"/>
      <c r="GV1829" s="138"/>
      <c r="GW1829" s="138"/>
      <c r="GX1829" s="138"/>
      <c r="GY1829" s="138"/>
      <c r="GZ1829" s="138"/>
      <c r="HA1829" s="138"/>
      <c r="HB1829" s="138"/>
      <c r="HC1829" s="138"/>
      <c r="HD1829" s="138"/>
      <c r="HE1829" s="138"/>
      <c r="HF1829" s="138"/>
      <c r="HG1829" s="138"/>
      <c r="HH1829" s="138"/>
      <c r="HI1829" s="138"/>
      <c r="HJ1829" s="138"/>
      <c r="HK1829" s="138"/>
      <c r="HL1829" s="138"/>
      <c r="HM1829" s="138"/>
      <c r="HN1829" s="138"/>
      <c r="HO1829" s="138"/>
      <c r="HP1829" s="138"/>
      <c r="HQ1829" s="138"/>
      <c r="HR1829" s="138"/>
      <c r="HS1829" s="138"/>
      <c r="HT1829" s="138"/>
      <c r="HU1829" s="138"/>
      <c r="HV1829" s="138"/>
      <c r="HW1829" s="138"/>
      <c r="HX1829" s="138"/>
      <c r="HY1829" s="138"/>
      <c r="HZ1829" s="138"/>
      <c r="IA1829" s="138"/>
      <c r="IB1829" s="138"/>
      <c r="IC1829" s="138"/>
      <c r="ID1829" s="138"/>
      <c r="IE1829" s="138"/>
      <c r="IF1829" s="138"/>
      <c r="IG1829" s="138"/>
      <c r="IH1829" s="138"/>
      <c r="II1829" s="138"/>
      <c r="IJ1829" s="138"/>
      <c r="IK1829" s="138"/>
      <c r="IL1829" s="138"/>
      <c r="IM1829" s="138"/>
      <c r="IN1829" s="138"/>
      <c r="IO1829" s="138"/>
      <c r="IP1829" s="138"/>
      <c r="IQ1829" s="138"/>
      <c r="IR1829" s="138"/>
      <c r="IS1829" s="138"/>
      <c r="IT1829" s="138"/>
      <c r="IU1829" s="138"/>
      <c r="IV1829" s="138"/>
      <c r="IW1829" s="138"/>
      <c r="IX1829" s="138"/>
      <c r="IY1829" s="138"/>
      <c r="IZ1829" s="138"/>
    </row>
    <row r="1830" spans="1:260" s="833" customFormat="1" x14ac:dyDescent="0.25">
      <c r="A1830" s="204">
        <v>1</v>
      </c>
      <c r="B1830" s="204">
        <v>1</v>
      </c>
      <c r="C1830" s="204"/>
      <c r="D1830" s="204"/>
      <c r="E1830" s="577" t="s">
        <v>134</v>
      </c>
      <c r="F1830" s="160"/>
      <c r="G1830" s="160"/>
      <c r="H1830" s="1894"/>
      <c r="I1830" s="1893"/>
      <c r="J1830" s="1893">
        <f>J1774+J1761+J1731</f>
        <v>64.409523809523805</v>
      </c>
      <c r="K1830" s="1893" t="e">
        <f t="shared" si="595"/>
        <v>#DIV/0!</v>
      </c>
      <c r="L1830" s="2534"/>
      <c r="M1830" s="2534"/>
      <c r="N1830" s="2535"/>
      <c r="O1830" s="2535"/>
      <c r="P1830" s="2535"/>
      <c r="Q1830" s="2535"/>
      <c r="R1830" s="2535"/>
      <c r="S1830" s="2535"/>
      <c r="T1830" s="2794"/>
      <c r="U1830" s="2794"/>
      <c r="V1830" s="2794"/>
      <c r="W1830" s="2794"/>
      <c r="X1830" s="2794">
        <f t="shared" ref="X1830:AE1830" si="602">X1774+X1761+X1731</f>
        <v>0</v>
      </c>
      <c r="Y1830" s="2794">
        <f t="shared" si="602"/>
        <v>99.614400000000003</v>
      </c>
      <c r="Z1830" s="2795">
        <f t="shared" si="602"/>
        <v>0</v>
      </c>
      <c r="AA1830" s="2794">
        <f t="shared" si="602"/>
        <v>0</v>
      </c>
      <c r="AB1830" s="2794">
        <f t="shared" si="602"/>
        <v>66.055750000000003</v>
      </c>
      <c r="AC1830" s="2796">
        <f t="shared" si="602"/>
        <v>0</v>
      </c>
      <c r="AD1830" s="2796">
        <f t="shared" si="602"/>
        <v>-1.2944599999999999</v>
      </c>
      <c r="AE1830" s="2794">
        <f t="shared" si="602"/>
        <v>98.319940000000003</v>
      </c>
      <c r="AF1830" s="913"/>
      <c r="AG1830" s="2602"/>
      <c r="AH1830" s="138"/>
      <c r="AI1830" s="138"/>
      <c r="AJ1830" s="138"/>
      <c r="AK1830" s="138"/>
      <c r="AL1830" s="138"/>
      <c r="AM1830" s="138"/>
      <c r="AN1830" s="138"/>
      <c r="AO1830" s="138"/>
      <c r="AP1830" s="138"/>
      <c r="AQ1830" s="138"/>
      <c r="AR1830" s="138"/>
      <c r="AS1830" s="138"/>
      <c r="AT1830" s="138"/>
      <c r="AU1830" s="138"/>
      <c r="AV1830" s="138"/>
      <c r="AW1830" s="138"/>
      <c r="AX1830" s="138"/>
      <c r="AY1830" s="138"/>
      <c r="AZ1830" s="138"/>
      <c r="BA1830" s="138"/>
      <c r="BB1830" s="138"/>
      <c r="BC1830" s="138"/>
      <c r="BD1830" s="138"/>
      <c r="BE1830" s="138"/>
      <c r="BF1830" s="138"/>
      <c r="BG1830" s="138"/>
      <c r="BH1830" s="138"/>
      <c r="BI1830" s="138"/>
      <c r="BJ1830" s="138"/>
      <c r="BK1830" s="138"/>
      <c r="BL1830" s="138"/>
      <c r="BM1830" s="138"/>
      <c r="BN1830" s="138"/>
      <c r="BO1830" s="138"/>
      <c r="BP1830" s="138"/>
      <c r="BQ1830" s="138"/>
      <c r="BR1830" s="138"/>
      <c r="BS1830" s="138"/>
      <c r="BT1830" s="138"/>
      <c r="BU1830" s="138"/>
      <c r="BV1830" s="138"/>
      <c r="BW1830" s="138"/>
      <c r="BX1830" s="138"/>
      <c r="BY1830" s="138"/>
      <c r="BZ1830" s="138"/>
      <c r="CA1830" s="138"/>
      <c r="CB1830" s="138"/>
      <c r="CC1830" s="138"/>
      <c r="CD1830" s="138"/>
      <c r="CE1830" s="138"/>
      <c r="CF1830" s="138"/>
      <c r="CG1830" s="138"/>
      <c r="CH1830" s="138"/>
      <c r="CI1830" s="138"/>
      <c r="CJ1830" s="138"/>
      <c r="CK1830" s="138"/>
      <c r="CL1830" s="138"/>
      <c r="CM1830" s="138"/>
      <c r="CN1830" s="138"/>
      <c r="CO1830" s="138"/>
      <c r="CP1830" s="138"/>
      <c r="CQ1830" s="138"/>
      <c r="CR1830" s="138"/>
      <c r="CS1830" s="138"/>
      <c r="CT1830" s="138"/>
      <c r="CU1830" s="138"/>
      <c r="CV1830" s="138"/>
      <c r="CW1830" s="138"/>
      <c r="CX1830" s="138"/>
      <c r="CY1830" s="138"/>
      <c r="CZ1830" s="138"/>
      <c r="DA1830" s="138"/>
      <c r="DB1830" s="138"/>
      <c r="DC1830" s="138"/>
      <c r="DD1830" s="138"/>
      <c r="DE1830" s="138"/>
      <c r="DF1830" s="138"/>
      <c r="DG1830" s="138"/>
      <c r="DH1830" s="138"/>
      <c r="DI1830" s="138"/>
      <c r="DJ1830" s="138"/>
      <c r="DK1830" s="138"/>
      <c r="DL1830" s="138"/>
      <c r="DM1830" s="138"/>
      <c r="DN1830" s="138"/>
      <c r="DO1830" s="138"/>
      <c r="DP1830" s="138"/>
      <c r="DQ1830" s="138"/>
      <c r="DR1830" s="138"/>
      <c r="DS1830" s="138"/>
      <c r="DT1830" s="138"/>
      <c r="DU1830" s="138"/>
      <c r="DV1830" s="138"/>
      <c r="DW1830" s="138"/>
      <c r="DX1830" s="138"/>
      <c r="DY1830" s="138"/>
      <c r="DZ1830" s="138"/>
      <c r="EA1830" s="138"/>
      <c r="EB1830" s="138"/>
      <c r="EC1830" s="138"/>
      <c r="ED1830" s="138"/>
      <c r="EE1830" s="138"/>
      <c r="EF1830" s="138"/>
      <c r="EG1830" s="138"/>
      <c r="EH1830" s="138"/>
      <c r="EI1830" s="138"/>
      <c r="EJ1830" s="138"/>
      <c r="EK1830" s="138"/>
      <c r="EL1830" s="138"/>
      <c r="EM1830" s="138"/>
      <c r="EN1830" s="138"/>
      <c r="EO1830" s="138"/>
      <c r="EP1830" s="138"/>
      <c r="EQ1830" s="138"/>
      <c r="ER1830" s="138"/>
      <c r="ES1830" s="138"/>
      <c r="ET1830" s="138"/>
      <c r="EU1830" s="138"/>
      <c r="EV1830" s="138"/>
      <c r="EW1830" s="138"/>
      <c r="EX1830" s="138"/>
      <c r="EY1830" s="138"/>
      <c r="EZ1830" s="138"/>
      <c r="FA1830" s="138"/>
      <c r="FB1830" s="138"/>
      <c r="FC1830" s="138"/>
      <c r="FD1830" s="138"/>
      <c r="FE1830" s="138"/>
      <c r="FF1830" s="138"/>
      <c r="FG1830" s="138"/>
      <c r="FH1830" s="138"/>
      <c r="FI1830" s="138"/>
      <c r="FJ1830" s="138"/>
      <c r="FK1830" s="138"/>
      <c r="FL1830" s="138"/>
      <c r="FM1830" s="138"/>
      <c r="FN1830" s="138"/>
      <c r="FO1830" s="138"/>
      <c r="FP1830" s="138"/>
      <c r="FQ1830" s="138"/>
      <c r="FR1830" s="138"/>
      <c r="FS1830" s="138"/>
      <c r="FT1830" s="138"/>
      <c r="FU1830" s="138"/>
      <c r="FV1830" s="138"/>
      <c r="FW1830" s="138"/>
      <c r="FX1830" s="138"/>
      <c r="FY1830" s="138"/>
      <c r="FZ1830" s="138"/>
      <c r="GA1830" s="138"/>
      <c r="GB1830" s="138"/>
      <c r="GC1830" s="138"/>
      <c r="GD1830" s="138"/>
      <c r="GE1830" s="138"/>
      <c r="GF1830" s="138"/>
      <c r="GG1830" s="138"/>
      <c r="GH1830" s="138"/>
      <c r="GI1830" s="138"/>
      <c r="GJ1830" s="138"/>
      <c r="GK1830" s="138"/>
      <c r="GL1830" s="138"/>
      <c r="GM1830" s="138"/>
      <c r="GN1830" s="138"/>
      <c r="GO1830" s="138"/>
      <c r="GP1830" s="138"/>
      <c r="GQ1830" s="138"/>
      <c r="GR1830" s="138"/>
      <c r="GS1830" s="138"/>
      <c r="GT1830" s="138"/>
      <c r="GU1830" s="138"/>
      <c r="GV1830" s="138"/>
      <c r="GW1830" s="138"/>
      <c r="GX1830" s="138"/>
      <c r="GY1830" s="138"/>
      <c r="GZ1830" s="138"/>
      <c r="HA1830" s="138"/>
      <c r="HB1830" s="138"/>
      <c r="HC1830" s="138"/>
      <c r="HD1830" s="138"/>
      <c r="HE1830" s="138"/>
      <c r="HF1830" s="138"/>
      <c r="HG1830" s="138"/>
      <c r="HH1830" s="138"/>
      <c r="HI1830" s="138"/>
      <c r="HJ1830" s="138"/>
      <c r="HK1830" s="138"/>
      <c r="HL1830" s="138"/>
      <c r="HM1830" s="138"/>
      <c r="HN1830" s="138"/>
      <c r="HO1830" s="138"/>
      <c r="HP1830" s="138"/>
      <c r="HQ1830" s="138"/>
      <c r="HR1830" s="138"/>
      <c r="HS1830" s="138"/>
      <c r="HT1830" s="138"/>
      <c r="HU1830" s="138"/>
      <c r="HV1830" s="138"/>
      <c r="HW1830" s="138"/>
      <c r="HX1830" s="138"/>
      <c r="HY1830" s="138"/>
      <c r="HZ1830" s="138"/>
      <c r="IA1830" s="138"/>
      <c r="IB1830" s="138"/>
      <c r="IC1830" s="138"/>
      <c r="ID1830" s="138"/>
      <c r="IE1830" s="138"/>
      <c r="IF1830" s="138"/>
      <c r="IG1830" s="138"/>
      <c r="IH1830" s="138"/>
      <c r="II1830" s="138"/>
      <c r="IJ1830" s="138"/>
      <c r="IK1830" s="138"/>
      <c r="IL1830" s="138"/>
      <c r="IM1830" s="138"/>
      <c r="IN1830" s="138"/>
      <c r="IO1830" s="138"/>
      <c r="IP1830" s="138"/>
      <c r="IQ1830" s="138"/>
      <c r="IR1830" s="138"/>
      <c r="IS1830" s="138"/>
      <c r="IT1830" s="138"/>
      <c r="IU1830" s="138"/>
      <c r="IV1830" s="138"/>
      <c r="IW1830" s="138"/>
      <c r="IX1830" s="138"/>
      <c r="IY1830" s="138"/>
      <c r="IZ1830" s="138"/>
    </row>
    <row r="1831" spans="1:260" s="833" customFormat="1" x14ac:dyDescent="0.25">
      <c r="A1831" s="204"/>
      <c r="B1831" s="204"/>
      <c r="C1831" s="204"/>
      <c r="D1831" s="204"/>
      <c r="E1831" s="3328"/>
      <c r="F1831" s="160"/>
      <c r="G1831" s="160"/>
      <c r="H1831" s="1894"/>
      <c r="I1831" s="1893"/>
      <c r="J1831" s="1893"/>
      <c r="K1831" s="1893"/>
      <c r="L1831" s="2534"/>
      <c r="M1831" s="2534"/>
      <c r="N1831" s="2535"/>
      <c r="O1831" s="2535"/>
      <c r="P1831" s="2535"/>
      <c r="Q1831" s="2535"/>
      <c r="R1831" s="2535"/>
      <c r="S1831" s="2535"/>
      <c r="T1831" s="2794"/>
      <c r="U1831" s="2794"/>
      <c r="V1831" s="2794"/>
      <c r="W1831" s="2794"/>
      <c r="X1831" s="2794"/>
      <c r="Y1831" s="2794"/>
      <c r="Z1831" s="2795"/>
      <c r="AA1831" s="2794"/>
      <c r="AB1831" s="2794"/>
      <c r="AC1831" s="2796"/>
      <c r="AD1831" s="2796"/>
      <c r="AE1831" s="2794"/>
      <c r="AF1831" s="913"/>
      <c r="AG1831" s="2602"/>
      <c r="AH1831" s="138"/>
      <c r="AI1831" s="138"/>
      <c r="AJ1831" s="138"/>
      <c r="AK1831" s="138"/>
      <c r="AL1831" s="138"/>
      <c r="AM1831" s="138"/>
      <c r="AN1831" s="138"/>
      <c r="AO1831" s="138"/>
      <c r="AP1831" s="138"/>
      <c r="AQ1831" s="138"/>
      <c r="AR1831" s="138"/>
      <c r="AS1831" s="138"/>
      <c r="AT1831" s="138"/>
      <c r="AU1831" s="138"/>
      <c r="AV1831" s="138"/>
      <c r="AW1831" s="138"/>
      <c r="AX1831" s="138"/>
      <c r="AY1831" s="138"/>
      <c r="AZ1831" s="138"/>
      <c r="BA1831" s="138"/>
      <c r="BB1831" s="138"/>
      <c r="BC1831" s="138"/>
      <c r="BD1831" s="138"/>
      <c r="BE1831" s="138"/>
      <c r="BF1831" s="138"/>
      <c r="BG1831" s="138"/>
      <c r="BH1831" s="138"/>
      <c r="BI1831" s="138"/>
      <c r="BJ1831" s="138"/>
      <c r="BK1831" s="138"/>
      <c r="BL1831" s="138"/>
      <c r="BM1831" s="138"/>
      <c r="BN1831" s="138"/>
      <c r="BO1831" s="138"/>
      <c r="BP1831" s="138"/>
      <c r="BQ1831" s="138"/>
      <c r="BR1831" s="138"/>
      <c r="BS1831" s="138"/>
      <c r="BT1831" s="138"/>
      <c r="BU1831" s="138"/>
      <c r="BV1831" s="138"/>
      <c r="BW1831" s="138"/>
      <c r="BX1831" s="138"/>
      <c r="BY1831" s="138"/>
      <c r="BZ1831" s="138"/>
      <c r="CA1831" s="138"/>
      <c r="CB1831" s="138"/>
      <c r="CC1831" s="138"/>
      <c r="CD1831" s="138"/>
      <c r="CE1831" s="138"/>
      <c r="CF1831" s="138"/>
      <c r="CG1831" s="138"/>
      <c r="CH1831" s="138"/>
      <c r="CI1831" s="138"/>
      <c r="CJ1831" s="138"/>
      <c r="CK1831" s="138"/>
      <c r="CL1831" s="138"/>
      <c r="CM1831" s="138"/>
      <c r="CN1831" s="138"/>
      <c r="CO1831" s="138"/>
      <c r="CP1831" s="138"/>
      <c r="CQ1831" s="138"/>
      <c r="CR1831" s="138"/>
      <c r="CS1831" s="138"/>
      <c r="CT1831" s="138"/>
      <c r="CU1831" s="138"/>
      <c r="CV1831" s="138"/>
      <c r="CW1831" s="138"/>
      <c r="CX1831" s="138"/>
      <c r="CY1831" s="138"/>
      <c r="CZ1831" s="138"/>
      <c r="DA1831" s="138"/>
      <c r="DB1831" s="138"/>
      <c r="DC1831" s="138"/>
      <c r="DD1831" s="138"/>
      <c r="DE1831" s="138"/>
      <c r="DF1831" s="138"/>
      <c r="DG1831" s="138"/>
      <c r="DH1831" s="138"/>
      <c r="DI1831" s="138"/>
      <c r="DJ1831" s="138"/>
      <c r="DK1831" s="138"/>
      <c r="DL1831" s="138"/>
      <c r="DM1831" s="138"/>
      <c r="DN1831" s="138"/>
      <c r="DO1831" s="138"/>
      <c r="DP1831" s="138"/>
      <c r="DQ1831" s="138"/>
      <c r="DR1831" s="138"/>
      <c r="DS1831" s="138"/>
      <c r="DT1831" s="138"/>
      <c r="DU1831" s="138"/>
      <c r="DV1831" s="138"/>
      <c r="DW1831" s="138"/>
      <c r="DX1831" s="138"/>
      <c r="DY1831" s="138"/>
      <c r="DZ1831" s="138"/>
      <c r="EA1831" s="138"/>
      <c r="EB1831" s="138"/>
      <c r="EC1831" s="138"/>
      <c r="ED1831" s="138"/>
      <c r="EE1831" s="138"/>
      <c r="EF1831" s="138"/>
      <c r="EG1831" s="138"/>
      <c r="EH1831" s="138"/>
      <c r="EI1831" s="138"/>
      <c r="EJ1831" s="138"/>
      <c r="EK1831" s="138"/>
      <c r="EL1831" s="138"/>
      <c r="EM1831" s="138"/>
      <c r="EN1831" s="138"/>
      <c r="EO1831" s="138"/>
      <c r="EP1831" s="138"/>
      <c r="EQ1831" s="138"/>
      <c r="ER1831" s="138"/>
      <c r="ES1831" s="138"/>
      <c r="ET1831" s="138"/>
      <c r="EU1831" s="138"/>
      <c r="EV1831" s="138"/>
      <c r="EW1831" s="138"/>
      <c r="EX1831" s="138"/>
      <c r="EY1831" s="138"/>
      <c r="EZ1831" s="138"/>
      <c r="FA1831" s="138"/>
      <c r="FB1831" s="138"/>
      <c r="FC1831" s="138"/>
      <c r="FD1831" s="138"/>
      <c r="FE1831" s="138"/>
      <c r="FF1831" s="138"/>
      <c r="FG1831" s="138"/>
      <c r="FH1831" s="138"/>
      <c r="FI1831" s="138"/>
      <c r="FJ1831" s="138"/>
      <c r="FK1831" s="138"/>
      <c r="FL1831" s="138"/>
      <c r="FM1831" s="138"/>
      <c r="FN1831" s="138"/>
      <c r="FO1831" s="138"/>
      <c r="FP1831" s="138"/>
      <c r="FQ1831" s="138"/>
      <c r="FR1831" s="138"/>
      <c r="FS1831" s="138"/>
      <c r="FT1831" s="138"/>
      <c r="FU1831" s="138"/>
      <c r="FV1831" s="138"/>
      <c r="FW1831" s="138"/>
      <c r="FX1831" s="138"/>
      <c r="FY1831" s="138"/>
      <c r="FZ1831" s="138"/>
      <c r="GA1831" s="138"/>
      <c r="GB1831" s="138"/>
      <c r="GC1831" s="138"/>
      <c r="GD1831" s="138"/>
      <c r="GE1831" s="138"/>
      <c r="GF1831" s="138"/>
      <c r="GG1831" s="138"/>
      <c r="GH1831" s="138"/>
      <c r="GI1831" s="138"/>
      <c r="GJ1831" s="138"/>
      <c r="GK1831" s="138"/>
      <c r="GL1831" s="138"/>
      <c r="GM1831" s="138"/>
      <c r="GN1831" s="138"/>
      <c r="GO1831" s="138"/>
      <c r="GP1831" s="138"/>
      <c r="GQ1831" s="138"/>
      <c r="GR1831" s="138"/>
      <c r="GS1831" s="138"/>
      <c r="GT1831" s="138"/>
      <c r="GU1831" s="138"/>
      <c r="GV1831" s="138"/>
      <c r="GW1831" s="138"/>
      <c r="GX1831" s="138"/>
      <c r="GY1831" s="138"/>
      <c r="GZ1831" s="138"/>
      <c r="HA1831" s="138"/>
      <c r="HB1831" s="138"/>
      <c r="HC1831" s="138"/>
      <c r="HD1831" s="138"/>
      <c r="HE1831" s="138"/>
      <c r="HF1831" s="138"/>
      <c r="HG1831" s="138"/>
      <c r="HH1831" s="138"/>
      <c r="HI1831" s="138"/>
      <c r="HJ1831" s="138"/>
      <c r="HK1831" s="138"/>
      <c r="HL1831" s="138"/>
      <c r="HM1831" s="138"/>
      <c r="HN1831" s="138"/>
      <c r="HO1831" s="138"/>
      <c r="HP1831" s="138"/>
      <c r="HQ1831" s="138"/>
      <c r="HR1831" s="138"/>
      <c r="HS1831" s="138"/>
      <c r="HT1831" s="138"/>
      <c r="HU1831" s="138"/>
      <c r="HV1831" s="138"/>
      <c r="HW1831" s="138"/>
      <c r="HX1831" s="138"/>
      <c r="HY1831" s="138"/>
      <c r="HZ1831" s="138"/>
      <c r="IA1831" s="138"/>
      <c r="IB1831" s="138"/>
      <c r="IC1831" s="138"/>
      <c r="ID1831" s="138"/>
      <c r="IE1831" s="138"/>
      <c r="IF1831" s="138"/>
      <c r="IG1831" s="138"/>
      <c r="IH1831" s="138"/>
      <c r="II1831" s="138"/>
      <c r="IJ1831" s="138"/>
      <c r="IK1831" s="138"/>
      <c r="IL1831" s="138"/>
      <c r="IM1831" s="138"/>
      <c r="IN1831" s="138"/>
      <c r="IO1831" s="138"/>
      <c r="IP1831" s="138"/>
      <c r="IQ1831" s="138"/>
      <c r="IR1831" s="138"/>
      <c r="IS1831" s="138"/>
      <c r="IT1831" s="138"/>
      <c r="IU1831" s="138"/>
      <c r="IV1831" s="138"/>
      <c r="IW1831" s="138"/>
      <c r="IX1831" s="138"/>
      <c r="IY1831" s="138"/>
      <c r="IZ1831" s="138"/>
    </row>
    <row r="1832" spans="1:260" s="833" customFormat="1" x14ac:dyDescent="0.25">
      <c r="A1832" s="204"/>
      <c r="B1832" s="204"/>
      <c r="C1832" s="204"/>
      <c r="D1832" s="204"/>
      <c r="E1832" s="3328" t="s">
        <v>209</v>
      </c>
      <c r="F1832" s="160"/>
      <c r="G1832" s="160"/>
      <c r="H1832" s="1894"/>
      <c r="I1832" s="1893"/>
      <c r="J1832" s="1893">
        <f t="shared" ref="J1832:AE1832" si="603">J1738</f>
        <v>0</v>
      </c>
      <c r="K1832" s="1893" t="e">
        <f t="shared" si="603"/>
        <v>#DIV/0!</v>
      </c>
      <c r="L1832" s="2534">
        <f t="shared" si="603"/>
        <v>0</v>
      </c>
      <c r="M1832" s="2534">
        <f t="shared" si="603"/>
        <v>0</v>
      </c>
      <c r="N1832" s="2535">
        <f t="shared" si="603"/>
        <v>0</v>
      </c>
      <c r="O1832" s="2535">
        <f t="shared" si="603"/>
        <v>0</v>
      </c>
      <c r="P1832" s="2535">
        <f t="shared" si="603"/>
        <v>0</v>
      </c>
      <c r="Q1832" s="2535">
        <f t="shared" si="603"/>
        <v>0</v>
      </c>
      <c r="R1832" s="2535">
        <f t="shared" si="603"/>
        <v>0</v>
      </c>
      <c r="S1832" s="2535">
        <f t="shared" si="603"/>
        <v>0</v>
      </c>
      <c r="T1832" s="2794"/>
      <c r="U1832" s="2794"/>
      <c r="V1832" s="2794"/>
      <c r="W1832" s="2794"/>
      <c r="X1832" s="2794">
        <f t="shared" si="603"/>
        <v>0</v>
      </c>
      <c r="Y1832" s="2794">
        <f t="shared" si="603"/>
        <v>0</v>
      </c>
      <c r="Z1832" s="2795">
        <f t="shared" si="603"/>
        <v>0</v>
      </c>
      <c r="AA1832" s="2794">
        <f t="shared" si="603"/>
        <v>0</v>
      </c>
      <c r="AB1832" s="2794">
        <f t="shared" si="603"/>
        <v>0</v>
      </c>
      <c r="AC1832" s="2796">
        <f t="shared" si="603"/>
        <v>0</v>
      </c>
      <c r="AD1832" s="2796">
        <f t="shared" si="603"/>
        <v>0</v>
      </c>
      <c r="AE1832" s="2794">
        <f t="shared" si="603"/>
        <v>0</v>
      </c>
      <c r="AF1832" s="913"/>
      <c r="AG1832" s="2602"/>
      <c r="AH1832" s="138"/>
      <c r="AI1832" s="138"/>
      <c r="AJ1832" s="138"/>
      <c r="AK1832" s="138"/>
      <c r="AL1832" s="138"/>
      <c r="AM1832" s="138"/>
      <c r="AN1832" s="138"/>
      <c r="AO1832" s="138"/>
      <c r="AP1832" s="138"/>
      <c r="AQ1832" s="138"/>
      <c r="AR1832" s="138"/>
      <c r="AS1832" s="138"/>
      <c r="AT1832" s="138"/>
      <c r="AU1832" s="138"/>
      <c r="AV1832" s="138"/>
      <c r="AW1832" s="138"/>
      <c r="AX1832" s="138"/>
      <c r="AY1832" s="138"/>
      <c r="AZ1832" s="138"/>
      <c r="BA1832" s="138"/>
      <c r="BB1832" s="138"/>
      <c r="BC1832" s="138"/>
      <c r="BD1832" s="138"/>
      <c r="BE1832" s="138"/>
      <c r="BF1832" s="138"/>
      <c r="BG1832" s="138"/>
      <c r="BH1832" s="138"/>
      <c r="BI1832" s="138"/>
      <c r="BJ1832" s="138"/>
      <c r="BK1832" s="138"/>
      <c r="BL1832" s="138"/>
      <c r="BM1832" s="138"/>
      <c r="BN1832" s="138"/>
      <c r="BO1832" s="138"/>
      <c r="BP1832" s="138"/>
      <c r="BQ1832" s="138"/>
      <c r="BR1832" s="138"/>
      <c r="BS1832" s="138"/>
      <c r="BT1832" s="138"/>
      <c r="BU1832" s="138"/>
      <c r="BV1832" s="138"/>
      <c r="BW1832" s="138"/>
      <c r="BX1832" s="138"/>
      <c r="BY1832" s="138"/>
      <c r="BZ1832" s="138"/>
      <c r="CA1832" s="138"/>
      <c r="CB1832" s="138"/>
      <c r="CC1832" s="138"/>
      <c r="CD1832" s="138"/>
      <c r="CE1832" s="138"/>
      <c r="CF1832" s="138"/>
      <c r="CG1832" s="138"/>
      <c r="CH1832" s="138"/>
      <c r="CI1832" s="138"/>
      <c r="CJ1832" s="138"/>
      <c r="CK1832" s="138"/>
      <c r="CL1832" s="138"/>
      <c r="CM1832" s="138"/>
      <c r="CN1832" s="138"/>
      <c r="CO1832" s="138"/>
      <c r="CP1832" s="138"/>
      <c r="CQ1832" s="138"/>
      <c r="CR1832" s="138"/>
      <c r="CS1832" s="138"/>
      <c r="CT1832" s="138"/>
      <c r="CU1832" s="138"/>
      <c r="CV1832" s="138"/>
      <c r="CW1832" s="138"/>
      <c r="CX1832" s="138"/>
      <c r="CY1832" s="138"/>
      <c r="CZ1832" s="138"/>
      <c r="DA1832" s="138"/>
      <c r="DB1832" s="138"/>
      <c r="DC1832" s="138"/>
      <c r="DD1832" s="138"/>
      <c r="DE1832" s="138"/>
      <c r="DF1832" s="138"/>
      <c r="DG1832" s="138"/>
      <c r="DH1832" s="138"/>
      <c r="DI1832" s="138"/>
      <c r="DJ1832" s="138"/>
      <c r="DK1832" s="138"/>
      <c r="DL1832" s="138"/>
      <c r="DM1832" s="138"/>
      <c r="DN1832" s="138"/>
      <c r="DO1832" s="138"/>
      <c r="DP1832" s="138"/>
      <c r="DQ1832" s="138"/>
      <c r="DR1832" s="138"/>
      <c r="DS1832" s="138"/>
      <c r="DT1832" s="138"/>
      <c r="DU1832" s="138"/>
      <c r="DV1832" s="138"/>
      <c r="DW1832" s="138"/>
      <c r="DX1832" s="138"/>
      <c r="DY1832" s="138"/>
      <c r="DZ1832" s="138"/>
      <c r="EA1832" s="138"/>
      <c r="EB1832" s="138"/>
      <c r="EC1832" s="138"/>
      <c r="ED1832" s="138"/>
      <c r="EE1832" s="138"/>
      <c r="EF1832" s="138"/>
      <c r="EG1832" s="138"/>
      <c r="EH1832" s="138"/>
      <c r="EI1832" s="138"/>
      <c r="EJ1832" s="138"/>
      <c r="EK1832" s="138"/>
      <c r="EL1832" s="138"/>
      <c r="EM1832" s="138"/>
      <c r="EN1832" s="138"/>
      <c r="EO1832" s="138"/>
      <c r="EP1832" s="138"/>
      <c r="EQ1832" s="138"/>
      <c r="ER1832" s="138"/>
      <c r="ES1832" s="138"/>
      <c r="ET1832" s="138"/>
      <c r="EU1832" s="138"/>
      <c r="EV1832" s="138"/>
      <c r="EW1832" s="138"/>
      <c r="EX1832" s="138"/>
      <c r="EY1832" s="138"/>
      <c r="EZ1832" s="138"/>
      <c r="FA1832" s="138"/>
      <c r="FB1832" s="138"/>
      <c r="FC1832" s="138"/>
      <c r="FD1832" s="138"/>
      <c r="FE1832" s="138"/>
      <c r="FF1832" s="138"/>
      <c r="FG1832" s="138"/>
      <c r="FH1832" s="138"/>
      <c r="FI1832" s="138"/>
      <c r="FJ1832" s="138"/>
      <c r="FK1832" s="138"/>
      <c r="FL1832" s="138"/>
      <c r="FM1832" s="138"/>
      <c r="FN1832" s="138"/>
      <c r="FO1832" s="138"/>
      <c r="FP1832" s="138"/>
      <c r="FQ1832" s="138"/>
      <c r="FR1832" s="138"/>
      <c r="FS1832" s="138"/>
      <c r="FT1832" s="138"/>
      <c r="FU1832" s="138"/>
      <c r="FV1832" s="138"/>
      <c r="FW1832" s="138"/>
      <c r="FX1832" s="138"/>
      <c r="FY1832" s="138"/>
      <c r="FZ1832" s="138"/>
      <c r="GA1832" s="138"/>
      <c r="GB1832" s="138"/>
      <c r="GC1832" s="138"/>
      <c r="GD1832" s="138"/>
      <c r="GE1832" s="138"/>
      <c r="GF1832" s="138"/>
      <c r="GG1832" s="138"/>
      <c r="GH1832" s="138"/>
      <c r="GI1832" s="138"/>
      <c r="GJ1832" s="138"/>
      <c r="GK1832" s="138"/>
      <c r="GL1832" s="138"/>
      <c r="GM1832" s="138"/>
      <c r="GN1832" s="138"/>
      <c r="GO1832" s="138"/>
      <c r="GP1832" s="138"/>
      <c r="GQ1832" s="138"/>
      <c r="GR1832" s="138"/>
      <c r="GS1832" s="138"/>
      <c r="GT1832" s="138"/>
      <c r="GU1832" s="138"/>
      <c r="GV1832" s="138"/>
      <c r="GW1832" s="138"/>
      <c r="GX1832" s="138"/>
      <c r="GY1832" s="138"/>
      <c r="GZ1832" s="138"/>
      <c r="HA1832" s="138"/>
      <c r="HB1832" s="138"/>
      <c r="HC1832" s="138"/>
      <c r="HD1832" s="138"/>
      <c r="HE1832" s="138"/>
      <c r="HF1832" s="138"/>
      <c r="HG1832" s="138"/>
      <c r="HH1832" s="138"/>
      <c r="HI1832" s="138"/>
      <c r="HJ1832" s="138"/>
      <c r="HK1832" s="138"/>
      <c r="HL1832" s="138"/>
      <c r="HM1832" s="138"/>
      <c r="HN1832" s="138"/>
      <c r="HO1832" s="138"/>
      <c r="HP1832" s="138"/>
      <c r="HQ1832" s="138"/>
      <c r="HR1832" s="138"/>
      <c r="HS1832" s="138"/>
      <c r="HT1832" s="138"/>
      <c r="HU1832" s="138"/>
      <c r="HV1832" s="138"/>
      <c r="HW1832" s="138"/>
      <c r="HX1832" s="138"/>
      <c r="HY1832" s="138"/>
      <c r="HZ1832" s="138"/>
      <c r="IA1832" s="138"/>
      <c r="IB1832" s="138"/>
      <c r="IC1832" s="138"/>
      <c r="ID1832" s="138"/>
      <c r="IE1832" s="138"/>
      <c r="IF1832" s="138"/>
      <c r="IG1832" s="138"/>
      <c r="IH1832" s="138"/>
      <c r="II1832" s="138"/>
      <c r="IJ1832" s="138"/>
      <c r="IK1832" s="138"/>
      <c r="IL1832" s="138"/>
      <c r="IM1832" s="138"/>
      <c r="IN1832" s="138"/>
      <c r="IO1832" s="138"/>
      <c r="IP1832" s="138"/>
      <c r="IQ1832" s="138"/>
      <c r="IR1832" s="138"/>
      <c r="IS1832" s="138"/>
      <c r="IT1832" s="138"/>
      <c r="IU1832" s="138"/>
      <c r="IV1832" s="138"/>
      <c r="IW1832" s="138"/>
      <c r="IX1832" s="138"/>
      <c r="IY1832" s="138"/>
      <c r="IZ1832" s="138"/>
    </row>
    <row r="1833" spans="1:260" s="833" customFormat="1" x14ac:dyDescent="0.25">
      <c r="A1833" s="833">
        <v>1</v>
      </c>
      <c r="B1833" s="204">
        <v>1</v>
      </c>
      <c r="C1833" s="204"/>
      <c r="D1833" s="204"/>
      <c r="E1833" s="2192" t="s">
        <v>28</v>
      </c>
      <c r="F1833" s="2192"/>
      <c r="G1833" s="2192"/>
      <c r="H1833" s="1881"/>
      <c r="I1833" s="2070"/>
      <c r="J1833" s="2070"/>
      <c r="K1833" s="2070"/>
      <c r="L1833" s="1886"/>
      <c r="M1833" s="1886"/>
      <c r="N1833" s="2070"/>
      <c r="O1833" s="2070"/>
      <c r="P1833" s="2070"/>
      <c r="Q1833" s="2070"/>
      <c r="R1833" s="2070"/>
      <c r="S1833" s="1884"/>
      <c r="T1833" s="2739"/>
      <c r="U1833" s="2739"/>
      <c r="V1833" s="2739"/>
      <c r="W1833" s="2739"/>
      <c r="X1833" s="2794"/>
      <c r="Y1833" s="2739"/>
      <c r="Z1833" s="1029"/>
      <c r="AA1833" s="2739"/>
      <c r="AB1833" s="2739"/>
      <c r="AC1833" s="2739"/>
      <c r="AD1833" s="2739"/>
      <c r="AE1833" s="2739"/>
      <c r="AF1833" s="946"/>
      <c r="AG1833" s="919"/>
      <c r="AH1833" s="138"/>
      <c r="AI1833" s="138"/>
      <c r="AJ1833" s="138"/>
      <c r="AK1833" s="138"/>
      <c r="AL1833" s="138"/>
      <c r="AM1833" s="138"/>
      <c r="AN1833" s="138"/>
      <c r="AO1833" s="138"/>
      <c r="AP1833" s="138"/>
      <c r="AQ1833" s="138"/>
      <c r="AR1833" s="138"/>
      <c r="AS1833" s="138"/>
      <c r="AT1833" s="138"/>
      <c r="AU1833" s="138"/>
      <c r="AV1833" s="138"/>
      <c r="AW1833" s="138"/>
      <c r="AX1833" s="138"/>
      <c r="AY1833" s="138"/>
      <c r="AZ1833" s="138"/>
      <c r="BA1833" s="138"/>
      <c r="BB1833" s="138"/>
      <c r="BC1833" s="138"/>
      <c r="BD1833" s="138"/>
      <c r="BE1833" s="138"/>
      <c r="BF1833" s="138"/>
      <c r="BG1833" s="138"/>
      <c r="BH1833" s="138"/>
      <c r="BI1833" s="138"/>
      <c r="BJ1833" s="138"/>
      <c r="BK1833" s="138"/>
      <c r="BL1833" s="138"/>
      <c r="BM1833" s="138"/>
      <c r="BN1833" s="138"/>
      <c r="BO1833" s="138"/>
      <c r="BP1833" s="138"/>
      <c r="BQ1833" s="138"/>
      <c r="BR1833" s="138"/>
      <c r="BS1833" s="138"/>
      <c r="BT1833" s="138"/>
      <c r="BU1833" s="138"/>
      <c r="BV1833" s="138"/>
      <c r="BW1833" s="138"/>
      <c r="BX1833" s="138"/>
      <c r="BY1833" s="138"/>
      <c r="BZ1833" s="138"/>
      <c r="CA1833" s="138"/>
      <c r="CB1833" s="138"/>
      <c r="CC1833" s="138"/>
      <c r="CD1833" s="138"/>
      <c r="CE1833" s="138"/>
      <c r="CF1833" s="138"/>
      <c r="CG1833" s="138"/>
      <c r="CH1833" s="138"/>
      <c r="CI1833" s="138"/>
      <c r="CJ1833" s="138"/>
      <c r="CK1833" s="138"/>
      <c r="CL1833" s="138"/>
      <c r="CM1833" s="138"/>
      <c r="CN1833" s="138"/>
      <c r="CO1833" s="138"/>
      <c r="CP1833" s="138"/>
      <c r="CQ1833" s="138"/>
      <c r="CR1833" s="138"/>
      <c r="CS1833" s="138"/>
      <c r="CT1833" s="138"/>
      <c r="CU1833" s="138"/>
      <c r="CV1833" s="138"/>
      <c r="CW1833" s="138"/>
      <c r="CX1833" s="138"/>
      <c r="CY1833" s="138"/>
      <c r="CZ1833" s="138"/>
      <c r="DA1833" s="138"/>
      <c r="DB1833" s="138"/>
      <c r="DC1833" s="138"/>
      <c r="DD1833" s="138"/>
      <c r="DE1833" s="138"/>
      <c r="DF1833" s="138"/>
      <c r="DG1833" s="138"/>
      <c r="DH1833" s="138"/>
      <c r="DI1833" s="138"/>
      <c r="DJ1833" s="138"/>
      <c r="DK1833" s="138"/>
      <c r="DL1833" s="138"/>
      <c r="DM1833" s="138"/>
      <c r="DN1833" s="138"/>
      <c r="DO1833" s="138"/>
      <c r="DP1833" s="138"/>
      <c r="DQ1833" s="138"/>
      <c r="DR1833" s="138"/>
      <c r="DS1833" s="138"/>
      <c r="DT1833" s="138"/>
      <c r="DU1833" s="138"/>
      <c r="DV1833" s="138"/>
      <c r="DW1833" s="138"/>
      <c r="DX1833" s="138"/>
      <c r="DY1833" s="138"/>
      <c r="DZ1833" s="138"/>
      <c r="EA1833" s="138"/>
      <c r="EB1833" s="138"/>
      <c r="EC1833" s="138"/>
      <c r="ED1833" s="138"/>
      <c r="EE1833" s="138"/>
      <c r="EF1833" s="138"/>
      <c r="EG1833" s="138"/>
      <c r="EH1833" s="138"/>
      <c r="EI1833" s="138"/>
      <c r="EJ1833" s="138"/>
      <c r="EK1833" s="138"/>
      <c r="EL1833" s="138"/>
      <c r="EM1833" s="138"/>
      <c r="EN1833" s="138"/>
      <c r="EO1833" s="138"/>
      <c r="EP1833" s="138"/>
      <c r="EQ1833" s="138"/>
      <c r="ER1833" s="138"/>
      <c r="ES1833" s="138"/>
      <c r="ET1833" s="138"/>
      <c r="EU1833" s="138"/>
      <c r="EV1833" s="138"/>
      <c r="EW1833" s="138"/>
      <c r="EX1833" s="138"/>
      <c r="EY1833" s="138"/>
      <c r="EZ1833" s="138"/>
      <c r="FA1833" s="138"/>
      <c r="FB1833" s="138"/>
      <c r="FC1833" s="138"/>
      <c r="FD1833" s="138"/>
      <c r="FE1833" s="138"/>
      <c r="FF1833" s="138"/>
      <c r="FG1833" s="138"/>
      <c r="FH1833" s="138"/>
      <c r="FI1833" s="138"/>
      <c r="FJ1833" s="138"/>
      <c r="FK1833" s="138"/>
      <c r="FL1833" s="138"/>
      <c r="FM1833" s="138"/>
      <c r="FN1833" s="138"/>
      <c r="FO1833" s="138"/>
      <c r="FP1833" s="138"/>
      <c r="FQ1833" s="138"/>
      <c r="FR1833" s="138"/>
      <c r="FS1833" s="138"/>
      <c r="FT1833" s="138"/>
      <c r="FU1833" s="138"/>
      <c r="FV1833" s="138"/>
      <c r="FW1833" s="138"/>
      <c r="FX1833" s="138"/>
      <c r="FY1833" s="138"/>
      <c r="FZ1833" s="138"/>
      <c r="GA1833" s="138"/>
      <c r="GB1833" s="138"/>
      <c r="GC1833" s="138"/>
      <c r="GD1833" s="138"/>
      <c r="GE1833" s="138"/>
      <c r="GF1833" s="138"/>
      <c r="GG1833" s="138"/>
      <c r="GH1833" s="138"/>
      <c r="GI1833" s="138"/>
      <c r="GJ1833" s="138"/>
      <c r="GK1833" s="138"/>
      <c r="GL1833" s="138"/>
      <c r="GM1833" s="138"/>
      <c r="GN1833" s="138"/>
      <c r="GO1833" s="138"/>
      <c r="GP1833" s="138"/>
      <c r="GQ1833" s="138"/>
      <c r="GR1833" s="138"/>
      <c r="GS1833" s="138"/>
      <c r="GT1833" s="138"/>
      <c r="GU1833" s="138"/>
      <c r="GV1833" s="138"/>
      <c r="GW1833" s="138"/>
      <c r="GX1833" s="138"/>
      <c r="GY1833" s="138"/>
      <c r="GZ1833" s="138"/>
      <c r="HA1833" s="138"/>
      <c r="HB1833" s="138"/>
      <c r="HC1833" s="138"/>
      <c r="HD1833" s="138"/>
      <c r="HE1833" s="138"/>
      <c r="HF1833" s="138"/>
      <c r="HG1833" s="138"/>
      <c r="HH1833" s="138"/>
      <c r="HI1833" s="138"/>
      <c r="HJ1833" s="138"/>
      <c r="HK1833" s="138"/>
      <c r="HL1833" s="138"/>
      <c r="HM1833" s="138"/>
      <c r="HN1833" s="138"/>
      <c r="HO1833" s="138"/>
      <c r="HP1833" s="138"/>
      <c r="HQ1833" s="138"/>
      <c r="HR1833" s="138"/>
      <c r="HS1833" s="138"/>
      <c r="HT1833" s="138"/>
      <c r="HU1833" s="138"/>
      <c r="HV1833" s="138"/>
      <c r="HW1833" s="138"/>
      <c r="HX1833" s="138"/>
      <c r="HY1833" s="138"/>
      <c r="HZ1833" s="138"/>
      <c r="IA1833" s="138"/>
      <c r="IB1833" s="138"/>
      <c r="IC1833" s="138"/>
      <c r="ID1833" s="138"/>
      <c r="IE1833" s="138"/>
      <c r="IF1833" s="138"/>
      <c r="IG1833" s="138"/>
      <c r="IH1833" s="138"/>
      <c r="II1833" s="138"/>
      <c r="IJ1833" s="138"/>
      <c r="IK1833" s="138"/>
      <c r="IL1833" s="138"/>
      <c r="IM1833" s="138"/>
      <c r="IN1833" s="138"/>
      <c r="IO1833" s="138"/>
      <c r="IP1833" s="138"/>
      <c r="IQ1833" s="138"/>
      <c r="IR1833" s="138"/>
      <c r="IS1833" s="138"/>
      <c r="IT1833" s="138"/>
      <c r="IU1833" s="138"/>
      <c r="IV1833" s="138"/>
      <c r="IW1833" s="138"/>
      <c r="IX1833" s="138"/>
      <c r="IY1833" s="138"/>
      <c r="IZ1833" s="138"/>
    </row>
    <row r="1834" spans="1:260" x14ac:dyDescent="0.25">
      <c r="A1834" s="204">
        <v>1</v>
      </c>
      <c r="B1834" s="204">
        <v>1</v>
      </c>
      <c r="E1834" s="2642" t="s">
        <v>16</v>
      </c>
      <c r="F1834" s="2642"/>
      <c r="G1834" s="2642"/>
      <c r="H1834" s="2068"/>
      <c r="I1834" s="2067"/>
      <c r="J1834" s="2067">
        <f>J1743</f>
        <v>1</v>
      </c>
      <c r="K1834" s="2067" t="e">
        <f>J1834/I1834*100</f>
        <v>#DIV/0!</v>
      </c>
      <c r="L1834" s="1886" t="e">
        <f>SUM(N1834/H1834)</f>
        <v>#DIV/0!</v>
      </c>
      <c r="M1834" s="1886">
        <f>P1834/J1834</f>
        <v>8</v>
      </c>
      <c r="N1834" s="2067">
        <f t="shared" ref="N1834:AE1834" si="604">N1743</f>
        <v>0</v>
      </c>
      <c r="O1834" s="2067">
        <f t="shared" si="604"/>
        <v>0</v>
      </c>
      <c r="P1834" s="2067">
        <f t="shared" si="604"/>
        <v>8</v>
      </c>
      <c r="Q1834" s="2067" t="e">
        <f t="shared" si="604"/>
        <v>#DIV/0!</v>
      </c>
      <c r="R1834" s="2067">
        <f t="shared" si="604"/>
        <v>0</v>
      </c>
      <c r="S1834" s="2067" t="e">
        <f t="shared" si="604"/>
        <v>#DIV/0!</v>
      </c>
      <c r="T1834" s="2692"/>
      <c r="U1834" s="2692"/>
      <c r="V1834" s="2692"/>
      <c r="W1834" s="2692"/>
      <c r="X1834" s="2794">
        <f t="shared" si="604"/>
        <v>0</v>
      </c>
      <c r="Y1834" s="2692">
        <f t="shared" si="604"/>
        <v>0</v>
      </c>
      <c r="Z1834" s="2693">
        <f t="shared" si="604"/>
        <v>0</v>
      </c>
      <c r="AA1834" s="2692">
        <f t="shared" si="604"/>
        <v>0</v>
      </c>
      <c r="AB1834" s="2692">
        <f t="shared" si="604"/>
        <v>0</v>
      </c>
      <c r="AC1834" s="2692">
        <f t="shared" si="604"/>
        <v>0</v>
      </c>
      <c r="AD1834" s="2692">
        <f t="shared" si="604"/>
        <v>0</v>
      </c>
      <c r="AE1834" s="2692">
        <f t="shared" si="604"/>
        <v>0</v>
      </c>
      <c r="AF1834" s="1729"/>
      <c r="AG1834" s="2694"/>
    </row>
    <row r="1835" spans="1:260" ht="29.25" x14ac:dyDescent="0.25">
      <c r="A1835" s="204">
        <v>1</v>
      </c>
      <c r="B1835" s="204">
        <v>1</v>
      </c>
      <c r="E1835" s="704" t="s">
        <v>136</v>
      </c>
      <c r="F1835" s="704"/>
      <c r="G1835" s="704"/>
      <c r="H1835" s="1897"/>
      <c r="I1835" s="2069"/>
      <c r="J1835" s="2069">
        <f>SUM(J1744)</f>
        <v>1</v>
      </c>
      <c r="K1835" s="2069" t="e">
        <f>J1835/I1835*100</f>
        <v>#DIV/0!</v>
      </c>
      <c r="L1835" s="1886" t="e">
        <f>SUM(N1835/H1835)</f>
        <v>#DIV/0!</v>
      </c>
      <c r="M1835" s="1886">
        <f>P1835/J1835</f>
        <v>8</v>
      </c>
      <c r="N1835" s="2069">
        <f>SUM(N1744)</f>
        <v>0</v>
      </c>
      <c r="O1835" s="2069">
        <f>SUM(O1744)</f>
        <v>0</v>
      </c>
      <c r="P1835" s="2069">
        <f>SUM(P1744)</f>
        <v>8</v>
      </c>
      <c r="Q1835" s="2069" t="e">
        <f>P1835/O1835*100</f>
        <v>#DIV/0!</v>
      </c>
      <c r="R1835" s="2069">
        <f t="shared" ref="R1835:AE1835" si="605">SUM(R1744)</f>
        <v>0</v>
      </c>
      <c r="S1835" s="2069" t="e">
        <f t="shared" si="605"/>
        <v>#DIV/0!</v>
      </c>
      <c r="T1835" s="2531"/>
      <c r="U1835" s="2531"/>
      <c r="V1835" s="2531"/>
      <c r="W1835" s="2531"/>
      <c r="X1835" s="2794">
        <f t="shared" si="605"/>
        <v>0</v>
      </c>
      <c r="Y1835" s="2531">
        <f t="shared" si="605"/>
        <v>22.61683</v>
      </c>
      <c r="Z1835" s="2592">
        <f t="shared" si="605"/>
        <v>0</v>
      </c>
      <c r="AA1835" s="2531">
        <f t="shared" si="605"/>
        <v>0</v>
      </c>
      <c r="AB1835" s="2531">
        <f t="shared" si="605"/>
        <v>22.61683</v>
      </c>
      <c r="AC1835" s="2531">
        <f t="shared" si="605"/>
        <v>0</v>
      </c>
      <c r="AD1835" s="2531">
        <f t="shared" si="605"/>
        <v>0</v>
      </c>
      <c r="AE1835" s="2531">
        <f t="shared" si="605"/>
        <v>22.61683</v>
      </c>
      <c r="AF1835" s="2030"/>
      <c r="AG1835" s="2593"/>
    </row>
    <row r="1836" spans="1:260" x14ac:dyDescent="0.25">
      <c r="A1836" s="204">
        <v>1</v>
      </c>
      <c r="B1836" s="204">
        <v>1</v>
      </c>
      <c r="E1836" s="709" t="s">
        <v>197</v>
      </c>
      <c r="F1836" s="709"/>
      <c r="G1836" s="709"/>
      <c r="H1836" s="2108"/>
      <c r="I1836" s="2149"/>
      <c r="J1836" s="2149">
        <f>J1745</f>
        <v>6</v>
      </c>
      <c r="K1836" s="2797" t="e">
        <f>J1836/I1836*100</f>
        <v>#DIV/0!</v>
      </c>
      <c r="L1836" s="2109"/>
      <c r="M1836" s="2109"/>
      <c r="N1836" s="2149"/>
      <c r="O1836" s="2149"/>
      <c r="P1836" s="2149"/>
      <c r="Q1836" s="2149"/>
      <c r="R1836" s="2149"/>
      <c r="S1836" s="1989"/>
      <c r="T1836" s="2696"/>
      <c r="U1836" s="2696"/>
      <c r="V1836" s="2696"/>
      <c r="W1836" s="2696"/>
      <c r="X1836" s="2794">
        <f t="shared" ref="X1836:AE1836" si="606">X1745</f>
        <v>0</v>
      </c>
      <c r="Y1836" s="2696">
        <f t="shared" si="606"/>
        <v>0</v>
      </c>
      <c r="Z1836" s="2697">
        <f t="shared" si="606"/>
        <v>0</v>
      </c>
      <c r="AA1836" s="2696">
        <f t="shared" si="606"/>
        <v>0</v>
      </c>
      <c r="AB1836" s="2696">
        <f t="shared" si="606"/>
        <v>0</v>
      </c>
      <c r="AC1836" s="2696">
        <f t="shared" si="606"/>
        <v>0</v>
      </c>
      <c r="AD1836" s="2696">
        <f t="shared" si="606"/>
        <v>0</v>
      </c>
      <c r="AE1836" s="2696">
        <f t="shared" si="606"/>
        <v>0</v>
      </c>
      <c r="AF1836" s="1636"/>
      <c r="AG1836" s="2698"/>
    </row>
    <row r="1837" spans="1:260" x14ac:dyDescent="0.25">
      <c r="A1837" s="204">
        <v>1</v>
      </c>
      <c r="B1837" s="204">
        <v>1</v>
      </c>
      <c r="E1837" s="706" t="s">
        <v>198</v>
      </c>
      <c r="F1837" s="706"/>
      <c r="G1837" s="706"/>
      <c r="H1837" s="2009"/>
      <c r="I1837" s="2008"/>
      <c r="J1837" s="2008">
        <f>J1746</f>
        <v>6</v>
      </c>
      <c r="K1837" s="1899" t="e">
        <f>J1837/I1837*100</f>
        <v>#DIV/0!</v>
      </c>
      <c r="L1837" s="2114"/>
      <c r="M1837" s="2114"/>
      <c r="N1837" s="2008"/>
      <c r="O1837" s="2008"/>
      <c r="P1837" s="2008"/>
      <c r="Q1837" s="2008"/>
      <c r="R1837" s="2008"/>
      <c r="S1837" s="2008"/>
      <c r="T1837" s="2798"/>
      <c r="U1837" s="2798"/>
      <c r="V1837" s="2798"/>
      <c r="W1837" s="2798"/>
      <c r="X1837" s="2794">
        <f t="shared" ref="X1837:AE1837" si="607">X1746</f>
        <v>0</v>
      </c>
      <c r="Y1837" s="2798">
        <f t="shared" si="607"/>
        <v>0</v>
      </c>
      <c r="Z1837" s="2799">
        <f t="shared" si="607"/>
        <v>0</v>
      </c>
      <c r="AA1837" s="2798">
        <f t="shared" si="607"/>
        <v>0</v>
      </c>
      <c r="AB1837" s="2798">
        <f t="shared" si="607"/>
        <v>0</v>
      </c>
      <c r="AC1837" s="2798">
        <f t="shared" si="607"/>
        <v>0</v>
      </c>
      <c r="AD1837" s="2798">
        <f t="shared" si="607"/>
        <v>0</v>
      </c>
      <c r="AE1837" s="2798">
        <f t="shared" si="607"/>
        <v>0</v>
      </c>
      <c r="AF1837" s="947"/>
      <c r="AG1837" s="2800"/>
    </row>
    <row r="1838" spans="1:260" ht="30" x14ac:dyDescent="0.25">
      <c r="A1838" s="204">
        <v>1</v>
      </c>
      <c r="B1838" s="204">
        <v>1</v>
      </c>
      <c r="E1838" s="706" t="s">
        <v>199</v>
      </c>
      <c r="F1838" s="706"/>
      <c r="G1838" s="706"/>
      <c r="H1838" s="1888"/>
      <c r="I1838" s="1899"/>
      <c r="J1838" s="1899">
        <f>J1747</f>
        <v>0</v>
      </c>
      <c r="K1838" s="2008" t="e">
        <f>J1838/I1838*100</f>
        <v>#DIV/0!</v>
      </c>
      <c r="L1838" s="2114"/>
      <c r="M1838" s="2114"/>
      <c r="N1838" s="2008"/>
      <c r="O1838" s="1899"/>
      <c r="P1838" s="2008"/>
      <c r="Q1838" s="2008"/>
      <c r="R1838" s="2008"/>
      <c r="S1838" s="2008"/>
      <c r="T1838" s="2745"/>
      <c r="U1838" s="2745"/>
      <c r="V1838" s="2745"/>
      <c r="W1838" s="2745"/>
      <c r="X1838" s="2794">
        <f t="shared" ref="X1838:AE1838" si="608">X1747</f>
        <v>0</v>
      </c>
      <c r="Y1838" s="2798">
        <f t="shared" si="608"/>
        <v>0</v>
      </c>
      <c r="Z1838" s="2799">
        <f t="shared" si="608"/>
        <v>0</v>
      </c>
      <c r="AA1838" s="2798">
        <f t="shared" si="608"/>
        <v>0</v>
      </c>
      <c r="AB1838" s="2745">
        <f t="shared" si="608"/>
        <v>0</v>
      </c>
      <c r="AC1838" s="2745">
        <f t="shared" si="608"/>
        <v>0</v>
      </c>
      <c r="AD1838" s="2745">
        <f t="shared" si="608"/>
        <v>0</v>
      </c>
      <c r="AE1838" s="2798">
        <f t="shared" si="608"/>
        <v>0</v>
      </c>
      <c r="AF1838" s="929"/>
      <c r="AG1838" s="2800"/>
    </row>
    <row r="1839" spans="1:260" ht="30" thickBot="1" x14ac:dyDescent="0.3">
      <c r="B1839" s="204">
        <v>1</v>
      </c>
      <c r="E1839" s="703" t="s">
        <v>204</v>
      </c>
      <c r="F1839" s="703"/>
      <c r="G1839" s="2152"/>
      <c r="H1839" s="2015"/>
      <c r="I1839" s="2072"/>
      <c r="J1839" s="2072">
        <f>J1748</f>
        <v>6</v>
      </c>
      <c r="K1839" s="2801" t="e">
        <f>K1748</f>
        <v>#DIV/0!</v>
      </c>
      <c r="L1839" s="2124"/>
      <c r="M1839" s="2114"/>
      <c r="N1839" s="2008"/>
      <c r="O1839" s="2801"/>
      <c r="P1839" s="2801"/>
      <c r="Q1839" s="2802"/>
      <c r="R1839" s="2801"/>
      <c r="S1839" s="2803"/>
      <c r="T1839" s="2804"/>
      <c r="U1839" s="2804"/>
      <c r="V1839" s="2804"/>
      <c r="W1839" s="2804"/>
      <c r="X1839" s="2794">
        <f t="shared" ref="X1839:AE1839" si="609">X1748</f>
        <v>0</v>
      </c>
      <c r="Y1839" s="2798">
        <f t="shared" si="609"/>
        <v>32.613840000000003</v>
      </c>
      <c r="Z1839" s="2805">
        <f t="shared" si="609"/>
        <v>0</v>
      </c>
      <c r="AA1839" s="2804">
        <f t="shared" si="609"/>
        <v>0</v>
      </c>
      <c r="AB1839" s="2804">
        <f t="shared" si="609"/>
        <v>32.613840000000003</v>
      </c>
      <c r="AC1839" s="2804">
        <f t="shared" si="609"/>
        <v>0</v>
      </c>
      <c r="AD1839" s="2804">
        <f t="shared" si="609"/>
        <v>0</v>
      </c>
      <c r="AE1839" s="2798">
        <f t="shared" si="609"/>
        <v>32.613840000000003</v>
      </c>
      <c r="AF1839" s="2209"/>
      <c r="AG1839" s="2800"/>
      <c r="AH1839" s="204"/>
      <c r="AI1839" s="204"/>
      <c r="AJ1839" s="204"/>
      <c r="AK1839" s="204"/>
      <c r="AL1839" s="204"/>
      <c r="AM1839" s="204"/>
      <c r="AN1839" s="204"/>
      <c r="AO1839" s="204"/>
      <c r="AP1839" s="204"/>
      <c r="AQ1839" s="204"/>
      <c r="AR1839" s="204"/>
      <c r="AS1839" s="204"/>
      <c r="AT1839" s="204"/>
      <c r="AU1839" s="204"/>
      <c r="AV1839" s="204"/>
      <c r="AW1839" s="204"/>
      <c r="AX1839" s="204"/>
      <c r="AY1839" s="204"/>
      <c r="AZ1839" s="204"/>
      <c r="BA1839" s="204"/>
      <c r="BB1839" s="204"/>
      <c r="BC1839" s="204"/>
      <c r="BD1839" s="204"/>
      <c r="BE1839" s="204"/>
      <c r="BF1839" s="204"/>
      <c r="BG1839" s="204"/>
      <c r="BH1839" s="204"/>
      <c r="BI1839" s="204"/>
      <c r="BJ1839" s="204"/>
      <c r="BK1839" s="204"/>
      <c r="BL1839" s="204"/>
      <c r="BM1839" s="204"/>
      <c r="BN1839" s="204"/>
      <c r="BO1839" s="204"/>
      <c r="BP1839" s="204"/>
      <c r="BQ1839" s="204"/>
      <c r="BR1839" s="204"/>
      <c r="BS1839" s="204"/>
      <c r="BT1839" s="204"/>
      <c r="BU1839" s="204"/>
      <c r="BV1839" s="204"/>
      <c r="BW1839" s="204"/>
      <c r="BX1839" s="204"/>
      <c r="BY1839" s="204"/>
      <c r="BZ1839" s="204"/>
      <c r="CA1839" s="204"/>
      <c r="CB1839" s="204"/>
      <c r="CC1839" s="204"/>
      <c r="CD1839" s="204"/>
      <c r="CE1839" s="204"/>
      <c r="CF1839" s="204"/>
      <c r="CG1839" s="204"/>
      <c r="CH1839" s="204"/>
      <c r="CI1839" s="204"/>
      <c r="CJ1839" s="204"/>
      <c r="CK1839" s="204"/>
      <c r="CL1839" s="204"/>
      <c r="CM1839" s="204"/>
      <c r="CN1839" s="204"/>
      <c r="CO1839" s="204"/>
      <c r="CP1839" s="204"/>
      <c r="CQ1839" s="204"/>
      <c r="CR1839" s="204"/>
      <c r="CS1839" s="204"/>
      <c r="CT1839" s="204"/>
      <c r="CU1839" s="204"/>
      <c r="CV1839" s="204"/>
      <c r="CW1839" s="204"/>
      <c r="CX1839" s="204"/>
      <c r="CY1839" s="204"/>
      <c r="CZ1839" s="204"/>
      <c r="DA1839" s="204"/>
      <c r="DB1839" s="204"/>
      <c r="DC1839" s="204"/>
      <c r="DD1839" s="204"/>
      <c r="DE1839" s="204"/>
      <c r="DF1839" s="204"/>
      <c r="DG1839" s="204"/>
      <c r="DH1839" s="204"/>
      <c r="DI1839" s="204"/>
      <c r="DJ1839" s="204"/>
      <c r="DK1839" s="204"/>
      <c r="DL1839" s="204"/>
      <c r="DM1839" s="204"/>
      <c r="DN1839" s="204"/>
      <c r="DO1839" s="204"/>
      <c r="DP1839" s="204"/>
      <c r="DQ1839" s="204"/>
      <c r="DR1839" s="204"/>
      <c r="DS1839" s="204"/>
      <c r="DT1839" s="204"/>
      <c r="DU1839" s="204"/>
      <c r="DV1839" s="204"/>
      <c r="DW1839" s="204"/>
      <c r="DX1839" s="204"/>
      <c r="DY1839" s="204"/>
      <c r="DZ1839" s="204"/>
      <c r="EA1839" s="204"/>
      <c r="EB1839" s="204"/>
      <c r="EC1839" s="204"/>
      <c r="ED1839" s="204"/>
      <c r="EE1839" s="204"/>
      <c r="EF1839" s="204"/>
      <c r="EG1839" s="204"/>
      <c r="EH1839" s="204"/>
      <c r="EI1839" s="204"/>
      <c r="EJ1839" s="204"/>
      <c r="EK1839" s="204"/>
      <c r="EL1839" s="204"/>
      <c r="EM1839" s="204"/>
      <c r="EN1839" s="204"/>
      <c r="EO1839" s="204"/>
      <c r="EP1839" s="204"/>
      <c r="EQ1839" s="204"/>
      <c r="ER1839" s="204"/>
      <c r="ES1839" s="204"/>
      <c r="ET1839" s="204"/>
      <c r="EU1839" s="204"/>
      <c r="EV1839" s="204"/>
      <c r="EW1839" s="204"/>
      <c r="EX1839" s="204"/>
      <c r="EY1839" s="204"/>
      <c r="EZ1839" s="204"/>
      <c r="FA1839" s="204"/>
      <c r="FB1839" s="204"/>
      <c r="FC1839" s="204"/>
      <c r="FD1839" s="204"/>
      <c r="FE1839" s="204"/>
      <c r="FF1839" s="204"/>
      <c r="FG1839" s="204"/>
      <c r="FH1839" s="204"/>
      <c r="FI1839" s="204"/>
      <c r="FJ1839" s="204"/>
      <c r="FK1839" s="204"/>
      <c r="FL1839" s="204"/>
      <c r="FM1839" s="204"/>
      <c r="FN1839" s="204"/>
      <c r="FO1839" s="204"/>
      <c r="FP1839" s="204"/>
      <c r="FQ1839" s="204"/>
      <c r="FR1839" s="204"/>
      <c r="FS1839" s="204"/>
      <c r="FT1839" s="204"/>
      <c r="FU1839" s="204"/>
      <c r="FV1839" s="204"/>
      <c r="FW1839" s="204"/>
      <c r="FX1839" s="204"/>
      <c r="FY1839" s="204"/>
      <c r="FZ1839" s="204"/>
      <c r="GA1839" s="204"/>
      <c r="GB1839" s="204"/>
      <c r="GC1839" s="204"/>
      <c r="GD1839" s="204"/>
      <c r="GE1839" s="204"/>
      <c r="GF1839" s="204"/>
      <c r="GG1839" s="204"/>
      <c r="GH1839" s="204"/>
      <c r="GI1839" s="204"/>
      <c r="GJ1839" s="204"/>
      <c r="GK1839" s="204"/>
      <c r="GL1839" s="204"/>
      <c r="GM1839" s="204"/>
      <c r="GN1839" s="204"/>
      <c r="GO1839" s="204"/>
      <c r="GP1839" s="204"/>
      <c r="GQ1839" s="204"/>
      <c r="GR1839" s="204"/>
      <c r="GS1839" s="204"/>
      <c r="GT1839" s="204"/>
      <c r="GU1839" s="204"/>
      <c r="GV1839" s="204"/>
      <c r="GW1839" s="204"/>
      <c r="GX1839" s="204"/>
      <c r="GY1839" s="204"/>
      <c r="GZ1839" s="204"/>
      <c r="HA1839" s="204"/>
      <c r="HB1839" s="204"/>
      <c r="HC1839" s="204"/>
      <c r="HD1839" s="204"/>
      <c r="HE1839" s="204"/>
      <c r="HF1839" s="204"/>
      <c r="HG1839" s="204"/>
      <c r="HH1839" s="204"/>
      <c r="HI1839" s="204"/>
      <c r="HJ1839" s="204"/>
      <c r="HK1839" s="204"/>
      <c r="HL1839" s="204"/>
      <c r="HM1839" s="204"/>
      <c r="HN1839" s="204"/>
      <c r="HO1839" s="204"/>
      <c r="HP1839" s="204"/>
      <c r="HQ1839" s="204"/>
      <c r="HR1839" s="204"/>
      <c r="HS1839" s="204"/>
      <c r="HT1839" s="204"/>
      <c r="HU1839" s="204"/>
      <c r="HV1839" s="204"/>
      <c r="HW1839" s="204"/>
      <c r="HX1839" s="204"/>
      <c r="HY1839" s="204"/>
      <c r="HZ1839" s="204"/>
      <c r="IA1839" s="204"/>
      <c r="IB1839" s="204"/>
      <c r="IC1839" s="204"/>
      <c r="ID1839" s="204"/>
      <c r="IE1839" s="204"/>
      <c r="IF1839" s="204"/>
      <c r="IG1839" s="204"/>
      <c r="IH1839" s="204"/>
      <c r="II1839" s="204"/>
      <c r="IJ1839" s="204"/>
      <c r="IK1839" s="204"/>
      <c r="IL1839" s="204"/>
      <c r="IM1839" s="204"/>
      <c r="IN1839" s="204"/>
      <c r="IO1839" s="204"/>
      <c r="IP1839" s="204"/>
      <c r="IQ1839" s="204"/>
      <c r="IR1839" s="204"/>
      <c r="IS1839" s="204"/>
      <c r="IT1839" s="204"/>
      <c r="IU1839" s="204"/>
      <c r="IV1839" s="204"/>
      <c r="IW1839" s="204"/>
      <c r="IX1839" s="204"/>
      <c r="IY1839" s="204"/>
      <c r="IZ1839" s="204"/>
    </row>
    <row r="1840" spans="1:260" x14ac:dyDescent="0.25">
      <c r="A1840" s="204">
        <v>1</v>
      </c>
      <c r="B1840" s="204">
        <v>1</v>
      </c>
      <c r="E1840" s="2555" t="s">
        <v>58</v>
      </c>
      <c r="F1840" s="2555"/>
      <c r="G1840" s="2555"/>
      <c r="H1840" s="265"/>
      <c r="I1840" s="1255"/>
      <c r="J1840" s="1255"/>
      <c r="K1840" s="1255"/>
      <c r="L1840" s="1791"/>
      <c r="M1840" s="2806"/>
      <c r="N1840" s="2806"/>
      <c r="O1840" s="1791"/>
      <c r="P1840" s="1791"/>
      <c r="Q1840" s="1791"/>
      <c r="R1840" s="1791"/>
      <c r="S1840" s="2807"/>
      <c r="T1840" s="318"/>
      <c r="U1840" s="318"/>
      <c r="V1840" s="318"/>
      <c r="W1840" s="318"/>
      <c r="X1840" s="2808"/>
      <c r="Y1840" s="3116"/>
      <c r="Z1840" s="1251"/>
      <c r="AA1840" s="318"/>
      <c r="AB1840" s="318"/>
      <c r="AC1840" s="3071"/>
      <c r="AD1840" s="3071"/>
      <c r="AE1840" s="3116"/>
      <c r="AF1840" s="1256"/>
      <c r="AG1840" s="2808"/>
      <c r="AH1840" s="204"/>
      <c r="AI1840" s="204"/>
      <c r="AJ1840" s="204"/>
      <c r="AK1840" s="204"/>
      <c r="AL1840" s="204"/>
      <c r="AM1840" s="204"/>
      <c r="AN1840" s="204"/>
      <c r="AO1840" s="204"/>
      <c r="AP1840" s="204"/>
      <c r="AQ1840" s="204"/>
      <c r="AR1840" s="204"/>
      <c r="AS1840" s="204"/>
      <c r="AT1840" s="204"/>
      <c r="AU1840" s="204"/>
      <c r="AV1840" s="204"/>
      <c r="AW1840" s="204"/>
      <c r="AX1840" s="204"/>
      <c r="AY1840" s="204"/>
      <c r="AZ1840" s="204"/>
      <c r="BA1840" s="204"/>
      <c r="BB1840" s="204"/>
      <c r="BC1840" s="204"/>
      <c r="BD1840" s="204"/>
      <c r="BE1840" s="204"/>
      <c r="BF1840" s="204"/>
      <c r="BG1840" s="204"/>
      <c r="BH1840" s="204"/>
      <c r="BI1840" s="204"/>
      <c r="BJ1840" s="204"/>
      <c r="BK1840" s="204"/>
      <c r="BL1840" s="204"/>
      <c r="BM1840" s="204"/>
      <c r="BN1840" s="204"/>
      <c r="BO1840" s="204"/>
      <c r="BP1840" s="204"/>
      <c r="BQ1840" s="204"/>
      <c r="BR1840" s="204"/>
      <c r="BS1840" s="204"/>
      <c r="BT1840" s="204"/>
      <c r="BU1840" s="204"/>
      <c r="BV1840" s="204"/>
      <c r="BW1840" s="204"/>
      <c r="BX1840" s="204"/>
      <c r="BY1840" s="204"/>
      <c r="BZ1840" s="204"/>
      <c r="CA1840" s="204"/>
      <c r="CB1840" s="204"/>
      <c r="CC1840" s="204"/>
      <c r="CD1840" s="204"/>
      <c r="CE1840" s="204"/>
      <c r="CF1840" s="204"/>
      <c r="CG1840" s="204"/>
      <c r="CH1840" s="204"/>
      <c r="CI1840" s="204"/>
      <c r="CJ1840" s="204"/>
      <c r="CK1840" s="204"/>
      <c r="CL1840" s="204"/>
      <c r="CM1840" s="204"/>
      <c r="CN1840" s="204"/>
      <c r="CO1840" s="204"/>
      <c r="CP1840" s="204"/>
      <c r="CQ1840" s="204"/>
      <c r="CR1840" s="204"/>
      <c r="CS1840" s="204"/>
      <c r="CT1840" s="204"/>
      <c r="CU1840" s="204"/>
      <c r="CV1840" s="204"/>
      <c r="CW1840" s="204"/>
      <c r="CX1840" s="204"/>
      <c r="CY1840" s="204"/>
      <c r="CZ1840" s="204"/>
      <c r="DA1840" s="204"/>
      <c r="DB1840" s="204"/>
      <c r="DC1840" s="204"/>
      <c r="DD1840" s="204"/>
      <c r="DE1840" s="204"/>
      <c r="DF1840" s="204"/>
      <c r="DG1840" s="204"/>
      <c r="DH1840" s="204"/>
      <c r="DI1840" s="204"/>
      <c r="DJ1840" s="204"/>
      <c r="DK1840" s="204"/>
      <c r="DL1840" s="204"/>
      <c r="DM1840" s="204"/>
      <c r="DN1840" s="204"/>
      <c r="DO1840" s="204"/>
      <c r="DP1840" s="204"/>
      <c r="DQ1840" s="204"/>
      <c r="DR1840" s="204"/>
      <c r="DS1840" s="204"/>
      <c r="DT1840" s="204"/>
      <c r="DU1840" s="204"/>
      <c r="DV1840" s="204"/>
      <c r="DW1840" s="204"/>
      <c r="DX1840" s="204"/>
      <c r="DY1840" s="204"/>
      <c r="DZ1840" s="204"/>
      <c r="EA1840" s="204"/>
      <c r="EB1840" s="204"/>
      <c r="EC1840" s="204"/>
      <c r="ED1840" s="204"/>
      <c r="EE1840" s="204"/>
      <c r="EF1840" s="204"/>
      <c r="EG1840" s="204"/>
      <c r="EH1840" s="204"/>
      <c r="EI1840" s="204"/>
      <c r="EJ1840" s="204"/>
      <c r="EK1840" s="204"/>
      <c r="EL1840" s="204"/>
      <c r="EM1840" s="204"/>
      <c r="EN1840" s="204"/>
      <c r="EO1840" s="204"/>
      <c r="EP1840" s="204"/>
      <c r="EQ1840" s="204"/>
      <c r="ER1840" s="204"/>
      <c r="ES1840" s="204"/>
      <c r="ET1840" s="204"/>
      <c r="EU1840" s="204"/>
      <c r="EV1840" s="204"/>
      <c r="EW1840" s="204"/>
      <c r="EX1840" s="204"/>
      <c r="EY1840" s="204"/>
      <c r="EZ1840" s="204"/>
      <c r="FA1840" s="204"/>
      <c r="FB1840" s="204"/>
      <c r="FC1840" s="204"/>
      <c r="FD1840" s="204"/>
      <c r="FE1840" s="204"/>
      <c r="FF1840" s="204"/>
      <c r="FG1840" s="204"/>
      <c r="FH1840" s="204"/>
      <c r="FI1840" s="204"/>
      <c r="FJ1840" s="204"/>
      <c r="FK1840" s="204"/>
      <c r="FL1840" s="204"/>
      <c r="FM1840" s="204"/>
      <c r="FN1840" s="204"/>
      <c r="FO1840" s="204"/>
      <c r="FP1840" s="204"/>
      <c r="FQ1840" s="204"/>
      <c r="FR1840" s="204"/>
      <c r="FS1840" s="204"/>
      <c r="FT1840" s="204"/>
      <c r="FU1840" s="204"/>
      <c r="FV1840" s="204"/>
      <c r="FW1840" s="204"/>
      <c r="FX1840" s="204"/>
      <c r="FY1840" s="204"/>
      <c r="FZ1840" s="204"/>
      <c r="GA1840" s="204"/>
      <c r="GB1840" s="204"/>
      <c r="GC1840" s="204"/>
      <c r="GD1840" s="204"/>
      <c r="GE1840" s="204"/>
      <c r="GF1840" s="204"/>
      <c r="GG1840" s="204"/>
      <c r="GH1840" s="204"/>
      <c r="GI1840" s="204"/>
      <c r="GJ1840" s="204"/>
      <c r="GK1840" s="204"/>
      <c r="GL1840" s="204"/>
      <c r="GM1840" s="204"/>
      <c r="GN1840" s="204"/>
      <c r="GO1840" s="204"/>
      <c r="GP1840" s="204"/>
      <c r="GQ1840" s="204"/>
      <c r="GR1840" s="204"/>
      <c r="GS1840" s="204"/>
      <c r="GT1840" s="204"/>
      <c r="GU1840" s="204"/>
      <c r="GV1840" s="204"/>
      <c r="GW1840" s="204"/>
      <c r="GX1840" s="204"/>
      <c r="GY1840" s="204"/>
      <c r="GZ1840" s="204"/>
      <c r="HA1840" s="204"/>
      <c r="HB1840" s="204"/>
      <c r="HC1840" s="204"/>
      <c r="HD1840" s="204"/>
      <c r="HE1840" s="204"/>
      <c r="HF1840" s="204"/>
      <c r="HG1840" s="204"/>
      <c r="HH1840" s="204"/>
      <c r="HI1840" s="204"/>
      <c r="HJ1840" s="204"/>
      <c r="HK1840" s="204"/>
      <c r="HL1840" s="204"/>
      <c r="HM1840" s="204"/>
      <c r="HN1840" s="204"/>
      <c r="HO1840" s="204"/>
      <c r="HP1840" s="204"/>
      <c r="HQ1840" s="204"/>
      <c r="HR1840" s="204"/>
      <c r="HS1840" s="204"/>
      <c r="HT1840" s="204"/>
      <c r="HU1840" s="204"/>
      <c r="HV1840" s="204"/>
      <c r="HW1840" s="204"/>
      <c r="HX1840" s="204"/>
      <c r="HY1840" s="204"/>
      <c r="HZ1840" s="204"/>
      <c r="IA1840" s="204"/>
      <c r="IB1840" s="204"/>
      <c r="IC1840" s="204"/>
      <c r="ID1840" s="204"/>
      <c r="IE1840" s="204"/>
      <c r="IF1840" s="204"/>
      <c r="IG1840" s="204"/>
      <c r="IH1840" s="204"/>
      <c r="II1840" s="204"/>
      <c r="IJ1840" s="204"/>
      <c r="IK1840" s="204"/>
      <c r="IL1840" s="204"/>
      <c r="IM1840" s="204"/>
      <c r="IN1840" s="204"/>
      <c r="IO1840" s="204"/>
      <c r="IP1840" s="204"/>
      <c r="IQ1840" s="204"/>
      <c r="IR1840" s="204"/>
      <c r="IS1840" s="204"/>
      <c r="IT1840" s="204"/>
      <c r="IU1840" s="204"/>
      <c r="IV1840" s="204"/>
      <c r="IW1840" s="204"/>
      <c r="IX1840" s="204"/>
      <c r="IY1840" s="204"/>
      <c r="IZ1840" s="204"/>
    </row>
    <row r="1841" spans="1:260" ht="31.5" x14ac:dyDescent="0.25">
      <c r="A1841" s="204">
        <v>1</v>
      </c>
      <c r="B1841" s="204">
        <v>1</v>
      </c>
      <c r="C1841" s="204" t="s">
        <v>876</v>
      </c>
      <c r="E1841" s="1830" t="s">
        <v>493</v>
      </c>
      <c r="F1841" s="2809"/>
      <c r="G1841" s="1791"/>
      <c r="H1841" s="247"/>
      <c r="I1841" s="1793"/>
      <c r="J1841" s="1793"/>
      <c r="K1841" s="1793"/>
      <c r="L1841" s="2810"/>
      <c r="M1841" s="2810"/>
      <c r="N1841" s="1791"/>
      <c r="O1841" s="1791"/>
      <c r="P1841" s="1791"/>
      <c r="Q1841" s="1791"/>
      <c r="R1841" s="1791"/>
      <c r="S1841" s="1791"/>
      <c r="T1841" s="318"/>
      <c r="U1841" s="318"/>
      <c r="V1841" s="318"/>
      <c r="W1841" s="318"/>
      <c r="X1841" s="2811"/>
      <c r="Y1841" s="318"/>
      <c r="Z1841" s="1251"/>
      <c r="AA1841" s="318"/>
      <c r="AB1841" s="318"/>
      <c r="AC1841" s="3071"/>
      <c r="AD1841" s="3071"/>
      <c r="AE1841" s="318"/>
      <c r="AF1841" s="2812"/>
      <c r="AG1841" s="2306"/>
      <c r="AH1841" s="204"/>
      <c r="AI1841" s="204"/>
      <c r="AJ1841" s="204"/>
      <c r="AK1841" s="204"/>
      <c r="AL1841" s="204"/>
      <c r="AM1841" s="204"/>
      <c r="AN1841" s="204"/>
      <c r="AO1841" s="204"/>
      <c r="AP1841" s="204"/>
      <c r="AQ1841" s="204"/>
      <c r="AR1841" s="204"/>
      <c r="AS1841" s="204"/>
      <c r="AT1841" s="204"/>
      <c r="AU1841" s="204"/>
      <c r="AV1841" s="204"/>
      <c r="AW1841" s="204"/>
      <c r="AX1841" s="204"/>
      <c r="AY1841" s="204"/>
      <c r="AZ1841" s="204"/>
      <c r="BA1841" s="204"/>
      <c r="BB1841" s="204"/>
      <c r="BC1841" s="204"/>
      <c r="BD1841" s="204"/>
      <c r="BE1841" s="204"/>
      <c r="BF1841" s="204"/>
      <c r="BG1841" s="204"/>
      <c r="BH1841" s="204"/>
      <c r="BI1841" s="204"/>
      <c r="BJ1841" s="204"/>
      <c r="BK1841" s="204"/>
      <c r="BL1841" s="204"/>
      <c r="BM1841" s="204"/>
      <c r="BN1841" s="204"/>
      <c r="BO1841" s="204"/>
      <c r="BP1841" s="204"/>
      <c r="BQ1841" s="204"/>
      <c r="BR1841" s="204"/>
      <c r="BS1841" s="204"/>
      <c r="BT1841" s="204"/>
      <c r="BU1841" s="204"/>
      <c r="BV1841" s="204"/>
      <c r="BW1841" s="204"/>
      <c r="BX1841" s="204"/>
      <c r="BY1841" s="204"/>
      <c r="BZ1841" s="204"/>
      <c r="CA1841" s="204"/>
      <c r="CB1841" s="204"/>
      <c r="CC1841" s="204"/>
      <c r="CD1841" s="204"/>
      <c r="CE1841" s="204"/>
      <c r="CF1841" s="204"/>
      <c r="CG1841" s="204"/>
      <c r="CH1841" s="204"/>
      <c r="CI1841" s="204"/>
      <c r="CJ1841" s="204"/>
      <c r="CK1841" s="204"/>
      <c r="CL1841" s="204"/>
      <c r="CM1841" s="204"/>
      <c r="CN1841" s="204"/>
      <c r="CO1841" s="204"/>
      <c r="CP1841" s="204"/>
      <c r="CQ1841" s="204"/>
      <c r="CR1841" s="204"/>
      <c r="CS1841" s="204"/>
      <c r="CT1841" s="204"/>
      <c r="CU1841" s="204"/>
      <c r="CV1841" s="204"/>
      <c r="CW1841" s="204"/>
      <c r="CX1841" s="204"/>
      <c r="CY1841" s="204"/>
      <c r="CZ1841" s="204"/>
      <c r="DA1841" s="204"/>
      <c r="DB1841" s="204"/>
      <c r="DC1841" s="204"/>
      <c r="DD1841" s="204"/>
      <c r="DE1841" s="204"/>
      <c r="DF1841" s="204"/>
      <c r="DG1841" s="204"/>
      <c r="DH1841" s="204"/>
      <c r="DI1841" s="204"/>
      <c r="DJ1841" s="204"/>
      <c r="DK1841" s="204"/>
      <c r="DL1841" s="204"/>
      <c r="DM1841" s="204"/>
      <c r="DN1841" s="204"/>
      <c r="DO1841" s="204"/>
      <c r="DP1841" s="204"/>
      <c r="DQ1841" s="204"/>
      <c r="DR1841" s="204"/>
      <c r="DS1841" s="204"/>
      <c r="DT1841" s="204"/>
      <c r="DU1841" s="204"/>
      <c r="DV1841" s="204"/>
      <c r="DW1841" s="204"/>
      <c r="DX1841" s="204"/>
      <c r="DY1841" s="204"/>
      <c r="DZ1841" s="204"/>
      <c r="EA1841" s="204"/>
      <c r="EB1841" s="204"/>
      <c r="EC1841" s="204"/>
      <c r="ED1841" s="204"/>
      <c r="EE1841" s="204"/>
      <c r="EF1841" s="204"/>
      <c r="EG1841" s="204"/>
      <c r="EH1841" s="204"/>
      <c r="EI1841" s="204"/>
      <c r="EJ1841" s="204"/>
      <c r="EK1841" s="204"/>
      <c r="EL1841" s="204"/>
      <c r="EM1841" s="204"/>
      <c r="EN1841" s="204"/>
      <c r="EO1841" s="204"/>
      <c r="EP1841" s="204"/>
      <c r="EQ1841" s="204"/>
      <c r="ER1841" s="204"/>
      <c r="ES1841" s="204"/>
      <c r="ET1841" s="204"/>
      <c r="EU1841" s="204"/>
      <c r="EV1841" s="204"/>
      <c r="EW1841" s="204"/>
      <c r="EX1841" s="204"/>
      <c r="EY1841" s="204"/>
      <c r="EZ1841" s="204"/>
      <c r="FA1841" s="204"/>
      <c r="FB1841" s="204"/>
      <c r="FC1841" s="204"/>
      <c r="FD1841" s="204"/>
      <c r="FE1841" s="204"/>
      <c r="FF1841" s="204"/>
      <c r="FG1841" s="204"/>
      <c r="FH1841" s="204"/>
      <c r="FI1841" s="204"/>
      <c r="FJ1841" s="204"/>
      <c r="FK1841" s="204"/>
      <c r="FL1841" s="204"/>
      <c r="FM1841" s="204"/>
      <c r="FN1841" s="204"/>
      <c r="FO1841" s="204"/>
      <c r="FP1841" s="204"/>
      <c r="FQ1841" s="204"/>
      <c r="FR1841" s="204"/>
      <c r="FS1841" s="204"/>
      <c r="FT1841" s="204"/>
      <c r="FU1841" s="204"/>
      <c r="FV1841" s="204"/>
      <c r="FW1841" s="204"/>
      <c r="FX1841" s="204"/>
      <c r="FY1841" s="204"/>
      <c r="FZ1841" s="204"/>
      <c r="GA1841" s="204"/>
      <c r="GB1841" s="204"/>
      <c r="GC1841" s="204"/>
      <c r="GD1841" s="204"/>
      <c r="GE1841" s="204"/>
      <c r="GF1841" s="204"/>
      <c r="GG1841" s="204"/>
      <c r="GH1841" s="204"/>
      <c r="GI1841" s="204"/>
      <c r="GJ1841" s="204"/>
      <c r="GK1841" s="204"/>
      <c r="GL1841" s="204"/>
      <c r="GM1841" s="204"/>
      <c r="GN1841" s="204"/>
      <c r="GO1841" s="204"/>
      <c r="GP1841" s="204"/>
      <c r="GQ1841" s="204"/>
      <c r="GR1841" s="204"/>
      <c r="GS1841" s="204"/>
      <c r="GT1841" s="204"/>
      <c r="GU1841" s="204"/>
      <c r="GV1841" s="204"/>
      <c r="GW1841" s="204"/>
      <c r="GX1841" s="204"/>
      <c r="GY1841" s="204"/>
      <c r="GZ1841" s="204"/>
      <c r="HA1841" s="204"/>
      <c r="HB1841" s="204"/>
      <c r="HC1841" s="204"/>
      <c r="HD1841" s="204"/>
      <c r="HE1841" s="204"/>
      <c r="HF1841" s="204"/>
      <c r="HG1841" s="204"/>
      <c r="HH1841" s="204"/>
      <c r="HI1841" s="204"/>
      <c r="HJ1841" s="204"/>
      <c r="HK1841" s="204"/>
      <c r="HL1841" s="204"/>
      <c r="HM1841" s="204"/>
      <c r="HN1841" s="204"/>
      <c r="HO1841" s="204"/>
      <c r="HP1841" s="204"/>
      <c r="HQ1841" s="204"/>
      <c r="HR1841" s="204"/>
      <c r="HS1841" s="204"/>
      <c r="HT1841" s="204"/>
      <c r="HU1841" s="204"/>
      <c r="HV1841" s="204"/>
      <c r="HW1841" s="204"/>
      <c r="HX1841" s="204"/>
      <c r="HY1841" s="204"/>
      <c r="HZ1841" s="204"/>
      <c r="IA1841" s="204"/>
      <c r="IB1841" s="204"/>
      <c r="IC1841" s="204"/>
      <c r="ID1841" s="204"/>
      <c r="IE1841" s="204"/>
      <c r="IF1841" s="204"/>
      <c r="IG1841" s="204"/>
      <c r="IH1841" s="204"/>
      <c r="II1841" s="204"/>
      <c r="IJ1841" s="204"/>
      <c r="IK1841" s="204"/>
      <c r="IL1841" s="204"/>
      <c r="IM1841" s="204"/>
      <c r="IN1841" s="204"/>
      <c r="IO1841" s="204"/>
      <c r="IP1841" s="204"/>
      <c r="IQ1841" s="204"/>
      <c r="IR1841" s="204"/>
      <c r="IS1841" s="204"/>
      <c r="IT1841" s="204"/>
      <c r="IU1841" s="204"/>
      <c r="IV1841" s="204"/>
      <c r="IW1841" s="204"/>
      <c r="IX1841" s="204"/>
      <c r="IY1841" s="204"/>
      <c r="IZ1841" s="204"/>
    </row>
    <row r="1842" spans="1:260" x14ac:dyDescent="0.25">
      <c r="C1842" s="204" t="s">
        <v>876</v>
      </c>
      <c r="E1842" s="3351"/>
      <c r="F1842" s="2809"/>
      <c r="G1842" s="1791"/>
      <c r="H1842" s="247"/>
      <c r="I1842" s="1793"/>
      <c r="J1842" s="1793"/>
      <c r="K1842" s="1793"/>
      <c r="L1842" s="2810"/>
      <c r="M1842" s="2810"/>
      <c r="N1842" s="1791"/>
      <c r="O1842" s="1791"/>
      <c r="P1842" s="1791"/>
      <c r="Q1842" s="1791"/>
      <c r="R1842" s="1791"/>
      <c r="S1842" s="1791"/>
      <c r="T1842" s="318"/>
      <c r="U1842" s="318"/>
      <c r="V1842" s="318"/>
      <c r="W1842" s="318"/>
      <c r="X1842" s="2811"/>
      <c r="Y1842" s="318"/>
      <c r="Z1842" s="1251"/>
      <c r="AA1842" s="318"/>
      <c r="AB1842" s="318"/>
      <c r="AC1842" s="3071"/>
      <c r="AD1842" s="3071"/>
      <c r="AE1842" s="318"/>
      <c r="AF1842" s="2812"/>
      <c r="AG1842" s="2306"/>
      <c r="AH1842" s="204"/>
      <c r="AI1842" s="204"/>
      <c r="AJ1842" s="204"/>
      <c r="AK1842" s="204"/>
      <c r="AL1842" s="204"/>
      <c r="AM1842" s="204"/>
      <c r="AN1842" s="204"/>
      <c r="AO1842" s="204"/>
      <c r="AP1842" s="204"/>
      <c r="AQ1842" s="204"/>
      <c r="AR1842" s="204"/>
      <c r="AS1842" s="204"/>
      <c r="AT1842" s="204"/>
      <c r="AU1842" s="204"/>
      <c r="AV1842" s="204"/>
      <c r="AW1842" s="204"/>
      <c r="AX1842" s="204"/>
      <c r="AY1842" s="204"/>
      <c r="AZ1842" s="204"/>
      <c r="BA1842" s="204"/>
      <c r="BB1842" s="204"/>
      <c r="BC1842" s="204"/>
      <c r="BD1842" s="204"/>
      <c r="BE1842" s="204"/>
      <c r="BF1842" s="204"/>
      <c r="BG1842" s="204"/>
      <c r="BH1842" s="204"/>
      <c r="BI1842" s="204"/>
      <c r="BJ1842" s="204"/>
      <c r="BK1842" s="204"/>
      <c r="BL1842" s="204"/>
      <c r="BM1842" s="204"/>
      <c r="BN1842" s="204"/>
      <c r="BO1842" s="204"/>
      <c r="BP1842" s="204"/>
      <c r="BQ1842" s="204"/>
      <c r="BR1842" s="204"/>
      <c r="BS1842" s="204"/>
      <c r="BT1842" s="204"/>
      <c r="BU1842" s="204"/>
      <c r="BV1842" s="204"/>
      <c r="BW1842" s="204"/>
      <c r="BX1842" s="204"/>
      <c r="BY1842" s="204"/>
      <c r="BZ1842" s="204"/>
      <c r="CA1842" s="204"/>
      <c r="CB1842" s="204"/>
      <c r="CC1842" s="204"/>
      <c r="CD1842" s="204"/>
      <c r="CE1842" s="204"/>
      <c r="CF1842" s="204"/>
      <c r="CG1842" s="204"/>
      <c r="CH1842" s="204"/>
      <c r="CI1842" s="204"/>
      <c r="CJ1842" s="204"/>
      <c r="CK1842" s="204"/>
      <c r="CL1842" s="204"/>
      <c r="CM1842" s="204"/>
      <c r="CN1842" s="204"/>
      <c r="CO1842" s="204"/>
      <c r="CP1842" s="204"/>
      <c r="CQ1842" s="204"/>
      <c r="CR1842" s="204"/>
      <c r="CS1842" s="204"/>
      <c r="CT1842" s="204"/>
      <c r="CU1842" s="204"/>
      <c r="CV1842" s="204"/>
      <c r="CW1842" s="204"/>
      <c r="CX1842" s="204"/>
      <c r="CY1842" s="204"/>
      <c r="CZ1842" s="204"/>
      <c r="DA1842" s="204"/>
      <c r="DB1842" s="204"/>
      <c r="DC1842" s="204"/>
      <c r="DD1842" s="204"/>
      <c r="DE1842" s="204"/>
      <c r="DF1842" s="204"/>
      <c r="DG1842" s="204"/>
      <c r="DH1842" s="204"/>
      <c r="DI1842" s="204"/>
      <c r="DJ1842" s="204"/>
      <c r="DK1842" s="204"/>
      <c r="DL1842" s="204"/>
      <c r="DM1842" s="204"/>
      <c r="DN1842" s="204"/>
      <c r="DO1842" s="204"/>
      <c r="DP1842" s="204"/>
      <c r="DQ1842" s="204"/>
      <c r="DR1842" s="204"/>
      <c r="DS1842" s="204"/>
      <c r="DT1842" s="204"/>
      <c r="DU1842" s="204"/>
      <c r="DV1842" s="204"/>
      <c r="DW1842" s="204"/>
      <c r="DX1842" s="204"/>
      <c r="DY1842" s="204"/>
      <c r="DZ1842" s="204"/>
      <c r="EA1842" s="204"/>
      <c r="EB1842" s="204"/>
      <c r="EC1842" s="204"/>
      <c r="ED1842" s="204"/>
      <c r="EE1842" s="204"/>
      <c r="EF1842" s="204"/>
      <c r="EG1842" s="204"/>
      <c r="EH1842" s="204"/>
      <c r="EI1842" s="204"/>
      <c r="EJ1842" s="204"/>
      <c r="EK1842" s="204"/>
      <c r="EL1842" s="204"/>
      <c r="EM1842" s="204"/>
      <c r="EN1842" s="204"/>
      <c r="EO1842" s="204"/>
      <c r="EP1842" s="204"/>
      <c r="EQ1842" s="204"/>
      <c r="ER1842" s="204"/>
      <c r="ES1842" s="204"/>
      <c r="ET1842" s="204"/>
      <c r="EU1842" s="204"/>
      <c r="EV1842" s="204"/>
      <c r="EW1842" s="204"/>
      <c r="EX1842" s="204"/>
      <c r="EY1842" s="204"/>
      <c r="EZ1842" s="204"/>
      <c r="FA1842" s="204"/>
      <c r="FB1842" s="204"/>
      <c r="FC1842" s="204"/>
      <c r="FD1842" s="204"/>
      <c r="FE1842" s="204"/>
      <c r="FF1842" s="204"/>
      <c r="FG1842" s="204"/>
      <c r="FH1842" s="204"/>
      <c r="FI1842" s="204"/>
      <c r="FJ1842" s="204"/>
      <c r="FK1842" s="204"/>
      <c r="FL1842" s="204"/>
      <c r="FM1842" s="204"/>
      <c r="FN1842" s="204"/>
      <c r="FO1842" s="204"/>
      <c r="FP1842" s="204"/>
      <c r="FQ1842" s="204"/>
      <c r="FR1842" s="204"/>
      <c r="FS1842" s="204"/>
      <c r="FT1842" s="204"/>
      <c r="FU1842" s="204"/>
      <c r="FV1842" s="204"/>
      <c r="FW1842" s="204"/>
      <c r="FX1842" s="204"/>
      <c r="FY1842" s="204"/>
      <c r="FZ1842" s="204"/>
      <c r="GA1842" s="204"/>
      <c r="GB1842" s="204"/>
      <c r="GC1842" s="204"/>
      <c r="GD1842" s="204"/>
      <c r="GE1842" s="204"/>
      <c r="GF1842" s="204"/>
      <c r="GG1842" s="204"/>
      <c r="GH1842" s="204"/>
      <c r="GI1842" s="204"/>
      <c r="GJ1842" s="204"/>
      <c r="GK1842" s="204"/>
      <c r="GL1842" s="204"/>
      <c r="GM1842" s="204"/>
      <c r="GN1842" s="204"/>
      <c r="GO1842" s="204"/>
      <c r="GP1842" s="204"/>
      <c r="GQ1842" s="204"/>
      <c r="GR1842" s="204"/>
      <c r="GS1842" s="204"/>
      <c r="GT1842" s="204"/>
      <c r="GU1842" s="204"/>
      <c r="GV1842" s="204"/>
      <c r="GW1842" s="204"/>
      <c r="GX1842" s="204"/>
      <c r="GY1842" s="204"/>
      <c r="GZ1842" s="204"/>
      <c r="HA1842" s="204"/>
      <c r="HB1842" s="204"/>
      <c r="HC1842" s="204"/>
      <c r="HD1842" s="204"/>
      <c r="HE1842" s="204"/>
      <c r="HF1842" s="204"/>
      <c r="HG1842" s="204"/>
      <c r="HH1842" s="204"/>
      <c r="HI1842" s="204"/>
      <c r="HJ1842" s="204"/>
      <c r="HK1842" s="204"/>
      <c r="HL1842" s="204"/>
      <c r="HM1842" s="204"/>
      <c r="HN1842" s="204"/>
      <c r="HO1842" s="204"/>
      <c r="HP1842" s="204"/>
      <c r="HQ1842" s="204"/>
      <c r="HR1842" s="204"/>
      <c r="HS1842" s="204"/>
      <c r="HT1842" s="204"/>
      <c r="HU1842" s="204"/>
      <c r="HV1842" s="204"/>
      <c r="HW1842" s="204"/>
      <c r="HX1842" s="204"/>
      <c r="HY1842" s="204"/>
      <c r="HZ1842" s="204"/>
      <c r="IA1842" s="204"/>
      <c r="IB1842" s="204"/>
      <c r="IC1842" s="204"/>
      <c r="ID1842" s="204"/>
      <c r="IE1842" s="204"/>
      <c r="IF1842" s="204"/>
      <c r="IG1842" s="204"/>
      <c r="IH1842" s="204"/>
      <c r="II1842" s="204"/>
      <c r="IJ1842" s="204"/>
      <c r="IK1842" s="204"/>
      <c r="IL1842" s="204"/>
      <c r="IM1842" s="204"/>
      <c r="IN1842" s="204"/>
      <c r="IO1842" s="204"/>
      <c r="IP1842" s="204"/>
      <c r="IQ1842" s="204"/>
      <c r="IR1842" s="204"/>
      <c r="IS1842" s="204"/>
      <c r="IT1842" s="204"/>
      <c r="IU1842" s="204"/>
      <c r="IV1842" s="204"/>
      <c r="IW1842" s="204"/>
      <c r="IX1842" s="204"/>
      <c r="IY1842" s="204"/>
      <c r="IZ1842" s="204"/>
    </row>
    <row r="1843" spans="1:260" s="2230" customFormat="1" ht="14.25" customHeight="1" x14ac:dyDescent="0.25">
      <c r="A1843" s="204">
        <v>1</v>
      </c>
      <c r="B1843" s="204">
        <v>1</v>
      </c>
      <c r="C1843" s="204" t="s">
        <v>876</v>
      </c>
      <c r="D1843" s="204"/>
      <c r="E1843" s="1938" t="s">
        <v>5</v>
      </c>
      <c r="F1843" s="1938"/>
      <c r="G1843" s="1938"/>
      <c r="H1843" s="241"/>
      <c r="I1843" s="1245"/>
      <c r="J1843" s="1245"/>
      <c r="K1843" s="110"/>
      <c r="L1843" s="1245"/>
      <c r="M1843" s="1245"/>
      <c r="N1843" s="1940"/>
      <c r="O1843" s="1940"/>
      <c r="P1843" s="1940"/>
      <c r="Q1843" s="1940"/>
      <c r="R1843" s="1940"/>
      <c r="S1843" s="1940"/>
      <c r="T1843" s="2363"/>
      <c r="U1843" s="2363"/>
      <c r="V1843" s="2363"/>
      <c r="W1843" s="2363"/>
      <c r="X1843" s="1247"/>
      <c r="Y1843" s="2363"/>
      <c r="Z1843" s="2693"/>
      <c r="AA1843" s="2363"/>
      <c r="AB1843" s="2363"/>
      <c r="AC1843" s="2363"/>
      <c r="AD1843" s="2363"/>
      <c r="AE1843" s="2363"/>
      <c r="AF1843" s="1247"/>
      <c r="AG1843" s="1247"/>
      <c r="AH1843" s="204"/>
    </row>
    <row r="1844" spans="1:260" s="2230" customFormat="1" x14ac:dyDescent="0.25">
      <c r="A1844" s="204"/>
      <c r="B1844" s="204"/>
      <c r="C1844" s="204" t="s">
        <v>876</v>
      </c>
      <c r="D1844" s="204" t="s">
        <v>792</v>
      </c>
      <c r="E1844" s="3" t="s">
        <v>608</v>
      </c>
      <c r="F1844" s="1070" t="s">
        <v>254</v>
      </c>
      <c r="G1844" s="174">
        <v>200</v>
      </c>
      <c r="H1844" s="207"/>
      <c r="I1844" s="110"/>
      <c r="J1844" s="3664">
        <v>0</v>
      </c>
      <c r="K1844" s="3490"/>
      <c r="L1844" s="3529"/>
      <c r="M1844" s="3491"/>
      <c r="N1844" s="3492"/>
      <c r="O1844" s="3492"/>
      <c r="P1844" s="3672"/>
      <c r="Q1844" s="140" t="e">
        <f t="shared" ref="Q1844:Q1854" si="610">P1844/O1844*100</f>
        <v>#DIV/0!</v>
      </c>
      <c r="R1844" s="140">
        <f t="shared" ref="R1844:R1853" si="611">ROUND(N1844/G1844,0)</f>
        <v>0</v>
      </c>
      <c r="S1844" s="140" t="e">
        <f>P1844/$E$3*12/R1844</f>
        <v>#DIV/0!</v>
      </c>
      <c r="T1844" s="2363"/>
      <c r="U1844" s="2363"/>
      <c r="V1844" s="2363"/>
      <c r="W1844" s="2363"/>
      <c r="X1844" s="1247"/>
      <c r="Y1844" s="2363"/>
      <c r="Z1844" s="2693"/>
      <c r="AA1844" s="2363"/>
      <c r="AB1844" s="2363"/>
      <c r="AC1844" s="2363"/>
      <c r="AD1844" s="2363"/>
      <c r="AE1844" s="2363"/>
      <c r="AF1844" s="1247"/>
      <c r="AG1844" s="1247"/>
      <c r="AH1844" s="204"/>
    </row>
    <row r="1845" spans="1:260" s="2230" customFormat="1" x14ac:dyDescent="0.25">
      <c r="A1845" s="204">
        <v>1</v>
      </c>
      <c r="B1845" s="204">
        <v>1</v>
      </c>
      <c r="C1845" s="204" t="s">
        <v>876</v>
      </c>
      <c r="D1845" s="204" t="s">
        <v>792</v>
      </c>
      <c r="E1845" s="3" t="s">
        <v>23</v>
      </c>
      <c r="F1845" s="1070" t="s">
        <v>254</v>
      </c>
      <c r="G1845" s="174">
        <v>340</v>
      </c>
      <c r="H1845" s="207"/>
      <c r="I1845" s="110"/>
      <c r="J1845" s="3664">
        <v>4</v>
      </c>
      <c r="K1845" s="3490"/>
      <c r="L1845" s="3529"/>
      <c r="M1845" s="3491"/>
      <c r="N1845" s="3492"/>
      <c r="O1845" s="3492"/>
      <c r="P1845" s="3672">
        <v>35</v>
      </c>
      <c r="Q1845" s="140" t="e">
        <f t="shared" si="610"/>
        <v>#DIV/0!</v>
      </c>
      <c r="R1845" s="140">
        <f t="shared" si="611"/>
        <v>0</v>
      </c>
      <c r="S1845" s="140" t="e">
        <f t="shared" ref="S1845:S1854" si="612">P1845/$E$3*12/R1845</f>
        <v>#DIV/0!</v>
      </c>
      <c r="T1845" s="2363"/>
      <c r="U1845" s="2363"/>
      <c r="V1845" s="2363"/>
      <c r="W1845" s="2363"/>
      <c r="X1845" s="1247"/>
      <c r="Y1845" s="2363"/>
      <c r="Z1845" s="2693"/>
      <c r="AA1845" s="2363"/>
      <c r="AB1845" s="2363"/>
      <c r="AC1845" s="2363"/>
      <c r="AD1845" s="2363"/>
      <c r="AE1845" s="2363"/>
      <c r="AF1845" s="2760"/>
      <c r="AG1845" s="1247"/>
      <c r="AH1845" s="204"/>
    </row>
    <row r="1846" spans="1:260" s="2230" customFormat="1" x14ac:dyDescent="0.25">
      <c r="A1846" s="204">
        <v>1</v>
      </c>
      <c r="B1846" s="204">
        <v>1</v>
      </c>
      <c r="C1846" s="204" t="s">
        <v>876</v>
      </c>
      <c r="D1846" s="204" t="s">
        <v>792</v>
      </c>
      <c r="E1846" s="3" t="s">
        <v>24</v>
      </c>
      <c r="F1846" s="1070" t="s">
        <v>254</v>
      </c>
      <c r="G1846" s="174">
        <v>300</v>
      </c>
      <c r="H1846" s="207"/>
      <c r="I1846" s="110"/>
      <c r="J1846" s="3664">
        <v>1</v>
      </c>
      <c r="K1846" s="3490"/>
      <c r="L1846" s="3529"/>
      <c r="M1846" s="3491"/>
      <c r="N1846" s="3492"/>
      <c r="O1846" s="3492"/>
      <c r="P1846" s="3672">
        <v>5</v>
      </c>
      <c r="Q1846" s="140" t="e">
        <f t="shared" si="610"/>
        <v>#DIV/0!</v>
      </c>
      <c r="R1846" s="140">
        <f t="shared" si="611"/>
        <v>0</v>
      </c>
      <c r="S1846" s="140" t="e">
        <f t="shared" si="612"/>
        <v>#DIV/0!</v>
      </c>
      <c r="T1846" s="2363"/>
      <c r="U1846" s="2363"/>
      <c r="V1846" s="2363"/>
      <c r="W1846" s="2363"/>
      <c r="X1846" s="1247"/>
      <c r="Y1846" s="2363"/>
      <c r="Z1846" s="2693"/>
      <c r="AA1846" s="2363"/>
      <c r="AB1846" s="2363"/>
      <c r="AC1846" s="2363"/>
      <c r="AD1846" s="2363"/>
      <c r="AE1846" s="2363"/>
      <c r="AF1846" s="2760"/>
      <c r="AG1846" s="1247"/>
      <c r="AH1846" s="204"/>
    </row>
    <row r="1847" spans="1:260" s="2230" customFormat="1" x14ac:dyDescent="0.25">
      <c r="A1847" s="204">
        <v>1</v>
      </c>
      <c r="B1847" s="204">
        <v>1</v>
      </c>
      <c r="C1847" s="204" t="s">
        <v>876</v>
      </c>
      <c r="D1847" s="204" t="s">
        <v>792</v>
      </c>
      <c r="E1847" s="3" t="s">
        <v>22</v>
      </c>
      <c r="F1847" s="1070" t="s">
        <v>254</v>
      </c>
      <c r="G1847" s="174">
        <v>270</v>
      </c>
      <c r="H1847" s="207"/>
      <c r="I1847" s="110"/>
      <c r="J1847" s="3664">
        <v>7</v>
      </c>
      <c r="K1847" s="3490"/>
      <c r="L1847" s="3529"/>
      <c r="M1847" s="3491"/>
      <c r="N1847" s="3492"/>
      <c r="O1847" s="3492"/>
      <c r="P1847" s="3672">
        <v>56</v>
      </c>
      <c r="Q1847" s="140" t="e">
        <f t="shared" si="610"/>
        <v>#DIV/0!</v>
      </c>
      <c r="R1847" s="140">
        <f t="shared" si="611"/>
        <v>0</v>
      </c>
      <c r="S1847" s="140" t="e">
        <f t="shared" si="612"/>
        <v>#DIV/0!</v>
      </c>
      <c r="T1847" s="2363"/>
      <c r="U1847" s="2363"/>
      <c r="V1847" s="2363"/>
      <c r="W1847" s="2363"/>
      <c r="X1847" s="1247"/>
      <c r="Y1847" s="2363"/>
      <c r="Z1847" s="2693"/>
      <c r="AA1847" s="2363"/>
      <c r="AB1847" s="2363"/>
      <c r="AC1847" s="2363"/>
      <c r="AD1847" s="2363"/>
      <c r="AE1847" s="2363"/>
      <c r="AF1847" s="2760"/>
      <c r="AG1847" s="1247"/>
      <c r="AH1847" s="204"/>
    </row>
    <row r="1848" spans="1:260" s="2230" customFormat="1" x14ac:dyDescent="0.25">
      <c r="A1848" s="204">
        <v>1</v>
      </c>
      <c r="B1848" s="204">
        <v>1</v>
      </c>
      <c r="C1848" s="204" t="s">
        <v>876</v>
      </c>
      <c r="D1848" s="204" t="s">
        <v>792</v>
      </c>
      <c r="E1848" s="3" t="s">
        <v>8</v>
      </c>
      <c r="F1848" s="1070" t="s">
        <v>254</v>
      </c>
      <c r="G1848" s="174">
        <v>340</v>
      </c>
      <c r="H1848" s="207"/>
      <c r="I1848" s="110"/>
      <c r="J1848" s="3664">
        <v>0</v>
      </c>
      <c r="K1848" s="3490"/>
      <c r="L1848" s="3529"/>
      <c r="M1848" s="3491"/>
      <c r="N1848" s="3492"/>
      <c r="O1848" s="3492"/>
      <c r="P1848" s="3672"/>
      <c r="Q1848" s="140" t="e">
        <f t="shared" si="610"/>
        <v>#DIV/0!</v>
      </c>
      <c r="R1848" s="140">
        <f t="shared" si="611"/>
        <v>0</v>
      </c>
      <c r="S1848" s="140" t="e">
        <f t="shared" si="612"/>
        <v>#DIV/0!</v>
      </c>
      <c r="T1848" s="2363"/>
      <c r="U1848" s="2363"/>
      <c r="V1848" s="2363"/>
      <c r="W1848" s="2363"/>
      <c r="X1848" s="1247"/>
      <c r="Y1848" s="2363"/>
      <c r="Z1848" s="2693"/>
      <c r="AA1848" s="2363"/>
      <c r="AB1848" s="2363"/>
      <c r="AC1848" s="2363"/>
      <c r="AD1848" s="2363"/>
      <c r="AE1848" s="2363"/>
      <c r="AF1848" s="2760"/>
      <c r="AG1848" s="1247"/>
      <c r="AH1848" s="204"/>
    </row>
    <row r="1849" spans="1:260" s="2230" customFormat="1" x14ac:dyDescent="0.25">
      <c r="A1849" s="204">
        <v>1</v>
      </c>
      <c r="B1849" s="204">
        <v>1</v>
      </c>
      <c r="C1849" s="204" t="s">
        <v>876</v>
      </c>
      <c r="D1849" s="204" t="s">
        <v>792</v>
      </c>
      <c r="E1849" s="3" t="s">
        <v>212</v>
      </c>
      <c r="F1849" s="1070" t="s">
        <v>254</v>
      </c>
      <c r="G1849" s="174">
        <v>330</v>
      </c>
      <c r="H1849" s="207"/>
      <c r="I1849" s="110"/>
      <c r="J1849" s="3664">
        <v>1</v>
      </c>
      <c r="K1849" s="3490"/>
      <c r="L1849" s="3529"/>
      <c r="M1849" s="3491"/>
      <c r="N1849" s="3492"/>
      <c r="O1849" s="3492"/>
      <c r="P1849" s="3672">
        <v>4</v>
      </c>
      <c r="Q1849" s="140" t="e">
        <f t="shared" si="610"/>
        <v>#DIV/0!</v>
      </c>
      <c r="R1849" s="140">
        <f t="shared" si="611"/>
        <v>0</v>
      </c>
      <c r="S1849" s="140" t="e">
        <f t="shared" si="612"/>
        <v>#DIV/0!</v>
      </c>
      <c r="T1849" s="2363"/>
      <c r="U1849" s="2363"/>
      <c r="V1849" s="2363"/>
      <c r="W1849" s="2363"/>
      <c r="X1849" s="1247"/>
      <c r="Y1849" s="2363"/>
      <c r="Z1849" s="2693"/>
      <c r="AA1849" s="2363"/>
      <c r="AB1849" s="2363"/>
      <c r="AC1849" s="2363"/>
      <c r="AD1849" s="2363"/>
      <c r="AE1849" s="2363"/>
      <c r="AF1849" s="2760"/>
      <c r="AG1849" s="1247"/>
      <c r="AH1849" s="204"/>
    </row>
    <row r="1850" spans="1:260" s="2230" customFormat="1" x14ac:dyDescent="0.25">
      <c r="A1850" s="204">
        <v>1</v>
      </c>
      <c r="B1850" s="204">
        <v>1</v>
      </c>
      <c r="C1850" s="204" t="s">
        <v>876</v>
      </c>
      <c r="D1850" s="204" t="s">
        <v>792</v>
      </c>
      <c r="E1850" s="3" t="s">
        <v>25</v>
      </c>
      <c r="F1850" s="1070" t="s">
        <v>254</v>
      </c>
      <c r="G1850" s="174">
        <v>340</v>
      </c>
      <c r="H1850" s="207"/>
      <c r="I1850" s="110"/>
      <c r="J1850" s="3664">
        <v>2</v>
      </c>
      <c r="K1850" s="3490"/>
      <c r="L1850" s="3529"/>
      <c r="M1850" s="3491"/>
      <c r="N1850" s="3492"/>
      <c r="O1850" s="3492"/>
      <c r="P1850" s="3672">
        <v>16</v>
      </c>
      <c r="Q1850" s="140" t="e">
        <f t="shared" si="610"/>
        <v>#DIV/0!</v>
      </c>
      <c r="R1850" s="140">
        <f t="shared" si="611"/>
        <v>0</v>
      </c>
      <c r="S1850" s="140" t="e">
        <f t="shared" si="612"/>
        <v>#DIV/0!</v>
      </c>
      <c r="T1850" s="2363"/>
      <c r="U1850" s="2363"/>
      <c r="V1850" s="2363"/>
      <c r="W1850" s="2363"/>
      <c r="X1850" s="2561"/>
      <c r="Y1850" s="2363"/>
      <c r="Z1850" s="2693"/>
      <c r="AA1850" s="2363"/>
      <c r="AB1850" s="2363"/>
      <c r="AC1850" s="2363"/>
      <c r="AD1850" s="2363"/>
      <c r="AE1850" s="2363"/>
      <c r="AF1850" s="2760"/>
      <c r="AG1850" s="2694"/>
      <c r="AH1850" s="204"/>
    </row>
    <row r="1851" spans="1:260" s="2230" customFormat="1" x14ac:dyDescent="0.25">
      <c r="A1851" s="204"/>
      <c r="B1851" s="204">
        <v>1</v>
      </c>
      <c r="C1851" s="204" t="s">
        <v>876</v>
      </c>
      <c r="D1851" s="204" t="s">
        <v>792</v>
      </c>
      <c r="E1851" s="3" t="s">
        <v>64</v>
      </c>
      <c r="F1851" s="1070" t="s">
        <v>254</v>
      </c>
      <c r="G1851" s="174">
        <v>320</v>
      </c>
      <c r="H1851" s="207"/>
      <c r="I1851" s="110"/>
      <c r="J1851" s="3664">
        <v>2</v>
      </c>
      <c r="K1851" s="3490"/>
      <c r="L1851" s="3529"/>
      <c r="M1851" s="3491"/>
      <c r="N1851" s="3492"/>
      <c r="O1851" s="3492"/>
      <c r="P1851" s="3672">
        <v>18</v>
      </c>
      <c r="Q1851" s="140" t="e">
        <f t="shared" si="610"/>
        <v>#DIV/0!</v>
      </c>
      <c r="R1851" s="140">
        <f t="shared" si="611"/>
        <v>0</v>
      </c>
      <c r="S1851" s="140" t="e">
        <f t="shared" si="612"/>
        <v>#DIV/0!</v>
      </c>
      <c r="T1851" s="2363"/>
      <c r="U1851" s="2363"/>
      <c r="V1851" s="2363"/>
      <c r="W1851" s="2363"/>
      <c r="X1851" s="2561"/>
      <c r="Y1851" s="2363"/>
      <c r="Z1851" s="2693"/>
      <c r="AA1851" s="2363"/>
      <c r="AB1851" s="2363"/>
      <c r="AC1851" s="2363"/>
      <c r="AD1851" s="2363"/>
      <c r="AE1851" s="2363"/>
      <c r="AF1851" s="2760"/>
      <c r="AG1851" s="2694"/>
      <c r="AH1851" s="204"/>
    </row>
    <row r="1852" spans="1:260" s="2230" customFormat="1" x14ac:dyDescent="0.25">
      <c r="A1852" s="204"/>
      <c r="B1852" s="204">
        <v>1</v>
      </c>
      <c r="C1852" s="204" t="s">
        <v>876</v>
      </c>
      <c r="D1852" s="204" t="s">
        <v>792</v>
      </c>
      <c r="E1852" s="3" t="s">
        <v>10</v>
      </c>
      <c r="F1852" s="1070" t="s">
        <v>254</v>
      </c>
      <c r="G1852" s="174">
        <v>340</v>
      </c>
      <c r="H1852" s="207"/>
      <c r="I1852" s="110"/>
      <c r="J1852" s="3664">
        <v>12</v>
      </c>
      <c r="K1852" s="3490"/>
      <c r="L1852" s="3529"/>
      <c r="M1852" s="3491"/>
      <c r="N1852" s="3492"/>
      <c r="O1852" s="3492"/>
      <c r="P1852" s="3672">
        <v>114</v>
      </c>
      <c r="Q1852" s="140" t="e">
        <f t="shared" si="610"/>
        <v>#DIV/0!</v>
      </c>
      <c r="R1852" s="140">
        <f t="shared" si="611"/>
        <v>0</v>
      </c>
      <c r="S1852" s="140" t="e">
        <f>P1852/$E$3*12/R1852</f>
        <v>#DIV/0!</v>
      </c>
      <c r="T1852" s="2363"/>
      <c r="U1852" s="2363"/>
      <c r="V1852" s="2363"/>
      <c r="W1852" s="2363"/>
      <c r="X1852" s="2561"/>
      <c r="Y1852" s="2363"/>
      <c r="Z1852" s="2693"/>
      <c r="AA1852" s="2363"/>
      <c r="AB1852" s="2363"/>
      <c r="AC1852" s="2363"/>
      <c r="AD1852" s="2363"/>
      <c r="AE1852" s="2363"/>
      <c r="AF1852" s="2760"/>
      <c r="AG1852" s="2694"/>
      <c r="AH1852" s="204"/>
    </row>
    <row r="1853" spans="1:260" s="2230" customFormat="1" x14ac:dyDescent="0.25">
      <c r="A1853" s="204"/>
      <c r="B1853" s="204">
        <v>1</v>
      </c>
      <c r="C1853" s="204" t="s">
        <v>876</v>
      </c>
      <c r="D1853" s="204" t="s">
        <v>792</v>
      </c>
      <c r="E1853" s="3" t="s">
        <v>6</v>
      </c>
      <c r="F1853" s="1070" t="s">
        <v>254</v>
      </c>
      <c r="G1853" s="174">
        <v>340</v>
      </c>
      <c r="H1853" s="207"/>
      <c r="I1853" s="110"/>
      <c r="J1853" s="3664">
        <v>4</v>
      </c>
      <c r="K1853" s="3490"/>
      <c r="L1853" s="3529"/>
      <c r="M1853" s="3491"/>
      <c r="N1853" s="3492"/>
      <c r="O1853" s="3492"/>
      <c r="P1853" s="3672">
        <v>32</v>
      </c>
      <c r="Q1853" s="140" t="e">
        <f t="shared" si="610"/>
        <v>#DIV/0!</v>
      </c>
      <c r="R1853" s="140">
        <f t="shared" si="611"/>
        <v>0</v>
      </c>
      <c r="S1853" s="140" t="e">
        <f>P1853/$E$3*12/R1853</f>
        <v>#DIV/0!</v>
      </c>
      <c r="T1853" s="2363"/>
      <c r="U1853" s="2363"/>
      <c r="V1853" s="2363"/>
      <c r="W1853" s="2363"/>
      <c r="X1853" s="2561"/>
      <c r="Y1853" s="2363"/>
      <c r="Z1853" s="2693"/>
      <c r="AA1853" s="2363"/>
      <c r="AB1853" s="2363"/>
      <c r="AC1853" s="2363"/>
      <c r="AD1853" s="2363"/>
      <c r="AE1853" s="2363"/>
      <c r="AF1853" s="2760"/>
      <c r="AG1853" s="2694"/>
      <c r="AH1853" s="204"/>
    </row>
    <row r="1854" spans="1:260" s="2230" customFormat="1" ht="29.25" x14ac:dyDescent="0.25">
      <c r="A1854" s="204">
        <v>1</v>
      </c>
      <c r="B1854" s="204">
        <v>1</v>
      </c>
      <c r="C1854" s="204" t="s">
        <v>876</v>
      </c>
      <c r="D1854" s="204" t="s">
        <v>792</v>
      </c>
      <c r="E1854" s="1328" t="s">
        <v>7</v>
      </c>
      <c r="F1854" s="2985"/>
      <c r="G1854" s="1328"/>
      <c r="H1854" s="82"/>
      <c r="I1854" s="2496"/>
      <c r="J1854" s="209">
        <f>SUM(J1844:J1853)</f>
        <v>33</v>
      </c>
      <c r="K1854" s="2496" t="e">
        <f>J1854/I1854*100</f>
        <v>#DIV/0!</v>
      </c>
      <c r="L1854" s="1963">
        <f>IF(H1854=0,0,N1854/H1854)</f>
        <v>0</v>
      </c>
      <c r="M1854" s="186">
        <f>P1854/J1854</f>
        <v>8.4848484848484844</v>
      </c>
      <c r="N1854" s="2496">
        <f>SUM(N1844:N1853)</f>
        <v>0</v>
      </c>
      <c r="O1854" s="2496">
        <f>SUM(O1844:O1853)</f>
        <v>0</v>
      </c>
      <c r="P1854" s="2496">
        <f>SUM(P1844:P1853)</f>
        <v>280</v>
      </c>
      <c r="Q1854" s="140" t="e">
        <f t="shared" si="610"/>
        <v>#DIV/0!</v>
      </c>
      <c r="R1854" s="2496">
        <f>SUM(R1844:R1853)</f>
        <v>0</v>
      </c>
      <c r="S1854" s="140" t="e">
        <f t="shared" si="612"/>
        <v>#DIV/0!</v>
      </c>
      <c r="T1854" s="2497"/>
      <c r="U1854" s="2497"/>
      <c r="V1854" s="2497"/>
      <c r="W1854" s="2497"/>
      <c r="X1854" s="856">
        <f>T1854/12*$E$3+(U1854-T1854)/11*3+(V1854-U1854)/10*2+(W1854-V1854)/9*1</f>
        <v>0</v>
      </c>
      <c r="Y1854" s="3592">
        <f>AE1854-AD1854-Z1854-AA1854</f>
        <v>1385.0184899999997</v>
      </c>
      <c r="Z1854" s="2718"/>
      <c r="AA1854" s="3592">
        <v>-12.20557</v>
      </c>
      <c r="AB1854" s="2497"/>
      <c r="AC1854" s="2497">
        <v>0</v>
      </c>
      <c r="AD1854" s="3592">
        <v>-32.720939999999999</v>
      </c>
      <c r="AE1854" s="3592">
        <v>1340.0919799999997</v>
      </c>
      <c r="AF1854" s="928"/>
      <c r="AG1854" s="2562"/>
      <c r="AH1854" s="204"/>
    </row>
    <row r="1855" spans="1:260" s="2230" customFormat="1" x14ac:dyDescent="0.25">
      <c r="A1855" s="204">
        <v>1</v>
      </c>
      <c r="B1855" s="204">
        <v>1</v>
      </c>
      <c r="C1855" s="204" t="s">
        <v>876</v>
      </c>
      <c r="D1855" s="204"/>
      <c r="E1855" s="1843" t="s">
        <v>14</v>
      </c>
      <c r="F1855" s="1843"/>
      <c r="G1855" s="2499"/>
      <c r="H1855" s="82"/>
      <c r="I1855" s="2496"/>
      <c r="J1855" s="2496"/>
      <c r="K1855" s="2496"/>
      <c r="L1855" s="2500"/>
      <c r="M1855" s="2500"/>
      <c r="N1855" s="2496"/>
      <c r="O1855" s="2496"/>
      <c r="P1855" s="2496"/>
      <c r="Q1855" s="2496"/>
      <c r="R1855" s="2496"/>
      <c r="S1855" s="2496"/>
      <c r="T1855" s="2363"/>
      <c r="U1855" s="2363"/>
      <c r="V1855" s="2363"/>
      <c r="W1855" s="2363"/>
      <c r="X1855" s="856">
        <f>T1855/12*$E$3+(U1855-T1855)/11*3+(V1855-U1855)/10*2+(W1855-V1855)/9*1</f>
        <v>0</v>
      </c>
      <c r="Y1855" s="2363">
        <f>AE1855-AD1855-AA1855-Z1855</f>
        <v>0</v>
      </c>
      <c r="Z1855" s="2693"/>
      <c r="AA1855" s="2363"/>
      <c r="AB1855" s="2363">
        <f>Y1855-X1855</f>
        <v>0</v>
      </c>
      <c r="AC1855" s="2363"/>
      <c r="AD1855" s="2363"/>
      <c r="AE1855" s="2363"/>
      <c r="AF1855" s="2498"/>
      <c r="AG1855" s="2694"/>
      <c r="AH1855" s="204"/>
    </row>
    <row r="1856" spans="1:260" s="2230" customFormat="1" ht="15.75" x14ac:dyDescent="0.25">
      <c r="A1856" s="204">
        <v>1</v>
      </c>
      <c r="B1856" s="204">
        <v>1</v>
      </c>
      <c r="C1856" s="204" t="s">
        <v>876</v>
      </c>
      <c r="D1856" s="204"/>
      <c r="E1856" s="823" t="s">
        <v>194</v>
      </c>
      <c r="F1856" s="524"/>
      <c r="G1856" s="1623"/>
      <c r="H1856" s="245"/>
      <c r="I1856" s="516"/>
      <c r="J1856" s="516"/>
      <c r="K1856" s="516"/>
      <c r="L1856" s="807"/>
      <c r="M1856" s="807"/>
      <c r="N1856" s="1446"/>
      <c r="O1856" s="1446"/>
      <c r="P1856" s="1446"/>
      <c r="Q1856" s="1446"/>
      <c r="R1856" s="1446"/>
      <c r="S1856" s="1446"/>
      <c r="T1856" s="355"/>
      <c r="U1856" s="355"/>
      <c r="V1856" s="355"/>
      <c r="W1856" s="355"/>
      <c r="X1856" s="2266">
        <f>T1856/12*$E$3+(U1856-T1856)/11*3+(V1856-U1856)/10*2+(W1856-V1856)/9*1</f>
        <v>0</v>
      </c>
      <c r="Y1856" s="355">
        <f>AE1856-AD1856-AA1856-Z1856</f>
        <v>0</v>
      </c>
      <c r="Z1856" s="1109"/>
      <c r="AA1856" s="355"/>
      <c r="AB1856" s="355">
        <f>Y1856-X1856</f>
        <v>0</v>
      </c>
      <c r="AC1856" s="355"/>
      <c r="AD1856" s="355"/>
      <c r="AE1856" s="355"/>
      <c r="AF1856" s="898"/>
      <c r="AG1856" s="902"/>
      <c r="AH1856" s="204"/>
    </row>
    <row r="1857" spans="1:34" s="2230" customFormat="1" x14ac:dyDescent="0.25">
      <c r="A1857" s="204">
        <v>1</v>
      </c>
      <c r="B1857" s="204">
        <v>1</v>
      </c>
      <c r="C1857" s="204" t="s">
        <v>876</v>
      </c>
      <c r="D1857" s="204"/>
      <c r="E1857" s="459" t="s">
        <v>381</v>
      </c>
      <c r="F1857" s="4"/>
      <c r="G1857" s="4"/>
      <c r="H1857" s="207"/>
      <c r="I1857" s="170"/>
      <c r="J1857" s="170"/>
      <c r="K1857" s="170"/>
      <c r="L1857" s="1479"/>
      <c r="M1857" s="1479"/>
      <c r="N1857" s="109"/>
      <c r="O1857" s="109"/>
      <c r="P1857" s="109"/>
      <c r="Q1857" s="109"/>
      <c r="R1857" s="109"/>
      <c r="S1857" s="109"/>
      <c r="T1857" s="312"/>
      <c r="U1857" s="312"/>
      <c r="V1857" s="312"/>
      <c r="W1857" s="312"/>
      <c r="X1857" s="2266">
        <f>T1857/12*$E$3+(U1857-T1857)/11*3+(V1857-U1857)/10*2+(W1857-V1857)/9*1</f>
        <v>0</v>
      </c>
      <c r="Y1857" s="312">
        <f>AE1857-AD1857-AA1857-Z1857</f>
        <v>0</v>
      </c>
      <c r="Z1857" s="766"/>
      <c r="AA1857" s="312"/>
      <c r="AB1857" s="312">
        <f>Y1857-X1857</f>
        <v>0</v>
      </c>
      <c r="AC1857" s="312"/>
      <c r="AD1857" s="312">
        <v>0</v>
      </c>
      <c r="AE1857" s="312"/>
      <c r="AF1857" s="909"/>
      <c r="AG1857" s="957"/>
      <c r="AH1857" s="204"/>
    </row>
    <row r="1858" spans="1:34" s="2230" customFormat="1" ht="29.25" x14ac:dyDescent="0.25">
      <c r="A1858" s="204"/>
      <c r="B1858" s="204">
        <v>1</v>
      </c>
      <c r="C1858" s="204" t="s">
        <v>876</v>
      </c>
      <c r="D1858" s="204"/>
      <c r="E1858" s="2225" t="s">
        <v>363</v>
      </c>
      <c r="F1858" s="4"/>
      <c r="G1858" s="4"/>
      <c r="H1858" s="555"/>
      <c r="I1858" s="555"/>
      <c r="J1858" s="555">
        <f>J1860+J1861+J1862+J1863+J1864*5</f>
        <v>35</v>
      </c>
      <c r="K1858" s="170" t="e">
        <f>J1858/I1858*100</f>
        <v>#DIV/0!</v>
      </c>
      <c r="L1858" s="1479"/>
      <c r="M1858" s="1479"/>
      <c r="N1858" s="109"/>
      <c r="O1858" s="109"/>
      <c r="P1858" s="109"/>
      <c r="Q1858" s="109"/>
      <c r="R1858" s="109"/>
      <c r="S1858" s="109"/>
      <c r="T1858" s="312"/>
      <c r="U1858" s="312"/>
      <c r="V1858" s="312"/>
      <c r="W1858" s="312"/>
      <c r="X1858" s="2358"/>
      <c r="Y1858" s="312"/>
      <c r="Z1858" s="766"/>
      <c r="AA1858" s="312"/>
      <c r="AB1858" s="312"/>
      <c r="AC1858" s="312"/>
      <c r="AD1858" s="312"/>
      <c r="AE1858" s="312"/>
      <c r="AF1858" s="909"/>
      <c r="AG1858" s="957"/>
      <c r="AH1858" s="204"/>
    </row>
    <row r="1859" spans="1:34" s="2230" customFormat="1" ht="30" x14ac:dyDescent="0.25">
      <c r="A1859" s="204"/>
      <c r="B1859" s="204">
        <v>1</v>
      </c>
      <c r="C1859" s="204" t="s">
        <v>876</v>
      </c>
      <c r="D1859" s="204"/>
      <c r="E1859" s="296" t="s">
        <v>193</v>
      </c>
      <c r="F1859" s="4"/>
      <c r="G1859" s="4"/>
      <c r="H1859" s="555"/>
      <c r="I1859" s="170"/>
      <c r="J1859" s="170"/>
      <c r="K1859" s="170"/>
      <c r="L1859" s="1479"/>
      <c r="M1859" s="1479"/>
      <c r="N1859" s="109"/>
      <c r="O1859" s="109"/>
      <c r="P1859" s="109"/>
      <c r="Q1859" s="109"/>
      <c r="R1859" s="109"/>
      <c r="S1859" s="109"/>
      <c r="T1859" s="312"/>
      <c r="U1859" s="312"/>
      <c r="V1859" s="312"/>
      <c r="W1859" s="312"/>
      <c r="X1859" s="2358"/>
      <c r="Y1859" s="312"/>
      <c r="Z1859" s="766"/>
      <c r="AA1859" s="312"/>
      <c r="AB1859" s="312"/>
      <c r="AC1859" s="312"/>
      <c r="AD1859" s="312"/>
      <c r="AE1859" s="312"/>
      <c r="AF1859" s="909"/>
      <c r="AG1859" s="957"/>
      <c r="AH1859" s="204"/>
    </row>
    <row r="1860" spans="1:34" s="2230" customFormat="1" ht="30" x14ac:dyDescent="0.25">
      <c r="A1860" s="204"/>
      <c r="B1860" s="204">
        <v>1</v>
      </c>
      <c r="C1860" s="204" t="s">
        <v>876</v>
      </c>
      <c r="D1860" s="204"/>
      <c r="E1860" s="296" t="s">
        <v>547</v>
      </c>
      <c r="F1860" s="4"/>
      <c r="G1860" s="4"/>
      <c r="H1860" s="556"/>
      <c r="I1860" s="110"/>
      <c r="J1860" s="533">
        <v>15</v>
      </c>
      <c r="K1860" s="170" t="e">
        <f t="shared" ref="K1860:K1872" si="613">J1860/I1860*100</f>
        <v>#DIV/0!</v>
      </c>
      <c r="L1860" s="1479"/>
      <c r="M1860" s="1479"/>
      <c r="N1860" s="109"/>
      <c r="O1860" s="109"/>
      <c r="P1860" s="109"/>
      <c r="Q1860" s="109"/>
      <c r="R1860" s="109"/>
      <c r="S1860" s="109"/>
      <c r="T1860" s="312"/>
      <c r="U1860" s="312"/>
      <c r="V1860" s="312"/>
      <c r="W1860" s="312"/>
      <c r="X1860" s="2358"/>
      <c r="Y1860" s="312"/>
      <c r="Z1860" s="766"/>
      <c r="AA1860" s="312"/>
      <c r="AB1860" s="312"/>
      <c r="AC1860" s="312"/>
      <c r="AD1860" s="312"/>
      <c r="AE1860" s="312"/>
      <c r="AF1860" s="909"/>
      <c r="AG1860" s="957"/>
      <c r="AH1860" s="204"/>
    </row>
    <row r="1861" spans="1:34" s="2230" customFormat="1" ht="60" x14ac:dyDescent="0.25">
      <c r="A1861" s="204"/>
      <c r="B1861" s="204">
        <v>1</v>
      </c>
      <c r="C1861" s="204" t="s">
        <v>876</v>
      </c>
      <c r="D1861" s="204"/>
      <c r="E1861" s="296" t="s">
        <v>548</v>
      </c>
      <c r="F1861" s="4"/>
      <c r="G1861" s="4"/>
      <c r="H1861" s="556"/>
      <c r="I1861" s="110"/>
      <c r="J1861" s="533">
        <v>1</v>
      </c>
      <c r="K1861" s="170" t="e">
        <f t="shared" si="613"/>
        <v>#DIV/0!</v>
      </c>
      <c r="L1861" s="1479"/>
      <c r="M1861" s="1479"/>
      <c r="N1861" s="109"/>
      <c r="O1861" s="109"/>
      <c r="P1861" s="109"/>
      <c r="Q1861" s="109"/>
      <c r="R1861" s="109"/>
      <c r="S1861" s="109"/>
      <c r="T1861" s="312"/>
      <c r="U1861" s="312"/>
      <c r="V1861" s="312"/>
      <c r="W1861" s="312"/>
      <c r="X1861" s="2358"/>
      <c r="Y1861" s="312"/>
      <c r="Z1861" s="766"/>
      <c r="AA1861" s="312"/>
      <c r="AB1861" s="312"/>
      <c r="AC1861" s="312"/>
      <c r="AD1861" s="312"/>
      <c r="AE1861" s="312"/>
      <c r="AF1861" s="909"/>
      <c r="AG1861" s="957"/>
      <c r="AH1861" s="204"/>
    </row>
    <row r="1862" spans="1:34" s="2230" customFormat="1" ht="45" x14ac:dyDescent="0.25">
      <c r="A1862" s="204"/>
      <c r="B1862" s="204">
        <v>1</v>
      </c>
      <c r="C1862" s="204" t="s">
        <v>876</v>
      </c>
      <c r="D1862" s="204"/>
      <c r="E1862" s="297" t="s">
        <v>549</v>
      </c>
      <c r="F1862" s="4"/>
      <c r="G1862" s="4"/>
      <c r="H1862" s="556"/>
      <c r="I1862" s="110"/>
      <c r="J1862" s="533">
        <v>19</v>
      </c>
      <c r="K1862" s="170" t="e">
        <f t="shared" si="613"/>
        <v>#DIV/0!</v>
      </c>
      <c r="L1862" s="1479"/>
      <c r="M1862" s="1479"/>
      <c r="N1862" s="109"/>
      <c r="O1862" s="109"/>
      <c r="P1862" s="109"/>
      <c r="Q1862" s="109"/>
      <c r="R1862" s="109"/>
      <c r="S1862" s="109"/>
      <c r="T1862" s="312"/>
      <c r="U1862" s="312"/>
      <c r="V1862" s="312"/>
      <c r="W1862" s="312"/>
      <c r="X1862" s="2358"/>
      <c r="Y1862" s="312"/>
      <c r="Z1862" s="766"/>
      <c r="AA1862" s="312"/>
      <c r="AB1862" s="312"/>
      <c r="AC1862" s="312"/>
      <c r="AD1862" s="312"/>
      <c r="AE1862" s="312"/>
      <c r="AF1862" s="909"/>
      <c r="AG1862" s="957"/>
      <c r="AH1862" s="204"/>
    </row>
    <row r="1863" spans="1:34" s="2230" customFormat="1" ht="105" x14ac:dyDescent="0.25">
      <c r="A1863" s="204"/>
      <c r="B1863" s="204">
        <v>1</v>
      </c>
      <c r="C1863" s="204" t="s">
        <v>876</v>
      </c>
      <c r="D1863" s="204"/>
      <c r="E1863" s="297" t="s">
        <v>550</v>
      </c>
      <c r="F1863" s="4"/>
      <c r="G1863" s="4"/>
      <c r="H1863" s="556"/>
      <c r="I1863" s="110"/>
      <c r="J1863" s="170">
        <v>0</v>
      </c>
      <c r="K1863" s="170" t="e">
        <f t="shared" si="613"/>
        <v>#DIV/0!</v>
      </c>
      <c r="L1863" s="1479"/>
      <c r="M1863" s="1479"/>
      <c r="N1863" s="109"/>
      <c r="O1863" s="109"/>
      <c r="P1863" s="109"/>
      <c r="Q1863" s="109"/>
      <c r="R1863" s="109"/>
      <c r="S1863" s="109"/>
      <c r="T1863" s="312"/>
      <c r="U1863" s="312"/>
      <c r="V1863" s="312"/>
      <c r="W1863" s="312"/>
      <c r="X1863" s="2358"/>
      <c r="Y1863" s="312"/>
      <c r="Z1863" s="766"/>
      <c r="AA1863" s="312"/>
      <c r="AB1863" s="312"/>
      <c r="AC1863" s="312"/>
      <c r="AD1863" s="312"/>
      <c r="AE1863" s="312"/>
      <c r="AF1863" s="909"/>
      <c r="AG1863" s="957"/>
      <c r="AH1863" s="204"/>
    </row>
    <row r="1864" spans="1:34" s="2230" customFormat="1" ht="42.75" x14ac:dyDescent="0.25">
      <c r="A1864" s="204"/>
      <c r="B1864" s="204"/>
      <c r="C1864" s="204" t="s">
        <v>876</v>
      </c>
      <c r="D1864" s="204"/>
      <c r="E1864" s="1016" t="s">
        <v>714</v>
      </c>
      <c r="F1864" s="4"/>
      <c r="G1864" s="4"/>
      <c r="H1864" s="303"/>
      <c r="I1864" s="110"/>
      <c r="J1864" s="170">
        <f>J1865+J1866</f>
        <v>0</v>
      </c>
      <c r="K1864" s="170" t="e">
        <f t="shared" si="613"/>
        <v>#DIV/0!</v>
      </c>
      <c r="L1864" s="1479"/>
      <c r="M1864" s="1479"/>
      <c r="N1864" s="109"/>
      <c r="O1864" s="109"/>
      <c r="P1864" s="109"/>
      <c r="Q1864" s="109"/>
      <c r="R1864" s="109"/>
      <c r="S1864" s="109"/>
      <c r="T1864" s="312"/>
      <c r="U1864" s="312"/>
      <c r="V1864" s="312"/>
      <c r="W1864" s="312"/>
      <c r="X1864" s="2358"/>
      <c r="Y1864" s="312"/>
      <c r="Z1864" s="766"/>
      <c r="AA1864" s="312"/>
      <c r="AB1864" s="312"/>
      <c r="AC1864" s="312"/>
      <c r="AD1864" s="312"/>
      <c r="AE1864" s="312"/>
      <c r="AF1864" s="909"/>
      <c r="AG1864" s="957"/>
      <c r="AH1864" s="204"/>
    </row>
    <row r="1865" spans="1:34" s="2230" customFormat="1" ht="30" x14ac:dyDescent="0.25">
      <c r="A1865" s="204"/>
      <c r="B1865" s="204"/>
      <c r="C1865" s="204" t="s">
        <v>876</v>
      </c>
      <c r="D1865" s="204"/>
      <c r="E1865" s="526" t="s">
        <v>715</v>
      </c>
      <c r="F1865" s="4"/>
      <c r="G1865" s="4"/>
      <c r="H1865" s="303"/>
      <c r="I1865" s="110"/>
      <c r="J1865" s="170"/>
      <c r="K1865" s="170" t="e">
        <f t="shared" si="613"/>
        <v>#DIV/0!</v>
      </c>
      <c r="L1865" s="1479"/>
      <c r="M1865" s="1479"/>
      <c r="N1865" s="109"/>
      <c r="O1865" s="109"/>
      <c r="P1865" s="109"/>
      <c r="Q1865" s="109"/>
      <c r="R1865" s="109"/>
      <c r="S1865" s="109"/>
      <c r="T1865" s="312"/>
      <c r="U1865" s="312"/>
      <c r="V1865" s="312"/>
      <c r="W1865" s="312"/>
      <c r="X1865" s="2358"/>
      <c r="Y1865" s="312"/>
      <c r="Z1865" s="766"/>
      <c r="AA1865" s="312"/>
      <c r="AB1865" s="312"/>
      <c r="AC1865" s="312"/>
      <c r="AD1865" s="312"/>
      <c r="AE1865" s="312"/>
      <c r="AF1865" s="909"/>
      <c r="AG1865" s="957"/>
      <c r="AH1865" s="204"/>
    </row>
    <row r="1866" spans="1:34" s="2230" customFormat="1" ht="30" x14ac:dyDescent="0.25">
      <c r="A1866" s="204"/>
      <c r="B1866" s="204"/>
      <c r="C1866" s="204" t="s">
        <v>876</v>
      </c>
      <c r="D1866" s="204"/>
      <c r="E1866" s="526" t="s">
        <v>716</v>
      </c>
      <c r="F1866" s="4"/>
      <c r="G1866" s="4"/>
      <c r="H1866" s="303"/>
      <c r="I1866" s="110"/>
      <c r="J1866" s="170"/>
      <c r="K1866" s="170" t="e">
        <f t="shared" si="613"/>
        <v>#DIV/0!</v>
      </c>
      <c r="L1866" s="1479"/>
      <c r="M1866" s="1479"/>
      <c r="N1866" s="109"/>
      <c r="O1866" s="109"/>
      <c r="P1866" s="109"/>
      <c r="Q1866" s="109"/>
      <c r="R1866" s="109"/>
      <c r="S1866" s="109"/>
      <c r="T1866" s="312"/>
      <c r="U1866" s="312"/>
      <c r="V1866" s="312"/>
      <c r="W1866" s="312"/>
      <c r="X1866" s="2358"/>
      <c r="Y1866" s="312"/>
      <c r="Z1866" s="766"/>
      <c r="AA1866" s="312"/>
      <c r="AB1866" s="312"/>
      <c r="AC1866" s="312"/>
      <c r="AD1866" s="312"/>
      <c r="AE1866" s="312"/>
      <c r="AF1866" s="909"/>
      <c r="AG1866" s="957"/>
      <c r="AH1866" s="204"/>
    </row>
    <row r="1867" spans="1:34" s="2230" customFormat="1" ht="30" x14ac:dyDescent="0.25">
      <c r="A1867" s="204"/>
      <c r="B1867" s="204"/>
      <c r="C1867" s="204" t="s">
        <v>876</v>
      </c>
      <c r="D1867" s="204"/>
      <c r="E1867" s="297" t="s">
        <v>131</v>
      </c>
      <c r="F1867" s="4"/>
      <c r="G1867" s="4"/>
      <c r="H1867" s="555"/>
      <c r="I1867" s="555"/>
      <c r="J1867" s="555">
        <f>J1868+J1869+J1870</f>
        <v>66</v>
      </c>
      <c r="K1867" s="170" t="e">
        <f t="shared" si="613"/>
        <v>#DIV/0!</v>
      </c>
      <c r="L1867" s="1479"/>
      <c r="M1867" s="1479"/>
      <c r="N1867" s="109"/>
      <c r="O1867" s="109"/>
      <c r="P1867" s="109"/>
      <c r="Q1867" s="109"/>
      <c r="R1867" s="109"/>
      <c r="S1867" s="109"/>
      <c r="T1867" s="312"/>
      <c r="U1867" s="312"/>
      <c r="V1867" s="312"/>
      <c r="W1867" s="312"/>
      <c r="X1867" s="2358"/>
      <c r="Y1867" s="312"/>
      <c r="Z1867" s="766"/>
      <c r="AA1867" s="312"/>
      <c r="AB1867" s="312"/>
      <c r="AC1867" s="312"/>
      <c r="AD1867" s="312"/>
      <c r="AE1867" s="312"/>
      <c r="AF1867" s="909"/>
      <c r="AG1867" s="957"/>
      <c r="AH1867" s="204"/>
    </row>
    <row r="1868" spans="1:34" s="2230" customFormat="1" x14ac:dyDescent="0.25">
      <c r="A1868" s="204"/>
      <c r="B1868" s="204">
        <v>1</v>
      </c>
      <c r="C1868" s="204" t="s">
        <v>876</v>
      </c>
      <c r="D1868" s="204"/>
      <c r="E1868" s="513" t="s">
        <v>222</v>
      </c>
      <c r="F1868" s="513"/>
      <c r="G1868" s="513"/>
      <c r="H1868" s="555"/>
      <c r="I1868" s="516"/>
      <c r="J1868" s="2997">
        <v>66</v>
      </c>
      <c r="K1868" s="731" t="e">
        <f t="shared" si="613"/>
        <v>#DIV/0!</v>
      </c>
      <c r="L1868" s="1479"/>
      <c r="M1868" s="1479"/>
      <c r="N1868" s="109"/>
      <c r="O1868" s="109"/>
      <c r="P1868" s="109"/>
      <c r="Q1868" s="109"/>
      <c r="R1868" s="109"/>
      <c r="S1868" s="109"/>
      <c r="T1868" s="312"/>
      <c r="U1868" s="312"/>
      <c r="V1868" s="312"/>
      <c r="W1868" s="312"/>
      <c r="X1868" s="2358"/>
      <c r="Y1868" s="312"/>
      <c r="Z1868" s="766"/>
      <c r="AA1868" s="312"/>
      <c r="AB1868" s="312"/>
      <c r="AC1868" s="312"/>
      <c r="AD1868" s="312"/>
      <c r="AE1868" s="312"/>
      <c r="AF1868" s="909"/>
      <c r="AG1868" s="957"/>
      <c r="AH1868" s="204"/>
    </row>
    <row r="1869" spans="1:34" s="2230" customFormat="1" ht="45" x14ac:dyDescent="0.25">
      <c r="A1869" s="204"/>
      <c r="B1869" s="204">
        <v>1</v>
      </c>
      <c r="C1869" s="204" t="s">
        <v>876</v>
      </c>
      <c r="D1869" s="204"/>
      <c r="E1869" s="297" t="s">
        <v>551</v>
      </c>
      <c r="F1869" s="4"/>
      <c r="G1869" s="4"/>
      <c r="H1869" s="3171"/>
      <c r="I1869" s="110"/>
      <c r="J1869" s="170"/>
      <c r="K1869" s="170" t="e">
        <f t="shared" si="613"/>
        <v>#DIV/0!</v>
      </c>
      <c r="L1869" s="1479"/>
      <c r="M1869" s="1479"/>
      <c r="N1869" s="109"/>
      <c r="O1869" s="109"/>
      <c r="P1869" s="109"/>
      <c r="Q1869" s="109"/>
      <c r="R1869" s="109"/>
      <c r="S1869" s="109"/>
      <c r="T1869" s="312"/>
      <c r="U1869" s="312"/>
      <c r="V1869" s="312"/>
      <c r="W1869" s="312"/>
      <c r="X1869" s="2358"/>
      <c r="Y1869" s="312"/>
      <c r="Z1869" s="766"/>
      <c r="AA1869" s="312"/>
      <c r="AB1869" s="312"/>
      <c r="AC1869" s="312"/>
      <c r="AD1869" s="312"/>
      <c r="AE1869" s="312"/>
      <c r="AF1869" s="909"/>
      <c r="AG1869" s="957"/>
      <c r="AH1869" s="204"/>
    </row>
    <row r="1870" spans="1:34" s="2230" customFormat="1" ht="75" x14ac:dyDescent="0.25">
      <c r="A1870" s="204"/>
      <c r="B1870" s="204"/>
      <c r="C1870" s="204" t="s">
        <v>876</v>
      </c>
      <c r="D1870" s="204"/>
      <c r="E1870" s="297" t="s">
        <v>598</v>
      </c>
      <c r="F1870" s="4"/>
      <c r="G1870" s="4"/>
      <c r="H1870" s="3171"/>
      <c r="I1870" s="110"/>
      <c r="J1870" s="170"/>
      <c r="K1870" s="170" t="e">
        <f t="shared" si="613"/>
        <v>#DIV/0!</v>
      </c>
      <c r="L1870" s="1479"/>
      <c r="M1870" s="1479"/>
      <c r="N1870" s="109"/>
      <c r="O1870" s="109"/>
      <c r="P1870" s="109"/>
      <c r="Q1870" s="109"/>
      <c r="R1870" s="109"/>
      <c r="S1870" s="109"/>
      <c r="T1870" s="312"/>
      <c r="U1870" s="312"/>
      <c r="V1870" s="312"/>
      <c r="W1870" s="312"/>
      <c r="X1870" s="2358"/>
      <c r="Y1870" s="312"/>
      <c r="Z1870" s="766"/>
      <c r="AA1870" s="312"/>
      <c r="AB1870" s="312"/>
      <c r="AC1870" s="312"/>
      <c r="AD1870" s="312"/>
      <c r="AE1870" s="312"/>
      <c r="AF1870" s="909"/>
      <c r="AG1870" s="957"/>
      <c r="AH1870" s="204"/>
    </row>
    <row r="1871" spans="1:34" s="2230" customFormat="1" ht="29.25" x14ac:dyDescent="0.25">
      <c r="A1871" s="204"/>
      <c r="B1871" s="204"/>
      <c r="C1871" s="204" t="s">
        <v>876</v>
      </c>
      <c r="D1871" s="204"/>
      <c r="E1871" s="2225" t="s">
        <v>436</v>
      </c>
      <c r="F1871" s="4"/>
      <c r="G1871" s="4"/>
      <c r="H1871" s="3359"/>
      <c r="I1871" s="516"/>
      <c r="J1871" s="2997">
        <v>14</v>
      </c>
      <c r="K1871" s="731" t="e">
        <f t="shared" si="613"/>
        <v>#DIV/0!</v>
      </c>
      <c r="L1871" s="1479"/>
      <c r="M1871" s="1479"/>
      <c r="N1871" s="109"/>
      <c r="O1871" s="109"/>
      <c r="P1871" s="109"/>
      <c r="Q1871" s="109"/>
      <c r="R1871" s="109"/>
      <c r="S1871" s="109"/>
      <c r="T1871" s="312"/>
      <c r="U1871" s="312"/>
      <c r="V1871" s="312"/>
      <c r="W1871" s="312"/>
      <c r="X1871" s="2358"/>
      <c r="Y1871" s="312"/>
      <c r="Z1871" s="766"/>
      <c r="AA1871" s="312"/>
      <c r="AB1871" s="312"/>
      <c r="AC1871" s="312"/>
      <c r="AD1871" s="312"/>
      <c r="AE1871" s="312"/>
      <c r="AF1871" s="909"/>
      <c r="AG1871" s="957"/>
      <c r="AH1871" s="204"/>
    </row>
    <row r="1872" spans="1:34" s="2230" customFormat="1" ht="86.25" x14ac:dyDescent="0.25">
      <c r="A1872" s="204"/>
      <c r="B1872" s="204"/>
      <c r="C1872" s="204" t="s">
        <v>876</v>
      </c>
      <c r="D1872" s="204"/>
      <c r="E1872" s="2225" t="s">
        <v>732</v>
      </c>
      <c r="F1872" s="4"/>
      <c r="G1872" s="4"/>
      <c r="H1872" s="3359"/>
      <c r="I1872" s="516"/>
      <c r="J1872" s="2997">
        <v>32</v>
      </c>
      <c r="K1872" s="731" t="e">
        <f t="shared" si="613"/>
        <v>#DIV/0!</v>
      </c>
      <c r="L1872" s="1479"/>
      <c r="M1872" s="1479"/>
      <c r="N1872" s="109"/>
      <c r="O1872" s="109"/>
      <c r="P1872" s="109"/>
      <c r="Q1872" s="109"/>
      <c r="R1872" s="109"/>
      <c r="S1872" s="109"/>
      <c r="T1872" s="312"/>
      <c r="U1872" s="312"/>
      <c r="V1872" s="312"/>
      <c r="W1872" s="312"/>
      <c r="X1872" s="2358"/>
      <c r="Y1872" s="2256">
        <f t="shared" ref="Y1872:Y1873" si="614">AE1872-AD1872-Z1872-AA1872</f>
        <v>64.650239999999997</v>
      </c>
      <c r="Z1872" s="766"/>
      <c r="AA1872" s="312"/>
      <c r="AB1872" s="312"/>
      <c r="AC1872" s="312"/>
      <c r="AD1872" s="312"/>
      <c r="AE1872" s="2256">
        <v>64.650239999999997</v>
      </c>
      <c r="AF1872" s="909"/>
      <c r="AG1872" s="957"/>
      <c r="AH1872" s="204"/>
    </row>
    <row r="1873" spans="1:34" s="2230" customFormat="1" ht="30" x14ac:dyDescent="0.25">
      <c r="A1873" s="204"/>
      <c r="B1873" s="204">
        <v>1</v>
      </c>
      <c r="C1873" s="204" t="s">
        <v>876</v>
      </c>
      <c r="D1873" s="204"/>
      <c r="E1873" s="3426" t="s">
        <v>194</v>
      </c>
      <c r="F1873" s="4"/>
      <c r="G1873" s="4"/>
      <c r="H1873" s="556"/>
      <c r="I1873" s="170"/>
      <c r="J1873" s="170"/>
      <c r="K1873" s="170"/>
      <c r="L1873" s="1479"/>
      <c r="M1873" s="1479"/>
      <c r="N1873" s="109"/>
      <c r="O1873" s="109"/>
      <c r="P1873" s="109"/>
      <c r="Q1873" s="109"/>
      <c r="R1873" s="109"/>
      <c r="S1873" s="109"/>
      <c r="T1873" s="312"/>
      <c r="U1873" s="312"/>
      <c r="V1873" s="312"/>
      <c r="W1873" s="312"/>
      <c r="X1873" s="2358"/>
      <c r="Y1873" s="2256">
        <f t="shared" si="614"/>
        <v>210.10445000000007</v>
      </c>
      <c r="Z1873" s="766"/>
      <c r="AA1873" s="312"/>
      <c r="AB1873" s="312"/>
      <c r="AC1873" s="312"/>
      <c r="AD1873" s="312"/>
      <c r="AE1873" s="2256">
        <v>210.10445000000007</v>
      </c>
      <c r="AF1873" s="909"/>
      <c r="AG1873" s="957"/>
      <c r="AH1873" s="204"/>
    </row>
    <row r="1874" spans="1:34" s="2230" customFormat="1" ht="104.25" x14ac:dyDescent="0.25">
      <c r="A1874" s="204"/>
      <c r="B1874" s="204">
        <v>1</v>
      </c>
      <c r="C1874" s="204" t="s">
        <v>876</v>
      </c>
      <c r="D1874" s="204"/>
      <c r="E1874" s="297" t="s">
        <v>597</v>
      </c>
      <c r="F1874" s="4"/>
      <c r="G1874" s="4"/>
      <c r="H1874" s="556"/>
      <c r="I1874" s="110"/>
      <c r="J1874" s="533">
        <v>3</v>
      </c>
      <c r="K1874" s="170" t="e">
        <f t="shared" ref="K1874:K1880" si="615">J1874/I1874*100</f>
        <v>#DIV/0!</v>
      </c>
      <c r="L1874" s="1479"/>
      <c r="M1874" s="1479"/>
      <c r="N1874" s="109"/>
      <c r="O1874" s="109"/>
      <c r="P1874" s="109"/>
      <c r="Q1874" s="109"/>
      <c r="R1874" s="109"/>
      <c r="S1874" s="109"/>
      <c r="T1874" s="312"/>
      <c r="U1874" s="312"/>
      <c r="V1874" s="312"/>
      <c r="W1874" s="312"/>
      <c r="X1874" s="2266">
        <f>T1874/12*$E$3+(U1874-T1874)/11*3+(V1874-U1874)/10*2+(W1874-V1874)/9*1</f>
        <v>0</v>
      </c>
      <c r="Y1874" s="2256">
        <f>AE1874-AD1874-AA1874-Z1874</f>
        <v>13.29603</v>
      </c>
      <c r="Z1874" s="766"/>
      <c r="AA1874" s="312"/>
      <c r="AB1874" s="312">
        <f>Y1874-X1874</f>
        <v>13.29603</v>
      </c>
      <c r="AC1874" s="312"/>
      <c r="AD1874" s="312">
        <v>0</v>
      </c>
      <c r="AE1874" s="2256">
        <v>13.29603</v>
      </c>
      <c r="AF1874" s="909"/>
      <c r="AG1874" s="957"/>
      <c r="AH1874" s="204"/>
    </row>
    <row r="1875" spans="1:34" s="2230" customFormat="1" x14ac:dyDescent="0.25">
      <c r="A1875" s="204"/>
      <c r="B1875" s="204"/>
      <c r="C1875" s="204" t="s">
        <v>876</v>
      </c>
      <c r="D1875" s="204"/>
      <c r="E1875" s="297" t="s">
        <v>718</v>
      </c>
      <c r="F1875" s="4"/>
      <c r="G1875" s="4"/>
      <c r="H1875" s="556"/>
      <c r="I1875" s="110"/>
      <c r="J1875" s="170"/>
      <c r="K1875" s="170" t="e">
        <f t="shared" si="615"/>
        <v>#DIV/0!</v>
      </c>
      <c r="L1875" s="1479"/>
      <c r="M1875" s="1479"/>
      <c r="N1875" s="109"/>
      <c r="O1875" s="109"/>
      <c r="P1875" s="109"/>
      <c r="Q1875" s="109"/>
      <c r="R1875" s="109"/>
      <c r="S1875" s="109"/>
      <c r="T1875" s="312"/>
      <c r="U1875" s="312"/>
      <c r="V1875" s="312"/>
      <c r="W1875" s="312"/>
      <c r="X1875" s="2266"/>
      <c r="Y1875" s="312"/>
      <c r="Z1875" s="766"/>
      <c r="AA1875" s="312"/>
      <c r="AB1875" s="312"/>
      <c r="AC1875" s="312"/>
      <c r="AD1875" s="312"/>
      <c r="AE1875" s="312"/>
      <c r="AF1875" s="909"/>
      <c r="AG1875" s="957"/>
      <c r="AH1875" s="204"/>
    </row>
    <row r="1876" spans="1:34" s="2230" customFormat="1" x14ac:dyDescent="0.25">
      <c r="A1876" s="204"/>
      <c r="B1876" s="204"/>
      <c r="C1876" s="204" t="s">
        <v>876</v>
      </c>
      <c r="D1876" s="204"/>
      <c r="E1876" s="297" t="s">
        <v>719</v>
      </c>
      <c r="F1876" s="4"/>
      <c r="G1876" s="4"/>
      <c r="H1876" s="556"/>
      <c r="I1876" s="110"/>
      <c r="J1876" s="170"/>
      <c r="K1876" s="170" t="e">
        <f t="shared" si="615"/>
        <v>#DIV/0!</v>
      </c>
      <c r="L1876" s="1479"/>
      <c r="M1876" s="1479"/>
      <c r="N1876" s="109"/>
      <c r="O1876" s="109"/>
      <c r="P1876" s="109"/>
      <c r="Q1876" s="109"/>
      <c r="R1876" s="109"/>
      <c r="S1876" s="109"/>
      <c r="T1876" s="312"/>
      <c r="U1876" s="312"/>
      <c r="V1876" s="312"/>
      <c r="W1876" s="312"/>
      <c r="X1876" s="2266"/>
      <c r="Y1876" s="312"/>
      <c r="Z1876" s="766"/>
      <c r="AA1876" s="312"/>
      <c r="AB1876" s="312"/>
      <c r="AC1876" s="312"/>
      <c r="AD1876" s="312"/>
      <c r="AE1876" s="312"/>
      <c r="AF1876" s="909"/>
      <c r="AG1876" s="957"/>
      <c r="AH1876" s="204"/>
    </row>
    <row r="1877" spans="1:34" s="2230" customFormat="1" ht="30" x14ac:dyDescent="0.25">
      <c r="A1877" s="204"/>
      <c r="B1877" s="204"/>
      <c r="C1877" s="204" t="s">
        <v>876</v>
      </c>
      <c r="D1877" s="204"/>
      <c r="E1877" s="297" t="s">
        <v>720</v>
      </c>
      <c r="F1877" s="4"/>
      <c r="G1877" s="4"/>
      <c r="H1877" s="556"/>
      <c r="I1877" s="110"/>
      <c r="J1877" s="533">
        <v>3</v>
      </c>
      <c r="K1877" s="170" t="e">
        <f t="shared" si="615"/>
        <v>#DIV/0!</v>
      </c>
      <c r="L1877" s="1479"/>
      <c r="M1877" s="1479"/>
      <c r="N1877" s="109"/>
      <c r="O1877" s="109"/>
      <c r="P1877" s="109"/>
      <c r="Q1877" s="109"/>
      <c r="R1877" s="109"/>
      <c r="S1877" s="109"/>
      <c r="T1877" s="312"/>
      <c r="U1877" s="312"/>
      <c r="V1877" s="312"/>
      <c r="W1877" s="312"/>
      <c r="X1877" s="2266"/>
      <c r="Y1877" s="312"/>
      <c r="Z1877" s="766"/>
      <c r="AA1877" s="312"/>
      <c r="AB1877" s="312"/>
      <c r="AC1877" s="312"/>
      <c r="AD1877" s="312"/>
      <c r="AE1877" s="312"/>
      <c r="AF1877" s="909"/>
      <c r="AG1877" s="957"/>
      <c r="AH1877" s="204"/>
    </row>
    <row r="1878" spans="1:34" s="2230" customFormat="1" ht="60" x14ac:dyDescent="0.25">
      <c r="A1878" s="204"/>
      <c r="B1878" s="204">
        <v>1</v>
      </c>
      <c r="C1878" s="204" t="s">
        <v>876</v>
      </c>
      <c r="D1878" s="204"/>
      <c r="E1878" s="471" t="s">
        <v>552</v>
      </c>
      <c r="F1878" s="513"/>
      <c r="G1878" s="513"/>
      <c r="H1878" s="555"/>
      <c r="I1878" s="555"/>
      <c r="J1878" s="555">
        <f>J1879+J1888</f>
        <v>2</v>
      </c>
      <c r="K1878" s="731" t="e">
        <f t="shared" si="615"/>
        <v>#DIV/0!</v>
      </c>
      <c r="L1878" s="1479"/>
      <c r="M1878" s="1479"/>
      <c r="N1878" s="109"/>
      <c r="O1878" s="109"/>
      <c r="P1878" s="109"/>
      <c r="Q1878" s="109"/>
      <c r="R1878" s="109"/>
      <c r="S1878" s="109"/>
      <c r="T1878" s="312"/>
      <c r="U1878" s="312"/>
      <c r="V1878" s="312"/>
      <c r="W1878" s="312"/>
      <c r="X1878" s="2358">
        <f t="shared" ref="X1878:AD1878" si="616">X1879+X1888</f>
        <v>0</v>
      </c>
      <c r="Y1878" s="312">
        <f t="shared" ref="Y1878:Y1880" si="617">AE1878-AD1878-Z1878-AA1878</f>
        <v>6.0035300000000005</v>
      </c>
      <c r="Z1878" s="766">
        <f t="shared" si="616"/>
        <v>0</v>
      </c>
      <c r="AA1878" s="312">
        <f t="shared" si="616"/>
        <v>0</v>
      </c>
      <c r="AB1878" s="312">
        <f t="shared" si="616"/>
        <v>6.0035300000000005</v>
      </c>
      <c r="AC1878" s="312">
        <f t="shared" si="616"/>
        <v>0</v>
      </c>
      <c r="AD1878" s="312">
        <f t="shared" si="616"/>
        <v>0</v>
      </c>
      <c r="AE1878" s="312">
        <f>AE1879+AE1888</f>
        <v>6.0035300000000005</v>
      </c>
      <c r="AF1878" s="909"/>
      <c r="AG1878" s="957"/>
      <c r="AH1878" s="204"/>
    </row>
    <row r="1879" spans="1:34" s="2230" customFormat="1" ht="30" x14ac:dyDescent="0.25">
      <c r="A1879" s="204"/>
      <c r="B1879" s="204">
        <v>1</v>
      </c>
      <c r="C1879" s="204" t="s">
        <v>876</v>
      </c>
      <c r="D1879" s="204"/>
      <c r="E1879" s="297" t="s">
        <v>364</v>
      </c>
      <c r="F1879" s="4"/>
      <c r="G1879" s="4"/>
      <c r="H1879" s="555"/>
      <c r="I1879" s="555"/>
      <c r="J1879" s="555">
        <f>SUM(J1880:J1887)</f>
        <v>1</v>
      </c>
      <c r="K1879" s="170" t="e">
        <f t="shared" si="615"/>
        <v>#DIV/0!</v>
      </c>
      <c r="L1879" s="1479"/>
      <c r="M1879" s="1479"/>
      <c r="N1879" s="109"/>
      <c r="O1879" s="109"/>
      <c r="P1879" s="109"/>
      <c r="Q1879" s="109"/>
      <c r="R1879" s="109"/>
      <c r="S1879" s="109"/>
      <c r="T1879" s="312"/>
      <c r="U1879" s="312"/>
      <c r="V1879" s="312"/>
      <c r="W1879" s="312"/>
      <c r="X1879" s="2358">
        <f t="shared" ref="X1879:AD1879" si="618">SUM(X1880:X1887)</f>
        <v>0</v>
      </c>
      <c r="Y1879" s="312">
        <f t="shared" si="617"/>
        <v>3.7517600000000004</v>
      </c>
      <c r="Z1879" s="766">
        <f t="shared" si="618"/>
        <v>0</v>
      </c>
      <c r="AA1879" s="312">
        <f t="shared" si="618"/>
        <v>0</v>
      </c>
      <c r="AB1879" s="312">
        <f t="shared" si="618"/>
        <v>3.7517600000000004</v>
      </c>
      <c r="AC1879" s="312">
        <f t="shared" si="618"/>
        <v>0</v>
      </c>
      <c r="AD1879" s="312">
        <f t="shared" si="618"/>
        <v>0</v>
      </c>
      <c r="AE1879" s="312">
        <f>SUM(AE1880:AE1887)</f>
        <v>3.7517600000000004</v>
      </c>
      <c r="AF1879" s="909"/>
      <c r="AG1879" s="957"/>
      <c r="AH1879" s="204"/>
    </row>
    <row r="1880" spans="1:34" s="2230" customFormat="1" ht="30" x14ac:dyDescent="0.25">
      <c r="A1880" s="204"/>
      <c r="B1880" s="204">
        <v>1</v>
      </c>
      <c r="C1880" s="204" t="s">
        <v>876</v>
      </c>
      <c r="D1880" s="204"/>
      <c r="E1880" s="297" t="s">
        <v>553</v>
      </c>
      <c r="F1880" s="4"/>
      <c r="G1880" s="4"/>
      <c r="H1880" s="556"/>
      <c r="I1880" s="110"/>
      <c r="J1880" s="533">
        <v>1</v>
      </c>
      <c r="K1880" s="170" t="e">
        <f t="shared" si="615"/>
        <v>#DIV/0!</v>
      </c>
      <c r="L1880" s="1479"/>
      <c r="M1880" s="1479"/>
      <c r="N1880" s="109"/>
      <c r="O1880" s="109"/>
      <c r="P1880" s="109"/>
      <c r="Q1880" s="109"/>
      <c r="R1880" s="109"/>
      <c r="S1880" s="109"/>
      <c r="T1880" s="312"/>
      <c r="U1880" s="312"/>
      <c r="V1880" s="312"/>
      <c r="W1880" s="312"/>
      <c r="X1880" s="2358">
        <f>T1880/12*$E$3+(U1880-T1880)/11*3+(V1880-U1880)/10*2+(W1880-V1880)/9*1</f>
        <v>0</v>
      </c>
      <c r="Y1880" s="2256">
        <f t="shared" si="617"/>
        <v>3.7517600000000004</v>
      </c>
      <c r="Z1880" s="766"/>
      <c r="AA1880" s="312"/>
      <c r="AB1880" s="312">
        <f>Y1880-X1880</f>
        <v>3.7517600000000004</v>
      </c>
      <c r="AC1880" s="312"/>
      <c r="AD1880" s="312">
        <v>0</v>
      </c>
      <c r="AE1880" s="2256">
        <v>3.7517600000000004</v>
      </c>
      <c r="AF1880" s="909"/>
      <c r="AG1880" s="957"/>
      <c r="AH1880" s="204"/>
    </row>
    <row r="1881" spans="1:34" s="2230" customFormat="1" ht="60" x14ac:dyDescent="0.25">
      <c r="A1881" s="204"/>
      <c r="B1881" s="204">
        <v>1</v>
      </c>
      <c r="C1881" s="204" t="s">
        <v>876</v>
      </c>
      <c r="D1881" s="204"/>
      <c r="E1881" s="297" t="s">
        <v>573</v>
      </c>
      <c r="F1881" s="4"/>
      <c r="G1881" s="4"/>
      <c r="H1881" s="556"/>
      <c r="I1881" s="170"/>
      <c r="J1881" s="170"/>
      <c r="K1881" s="170"/>
      <c r="L1881" s="1479"/>
      <c r="M1881" s="1479"/>
      <c r="N1881" s="109"/>
      <c r="O1881" s="109"/>
      <c r="P1881" s="109"/>
      <c r="Q1881" s="109"/>
      <c r="R1881" s="109"/>
      <c r="S1881" s="109"/>
      <c r="T1881" s="312"/>
      <c r="U1881" s="312"/>
      <c r="V1881" s="312"/>
      <c r="W1881" s="312"/>
      <c r="X1881" s="2358"/>
      <c r="Y1881" s="312"/>
      <c r="Z1881" s="766"/>
      <c r="AA1881" s="312"/>
      <c r="AB1881" s="312"/>
      <c r="AC1881" s="312"/>
      <c r="AD1881" s="312"/>
      <c r="AE1881" s="312"/>
      <c r="AF1881" s="909"/>
      <c r="AG1881" s="957"/>
      <c r="AH1881" s="204"/>
    </row>
    <row r="1882" spans="1:34" s="2230" customFormat="1" ht="60" x14ac:dyDescent="0.25">
      <c r="A1882" s="204"/>
      <c r="B1882" s="204"/>
      <c r="C1882" s="204"/>
      <c r="D1882" s="204"/>
      <c r="E1882" s="297" t="s">
        <v>885</v>
      </c>
      <c r="F1882" s="4"/>
      <c r="G1882" s="4"/>
      <c r="H1882" s="3141"/>
      <c r="I1882" s="170"/>
      <c r="J1882" s="170"/>
      <c r="K1882" s="170"/>
      <c r="L1882" s="1479"/>
      <c r="M1882" s="1479"/>
      <c r="N1882" s="109"/>
      <c r="O1882" s="109"/>
      <c r="P1882" s="109"/>
      <c r="Q1882" s="109"/>
      <c r="R1882" s="109"/>
      <c r="S1882" s="109"/>
      <c r="T1882" s="312"/>
      <c r="U1882" s="312"/>
      <c r="V1882" s="312"/>
      <c r="W1882" s="312"/>
      <c r="X1882" s="2358"/>
      <c r="Y1882" s="312"/>
      <c r="Z1882" s="766"/>
      <c r="AA1882" s="312"/>
      <c r="AB1882" s="312"/>
      <c r="AC1882" s="312"/>
      <c r="AD1882" s="312"/>
      <c r="AE1882" s="312"/>
      <c r="AF1882" s="909"/>
      <c r="AG1882" s="957"/>
      <c r="AH1882" s="204"/>
    </row>
    <row r="1883" spans="1:34" s="2230" customFormat="1" ht="60" x14ac:dyDescent="0.25">
      <c r="A1883" s="204"/>
      <c r="B1883" s="204"/>
      <c r="C1883" s="204"/>
      <c r="D1883" s="204"/>
      <c r="E1883" s="297" t="s">
        <v>886</v>
      </c>
      <c r="F1883" s="4"/>
      <c r="G1883" s="4"/>
      <c r="H1883" s="3141"/>
      <c r="I1883" s="170"/>
      <c r="J1883" s="170"/>
      <c r="K1883" s="170"/>
      <c r="L1883" s="1479"/>
      <c r="M1883" s="1479"/>
      <c r="N1883" s="109"/>
      <c r="O1883" s="109"/>
      <c r="P1883" s="109"/>
      <c r="Q1883" s="109"/>
      <c r="R1883" s="109"/>
      <c r="S1883" s="109"/>
      <c r="T1883" s="312"/>
      <c r="U1883" s="312"/>
      <c r="V1883" s="312"/>
      <c r="W1883" s="312"/>
      <c r="X1883" s="2358"/>
      <c r="Y1883" s="312"/>
      <c r="Z1883" s="766"/>
      <c r="AA1883" s="312"/>
      <c r="AB1883" s="312"/>
      <c r="AC1883" s="312"/>
      <c r="AD1883" s="312"/>
      <c r="AE1883" s="312"/>
      <c r="AF1883" s="909"/>
      <c r="AG1883" s="957"/>
      <c r="AH1883" s="204"/>
    </row>
    <row r="1884" spans="1:34" s="2230" customFormat="1" ht="30" x14ac:dyDescent="0.25">
      <c r="A1884" s="204"/>
      <c r="B1884" s="204">
        <v>1</v>
      </c>
      <c r="C1884" s="204" t="s">
        <v>876</v>
      </c>
      <c r="D1884" s="204"/>
      <c r="E1884" s="297" t="s">
        <v>554</v>
      </c>
      <c r="F1884" s="4"/>
      <c r="G1884" s="4"/>
      <c r="H1884" s="486"/>
      <c r="I1884" s="110"/>
      <c r="J1884" s="170"/>
      <c r="K1884" s="170" t="e">
        <f>J1884/I1884*100</f>
        <v>#DIV/0!</v>
      </c>
      <c r="L1884" s="1479"/>
      <c r="M1884" s="1479"/>
      <c r="N1884" s="109"/>
      <c r="O1884" s="109"/>
      <c r="P1884" s="109"/>
      <c r="Q1884" s="109"/>
      <c r="R1884" s="109"/>
      <c r="S1884" s="109"/>
      <c r="T1884" s="312"/>
      <c r="U1884" s="312"/>
      <c r="V1884" s="312"/>
      <c r="W1884" s="312"/>
      <c r="X1884" s="2358">
        <f>T1884/12*$E$3+(U1884-T1884)/11*3+(V1884-U1884)/10*2+(W1884-V1884)/9*1</f>
        <v>0</v>
      </c>
      <c r="Y1884" s="312">
        <f>AE1884-AD1884-AA1884-Z1884</f>
        <v>0</v>
      </c>
      <c r="Z1884" s="766"/>
      <c r="AA1884" s="312"/>
      <c r="AB1884" s="312">
        <f>Y1884-X1884</f>
        <v>0</v>
      </c>
      <c r="AC1884" s="312"/>
      <c r="AD1884" s="312">
        <v>0</v>
      </c>
      <c r="AE1884" s="312"/>
      <c r="AF1884" s="909"/>
      <c r="AG1884" s="957"/>
      <c r="AH1884" s="204"/>
    </row>
    <row r="1885" spans="1:34" s="2230" customFormat="1" ht="45" x14ac:dyDescent="0.25">
      <c r="A1885" s="204"/>
      <c r="B1885" s="204">
        <v>1</v>
      </c>
      <c r="C1885" s="204" t="s">
        <v>876</v>
      </c>
      <c r="D1885" s="204"/>
      <c r="E1885" s="461" t="s">
        <v>555</v>
      </c>
      <c r="F1885" s="4"/>
      <c r="G1885" s="4"/>
      <c r="H1885" s="556"/>
      <c r="I1885" s="170"/>
      <c r="J1885" s="170"/>
      <c r="K1885" s="170"/>
      <c r="L1885" s="1479"/>
      <c r="M1885" s="1479"/>
      <c r="N1885" s="109"/>
      <c r="O1885" s="109"/>
      <c r="P1885" s="109"/>
      <c r="Q1885" s="109"/>
      <c r="R1885" s="109"/>
      <c r="S1885" s="109"/>
      <c r="T1885" s="312"/>
      <c r="U1885" s="312"/>
      <c r="V1885" s="312"/>
      <c r="W1885" s="312"/>
      <c r="X1885" s="2358"/>
      <c r="Y1885" s="312">
        <f>AE1885-AD1885-AA1885</f>
        <v>0</v>
      </c>
      <c r="Z1885" s="766"/>
      <c r="AA1885" s="312"/>
      <c r="AB1885" s="312">
        <f>Y1885-X1885</f>
        <v>0</v>
      </c>
      <c r="AC1885" s="312"/>
      <c r="AD1885" s="312">
        <v>0</v>
      </c>
      <c r="AE1885" s="312">
        <v>0</v>
      </c>
      <c r="AF1885" s="909"/>
      <c r="AG1885" s="957"/>
      <c r="AH1885" s="204"/>
    </row>
    <row r="1886" spans="1:34" s="2230" customFormat="1" ht="45" x14ac:dyDescent="0.25">
      <c r="A1886" s="204"/>
      <c r="B1886" s="204">
        <v>1</v>
      </c>
      <c r="C1886" s="204" t="s">
        <v>876</v>
      </c>
      <c r="D1886" s="204"/>
      <c r="E1886" s="297" t="s">
        <v>556</v>
      </c>
      <c r="F1886" s="4"/>
      <c r="G1886" s="4"/>
      <c r="H1886" s="556"/>
      <c r="I1886" s="110"/>
      <c r="J1886" s="170"/>
      <c r="K1886" s="170" t="e">
        <f t="shared" ref="K1886:K1892" si="619">J1886/I1886*100</f>
        <v>#DIV/0!</v>
      </c>
      <c r="L1886" s="1479"/>
      <c r="M1886" s="1479"/>
      <c r="N1886" s="109"/>
      <c r="O1886" s="109"/>
      <c r="P1886" s="109"/>
      <c r="Q1886" s="109"/>
      <c r="R1886" s="109"/>
      <c r="S1886" s="109"/>
      <c r="T1886" s="312"/>
      <c r="U1886" s="312"/>
      <c r="V1886" s="312"/>
      <c r="W1886" s="312"/>
      <c r="X1886" s="2358">
        <f>T1886/12*$E$3+(U1886-T1886)/11*3+(V1886-U1886)/10*2+(W1886-V1886)/9*1</f>
        <v>0</v>
      </c>
      <c r="Y1886" s="312">
        <f>AE1886-AD1886-AA1886-Z1886</f>
        <v>0</v>
      </c>
      <c r="Z1886" s="766"/>
      <c r="AA1886" s="312"/>
      <c r="AB1886" s="312">
        <f>Y1886-X1886</f>
        <v>0</v>
      </c>
      <c r="AC1886" s="312"/>
      <c r="AD1886" s="312"/>
      <c r="AE1886" s="312"/>
      <c r="AF1886" s="909"/>
      <c r="AG1886" s="957"/>
      <c r="AH1886" s="204"/>
    </row>
    <row r="1887" spans="1:34" s="2230" customFormat="1" ht="30" x14ac:dyDescent="0.25">
      <c r="A1887" s="204"/>
      <c r="B1887" s="204">
        <v>1</v>
      </c>
      <c r="C1887" s="204" t="s">
        <v>876</v>
      </c>
      <c r="D1887" s="204"/>
      <c r="E1887" s="297" t="s">
        <v>557</v>
      </c>
      <c r="F1887" s="4"/>
      <c r="G1887" s="4"/>
      <c r="H1887" s="556"/>
      <c r="I1887" s="110"/>
      <c r="J1887" s="170"/>
      <c r="K1887" s="170" t="e">
        <f t="shared" si="619"/>
        <v>#DIV/0!</v>
      </c>
      <c r="L1887" s="1479"/>
      <c r="M1887" s="1479"/>
      <c r="N1887" s="109"/>
      <c r="O1887" s="109"/>
      <c r="P1887" s="109"/>
      <c r="Q1887" s="109"/>
      <c r="R1887" s="109"/>
      <c r="S1887" s="109"/>
      <c r="T1887" s="312"/>
      <c r="U1887" s="312"/>
      <c r="V1887" s="312"/>
      <c r="W1887" s="312"/>
      <c r="X1887" s="2358">
        <f>T1887/12*$E$3+(U1887-T1887)/11*3+(V1887-U1887)/10*2+(W1887-V1887)/9*1</f>
        <v>0</v>
      </c>
      <c r="Y1887" s="312">
        <f>AE1887-AD1887-AA1887-Z1887</f>
        <v>0</v>
      </c>
      <c r="Z1887" s="766"/>
      <c r="AA1887" s="312"/>
      <c r="AB1887" s="312">
        <f>Y1887-X1887</f>
        <v>0</v>
      </c>
      <c r="AC1887" s="312"/>
      <c r="AD1887" s="312"/>
      <c r="AE1887" s="312"/>
      <c r="AF1887" s="909"/>
      <c r="AG1887" s="957"/>
      <c r="AH1887" s="204"/>
    </row>
    <row r="1888" spans="1:34" s="2230" customFormat="1" ht="57.75" x14ac:dyDescent="0.25">
      <c r="A1888" s="204"/>
      <c r="B1888" s="204">
        <v>1</v>
      </c>
      <c r="C1888" s="204" t="s">
        <v>876</v>
      </c>
      <c r="D1888" s="204"/>
      <c r="E1888" s="2225" t="s">
        <v>365</v>
      </c>
      <c r="F1888" s="513"/>
      <c r="G1888" s="513"/>
      <c r="H1888" s="555"/>
      <c r="I1888" s="555"/>
      <c r="J1888" s="555">
        <f>SUM(J1889:J1891)</f>
        <v>1</v>
      </c>
      <c r="K1888" s="731" t="e">
        <f t="shared" si="619"/>
        <v>#DIV/0!</v>
      </c>
      <c r="L1888" s="1479"/>
      <c r="M1888" s="1479"/>
      <c r="N1888" s="109"/>
      <c r="O1888" s="109"/>
      <c r="P1888" s="109"/>
      <c r="Q1888" s="109"/>
      <c r="R1888" s="109"/>
      <c r="S1888" s="109"/>
      <c r="T1888" s="312"/>
      <c r="U1888" s="312"/>
      <c r="V1888" s="312"/>
      <c r="W1888" s="312"/>
      <c r="X1888" s="2358">
        <f t="shared" ref="X1888:AE1888" si="620">SUM(X1889:X1891)</f>
        <v>0</v>
      </c>
      <c r="Y1888" s="312">
        <f t="shared" si="620"/>
        <v>2.25177</v>
      </c>
      <c r="Z1888" s="766">
        <f t="shared" si="620"/>
        <v>0</v>
      </c>
      <c r="AA1888" s="312">
        <f t="shared" si="620"/>
        <v>0</v>
      </c>
      <c r="AB1888" s="312">
        <f t="shared" si="620"/>
        <v>2.25177</v>
      </c>
      <c r="AC1888" s="312">
        <f t="shared" si="620"/>
        <v>0</v>
      </c>
      <c r="AD1888" s="312">
        <f t="shared" si="620"/>
        <v>0</v>
      </c>
      <c r="AE1888" s="312">
        <f t="shared" si="620"/>
        <v>2.25177</v>
      </c>
      <c r="AF1888" s="909"/>
      <c r="AG1888" s="957"/>
      <c r="AH1888" s="204"/>
    </row>
    <row r="1889" spans="1:34" s="2230" customFormat="1" ht="45" x14ac:dyDescent="0.25">
      <c r="A1889" s="204"/>
      <c r="B1889" s="204">
        <v>1</v>
      </c>
      <c r="C1889" s="204" t="s">
        <v>876</v>
      </c>
      <c r="D1889" s="204"/>
      <c r="E1889" s="297" t="s">
        <v>558</v>
      </c>
      <c r="F1889" s="4"/>
      <c r="G1889" s="4"/>
      <c r="H1889" s="556"/>
      <c r="I1889" s="110"/>
      <c r="J1889" s="533">
        <v>1</v>
      </c>
      <c r="K1889" s="170" t="e">
        <f t="shared" si="619"/>
        <v>#DIV/0!</v>
      </c>
      <c r="L1889" s="1479"/>
      <c r="M1889" s="1479"/>
      <c r="N1889" s="109"/>
      <c r="O1889" s="109"/>
      <c r="P1889" s="109"/>
      <c r="Q1889" s="109"/>
      <c r="R1889" s="109"/>
      <c r="S1889" s="109"/>
      <c r="T1889" s="312"/>
      <c r="U1889" s="312"/>
      <c r="V1889" s="312"/>
      <c r="W1889" s="312"/>
      <c r="X1889" s="2358">
        <f>T1889/12*$E$3+(U1889-T1889)/11*3+(V1889-U1889)/10*2+(W1889-V1889)/9*1</f>
        <v>0</v>
      </c>
      <c r="Y1889" s="2256">
        <f>AE1889-AD1889-AA1889-Z1889</f>
        <v>2.25177</v>
      </c>
      <c r="Z1889" s="766"/>
      <c r="AA1889" s="312"/>
      <c r="AB1889" s="312">
        <f>Y1889-X1889</f>
        <v>2.25177</v>
      </c>
      <c r="AC1889" s="312"/>
      <c r="AD1889" s="312">
        <v>0</v>
      </c>
      <c r="AE1889" s="2256">
        <v>2.25177</v>
      </c>
      <c r="AF1889" s="909"/>
      <c r="AG1889" s="957"/>
      <c r="AH1889" s="204"/>
    </row>
    <row r="1890" spans="1:34" s="2230" customFormat="1" ht="75" x14ac:dyDescent="0.25">
      <c r="A1890" s="204"/>
      <c r="B1890" s="204">
        <v>1</v>
      </c>
      <c r="C1890" s="204" t="s">
        <v>876</v>
      </c>
      <c r="D1890" s="204"/>
      <c r="E1890" s="4" t="s">
        <v>559</v>
      </c>
      <c r="F1890" s="4"/>
      <c r="G1890" s="4"/>
      <c r="H1890" s="557"/>
      <c r="I1890" s="110"/>
      <c r="J1890" s="170"/>
      <c r="K1890" s="170" t="e">
        <f t="shared" si="619"/>
        <v>#DIV/0!</v>
      </c>
      <c r="L1890" s="1479"/>
      <c r="M1890" s="1479"/>
      <c r="N1890" s="109"/>
      <c r="O1890" s="109"/>
      <c r="P1890" s="109"/>
      <c r="Q1890" s="109"/>
      <c r="R1890" s="109"/>
      <c r="S1890" s="109"/>
      <c r="T1890" s="312"/>
      <c r="U1890" s="312"/>
      <c r="V1890" s="312"/>
      <c r="W1890" s="312"/>
      <c r="X1890" s="2358">
        <f>T1890/12*$E$3+(U1890-T1890)/11*3+(V1890-U1890)/10*2+(W1890-V1890)/9*1</f>
        <v>0</v>
      </c>
      <c r="Y1890" s="312">
        <f>AE1890-AD1890-AA1890-Z1890</f>
        <v>0</v>
      </c>
      <c r="Z1890" s="766"/>
      <c r="AA1890" s="312"/>
      <c r="AB1890" s="312">
        <f>Y1890-X1890</f>
        <v>0</v>
      </c>
      <c r="AC1890" s="312"/>
      <c r="AD1890" s="312">
        <v>0</v>
      </c>
      <c r="AE1890" s="312"/>
      <c r="AF1890" s="909"/>
      <c r="AG1890" s="957"/>
      <c r="AH1890" s="204"/>
    </row>
    <row r="1891" spans="1:34" s="2230" customFormat="1" ht="60" x14ac:dyDescent="0.25">
      <c r="A1891" s="204"/>
      <c r="B1891" s="204">
        <v>1</v>
      </c>
      <c r="C1891" s="204" t="s">
        <v>876</v>
      </c>
      <c r="D1891" s="204"/>
      <c r="E1891" s="4" t="s">
        <v>560</v>
      </c>
      <c r="F1891" s="4"/>
      <c r="G1891" s="4"/>
      <c r="H1891" s="158"/>
      <c r="I1891" s="110"/>
      <c r="J1891" s="170"/>
      <c r="K1891" s="170" t="e">
        <f t="shared" si="619"/>
        <v>#DIV/0!</v>
      </c>
      <c r="L1891" s="1479"/>
      <c r="M1891" s="1479"/>
      <c r="N1891" s="109"/>
      <c r="O1891" s="109"/>
      <c r="P1891" s="109"/>
      <c r="Q1891" s="109"/>
      <c r="R1891" s="109"/>
      <c r="S1891" s="109"/>
      <c r="T1891" s="312"/>
      <c r="U1891" s="312"/>
      <c r="V1891" s="312"/>
      <c r="W1891" s="312"/>
      <c r="X1891" s="2266">
        <f>T1891/12*$E$3+(U1891-T1891)/11*3+(V1891-U1891)/10*2+(W1891-V1891)/9*1</f>
        <v>0</v>
      </c>
      <c r="Y1891" s="312">
        <f>AE1891-AD1891-AA1891-Z1891</f>
        <v>0</v>
      </c>
      <c r="Z1891" s="766"/>
      <c r="AA1891" s="312"/>
      <c r="AB1891" s="312">
        <f>Y1891-X1891</f>
        <v>0</v>
      </c>
      <c r="AC1891" s="312"/>
      <c r="AD1891" s="312">
        <v>0</v>
      </c>
      <c r="AE1891" s="312"/>
      <c r="AF1891" s="909"/>
      <c r="AG1891" s="957"/>
      <c r="AH1891" s="204"/>
    </row>
    <row r="1892" spans="1:34" s="2230" customFormat="1" ht="29.25" x14ac:dyDescent="0.25">
      <c r="A1892" s="204"/>
      <c r="B1892" s="204">
        <v>1</v>
      </c>
      <c r="C1892" s="204" t="s">
        <v>876</v>
      </c>
      <c r="D1892" s="204"/>
      <c r="E1892" s="513" t="s">
        <v>403</v>
      </c>
      <c r="F1892" s="513"/>
      <c r="G1892" s="513"/>
      <c r="H1892" s="1013"/>
      <c r="I1892" s="1013"/>
      <c r="J1892" s="1013">
        <f>J1899+J1893+J1894+J1900</f>
        <v>0.39250000000000002</v>
      </c>
      <c r="K1892" s="731" t="e">
        <f t="shared" si="619"/>
        <v>#DIV/0!</v>
      </c>
      <c r="L1892" s="1479"/>
      <c r="M1892" s="1479"/>
      <c r="N1892" s="109"/>
      <c r="O1892" s="109"/>
      <c r="P1892" s="109"/>
      <c r="Q1892" s="109"/>
      <c r="R1892" s="109"/>
      <c r="S1892" s="109"/>
      <c r="T1892" s="312"/>
      <c r="U1892" s="312"/>
      <c r="V1892" s="312"/>
      <c r="W1892" s="312"/>
      <c r="X1892" s="2358">
        <f>T1892/12*$E$3+(U1892-T1892)/11*3+(V1892-U1892)/10*2+(W1892-V1892)/9*1</f>
        <v>0</v>
      </c>
      <c r="Y1892" s="312">
        <f>AE1892-AD1892-AA1892-Z1892</f>
        <v>0</v>
      </c>
      <c r="Z1892" s="766"/>
      <c r="AA1892" s="312"/>
      <c r="AB1892" s="312">
        <f>Y1892-X1892</f>
        <v>0</v>
      </c>
      <c r="AC1892" s="312"/>
      <c r="AD1892" s="312">
        <v>0</v>
      </c>
      <c r="AE1892" s="312"/>
      <c r="AF1892" s="909"/>
      <c r="AG1892" s="957"/>
      <c r="AH1892" s="204"/>
    </row>
    <row r="1893" spans="1:34" s="2230" customFormat="1" x14ac:dyDescent="0.25">
      <c r="A1893" s="204"/>
      <c r="B1893" s="204">
        <v>1</v>
      </c>
      <c r="C1893" s="204" t="s">
        <v>876</v>
      </c>
      <c r="D1893" s="204"/>
      <c r="E1893" s="4" t="s">
        <v>396</v>
      </c>
      <c r="F1893" s="4"/>
      <c r="G1893" s="4"/>
      <c r="H1893" s="557"/>
      <c r="I1893" s="557"/>
      <c r="J1893" s="557"/>
      <c r="K1893" s="170"/>
      <c r="L1893" s="1479"/>
      <c r="M1893" s="1479"/>
      <c r="N1893" s="109"/>
      <c r="O1893" s="109"/>
      <c r="P1893" s="109"/>
      <c r="Q1893" s="109"/>
      <c r="R1893" s="109"/>
      <c r="S1893" s="109"/>
      <c r="T1893" s="312"/>
      <c r="U1893" s="312"/>
      <c r="V1893" s="312"/>
      <c r="W1893" s="312"/>
      <c r="X1893" s="2358"/>
      <c r="Y1893" s="312"/>
      <c r="Z1893" s="766"/>
      <c r="AA1893" s="312"/>
      <c r="AB1893" s="312"/>
      <c r="AC1893" s="312"/>
      <c r="AD1893" s="312"/>
      <c r="AE1893" s="312"/>
      <c r="AF1893" s="909"/>
      <c r="AG1893" s="957"/>
      <c r="AH1893" s="204"/>
    </row>
    <row r="1894" spans="1:34" s="2230" customFormat="1" ht="30" x14ac:dyDescent="0.25">
      <c r="A1894" s="204"/>
      <c r="B1894" s="204">
        <v>1</v>
      </c>
      <c r="C1894" s="204" t="s">
        <v>876</v>
      </c>
      <c r="D1894" s="204"/>
      <c r="E1894" s="525" t="s">
        <v>536</v>
      </c>
      <c r="F1894" s="4"/>
      <c r="G1894" s="4"/>
      <c r="H1894" s="557"/>
      <c r="I1894" s="557"/>
      <c r="J1894" s="557">
        <f>J1895+J1896/4</f>
        <v>0.39250000000000002</v>
      </c>
      <c r="K1894" s="170" t="e">
        <f>J1894/I1894*100</f>
        <v>#DIV/0!</v>
      </c>
      <c r="L1894" s="1479"/>
      <c r="M1894" s="1479"/>
      <c r="N1894" s="109"/>
      <c r="O1894" s="109"/>
      <c r="P1894" s="109"/>
      <c r="Q1894" s="109"/>
      <c r="R1894" s="109"/>
      <c r="S1894" s="109"/>
      <c r="T1894" s="312"/>
      <c r="U1894" s="312"/>
      <c r="V1894" s="312"/>
      <c r="W1894" s="312"/>
      <c r="X1894" s="2358"/>
      <c r="Y1894" s="312"/>
      <c r="Z1894" s="766"/>
      <c r="AA1894" s="312"/>
      <c r="AB1894" s="312"/>
      <c r="AC1894" s="312"/>
      <c r="AD1894" s="312"/>
      <c r="AE1894" s="312"/>
      <c r="AF1894" s="909"/>
      <c r="AG1894" s="957"/>
      <c r="AH1894" s="204"/>
    </row>
    <row r="1895" spans="1:34" s="2230" customFormat="1" x14ac:dyDescent="0.25">
      <c r="A1895" s="204"/>
      <c r="B1895" s="204">
        <v>1</v>
      </c>
      <c r="C1895" s="204" t="s">
        <v>876</v>
      </c>
      <c r="D1895" s="204"/>
      <c r="E1895" s="4" t="s">
        <v>537</v>
      </c>
      <c r="F1895" s="4"/>
      <c r="G1895" s="4"/>
      <c r="H1895" s="536"/>
      <c r="I1895" s="170"/>
      <c r="J1895" s="170"/>
      <c r="K1895" s="170"/>
      <c r="L1895" s="1479"/>
      <c r="M1895" s="1479"/>
      <c r="N1895" s="109"/>
      <c r="O1895" s="109"/>
      <c r="P1895" s="109"/>
      <c r="Q1895" s="109"/>
      <c r="R1895" s="109"/>
      <c r="S1895" s="109"/>
      <c r="T1895" s="312"/>
      <c r="U1895" s="312"/>
      <c r="V1895" s="312"/>
      <c r="W1895" s="312"/>
      <c r="X1895" s="2358"/>
      <c r="Y1895" s="312"/>
      <c r="Z1895" s="766"/>
      <c r="AA1895" s="312"/>
      <c r="AB1895" s="312"/>
      <c r="AC1895" s="312"/>
      <c r="AD1895" s="312"/>
      <c r="AE1895" s="312"/>
      <c r="AF1895" s="909"/>
      <c r="AG1895" s="957"/>
      <c r="AH1895" s="204"/>
    </row>
    <row r="1896" spans="1:34" s="2230" customFormat="1" ht="30" x14ac:dyDescent="0.25">
      <c r="A1896" s="204"/>
      <c r="B1896" s="204">
        <v>1</v>
      </c>
      <c r="C1896" s="204" t="s">
        <v>876</v>
      </c>
      <c r="D1896" s="204"/>
      <c r="E1896" s="4" t="s">
        <v>538</v>
      </c>
      <c r="F1896" s="4"/>
      <c r="G1896" s="4"/>
      <c r="H1896" s="557"/>
      <c r="I1896" s="110"/>
      <c r="J1896" s="3641">
        <v>1.57</v>
      </c>
      <c r="K1896" s="170" t="e">
        <f>J1896/I1896*100</f>
        <v>#DIV/0!</v>
      </c>
      <c r="L1896" s="1479"/>
      <c r="M1896" s="1479"/>
      <c r="N1896" s="109"/>
      <c r="O1896" s="109"/>
      <c r="P1896" s="109"/>
      <c r="Q1896" s="109"/>
      <c r="R1896" s="109"/>
      <c r="S1896" s="109"/>
      <c r="T1896" s="312"/>
      <c r="U1896" s="312"/>
      <c r="V1896" s="312"/>
      <c r="W1896" s="312"/>
      <c r="X1896" s="2358"/>
      <c r="Y1896" s="312"/>
      <c r="Z1896" s="766"/>
      <c r="AA1896" s="312"/>
      <c r="AB1896" s="312"/>
      <c r="AC1896" s="312"/>
      <c r="AD1896" s="312"/>
      <c r="AE1896" s="312"/>
      <c r="AF1896" s="909"/>
      <c r="AG1896" s="957"/>
      <c r="AH1896" s="204"/>
    </row>
    <row r="1897" spans="1:34" s="2230" customFormat="1" ht="60" x14ac:dyDescent="0.25">
      <c r="A1897" s="204">
        <v>1</v>
      </c>
      <c r="B1897" s="204">
        <v>1</v>
      </c>
      <c r="C1897" s="204" t="s">
        <v>876</v>
      </c>
      <c r="D1897" s="204"/>
      <c r="E1897" s="4" t="s">
        <v>540</v>
      </c>
      <c r="F1897" s="4"/>
      <c r="G1897" s="4"/>
      <c r="H1897" s="559"/>
      <c r="I1897" s="110"/>
      <c r="J1897" s="170"/>
      <c r="K1897" s="170"/>
      <c r="L1897" s="1479"/>
      <c r="M1897" s="1479"/>
      <c r="N1897" s="109"/>
      <c r="O1897" s="109"/>
      <c r="P1897" s="109"/>
      <c r="Q1897" s="109"/>
      <c r="R1897" s="109"/>
      <c r="S1897" s="109"/>
      <c r="T1897" s="312"/>
      <c r="U1897" s="312"/>
      <c r="V1897" s="312"/>
      <c r="W1897" s="312"/>
      <c r="X1897" s="2358"/>
      <c r="Y1897" s="312"/>
      <c r="Z1897" s="766"/>
      <c r="AA1897" s="312"/>
      <c r="AB1897" s="312"/>
      <c r="AC1897" s="312"/>
      <c r="AD1897" s="312"/>
      <c r="AE1897" s="312"/>
      <c r="AF1897" s="909"/>
      <c r="AG1897" s="957"/>
      <c r="AH1897" s="204"/>
    </row>
    <row r="1898" spans="1:34" s="2230" customFormat="1" ht="45" x14ac:dyDescent="0.25">
      <c r="A1898" s="204">
        <v>1</v>
      </c>
      <c r="B1898" s="204">
        <v>1</v>
      </c>
      <c r="C1898" s="204" t="s">
        <v>876</v>
      </c>
      <c r="D1898" s="204"/>
      <c r="E1898" s="526" t="s">
        <v>541</v>
      </c>
      <c r="F1898" s="4"/>
      <c r="G1898" s="4"/>
      <c r="H1898" s="559"/>
      <c r="I1898" s="110"/>
      <c r="J1898" s="170"/>
      <c r="K1898" s="170"/>
      <c r="L1898" s="1479"/>
      <c r="M1898" s="1479"/>
      <c r="N1898" s="109"/>
      <c r="O1898" s="109"/>
      <c r="P1898" s="109"/>
      <c r="Q1898" s="109"/>
      <c r="R1898" s="109"/>
      <c r="S1898" s="109"/>
      <c r="T1898" s="312"/>
      <c r="U1898" s="312"/>
      <c r="V1898" s="312"/>
      <c r="W1898" s="312"/>
      <c r="X1898" s="2358"/>
      <c r="Y1898" s="312"/>
      <c r="Z1898" s="766"/>
      <c r="AA1898" s="312"/>
      <c r="AB1898" s="312"/>
      <c r="AC1898" s="312"/>
      <c r="AD1898" s="312"/>
      <c r="AE1898" s="312"/>
      <c r="AF1898" s="909"/>
      <c r="AG1898" s="957"/>
      <c r="AH1898" s="204"/>
    </row>
    <row r="1899" spans="1:34" s="2230" customFormat="1" ht="105" x14ac:dyDescent="0.25">
      <c r="A1899" s="204"/>
      <c r="B1899" s="204"/>
      <c r="C1899" s="204" t="s">
        <v>876</v>
      </c>
      <c r="D1899" s="204"/>
      <c r="E1899" s="526" t="s">
        <v>542</v>
      </c>
      <c r="F1899" s="4"/>
      <c r="G1899" s="4"/>
      <c r="H1899" s="559"/>
      <c r="I1899" s="110"/>
      <c r="J1899" s="170"/>
      <c r="K1899" s="170" t="e">
        <f>J1899/I1899*100</f>
        <v>#DIV/0!</v>
      </c>
      <c r="L1899" s="1479"/>
      <c r="M1899" s="1479"/>
      <c r="N1899" s="109"/>
      <c r="O1899" s="109"/>
      <c r="P1899" s="109"/>
      <c r="Q1899" s="109"/>
      <c r="R1899" s="109"/>
      <c r="S1899" s="109"/>
      <c r="T1899" s="312"/>
      <c r="U1899" s="312"/>
      <c r="V1899" s="312"/>
      <c r="W1899" s="312"/>
      <c r="X1899" s="2358"/>
      <c r="Y1899" s="312"/>
      <c r="Z1899" s="766"/>
      <c r="AA1899" s="312"/>
      <c r="AB1899" s="312"/>
      <c r="AC1899" s="312"/>
      <c r="AD1899" s="312"/>
      <c r="AE1899" s="312"/>
      <c r="AF1899" s="909"/>
      <c r="AG1899" s="957"/>
      <c r="AH1899" s="204"/>
    </row>
    <row r="1900" spans="1:34" s="2230" customFormat="1" ht="28.5" x14ac:dyDescent="0.25">
      <c r="A1900" s="204"/>
      <c r="B1900" s="204"/>
      <c r="C1900" s="204" t="s">
        <v>876</v>
      </c>
      <c r="D1900" s="204"/>
      <c r="E1900" s="1016" t="s">
        <v>561</v>
      </c>
      <c r="F1900" s="1228"/>
      <c r="G1900" s="513"/>
      <c r="H1900" s="559"/>
      <c r="I1900" s="110"/>
      <c r="J1900" s="488"/>
      <c r="K1900" s="731" t="e">
        <f>J1900/ROUND(I1900,0)*100</f>
        <v>#DIV/0!</v>
      </c>
      <c r="L1900" s="1479"/>
      <c r="M1900" s="1479"/>
      <c r="N1900" s="109"/>
      <c r="O1900" s="109"/>
      <c r="P1900" s="109"/>
      <c r="Q1900" s="109"/>
      <c r="R1900" s="109"/>
      <c r="S1900" s="109"/>
      <c r="T1900" s="2273"/>
      <c r="U1900" s="2273"/>
      <c r="V1900" s="2273"/>
      <c r="W1900" s="2273"/>
      <c r="X1900" s="856">
        <f>T1900/12*$E$3+(U1900-T1900)/11*3+(V1900-U1900)/10*2+(W1900-V1900)/9*1</f>
        <v>0</v>
      </c>
      <c r="Y1900" s="312">
        <f>AE1900-AD1900-AA1900-Z1900</f>
        <v>0</v>
      </c>
      <c r="Z1900" s="766"/>
      <c r="AA1900" s="312"/>
      <c r="AB1900" s="312">
        <f>Y1900-X1900</f>
        <v>0</v>
      </c>
      <c r="AC1900" s="312"/>
      <c r="AD1900" s="312">
        <v>0</v>
      </c>
      <c r="AE1900" s="312"/>
      <c r="AF1900" s="909"/>
      <c r="AG1900" s="957"/>
      <c r="AH1900" s="204"/>
    </row>
    <row r="1901" spans="1:34" s="2230" customFormat="1" ht="29.25" x14ac:dyDescent="0.25">
      <c r="A1901" s="204">
        <v>1</v>
      </c>
      <c r="B1901" s="204">
        <v>1</v>
      </c>
      <c r="C1901" s="204" t="s">
        <v>876</v>
      </c>
      <c r="D1901" s="204"/>
      <c r="E1901" s="513" t="s">
        <v>404</v>
      </c>
      <c r="F1901" s="4"/>
      <c r="G1901" s="4"/>
      <c r="H1901" s="819"/>
      <c r="I1901" s="110"/>
      <c r="J1901" s="170">
        <f>J1902+J1903</f>
        <v>2.6234042553191488</v>
      </c>
      <c r="K1901" s="170" t="e">
        <f>J1901/ROUND(I1901,0)*100</f>
        <v>#DIV/0!</v>
      </c>
      <c r="L1901" s="1479"/>
      <c r="M1901" s="1479"/>
      <c r="N1901" s="109"/>
      <c r="O1901" s="109"/>
      <c r="P1901" s="109"/>
      <c r="Q1901" s="109"/>
      <c r="R1901" s="109"/>
      <c r="S1901" s="109"/>
      <c r="T1901" s="312"/>
      <c r="U1901" s="312"/>
      <c r="V1901" s="312"/>
      <c r="W1901" s="312"/>
      <c r="X1901" s="2358"/>
      <c r="Y1901" s="312"/>
      <c r="Z1901" s="766"/>
      <c r="AA1901" s="312"/>
      <c r="AB1901" s="312"/>
      <c r="AC1901" s="312"/>
      <c r="AD1901" s="312"/>
      <c r="AE1901" s="312"/>
      <c r="AF1901" s="909"/>
      <c r="AG1901" s="957"/>
      <c r="AH1901" s="204"/>
    </row>
    <row r="1902" spans="1:34" s="2230" customFormat="1" x14ac:dyDescent="0.25">
      <c r="A1902" s="204"/>
      <c r="B1902" s="204">
        <v>1</v>
      </c>
      <c r="C1902" s="204" t="s">
        <v>876</v>
      </c>
      <c r="D1902" s="204"/>
      <c r="E1902" s="513" t="s">
        <v>412</v>
      </c>
      <c r="F1902" s="4"/>
      <c r="G1902" s="4"/>
      <c r="H1902" s="2222"/>
      <c r="I1902" s="110"/>
      <c r="J1902" s="170"/>
      <c r="K1902" s="170"/>
      <c r="L1902" s="1479"/>
      <c r="M1902" s="1479"/>
      <c r="N1902" s="109"/>
      <c r="O1902" s="109"/>
      <c r="P1902" s="109"/>
      <c r="Q1902" s="109"/>
      <c r="R1902" s="109"/>
      <c r="S1902" s="109"/>
      <c r="T1902" s="312"/>
      <c r="U1902" s="312"/>
      <c r="V1902" s="312"/>
      <c r="W1902" s="312"/>
      <c r="X1902" s="2358"/>
      <c r="Y1902" s="312"/>
      <c r="Z1902" s="766"/>
      <c r="AA1902" s="312"/>
      <c r="AB1902" s="312"/>
      <c r="AC1902" s="312"/>
      <c r="AD1902" s="312"/>
      <c r="AE1902" s="312"/>
      <c r="AF1902" s="909"/>
      <c r="AG1902" s="957"/>
      <c r="AH1902" s="204"/>
    </row>
    <row r="1903" spans="1:34" s="2230" customFormat="1" x14ac:dyDescent="0.25">
      <c r="A1903" s="204">
        <v>1</v>
      </c>
      <c r="B1903" s="204">
        <v>1</v>
      </c>
      <c r="C1903" s="204" t="s">
        <v>876</v>
      </c>
      <c r="D1903" s="204"/>
      <c r="E1903" s="4" t="s">
        <v>413</v>
      </c>
      <c r="F1903" s="4"/>
      <c r="G1903" s="4"/>
      <c r="H1903" s="2222"/>
      <c r="I1903" s="110"/>
      <c r="J1903" s="3482">
        <f>J1904/9.4</f>
        <v>2.6234042553191488</v>
      </c>
      <c r="K1903" s="170" t="e">
        <f>J1903/ROUND(I1903,0)*100</f>
        <v>#DIV/0!</v>
      </c>
      <c r="L1903" s="1479"/>
      <c r="M1903" s="1479"/>
      <c r="N1903" s="109"/>
      <c r="O1903" s="109"/>
      <c r="P1903" s="109"/>
      <c r="Q1903" s="109"/>
      <c r="R1903" s="109"/>
      <c r="S1903" s="109"/>
      <c r="T1903" s="312"/>
      <c r="U1903" s="312"/>
      <c r="V1903" s="312"/>
      <c r="W1903" s="312"/>
      <c r="X1903" s="2358"/>
      <c r="Y1903" s="312"/>
      <c r="Z1903" s="766"/>
      <c r="AA1903" s="312"/>
      <c r="AB1903" s="312"/>
      <c r="AC1903" s="312"/>
      <c r="AD1903" s="312"/>
      <c r="AE1903" s="312"/>
      <c r="AF1903" s="925"/>
      <c r="AG1903" s="957"/>
      <c r="AH1903" s="204"/>
    </row>
    <row r="1904" spans="1:34" s="2230" customFormat="1" x14ac:dyDescent="0.25">
      <c r="A1904" s="204"/>
      <c r="B1904" s="204">
        <v>1</v>
      </c>
      <c r="C1904" s="204" t="s">
        <v>876</v>
      </c>
      <c r="D1904" s="204"/>
      <c r="E1904" s="527" t="s">
        <v>414</v>
      </c>
      <c r="F1904" s="4"/>
      <c r="G1904" s="4"/>
      <c r="H1904" s="2222"/>
      <c r="I1904" s="110"/>
      <c r="J1904" s="3642">
        <v>24.66</v>
      </c>
      <c r="K1904" s="170" t="e">
        <f>J1904/ROUND(I1904,0)*100</f>
        <v>#DIV/0!</v>
      </c>
      <c r="L1904" s="1479"/>
      <c r="M1904" s="1479"/>
      <c r="N1904" s="109"/>
      <c r="O1904" s="109"/>
      <c r="P1904" s="109"/>
      <c r="Q1904" s="109"/>
      <c r="R1904" s="109"/>
      <c r="S1904" s="109"/>
      <c r="T1904" s="312"/>
      <c r="U1904" s="312"/>
      <c r="V1904" s="312"/>
      <c r="W1904" s="312"/>
      <c r="X1904" s="2358"/>
      <c r="Y1904" s="312"/>
      <c r="Z1904" s="766"/>
      <c r="AA1904" s="312"/>
      <c r="AB1904" s="312"/>
      <c r="AC1904" s="312"/>
      <c r="AD1904" s="312"/>
      <c r="AE1904" s="312"/>
      <c r="AF1904" s="925"/>
      <c r="AG1904" s="957"/>
      <c r="AH1904" s="204"/>
    </row>
    <row r="1905" spans="1:34" s="2230" customFormat="1" x14ac:dyDescent="0.25">
      <c r="A1905" s="204">
        <v>1</v>
      </c>
      <c r="B1905" s="204">
        <v>1</v>
      </c>
      <c r="C1905" s="204" t="s">
        <v>876</v>
      </c>
      <c r="D1905" s="204"/>
      <c r="E1905" s="501" t="s">
        <v>217</v>
      </c>
      <c r="F1905" s="4"/>
      <c r="G1905" s="4"/>
      <c r="H1905" s="207"/>
      <c r="I1905" s="170"/>
      <c r="J1905" s="170">
        <f>J1906+J1907+J1908</f>
        <v>1</v>
      </c>
      <c r="K1905" s="731" t="e">
        <f t="shared" ref="K1905:K1914" si="621">J1905/I1905*100</f>
        <v>#DIV/0!</v>
      </c>
      <c r="L1905" s="1479"/>
      <c r="M1905" s="1479"/>
      <c r="N1905" s="109"/>
      <c r="O1905" s="109"/>
      <c r="P1905" s="109"/>
      <c r="Q1905" s="109"/>
      <c r="R1905" s="109"/>
      <c r="S1905" s="109"/>
      <c r="T1905" s="312"/>
      <c r="U1905" s="312"/>
      <c r="V1905" s="312"/>
      <c r="W1905" s="312"/>
      <c r="X1905" s="2266">
        <f>T1905/12*$E$3+(U1905-T1905)/11*3+(V1905-U1905)/10*2+(W1905-V1905)/9*1</f>
        <v>0</v>
      </c>
      <c r="Y1905" s="2256">
        <f>AE1905-AD1905-Z1905-AA1905</f>
        <v>1.67</v>
      </c>
      <c r="Z1905" s="766"/>
      <c r="AA1905" s="312"/>
      <c r="AB1905" s="312">
        <f>Y1905-X1905</f>
        <v>1.67</v>
      </c>
      <c r="AC1905" s="312"/>
      <c r="AD1905" s="312">
        <v>0</v>
      </c>
      <c r="AE1905" s="2256">
        <v>1.67</v>
      </c>
      <c r="AF1905" s="909"/>
      <c r="AG1905" s="957"/>
      <c r="AH1905" s="204"/>
    </row>
    <row r="1906" spans="1:34" s="2230" customFormat="1" ht="30" x14ac:dyDescent="0.25">
      <c r="A1906" s="204">
        <v>1</v>
      </c>
      <c r="B1906" s="204">
        <v>1</v>
      </c>
      <c r="C1906" s="204" t="s">
        <v>876</v>
      </c>
      <c r="D1906" s="204"/>
      <c r="E1906" s="467" t="s">
        <v>352</v>
      </c>
      <c r="F1906" s="4"/>
      <c r="G1906" s="4"/>
      <c r="H1906" s="207"/>
      <c r="I1906" s="110"/>
      <c r="J1906" s="533"/>
      <c r="K1906" s="731" t="e">
        <f t="shared" si="621"/>
        <v>#DIV/0!</v>
      </c>
      <c r="L1906" s="1479"/>
      <c r="M1906" s="1479"/>
      <c r="N1906" s="109"/>
      <c r="O1906" s="109"/>
      <c r="P1906" s="109"/>
      <c r="Q1906" s="109"/>
      <c r="R1906" s="109"/>
      <c r="S1906" s="109"/>
      <c r="T1906" s="312"/>
      <c r="U1906" s="312"/>
      <c r="V1906" s="312"/>
      <c r="W1906" s="312"/>
      <c r="X1906" s="2358"/>
      <c r="Y1906" s="312"/>
      <c r="Z1906" s="766"/>
      <c r="AA1906" s="312"/>
      <c r="AB1906" s="312"/>
      <c r="AC1906" s="312"/>
      <c r="AD1906" s="312"/>
      <c r="AE1906" s="312"/>
      <c r="AF1906" s="909"/>
      <c r="AG1906" s="957"/>
      <c r="AH1906" s="204"/>
    </row>
    <row r="1907" spans="1:34" s="2230" customFormat="1" ht="30" x14ac:dyDescent="0.25">
      <c r="A1907" s="204"/>
      <c r="B1907" s="204">
        <v>1</v>
      </c>
      <c r="C1907" s="204" t="s">
        <v>876</v>
      </c>
      <c r="D1907" s="204"/>
      <c r="E1907" s="467" t="s">
        <v>357</v>
      </c>
      <c r="F1907" s="4"/>
      <c r="G1907" s="4"/>
      <c r="H1907" s="207"/>
      <c r="I1907" s="110"/>
      <c r="J1907" s="533"/>
      <c r="K1907" s="731" t="e">
        <f t="shared" si="621"/>
        <v>#DIV/0!</v>
      </c>
      <c r="L1907" s="1479"/>
      <c r="M1907" s="1479"/>
      <c r="N1907" s="109"/>
      <c r="O1907" s="109"/>
      <c r="P1907" s="109"/>
      <c r="Q1907" s="109"/>
      <c r="R1907" s="109"/>
      <c r="S1907" s="109"/>
      <c r="T1907" s="312"/>
      <c r="U1907" s="312"/>
      <c r="V1907" s="312"/>
      <c r="W1907" s="312"/>
      <c r="X1907" s="2358"/>
      <c r="Y1907" s="312"/>
      <c r="Z1907" s="766"/>
      <c r="AA1907" s="312"/>
      <c r="AB1907" s="312"/>
      <c r="AC1907" s="312"/>
      <c r="AD1907" s="312"/>
      <c r="AE1907" s="312"/>
      <c r="AF1907" s="909"/>
      <c r="AG1907" s="957"/>
      <c r="AH1907" s="204"/>
    </row>
    <row r="1908" spans="1:34" s="2230" customFormat="1" ht="30" x14ac:dyDescent="0.25">
      <c r="A1908" s="204"/>
      <c r="B1908" s="204"/>
      <c r="C1908" s="204" t="s">
        <v>876</v>
      </c>
      <c r="D1908" s="204"/>
      <c r="E1908" s="467" t="s">
        <v>71</v>
      </c>
      <c r="F1908" s="4"/>
      <c r="G1908" s="4"/>
      <c r="H1908" s="207"/>
      <c r="I1908" s="110"/>
      <c r="J1908" s="533">
        <v>1</v>
      </c>
      <c r="K1908" s="731" t="e">
        <f t="shared" si="621"/>
        <v>#DIV/0!</v>
      </c>
      <c r="L1908" s="1479"/>
      <c r="M1908" s="1479"/>
      <c r="N1908" s="109"/>
      <c r="O1908" s="109"/>
      <c r="P1908" s="109"/>
      <c r="Q1908" s="109"/>
      <c r="R1908" s="109"/>
      <c r="S1908" s="109"/>
      <c r="T1908" s="312"/>
      <c r="U1908" s="312"/>
      <c r="V1908" s="312"/>
      <c r="W1908" s="312"/>
      <c r="X1908" s="2358"/>
      <c r="Y1908" s="312"/>
      <c r="Z1908" s="766"/>
      <c r="AA1908" s="312"/>
      <c r="AB1908" s="312"/>
      <c r="AC1908" s="312"/>
      <c r="AD1908" s="312"/>
      <c r="AE1908" s="312"/>
      <c r="AF1908" s="909"/>
      <c r="AG1908" s="957"/>
      <c r="AH1908" s="204"/>
    </row>
    <row r="1909" spans="1:34" s="2230" customFormat="1" ht="86.25" x14ac:dyDescent="0.25">
      <c r="A1909" s="204"/>
      <c r="B1909" s="204"/>
      <c r="C1909" s="204" t="s">
        <v>876</v>
      </c>
      <c r="D1909" s="204"/>
      <c r="E1909" s="463" t="s">
        <v>600</v>
      </c>
      <c r="F1909" s="4"/>
      <c r="G1909" s="4"/>
      <c r="H1909" s="1013"/>
      <c r="I1909" s="1013"/>
      <c r="J1909" s="1013">
        <f>J1874</f>
        <v>3</v>
      </c>
      <c r="K1909" s="731" t="e">
        <f t="shared" si="621"/>
        <v>#DIV/0!</v>
      </c>
      <c r="L1909" s="1479"/>
      <c r="M1909" s="1479"/>
      <c r="N1909" s="109"/>
      <c r="O1909" s="109"/>
      <c r="P1909" s="109"/>
      <c r="Q1909" s="109"/>
      <c r="R1909" s="109"/>
      <c r="S1909" s="109"/>
      <c r="T1909" s="312"/>
      <c r="U1909" s="312"/>
      <c r="V1909" s="312"/>
      <c r="W1909" s="312"/>
      <c r="X1909" s="2358">
        <f t="shared" ref="X1909:AE1909" si="622">X1874</f>
        <v>0</v>
      </c>
      <c r="Y1909" s="312">
        <f t="shared" si="622"/>
        <v>13.29603</v>
      </c>
      <c r="Z1909" s="766">
        <f t="shared" si="622"/>
        <v>0</v>
      </c>
      <c r="AA1909" s="312">
        <f t="shared" si="622"/>
        <v>0</v>
      </c>
      <c r="AB1909" s="312">
        <f t="shared" si="622"/>
        <v>13.29603</v>
      </c>
      <c r="AC1909" s="312">
        <f t="shared" si="622"/>
        <v>0</v>
      </c>
      <c r="AD1909" s="312">
        <f t="shared" si="622"/>
        <v>0</v>
      </c>
      <c r="AE1909" s="312">
        <f t="shared" si="622"/>
        <v>13.29603</v>
      </c>
      <c r="AF1909" s="909"/>
      <c r="AG1909" s="957"/>
      <c r="AH1909" s="204"/>
    </row>
    <row r="1910" spans="1:34" s="2230" customFormat="1" ht="29.25" x14ac:dyDescent="0.25">
      <c r="A1910" s="204">
        <v>1</v>
      </c>
      <c r="B1910" s="204">
        <v>1</v>
      </c>
      <c r="C1910" s="204" t="s">
        <v>876</v>
      </c>
      <c r="D1910" s="204"/>
      <c r="E1910" s="463" t="s">
        <v>353</v>
      </c>
      <c r="F1910" s="4"/>
      <c r="G1910" s="4"/>
      <c r="H1910" s="1013"/>
      <c r="I1910" s="1013"/>
      <c r="J1910" s="1013">
        <f>J1892+J1858</f>
        <v>35.392499999999998</v>
      </c>
      <c r="K1910" s="731" t="e">
        <f t="shared" si="621"/>
        <v>#DIV/0!</v>
      </c>
      <c r="L1910" s="1479"/>
      <c r="M1910" s="1479"/>
      <c r="N1910" s="109"/>
      <c r="O1910" s="109"/>
      <c r="P1910" s="109"/>
      <c r="Q1910" s="109"/>
      <c r="R1910" s="109"/>
      <c r="S1910" s="109"/>
      <c r="T1910" s="312"/>
      <c r="U1910" s="312"/>
      <c r="V1910" s="312"/>
      <c r="W1910" s="312"/>
      <c r="X1910" s="2358"/>
      <c r="Y1910" s="312"/>
      <c r="Z1910" s="766"/>
      <c r="AA1910" s="312"/>
      <c r="AB1910" s="312"/>
      <c r="AC1910" s="312"/>
      <c r="AD1910" s="312"/>
      <c r="AE1910" s="312"/>
      <c r="AF1910" s="913"/>
      <c r="AG1910" s="957"/>
      <c r="AH1910" s="204"/>
    </row>
    <row r="1911" spans="1:34" s="2230" customFormat="1" ht="43.5" x14ac:dyDescent="0.25">
      <c r="A1911" s="204">
        <v>1</v>
      </c>
      <c r="B1911" s="204">
        <v>1</v>
      </c>
      <c r="C1911" s="204" t="s">
        <v>876</v>
      </c>
      <c r="D1911" s="204"/>
      <c r="E1911" s="463" t="s">
        <v>366</v>
      </c>
      <c r="F1911" s="4"/>
      <c r="G1911" s="4"/>
      <c r="H1911" s="3167"/>
      <c r="I1911" s="3167"/>
      <c r="J1911" s="3167">
        <f>J1878</f>
        <v>2</v>
      </c>
      <c r="K1911" s="731" t="e">
        <f t="shared" si="621"/>
        <v>#DIV/0!</v>
      </c>
      <c r="L1911" s="1479"/>
      <c r="M1911" s="1479"/>
      <c r="N1911" s="109"/>
      <c r="O1911" s="109"/>
      <c r="P1911" s="109"/>
      <c r="Q1911" s="109"/>
      <c r="R1911" s="109"/>
      <c r="S1911" s="109"/>
      <c r="T1911" s="312"/>
      <c r="U1911" s="312"/>
      <c r="V1911" s="312"/>
      <c r="W1911" s="312"/>
      <c r="X1911" s="2358"/>
      <c r="Y1911" s="312"/>
      <c r="Z1911" s="766"/>
      <c r="AA1911" s="312"/>
      <c r="AB1911" s="312"/>
      <c r="AC1911" s="312"/>
      <c r="AD1911" s="312"/>
      <c r="AE1911" s="312"/>
      <c r="AF1911" s="913"/>
      <c r="AG1911" s="957"/>
      <c r="AH1911" s="204"/>
    </row>
    <row r="1912" spans="1:34" s="2230" customFormat="1" ht="29.25" x14ac:dyDescent="0.25">
      <c r="A1912" s="204">
        <v>1</v>
      </c>
      <c r="B1912" s="204">
        <v>1</v>
      </c>
      <c r="C1912" s="204" t="s">
        <v>876</v>
      </c>
      <c r="D1912" s="204"/>
      <c r="E1912" s="463" t="s">
        <v>354</v>
      </c>
      <c r="F1912" s="4"/>
      <c r="G1912" s="4"/>
      <c r="H1912" s="534"/>
      <c r="I1912" s="534"/>
      <c r="J1912" s="534">
        <f>J1901+J1867</f>
        <v>68.623404255319144</v>
      </c>
      <c r="K1912" s="731" t="e">
        <f t="shared" si="621"/>
        <v>#DIV/0!</v>
      </c>
      <c r="L1912" s="1479"/>
      <c r="M1912" s="1479"/>
      <c r="N1912" s="109"/>
      <c r="O1912" s="109"/>
      <c r="P1912" s="109"/>
      <c r="Q1912" s="109"/>
      <c r="R1912" s="109"/>
      <c r="S1912" s="109"/>
      <c r="T1912" s="312"/>
      <c r="U1912" s="312"/>
      <c r="V1912" s="312"/>
      <c r="W1912" s="312"/>
      <c r="X1912" s="2358"/>
      <c r="Y1912" s="312"/>
      <c r="Z1912" s="766"/>
      <c r="AA1912" s="312"/>
      <c r="AB1912" s="312"/>
      <c r="AC1912" s="312"/>
      <c r="AD1912" s="312"/>
      <c r="AE1912" s="312"/>
      <c r="AF1912" s="913"/>
      <c r="AG1912" s="957"/>
      <c r="AH1912" s="204"/>
    </row>
    <row r="1913" spans="1:34" s="2230" customFormat="1" ht="29.25" x14ac:dyDescent="0.25">
      <c r="A1913" s="204">
        <v>1</v>
      </c>
      <c r="B1913" s="204">
        <v>1</v>
      </c>
      <c r="C1913" s="204" t="s">
        <v>876</v>
      </c>
      <c r="D1913" s="204"/>
      <c r="E1913" s="463" t="s">
        <v>355</v>
      </c>
      <c r="F1913" s="4"/>
      <c r="G1913" s="4"/>
      <c r="H1913" s="534"/>
      <c r="I1913" s="534"/>
      <c r="J1913" s="534">
        <f>J1871+J1872</f>
        <v>46</v>
      </c>
      <c r="K1913" s="731" t="e">
        <f t="shared" si="621"/>
        <v>#DIV/0!</v>
      </c>
      <c r="L1913" s="1479"/>
      <c r="M1913" s="1479"/>
      <c r="N1913" s="109"/>
      <c r="O1913" s="109"/>
      <c r="P1913" s="109"/>
      <c r="Q1913" s="109"/>
      <c r="R1913" s="109"/>
      <c r="S1913" s="109"/>
      <c r="T1913" s="312"/>
      <c r="U1913" s="312"/>
      <c r="V1913" s="312"/>
      <c r="W1913" s="312"/>
      <c r="X1913" s="2266"/>
      <c r="Y1913" s="312">
        <f t="shared" ref="Y1913:Y1914" si="623">AE1913-AD1913-Z1913-AA1913</f>
        <v>64.650239999999997</v>
      </c>
      <c r="Z1913" s="766"/>
      <c r="AA1913" s="312"/>
      <c r="AB1913" s="312"/>
      <c r="AC1913" s="312"/>
      <c r="AD1913" s="312"/>
      <c r="AE1913" s="312">
        <f>AE1872</f>
        <v>64.650239999999997</v>
      </c>
      <c r="AF1913" s="913"/>
      <c r="AG1913" s="957"/>
      <c r="AH1913" s="204"/>
    </row>
    <row r="1914" spans="1:34" s="2230" customFormat="1" x14ac:dyDescent="0.25">
      <c r="A1914" s="204">
        <v>1</v>
      </c>
      <c r="B1914" s="204">
        <v>1</v>
      </c>
      <c r="C1914" s="204" t="s">
        <v>876</v>
      </c>
      <c r="D1914" s="204"/>
      <c r="E1914" s="464" t="s">
        <v>134</v>
      </c>
      <c r="F1914" s="4"/>
      <c r="G1914" s="4"/>
      <c r="H1914" s="562"/>
      <c r="I1914" s="562"/>
      <c r="J1914" s="562">
        <f>J1910+J1911+J1913+J1867*2.6+J1904/4.2+J1909*2.6</f>
        <v>268.66392857142858</v>
      </c>
      <c r="K1914" s="731" t="e">
        <f t="shared" si="621"/>
        <v>#DIV/0!</v>
      </c>
      <c r="L1914" s="1479"/>
      <c r="M1914" s="1479"/>
      <c r="N1914" s="109"/>
      <c r="O1914" s="109"/>
      <c r="P1914" s="109"/>
      <c r="Q1914" s="109"/>
      <c r="R1914" s="109"/>
      <c r="S1914" s="109"/>
      <c r="T1914" s="312"/>
      <c r="U1914" s="312"/>
      <c r="V1914" s="312"/>
      <c r="W1914" s="312"/>
      <c r="X1914" s="2358">
        <f t="shared" ref="X1914:AD1914" si="624">SUM(X1913,X1905,X1900,X1892,X1878,X1874,X1857,X1856)</f>
        <v>0</v>
      </c>
      <c r="Y1914" s="3423">
        <f t="shared" si="623"/>
        <v>295.7242500000001</v>
      </c>
      <c r="Z1914" s="766">
        <f t="shared" si="624"/>
        <v>0</v>
      </c>
      <c r="AA1914" s="312">
        <f t="shared" si="624"/>
        <v>0</v>
      </c>
      <c r="AB1914" s="312">
        <f t="shared" si="624"/>
        <v>20.969560000000001</v>
      </c>
      <c r="AC1914" s="312">
        <f t="shared" si="624"/>
        <v>0</v>
      </c>
      <c r="AD1914" s="312">
        <f t="shared" si="624"/>
        <v>0</v>
      </c>
      <c r="AE1914" s="3423">
        <f>SUM(AE1913,AE1905,AE1900,AE1892,AE1878,AE1874,AE1857,AE1856,AE1873)</f>
        <v>295.7242500000001</v>
      </c>
      <c r="AF1914" s="913"/>
      <c r="AG1914" s="957"/>
      <c r="AH1914" s="204"/>
    </row>
    <row r="1915" spans="1:34" s="2230" customFormat="1" x14ac:dyDescent="0.25">
      <c r="A1915" s="204">
        <v>1</v>
      </c>
      <c r="B1915" s="204">
        <v>1</v>
      </c>
      <c r="C1915" s="204" t="s">
        <v>876</v>
      </c>
      <c r="D1915" s="204"/>
      <c r="E1915" s="2" t="s">
        <v>28</v>
      </c>
      <c r="F1915" s="2"/>
      <c r="G1915" s="2"/>
      <c r="H1915" s="51"/>
      <c r="I1915" s="2502"/>
      <c r="J1915" s="2502"/>
      <c r="K1915" s="2502"/>
      <c r="L1915" s="2500"/>
      <c r="M1915" s="2500"/>
      <c r="N1915" s="2496"/>
      <c r="O1915" s="2496"/>
      <c r="P1915" s="2496"/>
      <c r="Q1915" s="2496"/>
      <c r="R1915" s="2496"/>
      <c r="S1915" s="2496"/>
      <c r="T1915" s="355"/>
      <c r="U1915" s="355"/>
      <c r="V1915" s="355"/>
      <c r="W1915" s="355"/>
      <c r="X1915" s="2359"/>
      <c r="Y1915" s="355"/>
      <c r="Z1915" s="1109"/>
      <c r="AA1915" s="355"/>
      <c r="AB1915" s="355"/>
      <c r="AC1915" s="355"/>
      <c r="AD1915" s="355"/>
      <c r="AE1915" s="355"/>
      <c r="AF1915" s="2503"/>
      <c r="AG1915" s="902"/>
      <c r="AH1915" s="204"/>
    </row>
    <row r="1916" spans="1:34" s="2230" customFormat="1" x14ac:dyDescent="0.25">
      <c r="A1916" s="204">
        <v>1</v>
      </c>
      <c r="B1916" s="204">
        <v>1</v>
      </c>
      <c r="C1916" s="204" t="s">
        <v>876</v>
      </c>
      <c r="D1916" s="204" t="s">
        <v>810</v>
      </c>
      <c r="E1916" s="1011" t="s">
        <v>23</v>
      </c>
      <c r="F1916" s="1011"/>
      <c r="G1916" s="2504">
        <v>300</v>
      </c>
      <c r="H1916" s="241"/>
      <c r="I1916" s="110"/>
      <c r="J1916" s="110"/>
      <c r="K1916" s="110"/>
      <c r="L1916" s="807"/>
      <c r="M1916" s="139"/>
      <c r="N1916" s="140"/>
      <c r="O1916" s="140"/>
      <c r="P1916" s="140"/>
      <c r="Q1916" s="140" t="e">
        <f>P1916/O1916*100</f>
        <v>#DIV/0!</v>
      </c>
      <c r="R1916" s="140">
        <f>ROUND(N1916/G1916,0)</f>
        <v>0</v>
      </c>
      <c r="S1916" s="140" t="e">
        <f>P1916/$E$3*12/R1916</f>
        <v>#DIV/0!</v>
      </c>
      <c r="T1916" s="312"/>
      <c r="U1916" s="312"/>
      <c r="V1916" s="312"/>
      <c r="W1916" s="312"/>
      <c r="X1916" s="2358"/>
      <c r="Y1916" s="312"/>
      <c r="Z1916" s="766"/>
      <c r="AA1916" s="312"/>
      <c r="AB1916" s="312"/>
      <c r="AC1916" s="312"/>
      <c r="AD1916" s="312"/>
      <c r="AE1916" s="312"/>
      <c r="AF1916" s="925"/>
      <c r="AG1916" s="957"/>
      <c r="AH1916" s="204"/>
    </row>
    <row r="1917" spans="1:34" s="2230" customFormat="1" x14ac:dyDescent="0.25">
      <c r="A1917" s="204">
        <v>1</v>
      </c>
      <c r="B1917" s="204">
        <v>1</v>
      </c>
      <c r="C1917" s="204" t="s">
        <v>876</v>
      </c>
      <c r="D1917" s="204" t="s">
        <v>810</v>
      </c>
      <c r="E1917" s="1011" t="s">
        <v>68</v>
      </c>
      <c r="F1917" s="1011"/>
      <c r="G1917" s="2504">
        <v>300</v>
      </c>
      <c r="H1917" s="241"/>
      <c r="I1917" s="110"/>
      <c r="J1917" s="110"/>
      <c r="K1917" s="110"/>
      <c r="L1917" s="807"/>
      <c r="M1917" s="139"/>
      <c r="N1917" s="140"/>
      <c r="O1917" s="140"/>
      <c r="P1917" s="140"/>
      <c r="Q1917" s="140" t="e">
        <f>P1917/O1917*100</f>
        <v>#DIV/0!</v>
      </c>
      <c r="R1917" s="140">
        <f>ROUND(N1917/G1917,0)</f>
        <v>0</v>
      </c>
      <c r="S1917" s="140" t="e">
        <f>P1917/$E$3*12/R1917</f>
        <v>#DIV/0!</v>
      </c>
      <c r="T1917" s="312"/>
      <c r="U1917" s="312"/>
      <c r="V1917" s="312"/>
      <c r="W1917" s="312"/>
      <c r="X1917" s="2358"/>
      <c r="Y1917" s="312"/>
      <c r="Z1917" s="766"/>
      <c r="AA1917" s="312"/>
      <c r="AB1917" s="312"/>
      <c r="AC1917" s="312"/>
      <c r="AD1917" s="312"/>
      <c r="AE1917" s="312"/>
      <c r="AF1917" s="925"/>
      <c r="AG1917" s="957"/>
      <c r="AH1917" s="204"/>
    </row>
    <row r="1918" spans="1:34" s="2230" customFormat="1" x14ac:dyDescent="0.25">
      <c r="A1918" s="204"/>
      <c r="B1918" s="204">
        <v>1</v>
      </c>
      <c r="C1918" s="204" t="s">
        <v>876</v>
      </c>
      <c r="D1918" s="204" t="s">
        <v>810</v>
      </c>
      <c r="E1918" s="1011" t="s">
        <v>69</v>
      </c>
      <c r="F1918" s="1011"/>
      <c r="G1918" s="2504">
        <v>300</v>
      </c>
      <c r="H1918" s="241"/>
      <c r="I1918" s="110"/>
      <c r="J1918" s="110"/>
      <c r="K1918" s="110"/>
      <c r="L1918" s="807"/>
      <c r="M1918" s="139"/>
      <c r="N1918" s="140"/>
      <c r="O1918" s="140"/>
      <c r="P1918" s="140"/>
      <c r="Q1918" s="140" t="e">
        <f>P1918/O1918*100</f>
        <v>#DIV/0!</v>
      </c>
      <c r="R1918" s="140">
        <f>ROUND(N1918/G1918,0)</f>
        <v>0</v>
      </c>
      <c r="S1918" s="140" t="e">
        <f>P1918/$E$3*12/R1918</f>
        <v>#DIV/0!</v>
      </c>
      <c r="T1918" s="312"/>
      <c r="U1918" s="312"/>
      <c r="V1918" s="312"/>
      <c r="W1918" s="312"/>
      <c r="X1918" s="2358"/>
      <c r="Y1918" s="312"/>
      <c r="Z1918" s="766"/>
      <c r="AA1918" s="312"/>
      <c r="AB1918" s="312"/>
      <c r="AC1918" s="312"/>
      <c r="AD1918" s="312"/>
      <c r="AE1918" s="312"/>
      <c r="AF1918" s="925"/>
      <c r="AG1918" s="957"/>
      <c r="AH1918" s="204"/>
    </row>
    <row r="1919" spans="1:34" s="2230" customFormat="1" x14ac:dyDescent="0.25">
      <c r="A1919" s="204">
        <v>1</v>
      </c>
      <c r="B1919" s="204">
        <v>1</v>
      </c>
      <c r="C1919" s="204" t="s">
        <v>876</v>
      </c>
      <c r="D1919" s="204" t="s">
        <v>810</v>
      </c>
      <c r="E1919" s="513" t="s">
        <v>13</v>
      </c>
      <c r="F1919" s="513"/>
      <c r="G1919" s="513"/>
      <c r="H1919" s="1962"/>
      <c r="I1919" s="1460"/>
      <c r="J1919" s="1460">
        <f>SUM(J1916:J1918)</f>
        <v>0</v>
      </c>
      <c r="K1919" s="1460" t="e">
        <f>J1919/I1919*100</f>
        <v>#DIV/0!</v>
      </c>
      <c r="L1919" s="1963">
        <f>IF(H1919=0,0,N1919/H1919)</f>
        <v>0</v>
      </c>
      <c r="M1919" s="186" t="e">
        <f>P1919/J1919</f>
        <v>#DIV/0!</v>
      </c>
      <c r="N1919" s="1460">
        <f>SUM(N1916:N1918)</f>
        <v>0</v>
      </c>
      <c r="O1919" s="1460">
        <f>SUM(O1916:O1918)</f>
        <v>0</v>
      </c>
      <c r="P1919" s="1460">
        <f>SUM(P1916:P1918)</f>
        <v>0</v>
      </c>
      <c r="Q1919" s="140" t="e">
        <f>P1919/O1919*100</f>
        <v>#DIV/0!</v>
      </c>
      <c r="R1919" s="1460">
        <f>SUM(R1916:R1918)</f>
        <v>0</v>
      </c>
      <c r="S1919" s="140" t="e">
        <f>P1919/$E$3*12/R1919</f>
        <v>#DIV/0!</v>
      </c>
      <c r="T1919" s="2505"/>
      <c r="U1919" s="2505"/>
      <c r="V1919" s="2505"/>
      <c r="W1919" s="2505"/>
      <c r="X1919" s="2601"/>
      <c r="Y1919" s="2505"/>
      <c r="Z1919" s="2597"/>
      <c r="AA1919" s="2505"/>
      <c r="AB1919" s="2505"/>
      <c r="AC1919" s="2505"/>
      <c r="AD1919" s="2505"/>
      <c r="AE1919" s="2505"/>
      <c r="AF1919" s="1900"/>
      <c r="AG1919" s="2598"/>
      <c r="AH1919" s="204"/>
    </row>
    <row r="1920" spans="1:34" s="2230" customFormat="1" ht="30" x14ac:dyDescent="0.25">
      <c r="A1920" s="204">
        <v>1</v>
      </c>
      <c r="B1920" s="204">
        <v>1</v>
      </c>
      <c r="C1920" s="204" t="s">
        <v>876</v>
      </c>
      <c r="D1920" s="204"/>
      <c r="E1920" s="2" t="s">
        <v>123</v>
      </c>
      <c r="F1920" s="2"/>
      <c r="G1920" s="513"/>
      <c r="H1920" s="1962"/>
      <c r="I1920" s="1460"/>
      <c r="J1920" s="1460"/>
      <c r="K1920" s="1460"/>
      <c r="L1920" s="1963"/>
      <c r="M1920" s="186"/>
      <c r="N1920" s="1460"/>
      <c r="O1920" s="1460"/>
      <c r="P1920" s="1460"/>
      <c r="Q1920" s="140"/>
      <c r="R1920" s="140"/>
      <c r="S1920" s="140"/>
      <c r="T1920" s="2505"/>
      <c r="U1920" s="2505"/>
      <c r="V1920" s="2505"/>
      <c r="W1920" s="2505"/>
      <c r="X1920" s="2601"/>
      <c r="Y1920" s="2505"/>
      <c r="Z1920" s="2597"/>
      <c r="AA1920" s="2505"/>
      <c r="AB1920" s="2505"/>
      <c r="AC1920" s="2505"/>
      <c r="AD1920" s="2505"/>
      <c r="AE1920" s="2505"/>
      <c r="AF1920" s="1900"/>
      <c r="AG1920" s="2598"/>
      <c r="AH1920" s="204"/>
    </row>
    <row r="1921" spans="1:260" s="2230" customFormat="1" x14ac:dyDescent="0.25">
      <c r="A1921" s="204">
        <v>1</v>
      </c>
      <c r="B1921" s="204">
        <v>1</v>
      </c>
      <c r="C1921" s="204" t="s">
        <v>876</v>
      </c>
      <c r="D1921" s="204" t="s">
        <v>793</v>
      </c>
      <c r="E1921" s="2228" t="s">
        <v>44</v>
      </c>
      <c r="F1921" s="2228"/>
      <c r="G1921" s="1941">
        <v>240</v>
      </c>
      <c r="H1921" s="207"/>
      <c r="I1921" s="110"/>
      <c r="J1921" s="110"/>
      <c r="K1921" s="110"/>
      <c r="L1921" s="1602"/>
      <c r="M1921" s="139"/>
      <c r="N1921" s="140"/>
      <c r="O1921" s="140"/>
      <c r="P1921" s="140"/>
      <c r="Q1921" s="140" t="e">
        <f>P1921/O1921*100</f>
        <v>#DIV/0!</v>
      </c>
      <c r="R1921" s="140">
        <f>ROUND(N1921/G1921,0)</f>
        <v>0</v>
      </c>
      <c r="S1921" s="140" t="e">
        <f>P1921/$E$3*12/R1921</f>
        <v>#DIV/0!</v>
      </c>
      <c r="T1921" s="312"/>
      <c r="U1921" s="312"/>
      <c r="V1921" s="312"/>
      <c r="W1921" s="312"/>
      <c r="X1921" s="2601"/>
      <c r="Y1921" s="312"/>
      <c r="Z1921" s="2597"/>
      <c r="AA1921" s="2505"/>
      <c r="AB1921" s="2505"/>
      <c r="AC1921" s="2505"/>
      <c r="AD1921" s="312"/>
      <c r="AE1921" s="312"/>
      <c r="AF1921" s="925"/>
      <c r="AG1921" s="957"/>
      <c r="AH1921" s="204"/>
    </row>
    <row r="1922" spans="1:260" s="134" customFormat="1" x14ac:dyDescent="0.25">
      <c r="A1922" s="204"/>
      <c r="B1922" s="204">
        <v>1</v>
      </c>
      <c r="C1922" s="204" t="s">
        <v>876</v>
      </c>
      <c r="D1922" s="204" t="s">
        <v>793</v>
      </c>
      <c r="E1922" s="513" t="s">
        <v>150</v>
      </c>
      <c r="F1922" s="1681"/>
      <c r="G1922" s="2813"/>
      <c r="H1922" s="209"/>
      <c r="I1922" s="109"/>
      <c r="J1922" s="109">
        <f>SUM(J1921)</f>
        <v>0</v>
      </c>
      <c r="K1922" s="109" t="e">
        <f t="shared" ref="K1922:K1927" si="625">J1922/I1922*100</f>
        <v>#DIV/0!</v>
      </c>
      <c r="L1922" s="1963">
        <f>IF(H1922=0,0,N1922/H1922)</f>
        <v>0</v>
      </c>
      <c r="M1922" s="1963">
        <f t="shared" ref="M1922:S1922" si="626">SUM(M1921)</f>
        <v>0</v>
      </c>
      <c r="N1922" s="109">
        <f t="shared" si="626"/>
        <v>0</v>
      </c>
      <c r="O1922" s="109">
        <f t="shared" si="626"/>
        <v>0</v>
      </c>
      <c r="P1922" s="109">
        <f t="shared" si="626"/>
        <v>0</v>
      </c>
      <c r="Q1922" s="109" t="e">
        <f t="shared" si="626"/>
        <v>#DIV/0!</v>
      </c>
      <c r="R1922" s="109">
        <f t="shared" si="626"/>
        <v>0</v>
      </c>
      <c r="S1922" s="140" t="e">
        <f t="shared" si="626"/>
        <v>#DIV/0!</v>
      </c>
      <c r="T1922" s="478"/>
      <c r="U1922" s="478"/>
      <c r="V1922" s="478"/>
      <c r="W1922" s="478"/>
      <c r="X1922" s="2814"/>
      <c r="Y1922" s="478"/>
      <c r="Z1922" s="2637"/>
      <c r="AA1922" s="478"/>
      <c r="AB1922" s="478"/>
      <c r="AC1922" s="478"/>
      <c r="AD1922" s="478"/>
      <c r="AE1922" s="478"/>
      <c r="AF1922" s="904"/>
      <c r="AG1922" s="905"/>
      <c r="AH1922" s="204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  <c r="AY1922" s="5"/>
      <c r="AZ1922" s="5"/>
      <c r="BA1922" s="5"/>
      <c r="BB1922" s="5"/>
      <c r="BC1922" s="5"/>
      <c r="BD1922" s="5"/>
      <c r="BE1922" s="5"/>
      <c r="BF1922" s="5"/>
      <c r="BG1922" s="5"/>
      <c r="BH1922" s="5"/>
      <c r="BI1922" s="5"/>
      <c r="BJ1922" s="5"/>
      <c r="BK1922" s="5"/>
      <c r="BL1922" s="5"/>
      <c r="BM1922" s="5"/>
      <c r="BN1922" s="5"/>
      <c r="BO1922" s="5"/>
      <c r="BP1922" s="5"/>
      <c r="BQ1922" s="5"/>
      <c r="BR1922" s="5"/>
      <c r="BS1922" s="5"/>
      <c r="BT1922" s="5"/>
      <c r="BU1922" s="5"/>
      <c r="BV1922" s="5"/>
      <c r="BW1922" s="5"/>
      <c r="BX1922" s="5"/>
      <c r="BY1922" s="5"/>
      <c r="BZ1922" s="5"/>
      <c r="CA1922" s="5"/>
      <c r="CB1922" s="5"/>
      <c r="CC1922" s="5"/>
      <c r="CD1922" s="5"/>
      <c r="CE1922" s="5"/>
      <c r="CF1922" s="5"/>
      <c r="CG1922" s="5"/>
      <c r="CH1922" s="5"/>
      <c r="CI1922" s="5"/>
      <c r="CJ1922" s="5"/>
      <c r="CK1922" s="5"/>
      <c r="CL1922" s="5"/>
      <c r="CM1922" s="5"/>
      <c r="CN1922" s="5"/>
      <c r="CO1922" s="5"/>
      <c r="CP1922" s="5"/>
      <c r="CQ1922" s="5"/>
      <c r="CR1922" s="5"/>
      <c r="CS1922" s="5"/>
      <c r="CT1922" s="5"/>
      <c r="CU1922" s="5"/>
      <c r="CV1922" s="5"/>
      <c r="CW1922" s="5"/>
      <c r="CX1922" s="5"/>
      <c r="CY1922" s="5"/>
      <c r="CZ1922" s="5"/>
      <c r="DA1922" s="5"/>
      <c r="DB1922" s="5"/>
      <c r="DC1922" s="5"/>
      <c r="DD1922" s="5"/>
      <c r="DE1922" s="5"/>
      <c r="DF1922" s="5"/>
      <c r="DG1922" s="5"/>
      <c r="DH1922" s="5"/>
      <c r="DI1922" s="5"/>
      <c r="DJ1922" s="5"/>
      <c r="DK1922" s="5"/>
      <c r="DL1922" s="5"/>
      <c r="DM1922" s="5"/>
      <c r="DN1922" s="5"/>
      <c r="DO1922" s="5"/>
      <c r="DP1922" s="5"/>
      <c r="DQ1922" s="5"/>
      <c r="DR1922" s="5"/>
      <c r="DS1922" s="5"/>
      <c r="DT1922" s="5"/>
      <c r="DU1922" s="5"/>
      <c r="DV1922" s="5"/>
      <c r="DW1922" s="5"/>
      <c r="DX1922" s="5"/>
      <c r="DY1922" s="5"/>
      <c r="DZ1922" s="5"/>
      <c r="EA1922" s="5"/>
      <c r="EB1922" s="5"/>
      <c r="EC1922" s="5"/>
      <c r="ED1922" s="5"/>
      <c r="EE1922" s="5"/>
      <c r="EF1922" s="5"/>
      <c r="EG1922" s="5"/>
      <c r="EH1922" s="5"/>
      <c r="EI1922" s="5"/>
      <c r="EJ1922" s="5"/>
      <c r="EK1922" s="5"/>
      <c r="EL1922" s="5"/>
      <c r="EM1922" s="5"/>
      <c r="EN1922" s="5"/>
      <c r="EO1922" s="5"/>
      <c r="EP1922" s="5"/>
      <c r="EQ1922" s="5"/>
      <c r="ER1922" s="5"/>
      <c r="ES1922" s="5"/>
      <c r="ET1922" s="5"/>
      <c r="EU1922" s="5"/>
      <c r="EV1922" s="5"/>
      <c r="EW1922" s="5"/>
      <c r="EX1922" s="5"/>
      <c r="EY1922" s="5"/>
      <c r="EZ1922" s="5"/>
      <c r="FA1922" s="5"/>
      <c r="FB1922" s="5"/>
      <c r="FC1922" s="5"/>
      <c r="FD1922" s="5"/>
      <c r="FE1922" s="5"/>
      <c r="FF1922" s="5"/>
      <c r="FG1922" s="5"/>
      <c r="FH1922" s="5"/>
      <c r="FI1922" s="5"/>
      <c r="FJ1922" s="5"/>
      <c r="FK1922" s="5"/>
      <c r="FL1922" s="5"/>
      <c r="FM1922" s="5"/>
      <c r="FN1922" s="5"/>
      <c r="FO1922" s="5"/>
      <c r="FP1922" s="5"/>
      <c r="FQ1922" s="5"/>
      <c r="FR1922" s="5"/>
      <c r="FS1922" s="5"/>
      <c r="FT1922" s="5"/>
      <c r="FU1922" s="5"/>
      <c r="FV1922" s="5"/>
      <c r="FW1922" s="5"/>
      <c r="FX1922" s="5"/>
      <c r="FY1922" s="5"/>
      <c r="FZ1922" s="5"/>
      <c r="GA1922" s="5"/>
      <c r="GB1922" s="5"/>
      <c r="GC1922" s="5"/>
      <c r="GD1922" s="5"/>
      <c r="GE1922" s="5"/>
      <c r="GF1922" s="5"/>
      <c r="GG1922" s="5"/>
      <c r="GH1922" s="5"/>
      <c r="GI1922" s="5"/>
      <c r="GJ1922" s="5"/>
      <c r="GK1922" s="5"/>
      <c r="GL1922" s="5"/>
      <c r="GM1922" s="5"/>
      <c r="GN1922" s="5"/>
      <c r="GO1922" s="5"/>
      <c r="GP1922" s="5"/>
      <c r="GQ1922" s="5"/>
      <c r="GR1922" s="5"/>
      <c r="GS1922" s="5"/>
      <c r="GT1922" s="5"/>
      <c r="GU1922" s="5"/>
      <c r="GV1922" s="5"/>
      <c r="GW1922" s="5"/>
      <c r="GX1922" s="5"/>
      <c r="GY1922" s="5"/>
      <c r="GZ1922" s="5"/>
      <c r="HA1922" s="5"/>
      <c r="HB1922" s="5"/>
      <c r="HC1922" s="5"/>
      <c r="HD1922" s="5"/>
      <c r="HE1922" s="5"/>
      <c r="HF1922" s="5"/>
      <c r="HG1922" s="5"/>
      <c r="HH1922" s="5"/>
      <c r="HI1922" s="5"/>
      <c r="HJ1922" s="5"/>
      <c r="HK1922" s="5"/>
      <c r="HL1922" s="5"/>
      <c r="HM1922" s="5"/>
      <c r="HN1922" s="5"/>
      <c r="HO1922" s="5"/>
      <c r="HP1922" s="5"/>
      <c r="HQ1922" s="5"/>
      <c r="HR1922" s="5"/>
      <c r="HS1922" s="5"/>
      <c r="HT1922" s="5"/>
      <c r="HU1922" s="5"/>
      <c r="HV1922" s="5"/>
      <c r="HW1922" s="5"/>
      <c r="HX1922" s="5"/>
      <c r="HY1922" s="5"/>
      <c r="HZ1922" s="5"/>
      <c r="IA1922" s="5"/>
      <c r="IB1922" s="5"/>
      <c r="IC1922" s="5"/>
      <c r="ID1922" s="5"/>
      <c r="IE1922" s="5"/>
      <c r="IF1922" s="5"/>
      <c r="IG1922" s="5"/>
      <c r="IH1922" s="5"/>
      <c r="II1922" s="5"/>
      <c r="IJ1922" s="5"/>
      <c r="IK1922" s="5"/>
      <c r="IL1922" s="5"/>
      <c r="IM1922" s="5"/>
      <c r="IN1922" s="5"/>
      <c r="IO1922" s="5"/>
      <c r="IP1922" s="5"/>
      <c r="IQ1922" s="5"/>
      <c r="IR1922" s="5"/>
      <c r="IS1922" s="5"/>
      <c r="IT1922" s="5"/>
      <c r="IU1922" s="5"/>
      <c r="IV1922" s="5"/>
      <c r="IW1922" s="5"/>
      <c r="IX1922" s="5"/>
      <c r="IY1922" s="5"/>
      <c r="IZ1922" s="5"/>
    </row>
    <row r="1923" spans="1:260" s="2230" customFormat="1" ht="29.25" x14ac:dyDescent="0.25">
      <c r="A1923" s="204">
        <v>1</v>
      </c>
      <c r="B1923" s="204">
        <v>1</v>
      </c>
      <c r="C1923" s="204" t="s">
        <v>876</v>
      </c>
      <c r="D1923" s="204"/>
      <c r="E1923" s="690" t="s">
        <v>135</v>
      </c>
      <c r="F1923" s="690"/>
      <c r="G1923" s="690"/>
      <c r="H1923" s="1962"/>
      <c r="I1923" s="2508"/>
      <c r="J1923" s="2508">
        <f>SUM(J1922,J1919)</f>
        <v>0</v>
      </c>
      <c r="K1923" s="2508" t="e">
        <f t="shared" si="625"/>
        <v>#DIV/0!</v>
      </c>
      <c r="L1923" s="2273">
        <f>IF(H1923=0,0,N1923/H1923)</f>
        <v>0</v>
      </c>
      <c r="M1923" s="2508" t="e">
        <f>P1923/J1923</f>
        <v>#DIV/0!</v>
      </c>
      <c r="N1923" s="2508">
        <f>SUM(N1922,N1919)</f>
        <v>0</v>
      </c>
      <c r="O1923" s="2508">
        <f>SUM(O1922,O1919)</f>
        <v>0</v>
      </c>
      <c r="P1923" s="2508">
        <f>SUM(P1922,P1919)</f>
        <v>0</v>
      </c>
      <c r="Q1923" s="140" t="e">
        <f>P1923/O1923*100</f>
        <v>#DIV/0!</v>
      </c>
      <c r="R1923" s="2508">
        <f>SUM(R1922,R1919)</f>
        <v>0</v>
      </c>
      <c r="S1923" s="140" t="e">
        <f>P1923/$E$3*12/R1923</f>
        <v>#DIV/0!</v>
      </c>
      <c r="T1923" s="2273"/>
      <c r="U1923" s="2273"/>
      <c r="V1923" s="2273"/>
      <c r="W1923" s="2273"/>
      <c r="X1923" s="856">
        <f>T1923/12*$E$3+(U1923-T1923)/11*3+(V1923-U1923)/10*2+(W1923-V1923)/9*1</f>
        <v>0</v>
      </c>
      <c r="Y1923" s="2273">
        <f>AE1923-AD1923-AA1923-Z1923</f>
        <v>0</v>
      </c>
      <c r="Z1923" s="2771"/>
      <c r="AA1923" s="328"/>
      <c r="AB1923" s="355">
        <f>Y1923-X1923</f>
        <v>0</v>
      </c>
      <c r="AC1923" s="355"/>
      <c r="AD1923" s="2273"/>
      <c r="AE1923" s="2273"/>
      <c r="AF1923" s="1906"/>
      <c r="AG1923" s="2593"/>
      <c r="AH1923" s="204"/>
    </row>
    <row r="1924" spans="1:260" s="2230" customFormat="1" x14ac:dyDescent="0.25">
      <c r="A1924" s="204">
        <v>1</v>
      </c>
      <c r="B1924" s="204">
        <v>1</v>
      </c>
      <c r="C1924" s="204" t="s">
        <v>876</v>
      </c>
      <c r="D1924" s="204"/>
      <c r="E1924" s="690" t="s">
        <v>197</v>
      </c>
      <c r="F1924" s="690"/>
      <c r="G1924" s="690"/>
      <c r="H1924" s="1966"/>
      <c r="I1924" s="2508"/>
      <c r="J1924" s="2508">
        <f>J1927</f>
        <v>30</v>
      </c>
      <c r="K1924" s="2508" t="e">
        <f t="shared" si="625"/>
        <v>#DIV/0!</v>
      </c>
      <c r="L1924" s="1967"/>
      <c r="M1924" s="1224"/>
      <c r="N1924" s="2510"/>
      <c r="O1924" s="2510"/>
      <c r="P1924" s="2510"/>
      <c r="Q1924" s="267"/>
      <c r="R1924" s="2510"/>
      <c r="S1924" s="267"/>
      <c r="T1924" s="2391"/>
      <c r="U1924" s="2391"/>
      <c r="V1924" s="2391"/>
      <c r="W1924" s="2391"/>
      <c r="X1924" s="2359"/>
      <c r="Y1924" s="2391"/>
      <c r="Z1924" s="2724"/>
      <c r="AA1924" s="2723"/>
      <c r="AB1924" s="2723"/>
      <c r="AC1924" s="2723"/>
      <c r="AD1924" s="2391"/>
      <c r="AE1924" s="2391"/>
      <c r="AF1924" s="1906"/>
      <c r="AG1924" s="2725"/>
      <c r="AH1924" s="204"/>
    </row>
    <row r="1925" spans="1:260" s="2230" customFormat="1" x14ac:dyDescent="0.25">
      <c r="A1925" s="204">
        <v>1</v>
      </c>
      <c r="B1925" s="204">
        <v>1</v>
      </c>
      <c r="C1925" s="204" t="s">
        <v>876</v>
      </c>
      <c r="D1925" s="204"/>
      <c r="E1925" s="685" t="s">
        <v>198</v>
      </c>
      <c r="F1925" s="685"/>
      <c r="G1925" s="685"/>
      <c r="H1925" s="212"/>
      <c r="I1925" s="2509"/>
      <c r="J1925" s="2509">
        <f>J1927-J1926</f>
        <v>30</v>
      </c>
      <c r="K1925" s="2509" t="e">
        <f t="shared" si="625"/>
        <v>#DIV/0!</v>
      </c>
      <c r="L1925" s="1712"/>
      <c r="M1925" s="1224"/>
      <c r="N1925" s="2564"/>
      <c r="O1925" s="2564"/>
      <c r="P1925" s="2564"/>
      <c r="Q1925" s="267"/>
      <c r="R1925" s="2564"/>
      <c r="S1925" s="267"/>
      <c r="T1925" s="2565"/>
      <c r="U1925" s="2565"/>
      <c r="V1925" s="2565"/>
      <c r="W1925" s="2565"/>
      <c r="X1925" s="2359"/>
      <c r="Y1925" s="2565"/>
      <c r="Z1925" s="2727"/>
      <c r="AA1925" s="2726"/>
      <c r="AB1925" s="2726"/>
      <c r="AC1925" s="2726"/>
      <c r="AD1925" s="2565"/>
      <c r="AE1925" s="2565"/>
      <c r="AF1925" s="2511"/>
      <c r="AG1925" s="2702"/>
      <c r="AH1925" s="204"/>
    </row>
    <row r="1926" spans="1:260" s="2230" customFormat="1" ht="30" x14ac:dyDescent="0.25">
      <c r="A1926" s="204">
        <v>1</v>
      </c>
      <c r="B1926" s="204">
        <v>1</v>
      </c>
      <c r="C1926" s="204" t="s">
        <v>876</v>
      </c>
      <c r="D1926" s="204"/>
      <c r="E1926" s="685" t="s">
        <v>199</v>
      </c>
      <c r="F1926" s="685"/>
      <c r="G1926" s="685"/>
      <c r="H1926" s="212"/>
      <c r="I1926" s="2509"/>
      <c r="J1926" s="2509"/>
      <c r="K1926" s="2509" t="e">
        <f t="shared" si="625"/>
        <v>#DIV/0!</v>
      </c>
      <c r="L1926" s="1602"/>
      <c r="M1926" s="1245"/>
      <c r="N1926" s="2564"/>
      <c r="O1926" s="2564"/>
      <c r="P1926" s="2564"/>
      <c r="Q1926" s="267"/>
      <c r="R1926" s="2509"/>
      <c r="S1926" s="140"/>
      <c r="T1926" s="2363"/>
      <c r="U1926" s="2363"/>
      <c r="V1926" s="2363"/>
      <c r="W1926" s="2363"/>
      <c r="X1926" s="2359"/>
      <c r="Y1926" s="2363"/>
      <c r="Z1926" s="2763"/>
      <c r="AA1926" s="2762"/>
      <c r="AB1926" s="2726"/>
      <c r="AC1926" s="2726"/>
      <c r="AD1926" s="2565"/>
      <c r="AE1926" s="2363"/>
      <c r="AF1926" s="2511"/>
      <c r="AG1926" s="2694"/>
      <c r="AH1926" s="204"/>
    </row>
    <row r="1927" spans="1:260" s="2230" customFormat="1" ht="29.25" x14ac:dyDescent="0.25">
      <c r="A1927" s="204"/>
      <c r="B1927" s="204">
        <v>1</v>
      </c>
      <c r="C1927" s="204" t="s">
        <v>876</v>
      </c>
      <c r="D1927" s="204"/>
      <c r="E1927" s="690" t="s">
        <v>204</v>
      </c>
      <c r="F1927" s="690"/>
      <c r="G1927" s="690"/>
      <c r="H1927" s="1966"/>
      <c r="I1927" s="2508"/>
      <c r="J1927" s="3662">
        <v>30</v>
      </c>
      <c r="K1927" s="2508" t="e">
        <f t="shared" si="625"/>
        <v>#DIV/0!</v>
      </c>
      <c r="L1927" s="2568"/>
      <c r="M1927" s="2568"/>
      <c r="N1927" s="2815"/>
      <c r="O1927" s="2815"/>
      <c r="P1927" s="2815"/>
      <c r="Q1927" s="2815"/>
      <c r="R1927" s="2568"/>
      <c r="S1927" s="2568"/>
      <c r="T1927" s="2781"/>
      <c r="U1927" s="2781"/>
      <c r="V1927" s="2781"/>
      <c r="W1927" s="2781"/>
      <c r="X1927" s="856">
        <f>T1927/12*$E$3+(U1927-T1927)/11*3+(V1927-U1927)/10*2+(W1927-V1927)/9*1</f>
        <v>0</v>
      </c>
      <c r="Y1927" s="3595">
        <f t="shared" ref="Y1927:Y1928" si="627">AE1927-AD1927-Z1927-AA1927</f>
        <v>159.64708999999999</v>
      </c>
      <c r="Z1927" s="2817"/>
      <c r="AA1927" s="2781"/>
      <c r="AB1927" s="2816">
        <f>Y1927-X1927</f>
        <v>159.64708999999999</v>
      </c>
      <c r="AC1927" s="2816"/>
      <c r="AD1927" s="3673">
        <v>-7.8741599999999998</v>
      </c>
      <c r="AE1927" s="3595">
        <v>151.77293</v>
      </c>
      <c r="AF1927" s="1906"/>
      <c r="AG1927" s="2818"/>
      <c r="AH1927" s="204"/>
    </row>
    <row r="1928" spans="1:260" s="2230" customFormat="1" ht="15.75" thickBot="1" x14ac:dyDescent="0.3">
      <c r="A1928" s="204">
        <v>1</v>
      </c>
      <c r="B1928" s="204">
        <v>1</v>
      </c>
      <c r="C1928" s="204" t="s">
        <v>876</v>
      </c>
      <c r="D1928" s="204"/>
      <c r="E1928" s="2604" t="s">
        <v>370</v>
      </c>
      <c r="F1928" s="2605"/>
      <c r="G1928" s="2819"/>
      <c r="H1928" s="2820"/>
      <c r="I1928" s="2517"/>
      <c r="J1928" s="2609"/>
      <c r="K1928" s="2607"/>
      <c r="L1928" s="2608"/>
      <c r="M1928" s="2608"/>
      <c r="N1928" s="2609"/>
      <c r="O1928" s="2609"/>
      <c r="P1928" s="2609">
        <f>P1923+P1854</f>
        <v>280</v>
      </c>
      <c r="Q1928" s="2609"/>
      <c r="R1928" s="2609"/>
      <c r="S1928" s="2609"/>
      <c r="T1928" s="2608"/>
      <c r="U1928" s="2608"/>
      <c r="V1928" s="2608"/>
      <c r="W1928" s="2608"/>
      <c r="X1928" s="2821">
        <f t="shared" ref="X1928:AE1928" si="628">X1927+X1923+X1914+X1854</f>
        <v>0</v>
      </c>
      <c r="Y1928" s="3390">
        <f t="shared" si="627"/>
        <v>1840.3898299999998</v>
      </c>
      <c r="Z1928" s="2611">
        <f t="shared" si="628"/>
        <v>0</v>
      </c>
      <c r="AA1928" s="2608">
        <f t="shared" si="628"/>
        <v>-12.20557</v>
      </c>
      <c r="AB1928" s="2608">
        <f t="shared" si="628"/>
        <v>180.61664999999999</v>
      </c>
      <c r="AC1928" s="2608">
        <f t="shared" si="628"/>
        <v>0</v>
      </c>
      <c r="AD1928" s="3390">
        <f t="shared" si="628"/>
        <v>-40.595100000000002</v>
      </c>
      <c r="AE1928" s="3390">
        <f t="shared" si="628"/>
        <v>1787.5891599999998</v>
      </c>
      <c r="AF1928" s="2822"/>
      <c r="AG1928" s="2613"/>
      <c r="AH1928" s="204"/>
    </row>
    <row r="1929" spans="1:260" x14ac:dyDescent="0.25">
      <c r="A1929" s="204">
        <v>1</v>
      </c>
      <c r="B1929" s="204">
        <v>1</v>
      </c>
      <c r="E1929" s="2524" t="s">
        <v>175</v>
      </c>
      <c r="F1929" s="2524"/>
      <c r="G1929" s="2524"/>
      <c r="H1929" s="2625"/>
      <c r="I1929" s="2682"/>
      <c r="J1929" s="2682"/>
      <c r="K1929" s="2682"/>
      <c r="L1929" s="2823"/>
      <c r="M1929" s="2824"/>
      <c r="N1929" s="2682"/>
      <c r="O1929" s="2682"/>
      <c r="P1929" s="2682"/>
      <c r="Q1929" s="2682"/>
      <c r="R1929" s="2682"/>
      <c r="S1929" s="2682"/>
      <c r="T1929" s="2527"/>
      <c r="U1929" s="2527"/>
      <c r="V1929" s="2527"/>
      <c r="W1929" s="2527"/>
      <c r="X1929" s="2465">
        <f>SUM(X1928,)</f>
        <v>0</v>
      </c>
      <c r="Y1929" s="2527">
        <f t="shared" ref="Y1929:AD1929" si="629">SUM(Y1928,)</f>
        <v>1840.3898299999998</v>
      </c>
      <c r="Z1929" s="1279">
        <f>SUM(Z1928,)</f>
        <v>0</v>
      </c>
      <c r="AA1929" s="2527">
        <f>SUM(AA1928,)</f>
        <v>-12.20557</v>
      </c>
      <c r="AB1929" s="2527">
        <f t="shared" si="629"/>
        <v>180.61664999999999</v>
      </c>
      <c r="AC1929" s="2527">
        <f t="shared" si="629"/>
        <v>0</v>
      </c>
      <c r="AD1929" s="2527">
        <f t="shared" si="629"/>
        <v>-40.595100000000002</v>
      </c>
      <c r="AE1929" s="2527">
        <f>SUM(AE1928,)</f>
        <v>1787.5891599999998</v>
      </c>
      <c r="AF1929" s="2770"/>
      <c r="AG1929" s="845"/>
    </row>
    <row r="1930" spans="1:260" ht="29.25" x14ac:dyDescent="0.25">
      <c r="A1930" s="204">
        <v>1</v>
      </c>
      <c r="B1930" s="204">
        <v>1</v>
      </c>
      <c r="E1930" s="162" t="s">
        <v>77</v>
      </c>
      <c r="F1930" s="162"/>
      <c r="G1930" s="162"/>
      <c r="H1930" s="1881"/>
      <c r="I1930" s="2070"/>
      <c r="J1930" s="2070">
        <f>SUM(J1854,)</f>
        <v>33</v>
      </c>
      <c r="K1930" s="2070" t="e">
        <f>J1930/I1930*100</f>
        <v>#DIV/0!</v>
      </c>
      <c r="L1930" s="1886" t="e">
        <f>N1930/H1930</f>
        <v>#DIV/0!</v>
      </c>
      <c r="M1930" s="1886">
        <f>P1930/J1930</f>
        <v>8.4848484848484844</v>
      </c>
      <c r="N1930" s="2070">
        <f>SUM(N1854)</f>
        <v>0</v>
      </c>
      <c r="O1930" s="2070">
        <f>SUM(O1854)</f>
        <v>0</v>
      </c>
      <c r="P1930" s="2070">
        <f>SUM(P1854)</f>
        <v>280</v>
      </c>
      <c r="Q1930" s="1883" t="e">
        <f>P1930/O1930*100</f>
        <v>#DIV/0!</v>
      </c>
      <c r="R1930" s="2070">
        <f>SUM(R1854)</f>
        <v>0</v>
      </c>
      <c r="S1930" s="1883" t="e">
        <f>P1930/$E$3*12/R1930</f>
        <v>#DIV/0!</v>
      </c>
      <c r="T1930" s="2739"/>
      <c r="U1930" s="2739"/>
      <c r="V1930" s="2739"/>
      <c r="W1930" s="2739"/>
      <c r="X1930" s="2794">
        <f t="shared" ref="X1930:AE1930" si="630">SUM(X1854,)</f>
        <v>0</v>
      </c>
      <c r="Y1930" s="2739">
        <f t="shared" si="630"/>
        <v>1385.0184899999997</v>
      </c>
      <c r="Z1930" s="1029">
        <f t="shared" si="630"/>
        <v>0</v>
      </c>
      <c r="AA1930" s="2739">
        <f t="shared" si="630"/>
        <v>-12.20557</v>
      </c>
      <c r="AB1930" s="2739">
        <f t="shared" si="630"/>
        <v>0</v>
      </c>
      <c r="AC1930" s="2739">
        <f t="shared" si="630"/>
        <v>0</v>
      </c>
      <c r="AD1930" s="2739">
        <f t="shared" si="630"/>
        <v>-32.720939999999999</v>
      </c>
      <c r="AE1930" s="2739">
        <f t="shared" si="630"/>
        <v>1340.0919799999997</v>
      </c>
      <c r="AF1930" s="946"/>
      <c r="AG1930" s="919"/>
    </row>
    <row r="1931" spans="1:260" s="833" customFormat="1" x14ac:dyDescent="0.25">
      <c r="A1931" s="204">
        <v>1</v>
      </c>
      <c r="B1931" s="204">
        <v>1</v>
      </c>
      <c r="C1931" s="204"/>
      <c r="D1931" s="204"/>
      <c r="E1931" s="280" t="s">
        <v>195</v>
      </c>
      <c r="F1931" s="280"/>
      <c r="G1931" s="160"/>
      <c r="H1931" s="1891"/>
      <c r="I1931" s="732"/>
      <c r="J1931" s="732"/>
      <c r="K1931" s="732"/>
      <c r="L1931" s="2534"/>
      <c r="M1931" s="2534"/>
      <c r="N1931" s="2535"/>
      <c r="O1931" s="2535"/>
      <c r="P1931" s="2535"/>
      <c r="Q1931" s="2535"/>
      <c r="R1931" s="2535"/>
      <c r="S1931" s="2535"/>
      <c r="T1931" s="2794"/>
      <c r="U1931" s="2794"/>
      <c r="V1931" s="2794"/>
      <c r="W1931" s="2794"/>
      <c r="X1931" s="2794"/>
      <c r="Y1931" s="2794"/>
      <c r="Z1931" s="2795"/>
      <c r="AA1931" s="2794"/>
      <c r="AB1931" s="2794"/>
      <c r="AC1931" s="2796"/>
      <c r="AD1931" s="2796"/>
      <c r="AE1931" s="2794"/>
      <c r="AF1931" s="909"/>
      <c r="AG1931" s="2602"/>
      <c r="AH1931" s="138"/>
      <c r="AI1931" s="138"/>
      <c r="AJ1931" s="138"/>
      <c r="AK1931" s="138"/>
      <c r="AL1931" s="138"/>
      <c r="AM1931" s="138"/>
      <c r="AN1931" s="138"/>
      <c r="AO1931" s="138"/>
      <c r="AP1931" s="138"/>
      <c r="AQ1931" s="138"/>
      <c r="AR1931" s="138"/>
      <c r="AS1931" s="138"/>
      <c r="AT1931" s="138"/>
      <c r="AU1931" s="138"/>
      <c r="AV1931" s="138"/>
      <c r="AW1931" s="138"/>
      <c r="AX1931" s="138"/>
      <c r="AY1931" s="138"/>
      <c r="AZ1931" s="138"/>
      <c r="BA1931" s="138"/>
      <c r="BB1931" s="138"/>
      <c r="BC1931" s="138"/>
      <c r="BD1931" s="138"/>
      <c r="BE1931" s="138"/>
      <c r="BF1931" s="138"/>
      <c r="BG1931" s="138"/>
      <c r="BH1931" s="138"/>
      <c r="BI1931" s="138"/>
      <c r="BJ1931" s="138"/>
      <c r="BK1931" s="138"/>
      <c r="BL1931" s="138"/>
      <c r="BM1931" s="138"/>
      <c r="BN1931" s="138"/>
      <c r="BO1931" s="138"/>
      <c r="BP1931" s="138"/>
      <c r="BQ1931" s="138"/>
      <c r="BR1931" s="138"/>
      <c r="BS1931" s="138"/>
      <c r="BT1931" s="138"/>
      <c r="BU1931" s="138"/>
      <c r="BV1931" s="138"/>
      <c r="BW1931" s="138"/>
      <c r="BX1931" s="138"/>
      <c r="BY1931" s="138"/>
      <c r="BZ1931" s="138"/>
      <c r="CA1931" s="138"/>
      <c r="CB1931" s="138"/>
      <c r="CC1931" s="138"/>
      <c r="CD1931" s="138"/>
      <c r="CE1931" s="138"/>
      <c r="CF1931" s="138"/>
      <c r="CG1931" s="138"/>
      <c r="CH1931" s="138"/>
      <c r="CI1931" s="138"/>
      <c r="CJ1931" s="138"/>
      <c r="CK1931" s="138"/>
      <c r="CL1931" s="138"/>
      <c r="CM1931" s="138"/>
      <c r="CN1931" s="138"/>
      <c r="CO1931" s="138"/>
      <c r="CP1931" s="138"/>
      <c r="CQ1931" s="138"/>
      <c r="CR1931" s="138"/>
      <c r="CS1931" s="138"/>
      <c r="CT1931" s="138"/>
      <c r="CU1931" s="138"/>
      <c r="CV1931" s="138"/>
      <c r="CW1931" s="138"/>
      <c r="CX1931" s="138"/>
      <c r="CY1931" s="138"/>
      <c r="CZ1931" s="138"/>
      <c r="DA1931" s="138"/>
      <c r="DB1931" s="138"/>
      <c r="DC1931" s="138"/>
      <c r="DD1931" s="138"/>
      <c r="DE1931" s="138"/>
      <c r="DF1931" s="138"/>
      <c r="DG1931" s="138"/>
      <c r="DH1931" s="138"/>
      <c r="DI1931" s="138"/>
      <c r="DJ1931" s="138"/>
      <c r="DK1931" s="138"/>
      <c r="DL1931" s="138"/>
      <c r="DM1931" s="138"/>
      <c r="DN1931" s="138"/>
      <c r="DO1931" s="138"/>
      <c r="DP1931" s="138"/>
      <c r="DQ1931" s="138"/>
      <c r="DR1931" s="138"/>
      <c r="DS1931" s="138"/>
      <c r="DT1931" s="138"/>
      <c r="DU1931" s="138"/>
      <c r="DV1931" s="138"/>
      <c r="DW1931" s="138"/>
      <c r="DX1931" s="138"/>
      <c r="DY1931" s="138"/>
      <c r="DZ1931" s="138"/>
      <c r="EA1931" s="138"/>
      <c r="EB1931" s="138"/>
      <c r="EC1931" s="138"/>
      <c r="ED1931" s="138"/>
      <c r="EE1931" s="138"/>
      <c r="EF1931" s="138"/>
      <c r="EG1931" s="138"/>
      <c r="EH1931" s="138"/>
      <c r="EI1931" s="138"/>
      <c r="EJ1931" s="138"/>
      <c r="EK1931" s="138"/>
      <c r="EL1931" s="138"/>
      <c r="EM1931" s="138"/>
      <c r="EN1931" s="138"/>
      <c r="EO1931" s="138"/>
      <c r="EP1931" s="138"/>
      <c r="EQ1931" s="138"/>
      <c r="ER1931" s="138"/>
      <c r="ES1931" s="138"/>
      <c r="ET1931" s="138"/>
      <c r="EU1931" s="138"/>
      <c r="EV1931" s="138"/>
      <c r="EW1931" s="138"/>
      <c r="EX1931" s="138"/>
      <c r="EY1931" s="138"/>
      <c r="EZ1931" s="138"/>
      <c r="FA1931" s="138"/>
      <c r="FB1931" s="138"/>
      <c r="FC1931" s="138"/>
      <c r="FD1931" s="138"/>
      <c r="FE1931" s="138"/>
      <c r="FF1931" s="138"/>
      <c r="FG1931" s="138"/>
      <c r="FH1931" s="138"/>
      <c r="FI1931" s="138"/>
      <c r="FJ1931" s="138"/>
      <c r="FK1931" s="138"/>
      <c r="FL1931" s="138"/>
      <c r="FM1931" s="138"/>
      <c r="FN1931" s="138"/>
      <c r="FO1931" s="138"/>
      <c r="FP1931" s="138"/>
      <c r="FQ1931" s="138"/>
      <c r="FR1931" s="138"/>
      <c r="FS1931" s="138"/>
      <c r="FT1931" s="138"/>
      <c r="FU1931" s="138"/>
      <c r="FV1931" s="138"/>
      <c r="FW1931" s="138"/>
      <c r="FX1931" s="138"/>
      <c r="FY1931" s="138"/>
      <c r="FZ1931" s="138"/>
      <c r="GA1931" s="138"/>
      <c r="GB1931" s="138"/>
      <c r="GC1931" s="138"/>
      <c r="GD1931" s="138"/>
      <c r="GE1931" s="138"/>
      <c r="GF1931" s="138"/>
      <c r="GG1931" s="138"/>
      <c r="GH1931" s="138"/>
      <c r="GI1931" s="138"/>
      <c r="GJ1931" s="138"/>
      <c r="GK1931" s="138"/>
      <c r="GL1931" s="138"/>
      <c r="GM1931" s="138"/>
      <c r="GN1931" s="138"/>
      <c r="GO1931" s="138"/>
      <c r="GP1931" s="138"/>
      <c r="GQ1931" s="138"/>
      <c r="GR1931" s="138"/>
      <c r="GS1931" s="138"/>
      <c r="GT1931" s="138"/>
      <c r="GU1931" s="138"/>
      <c r="GV1931" s="138"/>
      <c r="GW1931" s="138"/>
      <c r="GX1931" s="138"/>
      <c r="GY1931" s="138"/>
      <c r="GZ1931" s="138"/>
      <c r="HA1931" s="138"/>
      <c r="HB1931" s="138"/>
      <c r="HC1931" s="138"/>
      <c r="HD1931" s="138"/>
      <c r="HE1931" s="138"/>
      <c r="HF1931" s="138"/>
      <c r="HG1931" s="138"/>
      <c r="HH1931" s="138"/>
      <c r="HI1931" s="138"/>
      <c r="HJ1931" s="138"/>
      <c r="HK1931" s="138"/>
      <c r="HL1931" s="138"/>
      <c r="HM1931" s="138"/>
      <c r="HN1931" s="138"/>
      <c r="HO1931" s="138"/>
      <c r="HP1931" s="138"/>
      <c r="HQ1931" s="138"/>
      <c r="HR1931" s="138"/>
      <c r="HS1931" s="138"/>
      <c r="HT1931" s="138"/>
      <c r="HU1931" s="138"/>
      <c r="HV1931" s="138"/>
      <c r="HW1931" s="138"/>
      <c r="HX1931" s="138"/>
      <c r="HY1931" s="138"/>
      <c r="HZ1931" s="138"/>
      <c r="IA1931" s="138"/>
      <c r="IB1931" s="138"/>
      <c r="IC1931" s="138"/>
      <c r="ID1931" s="138"/>
      <c r="IE1931" s="138"/>
      <c r="IF1931" s="138"/>
      <c r="IG1931" s="138"/>
      <c r="IH1931" s="138"/>
      <c r="II1931" s="138"/>
      <c r="IJ1931" s="138"/>
      <c r="IK1931" s="138"/>
      <c r="IL1931" s="138"/>
      <c r="IM1931" s="138"/>
      <c r="IN1931" s="138"/>
      <c r="IO1931" s="138"/>
      <c r="IP1931" s="138"/>
      <c r="IQ1931" s="138"/>
      <c r="IR1931" s="138"/>
      <c r="IS1931" s="138"/>
      <c r="IT1931" s="138"/>
      <c r="IU1931" s="138"/>
      <c r="IV1931" s="138"/>
      <c r="IW1931" s="138"/>
      <c r="IX1931" s="138"/>
      <c r="IY1931" s="138"/>
      <c r="IZ1931" s="138"/>
    </row>
    <row r="1932" spans="1:260" s="833" customFormat="1" x14ac:dyDescent="0.25">
      <c r="A1932" s="204">
        <v>1</v>
      </c>
      <c r="B1932" s="204">
        <v>1</v>
      </c>
      <c r="C1932" s="204"/>
      <c r="D1932" s="204"/>
      <c r="E1932" s="159" t="s">
        <v>194</v>
      </c>
      <c r="F1932" s="159"/>
      <c r="G1932" s="160"/>
      <c r="H1932" s="1891"/>
      <c r="I1932" s="732"/>
      <c r="J1932" s="732"/>
      <c r="K1932" s="2070"/>
      <c r="L1932" s="2534"/>
      <c r="M1932" s="2534"/>
      <c r="N1932" s="2535"/>
      <c r="O1932" s="2535"/>
      <c r="P1932" s="2535"/>
      <c r="Q1932" s="2535"/>
      <c r="R1932" s="2535"/>
      <c r="S1932" s="2535"/>
      <c r="T1932" s="2794"/>
      <c r="U1932" s="2794"/>
      <c r="V1932" s="2794"/>
      <c r="W1932" s="2794"/>
      <c r="X1932" s="2794">
        <f t="shared" ref="X1932:AE1932" si="631">X1856</f>
        <v>0</v>
      </c>
      <c r="Y1932" s="2794">
        <f t="shared" si="631"/>
        <v>0</v>
      </c>
      <c r="Z1932" s="2795">
        <f t="shared" si="631"/>
        <v>0</v>
      </c>
      <c r="AA1932" s="2794">
        <f t="shared" si="631"/>
        <v>0</v>
      </c>
      <c r="AB1932" s="2794">
        <f t="shared" si="631"/>
        <v>0</v>
      </c>
      <c r="AC1932" s="2796">
        <f t="shared" si="631"/>
        <v>0</v>
      </c>
      <c r="AD1932" s="2796">
        <f t="shared" si="631"/>
        <v>0</v>
      </c>
      <c r="AE1932" s="2794">
        <f t="shared" si="631"/>
        <v>0</v>
      </c>
      <c r="AF1932" s="909"/>
      <c r="AG1932" s="2602"/>
      <c r="AH1932" s="138"/>
      <c r="AI1932" s="138"/>
      <c r="AJ1932" s="138"/>
      <c r="AK1932" s="138"/>
      <c r="AL1932" s="138"/>
      <c r="AM1932" s="138"/>
      <c r="AN1932" s="138"/>
      <c r="AO1932" s="138"/>
      <c r="AP1932" s="138"/>
      <c r="AQ1932" s="138"/>
      <c r="AR1932" s="138"/>
      <c r="AS1932" s="138"/>
      <c r="AT1932" s="138"/>
      <c r="AU1932" s="138"/>
      <c r="AV1932" s="138"/>
      <c r="AW1932" s="138"/>
      <c r="AX1932" s="138"/>
      <c r="AY1932" s="138"/>
      <c r="AZ1932" s="138"/>
      <c r="BA1932" s="138"/>
      <c r="BB1932" s="138"/>
      <c r="BC1932" s="138"/>
      <c r="BD1932" s="138"/>
      <c r="BE1932" s="138"/>
      <c r="BF1932" s="138"/>
      <c r="BG1932" s="138"/>
      <c r="BH1932" s="138"/>
      <c r="BI1932" s="138"/>
      <c r="BJ1932" s="138"/>
      <c r="BK1932" s="138"/>
      <c r="BL1932" s="138"/>
      <c r="BM1932" s="138"/>
      <c r="BN1932" s="138"/>
      <c r="BO1932" s="138"/>
      <c r="BP1932" s="138"/>
      <c r="BQ1932" s="138"/>
      <c r="BR1932" s="138"/>
      <c r="BS1932" s="138"/>
      <c r="BT1932" s="138"/>
      <c r="BU1932" s="138"/>
      <c r="BV1932" s="138"/>
      <c r="BW1932" s="138"/>
      <c r="BX1932" s="138"/>
      <c r="BY1932" s="138"/>
      <c r="BZ1932" s="138"/>
      <c r="CA1932" s="138"/>
      <c r="CB1932" s="138"/>
      <c r="CC1932" s="138"/>
      <c r="CD1932" s="138"/>
      <c r="CE1932" s="138"/>
      <c r="CF1932" s="138"/>
      <c r="CG1932" s="138"/>
      <c r="CH1932" s="138"/>
      <c r="CI1932" s="138"/>
      <c r="CJ1932" s="138"/>
      <c r="CK1932" s="138"/>
      <c r="CL1932" s="138"/>
      <c r="CM1932" s="138"/>
      <c r="CN1932" s="138"/>
      <c r="CO1932" s="138"/>
      <c r="CP1932" s="138"/>
      <c r="CQ1932" s="138"/>
      <c r="CR1932" s="138"/>
      <c r="CS1932" s="138"/>
      <c r="CT1932" s="138"/>
      <c r="CU1932" s="138"/>
      <c r="CV1932" s="138"/>
      <c r="CW1932" s="138"/>
      <c r="CX1932" s="138"/>
      <c r="CY1932" s="138"/>
      <c r="CZ1932" s="138"/>
      <c r="DA1932" s="138"/>
      <c r="DB1932" s="138"/>
      <c r="DC1932" s="138"/>
      <c r="DD1932" s="138"/>
      <c r="DE1932" s="138"/>
      <c r="DF1932" s="138"/>
      <c r="DG1932" s="138"/>
      <c r="DH1932" s="138"/>
      <c r="DI1932" s="138"/>
      <c r="DJ1932" s="138"/>
      <c r="DK1932" s="138"/>
      <c r="DL1932" s="138"/>
      <c r="DM1932" s="138"/>
      <c r="DN1932" s="138"/>
      <c r="DO1932" s="138"/>
      <c r="DP1932" s="138"/>
      <c r="DQ1932" s="138"/>
      <c r="DR1932" s="138"/>
      <c r="DS1932" s="138"/>
      <c r="DT1932" s="138"/>
      <c r="DU1932" s="138"/>
      <c r="DV1932" s="138"/>
      <c r="DW1932" s="138"/>
      <c r="DX1932" s="138"/>
      <c r="DY1932" s="138"/>
      <c r="DZ1932" s="138"/>
      <c r="EA1932" s="138"/>
      <c r="EB1932" s="138"/>
      <c r="EC1932" s="138"/>
      <c r="ED1932" s="138"/>
      <c r="EE1932" s="138"/>
      <c r="EF1932" s="138"/>
      <c r="EG1932" s="138"/>
      <c r="EH1932" s="138"/>
      <c r="EI1932" s="138"/>
      <c r="EJ1932" s="138"/>
      <c r="EK1932" s="138"/>
      <c r="EL1932" s="138"/>
      <c r="EM1932" s="138"/>
      <c r="EN1932" s="138"/>
      <c r="EO1932" s="138"/>
      <c r="EP1932" s="138"/>
      <c r="EQ1932" s="138"/>
      <c r="ER1932" s="138"/>
      <c r="ES1932" s="138"/>
      <c r="ET1932" s="138"/>
      <c r="EU1932" s="138"/>
      <c r="EV1932" s="138"/>
      <c r="EW1932" s="138"/>
      <c r="EX1932" s="138"/>
      <c r="EY1932" s="138"/>
      <c r="EZ1932" s="138"/>
      <c r="FA1932" s="138"/>
      <c r="FB1932" s="138"/>
      <c r="FC1932" s="138"/>
      <c r="FD1932" s="138"/>
      <c r="FE1932" s="138"/>
      <c r="FF1932" s="138"/>
      <c r="FG1932" s="138"/>
      <c r="FH1932" s="138"/>
      <c r="FI1932" s="138"/>
      <c r="FJ1932" s="138"/>
      <c r="FK1932" s="138"/>
      <c r="FL1932" s="138"/>
      <c r="FM1932" s="138"/>
      <c r="FN1932" s="138"/>
      <c r="FO1932" s="138"/>
      <c r="FP1932" s="138"/>
      <c r="FQ1932" s="138"/>
      <c r="FR1932" s="138"/>
      <c r="FS1932" s="138"/>
      <c r="FT1932" s="138"/>
      <c r="FU1932" s="138"/>
      <c r="FV1932" s="138"/>
      <c r="FW1932" s="138"/>
      <c r="FX1932" s="138"/>
      <c r="FY1932" s="138"/>
      <c r="FZ1932" s="138"/>
      <c r="GA1932" s="138"/>
      <c r="GB1932" s="138"/>
      <c r="GC1932" s="138"/>
      <c r="GD1932" s="138"/>
      <c r="GE1932" s="138"/>
      <c r="GF1932" s="138"/>
      <c r="GG1932" s="138"/>
      <c r="GH1932" s="138"/>
      <c r="GI1932" s="138"/>
      <c r="GJ1932" s="138"/>
      <c r="GK1932" s="138"/>
      <c r="GL1932" s="138"/>
      <c r="GM1932" s="138"/>
      <c r="GN1932" s="138"/>
      <c r="GO1932" s="138"/>
      <c r="GP1932" s="138"/>
      <c r="GQ1932" s="138"/>
      <c r="GR1932" s="138"/>
      <c r="GS1932" s="138"/>
      <c r="GT1932" s="138"/>
      <c r="GU1932" s="138"/>
      <c r="GV1932" s="138"/>
      <c r="GW1932" s="138"/>
      <c r="GX1932" s="138"/>
      <c r="GY1932" s="138"/>
      <c r="GZ1932" s="138"/>
      <c r="HA1932" s="138"/>
      <c r="HB1932" s="138"/>
      <c r="HC1932" s="138"/>
      <c r="HD1932" s="138"/>
      <c r="HE1932" s="138"/>
      <c r="HF1932" s="138"/>
      <c r="HG1932" s="138"/>
      <c r="HH1932" s="138"/>
      <c r="HI1932" s="138"/>
      <c r="HJ1932" s="138"/>
      <c r="HK1932" s="138"/>
      <c r="HL1932" s="138"/>
      <c r="HM1932" s="138"/>
      <c r="HN1932" s="138"/>
      <c r="HO1932" s="138"/>
      <c r="HP1932" s="138"/>
      <c r="HQ1932" s="138"/>
      <c r="HR1932" s="138"/>
      <c r="HS1932" s="138"/>
      <c r="HT1932" s="138"/>
      <c r="HU1932" s="138"/>
      <c r="HV1932" s="138"/>
      <c r="HW1932" s="138"/>
      <c r="HX1932" s="138"/>
      <c r="HY1932" s="138"/>
      <c r="HZ1932" s="138"/>
      <c r="IA1932" s="138"/>
      <c r="IB1932" s="138"/>
      <c r="IC1932" s="138"/>
      <c r="ID1932" s="138"/>
      <c r="IE1932" s="138"/>
      <c r="IF1932" s="138"/>
      <c r="IG1932" s="138"/>
      <c r="IH1932" s="138"/>
      <c r="II1932" s="138"/>
      <c r="IJ1932" s="138"/>
      <c r="IK1932" s="138"/>
      <c r="IL1932" s="138"/>
      <c r="IM1932" s="138"/>
      <c r="IN1932" s="138"/>
      <c r="IO1932" s="138"/>
      <c r="IP1932" s="138"/>
      <c r="IQ1932" s="138"/>
      <c r="IR1932" s="138"/>
      <c r="IS1932" s="138"/>
      <c r="IT1932" s="138"/>
      <c r="IU1932" s="138"/>
      <c r="IV1932" s="138"/>
      <c r="IW1932" s="138"/>
      <c r="IX1932" s="138"/>
      <c r="IY1932" s="138"/>
      <c r="IZ1932" s="138"/>
    </row>
    <row r="1933" spans="1:260" s="833" customFormat="1" x14ac:dyDescent="0.25">
      <c r="A1933" s="204"/>
      <c r="B1933" s="204">
        <v>1</v>
      </c>
      <c r="C1933" s="204"/>
      <c r="D1933" s="204"/>
      <c r="E1933" s="159" t="s">
        <v>381</v>
      </c>
      <c r="F1933" s="159"/>
      <c r="G1933" s="160"/>
      <c r="H1933" s="1891"/>
      <c r="I1933" s="732"/>
      <c r="J1933" s="732"/>
      <c r="K1933" s="2070"/>
      <c r="L1933" s="2534"/>
      <c r="M1933" s="2534"/>
      <c r="N1933" s="2535"/>
      <c r="O1933" s="2535"/>
      <c r="P1933" s="2535"/>
      <c r="Q1933" s="2535"/>
      <c r="R1933" s="2535"/>
      <c r="S1933" s="2535"/>
      <c r="T1933" s="2794"/>
      <c r="U1933" s="2794"/>
      <c r="V1933" s="2794"/>
      <c r="W1933" s="2794"/>
      <c r="X1933" s="2794">
        <f t="shared" ref="X1933:AE1933" si="632">X1857</f>
        <v>0</v>
      </c>
      <c r="Y1933" s="2794">
        <f t="shared" si="632"/>
        <v>0</v>
      </c>
      <c r="Z1933" s="2795">
        <f t="shared" si="632"/>
        <v>0</v>
      </c>
      <c r="AA1933" s="2794">
        <f t="shared" si="632"/>
        <v>0</v>
      </c>
      <c r="AB1933" s="2794">
        <f t="shared" si="632"/>
        <v>0</v>
      </c>
      <c r="AC1933" s="2796">
        <f t="shared" si="632"/>
        <v>0</v>
      </c>
      <c r="AD1933" s="2796">
        <f t="shared" si="632"/>
        <v>0</v>
      </c>
      <c r="AE1933" s="2794">
        <f t="shared" si="632"/>
        <v>0</v>
      </c>
      <c r="AF1933" s="909"/>
      <c r="AG1933" s="2602"/>
      <c r="AH1933" s="138"/>
      <c r="AI1933" s="138"/>
      <c r="AJ1933" s="138"/>
      <c r="AK1933" s="138"/>
      <c r="AL1933" s="138"/>
      <c r="AM1933" s="138"/>
      <c r="AN1933" s="138"/>
      <c r="AO1933" s="138"/>
      <c r="AP1933" s="138"/>
      <c r="AQ1933" s="138"/>
      <c r="AR1933" s="138"/>
      <c r="AS1933" s="138"/>
      <c r="AT1933" s="138"/>
      <c r="AU1933" s="138"/>
      <c r="AV1933" s="138"/>
      <c r="AW1933" s="138"/>
      <c r="AX1933" s="138"/>
      <c r="AY1933" s="138"/>
      <c r="AZ1933" s="138"/>
      <c r="BA1933" s="138"/>
      <c r="BB1933" s="138"/>
      <c r="BC1933" s="138"/>
      <c r="BD1933" s="138"/>
      <c r="BE1933" s="138"/>
      <c r="BF1933" s="138"/>
      <c r="BG1933" s="138"/>
      <c r="BH1933" s="138"/>
      <c r="BI1933" s="138"/>
      <c r="BJ1933" s="138"/>
      <c r="BK1933" s="138"/>
      <c r="BL1933" s="138"/>
      <c r="BM1933" s="138"/>
      <c r="BN1933" s="138"/>
      <c r="BO1933" s="138"/>
      <c r="BP1933" s="138"/>
      <c r="BQ1933" s="138"/>
      <c r="BR1933" s="138"/>
      <c r="BS1933" s="138"/>
      <c r="BT1933" s="138"/>
      <c r="BU1933" s="138"/>
      <c r="BV1933" s="138"/>
      <c r="BW1933" s="138"/>
      <c r="BX1933" s="138"/>
      <c r="BY1933" s="138"/>
      <c r="BZ1933" s="138"/>
      <c r="CA1933" s="138"/>
      <c r="CB1933" s="138"/>
      <c r="CC1933" s="138"/>
      <c r="CD1933" s="138"/>
      <c r="CE1933" s="138"/>
      <c r="CF1933" s="138"/>
      <c r="CG1933" s="138"/>
      <c r="CH1933" s="138"/>
      <c r="CI1933" s="138"/>
      <c r="CJ1933" s="138"/>
      <c r="CK1933" s="138"/>
      <c r="CL1933" s="138"/>
      <c r="CM1933" s="138"/>
      <c r="CN1933" s="138"/>
      <c r="CO1933" s="138"/>
      <c r="CP1933" s="138"/>
      <c r="CQ1933" s="138"/>
      <c r="CR1933" s="138"/>
      <c r="CS1933" s="138"/>
      <c r="CT1933" s="138"/>
      <c r="CU1933" s="138"/>
      <c r="CV1933" s="138"/>
      <c r="CW1933" s="138"/>
      <c r="CX1933" s="138"/>
      <c r="CY1933" s="138"/>
      <c r="CZ1933" s="138"/>
      <c r="DA1933" s="138"/>
      <c r="DB1933" s="138"/>
      <c r="DC1933" s="138"/>
      <c r="DD1933" s="138"/>
      <c r="DE1933" s="138"/>
      <c r="DF1933" s="138"/>
      <c r="DG1933" s="138"/>
      <c r="DH1933" s="138"/>
      <c r="DI1933" s="138"/>
      <c r="DJ1933" s="138"/>
      <c r="DK1933" s="138"/>
      <c r="DL1933" s="138"/>
      <c r="DM1933" s="138"/>
      <c r="DN1933" s="138"/>
      <c r="DO1933" s="138"/>
      <c r="DP1933" s="138"/>
      <c r="DQ1933" s="138"/>
      <c r="DR1933" s="138"/>
      <c r="DS1933" s="138"/>
      <c r="DT1933" s="138"/>
      <c r="DU1933" s="138"/>
      <c r="DV1933" s="138"/>
      <c r="DW1933" s="138"/>
      <c r="DX1933" s="138"/>
      <c r="DY1933" s="138"/>
      <c r="DZ1933" s="138"/>
      <c r="EA1933" s="138"/>
      <c r="EB1933" s="138"/>
      <c r="EC1933" s="138"/>
      <c r="ED1933" s="138"/>
      <c r="EE1933" s="138"/>
      <c r="EF1933" s="138"/>
      <c r="EG1933" s="138"/>
      <c r="EH1933" s="138"/>
      <c r="EI1933" s="138"/>
      <c r="EJ1933" s="138"/>
      <c r="EK1933" s="138"/>
      <c r="EL1933" s="138"/>
      <c r="EM1933" s="138"/>
      <c r="EN1933" s="138"/>
      <c r="EO1933" s="138"/>
      <c r="EP1933" s="138"/>
      <c r="EQ1933" s="138"/>
      <c r="ER1933" s="138"/>
      <c r="ES1933" s="138"/>
      <c r="ET1933" s="138"/>
      <c r="EU1933" s="138"/>
      <c r="EV1933" s="138"/>
      <c r="EW1933" s="138"/>
      <c r="EX1933" s="138"/>
      <c r="EY1933" s="138"/>
      <c r="EZ1933" s="138"/>
      <c r="FA1933" s="138"/>
      <c r="FB1933" s="138"/>
      <c r="FC1933" s="138"/>
      <c r="FD1933" s="138"/>
      <c r="FE1933" s="138"/>
      <c r="FF1933" s="138"/>
      <c r="FG1933" s="138"/>
      <c r="FH1933" s="138"/>
      <c r="FI1933" s="138"/>
      <c r="FJ1933" s="138"/>
      <c r="FK1933" s="138"/>
      <c r="FL1933" s="138"/>
      <c r="FM1933" s="138"/>
      <c r="FN1933" s="138"/>
      <c r="FO1933" s="138"/>
      <c r="FP1933" s="138"/>
      <c r="FQ1933" s="138"/>
      <c r="FR1933" s="138"/>
      <c r="FS1933" s="138"/>
      <c r="FT1933" s="138"/>
      <c r="FU1933" s="138"/>
      <c r="FV1933" s="138"/>
      <c r="FW1933" s="138"/>
      <c r="FX1933" s="138"/>
      <c r="FY1933" s="138"/>
      <c r="FZ1933" s="138"/>
      <c r="GA1933" s="138"/>
      <c r="GB1933" s="138"/>
      <c r="GC1933" s="138"/>
      <c r="GD1933" s="138"/>
      <c r="GE1933" s="138"/>
      <c r="GF1933" s="138"/>
      <c r="GG1933" s="138"/>
      <c r="GH1933" s="138"/>
      <c r="GI1933" s="138"/>
      <c r="GJ1933" s="138"/>
      <c r="GK1933" s="138"/>
      <c r="GL1933" s="138"/>
      <c r="GM1933" s="138"/>
      <c r="GN1933" s="138"/>
      <c r="GO1933" s="138"/>
      <c r="GP1933" s="138"/>
      <c r="GQ1933" s="138"/>
      <c r="GR1933" s="138"/>
      <c r="GS1933" s="138"/>
      <c r="GT1933" s="138"/>
      <c r="GU1933" s="138"/>
      <c r="GV1933" s="138"/>
      <c r="GW1933" s="138"/>
      <c r="GX1933" s="138"/>
      <c r="GY1933" s="138"/>
      <c r="GZ1933" s="138"/>
      <c r="HA1933" s="138"/>
      <c r="HB1933" s="138"/>
      <c r="HC1933" s="138"/>
      <c r="HD1933" s="138"/>
      <c r="HE1933" s="138"/>
      <c r="HF1933" s="138"/>
      <c r="HG1933" s="138"/>
      <c r="HH1933" s="138"/>
      <c r="HI1933" s="138"/>
      <c r="HJ1933" s="138"/>
      <c r="HK1933" s="138"/>
      <c r="HL1933" s="138"/>
      <c r="HM1933" s="138"/>
      <c r="HN1933" s="138"/>
      <c r="HO1933" s="138"/>
      <c r="HP1933" s="138"/>
      <c r="HQ1933" s="138"/>
      <c r="HR1933" s="138"/>
      <c r="HS1933" s="138"/>
      <c r="HT1933" s="138"/>
      <c r="HU1933" s="138"/>
      <c r="HV1933" s="138"/>
      <c r="HW1933" s="138"/>
      <c r="HX1933" s="138"/>
      <c r="HY1933" s="138"/>
      <c r="HZ1933" s="138"/>
      <c r="IA1933" s="138"/>
      <c r="IB1933" s="138"/>
      <c r="IC1933" s="138"/>
      <c r="ID1933" s="138"/>
      <c r="IE1933" s="138"/>
      <c r="IF1933" s="138"/>
      <c r="IG1933" s="138"/>
      <c r="IH1933" s="138"/>
      <c r="II1933" s="138"/>
      <c r="IJ1933" s="138"/>
      <c r="IK1933" s="138"/>
      <c r="IL1933" s="138"/>
      <c r="IM1933" s="138"/>
      <c r="IN1933" s="138"/>
      <c r="IO1933" s="138"/>
      <c r="IP1933" s="138"/>
      <c r="IQ1933" s="138"/>
      <c r="IR1933" s="138"/>
      <c r="IS1933" s="138"/>
      <c r="IT1933" s="138"/>
      <c r="IU1933" s="138"/>
      <c r="IV1933" s="138"/>
      <c r="IW1933" s="138"/>
      <c r="IX1933" s="138"/>
      <c r="IY1933" s="138"/>
      <c r="IZ1933" s="138"/>
    </row>
    <row r="1934" spans="1:260" s="833" customFormat="1" ht="29.25" x14ac:dyDescent="0.25">
      <c r="A1934" s="204">
        <v>1</v>
      </c>
      <c r="B1934" s="204">
        <v>1</v>
      </c>
      <c r="C1934" s="204"/>
      <c r="D1934" s="204"/>
      <c r="E1934" s="277" t="s">
        <v>363</v>
      </c>
      <c r="F1934" s="160"/>
      <c r="G1934" s="160"/>
      <c r="H1934" s="1891"/>
      <c r="I1934" s="732"/>
      <c r="J1934" s="732">
        <f t="shared" ref="J1934:K1957" si="633">J1858</f>
        <v>35</v>
      </c>
      <c r="K1934" s="2070" t="e">
        <f t="shared" si="633"/>
        <v>#DIV/0!</v>
      </c>
      <c r="L1934" s="2534"/>
      <c r="M1934" s="2534"/>
      <c r="N1934" s="2535"/>
      <c r="O1934" s="2535"/>
      <c r="P1934" s="2535"/>
      <c r="Q1934" s="2535"/>
      <c r="R1934" s="2535"/>
      <c r="S1934" s="2535"/>
      <c r="T1934" s="2794"/>
      <c r="U1934" s="2794"/>
      <c r="V1934" s="2794"/>
      <c r="W1934" s="2794"/>
      <c r="X1934" s="2794">
        <f t="shared" ref="X1934:AE1934" si="634">X1858</f>
        <v>0</v>
      </c>
      <c r="Y1934" s="2794">
        <f t="shared" si="634"/>
        <v>0</v>
      </c>
      <c r="Z1934" s="2795">
        <f t="shared" si="634"/>
        <v>0</v>
      </c>
      <c r="AA1934" s="2794">
        <f t="shared" si="634"/>
        <v>0</v>
      </c>
      <c r="AB1934" s="2794">
        <f t="shared" si="634"/>
        <v>0</v>
      </c>
      <c r="AC1934" s="2796">
        <f t="shared" si="634"/>
        <v>0</v>
      </c>
      <c r="AD1934" s="2796">
        <f t="shared" si="634"/>
        <v>0</v>
      </c>
      <c r="AE1934" s="2794">
        <f t="shared" si="634"/>
        <v>0</v>
      </c>
      <c r="AF1934" s="909"/>
      <c r="AG1934" s="2602"/>
      <c r="AH1934" s="138"/>
      <c r="AI1934" s="138"/>
      <c r="AJ1934" s="138"/>
      <c r="AK1934" s="138"/>
      <c r="AL1934" s="138"/>
      <c r="AM1934" s="138"/>
      <c r="AN1934" s="138"/>
      <c r="AO1934" s="138"/>
      <c r="AP1934" s="138"/>
      <c r="AQ1934" s="138"/>
      <c r="AR1934" s="138"/>
      <c r="AS1934" s="138"/>
      <c r="AT1934" s="138"/>
      <c r="AU1934" s="138"/>
      <c r="AV1934" s="138"/>
      <c r="AW1934" s="138"/>
      <c r="AX1934" s="138"/>
      <c r="AY1934" s="138"/>
      <c r="AZ1934" s="138"/>
      <c r="BA1934" s="138"/>
      <c r="BB1934" s="138"/>
      <c r="BC1934" s="138"/>
      <c r="BD1934" s="138"/>
      <c r="BE1934" s="138"/>
      <c r="BF1934" s="138"/>
      <c r="BG1934" s="138"/>
      <c r="BH1934" s="138"/>
      <c r="BI1934" s="138"/>
      <c r="BJ1934" s="138"/>
      <c r="BK1934" s="138"/>
      <c r="BL1934" s="138"/>
      <c r="BM1934" s="138"/>
      <c r="BN1934" s="138"/>
      <c r="BO1934" s="138"/>
      <c r="BP1934" s="138"/>
      <c r="BQ1934" s="138"/>
      <c r="BR1934" s="138"/>
      <c r="BS1934" s="138"/>
      <c r="BT1934" s="138"/>
      <c r="BU1934" s="138"/>
      <c r="BV1934" s="138"/>
      <c r="BW1934" s="138"/>
      <c r="BX1934" s="138"/>
      <c r="BY1934" s="138"/>
      <c r="BZ1934" s="138"/>
      <c r="CA1934" s="138"/>
      <c r="CB1934" s="138"/>
      <c r="CC1934" s="138"/>
      <c r="CD1934" s="138"/>
      <c r="CE1934" s="138"/>
      <c r="CF1934" s="138"/>
      <c r="CG1934" s="138"/>
      <c r="CH1934" s="138"/>
      <c r="CI1934" s="138"/>
      <c r="CJ1934" s="138"/>
      <c r="CK1934" s="138"/>
      <c r="CL1934" s="138"/>
      <c r="CM1934" s="138"/>
      <c r="CN1934" s="138"/>
      <c r="CO1934" s="138"/>
      <c r="CP1934" s="138"/>
      <c r="CQ1934" s="138"/>
      <c r="CR1934" s="138"/>
      <c r="CS1934" s="138"/>
      <c r="CT1934" s="138"/>
      <c r="CU1934" s="138"/>
      <c r="CV1934" s="138"/>
      <c r="CW1934" s="138"/>
      <c r="CX1934" s="138"/>
      <c r="CY1934" s="138"/>
      <c r="CZ1934" s="138"/>
      <c r="DA1934" s="138"/>
      <c r="DB1934" s="138"/>
      <c r="DC1934" s="138"/>
      <c r="DD1934" s="138"/>
      <c r="DE1934" s="138"/>
      <c r="DF1934" s="138"/>
      <c r="DG1934" s="138"/>
      <c r="DH1934" s="138"/>
      <c r="DI1934" s="138"/>
      <c r="DJ1934" s="138"/>
      <c r="DK1934" s="138"/>
      <c r="DL1934" s="138"/>
      <c r="DM1934" s="138"/>
      <c r="DN1934" s="138"/>
      <c r="DO1934" s="138"/>
      <c r="DP1934" s="138"/>
      <c r="DQ1934" s="138"/>
      <c r="DR1934" s="138"/>
      <c r="DS1934" s="138"/>
      <c r="DT1934" s="138"/>
      <c r="DU1934" s="138"/>
      <c r="DV1934" s="138"/>
      <c r="DW1934" s="138"/>
      <c r="DX1934" s="138"/>
      <c r="DY1934" s="138"/>
      <c r="DZ1934" s="138"/>
      <c r="EA1934" s="138"/>
      <c r="EB1934" s="138"/>
      <c r="EC1934" s="138"/>
      <c r="ED1934" s="138"/>
      <c r="EE1934" s="138"/>
      <c r="EF1934" s="138"/>
      <c r="EG1934" s="138"/>
      <c r="EH1934" s="138"/>
      <c r="EI1934" s="138"/>
      <c r="EJ1934" s="138"/>
      <c r="EK1934" s="138"/>
      <c r="EL1934" s="138"/>
      <c r="EM1934" s="138"/>
      <c r="EN1934" s="138"/>
      <c r="EO1934" s="138"/>
      <c r="EP1934" s="138"/>
      <c r="EQ1934" s="138"/>
      <c r="ER1934" s="138"/>
      <c r="ES1934" s="138"/>
      <c r="ET1934" s="138"/>
      <c r="EU1934" s="138"/>
      <c r="EV1934" s="138"/>
      <c r="EW1934" s="138"/>
      <c r="EX1934" s="138"/>
      <c r="EY1934" s="138"/>
      <c r="EZ1934" s="138"/>
      <c r="FA1934" s="138"/>
      <c r="FB1934" s="138"/>
      <c r="FC1934" s="138"/>
      <c r="FD1934" s="138"/>
      <c r="FE1934" s="138"/>
      <c r="FF1934" s="138"/>
      <c r="FG1934" s="138"/>
      <c r="FH1934" s="138"/>
      <c r="FI1934" s="138"/>
      <c r="FJ1934" s="138"/>
      <c r="FK1934" s="138"/>
      <c r="FL1934" s="138"/>
      <c r="FM1934" s="138"/>
      <c r="FN1934" s="138"/>
      <c r="FO1934" s="138"/>
      <c r="FP1934" s="138"/>
      <c r="FQ1934" s="138"/>
      <c r="FR1934" s="138"/>
      <c r="FS1934" s="138"/>
      <c r="FT1934" s="138"/>
      <c r="FU1934" s="138"/>
      <c r="FV1934" s="138"/>
      <c r="FW1934" s="138"/>
      <c r="FX1934" s="138"/>
      <c r="FY1934" s="138"/>
      <c r="FZ1934" s="138"/>
      <c r="GA1934" s="138"/>
      <c r="GB1934" s="138"/>
      <c r="GC1934" s="138"/>
      <c r="GD1934" s="138"/>
      <c r="GE1934" s="138"/>
      <c r="GF1934" s="138"/>
      <c r="GG1934" s="138"/>
      <c r="GH1934" s="138"/>
      <c r="GI1934" s="138"/>
      <c r="GJ1934" s="138"/>
      <c r="GK1934" s="138"/>
      <c r="GL1934" s="138"/>
      <c r="GM1934" s="138"/>
      <c r="GN1934" s="138"/>
      <c r="GO1934" s="138"/>
      <c r="GP1934" s="138"/>
      <c r="GQ1934" s="138"/>
      <c r="GR1934" s="138"/>
      <c r="GS1934" s="138"/>
      <c r="GT1934" s="138"/>
      <c r="GU1934" s="138"/>
      <c r="GV1934" s="138"/>
      <c r="GW1934" s="138"/>
      <c r="GX1934" s="138"/>
      <c r="GY1934" s="138"/>
      <c r="GZ1934" s="138"/>
      <c r="HA1934" s="138"/>
      <c r="HB1934" s="138"/>
      <c r="HC1934" s="138"/>
      <c r="HD1934" s="138"/>
      <c r="HE1934" s="138"/>
      <c r="HF1934" s="138"/>
      <c r="HG1934" s="138"/>
      <c r="HH1934" s="138"/>
      <c r="HI1934" s="138"/>
      <c r="HJ1934" s="138"/>
      <c r="HK1934" s="138"/>
      <c r="HL1934" s="138"/>
      <c r="HM1934" s="138"/>
      <c r="HN1934" s="138"/>
      <c r="HO1934" s="138"/>
      <c r="HP1934" s="138"/>
      <c r="HQ1934" s="138"/>
      <c r="HR1934" s="138"/>
      <c r="HS1934" s="138"/>
      <c r="HT1934" s="138"/>
      <c r="HU1934" s="138"/>
      <c r="HV1934" s="138"/>
      <c r="HW1934" s="138"/>
      <c r="HX1934" s="138"/>
      <c r="HY1934" s="138"/>
      <c r="HZ1934" s="138"/>
      <c r="IA1934" s="138"/>
      <c r="IB1934" s="138"/>
      <c r="IC1934" s="138"/>
      <c r="ID1934" s="138"/>
      <c r="IE1934" s="138"/>
      <c r="IF1934" s="138"/>
      <c r="IG1934" s="138"/>
      <c r="IH1934" s="138"/>
      <c r="II1934" s="138"/>
      <c r="IJ1934" s="138"/>
      <c r="IK1934" s="138"/>
      <c r="IL1934" s="138"/>
      <c r="IM1934" s="138"/>
      <c r="IN1934" s="138"/>
      <c r="IO1934" s="138"/>
      <c r="IP1934" s="138"/>
      <c r="IQ1934" s="138"/>
      <c r="IR1934" s="138"/>
      <c r="IS1934" s="138"/>
      <c r="IT1934" s="138"/>
      <c r="IU1934" s="138"/>
      <c r="IV1934" s="138"/>
      <c r="IW1934" s="138"/>
      <c r="IX1934" s="138"/>
      <c r="IY1934" s="138"/>
      <c r="IZ1934" s="138"/>
    </row>
    <row r="1935" spans="1:260" s="833" customFormat="1" ht="30" x14ac:dyDescent="0.25">
      <c r="A1935" s="204"/>
      <c r="B1935" s="204">
        <v>1</v>
      </c>
      <c r="C1935" s="204"/>
      <c r="D1935" s="204"/>
      <c r="E1935" s="547" t="s">
        <v>193</v>
      </c>
      <c r="F1935" s="160"/>
      <c r="G1935" s="160"/>
      <c r="H1935" s="1891"/>
      <c r="I1935" s="1891"/>
      <c r="J1935" s="1891">
        <f t="shared" si="633"/>
        <v>0</v>
      </c>
      <c r="K1935" s="2070">
        <f t="shared" si="633"/>
        <v>0</v>
      </c>
      <c r="L1935" s="2534"/>
      <c r="M1935" s="2534"/>
      <c r="N1935" s="2535"/>
      <c r="O1935" s="2535"/>
      <c r="P1935" s="2535"/>
      <c r="Q1935" s="2535"/>
      <c r="R1935" s="2535"/>
      <c r="S1935" s="2535"/>
      <c r="T1935" s="2794"/>
      <c r="U1935" s="2794"/>
      <c r="V1935" s="2794"/>
      <c r="W1935" s="2794"/>
      <c r="X1935" s="2794">
        <f t="shared" ref="X1935:AE1935" si="635">X1859</f>
        <v>0</v>
      </c>
      <c r="Y1935" s="2794">
        <f t="shared" si="635"/>
        <v>0</v>
      </c>
      <c r="Z1935" s="2795">
        <f t="shared" si="635"/>
        <v>0</v>
      </c>
      <c r="AA1935" s="2794">
        <f t="shared" si="635"/>
        <v>0</v>
      </c>
      <c r="AB1935" s="2794">
        <f t="shared" si="635"/>
        <v>0</v>
      </c>
      <c r="AC1935" s="2796">
        <f t="shared" si="635"/>
        <v>0</v>
      </c>
      <c r="AD1935" s="2796">
        <f t="shared" si="635"/>
        <v>0</v>
      </c>
      <c r="AE1935" s="2794">
        <f t="shared" si="635"/>
        <v>0</v>
      </c>
      <c r="AF1935" s="937"/>
      <c r="AG1935" s="2602"/>
      <c r="AH1935" s="138"/>
      <c r="AI1935" s="138"/>
      <c r="AJ1935" s="138"/>
      <c r="AK1935" s="138"/>
      <c r="AL1935" s="138"/>
      <c r="AM1935" s="138"/>
      <c r="AN1935" s="138"/>
      <c r="AO1935" s="138"/>
      <c r="AP1935" s="138"/>
      <c r="AQ1935" s="138"/>
      <c r="AR1935" s="138"/>
      <c r="AS1935" s="138"/>
      <c r="AT1935" s="138"/>
      <c r="AU1935" s="138"/>
      <c r="AV1935" s="138"/>
      <c r="AW1935" s="138"/>
      <c r="AX1935" s="138"/>
      <c r="AY1935" s="138"/>
      <c r="AZ1935" s="138"/>
      <c r="BA1935" s="138"/>
      <c r="BB1935" s="138"/>
      <c r="BC1935" s="138"/>
      <c r="BD1935" s="138"/>
      <c r="BE1935" s="138"/>
      <c r="BF1935" s="138"/>
      <c r="BG1935" s="138"/>
      <c r="BH1935" s="138"/>
      <c r="BI1935" s="138"/>
      <c r="BJ1935" s="138"/>
      <c r="BK1935" s="138"/>
      <c r="BL1935" s="138"/>
      <c r="BM1935" s="138"/>
      <c r="BN1935" s="138"/>
      <c r="BO1935" s="138"/>
      <c r="BP1935" s="138"/>
      <c r="BQ1935" s="138"/>
      <c r="BR1935" s="138"/>
      <c r="BS1935" s="138"/>
      <c r="BT1935" s="138"/>
      <c r="BU1935" s="138"/>
      <c r="BV1935" s="138"/>
      <c r="BW1935" s="138"/>
      <c r="BX1935" s="138"/>
      <c r="BY1935" s="138"/>
      <c r="BZ1935" s="138"/>
      <c r="CA1935" s="138"/>
      <c r="CB1935" s="138"/>
      <c r="CC1935" s="138"/>
      <c r="CD1935" s="138"/>
      <c r="CE1935" s="138"/>
      <c r="CF1935" s="138"/>
      <c r="CG1935" s="138"/>
      <c r="CH1935" s="138"/>
      <c r="CI1935" s="138"/>
      <c r="CJ1935" s="138"/>
      <c r="CK1935" s="138"/>
      <c r="CL1935" s="138"/>
      <c r="CM1935" s="138"/>
      <c r="CN1935" s="138"/>
      <c r="CO1935" s="138"/>
      <c r="CP1935" s="138"/>
      <c r="CQ1935" s="138"/>
      <c r="CR1935" s="138"/>
      <c r="CS1935" s="138"/>
      <c r="CT1935" s="138"/>
      <c r="CU1935" s="138"/>
      <c r="CV1935" s="138"/>
      <c r="CW1935" s="138"/>
      <c r="CX1935" s="138"/>
      <c r="CY1935" s="138"/>
      <c r="CZ1935" s="138"/>
      <c r="DA1935" s="138"/>
      <c r="DB1935" s="138"/>
      <c r="DC1935" s="138"/>
      <c r="DD1935" s="138"/>
      <c r="DE1935" s="138"/>
      <c r="DF1935" s="138"/>
      <c r="DG1935" s="138"/>
      <c r="DH1935" s="138"/>
      <c r="DI1935" s="138"/>
      <c r="DJ1935" s="138"/>
      <c r="DK1935" s="138"/>
      <c r="DL1935" s="138"/>
      <c r="DM1935" s="138"/>
      <c r="DN1935" s="138"/>
      <c r="DO1935" s="138"/>
      <c r="DP1935" s="138"/>
      <c r="DQ1935" s="138"/>
      <c r="DR1935" s="138"/>
      <c r="DS1935" s="138"/>
      <c r="DT1935" s="138"/>
      <c r="DU1935" s="138"/>
      <c r="DV1935" s="138"/>
      <c r="DW1935" s="138"/>
      <c r="DX1935" s="138"/>
      <c r="DY1935" s="138"/>
      <c r="DZ1935" s="138"/>
      <c r="EA1935" s="138"/>
      <c r="EB1935" s="138"/>
      <c r="EC1935" s="138"/>
      <c r="ED1935" s="138"/>
      <c r="EE1935" s="138"/>
      <c r="EF1935" s="138"/>
      <c r="EG1935" s="138"/>
      <c r="EH1935" s="138"/>
      <c r="EI1935" s="138"/>
      <c r="EJ1935" s="138"/>
      <c r="EK1935" s="138"/>
      <c r="EL1935" s="138"/>
      <c r="EM1935" s="138"/>
      <c r="EN1935" s="138"/>
      <c r="EO1935" s="138"/>
      <c r="EP1935" s="138"/>
      <c r="EQ1935" s="138"/>
      <c r="ER1935" s="138"/>
      <c r="ES1935" s="138"/>
      <c r="ET1935" s="138"/>
      <c r="EU1935" s="138"/>
      <c r="EV1935" s="138"/>
      <c r="EW1935" s="138"/>
      <c r="EX1935" s="138"/>
      <c r="EY1935" s="138"/>
      <c r="EZ1935" s="138"/>
      <c r="FA1935" s="138"/>
      <c r="FB1935" s="138"/>
      <c r="FC1935" s="138"/>
      <c r="FD1935" s="138"/>
      <c r="FE1935" s="138"/>
      <c r="FF1935" s="138"/>
      <c r="FG1935" s="138"/>
      <c r="FH1935" s="138"/>
      <c r="FI1935" s="138"/>
      <c r="FJ1935" s="138"/>
      <c r="FK1935" s="138"/>
      <c r="FL1935" s="138"/>
      <c r="FM1935" s="138"/>
      <c r="FN1935" s="138"/>
      <c r="FO1935" s="138"/>
      <c r="FP1935" s="138"/>
      <c r="FQ1935" s="138"/>
      <c r="FR1935" s="138"/>
      <c r="FS1935" s="138"/>
      <c r="FT1935" s="138"/>
      <c r="FU1935" s="138"/>
      <c r="FV1935" s="138"/>
      <c r="FW1935" s="138"/>
      <c r="FX1935" s="138"/>
      <c r="FY1935" s="138"/>
      <c r="FZ1935" s="138"/>
      <c r="GA1935" s="138"/>
      <c r="GB1935" s="138"/>
      <c r="GC1935" s="138"/>
      <c r="GD1935" s="138"/>
      <c r="GE1935" s="138"/>
      <c r="GF1935" s="138"/>
      <c r="GG1935" s="138"/>
      <c r="GH1935" s="138"/>
      <c r="GI1935" s="138"/>
      <c r="GJ1935" s="138"/>
      <c r="GK1935" s="138"/>
      <c r="GL1935" s="138"/>
      <c r="GM1935" s="138"/>
      <c r="GN1935" s="138"/>
      <c r="GO1935" s="138"/>
      <c r="GP1935" s="138"/>
      <c r="GQ1935" s="138"/>
      <c r="GR1935" s="138"/>
      <c r="GS1935" s="138"/>
      <c r="GT1935" s="138"/>
      <c r="GU1935" s="138"/>
      <c r="GV1935" s="138"/>
      <c r="GW1935" s="138"/>
      <c r="GX1935" s="138"/>
      <c r="GY1935" s="138"/>
      <c r="GZ1935" s="138"/>
      <c r="HA1935" s="138"/>
      <c r="HB1935" s="138"/>
      <c r="HC1935" s="138"/>
      <c r="HD1935" s="138"/>
      <c r="HE1935" s="138"/>
      <c r="HF1935" s="138"/>
      <c r="HG1935" s="138"/>
      <c r="HH1935" s="138"/>
      <c r="HI1935" s="138"/>
      <c r="HJ1935" s="138"/>
      <c r="HK1935" s="138"/>
      <c r="HL1935" s="138"/>
      <c r="HM1935" s="138"/>
      <c r="HN1935" s="138"/>
      <c r="HO1935" s="138"/>
      <c r="HP1935" s="138"/>
      <c r="HQ1935" s="138"/>
      <c r="HR1935" s="138"/>
      <c r="HS1935" s="138"/>
      <c r="HT1935" s="138"/>
      <c r="HU1935" s="138"/>
      <c r="HV1935" s="138"/>
      <c r="HW1935" s="138"/>
      <c r="HX1935" s="138"/>
      <c r="HY1935" s="138"/>
      <c r="HZ1935" s="138"/>
      <c r="IA1935" s="138"/>
      <c r="IB1935" s="138"/>
      <c r="IC1935" s="138"/>
      <c r="ID1935" s="138"/>
      <c r="IE1935" s="138"/>
      <c r="IF1935" s="138"/>
      <c r="IG1935" s="138"/>
      <c r="IH1935" s="138"/>
      <c r="II1935" s="138"/>
      <c r="IJ1935" s="138"/>
      <c r="IK1935" s="138"/>
      <c r="IL1935" s="138"/>
      <c r="IM1935" s="138"/>
      <c r="IN1935" s="138"/>
      <c r="IO1935" s="138"/>
      <c r="IP1935" s="138"/>
      <c r="IQ1935" s="138"/>
      <c r="IR1935" s="138"/>
      <c r="IS1935" s="138"/>
      <c r="IT1935" s="138"/>
      <c r="IU1935" s="138"/>
      <c r="IV1935" s="138"/>
      <c r="IW1935" s="138"/>
      <c r="IX1935" s="138"/>
      <c r="IY1935" s="138"/>
      <c r="IZ1935" s="138"/>
    </row>
    <row r="1936" spans="1:260" s="833" customFormat="1" ht="30" x14ac:dyDescent="0.25">
      <c r="A1936" s="204">
        <v>1</v>
      </c>
      <c r="B1936" s="204">
        <v>1</v>
      </c>
      <c r="C1936" s="204"/>
      <c r="D1936" s="204"/>
      <c r="E1936" s="547" t="s">
        <v>547</v>
      </c>
      <c r="F1936" s="160"/>
      <c r="G1936" s="160"/>
      <c r="H1936" s="1891"/>
      <c r="I1936" s="732"/>
      <c r="J1936" s="732">
        <f t="shared" si="633"/>
        <v>15</v>
      </c>
      <c r="K1936" s="2070" t="e">
        <f t="shared" si="633"/>
        <v>#DIV/0!</v>
      </c>
      <c r="L1936" s="2534"/>
      <c r="M1936" s="2534"/>
      <c r="N1936" s="2535"/>
      <c r="O1936" s="2535"/>
      <c r="P1936" s="2535"/>
      <c r="Q1936" s="2535"/>
      <c r="R1936" s="2535"/>
      <c r="S1936" s="2535"/>
      <c r="T1936" s="2794"/>
      <c r="U1936" s="2794"/>
      <c r="V1936" s="2794"/>
      <c r="W1936" s="2794"/>
      <c r="X1936" s="2794">
        <f t="shared" ref="X1936:AE1936" si="636">X1860</f>
        <v>0</v>
      </c>
      <c r="Y1936" s="2794">
        <f t="shared" si="636"/>
        <v>0</v>
      </c>
      <c r="Z1936" s="2795">
        <f t="shared" si="636"/>
        <v>0</v>
      </c>
      <c r="AA1936" s="2794">
        <f t="shared" si="636"/>
        <v>0</v>
      </c>
      <c r="AB1936" s="2794">
        <f t="shared" si="636"/>
        <v>0</v>
      </c>
      <c r="AC1936" s="2796">
        <f t="shared" si="636"/>
        <v>0</v>
      </c>
      <c r="AD1936" s="2796">
        <f t="shared" si="636"/>
        <v>0</v>
      </c>
      <c r="AE1936" s="2794">
        <f t="shared" si="636"/>
        <v>0</v>
      </c>
      <c r="AF1936" s="909"/>
      <c r="AG1936" s="2602"/>
      <c r="AH1936" s="138"/>
      <c r="AI1936" s="138"/>
      <c r="AJ1936" s="138"/>
      <c r="AK1936" s="138"/>
      <c r="AL1936" s="138"/>
      <c r="AM1936" s="138"/>
      <c r="AN1936" s="138"/>
      <c r="AO1936" s="138"/>
      <c r="AP1936" s="138"/>
      <c r="AQ1936" s="138"/>
      <c r="AR1936" s="138"/>
      <c r="AS1936" s="138"/>
      <c r="AT1936" s="138"/>
      <c r="AU1936" s="138"/>
      <c r="AV1936" s="138"/>
      <c r="AW1936" s="138"/>
      <c r="AX1936" s="138"/>
      <c r="AY1936" s="138"/>
      <c r="AZ1936" s="138"/>
      <c r="BA1936" s="138"/>
      <c r="BB1936" s="138"/>
      <c r="BC1936" s="138"/>
      <c r="BD1936" s="138"/>
      <c r="BE1936" s="138"/>
      <c r="BF1936" s="138"/>
      <c r="BG1936" s="138"/>
      <c r="BH1936" s="138"/>
      <c r="BI1936" s="138"/>
      <c r="BJ1936" s="138"/>
      <c r="BK1936" s="138"/>
      <c r="BL1936" s="138"/>
      <c r="BM1936" s="138"/>
      <c r="BN1936" s="138"/>
      <c r="BO1936" s="138"/>
      <c r="BP1936" s="138"/>
      <c r="BQ1936" s="138"/>
      <c r="BR1936" s="138"/>
      <c r="BS1936" s="138"/>
      <c r="BT1936" s="138"/>
      <c r="BU1936" s="138"/>
      <c r="BV1936" s="138"/>
      <c r="BW1936" s="138"/>
      <c r="BX1936" s="138"/>
      <c r="BY1936" s="138"/>
      <c r="BZ1936" s="138"/>
      <c r="CA1936" s="138"/>
      <c r="CB1936" s="138"/>
      <c r="CC1936" s="138"/>
      <c r="CD1936" s="138"/>
      <c r="CE1936" s="138"/>
      <c r="CF1936" s="138"/>
      <c r="CG1936" s="138"/>
      <c r="CH1936" s="138"/>
      <c r="CI1936" s="138"/>
      <c r="CJ1936" s="138"/>
      <c r="CK1936" s="138"/>
      <c r="CL1936" s="138"/>
      <c r="CM1936" s="138"/>
      <c r="CN1936" s="138"/>
      <c r="CO1936" s="138"/>
      <c r="CP1936" s="138"/>
      <c r="CQ1936" s="138"/>
      <c r="CR1936" s="138"/>
      <c r="CS1936" s="138"/>
      <c r="CT1936" s="138"/>
      <c r="CU1936" s="138"/>
      <c r="CV1936" s="138"/>
      <c r="CW1936" s="138"/>
      <c r="CX1936" s="138"/>
      <c r="CY1936" s="138"/>
      <c r="CZ1936" s="138"/>
      <c r="DA1936" s="138"/>
      <c r="DB1936" s="138"/>
      <c r="DC1936" s="138"/>
      <c r="DD1936" s="138"/>
      <c r="DE1936" s="138"/>
      <c r="DF1936" s="138"/>
      <c r="DG1936" s="138"/>
      <c r="DH1936" s="138"/>
      <c r="DI1936" s="138"/>
      <c r="DJ1936" s="138"/>
      <c r="DK1936" s="138"/>
      <c r="DL1936" s="138"/>
      <c r="DM1936" s="138"/>
      <c r="DN1936" s="138"/>
      <c r="DO1936" s="138"/>
      <c r="DP1936" s="138"/>
      <c r="DQ1936" s="138"/>
      <c r="DR1936" s="138"/>
      <c r="DS1936" s="138"/>
      <c r="DT1936" s="138"/>
      <c r="DU1936" s="138"/>
      <c r="DV1936" s="138"/>
      <c r="DW1936" s="138"/>
      <c r="DX1936" s="138"/>
      <c r="DY1936" s="138"/>
      <c r="DZ1936" s="138"/>
      <c r="EA1936" s="138"/>
      <c r="EB1936" s="138"/>
      <c r="EC1936" s="138"/>
      <c r="ED1936" s="138"/>
      <c r="EE1936" s="138"/>
      <c r="EF1936" s="138"/>
      <c r="EG1936" s="138"/>
      <c r="EH1936" s="138"/>
      <c r="EI1936" s="138"/>
      <c r="EJ1936" s="138"/>
      <c r="EK1936" s="138"/>
      <c r="EL1936" s="138"/>
      <c r="EM1936" s="138"/>
      <c r="EN1936" s="138"/>
      <c r="EO1936" s="138"/>
      <c r="EP1936" s="138"/>
      <c r="EQ1936" s="138"/>
      <c r="ER1936" s="138"/>
      <c r="ES1936" s="138"/>
      <c r="ET1936" s="138"/>
      <c r="EU1936" s="138"/>
      <c r="EV1936" s="138"/>
      <c r="EW1936" s="138"/>
      <c r="EX1936" s="138"/>
      <c r="EY1936" s="138"/>
      <c r="EZ1936" s="138"/>
      <c r="FA1936" s="138"/>
      <c r="FB1936" s="138"/>
      <c r="FC1936" s="138"/>
      <c r="FD1936" s="138"/>
      <c r="FE1936" s="138"/>
      <c r="FF1936" s="138"/>
      <c r="FG1936" s="138"/>
      <c r="FH1936" s="138"/>
      <c r="FI1936" s="138"/>
      <c r="FJ1936" s="138"/>
      <c r="FK1936" s="138"/>
      <c r="FL1936" s="138"/>
      <c r="FM1936" s="138"/>
      <c r="FN1936" s="138"/>
      <c r="FO1936" s="138"/>
      <c r="FP1936" s="138"/>
      <c r="FQ1936" s="138"/>
      <c r="FR1936" s="138"/>
      <c r="FS1936" s="138"/>
      <c r="FT1936" s="138"/>
      <c r="FU1936" s="138"/>
      <c r="FV1936" s="138"/>
      <c r="FW1936" s="138"/>
      <c r="FX1936" s="138"/>
      <c r="FY1936" s="138"/>
      <c r="FZ1936" s="138"/>
      <c r="GA1936" s="138"/>
      <c r="GB1936" s="138"/>
      <c r="GC1936" s="138"/>
      <c r="GD1936" s="138"/>
      <c r="GE1936" s="138"/>
      <c r="GF1936" s="138"/>
      <c r="GG1936" s="138"/>
      <c r="GH1936" s="138"/>
      <c r="GI1936" s="138"/>
      <c r="GJ1936" s="138"/>
      <c r="GK1936" s="138"/>
      <c r="GL1936" s="138"/>
      <c r="GM1936" s="138"/>
      <c r="GN1936" s="138"/>
      <c r="GO1936" s="138"/>
      <c r="GP1936" s="138"/>
      <c r="GQ1936" s="138"/>
      <c r="GR1936" s="138"/>
      <c r="GS1936" s="138"/>
      <c r="GT1936" s="138"/>
      <c r="GU1936" s="138"/>
      <c r="GV1936" s="138"/>
      <c r="GW1936" s="138"/>
      <c r="GX1936" s="138"/>
      <c r="GY1936" s="138"/>
      <c r="GZ1936" s="138"/>
      <c r="HA1936" s="138"/>
      <c r="HB1936" s="138"/>
      <c r="HC1936" s="138"/>
      <c r="HD1936" s="138"/>
      <c r="HE1936" s="138"/>
      <c r="HF1936" s="138"/>
      <c r="HG1936" s="138"/>
      <c r="HH1936" s="138"/>
      <c r="HI1936" s="138"/>
      <c r="HJ1936" s="138"/>
      <c r="HK1936" s="138"/>
      <c r="HL1936" s="138"/>
      <c r="HM1936" s="138"/>
      <c r="HN1936" s="138"/>
      <c r="HO1936" s="138"/>
      <c r="HP1936" s="138"/>
      <c r="HQ1936" s="138"/>
      <c r="HR1936" s="138"/>
      <c r="HS1936" s="138"/>
      <c r="HT1936" s="138"/>
      <c r="HU1936" s="138"/>
      <c r="HV1936" s="138"/>
      <c r="HW1936" s="138"/>
      <c r="HX1936" s="138"/>
      <c r="HY1936" s="138"/>
      <c r="HZ1936" s="138"/>
      <c r="IA1936" s="138"/>
      <c r="IB1936" s="138"/>
      <c r="IC1936" s="138"/>
      <c r="ID1936" s="138"/>
      <c r="IE1936" s="138"/>
      <c r="IF1936" s="138"/>
      <c r="IG1936" s="138"/>
      <c r="IH1936" s="138"/>
      <c r="II1936" s="138"/>
      <c r="IJ1936" s="138"/>
      <c r="IK1936" s="138"/>
      <c r="IL1936" s="138"/>
      <c r="IM1936" s="138"/>
      <c r="IN1936" s="138"/>
      <c r="IO1936" s="138"/>
      <c r="IP1936" s="138"/>
      <c r="IQ1936" s="138"/>
      <c r="IR1936" s="138"/>
      <c r="IS1936" s="138"/>
      <c r="IT1936" s="138"/>
      <c r="IU1936" s="138"/>
      <c r="IV1936" s="138"/>
      <c r="IW1936" s="138"/>
      <c r="IX1936" s="138"/>
      <c r="IY1936" s="138"/>
      <c r="IZ1936" s="138"/>
    </row>
    <row r="1937" spans="1:260" s="833" customFormat="1" ht="75" x14ac:dyDescent="0.25">
      <c r="A1937" s="204"/>
      <c r="B1937" s="204">
        <v>1</v>
      </c>
      <c r="C1937" s="204"/>
      <c r="D1937" s="204"/>
      <c r="E1937" s="280" t="s">
        <v>548</v>
      </c>
      <c r="F1937" s="160"/>
      <c r="G1937" s="160"/>
      <c r="H1937" s="1891"/>
      <c r="I1937" s="732"/>
      <c r="J1937" s="732">
        <f t="shared" si="633"/>
        <v>1</v>
      </c>
      <c r="K1937" s="2070" t="e">
        <f t="shared" si="633"/>
        <v>#DIV/0!</v>
      </c>
      <c r="L1937" s="2534"/>
      <c r="M1937" s="2534"/>
      <c r="N1937" s="2535"/>
      <c r="O1937" s="2535"/>
      <c r="P1937" s="2535"/>
      <c r="Q1937" s="2535"/>
      <c r="R1937" s="2535"/>
      <c r="S1937" s="2535"/>
      <c r="T1937" s="2794"/>
      <c r="U1937" s="2794"/>
      <c r="V1937" s="2794"/>
      <c r="W1937" s="2794"/>
      <c r="X1937" s="2794">
        <f t="shared" ref="X1937:AE1937" si="637">X1861</f>
        <v>0</v>
      </c>
      <c r="Y1937" s="2794">
        <f t="shared" si="637"/>
        <v>0</v>
      </c>
      <c r="Z1937" s="2795">
        <f t="shared" si="637"/>
        <v>0</v>
      </c>
      <c r="AA1937" s="2794">
        <f t="shared" si="637"/>
        <v>0</v>
      </c>
      <c r="AB1937" s="2794">
        <f t="shared" si="637"/>
        <v>0</v>
      </c>
      <c r="AC1937" s="2796">
        <f t="shared" si="637"/>
        <v>0</v>
      </c>
      <c r="AD1937" s="2796">
        <f t="shared" si="637"/>
        <v>0</v>
      </c>
      <c r="AE1937" s="2794">
        <f t="shared" si="637"/>
        <v>0</v>
      </c>
      <c r="AF1937" s="909"/>
      <c r="AG1937" s="2602"/>
      <c r="AH1937" s="138"/>
      <c r="AI1937" s="138"/>
      <c r="AJ1937" s="138"/>
      <c r="AK1937" s="138"/>
      <c r="AL1937" s="138"/>
      <c r="AM1937" s="138"/>
      <c r="AN1937" s="138"/>
      <c r="AO1937" s="138"/>
      <c r="AP1937" s="138"/>
      <c r="AQ1937" s="138"/>
      <c r="AR1937" s="138"/>
      <c r="AS1937" s="138"/>
      <c r="AT1937" s="138"/>
      <c r="AU1937" s="138"/>
      <c r="AV1937" s="138"/>
      <c r="AW1937" s="138"/>
      <c r="AX1937" s="138"/>
      <c r="AY1937" s="138"/>
      <c r="AZ1937" s="138"/>
      <c r="BA1937" s="138"/>
      <c r="BB1937" s="138"/>
      <c r="BC1937" s="138"/>
      <c r="BD1937" s="138"/>
      <c r="BE1937" s="138"/>
      <c r="BF1937" s="138"/>
      <c r="BG1937" s="138"/>
      <c r="BH1937" s="138"/>
      <c r="BI1937" s="138"/>
      <c r="BJ1937" s="138"/>
      <c r="BK1937" s="138"/>
      <c r="BL1937" s="138"/>
      <c r="BM1937" s="138"/>
      <c r="BN1937" s="138"/>
      <c r="BO1937" s="138"/>
      <c r="BP1937" s="138"/>
      <c r="BQ1937" s="138"/>
      <c r="BR1937" s="138"/>
      <c r="BS1937" s="138"/>
      <c r="BT1937" s="138"/>
      <c r="BU1937" s="138"/>
      <c r="BV1937" s="138"/>
      <c r="BW1937" s="138"/>
      <c r="BX1937" s="138"/>
      <c r="BY1937" s="138"/>
      <c r="BZ1937" s="138"/>
      <c r="CA1937" s="138"/>
      <c r="CB1937" s="138"/>
      <c r="CC1937" s="138"/>
      <c r="CD1937" s="138"/>
      <c r="CE1937" s="138"/>
      <c r="CF1937" s="138"/>
      <c r="CG1937" s="138"/>
      <c r="CH1937" s="138"/>
      <c r="CI1937" s="138"/>
      <c r="CJ1937" s="138"/>
      <c r="CK1937" s="138"/>
      <c r="CL1937" s="138"/>
      <c r="CM1937" s="138"/>
      <c r="CN1937" s="138"/>
      <c r="CO1937" s="138"/>
      <c r="CP1937" s="138"/>
      <c r="CQ1937" s="138"/>
      <c r="CR1937" s="138"/>
      <c r="CS1937" s="138"/>
      <c r="CT1937" s="138"/>
      <c r="CU1937" s="138"/>
      <c r="CV1937" s="138"/>
      <c r="CW1937" s="138"/>
      <c r="CX1937" s="138"/>
      <c r="CY1937" s="138"/>
      <c r="CZ1937" s="138"/>
      <c r="DA1937" s="138"/>
      <c r="DB1937" s="138"/>
      <c r="DC1937" s="138"/>
      <c r="DD1937" s="138"/>
      <c r="DE1937" s="138"/>
      <c r="DF1937" s="138"/>
      <c r="DG1937" s="138"/>
      <c r="DH1937" s="138"/>
      <c r="DI1937" s="138"/>
      <c r="DJ1937" s="138"/>
      <c r="DK1937" s="138"/>
      <c r="DL1937" s="138"/>
      <c r="DM1937" s="138"/>
      <c r="DN1937" s="138"/>
      <c r="DO1937" s="138"/>
      <c r="DP1937" s="138"/>
      <c r="DQ1937" s="138"/>
      <c r="DR1937" s="138"/>
      <c r="DS1937" s="138"/>
      <c r="DT1937" s="138"/>
      <c r="DU1937" s="138"/>
      <c r="DV1937" s="138"/>
      <c r="DW1937" s="138"/>
      <c r="DX1937" s="138"/>
      <c r="DY1937" s="138"/>
      <c r="DZ1937" s="138"/>
      <c r="EA1937" s="138"/>
      <c r="EB1937" s="138"/>
      <c r="EC1937" s="138"/>
      <c r="ED1937" s="138"/>
      <c r="EE1937" s="138"/>
      <c r="EF1937" s="138"/>
      <c r="EG1937" s="138"/>
      <c r="EH1937" s="138"/>
      <c r="EI1937" s="138"/>
      <c r="EJ1937" s="138"/>
      <c r="EK1937" s="138"/>
      <c r="EL1937" s="138"/>
      <c r="EM1937" s="138"/>
      <c r="EN1937" s="138"/>
      <c r="EO1937" s="138"/>
      <c r="EP1937" s="138"/>
      <c r="EQ1937" s="138"/>
      <c r="ER1937" s="138"/>
      <c r="ES1937" s="138"/>
      <c r="ET1937" s="138"/>
      <c r="EU1937" s="138"/>
      <c r="EV1937" s="138"/>
      <c r="EW1937" s="138"/>
      <c r="EX1937" s="138"/>
      <c r="EY1937" s="138"/>
      <c r="EZ1937" s="138"/>
      <c r="FA1937" s="138"/>
      <c r="FB1937" s="138"/>
      <c r="FC1937" s="138"/>
      <c r="FD1937" s="138"/>
      <c r="FE1937" s="138"/>
      <c r="FF1937" s="138"/>
      <c r="FG1937" s="138"/>
      <c r="FH1937" s="138"/>
      <c r="FI1937" s="138"/>
      <c r="FJ1937" s="138"/>
      <c r="FK1937" s="138"/>
      <c r="FL1937" s="138"/>
      <c r="FM1937" s="138"/>
      <c r="FN1937" s="138"/>
      <c r="FO1937" s="138"/>
      <c r="FP1937" s="138"/>
      <c r="FQ1937" s="138"/>
      <c r="FR1937" s="138"/>
      <c r="FS1937" s="138"/>
      <c r="FT1937" s="138"/>
      <c r="FU1937" s="138"/>
      <c r="FV1937" s="138"/>
      <c r="FW1937" s="138"/>
      <c r="FX1937" s="138"/>
      <c r="FY1937" s="138"/>
      <c r="FZ1937" s="138"/>
      <c r="GA1937" s="138"/>
      <c r="GB1937" s="138"/>
      <c r="GC1937" s="138"/>
      <c r="GD1937" s="138"/>
      <c r="GE1937" s="138"/>
      <c r="GF1937" s="138"/>
      <c r="GG1937" s="138"/>
      <c r="GH1937" s="138"/>
      <c r="GI1937" s="138"/>
      <c r="GJ1937" s="138"/>
      <c r="GK1937" s="138"/>
      <c r="GL1937" s="138"/>
      <c r="GM1937" s="138"/>
      <c r="GN1937" s="138"/>
      <c r="GO1937" s="138"/>
      <c r="GP1937" s="138"/>
      <c r="GQ1937" s="138"/>
      <c r="GR1937" s="138"/>
      <c r="GS1937" s="138"/>
      <c r="GT1937" s="138"/>
      <c r="GU1937" s="138"/>
      <c r="GV1937" s="138"/>
      <c r="GW1937" s="138"/>
      <c r="GX1937" s="138"/>
      <c r="GY1937" s="138"/>
      <c r="GZ1937" s="138"/>
      <c r="HA1937" s="138"/>
      <c r="HB1937" s="138"/>
      <c r="HC1937" s="138"/>
      <c r="HD1937" s="138"/>
      <c r="HE1937" s="138"/>
      <c r="HF1937" s="138"/>
      <c r="HG1937" s="138"/>
      <c r="HH1937" s="138"/>
      <c r="HI1937" s="138"/>
      <c r="HJ1937" s="138"/>
      <c r="HK1937" s="138"/>
      <c r="HL1937" s="138"/>
      <c r="HM1937" s="138"/>
      <c r="HN1937" s="138"/>
      <c r="HO1937" s="138"/>
      <c r="HP1937" s="138"/>
      <c r="HQ1937" s="138"/>
      <c r="HR1937" s="138"/>
      <c r="HS1937" s="138"/>
      <c r="HT1937" s="138"/>
      <c r="HU1937" s="138"/>
      <c r="HV1937" s="138"/>
      <c r="HW1937" s="138"/>
      <c r="HX1937" s="138"/>
      <c r="HY1937" s="138"/>
      <c r="HZ1937" s="138"/>
      <c r="IA1937" s="138"/>
      <c r="IB1937" s="138"/>
      <c r="IC1937" s="138"/>
      <c r="ID1937" s="138"/>
      <c r="IE1937" s="138"/>
      <c r="IF1937" s="138"/>
      <c r="IG1937" s="138"/>
      <c r="IH1937" s="138"/>
      <c r="II1937" s="138"/>
      <c r="IJ1937" s="138"/>
      <c r="IK1937" s="138"/>
      <c r="IL1937" s="138"/>
      <c r="IM1937" s="138"/>
      <c r="IN1937" s="138"/>
      <c r="IO1937" s="138"/>
      <c r="IP1937" s="138"/>
      <c r="IQ1937" s="138"/>
      <c r="IR1937" s="138"/>
      <c r="IS1937" s="138"/>
      <c r="IT1937" s="138"/>
      <c r="IU1937" s="138"/>
      <c r="IV1937" s="138"/>
      <c r="IW1937" s="138"/>
      <c r="IX1937" s="138"/>
      <c r="IY1937" s="138"/>
      <c r="IZ1937" s="138"/>
    </row>
    <row r="1938" spans="1:260" s="833" customFormat="1" ht="45" x14ac:dyDescent="0.25">
      <c r="A1938" s="204"/>
      <c r="B1938" s="204">
        <v>1</v>
      </c>
      <c r="C1938" s="204"/>
      <c r="D1938" s="204"/>
      <c r="E1938" s="160" t="s">
        <v>549</v>
      </c>
      <c r="F1938" s="160"/>
      <c r="G1938" s="160"/>
      <c r="H1938" s="1891"/>
      <c r="I1938" s="732"/>
      <c r="J1938" s="732">
        <f t="shared" si="633"/>
        <v>19</v>
      </c>
      <c r="K1938" s="2070" t="e">
        <f t="shared" si="633"/>
        <v>#DIV/0!</v>
      </c>
      <c r="L1938" s="2534"/>
      <c r="M1938" s="2534"/>
      <c r="N1938" s="2535"/>
      <c r="O1938" s="2535"/>
      <c r="P1938" s="2535"/>
      <c r="Q1938" s="2535"/>
      <c r="R1938" s="2535"/>
      <c r="S1938" s="2535"/>
      <c r="T1938" s="2794"/>
      <c r="U1938" s="2794"/>
      <c r="V1938" s="2794"/>
      <c r="W1938" s="2794"/>
      <c r="X1938" s="2794">
        <f t="shared" ref="X1938:AE1938" si="638">X1862</f>
        <v>0</v>
      </c>
      <c r="Y1938" s="2794">
        <f t="shared" si="638"/>
        <v>0</v>
      </c>
      <c r="Z1938" s="2795">
        <f t="shared" si="638"/>
        <v>0</v>
      </c>
      <c r="AA1938" s="2794">
        <f t="shared" si="638"/>
        <v>0</v>
      </c>
      <c r="AB1938" s="2794">
        <f t="shared" si="638"/>
        <v>0</v>
      </c>
      <c r="AC1938" s="2796">
        <f t="shared" si="638"/>
        <v>0</v>
      </c>
      <c r="AD1938" s="2796">
        <f t="shared" si="638"/>
        <v>0</v>
      </c>
      <c r="AE1938" s="2794">
        <f t="shared" si="638"/>
        <v>0</v>
      </c>
      <c r="AF1938" s="909"/>
      <c r="AG1938" s="2602"/>
      <c r="AH1938" s="138"/>
      <c r="AI1938" s="138"/>
      <c r="AJ1938" s="138"/>
      <c r="AK1938" s="138"/>
      <c r="AL1938" s="138"/>
      <c r="AM1938" s="138"/>
      <c r="AN1938" s="138"/>
      <c r="AO1938" s="138"/>
      <c r="AP1938" s="138"/>
      <c r="AQ1938" s="138"/>
      <c r="AR1938" s="138"/>
      <c r="AS1938" s="138"/>
      <c r="AT1938" s="138"/>
      <c r="AU1938" s="138"/>
      <c r="AV1938" s="138"/>
      <c r="AW1938" s="138"/>
      <c r="AX1938" s="138"/>
      <c r="AY1938" s="138"/>
      <c r="AZ1938" s="138"/>
      <c r="BA1938" s="138"/>
      <c r="BB1938" s="138"/>
      <c r="BC1938" s="138"/>
      <c r="BD1938" s="138"/>
      <c r="BE1938" s="138"/>
      <c r="BF1938" s="138"/>
      <c r="BG1938" s="138"/>
      <c r="BH1938" s="138"/>
      <c r="BI1938" s="138"/>
      <c r="BJ1938" s="138"/>
      <c r="BK1938" s="138"/>
      <c r="BL1938" s="138"/>
      <c r="BM1938" s="138"/>
      <c r="BN1938" s="138"/>
      <c r="BO1938" s="138"/>
      <c r="BP1938" s="138"/>
      <c r="BQ1938" s="138"/>
      <c r="BR1938" s="138"/>
      <c r="BS1938" s="138"/>
      <c r="BT1938" s="138"/>
      <c r="BU1938" s="138"/>
      <c r="BV1938" s="138"/>
      <c r="BW1938" s="138"/>
      <c r="BX1938" s="138"/>
      <c r="BY1938" s="138"/>
      <c r="BZ1938" s="138"/>
      <c r="CA1938" s="138"/>
      <c r="CB1938" s="138"/>
      <c r="CC1938" s="138"/>
      <c r="CD1938" s="138"/>
      <c r="CE1938" s="138"/>
      <c r="CF1938" s="138"/>
      <c r="CG1938" s="138"/>
      <c r="CH1938" s="138"/>
      <c r="CI1938" s="138"/>
      <c r="CJ1938" s="138"/>
      <c r="CK1938" s="138"/>
      <c r="CL1938" s="138"/>
      <c r="CM1938" s="138"/>
      <c r="CN1938" s="138"/>
      <c r="CO1938" s="138"/>
      <c r="CP1938" s="138"/>
      <c r="CQ1938" s="138"/>
      <c r="CR1938" s="138"/>
      <c r="CS1938" s="138"/>
      <c r="CT1938" s="138"/>
      <c r="CU1938" s="138"/>
      <c r="CV1938" s="138"/>
      <c r="CW1938" s="138"/>
      <c r="CX1938" s="138"/>
      <c r="CY1938" s="138"/>
      <c r="CZ1938" s="138"/>
      <c r="DA1938" s="138"/>
      <c r="DB1938" s="138"/>
      <c r="DC1938" s="138"/>
      <c r="DD1938" s="138"/>
      <c r="DE1938" s="138"/>
      <c r="DF1938" s="138"/>
      <c r="DG1938" s="138"/>
      <c r="DH1938" s="138"/>
      <c r="DI1938" s="138"/>
      <c r="DJ1938" s="138"/>
      <c r="DK1938" s="138"/>
      <c r="DL1938" s="138"/>
      <c r="DM1938" s="138"/>
      <c r="DN1938" s="138"/>
      <c r="DO1938" s="138"/>
      <c r="DP1938" s="138"/>
      <c r="DQ1938" s="138"/>
      <c r="DR1938" s="138"/>
      <c r="DS1938" s="138"/>
      <c r="DT1938" s="138"/>
      <c r="DU1938" s="138"/>
      <c r="DV1938" s="138"/>
      <c r="DW1938" s="138"/>
      <c r="DX1938" s="138"/>
      <c r="DY1938" s="138"/>
      <c r="DZ1938" s="138"/>
      <c r="EA1938" s="138"/>
      <c r="EB1938" s="138"/>
      <c r="EC1938" s="138"/>
      <c r="ED1938" s="138"/>
      <c r="EE1938" s="138"/>
      <c r="EF1938" s="138"/>
      <c r="EG1938" s="138"/>
      <c r="EH1938" s="138"/>
      <c r="EI1938" s="138"/>
      <c r="EJ1938" s="138"/>
      <c r="EK1938" s="138"/>
      <c r="EL1938" s="138"/>
      <c r="EM1938" s="138"/>
      <c r="EN1938" s="138"/>
      <c r="EO1938" s="138"/>
      <c r="EP1938" s="138"/>
      <c r="EQ1938" s="138"/>
      <c r="ER1938" s="138"/>
      <c r="ES1938" s="138"/>
      <c r="ET1938" s="138"/>
      <c r="EU1938" s="138"/>
      <c r="EV1938" s="138"/>
      <c r="EW1938" s="138"/>
      <c r="EX1938" s="138"/>
      <c r="EY1938" s="138"/>
      <c r="EZ1938" s="138"/>
      <c r="FA1938" s="138"/>
      <c r="FB1938" s="138"/>
      <c r="FC1938" s="138"/>
      <c r="FD1938" s="138"/>
      <c r="FE1938" s="138"/>
      <c r="FF1938" s="138"/>
      <c r="FG1938" s="138"/>
      <c r="FH1938" s="138"/>
      <c r="FI1938" s="138"/>
      <c r="FJ1938" s="138"/>
      <c r="FK1938" s="138"/>
      <c r="FL1938" s="138"/>
      <c r="FM1938" s="138"/>
      <c r="FN1938" s="138"/>
      <c r="FO1938" s="138"/>
      <c r="FP1938" s="138"/>
      <c r="FQ1938" s="138"/>
      <c r="FR1938" s="138"/>
      <c r="FS1938" s="138"/>
      <c r="FT1938" s="138"/>
      <c r="FU1938" s="138"/>
      <c r="FV1938" s="138"/>
      <c r="FW1938" s="138"/>
      <c r="FX1938" s="138"/>
      <c r="FY1938" s="138"/>
      <c r="FZ1938" s="138"/>
      <c r="GA1938" s="138"/>
      <c r="GB1938" s="138"/>
      <c r="GC1938" s="138"/>
      <c r="GD1938" s="138"/>
      <c r="GE1938" s="138"/>
      <c r="GF1938" s="138"/>
      <c r="GG1938" s="138"/>
      <c r="GH1938" s="138"/>
      <c r="GI1938" s="138"/>
      <c r="GJ1938" s="138"/>
      <c r="GK1938" s="138"/>
      <c r="GL1938" s="138"/>
      <c r="GM1938" s="138"/>
      <c r="GN1938" s="138"/>
      <c r="GO1938" s="138"/>
      <c r="GP1938" s="138"/>
      <c r="GQ1938" s="138"/>
      <c r="GR1938" s="138"/>
      <c r="GS1938" s="138"/>
      <c r="GT1938" s="138"/>
      <c r="GU1938" s="138"/>
      <c r="GV1938" s="138"/>
      <c r="GW1938" s="138"/>
      <c r="GX1938" s="138"/>
      <c r="GY1938" s="138"/>
      <c r="GZ1938" s="138"/>
      <c r="HA1938" s="138"/>
      <c r="HB1938" s="138"/>
      <c r="HC1938" s="138"/>
      <c r="HD1938" s="138"/>
      <c r="HE1938" s="138"/>
      <c r="HF1938" s="138"/>
      <c r="HG1938" s="138"/>
      <c r="HH1938" s="138"/>
      <c r="HI1938" s="138"/>
      <c r="HJ1938" s="138"/>
      <c r="HK1938" s="138"/>
      <c r="HL1938" s="138"/>
      <c r="HM1938" s="138"/>
      <c r="HN1938" s="138"/>
      <c r="HO1938" s="138"/>
      <c r="HP1938" s="138"/>
      <c r="HQ1938" s="138"/>
      <c r="HR1938" s="138"/>
      <c r="HS1938" s="138"/>
      <c r="HT1938" s="138"/>
      <c r="HU1938" s="138"/>
      <c r="HV1938" s="138"/>
      <c r="HW1938" s="138"/>
      <c r="HX1938" s="138"/>
      <c r="HY1938" s="138"/>
      <c r="HZ1938" s="138"/>
      <c r="IA1938" s="138"/>
      <c r="IB1938" s="138"/>
      <c r="IC1938" s="138"/>
      <c r="ID1938" s="138"/>
      <c r="IE1938" s="138"/>
      <c r="IF1938" s="138"/>
      <c r="IG1938" s="138"/>
      <c r="IH1938" s="138"/>
      <c r="II1938" s="138"/>
      <c r="IJ1938" s="138"/>
      <c r="IK1938" s="138"/>
      <c r="IL1938" s="138"/>
      <c r="IM1938" s="138"/>
      <c r="IN1938" s="138"/>
      <c r="IO1938" s="138"/>
      <c r="IP1938" s="138"/>
      <c r="IQ1938" s="138"/>
      <c r="IR1938" s="138"/>
      <c r="IS1938" s="138"/>
      <c r="IT1938" s="138"/>
      <c r="IU1938" s="138"/>
      <c r="IV1938" s="138"/>
      <c r="IW1938" s="138"/>
      <c r="IX1938" s="138"/>
      <c r="IY1938" s="138"/>
      <c r="IZ1938" s="138"/>
    </row>
    <row r="1939" spans="1:260" s="833" customFormat="1" ht="105" x14ac:dyDescent="0.25">
      <c r="A1939" s="204"/>
      <c r="B1939" s="204">
        <v>1</v>
      </c>
      <c r="C1939" s="204"/>
      <c r="D1939" s="204"/>
      <c r="E1939" s="160" t="s">
        <v>550</v>
      </c>
      <c r="F1939" s="160"/>
      <c r="G1939" s="160"/>
      <c r="H1939" s="1891"/>
      <c r="I1939" s="732"/>
      <c r="J1939" s="732">
        <f t="shared" si="633"/>
        <v>0</v>
      </c>
      <c r="K1939" s="2070" t="e">
        <f t="shared" si="633"/>
        <v>#DIV/0!</v>
      </c>
      <c r="L1939" s="2534"/>
      <c r="M1939" s="2534"/>
      <c r="N1939" s="2535"/>
      <c r="O1939" s="2535"/>
      <c r="P1939" s="2535"/>
      <c r="Q1939" s="2535"/>
      <c r="R1939" s="2535"/>
      <c r="S1939" s="2535"/>
      <c r="T1939" s="2794"/>
      <c r="U1939" s="2794"/>
      <c r="V1939" s="2794"/>
      <c r="W1939" s="2794"/>
      <c r="X1939" s="2794">
        <f t="shared" ref="X1939:AE1939" si="639">X1863</f>
        <v>0</v>
      </c>
      <c r="Y1939" s="2794">
        <f t="shared" si="639"/>
        <v>0</v>
      </c>
      <c r="Z1939" s="2795">
        <f t="shared" si="639"/>
        <v>0</v>
      </c>
      <c r="AA1939" s="2794">
        <f t="shared" si="639"/>
        <v>0</v>
      </c>
      <c r="AB1939" s="2794">
        <f t="shared" si="639"/>
        <v>0</v>
      </c>
      <c r="AC1939" s="2796">
        <f t="shared" si="639"/>
        <v>0</v>
      </c>
      <c r="AD1939" s="2796">
        <f t="shared" si="639"/>
        <v>0</v>
      </c>
      <c r="AE1939" s="2794">
        <f t="shared" si="639"/>
        <v>0</v>
      </c>
      <c r="AF1939" s="909"/>
      <c r="AG1939" s="2602"/>
      <c r="AH1939" s="138"/>
      <c r="AI1939" s="138"/>
      <c r="AJ1939" s="138"/>
      <c r="AK1939" s="138"/>
      <c r="AL1939" s="138"/>
      <c r="AM1939" s="138"/>
      <c r="AN1939" s="138"/>
      <c r="AO1939" s="138"/>
      <c r="AP1939" s="138"/>
      <c r="AQ1939" s="138"/>
      <c r="AR1939" s="138"/>
      <c r="AS1939" s="138"/>
      <c r="AT1939" s="138"/>
      <c r="AU1939" s="138"/>
      <c r="AV1939" s="138"/>
      <c r="AW1939" s="138"/>
      <c r="AX1939" s="138"/>
      <c r="AY1939" s="138"/>
      <c r="AZ1939" s="138"/>
      <c r="BA1939" s="138"/>
      <c r="BB1939" s="138"/>
      <c r="BC1939" s="138"/>
      <c r="BD1939" s="138"/>
      <c r="BE1939" s="138"/>
      <c r="BF1939" s="138"/>
      <c r="BG1939" s="138"/>
      <c r="BH1939" s="138"/>
      <c r="BI1939" s="138"/>
      <c r="BJ1939" s="138"/>
      <c r="BK1939" s="138"/>
      <c r="BL1939" s="138"/>
      <c r="BM1939" s="138"/>
      <c r="BN1939" s="138"/>
      <c r="BO1939" s="138"/>
      <c r="BP1939" s="138"/>
      <c r="BQ1939" s="138"/>
      <c r="BR1939" s="138"/>
      <c r="BS1939" s="138"/>
      <c r="BT1939" s="138"/>
      <c r="BU1939" s="138"/>
      <c r="BV1939" s="138"/>
      <c r="BW1939" s="138"/>
      <c r="BX1939" s="138"/>
      <c r="BY1939" s="138"/>
      <c r="BZ1939" s="138"/>
      <c r="CA1939" s="138"/>
      <c r="CB1939" s="138"/>
      <c r="CC1939" s="138"/>
      <c r="CD1939" s="138"/>
      <c r="CE1939" s="138"/>
      <c r="CF1939" s="138"/>
      <c r="CG1939" s="138"/>
      <c r="CH1939" s="138"/>
      <c r="CI1939" s="138"/>
      <c r="CJ1939" s="138"/>
      <c r="CK1939" s="138"/>
      <c r="CL1939" s="138"/>
      <c r="CM1939" s="138"/>
      <c r="CN1939" s="138"/>
      <c r="CO1939" s="138"/>
      <c r="CP1939" s="138"/>
      <c r="CQ1939" s="138"/>
      <c r="CR1939" s="138"/>
      <c r="CS1939" s="138"/>
      <c r="CT1939" s="138"/>
      <c r="CU1939" s="138"/>
      <c r="CV1939" s="138"/>
      <c r="CW1939" s="138"/>
      <c r="CX1939" s="138"/>
      <c r="CY1939" s="138"/>
      <c r="CZ1939" s="138"/>
      <c r="DA1939" s="138"/>
      <c r="DB1939" s="138"/>
      <c r="DC1939" s="138"/>
      <c r="DD1939" s="138"/>
      <c r="DE1939" s="138"/>
      <c r="DF1939" s="138"/>
      <c r="DG1939" s="138"/>
      <c r="DH1939" s="138"/>
      <c r="DI1939" s="138"/>
      <c r="DJ1939" s="138"/>
      <c r="DK1939" s="138"/>
      <c r="DL1939" s="138"/>
      <c r="DM1939" s="138"/>
      <c r="DN1939" s="138"/>
      <c r="DO1939" s="138"/>
      <c r="DP1939" s="138"/>
      <c r="DQ1939" s="138"/>
      <c r="DR1939" s="138"/>
      <c r="DS1939" s="138"/>
      <c r="DT1939" s="138"/>
      <c r="DU1939" s="138"/>
      <c r="DV1939" s="138"/>
      <c r="DW1939" s="138"/>
      <c r="DX1939" s="138"/>
      <c r="DY1939" s="138"/>
      <c r="DZ1939" s="138"/>
      <c r="EA1939" s="138"/>
      <c r="EB1939" s="138"/>
      <c r="EC1939" s="138"/>
      <c r="ED1939" s="138"/>
      <c r="EE1939" s="138"/>
      <c r="EF1939" s="138"/>
      <c r="EG1939" s="138"/>
      <c r="EH1939" s="138"/>
      <c r="EI1939" s="138"/>
      <c r="EJ1939" s="138"/>
      <c r="EK1939" s="138"/>
      <c r="EL1939" s="138"/>
      <c r="EM1939" s="138"/>
      <c r="EN1939" s="138"/>
      <c r="EO1939" s="138"/>
      <c r="EP1939" s="138"/>
      <c r="EQ1939" s="138"/>
      <c r="ER1939" s="138"/>
      <c r="ES1939" s="138"/>
      <c r="ET1939" s="138"/>
      <c r="EU1939" s="138"/>
      <c r="EV1939" s="138"/>
      <c r="EW1939" s="138"/>
      <c r="EX1939" s="138"/>
      <c r="EY1939" s="138"/>
      <c r="EZ1939" s="138"/>
      <c r="FA1939" s="138"/>
      <c r="FB1939" s="138"/>
      <c r="FC1939" s="138"/>
      <c r="FD1939" s="138"/>
      <c r="FE1939" s="138"/>
      <c r="FF1939" s="138"/>
      <c r="FG1939" s="138"/>
      <c r="FH1939" s="138"/>
      <c r="FI1939" s="138"/>
      <c r="FJ1939" s="138"/>
      <c r="FK1939" s="138"/>
      <c r="FL1939" s="138"/>
      <c r="FM1939" s="138"/>
      <c r="FN1939" s="138"/>
      <c r="FO1939" s="138"/>
      <c r="FP1939" s="138"/>
      <c r="FQ1939" s="138"/>
      <c r="FR1939" s="138"/>
      <c r="FS1939" s="138"/>
      <c r="FT1939" s="138"/>
      <c r="FU1939" s="138"/>
      <c r="FV1939" s="138"/>
      <c r="FW1939" s="138"/>
      <c r="FX1939" s="138"/>
      <c r="FY1939" s="138"/>
      <c r="FZ1939" s="138"/>
      <c r="GA1939" s="138"/>
      <c r="GB1939" s="138"/>
      <c r="GC1939" s="138"/>
      <c r="GD1939" s="138"/>
      <c r="GE1939" s="138"/>
      <c r="GF1939" s="138"/>
      <c r="GG1939" s="138"/>
      <c r="GH1939" s="138"/>
      <c r="GI1939" s="138"/>
      <c r="GJ1939" s="138"/>
      <c r="GK1939" s="138"/>
      <c r="GL1939" s="138"/>
      <c r="GM1939" s="138"/>
      <c r="GN1939" s="138"/>
      <c r="GO1939" s="138"/>
      <c r="GP1939" s="138"/>
      <c r="GQ1939" s="138"/>
      <c r="GR1939" s="138"/>
      <c r="GS1939" s="138"/>
      <c r="GT1939" s="138"/>
      <c r="GU1939" s="138"/>
      <c r="GV1939" s="138"/>
      <c r="GW1939" s="138"/>
      <c r="GX1939" s="138"/>
      <c r="GY1939" s="138"/>
      <c r="GZ1939" s="138"/>
      <c r="HA1939" s="138"/>
      <c r="HB1939" s="138"/>
      <c r="HC1939" s="138"/>
      <c r="HD1939" s="138"/>
      <c r="HE1939" s="138"/>
      <c r="HF1939" s="138"/>
      <c r="HG1939" s="138"/>
      <c r="HH1939" s="138"/>
      <c r="HI1939" s="138"/>
      <c r="HJ1939" s="138"/>
      <c r="HK1939" s="138"/>
      <c r="HL1939" s="138"/>
      <c r="HM1939" s="138"/>
      <c r="HN1939" s="138"/>
      <c r="HO1939" s="138"/>
      <c r="HP1939" s="138"/>
      <c r="HQ1939" s="138"/>
      <c r="HR1939" s="138"/>
      <c r="HS1939" s="138"/>
      <c r="HT1939" s="138"/>
      <c r="HU1939" s="138"/>
      <c r="HV1939" s="138"/>
      <c r="HW1939" s="138"/>
      <c r="HX1939" s="138"/>
      <c r="HY1939" s="138"/>
      <c r="HZ1939" s="138"/>
      <c r="IA1939" s="138"/>
      <c r="IB1939" s="138"/>
      <c r="IC1939" s="138"/>
      <c r="ID1939" s="138"/>
      <c r="IE1939" s="138"/>
      <c r="IF1939" s="138"/>
      <c r="IG1939" s="138"/>
      <c r="IH1939" s="138"/>
      <c r="II1939" s="138"/>
      <c r="IJ1939" s="138"/>
      <c r="IK1939" s="138"/>
      <c r="IL1939" s="138"/>
      <c r="IM1939" s="138"/>
      <c r="IN1939" s="138"/>
      <c r="IO1939" s="138"/>
      <c r="IP1939" s="138"/>
      <c r="IQ1939" s="138"/>
      <c r="IR1939" s="138"/>
      <c r="IS1939" s="138"/>
      <c r="IT1939" s="138"/>
      <c r="IU1939" s="138"/>
      <c r="IV1939" s="138"/>
      <c r="IW1939" s="138"/>
      <c r="IX1939" s="138"/>
      <c r="IY1939" s="138"/>
      <c r="IZ1939" s="138"/>
    </row>
    <row r="1940" spans="1:260" s="833" customFormat="1" ht="45" x14ac:dyDescent="0.25">
      <c r="A1940" s="204"/>
      <c r="B1940" s="204"/>
      <c r="C1940" s="204"/>
      <c r="D1940" s="204"/>
      <c r="E1940" s="160" t="s">
        <v>714</v>
      </c>
      <c r="F1940" s="160"/>
      <c r="G1940" s="160"/>
      <c r="H1940" s="1891"/>
      <c r="I1940" s="732"/>
      <c r="J1940" s="732">
        <f t="shared" si="633"/>
        <v>0</v>
      </c>
      <c r="K1940" s="2070" t="e">
        <f t="shared" si="633"/>
        <v>#DIV/0!</v>
      </c>
      <c r="L1940" s="2534"/>
      <c r="M1940" s="2534"/>
      <c r="N1940" s="2535"/>
      <c r="O1940" s="2535"/>
      <c r="P1940" s="2535"/>
      <c r="Q1940" s="2535"/>
      <c r="R1940" s="2535"/>
      <c r="S1940" s="2535"/>
      <c r="T1940" s="2794"/>
      <c r="U1940" s="2794"/>
      <c r="V1940" s="2794"/>
      <c r="W1940" s="2794"/>
      <c r="X1940" s="2794"/>
      <c r="Y1940" s="2794"/>
      <c r="Z1940" s="2795"/>
      <c r="AA1940" s="2794"/>
      <c r="AB1940" s="2794"/>
      <c r="AC1940" s="2796"/>
      <c r="AD1940" s="2796"/>
      <c r="AE1940" s="2794"/>
      <c r="AF1940" s="909"/>
      <c r="AG1940" s="2602"/>
      <c r="AH1940" s="138"/>
      <c r="AI1940" s="138"/>
      <c r="AJ1940" s="138"/>
      <c r="AK1940" s="138"/>
      <c r="AL1940" s="138"/>
      <c r="AM1940" s="138"/>
      <c r="AN1940" s="138"/>
      <c r="AO1940" s="138"/>
      <c r="AP1940" s="138"/>
      <c r="AQ1940" s="138"/>
      <c r="AR1940" s="138"/>
      <c r="AS1940" s="138"/>
      <c r="AT1940" s="138"/>
      <c r="AU1940" s="138"/>
      <c r="AV1940" s="138"/>
      <c r="AW1940" s="138"/>
      <c r="AX1940" s="138"/>
      <c r="AY1940" s="138"/>
      <c r="AZ1940" s="138"/>
      <c r="BA1940" s="138"/>
      <c r="BB1940" s="138"/>
      <c r="BC1940" s="138"/>
      <c r="BD1940" s="138"/>
      <c r="BE1940" s="138"/>
      <c r="BF1940" s="138"/>
      <c r="BG1940" s="138"/>
      <c r="BH1940" s="138"/>
      <c r="BI1940" s="138"/>
      <c r="BJ1940" s="138"/>
      <c r="BK1940" s="138"/>
      <c r="BL1940" s="138"/>
      <c r="BM1940" s="138"/>
      <c r="BN1940" s="138"/>
      <c r="BO1940" s="138"/>
      <c r="BP1940" s="138"/>
      <c r="BQ1940" s="138"/>
      <c r="BR1940" s="138"/>
      <c r="BS1940" s="138"/>
      <c r="BT1940" s="138"/>
      <c r="BU1940" s="138"/>
      <c r="BV1940" s="138"/>
      <c r="BW1940" s="138"/>
      <c r="BX1940" s="138"/>
      <c r="BY1940" s="138"/>
      <c r="BZ1940" s="138"/>
      <c r="CA1940" s="138"/>
      <c r="CB1940" s="138"/>
      <c r="CC1940" s="138"/>
      <c r="CD1940" s="138"/>
      <c r="CE1940" s="138"/>
      <c r="CF1940" s="138"/>
      <c r="CG1940" s="138"/>
      <c r="CH1940" s="138"/>
      <c r="CI1940" s="138"/>
      <c r="CJ1940" s="138"/>
      <c r="CK1940" s="138"/>
      <c r="CL1940" s="138"/>
      <c r="CM1940" s="138"/>
      <c r="CN1940" s="138"/>
      <c r="CO1940" s="138"/>
      <c r="CP1940" s="138"/>
      <c r="CQ1940" s="138"/>
      <c r="CR1940" s="138"/>
      <c r="CS1940" s="138"/>
      <c r="CT1940" s="138"/>
      <c r="CU1940" s="138"/>
      <c r="CV1940" s="138"/>
      <c r="CW1940" s="138"/>
      <c r="CX1940" s="138"/>
      <c r="CY1940" s="138"/>
      <c r="CZ1940" s="138"/>
      <c r="DA1940" s="138"/>
      <c r="DB1940" s="138"/>
      <c r="DC1940" s="138"/>
      <c r="DD1940" s="138"/>
      <c r="DE1940" s="138"/>
      <c r="DF1940" s="138"/>
      <c r="DG1940" s="138"/>
      <c r="DH1940" s="138"/>
      <c r="DI1940" s="138"/>
      <c r="DJ1940" s="138"/>
      <c r="DK1940" s="138"/>
      <c r="DL1940" s="138"/>
      <c r="DM1940" s="138"/>
      <c r="DN1940" s="138"/>
      <c r="DO1940" s="138"/>
      <c r="DP1940" s="138"/>
      <c r="DQ1940" s="138"/>
      <c r="DR1940" s="138"/>
      <c r="DS1940" s="138"/>
      <c r="DT1940" s="138"/>
      <c r="DU1940" s="138"/>
      <c r="DV1940" s="138"/>
      <c r="DW1940" s="138"/>
      <c r="DX1940" s="138"/>
      <c r="DY1940" s="138"/>
      <c r="DZ1940" s="138"/>
      <c r="EA1940" s="138"/>
      <c r="EB1940" s="138"/>
      <c r="EC1940" s="138"/>
      <c r="ED1940" s="138"/>
      <c r="EE1940" s="138"/>
      <c r="EF1940" s="138"/>
      <c r="EG1940" s="138"/>
      <c r="EH1940" s="138"/>
      <c r="EI1940" s="138"/>
      <c r="EJ1940" s="138"/>
      <c r="EK1940" s="138"/>
      <c r="EL1940" s="138"/>
      <c r="EM1940" s="138"/>
      <c r="EN1940" s="138"/>
      <c r="EO1940" s="138"/>
      <c r="EP1940" s="138"/>
      <c r="EQ1940" s="138"/>
      <c r="ER1940" s="138"/>
      <c r="ES1940" s="138"/>
      <c r="ET1940" s="138"/>
      <c r="EU1940" s="138"/>
      <c r="EV1940" s="138"/>
      <c r="EW1940" s="138"/>
      <c r="EX1940" s="138"/>
      <c r="EY1940" s="138"/>
      <c r="EZ1940" s="138"/>
      <c r="FA1940" s="138"/>
      <c r="FB1940" s="138"/>
      <c r="FC1940" s="138"/>
      <c r="FD1940" s="138"/>
      <c r="FE1940" s="138"/>
      <c r="FF1940" s="138"/>
      <c r="FG1940" s="138"/>
      <c r="FH1940" s="138"/>
      <c r="FI1940" s="138"/>
      <c r="FJ1940" s="138"/>
      <c r="FK1940" s="138"/>
      <c r="FL1940" s="138"/>
      <c r="FM1940" s="138"/>
      <c r="FN1940" s="138"/>
      <c r="FO1940" s="138"/>
      <c r="FP1940" s="138"/>
      <c r="FQ1940" s="138"/>
      <c r="FR1940" s="138"/>
      <c r="FS1940" s="138"/>
      <c r="FT1940" s="138"/>
      <c r="FU1940" s="138"/>
      <c r="FV1940" s="138"/>
      <c r="FW1940" s="138"/>
      <c r="FX1940" s="138"/>
      <c r="FY1940" s="138"/>
      <c r="FZ1940" s="138"/>
      <c r="GA1940" s="138"/>
      <c r="GB1940" s="138"/>
      <c r="GC1940" s="138"/>
      <c r="GD1940" s="138"/>
      <c r="GE1940" s="138"/>
      <c r="GF1940" s="138"/>
      <c r="GG1940" s="138"/>
      <c r="GH1940" s="138"/>
      <c r="GI1940" s="138"/>
      <c r="GJ1940" s="138"/>
      <c r="GK1940" s="138"/>
      <c r="GL1940" s="138"/>
      <c r="GM1940" s="138"/>
      <c r="GN1940" s="138"/>
      <c r="GO1940" s="138"/>
      <c r="GP1940" s="138"/>
      <c r="GQ1940" s="138"/>
      <c r="GR1940" s="138"/>
      <c r="GS1940" s="138"/>
      <c r="GT1940" s="138"/>
      <c r="GU1940" s="138"/>
      <c r="GV1940" s="138"/>
      <c r="GW1940" s="138"/>
      <c r="GX1940" s="138"/>
      <c r="GY1940" s="138"/>
      <c r="GZ1940" s="138"/>
      <c r="HA1940" s="138"/>
      <c r="HB1940" s="138"/>
      <c r="HC1940" s="138"/>
      <c r="HD1940" s="138"/>
      <c r="HE1940" s="138"/>
      <c r="HF1940" s="138"/>
      <c r="HG1940" s="138"/>
      <c r="HH1940" s="138"/>
      <c r="HI1940" s="138"/>
      <c r="HJ1940" s="138"/>
      <c r="HK1940" s="138"/>
      <c r="HL1940" s="138"/>
      <c r="HM1940" s="138"/>
      <c r="HN1940" s="138"/>
      <c r="HO1940" s="138"/>
      <c r="HP1940" s="138"/>
      <c r="HQ1940" s="138"/>
      <c r="HR1940" s="138"/>
      <c r="HS1940" s="138"/>
      <c r="HT1940" s="138"/>
      <c r="HU1940" s="138"/>
      <c r="HV1940" s="138"/>
      <c r="HW1940" s="138"/>
      <c r="HX1940" s="138"/>
      <c r="HY1940" s="138"/>
      <c r="HZ1940" s="138"/>
      <c r="IA1940" s="138"/>
      <c r="IB1940" s="138"/>
      <c r="IC1940" s="138"/>
      <c r="ID1940" s="138"/>
      <c r="IE1940" s="138"/>
      <c r="IF1940" s="138"/>
      <c r="IG1940" s="138"/>
      <c r="IH1940" s="138"/>
      <c r="II1940" s="138"/>
      <c r="IJ1940" s="138"/>
      <c r="IK1940" s="138"/>
      <c r="IL1940" s="138"/>
      <c r="IM1940" s="138"/>
      <c r="IN1940" s="138"/>
      <c r="IO1940" s="138"/>
      <c r="IP1940" s="138"/>
      <c r="IQ1940" s="138"/>
      <c r="IR1940" s="138"/>
      <c r="IS1940" s="138"/>
      <c r="IT1940" s="138"/>
      <c r="IU1940" s="138"/>
      <c r="IV1940" s="138"/>
      <c r="IW1940" s="138"/>
      <c r="IX1940" s="138"/>
      <c r="IY1940" s="138"/>
      <c r="IZ1940" s="138"/>
    </row>
    <row r="1941" spans="1:260" s="833" customFormat="1" ht="30" x14ac:dyDescent="0.25">
      <c r="A1941" s="204"/>
      <c r="B1941" s="204"/>
      <c r="C1941" s="204"/>
      <c r="D1941" s="204"/>
      <c r="E1941" s="160" t="s">
        <v>715</v>
      </c>
      <c r="F1941" s="160"/>
      <c r="G1941" s="160"/>
      <c r="H1941" s="1891"/>
      <c r="I1941" s="732"/>
      <c r="J1941" s="732">
        <f t="shared" si="633"/>
        <v>0</v>
      </c>
      <c r="K1941" s="2070" t="e">
        <f t="shared" si="633"/>
        <v>#DIV/0!</v>
      </c>
      <c r="L1941" s="2534"/>
      <c r="M1941" s="2534"/>
      <c r="N1941" s="2535"/>
      <c r="O1941" s="2535"/>
      <c r="P1941" s="2535"/>
      <c r="Q1941" s="2535"/>
      <c r="R1941" s="2535"/>
      <c r="S1941" s="2535"/>
      <c r="T1941" s="2794"/>
      <c r="U1941" s="2794"/>
      <c r="V1941" s="2794"/>
      <c r="W1941" s="2794"/>
      <c r="X1941" s="2794"/>
      <c r="Y1941" s="2794"/>
      <c r="Z1941" s="2795"/>
      <c r="AA1941" s="2794"/>
      <c r="AB1941" s="2794"/>
      <c r="AC1941" s="2796"/>
      <c r="AD1941" s="2796"/>
      <c r="AE1941" s="2794"/>
      <c r="AF1941" s="909"/>
      <c r="AG1941" s="2602"/>
      <c r="AH1941" s="138"/>
      <c r="AI1941" s="138"/>
      <c r="AJ1941" s="138"/>
      <c r="AK1941" s="138"/>
      <c r="AL1941" s="138"/>
      <c r="AM1941" s="138"/>
      <c r="AN1941" s="138"/>
      <c r="AO1941" s="138"/>
      <c r="AP1941" s="138"/>
      <c r="AQ1941" s="138"/>
      <c r="AR1941" s="138"/>
      <c r="AS1941" s="138"/>
      <c r="AT1941" s="138"/>
      <c r="AU1941" s="138"/>
      <c r="AV1941" s="138"/>
      <c r="AW1941" s="138"/>
      <c r="AX1941" s="138"/>
      <c r="AY1941" s="138"/>
      <c r="AZ1941" s="138"/>
      <c r="BA1941" s="138"/>
      <c r="BB1941" s="138"/>
      <c r="BC1941" s="138"/>
      <c r="BD1941" s="138"/>
      <c r="BE1941" s="138"/>
      <c r="BF1941" s="138"/>
      <c r="BG1941" s="138"/>
      <c r="BH1941" s="138"/>
      <c r="BI1941" s="138"/>
      <c r="BJ1941" s="138"/>
      <c r="BK1941" s="138"/>
      <c r="BL1941" s="138"/>
      <c r="BM1941" s="138"/>
      <c r="BN1941" s="138"/>
      <c r="BO1941" s="138"/>
      <c r="BP1941" s="138"/>
      <c r="BQ1941" s="138"/>
      <c r="BR1941" s="138"/>
      <c r="BS1941" s="138"/>
      <c r="BT1941" s="138"/>
      <c r="BU1941" s="138"/>
      <c r="BV1941" s="138"/>
      <c r="BW1941" s="138"/>
      <c r="BX1941" s="138"/>
      <c r="BY1941" s="138"/>
      <c r="BZ1941" s="138"/>
      <c r="CA1941" s="138"/>
      <c r="CB1941" s="138"/>
      <c r="CC1941" s="138"/>
      <c r="CD1941" s="138"/>
      <c r="CE1941" s="138"/>
      <c r="CF1941" s="138"/>
      <c r="CG1941" s="138"/>
      <c r="CH1941" s="138"/>
      <c r="CI1941" s="138"/>
      <c r="CJ1941" s="138"/>
      <c r="CK1941" s="138"/>
      <c r="CL1941" s="138"/>
      <c r="CM1941" s="138"/>
      <c r="CN1941" s="138"/>
      <c r="CO1941" s="138"/>
      <c r="CP1941" s="138"/>
      <c r="CQ1941" s="138"/>
      <c r="CR1941" s="138"/>
      <c r="CS1941" s="138"/>
      <c r="CT1941" s="138"/>
      <c r="CU1941" s="138"/>
      <c r="CV1941" s="138"/>
      <c r="CW1941" s="138"/>
      <c r="CX1941" s="138"/>
      <c r="CY1941" s="138"/>
      <c r="CZ1941" s="138"/>
      <c r="DA1941" s="138"/>
      <c r="DB1941" s="138"/>
      <c r="DC1941" s="138"/>
      <c r="DD1941" s="138"/>
      <c r="DE1941" s="138"/>
      <c r="DF1941" s="138"/>
      <c r="DG1941" s="138"/>
      <c r="DH1941" s="138"/>
      <c r="DI1941" s="138"/>
      <c r="DJ1941" s="138"/>
      <c r="DK1941" s="138"/>
      <c r="DL1941" s="138"/>
      <c r="DM1941" s="138"/>
      <c r="DN1941" s="138"/>
      <c r="DO1941" s="138"/>
      <c r="DP1941" s="138"/>
      <c r="DQ1941" s="138"/>
      <c r="DR1941" s="138"/>
      <c r="DS1941" s="138"/>
      <c r="DT1941" s="138"/>
      <c r="DU1941" s="138"/>
      <c r="DV1941" s="138"/>
      <c r="DW1941" s="138"/>
      <c r="DX1941" s="138"/>
      <c r="DY1941" s="138"/>
      <c r="DZ1941" s="138"/>
      <c r="EA1941" s="138"/>
      <c r="EB1941" s="138"/>
      <c r="EC1941" s="138"/>
      <c r="ED1941" s="138"/>
      <c r="EE1941" s="138"/>
      <c r="EF1941" s="138"/>
      <c r="EG1941" s="138"/>
      <c r="EH1941" s="138"/>
      <c r="EI1941" s="138"/>
      <c r="EJ1941" s="138"/>
      <c r="EK1941" s="138"/>
      <c r="EL1941" s="138"/>
      <c r="EM1941" s="138"/>
      <c r="EN1941" s="138"/>
      <c r="EO1941" s="138"/>
      <c r="EP1941" s="138"/>
      <c r="EQ1941" s="138"/>
      <c r="ER1941" s="138"/>
      <c r="ES1941" s="138"/>
      <c r="ET1941" s="138"/>
      <c r="EU1941" s="138"/>
      <c r="EV1941" s="138"/>
      <c r="EW1941" s="138"/>
      <c r="EX1941" s="138"/>
      <c r="EY1941" s="138"/>
      <c r="EZ1941" s="138"/>
      <c r="FA1941" s="138"/>
      <c r="FB1941" s="138"/>
      <c r="FC1941" s="138"/>
      <c r="FD1941" s="138"/>
      <c r="FE1941" s="138"/>
      <c r="FF1941" s="138"/>
      <c r="FG1941" s="138"/>
      <c r="FH1941" s="138"/>
      <c r="FI1941" s="138"/>
      <c r="FJ1941" s="138"/>
      <c r="FK1941" s="138"/>
      <c r="FL1941" s="138"/>
      <c r="FM1941" s="138"/>
      <c r="FN1941" s="138"/>
      <c r="FO1941" s="138"/>
      <c r="FP1941" s="138"/>
      <c r="FQ1941" s="138"/>
      <c r="FR1941" s="138"/>
      <c r="FS1941" s="138"/>
      <c r="FT1941" s="138"/>
      <c r="FU1941" s="138"/>
      <c r="FV1941" s="138"/>
      <c r="FW1941" s="138"/>
      <c r="FX1941" s="138"/>
      <c r="FY1941" s="138"/>
      <c r="FZ1941" s="138"/>
      <c r="GA1941" s="138"/>
      <c r="GB1941" s="138"/>
      <c r="GC1941" s="138"/>
      <c r="GD1941" s="138"/>
      <c r="GE1941" s="138"/>
      <c r="GF1941" s="138"/>
      <c r="GG1941" s="138"/>
      <c r="GH1941" s="138"/>
      <c r="GI1941" s="138"/>
      <c r="GJ1941" s="138"/>
      <c r="GK1941" s="138"/>
      <c r="GL1941" s="138"/>
      <c r="GM1941" s="138"/>
      <c r="GN1941" s="138"/>
      <c r="GO1941" s="138"/>
      <c r="GP1941" s="138"/>
      <c r="GQ1941" s="138"/>
      <c r="GR1941" s="138"/>
      <c r="GS1941" s="138"/>
      <c r="GT1941" s="138"/>
      <c r="GU1941" s="138"/>
      <c r="GV1941" s="138"/>
      <c r="GW1941" s="138"/>
      <c r="GX1941" s="138"/>
      <c r="GY1941" s="138"/>
      <c r="GZ1941" s="138"/>
      <c r="HA1941" s="138"/>
      <c r="HB1941" s="138"/>
      <c r="HC1941" s="138"/>
      <c r="HD1941" s="138"/>
      <c r="HE1941" s="138"/>
      <c r="HF1941" s="138"/>
      <c r="HG1941" s="138"/>
      <c r="HH1941" s="138"/>
      <c r="HI1941" s="138"/>
      <c r="HJ1941" s="138"/>
      <c r="HK1941" s="138"/>
      <c r="HL1941" s="138"/>
      <c r="HM1941" s="138"/>
      <c r="HN1941" s="138"/>
      <c r="HO1941" s="138"/>
      <c r="HP1941" s="138"/>
      <c r="HQ1941" s="138"/>
      <c r="HR1941" s="138"/>
      <c r="HS1941" s="138"/>
      <c r="HT1941" s="138"/>
      <c r="HU1941" s="138"/>
      <c r="HV1941" s="138"/>
      <c r="HW1941" s="138"/>
      <c r="HX1941" s="138"/>
      <c r="HY1941" s="138"/>
      <c r="HZ1941" s="138"/>
      <c r="IA1941" s="138"/>
      <c r="IB1941" s="138"/>
      <c r="IC1941" s="138"/>
      <c r="ID1941" s="138"/>
      <c r="IE1941" s="138"/>
      <c r="IF1941" s="138"/>
      <c r="IG1941" s="138"/>
      <c r="IH1941" s="138"/>
      <c r="II1941" s="138"/>
      <c r="IJ1941" s="138"/>
      <c r="IK1941" s="138"/>
      <c r="IL1941" s="138"/>
      <c r="IM1941" s="138"/>
      <c r="IN1941" s="138"/>
      <c r="IO1941" s="138"/>
      <c r="IP1941" s="138"/>
      <c r="IQ1941" s="138"/>
      <c r="IR1941" s="138"/>
      <c r="IS1941" s="138"/>
      <c r="IT1941" s="138"/>
      <c r="IU1941" s="138"/>
      <c r="IV1941" s="138"/>
      <c r="IW1941" s="138"/>
      <c r="IX1941" s="138"/>
      <c r="IY1941" s="138"/>
      <c r="IZ1941" s="138"/>
    </row>
    <row r="1942" spans="1:260" s="833" customFormat="1" ht="30" x14ac:dyDescent="0.25">
      <c r="A1942" s="204"/>
      <c r="B1942" s="204"/>
      <c r="C1942" s="204"/>
      <c r="D1942" s="204"/>
      <c r="E1942" s="160" t="s">
        <v>716</v>
      </c>
      <c r="F1942" s="160"/>
      <c r="G1942" s="160"/>
      <c r="H1942" s="1891"/>
      <c r="I1942" s="732"/>
      <c r="J1942" s="732">
        <f t="shared" si="633"/>
        <v>0</v>
      </c>
      <c r="K1942" s="2070" t="e">
        <f t="shared" si="633"/>
        <v>#DIV/0!</v>
      </c>
      <c r="L1942" s="2534"/>
      <c r="M1942" s="2534"/>
      <c r="N1942" s="2535"/>
      <c r="O1942" s="2535"/>
      <c r="P1942" s="2535"/>
      <c r="Q1942" s="2535"/>
      <c r="R1942" s="2535"/>
      <c r="S1942" s="2535"/>
      <c r="T1942" s="2794"/>
      <c r="U1942" s="2794"/>
      <c r="V1942" s="2794"/>
      <c r="W1942" s="2794"/>
      <c r="X1942" s="2794"/>
      <c r="Y1942" s="2794"/>
      <c r="Z1942" s="2795"/>
      <c r="AA1942" s="2794"/>
      <c r="AB1942" s="2794"/>
      <c r="AC1942" s="2796"/>
      <c r="AD1942" s="2796"/>
      <c r="AE1942" s="2794"/>
      <c r="AF1942" s="909"/>
      <c r="AG1942" s="2602"/>
      <c r="AH1942" s="138"/>
      <c r="AI1942" s="138"/>
      <c r="AJ1942" s="138"/>
      <c r="AK1942" s="138"/>
      <c r="AL1942" s="138"/>
      <c r="AM1942" s="138"/>
      <c r="AN1942" s="138"/>
      <c r="AO1942" s="138"/>
      <c r="AP1942" s="138"/>
      <c r="AQ1942" s="138"/>
      <c r="AR1942" s="138"/>
      <c r="AS1942" s="138"/>
      <c r="AT1942" s="138"/>
      <c r="AU1942" s="138"/>
      <c r="AV1942" s="138"/>
      <c r="AW1942" s="138"/>
      <c r="AX1942" s="138"/>
      <c r="AY1942" s="138"/>
      <c r="AZ1942" s="138"/>
      <c r="BA1942" s="138"/>
      <c r="BB1942" s="138"/>
      <c r="BC1942" s="138"/>
      <c r="BD1942" s="138"/>
      <c r="BE1942" s="138"/>
      <c r="BF1942" s="138"/>
      <c r="BG1942" s="138"/>
      <c r="BH1942" s="138"/>
      <c r="BI1942" s="138"/>
      <c r="BJ1942" s="138"/>
      <c r="BK1942" s="138"/>
      <c r="BL1942" s="138"/>
      <c r="BM1942" s="138"/>
      <c r="BN1942" s="138"/>
      <c r="BO1942" s="138"/>
      <c r="BP1942" s="138"/>
      <c r="BQ1942" s="138"/>
      <c r="BR1942" s="138"/>
      <c r="BS1942" s="138"/>
      <c r="BT1942" s="138"/>
      <c r="BU1942" s="138"/>
      <c r="BV1942" s="138"/>
      <c r="BW1942" s="138"/>
      <c r="BX1942" s="138"/>
      <c r="BY1942" s="138"/>
      <c r="BZ1942" s="138"/>
      <c r="CA1942" s="138"/>
      <c r="CB1942" s="138"/>
      <c r="CC1942" s="138"/>
      <c r="CD1942" s="138"/>
      <c r="CE1942" s="138"/>
      <c r="CF1942" s="138"/>
      <c r="CG1942" s="138"/>
      <c r="CH1942" s="138"/>
      <c r="CI1942" s="138"/>
      <c r="CJ1942" s="138"/>
      <c r="CK1942" s="138"/>
      <c r="CL1942" s="138"/>
      <c r="CM1942" s="138"/>
      <c r="CN1942" s="138"/>
      <c r="CO1942" s="138"/>
      <c r="CP1942" s="138"/>
      <c r="CQ1942" s="138"/>
      <c r="CR1942" s="138"/>
      <c r="CS1942" s="138"/>
      <c r="CT1942" s="138"/>
      <c r="CU1942" s="138"/>
      <c r="CV1942" s="138"/>
      <c r="CW1942" s="138"/>
      <c r="CX1942" s="138"/>
      <c r="CY1942" s="138"/>
      <c r="CZ1942" s="138"/>
      <c r="DA1942" s="138"/>
      <c r="DB1942" s="138"/>
      <c r="DC1942" s="138"/>
      <c r="DD1942" s="138"/>
      <c r="DE1942" s="138"/>
      <c r="DF1942" s="138"/>
      <c r="DG1942" s="138"/>
      <c r="DH1942" s="138"/>
      <c r="DI1942" s="138"/>
      <c r="DJ1942" s="138"/>
      <c r="DK1942" s="138"/>
      <c r="DL1942" s="138"/>
      <c r="DM1942" s="138"/>
      <c r="DN1942" s="138"/>
      <c r="DO1942" s="138"/>
      <c r="DP1942" s="138"/>
      <c r="DQ1942" s="138"/>
      <c r="DR1942" s="138"/>
      <c r="DS1942" s="138"/>
      <c r="DT1942" s="138"/>
      <c r="DU1942" s="138"/>
      <c r="DV1942" s="138"/>
      <c r="DW1942" s="138"/>
      <c r="DX1942" s="138"/>
      <c r="DY1942" s="138"/>
      <c r="DZ1942" s="138"/>
      <c r="EA1942" s="138"/>
      <c r="EB1942" s="138"/>
      <c r="EC1942" s="138"/>
      <c r="ED1942" s="138"/>
      <c r="EE1942" s="138"/>
      <c r="EF1942" s="138"/>
      <c r="EG1942" s="138"/>
      <c r="EH1942" s="138"/>
      <c r="EI1942" s="138"/>
      <c r="EJ1942" s="138"/>
      <c r="EK1942" s="138"/>
      <c r="EL1942" s="138"/>
      <c r="EM1942" s="138"/>
      <c r="EN1942" s="138"/>
      <c r="EO1942" s="138"/>
      <c r="EP1942" s="138"/>
      <c r="EQ1942" s="138"/>
      <c r="ER1942" s="138"/>
      <c r="ES1942" s="138"/>
      <c r="ET1942" s="138"/>
      <c r="EU1942" s="138"/>
      <c r="EV1942" s="138"/>
      <c r="EW1942" s="138"/>
      <c r="EX1942" s="138"/>
      <c r="EY1942" s="138"/>
      <c r="EZ1942" s="138"/>
      <c r="FA1942" s="138"/>
      <c r="FB1942" s="138"/>
      <c r="FC1942" s="138"/>
      <c r="FD1942" s="138"/>
      <c r="FE1942" s="138"/>
      <c r="FF1942" s="138"/>
      <c r="FG1942" s="138"/>
      <c r="FH1942" s="138"/>
      <c r="FI1942" s="138"/>
      <c r="FJ1942" s="138"/>
      <c r="FK1942" s="138"/>
      <c r="FL1942" s="138"/>
      <c r="FM1942" s="138"/>
      <c r="FN1942" s="138"/>
      <c r="FO1942" s="138"/>
      <c r="FP1942" s="138"/>
      <c r="FQ1942" s="138"/>
      <c r="FR1942" s="138"/>
      <c r="FS1942" s="138"/>
      <c r="FT1942" s="138"/>
      <c r="FU1942" s="138"/>
      <c r="FV1942" s="138"/>
      <c r="FW1942" s="138"/>
      <c r="FX1942" s="138"/>
      <c r="FY1942" s="138"/>
      <c r="FZ1942" s="138"/>
      <c r="GA1942" s="138"/>
      <c r="GB1942" s="138"/>
      <c r="GC1942" s="138"/>
      <c r="GD1942" s="138"/>
      <c r="GE1942" s="138"/>
      <c r="GF1942" s="138"/>
      <c r="GG1942" s="138"/>
      <c r="GH1942" s="138"/>
      <c r="GI1942" s="138"/>
      <c r="GJ1942" s="138"/>
      <c r="GK1942" s="138"/>
      <c r="GL1942" s="138"/>
      <c r="GM1942" s="138"/>
      <c r="GN1942" s="138"/>
      <c r="GO1942" s="138"/>
      <c r="GP1942" s="138"/>
      <c r="GQ1942" s="138"/>
      <c r="GR1942" s="138"/>
      <c r="GS1942" s="138"/>
      <c r="GT1942" s="138"/>
      <c r="GU1942" s="138"/>
      <c r="GV1942" s="138"/>
      <c r="GW1942" s="138"/>
      <c r="GX1942" s="138"/>
      <c r="GY1942" s="138"/>
      <c r="GZ1942" s="138"/>
      <c r="HA1942" s="138"/>
      <c r="HB1942" s="138"/>
      <c r="HC1942" s="138"/>
      <c r="HD1942" s="138"/>
      <c r="HE1942" s="138"/>
      <c r="HF1942" s="138"/>
      <c r="HG1942" s="138"/>
      <c r="HH1942" s="138"/>
      <c r="HI1942" s="138"/>
      <c r="HJ1942" s="138"/>
      <c r="HK1942" s="138"/>
      <c r="HL1942" s="138"/>
      <c r="HM1942" s="138"/>
      <c r="HN1942" s="138"/>
      <c r="HO1942" s="138"/>
      <c r="HP1942" s="138"/>
      <c r="HQ1942" s="138"/>
      <c r="HR1942" s="138"/>
      <c r="HS1942" s="138"/>
      <c r="HT1942" s="138"/>
      <c r="HU1942" s="138"/>
      <c r="HV1942" s="138"/>
      <c r="HW1942" s="138"/>
      <c r="HX1942" s="138"/>
      <c r="HY1942" s="138"/>
      <c r="HZ1942" s="138"/>
      <c r="IA1942" s="138"/>
      <c r="IB1942" s="138"/>
      <c r="IC1942" s="138"/>
      <c r="ID1942" s="138"/>
      <c r="IE1942" s="138"/>
      <c r="IF1942" s="138"/>
      <c r="IG1942" s="138"/>
      <c r="IH1942" s="138"/>
      <c r="II1942" s="138"/>
      <c r="IJ1942" s="138"/>
      <c r="IK1942" s="138"/>
      <c r="IL1942" s="138"/>
      <c r="IM1942" s="138"/>
      <c r="IN1942" s="138"/>
      <c r="IO1942" s="138"/>
      <c r="IP1942" s="138"/>
      <c r="IQ1942" s="138"/>
      <c r="IR1942" s="138"/>
      <c r="IS1942" s="138"/>
      <c r="IT1942" s="138"/>
      <c r="IU1942" s="138"/>
      <c r="IV1942" s="138"/>
      <c r="IW1942" s="138"/>
      <c r="IX1942" s="138"/>
      <c r="IY1942" s="138"/>
      <c r="IZ1942" s="138"/>
    </row>
    <row r="1943" spans="1:260" s="833" customFormat="1" ht="30" x14ac:dyDescent="0.25">
      <c r="A1943" s="204"/>
      <c r="B1943" s="204"/>
      <c r="C1943" s="204"/>
      <c r="D1943" s="204"/>
      <c r="E1943" s="160" t="s">
        <v>131</v>
      </c>
      <c r="F1943" s="160"/>
      <c r="G1943" s="160"/>
      <c r="H1943" s="1891"/>
      <c r="I1943" s="732"/>
      <c r="J1943" s="732">
        <f t="shared" si="633"/>
        <v>66</v>
      </c>
      <c r="K1943" s="2070" t="e">
        <f t="shared" si="633"/>
        <v>#DIV/0!</v>
      </c>
      <c r="L1943" s="2534"/>
      <c r="M1943" s="2534"/>
      <c r="N1943" s="2535"/>
      <c r="O1943" s="2535"/>
      <c r="P1943" s="2535"/>
      <c r="Q1943" s="2535"/>
      <c r="R1943" s="2535"/>
      <c r="S1943" s="2535"/>
      <c r="T1943" s="2794"/>
      <c r="U1943" s="2794"/>
      <c r="V1943" s="2794"/>
      <c r="W1943" s="2794"/>
      <c r="X1943" s="2794">
        <f t="shared" ref="X1943:AE1943" si="640">X1867</f>
        <v>0</v>
      </c>
      <c r="Y1943" s="2794">
        <f t="shared" si="640"/>
        <v>0</v>
      </c>
      <c r="Z1943" s="2795">
        <f t="shared" si="640"/>
        <v>0</v>
      </c>
      <c r="AA1943" s="2794">
        <f t="shared" si="640"/>
        <v>0</v>
      </c>
      <c r="AB1943" s="2794">
        <f t="shared" si="640"/>
        <v>0</v>
      </c>
      <c r="AC1943" s="2796">
        <f t="shared" si="640"/>
        <v>0</v>
      </c>
      <c r="AD1943" s="2796">
        <f t="shared" si="640"/>
        <v>0</v>
      </c>
      <c r="AE1943" s="2794">
        <f t="shared" si="640"/>
        <v>0</v>
      </c>
      <c r="AF1943" s="909"/>
      <c r="AG1943" s="2602"/>
      <c r="AH1943" s="138"/>
      <c r="AI1943" s="138"/>
      <c r="AJ1943" s="138"/>
      <c r="AK1943" s="138"/>
      <c r="AL1943" s="138"/>
      <c r="AM1943" s="138"/>
      <c r="AN1943" s="138"/>
      <c r="AO1943" s="138"/>
      <c r="AP1943" s="138"/>
      <c r="AQ1943" s="138"/>
      <c r="AR1943" s="138"/>
      <c r="AS1943" s="138"/>
      <c r="AT1943" s="138"/>
      <c r="AU1943" s="138"/>
      <c r="AV1943" s="138"/>
      <c r="AW1943" s="138"/>
      <c r="AX1943" s="138"/>
      <c r="AY1943" s="138"/>
      <c r="AZ1943" s="138"/>
      <c r="BA1943" s="138"/>
      <c r="BB1943" s="138"/>
      <c r="BC1943" s="138"/>
      <c r="BD1943" s="138"/>
      <c r="BE1943" s="138"/>
      <c r="BF1943" s="138"/>
      <c r="BG1943" s="138"/>
      <c r="BH1943" s="138"/>
      <c r="BI1943" s="138"/>
      <c r="BJ1943" s="138"/>
      <c r="BK1943" s="138"/>
      <c r="BL1943" s="138"/>
      <c r="BM1943" s="138"/>
      <c r="BN1943" s="138"/>
      <c r="BO1943" s="138"/>
      <c r="BP1943" s="138"/>
      <c r="BQ1943" s="138"/>
      <c r="BR1943" s="138"/>
      <c r="BS1943" s="138"/>
      <c r="BT1943" s="138"/>
      <c r="BU1943" s="138"/>
      <c r="BV1943" s="138"/>
      <c r="BW1943" s="138"/>
      <c r="BX1943" s="138"/>
      <c r="BY1943" s="138"/>
      <c r="BZ1943" s="138"/>
      <c r="CA1943" s="138"/>
      <c r="CB1943" s="138"/>
      <c r="CC1943" s="138"/>
      <c r="CD1943" s="138"/>
      <c r="CE1943" s="138"/>
      <c r="CF1943" s="138"/>
      <c r="CG1943" s="138"/>
      <c r="CH1943" s="138"/>
      <c r="CI1943" s="138"/>
      <c r="CJ1943" s="138"/>
      <c r="CK1943" s="138"/>
      <c r="CL1943" s="138"/>
      <c r="CM1943" s="138"/>
      <c r="CN1943" s="138"/>
      <c r="CO1943" s="138"/>
      <c r="CP1943" s="138"/>
      <c r="CQ1943" s="138"/>
      <c r="CR1943" s="138"/>
      <c r="CS1943" s="138"/>
      <c r="CT1943" s="138"/>
      <c r="CU1943" s="138"/>
      <c r="CV1943" s="138"/>
      <c r="CW1943" s="138"/>
      <c r="CX1943" s="138"/>
      <c r="CY1943" s="138"/>
      <c r="CZ1943" s="138"/>
      <c r="DA1943" s="138"/>
      <c r="DB1943" s="138"/>
      <c r="DC1943" s="138"/>
      <c r="DD1943" s="138"/>
      <c r="DE1943" s="138"/>
      <c r="DF1943" s="138"/>
      <c r="DG1943" s="138"/>
      <c r="DH1943" s="138"/>
      <c r="DI1943" s="138"/>
      <c r="DJ1943" s="138"/>
      <c r="DK1943" s="138"/>
      <c r="DL1943" s="138"/>
      <c r="DM1943" s="138"/>
      <c r="DN1943" s="138"/>
      <c r="DO1943" s="138"/>
      <c r="DP1943" s="138"/>
      <c r="DQ1943" s="138"/>
      <c r="DR1943" s="138"/>
      <c r="DS1943" s="138"/>
      <c r="DT1943" s="138"/>
      <c r="DU1943" s="138"/>
      <c r="DV1943" s="138"/>
      <c r="DW1943" s="138"/>
      <c r="DX1943" s="138"/>
      <c r="DY1943" s="138"/>
      <c r="DZ1943" s="138"/>
      <c r="EA1943" s="138"/>
      <c r="EB1943" s="138"/>
      <c r="EC1943" s="138"/>
      <c r="ED1943" s="138"/>
      <c r="EE1943" s="138"/>
      <c r="EF1943" s="138"/>
      <c r="EG1943" s="138"/>
      <c r="EH1943" s="138"/>
      <c r="EI1943" s="138"/>
      <c r="EJ1943" s="138"/>
      <c r="EK1943" s="138"/>
      <c r="EL1943" s="138"/>
      <c r="EM1943" s="138"/>
      <c r="EN1943" s="138"/>
      <c r="EO1943" s="138"/>
      <c r="EP1943" s="138"/>
      <c r="EQ1943" s="138"/>
      <c r="ER1943" s="138"/>
      <c r="ES1943" s="138"/>
      <c r="ET1943" s="138"/>
      <c r="EU1943" s="138"/>
      <c r="EV1943" s="138"/>
      <c r="EW1943" s="138"/>
      <c r="EX1943" s="138"/>
      <c r="EY1943" s="138"/>
      <c r="EZ1943" s="138"/>
      <c r="FA1943" s="138"/>
      <c r="FB1943" s="138"/>
      <c r="FC1943" s="138"/>
      <c r="FD1943" s="138"/>
      <c r="FE1943" s="138"/>
      <c r="FF1943" s="138"/>
      <c r="FG1943" s="138"/>
      <c r="FH1943" s="138"/>
      <c r="FI1943" s="138"/>
      <c r="FJ1943" s="138"/>
      <c r="FK1943" s="138"/>
      <c r="FL1943" s="138"/>
      <c r="FM1943" s="138"/>
      <c r="FN1943" s="138"/>
      <c r="FO1943" s="138"/>
      <c r="FP1943" s="138"/>
      <c r="FQ1943" s="138"/>
      <c r="FR1943" s="138"/>
      <c r="FS1943" s="138"/>
      <c r="FT1943" s="138"/>
      <c r="FU1943" s="138"/>
      <c r="FV1943" s="138"/>
      <c r="FW1943" s="138"/>
      <c r="FX1943" s="138"/>
      <c r="FY1943" s="138"/>
      <c r="FZ1943" s="138"/>
      <c r="GA1943" s="138"/>
      <c r="GB1943" s="138"/>
      <c r="GC1943" s="138"/>
      <c r="GD1943" s="138"/>
      <c r="GE1943" s="138"/>
      <c r="GF1943" s="138"/>
      <c r="GG1943" s="138"/>
      <c r="GH1943" s="138"/>
      <c r="GI1943" s="138"/>
      <c r="GJ1943" s="138"/>
      <c r="GK1943" s="138"/>
      <c r="GL1943" s="138"/>
      <c r="GM1943" s="138"/>
      <c r="GN1943" s="138"/>
      <c r="GO1943" s="138"/>
      <c r="GP1943" s="138"/>
      <c r="GQ1943" s="138"/>
      <c r="GR1943" s="138"/>
      <c r="GS1943" s="138"/>
      <c r="GT1943" s="138"/>
      <c r="GU1943" s="138"/>
      <c r="GV1943" s="138"/>
      <c r="GW1943" s="138"/>
      <c r="GX1943" s="138"/>
      <c r="GY1943" s="138"/>
      <c r="GZ1943" s="138"/>
      <c r="HA1943" s="138"/>
      <c r="HB1943" s="138"/>
      <c r="HC1943" s="138"/>
      <c r="HD1943" s="138"/>
      <c r="HE1943" s="138"/>
      <c r="HF1943" s="138"/>
      <c r="HG1943" s="138"/>
      <c r="HH1943" s="138"/>
      <c r="HI1943" s="138"/>
      <c r="HJ1943" s="138"/>
      <c r="HK1943" s="138"/>
      <c r="HL1943" s="138"/>
      <c r="HM1943" s="138"/>
      <c r="HN1943" s="138"/>
      <c r="HO1943" s="138"/>
      <c r="HP1943" s="138"/>
      <c r="HQ1943" s="138"/>
      <c r="HR1943" s="138"/>
      <c r="HS1943" s="138"/>
      <c r="HT1943" s="138"/>
      <c r="HU1943" s="138"/>
      <c r="HV1943" s="138"/>
      <c r="HW1943" s="138"/>
      <c r="HX1943" s="138"/>
      <c r="HY1943" s="138"/>
      <c r="HZ1943" s="138"/>
      <c r="IA1943" s="138"/>
      <c r="IB1943" s="138"/>
      <c r="IC1943" s="138"/>
      <c r="ID1943" s="138"/>
      <c r="IE1943" s="138"/>
      <c r="IF1943" s="138"/>
      <c r="IG1943" s="138"/>
      <c r="IH1943" s="138"/>
      <c r="II1943" s="138"/>
      <c r="IJ1943" s="138"/>
      <c r="IK1943" s="138"/>
      <c r="IL1943" s="138"/>
      <c r="IM1943" s="138"/>
      <c r="IN1943" s="138"/>
      <c r="IO1943" s="138"/>
      <c r="IP1943" s="138"/>
      <c r="IQ1943" s="138"/>
      <c r="IR1943" s="138"/>
      <c r="IS1943" s="138"/>
      <c r="IT1943" s="138"/>
      <c r="IU1943" s="138"/>
      <c r="IV1943" s="138"/>
      <c r="IW1943" s="138"/>
      <c r="IX1943" s="138"/>
      <c r="IY1943" s="138"/>
      <c r="IZ1943" s="138"/>
    </row>
    <row r="1944" spans="1:260" s="833" customFormat="1" x14ac:dyDescent="0.25">
      <c r="A1944" s="204"/>
      <c r="B1944" s="204">
        <v>1</v>
      </c>
      <c r="C1944" s="204"/>
      <c r="D1944" s="204"/>
      <c r="E1944" s="160" t="s">
        <v>222</v>
      </c>
      <c r="F1944" s="160"/>
      <c r="G1944" s="160"/>
      <c r="H1944" s="1891"/>
      <c r="I1944" s="732"/>
      <c r="J1944" s="732">
        <f t="shared" si="633"/>
        <v>66</v>
      </c>
      <c r="K1944" s="2070" t="e">
        <f t="shared" si="633"/>
        <v>#DIV/0!</v>
      </c>
      <c r="L1944" s="2534"/>
      <c r="M1944" s="2534"/>
      <c r="N1944" s="2535"/>
      <c r="O1944" s="2535"/>
      <c r="P1944" s="2535"/>
      <c r="Q1944" s="2535"/>
      <c r="R1944" s="2535"/>
      <c r="S1944" s="2535"/>
      <c r="T1944" s="2794"/>
      <c r="U1944" s="2794"/>
      <c r="V1944" s="2794"/>
      <c r="W1944" s="2794"/>
      <c r="X1944" s="2794">
        <f t="shared" ref="X1944:AE1944" si="641">X1868</f>
        <v>0</v>
      </c>
      <c r="Y1944" s="2794">
        <f t="shared" si="641"/>
        <v>0</v>
      </c>
      <c r="Z1944" s="2795">
        <f t="shared" si="641"/>
        <v>0</v>
      </c>
      <c r="AA1944" s="2794">
        <f t="shared" si="641"/>
        <v>0</v>
      </c>
      <c r="AB1944" s="2794">
        <f t="shared" si="641"/>
        <v>0</v>
      </c>
      <c r="AC1944" s="2796">
        <f t="shared" si="641"/>
        <v>0</v>
      </c>
      <c r="AD1944" s="2796">
        <f t="shared" si="641"/>
        <v>0</v>
      </c>
      <c r="AE1944" s="2794">
        <f t="shared" si="641"/>
        <v>0</v>
      </c>
      <c r="AF1944" s="909"/>
      <c r="AG1944" s="2602"/>
      <c r="AH1944" s="138"/>
      <c r="AI1944" s="138"/>
      <c r="AJ1944" s="138"/>
      <c r="AK1944" s="138"/>
      <c r="AL1944" s="138"/>
      <c r="AM1944" s="138"/>
      <c r="AN1944" s="138"/>
      <c r="AO1944" s="138"/>
      <c r="AP1944" s="138"/>
      <c r="AQ1944" s="138"/>
      <c r="AR1944" s="138"/>
      <c r="AS1944" s="138"/>
      <c r="AT1944" s="138"/>
      <c r="AU1944" s="138"/>
      <c r="AV1944" s="138"/>
      <c r="AW1944" s="138"/>
      <c r="AX1944" s="138"/>
      <c r="AY1944" s="138"/>
      <c r="AZ1944" s="138"/>
      <c r="BA1944" s="138"/>
      <c r="BB1944" s="138"/>
      <c r="BC1944" s="138"/>
      <c r="BD1944" s="138"/>
      <c r="BE1944" s="138"/>
      <c r="BF1944" s="138"/>
      <c r="BG1944" s="138"/>
      <c r="BH1944" s="138"/>
      <c r="BI1944" s="138"/>
      <c r="BJ1944" s="138"/>
      <c r="BK1944" s="138"/>
      <c r="BL1944" s="138"/>
      <c r="BM1944" s="138"/>
      <c r="BN1944" s="138"/>
      <c r="BO1944" s="138"/>
      <c r="BP1944" s="138"/>
      <c r="BQ1944" s="138"/>
      <c r="BR1944" s="138"/>
      <c r="BS1944" s="138"/>
      <c r="BT1944" s="138"/>
      <c r="BU1944" s="138"/>
      <c r="BV1944" s="138"/>
      <c r="BW1944" s="138"/>
      <c r="BX1944" s="138"/>
      <c r="BY1944" s="138"/>
      <c r="BZ1944" s="138"/>
      <c r="CA1944" s="138"/>
      <c r="CB1944" s="138"/>
      <c r="CC1944" s="138"/>
      <c r="CD1944" s="138"/>
      <c r="CE1944" s="138"/>
      <c r="CF1944" s="138"/>
      <c r="CG1944" s="138"/>
      <c r="CH1944" s="138"/>
      <c r="CI1944" s="138"/>
      <c r="CJ1944" s="138"/>
      <c r="CK1944" s="138"/>
      <c r="CL1944" s="138"/>
      <c r="CM1944" s="138"/>
      <c r="CN1944" s="138"/>
      <c r="CO1944" s="138"/>
      <c r="CP1944" s="138"/>
      <c r="CQ1944" s="138"/>
      <c r="CR1944" s="138"/>
      <c r="CS1944" s="138"/>
      <c r="CT1944" s="138"/>
      <c r="CU1944" s="138"/>
      <c r="CV1944" s="138"/>
      <c r="CW1944" s="138"/>
      <c r="CX1944" s="138"/>
      <c r="CY1944" s="138"/>
      <c r="CZ1944" s="138"/>
      <c r="DA1944" s="138"/>
      <c r="DB1944" s="138"/>
      <c r="DC1944" s="138"/>
      <c r="DD1944" s="138"/>
      <c r="DE1944" s="138"/>
      <c r="DF1944" s="138"/>
      <c r="DG1944" s="138"/>
      <c r="DH1944" s="138"/>
      <c r="DI1944" s="138"/>
      <c r="DJ1944" s="138"/>
      <c r="DK1944" s="138"/>
      <c r="DL1944" s="138"/>
      <c r="DM1944" s="138"/>
      <c r="DN1944" s="138"/>
      <c r="DO1944" s="138"/>
      <c r="DP1944" s="138"/>
      <c r="DQ1944" s="138"/>
      <c r="DR1944" s="138"/>
      <c r="DS1944" s="138"/>
      <c r="DT1944" s="138"/>
      <c r="DU1944" s="138"/>
      <c r="DV1944" s="138"/>
      <c r="DW1944" s="138"/>
      <c r="DX1944" s="138"/>
      <c r="DY1944" s="138"/>
      <c r="DZ1944" s="138"/>
      <c r="EA1944" s="138"/>
      <c r="EB1944" s="138"/>
      <c r="EC1944" s="138"/>
      <c r="ED1944" s="138"/>
      <c r="EE1944" s="138"/>
      <c r="EF1944" s="138"/>
      <c r="EG1944" s="138"/>
      <c r="EH1944" s="138"/>
      <c r="EI1944" s="138"/>
      <c r="EJ1944" s="138"/>
      <c r="EK1944" s="138"/>
      <c r="EL1944" s="138"/>
      <c r="EM1944" s="138"/>
      <c r="EN1944" s="138"/>
      <c r="EO1944" s="138"/>
      <c r="EP1944" s="138"/>
      <c r="EQ1944" s="138"/>
      <c r="ER1944" s="138"/>
      <c r="ES1944" s="138"/>
      <c r="ET1944" s="138"/>
      <c r="EU1944" s="138"/>
      <c r="EV1944" s="138"/>
      <c r="EW1944" s="138"/>
      <c r="EX1944" s="138"/>
      <c r="EY1944" s="138"/>
      <c r="EZ1944" s="138"/>
      <c r="FA1944" s="138"/>
      <c r="FB1944" s="138"/>
      <c r="FC1944" s="138"/>
      <c r="FD1944" s="138"/>
      <c r="FE1944" s="138"/>
      <c r="FF1944" s="138"/>
      <c r="FG1944" s="138"/>
      <c r="FH1944" s="138"/>
      <c r="FI1944" s="138"/>
      <c r="FJ1944" s="138"/>
      <c r="FK1944" s="138"/>
      <c r="FL1944" s="138"/>
      <c r="FM1944" s="138"/>
      <c r="FN1944" s="138"/>
      <c r="FO1944" s="138"/>
      <c r="FP1944" s="138"/>
      <c r="FQ1944" s="138"/>
      <c r="FR1944" s="138"/>
      <c r="FS1944" s="138"/>
      <c r="FT1944" s="138"/>
      <c r="FU1944" s="138"/>
      <c r="FV1944" s="138"/>
      <c r="FW1944" s="138"/>
      <c r="FX1944" s="138"/>
      <c r="FY1944" s="138"/>
      <c r="FZ1944" s="138"/>
      <c r="GA1944" s="138"/>
      <c r="GB1944" s="138"/>
      <c r="GC1944" s="138"/>
      <c r="GD1944" s="138"/>
      <c r="GE1944" s="138"/>
      <c r="GF1944" s="138"/>
      <c r="GG1944" s="138"/>
      <c r="GH1944" s="138"/>
      <c r="GI1944" s="138"/>
      <c r="GJ1944" s="138"/>
      <c r="GK1944" s="138"/>
      <c r="GL1944" s="138"/>
      <c r="GM1944" s="138"/>
      <c r="GN1944" s="138"/>
      <c r="GO1944" s="138"/>
      <c r="GP1944" s="138"/>
      <c r="GQ1944" s="138"/>
      <c r="GR1944" s="138"/>
      <c r="GS1944" s="138"/>
      <c r="GT1944" s="138"/>
      <c r="GU1944" s="138"/>
      <c r="GV1944" s="138"/>
      <c r="GW1944" s="138"/>
      <c r="GX1944" s="138"/>
      <c r="GY1944" s="138"/>
      <c r="GZ1944" s="138"/>
      <c r="HA1944" s="138"/>
      <c r="HB1944" s="138"/>
      <c r="HC1944" s="138"/>
      <c r="HD1944" s="138"/>
      <c r="HE1944" s="138"/>
      <c r="HF1944" s="138"/>
      <c r="HG1944" s="138"/>
      <c r="HH1944" s="138"/>
      <c r="HI1944" s="138"/>
      <c r="HJ1944" s="138"/>
      <c r="HK1944" s="138"/>
      <c r="HL1944" s="138"/>
      <c r="HM1944" s="138"/>
      <c r="HN1944" s="138"/>
      <c r="HO1944" s="138"/>
      <c r="HP1944" s="138"/>
      <c r="HQ1944" s="138"/>
      <c r="HR1944" s="138"/>
      <c r="HS1944" s="138"/>
      <c r="HT1944" s="138"/>
      <c r="HU1944" s="138"/>
      <c r="HV1944" s="138"/>
      <c r="HW1944" s="138"/>
      <c r="HX1944" s="138"/>
      <c r="HY1944" s="138"/>
      <c r="HZ1944" s="138"/>
      <c r="IA1944" s="138"/>
      <c r="IB1944" s="138"/>
      <c r="IC1944" s="138"/>
      <c r="ID1944" s="138"/>
      <c r="IE1944" s="138"/>
      <c r="IF1944" s="138"/>
      <c r="IG1944" s="138"/>
      <c r="IH1944" s="138"/>
      <c r="II1944" s="138"/>
      <c r="IJ1944" s="138"/>
      <c r="IK1944" s="138"/>
      <c r="IL1944" s="138"/>
      <c r="IM1944" s="138"/>
      <c r="IN1944" s="138"/>
      <c r="IO1944" s="138"/>
      <c r="IP1944" s="138"/>
      <c r="IQ1944" s="138"/>
      <c r="IR1944" s="138"/>
      <c r="IS1944" s="138"/>
      <c r="IT1944" s="138"/>
      <c r="IU1944" s="138"/>
      <c r="IV1944" s="138"/>
      <c r="IW1944" s="138"/>
      <c r="IX1944" s="138"/>
      <c r="IY1944" s="138"/>
      <c r="IZ1944" s="138"/>
    </row>
    <row r="1945" spans="1:260" s="833" customFormat="1" ht="45" x14ac:dyDescent="0.25">
      <c r="A1945" s="204"/>
      <c r="B1945" s="204">
        <v>1</v>
      </c>
      <c r="C1945" s="204"/>
      <c r="D1945" s="204"/>
      <c r="E1945" s="160" t="s">
        <v>551</v>
      </c>
      <c r="F1945" s="160"/>
      <c r="G1945" s="160"/>
      <c r="H1945" s="1891"/>
      <c r="I1945" s="732"/>
      <c r="J1945" s="732">
        <f t="shared" si="633"/>
        <v>0</v>
      </c>
      <c r="K1945" s="2070" t="e">
        <f t="shared" si="633"/>
        <v>#DIV/0!</v>
      </c>
      <c r="L1945" s="2534"/>
      <c r="M1945" s="2534"/>
      <c r="N1945" s="2535"/>
      <c r="O1945" s="2535"/>
      <c r="P1945" s="2535"/>
      <c r="Q1945" s="2535"/>
      <c r="R1945" s="2535"/>
      <c r="S1945" s="2535"/>
      <c r="T1945" s="2794"/>
      <c r="U1945" s="2794"/>
      <c r="V1945" s="2794"/>
      <c r="W1945" s="2794"/>
      <c r="X1945" s="2794">
        <f t="shared" ref="X1945:AE1945" si="642">X1869</f>
        <v>0</v>
      </c>
      <c r="Y1945" s="2794">
        <f t="shared" si="642"/>
        <v>0</v>
      </c>
      <c r="Z1945" s="2795">
        <f t="shared" si="642"/>
        <v>0</v>
      </c>
      <c r="AA1945" s="2794">
        <f t="shared" si="642"/>
        <v>0</v>
      </c>
      <c r="AB1945" s="2794">
        <f t="shared" si="642"/>
        <v>0</v>
      </c>
      <c r="AC1945" s="2796">
        <f t="shared" si="642"/>
        <v>0</v>
      </c>
      <c r="AD1945" s="2796">
        <f t="shared" si="642"/>
        <v>0</v>
      </c>
      <c r="AE1945" s="2794">
        <f t="shared" si="642"/>
        <v>0</v>
      </c>
      <c r="AF1945" s="909"/>
      <c r="AG1945" s="2602"/>
      <c r="AH1945" s="138"/>
      <c r="AI1945" s="138"/>
      <c r="AJ1945" s="138"/>
      <c r="AK1945" s="138"/>
      <c r="AL1945" s="138"/>
      <c r="AM1945" s="138"/>
      <c r="AN1945" s="138"/>
      <c r="AO1945" s="138"/>
      <c r="AP1945" s="138"/>
      <c r="AQ1945" s="138"/>
      <c r="AR1945" s="138"/>
      <c r="AS1945" s="138"/>
      <c r="AT1945" s="138"/>
      <c r="AU1945" s="138"/>
      <c r="AV1945" s="138"/>
      <c r="AW1945" s="138"/>
      <c r="AX1945" s="138"/>
      <c r="AY1945" s="138"/>
      <c r="AZ1945" s="138"/>
      <c r="BA1945" s="138"/>
      <c r="BB1945" s="138"/>
      <c r="BC1945" s="138"/>
      <c r="BD1945" s="138"/>
      <c r="BE1945" s="138"/>
      <c r="BF1945" s="138"/>
      <c r="BG1945" s="138"/>
      <c r="BH1945" s="138"/>
      <c r="BI1945" s="138"/>
      <c r="BJ1945" s="138"/>
      <c r="BK1945" s="138"/>
      <c r="BL1945" s="138"/>
      <c r="BM1945" s="138"/>
      <c r="BN1945" s="138"/>
      <c r="BO1945" s="138"/>
      <c r="BP1945" s="138"/>
      <c r="BQ1945" s="138"/>
      <c r="BR1945" s="138"/>
      <c r="BS1945" s="138"/>
      <c r="BT1945" s="138"/>
      <c r="BU1945" s="138"/>
      <c r="BV1945" s="138"/>
      <c r="BW1945" s="138"/>
      <c r="BX1945" s="138"/>
      <c r="BY1945" s="138"/>
      <c r="BZ1945" s="138"/>
      <c r="CA1945" s="138"/>
      <c r="CB1945" s="138"/>
      <c r="CC1945" s="138"/>
      <c r="CD1945" s="138"/>
      <c r="CE1945" s="138"/>
      <c r="CF1945" s="138"/>
      <c r="CG1945" s="138"/>
      <c r="CH1945" s="138"/>
      <c r="CI1945" s="138"/>
      <c r="CJ1945" s="138"/>
      <c r="CK1945" s="138"/>
      <c r="CL1945" s="138"/>
      <c r="CM1945" s="138"/>
      <c r="CN1945" s="138"/>
      <c r="CO1945" s="138"/>
      <c r="CP1945" s="138"/>
      <c r="CQ1945" s="138"/>
      <c r="CR1945" s="138"/>
      <c r="CS1945" s="138"/>
      <c r="CT1945" s="138"/>
      <c r="CU1945" s="138"/>
      <c r="CV1945" s="138"/>
      <c r="CW1945" s="138"/>
      <c r="CX1945" s="138"/>
      <c r="CY1945" s="138"/>
      <c r="CZ1945" s="138"/>
      <c r="DA1945" s="138"/>
      <c r="DB1945" s="138"/>
      <c r="DC1945" s="138"/>
      <c r="DD1945" s="138"/>
      <c r="DE1945" s="138"/>
      <c r="DF1945" s="138"/>
      <c r="DG1945" s="138"/>
      <c r="DH1945" s="138"/>
      <c r="DI1945" s="138"/>
      <c r="DJ1945" s="138"/>
      <c r="DK1945" s="138"/>
      <c r="DL1945" s="138"/>
      <c r="DM1945" s="138"/>
      <c r="DN1945" s="138"/>
      <c r="DO1945" s="138"/>
      <c r="DP1945" s="138"/>
      <c r="DQ1945" s="138"/>
      <c r="DR1945" s="138"/>
      <c r="DS1945" s="138"/>
      <c r="DT1945" s="138"/>
      <c r="DU1945" s="138"/>
      <c r="DV1945" s="138"/>
      <c r="DW1945" s="138"/>
      <c r="DX1945" s="138"/>
      <c r="DY1945" s="138"/>
      <c r="DZ1945" s="138"/>
      <c r="EA1945" s="138"/>
      <c r="EB1945" s="138"/>
      <c r="EC1945" s="138"/>
      <c r="ED1945" s="138"/>
      <c r="EE1945" s="138"/>
      <c r="EF1945" s="138"/>
      <c r="EG1945" s="138"/>
      <c r="EH1945" s="138"/>
      <c r="EI1945" s="138"/>
      <c r="EJ1945" s="138"/>
      <c r="EK1945" s="138"/>
      <c r="EL1945" s="138"/>
      <c r="EM1945" s="138"/>
      <c r="EN1945" s="138"/>
      <c r="EO1945" s="138"/>
      <c r="EP1945" s="138"/>
      <c r="EQ1945" s="138"/>
      <c r="ER1945" s="138"/>
      <c r="ES1945" s="138"/>
      <c r="ET1945" s="138"/>
      <c r="EU1945" s="138"/>
      <c r="EV1945" s="138"/>
      <c r="EW1945" s="138"/>
      <c r="EX1945" s="138"/>
      <c r="EY1945" s="138"/>
      <c r="EZ1945" s="138"/>
      <c r="FA1945" s="138"/>
      <c r="FB1945" s="138"/>
      <c r="FC1945" s="138"/>
      <c r="FD1945" s="138"/>
      <c r="FE1945" s="138"/>
      <c r="FF1945" s="138"/>
      <c r="FG1945" s="138"/>
      <c r="FH1945" s="138"/>
      <c r="FI1945" s="138"/>
      <c r="FJ1945" s="138"/>
      <c r="FK1945" s="138"/>
      <c r="FL1945" s="138"/>
      <c r="FM1945" s="138"/>
      <c r="FN1945" s="138"/>
      <c r="FO1945" s="138"/>
      <c r="FP1945" s="138"/>
      <c r="FQ1945" s="138"/>
      <c r="FR1945" s="138"/>
      <c r="FS1945" s="138"/>
      <c r="FT1945" s="138"/>
      <c r="FU1945" s="138"/>
      <c r="FV1945" s="138"/>
      <c r="FW1945" s="138"/>
      <c r="FX1945" s="138"/>
      <c r="FY1945" s="138"/>
      <c r="FZ1945" s="138"/>
      <c r="GA1945" s="138"/>
      <c r="GB1945" s="138"/>
      <c r="GC1945" s="138"/>
      <c r="GD1945" s="138"/>
      <c r="GE1945" s="138"/>
      <c r="GF1945" s="138"/>
      <c r="GG1945" s="138"/>
      <c r="GH1945" s="138"/>
      <c r="GI1945" s="138"/>
      <c r="GJ1945" s="138"/>
      <c r="GK1945" s="138"/>
      <c r="GL1945" s="138"/>
      <c r="GM1945" s="138"/>
      <c r="GN1945" s="138"/>
      <c r="GO1945" s="138"/>
      <c r="GP1945" s="138"/>
      <c r="GQ1945" s="138"/>
      <c r="GR1945" s="138"/>
      <c r="GS1945" s="138"/>
      <c r="GT1945" s="138"/>
      <c r="GU1945" s="138"/>
      <c r="GV1945" s="138"/>
      <c r="GW1945" s="138"/>
      <c r="GX1945" s="138"/>
      <c r="GY1945" s="138"/>
      <c r="GZ1945" s="138"/>
      <c r="HA1945" s="138"/>
      <c r="HB1945" s="138"/>
      <c r="HC1945" s="138"/>
      <c r="HD1945" s="138"/>
      <c r="HE1945" s="138"/>
      <c r="HF1945" s="138"/>
      <c r="HG1945" s="138"/>
      <c r="HH1945" s="138"/>
      <c r="HI1945" s="138"/>
      <c r="HJ1945" s="138"/>
      <c r="HK1945" s="138"/>
      <c r="HL1945" s="138"/>
      <c r="HM1945" s="138"/>
      <c r="HN1945" s="138"/>
      <c r="HO1945" s="138"/>
      <c r="HP1945" s="138"/>
      <c r="HQ1945" s="138"/>
      <c r="HR1945" s="138"/>
      <c r="HS1945" s="138"/>
      <c r="HT1945" s="138"/>
      <c r="HU1945" s="138"/>
      <c r="HV1945" s="138"/>
      <c r="HW1945" s="138"/>
      <c r="HX1945" s="138"/>
      <c r="HY1945" s="138"/>
      <c r="HZ1945" s="138"/>
      <c r="IA1945" s="138"/>
      <c r="IB1945" s="138"/>
      <c r="IC1945" s="138"/>
      <c r="ID1945" s="138"/>
      <c r="IE1945" s="138"/>
      <c r="IF1945" s="138"/>
      <c r="IG1945" s="138"/>
      <c r="IH1945" s="138"/>
      <c r="II1945" s="138"/>
      <c r="IJ1945" s="138"/>
      <c r="IK1945" s="138"/>
      <c r="IL1945" s="138"/>
      <c r="IM1945" s="138"/>
      <c r="IN1945" s="138"/>
      <c r="IO1945" s="138"/>
      <c r="IP1945" s="138"/>
      <c r="IQ1945" s="138"/>
      <c r="IR1945" s="138"/>
      <c r="IS1945" s="138"/>
      <c r="IT1945" s="138"/>
      <c r="IU1945" s="138"/>
      <c r="IV1945" s="138"/>
      <c r="IW1945" s="138"/>
      <c r="IX1945" s="138"/>
      <c r="IY1945" s="138"/>
      <c r="IZ1945" s="138"/>
    </row>
    <row r="1946" spans="1:260" s="833" customFormat="1" ht="75" x14ac:dyDescent="0.25">
      <c r="A1946" s="204"/>
      <c r="B1946" s="204"/>
      <c r="C1946" s="204"/>
      <c r="D1946" s="204"/>
      <c r="E1946" s="160" t="s">
        <v>595</v>
      </c>
      <c r="F1946" s="160"/>
      <c r="G1946" s="160"/>
      <c r="H1946" s="1891"/>
      <c r="I1946" s="732"/>
      <c r="J1946" s="732">
        <f t="shared" si="633"/>
        <v>0</v>
      </c>
      <c r="K1946" s="2070" t="e">
        <f t="shared" si="633"/>
        <v>#DIV/0!</v>
      </c>
      <c r="L1946" s="2534"/>
      <c r="M1946" s="2534"/>
      <c r="N1946" s="2535"/>
      <c r="O1946" s="2535"/>
      <c r="P1946" s="2535"/>
      <c r="Q1946" s="2535"/>
      <c r="R1946" s="2535"/>
      <c r="S1946" s="2535"/>
      <c r="T1946" s="2794"/>
      <c r="U1946" s="2794"/>
      <c r="V1946" s="2794"/>
      <c r="W1946" s="2794"/>
      <c r="X1946" s="2794"/>
      <c r="Y1946" s="2794"/>
      <c r="Z1946" s="2795"/>
      <c r="AA1946" s="2794"/>
      <c r="AB1946" s="2794"/>
      <c r="AC1946" s="2796"/>
      <c r="AD1946" s="2796"/>
      <c r="AE1946" s="2794"/>
      <c r="AF1946" s="909"/>
      <c r="AG1946" s="2602"/>
      <c r="AH1946" s="138"/>
      <c r="AI1946" s="138"/>
      <c r="AJ1946" s="138"/>
      <c r="AK1946" s="138"/>
      <c r="AL1946" s="138"/>
      <c r="AM1946" s="138"/>
      <c r="AN1946" s="138"/>
      <c r="AO1946" s="138"/>
      <c r="AP1946" s="138"/>
      <c r="AQ1946" s="138"/>
      <c r="AR1946" s="138"/>
      <c r="AS1946" s="138"/>
      <c r="AT1946" s="138"/>
      <c r="AU1946" s="138"/>
      <c r="AV1946" s="138"/>
      <c r="AW1946" s="138"/>
      <c r="AX1946" s="138"/>
      <c r="AY1946" s="138"/>
      <c r="AZ1946" s="138"/>
      <c r="BA1946" s="138"/>
      <c r="BB1946" s="138"/>
      <c r="BC1946" s="138"/>
      <c r="BD1946" s="138"/>
      <c r="BE1946" s="138"/>
      <c r="BF1946" s="138"/>
      <c r="BG1946" s="138"/>
      <c r="BH1946" s="138"/>
      <c r="BI1946" s="138"/>
      <c r="BJ1946" s="138"/>
      <c r="BK1946" s="138"/>
      <c r="BL1946" s="138"/>
      <c r="BM1946" s="138"/>
      <c r="BN1946" s="138"/>
      <c r="BO1946" s="138"/>
      <c r="BP1946" s="138"/>
      <c r="BQ1946" s="138"/>
      <c r="BR1946" s="138"/>
      <c r="BS1946" s="138"/>
      <c r="BT1946" s="138"/>
      <c r="BU1946" s="138"/>
      <c r="BV1946" s="138"/>
      <c r="BW1946" s="138"/>
      <c r="BX1946" s="138"/>
      <c r="BY1946" s="138"/>
      <c r="BZ1946" s="138"/>
      <c r="CA1946" s="138"/>
      <c r="CB1946" s="138"/>
      <c r="CC1946" s="138"/>
      <c r="CD1946" s="138"/>
      <c r="CE1946" s="138"/>
      <c r="CF1946" s="138"/>
      <c r="CG1946" s="138"/>
      <c r="CH1946" s="138"/>
      <c r="CI1946" s="138"/>
      <c r="CJ1946" s="138"/>
      <c r="CK1946" s="138"/>
      <c r="CL1946" s="138"/>
      <c r="CM1946" s="138"/>
      <c r="CN1946" s="138"/>
      <c r="CO1946" s="138"/>
      <c r="CP1946" s="138"/>
      <c r="CQ1946" s="138"/>
      <c r="CR1946" s="138"/>
      <c r="CS1946" s="138"/>
      <c r="CT1946" s="138"/>
      <c r="CU1946" s="138"/>
      <c r="CV1946" s="138"/>
      <c r="CW1946" s="138"/>
      <c r="CX1946" s="138"/>
      <c r="CY1946" s="138"/>
      <c r="CZ1946" s="138"/>
      <c r="DA1946" s="138"/>
      <c r="DB1946" s="138"/>
      <c r="DC1946" s="138"/>
      <c r="DD1946" s="138"/>
      <c r="DE1946" s="138"/>
      <c r="DF1946" s="138"/>
      <c r="DG1946" s="138"/>
      <c r="DH1946" s="138"/>
      <c r="DI1946" s="138"/>
      <c r="DJ1946" s="138"/>
      <c r="DK1946" s="138"/>
      <c r="DL1946" s="138"/>
      <c r="DM1946" s="138"/>
      <c r="DN1946" s="138"/>
      <c r="DO1946" s="138"/>
      <c r="DP1946" s="138"/>
      <c r="DQ1946" s="138"/>
      <c r="DR1946" s="138"/>
      <c r="DS1946" s="138"/>
      <c r="DT1946" s="138"/>
      <c r="DU1946" s="138"/>
      <c r="DV1946" s="138"/>
      <c r="DW1946" s="138"/>
      <c r="DX1946" s="138"/>
      <c r="DY1946" s="138"/>
      <c r="DZ1946" s="138"/>
      <c r="EA1946" s="138"/>
      <c r="EB1946" s="138"/>
      <c r="EC1946" s="138"/>
      <c r="ED1946" s="138"/>
      <c r="EE1946" s="138"/>
      <c r="EF1946" s="138"/>
      <c r="EG1946" s="138"/>
      <c r="EH1946" s="138"/>
      <c r="EI1946" s="138"/>
      <c r="EJ1946" s="138"/>
      <c r="EK1946" s="138"/>
      <c r="EL1946" s="138"/>
      <c r="EM1946" s="138"/>
      <c r="EN1946" s="138"/>
      <c r="EO1946" s="138"/>
      <c r="EP1946" s="138"/>
      <c r="EQ1946" s="138"/>
      <c r="ER1946" s="138"/>
      <c r="ES1946" s="138"/>
      <c r="ET1946" s="138"/>
      <c r="EU1946" s="138"/>
      <c r="EV1946" s="138"/>
      <c r="EW1946" s="138"/>
      <c r="EX1946" s="138"/>
      <c r="EY1946" s="138"/>
      <c r="EZ1946" s="138"/>
      <c r="FA1946" s="138"/>
      <c r="FB1946" s="138"/>
      <c r="FC1946" s="138"/>
      <c r="FD1946" s="138"/>
      <c r="FE1946" s="138"/>
      <c r="FF1946" s="138"/>
      <c r="FG1946" s="138"/>
      <c r="FH1946" s="138"/>
      <c r="FI1946" s="138"/>
      <c r="FJ1946" s="138"/>
      <c r="FK1946" s="138"/>
      <c r="FL1946" s="138"/>
      <c r="FM1946" s="138"/>
      <c r="FN1946" s="138"/>
      <c r="FO1946" s="138"/>
      <c r="FP1946" s="138"/>
      <c r="FQ1946" s="138"/>
      <c r="FR1946" s="138"/>
      <c r="FS1946" s="138"/>
      <c r="FT1946" s="138"/>
      <c r="FU1946" s="138"/>
      <c r="FV1946" s="138"/>
      <c r="FW1946" s="138"/>
      <c r="FX1946" s="138"/>
      <c r="FY1946" s="138"/>
      <c r="FZ1946" s="138"/>
      <c r="GA1946" s="138"/>
      <c r="GB1946" s="138"/>
      <c r="GC1946" s="138"/>
      <c r="GD1946" s="138"/>
      <c r="GE1946" s="138"/>
      <c r="GF1946" s="138"/>
      <c r="GG1946" s="138"/>
      <c r="GH1946" s="138"/>
      <c r="GI1946" s="138"/>
      <c r="GJ1946" s="138"/>
      <c r="GK1946" s="138"/>
      <c r="GL1946" s="138"/>
      <c r="GM1946" s="138"/>
      <c r="GN1946" s="138"/>
      <c r="GO1946" s="138"/>
      <c r="GP1946" s="138"/>
      <c r="GQ1946" s="138"/>
      <c r="GR1946" s="138"/>
      <c r="GS1946" s="138"/>
      <c r="GT1946" s="138"/>
      <c r="GU1946" s="138"/>
      <c r="GV1946" s="138"/>
      <c r="GW1946" s="138"/>
      <c r="GX1946" s="138"/>
      <c r="GY1946" s="138"/>
      <c r="GZ1946" s="138"/>
      <c r="HA1946" s="138"/>
      <c r="HB1946" s="138"/>
      <c r="HC1946" s="138"/>
      <c r="HD1946" s="138"/>
      <c r="HE1946" s="138"/>
      <c r="HF1946" s="138"/>
      <c r="HG1946" s="138"/>
      <c r="HH1946" s="138"/>
      <c r="HI1946" s="138"/>
      <c r="HJ1946" s="138"/>
      <c r="HK1946" s="138"/>
      <c r="HL1946" s="138"/>
      <c r="HM1946" s="138"/>
      <c r="HN1946" s="138"/>
      <c r="HO1946" s="138"/>
      <c r="HP1946" s="138"/>
      <c r="HQ1946" s="138"/>
      <c r="HR1946" s="138"/>
      <c r="HS1946" s="138"/>
      <c r="HT1946" s="138"/>
      <c r="HU1946" s="138"/>
      <c r="HV1946" s="138"/>
      <c r="HW1946" s="138"/>
      <c r="HX1946" s="138"/>
      <c r="HY1946" s="138"/>
      <c r="HZ1946" s="138"/>
      <c r="IA1946" s="138"/>
      <c r="IB1946" s="138"/>
      <c r="IC1946" s="138"/>
      <c r="ID1946" s="138"/>
      <c r="IE1946" s="138"/>
      <c r="IF1946" s="138"/>
      <c r="IG1946" s="138"/>
      <c r="IH1946" s="138"/>
      <c r="II1946" s="138"/>
      <c r="IJ1946" s="138"/>
      <c r="IK1946" s="138"/>
      <c r="IL1946" s="138"/>
      <c r="IM1946" s="138"/>
      <c r="IN1946" s="138"/>
      <c r="IO1946" s="138"/>
      <c r="IP1946" s="138"/>
      <c r="IQ1946" s="138"/>
      <c r="IR1946" s="138"/>
      <c r="IS1946" s="138"/>
      <c r="IT1946" s="138"/>
      <c r="IU1946" s="138"/>
      <c r="IV1946" s="138"/>
      <c r="IW1946" s="138"/>
      <c r="IX1946" s="138"/>
      <c r="IY1946" s="138"/>
      <c r="IZ1946" s="138"/>
    </row>
    <row r="1947" spans="1:260" s="833" customFormat="1" ht="29.25" x14ac:dyDescent="0.25">
      <c r="A1947" s="204"/>
      <c r="B1947" s="204"/>
      <c r="C1947" s="204"/>
      <c r="D1947" s="204"/>
      <c r="E1947" s="277" t="s">
        <v>436</v>
      </c>
      <c r="F1947" s="160"/>
      <c r="G1947" s="160"/>
      <c r="H1947" s="1891"/>
      <c r="I1947" s="732"/>
      <c r="J1947" s="732">
        <f t="shared" si="633"/>
        <v>14</v>
      </c>
      <c r="K1947" s="2070" t="e">
        <f t="shared" si="633"/>
        <v>#DIV/0!</v>
      </c>
      <c r="L1947" s="2534"/>
      <c r="M1947" s="2534"/>
      <c r="N1947" s="2535"/>
      <c r="O1947" s="2535"/>
      <c r="P1947" s="2535"/>
      <c r="Q1947" s="2535"/>
      <c r="R1947" s="2535"/>
      <c r="S1947" s="2535"/>
      <c r="T1947" s="2794"/>
      <c r="U1947" s="2794"/>
      <c r="V1947" s="2794"/>
      <c r="W1947" s="2794"/>
      <c r="X1947" s="2794"/>
      <c r="Y1947" s="2794"/>
      <c r="Z1947" s="2795"/>
      <c r="AA1947" s="2794"/>
      <c r="AB1947" s="2794"/>
      <c r="AC1947" s="2796"/>
      <c r="AD1947" s="2796"/>
      <c r="AE1947" s="2794"/>
      <c r="AF1947" s="909"/>
      <c r="AG1947" s="2602"/>
      <c r="AH1947" s="138"/>
      <c r="AI1947" s="138"/>
      <c r="AJ1947" s="138"/>
      <c r="AK1947" s="138"/>
      <c r="AL1947" s="138"/>
      <c r="AM1947" s="138"/>
      <c r="AN1947" s="138"/>
      <c r="AO1947" s="138"/>
      <c r="AP1947" s="138"/>
      <c r="AQ1947" s="138"/>
      <c r="AR1947" s="138"/>
      <c r="AS1947" s="138"/>
      <c r="AT1947" s="138"/>
      <c r="AU1947" s="138"/>
      <c r="AV1947" s="138"/>
      <c r="AW1947" s="138"/>
      <c r="AX1947" s="138"/>
      <c r="AY1947" s="138"/>
      <c r="AZ1947" s="138"/>
      <c r="BA1947" s="138"/>
      <c r="BB1947" s="138"/>
      <c r="BC1947" s="138"/>
      <c r="BD1947" s="138"/>
      <c r="BE1947" s="138"/>
      <c r="BF1947" s="138"/>
      <c r="BG1947" s="138"/>
      <c r="BH1947" s="138"/>
      <c r="BI1947" s="138"/>
      <c r="BJ1947" s="138"/>
      <c r="BK1947" s="138"/>
      <c r="BL1947" s="138"/>
      <c r="BM1947" s="138"/>
      <c r="BN1947" s="138"/>
      <c r="BO1947" s="138"/>
      <c r="BP1947" s="138"/>
      <c r="BQ1947" s="138"/>
      <c r="BR1947" s="138"/>
      <c r="BS1947" s="138"/>
      <c r="BT1947" s="138"/>
      <c r="BU1947" s="138"/>
      <c r="BV1947" s="138"/>
      <c r="BW1947" s="138"/>
      <c r="BX1947" s="138"/>
      <c r="BY1947" s="138"/>
      <c r="BZ1947" s="138"/>
      <c r="CA1947" s="138"/>
      <c r="CB1947" s="138"/>
      <c r="CC1947" s="138"/>
      <c r="CD1947" s="138"/>
      <c r="CE1947" s="138"/>
      <c r="CF1947" s="138"/>
      <c r="CG1947" s="138"/>
      <c r="CH1947" s="138"/>
      <c r="CI1947" s="138"/>
      <c r="CJ1947" s="138"/>
      <c r="CK1947" s="138"/>
      <c r="CL1947" s="138"/>
      <c r="CM1947" s="138"/>
      <c r="CN1947" s="138"/>
      <c r="CO1947" s="138"/>
      <c r="CP1947" s="138"/>
      <c r="CQ1947" s="138"/>
      <c r="CR1947" s="138"/>
      <c r="CS1947" s="138"/>
      <c r="CT1947" s="138"/>
      <c r="CU1947" s="138"/>
      <c r="CV1947" s="138"/>
      <c r="CW1947" s="138"/>
      <c r="CX1947" s="138"/>
      <c r="CY1947" s="138"/>
      <c r="CZ1947" s="138"/>
      <c r="DA1947" s="138"/>
      <c r="DB1947" s="138"/>
      <c r="DC1947" s="138"/>
      <c r="DD1947" s="138"/>
      <c r="DE1947" s="138"/>
      <c r="DF1947" s="138"/>
      <c r="DG1947" s="138"/>
      <c r="DH1947" s="138"/>
      <c r="DI1947" s="138"/>
      <c r="DJ1947" s="138"/>
      <c r="DK1947" s="138"/>
      <c r="DL1947" s="138"/>
      <c r="DM1947" s="138"/>
      <c r="DN1947" s="138"/>
      <c r="DO1947" s="138"/>
      <c r="DP1947" s="138"/>
      <c r="DQ1947" s="138"/>
      <c r="DR1947" s="138"/>
      <c r="DS1947" s="138"/>
      <c r="DT1947" s="138"/>
      <c r="DU1947" s="138"/>
      <c r="DV1947" s="138"/>
      <c r="DW1947" s="138"/>
      <c r="DX1947" s="138"/>
      <c r="DY1947" s="138"/>
      <c r="DZ1947" s="138"/>
      <c r="EA1947" s="138"/>
      <c r="EB1947" s="138"/>
      <c r="EC1947" s="138"/>
      <c r="ED1947" s="138"/>
      <c r="EE1947" s="138"/>
      <c r="EF1947" s="138"/>
      <c r="EG1947" s="138"/>
      <c r="EH1947" s="138"/>
      <c r="EI1947" s="138"/>
      <c r="EJ1947" s="138"/>
      <c r="EK1947" s="138"/>
      <c r="EL1947" s="138"/>
      <c r="EM1947" s="138"/>
      <c r="EN1947" s="138"/>
      <c r="EO1947" s="138"/>
      <c r="EP1947" s="138"/>
      <c r="EQ1947" s="138"/>
      <c r="ER1947" s="138"/>
      <c r="ES1947" s="138"/>
      <c r="ET1947" s="138"/>
      <c r="EU1947" s="138"/>
      <c r="EV1947" s="138"/>
      <c r="EW1947" s="138"/>
      <c r="EX1947" s="138"/>
      <c r="EY1947" s="138"/>
      <c r="EZ1947" s="138"/>
      <c r="FA1947" s="138"/>
      <c r="FB1947" s="138"/>
      <c r="FC1947" s="138"/>
      <c r="FD1947" s="138"/>
      <c r="FE1947" s="138"/>
      <c r="FF1947" s="138"/>
      <c r="FG1947" s="138"/>
      <c r="FH1947" s="138"/>
      <c r="FI1947" s="138"/>
      <c r="FJ1947" s="138"/>
      <c r="FK1947" s="138"/>
      <c r="FL1947" s="138"/>
      <c r="FM1947" s="138"/>
      <c r="FN1947" s="138"/>
      <c r="FO1947" s="138"/>
      <c r="FP1947" s="138"/>
      <c r="FQ1947" s="138"/>
      <c r="FR1947" s="138"/>
      <c r="FS1947" s="138"/>
      <c r="FT1947" s="138"/>
      <c r="FU1947" s="138"/>
      <c r="FV1947" s="138"/>
      <c r="FW1947" s="138"/>
      <c r="FX1947" s="138"/>
      <c r="FY1947" s="138"/>
      <c r="FZ1947" s="138"/>
      <c r="GA1947" s="138"/>
      <c r="GB1947" s="138"/>
      <c r="GC1947" s="138"/>
      <c r="GD1947" s="138"/>
      <c r="GE1947" s="138"/>
      <c r="GF1947" s="138"/>
      <c r="GG1947" s="138"/>
      <c r="GH1947" s="138"/>
      <c r="GI1947" s="138"/>
      <c r="GJ1947" s="138"/>
      <c r="GK1947" s="138"/>
      <c r="GL1947" s="138"/>
      <c r="GM1947" s="138"/>
      <c r="GN1947" s="138"/>
      <c r="GO1947" s="138"/>
      <c r="GP1947" s="138"/>
      <c r="GQ1947" s="138"/>
      <c r="GR1947" s="138"/>
      <c r="GS1947" s="138"/>
      <c r="GT1947" s="138"/>
      <c r="GU1947" s="138"/>
      <c r="GV1947" s="138"/>
      <c r="GW1947" s="138"/>
      <c r="GX1947" s="138"/>
      <c r="GY1947" s="138"/>
      <c r="GZ1947" s="138"/>
      <c r="HA1947" s="138"/>
      <c r="HB1947" s="138"/>
      <c r="HC1947" s="138"/>
      <c r="HD1947" s="138"/>
      <c r="HE1947" s="138"/>
      <c r="HF1947" s="138"/>
      <c r="HG1947" s="138"/>
      <c r="HH1947" s="138"/>
      <c r="HI1947" s="138"/>
      <c r="HJ1947" s="138"/>
      <c r="HK1947" s="138"/>
      <c r="HL1947" s="138"/>
      <c r="HM1947" s="138"/>
      <c r="HN1947" s="138"/>
      <c r="HO1947" s="138"/>
      <c r="HP1947" s="138"/>
      <c r="HQ1947" s="138"/>
      <c r="HR1947" s="138"/>
      <c r="HS1947" s="138"/>
      <c r="HT1947" s="138"/>
      <c r="HU1947" s="138"/>
      <c r="HV1947" s="138"/>
      <c r="HW1947" s="138"/>
      <c r="HX1947" s="138"/>
      <c r="HY1947" s="138"/>
      <c r="HZ1947" s="138"/>
      <c r="IA1947" s="138"/>
      <c r="IB1947" s="138"/>
      <c r="IC1947" s="138"/>
      <c r="ID1947" s="138"/>
      <c r="IE1947" s="138"/>
      <c r="IF1947" s="138"/>
      <c r="IG1947" s="138"/>
      <c r="IH1947" s="138"/>
      <c r="II1947" s="138"/>
      <c r="IJ1947" s="138"/>
      <c r="IK1947" s="138"/>
      <c r="IL1947" s="138"/>
      <c r="IM1947" s="138"/>
      <c r="IN1947" s="138"/>
      <c r="IO1947" s="138"/>
      <c r="IP1947" s="138"/>
      <c r="IQ1947" s="138"/>
      <c r="IR1947" s="138"/>
      <c r="IS1947" s="138"/>
      <c r="IT1947" s="138"/>
      <c r="IU1947" s="138"/>
      <c r="IV1947" s="138"/>
      <c r="IW1947" s="138"/>
      <c r="IX1947" s="138"/>
      <c r="IY1947" s="138"/>
      <c r="IZ1947" s="138"/>
    </row>
    <row r="1948" spans="1:260" s="833" customFormat="1" ht="86.25" x14ac:dyDescent="0.25">
      <c r="A1948" s="204"/>
      <c r="B1948" s="204"/>
      <c r="C1948" s="204"/>
      <c r="D1948" s="204"/>
      <c r="E1948" s="277" t="s">
        <v>732</v>
      </c>
      <c r="F1948" s="160"/>
      <c r="G1948" s="160"/>
      <c r="H1948" s="1891"/>
      <c r="I1948" s="732"/>
      <c r="J1948" s="732">
        <f t="shared" si="633"/>
        <v>32</v>
      </c>
      <c r="K1948" s="2070" t="e">
        <f t="shared" si="633"/>
        <v>#DIV/0!</v>
      </c>
      <c r="L1948" s="2534"/>
      <c r="M1948" s="2534"/>
      <c r="N1948" s="2535"/>
      <c r="O1948" s="2535"/>
      <c r="P1948" s="2535"/>
      <c r="Q1948" s="2535"/>
      <c r="R1948" s="2535"/>
      <c r="S1948" s="2535"/>
      <c r="T1948" s="2794"/>
      <c r="U1948" s="2794"/>
      <c r="V1948" s="2794"/>
      <c r="W1948" s="2794"/>
      <c r="X1948" s="2794"/>
      <c r="Y1948" s="2794"/>
      <c r="Z1948" s="2795"/>
      <c r="AA1948" s="2794"/>
      <c r="AB1948" s="2794"/>
      <c r="AC1948" s="2796"/>
      <c r="AD1948" s="2796"/>
      <c r="AE1948" s="2794"/>
      <c r="AF1948" s="909"/>
      <c r="AG1948" s="2602"/>
      <c r="AH1948" s="138"/>
      <c r="AI1948" s="138"/>
      <c r="AJ1948" s="138"/>
      <c r="AK1948" s="138"/>
      <c r="AL1948" s="138"/>
      <c r="AM1948" s="138"/>
      <c r="AN1948" s="138"/>
      <c r="AO1948" s="138"/>
      <c r="AP1948" s="138"/>
      <c r="AQ1948" s="138"/>
      <c r="AR1948" s="138"/>
      <c r="AS1948" s="138"/>
      <c r="AT1948" s="138"/>
      <c r="AU1948" s="138"/>
      <c r="AV1948" s="138"/>
      <c r="AW1948" s="138"/>
      <c r="AX1948" s="138"/>
      <c r="AY1948" s="138"/>
      <c r="AZ1948" s="138"/>
      <c r="BA1948" s="138"/>
      <c r="BB1948" s="138"/>
      <c r="BC1948" s="138"/>
      <c r="BD1948" s="138"/>
      <c r="BE1948" s="138"/>
      <c r="BF1948" s="138"/>
      <c r="BG1948" s="138"/>
      <c r="BH1948" s="138"/>
      <c r="BI1948" s="138"/>
      <c r="BJ1948" s="138"/>
      <c r="BK1948" s="138"/>
      <c r="BL1948" s="138"/>
      <c r="BM1948" s="138"/>
      <c r="BN1948" s="138"/>
      <c r="BO1948" s="138"/>
      <c r="BP1948" s="138"/>
      <c r="BQ1948" s="138"/>
      <c r="BR1948" s="138"/>
      <c r="BS1948" s="138"/>
      <c r="BT1948" s="138"/>
      <c r="BU1948" s="138"/>
      <c r="BV1948" s="138"/>
      <c r="BW1948" s="138"/>
      <c r="BX1948" s="138"/>
      <c r="BY1948" s="138"/>
      <c r="BZ1948" s="138"/>
      <c r="CA1948" s="138"/>
      <c r="CB1948" s="138"/>
      <c r="CC1948" s="138"/>
      <c r="CD1948" s="138"/>
      <c r="CE1948" s="138"/>
      <c r="CF1948" s="138"/>
      <c r="CG1948" s="138"/>
      <c r="CH1948" s="138"/>
      <c r="CI1948" s="138"/>
      <c r="CJ1948" s="138"/>
      <c r="CK1948" s="138"/>
      <c r="CL1948" s="138"/>
      <c r="CM1948" s="138"/>
      <c r="CN1948" s="138"/>
      <c r="CO1948" s="138"/>
      <c r="CP1948" s="138"/>
      <c r="CQ1948" s="138"/>
      <c r="CR1948" s="138"/>
      <c r="CS1948" s="138"/>
      <c r="CT1948" s="138"/>
      <c r="CU1948" s="138"/>
      <c r="CV1948" s="138"/>
      <c r="CW1948" s="138"/>
      <c r="CX1948" s="138"/>
      <c r="CY1948" s="138"/>
      <c r="CZ1948" s="138"/>
      <c r="DA1948" s="138"/>
      <c r="DB1948" s="138"/>
      <c r="DC1948" s="138"/>
      <c r="DD1948" s="138"/>
      <c r="DE1948" s="138"/>
      <c r="DF1948" s="138"/>
      <c r="DG1948" s="138"/>
      <c r="DH1948" s="138"/>
      <c r="DI1948" s="138"/>
      <c r="DJ1948" s="138"/>
      <c r="DK1948" s="138"/>
      <c r="DL1948" s="138"/>
      <c r="DM1948" s="138"/>
      <c r="DN1948" s="138"/>
      <c r="DO1948" s="138"/>
      <c r="DP1948" s="138"/>
      <c r="DQ1948" s="138"/>
      <c r="DR1948" s="138"/>
      <c r="DS1948" s="138"/>
      <c r="DT1948" s="138"/>
      <c r="DU1948" s="138"/>
      <c r="DV1948" s="138"/>
      <c r="DW1948" s="138"/>
      <c r="DX1948" s="138"/>
      <c r="DY1948" s="138"/>
      <c r="DZ1948" s="138"/>
      <c r="EA1948" s="138"/>
      <c r="EB1948" s="138"/>
      <c r="EC1948" s="138"/>
      <c r="ED1948" s="138"/>
      <c r="EE1948" s="138"/>
      <c r="EF1948" s="138"/>
      <c r="EG1948" s="138"/>
      <c r="EH1948" s="138"/>
      <c r="EI1948" s="138"/>
      <c r="EJ1948" s="138"/>
      <c r="EK1948" s="138"/>
      <c r="EL1948" s="138"/>
      <c r="EM1948" s="138"/>
      <c r="EN1948" s="138"/>
      <c r="EO1948" s="138"/>
      <c r="EP1948" s="138"/>
      <c r="EQ1948" s="138"/>
      <c r="ER1948" s="138"/>
      <c r="ES1948" s="138"/>
      <c r="ET1948" s="138"/>
      <c r="EU1948" s="138"/>
      <c r="EV1948" s="138"/>
      <c r="EW1948" s="138"/>
      <c r="EX1948" s="138"/>
      <c r="EY1948" s="138"/>
      <c r="EZ1948" s="138"/>
      <c r="FA1948" s="138"/>
      <c r="FB1948" s="138"/>
      <c r="FC1948" s="138"/>
      <c r="FD1948" s="138"/>
      <c r="FE1948" s="138"/>
      <c r="FF1948" s="138"/>
      <c r="FG1948" s="138"/>
      <c r="FH1948" s="138"/>
      <c r="FI1948" s="138"/>
      <c r="FJ1948" s="138"/>
      <c r="FK1948" s="138"/>
      <c r="FL1948" s="138"/>
      <c r="FM1948" s="138"/>
      <c r="FN1948" s="138"/>
      <c r="FO1948" s="138"/>
      <c r="FP1948" s="138"/>
      <c r="FQ1948" s="138"/>
      <c r="FR1948" s="138"/>
      <c r="FS1948" s="138"/>
      <c r="FT1948" s="138"/>
      <c r="FU1948" s="138"/>
      <c r="FV1948" s="138"/>
      <c r="FW1948" s="138"/>
      <c r="FX1948" s="138"/>
      <c r="FY1948" s="138"/>
      <c r="FZ1948" s="138"/>
      <c r="GA1948" s="138"/>
      <c r="GB1948" s="138"/>
      <c r="GC1948" s="138"/>
      <c r="GD1948" s="138"/>
      <c r="GE1948" s="138"/>
      <c r="GF1948" s="138"/>
      <c r="GG1948" s="138"/>
      <c r="GH1948" s="138"/>
      <c r="GI1948" s="138"/>
      <c r="GJ1948" s="138"/>
      <c r="GK1948" s="138"/>
      <c r="GL1948" s="138"/>
      <c r="GM1948" s="138"/>
      <c r="GN1948" s="138"/>
      <c r="GO1948" s="138"/>
      <c r="GP1948" s="138"/>
      <c r="GQ1948" s="138"/>
      <c r="GR1948" s="138"/>
      <c r="GS1948" s="138"/>
      <c r="GT1948" s="138"/>
      <c r="GU1948" s="138"/>
      <c r="GV1948" s="138"/>
      <c r="GW1948" s="138"/>
      <c r="GX1948" s="138"/>
      <c r="GY1948" s="138"/>
      <c r="GZ1948" s="138"/>
      <c r="HA1948" s="138"/>
      <c r="HB1948" s="138"/>
      <c r="HC1948" s="138"/>
      <c r="HD1948" s="138"/>
      <c r="HE1948" s="138"/>
      <c r="HF1948" s="138"/>
      <c r="HG1948" s="138"/>
      <c r="HH1948" s="138"/>
      <c r="HI1948" s="138"/>
      <c r="HJ1948" s="138"/>
      <c r="HK1948" s="138"/>
      <c r="HL1948" s="138"/>
      <c r="HM1948" s="138"/>
      <c r="HN1948" s="138"/>
      <c r="HO1948" s="138"/>
      <c r="HP1948" s="138"/>
      <c r="HQ1948" s="138"/>
      <c r="HR1948" s="138"/>
      <c r="HS1948" s="138"/>
      <c r="HT1948" s="138"/>
      <c r="HU1948" s="138"/>
      <c r="HV1948" s="138"/>
      <c r="HW1948" s="138"/>
      <c r="HX1948" s="138"/>
      <c r="HY1948" s="138"/>
      <c r="HZ1948" s="138"/>
      <c r="IA1948" s="138"/>
      <c r="IB1948" s="138"/>
      <c r="IC1948" s="138"/>
      <c r="ID1948" s="138"/>
      <c r="IE1948" s="138"/>
      <c r="IF1948" s="138"/>
      <c r="IG1948" s="138"/>
      <c r="IH1948" s="138"/>
      <c r="II1948" s="138"/>
      <c r="IJ1948" s="138"/>
      <c r="IK1948" s="138"/>
      <c r="IL1948" s="138"/>
      <c r="IM1948" s="138"/>
      <c r="IN1948" s="138"/>
      <c r="IO1948" s="138"/>
      <c r="IP1948" s="138"/>
      <c r="IQ1948" s="138"/>
      <c r="IR1948" s="138"/>
      <c r="IS1948" s="138"/>
      <c r="IT1948" s="138"/>
      <c r="IU1948" s="138"/>
      <c r="IV1948" s="138"/>
      <c r="IW1948" s="138"/>
      <c r="IX1948" s="138"/>
      <c r="IY1948" s="138"/>
      <c r="IZ1948" s="138"/>
    </row>
    <row r="1949" spans="1:260" s="833" customFormat="1" ht="30" x14ac:dyDescent="0.25">
      <c r="A1949" s="204"/>
      <c r="B1949" s="204">
        <v>1</v>
      </c>
      <c r="C1949" s="204"/>
      <c r="D1949" s="204"/>
      <c r="E1949" s="161" t="s">
        <v>194</v>
      </c>
      <c r="F1949" s="160"/>
      <c r="G1949" s="160"/>
      <c r="H1949" s="1891"/>
      <c r="I1949" s="732"/>
      <c r="J1949" s="732">
        <f t="shared" si="633"/>
        <v>0</v>
      </c>
      <c r="K1949" s="2070">
        <f t="shared" si="633"/>
        <v>0</v>
      </c>
      <c r="L1949" s="2534"/>
      <c r="M1949" s="2534"/>
      <c r="N1949" s="2535"/>
      <c r="O1949" s="2535"/>
      <c r="P1949" s="2535"/>
      <c r="Q1949" s="2535"/>
      <c r="R1949" s="2535"/>
      <c r="S1949" s="2535"/>
      <c r="T1949" s="2794"/>
      <c r="U1949" s="2794"/>
      <c r="V1949" s="2794"/>
      <c r="W1949" s="2794"/>
      <c r="X1949" s="2794">
        <f t="shared" ref="X1949:AE1949" si="643">X1873</f>
        <v>0</v>
      </c>
      <c r="Y1949" s="2794">
        <f t="shared" si="643"/>
        <v>210.10445000000007</v>
      </c>
      <c r="Z1949" s="2795">
        <f t="shared" si="643"/>
        <v>0</v>
      </c>
      <c r="AA1949" s="2794">
        <f t="shared" si="643"/>
        <v>0</v>
      </c>
      <c r="AB1949" s="2794">
        <f t="shared" si="643"/>
        <v>0</v>
      </c>
      <c r="AC1949" s="2796">
        <f t="shared" si="643"/>
        <v>0</v>
      </c>
      <c r="AD1949" s="2796">
        <f t="shared" si="643"/>
        <v>0</v>
      </c>
      <c r="AE1949" s="2794">
        <f t="shared" si="643"/>
        <v>210.10445000000007</v>
      </c>
      <c r="AF1949" s="909"/>
      <c r="AG1949" s="2602"/>
      <c r="AH1949" s="138"/>
      <c r="AI1949" s="138"/>
      <c r="AJ1949" s="138"/>
      <c r="AK1949" s="138"/>
      <c r="AL1949" s="138"/>
      <c r="AM1949" s="138"/>
      <c r="AN1949" s="138"/>
      <c r="AO1949" s="138"/>
      <c r="AP1949" s="138"/>
      <c r="AQ1949" s="138"/>
      <c r="AR1949" s="138"/>
      <c r="AS1949" s="138"/>
      <c r="AT1949" s="138"/>
      <c r="AU1949" s="138"/>
      <c r="AV1949" s="138"/>
      <c r="AW1949" s="138"/>
      <c r="AX1949" s="138"/>
      <c r="AY1949" s="138"/>
      <c r="AZ1949" s="138"/>
      <c r="BA1949" s="138"/>
      <c r="BB1949" s="138"/>
      <c r="BC1949" s="138"/>
      <c r="BD1949" s="138"/>
      <c r="BE1949" s="138"/>
      <c r="BF1949" s="138"/>
      <c r="BG1949" s="138"/>
      <c r="BH1949" s="138"/>
      <c r="BI1949" s="138"/>
      <c r="BJ1949" s="138"/>
      <c r="BK1949" s="138"/>
      <c r="BL1949" s="138"/>
      <c r="BM1949" s="138"/>
      <c r="BN1949" s="138"/>
      <c r="BO1949" s="138"/>
      <c r="BP1949" s="138"/>
      <c r="BQ1949" s="138"/>
      <c r="BR1949" s="138"/>
      <c r="BS1949" s="138"/>
      <c r="BT1949" s="138"/>
      <c r="BU1949" s="138"/>
      <c r="BV1949" s="138"/>
      <c r="BW1949" s="138"/>
      <c r="BX1949" s="138"/>
      <c r="BY1949" s="138"/>
      <c r="BZ1949" s="138"/>
      <c r="CA1949" s="138"/>
      <c r="CB1949" s="138"/>
      <c r="CC1949" s="138"/>
      <c r="CD1949" s="138"/>
      <c r="CE1949" s="138"/>
      <c r="CF1949" s="138"/>
      <c r="CG1949" s="138"/>
      <c r="CH1949" s="138"/>
      <c r="CI1949" s="138"/>
      <c r="CJ1949" s="138"/>
      <c r="CK1949" s="138"/>
      <c r="CL1949" s="138"/>
      <c r="CM1949" s="138"/>
      <c r="CN1949" s="138"/>
      <c r="CO1949" s="138"/>
      <c r="CP1949" s="138"/>
      <c r="CQ1949" s="138"/>
      <c r="CR1949" s="138"/>
      <c r="CS1949" s="138"/>
      <c r="CT1949" s="138"/>
      <c r="CU1949" s="138"/>
      <c r="CV1949" s="138"/>
      <c r="CW1949" s="138"/>
      <c r="CX1949" s="138"/>
      <c r="CY1949" s="138"/>
      <c r="CZ1949" s="138"/>
      <c r="DA1949" s="138"/>
      <c r="DB1949" s="138"/>
      <c r="DC1949" s="138"/>
      <c r="DD1949" s="138"/>
      <c r="DE1949" s="138"/>
      <c r="DF1949" s="138"/>
      <c r="DG1949" s="138"/>
      <c r="DH1949" s="138"/>
      <c r="DI1949" s="138"/>
      <c r="DJ1949" s="138"/>
      <c r="DK1949" s="138"/>
      <c r="DL1949" s="138"/>
      <c r="DM1949" s="138"/>
      <c r="DN1949" s="138"/>
      <c r="DO1949" s="138"/>
      <c r="DP1949" s="138"/>
      <c r="DQ1949" s="138"/>
      <c r="DR1949" s="138"/>
      <c r="DS1949" s="138"/>
      <c r="DT1949" s="138"/>
      <c r="DU1949" s="138"/>
      <c r="DV1949" s="138"/>
      <c r="DW1949" s="138"/>
      <c r="DX1949" s="138"/>
      <c r="DY1949" s="138"/>
      <c r="DZ1949" s="138"/>
      <c r="EA1949" s="138"/>
      <c r="EB1949" s="138"/>
      <c r="EC1949" s="138"/>
      <c r="ED1949" s="138"/>
      <c r="EE1949" s="138"/>
      <c r="EF1949" s="138"/>
      <c r="EG1949" s="138"/>
      <c r="EH1949" s="138"/>
      <c r="EI1949" s="138"/>
      <c r="EJ1949" s="138"/>
      <c r="EK1949" s="138"/>
      <c r="EL1949" s="138"/>
      <c r="EM1949" s="138"/>
      <c r="EN1949" s="138"/>
      <c r="EO1949" s="138"/>
      <c r="EP1949" s="138"/>
      <c r="EQ1949" s="138"/>
      <c r="ER1949" s="138"/>
      <c r="ES1949" s="138"/>
      <c r="ET1949" s="138"/>
      <c r="EU1949" s="138"/>
      <c r="EV1949" s="138"/>
      <c r="EW1949" s="138"/>
      <c r="EX1949" s="138"/>
      <c r="EY1949" s="138"/>
      <c r="EZ1949" s="138"/>
      <c r="FA1949" s="138"/>
      <c r="FB1949" s="138"/>
      <c r="FC1949" s="138"/>
      <c r="FD1949" s="138"/>
      <c r="FE1949" s="138"/>
      <c r="FF1949" s="138"/>
      <c r="FG1949" s="138"/>
      <c r="FH1949" s="138"/>
      <c r="FI1949" s="138"/>
      <c r="FJ1949" s="138"/>
      <c r="FK1949" s="138"/>
      <c r="FL1949" s="138"/>
      <c r="FM1949" s="138"/>
      <c r="FN1949" s="138"/>
      <c r="FO1949" s="138"/>
      <c r="FP1949" s="138"/>
      <c r="FQ1949" s="138"/>
      <c r="FR1949" s="138"/>
      <c r="FS1949" s="138"/>
      <c r="FT1949" s="138"/>
      <c r="FU1949" s="138"/>
      <c r="FV1949" s="138"/>
      <c r="FW1949" s="138"/>
      <c r="FX1949" s="138"/>
      <c r="FY1949" s="138"/>
      <c r="FZ1949" s="138"/>
      <c r="GA1949" s="138"/>
      <c r="GB1949" s="138"/>
      <c r="GC1949" s="138"/>
      <c r="GD1949" s="138"/>
      <c r="GE1949" s="138"/>
      <c r="GF1949" s="138"/>
      <c r="GG1949" s="138"/>
      <c r="GH1949" s="138"/>
      <c r="GI1949" s="138"/>
      <c r="GJ1949" s="138"/>
      <c r="GK1949" s="138"/>
      <c r="GL1949" s="138"/>
      <c r="GM1949" s="138"/>
      <c r="GN1949" s="138"/>
      <c r="GO1949" s="138"/>
      <c r="GP1949" s="138"/>
      <c r="GQ1949" s="138"/>
      <c r="GR1949" s="138"/>
      <c r="GS1949" s="138"/>
      <c r="GT1949" s="138"/>
      <c r="GU1949" s="138"/>
      <c r="GV1949" s="138"/>
      <c r="GW1949" s="138"/>
      <c r="GX1949" s="138"/>
      <c r="GY1949" s="138"/>
      <c r="GZ1949" s="138"/>
      <c r="HA1949" s="138"/>
      <c r="HB1949" s="138"/>
      <c r="HC1949" s="138"/>
      <c r="HD1949" s="138"/>
      <c r="HE1949" s="138"/>
      <c r="HF1949" s="138"/>
      <c r="HG1949" s="138"/>
      <c r="HH1949" s="138"/>
      <c r="HI1949" s="138"/>
      <c r="HJ1949" s="138"/>
      <c r="HK1949" s="138"/>
      <c r="HL1949" s="138"/>
      <c r="HM1949" s="138"/>
      <c r="HN1949" s="138"/>
      <c r="HO1949" s="138"/>
      <c r="HP1949" s="138"/>
      <c r="HQ1949" s="138"/>
      <c r="HR1949" s="138"/>
      <c r="HS1949" s="138"/>
      <c r="HT1949" s="138"/>
      <c r="HU1949" s="138"/>
      <c r="HV1949" s="138"/>
      <c r="HW1949" s="138"/>
      <c r="HX1949" s="138"/>
      <c r="HY1949" s="138"/>
      <c r="HZ1949" s="138"/>
      <c r="IA1949" s="138"/>
      <c r="IB1949" s="138"/>
      <c r="IC1949" s="138"/>
      <c r="ID1949" s="138"/>
      <c r="IE1949" s="138"/>
      <c r="IF1949" s="138"/>
      <c r="IG1949" s="138"/>
      <c r="IH1949" s="138"/>
      <c r="II1949" s="138"/>
      <c r="IJ1949" s="138"/>
      <c r="IK1949" s="138"/>
      <c r="IL1949" s="138"/>
      <c r="IM1949" s="138"/>
      <c r="IN1949" s="138"/>
      <c r="IO1949" s="138"/>
      <c r="IP1949" s="138"/>
      <c r="IQ1949" s="138"/>
      <c r="IR1949" s="138"/>
      <c r="IS1949" s="138"/>
      <c r="IT1949" s="138"/>
      <c r="IU1949" s="138"/>
      <c r="IV1949" s="138"/>
      <c r="IW1949" s="138"/>
      <c r="IX1949" s="138"/>
      <c r="IY1949" s="138"/>
      <c r="IZ1949" s="138"/>
    </row>
    <row r="1950" spans="1:260" s="833" customFormat="1" ht="110.25" x14ac:dyDescent="0.25">
      <c r="A1950" s="204"/>
      <c r="B1950" s="204">
        <v>1</v>
      </c>
      <c r="C1950" s="204"/>
      <c r="D1950" s="204"/>
      <c r="E1950" s="549" t="s">
        <v>596</v>
      </c>
      <c r="F1950" s="160"/>
      <c r="G1950" s="160"/>
      <c r="H1950" s="1891"/>
      <c r="I1950" s="732"/>
      <c r="J1950" s="732">
        <f t="shared" si="633"/>
        <v>3</v>
      </c>
      <c r="K1950" s="2070" t="e">
        <f t="shared" si="633"/>
        <v>#DIV/0!</v>
      </c>
      <c r="L1950" s="2534"/>
      <c r="M1950" s="2534"/>
      <c r="N1950" s="2535"/>
      <c r="O1950" s="2535"/>
      <c r="P1950" s="2535"/>
      <c r="Q1950" s="2535"/>
      <c r="R1950" s="2535"/>
      <c r="S1950" s="2535"/>
      <c r="T1950" s="2794"/>
      <c r="U1950" s="2794"/>
      <c r="V1950" s="2794"/>
      <c r="W1950" s="2794"/>
      <c r="X1950" s="2794">
        <f t="shared" ref="X1950:AE1950" si="644">X1874</f>
        <v>0</v>
      </c>
      <c r="Y1950" s="2794">
        <f t="shared" si="644"/>
        <v>13.29603</v>
      </c>
      <c r="Z1950" s="2795">
        <f t="shared" si="644"/>
        <v>0</v>
      </c>
      <c r="AA1950" s="2794">
        <f t="shared" si="644"/>
        <v>0</v>
      </c>
      <c r="AB1950" s="2794">
        <f t="shared" si="644"/>
        <v>13.29603</v>
      </c>
      <c r="AC1950" s="2796">
        <f t="shared" si="644"/>
        <v>0</v>
      </c>
      <c r="AD1950" s="2796">
        <f t="shared" si="644"/>
        <v>0</v>
      </c>
      <c r="AE1950" s="2794">
        <f t="shared" si="644"/>
        <v>13.29603</v>
      </c>
      <c r="AF1950" s="909"/>
      <c r="AG1950" s="2602"/>
      <c r="AH1950" s="138"/>
      <c r="AI1950" s="138"/>
      <c r="AJ1950" s="138"/>
      <c r="AK1950" s="138"/>
      <c r="AL1950" s="138"/>
      <c r="AM1950" s="138"/>
      <c r="AN1950" s="138"/>
      <c r="AO1950" s="138"/>
      <c r="AP1950" s="138"/>
      <c r="AQ1950" s="138"/>
      <c r="AR1950" s="138"/>
      <c r="AS1950" s="138"/>
      <c r="AT1950" s="138"/>
      <c r="AU1950" s="138"/>
      <c r="AV1950" s="138"/>
      <c r="AW1950" s="138"/>
      <c r="AX1950" s="138"/>
      <c r="AY1950" s="138"/>
      <c r="AZ1950" s="138"/>
      <c r="BA1950" s="138"/>
      <c r="BB1950" s="138"/>
      <c r="BC1950" s="138"/>
      <c r="BD1950" s="138"/>
      <c r="BE1950" s="138"/>
      <c r="BF1950" s="138"/>
      <c r="BG1950" s="138"/>
      <c r="BH1950" s="138"/>
      <c r="BI1950" s="138"/>
      <c r="BJ1950" s="138"/>
      <c r="BK1950" s="138"/>
      <c r="BL1950" s="138"/>
      <c r="BM1950" s="138"/>
      <c r="BN1950" s="138"/>
      <c r="BO1950" s="138"/>
      <c r="BP1950" s="138"/>
      <c r="BQ1950" s="138"/>
      <c r="BR1950" s="138"/>
      <c r="BS1950" s="138"/>
      <c r="BT1950" s="138"/>
      <c r="BU1950" s="138"/>
      <c r="BV1950" s="138"/>
      <c r="BW1950" s="138"/>
      <c r="BX1950" s="138"/>
      <c r="BY1950" s="138"/>
      <c r="BZ1950" s="138"/>
      <c r="CA1950" s="138"/>
      <c r="CB1950" s="138"/>
      <c r="CC1950" s="138"/>
      <c r="CD1950" s="138"/>
      <c r="CE1950" s="138"/>
      <c r="CF1950" s="138"/>
      <c r="CG1950" s="138"/>
      <c r="CH1950" s="138"/>
      <c r="CI1950" s="138"/>
      <c r="CJ1950" s="138"/>
      <c r="CK1950" s="138"/>
      <c r="CL1950" s="138"/>
      <c r="CM1950" s="138"/>
      <c r="CN1950" s="138"/>
      <c r="CO1950" s="138"/>
      <c r="CP1950" s="138"/>
      <c r="CQ1950" s="138"/>
      <c r="CR1950" s="138"/>
      <c r="CS1950" s="138"/>
      <c r="CT1950" s="138"/>
      <c r="CU1950" s="138"/>
      <c r="CV1950" s="138"/>
      <c r="CW1950" s="138"/>
      <c r="CX1950" s="138"/>
      <c r="CY1950" s="138"/>
      <c r="CZ1950" s="138"/>
      <c r="DA1950" s="138"/>
      <c r="DB1950" s="138"/>
      <c r="DC1950" s="138"/>
      <c r="DD1950" s="138"/>
      <c r="DE1950" s="138"/>
      <c r="DF1950" s="138"/>
      <c r="DG1950" s="138"/>
      <c r="DH1950" s="138"/>
      <c r="DI1950" s="138"/>
      <c r="DJ1950" s="138"/>
      <c r="DK1950" s="138"/>
      <c r="DL1950" s="138"/>
      <c r="DM1950" s="138"/>
      <c r="DN1950" s="138"/>
      <c r="DO1950" s="138"/>
      <c r="DP1950" s="138"/>
      <c r="DQ1950" s="138"/>
      <c r="DR1950" s="138"/>
      <c r="DS1950" s="138"/>
      <c r="DT1950" s="138"/>
      <c r="DU1950" s="138"/>
      <c r="DV1950" s="138"/>
      <c r="DW1950" s="138"/>
      <c r="DX1950" s="138"/>
      <c r="DY1950" s="138"/>
      <c r="DZ1950" s="138"/>
      <c r="EA1950" s="138"/>
      <c r="EB1950" s="138"/>
      <c r="EC1950" s="138"/>
      <c r="ED1950" s="138"/>
      <c r="EE1950" s="138"/>
      <c r="EF1950" s="138"/>
      <c r="EG1950" s="138"/>
      <c r="EH1950" s="138"/>
      <c r="EI1950" s="138"/>
      <c r="EJ1950" s="138"/>
      <c r="EK1950" s="138"/>
      <c r="EL1950" s="138"/>
      <c r="EM1950" s="138"/>
      <c r="EN1950" s="138"/>
      <c r="EO1950" s="138"/>
      <c r="EP1950" s="138"/>
      <c r="EQ1950" s="138"/>
      <c r="ER1950" s="138"/>
      <c r="ES1950" s="138"/>
      <c r="ET1950" s="138"/>
      <c r="EU1950" s="138"/>
      <c r="EV1950" s="138"/>
      <c r="EW1950" s="138"/>
      <c r="EX1950" s="138"/>
      <c r="EY1950" s="138"/>
      <c r="EZ1950" s="138"/>
      <c r="FA1950" s="138"/>
      <c r="FB1950" s="138"/>
      <c r="FC1950" s="138"/>
      <c r="FD1950" s="138"/>
      <c r="FE1950" s="138"/>
      <c r="FF1950" s="138"/>
      <c r="FG1950" s="138"/>
      <c r="FH1950" s="138"/>
      <c r="FI1950" s="138"/>
      <c r="FJ1950" s="138"/>
      <c r="FK1950" s="138"/>
      <c r="FL1950" s="138"/>
      <c r="FM1950" s="138"/>
      <c r="FN1950" s="138"/>
      <c r="FO1950" s="138"/>
      <c r="FP1950" s="138"/>
      <c r="FQ1950" s="138"/>
      <c r="FR1950" s="138"/>
      <c r="FS1950" s="138"/>
      <c r="FT1950" s="138"/>
      <c r="FU1950" s="138"/>
      <c r="FV1950" s="138"/>
      <c r="FW1950" s="138"/>
      <c r="FX1950" s="138"/>
      <c r="FY1950" s="138"/>
      <c r="FZ1950" s="138"/>
      <c r="GA1950" s="138"/>
      <c r="GB1950" s="138"/>
      <c r="GC1950" s="138"/>
      <c r="GD1950" s="138"/>
      <c r="GE1950" s="138"/>
      <c r="GF1950" s="138"/>
      <c r="GG1950" s="138"/>
      <c r="GH1950" s="138"/>
      <c r="GI1950" s="138"/>
      <c r="GJ1950" s="138"/>
      <c r="GK1950" s="138"/>
      <c r="GL1950" s="138"/>
      <c r="GM1950" s="138"/>
      <c r="GN1950" s="138"/>
      <c r="GO1950" s="138"/>
      <c r="GP1950" s="138"/>
      <c r="GQ1950" s="138"/>
      <c r="GR1950" s="138"/>
      <c r="GS1950" s="138"/>
      <c r="GT1950" s="138"/>
      <c r="GU1950" s="138"/>
      <c r="GV1950" s="138"/>
      <c r="GW1950" s="138"/>
      <c r="GX1950" s="138"/>
      <c r="GY1950" s="138"/>
      <c r="GZ1950" s="138"/>
      <c r="HA1950" s="138"/>
      <c r="HB1950" s="138"/>
      <c r="HC1950" s="138"/>
      <c r="HD1950" s="138"/>
      <c r="HE1950" s="138"/>
      <c r="HF1950" s="138"/>
      <c r="HG1950" s="138"/>
      <c r="HH1950" s="138"/>
      <c r="HI1950" s="138"/>
      <c r="HJ1950" s="138"/>
      <c r="HK1950" s="138"/>
      <c r="HL1950" s="138"/>
      <c r="HM1950" s="138"/>
      <c r="HN1950" s="138"/>
      <c r="HO1950" s="138"/>
      <c r="HP1950" s="138"/>
      <c r="HQ1950" s="138"/>
      <c r="HR1950" s="138"/>
      <c r="HS1950" s="138"/>
      <c r="HT1950" s="138"/>
      <c r="HU1950" s="138"/>
      <c r="HV1950" s="138"/>
      <c r="HW1950" s="138"/>
      <c r="HX1950" s="138"/>
      <c r="HY1950" s="138"/>
      <c r="HZ1950" s="138"/>
      <c r="IA1950" s="138"/>
      <c r="IB1950" s="138"/>
      <c r="IC1950" s="138"/>
      <c r="ID1950" s="138"/>
      <c r="IE1950" s="138"/>
      <c r="IF1950" s="138"/>
      <c r="IG1950" s="138"/>
      <c r="IH1950" s="138"/>
      <c r="II1950" s="138"/>
      <c r="IJ1950" s="138"/>
      <c r="IK1950" s="138"/>
      <c r="IL1950" s="138"/>
      <c r="IM1950" s="138"/>
      <c r="IN1950" s="138"/>
      <c r="IO1950" s="138"/>
      <c r="IP1950" s="138"/>
      <c r="IQ1950" s="138"/>
      <c r="IR1950" s="138"/>
      <c r="IS1950" s="138"/>
      <c r="IT1950" s="138"/>
      <c r="IU1950" s="138"/>
      <c r="IV1950" s="138"/>
      <c r="IW1950" s="138"/>
      <c r="IX1950" s="138"/>
      <c r="IY1950" s="138"/>
      <c r="IZ1950" s="138"/>
    </row>
    <row r="1951" spans="1:260" s="833" customFormat="1" ht="15.75" x14ac:dyDescent="0.25">
      <c r="A1951" s="204"/>
      <c r="B1951" s="204"/>
      <c r="C1951" s="204"/>
      <c r="D1951" s="204"/>
      <c r="E1951" s="3347" t="s">
        <v>718</v>
      </c>
      <c r="F1951" s="160"/>
      <c r="G1951" s="160"/>
      <c r="H1951" s="1891"/>
      <c r="I1951" s="732"/>
      <c r="J1951" s="732">
        <f t="shared" si="633"/>
        <v>0</v>
      </c>
      <c r="K1951" s="2070" t="e">
        <f t="shared" si="633"/>
        <v>#DIV/0!</v>
      </c>
      <c r="L1951" s="2534"/>
      <c r="M1951" s="2534"/>
      <c r="N1951" s="2535"/>
      <c r="O1951" s="2535"/>
      <c r="P1951" s="2535"/>
      <c r="Q1951" s="2535"/>
      <c r="R1951" s="2535"/>
      <c r="S1951" s="2535"/>
      <c r="T1951" s="2794"/>
      <c r="U1951" s="2794"/>
      <c r="V1951" s="2794"/>
      <c r="W1951" s="2794"/>
      <c r="X1951" s="2794"/>
      <c r="Y1951" s="2794"/>
      <c r="Z1951" s="2795"/>
      <c r="AA1951" s="2794"/>
      <c r="AB1951" s="2794"/>
      <c r="AC1951" s="2796"/>
      <c r="AD1951" s="2796"/>
      <c r="AE1951" s="2794"/>
      <c r="AF1951" s="909"/>
      <c r="AG1951" s="2602"/>
      <c r="AH1951" s="138"/>
      <c r="AI1951" s="138"/>
      <c r="AJ1951" s="138"/>
      <c r="AK1951" s="138"/>
      <c r="AL1951" s="138"/>
      <c r="AM1951" s="138"/>
      <c r="AN1951" s="138"/>
      <c r="AO1951" s="138"/>
      <c r="AP1951" s="138"/>
      <c r="AQ1951" s="138"/>
      <c r="AR1951" s="138"/>
      <c r="AS1951" s="138"/>
      <c r="AT1951" s="138"/>
      <c r="AU1951" s="138"/>
      <c r="AV1951" s="138"/>
      <c r="AW1951" s="138"/>
      <c r="AX1951" s="138"/>
      <c r="AY1951" s="138"/>
      <c r="AZ1951" s="138"/>
      <c r="BA1951" s="138"/>
      <c r="BB1951" s="138"/>
      <c r="BC1951" s="138"/>
      <c r="BD1951" s="138"/>
      <c r="BE1951" s="138"/>
      <c r="BF1951" s="138"/>
      <c r="BG1951" s="138"/>
      <c r="BH1951" s="138"/>
      <c r="BI1951" s="138"/>
      <c r="BJ1951" s="138"/>
      <c r="BK1951" s="138"/>
      <c r="BL1951" s="138"/>
      <c r="BM1951" s="138"/>
      <c r="BN1951" s="138"/>
      <c r="BO1951" s="138"/>
      <c r="BP1951" s="138"/>
      <c r="BQ1951" s="138"/>
      <c r="BR1951" s="138"/>
      <c r="BS1951" s="138"/>
      <c r="BT1951" s="138"/>
      <c r="BU1951" s="138"/>
      <c r="BV1951" s="138"/>
      <c r="BW1951" s="138"/>
      <c r="BX1951" s="138"/>
      <c r="BY1951" s="138"/>
      <c r="BZ1951" s="138"/>
      <c r="CA1951" s="138"/>
      <c r="CB1951" s="138"/>
      <c r="CC1951" s="138"/>
      <c r="CD1951" s="138"/>
      <c r="CE1951" s="138"/>
      <c r="CF1951" s="138"/>
      <c r="CG1951" s="138"/>
      <c r="CH1951" s="138"/>
      <c r="CI1951" s="138"/>
      <c r="CJ1951" s="138"/>
      <c r="CK1951" s="138"/>
      <c r="CL1951" s="138"/>
      <c r="CM1951" s="138"/>
      <c r="CN1951" s="138"/>
      <c r="CO1951" s="138"/>
      <c r="CP1951" s="138"/>
      <c r="CQ1951" s="138"/>
      <c r="CR1951" s="138"/>
      <c r="CS1951" s="138"/>
      <c r="CT1951" s="138"/>
      <c r="CU1951" s="138"/>
      <c r="CV1951" s="138"/>
      <c r="CW1951" s="138"/>
      <c r="CX1951" s="138"/>
      <c r="CY1951" s="138"/>
      <c r="CZ1951" s="138"/>
      <c r="DA1951" s="138"/>
      <c r="DB1951" s="138"/>
      <c r="DC1951" s="138"/>
      <c r="DD1951" s="138"/>
      <c r="DE1951" s="138"/>
      <c r="DF1951" s="138"/>
      <c r="DG1951" s="138"/>
      <c r="DH1951" s="138"/>
      <c r="DI1951" s="138"/>
      <c r="DJ1951" s="138"/>
      <c r="DK1951" s="138"/>
      <c r="DL1951" s="138"/>
      <c r="DM1951" s="138"/>
      <c r="DN1951" s="138"/>
      <c r="DO1951" s="138"/>
      <c r="DP1951" s="138"/>
      <c r="DQ1951" s="138"/>
      <c r="DR1951" s="138"/>
      <c r="DS1951" s="138"/>
      <c r="DT1951" s="138"/>
      <c r="DU1951" s="138"/>
      <c r="DV1951" s="138"/>
      <c r="DW1951" s="138"/>
      <c r="DX1951" s="138"/>
      <c r="DY1951" s="138"/>
      <c r="DZ1951" s="138"/>
      <c r="EA1951" s="138"/>
      <c r="EB1951" s="138"/>
      <c r="EC1951" s="138"/>
      <c r="ED1951" s="138"/>
      <c r="EE1951" s="138"/>
      <c r="EF1951" s="138"/>
      <c r="EG1951" s="138"/>
      <c r="EH1951" s="138"/>
      <c r="EI1951" s="138"/>
      <c r="EJ1951" s="138"/>
      <c r="EK1951" s="138"/>
      <c r="EL1951" s="138"/>
      <c r="EM1951" s="138"/>
      <c r="EN1951" s="138"/>
      <c r="EO1951" s="138"/>
      <c r="EP1951" s="138"/>
      <c r="EQ1951" s="138"/>
      <c r="ER1951" s="138"/>
      <c r="ES1951" s="138"/>
      <c r="ET1951" s="138"/>
      <c r="EU1951" s="138"/>
      <c r="EV1951" s="138"/>
      <c r="EW1951" s="138"/>
      <c r="EX1951" s="138"/>
      <c r="EY1951" s="138"/>
      <c r="EZ1951" s="138"/>
      <c r="FA1951" s="138"/>
      <c r="FB1951" s="138"/>
      <c r="FC1951" s="138"/>
      <c r="FD1951" s="138"/>
      <c r="FE1951" s="138"/>
      <c r="FF1951" s="138"/>
      <c r="FG1951" s="138"/>
      <c r="FH1951" s="138"/>
      <c r="FI1951" s="138"/>
      <c r="FJ1951" s="138"/>
      <c r="FK1951" s="138"/>
      <c r="FL1951" s="138"/>
      <c r="FM1951" s="138"/>
      <c r="FN1951" s="138"/>
      <c r="FO1951" s="138"/>
      <c r="FP1951" s="138"/>
      <c r="FQ1951" s="138"/>
      <c r="FR1951" s="138"/>
      <c r="FS1951" s="138"/>
      <c r="FT1951" s="138"/>
      <c r="FU1951" s="138"/>
      <c r="FV1951" s="138"/>
      <c r="FW1951" s="138"/>
      <c r="FX1951" s="138"/>
      <c r="FY1951" s="138"/>
      <c r="FZ1951" s="138"/>
      <c r="GA1951" s="138"/>
      <c r="GB1951" s="138"/>
      <c r="GC1951" s="138"/>
      <c r="GD1951" s="138"/>
      <c r="GE1951" s="138"/>
      <c r="GF1951" s="138"/>
      <c r="GG1951" s="138"/>
      <c r="GH1951" s="138"/>
      <c r="GI1951" s="138"/>
      <c r="GJ1951" s="138"/>
      <c r="GK1951" s="138"/>
      <c r="GL1951" s="138"/>
      <c r="GM1951" s="138"/>
      <c r="GN1951" s="138"/>
      <c r="GO1951" s="138"/>
      <c r="GP1951" s="138"/>
      <c r="GQ1951" s="138"/>
      <c r="GR1951" s="138"/>
      <c r="GS1951" s="138"/>
      <c r="GT1951" s="138"/>
      <c r="GU1951" s="138"/>
      <c r="GV1951" s="138"/>
      <c r="GW1951" s="138"/>
      <c r="GX1951" s="138"/>
      <c r="GY1951" s="138"/>
      <c r="GZ1951" s="138"/>
      <c r="HA1951" s="138"/>
      <c r="HB1951" s="138"/>
      <c r="HC1951" s="138"/>
      <c r="HD1951" s="138"/>
      <c r="HE1951" s="138"/>
      <c r="HF1951" s="138"/>
      <c r="HG1951" s="138"/>
      <c r="HH1951" s="138"/>
      <c r="HI1951" s="138"/>
      <c r="HJ1951" s="138"/>
      <c r="HK1951" s="138"/>
      <c r="HL1951" s="138"/>
      <c r="HM1951" s="138"/>
      <c r="HN1951" s="138"/>
      <c r="HO1951" s="138"/>
      <c r="HP1951" s="138"/>
      <c r="HQ1951" s="138"/>
      <c r="HR1951" s="138"/>
      <c r="HS1951" s="138"/>
      <c r="HT1951" s="138"/>
      <c r="HU1951" s="138"/>
      <c r="HV1951" s="138"/>
      <c r="HW1951" s="138"/>
      <c r="HX1951" s="138"/>
      <c r="HY1951" s="138"/>
      <c r="HZ1951" s="138"/>
      <c r="IA1951" s="138"/>
      <c r="IB1951" s="138"/>
      <c r="IC1951" s="138"/>
      <c r="ID1951" s="138"/>
      <c r="IE1951" s="138"/>
      <c r="IF1951" s="138"/>
      <c r="IG1951" s="138"/>
      <c r="IH1951" s="138"/>
      <c r="II1951" s="138"/>
      <c r="IJ1951" s="138"/>
      <c r="IK1951" s="138"/>
      <c r="IL1951" s="138"/>
      <c r="IM1951" s="138"/>
      <c r="IN1951" s="138"/>
      <c r="IO1951" s="138"/>
      <c r="IP1951" s="138"/>
      <c r="IQ1951" s="138"/>
      <c r="IR1951" s="138"/>
      <c r="IS1951" s="138"/>
      <c r="IT1951" s="138"/>
      <c r="IU1951" s="138"/>
      <c r="IV1951" s="138"/>
      <c r="IW1951" s="138"/>
      <c r="IX1951" s="138"/>
      <c r="IY1951" s="138"/>
      <c r="IZ1951" s="138"/>
    </row>
    <row r="1952" spans="1:260" s="833" customFormat="1" ht="15.75" x14ac:dyDescent="0.25">
      <c r="A1952" s="204"/>
      <c r="B1952" s="204"/>
      <c r="C1952" s="204"/>
      <c r="D1952" s="204"/>
      <c r="E1952" s="3347" t="s">
        <v>719</v>
      </c>
      <c r="F1952" s="160"/>
      <c r="G1952" s="160"/>
      <c r="H1952" s="1891"/>
      <c r="I1952" s="732"/>
      <c r="J1952" s="732">
        <f t="shared" si="633"/>
        <v>0</v>
      </c>
      <c r="K1952" s="2070" t="e">
        <f t="shared" si="633"/>
        <v>#DIV/0!</v>
      </c>
      <c r="L1952" s="2534"/>
      <c r="M1952" s="2534"/>
      <c r="N1952" s="2535"/>
      <c r="O1952" s="2535"/>
      <c r="P1952" s="2535"/>
      <c r="Q1952" s="2535"/>
      <c r="R1952" s="2535"/>
      <c r="S1952" s="2535"/>
      <c r="T1952" s="2794"/>
      <c r="U1952" s="2794"/>
      <c r="V1952" s="2794"/>
      <c r="W1952" s="2794"/>
      <c r="X1952" s="2794"/>
      <c r="Y1952" s="2794"/>
      <c r="Z1952" s="2795"/>
      <c r="AA1952" s="2794"/>
      <c r="AB1952" s="2794"/>
      <c r="AC1952" s="2796"/>
      <c r="AD1952" s="2796"/>
      <c r="AE1952" s="2794"/>
      <c r="AF1952" s="909"/>
      <c r="AG1952" s="2602"/>
      <c r="AH1952" s="138"/>
      <c r="AI1952" s="138"/>
      <c r="AJ1952" s="138"/>
      <c r="AK1952" s="138"/>
      <c r="AL1952" s="138"/>
      <c r="AM1952" s="138"/>
      <c r="AN1952" s="138"/>
      <c r="AO1952" s="138"/>
      <c r="AP1952" s="138"/>
      <c r="AQ1952" s="138"/>
      <c r="AR1952" s="138"/>
      <c r="AS1952" s="138"/>
      <c r="AT1952" s="138"/>
      <c r="AU1952" s="138"/>
      <c r="AV1952" s="138"/>
      <c r="AW1952" s="138"/>
      <c r="AX1952" s="138"/>
      <c r="AY1952" s="138"/>
      <c r="AZ1952" s="138"/>
      <c r="BA1952" s="138"/>
      <c r="BB1952" s="138"/>
      <c r="BC1952" s="138"/>
      <c r="BD1952" s="138"/>
      <c r="BE1952" s="138"/>
      <c r="BF1952" s="138"/>
      <c r="BG1952" s="138"/>
      <c r="BH1952" s="138"/>
      <c r="BI1952" s="138"/>
      <c r="BJ1952" s="138"/>
      <c r="BK1952" s="138"/>
      <c r="BL1952" s="138"/>
      <c r="BM1952" s="138"/>
      <c r="BN1952" s="138"/>
      <c r="BO1952" s="138"/>
      <c r="BP1952" s="138"/>
      <c r="BQ1952" s="138"/>
      <c r="BR1952" s="138"/>
      <c r="BS1952" s="138"/>
      <c r="BT1952" s="138"/>
      <c r="BU1952" s="138"/>
      <c r="BV1952" s="138"/>
      <c r="BW1952" s="138"/>
      <c r="BX1952" s="138"/>
      <c r="BY1952" s="138"/>
      <c r="BZ1952" s="138"/>
      <c r="CA1952" s="138"/>
      <c r="CB1952" s="138"/>
      <c r="CC1952" s="138"/>
      <c r="CD1952" s="138"/>
      <c r="CE1952" s="138"/>
      <c r="CF1952" s="138"/>
      <c r="CG1952" s="138"/>
      <c r="CH1952" s="138"/>
      <c r="CI1952" s="138"/>
      <c r="CJ1952" s="138"/>
      <c r="CK1952" s="138"/>
      <c r="CL1952" s="138"/>
      <c r="CM1952" s="138"/>
      <c r="CN1952" s="138"/>
      <c r="CO1952" s="138"/>
      <c r="CP1952" s="138"/>
      <c r="CQ1952" s="138"/>
      <c r="CR1952" s="138"/>
      <c r="CS1952" s="138"/>
      <c r="CT1952" s="138"/>
      <c r="CU1952" s="138"/>
      <c r="CV1952" s="138"/>
      <c r="CW1952" s="138"/>
      <c r="CX1952" s="138"/>
      <c r="CY1952" s="138"/>
      <c r="CZ1952" s="138"/>
      <c r="DA1952" s="138"/>
      <c r="DB1952" s="138"/>
      <c r="DC1952" s="138"/>
      <c r="DD1952" s="138"/>
      <c r="DE1952" s="138"/>
      <c r="DF1952" s="138"/>
      <c r="DG1952" s="138"/>
      <c r="DH1952" s="138"/>
      <c r="DI1952" s="138"/>
      <c r="DJ1952" s="138"/>
      <c r="DK1952" s="138"/>
      <c r="DL1952" s="138"/>
      <c r="DM1952" s="138"/>
      <c r="DN1952" s="138"/>
      <c r="DO1952" s="138"/>
      <c r="DP1952" s="138"/>
      <c r="DQ1952" s="138"/>
      <c r="DR1952" s="138"/>
      <c r="DS1952" s="138"/>
      <c r="DT1952" s="138"/>
      <c r="DU1952" s="138"/>
      <c r="DV1952" s="138"/>
      <c r="DW1952" s="138"/>
      <c r="DX1952" s="138"/>
      <c r="DY1952" s="138"/>
      <c r="DZ1952" s="138"/>
      <c r="EA1952" s="138"/>
      <c r="EB1952" s="138"/>
      <c r="EC1952" s="138"/>
      <c r="ED1952" s="138"/>
      <c r="EE1952" s="138"/>
      <c r="EF1952" s="138"/>
      <c r="EG1952" s="138"/>
      <c r="EH1952" s="138"/>
      <c r="EI1952" s="138"/>
      <c r="EJ1952" s="138"/>
      <c r="EK1952" s="138"/>
      <c r="EL1952" s="138"/>
      <c r="EM1952" s="138"/>
      <c r="EN1952" s="138"/>
      <c r="EO1952" s="138"/>
      <c r="EP1952" s="138"/>
      <c r="EQ1952" s="138"/>
      <c r="ER1952" s="138"/>
      <c r="ES1952" s="138"/>
      <c r="ET1952" s="138"/>
      <c r="EU1952" s="138"/>
      <c r="EV1952" s="138"/>
      <c r="EW1952" s="138"/>
      <c r="EX1952" s="138"/>
      <c r="EY1952" s="138"/>
      <c r="EZ1952" s="138"/>
      <c r="FA1952" s="138"/>
      <c r="FB1952" s="138"/>
      <c r="FC1952" s="138"/>
      <c r="FD1952" s="138"/>
      <c r="FE1952" s="138"/>
      <c r="FF1952" s="138"/>
      <c r="FG1952" s="138"/>
      <c r="FH1952" s="138"/>
      <c r="FI1952" s="138"/>
      <c r="FJ1952" s="138"/>
      <c r="FK1952" s="138"/>
      <c r="FL1952" s="138"/>
      <c r="FM1952" s="138"/>
      <c r="FN1952" s="138"/>
      <c r="FO1952" s="138"/>
      <c r="FP1952" s="138"/>
      <c r="FQ1952" s="138"/>
      <c r="FR1952" s="138"/>
      <c r="FS1952" s="138"/>
      <c r="FT1952" s="138"/>
      <c r="FU1952" s="138"/>
      <c r="FV1952" s="138"/>
      <c r="FW1952" s="138"/>
      <c r="FX1952" s="138"/>
      <c r="FY1952" s="138"/>
      <c r="FZ1952" s="138"/>
      <c r="GA1952" s="138"/>
      <c r="GB1952" s="138"/>
      <c r="GC1952" s="138"/>
      <c r="GD1952" s="138"/>
      <c r="GE1952" s="138"/>
      <c r="GF1952" s="138"/>
      <c r="GG1952" s="138"/>
      <c r="GH1952" s="138"/>
      <c r="GI1952" s="138"/>
      <c r="GJ1952" s="138"/>
      <c r="GK1952" s="138"/>
      <c r="GL1952" s="138"/>
      <c r="GM1952" s="138"/>
      <c r="GN1952" s="138"/>
      <c r="GO1952" s="138"/>
      <c r="GP1952" s="138"/>
      <c r="GQ1952" s="138"/>
      <c r="GR1952" s="138"/>
      <c r="GS1952" s="138"/>
      <c r="GT1952" s="138"/>
      <c r="GU1952" s="138"/>
      <c r="GV1952" s="138"/>
      <c r="GW1952" s="138"/>
      <c r="GX1952" s="138"/>
      <c r="GY1952" s="138"/>
      <c r="GZ1952" s="138"/>
      <c r="HA1952" s="138"/>
      <c r="HB1952" s="138"/>
      <c r="HC1952" s="138"/>
      <c r="HD1952" s="138"/>
      <c r="HE1952" s="138"/>
      <c r="HF1952" s="138"/>
      <c r="HG1952" s="138"/>
      <c r="HH1952" s="138"/>
      <c r="HI1952" s="138"/>
      <c r="HJ1952" s="138"/>
      <c r="HK1952" s="138"/>
      <c r="HL1952" s="138"/>
      <c r="HM1952" s="138"/>
      <c r="HN1952" s="138"/>
      <c r="HO1952" s="138"/>
      <c r="HP1952" s="138"/>
      <c r="HQ1952" s="138"/>
      <c r="HR1952" s="138"/>
      <c r="HS1952" s="138"/>
      <c r="HT1952" s="138"/>
      <c r="HU1952" s="138"/>
      <c r="HV1952" s="138"/>
      <c r="HW1952" s="138"/>
      <c r="HX1952" s="138"/>
      <c r="HY1952" s="138"/>
      <c r="HZ1952" s="138"/>
      <c r="IA1952" s="138"/>
      <c r="IB1952" s="138"/>
      <c r="IC1952" s="138"/>
      <c r="ID1952" s="138"/>
      <c r="IE1952" s="138"/>
      <c r="IF1952" s="138"/>
      <c r="IG1952" s="138"/>
      <c r="IH1952" s="138"/>
      <c r="II1952" s="138"/>
      <c r="IJ1952" s="138"/>
      <c r="IK1952" s="138"/>
      <c r="IL1952" s="138"/>
      <c r="IM1952" s="138"/>
      <c r="IN1952" s="138"/>
      <c r="IO1952" s="138"/>
      <c r="IP1952" s="138"/>
      <c r="IQ1952" s="138"/>
      <c r="IR1952" s="138"/>
      <c r="IS1952" s="138"/>
      <c r="IT1952" s="138"/>
      <c r="IU1952" s="138"/>
      <c r="IV1952" s="138"/>
      <c r="IW1952" s="138"/>
      <c r="IX1952" s="138"/>
      <c r="IY1952" s="138"/>
      <c r="IZ1952" s="138"/>
    </row>
    <row r="1953" spans="1:260" s="833" customFormat="1" ht="31.5" x14ac:dyDescent="0.25">
      <c r="A1953" s="204"/>
      <c r="B1953" s="204"/>
      <c r="C1953" s="204"/>
      <c r="D1953" s="204"/>
      <c r="E1953" s="3347" t="s">
        <v>720</v>
      </c>
      <c r="F1953" s="160"/>
      <c r="G1953" s="160"/>
      <c r="H1953" s="1891"/>
      <c r="I1953" s="732"/>
      <c r="J1953" s="732">
        <f t="shared" si="633"/>
        <v>3</v>
      </c>
      <c r="K1953" s="2070" t="e">
        <f t="shared" si="633"/>
        <v>#DIV/0!</v>
      </c>
      <c r="L1953" s="2534"/>
      <c r="M1953" s="2534"/>
      <c r="N1953" s="2535"/>
      <c r="O1953" s="2535"/>
      <c r="P1953" s="2535"/>
      <c r="Q1953" s="2535"/>
      <c r="R1953" s="2535"/>
      <c r="S1953" s="2535"/>
      <c r="T1953" s="2794"/>
      <c r="U1953" s="2794"/>
      <c r="V1953" s="2794"/>
      <c r="W1953" s="2794"/>
      <c r="X1953" s="2794"/>
      <c r="Y1953" s="2794"/>
      <c r="Z1953" s="2795"/>
      <c r="AA1953" s="2794"/>
      <c r="AB1953" s="2794"/>
      <c r="AC1953" s="2796"/>
      <c r="AD1953" s="2796"/>
      <c r="AE1953" s="2794"/>
      <c r="AF1953" s="909"/>
      <c r="AG1953" s="2602"/>
      <c r="AH1953" s="138"/>
      <c r="AI1953" s="138"/>
      <c r="AJ1953" s="138"/>
      <c r="AK1953" s="138"/>
      <c r="AL1953" s="138"/>
      <c r="AM1953" s="138"/>
      <c r="AN1953" s="138"/>
      <c r="AO1953" s="138"/>
      <c r="AP1953" s="138"/>
      <c r="AQ1953" s="138"/>
      <c r="AR1953" s="138"/>
      <c r="AS1953" s="138"/>
      <c r="AT1953" s="138"/>
      <c r="AU1953" s="138"/>
      <c r="AV1953" s="138"/>
      <c r="AW1953" s="138"/>
      <c r="AX1953" s="138"/>
      <c r="AY1953" s="138"/>
      <c r="AZ1953" s="138"/>
      <c r="BA1953" s="138"/>
      <c r="BB1953" s="138"/>
      <c r="BC1953" s="138"/>
      <c r="BD1953" s="138"/>
      <c r="BE1953" s="138"/>
      <c r="BF1953" s="138"/>
      <c r="BG1953" s="138"/>
      <c r="BH1953" s="138"/>
      <c r="BI1953" s="138"/>
      <c r="BJ1953" s="138"/>
      <c r="BK1953" s="138"/>
      <c r="BL1953" s="138"/>
      <c r="BM1953" s="138"/>
      <c r="BN1953" s="138"/>
      <c r="BO1953" s="138"/>
      <c r="BP1953" s="138"/>
      <c r="BQ1953" s="138"/>
      <c r="BR1953" s="138"/>
      <c r="BS1953" s="138"/>
      <c r="BT1953" s="138"/>
      <c r="BU1953" s="138"/>
      <c r="BV1953" s="138"/>
      <c r="BW1953" s="138"/>
      <c r="BX1953" s="138"/>
      <c r="BY1953" s="138"/>
      <c r="BZ1953" s="138"/>
      <c r="CA1953" s="138"/>
      <c r="CB1953" s="138"/>
      <c r="CC1953" s="138"/>
      <c r="CD1953" s="138"/>
      <c r="CE1953" s="138"/>
      <c r="CF1953" s="138"/>
      <c r="CG1953" s="138"/>
      <c r="CH1953" s="138"/>
      <c r="CI1953" s="138"/>
      <c r="CJ1953" s="138"/>
      <c r="CK1953" s="138"/>
      <c r="CL1953" s="138"/>
      <c r="CM1953" s="138"/>
      <c r="CN1953" s="138"/>
      <c r="CO1953" s="138"/>
      <c r="CP1953" s="138"/>
      <c r="CQ1953" s="138"/>
      <c r="CR1953" s="138"/>
      <c r="CS1953" s="138"/>
      <c r="CT1953" s="138"/>
      <c r="CU1953" s="138"/>
      <c r="CV1953" s="138"/>
      <c r="CW1953" s="138"/>
      <c r="CX1953" s="138"/>
      <c r="CY1953" s="138"/>
      <c r="CZ1953" s="138"/>
      <c r="DA1953" s="138"/>
      <c r="DB1953" s="138"/>
      <c r="DC1953" s="138"/>
      <c r="DD1953" s="138"/>
      <c r="DE1953" s="138"/>
      <c r="DF1953" s="138"/>
      <c r="DG1953" s="138"/>
      <c r="DH1953" s="138"/>
      <c r="DI1953" s="138"/>
      <c r="DJ1953" s="138"/>
      <c r="DK1953" s="138"/>
      <c r="DL1953" s="138"/>
      <c r="DM1953" s="138"/>
      <c r="DN1953" s="138"/>
      <c r="DO1953" s="138"/>
      <c r="DP1953" s="138"/>
      <c r="DQ1953" s="138"/>
      <c r="DR1953" s="138"/>
      <c r="DS1953" s="138"/>
      <c r="DT1953" s="138"/>
      <c r="DU1953" s="138"/>
      <c r="DV1953" s="138"/>
      <c r="DW1953" s="138"/>
      <c r="DX1953" s="138"/>
      <c r="DY1953" s="138"/>
      <c r="DZ1953" s="138"/>
      <c r="EA1953" s="138"/>
      <c r="EB1953" s="138"/>
      <c r="EC1953" s="138"/>
      <c r="ED1953" s="138"/>
      <c r="EE1953" s="138"/>
      <c r="EF1953" s="138"/>
      <c r="EG1953" s="138"/>
      <c r="EH1953" s="138"/>
      <c r="EI1953" s="138"/>
      <c r="EJ1953" s="138"/>
      <c r="EK1953" s="138"/>
      <c r="EL1953" s="138"/>
      <c r="EM1953" s="138"/>
      <c r="EN1953" s="138"/>
      <c r="EO1953" s="138"/>
      <c r="EP1953" s="138"/>
      <c r="EQ1953" s="138"/>
      <c r="ER1953" s="138"/>
      <c r="ES1953" s="138"/>
      <c r="ET1953" s="138"/>
      <c r="EU1953" s="138"/>
      <c r="EV1953" s="138"/>
      <c r="EW1953" s="138"/>
      <c r="EX1953" s="138"/>
      <c r="EY1953" s="138"/>
      <c r="EZ1953" s="138"/>
      <c r="FA1953" s="138"/>
      <c r="FB1953" s="138"/>
      <c r="FC1953" s="138"/>
      <c r="FD1953" s="138"/>
      <c r="FE1953" s="138"/>
      <c r="FF1953" s="138"/>
      <c r="FG1953" s="138"/>
      <c r="FH1953" s="138"/>
      <c r="FI1953" s="138"/>
      <c r="FJ1953" s="138"/>
      <c r="FK1953" s="138"/>
      <c r="FL1953" s="138"/>
      <c r="FM1953" s="138"/>
      <c r="FN1953" s="138"/>
      <c r="FO1953" s="138"/>
      <c r="FP1953" s="138"/>
      <c r="FQ1953" s="138"/>
      <c r="FR1953" s="138"/>
      <c r="FS1953" s="138"/>
      <c r="FT1953" s="138"/>
      <c r="FU1953" s="138"/>
      <c r="FV1953" s="138"/>
      <c r="FW1953" s="138"/>
      <c r="FX1953" s="138"/>
      <c r="FY1953" s="138"/>
      <c r="FZ1953" s="138"/>
      <c r="GA1953" s="138"/>
      <c r="GB1953" s="138"/>
      <c r="GC1953" s="138"/>
      <c r="GD1953" s="138"/>
      <c r="GE1953" s="138"/>
      <c r="GF1953" s="138"/>
      <c r="GG1953" s="138"/>
      <c r="GH1953" s="138"/>
      <c r="GI1953" s="138"/>
      <c r="GJ1953" s="138"/>
      <c r="GK1953" s="138"/>
      <c r="GL1953" s="138"/>
      <c r="GM1953" s="138"/>
      <c r="GN1953" s="138"/>
      <c r="GO1953" s="138"/>
      <c r="GP1953" s="138"/>
      <c r="GQ1953" s="138"/>
      <c r="GR1953" s="138"/>
      <c r="GS1953" s="138"/>
      <c r="GT1953" s="138"/>
      <c r="GU1953" s="138"/>
      <c r="GV1953" s="138"/>
      <c r="GW1953" s="138"/>
      <c r="GX1953" s="138"/>
      <c r="GY1953" s="138"/>
      <c r="GZ1953" s="138"/>
      <c r="HA1953" s="138"/>
      <c r="HB1953" s="138"/>
      <c r="HC1953" s="138"/>
      <c r="HD1953" s="138"/>
      <c r="HE1953" s="138"/>
      <c r="HF1953" s="138"/>
      <c r="HG1953" s="138"/>
      <c r="HH1953" s="138"/>
      <c r="HI1953" s="138"/>
      <c r="HJ1953" s="138"/>
      <c r="HK1953" s="138"/>
      <c r="HL1953" s="138"/>
      <c r="HM1953" s="138"/>
      <c r="HN1953" s="138"/>
      <c r="HO1953" s="138"/>
      <c r="HP1953" s="138"/>
      <c r="HQ1953" s="138"/>
      <c r="HR1953" s="138"/>
      <c r="HS1953" s="138"/>
      <c r="HT1953" s="138"/>
      <c r="HU1953" s="138"/>
      <c r="HV1953" s="138"/>
      <c r="HW1953" s="138"/>
      <c r="HX1953" s="138"/>
      <c r="HY1953" s="138"/>
      <c r="HZ1953" s="138"/>
      <c r="IA1953" s="138"/>
      <c r="IB1953" s="138"/>
      <c r="IC1953" s="138"/>
      <c r="ID1953" s="138"/>
      <c r="IE1953" s="138"/>
      <c r="IF1953" s="138"/>
      <c r="IG1953" s="138"/>
      <c r="IH1953" s="138"/>
      <c r="II1953" s="138"/>
      <c r="IJ1953" s="138"/>
      <c r="IK1953" s="138"/>
      <c r="IL1953" s="138"/>
      <c r="IM1953" s="138"/>
      <c r="IN1953" s="138"/>
      <c r="IO1953" s="138"/>
      <c r="IP1953" s="138"/>
      <c r="IQ1953" s="138"/>
      <c r="IR1953" s="138"/>
      <c r="IS1953" s="138"/>
      <c r="IT1953" s="138"/>
      <c r="IU1953" s="138"/>
      <c r="IV1953" s="138"/>
      <c r="IW1953" s="138"/>
      <c r="IX1953" s="138"/>
      <c r="IY1953" s="138"/>
      <c r="IZ1953" s="138"/>
    </row>
    <row r="1954" spans="1:260" s="833" customFormat="1" ht="45" x14ac:dyDescent="0.25">
      <c r="A1954" s="204"/>
      <c r="B1954" s="204">
        <v>1</v>
      </c>
      <c r="C1954" s="204"/>
      <c r="D1954" s="204"/>
      <c r="E1954" s="280" t="s">
        <v>552</v>
      </c>
      <c r="F1954" s="160"/>
      <c r="G1954" s="160"/>
      <c r="H1954" s="1891"/>
      <c r="I1954" s="732"/>
      <c r="J1954" s="732">
        <f t="shared" si="633"/>
        <v>2</v>
      </c>
      <c r="K1954" s="2070" t="e">
        <f t="shared" si="633"/>
        <v>#DIV/0!</v>
      </c>
      <c r="L1954" s="2534"/>
      <c r="M1954" s="2534"/>
      <c r="N1954" s="2535"/>
      <c r="O1954" s="2535"/>
      <c r="P1954" s="2535"/>
      <c r="Q1954" s="2535"/>
      <c r="R1954" s="2535"/>
      <c r="S1954" s="2535"/>
      <c r="T1954" s="2794"/>
      <c r="U1954" s="2794"/>
      <c r="V1954" s="2794"/>
      <c r="W1954" s="2794"/>
      <c r="X1954" s="2794">
        <f t="shared" ref="X1954:AE1954" si="645">X1878</f>
        <v>0</v>
      </c>
      <c r="Y1954" s="2794">
        <f t="shared" si="645"/>
        <v>6.0035300000000005</v>
      </c>
      <c r="Z1954" s="2795">
        <f t="shared" si="645"/>
        <v>0</v>
      </c>
      <c r="AA1954" s="2794">
        <f t="shared" si="645"/>
        <v>0</v>
      </c>
      <c r="AB1954" s="2794">
        <f t="shared" si="645"/>
        <v>6.0035300000000005</v>
      </c>
      <c r="AC1954" s="2796">
        <f t="shared" si="645"/>
        <v>0</v>
      </c>
      <c r="AD1954" s="2796">
        <f t="shared" si="645"/>
        <v>0</v>
      </c>
      <c r="AE1954" s="2794">
        <f t="shared" si="645"/>
        <v>6.0035300000000005</v>
      </c>
      <c r="AF1954" s="909"/>
      <c r="AG1954" s="2602"/>
      <c r="AH1954" s="138"/>
      <c r="AI1954" s="138"/>
      <c r="AJ1954" s="138"/>
      <c r="AK1954" s="138"/>
      <c r="AL1954" s="138"/>
      <c r="AM1954" s="138"/>
      <c r="AN1954" s="138"/>
      <c r="AO1954" s="138"/>
      <c r="AP1954" s="138"/>
      <c r="AQ1954" s="138"/>
      <c r="AR1954" s="138"/>
      <c r="AS1954" s="138"/>
      <c r="AT1954" s="138"/>
      <c r="AU1954" s="138"/>
      <c r="AV1954" s="138"/>
      <c r="AW1954" s="138"/>
      <c r="AX1954" s="138"/>
      <c r="AY1954" s="138"/>
      <c r="AZ1954" s="138"/>
      <c r="BA1954" s="138"/>
      <c r="BB1954" s="138"/>
      <c r="BC1954" s="138"/>
      <c r="BD1954" s="138"/>
      <c r="BE1954" s="138"/>
      <c r="BF1954" s="138"/>
      <c r="BG1954" s="138"/>
      <c r="BH1954" s="138"/>
      <c r="BI1954" s="138"/>
      <c r="BJ1954" s="138"/>
      <c r="BK1954" s="138"/>
      <c r="BL1954" s="138"/>
      <c r="BM1954" s="138"/>
      <c r="BN1954" s="138"/>
      <c r="BO1954" s="138"/>
      <c r="BP1954" s="138"/>
      <c r="BQ1954" s="138"/>
      <c r="BR1954" s="138"/>
      <c r="BS1954" s="138"/>
      <c r="BT1954" s="138"/>
      <c r="BU1954" s="138"/>
      <c r="BV1954" s="138"/>
      <c r="BW1954" s="138"/>
      <c r="BX1954" s="138"/>
      <c r="BY1954" s="138"/>
      <c r="BZ1954" s="138"/>
      <c r="CA1954" s="138"/>
      <c r="CB1954" s="138"/>
      <c r="CC1954" s="138"/>
      <c r="CD1954" s="138"/>
      <c r="CE1954" s="138"/>
      <c r="CF1954" s="138"/>
      <c r="CG1954" s="138"/>
      <c r="CH1954" s="138"/>
      <c r="CI1954" s="138"/>
      <c r="CJ1954" s="138"/>
      <c r="CK1954" s="138"/>
      <c r="CL1954" s="138"/>
      <c r="CM1954" s="138"/>
      <c r="CN1954" s="138"/>
      <c r="CO1954" s="138"/>
      <c r="CP1954" s="138"/>
      <c r="CQ1954" s="138"/>
      <c r="CR1954" s="138"/>
      <c r="CS1954" s="138"/>
      <c r="CT1954" s="138"/>
      <c r="CU1954" s="138"/>
      <c r="CV1954" s="138"/>
      <c r="CW1954" s="138"/>
      <c r="CX1954" s="138"/>
      <c r="CY1954" s="138"/>
      <c r="CZ1954" s="138"/>
      <c r="DA1954" s="138"/>
      <c r="DB1954" s="138"/>
      <c r="DC1954" s="138"/>
      <c r="DD1954" s="138"/>
      <c r="DE1954" s="138"/>
      <c r="DF1954" s="138"/>
      <c r="DG1954" s="138"/>
      <c r="DH1954" s="138"/>
      <c r="DI1954" s="138"/>
      <c r="DJ1954" s="138"/>
      <c r="DK1954" s="138"/>
      <c r="DL1954" s="138"/>
      <c r="DM1954" s="138"/>
      <c r="DN1954" s="138"/>
      <c r="DO1954" s="138"/>
      <c r="DP1954" s="138"/>
      <c r="DQ1954" s="138"/>
      <c r="DR1954" s="138"/>
      <c r="DS1954" s="138"/>
      <c r="DT1954" s="138"/>
      <c r="DU1954" s="138"/>
      <c r="DV1954" s="138"/>
      <c r="DW1954" s="138"/>
      <c r="DX1954" s="138"/>
      <c r="DY1954" s="138"/>
      <c r="DZ1954" s="138"/>
      <c r="EA1954" s="138"/>
      <c r="EB1954" s="138"/>
      <c r="EC1954" s="138"/>
      <c r="ED1954" s="138"/>
      <c r="EE1954" s="138"/>
      <c r="EF1954" s="138"/>
      <c r="EG1954" s="138"/>
      <c r="EH1954" s="138"/>
      <c r="EI1954" s="138"/>
      <c r="EJ1954" s="138"/>
      <c r="EK1954" s="138"/>
      <c r="EL1954" s="138"/>
      <c r="EM1954" s="138"/>
      <c r="EN1954" s="138"/>
      <c r="EO1954" s="138"/>
      <c r="EP1954" s="138"/>
      <c r="EQ1954" s="138"/>
      <c r="ER1954" s="138"/>
      <c r="ES1954" s="138"/>
      <c r="ET1954" s="138"/>
      <c r="EU1954" s="138"/>
      <c r="EV1954" s="138"/>
      <c r="EW1954" s="138"/>
      <c r="EX1954" s="138"/>
      <c r="EY1954" s="138"/>
      <c r="EZ1954" s="138"/>
      <c r="FA1954" s="138"/>
      <c r="FB1954" s="138"/>
      <c r="FC1954" s="138"/>
      <c r="FD1954" s="138"/>
      <c r="FE1954" s="138"/>
      <c r="FF1954" s="138"/>
      <c r="FG1954" s="138"/>
      <c r="FH1954" s="138"/>
      <c r="FI1954" s="138"/>
      <c r="FJ1954" s="138"/>
      <c r="FK1954" s="138"/>
      <c r="FL1954" s="138"/>
      <c r="FM1954" s="138"/>
      <c r="FN1954" s="138"/>
      <c r="FO1954" s="138"/>
      <c r="FP1954" s="138"/>
      <c r="FQ1954" s="138"/>
      <c r="FR1954" s="138"/>
      <c r="FS1954" s="138"/>
      <c r="FT1954" s="138"/>
      <c r="FU1954" s="138"/>
      <c r="FV1954" s="138"/>
      <c r="FW1954" s="138"/>
      <c r="FX1954" s="138"/>
      <c r="FY1954" s="138"/>
      <c r="FZ1954" s="138"/>
      <c r="GA1954" s="138"/>
      <c r="GB1954" s="138"/>
      <c r="GC1954" s="138"/>
      <c r="GD1954" s="138"/>
      <c r="GE1954" s="138"/>
      <c r="GF1954" s="138"/>
      <c r="GG1954" s="138"/>
      <c r="GH1954" s="138"/>
      <c r="GI1954" s="138"/>
      <c r="GJ1954" s="138"/>
      <c r="GK1954" s="138"/>
      <c r="GL1954" s="138"/>
      <c r="GM1954" s="138"/>
      <c r="GN1954" s="138"/>
      <c r="GO1954" s="138"/>
      <c r="GP1954" s="138"/>
      <c r="GQ1954" s="138"/>
      <c r="GR1954" s="138"/>
      <c r="GS1954" s="138"/>
      <c r="GT1954" s="138"/>
      <c r="GU1954" s="138"/>
      <c r="GV1954" s="138"/>
      <c r="GW1954" s="138"/>
      <c r="GX1954" s="138"/>
      <c r="GY1954" s="138"/>
      <c r="GZ1954" s="138"/>
      <c r="HA1954" s="138"/>
      <c r="HB1954" s="138"/>
      <c r="HC1954" s="138"/>
      <c r="HD1954" s="138"/>
      <c r="HE1954" s="138"/>
      <c r="HF1954" s="138"/>
      <c r="HG1954" s="138"/>
      <c r="HH1954" s="138"/>
      <c r="HI1954" s="138"/>
      <c r="HJ1954" s="138"/>
      <c r="HK1954" s="138"/>
      <c r="HL1954" s="138"/>
      <c r="HM1954" s="138"/>
      <c r="HN1954" s="138"/>
      <c r="HO1954" s="138"/>
      <c r="HP1954" s="138"/>
      <c r="HQ1954" s="138"/>
      <c r="HR1954" s="138"/>
      <c r="HS1954" s="138"/>
      <c r="HT1954" s="138"/>
      <c r="HU1954" s="138"/>
      <c r="HV1954" s="138"/>
      <c r="HW1954" s="138"/>
      <c r="HX1954" s="138"/>
      <c r="HY1954" s="138"/>
      <c r="HZ1954" s="138"/>
      <c r="IA1954" s="138"/>
      <c r="IB1954" s="138"/>
      <c r="IC1954" s="138"/>
      <c r="ID1954" s="138"/>
      <c r="IE1954" s="138"/>
      <c r="IF1954" s="138"/>
      <c r="IG1954" s="138"/>
      <c r="IH1954" s="138"/>
      <c r="II1954" s="138"/>
      <c r="IJ1954" s="138"/>
      <c r="IK1954" s="138"/>
      <c r="IL1954" s="138"/>
      <c r="IM1954" s="138"/>
      <c r="IN1954" s="138"/>
      <c r="IO1954" s="138"/>
      <c r="IP1954" s="138"/>
      <c r="IQ1954" s="138"/>
      <c r="IR1954" s="138"/>
      <c r="IS1954" s="138"/>
      <c r="IT1954" s="138"/>
      <c r="IU1954" s="138"/>
      <c r="IV1954" s="138"/>
      <c r="IW1954" s="138"/>
      <c r="IX1954" s="138"/>
      <c r="IY1954" s="138"/>
      <c r="IZ1954" s="138"/>
    </row>
    <row r="1955" spans="1:260" s="833" customFormat="1" ht="30" x14ac:dyDescent="0.25">
      <c r="A1955" s="204"/>
      <c r="B1955" s="204">
        <v>1</v>
      </c>
      <c r="C1955" s="204"/>
      <c r="D1955" s="204"/>
      <c r="E1955" s="160" t="s">
        <v>364</v>
      </c>
      <c r="F1955" s="160"/>
      <c r="G1955" s="160"/>
      <c r="H1955" s="1891"/>
      <c r="I1955" s="732"/>
      <c r="J1955" s="732">
        <f t="shared" si="633"/>
        <v>1</v>
      </c>
      <c r="K1955" s="2070" t="e">
        <f t="shared" si="633"/>
        <v>#DIV/0!</v>
      </c>
      <c r="L1955" s="2534"/>
      <c r="M1955" s="2534"/>
      <c r="N1955" s="2535"/>
      <c r="O1955" s="2535"/>
      <c r="P1955" s="2535"/>
      <c r="Q1955" s="2535"/>
      <c r="R1955" s="2535"/>
      <c r="S1955" s="2535"/>
      <c r="T1955" s="2794"/>
      <c r="U1955" s="2794"/>
      <c r="V1955" s="2794"/>
      <c r="W1955" s="2794"/>
      <c r="X1955" s="2794">
        <f t="shared" ref="X1955:AE1955" si="646">X1879</f>
        <v>0</v>
      </c>
      <c r="Y1955" s="2794">
        <f t="shared" si="646"/>
        <v>3.7517600000000004</v>
      </c>
      <c r="Z1955" s="2795">
        <f t="shared" si="646"/>
        <v>0</v>
      </c>
      <c r="AA1955" s="2794">
        <f t="shared" si="646"/>
        <v>0</v>
      </c>
      <c r="AB1955" s="2794">
        <f t="shared" si="646"/>
        <v>3.7517600000000004</v>
      </c>
      <c r="AC1955" s="2796">
        <f t="shared" si="646"/>
        <v>0</v>
      </c>
      <c r="AD1955" s="2796">
        <f t="shared" si="646"/>
        <v>0</v>
      </c>
      <c r="AE1955" s="2794">
        <f t="shared" si="646"/>
        <v>3.7517600000000004</v>
      </c>
      <c r="AF1955" s="909"/>
      <c r="AG1955" s="2602"/>
      <c r="AH1955" s="138"/>
      <c r="AI1955" s="138"/>
      <c r="AJ1955" s="138"/>
      <c r="AK1955" s="138"/>
      <c r="AL1955" s="138"/>
      <c r="AM1955" s="138"/>
      <c r="AN1955" s="138"/>
      <c r="AO1955" s="138"/>
      <c r="AP1955" s="138"/>
      <c r="AQ1955" s="138"/>
      <c r="AR1955" s="138"/>
      <c r="AS1955" s="138"/>
      <c r="AT1955" s="138"/>
      <c r="AU1955" s="138"/>
      <c r="AV1955" s="138"/>
      <c r="AW1955" s="138"/>
      <c r="AX1955" s="138"/>
      <c r="AY1955" s="138"/>
      <c r="AZ1955" s="138"/>
      <c r="BA1955" s="138"/>
      <c r="BB1955" s="138"/>
      <c r="BC1955" s="138"/>
      <c r="BD1955" s="138"/>
      <c r="BE1955" s="138"/>
      <c r="BF1955" s="138"/>
      <c r="BG1955" s="138"/>
      <c r="BH1955" s="138"/>
      <c r="BI1955" s="138"/>
      <c r="BJ1955" s="138"/>
      <c r="BK1955" s="138"/>
      <c r="BL1955" s="138"/>
      <c r="BM1955" s="138"/>
      <c r="BN1955" s="138"/>
      <c r="BO1955" s="138"/>
      <c r="BP1955" s="138"/>
      <c r="BQ1955" s="138"/>
      <c r="BR1955" s="138"/>
      <c r="BS1955" s="138"/>
      <c r="BT1955" s="138"/>
      <c r="BU1955" s="138"/>
      <c r="BV1955" s="138"/>
      <c r="BW1955" s="138"/>
      <c r="BX1955" s="138"/>
      <c r="BY1955" s="138"/>
      <c r="BZ1955" s="138"/>
      <c r="CA1955" s="138"/>
      <c r="CB1955" s="138"/>
      <c r="CC1955" s="138"/>
      <c r="CD1955" s="138"/>
      <c r="CE1955" s="138"/>
      <c r="CF1955" s="138"/>
      <c r="CG1955" s="138"/>
      <c r="CH1955" s="138"/>
      <c r="CI1955" s="138"/>
      <c r="CJ1955" s="138"/>
      <c r="CK1955" s="138"/>
      <c r="CL1955" s="138"/>
      <c r="CM1955" s="138"/>
      <c r="CN1955" s="138"/>
      <c r="CO1955" s="138"/>
      <c r="CP1955" s="138"/>
      <c r="CQ1955" s="138"/>
      <c r="CR1955" s="138"/>
      <c r="CS1955" s="138"/>
      <c r="CT1955" s="138"/>
      <c r="CU1955" s="138"/>
      <c r="CV1955" s="138"/>
      <c r="CW1955" s="138"/>
      <c r="CX1955" s="138"/>
      <c r="CY1955" s="138"/>
      <c r="CZ1955" s="138"/>
      <c r="DA1955" s="138"/>
      <c r="DB1955" s="138"/>
      <c r="DC1955" s="138"/>
      <c r="DD1955" s="138"/>
      <c r="DE1955" s="138"/>
      <c r="DF1955" s="138"/>
      <c r="DG1955" s="138"/>
      <c r="DH1955" s="138"/>
      <c r="DI1955" s="138"/>
      <c r="DJ1955" s="138"/>
      <c r="DK1955" s="138"/>
      <c r="DL1955" s="138"/>
      <c r="DM1955" s="138"/>
      <c r="DN1955" s="138"/>
      <c r="DO1955" s="138"/>
      <c r="DP1955" s="138"/>
      <c r="DQ1955" s="138"/>
      <c r="DR1955" s="138"/>
      <c r="DS1955" s="138"/>
      <c r="DT1955" s="138"/>
      <c r="DU1955" s="138"/>
      <c r="DV1955" s="138"/>
      <c r="DW1955" s="138"/>
      <c r="DX1955" s="138"/>
      <c r="DY1955" s="138"/>
      <c r="DZ1955" s="138"/>
      <c r="EA1955" s="138"/>
      <c r="EB1955" s="138"/>
      <c r="EC1955" s="138"/>
      <c r="ED1955" s="138"/>
      <c r="EE1955" s="138"/>
      <c r="EF1955" s="138"/>
      <c r="EG1955" s="138"/>
      <c r="EH1955" s="138"/>
      <c r="EI1955" s="138"/>
      <c r="EJ1955" s="138"/>
      <c r="EK1955" s="138"/>
      <c r="EL1955" s="138"/>
      <c r="EM1955" s="138"/>
      <c r="EN1955" s="138"/>
      <c r="EO1955" s="138"/>
      <c r="EP1955" s="138"/>
      <c r="EQ1955" s="138"/>
      <c r="ER1955" s="138"/>
      <c r="ES1955" s="138"/>
      <c r="ET1955" s="138"/>
      <c r="EU1955" s="138"/>
      <c r="EV1955" s="138"/>
      <c r="EW1955" s="138"/>
      <c r="EX1955" s="138"/>
      <c r="EY1955" s="138"/>
      <c r="EZ1955" s="138"/>
      <c r="FA1955" s="138"/>
      <c r="FB1955" s="138"/>
      <c r="FC1955" s="138"/>
      <c r="FD1955" s="138"/>
      <c r="FE1955" s="138"/>
      <c r="FF1955" s="138"/>
      <c r="FG1955" s="138"/>
      <c r="FH1955" s="138"/>
      <c r="FI1955" s="138"/>
      <c r="FJ1955" s="138"/>
      <c r="FK1955" s="138"/>
      <c r="FL1955" s="138"/>
      <c r="FM1955" s="138"/>
      <c r="FN1955" s="138"/>
      <c r="FO1955" s="138"/>
      <c r="FP1955" s="138"/>
      <c r="FQ1955" s="138"/>
      <c r="FR1955" s="138"/>
      <c r="FS1955" s="138"/>
      <c r="FT1955" s="138"/>
      <c r="FU1955" s="138"/>
      <c r="FV1955" s="138"/>
      <c r="FW1955" s="138"/>
      <c r="FX1955" s="138"/>
      <c r="FY1955" s="138"/>
      <c r="FZ1955" s="138"/>
      <c r="GA1955" s="138"/>
      <c r="GB1955" s="138"/>
      <c r="GC1955" s="138"/>
      <c r="GD1955" s="138"/>
      <c r="GE1955" s="138"/>
      <c r="GF1955" s="138"/>
      <c r="GG1955" s="138"/>
      <c r="GH1955" s="138"/>
      <c r="GI1955" s="138"/>
      <c r="GJ1955" s="138"/>
      <c r="GK1955" s="138"/>
      <c r="GL1955" s="138"/>
      <c r="GM1955" s="138"/>
      <c r="GN1955" s="138"/>
      <c r="GO1955" s="138"/>
      <c r="GP1955" s="138"/>
      <c r="GQ1955" s="138"/>
      <c r="GR1955" s="138"/>
      <c r="GS1955" s="138"/>
      <c r="GT1955" s="138"/>
      <c r="GU1955" s="138"/>
      <c r="GV1955" s="138"/>
      <c r="GW1955" s="138"/>
      <c r="GX1955" s="138"/>
      <c r="GY1955" s="138"/>
      <c r="GZ1955" s="138"/>
      <c r="HA1955" s="138"/>
      <c r="HB1955" s="138"/>
      <c r="HC1955" s="138"/>
      <c r="HD1955" s="138"/>
      <c r="HE1955" s="138"/>
      <c r="HF1955" s="138"/>
      <c r="HG1955" s="138"/>
      <c r="HH1955" s="138"/>
      <c r="HI1955" s="138"/>
      <c r="HJ1955" s="138"/>
      <c r="HK1955" s="138"/>
      <c r="HL1955" s="138"/>
      <c r="HM1955" s="138"/>
      <c r="HN1955" s="138"/>
      <c r="HO1955" s="138"/>
      <c r="HP1955" s="138"/>
      <c r="HQ1955" s="138"/>
      <c r="HR1955" s="138"/>
      <c r="HS1955" s="138"/>
      <c r="HT1955" s="138"/>
      <c r="HU1955" s="138"/>
      <c r="HV1955" s="138"/>
      <c r="HW1955" s="138"/>
      <c r="HX1955" s="138"/>
      <c r="HY1955" s="138"/>
      <c r="HZ1955" s="138"/>
      <c r="IA1955" s="138"/>
      <c r="IB1955" s="138"/>
      <c r="IC1955" s="138"/>
      <c r="ID1955" s="138"/>
      <c r="IE1955" s="138"/>
      <c r="IF1955" s="138"/>
      <c r="IG1955" s="138"/>
      <c r="IH1955" s="138"/>
      <c r="II1955" s="138"/>
      <c r="IJ1955" s="138"/>
      <c r="IK1955" s="138"/>
      <c r="IL1955" s="138"/>
      <c r="IM1955" s="138"/>
      <c r="IN1955" s="138"/>
      <c r="IO1955" s="138"/>
      <c r="IP1955" s="138"/>
      <c r="IQ1955" s="138"/>
      <c r="IR1955" s="138"/>
      <c r="IS1955" s="138"/>
      <c r="IT1955" s="138"/>
      <c r="IU1955" s="138"/>
      <c r="IV1955" s="138"/>
      <c r="IW1955" s="138"/>
      <c r="IX1955" s="138"/>
      <c r="IY1955" s="138"/>
      <c r="IZ1955" s="138"/>
    </row>
    <row r="1956" spans="1:260" s="833" customFormat="1" ht="30" x14ac:dyDescent="0.25">
      <c r="A1956" s="204"/>
      <c r="B1956" s="204">
        <v>1</v>
      </c>
      <c r="C1956" s="204"/>
      <c r="D1956" s="204"/>
      <c r="E1956" s="160" t="s">
        <v>553</v>
      </c>
      <c r="F1956" s="160"/>
      <c r="G1956" s="160"/>
      <c r="H1956" s="1891"/>
      <c r="I1956" s="732"/>
      <c r="J1956" s="732">
        <f t="shared" si="633"/>
        <v>1</v>
      </c>
      <c r="K1956" s="2070" t="e">
        <f t="shared" si="633"/>
        <v>#DIV/0!</v>
      </c>
      <c r="L1956" s="2534"/>
      <c r="M1956" s="2534"/>
      <c r="N1956" s="2535"/>
      <c r="O1956" s="2535"/>
      <c r="P1956" s="2535"/>
      <c r="Q1956" s="2535"/>
      <c r="R1956" s="2535"/>
      <c r="S1956" s="2535"/>
      <c r="T1956" s="2794"/>
      <c r="U1956" s="2794"/>
      <c r="V1956" s="2794"/>
      <c r="W1956" s="2794"/>
      <c r="X1956" s="2794">
        <f t="shared" ref="X1956:AE1956" si="647">X1880</f>
        <v>0</v>
      </c>
      <c r="Y1956" s="2794">
        <f t="shared" si="647"/>
        <v>3.7517600000000004</v>
      </c>
      <c r="Z1956" s="2795">
        <f t="shared" si="647"/>
        <v>0</v>
      </c>
      <c r="AA1956" s="2794">
        <f t="shared" si="647"/>
        <v>0</v>
      </c>
      <c r="AB1956" s="2794">
        <f t="shared" si="647"/>
        <v>3.7517600000000004</v>
      </c>
      <c r="AC1956" s="2796">
        <f t="shared" si="647"/>
        <v>0</v>
      </c>
      <c r="AD1956" s="2796">
        <f t="shared" si="647"/>
        <v>0</v>
      </c>
      <c r="AE1956" s="2794">
        <f t="shared" si="647"/>
        <v>3.7517600000000004</v>
      </c>
      <c r="AF1956" s="909"/>
      <c r="AG1956" s="2602"/>
      <c r="AH1956" s="138"/>
      <c r="AI1956" s="138"/>
      <c r="AJ1956" s="138"/>
      <c r="AK1956" s="138"/>
      <c r="AL1956" s="138"/>
      <c r="AM1956" s="138"/>
      <c r="AN1956" s="138"/>
      <c r="AO1956" s="138"/>
      <c r="AP1956" s="138"/>
      <c r="AQ1956" s="138"/>
      <c r="AR1956" s="138"/>
      <c r="AS1956" s="138"/>
      <c r="AT1956" s="138"/>
      <c r="AU1956" s="138"/>
      <c r="AV1956" s="138"/>
      <c r="AW1956" s="138"/>
      <c r="AX1956" s="138"/>
      <c r="AY1956" s="138"/>
      <c r="AZ1956" s="138"/>
      <c r="BA1956" s="138"/>
      <c r="BB1956" s="138"/>
      <c r="BC1956" s="138"/>
      <c r="BD1956" s="138"/>
      <c r="BE1956" s="138"/>
      <c r="BF1956" s="138"/>
      <c r="BG1956" s="138"/>
      <c r="BH1956" s="138"/>
      <c r="BI1956" s="138"/>
      <c r="BJ1956" s="138"/>
      <c r="BK1956" s="138"/>
      <c r="BL1956" s="138"/>
      <c r="BM1956" s="138"/>
      <c r="BN1956" s="138"/>
      <c r="BO1956" s="138"/>
      <c r="BP1956" s="138"/>
      <c r="BQ1956" s="138"/>
      <c r="BR1956" s="138"/>
      <c r="BS1956" s="138"/>
      <c r="BT1956" s="138"/>
      <c r="BU1956" s="138"/>
      <c r="BV1956" s="138"/>
      <c r="BW1956" s="138"/>
      <c r="BX1956" s="138"/>
      <c r="BY1956" s="138"/>
      <c r="BZ1956" s="138"/>
      <c r="CA1956" s="138"/>
      <c r="CB1956" s="138"/>
      <c r="CC1956" s="138"/>
      <c r="CD1956" s="138"/>
      <c r="CE1956" s="138"/>
      <c r="CF1956" s="138"/>
      <c r="CG1956" s="138"/>
      <c r="CH1956" s="138"/>
      <c r="CI1956" s="138"/>
      <c r="CJ1956" s="138"/>
      <c r="CK1956" s="138"/>
      <c r="CL1956" s="138"/>
      <c r="CM1956" s="138"/>
      <c r="CN1956" s="138"/>
      <c r="CO1956" s="138"/>
      <c r="CP1956" s="138"/>
      <c r="CQ1956" s="138"/>
      <c r="CR1956" s="138"/>
      <c r="CS1956" s="138"/>
      <c r="CT1956" s="138"/>
      <c r="CU1956" s="138"/>
      <c r="CV1956" s="138"/>
      <c r="CW1956" s="138"/>
      <c r="CX1956" s="138"/>
      <c r="CY1956" s="138"/>
      <c r="CZ1956" s="138"/>
      <c r="DA1956" s="138"/>
      <c r="DB1956" s="138"/>
      <c r="DC1956" s="138"/>
      <c r="DD1956" s="138"/>
      <c r="DE1956" s="138"/>
      <c r="DF1956" s="138"/>
      <c r="DG1956" s="138"/>
      <c r="DH1956" s="138"/>
      <c r="DI1956" s="138"/>
      <c r="DJ1956" s="138"/>
      <c r="DK1956" s="138"/>
      <c r="DL1956" s="138"/>
      <c r="DM1956" s="138"/>
      <c r="DN1956" s="138"/>
      <c r="DO1956" s="138"/>
      <c r="DP1956" s="138"/>
      <c r="DQ1956" s="138"/>
      <c r="DR1956" s="138"/>
      <c r="DS1956" s="138"/>
      <c r="DT1956" s="138"/>
      <c r="DU1956" s="138"/>
      <c r="DV1956" s="138"/>
      <c r="DW1956" s="138"/>
      <c r="DX1956" s="138"/>
      <c r="DY1956" s="138"/>
      <c r="DZ1956" s="138"/>
      <c r="EA1956" s="138"/>
      <c r="EB1956" s="138"/>
      <c r="EC1956" s="138"/>
      <c r="ED1956" s="138"/>
      <c r="EE1956" s="138"/>
      <c r="EF1956" s="138"/>
      <c r="EG1956" s="138"/>
      <c r="EH1956" s="138"/>
      <c r="EI1956" s="138"/>
      <c r="EJ1956" s="138"/>
      <c r="EK1956" s="138"/>
      <c r="EL1956" s="138"/>
      <c r="EM1956" s="138"/>
      <c r="EN1956" s="138"/>
      <c r="EO1956" s="138"/>
      <c r="EP1956" s="138"/>
      <c r="EQ1956" s="138"/>
      <c r="ER1956" s="138"/>
      <c r="ES1956" s="138"/>
      <c r="ET1956" s="138"/>
      <c r="EU1956" s="138"/>
      <c r="EV1956" s="138"/>
      <c r="EW1956" s="138"/>
      <c r="EX1956" s="138"/>
      <c r="EY1956" s="138"/>
      <c r="EZ1956" s="138"/>
      <c r="FA1956" s="138"/>
      <c r="FB1956" s="138"/>
      <c r="FC1956" s="138"/>
      <c r="FD1956" s="138"/>
      <c r="FE1956" s="138"/>
      <c r="FF1956" s="138"/>
      <c r="FG1956" s="138"/>
      <c r="FH1956" s="138"/>
      <c r="FI1956" s="138"/>
      <c r="FJ1956" s="138"/>
      <c r="FK1956" s="138"/>
      <c r="FL1956" s="138"/>
      <c r="FM1956" s="138"/>
      <c r="FN1956" s="138"/>
      <c r="FO1956" s="138"/>
      <c r="FP1956" s="138"/>
      <c r="FQ1956" s="138"/>
      <c r="FR1956" s="138"/>
      <c r="FS1956" s="138"/>
      <c r="FT1956" s="138"/>
      <c r="FU1956" s="138"/>
      <c r="FV1956" s="138"/>
      <c r="FW1956" s="138"/>
      <c r="FX1956" s="138"/>
      <c r="FY1956" s="138"/>
      <c r="FZ1956" s="138"/>
      <c r="GA1956" s="138"/>
      <c r="GB1956" s="138"/>
      <c r="GC1956" s="138"/>
      <c r="GD1956" s="138"/>
      <c r="GE1956" s="138"/>
      <c r="GF1956" s="138"/>
      <c r="GG1956" s="138"/>
      <c r="GH1956" s="138"/>
      <c r="GI1956" s="138"/>
      <c r="GJ1956" s="138"/>
      <c r="GK1956" s="138"/>
      <c r="GL1956" s="138"/>
      <c r="GM1956" s="138"/>
      <c r="GN1956" s="138"/>
      <c r="GO1956" s="138"/>
      <c r="GP1956" s="138"/>
      <c r="GQ1956" s="138"/>
      <c r="GR1956" s="138"/>
      <c r="GS1956" s="138"/>
      <c r="GT1956" s="138"/>
      <c r="GU1956" s="138"/>
      <c r="GV1956" s="138"/>
      <c r="GW1956" s="138"/>
      <c r="GX1956" s="138"/>
      <c r="GY1956" s="138"/>
      <c r="GZ1956" s="138"/>
      <c r="HA1956" s="138"/>
      <c r="HB1956" s="138"/>
      <c r="HC1956" s="138"/>
      <c r="HD1956" s="138"/>
      <c r="HE1956" s="138"/>
      <c r="HF1956" s="138"/>
      <c r="HG1956" s="138"/>
      <c r="HH1956" s="138"/>
      <c r="HI1956" s="138"/>
      <c r="HJ1956" s="138"/>
      <c r="HK1956" s="138"/>
      <c r="HL1956" s="138"/>
      <c r="HM1956" s="138"/>
      <c r="HN1956" s="138"/>
      <c r="HO1956" s="138"/>
      <c r="HP1956" s="138"/>
      <c r="HQ1956" s="138"/>
      <c r="HR1956" s="138"/>
      <c r="HS1956" s="138"/>
      <c r="HT1956" s="138"/>
      <c r="HU1956" s="138"/>
      <c r="HV1956" s="138"/>
      <c r="HW1956" s="138"/>
      <c r="HX1956" s="138"/>
      <c r="HY1956" s="138"/>
      <c r="HZ1956" s="138"/>
      <c r="IA1956" s="138"/>
      <c r="IB1956" s="138"/>
      <c r="IC1956" s="138"/>
      <c r="ID1956" s="138"/>
      <c r="IE1956" s="138"/>
      <c r="IF1956" s="138"/>
      <c r="IG1956" s="138"/>
      <c r="IH1956" s="138"/>
      <c r="II1956" s="138"/>
      <c r="IJ1956" s="138"/>
      <c r="IK1956" s="138"/>
      <c r="IL1956" s="138"/>
      <c r="IM1956" s="138"/>
      <c r="IN1956" s="138"/>
      <c r="IO1956" s="138"/>
      <c r="IP1956" s="138"/>
      <c r="IQ1956" s="138"/>
      <c r="IR1956" s="138"/>
      <c r="IS1956" s="138"/>
      <c r="IT1956" s="138"/>
      <c r="IU1956" s="138"/>
      <c r="IV1956" s="138"/>
      <c r="IW1956" s="138"/>
      <c r="IX1956" s="138"/>
      <c r="IY1956" s="138"/>
      <c r="IZ1956" s="138"/>
    </row>
    <row r="1957" spans="1:260" s="833" customFormat="1" ht="60" x14ac:dyDescent="0.25">
      <c r="A1957" s="204"/>
      <c r="B1957" s="204">
        <v>1</v>
      </c>
      <c r="C1957" s="204"/>
      <c r="D1957" s="204"/>
      <c r="E1957" s="160" t="s">
        <v>573</v>
      </c>
      <c r="F1957" s="160"/>
      <c r="G1957" s="160"/>
      <c r="H1957" s="1891"/>
      <c r="I1957" s="732"/>
      <c r="J1957" s="732">
        <f t="shared" si="633"/>
        <v>0</v>
      </c>
      <c r="K1957" s="2070">
        <f t="shared" si="633"/>
        <v>0</v>
      </c>
      <c r="L1957" s="2534"/>
      <c r="M1957" s="2534"/>
      <c r="N1957" s="2535"/>
      <c r="O1957" s="2535"/>
      <c r="P1957" s="2535"/>
      <c r="Q1957" s="2535"/>
      <c r="R1957" s="2535"/>
      <c r="S1957" s="2535"/>
      <c r="T1957" s="2794"/>
      <c r="U1957" s="2794"/>
      <c r="V1957" s="2794"/>
      <c r="W1957" s="2794"/>
      <c r="X1957" s="2794">
        <f t="shared" ref="X1957:AE1957" si="648">X1881</f>
        <v>0</v>
      </c>
      <c r="Y1957" s="2794">
        <f t="shared" si="648"/>
        <v>0</v>
      </c>
      <c r="Z1957" s="2795">
        <f t="shared" si="648"/>
        <v>0</v>
      </c>
      <c r="AA1957" s="2794">
        <f t="shared" si="648"/>
        <v>0</v>
      </c>
      <c r="AB1957" s="2794">
        <f t="shared" si="648"/>
        <v>0</v>
      </c>
      <c r="AC1957" s="2796">
        <f t="shared" si="648"/>
        <v>0</v>
      </c>
      <c r="AD1957" s="2796">
        <f t="shared" si="648"/>
        <v>0</v>
      </c>
      <c r="AE1957" s="2794">
        <f t="shared" si="648"/>
        <v>0</v>
      </c>
      <c r="AF1957" s="909"/>
      <c r="AG1957" s="2602"/>
      <c r="AH1957" s="138"/>
      <c r="AI1957" s="138"/>
      <c r="AJ1957" s="138"/>
      <c r="AK1957" s="138"/>
      <c r="AL1957" s="138"/>
      <c r="AM1957" s="138"/>
      <c r="AN1957" s="138"/>
      <c r="AO1957" s="138"/>
      <c r="AP1957" s="138"/>
      <c r="AQ1957" s="138"/>
      <c r="AR1957" s="138"/>
      <c r="AS1957" s="138"/>
      <c r="AT1957" s="138"/>
      <c r="AU1957" s="138"/>
      <c r="AV1957" s="138"/>
      <c r="AW1957" s="138"/>
      <c r="AX1957" s="138"/>
      <c r="AY1957" s="138"/>
      <c r="AZ1957" s="138"/>
      <c r="BA1957" s="138"/>
      <c r="BB1957" s="138"/>
      <c r="BC1957" s="138"/>
      <c r="BD1957" s="138"/>
      <c r="BE1957" s="138"/>
      <c r="BF1957" s="138"/>
      <c r="BG1957" s="138"/>
      <c r="BH1957" s="138"/>
      <c r="BI1957" s="138"/>
      <c r="BJ1957" s="138"/>
      <c r="BK1957" s="138"/>
      <c r="BL1957" s="138"/>
      <c r="BM1957" s="138"/>
      <c r="BN1957" s="138"/>
      <c r="BO1957" s="138"/>
      <c r="BP1957" s="138"/>
      <c r="BQ1957" s="138"/>
      <c r="BR1957" s="138"/>
      <c r="BS1957" s="138"/>
      <c r="BT1957" s="138"/>
      <c r="BU1957" s="138"/>
      <c r="BV1957" s="138"/>
      <c r="BW1957" s="138"/>
      <c r="BX1957" s="138"/>
      <c r="BY1957" s="138"/>
      <c r="BZ1957" s="138"/>
      <c r="CA1957" s="138"/>
      <c r="CB1957" s="138"/>
      <c r="CC1957" s="138"/>
      <c r="CD1957" s="138"/>
      <c r="CE1957" s="138"/>
      <c r="CF1957" s="138"/>
      <c r="CG1957" s="138"/>
      <c r="CH1957" s="138"/>
      <c r="CI1957" s="138"/>
      <c r="CJ1957" s="138"/>
      <c r="CK1957" s="138"/>
      <c r="CL1957" s="138"/>
      <c r="CM1957" s="138"/>
      <c r="CN1957" s="138"/>
      <c r="CO1957" s="138"/>
      <c r="CP1957" s="138"/>
      <c r="CQ1957" s="138"/>
      <c r="CR1957" s="138"/>
      <c r="CS1957" s="138"/>
      <c r="CT1957" s="138"/>
      <c r="CU1957" s="138"/>
      <c r="CV1957" s="138"/>
      <c r="CW1957" s="138"/>
      <c r="CX1957" s="138"/>
      <c r="CY1957" s="138"/>
      <c r="CZ1957" s="138"/>
      <c r="DA1957" s="138"/>
      <c r="DB1957" s="138"/>
      <c r="DC1957" s="138"/>
      <c r="DD1957" s="138"/>
      <c r="DE1957" s="138"/>
      <c r="DF1957" s="138"/>
      <c r="DG1957" s="138"/>
      <c r="DH1957" s="138"/>
      <c r="DI1957" s="138"/>
      <c r="DJ1957" s="138"/>
      <c r="DK1957" s="138"/>
      <c r="DL1957" s="138"/>
      <c r="DM1957" s="138"/>
      <c r="DN1957" s="138"/>
      <c r="DO1957" s="138"/>
      <c r="DP1957" s="138"/>
      <c r="DQ1957" s="138"/>
      <c r="DR1957" s="138"/>
      <c r="DS1957" s="138"/>
      <c r="DT1957" s="138"/>
      <c r="DU1957" s="138"/>
      <c r="DV1957" s="138"/>
      <c r="DW1957" s="138"/>
      <c r="DX1957" s="138"/>
      <c r="DY1957" s="138"/>
      <c r="DZ1957" s="138"/>
      <c r="EA1957" s="138"/>
      <c r="EB1957" s="138"/>
      <c r="EC1957" s="138"/>
      <c r="ED1957" s="138"/>
      <c r="EE1957" s="138"/>
      <c r="EF1957" s="138"/>
      <c r="EG1957" s="138"/>
      <c r="EH1957" s="138"/>
      <c r="EI1957" s="138"/>
      <c r="EJ1957" s="138"/>
      <c r="EK1957" s="138"/>
      <c r="EL1957" s="138"/>
      <c r="EM1957" s="138"/>
      <c r="EN1957" s="138"/>
      <c r="EO1957" s="138"/>
      <c r="EP1957" s="138"/>
      <c r="EQ1957" s="138"/>
      <c r="ER1957" s="138"/>
      <c r="ES1957" s="138"/>
      <c r="ET1957" s="138"/>
      <c r="EU1957" s="138"/>
      <c r="EV1957" s="138"/>
      <c r="EW1957" s="138"/>
      <c r="EX1957" s="138"/>
      <c r="EY1957" s="138"/>
      <c r="EZ1957" s="138"/>
      <c r="FA1957" s="138"/>
      <c r="FB1957" s="138"/>
      <c r="FC1957" s="138"/>
      <c r="FD1957" s="138"/>
      <c r="FE1957" s="138"/>
      <c r="FF1957" s="138"/>
      <c r="FG1957" s="138"/>
      <c r="FH1957" s="138"/>
      <c r="FI1957" s="138"/>
      <c r="FJ1957" s="138"/>
      <c r="FK1957" s="138"/>
      <c r="FL1957" s="138"/>
      <c r="FM1957" s="138"/>
      <c r="FN1957" s="138"/>
      <c r="FO1957" s="138"/>
      <c r="FP1957" s="138"/>
      <c r="FQ1957" s="138"/>
      <c r="FR1957" s="138"/>
      <c r="FS1957" s="138"/>
      <c r="FT1957" s="138"/>
      <c r="FU1957" s="138"/>
      <c r="FV1957" s="138"/>
      <c r="FW1957" s="138"/>
      <c r="FX1957" s="138"/>
      <c r="FY1957" s="138"/>
      <c r="FZ1957" s="138"/>
      <c r="GA1957" s="138"/>
      <c r="GB1957" s="138"/>
      <c r="GC1957" s="138"/>
      <c r="GD1957" s="138"/>
      <c r="GE1957" s="138"/>
      <c r="GF1957" s="138"/>
      <c r="GG1957" s="138"/>
      <c r="GH1957" s="138"/>
      <c r="GI1957" s="138"/>
      <c r="GJ1957" s="138"/>
      <c r="GK1957" s="138"/>
      <c r="GL1957" s="138"/>
      <c r="GM1957" s="138"/>
      <c r="GN1957" s="138"/>
      <c r="GO1957" s="138"/>
      <c r="GP1957" s="138"/>
      <c r="GQ1957" s="138"/>
      <c r="GR1957" s="138"/>
      <c r="GS1957" s="138"/>
      <c r="GT1957" s="138"/>
      <c r="GU1957" s="138"/>
      <c r="GV1957" s="138"/>
      <c r="GW1957" s="138"/>
      <c r="GX1957" s="138"/>
      <c r="GY1957" s="138"/>
      <c r="GZ1957" s="138"/>
      <c r="HA1957" s="138"/>
      <c r="HB1957" s="138"/>
      <c r="HC1957" s="138"/>
      <c r="HD1957" s="138"/>
      <c r="HE1957" s="138"/>
      <c r="HF1957" s="138"/>
      <c r="HG1957" s="138"/>
      <c r="HH1957" s="138"/>
      <c r="HI1957" s="138"/>
      <c r="HJ1957" s="138"/>
      <c r="HK1957" s="138"/>
      <c r="HL1957" s="138"/>
      <c r="HM1957" s="138"/>
      <c r="HN1957" s="138"/>
      <c r="HO1957" s="138"/>
      <c r="HP1957" s="138"/>
      <c r="HQ1957" s="138"/>
      <c r="HR1957" s="138"/>
      <c r="HS1957" s="138"/>
      <c r="HT1957" s="138"/>
      <c r="HU1957" s="138"/>
      <c r="HV1957" s="138"/>
      <c r="HW1957" s="138"/>
      <c r="HX1957" s="138"/>
      <c r="HY1957" s="138"/>
      <c r="HZ1957" s="138"/>
      <c r="IA1957" s="138"/>
      <c r="IB1957" s="138"/>
      <c r="IC1957" s="138"/>
      <c r="ID1957" s="138"/>
      <c r="IE1957" s="138"/>
      <c r="IF1957" s="138"/>
      <c r="IG1957" s="138"/>
      <c r="IH1957" s="138"/>
      <c r="II1957" s="138"/>
      <c r="IJ1957" s="138"/>
      <c r="IK1957" s="138"/>
      <c r="IL1957" s="138"/>
      <c r="IM1957" s="138"/>
      <c r="IN1957" s="138"/>
      <c r="IO1957" s="138"/>
      <c r="IP1957" s="138"/>
      <c r="IQ1957" s="138"/>
      <c r="IR1957" s="138"/>
      <c r="IS1957" s="138"/>
      <c r="IT1957" s="138"/>
      <c r="IU1957" s="138"/>
      <c r="IV1957" s="138"/>
      <c r="IW1957" s="138"/>
      <c r="IX1957" s="138"/>
      <c r="IY1957" s="138"/>
      <c r="IZ1957" s="138"/>
    </row>
    <row r="1958" spans="1:260" s="833" customFormat="1" ht="60" x14ac:dyDescent="0.25">
      <c r="A1958" s="204"/>
      <c r="B1958" s="204"/>
      <c r="C1958" s="204"/>
      <c r="D1958" s="204"/>
      <c r="E1958" s="160" t="s">
        <v>885</v>
      </c>
      <c r="F1958" s="160"/>
      <c r="G1958" s="160"/>
      <c r="H1958" s="1891"/>
      <c r="I1958" s="732"/>
      <c r="J1958" s="732"/>
      <c r="K1958" s="2070"/>
      <c r="L1958" s="2534"/>
      <c r="M1958" s="2534"/>
      <c r="N1958" s="2535"/>
      <c r="O1958" s="2535"/>
      <c r="P1958" s="2535"/>
      <c r="Q1958" s="2535"/>
      <c r="R1958" s="2535"/>
      <c r="S1958" s="2535"/>
      <c r="T1958" s="2794"/>
      <c r="U1958" s="2794"/>
      <c r="V1958" s="2794"/>
      <c r="W1958" s="2794"/>
      <c r="X1958" s="2794"/>
      <c r="Y1958" s="2794"/>
      <c r="Z1958" s="2795"/>
      <c r="AA1958" s="2794"/>
      <c r="AB1958" s="2794"/>
      <c r="AC1958" s="2796"/>
      <c r="AD1958" s="2796"/>
      <c r="AE1958" s="2794"/>
      <c r="AF1958" s="909"/>
      <c r="AG1958" s="2602"/>
      <c r="AH1958" s="138"/>
      <c r="AI1958" s="138"/>
      <c r="AJ1958" s="138"/>
      <c r="AK1958" s="138"/>
      <c r="AL1958" s="138"/>
      <c r="AM1958" s="138"/>
      <c r="AN1958" s="138"/>
      <c r="AO1958" s="138"/>
      <c r="AP1958" s="138"/>
      <c r="AQ1958" s="138"/>
      <c r="AR1958" s="138"/>
      <c r="AS1958" s="138"/>
      <c r="AT1958" s="138"/>
      <c r="AU1958" s="138"/>
      <c r="AV1958" s="138"/>
      <c r="AW1958" s="138"/>
      <c r="AX1958" s="138"/>
      <c r="AY1958" s="138"/>
      <c r="AZ1958" s="138"/>
      <c r="BA1958" s="138"/>
      <c r="BB1958" s="138"/>
      <c r="BC1958" s="138"/>
      <c r="BD1958" s="138"/>
      <c r="BE1958" s="138"/>
      <c r="BF1958" s="138"/>
      <c r="BG1958" s="138"/>
      <c r="BH1958" s="138"/>
      <c r="BI1958" s="138"/>
      <c r="BJ1958" s="138"/>
      <c r="BK1958" s="138"/>
      <c r="BL1958" s="138"/>
      <c r="BM1958" s="138"/>
      <c r="BN1958" s="138"/>
      <c r="BO1958" s="138"/>
      <c r="BP1958" s="138"/>
      <c r="BQ1958" s="138"/>
      <c r="BR1958" s="138"/>
      <c r="BS1958" s="138"/>
      <c r="BT1958" s="138"/>
      <c r="BU1958" s="138"/>
      <c r="BV1958" s="138"/>
      <c r="BW1958" s="138"/>
      <c r="BX1958" s="138"/>
      <c r="BY1958" s="138"/>
      <c r="BZ1958" s="138"/>
      <c r="CA1958" s="138"/>
      <c r="CB1958" s="138"/>
      <c r="CC1958" s="138"/>
      <c r="CD1958" s="138"/>
      <c r="CE1958" s="138"/>
      <c r="CF1958" s="138"/>
      <c r="CG1958" s="138"/>
      <c r="CH1958" s="138"/>
      <c r="CI1958" s="138"/>
      <c r="CJ1958" s="138"/>
      <c r="CK1958" s="138"/>
      <c r="CL1958" s="138"/>
      <c r="CM1958" s="138"/>
      <c r="CN1958" s="138"/>
      <c r="CO1958" s="138"/>
      <c r="CP1958" s="138"/>
      <c r="CQ1958" s="138"/>
      <c r="CR1958" s="138"/>
      <c r="CS1958" s="138"/>
      <c r="CT1958" s="138"/>
      <c r="CU1958" s="138"/>
      <c r="CV1958" s="138"/>
      <c r="CW1958" s="138"/>
      <c r="CX1958" s="138"/>
      <c r="CY1958" s="138"/>
      <c r="CZ1958" s="138"/>
      <c r="DA1958" s="138"/>
      <c r="DB1958" s="138"/>
      <c r="DC1958" s="138"/>
      <c r="DD1958" s="138"/>
      <c r="DE1958" s="138"/>
      <c r="DF1958" s="138"/>
      <c r="DG1958" s="138"/>
      <c r="DH1958" s="138"/>
      <c r="DI1958" s="138"/>
      <c r="DJ1958" s="138"/>
      <c r="DK1958" s="138"/>
      <c r="DL1958" s="138"/>
      <c r="DM1958" s="138"/>
      <c r="DN1958" s="138"/>
      <c r="DO1958" s="138"/>
      <c r="DP1958" s="138"/>
      <c r="DQ1958" s="138"/>
      <c r="DR1958" s="138"/>
      <c r="DS1958" s="138"/>
      <c r="DT1958" s="138"/>
      <c r="DU1958" s="138"/>
      <c r="DV1958" s="138"/>
      <c r="DW1958" s="138"/>
      <c r="DX1958" s="138"/>
      <c r="DY1958" s="138"/>
      <c r="DZ1958" s="138"/>
      <c r="EA1958" s="138"/>
      <c r="EB1958" s="138"/>
      <c r="EC1958" s="138"/>
      <c r="ED1958" s="138"/>
      <c r="EE1958" s="138"/>
      <c r="EF1958" s="138"/>
      <c r="EG1958" s="138"/>
      <c r="EH1958" s="138"/>
      <c r="EI1958" s="138"/>
      <c r="EJ1958" s="138"/>
      <c r="EK1958" s="138"/>
      <c r="EL1958" s="138"/>
      <c r="EM1958" s="138"/>
      <c r="EN1958" s="138"/>
      <c r="EO1958" s="138"/>
      <c r="EP1958" s="138"/>
      <c r="EQ1958" s="138"/>
      <c r="ER1958" s="138"/>
      <c r="ES1958" s="138"/>
      <c r="ET1958" s="138"/>
      <c r="EU1958" s="138"/>
      <c r="EV1958" s="138"/>
      <c r="EW1958" s="138"/>
      <c r="EX1958" s="138"/>
      <c r="EY1958" s="138"/>
      <c r="EZ1958" s="138"/>
      <c r="FA1958" s="138"/>
      <c r="FB1958" s="138"/>
      <c r="FC1958" s="138"/>
      <c r="FD1958" s="138"/>
      <c r="FE1958" s="138"/>
      <c r="FF1958" s="138"/>
      <c r="FG1958" s="138"/>
      <c r="FH1958" s="138"/>
      <c r="FI1958" s="138"/>
      <c r="FJ1958" s="138"/>
      <c r="FK1958" s="138"/>
      <c r="FL1958" s="138"/>
      <c r="FM1958" s="138"/>
      <c r="FN1958" s="138"/>
      <c r="FO1958" s="138"/>
      <c r="FP1958" s="138"/>
      <c r="FQ1958" s="138"/>
      <c r="FR1958" s="138"/>
      <c r="FS1958" s="138"/>
      <c r="FT1958" s="138"/>
      <c r="FU1958" s="138"/>
      <c r="FV1958" s="138"/>
      <c r="FW1958" s="138"/>
      <c r="FX1958" s="138"/>
      <c r="FY1958" s="138"/>
      <c r="FZ1958" s="138"/>
      <c r="GA1958" s="138"/>
      <c r="GB1958" s="138"/>
      <c r="GC1958" s="138"/>
      <c r="GD1958" s="138"/>
      <c r="GE1958" s="138"/>
      <c r="GF1958" s="138"/>
      <c r="GG1958" s="138"/>
      <c r="GH1958" s="138"/>
      <c r="GI1958" s="138"/>
      <c r="GJ1958" s="138"/>
      <c r="GK1958" s="138"/>
      <c r="GL1958" s="138"/>
      <c r="GM1958" s="138"/>
      <c r="GN1958" s="138"/>
      <c r="GO1958" s="138"/>
      <c r="GP1958" s="138"/>
      <c r="GQ1958" s="138"/>
      <c r="GR1958" s="138"/>
      <c r="GS1958" s="138"/>
      <c r="GT1958" s="138"/>
      <c r="GU1958" s="138"/>
      <c r="GV1958" s="138"/>
      <c r="GW1958" s="138"/>
      <c r="GX1958" s="138"/>
      <c r="GY1958" s="138"/>
      <c r="GZ1958" s="138"/>
      <c r="HA1958" s="138"/>
      <c r="HB1958" s="138"/>
      <c r="HC1958" s="138"/>
      <c r="HD1958" s="138"/>
      <c r="HE1958" s="138"/>
      <c r="HF1958" s="138"/>
      <c r="HG1958" s="138"/>
      <c r="HH1958" s="138"/>
      <c r="HI1958" s="138"/>
      <c r="HJ1958" s="138"/>
      <c r="HK1958" s="138"/>
      <c r="HL1958" s="138"/>
      <c r="HM1958" s="138"/>
      <c r="HN1958" s="138"/>
      <c r="HO1958" s="138"/>
      <c r="HP1958" s="138"/>
      <c r="HQ1958" s="138"/>
      <c r="HR1958" s="138"/>
      <c r="HS1958" s="138"/>
      <c r="HT1958" s="138"/>
      <c r="HU1958" s="138"/>
      <c r="HV1958" s="138"/>
      <c r="HW1958" s="138"/>
      <c r="HX1958" s="138"/>
      <c r="HY1958" s="138"/>
      <c r="HZ1958" s="138"/>
      <c r="IA1958" s="138"/>
      <c r="IB1958" s="138"/>
      <c r="IC1958" s="138"/>
      <c r="ID1958" s="138"/>
      <c r="IE1958" s="138"/>
      <c r="IF1958" s="138"/>
      <c r="IG1958" s="138"/>
      <c r="IH1958" s="138"/>
      <c r="II1958" s="138"/>
      <c r="IJ1958" s="138"/>
      <c r="IK1958" s="138"/>
      <c r="IL1958" s="138"/>
      <c r="IM1958" s="138"/>
      <c r="IN1958" s="138"/>
      <c r="IO1958" s="138"/>
      <c r="IP1958" s="138"/>
      <c r="IQ1958" s="138"/>
      <c r="IR1958" s="138"/>
      <c r="IS1958" s="138"/>
      <c r="IT1958" s="138"/>
      <c r="IU1958" s="138"/>
      <c r="IV1958" s="138"/>
      <c r="IW1958" s="138"/>
      <c r="IX1958" s="138"/>
      <c r="IY1958" s="138"/>
      <c r="IZ1958" s="138"/>
    </row>
    <row r="1959" spans="1:260" s="833" customFormat="1" ht="60" x14ac:dyDescent="0.25">
      <c r="A1959" s="204"/>
      <c r="B1959" s="204"/>
      <c r="C1959" s="204"/>
      <c r="D1959" s="204"/>
      <c r="E1959" s="160" t="s">
        <v>886</v>
      </c>
      <c r="F1959" s="160"/>
      <c r="G1959" s="160"/>
      <c r="H1959" s="1891"/>
      <c r="I1959" s="732"/>
      <c r="J1959" s="732"/>
      <c r="K1959" s="2070"/>
      <c r="L1959" s="2534"/>
      <c r="M1959" s="2534"/>
      <c r="N1959" s="2535"/>
      <c r="O1959" s="2535"/>
      <c r="P1959" s="2535"/>
      <c r="Q1959" s="2535"/>
      <c r="R1959" s="2535"/>
      <c r="S1959" s="2535"/>
      <c r="T1959" s="2794"/>
      <c r="U1959" s="2794"/>
      <c r="V1959" s="2794"/>
      <c r="W1959" s="2794"/>
      <c r="X1959" s="2794"/>
      <c r="Y1959" s="2794"/>
      <c r="Z1959" s="2795"/>
      <c r="AA1959" s="2794"/>
      <c r="AB1959" s="2794"/>
      <c r="AC1959" s="2796"/>
      <c r="AD1959" s="2796"/>
      <c r="AE1959" s="2794"/>
      <c r="AF1959" s="909"/>
      <c r="AG1959" s="2602"/>
      <c r="AH1959" s="138"/>
      <c r="AI1959" s="138"/>
      <c r="AJ1959" s="138"/>
      <c r="AK1959" s="138"/>
      <c r="AL1959" s="138"/>
      <c r="AM1959" s="138"/>
      <c r="AN1959" s="138"/>
      <c r="AO1959" s="138"/>
      <c r="AP1959" s="138"/>
      <c r="AQ1959" s="138"/>
      <c r="AR1959" s="138"/>
      <c r="AS1959" s="138"/>
      <c r="AT1959" s="138"/>
      <c r="AU1959" s="138"/>
      <c r="AV1959" s="138"/>
      <c r="AW1959" s="138"/>
      <c r="AX1959" s="138"/>
      <c r="AY1959" s="138"/>
      <c r="AZ1959" s="138"/>
      <c r="BA1959" s="138"/>
      <c r="BB1959" s="138"/>
      <c r="BC1959" s="138"/>
      <c r="BD1959" s="138"/>
      <c r="BE1959" s="138"/>
      <c r="BF1959" s="138"/>
      <c r="BG1959" s="138"/>
      <c r="BH1959" s="138"/>
      <c r="BI1959" s="138"/>
      <c r="BJ1959" s="138"/>
      <c r="BK1959" s="138"/>
      <c r="BL1959" s="138"/>
      <c r="BM1959" s="138"/>
      <c r="BN1959" s="138"/>
      <c r="BO1959" s="138"/>
      <c r="BP1959" s="138"/>
      <c r="BQ1959" s="138"/>
      <c r="BR1959" s="138"/>
      <c r="BS1959" s="138"/>
      <c r="BT1959" s="138"/>
      <c r="BU1959" s="138"/>
      <c r="BV1959" s="138"/>
      <c r="BW1959" s="138"/>
      <c r="BX1959" s="138"/>
      <c r="BY1959" s="138"/>
      <c r="BZ1959" s="138"/>
      <c r="CA1959" s="138"/>
      <c r="CB1959" s="138"/>
      <c r="CC1959" s="138"/>
      <c r="CD1959" s="138"/>
      <c r="CE1959" s="138"/>
      <c r="CF1959" s="138"/>
      <c r="CG1959" s="138"/>
      <c r="CH1959" s="138"/>
      <c r="CI1959" s="138"/>
      <c r="CJ1959" s="138"/>
      <c r="CK1959" s="138"/>
      <c r="CL1959" s="138"/>
      <c r="CM1959" s="138"/>
      <c r="CN1959" s="138"/>
      <c r="CO1959" s="138"/>
      <c r="CP1959" s="138"/>
      <c r="CQ1959" s="138"/>
      <c r="CR1959" s="138"/>
      <c r="CS1959" s="138"/>
      <c r="CT1959" s="138"/>
      <c r="CU1959" s="138"/>
      <c r="CV1959" s="138"/>
      <c r="CW1959" s="138"/>
      <c r="CX1959" s="138"/>
      <c r="CY1959" s="138"/>
      <c r="CZ1959" s="138"/>
      <c r="DA1959" s="138"/>
      <c r="DB1959" s="138"/>
      <c r="DC1959" s="138"/>
      <c r="DD1959" s="138"/>
      <c r="DE1959" s="138"/>
      <c r="DF1959" s="138"/>
      <c r="DG1959" s="138"/>
      <c r="DH1959" s="138"/>
      <c r="DI1959" s="138"/>
      <c r="DJ1959" s="138"/>
      <c r="DK1959" s="138"/>
      <c r="DL1959" s="138"/>
      <c r="DM1959" s="138"/>
      <c r="DN1959" s="138"/>
      <c r="DO1959" s="138"/>
      <c r="DP1959" s="138"/>
      <c r="DQ1959" s="138"/>
      <c r="DR1959" s="138"/>
      <c r="DS1959" s="138"/>
      <c r="DT1959" s="138"/>
      <c r="DU1959" s="138"/>
      <c r="DV1959" s="138"/>
      <c r="DW1959" s="138"/>
      <c r="DX1959" s="138"/>
      <c r="DY1959" s="138"/>
      <c r="DZ1959" s="138"/>
      <c r="EA1959" s="138"/>
      <c r="EB1959" s="138"/>
      <c r="EC1959" s="138"/>
      <c r="ED1959" s="138"/>
      <c r="EE1959" s="138"/>
      <c r="EF1959" s="138"/>
      <c r="EG1959" s="138"/>
      <c r="EH1959" s="138"/>
      <c r="EI1959" s="138"/>
      <c r="EJ1959" s="138"/>
      <c r="EK1959" s="138"/>
      <c r="EL1959" s="138"/>
      <c r="EM1959" s="138"/>
      <c r="EN1959" s="138"/>
      <c r="EO1959" s="138"/>
      <c r="EP1959" s="138"/>
      <c r="EQ1959" s="138"/>
      <c r="ER1959" s="138"/>
      <c r="ES1959" s="138"/>
      <c r="ET1959" s="138"/>
      <c r="EU1959" s="138"/>
      <c r="EV1959" s="138"/>
      <c r="EW1959" s="138"/>
      <c r="EX1959" s="138"/>
      <c r="EY1959" s="138"/>
      <c r="EZ1959" s="138"/>
      <c r="FA1959" s="138"/>
      <c r="FB1959" s="138"/>
      <c r="FC1959" s="138"/>
      <c r="FD1959" s="138"/>
      <c r="FE1959" s="138"/>
      <c r="FF1959" s="138"/>
      <c r="FG1959" s="138"/>
      <c r="FH1959" s="138"/>
      <c r="FI1959" s="138"/>
      <c r="FJ1959" s="138"/>
      <c r="FK1959" s="138"/>
      <c r="FL1959" s="138"/>
      <c r="FM1959" s="138"/>
      <c r="FN1959" s="138"/>
      <c r="FO1959" s="138"/>
      <c r="FP1959" s="138"/>
      <c r="FQ1959" s="138"/>
      <c r="FR1959" s="138"/>
      <c r="FS1959" s="138"/>
      <c r="FT1959" s="138"/>
      <c r="FU1959" s="138"/>
      <c r="FV1959" s="138"/>
      <c r="FW1959" s="138"/>
      <c r="FX1959" s="138"/>
      <c r="FY1959" s="138"/>
      <c r="FZ1959" s="138"/>
      <c r="GA1959" s="138"/>
      <c r="GB1959" s="138"/>
      <c r="GC1959" s="138"/>
      <c r="GD1959" s="138"/>
      <c r="GE1959" s="138"/>
      <c r="GF1959" s="138"/>
      <c r="GG1959" s="138"/>
      <c r="GH1959" s="138"/>
      <c r="GI1959" s="138"/>
      <c r="GJ1959" s="138"/>
      <c r="GK1959" s="138"/>
      <c r="GL1959" s="138"/>
      <c r="GM1959" s="138"/>
      <c r="GN1959" s="138"/>
      <c r="GO1959" s="138"/>
      <c r="GP1959" s="138"/>
      <c r="GQ1959" s="138"/>
      <c r="GR1959" s="138"/>
      <c r="GS1959" s="138"/>
      <c r="GT1959" s="138"/>
      <c r="GU1959" s="138"/>
      <c r="GV1959" s="138"/>
      <c r="GW1959" s="138"/>
      <c r="GX1959" s="138"/>
      <c r="GY1959" s="138"/>
      <c r="GZ1959" s="138"/>
      <c r="HA1959" s="138"/>
      <c r="HB1959" s="138"/>
      <c r="HC1959" s="138"/>
      <c r="HD1959" s="138"/>
      <c r="HE1959" s="138"/>
      <c r="HF1959" s="138"/>
      <c r="HG1959" s="138"/>
      <c r="HH1959" s="138"/>
      <c r="HI1959" s="138"/>
      <c r="HJ1959" s="138"/>
      <c r="HK1959" s="138"/>
      <c r="HL1959" s="138"/>
      <c r="HM1959" s="138"/>
      <c r="HN1959" s="138"/>
      <c r="HO1959" s="138"/>
      <c r="HP1959" s="138"/>
      <c r="HQ1959" s="138"/>
      <c r="HR1959" s="138"/>
      <c r="HS1959" s="138"/>
      <c r="HT1959" s="138"/>
      <c r="HU1959" s="138"/>
      <c r="HV1959" s="138"/>
      <c r="HW1959" s="138"/>
      <c r="HX1959" s="138"/>
      <c r="HY1959" s="138"/>
      <c r="HZ1959" s="138"/>
      <c r="IA1959" s="138"/>
      <c r="IB1959" s="138"/>
      <c r="IC1959" s="138"/>
      <c r="ID1959" s="138"/>
      <c r="IE1959" s="138"/>
      <c r="IF1959" s="138"/>
      <c r="IG1959" s="138"/>
      <c r="IH1959" s="138"/>
      <c r="II1959" s="138"/>
      <c r="IJ1959" s="138"/>
      <c r="IK1959" s="138"/>
      <c r="IL1959" s="138"/>
      <c r="IM1959" s="138"/>
      <c r="IN1959" s="138"/>
      <c r="IO1959" s="138"/>
      <c r="IP1959" s="138"/>
      <c r="IQ1959" s="138"/>
      <c r="IR1959" s="138"/>
      <c r="IS1959" s="138"/>
      <c r="IT1959" s="138"/>
      <c r="IU1959" s="138"/>
      <c r="IV1959" s="138"/>
      <c r="IW1959" s="138"/>
      <c r="IX1959" s="138"/>
      <c r="IY1959" s="138"/>
      <c r="IZ1959" s="138"/>
    </row>
    <row r="1960" spans="1:260" s="833" customFormat="1" ht="30" x14ac:dyDescent="0.25">
      <c r="A1960" s="204"/>
      <c r="B1960" s="204">
        <v>1</v>
      </c>
      <c r="C1960" s="204"/>
      <c r="D1960" s="204"/>
      <c r="E1960" s="160" t="s">
        <v>554</v>
      </c>
      <c r="F1960" s="160"/>
      <c r="G1960" s="160"/>
      <c r="H1960" s="1891"/>
      <c r="I1960" s="732"/>
      <c r="J1960" s="732">
        <f t="shared" ref="J1960:K1981" si="649">J1884</f>
        <v>0</v>
      </c>
      <c r="K1960" s="2070" t="e">
        <f t="shared" si="649"/>
        <v>#DIV/0!</v>
      </c>
      <c r="L1960" s="2534"/>
      <c r="M1960" s="2534"/>
      <c r="N1960" s="2535"/>
      <c r="O1960" s="2535"/>
      <c r="P1960" s="2535"/>
      <c r="Q1960" s="2535"/>
      <c r="R1960" s="2535"/>
      <c r="S1960" s="2535"/>
      <c r="T1960" s="2794"/>
      <c r="U1960" s="2794"/>
      <c r="V1960" s="2794"/>
      <c r="W1960" s="2794"/>
      <c r="X1960" s="2794">
        <f t="shared" ref="X1960:AE1960" si="650">X1884</f>
        <v>0</v>
      </c>
      <c r="Y1960" s="2794">
        <f t="shared" si="650"/>
        <v>0</v>
      </c>
      <c r="Z1960" s="2795">
        <f t="shared" si="650"/>
        <v>0</v>
      </c>
      <c r="AA1960" s="2794">
        <f t="shared" si="650"/>
        <v>0</v>
      </c>
      <c r="AB1960" s="2794">
        <f t="shared" si="650"/>
        <v>0</v>
      </c>
      <c r="AC1960" s="2796">
        <f t="shared" si="650"/>
        <v>0</v>
      </c>
      <c r="AD1960" s="2796">
        <f t="shared" si="650"/>
        <v>0</v>
      </c>
      <c r="AE1960" s="2794">
        <f t="shared" si="650"/>
        <v>0</v>
      </c>
      <c r="AF1960" s="909"/>
      <c r="AG1960" s="2602"/>
      <c r="AH1960" s="138"/>
      <c r="AI1960" s="138"/>
      <c r="AJ1960" s="138"/>
      <c r="AK1960" s="138"/>
      <c r="AL1960" s="138"/>
      <c r="AM1960" s="138"/>
      <c r="AN1960" s="138"/>
      <c r="AO1960" s="138"/>
      <c r="AP1960" s="138"/>
      <c r="AQ1960" s="138"/>
      <c r="AR1960" s="138"/>
      <c r="AS1960" s="138"/>
      <c r="AT1960" s="138"/>
      <c r="AU1960" s="138"/>
      <c r="AV1960" s="138"/>
      <c r="AW1960" s="138"/>
      <c r="AX1960" s="138"/>
      <c r="AY1960" s="138"/>
      <c r="AZ1960" s="138"/>
      <c r="BA1960" s="138"/>
      <c r="BB1960" s="138"/>
      <c r="BC1960" s="138"/>
      <c r="BD1960" s="138"/>
      <c r="BE1960" s="138"/>
      <c r="BF1960" s="138"/>
      <c r="BG1960" s="138"/>
      <c r="BH1960" s="138"/>
      <c r="BI1960" s="138"/>
      <c r="BJ1960" s="138"/>
      <c r="BK1960" s="138"/>
      <c r="BL1960" s="138"/>
      <c r="BM1960" s="138"/>
      <c r="BN1960" s="138"/>
      <c r="BO1960" s="138"/>
      <c r="BP1960" s="138"/>
      <c r="BQ1960" s="138"/>
      <c r="BR1960" s="138"/>
      <c r="BS1960" s="138"/>
      <c r="BT1960" s="138"/>
      <c r="BU1960" s="138"/>
      <c r="BV1960" s="138"/>
      <c r="BW1960" s="138"/>
      <c r="BX1960" s="138"/>
      <c r="BY1960" s="138"/>
      <c r="BZ1960" s="138"/>
      <c r="CA1960" s="138"/>
      <c r="CB1960" s="138"/>
      <c r="CC1960" s="138"/>
      <c r="CD1960" s="138"/>
      <c r="CE1960" s="138"/>
      <c r="CF1960" s="138"/>
      <c r="CG1960" s="138"/>
      <c r="CH1960" s="138"/>
      <c r="CI1960" s="138"/>
      <c r="CJ1960" s="138"/>
      <c r="CK1960" s="138"/>
      <c r="CL1960" s="138"/>
      <c r="CM1960" s="138"/>
      <c r="CN1960" s="138"/>
      <c r="CO1960" s="138"/>
      <c r="CP1960" s="138"/>
      <c r="CQ1960" s="138"/>
      <c r="CR1960" s="138"/>
      <c r="CS1960" s="138"/>
      <c r="CT1960" s="138"/>
      <c r="CU1960" s="138"/>
      <c r="CV1960" s="138"/>
      <c r="CW1960" s="138"/>
      <c r="CX1960" s="138"/>
      <c r="CY1960" s="138"/>
      <c r="CZ1960" s="138"/>
      <c r="DA1960" s="138"/>
      <c r="DB1960" s="138"/>
      <c r="DC1960" s="138"/>
      <c r="DD1960" s="138"/>
      <c r="DE1960" s="138"/>
      <c r="DF1960" s="138"/>
      <c r="DG1960" s="138"/>
      <c r="DH1960" s="138"/>
      <c r="DI1960" s="138"/>
      <c r="DJ1960" s="138"/>
      <c r="DK1960" s="138"/>
      <c r="DL1960" s="138"/>
      <c r="DM1960" s="138"/>
      <c r="DN1960" s="138"/>
      <c r="DO1960" s="138"/>
      <c r="DP1960" s="138"/>
      <c r="DQ1960" s="138"/>
      <c r="DR1960" s="138"/>
      <c r="DS1960" s="138"/>
      <c r="DT1960" s="138"/>
      <c r="DU1960" s="138"/>
      <c r="DV1960" s="138"/>
      <c r="DW1960" s="138"/>
      <c r="DX1960" s="138"/>
      <c r="DY1960" s="138"/>
      <c r="DZ1960" s="138"/>
      <c r="EA1960" s="138"/>
      <c r="EB1960" s="138"/>
      <c r="EC1960" s="138"/>
      <c r="ED1960" s="138"/>
      <c r="EE1960" s="138"/>
      <c r="EF1960" s="138"/>
      <c r="EG1960" s="138"/>
      <c r="EH1960" s="138"/>
      <c r="EI1960" s="138"/>
      <c r="EJ1960" s="138"/>
      <c r="EK1960" s="138"/>
      <c r="EL1960" s="138"/>
      <c r="EM1960" s="138"/>
      <c r="EN1960" s="138"/>
      <c r="EO1960" s="138"/>
      <c r="EP1960" s="138"/>
      <c r="EQ1960" s="138"/>
      <c r="ER1960" s="138"/>
      <c r="ES1960" s="138"/>
      <c r="ET1960" s="138"/>
      <c r="EU1960" s="138"/>
      <c r="EV1960" s="138"/>
      <c r="EW1960" s="138"/>
      <c r="EX1960" s="138"/>
      <c r="EY1960" s="138"/>
      <c r="EZ1960" s="138"/>
      <c r="FA1960" s="138"/>
      <c r="FB1960" s="138"/>
      <c r="FC1960" s="138"/>
      <c r="FD1960" s="138"/>
      <c r="FE1960" s="138"/>
      <c r="FF1960" s="138"/>
      <c r="FG1960" s="138"/>
      <c r="FH1960" s="138"/>
      <c r="FI1960" s="138"/>
      <c r="FJ1960" s="138"/>
      <c r="FK1960" s="138"/>
      <c r="FL1960" s="138"/>
      <c r="FM1960" s="138"/>
      <c r="FN1960" s="138"/>
      <c r="FO1960" s="138"/>
      <c r="FP1960" s="138"/>
      <c r="FQ1960" s="138"/>
      <c r="FR1960" s="138"/>
      <c r="FS1960" s="138"/>
      <c r="FT1960" s="138"/>
      <c r="FU1960" s="138"/>
      <c r="FV1960" s="138"/>
      <c r="FW1960" s="138"/>
      <c r="FX1960" s="138"/>
      <c r="FY1960" s="138"/>
      <c r="FZ1960" s="138"/>
      <c r="GA1960" s="138"/>
      <c r="GB1960" s="138"/>
      <c r="GC1960" s="138"/>
      <c r="GD1960" s="138"/>
      <c r="GE1960" s="138"/>
      <c r="GF1960" s="138"/>
      <c r="GG1960" s="138"/>
      <c r="GH1960" s="138"/>
      <c r="GI1960" s="138"/>
      <c r="GJ1960" s="138"/>
      <c r="GK1960" s="138"/>
      <c r="GL1960" s="138"/>
      <c r="GM1960" s="138"/>
      <c r="GN1960" s="138"/>
      <c r="GO1960" s="138"/>
      <c r="GP1960" s="138"/>
      <c r="GQ1960" s="138"/>
      <c r="GR1960" s="138"/>
      <c r="GS1960" s="138"/>
      <c r="GT1960" s="138"/>
      <c r="GU1960" s="138"/>
      <c r="GV1960" s="138"/>
      <c r="GW1960" s="138"/>
      <c r="GX1960" s="138"/>
      <c r="GY1960" s="138"/>
      <c r="GZ1960" s="138"/>
      <c r="HA1960" s="138"/>
      <c r="HB1960" s="138"/>
      <c r="HC1960" s="138"/>
      <c r="HD1960" s="138"/>
      <c r="HE1960" s="138"/>
      <c r="HF1960" s="138"/>
      <c r="HG1960" s="138"/>
      <c r="HH1960" s="138"/>
      <c r="HI1960" s="138"/>
      <c r="HJ1960" s="138"/>
      <c r="HK1960" s="138"/>
      <c r="HL1960" s="138"/>
      <c r="HM1960" s="138"/>
      <c r="HN1960" s="138"/>
      <c r="HO1960" s="138"/>
      <c r="HP1960" s="138"/>
      <c r="HQ1960" s="138"/>
      <c r="HR1960" s="138"/>
      <c r="HS1960" s="138"/>
      <c r="HT1960" s="138"/>
      <c r="HU1960" s="138"/>
      <c r="HV1960" s="138"/>
      <c r="HW1960" s="138"/>
      <c r="HX1960" s="138"/>
      <c r="HY1960" s="138"/>
      <c r="HZ1960" s="138"/>
      <c r="IA1960" s="138"/>
      <c r="IB1960" s="138"/>
      <c r="IC1960" s="138"/>
      <c r="ID1960" s="138"/>
      <c r="IE1960" s="138"/>
      <c r="IF1960" s="138"/>
      <c r="IG1960" s="138"/>
      <c r="IH1960" s="138"/>
      <c r="II1960" s="138"/>
      <c r="IJ1960" s="138"/>
      <c r="IK1960" s="138"/>
      <c r="IL1960" s="138"/>
      <c r="IM1960" s="138"/>
      <c r="IN1960" s="138"/>
      <c r="IO1960" s="138"/>
      <c r="IP1960" s="138"/>
      <c r="IQ1960" s="138"/>
      <c r="IR1960" s="138"/>
      <c r="IS1960" s="138"/>
      <c r="IT1960" s="138"/>
      <c r="IU1960" s="138"/>
      <c r="IV1960" s="138"/>
      <c r="IW1960" s="138"/>
      <c r="IX1960" s="138"/>
      <c r="IY1960" s="138"/>
      <c r="IZ1960" s="138"/>
    </row>
    <row r="1961" spans="1:260" s="833" customFormat="1" ht="45" x14ac:dyDescent="0.25">
      <c r="A1961" s="204"/>
      <c r="B1961" s="204">
        <v>1</v>
      </c>
      <c r="C1961" s="204"/>
      <c r="D1961" s="204"/>
      <c r="E1961" s="280" t="s">
        <v>555</v>
      </c>
      <c r="F1961" s="160"/>
      <c r="G1961" s="160"/>
      <c r="H1961" s="1891"/>
      <c r="I1961" s="732"/>
      <c r="J1961" s="732">
        <f t="shared" si="649"/>
        <v>0</v>
      </c>
      <c r="K1961" s="2070">
        <f t="shared" si="649"/>
        <v>0</v>
      </c>
      <c r="L1961" s="2534"/>
      <c r="M1961" s="2534"/>
      <c r="N1961" s="2535"/>
      <c r="O1961" s="2535"/>
      <c r="P1961" s="2535"/>
      <c r="Q1961" s="2535"/>
      <c r="R1961" s="2535"/>
      <c r="S1961" s="2535"/>
      <c r="T1961" s="2794"/>
      <c r="U1961" s="2794"/>
      <c r="V1961" s="2794"/>
      <c r="W1961" s="2794"/>
      <c r="X1961" s="2794">
        <f t="shared" ref="X1961:AE1961" si="651">X1885</f>
        <v>0</v>
      </c>
      <c r="Y1961" s="2794">
        <f t="shared" si="651"/>
        <v>0</v>
      </c>
      <c r="Z1961" s="2795">
        <f t="shared" si="651"/>
        <v>0</v>
      </c>
      <c r="AA1961" s="2794">
        <f t="shared" si="651"/>
        <v>0</v>
      </c>
      <c r="AB1961" s="2794">
        <f t="shared" si="651"/>
        <v>0</v>
      </c>
      <c r="AC1961" s="2796">
        <f t="shared" si="651"/>
        <v>0</v>
      </c>
      <c r="AD1961" s="2796">
        <f t="shared" si="651"/>
        <v>0</v>
      </c>
      <c r="AE1961" s="2794">
        <f t="shared" si="651"/>
        <v>0</v>
      </c>
      <c r="AF1961" s="909"/>
      <c r="AG1961" s="2602"/>
      <c r="AH1961" s="138"/>
      <c r="AI1961" s="138"/>
      <c r="AJ1961" s="138"/>
      <c r="AK1961" s="138"/>
      <c r="AL1961" s="138"/>
      <c r="AM1961" s="138"/>
      <c r="AN1961" s="138"/>
      <c r="AO1961" s="138"/>
      <c r="AP1961" s="138"/>
      <c r="AQ1961" s="138"/>
      <c r="AR1961" s="138"/>
      <c r="AS1961" s="138"/>
      <c r="AT1961" s="138"/>
      <c r="AU1961" s="138"/>
      <c r="AV1961" s="138"/>
      <c r="AW1961" s="138"/>
      <c r="AX1961" s="138"/>
      <c r="AY1961" s="138"/>
      <c r="AZ1961" s="138"/>
      <c r="BA1961" s="138"/>
      <c r="BB1961" s="138"/>
      <c r="BC1961" s="138"/>
      <c r="BD1961" s="138"/>
      <c r="BE1961" s="138"/>
      <c r="BF1961" s="138"/>
      <c r="BG1961" s="138"/>
      <c r="BH1961" s="138"/>
      <c r="BI1961" s="138"/>
      <c r="BJ1961" s="138"/>
      <c r="BK1961" s="138"/>
      <c r="BL1961" s="138"/>
      <c r="BM1961" s="138"/>
      <c r="BN1961" s="138"/>
      <c r="BO1961" s="138"/>
      <c r="BP1961" s="138"/>
      <c r="BQ1961" s="138"/>
      <c r="BR1961" s="138"/>
      <c r="BS1961" s="138"/>
      <c r="BT1961" s="138"/>
      <c r="BU1961" s="138"/>
      <c r="BV1961" s="138"/>
      <c r="BW1961" s="138"/>
      <c r="BX1961" s="138"/>
      <c r="BY1961" s="138"/>
      <c r="BZ1961" s="138"/>
      <c r="CA1961" s="138"/>
      <c r="CB1961" s="138"/>
      <c r="CC1961" s="138"/>
      <c r="CD1961" s="138"/>
      <c r="CE1961" s="138"/>
      <c r="CF1961" s="138"/>
      <c r="CG1961" s="138"/>
      <c r="CH1961" s="138"/>
      <c r="CI1961" s="138"/>
      <c r="CJ1961" s="138"/>
      <c r="CK1961" s="138"/>
      <c r="CL1961" s="138"/>
      <c r="CM1961" s="138"/>
      <c r="CN1961" s="138"/>
      <c r="CO1961" s="138"/>
      <c r="CP1961" s="138"/>
      <c r="CQ1961" s="138"/>
      <c r="CR1961" s="138"/>
      <c r="CS1961" s="138"/>
      <c r="CT1961" s="138"/>
      <c r="CU1961" s="138"/>
      <c r="CV1961" s="138"/>
      <c r="CW1961" s="138"/>
      <c r="CX1961" s="138"/>
      <c r="CY1961" s="138"/>
      <c r="CZ1961" s="138"/>
      <c r="DA1961" s="138"/>
      <c r="DB1961" s="138"/>
      <c r="DC1961" s="138"/>
      <c r="DD1961" s="138"/>
      <c r="DE1961" s="138"/>
      <c r="DF1961" s="138"/>
      <c r="DG1961" s="138"/>
      <c r="DH1961" s="138"/>
      <c r="DI1961" s="138"/>
      <c r="DJ1961" s="138"/>
      <c r="DK1961" s="138"/>
      <c r="DL1961" s="138"/>
      <c r="DM1961" s="138"/>
      <c r="DN1961" s="138"/>
      <c r="DO1961" s="138"/>
      <c r="DP1961" s="138"/>
      <c r="DQ1961" s="138"/>
      <c r="DR1961" s="138"/>
      <c r="DS1961" s="138"/>
      <c r="DT1961" s="138"/>
      <c r="DU1961" s="138"/>
      <c r="DV1961" s="138"/>
      <c r="DW1961" s="138"/>
      <c r="DX1961" s="138"/>
      <c r="DY1961" s="138"/>
      <c r="DZ1961" s="138"/>
      <c r="EA1961" s="138"/>
      <c r="EB1961" s="138"/>
      <c r="EC1961" s="138"/>
      <c r="ED1961" s="138"/>
      <c r="EE1961" s="138"/>
      <c r="EF1961" s="138"/>
      <c r="EG1961" s="138"/>
      <c r="EH1961" s="138"/>
      <c r="EI1961" s="138"/>
      <c r="EJ1961" s="138"/>
      <c r="EK1961" s="138"/>
      <c r="EL1961" s="138"/>
      <c r="EM1961" s="138"/>
      <c r="EN1961" s="138"/>
      <c r="EO1961" s="138"/>
      <c r="EP1961" s="138"/>
      <c r="EQ1961" s="138"/>
      <c r="ER1961" s="138"/>
      <c r="ES1961" s="138"/>
      <c r="ET1961" s="138"/>
      <c r="EU1961" s="138"/>
      <c r="EV1961" s="138"/>
      <c r="EW1961" s="138"/>
      <c r="EX1961" s="138"/>
      <c r="EY1961" s="138"/>
      <c r="EZ1961" s="138"/>
      <c r="FA1961" s="138"/>
      <c r="FB1961" s="138"/>
      <c r="FC1961" s="138"/>
      <c r="FD1961" s="138"/>
      <c r="FE1961" s="138"/>
      <c r="FF1961" s="138"/>
      <c r="FG1961" s="138"/>
      <c r="FH1961" s="138"/>
      <c r="FI1961" s="138"/>
      <c r="FJ1961" s="138"/>
      <c r="FK1961" s="138"/>
      <c r="FL1961" s="138"/>
      <c r="FM1961" s="138"/>
      <c r="FN1961" s="138"/>
      <c r="FO1961" s="138"/>
      <c r="FP1961" s="138"/>
      <c r="FQ1961" s="138"/>
      <c r="FR1961" s="138"/>
      <c r="FS1961" s="138"/>
      <c r="FT1961" s="138"/>
      <c r="FU1961" s="138"/>
      <c r="FV1961" s="138"/>
      <c r="FW1961" s="138"/>
      <c r="FX1961" s="138"/>
      <c r="FY1961" s="138"/>
      <c r="FZ1961" s="138"/>
      <c r="GA1961" s="138"/>
      <c r="GB1961" s="138"/>
      <c r="GC1961" s="138"/>
      <c r="GD1961" s="138"/>
      <c r="GE1961" s="138"/>
      <c r="GF1961" s="138"/>
      <c r="GG1961" s="138"/>
      <c r="GH1961" s="138"/>
      <c r="GI1961" s="138"/>
      <c r="GJ1961" s="138"/>
      <c r="GK1961" s="138"/>
      <c r="GL1961" s="138"/>
      <c r="GM1961" s="138"/>
      <c r="GN1961" s="138"/>
      <c r="GO1961" s="138"/>
      <c r="GP1961" s="138"/>
      <c r="GQ1961" s="138"/>
      <c r="GR1961" s="138"/>
      <c r="GS1961" s="138"/>
      <c r="GT1961" s="138"/>
      <c r="GU1961" s="138"/>
      <c r="GV1961" s="138"/>
      <c r="GW1961" s="138"/>
      <c r="GX1961" s="138"/>
      <c r="GY1961" s="138"/>
      <c r="GZ1961" s="138"/>
      <c r="HA1961" s="138"/>
      <c r="HB1961" s="138"/>
      <c r="HC1961" s="138"/>
      <c r="HD1961" s="138"/>
      <c r="HE1961" s="138"/>
      <c r="HF1961" s="138"/>
      <c r="HG1961" s="138"/>
      <c r="HH1961" s="138"/>
      <c r="HI1961" s="138"/>
      <c r="HJ1961" s="138"/>
      <c r="HK1961" s="138"/>
      <c r="HL1961" s="138"/>
      <c r="HM1961" s="138"/>
      <c r="HN1961" s="138"/>
      <c r="HO1961" s="138"/>
      <c r="HP1961" s="138"/>
      <c r="HQ1961" s="138"/>
      <c r="HR1961" s="138"/>
      <c r="HS1961" s="138"/>
      <c r="HT1961" s="138"/>
      <c r="HU1961" s="138"/>
      <c r="HV1961" s="138"/>
      <c r="HW1961" s="138"/>
      <c r="HX1961" s="138"/>
      <c r="HY1961" s="138"/>
      <c r="HZ1961" s="138"/>
      <c r="IA1961" s="138"/>
      <c r="IB1961" s="138"/>
      <c r="IC1961" s="138"/>
      <c r="ID1961" s="138"/>
      <c r="IE1961" s="138"/>
      <c r="IF1961" s="138"/>
      <c r="IG1961" s="138"/>
      <c r="IH1961" s="138"/>
      <c r="II1961" s="138"/>
      <c r="IJ1961" s="138"/>
      <c r="IK1961" s="138"/>
      <c r="IL1961" s="138"/>
      <c r="IM1961" s="138"/>
      <c r="IN1961" s="138"/>
      <c r="IO1961" s="138"/>
      <c r="IP1961" s="138"/>
      <c r="IQ1961" s="138"/>
      <c r="IR1961" s="138"/>
      <c r="IS1961" s="138"/>
      <c r="IT1961" s="138"/>
      <c r="IU1961" s="138"/>
      <c r="IV1961" s="138"/>
      <c r="IW1961" s="138"/>
      <c r="IX1961" s="138"/>
      <c r="IY1961" s="138"/>
      <c r="IZ1961" s="138"/>
    </row>
    <row r="1962" spans="1:260" s="833" customFormat="1" ht="45" x14ac:dyDescent="0.25">
      <c r="A1962" s="204"/>
      <c r="B1962" s="204">
        <v>1</v>
      </c>
      <c r="C1962" s="204"/>
      <c r="D1962" s="204"/>
      <c r="E1962" s="160" t="s">
        <v>556</v>
      </c>
      <c r="F1962" s="160"/>
      <c r="G1962" s="160"/>
      <c r="H1962" s="1891"/>
      <c r="I1962" s="732"/>
      <c r="J1962" s="732">
        <f t="shared" si="649"/>
        <v>0</v>
      </c>
      <c r="K1962" s="2070" t="e">
        <f t="shared" si="649"/>
        <v>#DIV/0!</v>
      </c>
      <c r="L1962" s="2534"/>
      <c r="M1962" s="2534"/>
      <c r="N1962" s="2535"/>
      <c r="O1962" s="2535"/>
      <c r="P1962" s="2535"/>
      <c r="Q1962" s="2535"/>
      <c r="R1962" s="2535"/>
      <c r="S1962" s="2535"/>
      <c r="T1962" s="2794"/>
      <c r="U1962" s="2794"/>
      <c r="V1962" s="2794"/>
      <c r="W1962" s="2794"/>
      <c r="X1962" s="2794">
        <f t="shared" ref="X1962:AE1962" si="652">X1886</f>
        <v>0</v>
      </c>
      <c r="Y1962" s="2794">
        <f t="shared" si="652"/>
        <v>0</v>
      </c>
      <c r="Z1962" s="2795">
        <f t="shared" si="652"/>
        <v>0</v>
      </c>
      <c r="AA1962" s="2794">
        <f t="shared" si="652"/>
        <v>0</v>
      </c>
      <c r="AB1962" s="2794">
        <f t="shared" si="652"/>
        <v>0</v>
      </c>
      <c r="AC1962" s="2796">
        <f t="shared" si="652"/>
        <v>0</v>
      </c>
      <c r="AD1962" s="2796">
        <f t="shared" si="652"/>
        <v>0</v>
      </c>
      <c r="AE1962" s="2794">
        <f t="shared" si="652"/>
        <v>0</v>
      </c>
      <c r="AF1962" s="909"/>
      <c r="AG1962" s="2602"/>
      <c r="AH1962" s="138"/>
      <c r="AI1962" s="138"/>
      <c r="AJ1962" s="138"/>
      <c r="AK1962" s="138"/>
      <c r="AL1962" s="138"/>
      <c r="AM1962" s="138"/>
      <c r="AN1962" s="138"/>
      <c r="AO1962" s="138"/>
      <c r="AP1962" s="138"/>
      <c r="AQ1962" s="138"/>
      <c r="AR1962" s="138"/>
      <c r="AS1962" s="138"/>
      <c r="AT1962" s="138"/>
      <c r="AU1962" s="138"/>
      <c r="AV1962" s="138"/>
      <c r="AW1962" s="138"/>
      <c r="AX1962" s="138"/>
      <c r="AY1962" s="138"/>
      <c r="AZ1962" s="138"/>
      <c r="BA1962" s="138"/>
      <c r="BB1962" s="138"/>
      <c r="BC1962" s="138"/>
      <c r="BD1962" s="138"/>
      <c r="BE1962" s="138"/>
      <c r="BF1962" s="138"/>
      <c r="BG1962" s="138"/>
      <c r="BH1962" s="138"/>
      <c r="BI1962" s="138"/>
      <c r="BJ1962" s="138"/>
      <c r="BK1962" s="138"/>
      <c r="BL1962" s="138"/>
      <c r="BM1962" s="138"/>
      <c r="BN1962" s="138"/>
      <c r="BO1962" s="138"/>
      <c r="BP1962" s="138"/>
      <c r="BQ1962" s="138"/>
      <c r="BR1962" s="138"/>
      <c r="BS1962" s="138"/>
      <c r="BT1962" s="138"/>
      <c r="BU1962" s="138"/>
      <c r="BV1962" s="138"/>
      <c r="BW1962" s="138"/>
      <c r="BX1962" s="138"/>
      <c r="BY1962" s="138"/>
      <c r="BZ1962" s="138"/>
      <c r="CA1962" s="138"/>
      <c r="CB1962" s="138"/>
      <c r="CC1962" s="138"/>
      <c r="CD1962" s="138"/>
      <c r="CE1962" s="138"/>
      <c r="CF1962" s="138"/>
      <c r="CG1962" s="138"/>
      <c r="CH1962" s="138"/>
      <c r="CI1962" s="138"/>
      <c r="CJ1962" s="138"/>
      <c r="CK1962" s="138"/>
      <c r="CL1962" s="138"/>
      <c r="CM1962" s="138"/>
      <c r="CN1962" s="138"/>
      <c r="CO1962" s="138"/>
      <c r="CP1962" s="138"/>
      <c r="CQ1962" s="138"/>
      <c r="CR1962" s="138"/>
      <c r="CS1962" s="138"/>
      <c r="CT1962" s="138"/>
      <c r="CU1962" s="138"/>
      <c r="CV1962" s="138"/>
      <c r="CW1962" s="138"/>
      <c r="CX1962" s="138"/>
      <c r="CY1962" s="138"/>
      <c r="CZ1962" s="138"/>
      <c r="DA1962" s="138"/>
      <c r="DB1962" s="138"/>
      <c r="DC1962" s="138"/>
      <c r="DD1962" s="138"/>
      <c r="DE1962" s="138"/>
      <c r="DF1962" s="138"/>
      <c r="DG1962" s="138"/>
      <c r="DH1962" s="138"/>
      <c r="DI1962" s="138"/>
      <c r="DJ1962" s="138"/>
      <c r="DK1962" s="138"/>
      <c r="DL1962" s="138"/>
      <c r="DM1962" s="138"/>
      <c r="DN1962" s="138"/>
      <c r="DO1962" s="138"/>
      <c r="DP1962" s="138"/>
      <c r="DQ1962" s="138"/>
      <c r="DR1962" s="138"/>
      <c r="DS1962" s="138"/>
      <c r="DT1962" s="138"/>
      <c r="DU1962" s="138"/>
      <c r="DV1962" s="138"/>
      <c r="DW1962" s="138"/>
      <c r="DX1962" s="138"/>
      <c r="DY1962" s="138"/>
      <c r="DZ1962" s="138"/>
      <c r="EA1962" s="138"/>
      <c r="EB1962" s="138"/>
      <c r="EC1962" s="138"/>
      <c r="ED1962" s="138"/>
      <c r="EE1962" s="138"/>
      <c r="EF1962" s="138"/>
      <c r="EG1962" s="138"/>
      <c r="EH1962" s="138"/>
      <c r="EI1962" s="138"/>
      <c r="EJ1962" s="138"/>
      <c r="EK1962" s="138"/>
      <c r="EL1962" s="138"/>
      <c r="EM1962" s="138"/>
      <c r="EN1962" s="138"/>
      <c r="EO1962" s="138"/>
      <c r="EP1962" s="138"/>
      <c r="EQ1962" s="138"/>
      <c r="ER1962" s="138"/>
      <c r="ES1962" s="138"/>
      <c r="ET1962" s="138"/>
      <c r="EU1962" s="138"/>
      <c r="EV1962" s="138"/>
      <c r="EW1962" s="138"/>
      <c r="EX1962" s="138"/>
      <c r="EY1962" s="138"/>
      <c r="EZ1962" s="138"/>
      <c r="FA1962" s="138"/>
      <c r="FB1962" s="138"/>
      <c r="FC1962" s="138"/>
      <c r="FD1962" s="138"/>
      <c r="FE1962" s="138"/>
      <c r="FF1962" s="138"/>
      <c r="FG1962" s="138"/>
      <c r="FH1962" s="138"/>
      <c r="FI1962" s="138"/>
      <c r="FJ1962" s="138"/>
      <c r="FK1962" s="138"/>
      <c r="FL1962" s="138"/>
      <c r="FM1962" s="138"/>
      <c r="FN1962" s="138"/>
      <c r="FO1962" s="138"/>
      <c r="FP1962" s="138"/>
      <c r="FQ1962" s="138"/>
      <c r="FR1962" s="138"/>
      <c r="FS1962" s="138"/>
      <c r="FT1962" s="138"/>
      <c r="FU1962" s="138"/>
      <c r="FV1962" s="138"/>
      <c r="FW1962" s="138"/>
      <c r="FX1962" s="138"/>
      <c r="FY1962" s="138"/>
      <c r="FZ1962" s="138"/>
      <c r="GA1962" s="138"/>
      <c r="GB1962" s="138"/>
      <c r="GC1962" s="138"/>
      <c r="GD1962" s="138"/>
      <c r="GE1962" s="138"/>
      <c r="GF1962" s="138"/>
      <c r="GG1962" s="138"/>
      <c r="GH1962" s="138"/>
      <c r="GI1962" s="138"/>
      <c r="GJ1962" s="138"/>
      <c r="GK1962" s="138"/>
      <c r="GL1962" s="138"/>
      <c r="GM1962" s="138"/>
      <c r="GN1962" s="138"/>
      <c r="GO1962" s="138"/>
      <c r="GP1962" s="138"/>
      <c r="GQ1962" s="138"/>
      <c r="GR1962" s="138"/>
      <c r="GS1962" s="138"/>
      <c r="GT1962" s="138"/>
      <c r="GU1962" s="138"/>
      <c r="GV1962" s="138"/>
      <c r="GW1962" s="138"/>
      <c r="GX1962" s="138"/>
      <c r="GY1962" s="138"/>
      <c r="GZ1962" s="138"/>
      <c r="HA1962" s="138"/>
      <c r="HB1962" s="138"/>
      <c r="HC1962" s="138"/>
      <c r="HD1962" s="138"/>
      <c r="HE1962" s="138"/>
      <c r="HF1962" s="138"/>
      <c r="HG1962" s="138"/>
      <c r="HH1962" s="138"/>
      <c r="HI1962" s="138"/>
      <c r="HJ1962" s="138"/>
      <c r="HK1962" s="138"/>
      <c r="HL1962" s="138"/>
      <c r="HM1962" s="138"/>
      <c r="HN1962" s="138"/>
      <c r="HO1962" s="138"/>
      <c r="HP1962" s="138"/>
      <c r="HQ1962" s="138"/>
      <c r="HR1962" s="138"/>
      <c r="HS1962" s="138"/>
      <c r="HT1962" s="138"/>
      <c r="HU1962" s="138"/>
      <c r="HV1962" s="138"/>
      <c r="HW1962" s="138"/>
      <c r="HX1962" s="138"/>
      <c r="HY1962" s="138"/>
      <c r="HZ1962" s="138"/>
      <c r="IA1962" s="138"/>
      <c r="IB1962" s="138"/>
      <c r="IC1962" s="138"/>
      <c r="ID1962" s="138"/>
      <c r="IE1962" s="138"/>
      <c r="IF1962" s="138"/>
      <c r="IG1962" s="138"/>
      <c r="IH1962" s="138"/>
      <c r="II1962" s="138"/>
      <c r="IJ1962" s="138"/>
      <c r="IK1962" s="138"/>
      <c r="IL1962" s="138"/>
      <c r="IM1962" s="138"/>
      <c r="IN1962" s="138"/>
      <c r="IO1962" s="138"/>
      <c r="IP1962" s="138"/>
      <c r="IQ1962" s="138"/>
      <c r="IR1962" s="138"/>
      <c r="IS1962" s="138"/>
      <c r="IT1962" s="138"/>
      <c r="IU1962" s="138"/>
      <c r="IV1962" s="138"/>
      <c r="IW1962" s="138"/>
      <c r="IX1962" s="138"/>
      <c r="IY1962" s="138"/>
      <c r="IZ1962" s="138"/>
    </row>
    <row r="1963" spans="1:260" s="833" customFormat="1" ht="30" x14ac:dyDescent="0.25">
      <c r="A1963" s="204"/>
      <c r="B1963" s="204">
        <v>1</v>
      </c>
      <c r="C1963" s="204"/>
      <c r="D1963" s="204"/>
      <c r="E1963" s="160" t="s">
        <v>557</v>
      </c>
      <c r="F1963" s="160"/>
      <c r="G1963" s="160"/>
      <c r="H1963" s="1891"/>
      <c r="I1963" s="732"/>
      <c r="J1963" s="732">
        <f t="shared" si="649"/>
        <v>0</v>
      </c>
      <c r="K1963" s="2070" t="e">
        <f t="shared" si="649"/>
        <v>#DIV/0!</v>
      </c>
      <c r="L1963" s="2534"/>
      <c r="M1963" s="2534"/>
      <c r="N1963" s="2535"/>
      <c r="O1963" s="2535"/>
      <c r="P1963" s="2535"/>
      <c r="Q1963" s="2535"/>
      <c r="R1963" s="2535"/>
      <c r="S1963" s="2535"/>
      <c r="T1963" s="2794"/>
      <c r="U1963" s="2794"/>
      <c r="V1963" s="2794"/>
      <c r="W1963" s="2794"/>
      <c r="X1963" s="2794">
        <f t="shared" ref="X1963:AE1963" si="653">X1887</f>
        <v>0</v>
      </c>
      <c r="Y1963" s="2794">
        <f t="shared" si="653"/>
        <v>0</v>
      </c>
      <c r="Z1963" s="2795">
        <f t="shared" si="653"/>
        <v>0</v>
      </c>
      <c r="AA1963" s="2794">
        <f t="shared" si="653"/>
        <v>0</v>
      </c>
      <c r="AB1963" s="2794">
        <f t="shared" si="653"/>
        <v>0</v>
      </c>
      <c r="AC1963" s="2796">
        <f t="shared" si="653"/>
        <v>0</v>
      </c>
      <c r="AD1963" s="2796">
        <f t="shared" si="653"/>
        <v>0</v>
      </c>
      <c r="AE1963" s="2794">
        <f t="shared" si="653"/>
        <v>0</v>
      </c>
      <c r="AF1963" s="909"/>
      <c r="AG1963" s="2602"/>
      <c r="AH1963" s="138"/>
      <c r="AI1963" s="138"/>
      <c r="AJ1963" s="138"/>
      <c r="AK1963" s="138"/>
      <c r="AL1963" s="138"/>
      <c r="AM1963" s="138"/>
      <c r="AN1963" s="138"/>
      <c r="AO1963" s="138"/>
      <c r="AP1963" s="138"/>
      <c r="AQ1963" s="138"/>
      <c r="AR1963" s="138"/>
      <c r="AS1963" s="138"/>
      <c r="AT1963" s="138"/>
      <c r="AU1963" s="138"/>
      <c r="AV1963" s="138"/>
      <c r="AW1963" s="138"/>
      <c r="AX1963" s="138"/>
      <c r="AY1963" s="138"/>
      <c r="AZ1963" s="138"/>
      <c r="BA1963" s="138"/>
      <c r="BB1963" s="138"/>
      <c r="BC1963" s="138"/>
      <c r="BD1963" s="138"/>
      <c r="BE1963" s="138"/>
      <c r="BF1963" s="138"/>
      <c r="BG1963" s="138"/>
      <c r="BH1963" s="138"/>
      <c r="BI1963" s="138"/>
      <c r="BJ1963" s="138"/>
      <c r="BK1963" s="138"/>
      <c r="BL1963" s="138"/>
      <c r="BM1963" s="138"/>
      <c r="BN1963" s="138"/>
      <c r="BO1963" s="138"/>
      <c r="BP1963" s="138"/>
      <c r="BQ1963" s="138"/>
      <c r="BR1963" s="138"/>
      <c r="BS1963" s="138"/>
      <c r="BT1963" s="138"/>
      <c r="BU1963" s="138"/>
      <c r="BV1963" s="138"/>
      <c r="BW1963" s="138"/>
      <c r="BX1963" s="138"/>
      <c r="BY1963" s="138"/>
      <c r="BZ1963" s="138"/>
      <c r="CA1963" s="138"/>
      <c r="CB1963" s="138"/>
      <c r="CC1963" s="138"/>
      <c r="CD1963" s="138"/>
      <c r="CE1963" s="138"/>
      <c r="CF1963" s="138"/>
      <c r="CG1963" s="138"/>
      <c r="CH1963" s="138"/>
      <c r="CI1963" s="138"/>
      <c r="CJ1963" s="138"/>
      <c r="CK1963" s="138"/>
      <c r="CL1963" s="138"/>
      <c r="CM1963" s="138"/>
      <c r="CN1963" s="138"/>
      <c r="CO1963" s="138"/>
      <c r="CP1963" s="138"/>
      <c r="CQ1963" s="138"/>
      <c r="CR1963" s="138"/>
      <c r="CS1963" s="138"/>
      <c r="CT1963" s="138"/>
      <c r="CU1963" s="138"/>
      <c r="CV1963" s="138"/>
      <c r="CW1963" s="138"/>
      <c r="CX1963" s="138"/>
      <c r="CY1963" s="138"/>
      <c r="CZ1963" s="138"/>
      <c r="DA1963" s="138"/>
      <c r="DB1963" s="138"/>
      <c r="DC1963" s="138"/>
      <c r="DD1963" s="138"/>
      <c r="DE1963" s="138"/>
      <c r="DF1963" s="138"/>
      <c r="DG1963" s="138"/>
      <c r="DH1963" s="138"/>
      <c r="DI1963" s="138"/>
      <c r="DJ1963" s="138"/>
      <c r="DK1963" s="138"/>
      <c r="DL1963" s="138"/>
      <c r="DM1963" s="138"/>
      <c r="DN1963" s="138"/>
      <c r="DO1963" s="138"/>
      <c r="DP1963" s="138"/>
      <c r="DQ1963" s="138"/>
      <c r="DR1963" s="138"/>
      <c r="DS1963" s="138"/>
      <c r="DT1963" s="138"/>
      <c r="DU1963" s="138"/>
      <c r="DV1963" s="138"/>
      <c r="DW1963" s="138"/>
      <c r="DX1963" s="138"/>
      <c r="DY1963" s="138"/>
      <c r="DZ1963" s="138"/>
      <c r="EA1963" s="138"/>
      <c r="EB1963" s="138"/>
      <c r="EC1963" s="138"/>
      <c r="ED1963" s="138"/>
      <c r="EE1963" s="138"/>
      <c r="EF1963" s="138"/>
      <c r="EG1963" s="138"/>
      <c r="EH1963" s="138"/>
      <c r="EI1963" s="138"/>
      <c r="EJ1963" s="138"/>
      <c r="EK1963" s="138"/>
      <c r="EL1963" s="138"/>
      <c r="EM1963" s="138"/>
      <c r="EN1963" s="138"/>
      <c r="EO1963" s="138"/>
      <c r="EP1963" s="138"/>
      <c r="EQ1963" s="138"/>
      <c r="ER1963" s="138"/>
      <c r="ES1963" s="138"/>
      <c r="ET1963" s="138"/>
      <c r="EU1963" s="138"/>
      <c r="EV1963" s="138"/>
      <c r="EW1963" s="138"/>
      <c r="EX1963" s="138"/>
      <c r="EY1963" s="138"/>
      <c r="EZ1963" s="138"/>
      <c r="FA1963" s="138"/>
      <c r="FB1963" s="138"/>
      <c r="FC1963" s="138"/>
      <c r="FD1963" s="138"/>
      <c r="FE1963" s="138"/>
      <c r="FF1963" s="138"/>
      <c r="FG1963" s="138"/>
      <c r="FH1963" s="138"/>
      <c r="FI1963" s="138"/>
      <c r="FJ1963" s="138"/>
      <c r="FK1963" s="138"/>
      <c r="FL1963" s="138"/>
      <c r="FM1963" s="138"/>
      <c r="FN1963" s="138"/>
      <c r="FO1963" s="138"/>
      <c r="FP1963" s="138"/>
      <c r="FQ1963" s="138"/>
      <c r="FR1963" s="138"/>
      <c r="FS1963" s="138"/>
      <c r="FT1963" s="138"/>
      <c r="FU1963" s="138"/>
      <c r="FV1963" s="138"/>
      <c r="FW1963" s="138"/>
      <c r="FX1963" s="138"/>
      <c r="FY1963" s="138"/>
      <c r="FZ1963" s="138"/>
      <c r="GA1963" s="138"/>
      <c r="GB1963" s="138"/>
      <c r="GC1963" s="138"/>
      <c r="GD1963" s="138"/>
      <c r="GE1963" s="138"/>
      <c r="GF1963" s="138"/>
      <c r="GG1963" s="138"/>
      <c r="GH1963" s="138"/>
      <c r="GI1963" s="138"/>
      <c r="GJ1963" s="138"/>
      <c r="GK1963" s="138"/>
      <c r="GL1963" s="138"/>
      <c r="GM1963" s="138"/>
      <c r="GN1963" s="138"/>
      <c r="GO1963" s="138"/>
      <c r="GP1963" s="138"/>
      <c r="GQ1963" s="138"/>
      <c r="GR1963" s="138"/>
      <c r="GS1963" s="138"/>
      <c r="GT1963" s="138"/>
      <c r="GU1963" s="138"/>
      <c r="GV1963" s="138"/>
      <c r="GW1963" s="138"/>
      <c r="GX1963" s="138"/>
      <c r="GY1963" s="138"/>
      <c r="GZ1963" s="138"/>
      <c r="HA1963" s="138"/>
      <c r="HB1963" s="138"/>
      <c r="HC1963" s="138"/>
      <c r="HD1963" s="138"/>
      <c r="HE1963" s="138"/>
      <c r="HF1963" s="138"/>
      <c r="HG1963" s="138"/>
      <c r="HH1963" s="138"/>
      <c r="HI1963" s="138"/>
      <c r="HJ1963" s="138"/>
      <c r="HK1963" s="138"/>
      <c r="HL1963" s="138"/>
      <c r="HM1963" s="138"/>
      <c r="HN1963" s="138"/>
      <c r="HO1963" s="138"/>
      <c r="HP1963" s="138"/>
      <c r="HQ1963" s="138"/>
      <c r="HR1963" s="138"/>
      <c r="HS1963" s="138"/>
      <c r="HT1963" s="138"/>
      <c r="HU1963" s="138"/>
      <c r="HV1963" s="138"/>
      <c r="HW1963" s="138"/>
      <c r="HX1963" s="138"/>
      <c r="HY1963" s="138"/>
      <c r="HZ1963" s="138"/>
      <c r="IA1963" s="138"/>
      <c r="IB1963" s="138"/>
      <c r="IC1963" s="138"/>
      <c r="ID1963" s="138"/>
      <c r="IE1963" s="138"/>
      <c r="IF1963" s="138"/>
      <c r="IG1963" s="138"/>
      <c r="IH1963" s="138"/>
      <c r="II1963" s="138"/>
      <c r="IJ1963" s="138"/>
      <c r="IK1963" s="138"/>
      <c r="IL1963" s="138"/>
      <c r="IM1963" s="138"/>
      <c r="IN1963" s="138"/>
      <c r="IO1963" s="138"/>
      <c r="IP1963" s="138"/>
      <c r="IQ1963" s="138"/>
      <c r="IR1963" s="138"/>
      <c r="IS1963" s="138"/>
      <c r="IT1963" s="138"/>
      <c r="IU1963" s="138"/>
      <c r="IV1963" s="138"/>
      <c r="IW1963" s="138"/>
      <c r="IX1963" s="138"/>
      <c r="IY1963" s="138"/>
      <c r="IZ1963" s="138"/>
    </row>
    <row r="1964" spans="1:260" s="833" customFormat="1" ht="45" x14ac:dyDescent="0.25">
      <c r="A1964" s="204"/>
      <c r="B1964" s="204">
        <v>1</v>
      </c>
      <c r="C1964" s="204"/>
      <c r="D1964" s="204"/>
      <c r="E1964" s="160" t="s">
        <v>365</v>
      </c>
      <c r="F1964" s="160"/>
      <c r="G1964" s="160"/>
      <c r="H1964" s="1891"/>
      <c r="I1964" s="732"/>
      <c r="J1964" s="732">
        <f t="shared" si="649"/>
        <v>1</v>
      </c>
      <c r="K1964" s="2070" t="e">
        <f t="shared" si="649"/>
        <v>#DIV/0!</v>
      </c>
      <c r="L1964" s="2534"/>
      <c r="M1964" s="2534"/>
      <c r="N1964" s="2535"/>
      <c r="O1964" s="2535"/>
      <c r="P1964" s="2535"/>
      <c r="Q1964" s="2535"/>
      <c r="R1964" s="2535"/>
      <c r="S1964" s="2535"/>
      <c r="T1964" s="2794"/>
      <c r="U1964" s="2794"/>
      <c r="V1964" s="2794"/>
      <c r="W1964" s="2794"/>
      <c r="X1964" s="2794">
        <f t="shared" ref="X1964:AE1964" si="654">X1888</f>
        <v>0</v>
      </c>
      <c r="Y1964" s="2794">
        <f t="shared" si="654"/>
        <v>2.25177</v>
      </c>
      <c r="Z1964" s="2795">
        <f t="shared" si="654"/>
        <v>0</v>
      </c>
      <c r="AA1964" s="2794">
        <f t="shared" si="654"/>
        <v>0</v>
      </c>
      <c r="AB1964" s="2794">
        <f t="shared" si="654"/>
        <v>2.25177</v>
      </c>
      <c r="AC1964" s="2796">
        <f t="shared" si="654"/>
        <v>0</v>
      </c>
      <c r="AD1964" s="2796">
        <f t="shared" si="654"/>
        <v>0</v>
      </c>
      <c r="AE1964" s="2794">
        <f t="shared" si="654"/>
        <v>2.25177</v>
      </c>
      <c r="AF1964" s="909"/>
      <c r="AG1964" s="2602"/>
      <c r="AH1964" s="138"/>
      <c r="AI1964" s="138"/>
      <c r="AJ1964" s="138"/>
      <c r="AK1964" s="138"/>
      <c r="AL1964" s="138"/>
      <c r="AM1964" s="138"/>
      <c r="AN1964" s="138"/>
      <c r="AO1964" s="138"/>
      <c r="AP1964" s="138"/>
      <c r="AQ1964" s="138"/>
      <c r="AR1964" s="138"/>
      <c r="AS1964" s="138"/>
      <c r="AT1964" s="138"/>
      <c r="AU1964" s="138"/>
      <c r="AV1964" s="138"/>
      <c r="AW1964" s="138"/>
      <c r="AX1964" s="138"/>
      <c r="AY1964" s="138"/>
      <c r="AZ1964" s="138"/>
      <c r="BA1964" s="138"/>
      <c r="BB1964" s="138"/>
      <c r="BC1964" s="138"/>
      <c r="BD1964" s="138"/>
      <c r="BE1964" s="138"/>
      <c r="BF1964" s="138"/>
      <c r="BG1964" s="138"/>
      <c r="BH1964" s="138"/>
      <c r="BI1964" s="138"/>
      <c r="BJ1964" s="138"/>
      <c r="BK1964" s="138"/>
      <c r="BL1964" s="138"/>
      <c r="BM1964" s="138"/>
      <c r="BN1964" s="138"/>
      <c r="BO1964" s="138"/>
      <c r="BP1964" s="138"/>
      <c r="BQ1964" s="138"/>
      <c r="BR1964" s="138"/>
      <c r="BS1964" s="138"/>
      <c r="BT1964" s="138"/>
      <c r="BU1964" s="138"/>
      <c r="BV1964" s="138"/>
      <c r="BW1964" s="138"/>
      <c r="BX1964" s="138"/>
      <c r="BY1964" s="138"/>
      <c r="BZ1964" s="138"/>
      <c r="CA1964" s="138"/>
      <c r="CB1964" s="138"/>
      <c r="CC1964" s="138"/>
      <c r="CD1964" s="138"/>
      <c r="CE1964" s="138"/>
      <c r="CF1964" s="138"/>
      <c r="CG1964" s="138"/>
      <c r="CH1964" s="138"/>
      <c r="CI1964" s="138"/>
      <c r="CJ1964" s="138"/>
      <c r="CK1964" s="138"/>
      <c r="CL1964" s="138"/>
      <c r="CM1964" s="138"/>
      <c r="CN1964" s="138"/>
      <c r="CO1964" s="138"/>
      <c r="CP1964" s="138"/>
      <c r="CQ1964" s="138"/>
      <c r="CR1964" s="138"/>
      <c r="CS1964" s="138"/>
      <c r="CT1964" s="138"/>
      <c r="CU1964" s="138"/>
      <c r="CV1964" s="138"/>
      <c r="CW1964" s="138"/>
      <c r="CX1964" s="138"/>
      <c r="CY1964" s="138"/>
      <c r="CZ1964" s="138"/>
      <c r="DA1964" s="138"/>
      <c r="DB1964" s="138"/>
      <c r="DC1964" s="138"/>
      <c r="DD1964" s="138"/>
      <c r="DE1964" s="138"/>
      <c r="DF1964" s="138"/>
      <c r="DG1964" s="138"/>
      <c r="DH1964" s="138"/>
      <c r="DI1964" s="138"/>
      <c r="DJ1964" s="138"/>
      <c r="DK1964" s="138"/>
      <c r="DL1964" s="138"/>
      <c r="DM1964" s="138"/>
      <c r="DN1964" s="138"/>
      <c r="DO1964" s="138"/>
      <c r="DP1964" s="138"/>
      <c r="DQ1964" s="138"/>
      <c r="DR1964" s="138"/>
      <c r="DS1964" s="138"/>
      <c r="DT1964" s="138"/>
      <c r="DU1964" s="138"/>
      <c r="DV1964" s="138"/>
      <c r="DW1964" s="138"/>
      <c r="DX1964" s="138"/>
      <c r="DY1964" s="138"/>
      <c r="DZ1964" s="138"/>
      <c r="EA1964" s="138"/>
      <c r="EB1964" s="138"/>
      <c r="EC1964" s="138"/>
      <c r="ED1964" s="138"/>
      <c r="EE1964" s="138"/>
      <c r="EF1964" s="138"/>
      <c r="EG1964" s="138"/>
      <c r="EH1964" s="138"/>
      <c r="EI1964" s="138"/>
      <c r="EJ1964" s="138"/>
      <c r="EK1964" s="138"/>
      <c r="EL1964" s="138"/>
      <c r="EM1964" s="138"/>
      <c r="EN1964" s="138"/>
      <c r="EO1964" s="138"/>
      <c r="EP1964" s="138"/>
      <c r="EQ1964" s="138"/>
      <c r="ER1964" s="138"/>
      <c r="ES1964" s="138"/>
      <c r="ET1964" s="138"/>
      <c r="EU1964" s="138"/>
      <c r="EV1964" s="138"/>
      <c r="EW1964" s="138"/>
      <c r="EX1964" s="138"/>
      <c r="EY1964" s="138"/>
      <c r="EZ1964" s="138"/>
      <c r="FA1964" s="138"/>
      <c r="FB1964" s="138"/>
      <c r="FC1964" s="138"/>
      <c r="FD1964" s="138"/>
      <c r="FE1964" s="138"/>
      <c r="FF1964" s="138"/>
      <c r="FG1964" s="138"/>
      <c r="FH1964" s="138"/>
      <c r="FI1964" s="138"/>
      <c r="FJ1964" s="138"/>
      <c r="FK1964" s="138"/>
      <c r="FL1964" s="138"/>
      <c r="FM1964" s="138"/>
      <c r="FN1964" s="138"/>
      <c r="FO1964" s="138"/>
      <c r="FP1964" s="138"/>
      <c r="FQ1964" s="138"/>
      <c r="FR1964" s="138"/>
      <c r="FS1964" s="138"/>
      <c r="FT1964" s="138"/>
      <c r="FU1964" s="138"/>
      <c r="FV1964" s="138"/>
      <c r="FW1964" s="138"/>
      <c r="FX1964" s="138"/>
      <c r="FY1964" s="138"/>
      <c r="FZ1964" s="138"/>
      <c r="GA1964" s="138"/>
      <c r="GB1964" s="138"/>
      <c r="GC1964" s="138"/>
      <c r="GD1964" s="138"/>
      <c r="GE1964" s="138"/>
      <c r="GF1964" s="138"/>
      <c r="GG1964" s="138"/>
      <c r="GH1964" s="138"/>
      <c r="GI1964" s="138"/>
      <c r="GJ1964" s="138"/>
      <c r="GK1964" s="138"/>
      <c r="GL1964" s="138"/>
      <c r="GM1964" s="138"/>
      <c r="GN1964" s="138"/>
      <c r="GO1964" s="138"/>
      <c r="GP1964" s="138"/>
      <c r="GQ1964" s="138"/>
      <c r="GR1964" s="138"/>
      <c r="GS1964" s="138"/>
      <c r="GT1964" s="138"/>
      <c r="GU1964" s="138"/>
      <c r="GV1964" s="138"/>
      <c r="GW1964" s="138"/>
      <c r="GX1964" s="138"/>
      <c r="GY1964" s="138"/>
      <c r="GZ1964" s="138"/>
      <c r="HA1964" s="138"/>
      <c r="HB1964" s="138"/>
      <c r="HC1964" s="138"/>
      <c r="HD1964" s="138"/>
      <c r="HE1964" s="138"/>
      <c r="HF1964" s="138"/>
      <c r="HG1964" s="138"/>
      <c r="HH1964" s="138"/>
      <c r="HI1964" s="138"/>
      <c r="HJ1964" s="138"/>
      <c r="HK1964" s="138"/>
      <c r="HL1964" s="138"/>
      <c r="HM1964" s="138"/>
      <c r="HN1964" s="138"/>
      <c r="HO1964" s="138"/>
      <c r="HP1964" s="138"/>
      <c r="HQ1964" s="138"/>
      <c r="HR1964" s="138"/>
      <c r="HS1964" s="138"/>
      <c r="HT1964" s="138"/>
      <c r="HU1964" s="138"/>
      <c r="HV1964" s="138"/>
      <c r="HW1964" s="138"/>
      <c r="HX1964" s="138"/>
      <c r="HY1964" s="138"/>
      <c r="HZ1964" s="138"/>
      <c r="IA1964" s="138"/>
      <c r="IB1964" s="138"/>
      <c r="IC1964" s="138"/>
      <c r="ID1964" s="138"/>
      <c r="IE1964" s="138"/>
      <c r="IF1964" s="138"/>
      <c r="IG1964" s="138"/>
      <c r="IH1964" s="138"/>
      <c r="II1964" s="138"/>
      <c r="IJ1964" s="138"/>
      <c r="IK1964" s="138"/>
      <c r="IL1964" s="138"/>
      <c r="IM1964" s="138"/>
      <c r="IN1964" s="138"/>
      <c r="IO1964" s="138"/>
      <c r="IP1964" s="138"/>
      <c r="IQ1964" s="138"/>
      <c r="IR1964" s="138"/>
      <c r="IS1964" s="138"/>
      <c r="IT1964" s="138"/>
      <c r="IU1964" s="138"/>
      <c r="IV1964" s="138"/>
      <c r="IW1964" s="138"/>
      <c r="IX1964" s="138"/>
      <c r="IY1964" s="138"/>
      <c r="IZ1964" s="138"/>
    </row>
    <row r="1965" spans="1:260" s="833" customFormat="1" ht="45" x14ac:dyDescent="0.25">
      <c r="A1965" s="204"/>
      <c r="B1965" s="204">
        <v>1</v>
      </c>
      <c r="C1965" s="204"/>
      <c r="D1965" s="204"/>
      <c r="E1965" s="160" t="s">
        <v>558</v>
      </c>
      <c r="F1965" s="160"/>
      <c r="G1965" s="160"/>
      <c r="H1965" s="1891"/>
      <c r="I1965" s="732"/>
      <c r="J1965" s="732">
        <f t="shared" si="649"/>
        <v>1</v>
      </c>
      <c r="K1965" s="2070" t="e">
        <f t="shared" si="649"/>
        <v>#DIV/0!</v>
      </c>
      <c r="L1965" s="2534"/>
      <c r="M1965" s="2534"/>
      <c r="N1965" s="2535"/>
      <c r="O1965" s="2535"/>
      <c r="P1965" s="2535"/>
      <c r="Q1965" s="2535"/>
      <c r="R1965" s="2535"/>
      <c r="S1965" s="2535"/>
      <c r="T1965" s="2794"/>
      <c r="U1965" s="2794"/>
      <c r="V1965" s="2794"/>
      <c r="W1965" s="2794"/>
      <c r="X1965" s="2794">
        <f t="shared" ref="X1965:AE1965" si="655">X1889</f>
        <v>0</v>
      </c>
      <c r="Y1965" s="2794">
        <f t="shared" si="655"/>
        <v>2.25177</v>
      </c>
      <c r="Z1965" s="2795">
        <f t="shared" si="655"/>
        <v>0</v>
      </c>
      <c r="AA1965" s="2794">
        <f t="shared" si="655"/>
        <v>0</v>
      </c>
      <c r="AB1965" s="2794">
        <f t="shared" si="655"/>
        <v>2.25177</v>
      </c>
      <c r="AC1965" s="2796">
        <f t="shared" si="655"/>
        <v>0</v>
      </c>
      <c r="AD1965" s="2796">
        <f t="shared" si="655"/>
        <v>0</v>
      </c>
      <c r="AE1965" s="2794">
        <f t="shared" si="655"/>
        <v>2.25177</v>
      </c>
      <c r="AF1965" s="909"/>
      <c r="AG1965" s="2602"/>
      <c r="AH1965" s="138"/>
      <c r="AI1965" s="138"/>
      <c r="AJ1965" s="138"/>
      <c r="AK1965" s="138"/>
      <c r="AL1965" s="138"/>
      <c r="AM1965" s="138"/>
      <c r="AN1965" s="138"/>
      <c r="AO1965" s="138"/>
      <c r="AP1965" s="138"/>
      <c r="AQ1965" s="138"/>
      <c r="AR1965" s="138"/>
      <c r="AS1965" s="138"/>
      <c r="AT1965" s="138"/>
      <c r="AU1965" s="138"/>
      <c r="AV1965" s="138"/>
      <c r="AW1965" s="138"/>
      <c r="AX1965" s="138"/>
      <c r="AY1965" s="138"/>
      <c r="AZ1965" s="138"/>
      <c r="BA1965" s="138"/>
      <c r="BB1965" s="138"/>
      <c r="BC1965" s="138"/>
      <c r="BD1965" s="138"/>
      <c r="BE1965" s="138"/>
      <c r="BF1965" s="138"/>
      <c r="BG1965" s="138"/>
      <c r="BH1965" s="138"/>
      <c r="BI1965" s="138"/>
      <c r="BJ1965" s="138"/>
      <c r="BK1965" s="138"/>
      <c r="BL1965" s="138"/>
      <c r="BM1965" s="138"/>
      <c r="BN1965" s="138"/>
      <c r="BO1965" s="138"/>
      <c r="BP1965" s="138"/>
      <c r="BQ1965" s="138"/>
      <c r="BR1965" s="138"/>
      <c r="BS1965" s="138"/>
      <c r="BT1965" s="138"/>
      <c r="BU1965" s="138"/>
      <c r="BV1965" s="138"/>
      <c r="BW1965" s="138"/>
      <c r="BX1965" s="138"/>
      <c r="BY1965" s="138"/>
      <c r="BZ1965" s="138"/>
      <c r="CA1965" s="138"/>
      <c r="CB1965" s="138"/>
      <c r="CC1965" s="138"/>
      <c r="CD1965" s="138"/>
      <c r="CE1965" s="138"/>
      <c r="CF1965" s="138"/>
      <c r="CG1965" s="138"/>
      <c r="CH1965" s="138"/>
      <c r="CI1965" s="138"/>
      <c r="CJ1965" s="138"/>
      <c r="CK1965" s="138"/>
      <c r="CL1965" s="138"/>
      <c r="CM1965" s="138"/>
      <c r="CN1965" s="138"/>
      <c r="CO1965" s="138"/>
      <c r="CP1965" s="138"/>
      <c r="CQ1965" s="138"/>
      <c r="CR1965" s="138"/>
      <c r="CS1965" s="138"/>
      <c r="CT1965" s="138"/>
      <c r="CU1965" s="138"/>
      <c r="CV1965" s="138"/>
      <c r="CW1965" s="138"/>
      <c r="CX1965" s="138"/>
      <c r="CY1965" s="138"/>
      <c r="CZ1965" s="138"/>
      <c r="DA1965" s="138"/>
      <c r="DB1965" s="138"/>
      <c r="DC1965" s="138"/>
      <c r="DD1965" s="138"/>
      <c r="DE1965" s="138"/>
      <c r="DF1965" s="138"/>
      <c r="DG1965" s="138"/>
      <c r="DH1965" s="138"/>
      <c r="DI1965" s="138"/>
      <c r="DJ1965" s="138"/>
      <c r="DK1965" s="138"/>
      <c r="DL1965" s="138"/>
      <c r="DM1965" s="138"/>
      <c r="DN1965" s="138"/>
      <c r="DO1965" s="138"/>
      <c r="DP1965" s="138"/>
      <c r="DQ1965" s="138"/>
      <c r="DR1965" s="138"/>
      <c r="DS1965" s="138"/>
      <c r="DT1965" s="138"/>
      <c r="DU1965" s="138"/>
      <c r="DV1965" s="138"/>
      <c r="DW1965" s="138"/>
      <c r="DX1965" s="138"/>
      <c r="DY1965" s="138"/>
      <c r="DZ1965" s="138"/>
      <c r="EA1965" s="138"/>
      <c r="EB1965" s="138"/>
      <c r="EC1965" s="138"/>
      <c r="ED1965" s="138"/>
      <c r="EE1965" s="138"/>
      <c r="EF1965" s="138"/>
      <c r="EG1965" s="138"/>
      <c r="EH1965" s="138"/>
      <c r="EI1965" s="138"/>
      <c r="EJ1965" s="138"/>
      <c r="EK1965" s="138"/>
      <c r="EL1965" s="138"/>
      <c r="EM1965" s="138"/>
      <c r="EN1965" s="138"/>
      <c r="EO1965" s="138"/>
      <c r="EP1965" s="138"/>
      <c r="EQ1965" s="138"/>
      <c r="ER1965" s="138"/>
      <c r="ES1965" s="138"/>
      <c r="ET1965" s="138"/>
      <c r="EU1965" s="138"/>
      <c r="EV1965" s="138"/>
      <c r="EW1965" s="138"/>
      <c r="EX1965" s="138"/>
      <c r="EY1965" s="138"/>
      <c r="EZ1965" s="138"/>
      <c r="FA1965" s="138"/>
      <c r="FB1965" s="138"/>
      <c r="FC1965" s="138"/>
      <c r="FD1965" s="138"/>
      <c r="FE1965" s="138"/>
      <c r="FF1965" s="138"/>
      <c r="FG1965" s="138"/>
      <c r="FH1965" s="138"/>
      <c r="FI1965" s="138"/>
      <c r="FJ1965" s="138"/>
      <c r="FK1965" s="138"/>
      <c r="FL1965" s="138"/>
      <c r="FM1965" s="138"/>
      <c r="FN1965" s="138"/>
      <c r="FO1965" s="138"/>
      <c r="FP1965" s="138"/>
      <c r="FQ1965" s="138"/>
      <c r="FR1965" s="138"/>
      <c r="FS1965" s="138"/>
      <c r="FT1965" s="138"/>
      <c r="FU1965" s="138"/>
      <c r="FV1965" s="138"/>
      <c r="FW1965" s="138"/>
      <c r="FX1965" s="138"/>
      <c r="FY1965" s="138"/>
      <c r="FZ1965" s="138"/>
      <c r="GA1965" s="138"/>
      <c r="GB1965" s="138"/>
      <c r="GC1965" s="138"/>
      <c r="GD1965" s="138"/>
      <c r="GE1965" s="138"/>
      <c r="GF1965" s="138"/>
      <c r="GG1965" s="138"/>
      <c r="GH1965" s="138"/>
      <c r="GI1965" s="138"/>
      <c r="GJ1965" s="138"/>
      <c r="GK1965" s="138"/>
      <c r="GL1965" s="138"/>
      <c r="GM1965" s="138"/>
      <c r="GN1965" s="138"/>
      <c r="GO1965" s="138"/>
      <c r="GP1965" s="138"/>
      <c r="GQ1965" s="138"/>
      <c r="GR1965" s="138"/>
      <c r="GS1965" s="138"/>
      <c r="GT1965" s="138"/>
      <c r="GU1965" s="138"/>
      <c r="GV1965" s="138"/>
      <c r="GW1965" s="138"/>
      <c r="GX1965" s="138"/>
      <c r="GY1965" s="138"/>
      <c r="GZ1965" s="138"/>
      <c r="HA1965" s="138"/>
      <c r="HB1965" s="138"/>
      <c r="HC1965" s="138"/>
      <c r="HD1965" s="138"/>
      <c r="HE1965" s="138"/>
      <c r="HF1965" s="138"/>
      <c r="HG1965" s="138"/>
      <c r="HH1965" s="138"/>
      <c r="HI1965" s="138"/>
      <c r="HJ1965" s="138"/>
      <c r="HK1965" s="138"/>
      <c r="HL1965" s="138"/>
      <c r="HM1965" s="138"/>
      <c r="HN1965" s="138"/>
      <c r="HO1965" s="138"/>
      <c r="HP1965" s="138"/>
      <c r="HQ1965" s="138"/>
      <c r="HR1965" s="138"/>
      <c r="HS1965" s="138"/>
      <c r="HT1965" s="138"/>
      <c r="HU1965" s="138"/>
      <c r="HV1965" s="138"/>
      <c r="HW1965" s="138"/>
      <c r="HX1965" s="138"/>
      <c r="HY1965" s="138"/>
      <c r="HZ1965" s="138"/>
      <c r="IA1965" s="138"/>
      <c r="IB1965" s="138"/>
      <c r="IC1965" s="138"/>
      <c r="ID1965" s="138"/>
      <c r="IE1965" s="138"/>
      <c r="IF1965" s="138"/>
      <c r="IG1965" s="138"/>
      <c r="IH1965" s="138"/>
      <c r="II1965" s="138"/>
      <c r="IJ1965" s="138"/>
      <c r="IK1965" s="138"/>
      <c r="IL1965" s="138"/>
      <c r="IM1965" s="138"/>
      <c r="IN1965" s="138"/>
      <c r="IO1965" s="138"/>
      <c r="IP1965" s="138"/>
      <c r="IQ1965" s="138"/>
      <c r="IR1965" s="138"/>
      <c r="IS1965" s="138"/>
      <c r="IT1965" s="138"/>
      <c r="IU1965" s="138"/>
      <c r="IV1965" s="138"/>
      <c r="IW1965" s="138"/>
      <c r="IX1965" s="138"/>
      <c r="IY1965" s="138"/>
      <c r="IZ1965" s="138"/>
    </row>
    <row r="1966" spans="1:260" s="833" customFormat="1" ht="75" x14ac:dyDescent="0.25">
      <c r="A1966" s="204"/>
      <c r="B1966" s="204">
        <v>1</v>
      </c>
      <c r="C1966" s="204"/>
      <c r="D1966" s="204"/>
      <c r="E1966" s="160" t="s">
        <v>559</v>
      </c>
      <c r="F1966" s="160"/>
      <c r="G1966" s="160"/>
      <c r="H1966" s="1891"/>
      <c r="I1966" s="732"/>
      <c r="J1966" s="732">
        <f t="shared" si="649"/>
        <v>0</v>
      </c>
      <c r="K1966" s="2070" t="e">
        <f t="shared" si="649"/>
        <v>#DIV/0!</v>
      </c>
      <c r="L1966" s="2534"/>
      <c r="M1966" s="2534"/>
      <c r="N1966" s="2535"/>
      <c r="O1966" s="2535"/>
      <c r="P1966" s="2535"/>
      <c r="Q1966" s="2535"/>
      <c r="R1966" s="2535"/>
      <c r="S1966" s="2535"/>
      <c r="T1966" s="2794"/>
      <c r="U1966" s="2794"/>
      <c r="V1966" s="2794"/>
      <c r="W1966" s="2794"/>
      <c r="X1966" s="2794">
        <f t="shared" ref="X1966:AE1966" si="656">X1890</f>
        <v>0</v>
      </c>
      <c r="Y1966" s="2794">
        <f t="shared" si="656"/>
        <v>0</v>
      </c>
      <c r="Z1966" s="2795">
        <f t="shared" si="656"/>
        <v>0</v>
      </c>
      <c r="AA1966" s="2794">
        <f t="shared" si="656"/>
        <v>0</v>
      </c>
      <c r="AB1966" s="2794">
        <f t="shared" si="656"/>
        <v>0</v>
      </c>
      <c r="AC1966" s="2796">
        <f t="shared" si="656"/>
        <v>0</v>
      </c>
      <c r="AD1966" s="2796">
        <f t="shared" si="656"/>
        <v>0</v>
      </c>
      <c r="AE1966" s="2794">
        <f t="shared" si="656"/>
        <v>0</v>
      </c>
      <c r="AF1966" s="909"/>
      <c r="AG1966" s="2602"/>
      <c r="AH1966" s="138"/>
      <c r="AI1966" s="138"/>
      <c r="AJ1966" s="138"/>
      <c r="AK1966" s="138"/>
      <c r="AL1966" s="138"/>
      <c r="AM1966" s="138"/>
      <c r="AN1966" s="138"/>
      <c r="AO1966" s="138"/>
      <c r="AP1966" s="138"/>
      <c r="AQ1966" s="138"/>
      <c r="AR1966" s="138"/>
      <c r="AS1966" s="138"/>
      <c r="AT1966" s="138"/>
      <c r="AU1966" s="138"/>
      <c r="AV1966" s="138"/>
      <c r="AW1966" s="138"/>
      <c r="AX1966" s="138"/>
      <c r="AY1966" s="138"/>
      <c r="AZ1966" s="138"/>
      <c r="BA1966" s="138"/>
      <c r="BB1966" s="138"/>
      <c r="BC1966" s="138"/>
      <c r="BD1966" s="138"/>
      <c r="BE1966" s="138"/>
      <c r="BF1966" s="138"/>
      <c r="BG1966" s="138"/>
      <c r="BH1966" s="138"/>
      <c r="BI1966" s="138"/>
      <c r="BJ1966" s="138"/>
      <c r="BK1966" s="138"/>
      <c r="BL1966" s="138"/>
      <c r="BM1966" s="138"/>
      <c r="BN1966" s="138"/>
      <c r="BO1966" s="138"/>
      <c r="BP1966" s="138"/>
      <c r="BQ1966" s="138"/>
      <c r="BR1966" s="138"/>
      <c r="BS1966" s="138"/>
      <c r="BT1966" s="138"/>
      <c r="BU1966" s="138"/>
      <c r="BV1966" s="138"/>
      <c r="BW1966" s="138"/>
      <c r="BX1966" s="138"/>
      <c r="BY1966" s="138"/>
      <c r="BZ1966" s="138"/>
      <c r="CA1966" s="138"/>
      <c r="CB1966" s="138"/>
      <c r="CC1966" s="138"/>
      <c r="CD1966" s="138"/>
      <c r="CE1966" s="138"/>
      <c r="CF1966" s="138"/>
      <c r="CG1966" s="138"/>
      <c r="CH1966" s="138"/>
      <c r="CI1966" s="138"/>
      <c r="CJ1966" s="138"/>
      <c r="CK1966" s="138"/>
      <c r="CL1966" s="138"/>
      <c r="CM1966" s="138"/>
      <c r="CN1966" s="138"/>
      <c r="CO1966" s="138"/>
      <c r="CP1966" s="138"/>
      <c r="CQ1966" s="138"/>
      <c r="CR1966" s="138"/>
      <c r="CS1966" s="138"/>
      <c r="CT1966" s="138"/>
      <c r="CU1966" s="138"/>
      <c r="CV1966" s="138"/>
      <c r="CW1966" s="138"/>
      <c r="CX1966" s="138"/>
      <c r="CY1966" s="138"/>
      <c r="CZ1966" s="138"/>
      <c r="DA1966" s="138"/>
      <c r="DB1966" s="138"/>
      <c r="DC1966" s="138"/>
      <c r="DD1966" s="138"/>
      <c r="DE1966" s="138"/>
      <c r="DF1966" s="138"/>
      <c r="DG1966" s="138"/>
      <c r="DH1966" s="138"/>
      <c r="DI1966" s="138"/>
      <c r="DJ1966" s="138"/>
      <c r="DK1966" s="138"/>
      <c r="DL1966" s="138"/>
      <c r="DM1966" s="138"/>
      <c r="DN1966" s="138"/>
      <c r="DO1966" s="138"/>
      <c r="DP1966" s="138"/>
      <c r="DQ1966" s="138"/>
      <c r="DR1966" s="138"/>
      <c r="DS1966" s="138"/>
      <c r="DT1966" s="138"/>
      <c r="DU1966" s="138"/>
      <c r="DV1966" s="138"/>
      <c r="DW1966" s="138"/>
      <c r="DX1966" s="138"/>
      <c r="DY1966" s="138"/>
      <c r="DZ1966" s="138"/>
      <c r="EA1966" s="138"/>
      <c r="EB1966" s="138"/>
      <c r="EC1966" s="138"/>
      <c r="ED1966" s="138"/>
      <c r="EE1966" s="138"/>
      <c r="EF1966" s="138"/>
      <c r="EG1966" s="138"/>
      <c r="EH1966" s="138"/>
      <c r="EI1966" s="138"/>
      <c r="EJ1966" s="138"/>
      <c r="EK1966" s="138"/>
      <c r="EL1966" s="138"/>
      <c r="EM1966" s="138"/>
      <c r="EN1966" s="138"/>
      <c r="EO1966" s="138"/>
      <c r="EP1966" s="138"/>
      <c r="EQ1966" s="138"/>
      <c r="ER1966" s="138"/>
      <c r="ES1966" s="138"/>
      <c r="ET1966" s="138"/>
      <c r="EU1966" s="138"/>
      <c r="EV1966" s="138"/>
      <c r="EW1966" s="138"/>
      <c r="EX1966" s="138"/>
      <c r="EY1966" s="138"/>
      <c r="EZ1966" s="138"/>
      <c r="FA1966" s="138"/>
      <c r="FB1966" s="138"/>
      <c r="FC1966" s="138"/>
      <c r="FD1966" s="138"/>
      <c r="FE1966" s="138"/>
      <c r="FF1966" s="138"/>
      <c r="FG1966" s="138"/>
      <c r="FH1966" s="138"/>
      <c r="FI1966" s="138"/>
      <c r="FJ1966" s="138"/>
      <c r="FK1966" s="138"/>
      <c r="FL1966" s="138"/>
      <c r="FM1966" s="138"/>
      <c r="FN1966" s="138"/>
      <c r="FO1966" s="138"/>
      <c r="FP1966" s="138"/>
      <c r="FQ1966" s="138"/>
      <c r="FR1966" s="138"/>
      <c r="FS1966" s="138"/>
      <c r="FT1966" s="138"/>
      <c r="FU1966" s="138"/>
      <c r="FV1966" s="138"/>
      <c r="FW1966" s="138"/>
      <c r="FX1966" s="138"/>
      <c r="FY1966" s="138"/>
      <c r="FZ1966" s="138"/>
      <c r="GA1966" s="138"/>
      <c r="GB1966" s="138"/>
      <c r="GC1966" s="138"/>
      <c r="GD1966" s="138"/>
      <c r="GE1966" s="138"/>
      <c r="GF1966" s="138"/>
      <c r="GG1966" s="138"/>
      <c r="GH1966" s="138"/>
      <c r="GI1966" s="138"/>
      <c r="GJ1966" s="138"/>
      <c r="GK1966" s="138"/>
      <c r="GL1966" s="138"/>
      <c r="GM1966" s="138"/>
      <c r="GN1966" s="138"/>
      <c r="GO1966" s="138"/>
      <c r="GP1966" s="138"/>
      <c r="GQ1966" s="138"/>
      <c r="GR1966" s="138"/>
      <c r="GS1966" s="138"/>
      <c r="GT1966" s="138"/>
      <c r="GU1966" s="138"/>
      <c r="GV1966" s="138"/>
      <c r="GW1966" s="138"/>
      <c r="GX1966" s="138"/>
      <c r="GY1966" s="138"/>
      <c r="GZ1966" s="138"/>
      <c r="HA1966" s="138"/>
      <c r="HB1966" s="138"/>
      <c r="HC1966" s="138"/>
      <c r="HD1966" s="138"/>
      <c r="HE1966" s="138"/>
      <c r="HF1966" s="138"/>
      <c r="HG1966" s="138"/>
      <c r="HH1966" s="138"/>
      <c r="HI1966" s="138"/>
      <c r="HJ1966" s="138"/>
      <c r="HK1966" s="138"/>
      <c r="HL1966" s="138"/>
      <c r="HM1966" s="138"/>
      <c r="HN1966" s="138"/>
      <c r="HO1966" s="138"/>
      <c r="HP1966" s="138"/>
      <c r="HQ1966" s="138"/>
      <c r="HR1966" s="138"/>
      <c r="HS1966" s="138"/>
      <c r="HT1966" s="138"/>
      <c r="HU1966" s="138"/>
      <c r="HV1966" s="138"/>
      <c r="HW1966" s="138"/>
      <c r="HX1966" s="138"/>
      <c r="HY1966" s="138"/>
      <c r="HZ1966" s="138"/>
      <c r="IA1966" s="138"/>
      <c r="IB1966" s="138"/>
      <c r="IC1966" s="138"/>
      <c r="ID1966" s="138"/>
      <c r="IE1966" s="138"/>
      <c r="IF1966" s="138"/>
      <c r="IG1966" s="138"/>
      <c r="IH1966" s="138"/>
      <c r="II1966" s="138"/>
      <c r="IJ1966" s="138"/>
      <c r="IK1966" s="138"/>
      <c r="IL1966" s="138"/>
      <c r="IM1966" s="138"/>
      <c r="IN1966" s="138"/>
      <c r="IO1966" s="138"/>
      <c r="IP1966" s="138"/>
      <c r="IQ1966" s="138"/>
      <c r="IR1966" s="138"/>
      <c r="IS1966" s="138"/>
      <c r="IT1966" s="138"/>
      <c r="IU1966" s="138"/>
      <c r="IV1966" s="138"/>
      <c r="IW1966" s="138"/>
      <c r="IX1966" s="138"/>
      <c r="IY1966" s="138"/>
      <c r="IZ1966" s="138"/>
    </row>
    <row r="1967" spans="1:260" s="833" customFormat="1" ht="60" x14ac:dyDescent="0.25">
      <c r="A1967" s="204"/>
      <c r="B1967" s="204">
        <v>1</v>
      </c>
      <c r="C1967" s="204"/>
      <c r="D1967" s="204"/>
      <c r="E1967" s="160" t="s">
        <v>560</v>
      </c>
      <c r="F1967" s="160"/>
      <c r="G1967" s="160"/>
      <c r="H1967" s="1891"/>
      <c r="I1967" s="732"/>
      <c r="J1967" s="732">
        <f t="shared" si="649"/>
        <v>0</v>
      </c>
      <c r="K1967" s="2070" t="e">
        <f t="shared" si="649"/>
        <v>#DIV/0!</v>
      </c>
      <c r="L1967" s="2534"/>
      <c r="M1967" s="2534"/>
      <c r="N1967" s="2535"/>
      <c r="O1967" s="2535"/>
      <c r="P1967" s="2535"/>
      <c r="Q1967" s="2535"/>
      <c r="R1967" s="2535"/>
      <c r="S1967" s="2535"/>
      <c r="T1967" s="2794"/>
      <c r="U1967" s="2794"/>
      <c r="V1967" s="2794"/>
      <c r="W1967" s="2794"/>
      <c r="X1967" s="2794">
        <f t="shared" ref="X1967:AE1967" si="657">X1891</f>
        <v>0</v>
      </c>
      <c r="Y1967" s="2794">
        <f t="shared" si="657"/>
        <v>0</v>
      </c>
      <c r="Z1967" s="2795">
        <f t="shared" si="657"/>
        <v>0</v>
      </c>
      <c r="AA1967" s="2794">
        <f t="shared" si="657"/>
        <v>0</v>
      </c>
      <c r="AB1967" s="2794">
        <f t="shared" si="657"/>
        <v>0</v>
      </c>
      <c r="AC1967" s="2796">
        <f t="shared" si="657"/>
        <v>0</v>
      </c>
      <c r="AD1967" s="2796">
        <f t="shared" si="657"/>
        <v>0</v>
      </c>
      <c r="AE1967" s="2794">
        <f t="shared" si="657"/>
        <v>0</v>
      </c>
      <c r="AF1967" s="909"/>
      <c r="AG1967" s="2602"/>
      <c r="AH1967" s="138"/>
      <c r="AI1967" s="138"/>
      <c r="AJ1967" s="138"/>
      <c r="AK1967" s="138"/>
      <c r="AL1967" s="138"/>
      <c r="AM1967" s="138"/>
      <c r="AN1967" s="138"/>
      <c r="AO1967" s="138"/>
      <c r="AP1967" s="138"/>
      <c r="AQ1967" s="138"/>
      <c r="AR1967" s="138"/>
      <c r="AS1967" s="138"/>
      <c r="AT1967" s="138"/>
      <c r="AU1967" s="138"/>
      <c r="AV1967" s="138"/>
      <c r="AW1967" s="138"/>
      <c r="AX1967" s="138"/>
      <c r="AY1967" s="138"/>
      <c r="AZ1967" s="138"/>
      <c r="BA1967" s="138"/>
      <c r="BB1967" s="138"/>
      <c r="BC1967" s="138"/>
      <c r="BD1967" s="138"/>
      <c r="BE1967" s="138"/>
      <c r="BF1967" s="138"/>
      <c r="BG1967" s="138"/>
      <c r="BH1967" s="138"/>
      <c r="BI1967" s="138"/>
      <c r="BJ1967" s="138"/>
      <c r="BK1967" s="138"/>
      <c r="BL1967" s="138"/>
      <c r="BM1967" s="138"/>
      <c r="BN1967" s="138"/>
      <c r="BO1967" s="138"/>
      <c r="BP1967" s="138"/>
      <c r="BQ1967" s="138"/>
      <c r="BR1967" s="138"/>
      <c r="BS1967" s="138"/>
      <c r="BT1967" s="138"/>
      <c r="BU1967" s="138"/>
      <c r="BV1967" s="138"/>
      <c r="BW1967" s="138"/>
      <c r="BX1967" s="138"/>
      <c r="BY1967" s="138"/>
      <c r="BZ1967" s="138"/>
      <c r="CA1967" s="138"/>
      <c r="CB1967" s="138"/>
      <c r="CC1967" s="138"/>
      <c r="CD1967" s="138"/>
      <c r="CE1967" s="138"/>
      <c r="CF1967" s="138"/>
      <c r="CG1967" s="138"/>
      <c r="CH1967" s="138"/>
      <c r="CI1967" s="138"/>
      <c r="CJ1967" s="138"/>
      <c r="CK1967" s="138"/>
      <c r="CL1967" s="138"/>
      <c r="CM1967" s="138"/>
      <c r="CN1967" s="138"/>
      <c r="CO1967" s="138"/>
      <c r="CP1967" s="138"/>
      <c r="CQ1967" s="138"/>
      <c r="CR1967" s="138"/>
      <c r="CS1967" s="138"/>
      <c r="CT1967" s="138"/>
      <c r="CU1967" s="138"/>
      <c r="CV1967" s="138"/>
      <c r="CW1967" s="138"/>
      <c r="CX1967" s="138"/>
      <c r="CY1967" s="138"/>
      <c r="CZ1967" s="138"/>
      <c r="DA1967" s="138"/>
      <c r="DB1967" s="138"/>
      <c r="DC1967" s="138"/>
      <c r="DD1967" s="138"/>
      <c r="DE1967" s="138"/>
      <c r="DF1967" s="138"/>
      <c r="DG1967" s="138"/>
      <c r="DH1967" s="138"/>
      <c r="DI1967" s="138"/>
      <c r="DJ1967" s="138"/>
      <c r="DK1967" s="138"/>
      <c r="DL1967" s="138"/>
      <c r="DM1967" s="138"/>
      <c r="DN1967" s="138"/>
      <c r="DO1967" s="138"/>
      <c r="DP1967" s="138"/>
      <c r="DQ1967" s="138"/>
      <c r="DR1967" s="138"/>
      <c r="DS1967" s="138"/>
      <c r="DT1967" s="138"/>
      <c r="DU1967" s="138"/>
      <c r="DV1967" s="138"/>
      <c r="DW1967" s="138"/>
      <c r="DX1967" s="138"/>
      <c r="DY1967" s="138"/>
      <c r="DZ1967" s="138"/>
      <c r="EA1967" s="138"/>
      <c r="EB1967" s="138"/>
      <c r="EC1967" s="138"/>
      <c r="ED1967" s="138"/>
      <c r="EE1967" s="138"/>
      <c r="EF1967" s="138"/>
      <c r="EG1967" s="138"/>
      <c r="EH1967" s="138"/>
      <c r="EI1967" s="138"/>
      <c r="EJ1967" s="138"/>
      <c r="EK1967" s="138"/>
      <c r="EL1967" s="138"/>
      <c r="EM1967" s="138"/>
      <c r="EN1967" s="138"/>
      <c r="EO1967" s="138"/>
      <c r="EP1967" s="138"/>
      <c r="EQ1967" s="138"/>
      <c r="ER1967" s="138"/>
      <c r="ES1967" s="138"/>
      <c r="ET1967" s="138"/>
      <c r="EU1967" s="138"/>
      <c r="EV1967" s="138"/>
      <c r="EW1967" s="138"/>
      <c r="EX1967" s="138"/>
      <c r="EY1967" s="138"/>
      <c r="EZ1967" s="138"/>
      <c r="FA1967" s="138"/>
      <c r="FB1967" s="138"/>
      <c r="FC1967" s="138"/>
      <c r="FD1967" s="138"/>
      <c r="FE1967" s="138"/>
      <c r="FF1967" s="138"/>
      <c r="FG1967" s="138"/>
      <c r="FH1967" s="138"/>
      <c r="FI1967" s="138"/>
      <c r="FJ1967" s="138"/>
      <c r="FK1967" s="138"/>
      <c r="FL1967" s="138"/>
      <c r="FM1967" s="138"/>
      <c r="FN1967" s="138"/>
      <c r="FO1967" s="138"/>
      <c r="FP1967" s="138"/>
      <c r="FQ1967" s="138"/>
      <c r="FR1967" s="138"/>
      <c r="FS1967" s="138"/>
      <c r="FT1967" s="138"/>
      <c r="FU1967" s="138"/>
      <c r="FV1967" s="138"/>
      <c r="FW1967" s="138"/>
      <c r="FX1967" s="138"/>
      <c r="FY1967" s="138"/>
      <c r="FZ1967" s="138"/>
      <c r="GA1967" s="138"/>
      <c r="GB1967" s="138"/>
      <c r="GC1967" s="138"/>
      <c r="GD1967" s="138"/>
      <c r="GE1967" s="138"/>
      <c r="GF1967" s="138"/>
      <c r="GG1967" s="138"/>
      <c r="GH1967" s="138"/>
      <c r="GI1967" s="138"/>
      <c r="GJ1967" s="138"/>
      <c r="GK1967" s="138"/>
      <c r="GL1967" s="138"/>
      <c r="GM1967" s="138"/>
      <c r="GN1967" s="138"/>
      <c r="GO1967" s="138"/>
      <c r="GP1967" s="138"/>
      <c r="GQ1967" s="138"/>
      <c r="GR1967" s="138"/>
      <c r="GS1967" s="138"/>
      <c r="GT1967" s="138"/>
      <c r="GU1967" s="138"/>
      <c r="GV1967" s="138"/>
      <c r="GW1967" s="138"/>
      <c r="GX1967" s="138"/>
      <c r="GY1967" s="138"/>
      <c r="GZ1967" s="138"/>
      <c r="HA1967" s="138"/>
      <c r="HB1967" s="138"/>
      <c r="HC1967" s="138"/>
      <c r="HD1967" s="138"/>
      <c r="HE1967" s="138"/>
      <c r="HF1967" s="138"/>
      <c r="HG1967" s="138"/>
      <c r="HH1967" s="138"/>
      <c r="HI1967" s="138"/>
      <c r="HJ1967" s="138"/>
      <c r="HK1967" s="138"/>
      <c r="HL1967" s="138"/>
      <c r="HM1967" s="138"/>
      <c r="HN1967" s="138"/>
      <c r="HO1967" s="138"/>
      <c r="HP1967" s="138"/>
      <c r="HQ1967" s="138"/>
      <c r="HR1967" s="138"/>
      <c r="HS1967" s="138"/>
      <c r="HT1967" s="138"/>
      <c r="HU1967" s="138"/>
      <c r="HV1967" s="138"/>
      <c r="HW1967" s="138"/>
      <c r="HX1967" s="138"/>
      <c r="HY1967" s="138"/>
      <c r="HZ1967" s="138"/>
      <c r="IA1967" s="138"/>
      <c r="IB1967" s="138"/>
      <c r="IC1967" s="138"/>
      <c r="ID1967" s="138"/>
      <c r="IE1967" s="138"/>
      <c r="IF1967" s="138"/>
      <c r="IG1967" s="138"/>
      <c r="IH1967" s="138"/>
      <c r="II1967" s="138"/>
      <c r="IJ1967" s="138"/>
      <c r="IK1967" s="138"/>
      <c r="IL1967" s="138"/>
      <c r="IM1967" s="138"/>
      <c r="IN1967" s="138"/>
      <c r="IO1967" s="138"/>
      <c r="IP1967" s="138"/>
      <c r="IQ1967" s="138"/>
      <c r="IR1967" s="138"/>
      <c r="IS1967" s="138"/>
      <c r="IT1967" s="138"/>
      <c r="IU1967" s="138"/>
      <c r="IV1967" s="138"/>
      <c r="IW1967" s="138"/>
      <c r="IX1967" s="138"/>
      <c r="IY1967" s="138"/>
      <c r="IZ1967" s="138"/>
    </row>
    <row r="1968" spans="1:260" s="833" customFormat="1" ht="29.25" x14ac:dyDescent="0.25">
      <c r="A1968" s="204"/>
      <c r="B1968" s="204">
        <v>1</v>
      </c>
      <c r="C1968" s="204"/>
      <c r="D1968" s="204"/>
      <c r="E1968" s="277" t="s">
        <v>403</v>
      </c>
      <c r="F1968" s="160"/>
      <c r="G1968" s="160"/>
      <c r="H1968" s="1891"/>
      <c r="I1968" s="732"/>
      <c r="J1968" s="732">
        <f t="shared" si="649"/>
        <v>0.39250000000000002</v>
      </c>
      <c r="K1968" s="2070" t="e">
        <f t="shared" si="649"/>
        <v>#DIV/0!</v>
      </c>
      <c r="L1968" s="2534"/>
      <c r="M1968" s="2534"/>
      <c r="N1968" s="2535"/>
      <c r="O1968" s="2535"/>
      <c r="P1968" s="2535"/>
      <c r="Q1968" s="2535"/>
      <c r="R1968" s="2535"/>
      <c r="S1968" s="2535"/>
      <c r="T1968" s="2794"/>
      <c r="U1968" s="2794"/>
      <c r="V1968" s="2794"/>
      <c r="W1968" s="2794"/>
      <c r="X1968" s="2794">
        <f t="shared" ref="X1968:AE1968" si="658">X1892</f>
        <v>0</v>
      </c>
      <c r="Y1968" s="2794">
        <f t="shared" si="658"/>
        <v>0</v>
      </c>
      <c r="Z1968" s="2795">
        <f t="shared" si="658"/>
        <v>0</v>
      </c>
      <c r="AA1968" s="2794">
        <f t="shared" si="658"/>
        <v>0</v>
      </c>
      <c r="AB1968" s="2794">
        <f t="shared" si="658"/>
        <v>0</v>
      </c>
      <c r="AC1968" s="2796">
        <f t="shared" si="658"/>
        <v>0</v>
      </c>
      <c r="AD1968" s="2796">
        <f t="shared" si="658"/>
        <v>0</v>
      </c>
      <c r="AE1968" s="2794">
        <f t="shared" si="658"/>
        <v>0</v>
      </c>
      <c r="AF1968" s="909"/>
      <c r="AG1968" s="2602"/>
      <c r="AH1968" s="138"/>
      <c r="AI1968" s="138"/>
      <c r="AJ1968" s="138"/>
      <c r="AK1968" s="138"/>
      <c r="AL1968" s="138"/>
      <c r="AM1968" s="138"/>
      <c r="AN1968" s="138"/>
      <c r="AO1968" s="138"/>
      <c r="AP1968" s="138"/>
      <c r="AQ1968" s="138"/>
      <c r="AR1968" s="138"/>
      <c r="AS1968" s="138"/>
      <c r="AT1968" s="138"/>
      <c r="AU1968" s="138"/>
      <c r="AV1968" s="138"/>
      <c r="AW1968" s="138"/>
      <c r="AX1968" s="138"/>
      <c r="AY1968" s="138"/>
      <c r="AZ1968" s="138"/>
      <c r="BA1968" s="138"/>
      <c r="BB1968" s="138"/>
      <c r="BC1968" s="138"/>
      <c r="BD1968" s="138"/>
      <c r="BE1968" s="138"/>
      <c r="BF1968" s="138"/>
      <c r="BG1968" s="138"/>
      <c r="BH1968" s="138"/>
      <c r="BI1968" s="138"/>
      <c r="BJ1968" s="138"/>
      <c r="BK1968" s="138"/>
      <c r="BL1968" s="138"/>
      <c r="BM1968" s="138"/>
      <c r="BN1968" s="138"/>
      <c r="BO1968" s="138"/>
      <c r="BP1968" s="138"/>
      <c r="BQ1968" s="138"/>
      <c r="BR1968" s="138"/>
      <c r="BS1968" s="138"/>
      <c r="BT1968" s="138"/>
      <c r="BU1968" s="138"/>
      <c r="BV1968" s="138"/>
      <c r="BW1968" s="138"/>
      <c r="BX1968" s="138"/>
      <c r="BY1968" s="138"/>
      <c r="BZ1968" s="138"/>
      <c r="CA1968" s="138"/>
      <c r="CB1968" s="138"/>
      <c r="CC1968" s="138"/>
      <c r="CD1968" s="138"/>
      <c r="CE1968" s="138"/>
      <c r="CF1968" s="138"/>
      <c r="CG1968" s="138"/>
      <c r="CH1968" s="138"/>
      <c r="CI1968" s="138"/>
      <c r="CJ1968" s="138"/>
      <c r="CK1968" s="138"/>
      <c r="CL1968" s="138"/>
      <c r="CM1968" s="138"/>
      <c r="CN1968" s="138"/>
      <c r="CO1968" s="138"/>
      <c r="CP1968" s="138"/>
      <c r="CQ1968" s="138"/>
      <c r="CR1968" s="138"/>
      <c r="CS1968" s="138"/>
      <c r="CT1968" s="138"/>
      <c r="CU1968" s="138"/>
      <c r="CV1968" s="138"/>
      <c r="CW1968" s="138"/>
      <c r="CX1968" s="138"/>
      <c r="CY1968" s="138"/>
      <c r="CZ1968" s="138"/>
      <c r="DA1968" s="138"/>
      <c r="DB1968" s="138"/>
      <c r="DC1968" s="138"/>
      <c r="DD1968" s="138"/>
      <c r="DE1968" s="138"/>
      <c r="DF1968" s="138"/>
      <c r="DG1968" s="138"/>
      <c r="DH1968" s="138"/>
      <c r="DI1968" s="138"/>
      <c r="DJ1968" s="138"/>
      <c r="DK1968" s="138"/>
      <c r="DL1968" s="138"/>
      <c r="DM1968" s="138"/>
      <c r="DN1968" s="138"/>
      <c r="DO1968" s="138"/>
      <c r="DP1968" s="138"/>
      <c r="DQ1968" s="138"/>
      <c r="DR1968" s="138"/>
      <c r="DS1968" s="138"/>
      <c r="DT1968" s="138"/>
      <c r="DU1968" s="138"/>
      <c r="DV1968" s="138"/>
      <c r="DW1968" s="138"/>
      <c r="DX1968" s="138"/>
      <c r="DY1968" s="138"/>
      <c r="DZ1968" s="138"/>
      <c r="EA1968" s="138"/>
      <c r="EB1968" s="138"/>
      <c r="EC1968" s="138"/>
      <c r="ED1968" s="138"/>
      <c r="EE1968" s="138"/>
      <c r="EF1968" s="138"/>
      <c r="EG1968" s="138"/>
      <c r="EH1968" s="138"/>
      <c r="EI1968" s="138"/>
      <c r="EJ1968" s="138"/>
      <c r="EK1968" s="138"/>
      <c r="EL1968" s="138"/>
      <c r="EM1968" s="138"/>
      <c r="EN1968" s="138"/>
      <c r="EO1968" s="138"/>
      <c r="EP1968" s="138"/>
      <c r="EQ1968" s="138"/>
      <c r="ER1968" s="138"/>
      <c r="ES1968" s="138"/>
      <c r="ET1968" s="138"/>
      <c r="EU1968" s="138"/>
      <c r="EV1968" s="138"/>
      <c r="EW1968" s="138"/>
      <c r="EX1968" s="138"/>
      <c r="EY1968" s="138"/>
      <c r="EZ1968" s="138"/>
      <c r="FA1968" s="138"/>
      <c r="FB1968" s="138"/>
      <c r="FC1968" s="138"/>
      <c r="FD1968" s="138"/>
      <c r="FE1968" s="138"/>
      <c r="FF1968" s="138"/>
      <c r="FG1968" s="138"/>
      <c r="FH1968" s="138"/>
      <c r="FI1968" s="138"/>
      <c r="FJ1968" s="138"/>
      <c r="FK1968" s="138"/>
      <c r="FL1968" s="138"/>
      <c r="FM1968" s="138"/>
      <c r="FN1968" s="138"/>
      <c r="FO1968" s="138"/>
      <c r="FP1968" s="138"/>
      <c r="FQ1968" s="138"/>
      <c r="FR1968" s="138"/>
      <c r="FS1968" s="138"/>
      <c r="FT1968" s="138"/>
      <c r="FU1968" s="138"/>
      <c r="FV1968" s="138"/>
      <c r="FW1968" s="138"/>
      <c r="FX1968" s="138"/>
      <c r="FY1968" s="138"/>
      <c r="FZ1968" s="138"/>
      <c r="GA1968" s="138"/>
      <c r="GB1968" s="138"/>
      <c r="GC1968" s="138"/>
      <c r="GD1968" s="138"/>
      <c r="GE1968" s="138"/>
      <c r="GF1968" s="138"/>
      <c r="GG1968" s="138"/>
      <c r="GH1968" s="138"/>
      <c r="GI1968" s="138"/>
      <c r="GJ1968" s="138"/>
      <c r="GK1968" s="138"/>
      <c r="GL1968" s="138"/>
      <c r="GM1968" s="138"/>
      <c r="GN1968" s="138"/>
      <c r="GO1968" s="138"/>
      <c r="GP1968" s="138"/>
      <c r="GQ1968" s="138"/>
      <c r="GR1968" s="138"/>
      <c r="GS1968" s="138"/>
      <c r="GT1968" s="138"/>
      <c r="GU1968" s="138"/>
      <c r="GV1968" s="138"/>
      <c r="GW1968" s="138"/>
      <c r="GX1968" s="138"/>
      <c r="GY1968" s="138"/>
      <c r="GZ1968" s="138"/>
      <c r="HA1968" s="138"/>
      <c r="HB1968" s="138"/>
      <c r="HC1968" s="138"/>
      <c r="HD1968" s="138"/>
      <c r="HE1968" s="138"/>
      <c r="HF1968" s="138"/>
      <c r="HG1968" s="138"/>
      <c r="HH1968" s="138"/>
      <c r="HI1968" s="138"/>
      <c r="HJ1968" s="138"/>
      <c r="HK1968" s="138"/>
      <c r="HL1968" s="138"/>
      <c r="HM1968" s="138"/>
      <c r="HN1968" s="138"/>
      <c r="HO1968" s="138"/>
      <c r="HP1968" s="138"/>
      <c r="HQ1968" s="138"/>
      <c r="HR1968" s="138"/>
      <c r="HS1968" s="138"/>
      <c r="HT1968" s="138"/>
      <c r="HU1968" s="138"/>
      <c r="HV1968" s="138"/>
      <c r="HW1968" s="138"/>
      <c r="HX1968" s="138"/>
      <c r="HY1968" s="138"/>
      <c r="HZ1968" s="138"/>
      <c r="IA1968" s="138"/>
      <c r="IB1968" s="138"/>
      <c r="IC1968" s="138"/>
      <c r="ID1968" s="138"/>
      <c r="IE1968" s="138"/>
      <c r="IF1968" s="138"/>
      <c r="IG1968" s="138"/>
      <c r="IH1968" s="138"/>
      <c r="II1968" s="138"/>
      <c r="IJ1968" s="138"/>
      <c r="IK1968" s="138"/>
      <c r="IL1968" s="138"/>
      <c r="IM1968" s="138"/>
      <c r="IN1968" s="138"/>
      <c r="IO1968" s="138"/>
      <c r="IP1968" s="138"/>
      <c r="IQ1968" s="138"/>
      <c r="IR1968" s="138"/>
      <c r="IS1968" s="138"/>
      <c r="IT1968" s="138"/>
      <c r="IU1968" s="138"/>
      <c r="IV1968" s="138"/>
      <c r="IW1968" s="138"/>
      <c r="IX1968" s="138"/>
      <c r="IY1968" s="138"/>
      <c r="IZ1968" s="138"/>
    </row>
    <row r="1969" spans="1:260" s="833" customFormat="1" x14ac:dyDescent="0.25">
      <c r="A1969" s="204"/>
      <c r="B1969" s="204">
        <v>1</v>
      </c>
      <c r="C1969" s="204"/>
      <c r="D1969" s="204"/>
      <c r="E1969" s="160" t="s">
        <v>396</v>
      </c>
      <c r="F1969" s="160"/>
      <c r="G1969" s="160"/>
      <c r="H1969" s="1891"/>
      <c r="I1969" s="732"/>
      <c r="J1969" s="732">
        <f t="shared" si="649"/>
        <v>0</v>
      </c>
      <c r="K1969" s="2070">
        <f t="shared" si="649"/>
        <v>0</v>
      </c>
      <c r="L1969" s="2534"/>
      <c r="M1969" s="2534"/>
      <c r="N1969" s="2535"/>
      <c r="O1969" s="2535"/>
      <c r="P1969" s="2535"/>
      <c r="Q1969" s="2535"/>
      <c r="R1969" s="2535"/>
      <c r="S1969" s="2535"/>
      <c r="T1969" s="2794"/>
      <c r="U1969" s="2794"/>
      <c r="V1969" s="2794"/>
      <c r="W1969" s="2794"/>
      <c r="X1969" s="2794">
        <f t="shared" ref="X1969:AE1969" si="659">X1893</f>
        <v>0</v>
      </c>
      <c r="Y1969" s="2794">
        <f t="shared" si="659"/>
        <v>0</v>
      </c>
      <c r="Z1969" s="2795">
        <f t="shared" si="659"/>
        <v>0</v>
      </c>
      <c r="AA1969" s="2794">
        <f t="shared" si="659"/>
        <v>0</v>
      </c>
      <c r="AB1969" s="2794">
        <f t="shared" si="659"/>
        <v>0</v>
      </c>
      <c r="AC1969" s="2796">
        <f t="shared" si="659"/>
        <v>0</v>
      </c>
      <c r="AD1969" s="2796">
        <f t="shared" si="659"/>
        <v>0</v>
      </c>
      <c r="AE1969" s="2794">
        <f t="shared" si="659"/>
        <v>0</v>
      </c>
      <c r="AF1969" s="909"/>
      <c r="AG1969" s="2602"/>
      <c r="AH1969" s="138"/>
      <c r="AI1969" s="138"/>
      <c r="AJ1969" s="138"/>
      <c r="AK1969" s="138"/>
      <c r="AL1969" s="138"/>
      <c r="AM1969" s="138"/>
      <c r="AN1969" s="138"/>
      <c r="AO1969" s="138"/>
      <c r="AP1969" s="138"/>
      <c r="AQ1969" s="138"/>
      <c r="AR1969" s="138"/>
      <c r="AS1969" s="138"/>
      <c r="AT1969" s="138"/>
      <c r="AU1969" s="138"/>
      <c r="AV1969" s="138"/>
      <c r="AW1969" s="138"/>
      <c r="AX1969" s="138"/>
      <c r="AY1969" s="138"/>
      <c r="AZ1969" s="138"/>
      <c r="BA1969" s="138"/>
      <c r="BB1969" s="138"/>
      <c r="BC1969" s="138"/>
      <c r="BD1969" s="138"/>
      <c r="BE1969" s="138"/>
      <c r="BF1969" s="138"/>
      <c r="BG1969" s="138"/>
      <c r="BH1969" s="138"/>
      <c r="BI1969" s="138"/>
      <c r="BJ1969" s="138"/>
      <c r="BK1969" s="138"/>
      <c r="BL1969" s="138"/>
      <c r="BM1969" s="138"/>
      <c r="BN1969" s="138"/>
      <c r="BO1969" s="138"/>
      <c r="BP1969" s="138"/>
      <c r="BQ1969" s="138"/>
      <c r="BR1969" s="138"/>
      <c r="BS1969" s="138"/>
      <c r="BT1969" s="138"/>
      <c r="BU1969" s="138"/>
      <c r="BV1969" s="138"/>
      <c r="BW1969" s="138"/>
      <c r="BX1969" s="138"/>
      <c r="BY1969" s="138"/>
      <c r="BZ1969" s="138"/>
      <c r="CA1969" s="138"/>
      <c r="CB1969" s="138"/>
      <c r="CC1969" s="138"/>
      <c r="CD1969" s="138"/>
      <c r="CE1969" s="138"/>
      <c r="CF1969" s="138"/>
      <c r="CG1969" s="138"/>
      <c r="CH1969" s="138"/>
      <c r="CI1969" s="138"/>
      <c r="CJ1969" s="138"/>
      <c r="CK1969" s="138"/>
      <c r="CL1969" s="138"/>
      <c r="CM1969" s="138"/>
      <c r="CN1969" s="138"/>
      <c r="CO1969" s="138"/>
      <c r="CP1969" s="138"/>
      <c r="CQ1969" s="138"/>
      <c r="CR1969" s="138"/>
      <c r="CS1969" s="138"/>
      <c r="CT1969" s="138"/>
      <c r="CU1969" s="138"/>
      <c r="CV1969" s="138"/>
      <c r="CW1969" s="138"/>
      <c r="CX1969" s="138"/>
      <c r="CY1969" s="138"/>
      <c r="CZ1969" s="138"/>
      <c r="DA1969" s="138"/>
      <c r="DB1969" s="138"/>
      <c r="DC1969" s="138"/>
      <c r="DD1969" s="138"/>
      <c r="DE1969" s="138"/>
      <c r="DF1969" s="138"/>
      <c r="DG1969" s="138"/>
      <c r="DH1969" s="138"/>
      <c r="DI1969" s="138"/>
      <c r="DJ1969" s="138"/>
      <c r="DK1969" s="138"/>
      <c r="DL1969" s="138"/>
      <c r="DM1969" s="138"/>
      <c r="DN1969" s="138"/>
      <c r="DO1969" s="138"/>
      <c r="DP1969" s="138"/>
      <c r="DQ1969" s="138"/>
      <c r="DR1969" s="138"/>
      <c r="DS1969" s="138"/>
      <c r="DT1969" s="138"/>
      <c r="DU1969" s="138"/>
      <c r="DV1969" s="138"/>
      <c r="DW1969" s="138"/>
      <c r="DX1969" s="138"/>
      <c r="DY1969" s="138"/>
      <c r="DZ1969" s="138"/>
      <c r="EA1969" s="138"/>
      <c r="EB1969" s="138"/>
      <c r="EC1969" s="138"/>
      <c r="ED1969" s="138"/>
      <c r="EE1969" s="138"/>
      <c r="EF1969" s="138"/>
      <c r="EG1969" s="138"/>
      <c r="EH1969" s="138"/>
      <c r="EI1969" s="138"/>
      <c r="EJ1969" s="138"/>
      <c r="EK1969" s="138"/>
      <c r="EL1969" s="138"/>
      <c r="EM1969" s="138"/>
      <c r="EN1969" s="138"/>
      <c r="EO1969" s="138"/>
      <c r="EP1969" s="138"/>
      <c r="EQ1969" s="138"/>
      <c r="ER1969" s="138"/>
      <c r="ES1969" s="138"/>
      <c r="ET1969" s="138"/>
      <c r="EU1969" s="138"/>
      <c r="EV1969" s="138"/>
      <c r="EW1969" s="138"/>
      <c r="EX1969" s="138"/>
      <c r="EY1969" s="138"/>
      <c r="EZ1969" s="138"/>
      <c r="FA1969" s="138"/>
      <c r="FB1969" s="138"/>
      <c r="FC1969" s="138"/>
      <c r="FD1969" s="138"/>
      <c r="FE1969" s="138"/>
      <c r="FF1969" s="138"/>
      <c r="FG1969" s="138"/>
      <c r="FH1969" s="138"/>
      <c r="FI1969" s="138"/>
      <c r="FJ1969" s="138"/>
      <c r="FK1969" s="138"/>
      <c r="FL1969" s="138"/>
      <c r="FM1969" s="138"/>
      <c r="FN1969" s="138"/>
      <c r="FO1969" s="138"/>
      <c r="FP1969" s="138"/>
      <c r="FQ1969" s="138"/>
      <c r="FR1969" s="138"/>
      <c r="FS1969" s="138"/>
      <c r="FT1969" s="138"/>
      <c r="FU1969" s="138"/>
      <c r="FV1969" s="138"/>
      <c r="FW1969" s="138"/>
      <c r="FX1969" s="138"/>
      <c r="FY1969" s="138"/>
      <c r="FZ1969" s="138"/>
      <c r="GA1969" s="138"/>
      <c r="GB1969" s="138"/>
      <c r="GC1969" s="138"/>
      <c r="GD1969" s="138"/>
      <c r="GE1969" s="138"/>
      <c r="GF1969" s="138"/>
      <c r="GG1969" s="138"/>
      <c r="GH1969" s="138"/>
      <c r="GI1969" s="138"/>
      <c r="GJ1969" s="138"/>
      <c r="GK1969" s="138"/>
      <c r="GL1969" s="138"/>
      <c r="GM1969" s="138"/>
      <c r="GN1969" s="138"/>
      <c r="GO1969" s="138"/>
      <c r="GP1969" s="138"/>
      <c r="GQ1969" s="138"/>
      <c r="GR1969" s="138"/>
      <c r="GS1969" s="138"/>
      <c r="GT1969" s="138"/>
      <c r="GU1969" s="138"/>
      <c r="GV1969" s="138"/>
      <c r="GW1969" s="138"/>
      <c r="GX1969" s="138"/>
      <c r="GY1969" s="138"/>
      <c r="GZ1969" s="138"/>
      <c r="HA1969" s="138"/>
      <c r="HB1969" s="138"/>
      <c r="HC1969" s="138"/>
      <c r="HD1969" s="138"/>
      <c r="HE1969" s="138"/>
      <c r="HF1969" s="138"/>
      <c r="HG1969" s="138"/>
      <c r="HH1969" s="138"/>
      <c r="HI1969" s="138"/>
      <c r="HJ1969" s="138"/>
      <c r="HK1969" s="138"/>
      <c r="HL1969" s="138"/>
      <c r="HM1969" s="138"/>
      <c r="HN1969" s="138"/>
      <c r="HO1969" s="138"/>
      <c r="HP1969" s="138"/>
      <c r="HQ1969" s="138"/>
      <c r="HR1969" s="138"/>
      <c r="HS1969" s="138"/>
      <c r="HT1969" s="138"/>
      <c r="HU1969" s="138"/>
      <c r="HV1969" s="138"/>
      <c r="HW1969" s="138"/>
      <c r="HX1969" s="138"/>
      <c r="HY1969" s="138"/>
      <c r="HZ1969" s="138"/>
      <c r="IA1969" s="138"/>
      <c r="IB1969" s="138"/>
      <c r="IC1969" s="138"/>
      <c r="ID1969" s="138"/>
      <c r="IE1969" s="138"/>
      <c r="IF1969" s="138"/>
      <c r="IG1969" s="138"/>
      <c r="IH1969" s="138"/>
      <c r="II1969" s="138"/>
      <c r="IJ1969" s="138"/>
      <c r="IK1969" s="138"/>
      <c r="IL1969" s="138"/>
      <c r="IM1969" s="138"/>
      <c r="IN1969" s="138"/>
      <c r="IO1969" s="138"/>
      <c r="IP1969" s="138"/>
      <c r="IQ1969" s="138"/>
      <c r="IR1969" s="138"/>
      <c r="IS1969" s="138"/>
      <c r="IT1969" s="138"/>
      <c r="IU1969" s="138"/>
      <c r="IV1969" s="138"/>
      <c r="IW1969" s="138"/>
      <c r="IX1969" s="138"/>
      <c r="IY1969" s="138"/>
      <c r="IZ1969" s="138"/>
    </row>
    <row r="1970" spans="1:260" s="833" customFormat="1" ht="30" x14ac:dyDescent="0.25">
      <c r="A1970" s="204"/>
      <c r="B1970" s="204">
        <v>1</v>
      </c>
      <c r="C1970" s="204"/>
      <c r="D1970" s="204"/>
      <c r="E1970" s="280" t="s">
        <v>536</v>
      </c>
      <c r="F1970" s="160"/>
      <c r="G1970" s="160"/>
      <c r="H1970" s="1891"/>
      <c r="I1970" s="732"/>
      <c r="J1970" s="732">
        <f t="shared" si="649"/>
        <v>0.39250000000000002</v>
      </c>
      <c r="K1970" s="2070" t="e">
        <f t="shared" si="649"/>
        <v>#DIV/0!</v>
      </c>
      <c r="L1970" s="2534"/>
      <c r="M1970" s="2534"/>
      <c r="N1970" s="2535"/>
      <c r="O1970" s="2535"/>
      <c r="P1970" s="2535"/>
      <c r="Q1970" s="2535"/>
      <c r="R1970" s="2535"/>
      <c r="S1970" s="2535"/>
      <c r="T1970" s="2794"/>
      <c r="U1970" s="2794"/>
      <c r="V1970" s="2794"/>
      <c r="W1970" s="2794"/>
      <c r="X1970" s="2794">
        <f t="shared" ref="X1970:AE1970" si="660">X1894</f>
        <v>0</v>
      </c>
      <c r="Y1970" s="2794">
        <f t="shared" si="660"/>
        <v>0</v>
      </c>
      <c r="Z1970" s="2795">
        <f t="shared" si="660"/>
        <v>0</v>
      </c>
      <c r="AA1970" s="2794">
        <f t="shared" si="660"/>
        <v>0</v>
      </c>
      <c r="AB1970" s="2794">
        <f t="shared" si="660"/>
        <v>0</v>
      </c>
      <c r="AC1970" s="2796">
        <f t="shared" si="660"/>
        <v>0</v>
      </c>
      <c r="AD1970" s="2796">
        <f t="shared" si="660"/>
        <v>0</v>
      </c>
      <c r="AE1970" s="2794">
        <f t="shared" si="660"/>
        <v>0</v>
      </c>
      <c r="AF1970" s="909"/>
      <c r="AG1970" s="2602"/>
      <c r="AH1970" s="138"/>
      <c r="AI1970" s="138"/>
      <c r="AJ1970" s="138"/>
      <c r="AK1970" s="138"/>
      <c r="AL1970" s="138"/>
      <c r="AM1970" s="138"/>
      <c r="AN1970" s="138"/>
      <c r="AO1970" s="138"/>
      <c r="AP1970" s="138"/>
      <c r="AQ1970" s="138"/>
      <c r="AR1970" s="138"/>
      <c r="AS1970" s="138"/>
      <c r="AT1970" s="138"/>
      <c r="AU1970" s="138"/>
      <c r="AV1970" s="138"/>
      <c r="AW1970" s="138"/>
      <c r="AX1970" s="138"/>
      <c r="AY1970" s="138"/>
      <c r="AZ1970" s="138"/>
      <c r="BA1970" s="138"/>
      <c r="BB1970" s="138"/>
      <c r="BC1970" s="138"/>
      <c r="BD1970" s="138"/>
      <c r="BE1970" s="138"/>
      <c r="BF1970" s="138"/>
      <c r="BG1970" s="138"/>
      <c r="BH1970" s="138"/>
      <c r="BI1970" s="138"/>
      <c r="BJ1970" s="138"/>
      <c r="BK1970" s="138"/>
      <c r="BL1970" s="138"/>
      <c r="BM1970" s="138"/>
      <c r="BN1970" s="138"/>
      <c r="BO1970" s="138"/>
      <c r="BP1970" s="138"/>
      <c r="BQ1970" s="138"/>
      <c r="BR1970" s="138"/>
      <c r="BS1970" s="138"/>
      <c r="BT1970" s="138"/>
      <c r="BU1970" s="138"/>
      <c r="BV1970" s="138"/>
      <c r="BW1970" s="138"/>
      <c r="BX1970" s="138"/>
      <c r="BY1970" s="138"/>
      <c r="BZ1970" s="138"/>
      <c r="CA1970" s="138"/>
      <c r="CB1970" s="138"/>
      <c r="CC1970" s="138"/>
      <c r="CD1970" s="138"/>
      <c r="CE1970" s="138"/>
      <c r="CF1970" s="138"/>
      <c r="CG1970" s="138"/>
      <c r="CH1970" s="138"/>
      <c r="CI1970" s="138"/>
      <c r="CJ1970" s="138"/>
      <c r="CK1970" s="138"/>
      <c r="CL1970" s="138"/>
      <c r="CM1970" s="138"/>
      <c r="CN1970" s="138"/>
      <c r="CO1970" s="138"/>
      <c r="CP1970" s="138"/>
      <c r="CQ1970" s="138"/>
      <c r="CR1970" s="138"/>
      <c r="CS1970" s="138"/>
      <c r="CT1970" s="138"/>
      <c r="CU1970" s="138"/>
      <c r="CV1970" s="138"/>
      <c r="CW1970" s="138"/>
      <c r="CX1970" s="138"/>
      <c r="CY1970" s="138"/>
      <c r="CZ1970" s="138"/>
      <c r="DA1970" s="138"/>
      <c r="DB1970" s="138"/>
      <c r="DC1970" s="138"/>
      <c r="DD1970" s="138"/>
      <c r="DE1970" s="138"/>
      <c r="DF1970" s="138"/>
      <c r="DG1970" s="138"/>
      <c r="DH1970" s="138"/>
      <c r="DI1970" s="138"/>
      <c r="DJ1970" s="138"/>
      <c r="DK1970" s="138"/>
      <c r="DL1970" s="138"/>
      <c r="DM1970" s="138"/>
      <c r="DN1970" s="138"/>
      <c r="DO1970" s="138"/>
      <c r="DP1970" s="138"/>
      <c r="DQ1970" s="138"/>
      <c r="DR1970" s="138"/>
      <c r="DS1970" s="138"/>
      <c r="DT1970" s="138"/>
      <c r="DU1970" s="138"/>
      <c r="DV1970" s="138"/>
      <c r="DW1970" s="138"/>
      <c r="DX1970" s="138"/>
      <c r="DY1970" s="138"/>
      <c r="DZ1970" s="138"/>
      <c r="EA1970" s="138"/>
      <c r="EB1970" s="138"/>
      <c r="EC1970" s="138"/>
      <c r="ED1970" s="138"/>
      <c r="EE1970" s="138"/>
      <c r="EF1970" s="138"/>
      <c r="EG1970" s="138"/>
      <c r="EH1970" s="138"/>
      <c r="EI1970" s="138"/>
      <c r="EJ1970" s="138"/>
      <c r="EK1970" s="138"/>
      <c r="EL1970" s="138"/>
      <c r="EM1970" s="138"/>
      <c r="EN1970" s="138"/>
      <c r="EO1970" s="138"/>
      <c r="EP1970" s="138"/>
      <c r="EQ1970" s="138"/>
      <c r="ER1970" s="138"/>
      <c r="ES1970" s="138"/>
      <c r="ET1970" s="138"/>
      <c r="EU1970" s="138"/>
      <c r="EV1970" s="138"/>
      <c r="EW1970" s="138"/>
      <c r="EX1970" s="138"/>
      <c r="EY1970" s="138"/>
      <c r="EZ1970" s="138"/>
      <c r="FA1970" s="138"/>
      <c r="FB1970" s="138"/>
      <c r="FC1970" s="138"/>
      <c r="FD1970" s="138"/>
      <c r="FE1970" s="138"/>
      <c r="FF1970" s="138"/>
      <c r="FG1970" s="138"/>
      <c r="FH1970" s="138"/>
      <c r="FI1970" s="138"/>
      <c r="FJ1970" s="138"/>
      <c r="FK1970" s="138"/>
      <c r="FL1970" s="138"/>
      <c r="FM1970" s="138"/>
      <c r="FN1970" s="138"/>
      <c r="FO1970" s="138"/>
      <c r="FP1970" s="138"/>
      <c r="FQ1970" s="138"/>
      <c r="FR1970" s="138"/>
      <c r="FS1970" s="138"/>
      <c r="FT1970" s="138"/>
      <c r="FU1970" s="138"/>
      <c r="FV1970" s="138"/>
      <c r="FW1970" s="138"/>
      <c r="FX1970" s="138"/>
      <c r="FY1970" s="138"/>
      <c r="FZ1970" s="138"/>
      <c r="GA1970" s="138"/>
      <c r="GB1970" s="138"/>
      <c r="GC1970" s="138"/>
      <c r="GD1970" s="138"/>
      <c r="GE1970" s="138"/>
      <c r="GF1970" s="138"/>
      <c r="GG1970" s="138"/>
      <c r="GH1970" s="138"/>
      <c r="GI1970" s="138"/>
      <c r="GJ1970" s="138"/>
      <c r="GK1970" s="138"/>
      <c r="GL1970" s="138"/>
      <c r="GM1970" s="138"/>
      <c r="GN1970" s="138"/>
      <c r="GO1970" s="138"/>
      <c r="GP1970" s="138"/>
      <c r="GQ1970" s="138"/>
      <c r="GR1970" s="138"/>
      <c r="GS1970" s="138"/>
      <c r="GT1970" s="138"/>
      <c r="GU1970" s="138"/>
      <c r="GV1970" s="138"/>
      <c r="GW1970" s="138"/>
      <c r="GX1970" s="138"/>
      <c r="GY1970" s="138"/>
      <c r="GZ1970" s="138"/>
      <c r="HA1970" s="138"/>
      <c r="HB1970" s="138"/>
      <c r="HC1970" s="138"/>
      <c r="HD1970" s="138"/>
      <c r="HE1970" s="138"/>
      <c r="HF1970" s="138"/>
      <c r="HG1970" s="138"/>
      <c r="HH1970" s="138"/>
      <c r="HI1970" s="138"/>
      <c r="HJ1970" s="138"/>
      <c r="HK1970" s="138"/>
      <c r="HL1970" s="138"/>
      <c r="HM1970" s="138"/>
      <c r="HN1970" s="138"/>
      <c r="HO1970" s="138"/>
      <c r="HP1970" s="138"/>
      <c r="HQ1970" s="138"/>
      <c r="HR1970" s="138"/>
      <c r="HS1970" s="138"/>
      <c r="HT1970" s="138"/>
      <c r="HU1970" s="138"/>
      <c r="HV1970" s="138"/>
      <c r="HW1970" s="138"/>
      <c r="HX1970" s="138"/>
      <c r="HY1970" s="138"/>
      <c r="HZ1970" s="138"/>
      <c r="IA1970" s="138"/>
      <c r="IB1970" s="138"/>
      <c r="IC1970" s="138"/>
      <c r="ID1970" s="138"/>
      <c r="IE1970" s="138"/>
      <c r="IF1970" s="138"/>
      <c r="IG1970" s="138"/>
      <c r="IH1970" s="138"/>
      <c r="II1970" s="138"/>
      <c r="IJ1970" s="138"/>
      <c r="IK1970" s="138"/>
      <c r="IL1970" s="138"/>
      <c r="IM1970" s="138"/>
      <c r="IN1970" s="138"/>
      <c r="IO1970" s="138"/>
      <c r="IP1970" s="138"/>
      <c r="IQ1970" s="138"/>
      <c r="IR1970" s="138"/>
      <c r="IS1970" s="138"/>
      <c r="IT1970" s="138"/>
      <c r="IU1970" s="138"/>
      <c r="IV1970" s="138"/>
      <c r="IW1970" s="138"/>
      <c r="IX1970" s="138"/>
      <c r="IY1970" s="138"/>
      <c r="IZ1970" s="138"/>
    </row>
    <row r="1971" spans="1:260" s="833" customFormat="1" x14ac:dyDescent="0.25">
      <c r="A1971" s="204"/>
      <c r="B1971" s="204">
        <v>1</v>
      </c>
      <c r="C1971" s="204"/>
      <c r="D1971" s="204"/>
      <c r="E1971" s="160" t="s">
        <v>537</v>
      </c>
      <c r="F1971" s="160"/>
      <c r="G1971" s="160"/>
      <c r="H1971" s="1891"/>
      <c r="I1971" s="732"/>
      <c r="J1971" s="732">
        <f t="shared" si="649"/>
        <v>0</v>
      </c>
      <c r="K1971" s="2070">
        <f t="shared" si="649"/>
        <v>0</v>
      </c>
      <c r="L1971" s="2534"/>
      <c r="M1971" s="2534"/>
      <c r="N1971" s="2535"/>
      <c r="O1971" s="2535"/>
      <c r="P1971" s="2535"/>
      <c r="Q1971" s="2535"/>
      <c r="R1971" s="2535"/>
      <c r="S1971" s="2535"/>
      <c r="T1971" s="2794"/>
      <c r="U1971" s="2794"/>
      <c r="V1971" s="2794"/>
      <c r="W1971" s="2794"/>
      <c r="X1971" s="2794">
        <f t="shared" ref="X1971:AE1971" si="661">X1895</f>
        <v>0</v>
      </c>
      <c r="Y1971" s="2794">
        <f t="shared" si="661"/>
        <v>0</v>
      </c>
      <c r="Z1971" s="2795">
        <f t="shared" si="661"/>
        <v>0</v>
      </c>
      <c r="AA1971" s="2794">
        <f t="shared" si="661"/>
        <v>0</v>
      </c>
      <c r="AB1971" s="2794">
        <f t="shared" si="661"/>
        <v>0</v>
      </c>
      <c r="AC1971" s="2796">
        <f t="shared" si="661"/>
        <v>0</v>
      </c>
      <c r="AD1971" s="2796">
        <f t="shared" si="661"/>
        <v>0</v>
      </c>
      <c r="AE1971" s="2794">
        <f t="shared" si="661"/>
        <v>0</v>
      </c>
      <c r="AF1971" s="909"/>
      <c r="AG1971" s="2602"/>
      <c r="AH1971" s="138"/>
      <c r="AI1971" s="138"/>
      <c r="AJ1971" s="138"/>
      <c r="AK1971" s="138"/>
      <c r="AL1971" s="138"/>
      <c r="AM1971" s="138"/>
      <c r="AN1971" s="138"/>
      <c r="AO1971" s="138"/>
      <c r="AP1971" s="138"/>
      <c r="AQ1971" s="138"/>
      <c r="AR1971" s="138"/>
      <c r="AS1971" s="138"/>
      <c r="AT1971" s="138"/>
      <c r="AU1971" s="138"/>
      <c r="AV1971" s="138"/>
      <c r="AW1971" s="138"/>
      <c r="AX1971" s="138"/>
      <c r="AY1971" s="138"/>
      <c r="AZ1971" s="138"/>
      <c r="BA1971" s="138"/>
      <c r="BB1971" s="138"/>
      <c r="BC1971" s="138"/>
      <c r="BD1971" s="138"/>
      <c r="BE1971" s="138"/>
      <c r="BF1971" s="138"/>
      <c r="BG1971" s="138"/>
      <c r="BH1971" s="138"/>
      <c r="BI1971" s="138"/>
      <c r="BJ1971" s="138"/>
      <c r="BK1971" s="138"/>
      <c r="BL1971" s="138"/>
      <c r="BM1971" s="138"/>
      <c r="BN1971" s="138"/>
      <c r="BO1971" s="138"/>
      <c r="BP1971" s="138"/>
      <c r="BQ1971" s="138"/>
      <c r="BR1971" s="138"/>
      <c r="BS1971" s="138"/>
      <c r="BT1971" s="138"/>
      <c r="BU1971" s="138"/>
      <c r="BV1971" s="138"/>
      <c r="BW1971" s="138"/>
      <c r="BX1971" s="138"/>
      <c r="BY1971" s="138"/>
      <c r="BZ1971" s="138"/>
      <c r="CA1971" s="138"/>
      <c r="CB1971" s="138"/>
      <c r="CC1971" s="138"/>
      <c r="CD1971" s="138"/>
      <c r="CE1971" s="138"/>
      <c r="CF1971" s="138"/>
      <c r="CG1971" s="138"/>
      <c r="CH1971" s="138"/>
      <c r="CI1971" s="138"/>
      <c r="CJ1971" s="138"/>
      <c r="CK1971" s="138"/>
      <c r="CL1971" s="138"/>
      <c r="CM1971" s="138"/>
      <c r="CN1971" s="138"/>
      <c r="CO1971" s="138"/>
      <c r="CP1971" s="138"/>
      <c r="CQ1971" s="138"/>
      <c r="CR1971" s="138"/>
      <c r="CS1971" s="138"/>
      <c r="CT1971" s="138"/>
      <c r="CU1971" s="138"/>
      <c r="CV1971" s="138"/>
      <c r="CW1971" s="138"/>
      <c r="CX1971" s="138"/>
      <c r="CY1971" s="138"/>
      <c r="CZ1971" s="138"/>
      <c r="DA1971" s="138"/>
      <c r="DB1971" s="138"/>
      <c r="DC1971" s="138"/>
      <c r="DD1971" s="138"/>
      <c r="DE1971" s="138"/>
      <c r="DF1971" s="138"/>
      <c r="DG1971" s="138"/>
      <c r="DH1971" s="138"/>
      <c r="DI1971" s="138"/>
      <c r="DJ1971" s="138"/>
      <c r="DK1971" s="138"/>
      <c r="DL1971" s="138"/>
      <c r="DM1971" s="138"/>
      <c r="DN1971" s="138"/>
      <c r="DO1971" s="138"/>
      <c r="DP1971" s="138"/>
      <c r="DQ1971" s="138"/>
      <c r="DR1971" s="138"/>
      <c r="DS1971" s="138"/>
      <c r="DT1971" s="138"/>
      <c r="DU1971" s="138"/>
      <c r="DV1971" s="138"/>
      <c r="DW1971" s="138"/>
      <c r="DX1971" s="138"/>
      <c r="DY1971" s="138"/>
      <c r="DZ1971" s="138"/>
      <c r="EA1971" s="138"/>
      <c r="EB1971" s="138"/>
      <c r="EC1971" s="138"/>
      <c r="ED1971" s="138"/>
      <c r="EE1971" s="138"/>
      <c r="EF1971" s="138"/>
      <c r="EG1971" s="138"/>
      <c r="EH1971" s="138"/>
      <c r="EI1971" s="138"/>
      <c r="EJ1971" s="138"/>
      <c r="EK1971" s="138"/>
      <c r="EL1971" s="138"/>
      <c r="EM1971" s="138"/>
      <c r="EN1971" s="138"/>
      <c r="EO1971" s="138"/>
      <c r="EP1971" s="138"/>
      <c r="EQ1971" s="138"/>
      <c r="ER1971" s="138"/>
      <c r="ES1971" s="138"/>
      <c r="ET1971" s="138"/>
      <c r="EU1971" s="138"/>
      <c r="EV1971" s="138"/>
      <c r="EW1971" s="138"/>
      <c r="EX1971" s="138"/>
      <c r="EY1971" s="138"/>
      <c r="EZ1971" s="138"/>
      <c r="FA1971" s="138"/>
      <c r="FB1971" s="138"/>
      <c r="FC1971" s="138"/>
      <c r="FD1971" s="138"/>
      <c r="FE1971" s="138"/>
      <c r="FF1971" s="138"/>
      <c r="FG1971" s="138"/>
      <c r="FH1971" s="138"/>
      <c r="FI1971" s="138"/>
      <c r="FJ1971" s="138"/>
      <c r="FK1971" s="138"/>
      <c r="FL1971" s="138"/>
      <c r="FM1971" s="138"/>
      <c r="FN1971" s="138"/>
      <c r="FO1971" s="138"/>
      <c r="FP1971" s="138"/>
      <c r="FQ1971" s="138"/>
      <c r="FR1971" s="138"/>
      <c r="FS1971" s="138"/>
      <c r="FT1971" s="138"/>
      <c r="FU1971" s="138"/>
      <c r="FV1971" s="138"/>
      <c r="FW1971" s="138"/>
      <c r="FX1971" s="138"/>
      <c r="FY1971" s="138"/>
      <c r="FZ1971" s="138"/>
      <c r="GA1971" s="138"/>
      <c r="GB1971" s="138"/>
      <c r="GC1971" s="138"/>
      <c r="GD1971" s="138"/>
      <c r="GE1971" s="138"/>
      <c r="GF1971" s="138"/>
      <c r="GG1971" s="138"/>
      <c r="GH1971" s="138"/>
      <c r="GI1971" s="138"/>
      <c r="GJ1971" s="138"/>
      <c r="GK1971" s="138"/>
      <c r="GL1971" s="138"/>
      <c r="GM1971" s="138"/>
      <c r="GN1971" s="138"/>
      <c r="GO1971" s="138"/>
      <c r="GP1971" s="138"/>
      <c r="GQ1971" s="138"/>
      <c r="GR1971" s="138"/>
      <c r="GS1971" s="138"/>
      <c r="GT1971" s="138"/>
      <c r="GU1971" s="138"/>
      <c r="GV1971" s="138"/>
      <c r="GW1971" s="138"/>
      <c r="GX1971" s="138"/>
      <c r="GY1971" s="138"/>
      <c r="GZ1971" s="138"/>
      <c r="HA1971" s="138"/>
      <c r="HB1971" s="138"/>
      <c r="HC1971" s="138"/>
      <c r="HD1971" s="138"/>
      <c r="HE1971" s="138"/>
      <c r="HF1971" s="138"/>
      <c r="HG1971" s="138"/>
      <c r="HH1971" s="138"/>
      <c r="HI1971" s="138"/>
      <c r="HJ1971" s="138"/>
      <c r="HK1971" s="138"/>
      <c r="HL1971" s="138"/>
      <c r="HM1971" s="138"/>
      <c r="HN1971" s="138"/>
      <c r="HO1971" s="138"/>
      <c r="HP1971" s="138"/>
      <c r="HQ1971" s="138"/>
      <c r="HR1971" s="138"/>
      <c r="HS1971" s="138"/>
      <c r="HT1971" s="138"/>
      <c r="HU1971" s="138"/>
      <c r="HV1971" s="138"/>
      <c r="HW1971" s="138"/>
      <c r="HX1971" s="138"/>
      <c r="HY1971" s="138"/>
      <c r="HZ1971" s="138"/>
      <c r="IA1971" s="138"/>
      <c r="IB1971" s="138"/>
      <c r="IC1971" s="138"/>
      <c r="ID1971" s="138"/>
      <c r="IE1971" s="138"/>
      <c r="IF1971" s="138"/>
      <c r="IG1971" s="138"/>
      <c r="IH1971" s="138"/>
      <c r="II1971" s="138"/>
      <c r="IJ1971" s="138"/>
      <c r="IK1971" s="138"/>
      <c r="IL1971" s="138"/>
      <c r="IM1971" s="138"/>
      <c r="IN1971" s="138"/>
      <c r="IO1971" s="138"/>
      <c r="IP1971" s="138"/>
      <c r="IQ1971" s="138"/>
      <c r="IR1971" s="138"/>
      <c r="IS1971" s="138"/>
      <c r="IT1971" s="138"/>
      <c r="IU1971" s="138"/>
      <c r="IV1971" s="138"/>
      <c r="IW1971" s="138"/>
      <c r="IX1971" s="138"/>
      <c r="IY1971" s="138"/>
      <c r="IZ1971" s="138"/>
    </row>
    <row r="1972" spans="1:260" s="833" customFormat="1" ht="30" x14ac:dyDescent="0.25">
      <c r="A1972" s="204"/>
      <c r="B1972" s="204">
        <v>1</v>
      </c>
      <c r="C1972" s="204"/>
      <c r="D1972" s="204"/>
      <c r="E1972" s="160" t="s">
        <v>538</v>
      </c>
      <c r="F1972" s="160"/>
      <c r="G1972" s="160"/>
      <c r="H1972" s="1891"/>
      <c r="I1972" s="732"/>
      <c r="J1972" s="732">
        <f t="shared" si="649"/>
        <v>1.57</v>
      </c>
      <c r="K1972" s="2070" t="e">
        <f t="shared" si="649"/>
        <v>#DIV/0!</v>
      </c>
      <c r="L1972" s="2534"/>
      <c r="M1972" s="2534"/>
      <c r="N1972" s="2535"/>
      <c r="O1972" s="2535"/>
      <c r="P1972" s="2535"/>
      <c r="Q1972" s="2535"/>
      <c r="R1972" s="2535"/>
      <c r="S1972" s="2535"/>
      <c r="T1972" s="2794"/>
      <c r="U1972" s="2794"/>
      <c r="V1972" s="2794"/>
      <c r="W1972" s="2794"/>
      <c r="X1972" s="2794">
        <f t="shared" ref="X1972:AE1972" si="662">X1896</f>
        <v>0</v>
      </c>
      <c r="Y1972" s="2794">
        <f t="shared" si="662"/>
        <v>0</v>
      </c>
      <c r="Z1972" s="2795">
        <f t="shared" si="662"/>
        <v>0</v>
      </c>
      <c r="AA1972" s="2794">
        <f t="shared" si="662"/>
        <v>0</v>
      </c>
      <c r="AB1972" s="2794">
        <f t="shared" si="662"/>
        <v>0</v>
      </c>
      <c r="AC1972" s="2796">
        <f t="shared" si="662"/>
        <v>0</v>
      </c>
      <c r="AD1972" s="2796">
        <f t="shared" si="662"/>
        <v>0</v>
      </c>
      <c r="AE1972" s="2794">
        <f t="shared" si="662"/>
        <v>0</v>
      </c>
      <c r="AF1972" s="909"/>
      <c r="AG1972" s="2602"/>
      <c r="AH1972" s="138"/>
      <c r="AI1972" s="138"/>
      <c r="AJ1972" s="138"/>
      <c r="AK1972" s="138"/>
      <c r="AL1972" s="138"/>
      <c r="AM1972" s="138"/>
      <c r="AN1972" s="138"/>
      <c r="AO1972" s="138"/>
      <c r="AP1972" s="138"/>
      <c r="AQ1972" s="138"/>
      <c r="AR1972" s="138"/>
      <c r="AS1972" s="138"/>
      <c r="AT1972" s="138"/>
      <c r="AU1972" s="138"/>
      <c r="AV1972" s="138"/>
      <c r="AW1972" s="138"/>
      <c r="AX1972" s="138"/>
      <c r="AY1972" s="138"/>
      <c r="AZ1972" s="138"/>
      <c r="BA1972" s="138"/>
      <c r="BB1972" s="138"/>
      <c r="BC1972" s="138"/>
      <c r="BD1972" s="138"/>
      <c r="BE1972" s="138"/>
      <c r="BF1972" s="138"/>
      <c r="BG1972" s="138"/>
      <c r="BH1972" s="138"/>
      <c r="BI1972" s="138"/>
      <c r="BJ1972" s="138"/>
      <c r="BK1972" s="138"/>
      <c r="BL1972" s="138"/>
      <c r="BM1972" s="138"/>
      <c r="BN1972" s="138"/>
      <c r="BO1972" s="138"/>
      <c r="BP1972" s="138"/>
      <c r="BQ1972" s="138"/>
      <c r="BR1972" s="138"/>
      <c r="BS1972" s="138"/>
      <c r="BT1972" s="138"/>
      <c r="BU1972" s="138"/>
      <c r="BV1972" s="138"/>
      <c r="BW1972" s="138"/>
      <c r="BX1972" s="138"/>
      <c r="BY1972" s="138"/>
      <c r="BZ1972" s="138"/>
      <c r="CA1972" s="138"/>
      <c r="CB1972" s="138"/>
      <c r="CC1972" s="138"/>
      <c r="CD1972" s="138"/>
      <c r="CE1972" s="138"/>
      <c r="CF1972" s="138"/>
      <c r="CG1972" s="138"/>
      <c r="CH1972" s="138"/>
      <c r="CI1972" s="138"/>
      <c r="CJ1972" s="138"/>
      <c r="CK1972" s="138"/>
      <c r="CL1972" s="138"/>
      <c r="CM1972" s="138"/>
      <c r="CN1972" s="138"/>
      <c r="CO1972" s="138"/>
      <c r="CP1972" s="138"/>
      <c r="CQ1972" s="138"/>
      <c r="CR1972" s="138"/>
      <c r="CS1972" s="138"/>
      <c r="CT1972" s="138"/>
      <c r="CU1972" s="138"/>
      <c r="CV1972" s="138"/>
      <c r="CW1972" s="138"/>
      <c r="CX1972" s="138"/>
      <c r="CY1972" s="138"/>
      <c r="CZ1972" s="138"/>
      <c r="DA1972" s="138"/>
      <c r="DB1972" s="138"/>
      <c r="DC1972" s="138"/>
      <c r="DD1972" s="138"/>
      <c r="DE1972" s="138"/>
      <c r="DF1972" s="138"/>
      <c r="DG1972" s="138"/>
      <c r="DH1972" s="138"/>
      <c r="DI1972" s="138"/>
      <c r="DJ1972" s="138"/>
      <c r="DK1972" s="138"/>
      <c r="DL1972" s="138"/>
      <c r="DM1972" s="138"/>
      <c r="DN1972" s="138"/>
      <c r="DO1972" s="138"/>
      <c r="DP1972" s="138"/>
      <c r="DQ1972" s="138"/>
      <c r="DR1972" s="138"/>
      <c r="DS1972" s="138"/>
      <c r="DT1972" s="138"/>
      <c r="DU1972" s="138"/>
      <c r="DV1972" s="138"/>
      <c r="DW1972" s="138"/>
      <c r="DX1972" s="138"/>
      <c r="DY1972" s="138"/>
      <c r="DZ1972" s="138"/>
      <c r="EA1972" s="138"/>
      <c r="EB1972" s="138"/>
      <c r="EC1972" s="138"/>
      <c r="ED1972" s="138"/>
      <c r="EE1972" s="138"/>
      <c r="EF1972" s="138"/>
      <c r="EG1972" s="138"/>
      <c r="EH1972" s="138"/>
      <c r="EI1972" s="138"/>
      <c r="EJ1972" s="138"/>
      <c r="EK1972" s="138"/>
      <c r="EL1972" s="138"/>
      <c r="EM1972" s="138"/>
      <c r="EN1972" s="138"/>
      <c r="EO1972" s="138"/>
      <c r="EP1972" s="138"/>
      <c r="EQ1972" s="138"/>
      <c r="ER1972" s="138"/>
      <c r="ES1972" s="138"/>
      <c r="ET1972" s="138"/>
      <c r="EU1972" s="138"/>
      <c r="EV1972" s="138"/>
      <c r="EW1972" s="138"/>
      <c r="EX1972" s="138"/>
      <c r="EY1972" s="138"/>
      <c r="EZ1972" s="138"/>
      <c r="FA1972" s="138"/>
      <c r="FB1972" s="138"/>
      <c r="FC1972" s="138"/>
      <c r="FD1972" s="138"/>
      <c r="FE1972" s="138"/>
      <c r="FF1972" s="138"/>
      <c r="FG1972" s="138"/>
      <c r="FH1972" s="138"/>
      <c r="FI1972" s="138"/>
      <c r="FJ1972" s="138"/>
      <c r="FK1972" s="138"/>
      <c r="FL1972" s="138"/>
      <c r="FM1972" s="138"/>
      <c r="FN1972" s="138"/>
      <c r="FO1972" s="138"/>
      <c r="FP1972" s="138"/>
      <c r="FQ1972" s="138"/>
      <c r="FR1972" s="138"/>
      <c r="FS1972" s="138"/>
      <c r="FT1972" s="138"/>
      <c r="FU1972" s="138"/>
      <c r="FV1972" s="138"/>
      <c r="FW1972" s="138"/>
      <c r="FX1972" s="138"/>
      <c r="FY1972" s="138"/>
      <c r="FZ1972" s="138"/>
      <c r="GA1972" s="138"/>
      <c r="GB1972" s="138"/>
      <c r="GC1972" s="138"/>
      <c r="GD1972" s="138"/>
      <c r="GE1972" s="138"/>
      <c r="GF1972" s="138"/>
      <c r="GG1972" s="138"/>
      <c r="GH1972" s="138"/>
      <c r="GI1972" s="138"/>
      <c r="GJ1972" s="138"/>
      <c r="GK1972" s="138"/>
      <c r="GL1972" s="138"/>
      <c r="GM1972" s="138"/>
      <c r="GN1972" s="138"/>
      <c r="GO1972" s="138"/>
      <c r="GP1972" s="138"/>
      <c r="GQ1972" s="138"/>
      <c r="GR1972" s="138"/>
      <c r="GS1972" s="138"/>
      <c r="GT1972" s="138"/>
      <c r="GU1972" s="138"/>
      <c r="GV1972" s="138"/>
      <c r="GW1972" s="138"/>
      <c r="GX1972" s="138"/>
      <c r="GY1972" s="138"/>
      <c r="GZ1972" s="138"/>
      <c r="HA1972" s="138"/>
      <c r="HB1972" s="138"/>
      <c r="HC1972" s="138"/>
      <c r="HD1972" s="138"/>
      <c r="HE1972" s="138"/>
      <c r="HF1972" s="138"/>
      <c r="HG1972" s="138"/>
      <c r="HH1972" s="138"/>
      <c r="HI1972" s="138"/>
      <c r="HJ1972" s="138"/>
      <c r="HK1972" s="138"/>
      <c r="HL1972" s="138"/>
      <c r="HM1972" s="138"/>
      <c r="HN1972" s="138"/>
      <c r="HO1972" s="138"/>
      <c r="HP1972" s="138"/>
      <c r="HQ1972" s="138"/>
      <c r="HR1972" s="138"/>
      <c r="HS1972" s="138"/>
      <c r="HT1972" s="138"/>
      <c r="HU1972" s="138"/>
      <c r="HV1972" s="138"/>
      <c r="HW1972" s="138"/>
      <c r="HX1972" s="138"/>
      <c r="HY1972" s="138"/>
      <c r="HZ1972" s="138"/>
      <c r="IA1972" s="138"/>
      <c r="IB1972" s="138"/>
      <c r="IC1972" s="138"/>
      <c r="ID1972" s="138"/>
      <c r="IE1972" s="138"/>
      <c r="IF1972" s="138"/>
      <c r="IG1972" s="138"/>
      <c r="IH1972" s="138"/>
      <c r="II1972" s="138"/>
      <c r="IJ1972" s="138"/>
      <c r="IK1972" s="138"/>
      <c r="IL1972" s="138"/>
      <c r="IM1972" s="138"/>
      <c r="IN1972" s="138"/>
      <c r="IO1972" s="138"/>
      <c r="IP1972" s="138"/>
      <c r="IQ1972" s="138"/>
      <c r="IR1972" s="138"/>
      <c r="IS1972" s="138"/>
      <c r="IT1972" s="138"/>
      <c r="IU1972" s="138"/>
      <c r="IV1972" s="138"/>
      <c r="IW1972" s="138"/>
      <c r="IX1972" s="138"/>
      <c r="IY1972" s="138"/>
      <c r="IZ1972" s="138"/>
    </row>
    <row r="1973" spans="1:260" s="833" customFormat="1" ht="60" x14ac:dyDescent="0.25">
      <c r="A1973" s="204"/>
      <c r="B1973" s="204">
        <v>1</v>
      </c>
      <c r="C1973" s="204"/>
      <c r="D1973" s="204"/>
      <c r="E1973" s="160" t="s">
        <v>540</v>
      </c>
      <c r="F1973" s="160"/>
      <c r="G1973" s="160"/>
      <c r="H1973" s="1891"/>
      <c r="I1973" s="732"/>
      <c r="J1973" s="732">
        <f t="shared" si="649"/>
        <v>0</v>
      </c>
      <c r="K1973" s="2070">
        <f t="shared" si="649"/>
        <v>0</v>
      </c>
      <c r="L1973" s="2534"/>
      <c r="M1973" s="2534"/>
      <c r="N1973" s="2535"/>
      <c r="O1973" s="2535"/>
      <c r="P1973" s="2535"/>
      <c r="Q1973" s="2535"/>
      <c r="R1973" s="2535"/>
      <c r="S1973" s="2535"/>
      <c r="T1973" s="2794"/>
      <c r="U1973" s="2794"/>
      <c r="V1973" s="2794"/>
      <c r="W1973" s="2794"/>
      <c r="X1973" s="2794">
        <f t="shared" ref="X1973:AE1973" si="663">X1897</f>
        <v>0</v>
      </c>
      <c r="Y1973" s="2794">
        <f t="shared" si="663"/>
        <v>0</v>
      </c>
      <c r="Z1973" s="2795">
        <f t="shared" si="663"/>
        <v>0</v>
      </c>
      <c r="AA1973" s="2794">
        <f t="shared" si="663"/>
        <v>0</v>
      </c>
      <c r="AB1973" s="2794">
        <f t="shared" si="663"/>
        <v>0</v>
      </c>
      <c r="AC1973" s="2796">
        <f t="shared" si="663"/>
        <v>0</v>
      </c>
      <c r="AD1973" s="2796">
        <f t="shared" si="663"/>
        <v>0</v>
      </c>
      <c r="AE1973" s="2794">
        <f t="shared" si="663"/>
        <v>0</v>
      </c>
      <c r="AF1973" s="909"/>
      <c r="AG1973" s="2602"/>
      <c r="AH1973" s="138"/>
      <c r="AI1973" s="138"/>
      <c r="AJ1973" s="138"/>
      <c r="AK1973" s="138"/>
      <c r="AL1973" s="138"/>
      <c r="AM1973" s="138"/>
      <c r="AN1973" s="138"/>
      <c r="AO1973" s="138"/>
      <c r="AP1973" s="138"/>
      <c r="AQ1973" s="138"/>
      <c r="AR1973" s="138"/>
      <c r="AS1973" s="138"/>
      <c r="AT1973" s="138"/>
      <c r="AU1973" s="138"/>
      <c r="AV1973" s="138"/>
      <c r="AW1973" s="138"/>
      <c r="AX1973" s="138"/>
      <c r="AY1973" s="138"/>
      <c r="AZ1973" s="138"/>
      <c r="BA1973" s="138"/>
      <c r="BB1973" s="138"/>
      <c r="BC1973" s="138"/>
      <c r="BD1973" s="138"/>
      <c r="BE1973" s="138"/>
      <c r="BF1973" s="138"/>
      <c r="BG1973" s="138"/>
      <c r="BH1973" s="138"/>
      <c r="BI1973" s="138"/>
      <c r="BJ1973" s="138"/>
      <c r="BK1973" s="138"/>
      <c r="BL1973" s="138"/>
      <c r="BM1973" s="138"/>
      <c r="BN1973" s="138"/>
      <c r="BO1973" s="138"/>
      <c r="BP1973" s="138"/>
      <c r="BQ1973" s="138"/>
      <c r="BR1973" s="138"/>
      <c r="BS1973" s="138"/>
      <c r="BT1973" s="138"/>
      <c r="BU1973" s="138"/>
      <c r="BV1973" s="138"/>
      <c r="BW1973" s="138"/>
      <c r="BX1973" s="138"/>
      <c r="BY1973" s="138"/>
      <c r="BZ1973" s="138"/>
      <c r="CA1973" s="138"/>
      <c r="CB1973" s="138"/>
      <c r="CC1973" s="138"/>
      <c r="CD1973" s="138"/>
      <c r="CE1973" s="138"/>
      <c r="CF1973" s="138"/>
      <c r="CG1973" s="138"/>
      <c r="CH1973" s="138"/>
      <c r="CI1973" s="138"/>
      <c r="CJ1973" s="138"/>
      <c r="CK1973" s="138"/>
      <c r="CL1973" s="138"/>
      <c r="CM1973" s="138"/>
      <c r="CN1973" s="138"/>
      <c r="CO1973" s="138"/>
      <c r="CP1973" s="138"/>
      <c r="CQ1973" s="138"/>
      <c r="CR1973" s="138"/>
      <c r="CS1973" s="138"/>
      <c r="CT1973" s="138"/>
      <c r="CU1973" s="138"/>
      <c r="CV1973" s="138"/>
      <c r="CW1973" s="138"/>
      <c r="CX1973" s="138"/>
      <c r="CY1973" s="138"/>
      <c r="CZ1973" s="138"/>
      <c r="DA1973" s="138"/>
      <c r="DB1973" s="138"/>
      <c r="DC1973" s="138"/>
      <c r="DD1973" s="138"/>
      <c r="DE1973" s="138"/>
      <c r="DF1973" s="138"/>
      <c r="DG1973" s="138"/>
      <c r="DH1973" s="138"/>
      <c r="DI1973" s="138"/>
      <c r="DJ1973" s="138"/>
      <c r="DK1973" s="138"/>
      <c r="DL1973" s="138"/>
      <c r="DM1973" s="138"/>
      <c r="DN1973" s="138"/>
      <c r="DO1973" s="138"/>
      <c r="DP1973" s="138"/>
      <c r="DQ1973" s="138"/>
      <c r="DR1973" s="138"/>
      <c r="DS1973" s="138"/>
      <c r="DT1973" s="138"/>
      <c r="DU1973" s="138"/>
      <c r="DV1973" s="138"/>
      <c r="DW1973" s="138"/>
      <c r="DX1973" s="138"/>
      <c r="DY1973" s="138"/>
      <c r="DZ1973" s="138"/>
      <c r="EA1973" s="138"/>
      <c r="EB1973" s="138"/>
      <c r="EC1973" s="138"/>
      <c r="ED1973" s="138"/>
      <c r="EE1973" s="138"/>
      <c r="EF1973" s="138"/>
      <c r="EG1973" s="138"/>
      <c r="EH1973" s="138"/>
      <c r="EI1973" s="138"/>
      <c r="EJ1973" s="138"/>
      <c r="EK1973" s="138"/>
      <c r="EL1973" s="138"/>
      <c r="EM1973" s="138"/>
      <c r="EN1973" s="138"/>
      <c r="EO1973" s="138"/>
      <c r="EP1973" s="138"/>
      <c r="EQ1973" s="138"/>
      <c r="ER1973" s="138"/>
      <c r="ES1973" s="138"/>
      <c r="ET1973" s="138"/>
      <c r="EU1973" s="138"/>
      <c r="EV1973" s="138"/>
      <c r="EW1973" s="138"/>
      <c r="EX1973" s="138"/>
      <c r="EY1973" s="138"/>
      <c r="EZ1973" s="138"/>
      <c r="FA1973" s="138"/>
      <c r="FB1973" s="138"/>
      <c r="FC1973" s="138"/>
      <c r="FD1973" s="138"/>
      <c r="FE1973" s="138"/>
      <c r="FF1973" s="138"/>
      <c r="FG1973" s="138"/>
      <c r="FH1973" s="138"/>
      <c r="FI1973" s="138"/>
      <c r="FJ1973" s="138"/>
      <c r="FK1973" s="138"/>
      <c r="FL1973" s="138"/>
      <c r="FM1973" s="138"/>
      <c r="FN1973" s="138"/>
      <c r="FO1973" s="138"/>
      <c r="FP1973" s="138"/>
      <c r="FQ1973" s="138"/>
      <c r="FR1973" s="138"/>
      <c r="FS1973" s="138"/>
      <c r="FT1973" s="138"/>
      <c r="FU1973" s="138"/>
      <c r="FV1973" s="138"/>
      <c r="FW1973" s="138"/>
      <c r="FX1973" s="138"/>
      <c r="FY1973" s="138"/>
      <c r="FZ1973" s="138"/>
      <c r="GA1973" s="138"/>
      <c r="GB1973" s="138"/>
      <c r="GC1973" s="138"/>
      <c r="GD1973" s="138"/>
      <c r="GE1973" s="138"/>
      <c r="GF1973" s="138"/>
      <c r="GG1973" s="138"/>
      <c r="GH1973" s="138"/>
      <c r="GI1973" s="138"/>
      <c r="GJ1973" s="138"/>
      <c r="GK1973" s="138"/>
      <c r="GL1973" s="138"/>
      <c r="GM1973" s="138"/>
      <c r="GN1973" s="138"/>
      <c r="GO1973" s="138"/>
      <c r="GP1973" s="138"/>
      <c r="GQ1973" s="138"/>
      <c r="GR1973" s="138"/>
      <c r="GS1973" s="138"/>
      <c r="GT1973" s="138"/>
      <c r="GU1973" s="138"/>
      <c r="GV1973" s="138"/>
      <c r="GW1973" s="138"/>
      <c r="GX1973" s="138"/>
      <c r="GY1973" s="138"/>
      <c r="GZ1973" s="138"/>
      <c r="HA1973" s="138"/>
      <c r="HB1973" s="138"/>
      <c r="HC1973" s="138"/>
      <c r="HD1973" s="138"/>
      <c r="HE1973" s="138"/>
      <c r="HF1973" s="138"/>
      <c r="HG1973" s="138"/>
      <c r="HH1973" s="138"/>
      <c r="HI1973" s="138"/>
      <c r="HJ1973" s="138"/>
      <c r="HK1973" s="138"/>
      <c r="HL1973" s="138"/>
      <c r="HM1973" s="138"/>
      <c r="HN1973" s="138"/>
      <c r="HO1973" s="138"/>
      <c r="HP1973" s="138"/>
      <c r="HQ1973" s="138"/>
      <c r="HR1973" s="138"/>
      <c r="HS1973" s="138"/>
      <c r="HT1973" s="138"/>
      <c r="HU1973" s="138"/>
      <c r="HV1973" s="138"/>
      <c r="HW1973" s="138"/>
      <c r="HX1973" s="138"/>
      <c r="HY1973" s="138"/>
      <c r="HZ1973" s="138"/>
      <c r="IA1973" s="138"/>
      <c r="IB1973" s="138"/>
      <c r="IC1973" s="138"/>
      <c r="ID1973" s="138"/>
      <c r="IE1973" s="138"/>
      <c r="IF1973" s="138"/>
      <c r="IG1973" s="138"/>
      <c r="IH1973" s="138"/>
      <c r="II1973" s="138"/>
      <c r="IJ1973" s="138"/>
      <c r="IK1973" s="138"/>
      <c r="IL1973" s="138"/>
      <c r="IM1973" s="138"/>
      <c r="IN1973" s="138"/>
      <c r="IO1973" s="138"/>
      <c r="IP1973" s="138"/>
      <c r="IQ1973" s="138"/>
      <c r="IR1973" s="138"/>
      <c r="IS1973" s="138"/>
      <c r="IT1973" s="138"/>
      <c r="IU1973" s="138"/>
      <c r="IV1973" s="138"/>
      <c r="IW1973" s="138"/>
      <c r="IX1973" s="138"/>
      <c r="IY1973" s="138"/>
      <c r="IZ1973" s="138"/>
    </row>
    <row r="1974" spans="1:260" s="833" customFormat="1" ht="45" x14ac:dyDescent="0.25">
      <c r="A1974" s="204">
        <v>1</v>
      </c>
      <c r="B1974" s="204">
        <v>1</v>
      </c>
      <c r="C1974" s="204"/>
      <c r="D1974" s="204"/>
      <c r="E1974" s="547" t="s">
        <v>541</v>
      </c>
      <c r="F1974" s="160"/>
      <c r="G1974" s="160"/>
      <c r="H1974" s="1891"/>
      <c r="I1974" s="732"/>
      <c r="J1974" s="732">
        <f t="shared" si="649"/>
        <v>0</v>
      </c>
      <c r="K1974" s="2070">
        <f t="shared" si="649"/>
        <v>0</v>
      </c>
      <c r="L1974" s="2534"/>
      <c r="M1974" s="2534"/>
      <c r="N1974" s="2535"/>
      <c r="O1974" s="2535"/>
      <c r="P1974" s="2535"/>
      <c r="Q1974" s="2535"/>
      <c r="R1974" s="2535"/>
      <c r="S1974" s="2535"/>
      <c r="T1974" s="2794"/>
      <c r="U1974" s="2794"/>
      <c r="V1974" s="2794"/>
      <c r="W1974" s="2794"/>
      <c r="X1974" s="2794">
        <f t="shared" ref="X1974:AE1974" si="664">X1898</f>
        <v>0</v>
      </c>
      <c r="Y1974" s="2794">
        <f t="shared" si="664"/>
        <v>0</v>
      </c>
      <c r="Z1974" s="2795">
        <f t="shared" si="664"/>
        <v>0</v>
      </c>
      <c r="AA1974" s="2794">
        <f t="shared" si="664"/>
        <v>0</v>
      </c>
      <c r="AB1974" s="2794">
        <f t="shared" si="664"/>
        <v>0</v>
      </c>
      <c r="AC1974" s="2796">
        <f t="shared" si="664"/>
        <v>0</v>
      </c>
      <c r="AD1974" s="2796">
        <f t="shared" si="664"/>
        <v>0</v>
      </c>
      <c r="AE1974" s="2794">
        <f t="shared" si="664"/>
        <v>0</v>
      </c>
      <c r="AF1974" s="909"/>
      <c r="AG1974" s="2602"/>
      <c r="AH1974" s="138"/>
      <c r="AI1974" s="138"/>
      <c r="AJ1974" s="138"/>
      <c r="AK1974" s="138"/>
      <c r="AL1974" s="138"/>
      <c r="AM1974" s="138"/>
      <c r="AN1974" s="138"/>
      <c r="AO1974" s="138"/>
      <c r="AP1974" s="138"/>
      <c r="AQ1974" s="138"/>
      <c r="AR1974" s="138"/>
      <c r="AS1974" s="138"/>
      <c r="AT1974" s="138"/>
      <c r="AU1974" s="138"/>
      <c r="AV1974" s="138"/>
      <c r="AW1974" s="138"/>
      <c r="AX1974" s="138"/>
      <c r="AY1974" s="138"/>
      <c r="AZ1974" s="138"/>
      <c r="BA1974" s="138"/>
      <c r="BB1974" s="138"/>
      <c r="BC1974" s="138"/>
      <c r="BD1974" s="138"/>
      <c r="BE1974" s="138"/>
      <c r="BF1974" s="138"/>
      <c r="BG1974" s="138"/>
      <c r="BH1974" s="138"/>
      <c r="BI1974" s="138"/>
      <c r="BJ1974" s="138"/>
      <c r="BK1974" s="138"/>
      <c r="BL1974" s="138"/>
      <c r="BM1974" s="138"/>
      <c r="BN1974" s="138"/>
      <c r="BO1974" s="138"/>
      <c r="BP1974" s="138"/>
      <c r="BQ1974" s="138"/>
      <c r="BR1974" s="138"/>
      <c r="BS1974" s="138"/>
      <c r="BT1974" s="138"/>
      <c r="BU1974" s="138"/>
      <c r="BV1974" s="138"/>
      <c r="BW1974" s="138"/>
      <c r="BX1974" s="138"/>
      <c r="BY1974" s="138"/>
      <c r="BZ1974" s="138"/>
      <c r="CA1974" s="138"/>
      <c r="CB1974" s="138"/>
      <c r="CC1974" s="138"/>
      <c r="CD1974" s="138"/>
      <c r="CE1974" s="138"/>
      <c r="CF1974" s="138"/>
      <c r="CG1974" s="138"/>
      <c r="CH1974" s="138"/>
      <c r="CI1974" s="138"/>
      <c r="CJ1974" s="138"/>
      <c r="CK1974" s="138"/>
      <c r="CL1974" s="138"/>
      <c r="CM1974" s="138"/>
      <c r="CN1974" s="138"/>
      <c r="CO1974" s="138"/>
      <c r="CP1974" s="138"/>
      <c r="CQ1974" s="138"/>
      <c r="CR1974" s="138"/>
      <c r="CS1974" s="138"/>
      <c r="CT1974" s="138"/>
      <c r="CU1974" s="138"/>
      <c r="CV1974" s="138"/>
      <c r="CW1974" s="138"/>
      <c r="CX1974" s="138"/>
      <c r="CY1974" s="138"/>
      <c r="CZ1974" s="138"/>
      <c r="DA1974" s="138"/>
      <c r="DB1974" s="138"/>
      <c r="DC1974" s="138"/>
      <c r="DD1974" s="138"/>
      <c r="DE1974" s="138"/>
      <c r="DF1974" s="138"/>
      <c r="DG1974" s="138"/>
      <c r="DH1974" s="138"/>
      <c r="DI1974" s="138"/>
      <c r="DJ1974" s="138"/>
      <c r="DK1974" s="138"/>
      <c r="DL1974" s="138"/>
      <c r="DM1974" s="138"/>
      <c r="DN1974" s="138"/>
      <c r="DO1974" s="138"/>
      <c r="DP1974" s="138"/>
      <c r="DQ1974" s="138"/>
      <c r="DR1974" s="138"/>
      <c r="DS1974" s="138"/>
      <c r="DT1974" s="138"/>
      <c r="DU1974" s="138"/>
      <c r="DV1974" s="138"/>
      <c r="DW1974" s="138"/>
      <c r="DX1974" s="138"/>
      <c r="DY1974" s="138"/>
      <c r="DZ1974" s="138"/>
      <c r="EA1974" s="138"/>
      <c r="EB1974" s="138"/>
      <c r="EC1974" s="138"/>
      <c r="ED1974" s="138"/>
      <c r="EE1974" s="138"/>
      <c r="EF1974" s="138"/>
      <c r="EG1974" s="138"/>
      <c r="EH1974" s="138"/>
      <c r="EI1974" s="138"/>
      <c r="EJ1974" s="138"/>
      <c r="EK1974" s="138"/>
      <c r="EL1974" s="138"/>
      <c r="EM1974" s="138"/>
      <c r="EN1974" s="138"/>
      <c r="EO1974" s="138"/>
      <c r="EP1974" s="138"/>
      <c r="EQ1974" s="138"/>
      <c r="ER1974" s="138"/>
      <c r="ES1974" s="138"/>
      <c r="ET1974" s="138"/>
      <c r="EU1974" s="138"/>
      <c r="EV1974" s="138"/>
      <c r="EW1974" s="138"/>
      <c r="EX1974" s="138"/>
      <c r="EY1974" s="138"/>
      <c r="EZ1974" s="138"/>
      <c r="FA1974" s="138"/>
      <c r="FB1974" s="138"/>
      <c r="FC1974" s="138"/>
      <c r="FD1974" s="138"/>
      <c r="FE1974" s="138"/>
      <c r="FF1974" s="138"/>
      <c r="FG1974" s="138"/>
      <c r="FH1974" s="138"/>
      <c r="FI1974" s="138"/>
      <c r="FJ1974" s="138"/>
      <c r="FK1974" s="138"/>
      <c r="FL1974" s="138"/>
      <c r="FM1974" s="138"/>
      <c r="FN1974" s="138"/>
      <c r="FO1974" s="138"/>
      <c r="FP1974" s="138"/>
      <c r="FQ1974" s="138"/>
      <c r="FR1974" s="138"/>
      <c r="FS1974" s="138"/>
      <c r="FT1974" s="138"/>
      <c r="FU1974" s="138"/>
      <c r="FV1974" s="138"/>
      <c r="FW1974" s="138"/>
      <c r="FX1974" s="138"/>
      <c r="FY1974" s="138"/>
      <c r="FZ1974" s="138"/>
      <c r="GA1974" s="138"/>
      <c r="GB1974" s="138"/>
      <c r="GC1974" s="138"/>
      <c r="GD1974" s="138"/>
      <c r="GE1974" s="138"/>
      <c r="GF1974" s="138"/>
      <c r="GG1974" s="138"/>
      <c r="GH1974" s="138"/>
      <c r="GI1974" s="138"/>
      <c r="GJ1974" s="138"/>
      <c r="GK1974" s="138"/>
      <c r="GL1974" s="138"/>
      <c r="GM1974" s="138"/>
      <c r="GN1974" s="138"/>
      <c r="GO1974" s="138"/>
      <c r="GP1974" s="138"/>
      <c r="GQ1974" s="138"/>
      <c r="GR1974" s="138"/>
      <c r="GS1974" s="138"/>
      <c r="GT1974" s="138"/>
      <c r="GU1974" s="138"/>
      <c r="GV1974" s="138"/>
      <c r="GW1974" s="138"/>
      <c r="GX1974" s="138"/>
      <c r="GY1974" s="138"/>
      <c r="GZ1974" s="138"/>
      <c r="HA1974" s="138"/>
      <c r="HB1974" s="138"/>
      <c r="HC1974" s="138"/>
      <c r="HD1974" s="138"/>
      <c r="HE1974" s="138"/>
      <c r="HF1974" s="138"/>
      <c r="HG1974" s="138"/>
      <c r="HH1974" s="138"/>
      <c r="HI1974" s="138"/>
      <c r="HJ1974" s="138"/>
      <c r="HK1974" s="138"/>
      <c r="HL1974" s="138"/>
      <c r="HM1974" s="138"/>
      <c r="HN1974" s="138"/>
      <c r="HO1974" s="138"/>
      <c r="HP1974" s="138"/>
      <c r="HQ1974" s="138"/>
      <c r="HR1974" s="138"/>
      <c r="HS1974" s="138"/>
      <c r="HT1974" s="138"/>
      <c r="HU1974" s="138"/>
      <c r="HV1974" s="138"/>
      <c r="HW1974" s="138"/>
      <c r="HX1974" s="138"/>
      <c r="HY1974" s="138"/>
      <c r="HZ1974" s="138"/>
      <c r="IA1974" s="138"/>
      <c r="IB1974" s="138"/>
      <c r="IC1974" s="138"/>
      <c r="ID1974" s="138"/>
      <c r="IE1974" s="138"/>
      <c r="IF1974" s="138"/>
      <c r="IG1974" s="138"/>
      <c r="IH1974" s="138"/>
      <c r="II1974" s="138"/>
      <c r="IJ1974" s="138"/>
      <c r="IK1974" s="138"/>
      <c r="IL1974" s="138"/>
      <c r="IM1974" s="138"/>
      <c r="IN1974" s="138"/>
      <c r="IO1974" s="138"/>
      <c r="IP1974" s="138"/>
      <c r="IQ1974" s="138"/>
      <c r="IR1974" s="138"/>
      <c r="IS1974" s="138"/>
      <c r="IT1974" s="138"/>
      <c r="IU1974" s="138"/>
      <c r="IV1974" s="138"/>
      <c r="IW1974" s="138"/>
      <c r="IX1974" s="138"/>
      <c r="IY1974" s="138"/>
      <c r="IZ1974" s="138"/>
    </row>
    <row r="1975" spans="1:260" s="833" customFormat="1" ht="105" x14ac:dyDescent="0.25">
      <c r="A1975" s="204"/>
      <c r="B1975" s="204"/>
      <c r="C1975" s="204"/>
      <c r="D1975" s="204"/>
      <c r="E1975" s="547" t="s">
        <v>542</v>
      </c>
      <c r="F1975" s="160"/>
      <c r="G1975" s="160"/>
      <c r="H1975" s="1891"/>
      <c r="I1975" s="732"/>
      <c r="J1975" s="732">
        <f t="shared" si="649"/>
        <v>0</v>
      </c>
      <c r="K1975" s="2070" t="e">
        <f t="shared" si="649"/>
        <v>#DIV/0!</v>
      </c>
      <c r="L1975" s="2534"/>
      <c r="M1975" s="2534"/>
      <c r="N1975" s="2535"/>
      <c r="O1975" s="2535"/>
      <c r="P1975" s="2535"/>
      <c r="Q1975" s="2535"/>
      <c r="R1975" s="2535"/>
      <c r="S1975" s="2535"/>
      <c r="T1975" s="2794"/>
      <c r="U1975" s="2794"/>
      <c r="V1975" s="2794"/>
      <c r="W1975" s="2794"/>
      <c r="X1975" s="2794">
        <f t="shared" ref="X1975:AE1975" si="665">X1899</f>
        <v>0</v>
      </c>
      <c r="Y1975" s="2794">
        <f t="shared" si="665"/>
        <v>0</v>
      </c>
      <c r="Z1975" s="2795">
        <f t="shared" si="665"/>
        <v>0</v>
      </c>
      <c r="AA1975" s="2794">
        <f t="shared" si="665"/>
        <v>0</v>
      </c>
      <c r="AB1975" s="2794">
        <f t="shared" si="665"/>
        <v>0</v>
      </c>
      <c r="AC1975" s="2796">
        <f t="shared" si="665"/>
        <v>0</v>
      </c>
      <c r="AD1975" s="2796">
        <f t="shared" si="665"/>
        <v>0</v>
      </c>
      <c r="AE1975" s="2794">
        <f t="shared" si="665"/>
        <v>0</v>
      </c>
      <c r="AF1975" s="909"/>
      <c r="AG1975" s="2602"/>
      <c r="AH1975" s="138"/>
      <c r="AI1975" s="138"/>
      <c r="AJ1975" s="138"/>
      <c r="AK1975" s="138"/>
      <c r="AL1975" s="138"/>
      <c r="AM1975" s="138"/>
      <c r="AN1975" s="138"/>
      <c r="AO1975" s="138"/>
      <c r="AP1975" s="138"/>
      <c r="AQ1975" s="138"/>
      <c r="AR1975" s="138"/>
      <c r="AS1975" s="138"/>
      <c r="AT1975" s="138"/>
      <c r="AU1975" s="138"/>
      <c r="AV1975" s="138"/>
      <c r="AW1975" s="138"/>
      <c r="AX1975" s="138"/>
      <c r="AY1975" s="138"/>
      <c r="AZ1975" s="138"/>
      <c r="BA1975" s="138"/>
      <c r="BB1975" s="138"/>
      <c r="BC1975" s="138"/>
      <c r="BD1975" s="138"/>
      <c r="BE1975" s="138"/>
      <c r="BF1975" s="138"/>
      <c r="BG1975" s="138"/>
      <c r="BH1975" s="138"/>
      <c r="BI1975" s="138"/>
      <c r="BJ1975" s="138"/>
      <c r="BK1975" s="138"/>
      <c r="BL1975" s="138"/>
      <c r="BM1975" s="138"/>
      <c r="BN1975" s="138"/>
      <c r="BO1975" s="138"/>
      <c r="BP1975" s="138"/>
      <c r="BQ1975" s="138"/>
      <c r="BR1975" s="138"/>
      <c r="BS1975" s="138"/>
      <c r="BT1975" s="138"/>
      <c r="BU1975" s="138"/>
      <c r="BV1975" s="138"/>
      <c r="BW1975" s="138"/>
      <c r="BX1975" s="138"/>
      <c r="BY1975" s="138"/>
      <c r="BZ1975" s="138"/>
      <c r="CA1975" s="138"/>
      <c r="CB1975" s="138"/>
      <c r="CC1975" s="138"/>
      <c r="CD1975" s="138"/>
      <c r="CE1975" s="138"/>
      <c r="CF1975" s="138"/>
      <c r="CG1975" s="138"/>
      <c r="CH1975" s="138"/>
      <c r="CI1975" s="138"/>
      <c r="CJ1975" s="138"/>
      <c r="CK1975" s="138"/>
      <c r="CL1975" s="138"/>
      <c r="CM1975" s="138"/>
      <c r="CN1975" s="138"/>
      <c r="CO1975" s="138"/>
      <c r="CP1975" s="138"/>
      <c r="CQ1975" s="138"/>
      <c r="CR1975" s="138"/>
      <c r="CS1975" s="138"/>
      <c r="CT1975" s="138"/>
      <c r="CU1975" s="138"/>
      <c r="CV1975" s="138"/>
      <c r="CW1975" s="138"/>
      <c r="CX1975" s="138"/>
      <c r="CY1975" s="138"/>
      <c r="CZ1975" s="138"/>
      <c r="DA1975" s="138"/>
      <c r="DB1975" s="138"/>
      <c r="DC1975" s="138"/>
      <c r="DD1975" s="138"/>
      <c r="DE1975" s="138"/>
      <c r="DF1975" s="138"/>
      <c r="DG1975" s="138"/>
      <c r="DH1975" s="138"/>
      <c r="DI1975" s="138"/>
      <c r="DJ1975" s="138"/>
      <c r="DK1975" s="138"/>
      <c r="DL1975" s="138"/>
      <c r="DM1975" s="138"/>
      <c r="DN1975" s="138"/>
      <c r="DO1975" s="138"/>
      <c r="DP1975" s="138"/>
      <c r="DQ1975" s="138"/>
      <c r="DR1975" s="138"/>
      <c r="DS1975" s="138"/>
      <c r="DT1975" s="138"/>
      <c r="DU1975" s="138"/>
      <c r="DV1975" s="138"/>
      <c r="DW1975" s="138"/>
      <c r="DX1975" s="138"/>
      <c r="DY1975" s="138"/>
      <c r="DZ1975" s="138"/>
      <c r="EA1975" s="138"/>
      <c r="EB1975" s="138"/>
      <c r="EC1975" s="138"/>
      <c r="ED1975" s="138"/>
      <c r="EE1975" s="138"/>
      <c r="EF1975" s="138"/>
      <c r="EG1975" s="138"/>
      <c r="EH1975" s="138"/>
      <c r="EI1975" s="138"/>
      <c r="EJ1975" s="138"/>
      <c r="EK1975" s="138"/>
      <c r="EL1975" s="138"/>
      <c r="EM1975" s="138"/>
      <c r="EN1975" s="138"/>
      <c r="EO1975" s="138"/>
      <c r="EP1975" s="138"/>
      <c r="EQ1975" s="138"/>
      <c r="ER1975" s="138"/>
      <c r="ES1975" s="138"/>
      <c r="ET1975" s="138"/>
      <c r="EU1975" s="138"/>
      <c r="EV1975" s="138"/>
      <c r="EW1975" s="138"/>
      <c r="EX1975" s="138"/>
      <c r="EY1975" s="138"/>
      <c r="EZ1975" s="138"/>
      <c r="FA1975" s="138"/>
      <c r="FB1975" s="138"/>
      <c r="FC1975" s="138"/>
      <c r="FD1975" s="138"/>
      <c r="FE1975" s="138"/>
      <c r="FF1975" s="138"/>
      <c r="FG1975" s="138"/>
      <c r="FH1975" s="138"/>
      <c r="FI1975" s="138"/>
      <c r="FJ1975" s="138"/>
      <c r="FK1975" s="138"/>
      <c r="FL1975" s="138"/>
      <c r="FM1975" s="138"/>
      <c r="FN1975" s="138"/>
      <c r="FO1975" s="138"/>
      <c r="FP1975" s="138"/>
      <c r="FQ1975" s="138"/>
      <c r="FR1975" s="138"/>
      <c r="FS1975" s="138"/>
      <c r="FT1975" s="138"/>
      <c r="FU1975" s="138"/>
      <c r="FV1975" s="138"/>
      <c r="FW1975" s="138"/>
      <c r="FX1975" s="138"/>
      <c r="FY1975" s="138"/>
      <c r="FZ1975" s="138"/>
      <c r="GA1975" s="138"/>
      <c r="GB1975" s="138"/>
      <c r="GC1975" s="138"/>
      <c r="GD1975" s="138"/>
      <c r="GE1975" s="138"/>
      <c r="GF1975" s="138"/>
      <c r="GG1975" s="138"/>
      <c r="GH1975" s="138"/>
      <c r="GI1975" s="138"/>
      <c r="GJ1975" s="138"/>
      <c r="GK1975" s="138"/>
      <c r="GL1975" s="138"/>
      <c r="GM1975" s="138"/>
      <c r="GN1975" s="138"/>
      <c r="GO1975" s="138"/>
      <c r="GP1975" s="138"/>
      <c r="GQ1975" s="138"/>
      <c r="GR1975" s="138"/>
      <c r="GS1975" s="138"/>
      <c r="GT1975" s="138"/>
      <c r="GU1975" s="138"/>
      <c r="GV1975" s="138"/>
      <c r="GW1975" s="138"/>
      <c r="GX1975" s="138"/>
      <c r="GY1975" s="138"/>
      <c r="GZ1975" s="138"/>
      <c r="HA1975" s="138"/>
      <c r="HB1975" s="138"/>
      <c r="HC1975" s="138"/>
      <c r="HD1975" s="138"/>
      <c r="HE1975" s="138"/>
      <c r="HF1975" s="138"/>
      <c r="HG1975" s="138"/>
      <c r="HH1975" s="138"/>
      <c r="HI1975" s="138"/>
      <c r="HJ1975" s="138"/>
      <c r="HK1975" s="138"/>
      <c r="HL1975" s="138"/>
      <c r="HM1975" s="138"/>
      <c r="HN1975" s="138"/>
      <c r="HO1975" s="138"/>
      <c r="HP1975" s="138"/>
      <c r="HQ1975" s="138"/>
      <c r="HR1975" s="138"/>
      <c r="HS1975" s="138"/>
      <c r="HT1975" s="138"/>
      <c r="HU1975" s="138"/>
      <c r="HV1975" s="138"/>
      <c r="HW1975" s="138"/>
      <c r="HX1975" s="138"/>
      <c r="HY1975" s="138"/>
      <c r="HZ1975" s="138"/>
      <c r="IA1975" s="138"/>
      <c r="IB1975" s="138"/>
      <c r="IC1975" s="138"/>
      <c r="ID1975" s="138"/>
      <c r="IE1975" s="138"/>
      <c r="IF1975" s="138"/>
      <c r="IG1975" s="138"/>
      <c r="IH1975" s="138"/>
      <c r="II1975" s="138"/>
      <c r="IJ1975" s="138"/>
      <c r="IK1975" s="138"/>
      <c r="IL1975" s="138"/>
      <c r="IM1975" s="138"/>
      <c r="IN1975" s="138"/>
      <c r="IO1975" s="138"/>
      <c r="IP1975" s="138"/>
      <c r="IQ1975" s="138"/>
      <c r="IR1975" s="138"/>
      <c r="IS1975" s="138"/>
      <c r="IT1975" s="138"/>
      <c r="IU1975" s="138"/>
      <c r="IV1975" s="138"/>
      <c r="IW1975" s="138"/>
      <c r="IX1975" s="138"/>
      <c r="IY1975" s="138"/>
      <c r="IZ1975" s="138"/>
    </row>
    <row r="1976" spans="1:260" s="833" customFormat="1" ht="28.5" x14ac:dyDescent="0.25">
      <c r="A1976" s="204"/>
      <c r="B1976" s="204"/>
      <c r="C1976" s="204"/>
      <c r="D1976" s="204"/>
      <c r="E1976" s="1018" t="s">
        <v>561</v>
      </c>
      <c r="F1976" s="160"/>
      <c r="G1976" s="160"/>
      <c r="H1976" s="1891"/>
      <c r="I1976" s="732"/>
      <c r="J1976" s="732">
        <f t="shared" si="649"/>
        <v>0</v>
      </c>
      <c r="K1976" s="2070" t="e">
        <f t="shared" si="649"/>
        <v>#DIV/0!</v>
      </c>
      <c r="L1976" s="2534"/>
      <c r="M1976" s="2534"/>
      <c r="N1976" s="2535"/>
      <c r="O1976" s="2535"/>
      <c r="P1976" s="2535"/>
      <c r="Q1976" s="2535"/>
      <c r="R1976" s="2535"/>
      <c r="S1976" s="2535"/>
      <c r="T1976" s="732"/>
      <c r="U1976" s="732"/>
      <c r="V1976" s="732"/>
      <c r="W1976" s="732"/>
      <c r="X1976" s="732">
        <f t="shared" ref="X1976:AE1976" si="666">X1900</f>
        <v>0</v>
      </c>
      <c r="Y1976" s="2532">
        <f t="shared" si="666"/>
        <v>0</v>
      </c>
      <c r="Z1976" s="2532">
        <f t="shared" si="666"/>
        <v>0</v>
      </c>
      <c r="AA1976" s="2532">
        <f t="shared" si="666"/>
        <v>0</v>
      </c>
      <c r="AB1976" s="2532">
        <f t="shared" si="666"/>
        <v>0</v>
      </c>
      <c r="AC1976" s="2532">
        <f t="shared" si="666"/>
        <v>0</v>
      </c>
      <c r="AD1976" s="2532">
        <f t="shared" si="666"/>
        <v>0</v>
      </c>
      <c r="AE1976" s="2532">
        <f t="shared" si="666"/>
        <v>0</v>
      </c>
      <c r="AF1976" s="909"/>
      <c r="AG1976" s="2602"/>
      <c r="AH1976" s="138"/>
      <c r="AI1976" s="138"/>
      <c r="AJ1976" s="138"/>
      <c r="AK1976" s="138"/>
      <c r="AL1976" s="138"/>
      <c r="AM1976" s="138"/>
      <c r="AN1976" s="138"/>
      <c r="AO1976" s="138"/>
      <c r="AP1976" s="138"/>
      <c r="AQ1976" s="138"/>
      <c r="AR1976" s="138"/>
      <c r="AS1976" s="138"/>
      <c r="AT1976" s="138"/>
      <c r="AU1976" s="138"/>
      <c r="AV1976" s="138"/>
      <c r="AW1976" s="138"/>
      <c r="AX1976" s="138"/>
      <c r="AY1976" s="138"/>
      <c r="AZ1976" s="138"/>
      <c r="BA1976" s="138"/>
      <c r="BB1976" s="138"/>
      <c r="BC1976" s="138"/>
      <c r="BD1976" s="138"/>
      <c r="BE1976" s="138"/>
      <c r="BF1976" s="138"/>
      <c r="BG1976" s="138"/>
      <c r="BH1976" s="138"/>
      <c r="BI1976" s="138"/>
      <c r="BJ1976" s="138"/>
      <c r="BK1976" s="138"/>
      <c r="BL1976" s="138"/>
      <c r="BM1976" s="138"/>
      <c r="BN1976" s="138"/>
      <c r="BO1976" s="138"/>
      <c r="BP1976" s="138"/>
      <c r="BQ1976" s="138"/>
      <c r="BR1976" s="138"/>
      <c r="BS1976" s="138"/>
      <c r="BT1976" s="138"/>
      <c r="BU1976" s="138"/>
      <c r="BV1976" s="138"/>
      <c r="BW1976" s="138"/>
      <c r="BX1976" s="138"/>
      <c r="BY1976" s="138"/>
      <c r="BZ1976" s="138"/>
      <c r="CA1976" s="138"/>
      <c r="CB1976" s="138"/>
      <c r="CC1976" s="138"/>
      <c r="CD1976" s="138"/>
      <c r="CE1976" s="138"/>
      <c r="CF1976" s="138"/>
      <c r="CG1976" s="138"/>
      <c r="CH1976" s="138"/>
      <c r="CI1976" s="138"/>
      <c r="CJ1976" s="138"/>
      <c r="CK1976" s="138"/>
      <c r="CL1976" s="138"/>
      <c r="CM1976" s="138"/>
      <c r="CN1976" s="138"/>
      <c r="CO1976" s="138"/>
      <c r="CP1976" s="138"/>
      <c r="CQ1976" s="138"/>
      <c r="CR1976" s="138"/>
      <c r="CS1976" s="138"/>
      <c r="CT1976" s="138"/>
      <c r="CU1976" s="138"/>
      <c r="CV1976" s="138"/>
      <c r="CW1976" s="138"/>
      <c r="CX1976" s="138"/>
      <c r="CY1976" s="138"/>
      <c r="CZ1976" s="138"/>
      <c r="DA1976" s="138"/>
      <c r="DB1976" s="138"/>
      <c r="DC1976" s="138"/>
      <c r="DD1976" s="138"/>
      <c r="DE1976" s="138"/>
      <c r="DF1976" s="138"/>
      <c r="DG1976" s="138"/>
      <c r="DH1976" s="138"/>
      <c r="DI1976" s="138"/>
      <c r="DJ1976" s="138"/>
      <c r="DK1976" s="138"/>
      <c r="DL1976" s="138"/>
      <c r="DM1976" s="138"/>
      <c r="DN1976" s="138"/>
      <c r="DO1976" s="138"/>
      <c r="DP1976" s="138"/>
      <c r="DQ1976" s="138"/>
      <c r="DR1976" s="138"/>
      <c r="DS1976" s="138"/>
      <c r="DT1976" s="138"/>
      <c r="DU1976" s="138"/>
      <c r="DV1976" s="138"/>
      <c r="DW1976" s="138"/>
      <c r="DX1976" s="138"/>
      <c r="DY1976" s="138"/>
      <c r="DZ1976" s="138"/>
      <c r="EA1976" s="138"/>
      <c r="EB1976" s="138"/>
      <c r="EC1976" s="138"/>
      <c r="ED1976" s="138"/>
      <c r="EE1976" s="138"/>
      <c r="EF1976" s="138"/>
      <c r="EG1976" s="138"/>
      <c r="EH1976" s="138"/>
      <c r="EI1976" s="138"/>
      <c r="EJ1976" s="138"/>
      <c r="EK1976" s="138"/>
      <c r="EL1976" s="138"/>
      <c r="EM1976" s="138"/>
      <c r="EN1976" s="138"/>
      <c r="EO1976" s="138"/>
      <c r="EP1976" s="138"/>
      <c r="EQ1976" s="138"/>
      <c r="ER1976" s="138"/>
      <c r="ES1976" s="138"/>
      <c r="ET1976" s="138"/>
      <c r="EU1976" s="138"/>
      <c r="EV1976" s="138"/>
      <c r="EW1976" s="138"/>
      <c r="EX1976" s="138"/>
      <c r="EY1976" s="138"/>
      <c r="EZ1976" s="138"/>
      <c r="FA1976" s="138"/>
      <c r="FB1976" s="138"/>
      <c r="FC1976" s="138"/>
      <c r="FD1976" s="138"/>
      <c r="FE1976" s="138"/>
      <c r="FF1976" s="138"/>
      <c r="FG1976" s="138"/>
      <c r="FH1976" s="138"/>
      <c r="FI1976" s="138"/>
      <c r="FJ1976" s="138"/>
      <c r="FK1976" s="138"/>
      <c r="FL1976" s="138"/>
      <c r="FM1976" s="138"/>
      <c r="FN1976" s="138"/>
      <c r="FO1976" s="138"/>
      <c r="FP1976" s="138"/>
      <c r="FQ1976" s="138"/>
      <c r="FR1976" s="138"/>
      <c r="FS1976" s="138"/>
      <c r="FT1976" s="138"/>
      <c r="FU1976" s="138"/>
      <c r="FV1976" s="138"/>
      <c r="FW1976" s="138"/>
      <c r="FX1976" s="138"/>
      <c r="FY1976" s="138"/>
      <c r="FZ1976" s="138"/>
      <c r="GA1976" s="138"/>
      <c r="GB1976" s="138"/>
      <c r="GC1976" s="138"/>
      <c r="GD1976" s="138"/>
      <c r="GE1976" s="138"/>
      <c r="GF1976" s="138"/>
      <c r="GG1976" s="138"/>
      <c r="GH1976" s="138"/>
      <c r="GI1976" s="138"/>
      <c r="GJ1976" s="138"/>
      <c r="GK1976" s="138"/>
      <c r="GL1976" s="138"/>
      <c r="GM1976" s="138"/>
      <c r="GN1976" s="138"/>
      <c r="GO1976" s="138"/>
      <c r="GP1976" s="138"/>
      <c r="GQ1976" s="138"/>
      <c r="GR1976" s="138"/>
      <c r="GS1976" s="138"/>
      <c r="GT1976" s="138"/>
      <c r="GU1976" s="138"/>
      <c r="GV1976" s="138"/>
      <c r="GW1976" s="138"/>
      <c r="GX1976" s="138"/>
      <c r="GY1976" s="138"/>
      <c r="GZ1976" s="138"/>
      <c r="HA1976" s="138"/>
      <c r="HB1976" s="138"/>
      <c r="HC1976" s="138"/>
      <c r="HD1976" s="138"/>
      <c r="HE1976" s="138"/>
      <c r="HF1976" s="138"/>
      <c r="HG1976" s="138"/>
      <c r="HH1976" s="138"/>
      <c r="HI1976" s="138"/>
      <c r="HJ1976" s="138"/>
      <c r="HK1976" s="138"/>
      <c r="HL1976" s="138"/>
      <c r="HM1976" s="138"/>
      <c r="HN1976" s="138"/>
      <c r="HO1976" s="138"/>
      <c r="HP1976" s="138"/>
      <c r="HQ1976" s="138"/>
      <c r="HR1976" s="138"/>
      <c r="HS1976" s="138"/>
      <c r="HT1976" s="138"/>
      <c r="HU1976" s="138"/>
      <c r="HV1976" s="138"/>
      <c r="HW1976" s="138"/>
      <c r="HX1976" s="138"/>
      <c r="HY1976" s="138"/>
      <c r="HZ1976" s="138"/>
      <c r="IA1976" s="138"/>
      <c r="IB1976" s="138"/>
      <c r="IC1976" s="138"/>
      <c r="ID1976" s="138"/>
      <c r="IE1976" s="138"/>
      <c r="IF1976" s="138"/>
      <c r="IG1976" s="138"/>
      <c r="IH1976" s="138"/>
      <c r="II1976" s="138"/>
      <c r="IJ1976" s="138"/>
      <c r="IK1976" s="138"/>
      <c r="IL1976" s="138"/>
      <c r="IM1976" s="138"/>
      <c r="IN1976" s="138"/>
      <c r="IO1976" s="138"/>
      <c r="IP1976" s="138"/>
      <c r="IQ1976" s="138"/>
      <c r="IR1976" s="138"/>
      <c r="IS1976" s="138"/>
      <c r="IT1976" s="138"/>
      <c r="IU1976" s="138"/>
      <c r="IV1976" s="138"/>
      <c r="IW1976" s="138"/>
      <c r="IX1976" s="138"/>
      <c r="IY1976" s="138"/>
      <c r="IZ1976" s="138"/>
    </row>
    <row r="1977" spans="1:260" s="833" customFormat="1" ht="29.25" x14ac:dyDescent="0.25">
      <c r="A1977" s="204">
        <v>1</v>
      </c>
      <c r="B1977" s="204">
        <v>1</v>
      </c>
      <c r="C1977" s="204"/>
      <c r="D1977" s="204"/>
      <c r="E1977" s="277" t="s">
        <v>404</v>
      </c>
      <c r="F1977" s="160"/>
      <c r="G1977" s="160"/>
      <c r="H1977" s="1891"/>
      <c r="I1977" s="732"/>
      <c r="J1977" s="732">
        <f t="shared" si="649"/>
        <v>2.6234042553191488</v>
      </c>
      <c r="K1977" s="2070" t="e">
        <f t="shared" si="649"/>
        <v>#DIV/0!</v>
      </c>
      <c r="L1977" s="2534"/>
      <c r="M1977" s="2534"/>
      <c r="N1977" s="2535"/>
      <c r="O1977" s="2535"/>
      <c r="P1977" s="2535"/>
      <c r="Q1977" s="2535"/>
      <c r="R1977" s="2535"/>
      <c r="S1977" s="2535"/>
      <c r="T1977" s="2794"/>
      <c r="U1977" s="2794"/>
      <c r="V1977" s="2794"/>
      <c r="W1977" s="2794"/>
      <c r="X1977" s="2794">
        <f t="shared" ref="X1977:AE1977" si="667">X1901</f>
        <v>0</v>
      </c>
      <c r="Y1977" s="2794">
        <f t="shared" si="667"/>
        <v>0</v>
      </c>
      <c r="Z1977" s="2795">
        <f t="shared" si="667"/>
        <v>0</v>
      </c>
      <c r="AA1977" s="2794">
        <f t="shared" si="667"/>
        <v>0</v>
      </c>
      <c r="AB1977" s="2794">
        <f t="shared" si="667"/>
        <v>0</v>
      </c>
      <c r="AC1977" s="2796">
        <f t="shared" si="667"/>
        <v>0</v>
      </c>
      <c r="AD1977" s="2796">
        <f t="shared" si="667"/>
        <v>0</v>
      </c>
      <c r="AE1977" s="2794">
        <f t="shared" si="667"/>
        <v>0</v>
      </c>
      <c r="AF1977" s="909"/>
      <c r="AG1977" s="2602"/>
      <c r="AH1977" s="138"/>
      <c r="AI1977" s="138"/>
      <c r="AJ1977" s="138"/>
      <c r="AK1977" s="138"/>
      <c r="AL1977" s="138"/>
      <c r="AM1977" s="138"/>
      <c r="AN1977" s="138"/>
      <c r="AO1977" s="138"/>
      <c r="AP1977" s="138"/>
      <c r="AQ1977" s="138"/>
      <c r="AR1977" s="138"/>
      <c r="AS1977" s="138"/>
      <c r="AT1977" s="138"/>
      <c r="AU1977" s="138"/>
      <c r="AV1977" s="138"/>
      <c r="AW1977" s="138"/>
      <c r="AX1977" s="138"/>
      <c r="AY1977" s="138"/>
      <c r="AZ1977" s="138"/>
      <c r="BA1977" s="138"/>
      <c r="BB1977" s="138"/>
      <c r="BC1977" s="138"/>
      <c r="BD1977" s="138"/>
      <c r="BE1977" s="138"/>
      <c r="BF1977" s="138"/>
      <c r="BG1977" s="138"/>
      <c r="BH1977" s="138"/>
      <c r="BI1977" s="138"/>
      <c r="BJ1977" s="138"/>
      <c r="BK1977" s="138"/>
      <c r="BL1977" s="138"/>
      <c r="BM1977" s="138"/>
      <c r="BN1977" s="138"/>
      <c r="BO1977" s="138"/>
      <c r="BP1977" s="138"/>
      <c r="BQ1977" s="138"/>
      <c r="BR1977" s="138"/>
      <c r="BS1977" s="138"/>
      <c r="BT1977" s="138"/>
      <c r="BU1977" s="138"/>
      <c r="BV1977" s="138"/>
      <c r="BW1977" s="138"/>
      <c r="BX1977" s="138"/>
      <c r="BY1977" s="138"/>
      <c r="BZ1977" s="138"/>
      <c r="CA1977" s="138"/>
      <c r="CB1977" s="138"/>
      <c r="CC1977" s="138"/>
      <c r="CD1977" s="138"/>
      <c r="CE1977" s="138"/>
      <c r="CF1977" s="138"/>
      <c r="CG1977" s="138"/>
      <c r="CH1977" s="138"/>
      <c r="CI1977" s="138"/>
      <c r="CJ1977" s="138"/>
      <c r="CK1977" s="138"/>
      <c r="CL1977" s="138"/>
      <c r="CM1977" s="138"/>
      <c r="CN1977" s="138"/>
      <c r="CO1977" s="138"/>
      <c r="CP1977" s="138"/>
      <c r="CQ1977" s="138"/>
      <c r="CR1977" s="138"/>
      <c r="CS1977" s="138"/>
      <c r="CT1977" s="138"/>
      <c r="CU1977" s="138"/>
      <c r="CV1977" s="138"/>
      <c r="CW1977" s="138"/>
      <c r="CX1977" s="138"/>
      <c r="CY1977" s="138"/>
      <c r="CZ1977" s="138"/>
      <c r="DA1977" s="138"/>
      <c r="DB1977" s="138"/>
      <c r="DC1977" s="138"/>
      <c r="DD1977" s="138"/>
      <c r="DE1977" s="138"/>
      <c r="DF1977" s="138"/>
      <c r="DG1977" s="138"/>
      <c r="DH1977" s="138"/>
      <c r="DI1977" s="138"/>
      <c r="DJ1977" s="138"/>
      <c r="DK1977" s="138"/>
      <c r="DL1977" s="138"/>
      <c r="DM1977" s="138"/>
      <c r="DN1977" s="138"/>
      <c r="DO1977" s="138"/>
      <c r="DP1977" s="138"/>
      <c r="DQ1977" s="138"/>
      <c r="DR1977" s="138"/>
      <c r="DS1977" s="138"/>
      <c r="DT1977" s="138"/>
      <c r="DU1977" s="138"/>
      <c r="DV1977" s="138"/>
      <c r="DW1977" s="138"/>
      <c r="DX1977" s="138"/>
      <c r="DY1977" s="138"/>
      <c r="DZ1977" s="138"/>
      <c r="EA1977" s="138"/>
      <c r="EB1977" s="138"/>
      <c r="EC1977" s="138"/>
      <c r="ED1977" s="138"/>
      <c r="EE1977" s="138"/>
      <c r="EF1977" s="138"/>
      <c r="EG1977" s="138"/>
      <c r="EH1977" s="138"/>
      <c r="EI1977" s="138"/>
      <c r="EJ1977" s="138"/>
      <c r="EK1977" s="138"/>
      <c r="EL1977" s="138"/>
      <c r="EM1977" s="138"/>
      <c r="EN1977" s="138"/>
      <c r="EO1977" s="138"/>
      <c r="EP1977" s="138"/>
      <c r="EQ1977" s="138"/>
      <c r="ER1977" s="138"/>
      <c r="ES1977" s="138"/>
      <c r="ET1977" s="138"/>
      <c r="EU1977" s="138"/>
      <c r="EV1977" s="138"/>
      <c r="EW1977" s="138"/>
      <c r="EX1977" s="138"/>
      <c r="EY1977" s="138"/>
      <c r="EZ1977" s="138"/>
      <c r="FA1977" s="138"/>
      <c r="FB1977" s="138"/>
      <c r="FC1977" s="138"/>
      <c r="FD1977" s="138"/>
      <c r="FE1977" s="138"/>
      <c r="FF1977" s="138"/>
      <c r="FG1977" s="138"/>
      <c r="FH1977" s="138"/>
      <c r="FI1977" s="138"/>
      <c r="FJ1977" s="138"/>
      <c r="FK1977" s="138"/>
      <c r="FL1977" s="138"/>
      <c r="FM1977" s="138"/>
      <c r="FN1977" s="138"/>
      <c r="FO1977" s="138"/>
      <c r="FP1977" s="138"/>
      <c r="FQ1977" s="138"/>
      <c r="FR1977" s="138"/>
      <c r="FS1977" s="138"/>
      <c r="FT1977" s="138"/>
      <c r="FU1977" s="138"/>
      <c r="FV1977" s="138"/>
      <c r="FW1977" s="138"/>
      <c r="FX1977" s="138"/>
      <c r="FY1977" s="138"/>
      <c r="FZ1977" s="138"/>
      <c r="GA1977" s="138"/>
      <c r="GB1977" s="138"/>
      <c r="GC1977" s="138"/>
      <c r="GD1977" s="138"/>
      <c r="GE1977" s="138"/>
      <c r="GF1977" s="138"/>
      <c r="GG1977" s="138"/>
      <c r="GH1977" s="138"/>
      <c r="GI1977" s="138"/>
      <c r="GJ1977" s="138"/>
      <c r="GK1977" s="138"/>
      <c r="GL1977" s="138"/>
      <c r="GM1977" s="138"/>
      <c r="GN1977" s="138"/>
      <c r="GO1977" s="138"/>
      <c r="GP1977" s="138"/>
      <c r="GQ1977" s="138"/>
      <c r="GR1977" s="138"/>
      <c r="GS1977" s="138"/>
      <c r="GT1977" s="138"/>
      <c r="GU1977" s="138"/>
      <c r="GV1977" s="138"/>
      <c r="GW1977" s="138"/>
      <c r="GX1977" s="138"/>
      <c r="GY1977" s="138"/>
      <c r="GZ1977" s="138"/>
      <c r="HA1977" s="138"/>
      <c r="HB1977" s="138"/>
      <c r="HC1977" s="138"/>
      <c r="HD1977" s="138"/>
      <c r="HE1977" s="138"/>
      <c r="HF1977" s="138"/>
      <c r="HG1977" s="138"/>
      <c r="HH1977" s="138"/>
      <c r="HI1977" s="138"/>
      <c r="HJ1977" s="138"/>
      <c r="HK1977" s="138"/>
      <c r="HL1977" s="138"/>
      <c r="HM1977" s="138"/>
      <c r="HN1977" s="138"/>
      <c r="HO1977" s="138"/>
      <c r="HP1977" s="138"/>
      <c r="HQ1977" s="138"/>
      <c r="HR1977" s="138"/>
      <c r="HS1977" s="138"/>
      <c r="HT1977" s="138"/>
      <c r="HU1977" s="138"/>
      <c r="HV1977" s="138"/>
      <c r="HW1977" s="138"/>
      <c r="HX1977" s="138"/>
      <c r="HY1977" s="138"/>
      <c r="HZ1977" s="138"/>
      <c r="IA1977" s="138"/>
      <c r="IB1977" s="138"/>
      <c r="IC1977" s="138"/>
      <c r="ID1977" s="138"/>
      <c r="IE1977" s="138"/>
      <c r="IF1977" s="138"/>
      <c r="IG1977" s="138"/>
      <c r="IH1977" s="138"/>
      <c r="II1977" s="138"/>
      <c r="IJ1977" s="138"/>
      <c r="IK1977" s="138"/>
      <c r="IL1977" s="138"/>
      <c r="IM1977" s="138"/>
      <c r="IN1977" s="138"/>
      <c r="IO1977" s="138"/>
      <c r="IP1977" s="138"/>
      <c r="IQ1977" s="138"/>
      <c r="IR1977" s="138"/>
      <c r="IS1977" s="138"/>
      <c r="IT1977" s="138"/>
      <c r="IU1977" s="138"/>
      <c r="IV1977" s="138"/>
      <c r="IW1977" s="138"/>
      <c r="IX1977" s="138"/>
      <c r="IY1977" s="138"/>
      <c r="IZ1977" s="138"/>
    </row>
    <row r="1978" spans="1:260" s="833" customFormat="1" x14ac:dyDescent="0.25">
      <c r="A1978" s="204"/>
      <c r="B1978" s="204">
        <v>1</v>
      </c>
      <c r="C1978" s="204"/>
      <c r="D1978" s="204"/>
      <c r="E1978" s="277" t="s">
        <v>412</v>
      </c>
      <c r="F1978" s="160"/>
      <c r="G1978" s="160"/>
      <c r="H1978" s="1891"/>
      <c r="I1978" s="732"/>
      <c r="J1978" s="732">
        <f t="shared" si="649"/>
        <v>0</v>
      </c>
      <c r="K1978" s="2070">
        <f t="shared" si="649"/>
        <v>0</v>
      </c>
      <c r="L1978" s="2534"/>
      <c r="M1978" s="2534"/>
      <c r="N1978" s="2535"/>
      <c r="O1978" s="2535"/>
      <c r="P1978" s="2535"/>
      <c r="Q1978" s="2535"/>
      <c r="R1978" s="2535"/>
      <c r="S1978" s="2535"/>
      <c r="T1978" s="2794"/>
      <c r="U1978" s="2794"/>
      <c r="V1978" s="2794"/>
      <c r="W1978" s="2794"/>
      <c r="X1978" s="2794">
        <f t="shared" ref="X1978:AE1978" si="668">X1902</f>
        <v>0</v>
      </c>
      <c r="Y1978" s="2794">
        <f t="shared" si="668"/>
        <v>0</v>
      </c>
      <c r="Z1978" s="2795">
        <f t="shared" si="668"/>
        <v>0</v>
      </c>
      <c r="AA1978" s="2794">
        <f t="shared" si="668"/>
        <v>0</v>
      </c>
      <c r="AB1978" s="2794">
        <f t="shared" si="668"/>
        <v>0</v>
      </c>
      <c r="AC1978" s="2796">
        <f t="shared" si="668"/>
        <v>0</v>
      </c>
      <c r="AD1978" s="2796">
        <f t="shared" si="668"/>
        <v>0</v>
      </c>
      <c r="AE1978" s="2794">
        <f t="shared" si="668"/>
        <v>0</v>
      </c>
      <c r="AF1978" s="909"/>
      <c r="AG1978" s="2602"/>
      <c r="AH1978" s="138"/>
      <c r="AI1978" s="138"/>
      <c r="AJ1978" s="138"/>
      <c r="AK1978" s="138"/>
      <c r="AL1978" s="138"/>
      <c r="AM1978" s="138"/>
      <c r="AN1978" s="138"/>
      <c r="AO1978" s="138"/>
      <c r="AP1978" s="138"/>
      <c r="AQ1978" s="138"/>
      <c r="AR1978" s="138"/>
      <c r="AS1978" s="138"/>
      <c r="AT1978" s="138"/>
      <c r="AU1978" s="138"/>
      <c r="AV1978" s="138"/>
      <c r="AW1978" s="138"/>
      <c r="AX1978" s="138"/>
      <c r="AY1978" s="138"/>
      <c r="AZ1978" s="138"/>
      <c r="BA1978" s="138"/>
      <c r="BB1978" s="138"/>
      <c r="BC1978" s="138"/>
      <c r="BD1978" s="138"/>
      <c r="BE1978" s="138"/>
      <c r="BF1978" s="138"/>
      <c r="BG1978" s="138"/>
      <c r="BH1978" s="138"/>
      <c r="BI1978" s="138"/>
      <c r="BJ1978" s="138"/>
      <c r="BK1978" s="138"/>
      <c r="BL1978" s="138"/>
      <c r="BM1978" s="138"/>
      <c r="BN1978" s="138"/>
      <c r="BO1978" s="138"/>
      <c r="BP1978" s="138"/>
      <c r="BQ1978" s="138"/>
      <c r="BR1978" s="138"/>
      <c r="BS1978" s="138"/>
      <c r="BT1978" s="138"/>
      <c r="BU1978" s="138"/>
      <c r="BV1978" s="138"/>
      <c r="BW1978" s="138"/>
      <c r="BX1978" s="138"/>
      <c r="BY1978" s="138"/>
      <c r="BZ1978" s="138"/>
      <c r="CA1978" s="138"/>
      <c r="CB1978" s="138"/>
      <c r="CC1978" s="138"/>
      <c r="CD1978" s="138"/>
      <c r="CE1978" s="138"/>
      <c r="CF1978" s="138"/>
      <c r="CG1978" s="138"/>
      <c r="CH1978" s="138"/>
      <c r="CI1978" s="138"/>
      <c r="CJ1978" s="138"/>
      <c r="CK1978" s="138"/>
      <c r="CL1978" s="138"/>
      <c r="CM1978" s="138"/>
      <c r="CN1978" s="138"/>
      <c r="CO1978" s="138"/>
      <c r="CP1978" s="138"/>
      <c r="CQ1978" s="138"/>
      <c r="CR1978" s="138"/>
      <c r="CS1978" s="138"/>
      <c r="CT1978" s="138"/>
      <c r="CU1978" s="138"/>
      <c r="CV1978" s="138"/>
      <c r="CW1978" s="138"/>
      <c r="CX1978" s="138"/>
      <c r="CY1978" s="138"/>
      <c r="CZ1978" s="138"/>
      <c r="DA1978" s="138"/>
      <c r="DB1978" s="138"/>
      <c r="DC1978" s="138"/>
      <c r="DD1978" s="138"/>
      <c r="DE1978" s="138"/>
      <c r="DF1978" s="138"/>
      <c r="DG1978" s="138"/>
      <c r="DH1978" s="138"/>
      <c r="DI1978" s="138"/>
      <c r="DJ1978" s="138"/>
      <c r="DK1978" s="138"/>
      <c r="DL1978" s="138"/>
      <c r="DM1978" s="138"/>
      <c r="DN1978" s="138"/>
      <c r="DO1978" s="138"/>
      <c r="DP1978" s="138"/>
      <c r="DQ1978" s="138"/>
      <c r="DR1978" s="138"/>
      <c r="DS1978" s="138"/>
      <c r="DT1978" s="138"/>
      <c r="DU1978" s="138"/>
      <c r="DV1978" s="138"/>
      <c r="DW1978" s="138"/>
      <c r="DX1978" s="138"/>
      <c r="DY1978" s="138"/>
      <c r="DZ1978" s="138"/>
      <c r="EA1978" s="138"/>
      <c r="EB1978" s="138"/>
      <c r="EC1978" s="138"/>
      <c r="ED1978" s="138"/>
      <c r="EE1978" s="138"/>
      <c r="EF1978" s="138"/>
      <c r="EG1978" s="138"/>
      <c r="EH1978" s="138"/>
      <c r="EI1978" s="138"/>
      <c r="EJ1978" s="138"/>
      <c r="EK1978" s="138"/>
      <c r="EL1978" s="138"/>
      <c r="EM1978" s="138"/>
      <c r="EN1978" s="138"/>
      <c r="EO1978" s="138"/>
      <c r="EP1978" s="138"/>
      <c r="EQ1978" s="138"/>
      <c r="ER1978" s="138"/>
      <c r="ES1978" s="138"/>
      <c r="ET1978" s="138"/>
      <c r="EU1978" s="138"/>
      <c r="EV1978" s="138"/>
      <c r="EW1978" s="138"/>
      <c r="EX1978" s="138"/>
      <c r="EY1978" s="138"/>
      <c r="EZ1978" s="138"/>
      <c r="FA1978" s="138"/>
      <c r="FB1978" s="138"/>
      <c r="FC1978" s="138"/>
      <c r="FD1978" s="138"/>
      <c r="FE1978" s="138"/>
      <c r="FF1978" s="138"/>
      <c r="FG1978" s="138"/>
      <c r="FH1978" s="138"/>
      <c r="FI1978" s="138"/>
      <c r="FJ1978" s="138"/>
      <c r="FK1978" s="138"/>
      <c r="FL1978" s="138"/>
      <c r="FM1978" s="138"/>
      <c r="FN1978" s="138"/>
      <c r="FO1978" s="138"/>
      <c r="FP1978" s="138"/>
      <c r="FQ1978" s="138"/>
      <c r="FR1978" s="138"/>
      <c r="FS1978" s="138"/>
      <c r="FT1978" s="138"/>
      <c r="FU1978" s="138"/>
      <c r="FV1978" s="138"/>
      <c r="FW1978" s="138"/>
      <c r="FX1978" s="138"/>
      <c r="FY1978" s="138"/>
      <c r="FZ1978" s="138"/>
      <c r="GA1978" s="138"/>
      <c r="GB1978" s="138"/>
      <c r="GC1978" s="138"/>
      <c r="GD1978" s="138"/>
      <c r="GE1978" s="138"/>
      <c r="GF1978" s="138"/>
      <c r="GG1978" s="138"/>
      <c r="GH1978" s="138"/>
      <c r="GI1978" s="138"/>
      <c r="GJ1978" s="138"/>
      <c r="GK1978" s="138"/>
      <c r="GL1978" s="138"/>
      <c r="GM1978" s="138"/>
      <c r="GN1978" s="138"/>
      <c r="GO1978" s="138"/>
      <c r="GP1978" s="138"/>
      <c r="GQ1978" s="138"/>
      <c r="GR1978" s="138"/>
      <c r="GS1978" s="138"/>
      <c r="GT1978" s="138"/>
      <c r="GU1978" s="138"/>
      <c r="GV1978" s="138"/>
      <c r="GW1978" s="138"/>
      <c r="GX1978" s="138"/>
      <c r="GY1978" s="138"/>
      <c r="GZ1978" s="138"/>
      <c r="HA1978" s="138"/>
      <c r="HB1978" s="138"/>
      <c r="HC1978" s="138"/>
      <c r="HD1978" s="138"/>
      <c r="HE1978" s="138"/>
      <c r="HF1978" s="138"/>
      <c r="HG1978" s="138"/>
      <c r="HH1978" s="138"/>
      <c r="HI1978" s="138"/>
      <c r="HJ1978" s="138"/>
      <c r="HK1978" s="138"/>
      <c r="HL1978" s="138"/>
      <c r="HM1978" s="138"/>
      <c r="HN1978" s="138"/>
      <c r="HO1978" s="138"/>
      <c r="HP1978" s="138"/>
      <c r="HQ1978" s="138"/>
      <c r="HR1978" s="138"/>
      <c r="HS1978" s="138"/>
      <c r="HT1978" s="138"/>
      <c r="HU1978" s="138"/>
      <c r="HV1978" s="138"/>
      <c r="HW1978" s="138"/>
      <c r="HX1978" s="138"/>
      <c r="HY1978" s="138"/>
      <c r="HZ1978" s="138"/>
      <c r="IA1978" s="138"/>
      <c r="IB1978" s="138"/>
      <c r="IC1978" s="138"/>
      <c r="ID1978" s="138"/>
      <c r="IE1978" s="138"/>
      <c r="IF1978" s="138"/>
      <c r="IG1978" s="138"/>
      <c r="IH1978" s="138"/>
      <c r="II1978" s="138"/>
      <c r="IJ1978" s="138"/>
      <c r="IK1978" s="138"/>
      <c r="IL1978" s="138"/>
      <c r="IM1978" s="138"/>
      <c r="IN1978" s="138"/>
      <c r="IO1978" s="138"/>
      <c r="IP1978" s="138"/>
      <c r="IQ1978" s="138"/>
      <c r="IR1978" s="138"/>
      <c r="IS1978" s="138"/>
      <c r="IT1978" s="138"/>
      <c r="IU1978" s="138"/>
      <c r="IV1978" s="138"/>
      <c r="IW1978" s="138"/>
      <c r="IX1978" s="138"/>
      <c r="IY1978" s="138"/>
      <c r="IZ1978" s="138"/>
    </row>
    <row r="1979" spans="1:260" s="833" customFormat="1" x14ac:dyDescent="0.25">
      <c r="A1979" s="204"/>
      <c r="B1979" s="204">
        <v>1</v>
      </c>
      <c r="C1979" s="204"/>
      <c r="D1979" s="204"/>
      <c r="E1979" s="160" t="s">
        <v>413</v>
      </c>
      <c r="F1979" s="160"/>
      <c r="G1979" s="160"/>
      <c r="H1979" s="1891"/>
      <c r="I1979" s="1891"/>
      <c r="J1979" s="1891">
        <f t="shared" si="649"/>
        <v>2.6234042553191488</v>
      </c>
      <c r="K1979" s="2070" t="e">
        <f t="shared" si="649"/>
        <v>#DIV/0!</v>
      </c>
      <c r="L1979" s="2534"/>
      <c r="M1979" s="2534"/>
      <c r="N1979" s="2535"/>
      <c r="O1979" s="2535"/>
      <c r="P1979" s="2535"/>
      <c r="Q1979" s="2535"/>
      <c r="R1979" s="2535"/>
      <c r="S1979" s="2535"/>
      <c r="T1979" s="2794"/>
      <c r="U1979" s="2794"/>
      <c r="V1979" s="2794"/>
      <c r="W1979" s="2794"/>
      <c r="X1979" s="2794">
        <f t="shared" ref="X1979:AE1979" si="669">X1903</f>
        <v>0</v>
      </c>
      <c r="Y1979" s="2794">
        <f t="shared" si="669"/>
        <v>0</v>
      </c>
      <c r="Z1979" s="2795">
        <f t="shared" si="669"/>
        <v>0</v>
      </c>
      <c r="AA1979" s="2794">
        <f t="shared" si="669"/>
        <v>0</v>
      </c>
      <c r="AB1979" s="2794">
        <f t="shared" si="669"/>
        <v>0</v>
      </c>
      <c r="AC1979" s="2796">
        <f t="shared" si="669"/>
        <v>0</v>
      </c>
      <c r="AD1979" s="2796">
        <f t="shared" si="669"/>
        <v>0</v>
      </c>
      <c r="AE1979" s="2794">
        <f t="shared" si="669"/>
        <v>0</v>
      </c>
      <c r="AF1979" s="937"/>
      <c r="AG1979" s="2602"/>
      <c r="AH1979" s="138"/>
      <c r="AI1979" s="138"/>
      <c r="AJ1979" s="138"/>
      <c r="AK1979" s="138"/>
      <c r="AL1979" s="138"/>
      <c r="AM1979" s="138"/>
      <c r="AN1979" s="138"/>
      <c r="AO1979" s="138"/>
      <c r="AP1979" s="138"/>
      <c r="AQ1979" s="138"/>
      <c r="AR1979" s="138"/>
      <c r="AS1979" s="138"/>
      <c r="AT1979" s="138"/>
      <c r="AU1979" s="138"/>
      <c r="AV1979" s="138"/>
      <c r="AW1979" s="138"/>
      <c r="AX1979" s="138"/>
      <c r="AY1979" s="138"/>
      <c r="AZ1979" s="138"/>
      <c r="BA1979" s="138"/>
      <c r="BB1979" s="138"/>
      <c r="BC1979" s="138"/>
      <c r="BD1979" s="138"/>
      <c r="BE1979" s="138"/>
      <c r="BF1979" s="138"/>
      <c r="BG1979" s="138"/>
      <c r="BH1979" s="138"/>
      <c r="BI1979" s="138"/>
      <c r="BJ1979" s="138"/>
      <c r="BK1979" s="138"/>
      <c r="BL1979" s="138"/>
      <c r="BM1979" s="138"/>
      <c r="BN1979" s="138"/>
      <c r="BO1979" s="138"/>
      <c r="BP1979" s="138"/>
      <c r="BQ1979" s="138"/>
      <c r="BR1979" s="138"/>
      <c r="BS1979" s="138"/>
      <c r="BT1979" s="138"/>
      <c r="BU1979" s="138"/>
      <c r="BV1979" s="138"/>
      <c r="BW1979" s="138"/>
      <c r="BX1979" s="138"/>
      <c r="BY1979" s="138"/>
      <c r="BZ1979" s="138"/>
      <c r="CA1979" s="138"/>
      <c r="CB1979" s="138"/>
      <c r="CC1979" s="138"/>
      <c r="CD1979" s="138"/>
      <c r="CE1979" s="138"/>
      <c r="CF1979" s="138"/>
      <c r="CG1979" s="138"/>
      <c r="CH1979" s="138"/>
      <c r="CI1979" s="138"/>
      <c r="CJ1979" s="138"/>
      <c r="CK1979" s="138"/>
      <c r="CL1979" s="138"/>
      <c r="CM1979" s="138"/>
      <c r="CN1979" s="138"/>
      <c r="CO1979" s="138"/>
      <c r="CP1979" s="138"/>
      <c r="CQ1979" s="138"/>
      <c r="CR1979" s="138"/>
      <c r="CS1979" s="138"/>
      <c r="CT1979" s="138"/>
      <c r="CU1979" s="138"/>
      <c r="CV1979" s="138"/>
      <c r="CW1979" s="138"/>
      <c r="CX1979" s="138"/>
      <c r="CY1979" s="138"/>
      <c r="CZ1979" s="138"/>
      <c r="DA1979" s="138"/>
      <c r="DB1979" s="138"/>
      <c r="DC1979" s="138"/>
      <c r="DD1979" s="138"/>
      <c r="DE1979" s="138"/>
      <c r="DF1979" s="138"/>
      <c r="DG1979" s="138"/>
      <c r="DH1979" s="138"/>
      <c r="DI1979" s="138"/>
      <c r="DJ1979" s="138"/>
      <c r="DK1979" s="138"/>
      <c r="DL1979" s="138"/>
      <c r="DM1979" s="138"/>
      <c r="DN1979" s="138"/>
      <c r="DO1979" s="138"/>
      <c r="DP1979" s="138"/>
      <c r="DQ1979" s="138"/>
      <c r="DR1979" s="138"/>
      <c r="DS1979" s="138"/>
      <c r="DT1979" s="138"/>
      <c r="DU1979" s="138"/>
      <c r="DV1979" s="138"/>
      <c r="DW1979" s="138"/>
      <c r="DX1979" s="138"/>
      <c r="DY1979" s="138"/>
      <c r="DZ1979" s="138"/>
      <c r="EA1979" s="138"/>
      <c r="EB1979" s="138"/>
      <c r="EC1979" s="138"/>
      <c r="ED1979" s="138"/>
      <c r="EE1979" s="138"/>
      <c r="EF1979" s="138"/>
      <c r="EG1979" s="138"/>
      <c r="EH1979" s="138"/>
      <c r="EI1979" s="138"/>
      <c r="EJ1979" s="138"/>
      <c r="EK1979" s="138"/>
      <c r="EL1979" s="138"/>
      <c r="EM1979" s="138"/>
      <c r="EN1979" s="138"/>
      <c r="EO1979" s="138"/>
      <c r="EP1979" s="138"/>
      <c r="EQ1979" s="138"/>
      <c r="ER1979" s="138"/>
      <c r="ES1979" s="138"/>
      <c r="ET1979" s="138"/>
      <c r="EU1979" s="138"/>
      <c r="EV1979" s="138"/>
      <c r="EW1979" s="138"/>
      <c r="EX1979" s="138"/>
      <c r="EY1979" s="138"/>
      <c r="EZ1979" s="138"/>
      <c r="FA1979" s="138"/>
      <c r="FB1979" s="138"/>
      <c r="FC1979" s="138"/>
      <c r="FD1979" s="138"/>
      <c r="FE1979" s="138"/>
      <c r="FF1979" s="138"/>
      <c r="FG1979" s="138"/>
      <c r="FH1979" s="138"/>
      <c r="FI1979" s="138"/>
      <c r="FJ1979" s="138"/>
      <c r="FK1979" s="138"/>
      <c r="FL1979" s="138"/>
      <c r="FM1979" s="138"/>
      <c r="FN1979" s="138"/>
      <c r="FO1979" s="138"/>
      <c r="FP1979" s="138"/>
      <c r="FQ1979" s="138"/>
      <c r="FR1979" s="138"/>
      <c r="FS1979" s="138"/>
      <c r="FT1979" s="138"/>
      <c r="FU1979" s="138"/>
      <c r="FV1979" s="138"/>
      <c r="FW1979" s="138"/>
      <c r="FX1979" s="138"/>
      <c r="FY1979" s="138"/>
      <c r="FZ1979" s="138"/>
      <c r="GA1979" s="138"/>
      <c r="GB1979" s="138"/>
      <c r="GC1979" s="138"/>
      <c r="GD1979" s="138"/>
      <c r="GE1979" s="138"/>
      <c r="GF1979" s="138"/>
      <c r="GG1979" s="138"/>
      <c r="GH1979" s="138"/>
      <c r="GI1979" s="138"/>
      <c r="GJ1979" s="138"/>
      <c r="GK1979" s="138"/>
      <c r="GL1979" s="138"/>
      <c r="GM1979" s="138"/>
      <c r="GN1979" s="138"/>
      <c r="GO1979" s="138"/>
      <c r="GP1979" s="138"/>
      <c r="GQ1979" s="138"/>
      <c r="GR1979" s="138"/>
      <c r="GS1979" s="138"/>
      <c r="GT1979" s="138"/>
      <c r="GU1979" s="138"/>
      <c r="GV1979" s="138"/>
      <c r="GW1979" s="138"/>
      <c r="GX1979" s="138"/>
      <c r="GY1979" s="138"/>
      <c r="GZ1979" s="138"/>
      <c r="HA1979" s="138"/>
      <c r="HB1979" s="138"/>
      <c r="HC1979" s="138"/>
      <c r="HD1979" s="138"/>
      <c r="HE1979" s="138"/>
      <c r="HF1979" s="138"/>
      <c r="HG1979" s="138"/>
      <c r="HH1979" s="138"/>
      <c r="HI1979" s="138"/>
      <c r="HJ1979" s="138"/>
      <c r="HK1979" s="138"/>
      <c r="HL1979" s="138"/>
      <c r="HM1979" s="138"/>
      <c r="HN1979" s="138"/>
      <c r="HO1979" s="138"/>
      <c r="HP1979" s="138"/>
      <c r="HQ1979" s="138"/>
      <c r="HR1979" s="138"/>
      <c r="HS1979" s="138"/>
      <c r="HT1979" s="138"/>
      <c r="HU1979" s="138"/>
      <c r="HV1979" s="138"/>
      <c r="HW1979" s="138"/>
      <c r="HX1979" s="138"/>
      <c r="HY1979" s="138"/>
      <c r="HZ1979" s="138"/>
      <c r="IA1979" s="138"/>
      <c r="IB1979" s="138"/>
      <c r="IC1979" s="138"/>
      <c r="ID1979" s="138"/>
      <c r="IE1979" s="138"/>
      <c r="IF1979" s="138"/>
      <c r="IG1979" s="138"/>
      <c r="IH1979" s="138"/>
      <c r="II1979" s="138"/>
      <c r="IJ1979" s="138"/>
      <c r="IK1979" s="138"/>
      <c r="IL1979" s="138"/>
      <c r="IM1979" s="138"/>
      <c r="IN1979" s="138"/>
      <c r="IO1979" s="138"/>
      <c r="IP1979" s="138"/>
      <c r="IQ1979" s="138"/>
      <c r="IR1979" s="138"/>
      <c r="IS1979" s="138"/>
      <c r="IT1979" s="138"/>
      <c r="IU1979" s="138"/>
      <c r="IV1979" s="138"/>
      <c r="IW1979" s="138"/>
      <c r="IX1979" s="138"/>
      <c r="IY1979" s="138"/>
      <c r="IZ1979" s="138"/>
    </row>
    <row r="1980" spans="1:260" s="833" customFormat="1" x14ac:dyDescent="0.25">
      <c r="A1980" s="204"/>
      <c r="B1980" s="204">
        <v>1</v>
      </c>
      <c r="C1980" s="204"/>
      <c r="D1980" s="204"/>
      <c r="E1980" s="282" t="s">
        <v>414</v>
      </c>
      <c r="F1980" s="160"/>
      <c r="G1980" s="160"/>
      <c r="H1980" s="1891"/>
      <c r="I1980" s="732"/>
      <c r="J1980" s="732">
        <f t="shared" si="649"/>
        <v>24.66</v>
      </c>
      <c r="K1980" s="2070" t="e">
        <f t="shared" si="649"/>
        <v>#DIV/0!</v>
      </c>
      <c r="L1980" s="2534"/>
      <c r="M1980" s="2534"/>
      <c r="N1980" s="2535"/>
      <c r="O1980" s="2535"/>
      <c r="P1980" s="2535"/>
      <c r="Q1980" s="2535"/>
      <c r="R1980" s="2535"/>
      <c r="S1980" s="2535"/>
      <c r="T1980" s="2794"/>
      <c r="U1980" s="2794"/>
      <c r="V1980" s="2794"/>
      <c r="W1980" s="2794"/>
      <c r="X1980" s="2794">
        <f t="shared" ref="X1980:AE1980" si="670">X1904</f>
        <v>0</v>
      </c>
      <c r="Y1980" s="2794">
        <f t="shared" si="670"/>
        <v>0</v>
      </c>
      <c r="Z1980" s="2795">
        <f t="shared" si="670"/>
        <v>0</v>
      </c>
      <c r="AA1980" s="2794">
        <f t="shared" si="670"/>
        <v>0</v>
      </c>
      <c r="AB1980" s="2794">
        <f t="shared" si="670"/>
        <v>0</v>
      </c>
      <c r="AC1980" s="2796">
        <f t="shared" si="670"/>
        <v>0</v>
      </c>
      <c r="AD1980" s="2796">
        <f t="shared" si="670"/>
        <v>0</v>
      </c>
      <c r="AE1980" s="2794">
        <f t="shared" si="670"/>
        <v>0</v>
      </c>
      <c r="AF1980" s="909"/>
      <c r="AG1980" s="2602"/>
      <c r="AH1980" s="138"/>
      <c r="AI1980" s="138"/>
      <c r="AJ1980" s="138"/>
      <c r="AK1980" s="138"/>
      <c r="AL1980" s="138"/>
      <c r="AM1980" s="138"/>
      <c r="AN1980" s="138"/>
      <c r="AO1980" s="138"/>
      <c r="AP1980" s="138"/>
      <c r="AQ1980" s="138"/>
      <c r="AR1980" s="138"/>
      <c r="AS1980" s="138"/>
      <c r="AT1980" s="138"/>
      <c r="AU1980" s="138"/>
      <c r="AV1980" s="138"/>
      <c r="AW1980" s="138"/>
      <c r="AX1980" s="138"/>
      <c r="AY1980" s="138"/>
      <c r="AZ1980" s="138"/>
      <c r="BA1980" s="138"/>
      <c r="BB1980" s="138"/>
      <c r="BC1980" s="138"/>
      <c r="BD1980" s="138"/>
      <c r="BE1980" s="138"/>
      <c r="BF1980" s="138"/>
      <c r="BG1980" s="138"/>
      <c r="BH1980" s="138"/>
      <c r="BI1980" s="138"/>
      <c r="BJ1980" s="138"/>
      <c r="BK1980" s="138"/>
      <c r="BL1980" s="138"/>
      <c r="BM1980" s="138"/>
      <c r="BN1980" s="138"/>
      <c r="BO1980" s="138"/>
      <c r="BP1980" s="138"/>
      <c r="BQ1980" s="138"/>
      <c r="BR1980" s="138"/>
      <c r="BS1980" s="138"/>
      <c r="BT1980" s="138"/>
      <c r="BU1980" s="138"/>
      <c r="BV1980" s="138"/>
      <c r="BW1980" s="138"/>
      <c r="BX1980" s="138"/>
      <c r="BY1980" s="138"/>
      <c r="BZ1980" s="138"/>
      <c r="CA1980" s="138"/>
      <c r="CB1980" s="138"/>
      <c r="CC1980" s="138"/>
      <c r="CD1980" s="138"/>
      <c r="CE1980" s="138"/>
      <c r="CF1980" s="138"/>
      <c r="CG1980" s="138"/>
      <c r="CH1980" s="138"/>
      <c r="CI1980" s="138"/>
      <c r="CJ1980" s="138"/>
      <c r="CK1980" s="138"/>
      <c r="CL1980" s="138"/>
      <c r="CM1980" s="138"/>
      <c r="CN1980" s="138"/>
      <c r="CO1980" s="138"/>
      <c r="CP1980" s="138"/>
      <c r="CQ1980" s="138"/>
      <c r="CR1980" s="138"/>
      <c r="CS1980" s="138"/>
      <c r="CT1980" s="138"/>
      <c r="CU1980" s="138"/>
      <c r="CV1980" s="138"/>
      <c r="CW1980" s="138"/>
      <c r="CX1980" s="138"/>
      <c r="CY1980" s="138"/>
      <c r="CZ1980" s="138"/>
      <c r="DA1980" s="138"/>
      <c r="DB1980" s="138"/>
      <c r="DC1980" s="138"/>
      <c r="DD1980" s="138"/>
      <c r="DE1980" s="138"/>
      <c r="DF1980" s="138"/>
      <c r="DG1980" s="138"/>
      <c r="DH1980" s="138"/>
      <c r="DI1980" s="138"/>
      <c r="DJ1980" s="138"/>
      <c r="DK1980" s="138"/>
      <c r="DL1980" s="138"/>
      <c r="DM1980" s="138"/>
      <c r="DN1980" s="138"/>
      <c r="DO1980" s="138"/>
      <c r="DP1980" s="138"/>
      <c r="DQ1980" s="138"/>
      <c r="DR1980" s="138"/>
      <c r="DS1980" s="138"/>
      <c r="DT1980" s="138"/>
      <c r="DU1980" s="138"/>
      <c r="DV1980" s="138"/>
      <c r="DW1980" s="138"/>
      <c r="DX1980" s="138"/>
      <c r="DY1980" s="138"/>
      <c r="DZ1980" s="138"/>
      <c r="EA1980" s="138"/>
      <c r="EB1980" s="138"/>
      <c r="EC1980" s="138"/>
      <c r="ED1980" s="138"/>
      <c r="EE1980" s="138"/>
      <c r="EF1980" s="138"/>
      <c r="EG1980" s="138"/>
      <c r="EH1980" s="138"/>
      <c r="EI1980" s="138"/>
      <c r="EJ1980" s="138"/>
      <c r="EK1980" s="138"/>
      <c r="EL1980" s="138"/>
      <c r="EM1980" s="138"/>
      <c r="EN1980" s="138"/>
      <c r="EO1980" s="138"/>
      <c r="EP1980" s="138"/>
      <c r="EQ1980" s="138"/>
      <c r="ER1980" s="138"/>
      <c r="ES1980" s="138"/>
      <c r="ET1980" s="138"/>
      <c r="EU1980" s="138"/>
      <c r="EV1980" s="138"/>
      <c r="EW1980" s="138"/>
      <c r="EX1980" s="138"/>
      <c r="EY1980" s="138"/>
      <c r="EZ1980" s="138"/>
      <c r="FA1980" s="138"/>
      <c r="FB1980" s="138"/>
      <c r="FC1980" s="138"/>
      <c r="FD1980" s="138"/>
      <c r="FE1980" s="138"/>
      <c r="FF1980" s="138"/>
      <c r="FG1980" s="138"/>
      <c r="FH1980" s="138"/>
      <c r="FI1980" s="138"/>
      <c r="FJ1980" s="138"/>
      <c r="FK1980" s="138"/>
      <c r="FL1980" s="138"/>
      <c r="FM1980" s="138"/>
      <c r="FN1980" s="138"/>
      <c r="FO1980" s="138"/>
      <c r="FP1980" s="138"/>
      <c r="FQ1980" s="138"/>
      <c r="FR1980" s="138"/>
      <c r="FS1980" s="138"/>
      <c r="FT1980" s="138"/>
      <c r="FU1980" s="138"/>
      <c r="FV1980" s="138"/>
      <c r="FW1980" s="138"/>
      <c r="FX1980" s="138"/>
      <c r="FY1980" s="138"/>
      <c r="FZ1980" s="138"/>
      <c r="GA1980" s="138"/>
      <c r="GB1980" s="138"/>
      <c r="GC1980" s="138"/>
      <c r="GD1980" s="138"/>
      <c r="GE1980" s="138"/>
      <c r="GF1980" s="138"/>
      <c r="GG1980" s="138"/>
      <c r="GH1980" s="138"/>
      <c r="GI1980" s="138"/>
      <c r="GJ1980" s="138"/>
      <c r="GK1980" s="138"/>
      <c r="GL1980" s="138"/>
      <c r="GM1980" s="138"/>
      <c r="GN1980" s="138"/>
      <c r="GO1980" s="138"/>
      <c r="GP1980" s="138"/>
      <c r="GQ1980" s="138"/>
      <c r="GR1980" s="138"/>
      <c r="GS1980" s="138"/>
      <c r="GT1980" s="138"/>
      <c r="GU1980" s="138"/>
      <c r="GV1980" s="138"/>
      <c r="GW1980" s="138"/>
      <c r="GX1980" s="138"/>
      <c r="GY1980" s="138"/>
      <c r="GZ1980" s="138"/>
      <c r="HA1980" s="138"/>
      <c r="HB1980" s="138"/>
      <c r="HC1980" s="138"/>
      <c r="HD1980" s="138"/>
      <c r="HE1980" s="138"/>
      <c r="HF1980" s="138"/>
      <c r="HG1980" s="138"/>
      <c r="HH1980" s="138"/>
      <c r="HI1980" s="138"/>
      <c r="HJ1980" s="138"/>
      <c r="HK1980" s="138"/>
      <c r="HL1980" s="138"/>
      <c r="HM1980" s="138"/>
      <c r="HN1980" s="138"/>
      <c r="HO1980" s="138"/>
      <c r="HP1980" s="138"/>
      <c r="HQ1980" s="138"/>
      <c r="HR1980" s="138"/>
      <c r="HS1980" s="138"/>
      <c r="HT1980" s="138"/>
      <c r="HU1980" s="138"/>
      <c r="HV1980" s="138"/>
      <c r="HW1980" s="138"/>
      <c r="HX1980" s="138"/>
      <c r="HY1980" s="138"/>
      <c r="HZ1980" s="138"/>
      <c r="IA1980" s="138"/>
      <c r="IB1980" s="138"/>
      <c r="IC1980" s="138"/>
      <c r="ID1980" s="138"/>
      <c r="IE1980" s="138"/>
      <c r="IF1980" s="138"/>
      <c r="IG1980" s="138"/>
      <c r="IH1980" s="138"/>
      <c r="II1980" s="138"/>
      <c r="IJ1980" s="138"/>
      <c r="IK1980" s="138"/>
      <c r="IL1980" s="138"/>
      <c r="IM1980" s="138"/>
      <c r="IN1980" s="138"/>
      <c r="IO1980" s="138"/>
      <c r="IP1980" s="138"/>
      <c r="IQ1980" s="138"/>
      <c r="IR1980" s="138"/>
      <c r="IS1980" s="138"/>
      <c r="IT1980" s="138"/>
      <c r="IU1980" s="138"/>
      <c r="IV1980" s="138"/>
      <c r="IW1980" s="138"/>
      <c r="IX1980" s="138"/>
      <c r="IY1980" s="138"/>
      <c r="IZ1980" s="138"/>
    </row>
    <row r="1981" spans="1:260" s="833" customFormat="1" x14ac:dyDescent="0.25">
      <c r="A1981" s="204"/>
      <c r="B1981" s="204">
        <v>1</v>
      </c>
      <c r="C1981" s="204"/>
      <c r="D1981" s="204"/>
      <c r="E1981" s="551" t="s">
        <v>217</v>
      </c>
      <c r="F1981" s="159"/>
      <c r="G1981" s="160"/>
      <c r="H1981" s="1891"/>
      <c r="I1981" s="732"/>
      <c r="J1981" s="732">
        <f t="shared" si="649"/>
        <v>1</v>
      </c>
      <c r="K1981" s="2070" t="e">
        <f t="shared" si="649"/>
        <v>#DIV/0!</v>
      </c>
      <c r="L1981" s="2534"/>
      <c r="M1981" s="2534"/>
      <c r="N1981" s="2535"/>
      <c r="O1981" s="2535"/>
      <c r="P1981" s="2535"/>
      <c r="Q1981" s="2535"/>
      <c r="R1981" s="2535"/>
      <c r="S1981" s="2535"/>
      <c r="T1981" s="2794"/>
      <c r="U1981" s="2794"/>
      <c r="V1981" s="2794"/>
      <c r="W1981" s="2794"/>
      <c r="X1981" s="2794">
        <f t="shared" ref="X1981:AE1981" si="671">X1905</f>
        <v>0</v>
      </c>
      <c r="Y1981" s="2794">
        <f t="shared" si="671"/>
        <v>1.67</v>
      </c>
      <c r="Z1981" s="2795">
        <f t="shared" si="671"/>
        <v>0</v>
      </c>
      <c r="AA1981" s="2794">
        <f t="shared" si="671"/>
        <v>0</v>
      </c>
      <c r="AB1981" s="2794">
        <f t="shared" si="671"/>
        <v>1.67</v>
      </c>
      <c r="AC1981" s="2796">
        <f t="shared" si="671"/>
        <v>0</v>
      </c>
      <c r="AD1981" s="2796">
        <f t="shared" si="671"/>
        <v>0</v>
      </c>
      <c r="AE1981" s="2794">
        <f t="shared" si="671"/>
        <v>1.67</v>
      </c>
      <c r="AF1981" s="909"/>
      <c r="AG1981" s="2602"/>
      <c r="AH1981" s="138"/>
      <c r="AI1981" s="138"/>
      <c r="AJ1981" s="138"/>
      <c r="AK1981" s="138"/>
      <c r="AL1981" s="138"/>
      <c r="AM1981" s="138"/>
      <c r="AN1981" s="138"/>
      <c r="AO1981" s="138"/>
      <c r="AP1981" s="138"/>
      <c r="AQ1981" s="138"/>
      <c r="AR1981" s="138"/>
      <c r="AS1981" s="138"/>
      <c r="AT1981" s="138"/>
      <c r="AU1981" s="138"/>
      <c r="AV1981" s="138"/>
      <c r="AW1981" s="138"/>
      <c r="AX1981" s="138"/>
      <c r="AY1981" s="138"/>
      <c r="AZ1981" s="138"/>
      <c r="BA1981" s="138"/>
      <c r="BB1981" s="138"/>
      <c r="BC1981" s="138"/>
      <c r="BD1981" s="138"/>
      <c r="BE1981" s="138"/>
      <c r="BF1981" s="138"/>
      <c r="BG1981" s="138"/>
      <c r="BH1981" s="138"/>
      <c r="BI1981" s="138"/>
      <c r="BJ1981" s="138"/>
      <c r="BK1981" s="138"/>
      <c r="BL1981" s="138"/>
      <c r="BM1981" s="138"/>
      <c r="BN1981" s="138"/>
      <c r="BO1981" s="138"/>
      <c r="BP1981" s="138"/>
      <c r="BQ1981" s="138"/>
      <c r="BR1981" s="138"/>
      <c r="BS1981" s="138"/>
      <c r="BT1981" s="138"/>
      <c r="BU1981" s="138"/>
      <c r="BV1981" s="138"/>
      <c r="BW1981" s="138"/>
      <c r="BX1981" s="138"/>
      <c r="BY1981" s="138"/>
      <c r="BZ1981" s="138"/>
      <c r="CA1981" s="138"/>
      <c r="CB1981" s="138"/>
      <c r="CC1981" s="138"/>
      <c r="CD1981" s="138"/>
      <c r="CE1981" s="138"/>
      <c r="CF1981" s="138"/>
      <c r="CG1981" s="138"/>
      <c r="CH1981" s="138"/>
      <c r="CI1981" s="138"/>
      <c r="CJ1981" s="138"/>
      <c r="CK1981" s="138"/>
      <c r="CL1981" s="138"/>
      <c r="CM1981" s="138"/>
      <c r="CN1981" s="138"/>
      <c r="CO1981" s="138"/>
      <c r="CP1981" s="138"/>
      <c r="CQ1981" s="138"/>
      <c r="CR1981" s="138"/>
      <c r="CS1981" s="138"/>
      <c r="CT1981" s="138"/>
      <c r="CU1981" s="138"/>
      <c r="CV1981" s="138"/>
      <c r="CW1981" s="138"/>
      <c r="CX1981" s="138"/>
      <c r="CY1981" s="138"/>
      <c r="CZ1981" s="138"/>
      <c r="DA1981" s="138"/>
      <c r="DB1981" s="138"/>
      <c r="DC1981" s="138"/>
      <c r="DD1981" s="138"/>
      <c r="DE1981" s="138"/>
      <c r="DF1981" s="138"/>
      <c r="DG1981" s="138"/>
      <c r="DH1981" s="138"/>
      <c r="DI1981" s="138"/>
      <c r="DJ1981" s="138"/>
      <c r="DK1981" s="138"/>
      <c r="DL1981" s="138"/>
      <c r="DM1981" s="138"/>
      <c r="DN1981" s="138"/>
      <c r="DO1981" s="138"/>
      <c r="DP1981" s="138"/>
      <c r="DQ1981" s="138"/>
      <c r="DR1981" s="138"/>
      <c r="DS1981" s="138"/>
      <c r="DT1981" s="138"/>
      <c r="DU1981" s="138"/>
      <c r="DV1981" s="138"/>
      <c r="DW1981" s="138"/>
      <c r="DX1981" s="138"/>
      <c r="DY1981" s="138"/>
      <c r="DZ1981" s="138"/>
      <c r="EA1981" s="138"/>
      <c r="EB1981" s="138"/>
      <c r="EC1981" s="138"/>
      <c r="ED1981" s="138"/>
      <c r="EE1981" s="138"/>
      <c r="EF1981" s="138"/>
      <c r="EG1981" s="138"/>
      <c r="EH1981" s="138"/>
      <c r="EI1981" s="138"/>
      <c r="EJ1981" s="138"/>
      <c r="EK1981" s="138"/>
      <c r="EL1981" s="138"/>
      <c r="EM1981" s="138"/>
      <c r="EN1981" s="138"/>
      <c r="EO1981" s="138"/>
      <c r="EP1981" s="138"/>
      <c r="EQ1981" s="138"/>
      <c r="ER1981" s="138"/>
      <c r="ES1981" s="138"/>
      <c r="ET1981" s="138"/>
      <c r="EU1981" s="138"/>
      <c r="EV1981" s="138"/>
      <c r="EW1981" s="138"/>
      <c r="EX1981" s="138"/>
      <c r="EY1981" s="138"/>
      <c r="EZ1981" s="138"/>
      <c r="FA1981" s="138"/>
      <c r="FB1981" s="138"/>
      <c r="FC1981" s="138"/>
      <c r="FD1981" s="138"/>
      <c r="FE1981" s="138"/>
      <c r="FF1981" s="138"/>
      <c r="FG1981" s="138"/>
      <c r="FH1981" s="138"/>
      <c r="FI1981" s="138"/>
      <c r="FJ1981" s="138"/>
      <c r="FK1981" s="138"/>
      <c r="FL1981" s="138"/>
      <c r="FM1981" s="138"/>
      <c r="FN1981" s="138"/>
      <c r="FO1981" s="138"/>
      <c r="FP1981" s="138"/>
      <c r="FQ1981" s="138"/>
      <c r="FR1981" s="138"/>
      <c r="FS1981" s="138"/>
      <c r="FT1981" s="138"/>
      <c r="FU1981" s="138"/>
      <c r="FV1981" s="138"/>
      <c r="FW1981" s="138"/>
      <c r="FX1981" s="138"/>
      <c r="FY1981" s="138"/>
      <c r="FZ1981" s="138"/>
      <c r="GA1981" s="138"/>
      <c r="GB1981" s="138"/>
      <c r="GC1981" s="138"/>
      <c r="GD1981" s="138"/>
      <c r="GE1981" s="138"/>
      <c r="GF1981" s="138"/>
      <c r="GG1981" s="138"/>
      <c r="GH1981" s="138"/>
      <c r="GI1981" s="138"/>
      <c r="GJ1981" s="138"/>
      <c r="GK1981" s="138"/>
      <c r="GL1981" s="138"/>
      <c r="GM1981" s="138"/>
      <c r="GN1981" s="138"/>
      <c r="GO1981" s="138"/>
      <c r="GP1981" s="138"/>
      <c r="GQ1981" s="138"/>
      <c r="GR1981" s="138"/>
      <c r="GS1981" s="138"/>
      <c r="GT1981" s="138"/>
      <c r="GU1981" s="138"/>
      <c r="GV1981" s="138"/>
      <c r="GW1981" s="138"/>
      <c r="GX1981" s="138"/>
      <c r="GY1981" s="138"/>
      <c r="GZ1981" s="138"/>
      <c r="HA1981" s="138"/>
      <c r="HB1981" s="138"/>
      <c r="HC1981" s="138"/>
      <c r="HD1981" s="138"/>
      <c r="HE1981" s="138"/>
      <c r="HF1981" s="138"/>
      <c r="HG1981" s="138"/>
      <c r="HH1981" s="138"/>
      <c r="HI1981" s="138"/>
      <c r="HJ1981" s="138"/>
      <c r="HK1981" s="138"/>
      <c r="HL1981" s="138"/>
      <c r="HM1981" s="138"/>
      <c r="HN1981" s="138"/>
      <c r="HO1981" s="138"/>
      <c r="HP1981" s="138"/>
      <c r="HQ1981" s="138"/>
      <c r="HR1981" s="138"/>
      <c r="HS1981" s="138"/>
      <c r="HT1981" s="138"/>
      <c r="HU1981" s="138"/>
      <c r="HV1981" s="138"/>
      <c r="HW1981" s="138"/>
      <c r="HX1981" s="138"/>
      <c r="HY1981" s="138"/>
      <c r="HZ1981" s="138"/>
      <c r="IA1981" s="138"/>
      <c r="IB1981" s="138"/>
      <c r="IC1981" s="138"/>
      <c r="ID1981" s="138"/>
      <c r="IE1981" s="138"/>
      <c r="IF1981" s="138"/>
      <c r="IG1981" s="138"/>
      <c r="IH1981" s="138"/>
      <c r="II1981" s="138"/>
      <c r="IJ1981" s="138"/>
      <c r="IK1981" s="138"/>
      <c r="IL1981" s="138"/>
      <c r="IM1981" s="138"/>
      <c r="IN1981" s="138"/>
      <c r="IO1981" s="138"/>
      <c r="IP1981" s="138"/>
      <c r="IQ1981" s="138"/>
      <c r="IR1981" s="138"/>
      <c r="IS1981" s="138"/>
      <c r="IT1981" s="138"/>
      <c r="IU1981" s="138"/>
      <c r="IV1981" s="138"/>
      <c r="IW1981" s="138"/>
      <c r="IX1981" s="138"/>
      <c r="IY1981" s="138"/>
      <c r="IZ1981" s="138"/>
    </row>
    <row r="1982" spans="1:260" s="833" customFormat="1" ht="86.25" x14ac:dyDescent="0.25">
      <c r="A1982" s="204"/>
      <c r="B1982" s="204"/>
      <c r="C1982" s="204"/>
      <c r="D1982" s="204"/>
      <c r="E1982" s="576" t="s">
        <v>600</v>
      </c>
      <c r="F1982" s="159"/>
      <c r="G1982" s="160"/>
      <c r="H1982" s="1891"/>
      <c r="I1982" s="732"/>
      <c r="J1982" s="732">
        <f t="shared" ref="J1982:K1987" si="672">J1909</f>
        <v>3</v>
      </c>
      <c r="K1982" s="2070" t="e">
        <f t="shared" si="672"/>
        <v>#DIV/0!</v>
      </c>
      <c r="L1982" s="2534"/>
      <c r="M1982" s="2534"/>
      <c r="N1982" s="2535"/>
      <c r="O1982" s="2535"/>
      <c r="P1982" s="2535"/>
      <c r="Q1982" s="2535"/>
      <c r="R1982" s="2535"/>
      <c r="S1982" s="2535"/>
      <c r="T1982" s="2794"/>
      <c r="U1982" s="2794"/>
      <c r="V1982" s="2794"/>
      <c r="W1982" s="2794"/>
      <c r="X1982" s="2794">
        <f t="shared" ref="X1982:AE1982" si="673">X1909</f>
        <v>0</v>
      </c>
      <c r="Y1982" s="2794">
        <f t="shared" si="673"/>
        <v>13.29603</v>
      </c>
      <c r="Z1982" s="2795">
        <f t="shared" si="673"/>
        <v>0</v>
      </c>
      <c r="AA1982" s="2794">
        <f t="shared" si="673"/>
        <v>0</v>
      </c>
      <c r="AB1982" s="2794">
        <f t="shared" si="673"/>
        <v>13.29603</v>
      </c>
      <c r="AC1982" s="2796">
        <f t="shared" si="673"/>
        <v>0</v>
      </c>
      <c r="AD1982" s="2796">
        <f t="shared" si="673"/>
        <v>0</v>
      </c>
      <c r="AE1982" s="2794">
        <f t="shared" si="673"/>
        <v>13.29603</v>
      </c>
      <c r="AF1982" s="909"/>
      <c r="AG1982" s="2602"/>
      <c r="AH1982" s="138"/>
      <c r="AI1982" s="138"/>
      <c r="AJ1982" s="138"/>
      <c r="AK1982" s="138"/>
      <c r="AL1982" s="138"/>
      <c r="AM1982" s="138"/>
      <c r="AN1982" s="138"/>
      <c r="AO1982" s="138"/>
      <c r="AP1982" s="138"/>
      <c r="AQ1982" s="138"/>
      <c r="AR1982" s="138"/>
      <c r="AS1982" s="138"/>
      <c r="AT1982" s="138"/>
      <c r="AU1982" s="138"/>
      <c r="AV1982" s="138"/>
      <c r="AW1982" s="138"/>
      <c r="AX1982" s="138"/>
      <c r="AY1982" s="138"/>
      <c r="AZ1982" s="138"/>
      <c r="BA1982" s="138"/>
      <c r="BB1982" s="138"/>
      <c r="BC1982" s="138"/>
      <c r="BD1982" s="138"/>
      <c r="BE1982" s="138"/>
      <c r="BF1982" s="138"/>
      <c r="BG1982" s="138"/>
      <c r="BH1982" s="138"/>
      <c r="BI1982" s="138"/>
      <c r="BJ1982" s="138"/>
      <c r="BK1982" s="138"/>
      <c r="BL1982" s="138"/>
      <c r="BM1982" s="138"/>
      <c r="BN1982" s="138"/>
      <c r="BO1982" s="138"/>
      <c r="BP1982" s="138"/>
      <c r="BQ1982" s="138"/>
      <c r="BR1982" s="138"/>
      <c r="BS1982" s="138"/>
      <c r="BT1982" s="138"/>
      <c r="BU1982" s="138"/>
      <c r="BV1982" s="138"/>
      <c r="BW1982" s="138"/>
      <c r="BX1982" s="138"/>
      <c r="BY1982" s="138"/>
      <c r="BZ1982" s="138"/>
      <c r="CA1982" s="138"/>
      <c r="CB1982" s="138"/>
      <c r="CC1982" s="138"/>
      <c r="CD1982" s="138"/>
      <c r="CE1982" s="138"/>
      <c r="CF1982" s="138"/>
      <c r="CG1982" s="138"/>
      <c r="CH1982" s="138"/>
      <c r="CI1982" s="138"/>
      <c r="CJ1982" s="138"/>
      <c r="CK1982" s="138"/>
      <c r="CL1982" s="138"/>
      <c r="CM1982" s="138"/>
      <c r="CN1982" s="138"/>
      <c r="CO1982" s="138"/>
      <c r="CP1982" s="138"/>
      <c r="CQ1982" s="138"/>
      <c r="CR1982" s="138"/>
      <c r="CS1982" s="138"/>
      <c r="CT1982" s="138"/>
      <c r="CU1982" s="138"/>
      <c r="CV1982" s="138"/>
      <c r="CW1982" s="138"/>
      <c r="CX1982" s="138"/>
      <c r="CY1982" s="138"/>
      <c r="CZ1982" s="138"/>
      <c r="DA1982" s="138"/>
      <c r="DB1982" s="138"/>
      <c r="DC1982" s="138"/>
      <c r="DD1982" s="138"/>
      <c r="DE1982" s="138"/>
      <c r="DF1982" s="138"/>
      <c r="DG1982" s="138"/>
      <c r="DH1982" s="138"/>
      <c r="DI1982" s="138"/>
      <c r="DJ1982" s="138"/>
      <c r="DK1982" s="138"/>
      <c r="DL1982" s="138"/>
      <c r="DM1982" s="138"/>
      <c r="DN1982" s="138"/>
      <c r="DO1982" s="138"/>
      <c r="DP1982" s="138"/>
      <c r="DQ1982" s="138"/>
      <c r="DR1982" s="138"/>
      <c r="DS1982" s="138"/>
      <c r="DT1982" s="138"/>
      <c r="DU1982" s="138"/>
      <c r="DV1982" s="138"/>
      <c r="DW1982" s="138"/>
      <c r="DX1982" s="138"/>
      <c r="DY1982" s="138"/>
      <c r="DZ1982" s="138"/>
      <c r="EA1982" s="138"/>
      <c r="EB1982" s="138"/>
      <c r="EC1982" s="138"/>
      <c r="ED1982" s="138"/>
      <c r="EE1982" s="138"/>
      <c r="EF1982" s="138"/>
      <c r="EG1982" s="138"/>
      <c r="EH1982" s="138"/>
      <c r="EI1982" s="138"/>
      <c r="EJ1982" s="138"/>
      <c r="EK1982" s="138"/>
      <c r="EL1982" s="138"/>
      <c r="EM1982" s="138"/>
      <c r="EN1982" s="138"/>
      <c r="EO1982" s="138"/>
      <c r="EP1982" s="138"/>
      <c r="EQ1982" s="138"/>
      <c r="ER1982" s="138"/>
      <c r="ES1982" s="138"/>
      <c r="ET1982" s="138"/>
      <c r="EU1982" s="138"/>
      <c r="EV1982" s="138"/>
      <c r="EW1982" s="138"/>
      <c r="EX1982" s="138"/>
      <c r="EY1982" s="138"/>
      <c r="EZ1982" s="138"/>
      <c r="FA1982" s="138"/>
      <c r="FB1982" s="138"/>
      <c r="FC1982" s="138"/>
      <c r="FD1982" s="138"/>
      <c r="FE1982" s="138"/>
      <c r="FF1982" s="138"/>
      <c r="FG1982" s="138"/>
      <c r="FH1982" s="138"/>
      <c r="FI1982" s="138"/>
      <c r="FJ1982" s="138"/>
      <c r="FK1982" s="138"/>
      <c r="FL1982" s="138"/>
      <c r="FM1982" s="138"/>
      <c r="FN1982" s="138"/>
      <c r="FO1982" s="138"/>
      <c r="FP1982" s="138"/>
      <c r="FQ1982" s="138"/>
      <c r="FR1982" s="138"/>
      <c r="FS1982" s="138"/>
      <c r="FT1982" s="138"/>
      <c r="FU1982" s="138"/>
      <c r="FV1982" s="138"/>
      <c r="FW1982" s="138"/>
      <c r="FX1982" s="138"/>
      <c r="FY1982" s="138"/>
      <c r="FZ1982" s="138"/>
      <c r="GA1982" s="138"/>
      <c r="GB1982" s="138"/>
      <c r="GC1982" s="138"/>
      <c r="GD1982" s="138"/>
      <c r="GE1982" s="138"/>
      <c r="GF1982" s="138"/>
      <c r="GG1982" s="138"/>
      <c r="GH1982" s="138"/>
      <c r="GI1982" s="138"/>
      <c r="GJ1982" s="138"/>
      <c r="GK1982" s="138"/>
      <c r="GL1982" s="138"/>
      <c r="GM1982" s="138"/>
      <c r="GN1982" s="138"/>
      <c r="GO1982" s="138"/>
      <c r="GP1982" s="138"/>
      <c r="GQ1982" s="138"/>
      <c r="GR1982" s="138"/>
      <c r="GS1982" s="138"/>
      <c r="GT1982" s="138"/>
      <c r="GU1982" s="138"/>
      <c r="GV1982" s="138"/>
      <c r="GW1982" s="138"/>
      <c r="GX1982" s="138"/>
      <c r="GY1982" s="138"/>
      <c r="GZ1982" s="138"/>
      <c r="HA1982" s="138"/>
      <c r="HB1982" s="138"/>
      <c r="HC1982" s="138"/>
      <c r="HD1982" s="138"/>
      <c r="HE1982" s="138"/>
      <c r="HF1982" s="138"/>
      <c r="HG1982" s="138"/>
      <c r="HH1982" s="138"/>
      <c r="HI1982" s="138"/>
      <c r="HJ1982" s="138"/>
      <c r="HK1982" s="138"/>
      <c r="HL1982" s="138"/>
      <c r="HM1982" s="138"/>
      <c r="HN1982" s="138"/>
      <c r="HO1982" s="138"/>
      <c r="HP1982" s="138"/>
      <c r="HQ1982" s="138"/>
      <c r="HR1982" s="138"/>
      <c r="HS1982" s="138"/>
      <c r="HT1982" s="138"/>
      <c r="HU1982" s="138"/>
      <c r="HV1982" s="138"/>
      <c r="HW1982" s="138"/>
      <c r="HX1982" s="138"/>
      <c r="HY1982" s="138"/>
      <c r="HZ1982" s="138"/>
      <c r="IA1982" s="138"/>
      <c r="IB1982" s="138"/>
      <c r="IC1982" s="138"/>
      <c r="ID1982" s="138"/>
      <c r="IE1982" s="138"/>
      <c r="IF1982" s="138"/>
      <c r="IG1982" s="138"/>
      <c r="IH1982" s="138"/>
      <c r="II1982" s="138"/>
      <c r="IJ1982" s="138"/>
      <c r="IK1982" s="138"/>
      <c r="IL1982" s="138"/>
      <c r="IM1982" s="138"/>
      <c r="IN1982" s="138"/>
      <c r="IO1982" s="138"/>
      <c r="IP1982" s="138"/>
      <c r="IQ1982" s="138"/>
      <c r="IR1982" s="138"/>
      <c r="IS1982" s="138"/>
      <c r="IT1982" s="138"/>
      <c r="IU1982" s="138"/>
      <c r="IV1982" s="138"/>
      <c r="IW1982" s="138"/>
      <c r="IX1982" s="138"/>
      <c r="IY1982" s="138"/>
      <c r="IZ1982" s="138"/>
    </row>
    <row r="1983" spans="1:260" s="833" customFormat="1" ht="29.25" x14ac:dyDescent="0.25">
      <c r="A1983" s="204"/>
      <c r="B1983" s="204">
        <v>1</v>
      </c>
      <c r="C1983" s="204"/>
      <c r="D1983" s="204"/>
      <c r="E1983" s="576" t="s">
        <v>353</v>
      </c>
      <c r="F1983" s="160"/>
      <c r="G1983" s="160"/>
      <c r="H1983" s="1891"/>
      <c r="I1983" s="732"/>
      <c r="J1983" s="2535">
        <f t="shared" si="672"/>
        <v>35.392499999999998</v>
      </c>
      <c r="K1983" s="2070" t="e">
        <f t="shared" si="672"/>
        <v>#DIV/0!</v>
      </c>
      <c r="L1983" s="2534"/>
      <c r="M1983" s="2534"/>
      <c r="N1983" s="2535"/>
      <c r="O1983" s="2535"/>
      <c r="P1983" s="2535"/>
      <c r="Q1983" s="2535"/>
      <c r="R1983" s="2535"/>
      <c r="S1983" s="2535"/>
      <c r="T1983" s="2794"/>
      <c r="U1983" s="2794"/>
      <c r="V1983" s="2794"/>
      <c r="W1983" s="2794"/>
      <c r="X1983" s="2794">
        <f t="shared" ref="X1983:AE1983" si="674">X1910</f>
        <v>0</v>
      </c>
      <c r="Y1983" s="2794">
        <f t="shared" si="674"/>
        <v>0</v>
      </c>
      <c r="Z1983" s="2795">
        <f t="shared" si="674"/>
        <v>0</v>
      </c>
      <c r="AA1983" s="2794">
        <f t="shared" si="674"/>
        <v>0</v>
      </c>
      <c r="AB1983" s="2794">
        <f t="shared" si="674"/>
        <v>0</v>
      </c>
      <c r="AC1983" s="2796">
        <f t="shared" si="674"/>
        <v>0</v>
      </c>
      <c r="AD1983" s="2796">
        <f t="shared" si="674"/>
        <v>0</v>
      </c>
      <c r="AE1983" s="2794">
        <f t="shared" si="674"/>
        <v>0</v>
      </c>
      <c r="AF1983" s="909"/>
      <c r="AG1983" s="2602"/>
      <c r="AH1983" s="138"/>
      <c r="AI1983" s="138"/>
      <c r="AJ1983" s="138"/>
      <c r="AK1983" s="138"/>
      <c r="AL1983" s="138"/>
      <c r="AM1983" s="138"/>
      <c r="AN1983" s="138"/>
      <c r="AO1983" s="138"/>
      <c r="AP1983" s="138"/>
      <c r="AQ1983" s="138"/>
      <c r="AR1983" s="138"/>
      <c r="AS1983" s="138"/>
      <c r="AT1983" s="138"/>
      <c r="AU1983" s="138"/>
      <c r="AV1983" s="138"/>
      <c r="AW1983" s="138"/>
      <c r="AX1983" s="138"/>
      <c r="AY1983" s="138"/>
      <c r="AZ1983" s="138"/>
      <c r="BA1983" s="138"/>
      <c r="BB1983" s="138"/>
      <c r="BC1983" s="138"/>
      <c r="BD1983" s="138"/>
      <c r="BE1983" s="138"/>
      <c r="BF1983" s="138"/>
      <c r="BG1983" s="138"/>
      <c r="BH1983" s="138"/>
      <c r="BI1983" s="138"/>
      <c r="BJ1983" s="138"/>
      <c r="BK1983" s="138"/>
      <c r="BL1983" s="138"/>
      <c r="BM1983" s="138"/>
      <c r="BN1983" s="138"/>
      <c r="BO1983" s="138"/>
      <c r="BP1983" s="138"/>
      <c r="BQ1983" s="138"/>
      <c r="BR1983" s="138"/>
      <c r="BS1983" s="138"/>
      <c r="BT1983" s="138"/>
      <c r="BU1983" s="138"/>
      <c r="BV1983" s="138"/>
      <c r="BW1983" s="138"/>
      <c r="BX1983" s="138"/>
      <c r="BY1983" s="138"/>
      <c r="BZ1983" s="138"/>
      <c r="CA1983" s="138"/>
      <c r="CB1983" s="138"/>
      <c r="CC1983" s="138"/>
      <c r="CD1983" s="138"/>
      <c r="CE1983" s="138"/>
      <c r="CF1983" s="138"/>
      <c r="CG1983" s="138"/>
      <c r="CH1983" s="138"/>
      <c r="CI1983" s="138"/>
      <c r="CJ1983" s="138"/>
      <c r="CK1983" s="138"/>
      <c r="CL1983" s="138"/>
      <c r="CM1983" s="138"/>
      <c r="CN1983" s="138"/>
      <c r="CO1983" s="138"/>
      <c r="CP1983" s="138"/>
      <c r="CQ1983" s="138"/>
      <c r="CR1983" s="138"/>
      <c r="CS1983" s="138"/>
      <c r="CT1983" s="138"/>
      <c r="CU1983" s="138"/>
      <c r="CV1983" s="138"/>
      <c r="CW1983" s="138"/>
      <c r="CX1983" s="138"/>
      <c r="CY1983" s="138"/>
      <c r="CZ1983" s="138"/>
      <c r="DA1983" s="138"/>
      <c r="DB1983" s="138"/>
      <c r="DC1983" s="138"/>
      <c r="DD1983" s="138"/>
      <c r="DE1983" s="138"/>
      <c r="DF1983" s="138"/>
      <c r="DG1983" s="138"/>
      <c r="DH1983" s="138"/>
      <c r="DI1983" s="138"/>
      <c r="DJ1983" s="138"/>
      <c r="DK1983" s="138"/>
      <c r="DL1983" s="138"/>
      <c r="DM1983" s="138"/>
      <c r="DN1983" s="138"/>
      <c r="DO1983" s="138"/>
      <c r="DP1983" s="138"/>
      <c r="DQ1983" s="138"/>
      <c r="DR1983" s="138"/>
      <c r="DS1983" s="138"/>
      <c r="DT1983" s="138"/>
      <c r="DU1983" s="138"/>
      <c r="DV1983" s="138"/>
      <c r="DW1983" s="138"/>
      <c r="DX1983" s="138"/>
      <c r="DY1983" s="138"/>
      <c r="DZ1983" s="138"/>
      <c r="EA1983" s="138"/>
      <c r="EB1983" s="138"/>
      <c r="EC1983" s="138"/>
      <c r="ED1983" s="138"/>
      <c r="EE1983" s="138"/>
      <c r="EF1983" s="138"/>
      <c r="EG1983" s="138"/>
      <c r="EH1983" s="138"/>
      <c r="EI1983" s="138"/>
      <c r="EJ1983" s="138"/>
      <c r="EK1983" s="138"/>
      <c r="EL1983" s="138"/>
      <c r="EM1983" s="138"/>
      <c r="EN1983" s="138"/>
      <c r="EO1983" s="138"/>
      <c r="EP1983" s="138"/>
      <c r="EQ1983" s="138"/>
      <c r="ER1983" s="138"/>
      <c r="ES1983" s="138"/>
      <c r="ET1983" s="138"/>
      <c r="EU1983" s="138"/>
      <c r="EV1983" s="138"/>
      <c r="EW1983" s="138"/>
      <c r="EX1983" s="138"/>
      <c r="EY1983" s="138"/>
      <c r="EZ1983" s="138"/>
      <c r="FA1983" s="138"/>
      <c r="FB1983" s="138"/>
      <c r="FC1983" s="138"/>
      <c r="FD1983" s="138"/>
      <c r="FE1983" s="138"/>
      <c r="FF1983" s="138"/>
      <c r="FG1983" s="138"/>
      <c r="FH1983" s="138"/>
      <c r="FI1983" s="138"/>
      <c r="FJ1983" s="138"/>
      <c r="FK1983" s="138"/>
      <c r="FL1983" s="138"/>
      <c r="FM1983" s="138"/>
      <c r="FN1983" s="138"/>
      <c r="FO1983" s="138"/>
      <c r="FP1983" s="138"/>
      <c r="FQ1983" s="138"/>
      <c r="FR1983" s="138"/>
      <c r="FS1983" s="138"/>
      <c r="FT1983" s="138"/>
      <c r="FU1983" s="138"/>
      <c r="FV1983" s="138"/>
      <c r="FW1983" s="138"/>
      <c r="FX1983" s="138"/>
      <c r="FY1983" s="138"/>
      <c r="FZ1983" s="138"/>
      <c r="GA1983" s="138"/>
      <c r="GB1983" s="138"/>
      <c r="GC1983" s="138"/>
      <c r="GD1983" s="138"/>
      <c r="GE1983" s="138"/>
      <c r="GF1983" s="138"/>
      <c r="GG1983" s="138"/>
      <c r="GH1983" s="138"/>
      <c r="GI1983" s="138"/>
      <c r="GJ1983" s="138"/>
      <c r="GK1983" s="138"/>
      <c r="GL1983" s="138"/>
      <c r="GM1983" s="138"/>
      <c r="GN1983" s="138"/>
      <c r="GO1983" s="138"/>
      <c r="GP1983" s="138"/>
      <c r="GQ1983" s="138"/>
      <c r="GR1983" s="138"/>
      <c r="GS1983" s="138"/>
      <c r="GT1983" s="138"/>
      <c r="GU1983" s="138"/>
      <c r="GV1983" s="138"/>
      <c r="GW1983" s="138"/>
      <c r="GX1983" s="138"/>
      <c r="GY1983" s="138"/>
      <c r="GZ1983" s="138"/>
      <c r="HA1983" s="138"/>
      <c r="HB1983" s="138"/>
      <c r="HC1983" s="138"/>
      <c r="HD1983" s="138"/>
      <c r="HE1983" s="138"/>
      <c r="HF1983" s="138"/>
      <c r="HG1983" s="138"/>
      <c r="HH1983" s="138"/>
      <c r="HI1983" s="138"/>
      <c r="HJ1983" s="138"/>
      <c r="HK1983" s="138"/>
      <c r="HL1983" s="138"/>
      <c r="HM1983" s="138"/>
      <c r="HN1983" s="138"/>
      <c r="HO1983" s="138"/>
      <c r="HP1983" s="138"/>
      <c r="HQ1983" s="138"/>
      <c r="HR1983" s="138"/>
      <c r="HS1983" s="138"/>
      <c r="HT1983" s="138"/>
      <c r="HU1983" s="138"/>
      <c r="HV1983" s="138"/>
      <c r="HW1983" s="138"/>
      <c r="HX1983" s="138"/>
      <c r="HY1983" s="138"/>
      <c r="HZ1983" s="138"/>
      <c r="IA1983" s="138"/>
      <c r="IB1983" s="138"/>
      <c r="IC1983" s="138"/>
      <c r="ID1983" s="138"/>
      <c r="IE1983" s="138"/>
      <c r="IF1983" s="138"/>
      <c r="IG1983" s="138"/>
      <c r="IH1983" s="138"/>
      <c r="II1983" s="138"/>
      <c r="IJ1983" s="138"/>
      <c r="IK1983" s="138"/>
      <c r="IL1983" s="138"/>
      <c r="IM1983" s="138"/>
      <c r="IN1983" s="138"/>
      <c r="IO1983" s="138"/>
      <c r="IP1983" s="138"/>
      <c r="IQ1983" s="138"/>
      <c r="IR1983" s="138"/>
      <c r="IS1983" s="138"/>
      <c r="IT1983" s="138"/>
      <c r="IU1983" s="138"/>
      <c r="IV1983" s="138"/>
      <c r="IW1983" s="138"/>
      <c r="IX1983" s="138"/>
      <c r="IY1983" s="138"/>
      <c r="IZ1983" s="138"/>
    </row>
    <row r="1984" spans="1:260" s="833" customFormat="1" ht="43.5" x14ac:dyDescent="0.25">
      <c r="A1984" s="204"/>
      <c r="B1984" s="204">
        <v>1</v>
      </c>
      <c r="C1984" s="204"/>
      <c r="D1984" s="204"/>
      <c r="E1984" s="576" t="s">
        <v>366</v>
      </c>
      <c r="F1984" s="160"/>
      <c r="G1984" s="160"/>
      <c r="H1984" s="1891"/>
      <c r="I1984" s="732"/>
      <c r="J1984" s="2535">
        <f t="shared" si="672"/>
        <v>2</v>
      </c>
      <c r="K1984" s="2070" t="e">
        <f t="shared" si="672"/>
        <v>#DIV/0!</v>
      </c>
      <c r="L1984" s="2534"/>
      <c r="M1984" s="2534"/>
      <c r="N1984" s="2535"/>
      <c r="O1984" s="2535"/>
      <c r="P1984" s="2535"/>
      <c r="Q1984" s="2535"/>
      <c r="R1984" s="2535"/>
      <c r="S1984" s="2535"/>
      <c r="T1984" s="2794"/>
      <c r="U1984" s="2794"/>
      <c r="V1984" s="2794"/>
      <c r="W1984" s="2794"/>
      <c r="X1984" s="2794">
        <f t="shared" ref="X1984:AE1984" si="675">X1911</f>
        <v>0</v>
      </c>
      <c r="Y1984" s="2794">
        <f t="shared" si="675"/>
        <v>0</v>
      </c>
      <c r="Z1984" s="2795">
        <f t="shared" si="675"/>
        <v>0</v>
      </c>
      <c r="AA1984" s="2794">
        <f t="shared" si="675"/>
        <v>0</v>
      </c>
      <c r="AB1984" s="2794">
        <f t="shared" si="675"/>
        <v>0</v>
      </c>
      <c r="AC1984" s="2796">
        <f t="shared" si="675"/>
        <v>0</v>
      </c>
      <c r="AD1984" s="2796">
        <f t="shared" si="675"/>
        <v>0</v>
      </c>
      <c r="AE1984" s="2794">
        <f t="shared" si="675"/>
        <v>0</v>
      </c>
      <c r="AF1984" s="909"/>
      <c r="AG1984" s="2602"/>
      <c r="AH1984" s="138"/>
      <c r="AI1984" s="138"/>
      <c r="AJ1984" s="138"/>
      <c r="AK1984" s="138"/>
      <c r="AL1984" s="138"/>
      <c r="AM1984" s="138"/>
      <c r="AN1984" s="138"/>
      <c r="AO1984" s="138"/>
      <c r="AP1984" s="138"/>
      <c r="AQ1984" s="138"/>
      <c r="AR1984" s="138"/>
      <c r="AS1984" s="138"/>
      <c r="AT1984" s="138"/>
      <c r="AU1984" s="138"/>
      <c r="AV1984" s="138"/>
      <c r="AW1984" s="138"/>
      <c r="AX1984" s="138"/>
      <c r="AY1984" s="138"/>
      <c r="AZ1984" s="138"/>
      <c r="BA1984" s="138"/>
      <c r="BB1984" s="138"/>
      <c r="BC1984" s="138"/>
      <c r="BD1984" s="138"/>
      <c r="BE1984" s="138"/>
      <c r="BF1984" s="138"/>
      <c r="BG1984" s="138"/>
      <c r="BH1984" s="138"/>
      <c r="BI1984" s="138"/>
      <c r="BJ1984" s="138"/>
      <c r="BK1984" s="138"/>
      <c r="BL1984" s="138"/>
      <c r="BM1984" s="138"/>
      <c r="BN1984" s="138"/>
      <c r="BO1984" s="138"/>
      <c r="BP1984" s="138"/>
      <c r="BQ1984" s="138"/>
      <c r="BR1984" s="138"/>
      <c r="BS1984" s="138"/>
      <c r="BT1984" s="138"/>
      <c r="BU1984" s="138"/>
      <c r="BV1984" s="138"/>
      <c r="BW1984" s="138"/>
      <c r="BX1984" s="138"/>
      <c r="BY1984" s="138"/>
      <c r="BZ1984" s="138"/>
      <c r="CA1984" s="138"/>
      <c r="CB1984" s="138"/>
      <c r="CC1984" s="138"/>
      <c r="CD1984" s="138"/>
      <c r="CE1984" s="138"/>
      <c r="CF1984" s="138"/>
      <c r="CG1984" s="138"/>
      <c r="CH1984" s="138"/>
      <c r="CI1984" s="138"/>
      <c r="CJ1984" s="138"/>
      <c r="CK1984" s="138"/>
      <c r="CL1984" s="138"/>
      <c r="CM1984" s="138"/>
      <c r="CN1984" s="138"/>
      <c r="CO1984" s="138"/>
      <c r="CP1984" s="138"/>
      <c r="CQ1984" s="138"/>
      <c r="CR1984" s="138"/>
      <c r="CS1984" s="138"/>
      <c r="CT1984" s="138"/>
      <c r="CU1984" s="138"/>
      <c r="CV1984" s="138"/>
      <c r="CW1984" s="138"/>
      <c r="CX1984" s="138"/>
      <c r="CY1984" s="138"/>
      <c r="CZ1984" s="138"/>
      <c r="DA1984" s="138"/>
      <c r="DB1984" s="138"/>
      <c r="DC1984" s="138"/>
      <c r="DD1984" s="138"/>
      <c r="DE1984" s="138"/>
      <c r="DF1984" s="138"/>
      <c r="DG1984" s="138"/>
      <c r="DH1984" s="138"/>
      <c r="DI1984" s="138"/>
      <c r="DJ1984" s="138"/>
      <c r="DK1984" s="138"/>
      <c r="DL1984" s="138"/>
      <c r="DM1984" s="138"/>
      <c r="DN1984" s="138"/>
      <c r="DO1984" s="138"/>
      <c r="DP1984" s="138"/>
      <c r="DQ1984" s="138"/>
      <c r="DR1984" s="138"/>
      <c r="DS1984" s="138"/>
      <c r="DT1984" s="138"/>
      <c r="DU1984" s="138"/>
      <c r="DV1984" s="138"/>
      <c r="DW1984" s="138"/>
      <c r="DX1984" s="138"/>
      <c r="DY1984" s="138"/>
      <c r="DZ1984" s="138"/>
      <c r="EA1984" s="138"/>
      <c r="EB1984" s="138"/>
      <c r="EC1984" s="138"/>
      <c r="ED1984" s="138"/>
      <c r="EE1984" s="138"/>
      <c r="EF1984" s="138"/>
      <c r="EG1984" s="138"/>
      <c r="EH1984" s="138"/>
      <c r="EI1984" s="138"/>
      <c r="EJ1984" s="138"/>
      <c r="EK1984" s="138"/>
      <c r="EL1984" s="138"/>
      <c r="EM1984" s="138"/>
      <c r="EN1984" s="138"/>
      <c r="EO1984" s="138"/>
      <c r="EP1984" s="138"/>
      <c r="EQ1984" s="138"/>
      <c r="ER1984" s="138"/>
      <c r="ES1984" s="138"/>
      <c r="ET1984" s="138"/>
      <c r="EU1984" s="138"/>
      <c r="EV1984" s="138"/>
      <c r="EW1984" s="138"/>
      <c r="EX1984" s="138"/>
      <c r="EY1984" s="138"/>
      <c r="EZ1984" s="138"/>
      <c r="FA1984" s="138"/>
      <c r="FB1984" s="138"/>
      <c r="FC1984" s="138"/>
      <c r="FD1984" s="138"/>
      <c r="FE1984" s="138"/>
      <c r="FF1984" s="138"/>
      <c r="FG1984" s="138"/>
      <c r="FH1984" s="138"/>
      <c r="FI1984" s="138"/>
      <c r="FJ1984" s="138"/>
      <c r="FK1984" s="138"/>
      <c r="FL1984" s="138"/>
      <c r="FM1984" s="138"/>
      <c r="FN1984" s="138"/>
      <c r="FO1984" s="138"/>
      <c r="FP1984" s="138"/>
      <c r="FQ1984" s="138"/>
      <c r="FR1984" s="138"/>
      <c r="FS1984" s="138"/>
      <c r="FT1984" s="138"/>
      <c r="FU1984" s="138"/>
      <c r="FV1984" s="138"/>
      <c r="FW1984" s="138"/>
      <c r="FX1984" s="138"/>
      <c r="FY1984" s="138"/>
      <c r="FZ1984" s="138"/>
      <c r="GA1984" s="138"/>
      <c r="GB1984" s="138"/>
      <c r="GC1984" s="138"/>
      <c r="GD1984" s="138"/>
      <c r="GE1984" s="138"/>
      <c r="GF1984" s="138"/>
      <c r="GG1984" s="138"/>
      <c r="GH1984" s="138"/>
      <c r="GI1984" s="138"/>
      <c r="GJ1984" s="138"/>
      <c r="GK1984" s="138"/>
      <c r="GL1984" s="138"/>
      <c r="GM1984" s="138"/>
      <c r="GN1984" s="138"/>
      <c r="GO1984" s="138"/>
      <c r="GP1984" s="138"/>
      <c r="GQ1984" s="138"/>
      <c r="GR1984" s="138"/>
      <c r="GS1984" s="138"/>
      <c r="GT1984" s="138"/>
      <c r="GU1984" s="138"/>
      <c r="GV1984" s="138"/>
      <c r="GW1984" s="138"/>
      <c r="GX1984" s="138"/>
      <c r="GY1984" s="138"/>
      <c r="GZ1984" s="138"/>
      <c r="HA1984" s="138"/>
      <c r="HB1984" s="138"/>
      <c r="HC1984" s="138"/>
      <c r="HD1984" s="138"/>
      <c r="HE1984" s="138"/>
      <c r="HF1984" s="138"/>
      <c r="HG1984" s="138"/>
      <c r="HH1984" s="138"/>
      <c r="HI1984" s="138"/>
      <c r="HJ1984" s="138"/>
      <c r="HK1984" s="138"/>
      <c r="HL1984" s="138"/>
      <c r="HM1984" s="138"/>
      <c r="HN1984" s="138"/>
      <c r="HO1984" s="138"/>
      <c r="HP1984" s="138"/>
      <c r="HQ1984" s="138"/>
      <c r="HR1984" s="138"/>
      <c r="HS1984" s="138"/>
      <c r="HT1984" s="138"/>
      <c r="HU1984" s="138"/>
      <c r="HV1984" s="138"/>
      <c r="HW1984" s="138"/>
      <c r="HX1984" s="138"/>
      <c r="HY1984" s="138"/>
      <c r="HZ1984" s="138"/>
      <c r="IA1984" s="138"/>
      <c r="IB1984" s="138"/>
      <c r="IC1984" s="138"/>
      <c r="ID1984" s="138"/>
      <c r="IE1984" s="138"/>
      <c r="IF1984" s="138"/>
      <c r="IG1984" s="138"/>
      <c r="IH1984" s="138"/>
      <c r="II1984" s="138"/>
      <c r="IJ1984" s="138"/>
      <c r="IK1984" s="138"/>
      <c r="IL1984" s="138"/>
      <c r="IM1984" s="138"/>
      <c r="IN1984" s="138"/>
      <c r="IO1984" s="138"/>
      <c r="IP1984" s="138"/>
      <c r="IQ1984" s="138"/>
      <c r="IR1984" s="138"/>
      <c r="IS1984" s="138"/>
      <c r="IT1984" s="138"/>
      <c r="IU1984" s="138"/>
      <c r="IV1984" s="138"/>
      <c r="IW1984" s="138"/>
      <c r="IX1984" s="138"/>
      <c r="IY1984" s="138"/>
      <c r="IZ1984" s="138"/>
    </row>
    <row r="1985" spans="1:260" s="833" customFormat="1" ht="29.25" x14ac:dyDescent="0.25">
      <c r="A1985" s="204"/>
      <c r="B1985" s="204">
        <v>1</v>
      </c>
      <c r="C1985" s="204"/>
      <c r="D1985" s="204"/>
      <c r="E1985" s="576" t="s">
        <v>354</v>
      </c>
      <c r="F1985" s="160"/>
      <c r="G1985" s="160"/>
      <c r="H1985" s="1891"/>
      <c r="I1985" s="732"/>
      <c r="J1985" s="3481">
        <f t="shared" si="672"/>
        <v>68.623404255319144</v>
      </c>
      <c r="K1985" s="2070" t="e">
        <f t="shared" si="672"/>
        <v>#DIV/0!</v>
      </c>
      <c r="L1985" s="2534"/>
      <c r="M1985" s="2534"/>
      <c r="N1985" s="2535"/>
      <c r="O1985" s="2535"/>
      <c r="P1985" s="2535"/>
      <c r="Q1985" s="2535"/>
      <c r="R1985" s="2535"/>
      <c r="S1985" s="2535"/>
      <c r="T1985" s="2794"/>
      <c r="U1985" s="2794"/>
      <c r="V1985" s="2794"/>
      <c r="W1985" s="2794"/>
      <c r="X1985" s="2794">
        <f t="shared" ref="X1985:AE1985" si="676">X1912</f>
        <v>0</v>
      </c>
      <c r="Y1985" s="2794">
        <f t="shared" si="676"/>
        <v>0</v>
      </c>
      <c r="Z1985" s="2795">
        <f t="shared" si="676"/>
        <v>0</v>
      </c>
      <c r="AA1985" s="2794">
        <f t="shared" si="676"/>
        <v>0</v>
      </c>
      <c r="AB1985" s="2794">
        <f t="shared" si="676"/>
        <v>0</v>
      </c>
      <c r="AC1985" s="2796">
        <f t="shared" si="676"/>
        <v>0</v>
      </c>
      <c r="AD1985" s="2796">
        <f t="shared" si="676"/>
        <v>0</v>
      </c>
      <c r="AE1985" s="2794">
        <f t="shared" si="676"/>
        <v>0</v>
      </c>
      <c r="AF1985" s="909"/>
      <c r="AG1985" s="2602"/>
      <c r="AH1985" s="138"/>
      <c r="AI1985" s="138"/>
      <c r="AJ1985" s="138"/>
      <c r="AK1985" s="138"/>
      <c r="AL1985" s="138"/>
      <c r="AM1985" s="138"/>
      <c r="AN1985" s="138"/>
      <c r="AO1985" s="138"/>
      <c r="AP1985" s="138"/>
      <c r="AQ1985" s="138"/>
      <c r="AR1985" s="138"/>
      <c r="AS1985" s="138"/>
      <c r="AT1985" s="138"/>
      <c r="AU1985" s="138"/>
      <c r="AV1985" s="138"/>
      <c r="AW1985" s="138"/>
      <c r="AX1985" s="138"/>
      <c r="AY1985" s="138"/>
      <c r="AZ1985" s="138"/>
      <c r="BA1985" s="138"/>
      <c r="BB1985" s="138"/>
      <c r="BC1985" s="138"/>
      <c r="BD1985" s="138"/>
      <c r="BE1985" s="138"/>
      <c r="BF1985" s="138"/>
      <c r="BG1985" s="138"/>
      <c r="BH1985" s="138"/>
      <c r="BI1985" s="138"/>
      <c r="BJ1985" s="138"/>
      <c r="BK1985" s="138"/>
      <c r="BL1985" s="138"/>
      <c r="BM1985" s="138"/>
      <c r="BN1985" s="138"/>
      <c r="BO1985" s="138"/>
      <c r="BP1985" s="138"/>
      <c r="BQ1985" s="138"/>
      <c r="BR1985" s="138"/>
      <c r="BS1985" s="138"/>
      <c r="BT1985" s="138"/>
      <c r="BU1985" s="138"/>
      <c r="BV1985" s="138"/>
      <c r="BW1985" s="138"/>
      <c r="BX1985" s="138"/>
      <c r="BY1985" s="138"/>
      <c r="BZ1985" s="138"/>
      <c r="CA1985" s="138"/>
      <c r="CB1985" s="138"/>
      <c r="CC1985" s="138"/>
      <c r="CD1985" s="138"/>
      <c r="CE1985" s="138"/>
      <c r="CF1985" s="138"/>
      <c r="CG1985" s="138"/>
      <c r="CH1985" s="138"/>
      <c r="CI1985" s="138"/>
      <c r="CJ1985" s="138"/>
      <c r="CK1985" s="138"/>
      <c r="CL1985" s="138"/>
      <c r="CM1985" s="138"/>
      <c r="CN1985" s="138"/>
      <c r="CO1985" s="138"/>
      <c r="CP1985" s="138"/>
      <c r="CQ1985" s="138"/>
      <c r="CR1985" s="138"/>
      <c r="CS1985" s="138"/>
      <c r="CT1985" s="138"/>
      <c r="CU1985" s="138"/>
      <c r="CV1985" s="138"/>
      <c r="CW1985" s="138"/>
      <c r="CX1985" s="138"/>
      <c r="CY1985" s="138"/>
      <c r="CZ1985" s="138"/>
      <c r="DA1985" s="138"/>
      <c r="DB1985" s="138"/>
      <c r="DC1985" s="138"/>
      <c r="DD1985" s="138"/>
      <c r="DE1985" s="138"/>
      <c r="DF1985" s="138"/>
      <c r="DG1985" s="138"/>
      <c r="DH1985" s="138"/>
      <c r="DI1985" s="138"/>
      <c r="DJ1985" s="138"/>
      <c r="DK1985" s="138"/>
      <c r="DL1985" s="138"/>
      <c r="DM1985" s="138"/>
      <c r="DN1985" s="138"/>
      <c r="DO1985" s="138"/>
      <c r="DP1985" s="138"/>
      <c r="DQ1985" s="138"/>
      <c r="DR1985" s="138"/>
      <c r="DS1985" s="138"/>
      <c r="DT1985" s="138"/>
      <c r="DU1985" s="138"/>
      <c r="DV1985" s="138"/>
      <c r="DW1985" s="138"/>
      <c r="DX1985" s="138"/>
      <c r="DY1985" s="138"/>
      <c r="DZ1985" s="138"/>
      <c r="EA1985" s="138"/>
      <c r="EB1985" s="138"/>
      <c r="EC1985" s="138"/>
      <c r="ED1985" s="138"/>
      <c r="EE1985" s="138"/>
      <c r="EF1985" s="138"/>
      <c r="EG1985" s="138"/>
      <c r="EH1985" s="138"/>
      <c r="EI1985" s="138"/>
      <c r="EJ1985" s="138"/>
      <c r="EK1985" s="138"/>
      <c r="EL1985" s="138"/>
      <c r="EM1985" s="138"/>
      <c r="EN1985" s="138"/>
      <c r="EO1985" s="138"/>
      <c r="EP1985" s="138"/>
      <c r="EQ1985" s="138"/>
      <c r="ER1985" s="138"/>
      <c r="ES1985" s="138"/>
      <c r="ET1985" s="138"/>
      <c r="EU1985" s="138"/>
      <c r="EV1985" s="138"/>
      <c r="EW1985" s="138"/>
      <c r="EX1985" s="138"/>
      <c r="EY1985" s="138"/>
      <c r="EZ1985" s="138"/>
      <c r="FA1985" s="138"/>
      <c r="FB1985" s="138"/>
      <c r="FC1985" s="138"/>
      <c r="FD1985" s="138"/>
      <c r="FE1985" s="138"/>
      <c r="FF1985" s="138"/>
      <c r="FG1985" s="138"/>
      <c r="FH1985" s="138"/>
      <c r="FI1985" s="138"/>
      <c r="FJ1985" s="138"/>
      <c r="FK1985" s="138"/>
      <c r="FL1985" s="138"/>
      <c r="FM1985" s="138"/>
      <c r="FN1985" s="138"/>
      <c r="FO1985" s="138"/>
      <c r="FP1985" s="138"/>
      <c r="FQ1985" s="138"/>
      <c r="FR1985" s="138"/>
      <c r="FS1985" s="138"/>
      <c r="FT1985" s="138"/>
      <c r="FU1985" s="138"/>
      <c r="FV1985" s="138"/>
      <c r="FW1985" s="138"/>
      <c r="FX1985" s="138"/>
      <c r="FY1985" s="138"/>
      <c r="FZ1985" s="138"/>
      <c r="GA1985" s="138"/>
      <c r="GB1985" s="138"/>
      <c r="GC1985" s="138"/>
      <c r="GD1985" s="138"/>
      <c r="GE1985" s="138"/>
      <c r="GF1985" s="138"/>
      <c r="GG1985" s="138"/>
      <c r="GH1985" s="138"/>
      <c r="GI1985" s="138"/>
      <c r="GJ1985" s="138"/>
      <c r="GK1985" s="138"/>
      <c r="GL1985" s="138"/>
      <c r="GM1985" s="138"/>
      <c r="GN1985" s="138"/>
      <c r="GO1985" s="138"/>
      <c r="GP1985" s="138"/>
      <c r="GQ1985" s="138"/>
      <c r="GR1985" s="138"/>
      <c r="GS1985" s="138"/>
      <c r="GT1985" s="138"/>
      <c r="GU1985" s="138"/>
      <c r="GV1985" s="138"/>
      <c r="GW1985" s="138"/>
      <c r="GX1985" s="138"/>
      <c r="GY1985" s="138"/>
      <c r="GZ1985" s="138"/>
      <c r="HA1985" s="138"/>
      <c r="HB1985" s="138"/>
      <c r="HC1985" s="138"/>
      <c r="HD1985" s="138"/>
      <c r="HE1985" s="138"/>
      <c r="HF1985" s="138"/>
      <c r="HG1985" s="138"/>
      <c r="HH1985" s="138"/>
      <c r="HI1985" s="138"/>
      <c r="HJ1985" s="138"/>
      <c r="HK1985" s="138"/>
      <c r="HL1985" s="138"/>
      <c r="HM1985" s="138"/>
      <c r="HN1985" s="138"/>
      <c r="HO1985" s="138"/>
      <c r="HP1985" s="138"/>
      <c r="HQ1985" s="138"/>
      <c r="HR1985" s="138"/>
      <c r="HS1985" s="138"/>
      <c r="HT1985" s="138"/>
      <c r="HU1985" s="138"/>
      <c r="HV1985" s="138"/>
      <c r="HW1985" s="138"/>
      <c r="HX1985" s="138"/>
      <c r="HY1985" s="138"/>
      <c r="HZ1985" s="138"/>
      <c r="IA1985" s="138"/>
      <c r="IB1985" s="138"/>
      <c r="IC1985" s="138"/>
      <c r="ID1985" s="138"/>
      <c r="IE1985" s="138"/>
      <c r="IF1985" s="138"/>
      <c r="IG1985" s="138"/>
      <c r="IH1985" s="138"/>
      <c r="II1985" s="138"/>
      <c r="IJ1985" s="138"/>
      <c r="IK1985" s="138"/>
      <c r="IL1985" s="138"/>
      <c r="IM1985" s="138"/>
      <c r="IN1985" s="138"/>
      <c r="IO1985" s="138"/>
      <c r="IP1985" s="138"/>
      <c r="IQ1985" s="138"/>
      <c r="IR1985" s="138"/>
      <c r="IS1985" s="138"/>
      <c r="IT1985" s="138"/>
      <c r="IU1985" s="138"/>
      <c r="IV1985" s="138"/>
      <c r="IW1985" s="138"/>
      <c r="IX1985" s="138"/>
      <c r="IY1985" s="138"/>
      <c r="IZ1985" s="138"/>
    </row>
    <row r="1986" spans="1:260" s="833" customFormat="1" ht="29.25" x14ac:dyDescent="0.25">
      <c r="A1986" s="204"/>
      <c r="B1986" s="204">
        <v>1</v>
      </c>
      <c r="C1986" s="204"/>
      <c r="D1986" s="204"/>
      <c r="E1986" s="576" t="s">
        <v>355</v>
      </c>
      <c r="F1986" s="160"/>
      <c r="G1986" s="160"/>
      <c r="H1986" s="1891"/>
      <c r="I1986" s="732"/>
      <c r="J1986" s="732">
        <f t="shared" si="672"/>
        <v>46</v>
      </c>
      <c r="K1986" s="2070" t="e">
        <f t="shared" si="672"/>
        <v>#DIV/0!</v>
      </c>
      <c r="L1986" s="2534"/>
      <c r="M1986" s="2534"/>
      <c r="N1986" s="2535"/>
      <c r="O1986" s="2535"/>
      <c r="P1986" s="2535"/>
      <c r="Q1986" s="2535"/>
      <c r="R1986" s="2535"/>
      <c r="S1986" s="2535"/>
      <c r="T1986" s="2794"/>
      <c r="U1986" s="2794"/>
      <c r="V1986" s="2794"/>
      <c r="W1986" s="2794"/>
      <c r="X1986" s="2794">
        <f t="shared" ref="X1986:AE1986" si="677">X1913</f>
        <v>0</v>
      </c>
      <c r="Y1986" s="2794">
        <f t="shared" si="677"/>
        <v>64.650239999999997</v>
      </c>
      <c r="Z1986" s="2795">
        <f t="shared" si="677"/>
        <v>0</v>
      </c>
      <c r="AA1986" s="2794">
        <f t="shared" si="677"/>
        <v>0</v>
      </c>
      <c r="AB1986" s="2794">
        <f t="shared" si="677"/>
        <v>0</v>
      </c>
      <c r="AC1986" s="2796">
        <f t="shared" si="677"/>
        <v>0</v>
      </c>
      <c r="AD1986" s="2796">
        <f t="shared" si="677"/>
        <v>0</v>
      </c>
      <c r="AE1986" s="2794">
        <f t="shared" si="677"/>
        <v>64.650239999999997</v>
      </c>
      <c r="AF1986" s="909"/>
      <c r="AG1986" s="2602"/>
      <c r="AH1986" s="138"/>
      <c r="AI1986" s="138"/>
      <c r="AJ1986" s="138"/>
      <c r="AK1986" s="138"/>
      <c r="AL1986" s="138"/>
      <c r="AM1986" s="138"/>
      <c r="AN1986" s="138"/>
      <c r="AO1986" s="138"/>
      <c r="AP1986" s="138"/>
      <c r="AQ1986" s="138"/>
      <c r="AR1986" s="138"/>
      <c r="AS1986" s="138"/>
      <c r="AT1986" s="138"/>
      <c r="AU1986" s="138"/>
      <c r="AV1986" s="138"/>
      <c r="AW1986" s="138"/>
      <c r="AX1986" s="138"/>
      <c r="AY1986" s="138"/>
      <c r="AZ1986" s="138"/>
      <c r="BA1986" s="138"/>
      <c r="BB1986" s="138"/>
      <c r="BC1986" s="138"/>
      <c r="BD1986" s="138"/>
      <c r="BE1986" s="138"/>
      <c r="BF1986" s="138"/>
      <c r="BG1986" s="138"/>
      <c r="BH1986" s="138"/>
      <c r="BI1986" s="138"/>
      <c r="BJ1986" s="138"/>
      <c r="BK1986" s="138"/>
      <c r="BL1986" s="138"/>
      <c r="BM1986" s="138"/>
      <c r="BN1986" s="138"/>
      <c r="BO1986" s="138"/>
      <c r="BP1986" s="138"/>
      <c r="BQ1986" s="138"/>
      <c r="BR1986" s="138"/>
      <c r="BS1986" s="138"/>
      <c r="BT1986" s="138"/>
      <c r="BU1986" s="138"/>
      <c r="BV1986" s="138"/>
      <c r="BW1986" s="138"/>
      <c r="BX1986" s="138"/>
      <c r="BY1986" s="138"/>
      <c r="BZ1986" s="138"/>
      <c r="CA1986" s="138"/>
      <c r="CB1986" s="138"/>
      <c r="CC1986" s="138"/>
      <c r="CD1986" s="138"/>
      <c r="CE1986" s="138"/>
      <c r="CF1986" s="138"/>
      <c r="CG1986" s="138"/>
      <c r="CH1986" s="138"/>
      <c r="CI1986" s="138"/>
      <c r="CJ1986" s="138"/>
      <c r="CK1986" s="138"/>
      <c r="CL1986" s="138"/>
      <c r="CM1986" s="138"/>
      <c r="CN1986" s="138"/>
      <c r="CO1986" s="138"/>
      <c r="CP1986" s="138"/>
      <c r="CQ1986" s="138"/>
      <c r="CR1986" s="138"/>
      <c r="CS1986" s="138"/>
      <c r="CT1986" s="138"/>
      <c r="CU1986" s="138"/>
      <c r="CV1986" s="138"/>
      <c r="CW1986" s="138"/>
      <c r="CX1986" s="138"/>
      <c r="CY1986" s="138"/>
      <c r="CZ1986" s="138"/>
      <c r="DA1986" s="138"/>
      <c r="DB1986" s="138"/>
      <c r="DC1986" s="138"/>
      <c r="DD1986" s="138"/>
      <c r="DE1986" s="138"/>
      <c r="DF1986" s="138"/>
      <c r="DG1986" s="138"/>
      <c r="DH1986" s="138"/>
      <c r="DI1986" s="138"/>
      <c r="DJ1986" s="138"/>
      <c r="DK1986" s="138"/>
      <c r="DL1986" s="138"/>
      <c r="DM1986" s="138"/>
      <c r="DN1986" s="138"/>
      <c r="DO1986" s="138"/>
      <c r="DP1986" s="138"/>
      <c r="DQ1986" s="138"/>
      <c r="DR1986" s="138"/>
      <c r="DS1986" s="138"/>
      <c r="DT1986" s="138"/>
      <c r="DU1986" s="138"/>
      <c r="DV1986" s="138"/>
      <c r="DW1986" s="138"/>
      <c r="DX1986" s="138"/>
      <c r="DY1986" s="138"/>
      <c r="DZ1986" s="138"/>
      <c r="EA1986" s="138"/>
      <c r="EB1986" s="138"/>
      <c r="EC1986" s="138"/>
      <c r="ED1986" s="138"/>
      <c r="EE1986" s="138"/>
      <c r="EF1986" s="138"/>
      <c r="EG1986" s="138"/>
      <c r="EH1986" s="138"/>
      <c r="EI1986" s="138"/>
      <c r="EJ1986" s="138"/>
      <c r="EK1986" s="138"/>
      <c r="EL1986" s="138"/>
      <c r="EM1986" s="138"/>
      <c r="EN1986" s="138"/>
      <c r="EO1986" s="138"/>
      <c r="EP1986" s="138"/>
      <c r="EQ1986" s="138"/>
      <c r="ER1986" s="138"/>
      <c r="ES1986" s="138"/>
      <c r="ET1986" s="138"/>
      <c r="EU1986" s="138"/>
      <c r="EV1986" s="138"/>
      <c r="EW1986" s="138"/>
      <c r="EX1986" s="138"/>
      <c r="EY1986" s="138"/>
      <c r="EZ1986" s="138"/>
      <c r="FA1986" s="138"/>
      <c r="FB1986" s="138"/>
      <c r="FC1986" s="138"/>
      <c r="FD1986" s="138"/>
      <c r="FE1986" s="138"/>
      <c r="FF1986" s="138"/>
      <c r="FG1986" s="138"/>
      <c r="FH1986" s="138"/>
      <c r="FI1986" s="138"/>
      <c r="FJ1986" s="138"/>
      <c r="FK1986" s="138"/>
      <c r="FL1986" s="138"/>
      <c r="FM1986" s="138"/>
      <c r="FN1986" s="138"/>
      <c r="FO1986" s="138"/>
      <c r="FP1986" s="138"/>
      <c r="FQ1986" s="138"/>
      <c r="FR1986" s="138"/>
      <c r="FS1986" s="138"/>
      <c r="FT1986" s="138"/>
      <c r="FU1986" s="138"/>
      <c r="FV1986" s="138"/>
      <c r="FW1986" s="138"/>
      <c r="FX1986" s="138"/>
      <c r="FY1986" s="138"/>
      <c r="FZ1986" s="138"/>
      <c r="GA1986" s="138"/>
      <c r="GB1986" s="138"/>
      <c r="GC1986" s="138"/>
      <c r="GD1986" s="138"/>
      <c r="GE1986" s="138"/>
      <c r="GF1986" s="138"/>
      <c r="GG1986" s="138"/>
      <c r="GH1986" s="138"/>
      <c r="GI1986" s="138"/>
      <c r="GJ1986" s="138"/>
      <c r="GK1986" s="138"/>
      <c r="GL1986" s="138"/>
      <c r="GM1986" s="138"/>
      <c r="GN1986" s="138"/>
      <c r="GO1986" s="138"/>
      <c r="GP1986" s="138"/>
      <c r="GQ1986" s="138"/>
      <c r="GR1986" s="138"/>
      <c r="GS1986" s="138"/>
      <c r="GT1986" s="138"/>
      <c r="GU1986" s="138"/>
      <c r="GV1986" s="138"/>
      <c r="GW1986" s="138"/>
      <c r="GX1986" s="138"/>
      <c r="GY1986" s="138"/>
      <c r="GZ1986" s="138"/>
      <c r="HA1986" s="138"/>
      <c r="HB1986" s="138"/>
      <c r="HC1986" s="138"/>
      <c r="HD1986" s="138"/>
      <c r="HE1986" s="138"/>
      <c r="HF1986" s="138"/>
      <c r="HG1986" s="138"/>
      <c r="HH1986" s="138"/>
      <c r="HI1986" s="138"/>
      <c r="HJ1986" s="138"/>
      <c r="HK1986" s="138"/>
      <c r="HL1986" s="138"/>
      <c r="HM1986" s="138"/>
      <c r="HN1986" s="138"/>
      <c r="HO1986" s="138"/>
      <c r="HP1986" s="138"/>
      <c r="HQ1986" s="138"/>
      <c r="HR1986" s="138"/>
      <c r="HS1986" s="138"/>
      <c r="HT1986" s="138"/>
      <c r="HU1986" s="138"/>
      <c r="HV1986" s="138"/>
      <c r="HW1986" s="138"/>
      <c r="HX1986" s="138"/>
      <c r="HY1986" s="138"/>
      <c r="HZ1986" s="138"/>
      <c r="IA1986" s="138"/>
      <c r="IB1986" s="138"/>
      <c r="IC1986" s="138"/>
      <c r="ID1986" s="138"/>
      <c r="IE1986" s="138"/>
      <c r="IF1986" s="138"/>
      <c r="IG1986" s="138"/>
      <c r="IH1986" s="138"/>
      <c r="II1986" s="138"/>
      <c r="IJ1986" s="138"/>
      <c r="IK1986" s="138"/>
      <c r="IL1986" s="138"/>
      <c r="IM1986" s="138"/>
      <c r="IN1986" s="138"/>
      <c r="IO1986" s="138"/>
      <c r="IP1986" s="138"/>
      <c r="IQ1986" s="138"/>
      <c r="IR1986" s="138"/>
      <c r="IS1986" s="138"/>
      <c r="IT1986" s="138"/>
      <c r="IU1986" s="138"/>
      <c r="IV1986" s="138"/>
      <c r="IW1986" s="138"/>
      <c r="IX1986" s="138"/>
      <c r="IY1986" s="138"/>
      <c r="IZ1986" s="138"/>
    </row>
    <row r="1987" spans="1:260" s="833" customFormat="1" x14ac:dyDescent="0.25">
      <c r="A1987" s="204">
        <v>1</v>
      </c>
      <c r="B1987" s="204">
        <v>1</v>
      </c>
      <c r="C1987" s="204"/>
      <c r="D1987" s="204"/>
      <c r="E1987" s="577" t="s">
        <v>134</v>
      </c>
      <c r="F1987" s="160"/>
      <c r="G1987" s="160"/>
      <c r="H1987" s="1891"/>
      <c r="I1987" s="732"/>
      <c r="J1987" s="732">
        <f t="shared" si="672"/>
        <v>268.66392857142858</v>
      </c>
      <c r="K1987" s="2070" t="e">
        <f t="shared" si="672"/>
        <v>#DIV/0!</v>
      </c>
      <c r="L1987" s="2534"/>
      <c r="M1987" s="2534"/>
      <c r="N1987" s="2535"/>
      <c r="O1987" s="2535"/>
      <c r="P1987" s="2535"/>
      <c r="Q1987" s="2535"/>
      <c r="R1987" s="2535"/>
      <c r="S1987" s="2535"/>
      <c r="T1987" s="2794"/>
      <c r="U1987" s="2794"/>
      <c r="V1987" s="2794"/>
      <c r="W1987" s="2794"/>
      <c r="X1987" s="2794">
        <f t="shared" ref="X1987:AE1987" si="678">X1914</f>
        <v>0</v>
      </c>
      <c r="Y1987" s="2794">
        <f t="shared" si="678"/>
        <v>295.7242500000001</v>
      </c>
      <c r="Z1987" s="2795">
        <f t="shared" si="678"/>
        <v>0</v>
      </c>
      <c r="AA1987" s="2794">
        <f t="shared" si="678"/>
        <v>0</v>
      </c>
      <c r="AB1987" s="2794">
        <f t="shared" si="678"/>
        <v>20.969560000000001</v>
      </c>
      <c r="AC1987" s="2796">
        <f t="shared" si="678"/>
        <v>0</v>
      </c>
      <c r="AD1987" s="2796">
        <f t="shared" si="678"/>
        <v>0</v>
      </c>
      <c r="AE1987" s="2794">
        <f t="shared" si="678"/>
        <v>295.7242500000001</v>
      </c>
      <c r="AF1987" s="909"/>
      <c r="AG1987" s="2602"/>
      <c r="AH1987" s="138"/>
      <c r="AI1987" s="138"/>
      <c r="AJ1987" s="138"/>
      <c r="AK1987" s="138"/>
      <c r="AL1987" s="138"/>
      <c r="AM1987" s="138"/>
      <c r="AN1987" s="138"/>
      <c r="AO1987" s="138"/>
      <c r="AP1987" s="138"/>
      <c r="AQ1987" s="138"/>
      <c r="AR1987" s="138"/>
      <c r="AS1987" s="138"/>
      <c r="AT1987" s="138"/>
      <c r="AU1987" s="138"/>
      <c r="AV1987" s="138"/>
      <c r="AW1987" s="138"/>
      <c r="AX1987" s="138"/>
      <c r="AY1987" s="138"/>
      <c r="AZ1987" s="138"/>
      <c r="BA1987" s="138"/>
      <c r="BB1987" s="138"/>
      <c r="BC1987" s="138"/>
      <c r="BD1987" s="138"/>
      <c r="BE1987" s="138"/>
      <c r="BF1987" s="138"/>
      <c r="BG1987" s="138"/>
      <c r="BH1987" s="138"/>
      <c r="BI1987" s="138"/>
      <c r="BJ1987" s="138"/>
      <c r="BK1987" s="138"/>
      <c r="BL1987" s="138"/>
      <c r="BM1987" s="138"/>
      <c r="BN1987" s="138"/>
      <c r="BO1987" s="138"/>
      <c r="BP1987" s="138"/>
      <c r="BQ1987" s="138"/>
      <c r="BR1987" s="138"/>
      <c r="BS1987" s="138"/>
      <c r="BT1987" s="138"/>
      <c r="BU1987" s="138"/>
      <c r="BV1987" s="138"/>
      <c r="BW1987" s="138"/>
      <c r="BX1987" s="138"/>
      <c r="BY1987" s="138"/>
      <c r="BZ1987" s="138"/>
      <c r="CA1987" s="138"/>
      <c r="CB1987" s="138"/>
      <c r="CC1987" s="138"/>
      <c r="CD1987" s="138"/>
      <c r="CE1987" s="138"/>
      <c r="CF1987" s="138"/>
      <c r="CG1987" s="138"/>
      <c r="CH1987" s="138"/>
      <c r="CI1987" s="138"/>
      <c r="CJ1987" s="138"/>
      <c r="CK1987" s="138"/>
      <c r="CL1987" s="138"/>
      <c r="CM1987" s="138"/>
      <c r="CN1987" s="138"/>
      <c r="CO1987" s="138"/>
      <c r="CP1987" s="138"/>
      <c r="CQ1987" s="138"/>
      <c r="CR1987" s="138"/>
      <c r="CS1987" s="138"/>
      <c r="CT1987" s="138"/>
      <c r="CU1987" s="138"/>
      <c r="CV1987" s="138"/>
      <c r="CW1987" s="138"/>
      <c r="CX1987" s="138"/>
      <c r="CY1987" s="138"/>
      <c r="CZ1987" s="138"/>
      <c r="DA1987" s="138"/>
      <c r="DB1987" s="138"/>
      <c r="DC1987" s="138"/>
      <c r="DD1987" s="138"/>
      <c r="DE1987" s="138"/>
      <c r="DF1987" s="138"/>
      <c r="DG1987" s="138"/>
      <c r="DH1987" s="138"/>
      <c r="DI1987" s="138"/>
      <c r="DJ1987" s="138"/>
      <c r="DK1987" s="138"/>
      <c r="DL1987" s="138"/>
      <c r="DM1987" s="138"/>
      <c r="DN1987" s="138"/>
      <c r="DO1987" s="138"/>
      <c r="DP1987" s="138"/>
      <c r="DQ1987" s="138"/>
      <c r="DR1987" s="138"/>
      <c r="DS1987" s="138"/>
      <c r="DT1987" s="138"/>
      <c r="DU1987" s="138"/>
      <c r="DV1987" s="138"/>
      <c r="DW1987" s="138"/>
      <c r="DX1987" s="138"/>
      <c r="DY1987" s="138"/>
      <c r="DZ1987" s="138"/>
      <c r="EA1987" s="138"/>
      <c r="EB1987" s="138"/>
      <c r="EC1987" s="138"/>
      <c r="ED1987" s="138"/>
      <c r="EE1987" s="138"/>
      <c r="EF1987" s="138"/>
      <c r="EG1987" s="138"/>
      <c r="EH1987" s="138"/>
      <c r="EI1987" s="138"/>
      <c r="EJ1987" s="138"/>
      <c r="EK1987" s="138"/>
      <c r="EL1987" s="138"/>
      <c r="EM1987" s="138"/>
      <c r="EN1987" s="138"/>
      <c r="EO1987" s="138"/>
      <c r="EP1987" s="138"/>
      <c r="EQ1987" s="138"/>
      <c r="ER1987" s="138"/>
      <c r="ES1987" s="138"/>
      <c r="ET1987" s="138"/>
      <c r="EU1987" s="138"/>
      <c r="EV1987" s="138"/>
      <c r="EW1987" s="138"/>
      <c r="EX1987" s="138"/>
      <c r="EY1987" s="138"/>
      <c r="EZ1987" s="138"/>
      <c r="FA1987" s="138"/>
      <c r="FB1987" s="138"/>
      <c r="FC1987" s="138"/>
      <c r="FD1987" s="138"/>
      <c r="FE1987" s="138"/>
      <c r="FF1987" s="138"/>
      <c r="FG1987" s="138"/>
      <c r="FH1987" s="138"/>
      <c r="FI1987" s="138"/>
      <c r="FJ1987" s="138"/>
      <c r="FK1987" s="138"/>
      <c r="FL1987" s="138"/>
      <c r="FM1987" s="138"/>
      <c r="FN1987" s="138"/>
      <c r="FO1987" s="138"/>
      <c r="FP1987" s="138"/>
      <c r="FQ1987" s="138"/>
      <c r="FR1987" s="138"/>
      <c r="FS1987" s="138"/>
      <c r="FT1987" s="138"/>
      <c r="FU1987" s="138"/>
      <c r="FV1987" s="138"/>
      <c r="FW1987" s="138"/>
      <c r="FX1987" s="138"/>
      <c r="FY1987" s="138"/>
      <c r="FZ1987" s="138"/>
      <c r="GA1987" s="138"/>
      <c r="GB1987" s="138"/>
      <c r="GC1987" s="138"/>
      <c r="GD1987" s="138"/>
      <c r="GE1987" s="138"/>
      <c r="GF1987" s="138"/>
      <c r="GG1987" s="138"/>
      <c r="GH1987" s="138"/>
      <c r="GI1987" s="138"/>
      <c r="GJ1987" s="138"/>
      <c r="GK1987" s="138"/>
      <c r="GL1987" s="138"/>
      <c r="GM1987" s="138"/>
      <c r="GN1987" s="138"/>
      <c r="GO1987" s="138"/>
      <c r="GP1987" s="138"/>
      <c r="GQ1987" s="138"/>
      <c r="GR1987" s="138"/>
      <c r="GS1987" s="138"/>
      <c r="GT1987" s="138"/>
      <c r="GU1987" s="138"/>
      <c r="GV1987" s="138"/>
      <c r="GW1987" s="138"/>
      <c r="GX1987" s="138"/>
      <c r="GY1987" s="138"/>
      <c r="GZ1987" s="138"/>
      <c r="HA1987" s="138"/>
      <c r="HB1987" s="138"/>
      <c r="HC1987" s="138"/>
      <c r="HD1987" s="138"/>
      <c r="HE1987" s="138"/>
      <c r="HF1987" s="138"/>
      <c r="HG1987" s="138"/>
      <c r="HH1987" s="138"/>
      <c r="HI1987" s="138"/>
      <c r="HJ1987" s="138"/>
      <c r="HK1987" s="138"/>
      <c r="HL1987" s="138"/>
      <c r="HM1987" s="138"/>
      <c r="HN1987" s="138"/>
      <c r="HO1987" s="138"/>
      <c r="HP1987" s="138"/>
      <c r="HQ1987" s="138"/>
      <c r="HR1987" s="138"/>
      <c r="HS1987" s="138"/>
      <c r="HT1987" s="138"/>
      <c r="HU1987" s="138"/>
      <c r="HV1987" s="138"/>
      <c r="HW1987" s="138"/>
      <c r="HX1987" s="138"/>
      <c r="HY1987" s="138"/>
      <c r="HZ1987" s="138"/>
      <c r="IA1987" s="138"/>
      <c r="IB1987" s="138"/>
      <c r="IC1987" s="138"/>
      <c r="ID1987" s="138"/>
      <c r="IE1987" s="138"/>
      <c r="IF1987" s="138"/>
      <c r="IG1987" s="138"/>
      <c r="IH1987" s="138"/>
      <c r="II1987" s="138"/>
      <c r="IJ1987" s="138"/>
      <c r="IK1987" s="138"/>
      <c r="IL1987" s="138"/>
      <c r="IM1987" s="138"/>
      <c r="IN1987" s="138"/>
      <c r="IO1987" s="138"/>
      <c r="IP1987" s="138"/>
      <c r="IQ1987" s="138"/>
      <c r="IR1987" s="138"/>
      <c r="IS1987" s="138"/>
      <c r="IT1987" s="138"/>
      <c r="IU1987" s="138"/>
      <c r="IV1987" s="138"/>
      <c r="IW1987" s="138"/>
      <c r="IX1987" s="138"/>
      <c r="IY1987" s="138"/>
      <c r="IZ1987" s="138"/>
    </row>
    <row r="1988" spans="1:260" x14ac:dyDescent="0.25">
      <c r="A1988" s="204">
        <v>1</v>
      </c>
      <c r="B1988" s="204">
        <v>1</v>
      </c>
      <c r="E1988" s="2192" t="s">
        <v>66</v>
      </c>
      <c r="F1988" s="2192"/>
      <c r="G1988" s="2192"/>
      <c r="H1988" s="1881"/>
      <c r="I1988" s="2070"/>
      <c r="J1988" s="2070">
        <f>J1919</f>
        <v>0</v>
      </c>
      <c r="K1988" s="2070" t="e">
        <f t="shared" ref="K1988:K1994" si="679">J1988/I1988*100</f>
        <v>#DIV/0!</v>
      </c>
      <c r="L1988" s="1886" t="e">
        <f>N1988/H1988</f>
        <v>#DIV/0!</v>
      </c>
      <c r="M1988" s="1886" t="e">
        <f>P1988/J1988</f>
        <v>#DIV/0!</v>
      </c>
      <c r="N1988" s="2070">
        <f>N1919</f>
        <v>0</v>
      </c>
      <c r="O1988" s="2070">
        <f>O1919</f>
        <v>0</v>
      </c>
      <c r="P1988" s="2070">
        <f>P1919</f>
        <v>0</v>
      </c>
      <c r="Q1988" s="1883" t="e">
        <f>P1988/O1988*100</f>
        <v>#DIV/0!</v>
      </c>
      <c r="R1988" s="2070">
        <f>SUM(R1919,)</f>
        <v>0</v>
      </c>
      <c r="S1988" s="1883" t="e">
        <f>P1988/$E$3*12/R1988</f>
        <v>#DIV/0!</v>
      </c>
      <c r="T1988" s="2739"/>
      <c r="U1988" s="2739"/>
      <c r="V1988" s="2739"/>
      <c r="W1988" s="2739"/>
      <c r="X1988" s="2794">
        <f t="shared" ref="X1988:AE1988" si="680">X1919</f>
        <v>0</v>
      </c>
      <c r="Y1988" s="2739">
        <f t="shared" si="680"/>
        <v>0</v>
      </c>
      <c r="Z1988" s="1029">
        <f t="shared" si="680"/>
        <v>0</v>
      </c>
      <c r="AA1988" s="2739">
        <f t="shared" si="680"/>
        <v>0</v>
      </c>
      <c r="AB1988" s="2739">
        <f t="shared" si="680"/>
        <v>0</v>
      </c>
      <c r="AC1988" s="2739">
        <f t="shared" si="680"/>
        <v>0</v>
      </c>
      <c r="AD1988" s="2739">
        <f t="shared" si="680"/>
        <v>0</v>
      </c>
      <c r="AE1988" s="2739">
        <f t="shared" si="680"/>
        <v>0</v>
      </c>
      <c r="AF1988" s="946"/>
      <c r="AG1988" s="919"/>
    </row>
    <row r="1989" spans="1:260" x14ac:dyDescent="0.25">
      <c r="A1989" s="204">
        <v>1</v>
      </c>
      <c r="B1989" s="204">
        <v>1</v>
      </c>
      <c r="E1989" s="2194" t="s">
        <v>16</v>
      </c>
      <c r="F1989" s="2194"/>
      <c r="G1989" s="2194"/>
      <c r="H1989" s="1888"/>
      <c r="I1989" s="1889"/>
      <c r="J1989" s="1889">
        <f>SUM(J1921,)</f>
        <v>0</v>
      </c>
      <c r="K1989" s="1889" t="e">
        <f t="shared" si="679"/>
        <v>#DIV/0!</v>
      </c>
      <c r="L1989" s="1886" t="e">
        <f>N1989/H1989</f>
        <v>#DIV/0!</v>
      </c>
      <c r="M1989" s="1886" t="e">
        <f>P1989/J1989</f>
        <v>#DIV/0!</v>
      </c>
      <c r="N1989" s="1889">
        <f>SUM(N1921,)</f>
        <v>0</v>
      </c>
      <c r="O1989" s="1889">
        <f>SUM(O1921,)</f>
        <v>0</v>
      </c>
      <c r="P1989" s="1889">
        <f>SUM(P1921,)</f>
        <v>0</v>
      </c>
      <c r="Q1989" s="1883" t="e">
        <f>P1989/O1989*100</f>
        <v>#DIV/0!</v>
      </c>
      <c r="R1989" s="1889">
        <f>SUM(R1922,)</f>
        <v>0</v>
      </c>
      <c r="S1989" s="1883" t="e">
        <f>P1989/$E$3*12/R1989</f>
        <v>#DIV/0!</v>
      </c>
      <c r="T1989" s="2825"/>
      <c r="U1989" s="2825"/>
      <c r="V1989" s="2825"/>
      <c r="W1989" s="2825"/>
      <c r="X1989" s="2794">
        <f t="shared" ref="X1989:AE1989" si="681">SUM(X1921,)</f>
        <v>0</v>
      </c>
      <c r="Y1989" s="2825">
        <f t="shared" si="681"/>
        <v>0</v>
      </c>
      <c r="Z1989" s="2826">
        <f t="shared" si="681"/>
        <v>0</v>
      </c>
      <c r="AA1989" s="2825">
        <f t="shared" si="681"/>
        <v>0</v>
      </c>
      <c r="AB1989" s="2825">
        <f t="shared" si="681"/>
        <v>0</v>
      </c>
      <c r="AC1989" s="2825">
        <f t="shared" si="681"/>
        <v>0</v>
      </c>
      <c r="AD1989" s="2825">
        <f t="shared" si="681"/>
        <v>0</v>
      </c>
      <c r="AE1989" s="2825">
        <f t="shared" si="681"/>
        <v>0</v>
      </c>
      <c r="AF1989" s="1811"/>
      <c r="AG1989" s="2827"/>
    </row>
    <row r="1990" spans="1:260" ht="29.25" x14ac:dyDescent="0.25">
      <c r="A1990" s="204">
        <v>1</v>
      </c>
      <c r="B1990" s="204">
        <v>1</v>
      </c>
      <c r="E1990" s="696" t="s">
        <v>136</v>
      </c>
      <c r="F1990" s="696"/>
      <c r="G1990" s="696"/>
      <c r="H1990" s="1881"/>
      <c r="I1990" s="1880"/>
      <c r="J1990" s="1880">
        <f>SUM(J1923,)</f>
        <v>0</v>
      </c>
      <c r="K1990" s="1880" t="e">
        <f t="shared" si="679"/>
        <v>#DIV/0!</v>
      </c>
      <c r="L1990" s="1886" t="e">
        <f>N1990/H1990</f>
        <v>#DIV/0!</v>
      </c>
      <c r="M1990" s="1886" t="e">
        <f>P1990/J1990</f>
        <v>#DIV/0!</v>
      </c>
      <c r="N1990" s="1880">
        <f>SUM(N1923,)</f>
        <v>0</v>
      </c>
      <c r="O1990" s="1880">
        <f>SUM(O1923,)</f>
        <v>0</v>
      </c>
      <c r="P1990" s="1880">
        <f>SUM(P1923,)</f>
        <v>0</v>
      </c>
      <c r="Q1990" s="1883" t="e">
        <f>P1990/O1990*100</f>
        <v>#DIV/0!</v>
      </c>
      <c r="R1990" s="1880">
        <f>SUM(R1923,)</f>
        <v>0</v>
      </c>
      <c r="S1990" s="1883" t="e">
        <f>P1990/$E$3*12/R1990</f>
        <v>#DIV/0!</v>
      </c>
      <c r="T1990" s="2828"/>
      <c r="U1990" s="2828"/>
      <c r="V1990" s="2828"/>
      <c r="W1990" s="2828"/>
      <c r="X1990" s="2794">
        <f t="shared" ref="X1990:AE1990" si="682">SUM(X1923,)</f>
        <v>0</v>
      </c>
      <c r="Y1990" s="2828">
        <f t="shared" si="682"/>
        <v>0</v>
      </c>
      <c r="Z1990" s="2829">
        <f t="shared" si="682"/>
        <v>0</v>
      </c>
      <c r="AA1990" s="2828">
        <f t="shared" si="682"/>
        <v>0</v>
      </c>
      <c r="AB1990" s="2828">
        <f t="shared" si="682"/>
        <v>0</v>
      </c>
      <c r="AC1990" s="2828">
        <f t="shared" si="682"/>
        <v>0</v>
      </c>
      <c r="AD1990" s="2828">
        <f t="shared" si="682"/>
        <v>0</v>
      </c>
      <c r="AE1990" s="2828">
        <f t="shared" si="682"/>
        <v>0</v>
      </c>
      <c r="AF1990" s="1626"/>
      <c r="AG1990" s="2830"/>
    </row>
    <row r="1991" spans="1:260" x14ac:dyDescent="0.25">
      <c r="A1991" s="204">
        <v>1</v>
      </c>
      <c r="B1991" s="204">
        <v>1</v>
      </c>
      <c r="E1991" s="704" t="s">
        <v>197</v>
      </c>
      <c r="F1991" s="709"/>
      <c r="G1991" s="704"/>
      <c r="H1991" s="2088"/>
      <c r="I1991" s="1916"/>
      <c r="J1991" s="1916">
        <f>J1924</f>
        <v>30</v>
      </c>
      <c r="K1991" s="1876" t="e">
        <f t="shared" si="679"/>
        <v>#DIV/0!</v>
      </c>
      <c r="L1991" s="2109"/>
      <c r="M1991" s="2109"/>
      <c r="N1991" s="1916"/>
      <c r="O1991" s="1916"/>
      <c r="P1991" s="1916"/>
      <c r="Q1991" s="2111"/>
      <c r="R1991" s="1916"/>
      <c r="S1991" s="2111"/>
      <c r="T1991" s="2831"/>
      <c r="U1991" s="2831"/>
      <c r="V1991" s="2831"/>
      <c r="W1991" s="2831"/>
      <c r="X1991" s="2794">
        <f t="shared" ref="X1991:AE1991" si="683">X1924</f>
        <v>0</v>
      </c>
      <c r="Y1991" s="2831">
        <f t="shared" si="683"/>
        <v>0</v>
      </c>
      <c r="Z1991" s="2832">
        <f t="shared" si="683"/>
        <v>0</v>
      </c>
      <c r="AA1991" s="2831">
        <f t="shared" si="683"/>
        <v>0</v>
      </c>
      <c r="AB1991" s="2831">
        <f t="shared" si="683"/>
        <v>0</v>
      </c>
      <c r="AC1991" s="2831">
        <f t="shared" si="683"/>
        <v>0</v>
      </c>
      <c r="AD1991" s="2831">
        <f t="shared" si="683"/>
        <v>0</v>
      </c>
      <c r="AE1991" s="2831">
        <f t="shared" si="683"/>
        <v>0</v>
      </c>
      <c r="AF1991" s="1596"/>
      <c r="AG1991" s="2833"/>
    </row>
    <row r="1992" spans="1:260" x14ac:dyDescent="0.25">
      <c r="A1992" s="204">
        <v>1</v>
      </c>
      <c r="B1992" s="204">
        <v>1</v>
      </c>
      <c r="E1992" s="706" t="s">
        <v>198</v>
      </c>
      <c r="F1992" s="706"/>
      <c r="G1992" s="706"/>
      <c r="H1992" s="2009"/>
      <c r="I1992" s="2834"/>
      <c r="J1992" s="2834">
        <f>J1925</f>
        <v>30</v>
      </c>
      <c r="K1992" s="1889" t="e">
        <f t="shared" si="679"/>
        <v>#DIV/0!</v>
      </c>
      <c r="L1992" s="2114"/>
      <c r="M1992" s="2114"/>
      <c r="N1992" s="2834"/>
      <c r="O1992" s="2834"/>
      <c r="P1992" s="2834"/>
      <c r="Q1992" s="1912"/>
      <c r="R1992" s="2834"/>
      <c r="S1992" s="1912"/>
      <c r="T1992" s="2835"/>
      <c r="U1992" s="2835"/>
      <c r="V1992" s="2835"/>
      <c r="W1992" s="2835"/>
      <c r="X1992" s="2794">
        <f t="shared" ref="X1992:AE1992" si="684">X1925</f>
        <v>0</v>
      </c>
      <c r="Y1992" s="2835">
        <f t="shared" si="684"/>
        <v>0</v>
      </c>
      <c r="Z1992" s="2836">
        <f t="shared" si="684"/>
        <v>0</v>
      </c>
      <c r="AA1992" s="2835">
        <f t="shared" si="684"/>
        <v>0</v>
      </c>
      <c r="AB1992" s="2835">
        <f t="shared" si="684"/>
        <v>0</v>
      </c>
      <c r="AC1992" s="2835">
        <f t="shared" si="684"/>
        <v>0</v>
      </c>
      <c r="AD1992" s="2835">
        <f t="shared" si="684"/>
        <v>0</v>
      </c>
      <c r="AE1992" s="2835">
        <f t="shared" si="684"/>
        <v>0</v>
      </c>
      <c r="AF1992" s="2837"/>
      <c r="AG1992" s="2838"/>
    </row>
    <row r="1993" spans="1:260" ht="30" x14ac:dyDescent="0.25">
      <c r="A1993" s="204">
        <v>1</v>
      </c>
      <c r="B1993" s="204">
        <v>1</v>
      </c>
      <c r="E1993" s="706" t="s">
        <v>199</v>
      </c>
      <c r="F1993" s="706"/>
      <c r="G1993" s="706"/>
      <c r="H1993" s="1888"/>
      <c r="I1993" s="2834"/>
      <c r="J1993" s="1889">
        <f>J1926</f>
        <v>0</v>
      </c>
      <c r="K1993" s="2834" t="e">
        <f t="shared" si="679"/>
        <v>#DIV/0!</v>
      </c>
      <c r="L1993" s="2744"/>
      <c r="M1993" s="2744"/>
      <c r="N1993" s="1889"/>
      <c r="O1993" s="1889"/>
      <c r="P1993" s="1889"/>
      <c r="Q1993" s="1912"/>
      <c r="R1993" s="2834"/>
      <c r="S1993" s="1912"/>
      <c r="T1993" s="2835"/>
      <c r="U1993" s="2835"/>
      <c r="V1993" s="2835"/>
      <c r="W1993" s="2835"/>
      <c r="X1993" s="2794">
        <f t="shared" ref="X1993:AE1993" si="685">X1926</f>
        <v>0</v>
      </c>
      <c r="Y1993" s="2835">
        <f t="shared" si="685"/>
        <v>0</v>
      </c>
      <c r="Z1993" s="2836">
        <f t="shared" si="685"/>
        <v>0</v>
      </c>
      <c r="AA1993" s="2835">
        <f t="shared" si="685"/>
        <v>0</v>
      </c>
      <c r="AB1993" s="2835">
        <f t="shared" si="685"/>
        <v>0</v>
      </c>
      <c r="AC1993" s="2835">
        <f t="shared" si="685"/>
        <v>0</v>
      </c>
      <c r="AD1993" s="2825">
        <f t="shared" si="685"/>
        <v>0</v>
      </c>
      <c r="AE1993" s="2835">
        <f t="shared" si="685"/>
        <v>0</v>
      </c>
      <c r="AF1993" s="1811"/>
      <c r="AG1993" s="2838"/>
    </row>
    <row r="1994" spans="1:260" ht="30" thickBot="1" x14ac:dyDescent="0.3">
      <c r="B1994" s="204">
        <v>1</v>
      </c>
      <c r="E1994" s="703" t="s">
        <v>204</v>
      </c>
      <c r="F1994" s="703"/>
      <c r="G1994" s="703"/>
      <c r="H1994" s="2015"/>
      <c r="I1994" s="1927"/>
      <c r="J1994" s="1927">
        <f>J1927</f>
        <v>30</v>
      </c>
      <c r="K1994" s="1927" t="e">
        <f t="shared" si="679"/>
        <v>#DIV/0!</v>
      </c>
      <c r="L1994" s="2124"/>
      <c r="M1994" s="2124"/>
      <c r="N1994" s="2839"/>
      <c r="O1994" s="2839"/>
      <c r="P1994" s="2839"/>
      <c r="Q1994" s="1928"/>
      <c r="R1994" s="2839"/>
      <c r="S1994" s="1928"/>
      <c r="T1994" s="2840"/>
      <c r="U1994" s="2840"/>
      <c r="V1994" s="2840"/>
      <c r="W1994" s="2840"/>
      <c r="X1994" s="2841">
        <f t="shared" ref="X1994:AE1994" si="686">X1927</f>
        <v>0</v>
      </c>
      <c r="Y1994" s="2840">
        <f t="shared" si="686"/>
        <v>159.64708999999999</v>
      </c>
      <c r="Z1994" s="2842">
        <f t="shared" si="686"/>
        <v>0</v>
      </c>
      <c r="AA1994" s="2840">
        <f t="shared" si="686"/>
        <v>0</v>
      </c>
      <c r="AB1994" s="2840">
        <f t="shared" si="686"/>
        <v>159.64708999999999</v>
      </c>
      <c r="AC1994" s="2843">
        <f t="shared" si="686"/>
        <v>0</v>
      </c>
      <c r="AD1994" s="2843">
        <f t="shared" si="686"/>
        <v>-7.8741599999999998</v>
      </c>
      <c r="AE1994" s="2840">
        <f t="shared" si="686"/>
        <v>151.77293</v>
      </c>
      <c r="AF1994" s="2844"/>
      <c r="AG1994" s="2845"/>
    </row>
    <row r="1995" spans="1:260" x14ac:dyDescent="0.25">
      <c r="A1995" s="204">
        <v>1</v>
      </c>
      <c r="B1995" s="204">
        <v>1</v>
      </c>
      <c r="E1995" s="2555" t="s">
        <v>59</v>
      </c>
      <c r="F1995" s="2555"/>
      <c r="G1995" s="2846"/>
      <c r="H1995" s="265"/>
      <c r="I1995" s="310"/>
      <c r="J1995" s="310"/>
      <c r="K1995" s="310"/>
      <c r="L1995" s="1791"/>
      <c r="M1995" s="1791"/>
      <c r="N1995" s="1791"/>
      <c r="O1995" s="1791"/>
      <c r="P1995" s="1791"/>
      <c r="Q1995" s="1791"/>
      <c r="R1995" s="1791"/>
      <c r="S1995" s="1791"/>
      <c r="T1995" s="2847"/>
      <c r="U1995" s="2847"/>
      <c r="V1995" s="2847"/>
      <c r="W1995" s="2847"/>
      <c r="X1995" s="2848"/>
      <c r="Y1995" s="2847"/>
      <c r="Z1995" s="3117"/>
      <c r="AA1995" s="2847"/>
      <c r="AB1995" s="2847"/>
      <c r="AC1995" s="3118"/>
      <c r="AD1995" s="3118"/>
      <c r="AE1995" s="2847"/>
      <c r="AF1995" s="2849"/>
      <c r="AG1995" s="2848"/>
    </row>
    <row r="1996" spans="1:260" ht="31.5" x14ac:dyDescent="0.25">
      <c r="A1996" s="204">
        <v>1</v>
      </c>
      <c r="B1996" s="204">
        <v>1</v>
      </c>
      <c r="C1996" s="204" t="s">
        <v>877</v>
      </c>
      <c r="E1996" s="1830" t="s">
        <v>494</v>
      </c>
      <c r="F1996" s="2850"/>
      <c r="G1996" s="428"/>
      <c r="H1996" s="265"/>
      <c r="I1996" s="1495"/>
      <c r="J1996" s="1495"/>
      <c r="K1996" s="1495"/>
      <c r="L1996" s="2423"/>
      <c r="M1996" s="2423"/>
      <c r="N1996" s="2851"/>
      <c r="O1996" s="2851"/>
      <c r="P1996" s="590"/>
      <c r="Q1996" s="2851"/>
      <c r="R1996" s="2851"/>
      <c r="S1996" s="2851"/>
      <c r="T1996" s="318"/>
      <c r="U1996" s="318"/>
      <c r="V1996" s="318"/>
      <c r="W1996" s="318"/>
      <c r="X1996" s="2523"/>
      <c r="Y1996" s="318"/>
      <c r="Z1996" s="1251"/>
      <c r="AA1996" s="318"/>
      <c r="AB1996" s="318"/>
      <c r="AC1996" s="3071"/>
      <c r="AD1996" s="3071"/>
      <c r="AE1996" s="318"/>
      <c r="AF1996" s="1514"/>
      <c r="AG1996" s="2523"/>
    </row>
    <row r="1997" spans="1:260" s="2230" customFormat="1" x14ac:dyDescent="0.25">
      <c r="A1997" s="204">
        <v>1</v>
      </c>
      <c r="B1997" s="204">
        <v>1</v>
      </c>
      <c r="C1997" s="204" t="s">
        <v>877</v>
      </c>
      <c r="D1997" s="204"/>
      <c r="E1997" s="1938" t="s">
        <v>5</v>
      </c>
      <c r="F1997" s="1938"/>
      <c r="G1997" s="1938"/>
      <c r="H1997" s="241"/>
      <c r="I1997" s="1245"/>
      <c r="J1997" s="1245"/>
      <c r="K1997" s="1245"/>
      <c r="L1997" s="1245"/>
      <c r="M1997" s="1245"/>
      <c r="N1997" s="1940"/>
      <c r="O1997" s="1940"/>
      <c r="P1997" s="1940"/>
      <c r="Q1997" s="1940"/>
      <c r="R1997" s="1940"/>
      <c r="S1997" s="1940"/>
      <c r="T1997" s="2363"/>
      <c r="U1997" s="2363"/>
      <c r="V1997" s="2363"/>
      <c r="W1997" s="2363"/>
      <c r="X1997" s="1247"/>
      <c r="Y1997" s="2363"/>
      <c r="Z1997" s="2693"/>
      <c r="AA1997" s="2363"/>
      <c r="AB1997" s="2363"/>
      <c r="AC1997" s="2363"/>
      <c r="AD1997" s="2363"/>
      <c r="AE1997" s="2363"/>
      <c r="AF1997" s="1247"/>
      <c r="AG1997" s="1247"/>
      <c r="AH1997" s="5"/>
    </row>
    <row r="1998" spans="1:260" s="2230" customFormat="1" x14ac:dyDescent="0.25">
      <c r="A1998" s="204">
        <v>1</v>
      </c>
      <c r="B1998" s="204">
        <v>1</v>
      </c>
      <c r="C1998" s="204" t="s">
        <v>877</v>
      </c>
      <c r="D1998" s="204" t="s">
        <v>792</v>
      </c>
      <c r="E1998" s="3" t="s">
        <v>23</v>
      </c>
      <c r="F1998" s="1070" t="s">
        <v>254</v>
      </c>
      <c r="G1998" s="174">
        <v>340</v>
      </c>
      <c r="H1998" s="207"/>
      <c r="I1998" s="110"/>
      <c r="J1998" s="3667">
        <v>0</v>
      </c>
      <c r="K1998" s="3538"/>
      <c r="L1998" s="3537"/>
      <c r="M1998" s="3491"/>
      <c r="N1998" s="3492"/>
      <c r="O1998" s="3492"/>
      <c r="P1998" s="3672"/>
      <c r="Q1998" s="140" t="e">
        <f t="shared" ref="Q1998:Q2006" si="687">P1998/O1998*100</f>
        <v>#DIV/0!</v>
      </c>
      <c r="R1998" s="140">
        <f t="shared" ref="R1998:R2004" si="688">N1998/G1998</f>
        <v>0</v>
      </c>
      <c r="S1998" s="140" t="e">
        <f t="shared" ref="S1998:S2006" si="689">P1998/$E$3*12/R1998</f>
        <v>#DIV/0!</v>
      </c>
      <c r="T1998" s="2363"/>
      <c r="U1998" s="2363"/>
      <c r="V1998" s="2363"/>
      <c r="W1998" s="2363"/>
      <c r="X1998" s="1247"/>
      <c r="Y1998" s="2363"/>
      <c r="Z1998" s="2693"/>
      <c r="AA1998" s="2363"/>
      <c r="AB1998" s="2363"/>
      <c r="AC1998" s="2363"/>
      <c r="AD1998" s="2363"/>
      <c r="AE1998" s="2363"/>
      <c r="AF1998" s="2852"/>
      <c r="AG1998" s="1247"/>
      <c r="AH1998" s="5"/>
    </row>
    <row r="1999" spans="1:260" s="2230" customFormat="1" x14ac:dyDescent="0.25">
      <c r="A1999" s="204">
        <v>1</v>
      </c>
      <c r="B1999" s="204">
        <v>1</v>
      </c>
      <c r="C1999" s="204" t="s">
        <v>877</v>
      </c>
      <c r="D1999" s="204" t="s">
        <v>792</v>
      </c>
      <c r="E1999" s="3" t="s">
        <v>24</v>
      </c>
      <c r="F1999" s="1070" t="s">
        <v>254</v>
      </c>
      <c r="G1999" s="174">
        <v>300</v>
      </c>
      <c r="H1999" s="207"/>
      <c r="I1999" s="110"/>
      <c r="J1999" s="3667">
        <v>0</v>
      </c>
      <c r="K1999" s="3538"/>
      <c r="L1999" s="3537"/>
      <c r="M1999" s="3491"/>
      <c r="N1999" s="3492"/>
      <c r="O1999" s="3492"/>
      <c r="P1999" s="3672"/>
      <c r="Q1999" s="140" t="e">
        <f t="shared" si="687"/>
        <v>#DIV/0!</v>
      </c>
      <c r="R1999" s="140">
        <f t="shared" si="688"/>
        <v>0</v>
      </c>
      <c r="S1999" s="140" t="e">
        <f t="shared" si="689"/>
        <v>#DIV/0!</v>
      </c>
      <c r="T1999" s="2363"/>
      <c r="U1999" s="2363"/>
      <c r="V1999" s="2363"/>
      <c r="W1999" s="2363"/>
      <c r="X1999" s="1247"/>
      <c r="Y1999" s="2363"/>
      <c r="Z1999" s="2693"/>
      <c r="AA1999" s="2363"/>
      <c r="AB1999" s="2363"/>
      <c r="AC1999" s="2363"/>
      <c r="AD1999" s="2363"/>
      <c r="AE1999" s="2363"/>
      <c r="AF1999" s="2852"/>
      <c r="AG1999" s="1247"/>
      <c r="AH1999" s="5"/>
    </row>
    <row r="2000" spans="1:260" s="2230" customFormat="1" ht="15.95" customHeight="1" x14ac:dyDescent="0.25">
      <c r="A2000" s="204">
        <v>1</v>
      </c>
      <c r="B2000" s="204">
        <v>1</v>
      </c>
      <c r="C2000" s="204" t="s">
        <v>877</v>
      </c>
      <c r="D2000" s="204" t="s">
        <v>792</v>
      </c>
      <c r="E2000" s="3" t="s">
        <v>22</v>
      </c>
      <c r="F2000" s="1070" t="s">
        <v>254</v>
      </c>
      <c r="G2000" s="174">
        <v>270</v>
      </c>
      <c r="H2000" s="207"/>
      <c r="I2000" s="110"/>
      <c r="J2000" s="3667">
        <v>0</v>
      </c>
      <c r="K2000" s="3538"/>
      <c r="L2000" s="3537"/>
      <c r="M2000" s="3491"/>
      <c r="N2000" s="3492"/>
      <c r="O2000" s="3492"/>
      <c r="P2000" s="3672"/>
      <c r="Q2000" s="140" t="e">
        <f t="shared" si="687"/>
        <v>#DIV/0!</v>
      </c>
      <c r="R2000" s="140">
        <f t="shared" si="688"/>
        <v>0</v>
      </c>
      <c r="S2000" s="140" t="e">
        <f t="shared" si="689"/>
        <v>#DIV/0!</v>
      </c>
      <c r="T2000" s="2363"/>
      <c r="U2000" s="2363"/>
      <c r="V2000" s="2363"/>
      <c r="W2000" s="2363"/>
      <c r="X2000" s="1247"/>
      <c r="Y2000" s="2363"/>
      <c r="Z2000" s="2693"/>
      <c r="AA2000" s="2363"/>
      <c r="AB2000" s="2363"/>
      <c r="AC2000" s="2363"/>
      <c r="AD2000" s="2363"/>
      <c r="AE2000" s="2363"/>
      <c r="AF2000" s="2852"/>
      <c r="AG2000" s="1247"/>
      <c r="AH2000" s="5"/>
    </row>
    <row r="2001" spans="1:34" s="2230" customFormat="1" x14ac:dyDescent="0.25">
      <c r="A2001" s="204">
        <v>1</v>
      </c>
      <c r="B2001" s="204">
        <v>1</v>
      </c>
      <c r="C2001" s="204" t="s">
        <v>877</v>
      </c>
      <c r="D2001" s="204" t="s">
        <v>792</v>
      </c>
      <c r="E2001" s="3" t="s">
        <v>212</v>
      </c>
      <c r="F2001" s="1070" t="s">
        <v>254</v>
      </c>
      <c r="G2001" s="174">
        <v>330</v>
      </c>
      <c r="H2001" s="207"/>
      <c r="I2001" s="110"/>
      <c r="J2001" s="3667">
        <v>0</v>
      </c>
      <c r="K2001" s="3538"/>
      <c r="L2001" s="3537"/>
      <c r="M2001" s="3491"/>
      <c r="N2001" s="3492"/>
      <c r="O2001" s="3492"/>
      <c r="P2001" s="3672"/>
      <c r="Q2001" s="140" t="e">
        <f t="shared" si="687"/>
        <v>#DIV/0!</v>
      </c>
      <c r="R2001" s="140">
        <f t="shared" si="688"/>
        <v>0</v>
      </c>
      <c r="S2001" s="140" t="e">
        <f t="shared" si="689"/>
        <v>#DIV/0!</v>
      </c>
      <c r="T2001" s="2363"/>
      <c r="U2001" s="2363"/>
      <c r="V2001" s="2363"/>
      <c r="W2001" s="2363"/>
      <c r="X2001" s="2493"/>
      <c r="Y2001" s="2363"/>
      <c r="Z2001" s="2693"/>
      <c r="AA2001" s="2363"/>
      <c r="AB2001" s="2363"/>
      <c r="AC2001" s="2363"/>
      <c r="AD2001" s="2363"/>
      <c r="AE2001" s="2363"/>
      <c r="AF2001" s="2852"/>
      <c r="AG2001" s="1247"/>
      <c r="AH2001" s="5"/>
    </row>
    <row r="2002" spans="1:34" s="2230" customFormat="1" x14ac:dyDescent="0.25">
      <c r="A2002" s="204">
        <v>1</v>
      </c>
      <c r="B2002" s="204">
        <v>1</v>
      </c>
      <c r="C2002" s="204" t="s">
        <v>877</v>
      </c>
      <c r="D2002" s="204" t="s">
        <v>792</v>
      </c>
      <c r="E2002" s="3" t="s">
        <v>64</v>
      </c>
      <c r="F2002" s="1070" t="s">
        <v>254</v>
      </c>
      <c r="G2002" s="174">
        <v>320</v>
      </c>
      <c r="H2002" s="207"/>
      <c r="I2002" s="110"/>
      <c r="J2002" s="3667">
        <v>0</v>
      </c>
      <c r="K2002" s="3538"/>
      <c r="L2002" s="3537"/>
      <c r="M2002" s="3491"/>
      <c r="N2002" s="3492"/>
      <c r="O2002" s="3492"/>
      <c r="P2002" s="3672"/>
      <c r="Q2002" s="140" t="e">
        <f t="shared" si="687"/>
        <v>#DIV/0!</v>
      </c>
      <c r="R2002" s="140">
        <f t="shared" si="688"/>
        <v>0</v>
      </c>
      <c r="S2002" s="140" t="e">
        <f t="shared" si="689"/>
        <v>#DIV/0!</v>
      </c>
      <c r="T2002" s="2363"/>
      <c r="U2002" s="2363"/>
      <c r="V2002" s="2363"/>
      <c r="W2002" s="2363"/>
      <c r="X2002" s="2493"/>
      <c r="Y2002" s="2363"/>
      <c r="Z2002" s="2693"/>
      <c r="AA2002" s="2363"/>
      <c r="AB2002" s="2363"/>
      <c r="AC2002" s="2363"/>
      <c r="AD2002" s="2363"/>
      <c r="AE2002" s="2363"/>
      <c r="AF2002" s="2852"/>
      <c r="AG2002" s="1247"/>
      <c r="AH2002" s="5"/>
    </row>
    <row r="2003" spans="1:34" s="2230" customFormat="1" x14ac:dyDescent="0.25">
      <c r="A2003" s="204"/>
      <c r="B2003" s="204">
        <v>1</v>
      </c>
      <c r="C2003" s="204" t="s">
        <v>877</v>
      </c>
      <c r="D2003" s="204" t="s">
        <v>792</v>
      </c>
      <c r="E2003" s="3" t="s">
        <v>10</v>
      </c>
      <c r="F2003" s="1070" t="s">
        <v>254</v>
      </c>
      <c r="G2003" s="174">
        <v>340</v>
      </c>
      <c r="H2003" s="207"/>
      <c r="I2003" s="110"/>
      <c r="J2003" s="3667">
        <v>6</v>
      </c>
      <c r="K2003" s="3538"/>
      <c r="L2003" s="3537"/>
      <c r="M2003" s="3491"/>
      <c r="N2003" s="3492"/>
      <c r="O2003" s="3492"/>
      <c r="P2003" s="3672">
        <v>55</v>
      </c>
      <c r="Q2003" s="140" t="e">
        <f t="shared" si="687"/>
        <v>#DIV/0!</v>
      </c>
      <c r="R2003" s="140">
        <f t="shared" si="688"/>
        <v>0</v>
      </c>
      <c r="S2003" s="140" t="e">
        <f t="shared" si="689"/>
        <v>#DIV/0!</v>
      </c>
      <c r="T2003" s="2363"/>
      <c r="U2003" s="2363"/>
      <c r="V2003" s="2363"/>
      <c r="W2003" s="2363"/>
      <c r="X2003" s="2561"/>
      <c r="Y2003" s="2363"/>
      <c r="Z2003" s="2693"/>
      <c r="AA2003" s="2363"/>
      <c r="AB2003" s="2363"/>
      <c r="AC2003" s="2363"/>
      <c r="AD2003" s="2363"/>
      <c r="AE2003" s="2363"/>
      <c r="AF2003" s="2852"/>
      <c r="AG2003" s="2694"/>
      <c r="AH2003" s="5"/>
    </row>
    <row r="2004" spans="1:34" s="2230" customFormat="1" x14ac:dyDescent="0.25">
      <c r="A2004" s="204">
        <v>1</v>
      </c>
      <c r="B2004" s="204">
        <v>1</v>
      </c>
      <c r="C2004" s="204" t="s">
        <v>877</v>
      </c>
      <c r="D2004" s="204" t="s">
        <v>792</v>
      </c>
      <c r="E2004" s="3" t="s">
        <v>52</v>
      </c>
      <c r="F2004" s="1070" t="s">
        <v>254</v>
      </c>
      <c r="G2004" s="174">
        <v>340</v>
      </c>
      <c r="H2004" s="207"/>
      <c r="I2004" s="110"/>
      <c r="J2004" s="3667">
        <v>2</v>
      </c>
      <c r="K2004" s="3538"/>
      <c r="L2004" s="3537"/>
      <c r="M2004" s="3491"/>
      <c r="N2004" s="3492"/>
      <c r="O2004" s="3492"/>
      <c r="P2004" s="3672">
        <v>17</v>
      </c>
      <c r="Q2004" s="140" t="e">
        <f t="shared" si="687"/>
        <v>#DIV/0!</v>
      </c>
      <c r="R2004" s="140">
        <f t="shared" si="688"/>
        <v>0</v>
      </c>
      <c r="S2004" s="140" t="e">
        <f t="shared" si="689"/>
        <v>#DIV/0!</v>
      </c>
      <c r="T2004" s="2363"/>
      <c r="U2004" s="2363"/>
      <c r="V2004" s="2363"/>
      <c r="W2004" s="2363"/>
      <c r="X2004" s="2561"/>
      <c r="Y2004" s="2363"/>
      <c r="Z2004" s="2693"/>
      <c r="AA2004" s="2363"/>
      <c r="AB2004" s="2363"/>
      <c r="AC2004" s="2363"/>
      <c r="AD2004" s="2363"/>
      <c r="AE2004" s="2363"/>
      <c r="AF2004" s="2852"/>
      <c r="AG2004" s="2694"/>
      <c r="AH2004" s="5"/>
    </row>
    <row r="2005" spans="1:34" s="2230" customFormat="1" x14ac:dyDescent="0.25">
      <c r="A2005" s="204"/>
      <c r="B2005" s="204"/>
      <c r="C2005" s="204"/>
      <c r="D2005" s="204"/>
      <c r="E2005" s="3" t="s">
        <v>52</v>
      </c>
      <c r="F2005" s="1070"/>
      <c r="G2005" s="174"/>
      <c r="H2005" s="207"/>
      <c r="I2005" s="110"/>
      <c r="J2005" s="3667"/>
      <c r="K2005" s="3538"/>
      <c r="L2005" s="3537"/>
      <c r="M2005" s="3491"/>
      <c r="N2005" s="3492"/>
      <c r="O2005" s="3492"/>
      <c r="P2005" s="3672"/>
      <c r="Q2005" s="140"/>
      <c r="R2005" s="140"/>
      <c r="S2005" s="140"/>
      <c r="T2005" s="2363"/>
      <c r="U2005" s="2363"/>
      <c r="V2005" s="2363"/>
      <c r="W2005" s="2363"/>
      <c r="X2005" s="2561"/>
      <c r="Y2005" s="2363"/>
      <c r="Z2005" s="2693"/>
      <c r="AA2005" s="2363"/>
      <c r="AB2005" s="2363"/>
      <c r="AC2005" s="2363"/>
      <c r="AD2005" s="2363"/>
      <c r="AE2005" s="2363"/>
      <c r="AF2005" s="2852"/>
      <c r="AG2005" s="2694"/>
      <c r="AH2005" s="5"/>
    </row>
    <row r="2006" spans="1:34" s="2230" customFormat="1" ht="29.25" x14ac:dyDescent="0.25">
      <c r="A2006" s="204">
        <v>1</v>
      </c>
      <c r="B2006" s="204">
        <v>1</v>
      </c>
      <c r="C2006" s="204" t="s">
        <v>877</v>
      </c>
      <c r="D2006" s="204" t="s">
        <v>792</v>
      </c>
      <c r="E2006" s="1328" t="s">
        <v>7</v>
      </c>
      <c r="F2006" s="2985"/>
      <c r="G2006" s="1328"/>
      <c r="H2006" s="82"/>
      <c r="I2006" s="2496"/>
      <c r="J2006" s="2491">
        <f>SUM(J1998:J2004)</f>
        <v>8</v>
      </c>
      <c r="K2006" s="2496" t="e">
        <f>J2006/I2006*100</f>
        <v>#DIV/0!</v>
      </c>
      <c r="L2006" s="1963">
        <f>IF(H2006=0,0,N2006/H2006)</f>
        <v>0</v>
      </c>
      <c r="M2006" s="186">
        <f>P2006/J2006</f>
        <v>9</v>
      </c>
      <c r="N2006" s="2496">
        <f>SUM(N1998:N2004)</f>
        <v>0</v>
      </c>
      <c r="O2006" s="2496">
        <f>SUM(O1998:O2004)</f>
        <v>0</v>
      </c>
      <c r="P2006" s="2496">
        <f>SUM(P1998:P2004)</f>
        <v>72</v>
      </c>
      <c r="Q2006" s="140" t="e">
        <f t="shared" si="687"/>
        <v>#DIV/0!</v>
      </c>
      <c r="R2006" s="2496">
        <f>SUM(R1998:R2004)</f>
        <v>0</v>
      </c>
      <c r="S2006" s="140" t="e">
        <f t="shared" si="689"/>
        <v>#DIV/0!</v>
      </c>
      <c r="T2006" s="2497"/>
      <c r="U2006" s="2497"/>
      <c r="V2006" s="2497"/>
      <c r="W2006" s="2497"/>
      <c r="X2006" s="856">
        <f>T2006/12*$E$3+(U2006-T2006)/11*3+(V2006-U2006)/10*2+(W2006-V2006)/9*1</f>
        <v>0</v>
      </c>
      <c r="Y2006" s="3592">
        <f>AE2006-AD2006-Z2006-AA2006</f>
        <v>305.63286999999997</v>
      </c>
      <c r="Z2006" s="2718"/>
      <c r="AA2006" s="2497"/>
      <c r="AB2006" s="2497">
        <f>Y2006-X2006</f>
        <v>305.63286999999997</v>
      </c>
      <c r="AC2006" s="2497"/>
      <c r="AD2006" s="2497"/>
      <c r="AE2006" s="3592">
        <v>305.63286999999997</v>
      </c>
      <c r="AF2006" s="2492"/>
      <c r="AG2006" s="2562"/>
      <c r="AH2006" s="5"/>
    </row>
    <row r="2007" spans="1:34" s="2230" customFormat="1" x14ac:dyDescent="0.25">
      <c r="A2007" s="204">
        <v>1</v>
      </c>
      <c r="B2007" s="204">
        <v>1</v>
      </c>
      <c r="C2007" s="204" t="s">
        <v>877</v>
      </c>
      <c r="D2007" s="204"/>
      <c r="E2007" s="1843" t="s">
        <v>14</v>
      </c>
      <c r="F2007" s="1843"/>
      <c r="G2007" s="2499"/>
      <c r="H2007" s="82"/>
      <c r="I2007" s="2496"/>
      <c r="J2007" s="2496"/>
      <c r="K2007" s="2496"/>
      <c r="L2007" s="2500"/>
      <c r="M2007" s="2500"/>
      <c r="N2007" s="2496"/>
      <c r="O2007" s="2496"/>
      <c r="P2007" s="2496"/>
      <c r="Q2007" s="2496"/>
      <c r="R2007" s="2496"/>
      <c r="S2007" s="2496"/>
      <c r="T2007" s="2363"/>
      <c r="U2007" s="2363"/>
      <c r="V2007" s="2363"/>
      <c r="W2007" s="2363"/>
      <c r="X2007" s="2561">
        <f>T2007/12*$E$3+(U2007-T2007)/11*3+(V2007-U2007)/10*2+(W2007-V2007)/9*1</f>
        <v>0</v>
      </c>
      <c r="Y2007" s="2363">
        <f>AE2007-AD2007-AA2007-Z2007</f>
        <v>0</v>
      </c>
      <c r="Z2007" s="2693"/>
      <c r="AA2007" s="2363"/>
      <c r="AB2007" s="2363">
        <f>Y2007-X2007</f>
        <v>0</v>
      </c>
      <c r="AC2007" s="2363"/>
      <c r="AD2007" s="2363"/>
      <c r="AE2007" s="2363"/>
      <c r="AF2007" s="2498"/>
      <c r="AG2007" s="2694"/>
      <c r="AH2007" s="5"/>
    </row>
    <row r="2008" spans="1:34" s="2230" customFormat="1" ht="15.75" x14ac:dyDescent="0.25">
      <c r="A2008" s="204">
        <v>1</v>
      </c>
      <c r="B2008" s="204">
        <v>1</v>
      </c>
      <c r="C2008" s="204" t="s">
        <v>877</v>
      </c>
      <c r="D2008" s="204"/>
      <c r="E2008" s="823" t="s">
        <v>194</v>
      </c>
      <c r="F2008" s="524"/>
      <c r="G2008" s="1623"/>
      <c r="H2008" s="245"/>
      <c r="I2008" s="516"/>
      <c r="J2008" s="516"/>
      <c r="K2008" s="516"/>
      <c r="L2008" s="807"/>
      <c r="M2008" s="807"/>
      <c r="N2008" s="1446"/>
      <c r="O2008" s="1446"/>
      <c r="P2008" s="1446"/>
      <c r="Q2008" s="1446"/>
      <c r="R2008" s="1446"/>
      <c r="S2008" s="1446"/>
      <c r="T2008" s="355"/>
      <c r="U2008" s="355"/>
      <c r="V2008" s="355"/>
      <c r="W2008" s="355"/>
      <c r="X2008" s="2266">
        <f>T2008/12*$E$3+(U2008-T2008)/11*3+(V2008-U2008)/10*2+(W2008-V2008)/9*1</f>
        <v>0</v>
      </c>
      <c r="Y2008" s="355">
        <f>AE2008-AD2008-AA2008-Z2008</f>
        <v>0</v>
      </c>
      <c r="Z2008" s="1109"/>
      <c r="AA2008" s="355"/>
      <c r="AB2008" s="355">
        <f>Y2008-X2008</f>
        <v>0</v>
      </c>
      <c r="AC2008" s="355"/>
      <c r="AD2008" s="355"/>
      <c r="AE2008" s="355"/>
      <c r="AF2008" s="898"/>
      <c r="AG2008" s="902"/>
      <c r="AH2008" s="5"/>
    </row>
    <row r="2009" spans="1:34" s="2230" customFormat="1" x14ac:dyDescent="0.25">
      <c r="A2009" s="204"/>
      <c r="B2009" s="204">
        <v>1</v>
      </c>
      <c r="C2009" s="204" t="s">
        <v>877</v>
      </c>
      <c r="D2009" s="204"/>
      <c r="E2009" s="459" t="s">
        <v>381</v>
      </c>
      <c r="F2009" s="524"/>
      <c r="G2009" s="1623"/>
      <c r="H2009" s="245"/>
      <c r="I2009" s="516"/>
      <c r="J2009" s="516"/>
      <c r="K2009" s="516"/>
      <c r="L2009" s="807"/>
      <c r="M2009" s="807"/>
      <c r="N2009" s="1446"/>
      <c r="O2009" s="1446"/>
      <c r="P2009" s="1446"/>
      <c r="Q2009" s="1446"/>
      <c r="R2009" s="1446"/>
      <c r="S2009" s="1446"/>
      <c r="T2009" s="355"/>
      <c r="U2009" s="355"/>
      <c r="V2009" s="355"/>
      <c r="W2009" s="355"/>
      <c r="X2009" s="2266">
        <f>T2009/12*$E$3+(U2009-T2009)/11*3+(V2009-U2009)/10*2+(W2009-V2009)/9*1</f>
        <v>0</v>
      </c>
      <c r="Y2009" s="355">
        <f>AE2009-AD2009-AA2009-Z2009</f>
        <v>0</v>
      </c>
      <c r="Z2009" s="1109"/>
      <c r="AA2009" s="355"/>
      <c r="AB2009" s="355">
        <f>Y2009-X2009</f>
        <v>0</v>
      </c>
      <c r="AC2009" s="355"/>
      <c r="AD2009" s="355">
        <v>0</v>
      </c>
      <c r="AE2009" s="355"/>
      <c r="AF2009" s="898"/>
      <c r="AG2009" s="902"/>
      <c r="AH2009" s="5"/>
    </row>
    <row r="2010" spans="1:34" s="2230" customFormat="1" ht="29.25" x14ac:dyDescent="0.25">
      <c r="A2010" s="204">
        <v>1</v>
      </c>
      <c r="B2010" s="204">
        <v>1</v>
      </c>
      <c r="C2010" s="204" t="s">
        <v>877</v>
      </c>
      <c r="D2010" s="204"/>
      <c r="E2010" s="2225" t="s">
        <v>363</v>
      </c>
      <c r="F2010" s="4"/>
      <c r="G2010" s="4"/>
      <c r="H2010" s="555"/>
      <c r="I2010" s="555"/>
      <c r="J2010" s="555">
        <f>J2012+J2013+J2014+J2015</f>
        <v>37</v>
      </c>
      <c r="K2010" s="170" t="e">
        <f>J2010/I2010*100</f>
        <v>#DIV/0!</v>
      </c>
      <c r="L2010" s="1479"/>
      <c r="M2010" s="1479"/>
      <c r="N2010" s="109"/>
      <c r="O2010" s="109"/>
      <c r="P2010" s="109"/>
      <c r="Q2010" s="109"/>
      <c r="R2010" s="109"/>
      <c r="S2010" s="109"/>
      <c r="T2010" s="312"/>
      <c r="U2010" s="312"/>
      <c r="V2010" s="312"/>
      <c r="W2010" s="312"/>
      <c r="X2010" s="2853"/>
      <c r="Y2010" s="312"/>
      <c r="Z2010" s="766"/>
      <c r="AA2010" s="312"/>
      <c r="AB2010" s="312"/>
      <c r="AC2010" s="312"/>
      <c r="AD2010" s="312"/>
      <c r="AE2010" s="312"/>
      <c r="AF2010" s="909"/>
      <c r="AG2010" s="957"/>
      <c r="AH2010" s="5"/>
    </row>
    <row r="2011" spans="1:34" s="2230" customFormat="1" ht="30" x14ac:dyDescent="0.25">
      <c r="A2011" s="204"/>
      <c r="B2011" s="204">
        <v>1</v>
      </c>
      <c r="C2011" s="204" t="s">
        <v>877</v>
      </c>
      <c r="D2011" s="204"/>
      <c r="E2011" s="296" t="s">
        <v>193</v>
      </c>
      <c r="F2011" s="4"/>
      <c r="G2011" s="4"/>
      <c r="H2011" s="555"/>
      <c r="I2011" s="207"/>
      <c r="J2011" s="170"/>
      <c r="K2011" s="170"/>
      <c r="L2011" s="1479"/>
      <c r="M2011" s="1479"/>
      <c r="N2011" s="109"/>
      <c r="O2011" s="109"/>
      <c r="P2011" s="109"/>
      <c r="Q2011" s="109"/>
      <c r="R2011" s="109"/>
      <c r="S2011" s="109"/>
      <c r="T2011" s="312"/>
      <c r="U2011" s="312"/>
      <c r="V2011" s="312"/>
      <c r="W2011" s="312"/>
      <c r="X2011" s="2853"/>
      <c r="Y2011" s="312"/>
      <c r="Z2011" s="766"/>
      <c r="AA2011" s="312"/>
      <c r="AB2011" s="312"/>
      <c r="AC2011" s="312"/>
      <c r="AD2011" s="312"/>
      <c r="AE2011" s="312"/>
      <c r="AF2011" s="909"/>
      <c r="AG2011" s="957"/>
      <c r="AH2011" s="5"/>
    </row>
    <row r="2012" spans="1:34" s="2230" customFormat="1" ht="30" x14ac:dyDescent="0.25">
      <c r="A2012" s="204">
        <v>1</v>
      </c>
      <c r="B2012" s="204">
        <v>1</v>
      </c>
      <c r="C2012" s="204" t="s">
        <v>877</v>
      </c>
      <c r="D2012" s="204"/>
      <c r="E2012" s="297" t="s">
        <v>547</v>
      </c>
      <c r="F2012" s="4"/>
      <c r="G2012" s="4"/>
      <c r="H2012" s="556"/>
      <c r="I2012" s="110"/>
      <c r="J2012" s="533">
        <v>9</v>
      </c>
      <c r="K2012" s="170" t="e">
        <f t="shared" ref="K2012:K2020" si="690">J2012/I2012*100</f>
        <v>#DIV/0!</v>
      </c>
      <c r="L2012" s="1479"/>
      <c r="M2012" s="1479"/>
      <c r="N2012" s="109"/>
      <c r="O2012" s="109"/>
      <c r="P2012" s="109"/>
      <c r="Q2012" s="109"/>
      <c r="R2012" s="109"/>
      <c r="S2012" s="109"/>
      <c r="T2012" s="312"/>
      <c r="U2012" s="312"/>
      <c r="V2012" s="312"/>
      <c r="W2012" s="312"/>
      <c r="X2012" s="2853"/>
      <c r="Y2012" s="312"/>
      <c r="Z2012" s="766"/>
      <c r="AA2012" s="312"/>
      <c r="AB2012" s="312"/>
      <c r="AC2012" s="312"/>
      <c r="AD2012" s="312"/>
      <c r="AE2012" s="312"/>
      <c r="AF2012" s="909"/>
      <c r="AG2012" s="957"/>
      <c r="AH2012" s="5"/>
    </row>
    <row r="2013" spans="1:34" s="2230" customFormat="1" ht="60" x14ac:dyDescent="0.25">
      <c r="A2013" s="204"/>
      <c r="B2013" s="204">
        <v>1</v>
      </c>
      <c r="C2013" s="204" t="s">
        <v>877</v>
      </c>
      <c r="D2013" s="204"/>
      <c r="E2013" s="297" t="s">
        <v>548</v>
      </c>
      <c r="F2013" s="4"/>
      <c r="G2013" s="4"/>
      <c r="H2013" s="556"/>
      <c r="I2013" s="110"/>
      <c r="J2013" s="533">
        <v>6</v>
      </c>
      <c r="K2013" s="170" t="e">
        <f t="shared" si="690"/>
        <v>#DIV/0!</v>
      </c>
      <c r="L2013" s="1479"/>
      <c r="M2013" s="1479"/>
      <c r="N2013" s="109"/>
      <c r="O2013" s="109"/>
      <c r="P2013" s="109"/>
      <c r="Q2013" s="109"/>
      <c r="R2013" s="109"/>
      <c r="S2013" s="109"/>
      <c r="T2013" s="312"/>
      <c r="U2013" s="312"/>
      <c r="V2013" s="312"/>
      <c r="W2013" s="312"/>
      <c r="X2013" s="2853"/>
      <c r="Y2013" s="312"/>
      <c r="Z2013" s="766"/>
      <c r="AA2013" s="312"/>
      <c r="AB2013" s="312"/>
      <c r="AC2013" s="312"/>
      <c r="AD2013" s="312"/>
      <c r="AE2013" s="312"/>
      <c r="AF2013" s="909"/>
      <c r="AG2013" s="957"/>
      <c r="AH2013" s="5"/>
    </row>
    <row r="2014" spans="1:34" s="2230" customFormat="1" ht="45" x14ac:dyDescent="0.25">
      <c r="A2014" s="204"/>
      <c r="B2014" s="204">
        <v>1</v>
      </c>
      <c r="C2014" s="204" t="s">
        <v>877</v>
      </c>
      <c r="D2014" s="204"/>
      <c r="E2014" s="297" t="s">
        <v>549</v>
      </c>
      <c r="F2014" s="4"/>
      <c r="G2014" s="4"/>
      <c r="H2014" s="556"/>
      <c r="I2014" s="110"/>
      <c r="J2014" s="533">
        <v>22</v>
      </c>
      <c r="K2014" s="170" t="e">
        <f t="shared" si="690"/>
        <v>#DIV/0!</v>
      </c>
      <c r="L2014" s="1479"/>
      <c r="M2014" s="1479"/>
      <c r="N2014" s="109"/>
      <c r="O2014" s="109"/>
      <c r="P2014" s="109"/>
      <c r="Q2014" s="109"/>
      <c r="R2014" s="109"/>
      <c r="S2014" s="109"/>
      <c r="T2014" s="312"/>
      <c r="U2014" s="312"/>
      <c r="V2014" s="312"/>
      <c r="W2014" s="312"/>
      <c r="X2014" s="2853"/>
      <c r="Y2014" s="312"/>
      <c r="Z2014" s="766"/>
      <c r="AA2014" s="312"/>
      <c r="AB2014" s="312"/>
      <c r="AC2014" s="312"/>
      <c r="AD2014" s="312"/>
      <c r="AE2014" s="312"/>
      <c r="AF2014" s="909"/>
      <c r="AG2014" s="957"/>
      <c r="AH2014" s="5"/>
    </row>
    <row r="2015" spans="1:34" s="2230" customFormat="1" ht="105" x14ac:dyDescent="0.25">
      <c r="A2015" s="204"/>
      <c r="B2015" s="204">
        <v>1</v>
      </c>
      <c r="C2015" s="204" t="s">
        <v>877</v>
      </c>
      <c r="D2015" s="204"/>
      <c r="E2015" s="297" t="s">
        <v>550</v>
      </c>
      <c r="F2015" s="4"/>
      <c r="G2015" s="4"/>
      <c r="H2015" s="556"/>
      <c r="I2015" s="110"/>
      <c r="J2015" s="170">
        <v>0</v>
      </c>
      <c r="K2015" s="170" t="e">
        <f t="shared" si="690"/>
        <v>#DIV/0!</v>
      </c>
      <c r="L2015" s="1479"/>
      <c r="M2015" s="1479"/>
      <c r="N2015" s="109"/>
      <c r="O2015" s="109"/>
      <c r="P2015" s="109"/>
      <c r="Q2015" s="109"/>
      <c r="R2015" s="109"/>
      <c r="S2015" s="109"/>
      <c r="T2015" s="312"/>
      <c r="U2015" s="312"/>
      <c r="V2015" s="312"/>
      <c r="W2015" s="312"/>
      <c r="X2015" s="2853"/>
      <c r="Y2015" s="312"/>
      <c r="Z2015" s="766"/>
      <c r="AA2015" s="312"/>
      <c r="AB2015" s="312"/>
      <c r="AC2015" s="312"/>
      <c r="AD2015" s="312"/>
      <c r="AE2015" s="312"/>
      <c r="AF2015" s="909"/>
      <c r="AG2015" s="957"/>
      <c r="AH2015" s="5"/>
    </row>
    <row r="2016" spans="1:34" s="2230" customFormat="1" ht="29.25" x14ac:dyDescent="0.25">
      <c r="A2016" s="204"/>
      <c r="B2016" s="204"/>
      <c r="C2016" s="204" t="s">
        <v>877</v>
      </c>
      <c r="D2016" s="204"/>
      <c r="E2016" s="270" t="s">
        <v>131</v>
      </c>
      <c r="F2016" s="4"/>
      <c r="G2016" s="4"/>
      <c r="H2016" s="555"/>
      <c r="I2016" s="555"/>
      <c r="J2016" s="555">
        <f>J2017+J2018+J2019</f>
        <v>9</v>
      </c>
      <c r="K2016" s="170" t="e">
        <f t="shared" si="690"/>
        <v>#DIV/0!</v>
      </c>
      <c r="L2016" s="1479"/>
      <c r="M2016" s="1479"/>
      <c r="N2016" s="109"/>
      <c r="O2016" s="109"/>
      <c r="P2016" s="109"/>
      <c r="Q2016" s="109"/>
      <c r="R2016" s="109"/>
      <c r="S2016" s="109"/>
      <c r="T2016" s="312"/>
      <c r="U2016" s="312"/>
      <c r="V2016" s="312"/>
      <c r="W2016" s="312"/>
      <c r="X2016" s="2853"/>
      <c r="Y2016" s="312"/>
      <c r="Z2016" s="766"/>
      <c r="AA2016" s="312"/>
      <c r="AB2016" s="312"/>
      <c r="AC2016" s="312"/>
      <c r="AD2016" s="312"/>
      <c r="AE2016" s="312"/>
      <c r="AF2016" s="909"/>
      <c r="AG2016" s="957"/>
      <c r="AH2016" s="5"/>
    </row>
    <row r="2017" spans="1:34" s="2230" customFormat="1" x14ac:dyDescent="0.25">
      <c r="A2017" s="204"/>
      <c r="B2017" s="204">
        <v>1</v>
      </c>
      <c r="C2017" s="204" t="s">
        <v>877</v>
      </c>
      <c r="D2017" s="204"/>
      <c r="E2017" s="297" t="s">
        <v>222</v>
      </c>
      <c r="F2017" s="4"/>
      <c r="G2017" s="4"/>
      <c r="H2017" s="556"/>
      <c r="I2017" s="110"/>
      <c r="J2017" s="533">
        <v>9</v>
      </c>
      <c r="K2017" s="170" t="e">
        <f t="shared" si="690"/>
        <v>#DIV/0!</v>
      </c>
      <c r="L2017" s="1479"/>
      <c r="M2017" s="1479"/>
      <c r="N2017" s="109"/>
      <c r="O2017" s="109"/>
      <c r="P2017" s="109"/>
      <c r="Q2017" s="109"/>
      <c r="R2017" s="109"/>
      <c r="S2017" s="109"/>
      <c r="T2017" s="312"/>
      <c r="U2017" s="312"/>
      <c r="V2017" s="312"/>
      <c r="W2017" s="312"/>
      <c r="X2017" s="2853"/>
      <c r="Y2017" s="312"/>
      <c r="Z2017" s="766"/>
      <c r="AA2017" s="312"/>
      <c r="AB2017" s="312"/>
      <c r="AC2017" s="312"/>
      <c r="AD2017" s="312"/>
      <c r="AE2017" s="312"/>
      <c r="AF2017" s="909"/>
      <c r="AG2017" s="957"/>
      <c r="AH2017" s="5"/>
    </row>
    <row r="2018" spans="1:34" s="2230" customFormat="1" ht="45" x14ac:dyDescent="0.25">
      <c r="A2018" s="204"/>
      <c r="B2018" s="204">
        <v>1</v>
      </c>
      <c r="C2018" s="204" t="s">
        <v>877</v>
      </c>
      <c r="D2018" s="204"/>
      <c r="E2018" s="297" t="s">
        <v>551</v>
      </c>
      <c r="F2018" s="4"/>
      <c r="G2018" s="4"/>
      <c r="H2018" s="556"/>
      <c r="I2018" s="110"/>
      <c r="J2018" s="170"/>
      <c r="K2018" s="170" t="e">
        <f t="shared" si="690"/>
        <v>#DIV/0!</v>
      </c>
      <c r="L2018" s="1479"/>
      <c r="M2018" s="1479"/>
      <c r="N2018" s="109"/>
      <c r="O2018" s="109"/>
      <c r="P2018" s="109"/>
      <c r="Q2018" s="109"/>
      <c r="R2018" s="109"/>
      <c r="S2018" s="109"/>
      <c r="T2018" s="312"/>
      <c r="U2018" s="312"/>
      <c r="V2018" s="312"/>
      <c r="W2018" s="312"/>
      <c r="X2018" s="2853"/>
      <c r="Y2018" s="312"/>
      <c r="Z2018" s="766"/>
      <c r="AA2018" s="312"/>
      <c r="AB2018" s="312"/>
      <c r="AC2018" s="312"/>
      <c r="AD2018" s="312"/>
      <c r="AE2018" s="312"/>
      <c r="AF2018" s="909"/>
      <c r="AG2018" s="957"/>
      <c r="AH2018" s="5"/>
    </row>
    <row r="2019" spans="1:34" s="2230" customFormat="1" ht="75" x14ac:dyDescent="0.25">
      <c r="A2019" s="204"/>
      <c r="B2019" s="204"/>
      <c r="C2019" s="204" t="s">
        <v>877</v>
      </c>
      <c r="D2019" s="204"/>
      <c r="E2019" s="297" t="s">
        <v>599</v>
      </c>
      <c r="F2019" s="4"/>
      <c r="G2019" s="4"/>
      <c r="H2019" s="556"/>
      <c r="I2019" s="110"/>
      <c r="J2019" s="170"/>
      <c r="K2019" s="170" t="e">
        <f t="shared" si="690"/>
        <v>#DIV/0!</v>
      </c>
      <c r="L2019" s="1479"/>
      <c r="M2019" s="1479"/>
      <c r="N2019" s="109"/>
      <c r="O2019" s="109"/>
      <c r="P2019" s="109"/>
      <c r="Q2019" s="109"/>
      <c r="R2019" s="109"/>
      <c r="S2019" s="109"/>
      <c r="T2019" s="312"/>
      <c r="U2019" s="312"/>
      <c r="V2019" s="312"/>
      <c r="W2019" s="312"/>
      <c r="X2019" s="2853"/>
      <c r="Y2019" s="312"/>
      <c r="Z2019" s="766"/>
      <c r="AA2019" s="312"/>
      <c r="AB2019" s="312"/>
      <c r="AC2019" s="312"/>
      <c r="AD2019" s="312"/>
      <c r="AE2019" s="312"/>
      <c r="AF2019" s="909"/>
      <c r="AG2019" s="957"/>
      <c r="AH2019" s="5"/>
    </row>
    <row r="2020" spans="1:34" s="2230" customFormat="1" ht="29.25" x14ac:dyDescent="0.25">
      <c r="A2020" s="204"/>
      <c r="B2020" s="204"/>
      <c r="C2020" s="204" t="s">
        <v>877</v>
      </c>
      <c r="D2020" s="204"/>
      <c r="E2020" s="513" t="s">
        <v>436</v>
      </c>
      <c r="F2020" s="4"/>
      <c r="G2020" s="4"/>
      <c r="H2020" s="556"/>
      <c r="I2020" s="110"/>
      <c r="J2020" s="533">
        <v>6</v>
      </c>
      <c r="K2020" s="170" t="e">
        <f t="shared" si="690"/>
        <v>#DIV/0!</v>
      </c>
      <c r="L2020" s="1479"/>
      <c r="M2020" s="1479"/>
      <c r="N2020" s="109"/>
      <c r="O2020" s="109"/>
      <c r="P2020" s="109"/>
      <c r="Q2020" s="109"/>
      <c r="R2020" s="109"/>
      <c r="S2020" s="109"/>
      <c r="T2020" s="312"/>
      <c r="U2020" s="312"/>
      <c r="V2020" s="312"/>
      <c r="W2020" s="312"/>
      <c r="X2020" s="2853"/>
      <c r="Y2020" s="2256">
        <f t="shared" ref="Y2020:Y2021" si="691">AE2020-AD2020-Z2020-AA2020</f>
        <v>8.432640000000001</v>
      </c>
      <c r="Z2020" s="766"/>
      <c r="AA2020" s="312"/>
      <c r="AB2020" s="312"/>
      <c r="AC2020" s="312"/>
      <c r="AD2020" s="312"/>
      <c r="AE2020" s="2256">
        <v>8.432640000000001</v>
      </c>
      <c r="AF2020" s="909"/>
      <c r="AG2020" s="957"/>
      <c r="AH2020" s="5"/>
    </row>
    <row r="2021" spans="1:34" s="2230" customFormat="1" x14ac:dyDescent="0.25">
      <c r="A2021" s="204"/>
      <c r="B2021" s="204">
        <v>1</v>
      </c>
      <c r="C2021" s="204" t="s">
        <v>877</v>
      </c>
      <c r="D2021" s="204"/>
      <c r="E2021" s="3008" t="s">
        <v>194</v>
      </c>
      <c r="F2021" s="4"/>
      <c r="G2021" s="4"/>
      <c r="H2021" s="556"/>
      <c r="I2021" s="110"/>
      <c r="J2021" s="170"/>
      <c r="K2021" s="170"/>
      <c r="L2021" s="1479"/>
      <c r="M2021" s="1479"/>
      <c r="N2021" s="109"/>
      <c r="O2021" s="109"/>
      <c r="P2021" s="109"/>
      <c r="Q2021" s="109"/>
      <c r="R2021" s="109"/>
      <c r="S2021" s="109"/>
      <c r="T2021" s="312"/>
      <c r="U2021" s="312"/>
      <c r="V2021" s="312"/>
      <c r="W2021" s="312"/>
      <c r="X2021" s="2853"/>
      <c r="Y2021" s="2256">
        <f t="shared" si="691"/>
        <v>65.951539999999994</v>
      </c>
      <c r="Z2021" s="766"/>
      <c r="AA2021" s="312"/>
      <c r="AB2021" s="312"/>
      <c r="AC2021" s="312"/>
      <c r="AD2021" s="312"/>
      <c r="AE2021" s="2256">
        <v>65.951539999999994</v>
      </c>
      <c r="AF2021" s="909"/>
      <c r="AG2021" s="957"/>
      <c r="AH2021" s="5"/>
    </row>
    <row r="2022" spans="1:34" s="2230" customFormat="1" ht="104.25" x14ac:dyDescent="0.25">
      <c r="A2022" s="204"/>
      <c r="B2022" s="204">
        <v>1</v>
      </c>
      <c r="C2022" s="204" t="s">
        <v>877</v>
      </c>
      <c r="D2022" s="204"/>
      <c r="E2022" s="297" t="s">
        <v>597</v>
      </c>
      <c r="F2022" s="4"/>
      <c r="G2022" s="4"/>
      <c r="H2022" s="556"/>
      <c r="I2022" s="110"/>
      <c r="J2022" s="170"/>
      <c r="K2022" s="170" t="e">
        <f t="shared" ref="K2022:K2028" si="692">J2022/I2022*100</f>
        <v>#DIV/0!</v>
      </c>
      <c r="L2022" s="1479"/>
      <c r="M2022" s="1479"/>
      <c r="N2022" s="109"/>
      <c r="O2022" s="109"/>
      <c r="P2022" s="109"/>
      <c r="Q2022" s="109"/>
      <c r="R2022" s="109"/>
      <c r="S2022" s="109"/>
      <c r="T2022" s="312"/>
      <c r="U2022" s="312"/>
      <c r="V2022" s="312"/>
      <c r="W2022" s="312"/>
      <c r="X2022" s="2266">
        <f>T2022/12*$E$3+(U2022-T2022)/11*3+(V2022-U2022)/10*2+(W2022-V2022)/9*1</f>
        <v>0</v>
      </c>
      <c r="Y2022" s="312">
        <f>AE2022-AD2022-AA2022-Z2022</f>
        <v>0</v>
      </c>
      <c r="Z2022" s="766"/>
      <c r="AA2022" s="312"/>
      <c r="AB2022" s="312">
        <f>Y2022-X2022</f>
        <v>0</v>
      </c>
      <c r="AC2022" s="312"/>
      <c r="AD2022" s="312">
        <v>0</v>
      </c>
      <c r="AE2022" s="312"/>
      <c r="AF2022" s="909"/>
      <c r="AG2022" s="957"/>
      <c r="AH2022" s="5"/>
    </row>
    <row r="2023" spans="1:34" s="2230" customFormat="1" x14ac:dyDescent="0.25">
      <c r="A2023" s="204"/>
      <c r="B2023" s="204"/>
      <c r="C2023" s="204" t="s">
        <v>877</v>
      </c>
      <c r="D2023" s="204"/>
      <c r="E2023" s="297" t="s">
        <v>718</v>
      </c>
      <c r="F2023" s="4"/>
      <c r="G2023" s="4"/>
      <c r="H2023" s="556"/>
      <c r="I2023" s="110"/>
      <c r="J2023" s="170"/>
      <c r="K2023" s="170" t="e">
        <f t="shared" si="692"/>
        <v>#DIV/0!</v>
      </c>
      <c r="L2023" s="1479"/>
      <c r="M2023" s="1479"/>
      <c r="N2023" s="109"/>
      <c r="O2023" s="109"/>
      <c r="P2023" s="109"/>
      <c r="Q2023" s="109"/>
      <c r="R2023" s="109"/>
      <c r="S2023" s="109"/>
      <c r="T2023" s="312"/>
      <c r="U2023" s="312"/>
      <c r="V2023" s="312"/>
      <c r="W2023" s="312"/>
      <c r="X2023" s="2266"/>
      <c r="Y2023" s="312"/>
      <c r="Z2023" s="766"/>
      <c r="AA2023" s="312"/>
      <c r="AB2023" s="312"/>
      <c r="AC2023" s="312"/>
      <c r="AD2023" s="312"/>
      <c r="AE2023" s="312"/>
      <c r="AF2023" s="909"/>
      <c r="AG2023" s="957"/>
      <c r="AH2023" s="5"/>
    </row>
    <row r="2024" spans="1:34" s="2230" customFormat="1" x14ac:dyDescent="0.25">
      <c r="A2024" s="204"/>
      <c r="B2024" s="204"/>
      <c r="C2024" s="204" t="s">
        <v>877</v>
      </c>
      <c r="D2024" s="204"/>
      <c r="E2024" s="297" t="s">
        <v>719</v>
      </c>
      <c r="F2024" s="4"/>
      <c r="G2024" s="4"/>
      <c r="H2024" s="556"/>
      <c r="I2024" s="110"/>
      <c r="J2024" s="170"/>
      <c r="K2024" s="170" t="e">
        <f t="shared" si="692"/>
        <v>#DIV/0!</v>
      </c>
      <c r="L2024" s="1479"/>
      <c r="M2024" s="1479"/>
      <c r="N2024" s="109"/>
      <c r="O2024" s="109"/>
      <c r="P2024" s="109"/>
      <c r="Q2024" s="109"/>
      <c r="R2024" s="109"/>
      <c r="S2024" s="109"/>
      <c r="T2024" s="312"/>
      <c r="U2024" s="312"/>
      <c r="V2024" s="312"/>
      <c r="W2024" s="312"/>
      <c r="X2024" s="2266"/>
      <c r="Y2024" s="312"/>
      <c r="Z2024" s="766"/>
      <c r="AA2024" s="312"/>
      <c r="AB2024" s="312"/>
      <c r="AC2024" s="312"/>
      <c r="AD2024" s="312"/>
      <c r="AE2024" s="312"/>
      <c r="AF2024" s="909"/>
      <c r="AG2024" s="957"/>
      <c r="AH2024" s="5"/>
    </row>
    <row r="2025" spans="1:34" s="2230" customFormat="1" ht="30" x14ac:dyDescent="0.25">
      <c r="A2025" s="204"/>
      <c r="B2025" s="204"/>
      <c r="C2025" s="204" t="s">
        <v>877</v>
      </c>
      <c r="D2025" s="204"/>
      <c r="E2025" s="297" t="s">
        <v>720</v>
      </c>
      <c r="F2025" s="4"/>
      <c r="G2025" s="4"/>
      <c r="H2025" s="556"/>
      <c r="I2025" s="110"/>
      <c r="J2025" s="170"/>
      <c r="K2025" s="170" t="e">
        <f t="shared" si="692"/>
        <v>#DIV/0!</v>
      </c>
      <c r="L2025" s="1479"/>
      <c r="M2025" s="1479"/>
      <c r="N2025" s="109"/>
      <c r="O2025" s="109"/>
      <c r="P2025" s="109"/>
      <c r="Q2025" s="109"/>
      <c r="R2025" s="109"/>
      <c r="S2025" s="109"/>
      <c r="T2025" s="312"/>
      <c r="U2025" s="312"/>
      <c r="V2025" s="312"/>
      <c r="W2025" s="312"/>
      <c r="X2025" s="2266"/>
      <c r="Y2025" s="312"/>
      <c r="Z2025" s="766"/>
      <c r="AA2025" s="312"/>
      <c r="AB2025" s="312"/>
      <c r="AC2025" s="312"/>
      <c r="AD2025" s="312"/>
      <c r="AE2025" s="312"/>
      <c r="AF2025" s="909"/>
      <c r="AG2025" s="957"/>
      <c r="AH2025" s="5"/>
    </row>
    <row r="2026" spans="1:34" s="2230" customFormat="1" ht="63" x14ac:dyDescent="0.25">
      <c r="A2026" s="204"/>
      <c r="B2026" s="204">
        <v>1</v>
      </c>
      <c r="C2026" s="204" t="s">
        <v>877</v>
      </c>
      <c r="D2026" s="204"/>
      <c r="E2026" s="481" t="s">
        <v>552</v>
      </c>
      <c r="F2026" s="513"/>
      <c r="G2026" s="513"/>
      <c r="H2026" s="555"/>
      <c r="I2026" s="555"/>
      <c r="J2026" s="555">
        <f>J2027+J2036</f>
        <v>0</v>
      </c>
      <c r="K2026" s="731" t="e">
        <f t="shared" si="692"/>
        <v>#DIV/0!</v>
      </c>
      <c r="L2026" s="1479"/>
      <c r="M2026" s="1479"/>
      <c r="N2026" s="109"/>
      <c r="O2026" s="109"/>
      <c r="P2026" s="109"/>
      <c r="Q2026" s="109"/>
      <c r="R2026" s="109"/>
      <c r="S2026" s="109"/>
      <c r="T2026" s="312"/>
      <c r="U2026" s="312"/>
      <c r="V2026" s="312"/>
      <c r="W2026" s="312"/>
      <c r="X2026" s="2853">
        <f t="shared" ref="X2026:AE2026" si="693">X2027+X2036</f>
        <v>0</v>
      </c>
      <c r="Y2026" s="312">
        <f t="shared" si="693"/>
        <v>0</v>
      </c>
      <c r="Z2026" s="766">
        <f t="shared" si="693"/>
        <v>0</v>
      </c>
      <c r="AA2026" s="312">
        <f t="shared" si="693"/>
        <v>0</v>
      </c>
      <c r="AB2026" s="312">
        <f t="shared" si="693"/>
        <v>0</v>
      </c>
      <c r="AC2026" s="312">
        <f t="shared" si="693"/>
        <v>0</v>
      </c>
      <c r="AD2026" s="312">
        <f t="shared" si="693"/>
        <v>0</v>
      </c>
      <c r="AE2026" s="312">
        <f t="shared" si="693"/>
        <v>0</v>
      </c>
      <c r="AF2026" s="909"/>
      <c r="AG2026" s="957"/>
      <c r="AH2026" s="5"/>
    </row>
    <row r="2027" spans="1:34" s="2230" customFormat="1" ht="30" x14ac:dyDescent="0.25">
      <c r="A2027" s="204"/>
      <c r="B2027" s="204">
        <v>1</v>
      </c>
      <c r="C2027" s="204" t="s">
        <v>877</v>
      </c>
      <c r="D2027" s="204"/>
      <c r="E2027" s="461" t="s">
        <v>364</v>
      </c>
      <c r="F2027" s="4"/>
      <c r="G2027" s="4"/>
      <c r="H2027" s="556"/>
      <c r="I2027" s="556"/>
      <c r="J2027" s="556">
        <f>SUM(J2028:J2035)</f>
        <v>0</v>
      </c>
      <c r="K2027" s="170" t="e">
        <f t="shared" si="692"/>
        <v>#DIV/0!</v>
      </c>
      <c r="L2027" s="1479"/>
      <c r="M2027" s="1479"/>
      <c r="N2027" s="109"/>
      <c r="O2027" s="109"/>
      <c r="P2027" s="109"/>
      <c r="Q2027" s="109"/>
      <c r="R2027" s="109"/>
      <c r="S2027" s="109"/>
      <c r="T2027" s="312"/>
      <c r="U2027" s="312"/>
      <c r="V2027" s="312"/>
      <c r="W2027" s="312"/>
      <c r="X2027" s="2853">
        <f t="shared" ref="X2027:AE2027" si="694">SUM(X2028:X2035)</f>
        <v>0</v>
      </c>
      <c r="Y2027" s="312">
        <f t="shared" si="694"/>
        <v>0</v>
      </c>
      <c r="Z2027" s="766">
        <f t="shared" si="694"/>
        <v>0</v>
      </c>
      <c r="AA2027" s="312">
        <f t="shared" si="694"/>
        <v>0</v>
      </c>
      <c r="AB2027" s="312">
        <f t="shared" si="694"/>
        <v>0</v>
      </c>
      <c r="AC2027" s="312">
        <f t="shared" si="694"/>
        <v>0</v>
      </c>
      <c r="AD2027" s="312">
        <f t="shared" si="694"/>
        <v>0</v>
      </c>
      <c r="AE2027" s="312">
        <f t="shared" si="694"/>
        <v>0</v>
      </c>
      <c r="AF2027" s="909"/>
      <c r="AG2027" s="957"/>
      <c r="AH2027" s="5"/>
    </row>
    <row r="2028" spans="1:34" s="2230" customFormat="1" ht="30" x14ac:dyDescent="0.25">
      <c r="A2028" s="204"/>
      <c r="B2028" s="204">
        <v>1</v>
      </c>
      <c r="C2028" s="204" t="s">
        <v>877</v>
      </c>
      <c r="D2028" s="204"/>
      <c r="E2028" s="297" t="s">
        <v>553</v>
      </c>
      <c r="F2028" s="4"/>
      <c r="G2028" s="4"/>
      <c r="H2028" s="556"/>
      <c r="I2028" s="110"/>
      <c r="J2028" s="170"/>
      <c r="K2028" s="170" t="e">
        <f t="shared" si="692"/>
        <v>#DIV/0!</v>
      </c>
      <c r="L2028" s="1479"/>
      <c r="M2028" s="1479"/>
      <c r="N2028" s="109"/>
      <c r="O2028" s="109"/>
      <c r="P2028" s="109"/>
      <c r="Q2028" s="109"/>
      <c r="R2028" s="109"/>
      <c r="S2028" s="109"/>
      <c r="T2028" s="312"/>
      <c r="U2028" s="312"/>
      <c r="V2028" s="312"/>
      <c r="W2028" s="312"/>
      <c r="X2028" s="2853">
        <f>T2028/12*$E$3+(U2028-T2028)/11*3+(V2028-U2028)/10*2+(W2028-V2028)/9*1</f>
        <v>0</v>
      </c>
      <c r="Y2028" s="312">
        <f>AE2028-AD2028-AA2028-Z2028</f>
        <v>0</v>
      </c>
      <c r="Z2028" s="766"/>
      <c r="AA2028" s="312"/>
      <c r="AB2028" s="312">
        <f>Y2028-X2028</f>
        <v>0</v>
      </c>
      <c r="AC2028" s="312"/>
      <c r="AD2028" s="312"/>
      <c r="AE2028" s="312"/>
      <c r="AF2028" s="909"/>
      <c r="AG2028" s="957"/>
      <c r="AH2028" s="5"/>
    </row>
    <row r="2029" spans="1:34" s="2230" customFormat="1" ht="60" x14ac:dyDescent="0.25">
      <c r="A2029" s="204"/>
      <c r="B2029" s="204">
        <v>1</v>
      </c>
      <c r="C2029" s="204" t="s">
        <v>877</v>
      </c>
      <c r="D2029" s="204"/>
      <c r="E2029" s="297" t="s">
        <v>573</v>
      </c>
      <c r="F2029" s="4"/>
      <c r="G2029" s="4"/>
      <c r="H2029" s="555"/>
      <c r="I2029" s="110"/>
      <c r="J2029" s="170"/>
      <c r="K2029" s="170"/>
      <c r="L2029" s="1479"/>
      <c r="M2029" s="1479"/>
      <c r="N2029" s="109"/>
      <c r="O2029" s="109"/>
      <c r="P2029" s="109"/>
      <c r="Q2029" s="109"/>
      <c r="R2029" s="109"/>
      <c r="S2029" s="109"/>
      <c r="T2029" s="312"/>
      <c r="U2029" s="312"/>
      <c r="V2029" s="312"/>
      <c r="W2029" s="312"/>
      <c r="X2029" s="2853"/>
      <c r="Y2029" s="312"/>
      <c r="Z2029" s="766"/>
      <c r="AA2029" s="312"/>
      <c r="AB2029" s="312"/>
      <c r="AC2029" s="312"/>
      <c r="AD2029" s="312"/>
      <c r="AE2029" s="312"/>
      <c r="AF2029" s="909"/>
      <c r="AG2029" s="957"/>
      <c r="AH2029" s="5"/>
    </row>
    <row r="2030" spans="1:34" s="2230" customFormat="1" ht="60" x14ac:dyDescent="0.25">
      <c r="A2030" s="204"/>
      <c r="B2030" s="204"/>
      <c r="C2030" s="204"/>
      <c r="D2030" s="204"/>
      <c r="E2030" s="297" t="s">
        <v>885</v>
      </c>
      <c r="F2030" s="4"/>
      <c r="G2030" s="4"/>
      <c r="H2030" s="3484"/>
      <c r="I2030" s="110"/>
      <c r="J2030" s="170"/>
      <c r="K2030" s="170"/>
      <c r="L2030" s="1479"/>
      <c r="M2030" s="1479"/>
      <c r="N2030" s="109"/>
      <c r="O2030" s="109"/>
      <c r="P2030" s="109"/>
      <c r="Q2030" s="109"/>
      <c r="R2030" s="109"/>
      <c r="S2030" s="109"/>
      <c r="T2030" s="312"/>
      <c r="U2030" s="312"/>
      <c r="V2030" s="312"/>
      <c r="W2030" s="312"/>
      <c r="X2030" s="2853"/>
      <c r="Y2030" s="312"/>
      <c r="Z2030" s="766"/>
      <c r="AA2030" s="312"/>
      <c r="AB2030" s="312"/>
      <c r="AC2030" s="312"/>
      <c r="AD2030" s="312"/>
      <c r="AE2030" s="312"/>
      <c r="AF2030" s="909"/>
      <c r="AG2030" s="957"/>
      <c r="AH2030" s="5"/>
    </row>
    <row r="2031" spans="1:34" s="2230" customFormat="1" ht="60" x14ac:dyDescent="0.25">
      <c r="A2031" s="204"/>
      <c r="B2031" s="204"/>
      <c r="C2031" s="204"/>
      <c r="D2031" s="204"/>
      <c r="E2031" s="297" t="s">
        <v>886</v>
      </c>
      <c r="F2031" s="4"/>
      <c r="G2031" s="4"/>
      <c r="H2031" s="3484"/>
      <c r="I2031" s="110"/>
      <c r="J2031" s="170"/>
      <c r="K2031" s="170"/>
      <c r="L2031" s="1479"/>
      <c r="M2031" s="1479"/>
      <c r="N2031" s="109"/>
      <c r="O2031" s="109"/>
      <c r="P2031" s="109"/>
      <c r="Q2031" s="109"/>
      <c r="R2031" s="109"/>
      <c r="S2031" s="109"/>
      <c r="T2031" s="312"/>
      <c r="U2031" s="312"/>
      <c r="V2031" s="312"/>
      <c r="W2031" s="312"/>
      <c r="X2031" s="2853"/>
      <c r="Y2031" s="312"/>
      <c r="Z2031" s="766"/>
      <c r="AA2031" s="312"/>
      <c r="AB2031" s="312"/>
      <c r="AC2031" s="312"/>
      <c r="AD2031" s="312"/>
      <c r="AE2031" s="312"/>
      <c r="AF2031" s="909"/>
      <c r="AG2031" s="957"/>
      <c r="AH2031" s="5"/>
    </row>
    <row r="2032" spans="1:34" s="2230" customFormat="1" ht="30" x14ac:dyDescent="0.25">
      <c r="A2032" s="204"/>
      <c r="B2032" s="204">
        <v>1</v>
      </c>
      <c r="C2032" s="204" t="s">
        <v>877</v>
      </c>
      <c r="D2032" s="204"/>
      <c r="E2032" s="297" t="s">
        <v>554</v>
      </c>
      <c r="F2032" s="4"/>
      <c r="G2032" s="4"/>
      <c r="H2032" s="486"/>
      <c r="I2032" s="110"/>
      <c r="J2032" s="170"/>
      <c r="K2032" s="170" t="e">
        <f>J2032/I2032*100</f>
        <v>#DIV/0!</v>
      </c>
      <c r="L2032" s="1479"/>
      <c r="M2032" s="1479"/>
      <c r="N2032" s="109"/>
      <c r="O2032" s="109"/>
      <c r="P2032" s="109"/>
      <c r="Q2032" s="109"/>
      <c r="R2032" s="109"/>
      <c r="S2032" s="109"/>
      <c r="T2032" s="312"/>
      <c r="U2032" s="312"/>
      <c r="V2032" s="312"/>
      <c r="W2032" s="312"/>
      <c r="X2032" s="2853">
        <f>T2032/12*$E$3+(U2032-T2032)/11*3+(V2032-U2032)/10*2+(W2032-V2032)/9*1</f>
        <v>0</v>
      </c>
      <c r="Y2032" s="312">
        <f>AE2032-AD2032-AA2032-Z2032</f>
        <v>0</v>
      </c>
      <c r="Z2032" s="766"/>
      <c r="AA2032" s="312"/>
      <c r="AB2032" s="312">
        <f>Y2032-X2032</f>
        <v>0</v>
      </c>
      <c r="AC2032" s="312"/>
      <c r="AD2032" s="312">
        <v>0</v>
      </c>
      <c r="AE2032" s="312"/>
      <c r="AF2032" s="909"/>
      <c r="AG2032" s="957"/>
      <c r="AH2032" s="5"/>
    </row>
    <row r="2033" spans="1:34" s="2230" customFormat="1" ht="30" x14ac:dyDescent="0.25">
      <c r="A2033" s="204"/>
      <c r="B2033" s="204">
        <v>1</v>
      </c>
      <c r="C2033" s="204" t="s">
        <v>877</v>
      </c>
      <c r="D2033" s="204"/>
      <c r="E2033" s="297" t="s">
        <v>555</v>
      </c>
      <c r="F2033" s="4"/>
      <c r="G2033" s="4"/>
      <c r="H2033" s="555"/>
      <c r="I2033" s="110"/>
      <c r="J2033" s="170"/>
      <c r="K2033" s="170"/>
      <c r="L2033" s="1479"/>
      <c r="M2033" s="1479"/>
      <c r="N2033" s="109"/>
      <c r="O2033" s="109"/>
      <c r="P2033" s="109"/>
      <c r="Q2033" s="109"/>
      <c r="R2033" s="109"/>
      <c r="S2033" s="109"/>
      <c r="T2033" s="312"/>
      <c r="U2033" s="312"/>
      <c r="V2033" s="312"/>
      <c r="W2033" s="312"/>
      <c r="X2033" s="2853"/>
      <c r="Y2033" s="312">
        <f>AE2033-AD2033-AA2033</f>
        <v>0</v>
      </c>
      <c r="Z2033" s="766"/>
      <c r="AA2033" s="312"/>
      <c r="AB2033" s="312">
        <f>Y2033-X2033</f>
        <v>0</v>
      </c>
      <c r="AC2033" s="312"/>
      <c r="AD2033" s="312">
        <v>0</v>
      </c>
      <c r="AE2033" s="312">
        <v>0</v>
      </c>
      <c r="AF2033" s="909"/>
      <c r="AG2033" s="957"/>
      <c r="AH2033" s="5"/>
    </row>
    <row r="2034" spans="1:34" s="2230" customFormat="1" ht="45" x14ac:dyDescent="0.25">
      <c r="A2034" s="204"/>
      <c r="B2034" s="204">
        <v>1</v>
      </c>
      <c r="C2034" s="204" t="s">
        <v>877</v>
      </c>
      <c r="D2034" s="204"/>
      <c r="E2034" s="297" t="s">
        <v>556</v>
      </c>
      <c r="F2034" s="4"/>
      <c r="G2034" s="4"/>
      <c r="H2034" s="556"/>
      <c r="I2034" s="110"/>
      <c r="J2034" s="170"/>
      <c r="K2034" s="170" t="e">
        <f t="shared" ref="K2034:K2040" si="695">J2034/I2034*100</f>
        <v>#DIV/0!</v>
      </c>
      <c r="L2034" s="1479"/>
      <c r="M2034" s="1479"/>
      <c r="N2034" s="109"/>
      <c r="O2034" s="109"/>
      <c r="P2034" s="109"/>
      <c r="Q2034" s="109"/>
      <c r="R2034" s="109"/>
      <c r="S2034" s="109"/>
      <c r="T2034" s="312"/>
      <c r="U2034" s="312"/>
      <c r="V2034" s="312"/>
      <c r="W2034" s="312"/>
      <c r="X2034" s="2853">
        <f>T2034/12*$E$3+(U2034-T2034)/11*3+(V2034-U2034)/10*2+(W2034-V2034)/9*1</f>
        <v>0</v>
      </c>
      <c r="Y2034" s="312">
        <f>AE2034-AD2034-AA2034-Z2034</f>
        <v>0</v>
      </c>
      <c r="Z2034" s="766"/>
      <c r="AA2034" s="312"/>
      <c r="AB2034" s="312">
        <f>Y2034-X2034</f>
        <v>0</v>
      </c>
      <c r="AC2034" s="312"/>
      <c r="AD2034" s="312">
        <v>0</v>
      </c>
      <c r="AE2034" s="312">
        <v>0</v>
      </c>
      <c r="AF2034" s="909"/>
      <c r="AG2034" s="957"/>
      <c r="AH2034" s="5"/>
    </row>
    <row r="2035" spans="1:34" s="2230" customFormat="1" ht="30" x14ac:dyDescent="0.25">
      <c r="A2035" s="204"/>
      <c r="B2035" s="204">
        <v>1</v>
      </c>
      <c r="C2035" s="204" t="s">
        <v>877</v>
      </c>
      <c r="D2035" s="204"/>
      <c r="E2035" s="297" t="s">
        <v>557</v>
      </c>
      <c r="F2035" s="4"/>
      <c r="G2035" s="4"/>
      <c r="H2035" s="556"/>
      <c r="I2035" s="110"/>
      <c r="J2035" s="170"/>
      <c r="K2035" s="170" t="e">
        <f t="shared" si="695"/>
        <v>#DIV/0!</v>
      </c>
      <c r="L2035" s="1479"/>
      <c r="M2035" s="1479"/>
      <c r="N2035" s="109"/>
      <c r="O2035" s="109"/>
      <c r="P2035" s="109"/>
      <c r="Q2035" s="109"/>
      <c r="R2035" s="109"/>
      <c r="S2035" s="109"/>
      <c r="T2035" s="312"/>
      <c r="U2035" s="312"/>
      <c r="V2035" s="312"/>
      <c r="W2035" s="312"/>
      <c r="X2035" s="2853">
        <f>T2035/12*$E$3+(U2035-T2035)/11*3+(V2035-U2035)/10*2+(W2035-V2035)/9*1</f>
        <v>0</v>
      </c>
      <c r="Y2035" s="312">
        <f>AE2035-AD2035-AA2035-Z2035</f>
        <v>0</v>
      </c>
      <c r="Z2035" s="766"/>
      <c r="AA2035" s="312"/>
      <c r="AB2035" s="312">
        <f>Y2035-X2035</f>
        <v>0</v>
      </c>
      <c r="AC2035" s="312"/>
      <c r="AD2035" s="312"/>
      <c r="AE2035" s="312"/>
      <c r="AF2035" s="909"/>
      <c r="AG2035" s="957"/>
      <c r="AH2035" s="5"/>
    </row>
    <row r="2036" spans="1:34" s="2230" customFormat="1" ht="45" x14ac:dyDescent="0.25">
      <c r="A2036" s="204"/>
      <c r="B2036" s="204">
        <v>1</v>
      </c>
      <c r="C2036" s="204" t="s">
        <v>877</v>
      </c>
      <c r="D2036" s="204"/>
      <c r="E2036" s="461" t="s">
        <v>365</v>
      </c>
      <c r="F2036" s="4"/>
      <c r="G2036" s="4"/>
      <c r="H2036" s="555"/>
      <c r="I2036" s="555"/>
      <c r="J2036" s="555">
        <f>SUM(J2037:J2039)</f>
        <v>0</v>
      </c>
      <c r="K2036" s="170" t="e">
        <f t="shared" si="695"/>
        <v>#DIV/0!</v>
      </c>
      <c r="L2036" s="1479"/>
      <c r="M2036" s="1479"/>
      <c r="N2036" s="109"/>
      <c r="O2036" s="109"/>
      <c r="P2036" s="109"/>
      <c r="Q2036" s="109"/>
      <c r="R2036" s="109"/>
      <c r="S2036" s="109"/>
      <c r="T2036" s="312"/>
      <c r="U2036" s="312"/>
      <c r="V2036" s="312"/>
      <c r="W2036" s="312"/>
      <c r="X2036" s="2853">
        <f t="shared" ref="X2036:AE2036" si="696">SUM(X2037:X2039)</f>
        <v>0</v>
      </c>
      <c r="Y2036" s="312">
        <f t="shared" si="696"/>
        <v>0</v>
      </c>
      <c r="Z2036" s="766">
        <f t="shared" si="696"/>
        <v>0</v>
      </c>
      <c r="AA2036" s="312">
        <f t="shared" si="696"/>
        <v>0</v>
      </c>
      <c r="AB2036" s="312">
        <f t="shared" si="696"/>
        <v>0</v>
      </c>
      <c r="AC2036" s="312">
        <f t="shared" si="696"/>
        <v>0</v>
      </c>
      <c r="AD2036" s="312">
        <f t="shared" si="696"/>
        <v>0</v>
      </c>
      <c r="AE2036" s="312">
        <f t="shared" si="696"/>
        <v>0</v>
      </c>
      <c r="AF2036" s="909"/>
      <c r="AG2036" s="957"/>
      <c r="AH2036" s="5"/>
    </row>
    <row r="2037" spans="1:34" s="2230" customFormat="1" ht="45" x14ac:dyDescent="0.25">
      <c r="A2037" s="204">
        <v>1</v>
      </c>
      <c r="B2037" s="204">
        <v>1</v>
      </c>
      <c r="C2037" s="204" t="s">
        <v>877</v>
      </c>
      <c r="D2037" s="204"/>
      <c r="E2037" s="297" t="s">
        <v>558</v>
      </c>
      <c r="F2037" s="4"/>
      <c r="G2037" s="4"/>
      <c r="H2037" s="557"/>
      <c r="I2037" s="110"/>
      <c r="J2037" s="170"/>
      <c r="K2037" s="170" t="e">
        <f t="shared" si="695"/>
        <v>#DIV/0!</v>
      </c>
      <c r="L2037" s="1479"/>
      <c r="M2037" s="1479"/>
      <c r="N2037" s="109"/>
      <c r="O2037" s="109"/>
      <c r="P2037" s="109"/>
      <c r="Q2037" s="109"/>
      <c r="R2037" s="109"/>
      <c r="S2037" s="109"/>
      <c r="T2037" s="312"/>
      <c r="U2037" s="312"/>
      <c r="V2037" s="312"/>
      <c r="W2037" s="312"/>
      <c r="X2037" s="2853">
        <f>T2037/12*$E$3+(U2037-T2037)/11*3+(V2037-U2037)/10*2+(W2037-V2037)/9*1</f>
        <v>0</v>
      </c>
      <c r="Y2037" s="312">
        <f>AE2037-AD2037-AA2037-Z2037</f>
        <v>0</v>
      </c>
      <c r="Z2037" s="766"/>
      <c r="AA2037" s="312"/>
      <c r="AB2037" s="312">
        <f>Y2037-X2037</f>
        <v>0</v>
      </c>
      <c r="AC2037" s="312"/>
      <c r="AD2037" s="312">
        <v>0</v>
      </c>
      <c r="AE2037" s="312"/>
      <c r="AF2037" s="909"/>
      <c r="AG2037" s="957"/>
      <c r="AH2037" s="5"/>
    </row>
    <row r="2038" spans="1:34" s="2230" customFormat="1" ht="75" x14ac:dyDescent="0.25">
      <c r="A2038" s="204"/>
      <c r="B2038" s="204">
        <v>1</v>
      </c>
      <c r="C2038" s="204" t="s">
        <v>877</v>
      </c>
      <c r="D2038" s="204"/>
      <c r="E2038" s="297" t="s">
        <v>559</v>
      </c>
      <c r="F2038" s="4"/>
      <c r="G2038" s="4"/>
      <c r="H2038" s="158"/>
      <c r="I2038" s="110"/>
      <c r="J2038" s="170"/>
      <c r="K2038" s="170" t="e">
        <f t="shared" si="695"/>
        <v>#DIV/0!</v>
      </c>
      <c r="L2038" s="1479"/>
      <c r="M2038" s="1479"/>
      <c r="N2038" s="109"/>
      <c r="O2038" s="109"/>
      <c r="P2038" s="109"/>
      <c r="Q2038" s="109"/>
      <c r="R2038" s="109"/>
      <c r="S2038" s="109"/>
      <c r="T2038" s="312"/>
      <c r="U2038" s="312"/>
      <c r="V2038" s="312"/>
      <c r="W2038" s="312"/>
      <c r="X2038" s="2853">
        <f>T2038/12*$E$3+(U2038-T2038)/11*3+(V2038-U2038)/10*2+(W2038-V2038)/9*1</f>
        <v>0</v>
      </c>
      <c r="Y2038" s="312">
        <f>AE2038-AD2038-AA2038-Z2038</f>
        <v>0</v>
      </c>
      <c r="Z2038" s="766"/>
      <c r="AA2038" s="312"/>
      <c r="AB2038" s="312">
        <f>Y2038-X2038</f>
        <v>0</v>
      </c>
      <c r="AC2038" s="312"/>
      <c r="AD2038" s="312">
        <v>0</v>
      </c>
      <c r="AE2038" s="312"/>
      <c r="AF2038" s="909"/>
      <c r="AG2038" s="957"/>
      <c r="AH2038" s="5"/>
    </row>
    <row r="2039" spans="1:34" s="2230" customFormat="1" ht="60" x14ac:dyDescent="0.25">
      <c r="A2039" s="204"/>
      <c r="B2039" s="204">
        <v>1</v>
      </c>
      <c r="C2039" s="204" t="s">
        <v>877</v>
      </c>
      <c r="D2039" s="204"/>
      <c r="E2039" s="297" t="s">
        <v>560</v>
      </c>
      <c r="F2039" s="4"/>
      <c r="G2039" s="4"/>
      <c r="H2039" s="557"/>
      <c r="I2039" s="110"/>
      <c r="J2039" s="170"/>
      <c r="K2039" s="170" t="e">
        <f t="shared" si="695"/>
        <v>#DIV/0!</v>
      </c>
      <c r="L2039" s="1479"/>
      <c r="M2039" s="1479"/>
      <c r="N2039" s="109"/>
      <c r="O2039" s="109"/>
      <c r="P2039" s="109"/>
      <c r="Q2039" s="109"/>
      <c r="R2039" s="109"/>
      <c r="S2039" s="109"/>
      <c r="T2039" s="312"/>
      <c r="U2039" s="312"/>
      <c r="V2039" s="312"/>
      <c r="W2039" s="312"/>
      <c r="X2039" s="2853">
        <f>T2039/12*$E$3+(U2039-T2039)/11*3+(V2039-U2039)/10*2+(W2039-V2039)/9*1</f>
        <v>0</v>
      </c>
      <c r="Y2039" s="312">
        <f>AE2039-AD2039-AA2039-Z2039</f>
        <v>0</v>
      </c>
      <c r="Z2039" s="766"/>
      <c r="AA2039" s="312"/>
      <c r="AB2039" s="312">
        <f>Y2039-X2039</f>
        <v>0</v>
      </c>
      <c r="AC2039" s="312"/>
      <c r="AD2039" s="312">
        <v>0</v>
      </c>
      <c r="AE2039" s="312"/>
      <c r="AF2039" s="909"/>
      <c r="AG2039" s="957"/>
      <c r="AH2039" s="5"/>
    </row>
    <row r="2040" spans="1:34" s="2230" customFormat="1" ht="29.25" x14ac:dyDescent="0.25">
      <c r="A2040" s="204">
        <v>1</v>
      </c>
      <c r="B2040" s="204">
        <v>1</v>
      </c>
      <c r="C2040" s="204" t="s">
        <v>877</v>
      </c>
      <c r="D2040" s="204"/>
      <c r="E2040" s="2225" t="s">
        <v>403</v>
      </c>
      <c r="F2040" s="4"/>
      <c r="G2040" s="4"/>
      <c r="H2040" s="1013"/>
      <c r="I2040" s="1013"/>
      <c r="J2040" s="1013">
        <f>J2047+J2041+J2042+J2048</f>
        <v>3.1574999999999998</v>
      </c>
      <c r="K2040" s="170" t="e">
        <f t="shared" si="695"/>
        <v>#DIV/0!</v>
      </c>
      <c r="L2040" s="1479"/>
      <c r="M2040" s="1479"/>
      <c r="N2040" s="109"/>
      <c r="O2040" s="109"/>
      <c r="P2040" s="109"/>
      <c r="Q2040" s="109"/>
      <c r="R2040" s="109"/>
      <c r="S2040" s="109"/>
      <c r="T2040" s="312"/>
      <c r="U2040" s="312"/>
      <c r="V2040" s="312"/>
      <c r="W2040" s="312"/>
      <c r="X2040" s="2853">
        <f>T2040/12*$E$3+(U2040-T2040)/11*3+(V2040-U2040)/10*2+(W2040-V2040)/9*1</f>
        <v>0</v>
      </c>
      <c r="Y2040" s="312">
        <f>AE2040-AD2040-AA2040-Z2040</f>
        <v>0</v>
      </c>
      <c r="Z2040" s="766"/>
      <c r="AA2040" s="312"/>
      <c r="AB2040" s="312">
        <f>Y2040-X2040</f>
        <v>0</v>
      </c>
      <c r="AC2040" s="312"/>
      <c r="AD2040" s="312"/>
      <c r="AE2040" s="312"/>
      <c r="AF2040" s="909"/>
      <c r="AG2040" s="957"/>
      <c r="AH2040" s="5"/>
    </row>
    <row r="2041" spans="1:34" s="2230" customFormat="1" x14ac:dyDescent="0.25">
      <c r="A2041" s="204">
        <v>1</v>
      </c>
      <c r="B2041" s="204">
        <v>1</v>
      </c>
      <c r="C2041" s="204" t="s">
        <v>877</v>
      </c>
      <c r="D2041" s="204"/>
      <c r="E2041" s="297" t="s">
        <v>396</v>
      </c>
      <c r="F2041" s="4"/>
      <c r="G2041" s="4"/>
      <c r="H2041" s="557"/>
      <c r="I2041" s="557"/>
      <c r="J2041" s="557"/>
      <c r="K2041" s="170"/>
      <c r="L2041" s="1479"/>
      <c r="M2041" s="1479"/>
      <c r="N2041" s="109"/>
      <c r="O2041" s="109"/>
      <c r="P2041" s="109"/>
      <c r="Q2041" s="109"/>
      <c r="R2041" s="109"/>
      <c r="S2041" s="109"/>
      <c r="T2041" s="312"/>
      <c r="U2041" s="312"/>
      <c r="V2041" s="312"/>
      <c r="W2041" s="312"/>
      <c r="X2041" s="2853"/>
      <c r="Y2041" s="312"/>
      <c r="Z2041" s="766"/>
      <c r="AA2041" s="312"/>
      <c r="AB2041" s="312"/>
      <c r="AC2041" s="312"/>
      <c r="AD2041" s="312"/>
      <c r="AE2041" s="312"/>
      <c r="AF2041" s="909"/>
      <c r="AG2041" s="957"/>
      <c r="AH2041" s="5"/>
    </row>
    <row r="2042" spans="1:34" s="2230" customFormat="1" ht="30" x14ac:dyDescent="0.25">
      <c r="A2042" s="204"/>
      <c r="B2042" s="204">
        <v>1</v>
      </c>
      <c r="C2042" s="204" t="s">
        <v>877</v>
      </c>
      <c r="D2042" s="204"/>
      <c r="E2042" s="461" t="s">
        <v>536</v>
      </c>
      <c r="F2042" s="4"/>
      <c r="G2042" s="4"/>
      <c r="H2042" s="557"/>
      <c r="I2042" s="557"/>
      <c r="J2042" s="557">
        <f>J2043+J2044/4</f>
        <v>3.1574999999999998</v>
      </c>
      <c r="K2042" s="170" t="e">
        <f>J2042/I2042*100</f>
        <v>#DIV/0!</v>
      </c>
      <c r="L2042" s="1479"/>
      <c r="M2042" s="1479"/>
      <c r="N2042" s="109"/>
      <c r="O2042" s="109"/>
      <c r="P2042" s="109"/>
      <c r="Q2042" s="109"/>
      <c r="R2042" s="109"/>
      <c r="S2042" s="109"/>
      <c r="T2042" s="312"/>
      <c r="U2042" s="312"/>
      <c r="V2042" s="312"/>
      <c r="W2042" s="312"/>
      <c r="X2042" s="2853"/>
      <c r="Y2042" s="312"/>
      <c r="Z2042" s="766"/>
      <c r="AA2042" s="312"/>
      <c r="AB2042" s="312"/>
      <c r="AC2042" s="312"/>
      <c r="AD2042" s="312"/>
      <c r="AE2042" s="312"/>
      <c r="AF2042" s="909"/>
      <c r="AG2042" s="957"/>
      <c r="AH2042" s="5"/>
    </row>
    <row r="2043" spans="1:34" s="2230" customFormat="1" x14ac:dyDescent="0.25">
      <c r="A2043" s="204">
        <v>1</v>
      </c>
      <c r="B2043" s="204">
        <v>1</v>
      </c>
      <c r="C2043" s="204" t="s">
        <v>877</v>
      </c>
      <c r="D2043" s="204"/>
      <c r="E2043" s="297" t="s">
        <v>537</v>
      </c>
      <c r="F2043" s="4"/>
      <c r="G2043" s="4"/>
      <c r="H2043" s="536"/>
      <c r="I2043" s="110"/>
      <c r="J2043" s="110"/>
      <c r="K2043" s="170"/>
      <c r="L2043" s="1479"/>
      <c r="M2043" s="1479"/>
      <c r="N2043" s="109"/>
      <c r="O2043" s="109"/>
      <c r="P2043" s="109"/>
      <c r="Q2043" s="109"/>
      <c r="R2043" s="109"/>
      <c r="S2043" s="109"/>
      <c r="T2043" s="312"/>
      <c r="U2043" s="312"/>
      <c r="V2043" s="312"/>
      <c r="W2043" s="312"/>
      <c r="X2043" s="2853"/>
      <c r="Y2043" s="312"/>
      <c r="Z2043" s="766"/>
      <c r="AA2043" s="312"/>
      <c r="AB2043" s="312"/>
      <c r="AC2043" s="312"/>
      <c r="AD2043" s="312"/>
      <c r="AE2043" s="312"/>
      <c r="AF2043" s="925"/>
      <c r="AG2043" s="957"/>
      <c r="AH2043" s="5"/>
    </row>
    <row r="2044" spans="1:34" s="2230" customFormat="1" ht="30" x14ac:dyDescent="0.25">
      <c r="A2044" s="204"/>
      <c r="B2044" s="204">
        <v>1</v>
      </c>
      <c r="C2044" s="204" t="s">
        <v>877</v>
      </c>
      <c r="D2044" s="204"/>
      <c r="E2044" s="297" t="s">
        <v>538</v>
      </c>
      <c r="F2044" s="152"/>
      <c r="G2044" s="4"/>
      <c r="H2044" s="559"/>
      <c r="I2044" s="110"/>
      <c r="J2044" s="499">
        <v>12.629999999999999</v>
      </c>
      <c r="K2044" s="170" t="e">
        <f>J2044/I2044*100</f>
        <v>#DIV/0!</v>
      </c>
      <c r="L2044" s="1479"/>
      <c r="M2044" s="1479"/>
      <c r="N2044" s="109"/>
      <c r="O2044" s="109"/>
      <c r="P2044" s="109"/>
      <c r="Q2044" s="109"/>
      <c r="R2044" s="109"/>
      <c r="S2044" s="109"/>
      <c r="T2044" s="312"/>
      <c r="U2044" s="312"/>
      <c r="V2044" s="312"/>
      <c r="W2044" s="312"/>
      <c r="X2044" s="2853"/>
      <c r="Y2044" s="312"/>
      <c r="Z2044" s="766"/>
      <c r="AA2044" s="312"/>
      <c r="AB2044" s="312"/>
      <c r="AC2044" s="312"/>
      <c r="AD2044" s="312"/>
      <c r="AE2044" s="312"/>
      <c r="AF2044" s="925"/>
      <c r="AG2044" s="957"/>
      <c r="AH2044" s="5"/>
    </row>
    <row r="2045" spans="1:34" s="2230" customFormat="1" ht="60" x14ac:dyDescent="0.25">
      <c r="A2045" s="204">
        <v>1</v>
      </c>
      <c r="B2045" s="204">
        <v>1</v>
      </c>
      <c r="C2045" s="204" t="s">
        <v>877</v>
      </c>
      <c r="D2045" s="204"/>
      <c r="E2045" s="297" t="s">
        <v>540</v>
      </c>
      <c r="F2045" s="1228"/>
      <c r="G2045" s="4"/>
      <c r="H2045" s="559"/>
      <c r="I2045" s="731"/>
      <c r="J2045" s="731"/>
      <c r="K2045" s="731"/>
      <c r="L2045" s="1479"/>
      <c r="M2045" s="1479"/>
      <c r="N2045" s="109"/>
      <c r="O2045" s="109"/>
      <c r="P2045" s="109"/>
      <c r="Q2045" s="109"/>
      <c r="R2045" s="109"/>
      <c r="S2045" s="109"/>
      <c r="T2045" s="2273"/>
      <c r="U2045" s="2273"/>
      <c r="V2045" s="2273"/>
      <c r="W2045" s="2273"/>
      <c r="X2045" s="2359">
        <f>T2045/12*$E$3</f>
        <v>0</v>
      </c>
      <c r="Y2045" s="2273">
        <f>AE2045-AD2045</f>
        <v>0</v>
      </c>
      <c r="Z2045" s="2592"/>
      <c r="AA2045" s="2273"/>
      <c r="AB2045" s="2273">
        <f>Y2045-X2045</f>
        <v>0</v>
      </c>
      <c r="AC2045" s="2273"/>
      <c r="AD2045" s="2273"/>
      <c r="AE2045" s="2273"/>
      <c r="AF2045" s="913"/>
      <c r="AG2045" s="2593"/>
      <c r="AH2045" s="5"/>
    </row>
    <row r="2046" spans="1:34" s="2230" customFormat="1" ht="45" x14ac:dyDescent="0.25">
      <c r="A2046" s="204">
        <v>1</v>
      </c>
      <c r="B2046" s="204">
        <v>1</v>
      </c>
      <c r="C2046" s="204" t="s">
        <v>877</v>
      </c>
      <c r="D2046" s="204"/>
      <c r="E2046" s="296" t="s">
        <v>541</v>
      </c>
      <c r="F2046" s="524"/>
      <c r="G2046" s="4"/>
      <c r="H2046" s="1013"/>
      <c r="I2046" s="170"/>
      <c r="J2046" s="170"/>
      <c r="K2046" s="731"/>
      <c r="L2046" s="1479"/>
      <c r="M2046" s="1479"/>
      <c r="N2046" s="109"/>
      <c r="O2046" s="109"/>
      <c r="P2046" s="109"/>
      <c r="Q2046" s="109"/>
      <c r="R2046" s="109"/>
      <c r="S2046" s="109"/>
      <c r="T2046" s="312"/>
      <c r="U2046" s="312"/>
      <c r="V2046" s="312"/>
      <c r="W2046" s="312"/>
      <c r="X2046" s="2853"/>
      <c r="Y2046" s="312"/>
      <c r="Z2046" s="766"/>
      <c r="AA2046" s="312"/>
      <c r="AB2046" s="312"/>
      <c r="AC2046" s="312"/>
      <c r="AD2046" s="312"/>
      <c r="AE2046" s="312"/>
      <c r="AF2046" s="909"/>
      <c r="AG2046" s="957"/>
      <c r="AH2046" s="5"/>
    </row>
    <row r="2047" spans="1:34" s="2230" customFormat="1" ht="105" x14ac:dyDescent="0.25">
      <c r="A2047" s="204"/>
      <c r="B2047" s="204"/>
      <c r="C2047" s="204" t="s">
        <v>877</v>
      </c>
      <c r="D2047" s="204"/>
      <c r="E2047" s="296" t="s">
        <v>542</v>
      </c>
      <c r="F2047" s="524"/>
      <c r="G2047" s="4"/>
      <c r="H2047" s="536"/>
      <c r="I2047" s="110"/>
      <c r="J2047" s="170"/>
      <c r="K2047" s="170" t="e">
        <f>J2047/I2047*100</f>
        <v>#DIV/0!</v>
      </c>
      <c r="L2047" s="1479"/>
      <c r="M2047" s="1479"/>
      <c r="N2047" s="109"/>
      <c r="O2047" s="109"/>
      <c r="P2047" s="109"/>
      <c r="Q2047" s="109"/>
      <c r="R2047" s="109"/>
      <c r="S2047" s="109"/>
      <c r="T2047" s="312"/>
      <c r="U2047" s="312"/>
      <c r="V2047" s="312"/>
      <c r="W2047" s="312"/>
      <c r="X2047" s="2853"/>
      <c r="Y2047" s="312"/>
      <c r="Z2047" s="766"/>
      <c r="AA2047" s="312"/>
      <c r="AB2047" s="312"/>
      <c r="AC2047" s="312"/>
      <c r="AD2047" s="312"/>
      <c r="AE2047" s="312"/>
      <c r="AF2047" s="909"/>
      <c r="AG2047" s="957"/>
      <c r="AH2047" s="5"/>
    </row>
    <row r="2048" spans="1:34" s="2230" customFormat="1" ht="30" x14ac:dyDescent="0.25">
      <c r="A2048" s="204"/>
      <c r="B2048" s="204"/>
      <c r="C2048" s="204" t="s">
        <v>877</v>
      </c>
      <c r="D2048" s="204"/>
      <c r="E2048" s="296" t="s">
        <v>561</v>
      </c>
      <c r="F2048" s="1228"/>
      <c r="G2048" s="513"/>
      <c r="H2048" s="536"/>
      <c r="I2048" s="488"/>
      <c r="J2048" s="488"/>
      <c r="K2048" s="170" t="e">
        <f>J2048/ROUND(I2048,0)*100</f>
        <v>#DIV/0!</v>
      </c>
      <c r="L2048" s="1479"/>
      <c r="M2048" s="1479"/>
      <c r="N2048" s="109"/>
      <c r="O2048" s="109"/>
      <c r="P2048" s="109"/>
      <c r="Q2048" s="109"/>
      <c r="R2048" s="109"/>
      <c r="S2048" s="109"/>
      <c r="T2048" s="2273"/>
      <c r="U2048" s="2273"/>
      <c r="V2048" s="2273"/>
      <c r="W2048" s="2273"/>
      <c r="X2048" s="856">
        <f>T2048/12*$E$3+(U2048-T2048)/11*3+(V2048-U2048)/10*2+(W2048-V2048)/9*1</f>
        <v>0</v>
      </c>
      <c r="Y2048" s="312">
        <f>AE2048-AD2048-AA2048-Z2048</f>
        <v>0</v>
      </c>
      <c r="Z2048" s="766"/>
      <c r="AA2048" s="312"/>
      <c r="AB2048" s="312">
        <f>Y2048-X2048</f>
        <v>0</v>
      </c>
      <c r="AC2048" s="312"/>
      <c r="AD2048" s="312">
        <v>0</v>
      </c>
      <c r="AE2048" s="312"/>
      <c r="AF2048" s="909"/>
      <c r="AG2048" s="957"/>
      <c r="AH2048" s="5"/>
    </row>
    <row r="2049" spans="1:34" s="2230" customFormat="1" ht="29.25" x14ac:dyDescent="0.25">
      <c r="A2049" s="204">
        <v>1</v>
      </c>
      <c r="B2049" s="204">
        <v>1</v>
      </c>
      <c r="C2049" s="204" t="s">
        <v>877</v>
      </c>
      <c r="D2049" s="204"/>
      <c r="E2049" s="513" t="s">
        <v>404</v>
      </c>
      <c r="F2049" s="4"/>
      <c r="G2049" s="4"/>
      <c r="H2049" s="158"/>
      <c r="I2049" s="170"/>
      <c r="J2049" s="170">
        <f>J2050+J2051</f>
        <v>5.3031914893617014</v>
      </c>
      <c r="K2049" s="731" t="e">
        <f>J2049/ROUND(I2049,0)*100</f>
        <v>#DIV/0!</v>
      </c>
      <c r="L2049" s="1479"/>
      <c r="M2049" s="1479"/>
      <c r="N2049" s="109"/>
      <c r="O2049" s="109"/>
      <c r="P2049" s="109"/>
      <c r="Q2049" s="109"/>
      <c r="R2049" s="109"/>
      <c r="S2049" s="109"/>
      <c r="T2049" s="312"/>
      <c r="U2049" s="312"/>
      <c r="V2049" s="312"/>
      <c r="W2049" s="312"/>
      <c r="X2049" s="2853"/>
      <c r="Y2049" s="312"/>
      <c r="Z2049" s="766"/>
      <c r="AA2049" s="312"/>
      <c r="AB2049" s="312"/>
      <c r="AC2049" s="312"/>
      <c r="AD2049" s="312"/>
      <c r="AE2049" s="312"/>
      <c r="AF2049" s="909"/>
      <c r="AG2049" s="957"/>
      <c r="AH2049" s="5"/>
    </row>
    <row r="2050" spans="1:34" s="2230" customFormat="1" x14ac:dyDescent="0.25">
      <c r="A2050" s="204">
        <v>1</v>
      </c>
      <c r="B2050" s="204">
        <v>1</v>
      </c>
      <c r="C2050" s="204" t="s">
        <v>877</v>
      </c>
      <c r="D2050" s="204"/>
      <c r="E2050" s="513" t="s">
        <v>412</v>
      </c>
      <c r="F2050" s="4"/>
      <c r="G2050" s="4"/>
      <c r="H2050" s="158"/>
      <c r="I2050" s="110"/>
      <c r="J2050" s="170"/>
      <c r="K2050" s="731"/>
      <c r="L2050" s="1479"/>
      <c r="M2050" s="1479"/>
      <c r="N2050" s="109"/>
      <c r="O2050" s="109"/>
      <c r="P2050" s="109"/>
      <c r="Q2050" s="109"/>
      <c r="R2050" s="109"/>
      <c r="S2050" s="109"/>
      <c r="T2050" s="312"/>
      <c r="U2050" s="312"/>
      <c r="V2050" s="312"/>
      <c r="W2050" s="312"/>
      <c r="X2050" s="2853"/>
      <c r="Y2050" s="312"/>
      <c r="Z2050" s="766"/>
      <c r="AA2050" s="312"/>
      <c r="AB2050" s="312"/>
      <c r="AC2050" s="312"/>
      <c r="AD2050" s="312"/>
      <c r="AE2050" s="312"/>
      <c r="AF2050" s="909"/>
      <c r="AG2050" s="957"/>
      <c r="AH2050" s="5"/>
    </row>
    <row r="2051" spans="1:34" s="2230" customFormat="1" x14ac:dyDescent="0.25">
      <c r="A2051" s="204">
        <v>1</v>
      </c>
      <c r="B2051" s="204">
        <v>1</v>
      </c>
      <c r="C2051" s="204" t="s">
        <v>877</v>
      </c>
      <c r="D2051" s="204"/>
      <c r="E2051" s="4" t="s">
        <v>413</v>
      </c>
      <c r="F2051" s="4"/>
      <c r="G2051" s="4"/>
      <c r="H2051" s="158"/>
      <c r="I2051" s="170"/>
      <c r="J2051" s="170">
        <f>J2052/9.4</f>
        <v>5.3031914893617014</v>
      </c>
      <c r="K2051" s="731" t="e">
        <f>J2051/ROUND(I2051,0)*100</f>
        <v>#DIV/0!</v>
      </c>
      <c r="L2051" s="1479"/>
      <c r="M2051" s="1479"/>
      <c r="N2051" s="109"/>
      <c r="O2051" s="109"/>
      <c r="P2051" s="109"/>
      <c r="Q2051" s="109"/>
      <c r="R2051" s="109"/>
      <c r="S2051" s="109"/>
      <c r="T2051" s="312"/>
      <c r="U2051" s="312"/>
      <c r="V2051" s="312"/>
      <c r="W2051" s="312"/>
      <c r="X2051" s="2853"/>
      <c r="Y2051" s="312"/>
      <c r="Z2051" s="766"/>
      <c r="AA2051" s="312"/>
      <c r="AB2051" s="312"/>
      <c r="AC2051" s="312"/>
      <c r="AD2051" s="312"/>
      <c r="AE2051" s="312"/>
      <c r="AF2051" s="909"/>
      <c r="AG2051" s="957"/>
      <c r="AH2051" s="5"/>
    </row>
    <row r="2052" spans="1:34" s="2230" customFormat="1" x14ac:dyDescent="0.25">
      <c r="A2052" s="204">
        <v>1</v>
      </c>
      <c r="B2052" s="204">
        <v>1</v>
      </c>
      <c r="C2052" s="204" t="s">
        <v>877</v>
      </c>
      <c r="D2052" s="204"/>
      <c r="E2052" s="527" t="s">
        <v>414</v>
      </c>
      <c r="F2052" s="4"/>
      <c r="G2052" s="4"/>
      <c r="H2052" s="158"/>
      <c r="I2052" s="110"/>
      <c r="J2052" s="533">
        <v>49.849999999999994</v>
      </c>
      <c r="K2052" s="731" t="e">
        <f>J2052/ROUND(I2052,0)*100</f>
        <v>#DIV/0!</v>
      </c>
      <c r="L2052" s="1479"/>
      <c r="M2052" s="1479"/>
      <c r="N2052" s="109"/>
      <c r="O2052" s="109"/>
      <c r="P2052" s="109"/>
      <c r="Q2052" s="109"/>
      <c r="R2052" s="109"/>
      <c r="S2052" s="109"/>
      <c r="T2052" s="312"/>
      <c r="U2052" s="312"/>
      <c r="V2052" s="312"/>
      <c r="W2052" s="312"/>
      <c r="X2052" s="2853"/>
      <c r="Y2052" s="312"/>
      <c r="Z2052" s="766"/>
      <c r="AA2052" s="312"/>
      <c r="AB2052" s="312"/>
      <c r="AC2052" s="312"/>
      <c r="AD2052" s="312"/>
      <c r="AE2052" s="312"/>
      <c r="AF2052" s="909"/>
      <c r="AG2052" s="957"/>
      <c r="AH2052" s="5"/>
    </row>
    <row r="2053" spans="1:34" s="2230" customFormat="1" ht="86.25" x14ac:dyDescent="0.25">
      <c r="A2053" s="204">
        <v>1</v>
      </c>
      <c r="B2053" s="204">
        <v>1</v>
      </c>
      <c r="C2053" s="204" t="s">
        <v>877</v>
      </c>
      <c r="D2053" s="204"/>
      <c r="E2053" s="513" t="s">
        <v>405</v>
      </c>
      <c r="F2053" s="4"/>
      <c r="G2053" s="4"/>
      <c r="H2053" s="207"/>
      <c r="I2053" s="110"/>
      <c r="J2053" s="170"/>
      <c r="K2053" s="731"/>
      <c r="L2053" s="1479"/>
      <c r="M2053" s="1479"/>
      <c r="N2053" s="109"/>
      <c r="O2053" s="109"/>
      <c r="P2053" s="109"/>
      <c r="Q2053" s="109"/>
      <c r="R2053" s="109"/>
      <c r="S2053" s="109"/>
      <c r="T2053" s="312"/>
      <c r="U2053" s="312"/>
      <c r="V2053" s="312"/>
      <c r="W2053" s="312"/>
      <c r="X2053" s="2853"/>
      <c r="Y2053" s="312"/>
      <c r="Z2053" s="766"/>
      <c r="AA2053" s="312"/>
      <c r="AB2053" s="312"/>
      <c r="AC2053" s="312"/>
      <c r="AD2053" s="312"/>
      <c r="AE2053" s="312"/>
      <c r="AF2053" s="909"/>
      <c r="AG2053" s="957"/>
      <c r="AH2053" s="5"/>
    </row>
    <row r="2054" spans="1:34" s="2230" customFormat="1" x14ac:dyDescent="0.25">
      <c r="A2054" s="204">
        <v>1</v>
      </c>
      <c r="B2054" s="204">
        <v>1</v>
      </c>
      <c r="C2054" s="204" t="s">
        <v>877</v>
      </c>
      <c r="D2054" s="204"/>
      <c r="E2054" s="501" t="s">
        <v>217</v>
      </c>
      <c r="F2054" s="4"/>
      <c r="G2054" s="4"/>
      <c r="H2054" s="207"/>
      <c r="I2054" s="170"/>
      <c r="J2054" s="170">
        <f>SUM(J2055:J2057)</f>
        <v>0</v>
      </c>
      <c r="K2054" s="731" t="e">
        <f t="shared" ref="K2054:K2063" si="697">J2054/I2054*100</f>
        <v>#DIV/0!</v>
      </c>
      <c r="L2054" s="1479"/>
      <c r="M2054" s="1479"/>
      <c r="N2054" s="109"/>
      <c r="O2054" s="109"/>
      <c r="P2054" s="109"/>
      <c r="Q2054" s="109"/>
      <c r="R2054" s="109"/>
      <c r="S2054" s="109"/>
      <c r="T2054" s="312"/>
      <c r="U2054" s="312"/>
      <c r="V2054" s="312"/>
      <c r="W2054" s="312"/>
      <c r="X2054" s="2266">
        <f>T2054/12*$E$3+(U2054-T2054)/11*3+(V2054-U2054)/10*2+(W2054-V2054)/9*1</f>
        <v>0</v>
      </c>
      <c r="Y2054" s="312">
        <f>AE2054-AD2054-AA2054-Z2054</f>
        <v>0</v>
      </c>
      <c r="Z2054" s="766"/>
      <c r="AA2054" s="312"/>
      <c r="AB2054" s="312">
        <f>Y2054-X2054</f>
        <v>0</v>
      </c>
      <c r="AC2054" s="312"/>
      <c r="AD2054" s="312"/>
      <c r="AE2054" s="312"/>
      <c r="AF2054" s="909"/>
      <c r="AG2054" s="957"/>
      <c r="AH2054" s="5"/>
    </row>
    <row r="2055" spans="1:34" s="2230" customFormat="1" ht="30" x14ac:dyDescent="0.25">
      <c r="A2055" s="204">
        <v>1</v>
      </c>
      <c r="B2055" s="204">
        <v>1</v>
      </c>
      <c r="C2055" s="204" t="s">
        <v>877</v>
      </c>
      <c r="D2055" s="204"/>
      <c r="E2055" s="526" t="s">
        <v>357</v>
      </c>
      <c r="F2055" s="4"/>
      <c r="G2055" s="4"/>
      <c r="H2055" s="207"/>
      <c r="I2055" s="110"/>
      <c r="J2055" s="170"/>
      <c r="K2055" s="731" t="e">
        <f t="shared" si="697"/>
        <v>#DIV/0!</v>
      </c>
      <c r="L2055" s="1479"/>
      <c r="M2055" s="1479"/>
      <c r="N2055" s="109"/>
      <c r="O2055" s="109"/>
      <c r="P2055" s="109"/>
      <c r="Q2055" s="109"/>
      <c r="R2055" s="109"/>
      <c r="S2055" s="109"/>
      <c r="T2055" s="312"/>
      <c r="U2055" s="312"/>
      <c r="V2055" s="312"/>
      <c r="W2055" s="312"/>
      <c r="X2055" s="2853"/>
      <c r="Y2055" s="312"/>
      <c r="Z2055" s="766"/>
      <c r="AA2055" s="312"/>
      <c r="AB2055" s="312"/>
      <c r="AC2055" s="312"/>
      <c r="AD2055" s="312"/>
      <c r="AE2055" s="312"/>
      <c r="AF2055" s="909"/>
      <c r="AG2055" s="957"/>
      <c r="AH2055" s="5"/>
    </row>
    <row r="2056" spans="1:34" s="2230" customFormat="1" ht="45" x14ac:dyDescent="0.25">
      <c r="A2056" s="204"/>
      <c r="B2056" s="204">
        <v>1</v>
      </c>
      <c r="C2056" s="204" t="s">
        <v>877</v>
      </c>
      <c r="D2056" s="204"/>
      <c r="E2056" s="526" t="s">
        <v>419</v>
      </c>
      <c r="F2056" s="4"/>
      <c r="G2056" s="4"/>
      <c r="H2056" s="207"/>
      <c r="I2056" s="110"/>
      <c r="J2056" s="170"/>
      <c r="K2056" s="731" t="e">
        <f t="shared" si="697"/>
        <v>#DIV/0!</v>
      </c>
      <c r="L2056" s="1479"/>
      <c r="M2056" s="1479"/>
      <c r="N2056" s="109"/>
      <c r="O2056" s="109"/>
      <c r="P2056" s="109"/>
      <c r="Q2056" s="109"/>
      <c r="R2056" s="109"/>
      <c r="S2056" s="109"/>
      <c r="T2056" s="312"/>
      <c r="U2056" s="312"/>
      <c r="V2056" s="312"/>
      <c r="W2056" s="312"/>
      <c r="X2056" s="2853"/>
      <c r="Y2056" s="312"/>
      <c r="Z2056" s="766"/>
      <c r="AA2056" s="312"/>
      <c r="AB2056" s="312"/>
      <c r="AC2056" s="312"/>
      <c r="AD2056" s="312"/>
      <c r="AE2056" s="312"/>
      <c r="AF2056" s="909"/>
      <c r="AG2056" s="957"/>
      <c r="AH2056" s="5"/>
    </row>
    <row r="2057" spans="1:34" s="2230" customFormat="1" ht="30" x14ac:dyDescent="0.25">
      <c r="A2057" s="204"/>
      <c r="B2057" s="204">
        <v>1</v>
      </c>
      <c r="C2057" s="204" t="s">
        <v>877</v>
      </c>
      <c r="D2057" s="204"/>
      <c r="E2057" s="526" t="s">
        <v>71</v>
      </c>
      <c r="F2057" s="4"/>
      <c r="G2057" s="4"/>
      <c r="H2057" s="207"/>
      <c r="I2057" s="110"/>
      <c r="J2057" s="170"/>
      <c r="K2057" s="731" t="e">
        <f t="shared" si="697"/>
        <v>#DIV/0!</v>
      </c>
      <c r="L2057" s="1479"/>
      <c r="M2057" s="1479"/>
      <c r="N2057" s="109"/>
      <c r="O2057" s="109"/>
      <c r="P2057" s="109"/>
      <c r="Q2057" s="109"/>
      <c r="R2057" s="109"/>
      <c r="S2057" s="109"/>
      <c r="T2057" s="312"/>
      <c r="U2057" s="312"/>
      <c r="V2057" s="312"/>
      <c r="W2057" s="312"/>
      <c r="X2057" s="2853"/>
      <c r="Y2057" s="312"/>
      <c r="Z2057" s="766"/>
      <c r="AA2057" s="312"/>
      <c r="AB2057" s="312"/>
      <c r="AC2057" s="312"/>
      <c r="AD2057" s="312"/>
      <c r="AE2057" s="312"/>
      <c r="AF2057" s="909"/>
      <c r="AG2057" s="957"/>
      <c r="AH2057" s="5"/>
    </row>
    <row r="2058" spans="1:34" s="2230" customFormat="1" ht="86.25" x14ac:dyDescent="0.25">
      <c r="A2058" s="204"/>
      <c r="B2058" s="204"/>
      <c r="C2058" s="204" t="s">
        <v>877</v>
      </c>
      <c r="D2058" s="204"/>
      <c r="E2058" s="463" t="s">
        <v>600</v>
      </c>
      <c r="F2058" s="4"/>
      <c r="G2058" s="4"/>
      <c r="H2058" s="3167"/>
      <c r="I2058" s="3167"/>
      <c r="J2058" s="3167">
        <f>J2022</f>
        <v>0</v>
      </c>
      <c r="K2058" s="731" t="e">
        <f t="shared" si="697"/>
        <v>#DIV/0!</v>
      </c>
      <c r="L2058" s="1479"/>
      <c r="M2058" s="1479"/>
      <c r="N2058" s="109"/>
      <c r="O2058" s="109"/>
      <c r="P2058" s="109"/>
      <c r="Q2058" s="109"/>
      <c r="R2058" s="109"/>
      <c r="S2058" s="109"/>
      <c r="T2058" s="312"/>
      <c r="U2058" s="312"/>
      <c r="V2058" s="312"/>
      <c r="W2058" s="312"/>
      <c r="X2058" s="2853">
        <f t="shared" ref="X2058:AE2058" si="698">X2022</f>
        <v>0</v>
      </c>
      <c r="Y2058" s="312">
        <f t="shared" si="698"/>
        <v>0</v>
      </c>
      <c r="Z2058" s="766">
        <f t="shared" si="698"/>
        <v>0</v>
      </c>
      <c r="AA2058" s="312">
        <f t="shared" si="698"/>
        <v>0</v>
      </c>
      <c r="AB2058" s="312">
        <f t="shared" si="698"/>
        <v>0</v>
      </c>
      <c r="AC2058" s="312">
        <f t="shared" si="698"/>
        <v>0</v>
      </c>
      <c r="AD2058" s="312">
        <f t="shared" si="698"/>
        <v>0</v>
      </c>
      <c r="AE2058" s="312">
        <f t="shared" si="698"/>
        <v>0</v>
      </c>
      <c r="AF2058" s="909"/>
      <c r="AG2058" s="957"/>
      <c r="AH2058" s="5"/>
    </row>
    <row r="2059" spans="1:34" s="2230" customFormat="1" ht="19.5" customHeight="1" x14ac:dyDescent="0.25">
      <c r="A2059" s="204">
        <v>1</v>
      </c>
      <c r="B2059" s="204">
        <v>1</v>
      </c>
      <c r="C2059" s="204" t="s">
        <v>877</v>
      </c>
      <c r="D2059" s="204"/>
      <c r="E2059" s="463" t="s">
        <v>353</v>
      </c>
      <c r="F2059" s="4"/>
      <c r="G2059" s="4"/>
      <c r="H2059" s="3167"/>
      <c r="I2059" s="3167"/>
      <c r="J2059" s="3167">
        <f>J2040+J2010</f>
        <v>40.157499999999999</v>
      </c>
      <c r="K2059" s="731" t="e">
        <f t="shared" si="697"/>
        <v>#DIV/0!</v>
      </c>
      <c r="L2059" s="1479"/>
      <c r="M2059" s="1479"/>
      <c r="N2059" s="109"/>
      <c r="O2059" s="109"/>
      <c r="P2059" s="109"/>
      <c r="Q2059" s="109"/>
      <c r="R2059" s="109"/>
      <c r="S2059" s="109"/>
      <c r="T2059" s="312"/>
      <c r="U2059" s="312"/>
      <c r="V2059" s="312"/>
      <c r="W2059" s="312"/>
      <c r="X2059" s="2853"/>
      <c r="Y2059" s="312"/>
      <c r="Z2059" s="766"/>
      <c r="AA2059" s="312"/>
      <c r="AB2059" s="312"/>
      <c r="AC2059" s="312"/>
      <c r="AD2059" s="312"/>
      <c r="AE2059" s="312"/>
      <c r="AF2059" s="913"/>
      <c r="AG2059" s="957"/>
      <c r="AH2059" s="5"/>
    </row>
    <row r="2060" spans="1:34" s="2230" customFormat="1" ht="27.75" customHeight="1" x14ac:dyDescent="0.25">
      <c r="A2060" s="204">
        <v>1</v>
      </c>
      <c r="B2060" s="204">
        <v>1</v>
      </c>
      <c r="C2060" s="204" t="s">
        <v>877</v>
      </c>
      <c r="D2060" s="204"/>
      <c r="E2060" s="463" t="s">
        <v>366</v>
      </c>
      <c r="F2060" s="4"/>
      <c r="G2060" s="4"/>
      <c r="H2060" s="534"/>
      <c r="I2060" s="534"/>
      <c r="J2060" s="534">
        <f>J2026</f>
        <v>0</v>
      </c>
      <c r="K2060" s="731" t="e">
        <f t="shared" si="697"/>
        <v>#DIV/0!</v>
      </c>
      <c r="L2060" s="1479"/>
      <c r="M2060" s="1479"/>
      <c r="N2060" s="109"/>
      <c r="O2060" s="109"/>
      <c r="P2060" s="109"/>
      <c r="Q2060" s="109"/>
      <c r="R2060" s="109"/>
      <c r="S2060" s="109"/>
      <c r="T2060" s="312"/>
      <c r="U2060" s="312"/>
      <c r="V2060" s="312"/>
      <c r="W2060" s="312"/>
      <c r="X2060" s="2853"/>
      <c r="Y2060" s="312"/>
      <c r="Z2060" s="766"/>
      <c r="AA2060" s="312"/>
      <c r="AB2060" s="312"/>
      <c r="AC2060" s="312"/>
      <c r="AD2060" s="312"/>
      <c r="AE2060" s="312"/>
      <c r="AF2060" s="913"/>
      <c r="AG2060" s="957"/>
      <c r="AH2060" s="5"/>
    </row>
    <row r="2061" spans="1:34" s="2230" customFormat="1" ht="29.25" x14ac:dyDescent="0.25">
      <c r="A2061" s="204">
        <v>1</v>
      </c>
      <c r="B2061" s="204">
        <v>1</v>
      </c>
      <c r="C2061" s="204" t="s">
        <v>877</v>
      </c>
      <c r="D2061" s="204"/>
      <c r="E2061" s="463" t="s">
        <v>354</v>
      </c>
      <c r="F2061" s="4"/>
      <c r="G2061" s="4"/>
      <c r="H2061" s="534"/>
      <c r="I2061" s="534"/>
      <c r="J2061" s="534">
        <f>J2049+J2016</f>
        <v>14.303191489361701</v>
      </c>
      <c r="K2061" s="731" t="e">
        <f t="shared" si="697"/>
        <v>#DIV/0!</v>
      </c>
      <c r="L2061" s="1479"/>
      <c r="M2061" s="1479"/>
      <c r="N2061" s="109"/>
      <c r="O2061" s="109"/>
      <c r="P2061" s="109"/>
      <c r="Q2061" s="109"/>
      <c r="R2061" s="109"/>
      <c r="S2061" s="109"/>
      <c r="T2061" s="312"/>
      <c r="U2061" s="312"/>
      <c r="V2061" s="312"/>
      <c r="W2061" s="312"/>
      <c r="X2061" s="2853"/>
      <c r="Y2061" s="312"/>
      <c r="Z2061" s="766"/>
      <c r="AA2061" s="312"/>
      <c r="AB2061" s="312"/>
      <c r="AC2061" s="312"/>
      <c r="AD2061" s="312"/>
      <c r="AE2061" s="312"/>
      <c r="AF2061" s="913"/>
      <c r="AG2061" s="957"/>
      <c r="AH2061" s="5"/>
    </row>
    <row r="2062" spans="1:34" s="2230" customFormat="1" ht="29.25" x14ac:dyDescent="0.25">
      <c r="A2062" s="204">
        <v>1</v>
      </c>
      <c r="B2062" s="204">
        <v>1</v>
      </c>
      <c r="C2062" s="204" t="s">
        <v>877</v>
      </c>
      <c r="D2062" s="204"/>
      <c r="E2062" s="463" t="s">
        <v>355</v>
      </c>
      <c r="F2062" s="4"/>
      <c r="G2062" s="4"/>
      <c r="H2062" s="562"/>
      <c r="I2062" s="562"/>
      <c r="J2062" s="562">
        <f>J2020</f>
        <v>6</v>
      </c>
      <c r="K2062" s="731" t="e">
        <f t="shared" si="697"/>
        <v>#DIV/0!</v>
      </c>
      <c r="L2062" s="1479"/>
      <c r="M2062" s="1479"/>
      <c r="N2062" s="109"/>
      <c r="O2062" s="109"/>
      <c r="P2062" s="109"/>
      <c r="Q2062" s="109"/>
      <c r="R2062" s="109"/>
      <c r="S2062" s="109"/>
      <c r="T2062" s="312"/>
      <c r="U2062" s="312"/>
      <c r="V2062" s="312"/>
      <c r="W2062" s="312"/>
      <c r="X2062" s="2266"/>
      <c r="Y2062" s="312">
        <f t="shared" ref="Y2062:Y2063" si="699">AE2062-AD2062-Z2062-AA2062</f>
        <v>8.432640000000001</v>
      </c>
      <c r="Z2062" s="766"/>
      <c r="AA2062" s="312"/>
      <c r="AB2062" s="312"/>
      <c r="AC2062" s="312"/>
      <c r="AD2062" s="312"/>
      <c r="AE2062" s="312">
        <f>AE2020</f>
        <v>8.432640000000001</v>
      </c>
      <c r="AF2062" s="898"/>
      <c r="AG2062" s="957"/>
      <c r="AH2062" s="5"/>
    </row>
    <row r="2063" spans="1:34" s="2230" customFormat="1" x14ac:dyDescent="0.25">
      <c r="A2063" s="204">
        <v>1</v>
      </c>
      <c r="B2063" s="204">
        <v>1</v>
      </c>
      <c r="C2063" s="204" t="s">
        <v>877</v>
      </c>
      <c r="D2063" s="204"/>
      <c r="E2063" s="464" t="s">
        <v>134</v>
      </c>
      <c r="F2063" s="4"/>
      <c r="G2063" s="4"/>
      <c r="H2063" s="562"/>
      <c r="I2063" s="562"/>
      <c r="J2063" s="562">
        <f>J2059+J2060+J2062+J2016*2.6+J2052/4.2+J2058*2.6</f>
        <v>81.426547619047625</v>
      </c>
      <c r="K2063" s="731" t="e">
        <f t="shared" si="697"/>
        <v>#DIV/0!</v>
      </c>
      <c r="L2063" s="1479"/>
      <c r="M2063" s="1479"/>
      <c r="N2063" s="109"/>
      <c r="O2063" s="109"/>
      <c r="P2063" s="109"/>
      <c r="Q2063" s="109"/>
      <c r="R2063" s="109"/>
      <c r="S2063" s="109"/>
      <c r="T2063" s="312"/>
      <c r="U2063" s="312"/>
      <c r="V2063" s="312"/>
      <c r="W2063" s="312"/>
      <c r="X2063" s="2853">
        <f t="shared" ref="X2063:AD2063" si="700">SUM(X2062,X2054,X2048,X2040,X2026,X2022,X2009,X2008)</f>
        <v>0</v>
      </c>
      <c r="Y2063" s="312">
        <f t="shared" si="699"/>
        <v>74.384180000000001</v>
      </c>
      <c r="Z2063" s="766">
        <f t="shared" si="700"/>
        <v>0</v>
      </c>
      <c r="AA2063" s="312">
        <f t="shared" si="700"/>
        <v>0</v>
      </c>
      <c r="AB2063" s="312">
        <f t="shared" si="700"/>
        <v>0</v>
      </c>
      <c r="AC2063" s="312">
        <f t="shared" si="700"/>
        <v>0</v>
      </c>
      <c r="AD2063" s="312">
        <f t="shared" si="700"/>
        <v>0</v>
      </c>
      <c r="AE2063" s="312">
        <f>SUM(AE2062,AE2054,AE2048,AE2040,AE2026,AE2022,AE2009,AE2008,AE2021)</f>
        <v>74.384180000000001</v>
      </c>
      <c r="AF2063" s="898"/>
      <c r="AG2063" s="957"/>
      <c r="AH2063" s="5"/>
    </row>
    <row r="2064" spans="1:34" s="2230" customFormat="1" x14ac:dyDescent="0.25">
      <c r="A2064" s="204">
        <v>1</v>
      </c>
      <c r="B2064" s="204">
        <v>1</v>
      </c>
      <c r="C2064" s="204" t="s">
        <v>877</v>
      </c>
      <c r="D2064" s="204"/>
      <c r="E2064" s="2" t="s">
        <v>28</v>
      </c>
      <c r="F2064" s="2"/>
      <c r="G2064" s="2"/>
      <c r="H2064" s="51"/>
      <c r="I2064" s="2502"/>
      <c r="J2064" s="2502"/>
      <c r="K2064" s="2502"/>
      <c r="L2064" s="2500"/>
      <c r="M2064" s="2500"/>
      <c r="N2064" s="2496"/>
      <c r="O2064" s="2496"/>
      <c r="P2064" s="2496"/>
      <c r="Q2064" s="2496"/>
      <c r="R2064" s="2496"/>
      <c r="S2064" s="2496"/>
      <c r="T2064" s="355"/>
      <c r="U2064" s="355"/>
      <c r="V2064" s="355"/>
      <c r="W2064" s="355"/>
      <c r="X2064" s="2559"/>
      <c r="Y2064" s="355"/>
      <c r="Z2064" s="1109"/>
      <c r="AA2064" s="355"/>
      <c r="AB2064" s="355"/>
      <c r="AC2064" s="355"/>
      <c r="AD2064" s="355"/>
      <c r="AE2064" s="355"/>
      <c r="AF2064" s="2503"/>
      <c r="AG2064" s="902"/>
      <c r="AH2064" s="5"/>
    </row>
    <row r="2065" spans="1:34" s="2230" customFormat="1" x14ac:dyDescent="0.25">
      <c r="A2065" s="204">
        <v>1</v>
      </c>
      <c r="B2065" s="204">
        <v>1</v>
      </c>
      <c r="C2065" s="204" t="s">
        <v>877</v>
      </c>
      <c r="D2065" s="204" t="s">
        <v>810</v>
      </c>
      <c r="E2065" s="1011" t="s">
        <v>64</v>
      </c>
      <c r="F2065" s="1011"/>
      <c r="G2065" s="129">
        <v>300</v>
      </c>
      <c r="H2065" s="211"/>
      <c r="I2065" s="110"/>
      <c r="J2065" s="110"/>
      <c r="K2065" s="110"/>
      <c r="L2065" s="807"/>
      <c r="M2065" s="139"/>
      <c r="N2065" s="140"/>
      <c r="O2065" s="140"/>
      <c r="P2065" s="140"/>
      <c r="Q2065" s="140" t="e">
        <f>P2065/O2065*100</f>
        <v>#DIV/0!</v>
      </c>
      <c r="R2065" s="140">
        <f>N2065/G2065</f>
        <v>0</v>
      </c>
      <c r="S2065" s="140" t="e">
        <f>P2065/$E$3*12/R2065</f>
        <v>#DIV/0!</v>
      </c>
      <c r="T2065" s="312"/>
      <c r="U2065" s="312"/>
      <c r="V2065" s="312"/>
      <c r="W2065" s="312"/>
      <c r="X2065" s="2853"/>
      <c r="Y2065" s="312"/>
      <c r="Z2065" s="766"/>
      <c r="AA2065" s="312"/>
      <c r="AB2065" s="312"/>
      <c r="AC2065" s="312"/>
      <c r="AD2065" s="312"/>
      <c r="AE2065" s="312"/>
      <c r="AF2065" s="925"/>
      <c r="AG2065" s="957"/>
      <c r="AH2065" s="5"/>
    </row>
    <row r="2066" spans="1:34" s="2230" customFormat="1" x14ac:dyDescent="0.25">
      <c r="A2066" s="204">
        <v>1</v>
      </c>
      <c r="B2066" s="204">
        <v>1</v>
      </c>
      <c r="C2066" s="204" t="s">
        <v>877</v>
      </c>
      <c r="D2066" s="204" t="s">
        <v>810</v>
      </c>
      <c r="E2066" s="1011" t="s">
        <v>10</v>
      </c>
      <c r="F2066" s="1011"/>
      <c r="G2066" s="129">
        <v>300</v>
      </c>
      <c r="H2066" s="211"/>
      <c r="I2066" s="110"/>
      <c r="J2066" s="499">
        <v>1</v>
      </c>
      <c r="K2066" s="110"/>
      <c r="L2066" s="807"/>
      <c r="M2066" s="139"/>
      <c r="N2066" s="140"/>
      <c r="O2066" s="140"/>
      <c r="P2066" s="476">
        <v>12</v>
      </c>
      <c r="Q2066" s="140" t="e">
        <f>P2066/O2066*100</f>
        <v>#DIV/0!</v>
      </c>
      <c r="R2066" s="140">
        <f>N2066/G2066</f>
        <v>0</v>
      </c>
      <c r="S2066" s="140" t="e">
        <f>P2066/$E$3*12/R2066</f>
        <v>#DIV/0!</v>
      </c>
      <c r="T2066" s="312"/>
      <c r="U2066" s="312"/>
      <c r="V2066" s="312"/>
      <c r="W2066" s="312"/>
      <c r="X2066" s="2853"/>
      <c r="Y2066" s="312"/>
      <c r="Z2066" s="766"/>
      <c r="AA2066" s="312"/>
      <c r="AB2066" s="312"/>
      <c r="AC2066" s="312"/>
      <c r="AD2066" s="312"/>
      <c r="AE2066" s="312"/>
      <c r="AF2066" s="925"/>
      <c r="AG2066" s="957"/>
      <c r="AH2066" s="5"/>
    </row>
    <row r="2067" spans="1:34" s="2230" customFormat="1" x14ac:dyDescent="0.25">
      <c r="A2067" s="204">
        <v>1</v>
      </c>
      <c r="B2067" s="204">
        <v>1</v>
      </c>
      <c r="C2067" s="204" t="s">
        <v>877</v>
      </c>
      <c r="D2067" s="204" t="s">
        <v>810</v>
      </c>
      <c r="E2067" s="1011" t="s">
        <v>6</v>
      </c>
      <c r="F2067" s="1011"/>
      <c r="G2067" s="129">
        <v>300</v>
      </c>
      <c r="H2067" s="211"/>
      <c r="I2067" s="110"/>
      <c r="J2067" s="110"/>
      <c r="K2067" s="110" t="e">
        <f>J2067/I2067*100</f>
        <v>#DIV/0!</v>
      </c>
      <c r="L2067" s="807">
        <v>9.5</v>
      </c>
      <c r="M2067" s="139" t="e">
        <f>P2067/J2067</f>
        <v>#DIV/0!</v>
      </c>
      <c r="N2067" s="140">
        <f>ROUND(H2067*L2067,0)</f>
        <v>0</v>
      </c>
      <c r="O2067" s="140">
        <f>ROUND(N2067/12*$E$3,0)</f>
        <v>0</v>
      </c>
      <c r="P2067" s="140"/>
      <c r="Q2067" s="140" t="e">
        <f>P2067/O2067*100</f>
        <v>#DIV/0!</v>
      </c>
      <c r="R2067" s="140">
        <f>N2067/G2067</f>
        <v>0</v>
      </c>
      <c r="S2067" s="140" t="e">
        <f>P2067/$E$3*12/R2067</f>
        <v>#DIV/0!</v>
      </c>
      <c r="T2067" s="312"/>
      <c r="U2067" s="312"/>
      <c r="V2067" s="312"/>
      <c r="W2067" s="312"/>
      <c r="X2067" s="2853"/>
      <c r="Y2067" s="312"/>
      <c r="Z2067" s="766"/>
      <c r="AA2067" s="312"/>
      <c r="AB2067" s="312"/>
      <c r="AC2067" s="312"/>
      <c r="AD2067" s="312"/>
      <c r="AE2067" s="312"/>
      <c r="AF2067" s="925"/>
      <c r="AG2067" s="957"/>
      <c r="AH2067" s="5"/>
    </row>
    <row r="2068" spans="1:34" s="2230" customFormat="1" x14ac:dyDescent="0.25">
      <c r="A2068" s="204">
        <v>1</v>
      </c>
      <c r="B2068" s="204">
        <v>1</v>
      </c>
      <c r="C2068" s="204" t="s">
        <v>877</v>
      </c>
      <c r="D2068" s="204" t="s">
        <v>810</v>
      </c>
      <c r="E2068" s="513" t="s">
        <v>13</v>
      </c>
      <c r="F2068" s="513"/>
      <c r="G2068" s="513"/>
      <c r="H2068" s="1962"/>
      <c r="I2068" s="1460"/>
      <c r="J2068" s="1460">
        <f>SUM(J2065:J2067)</f>
        <v>1</v>
      </c>
      <c r="K2068" s="1460" t="e">
        <f>J2068/I2068*100</f>
        <v>#DIV/0!</v>
      </c>
      <c r="L2068" s="1963">
        <f>IF(H2068=0,0,N2068/H2068)</f>
        <v>0</v>
      </c>
      <c r="M2068" s="186">
        <f>P2068/J2068</f>
        <v>12</v>
      </c>
      <c r="N2068" s="1460">
        <f>SUM(N2065:N2067)</f>
        <v>0</v>
      </c>
      <c r="O2068" s="1460">
        <f>SUM(O2065:O2067)</f>
        <v>0</v>
      </c>
      <c r="P2068" s="1460">
        <f>SUM(P2065:P2067)</f>
        <v>12</v>
      </c>
      <c r="Q2068" s="140" t="e">
        <f>P2068/O2068*100</f>
        <v>#DIV/0!</v>
      </c>
      <c r="R2068" s="1241">
        <f>SUM(R2065:R2067)</f>
        <v>0</v>
      </c>
      <c r="S2068" s="140" t="e">
        <f>P2068/$E$3*12/R2068</f>
        <v>#DIV/0!</v>
      </c>
      <c r="T2068" s="2505"/>
      <c r="U2068" s="2505"/>
      <c r="V2068" s="2505"/>
      <c r="W2068" s="2505"/>
      <c r="X2068" s="2506"/>
      <c r="Y2068" s="2505"/>
      <c r="Z2068" s="2597"/>
      <c r="AA2068" s="2505"/>
      <c r="AB2068" s="2505"/>
      <c r="AC2068" s="2505"/>
      <c r="AD2068" s="2505"/>
      <c r="AE2068" s="2505"/>
      <c r="AF2068" s="1900"/>
      <c r="AG2068" s="2598"/>
      <c r="AH2068" s="5"/>
    </row>
    <row r="2069" spans="1:34" s="2230" customFormat="1" ht="30" x14ac:dyDescent="0.25">
      <c r="A2069" s="204">
        <v>1</v>
      </c>
      <c r="B2069" s="204">
        <v>1</v>
      </c>
      <c r="C2069" s="204" t="s">
        <v>877</v>
      </c>
      <c r="D2069" s="204"/>
      <c r="E2069" s="2" t="s">
        <v>123</v>
      </c>
      <c r="F2069" s="2"/>
      <c r="G2069" s="513"/>
      <c r="H2069" s="1962"/>
      <c r="I2069" s="1460"/>
      <c r="J2069" s="1460"/>
      <c r="K2069" s="1460"/>
      <c r="L2069" s="1963"/>
      <c r="M2069" s="186"/>
      <c r="N2069" s="1460"/>
      <c r="O2069" s="1460"/>
      <c r="P2069" s="1460"/>
      <c r="Q2069" s="140"/>
      <c r="R2069" s="140"/>
      <c r="S2069" s="140"/>
      <c r="T2069" s="2505"/>
      <c r="U2069" s="2505"/>
      <c r="V2069" s="2505"/>
      <c r="W2069" s="2505"/>
      <c r="X2069" s="2506"/>
      <c r="Y2069" s="2505"/>
      <c r="Z2069" s="2597"/>
      <c r="AA2069" s="2505"/>
      <c r="AB2069" s="2505"/>
      <c r="AC2069" s="2505"/>
      <c r="AD2069" s="2505"/>
      <c r="AE2069" s="2505"/>
      <c r="AF2069" s="1900"/>
      <c r="AG2069" s="2598"/>
      <c r="AH2069" s="5"/>
    </row>
    <row r="2070" spans="1:34" s="2230" customFormat="1" x14ac:dyDescent="0.25">
      <c r="A2070" s="204">
        <v>1</v>
      </c>
      <c r="B2070" s="204">
        <v>1</v>
      </c>
      <c r="C2070" s="204" t="s">
        <v>877</v>
      </c>
      <c r="D2070" s="204" t="s">
        <v>793</v>
      </c>
      <c r="E2070" s="2228" t="s">
        <v>64</v>
      </c>
      <c r="F2070" s="2228"/>
      <c r="G2070" s="129">
        <v>240</v>
      </c>
      <c r="H2070" s="207"/>
      <c r="I2070" s="110"/>
      <c r="J2070" s="110"/>
      <c r="K2070" s="110" t="e">
        <f>J2070/I2070*100</f>
        <v>#DIV/0!</v>
      </c>
      <c r="L2070" s="1602">
        <v>8</v>
      </c>
      <c r="M2070" s="139" t="e">
        <f>P2070/J2070</f>
        <v>#DIV/0!</v>
      </c>
      <c r="N2070" s="140">
        <f>ROUND(H2070*L2070,0)</f>
        <v>0</v>
      </c>
      <c r="O2070" s="140">
        <f>ROUND(N2070/12*$E$3,0)</f>
        <v>0</v>
      </c>
      <c r="P2070" s="140"/>
      <c r="Q2070" s="140" t="e">
        <f>P2070/O2070*100</f>
        <v>#DIV/0!</v>
      </c>
      <c r="R2070" s="140">
        <f>N2070/G2070</f>
        <v>0</v>
      </c>
      <c r="S2070" s="140" t="e">
        <f>P2070/$E$3*12/R2070</f>
        <v>#DIV/0!</v>
      </c>
      <c r="T2070" s="312"/>
      <c r="U2070" s="312"/>
      <c r="V2070" s="312"/>
      <c r="W2070" s="312"/>
      <c r="X2070" s="2506"/>
      <c r="Y2070" s="312"/>
      <c r="Z2070" s="2597"/>
      <c r="AA2070" s="2505"/>
      <c r="AB2070" s="2505"/>
      <c r="AC2070" s="2505"/>
      <c r="AD2070" s="312"/>
      <c r="AE2070" s="312"/>
      <c r="AF2070" s="925"/>
      <c r="AG2070" s="957"/>
      <c r="AH2070" s="5"/>
    </row>
    <row r="2071" spans="1:34" s="2230" customFormat="1" x14ac:dyDescent="0.25">
      <c r="A2071" s="204"/>
      <c r="B2071" s="204">
        <v>1</v>
      </c>
      <c r="C2071" s="204" t="s">
        <v>877</v>
      </c>
      <c r="D2071" s="204" t="s">
        <v>793</v>
      </c>
      <c r="E2071" s="2228" t="s">
        <v>44</v>
      </c>
      <c r="F2071" s="2228"/>
      <c r="G2071" s="1505">
        <v>240</v>
      </c>
      <c r="H2071" s="207"/>
      <c r="I2071" s="110"/>
      <c r="J2071" s="110"/>
      <c r="K2071" s="110"/>
      <c r="L2071" s="1602"/>
      <c r="M2071" s="139"/>
      <c r="N2071" s="140"/>
      <c r="O2071" s="140"/>
      <c r="P2071" s="140"/>
      <c r="Q2071" s="140" t="e">
        <f>P2071/O2071*100</f>
        <v>#DIV/0!</v>
      </c>
      <c r="R2071" s="140">
        <f>N2071/G2071</f>
        <v>0</v>
      </c>
      <c r="S2071" s="140" t="e">
        <f>P2071/$E$3*12/R2071</f>
        <v>#DIV/0!</v>
      </c>
      <c r="T2071" s="312"/>
      <c r="U2071" s="312"/>
      <c r="V2071" s="312"/>
      <c r="W2071" s="312"/>
      <c r="X2071" s="2506"/>
      <c r="Y2071" s="312"/>
      <c r="Z2071" s="2597"/>
      <c r="AA2071" s="2505"/>
      <c r="AB2071" s="2505"/>
      <c r="AC2071" s="2505"/>
      <c r="AD2071" s="312"/>
      <c r="AE2071" s="312"/>
      <c r="AF2071" s="925"/>
      <c r="AG2071" s="957"/>
      <c r="AH2071" s="5"/>
    </row>
    <row r="2072" spans="1:34" s="134" customFormat="1" x14ac:dyDescent="0.25">
      <c r="A2072" s="833"/>
      <c r="B2072" s="204">
        <v>1</v>
      </c>
      <c r="C2072" s="204" t="s">
        <v>877</v>
      </c>
      <c r="D2072" s="204" t="s">
        <v>793</v>
      </c>
      <c r="E2072" s="513" t="s">
        <v>150</v>
      </c>
      <c r="F2072" s="1681"/>
      <c r="G2072" s="1681"/>
      <c r="H2072" s="231"/>
      <c r="I2072" s="731"/>
      <c r="J2072" s="269">
        <f>SUM(J2070:J2071)</f>
        <v>0</v>
      </c>
      <c r="K2072" s="269" t="e">
        <f t="shared" ref="K2072:K2077" si="701">J2072/I2072*100</f>
        <v>#DIV/0!</v>
      </c>
      <c r="L2072" s="269">
        <f>L2070</f>
        <v>8</v>
      </c>
      <c r="M2072" s="269" t="e">
        <f>M2070</f>
        <v>#DIV/0!</v>
      </c>
      <c r="N2072" s="269">
        <f>SUM(N2070:N2071)</f>
        <v>0</v>
      </c>
      <c r="O2072" s="269">
        <f>SUM(O2070:O2071)</f>
        <v>0</v>
      </c>
      <c r="P2072" s="269">
        <f>SUM(P2070:P2071)</f>
        <v>0</v>
      </c>
      <c r="Q2072" s="1624" t="e">
        <f>P2072/O2072*100</f>
        <v>#DIV/0!</v>
      </c>
      <c r="R2072" s="1624">
        <f>SUM(R2070:R2071)</f>
        <v>0</v>
      </c>
      <c r="S2072" s="1624" t="e">
        <f>P2072/$E$3*12/R2072</f>
        <v>#DIV/0!</v>
      </c>
      <c r="T2072" s="316"/>
      <c r="U2072" s="316"/>
      <c r="V2072" s="316"/>
      <c r="W2072" s="316"/>
      <c r="X2072" s="739"/>
      <c r="Y2072" s="316"/>
      <c r="Z2072" s="757"/>
      <c r="AA2072" s="316"/>
      <c r="AB2072" s="316"/>
      <c r="AC2072" s="316"/>
      <c r="AD2072" s="316"/>
      <c r="AE2072" s="316"/>
      <c r="AF2072" s="890"/>
      <c r="AG2072" s="313"/>
      <c r="AH2072" s="5"/>
    </row>
    <row r="2073" spans="1:34" s="2230" customFormat="1" ht="29.25" x14ac:dyDescent="0.25">
      <c r="A2073" s="204">
        <v>1</v>
      </c>
      <c r="B2073" s="204">
        <v>1</v>
      </c>
      <c r="C2073" s="204" t="s">
        <v>877</v>
      </c>
      <c r="D2073" s="204" t="s">
        <v>793</v>
      </c>
      <c r="E2073" s="690" t="s">
        <v>135</v>
      </c>
      <c r="F2073" s="690"/>
      <c r="G2073" s="690"/>
      <c r="H2073" s="1962"/>
      <c r="I2073" s="2508"/>
      <c r="J2073" s="2508">
        <f>SUM(J2072,J2068)</f>
        <v>1</v>
      </c>
      <c r="K2073" s="2508" t="e">
        <f t="shared" si="701"/>
        <v>#DIV/0!</v>
      </c>
      <c r="L2073" s="2273" t="e">
        <f>N2073/H2073</f>
        <v>#DIV/0!</v>
      </c>
      <c r="M2073" s="2508">
        <f>P2073/J2073</f>
        <v>12</v>
      </c>
      <c r="N2073" s="2508">
        <f>SUM(N2072,N2068)</f>
        <v>0</v>
      </c>
      <c r="O2073" s="2508">
        <f>SUM(O2072,O2068)</f>
        <v>0</v>
      </c>
      <c r="P2073" s="2508">
        <f>SUM(P2072,P2068)</f>
        <v>12</v>
      </c>
      <c r="Q2073" s="140" t="e">
        <f>P2073/O2073*100</f>
        <v>#DIV/0!</v>
      </c>
      <c r="R2073" s="2508">
        <f>SUM(R2072,R2068)</f>
        <v>0</v>
      </c>
      <c r="S2073" s="140" t="e">
        <f>P2073/$E$3*12/R2073</f>
        <v>#DIV/0!</v>
      </c>
      <c r="T2073" s="2273"/>
      <c r="U2073" s="2273"/>
      <c r="V2073" s="2273"/>
      <c r="W2073" s="2273"/>
      <c r="X2073" s="856">
        <f>T2073/12*$E$3+(U2073-T2073)/11*3+(V2073-U2073)/10*2+(W2073-V2073)/9*1</f>
        <v>0</v>
      </c>
      <c r="Y2073" s="3585">
        <f>AE2073-AD2073-AA2073-Z2073</f>
        <v>22.61683</v>
      </c>
      <c r="Z2073" s="2771"/>
      <c r="AA2073" s="328"/>
      <c r="AB2073" s="2497">
        <f>Y2073-X2073</f>
        <v>22.61683</v>
      </c>
      <c r="AC2073" s="2497"/>
      <c r="AD2073" s="2273"/>
      <c r="AE2073" s="3585">
        <v>22.61683</v>
      </c>
      <c r="AF2073" s="1906"/>
      <c r="AG2073" s="2593"/>
      <c r="AH2073" s="5"/>
    </row>
    <row r="2074" spans="1:34" s="2230" customFormat="1" x14ac:dyDescent="0.25">
      <c r="A2074" s="204">
        <v>1</v>
      </c>
      <c r="B2074" s="204">
        <v>1</v>
      </c>
      <c r="C2074" s="204" t="s">
        <v>877</v>
      </c>
      <c r="D2074" s="204"/>
      <c r="E2074" s="690" t="s">
        <v>197</v>
      </c>
      <c r="F2074" s="690"/>
      <c r="G2074" s="690"/>
      <c r="H2074" s="265"/>
      <c r="I2074" s="2508"/>
      <c r="J2074" s="265">
        <f>J2077</f>
        <v>1</v>
      </c>
      <c r="K2074" s="2508" t="e">
        <f t="shared" si="701"/>
        <v>#DIV/0!</v>
      </c>
      <c r="L2074" s="1967"/>
      <c r="M2074" s="1224"/>
      <c r="N2074" s="2510"/>
      <c r="O2074" s="2510"/>
      <c r="P2074" s="2510"/>
      <c r="Q2074" s="267"/>
      <c r="R2074" s="2510"/>
      <c r="S2074" s="267"/>
      <c r="T2074" s="2391"/>
      <c r="U2074" s="2391"/>
      <c r="V2074" s="2391"/>
      <c r="W2074" s="2391"/>
      <c r="X2074" s="2359"/>
      <c r="Y2074" s="2391"/>
      <c r="Z2074" s="2724"/>
      <c r="AA2074" s="2723"/>
      <c r="AB2074" s="2723"/>
      <c r="AC2074" s="2723"/>
      <c r="AD2074" s="2391"/>
      <c r="AE2074" s="2391"/>
      <c r="AF2074" s="1906"/>
      <c r="AG2074" s="2725"/>
      <c r="AH2074" s="5"/>
    </row>
    <row r="2075" spans="1:34" s="2230" customFormat="1" x14ac:dyDescent="0.25">
      <c r="A2075" s="204">
        <v>1</v>
      </c>
      <c r="B2075" s="204">
        <v>1</v>
      </c>
      <c r="C2075" s="204" t="s">
        <v>877</v>
      </c>
      <c r="D2075" s="204"/>
      <c r="E2075" s="685" t="s">
        <v>198</v>
      </c>
      <c r="F2075" s="685"/>
      <c r="G2075" s="685"/>
      <c r="H2075" s="209"/>
      <c r="I2075" s="2509"/>
      <c r="J2075" s="209">
        <f>J2077-J2076</f>
        <v>1</v>
      </c>
      <c r="K2075" s="2509" t="e">
        <f t="shared" si="701"/>
        <v>#DIV/0!</v>
      </c>
      <c r="L2075" s="1712"/>
      <c r="M2075" s="1224"/>
      <c r="N2075" s="2564"/>
      <c r="O2075" s="2564"/>
      <c r="P2075" s="2564"/>
      <c r="Q2075" s="267"/>
      <c r="R2075" s="2564"/>
      <c r="S2075" s="267"/>
      <c r="T2075" s="2565"/>
      <c r="U2075" s="2565"/>
      <c r="V2075" s="2565"/>
      <c r="W2075" s="2565"/>
      <c r="X2075" s="2359"/>
      <c r="Y2075" s="2565"/>
      <c r="Z2075" s="2727"/>
      <c r="AA2075" s="2726"/>
      <c r="AB2075" s="2726"/>
      <c r="AC2075" s="2726"/>
      <c r="AD2075" s="2565"/>
      <c r="AE2075" s="2565"/>
      <c r="AF2075" s="2511"/>
      <c r="AG2075" s="2702"/>
      <c r="AH2075" s="5"/>
    </row>
    <row r="2076" spans="1:34" s="2230" customFormat="1" ht="30" x14ac:dyDescent="0.25">
      <c r="A2076" s="204">
        <v>1</v>
      </c>
      <c r="B2076" s="204">
        <v>1</v>
      </c>
      <c r="C2076" s="204" t="s">
        <v>877</v>
      </c>
      <c r="D2076" s="204"/>
      <c r="E2076" s="685" t="s">
        <v>199</v>
      </c>
      <c r="F2076" s="685"/>
      <c r="G2076" s="685"/>
      <c r="H2076" s="2137"/>
      <c r="I2076" s="2509"/>
      <c r="J2076" s="2137"/>
      <c r="K2076" s="2509" t="e">
        <f t="shared" si="701"/>
        <v>#DIV/0!</v>
      </c>
      <c r="L2076" s="1602"/>
      <c r="M2076" s="1245"/>
      <c r="N2076" s="2564"/>
      <c r="O2076" s="2509"/>
      <c r="P2076" s="2509"/>
      <c r="Q2076" s="267"/>
      <c r="R2076" s="2564"/>
      <c r="S2076" s="267"/>
      <c r="T2076" s="2363"/>
      <c r="U2076" s="2363"/>
      <c r="V2076" s="2363"/>
      <c r="W2076" s="2363"/>
      <c r="X2076" s="2359"/>
      <c r="Y2076" s="2565"/>
      <c r="Z2076" s="2763"/>
      <c r="AA2076" s="2762"/>
      <c r="AB2076" s="2762"/>
      <c r="AC2076" s="2726"/>
      <c r="AD2076" s="2565"/>
      <c r="AE2076" s="2565"/>
      <c r="AF2076" s="2511"/>
      <c r="AG2076" s="2702"/>
      <c r="AH2076" s="5"/>
    </row>
    <row r="2077" spans="1:34" s="2230" customFormat="1" ht="30" thickBot="1" x14ac:dyDescent="0.3">
      <c r="A2077" s="204"/>
      <c r="B2077" s="204">
        <v>1</v>
      </c>
      <c r="C2077" s="204" t="s">
        <v>877</v>
      </c>
      <c r="D2077" s="204"/>
      <c r="E2077" s="690" t="s">
        <v>204</v>
      </c>
      <c r="F2077" s="690"/>
      <c r="G2077" s="690"/>
      <c r="H2077" s="2137"/>
      <c r="I2077" s="2855"/>
      <c r="J2077" s="3666">
        <v>1</v>
      </c>
      <c r="K2077" s="2508" t="e">
        <f t="shared" si="701"/>
        <v>#DIV/0!</v>
      </c>
      <c r="L2077" s="2856"/>
      <c r="M2077" s="1139"/>
      <c r="N2077" s="2729"/>
      <c r="O2077" s="2568"/>
      <c r="P2077" s="2568"/>
      <c r="Q2077" s="1788"/>
      <c r="R2077" s="2729"/>
      <c r="S2077" s="1788"/>
      <c r="T2077" s="2781"/>
      <c r="U2077" s="2781"/>
      <c r="V2077" s="2781"/>
      <c r="W2077" s="2781"/>
      <c r="X2077" s="2266">
        <f>T2077/12*$E$3+(U2077-T2077)/11*3+(V2077-U2077)/10*2+(W2077-V2077)/9*1</f>
        <v>0</v>
      </c>
      <c r="Y2077" s="3596">
        <f t="shared" ref="Y2077:Y2078" si="702">AE2077-AD2077-Z2077-AA2077</f>
        <v>5.0813300000000003</v>
      </c>
      <c r="Z2077" s="2765"/>
      <c r="AA2077" s="2764"/>
      <c r="AB2077" s="2764">
        <f>Y2077-X2077</f>
        <v>5.0813300000000003</v>
      </c>
      <c r="AC2077" s="2731"/>
      <c r="AD2077" s="2569"/>
      <c r="AE2077" s="3596">
        <v>5.0813300000000003</v>
      </c>
      <c r="AF2077" s="2857"/>
      <c r="AG2077" s="2733"/>
      <c r="AH2077" s="5"/>
    </row>
    <row r="2078" spans="1:34" s="2230" customFormat="1" ht="15.75" thickBot="1" x14ac:dyDescent="0.3">
      <c r="A2078" s="204">
        <v>1</v>
      </c>
      <c r="B2078" s="204">
        <v>1</v>
      </c>
      <c r="C2078" s="204" t="s">
        <v>877</v>
      </c>
      <c r="D2078" s="204"/>
      <c r="E2078" s="669" t="s">
        <v>370</v>
      </c>
      <c r="F2078" s="2571"/>
      <c r="G2078" s="2571"/>
      <c r="H2078" s="2858"/>
      <c r="I2078" s="1985"/>
      <c r="J2078" s="1985"/>
      <c r="K2078" s="2859"/>
      <c r="L2078" s="1984"/>
      <c r="M2078" s="1984"/>
      <c r="N2078" s="1985"/>
      <c r="O2078" s="1985"/>
      <c r="P2078" s="1985">
        <f>SUM(P2073,P2006)</f>
        <v>84</v>
      </c>
      <c r="Q2078" s="1985"/>
      <c r="R2078" s="1985"/>
      <c r="S2078" s="1985"/>
      <c r="T2078" s="1984"/>
      <c r="U2078" s="1984"/>
      <c r="V2078" s="1984"/>
      <c r="W2078" s="1984"/>
      <c r="X2078" s="2574">
        <f t="shared" ref="X2078:AD2078" si="703">X2077+X2073+X2063+X2006</f>
        <v>0</v>
      </c>
      <c r="Y2078" s="3427">
        <f t="shared" si="702"/>
        <v>407.71520999999996</v>
      </c>
      <c r="Z2078" s="2766">
        <f t="shared" si="703"/>
        <v>0</v>
      </c>
      <c r="AA2078" s="1984">
        <f t="shared" si="703"/>
        <v>0</v>
      </c>
      <c r="AB2078" s="1984">
        <f t="shared" si="703"/>
        <v>333.33102999999994</v>
      </c>
      <c r="AC2078" s="1984">
        <f t="shared" si="703"/>
        <v>0</v>
      </c>
      <c r="AD2078" s="1984">
        <f t="shared" si="703"/>
        <v>0</v>
      </c>
      <c r="AE2078" s="3427">
        <f>AE2077+AE2073+AE2063+AE2006</f>
        <v>407.71520999999996</v>
      </c>
      <c r="AF2078" s="2576"/>
      <c r="AG2078" s="2767"/>
      <c r="AH2078" s="5"/>
    </row>
    <row r="2079" spans="1:34" x14ac:dyDescent="0.25">
      <c r="A2079" s="204">
        <v>1</v>
      </c>
      <c r="B2079" s="204">
        <v>1</v>
      </c>
      <c r="E2079" s="2681" t="s">
        <v>173</v>
      </c>
      <c r="F2079" s="2681"/>
      <c r="G2079" s="2681"/>
      <c r="H2079" s="2860"/>
      <c r="I2079" s="2738"/>
      <c r="J2079" s="2861"/>
      <c r="K2079" s="2738"/>
      <c r="L2079" s="2793"/>
      <c r="M2079" s="2793"/>
      <c r="N2079" s="2738"/>
      <c r="O2079" s="2738"/>
      <c r="P2079" s="2738"/>
      <c r="Q2079" s="2738"/>
      <c r="R2079" s="2738"/>
      <c r="S2079" s="2738"/>
      <c r="T2079" s="2527"/>
      <c r="U2079" s="2527"/>
      <c r="V2079" s="2527"/>
      <c r="W2079" s="2527"/>
      <c r="X2079" s="2794">
        <f>X2078</f>
        <v>0</v>
      </c>
      <c r="Y2079" s="2527">
        <f t="shared" ref="Y2079:AE2079" si="704">Y2078</f>
        <v>407.71520999999996</v>
      </c>
      <c r="Z2079" s="1279">
        <f t="shared" si="704"/>
        <v>0</v>
      </c>
      <c r="AA2079" s="2527">
        <f>AA2078</f>
        <v>0</v>
      </c>
      <c r="AB2079" s="2527">
        <f t="shared" si="704"/>
        <v>333.33102999999994</v>
      </c>
      <c r="AC2079" s="2527">
        <f>AC2078</f>
        <v>0</v>
      </c>
      <c r="AD2079" s="2527">
        <f t="shared" si="704"/>
        <v>0</v>
      </c>
      <c r="AE2079" s="2527">
        <f t="shared" si="704"/>
        <v>407.71520999999996</v>
      </c>
      <c r="AF2079" s="2862"/>
      <c r="AG2079" s="845"/>
    </row>
    <row r="2080" spans="1:34" ht="29.25" x14ac:dyDescent="0.25">
      <c r="A2080" s="204">
        <v>1</v>
      </c>
      <c r="B2080" s="204">
        <v>1</v>
      </c>
      <c r="E2080" s="2094" t="s">
        <v>77</v>
      </c>
      <c r="F2080" s="2094"/>
      <c r="G2080" s="2094"/>
      <c r="H2080" s="1881"/>
      <c r="I2080" s="2070"/>
      <c r="J2080" s="2070">
        <f>J2006</f>
        <v>8</v>
      </c>
      <c r="K2080" s="2070" t="e">
        <f>J2080/I2080*100</f>
        <v>#DIV/0!</v>
      </c>
      <c r="L2080" s="1886" t="e">
        <f>N2080/H2080</f>
        <v>#DIV/0!</v>
      </c>
      <c r="M2080" s="1886">
        <f>P2080/J2080</f>
        <v>9</v>
      </c>
      <c r="N2080" s="2070">
        <f>N2006</f>
        <v>0</v>
      </c>
      <c r="O2080" s="2070">
        <f>O2006</f>
        <v>0</v>
      </c>
      <c r="P2080" s="2070">
        <f>P2006</f>
        <v>72</v>
      </c>
      <c r="Q2080" s="1883" t="e">
        <f>P2080/O2080*100</f>
        <v>#DIV/0!</v>
      </c>
      <c r="R2080" s="2070">
        <f>R2006</f>
        <v>0</v>
      </c>
      <c r="S2080" s="1883" t="e">
        <f>P2080/$E$3*12/R2080</f>
        <v>#DIV/0!</v>
      </c>
      <c r="T2080" s="2739"/>
      <c r="U2080" s="2739"/>
      <c r="V2080" s="2739"/>
      <c r="W2080" s="2739"/>
      <c r="X2080" s="2794">
        <f t="shared" ref="X2080:AE2080" si="705">X2006</f>
        <v>0</v>
      </c>
      <c r="Y2080" s="2739">
        <f t="shared" si="705"/>
        <v>305.63286999999997</v>
      </c>
      <c r="Z2080" s="1029">
        <f t="shared" si="705"/>
        <v>0</v>
      </c>
      <c r="AA2080" s="2739">
        <f t="shared" si="705"/>
        <v>0</v>
      </c>
      <c r="AB2080" s="2739">
        <f t="shared" si="705"/>
        <v>305.63286999999997</v>
      </c>
      <c r="AC2080" s="2739">
        <f t="shared" si="705"/>
        <v>0</v>
      </c>
      <c r="AD2080" s="2739">
        <f t="shared" si="705"/>
        <v>0</v>
      </c>
      <c r="AE2080" s="2739">
        <f t="shared" si="705"/>
        <v>305.63286999999997</v>
      </c>
      <c r="AF2080" s="946"/>
      <c r="AG2080" s="919"/>
    </row>
    <row r="2081" spans="1:260" s="833" customFormat="1" x14ac:dyDescent="0.25">
      <c r="A2081" s="204">
        <v>1</v>
      </c>
      <c r="B2081" s="204">
        <v>1</v>
      </c>
      <c r="C2081" s="204"/>
      <c r="D2081" s="204"/>
      <c r="E2081" s="159" t="s">
        <v>194</v>
      </c>
      <c r="F2081" s="159"/>
      <c r="G2081" s="160"/>
      <c r="H2081" s="1891"/>
      <c r="I2081" s="732"/>
      <c r="J2081" s="732"/>
      <c r="K2081" s="732"/>
      <c r="L2081" s="2534"/>
      <c r="M2081" s="2534"/>
      <c r="N2081" s="2535"/>
      <c r="O2081" s="2535"/>
      <c r="P2081" s="2535"/>
      <c r="Q2081" s="2535"/>
      <c r="R2081" s="2535"/>
      <c r="S2081" s="2535"/>
      <c r="T2081" s="2794"/>
      <c r="U2081" s="2794"/>
      <c r="V2081" s="2794"/>
      <c r="W2081" s="2794"/>
      <c r="X2081" s="2794">
        <f t="shared" ref="X2081:AE2081" si="706">X2008</f>
        <v>0</v>
      </c>
      <c r="Y2081" s="2794">
        <f t="shared" si="706"/>
        <v>0</v>
      </c>
      <c r="Z2081" s="2795">
        <f t="shared" si="706"/>
        <v>0</v>
      </c>
      <c r="AA2081" s="2794">
        <f t="shared" si="706"/>
        <v>0</v>
      </c>
      <c r="AB2081" s="2794">
        <f t="shared" si="706"/>
        <v>0</v>
      </c>
      <c r="AC2081" s="2796">
        <f t="shared" si="706"/>
        <v>0</v>
      </c>
      <c r="AD2081" s="2796">
        <f t="shared" si="706"/>
        <v>0</v>
      </c>
      <c r="AE2081" s="2794">
        <f t="shared" si="706"/>
        <v>0</v>
      </c>
      <c r="AF2081" s="909"/>
      <c r="AG2081" s="2602"/>
      <c r="AH2081" s="138"/>
      <c r="AI2081" s="138"/>
      <c r="AJ2081" s="138"/>
      <c r="AK2081" s="138"/>
      <c r="AL2081" s="138"/>
      <c r="AM2081" s="138"/>
      <c r="AN2081" s="138"/>
      <c r="AO2081" s="138"/>
      <c r="AP2081" s="138"/>
      <c r="AQ2081" s="138"/>
      <c r="AR2081" s="138"/>
      <c r="AS2081" s="138"/>
      <c r="AT2081" s="138"/>
      <c r="AU2081" s="138"/>
      <c r="AV2081" s="138"/>
      <c r="AW2081" s="138"/>
      <c r="AX2081" s="138"/>
      <c r="AY2081" s="138"/>
      <c r="AZ2081" s="138"/>
      <c r="BA2081" s="138"/>
      <c r="BB2081" s="138"/>
      <c r="BC2081" s="138"/>
      <c r="BD2081" s="138"/>
      <c r="BE2081" s="138"/>
      <c r="BF2081" s="138"/>
      <c r="BG2081" s="138"/>
      <c r="BH2081" s="138"/>
      <c r="BI2081" s="138"/>
      <c r="BJ2081" s="138"/>
      <c r="BK2081" s="138"/>
      <c r="BL2081" s="138"/>
      <c r="BM2081" s="138"/>
      <c r="BN2081" s="138"/>
      <c r="BO2081" s="138"/>
      <c r="BP2081" s="138"/>
      <c r="BQ2081" s="138"/>
      <c r="BR2081" s="138"/>
      <c r="BS2081" s="138"/>
      <c r="BT2081" s="138"/>
      <c r="BU2081" s="138"/>
      <c r="BV2081" s="138"/>
      <c r="BW2081" s="138"/>
      <c r="BX2081" s="138"/>
      <c r="BY2081" s="138"/>
      <c r="BZ2081" s="138"/>
      <c r="CA2081" s="138"/>
      <c r="CB2081" s="138"/>
      <c r="CC2081" s="138"/>
      <c r="CD2081" s="138"/>
      <c r="CE2081" s="138"/>
      <c r="CF2081" s="138"/>
      <c r="CG2081" s="138"/>
      <c r="CH2081" s="138"/>
      <c r="CI2081" s="138"/>
      <c r="CJ2081" s="138"/>
      <c r="CK2081" s="138"/>
      <c r="CL2081" s="138"/>
      <c r="CM2081" s="138"/>
      <c r="CN2081" s="138"/>
      <c r="CO2081" s="138"/>
      <c r="CP2081" s="138"/>
      <c r="CQ2081" s="138"/>
      <c r="CR2081" s="138"/>
      <c r="CS2081" s="138"/>
      <c r="CT2081" s="138"/>
      <c r="CU2081" s="138"/>
      <c r="CV2081" s="138"/>
      <c r="CW2081" s="138"/>
      <c r="CX2081" s="138"/>
      <c r="CY2081" s="138"/>
      <c r="CZ2081" s="138"/>
      <c r="DA2081" s="138"/>
      <c r="DB2081" s="138"/>
      <c r="DC2081" s="138"/>
      <c r="DD2081" s="138"/>
      <c r="DE2081" s="138"/>
      <c r="DF2081" s="138"/>
      <c r="DG2081" s="138"/>
      <c r="DH2081" s="138"/>
      <c r="DI2081" s="138"/>
      <c r="DJ2081" s="138"/>
      <c r="DK2081" s="138"/>
      <c r="DL2081" s="138"/>
      <c r="DM2081" s="138"/>
      <c r="DN2081" s="138"/>
      <c r="DO2081" s="138"/>
      <c r="DP2081" s="138"/>
      <c r="DQ2081" s="138"/>
      <c r="DR2081" s="138"/>
      <c r="DS2081" s="138"/>
      <c r="DT2081" s="138"/>
      <c r="DU2081" s="138"/>
      <c r="DV2081" s="138"/>
      <c r="DW2081" s="138"/>
      <c r="DX2081" s="138"/>
      <c r="DY2081" s="138"/>
      <c r="DZ2081" s="138"/>
      <c r="EA2081" s="138"/>
      <c r="EB2081" s="138"/>
      <c r="EC2081" s="138"/>
      <c r="ED2081" s="138"/>
      <c r="EE2081" s="138"/>
      <c r="EF2081" s="138"/>
      <c r="EG2081" s="138"/>
      <c r="EH2081" s="138"/>
      <c r="EI2081" s="138"/>
      <c r="EJ2081" s="138"/>
      <c r="EK2081" s="138"/>
      <c r="EL2081" s="138"/>
      <c r="EM2081" s="138"/>
      <c r="EN2081" s="138"/>
      <c r="EO2081" s="138"/>
      <c r="EP2081" s="138"/>
      <c r="EQ2081" s="138"/>
      <c r="ER2081" s="138"/>
      <c r="ES2081" s="138"/>
      <c r="ET2081" s="138"/>
      <c r="EU2081" s="138"/>
      <c r="EV2081" s="138"/>
      <c r="EW2081" s="138"/>
      <c r="EX2081" s="138"/>
      <c r="EY2081" s="138"/>
      <c r="EZ2081" s="138"/>
      <c r="FA2081" s="138"/>
      <c r="FB2081" s="138"/>
      <c r="FC2081" s="138"/>
      <c r="FD2081" s="138"/>
      <c r="FE2081" s="138"/>
      <c r="FF2081" s="138"/>
      <c r="FG2081" s="138"/>
      <c r="FH2081" s="138"/>
      <c r="FI2081" s="138"/>
      <c r="FJ2081" s="138"/>
      <c r="FK2081" s="138"/>
      <c r="FL2081" s="138"/>
      <c r="FM2081" s="138"/>
      <c r="FN2081" s="138"/>
      <c r="FO2081" s="138"/>
      <c r="FP2081" s="138"/>
      <c r="FQ2081" s="138"/>
      <c r="FR2081" s="138"/>
      <c r="FS2081" s="138"/>
      <c r="FT2081" s="138"/>
      <c r="FU2081" s="138"/>
      <c r="FV2081" s="138"/>
      <c r="FW2081" s="138"/>
      <c r="FX2081" s="138"/>
      <c r="FY2081" s="138"/>
      <c r="FZ2081" s="138"/>
      <c r="GA2081" s="138"/>
      <c r="GB2081" s="138"/>
      <c r="GC2081" s="138"/>
      <c r="GD2081" s="138"/>
      <c r="GE2081" s="138"/>
      <c r="GF2081" s="138"/>
      <c r="GG2081" s="138"/>
      <c r="GH2081" s="138"/>
      <c r="GI2081" s="138"/>
      <c r="GJ2081" s="138"/>
      <c r="GK2081" s="138"/>
      <c r="GL2081" s="138"/>
      <c r="GM2081" s="138"/>
      <c r="GN2081" s="138"/>
      <c r="GO2081" s="138"/>
      <c r="GP2081" s="138"/>
      <c r="GQ2081" s="138"/>
      <c r="GR2081" s="138"/>
      <c r="GS2081" s="138"/>
      <c r="GT2081" s="138"/>
      <c r="GU2081" s="138"/>
      <c r="GV2081" s="138"/>
      <c r="GW2081" s="138"/>
      <c r="GX2081" s="138"/>
      <c r="GY2081" s="138"/>
      <c r="GZ2081" s="138"/>
      <c r="HA2081" s="138"/>
      <c r="HB2081" s="138"/>
      <c r="HC2081" s="138"/>
      <c r="HD2081" s="138"/>
      <c r="HE2081" s="138"/>
      <c r="HF2081" s="138"/>
      <c r="HG2081" s="138"/>
      <c r="HH2081" s="138"/>
      <c r="HI2081" s="138"/>
      <c r="HJ2081" s="138"/>
      <c r="HK2081" s="138"/>
      <c r="HL2081" s="138"/>
      <c r="HM2081" s="138"/>
      <c r="HN2081" s="138"/>
      <c r="HO2081" s="138"/>
      <c r="HP2081" s="138"/>
      <c r="HQ2081" s="138"/>
      <c r="HR2081" s="138"/>
      <c r="HS2081" s="138"/>
      <c r="HT2081" s="138"/>
      <c r="HU2081" s="138"/>
      <c r="HV2081" s="138"/>
      <c r="HW2081" s="138"/>
      <c r="HX2081" s="138"/>
      <c r="HY2081" s="138"/>
      <c r="HZ2081" s="138"/>
      <c r="IA2081" s="138"/>
      <c r="IB2081" s="138"/>
      <c r="IC2081" s="138"/>
      <c r="ID2081" s="138"/>
      <c r="IE2081" s="138"/>
      <c r="IF2081" s="138"/>
      <c r="IG2081" s="138"/>
      <c r="IH2081" s="138"/>
      <c r="II2081" s="138"/>
      <c r="IJ2081" s="138"/>
      <c r="IK2081" s="138"/>
      <c r="IL2081" s="138"/>
      <c r="IM2081" s="138"/>
      <c r="IN2081" s="138"/>
      <c r="IO2081" s="138"/>
      <c r="IP2081" s="138"/>
      <c r="IQ2081" s="138"/>
      <c r="IR2081" s="138"/>
      <c r="IS2081" s="138"/>
      <c r="IT2081" s="138"/>
      <c r="IU2081" s="138"/>
      <c r="IV2081" s="138"/>
      <c r="IW2081" s="138"/>
      <c r="IX2081" s="138"/>
      <c r="IY2081" s="138"/>
      <c r="IZ2081" s="138"/>
    </row>
    <row r="2082" spans="1:260" s="833" customFormat="1" x14ac:dyDescent="0.25">
      <c r="A2082" s="204"/>
      <c r="B2082" s="204">
        <v>1</v>
      </c>
      <c r="C2082" s="204"/>
      <c r="D2082" s="204"/>
      <c r="E2082" s="573" t="s">
        <v>381</v>
      </c>
      <c r="F2082" s="159"/>
      <c r="G2082" s="160"/>
      <c r="H2082" s="1891"/>
      <c r="I2082" s="732"/>
      <c r="J2082" s="732"/>
      <c r="K2082" s="732"/>
      <c r="L2082" s="2534"/>
      <c r="M2082" s="2534"/>
      <c r="N2082" s="2535"/>
      <c r="O2082" s="2535"/>
      <c r="P2082" s="2535"/>
      <c r="Q2082" s="2535"/>
      <c r="R2082" s="2535"/>
      <c r="S2082" s="2535"/>
      <c r="T2082" s="2794"/>
      <c r="U2082" s="2794"/>
      <c r="V2082" s="2794"/>
      <c r="W2082" s="2794"/>
      <c r="X2082" s="2794">
        <f t="shared" ref="X2082:AE2082" si="707">X2009</f>
        <v>0</v>
      </c>
      <c r="Y2082" s="2794">
        <f t="shared" si="707"/>
        <v>0</v>
      </c>
      <c r="Z2082" s="2795">
        <f t="shared" si="707"/>
        <v>0</v>
      </c>
      <c r="AA2082" s="2794">
        <f t="shared" si="707"/>
        <v>0</v>
      </c>
      <c r="AB2082" s="2794">
        <f t="shared" si="707"/>
        <v>0</v>
      </c>
      <c r="AC2082" s="2796">
        <f t="shared" si="707"/>
        <v>0</v>
      </c>
      <c r="AD2082" s="2796">
        <f t="shared" si="707"/>
        <v>0</v>
      </c>
      <c r="AE2082" s="2794">
        <f t="shared" si="707"/>
        <v>0</v>
      </c>
      <c r="AF2082" s="909"/>
      <c r="AG2082" s="2602"/>
      <c r="AH2082" s="138"/>
      <c r="AI2082" s="138"/>
      <c r="AJ2082" s="138"/>
      <c r="AK2082" s="138"/>
      <c r="AL2082" s="138"/>
      <c r="AM2082" s="138"/>
      <c r="AN2082" s="138"/>
      <c r="AO2082" s="138"/>
      <c r="AP2082" s="138"/>
      <c r="AQ2082" s="138"/>
      <c r="AR2082" s="138"/>
      <c r="AS2082" s="138"/>
      <c r="AT2082" s="138"/>
      <c r="AU2082" s="138"/>
      <c r="AV2082" s="138"/>
      <c r="AW2082" s="138"/>
      <c r="AX2082" s="138"/>
      <c r="AY2082" s="138"/>
      <c r="AZ2082" s="138"/>
      <c r="BA2082" s="138"/>
      <c r="BB2082" s="138"/>
      <c r="BC2082" s="138"/>
      <c r="BD2082" s="138"/>
      <c r="BE2082" s="138"/>
      <c r="BF2082" s="138"/>
      <c r="BG2082" s="138"/>
      <c r="BH2082" s="138"/>
      <c r="BI2082" s="138"/>
      <c r="BJ2082" s="138"/>
      <c r="BK2082" s="138"/>
      <c r="BL2082" s="138"/>
      <c r="BM2082" s="138"/>
      <c r="BN2082" s="138"/>
      <c r="BO2082" s="138"/>
      <c r="BP2082" s="138"/>
      <c r="BQ2082" s="138"/>
      <c r="BR2082" s="138"/>
      <c r="BS2082" s="138"/>
      <c r="BT2082" s="138"/>
      <c r="BU2082" s="138"/>
      <c r="BV2082" s="138"/>
      <c r="BW2082" s="138"/>
      <c r="BX2082" s="138"/>
      <c r="BY2082" s="138"/>
      <c r="BZ2082" s="138"/>
      <c r="CA2082" s="138"/>
      <c r="CB2082" s="138"/>
      <c r="CC2082" s="138"/>
      <c r="CD2082" s="138"/>
      <c r="CE2082" s="138"/>
      <c r="CF2082" s="138"/>
      <c r="CG2082" s="138"/>
      <c r="CH2082" s="138"/>
      <c r="CI2082" s="138"/>
      <c r="CJ2082" s="138"/>
      <c r="CK2082" s="138"/>
      <c r="CL2082" s="138"/>
      <c r="CM2082" s="138"/>
      <c r="CN2082" s="138"/>
      <c r="CO2082" s="138"/>
      <c r="CP2082" s="138"/>
      <c r="CQ2082" s="138"/>
      <c r="CR2082" s="138"/>
      <c r="CS2082" s="138"/>
      <c r="CT2082" s="138"/>
      <c r="CU2082" s="138"/>
      <c r="CV2082" s="138"/>
      <c r="CW2082" s="138"/>
      <c r="CX2082" s="138"/>
      <c r="CY2082" s="138"/>
      <c r="CZ2082" s="138"/>
      <c r="DA2082" s="138"/>
      <c r="DB2082" s="138"/>
      <c r="DC2082" s="138"/>
      <c r="DD2082" s="138"/>
      <c r="DE2082" s="138"/>
      <c r="DF2082" s="138"/>
      <c r="DG2082" s="138"/>
      <c r="DH2082" s="138"/>
      <c r="DI2082" s="138"/>
      <c r="DJ2082" s="138"/>
      <c r="DK2082" s="138"/>
      <c r="DL2082" s="138"/>
      <c r="DM2082" s="138"/>
      <c r="DN2082" s="138"/>
      <c r="DO2082" s="138"/>
      <c r="DP2082" s="138"/>
      <c r="DQ2082" s="138"/>
      <c r="DR2082" s="138"/>
      <c r="DS2082" s="138"/>
      <c r="DT2082" s="138"/>
      <c r="DU2082" s="138"/>
      <c r="DV2082" s="138"/>
      <c r="DW2082" s="138"/>
      <c r="DX2082" s="138"/>
      <c r="DY2082" s="138"/>
      <c r="DZ2082" s="138"/>
      <c r="EA2082" s="138"/>
      <c r="EB2082" s="138"/>
      <c r="EC2082" s="138"/>
      <c r="ED2082" s="138"/>
      <c r="EE2082" s="138"/>
      <c r="EF2082" s="138"/>
      <c r="EG2082" s="138"/>
      <c r="EH2082" s="138"/>
      <c r="EI2082" s="138"/>
      <c r="EJ2082" s="138"/>
      <c r="EK2082" s="138"/>
      <c r="EL2082" s="138"/>
      <c r="EM2082" s="138"/>
      <c r="EN2082" s="138"/>
      <c r="EO2082" s="138"/>
      <c r="EP2082" s="138"/>
      <c r="EQ2082" s="138"/>
      <c r="ER2082" s="138"/>
      <c r="ES2082" s="138"/>
      <c r="ET2082" s="138"/>
      <c r="EU2082" s="138"/>
      <c r="EV2082" s="138"/>
      <c r="EW2082" s="138"/>
      <c r="EX2082" s="138"/>
      <c r="EY2082" s="138"/>
      <c r="EZ2082" s="138"/>
      <c r="FA2082" s="138"/>
      <c r="FB2082" s="138"/>
      <c r="FC2082" s="138"/>
      <c r="FD2082" s="138"/>
      <c r="FE2082" s="138"/>
      <c r="FF2082" s="138"/>
      <c r="FG2082" s="138"/>
      <c r="FH2082" s="138"/>
      <c r="FI2082" s="138"/>
      <c r="FJ2082" s="138"/>
      <c r="FK2082" s="138"/>
      <c r="FL2082" s="138"/>
      <c r="FM2082" s="138"/>
      <c r="FN2082" s="138"/>
      <c r="FO2082" s="138"/>
      <c r="FP2082" s="138"/>
      <c r="FQ2082" s="138"/>
      <c r="FR2082" s="138"/>
      <c r="FS2082" s="138"/>
      <c r="FT2082" s="138"/>
      <c r="FU2082" s="138"/>
      <c r="FV2082" s="138"/>
      <c r="FW2082" s="138"/>
      <c r="FX2082" s="138"/>
      <c r="FY2082" s="138"/>
      <c r="FZ2082" s="138"/>
      <c r="GA2082" s="138"/>
      <c r="GB2082" s="138"/>
      <c r="GC2082" s="138"/>
      <c r="GD2082" s="138"/>
      <c r="GE2082" s="138"/>
      <c r="GF2082" s="138"/>
      <c r="GG2082" s="138"/>
      <c r="GH2082" s="138"/>
      <c r="GI2082" s="138"/>
      <c r="GJ2082" s="138"/>
      <c r="GK2082" s="138"/>
      <c r="GL2082" s="138"/>
      <c r="GM2082" s="138"/>
      <c r="GN2082" s="138"/>
      <c r="GO2082" s="138"/>
      <c r="GP2082" s="138"/>
      <c r="GQ2082" s="138"/>
      <c r="GR2082" s="138"/>
      <c r="GS2082" s="138"/>
      <c r="GT2082" s="138"/>
      <c r="GU2082" s="138"/>
      <c r="GV2082" s="138"/>
      <c r="GW2082" s="138"/>
      <c r="GX2082" s="138"/>
      <c r="GY2082" s="138"/>
      <c r="GZ2082" s="138"/>
      <c r="HA2082" s="138"/>
      <c r="HB2082" s="138"/>
      <c r="HC2082" s="138"/>
      <c r="HD2082" s="138"/>
      <c r="HE2082" s="138"/>
      <c r="HF2082" s="138"/>
      <c r="HG2082" s="138"/>
      <c r="HH2082" s="138"/>
      <c r="HI2082" s="138"/>
      <c r="HJ2082" s="138"/>
      <c r="HK2082" s="138"/>
      <c r="HL2082" s="138"/>
      <c r="HM2082" s="138"/>
      <c r="HN2082" s="138"/>
      <c r="HO2082" s="138"/>
      <c r="HP2082" s="138"/>
      <c r="HQ2082" s="138"/>
      <c r="HR2082" s="138"/>
      <c r="HS2082" s="138"/>
      <c r="HT2082" s="138"/>
      <c r="HU2082" s="138"/>
      <c r="HV2082" s="138"/>
      <c r="HW2082" s="138"/>
      <c r="HX2082" s="138"/>
      <c r="HY2082" s="138"/>
      <c r="HZ2082" s="138"/>
      <c r="IA2082" s="138"/>
      <c r="IB2082" s="138"/>
      <c r="IC2082" s="138"/>
      <c r="ID2082" s="138"/>
      <c r="IE2082" s="138"/>
      <c r="IF2082" s="138"/>
      <c r="IG2082" s="138"/>
      <c r="IH2082" s="138"/>
      <c r="II2082" s="138"/>
      <c r="IJ2082" s="138"/>
      <c r="IK2082" s="138"/>
      <c r="IL2082" s="138"/>
      <c r="IM2082" s="138"/>
      <c r="IN2082" s="138"/>
      <c r="IO2082" s="138"/>
      <c r="IP2082" s="138"/>
      <c r="IQ2082" s="138"/>
      <c r="IR2082" s="138"/>
      <c r="IS2082" s="138"/>
      <c r="IT2082" s="138"/>
      <c r="IU2082" s="138"/>
      <c r="IV2082" s="138"/>
      <c r="IW2082" s="138"/>
      <c r="IX2082" s="138"/>
      <c r="IY2082" s="138"/>
      <c r="IZ2082" s="138"/>
    </row>
    <row r="2083" spans="1:260" s="833" customFormat="1" ht="29.25" x14ac:dyDescent="0.25">
      <c r="A2083" s="204">
        <v>1</v>
      </c>
      <c r="B2083" s="204">
        <v>1</v>
      </c>
      <c r="C2083" s="204"/>
      <c r="D2083" s="204"/>
      <c r="E2083" s="566" t="s">
        <v>363</v>
      </c>
      <c r="F2083" s="160"/>
      <c r="G2083" s="160"/>
      <c r="H2083" s="1891"/>
      <c r="I2083" s="732"/>
      <c r="J2083" s="732">
        <f t="shared" ref="J2083:K2102" si="708">J2010</f>
        <v>37</v>
      </c>
      <c r="K2083" s="2070" t="e">
        <f t="shared" si="708"/>
        <v>#DIV/0!</v>
      </c>
      <c r="L2083" s="2534"/>
      <c r="M2083" s="2534"/>
      <c r="N2083" s="2535"/>
      <c r="O2083" s="2535"/>
      <c r="P2083" s="2535"/>
      <c r="Q2083" s="2535"/>
      <c r="R2083" s="2535"/>
      <c r="S2083" s="2535"/>
      <c r="T2083" s="2794"/>
      <c r="U2083" s="2794"/>
      <c r="V2083" s="2794"/>
      <c r="W2083" s="2794"/>
      <c r="X2083" s="2794">
        <f t="shared" ref="X2083:AE2083" si="709">X2010</f>
        <v>0</v>
      </c>
      <c r="Y2083" s="2794">
        <f t="shared" si="709"/>
        <v>0</v>
      </c>
      <c r="Z2083" s="2795">
        <f t="shared" si="709"/>
        <v>0</v>
      </c>
      <c r="AA2083" s="2794">
        <f t="shared" si="709"/>
        <v>0</v>
      </c>
      <c r="AB2083" s="2794">
        <f t="shared" si="709"/>
        <v>0</v>
      </c>
      <c r="AC2083" s="2796">
        <f t="shared" si="709"/>
        <v>0</v>
      </c>
      <c r="AD2083" s="2796">
        <f t="shared" si="709"/>
        <v>0</v>
      </c>
      <c r="AE2083" s="2794">
        <f t="shared" si="709"/>
        <v>0</v>
      </c>
      <c r="AF2083" s="909"/>
      <c r="AG2083" s="2602"/>
      <c r="AH2083" s="138"/>
      <c r="AI2083" s="138"/>
      <c r="AJ2083" s="138"/>
      <c r="AK2083" s="138"/>
      <c r="AL2083" s="138"/>
      <c r="AM2083" s="138"/>
      <c r="AN2083" s="138"/>
      <c r="AO2083" s="138"/>
      <c r="AP2083" s="138"/>
      <c r="AQ2083" s="138"/>
      <c r="AR2083" s="138"/>
      <c r="AS2083" s="138"/>
      <c r="AT2083" s="138"/>
      <c r="AU2083" s="138"/>
      <c r="AV2083" s="138"/>
      <c r="AW2083" s="138"/>
      <c r="AX2083" s="138"/>
      <c r="AY2083" s="138"/>
      <c r="AZ2083" s="138"/>
      <c r="BA2083" s="138"/>
      <c r="BB2083" s="138"/>
      <c r="BC2083" s="138"/>
      <c r="BD2083" s="138"/>
      <c r="BE2083" s="138"/>
      <c r="BF2083" s="138"/>
      <c r="BG2083" s="138"/>
      <c r="BH2083" s="138"/>
      <c r="BI2083" s="138"/>
      <c r="BJ2083" s="138"/>
      <c r="BK2083" s="138"/>
      <c r="BL2083" s="138"/>
      <c r="BM2083" s="138"/>
      <c r="BN2083" s="138"/>
      <c r="BO2083" s="138"/>
      <c r="BP2083" s="138"/>
      <c r="BQ2083" s="138"/>
      <c r="BR2083" s="138"/>
      <c r="BS2083" s="138"/>
      <c r="BT2083" s="138"/>
      <c r="BU2083" s="138"/>
      <c r="BV2083" s="138"/>
      <c r="BW2083" s="138"/>
      <c r="BX2083" s="138"/>
      <c r="BY2083" s="138"/>
      <c r="BZ2083" s="138"/>
      <c r="CA2083" s="138"/>
      <c r="CB2083" s="138"/>
      <c r="CC2083" s="138"/>
      <c r="CD2083" s="138"/>
      <c r="CE2083" s="138"/>
      <c r="CF2083" s="138"/>
      <c r="CG2083" s="138"/>
      <c r="CH2083" s="138"/>
      <c r="CI2083" s="138"/>
      <c r="CJ2083" s="138"/>
      <c r="CK2083" s="138"/>
      <c r="CL2083" s="138"/>
      <c r="CM2083" s="138"/>
      <c r="CN2083" s="138"/>
      <c r="CO2083" s="138"/>
      <c r="CP2083" s="138"/>
      <c r="CQ2083" s="138"/>
      <c r="CR2083" s="138"/>
      <c r="CS2083" s="138"/>
      <c r="CT2083" s="138"/>
      <c r="CU2083" s="138"/>
      <c r="CV2083" s="138"/>
      <c r="CW2083" s="138"/>
      <c r="CX2083" s="138"/>
      <c r="CY2083" s="138"/>
      <c r="CZ2083" s="138"/>
      <c r="DA2083" s="138"/>
      <c r="DB2083" s="138"/>
      <c r="DC2083" s="138"/>
      <c r="DD2083" s="138"/>
      <c r="DE2083" s="138"/>
      <c r="DF2083" s="138"/>
      <c r="DG2083" s="138"/>
      <c r="DH2083" s="138"/>
      <c r="DI2083" s="138"/>
      <c r="DJ2083" s="138"/>
      <c r="DK2083" s="138"/>
      <c r="DL2083" s="138"/>
      <c r="DM2083" s="138"/>
      <c r="DN2083" s="138"/>
      <c r="DO2083" s="138"/>
      <c r="DP2083" s="138"/>
      <c r="DQ2083" s="138"/>
      <c r="DR2083" s="138"/>
      <c r="DS2083" s="138"/>
      <c r="DT2083" s="138"/>
      <c r="DU2083" s="138"/>
      <c r="DV2083" s="138"/>
      <c r="DW2083" s="138"/>
      <c r="DX2083" s="138"/>
      <c r="DY2083" s="138"/>
      <c r="DZ2083" s="138"/>
      <c r="EA2083" s="138"/>
      <c r="EB2083" s="138"/>
      <c r="EC2083" s="138"/>
      <c r="ED2083" s="138"/>
      <c r="EE2083" s="138"/>
      <c r="EF2083" s="138"/>
      <c r="EG2083" s="138"/>
      <c r="EH2083" s="138"/>
      <c r="EI2083" s="138"/>
      <c r="EJ2083" s="138"/>
      <c r="EK2083" s="138"/>
      <c r="EL2083" s="138"/>
      <c r="EM2083" s="138"/>
      <c r="EN2083" s="138"/>
      <c r="EO2083" s="138"/>
      <c r="EP2083" s="138"/>
      <c r="EQ2083" s="138"/>
      <c r="ER2083" s="138"/>
      <c r="ES2083" s="138"/>
      <c r="ET2083" s="138"/>
      <c r="EU2083" s="138"/>
      <c r="EV2083" s="138"/>
      <c r="EW2083" s="138"/>
      <c r="EX2083" s="138"/>
      <c r="EY2083" s="138"/>
      <c r="EZ2083" s="138"/>
      <c r="FA2083" s="138"/>
      <c r="FB2083" s="138"/>
      <c r="FC2083" s="138"/>
      <c r="FD2083" s="138"/>
      <c r="FE2083" s="138"/>
      <c r="FF2083" s="138"/>
      <c r="FG2083" s="138"/>
      <c r="FH2083" s="138"/>
      <c r="FI2083" s="138"/>
      <c r="FJ2083" s="138"/>
      <c r="FK2083" s="138"/>
      <c r="FL2083" s="138"/>
      <c r="FM2083" s="138"/>
      <c r="FN2083" s="138"/>
      <c r="FO2083" s="138"/>
      <c r="FP2083" s="138"/>
      <c r="FQ2083" s="138"/>
      <c r="FR2083" s="138"/>
      <c r="FS2083" s="138"/>
      <c r="FT2083" s="138"/>
      <c r="FU2083" s="138"/>
      <c r="FV2083" s="138"/>
      <c r="FW2083" s="138"/>
      <c r="FX2083" s="138"/>
      <c r="FY2083" s="138"/>
      <c r="FZ2083" s="138"/>
      <c r="GA2083" s="138"/>
      <c r="GB2083" s="138"/>
      <c r="GC2083" s="138"/>
      <c r="GD2083" s="138"/>
      <c r="GE2083" s="138"/>
      <c r="GF2083" s="138"/>
      <c r="GG2083" s="138"/>
      <c r="GH2083" s="138"/>
      <c r="GI2083" s="138"/>
      <c r="GJ2083" s="138"/>
      <c r="GK2083" s="138"/>
      <c r="GL2083" s="138"/>
      <c r="GM2083" s="138"/>
      <c r="GN2083" s="138"/>
      <c r="GO2083" s="138"/>
      <c r="GP2083" s="138"/>
      <c r="GQ2083" s="138"/>
      <c r="GR2083" s="138"/>
      <c r="GS2083" s="138"/>
      <c r="GT2083" s="138"/>
      <c r="GU2083" s="138"/>
      <c r="GV2083" s="138"/>
      <c r="GW2083" s="138"/>
      <c r="GX2083" s="138"/>
      <c r="GY2083" s="138"/>
      <c r="GZ2083" s="138"/>
      <c r="HA2083" s="138"/>
      <c r="HB2083" s="138"/>
      <c r="HC2083" s="138"/>
      <c r="HD2083" s="138"/>
      <c r="HE2083" s="138"/>
      <c r="HF2083" s="138"/>
      <c r="HG2083" s="138"/>
      <c r="HH2083" s="138"/>
      <c r="HI2083" s="138"/>
      <c r="HJ2083" s="138"/>
      <c r="HK2083" s="138"/>
      <c r="HL2083" s="138"/>
      <c r="HM2083" s="138"/>
      <c r="HN2083" s="138"/>
      <c r="HO2083" s="138"/>
      <c r="HP2083" s="138"/>
      <c r="HQ2083" s="138"/>
      <c r="HR2083" s="138"/>
      <c r="HS2083" s="138"/>
      <c r="HT2083" s="138"/>
      <c r="HU2083" s="138"/>
      <c r="HV2083" s="138"/>
      <c r="HW2083" s="138"/>
      <c r="HX2083" s="138"/>
      <c r="HY2083" s="138"/>
      <c r="HZ2083" s="138"/>
      <c r="IA2083" s="138"/>
      <c r="IB2083" s="138"/>
      <c r="IC2083" s="138"/>
      <c r="ID2083" s="138"/>
      <c r="IE2083" s="138"/>
      <c r="IF2083" s="138"/>
      <c r="IG2083" s="138"/>
      <c r="IH2083" s="138"/>
      <c r="II2083" s="138"/>
      <c r="IJ2083" s="138"/>
      <c r="IK2083" s="138"/>
      <c r="IL2083" s="138"/>
      <c r="IM2083" s="138"/>
      <c r="IN2083" s="138"/>
      <c r="IO2083" s="138"/>
      <c r="IP2083" s="138"/>
      <c r="IQ2083" s="138"/>
      <c r="IR2083" s="138"/>
      <c r="IS2083" s="138"/>
      <c r="IT2083" s="138"/>
      <c r="IU2083" s="138"/>
      <c r="IV2083" s="138"/>
      <c r="IW2083" s="138"/>
      <c r="IX2083" s="138"/>
      <c r="IY2083" s="138"/>
      <c r="IZ2083" s="138"/>
    </row>
    <row r="2084" spans="1:260" s="833" customFormat="1" ht="30" x14ac:dyDescent="0.25">
      <c r="A2084" s="204"/>
      <c r="B2084" s="204">
        <v>1</v>
      </c>
      <c r="C2084" s="204"/>
      <c r="D2084" s="204"/>
      <c r="E2084" s="567" t="s">
        <v>193</v>
      </c>
      <c r="F2084" s="160"/>
      <c r="G2084" s="160"/>
      <c r="H2084" s="1891"/>
      <c r="I2084" s="732"/>
      <c r="J2084" s="732">
        <f t="shared" si="708"/>
        <v>0</v>
      </c>
      <c r="K2084" s="2070">
        <f t="shared" si="708"/>
        <v>0</v>
      </c>
      <c r="L2084" s="2534"/>
      <c r="M2084" s="2534"/>
      <c r="N2084" s="2535"/>
      <c r="O2084" s="2535"/>
      <c r="P2084" s="2535"/>
      <c r="Q2084" s="2535"/>
      <c r="R2084" s="2535"/>
      <c r="S2084" s="2535"/>
      <c r="T2084" s="2794"/>
      <c r="U2084" s="2794"/>
      <c r="V2084" s="2794"/>
      <c r="W2084" s="2794"/>
      <c r="X2084" s="2794">
        <f t="shared" ref="X2084:AE2084" si="710">X2011</f>
        <v>0</v>
      </c>
      <c r="Y2084" s="2794">
        <f t="shared" si="710"/>
        <v>0</v>
      </c>
      <c r="Z2084" s="2795">
        <f t="shared" si="710"/>
        <v>0</v>
      </c>
      <c r="AA2084" s="2794">
        <f t="shared" si="710"/>
        <v>0</v>
      </c>
      <c r="AB2084" s="2794">
        <f t="shared" si="710"/>
        <v>0</v>
      </c>
      <c r="AC2084" s="2796">
        <f t="shared" si="710"/>
        <v>0</v>
      </c>
      <c r="AD2084" s="2796">
        <f t="shared" si="710"/>
        <v>0</v>
      </c>
      <c r="AE2084" s="2794">
        <f t="shared" si="710"/>
        <v>0</v>
      </c>
      <c r="AF2084" s="909"/>
      <c r="AG2084" s="2602"/>
      <c r="AH2084" s="138"/>
      <c r="AI2084" s="138"/>
      <c r="AJ2084" s="138"/>
      <c r="AK2084" s="138"/>
      <c r="AL2084" s="138"/>
      <c r="AM2084" s="138"/>
      <c r="AN2084" s="138"/>
      <c r="AO2084" s="138"/>
      <c r="AP2084" s="138"/>
      <c r="AQ2084" s="138"/>
      <c r="AR2084" s="138"/>
      <c r="AS2084" s="138"/>
      <c r="AT2084" s="138"/>
      <c r="AU2084" s="138"/>
      <c r="AV2084" s="138"/>
      <c r="AW2084" s="138"/>
      <c r="AX2084" s="138"/>
      <c r="AY2084" s="138"/>
      <c r="AZ2084" s="138"/>
      <c r="BA2084" s="138"/>
      <c r="BB2084" s="138"/>
      <c r="BC2084" s="138"/>
      <c r="BD2084" s="138"/>
      <c r="BE2084" s="138"/>
      <c r="BF2084" s="138"/>
      <c r="BG2084" s="138"/>
      <c r="BH2084" s="138"/>
      <c r="BI2084" s="138"/>
      <c r="BJ2084" s="138"/>
      <c r="BK2084" s="138"/>
      <c r="BL2084" s="138"/>
      <c r="BM2084" s="138"/>
      <c r="BN2084" s="138"/>
      <c r="BO2084" s="138"/>
      <c r="BP2084" s="138"/>
      <c r="BQ2084" s="138"/>
      <c r="BR2084" s="138"/>
      <c r="BS2084" s="138"/>
      <c r="BT2084" s="138"/>
      <c r="BU2084" s="138"/>
      <c r="BV2084" s="138"/>
      <c r="BW2084" s="138"/>
      <c r="BX2084" s="138"/>
      <c r="BY2084" s="138"/>
      <c r="BZ2084" s="138"/>
      <c r="CA2084" s="138"/>
      <c r="CB2084" s="138"/>
      <c r="CC2084" s="138"/>
      <c r="CD2084" s="138"/>
      <c r="CE2084" s="138"/>
      <c r="CF2084" s="138"/>
      <c r="CG2084" s="138"/>
      <c r="CH2084" s="138"/>
      <c r="CI2084" s="138"/>
      <c r="CJ2084" s="138"/>
      <c r="CK2084" s="138"/>
      <c r="CL2084" s="138"/>
      <c r="CM2084" s="138"/>
      <c r="CN2084" s="138"/>
      <c r="CO2084" s="138"/>
      <c r="CP2084" s="138"/>
      <c r="CQ2084" s="138"/>
      <c r="CR2084" s="138"/>
      <c r="CS2084" s="138"/>
      <c r="CT2084" s="138"/>
      <c r="CU2084" s="138"/>
      <c r="CV2084" s="138"/>
      <c r="CW2084" s="138"/>
      <c r="CX2084" s="138"/>
      <c r="CY2084" s="138"/>
      <c r="CZ2084" s="138"/>
      <c r="DA2084" s="138"/>
      <c r="DB2084" s="138"/>
      <c r="DC2084" s="138"/>
      <c r="DD2084" s="138"/>
      <c r="DE2084" s="138"/>
      <c r="DF2084" s="138"/>
      <c r="DG2084" s="138"/>
      <c r="DH2084" s="138"/>
      <c r="DI2084" s="138"/>
      <c r="DJ2084" s="138"/>
      <c r="DK2084" s="138"/>
      <c r="DL2084" s="138"/>
      <c r="DM2084" s="138"/>
      <c r="DN2084" s="138"/>
      <c r="DO2084" s="138"/>
      <c r="DP2084" s="138"/>
      <c r="DQ2084" s="138"/>
      <c r="DR2084" s="138"/>
      <c r="DS2084" s="138"/>
      <c r="DT2084" s="138"/>
      <c r="DU2084" s="138"/>
      <c r="DV2084" s="138"/>
      <c r="DW2084" s="138"/>
      <c r="DX2084" s="138"/>
      <c r="DY2084" s="138"/>
      <c r="DZ2084" s="138"/>
      <c r="EA2084" s="138"/>
      <c r="EB2084" s="138"/>
      <c r="EC2084" s="138"/>
      <c r="ED2084" s="138"/>
      <c r="EE2084" s="138"/>
      <c r="EF2084" s="138"/>
      <c r="EG2084" s="138"/>
      <c r="EH2084" s="138"/>
      <c r="EI2084" s="138"/>
      <c r="EJ2084" s="138"/>
      <c r="EK2084" s="138"/>
      <c r="EL2084" s="138"/>
      <c r="EM2084" s="138"/>
      <c r="EN2084" s="138"/>
      <c r="EO2084" s="138"/>
      <c r="EP2084" s="138"/>
      <c r="EQ2084" s="138"/>
      <c r="ER2084" s="138"/>
      <c r="ES2084" s="138"/>
      <c r="ET2084" s="138"/>
      <c r="EU2084" s="138"/>
      <c r="EV2084" s="138"/>
      <c r="EW2084" s="138"/>
      <c r="EX2084" s="138"/>
      <c r="EY2084" s="138"/>
      <c r="EZ2084" s="138"/>
      <c r="FA2084" s="138"/>
      <c r="FB2084" s="138"/>
      <c r="FC2084" s="138"/>
      <c r="FD2084" s="138"/>
      <c r="FE2084" s="138"/>
      <c r="FF2084" s="138"/>
      <c r="FG2084" s="138"/>
      <c r="FH2084" s="138"/>
      <c r="FI2084" s="138"/>
      <c r="FJ2084" s="138"/>
      <c r="FK2084" s="138"/>
      <c r="FL2084" s="138"/>
      <c r="FM2084" s="138"/>
      <c r="FN2084" s="138"/>
      <c r="FO2084" s="138"/>
      <c r="FP2084" s="138"/>
      <c r="FQ2084" s="138"/>
      <c r="FR2084" s="138"/>
      <c r="FS2084" s="138"/>
      <c r="FT2084" s="138"/>
      <c r="FU2084" s="138"/>
      <c r="FV2084" s="138"/>
      <c r="FW2084" s="138"/>
      <c r="FX2084" s="138"/>
      <c r="FY2084" s="138"/>
      <c r="FZ2084" s="138"/>
      <c r="GA2084" s="138"/>
      <c r="GB2084" s="138"/>
      <c r="GC2084" s="138"/>
      <c r="GD2084" s="138"/>
      <c r="GE2084" s="138"/>
      <c r="GF2084" s="138"/>
      <c r="GG2084" s="138"/>
      <c r="GH2084" s="138"/>
      <c r="GI2084" s="138"/>
      <c r="GJ2084" s="138"/>
      <c r="GK2084" s="138"/>
      <c r="GL2084" s="138"/>
      <c r="GM2084" s="138"/>
      <c r="GN2084" s="138"/>
      <c r="GO2084" s="138"/>
      <c r="GP2084" s="138"/>
      <c r="GQ2084" s="138"/>
      <c r="GR2084" s="138"/>
      <c r="GS2084" s="138"/>
      <c r="GT2084" s="138"/>
      <c r="GU2084" s="138"/>
      <c r="GV2084" s="138"/>
      <c r="GW2084" s="138"/>
      <c r="GX2084" s="138"/>
      <c r="GY2084" s="138"/>
      <c r="GZ2084" s="138"/>
      <c r="HA2084" s="138"/>
      <c r="HB2084" s="138"/>
      <c r="HC2084" s="138"/>
      <c r="HD2084" s="138"/>
      <c r="HE2084" s="138"/>
      <c r="HF2084" s="138"/>
      <c r="HG2084" s="138"/>
      <c r="HH2084" s="138"/>
      <c r="HI2084" s="138"/>
      <c r="HJ2084" s="138"/>
      <c r="HK2084" s="138"/>
      <c r="HL2084" s="138"/>
      <c r="HM2084" s="138"/>
      <c r="HN2084" s="138"/>
      <c r="HO2084" s="138"/>
      <c r="HP2084" s="138"/>
      <c r="HQ2084" s="138"/>
      <c r="HR2084" s="138"/>
      <c r="HS2084" s="138"/>
      <c r="HT2084" s="138"/>
      <c r="HU2084" s="138"/>
      <c r="HV2084" s="138"/>
      <c r="HW2084" s="138"/>
      <c r="HX2084" s="138"/>
      <c r="HY2084" s="138"/>
      <c r="HZ2084" s="138"/>
      <c r="IA2084" s="138"/>
      <c r="IB2084" s="138"/>
      <c r="IC2084" s="138"/>
      <c r="ID2084" s="138"/>
      <c r="IE2084" s="138"/>
      <c r="IF2084" s="138"/>
      <c r="IG2084" s="138"/>
      <c r="IH2084" s="138"/>
      <c r="II2084" s="138"/>
      <c r="IJ2084" s="138"/>
      <c r="IK2084" s="138"/>
      <c r="IL2084" s="138"/>
      <c r="IM2084" s="138"/>
      <c r="IN2084" s="138"/>
      <c r="IO2084" s="138"/>
      <c r="IP2084" s="138"/>
      <c r="IQ2084" s="138"/>
      <c r="IR2084" s="138"/>
      <c r="IS2084" s="138"/>
      <c r="IT2084" s="138"/>
      <c r="IU2084" s="138"/>
      <c r="IV2084" s="138"/>
      <c r="IW2084" s="138"/>
      <c r="IX2084" s="138"/>
      <c r="IY2084" s="138"/>
      <c r="IZ2084" s="138"/>
    </row>
    <row r="2085" spans="1:260" s="833" customFormat="1" ht="30" x14ac:dyDescent="0.25">
      <c r="A2085" s="204"/>
      <c r="B2085" s="204">
        <v>1</v>
      </c>
      <c r="C2085" s="204"/>
      <c r="D2085" s="204"/>
      <c r="E2085" s="567" t="s">
        <v>547</v>
      </c>
      <c r="F2085" s="160"/>
      <c r="G2085" s="160"/>
      <c r="H2085" s="1891"/>
      <c r="I2085" s="732"/>
      <c r="J2085" s="732">
        <f t="shared" si="708"/>
        <v>9</v>
      </c>
      <c r="K2085" s="2070" t="e">
        <f t="shared" si="708"/>
        <v>#DIV/0!</v>
      </c>
      <c r="L2085" s="2534"/>
      <c r="M2085" s="2534"/>
      <c r="N2085" s="2535"/>
      <c r="O2085" s="2535"/>
      <c r="P2085" s="2535"/>
      <c r="Q2085" s="2535"/>
      <c r="R2085" s="2535"/>
      <c r="S2085" s="2535"/>
      <c r="T2085" s="2794"/>
      <c r="U2085" s="2794"/>
      <c r="V2085" s="2794"/>
      <c r="W2085" s="2794"/>
      <c r="X2085" s="2794">
        <f t="shared" ref="X2085:AE2085" si="711">X2012</f>
        <v>0</v>
      </c>
      <c r="Y2085" s="2794">
        <f t="shared" si="711"/>
        <v>0</v>
      </c>
      <c r="Z2085" s="2795">
        <f t="shared" si="711"/>
        <v>0</v>
      </c>
      <c r="AA2085" s="2794">
        <f t="shared" si="711"/>
        <v>0</v>
      </c>
      <c r="AB2085" s="2794">
        <f t="shared" si="711"/>
        <v>0</v>
      </c>
      <c r="AC2085" s="2796">
        <f t="shared" si="711"/>
        <v>0</v>
      </c>
      <c r="AD2085" s="2796">
        <f t="shared" si="711"/>
        <v>0</v>
      </c>
      <c r="AE2085" s="2794">
        <f t="shared" si="711"/>
        <v>0</v>
      </c>
      <c r="AF2085" s="909"/>
      <c r="AG2085" s="2602"/>
      <c r="AH2085" s="138"/>
      <c r="AI2085" s="138"/>
      <c r="AJ2085" s="138"/>
      <c r="AK2085" s="138"/>
      <c r="AL2085" s="138"/>
      <c r="AM2085" s="138"/>
      <c r="AN2085" s="138"/>
      <c r="AO2085" s="138"/>
      <c r="AP2085" s="138"/>
      <c r="AQ2085" s="138"/>
      <c r="AR2085" s="138"/>
      <c r="AS2085" s="138"/>
      <c r="AT2085" s="138"/>
      <c r="AU2085" s="138"/>
      <c r="AV2085" s="138"/>
      <c r="AW2085" s="138"/>
      <c r="AX2085" s="138"/>
      <c r="AY2085" s="138"/>
      <c r="AZ2085" s="138"/>
      <c r="BA2085" s="138"/>
      <c r="BB2085" s="138"/>
      <c r="BC2085" s="138"/>
      <c r="BD2085" s="138"/>
      <c r="BE2085" s="138"/>
      <c r="BF2085" s="138"/>
      <c r="BG2085" s="138"/>
      <c r="BH2085" s="138"/>
      <c r="BI2085" s="138"/>
      <c r="BJ2085" s="138"/>
      <c r="BK2085" s="138"/>
      <c r="BL2085" s="138"/>
      <c r="BM2085" s="138"/>
      <c r="BN2085" s="138"/>
      <c r="BO2085" s="138"/>
      <c r="BP2085" s="138"/>
      <c r="BQ2085" s="138"/>
      <c r="BR2085" s="138"/>
      <c r="BS2085" s="138"/>
      <c r="BT2085" s="138"/>
      <c r="BU2085" s="138"/>
      <c r="BV2085" s="138"/>
      <c r="BW2085" s="138"/>
      <c r="BX2085" s="138"/>
      <c r="BY2085" s="138"/>
      <c r="BZ2085" s="138"/>
      <c r="CA2085" s="138"/>
      <c r="CB2085" s="138"/>
      <c r="CC2085" s="138"/>
      <c r="CD2085" s="138"/>
      <c r="CE2085" s="138"/>
      <c r="CF2085" s="138"/>
      <c r="CG2085" s="138"/>
      <c r="CH2085" s="138"/>
      <c r="CI2085" s="138"/>
      <c r="CJ2085" s="138"/>
      <c r="CK2085" s="138"/>
      <c r="CL2085" s="138"/>
      <c r="CM2085" s="138"/>
      <c r="CN2085" s="138"/>
      <c r="CO2085" s="138"/>
      <c r="CP2085" s="138"/>
      <c r="CQ2085" s="138"/>
      <c r="CR2085" s="138"/>
      <c r="CS2085" s="138"/>
      <c r="CT2085" s="138"/>
      <c r="CU2085" s="138"/>
      <c r="CV2085" s="138"/>
      <c r="CW2085" s="138"/>
      <c r="CX2085" s="138"/>
      <c r="CY2085" s="138"/>
      <c r="CZ2085" s="138"/>
      <c r="DA2085" s="138"/>
      <c r="DB2085" s="138"/>
      <c r="DC2085" s="138"/>
      <c r="DD2085" s="138"/>
      <c r="DE2085" s="138"/>
      <c r="DF2085" s="138"/>
      <c r="DG2085" s="138"/>
      <c r="DH2085" s="138"/>
      <c r="DI2085" s="138"/>
      <c r="DJ2085" s="138"/>
      <c r="DK2085" s="138"/>
      <c r="DL2085" s="138"/>
      <c r="DM2085" s="138"/>
      <c r="DN2085" s="138"/>
      <c r="DO2085" s="138"/>
      <c r="DP2085" s="138"/>
      <c r="DQ2085" s="138"/>
      <c r="DR2085" s="138"/>
      <c r="DS2085" s="138"/>
      <c r="DT2085" s="138"/>
      <c r="DU2085" s="138"/>
      <c r="DV2085" s="138"/>
      <c r="DW2085" s="138"/>
      <c r="DX2085" s="138"/>
      <c r="DY2085" s="138"/>
      <c r="DZ2085" s="138"/>
      <c r="EA2085" s="138"/>
      <c r="EB2085" s="138"/>
      <c r="EC2085" s="138"/>
      <c r="ED2085" s="138"/>
      <c r="EE2085" s="138"/>
      <c r="EF2085" s="138"/>
      <c r="EG2085" s="138"/>
      <c r="EH2085" s="138"/>
      <c r="EI2085" s="138"/>
      <c r="EJ2085" s="138"/>
      <c r="EK2085" s="138"/>
      <c r="EL2085" s="138"/>
      <c r="EM2085" s="138"/>
      <c r="EN2085" s="138"/>
      <c r="EO2085" s="138"/>
      <c r="EP2085" s="138"/>
      <c r="EQ2085" s="138"/>
      <c r="ER2085" s="138"/>
      <c r="ES2085" s="138"/>
      <c r="ET2085" s="138"/>
      <c r="EU2085" s="138"/>
      <c r="EV2085" s="138"/>
      <c r="EW2085" s="138"/>
      <c r="EX2085" s="138"/>
      <c r="EY2085" s="138"/>
      <c r="EZ2085" s="138"/>
      <c r="FA2085" s="138"/>
      <c r="FB2085" s="138"/>
      <c r="FC2085" s="138"/>
      <c r="FD2085" s="138"/>
      <c r="FE2085" s="138"/>
      <c r="FF2085" s="138"/>
      <c r="FG2085" s="138"/>
      <c r="FH2085" s="138"/>
      <c r="FI2085" s="138"/>
      <c r="FJ2085" s="138"/>
      <c r="FK2085" s="138"/>
      <c r="FL2085" s="138"/>
      <c r="FM2085" s="138"/>
      <c r="FN2085" s="138"/>
      <c r="FO2085" s="138"/>
      <c r="FP2085" s="138"/>
      <c r="FQ2085" s="138"/>
      <c r="FR2085" s="138"/>
      <c r="FS2085" s="138"/>
      <c r="FT2085" s="138"/>
      <c r="FU2085" s="138"/>
      <c r="FV2085" s="138"/>
      <c r="FW2085" s="138"/>
      <c r="FX2085" s="138"/>
      <c r="FY2085" s="138"/>
      <c r="FZ2085" s="138"/>
      <c r="GA2085" s="138"/>
      <c r="GB2085" s="138"/>
      <c r="GC2085" s="138"/>
      <c r="GD2085" s="138"/>
      <c r="GE2085" s="138"/>
      <c r="GF2085" s="138"/>
      <c r="GG2085" s="138"/>
      <c r="GH2085" s="138"/>
      <c r="GI2085" s="138"/>
      <c r="GJ2085" s="138"/>
      <c r="GK2085" s="138"/>
      <c r="GL2085" s="138"/>
      <c r="GM2085" s="138"/>
      <c r="GN2085" s="138"/>
      <c r="GO2085" s="138"/>
      <c r="GP2085" s="138"/>
      <c r="GQ2085" s="138"/>
      <c r="GR2085" s="138"/>
      <c r="GS2085" s="138"/>
      <c r="GT2085" s="138"/>
      <c r="GU2085" s="138"/>
      <c r="GV2085" s="138"/>
      <c r="GW2085" s="138"/>
      <c r="GX2085" s="138"/>
      <c r="GY2085" s="138"/>
      <c r="GZ2085" s="138"/>
      <c r="HA2085" s="138"/>
      <c r="HB2085" s="138"/>
      <c r="HC2085" s="138"/>
      <c r="HD2085" s="138"/>
      <c r="HE2085" s="138"/>
      <c r="HF2085" s="138"/>
      <c r="HG2085" s="138"/>
      <c r="HH2085" s="138"/>
      <c r="HI2085" s="138"/>
      <c r="HJ2085" s="138"/>
      <c r="HK2085" s="138"/>
      <c r="HL2085" s="138"/>
      <c r="HM2085" s="138"/>
      <c r="HN2085" s="138"/>
      <c r="HO2085" s="138"/>
      <c r="HP2085" s="138"/>
      <c r="HQ2085" s="138"/>
      <c r="HR2085" s="138"/>
      <c r="HS2085" s="138"/>
      <c r="HT2085" s="138"/>
      <c r="HU2085" s="138"/>
      <c r="HV2085" s="138"/>
      <c r="HW2085" s="138"/>
      <c r="HX2085" s="138"/>
      <c r="HY2085" s="138"/>
      <c r="HZ2085" s="138"/>
      <c r="IA2085" s="138"/>
      <c r="IB2085" s="138"/>
      <c r="IC2085" s="138"/>
      <c r="ID2085" s="138"/>
      <c r="IE2085" s="138"/>
      <c r="IF2085" s="138"/>
      <c r="IG2085" s="138"/>
      <c r="IH2085" s="138"/>
      <c r="II2085" s="138"/>
      <c r="IJ2085" s="138"/>
      <c r="IK2085" s="138"/>
      <c r="IL2085" s="138"/>
      <c r="IM2085" s="138"/>
      <c r="IN2085" s="138"/>
      <c r="IO2085" s="138"/>
      <c r="IP2085" s="138"/>
      <c r="IQ2085" s="138"/>
      <c r="IR2085" s="138"/>
      <c r="IS2085" s="138"/>
      <c r="IT2085" s="138"/>
      <c r="IU2085" s="138"/>
      <c r="IV2085" s="138"/>
      <c r="IW2085" s="138"/>
      <c r="IX2085" s="138"/>
      <c r="IY2085" s="138"/>
      <c r="IZ2085" s="138"/>
    </row>
    <row r="2086" spans="1:260" s="833" customFormat="1" ht="75" x14ac:dyDescent="0.25">
      <c r="A2086" s="204"/>
      <c r="B2086" s="204">
        <v>1</v>
      </c>
      <c r="C2086" s="204"/>
      <c r="D2086" s="204"/>
      <c r="E2086" s="568" t="s">
        <v>548</v>
      </c>
      <c r="F2086" s="160"/>
      <c r="G2086" s="160"/>
      <c r="H2086" s="1891"/>
      <c r="I2086" s="732"/>
      <c r="J2086" s="732">
        <f t="shared" si="708"/>
        <v>6</v>
      </c>
      <c r="K2086" s="2070" t="e">
        <f t="shared" si="708"/>
        <v>#DIV/0!</v>
      </c>
      <c r="L2086" s="2534"/>
      <c r="M2086" s="2534"/>
      <c r="N2086" s="2535"/>
      <c r="O2086" s="2535"/>
      <c r="P2086" s="2535"/>
      <c r="Q2086" s="2535"/>
      <c r="R2086" s="2535"/>
      <c r="S2086" s="2535"/>
      <c r="T2086" s="2794"/>
      <c r="U2086" s="2794"/>
      <c r="V2086" s="2794"/>
      <c r="W2086" s="2794"/>
      <c r="X2086" s="2794">
        <f t="shared" ref="X2086:AE2086" si="712">X2013</f>
        <v>0</v>
      </c>
      <c r="Y2086" s="2794">
        <f t="shared" si="712"/>
        <v>0</v>
      </c>
      <c r="Z2086" s="2795">
        <f t="shared" si="712"/>
        <v>0</v>
      </c>
      <c r="AA2086" s="2794">
        <f t="shared" si="712"/>
        <v>0</v>
      </c>
      <c r="AB2086" s="2794">
        <f t="shared" si="712"/>
        <v>0</v>
      </c>
      <c r="AC2086" s="2796">
        <f t="shared" si="712"/>
        <v>0</v>
      </c>
      <c r="AD2086" s="2796">
        <f t="shared" si="712"/>
        <v>0</v>
      </c>
      <c r="AE2086" s="2794">
        <f t="shared" si="712"/>
        <v>0</v>
      </c>
      <c r="AF2086" s="909"/>
      <c r="AG2086" s="2602"/>
      <c r="AH2086" s="138"/>
      <c r="AI2086" s="138"/>
      <c r="AJ2086" s="138"/>
      <c r="AK2086" s="138"/>
      <c r="AL2086" s="138"/>
      <c r="AM2086" s="138"/>
      <c r="AN2086" s="138"/>
      <c r="AO2086" s="138"/>
      <c r="AP2086" s="138"/>
      <c r="AQ2086" s="138"/>
      <c r="AR2086" s="138"/>
      <c r="AS2086" s="138"/>
      <c r="AT2086" s="138"/>
      <c r="AU2086" s="138"/>
      <c r="AV2086" s="138"/>
      <c r="AW2086" s="138"/>
      <c r="AX2086" s="138"/>
      <c r="AY2086" s="138"/>
      <c r="AZ2086" s="138"/>
      <c r="BA2086" s="138"/>
      <c r="BB2086" s="138"/>
      <c r="BC2086" s="138"/>
      <c r="BD2086" s="138"/>
      <c r="BE2086" s="138"/>
      <c r="BF2086" s="138"/>
      <c r="BG2086" s="138"/>
      <c r="BH2086" s="138"/>
      <c r="BI2086" s="138"/>
      <c r="BJ2086" s="138"/>
      <c r="BK2086" s="138"/>
      <c r="BL2086" s="138"/>
      <c r="BM2086" s="138"/>
      <c r="BN2086" s="138"/>
      <c r="BO2086" s="138"/>
      <c r="BP2086" s="138"/>
      <c r="BQ2086" s="138"/>
      <c r="BR2086" s="138"/>
      <c r="BS2086" s="138"/>
      <c r="BT2086" s="138"/>
      <c r="BU2086" s="138"/>
      <c r="BV2086" s="138"/>
      <c r="BW2086" s="138"/>
      <c r="BX2086" s="138"/>
      <c r="BY2086" s="138"/>
      <c r="BZ2086" s="138"/>
      <c r="CA2086" s="138"/>
      <c r="CB2086" s="138"/>
      <c r="CC2086" s="138"/>
      <c r="CD2086" s="138"/>
      <c r="CE2086" s="138"/>
      <c r="CF2086" s="138"/>
      <c r="CG2086" s="138"/>
      <c r="CH2086" s="138"/>
      <c r="CI2086" s="138"/>
      <c r="CJ2086" s="138"/>
      <c r="CK2086" s="138"/>
      <c r="CL2086" s="138"/>
      <c r="CM2086" s="138"/>
      <c r="CN2086" s="138"/>
      <c r="CO2086" s="138"/>
      <c r="CP2086" s="138"/>
      <c r="CQ2086" s="138"/>
      <c r="CR2086" s="138"/>
      <c r="CS2086" s="138"/>
      <c r="CT2086" s="138"/>
      <c r="CU2086" s="138"/>
      <c r="CV2086" s="138"/>
      <c r="CW2086" s="138"/>
      <c r="CX2086" s="138"/>
      <c r="CY2086" s="138"/>
      <c r="CZ2086" s="138"/>
      <c r="DA2086" s="138"/>
      <c r="DB2086" s="138"/>
      <c r="DC2086" s="138"/>
      <c r="DD2086" s="138"/>
      <c r="DE2086" s="138"/>
      <c r="DF2086" s="138"/>
      <c r="DG2086" s="138"/>
      <c r="DH2086" s="138"/>
      <c r="DI2086" s="138"/>
      <c r="DJ2086" s="138"/>
      <c r="DK2086" s="138"/>
      <c r="DL2086" s="138"/>
      <c r="DM2086" s="138"/>
      <c r="DN2086" s="138"/>
      <c r="DO2086" s="138"/>
      <c r="DP2086" s="138"/>
      <c r="DQ2086" s="138"/>
      <c r="DR2086" s="138"/>
      <c r="DS2086" s="138"/>
      <c r="DT2086" s="138"/>
      <c r="DU2086" s="138"/>
      <c r="DV2086" s="138"/>
      <c r="DW2086" s="138"/>
      <c r="DX2086" s="138"/>
      <c r="DY2086" s="138"/>
      <c r="DZ2086" s="138"/>
      <c r="EA2086" s="138"/>
      <c r="EB2086" s="138"/>
      <c r="EC2086" s="138"/>
      <c r="ED2086" s="138"/>
      <c r="EE2086" s="138"/>
      <c r="EF2086" s="138"/>
      <c r="EG2086" s="138"/>
      <c r="EH2086" s="138"/>
      <c r="EI2086" s="138"/>
      <c r="EJ2086" s="138"/>
      <c r="EK2086" s="138"/>
      <c r="EL2086" s="138"/>
      <c r="EM2086" s="138"/>
      <c r="EN2086" s="138"/>
      <c r="EO2086" s="138"/>
      <c r="EP2086" s="138"/>
      <c r="EQ2086" s="138"/>
      <c r="ER2086" s="138"/>
      <c r="ES2086" s="138"/>
      <c r="ET2086" s="138"/>
      <c r="EU2086" s="138"/>
      <c r="EV2086" s="138"/>
      <c r="EW2086" s="138"/>
      <c r="EX2086" s="138"/>
      <c r="EY2086" s="138"/>
      <c r="EZ2086" s="138"/>
      <c r="FA2086" s="138"/>
      <c r="FB2086" s="138"/>
      <c r="FC2086" s="138"/>
      <c r="FD2086" s="138"/>
      <c r="FE2086" s="138"/>
      <c r="FF2086" s="138"/>
      <c r="FG2086" s="138"/>
      <c r="FH2086" s="138"/>
      <c r="FI2086" s="138"/>
      <c r="FJ2086" s="138"/>
      <c r="FK2086" s="138"/>
      <c r="FL2086" s="138"/>
      <c r="FM2086" s="138"/>
      <c r="FN2086" s="138"/>
      <c r="FO2086" s="138"/>
      <c r="FP2086" s="138"/>
      <c r="FQ2086" s="138"/>
      <c r="FR2086" s="138"/>
      <c r="FS2086" s="138"/>
      <c r="FT2086" s="138"/>
      <c r="FU2086" s="138"/>
      <c r="FV2086" s="138"/>
      <c r="FW2086" s="138"/>
      <c r="FX2086" s="138"/>
      <c r="FY2086" s="138"/>
      <c r="FZ2086" s="138"/>
      <c r="GA2086" s="138"/>
      <c r="GB2086" s="138"/>
      <c r="GC2086" s="138"/>
      <c r="GD2086" s="138"/>
      <c r="GE2086" s="138"/>
      <c r="GF2086" s="138"/>
      <c r="GG2086" s="138"/>
      <c r="GH2086" s="138"/>
      <c r="GI2086" s="138"/>
      <c r="GJ2086" s="138"/>
      <c r="GK2086" s="138"/>
      <c r="GL2086" s="138"/>
      <c r="GM2086" s="138"/>
      <c r="GN2086" s="138"/>
      <c r="GO2086" s="138"/>
      <c r="GP2086" s="138"/>
      <c r="GQ2086" s="138"/>
      <c r="GR2086" s="138"/>
      <c r="GS2086" s="138"/>
      <c r="GT2086" s="138"/>
      <c r="GU2086" s="138"/>
      <c r="GV2086" s="138"/>
      <c r="GW2086" s="138"/>
      <c r="GX2086" s="138"/>
      <c r="GY2086" s="138"/>
      <c r="GZ2086" s="138"/>
      <c r="HA2086" s="138"/>
      <c r="HB2086" s="138"/>
      <c r="HC2086" s="138"/>
      <c r="HD2086" s="138"/>
      <c r="HE2086" s="138"/>
      <c r="HF2086" s="138"/>
      <c r="HG2086" s="138"/>
      <c r="HH2086" s="138"/>
      <c r="HI2086" s="138"/>
      <c r="HJ2086" s="138"/>
      <c r="HK2086" s="138"/>
      <c r="HL2086" s="138"/>
      <c r="HM2086" s="138"/>
      <c r="HN2086" s="138"/>
      <c r="HO2086" s="138"/>
      <c r="HP2086" s="138"/>
      <c r="HQ2086" s="138"/>
      <c r="HR2086" s="138"/>
      <c r="HS2086" s="138"/>
      <c r="HT2086" s="138"/>
      <c r="HU2086" s="138"/>
      <c r="HV2086" s="138"/>
      <c r="HW2086" s="138"/>
      <c r="HX2086" s="138"/>
      <c r="HY2086" s="138"/>
      <c r="HZ2086" s="138"/>
      <c r="IA2086" s="138"/>
      <c r="IB2086" s="138"/>
      <c r="IC2086" s="138"/>
      <c r="ID2086" s="138"/>
      <c r="IE2086" s="138"/>
      <c r="IF2086" s="138"/>
      <c r="IG2086" s="138"/>
      <c r="IH2086" s="138"/>
      <c r="II2086" s="138"/>
      <c r="IJ2086" s="138"/>
      <c r="IK2086" s="138"/>
      <c r="IL2086" s="138"/>
      <c r="IM2086" s="138"/>
      <c r="IN2086" s="138"/>
      <c r="IO2086" s="138"/>
      <c r="IP2086" s="138"/>
      <c r="IQ2086" s="138"/>
      <c r="IR2086" s="138"/>
      <c r="IS2086" s="138"/>
      <c r="IT2086" s="138"/>
      <c r="IU2086" s="138"/>
      <c r="IV2086" s="138"/>
      <c r="IW2086" s="138"/>
      <c r="IX2086" s="138"/>
      <c r="IY2086" s="138"/>
      <c r="IZ2086" s="138"/>
    </row>
    <row r="2087" spans="1:260" s="833" customFormat="1" ht="45" x14ac:dyDescent="0.25">
      <c r="A2087" s="204"/>
      <c r="B2087" s="204">
        <v>1</v>
      </c>
      <c r="C2087" s="204"/>
      <c r="D2087" s="204"/>
      <c r="E2087" s="569" t="s">
        <v>549</v>
      </c>
      <c r="F2087" s="160"/>
      <c r="G2087" s="160"/>
      <c r="H2087" s="1891"/>
      <c r="I2087" s="732"/>
      <c r="J2087" s="732">
        <f t="shared" si="708"/>
        <v>22</v>
      </c>
      <c r="K2087" s="2070" t="e">
        <f t="shared" si="708"/>
        <v>#DIV/0!</v>
      </c>
      <c r="L2087" s="2534"/>
      <c r="M2087" s="2534"/>
      <c r="N2087" s="2535"/>
      <c r="O2087" s="2535"/>
      <c r="P2087" s="2535"/>
      <c r="Q2087" s="2535"/>
      <c r="R2087" s="2535"/>
      <c r="S2087" s="2535"/>
      <c r="T2087" s="2794"/>
      <c r="U2087" s="2794"/>
      <c r="V2087" s="2794"/>
      <c r="W2087" s="2794"/>
      <c r="X2087" s="2794">
        <f t="shared" ref="X2087:AE2087" si="713">X2014</f>
        <v>0</v>
      </c>
      <c r="Y2087" s="2794">
        <f t="shared" si="713"/>
        <v>0</v>
      </c>
      <c r="Z2087" s="2795">
        <f t="shared" si="713"/>
        <v>0</v>
      </c>
      <c r="AA2087" s="2794">
        <f t="shared" si="713"/>
        <v>0</v>
      </c>
      <c r="AB2087" s="2794">
        <f t="shared" si="713"/>
        <v>0</v>
      </c>
      <c r="AC2087" s="2796">
        <f t="shared" si="713"/>
        <v>0</v>
      </c>
      <c r="AD2087" s="2796">
        <f t="shared" si="713"/>
        <v>0</v>
      </c>
      <c r="AE2087" s="2794">
        <f t="shared" si="713"/>
        <v>0</v>
      </c>
      <c r="AF2087" s="909"/>
      <c r="AG2087" s="2602"/>
      <c r="AH2087" s="138"/>
      <c r="AI2087" s="138"/>
      <c r="AJ2087" s="138"/>
      <c r="AK2087" s="138"/>
      <c r="AL2087" s="138"/>
      <c r="AM2087" s="138"/>
      <c r="AN2087" s="138"/>
      <c r="AO2087" s="138"/>
      <c r="AP2087" s="138"/>
      <c r="AQ2087" s="138"/>
      <c r="AR2087" s="138"/>
      <c r="AS2087" s="138"/>
      <c r="AT2087" s="138"/>
      <c r="AU2087" s="138"/>
      <c r="AV2087" s="138"/>
      <c r="AW2087" s="138"/>
      <c r="AX2087" s="138"/>
      <c r="AY2087" s="138"/>
      <c r="AZ2087" s="138"/>
      <c r="BA2087" s="138"/>
      <c r="BB2087" s="138"/>
      <c r="BC2087" s="138"/>
      <c r="BD2087" s="138"/>
      <c r="BE2087" s="138"/>
      <c r="BF2087" s="138"/>
      <c r="BG2087" s="138"/>
      <c r="BH2087" s="138"/>
      <c r="BI2087" s="138"/>
      <c r="BJ2087" s="138"/>
      <c r="BK2087" s="138"/>
      <c r="BL2087" s="138"/>
      <c r="BM2087" s="138"/>
      <c r="BN2087" s="138"/>
      <c r="BO2087" s="138"/>
      <c r="BP2087" s="138"/>
      <c r="BQ2087" s="138"/>
      <c r="BR2087" s="138"/>
      <c r="BS2087" s="138"/>
      <c r="BT2087" s="138"/>
      <c r="BU2087" s="138"/>
      <c r="BV2087" s="138"/>
      <c r="BW2087" s="138"/>
      <c r="BX2087" s="138"/>
      <c r="BY2087" s="138"/>
      <c r="BZ2087" s="138"/>
      <c r="CA2087" s="138"/>
      <c r="CB2087" s="138"/>
      <c r="CC2087" s="138"/>
      <c r="CD2087" s="138"/>
      <c r="CE2087" s="138"/>
      <c r="CF2087" s="138"/>
      <c r="CG2087" s="138"/>
      <c r="CH2087" s="138"/>
      <c r="CI2087" s="138"/>
      <c r="CJ2087" s="138"/>
      <c r="CK2087" s="138"/>
      <c r="CL2087" s="138"/>
      <c r="CM2087" s="138"/>
      <c r="CN2087" s="138"/>
      <c r="CO2087" s="138"/>
      <c r="CP2087" s="138"/>
      <c r="CQ2087" s="138"/>
      <c r="CR2087" s="138"/>
      <c r="CS2087" s="138"/>
      <c r="CT2087" s="138"/>
      <c r="CU2087" s="138"/>
      <c r="CV2087" s="138"/>
      <c r="CW2087" s="138"/>
      <c r="CX2087" s="138"/>
      <c r="CY2087" s="138"/>
      <c r="CZ2087" s="138"/>
      <c r="DA2087" s="138"/>
      <c r="DB2087" s="138"/>
      <c r="DC2087" s="138"/>
      <c r="DD2087" s="138"/>
      <c r="DE2087" s="138"/>
      <c r="DF2087" s="138"/>
      <c r="DG2087" s="138"/>
      <c r="DH2087" s="138"/>
      <c r="DI2087" s="138"/>
      <c r="DJ2087" s="138"/>
      <c r="DK2087" s="138"/>
      <c r="DL2087" s="138"/>
      <c r="DM2087" s="138"/>
      <c r="DN2087" s="138"/>
      <c r="DO2087" s="138"/>
      <c r="DP2087" s="138"/>
      <c r="DQ2087" s="138"/>
      <c r="DR2087" s="138"/>
      <c r="DS2087" s="138"/>
      <c r="DT2087" s="138"/>
      <c r="DU2087" s="138"/>
      <c r="DV2087" s="138"/>
      <c r="DW2087" s="138"/>
      <c r="DX2087" s="138"/>
      <c r="DY2087" s="138"/>
      <c r="DZ2087" s="138"/>
      <c r="EA2087" s="138"/>
      <c r="EB2087" s="138"/>
      <c r="EC2087" s="138"/>
      <c r="ED2087" s="138"/>
      <c r="EE2087" s="138"/>
      <c r="EF2087" s="138"/>
      <c r="EG2087" s="138"/>
      <c r="EH2087" s="138"/>
      <c r="EI2087" s="138"/>
      <c r="EJ2087" s="138"/>
      <c r="EK2087" s="138"/>
      <c r="EL2087" s="138"/>
      <c r="EM2087" s="138"/>
      <c r="EN2087" s="138"/>
      <c r="EO2087" s="138"/>
      <c r="EP2087" s="138"/>
      <c r="EQ2087" s="138"/>
      <c r="ER2087" s="138"/>
      <c r="ES2087" s="138"/>
      <c r="ET2087" s="138"/>
      <c r="EU2087" s="138"/>
      <c r="EV2087" s="138"/>
      <c r="EW2087" s="138"/>
      <c r="EX2087" s="138"/>
      <c r="EY2087" s="138"/>
      <c r="EZ2087" s="138"/>
      <c r="FA2087" s="138"/>
      <c r="FB2087" s="138"/>
      <c r="FC2087" s="138"/>
      <c r="FD2087" s="138"/>
      <c r="FE2087" s="138"/>
      <c r="FF2087" s="138"/>
      <c r="FG2087" s="138"/>
      <c r="FH2087" s="138"/>
      <c r="FI2087" s="138"/>
      <c r="FJ2087" s="138"/>
      <c r="FK2087" s="138"/>
      <c r="FL2087" s="138"/>
      <c r="FM2087" s="138"/>
      <c r="FN2087" s="138"/>
      <c r="FO2087" s="138"/>
      <c r="FP2087" s="138"/>
      <c r="FQ2087" s="138"/>
      <c r="FR2087" s="138"/>
      <c r="FS2087" s="138"/>
      <c r="FT2087" s="138"/>
      <c r="FU2087" s="138"/>
      <c r="FV2087" s="138"/>
      <c r="FW2087" s="138"/>
      <c r="FX2087" s="138"/>
      <c r="FY2087" s="138"/>
      <c r="FZ2087" s="138"/>
      <c r="GA2087" s="138"/>
      <c r="GB2087" s="138"/>
      <c r="GC2087" s="138"/>
      <c r="GD2087" s="138"/>
      <c r="GE2087" s="138"/>
      <c r="GF2087" s="138"/>
      <c r="GG2087" s="138"/>
      <c r="GH2087" s="138"/>
      <c r="GI2087" s="138"/>
      <c r="GJ2087" s="138"/>
      <c r="GK2087" s="138"/>
      <c r="GL2087" s="138"/>
      <c r="GM2087" s="138"/>
      <c r="GN2087" s="138"/>
      <c r="GO2087" s="138"/>
      <c r="GP2087" s="138"/>
      <c r="GQ2087" s="138"/>
      <c r="GR2087" s="138"/>
      <c r="GS2087" s="138"/>
      <c r="GT2087" s="138"/>
      <c r="GU2087" s="138"/>
      <c r="GV2087" s="138"/>
      <c r="GW2087" s="138"/>
      <c r="GX2087" s="138"/>
      <c r="GY2087" s="138"/>
      <c r="GZ2087" s="138"/>
      <c r="HA2087" s="138"/>
      <c r="HB2087" s="138"/>
      <c r="HC2087" s="138"/>
      <c r="HD2087" s="138"/>
      <c r="HE2087" s="138"/>
      <c r="HF2087" s="138"/>
      <c r="HG2087" s="138"/>
      <c r="HH2087" s="138"/>
      <c r="HI2087" s="138"/>
      <c r="HJ2087" s="138"/>
      <c r="HK2087" s="138"/>
      <c r="HL2087" s="138"/>
      <c r="HM2087" s="138"/>
      <c r="HN2087" s="138"/>
      <c r="HO2087" s="138"/>
      <c r="HP2087" s="138"/>
      <c r="HQ2087" s="138"/>
      <c r="HR2087" s="138"/>
      <c r="HS2087" s="138"/>
      <c r="HT2087" s="138"/>
      <c r="HU2087" s="138"/>
      <c r="HV2087" s="138"/>
      <c r="HW2087" s="138"/>
      <c r="HX2087" s="138"/>
      <c r="HY2087" s="138"/>
      <c r="HZ2087" s="138"/>
      <c r="IA2087" s="138"/>
      <c r="IB2087" s="138"/>
      <c r="IC2087" s="138"/>
      <c r="ID2087" s="138"/>
      <c r="IE2087" s="138"/>
      <c r="IF2087" s="138"/>
      <c r="IG2087" s="138"/>
      <c r="IH2087" s="138"/>
      <c r="II2087" s="138"/>
      <c r="IJ2087" s="138"/>
      <c r="IK2087" s="138"/>
      <c r="IL2087" s="138"/>
      <c r="IM2087" s="138"/>
      <c r="IN2087" s="138"/>
      <c r="IO2087" s="138"/>
      <c r="IP2087" s="138"/>
      <c r="IQ2087" s="138"/>
      <c r="IR2087" s="138"/>
      <c r="IS2087" s="138"/>
      <c r="IT2087" s="138"/>
      <c r="IU2087" s="138"/>
      <c r="IV2087" s="138"/>
      <c r="IW2087" s="138"/>
      <c r="IX2087" s="138"/>
      <c r="IY2087" s="138"/>
      <c r="IZ2087" s="138"/>
    </row>
    <row r="2088" spans="1:260" s="833" customFormat="1" ht="105" x14ac:dyDescent="0.25">
      <c r="A2088" s="204"/>
      <c r="B2088" s="204">
        <v>1</v>
      </c>
      <c r="C2088" s="204"/>
      <c r="D2088" s="204"/>
      <c r="E2088" s="569" t="s">
        <v>550</v>
      </c>
      <c r="F2088" s="160"/>
      <c r="G2088" s="160"/>
      <c r="H2088" s="1891"/>
      <c r="I2088" s="732"/>
      <c r="J2088" s="732">
        <f t="shared" si="708"/>
        <v>0</v>
      </c>
      <c r="K2088" s="2070" t="e">
        <f t="shared" si="708"/>
        <v>#DIV/0!</v>
      </c>
      <c r="L2088" s="2534"/>
      <c r="M2088" s="2534"/>
      <c r="N2088" s="2535"/>
      <c r="O2088" s="2535"/>
      <c r="P2088" s="2535"/>
      <c r="Q2088" s="2535"/>
      <c r="R2088" s="2535"/>
      <c r="S2088" s="2535"/>
      <c r="T2088" s="2794"/>
      <c r="U2088" s="2794"/>
      <c r="V2088" s="2794"/>
      <c r="W2088" s="2794"/>
      <c r="X2088" s="2794">
        <f t="shared" ref="X2088:AE2088" si="714">X2015</f>
        <v>0</v>
      </c>
      <c r="Y2088" s="2794">
        <f t="shared" si="714"/>
        <v>0</v>
      </c>
      <c r="Z2088" s="2795">
        <f t="shared" si="714"/>
        <v>0</v>
      </c>
      <c r="AA2088" s="2794">
        <f t="shared" si="714"/>
        <v>0</v>
      </c>
      <c r="AB2088" s="2794">
        <f t="shared" si="714"/>
        <v>0</v>
      </c>
      <c r="AC2088" s="2796">
        <f t="shared" si="714"/>
        <v>0</v>
      </c>
      <c r="AD2088" s="2796">
        <f t="shared" si="714"/>
        <v>0</v>
      </c>
      <c r="AE2088" s="2794">
        <f t="shared" si="714"/>
        <v>0</v>
      </c>
      <c r="AF2088" s="909"/>
      <c r="AG2088" s="2602"/>
      <c r="AH2088" s="138"/>
      <c r="AI2088" s="138"/>
      <c r="AJ2088" s="138"/>
      <c r="AK2088" s="138"/>
      <c r="AL2088" s="138"/>
      <c r="AM2088" s="138"/>
      <c r="AN2088" s="138"/>
      <c r="AO2088" s="138"/>
      <c r="AP2088" s="138"/>
      <c r="AQ2088" s="138"/>
      <c r="AR2088" s="138"/>
      <c r="AS2088" s="138"/>
      <c r="AT2088" s="138"/>
      <c r="AU2088" s="138"/>
      <c r="AV2088" s="138"/>
      <c r="AW2088" s="138"/>
      <c r="AX2088" s="138"/>
      <c r="AY2088" s="138"/>
      <c r="AZ2088" s="138"/>
      <c r="BA2088" s="138"/>
      <c r="BB2088" s="138"/>
      <c r="BC2088" s="138"/>
      <c r="BD2088" s="138"/>
      <c r="BE2088" s="138"/>
      <c r="BF2088" s="138"/>
      <c r="BG2088" s="138"/>
      <c r="BH2088" s="138"/>
      <c r="BI2088" s="138"/>
      <c r="BJ2088" s="138"/>
      <c r="BK2088" s="138"/>
      <c r="BL2088" s="138"/>
      <c r="BM2088" s="138"/>
      <c r="BN2088" s="138"/>
      <c r="BO2088" s="138"/>
      <c r="BP2088" s="138"/>
      <c r="BQ2088" s="138"/>
      <c r="BR2088" s="138"/>
      <c r="BS2088" s="138"/>
      <c r="BT2088" s="138"/>
      <c r="BU2088" s="138"/>
      <c r="BV2088" s="138"/>
      <c r="BW2088" s="138"/>
      <c r="BX2088" s="138"/>
      <c r="BY2088" s="138"/>
      <c r="BZ2088" s="138"/>
      <c r="CA2088" s="138"/>
      <c r="CB2088" s="138"/>
      <c r="CC2088" s="138"/>
      <c r="CD2088" s="138"/>
      <c r="CE2088" s="138"/>
      <c r="CF2088" s="138"/>
      <c r="CG2088" s="138"/>
      <c r="CH2088" s="138"/>
      <c r="CI2088" s="138"/>
      <c r="CJ2088" s="138"/>
      <c r="CK2088" s="138"/>
      <c r="CL2088" s="138"/>
      <c r="CM2088" s="138"/>
      <c r="CN2088" s="138"/>
      <c r="CO2088" s="138"/>
      <c r="CP2088" s="138"/>
      <c r="CQ2088" s="138"/>
      <c r="CR2088" s="138"/>
      <c r="CS2088" s="138"/>
      <c r="CT2088" s="138"/>
      <c r="CU2088" s="138"/>
      <c r="CV2088" s="138"/>
      <c r="CW2088" s="138"/>
      <c r="CX2088" s="138"/>
      <c r="CY2088" s="138"/>
      <c r="CZ2088" s="138"/>
      <c r="DA2088" s="138"/>
      <c r="DB2088" s="138"/>
      <c r="DC2088" s="138"/>
      <c r="DD2088" s="138"/>
      <c r="DE2088" s="138"/>
      <c r="DF2088" s="138"/>
      <c r="DG2088" s="138"/>
      <c r="DH2088" s="138"/>
      <c r="DI2088" s="138"/>
      <c r="DJ2088" s="138"/>
      <c r="DK2088" s="138"/>
      <c r="DL2088" s="138"/>
      <c r="DM2088" s="138"/>
      <c r="DN2088" s="138"/>
      <c r="DO2088" s="138"/>
      <c r="DP2088" s="138"/>
      <c r="DQ2088" s="138"/>
      <c r="DR2088" s="138"/>
      <c r="DS2088" s="138"/>
      <c r="DT2088" s="138"/>
      <c r="DU2088" s="138"/>
      <c r="DV2088" s="138"/>
      <c r="DW2088" s="138"/>
      <c r="DX2088" s="138"/>
      <c r="DY2088" s="138"/>
      <c r="DZ2088" s="138"/>
      <c r="EA2088" s="138"/>
      <c r="EB2088" s="138"/>
      <c r="EC2088" s="138"/>
      <c r="ED2088" s="138"/>
      <c r="EE2088" s="138"/>
      <c r="EF2088" s="138"/>
      <c r="EG2088" s="138"/>
      <c r="EH2088" s="138"/>
      <c r="EI2088" s="138"/>
      <c r="EJ2088" s="138"/>
      <c r="EK2088" s="138"/>
      <c r="EL2088" s="138"/>
      <c r="EM2088" s="138"/>
      <c r="EN2088" s="138"/>
      <c r="EO2088" s="138"/>
      <c r="EP2088" s="138"/>
      <c r="EQ2088" s="138"/>
      <c r="ER2088" s="138"/>
      <c r="ES2088" s="138"/>
      <c r="ET2088" s="138"/>
      <c r="EU2088" s="138"/>
      <c r="EV2088" s="138"/>
      <c r="EW2088" s="138"/>
      <c r="EX2088" s="138"/>
      <c r="EY2088" s="138"/>
      <c r="EZ2088" s="138"/>
      <c r="FA2088" s="138"/>
      <c r="FB2088" s="138"/>
      <c r="FC2088" s="138"/>
      <c r="FD2088" s="138"/>
      <c r="FE2088" s="138"/>
      <c r="FF2088" s="138"/>
      <c r="FG2088" s="138"/>
      <c r="FH2088" s="138"/>
      <c r="FI2088" s="138"/>
      <c r="FJ2088" s="138"/>
      <c r="FK2088" s="138"/>
      <c r="FL2088" s="138"/>
      <c r="FM2088" s="138"/>
      <c r="FN2088" s="138"/>
      <c r="FO2088" s="138"/>
      <c r="FP2088" s="138"/>
      <c r="FQ2088" s="138"/>
      <c r="FR2088" s="138"/>
      <c r="FS2088" s="138"/>
      <c r="FT2088" s="138"/>
      <c r="FU2088" s="138"/>
      <c r="FV2088" s="138"/>
      <c r="FW2088" s="138"/>
      <c r="FX2088" s="138"/>
      <c r="FY2088" s="138"/>
      <c r="FZ2088" s="138"/>
      <c r="GA2088" s="138"/>
      <c r="GB2088" s="138"/>
      <c r="GC2088" s="138"/>
      <c r="GD2088" s="138"/>
      <c r="GE2088" s="138"/>
      <c r="GF2088" s="138"/>
      <c r="GG2088" s="138"/>
      <c r="GH2088" s="138"/>
      <c r="GI2088" s="138"/>
      <c r="GJ2088" s="138"/>
      <c r="GK2088" s="138"/>
      <c r="GL2088" s="138"/>
      <c r="GM2088" s="138"/>
      <c r="GN2088" s="138"/>
      <c r="GO2088" s="138"/>
      <c r="GP2088" s="138"/>
      <c r="GQ2088" s="138"/>
      <c r="GR2088" s="138"/>
      <c r="GS2088" s="138"/>
      <c r="GT2088" s="138"/>
      <c r="GU2088" s="138"/>
      <c r="GV2088" s="138"/>
      <c r="GW2088" s="138"/>
      <c r="GX2088" s="138"/>
      <c r="GY2088" s="138"/>
      <c r="GZ2088" s="138"/>
      <c r="HA2088" s="138"/>
      <c r="HB2088" s="138"/>
      <c r="HC2088" s="138"/>
      <c r="HD2088" s="138"/>
      <c r="HE2088" s="138"/>
      <c r="HF2088" s="138"/>
      <c r="HG2088" s="138"/>
      <c r="HH2088" s="138"/>
      <c r="HI2088" s="138"/>
      <c r="HJ2088" s="138"/>
      <c r="HK2088" s="138"/>
      <c r="HL2088" s="138"/>
      <c r="HM2088" s="138"/>
      <c r="HN2088" s="138"/>
      <c r="HO2088" s="138"/>
      <c r="HP2088" s="138"/>
      <c r="HQ2088" s="138"/>
      <c r="HR2088" s="138"/>
      <c r="HS2088" s="138"/>
      <c r="HT2088" s="138"/>
      <c r="HU2088" s="138"/>
      <c r="HV2088" s="138"/>
      <c r="HW2088" s="138"/>
      <c r="HX2088" s="138"/>
      <c r="HY2088" s="138"/>
      <c r="HZ2088" s="138"/>
      <c r="IA2088" s="138"/>
      <c r="IB2088" s="138"/>
      <c r="IC2088" s="138"/>
      <c r="ID2088" s="138"/>
      <c r="IE2088" s="138"/>
      <c r="IF2088" s="138"/>
      <c r="IG2088" s="138"/>
      <c r="IH2088" s="138"/>
      <c r="II2088" s="138"/>
      <c r="IJ2088" s="138"/>
      <c r="IK2088" s="138"/>
      <c r="IL2088" s="138"/>
      <c r="IM2088" s="138"/>
      <c r="IN2088" s="138"/>
      <c r="IO2088" s="138"/>
      <c r="IP2088" s="138"/>
      <c r="IQ2088" s="138"/>
      <c r="IR2088" s="138"/>
      <c r="IS2088" s="138"/>
      <c r="IT2088" s="138"/>
      <c r="IU2088" s="138"/>
      <c r="IV2088" s="138"/>
      <c r="IW2088" s="138"/>
      <c r="IX2088" s="138"/>
      <c r="IY2088" s="138"/>
      <c r="IZ2088" s="138"/>
    </row>
    <row r="2089" spans="1:260" s="833" customFormat="1" ht="30" x14ac:dyDescent="0.25">
      <c r="A2089" s="204"/>
      <c r="B2089" s="204"/>
      <c r="C2089" s="204"/>
      <c r="D2089" s="204"/>
      <c r="E2089" s="569" t="s">
        <v>131</v>
      </c>
      <c r="F2089" s="160"/>
      <c r="G2089" s="160"/>
      <c r="H2089" s="1891"/>
      <c r="I2089" s="732"/>
      <c r="J2089" s="732">
        <f t="shared" si="708"/>
        <v>9</v>
      </c>
      <c r="K2089" s="2070" t="e">
        <f t="shared" si="708"/>
        <v>#DIV/0!</v>
      </c>
      <c r="L2089" s="2534"/>
      <c r="M2089" s="2534"/>
      <c r="N2089" s="2535"/>
      <c r="O2089" s="2535"/>
      <c r="P2089" s="2535"/>
      <c r="Q2089" s="2535"/>
      <c r="R2089" s="2535"/>
      <c r="S2089" s="2535"/>
      <c r="T2089" s="2794"/>
      <c r="U2089" s="2794"/>
      <c r="V2089" s="2794"/>
      <c r="W2089" s="2794"/>
      <c r="X2089" s="2794">
        <f t="shared" ref="X2089:AE2089" si="715">X2016</f>
        <v>0</v>
      </c>
      <c r="Y2089" s="2794">
        <f t="shared" si="715"/>
        <v>0</v>
      </c>
      <c r="Z2089" s="2795">
        <f t="shared" si="715"/>
        <v>0</v>
      </c>
      <c r="AA2089" s="2794">
        <f t="shared" si="715"/>
        <v>0</v>
      </c>
      <c r="AB2089" s="2794">
        <f t="shared" si="715"/>
        <v>0</v>
      </c>
      <c r="AC2089" s="2796">
        <f t="shared" si="715"/>
        <v>0</v>
      </c>
      <c r="AD2089" s="2796">
        <f t="shared" si="715"/>
        <v>0</v>
      </c>
      <c r="AE2089" s="2794">
        <f t="shared" si="715"/>
        <v>0</v>
      </c>
      <c r="AF2089" s="909"/>
      <c r="AG2089" s="2602"/>
      <c r="AH2089" s="138"/>
      <c r="AI2089" s="138"/>
      <c r="AJ2089" s="138"/>
      <c r="AK2089" s="138"/>
      <c r="AL2089" s="138"/>
      <c r="AM2089" s="138"/>
      <c r="AN2089" s="138"/>
      <c r="AO2089" s="138"/>
      <c r="AP2089" s="138"/>
      <c r="AQ2089" s="138"/>
      <c r="AR2089" s="138"/>
      <c r="AS2089" s="138"/>
      <c r="AT2089" s="138"/>
      <c r="AU2089" s="138"/>
      <c r="AV2089" s="138"/>
      <c r="AW2089" s="138"/>
      <c r="AX2089" s="138"/>
      <c r="AY2089" s="138"/>
      <c r="AZ2089" s="138"/>
      <c r="BA2089" s="138"/>
      <c r="BB2089" s="138"/>
      <c r="BC2089" s="138"/>
      <c r="BD2089" s="138"/>
      <c r="BE2089" s="138"/>
      <c r="BF2089" s="138"/>
      <c r="BG2089" s="138"/>
      <c r="BH2089" s="138"/>
      <c r="BI2089" s="138"/>
      <c r="BJ2089" s="138"/>
      <c r="BK2089" s="138"/>
      <c r="BL2089" s="138"/>
      <c r="BM2089" s="138"/>
      <c r="BN2089" s="138"/>
      <c r="BO2089" s="138"/>
      <c r="BP2089" s="138"/>
      <c r="BQ2089" s="138"/>
      <c r="BR2089" s="138"/>
      <c r="BS2089" s="138"/>
      <c r="BT2089" s="138"/>
      <c r="BU2089" s="138"/>
      <c r="BV2089" s="138"/>
      <c r="BW2089" s="138"/>
      <c r="BX2089" s="138"/>
      <c r="BY2089" s="138"/>
      <c r="BZ2089" s="138"/>
      <c r="CA2089" s="138"/>
      <c r="CB2089" s="138"/>
      <c r="CC2089" s="138"/>
      <c r="CD2089" s="138"/>
      <c r="CE2089" s="138"/>
      <c r="CF2089" s="138"/>
      <c r="CG2089" s="138"/>
      <c r="CH2089" s="138"/>
      <c r="CI2089" s="138"/>
      <c r="CJ2089" s="138"/>
      <c r="CK2089" s="138"/>
      <c r="CL2089" s="138"/>
      <c r="CM2089" s="138"/>
      <c r="CN2089" s="138"/>
      <c r="CO2089" s="138"/>
      <c r="CP2089" s="138"/>
      <c r="CQ2089" s="138"/>
      <c r="CR2089" s="138"/>
      <c r="CS2089" s="138"/>
      <c r="CT2089" s="138"/>
      <c r="CU2089" s="138"/>
      <c r="CV2089" s="138"/>
      <c r="CW2089" s="138"/>
      <c r="CX2089" s="138"/>
      <c r="CY2089" s="138"/>
      <c r="CZ2089" s="138"/>
      <c r="DA2089" s="138"/>
      <c r="DB2089" s="138"/>
      <c r="DC2089" s="138"/>
      <c r="DD2089" s="138"/>
      <c r="DE2089" s="138"/>
      <c r="DF2089" s="138"/>
      <c r="DG2089" s="138"/>
      <c r="DH2089" s="138"/>
      <c r="DI2089" s="138"/>
      <c r="DJ2089" s="138"/>
      <c r="DK2089" s="138"/>
      <c r="DL2089" s="138"/>
      <c r="DM2089" s="138"/>
      <c r="DN2089" s="138"/>
      <c r="DO2089" s="138"/>
      <c r="DP2089" s="138"/>
      <c r="DQ2089" s="138"/>
      <c r="DR2089" s="138"/>
      <c r="DS2089" s="138"/>
      <c r="DT2089" s="138"/>
      <c r="DU2089" s="138"/>
      <c r="DV2089" s="138"/>
      <c r="DW2089" s="138"/>
      <c r="DX2089" s="138"/>
      <c r="DY2089" s="138"/>
      <c r="DZ2089" s="138"/>
      <c r="EA2089" s="138"/>
      <c r="EB2089" s="138"/>
      <c r="EC2089" s="138"/>
      <c r="ED2089" s="138"/>
      <c r="EE2089" s="138"/>
      <c r="EF2089" s="138"/>
      <c r="EG2089" s="138"/>
      <c r="EH2089" s="138"/>
      <c r="EI2089" s="138"/>
      <c r="EJ2089" s="138"/>
      <c r="EK2089" s="138"/>
      <c r="EL2089" s="138"/>
      <c r="EM2089" s="138"/>
      <c r="EN2089" s="138"/>
      <c r="EO2089" s="138"/>
      <c r="EP2089" s="138"/>
      <c r="EQ2089" s="138"/>
      <c r="ER2089" s="138"/>
      <c r="ES2089" s="138"/>
      <c r="ET2089" s="138"/>
      <c r="EU2089" s="138"/>
      <c r="EV2089" s="138"/>
      <c r="EW2089" s="138"/>
      <c r="EX2089" s="138"/>
      <c r="EY2089" s="138"/>
      <c r="EZ2089" s="138"/>
      <c r="FA2089" s="138"/>
      <c r="FB2089" s="138"/>
      <c r="FC2089" s="138"/>
      <c r="FD2089" s="138"/>
      <c r="FE2089" s="138"/>
      <c r="FF2089" s="138"/>
      <c r="FG2089" s="138"/>
      <c r="FH2089" s="138"/>
      <c r="FI2089" s="138"/>
      <c r="FJ2089" s="138"/>
      <c r="FK2089" s="138"/>
      <c r="FL2089" s="138"/>
      <c r="FM2089" s="138"/>
      <c r="FN2089" s="138"/>
      <c r="FO2089" s="138"/>
      <c r="FP2089" s="138"/>
      <c r="FQ2089" s="138"/>
      <c r="FR2089" s="138"/>
      <c r="FS2089" s="138"/>
      <c r="FT2089" s="138"/>
      <c r="FU2089" s="138"/>
      <c r="FV2089" s="138"/>
      <c r="FW2089" s="138"/>
      <c r="FX2089" s="138"/>
      <c r="FY2089" s="138"/>
      <c r="FZ2089" s="138"/>
      <c r="GA2089" s="138"/>
      <c r="GB2089" s="138"/>
      <c r="GC2089" s="138"/>
      <c r="GD2089" s="138"/>
      <c r="GE2089" s="138"/>
      <c r="GF2089" s="138"/>
      <c r="GG2089" s="138"/>
      <c r="GH2089" s="138"/>
      <c r="GI2089" s="138"/>
      <c r="GJ2089" s="138"/>
      <c r="GK2089" s="138"/>
      <c r="GL2089" s="138"/>
      <c r="GM2089" s="138"/>
      <c r="GN2089" s="138"/>
      <c r="GO2089" s="138"/>
      <c r="GP2089" s="138"/>
      <c r="GQ2089" s="138"/>
      <c r="GR2089" s="138"/>
      <c r="GS2089" s="138"/>
      <c r="GT2089" s="138"/>
      <c r="GU2089" s="138"/>
      <c r="GV2089" s="138"/>
      <c r="GW2089" s="138"/>
      <c r="GX2089" s="138"/>
      <c r="GY2089" s="138"/>
      <c r="GZ2089" s="138"/>
      <c r="HA2089" s="138"/>
      <c r="HB2089" s="138"/>
      <c r="HC2089" s="138"/>
      <c r="HD2089" s="138"/>
      <c r="HE2089" s="138"/>
      <c r="HF2089" s="138"/>
      <c r="HG2089" s="138"/>
      <c r="HH2089" s="138"/>
      <c r="HI2089" s="138"/>
      <c r="HJ2089" s="138"/>
      <c r="HK2089" s="138"/>
      <c r="HL2089" s="138"/>
      <c r="HM2089" s="138"/>
      <c r="HN2089" s="138"/>
      <c r="HO2089" s="138"/>
      <c r="HP2089" s="138"/>
      <c r="HQ2089" s="138"/>
      <c r="HR2089" s="138"/>
      <c r="HS2089" s="138"/>
      <c r="HT2089" s="138"/>
      <c r="HU2089" s="138"/>
      <c r="HV2089" s="138"/>
      <c r="HW2089" s="138"/>
      <c r="HX2089" s="138"/>
      <c r="HY2089" s="138"/>
      <c r="HZ2089" s="138"/>
      <c r="IA2089" s="138"/>
      <c r="IB2089" s="138"/>
      <c r="IC2089" s="138"/>
      <c r="ID2089" s="138"/>
      <c r="IE2089" s="138"/>
      <c r="IF2089" s="138"/>
      <c r="IG2089" s="138"/>
      <c r="IH2089" s="138"/>
      <c r="II2089" s="138"/>
      <c r="IJ2089" s="138"/>
      <c r="IK2089" s="138"/>
      <c r="IL2089" s="138"/>
      <c r="IM2089" s="138"/>
      <c r="IN2089" s="138"/>
      <c r="IO2089" s="138"/>
      <c r="IP2089" s="138"/>
      <c r="IQ2089" s="138"/>
      <c r="IR2089" s="138"/>
      <c r="IS2089" s="138"/>
      <c r="IT2089" s="138"/>
      <c r="IU2089" s="138"/>
      <c r="IV2089" s="138"/>
      <c r="IW2089" s="138"/>
      <c r="IX2089" s="138"/>
      <c r="IY2089" s="138"/>
      <c r="IZ2089" s="138"/>
    </row>
    <row r="2090" spans="1:260" s="833" customFormat="1" x14ac:dyDescent="0.25">
      <c r="A2090" s="204"/>
      <c r="B2090" s="204">
        <v>1</v>
      </c>
      <c r="C2090" s="204"/>
      <c r="D2090" s="204"/>
      <c r="E2090" s="569" t="s">
        <v>222</v>
      </c>
      <c r="F2090" s="160"/>
      <c r="G2090" s="160"/>
      <c r="H2090" s="1891"/>
      <c r="I2090" s="732"/>
      <c r="J2090" s="732">
        <f t="shared" si="708"/>
        <v>9</v>
      </c>
      <c r="K2090" s="2070" t="e">
        <f t="shared" si="708"/>
        <v>#DIV/0!</v>
      </c>
      <c r="L2090" s="2534"/>
      <c r="M2090" s="2534"/>
      <c r="N2090" s="2535"/>
      <c r="O2090" s="2535"/>
      <c r="P2090" s="2535"/>
      <c r="Q2090" s="2535"/>
      <c r="R2090" s="2535"/>
      <c r="S2090" s="2535"/>
      <c r="T2090" s="2794"/>
      <c r="U2090" s="2794"/>
      <c r="V2090" s="2794"/>
      <c r="W2090" s="2794"/>
      <c r="X2090" s="2794">
        <f t="shared" ref="X2090:AE2090" si="716">X2017</f>
        <v>0</v>
      </c>
      <c r="Y2090" s="2794">
        <f t="shared" si="716"/>
        <v>0</v>
      </c>
      <c r="Z2090" s="2795">
        <f t="shared" si="716"/>
        <v>0</v>
      </c>
      <c r="AA2090" s="2794">
        <f t="shared" si="716"/>
        <v>0</v>
      </c>
      <c r="AB2090" s="2794">
        <f t="shared" si="716"/>
        <v>0</v>
      </c>
      <c r="AC2090" s="2796">
        <f t="shared" si="716"/>
        <v>0</v>
      </c>
      <c r="AD2090" s="2796">
        <f t="shared" si="716"/>
        <v>0</v>
      </c>
      <c r="AE2090" s="2794">
        <f t="shared" si="716"/>
        <v>0</v>
      </c>
      <c r="AF2090" s="909"/>
      <c r="AG2090" s="2602"/>
      <c r="AH2090" s="138"/>
      <c r="AI2090" s="138"/>
      <c r="AJ2090" s="138"/>
      <c r="AK2090" s="138"/>
      <c r="AL2090" s="138"/>
      <c r="AM2090" s="138"/>
      <c r="AN2090" s="138"/>
      <c r="AO2090" s="138"/>
      <c r="AP2090" s="138"/>
      <c r="AQ2090" s="138"/>
      <c r="AR2090" s="138"/>
      <c r="AS2090" s="138"/>
      <c r="AT2090" s="138"/>
      <c r="AU2090" s="138"/>
      <c r="AV2090" s="138"/>
      <c r="AW2090" s="138"/>
      <c r="AX2090" s="138"/>
      <c r="AY2090" s="138"/>
      <c r="AZ2090" s="138"/>
      <c r="BA2090" s="138"/>
      <c r="BB2090" s="138"/>
      <c r="BC2090" s="138"/>
      <c r="BD2090" s="138"/>
      <c r="BE2090" s="138"/>
      <c r="BF2090" s="138"/>
      <c r="BG2090" s="138"/>
      <c r="BH2090" s="138"/>
      <c r="BI2090" s="138"/>
      <c r="BJ2090" s="138"/>
      <c r="BK2090" s="138"/>
      <c r="BL2090" s="138"/>
      <c r="BM2090" s="138"/>
      <c r="BN2090" s="138"/>
      <c r="BO2090" s="138"/>
      <c r="BP2090" s="138"/>
      <c r="BQ2090" s="138"/>
      <c r="BR2090" s="138"/>
      <c r="BS2090" s="138"/>
      <c r="BT2090" s="138"/>
      <c r="BU2090" s="138"/>
      <c r="BV2090" s="138"/>
      <c r="BW2090" s="138"/>
      <c r="BX2090" s="138"/>
      <c r="BY2090" s="138"/>
      <c r="BZ2090" s="138"/>
      <c r="CA2090" s="138"/>
      <c r="CB2090" s="138"/>
      <c r="CC2090" s="138"/>
      <c r="CD2090" s="138"/>
      <c r="CE2090" s="138"/>
      <c r="CF2090" s="138"/>
      <c r="CG2090" s="138"/>
      <c r="CH2090" s="138"/>
      <c r="CI2090" s="138"/>
      <c r="CJ2090" s="138"/>
      <c r="CK2090" s="138"/>
      <c r="CL2090" s="138"/>
      <c r="CM2090" s="138"/>
      <c r="CN2090" s="138"/>
      <c r="CO2090" s="138"/>
      <c r="CP2090" s="138"/>
      <c r="CQ2090" s="138"/>
      <c r="CR2090" s="138"/>
      <c r="CS2090" s="138"/>
      <c r="CT2090" s="138"/>
      <c r="CU2090" s="138"/>
      <c r="CV2090" s="138"/>
      <c r="CW2090" s="138"/>
      <c r="CX2090" s="138"/>
      <c r="CY2090" s="138"/>
      <c r="CZ2090" s="138"/>
      <c r="DA2090" s="138"/>
      <c r="DB2090" s="138"/>
      <c r="DC2090" s="138"/>
      <c r="DD2090" s="138"/>
      <c r="DE2090" s="138"/>
      <c r="DF2090" s="138"/>
      <c r="DG2090" s="138"/>
      <c r="DH2090" s="138"/>
      <c r="DI2090" s="138"/>
      <c r="DJ2090" s="138"/>
      <c r="DK2090" s="138"/>
      <c r="DL2090" s="138"/>
      <c r="DM2090" s="138"/>
      <c r="DN2090" s="138"/>
      <c r="DO2090" s="138"/>
      <c r="DP2090" s="138"/>
      <c r="DQ2090" s="138"/>
      <c r="DR2090" s="138"/>
      <c r="DS2090" s="138"/>
      <c r="DT2090" s="138"/>
      <c r="DU2090" s="138"/>
      <c r="DV2090" s="138"/>
      <c r="DW2090" s="138"/>
      <c r="DX2090" s="138"/>
      <c r="DY2090" s="138"/>
      <c r="DZ2090" s="138"/>
      <c r="EA2090" s="138"/>
      <c r="EB2090" s="138"/>
      <c r="EC2090" s="138"/>
      <c r="ED2090" s="138"/>
      <c r="EE2090" s="138"/>
      <c r="EF2090" s="138"/>
      <c r="EG2090" s="138"/>
      <c r="EH2090" s="138"/>
      <c r="EI2090" s="138"/>
      <c r="EJ2090" s="138"/>
      <c r="EK2090" s="138"/>
      <c r="EL2090" s="138"/>
      <c r="EM2090" s="138"/>
      <c r="EN2090" s="138"/>
      <c r="EO2090" s="138"/>
      <c r="EP2090" s="138"/>
      <c r="EQ2090" s="138"/>
      <c r="ER2090" s="138"/>
      <c r="ES2090" s="138"/>
      <c r="ET2090" s="138"/>
      <c r="EU2090" s="138"/>
      <c r="EV2090" s="138"/>
      <c r="EW2090" s="138"/>
      <c r="EX2090" s="138"/>
      <c r="EY2090" s="138"/>
      <c r="EZ2090" s="138"/>
      <c r="FA2090" s="138"/>
      <c r="FB2090" s="138"/>
      <c r="FC2090" s="138"/>
      <c r="FD2090" s="138"/>
      <c r="FE2090" s="138"/>
      <c r="FF2090" s="138"/>
      <c r="FG2090" s="138"/>
      <c r="FH2090" s="138"/>
      <c r="FI2090" s="138"/>
      <c r="FJ2090" s="138"/>
      <c r="FK2090" s="138"/>
      <c r="FL2090" s="138"/>
      <c r="FM2090" s="138"/>
      <c r="FN2090" s="138"/>
      <c r="FO2090" s="138"/>
      <c r="FP2090" s="138"/>
      <c r="FQ2090" s="138"/>
      <c r="FR2090" s="138"/>
      <c r="FS2090" s="138"/>
      <c r="FT2090" s="138"/>
      <c r="FU2090" s="138"/>
      <c r="FV2090" s="138"/>
      <c r="FW2090" s="138"/>
      <c r="FX2090" s="138"/>
      <c r="FY2090" s="138"/>
      <c r="FZ2090" s="138"/>
      <c r="GA2090" s="138"/>
      <c r="GB2090" s="138"/>
      <c r="GC2090" s="138"/>
      <c r="GD2090" s="138"/>
      <c r="GE2090" s="138"/>
      <c r="GF2090" s="138"/>
      <c r="GG2090" s="138"/>
      <c r="GH2090" s="138"/>
      <c r="GI2090" s="138"/>
      <c r="GJ2090" s="138"/>
      <c r="GK2090" s="138"/>
      <c r="GL2090" s="138"/>
      <c r="GM2090" s="138"/>
      <c r="GN2090" s="138"/>
      <c r="GO2090" s="138"/>
      <c r="GP2090" s="138"/>
      <c r="GQ2090" s="138"/>
      <c r="GR2090" s="138"/>
      <c r="GS2090" s="138"/>
      <c r="GT2090" s="138"/>
      <c r="GU2090" s="138"/>
      <c r="GV2090" s="138"/>
      <c r="GW2090" s="138"/>
      <c r="GX2090" s="138"/>
      <c r="GY2090" s="138"/>
      <c r="GZ2090" s="138"/>
      <c r="HA2090" s="138"/>
      <c r="HB2090" s="138"/>
      <c r="HC2090" s="138"/>
      <c r="HD2090" s="138"/>
      <c r="HE2090" s="138"/>
      <c r="HF2090" s="138"/>
      <c r="HG2090" s="138"/>
      <c r="HH2090" s="138"/>
      <c r="HI2090" s="138"/>
      <c r="HJ2090" s="138"/>
      <c r="HK2090" s="138"/>
      <c r="HL2090" s="138"/>
      <c r="HM2090" s="138"/>
      <c r="HN2090" s="138"/>
      <c r="HO2090" s="138"/>
      <c r="HP2090" s="138"/>
      <c r="HQ2090" s="138"/>
      <c r="HR2090" s="138"/>
      <c r="HS2090" s="138"/>
      <c r="HT2090" s="138"/>
      <c r="HU2090" s="138"/>
      <c r="HV2090" s="138"/>
      <c r="HW2090" s="138"/>
      <c r="HX2090" s="138"/>
      <c r="HY2090" s="138"/>
      <c r="HZ2090" s="138"/>
      <c r="IA2090" s="138"/>
      <c r="IB2090" s="138"/>
      <c r="IC2090" s="138"/>
      <c r="ID2090" s="138"/>
      <c r="IE2090" s="138"/>
      <c r="IF2090" s="138"/>
      <c r="IG2090" s="138"/>
      <c r="IH2090" s="138"/>
      <c r="II2090" s="138"/>
      <c r="IJ2090" s="138"/>
      <c r="IK2090" s="138"/>
      <c r="IL2090" s="138"/>
      <c r="IM2090" s="138"/>
      <c r="IN2090" s="138"/>
      <c r="IO2090" s="138"/>
      <c r="IP2090" s="138"/>
      <c r="IQ2090" s="138"/>
      <c r="IR2090" s="138"/>
      <c r="IS2090" s="138"/>
      <c r="IT2090" s="138"/>
      <c r="IU2090" s="138"/>
      <c r="IV2090" s="138"/>
      <c r="IW2090" s="138"/>
      <c r="IX2090" s="138"/>
      <c r="IY2090" s="138"/>
      <c r="IZ2090" s="138"/>
    </row>
    <row r="2091" spans="1:260" s="833" customFormat="1" ht="45" x14ac:dyDescent="0.25">
      <c r="A2091" s="204"/>
      <c r="B2091" s="204">
        <v>1</v>
      </c>
      <c r="C2091" s="204"/>
      <c r="D2091" s="204"/>
      <c r="E2091" s="569" t="s">
        <v>551</v>
      </c>
      <c r="F2091" s="160"/>
      <c r="G2091" s="160"/>
      <c r="H2091" s="1891"/>
      <c r="I2091" s="732"/>
      <c r="J2091" s="732">
        <f t="shared" si="708"/>
        <v>0</v>
      </c>
      <c r="K2091" s="2070" t="e">
        <f t="shared" si="708"/>
        <v>#DIV/0!</v>
      </c>
      <c r="L2091" s="2534"/>
      <c r="M2091" s="2534"/>
      <c r="N2091" s="2535"/>
      <c r="O2091" s="2535"/>
      <c r="P2091" s="2535"/>
      <c r="Q2091" s="2535"/>
      <c r="R2091" s="2535"/>
      <c r="S2091" s="2535"/>
      <c r="T2091" s="2794"/>
      <c r="U2091" s="2794"/>
      <c r="V2091" s="2794"/>
      <c r="W2091" s="2794"/>
      <c r="X2091" s="2794">
        <f t="shared" ref="X2091:AE2091" si="717">X2018</f>
        <v>0</v>
      </c>
      <c r="Y2091" s="2794">
        <f t="shared" si="717"/>
        <v>0</v>
      </c>
      <c r="Z2091" s="2795">
        <f t="shared" si="717"/>
        <v>0</v>
      </c>
      <c r="AA2091" s="2794">
        <f t="shared" si="717"/>
        <v>0</v>
      </c>
      <c r="AB2091" s="2794">
        <f t="shared" si="717"/>
        <v>0</v>
      </c>
      <c r="AC2091" s="2796">
        <f t="shared" si="717"/>
        <v>0</v>
      </c>
      <c r="AD2091" s="2796">
        <f t="shared" si="717"/>
        <v>0</v>
      </c>
      <c r="AE2091" s="2794">
        <f t="shared" si="717"/>
        <v>0</v>
      </c>
      <c r="AF2091" s="909"/>
      <c r="AG2091" s="2602"/>
      <c r="AH2091" s="138"/>
      <c r="AI2091" s="138"/>
      <c r="AJ2091" s="138"/>
      <c r="AK2091" s="138"/>
      <c r="AL2091" s="138"/>
      <c r="AM2091" s="138"/>
      <c r="AN2091" s="138"/>
      <c r="AO2091" s="138"/>
      <c r="AP2091" s="138"/>
      <c r="AQ2091" s="138"/>
      <c r="AR2091" s="138"/>
      <c r="AS2091" s="138"/>
      <c r="AT2091" s="138"/>
      <c r="AU2091" s="138"/>
      <c r="AV2091" s="138"/>
      <c r="AW2091" s="138"/>
      <c r="AX2091" s="138"/>
      <c r="AY2091" s="138"/>
      <c r="AZ2091" s="138"/>
      <c r="BA2091" s="138"/>
      <c r="BB2091" s="138"/>
      <c r="BC2091" s="138"/>
      <c r="BD2091" s="138"/>
      <c r="BE2091" s="138"/>
      <c r="BF2091" s="138"/>
      <c r="BG2091" s="138"/>
      <c r="BH2091" s="138"/>
      <c r="BI2091" s="138"/>
      <c r="BJ2091" s="138"/>
      <c r="BK2091" s="138"/>
      <c r="BL2091" s="138"/>
      <c r="BM2091" s="138"/>
      <c r="BN2091" s="138"/>
      <c r="BO2091" s="138"/>
      <c r="BP2091" s="138"/>
      <c r="BQ2091" s="138"/>
      <c r="BR2091" s="138"/>
      <c r="BS2091" s="138"/>
      <c r="BT2091" s="138"/>
      <c r="BU2091" s="138"/>
      <c r="BV2091" s="138"/>
      <c r="BW2091" s="138"/>
      <c r="BX2091" s="138"/>
      <c r="BY2091" s="138"/>
      <c r="BZ2091" s="138"/>
      <c r="CA2091" s="138"/>
      <c r="CB2091" s="138"/>
      <c r="CC2091" s="138"/>
      <c r="CD2091" s="138"/>
      <c r="CE2091" s="138"/>
      <c r="CF2091" s="138"/>
      <c r="CG2091" s="138"/>
      <c r="CH2091" s="138"/>
      <c r="CI2091" s="138"/>
      <c r="CJ2091" s="138"/>
      <c r="CK2091" s="138"/>
      <c r="CL2091" s="138"/>
      <c r="CM2091" s="138"/>
      <c r="CN2091" s="138"/>
      <c r="CO2091" s="138"/>
      <c r="CP2091" s="138"/>
      <c r="CQ2091" s="138"/>
      <c r="CR2091" s="138"/>
      <c r="CS2091" s="138"/>
      <c r="CT2091" s="138"/>
      <c r="CU2091" s="138"/>
      <c r="CV2091" s="138"/>
      <c r="CW2091" s="138"/>
      <c r="CX2091" s="138"/>
      <c r="CY2091" s="138"/>
      <c r="CZ2091" s="138"/>
      <c r="DA2091" s="138"/>
      <c r="DB2091" s="138"/>
      <c r="DC2091" s="138"/>
      <c r="DD2091" s="138"/>
      <c r="DE2091" s="138"/>
      <c r="DF2091" s="138"/>
      <c r="DG2091" s="138"/>
      <c r="DH2091" s="138"/>
      <c r="DI2091" s="138"/>
      <c r="DJ2091" s="138"/>
      <c r="DK2091" s="138"/>
      <c r="DL2091" s="138"/>
      <c r="DM2091" s="138"/>
      <c r="DN2091" s="138"/>
      <c r="DO2091" s="138"/>
      <c r="DP2091" s="138"/>
      <c r="DQ2091" s="138"/>
      <c r="DR2091" s="138"/>
      <c r="DS2091" s="138"/>
      <c r="DT2091" s="138"/>
      <c r="DU2091" s="138"/>
      <c r="DV2091" s="138"/>
      <c r="DW2091" s="138"/>
      <c r="DX2091" s="138"/>
      <c r="DY2091" s="138"/>
      <c r="DZ2091" s="138"/>
      <c r="EA2091" s="138"/>
      <c r="EB2091" s="138"/>
      <c r="EC2091" s="138"/>
      <c r="ED2091" s="138"/>
      <c r="EE2091" s="138"/>
      <c r="EF2091" s="138"/>
      <c r="EG2091" s="138"/>
      <c r="EH2091" s="138"/>
      <c r="EI2091" s="138"/>
      <c r="EJ2091" s="138"/>
      <c r="EK2091" s="138"/>
      <c r="EL2091" s="138"/>
      <c r="EM2091" s="138"/>
      <c r="EN2091" s="138"/>
      <c r="EO2091" s="138"/>
      <c r="EP2091" s="138"/>
      <c r="EQ2091" s="138"/>
      <c r="ER2091" s="138"/>
      <c r="ES2091" s="138"/>
      <c r="ET2091" s="138"/>
      <c r="EU2091" s="138"/>
      <c r="EV2091" s="138"/>
      <c r="EW2091" s="138"/>
      <c r="EX2091" s="138"/>
      <c r="EY2091" s="138"/>
      <c r="EZ2091" s="138"/>
      <c r="FA2091" s="138"/>
      <c r="FB2091" s="138"/>
      <c r="FC2091" s="138"/>
      <c r="FD2091" s="138"/>
      <c r="FE2091" s="138"/>
      <c r="FF2091" s="138"/>
      <c r="FG2091" s="138"/>
      <c r="FH2091" s="138"/>
      <c r="FI2091" s="138"/>
      <c r="FJ2091" s="138"/>
      <c r="FK2091" s="138"/>
      <c r="FL2091" s="138"/>
      <c r="FM2091" s="138"/>
      <c r="FN2091" s="138"/>
      <c r="FO2091" s="138"/>
      <c r="FP2091" s="138"/>
      <c r="FQ2091" s="138"/>
      <c r="FR2091" s="138"/>
      <c r="FS2091" s="138"/>
      <c r="FT2091" s="138"/>
      <c r="FU2091" s="138"/>
      <c r="FV2091" s="138"/>
      <c r="FW2091" s="138"/>
      <c r="FX2091" s="138"/>
      <c r="FY2091" s="138"/>
      <c r="FZ2091" s="138"/>
      <c r="GA2091" s="138"/>
      <c r="GB2091" s="138"/>
      <c r="GC2091" s="138"/>
      <c r="GD2091" s="138"/>
      <c r="GE2091" s="138"/>
      <c r="GF2091" s="138"/>
      <c r="GG2091" s="138"/>
      <c r="GH2091" s="138"/>
      <c r="GI2091" s="138"/>
      <c r="GJ2091" s="138"/>
      <c r="GK2091" s="138"/>
      <c r="GL2091" s="138"/>
      <c r="GM2091" s="138"/>
      <c r="GN2091" s="138"/>
      <c r="GO2091" s="138"/>
      <c r="GP2091" s="138"/>
      <c r="GQ2091" s="138"/>
      <c r="GR2091" s="138"/>
      <c r="GS2091" s="138"/>
      <c r="GT2091" s="138"/>
      <c r="GU2091" s="138"/>
      <c r="GV2091" s="138"/>
      <c r="GW2091" s="138"/>
      <c r="GX2091" s="138"/>
      <c r="GY2091" s="138"/>
      <c r="GZ2091" s="138"/>
      <c r="HA2091" s="138"/>
      <c r="HB2091" s="138"/>
      <c r="HC2091" s="138"/>
      <c r="HD2091" s="138"/>
      <c r="HE2091" s="138"/>
      <c r="HF2091" s="138"/>
      <c r="HG2091" s="138"/>
      <c r="HH2091" s="138"/>
      <c r="HI2091" s="138"/>
      <c r="HJ2091" s="138"/>
      <c r="HK2091" s="138"/>
      <c r="HL2091" s="138"/>
      <c r="HM2091" s="138"/>
      <c r="HN2091" s="138"/>
      <c r="HO2091" s="138"/>
      <c r="HP2091" s="138"/>
      <c r="HQ2091" s="138"/>
      <c r="HR2091" s="138"/>
      <c r="HS2091" s="138"/>
      <c r="HT2091" s="138"/>
      <c r="HU2091" s="138"/>
      <c r="HV2091" s="138"/>
      <c r="HW2091" s="138"/>
      <c r="HX2091" s="138"/>
      <c r="HY2091" s="138"/>
      <c r="HZ2091" s="138"/>
      <c r="IA2091" s="138"/>
      <c r="IB2091" s="138"/>
      <c r="IC2091" s="138"/>
      <c r="ID2091" s="138"/>
      <c r="IE2091" s="138"/>
      <c r="IF2091" s="138"/>
      <c r="IG2091" s="138"/>
      <c r="IH2091" s="138"/>
      <c r="II2091" s="138"/>
      <c r="IJ2091" s="138"/>
      <c r="IK2091" s="138"/>
      <c r="IL2091" s="138"/>
      <c r="IM2091" s="138"/>
      <c r="IN2091" s="138"/>
      <c r="IO2091" s="138"/>
      <c r="IP2091" s="138"/>
      <c r="IQ2091" s="138"/>
      <c r="IR2091" s="138"/>
      <c r="IS2091" s="138"/>
      <c r="IT2091" s="138"/>
      <c r="IU2091" s="138"/>
      <c r="IV2091" s="138"/>
      <c r="IW2091" s="138"/>
      <c r="IX2091" s="138"/>
      <c r="IY2091" s="138"/>
      <c r="IZ2091" s="138"/>
    </row>
    <row r="2092" spans="1:260" s="833" customFormat="1" ht="75" x14ac:dyDescent="0.25">
      <c r="A2092" s="204"/>
      <c r="B2092" s="204"/>
      <c r="C2092" s="204"/>
      <c r="D2092" s="204"/>
      <c r="E2092" s="569" t="s">
        <v>595</v>
      </c>
      <c r="F2092" s="160"/>
      <c r="G2092" s="160"/>
      <c r="H2092" s="1891"/>
      <c r="I2092" s="732"/>
      <c r="J2092" s="732">
        <f t="shared" si="708"/>
        <v>0</v>
      </c>
      <c r="K2092" s="2070" t="e">
        <f t="shared" si="708"/>
        <v>#DIV/0!</v>
      </c>
      <c r="L2092" s="2534"/>
      <c r="M2092" s="2534"/>
      <c r="N2092" s="2535"/>
      <c r="O2092" s="2535"/>
      <c r="P2092" s="2535"/>
      <c r="Q2092" s="2535"/>
      <c r="R2092" s="2535"/>
      <c r="S2092" s="2535"/>
      <c r="T2092" s="2794"/>
      <c r="U2092" s="2794"/>
      <c r="V2092" s="2794"/>
      <c r="W2092" s="2794"/>
      <c r="X2092" s="2794"/>
      <c r="Y2092" s="2794"/>
      <c r="Z2092" s="2795"/>
      <c r="AA2092" s="2794"/>
      <c r="AB2092" s="2794"/>
      <c r="AC2092" s="2796"/>
      <c r="AD2092" s="2796"/>
      <c r="AE2092" s="2794"/>
      <c r="AF2092" s="909"/>
      <c r="AG2092" s="2602"/>
      <c r="AH2092" s="138"/>
      <c r="AI2092" s="138"/>
      <c r="AJ2092" s="138"/>
      <c r="AK2092" s="138"/>
      <c r="AL2092" s="138"/>
      <c r="AM2092" s="138"/>
      <c r="AN2092" s="138"/>
      <c r="AO2092" s="138"/>
      <c r="AP2092" s="138"/>
      <c r="AQ2092" s="138"/>
      <c r="AR2092" s="138"/>
      <c r="AS2092" s="138"/>
      <c r="AT2092" s="138"/>
      <c r="AU2092" s="138"/>
      <c r="AV2092" s="138"/>
      <c r="AW2092" s="138"/>
      <c r="AX2092" s="138"/>
      <c r="AY2092" s="138"/>
      <c r="AZ2092" s="138"/>
      <c r="BA2092" s="138"/>
      <c r="BB2092" s="138"/>
      <c r="BC2092" s="138"/>
      <c r="BD2092" s="138"/>
      <c r="BE2092" s="138"/>
      <c r="BF2092" s="138"/>
      <c r="BG2092" s="138"/>
      <c r="BH2092" s="138"/>
      <c r="BI2092" s="138"/>
      <c r="BJ2092" s="138"/>
      <c r="BK2092" s="138"/>
      <c r="BL2092" s="138"/>
      <c r="BM2092" s="138"/>
      <c r="BN2092" s="138"/>
      <c r="BO2092" s="138"/>
      <c r="BP2092" s="138"/>
      <c r="BQ2092" s="138"/>
      <c r="BR2092" s="138"/>
      <c r="BS2092" s="138"/>
      <c r="BT2092" s="138"/>
      <c r="BU2092" s="138"/>
      <c r="BV2092" s="138"/>
      <c r="BW2092" s="138"/>
      <c r="BX2092" s="138"/>
      <c r="BY2092" s="138"/>
      <c r="BZ2092" s="138"/>
      <c r="CA2092" s="138"/>
      <c r="CB2092" s="138"/>
      <c r="CC2092" s="138"/>
      <c r="CD2092" s="138"/>
      <c r="CE2092" s="138"/>
      <c r="CF2092" s="138"/>
      <c r="CG2092" s="138"/>
      <c r="CH2092" s="138"/>
      <c r="CI2092" s="138"/>
      <c r="CJ2092" s="138"/>
      <c r="CK2092" s="138"/>
      <c r="CL2092" s="138"/>
      <c r="CM2092" s="138"/>
      <c r="CN2092" s="138"/>
      <c r="CO2092" s="138"/>
      <c r="CP2092" s="138"/>
      <c r="CQ2092" s="138"/>
      <c r="CR2092" s="138"/>
      <c r="CS2092" s="138"/>
      <c r="CT2092" s="138"/>
      <c r="CU2092" s="138"/>
      <c r="CV2092" s="138"/>
      <c r="CW2092" s="138"/>
      <c r="CX2092" s="138"/>
      <c r="CY2092" s="138"/>
      <c r="CZ2092" s="138"/>
      <c r="DA2092" s="138"/>
      <c r="DB2092" s="138"/>
      <c r="DC2092" s="138"/>
      <c r="DD2092" s="138"/>
      <c r="DE2092" s="138"/>
      <c r="DF2092" s="138"/>
      <c r="DG2092" s="138"/>
      <c r="DH2092" s="138"/>
      <c r="DI2092" s="138"/>
      <c r="DJ2092" s="138"/>
      <c r="DK2092" s="138"/>
      <c r="DL2092" s="138"/>
      <c r="DM2092" s="138"/>
      <c r="DN2092" s="138"/>
      <c r="DO2092" s="138"/>
      <c r="DP2092" s="138"/>
      <c r="DQ2092" s="138"/>
      <c r="DR2092" s="138"/>
      <c r="DS2092" s="138"/>
      <c r="DT2092" s="138"/>
      <c r="DU2092" s="138"/>
      <c r="DV2092" s="138"/>
      <c r="DW2092" s="138"/>
      <c r="DX2092" s="138"/>
      <c r="DY2092" s="138"/>
      <c r="DZ2092" s="138"/>
      <c r="EA2092" s="138"/>
      <c r="EB2092" s="138"/>
      <c r="EC2092" s="138"/>
      <c r="ED2092" s="138"/>
      <c r="EE2092" s="138"/>
      <c r="EF2092" s="138"/>
      <c r="EG2092" s="138"/>
      <c r="EH2092" s="138"/>
      <c r="EI2092" s="138"/>
      <c r="EJ2092" s="138"/>
      <c r="EK2092" s="138"/>
      <c r="EL2092" s="138"/>
      <c r="EM2092" s="138"/>
      <c r="EN2092" s="138"/>
      <c r="EO2092" s="138"/>
      <c r="EP2092" s="138"/>
      <c r="EQ2092" s="138"/>
      <c r="ER2092" s="138"/>
      <c r="ES2092" s="138"/>
      <c r="ET2092" s="138"/>
      <c r="EU2092" s="138"/>
      <c r="EV2092" s="138"/>
      <c r="EW2092" s="138"/>
      <c r="EX2092" s="138"/>
      <c r="EY2092" s="138"/>
      <c r="EZ2092" s="138"/>
      <c r="FA2092" s="138"/>
      <c r="FB2092" s="138"/>
      <c r="FC2092" s="138"/>
      <c r="FD2092" s="138"/>
      <c r="FE2092" s="138"/>
      <c r="FF2092" s="138"/>
      <c r="FG2092" s="138"/>
      <c r="FH2092" s="138"/>
      <c r="FI2092" s="138"/>
      <c r="FJ2092" s="138"/>
      <c r="FK2092" s="138"/>
      <c r="FL2092" s="138"/>
      <c r="FM2092" s="138"/>
      <c r="FN2092" s="138"/>
      <c r="FO2092" s="138"/>
      <c r="FP2092" s="138"/>
      <c r="FQ2092" s="138"/>
      <c r="FR2092" s="138"/>
      <c r="FS2092" s="138"/>
      <c r="FT2092" s="138"/>
      <c r="FU2092" s="138"/>
      <c r="FV2092" s="138"/>
      <c r="FW2092" s="138"/>
      <c r="FX2092" s="138"/>
      <c r="FY2092" s="138"/>
      <c r="FZ2092" s="138"/>
      <c r="GA2092" s="138"/>
      <c r="GB2092" s="138"/>
      <c r="GC2092" s="138"/>
      <c r="GD2092" s="138"/>
      <c r="GE2092" s="138"/>
      <c r="GF2092" s="138"/>
      <c r="GG2092" s="138"/>
      <c r="GH2092" s="138"/>
      <c r="GI2092" s="138"/>
      <c r="GJ2092" s="138"/>
      <c r="GK2092" s="138"/>
      <c r="GL2092" s="138"/>
      <c r="GM2092" s="138"/>
      <c r="GN2092" s="138"/>
      <c r="GO2092" s="138"/>
      <c r="GP2092" s="138"/>
      <c r="GQ2092" s="138"/>
      <c r="GR2092" s="138"/>
      <c r="GS2092" s="138"/>
      <c r="GT2092" s="138"/>
      <c r="GU2092" s="138"/>
      <c r="GV2092" s="138"/>
      <c r="GW2092" s="138"/>
      <c r="GX2092" s="138"/>
      <c r="GY2092" s="138"/>
      <c r="GZ2092" s="138"/>
      <c r="HA2092" s="138"/>
      <c r="HB2092" s="138"/>
      <c r="HC2092" s="138"/>
      <c r="HD2092" s="138"/>
      <c r="HE2092" s="138"/>
      <c r="HF2092" s="138"/>
      <c r="HG2092" s="138"/>
      <c r="HH2092" s="138"/>
      <c r="HI2092" s="138"/>
      <c r="HJ2092" s="138"/>
      <c r="HK2092" s="138"/>
      <c r="HL2092" s="138"/>
      <c r="HM2092" s="138"/>
      <c r="HN2092" s="138"/>
      <c r="HO2092" s="138"/>
      <c r="HP2092" s="138"/>
      <c r="HQ2092" s="138"/>
      <c r="HR2092" s="138"/>
      <c r="HS2092" s="138"/>
      <c r="HT2092" s="138"/>
      <c r="HU2092" s="138"/>
      <c r="HV2092" s="138"/>
      <c r="HW2092" s="138"/>
      <c r="HX2092" s="138"/>
      <c r="HY2092" s="138"/>
      <c r="HZ2092" s="138"/>
      <c r="IA2092" s="138"/>
      <c r="IB2092" s="138"/>
      <c r="IC2092" s="138"/>
      <c r="ID2092" s="138"/>
      <c r="IE2092" s="138"/>
      <c r="IF2092" s="138"/>
      <c r="IG2092" s="138"/>
      <c r="IH2092" s="138"/>
      <c r="II2092" s="138"/>
      <c r="IJ2092" s="138"/>
      <c r="IK2092" s="138"/>
      <c r="IL2092" s="138"/>
      <c r="IM2092" s="138"/>
      <c r="IN2092" s="138"/>
      <c r="IO2092" s="138"/>
      <c r="IP2092" s="138"/>
      <c r="IQ2092" s="138"/>
      <c r="IR2092" s="138"/>
      <c r="IS2092" s="138"/>
      <c r="IT2092" s="138"/>
      <c r="IU2092" s="138"/>
      <c r="IV2092" s="138"/>
      <c r="IW2092" s="138"/>
      <c r="IX2092" s="138"/>
      <c r="IY2092" s="138"/>
      <c r="IZ2092" s="138"/>
    </row>
    <row r="2093" spans="1:260" s="833" customFormat="1" ht="29.25" x14ac:dyDescent="0.25">
      <c r="A2093" s="204"/>
      <c r="B2093" s="204"/>
      <c r="C2093" s="204"/>
      <c r="D2093" s="204"/>
      <c r="E2093" s="566" t="s">
        <v>436</v>
      </c>
      <c r="F2093" s="160"/>
      <c r="G2093" s="160"/>
      <c r="H2093" s="1891"/>
      <c r="I2093" s="732"/>
      <c r="J2093" s="732">
        <f t="shared" si="708"/>
        <v>6</v>
      </c>
      <c r="K2093" s="2070" t="e">
        <f t="shared" si="708"/>
        <v>#DIV/0!</v>
      </c>
      <c r="L2093" s="2534"/>
      <c r="M2093" s="2534"/>
      <c r="N2093" s="2535"/>
      <c r="O2093" s="2535"/>
      <c r="P2093" s="2535"/>
      <c r="Q2093" s="2535"/>
      <c r="R2093" s="2535"/>
      <c r="S2093" s="2535"/>
      <c r="T2093" s="2794"/>
      <c r="U2093" s="2794"/>
      <c r="V2093" s="2794"/>
      <c r="W2093" s="2794"/>
      <c r="X2093" s="2794"/>
      <c r="Y2093" s="2794"/>
      <c r="Z2093" s="2795"/>
      <c r="AA2093" s="2794"/>
      <c r="AB2093" s="2794"/>
      <c r="AC2093" s="2796"/>
      <c r="AD2093" s="2796"/>
      <c r="AE2093" s="2794"/>
      <c r="AF2093" s="909"/>
      <c r="AG2093" s="2602"/>
      <c r="AH2093" s="138"/>
      <c r="AI2093" s="138"/>
      <c r="AJ2093" s="138"/>
      <c r="AK2093" s="138"/>
      <c r="AL2093" s="138"/>
      <c r="AM2093" s="138"/>
      <c r="AN2093" s="138"/>
      <c r="AO2093" s="138"/>
      <c r="AP2093" s="138"/>
      <c r="AQ2093" s="138"/>
      <c r="AR2093" s="138"/>
      <c r="AS2093" s="138"/>
      <c r="AT2093" s="138"/>
      <c r="AU2093" s="138"/>
      <c r="AV2093" s="138"/>
      <c r="AW2093" s="138"/>
      <c r="AX2093" s="138"/>
      <c r="AY2093" s="138"/>
      <c r="AZ2093" s="138"/>
      <c r="BA2093" s="138"/>
      <c r="BB2093" s="138"/>
      <c r="BC2093" s="138"/>
      <c r="BD2093" s="138"/>
      <c r="BE2093" s="138"/>
      <c r="BF2093" s="138"/>
      <c r="BG2093" s="138"/>
      <c r="BH2093" s="138"/>
      <c r="BI2093" s="138"/>
      <c r="BJ2093" s="138"/>
      <c r="BK2093" s="138"/>
      <c r="BL2093" s="138"/>
      <c r="BM2093" s="138"/>
      <c r="BN2093" s="138"/>
      <c r="BO2093" s="138"/>
      <c r="BP2093" s="138"/>
      <c r="BQ2093" s="138"/>
      <c r="BR2093" s="138"/>
      <c r="BS2093" s="138"/>
      <c r="BT2093" s="138"/>
      <c r="BU2093" s="138"/>
      <c r="BV2093" s="138"/>
      <c r="BW2093" s="138"/>
      <c r="BX2093" s="138"/>
      <c r="BY2093" s="138"/>
      <c r="BZ2093" s="138"/>
      <c r="CA2093" s="138"/>
      <c r="CB2093" s="138"/>
      <c r="CC2093" s="138"/>
      <c r="CD2093" s="138"/>
      <c r="CE2093" s="138"/>
      <c r="CF2093" s="138"/>
      <c r="CG2093" s="138"/>
      <c r="CH2093" s="138"/>
      <c r="CI2093" s="138"/>
      <c r="CJ2093" s="138"/>
      <c r="CK2093" s="138"/>
      <c r="CL2093" s="138"/>
      <c r="CM2093" s="138"/>
      <c r="CN2093" s="138"/>
      <c r="CO2093" s="138"/>
      <c r="CP2093" s="138"/>
      <c r="CQ2093" s="138"/>
      <c r="CR2093" s="138"/>
      <c r="CS2093" s="138"/>
      <c r="CT2093" s="138"/>
      <c r="CU2093" s="138"/>
      <c r="CV2093" s="138"/>
      <c r="CW2093" s="138"/>
      <c r="CX2093" s="138"/>
      <c r="CY2093" s="138"/>
      <c r="CZ2093" s="138"/>
      <c r="DA2093" s="138"/>
      <c r="DB2093" s="138"/>
      <c r="DC2093" s="138"/>
      <c r="DD2093" s="138"/>
      <c r="DE2093" s="138"/>
      <c r="DF2093" s="138"/>
      <c r="DG2093" s="138"/>
      <c r="DH2093" s="138"/>
      <c r="DI2093" s="138"/>
      <c r="DJ2093" s="138"/>
      <c r="DK2093" s="138"/>
      <c r="DL2093" s="138"/>
      <c r="DM2093" s="138"/>
      <c r="DN2093" s="138"/>
      <c r="DO2093" s="138"/>
      <c r="DP2093" s="138"/>
      <c r="DQ2093" s="138"/>
      <c r="DR2093" s="138"/>
      <c r="DS2093" s="138"/>
      <c r="DT2093" s="138"/>
      <c r="DU2093" s="138"/>
      <c r="DV2093" s="138"/>
      <c r="DW2093" s="138"/>
      <c r="DX2093" s="138"/>
      <c r="DY2093" s="138"/>
      <c r="DZ2093" s="138"/>
      <c r="EA2093" s="138"/>
      <c r="EB2093" s="138"/>
      <c r="EC2093" s="138"/>
      <c r="ED2093" s="138"/>
      <c r="EE2093" s="138"/>
      <c r="EF2093" s="138"/>
      <c r="EG2093" s="138"/>
      <c r="EH2093" s="138"/>
      <c r="EI2093" s="138"/>
      <c r="EJ2093" s="138"/>
      <c r="EK2093" s="138"/>
      <c r="EL2093" s="138"/>
      <c r="EM2093" s="138"/>
      <c r="EN2093" s="138"/>
      <c r="EO2093" s="138"/>
      <c r="EP2093" s="138"/>
      <c r="EQ2093" s="138"/>
      <c r="ER2093" s="138"/>
      <c r="ES2093" s="138"/>
      <c r="ET2093" s="138"/>
      <c r="EU2093" s="138"/>
      <c r="EV2093" s="138"/>
      <c r="EW2093" s="138"/>
      <c r="EX2093" s="138"/>
      <c r="EY2093" s="138"/>
      <c r="EZ2093" s="138"/>
      <c r="FA2093" s="138"/>
      <c r="FB2093" s="138"/>
      <c r="FC2093" s="138"/>
      <c r="FD2093" s="138"/>
      <c r="FE2093" s="138"/>
      <c r="FF2093" s="138"/>
      <c r="FG2093" s="138"/>
      <c r="FH2093" s="138"/>
      <c r="FI2093" s="138"/>
      <c r="FJ2093" s="138"/>
      <c r="FK2093" s="138"/>
      <c r="FL2093" s="138"/>
      <c r="FM2093" s="138"/>
      <c r="FN2093" s="138"/>
      <c r="FO2093" s="138"/>
      <c r="FP2093" s="138"/>
      <c r="FQ2093" s="138"/>
      <c r="FR2093" s="138"/>
      <c r="FS2093" s="138"/>
      <c r="FT2093" s="138"/>
      <c r="FU2093" s="138"/>
      <c r="FV2093" s="138"/>
      <c r="FW2093" s="138"/>
      <c r="FX2093" s="138"/>
      <c r="FY2093" s="138"/>
      <c r="FZ2093" s="138"/>
      <c r="GA2093" s="138"/>
      <c r="GB2093" s="138"/>
      <c r="GC2093" s="138"/>
      <c r="GD2093" s="138"/>
      <c r="GE2093" s="138"/>
      <c r="GF2093" s="138"/>
      <c r="GG2093" s="138"/>
      <c r="GH2093" s="138"/>
      <c r="GI2093" s="138"/>
      <c r="GJ2093" s="138"/>
      <c r="GK2093" s="138"/>
      <c r="GL2093" s="138"/>
      <c r="GM2093" s="138"/>
      <c r="GN2093" s="138"/>
      <c r="GO2093" s="138"/>
      <c r="GP2093" s="138"/>
      <c r="GQ2093" s="138"/>
      <c r="GR2093" s="138"/>
      <c r="GS2093" s="138"/>
      <c r="GT2093" s="138"/>
      <c r="GU2093" s="138"/>
      <c r="GV2093" s="138"/>
      <c r="GW2093" s="138"/>
      <c r="GX2093" s="138"/>
      <c r="GY2093" s="138"/>
      <c r="GZ2093" s="138"/>
      <c r="HA2093" s="138"/>
      <c r="HB2093" s="138"/>
      <c r="HC2093" s="138"/>
      <c r="HD2093" s="138"/>
      <c r="HE2093" s="138"/>
      <c r="HF2093" s="138"/>
      <c r="HG2093" s="138"/>
      <c r="HH2093" s="138"/>
      <c r="HI2093" s="138"/>
      <c r="HJ2093" s="138"/>
      <c r="HK2093" s="138"/>
      <c r="HL2093" s="138"/>
      <c r="HM2093" s="138"/>
      <c r="HN2093" s="138"/>
      <c r="HO2093" s="138"/>
      <c r="HP2093" s="138"/>
      <c r="HQ2093" s="138"/>
      <c r="HR2093" s="138"/>
      <c r="HS2093" s="138"/>
      <c r="HT2093" s="138"/>
      <c r="HU2093" s="138"/>
      <c r="HV2093" s="138"/>
      <c r="HW2093" s="138"/>
      <c r="HX2093" s="138"/>
      <c r="HY2093" s="138"/>
      <c r="HZ2093" s="138"/>
      <c r="IA2093" s="138"/>
      <c r="IB2093" s="138"/>
      <c r="IC2093" s="138"/>
      <c r="ID2093" s="138"/>
      <c r="IE2093" s="138"/>
      <c r="IF2093" s="138"/>
      <c r="IG2093" s="138"/>
      <c r="IH2093" s="138"/>
      <c r="II2093" s="138"/>
      <c r="IJ2093" s="138"/>
      <c r="IK2093" s="138"/>
      <c r="IL2093" s="138"/>
      <c r="IM2093" s="138"/>
      <c r="IN2093" s="138"/>
      <c r="IO2093" s="138"/>
      <c r="IP2093" s="138"/>
      <c r="IQ2093" s="138"/>
      <c r="IR2093" s="138"/>
      <c r="IS2093" s="138"/>
      <c r="IT2093" s="138"/>
      <c r="IU2093" s="138"/>
      <c r="IV2093" s="138"/>
      <c r="IW2093" s="138"/>
      <c r="IX2093" s="138"/>
      <c r="IY2093" s="138"/>
      <c r="IZ2093" s="138"/>
    </row>
    <row r="2094" spans="1:260" s="833" customFormat="1" ht="29.25" x14ac:dyDescent="0.25">
      <c r="A2094" s="204"/>
      <c r="B2094" s="204">
        <v>1</v>
      </c>
      <c r="C2094" s="204"/>
      <c r="D2094" s="204"/>
      <c r="E2094" s="570" t="s">
        <v>194</v>
      </c>
      <c r="F2094" s="277"/>
      <c r="G2094" s="277"/>
      <c r="H2094" s="1894"/>
      <c r="I2094" s="1893"/>
      <c r="J2094" s="1893">
        <f t="shared" si="708"/>
        <v>0</v>
      </c>
      <c r="K2094" s="2070">
        <f t="shared" si="708"/>
        <v>0</v>
      </c>
      <c r="L2094" s="2534"/>
      <c r="M2094" s="2534"/>
      <c r="N2094" s="2535"/>
      <c r="O2094" s="2535"/>
      <c r="P2094" s="2535"/>
      <c r="Q2094" s="2535"/>
      <c r="R2094" s="2535"/>
      <c r="S2094" s="2535"/>
      <c r="T2094" s="2794"/>
      <c r="U2094" s="2794"/>
      <c r="V2094" s="2794"/>
      <c r="W2094" s="2794"/>
      <c r="X2094" s="2794">
        <f t="shared" ref="X2094:AE2094" si="718">X2021</f>
        <v>0</v>
      </c>
      <c r="Y2094" s="2794">
        <f t="shared" si="718"/>
        <v>65.951539999999994</v>
      </c>
      <c r="Z2094" s="2795">
        <f t="shared" si="718"/>
        <v>0</v>
      </c>
      <c r="AA2094" s="2794">
        <f t="shared" si="718"/>
        <v>0</v>
      </c>
      <c r="AB2094" s="2794">
        <f t="shared" si="718"/>
        <v>0</v>
      </c>
      <c r="AC2094" s="2796">
        <f t="shared" si="718"/>
        <v>0</v>
      </c>
      <c r="AD2094" s="2796">
        <f t="shared" si="718"/>
        <v>0</v>
      </c>
      <c r="AE2094" s="2794">
        <f t="shared" si="718"/>
        <v>65.951539999999994</v>
      </c>
      <c r="AF2094" s="909"/>
      <c r="AG2094" s="2602"/>
      <c r="AH2094" s="138"/>
      <c r="AI2094" s="138"/>
      <c r="AJ2094" s="138"/>
      <c r="AK2094" s="138"/>
      <c r="AL2094" s="138"/>
      <c r="AM2094" s="138"/>
      <c r="AN2094" s="138"/>
      <c r="AO2094" s="138"/>
      <c r="AP2094" s="138"/>
      <c r="AQ2094" s="138"/>
      <c r="AR2094" s="138"/>
      <c r="AS2094" s="138"/>
      <c r="AT2094" s="138"/>
      <c r="AU2094" s="138"/>
      <c r="AV2094" s="138"/>
      <c r="AW2094" s="138"/>
      <c r="AX2094" s="138"/>
      <c r="AY2094" s="138"/>
      <c r="AZ2094" s="138"/>
      <c r="BA2094" s="138"/>
      <c r="BB2094" s="138"/>
      <c r="BC2094" s="138"/>
      <c r="BD2094" s="138"/>
      <c r="BE2094" s="138"/>
      <c r="BF2094" s="138"/>
      <c r="BG2094" s="138"/>
      <c r="BH2094" s="138"/>
      <c r="BI2094" s="138"/>
      <c r="BJ2094" s="138"/>
      <c r="BK2094" s="138"/>
      <c r="BL2094" s="138"/>
      <c r="BM2094" s="138"/>
      <c r="BN2094" s="138"/>
      <c r="BO2094" s="138"/>
      <c r="BP2094" s="138"/>
      <c r="BQ2094" s="138"/>
      <c r="BR2094" s="138"/>
      <c r="BS2094" s="138"/>
      <c r="BT2094" s="138"/>
      <c r="BU2094" s="138"/>
      <c r="BV2094" s="138"/>
      <c r="BW2094" s="138"/>
      <c r="BX2094" s="138"/>
      <c r="BY2094" s="138"/>
      <c r="BZ2094" s="138"/>
      <c r="CA2094" s="138"/>
      <c r="CB2094" s="138"/>
      <c r="CC2094" s="138"/>
      <c r="CD2094" s="138"/>
      <c r="CE2094" s="138"/>
      <c r="CF2094" s="138"/>
      <c r="CG2094" s="138"/>
      <c r="CH2094" s="138"/>
      <c r="CI2094" s="138"/>
      <c r="CJ2094" s="138"/>
      <c r="CK2094" s="138"/>
      <c r="CL2094" s="138"/>
      <c r="CM2094" s="138"/>
      <c r="CN2094" s="138"/>
      <c r="CO2094" s="138"/>
      <c r="CP2094" s="138"/>
      <c r="CQ2094" s="138"/>
      <c r="CR2094" s="138"/>
      <c r="CS2094" s="138"/>
      <c r="CT2094" s="138"/>
      <c r="CU2094" s="138"/>
      <c r="CV2094" s="138"/>
      <c r="CW2094" s="138"/>
      <c r="CX2094" s="138"/>
      <c r="CY2094" s="138"/>
      <c r="CZ2094" s="138"/>
      <c r="DA2094" s="138"/>
      <c r="DB2094" s="138"/>
      <c r="DC2094" s="138"/>
      <c r="DD2094" s="138"/>
      <c r="DE2094" s="138"/>
      <c r="DF2094" s="138"/>
      <c r="DG2094" s="138"/>
      <c r="DH2094" s="138"/>
      <c r="DI2094" s="138"/>
      <c r="DJ2094" s="138"/>
      <c r="DK2094" s="138"/>
      <c r="DL2094" s="138"/>
      <c r="DM2094" s="138"/>
      <c r="DN2094" s="138"/>
      <c r="DO2094" s="138"/>
      <c r="DP2094" s="138"/>
      <c r="DQ2094" s="138"/>
      <c r="DR2094" s="138"/>
      <c r="DS2094" s="138"/>
      <c r="DT2094" s="138"/>
      <c r="DU2094" s="138"/>
      <c r="DV2094" s="138"/>
      <c r="DW2094" s="138"/>
      <c r="DX2094" s="138"/>
      <c r="DY2094" s="138"/>
      <c r="DZ2094" s="138"/>
      <c r="EA2094" s="138"/>
      <c r="EB2094" s="138"/>
      <c r="EC2094" s="138"/>
      <c r="ED2094" s="138"/>
      <c r="EE2094" s="138"/>
      <c r="EF2094" s="138"/>
      <c r="EG2094" s="138"/>
      <c r="EH2094" s="138"/>
      <c r="EI2094" s="138"/>
      <c r="EJ2094" s="138"/>
      <c r="EK2094" s="138"/>
      <c r="EL2094" s="138"/>
      <c r="EM2094" s="138"/>
      <c r="EN2094" s="138"/>
      <c r="EO2094" s="138"/>
      <c r="EP2094" s="138"/>
      <c r="EQ2094" s="138"/>
      <c r="ER2094" s="138"/>
      <c r="ES2094" s="138"/>
      <c r="ET2094" s="138"/>
      <c r="EU2094" s="138"/>
      <c r="EV2094" s="138"/>
      <c r="EW2094" s="138"/>
      <c r="EX2094" s="138"/>
      <c r="EY2094" s="138"/>
      <c r="EZ2094" s="138"/>
      <c r="FA2094" s="138"/>
      <c r="FB2094" s="138"/>
      <c r="FC2094" s="138"/>
      <c r="FD2094" s="138"/>
      <c r="FE2094" s="138"/>
      <c r="FF2094" s="138"/>
      <c r="FG2094" s="138"/>
      <c r="FH2094" s="138"/>
      <c r="FI2094" s="138"/>
      <c r="FJ2094" s="138"/>
      <c r="FK2094" s="138"/>
      <c r="FL2094" s="138"/>
      <c r="FM2094" s="138"/>
      <c r="FN2094" s="138"/>
      <c r="FO2094" s="138"/>
      <c r="FP2094" s="138"/>
      <c r="FQ2094" s="138"/>
      <c r="FR2094" s="138"/>
      <c r="FS2094" s="138"/>
      <c r="FT2094" s="138"/>
      <c r="FU2094" s="138"/>
      <c r="FV2094" s="138"/>
      <c r="FW2094" s="138"/>
      <c r="FX2094" s="138"/>
      <c r="FY2094" s="138"/>
      <c r="FZ2094" s="138"/>
      <c r="GA2094" s="138"/>
      <c r="GB2094" s="138"/>
      <c r="GC2094" s="138"/>
      <c r="GD2094" s="138"/>
      <c r="GE2094" s="138"/>
      <c r="GF2094" s="138"/>
      <c r="GG2094" s="138"/>
      <c r="GH2094" s="138"/>
      <c r="GI2094" s="138"/>
      <c r="GJ2094" s="138"/>
      <c r="GK2094" s="138"/>
      <c r="GL2094" s="138"/>
      <c r="GM2094" s="138"/>
      <c r="GN2094" s="138"/>
      <c r="GO2094" s="138"/>
      <c r="GP2094" s="138"/>
      <c r="GQ2094" s="138"/>
      <c r="GR2094" s="138"/>
      <c r="GS2094" s="138"/>
      <c r="GT2094" s="138"/>
      <c r="GU2094" s="138"/>
      <c r="GV2094" s="138"/>
      <c r="GW2094" s="138"/>
      <c r="GX2094" s="138"/>
      <c r="GY2094" s="138"/>
      <c r="GZ2094" s="138"/>
      <c r="HA2094" s="138"/>
      <c r="HB2094" s="138"/>
      <c r="HC2094" s="138"/>
      <c r="HD2094" s="138"/>
      <c r="HE2094" s="138"/>
      <c r="HF2094" s="138"/>
      <c r="HG2094" s="138"/>
      <c r="HH2094" s="138"/>
      <c r="HI2094" s="138"/>
      <c r="HJ2094" s="138"/>
      <c r="HK2094" s="138"/>
      <c r="HL2094" s="138"/>
      <c r="HM2094" s="138"/>
      <c r="HN2094" s="138"/>
      <c r="HO2094" s="138"/>
      <c r="HP2094" s="138"/>
      <c r="HQ2094" s="138"/>
      <c r="HR2094" s="138"/>
      <c r="HS2094" s="138"/>
      <c r="HT2094" s="138"/>
      <c r="HU2094" s="138"/>
      <c r="HV2094" s="138"/>
      <c r="HW2094" s="138"/>
      <c r="HX2094" s="138"/>
      <c r="HY2094" s="138"/>
      <c r="HZ2094" s="138"/>
      <c r="IA2094" s="138"/>
      <c r="IB2094" s="138"/>
      <c r="IC2094" s="138"/>
      <c r="ID2094" s="138"/>
      <c r="IE2094" s="138"/>
      <c r="IF2094" s="138"/>
      <c r="IG2094" s="138"/>
      <c r="IH2094" s="138"/>
      <c r="II2094" s="138"/>
      <c r="IJ2094" s="138"/>
      <c r="IK2094" s="138"/>
      <c r="IL2094" s="138"/>
      <c r="IM2094" s="138"/>
      <c r="IN2094" s="138"/>
      <c r="IO2094" s="138"/>
      <c r="IP2094" s="138"/>
      <c r="IQ2094" s="138"/>
      <c r="IR2094" s="138"/>
      <c r="IS2094" s="138"/>
      <c r="IT2094" s="138"/>
      <c r="IU2094" s="138"/>
      <c r="IV2094" s="138"/>
      <c r="IW2094" s="138"/>
      <c r="IX2094" s="138"/>
      <c r="IY2094" s="138"/>
      <c r="IZ2094" s="138"/>
    </row>
    <row r="2095" spans="1:260" s="833" customFormat="1" ht="110.25" x14ac:dyDescent="0.25">
      <c r="A2095" s="204"/>
      <c r="B2095" s="204">
        <v>1</v>
      </c>
      <c r="C2095" s="204"/>
      <c r="D2095" s="204"/>
      <c r="E2095" s="3187" t="s">
        <v>596</v>
      </c>
      <c r="F2095" s="160"/>
      <c r="G2095" s="160"/>
      <c r="H2095" s="1891"/>
      <c r="I2095" s="732"/>
      <c r="J2095" s="732">
        <f t="shared" si="708"/>
        <v>0</v>
      </c>
      <c r="K2095" s="2070" t="e">
        <f t="shared" si="708"/>
        <v>#DIV/0!</v>
      </c>
      <c r="L2095" s="2534"/>
      <c r="M2095" s="2534"/>
      <c r="N2095" s="2535"/>
      <c r="O2095" s="2535"/>
      <c r="P2095" s="2535"/>
      <c r="Q2095" s="2535"/>
      <c r="R2095" s="2535"/>
      <c r="S2095" s="2535"/>
      <c r="T2095" s="2794"/>
      <c r="U2095" s="2794"/>
      <c r="V2095" s="2794"/>
      <c r="W2095" s="2794"/>
      <c r="X2095" s="2794">
        <f t="shared" ref="X2095:AE2095" si="719">X2022</f>
        <v>0</v>
      </c>
      <c r="Y2095" s="2794">
        <f t="shared" si="719"/>
        <v>0</v>
      </c>
      <c r="Z2095" s="2795">
        <f t="shared" si="719"/>
        <v>0</v>
      </c>
      <c r="AA2095" s="2794">
        <f t="shared" si="719"/>
        <v>0</v>
      </c>
      <c r="AB2095" s="2794">
        <f t="shared" si="719"/>
        <v>0</v>
      </c>
      <c r="AC2095" s="2796">
        <f t="shared" si="719"/>
        <v>0</v>
      </c>
      <c r="AD2095" s="2796">
        <f t="shared" si="719"/>
        <v>0</v>
      </c>
      <c r="AE2095" s="2794">
        <f t="shared" si="719"/>
        <v>0</v>
      </c>
      <c r="AF2095" s="909"/>
      <c r="AG2095" s="2602"/>
      <c r="AH2095" s="138"/>
      <c r="AI2095" s="138"/>
      <c r="AJ2095" s="138"/>
      <c r="AK2095" s="138"/>
      <c r="AL2095" s="138"/>
      <c r="AM2095" s="138"/>
      <c r="AN2095" s="138"/>
      <c r="AO2095" s="138"/>
      <c r="AP2095" s="138"/>
      <c r="AQ2095" s="138"/>
      <c r="AR2095" s="138"/>
      <c r="AS2095" s="138"/>
      <c r="AT2095" s="138"/>
      <c r="AU2095" s="138"/>
      <c r="AV2095" s="138"/>
      <c r="AW2095" s="138"/>
      <c r="AX2095" s="138"/>
      <c r="AY2095" s="138"/>
      <c r="AZ2095" s="138"/>
      <c r="BA2095" s="138"/>
      <c r="BB2095" s="138"/>
      <c r="BC2095" s="138"/>
      <c r="BD2095" s="138"/>
      <c r="BE2095" s="138"/>
      <c r="BF2095" s="138"/>
      <c r="BG2095" s="138"/>
      <c r="BH2095" s="138"/>
      <c r="BI2095" s="138"/>
      <c r="BJ2095" s="138"/>
      <c r="BK2095" s="138"/>
      <c r="BL2095" s="138"/>
      <c r="BM2095" s="138"/>
      <c r="BN2095" s="138"/>
      <c r="BO2095" s="138"/>
      <c r="BP2095" s="138"/>
      <c r="BQ2095" s="138"/>
      <c r="BR2095" s="138"/>
      <c r="BS2095" s="138"/>
      <c r="BT2095" s="138"/>
      <c r="BU2095" s="138"/>
      <c r="BV2095" s="138"/>
      <c r="BW2095" s="138"/>
      <c r="BX2095" s="138"/>
      <c r="BY2095" s="138"/>
      <c r="BZ2095" s="138"/>
      <c r="CA2095" s="138"/>
      <c r="CB2095" s="138"/>
      <c r="CC2095" s="138"/>
      <c r="CD2095" s="138"/>
      <c r="CE2095" s="138"/>
      <c r="CF2095" s="138"/>
      <c r="CG2095" s="138"/>
      <c r="CH2095" s="138"/>
      <c r="CI2095" s="138"/>
      <c r="CJ2095" s="138"/>
      <c r="CK2095" s="138"/>
      <c r="CL2095" s="138"/>
      <c r="CM2095" s="138"/>
      <c r="CN2095" s="138"/>
      <c r="CO2095" s="138"/>
      <c r="CP2095" s="138"/>
      <c r="CQ2095" s="138"/>
      <c r="CR2095" s="138"/>
      <c r="CS2095" s="138"/>
      <c r="CT2095" s="138"/>
      <c r="CU2095" s="138"/>
      <c r="CV2095" s="138"/>
      <c r="CW2095" s="138"/>
      <c r="CX2095" s="138"/>
      <c r="CY2095" s="138"/>
      <c r="CZ2095" s="138"/>
      <c r="DA2095" s="138"/>
      <c r="DB2095" s="138"/>
      <c r="DC2095" s="138"/>
      <c r="DD2095" s="138"/>
      <c r="DE2095" s="138"/>
      <c r="DF2095" s="138"/>
      <c r="DG2095" s="138"/>
      <c r="DH2095" s="138"/>
      <c r="DI2095" s="138"/>
      <c r="DJ2095" s="138"/>
      <c r="DK2095" s="138"/>
      <c r="DL2095" s="138"/>
      <c r="DM2095" s="138"/>
      <c r="DN2095" s="138"/>
      <c r="DO2095" s="138"/>
      <c r="DP2095" s="138"/>
      <c r="DQ2095" s="138"/>
      <c r="DR2095" s="138"/>
      <c r="DS2095" s="138"/>
      <c r="DT2095" s="138"/>
      <c r="DU2095" s="138"/>
      <c r="DV2095" s="138"/>
      <c r="DW2095" s="138"/>
      <c r="DX2095" s="138"/>
      <c r="DY2095" s="138"/>
      <c r="DZ2095" s="138"/>
      <c r="EA2095" s="138"/>
      <c r="EB2095" s="138"/>
      <c r="EC2095" s="138"/>
      <c r="ED2095" s="138"/>
      <c r="EE2095" s="138"/>
      <c r="EF2095" s="138"/>
      <c r="EG2095" s="138"/>
      <c r="EH2095" s="138"/>
      <c r="EI2095" s="138"/>
      <c r="EJ2095" s="138"/>
      <c r="EK2095" s="138"/>
      <c r="EL2095" s="138"/>
      <c r="EM2095" s="138"/>
      <c r="EN2095" s="138"/>
      <c r="EO2095" s="138"/>
      <c r="EP2095" s="138"/>
      <c r="EQ2095" s="138"/>
      <c r="ER2095" s="138"/>
      <c r="ES2095" s="138"/>
      <c r="ET2095" s="138"/>
      <c r="EU2095" s="138"/>
      <c r="EV2095" s="138"/>
      <c r="EW2095" s="138"/>
      <c r="EX2095" s="138"/>
      <c r="EY2095" s="138"/>
      <c r="EZ2095" s="138"/>
      <c r="FA2095" s="138"/>
      <c r="FB2095" s="138"/>
      <c r="FC2095" s="138"/>
      <c r="FD2095" s="138"/>
      <c r="FE2095" s="138"/>
      <c r="FF2095" s="138"/>
      <c r="FG2095" s="138"/>
      <c r="FH2095" s="138"/>
      <c r="FI2095" s="138"/>
      <c r="FJ2095" s="138"/>
      <c r="FK2095" s="138"/>
      <c r="FL2095" s="138"/>
      <c r="FM2095" s="138"/>
      <c r="FN2095" s="138"/>
      <c r="FO2095" s="138"/>
      <c r="FP2095" s="138"/>
      <c r="FQ2095" s="138"/>
      <c r="FR2095" s="138"/>
      <c r="FS2095" s="138"/>
      <c r="FT2095" s="138"/>
      <c r="FU2095" s="138"/>
      <c r="FV2095" s="138"/>
      <c r="FW2095" s="138"/>
      <c r="FX2095" s="138"/>
      <c r="FY2095" s="138"/>
      <c r="FZ2095" s="138"/>
      <c r="GA2095" s="138"/>
      <c r="GB2095" s="138"/>
      <c r="GC2095" s="138"/>
      <c r="GD2095" s="138"/>
      <c r="GE2095" s="138"/>
      <c r="GF2095" s="138"/>
      <c r="GG2095" s="138"/>
      <c r="GH2095" s="138"/>
      <c r="GI2095" s="138"/>
      <c r="GJ2095" s="138"/>
      <c r="GK2095" s="138"/>
      <c r="GL2095" s="138"/>
      <c r="GM2095" s="138"/>
      <c r="GN2095" s="138"/>
      <c r="GO2095" s="138"/>
      <c r="GP2095" s="138"/>
      <c r="GQ2095" s="138"/>
      <c r="GR2095" s="138"/>
      <c r="GS2095" s="138"/>
      <c r="GT2095" s="138"/>
      <c r="GU2095" s="138"/>
      <c r="GV2095" s="138"/>
      <c r="GW2095" s="138"/>
      <c r="GX2095" s="138"/>
      <c r="GY2095" s="138"/>
      <c r="GZ2095" s="138"/>
      <c r="HA2095" s="138"/>
      <c r="HB2095" s="138"/>
      <c r="HC2095" s="138"/>
      <c r="HD2095" s="138"/>
      <c r="HE2095" s="138"/>
      <c r="HF2095" s="138"/>
      <c r="HG2095" s="138"/>
      <c r="HH2095" s="138"/>
      <c r="HI2095" s="138"/>
      <c r="HJ2095" s="138"/>
      <c r="HK2095" s="138"/>
      <c r="HL2095" s="138"/>
      <c r="HM2095" s="138"/>
      <c r="HN2095" s="138"/>
      <c r="HO2095" s="138"/>
      <c r="HP2095" s="138"/>
      <c r="HQ2095" s="138"/>
      <c r="HR2095" s="138"/>
      <c r="HS2095" s="138"/>
      <c r="HT2095" s="138"/>
      <c r="HU2095" s="138"/>
      <c r="HV2095" s="138"/>
      <c r="HW2095" s="138"/>
      <c r="HX2095" s="138"/>
      <c r="HY2095" s="138"/>
      <c r="HZ2095" s="138"/>
      <c r="IA2095" s="138"/>
      <c r="IB2095" s="138"/>
      <c r="IC2095" s="138"/>
      <c r="ID2095" s="138"/>
      <c r="IE2095" s="138"/>
      <c r="IF2095" s="138"/>
      <c r="IG2095" s="138"/>
      <c r="IH2095" s="138"/>
      <c r="II2095" s="138"/>
      <c r="IJ2095" s="138"/>
      <c r="IK2095" s="138"/>
      <c r="IL2095" s="138"/>
      <c r="IM2095" s="138"/>
      <c r="IN2095" s="138"/>
      <c r="IO2095" s="138"/>
      <c r="IP2095" s="138"/>
      <c r="IQ2095" s="138"/>
      <c r="IR2095" s="138"/>
      <c r="IS2095" s="138"/>
      <c r="IT2095" s="138"/>
      <c r="IU2095" s="138"/>
      <c r="IV2095" s="138"/>
      <c r="IW2095" s="138"/>
      <c r="IX2095" s="138"/>
      <c r="IY2095" s="138"/>
      <c r="IZ2095" s="138"/>
    </row>
    <row r="2096" spans="1:260" s="833" customFormat="1" ht="15.75" x14ac:dyDescent="0.25">
      <c r="A2096" s="204"/>
      <c r="B2096" s="204"/>
      <c r="C2096" s="204"/>
      <c r="D2096" s="204"/>
      <c r="E2096" s="3187" t="s">
        <v>718</v>
      </c>
      <c r="F2096" s="160"/>
      <c r="G2096" s="160"/>
      <c r="H2096" s="1891"/>
      <c r="I2096" s="732"/>
      <c r="J2096" s="732">
        <f t="shared" si="708"/>
        <v>0</v>
      </c>
      <c r="K2096" s="2070" t="e">
        <f t="shared" si="708"/>
        <v>#DIV/0!</v>
      </c>
      <c r="L2096" s="2534"/>
      <c r="M2096" s="2534"/>
      <c r="N2096" s="2535"/>
      <c r="O2096" s="2535"/>
      <c r="P2096" s="2535"/>
      <c r="Q2096" s="2535"/>
      <c r="R2096" s="2535"/>
      <c r="S2096" s="2535"/>
      <c r="T2096" s="2794"/>
      <c r="U2096" s="2794"/>
      <c r="V2096" s="2794"/>
      <c r="W2096" s="2794"/>
      <c r="X2096" s="2794"/>
      <c r="Y2096" s="2794"/>
      <c r="Z2096" s="2795"/>
      <c r="AA2096" s="2794"/>
      <c r="AB2096" s="2794"/>
      <c r="AC2096" s="2796"/>
      <c r="AD2096" s="2796"/>
      <c r="AE2096" s="2794"/>
      <c r="AF2096" s="909"/>
      <c r="AG2096" s="2602"/>
      <c r="AH2096" s="138"/>
      <c r="AI2096" s="138"/>
      <c r="AJ2096" s="138"/>
      <c r="AK2096" s="138"/>
      <c r="AL2096" s="138"/>
      <c r="AM2096" s="138"/>
      <c r="AN2096" s="138"/>
      <c r="AO2096" s="138"/>
      <c r="AP2096" s="138"/>
      <c r="AQ2096" s="138"/>
      <c r="AR2096" s="138"/>
      <c r="AS2096" s="138"/>
      <c r="AT2096" s="138"/>
      <c r="AU2096" s="138"/>
      <c r="AV2096" s="138"/>
      <c r="AW2096" s="138"/>
      <c r="AX2096" s="138"/>
      <c r="AY2096" s="138"/>
      <c r="AZ2096" s="138"/>
      <c r="BA2096" s="138"/>
      <c r="BB2096" s="138"/>
      <c r="BC2096" s="138"/>
      <c r="BD2096" s="138"/>
      <c r="BE2096" s="138"/>
      <c r="BF2096" s="138"/>
      <c r="BG2096" s="138"/>
      <c r="BH2096" s="138"/>
      <c r="BI2096" s="138"/>
      <c r="BJ2096" s="138"/>
      <c r="BK2096" s="138"/>
      <c r="BL2096" s="138"/>
      <c r="BM2096" s="138"/>
      <c r="BN2096" s="138"/>
      <c r="BO2096" s="138"/>
      <c r="BP2096" s="138"/>
      <c r="BQ2096" s="138"/>
      <c r="BR2096" s="138"/>
      <c r="BS2096" s="138"/>
      <c r="BT2096" s="138"/>
      <c r="BU2096" s="138"/>
      <c r="BV2096" s="138"/>
      <c r="BW2096" s="138"/>
      <c r="BX2096" s="138"/>
      <c r="BY2096" s="138"/>
      <c r="BZ2096" s="138"/>
      <c r="CA2096" s="138"/>
      <c r="CB2096" s="138"/>
      <c r="CC2096" s="138"/>
      <c r="CD2096" s="138"/>
      <c r="CE2096" s="138"/>
      <c r="CF2096" s="138"/>
      <c r="CG2096" s="138"/>
      <c r="CH2096" s="138"/>
      <c r="CI2096" s="138"/>
      <c r="CJ2096" s="138"/>
      <c r="CK2096" s="138"/>
      <c r="CL2096" s="138"/>
      <c r="CM2096" s="138"/>
      <c r="CN2096" s="138"/>
      <c r="CO2096" s="138"/>
      <c r="CP2096" s="138"/>
      <c r="CQ2096" s="138"/>
      <c r="CR2096" s="138"/>
      <c r="CS2096" s="138"/>
      <c r="CT2096" s="138"/>
      <c r="CU2096" s="138"/>
      <c r="CV2096" s="138"/>
      <c r="CW2096" s="138"/>
      <c r="CX2096" s="138"/>
      <c r="CY2096" s="138"/>
      <c r="CZ2096" s="138"/>
      <c r="DA2096" s="138"/>
      <c r="DB2096" s="138"/>
      <c r="DC2096" s="138"/>
      <c r="DD2096" s="138"/>
      <c r="DE2096" s="138"/>
      <c r="DF2096" s="138"/>
      <c r="DG2096" s="138"/>
      <c r="DH2096" s="138"/>
      <c r="DI2096" s="138"/>
      <c r="DJ2096" s="138"/>
      <c r="DK2096" s="138"/>
      <c r="DL2096" s="138"/>
      <c r="DM2096" s="138"/>
      <c r="DN2096" s="138"/>
      <c r="DO2096" s="138"/>
      <c r="DP2096" s="138"/>
      <c r="DQ2096" s="138"/>
      <c r="DR2096" s="138"/>
      <c r="DS2096" s="138"/>
      <c r="DT2096" s="138"/>
      <c r="DU2096" s="138"/>
      <c r="DV2096" s="138"/>
      <c r="DW2096" s="138"/>
      <c r="DX2096" s="138"/>
      <c r="DY2096" s="138"/>
      <c r="DZ2096" s="138"/>
      <c r="EA2096" s="138"/>
      <c r="EB2096" s="138"/>
      <c r="EC2096" s="138"/>
      <c r="ED2096" s="138"/>
      <c r="EE2096" s="138"/>
      <c r="EF2096" s="138"/>
      <c r="EG2096" s="138"/>
      <c r="EH2096" s="138"/>
      <c r="EI2096" s="138"/>
      <c r="EJ2096" s="138"/>
      <c r="EK2096" s="138"/>
      <c r="EL2096" s="138"/>
      <c r="EM2096" s="138"/>
      <c r="EN2096" s="138"/>
      <c r="EO2096" s="138"/>
      <c r="EP2096" s="138"/>
      <c r="EQ2096" s="138"/>
      <c r="ER2096" s="138"/>
      <c r="ES2096" s="138"/>
      <c r="ET2096" s="138"/>
      <c r="EU2096" s="138"/>
      <c r="EV2096" s="138"/>
      <c r="EW2096" s="138"/>
      <c r="EX2096" s="138"/>
      <c r="EY2096" s="138"/>
      <c r="EZ2096" s="138"/>
      <c r="FA2096" s="138"/>
      <c r="FB2096" s="138"/>
      <c r="FC2096" s="138"/>
      <c r="FD2096" s="138"/>
      <c r="FE2096" s="138"/>
      <c r="FF2096" s="138"/>
      <c r="FG2096" s="138"/>
      <c r="FH2096" s="138"/>
      <c r="FI2096" s="138"/>
      <c r="FJ2096" s="138"/>
      <c r="FK2096" s="138"/>
      <c r="FL2096" s="138"/>
      <c r="FM2096" s="138"/>
      <c r="FN2096" s="138"/>
      <c r="FO2096" s="138"/>
      <c r="FP2096" s="138"/>
      <c r="FQ2096" s="138"/>
      <c r="FR2096" s="138"/>
      <c r="FS2096" s="138"/>
      <c r="FT2096" s="138"/>
      <c r="FU2096" s="138"/>
      <c r="FV2096" s="138"/>
      <c r="FW2096" s="138"/>
      <c r="FX2096" s="138"/>
      <c r="FY2096" s="138"/>
      <c r="FZ2096" s="138"/>
      <c r="GA2096" s="138"/>
      <c r="GB2096" s="138"/>
      <c r="GC2096" s="138"/>
      <c r="GD2096" s="138"/>
      <c r="GE2096" s="138"/>
      <c r="GF2096" s="138"/>
      <c r="GG2096" s="138"/>
      <c r="GH2096" s="138"/>
      <c r="GI2096" s="138"/>
      <c r="GJ2096" s="138"/>
      <c r="GK2096" s="138"/>
      <c r="GL2096" s="138"/>
      <c r="GM2096" s="138"/>
      <c r="GN2096" s="138"/>
      <c r="GO2096" s="138"/>
      <c r="GP2096" s="138"/>
      <c r="GQ2096" s="138"/>
      <c r="GR2096" s="138"/>
      <c r="GS2096" s="138"/>
      <c r="GT2096" s="138"/>
      <c r="GU2096" s="138"/>
      <c r="GV2096" s="138"/>
      <c r="GW2096" s="138"/>
      <c r="GX2096" s="138"/>
      <c r="GY2096" s="138"/>
      <c r="GZ2096" s="138"/>
      <c r="HA2096" s="138"/>
      <c r="HB2096" s="138"/>
      <c r="HC2096" s="138"/>
      <c r="HD2096" s="138"/>
      <c r="HE2096" s="138"/>
      <c r="HF2096" s="138"/>
      <c r="HG2096" s="138"/>
      <c r="HH2096" s="138"/>
      <c r="HI2096" s="138"/>
      <c r="HJ2096" s="138"/>
      <c r="HK2096" s="138"/>
      <c r="HL2096" s="138"/>
      <c r="HM2096" s="138"/>
      <c r="HN2096" s="138"/>
      <c r="HO2096" s="138"/>
      <c r="HP2096" s="138"/>
      <c r="HQ2096" s="138"/>
      <c r="HR2096" s="138"/>
      <c r="HS2096" s="138"/>
      <c r="HT2096" s="138"/>
      <c r="HU2096" s="138"/>
      <c r="HV2096" s="138"/>
      <c r="HW2096" s="138"/>
      <c r="HX2096" s="138"/>
      <c r="HY2096" s="138"/>
      <c r="HZ2096" s="138"/>
      <c r="IA2096" s="138"/>
      <c r="IB2096" s="138"/>
      <c r="IC2096" s="138"/>
      <c r="ID2096" s="138"/>
      <c r="IE2096" s="138"/>
      <c r="IF2096" s="138"/>
      <c r="IG2096" s="138"/>
      <c r="IH2096" s="138"/>
      <c r="II2096" s="138"/>
      <c r="IJ2096" s="138"/>
      <c r="IK2096" s="138"/>
      <c r="IL2096" s="138"/>
      <c r="IM2096" s="138"/>
      <c r="IN2096" s="138"/>
      <c r="IO2096" s="138"/>
      <c r="IP2096" s="138"/>
      <c r="IQ2096" s="138"/>
      <c r="IR2096" s="138"/>
      <c r="IS2096" s="138"/>
      <c r="IT2096" s="138"/>
      <c r="IU2096" s="138"/>
      <c r="IV2096" s="138"/>
      <c r="IW2096" s="138"/>
      <c r="IX2096" s="138"/>
      <c r="IY2096" s="138"/>
      <c r="IZ2096" s="138"/>
    </row>
    <row r="2097" spans="1:260" s="833" customFormat="1" ht="15.75" x14ac:dyDescent="0.25">
      <c r="A2097" s="204"/>
      <c r="B2097" s="204"/>
      <c r="C2097" s="204"/>
      <c r="D2097" s="204"/>
      <c r="E2097" s="3187" t="s">
        <v>719</v>
      </c>
      <c r="F2097" s="160"/>
      <c r="G2097" s="160"/>
      <c r="H2097" s="1891"/>
      <c r="I2097" s="732"/>
      <c r="J2097" s="732">
        <f t="shared" si="708"/>
        <v>0</v>
      </c>
      <c r="K2097" s="2070" t="e">
        <f t="shared" si="708"/>
        <v>#DIV/0!</v>
      </c>
      <c r="L2097" s="2534"/>
      <c r="M2097" s="2534"/>
      <c r="N2097" s="2535"/>
      <c r="O2097" s="2535"/>
      <c r="P2097" s="2535"/>
      <c r="Q2097" s="2535"/>
      <c r="R2097" s="2535"/>
      <c r="S2097" s="2535"/>
      <c r="T2097" s="2794"/>
      <c r="U2097" s="2794"/>
      <c r="V2097" s="2794"/>
      <c r="W2097" s="2794"/>
      <c r="X2097" s="2794"/>
      <c r="Y2097" s="2794"/>
      <c r="Z2097" s="2795"/>
      <c r="AA2097" s="2794"/>
      <c r="AB2097" s="2794"/>
      <c r="AC2097" s="2796"/>
      <c r="AD2097" s="2796"/>
      <c r="AE2097" s="2794"/>
      <c r="AF2097" s="909"/>
      <c r="AG2097" s="2602"/>
      <c r="AH2097" s="138"/>
      <c r="AI2097" s="138"/>
      <c r="AJ2097" s="138"/>
      <c r="AK2097" s="138"/>
      <c r="AL2097" s="138"/>
      <c r="AM2097" s="138"/>
      <c r="AN2097" s="138"/>
      <c r="AO2097" s="138"/>
      <c r="AP2097" s="138"/>
      <c r="AQ2097" s="138"/>
      <c r="AR2097" s="138"/>
      <c r="AS2097" s="138"/>
      <c r="AT2097" s="138"/>
      <c r="AU2097" s="138"/>
      <c r="AV2097" s="138"/>
      <c r="AW2097" s="138"/>
      <c r="AX2097" s="138"/>
      <c r="AY2097" s="138"/>
      <c r="AZ2097" s="138"/>
      <c r="BA2097" s="138"/>
      <c r="BB2097" s="138"/>
      <c r="BC2097" s="138"/>
      <c r="BD2097" s="138"/>
      <c r="BE2097" s="138"/>
      <c r="BF2097" s="138"/>
      <c r="BG2097" s="138"/>
      <c r="BH2097" s="138"/>
      <c r="BI2097" s="138"/>
      <c r="BJ2097" s="138"/>
      <c r="BK2097" s="138"/>
      <c r="BL2097" s="138"/>
      <c r="BM2097" s="138"/>
      <c r="BN2097" s="138"/>
      <c r="BO2097" s="138"/>
      <c r="BP2097" s="138"/>
      <c r="BQ2097" s="138"/>
      <c r="BR2097" s="138"/>
      <c r="BS2097" s="138"/>
      <c r="BT2097" s="138"/>
      <c r="BU2097" s="138"/>
      <c r="BV2097" s="138"/>
      <c r="BW2097" s="138"/>
      <c r="BX2097" s="138"/>
      <c r="BY2097" s="138"/>
      <c r="BZ2097" s="138"/>
      <c r="CA2097" s="138"/>
      <c r="CB2097" s="138"/>
      <c r="CC2097" s="138"/>
      <c r="CD2097" s="138"/>
      <c r="CE2097" s="138"/>
      <c r="CF2097" s="138"/>
      <c r="CG2097" s="138"/>
      <c r="CH2097" s="138"/>
      <c r="CI2097" s="138"/>
      <c r="CJ2097" s="138"/>
      <c r="CK2097" s="138"/>
      <c r="CL2097" s="138"/>
      <c r="CM2097" s="138"/>
      <c r="CN2097" s="138"/>
      <c r="CO2097" s="138"/>
      <c r="CP2097" s="138"/>
      <c r="CQ2097" s="138"/>
      <c r="CR2097" s="138"/>
      <c r="CS2097" s="138"/>
      <c r="CT2097" s="138"/>
      <c r="CU2097" s="138"/>
      <c r="CV2097" s="138"/>
      <c r="CW2097" s="138"/>
      <c r="CX2097" s="138"/>
      <c r="CY2097" s="138"/>
      <c r="CZ2097" s="138"/>
      <c r="DA2097" s="138"/>
      <c r="DB2097" s="138"/>
      <c r="DC2097" s="138"/>
      <c r="DD2097" s="138"/>
      <c r="DE2097" s="138"/>
      <c r="DF2097" s="138"/>
      <c r="DG2097" s="138"/>
      <c r="DH2097" s="138"/>
      <c r="DI2097" s="138"/>
      <c r="DJ2097" s="138"/>
      <c r="DK2097" s="138"/>
      <c r="DL2097" s="138"/>
      <c r="DM2097" s="138"/>
      <c r="DN2097" s="138"/>
      <c r="DO2097" s="138"/>
      <c r="DP2097" s="138"/>
      <c r="DQ2097" s="138"/>
      <c r="DR2097" s="138"/>
      <c r="DS2097" s="138"/>
      <c r="DT2097" s="138"/>
      <c r="DU2097" s="138"/>
      <c r="DV2097" s="138"/>
      <c r="DW2097" s="138"/>
      <c r="DX2097" s="138"/>
      <c r="DY2097" s="138"/>
      <c r="DZ2097" s="138"/>
      <c r="EA2097" s="138"/>
      <c r="EB2097" s="138"/>
      <c r="EC2097" s="138"/>
      <c r="ED2097" s="138"/>
      <c r="EE2097" s="138"/>
      <c r="EF2097" s="138"/>
      <c r="EG2097" s="138"/>
      <c r="EH2097" s="138"/>
      <c r="EI2097" s="138"/>
      <c r="EJ2097" s="138"/>
      <c r="EK2097" s="138"/>
      <c r="EL2097" s="138"/>
      <c r="EM2097" s="138"/>
      <c r="EN2097" s="138"/>
      <c r="EO2097" s="138"/>
      <c r="EP2097" s="138"/>
      <c r="EQ2097" s="138"/>
      <c r="ER2097" s="138"/>
      <c r="ES2097" s="138"/>
      <c r="ET2097" s="138"/>
      <c r="EU2097" s="138"/>
      <c r="EV2097" s="138"/>
      <c r="EW2097" s="138"/>
      <c r="EX2097" s="138"/>
      <c r="EY2097" s="138"/>
      <c r="EZ2097" s="138"/>
      <c r="FA2097" s="138"/>
      <c r="FB2097" s="138"/>
      <c r="FC2097" s="138"/>
      <c r="FD2097" s="138"/>
      <c r="FE2097" s="138"/>
      <c r="FF2097" s="138"/>
      <c r="FG2097" s="138"/>
      <c r="FH2097" s="138"/>
      <c r="FI2097" s="138"/>
      <c r="FJ2097" s="138"/>
      <c r="FK2097" s="138"/>
      <c r="FL2097" s="138"/>
      <c r="FM2097" s="138"/>
      <c r="FN2097" s="138"/>
      <c r="FO2097" s="138"/>
      <c r="FP2097" s="138"/>
      <c r="FQ2097" s="138"/>
      <c r="FR2097" s="138"/>
      <c r="FS2097" s="138"/>
      <c r="FT2097" s="138"/>
      <c r="FU2097" s="138"/>
      <c r="FV2097" s="138"/>
      <c r="FW2097" s="138"/>
      <c r="FX2097" s="138"/>
      <c r="FY2097" s="138"/>
      <c r="FZ2097" s="138"/>
      <c r="GA2097" s="138"/>
      <c r="GB2097" s="138"/>
      <c r="GC2097" s="138"/>
      <c r="GD2097" s="138"/>
      <c r="GE2097" s="138"/>
      <c r="GF2097" s="138"/>
      <c r="GG2097" s="138"/>
      <c r="GH2097" s="138"/>
      <c r="GI2097" s="138"/>
      <c r="GJ2097" s="138"/>
      <c r="GK2097" s="138"/>
      <c r="GL2097" s="138"/>
      <c r="GM2097" s="138"/>
      <c r="GN2097" s="138"/>
      <c r="GO2097" s="138"/>
      <c r="GP2097" s="138"/>
      <c r="GQ2097" s="138"/>
      <c r="GR2097" s="138"/>
      <c r="GS2097" s="138"/>
      <c r="GT2097" s="138"/>
      <c r="GU2097" s="138"/>
      <c r="GV2097" s="138"/>
      <c r="GW2097" s="138"/>
      <c r="GX2097" s="138"/>
      <c r="GY2097" s="138"/>
      <c r="GZ2097" s="138"/>
      <c r="HA2097" s="138"/>
      <c r="HB2097" s="138"/>
      <c r="HC2097" s="138"/>
      <c r="HD2097" s="138"/>
      <c r="HE2097" s="138"/>
      <c r="HF2097" s="138"/>
      <c r="HG2097" s="138"/>
      <c r="HH2097" s="138"/>
      <c r="HI2097" s="138"/>
      <c r="HJ2097" s="138"/>
      <c r="HK2097" s="138"/>
      <c r="HL2097" s="138"/>
      <c r="HM2097" s="138"/>
      <c r="HN2097" s="138"/>
      <c r="HO2097" s="138"/>
      <c r="HP2097" s="138"/>
      <c r="HQ2097" s="138"/>
      <c r="HR2097" s="138"/>
      <c r="HS2097" s="138"/>
      <c r="HT2097" s="138"/>
      <c r="HU2097" s="138"/>
      <c r="HV2097" s="138"/>
      <c r="HW2097" s="138"/>
      <c r="HX2097" s="138"/>
      <c r="HY2097" s="138"/>
      <c r="HZ2097" s="138"/>
      <c r="IA2097" s="138"/>
      <c r="IB2097" s="138"/>
      <c r="IC2097" s="138"/>
      <c r="ID2097" s="138"/>
      <c r="IE2097" s="138"/>
      <c r="IF2097" s="138"/>
      <c r="IG2097" s="138"/>
      <c r="IH2097" s="138"/>
      <c r="II2097" s="138"/>
      <c r="IJ2097" s="138"/>
      <c r="IK2097" s="138"/>
      <c r="IL2097" s="138"/>
      <c r="IM2097" s="138"/>
      <c r="IN2097" s="138"/>
      <c r="IO2097" s="138"/>
      <c r="IP2097" s="138"/>
      <c r="IQ2097" s="138"/>
      <c r="IR2097" s="138"/>
      <c r="IS2097" s="138"/>
      <c r="IT2097" s="138"/>
      <c r="IU2097" s="138"/>
      <c r="IV2097" s="138"/>
      <c r="IW2097" s="138"/>
      <c r="IX2097" s="138"/>
      <c r="IY2097" s="138"/>
      <c r="IZ2097" s="138"/>
    </row>
    <row r="2098" spans="1:260" s="833" customFormat="1" ht="31.5" x14ac:dyDescent="0.25">
      <c r="A2098" s="204"/>
      <c r="B2098" s="204"/>
      <c r="C2098" s="204"/>
      <c r="D2098" s="204"/>
      <c r="E2098" s="3187" t="s">
        <v>720</v>
      </c>
      <c r="F2098" s="160"/>
      <c r="G2098" s="160"/>
      <c r="H2098" s="1891"/>
      <c r="I2098" s="732"/>
      <c r="J2098" s="732">
        <f t="shared" si="708"/>
        <v>0</v>
      </c>
      <c r="K2098" s="2070" t="e">
        <f t="shared" si="708"/>
        <v>#DIV/0!</v>
      </c>
      <c r="L2098" s="2534"/>
      <c r="M2098" s="2534"/>
      <c r="N2098" s="2535"/>
      <c r="O2098" s="2535"/>
      <c r="P2098" s="2535"/>
      <c r="Q2098" s="2535"/>
      <c r="R2098" s="2535"/>
      <c r="S2098" s="2535"/>
      <c r="T2098" s="2794"/>
      <c r="U2098" s="2794"/>
      <c r="V2098" s="2794"/>
      <c r="W2098" s="2794"/>
      <c r="X2098" s="2794"/>
      <c r="Y2098" s="2794"/>
      <c r="Z2098" s="2795"/>
      <c r="AA2098" s="2794"/>
      <c r="AB2098" s="2794"/>
      <c r="AC2098" s="2796"/>
      <c r="AD2098" s="2796"/>
      <c r="AE2098" s="2794"/>
      <c r="AF2098" s="909"/>
      <c r="AG2098" s="2602"/>
      <c r="AH2098" s="138"/>
      <c r="AI2098" s="138"/>
      <c r="AJ2098" s="138"/>
      <c r="AK2098" s="138"/>
      <c r="AL2098" s="138"/>
      <c r="AM2098" s="138"/>
      <c r="AN2098" s="138"/>
      <c r="AO2098" s="138"/>
      <c r="AP2098" s="138"/>
      <c r="AQ2098" s="138"/>
      <c r="AR2098" s="138"/>
      <c r="AS2098" s="138"/>
      <c r="AT2098" s="138"/>
      <c r="AU2098" s="138"/>
      <c r="AV2098" s="138"/>
      <c r="AW2098" s="138"/>
      <c r="AX2098" s="138"/>
      <c r="AY2098" s="138"/>
      <c r="AZ2098" s="138"/>
      <c r="BA2098" s="138"/>
      <c r="BB2098" s="138"/>
      <c r="BC2098" s="138"/>
      <c r="BD2098" s="138"/>
      <c r="BE2098" s="138"/>
      <c r="BF2098" s="138"/>
      <c r="BG2098" s="138"/>
      <c r="BH2098" s="138"/>
      <c r="BI2098" s="138"/>
      <c r="BJ2098" s="138"/>
      <c r="BK2098" s="138"/>
      <c r="BL2098" s="138"/>
      <c r="BM2098" s="138"/>
      <c r="BN2098" s="138"/>
      <c r="BO2098" s="138"/>
      <c r="BP2098" s="138"/>
      <c r="BQ2098" s="138"/>
      <c r="BR2098" s="138"/>
      <c r="BS2098" s="138"/>
      <c r="BT2098" s="138"/>
      <c r="BU2098" s="138"/>
      <c r="BV2098" s="138"/>
      <c r="BW2098" s="138"/>
      <c r="BX2098" s="138"/>
      <c r="BY2098" s="138"/>
      <c r="BZ2098" s="138"/>
      <c r="CA2098" s="138"/>
      <c r="CB2098" s="138"/>
      <c r="CC2098" s="138"/>
      <c r="CD2098" s="138"/>
      <c r="CE2098" s="138"/>
      <c r="CF2098" s="138"/>
      <c r="CG2098" s="138"/>
      <c r="CH2098" s="138"/>
      <c r="CI2098" s="138"/>
      <c r="CJ2098" s="138"/>
      <c r="CK2098" s="138"/>
      <c r="CL2098" s="138"/>
      <c r="CM2098" s="138"/>
      <c r="CN2098" s="138"/>
      <c r="CO2098" s="138"/>
      <c r="CP2098" s="138"/>
      <c r="CQ2098" s="138"/>
      <c r="CR2098" s="138"/>
      <c r="CS2098" s="138"/>
      <c r="CT2098" s="138"/>
      <c r="CU2098" s="138"/>
      <c r="CV2098" s="138"/>
      <c r="CW2098" s="138"/>
      <c r="CX2098" s="138"/>
      <c r="CY2098" s="138"/>
      <c r="CZ2098" s="138"/>
      <c r="DA2098" s="138"/>
      <c r="DB2098" s="138"/>
      <c r="DC2098" s="138"/>
      <c r="DD2098" s="138"/>
      <c r="DE2098" s="138"/>
      <c r="DF2098" s="138"/>
      <c r="DG2098" s="138"/>
      <c r="DH2098" s="138"/>
      <c r="DI2098" s="138"/>
      <c r="DJ2098" s="138"/>
      <c r="DK2098" s="138"/>
      <c r="DL2098" s="138"/>
      <c r="DM2098" s="138"/>
      <c r="DN2098" s="138"/>
      <c r="DO2098" s="138"/>
      <c r="DP2098" s="138"/>
      <c r="DQ2098" s="138"/>
      <c r="DR2098" s="138"/>
      <c r="DS2098" s="138"/>
      <c r="DT2098" s="138"/>
      <c r="DU2098" s="138"/>
      <c r="DV2098" s="138"/>
      <c r="DW2098" s="138"/>
      <c r="DX2098" s="138"/>
      <c r="DY2098" s="138"/>
      <c r="DZ2098" s="138"/>
      <c r="EA2098" s="138"/>
      <c r="EB2098" s="138"/>
      <c r="EC2098" s="138"/>
      <c r="ED2098" s="138"/>
      <c r="EE2098" s="138"/>
      <c r="EF2098" s="138"/>
      <c r="EG2098" s="138"/>
      <c r="EH2098" s="138"/>
      <c r="EI2098" s="138"/>
      <c r="EJ2098" s="138"/>
      <c r="EK2098" s="138"/>
      <c r="EL2098" s="138"/>
      <c r="EM2098" s="138"/>
      <c r="EN2098" s="138"/>
      <c r="EO2098" s="138"/>
      <c r="EP2098" s="138"/>
      <c r="EQ2098" s="138"/>
      <c r="ER2098" s="138"/>
      <c r="ES2098" s="138"/>
      <c r="ET2098" s="138"/>
      <c r="EU2098" s="138"/>
      <c r="EV2098" s="138"/>
      <c r="EW2098" s="138"/>
      <c r="EX2098" s="138"/>
      <c r="EY2098" s="138"/>
      <c r="EZ2098" s="138"/>
      <c r="FA2098" s="138"/>
      <c r="FB2098" s="138"/>
      <c r="FC2098" s="138"/>
      <c r="FD2098" s="138"/>
      <c r="FE2098" s="138"/>
      <c r="FF2098" s="138"/>
      <c r="FG2098" s="138"/>
      <c r="FH2098" s="138"/>
      <c r="FI2098" s="138"/>
      <c r="FJ2098" s="138"/>
      <c r="FK2098" s="138"/>
      <c r="FL2098" s="138"/>
      <c r="FM2098" s="138"/>
      <c r="FN2098" s="138"/>
      <c r="FO2098" s="138"/>
      <c r="FP2098" s="138"/>
      <c r="FQ2098" s="138"/>
      <c r="FR2098" s="138"/>
      <c r="FS2098" s="138"/>
      <c r="FT2098" s="138"/>
      <c r="FU2098" s="138"/>
      <c r="FV2098" s="138"/>
      <c r="FW2098" s="138"/>
      <c r="FX2098" s="138"/>
      <c r="FY2098" s="138"/>
      <c r="FZ2098" s="138"/>
      <c r="GA2098" s="138"/>
      <c r="GB2098" s="138"/>
      <c r="GC2098" s="138"/>
      <c r="GD2098" s="138"/>
      <c r="GE2098" s="138"/>
      <c r="GF2098" s="138"/>
      <c r="GG2098" s="138"/>
      <c r="GH2098" s="138"/>
      <c r="GI2098" s="138"/>
      <c r="GJ2098" s="138"/>
      <c r="GK2098" s="138"/>
      <c r="GL2098" s="138"/>
      <c r="GM2098" s="138"/>
      <c r="GN2098" s="138"/>
      <c r="GO2098" s="138"/>
      <c r="GP2098" s="138"/>
      <c r="GQ2098" s="138"/>
      <c r="GR2098" s="138"/>
      <c r="GS2098" s="138"/>
      <c r="GT2098" s="138"/>
      <c r="GU2098" s="138"/>
      <c r="GV2098" s="138"/>
      <c r="GW2098" s="138"/>
      <c r="GX2098" s="138"/>
      <c r="GY2098" s="138"/>
      <c r="GZ2098" s="138"/>
      <c r="HA2098" s="138"/>
      <c r="HB2098" s="138"/>
      <c r="HC2098" s="138"/>
      <c r="HD2098" s="138"/>
      <c r="HE2098" s="138"/>
      <c r="HF2098" s="138"/>
      <c r="HG2098" s="138"/>
      <c r="HH2098" s="138"/>
      <c r="HI2098" s="138"/>
      <c r="HJ2098" s="138"/>
      <c r="HK2098" s="138"/>
      <c r="HL2098" s="138"/>
      <c r="HM2098" s="138"/>
      <c r="HN2098" s="138"/>
      <c r="HO2098" s="138"/>
      <c r="HP2098" s="138"/>
      <c r="HQ2098" s="138"/>
      <c r="HR2098" s="138"/>
      <c r="HS2098" s="138"/>
      <c r="HT2098" s="138"/>
      <c r="HU2098" s="138"/>
      <c r="HV2098" s="138"/>
      <c r="HW2098" s="138"/>
      <c r="HX2098" s="138"/>
      <c r="HY2098" s="138"/>
      <c r="HZ2098" s="138"/>
      <c r="IA2098" s="138"/>
      <c r="IB2098" s="138"/>
      <c r="IC2098" s="138"/>
      <c r="ID2098" s="138"/>
      <c r="IE2098" s="138"/>
      <c r="IF2098" s="138"/>
      <c r="IG2098" s="138"/>
      <c r="IH2098" s="138"/>
      <c r="II2098" s="138"/>
      <c r="IJ2098" s="138"/>
      <c r="IK2098" s="138"/>
      <c r="IL2098" s="138"/>
      <c r="IM2098" s="138"/>
      <c r="IN2098" s="138"/>
      <c r="IO2098" s="138"/>
      <c r="IP2098" s="138"/>
      <c r="IQ2098" s="138"/>
      <c r="IR2098" s="138"/>
      <c r="IS2098" s="138"/>
      <c r="IT2098" s="138"/>
      <c r="IU2098" s="138"/>
      <c r="IV2098" s="138"/>
      <c r="IW2098" s="138"/>
      <c r="IX2098" s="138"/>
      <c r="IY2098" s="138"/>
      <c r="IZ2098" s="138"/>
    </row>
    <row r="2099" spans="1:260" s="833" customFormat="1" ht="45" x14ac:dyDescent="0.25">
      <c r="A2099" s="204"/>
      <c r="B2099" s="204">
        <v>1</v>
      </c>
      <c r="C2099" s="204"/>
      <c r="D2099" s="204"/>
      <c r="E2099" s="568" t="s">
        <v>552</v>
      </c>
      <c r="F2099" s="160"/>
      <c r="G2099" s="160"/>
      <c r="H2099" s="1891"/>
      <c r="I2099" s="732"/>
      <c r="J2099" s="732">
        <f t="shared" si="708"/>
        <v>0</v>
      </c>
      <c r="K2099" s="2070" t="e">
        <f t="shared" si="708"/>
        <v>#DIV/0!</v>
      </c>
      <c r="L2099" s="2534"/>
      <c r="M2099" s="2534"/>
      <c r="N2099" s="2535"/>
      <c r="O2099" s="2535"/>
      <c r="P2099" s="2535"/>
      <c r="Q2099" s="2535"/>
      <c r="R2099" s="2535"/>
      <c r="S2099" s="2535"/>
      <c r="T2099" s="2794"/>
      <c r="U2099" s="2794"/>
      <c r="V2099" s="2794"/>
      <c r="W2099" s="2794"/>
      <c r="X2099" s="2794">
        <f t="shared" ref="X2099:AE2099" si="720">X2026</f>
        <v>0</v>
      </c>
      <c r="Y2099" s="2794">
        <f t="shared" si="720"/>
        <v>0</v>
      </c>
      <c r="Z2099" s="2795">
        <f t="shared" si="720"/>
        <v>0</v>
      </c>
      <c r="AA2099" s="2794">
        <f t="shared" si="720"/>
        <v>0</v>
      </c>
      <c r="AB2099" s="2794">
        <f t="shared" si="720"/>
        <v>0</v>
      </c>
      <c r="AC2099" s="2796">
        <f t="shared" si="720"/>
        <v>0</v>
      </c>
      <c r="AD2099" s="2796">
        <f t="shared" si="720"/>
        <v>0</v>
      </c>
      <c r="AE2099" s="2794">
        <f t="shared" si="720"/>
        <v>0</v>
      </c>
      <c r="AF2099" s="909"/>
      <c r="AG2099" s="2602"/>
      <c r="AH2099" s="138"/>
      <c r="AI2099" s="138"/>
      <c r="AJ2099" s="138"/>
      <c r="AK2099" s="138"/>
      <c r="AL2099" s="138"/>
      <c r="AM2099" s="138"/>
      <c r="AN2099" s="138"/>
      <c r="AO2099" s="138"/>
      <c r="AP2099" s="138"/>
      <c r="AQ2099" s="138"/>
      <c r="AR2099" s="138"/>
      <c r="AS2099" s="138"/>
      <c r="AT2099" s="138"/>
      <c r="AU2099" s="138"/>
      <c r="AV2099" s="138"/>
      <c r="AW2099" s="138"/>
      <c r="AX2099" s="138"/>
      <c r="AY2099" s="138"/>
      <c r="AZ2099" s="138"/>
      <c r="BA2099" s="138"/>
      <c r="BB2099" s="138"/>
      <c r="BC2099" s="138"/>
      <c r="BD2099" s="138"/>
      <c r="BE2099" s="138"/>
      <c r="BF2099" s="138"/>
      <c r="BG2099" s="138"/>
      <c r="BH2099" s="138"/>
      <c r="BI2099" s="138"/>
      <c r="BJ2099" s="138"/>
      <c r="BK2099" s="138"/>
      <c r="BL2099" s="138"/>
      <c r="BM2099" s="138"/>
      <c r="BN2099" s="138"/>
      <c r="BO2099" s="138"/>
      <c r="BP2099" s="138"/>
      <c r="BQ2099" s="138"/>
      <c r="BR2099" s="138"/>
      <c r="BS2099" s="138"/>
      <c r="BT2099" s="138"/>
      <c r="BU2099" s="138"/>
      <c r="BV2099" s="138"/>
      <c r="BW2099" s="138"/>
      <c r="BX2099" s="138"/>
      <c r="BY2099" s="138"/>
      <c r="BZ2099" s="138"/>
      <c r="CA2099" s="138"/>
      <c r="CB2099" s="138"/>
      <c r="CC2099" s="138"/>
      <c r="CD2099" s="138"/>
      <c r="CE2099" s="138"/>
      <c r="CF2099" s="138"/>
      <c r="CG2099" s="138"/>
      <c r="CH2099" s="138"/>
      <c r="CI2099" s="138"/>
      <c r="CJ2099" s="138"/>
      <c r="CK2099" s="138"/>
      <c r="CL2099" s="138"/>
      <c r="CM2099" s="138"/>
      <c r="CN2099" s="138"/>
      <c r="CO2099" s="138"/>
      <c r="CP2099" s="138"/>
      <c r="CQ2099" s="138"/>
      <c r="CR2099" s="138"/>
      <c r="CS2099" s="138"/>
      <c r="CT2099" s="138"/>
      <c r="CU2099" s="138"/>
      <c r="CV2099" s="138"/>
      <c r="CW2099" s="138"/>
      <c r="CX2099" s="138"/>
      <c r="CY2099" s="138"/>
      <c r="CZ2099" s="138"/>
      <c r="DA2099" s="138"/>
      <c r="DB2099" s="138"/>
      <c r="DC2099" s="138"/>
      <c r="DD2099" s="138"/>
      <c r="DE2099" s="138"/>
      <c r="DF2099" s="138"/>
      <c r="DG2099" s="138"/>
      <c r="DH2099" s="138"/>
      <c r="DI2099" s="138"/>
      <c r="DJ2099" s="138"/>
      <c r="DK2099" s="138"/>
      <c r="DL2099" s="138"/>
      <c r="DM2099" s="138"/>
      <c r="DN2099" s="138"/>
      <c r="DO2099" s="138"/>
      <c r="DP2099" s="138"/>
      <c r="DQ2099" s="138"/>
      <c r="DR2099" s="138"/>
      <c r="DS2099" s="138"/>
      <c r="DT2099" s="138"/>
      <c r="DU2099" s="138"/>
      <c r="DV2099" s="138"/>
      <c r="DW2099" s="138"/>
      <c r="DX2099" s="138"/>
      <c r="DY2099" s="138"/>
      <c r="DZ2099" s="138"/>
      <c r="EA2099" s="138"/>
      <c r="EB2099" s="138"/>
      <c r="EC2099" s="138"/>
      <c r="ED2099" s="138"/>
      <c r="EE2099" s="138"/>
      <c r="EF2099" s="138"/>
      <c r="EG2099" s="138"/>
      <c r="EH2099" s="138"/>
      <c r="EI2099" s="138"/>
      <c r="EJ2099" s="138"/>
      <c r="EK2099" s="138"/>
      <c r="EL2099" s="138"/>
      <c r="EM2099" s="138"/>
      <c r="EN2099" s="138"/>
      <c r="EO2099" s="138"/>
      <c r="EP2099" s="138"/>
      <c r="EQ2099" s="138"/>
      <c r="ER2099" s="138"/>
      <c r="ES2099" s="138"/>
      <c r="ET2099" s="138"/>
      <c r="EU2099" s="138"/>
      <c r="EV2099" s="138"/>
      <c r="EW2099" s="138"/>
      <c r="EX2099" s="138"/>
      <c r="EY2099" s="138"/>
      <c r="EZ2099" s="138"/>
      <c r="FA2099" s="138"/>
      <c r="FB2099" s="138"/>
      <c r="FC2099" s="138"/>
      <c r="FD2099" s="138"/>
      <c r="FE2099" s="138"/>
      <c r="FF2099" s="138"/>
      <c r="FG2099" s="138"/>
      <c r="FH2099" s="138"/>
      <c r="FI2099" s="138"/>
      <c r="FJ2099" s="138"/>
      <c r="FK2099" s="138"/>
      <c r="FL2099" s="138"/>
      <c r="FM2099" s="138"/>
      <c r="FN2099" s="138"/>
      <c r="FO2099" s="138"/>
      <c r="FP2099" s="138"/>
      <c r="FQ2099" s="138"/>
      <c r="FR2099" s="138"/>
      <c r="FS2099" s="138"/>
      <c r="FT2099" s="138"/>
      <c r="FU2099" s="138"/>
      <c r="FV2099" s="138"/>
      <c r="FW2099" s="138"/>
      <c r="FX2099" s="138"/>
      <c r="FY2099" s="138"/>
      <c r="FZ2099" s="138"/>
      <c r="GA2099" s="138"/>
      <c r="GB2099" s="138"/>
      <c r="GC2099" s="138"/>
      <c r="GD2099" s="138"/>
      <c r="GE2099" s="138"/>
      <c r="GF2099" s="138"/>
      <c r="GG2099" s="138"/>
      <c r="GH2099" s="138"/>
      <c r="GI2099" s="138"/>
      <c r="GJ2099" s="138"/>
      <c r="GK2099" s="138"/>
      <c r="GL2099" s="138"/>
      <c r="GM2099" s="138"/>
      <c r="GN2099" s="138"/>
      <c r="GO2099" s="138"/>
      <c r="GP2099" s="138"/>
      <c r="GQ2099" s="138"/>
      <c r="GR2099" s="138"/>
      <c r="GS2099" s="138"/>
      <c r="GT2099" s="138"/>
      <c r="GU2099" s="138"/>
      <c r="GV2099" s="138"/>
      <c r="GW2099" s="138"/>
      <c r="GX2099" s="138"/>
      <c r="GY2099" s="138"/>
      <c r="GZ2099" s="138"/>
      <c r="HA2099" s="138"/>
      <c r="HB2099" s="138"/>
      <c r="HC2099" s="138"/>
      <c r="HD2099" s="138"/>
      <c r="HE2099" s="138"/>
      <c r="HF2099" s="138"/>
      <c r="HG2099" s="138"/>
      <c r="HH2099" s="138"/>
      <c r="HI2099" s="138"/>
      <c r="HJ2099" s="138"/>
      <c r="HK2099" s="138"/>
      <c r="HL2099" s="138"/>
      <c r="HM2099" s="138"/>
      <c r="HN2099" s="138"/>
      <c r="HO2099" s="138"/>
      <c r="HP2099" s="138"/>
      <c r="HQ2099" s="138"/>
      <c r="HR2099" s="138"/>
      <c r="HS2099" s="138"/>
      <c r="HT2099" s="138"/>
      <c r="HU2099" s="138"/>
      <c r="HV2099" s="138"/>
      <c r="HW2099" s="138"/>
      <c r="HX2099" s="138"/>
      <c r="HY2099" s="138"/>
      <c r="HZ2099" s="138"/>
      <c r="IA2099" s="138"/>
      <c r="IB2099" s="138"/>
      <c r="IC2099" s="138"/>
      <c r="ID2099" s="138"/>
      <c r="IE2099" s="138"/>
      <c r="IF2099" s="138"/>
      <c r="IG2099" s="138"/>
      <c r="IH2099" s="138"/>
      <c r="II2099" s="138"/>
      <c r="IJ2099" s="138"/>
      <c r="IK2099" s="138"/>
      <c r="IL2099" s="138"/>
      <c r="IM2099" s="138"/>
      <c r="IN2099" s="138"/>
      <c r="IO2099" s="138"/>
      <c r="IP2099" s="138"/>
      <c r="IQ2099" s="138"/>
      <c r="IR2099" s="138"/>
      <c r="IS2099" s="138"/>
      <c r="IT2099" s="138"/>
      <c r="IU2099" s="138"/>
      <c r="IV2099" s="138"/>
      <c r="IW2099" s="138"/>
      <c r="IX2099" s="138"/>
      <c r="IY2099" s="138"/>
      <c r="IZ2099" s="138"/>
    </row>
    <row r="2100" spans="1:260" s="833" customFormat="1" ht="30" x14ac:dyDescent="0.25">
      <c r="A2100" s="204"/>
      <c r="B2100" s="204">
        <v>1</v>
      </c>
      <c r="C2100" s="204"/>
      <c r="D2100" s="204"/>
      <c r="E2100" s="569" t="s">
        <v>364</v>
      </c>
      <c r="F2100" s="160"/>
      <c r="G2100" s="160"/>
      <c r="H2100" s="1891"/>
      <c r="I2100" s="732"/>
      <c r="J2100" s="732">
        <f t="shared" si="708"/>
        <v>0</v>
      </c>
      <c r="K2100" s="2070" t="e">
        <f t="shared" si="708"/>
        <v>#DIV/0!</v>
      </c>
      <c r="L2100" s="2534"/>
      <c r="M2100" s="2534"/>
      <c r="N2100" s="2535"/>
      <c r="O2100" s="2535"/>
      <c r="P2100" s="2535"/>
      <c r="Q2100" s="2535"/>
      <c r="R2100" s="2535"/>
      <c r="S2100" s="2535"/>
      <c r="T2100" s="2794"/>
      <c r="U2100" s="2794"/>
      <c r="V2100" s="2794"/>
      <c r="W2100" s="2794"/>
      <c r="X2100" s="2794">
        <f t="shared" ref="X2100:AE2100" si="721">X2027</f>
        <v>0</v>
      </c>
      <c r="Y2100" s="2794">
        <f t="shared" si="721"/>
        <v>0</v>
      </c>
      <c r="Z2100" s="2795">
        <f t="shared" si="721"/>
        <v>0</v>
      </c>
      <c r="AA2100" s="2794">
        <f t="shared" si="721"/>
        <v>0</v>
      </c>
      <c r="AB2100" s="2794">
        <f t="shared" si="721"/>
        <v>0</v>
      </c>
      <c r="AC2100" s="2796">
        <f t="shared" si="721"/>
        <v>0</v>
      </c>
      <c r="AD2100" s="2796">
        <f t="shared" si="721"/>
        <v>0</v>
      </c>
      <c r="AE2100" s="2794">
        <f t="shared" si="721"/>
        <v>0</v>
      </c>
      <c r="AF2100" s="909"/>
      <c r="AG2100" s="2602"/>
      <c r="AH2100" s="138"/>
      <c r="AI2100" s="138"/>
      <c r="AJ2100" s="138"/>
      <c r="AK2100" s="138"/>
      <c r="AL2100" s="138"/>
      <c r="AM2100" s="138"/>
      <c r="AN2100" s="138"/>
      <c r="AO2100" s="138"/>
      <c r="AP2100" s="138"/>
      <c r="AQ2100" s="138"/>
      <c r="AR2100" s="138"/>
      <c r="AS2100" s="138"/>
      <c r="AT2100" s="138"/>
      <c r="AU2100" s="138"/>
      <c r="AV2100" s="138"/>
      <c r="AW2100" s="138"/>
      <c r="AX2100" s="138"/>
      <c r="AY2100" s="138"/>
      <c r="AZ2100" s="138"/>
      <c r="BA2100" s="138"/>
      <c r="BB2100" s="138"/>
      <c r="BC2100" s="138"/>
      <c r="BD2100" s="138"/>
      <c r="BE2100" s="138"/>
      <c r="BF2100" s="138"/>
      <c r="BG2100" s="138"/>
      <c r="BH2100" s="138"/>
      <c r="BI2100" s="138"/>
      <c r="BJ2100" s="138"/>
      <c r="BK2100" s="138"/>
      <c r="BL2100" s="138"/>
      <c r="BM2100" s="138"/>
      <c r="BN2100" s="138"/>
      <c r="BO2100" s="138"/>
      <c r="BP2100" s="138"/>
      <c r="BQ2100" s="138"/>
      <c r="BR2100" s="138"/>
      <c r="BS2100" s="138"/>
      <c r="BT2100" s="138"/>
      <c r="BU2100" s="138"/>
      <c r="BV2100" s="138"/>
      <c r="BW2100" s="138"/>
      <c r="BX2100" s="138"/>
      <c r="BY2100" s="138"/>
      <c r="BZ2100" s="138"/>
      <c r="CA2100" s="138"/>
      <c r="CB2100" s="138"/>
      <c r="CC2100" s="138"/>
      <c r="CD2100" s="138"/>
      <c r="CE2100" s="138"/>
      <c r="CF2100" s="138"/>
      <c r="CG2100" s="138"/>
      <c r="CH2100" s="138"/>
      <c r="CI2100" s="138"/>
      <c r="CJ2100" s="138"/>
      <c r="CK2100" s="138"/>
      <c r="CL2100" s="138"/>
      <c r="CM2100" s="138"/>
      <c r="CN2100" s="138"/>
      <c r="CO2100" s="138"/>
      <c r="CP2100" s="138"/>
      <c r="CQ2100" s="138"/>
      <c r="CR2100" s="138"/>
      <c r="CS2100" s="138"/>
      <c r="CT2100" s="138"/>
      <c r="CU2100" s="138"/>
      <c r="CV2100" s="138"/>
      <c r="CW2100" s="138"/>
      <c r="CX2100" s="138"/>
      <c r="CY2100" s="138"/>
      <c r="CZ2100" s="138"/>
      <c r="DA2100" s="138"/>
      <c r="DB2100" s="138"/>
      <c r="DC2100" s="138"/>
      <c r="DD2100" s="138"/>
      <c r="DE2100" s="138"/>
      <c r="DF2100" s="138"/>
      <c r="DG2100" s="138"/>
      <c r="DH2100" s="138"/>
      <c r="DI2100" s="138"/>
      <c r="DJ2100" s="138"/>
      <c r="DK2100" s="138"/>
      <c r="DL2100" s="138"/>
      <c r="DM2100" s="138"/>
      <c r="DN2100" s="138"/>
      <c r="DO2100" s="138"/>
      <c r="DP2100" s="138"/>
      <c r="DQ2100" s="138"/>
      <c r="DR2100" s="138"/>
      <c r="DS2100" s="138"/>
      <c r="DT2100" s="138"/>
      <c r="DU2100" s="138"/>
      <c r="DV2100" s="138"/>
      <c r="DW2100" s="138"/>
      <c r="DX2100" s="138"/>
      <c r="DY2100" s="138"/>
      <c r="DZ2100" s="138"/>
      <c r="EA2100" s="138"/>
      <c r="EB2100" s="138"/>
      <c r="EC2100" s="138"/>
      <c r="ED2100" s="138"/>
      <c r="EE2100" s="138"/>
      <c r="EF2100" s="138"/>
      <c r="EG2100" s="138"/>
      <c r="EH2100" s="138"/>
      <c r="EI2100" s="138"/>
      <c r="EJ2100" s="138"/>
      <c r="EK2100" s="138"/>
      <c r="EL2100" s="138"/>
      <c r="EM2100" s="138"/>
      <c r="EN2100" s="138"/>
      <c r="EO2100" s="138"/>
      <c r="EP2100" s="138"/>
      <c r="EQ2100" s="138"/>
      <c r="ER2100" s="138"/>
      <c r="ES2100" s="138"/>
      <c r="ET2100" s="138"/>
      <c r="EU2100" s="138"/>
      <c r="EV2100" s="138"/>
      <c r="EW2100" s="138"/>
      <c r="EX2100" s="138"/>
      <c r="EY2100" s="138"/>
      <c r="EZ2100" s="138"/>
      <c r="FA2100" s="138"/>
      <c r="FB2100" s="138"/>
      <c r="FC2100" s="138"/>
      <c r="FD2100" s="138"/>
      <c r="FE2100" s="138"/>
      <c r="FF2100" s="138"/>
      <c r="FG2100" s="138"/>
      <c r="FH2100" s="138"/>
      <c r="FI2100" s="138"/>
      <c r="FJ2100" s="138"/>
      <c r="FK2100" s="138"/>
      <c r="FL2100" s="138"/>
      <c r="FM2100" s="138"/>
      <c r="FN2100" s="138"/>
      <c r="FO2100" s="138"/>
      <c r="FP2100" s="138"/>
      <c r="FQ2100" s="138"/>
      <c r="FR2100" s="138"/>
      <c r="FS2100" s="138"/>
      <c r="FT2100" s="138"/>
      <c r="FU2100" s="138"/>
      <c r="FV2100" s="138"/>
      <c r="FW2100" s="138"/>
      <c r="FX2100" s="138"/>
      <c r="FY2100" s="138"/>
      <c r="FZ2100" s="138"/>
      <c r="GA2100" s="138"/>
      <c r="GB2100" s="138"/>
      <c r="GC2100" s="138"/>
      <c r="GD2100" s="138"/>
      <c r="GE2100" s="138"/>
      <c r="GF2100" s="138"/>
      <c r="GG2100" s="138"/>
      <c r="GH2100" s="138"/>
      <c r="GI2100" s="138"/>
      <c r="GJ2100" s="138"/>
      <c r="GK2100" s="138"/>
      <c r="GL2100" s="138"/>
      <c r="GM2100" s="138"/>
      <c r="GN2100" s="138"/>
      <c r="GO2100" s="138"/>
      <c r="GP2100" s="138"/>
      <c r="GQ2100" s="138"/>
      <c r="GR2100" s="138"/>
      <c r="GS2100" s="138"/>
      <c r="GT2100" s="138"/>
      <c r="GU2100" s="138"/>
      <c r="GV2100" s="138"/>
      <c r="GW2100" s="138"/>
      <c r="GX2100" s="138"/>
      <c r="GY2100" s="138"/>
      <c r="GZ2100" s="138"/>
      <c r="HA2100" s="138"/>
      <c r="HB2100" s="138"/>
      <c r="HC2100" s="138"/>
      <c r="HD2100" s="138"/>
      <c r="HE2100" s="138"/>
      <c r="HF2100" s="138"/>
      <c r="HG2100" s="138"/>
      <c r="HH2100" s="138"/>
      <c r="HI2100" s="138"/>
      <c r="HJ2100" s="138"/>
      <c r="HK2100" s="138"/>
      <c r="HL2100" s="138"/>
      <c r="HM2100" s="138"/>
      <c r="HN2100" s="138"/>
      <c r="HO2100" s="138"/>
      <c r="HP2100" s="138"/>
      <c r="HQ2100" s="138"/>
      <c r="HR2100" s="138"/>
      <c r="HS2100" s="138"/>
      <c r="HT2100" s="138"/>
      <c r="HU2100" s="138"/>
      <c r="HV2100" s="138"/>
      <c r="HW2100" s="138"/>
      <c r="HX2100" s="138"/>
      <c r="HY2100" s="138"/>
      <c r="HZ2100" s="138"/>
      <c r="IA2100" s="138"/>
      <c r="IB2100" s="138"/>
      <c r="IC2100" s="138"/>
      <c r="ID2100" s="138"/>
      <c r="IE2100" s="138"/>
      <c r="IF2100" s="138"/>
      <c r="IG2100" s="138"/>
      <c r="IH2100" s="138"/>
      <c r="II2100" s="138"/>
      <c r="IJ2100" s="138"/>
      <c r="IK2100" s="138"/>
      <c r="IL2100" s="138"/>
      <c r="IM2100" s="138"/>
      <c r="IN2100" s="138"/>
      <c r="IO2100" s="138"/>
      <c r="IP2100" s="138"/>
      <c r="IQ2100" s="138"/>
      <c r="IR2100" s="138"/>
      <c r="IS2100" s="138"/>
      <c r="IT2100" s="138"/>
      <c r="IU2100" s="138"/>
      <c r="IV2100" s="138"/>
      <c r="IW2100" s="138"/>
      <c r="IX2100" s="138"/>
      <c r="IY2100" s="138"/>
      <c r="IZ2100" s="138"/>
    </row>
    <row r="2101" spans="1:260" s="833" customFormat="1" ht="30" x14ac:dyDescent="0.25">
      <c r="A2101" s="204"/>
      <c r="B2101" s="204">
        <v>1</v>
      </c>
      <c r="C2101" s="204"/>
      <c r="D2101" s="204"/>
      <c r="E2101" s="569" t="s">
        <v>553</v>
      </c>
      <c r="F2101" s="160"/>
      <c r="G2101" s="160"/>
      <c r="H2101" s="1891"/>
      <c r="I2101" s="732"/>
      <c r="J2101" s="732">
        <f t="shared" si="708"/>
        <v>0</v>
      </c>
      <c r="K2101" s="2070" t="e">
        <f t="shared" si="708"/>
        <v>#DIV/0!</v>
      </c>
      <c r="L2101" s="2534"/>
      <c r="M2101" s="2534"/>
      <c r="N2101" s="2535"/>
      <c r="O2101" s="2535"/>
      <c r="P2101" s="2535"/>
      <c r="Q2101" s="2535"/>
      <c r="R2101" s="2535"/>
      <c r="S2101" s="2535"/>
      <c r="T2101" s="2794"/>
      <c r="U2101" s="2794"/>
      <c r="V2101" s="2794"/>
      <c r="W2101" s="2794"/>
      <c r="X2101" s="2794">
        <f t="shared" ref="X2101:AE2101" si="722">X2028</f>
        <v>0</v>
      </c>
      <c r="Y2101" s="2794">
        <f t="shared" si="722"/>
        <v>0</v>
      </c>
      <c r="Z2101" s="2795">
        <f t="shared" si="722"/>
        <v>0</v>
      </c>
      <c r="AA2101" s="2794">
        <f t="shared" si="722"/>
        <v>0</v>
      </c>
      <c r="AB2101" s="2794">
        <f t="shared" si="722"/>
        <v>0</v>
      </c>
      <c r="AC2101" s="2796">
        <f t="shared" si="722"/>
        <v>0</v>
      </c>
      <c r="AD2101" s="2796">
        <f t="shared" si="722"/>
        <v>0</v>
      </c>
      <c r="AE2101" s="2794">
        <f t="shared" si="722"/>
        <v>0</v>
      </c>
      <c r="AF2101" s="909"/>
      <c r="AG2101" s="2602"/>
      <c r="AH2101" s="138"/>
      <c r="AI2101" s="138"/>
      <c r="AJ2101" s="138"/>
      <c r="AK2101" s="138"/>
      <c r="AL2101" s="138"/>
      <c r="AM2101" s="138"/>
      <c r="AN2101" s="138"/>
      <c r="AO2101" s="138"/>
      <c r="AP2101" s="138"/>
      <c r="AQ2101" s="138"/>
      <c r="AR2101" s="138"/>
      <c r="AS2101" s="138"/>
      <c r="AT2101" s="138"/>
      <c r="AU2101" s="138"/>
      <c r="AV2101" s="138"/>
      <c r="AW2101" s="138"/>
      <c r="AX2101" s="138"/>
      <c r="AY2101" s="138"/>
      <c r="AZ2101" s="138"/>
      <c r="BA2101" s="138"/>
      <c r="BB2101" s="138"/>
      <c r="BC2101" s="138"/>
      <c r="BD2101" s="138"/>
      <c r="BE2101" s="138"/>
      <c r="BF2101" s="138"/>
      <c r="BG2101" s="138"/>
      <c r="BH2101" s="138"/>
      <c r="BI2101" s="138"/>
      <c r="BJ2101" s="138"/>
      <c r="BK2101" s="138"/>
      <c r="BL2101" s="138"/>
      <c r="BM2101" s="138"/>
      <c r="BN2101" s="138"/>
      <c r="BO2101" s="138"/>
      <c r="BP2101" s="138"/>
      <c r="BQ2101" s="138"/>
      <c r="BR2101" s="138"/>
      <c r="BS2101" s="138"/>
      <c r="BT2101" s="138"/>
      <c r="BU2101" s="138"/>
      <c r="BV2101" s="138"/>
      <c r="BW2101" s="138"/>
      <c r="BX2101" s="138"/>
      <c r="BY2101" s="138"/>
      <c r="BZ2101" s="138"/>
      <c r="CA2101" s="138"/>
      <c r="CB2101" s="138"/>
      <c r="CC2101" s="138"/>
      <c r="CD2101" s="138"/>
      <c r="CE2101" s="138"/>
      <c r="CF2101" s="138"/>
      <c r="CG2101" s="138"/>
      <c r="CH2101" s="138"/>
      <c r="CI2101" s="138"/>
      <c r="CJ2101" s="138"/>
      <c r="CK2101" s="138"/>
      <c r="CL2101" s="138"/>
      <c r="CM2101" s="138"/>
      <c r="CN2101" s="138"/>
      <c r="CO2101" s="138"/>
      <c r="CP2101" s="138"/>
      <c r="CQ2101" s="138"/>
      <c r="CR2101" s="138"/>
      <c r="CS2101" s="138"/>
      <c r="CT2101" s="138"/>
      <c r="CU2101" s="138"/>
      <c r="CV2101" s="138"/>
      <c r="CW2101" s="138"/>
      <c r="CX2101" s="138"/>
      <c r="CY2101" s="138"/>
      <c r="CZ2101" s="138"/>
      <c r="DA2101" s="138"/>
      <c r="DB2101" s="138"/>
      <c r="DC2101" s="138"/>
      <c r="DD2101" s="138"/>
      <c r="DE2101" s="138"/>
      <c r="DF2101" s="138"/>
      <c r="DG2101" s="138"/>
      <c r="DH2101" s="138"/>
      <c r="DI2101" s="138"/>
      <c r="DJ2101" s="138"/>
      <c r="DK2101" s="138"/>
      <c r="DL2101" s="138"/>
      <c r="DM2101" s="138"/>
      <c r="DN2101" s="138"/>
      <c r="DO2101" s="138"/>
      <c r="DP2101" s="138"/>
      <c r="DQ2101" s="138"/>
      <c r="DR2101" s="138"/>
      <c r="DS2101" s="138"/>
      <c r="DT2101" s="138"/>
      <c r="DU2101" s="138"/>
      <c r="DV2101" s="138"/>
      <c r="DW2101" s="138"/>
      <c r="DX2101" s="138"/>
      <c r="DY2101" s="138"/>
      <c r="DZ2101" s="138"/>
      <c r="EA2101" s="138"/>
      <c r="EB2101" s="138"/>
      <c r="EC2101" s="138"/>
      <c r="ED2101" s="138"/>
      <c r="EE2101" s="138"/>
      <c r="EF2101" s="138"/>
      <c r="EG2101" s="138"/>
      <c r="EH2101" s="138"/>
      <c r="EI2101" s="138"/>
      <c r="EJ2101" s="138"/>
      <c r="EK2101" s="138"/>
      <c r="EL2101" s="138"/>
      <c r="EM2101" s="138"/>
      <c r="EN2101" s="138"/>
      <c r="EO2101" s="138"/>
      <c r="EP2101" s="138"/>
      <c r="EQ2101" s="138"/>
      <c r="ER2101" s="138"/>
      <c r="ES2101" s="138"/>
      <c r="ET2101" s="138"/>
      <c r="EU2101" s="138"/>
      <c r="EV2101" s="138"/>
      <c r="EW2101" s="138"/>
      <c r="EX2101" s="138"/>
      <c r="EY2101" s="138"/>
      <c r="EZ2101" s="138"/>
      <c r="FA2101" s="138"/>
      <c r="FB2101" s="138"/>
      <c r="FC2101" s="138"/>
      <c r="FD2101" s="138"/>
      <c r="FE2101" s="138"/>
      <c r="FF2101" s="138"/>
      <c r="FG2101" s="138"/>
      <c r="FH2101" s="138"/>
      <c r="FI2101" s="138"/>
      <c r="FJ2101" s="138"/>
      <c r="FK2101" s="138"/>
      <c r="FL2101" s="138"/>
      <c r="FM2101" s="138"/>
      <c r="FN2101" s="138"/>
      <c r="FO2101" s="138"/>
      <c r="FP2101" s="138"/>
      <c r="FQ2101" s="138"/>
      <c r="FR2101" s="138"/>
      <c r="FS2101" s="138"/>
      <c r="FT2101" s="138"/>
      <c r="FU2101" s="138"/>
      <c r="FV2101" s="138"/>
      <c r="FW2101" s="138"/>
      <c r="FX2101" s="138"/>
      <c r="FY2101" s="138"/>
      <c r="FZ2101" s="138"/>
      <c r="GA2101" s="138"/>
      <c r="GB2101" s="138"/>
      <c r="GC2101" s="138"/>
      <c r="GD2101" s="138"/>
      <c r="GE2101" s="138"/>
      <c r="GF2101" s="138"/>
      <c r="GG2101" s="138"/>
      <c r="GH2101" s="138"/>
      <c r="GI2101" s="138"/>
      <c r="GJ2101" s="138"/>
      <c r="GK2101" s="138"/>
      <c r="GL2101" s="138"/>
      <c r="GM2101" s="138"/>
      <c r="GN2101" s="138"/>
      <c r="GO2101" s="138"/>
      <c r="GP2101" s="138"/>
      <c r="GQ2101" s="138"/>
      <c r="GR2101" s="138"/>
      <c r="GS2101" s="138"/>
      <c r="GT2101" s="138"/>
      <c r="GU2101" s="138"/>
      <c r="GV2101" s="138"/>
      <c r="GW2101" s="138"/>
      <c r="GX2101" s="138"/>
      <c r="GY2101" s="138"/>
      <c r="GZ2101" s="138"/>
      <c r="HA2101" s="138"/>
      <c r="HB2101" s="138"/>
      <c r="HC2101" s="138"/>
      <c r="HD2101" s="138"/>
      <c r="HE2101" s="138"/>
      <c r="HF2101" s="138"/>
      <c r="HG2101" s="138"/>
      <c r="HH2101" s="138"/>
      <c r="HI2101" s="138"/>
      <c r="HJ2101" s="138"/>
      <c r="HK2101" s="138"/>
      <c r="HL2101" s="138"/>
      <c r="HM2101" s="138"/>
      <c r="HN2101" s="138"/>
      <c r="HO2101" s="138"/>
      <c r="HP2101" s="138"/>
      <c r="HQ2101" s="138"/>
      <c r="HR2101" s="138"/>
      <c r="HS2101" s="138"/>
      <c r="HT2101" s="138"/>
      <c r="HU2101" s="138"/>
      <c r="HV2101" s="138"/>
      <c r="HW2101" s="138"/>
      <c r="HX2101" s="138"/>
      <c r="HY2101" s="138"/>
      <c r="HZ2101" s="138"/>
      <c r="IA2101" s="138"/>
      <c r="IB2101" s="138"/>
      <c r="IC2101" s="138"/>
      <c r="ID2101" s="138"/>
      <c r="IE2101" s="138"/>
      <c r="IF2101" s="138"/>
      <c r="IG2101" s="138"/>
      <c r="IH2101" s="138"/>
      <c r="II2101" s="138"/>
      <c r="IJ2101" s="138"/>
      <c r="IK2101" s="138"/>
      <c r="IL2101" s="138"/>
      <c r="IM2101" s="138"/>
      <c r="IN2101" s="138"/>
      <c r="IO2101" s="138"/>
      <c r="IP2101" s="138"/>
      <c r="IQ2101" s="138"/>
      <c r="IR2101" s="138"/>
      <c r="IS2101" s="138"/>
      <c r="IT2101" s="138"/>
      <c r="IU2101" s="138"/>
      <c r="IV2101" s="138"/>
      <c r="IW2101" s="138"/>
      <c r="IX2101" s="138"/>
      <c r="IY2101" s="138"/>
      <c r="IZ2101" s="138"/>
    </row>
    <row r="2102" spans="1:260" s="833" customFormat="1" ht="60" x14ac:dyDescent="0.25">
      <c r="A2102" s="204"/>
      <c r="B2102" s="204">
        <v>1</v>
      </c>
      <c r="C2102" s="204"/>
      <c r="D2102" s="204"/>
      <c r="E2102" s="569" t="s">
        <v>573</v>
      </c>
      <c r="F2102" s="160"/>
      <c r="G2102" s="160"/>
      <c r="H2102" s="1891"/>
      <c r="I2102" s="732"/>
      <c r="J2102" s="732">
        <f t="shared" si="708"/>
        <v>0</v>
      </c>
      <c r="K2102" s="2070">
        <f t="shared" si="708"/>
        <v>0</v>
      </c>
      <c r="L2102" s="2534"/>
      <c r="M2102" s="2534"/>
      <c r="N2102" s="2535"/>
      <c r="O2102" s="2535"/>
      <c r="P2102" s="2535"/>
      <c r="Q2102" s="2535"/>
      <c r="R2102" s="2535"/>
      <c r="S2102" s="2535"/>
      <c r="T2102" s="2794"/>
      <c r="U2102" s="2794"/>
      <c r="V2102" s="2794"/>
      <c r="W2102" s="2794"/>
      <c r="X2102" s="2794">
        <f t="shared" ref="X2102:AE2102" si="723">X2029</f>
        <v>0</v>
      </c>
      <c r="Y2102" s="2794">
        <f t="shared" si="723"/>
        <v>0</v>
      </c>
      <c r="Z2102" s="2795">
        <f t="shared" si="723"/>
        <v>0</v>
      </c>
      <c r="AA2102" s="2794">
        <f t="shared" si="723"/>
        <v>0</v>
      </c>
      <c r="AB2102" s="2794">
        <f t="shared" si="723"/>
        <v>0</v>
      </c>
      <c r="AC2102" s="2796">
        <f t="shared" si="723"/>
        <v>0</v>
      </c>
      <c r="AD2102" s="2796">
        <f t="shared" si="723"/>
        <v>0</v>
      </c>
      <c r="AE2102" s="2794">
        <f t="shared" si="723"/>
        <v>0</v>
      </c>
      <c r="AF2102" s="909"/>
      <c r="AG2102" s="2602"/>
      <c r="AH2102" s="138"/>
      <c r="AI2102" s="138"/>
      <c r="AJ2102" s="138"/>
      <c r="AK2102" s="138"/>
      <c r="AL2102" s="138"/>
      <c r="AM2102" s="138"/>
      <c r="AN2102" s="138"/>
      <c r="AO2102" s="138"/>
      <c r="AP2102" s="138"/>
      <c r="AQ2102" s="138"/>
      <c r="AR2102" s="138"/>
      <c r="AS2102" s="138"/>
      <c r="AT2102" s="138"/>
      <c r="AU2102" s="138"/>
      <c r="AV2102" s="138"/>
      <c r="AW2102" s="138"/>
      <c r="AX2102" s="138"/>
      <c r="AY2102" s="138"/>
      <c r="AZ2102" s="138"/>
      <c r="BA2102" s="138"/>
      <c r="BB2102" s="138"/>
      <c r="BC2102" s="138"/>
      <c r="BD2102" s="138"/>
      <c r="BE2102" s="138"/>
      <c r="BF2102" s="138"/>
      <c r="BG2102" s="138"/>
      <c r="BH2102" s="138"/>
      <c r="BI2102" s="138"/>
      <c r="BJ2102" s="138"/>
      <c r="BK2102" s="138"/>
      <c r="BL2102" s="138"/>
      <c r="BM2102" s="138"/>
      <c r="BN2102" s="138"/>
      <c r="BO2102" s="138"/>
      <c r="BP2102" s="138"/>
      <c r="BQ2102" s="138"/>
      <c r="BR2102" s="138"/>
      <c r="BS2102" s="138"/>
      <c r="BT2102" s="138"/>
      <c r="BU2102" s="138"/>
      <c r="BV2102" s="138"/>
      <c r="BW2102" s="138"/>
      <c r="BX2102" s="138"/>
      <c r="BY2102" s="138"/>
      <c r="BZ2102" s="138"/>
      <c r="CA2102" s="138"/>
      <c r="CB2102" s="138"/>
      <c r="CC2102" s="138"/>
      <c r="CD2102" s="138"/>
      <c r="CE2102" s="138"/>
      <c r="CF2102" s="138"/>
      <c r="CG2102" s="138"/>
      <c r="CH2102" s="138"/>
      <c r="CI2102" s="138"/>
      <c r="CJ2102" s="138"/>
      <c r="CK2102" s="138"/>
      <c r="CL2102" s="138"/>
      <c r="CM2102" s="138"/>
      <c r="CN2102" s="138"/>
      <c r="CO2102" s="138"/>
      <c r="CP2102" s="138"/>
      <c r="CQ2102" s="138"/>
      <c r="CR2102" s="138"/>
      <c r="CS2102" s="138"/>
      <c r="CT2102" s="138"/>
      <c r="CU2102" s="138"/>
      <c r="CV2102" s="138"/>
      <c r="CW2102" s="138"/>
      <c r="CX2102" s="138"/>
      <c r="CY2102" s="138"/>
      <c r="CZ2102" s="138"/>
      <c r="DA2102" s="138"/>
      <c r="DB2102" s="138"/>
      <c r="DC2102" s="138"/>
      <c r="DD2102" s="138"/>
      <c r="DE2102" s="138"/>
      <c r="DF2102" s="138"/>
      <c r="DG2102" s="138"/>
      <c r="DH2102" s="138"/>
      <c r="DI2102" s="138"/>
      <c r="DJ2102" s="138"/>
      <c r="DK2102" s="138"/>
      <c r="DL2102" s="138"/>
      <c r="DM2102" s="138"/>
      <c r="DN2102" s="138"/>
      <c r="DO2102" s="138"/>
      <c r="DP2102" s="138"/>
      <c r="DQ2102" s="138"/>
      <c r="DR2102" s="138"/>
      <c r="DS2102" s="138"/>
      <c r="DT2102" s="138"/>
      <c r="DU2102" s="138"/>
      <c r="DV2102" s="138"/>
      <c r="DW2102" s="138"/>
      <c r="DX2102" s="138"/>
      <c r="DY2102" s="138"/>
      <c r="DZ2102" s="138"/>
      <c r="EA2102" s="138"/>
      <c r="EB2102" s="138"/>
      <c r="EC2102" s="138"/>
      <c r="ED2102" s="138"/>
      <c r="EE2102" s="138"/>
      <c r="EF2102" s="138"/>
      <c r="EG2102" s="138"/>
      <c r="EH2102" s="138"/>
      <c r="EI2102" s="138"/>
      <c r="EJ2102" s="138"/>
      <c r="EK2102" s="138"/>
      <c r="EL2102" s="138"/>
      <c r="EM2102" s="138"/>
      <c r="EN2102" s="138"/>
      <c r="EO2102" s="138"/>
      <c r="EP2102" s="138"/>
      <c r="EQ2102" s="138"/>
      <c r="ER2102" s="138"/>
      <c r="ES2102" s="138"/>
      <c r="ET2102" s="138"/>
      <c r="EU2102" s="138"/>
      <c r="EV2102" s="138"/>
      <c r="EW2102" s="138"/>
      <c r="EX2102" s="138"/>
      <c r="EY2102" s="138"/>
      <c r="EZ2102" s="138"/>
      <c r="FA2102" s="138"/>
      <c r="FB2102" s="138"/>
      <c r="FC2102" s="138"/>
      <c r="FD2102" s="138"/>
      <c r="FE2102" s="138"/>
      <c r="FF2102" s="138"/>
      <c r="FG2102" s="138"/>
      <c r="FH2102" s="138"/>
      <c r="FI2102" s="138"/>
      <c r="FJ2102" s="138"/>
      <c r="FK2102" s="138"/>
      <c r="FL2102" s="138"/>
      <c r="FM2102" s="138"/>
      <c r="FN2102" s="138"/>
      <c r="FO2102" s="138"/>
      <c r="FP2102" s="138"/>
      <c r="FQ2102" s="138"/>
      <c r="FR2102" s="138"/>
      <c r="FS2102" s="138"/>
      <c r="FT2102" s="138"/>
      <c r="FU2102" s="138"/>
      <c r="FV2102" s="138"/>
      <c r="FW2102" s="138"/>
      <c r="FX2102" s="138"/>
      <c r="FY2102" s="138"/>
      <c r="FZ2102" s="138"/>
      <c r="GA2102" s="138"/>
      <c r="GB2102" s="138"/>
      <c r="GC2102" s="138"/>
      <c r="GD2102" s="138"/>
      <c r="GE2102" s="138"/>
      <c r="GF2102" s="138"/>
      <c r="GG2102" s="138"/>
      <c r="GH2102" s="138"/>
      <c r="GI2102" s="138"/>
      <c r="GJ2102" s="138"/>
      <c r="GK2102" s="138"/>
      <c r="GL2102" s="138"/>
      <c r="GM2102" s="138"/>
      <c r="GN2102" s="138"/>
      <c r="GO2102" s="138"/>
      <c r="GP2102" s="138"/>
      <c r="GQ2102" s="138"/>
      <c r="GR2102" s="138"/>
      <c r="GS2102" s="138"/>
      <c r="GT2102" s="138"/>
      <c r="GU2102" s="138"/>
      <c r="GV2102" s="138"/>
      <c r="GW2102" s="138"/>
      <c r="GX2102" s="138"/>
      <c r="GY2102" s="138"/>
      <c r="GZ2102" s="138"/>
      <c r="HA2102" s="138"/>
      <c r="HB2102" s="138"/>
      <c r="HC2102" s="138"/>
      <c r="HD2102" s="138"/>
      <c r="HE2102" s="138"/>
      <c r="HF2102" s="138"/>
      <c r="HG2102" s="138"/>
      <c r="HH2102" s="138"/>
      <c r="HI2102" s="138"/>
      <c r="HJ2102" s="138"/>
      <c r="HK2102" s="138"/>
      <c r="HL2102" s="138"/>
      <c r="HM2102" s="138"/>
      <c r="HN2102" s="138"/>
      <c r="HO2102" s="138"/>
      <c r="HP2102" s="138"/>
      <c r="HQ2102" s="138"/>
      <c r="HR2102" s="138"/>
      <c r="HS2102" s="138"/>
      <c r="HT2102" s="138"/>
      <c r="HU2102" s="138"/>
      <c r="HV2102" s="138"/>
      <c r="HW2102" s="138"/>
      <c r="HX2102" s="138"/>
      <c r="HY2102" s="138"/>
      <c r="HZ2102" s="138"/>
      <c r="IA2102" s="138"/>
      <c r="IB2102" s="138"/>
      <c r="IC2102" s="138"/>
      <c r="ID2102" s="138"/>
      <c r="IE2102" s="138"/>
      <c r="IF2102" s="138"/>
      <c r="IG2102" s="138"/>
      <c r="IH2102" s="138"/>
      <c r="II2102" s="138"/>
      <c r="IJ2102" s="138"/>
      <c r="IK2102" s="138"/>
      <c r="IL2102" s="138"/>
      <c r="IM2102" s="138"/>
      <c r="IN2102" s="138"/>
      <c r="IO2102" s="138"/>
      <c r="IP2102" s="138"/>
      <c r="IQ2102" s="138"/>
      <c r="IR2102" s="138"/>
      <c r="IS2102" s="138"/>
      <c r="IT2102" s="138"/>
      <c r="IU2102" s="138"/>
      <c r="IV2102" s="138"/>
      <c r="IW2102" s="138"/>
      <c r="IX2102" s="138"/>
      <c r="IY2102" s="138"/>
      <c r="IZ2102" s="138"/>
    </row>
    <row r="2103" spans="1:260" s="833" customFormat="1" ht="60" x14ac:dyDescent="0.25">
      <c r="A2103" s="204"/>
      <c r="B2103" s="204"/>
      <c r="C2103" s="204"/>
      <c r="D2103" s="204"/>
      <c r="E2103" s="569" t="s">
        <v>885</v>
      </c>
      <c r="F2103" s="160"/>
      <c r="G2103" s="160"/>
      <c r="H2103" s="1891"/>
      <c r="I2103" s="732"/>
      <c r="J2103" s="732"/>
      <c r="K2103" s="2070"/>
      <c r="L2103" s="2534"/>
      <c r="M2103" s="2534"/>
      <c r="N2103" s="2535"/>
      <c r="O2103" s="2535"/>
      <c r="P2103" s="2535"/>
      <c r="Q2103" s="2535"/>
      <c r="R2103" s="2535"/>
      <c r="S2103" s="2535"/>
      <c r="T2103" s="2794"/>
      <c r="U2103" s="2794"/>
      <c r="V2103" s="2794"/>
      <c r="W2103" s="2794"/>
      <c r="X2103" s="2794"/>
      <c r="Y2103" s="2794"/>
      <c r="Z2103" s="2795"/>
      <c r="AA2103" s="2794"/>
      <c r="AB2103" s="2794"/>
      <c r="AC2103" s="2796"/>
      <c r="AD2103" s="2796"/>
      <c r="AE2103" s="2794"/>
      <c r="AF2103" s="909"/>
      <c r="AG2103" s="2602"/>
      <c r="AH2103" s="138"/>
      <c r="AI2103" s="138"/>
      <c r="AJ2103" s="138"/>
      <c r="AK2103" s="138"/>
      <c r="AL2103" s="138"/>
      <c r="AM2103" s="138"/>
      <c r="AN2103" s="138"/>
      <c r="AO2103" s="138"/>
      <c r="AP2103" s="138"/>
      <c r="AQ2103" s="138"/>
      <c r="AR2103" s="138"/>
      <c r="AS2103" s="138"/>
      <c r="AT2103" s="138"/>
      <c r="AU2103" s="138"/>
      <c r="AV2103" s="138"/>
      <c r="AW2103" s="138"/>
      <c r="AX2103" s="138"/>
      <c r="AY2103" s="138"/>
      <c r="AZ2103" s="138"/>
      <c r="BA2103" s="138"/>
      <c r="BB2103" s="138"/>
      <c r="BC2103" s="138"/>
      <c r="BD2103" s="138"/>
      <c r="BE2103" s="138"/>
      <c r="BF2103" s="138"/>
      <c r="BG2103" s="138"/>
      <c r="BH2103" s="138"/>
      <c r="BI2103" s="138"/>
      <c r="BJ2103" s="138"/>
      <c r="BK2103" s="138"/>
      <c r="BL2103" s="138"/>
      <c r="BM2103" s="138"/>
      <c r="BN2103" s="138"/>
      <c r="BO2103" s="138"/>
      <c r="BP2103" s="138"/>
      <c r="BQ2103" s="138"/>
      <c r="BR2103" s="138"/>
      <c r="BS2103" s="138"/>
      <c r="BT2103" s="138"/>
      <c r="BU2103" s="138"/>
      <c r="BV2103" s="138"/>
      <c r="BW2103" s="138"/>
      <c r="BX2103" s="138"/>
      <c r="BY2103" s="138"/>
      <c r="BZ2103" s="138"/>
      <c r="CA2103" s="138"/>
      <c r="CB2103" s="138"/>
      <c r="CC2103" s="138"/>
      <c r="CD2103" s="138"/>
      <c r="CE2103" s="138"/>
      <c r="CF2103" s="138"/>
      <c r="CG2103" s="138"/>
      <c r="CH2103" s="138"/>
      <c r="CI2103" s="138"/>
      <c r="CJ2103" s="138"/>
      <c r="CK2103" s="138"/>
      <c r="CL2103" s="138"/>
      <c r="CM2103" s="138"/>
      <c r="CN2103" s="138"/>
      <c r="CO2103" s="138"/>
      <c r="CP2103" s="138"/>
      <c r="CQ2103" s="138"/>
      <c r="CR2103" s="138"/>
      <c r="CS2103" s="138"/>
      <c r="CT2103" s="138"/>
      <c r="CU2103" s="138"/>
      <c r="CV2103" s="138"/>
      <c r="CW2103" s="138"/>
      <c r="CX2103" s="138"/>
      <c r="CY2103" s="138"/>
      <c r="CZ2103" s="138"/>
      <c r="DA2103" s="138"/>
      <c r="DB2103" s="138"/>
      <c r="DC2103" s="138"/>
      <c r="DD2103" s="138"/>
      <c r="DE2103" s="138"/>
      <c r="DF2103" s="138"/>
      <c r="DG2103" s="138"/>
      <c r="DH2103" s="138"/>
      <c r="DI2103" s="138"/>
      <c r="DJ2103" s="138"/>
      <c r="DK2103" s="138"/>
      <c r="DL2103" s="138"/>
      <c r="DM2103" s="138"/>
      <c r="DN2103" s="138"/>
      <c r="DO2103" s="138"/>
      <c r="DP2103" s="138"/>
      <c r="DQ2103" s="138"/>
      <c r="DR2103" s="138"/>
      <c r="DS2103" s="138"/>
      <c r="DT2103" s="138"/>
      <c r="DU2103" s="138"/>
      <c r="DV2103" s="138"/>
      <c r="DW2103" s="138"/>
      <c r="DX2103" s="138"/>
      <c r="DY2103" s="138"/>
      <c r="DZ2103" s="138"/>
      <c r="EA2103" s="138"/>
      <c r="EB2103" s="138"/>
      <c r="EC2103" s="138"/>
      <c r="ED2103" s="138"/>
      <c r="EE2103" s="138"/>
      <c r="EF2103" s="138"/>
      <c r="EG2103" s="138"/>
      <c r="EH2103" s="138"/>
      <c r="EI2103" s="138"/>
      <c r="EJ2103" s="138"/>
      <c r="EK2103" s="138"/>
      <c r="EL2103" s="138"/>
      <c r="EM2103" s="138"/>
      <c r="EN2103" s="138"/>
      <c r="EO2103" s="138"/>
      <c r="EP2103" s="138"/>
      <c r="EQ2103" s="138"/>
      <c r="ER2103" s="138"/>
      <c r="ES2103" s="138"/>
      <c r="ET2103" s="138"/>
      <c r="EU2103" s="138"/>
      <c r="EV2103" s="138"/>
      <c r="EW2103" s="138"/>
      <c r="EX2103" s="138"/>
      <c r="EY2103" s="138"/>
      <c r="EZ2103" s="138"/>
      <c r="FA2103" s="138"/>
      <c r="FB2103" s="138"/>
      <c r="FC2103" s="138"/>
      <c r="FD2103" s="138"/>
      <c r="FE2103" s="138"/>
      <c r="FF2103" s="138"/>
      <c r="FG2103" s="138"/>
      <c r="FH2103" s="138"/>
      <c r="FI2103" s="138"/>
      <c r="FJ2103" s="138"/>
      <c r="FK2103" s="138"/>
      <c r="FL2103" s="138"/>
      <c r="FM2103" s="138"/>
      <c r="FN2103" s="138"/>
      <c r="FO2103" s="138"/>
      <c r="FP2103" s="138"/>
      <c r="FQ2103" s="138"/>
      <c r="FR2103" s="138"/>
      <c r="FS2103" s="138"/>
      <c r="FT2103" s="138"/>
      <c r="FU2103" s="138"/>
      <c r="FV2103" s="138"/>
      <c r="FW2103" s="138"/>
      <c r="FX2103" s="138"/>
      <c r="FY2103" s="138"/>
      <c r="FZ2103" s="138"/>
      <c r="GA2103" s="138"/>
      <c r="GB2103" s="138"/>
      <c r="GC2103" s="138"/>
      <c r="GD2103" s="138"/>
      <c r="GE2103" s="138"/>
      <c r="GF2103" s="138"/>
      <c r="GG2103" s="138"/>
      <c r="GH2103" s="138"/>
      <c r="GI2103" s="138"/>
      <c r="GJ2103" s="138"/>
      <c r="GK2103" s="138"/>
      <c r="GL2103" s="138"/>
      <c r="GM2103" s="138"/>
      <c r="GN2103" s="138"/>
      <c r="GO2103" s="138"/>
      <c r="GP2103" s="138"/>
      <c r="GQ2103" s="138"/>
      <c r="GR2103" s="138"/>
      <c r="GS2103" s="138"/>
      <c r="GT2103" s="138"/>
      <c r="GU2103" s="138"/>
      <c r="GV2103" s="138"/>
      <c r="GW2103" s="138"/>
      <c r="GX2103" s="138"/>
      <c r="GY2103" s="138"/>
      <c r="GZ2103" s="138"/>
      <c r="HA2103" s="138"/>
      <c r="HB2103" s="138"/>
      <c r="HC2103" s="138"/>
      <c r="HD2103" s="138"/>
      <c r="HE2103" s="138"/>
      <c r="HF2103" s="138"/>
      <c r="HG2103" s="138"/>
      <c r="HH2103" s="138"/>
      <c r="HI2103" s="138"/>
      <c r="HJ2103" s="138"/>
      <c r="HK2103" s="138"/>
      <c r="HL2103" s="138"/>
      <c r="HM2103" s="138"/>
      <c r="HN2103" s="138"/>
      <c r="HO2103" s="138"/>
      <c r="HP2103" s="138"/>
      <c r="HQ2103" s="138"/>
      <c r="HR2103" s="138"/>
      <c r="HS2103" s="138"/>
      <c r="HT2103" s="138"/>
      <c r="HU2103" s="138"/>
      <c r="HV2103" s="138"/>
      <c r="HW2103" s="138"/>
      <c r="HX2103" s="138"/>
      <c r="HY2103" s="138"/>
      <c r="HZ2103" s="138"/>
      <c r="IA2103" s="138"/>
      <c r="IB2103" s="138"/>
      <c r="IC2103" s="138"/>
      <c r="ID2103" s="138"/>
      <c r="IE2103" s="138"/>
      <c r="IF2103" s="138"/>
      <c r="IG2103" s="138"/>
      <c r="IH2103" s="138"/>
      <c r="II2103" s="138"/>
      <c r="IJ2103" s="138"/>
      <c r="IK2103" s="138"/>
      <c r="IL2103" s="138"/>
      <c r="IM2103" s="138"/>
      <c r="IN2103" s="138"/>
      <c r="IO2103" s="138"/>
      <c r="IP2103" s="138"/>
      <c r="IQ2103" s="138"/>
      <c r="IR2103" s="138"/>
      <c r="IS2103" s="138"/>
      <c r="IT2103" s="138"/>
      <c r="IU2103" s="138"/>
      <c r="IV2103" s="138"/>
      <c r="IW2103" s="138"/>
      <c r="IX2103" s="138"/>
      <c r="IY2103" s="138"/>
      <c r="IZ2103" s="138"/>
    </row>
    <row r="2104" spans="1:260" s="833" customFormat="1" ht="60" x14ac:dyDescent="0.25">
      <c r="A2104" s="204"/>
      <c r="B2104" s="204"/>
      <c r="C2104" s="204"/>
      <c r="D2104" s="204"/>
      <c r="E2104" s="569" t="s">
        <v>886</v>
      </c>
      <c r="F2104" s="160"/>
      <c r="G2104" s="160"/>
      <c r="H2104" s="1891"/>
      <c r="I2104" s="732"/>
      <c r="J2104" s="732"/>
      <c r="K2104" s="2070"/>
      <c r="L2104" s="2534"/>
      <c r="M2104" s="2534"/>
      <c r="N2104" s="2535"/>
      <c r="O2104" s="2535"/>
      <c r="P2104" s="2535"/>
      <c r="Q2104" s="2535"/>
      <c r="R2104" s="2535"/>
      <c r="S2104" s="2535"/>
      <c r="T2104" s="2794"/>
      <c r="U2104" s="2794"/>
      <c r="V2104" s="2794"/>
      <c r="W2104" s="2794"/>
      <c r="X2104" s="2794"/>
      <c r="Y2104" s="2794"/>
      <c r="Z2104" s="2795"/>
      <c r="AA2104" s="2794"/>
      <c r="AB2104" s="2794"/>
      <c r="AC2104" s="2796"/>
      <c r="AD2104" s="2796"/>
      <c r="AE2104" s="2794"/>
      <c r="AF2104" s="909"/>
      <c r="AG2104" s="2602"/>
      <c r="AH2104" s="138"/>
      <c r="AI2104" s="138"/>
      <c r="AJ2104" s="138"/>
      <c r="AK2104" s="138"/>
      <c r="AL2104" s="138"/>
      <c r="AM2104" s="138"/>
      <c r="AN2104" s="138"/>
      <c r="AO2104" s="138"/>
      <c r="AP2104" s="138"/>
      <c r="AQ2104" s="138"/>
      <c r="AR2104" s="138"/>
      <c r="AS2104" s="138"/>
      <c r="AT2104" s="138"/>
      <c r="AU2104" s="138"/>
      <c r="AV2104" s="138"/>
      <c r="AW2104" s="138"/>
      <c r="AX2104" s="138"/>
      <c r="AY2104" s="138"/>
      <c r="AZ2104" s="138"/>
      <c r="BA2104" s="138"/>
      <c r="BB2104" s="138"/>
      <c r="BC2104" s="138"/>
      <c r="BD2104" s="138"/>
      <c r="BE2104" s="138"/>
      <c r="BF2104" s="138"/>
      <c r="BG2104" s="138"/>
      <c r="BH2104" s="138"/>
      <c r="BI2104" s="138"/>
      <c r="BJ2104" s="138"/>
      <c r="BK2104" s="138"/>
      <c r="BL2104" s="138"/>
      <c r="BM2104" s="138"/>
      <c r="BN2104" s="138"/>
      <c r="BO2104" s="138"/>
      <c r="BP2104" s="138"/>
      <c r="BQ2104" s="138"/>
      <c r="BR2104" s="138"/>
      <c r="BS2104" s="138"/>
      <c r="BT2104" s="138"/>
      <c r="BU2104" s="138"/>
      <c r="BV2104" s="138"/>
      <c r="BW2104" s="138"/>
      <c r="BX2104" s="138"/>
      <c r="BY2104" s="138"/>
      <c r="BZ2104" s="138"/>
      <c r="CA2104" s="138"/>
      <c r="CB2104" s="138"/>
      <c r="CC2104" s="138"/>
      <c r="CD2104" s="138"/>
      <c r="CE2104" s="138"/>
      <c r="CF2104" s="138"/>
      <c r="CG2104" s="138"/>
      <c r="CH2104" s="138"/>
      <c r="CI2104" s="138"/>
      <c r="CJ2104" s="138"/>
      <c r="CK2104" s="138"/>
      <c r="CL2104" s="138"/>
      <c r="CM2104" s="138"/>
      <c r="CN2104" s="138"/>
      <c r="CO2104" s="138"/>
      <c r="CP2104" s="138"/>
      <c r="CQ2104" s="138"/>
      <c r="CR2104" s="138"/>
      <c r="CS2104" s="138"/>
      <c r="CT2104" s="138"/>
      <c r="CU2104" s="138"/>
      <c r="CV2104" s="138"/>
      <c r="CW2104" s="138"/>
      <c r="CX2104" s="138"/>
      <c r="CY2104" s="138"/>
      <c r="CZ2104" s="138"/>
      <c r="DA2104" s="138"/>
      <c r="DB2104" s="138"/>
      <c r="DC2104" s="138"/>
      <c r="DD2104" s="138"/>
      <c r="DE2104" s="138"/>
      <c r="DF2104" s="138"/>
      <c r="DG2104" s="138"/>
      <c r="DH2104" s="138"/>
      <c r="DI2104" s="138"/>
      <c r="DJ2104" s="138"/>
      <c r="DK2104" s="138"/>
      <c r="DL2104" s="138"/>
      <c r="DM2104" s="138"/>
      <c r="DN2104" s="138"/>
      <c r="DO2104" s="138"/>
      <c r="DP2104" s="138"/>
      <c r="DQ2104" s="138"/>
      <c r="DR2104" s="138"/>
      <c r="DS2104" s="138"/>
      <c r="DT2104" s="138"/>
      <c r="DU2104" s="138"/>
      <c r="DV2104" s="138"/>
      <c r="DW2104" s="138"/>
      <c r="DX2104" s="138"/>
      <c r="DY2104" s="138"/>
      <c r="DZ2104" s="138"/>
      <c r="EA2104" s="138"/>
      <c r="EB2104" s="138"/>
      <c r="EC2104" s="138"/>
      <c r="ED2104" s="138"/>
      <c r="EE2104" s="138"/>
      <c r="EF2104" s="138"/>
      <c r="EG2104" s="138"/>
      <c r="EH2104" s="138"/>
      <c r="EI2104" s="138"/>
      <c r="EJ2104" s="138"/>
      <c r="EK2104" s="138"/>
      <c r="EL2104" s="138"/>
      <c r="EM2104" s="138"/>
      <c r="EN2104" s="138"/>
      <c r="EO2104" s="138"/>
      <c r="EP2104" s="138"/>
      <c r="EQ2104" s="138"/>
      <c r="ER2104" s="138"/>
      <c r="ES2104" s="138"/>
      <c r="ET2104" s="138"/>
      <c r="EU2104" s="138"/>
      <c r="EV2104" s="138"/>
      <c r="EW2104" s="138"/>
      <c r="EX2104" s="138"/>
      <c r="EY2104" s="138"/>
      <c r="EZ2104" s="138"/>
      <c r="FA2104" s="138"/>
      <c r="FB2104" s="138"/>
      <c r="FC2104" s="138"/>
      <c r="FD2104" s="138"/>
      <c r="FE2104" s="138"/>
      <c r="FF2104" s="138"/>
      <c r="FG2104" s="138"/>
      <c r="FH2104" s="138"/>
      <c r="FI2104" s="138"/>
      <c r="FJ2104" s="138"/>
      <c r="FK2104" s="138"/>
      <c r="FL2104" s="138"/>
      <c r="FM2104" s="138"/>
      <c r="FN2104" s="138"/>
      <c r="FO2104" s="138"/>
      <c r="FP2104" s="138"/>
      <c r="FQ2104" s="138"/>
      <c r="FR2104" s="138"/>
      <c r="FS2104" s="138"/>
      <c r="FT2104" s="138"/>
      <c r="FU2104" s="138"/>
      <c r="FV2104" s="138"/>
      <c r="FW2104" s="138"/>
      <c r="FX2104" s="138"/>
      <c r="FY2104" s="138"/>
      <c r="FZ2104" s="138"/>
      <c r="GA2104" s="138"/>
      <c r="GB2104" s="138"/>
      <c r="GC2104" s="138"/>
      <c r="GD2104" s="138"/>
      <c r="GE2104" s="138"/>
      <c r="GF2104" s="138"/>
      <c r="GG2104" s="138"/>
      <c r="GH2104" s="138"/>
      <c r="GI2104" s="138"/>
      <c r="GJ2104" s="138"/>
      <c r="GK2104" s="138"/>
      <c r="GL2104" s="138"/>
      <c r="GM2104" s="138"/>
      <c r="GN2104" s="138"/>
      <c r="GO2104" s="138"/>
      <c r="GP2104" s="138"/>
      <c r="GQ2104" s="138"/>
      <c r="GR2104" s="138"/>
      <c r="GS2104" s="138"/>
      <c r="GT2104" s="138"/>
      <c r="GU2104" s="138"/>
      <c r="GV2104" s="138"/>
      <c r="GW2104" s="138"/>
      <c r="GX2104" s="138"/>
      <c r="GY2104" s="138"/>
      <c r="GZ2104" s="138"/>
      <c r="HA2104" s="138"/>
      <c r="HB2104" s="138"/>
      <c r="HC2104" s="138"/>
      <c r="HD2104" s="138"/>
      <c r="HE2104" s="138"/>
      <c r="HF2104" s="138"/>
      <c r="HG2104" s="138"/>
      <c r="HH2104" s="138"/>
      <c r="HI2104" s="138"/>
      <c r="HJ2104" s="138"/>
      <c r="HK2104" s="138"/>
      <c r="HL2104" s="138"/>
      <c r="HM2104" s="138"/>
      <c r="HN2104" s="138"/>
      <c r="HO2104" s="138"/>
      <c r="HP2104" s="138"/>
      <c r="HQ2104" s="138"/>
      <c r="HR2104" s="138"/>
      <c r="HS2104" s="138"/>
      <c r="HT2104" s="138"/>
      <c r="HU2104" s="138"/>
      <c r="HV2104" s="138"/>
      <c r="HW2104" s="138"/>
      <c r="HX2104" s="138"/>
      <c r="HY2104" s="138"/>
      <c r="HZ2104" s="138"/>
      <c r="IA2104" s="138"/>
      <c r="IB2104" s="138"/>
      <c r="IC2104" s="138"/>
      <c r="ID2104" s="138"/>
      <c r="IE2104" s="138"/>
      <c r="IF2104" s="138"/>
      <c r="IG2104" s="138"/>
      <c r="IH2104" s="138"/>
      <c r="II2104" s="138"/>
      <c r="IJ2104" s="138"/>
      <c r="IK2104" s="138"/>
      <c r="IL2104" s="138"/>
      <c r="IM2104" s="138"/>
      <c r="IN2104" s="138"/>
      <c r="IO2104" s="138"/>
      <c r="IP2104" s="138"/>
      <c r="IQ2104" s="138"/>
      <c r="IR2104" s="138"/>
      <c r="IS2104" s="138"/>
      <c r="IT2104" s="138"/>
      <c r="IU2104" s="138"/>
      <c r="IV2104" s="138"/>
      <c r="IW2104" s="138"/>
      <c r="IX2104" s="138"/>
      <c r="IY2104" s="138"/>
      <c r="IZ2104" s="138"/>
    </row>
    <row r="2105" spans="1:260" s="833" customFormat="1" ht="30" x14ac:dyDescent="0.25">
      <c r="A2105" s="204"/>
      <c r="B2105" s="204">
        <v>1</v>
      </c>
      <c r="C2105" s="204"/>
      <c r="D2105" s="204"/>
      <c r="E2105" s="569" t="s">
        <v>554</v>
      </c>
      <c r="F2105" s="160"/>
      <c r="G2105" s="160"/>
      <c r="H2105" s="1891"/>
      <c r="I2105" s="732"/>
      <c r="J2105" s="732">
        <f t="shared" ref="J2105:K2127" si="724">J2032</f>
        <v>0</v>
      </c>
      <c r="K2105" s="2070" t="e">
        <f t="shared" si="724"/>
        <v>#DIV/0!</v>
      </c>
      <c r="L2105" s="2534"/>
      <c r="M2105" s="2534"/>
      <c r="N2105" s="2535"/>
      <c r="O2105" s="2535"/>
      <c r="P2105" s="2535"/>
      <c r="Q2105" s="2535"/>
      <c r="R2105" s="2535"/>
      <c r="S2105" s="2535"/>
      <c r="T2105" s="2794"/>
      <c r="U2105" s="2794"/>
      <c r="V2105" s="2794"/>
      <c r="W2105" s="2794"/>
      <c r="X2105" s="2794">
        <f t="shared" ref="X2105:AE2105" si="725">X2032</f>
        <v>0</v>
      </c>
      <c r="Y2105" s="2794">
        <f t="shared" si="725"/>
        <v>0</v>
      </c>
      <c r="Z2105" s="2795">
        <f t="shared" si="725"/>
        <v>0</v>
      </c>
      <c r="AA2105" s="2794">
        <f t="shared" si="725"/>
        <v>0</v>
      </c>
      <c r="AB2105" s="2794">
        <f t="shared" si="725"/>
        <v>0</v>
      </c>
      <c r="AC2105" s="2796">
        <f t="shared" si="725"/>
        <v>0</v>
      </c>
      <c r="AD2105" s="2796">
        <f t="shared" si="725"/>
        <v>0</v>
      </c>
      <c r="AE2105" s="2794">
        <f t="shared" si="725"/>
        <v>0</v>
      </c>
      <c r="AF2105" s="909"/>
      <c r="AG2105" s="2602"/>
      <c r="AH2105" s="138"/>
      <c r="AI2105" s="138"/>
      <c r="AJ2105" s="138"/>
      <c r="AK2105" s="138"/>
      <c r="AL2105" s="138"/>
      <c r="AM2105" s="138"/>
      <c r="AN2105" s="138"/>
      <c r="AO2105" s="138"/>
      <c r="AP2105" s="138"/>
      <c r="AQ2105" s="138"/>
      <c r="AR2105" s="138"/>
      <c r="AS2105" s="138"/>
      <c r="AT2105" s="138"/>
      <c r="AU2105" s="138"/>
      <c r="AV2105" s="138"/>
      <c r="AW2105" s="138"/>
      <c r="AX2105" s="138"/>
      <c r="AY2105" s="138"/>
      <c r="AZ2105" s="138"/>
      <c r="BA2105" s="138"/>
      <c r="BB2105" s="138"/>
      <c r="BC2105" s="138"/>
      <c r="BD2105" s="138"/>
      <c r="BE2105" s="138"/>
      <c r="BF2105" s="138"/>
      <c r="BG2105" s="138"/>
      <c r="BH2105" s="138"/>
      <c r="BI2105" s="138"/>
      <c r="BJ2105" s="138"/>
      <c r="BK2105" s="138"/>
      <c r="BL2105" s="138"/>
      <c r="BM2105" s="138"/>
      <c r="BN2105" s="138"/>
      <c r="BO2105" s="138"/>
      <c r="BP2105" s="138"/>
      <c r="BQ2105" s="138"/>
      <c r="BR2105" s="138"/>
      <c r="BS2105" s="138"/>
      <c r="BT2105" s="138"/>
      <c r="BU2105" s="138"/>
      <c r="BV2105" s="138"/>
      <c r="BW2105" s="138"/>
      <c r="BX2105" s="138"/>
      <c r="BY2105" s="138"/>
      <c r="BZ2105" s="138"/>
      <c r="CA2105" s="138"/>
      <c r="CB2105" s="138"/>
      <c r="CC2105" s="138"/>
      <c r="CD2105" s="138"/>
      <c r="CE2105" s="138"/>
      <c r="CF2105" s="138"/>
      <c r="CG2105" s="138"/>
      <c r="CH2105" s="138"/>
      <c r="CI2105" s="138"/>
      <c r="CJ2105" s="138"/>
      <c r="CK2105" s="138"/>
      <c r="CL2105" s="138"/>
      <c r="CM2105" s="138"/>
      <c r="CN2105" s="138"/>
      <c r="CO2105" s="138"/>
      <c r="CP2105" s="138"/>
      <c r="CQ2105" s="138"/>
      <c r="CR2105" s="138"/>
      <c r="CS2105" s="138"/>
      <c r="CT2105" s="138"/>
      <c r="CU2105" s="138"/>
      <c r="CV2105" s="138"/>
      <c r="CW2105" s="138"/>
      <c r="CX2105" s="138"/>
      <c r="CY2105" s="138"/>
      <c r="CZ2105" s="138"/>
      <c r="DA2105" s="138"/>
      <c r="DB2105" s="138"/>
      <c r="DC2105" s="138"/>
      <c r="DD2105" s="138"/>
      <c r="DE2105" s="138"/>
      <c r="DF2105" s="138"/>
      <c r="DG2105" s="138"/>
      <c r="DH2105" s="138"/>
      <c r="DI2105" s="138"/>
      <c r="DJ2105" s="138"/>
      <c r="DK2105" s="138"/>
      <c r="DL2105" s="138"/>
      <c r="DM2105" s="138"/>
      <c r="DN2105" s="138"/>
      <c r="DO2105" s="138"/>
      <c r="DP2105" s="138"/>
      <c r="DQ2105" s="138"/>
      <c r="DR2105" s="138"/>
      <c r="DS2105" s="138"/>
      <c r="DT2105" s="138"/>
      <c r="DU2105" s="138"/>
      <c r="DV2105" s="138"/>
      <c r="DW2105" s="138"/>
      <c r="DX2105" s="138"/>
      <c r="DY2105" s="138"/>
      <c r="DZ2105" s="138"/>
      <c r="EA2105" s="138"/>
      <c r="EB2105" s="138"/>
      <c r="EC2105" s="138"/>
      <c r="ED2105" s="138"/>
      <c r="EE2105" s="138"/>
      <c r="EF2105" s="138"/>
      <c r="EG2105" s="138"/>
      <c r="EH2105" s="138"/>
      <c r="EI2105" s="138"/>
      <c r="EJ2105" s="138"/>
      <c r="EK2105" s="138"/>
      <c r="EL2105" s="138"/>
      <c r="EM2105" s="138"/>
      <c r="EN2105" s="138"/>
      <c r="EO2105" s="138"/>
      <c r="EP2105" s="138"/>
      <c r="EQ2105" s="138"/>
      <c r="ER2105" s="138"/>
      <c r="ES2105" s="138"/>
      <c r="ET2105" s="138"/>
      <c r="EU2105" s="138"/>
      <c r="EV2105" s="138"/>
      <c r="EW2105" s="138"/>
      <c r="EX2105" s="138"/>
      <c r="EY2105" s="138"/>
      <c r="EZ2105" s="138"/>
      <c r="FA2105" s="138"/>
      <c r="FB2105" s="138"/>
      <c r="FC2105" s="138"/>
      <c r="FD2105" s="138"/>
      <c r="FE2105" s="138"/>
      <c r="FF2105" s="138"/>
      <c r="FG2105" s="138"/>
      <c r="FH2105" s="138"/>
      <c r="FI2105" s="138"/>
      <c r="FJ2105" s="138"/>
      <c r="FK2105" s="138"/>
      <c r="FL2105" s="138"/>
      <c r="FM2105" s="138"/>
      <c r="FN2105" s="138"/>
      <c r="FO2105" s="138"/>
      <c r="FP2105" s="138"/>
      <c r="FQ2105" s="138"/>
      <c r="FR2105" s="138"/>
      <c r="FS2105" s="138"/>
      <c r="FT2105" s="138"/>
      <c r="FU2105" s="138"/>
      <c r="FV2105" s="138"/>
      <c r="FW2105" s="138"/>
      <c r="FX2105" s="138"/>
      <c r="FY2105" s="138"/>
      <c r="FZ2105" s="138"/>
      <c r="GA2105" s="138"/>
      <c r="GB2105" s="138"/>
      <c r="GC2105" s="138"/>
      <c r="GD2105" s="138"/>
      <c r="GE2105" s="138"/>
      <c r="GF2105" s="138"/>
      <c r="GG2105" s="138"/>
      <c r="GH2105" s="138"/>
      <c r="GI2105" s="138"/>
      <c r="GJ2105" s="138"/>
      <c r="GK2105" s="138"/>
      <c r="GL2105" s="138"/>
      <c r="GM2105" s="138"/>
      <c r="GN2105" s="138"/>
      <c r="GO2105" s="138"/>
      <c r="GP2105" s="138"/>
      <c r="GQ2105" s="138"/>
      <c r="GR2105" s="138"/>
      <c r="GS2105" s="138"/>
      <c r="GT2105" s="138"/>
      <c r="GU2105" s="138"/>
      <c r="GV2105" s="138"/>
      <c r="GW2105" s="138"/>
      <c r="GX2105" s="138"/>
      <c r="GY2105" s="138"/>
      <c r="GZ2105" s="138"/>
      <c r="HA2105" s="138"/>
      <c r="HB2105" s="138"/>
      <c r="HC2105" s="138"/>
      <c r="HD2105" s="138"/>
      <c r="HE2105" s="138"/>
      <c r="HF2105" s="138"/>
      <c r="HG2105" s="138"/>
      <c r="HH2105" s="138"/>
      <c r="HI2105" s="138"/>
      <c r="HJ2105" s="138"/>
      <c r="HK2105" s="138"/>
      <c r="HL2105" s="138"/>
      <c r="HM2105" s="138"/>
      <c r="HN2105" s="138"/>
      <c r="HO2105" s="138"/>
      <c r="HP2105" s="138"/>
      <c r="HQ2105" s="138"/>
      <c r="HR2105" s="138"/>
      <c r="HS2105" s="138"/>
      <c r="HT2105" s="138"/>
      <c r="HU2105" s="138"/>
      <c r="HV2105" s="138"/>
      <c r="HW2105" s="138"/>
      <c r="HX2105" s="138"/>
      <c r="HY2105" s="138"/>
      <c r="HZ2105" s="138"/>
      <c r="IA2105" s="138"/>
      <c r="IB2105" s="138"/>
      <c r="IC2105" s="138"/>
      <c r="ID2105" s="138"/>
      <c r="IE2105" s="138"/>
      <c r="IF2105" s="138"/>
      <c r="IG2105" s="138"/>
      <c r="IH2105" s="138"/>
      <c r="II2105" s="138"/>
      <c r="IJ2105" s="138"/>
      <c r="IK2105" s="138"/>
      <c r="IL2105" s="138"/>
      <c r="IM2105" s="138"/>
      <c r="IN2105" s="138"/>
      <c r="IO2105" s="138"/>
      <c r="IP2105" s="138"/>
      <c r="IQ2105" s="138"/>
      <c r="IR2105" s="138"/>
      <c r="IS2105" s="138"/>
      <c r="IT2105" s="138"/>
      <c r="IU2105" s="138"/>
      <c r="IV2105" s="138"/>
      <c r="IW2105" s="138"/>
      <c r="IX2105" s="138"/>
      <c r="IY2105" s="138"/>
      <c r="IZ2105" s="138"/>
    </row>
    <row r="2106" spans="1:260" s="833" customFormat="1" ht="45" x14ac:dyDescent="0.25">
      <c r="A2106" s="204"/>
      <c r="B2106" s="204">
        <v>1</v>
      </c>
      <c r="C2106" s="204"/>
      <c r="D2106" s="204"/>
      <c r="E2106" s="568" t="s">
        <v>555</v>
      </c>
      <c r="F2106" s="160"/>
      <c r="G2106" s="160"/>
      <c r="H2106" s="1891"/>
      <c r="I2106" s="732"/>
      <c r="J2106" s="732">
        <f t="shared" si="724"/>
        <v>0</v>
      </c>
      <c r="K2106" s="2070">
        <f t="shared" si="724"/>
        <v>0</v>
      </c>
      <c r="L2106" s="2534"/>
      <c r="M2106" s="2534"/>
      <c r="N2106" s="2535"/>
      <c r="O2106" s="2535"/>
      <c r="P2106" s="2535"/>
      <c r="Q2106" s="2535"/>
      <c r="R2106" s="2535"/>
      <c r="S2106" s="2535"/>
      <c r="T2106" s="2794"/>
      <c r="U2106" s="2794"/>
      <c r="V2106" s="2794"/>
      <c r="W2106" s="2794"/>
      <c r="X2106" s="2794">
        <f t="shared" ref="X2106:AE2106" si="726">X2033</f>
        <v>0</v>
      </c>
      <c r="Y2106" s="2794">
        <f t="shared" si="726"/>
        <v>0</v>
      </c>
      <c r="Z2106" s="2795">
        <f t="shared" si="726"/>
        <v>0</v>
      </c>
      <c r="AA2106" s="2794">
        <f t="shared" si="726"/>
        <v>0</v>
      </c>
      <c r="AB2106" s="2794">
        <f t="shared" si="726"/>
        <v>0</v>
      </c>
      <c r="AC2106" s="2796">
        <f t="shared" si="726"/>
        <v>0</v>
      </c>
      <c r="AD2106" s="2796">
        <f t="shared" si="726"/>
        <v>0</v>
      </c>
      <c r="AE2106" s="2794">
        <f t="shared" si="726"/>
        <v>0</v>
      </c>
      <c r="AF2106" s="909"/>
      <c r="AG2106" s="2602"/>
      <c r="AH2106" s="138"/>
      <c r="AI2106" s="138"/>
      <c r="AJ2106" s="138"/>
      <c r="AK2106" s="138"/>
      <c r="AL2106" s="138"/>
      <c r="AM2106" s="138"/>
      <c r="AN2106" s="138"/>
      <c r="AO2106" s="138"/>
      <c r="AP2106" s="138"/>
      <c r="AQ2106" s="138"/>
      <c r="AR2106" s="138"/>
      <c r="AS2106" s="138"/>
      <c r="AT2106" s="138"/>
      <c r="AU2106" s="138"/>
      <c r="AV2106" s="138"/>
      <c r="AW2106" s="138"/>
      <c r="AX2106" s="138"/>
      <c r="AY2106" s="138"/>
      <c r="AZ2106" s="138"/>
      <c r="BA2106" s="138"/>
      <c r="BB2106" s="138"/>
      <c r="BC2106" s="138"/>
      <c r="BD2106" s="138"/>
      <c r="BE2106" s="138"/>
      <c r="BF2106" s="138"/>
      <c r="BG2106" s="138"/>
      <c r="BH2106" s="138"/>
      <c r="BI2106" s="138"/>
      <c r="BJ2106" s="138"/>
      <c r="BK2106" s="138"/>
      <c r="BL2106" s="138"/>
      <c r="BM2106" s="138"/>
      <c r="BN2106" s="138"/>
      <c r="BO2106" s="138"/>
      <c r="BP2106" s="138"/>
      <c r="BQ2106" s="138"/>
      <c r="BR2106" s="138"/>
      <c r="BS2106" s="138"/>
      <c r="BT2106" s="138"/>
      <c r="BU2106" s="138"/>
      <c r="BV2106" s="138"/>
      <c r="BW2106" s="138"/>
      <c r="BX2106" s="138"/>
      <c r="BY2106" s="138"/>
      <c r="BZ2106" s="138"/>
      <c r="CA2106" s="138"/>
      <c r="CB2106" s="138"/>
      <c r="CC2106" s="138"/>
      <c r="CD2106" s="138"/>
      <c r="CE2106" s="138"/>
      <c r="CF2106" s="138"/>
      <c r="CG2106" s="138"/>
      <c r="CH2106" s="138"/>
      <c r="CI2106" s="138"/>
      <c r="CJ2106" s="138"/>
      <c r="CK2106" s="138"/>
      <c r="CL2106" s="138"/>
      <c r="CM2106" s="138"/>
      <c r="CN2106" s="138"/>
      <c r="CO2106" s="138"/>
      <c r="CP2106" s="138"/>
      <c r="CQ2106" s="138"/>
      <c r="CR2106" s="138"/>
      <c r="CS2106" s="138"/>
      <c r="CT2106" s="138"/>
      <c r="CU2106" s="138"/>
      <c r="CV2106" s="138"/>
      <c r="CW2106" s="138"/>
      <c r="CX2106" s="138"/>
      <c r="CY2106" s="138"/>
      <c r="CZ2106" s="138"/>
      <c r="DA2106" s="138"/>
      <c r="DB2106" s="138"/>
      <c r="DC2106" s="138"/>
      <c r="DD2106" s="138"/>
      <c r="DE2106" s="138"/>
      <c r="DF2106" s="138"/>
      <c r="DG2106" s="138"/>
      <c r="DH2106" s="138"/>
      <c r="DI2106" s="138"/>
      <c r="DJ2106" s="138"/>
      <c r="DK2106" s="138"/>
      <c r="DL2106" s="138"/>
      <c r="DM2106" s="138"/>
      <c r="DN2106" s="138"/>
      <c r="DO2106" s="138"/>
      <c r="DP2106" s="138"/>
      <c r="DQ2106" s="138"/>
      <c r="DR2106" s="138"/>
      <c r="DS2106" s="138"/>
      <c r="DT2106" s="138"/>
      <c r="DU2106" s="138"/>
      <c r="DV2106" s="138"/>
      <c r="DW2106" s="138"/>
      <c r="DX2106" s="138"/>
      <c r="DY2106" s="138"/>
      <c r="DZ2106" s="138"/>
      <c r="EA2106" s="138"/>
      <c r="EB2106" s="138"/>
      <c r="EC2106" s="138"/>
      <c r="ED2106" s="138"/>
      <c r="EE2106" s="138"/>
      <c r="EF2106" s="138"/>
      <c r="EG2106" s="138"/>
      <c r="EH2106" s="138"/>
      <c r="EI2106" s="138"/>
      <c r="EJ2106" s="138"/>
      <c r="EK2106" s="138"/>
      <c r="EL2106" s="138"/>
      <c r="EM2106" s="138"/>
      <c r="EN2106" s="138"/>
      <c r="EO2106" s="138"/>
      <c r="EP2106" s="138"/>
      <c r="EQ2106" s="138"/>
      <c r="ER2106" s="138"/>
      <c r="ES2106" s="138"/>
      <c r="ET2106" s="138"/>
      <c r="EU2106" s="138"/>
      <c r="EV2106" s="138"/>
      <c r="EW2106" s="138"/>
      <c r="EX2106" s="138"/>
      <c r="EY2106" s="138"/>
      <c r="EZ2106" s="138"/>
      <c r="FA2106" s="138"/>
      <c r="FB2106" s="138"/>
      <c r="FC2106" s="138"/>
      <c r="FD2106" s="138"/>
      <c r="FE2106" s="138"/>
      <c r="FF2106" s="138"/>
      <c r="FG2106" s="138"/>
      <c r="FH2106" s="138"/>
      <c r="FI2106" s="138"/>
      <c r="FJ2106" s="138"/>
      <c r="FK2106" s="138"/>
      <c r="FL2106" s="138"/>
      <c r="FM2106" s="138"/>
      <c r="FN2106" s="138"/>
      <c r="FO2106" s="138"/>
      <c r="FP2106" s="138"/>
      <c r="FQ2106" s="138"/>
      <c r="FR2106" s="138"/>
      <c r="FS2106" s="138"/>
      <c r="FT2106" s="138"/>
      <c r="FU2106" s="138"/>
      <c r="FV2106" s="138"/>
      <c r="FW2106" s="138"/>
      <c r="FX2106" s="138"/>
      <c r="FY2106" s="138"/>
      <c r="FZ2106" s="138"/>
      <c r="GA2106" s="138"/>
      <c r="GB2106" s="138"/>
      <c r="GC2106" s="138"/>
      <c r="GD2106" s="138"/>
      <c r="GE2106" s="138"/>
      <c r="GF2106" s="138"/>
      <c r="GG2106" s="138"/>
      <c r="GH2106" s="138"/>
      <c r="GI2106" s="138"/>
      <c r="GJ2106" s="138"/>
      <c r="GK2106" s="138"/>
      <c r="GL2106" s="138"/>
      <c r="GM2106" s="138"/>
      <c r="GN2106" s="138"/>
      <c r="GO2106" s="138"/>
      <c r="GP2106" s="138"/>
      <c r="GQ2106" s="138"/>
      <c r="GR2106" s="138"/>
      <c r="GS2106" s="138"/>
      <c r="GT2106" s="138"/>
      <c r="GU2106" s="138"/>
      <c r="GV2106" s="138"/>
      <c r="GW2106" s="138"/>
      <c r="GX2106" s="138"/>
      <c r="GY2106" s="138"/>
      <c r="GZ2106" s="138"/>
      <c r="HA2106" s="138"/>
      <c r="HB2106" s="138"/>
      <c r="HC2106" s="138"/>
      <c r="HD2106" s="138"/>
      <c r="HE2106" s="138"/>
      <c r="HF2106" s="138"/>
      <c r="HG2106" s="138"/>
      <c r="HH2106" s="138"/>
      <c r="HI2106" s="138"/>
      <c r="HJ2106" s="138"/>
      <c r="HK2106" s="138"/>
      <c r="HL2106" s="138"/>
      <c r="HM2106" s="138"/>
      <c r="HN2106" s="138"/>
      <c r="HO2106" s="138"/>
      <c r="HP2106" s="138"/>
      <c r="HQ2106" s="138"/>
      <c r="HR2106" s="138"/>
      <c r="HS2106" s="138"/>
      <c r="HT2106" s="138"/>
      <c r="HU2106" s="138"/>
      <c r="HV2106" s="138"/>
      <c r="HW2106" s="138"/>
      <c r="HX2106" s="138"/>
      <c r="HY2106" s="138"/>
      <c r="HZ2106" s="138"/>
      <c r="IA2106" s="138"/>
      <c r="IB2106" s="138"/>
      <c r="IC2106" s="138"/>
      <c r="ID2106" s="138"/>
      <c r="IE2106" s="138"/>
      <c r="IF2106" s="138"/>
      <c r="IG2106" s="138"/>
      <c r="IH2106" s="138"/>
      <c r="II2106" s="138"/>
      <c r="IJ2106" s="138"/>
      <c r="IK2106" s="138"/>
      <c r="IL2106" s="138"/>
      <c r="IM2106" s="138"/>
      <c r="IN2106" s="138"/>
      <c r="IO2106" s="138"/>
      <c r="IP2106" s="138"/>
      <c r="IQ2106" s="138"/>
      <c r="IR2106" s="138"/>
      <c r="IS2106" s="138"/>
      <c r="IT2106" s="138"/>
      <c r="IU2106" s="138"/>
      <c r="IV2106" s="138"/>
      <c r="IW2106" s="138"/>
      <c r="IX2106" s="138"/>
      <c r="IY2106" s="138"/>
      <c r="IZ2106" s="138"/>
    </row>
    <row r="2107" spans="1:260" s="833" customFormat="1" ht="45" x14ac:dyDescent="0.25">
      <c r="A2107" s="204"/>
      <c r="B2107" s="204">
        <v>1</v>
      </c>
      <c r="C2107" s="204"/>
      <c r="D2107" s="204"/>
      <c r="E2107" s="569" t="s">
        <v>556</v>
      </c>
      <c r="F2107" s="160"/>
      <c r="G2107" s="160"/>
      <c r="H2107" s="1891"/>
      <c r="I2107" s="732"/>
      <c r="J2107" s="732">
        <f t="shared" si="724"/>
        <v>0</v>
      </c>
      <c r="K2107" s="2070" t="e">
        <f t="shared" si="724"/>
        <v>#DIV/0!</v>
      </c>
      <c r="L2107" s="2534"/>
      <c r="M2107" s="2534"/>
      <c r="N2107" s="2535"/>
      <c r="O2107" s="2535"/>
      <c r="P2107" s="2535"/>
      <c r="Q2107" s="2535"/>
      <c r="R2107" s="2535"/>
      <c r="S2107" s="2535"/>
      <c r="T2107" s="2794"/>
      <c r="U2107" s="2794"/>
      <c r="V2107" s="2794"/>
      <c r="W2107" s="2794"/>
      <c r="X2107" s="2794">
        <f t="shared" ref="X2107:AE2107" si="727">X2034</f>
        <v>0</v>
      </c>
      <c r="Y2107" s="2794">
        <f t="shared" si="727"/>
        <v>0</v>
      </c>
      <c r="Z2107" s="2795">
        <f t="shared" si="727"/>
        <v>0</v>
      </c>
      <c r="AA2107" s="2794">
        <f t="shared" si="727"/>
        <v>0</v>
      </c>
      <c r="AB2107" s="2794">
        <f t="shared" si="727"/>
        <v>0</v>
      </c>
      <c r="AC2107" s="2796">
        <f t="shared" si="727"/>
        <v>0</v>
      </c>
      <c r="AD2107" s="2796">
        <f t="shared" si="727"/>
        <v>0</v>
      </c>
      <c r="AE2107" s="2794">
        <f t="shared" si="727"/>
        <v>0</v>
      </c>
      <c r="AF2107" s="909"/>
      <c r="AG2107" s="2602"/>
      <c r="AH2107" s="138"/>
      <c r="AI2107" s="138"/>
      <c r="AJ2107" s="138"/>
      <c r="AK2107" s="138"/>
      <c r="AL2107" s="138"/>
      <c r="AM2107" s="138"/>
      <c r="AN2107" s="138"/>
      <c r="AO2107" s="138"/>
      <c r="AP2107" s="138"/>
      <c r="AQ2107" s="138"/>
      <c r="AR2107" s="138"/>
      <c r="AS2107" s="138"/>
      <c r="AT2107" s="138"/>
      <c r="AU2107" s="138"/>
      <c r="AV2107" s="138"/>
      <c r="AW2107" s="138"/>
      <c r="AX2107" s="138"/>
      <c r="AY2107" s="138"/>
      <c r="AZ2107" s="138"/>
      <c r="BA2107" s="138"/>
      <c r="BB2107" s="138"/>
      <c r="BC2107" s="138"/>
      <c r="BD2107" s="138"/>
      <c r="BE2107" s="138"/>
      <c r="BF2107" s="138"/>
      <c r="BG2107" s="138"/>
      <c r="BH2107" s="138"/>
      <c r="BI2107" s="138"/>
      <c r="BJ2107" s="138"/>
      <c r="BK2107" s="138"/>
      <c r="BL2107" s="138"/>
      <c r="BM2107" s="138"/>
      <c r="BN2107" s="138"/>
      <c r="BO2107" s="138"/>
      <c r="BP2107" s="138"/>
      <c r="BQ2107" s="138"/>
      <c r="BR2107" s="138"/>
      <c r="BS2107" s="138"/>
      <c r="BT2107" s="138"/>
      <c r="BU2107" s="138"/>
      <c r="BV2107" s="138"/>
      <c r="BW2107" s="138"/>
      <c r="BX2107" s="138"/>
      <c r="BY2107" s="138"/>
      <c r="BZ2107" s="138"/>
      <c r="CA2107" s="138"/>
      <c r="CB2107" s="138"/>
      <c r="CC2107" s="138"/>
      <c r="CD2107" s="138"/>
      <c r="CE2107" s="138"/>
      <c r="CF2107" s="138"/>
      <c r="CG2107" s="138"/>
      <c r="CH2107" s="138"/>
      <c r="CI2107" s="138"/>
      <c r="CJ2107" s="138"/>
      <c r="CK2107" s="138"/>
      <c r="CL2107" s="138"/>
      <c r="CM2107" s="138"/>
      <c r="CN2107" s="138"/>
      <c r="CO2107" s="138"/>
      <c r="CP2107" s="138"/>
      <c r="CQ2107" s="138"/>
      <c r="CR2107" s="138"/>
      <c r="CS2107" s="138"/>
      <c r="CT2107" s="138"/>
      <c r="CU2107" s="138"/>
      <c r="CV2107" s="138"/>
      <c r="CW2107" s="138"/>
      <c r="CX2107" s="138"/>
      <c r="CY2107" s="138"/>
      <c r="CZ2107" s="138"/>
      <c r="DA2107" s="138"/>
      <c r="DB2107" s="138"/>
      <c r="DC2107" s="138"/>
      <c r="DD2107" s="138"/>
      <c r="DE2107" s="138"/>
      <c r="DF2107" s="138"/>
      <c r="DG2107" s="138"/>
      <c r="DH2107" s="138"/>
      <c r="DI2107" s="138"/>
      <c r="DJ2107" s="138"/>
      <c r="DK2107" s="138"/>
      <c r="DL2107" s="138"/>
      <c r="DM2107" s="138"/>
      <c r="DN2107" s="138"/>
      <c r="DO2107" s="138"/>
      <c r="DP2107" s="138"/>
      <c r="DQ2107" s="138"/>
      <c r="DR2107" s="138"/>
      <c r="DS2107" s="138"/>
      <c r="DT2107" s="138"/>
      <c r="DU2107" s="138"/>
      <c r="DV2107" s="138"/>
      <c r="DW2107" s="138"/>
      <c r="DX2107" s="138"/>
      <c r="DY2107" s="138"/>
      <c r="DZ2107" s="138"/>
      <c r="EA2107" s="138"/>
      <c r="EB2107" s="138"/>
      <c r="EC2107" s="138"/>
      <c r="ED2107" s="138"/>
      <c r="EE2107" s="138"/>
      <c r="EF2107" s="138"/>
      <c r="EG2107" s="138"/>
      <c r="EH2107" s="138"/>
      <c r="EI2107" s="138"/>
      <c r="EJ2107" s="138"/>
      <c r="EK2107" s="138"/>
      <c r="EL2107" s="138"/>
      <c r="EM2107" s="138"/>
      <c r="EN2107" s="138"/>
      <c r="EO2107" s="138"/>
      <c r="EP2107" s="138"/>
      <c r="EQ2107" s="138"/>
      <c r="ER2107" s="138"/>
      <c r="ES2107" s="138"/>
      <c r="ET2107" s="138"/>
      <c r="EU2107" s="138"/>
      <c r="EV2107" s="138"/>
      <c r="EW2107" s="138"/>
      <c r="EX2107" s="138"/>
      <c r="EY2107" s="138"/>
      <c r="EZ2107" s="138"/>
      <c r="FA2107" s="138"/>
      <c r="FB2107" s="138"/>
      <c r="FC2107" s="138"/>
      <c r="FD2107" s="138"/>
      <c r="FE2107" s="138"/>
      <c r="FF2107" s="138"/>
      <c r="FG2107" s="138"/>
      <c r="FH2107" s="138"/>
      <c r="FI2107" s="138"/>
      <c r="FJ2107" s="138"/>
      <c r="FK2107" s="138"/>
      <c r="FL2107" s="138"/>
      <c r="FM2107" s="138"/>
      <c r="FN2107" s="138"/>
      <c r="FO2107" s="138"/>
      <c r="FP2107" s="138"/>
      <c r="FQ2107" s="138"/>
      <c r="FR2107" s="138"/>
      <c r="FS2107" s="138"/>
      <c r="FT2107" s="138"/>
      <c r="FU2107" s="138"/>
      <c r="FV2107" s="138"/>
      <c r="FW2107" s="138"/>
      <c r="FX2107" s="138"/>
      <c r="FY2107" s="138"/>
      <c r="FZ2107" s="138"/>
      <c r="GA2107" s="138"/>
      <c r="GB2107" s="138"/>
      <c r="GC2107" s="138"/>
      <c r="GD2107" s="138"/>
      <c r="GE2107" s="138"/>
      <c r="GF2107" s="138"/>
      <c r="GG2107" s="138"/>
      <c r="GH2107" s="138"/>
      <c r="GI2107" s="138"/>
      <c r="GJ2107" s="138"/>
      <c r="GK2107" s="138"/>
      <c r="GL2107" s="138"/>
      <c r="GM2107" s="138"/>
      <c r="GN2107" s="138"/>
      <c r="GO2107" s="138"/>
      <c r="GP2107" s="138"/>
      <c r="GQ2107" s="138"/>
      <c r="GR2107" s="138"/>
      <c r="GS2107" s="138"/>
      <c r="GT2107" s="138"/>
      <c r="GU2107" s="138"/>
      <c r="GV2107" s="138"/>
      <c r="GW2107" s="138"/>
      <c r="GX2107" s="138"/>
      <c r="GY2107" s="138"/>
      <c r="GZ2107" s="138"/>
      <c r="HA2107" s="138"/>
      <c r="HB2107" s="138"/>
      <c r="HC2107" s="138"/>
      <c r="HD2107" s="138"/>
      <c r="HE2107" s="138"/>
      <c r="HF2107" s="138"/>
      <c r="HG2107" s="138"/>
      <c r="HH2107" s="138"/>
      <c r="HI2107" s="138"/>
      <c r="HJ2107" s="138"/>
      <c r="HK2107" s="138"/>
      <c r="HL2107" s="138"/>
      <c r="HM2107" s="138"/>
      <c r="HN2107" s="138"/>
      <c r="HO2107" s="138"/>
      <c r="HP2107" s="138"/>
      <c r="HQ2107" s="138"/>
      <c r="HR2107" s="138"/>
      <c r="HS2107" s="138"/>
      <c r="HT2107" s="138"/>
      <c r="HU2107" s="138"/>
      <c r="HV2107" s="138"/>
      <c r="HW2107" s="138"/>
      <c r="HX2107" s="138"/>
      <c r="HY2107" s="138"/>
      <c r="HZ2107" s="138"/>
      <c r="IA2107" s="138"/>
      <c r="IB2107" s="138"/>
      <c r="IC2107" s="138"/>
      <c r="ID2107" s="138"/>
      <c r="IE2107" s="138"/>
      <c r="IF2107" s="138"/>
      <c r="IG2107" s="138"/>
      <c r="IH2107" s="138"/>
      <c r="II2107" s="138"/>
      <c r="IJ2107" s="138"/>
      <c r="IK2107" s="138"/>
      <c r="IL2107" s="138"/>
      <c r="IM2107" s="138"/>
      <c r="IN2107" s="138"/>
      <c r="IO2107" s="138"/>
      <c r="IP2107" s="138"/>
      <c r="IQ2107" s="138"/>
      <c r="IR2107" s="138"/>
      <c r="IS2107" s="138"/>
      <c r="IT2107" s="138"/>
      <c r="IU2107" s="138"/>
      <c r="IV2107" s="138"/>
      <c r="IW2107" s="138"/>
      <c r="IX2107" s="138"/>
      <c r="IY2107" s="138"/>
      <c r="IZ2107" s="138"/>
    </row>
    <row r="2108" spans="1:260" s="833" customFormat="1" ht="30" x14ac:dyDescent="0.25">
      <c r="A2108" s="204"/>
      <c r="B2108" s="204">
        <v>1</v>
      </c>
      <c r="C2108" s="204"/>
      <c r="D2108" s="204"/>
      <c r="E2108" s="569" t="s">
        <v>557</v>
      </c>
      <c r="F2108" s="160"/>
      <c r="G2108" s="160"/>
      <c r="H2108" s="1891"/>
      <c r="I2108" s="732"/>
      <c r="J2108" s="732">
        <f t="shared" si="724"/>
        <v>0</v>
      </c>
      <c r="K2108" s="2070" t="e">
        <f t="shared" si="724"/>
        <v>#DIV/0!</v>
      </c>
      <c r="L2108" s="2534"/>
      <c r="M2108" s="2534"/>
      <c r="N2108" s="2535"/>
      <c r="O2108" s="2535"/>
      <c r="P2108" s="2535"/>
      <c r="Q2108" s="2535"/>
      <c r="R2108" s="2535"/>
      <c r="S2108" s="2535"/>
      <c r="T2108" s="2794"/>
      <c r="U2108" s="2794"/>
      <c r="V2108" s="2794"/>
      <c r="W2108" s="2794"/>
      <c r="X2108" s="2794">
        <f t="shared" ref="X2108:AE2108" si="728">X2035</f>
        <v>0</v>
      </c>
      <c r="Y2108" s="2794">
        <f t="shared" si="728"/>
        <v>0</v>
      </c>
      <c r="Z2108" s="2795">
        <f t="shared" si="728"/>
        <v>0</v>
      </c>
      <c r="AA2108" s="2794">
        <f t="shared" si="728"/>
        <v>0</v>
      </c>
      <c r="AB2108" s="2794">
        <f t="shared" si="728"/>
        <v>0</v>
      </c>
      <c r="AC2108" s="2796">
        <f t="shared" si="728"/>
        <v>0</v>
      </c>
      <c r="AD2108" s="2796">
        <f t="shared" si="728"/>
        <v>0</v>
      </c>
      <c r="AE2108" s="2794">
        <f t="shared" si="728"/>
        <v>0</v>
      </c>
      <c r="AF2108" s="909"/>
      <c r="AG2108" s="2602"/>
      <c r="AH2108" s="138"/>
      <c r="AI2108" s="138"/>
      <c r="AJ2108" s="138"/>
      <c r="AK2108" s="138"/>
      <c r="AL2108" s="138"/>
      <c r="AM2108" s="138"/>
      <c r="AN2108" s="138"/>
      <c r="AO2108" s="138"/>
      <c r="AP2108" s="138"/>
      <c r="AQ2108" s="138"/>
      <c r="AR2108" s="138"/>
      <c r="AS2108" s="138"/>
      <c r="AT2108" s="138"/>
      <c r="AU2108" s="138"/>
      <c r="AV2108" s="138"/>
      <c r="AW2108" s="138"/>
      <c r="AX2108" s="138"/>
      <c r="AY2108" s="138"/>
      <c r="AZ2108" s="138"/>
      <c r="BA2108" s="138"/>
      <c r="BB2108" s="138"/>
      <c r="BC2108" s="138"/>
      <c r="BD2108" s="138"/>
      <c r="BE2108" s="138"/>
      <c r="BF2108" s="138"/>
      <c r="BG2108" s="138"/>
      <c r="BH2108" s="138"/>
      <c r="BI2108" s="138"/>
      <c r="BJ2108" s="138"/>
      <c r="BK2108" s="138"/>
      <c r="BL2108" s="138"/>
      <c r="BM2108" s="138"/>
      <c r="BN2108" s="138"/>
      <c r="BO2108" s="138"/>
      <c r="BP2108" s="138"/>
      <c r="BQ2108" s="138"/>
      <c r="BR2108" s="138"/>
      <c r="BS2108" s="138"/>
      <c r="BT2108" s="138"/>
      <c r="BU2108" s="138"/>
      <c r="BV2108" s="138"/>
      <c r="BW2108" s="138"/>
      <c r="BX2108" s="138"/>
      <c r="BY2108" s="138"/>
      <c r="BZ2108" s="138"/>
      <c r="CA2108" s="138"/>
      <c r="CB2108" s="138"/>
      <c r="CC2108" s="138"/>
      <c r="CD2108" s="138"/>
      <c r="CE2108" s="138"/>
      <c r="CF2108" s="138"/>
      <c r="CG2108" s="138"/>
      <c r="CH2108" s="138"/>
      <c r="CI2108" s="138"/>
      <c r="CJ2108" s="138"/>
      <c r="CK2108" s="138"/>
      <c r="CL2108" s="138"/>
      <c r="CM2108" s="138"/>
      <c r="CN2108" s="138"/>
      <c r="CO2108" s="138"/>
      <c r="CP2108" s="138"/>
      <c r="CQ2108" s="138"/>
      <c r="CR2108" s="138"/>
      <c r="CS2108" s="138"/>
      <c r="CT2108" s="138"/>
      <c r="CU2108" s="138"/>
      <c r="CV2108" s="138"/>
      <c r="CW2108" s="138"/>
      <c r="CX2108" s="138"/>
      <c r="CY2108" s="138"/>
      <c r="CZ2108" s="138"/>
      <c r="DA2108" s="138"/>
      <c r="DB2108" s="138"/>
      <c r="DC2108" s="138"/>
      <c r="DD2108" s="138"/>
      <c r="DE2108" s="138"/>
      <c r="DF2108" s="138"/>
      <c r="DG2108" s="138"/>
      <c r="DH2108" s="138"/>
      <c r="DI2108" s="138"/>
      <c r="DJ2108" s="138"/>
      <c r="DK2108" s="138"/>
      <c r="DL2108" s="138"/>
      <c r="DM2108" s="138"/>
      <c r="DN2108" s="138"/>
      <c r="DO2108" s="138"/>
      <c r="DP2108" s="138"/>
      <c r="DQ2108" s="138"/>
      <c r="DR2108" s="138"/>
      <c r="DS2108" s="138"/>
      <c r="DT2108" s="138"/>
      <c r="DU2108" s="138"/>
      <c r="DV2108" s="138"/>
      <c r="DW2108" s="138"/>
      <c r="DX2108" s="138"/>
      <c r="DY2108" s="138"/>
      <c r="DZ2108" s="138"/>
      <c r="EA2108" s="138"/>
      <c r="EB2108" s="138"/>
      <c r="EC2108" s="138"/>
      <c r="ED2108" s="138"/>
      <c r="EE2108" s="138"/>
      <c r="EF2108" s="138"/>
      <c r="EG2108" s="138"/>
      <c r="EH2108" s="138"/>
      <c r="EI2108" s="138"/>
      <c r="EJ2108" s="138"/>
      <c r="EK2108" s="138"/>
      <c r="EL2108" s="138"/>
      <c r="EM2108" s="138"/>
      <c r="EN2108" s="138"/>
      <c r="EO2108" s="138"/>
      <c r="EP2108" s="138"/>
      <c r="EQ2108" s="138"/>
      <c r="ER2108" s="138"/>
      <c r="ES2108" s="138"/>
      <c r="ET2108" s="138"/>
      <c r="EU2108" s="138"/>
      <c r="EV2108" s="138"/>
      <c r="EW2108" s="138"/>
      <c r="EX2108" s="138"/>
      <c r="EY2108" s="138"/>
      <c r="EZ2108" s="138"/>
      <c r="FA2108" s="138"/>
      <c r="FB2108" s="138"/>
      <c r="FC2108" s="138"/>
      <c r="FD2108" s="138"/>
      <c r="FE2108" s="138"/>
      <c r="FF2108" s="138"/>
      <c r="FG2108" s="138"/>
      <c r="FH2108" s="138"/>
      <c r="FI2108" s="138"/>
      <c r="FJ2108" s="138"/>
      <c r="FK2108" s="138"/>
      <c r="FL2108" s="138"/>
      <c r="FM2108" s="138"/>
      <c r="FN2108" s="138"/>
      <c r="FO2108" s="138"/>
      <c r="FP2108" s="138"/>
      <c r="FQ2108" s="138"/>
      <c r="FR2108" s="138"/>
      <c r="FS2108" s="138"/>
      <c r="FT2108" s="138"/>
      <c r="FU2108" s="138"/>
      <c r="FV2108" s="138"/>
      <c r="FW2108" s="138"/>
      <c r="FX2108" s="138"/>
      <c r="FY2108" s="138"/>
      <c r="FZ2108" s="138"/>
      <c r="GA2108" s="138"/>
      <c r="GB2108" s="138"/>
      <c r="GC2108" s="138"/>
      <c r="GD2108" s="138"/>
      <c r="GE2108" s="138"/>
      <c r="GF2108" s="138"/>
      <c r="GG2108" s="138"/>
      <c r="GH2108" s="138"/>
      <c r="GI2108" s="138"/>
      <c r="GJ2108" s="138"/>
      <c r="GK2108" s="138"/>
      <c r="GL2108" s="138"/>
      <c r="GM2108" s="138"/>
      <c r="GN2108" s="138"/>
      <c r="GO2108" s="138"/>
      <c r="GP2108" s="138"/>
      <c r="GQ2108" s="138"/>
      <c r="GR2108" s="138"/>
      <c r="GS2108" s="138"/>
      <c r="GT2108" s="138"/>
      <c r="GU2108" s="138"/>
      <c r="GV2108" s="138"/>
      <c r="GW2108" s="138"/>
      <c r="GX2108" s="138"/>
      <c r="GY2108" s="138"/>
      <c r="GZ2108" s="138"/>
      <c r="HA2108" s="138"/>
      <c r="HB2108" s="138"/>
      <c r="HC2108" s="138"/>
      <c r="HD2108" s="138"/>
      <c r="HE2108" s="138"/>
      <c r="HF2108" s="138"/>
      <c r="HG2108" s="138"/>
      <c r="HH2108" s="138"/>
      <c r="HI2108" s="138"/>
      <c r="HJ2108" s="138"/>
      <c r="HK2108" s="138"/>
      <c r="HL2108" s="138"/>
      <c r="HM2108" s="138"/>
      <c r="HN2108" s="138"/>
      <c r="HO2108" s="138"/>
      <c r="HP2108" s="138"/>
      <c r="HQ2108" s="138"/>
      <c r="HR2108" s="138"/>
      <c r="HS2108" s="138"/>
      <c r="HT2108" s="138"/>
      <c r="HU2108" s="138"/>
      <c r="HV2108" s="138"/>
      <c r="HW2108" s="138"/>
      <c r="HX2108" s="138"/>
      <c r="HY2108" s="138"/>
      <c r="HZ2108" s="138"/>
      <c r="IA2108" s="138"/>
      <c r="IB2108" s="138"/>
      <c r="IC2108" s="138"/>
      <c r="ID2108" s="138"/>
      <c r="IE2108" s="138"/>
      <c r="IF2108" s="138"/>
      <c r="IG2108" s="138"/>
      <c r="IH2108" s="138"/>
      <c r="II2108" s="138"/>
      <c r="IJ2108" s="138"/>
      <c r="IK2108" s="138"/>
      <c r="IL2108" s="138"/>
      <c r="IM2108" s="138"/>
      <c r="IN2108" s="138"/>
      <c r="IO2108" s="138"/>
      <c r="IP2108" s="138"/>
      <c r="IQ2108" s="138"/>
      <c r="IR2108" s="138"/>
      <c r="IS2108" s="138"/>
      <c r="IT2108" s="138"/>
      <c r="IU2108" s="138"/>
      <c r="IV2108" s="138"/>
      <c r="IW2108" s="138"/>
      <c r="IX2108" s="138"/>
      <c r="IY2108" s="138"/>
      <c r="IZ2108" s="138"/>
    </row>
    <row r="2109" spans="1:260" s="833" customFormat="1" ht="45" x14ac:dyDescent="0.25">
      <c r="A2109" s="204"/>
      <c r="B2109" s="204">
        <v>1</v>
      </c>
      <c r="C2109" s="204"/>
      <c r="D2109" s="204"/>
      <c r="E2109" s="569" t="s">
        <v>365</v>
      </c>
      <c r="F2109" s="160"/>
      <c r="G2109" s="160"/>
      <c r="H2109" s="1891"/>
      <c r="I2109" s="732"/>
      <c r="J2109" s="732">
        <f t="shared" si="724"/>
        <v>0</v>
      </c>
      <c r="K2109" s="2070" t="e">
        <f t="shared" si="724"/>
        <v>#DIV/0!</v>
      </c>
      <c r="L2109" s="2534"/>
      <c r="M2109" s="2534"/>
      <c r="N2109" s="2535"/>
      <c r="O2109" s="2535"/>
      <c r="P2109" s="2535"/>
      <c r="Q2109" s="2535"/>
      <c r="R2109" s="2535"/>
      <c r="S2109" s="2535"/>
      <c r="T2109" s="2794"/>
      <c r="U2109" s="2794"/>
      <c r="V2109" s="2794"/>
      <c r="W2109" s="2794"/>
      <c r="X2109" s="2794">
        <f t="shared" ref="X2109:AE2109" si="729">X2036</f>
        <v>0</v>
      </c>
      <c r="Y2109" s="2794">
        <f t="shared" si="729"/>
        <v>0</v>
      </c>
      <c r="Z2109" s="2795">
        <f t="shared" si="729"/>
        <v>0</v>
      </c>
      <c r="AA2109" s="2794">
        <f t="shared" si="729"/>
        <v>0</v>
      </c>
      <c r="AB2109" s="2794">
        <f t="shared" si="729"/>
        <v>0</v>
      </c>
      <c r="AC2109" s="2796">
        <f t="shared" si="729"/>
        <v>0</v>
      </c>
      <c r="AD2109" s="2796">
        <f t="shared" si="729"/>
        <v>0</v>
      </c>
      <c r="AE2109" s="2794">
        <f t="shared" si="729"/>
        <v>0</v>
      </c>
      <c r="AF2109" s="909"/>
      <c r="AG2109" s="2602"/>
      <c r="AH2109" s="138"/>
      <c r="AI2109" s="138"/>
      <c r="AJ2109" s="138"/>
      <c r="AK2109" s="138"/>
      <c r="AL2109" s="138"/>
      <c r="AM2109" s="138"/>
      <c r="AN2109" s="138"/>
      <c r="AO2109" s="138"/>
      <c r="AP2109" s="138"/>
      <c r="AQ2109" s="138"/>
      <c r="AR2109" s="138"/>
      <c r="AS2109" s="138"/>
      <c r="AT2109" s="138"/>
      <c r="AU2109" s="138"/>
      <c r="AV2109" s="138"/>
      <c r="AW2109" s="138"/>
      <c r="AX2109" s="138"/>
      <c r="AY2109" s="138"/>
      <c r="AZ2109" s="138"/>
      <c r="BA2109" s="138"/>
      <c r="BB2109" s="138"/>
      <c r="BC2109" s="138"/>
      <c r="BD2109" s="138"/>
      <c r="BE2109" s="138"/>
      <c r="BF2109" s="138"/>
      <c r="BG2109" s="138"/>
      <c r="BH2109" s="138"/>
      <c r="BI2109" s="138"/>
      <c r="BJ2109" s="138"/>
      <c r="BK2109" s="138"/>
      <c r="BL2109" s="138"/>
      <c r="BM2109" s="138"/>
      <c r="BN2109" s="138"/>
      <c r="BO2109" s="138"/>
      <c r="BP2109" s="138"/>
      <c r="BQ2109" s="138"/>
      <c r="BR2109" s="138"/>
      <c r="BS2109" s="138"/>
      <c r="BT2109" s="138"/>
      <c r="BU2109" s="138"/>
      <c r="BV2109" s="138"/>
      <c r="BW2109" s="138"/>
      <c r="BX2109" s="138"/>
      <c r="BY2109" s="138"/>
      <c r="BZ2109" s="138"/>
      <c r="CA2109" s="138"/>
      <c r="CB2109" s="138"/>
      <c r="CC2109" s="138"/>
      <c r="CD2109" s="138"/>
      <c r="CE2109" s="138"/>
      <c r="CF2109" s="138"/>
      <c r="CG2109" s="138"/>
      <c r="CH2109" s="138"/>
      <c r="CI2109" s="138"/>
      <c r="CJ2109" s="138"/>
      <c r="CK2109" s="138"/>
      <c r="CL2109" s="138"/>
      <c r="CM2109" s="138"/>
      <c r="CN2109" s="138"/>
      <c r="CO2109" s="138"/>
      <c r="CP2109" s="138"/>
      <c r="CQ2109" s="138"/>
      <c r="CR2109" s="138"/>
      <c r="CS2109" s="138"/>
      <c r="CT2109" s="138"/>
      <c r="CU2109" s="138"/>
      <c r="CV2109" s="138"/>
      <c r="CW2109" s="138"/>
      <c r="CX2109" s="138"/>
      <c r="CY2109" s="138"/>
      <c r="CZ2109" s="138"/>
      <c r="DA2109" s="138"/>
      <c r="DB2109" s="138"/>
      <c r="DC2109" s="138"/>
      <c r="DD2109" s="138"/>
      <c r="DE2109" s="138"/>
      <c r="DF2109" s="138"/>
      <c r="DG2109" s="138"/>
      <c r="DH2109" s="138"/>
      <c r="DI2109" s="138"/>
      <c r="DJ2109" s="138"/>
      <c r="DK2109" s="138"/>
      <c r="DL2109" s="138"/>
      <c r="DM2109" s="138"/>
      <c r="DN2109" s="138"/>
      <c r="DO2109" s="138"/>
      <c r="DP2109" s="138"/>
      <c r="DQ2109" s="138"/>
      <c r="DR2109" s="138"/>
      <c r="DS2109" s="138"/>
      <c r="DT2109" s="138"/>
      <c r="DU2109" s="138"/>
      <c r="DV2109" s="138"/>
      <c r="DW2109" s="138"/>
      <c r="DX2109" s="138"/>
      <c r="DY2109" s="138"/>
      <c r="DZ2109" s="138"/>
      <c r="EA2109" s="138"/>
      <c r="EB2109" s="138"/>
      <c r="EC2109" s="138"/>
      <c r="ED2109" s="138"/>
      <c r="EE2109" s="138"/>
      <c r="EF2109" s="138"/>
      <c r="EG2109" s="138"/>
      <c r="EH2109" s="138"/>
      <c r="EI2109" s="138"/>
      <c r="EJ2109" s="138"/>
      <c r="EK2109" s="138"/>
      <c r="EL2109" s="138"/>
      <c r="EM2109" s="138"/>
      <c r="EN2109" s="138"/>
      <c r="EO2109" s="138"/>
      <c r="EP2109" s="138"/>
      <c r="EQ2109" s="138"/>
      <c r="ER2109" s="138"/>
      <c r="ES2109" s="138"/>
      <c r="ET2109" s="138"/>
      <c r="EU2109" s="138"/>
      <c r="EV2109" s="138"/>
      <c r="EW2109" s="138"/>
      <c r="EX2109" s="138"/>
      <c r="EY2109" s="138"/>
      <c r="EZ2109" s="138"/>
      <c r="FA2109" s="138"/>
      <c r="FB2109" s="138"/>
      <c r="FC2109" s="138"/>
      <c r="FD2109" s="138"/>
      <c r="FE2109" s="138"/>
      <c r="FF2109" s="138"/>
      <c r="FG2109" s="138"/>
      <c r="FH2109" s="138"/>
      <c r="FI2109" s="138"/>
      <c r="FJ2109" s="138"/>
      <c r="FK2109" s="138"/>
      <c r="FL2109" s="138"/>
      <c r="FM2109" s="138"/>
      <c r="FN2109" s="138"/>
      <c r="FO2109" s="138"/>
      <c r="FP2109" s="138"/>
      <c r="FQ2109" s="138"/>
      <c r="FR2109" s="138"/>
      <c r="FS2109" s="138"/>
      <c r="FT2109" s="138"/>
      <c r="FU2109" s="138"/>
      <c r="FV2109" s="138"/>
      <c r="FW2109" s="138"/>
      <c r="FX2109" s="138"/>
      <c r="FY2109" s="138"/>
      <c r="FZ2109" s="138"/>
      <c r="GA2109" s="138"/>
      <c r="GB2109" s="138"/>
      <c r="GC2109" s="138"/>
      <c r="GD2109" s="138"/>
      <c r="GE2109" s="138"/>
      <c r="GF2109" s="138"/>
      <c r="GG2109" s="138"/>
      <c r="GH2109" s="138"/>
      <c r="GI2109" s="138"/>
      <c r="GJ2109" s="138"/>
      <c r="GK2109" s="138"/>
      <c r="GL2109" s="138"/>
      <c r="GM2109" s="138"/>
      <c r="GN2109" s="138"/>
      <c r="GO2109" s="138"/>
      <c r="GP2109" s="138"/>
      <c r="GQ2109" s="138"/>
      <c r="GR2109" s="138"/>
      <c r="GS2109" s="138"/>
      <c r="GT2109" s="138"/>
      <c r="GU2109" s="138"/>
      <c r="GV2109" s="138"/>
      <c r="GW2109" s="138"/>
      <c r="GX2109" s="138"/>
      <c r="GY2109" s="138"/>
      <c r="GZ2109" s="138"/>
      <c r="HA2109" s="138"/>
      <c r="HB2109" s="138"/>
      <c r="HC2109" s="138"/>
      <c r="HD2109" s="138"/>
      <c r="HE2109" s="138"/>
      <c r="HF2109" s="138"/>
      <c r="HG2109" s="138"/>
      <c r="HH2109" s="138"/>
      <c r="HI2109" s="138"/>
      <c r="HJ2109" s="138"/>
      <c r="HK2109" s="138"/>
      <c r="HL2109" s="138"/>
      <c r="HM2109" s="138"/>
      <c r="HN2109" s="138"/>
      <c r="HO2109" s="138"/>
      <c r="HP2109" s="138"/>
      <c r="HQ2109" s="138"/>
      <c r="HR2109" s="138"/>
      <c r="HS2109" s="138"/>
      <c r="HT2109" s="138"/>
      <c r="HU2109" s="138"/>
      <c r="HV2109" s="138"/>
      <c r="HW2109" s="138"/>
      <c r="HX2109" s="138"/>
      <c r="HY2109" s="138"/>
      <c r="HZ2109" s="138"/>
      <c r="IA2109" s="138"/>
      <c r="IB2109" s="138"/>
      <c r="IC2109" s="138"/>
      <c r="ID2109" s="138"/>
      <c r="IE2109" s="138"/>
      <c r="IF2109" s="138"/>
      <c r="IG2109" s="138"/>
      <c r="IH2109" s="138"/>
      <c r="II2109" s="138"/>
      <c r="IJ2109" s="138"/>
      <c r="IK2109" s="138"/>
      <c r="IL2109" s="138"/>
      <c r="IM2109" s="138"/>
      <c r="IN2109" s="138"/>
      <c r="IO2109" s="138"/>
      <c r="IP2109" s="138"/>
      <c r="IQ2109" s="138"/>
      <c r="IR2109" s="138"/>
      <c r="IS2109" s="138"/>
      <c r="IT2109" s="138"/>
      <c r="IU2109" s="138"/>
      <c r="IV2109" s="138"/>
      <c r="IW2109" s="138"/>
      <c r="IX2109" s="138"/>
      <c r="IY2109" s="138"/>
      <c r="IZ2109" s="138"/>
    </row>
    <row r="2110" spans="1:260" s="833" customFormat="1" ht="45" x14ac:dyDescent="0.25">
      <c r="A2110" s="204"/>
      <c r="B2110" s="204">
        <v>1</v>
      </c>
      <c r="C2110" s="204"/>
      <c r="D2110" s="204"/>
      <c r="E2110" s="569" t="s">
        <v>558</v>
      </c>
      <c r="F2110" s="160"/>
      <c r="G2110" s="160"/>
      <c r="H2110" s="1891"/>
      <c r="I2110" s="732"/>
      <c r="J2110" s="732">
        <f t="shared" si="724"/>
        <v>0</v>
      </c>
      <c r="K2110" s="2070" t="e">
        <f t="shared" si="724"/>
        <v>#DIV/0!</v>
      </c>
      <c r="L2110" s="2534"/>
      <c r="M2110" s="2534"/>
      <c r="N2110" s="2535"/>
      <c r="O2110" s="2535"/>
      <c r="P2110" s="2535"/>
      <c r="Q2110" s="2535"/>
      <c r="R2110" s="2535"/>
      <c r="S2110" s="2535"/>
      <c r="T2110" s="2794"/>
      <c r="U2110" s="2794"/>
      <c r="V2110" s="2794"/>
      <c r="W2110" s="2794"/>
      <c r="X2110" s="2794">
        <f t="shared" ref="X2110:AE2110" si="730">X2037</f>
        <v>0</v>
      </c>
      <c r="Y2110" s="2794">
        <f t="shared" si="730"/>
        <v>0</v>
      </c>
      <c r="Z2110" s="2795">
        <f t="shared" si="730"/>
        <v>0</v>
      </c>
      <c r="AA2110" s="2794">
        <f t="shared" si="730"/>
        <v>0</v>
      </c>
      <c r="AB2110" s="2794">
        <f t="shared" si="730"/>
        <v>0</v>
      </c>
      <c r="AC2110" s="2796">
        <f t="shared" si="730"/>
        <v>0</v>
      </c>
      <c r="AD2110" s="2796">
        <f t="shared" si="730"/>
        <v>0</v>
      </c>
      <c r="AE2110" s="2794">
        <f t="shared" si="730"/>
        <v>0</v>
      </c>
      <c r="AF2110" s="909"/>
      <c r="AG2110" s="2602"/>
      <c r="AH2110" s="138"/>
      <c r="AI2110" s="138"/>
      <c r="AJ2110" s="138"/>
      <c r="AK2110" s="138"/>
      <c r="AL2110" s="138"/>
      <c r="AM2110" s="138"/>
      <c r="AN2110" s="138"/>
      <c r="AO2110" s="138"/>
      <c r="AP2110" s="138"/>
      <c r="AQ2110" s="138"/>
      <c r="AR2110" s="138"/>
      <c r="AS2110" s="138"/>
      <c r="AT2110" s="138"/>
      <c r="AU2110" s="138"/>
      <c r="AV2110" s="138"/>
      <c r="AW2110" s="138"/>
      <c r="AX2110" s="138"/>
      <c r="AY2110" s="138"/>
      <c r="AZ2110" s="138"/>
      <c r="BA2110" s="138"/>
      <c r="BB2110" s="138"/>
      <c r="BC2110" s="138"/>
      <c r="BD2110" s="138"/>
      <c r="BE2110" s="138"/>
      <c r="BF2110" s="138"/>
      <c r="BG2110" s="138"/>
      <c r="BH2110" s="138"/>
      <c r="BI2110" s="138"/>
      <c r="BJ2110" s="138"/>
      <c r="BK2110" s="138"/>
      <c r="BL2110" s="138"/>
      <c r="BM2110" s="138"/>
      <c r="BN2110" s="138"/>
      <c r="BO2110" s="138"/>
      <c r="BP2110" s="138"/>
      <c r="BQ2110" s="138"/>
      <c r="BR2110" s="138"/>
      <c r="BS2110" s="138"/>
      <c r="BT2110" s="138"/>
      <c r="BU2110" s="138"/>
      <c r="BV2110" s="138"/>
      <c r="BW2110" s="138"/>
      <c r="BX2110" s="138"/>
      <c r="BY2110" s="138"/>
      <c r="BZ2110" s="138"/>
      <c r="CA2110" s="138"/>
      <c r="CB2110" s="138"/>
      <c r="CC2110" s="138"/>
      <c r="CD2110" s="138"/>
      <c r="CE2110" s="138"/>
      <c r="CF2110" s="138"/>
      <c r="CG2110" s="138"/>
      <c r="CH2110" s="138"/>
      <c r="CI2110" s="138"/>
      <c r="CJ2110" s="138"/>
      <c r="CK2110" s="138"/>
      <c r="CL2110" s="138"/>
      <c r="CM2110" s="138"/>
      <c r="CN2110" s="138"/>
      <c r="CO2110" s="138"/>
      <c r="CP2110" s="138"/>
      <c r="CQ2110" s="138"/>
      <c r="CR2110" s="138"/>
      <c r="CS2110" s="138"/>
      <c r="CT2110" s="138"/>
      <c r="CU2110" s="138"/>
      <c r="CV2110" s="138"/>
      <c r="CW2110" s="138"/>
      <c r="CX2110" s="138"/>
      <c r="CY2110" s="138"/>
      <c r="CZ2110" s="138"/>
      <c r="DA2110" s="138"/>
      <c r="DB2110" s="138"/>
      <c r="DC2110" s="138"/>
      <c r="DD2110" s="138"/>
      <c r="DE2110" s="138"/>
      <c r="DF2110" s="138"/>
      <c r="DG2110" s="138"/>
      <c r="DH2110" s="138"/>
      <c r="DI2110" s="138"/>
      <c r="DJ2110" s="138"/>
      <c r="DK2110" s="138"/>
      <c r="DL2110" s="138"/>
      <c r="DM2110" s="138"/>
      <c r="DN2110" s="138"/>
      <c r="DO2110" s="138"/>
      <c r="DP2110" s="138"/>
      <c r="DQ2110" s="138"/>
      <c r="DR2110" s="138"/>
      <c r="DS2110" s="138"/>
      <c r="DT2110" s="138"/>
      <c r="DU2110" s="138"/>
      <c r="DV2110" s="138"/>
      <c r="DW2110" s="138"/>
      <c r="DX2110" s="138"/>
      <c r="DY2110" s="138"/>
      <c r="DZ2110" s="138"/>
      <c r="EA2110" s="138"/>
      <c r="EB2110" s="138"/>
      <c r="EC2110" s="138"/>
      <c r="ED2110" s="138"/>
      <c r="EE2110" s="138"/>
      <c r="EF2110" s="138"/>
      <c r="EG2110" s="138"/>
      <c r="EH2110" s="138"/>
      <c r="EI2110" s="138"/>
      <c r="EJ2110" s="138"/>
      <c r="EK2110" s="138"/>
      <c r="EL2110" s="138"/>
      <c r="EM2110" s="138"/>
      <c r="EN2110" s="138"/>
      <c r="EO2110" s="138"/>
      <c r="EP2110" s="138"/>
      <c r="EQ2110" s="138"/>
      <c r="ER2110" s="138"/>
      <c r="ES2110" s="138"/>
      <c r="ET2110" s="138"/>
      <c r="EU2110" s="138"/>
      <c r="EV2110" s="138"/>
      <c r="EW2110" s="138"/>
      <c r="EX2110" s="138"/>
      <c r="EY2110" s="138"/>
      <c r="EZ2110" s="138"/>
      <c r="FA2110" s="138"/>
      <c r="FB2110" s="138"/>
      <c r="FC2110" s="138"/>
      <c r="FD2110" s="138"/>
      <c r="FE2110" s="138"/>
      <c r="FF2110" s="138"/>
      <c r="FG2110" s="138"/>
      <c r="FH2110" s="138"/>
      <c r="FI2110" s="138"/>
      <c r="FJ2110" s="138"/>
      <c r="FK2110" s="138"/>
      <c r="FL2110" s="138"/>
      <c r="FM2110" s="138"/>
      <c r="FN2110" s="138"/>
      <c r="FO2110" s="138"/>
      <c r="FP2110" s="138"/>
      <c r="FQ2110" s="138"/>
      <c r="FR2110" s="138"/>
      <c r="FS2110" s="138"/>
      <c r="FT2110" s="138"/>
      <c r="FU2110" s="138"/>
      <c r="FV2110" s="138"/>
      <c r="FW2110" s="138"/>
      <c r="FX2110" s="138"/>
      <c r="FY2110" s="138"/>
      <c r="FZ2110" s="138"/>
      <c r="GA2110" s="138"/>
      <c r="GB2110" s="138"/>
      <c r="GC2110" s="138"/>
      <c r="GD2110" s="138"/>
      <c r="GE2110" s="138"/>
      <c r="GF2110" s="138"/>
      <c r="GG2110" s="138"/>
      <c r="GH2110" s="138"/>
      <c r="GI2110" s="138"/>
      <c r="GJ2110" s="138"/>
      <c r="GK2110" s="138"/>
      <c r="GL2110" s="138"/>
      <c r="GM2110" s="138"/>
      <c r="GN2110" s="138"/>
      <c r="GO2110" s="138"/>
      <c r="GP2110" s="138"/>
      <c r="GQ2110" s="138"/>
      <c r="GR2110" s="138"/>
      <c r="GS2110" s="138"/>
      <c r="GT2110" s="138"/>
      <c r="GU2110" s="138"/>
      <c r="GV2110" s="138"/>
      <c r="GW2110" s="138"/>
      <c r="GX2110" s="138"/>
      <c r="GY2110" s="138"/>
      <c r="GZ2110" s="138"/>
      <c r="HA2110" s="138"/>
      <c r="HB2110" s="138"/>
      <c r="HC2110" s="138"/>
      <c r="HD2110" s="138"/>
      <c r="HE2110" s="138"/>
      <c r="HF2110" s="138"/>
      <c r="HG2110" s="138"/>
      <c r="HH2110" s="138"/>
      <c r="HI2110" s="138"/>
      <c r="HJ2110" s="138"/>
      <c r="HK2110" s="138"/>
      <c r="HL2110" s="138"/>
      <c r="HM2110" s="138"/>
      <c r="HN2110" s="138"/>
      <c r="HO2110" s="138"/>
      <c r="HP2110" s="138"/>
      <c r="HQ2110" s="138"/>
      <c r="HR2110" s="138"/>
      <c r="HS2110" s="138"/>
      <c r="HT2110" s="138"/>
      <c r="HU2110" s="138"/>
      <c r="HV2110" s="138"/>
      <c r="HW2110" s="138"/>
      <c r="HX2110" s="138"/>
      <c r="HY2110" s="138"/>
      <c r="HZ2110" s="138"/>
      <c r="IA2110" s="138"/>
      <c r="IB2110" s="138"/>
      <c r="IC2110" s="138"/>
      <c r="ID2110" s="138"/>
      <c r="IE2110" s="138"/>
      <c r="IF2110" s="138"/>
      <c r="IG2110" s="138"/>
      <c r="IH2110" s="138"/>
      <c r="II2110" s="138"/>
      <c r="IJ2110" s="138"/>
      <c r="IK2110" s="138"/>
      <c r="IL2110" s="138"/>
      <c r="IM2110" s="138"/>
      <c r="IN2110" s="138"/>
      <c r="IO2110" s="138"/>
      <c r="IP2110" s="138"/>
      <c r="IQ2110" s="138"/>
      <c r="IR2110" s="138"/>
      <c r="IS2110" s="138"/>
      <c r="IT2110" s="138"/>
      <c r="IU2110" s="138"/>
      <c r="IV2110" s="138"/>
      <c r="IW2110" s="138"/>
      <c r="IX2110" s="138"/>
      <c r="IY2110" s="138"/>
      <c r="IZ2110" s="138"/>
    </row>
    <row r="2111" spans="1:260" s="833" customFormat="1" ht="75" x14ac:dyDescent="0.25">
      <c r="A2111" s="204"/>
      <c r="B2111" s="204">
        <v>1</v>
      </c>
      <c r="C2111" s="204"/>
      <c r="D2111" s="204"/>
      <c r="E2111" s="569" t="s">
        <v>559</v>
      </c>
      <c r="F2111" s="160"/>
      <c r="G2111" s="160"/>
      <c r="H2111" s="1891"/>
      <c r="I2111" s="732"/>
      <c r="J2111" s="732">
        <f t="shared" si="724"/>
        <v>0</v>
      </c>
      <c r="K2111" s="2070" t="e">
        <f t="shared" si="724"/>
        <v>#DIV/0!</v>
      </c>
      <c r="L2111" s="2534"/>
      <c r="M2111" s="2534"/>
      <c r="N2111" s="2535"/>
      <c r="O2111" s="2535"/>
      <c r="P2111" s="2535"/>
      <c r="Q2111" s="2535"/>
      <c r="R2111" s="2535"/>
      <c r="S2111" s="2535"/>
      <c r="T2111" s="2794"/>
      <c r="U2111" s="2794"/>
      <c r="V2111" s="2794"/>
      <c r="W2111" s="2794"/>
      <c r="X2111" s="2794">
        <f t="shared" ref="X2111:AE2111" si="731">X2038</f>
        <v>0</v>
      </c>
      <c r="Y2111" s="2794">
        <f t="shared" si="731"/>
        <v>0</v>
      </c>
      <c r="Z2111" s="2795">
        <f t="shared" si="731"/>
        <v>0</v>
      </c>
      <c r="AA2111" s="2794">
        <f t="shared" si="731"/>
        <v>0</v>
      </c>
      <c r="AB2111" s="2794">
        <f t="shared" si="731"/>
        <v>0</v>
      </c>
      <c r="AC2111" s="2796">
        <f t="shared" si="731"/>
        <v>0</v>
      </c>
      <c r="AD2111" s="2796">
        <f t="shared" si="731"/>
        <v>0</v>
      </c>
      <c r="AE2111" s="2794">
        <f t="shared" si="731"/>
        <v>0</v>
      </c>
      <c r="AF2111" s="909"/>
      <c r="AG2111" s="2602"/>
      <c r="AH2111" s="138"/>
      <c r="AI2111" s="138"/>
      <c r="AJ2111" s="138"/>
      <c r="AK2111" s="138"/>
      <c r="AL2111" s="138"/>
      <c r="AM2111" s="138"/>
      <c r="AN2111" s="138"/>
      <c r="AO2111" s="138"/>
      <c r="AP2111" s="138"/>
      <c r="AQ2111" s="138"/>
      <c r="AR2111" s="138"/>
      <c r="AS2111" s="138"/>
      <c r="AT2111" s="138"/>
      <c r="AU2111" s="138"/>
      <c r="AV2111" s="138"/>
      <c r="AW2111" s="138"/>
      <c r="AX2111" s="138"/>
      <c r="AY2111" s="138"/>
      <c r="AZ2111" s="138"/>
      <c r="BA2111" s="138"/>
      <c r="BB2111" s="138"/>
      <c r="BC2111" s="138"/>
      <c r="BD2111" s="138"/>
      <c r="BE2111" s="138"/>
      <c r="BF2111" s="138"/>
      <c r="BG2111" s="138"/>
      <c r="BH2111" s="138"/>
      <c r="BI2111" s="138"/>
      <c r="BJ2111" s="138"/>
      <c r="BK2111" s="138"/>
      <c r="BL2111" s="138"/>
      <c r="BM2111" s="138"/>
      <c r="BN2111" s="138"/>
      <c r="BO2111" s="138"/>
      <c r="BP2111" s="138"/>
      <c r="BQ2111" s="138"/>
      <c r="BR2111" s="138"/>
      <c r="BS2111" s="138"/>
      <c r="BT2111" s="138"/>
      <c r="BU2111" s="138"/>
      <c r="BV2111" s="138"/>
      <c r="BW2111" s="138"/>
      <c r="BX2111" s="138"/>
      <c r="BY2111" s="138"/>
      <c r="BZ2111" s="138"/>
      <c r="CA2111" s="138"/>
      <c r="CB2111" s="138"/>
      <c r="CC2111" s="138"/>
      <c r="CD2111" s="138"/>
      <c r="CE2111" s="138"/>
      <c r="CF2111" s="138"/>
      <c r="CG2111" s="138"/>
      <c r="CH2111" s="138"/>
      <c r="CI2111" s="138"/>
      <c r="CJ2111" s="138"/>
      <c r="CK2111" s="138"/>
      <c r="CL2111" s="138"/>
      <c r="CM2111" s="138"/>
      <c r="CN2111" s="138"/>
      <c r="CO2111" s="138"/>
      <c r="CP2111" s="138"/>
      <c r="CQ2111" s="138"/>
      <c r="CR2111" s="138"/>
      <c r="CS2111" s="138"/>
      <c r="CT2111" s="138"/>
      <c r="CU2111" s="138"/>
      <c r="CV2111" s="138"/>
      <c r="CW2111" s="138"/>
      <c r="CX2111" s="138"/>
      <c r="CY2111" s="138"/>
      <c r="CZ2111" s="138"/>
      <c r="DA2111" s="138"/>
      <c r="DB2111" s="138"/>
      <c r="DC2111" s="138"/>
      <c r="DD2111" s="138"/>
      <c r="DE2111" s="138"/>
      <c r="DF2111" s="138"/>
      <c r="DG2111" s="138"/>
      <c r="DH2111" s="138"/>
      <c r="DI2111" s="138"/>
      <c r="DJ2111" s="138"/>
      <c r="DK2111" s="138"/>
      <c r="DL2111" s="138"/>
      <c r="DM2111" s="138"/>
      <c r="DN2111" s="138"/>
      <c r="DO2111" s="138"/>
      <c r="DP2111" s="138"/>
      <c r="DQ2111" s="138"/>
      <c r="DR2111" s="138"/>
      <c r="DS2111" s="138"/>
      <c r="DT2111" s="138"/>
      <c r="DU2111" s="138"/>
      <c r="DV2111" s="138"/>
      <c r="DW2111" s="138"/>
      <c r="DX2111" s="138"/>
      <c r="DY2111" s="138"/>
      <c r="DZ2111" s="138"/>
      <c r="EA2111" s="138"/>
      <c r="EB2111" s="138"/>
      <c r="EC2111" s="138"/>
      <c r="ED2111" s="138"/>
      <c r="EE2111" s="138"/>
      <c r="EF2111" s="138"/>
      <c r="EG2111" s="138"/>
      <c r="EH2111" s="138"/>
      <c r="EI2111" s="138"/>
      <c r="EJ2111" s="138"/>
      <c r="EK2111" s="138"/>
      <c r="EL2111" s="138"/>
      <c r="EM2111" s="138"/>
      <c r="EN2111" s="138"/>
      <c r="EO2111" s="138"/>
      <c r="EP2111" s="138"/>
      <c r="EQ2111" s="138"/>
      <c r="ER2111" s="138"/>
      <c r="ES2111" s="138"/>
      <c r="ET2111" s="138"/>
      <c r="EU2111" s="138"/>
      <c r="EV2111" s="138"/>
      <c r="EW2111" s="138"/>
      <c r="EX2111" s="138"/>
      <c r="EY2111" s="138"/>
      <c r="EZ2111" s="138"/>
      <c r="FA2111" s="138"/>
      <c r="FB2111" s="138"/>
      <c r="FC2111" s="138"/>
      <c r="FD2111" s="138"/>
      <c r="FE2111" s="138"/>
      <c r="FF2111" s="138"/>
      <c r="FG2111" s="138"/>
      <c r="FH2111" s="138"/>
      <c r="FI2111" s="138"/>
      <c r="FJ2111" s="138"/>
      <c r="FK2111" s="138"/>
      <c r="FL2111" s="138"/>
      <c r="FM2111" s="138"/>
      <c r="FN2111" s="138"/>
      <c r="FO2111" s="138"/>
      <c r="FP2111" s="138"/>
      <c r="FQ2111" s="138"/>
      <c r="FR2111" s="138"/>
      <c r="FS2111" s="138"/>
      <c r="FT2111" s="138"/>
      <c r="FU2111" s="138"/>
      <c r="FV2111" s="138"/>
      <c r="FW2111" s="138"/>
      <c r="FX2111" s="138"/>
      <c r="FY2111" s="138"/>
      <c r="FZ2111" s="138"/>
      <c r="GA2111" s="138"/>
      <c r="GB2111" s="138"/>
      <c r="GC2111" s="138"/>
      <c r="GD2111" s="138"/>
      <c r="GE2111" s="138"/>
      <c r="GF2111" s="138"/>
      <c r="GG2111" s="138"/>
      <c r="GH2111" s="138"/>
      <c r="GI2111" s="138"/>
      <c r="GJ2111" s="138"/>
      <c r="GK2111" s="138"/>
      <c r="GL2111" s="138"/>
      <c r="GM2111" s="138"/>
      <c r="GN2111" s="138"/>
      <c r="GO2111" s="138"/>
      <c r="GP2111" s="138"/>
      <c r="GQ2111" s="138"/>
      <c r="GR2111" s="138"/>
      <c r="GS2111" s="138"/>
      <c r="GT2111" s="138"/>
      <c r="GU2111" s="138"/>
      <c r="GV2111" s="138"/>
      <c r="GW2111" s="138"/>
      <c r="GX2111" s="138"/>
      <c r="GY2111" s="138"/>
      <c r="GZ2111" s="138"/>
      <c r="HA2111" s="138"/>
      <c r="HB2111" s="138"/>
      <c r="HC2111" s="138"/>
      <c r="HD2111" s="138"/>
      <c r="HE2111" s="138"/>
      <c r="HF2111" s="138"/>
      <c r="HG2111" s="138"/>
      <c r="HH2111" s="138"/>
      <c r="HI2111" s="138"/>
      <c r="HJ2111" s="138"/>
      <c r="HK2111" s="138"/>
      <c r="HL2111" s="138"/>
      <c r="HM2111" s="138"/>
      <c r="HN2111" s="138"/>
      <c r="HO2111" s="138"/>
      <c r="HP2111" s="138"/>
      <c r="HQ2111" s="138"/>
      <c r="HR2111" s="138"/>
      <c r="HS2111" s="138"/>
      <c r="HT2111" s="138"/>
      <c r="HU2111" s="138"/>
      <c r="HV2111" s="138"/>
      <c r="HW2111" s="138"/>
      <c r="HX2111" s="138"/>
      <c r="HY2111" s="138"/>
      <c r="HZ2111" s="138"/>
      <c r="IA2111" s="138"/>
      <c r="IB2111" s="138"/>
      <c r="IC2111" s="138"/>
      <c r="ID2111" s="138"/>
      <c r="IE2111" s="138"/>
      <c r="IF2111" s="138"/>
      <c r="IG2111" s="138"/>
      <c r="IH2111" s="138"/>
      <c r="II2111" s="138"/>
      <c r="IJ2111" s="138"/>
      <c r="IK2111" s="138"/>
      <c r="IL2111" s="138"/>
      <c r="IM2111" s="138"/>
      <c r="IN2111" s="138"/>
      <c r="IO2111" s="138"/>
      <c r="IP2111" s="138"/>
      <c r="IQ2111" s="138"/>
      <c r="IR2111" s="138"/>
      <c r="IS2111" s="138"/>
      <c r="IT2111" s="138"/>
      <c r="IU2111" s="138"/>
      <c r="IV2111" s="138"/>
      <c r="IW2111" s="138"/>
      <c r="IX2111" s="138"/>
      <c r="IY2111" s="138"/>
      <c r="IZ2111" s="138"/>
    </row>
    <row r="2112" spans="1:260" s="833" customFormat="1" ht="60" x14ac:dyDescent="0.25">
      <c r="A2112" s="204"/>
      <c r="B2112" s="204">
        <v>1</v>
      </c>
      <c r="C2112" s="204"/>
      <c r="D2112" s="204"/>
      <c r="E2112" s="568" t="s">
        <v>560</v>
      </c>
      <c r="F2112" s="160"/>
      <c r="G2112" s="160"/>
      <c r="H2112" s="1891"/>
      <c r="I2112" s="732"/>
      <c r="J2112" s="732">
        <f t="shared" si="724"/>
        <v>0</v>
      </c>
      <c r="K2112" s="2070" t="e">
        <f t="shared" si="724"/>
        <v>#DIV/0!</v>
      </c>
      <c r="L2112" s="2534"/>
      <c r="M2112" s="2534"/>
      <c r="N2112" s="2535"/>
      <c r="O2112" s="2535"/>
      <c r="P2112" s="2535"/>
      <c r="Q2112" s="2535"/>
      <c r="R2112" s="2535"/>
      <c r="S2112" s="2535"/>
      <c r="T2112" s="2794"/>
      <c r="U2112" s="2794"/>
      <c r="V2112" s="2794"/>
      <c r="W2112" s="2794"/>
      <c r="X2112" s="2794">
        <f t="shared" ref="X2112:AE2112" si="732">X2039</f>
        <v>0</v>
      </c>
      <c r="Y2112" s="2794">
        <f t="shared" si="732"/>
        <v>0</v>
      </c>
      <c r="Z2112" s="2795">
        <f t="shared" si="732"/>
        <v>0</v>
      </c>
      <c r="AA2112" s="2794">
        <f t="shared" si="732"/>
        <v>0</v>
      </c>
      <c r="AB2112" s="2794">
        <f t="shared" si="732"/>
        <v>0</v>
      </c>
      <c r="AC2112" s="2796">
        <f t="shared" si="732"/>
        <v>0</v>
      </c>
      <c r="AD2112" s="2796">
        <f t="shared" si="732"/>
        <v>0</v>
      </c>
      <c r="AE2112" s="2794">
        <f t="shared" si="732"/>
        <v>0</v>
      </c>
      <c r="AF2112" s="909"/>
      <c r="AG2112" s="2602"/>
      <c r="AH2112" s="138"/>
      <c r="AI2112" s="138"/>
      <c r="AJ2112" s="138"/>
      <c r="AK2112" s="138"/>
      <c r="AL2112" s="138"/>
      <c r="AM2112" s="138"/>
      <c r="AN2112" s="138"/>
      <c r="AO2112" s="138"/>
      <c r="AP2112" s="138"/>
      <c r="AQ2112" s="138"/>
      <c r="AR2112" s="138"/>
      <c r="AS2112" s="138"/>
      <c r="AT2112" s="138"/>
      <c r="AU2112" s="138"/>
      <c r="AV2112" s="138"/>
      <c r="AW2112" s="138"/>
      <c r="AX2112" s="138"/>
      <c r="AY2112" s="138"/>
      <c r="AZ2112" s="138"/>
      <c r="BA2112" s="138"/>
      <c r="BB2112" s="138"/>
      <c r="BC2112" s="138"/>
      <c r="BD2112" s="138"/>
      <c r="BE2112" s="138"/>
      <c r="BF2112" s="138"/>
      <c r="BG2112" s="138"/>
      <c r="BH2112" s="138"/>
      <c r="BI2112" s="138"/>
      <c r="BJ2112" s="138"/>
      <c r="BK2112" s="138"/>
      <c r="BL2112" s="138"/>
      <c r="BM2112" s="138"/>
      <c r="BN2112" s="138"/>
      <c r="BO2112" s="138"/>
      <c r="BP2112" s="138"/>
      <c r="BQ2112" s="138"/>
      <c r="BR2112" s="138"/>
      <c r="BS2112" s="138"/>
      <c r="BT2112" s="138"/>
      <c r="BU2112" s="138"/>
      <c r="BV2112" s="138"/>
      <c r="BW2112" s="138"/>
      <c r="BX2112" s="138"/>
      <c r="BY2112" s="138"/>
      <c r="BZ2112" s="138"/>
      <c r="CA2112" s="138"/>
      <c r="CB2112" s="138"/>
      <c r="CC2112" s="138"/>
      <c r="CD2112" s="138"/>
      <c r="CE2112" s="138"/>
      <c r="CF2112" s="138"/>
      <c r="CG2112" s="138"/>
      <c r="CH2112" s="138"/>
      <c r="CI2112" s="138"/>
      <c r="CJ2112" s="138"/>
      <c r="CK2112" s="138"/>
      <c r="CL2112" s="138"/>
      <c r="CM2112" s="138"/>
      <c r="CN2112" s="138"/>
      <c r="CO2112" s="138"/>
      <c r="CP2112" s="138"/>
      <c r="CQ2112" s="138"/>
      <c r="CR2112" s="138"/>
      <c r="CS2112" s="138"/>
      <c r="CT2112" s="138"/>
      <c r="CU2112" s="138"/>
      <c r="CV2112" s="138"/>
      <c r="CW2112" s="138"/>
      <c r="CX2112" s="138"/>
      <c r="CY2112" s="138"/>
      <c r="CZ2112" s="138"/>
      <c r="DA2112" s="138"/>
      <c r="DB2112" s="138"/>
      <c r="DC2112" s="138"/>
      <c r="DD2112" s="138"/>
      <c r="DE2112" s="138"/>
      <c r="DF2112" s="138"/>
      <c r="DG2112" s="138"/>
      <c r="DH2112" s="138"/>
      <c r="DI2112" s="138"/>
      <c r="DJ2112" s="138"/>
      <c r="DK2112" s="138"/>
      <c r="DL2112" s="138"/>
      <c r="DM2112" s="138"/>
      <c r="DN2112" s="138"/>
      <c r="DO2112" s="138"/>
      <c r="DP2112" s="138"/>
      <c r="DQ2112" s="138"/>
      <c r="DR2112" s="138"/>
      <c r="DS2112" s="138"/>
      <c r="DT2112" s="138"/>
      <c r="DU2112" s="138"/>
      <c r="DV2112" s="138"/>
      <c r="DW2112" s="138"/>
      <c r="DX2112" s="138"/>
      <c r="DY2112" s="138"/>
      <c r="DZ2112" s="138"/>
      <c r="EA2112" s="138"/>
      <c r="EB2112" s="138"/>
      <c r="EC2112" s="138"/>
      <c r="ED2112" s="138"/>
      <c r="EE2112" s="138"/>
      <c r="EF2112" s="138"/>
      <c r="EG2112" s="138"/>
      <c r="EH2112" s="138"/>
      <c r="EI2112" s="138"/>
      <c r="EJ2112" s="138"/>
      <c r="EK2112" s="138"/>
      <c r="EL2112" s="138"/>
      <c r="EM2112" s="138"/>
      <c r="EN2112" s="138"/>
      <c r="EO2112" s="138"/>
      <c r="EP2112" s="138"/>
      <c r="EQ2112" s="138"/>
      <c r="ER2112" s="138"/>
      <c r="ES2112" s="138"/>
      <c r="ET2112" s="138"/>
      <c r="EU2112" s="138"/>
      <c r="EV2112" s="138"/>
      <c r="EW2112" s="138"/>
      <c r="EX2112" s="138"/>
      <c r="EY2112" s="138"/>
      <c r="EZ2112" s="138"/>
      <c r="FA2112" s="138"/>
      <c r="FB2112" s="138"/>
      <c r="FC2112" s="138"/>
      <c r="FD2112" s="138"/>
      <c r="FE2112" s="138"/>
      <c r="FF2112" s="138"/>
      <c r="FG2112" s="138"/>
      <c r="FH2112" s="138"/>
      <c r="FI2112" s="138"/>
      <c r="FJ2112" s="138"/>
      <c r="FK2112" s="138"/>
      <c r="FL2112" s="138"/>
      <c r="FM2112" s="138"/>
      <c r="FN2112" s="138"/>
      <c r="FO2112" s="138"/>
      <c r="FP2112" s="138"/>
      <c r="FQ2112" s="138"/>
      <c r="FR2112" s="138"/>
      <c r="FS2112" s="138"/>
      <c r="FT2112" s="138"/>
      <c r="FU2112" s="138"/>
      <c r="FV2112" s="138"/>
      <c r="FW2112" s="138"/>
      <c r="FX2112" s="138"/>
      <c r="FY2112" s="138"/>
      <c r="FZ2112" s="138"/>
      <c r="GA2112" s="138"/>
      <c r="GB2112" s="138"/>
      <c r="GC2112" s="138"/>
      <c r="GD2112" s="138"/>
      <c r="GE2112" s="138"/>
      <c r="GF2112" s="138"/>
      <c r="GG2112" s="138"/>
      <c r="GH2112" s="138"/>
      <c r="GI2112" s="138"/>
      <c r="GJ2112" s="138"/>
      <c r="GK2112" s="138"/>
      <c r="GL2112" s="138"/>
      <c r="GM2112" s="138"/>
      <c r="GN2112" s="138"/>
      <c r="GO2112" s="138"/>
      <c r="GP2112" s="138"/>
      <c r="GQ2112" s="138"/>
      <c r="GR2112" s="138"/>
      <c r="GS2112" s="138"/>
      <c r="GT2112" s="138"/>
      <c r="GU2112" s="138"/>
      <c r="GV2112" s="138"/>
      <c r="GW2112" s="138"/>
      <c r="GX2112" s="138"/>
      <c r="GY2112" s="138"/>
      <c r="GZ2112" s="138"/>
      <c r="HA2112" s="138"/>
      <c r="HB2112" s="138"/>
      <c r="HC2112" s="138"/>
      <c r="HD2112" s="138"/>
      <c r="HE2112" s="138"/>
      <c r="HF2112" s="138"/>
      <c r="HG2112" s="138"/>
      <c r="HH2112" s="138"/>
      <c r="HI2112" s="138"/>
      <c r="HJ2112" s="138"/>
      <c r="HK2112" s="138"/>
      <c r="HL2112" s="138"/>
      <c r="HM2112" s="138"/>
      <c r="HN2112" s="138"/>
      <c r="HO2112" s="138"/>
      <c r="HP2112" s="138"/>
      <c r="HQ2112" s="138"/>
      <c r="HR2112" s="138"/>
      <c r="HS2112" s="138"/>
      <c r="HT2112" s="138"/>
      <c r="HU2112" s="138"/>
      <c r="HV2112" s="138"/>
      <c r="HW2112" s="138"/>
      <c r="HX2112" s="138"/>
      <c r="HY2112" s="138"/>
      <c r="HZ2112" s="138"/>
      <c r="IA2112" s="138"/>
      <c r="IB2112" s="138"/>
      <c r="IC2112" s="138"/>
      <c r="ID2112" s="138"/>
      <c r="IE2112" s="138"/>
      <c r="IF2112" s="138"/>
      <c r="IG2112" s="138"/>
      <c r="IH2112" s="138"/>
      <c r="II2112" s="138"/>
      <c r="IJ2112" s="138"/>
      <c r="IK2112" s="138"/>
      <c r="IL2112" s="138"/>
      <c r="IM2112" s="138"/>
      <c r="IN2112" s="138"/>
      <c r="IO2112" s="138"/>
      <c r="IP2112" s="138"/>
      <c r="IQ2112" s="138"/>
      <c r="IR2112" s="138"/>
      <c r="IS2112" s="138"/>
      <c r="IT2112" s="138"/>
      <c r="IU2112" s="138"/>
      <c r="IV2112" s="138"/>
      <c r="IW2112" s="138"/>
      <c r="IX2112" s="138"/>
      <c r="IY2112" s="138"/>
      <c r="IZ2112" s="138"/>
    </row>
    <row r="2113" spans="1:260" s="833" customFormat="1" ht="29.25" x14ac:dyDescent="0.25">
      <c r="A2113" s="204"/>
      <c r="B2113" s="204">
        <v>1</v>
      </c>
      <c r="C2113" s="204"/>
      <c r="D2113" s="204"/>
      <c r="E2113" s="566" t="s">
        <v>403</v>
      </c>
      <c r="F2113" s="160"/>
      <c r="G2113" s="160"/>
      <c r="H2113" s="1891"/>
      <c r="I2113" s="732"/>
      <c r="J2113" s="732">
        <f t="shared" si="724"/>
        <v>3.1574999999999998</v>
      </c>
      <c r="K2113" s="2070" t="e">
        <f t="shared" si="724"/>
        <v>#DIV/0!</v>
      </c>
      <c r="L2113" s="2534"/>
      <c r="M2113" s="2534"/>
      <c r="N2113" s="2535"/>
      <c r="O2113" s="2535"/>
      <c r="P2113" s="2535"/>
      <c r="Q2113" s="2535"/>
      <c r="R2113" s="2535"/>
      <c r="S2113" s="2535"/>
      <c r="T2113" s="2794"/>
      <c r="U2113" s="2794"/>
      <c r="V2113" s="2794"/>
      <c r="W2113" s="2794"/>
      <c r="X2113" s="2794">
        <f t="shared" ref="X2113:AE2113" si="733">X2040</f>
        <v>0</v>
      </c>
      <c r="Y2113" s="2794">
        <f t="shared" si="733"/>
        <v>0</v>
      </c>
      <c r="Z2113" s="2795">
        <f t="shared" si="733"/>
        <v>0</v>
      </c>
      <c r="AA2113" s="2794">
        <f t="shared" si="733"/>
        <v>0</v>
      </c>
      <c r="AB2113" s="2794">
        <f t="shared" si="733"/>
        <v>0</v>
      </c>
      <c r="AC2113" s="2796">
        <f t="shared" si="733"/>
        <v>0</v>
      </c>
      <c r="AD2113" s="2796">
        <f t="shared" si="733"/>
        <v>0</v>
      </c>
      <c r="AE2113" s="2794">
        <f t="shared" si="733"/>
        <v>0</v>
      </c>
      <c r="AF2113" s="909"/>
      <c r="AG2113" s="2602"/>
      <c r="AH2113" s="138"/>
      <c r="AI2113" s="138"/>
      <c r="AJ2113" s="138"/>
      <c r="AK2113" s="138"/>
      <c r="AL2113" s="138"/>
      <c r="AM2113" s="138"/>
      <c r="AN2113" s="138"/>
      <c r="AO2113" s="138"/>
      <c r="AP2113" s="138"/>
      <c r="AQ2113" s="138"/>
      <c r="AR2113" s="138"/>
      <c r="AS2113" s="138"/>
      <c r="AT2113" s="138"/>
      <c r="AU2113" s="138"/>
      <c r="AV2113" s="138"/>
      <c r="AW2113" s="138"/>
      <c r="AX2113" s="138"/>
      <c r="AY2113" s="138"/>
      <c r="AZ2113" s="138"/>
      <c r="BA2113" s="138"/>
      <c r="BB2113" s="138"/>
      <c r="BC2113" s="138"/>
      <c r="BD2113" s="138"/>
      <c r="BE2113" s="138"/>
      <c r="BF2113" s="138"/>
      <c r="BG2113" s="138"/>
      <c r="BH2113" s="138"/>
      <c r="BI2113" s="138"/>
      <c r="BJ2113" s="138"/>
      <c r="BK2113" s="138"/>
      <c r="BL2113" s="138"/>
      <c r="BM2113" s="138"/>
      <c r="BN2113" s="138"/>
      <c r="BO2113" s="138"/>
      <c r="BP2113" s="138"/>
      <c r="BQ2113" s="138"/>
      <c r="BR2113" s="138"/>
      <c r="BS2113" s="138"/>
      <c r="BT2113" s="138"/>
      <c r="BU2113" s="138"/>
      <c r="BV2113" s="138"/>
      <c r="BW2113" s="138"/>
      <c r="BX2113" s="138"/>
      <c r="BY2113" s="138"/>
      <c r="BZ2113" s="138"/>
      <c r="CA2113" s="138"/>
      <c r="CB2113" s="138"/>
      <c r="CC2113" s="138"/>
      <c r="CD2113" s="138"/>
      <c r="CE2113" s="138"/>
      <c r="CF2113" s="138"/>
      <c r="CG2113" s="138"/>
      <c r="CH2113" s="138"/>
      <c r="CI2113" s="138"/>
      <c r="CJ2113" s="138"/>
      <c r="CK2113" s="138"/>
      <c r="CL2113" s="138"/>
      <c r="CM2113" s="138"/>
      <c r="CN2113" s="138"/>
      <c r="CO2113" s="138"/>
      <c r="CP2113" s="138"/>
      <c r="CQ2113" s="138"/>
      <c r="CR2113" s="138"/>
      <c r="CS2113" s="138"/>
      <c r="CT2113" s="138"/>
      <c r="CU2113" s="138"/>
      <c r="CV2113" s="138"/>
      <c r="CW2113" s="138"/>
      <c r="CX2113" s="138"/>
      <c r="CY2113" s="138"/>
      <c r="CZ2113" s="138"/>
      <c r="DA2113" s="138"/>
      <c r="DB2113" s="138"/>
      <c r="DC2113" s="138"/>
      <c r="DD2113" s="138"/>
      <c r="DE2113" s="138"/>
      <c r="DF2113" s="138"/>
      <c r="DG2113" s="138"/>
      <c r="DH2113" s="138"/>
      <c r="DI2113" s="138"/>
      <c r="DJ2113" s="138"/>
      <c r="DK2113" s="138"/>
      <c r="DL2113" s="138"/>
      <c r="DM2113" s="138"/>
      <c r="DN2113" s="138"/>
      <c r="DO2113" s="138"/>
      <c r="DP2113" s="138"/>
      <c r="DQ2113" s="138"/>
      <c r="DR2113" s="138"/>
      <c r="DS2113" s="138"/>
      <c r="DT2113" s="138"/>
      <c r="DU2113" s="138"/>
      <c r="DV2113" s="138"/>
      <c r="DW2113" s="138"/>
      <c r="DX2113" s="138"/>
      <c r="DY2113" s="138"/>
      <c r="DZ2113" s="138"/>
      <c r="EA2113" s="138"/>
      <c r="EB2113" s="138"/>
      <c r="EC2113" s="138"/>
      <c r="ED2113" s="138"/>
      <c r="EE2113" s="138"/>
      <c r="EF2113" s="138"/>
      <c r="EG2113" s="138"/>
      <c r="EH2113" s="138"/>
      <c r="EI2113" s="138"/>
      <c r="EJ2113" s="138"/>
      <c r="EK2113" s="138"/>
      <c r="EL2113" s="138"/>
      <c r="EM2113" s="138"/>
      <c r="EN2113" s="138"/>
      <c r="EO2113" s="138"/>
      <c r="EP2113" s="138"/>
      <c r="EQ2113" s="138"/>
      <c r="ER2113" s="138"/>
      <c r="ES2113" s="138"/>
      <c r="ET2113" s="138"/>
      <c r="EU2113" s="138"/>
      <c r="EV2113" s="138"/>
      <c r="EW2113" s="138"/>
      <c r="EX2113" s="138"/>
      <c r="EY2113" s="138"/>
      <c r="EZ2113" s="138"/>
      <c r="FA2113" s="138"/>
      <c r="FB2113" s="138"/>
      <c r="FC2113" s="138"/>
      <c r="FD2113" s="138"/>
      <c r="FE2113" s="138"/>
      <c r="FF2113" s="138"/>
      <c r="FG2113" s="138"/>
      <c r="FH2113" s="138"/>
      <c r="FI2113" s="138"/>
      <c r="FJ2113" s="138"/>
      <c r="FK2113" s="138"/>
      <c r="FL2113" s="138"/>
      <c r="FM2113" s="138"/>
      <c r="FN2113" s="138"/>
      <c r="FO2113" s="138"/>
      <c r="FP2113" s="138"/>
      <c r="FQ2113" s="138"/>
      <c r="FR2113" s="138"/>
      <c r="FS2113" s="138"/>
      <c r="FT2113" s="138"/>
      <c r="FU2113" s="138"/>
      <c r="FV2113" s="138"/>
      <c r="FW2113" s="138"/>
      <c r="FX2113" s="138"/>
      <c r="FY2113" s="138"/>
      <c r="FZ2113" s="138"/>
      <c r="GA2113" s="138"/>
      <c r="GB2113" s="138"/>
      <c r="GC2113" s="138"/>
      <c r="GD2113" s="138"/>
      <c r="GE2113" s="138"/>
      <c r="GF2113" s="138"/>
      <c r="GG2113" s="138"/>
      <c r="GH2113" s="138"/>
      <c r="GI2113" s="138"/>
      <c r="GJ2113" s="138"/>
      <c r="GK2113" s="138"/>
      <c r="GL2113" s="138"/>
      <c r="GM2113" s="138"/>
      <c r="GN2113" s="138"/>
      <c r="GO2113" s="138"/>
      <c r="GP2113" s="138"/>
      <c r="GQ2113" s="138"/>
      <c r="GR2113" s="138"/>
      <c r="GS2113" s="138"/>
      <c r="GT2113" s="138"/>
      <c r="GU2113" s="138"/>
      <c r="GV2113" s="138"/>
      <c r="GW2113" s="138"/>
      <c r="GX2113" s="138"/>
      <c r="GY2113" s="138"/>
      <c r="GZ2113" s="138"/>
      <c r="HA2113" s="138"/>
      <c r="HB2113" s="138"/>
      <c r="HC2113" s="138"/>
      <c r="HD2113" s="138"/>
      <c r="HE2113" s="138"/>
      <c r="HF2113" s="138"/>
      <c r="HG2113" s="138"/>
      <c r="HH2113" s="138"/>
      <c r="HI2113" s="138"/>
      <c r="HJ2113" s="138"/>
      <c r="HK2113" s="138"/>
      <c r="HL2113" s="138"/>
      <c r="HM2113" s="138"/>
      <c r="HN2113" s="138"/>
      <c r="HO2113" s="138"/>
      <c r="HP2113" s="138"/>
      <c r="HQ2113" s="138"/>
      <c r="HR2113" s="138"/>
      <c r="HS2113" s="138"/>
      <c r="HT2113" s="138"/>
      <c r="HU2113" s="138"/>
      <c r="HV2113" s="138"/>
      <c r="HW2113" s="138"/>
      <c r="HX2113" s="138"/>
      <c r="HY2113" s="138"/>
      <c r="HZ2113" s="138"/>
      <c r="IA2113" s="138"/>
      <c r="IB2113" s="138"/>
      <c r="IC2113" s="138"/>
      <c r="ID2113" s="138"/>
      <c r="IE2113" s="138"/>
      <c r="IF2113" s="138"/>
      <c r="IG2113" s="138"/>
      <c r="IH2113" s="138"/>
      <c r="II2113" s="138"/>
      <c r="IJ2113" s="138"/>
      <c r="IK2113" s="138"/>
      <c r="IL2113" s="138"/>
      <c r="IM2113" s="138"/>
      <c r="IN2113" s="138"/>
      <c r="IO2113" s="138"/>
      <c r="IP2113" s="138"/>
      <c r="IQ2113" s="138"/>
      <c r="IR2113" s="138"/>
      <c r="IS2113" s="138"/>
      <c r="IT2113" s="138"/>
      <c r="IU2113" s="138"/>
      <c r="IV2113" s="138"/>
      <c r="IW2113" s="138"/>
      <c r="IX2113" s="138"/>
      <c r="IY2113" s="138"/>
      <c r="IZ2113" s="138"/>
    </row>
    <row r="2114" spans="1:260" s="833" customFormat="1" x14ac:dyDescent="0.25">
      <c r="A2114" s="204"/>
      <c r="B2114" s="204">
        <v>1</v>
      </c>
      <c r="C2114" s="204"/>
      <c r="D2114" s="204"/>
      <c r="E2114" s="569" t="s">
        <v>396</v>
      </c>
      <c r="F2114" s="160"/>
      <c r="G2114" s="160"/>
      <c r="H2114" s="1891"/>
      <c r="I2114" s="732"/>
      <c r="J2114" s="732">
        <f t="shared" si="724"/>
        <v>0</v>
      </c>
      <c r="K2114" s="2070">
        <f t="shared" si="724"/>
        <v>0</v>
      </c>
      <c r="L2114" s="2534"/>
      <c r="M2114" s="2534"/>
      <c r="N2114" s="2535"/>
      <c r="O2114" s="2535"/>
      <c r="P2114" s="2535"/>
      <c r="Q2114" s="2535"/>
      <c r="R2114" s="2535"/>
      <c r="S2114" s="2535"/>
      <c r="T2114" s="2794"/>
      <c r="U2114" s="2794"/>
      <c r="V2114" s="2794"/>
      <c r="W2114" s="2794"/>
      <c r="X2114" s="2794">
        <f t="shared" ref="X2114:AE2114" si="734">X2041</f>
        <v>0</v>
      </c>
      <c r="Y2114" s="2794">
        <f t="shared" si="734"/>
        <v>0</v>
      </c>
      <c r="Z2114" s="2795">
        <f t="shared" si="734"/>
        <v>0</v>
      </c>
      <c r="AA2114" s="2794">
        <f t="shared" si="734"/>
        <v>0</v>
      </c>
      <c r="AB2114" s="2794">
        <f t="shared" si="734"/>
        <v>0</v>
      </c>
      <c r="AC2114" s="2796">
        <f t="shared" si="734"/>
        <v>0</v>
      </c>
      <c r="AD2114" s="2796">
        <f t="shared" si="734"/>
        <v>0</v>
      </c>
      <c r="AE2114" s="2794">
        <f t="shared" si="734"/>
        <v>0</v>
      </c>
      <c r="AF2114" s="909"/>
      <c r="AG2114" s="2602"/>
      <c r="AH2114" s="138"/>
      <c r="AI2114" s="138"/>
      <c r="AJ2114" s="138"/>
      <c r="AK2114" s="138"/>
      <c r="AL2114" s="138"/>
      <c r="AM2114" s="138"/>
      <c r="AN2114" s="138"/>
      <c r="AO2114" s="138"/>
      <c r="AP2114" s="138"/>
      <c r="AQ2114" s="138"/>
      <c r="AR2114" s="138"/>
      <c r="AS2114" s="138"/>
      <c r="AT2114" s="138"/>
      <c r="AU2114" s="138"/>
      <c r="AV2114" s="138"/>
      <c r="AW2114" s="138"/>
      <c r="AX2114" s="138"/>
      <c r="AY2114" s="138"/>
      <c r="AZ2114" s="138"/>
      <c r="BA2114" s="138"/>
      <c r="BB2114" s="138"/>
      <c r="BC2114" s="138"/>
      <c r="BD2114" s="138"/>
      <c r="BE2114" s="138"/>
      <c r="BF2114" s="138"/>
      <c r="BG2114" s="138"/>
      <c r="BH2114" s="138"/>
      <c r="BI2114" s="138"/>
      <c r="BJ2114" s="138"/>
      <c r="BK2114" s="138"/>
      <c r="BL2114" s="138"/>
      <c r="BM2114" s="138"/>
      <c r="BN2114" s="138"/>
      <c r="BO2114" s="138"/>
      <c r="BP2114" s="138"/>
      <c r="BQ2114" s="138"/>
      <c r="BR2114" s="138"/>
      <c r="BS2114" s="138"/>
      <c r="BT2114" s="138"/>
      <c r="BU2114" s="138"/>
      <c r="BV2114" s="138"/>
      <c r="BW2114" s="138"/>
      <c r="BX2114" s="138"/>
      <c r="BY2114" s="138"/>
      <c r="BZ2114" s="138"/>
      <c r="CA2114" s="138"/>
      <c r="CB2114" s="138"/>
      <c r="CC2114" s="138"/>
      <c r="CD2114" s="138"/>
      <c r="CE2114" s="138"/>
      <c r="CF2114" s="138"/>
      <c r="CG2114" s="138"/>
      <c r="CH2114" s="138"/>
      <c r="CI2114" s="138"/>
      <c r="CJ2114" s="138"/>
      <c r="CK2114" s="138"/>
      <c r="CL2114" s="138"/>
      <c r="CM2114" s="138"/>
      <c r="CN2114" s="138"/>
      <c r="CO2114" s="138"/>
      <c r="CP2114" s="138"/>
      <c r="CQ2114" s="138"/>
      <c r="CR2114" s="138"/>
      <c r="CS2114" s="138"/>
      <c r="CT2114" s="138"/>
      <c r="CU2114" s="138"/>
      <c r="CV2114" s="138"/>
      <c r="CW2114" s="138"/>
      <c r="CX2114" s="138"/>
      <c r="CY2114" s="138"/>
      <c r="CZ2114" s="138"/>
      <c r="DA2114" s="138"/>
      <c r="DB2114" s="138"/>
      <c r="DC2114" s="138"/>
      <c r="DD2114" s="138"/>
      <c r="DE2114" s="138"/>
      <c r="DF2114" s="138"/>
      <c r="DG2114" s="138"/>
      <c r="DH2114" s="138"/>
      <c r="DI2114" s="138"/>
      <c r="DJ2114" s="138"/>
      <c r="DK2114" s="138"/>
      <c r="DL2114" s="138"/>
      <c r="DM2114" s="138"/>
      <c r="DN2114" s="138"/>
      <c r="DO2114" s="138"/>
      <c r="DP2114" s="138"/>
      <c r="DQ2114" s="138"/>
      <c r="DR2114" s="138"/>
      <c r="DS2114" s="138"/>
      <c r="DT2114" s="138"/>
      <c r="DU2114" s="138"/>
      <c r="DV2114" s="138"/>
      <c r="DW2114" s="138"/>
      <c r="DX2114" s="138"/>
      <c r="DY2114" s="138"/>
      <c r="DZ2114" s="138"/>
      <c r="EA2114" s="138"/>
      <c r="EB2114" s="138"/>
      <c r="EC2114" s="138"/>
      <c r="ED2114" s="138"/>
      <c r="EE2114" s="138"/>
      <c r="EF2114" s="138"/>
      <c r="EG2114" s="138"/>
      <c r="EH2114" s="138"/>
      <c r="EI2114" s="138"/>
      <c r="EJ2114" s="138"/>
      <c r="EK2114" s="138"/>
      <c r="EL2114" s="138"/>
      <c r="EM2114" s="138"/>
      <c r="EN2114" s="138"/>
      <c r="EO2114" s="138"/>
      <c r="EP2114" s="138"/>
      <c r="EQ2114" s="138"/>
      <c r="ER2114" s="138"/>
      <c r="ES2114" s="138"/>
      <c r="ET2114" s="138"/>
      <c r="EU2114" s="138"/>
      <c r="EV2114" s="138"/>
      <c r="EW2114" s="138"/>
      <c r="EX2114" s="138"/>
      <c r="EY2114" s="138"/>
      <c r="EZ2114" s="138"/>
      <c r="FA2114" s="138"/>
      <c r="FB2114" s="138"/>
      <c r="FC2114" s="138"/>
      <c r="FD2114" s="138"/>
      <c r="FE2114" s="138"/>
      <c r="FF2114" s="138"/>
      <c r="FG2114" s="138"/>
      <c r="FH2114" s="138"/>
      <c r="FI2114" s="138"/>
      <c r="FJ2114" s="138"/>
      <c r="FK2114" s="138"/>
      <c r="FL2114" s="138"/>
      <c r="FM2114" s="138"/>
      <c r="FN2114" s="138"/>
      <c r="FO2114" s="138"/>
      <c r="FP2114" s="138"/>
      <c r="FQ2114" s="138"/>
      <c r="FR2114" s="138"/>
      <c r="FS2114" s="138"/>
      <c r="FT2114" s="138"/>
      <c r="FU2114" s="138"/>
      <c r="FV2114" s="138"/>
      <c r="FW2114" s="138"/>
      <c r="FX2114" s="138"/>
      <c r="FY2114" s="138"/>
      <c r="FZ2114" s="138"/>
      <c r="GA2114" s="138"/>
      <c r="GB2114" s="138"/>
      <c r="GC2114" s="138"/>
      <c r="GD2114" s="138"/>
      <c r="GE2114" s="138"/>
      <c r="GF2114" s="138"/>
      <c r="GG2114" s="138"/>
      <c r="GH2114" s="138"/>
      <c r="GI2114" s="138"/>
      <c r="GJ2114" s="138"/>
      <c r="GK2114" s="138"/>
      <c r="GL2114" s="138"/>
      <c r="GM2114" s="138"/>
      <c r="GN2114" s="138"/>
      <c r="GO2114" s="138"/>
      <c r="GP2114" s="138"/>
      <c r="GQ2114" s="138"/>
      <c r="GR2114" s="138"/>
      <c r="GS2114" s="138"/>
      <c r="GT2114" s="138"/>
      <c r="GU2114" s="138"/>
      <c r="GV2114" s="138"/>
      <c r="GW2114" s="138"/>
      <c r="GX2114" s="138"/>
      <c r="GY2114" s="138"/>
      <c r="GZ2114" s="138"/>
      <c r="HA2114" s="138"/>
      <c r="HB2114" s="138"/>
      <c r="HC2114" s="138"/>
      <c r="HD2114" s="138"/>
      <c r="HE2114" s="138"/>
      <c r="HF2114" s="138"/>
      <c r="HG2114" s="138"/>
      <c r="HH2114" s="138"/>
      <c r="HI2114" s="138"/>
      <c r="HJ2114" s="138"/>
      <c r="HK2114" s="138"/>
      <c r="HL2114" s="138"/>
      <c r="HM2114" s="138"/>
      <c r="HN2114" s="138"/>
      <c r="HO2114" s="138"/>
      <c r="HP2114" s="138"/>
      <c r="HQ2114" s="138"/>
      <c r="HR2114" s="138"/>
      <c r="HS2114" s="138"/>
      <c r="HT2114" s="138"/>
      <c r="HU2114" s="138"/>
      <c r="HV2114" s="138"/>
      <c r="HW2114" s="138"/>
      <c r="HX2114" s="138"/>
      <c r="HY2114" s="138"/>
      <c r="HZ2114" s="138"/>
      <c r="IA2114" s="138"/>
      <c r="IB2114" s="138"/>
      <c r="IC2114" s="138"/>
      <c r="ID2114" s="138"/>
      <c r="IE2114" s="138"/>
      <c r="IF2114" s="138"/>
      <c r="IG2114" s="138"/>
      <c r="IH2114" s="138"/>
      <c r="II2114" s="138"/>
      <c r="IJ2114" s="138"/>
      <c r="IK2114" s="138"/>
      <c r="IL2114" s="138"/>
      <c r="IM2114" s="138"/>
      <c r="IN2114" s="138"/>
      <c r="IO2114" s="138"/>
      <c r="IP2114" s="138"/>
      <c r="IQ2114" s="138"/>
      <c r="IR2114" s="138"/>
      <c r="IS2114" s="138"/>
      <c r="IT2114" s="138"/>
      <c r="IU2114" s="138"/>
      <c r="IV2114" s="138"/>
      <c r="IW2114" s="138"/>
      <c r="IX2114" s="138"/>
      <c r="IY2114" s="138"/>
      <c r="IZ2114" s="138"/>
    </row>
    <row r="2115" spans="1:260" s="833" customFormat="1" ht="30" x14ac:dyDescent="0.25">
      <c r="A2115" s="204"/>
      <c r="B2115" s="204">
        <v>1</v>
      </c>
      <c r="C2115" s="204"/>
      <c r="D2115" s="204"/>
      <c r="E2115" s="568" t="s">
        <v>536</v>
      </c>
      <c r="F2115" s="160"/>
      <c r="G2115" s="160"/>
      <c r="H2115" s="1891"/>
      <c r="I2115" s="732"/>
      <c r="J2115" s="732">
        <f t="shared" si="724"/>
        <v>3.1574999999999998</v>
      </c>
      <c r="K2115" s="2070" t="e">
        <f t="shared" si="724"/>
        <v>#DIV/0!</v>
      </c>
      <c r="L2115" s="2534"/>
      <c r="M2115" s="2534"/>
      <c r="N2115" s="2535"/>
      <c r="O2115" s="2535"/>
      <c r="P2115" s="2535"/>
      <c r="Q2115" s="2535"/>
      <c r="R2115" s="2535"/>
      <c r="S2115" s="2535"/>
      <c r="T2115" s="2794"/>
      <c r="U2115" s="2794"/>
      <c r="V2115" s="2794"/>
      <c r="W2115" s="2794"/>
      <c r="X2115" s="2794">
        <f t="shared" ref="X2115:AE2115" si="735">X2042</f>
        <v>0</v>
      </c>
      <c r="Y2115" s="2794">
        <f t="shared" si="735"/>
        <v>0</v>
      </c>
      <c r="Z2115" s="2795">
        <f t="shared" si="735"/>
        <v>0</v>
      </c>
      <c r="AA2115" s="2794">
        <f t="shared" si="735"/>
        <v>0</v>
      </c>
      <c r="AB2115" s="2794">
        <f t="shared" si="735"/>
        <v>0</v>
      </c>
      <c r="AC2115" s="2796">
        <f t="shared" si="735"/>
        <v>0</v>
      </c>
      <c r="AD2115" s="2796">
        <f t="shared" si="735"/>
        <v>0</v>
      </c>
      <c r="AE2115" s="2794">
        <f t="shared" si="735"/>
        <v>0</v>
      </c>
      <c r="AF2115" s="909"/>
      <c r="AG2115" s="2602"/>
      <c r="AH2115" s="138"/>
      <c r="AI2115" s="138"/>
      <c r="AJ2115" s="138"/>
      <c r="AK2115" s="138"/>
      <c r="AL2115" s="138"/>
      <c r="AM2115" s="138"/>
      <c r="AN2115" s="138"/>
      <c r="AO2115" s="138"/>
      <c r="AP2115" s="138"/>
      <c r="AQ2115" s="138"/>
      <c r="AR2115" s="138"/>
      <c r="AS2115" s="138"/>
      <c r="AT2115" s="138"/>
      <c r="AU2115" s="138"/>
      <c r="AV2115" s="138"/>
      <c r="AW2115" s="138"/>
      <c r="AX2115" s="138"/>
      <c r="AY2115" s="138"/>
      <c r="AZ2115" s="138"/>
      <c r="BA2115" s="138"/>
      <c r="BB2115" s="138"/>
      <c r="BC2115" s="138"/>
      <c r="BD2115" s="138"/>
      <c r="BE2115" s="138"/>
      <c r="BF2115" s="138"/>
      <c r="BG2115" s="138"/>
      <c r="BH2115" s="138"/>
      <c r="BI2115" s="138"/>
      <c r="BJ2115" s="138"/>
      <c r="BK2115" s="138"/>
      <c r="BL2115" s="138"/>
      <c r="BM2115" s="138"/>
      <c r="BN2115" s="138"/>
      <c r="BO2115" s="138"/>
      <c r="BP2115" s="138"/>
      <c r="BQ2115" s="138"/>
      <c r="BR2115" s="138"/>
      <c r="BS2115" s="138"/>
      <c r="BT2115" s="138"/>
      <c r="BU2115" s="138"/>
      <c r="BV2115" s="138"/>
      <c r="BW2115" s="138"/>
      <c r="BX2115" s="138"/>
      <c r="BY2115" s="138"/>
      <c r="BZ2115" s="138"/>
      <c r="CA2115" s="138"/>
      <c r="CB2115" s="138"/>
      <c r="CC2115" s="138"/>
      <c r="CD2115" s="138"/>
      <c r="CE2115" s="138"/>
      <c r="CF2115" s="138"/>
      <c r="CG2115" s="138"/>
      <c r="CH2115" s="138"/>
      <c r="CI2115" s="138"/>
      <c r="CJ2115" s="138"/>
      <c r="CK2115" s="138"/>
      <c r="CL2115" s="138"/>
      <c r="CM2115" s="138"/>
      <c r="CN2115" s="138"/>
      <c r="CO2115" s="138"/>
      <c r="CP2115" s="138"/>
      <c r="CQ2115" s="138"/>
      <c r="CR2115" s="138"/>
      <c r="CS2115" s="138"/>
      <c r="CT2115" s="138"/>
      <c r="CU2115" s="138"/>
      <c r="CV2115" s="138"/>
      <c r="CW2115" s="138"/>
      <c r="CX2115" s="138"/>
      <c r="CY2115" s="138"/>
      <c r="CZ2115" s="138"/>
      <c r="DA2115" s="138"/>
      <c r="DB2115" s="138"/>
      <c r="DC2115" s="138"/>
      <c r="DD2115" s="138"/>
      <c r="DE2115" s="138"/>
      <c r="DF2115" s="138"/>
      <c r="DG2115" s="138"/>
      <c r="DH2115" s="138"/>
      <c r="DI2115" s="138"/>
      <c r="DJ2115" s="138"/>
      <c r="DK2115" s="138"/>
      <c r="DL2115" s="138"/>
      <c r="DM2115" s="138"/>
      <c r="DN2115" s="138"/>
      <c r="DO2115" s="138"/>
      <c r="DP2115" s="138"/>
      <c r="DQ2115" s="138"/>
      <c r="DR2115" s="138"/>
      <c r="DS2115" s="138"/>
      <c r="DT2115" s="138"/>
      <c r="DU2115" s="138"/>
      <c r="DV2115" s="138"/>
      <c r="DW2115" s="138"/>
      <c r="DX2115" s="138"/>
      <c r="DY2115" s="138"/>
      <c r="DZ2115" s="138"/>
      <c r="EA2115" s="138"/>
      <c r="EB2115" s="138"/>
      <c r="EC2115" s="138"/>
      <c r="ED2115" s="138"/>
      <c r="EE2115" s="138"/>
      <c r="EF2115" s="138"/>
      <c r="EG2115" s="138"/>
      <c r="EH2115" s="138"/>
      <c r="EI2115" s="138"/>
      <c r="EJ2115" s="138"/>
      <c r="EK2115" s="138"/>
      <c r="EL2115" s="138"/>
      <c r="EM2115" s="138"/>
      <c r="EN2115" s="138"/>
      <c r="EO2115" s="138"/>
      <c r="EP2115" s="138"/>
      <c r="EQ2115" s="138"/>
      <c r="ER2115" s="138"/>
      <c r="ES2115" s="138"/>
      <c r="ET2115" s="138"/>
      <c r="EU2115" s="138"/>
      <c r="EV2115" s="138"/>
      <c r="EW2115" s="138"/>
      <c r="EX2115" s="138"/>
      <c r="EY2115" s="138"/>
      <c r="EZ2115" s="138"/>
      <c r="FA2115" s="138"/>
      <c r="FB2115" s="138"/>
      <c r="FC2115" s="138"/>
      <c r="FD2115" s="138"/>
      <c r="FE2115" s="138"/>
      <c r="FF2115" s="138"/>
      <c r="FG2115" s="138"/>
      <c r="FH2115" s="138"/>
      <c r="FI2115" s="138"/>
      <c r="FJ2115" s="138"/>
      <c r="FK2115" s="138"/>
      <c r="FL2115" s="138"/>
      <c r="FM2115" s="138"/>
      <c r="FN2115" s="138"/>
      <c r="FO2115" s="138"/>
      <c r="FP2115" s="138"/>
      <c r="FQ2115" s="138"/>
      <c r="FR2115" s="138"/>
      <c r="FS2115" s="138"/>
      <c r="FT2115" s="138"/>
      <c r="FU2115" s="138"/>
      <c r="FV2115" s="138"/>
      <c r="FW2115" s="138"/>
      <c r="FX2115" s="138"/>
      <c r="FY2115" s="138"/>
      <c r="FZ2115" s="138"/>
      <c r="GA2115" s="138"/>
      <c r="GB2115" s="138"/>
      <c r="GC2115" s="138"/>
      <c r="GD2115" s="138"/>
      <c r="GE2115" s="138"/>
      <c r="GF2115" s="138"/>
      <c r="GG2115" s="138"/>
      <c r="GH2115" s="138"/>
      <c r="GI2115" s="138"/>
      <c r="GJ2115" s="138"/>
      <c r="GK2115" s="138"/>
      <c r="GL2115" s="138"/>
      <c r="GM2115" s="138"/>
      <c r="GN2115" s="138"/>
      <c r="GO2115" s="138"/>
      <c r="GP2115" s="138"/>
      <c r="GQ2115" s="138"/>
      <c r="GR2115" s="138"/>
      <c r="GS2115" s="138"/>
      <c r="GT2115" s="138"/>
      <c r="GU2115" s="138"/>
      <c r="GV2115" s="138"/>
      <c r="GW2115" s="138"/>
      <c r="GX2115" s="138"/>
      <c r="GY2115" s="138"/>
      <c r="GZ2115" s="138"/>
      <c r="HA2115" s="138"/>
      <c r="HB2115" s="138"/>
      <c r="HC2115" s="138"/>
      <c r="HD2115" s="138"/>
      <c r="HE2115" s="138"/>
      <c r="HF2115" s="138"/>
      <c r="HG2115" s="138"/>
      <c r="HH2115" s="138"/>
      <c r="HI2115" s="138"/>
      <c r="HJ2115" s="138"/>
      <c r="HK2115" s="138"/>
      <c r="HL2115" s="138"/>
      <c r="HM2115" s="138"/>
      <c r="HN2115" s="138"/>
      <c r="HO2115" s="138"/>
      <c r="HP2115" s="138"/>
      <c r="HQ2115" s="138"/>
      <c r="HR2115" s="138"/>
      <c r="HS2115" s="138"/>
      <c r="HT2115" s="138"/>
      <c r="HU2115" s="138"/>
      <c r="HV2115" s="138"/>
      <c r="HW2115" s="138"/>
      <c r="HX2115" s="138"/>
      <c r="HY2115" s="138"/>
      <c r="HZ2115" s="138"/>
      <c r="IA2115" s="138"/>
      <c r="IB2115" s="138"/>
      <c r="IC2115" s="138"/>
      <c r="ID2115" s="138"/>
      <c r="IE2115" s="138"/>
      <c r="IF2115" s="138"/>
      <c r="IG2115" s="138"/>
      <c r="IH2115" s="138"/>
      <c r="II2115" s="138"/>
      <c r="IJ2115" s="138"/>
      <c r="IK2115" s="138"/>
      <c r="IL2115" s="138"/>
      <c r="IM2115" s="138"/>
      <c r="IN2115" s="138"/>
      <c r="IO2115" s="138"/>
      <c r="IP2115" s="138"/>
      <c r="IQ2115" s="138"/>
      <c r="IR2115" s="138"/>
      <c r="IS2115" s="138"/>
      <c r="IT2115" s="138"/>
      <c r="IU2115" s="138"/>
      <c r="IV2115" s="138"/>
      <c r="IW2115" s="138"/>
      <c r="IX2115" s="138"/>
      <c r="IY2115" s="138"/>
      <c r="IZ2115" s="138"/>
    </row>
    <row r="2116" spans="1:260" s="833" customFormat="1" x14ac:dyDescent="0.25">
      <c r="A2116" s="204"/>
      <c r="B2116" s="204">
        <v>1</v>
      </c>
      <c r="C2116" s="204"/>
      <c r="D2116" s="204"/>
      <c r="E2116" s="160" t="s">
        <v>537</v>
      </c>
      <c r="F2116" s="160"/>
      <c r="G2116" s="160"/>
      <c r="H2116" s="1891"/>
      <c r="I2116" s="732"/>
      <c r="J2116" s="732">
        <f t="shared" si="724"/>
        <v>0</v>
      </c>
      <c r="K2116" s="2070">
        <f t="shared" si="724"/>
        <v>0</v>
      </c>
      <c r="L2116" s="2534"/>
      <c r="M2116" s="2534"/>
      <c r="N2116" s="2535"/>
      <c r="O2116" s="2535"/>
      <c r="P2116" s="2535"/>
      <c r="Q2116" s="2535"/>
      <c r="R2116" s="2535"/>
      <c r="S2116" s="2535"/>
      <c r="T2116" s="2794"/>
      <c r="U2116" s="2794"/>
      <c r="V2116" s="2794"/>
      <c r="W2116" s="2794"/>
      <c r="X2116" s="2794">
        <f t="shared" ref="X2116:AE2116" si="736">X2043</f>
        <v>0</v>
      </c>
      <c r="Y2116" s="2794">
        <f t="shared" si="736"/>
        <v>0</v>
      </c>
      <c r="Z2116" s="2795">
        <f t="shared" si="736"/>
        <v>0</v>
      </c>
      <c r="AA2116" s="2794">
        <f t="shared" si="736"/>
        <v>0</v>
      </c>
      <c r="AB2116" s="2794">
        <f t="shared" si="736"/>
        <v>0</v>
      </c>
      <c r="AC2116" s="2796">
        <f t="shared" si="736"/>
        <v>0</v>
      </c>
      <c r="AD2116" s="2796">
        <f t="shared" si="736"/>
        <v>0</v>
      </c>
      <c r="AE2116" s="2794">
        <f t="shared" si="736"/>
        <v>0</v>
      </c>
      <c r="AF2116" s="909"/>
      <c r="AG2116" s="2602"/>
      <c r="AH2116" s="138"/>
      <c r="AI2116" s="138"/>
      <c r="AJ2116" s="138"/>
      <c r="AK2116" s="138"/>
      <c r="AL2116" s="138"/>
      <c r="AM2116" s="138"/>
      <c r="AN2116" s="138"/>
      <c r="AO2116" s="138"/>
      <c r="AP2116" s="138"/>
      <c r="AQ2116" s="138"/>
      <c r="AR2116" s="138"/>
      <c r="AS2116" s="138"/>
      <c r="AT2116" s="138"/>
      <c r="AU2116" s="138"/>
      <c r="AV2116" s="138"/>
      <c r="AW2116" s="138"/>
      <c r="AX2116" s="138"/>
      <c r="AY2116" s="138"/>
      <c r="AZ2116" s="138"/>
      <c r="BA2116" s="138"/>
      <c r="BB2116" s="138"/>
      <c r="BC2116" s="138"/>
      <c r="BD2116" s="138"/>
      <c r="BE2116" s="138"/>
      <c r="BF2116" s="138"/>
      <c r="BG2116" s="138"/>
      <c r="BH2116" s="138"/>
      <c r="BI2116" s="138"/>
      <c r="BJ2116" s="138"/>
      <c r="BK2116" s="138"/>
      <c r="BL2116" s="138"/>
      <c r="BM2116" s="138"/>
      <c r="BN2116" s="138"/>
      <c r="BO2116" s="138"/>
      <c r="BP2116" s="138"/>
      <c r="BQ2116" s="138"/>
      <c r="BR2116" s="138"/>
      <c r="BS2116" s="138"/>
      <c r="BT2116" s="138"/>
      <c r="BU2116" s="138"/>
      <c r="BV2116" s="138"/>
      <c r="BW2116" s="138"/>
      <c r="BX2116" s="138"/>
      <c r="BY2116" s="138"/>
      <c r="BZ2116" s="138"/>
      <c r="CA2116" s="138"/>
      <c r="CB2116" s="138"/>
      <c r="CC2116" s="138"/>
      <c r="CD2116" s="138"/>
      <c r="CE2116" s="138"/>
      <c r="CF2116" s="138"/>
      <c r="CG2116" s="138"/>
      <c r="CH2116" s="138"/>
      <c r="CI2116" s="138"/>
      <c r="CJ2116" s="138"/>
      <c r="CK2116" s="138"/>
      <c r="CL2116" s="138"/>
      <c r="CM2116" s="138"/>
      <c r="CN2116" s="138"/>
      <c r="CO2116" s="138"/>
      <c r="CP2116" s="138"/>
      <c r="CQ2116" s="138"/>
      <c r="CR2116" s="138"/>
      <c r="CS2116" s="138"/>
      <c r="CT2116" s="138"/>
      <c r="CU2116" s="138"/>
      <c r="CV2116" s="138"/>
      <c r="CW2116" s="138"/>
      <c r="CX2116" s="138"/>
      <c r="CY2116" s="138"/>
      <c r="CZ2116" s="138"/>
      <c r="DA2116" s="138"/>
      <c r="DB2116" s="138"/>
      <c r="DC2116" s="138"/>
      <c r="DD2116" s="138"/>
      <c r="DE2116" s="138"/>
      <c r="DF2116" s="138"/>
      <c r="DG2116" s="138"/>
      <c r="DH2116" s="138"/>
      <c r="DI2116" s="138"/>
      <c r="DJ2116" s="138"/>
      <c r="DK2116" s="138"/>
      <c r="DL2116" s="138"/>
      <c r="DM2116" s="138"/>
      <c r="DN2116" s="138"/>
      <c r="DO2116" s="138"/>
      <c r="DP2116" s="138"/>
      <c r="DQ2116" s="138"/>
      <c r="DR2116" s="138"/>
      <c r="DS2116" s="138"/>
      <c r="DT2116" s="138"/>
      <c r="DU2116" s="138"/>
      <c r="DV2116" s="138"/>
      <c r="DW2116" s="138"/>
      <c r="DX2116" s="138"/>
      <c r="DY2116" s="138"/>
      <c r="DZ2116" s="138"/>
      <c r="EA2116" s="138"/>
      <c r="EB2116" s="138"/>
      <c r="EC2116" s="138"/>
      <c r="ED2116" s="138"/>
      <c r="EE2116" s="138"/>
      <c r="EF2116" s="138"/>
      <c r="EG2116" s="138"/>
      <c r="EH2116" s="138"/>
      <c r="EI2116" s="138"/>
      <c r="EJ2116" s="138"/>
      <c r="EK2116" s="138"/>
      <c r="EL2116" s="138"/>
      <c r="EM2116" s="138"/>
      <c r="EN2116" s="138"/>
      <c r="EO2116" s="138"/>
      <c r="EP2116" s="138"/>
      <c r="EQ2116" s="138"/>
      <c r="ER2116" s="138"/>
      <c r="ES2116" s="138"/>
      <c r="ET2116" s="138"/>
      <c r="EU2116" s="138"/>
      <c r="EV2116" s="138"/>
      <c r="EW2116" s="138"/>
      <c r="EX2116" s="138"/>
      <c r="EY2116" s="138"/>
      <c r="EZ2116" s="138"/>
      <c r="FA2116" s="138"/>
      <c r="FB2116" s="138"/>
      <c r="FC2116" s="138"/>
      <c r="FD2116" s="138"/>
      <c r="FE2116" s="138"/>
      <c r="FF2116" s="138"/>
      <c r="FG2116" s="138"/>
      <c r="FH2116" s="138"/>
      <c r="FI2116" s="138"/>
      <c r="FJ2116" s="138"/>
      <c r="FK2116" s="138"/>
      <c r="FL2116" s="138"/>
      <c r="FM2116" s="138"/>
      <c r="FN2116" s="138"/>
      <c r="FO2116" s="138"/>
      <c r="FP2116" s="138"/>
      <c r="FQ2116" s="138"/>
      <c r="FR2116" s="138"/>
      <c r="FS2116" s="138"/>
      <c r="FT2116" s="138"/>
      <c r="FU2116" s="138"/>
      <c r="FV2116" s="138"/>
      <c r="FW2116" s="138"/>
      <c r="FX2116" s="138"/>
      <c r="FY2116" s="138"/>
      <c r="FZ2116" s="138"/>
      <c r="GA2116" s="138"/>
      <c r="GB2116" s="138"/>
      <c r="GC2116" s="138"/>
      <c r="GD2116" s="138"/>
      <c r="GE2116" s="138"/>
      <c r="GF2116" s="138"/>
      <c r="GG2116" s="138"/>
      <c r="GH2116" s="138"/>
      <c r="GI2116" s="138"/>
      <c r="GJ2116" s="138"/>
      <c r="GK2116" s="138"/>
      <c r="GL2116" s="138"/>
      <c r="GM2116" s="138"/>
      <c r="GN2116" s="138"/>
      <c r="GO2116" s="138"/>
      <c r="GP2116" s="138"/>
      <c r="GQ2116" s="138"/>
      <c r="GR2116" s="138"/>
      <c r="GS2116" s="138"/>
      <c r="GT2116" s="138"/>
      <c r="GU2116" s="138"/>
      <c r="GV2116" s="138"/>
      <c r="GW2116" s="138"/>
      <c r="GX2116" s="138"/>
      <c r="GY2116" s="138"/>
      <c r="GZ2116" s="138"/>
      <c r="HA2116" s="138"/>
      <c r="HB2116" s="138"/>
      <c r="HC2116" s="138"/>
      <c r="HD2116" s="138"/>
      <c r="HE2116" s="138"/>
      <c r="HF2116" s="138"/>
      <c r="HG2116" s="138"/>
      <c r="HH2116" s="138"/>
      <c r="HI2116" s="138"/>
      <c r="HJ2116" s="138"/>
      <c r="HK2116" s="138"/>
      <c r="HL2116" s="138"/>
      <c r="HM2116" s="138"/>
      <c r="HN2116" s="138"/>
      <c r="HO2116" s="138"/>
      <c r="HP2116" s="138"/>
      <c r="HQ2116" s="138"/>
      <c r="HR2116" s="138"/>
      <c r="HS2116" s="138"/>
      <c r="HT2116" s="138"/>
      <c r="HU2116" s="138"/>
      <c r="HV2116" s="138"/>
      <c r="HW2116" s="138"/>
      <c r="HX2116" s="138"/>
      <c r="HY2116" s="138"/>
      <c r="HZ2116" s="138"/>
      <c r="IA2116" s="138"/>
      <c r="IB2116" s="138"/>
      <c r="IC2116" s="138"/>
      <c r="ID2116" s="138"/>
      <c r="IE2116" s="138"/>
      <c r="IF2116" s="138"/>
      <c r="IG2116" s="138"/>
      <c r="IH2116" s="138"/>
      <c r="II2116" s="138"/>
      <c r="IJ2116" s="138"/>
      <c r="IK2116" s="138"/>
      <c r="IL2116" s="138"/>
      <c r="IM2116" s="138"/>
      <c r="IN2116" s="138"/>
      <c r="IO2116" s="138"/>
      <c r="IP2116" s="138"/>
      <c r="IQ2116" s="138"/>
      <c r="IR2116" s="138"/>
      <c r="IS2116" s="138"/>
      <c r="IT2116" s="138"/>
      <c r="IU2116" s="138"/>
      <c r="IV2116" s="138"/>
      <c r="IW2116" s="138"/>
      <c r="IX2116" s="138"/>
      <c r="IY2116" s="138"/>
      <c r="IZ2116" s="138"/>
    </row>
    <row r="2117" spans="1:260" s="833" customFormat="1" ht="30" x14ac:dyDescent="0.25">
      <c r="A2117" s="204"/>
      <c r="B2117" s="204">
        <v>1</v>
      </c>
      <c r="C2117" s="204"/>
      <c r="D2117" s="204"/>
      <c r="E2117" s="569" t="s">
        <v>538</v>
      </c>
      <c r="F2117" s="160"/>
      <c r="G2117" s="160"/>
      <c r="H2117" s="1891"/>
      <c r="I2117" s="732"/>
      <c r="J2117" s="732">
        <f t="shared" si="724"/>
        <v>12.629999999999999</v>
      </c>
      <c r="K2117" s="2070" t="e">
        <f t="shared" si="724"/>
        <v>#DIV/0!</v>
      </c>
      <c r="L2117" s="2534"/>
      <c r="M2117" s="2534"/>
      <c r="N2117" s="2535"/>
      <c r="O2117" s="2535"/>
      <c r="P2117" s="2535"/>
      <c r="Q2117" s="2535"/>
      <c r="R2117" s="2535"/>
      <c r="S2117" s="2535"/>
      <c r="T2117" s="2794"/>
      <c r="U2117" s="2794"/>
      <c r="V2117" s="2794"/>
      <c r="W2117" s="2794"/>
      <c r="X2117" s="2794">
        <f t="shared" ref="X2117:AE2117" si="737">X2044</f>
        <v>0</v>
      </c>
      <c r="Y2117" s="2794">
        <f t="shared" si="737"/>
        <v>0</v>
      </c>
      <c r="Z2117" s="2795">
        <f t="shared" si="737"/>
        <v>0</v>
      </c>
      <c r="AA2117" s="2794">
        <f t="shared" si="737"/>
        <v>0</v>
      </c>
      <c r="AB2117" s="2794">
        <f t="shared" si="737"/>
        <v>0</v>
      </c>
      <c r="AC2117" s="2796">
        <f t="shared" si="737"/>
        <v>0</v>
      </c>
      <c r="AD2117" s="2796">
        <f t="shared" si="737"/>
        <v>0</v>
      </c>
      <c r="AE2117" s="2794">
        <f t="shared" si="737"/>
        <v>0</v>
      </c>
      <c r="AF2117" s="909"/>
      <c r="AG2117" s="2602"/>
      <c r="AH2117" s="138"/>
      <c r="AI2117" s="138"/>
      <c r="AJ2117" s="138"/>
      <c r="AK2117" s="138"/>
      <c r="AL2117" s="138"/>
      <c r="AM2117" s="138"/>
      <c r="AN2117" s="138"/>
      <c r="AO2117" s="138"/>
      <c r="AP2117" s="138"/>
      <c r="AQ2117" s="138"/>
      <c r="AR2117" s="138"/>
      <c r="AS2117" s="138"/>
      <c r="AT2117" s="138"/>
      <c r="AU2117" s="138"/>
      <c r="AV2117" s="138"/>
      <c r="AW2117" s="138"/>
      <c r="AX2117" s="138"/>
      <c r="AY2117" s="138"/>
      <c r="AZ2117" s="138"/>
      <c r="BA2117" s="138"/>
      <c r="BB2117" s="138"/>
      <c r="BC2117" s="138"/>
      <c r="BD2117" s="138"/>
      <c r="BE2117" s="138"/>
      <c r="BF2117" s="138"/>
      <c r="BG2117" s="138"/>
      <c r="BH2117" s="138"/>
      <c r="BI2117" s="138"/>
      <c r="BJ2117" s="138"/>
      <c r="BK2117" s="138"/>
      <c r="BL2117" s="138"/>
      <c r="BM2117" s="138"/>
      <c r="BN2117" s="138"/>
      <c r="BO2117" s="138"/>
      <c r="BP2117" s="138"/>
      <c r="BQ2117" s="138"/>
      <c r="BR2117" s="138"/>
      <c r="BS2117" s="138"/>
      <c r="BT2117" s="138"/>
      <c r="BU2117" s="138"/>
      <c r="BV2117" s="138"/>
      <c r="BW2117" s="138"/>
      <c r="BX2117" s="138"/>
      <c r="BY2117" s="138"/>
      <c r="BZ2117" s="138"/>
      <c r="CA2117" s="138"/>
      <c r="CB2117" s="138"/>
      <c r="CC2117" s="138"/>
      <c r="CD2117" s="138"/>
      <c r="CE2117" s="138"/>
      <c r="CF2117" s="138"/>
      <c r="CG2117" s="138"/>
      <c r="CH2117" s="138"/>
      <c r="CI2117" s="138"/>
      <c r="CJ2117" s="138"/>
      <c r="CK2117" s="138"/>
      <c r="CL2117" s="138"/>
      <c r="CM2117" s="138"/>
      <c r="CN2117" s="138"/>
      <c r="CO2117" s="138"/>
      <c r="CP2117" s="138"/>
      <c r="CQ2117" s="138"/>
      <c r="CR2117" s="138"/>
      <c r="CS2117" s="138"/>
      <c r="CT2117" s="138"/>
      <c r="CU2117" s="138"/>
      <c r="CV2117" s="138"/>
      <c r="CW2117" s="138"/>
      <c r="CX2117" s="138"/>
      <c r="CY2117" s="138"/>
      <c r="CZ2117" s="138"/>
      <c r="DA2117" s="138"/>
      <c r="DB2117" s="138"/>
      <c r="DC2117" s="138"/>
      <c r="DD2117" s="138"/>
      <c r="DE2117" s="138"/>
      <c r="DF2117" s="138"/>
      <c r="DG2117" s="138"/>
      <c r="DH2117" s="138"/>
      <c r="DI2117" s="138"/>
      <c r="DJ2117" s="138"/>
      <c r="DK2117" s="138"/>
      <c r="DL2117" s="138"/>
      <c r="DM2117" s="138"/>
      <c r="DN2117" s="138"/>
      <c r="DO2117" s="138"/>
      <c r="DP2117" s="138"/>
      <c r="DQ2117" s="138"/>
      <c r="DR2117" s="138"/>
      <c r="DS2117" s="138"/>
      <c r="DT2117" s="138"/>
      <c r="DU2117" s="138"/>
      <c r="DV2117" s="138"/>
      <c r="DW2117" s="138"/>
      <c r="DX2117" s="138"/>
      <c r="DY2117" s="138"/>
      <c r="DZ2117" s="138"/>
      <c r="EA2117" s="138"/>
      <c r="EB2117" s="138"/>
      <c r="EC2117" s="138"/>
      <c r="ED2117" s="138"/>
      <c r="EE2117" s="138"/>
      <c r="EF2117" s="138"/>
      <c r="EG2117" s="138"/>
      <c r="EH2117" s="138"/>
      <c r="EI2117" s="138"/>
      <c r="EJ2117" s="138"/>
      <c r="EK2117" s="138"/>
      <c r="EL2117" s="138"/>
      <c r="EM2117" s="138"/>
      <c r="EN2117" s="138"/>
      <c r="EO2117" s="138"/>
      <c r="EP2117" s="138"/>
      <c r="EQ2117" s="138"/>
      <c r="ER2117" s="138"/>
      <c r="ES2117" s="138"/>
      <c r="ET2117" s="138"/>
      <c r="EU2117" s="138"/>
      <c r="EV2117" s="138"/>
      <c r="EW2117" s="138"/>
      <c r="EX2117" s="138"/>
      <c r="EY2117" s="138"/>
      <c r="EZ2117" s="138"/>
      <c r="FA2117" s="138"/>
      <c r="FB2117" s="138"/>
      <c r="FC2117" s="138"/>
      <c r="FD2117" s="138"/>
      <c r="FE2117" s="138"/>
      <c r="FF2117" s="138"/>
      <c r="FG2117" s="138"/>
      <c r="FH2117" s="138"/>
      <c r="FI2117" s="138"/>
      <c r="FJ2117" s="138"/>
      <c r="FK2117" s="138"/>
      <c r="FL2117" s="138"/>
      <c r="FM2117" s="138"/>
      <c r="FN2117" s="138"/>
      <c r="FO2117" s="138"/>
      <c r="FP2117" s="138"/>
      <c r="FQ2117" s="138"/>
      <c r="FR2117" s="138"/>
      <c r="FS2117" s="138"/>
      <c r="FT2117" s="138"/>
      <c r="FU2117" s="138"/>
      <c r="FV2117" s="138"/>
      <c r="FW2117" s="138"/>
      <c r="FX2117" s="138"/>
      <c r="FY2117" s="138"/>
      <c r="FZ2117" s="138"/>
      <c r="GA2117" s="138"/>
      <c r="GB2117" s="138"/>
      <c r="GC2117" s="138"/>
      <c r="GD2117" s="138"/>
      <c r="GE2117" s="138"/>
      <c r="GF2117" s="138"/>
      <c r="GG2117" s="138"/>
      <c r="GH2117" s="138"/>
      <c r="GI2117" s="138"/>
      <c r="GJ2117" s="138"/>
      <c r="GK2117" s="138"/>
      <c r="GL2117" s="138"/>
      <c r="GM2117" s="138"/>
      <c r="GN2117" s="138"/>
      <c r="GO2117" s="138"/>
      <c r="GP2117" s="138"/>
      <c r="GQ2117" s="138"/>
      <c r="GR2117" s="138"/>
      <c r="GS2117" s="138"/>
      <c r="GT2117" s="138"/>
      <c r="GU2117" s="138"/>
      <c r="GV2117" s="138"/>
      <c r="GW2117" s="138"/>
      <c r="GX2117" s="138"/>
      <c r="GY2117" s="138"/>
      <c r="GZ2117" s="138"/>
      <c r="HA2117" s="138"/>
      <c r="HB2117" s="138"/>
      <c r="HC2117" s="138"/>
      <c r="HD2117" s="138"/>
      <c r="HE2117" s="138"/>
      <c r="HF2117" s="138"/>
      <c r="HG2117" s="138"/>
      <c r="HH2117" s="138"/>
      <c r="HI2117" s="138"/>
      <c r="HJ2117" s="138"/>
      <c r="HK2117" s="138"/>
      <c r="HL2117" s="138"/>
      <c r="HM2117" s="138"/>
      <c r="HN2117" s="138"/>
      <c r="HO2117" s="138"/>
      <c r="HP2117" s="138"/>
      <c r="HQ2117" s="138"/>
      <c r="HR2117" s="138"/>
      <c r="HS2117" s="138"/>
      <c r="HT2117" s="138"/>
      <c r="HU2117" s="138"/>
      <c r="HV2117" s="138"/>
      <c r="HW2117" s="138"/>
      <c r="HX2117" s="138"/>
      <c r="HY2117" s="138"/>
      <c r="HZ2117" s="138"/>
      <c r="IA2117" s="138"/>
      <c r="IB2117" s="138"/>
      <c r="IC2117" s="138"/>
      <c r="ID2117" s="138"/>
      <c r="IE2117" s="138"/>
      <c r="IF2117" s="138"/>
      <c r="IG2117" s="138"/>
      <c r="IH2117" s="138"/>
      <c r="II2117" s="138"/>
      <c r="IJ2117" s="138"/>
      <c r="IK2117" s="138"/>
      <c r="IL2117" s="138"/>
      <c r="IM2117" s="138"/>
      <c r="IN2117" s="138"/>
      <c r="IO2117" s="138"/>
      <c r="IP2117" s="138"/>
      <c r="IQ2117" s="138"/>
      <c r="IR2117" s="138"/>
      <c r="IS2117" s="138"/>
      <c r="IT2117" s="138"/>
      <c r="IU2117" s="138"/>
      <c r="IV2117" s="138"/>
      <c r="IW2117" s="138"/>
      <c r="IX2117" s="138"/>
      <c r="IY2117" s="138"/>
      <c r="IZ2117" s="138"/>
    </row>
    <row r="2118" spans="1:260" s="833" customFormat="1" ht="60" x14ac:dyDescent="0.25">
      <c r="A2118" s="204">
        <v>1</v>
      </c>
      <c r="B2118" s="204">
        <v>1</v>
      </c>
      <c r="C2118" s="204"/>
      <c r="D2118" s="204"/>
      <c r="E2118" s="569" t="s">
        <v>540</v>
      </c>
      <c r="F2118" s="160"/>
      <c r="G2118" s="160"/>
      <c r="H2118" s="1891"/>
      <c r="I2118" s="732"/>
      <c r="J2118" s="732">
        <f t="shared" si="724"/>
        <v>0</v>
      </c>
      <c r="K2118" s="2070">
        <f t="shared" si="724"/>
        <v>0</v>
      </c>
      <c r="L2118" s="2534"/>
      <c r="M2118" s="2534"/>
      <c r="N2118" s="2535"/>
      <c r="O2118" s="2535"/>
      <c r="P2118" s="2535"/>
      <c r="Q2118" s="2535"/>
      <c r="R2118" s="2535"/>
      <c r="S2118" s="2535"/>
      <c r="T2118" s="2794"/>
      <c r="U2118" s="2794"/>
      <c r="V2118" s="2794"/>
      <c r="W2118" s="2794"/>
      <c r="X2118" s="2794">
        <f t="shared" ref="X2118:AE2118" si="738">X2045</f>
        <v>0</v>
      </c>
      <c r="Y2118" s="2794">
        <f t="shared" si="738"/>
        <v>0</v>
      </c>
      <c r="Z2118" s="2795">
        <f t="shared" si="738"/>
        <v>0</v>
      </c>
      <c r="AA2118" s="2794">
        <f t="shared" si="738"/>
        <v>0</v>
      </c>
      <c r="AB2118" s="2794">
        <f t="shared" si="738"/>
        <v>0</v>
      </c>
      <c r="AC2118" s="2796">
        <f t="shared" si="738"/>
        <v>0</v>
      </c>
      <c r="AD2118" s="2796">
        <f t="shared" si="738"/>
        <v>0</v>
      </c>
      <c r="AE2118" s="2794">
        <f t="shared" si="738"/>
        <v>0</v>
      </c>
      <c r="AF2118" s="909"/>
      <c r="AG2118" s="2602"/>
      <c r="AH2118" s="138"/>
      <c r="AI2118" s="138"/>
      <c r="AJ2118" s="138"/>
      <c r="AK2118" s="138"/>
      <c r="AL2118" s="138"/>
      <c r="AM2118" s="138"/>
      <c r="AN2118" s="138"/>
      <c r="AO2118" s="138"/>
      <c r="AP2118" s="138"/>
      <c r="AQ2118" s="138"/>
      <c r="AR2118" s="138"/>
      <c r="AS2118" s="138"/>
      <c r="AT2118" s="138"/>
      <c r="AU2118" s="138"/>
      <c r="AV2118" s="138"/>
      <c r="AW2118" s="138"/>
      <c r="AX2118" s="138"/>
      <c r="AY2118" s="138"/>
      <c r="AZ2118" s="138"/>
      <c r="BA2118" s="138"/>
      <c r="BB2118" s="138"/>
      <c r="BC2118" s="138"/>
      <c r="BD2118" s="138"/>
      <c r="BE2118" s="138"/>
      <c r="BF2118" s="138"/>
      <c r="BG2118" s="138"/>
      <c r="BH2118" s="138"/>
      <c r="BI2118" s="138"/>
      <c r="BJ2118" s="138"/>
      <c r="BK2118" s="138"/>
      <c r="BL2118" s="138"/>
      <c r="BM2118" s="138"/>
      <c r="BN2118" s="138"/>
      <c r="BO2118" s="138"/>
      <c r="BP2118" s="138"/>
      <c r="BQ2118" s="138"/>
      <c r="BR2118" s="138"/>
      <c r="BS2118" s="138"/>
      <c r="BT2118" s="138"/>
      <c r="BU2118" s="138"/>
      <c r="BV2118" s="138"/>
      <c r="BW2118" s="138"/>
      <c r="BX2118" s="138"/>
      <c r="BY2118" s="138"/>
      <c r="BZ2118" s="138"/>
      <c r="CA2118" s="138"/>
      <c r="CB2118" s="138"/>
      <c r="CC2118" s="138"/>
      <c r="CD2118" s="138"/>
      <c r="CE2118" s="138"/>
      <c r="CF2118" s="138"/>
      <c r="CG2118" s="138"/>
      <c r="CH2118" s="138"/>
      <c r="CI2118" s="138"/>
      <c r="CJ2118" s="138"/>
      <c r="CK2118" s="138"/>
      <c r="CL2118" s="138"/>
      <c r="CM2118" s="138"/>
      <c r="CN2118" s="138"/>
      <c r="CO2118" s="138"/>
      <c r="CP2118" s="138"/>
      <c r="CQ2118" s="138"/>
      <c r="CR2118" s="138"/>
      <c r="CS2118" s="138"/>
      <c r="CT2118" s="138"/>
      <c r="CU2118" s="138"/>
      <c r="CV2118" s="138"/>
      <c r="CW2118" s="138"/>
      <c r="CX2118" s="138"/>
      <c r="CY2118" s="138"/>
      <c r="CZ2118" s="138"/>
      <c r="DA2118" s="138"/>
      <c r="DB2118" s="138"/>
      <c r="DC2118" s="138"/>
      <c r="DD2118" s="138"/>
      <c r="DE2118" s="138"/>
      <c r="DF2118" s="138"/>
      <c r="DG2118" s="138"/>
      <c r="DH2118" s="138"/>
      <c r="DI2118" s="138"/>
      <c r="DJ2118" s="138"/>
      <c r="DK2118" s="138"/>
      <c r="DL2118" s="138"/>
      <c r="DM2118" s="138"/>
      <c r="DN2118" s="138"/>
      <c r="DO2118" s="138"/>
      <c r="DP2118" s="138"/>
      <c r="DQ2118" s="138"/>
      <c r="DR2118" s="138"/>
      <c r="DS2118" s="138"/>
      <c r="DT2118" s="138"/>
      <c r="DU2118" s="138"/>
      <c r="DV2118" s="138"/>
      <c r="DW2118" s="138"/>
      <c r="DX2118" s="138"/>
      <c r="DY2118" s="138"/>
      <c r="DZ2118" s="138"/>
      <c r="EA2118" s="138"/>
      <c r="EB2118" s="138"/>
      <c r="EC2118" s="138"/>
      <c r="ED2118" s="138"/>
      <c r="EE2118" s="138"/>
      <c r="EF2118" s="138"/>
      <c r="EG2118" s="138"/>
      <c r="EH2118" s="138"/>
      <c r="EI2118" s="138"/>
      <c r="EJ2118" s="138"/>
      <c r="EK2118" s="138"/>
      <c r="EL2118" s="138"/>
      <c r="EM2118" s="138"/>
      <c r="EN2118" s="138"/>
      <c r="EO2118" s="138"/>
      <c r="EP2118" s="138"/>
      <c r="EQ2118" s="138"/>
      <c r="ER2118" s="138"/>
      <c r="ES2118" s="138"/>
      <c r="ET2118" s="138"/>
      <c r="EU2118" s="138"/>
      <c r="EV2118" s="138"/>
      <c r="EW2118" s="138"/>
      <c r="EX2118" s="138"/>
      <c r="EY2118" s="138"/>
      <c r="EZ2118" s="138"/>
      <c r="FA2118" s="138"/>
      <c r="FB2118" s="138"/>
      <c r="FC2118" s="138"/>
      <c r="FD2118" s="138"/>
      <c r="FE2118" s="138"/>
      <c r="FF2118" s="138"/>
      <c r="FG2118" s="138"/>
      <c r="FH2118" s="138"/>
      <c r="FI2118" s="138"/>
      <c r="FJ2118" s="138"/>
      <c r="FK2118" s="138"/>
      <c r="FL2118" s="138"/>
      <c r="FM2118" s="138"/>
      <c r="FN2118" s="138"/>
      <c r="FO2118" s="138"/>
      <c r="FP2118" s="138"/>
      <c r="FQ2118" s="138"/>
      <c r="FR2118" s="138"/>
      <c r="FS2118" s="138"/>
      <c r="FT2118" s="138"/>
      <c r="FU2118" s="138"/>
      <c r="FV2118" s="138"/>
      <c r="FW2118" s="138"/>
      <c r="FX2118" s="138"/>
      <c r="FY2118" s="138"/>
      <c r="FZ2118" s="138"/>
      <c r="GA2118" s="138"/>
      <c r="GB2118" s="138"/>
      <c r="GC2118" s="138"/>
      <c r="GD2118" s="138"/>
      <c r="GE2118" s="138"/>
      <c r="GF2118" s="138"/>
      <c r="GG2118" s="138"/>
      <c r="GH2118" s="138"/>
      <c r="GI2118" s="138"/>
      <c r="GJ2118" s="138"/>
      <c r="GK2118" s="138"/>
      <c r="GL2118" s="138"/>
      <c r="GM2118" s="138"/>
      <c r="GN2118" s="138"/>
      <c r="GO2118" s="138"/>
      <c r="GP2118" s="138"/>
      <c r="GQ2118" s="138"/>
      <c r="GR2118" s="138"/>
      <c r="GS2118" s="138"/>
      <c r="GT2118" s="138"/>
      <c r="GU2118" s="138"/>
      <c r="GV2118" s="138"/>
      <c r="GW2118" s="138"/>
      <c r="GX2118" s="138"/>
      <c r="GY2118" s="138"/>
      <c r="GZ2118" s="138"/>
      <c r="HA2118" s="138"/>
      <c r="HB2118" s="138"/>
      <c r="HC2118" s="138"/>
      <c r="HD2118" s="138"/>
      <c r="HE2118" s="138"/>
      <c r="HF2118" s="138"/>
      <c r="HG2118" s="138"/>
      <c r="HH2118" s="138"/>
      <c r="HI2118" s="138"/>
      <c r="HJ2118" s="138"/>
      <c r="HK2118" s="138"/>
      <c r="HL2118" s="138"/>
      <c r="HM2118" s="138"/>
      <c r="HN2118" s="138"/>
      <c r="HO2118" s="138"/>
      <c r="HP2118" s="138"/>
      <c r="HQ2118" s="138"/>
      <c r="HR2118" s="138"/>
      <c r="HS2118" s="138"/>
      <c r="HT2118" s="138"/>
      <c r="HU2118" s="138"/>
      <c r="HV2118" s="138"/>
      <c r="HW2118" s="138"/>
      <c r="HX2118" s="138"/>
      <c r="HY2118" s="138"/>
      <c r="HZ2118" s="138"/>
      <c r="IA2118" s="138"/>
      <c r="IB2118" s="138"/>
      <c r="IC2118" s="138"/>
      <c r="ID2118" s="138"/>
      <c r="IE2118" s="138"/>
      <c r="IF2118" s="138"/>
      <c r="IG2118" s="138"/>
      <c r="IH2118" s="138"/>
      <c r="II2118" s="138"/>
      <c r="IJ2118" s="138"/>
      <c r="IK2118" s="138"/>
      <c r="IL2118" s="138"/>
      <c r="IM2118" s="138"/>
      <c r="IN2118" s="138"/>
      <c r="IO2118" s="138"/>
      <c r="IP2118" s="138"/>
      <c r="IQ2118" s="138"/>
      <c r="IR2118" s="138"/>
      <c r="IS2118" s="138"/>
      <c r="IT2118" s="138"/>
      <c r="IU2118" s="138"/>
      <c r="IV2118" s="138"/>
      <c r="IW2118" s="138"/>
      <c r="IX2118" s="138"/>
      <c r="IY2118" s="138"/>
      <c r="IZ2118" s="138"/>
    </row>
    <row r="2119" spans="1:260" s="833" customFormat="1" ht="45" x14ac:dyDescent="0.25">
      <c r="A2119" s="204"/>
      <c r="B2119" s="204">
        <v>1</v>
      </c>
      <c r="C2119" s="204"/>
      <c r="D2119" s="204"/>
      <c r="E2119" s="569" t="s">
        <v>541</v>
      </c>
      <c r="F2119" s="160"/>
      <c r="G2119" s="160"/>
      <c r="H2119" s="1891"/>
      <c r="I2119" s="732"/>
      <c r="J2119" s="732">
        <f t="shared" si="724"/>
        <v>0</v>
      </c>
      <c r="K2119" s="2070">
        <f t="shared" si="724"/>
        <v>0</v>
      </c>
      <c r="L2119" s="2534"/>
      <c r="M2119" s="2534"/>
      <c r="N2119" s="2535"/>
      <c r="O2119" s="2535"/>
      <c r="P2119" s="2535"/>
      <c r="Q2119" s="2535"/>
      <c r="R2119" s="2535"/>
      <c r="S2119" s="2535"/>
      <c r="T2119" s="2794"/>
      <c r="U2119" s="2794"/>
      <c r="V2119" s="2794"/>
      <c r="W2119" s="2794"/>
      <c r="X2119" s="2794">
        <f t="shared" ref="X2119:AE2119" si="739">X2046</f>
        <v>0</v>
      </c>
      <c r="Y2119" s="2794">
        <f t="shared" si="739"/>
        <v>0</v>
      </c>
      <c r="Z2119" s="2795">
        <f t="shared" si="739"/>
        <v>0</v>
      </c>
      <c r="AA2119" s="2794">
        <f t="shared" si="739"/>
        <v>0</v>
      </c>
      <c r="AB2119" s="2794">
        <f t="shared" si="739"/>
        <v>0</v>
      </c>
      <c r="AC2119" s="2796">
        <f t="shared" si="739"/>
        <v>0</v>
      </c>
      <c r="AD2119" s="2796">
        <f t="shared" si="739"/>
        <v>0</v>
      </c>
      <c r="AE2119" s="2794">
        <f t="shared" si="739"/>
        <v>0</v>
      </c>
      <c r="AF2119" s="909"/>
      <c r="AG2119" s="2602"/>
      <c r="AH2119" s="138"/>
      <c r="AI2119" s="138"/>
      <c r="AJ2119" s="138"/>
      <c r="AK2119" s="138"/>
      <c r="AL2119" s="138"/>
      <c r="AM2119" s="138"/>
      <c r="AN2119" s="138"/>
      <c r="AO2119" s="138"/>
      <c r="AP2119" s="138"/>
      <c r="AQ2119" s="138"/>
      <c r="AR2119" s="138"/>
      <c r="AS2119" s="138"/>
      <c r="AT2119" s="138"/>
      <c r="AU2119" s="138"/>
      <c r="AV2119" s="138"/>
      <c r="AW2119" s="138"/>
      <c r="AX2119" s="138"/>
      <c r="AY2119" s="138"/>
      <c r="AZ2119" s="138"/>
      <c r="BA2119" s="138"/>
      <c r="BB2119" s="138"/>
      <c r="BC2119" s="138"/>
      <c r="BD2119" s="138"/>
      <c r="BE2119" s="138"/>
      <c r="BF2119" s="138"/>
      <c r="BG2119" s="138"/>
      <c r="BH2119" s="138"/>
      <c r="BI2119" s="138"/>
      <c r="BJ2119" s="138"/>
      <c r="BK2119" s="138"/>
      <c r="BL2119" s="138"/>
      <c r="BM2119" s="138"/>
      <c r="BN2119" s="138"/>
      <c r="BO2119" s="138"/>
      <c r="BP2119" s="138"/>
      <c r="BQ2119" s="138"/>
      <c r="BR2119" s="138"/>
      <c r="BS2119" s="138"/>
      <c r="BT2119" s="138"/>
      <c r="BU2119" s="138"/>
      <c r="BV2119" s="138"/>
      <c r="BW2119" s="138"/>
      <c r="BX2119" s="138"/>
      <c r="BY2119" s="138"/>
      <c r="BZ2119" s="138"/>
      <c r="CA2119" s="138"/>
      <c r="CB2119" s="138"/>
      <c r="CC2119" s="138"/>
      <c r="CD2119" s="138"/>
      <c r="CE2119" s="138"/>
      <c r="CF2119" s="138"/>
      <c r="CG2119" s="138"/>
      <c r="CH2119" s="138"/>
      <c r="CI2119" s="138"/>
      <c r="CJ2119" s="138"/>
      <c r="CK2119" s="138"/>
      <c r="CL2119" s="138"/>
      <c r="CM2119" s="138"/>
      <c r="CN2119" s="138"/>
      <c r="CO2119" s="138"/>
      <c r="CP2119" s="138"/>
      <c r="CQ2119" s="138"/>
      <c r="CR2119" s="138"/>
      <c r="CS2119" s="138"/>
      <c r="CT2119" s="138"/>
      <c r="CU2119" s="138"/>
      <c r="CV2119" s="138"/>
      <c r="CW2119" s="138"/>
      <c r="CX2119" s="138"/>
      <c r="CY2119" s="138"/>
      <c r="CZ2119" s="138"/>
      <c r="DA2119" s="138"/>
      <c r="DB2119" s="138"/>
      <c r="DC2119" s="138"/>
      <c r="DD2119" s="138"/>
      <c r="DE2119" s="138"/>
      <c r="DF2119" s="138"/>
      <c r="DG2119" s="138"/>
      <c r="DH2119" s="138"/>
      <c r="DI2119" s="138"/>
      <c r="DJ2119" s="138"/>
      <c r="DK2119" s="138"/>
      <c r="DL2119" s="138"/>
      <c r="DM2119" s="138"/>
      <c r="DN2119" s="138"/>
      <c r="DO2119" s="138"/>
      <c r="DP2119" s="138"/>
      <c r="DQ2119" s="138"/>
      <c r="DR2119" s="138"/>
      <c r="DS2119" s="138"/>
      <c r="DT2119" s="138"/>
      <c r="DU2119" s="138"/>
      <c r="DV2119" s="138"/>
      <c r="DW2119" s="138"/>
      <c r="DX2119" s="138"/>
      <c r="DY2119" s="138"/>
      <c r="DZ2119" s="138"/>
      <c r="EA2119" s="138"/>
      <c r="EB2119" s="138"/>
      <c r="EC2119" s="138"/>
      <c r="ED2119" s="138"/>
      <c r="EE2119" s="138"/>
      <c r="EF2119" s="138"/>
      <c r="EG2119" s="138"/>
      <c r="EH2119" s="138"/>
      <c r="EI2119" s="138"/>
      <c r="EJ2119" s="138"/>
      <c r="EK2119" s="138"/>
      <c r="EL2119" s="138"/>
      <c r="EM2119" s="138"/>
      <c r="EN2119" s="138"/>
      <c r="EO2119" s="138"/>
      <c r="EP2119" s="138"/>
      <c r="EQ2119" s="138"/>
      <c r="ER2119" s="138"/>
      <c r="ES2119" s="138"/>
      <c r="ET2119" s="138"/>
      <c r="EU2119" s="138"/>
      <c r="EV2119" s="138"/>
      <c r="EW2119" s="138"/>
      <c r="EX2119" s="138"/>
      <c r="EY2119" s="138"/>
      <c r="EZ2119" s="138"/>
      <c r="FA2119" s="138"/>
      <c r="FB2119" s="138"/>
      <c r="FC2119" s="138"/>
      <c r="FD2119" s="138"/>
      <c r="FE2119" s="138"/>
      <c r="FF2119" s="138"/>
      <c r="FG2119" s="138"/>
      <c r="FH2119" s="138"/>
      <c r="FI2119" s="138"/>
      <c r="FJ2119" s="138"/>
      <c r="FK2119" s="138"/>
      <c r="FL2119" s="138"/>
      <c r="FM2119" s="138"/>
      <c r="FN2119" s="138"/>
      <c r="FO2119" s="138"/>
      <c r="FP2119" s="138"/>
      <c r="FQ2119" s="138"/>
      <c r="FR2119" s="138"/>
      <c r="FS2119" s="138"/>
      <c r="FT2119" s="138"/>
      <c r="FU2119" s="138"/>
      <c r="FV2119" s="138"/>
      <c r="FW2119" s="138"/>
      <c r="FX2119" s="138"/>
      <c r="FY2119" s="138"/>
      <c r="FZ2119" s="138"/>
      <c r="GA2119" s="138"/>
      <c r="GB2119" s="138"/>
      <c r="GC2119" s="138"/>
      <c r="GD2119" s="138"/>
      <c r="GE2119" s="138"/>
      <c r="GF2119" s="138"/>
      <c r="GG2119" s="138"/>
      <c r="GH2119" s="138"/>
      <c r="GI2119" s="138"/>
      <c r="GJ2119" s="138"/>
      <c r="GK2119" s="138"/>
      <c r="GL2119" s="138"/>
      <c r="GM2119" s="138"/>
      <c r="GN2119" s="138"/>
      <c r="GO2119" s="138"/>
      <c r="GP2119" s="138"/>
      <c r="GQ2119" s="138"/>
      <c r="GR2119" s="138"/>
      <c r="GS2119" s="138"/>
      <c r="GT2119" s="138"/>
      <c r="GU2119" s="138"/>
      <c r="GV2119" s="138"/>
      <c r="GW2119" s="138"/>
      <c r="GX2119" s="138"/>
      <c r="GY2119" s="138"/>
      <c r="GZ2119" s="138"/>
      <c r="HA2119" s="138"/>
      <c r="HB2119" s="138"/>
      <c r="HC2119" s="138"/>
      <c r="HD2119" s="138"/>
      <c r="HE2119" s="138"/>
      <c r="HF2119" s="138"/>
      <c r="HG2119" s="138"/>
      <c r="HH2119" s="138"/>
      <c r="HI2119" s="138"/>
      <c r="HJ2119" s="138"/>
      <c r="HK2119" s="138"/>
      <c r="HL2119" s="138"/>
      <c r="HM2119" s="138"/>
      <c r="HN2119" s="138"/>
      <c r="HO2119" s="138"/>
      <c r="HP2119" s="138"/>
      <c r="HQ2119" s="138"/>
      <c r="HR2119" s="138"/>
      <c r="HS2119" s="138"/>
      <c r="HT2119" s="138"/>
      <c r="HU2119" s="138"/>
      <c r="HV2119" s="138"/>
      <c r="HW2119" s="138"/>
      <c r="HX2119" s="138"/>
      <c r="HY2119" s="138"/>
      <c r="HZ2119" s="138"/>
      <c r="IA2119" s="138"/>
      <c r="IB2119" s="138"/>
      <c r="IC2119" s="138"/>
      <c r="ID2119" s="138"/>
      <c r="IE2119" s="138"/>
      <c r="IF2119" s="138"/>
      <c r="IG2119" s="138"/>
      <c r="IH2119" s="138"/>
      <c r="II2119" s="138"/>
      <c r="IJ2119" s="138"/>
      <c r="IK2119" s="138"/>
      <c r="IL2119" s="138"/>
      <c r="IM2119" s="138"/>
      <c r="IN2119" s="138"/>
      <c r="IO2119" s="138"/>
      <c r="IP2119" s="138"/>
      <c r="IQ2119" s="138"/>
      <c r="IR2119" s="138"/>
      <c r="IS2119" s="138"/>
      <c r="IT2119" s="138"/>
      <c r="IU2119" s="138"/>
      <c r="IV2119" s="138"/>
      <c r="IW2119" s="138"/>
      <c r="IX2119" s="138"/>
      <c r="IY2119" s="138"/>
      <c r="IZ2119" s="138"/>
    </row>
    <row r="2120" spans="1:260" s="833" customFormat="1" ht="105" x14ac:dyDescent="0.25">
      <c r="A2120" s="204"/>
      <c r="B2120" s="204"/>
      <c r="C2120" s="204"/>
      <c r="D2120" s="204"/>
      <c r="E2120" s="569" t="s">
        <v>542</v>
      </c>
      <c r="F2120" s="160"/>
      <c r="G2120" s="160"/>
      <c r="H2120" s="1891"/>
      <c r="I2120" s="732"/>
      <c r="J2120" s="732">
        <f t="shared" si="724"/>
        <v>0</v>
      </c>
      <c r="K2120" s="2070" t="e">
        <f t="shared" si="724"/>
        <v>#DIV/0!</v>
      </c>
      <c r="L2120" s="2534"/>
      <c r="M2120" s="2534"/>
      <c r="N2120" s="2535"/>
      <c r="O2120" s="2535"/>
      <c r="P2120" s="2535"/>
      <c r="Q2120" s="2535"/>
      <c r="R2120" s="2535"/>
      <c r="S2120" s="2535"/>
      <c r="T2120" s="2794"/>
      <c r="U2120" s="2794"/>
      <c r="V2120" s="2794"/>
      <c r="W2120" s="2794"/>
      <c r="X2120" s="2794">
        <f t="shared" ref="X2120:AE2120" si="740">X2047</f>
        <v>0</v>
      </c>
      <c r="Y2120" s="2794">
        <f t="shared" si="740"/>
        <v>0</v>
      </c>
      <c r="Z2120" s="2795">
        <f t="shared" si="740"/>
        <v>0</v>
      </c>
      <c r="AA2120" s="2794">
        <f t="shared" si="740"/>
        <v>0</v>
      </c>
      <c r="AB2120" s="2794">
        <f t="shared" si="740"/>
        <v>0</v>
      </c>
      <c r="AC2120" s="2796">
        <f t="shared" si="740"/>
        <v>0</v>
      </c>
      <c r="AD2120" s="2796">
        <f t="shared" si="740"/>
        <v>0</v>
      </c>
      <c r="AE2120" s="2794">
        <f t="shared" si="740"/>
        <v>0</v>
      </c>
      <c r="AF2120" s="909"/>
      <c r="AG2120" s="2602"/>
      <c r="AH2120" s="138"/>
      <c r="AI2120" s="138"/>
      <c r="AJ2120" s="138"/>
      <c r="AK2120" s="138"/>
      <c r="AL2120" s="138"/>
      <c r="AM2120" s="138"/>
      <c r="AN2120" s="138"/>
      <c r="AO2120" s="138"/>
      <c r="AP2120" s="138"/>
      <c r="AQ2120" s="138"/>
      <c r="AR2120" s="138"/>
      <c r="AS2120" s="138"/>
      <c r="AT2120" s="138"/>
      <c r="AU2120" s="138"/>
      <c r="AV2120" s="138"/>
      <c r="AW2120" s="138"/>
      <c r="AX2120" s="138"/>
      <c r="AY2120" s="138"/>
      <c r="AZ2120" s="138"/>
      <c r="BA2120" s="138"/>
      <c r="BB2120" s="138"/>
      <c r="BC2120" s="138"/>
      <c r="BD2120" s="138"/>
      <c r="BE2120" s="138"/>
      <c r="BF2120" s="138"/>
      <c r="BG2120" s="138"/>
      <c r="BH2120" s="138"/>
      <c r="BI2120" s="138"/>
      <c r="BJ2120" s="138"/>
      <c r="BK2120" s="138"/>
      <c r="BL2120" s="138"/>
      <c r="BM2120" s="138"/>
      <c r="BN2120" s="138"/>
      <c r="BO2120" s="138"/>
      <c r="BP2120" s="138"/>
      <c r="BQ2120" s="138"/>
      <c r="BR2120" s="138"/>
      <c r="BS2120" s="138"/>
      <c r="BT2120" s="138"/>
      <c r="BU2120" s="138"/>
      <c r="BV2120" s="138"/>
      <c r="BW2120" s="138"/>
      <c r="BX2120" s="138"/>
      <c r="BY2120" s="138"/>
      <c r="BZ2120" s="138"/>
      <c r="CA2120" s="138"/>
      <c r="CB2120" s="138"/>
      <c r="CC2120" s="138"/>
      <c r="CD2120" s="138"/>
      <c r="CE2120" s="138"/>
      <c r="CF2120" s="138"/>
      <c r="CG2120" s="138"/>
      <c r="CH2120" s="138"/>
      <c r="CI2120" s="138"/>
      <c r="CJ2120" s="138"/>
      <c r="CK2120" s="138"/>
      <c r="CL2120" s="138"/>
      <c r="CM2120" s="138"/>
      <c r="CN2120" s="138"/>
      <c r="CO2120" s="138"/>
      <c r="CP2120" s="138"/>
      <c r="CQ2120" s="138"/>
      <c r="CR2120" s="138"/>
      <c r="CS2120" s="138"/>
      <c r="CT2120" s="138"/>
      <c r="CU2120" s="138"/>
      <c r="CV2120" s="138"/>
      <c r="CW2120" s="138"/>
      <c r="CX2120" s="138"/>
      <c r="CY2120" s="138"/>
      <c r="CZ2120" s="138"/>
      <c r="DA2120" s="138"/>
      <c r="DB2120" s="138"/>
      <c r="DC2120" s="138"/>
      <c r="DD2120" s="138"/>
      <c r="DE2120" s="138"/>
      <c r="DF2120" s="138"/>
      <c r="DG2120" s="138"/>
      <c r="DH2120" s="138"/>
      <c r="DI2120" s="138"/>
      <c r="DJ2120" s="138"/>
      <c r="DK2120" s="138"/>
      <c r="DL2120" s="138"/>
      <c r="DM2120" s="138"/>
      <c r="DN2120" s="138"/>
      <c r="DO2120" s="138"/>
      <c r="DP2120" s="138"/>
      <c r="DQ2120" s="138"/>
      <c r="DR2120" s="138"/>
      <c r="DS2120" s="138"/>
      <c r="DT2120" s="138"/>
      <c r="DU2120" s="138"/>
      <c r="DV2120" s="138"/>
      <c r="DW2120" s="138"/>
      <c r="DX2120" s="138"/>
      <c r="DY2120" s="138"/>
      <c r="DZ2120" s="138"/>
      <c r="EA2120" s="138"/>
      <c r="EB2120" s="138"/>
      <c r="EC2120" s="138"/>
      <c r="ED2120" s="138"/>
      <c r="EE2120" s="138"/>
      <c r="EF2120" s="138"/>
      <c r="EG2120" s="138"/>
      <c r="EH2120" s="138"/>
      <c r="EI2120" s="138"/>
      <c r="EJ2120" s="138"/>
      <c r="EK2120" s="138"/>
      <c r="EL2120" s="138"/>
      <c r="EM2120" s="138"/>
      <c r="EN2120" s="138"/>
      <c r="EO2120" s="138"/>
      <c r="EP2120" s="138"/>
      <c r="EQ2120" s="138"/>
      <c r="ER2120" s="138"/>
      <c r="ES2120" s="138"/>
      <c r="ET2120" s="138"/>
      <c r="EU2120" s="138"/>
      <c r="EV2120" s="138"/>
      <c r="EW2120" s="138"/>
      <c r="EX2120" s="138"/>
      <c r="EY2120" s="138"/>
      <c r="EZ2120" s="138"/>
      <c r="FA2120" s="138"/>
      <c r="FB2120" s="138"/>
      <c r="FC2120" s="138"/>
      <c r="FD2120" s="138"/>
      <c r="FE2120" s="138"/>
      <c r="FF2120" s="138"/>
      <c r="FG2120" s="138"/>
      <c r="FH2120" s="138"/>
      <c r="FI2120" s="138"/>
      <c r="FJ2120" s="138"/>
      <c r="FK2120" s="138"/>
      <c r="FL2120" s="138"/>
      <c r="FM2120" s="138"/>
      <c r="FN2120" s="138"/>
      <c r="FO2120" s="138"/>
      <c r="FP2120" s="138"/>
      <c r="FQ2120" s="138"/>
      <c r="FR2120" s="138"/>
      <c r="FS2120" s="138"/>
      <c r="FT2120" s="138"/>
      <c r="FU2120" s="138"/>
      <c r="FV2120" s="138"/>
      <c r="FW2120" s="138"/>
      <c r="FX2120" s="138"/>
      <c r="FY2120" s="138"/>
      <c r="FZ2120" s="138"/>
      <c r="GA2120" s="138"/>
      <c r="GB2120" s="138"/>
      <c r="GC2120" s="138"/>
      <c r="GD2120" s="138"/>
      <c r="GE2120" s="138"/>
      <c r="GF2120" s="138"/>
      <c r="GG2120" s="138"/>
      <c r="GH2120" s="138"/>
      <c r="GI2120" s="138"/>
      <c r="GJ2120" s="138"/>
      <c r="GK2120" s="138"/>
      <c r="GL2120" s="138"/>
      <c r="GM2120" s="138"/>
      <c r="GN2120" s="138"/>
      <c r="GO2120" s="138"/>
      <c r="GP2120" s="138"/>
      <c r="GQ2120" s="138"/>
      <c r="GR2120" s="138"/>
      <c r="GS2120" s="138"/>
      <c r="GT2120" s="138"/>
      <c r="GU2120" s="138"/>
      <c r="GV2120" s="138"/>
      <c r="GW2120" s="138"/>
      <c r="GX2120" s="138"/>
      <c r="GY2120" s="138"/>
      <c r="GZ2120" s="138"/>
      <c r="HA2120" s="138"/>
      <c r="HB2120" s="138"/>
      <c r="HC2120" s="138"/>
      <c r="HD2120" s="138"/>
      <c r="HE2120" s="138"/>
      <c r="HF2120" s="138"/>
      <c r="HG2120" s="138"/>
      <c r="HH2120" s="138"/>
      <c r="HI2120" s="138"/>
      <c r="HJ2120" s="138"/>
      <c r="HK2120" s="138"/>
      <c r="HL2120" s="138"/>
      <c r="HM2120" s="138"/>
      <c r="HN2120" s="138"/>
      <c r="HO2120" s="138"/>
      <c r="HP2120" s="138"/>
      <c r="HQ2120" s="138"/>
      <c r="HR2120" s="138"/>
      <c r="HS2120" s="138"/>
      <c r="HT2120" s="138"/>
      <c r="HU2120" s="138"/>
      <c r="HV2120" s="138"/>
      <c r="HW2120" s="138"/>
      <c r="HX2120" s="138"/>
      <c r="HY2120" s="138"/>
      <c r="HZ2120" s="138"/>
      <c r="IA2120" s="138"/>
      <c r="IB2120" s="138"/>
      <c r="IC2120" s="138"/>
      <c r="ID2120" s="138"/>
      <c r="IE2120" s="138"/>
      <c r="IF2120" s="138"/>
      <c r="IG2120" s="138"/>
      <c r="IH2120" s="138"/>
      <c r="II2120" s="138"/>
      <c r="IJ2120" s="138"/>
      <c r="IK2120" s="138"/>
      <c r="IL2120" s="138"/>
      <c r="IM2120" s="138"/>
      <c r="IN2120" s="138"/>
      <c r="IO2120" s="138"/>
      <c r="IP2120" s="138"/>
      <c r="IQ2120" s="138"/>
      <c r="IR2120" s="138"/>
      <c r="IS2120" s="138"/>
      <c r="IT2120" s="138"/>
      <c r="IU2120" s="138"/>
      <c r="IV2120" s="138"/>
      <c r="IW2120" s="138"/>
      <c r="IX2120" s="138"/>
      <c r="IY2120" s="138"/>
      <c r="IZ2120" s="138"/>
    </row>
    <row r="2121" spans="1:260" s="833" customFormat="1" ht="28.5" x14ac:dyDescent="0.25">
      <c r="A2121" s="204"/>
      <c r="B2121" s="204"/>
      <c r="C2121" s="204"/>
      <c r="D2121" s="204"/>
      <c r="E2121" s="1018" t="s">
        <v>561</v>
      </c>
      <c r="F2121" s="160"/>
      <c r="G2121" s="160"/>
      <c r="H2121" s="1891"/>
      <c r="I2121" s="732"/>
      <c r="J2121" s="732">
        <f t="shared" si="724"/>
        <v>0</v>
      </c>
      <c r="K2121" s="2070" t="e">
        <f t="shared" si="724"/>
        <v>#DIV/0!</v>
      </c>
      <c r="L2121" s="2534"/>
      <c r="M2121" s="2534"/>
      <c r="N2121" s="2535"/>
      <c r="O2121" s="2535"/>
      <c r="P2121" s="2535"/>
      <c r="Q2121" s="2535"/>
      <c r="R2121" s="2535"/>
      <c r="S2121" s="2535"/>
      <c r="T2121" s="2794"/>
      <c r="U2121" s="2794"/>
      <c r="V2121" s="2794"/>
      <c r="W2121" s="2794"/>
      <c r="X2121" s="732">
        <f t="shared" ref="X2121:AE2121" si="741">X2048</f>
        <v>0</v>
      </c>
      <c r="Y2121" s="2532">
        <f t="shared" si="741"/>
        <v>0</v>
      </c>
      <c r="Z2121" s="2532">
        <f t="shared" si="741"/>
        <v>0</v>
      </c>
      <c r="AA2121" s="2532">
        <f t="shared" si="741"/>
        <v>0</v>
      </c>
      <c r="AB2121" s="2532">
        <f t="shared" si="741"/>
        <v>0</v>
      </c>
      <c r="AC2121" s="2532">
        <f t="shared" si="741"/>
        <v>0</v>
      </c>
      <c r="AD2121" s="2532">
        <f t="shared" si="741"/>
        <v>0</v>
      </c>
      <c r="AE2121" s="2532">
        <f t="shared" si="741"/>
        <v>0</v>
      </c>
      <c r="AF2121" s="909"/>
      <c r="AG2121" s="2602"/>
      <c r="AH2121" s="138"/>
      <c r="AI2121" s="138"/>
      <c r="AJ2121" s="138"/>
      <c r="AK2121" s="138"/>
      <c r="AL2121" s="138"/>
      <c r="AM2121" s="138"/>
      <c r="AN2121" s="138"/>
      <c r="AO2121" s="138"/>
      <c r="AP2121" s="138"/>
      <c r="AQ2121" s="138"/>
      <c r="AR2121" s="138"/>
      <c r="AS2121" s="138"/>
      <c r="AT2121" s="138"/>
      <c r="AU2121" s="138"/>
      <c r="AV2121" s="138"/>
      <c r="AW2121" s="138"/>
      <c r="AX2121" s="138"/>
      <c r="AY2121" s="138"/>
      <c r="AZ2121" s="138"/>
      <c r="BA2121" s="138"/>
      <c r="BB2121" s="138"/>
      <c r="BC2121" s="138"/>
      <c r="BD2121" s="138"/>
      <c r="BE2121" s="138"/>
      <c r="BF2121" s="138"/>
      <c r="BG2121" s="138"/>
      <c r="BH2121" s="138"/>
      <c r="BI2121" s="138"/>
      <c r="BJ2121" s="138"/>
      <c r="BK2121" s="138"/>
      <c r="BL2121" s="138"/>
      <c r="BM2121" s="138"/>
      <c r="BN2121" s="138"/>
      <c r="BO2121" s="138"/>
      <c r="BP2121" s="138"/>
      <c r="BQ2121" s="138"/>
      <c r="BR2121" s="138"/>
      <c r="BS2121" s="138"/>
      <c r="BT2121" s="138"/>
      <c r="BU2121" s="138"/>
      <c r="BV2121" s="138"/>
      <c r="BW2121" s="138"/>
      <c r="BX2121" s="138"/>
      <c r="BY2121" s="138"/>
      <c r="BZ2121" s="138"/>
      <c r="CA2121" s="138"/>
      <c r="CB2121" s="138"/>
      <c r="CC2121" s="138"/>
      <c r="CD2121" s="138"/>
      <c r="CE2121" s="138"/>
      <c r="CF2121" s="138"/>
      <c r="CG2121" s="138"/>
      <c r="CH2121" s="138"/>
      <c r="CI2121" s="138"/>
      <c r="CJ2121" s="138"/>
      <c r="CK2121" s="138"/>
      <c r="CL2121" s="138"/>
      <c r="CM2121" s="138"/>
      <c r="CN2121" s="138"/>
      <c r="CO2121" s="138"/>
      <c r="CP2121" s="138"/>
      <c r="CQ2121" s="138"/>
      <c r="CR2121" s="138"/>
      <c r="CS2121" s="138"/>
      <c r="CT2121" s="138"/>
      <c r="CU2121" s="138"/>
      <c r="CV2121" s="138"/>
      <c r="CW2121" s="138"/>
      <c r="CX2121" s="138"/>
      <c r="CY2121" s="138"/>
      <c r="CZ2121" s="138"/>
      <c r="DA2121" s="138"/>
      <c r="DB2121" s="138"/>
      <c r="DC2121" s="138"/>
      <c r="DD2121" s="138"/>
      <c r="DE2121" s="138"/>
      <c r="DF2121" s="138"/>
      <c r="DG2121" s="138"/>
      <c r="DH2121" s="138"/>
      <c r="DI2121" s="138"/>
      <c r="DJ2121" s="138"/>
      <c r="DK2121" s="138"/>
      <c r="DL2121" s="138"/>
      <c r="DM2121" s="138"/>
      <c r="DN2121" s="138"/>
      <c r="DO2121" s="138"/>
      <c r="DP2121" s="138"/>
      <c r="DQ2121" s="138"/>
      <c r="DR2121" s="138"/>
      <c r="DS2121" s="138"/>
      <c r="DT2121" s="138"/>
      <c r="DU2121" s="138"/>
      <c r="DV2121" s="138"/>
      <c r="DW2121" s="138"/>
      <c r="DX2121" s="138"/>
      <c r="DY2121" s="138"/>
      <c r="DZ2121" s="138"/>
      <c r="EA2121" s="138"/>
      <c r="EB2121" s="138"/>
      <c r="EC2121" s="138"/>
      <c r="ED2121" s="138"/>
      <c r="EE2121" s="138"/>
      <c r="EF2121" s="138"/>
      <c r="EG2121" s="138"/>
      <c r="EH2121" s="138"/>
      <c r="EI2121" s="138"/>
      <c r="EJ2121" s="138"/>
      <c r="EK2121" s="138"/>
      <c r="EL2121" s="138"/>
      <c r="EM2121" s="138"/>
      <c r="EN2121" s="138"/>
      <c r="EO2121" s="138"/>
      <c r="EP2121" s="138"/>
      <c r="EQ2121" s="138"/>
      <c r="ER2121" s="138"/>
      <c r="ES2121" s="138"/>
      <c r="ET2121" s="138"/>
      <c r="EU2121" s="138"/>
      <c r="EV2121" s="138"/>
      <c r="EW2121" s="138"/>
      <c r="EX2121" s="138"/>
      <c r="EY2121" s="138"/>
      <c r="EZ2121" s="138"/>
      <c r="FA2121" s="138"/>
      <c r="FB2121" s="138"/>
      <c r="FC2121" s="138"/>
      <c r="FD2121" s="138"/>
      <c r="FE2121" s="138"/>
      <c r="FF2121" s="138"/>
      <c r="FG2121" s="138"/>
      <c r="FH2121" s="138"/>
      <c r="FI2121" s="138"/>
      <c r="FJ2121" s="138"/>
      <c r="FK2121" s="138"/>
      <c r="FL2121" s="138"/>
      <c r="FM2121" s="138"/>
      <c r="FN2121" s="138"/>
      <c r="FO2121" s="138"/>
      <c r="FP2121" s="138"/>
      <c r="FQ2121" s="138"/>
      <c r="FR2121" s="138"/>
      <c r="FS2121" s="138"/>
      <c r="FT2121" s="138"/>
      <c r="FU2121" s="138"/>
      <c r="FV2121" s="138"/>
      <c r="FW2121" s="138"/>
      <c r="FX2121" s="138"/>
      <c r="FY2121" s="138"/>
      <c r="FZ2121" s="138"/>
      <c r="GA2121" s="138"/>
      <c r="GB2121" s="138"/>
      <c r="GC2121" s="138"/>
      <c r="GD2121" s="138"/>
      <c r="GE2121" s="138"/>
      <c r="GF2121" s="138"/>
      <c r="GG2121" s="138"/>
      <c r="GH2121" s="138"/>
      <c r="GI2121" s="138"/>
      <c r="GJ2121" s="138"/>
      <c r="GK2121" s="138"/>
      <c r="GL2121" s="138"/>
      <c r="GM2121" s="138"/>
      <c r="GN2121" s="138"/>
      <c r="GO2121" s="138"/>
      <c r="GP2121" s="138"/>
      <c r="GQ2121" s="138"/>
      <c r="GR2121" s="138"/>
      <c r="GS2121" s="138"/>
      <c r="GT2121" s="138"/>
      <c r="GU2121" s="138"/>
      <c r="GV2121" s="138"/>
      <c r="GW2121" s="138"/>
      <c r="GX2121" s="138"/>
      <c r="GY2121" s="138"/>
      <c r="GZ2121" s="138"/>
      <c r="HA2121" s="138"/>
      <c r="HB2121" s="138"/>
      <c r="HC2121" s="138"/>
      <c r="HD2121" s="138"/>
      <c r="HE2121" s="138"/>
      <c r="HF2121" s="138"/>
      <c r="HG2121" s="138"/>
      <c r="HH2121" s="138"/>
      <c r="HI2121" s="138"/>
      <c r="HJ2121" s="138"/>
      <c r="HK2121" s="138"/>
      <c r="HL2121" s="138"/>
      <c r="HM2121" s="138"/>
      <c r="HN2121" s="138"/>
      <c r="HO2121" s="138"/>
      <c r="HP2121" s="138"/>
      <c r="HQ2121" s="138"/>
      <c r="HR2121" s="138"/>
      <c r="HS2121" s="138"/>
      <c r="HT2121" s="138"/>
      <c r="HU2121" s="138"/>
      <c r="HV2121" s="138"/>
      <c r="HW2121" s="138"/>
      <c r="HX2121" s="138"/>
      <c r="HY2121" s="138"/>
      <c r="HZ2121" s="138"/>
      <c r="IA2121" s="138"/>
      <c r="IB2121" s="138"/>
      <c r="IC2121" s="138"/>
      <c r="ID2121" s="138"/>
      <c r="IE2121" s="138"/>
      <c r="IF2121" s="138"/>
      <c r="IG2121" s="138"/>
      <c r="IH2121" s="138"/>
      <c r="II2121" s="138"/>
      <c r="IJ2121" s="138"/>
      <c r="IK2121" s="138"/>
      <c r="IL2121" s="138"/>
      <c r="IM2121" s="138"/>
      <c r="IN2121" s="138"/>
      <c r="IO2121" s="138"/>
      <c r="IP2121" s="138"/>
      <c r="IQ2121" s="138"/>
      <c r="IR2121" s="138"/>
      <c r="IS2121" s="138"/>
      <c r="IT2121" s="138"/>
      <c r="IU2121" s="138"/>
      <c r="IV2121" s="138"/>
      <c r="IW2121" s="138"/>
      <c r="IX2121" s="138"/>
      <c r="IY2121" s="138"/>
      <c r="IZ2121" s="138"/>
    </row>
    <row r="2122" spans="1:260" s="833" customFormat="1" ht="30" x14ac:dyDescent="0.25">
      <c r="A2122" s="204"/>
      <c r="B2122" s="204">
        <v>1</v>
      </c>
      <c r="C2122" s="204"/>
      <c r="D2122" s="204"/>
      <c r="E2122" s="567" t="s">
        <v>404</v>
      </c>
      <c r="F2122" s="160"/>
      <c r="G2122" s="160"/>
      <c r="H2122" s="1891"/>
      <c r="I2122" s="732"/>
      <c r="J2122" s="732">
        <f t="shared" si="724"/>
        <v>5.3031914893617014</v>
      </c>
      <c r="K2122" s="2070" t="e">
        <f t="shared" si="724"/>
        <v>#DIV/0!</v>
      </c>
      <c r="L2122" s="2534"/>
      <c r="M2122" s="2534"/>
      <c r="N2122" s="2535"/>
      <c r="O2122" s="2535"/>
      <c r="P2122" s="2535"/>
      <c r="Q2122" s="2535"/>
      <c r="R2122" s="2535"/>
      <c r="S2122" s="2535"/>
      <c r="T2122" s="2794"/>
      <c r="U2122" s="2794"/>
      <c r="V2122" s="2794"/>
      <c r="W2122" s="2794"/>
      <c r="X2122" s="2794">
        <f t="shared" ref="X2122:AE2122" si="742">X2049</f>
        <v>0</v>
      </c>
      <c r="Y2122" s="2794">
        <f t="shared" si="742"/>
        <v>0</v>
      </c>
      <c r="Z2122" s="2795">
        <f t="shared" si="742"/>
        <v>0</v>
      </c>
      <c r="AA2122" s="2794">
        <f t="shared" si="742"/>
        <v>0</v>
      </c>
      <c r="AB2122" s="2794">
        <f t="shared" si="742"/>
        <v>0</v>
      </c>
      <c r="AC2122" s="2796">
        <f t="shared" si="742"/>
        <v>0</v>
      </c>
      <c r="AD2122" s="2796">
        <f t="shared" si="742"/>
        <v>0</v>
      </c>
      <c r="AE2122" s="2794">
        <f t="shared" si="742"/>
        <v>0</v>
      </c>
      <c r="AF2122" s="909"/>
      <c r="AG2122" s="2602"/>
      <c r="AH2122" s="138"/>
      <c r="AI2122" s="138"/>
      <c r="AJ2122" s="138"/>
      <c r="AK2122" s="138"/>
      <c r="AL2122" s="138"/>
      <c r="AM2122" s="138"/>
      <c r="AN2122" s="138"/>
      <c r="AO2122" s="138"/>
      <c r="AP2122" s="138"/>
      <c r="AQ2122" s="138"/>
      <c r="AR2122" s="138"/>
      <c r="AS2122" s="138"/>
      <c r="AT2122" s="138"/>
      <c r="AU2122" s="138"/>
      <c r="AV2122" s="138"/>
      <c r="AW2122" s="138"/>
      <c r="AX2122" s="138"/>
      <c r="AY2122" s="138"/>
      <c r="AZ2122" s="138"/>
      <c r="BA2122" s="138"/>
      <c r="BB2122" s="138"/>
      <c r="BC2122" s="138"/>
      <c r="BD2122" s="138"/>
      <c r="BE2122" s="138"/>
      <c r="BF2122" s="138"/>
      <c r="BG2122" s="138"/>
      <c r="BH2122" s="138"/>
      <c r="BI2122" s="138"/>
      <c r="BJ2122" s="138"/>
      <c r="BK2122" s="138"/>
      <c r="BL2122" s="138"/>
      <c r="BM2122" s="138"/>
      <c r="BN2122" s="138"/>
      <c r="BO2122" s="138"/>
      <c r="BP2122" s="138"/>
      <c r="BQ2122" s="138"/>
      <c r="BR2122" s="138"/>
      <c r="BS2122" s="138"/>
      <c r="BT2122" s="138"/>
      <c r="BU2122" s="138"/>
      <c r="BV2122" s="138"/>
      <c r="BW2122" s="138"/>
      <c r="BX2122" s="138"/>
      <c r="BY2122" s="138"/>
      <c r="BZ2122" s="138"/>
      <c r="CA2122" s="138"/>
      <c r="CB2122" s="138"/>
      <c r="CC2122" s="138"/>
      <c r="CD2122" s="138"/>
      <c r="CE2122" s="138"/>
      <c r="CF2122" s="138"/>
      <c r="CG2122" s="138"/>
      <c r="CH2122" s="138"/>
      <c r="CI2122" s="138"/>
      <c r="CJ2122" s="138"/>
      <c r="CK2122" s="138"/>
      <c r="CL2122" s="138"/>
      <c r="CM2122" s="138"/>
      <c r="CN2122" s="138"/>
      <c r="CO2122" s="138"/>
      <c r="CP2122" s="138"/>
      <c r="CQ2122" s="138"/>
      <c r="CR2122" s="138"/>
      <c r="CS2122" s="138"/>
      <c r="CT2122" s="138"/>
      <c r="CU2122" s="138"/>
      <c r="CV2122" s="138"/>
      <c r="CW2122" s="138"/>
      <c r="CX2122" s="138"/>
      <c r="CY2122" s="138"/>
      <c r="CZ2122" s="138"/>
      <c r="DA2122" s="138"/>
      <c r="DB2122" s="138"/>
      <c r="DC2122" s="138"/>
      <c r="DD2122" s="138"/>
      <c r="DE2122" s="138"/>
      <c r="DF2122" s="138"/>
      <c r="DG2122" s="138"/>
      <c r="DH2122" s="138"/>
      <c r="DI2122" s="138"/>
      <c r="DJ2122" s="138"/>
      <c r="DK2122" s="138"/>
      <c r="DL2122" s="138"/>
      <c r="DM2122" s="138"/>
      <c r="DN2122" s="138"/>
      <c r="DO2122" s="138"/>
      <c r="DP2122" s="138"/>
      <c r="DQ2122" s="138"/>
      <c r="DR2122" s="138"/>
      <c r="DS2122" s="138"/>
      <c r="DT2122" s="138"/>
      <c r="DU2122" s="138"/>
      <c r="DV2122" s="138"/>
      <c r="DW2122" s="138"/>
      <c r="DX2122" s="138"/>
      <c r="DY2122" s="138"/>
      <c r="DZ2122" s="138"/>
      <c r="EA2122" s="138"/>
      <c r="EB2122" s="138"/>
      <c r="EC2122" s="138"/>
      <c r="ED2122" s="138"/>
      <c r="EE2122" s="138"/>
      <c r="EF2122" s="138"/>
      <c r="EG2122" s="138"/>
      <c r="EH2122" s="138"/>
      <c r="EI2122" s="138"/>
      <c r="EJ2122" s="138"/>
      <c r="EK2122" s="138"/>
      <c r="EL2122" s="138"/>
      <c r="EM2122" s="138"/>
      <c r="EN2122" s="138"/>
      <c r="EO2122" s="138"/>
      <c r="EP2122" s="138"/>
      <c r="EQ2122" s="138"/>
      <c r="ER2122" s="138"/>
      <c r="ES2122" s="138"/>
      <c r="ET2122" s="138"/>
      <c r="EU2122" s="138"/>
      <c r="EV2122" s="138"/>
      <c r="EW2122" s="138"/>
      <c r="EX2122" s="138"/>
      <c r="EY2122" s="138"/>
      <c r="EZ2122" s="138"/>
      <c r="FA2122" s="138"/>
      <c r="FB2122" s="138"/>
      <c r="FC2122" s="138"/>
      <c r="FD2122" s="138"/>
      <c r="FE2122" s="138"/>
      <c r="FF2122" s="138"/>
      <c r="FG2122" s="138"/>
      <c r="FH2122" s="138"/>
      <c r="FI2122" s="138"/>
      <c r="FJ2122" s="138"/>
      <c r="FK2122" s="138"/>
      <c r="FL2122" s="138"/>
      <c r="FM2122" s="138"/>
      <c r="FN2122" s="138"/>
      <c r="FO2122" s="138"/>
      <c r="FP2122" s="138"/>
      <c r="FQ2122" s="138"/>
      <c r="FR2122" s="138"/>
      <c r="FS2122" s="138"/>
      <c r="FT2122" s="138"/>
      <c r="FU2122" s="138"/>
      <c r="FV2122" s="138"/>
      <c r="FW2122" s="138"/>
      <c r="FX2122" s="138"/>
      <c r="FY2122" s="138"/>
      <c r="FZ2122" s="138"/>
      <c r="GA2122" s="138"/>
      <c r="GB2122" s="138"/>
      <c r="GC2122" s="138"/>
      <c r="GD2122" s="138"/>
      <c r="GE2122" s="138"/>
      <c r="GF2122" s="138"/>
      <c r="GG2122" s="138"/>
      <c r="GH2122" s="138"/>
      <c r="GI2122" s="138"/>
      <c r="GJ2122" s="138"/>
      <c r="GK2122" s="138"/>
      <c r="GL2122" s="138"/>
      <c r="GM2122" s="138"/>
      <c r="GN2122" s="138"/>
      <c r="GO2122" s="138"/>
      <c r="GP2122" s="138"/>
      <c r="GQ2122" s="138"/>
      <c r="GR2122" s="138"/>
      <c r="GS2122" s="138"/>
      <c r="GT2122" s="138"/>
      <c r="GU2122" s="138"/>
      <c r="GV2122" s="138"/>
      <c r="GW2122" s="138"/>
      <c r="GX2122" s="138"/>
      <c r="GY2122" s="138"/>
      <c r="GZ2122" s="138"/>
      <c r="HA2122" s="138"/>
      <c r="HB2122" s="138"/>
      <c r="HC2122" s="138"/>
      <c r="HD2122" s="138"/>
      <c r="HE2122" s="138"/>
      <c r="HF2122" s="138"/>
      <c r="HG2122" s="138"/>
      <c r="HH2122" s="138"/>
      <c r="HI2122" s="138"/>
      <c r="HJ2122" s="138"/>
      <c r="HK2122" s="138"/>
      <c r="HL2122" s="138"/>
      <c r="HM2122" s="138"/>
      <c r="HN2122" s="138"/>
      <c r="HO2122" s="138"/>
      <c r="HP2122" s="138"/>
      <c r="HQ2122" s="138"/>
      <c r="HR2122" s="138"/>
      <c r="HS2122" s="138"/>
      <c r="HT2122" s="138"/>
      <c r="HU2122" s="138"/>
      <c r="HV2122" s="138"/>
      <c r="HW2122" s="138"/>
      <c r="HX2122" s="138"/>
      <c r="HY2122" s="138"/>
      <c r="HZ2122" s="138"/>
      <c r="IA2122" s="138"/>
      <c r="IB2122" s="138"/>
      <c r="IC2122" s="138"/>
      <c r="ID2122" s="138"/>
      <c r="IE2122" s="138"/>
      <c r="IF2122" s="138"/>
      <c r="IG2122" s="138"/>
      <c r="IH2122" s="138"/>
      <c r="II2122" s="138"/>
      <c r="IJ2122" s="138"/>
      <c r="IK2122" s="138"/>
      <c r="IL2122" s="138"/>
      <c r="IM2122" s="138"/>
      <c r="IN2122" s="138"/>
      <c r="IO2122" s="138"/>
      <c r="IP2122" s="138"/>
      <c r="IQ2122" s="138"/>
      <c r="IR2122" s="138"/>
      <c r="IS2122" s="138"/>
      <c r="IT2122" s="138"/>
      <c r="IU2122" s="138"/>
      <c r="IV2122" s="138"/>
      <c r="IW2122" s="138"/>
      <c r="IX2122" s="138"/>
      <c r="IY2122" s="138"/>
      <c r="IZ2122" s="138"/>
    </row>
    <row r="2123" spans="1:260" s="833" customFormat="1" x14ac:dyDescent="0.25">
      <c r="A2123" s="204"/>
      <c r="B2123" s="204">
        <v>1</v>
      </c>
      <c r="C2123" s="204"/>
      <c r="D2123" s="204"/>
      <c r="E2123" s="566" t="s">
        <v>412</v>
      </c>
      <c r="F2123" s="160"/>
      <c r="G2123" s="160"/>
      <c r="H2123" s="1891"/>
      <c r="I2123" s="732"/>
      <c r="J2123" s="732">
        <f t="shared" si="724"/>
        <v>0</v>
      </c>
      <c r="K2123" s="2070">
        <f t="shared" si="724"/>
        <v>0</v>
      </c>
      <c r="L2123" s="2534"/>
      <c r="M2123" s="2534"/>
      <c r="N2123" s="2535"/>
      <c r="O2123" s="2535"/>
      <c r="P2123" s="2535"/>
      <c r="Q2123" s="2535"/>
      <c r="R2123" s="2535"/>
      <c r="S2123" s="2535"/>
      <c r="T2123" s="2794"/>
      <c r="U2123" s="2794"/>
      <c r="V2123" s="2794"/>
      <c r="W2123" s="2794"/>
      <c r="X2123" s="2794">
        <f t="shared" ref="X2123:AE2123" si="743">X2050</f>
        <v>0</v>
      </c>
      <c r="Y2123" s="2794">
        <f t="shared" si="743"/>
        <v>0</v>
      </c>
      <c r="Z2123" s="2795">
        <f t="shared" si="743"/>
        <v>0</v>
      </c>
      <c r="AA2123" s="2794">
        <f t="shared" si="743"/>
        <v>0</v>
      </c>
      <c r="AB2123" s="2794">
        <f t="shared" si="743"/>
        <v>0</v>
      </c>
      <c r="AC2123" s="2796">
        <f t="shared" si="743"/>
        <v>0</v>
      </c>
      <c r="AD2123" s="2796">
        <f t="shared" si="743"/>
        <v>0</v>
      </c>
      <c r="AE2123" s="2794">
        <f t="shared" si="743"/>
        <v>0</v>
      </c>
      <c r="AF2123" s="909"/>
      <c r="AG2123" s="2602"/>
      <c r="AH2123" s="138"/>
      <c r="AI2123" s="138"/>
      <c r="AJ2123" s="138"/>
      <c r="AK2123" s="138"/>
      <c r="AL2123" s="138"/>
      <c r="AM2123" s="138"/>
      <c r="AN2123" s="138"/>
      <c r="AO2123" s="138"/>
      <c r="AP2123" s="138"/>
      <c r="AQ2123" s="138"/>
      <c r="AR2123" s="138"/>
      <c r="AS2123" s="138"/>
      <c r="AT2123" s="138"/>
      <c r="AU2123" s="138"/>
      <c r="AV2123" s="138"/>
      <c r="AW2123" s="138"/>
      <c r="AX2123" s="138"/>
      <c r="AY2123" s="138"/>
      <c r="AZ2123" s="138"/>
      <c r="BA2123" s="138"/>
      <c r="BB2123" s="138"/>
      <c r="BC2123" s="138"/>
      <c r="BD2123" s="138"/>
      <c r="BE2123" s="138"/>
      <c r="BF2123" s="138"/>
      <c r="BG2123" s="138"/>
      <c r="BH2123" s="138"/>
      <c r="BI2123" s="138"/>
      <c r="BJ2123" s="138"/>
      <c r="BK2123" s="138"/>
      <c r="BL2123" s="138"/>
      <c r="BM2123" s="138"/>
      <c r="BN2123" s="138"/>
      <c r="BO2123" s="138"/>
      <c r="BP2123" s="138"/>
      <c r="BQ2123" s="138"/>
      <c r="BR2123" s="138"/>
      <c r="BS2123" s="138"/>
      <c r="BT2123" s="138"/>
      <c r="BU2123" s="138"/>
      <c r="BV2123" s="138"/>
      <c r="BW2123" s="138"/>
      <c r="BX2123" s="138"/>
      <c r="BY2123" s="138"/>
      <c r="BZ2123" s="138"/>
      <c r="CA2123" s="138"/>
      <c r="CB2123" s="138"/>
      <c r="CC2123" s="138"/>
      <c r="CD2123" s="138"/>
      <c r="CE2123" s="138"/>
      <c r="CF2123" s="138"/>
      <c r="CG2123" s="138"/>
      <c r="CH2123" s="138"/>
      <c r="CI2123" s="138"/>
      <c r="CJ2123" s="138"/>
      <c r="CK2123" s="138"/>
      <c r="CL2123" s="138"/>
      <c r="CM2123" s="138"/>
      <c r="CN2123" s="138"/>
      <c r="CO2123" s="138"/>
      <c r="CP2123" s="138"/>
      <c r="CQ2123" s="138"/>
      <c r="CR2123" s="138"/>
      <c r="CS2123" s="138"/>
      <c r="CT2123" s="138"/>
      <c r="CU2123" s="138"/>
      <c r="CV2123" s="138"/>
      <c r="CW2123" s="138"/>
      <c r="CX2123" s="138"/>
      <c r="CY2123" s="138"/>
      <c r="CZ2123" s="138"/>
      <c r="DA2123" s="138"/>
      <c r="DB2123" s="138"/>
      <c r="DC2123" s="138"/>
      <c r="DD2123" s="138"/>
      <c r="DE2123" s="138"/>
      <c r="DF2123" s="138"/>
      <c r="DG2123" s="138"/>
      <c r="DH2123" s="138"/>
      <c r="DI2123" s="138"/>
      <c r="DJ2123" s="138"/>
      <c r="DK2123" s="138"/>
      <c r="DL2123" s="138"/>
      <c r="DM2123" s="138"/>
      <c r="DN2123" s="138"/>
      <c r="DO2123" s="138"/>
      <c r="DP2123" s="138"/>
      <c r="DQ2123" s="138"/>
      <c r="DR2123" s="138"/>
      <c r="DS2123" s="138"/>
      <c r="DT2123" s="138"/>
      <c r="DU2123" s="138"/>
      <c r="DV2123" s="138"/>
      <c r="DW2123" s="138"/>
      <c r="DX2123" s="138"/>
      <c r="DY2123" s="138"/>
      <c r="DZ2123" s="138"/>
      <c r="EA2123" s="138"/>
      <c r="EB2123" s="138"/>
      <c r="EC2123" s="138"/>
      <c r="ED2123" s="138"/>
      <c r="EE2123" s="138"/>
      <c r="EF2123" s="138"/>
      <c r="EG2123" s="138"/>
      <c r="EH2123" s="138"/>
      <c r="EI2123" s="138"/>
      <c r="EJ2123" s="138"/>
      <c r="EK2123" s="138"/>
      <c r="EL2123" s="138"/>
      <c r="EM2123" s="138"/>
      <c r="EN2123" s="138"/>
      <c r="EO2123" s="138"/>
      <c r="EP2123" s="138"/>
      <c r="EQ2123" s="138"/>
      <c r="ER2123" s="138"/>
      <c r="ES2123" s="138"/>
      <c r="ET2123" s="138"/>
      <c r="EU2123" s="138"/>
      <c r="EV2123" s="138"/>
      <c r="EW2123" s="138"/>
      <c r="EX2123" s="138"/>
      <c r="EY2123" s="138"/>
      <c r="EZ2123" s="138"/>
      <c r="FA2123" s="138"/>
      <c r="FB2123" s="138"/>
      <c r="FC2123" s="138"/>
      <c r="FD2123" s="138"/>
      <c r="FE2123" s="138"/>
      <c r="FF2123" s="138"/>
      <c r="FG2123" s="138"/>
      <c r="FH2123" s="138"/>
      <c r="FI2123" s="138"/>
      <c r="FJ2123" s="138"/>
      <c r="FK2123" s="138"/>
      <c r="FL2123" s="138"/>
      <c r="FM2123" s="138"/>
      <c r="FN2123" s="138"/>
      <c r="FO2123" s="138"/>
      <c r="FP2123" s="138"/>
      <c r="FQ2123" s="138"/>
      <c r="FR2123" s="138"/>
      <c r="FS2123" s="138"/>
      <c r="FT2123" s="138"/>
      <c r="FU2123" s="138"/>
      <c r="FV2123" s="138"/>
      <c r="FW2123" s="138"/>
      <c r="FX2123" s="138"/>
      <c r="FY2123" s="138"/>
      <c r="FZ2123" s="138"/>
      <c r="GA2123" s="138"/>
      <c r="GB2123" s="138"/>
      <c r="GC2123" s="138"/>
      <c r="GD2123" s="138"/>
      <c r="GE2123" s="138"/>
      <c r="GF2123" s="138"/>
      <c r="GG2123" s="138"/>
      <c r="GH2123" s="138"/>
      <c r="GI2123" s="138"/>
      <c r="GJ2123" s="138"/>
      <c r="GK2123" s="138"/>
      <c r="GL2123" s="138"/>
      <c r="GM2123" s="138"/>
      <c r="GN2123" s="138"/>
      <c r="GO2123" s="138"/>
      <c r="GP2123" s="138"/>
      <c r="GQ2123" s="138"/>
      <c r="GR2123" s="138"/>
      <c r="GS2123" s="138"/>
      <c r="GT2123" s="138"/>
      <c r="GU2123" s="138"/>
      <c r="GV2123" s="138"/>
      <c r="GW2123" s="138"/>
      <c r="GX2123" s="138"/>
      <c r="GY2123" s="138"/>
      <c r="GZ2123" s="138"/>
      <c r="HA2123" s="138"/>
      <c r="HB2123" s="138"/>
      <c r="HC2123" s="138"/>
      <c r="HD2123" s="138"/>
      <c r="HE2123" s="138"/>
      <c r="HF2123" s="138"/>
      <c r="HG2123" s="138"/>
      <c r="HH2123" s="138"/>
      <c r="HI2123" s="138"/>
      <c r="HJ2123" s="138"/>
      <c r="HK2123" s="138"/>
      <c r="HL2123" s="138"/>
      <c r="HM2123" s="138"/>
      <c r="HN2123" s="138"/>
      <c r="HO2123" s="138"/>
      <c r="HP2123" s="138"/>
      <c r="HQ2123" s="138"/>
      <c r="HR2123" s="138"/>
      <c r="HS2123" s="138"/>
      <c r="HT2123" s="138"/>
      <c r="HU2123" s="138"/>
      <c r="HV2123" s="138"/>
      <c r="HW2123" s="138"/>
      <c r="HX2123" s="138"/>
      <c r="HY2123" s="138"/>
      <c r="HZ2123" s="138"/>
      <c r="IA2123" s="138"/>
      <c r="IB2123" s="138"/>
      <c r="IC2123" s="138"/>
      <c r="ID2123" s="138"/>
      <c r="IE2123" s="138"/>
      <c r="IF2123" s="138"/>
      <c r="IG2123" s="138"/>
      <c r="IH2123" s="138"/>
      <c r="II2123" s="138"/>
      <c r="IJ2123" s="138"/>
      <c r="IK2123" s="138"/>
      <c r="IL2123" s="138"/>
      <c r="IM2123" s="138"/>
      <c r="IN2123" s="138"/>
      <c r="IO2123" s="138"/>
      <c r="IP2123" s="138"/>
      <c r="IQ2123" s="138"/>
      <c r="IR2123" s="138"/>
      <c r="IS2123" s="138"/>
      <c r="IT2123" s="138"/>
      <c r="IU2123" s="138"/>
      <c r="IV2123" s="138"/>
      <c r="IW2123" s="138"/>
      <c r="IX2123" s="138"/>
      <c r="IY2123" s="138"/>
      <c r="IZ2123" s="138"/>
    </row>
    <row r="2124" spans="1:260" s="833" customFormat="1" ht="29.25" x14ac:dyDescent="0.25">
      <c r="A2124" s="204"/>
      <c r="B2124" s="204">
        <v>1</v>
      </c>
      <c r="C2124" s="204"/>
      <c r="D2124" s="204"/>
      <c r="E2124" s="566" t="s">
        <v>413</v>
      </c>
      <c r="F2124" s="160"/>
      <c r="G2124" s="160"/>
      <c r="H2124" s="1891"/>
      <c r="I2124" s="732"/>
      <c r="J2124" s="732">
        <f t="shared" si="724"/>
        <v>5.3031914893617014</v>
      </c>
      <c r="K2124" s="2070" t="e">
        <f t="shared" si="724"/>
        <v>#DIV/0!</v>
      </c>
      <c r="L2124" s="2534"/>
      <c r="M2124" s="2534"/>
      <c r="N2124" s="2535"/>
      <c r="O2124" s="2535"/>
      <c r="P2124" s="2535"/>
      <c r="Q2124" s="2535"/>
      <c r="R2124" s="2535"/>
      <c r="S2124" s="2535"/>
      <c r="T2124" s="2794"/>
      <c r="U2124" s="2794"/>
      <c r="V2124" s="2794"/>
      <c r="W2124" s="2794"/>
      <c r="X2124" s="2794">
        <f t="shared" ref="X2124:AE2124" si="744">X2051</f>
        <v>0</v>
      </c>
      <c r="Y2124" s="2794">
        <f t="shared" si="744"/>
        <v>0</v>
      </c>
      <c r="Z2124" s="2795">
        <f t="shared" si="744"/>
        <v>0</v>
      </c>
      <c r="AA2124" s="2794">
        <f t="shared" si="744"/>
        <v>0</v>
      </c>
      <c r="AB2124" s="2794">
        <f t="shared" si="744"/>
        <v>0</v>
      </c>
      <c r="AC2124" s="2796">
        <f t="shared" si="744"/>
        <v>0</v>
      </c>
      <c r="AD2124" s="2796">
        <f t="shared" si="744"/>
        <v>0</v>
      </c>
      <c r="AE2124" s="2794">
        <f t="shared" si="744"/>
        <v>0</v>
      </c>
      <c r="AF2124" s="909"/>
      <c r="AG2124" s="2602"/>
      <c r="AH2124" s="138"/>
      <c r="AI2124" s="138"/>
      <c r="AJ2124" s="138"/>
      <c r="AK2124" s="138"/>
      <c r="AL2124" s="138"/>
      <c r="AM2124" s="138"/>
      <c r="AN2124" s="138"/>
      <c r="AO2124" s="138"/>
      <c r="AP2124" s="138"/>
      <c r="AQ2124" s="138"/>
      <c r="AR2124" s="138"/>
      <c r="AS2124" s="138"/>
      <c r="AT2124" s="138"/>
      <c r="AU2124" s="138"/>
      <c r="AV2124" s="138"/>
      <c r="AW2124" s="138"/>
      <c r="AX2124" s="138"/>
      <c r="AY2124" s="138"/>
      <c r="AZ2124" s="138"/>
      <c r="BA2124" s="138"/>
      <c r="BB2124" s="138"/>
      <c r="BC2124" s="138"/>
      <c r="BD2124" s="138"/>
      <c r="BE2124" s="138"/>
      <c r="BF2124" s="138"/>
      <c r="BG2124" s="138"/>
      <c r="BH2124" s="138"/>
      <c r="BI2124" s="138"/>
      <c r="BJ2124" s="138"/>
      <c r="BK2124" s="138"/>
      <c r="BL2124" s="138"/>
      <c r="BM2124" s="138"/>
      <c r="BN2124" s="138"/>
      <c r="BO2124" s="138"/>
      <c r="BP2124" s="138"/>
      <c r="BQ2124" s="138"/>
      <c r="BR2124" s="138"/>
      <c r="BS2124" s="138"/>
      <c r="BT2124" s="138"/>
      <c r="BU2124" s="138"/>
      <c r="BV2124" s="138"/>
      <c r="BW2124" s="138"/>
      <c r="BX2124" s="138"/>
      <c r="BY2124" s="138"/>
      <c r="BZ2124" s="138"/>
      <c r="CA2124" s="138"/>
      <c r="CB2124" s="138"/>
      <c r="CC2124" s="138"/>
      <c r="CD2124" s="138"/>
      <c r="CE2124" s="138"/>
      <c r="CF2124" s="138"/>
      <c r="CG2124" s="138"/>
      <c r="CH2124" s="138"/>
      <c r="CI2124" s="138"/>
      <c r="CJ2124" s="138"/>
      <c r="CK2124" s="138"/>
      <c r="CL2124" s="138"/>
      <c r="CM2124" s="138"/>
      <c r="CN2124" s="138"/>
      <c r="CO2124" s="138"/>
      <c r="CP2124" s="138"/>
      <c r="CQ2124" s="138"/>
      <c r="CR2124" s="138"/>
      <c r="CS2124" s="138"/>
      <c r="CT2124" s="138"/>
      <c r="CU2124" s="138"/>
      <c r="CV2124" s="138"/>
      <c r="CW2124" s="138"/>
      <c r="CX2124" s="138"/>
      <c r="CY2124" s="138"/>
      <c r="CZ2124" s="138"/>
      <c r="DA2124" s="138"/>
      <c r="DB2124" s="138"/>
      <c r="DC2124" s="138"/>
      <c r="DD2124" s="138"/>
      <c r="DE2124" s="138"/>
      <c r="DF2124" s="138"/>
      <c r="DG2124" s="138"/>
      <c r="DH2124" s="138"/>
      <c r="DI2124" s="138"/>
      <c r="DJ2124" s="138"/>
      <c r="DK2124" s="138"/>
      <c r="DL2124" s="138"/>
      <c r="DM2124" s="138"/>
      <c r="DN2124" s="138"/>
      <c r="DO2124" s="138"/>
      <c r="DP2124" s="138"/>
      <c r="DQ2124" s="138"/>
      <c r="DR2124" s="138"/>
      <c r="DS2124" s="138"/>
      <c r="DT2124" s="138"/>
      <c r="DU2124" s="138"/>
      <c r="DV2124" s="138"/>
      <c r="DW2124" s="138"/>
      <c r="DX2124" s="138"/>
      <c r="DY2124" s="138"/>
      <c r="DZ2124" s="138"/>
      <c r="EA2124" s="138"/>
      <c r="EB2124" s="138"/>
      <c r="EC2124" s="138"/>
      <c r="ED2124" s="138"/>
      <c r="EE2124" s="138"/>
      <c r="EF2124" s="138"/>
      <c r="EG2124" s="138"/>
      <c r="EH2124" s="138"/>
      <c r="EI2124" s="138"/>
      <c r="EJ2124" s="138"/>
      <c r="EK2124" s="138"/>
      <c r="EL2124" s="138"/>
      <c r="EM2124" s="138"/>
      <c r="EN2124" s="138"/>
      <c r="EO2124" s="138"/>
      <c r="EP2124" s="138"/>
      <c r="EQ2124" s="138"/>
      <c r="ER2124" s="138"/>
      <c r="ES2124" s="138"/>
      <c r="ET2124" s="138"/>
      <c r="EU2124" s="138"/>
      <c r="EV2124" s="138"/>
      <c r="EW2124" s="138"/>
      <c r="EX2124" s="138"/>
      <c r="EY2124" s="138"/>
      <c r="EZ2124" s="138"/>
      <c r="FA2124" s="138"/>
      <c r="FB2124" s="138"/>
      <c r="FC2124" s="138"/>
      <c r="FD2124" s="138"/>
      <c r="FE2124" s="138"/>
      <c r="FF2124" s="138"/>
      <c r="FG2124" s="138"/>
      <c r="FH2124" s="138"/>
      <c r="FI2124" s="138"/>
      <c r="FJ2124" s="138"/>
      <c r="FK2124" s="138"/>
      <c r="FL2124" s="138"/>
      <c r="FM2124" s="138"/>
      <c r="FN2124" s="138"/>
      <c r="FO2124" s="138"/>
      <c r="FP2124" s="138"/>
      <c r="FQ2124" s="138"/>
      <c r="FR2124" s="138"/>
      <c r="FS2124" s="138"/>
      <c r="FT2124" s="138"/>
      <c r="FU2124" s="138"/>
      <c r="FV2124" s="138"/>
      <c r="FW2124" s="138"/>
      <c r="FX2124" s="138"/>
      <c r="FY2124" s="138"/>
      <c r="FZ2124" s="138"/>
      <c r="GA2124" s="138"/>
      <c r="GB2124" s="138"/>
      <c r="GC2124" s="138"/>
      <c r="GD2124" s="138"/>
      <c r="GE2124" s="138"/>
      <c r="GF2124" s="138"/>
      <c r="GG2124" s="138"/>
      <c r="GH2124" s="138"/>
      <c r="GI2124" s="138"/>
      <c r="GJ2124" s="138"/>
      <c r="GK2124" s="138"/>
      <c r="GL2124" s="138"/>
      <c r="GM2124" s="138"/>
      <c r="GN2124" s="138"/>
      <c r="GO2124" s="138"/>
      <c r="GP2124" s="138"/>
      <c r="GQ2124" s="138"/>
      <c r="GR2124" s="138"/>
      <c r="GS2124" s="138"/>
      <c r="GT2124" s="138"/>
      <c r="GU2124" s="138"/>
      <c r="GV2124" s="138"/>
      <c r="GW2124" s="138"/>
      <c r="GX2124" s="138"/>
      <c r="GY2124" s="138"/>
      <c r="GZ2124" s="138"/>
      <c r="HA2124" s="138"/>
      <c r="HB2124" s="138"/>
      <c r="HC2124" s="138"/>
      <c r="HD2124" s="138"/>
      <c r="HE2124" s="138"/>
      <c r="HF2124" s="138"/>
      <c r="HG2124" s="138"/>
      <c r="HH2124" s="138"/>
      <c r="HI2124" s="138"/>
      <c r="HJ2124" s="138"/>
      <c r="HK2124" s="138"/>
      <c r="HL2124" s="138"/>
      <c r="HM2124" s="138"/>
      <c r="HN2124" s="138"/>
      <c r="HO2124" s="138"/>
      <c r="HP2124" s="138"/>
      <c r="HQ2124" s="138"/>
      <c r="HR2124" s="138"/>
      <c r="HS2124" s="138"/>
      <c r="HT2124" s="138"/>
      <c r="HU2124" s="138"/>
      <c r="HV2124" s="138"/>
      <c r="HW2124" s="138"/>
      <c r="HX2124" s="138"/>
      <c r="HY2124" s="138"/>
      <c r="HZ2124" s="138"/>
      <c r="IA2124" s="138"/>
      <c r="IB2124" s="138"/>
      <c r="IC2124" s="138"/>
      <c r="ID2124" s="138"/>
      <c r="IE2124" s="138"/>
      <c r="IF2124" s="138"/>
      <c r="IG2124" s="138"/>
      <c r="IH2124" s="138"/>
      <c r="II2124" s="138"/>
      <c r="IJ2124" s="138"/>
      <c r="IK2124" s="138"/>
      <c r="IL2124" s="138"/>
      <c r="IM2124" s="138"/>
      <c r="IN2124" s="138"/>
      <c r="IO2124" s="138"/>
      <c r="IP2124" s="138"/>
      <c r="IQ2124" s="138"/>
      <c r="IR2124" s="138"/>
      <c r="IS2124" s="138"/>
      <c r="IT2124" s="138"/>
      <c r="IU2124" s="138"/>
      <c r="IV2124" s="138"/>
      <c r="IW2124" s="138"/>
      <c r="IX2124" s="138"/>
      <c r="IY2124" s="138"/>
      <c r="IZ2124" s="138"/>
    </row>
    <row r="2125" spans="1:260" s="833" customFormat="1" x14ac:dyDescent="0.25">
      <c r="A2125" s="204"/>
      <c r="B2125" s="204">
        <v>1</v>
      </c>
      <c r="C2125" s="204"/>
      <c r="D2125" s="204"/>
      <c r="E2125" s="569" t="s">
        <v>414</v>
      </c>
      <c r="F2125" s="160"/>
      <c r="G2125" s="160"/>
      <c r="H2125" s="1891"/>
      <c r="I2125" s="732"/>
      <c r="J2125" s="732">
        <f t="shared" si="724"/>
        <v>49.849999999999994</v>
      </c>
      <c r="K2125" s="2070" t="e">
        <f t="shared" si="724"/>
        <v>#DIV/0!</v>
      </c>
      <c r="L2125" s="2534"/>
      <c r="M2125" s="2534"/>
      <c r="N2125" s="2535"/>
      <c r="O2125" s="2535"/>
      <c r="P2125" s="2535"/>
      <c r="Q2125" s="2535"/>
      <c r="R2125" s="2535"/>
      <c r="S2125" s="2535"/>
      <c r="T2125" s="2794"/>
      <c r="U2125" s="2794"/>
      <c r="V2125" s="2794"/>
      <c r="W2125" s="2794"/>
      <c r="X2125" s="2794">
        <f t="shared" ref="X2125:AE2125" si="745">X2052</f>
        <v>0</v>
      </c>
      <c r="Y2125" s="2794">
        <f t="shared" si="745"/>
        <v>0</v>
      </c>
      <c r="Z2125" s="2795">
        <f t="shared" si="745"/>
        <v>0</v>
      </c>
      <c r="AA2125" s="2794">
        <f t="shared" si="745"/>
        <v>0</v>
      </c>
      <c r="AB2125" s="2794">
        <f t="shared" si="745"/>
        <v>0</v>
      </c>
      <c r="AC2125" s="2796">
        <f t="shared" si="745"/>
        <v>0</v>
      </c>
      <c r="AD2125" s="2796">
        <f t="shared" si="745"/>
        <v>0</v>
      </c>
      <c r="AE2125" s="2794">
        <f t="shared" si="745"/>
        <v>0</v>
      </c>
      <c r="AF2125" s="909"/>
      <c r="AG2125" s="2602"/>
      <c r="AH2125" s="138"/>
      <c r="AI2125" s="138"/>
      <c r="AJ2125" s="138"/>
      <c r="AK2125" s="138"/>
      <c r="AL2125" s="138"/>
      <c r="AM2125" s="138"/>
      <c r="AN2125" s="138"/>
      <c r="AO2125" s="138"/>
      <c r="AP2125" s="138"/>
      <c r="AQ2125" s="138"/>
      <c r="AR2125" s="138"/>
      <c r="AS2125" s="138"/>
      <c r="AT2125" s="138"/>
      <c r="AU2125" s="138"/>
      <c r="AV2125" s="138"/>
      <c r="AW2125" s="138"/>
      <c r="AX2125" s="138"/>
      <c r="AY2125" s="138"/>
      <c r="AZ2125" s="138"/>
      <c r="BA2125" s="138"/>
      <c r="BB2125" s="138"/>
      <c r="BC2125" s="138"/>
      <c r="BD2125" s="138"/>
      <c r="BE2125" s="138"/>
      <c r="BF2125" s="138"/>
      <c r="BG2125" s="138"/>
      <c r="BH2125" s="138"/>
      <c r="BI2125" s="138"/>
      <c r="BJ2125" s="138"/>
      <c r="BK2125" s="138"/>
      <c r="BL2125" s="138"/>
      <c r="BM2125" s="138"/>
      <c r="BN2125" s="138"/>
      <c r="BO2125" s="138"/>
      <c r="BP2125" s="138"/>
      <c r="BQ2125" s="138"/>
      <c r="BR2125" s="138"/>
      <c r="BS2125" s="138"/>
      <c r="BT2125" s="138"/>
      <c r="BU2125" s="138"/>
      <c r="BV2125" s="138"/>
      <c r="BW2125" s="138"/>
      <c r="BX2125" s="138"/>
      <c r="BY2125" s="138"/>
      <c r="BZ2125" s="138"/>
      <c r="CA2125" s="138"/>
      <c r="CB2125" s="138"/>
      <c r="CC2125" s="138"/>
      <c r="CD2125" s="138"/>
      <c r="CE2125" s="138"/>
      <c r="CF2125" s="138"/>
      <c r="CG2125" s="138"/>
      <c r="CH2125" s="138"/>
      <c r="CI2125" s="138"/>
      <c r="CJ2125" s="138"/>
      <c r="CK2125" s="138"/>
      <c r="CL2125" s="138"/>
      <c r="CM2125" s="138"/>
      <c r="CN2125" s="138"/>
      <c r="CO2125" s="138"/>
      <c r="CP2125" s="138"/>
      <c r="CQ2125" s="138"/>
      <c r="CR2125" s="138"/>
      <c r="CS2125" s="138"/>
      <c r="CT2125" s="138"/>
      <c r="CU2125" s="138"/>
      <c r="CV2125" s="138"/>
      <c r="CW2125" s="138"/>
      <c r="CX2125" s="138"/>
      <c r="CY2125" s="138"/>
      <c r="CZ2125" s="138"/>
      <c r="DA2125" s="138"/>
      <c r="DB2125" s="138"/>
      <c r="DC2125" s="138"/>
      <c r="DD2125" s="138"/>
      <c r="DE2125" s="138"/>
      <c r="DF2125" s="138"/>
      <c r="DG2125" s="138"/>
      <c r="DH2125" s="138"/>
      <c r="DI2125" s="138"/>
      <c r="DJ2125" s="138"/>
      <c r="DK2125" s="138"/>
      <c r="DL2125" s="138"/>
      <c r="DM2125" s="138"/>
      <c r="DN2125" s="138"/>
      <c r="DO2125" s="138"/>
      <c r="DP2125" s="138"/>
      <c r="DQ2125" s="138"/>
      <c r="DR2125" s="138"/>
      <c r="DS2125" s="138"/>
      <c r="DT2125" s="138"/>
      <c r="DU2125" s="138"/>
      <c r="DV2125" s="138"/>
      <c r="DW2125" s="138"/>
      <c r="DX2125" s="138"/>
      <c r="DY2125" s="138"/>
      <c r="DZ2125" s="138"/>
      <c r="EA2125" s="138"/>
      <c r="EB2125" s="138"/>
      <c r="EC2125" s="138"/>
      <c r="ED2125" s="138"/>
      <c r="EE2125" s="138"/>
      <c r="EF2125" s="138"/>
      <c r="EG2125" s="138"/>
      <c r="EH2125" s="138"/>
      <c r="EI2125" s="138"/>
      <c r="EJ2125" s="138"/>
      <c r="EK2125" s="138"/>
      <c r="EL2125" s="138"/>
      <c r="EM2125" s="138"/>
      <c r="EN2125" s="138"/>
      <c r="EO2125" s="138"/>
      <c r="EP2125" s="138"/>
      <c r="EQ2125" s="138"/>
      <c r="ER2125" s="138"/>
      <c r="ES2125" s="138"/>
      <c r="ET2125" s="138"/>
      <c r="EU2125" s="138"/>
      <c r="EV2125" s="138"/>
      <c r="EW2125" s="138"/>
      <c r="EX2125" s="138"/>
      <c r="EY2125" s="138"/>
      <c r="EZ2125" s="138"/>
      <c r="FA2125" s="138"/>
      <c r="FB2125" s="138"/>
      <c r="FC2125" s="138"/>
      <c r="FD2125" s="138"/>
      <c r="FE2125" s="138"/>
      <c r="FF2125" s="138"/>
      <c r="FG2125" s="138"/>
      <c r="FH2125" s="138"/>
      <c r="FI2125" s="138"/>
      <c r="FJ2125" s="138"/>
      <c r="FK2125" s="138"/>
      <c r="FL2125" s="138"/>
      <c r="FM2125" s="138"/>
      <c r="FN2125" s="138"/>
      <c r="FO2125" s="138"/>
      <c r="FP2125" s="138"/>
      <c r="FQ2125" s="138"/>
      <c r="FR2125" s="138"/>
      <c r="FS2125" s="138"/>
      <c r="FT2125" s="138"/>
      <c r="FU2125" s="138"/>
      <c r="FV2125" s="138"/>
      <c r="FW2125" s="138"/>
      <c r="FX2125" s="138"/>
      <c r="FY2125" s="138"/>
      <c r="FZ2125" s="138"/>
      <c r="GA2125" s="138"/>
      <c r="GB2125" s="138"/>
      <c r="GC2125" s="138"/>
      <c r="GD2125" s="138"/>
      <c r="GE2125" s="138"/>
      <c r="GF2125" s="138"/>
      <c r="GG2125" s="138"/>
      <c r="GH2125" s="138"/>
      <c r="GI2125" s="138"/>
      <c r="GJ2125" s="138"/>
      <c r="GK2125" s="138"/>
      <c r="GL2125" s="138"/>
      <c r="GM2125" s="138"/>
      <c r="GN2125" s="138"/>
      <c r="GO2125" s="138"/>
      <c r="GP2125" s="138"/>
      <c r="GQ2125" s="138"/>
      <c r="GR2125" s="138"/>
      <c r="GS2125" s="138"/>
      <c r="GT2125" s="138"/>
      <c r="GU2125" s="138"/>
      <c r="GV2125" s="138"/>
      <c r="GW2125" s="138"/>
      <c r="GX2125" s="138"/>
      <c r="GY2125" s="138"/>
      <c r="GZ2125" s="138"/>
      <c r="HA2125" s="138"/>
      <c r="HB2125" s="138"/>
      <c r="HC2125" s="138"/>
      <c r="HD2125" s="138"/>
      <c r="HE2125" s="138"/>
      <c r="HF2125" s="138"/>
      <c r="HG2125" s="138"/>
      <c r="HH2125" s="138"/>
      <c r="HI2125" s="138"/>
      <c r="HJ2125" s="138"/>
      <c r="HK2125" s="138"/>
      <c r="HL2125" s="138"/>
      <c r="HM2125" s="138"/>
      <c r="HN2125" s="138"/>
      <c r="HO2125" s="138"/>
      <c r="HP2125" s="138"/>
      <c r="HQ2125" s="138"/>
      <c r="HR2125" s="138"/>
      <c r="HS2125" s="138"/>
      <c r="HT2125" s="138"/>
      <c r="HU2125" s="138"/>
      <c r="HV2125" s="138"/>
      <c r="HW2125" s="138"/>
      <c r="HX2125" s="138"/>
      <c r="HY2125" s="138"/>
      <c r="HZ2125" s="138"/>
      <c r="IA2125" s="138"/>
      <c r="IB2125" s="138"/>
      <c r="IC2125" s="138"/>
      <c r="ID2125" s="138"/>
      <c r="IE2125" s="138"/>
      <c r="IF2125" s="138"/>
      <c r="IG2125" s="138"/>
      <c r="IH2125" s="138"/>
      <c r="II2125" s="138"/>
      <c r="IJ2125" s="138"/>
      <c r="IK2125" s="138"/>
      <c r="IL2125" s="138"/>
      <c r="IM2125" s="138"/>
      <c r="IN2125" s="138"/>
      <c r="IO2125" s="138"/>
      <c r="IP2125" s="138"/>
      <c r="IQ2125" s="138"/>
      <c r="IR2125" s="138"/>
      <c r="IS2125" s="138"/>
      <c r="IT2125" s="138"/>
      <c r="IU2125" s="138"/>
      <c r="IV2125" s="138"/>
      <c r="IW2125" s="138"/>
      <c r="IX2125" s="138"/>
      <c r="IY2125" s="138"/>
      <c r="IZ2125" s="138"/>
    </row>
    <row r="2126" spans="1:260" s="833" customFormat="1" ht="86.25" x14ac:dyDescent="0.25">
      <c r="A2126" s="204"/>
      <c r="B2126" s="204">
        <v>1</v>
      </c>
      <c r="C2126" s="204"/>
      <c r="D2126" s="204"/>
      <c r="E2126" s="566" t="s">
        <v>405</v>
      </c>
      <c r="F2126" s="2086"/>
      <c r="G2126" s="277"/>
      <c r="H2126" s="1894"/>
      <c r="I2126" s="1893"/>
      <c r="J2126" s="1893">
        <f t="shared" si="724"/>
        <v>0</v>
      </c>
      <c r="K2126" s="2070">
        <f t="shared" si="724"/>
        <v>0</v>
      </c>
      <c r="L2126" s="2534"/>
      <c r="M2126" s="2534"/>
      <c r="N2126" s="2535"/>
      <c r="O2126" s="2535"/>
      <c r="P2126" s="2535"/>
      <c r="Q2126" s="2535"/>
      <c r="R2126" s="2535"/>
      <c r="S2126" s="2535"/>
      <c r="T2126" s="2794"/>
      <c r="U2126" s="2794"/>
      <c r="V2126" s="2794"/>
      <c r="W2126" s="2794"/>
      <c r="X2126" s="2794">
        <f t="shared" ref="X2126:AE2126" si="746">X2053</f>
        <v>0</v>
      </c>
      <c r="Y2126" s="2794">
        <f t="shared" si="746"/>
        <v>0</v>
      </c>
      <c r="Z2126" s="2795">
        <f t="shared" si="746"/>
        <v>0</v>
      </c>
      <c r="AA2126" s="2794">
        <f t="shared" si="746"/>
        <v>0</v>
      </c>
      <c r="AB2126" s="2794">
        <f t="shared" si="746"/>
        <v>0</v>
      </c>
      <c r="AC2126" s="2794">
        <f t="shared" si="746"/>
        <v>0</v>
      </c>
      <c r="AD2126" s="2794">
        <f t="shared" si="746"/>
        <v>0</v>
      </c>
      <c r="AE2126" s="2794">
        <f t="shared" si="746"/>
        <v>0</v>
      </c>
      <c r="AF2126" s="913"/>
      <c r="AG2126" s="2602"/>
      <c r="AH2126" s="138"/>
      <c r="AI2126" s="138"/>
      <c r="AJ2126" s="138"/>
      <c r="AK2126" s="138"/>
      <c r="AL2126" s="138"/>
      <c r="AM2126" s="138"/>
      <c r="AN2126" s="138"/>
      <c r="AO2126" s="138"/>
      <c r="AP2126" s="138"/>
      <c r="AQ2126" s="138"/>
      <c r="AR2126" s="138"/>
      <c r="AS2126" s="138"/>
      <c r="AT2126" s="138"/>
      <c r="AU2126" s="138"/>
      <c r="AV2126" s="138"/>
      <c r="AW2126" s="138"/>
      <c r="AX2126" s="138"/>
      <c r="AY2126" s="138"/>
      <c r="AZ2126" s="138"/>
      <c r="BA2126" s="138"/>
      <c r="BB2126" s="138"/>
      <c r="BC2126" s="138"/>
      <c r="BD2126" s="138"/>
      <c r="BE2126" s="138"/>
      <c r="BF2126" s="138"/>
      <c r="BG2126" s="138"/>
      <c r="BH2126" s="138"/>
      <c r="BI2126" s="138"/>
      <c r="BJ2126" s="138"/>
      <c r="BK2126" s="138"/>
      <c r="BL2126" s="138"/>
      <c r="BM2126" s="138"/>
      <c r="BN2126" s="138"/>
      <c r="BO2126" s="138"/>
      <c r="BP2126" s="138"/>
      <c r="BQ2126" s="138"/>
      <c r="BR2126" s="138"/>
      <c r="BS2126" s="138"/>
      <c r="BT2126" s="138"/>
      <c r="BU2126" s="138"/>
      <c r="BV2126" s="138"/>
      <c r="BW2126" s="138"/>
      <c r="BX2126" s="138"/>
      <c r="BY2126" s="138"/>
      <c r="BZ2126" s="138"/>
      <c r="CA2126" s="138"/>
      <c r="CB2126" s="138"/>
      <c r="CC2126" s="138"/>
      <c r="CD2126" s="138"/>
      <c r="CE2126" s="138"/>
      <c r="CF2126" s="138"/>
      <c r="CG2126" s="138"/>
      <c r="CH2126" s="138"/>
      <c r="CI2126" s="138"/>
      <c r="CJ2126" s="138"/>
      <c r="CK2126" s="138"/>
      <c r="CL2126" s="138"/>
      <c r="CM2126" s="138"/>
      <c r="CN2126" s="138"/>
      <c r="CO2126" s="138"/>
      <c r="CP2126" s="138"/>
      <c r="CQ2126" s="138"/>
      <c r="CR2126" s="138"/>
      <c r="CS2126" s="138"/>
      <c r="CT2126" s="138"/>
      <c r="CU2126" s="138"/>
      <c r="CV2126" s="138"/>
      <c r="CW2126" s="138"/>
      <c r="CX2126" s="138"/>
      <c r="CY2126" s="138"/>
      <c r="CZ2126" s="138"/>
      <c r="DA2126" s="138"/>
      <c r="DB2126" s="138"/>
      <c r="DC2126" s="138"/>
      <c r="DD2126" s="138"/>
      <c r="DE2126" s="138"/>
      <c r="DF2126" s="138"/>
      <c r="DG2126" s="138"/>
      <c r="DH2126" s="138"/>
      <c r="DI2126" s="138"/>
      <c r="DJ2126" s="138"/>
      <c r="DK2126" s="138"/>
      <c r="DL2126" s="138"/>
      <c r="DM2126" s="138"/>
      <c r="DN2126" s="138"/>
      <c r="DO2126" s="138"/>
      <c r="DP2126" s="138"/>
      <c r="DQ2126" s="138"/>
      <c r="DR2126" s="138"/>
      <c r="DS2126" s="138"/>
      <c r="DT2126" s="138"/>
      <c r="DU2126" s="138"/>
      <c r="DV2126" s="138"/>
      <c r="DW2126" s="138"/>
      <c r="DX2126" s="138"/>
      <c r="DY2126" s="138"/>
      <c r="DZ2126" s="138"/>
      <c r="EA2126" s="138"/>
      <c r="EB2126" s="138"/>
      <c r="EC2126" s="138"/>
      <c r="ED2126" s="138"/>
      <c r="EE2126" s="138"/>
      <c r="EF2126" s="138"/>
      <c r="EG2126" s="138"/>
      <c r="EH2126" s="138"/>
      <c r="EI2126" s="138"/>
      <c r="EJ2126" s="138"/>
      <c r="EK2126" s="138"/>
      <c r="EL2126" s="138"/>
      <c r="EM2126" s="138"/>
      <c r="EN2126" s="138"/>
      <c r="EO2126" s="138"/>
      <c r="EP2126" s="138"/>
      <c r="EQ2126" s="138"/>
      <c r="ER2126" s="138"/>
      <c r="ES2126" s="138"/>
      <c r="ET2126" s="138"/>
      <c r="EU2126" s="138"/>
      <c r="EV2126" s="138"/>
      <c r="EW2126" s="138"/>
      <c r="EX2126" s="138"/>
      <c r="EY2126" s="138"/>
      <c r="EZ2126" s="138"/>
      <c r="FA2126" s="138"/>
      <c r="FB2126" s="138"/>
      <c r="FC2126" s="138"/>
      <c r="FD2126" s="138"/>
      <c r="FE2126" s="138"/>
      <c r="FF2126" s="138"/>
      <c r="FG2126" s="138"/>
      <c r="FH2126" s="138"/>
      <c r="FI2126" s="138"/>
      <c r="FJ2126" s="138"/>
      <c r="FK2126" s="138"/>
      <c r="FL2126" s="138"/>
      <c r="FM2126" s="138"/>
      <c r="FN2126" s="138"/>
      <c r="FO2126" s="138"/>
      <c r="FP2126" s="138"/>
      <c r="FQ2126" s="138"/>
      <c r="FR2126" s="138"/>
      <c r="FS2126" s="138"/>
      <c r="FT2126" s="138"/>
      <c r="FU2126" s="138"/>
      <c r="FV2126" s="138"/>
      <c r="FW2126" s="138"/>
      <c r="FX2126" s="138"/>
      <c r="FY2126" s="138"/>
      <c r="FZ2126" s="138"/>
      <c r="GA2126" s="138"/>
      <c r="GB2126" s="138"/>
      <c r="GC2126" s="138"/>
      <c r="GD2126" s="138"/>
      <c r="GE2126" s="138"/>
      <c r="GF2126" s="138"/>
      <c r="GG2126" s="138"/>
      <c r="GH2126" s="138"/>
      <c r="GI2126" s="138"/>
      <c r="GJ2126" s="138"/>
      <c r="GK2126" s="138"/>
      <c r="GL2126" s="138"/>
      <c r="GM2126" s="138"/>
      <c r="GN2126" s="138"/>
      <c r="GO2126" s="138"/>
      <c r="GP2126" s="138"/>
      <c r="GQ2126" s="138"/>
      <c r="GR2126" s="138"/>
      <c r="GS2126" s="138"/>
      <c r="GT2126" s="138"/>
      <c r="GU2126" s="138"/>
      <c r="GV2126" s="138"/>
      <c r="GW2126" s="138"/>
      <c r="GX2126" s="138"/>
      <c r="GY2126" s="138"/>
      <c r="GZ2126" s="138"/>
      <c r="HA2126" s="138"/>
      <c r="HB2126" s="138"/>
      <c r="HC2126" s="138"/>
      <c r="HD2126" s="138"/>
      <c r="HE2126" s="138"/>
      <c r="HF2126" s="138"/>
      <c r="HG2126" s="138"/>
      <c r="HH2126" s="138"/>
      <c r="HI2126" s="138"/>
      <c r="HJ2126" s="138"/>
      <c r="HK2126" s="138"/>
      <c r="HL2126" s="138"/>
      <c r="HM2126" s="138"/>
      <c r="HN2126" s="138"/>
      <c r="HO2126" s="138"/>
      <c r="HP2126" s="138"/>
      <c r="HQ2126" s="138"/>
      <c r="HR2126" s="138"/>
      <c r="HS2126" s="138"/>
      <c r="HT2126" s="138"/>
      <c r="HU2126" s="138"/>
      <c r="HV2126" s="138"/>
      <c r="HW2126" s="138"/>
      <c r="HX2126" s="138"/>
      <c r="HY2126" s="138"/>
      <c r="HZ2126" s="138"/>
      <c r="IA2126" s="138"/>
      <c r="IB2126" s="138"/>
      <c r="IC2126" s="138"/>
      <c r="ID2126" s="138"/>
      <c r="IE2126" s="138"/>
      <c r="IF2126" s="138"/>
      <c r="IG2126" s="138"/>
      <c r="IH2126" s="138"/>
      <c r="II2126" s="138"/>
      <c r="IJ2126" s="138"/>
      <c r="IK2126" s="138"/>
      <c r="IL2126" s="138"/>
      <c r="IM2126" s="138"/>
      <c r="IN2126" s="138"/>
      <c r="IO2126" s="138"/>
      <c r="IP2126" s="138"/>
      <c r="IQ2126" s="138"/>
      <c r="IR2126" s="138"/>
      <c r="IS2126" s="138"/>
      <c r="IT2126" s="138"/>
      <c r="IU2126" s="138"/>
      <c r="IV2126" s="138"/>
      <c r="IW2126" s="138"/>
      <c r="IX2126" s="138"/>
      <c r="IY2126" s="138"/>
      <c r="IZ2126" s="138"/>
    </row>
    <row r="2127" spans="1:260" s="833" customFormat="1" x14ac:dyDescent="0.25">
      <c r="A2127" s="204"/>
      <c r="B2127" s="204">
        <v>1</v>
      </c>
      <c r="C2127" s="204"/>
      <c r="D2127" s="204"/>
      <c r="E2127" s="566" t="s">
        <v>217</v>
      </c>
      <c r="F2127" s="159"/>
      <c r="G2127" s="160"/>
      <c r="H2127" s="1891"/>
      <c r="I2127" s="732"/>
      <c r="J2127" s="732">
        <f t="shared" si="724"/>
        <v>0</v>
      </c>
      <c r="K2127" s="2070" t="e">
        <f t="shared" si="724"/>
        <v>#DIV/0!</v>
      </c>
      <c r="L2127" s="2534"/>
      <c r="M2127" s="2534"/>
      <c r="N2127" s="2535"/>
      <c r="O2127" s="2535"/>
      <c r="P2127" s="2535"/>
      <c r="Q2127" s="2535"/>
      <c r="R2127" s="2535"/>
      <c r="S2127" s="2535"/>
      <c r="T2127" s="2794"/>
      <c r="U2127" s="2794"/>
      <c r="V2127" s="2794"/>
      <c r="W2127" s="2794"/>
      <c r="X2127" s="2794">
        <f t="shared" ref="X2127:AE2127" si="747">X2054</f>
        <v>0</v>
      </c>
      <c r="Y2127" s="2794">
        <f t="shared" si="747"/>
        <v>0</v>
      </c>
      <c r="Z2127" s="2795">
        <f t="shared" si="747"/>
        <v>0</v>
      </c>
      <c r="AA2127" s="2794">
        <f t="shared" si="747"/>
        <v>0</v>
      </c>
      <c r="AB2127" s="2794">
        <f t="shared" si="747"/>
        <v>0</v>
      </c>
      <c r="AC2127" s="2796">
        <f t="shared" si="747"/>
        <v>0</v>
      </c>
      <c r="AD2127" s="2796">
        <f t="shared" si="747"/>
        <v>0</v>
      </c>
      <c r="AE2127" s="2794">
        <f t="shared" si="747"/>
        <v>0</v>
      </c>
      <c r="AF2127" s="909"/>
      <c r="AG2127" s="2602"/>
      <c r="AH2127" s="138"/>
      <c r="AI2127" s="138"/>
      <c r="AJ2127" s="138"/>
      <c r="AK2127" s="138"/>
      <c r="AL2127" s="138"/>
      <c r="AM2127" s="138"/>
      <c r="AN2127" s="138"/>
      <c r="AO2127" s="138"/>
      <c r="AP2127" s="138"/>
      <c r="AQ2127" s="138"/>
      <c r="AR2127" s="138"/>
      <c r="AS2127" s="138"/>
      <c r="AT2127" s="138"/>
      <c r="AU2127" s="138"/>
      <c r="AV2127" s="138"/>
      <c r="AW2127" s="138"/>
      <c r="AX2127" s="138"/>
      <c r="AY2127" s="138"/>
      <c r="AZ2127" s="138"/>
      <c r="BA2127" s="138"/>
      <c r="BB2127" s="138"/>
      <c r="BC2127" s="138"/>
      <c r="BD2127" s="138"/>
      <c r="BE2127" s="138"/>
      <c r="BF2127" s="138"/>
      <c r="BG2127" s="138"/>
      <c r="BH2127" s="138"/>
      <c r="BI2127" s="138"/>
      <c r="BJ2127" s="138"/>
      <c r="BK2127" s="138"/>
      <c r="BL2127" s="138"/>
      <c r="BM2127" s="138"/>
      <c r="BN2127" s="138"/>
      <c r="BO2127" s="138"/>
      <c r="BP2127" s="138"/>
      <c r="BQ2127" s="138"/>
      <c r="BR2127" s="138"/>
      <c r="BS2127" s="138"/>
      <c r="BT2127" s="138"/>
      <c r="BU2127" s="138"/>
      <c r="BV2127" s="138"/>
      <c r="BW2127" s="138"/>
      <c r="BX2127" s="138"/>
      <c r="BY2127" s="138"/>
      <c r="BZ2127" s="138"/>
      <c r="CA2127" s="138"/>
      <c r="CB2127" s="138"/>
      <c r="CC2127" s="138"/>
      <c r="CD2127" s="138"/>
      <c r="CE2127" s="138"/>
      <c r="CF2127" s="138"/>
      <c r="CG2127" s="138"/>
      <c r="CH2127" s="138"/>
      <c r="CI2127" s="138"/>
      <c r="CJ2127" s="138"/>
      <c r="CK2127" s="138"/>
      <c r="CL2127" s="138"/>
      <c r="CM2127" s="138"/>
      <c r="CN2127" s="138"/>
      <c r="CO2127" s="138"/>
      <c r="CP2127" s="138"/>
      <c r="CQ2127" s="138"/>
      <c r="CR2127" s="138"/>
      <c r="CS2127" s="138"/>
      <c r="CT2127" s="138"/>
      <c r="CU2127" s="138"/>
      <c r="CV2127" s="138"/>
      <c r="CW2127" s="138"/>
      <c r="CX2127" s="138"/>
      <c r="CY2127" s="138"/>
      <c r="CZ2127" s="138"/>
      <c r="DA2127" s="138"/>
      <c r="DB2127" s="138"/>
      <c r="DC2127" s="138"/>
      <c r="DD2127" s="138"/>
      <c r="DE2127" s="138"/>
      <c r="DF2127" s="138"/>
      <c r="DG2127" s="138"/>
      <c r="DH2127" s="138"/>
      <c r="DI2127" s="138"/>
      <c r="DJ2127" s="138"/>
      <c r="DK2127" s="138"/>
      <c r="DL2127" s="138"/>
      <c r="DM2127" s="138"/>
      <c r="DN2127" s="138"/>
      <c r="DO2127" s="138"/>
      <c r="DP2127" s="138"/>
      <c r="DQ2127" s="138"/>
      <c r="DR2127" s="138"/>
      <c r="DS2127" s="138"/>
      <c r="DT2127" s="138"/>
      <c r="DU2127" s="138"/>
      <c r="DV2127" s="138"/>
      <c r="DW2127" s="138"/>
      <c r="DX2127" s="138"/>
      <c r="DY2127" s="138"/>
      <c r="DZ2127" s="138"/>
      <c r="EA2127" s="138"/>
      <c r="EB2127" s="138"/>
      <c r="EC2127" s="138"/>
      <c r="ED2127" s="138"/>
      <c r="EE2127" s="138"/>
      <c r="EF2127" s="138"/>
      <c r="EG2127" s="138"/>
      <c r="EH2127" s="138"/>
      <c r="EI2127" s="138"/>
      <c r="EJ2127" s="138"/>
      <c r="EK2127" s="138"/>
      <c r="EL2127" s="138"/>
      <c r="EM2127" s="138"/>
      <c r="EN2127" s="138"/>
      <c r="EO2127" s="138"/>
      <c r="EP2127" s="138"/>
      <c r="EQ2127" s="138"/>
      <c r="ER2127" s="138"/>
      <c r="ES2127" s="138"/>
      <c r="ET2127" s="138"/>
      <c r="EU2127" s="138"/>
      <c r="EV2127" s="138"/>
      <c r="EW2127" s="138"/>
      <c r="EX2127" s="138"/>
      <c r="EY2127" s="138"/>
      <c r="EZ2127" s="138"/>
      <c r="FA2127" s="138"/>
      <c r="FB2127" s="138"/>
      <c r="FC2127" s="138"/>
      <c r="FD2127" s="138"/>
      <c r="FE2127" s="138"/>
      <c r="FF2127" s="138"/>
      <c r="FG2127" s="138"/>
      <c r="FH2127" s="138"/>
      <c r="FI2127" s="138"/>
      <c r="FJ2127" s="138"/>
      <c r="FK2127" s="138"/>
      <c r="FL2127" s="138"/>
      <c r="FM2127" s="138"/>
      <c r="FN2127" s="138"/>
      <c r="FO2127" s="138"/>
      <c r="FP2127" s="138"/>
      <c r="FQ2127" s="138"/>
      <c r="FR2127" s="138"/>
      <c r="FS2127" s="138"/>
      <c r="FT2127" s="138"/>
      <c r="FU2127" s="138"/>
      <c r="FV2127" s="138"/>
      <c r="FW2127" s="138"/>
      <c r="FX2127" s="138"/>
      <c r="FY2127" s="138"/>
      <c r="FZ2127" s="138"/>
      <c r="GA2127" s="138"/>
      <c r="GB2127" s="138"/>
      <c r="GC2127" s="138"/>
      <c r="GD2127" s="138"/>
      <c r="GE2127" s="138"/>
      <c r="GF2127" s="138"/>
      <c r="GG2127" s="138"/>
      <c r="GH2127" s="138"/>
      <c r="GI2127" s="138"/>
      <c r="GJ2127" s="138"/>
      <c r="GK2127" s="138"/>
      <c r="GL2127" s="138"/>
      <c r="GM2127" s="138"/>
      <c r="GN2127" s="138"/>
      <c r="GO2127" s="138"/>
      <c r="GP2127" s="138"/>
      <c r="GQ2127" s="138"/>
      <c r="GR2127" s="138"/>
      <c r="GS2127" s="138"/>
      <c r="GT2127" s="138"/>
      <c r="GU2127" s="138"/>
      <c r="GV2127" s="138"/>
      <c r="GW2127" s="138"/>
      <c r="GX2127" s="138"/>
      <c r="GY2127" s="138"/>
      <c r="GZ2127" s="138"/>
      <c r="HA2127" s="138"/>
      <c r="HB2127" s="138"/>
      <c r="HC2127" s="138"/>
      <c r="HD2127" s="138"/>
      <c r="HE2127" s="138"/>
      <c r="HF2127" s="138"/>
      <c r="HG2127" s="138"/>
      <c r="HH2127" s="138"/>
      <c r="HI2127" s="138"/>
      <c r="HJ2127" s="138"/>
      <c r="HK2127" s="138"/>
      <c r="HL2127" s="138"/>
      <c r="HM2127" s="138"/>
      <c r="HN2127" s="138"/>
      <c r="HO2127" s="138"/>
      <c r="HP2127" s="138"/>
      <c r="HQ2127" s="138"/>
      <c r="HR2127" s="138"/>
      <c r="HS2127" s="138"/>
      <c r="HT2127" s="138"/>
      <c r="HU2127" s="138"/>
      <c r="HV2127" s="138"/>
      <c r="HW2127" s="138"/>
      <c r="HX2127" s="138"/>
      <c r="HY2127" s="138"/>
      <c r="HZ2127" s="138"/>
      <c r="IA2127" s="138"/>
      <c r="IB2127" s="138"/>
      <c r="IC2127" s="138"/>
      <c r="ID2127" s="138"/>
      <c r="IE2127" s="138"/>
      <c r="IF2127" s="138"/>
      <c r="IG2127" s="138"/>
      <c r="IH2127" s="138"/>
      <c r="II2127" s="138"/>
      <c r="IJ2127" s="138"/>
      <c r="IK2127" s="138"/>
      <c r="IL2127" s="138"/>
      <c r="IM2127" s="138"/>
      <c r="IN2127" s="138"/>
      <c r="IO2127" s="138"/>
      <c r="IP2127" s="138"/>
      <c r="IQ2127" s="138"/>
      <c r="IR2127" s="138"/>
      <c r="IS2127" s="138"/>
      <c r="IT2127" s="138"/>
      <c r="IU2127" s="138"/>
      <c r="IV2127" s="138"/>
      <c r="IW2127" s="138"/>
      <c r="IX2127" s="138"/>
      <c r="IY2127" s="138"/>
      <c r="IZ2127" s="138"/>
    </row>
    <row r="2128" spans="1:260" s="833" customFormat="1" ht="86.25" x14ac:dyDescent="0.25">
      <c r="A2128" s="204"/>
      <c r="B2128" s="204"/>
      <c r="C2128" s="204"/>
      <c r="D2128" s="204"/>
      <c r="E2128" s="576" t="s">
        <v>600</v>
      </c>
      <c r="F2128" s="159"/>
      <c r="G2128" s="160"/>
      <c r="H2128" s="1894"/>
      <c r="I2128" s="1893"/>
      <c r="J2128" s="1893">
        <f t="shared" ref="J2128:K2133" si="748">J2058</f>
        <v>0</v>
      </c>
      <c r="K2128" s="2070" t="e">
        <f t="shared" si="748"/>
        <v>#DIV/0!</v>
      </c>
      <c r="L2128" s="2534"/>
      <c r="M2128" s="2534"/>
      <c r="N2128" s="2535"/>
      <c r="O2128" s="2535"/>
      <c r="P2128" s="2535"/>
      <c r="Q2128" s="2535"/>
      <c r="R2128" s="2535"/>
      <c r="S2128" s="2535"/>
      <c r="T2128" s="2794"/>
      <c r="U2128" s="2794"/>
      <c r="V2128" s="2794"/>
      <c r="W2128" s="2794"/>
      <c r="X2128" s="2794">
        <f t="shared" ref="X2128:AE2128" si="749">X2058</f>
        <v>0</v>
      </c>
      <c r="Y2128" s="2794">
        <f t="shared" si="749"/>
        <v>0</v>
      </c>
      <c r="Z2128" s="2795">
        <f t="shared" si="749"/>
        <v>0</v>
      </c>
      <c r="AA2128" s="2794">
        <f t="shared" si="749"/>
        <v>0</v>
      </c>
      <c r="AB2128" s="2794">
        <f t="shared" si="749"/>
        <v>0</v>
      </c>
      <c r="AC2128" s="2796">
        <f t="shared" si="749"/>
        <v>0</v>
      </c>
      <c r="AD2128" s="2796">
        <f t="shared" si="749"/>
        <v>0</v>
      </c>
      <c r="AE2128" s="2794">
        <f t="shared" si="749"/>
        <v>0</v>
      </c>
      <c r="AF2128" s="909"/>
      <c r="AG2128" s="2602"/>
      <c r="AH2128" s="138"/>
      <c r="AI2128" s="138"/>
      <c r="AJ2128" s="138"/>
      <c r="AK2128" s="138"/>
      <c r="AL2128" s="138"/>
      <c r="AM2128" s="138"/>
      <c r="AN2128" s="138"/>
      <c r="AO2128" s="138"/>
      <c r="AP2128" s="138"/>
      <c r="AQ2128" s="138"/>
      <c r="AR2128" s="138"/>
      <c r="AS2128" s="138"/>
      <c r="AT2128" s="138"/>
      <c r="AU2128" s="138"/>
      <c r="AV2128" s="138"/>
      <c r="AW2128" s="138"/>
      <c r="AX2128" s="138"/>
      <c r="AY2128" s="138"/>
      <c r="AZ2128" s="138"/>
      <c r="BA2128" s="138"/>
      <c r="BB2128" s="138"/>
      <c r="BC2128" s="138"/>
      <c r="BD2128" s="138"/>
      <c r="BE2128" s="138"/>
      <c r="BF2128" s="138"/>
      <c r="BG2128" s="138"/>
      <c r="BH2128" s="138"/>
      <c r="BI2128" s="138"/>
      <c r="BJ2128" s="138"/>
      <c r="BK2128" s="138"/>
      <c r="BL2128" s="138"/>
      <c r="BM2128" s="138"/>
      <c r="BN2128" s="138"/>
      <c r="BO2128" s="138"/>
      <c r="BP2128" s="138"/>
      <c r="BQ2128" s="138"/>
      <c r="BR2128" s="138"/>
      <c r="BS2128" s="138"/>
      <c r="BT2128" s="138"/>
      <c r="BU2128" s="138"/>
      <c r="BV2128" s="138"/>
      <c r="BW2128" s="138"/>
      <c r="BX2128" s="138"/>
      <c r="BY2128" s="138"/>
      <c r="BZ2128" s="138"/>
      <c r="CA2128" s="138"/>
      <c r="CB2128" s="138"/>
      <c r="CC2128" s="138"/>
      <c r="CD2128" s="138"/>
      <c r="CE2128" s="138"/>
      <c r="CF2128" s="138"/>
      <c r="CG2128" s="138"/>
      <c r="CH2128" s="138"/>
      <c r="CI2128" s="138"/>
      <c r="CJ2128" s="138"/>
      <c r="CK2128" s="138"/>
      <c r="CL2128" s="138"/>
      <c r="CM2128" s="138"/>
      <c r="CN2128" s="138"/>
      <c r="CO2128" s="138"/>
      <c r="CP2128" s="138"/>
      <c r="CQ2128" s="138"/>
      <c r="CR2128" s="138"/>
      <c r="CS2128" s="138"/>
      <c r="CT2128" s="138"/>
      <c r="CU2128" s="138"/>
      <c r="CV2128" s="138"/>
      <c r="CW2128" s="138"/>
      <c r="CX2128" s="138"/>
      <c r="CY2128" s="138"/>
      <c r="CZ2128" s="138"/>
      <c r="DA2128" s="138"/>
      <c r="DB2128" s="138"/>
      <c r="DC2128" s="138"/>
      <c r="DD2128" s="138"/>
      <c r="DE2128" s="138"/>
      <c r="DF2128" s="138"/>
      <c r="DG2128" s="138"/>
      <c r="DH2128" s="138"/>
      <c r="DI2128" s="138"/>
      <c r="DJ2128" s="138"/>
      <c r="DK2128" s="138"/>
      <c r="DL2128" s="138"/>
      <c r="DM2128" s="138"/>
      <c r="DN2128" s="138"/>
      <c r="DO2128" s="138"/>
      <c r="DP2128" s="138"/>
      <c r="DQ2128" s="138"/>
      <c r="DR2128" s="138"/>
      <c r="DS2128" s="138"/>
      <c r="DT2128" s="138"/>
      <c r="DU2128" s="138"/>
      <c r="DV2128" s="138"/>
      <c r="DW2128" s="138"/>
      <c r="DX2128" s="138"/>
      <c r="DY2128" s="138"/>
      <c r="DZ2128" s="138"/>
      <c r="EA2128" s="138"/>
      <c r="EB2128" s="138"/>
      <c r="EC2128" s="138"/>
      <c r="ED2128" s="138"/>
      <c r="EE2128" s="138"/>
      <c r="EF2128" s="138"/>
      <c r="EG2128" s="138"/>
      <c r="EH2128" s="138"/>
      <c r="EI2128" s="138"/>
      <c r="EJ2128" s="138"/>
      <c r="EK2128" s="138"/>
      <c r="EL2128" s="138"/>
      <c r="EM2128" s="138"/>
      <c r="EN2128" s="138"/>
      <c r="EO2128" s="138"/>
      <c r="EP2128" s="138"/>
      <c r="EQ2128" s="138"/>
      <c r="ER2128" s="138"/>
      <c r="ES2128" s="138"/>
      <c r="ET2128" s="138"/>
      <c r="EU2128" s="138"/>
      <c r="EV2128" s="138"/>
      <c r="EW2128" s="138"/>
      <c r="EX2128" s="138"/>
      <c r="EY2128" s="138"/>
      <c r="EZ2128" s="138"/>
      <c r="FA2128" s="138"/>
      <c r="FB2128" s="138"/>
      <c r="FC2128" s="138"/>
      <c r="FD2128" s="138"/>
      <c r="FE2128" s="138"/>
      <c r="FF2128" s="138"/>
      <c r="FG2128" s="138"/>
      <c r="FH2128" s="138"/>
      <c r="FI2128" s="138"/>
      <c r="FJ2128" s="138"/>
      <c r="FK2128" s="138"/>
      <c r="FL2128" s="138"/>
      <c r="FM2128" s="138"/>
      <c r="FN2128" s="138"/>
      <c r="FO2128" s="138"/>
      <c r="FP2128" s="138"/>
      <c r="FQ2128" s="138"/>
      <c r="FR2128" s="138"/>
      <c r="FS2128" s="138"/>
      <c r="FT2128" s="138"/>
      <c r="FU2128" s="138"/>
      <c r="FV2128" s="138"/>
      <c r="FW2128" s="138"/>
      <c r="FX2128" s="138"/>
      <c r="FY2128" s="138"/>
      <c r="FZ2128" s="138"/>
      <c r="GA2128" s="138"/>
      <c r="GB2128" s="138"/>
      <c r="GC2128" s="138"/>
      <c r="GD2128" s="138"/>
      <c r="GE2128" s="138"/>
      <c r="GF2128" s="138"/>
      <c r="GG2128" s="138"/>
      <c r="GH2128" s="138"/>
      <c r="GI2128" s="138"/>
      <c r="GJ2128" s="138"/>
      <c r="GK2128" s="138"/>
      <c r="GL2128" s="138"/>
      <c r="GM2128" s="138"/>
      <c r="GN2128" s="138"/>
      <c r="GO2128" s="138"/>
      <c r="GP2128" s="138"/>
      <c r="GQ2128" s="138"/>
      <c r="GR2128" s="138"/>
      <c r="GS2128" s="138"/>
      <c r="GT2128" s="138"/>
      <c r="GU2128" s="138"/>
      <c r="GV2128" s="138"/>
      <c r="GW2128" s="138"/>
      <c r="GX2128" s="138"/>
      <c r="GY2128" s="138"/>
      <c r="GZ2128" s="138"/>
      <c r="HA2128" s="138"/>
      <c r="HB2128" s="138"/>
      <c r="HC2128" s="138"/>
      <c r="HD2128" s="138"/>
      <c r="HE2128" s="138"/>
      <c r="HF2128" s="138"/>
      <c r="HG2128" s="138"/>
      <c r="HH2128" s="138"/>
      <c r="HI2128" s="138"/>
      <c r="HJ2128" s="138"/>
      <c r="HK2128" s="138"/>
      <c r="HL2128" s="138"/>
      <c r="HM2128" s="138"/>
      <c r="HN2128" s="138"/>
      <c r="HO2128" s="138"/>
      <c r="HP2128" s="138"/>
      <c r="HQ2128" s="138"/>
      <c r="HR2128" s="138"/>
      <c r="HS2128" s="138"/>
      <c r="HT2128" s="138"/>
      <c r="HU2128" s="138"/>
      <c r="HV2128" s="138"/>
      <c r="HW2128" s="138"/>
      <c r="HX2128" s="138"/>
      <c r="HY2128" s="138"/>
      <c r="HZ2128" s="138"/>
      <c r="IA2128" s="138"/>
      <c r="IB2128" s="138"/>
      <c r="IC2128" s="138"/>
      <c r="ID2128" s="138"/>
      <c r="IE2128" s="138"/>
      <c r="IF2128" s="138"/>
      <c r="IG2128" s="138"/>
      <c r="IH2128" s="138"/>
      <c r="II2128" s="138"/>
      <c r="IJ2128" s="138"/>
      <c r="IK2128" s="138"/>
      <c r="IL2128" s="138"/>
      <c r="IM2128" s="138"/>
      <c r="IN2128" s="138"/>
      <c r="IO2128" s="138"/>
      <c r="IP2128" s="138"/>
      <c r="IQ2128" s="138"/>
      <c r="IR2128" s="138"/>
      <c r="IS2128" s="138"/>
      <c r="IT2128" s="138"/>
      <c r="IU2128" s="138"/>
      <c r="IV2128" s="138"/>
      <c r="IW2128" s="138"/>
      <c r="IX2128" s="138"/>
      <c r="IY2128" s="138"/>
      <c r="IZ2128" s="138"/>
    </row>
    <row r="2129" spans="1:260" s="833" customFormat="1" ht="29.25" x14ac:dyDescent="0.25">
      <c r="A2129" s="204"/>
      <c r="B2129" s="204">
        <v>1</v>
      </c>
      <c r="C2129" s="204"/>
      <c r="D2129" s="204"/>
      <c r="E2129" s="576" t="s">
        <v>353</v>
      </c>
      <c r="F2129" s="160"/>
      <c r="G2129" s="160"/>
      <c r="H2129" s="1894"/>
      <c r="I2129" s="1893"/>
      <c r="J2129" s="2535">
        <f t="shared" si="748"/>
        <v>40.157499999999999</v>
      </c>
      <c r="K2129" s="2070" t="e">
        <f t="shared" si="748"/>
        <v>#DIV/0!</v>
      </c>
      <c r="L2129" s="2534"/>
      <c r="M2129" s="2534"/>
      <c r="N2129" s="2535"/>
      <c r="O2129" s="2535"/>
      <c r="P2129" s="2535"/>
      <c r="Q2129" s="2535"/>
      <c r="R2129" s="2535"/>
      <c r="S2129" s="2535"/>
      <c r="T2129" s="2794"/>
      <c r="U2129" s="2794"/>
      <c r="V2129" s="2794"/>
      <c r="W2129" s="2794"/>
      <c r="X2129" s="2794">
        <f t="shared" ref="X2129:AE2129" si="750">X2059</f>
        <v>0</v>
      </c>
      <c r="Y2129" s="2794">
        <f t="shared" si="750"/>
        <v>0</v>
      </c>
      <c r="Z2129" s="2795">
        <f t="shared" si="750"/>
        <v>0</v>
      </c>
      <c r="AA2129" s="2794">
        <f t="shared" si="750"/>
        <v>0</v>
      </c>
      <c r="AB2129" s="2794">
        <f t="shared" si="750"/>
        <v>0</v>
      </c>
      <c r="AC2129" s="2796">
        <f t="shared" si="750"/>
        <v>0</v>
      </c>
      <c r="AD2129" s="2796">
        <f t="shared" si="750"/>
        <v>0</v>
      </c>
      <c r="AE2129" s="2794">
        <f t="shared" si="750"/>
        <v>0</v>
      </c>
      <c r="AF2129" s="913"/>
      <c r="AG2129" s="2602"/>
      <c r="AH2129" s="138"/>
      <c r="AI2129" s="138"/>
      <c r="AJ2129" s="138"/>
      <c r="AK2129" s="138"/>
      <c r="AL2129" s="138"/>
      <c r="AM2129" s="138"/>
      <c r="AN2129" s="138"/>
      <c r="AO2129" s="138"/>
      <c r="AP2129" s="138"/>
      <c r="AQ2129" s="138"/>
      <c r="AR2129" s="138"/>
      <c r="AS2129" s="138"/>
      <c r="AT2129" s="138"/>
      <c r="AU2129" s="138"/>
      <c r="AV2129" s="138"/>
      <c r="AW2129" s="138"/>
      <c r="AX2129" s="138"/>
      <c r="AY2129" s="138"/>
      <c r="AZ2129" s="138"/>
      <c r="BA2129" s="138"/>
      <c r="BB2129" s="138"/>
      <c r="BC2129" s="138"/>
      <c r="BD2129" s="138"/>
      <c r="BE2129" s="138"/>
      <c r="BF2129" s="138"/>
      <c r="BG2129" s="138"/>
      <c r="BH2129" s="138"/>
      <c r="BI2129" s="138"/>
      <c r="BJ2129" s="138"/>
      <c r="BK2129" s="138"/>
      <c r="BL2129" s="138"/>
      <c r="BM2129" s="138"/>
      <c r="BN2129" s="138"/>
      <c r="BO2129" s="138"/>
      <c r="BP2129" s="138"/>
      <c r="BQ2129" s="138"/>
      <c r="BR2129" s="138"/>
      <c r="BS2129" s="138"/>
      <c r="BT2129" s="138"/>
      <c r="BU2129" s="138"/>
      <c r="BV2129" s="138"/>
      <c r="BW2129" s="138"/>
      <c r="BX2129" s="138"/>
      <c r="BY2129" s="138"/>
      <c r="BZ2129" s="138"/>
      <c r="CA2129" s="138"/>
      <c r="CB2129" s="138"/>
      <c r="CC2129" s="138"/>
      <c r="CD2129" s="138"/>
      <c r="CE2129" s="138"/>
      <c r="CF2129" s="138"/>
      <c r="CG2129" s="138"/>
      <c r="CH2129" s="138"/>
      <c r="CI2129" s="138"/>
      <c r="CJ2129" s="138"/>
      <c r="CK2129" s="138"/>
      <c r="CL2129" s="138"/>
      <c r="CM2129" s="138"/>
      <c r="CN2129" s="138"/>
      <c r="CO2129" s="138"/>
      <c r="CP2129" s="138"/>
      <c r="CQ2129" s="138"/>
      <c r="CR2129" s="138"/>
      <c r="CS2129" s="138"/>
      <c r="CT2129" s="138"/>
      <c r="CU2129" s="138"/>
      <c r="CV2129" s="138"/>
      <c r="CW2129" s="138"/>
      <c r="CX2129" s="138"/>
      <c r="CY2129" s="138"/>
      <c r="CZ2129" s="138"/>
      <c r="DA2129" s="138"/>
      <c r="DB2129" s="138"/>
      <c r="DC2129" s="138"/>
      <c r="DD2129" s="138"/>
      <c r="DE2129" s="138"/>
      <c r="DF2129" s="138"/>
      <c r="DG2129" s="138"/>
      <c r="DH2129" s="138"/>
      <c r="DI2129" s="138"/>
      <c r="DJ2129" s="138"/>
      <c r="DK2129" s="138"/>
      <c r="DL2129" s="138"/>
      <c r="DM2129" s="138"/>
      <c r="DN2129" s="138"/>
      <c r="DO2129" s="138"/>
      <c r="DP2129" s="138"/>
      <c r="DQ2129" s="138"/>
      <c r="DR2129" s="138"/>
      <c r="DS2129" s="138"/>
      <c r="DT2129" s="138"/>
      <c r="DU2129" s="138"/>
      <c r="DV2129" s="138"/>
      <c r="DW2129" s="138"/>
      <c r="DX2129" s="138"/>
      <c r="DY2129" s="138"/>
      <c r="DZ2129" s="138"/>
      <c r="EA2129" s="138"/>
      <c r="EB2129" s="138"/>
      <c r="EC2129" s="138"/>
      <c r="ED2129" s="138"/>
      <c r="EE2129" s="138"/>
      <c r="EF2129" s="138"/>
      <c r="EG2129" s="138"/>
      <c r="EH2129" s="138"/>
      <c r="EI2129" s="138"/>
      <c r="EJ2129" s="138"/>
      <c r="EK2129" s="138"/>
      <c r="EL2129" s="138"/>
      <c r="EM2129" s="138"/>
      <c r="EN2129" s="138"/>
      <c r="EO2129" s="138"/>
      <c r="EP2129" s="138"/>
      <c r="EQ2129" s="138"/>
      <c r="ER2129" s="138"/>
      <c r="ES2129" s="138"/>
      <c r="ET2129" s="138"/>
      <c r="EU2129" s="138"/>
      <c r="EV2129" s="138"/>
      <c r="EW2129" s="138"/>
      <c r="EX2129" s="138"/>
      <c r="EY2129" s="138"/>
      <c r="EZ2129" s="138"/>
      <c r="FA2129" s="138"/>
      <c r="FB2129" s="138"/>
      <c r="FC2129" s="138"/>
      <c r="FD2129" s="138"/>
      <c r="FE2129" s="138"/>
      <c r="FF2129" s="138"/>
      <c r="FG2129" s="138"/>
      <c r="FH2129" s="138"/>
      <c r="FI2129" s="138"/>
      <c r="FJ2129" s="138"/>
      <c r="FK2129" s="138"/>
      <c r="FL2129" s="138"/>
      <c r="FM2129" s="138"/>
      <c r="FN2129" s="138"/>
      <c r="FO2129" s="138"/>
      <c r="FP2129" s="138"/>
      <c r="FQ2129" s="138"/>
      <c r="FR2129" s="138"/>
      <c r="FS2129" s="138"/>
      <c r="FT2129" s="138"/>
      <c r="FU2129" s="138"/>
      <c r="FV2129" s="138"/>
      <c r="FW2129" s="138"/>
      <c r="FX2129" s="138"/>
      <c r="FY2129" s="138"/>
      <c r="FZ2129" s="138"/>
      <c r="GA2129" s="138"/>
      <c r="GB2129" s="138"/>
      <c r="GC2129" s="138"/>
      <c r="GD2129" s="138"/>
      <c r="GE2129" s="138"/>
      <c r="GF2129" s="138"/>
      <c r="GG2129" s="138"/>
      <c r="GH2129" s="138"/>
      <c r="GI2129" s="138"/>
      <c r="GJ2129" s="138"/>
      <c r="GK2129" s="138"/>
      <c r="GL2129" s="138"/>
      <c r="GM2129" s="138"/>
      <c r="GN2129" s="138"/>
      <c r="GO2129" s="138"/>
      <c r="GP2129" s="138"/>
      <c r="GQ2129" s="138"/>
      <c r="GR2129" s="138"/>
      <c r="GS2129" s="138"/>
      <c r="GT2129" s="138"/>
      <c r="GU2129" s="138"/>
      <c r="GV2129" s="138"/>
      <c r="GW2129" s="138"/>
      <c r="GX2129" s="138"/>
      <c r="GY2129" s="138"/>
      <c r="GZ2129" s="138"/>
      <c r="HA2129" s="138"/>
      <c r="HB2129" s="138"/>
      <c r="HC2129" s="138"/>
      <c r="HD2129" s="138"/>
      <c r="HE2129" s="138"/>
      <c r="HF2129" s="138"/>
      <c r="HG2129" s="138"/>
      <c r="HH2129" s="138"/>
      <c r="HI2129" s="138"/>
      <c r="HJ2129" s="138"/>
      <c r="HK2129" s="138"/>
      <c r="HL2129" s="138"/>
      <c r="HM2129" s="138"/>
      <c r="HN2129" s="138"/>
      <c r="HO2129" s="138"/>
      <c r="HP2129" s="138"/>
      <c r="HQ2129" s="138"/>
      <c r="HR2129" s="138"/>
      <c r="HS2129" s="138"/>
      <c r="HT2129" s="138"/>
      <c r="HU2129" s="138"/>
      <c r="HV2129" s="138"/>
      <c r="HW2129" s="138"/>
      <c r="HX2129" s="138"/>
      <c r="HY2129" s="138"/>
      <c r="HZ2129" s="138"/>
      <c r="IA2129" s="138"/>
      <c r="IB2129" s="138"/>
      <c r="IC2129" s="138"/>
      <c r="ID2129" s="138"/>
      <c r="IE2129" s="138"/>
      <c r="IF2129" s="138"/>
      <c r="IG2129" s="138"/>
      <c r="IH2129" s="138"/>
      <c r="II2129" s="138"/>
      <c r="IJ2129" s="138"/>
      <c r="IK2129" s="138"/>
      <c r="IL2129" s="138"/>
      <c r="IM2129" s="138"/>
      <c r="IN2129" s="138"/>
      <c r="IO2129" s="138"/>
      <c r="IP2129" s="138"/>
      <c r="IQ2129" s="138"/>
      <c r="IR2129" s="138"/>
      <c r="IS2129" s="138"/>
      <c r="IT2129" s="138"/>
      <c r="IU2129" s="138"/>
      <c r="IV2129" s="138"/>
      <c r="IW2129" s="138"/>
      <c r="IX2129" s="138"/>
      <c r="IY2129" s="138"/>
      <c r="IZ2129" s="138"/>
    </row>
    <row r="2130" spans="1:260" s="833" customFormat="1" ht="43.5" x14ac:dyDescent="0.25">
      <c r="A2130" s="204"/>
      <c r="B2130" s="204">
        <v>1</v>
      </c>
      <c r="C2130" s="204"/>
      <c r="D2130" s="204"/>
      <c r="E2130" s="576" t="s">
        <v>366</v>
      </c>
      <c r="F2130" s="160"/>
      <c r="G2130" s="160"/>
      <c r="H2130" s="1894"/>
      <c r="I2130" s="1893"/>
      <c r="J2130" s="1893">
        <f t="shared" si="748"/>
        <v>0</v>
      </c>
      <c r="K2130" s="2070" t="e">
        <f t="shared" si="748"/>
        <v>#DIV/0!</v>
      </c>
      <c r="L2130" s="2534"/>
      <c r="M2130" s="2534"/>
      <c r="N2130" s="2535"/>
      <c r="O2130" s="2535"/>
      <c r="P2130" s="2535"/>
      <c r="Q2130" s="2535"/>
      <c r="R2130" s="2535"/>
      <c r="S2130" s="2535"/>
      <c r="T2130" s="2794"/>
      <c r="U2130" s="2794"/>
      <c r="V2130" s="2794"/>
      <c r="W2130" s="2794"/>
      <c r="X2130" s="2794">
        <f t="shared" ref="X2130:AE2130" si="751">X2060</f>
        <v>0</v>
      </c>
      <c r="Y2130" s="2794">
        <f t="shared" si="751"/>
        <v>0</v>
      </c>
      <c r="Z2130" s="2795">
        <f t="shared" si="751"/>
        <v>0</v>
      </c>
      <c r="AA2130" s="2794">
        <f t="shared" si="751"/>
        <v>0</v>
      </c>
      <c r="AB2130" s="2794">
        <f t="shared" si="751"/>
        <v>0</v>
      </c>
      <c r="AC2130" s="2796">
        <f t="shared" si="751"/>
        <v>0</v>
      </c>
      <c r="AD2130" s="2796">
        <f t="shared" si="751"/>
        <v>0</v>
      </c>
      <c r="AE2130" s="2794">
        <f t="shared" si="751"/>
        <v>0</v>
      </c>
      <c r="AF2130" s="913"/>
      <c r="AG2130" s="2602"/>
      <c r="AH2130" s="138"/>
      <c r="AI2130" s="138"/>
      <c r="AJ2130" s="138"/>
      <c r="AK2130" s="138"/>
      <c r="AL2130" s="138"/>
      <c r="AM2130" s="138"/>
      <c r="AN2130" s="138"/>
      <c r="AO2130" s="138"/>
      <c r="AP2130" s="138"/>
      <c r="AQ2130" s="138"/>
      <c r="AR2130" s="138"/>
      <c r="AS2130" s="138"/>
      <c r="AT2130" s="138"/>
      <c r="AU2130" s="138"/>
      <c r="AV2130" s="138"/>
      <c r="AW2130" s="138"/>
      <c r="AX2130" s="138"/>
      <c r="AY2130" s="138"/>
      <c r="AZ2130" s="138"/>
      <c r="BA2130" s="138"/>
      <c r="BB2130" s="138"/>
      <c r="BC2130" s="138"/>
      <c r="BD2130" s="138"/>
      <c r="BE2130" s="138"/>
      <c r="BF2130" s="138"/>
      <c r="BG2130" s="138"/>
      <c r="BH2130" s="138"/>
      <c r="BI2130" s="138"/>
      <c r="BJ2130" s="138"/>
      <c r="BK2130" s="138"/>
      <c r="BL2130" s="138"/>
      <c r="BM2130" s="138"/>
      <c r="BN2130" s="138"/>
      <c r="BO2130" s="138"/>
      <c r="BP2130" s="138"/>
      <c r="BQ2130" s="138"/>
      <c r="BR2130" s="138"/>
      <c r="BS2130" s="138"/>
      <c r="BT2130" s="138"/>
      <c r="BU2130" s="138"/>
      <c r="BV2130" s="138"/>
      <c r="BW2130" s="138"/>
      <c r="BX2130" s="138"/>
      <c r="BY2130" s="138"/>
      <c r="BZ2130" s="138"/>
      <c r="CA2130" s="138"/>
      <c r="CB2130" s="138"/>
      <c r="CC2130" s="138"/>
      <c r="CD2130" s="138"/>
      <c r="CE2130" s="138"/>
      <c r="CF2130" s="138"/>
      <c r="CG2130" s="138"/>
      <c r="CH2130" s="138"/>
      <c r="CI2130" s="138"/>
      <c r="CJ2130" s="138"/>
      <c r="CK2130" s="138"/>
      <c r="CL2130" s="138"/>
      <c r="CM2130" s="138"/>
      <c r="CN2130" s="138"/>
      <c r="CO2130" s="138"/>
      <c r="CP2130" s="138"/>
      <c r="CQ2130" s="138"/>
      <c r="CR2130" s="138"/>
      <c r="CS2130" s="138"/>
      <c r="CT2130" s="138"/>
      <c r="CU2130" s="138"/>
      <c r="CV2130" s="138"/>
      <c r="CW2130" s="138"/>
      <c r="CX2130" s="138"/>
      <c r="CY2130" s="138"/>
      <c r="CZ2130" s="138"/>
      <c r="DA2130" s="138"/>
      <c r="DB2130" s="138"/>
      <c r="DC2130" s="138"/>
      <c r="DD2130" s="138"/>
      <c r="DE2130" s="138"/>
      <c r="DF2130" s="138"/>
      <c r="DG2130" s="138"/>
      <c r="DH2130" s="138"/>
      <c r="DI2130" s="138"/>
      <c r="DJ2130" s="138"/>
      <c r="DK2130" s="138"/>
      <c r="DL2130" s="138"/>
      <c r="DM2130" s="138"/>
      <c r="DN2130" s="138"/>
      <c r="DO2130" s="138"/>
      <c r="DP2130" s="138"/>
      <c r="DQ2130" s="138"/>
      <c r="DR2130" s="138"/>
      <c r="DS2130" s="138"/>
      <c r="DT2130" s="138"/>
      <c r="DU2130" s="138"/>
      <c r="DV2130" s="138"/>
      <c r="DW2130" s="138"/>
      <c r="DX2130" s="138"/>
      <c r="DY2130" s="138"/>
      <c r="DZ2130" s="138"/>
      <c r="EA2130" s="138"/>
      <c r="EB2130" s="138"/>
      <c r="EC2130" s="138"/>
      <c r="ED2130" s="138"/>
      <c r="EE2130" s="138"/>
      <c r="EF2130" s="138"/>
      <c r="EG2130" s="138"/>
      <c r="EH2130" s="138"/>
      <c r="EI2130" s="138"/>
      <c r="EJ2130" s="138"/>
      <c r="EK2130" s="138"/>
      <c r="EL2130" s="138"/>
      <c r="EM2130" s="138"/>
      <c r="EN2130" s="138"/>
      <c r="EO2130" s="138"/>
      <c r="EP2130" s="138"/>
      <c r="EQ2130" s="138"/>
      <c r="ER2130" s="138"/>
      <c r="ES2130" s="138"/>
      <c r="ET2130" s="138"/>
      <c r="EU2130" s="138"/>
      <c r="EV2130" s="138"/>
      <c r="EW2130" s="138"/>
      <c r="EX2130" s="138"/>
      <c r="EY2130" s="138"/>
      <c r="EZ2130" s="138"/>
      <c r="FA2130" s="138"/>
      <c r="FB2130" s="138"/>
      <c r="FC2130" s="138"/>
      <c r="FD2130" s="138"/>
      <c r="FE2130" s="138"/>
      <c r="FF2130" s="138"/>
      <c r="FG2130" s="138"/>
      <c r="FH2130" s="138"/>
      <c r="FI2130" s="138"/>
      <c r="FJ2130" s="138"/>
      <c r="FK2130" s="138"/>
      <c r="FL2130" s="138"/>
      <c r="FM2130" s="138"/>
      <c r="FN2130" s="138"/>
      <c r="FO2130" s="138"/>
      <c r="FP2130" s="138"/>
      <c r="FQ2130" s="138"/>
      <c r="FR2130" s="138"/>
      <c r="FS2130" s="138"/>
      <c r="FT2130" s="138"/>
      <c r="FU2130" s="138"/>
      <c r="FV2130" s="138"/>
      <c r="FW2130" s="138"/>
      <c r="FX2130" s="138"/>
      <c r="FY2130" s="138"/>
      <c r="FZ2130" s="138"/>
      <c r="GA2130" s="138"/>
      <c r="GB2130" s="138"/>
      <c r="GC2130" s="138"/>
      <c r="GD2130" s="138"/>
      <c r="GE2130" s="138"/>
      <c r="GF2130" s="138"/>
      <c r="GG2130" s="138"/>
      <c r="GH2130" s="138"/>
      <c r="GI2130" s="138"/>
      <c r="GJ2130" s="138"/>
      <c r="GK2130" s="138"/>
      <c r="GL2130" s="138"/>
      <c r="GM2130" s="138"/>
      <c r="GN2130" s="138"/>
      <c r="GO2130" s="138"/>
      <c r="GP2130" s="138"/>
      <c r="GQ2130" s="138"/>
      <c r="GR2130" s="138"/>
      <c r="GS2130" s="138"/>
      <c r="GT2130" s="138"/>
      <c r="GU2130" s="138"/>
      <c r="GV2130" s="138"/>
      <c r="GW2130" s="138"/>
      <c r="GX2130" s="138"/>
      <c r="GY2130" s="138"/>
      <c r="GZ2130" s="138"/>
      <c r="HA2130" s="138"/>
      <c r="HB2130" s="138"/>
      <c r="HC2130" s="138"/>
      <c r="HD2130" s="138"/>
      <c r="HE2130" s="138"/>
      <c r="HF2130" s="138"/>
      <c r="HG2130" s="138"/>
      <c r="HH2130" s="138"/>
      <c r="HI2130" s="138"/>
      <c r="HJ2130" s="138"/>
      <c r="HK2130" s="138"/>
      <c r="HL2130" s="138"/>
      <c r="HM2130" s="138"/>
      <c r="HN2130" s="138"/>
      <c r="HO2130" s="138"/>
      <c r="HP2130" s="138"/>
      <c r="HQ2130" s="138"/>
      <c r="HR2130" s="138"/>
      <c r="HS2130" s="138"/>
      <c r="HT2130" s="138"/>
      <c r="HU2130" s="138"/>
      <c r="HV2130" s="138"/>
      <c r="HW2130" s="138"/>
      <c r="HX2130" s="138"/>
      <c r="HY2130" s="138"/>
      <c r="HZ2130" s="138"/>
      <c r="IA2130" s="138"/>
      <c r="IB2130" s="138"/>
      <c r="IC2130" s="138"/>
      <c r="ID2130" s="138"/>
      <c r="IE2130" s="138"/>
      <c r="IF2130" s="138"/>
      <c r="IG2130" s="138"/>
      <c r="IH2130" s="138"/>
      <c r="II2130" s="138"/>
      <c r="IJ2130" s="138"/>
      <c r="IK2130" s="138"/>
      <c r="IL2130" s="138"/>
      <c r="IM2130" s="138"/>
      <c r="IN2130" s="138"/>
      <c r="IO2130" s="138"/>
      <c r="IP2130" s="138"/>
      <c r="IQ2130" s="138"/>
      <c r="IR2130" s="138"/>
      <c r="IS2130" s="138"/>
      <c r="IT2130" s="138"/>
      <c r="IU2130" s="138"/>
      <c r="IV2130" s="138"/>
      <c r="IW2130" s="138"/>
      <c r="IX2130" s="138"/>
      <c r="IY2130" s="138"/>
      <c r="IZ2130" s="138"/>
    </row>
    <row r="2131" spans="1:260" s="833" customFormat="1" ht="29.25" x14ac:dyDescent="0.25">
      <c r="A2131" s="204"/>
      <c r="B2131" s="204">
        <v>1</v>
      </c>
      <c r="C2131" s="204"/>
      <c r="D2131" s="204"/>
      <c r="E2131" s="576" t="s">
        <v>354</v>
      </c>
      <c r="F2131" s="160"/>
      <c r="G2131" s="160"/>
      <c r="H2131" s="1894"/>
      <c r="I2131" s="1893"/>
      <c r="J2131" s="1893">
        <f t="shared" si="748"/>
        <v>14.303191489361701</v>
      </c>
      <c r="K2131" s="2070" t="e">
        <f t="shared" si="748"/>
        <v>#DIV/0!</v>
      </c>
      <c r="L2131" s="2534"/>
      <c r="M2131" s="2534"/>
      <c r="N2131" s="2535"/>
      <c r="O2131" s="2535"/>
      <c r="P2131" s="2535"/>
      <c r="Q2131" s="2535"/>
      <c r="R2131" s="2535"/>
      <c r="S2131" s="2535"/>
      <c r="T2131" s="2794"/>
      <c r="U2131" s="2794"/>
      <c r="V2131" s="2794"/>
      <c r="W2131" s="2794"/>
      <c r="X2131" s="2794">
        <f t="shared" ref="X2131:AE2131" si="752">X2061</f>
        <v>0</v>
      </c>
      <c r="Y2131" s="2794">
        <f t="shared" si="752"/>
        <v>0</v>
      </c>
      <c r="Z2131" s="2795">
        <f t="shared" si="752"/>
        <v>0</v>
      </c>
      <c r="AA2131" s="2794">
        <f t="shared" si="752"/>
        <v>0</v>
      </c>
      <c r="AB2131" s="2794">
        <f t="shared" si="752"/>
        <v>0</v>
      </c>
      <c r="AC2131" s="2796">
        <f t="shared" si="752"/>
        <v>0</v>
      </c>
      <c r="AD2131" s="2796">
        <f t="shared" si="752"/>
        <v>0</v>
      </c>
      <c r="AE2131" s="2794">
        <f t="shared" si="752"/>
        <v>0</v>
      </c>
      <c r="AF2131" s="913"/>
      <c r="AG2131" s="2602"/>
      <c r="AH2131" s="138"/>
      <c r="AI2131" s="138"/>
      <c r="AJ2131" s="138"/>
      <c r="AK2131" s="138"/>
      <c r="AL2131" s="138"/>
      <c r="AM2131" s="138"/>
      <c r="AN2131" s="138"/>
      <c r="AO2131" s="138"/>
      <c r="AP2131" s="138"/>
      <c r="AQ2131" s="138"/>
      <c r="AR2131" s="138"/>
      <c r="AS2131" s="138"/>
      <c r="AT2131" s="138"/>
      <c r="AU2131" s="138"/>
      <c r="AV2131" s="138"/>
      <c r="AW2131" s="138"/>
      <c r="AX2131" s="138"/>
      <c r="AY2131" s="138"/>
      <c r="AZ2131" s="138"/>
      <c r="BA2131" s="138"/>
      <c r="BB2131" s="138"/>
      <c r="BC2131" s="138"/>
      <c r="BD2131" s="138"/>
      <c r="BE2131" s="138"/>
      <c r="BF2131" s="138"/>
      <c r="BG2131" s="138"/>
      <c r="BH2131" s="138"/>
      <c r="BI2131" s="138"/>
      <c r="BJ2131" s="138"/>
      <c r="BK2131" s="138"/>
      <c r="BL2131" s="138"/>
      <c r="BM2131" s="138"/>
      <c r="BN2131" s="138"/>
      <c r="BO2131" s="138"/>
      <c r="BP2131" s="138"/>
      <c r="BQ2131" s="138"/>
      <c r="BR2131" s="138"/>
      <c r="BS2131" s="138"/>
      <c r="BT2131" s="138"/>
      <c r="BU2131" s="138"/>
      <c r="BV2131" s="138"/>
      <c r="BW2131" s="138"/>
      <c r="BX2131" s="138"/>
      <c r="BY2131" s="138"/>
      <c r="BZ2131" s="138"/>
      <c r="CA2131" s="138"/>
      <c r="CB2131" s="138"/>
      <c r="CC2131" s="138"/>
      <c r="CD2131" s="138"/>
      <c r="CE2131" s="138"/>
      <c r="CF2131" s="138"/>
      <c r="CG2131" s="138"/>
      <c r="CH2131" s="138"/>
      <c r="CI2131" s="138"/>
      <c r="CJ2131" s="138"/>
      <c r="CK2131" s="138"/>
      <c r="CL2131" s="138"/>
      <c r="CM2131" s="138"/>
      <c r="CN2131" s="138"/>
      <c r="CO2131" s="138"/>
      <c r="CP2131" s="138"/>
      <c r="CQ2131" s="138"/>
      <c r="CR2131" s="138"/>
      <c r="CS2131" s="138"/>
      <c r="CT2131" s="138"/>
      <c r="CU2131" s="138"/>
      <c r="CV2131" s="138"/>
      <c r="CW2131" s="138"/>
      <c r="CX2131" s="138"/>
      <c r="CY2131" s="138"/>
      <c r="CZ2131" s="138"/>
      <c r="DA2131" s="138"/>
      <c r="DB2131" s="138"/>
      <c r="DC2131" s="138"/>
      <c r="DD2131" s="138"/>
      <c r="DE2131" s="138"/>
      <c r="DF2131" s="138"/>
      <c r="DG2131" s="138"/>
      <c r="DH2131" s="138"/>
      <c r="DI2131" s="138"/>
      <c r="DJ2131" s="138"/>
      <c r="DK2131" s="138"/>
      <c r="DL2131" s="138"/>
      <c r="DM2131" s="138"/>
      <c r="DN2131" s="138"/>
      <c r="DO2131" s="138"/>
      <c r="DP2131" s="138"/>
      <c r="DQ2131" s="138"/>
      <c r="DR2131" s="138"/>
      <c r="DS2131" s="138"/>
      <c r="DT2131" s="138"/>
      <c r="DU2131" s="138"/>
      <c r="DV2131" s="138"/>
      <c r="DW2131" s="138"/>
      <c r="DX2131" s="138"/>
      <c r="DY2131" s="138"/>
      <c r="DZ2131" s="138"/>
      <c r="EA2131" s="138"/>
      <c r="EB2131" s="138"/>
      <c r="EC2131" s="138"/>
      <c r="ED2131" s="138"/>
      <c r="EE2131" s="138"/>
      <c r="EF2131" s="138"/>
      <c r="EG2131" s="138"/>
      <c r="EH2131" s="138"/>
      <c r="EI2131" s="138"/>
      <c r="EJ2131" s="138"/>
      <c r="EK2131" s="138"/>
      <c r="EL2131" s="138"/>
      <c r="EM2131" s="138"/>
      <c r="EN2131" s="138"/>
      <c r="EO2131" s="138"/>
      <c r="EP2131" s="138"/>
      <c r="EQ2131" s="138"/>
      <c r="ER2131" s="138"/>
      <c r="ES2131" s="138"/>
      <c r="ET2131" s="138"/>
      <c r="EU2131" s="138"/>
      <c r="EV2131" s="138"/>
      <c r="EW2131" s="138"/>
      <c r="EX2131" s="138"/>
      <c r="EY2131" s="138"/>
      <c r="EZ2131" s="138"/>
      <c r="FA2131" s="138"/>
      <c r="FB2131" s="138"/>
      <c r="FC2131" s="138"/>
      <c r="FD2131" s="138"/>
      <c r="FE2131" s="138"/>
      <c r="FF2131" s="138"/>
      <c r="FG2131" s="138"/>
      <c r="FH2131" s="138"/>
      <c r="FI2131" s="138"/>
      <c r="FJ2131" s="138"/>
      <c r="FK2131" s="138"/>
      <c r="FL2131" s="138"/>
      <c r="FM2131" s="138"/>
      <c r="FN2131" s="138"/>
      <c r="FO2131" s="138"/>
      <c r="FP2131" s="138"/>
      <c r="FQ2131" s="138"/>
      <c r="FR2131" s="138"/>
      <c r="FS2131" s="138"/>
      <c r="FT2131" s="138"/>
      <c r="FU2131" s="138"/>
      <c r="FV2131" s="138"/>
      <c r="FW2131" s="138"/>
      <c r="FX2131" s="138"/>
      <c r="FY2131" s="138"/>
      <c r="FZ2131" s="138"/>
      <c r="GA2131" s="138"/>
      <c r="GB2131" s="138"/>
      <c r="GC2131" s="138"/>
      <c r="GD2131" s="138"/>
      <c r="GE2131" s="138"/>
      <c r="GF2131" s="138"/>
      <c r="GG2131" s="138"/>
      <c r="GH2131" s="138"/>
      <c r="GI2131" s="138"/>
      <c r="GJ2131" s="138"/>
      <c r="GK2131" s="138"/>
      <c r="GL2131" s="138"/>
      <c r="GM2131" s="138"/>
      <c r="GN2131" s="138"/>
      <c r="GO2131" s="138"/>
      <c r="GP2131" s="138"/>
      <c r="GQ2131" s="138"/>
      <c r="GR2131" s="138"/>
      <c r="GS2131" s="138"/>
      <c r="GT2131" s="138"/>
      <c r="GU2131" s="138"/>
      <c r="GV2131" s="138"/>
      <c r="GW2131" s="138"/>
      <c r="GX2131" s="138"/>
      <c r="GY2131" s="138"/>
      <c r="GZ2131" s="138"/>
      <c r="HA2131" s="138"/>
      <c r="HB2131" s="138"/>
      <c r="HC2131" s="138"/>
      <c r="HD2131" s="138"/>
      <c r="HE2131" s="138"/>
      <c r="HF2131" s="138"/>
      <c r="HG2131" s="138"/>
      <c r="HH2131" s="138"/>
      <c r="HI2131" s="138"/>
      <c r="HJ2131" s="138"/>
      <c r="HK2131" s="138"/>
      <c r="HL2131" s="138"/>
      <c r="HM2131" s="138"/>
      <c r="HN2131" s="138"/>
      <c r="HO2131" s="138"/>
      <c r="HP2131" s="138"/>
      <c r="HQ2131" s="138"/>
      <c r="HR2131" s="138"/>
      <c r="HS2131" s="138"/>
      <c r="HT2131" s="138"/>
      <c r="HU2131" s="138"/>
      <c r="HV2131" s="138"/>
      <c r="HW2131" s="138"/>
      <c r="HX2131" s="138"/>
      <c r="HY2131" s="138"/>
      <c r="HZ2131" s="138"/>
      <c r="IA2131" s="138"/>
      <c r="IB2131" s="138"/>
      <c r="IC2131" s="138"/>
      <c r="ID2131" s="138"/>
      <c r="IE2131" s="138"/>
      <c r="IF2131" s="138"/>
      <c r="IG2131" s="138"/>
      <c r="IH2131" s="138"/>
      <c r="II2131" s="138"/>
      <c r="IJ2131" s="138"/>
      <c r="IK2131" s="138"/>
      <c r="IL2131" s="138"/>
      <c r="IM2131" s="138"/>
      <c r="IN2131" s="138"/>
      <c r="IO2131" s="138"/>
      <c r="IP2131" s="138"/>
      <c r="IQ2131" s="138"/>
      <c r="IR2131" s="138"/>
      <c r="IS2131" s="138"/>
      <c r="IT2131" s="138"/>
      <c r="IU2131" s="138"/>
      <c r="IV2131" s="138"/>
      <c r="IW2131" s="138"/>
      <c r="IX2131" s="138"/>
      <c r="IY2131" s="138"/>
      <c r="IZ2131" s="138"/>
    </row>
    <row r="2132" spans="1:260" s="833" customFormat="1" ht="29.25" x14ac:dyDescent="0.25">
      <c r="A2132" s="204"/>
      <c r="B2132" s="204">
        <v>1</v>
      </c>
      <c r="C2132" s="204"/>
      <c r="D2132" s="204"/>
      <c r="E2132" s="576" t="s">
        <v>355</v>
      </c>
      <c r="F2132" s="160"/>
      <c r="G2132" s="160"/>
      <c r="H2132" s="1894"/>
      <c r="I2132" s="1893"/>
      <c r="J2132" s="1893">
        <f t="shared" si="748"/>
        <v>6</v>
      </c>
      <c r="K2132" s="2070" t="e">
        <f t="shared" si="748"/>
        <v>#DIV/0!</v>
      </c>
      <c r="L2132" s="2534"/>
      <c r="M2132" s="2534"/>
      <c r="N2132" s="2535"/>
      <c r="O2132" s="2535"/>
      <c r="P2132" s="2535"/>
      <c r="Q2132" s="2535"/>
      <c r="R2132" s="2535"/>
      <c r="S2132" s="2535"/>
      <c r="T2132" s="2794"/>
      <c r="U2132" s="2794"/>
      <c r="V2132" s="2794"/>
      <c r="W2132" s="2794"/>
      <c r="X2132" s="2794">
        <f t="shared" ref="X2132:AE2132" si="753">X2062</f>
        <v>0</v>
      </c>
      <c r="Y2132" s="2794">
        <f t="shared" si="753"/>
        <v>8.432640000000001</v>
      </c>
      <c r="Z2132" s="2795">
        <f t="shared" si="753"/>
        <v>0</v>
      </c>
      <c r="AA2132" s="2794">
        <f t="shared" si="753"/>
        <v>0</v>
      </c>
      <c r="AB2132" s="2794">
        <f t="shared" si="753"/>
        <v>0</v>
      </c>
      <c r="AC2132" s="2796">
        <f t="shared" si="753"/>
        <v>0</v>
      </c>
      <c r="AD2132" s="2796">
        <f t="shared" si="753"/>
        <v>0</v>
      </c>
      <c r="AE2132" s="2794">
        <f t="shared" si="753"/>
        <v>8.432640000000001</v>
      </c>
      <c r="AF2132" s="913"/>
      <c r="AG2132" s="2602"/>
      <c r="AH2132" s="138"/>
      <c r="AI2132" s="138"/>
      <c r="AJ2132" s="138"/>
      <c r="AK2132" s="138"/>
      <c r="AL2132" s="138"/>
      <c r="AM2132" s="138"/>
      <c r="AN2132" s="138"/>
      <c r="AO2132" s="138"/>
      <c r="AP2132" s="138"/>
      <c r="AQ2132" s="138"/>
      <c r="AR2132" s="138"/>
      <c r="AS2132" s="138"/>
      <c r="AT2132" s="138"/>
      <c r="AU2132" s="138"/>
      <c r="AV2132" s="138"/>
      <c r="AW2132" s="138"/>
      <c r="AX2132" s="138"/>
      <c r="AY2132" s="138"/>
      <c r="AZ2132" s="138"/>
      <c r="BA2132" s="138"/>
      <c r="BB2132" s="138"/>
      <c r="BC2132" s="138"/>
      <c r="BD2132" s="138"/>
      <c r="BE2132" s="138"/>
      <c r="BF2132" s="138"/>
      <c r="BG2132" s="138"/>
      <c r="BH2132" s="138"/>
      <c r="BI2132" s="138"/>
      <c r="BJ2132" s="138"/>
      <c r="BK2132" s="138"/>
      <c r="BL2132" s="138"/>
      <c r="BM2132" s="138"/>
      <c r="BN2132" s="138"/>
      <c r="BO2132" s="138"/>
      <c r="BP2132" s="138"/>
      <c r="BQ2132" s="138"/>
      <c r="BR2132" s="138"/>
      <c r="BS2132" s="138"/>
      <c r="BT2132" s="138"/>
      <c r="BU2132" s="138"/>
      <c r="BV2132" s="138"/>
      <c r="BW2132" s="138"/>
      <c r="BX2132" s="138"/>
      <c r="BY2132" s="138"/>
      <c r="BZ2132" s="138"/>
      <c r="CA2132" s="138"/>
      <c r="CB2132" s="138"/>
      <c r="CC2132" s="138"/>
      <c r="CD2132" s="138"/>
      <c r="CE2132" s="138"/>
      <c r="CF2132" s="138"/>
      <c r="CG2132" s="138"/>
      <c r="CH2132" s="138"/>
      <c r="CI2132" s="138"/>
      <c r="CJ2132" s="138"/>
      <c r="CK2132" s="138"/>
      <c r="CL2132" s="138"/>
      <c r="CM2132" s="138"/>
      <c r="CN2132" s="138"/>
      <c r="CO2132" s="138"/>
      <c r="CP2132" s="138"/>
      <c r="CQ2132" s="138"/>
      <c r="CR2132" s="138"/>
      <c r="CS2132" s="138"/>
      <c r="CT2132" s="138"/>
      <c r="CU2132" s="138"/>
      <c r="CV2132" s="138"/>
      <c r="CW2132" s="138"/>
      <c r="CX2132" s="138"/>
      <c r="CY2132" s="138"/>
      <c r="CZ2132" s="138"/>
      <c r="DA2132" s="138"/>
      <c r="DB2132" s="138"/>
      <c r="DC2132" s="138"/>
      <c r="DD2132" s="138"/>
      <c r="DE2132" s="138"/>
      <c r="DF2132" s="138"/>
      <c r="DG2132" s="138"/>
      <c r="DH2132" s="138"/>
      <c r="DI2132" s="138"/>
      <c r="DJ2132" s="138"/>
      <c r="DK2132" s="138"/>
      <c r="DL2132" s="138"/>
      <c r="DM2132" s="138"/>
      <c r="DN2132" s="138"/>
      <c r="DO2132" s="138"/>
      <c r="DP2132" s="138"/>
      <c r="DQ2132" s="138"/>
      <c r="DR2132" s="138"/>
      <c r="DS2132" s="138"/>
      <c r="DT2132" s="138"/>
      <c r="DU2132" s="138"/>
      <c r="DV2132" s="138"/>
      <c r="DW2132" s="138"/>
      <c r="DX2132" s="138"/>
      <c r="DY2132" s="138"/>
      <c r="DZ2132" s="138"/>
      <c r="EA2132" s="138"/>
      <c r="EB2132" s="138"/>
      <c r="EC2132" s="138"/>
      <c r="ED2132" s="138"/>
      <c r="EE2132" s="138"/>
      <c r="EF2132" s="138"/>
      <c r="EG2132" s="138"/>
      <c r="EH2132" s="138"/>
      <c r="EI2132" s="138"/>
      <c r="EJ2132" s="138"/>
      <c r="EK2132" s="138"/>
      <c r="EL2132" s="138"/>
      <c r="EM2132" s="138"/>
      <c r="EN2132" s="138"/>
      <c r="EO2132" s="138"/>
      <c r="EP2132" s="138"/>
      <c r="EQ2132" s="138"/>
      <c r="ER2132" s="138"/>
      <c r="ES2132" s="138"/>
      <c r="ET2132" s="138"/>
      <c r="EU2132" s="138"/>
      <c r="EV2132" s="138"/>
      <c r="EW2132" s="138"/>
      <c r="EX2132" s="138"/>
      <c r="EY2132" s="138"/>
      <c r="EZ2132" s="138"/>
      <c r="FA2132" s="138"/>
      <c r="FB2132" s="138"/>
      <c r="FC2132" s="138"/>
      <c r="FD2132" s="138"/>
      <c r="FE2132" s="138"/>
      <c r="FF2132" s="138"/>
      <c r="FG2132" s="138"/>
      <c r="FH2132" s="138"/>
      <c r="FI2132" s="138"/>
      <c r="FJ2132" s="138"/>
      <c r="FK2132" s="138"/>
      <c r="FL2132" s="138"/>
      <c r="FM2132" s="138"/>
      <c r="FN2132" s="138"/>
      <c r="FO2132" s="138"/>
      <c r="FP2132" s="138"/>
      <c r="FQ2132" s="138"/>
      <c r="FR2132" s="138"/>
      <c r="FS2132" s="138"/>
      <c r="FT2132" s="138"/>
      <c r="FU2132" s="138"/>
      <c r="FV2132" s="138"/>
      <c r="FW2132" s="138"/>
      <c r="FX2132" s="138"/>
      <c r="FY2132" s="138"/>
      <c r="FZ2132" s="138"/>
      <c r="GA2132" s="138"/>
      <c r="GB2132" s="138"/>
      <c r="GC2132" s="138"/>
      <c r="GD2132" s="138"/>
      <c r="GE2132" s="138"/>
      <c r="GF2132" s="138"/>
      <c r="GG2132" s="138"/>
      <c r="GH2132" s="138"/>
      <c r="GI2132" s="138"/>
      <c r="GJ2132" s="138"/>
      <c r="GK2132" s="138"/>
      <c r="GL2132" s="138"/>
      <c r="GM2132" s="138"/>
      <c r="GN2132" s="138"/>
      <c r="GO2132" s="138"/>
      <c r="GP2132" s="138"/>
      <c r="GQ2132" s="138"/>
      <c r="GR2132" s="138"/>
      <c r="GS2132" s="138"/>
      <c r="GT2132" s="138"/>
      <c r="GU2132" s="138"/>
      <c r="GV2132" s="138"/>
      <c r="GW2132" s="138"/>
      <c r="GX2132" s="138"/>
      <c r="GY2132" s="138"/>
      <c r="GZ2132" s="138"/>
      <c r="HA2132" s="138"/>
      <c r="HB2132" s="138"/>
      <c r="HC2132" s="138"/>
      <c r="HD2132" s="138"/>
      <c r="HE2132" s="138"/>
      <c r="HF2132" s="138"/>
      <c r="HG2132" s="138"/>
      <c r="HH2132" s="138"/>
      <c r="HI2132" s="138"/>
      <c r="HJ2132" s="138"/>
      <c r="HK2132" s="138"/>
      <c r="HL2132" s="138"/>
      <c r="HM2132" s="138"/>
      <c r="HN2132" s="138"/>
      <c r="HO2132" s="138"/>
      <c r="HP2132" s="138"/>
      <c r="HQ2132" s="138"/>
      <c r="HR2132" s="138"/>
      <c r="HS2132" s="138"/>
      <c r="HT2132" s="138"/>
      <c r="HU2132" s="138"/>
      <c r="HV2132" s="138"/>
      <c r="HW2132" s="138"/>
      <c r="HX2132" s="138"/>
      <c r="HY2132" s="138"/>
      <c r="HZ2132" s="138"/>
      <c r="IA2132" s="138"/>
      <c r="IB2132" s="138"/>
      <c r="IC2132" s="138"/>
      <c r="ID2132" s="138"/>
      <c r="IE2132" s="138"/>
      <c r="IF2132" s="138"/>
      <c r="IG2132" s="138"/>
      <c r="IH2132" s="138"/>
      <c r="II2132" s="138"/>
      <c r="IJ2132" s="138"/>
      <c r="IK2132" s="138"/>
      <c r="IL2132" s="138"/>
      <c r="IM2132" s="138"/>
      <c r="IN2132" s="138"/>
      <c r="IO2132" s="138"/>
      <c r="IP2132" s="138"/>
      <c r="IQ2132" s="138"/>
      <c r="IR2132" s="138"/>
      <c r="IS2132" s="138"/>
      <c r="IT2132" s="138"/>
      <c r="IU2132" s="138"/>
      <c r="IV2132" s="138"/>
      <c r="IW2132" s="138"/>
      <c r="IX2132" s="138"/>
      <c r="IY2132" s="138"/>
      <c r="IZ2132" s="138"/>
    </row>
    <row r="2133" spans="1:260" s="833" customFormat="1" x14ac:dyDescent="0.25">
      <c r="A2133" s="204"/>
      <c r="B2133" s="204">
        <v>1</v>
      </c>
      <c r="C2133" s="204"/>
      <c r="D2133" s="204"/>
      <c r="E2133" s="577" t="s">
        <v>134</v>
      </c>
      <c r="F2133" s="160"/>
      <c r="G2133" s="160"/>
      <c r="H2133" s="1894"/>
      <c r="I2133" s="1893"/>
      <c r="J2133" s="1893">
        <f t="shared" si="748"/>
        <v>81.426547619047625</v>
      </c>
      <c r="K2133" s="2070" t="e">
        <f t="shared" si="748"/>
        <v>#DIV/0!</v>
      </c>
      <c r="L2133" s="2534"/>
      <c r="M2133" s="2534"/>
      <c r="N2133" s="2535"/>
      <c r="O2133" s="2535"/>
      <c r="P2133" s="2535"/>
      <c r="Q2133" s="2535"/>
      <c r="R2133" s="2535"/>
      <c r="S2133" s="2535"/>
      <c r="T2133" s="2794"/>
      <c r="U2133" s="2794"/>
      <c r="V2133" s="2794"/>
      <c r="W2133" s="2794"/>
      <c r="X2133" s="2794">
        <f t="shared" ref="X2133:AE2133" si="754">X2063</f>
        <v>0</v>
      </c>
      <c r="Y2133" s="2794">
        <f t="shared" si="754"/>
        <v>74.384180000000001</v>
      </c>
      <c r="Z2133" s="2795">
        <f t="shared" si="754"/>
        <v>0</v>
      </c>
      <c r="AA2133" s="2794">
        <f t="shared" si="754"/>
        <v>0</v>
      </c>
      <c r="AB2133" s="2794">
        <f t="shared" si="754"/>
        <v>0</v>
      </c>
      <c r="AC2133" s="2796">
        <f t="shared" si="754"/>
        <v>0</v>
      </c>
      <c r="AD2133" s="2796">
        <f t="shared" si="754"/>
        <v>0</v>
      </c>
      <c r="AE2133" s="2794">
        <f t="shared" si="754"/>
        <v>74.384180000000001</v>
      </c>
      <c r="AF2133" s="913"/>
      <c r="AG2133" s="2602"/>
      <c r="AH2133" s="138"/>
      <c r="AI2133" s="138"/>
      <c r="AJ2133" s="138"/>
      <c r="AK2133" s="138"/>
      <c r="AL2133" s="138"/>
      <c r="AM2133" s="138"/>
      <c r="AN2133" s="138"/>
      <c r="AO2133" s="138"/>
      <c r="AP2133" s="138"/>
      <c r="AQ2133" s="138"/>
      <c r="AR2133" s="138"/>
      <c r="AS2133" s="138"/>
      <c r="AT2133" s="138"/>
      <c r="AU2133" s="138"/>
      <c r="AV2133" s="138"/>
      <c r="AW2133" s="138"/>
      <c r="AX2133" s="138"/>
      <c r="AY2133" s="138"/>
      <c r="AZ2133" s="138"/>
      <c r="BA2133" s="138"/>
      <c r="BB2133" s="138"/>
      <c r="BC2133" s="138"/>
      <c r="BD2133" s="138"/>
      <c r="BE2133" s="138"/>
      <c r="BF2133" s="138"/>
      <c r="BG2133" s="138"/>
      <c r="BH2133" s="138"/>
      <c r="BI2133" s="138"/>
      <c r="BJ2133" s="138"/>
      <c r="BK2133" s="138"/>
      <c r="BL2133" s="138"/>
      <c r="BM2133" s="138"/>
      <c r="BN2133" s="138"/>
      <c r="BO2133" s="138"/>
      <c r="BP2133" s="138"/>
      <c r="BQ2133" s="138"/>
      <c r="BR2133" s="138"/>
      <c r="BS2133" s="138"/>
      <c r="BT2133" s="138"/>
      <c r="BU2133" s="138"/>
      <c r="BV2133" s="138"/>
      <c r="BW2133" s="138"/>
      <c r="BX2133" s="138"/>
      <c r="BY2133" s="138"/>
      <c r="BZ2133" s="138"/>
      <c r="CA2133" s="138"/>
      <c r="CB2133" s="138"/>
      <c r="CC2133" s="138"/>
      <c r="CD2133" s="138"/>
      <c r="CE2133" s="138"/>
      <c r="CF2133" s="138"/>
      <c r="CG2133" s="138"/>
      <c r="CH2133" s="138"/>
      <c r="CI2133" s="138"/>
      <c r="CJ2133" s="138"/>
      <c r="CK2133" s="138"/>
      <c r="CL2133" s="138"/>
      <c r="CM2133" s="138"/>
      <c r="CN2133" s="138"/>
      <c r="CO2133" s="138"/>
      <c r="CP2133" s="138"/>
      <c r="CQ2133" s="138"/>
      <c r="CR2133" s="138"/>
      <c r="CS2133" s="138"/>
      <c r="CT2133" s="138"/>
      <c r="CU2133" s="138"/>
      <c r="CV2133" s="138"/>
      <c r="CW2133" s="138"/>
      <c r="CX2133" s="138"/>
      <c r="CY2133" s="138"/>
      <c r="CZ2133" s="138"/>
      <c r="DA2133" s="138"/>
      <c r="DB2133" s="138"/>
      <c r="DC2133" s="138"/>
      <c r="DD2133" s="138"/>
      <c r="DE2133" s="138"/>
      <c r="DF2133" s="138"/>
      <c r="DG2133" s="138"/>
      <c r="DH2133" s="138"/>
      <c r="DI2133" s="138"/>
      <c r="DJ2133" s="138"/>
      <c r="DK2133" s="138"/>
      <c r="DL2133" s="138"/>
      <c r="DM2133" s="138"/>
      <c r="DN2133" s="138"/>
      <c r="DO2133" s="138"/>
      <c r="DP2133" s="138"/>
      <c r="DQ2133" s="138"/>
      <c r="DR2133" s="138"/>
      <c r="DS2133" s="138"/>
      <c r="DT2133" s="138"/>
      <c r="DU2133" s="138"/>
      <c r="DV2133" s="138"/>
      <c r="DW2133" s="138"/>
      <c r="DX2133" s="138"/>
      <c r="DY2133" s="138"/>
      <c r="DZ2133" s="138"/>
      <c r="EA2133" s="138"/>
      <c r="EB2133" s="138"/>
      <c r="EC2133" s="138"/>
      <c r="ED2133" s="138"/>
      <c r="EE2133" s="138"/>
      <c r="EF2133" s="138"/>
      <c r="EG2133" s="138"/>
      <c r="EH2133" s="138"/>
      <c r="EI2133" s="138"/>
      <c r="EJ2133" s="138"/>
      <c r="EK2133" s="138"/>
      <c r="EL2133" s="138"/>
      <c r="EM2133" s="138"/>
      <c r="EN2133" s="138"/>
      <c r="EO2133" s="138"/>
      <c r="EP2133" s="138"/>
      <c r="EQ2133" s="138"/>
      <c r="ER2133" s="138"/>
      <c r="ES2133" s="138"/>
      <c r="ET2133" s="138"/>
      <c r="EU2133" s="138"/>
      <c r="EV2133" s="138"/>
      <c r="EW2133" s="138"/>
      <c r="EX2133" s="138"/>
      <c r="EY2133" s="138"/>
      <c r="EZ2133" s="138"/>
      <c r="FA2133" s="138"/>
      <c r="FB2133" s="138"/>
      <c r="FC2133" s="138"/>
      <c r="FD2133" s="138"/>
      <c r="FE2133" s="138"/>
      <c r="FF2133" s="138"/>
      <c r="FG2133" s="138"/>
      <c r="FH2133" s="138"/>
      <c r="FI2133" s="138"/>
      <c r="FJ2133" s="138"/>
      <c r="FK2133" s="138"/>
      <c r="FL2133" s="138"/>
      <c r="FM2133" s="138"/>
      <c r="FN2133" s="138"/>
      <c r="FO2133" s="138"/>
      <c r="FP2133" s="138"/>
      <c r="FQ2133" s="138"/>
      <c r="FR2133" s="138"/>
      <c r="FS2133" s="138"/>
      <c r="FT2133" s="138"/>
      <c r="FU2133" s="138"/>
      <c r="FV2133" s="138"/>
      <c r="FW2133" s="138"/>
      <c r="FX2133" s="138"/>
      <c r="FY2133" s="138"/>
      <c r="FZ2133" s="138"/>
      <c r="GA2133" s="138"/>
      <c r="GB2133" s="138"/>
      <c r="GC2133" s="138"/>
      <c r="GD2133" s="138"/>
      <c r="GE2133" s="138"/>
      <c r="GF2133" s="138"/>
      <c r="GG2133" s="138"/>
      <c r="GH2133" s="138"/>
      <c r="GI2133" s="138"/>
      <c r="GJ2133" s="138"/>
      <c r="GK2133" s="138"/>
      <c r="GL2133" s="138"/>
      <c r="GM2133" s="138"/>
      <c r="GN2133" s="138"/>
      <c r="GO2133" s="138"/>
      <c r="GP2133" s="138"/>
      <c r="GQ2133" s="138"/>
      <c r="GR2133" s="138"/>
      <c r="GS2133" s="138"/>
      <c r="GT2133" s="138"/>
      <c r="GU2133" s="138"/>
      <c r="GV2133" s="138"/>
      <c r="GW2133" s="138"/>
      <c r="GX2133" s="138"/>
      <c r="GY2133" s="138"/>
      <c r="GZ2133" s="138"/>
      <c r="HA2133" s="138"/>
      <c r="HB2133" s="138"/>
      <c r="HC2133" s="138"/>
      <c r="HD2133" s="138"/>
      <c r="HE2133" s="138"/>
      <c r="HF2133" s="138"/>
      <c r="HG2133" s="138"/>
      <c r="HH2133" s="138"/>
      <c r="HI2133" s="138"/>
      <c r="HJ2133" s="138"/>
      <c r="HK2133" s="138"/>
      <c r="HL2133" s="138"/>
      <c r="HM2133" s="138"/>
      <c r="HN2133" s="138"/>
      <c r="HO2133" s="138"/>
      <c r="HP2133" s="138"/>
      <c r="HQ2133" s="138"/>
      <c r="HR2133" s="138"/>
      <c r="HS2133" s="138"/>
      <c r="HT2133" s="138"/>
      <c r="HU2133" s="138"/>
      <c r="HV2133" s="138"/>
      <c r="HW2133" s="138"/>
      <c r="HX2133" s="138"/>
      <c r="HY2133" s="138"/>
      <c r="HZ2133" s="138"/>
      <c r="IA2133" s="138"/>
      <c r="IB2133" s="138"/>
      <c r="IC2133" s="138"/>
      <c r="ID2133" s="138"/>
      <c r="IE2133" s="138"/>
      <c r="IF2133" s="138"/>
      <c r="IG2133" s="138"/>
      <c r="IH2133" s="138"/>
      <c r="II2133" s="138"/>
      <c r="IJ2133" s="138"/>
      <c r="IK2133" s="138"/>
      <c r="IL2133" s="138"/>
      <c r="IM2133" s="138"/>
      <c r="IN2133" s="138"/>
      <c r="IO2133" s="138"/>
      <c r="IP2133" s="138"/>
      <c r="IQ2133" s="138"/>
      <c r="IR2133" s="138"/>
      <c r="IS2133" s="138"/>
      <c r="IT2133" s="138"/>
      <c r="IU2133" s="138"/>
      <c r="IV2133" s="138"/>
      <c r="IW2133" s="138"/>
      <c r="IX2133" s="138"/>
      <c r="IY2133" s="138"/>
      <c r="IZ2133" s="138"/>
    </row>
    <row r="2134" spans="1:260" x14ac:dyDescent="0.25">
      <c r="A2134" s="204">
        <v>1</v>
      </c>
      <c r="B2134" s="204">
        <v>1</v>
      </c>
      <c r="E2134" s="2192" t="s">
        <v>66</v>
      </c>
      <c r="F2134" s="2192"/>
      <c r="G2134" s="2192"/>
      <c r="H2134" s="1881"/>
      <c r="I2134" s="2070"/>
      <c r="J2134" s="2070">
        <f>SUM(J2068,)</f>
        <v>1</v>
      </c>
      <c r="K2134" s="2070" t="e">
        <f t="shared" ref="K2134:K2140" si="755">J2134/I2134*100</f>
        <v>#DIV/0!</v>
      </c>
      <c r="L2134" s="1886" t="e">
        <f>SUM(N2134/H2134)</f>
        <v>#DIV/0!</v>
      </c>
      <c r="M2134" s="1886">
        <f>P2134/J2134</f>
        <v>12</v>
      </c>
      <c r="N2134" s="2070">
        <f>SUM(N2068,)</f>
        <v>0</v>
      </c>
      <c r="O2134" s="2070">
        <f>SUM(O2068,)</f>
        <v>0</v>
      </c>
      <c r="P2134" s="2070">
        <f>SUM(P2068,)</f>
        <v>12</v>
      </c>
      <c r="Q2134" s="1883" t="e">
        <f>P2134/O2134*100</f>
        <v>#DIV/0!</v>
      </c>
      <c r="R2134" s="2070">
        <f>SUM(R2068,)</f>
        <v>0</v>
      </c>
      <c r="S2134" s="1883" t="e">
        <f>P2134/$E$3*12/R2134</f>
        <v>#DIV/0!</v>
      </c>
      <c r="T2134" s="2739"/>
      <c r="U2134" s="2739"/>
      <c r="V2134" s="2739"/>
      <c r="W2134" s="2739"/>
      <c r="X2134" s="2794">
        <f t="shared" ref="X2134:AE2134" si="756">SUM(X2068,)</f>
        <v>0</v>
      </c>
      <c r="Y2134" s="2739">
        <f t="shared" si="756"/>
        <v>0</v>
      </c>
      <c r="Z2134" s="1029">
        <f t="shared" si="756"/>
        <v>0</v>
      </c>
      <c r="AA2134" s="2739">
        <f t="shared" si="756"/>
        <v>0</v>
      </c>
      <c r="AB2134" s="2739">
        <f t="shared" si="756"/>
        <v>0</v>
      </c>
      <c r="AC2134" s="2739">
        <f t="shared" si="756"/>
        <v>0</v>
      </c>
      <c r="AD2134" s="2739">
        <f t="shared" si="756"/>
        <v>0</v>
      </c>
      <c r="AE2134" s="2739">
        <f t="shared" si="756"/>
        <v>0</v>
      </c>
      <c r="AF2134" s="946"/>
      <c r="AG2134" s="919"/>
    </row>
    <row r="2135" spans="1:260" ht="30" x14ac:dyDescent="0.25">
      <c r="A2135" s="204">
        <v>1</v>
      </c>
      <c r="B2135" s="204">
        <v>1</v>
      </c>
      <c r="E2135" s="2115" t="s">
        <v>16</v>
      </c>
      <c r="F2135" s="2115"/>
      <c r="G2135" s="2115"/>
      <c r="H2135" s="1888"/>
      <c r="I2135" s="2639"/>
      <c r="J2135" s="2639">
        <f>J2072</f>
        <v>0</v>
      </c>
      <c r="K2135" s="2639" t="e">
        <f t="shared" si="755"/>
        <v>#DIV/0!</v>
      </c>
      <c r="L2135" s="1886" t="e">
        <f>SUM(N2135/H2135)</f>
        <v>#DIV/0!</v>
      </c>
      <c r="M2135" s="1886" t="e">
        <f>P2135/J2135</f>
        <v>#DIV/0!</v>
      </c>
      <c r="N2135" s="2639">
        <f>N2072</f>
        <v>0</v>
      </c>
      <c r="O2135" s="2639">
        <f>O2072</f>
        <v>0</v>
      </c>
      <c r="P2135" s="2639">
        <f>P2072</f>
        <v>0</v>
      </c>
      <c r="Q2135" s="1883" t="e">
        <f>P2135/O2135*100</f>
        <v>#DIV/0!</v>
      </c>
      <c r="R2135" s="2639">
        <f>R2072</f>
        <v>0</v>
      </c>
      <c r="S2135" s="1883" t="e">
        <f>P2135/$E$3*12/R2135</f>
        <v>#DIV/0!</v>
      </c>
      <c r="T2135" s="2643"/>
      <c r="U2135" s="2643"/>
      <c r="V2135" s="2643"/>
      <c r="W2135" s="2643"/>
      <c r="X2135" s="2794">
        <f t="shared" ref="X2135:AE2135" si="757">X2072</f>
        <v>0</v>
      </c>
      <c r="Y2135" s="2643">
        <f t="shared" si="757"/>
        <v>0</v>
      </c>
      <c r="Z2135" s="2644">
        <f t="shared" si="757"/>
        <v>0</v>
      </c>
      <c r="AA2135" s="2643">
        <f t="shared" si="757"/>
        <v>0</v>
      </c>
      <c r="AB2135" s="2643">
        <f t="shared" si="757"/>
        <v>0</v>
      </c>
      <c r="AC2135" s="2643">
        <f t="shared" si="757"/>
        <v>0</v>
      </c>
      <c r="AD2135" s="2643">
        <f t="shared" si="757"/>
        <v>0</v>
      </c>
      <c r="AE2135" s="2643">
        <f t="shared" si="757"/>
        <v>0</v>
      </c>
      <c r="AF2135" s="906"/>
      <c r="AG2135" s="2645"/>
    </row>
    <row r="2136" spans="1:260" ht="29.25" x14ac:dyDescent="0.25">
      <c r="A2136" s="204">
        <v>1</v>
      </c>
      <c r="B2136" s="204">
        <v>1</v>
      </c>
      <c r="E2136" s="704" t="s">
        <v>136</v>
      </c>
      <c r="F2136" s="704"/>
      <c r="G2136" s="704"/>
      <c r="H2136" s="1881"/>
      <c r="I2136" s="2003"/>
      <c r="J2136" s="2003">
        <f>SUM(J2073)</f>
        <v>1</v>
      </c>
      <c r="K2136" s="2003" t="e">
        <f t="shared" si="755"/>
        <v>#DIV/0!</v>
      </c>
      <c r="L2136" s="1886" t="e">
        <f>SUM(N2136/H2136)</f>
        <v>#DIV/0!</v>
      </c>
      <c r="M2136" s="1886">
        <f>P2136/J2136</f>
        <v>12</v>
      </c>
      <c r="N2136" s="2003">
        <f>SUM(N2073)</f>
        <v>0</v>
      </c>
      <c r="O2136" s="2003">
        <f>SUM(O2073)</f>
        <v>0</v>
      </c>
      <c r="P2136" s="2003">
        <f>SUM(P2073)</f>
        <v>12</v>
      </c>
      <c r="Q2136" s="1883" t="e">
        <f>P2136/O2136*100</f>
        <v>#DIV/0!</v>
      </c>
      <c r="R2136" s="2003">
        <f>SUM(R2073)</f>
        <v>0</v>
      </c>
      <c r="S2136" s="1883" t="e">
        <f>P2136/$E$3*12/R2136</f>
        <v>#DIV/0!</v>
      </c>
      <c r="T2136" s="2636"/>
      <c r="U2136" s="2636"/>
      <c r="V2136" s="2636"/>
      <c r="W2136" s="2636"/>
      <c r="X2136" s="2794">
        <f t="shared" ref="X2136:AE2136" si="758">SUM(X2073)</f>
        <v>0</v>
      </c>
      <c r="Y2136" s="2636">
        <f t="shared" si="758"/>
        <v>22.61683</v>
      </c>
      <c r="Z2136" s="2637">
        <f t="shared" si="758"/>
        <v>0</v>
      </c>
      <c r="AA2136" s="2636">
        <f t="shared" si="758"/>
        <v>0</v>
      </c>
      <c r="AB2136" s="2636">
        <f t="shared" si="758"/>
        <v>22.61683</v>
      </c>
      <c r="AC2136" s="2636">
        <f t="shared" si="758"/>
        <v>0</v>
      </c>
      <c r="AD2136" s="2636">
        <f t="shared" si="758"/>
        <v>0</v>
      </c>
      <c r="AE2136" s="2636">
        <f t="shared" si="758"/>
        <v>22.61683</v>
      </c>
      <c r="AF2136" s="904"/>
      <c r="AG2136" s="905"/>
      <c r="AH2136" s="204"/>
      <c r="AI2136" s="204"/>
      <c r="AJ2136" s="204"/>
      <c r="AK2136" s="204"/>
      <c r="AL2136" s="204"/>
      <c r="AM2136" s="204"/>
      <c r="AN2136" s="204"/>
      <c r="AO2136" s="204"/>
      <c r="AP2136" s="204"/>
      <c r="AQ2136" s="204"/>
      <c r="AR2136" s="204"/>
      <c r="AS2136" s="204"/>
      <c r="AT2136" s="204"/>
      <c r="AU2136" s="204"/>
      <c r="AV2136" s="204"/>
      <c r="AW2136" s="204"/>
      <c r="AX2136" s="204"/>
      <c r="AY2136" s="204"/>
      <c r="AZ2136" s="204"/>
      <c r="BA2136" s="204"/>
      <c r="BB2136" s="204"/>
      <c r="BC2136" s="204"/>
      <c r="BD2136" s="204"/>
      <c r="BE2136" s="204"/>
      <c r="BF2136" s="204"/>
      <c r="BG2136" s="204"/>
      <c r="BH2136" s="204"/>
      <c r="BI2136" s="204"/>
      <c r="BJ2136" s="204"/>
      <c r="BK2136" s="204"/>
      <c r="BL2136" s="204"/>
      <c r="BM2136" s="204"/>
      <c r="BN2136" s="204"/>
      <c r="BO2136" s="204"/>
      <c r="BP2136" s="204"/>
      <c r="BQ2136" s="204"/>
      <c r="BR2136" s="204"/>
      <c r="BS2136" s="204"/>
      <c r="BT2136" s="204"/>
      <c r="BU2136" s="204"/>
      <c r="BV2136" s="204"/>
      <c r="BW2136" s="204"/>
      <c r="BX2136" s="204"/>
      <c r="BY2136" s="204"/>
      <c r="BZ2136" s="204"/>
      <c r="CA2136" s="204"/>
      <c r="CB2136" s="204"/>
      <c r="CC2136" s="204"/>
      <c r="CD2136" s="204"/>
      <c r="CE2136" s="204"/>
      <c r="CF2136" s="204"/>
      <c r="CG2136" s="204"/>
      <c r="CH2136" s="204"/>
      <c r="CI2136" s="204"/>
      <c r="CJ2136" s="204"/>
      <c r="CK2136" s="204"/>
      <c r="CL2136" s="204"/>
      <c r="CM2136" s="204"/>
      <c r="CN2136" s="204"/>
      <c r="CO2136" s="204"/>
      <c r="CP2136" s="204"/>
      <c r="CQ2136" s="204"/>
      <c r="CR2136" s="204"/>
      <c r="CS2136" s="204"/>
      <c r="CT2136" s="204"/>
      <c r="CU2136" s="204"/>
      <c r="CV2136" s="204"/>
      <c r="CW2136" s="204"/>
      <c r="CX2136" s="204"/>
      <c r="CY2136" s="204"/>
      <c r="CZ2136" s="204"/>
      <c r="DA2136" s="204"/>
      <c r="DB2136" s="204"/>
      <c r="DC2136" s="204"/>
      <c r="DD2136" s="204"/>
      <c r="DE2136" s="204"/>
      <c r="DF2136" s="204"/>
      <c r="DG2136" s="204"/>
      <c r="DH2136" s="204"/>
      <c r="DI2136" s="204"/>
      <c r="DJ2136" s="204"/>
      <c r="DK2136" s="204"/>
      <c r="DL2136" s="204"/>
      <c r="DM2136" s="204"/>
      <c r="DN2136" s="204"/>
      <c r="DO2136" s="204"/>
      <c r="DP2136" s="204"/>
      <c r="DQ2136" s="204"/>
      <c r="DR2136" s="204"/>
      <c r="DS2136" s="204"/>
      <c r="DT2136" s="204"/>
      <c r="DU2136" s="204"/>
      <c r="DV2136" s="204"/>
      <c r="DW2136" s="204"/>
      <c r="DX2136" s="204"/>
      <c r="DY2136" s="204"/>
      <c r="DZ2136" s="204"/>
      <c r="EA2136" s="204"/>
      <c r="EB2136" s="204"/>
      <c r="EC2136" s="204"/>
      <c r="ED2136" s="204"/>
      <c r="EE2136" s="204"/>
      <c r="EF2136" s="204"/>
      <c r="EG2136" s="204"/>
      <c r="EH2136" s="204"/>
      <c r="EI2136" s="204"/>
      <c r="EJ2136" s="204"/>
      <c r="EK2136" s="204"/>
      <c r="EL2136" s="204"/>
      <c r="EM2136" s="204"/>
      <c r="EN2136" s="204"/>
      <c r="EO2136" s="204"/>
      <c r="EP2136" s="204"/>
      <c r="EQ2136" s="204"/>
      <c r="ER2136" s="204"/>
      <c r="ES2136" s="204"/>
      <c r="ET2136" s="204"/>
      <c r="EU2136" s="204"/>
      <c r="EV2136" s="204"/>
      <c r="EW2136" s="204"/>
      <c r="EX2136" s="204"/>
      <c r="EY2136" s="204"/>
      <c r="EZ2136" s="204"/>
      <c r="FA2136" s="204"/>
      <c r="FB2136" s="204"/>
      <c r="FC2136" s="204"/>
      <c r="FD2136" s="204"/>
      <c r="FE2136" s="204"/>
      <c r="FF2136" s="204"/>
      <c r="FG2136" s="204"/>
      <c r="FH2136" s="204"/>
      <c r="FI2136" s="204"/>
      <c r="FJ2136" s="204"/>
      <c r="FK2136" s="204"/>
      <c r="FL2136" s="204"/>
      <c r="FM2136" s="204"/>
      <c r="FN2136" s="204"/>
      <c r="FO2136" s="204"/>
      <c r="FP2136" s="204"/>
      <c r="FQ2136" s="204"/>
      <c r="FR2136" s="204"/>
      <c r="FS2136" s="204"/>
      <c r="FT2136" s="204"/>
      <c r="FU2136" s="204"/>
      <c r="FV2136" s="204"/>
      <c r="FW2136" s="204"/>
      <c r="FX2136" s="204"/>
      <c r="FY2136" s="204"/>
      <c r="FZ2136" s="204"/>
      <c r="GA2136" s="204"/>
      <c r="GB2136" s="204"/>
      <c r="GC2136" s="204"/>
      <c r="GD2136" s="204"/>
      <c r="GE2136" s="204"/>
      <c r="GF2136" s="204"/>
      <c r="GG2136" s="204"/>
      <c r="GH2136" s="204"/>
      <c r="GI2136" s="204"/>
      <c r="GJ2136" s="204"/>
      <c r="GK2136" s="204"/>
      <c r="GL2136" s="204"/>
      <c r="GM2136" s="204"/>
      <c r="GN2136" s="204"/>
      <c r="GO2136" s="204"/>
      <c r="GP2136" s="204"/>
      <c r="GQ2136" s="204"/>
      <c r="GR2136" s="204"/>
      <c r="GS2136" s="204"/>
      <c r="GT2136" s="204"/>
      <c r="GU2136" s="204"/>
      <c r="GV2136" s="204"/>
      <c r="GW2136" s="204"/>
      <c r="GX2136" s="204"/>
      <c r="GY2136" s="204"/>
      <c r="GZ2136" s="204"/>
      <c r="HA2136" s="204"/>
      <c r="HB2136" s="204"/>
      <c r="HC2136" s="204"/>
      <c r="HD2136" s="204"/>
      <c r="HE2136" s="204"/>
      <c r="HF2136" s="204"/>
      <c r="HG2136" s="204"/>
      <c r="HH2136" s="204"/>
      <c r="HI2136" s="204"/>
      <c r="HJ2136" s="204"/>
      <c r="HK2136" s="204"/>
      <c r="HL2136" s="204"/>
      <c r="HM2136" s="204"/>
      <c r="HN2136" s="204"/>
      <c r="HO2136" s="204"/>
      <c r="HP2136" s="204"/>
      <c r="HQ2136" s="204"/>
      <c r="HR2136" s="204"/>
      <c r="HS2136" s="204"/>
      <c r="HT2136" s="204"/>
      <c r="HU2136" s="204"/>
      <c r="HV2136" s="204"/>
      <c r="HW2136" s="204"/>
      <c r="HX2136" s="204"/>
      <c r="HY2136" s="204"/>
      <c r="HZ2136" s="204"/>
      <c r="IA2136" s="204"/>
      <c r="IB2136" s="204"/>
      <c r="IC2136" s="204"/>
      <c r="ID2136" s="204"/>
      <c r="IE2136" s="204"/>
      <c r="IF2136" s="204"/>
      <c r="IG2136" s="204"/>
      <c r="IH2136" s="204"/>
      <c r="II2136" s="204"/>
      <c r="IJ2136" s="204"/>
      <c r="IK2136" s="204"/>
      <c r="IL2136" s="204"/>
      <c r="IM2136" s="204"/>
      <c r="IN2136" s="204"/>
      <c r="IO2136" s="204"/>
      <c r="IP2136" s="204"/>
      <c r="IQ2136" s="204"/>
      <c r="IR2136" s="204"/>
      <c r="IS2136" s="204"/>
      <c r="IT2136" s="204"/>
      <c r="IU2136" s="204"/>
      <c r="IV2136" s="204"/>
      <c r="IW2136" s="204"/>
      <c r="IX2136" s="204"/>
      <c r="IY2136" s="204"/>
      <c r="IZ2136" s="204"/>
    </row>
    <row r="2137" spans="1:260" x14ac:dyDescent="0.25">
      <c r="A2137" s="2863">
        <v>1</v>
      </c>
      <c r="B2137" s="204">
        <v>1</v>
      </c>
      <c r="E2137" s="715" t="s">
        <v>197</v>
      </c>
      <c r="F2137" s="715"/>
      <c r="G2137" s="715"/>
      <c r="H2137" s="1877"/>
      <c r="I2137" s="2000"/>
      <c r="J2137" s="2000">
        <f>J2074</f>
        <v>1</v>
      </c>
      <c r="K2137" s="2000" t="e">
        <f t="shared" si="755"/>
        <v>#DIV/0!</v>
      </c>
      <c r="L2137" s="2864"/>
      <c r="M2137" s="2864"/>
      <c r="N2137" s="2000"/>
      <c r="O2137" s="2000"/>
      <c r="P2137" s="2000"/>
      <c r="Q2137" s="2191"/>
      <c r="R2137" s="2000"/>
      <c r="S2137" s="2191"/>
      <c r="T2137" s="2630"/>
      <c r="U2137" s="2630"/>
      <c r="V2137" s="2630"/>
      <c r="W2137" s="2630"/>
      <c r="X2137" s="2794">
        <f t="shared" ref="X2137:AE2137" si="759">X2074</f>
        <v>0</v>
      </c>
      <c r="Y2137" s="2630">
        <f t="shared" si="759"/>
        <v>0</v>
      </c>
      <c r="Z2137" s="2865">
        <f t="shared" si="759"/>
        <v>0</v>
      </c>
      <c r="AA2137" s="2630">
        <f t="shared" si="759"/>
        <v>0</v>
      </c>
      <c r="AB2137" s="2630">
        <f t="shared" si="759"/>
        <v>0</v>
      </c>
      <c r="AC2137" s="2630">
        <f t="shared" si="759"/>
        <v>0</v>
      </c>
      <c r="AD2137" s="2630">
        <f t="shared" si="759"/>
        <v>0</v>
      </c>
      <c r="AE2137" s="2630">
        <f t="shared" si="759"/>
        <v>0</v>
      </c>
      <c r="AF2137" s="1499"/>
      <c r="AG2137" s="2866"/>
      <c r="AH2137" s="204"/>
      <c r="AI2137" s="204"/>
      <c r="AJ2137" s="204"/>
      <c r="AK2137" s="204"/>
      <c r="AL2137" s="204"/>
      <c r="AM2137" s="204"/>
      <c r="AN2137" s="204"/>
      <c r="AO2137" s="204"/>
      <c r="AP2137" s="204"/>
      <c r="AQ2137" s="204"/>
      <c r="AR2137" s="204"/>
      <c r="AS2137" s="204"/>
      <c r="AT2137" s="204"/>
      <c r="AU2137" s="204"/>
      <c r="AV2137" s="204"/>
      <c r="AW2137" s="204"/>
      <c r="AX2137" s="204"/>
      <c r="AY2137" s="204"/>
      <c r="AZ2137" s="204"/>
      <c r="BA2137" s="204"/>
      <c r="BB2137" s="204"/>
      <c r="BC2137" s="204"/>
      <c r="BD2137" s="204"/>
      <c r="BE2137" s="204"/>
      <c r="BF2137" s="204"/>
      <c r="BG2137" s="204"/>
      <c r="BH2137" s="204"/>
      <c r="BI2137" s="204"/>
      <c r="BJ2137" s="204"/>
      <c r="BK2137" s="204"/>
      <c r="BL2137" s="204"/>
      <c r="BM2137" s="204"/>
      <c r="BN2137" s="204"/>
      <c r="BO2137" s="204"/>
      <c r="BP2137" s="204"/>
      <c r="BQ2137" s="204"/>
      <c r="BR2137" s="204"/>
      <c r="BS2137" s="204"/>
      <c r="BT2137" s="204"/>
      <c r="BU2137" s="204"/>
      <c r="BV2137" s="204"/>
      <c r="BW2137" s="204"/>
      <c r="BX2137" s="204"/>
      <c r="BY2137" s="204"/>
      <c r="BZ2137" s="204"/>
      <c r="CA2137" s="204"/>
      <c r="CB2137" s="204"/>
      <c r="CC2137" s="204"/>
      <c r="CD2137" s="204"/>
      <c r="CE2137" s="204"/>
      <c r="CF2137" s="204"/>
      <c r="CG2137" s="204"/>
      <c r="CH2137" s="204"/>
      <c r="CI2137" s="204"/>
      <c r="CJ2137" s="204"/>
      <c r="CK2137" s="204"/>
      <c r="CL2137" s="204"/>
      <c r="CM2137" s="204"/>
      <c r="CN2137" s="204"/>
      <c r="CO2137" s="204"/>
      <c r="CP2137" s="204"/>
      <c r="CQ2137" s="204"/>
      <c r="CR2137" s="204"/>
      <c r="CS2137" s="204"/>
      <c r="CT2137" s="204"/>
      <c r="CU2137" s="204"/>
      <c r="CV2137" s="204"/>
      <c r="CW2137" s="204"/>
      <c r="CX2137" s="204"/>
      <c r="CY2137" s="204"/>
      <c r="CZ2137" s="204"/>
      <c r="DA2137" s="204"/>
      <c r="DB2137" s="204"/>
      <c r="DC2137" s="204"/>
      <c r="DD2137" s="204"/>
      <c r="DE2137" s="204"/>
      <c r="DF2137" s="204"/>
      <c r="DG2137" s="204"/>
      <c r="DH2137" s="204"/>
      <c r="DI2137" s="204"/>
      <c r="DJ2137" s="204"/>
      <c r="DK2137" s="204"/>
      <c r="DL2137" s="204"/>
      <c r="DM2137" s="204"/>
      <c r="DN2137" s="204"/>
      <c r="DO2137" s="204"/>
      <c r="DP2137" s="204"/>
      <c r="DQ2137" s="204"/>
      <c r="DR2137" s="204"/>
      <c r="DS2137" s="204"/>
      <c r="DT2137" s="204"/>
      <c r="DU2137" s="204"/>
      <c r="DV2137" s="204"/>
      <c r="DW2137" s="204"/>
      <c r="DX2137" s="204"/>
      <c r="DY2137" s="204"/>
      <c r="DZ2137" s="204"/>
      <c r="EA2137" s="204"/>
      <c r="EB2137" s="204"/>
      <c r="EC2137" s="204"/>
      <c r="ED2137" s="204"/>
      <c r="EE2137" s="204"/>
      <c r="EF2137" s="204"/>
      <c r="EG2137" s="204"/>
      <c r="EH2137" s="204"/>
      <c r="EI2137" s="204"/>
      <c r="EJ2137" s="204"/>
      <c r="EK2137" s="204"/>
      <c r="EL2137" s="204"/>
      <c r="EM2137" s="204"/>
      <c r="EN2137" s="204"/>
      <c r="EO2137" s="204"/>
      <c r="EP2137" s="204"/>
      <c r="EQ2137" s="204"/>
      <c r="ER2137" s="204"/>
      <c r="ES2137" s="204"/>
      <c r="ET2137" s="204"/>
      <c r="EU2137" s="204"/>
      <c r="EV2137" s="204"/>
      <c r="EW2137" s="204"/>
      <c r="EX2137" s="204"/>
      <c r="EY2137" s="204"/>
      <c r="EZ2137" s="204"/>
      <c r="FA2137" s="204"/>
      <c r="FB2137" s="204"/>
      <c r="FC2137" s="204"/>
      <c r="FD2137" s="204"/>
      <c r="FE2137" s="204"/>
      <c r="FF2137" s="204"/>
      <c r="FG2137" s="204"/>
      <c r="FH2137" s="204"/>
      <c r="FI2137" s="204"/>
      <c r="FJ2137" s="204"/>
      <c r="FK2137" s="204"/>
      <c r="FL2137" s="204"/>
      <c r="FM2137" s="204"/>
      <c r="FN2137" s="204"/>
      <c r="FO2137" s="204"/>
      <c r="FP2137" s="204"/>
      <c r="FQ2137" s="204"/>
      <c r="FR2137" s="204"/>
      <c r="FS2137" s="204"/>
      <c r="FT2137" s="204"/>
      <c r="FU2137" s="204"/>
      <c r="FV2137" s="204"/>
      <c r="FW2137" s="204"/>
      <c r="FX2137" s="204"/>
      <c r="FY2137" s="204"/>
      <c r="FZ2137" s="204"/>
      <c r="GA2137" s="204"/>
      <c r="GB2137" s="204"/>
      <c r="GC2137" s="204"/>
      <c r="GD2137" s="204"/>
      <c r="GE2137" s="204"/>
      <c r="GF2137" s="204"/>
      <c r="GG2137" s="204"/>
      <c r="GH2137" s="204"/>
      <c r="GI2137" s="204"/>
      <c r="GJ2137" s="204"/>
      <c r="GK2137" s="204"/>
      <c r="GL2137" s="204"/>
      <c r="GM2137" s="204"/>
      <c r="GN2137" s="204"/>
      <c r="GO2137" s="204"/>
      <c r="GP2137" s="204"/>
      <c r="GQ2137" s="204"/>
      <c r="GR2137" s="204"/>
      <c r="GS2137" s="204"/>
      <c r="GT2137" s="204"/>
      <c r="GU2137" s="204"/>
      <c r="GV2137" s="204"/>
      <c r="GW2137" s="204"/>
      <c r="GX2137" s="204"/>
      <c r="GY2137" s="204"/>
      <c r="GZ2137" s="204"/>
      <c r="HA2137" s="204"/>
      <c r="HB2137" s="204"/>
      <c r="HC2137" s="204"/>
      <c r="HD2137" s="204"/>
      <c r="HE2137" s="204"/>
      <c r="HF2137" s="204"/>
      <c r="HG2137" s="204"/>
      <c r="HH2137" s="204"/>
      <c r="HI2137" s="204"/>
      <c r="HJ2137" s="204"/>
      <c r="HK2137" s="204"/>
      <c r="HL2137" s="204"/>
      <c r="HM2137" s="204"/>
      <c r="HN2137" s="204"/>
      <c r="HO2137" s="204"/>
      <c r="HP2137" s="204"/>
      <c r="HQ2137" s="204"/>
      <c r="HR2137" s="204"/>
      <c r="HS2137" s="204"/>
      <c r="HT2137" s="204"/>
      <c r="HU2137" s="204"/>
      <c r="HV2137" s="204"/>
      <c r="HW2137" s="204"/>
      <c r="HX2137" s="204"/>
      <c r="HY2137" s="204"/>
      <c r="HZ2137" s="204"/>
      <c r="IA2137" s="204"/>
      <c r="IB2137" s="204"/>
      <c r="IC2137" s="204"/>
      <c r="ID2137" s="204"/>
      <c r="IE2137" s="204"/>
      <c r="IF2137" s="204"/>
      <c r="IG2137" s="204"/>
      <c r="IH2137" s="204"/>
      <c r="II2137" s="204"/>
      <c r="IJ2137" s="204"/>
      <c r="IK2137" s="204"/>
      <c r="IL2137" s="204"/>
      <c r="IM2137" s="204"/>
      <c r="IN2137" s="204"/>
      <c r="IO2137" s="204"/>
      <c r="IP2137" s="204"/>
      <c r="IQ2137" s="204"/>
      <c r="IR2137" s="204"/>
      <c r="IS2137" s="204"/>
      <c r="IT2137" s="204"/>
      <c r="IU2137" s="204"/>
      <c r="IV2137" s="204"/>
      <c r="IW2137" s="204"/>
      <c r="IX2137" s="204"/>
      <c r="IY2137" s="204"/>
      <c r="IZ2137" s="204"/>
    </row>
    <row r="2138" spans="1:260" x14ac:dyDescent="0.25">
      <c r="A2138" s="204">
        <v>1</v>
      </c>
      <c r="B2138" s="204">
        <v>1</v>
      </c>
      <c r="E2138" s="710" t="s">
        <v>198</v>
      </c>
      <c r="F2138" s="710"/>
      <c r="G2138" s="710"/>
      <c r="H2138" s="1888"/>
      <c r="I2138" s="2639"/>
      <c r="J2138" s="2639">
        <f>J2075</f>
        <v>1</v>
      </c>
      <c r="K2138" s="2639" t="e">
        <f t="shared" si="755"/>
        <v>#DIV/0!</v>
      </c>
      <c r="L2138" s="2744"/>
      <c r="M2138" s="2744"/>
      <c r="N2138" s="2639"/>
      <c r="O2138" s="2639"/>
      <c r="P2138" s="2639"/>
      <c r="Q2138" s="1883"/>
      <c r="R2138" s="2639"/>
      <c r="S2138" s="1883"/>
      <c r="T2138" s="2643"/>
      <c r="U2138" s="2643"/>
      <c r="V2138" s="2643"/>
      <c r="W2138" s="2643"/>
      <c r="X2138" s="2794">
        <f t="shared" ref="X2138:AE2138" si="760">X2075</f>
        <v>0</v>
      </c>
      <c r="Y2138" s="2643">
        <f t="shared" si="760"/>
        <v>0</v>
      </c>
      <c r="Z2138" s="2644">
        <f t="shared" si="760"/>
        <v>0</v>
      </c>
      <c r="AA2138" s="2643">
        <f t="shared" si="760"/>
        <v>0</v>
      </c>
      <c r="AB2138" s="2643">
        <f t="shared" si="760"/>
        <v>0</v>
      </c>
      <c r="AC2138" s="2643">
        <f t="shared" si="760"/>
        <v>0</v>
      </c>
      <c r="AD2138" s="2643">
        <f t="shared" si="760"/>
        <v>0</v>
      </c>
      <c r="AE2138" s="2643">
        <f t="shared" si="760"/>
        <v>0</v>
      </c>
      <c r="AF2138" s="906"/>
      <c r="AG2138" s="2645"/>
      <c r="AH2138" s="204"/>
      <c r="AI2138" s="204"/>
      <c r="AJ2138" s="204"/>
      <c r="AK2138" s="204"/>
      <c r="AL2138" s="204"/>
      <c r="AM2138" s="204"/>
      <c r="AN2138" s="204"/>
      <c r="AO2138" s="204"/>
      <c r="AP2138" s="204"/>
      <c r="AQ2138" s="204"/>
      <c r="AR2138" s="204"/>
      <c r="AS2138" s="204"/>
      <c r="AT2138" s="204"/>
      <c r="AU2138" s="204"/>
      <c r="AV2138" s="204"/>
      <c r="AW2138" s="204"/>
      <c r="AX2138" s="204"/>
      <c r="AY2138" s="204"/>
      <c r="AZ2138" s="204"/>
      <c r="BA2138" s="204"/>
      <c r="BB2138" s="204"/>
      <c r="BC2138" s="204"/>
      <c r="BD2138" s="204"/>
      <c r="BE2138" s="204"/>
      <c r="BF2138" s="204"/>
      <c r="BG2138" s="204"/>
      <c r="BH2138" s="204"/>
      <c r="BI2138" s="204"/>
      <c r="BJ2138" s="204"/>
      <c r="BK2138" s="204"/>
      <c r="BL2138" s="204"/>
      <c r="BM2138" s="204"/>
      <c r="BN2138" s="204"/>
      <c r="BO2138" s="204"/>
      <c r="BP2138" s="204"/>
      <c r="BQ2138" s="204"/>
      <c r="BR2138" s="204"/>
      <c r="BS2138" s="204"/>
      <c r="BT2138" s="204"/>
      <c r="BU2138" s="204"/>
      <c r="BV2138" s="204"/>
      <c r="BW2138" s="204"/>
      <c r="BX2138" s="204"/>
      <c r="BY2138" s="204"/>
      <c r="BZ2138" s="204"/>
      <c r="CA2138" s="204"/>
      <c r="CB2138" s="204"/>
      <c r="CC2138" s="204"/>
      <c r="CD2138" s="204"/>
      <c r="CE2138" s="204"/>
      <c r="CF2138" s="204"/>
      <c r="CG2138" s="204"/>
      <c r="CH2138" s="204"/>
      <c r="CI2138" s="204"/>
      <c r="CJ2138" s="204"/>
      <c r="CK2138" s="204"/>
      <c r="CL2138" s="204"/>
      <c r="CM2138" s="204"/>
      <c r="CN2138" s="204"/>
      <c r="CO2138" s="204"/>
      <c r="CP2138" s="204"/>
      <c r="CQ2138" s="204"/>
      <c r="CR2138" s="204"/>
      <c r="CS2138" s="204"/>
      <c r="CT2138" s="204"/>
      <c r="CU2138" s="204"/>
      <c r="CV2138" s="204"/>
      <c r="CW2138" s="204"/>
      <c r="CX2138" s="204"/>
      <c r="CY2138" s="204"/>
      <c r="CZ2138" s="204"/>
      <c r="DA2138" s="204"/>
      <c r="DB2138" s="204"/>
      <c r="DC2138" s="204"/>
      <c r="DD2138" s="204"/>
      <c r="DE2138" s="204"/>
      <c r="DF2138" s="204"/>
      <c r="DG2138" s="204"/>
      <c r="DH2138" s="204"/>
      <c r="DI2138" s="204"/>
      <c r="DJ2138" s="204"/>
      <c r="DK2138" s="204"/>
      <c r="DL2138" s="204"/>
      <c r="DM2138" s="204"/>
      <c r="DN2138" s="204"/>
      <c r="DO2138" s="204"/>
      <c r="DP2138" s="204"/>
      <c r="DQ2138" s="204"/>
      <c r="DR2138" s="204"/>
      <c r="DS2138" s="204"/>
      <c r="DT2138" s="204"/>
      <c r="DU2138" s="204"/>
      <c r="DV2138" s="204"/>
      <c r="DW2138" s="204"/>
      <c r="DX2138" s="204"/>
      <c r="DY2138" s="204"/>
      <c r="DZ2138" s="204"/>
      <c r="EA2138" s="204"/>
      <c r="EB2138" s="204"/>
      <c r="EC2138" s="204"/>
      <c r="ED2138" s="204"/>
      <c r="EE2138" s="204"/>
      <c r="EF2138" s="204"/>
      <c r="EG2138" s="204"/>
      <c r="EH2138" s="204"/>
      <c r="EI2138" s="204"/>
      <c r="EJ2138" s="204"/>
      <c r="EK2138" s="204"/>
      <c r="EL2138" s="204"/>
      <c r="EM2138" s="204"/>
      <c r="EN2138" s="204"/>
      <c r="EO2138" s="204"/>
      <c r="EP2138" s="204"/>
      <c r="EQ2138" s="204"/>
      <c r="ER2138" s="204"/>
      <c r="ES2138" s="204"/>
      <c r="ET2138" s="204"/>
      <c r="EU2138" s="204"/>
      <c r="EV2138" s="204"/>
      <c r="EW2138" s="204"/>
      <c r="EX2138" s="204"/>
      <c r="EY2138" s="204"/>
      <c r="EZ2138" s="204"/>
      <c r="FA2138" s="204"/>
      <c r="FB2138" s="204"/>
      <c r="FC2138" s="204"/>
      <c r="FD2138" s="204"/>
      <c r="FE2138" s="204"/>
      <c r="FF2138" s="204"/>
      <c r="FG2138" s="204"/>
      <c r="FH2138" s="204"/>
      <c r="FI2138" s="204"/>
      <c r="FJ2138" s="204"/>
      <c r="FK2138" s="204"/>
      <c r="FL2138" s="204"/>
      <c r="FM2138" s="204"/>
      <c r="FN2138" s="204"/>
      <c r="FO2138" s="204"/>
      <c r="FP2138" s="204"/>
      <c r="FQ2138" s="204"/>
      <c r="FR2138" s="204"/>
      <c r="FS2138" s="204"/>
      <c r="FT2138" s="204"/>
      <c r="FU2138" s="204"/>
      <c r="FV2138" s="204"/>
      <c r="FW2138" s="204"/>
      <c r="FX2138" s="204"/>
      <c r="FY2138" s="204"/>
      <c r="FZ2138" s="204"/>
      <c r="GA2138" s="204"/>
      <c r="GB2138" s="204"/>
      <c r="GC2138" s="204"/>
      <c r="GD2138" s="204"/>
      <c r="GE2138" s="204"/>
      <c r="GF2138" s="204"/>
      <c r="GG2138" s="204"/>
      <c r="GH2138" s="204"/>
      <c r="GI2138" s="204"/>
      <c r="GJ2138" s="204"/>
      <c r="GK2138" s="204"/>
      <c r="GL2138" s="204"/>
      <c r="GM2138" s="204"/>
      <c r="GN2138" s="204"/>
      <c r="GO2138" s="204"/>
      <c r="GP2138" s="204"/>
      <c r="GQ2138" s="204"/>
      <c r="GR2138" s="204"/>
      <c r="GS2138" s="204"/>
      <c r="GT2138" s="204"/>
      <c r="GU2138" s="204"/>
      <c r="GV2138" s="204"/>
      <c r="GW2138" s="204"/>
      <c r="GX2138" s="204"/>
      <c r="GY2138" s="204"/>
      <c r="GZ2138" s="204"/>
      <c r="HA2138" s="204"/>
      <c r="HB2138" s="204"/>
      <c r="HC2138" s="204"/>
      <c r="HD2138" s="204"/>
      <c r="HE2138" s="204"/>
      <c r="HF2138" s="204"/>
      <c r="HG2138" s="204"/>
      <c r="HH2138" s="204"/>
      <c r="HI2138" s="204"/>
      <c r="HJ2138" s="204"/>
      <c r="HK2138" s="204"/>
      <c r="HL2138" s="204"/>
      <c r="HM2138" s="204"/>
      <c r="HN2138" s="204"/>
      <c r="HO2138" s="204"/>
      <c r="HP2138" s="204"/>
      <c r="HQ2138" s="204"/>
      <c r="HR2138" s="204"/>
      <c r="HS2138" s="204"/>
      <c r="HT2138" s="204"/>
      <c r="HU2138" s="204"/>
      <c r="HV2138" s="204"/>
      <c r="HW2138" s="204"/>
      <c r="HX2138" s="204"/>
      <c r="HY2138" s="204"/>
      <c r="HZ2138" s="204"/>
      <c r="IA2138" s="204"/>
      <c r="IB2138" s="204"/>
      <c r="IC2138" s="204"/>
      <c r="ID2138" s="204"/>
      <c r="IE2138" s="204"/>
      <c r="IF2138" s="204"/>
      <c r="IG2138" s="204"/>
      <c r="IH2138" s="204"/>
      <c r="II2138" s="204"/>
      <c r="IJ2138" s="204"/>
      <c r="IK2138" s="204"/>
      <c r="IL2138" s="204"/>
      <c r="IM2138" s="204"/>
      <c r="IN2138" s="204"/>
      <c r="IO2138" s="204"/>
      <c r="IP2138" s="204"/>
      <c r="IQ2138" s="204"/>
      <c r="IR2138" s="204"/>
      <c r="IS2138" s="204"/>
      <c r="IT2138" s="204"/>
      <c r="IU2138" s="204"/>
      <c r="IV2138" s="204"/>
      <c r="IW2138" s="204"/>
      <c r="IX2138" s="204"/>
      <c r="IY2138" s="204"/>
      <c r="IZ2138" s="204"/>
    </row>
    <row r="2139" spans="1:260" ht="30" x14ac:dyDescent="0.25">
      <c r="A2139" s="204">
        <v>1</v>
      </c>
      <c r="B2139" s="204">
        <v>1</v>
      </c>
      <c r="E2139" s="706" t="s">
        <v>199</v>
      </c>
      <c r="F2139" s="2703"/>
      <c r="G2139" s="2703"/>
      <c r="H2139" s="2009"/>
      <c r="I2139" s="2654"/>
      <c r="J2139" s="2654">
        <f>J2076</f>
        <v>0</v>
      </c>
      <c r="K2139" s="2654" t="e">
        <f t="shared" si="755"/>
        <v>#DIV/0!</v>
      </c>
      <c r="L2139" s="2114"/>
      <c r="M2139" s="2114"/>
      <c r="N2139" s="2654"/>
      <c r="O2139" s="2639"/>
      <c r="P2139" s="2654"/>
      <c r="Q2139" s="1912"/>
      <c r="R2139" s="2654"/>
      <c r="S2139" s="1912"/>
      <c r="T2139" s="2643"/>
      <c r="U2139" s="2643"/>
      <c r="V2139" s="2643"/>
      <c r="W2139" s="2643"/>
      <c r="X2139" s="2794">
        <f t="shared" ref="X2139:AE2139" si="761">X2076</f>
        <v>0</v>
      </c>
      <c r="Y2139" s="2656">
        <f t="shared" si="761"/>
        <v>0</v>
      </c>
      <c r="Z2139" s="2644">
        <f t="shared" si="761"/>
        <v>0</v>
      </c>
      <c r="AA2139" s="2643">
        <f t="shared" si="761"/>
        <v>0</v>
      </c>
      <c r="AB2139" s="2656">
        <f t="shared" si="761"/>
        <v>0</v>
      </c>
      <c r="AC2139" s="2656">
        <f t="shared" si="761"/>
        <v>0</v>
      </c>
      <c r="AD2139" s="2656">
        <f t="shared" si="761"/>
        <v>0</v>
      </c>
      <c r="AE2139" s="2656">
        <f t="shared" si="761"/>
        <v>0</v>
      </c>
      <c r="AF2139" s="1524"/>
      <c r="AG2139" s="2658"/>
      <c r="AH2139" s="204"/>
      <c r="AI2139" s="204"/>
      <c r="AJ2139" s="204"/>
      <c r="AK2139" s="204"/>
      <c r="AL2139" s="204"/>
      <c r="AM2139" s="204"/>
      <c r="AN2139" s="204"/>
      <c r="AO2139" s="204"/>
      <c r="AP2139" s="204"/>
      <c r="AQ2139" s="204"/>
      <c r="AR2139" s="204"/>
      <c r="AS2139" s="204"/>
      <c r="AT2139" s="204"/>
      <c r="AU2139" s="204"/>
      <c r="AV2139" s="204"/>
      <c r="AW2139" s="204"/>
      <c r="AX2139" s="204"/>
      <c r="AY2139" s="204"/>
      <c r="AZ2139" s="204"/>
      <c r="BA2139" s="204"/>
      <c r="BB2139" s="204"/>
      <c r="BC2139" s="204"/>
      <c r="BD2139" s="204"/>
      <c r="BE2139" s="204"/>
      <c r="BF2139" s="204"/>
      <c r="BG2139" s="204"/>
      <c r="BH2139" s="204"/>
      <c r="BI2139" s="204"/>
      <c r="BJ2139" s="204"/>
      <c r="BK2139" s="204"/>
      <c r="BL2139" s="204"/>
      <c r="BM2139" s="204"/>
      <c r="BN2139" s="204"/>
      <c r="BO2139" s="204"/>
      <c r="BP2139" s="204"/>
      <c r="BQ2139" s="204"/>
      <c r="BR2139" s="204"/>
      <c r="BS2139" s="204"/>
      <c r="BT2139" s="204"/>
      <c r="BU2139" s="204"/>
      <c r="BV2139" s="204"/>
      <c r="BW2139" s="204"/>
      <c r="BX2139" s="204"/>
      <c r="BY2139" s="204"/>
      <c r="BZ2139" s="204"/>
      <c r="CA2139" s="204"/>
      <c r="CB2139" s="204"/>
      <c r="CC2139" s="204"/>
      <c r="CD2139" s="204"/>
      <c r="CE2139" s="204"/>
      <c r="CF2139" s="204"/>
      <c r="CG2139" s="204"/>
      <c r="CH2139" s="204"/>
      <c r="CI2139" s="204"/>
      <c r="CJ2139" s="204"/>
      <c r="CK2139" s="204"/>
      <c r="CL2139" s="204"/>
      <c r="CM2139" s="204"/>
      <c r="CN2139" s="204"/>
      <c r="CO2139" s="204"/>
      <c r="CP2139" s="204"/>
      <c r="CQ2139" s="204"/>
      <c r="CR2139" s="204"/>
      <c r="CS2139" s="204"/>
      <c r="CT2139" s="204"/>
      <c r="CU2139" s="204"/>
      <c r="CV2139" s="204"/>
      <c r="CW2139" s="204"/>
      <c r="CX2139" s="204"/>
      <c r="CY2139" s="204"/>
      <c r="CZ2139" s="204"/>
      <c r="DA2139" s="204"/>
      <c r="DB2139" s="204"/>
      <c r="DC2139" s="204"/>
      <c r="DD2139" s="204"/>
      <c r="DE2139" s="204"/>
      <c r="DF2139" s="204"/>
      <c r="DG2139" s="204"/>
      <c r="DH2139" s="204"/>
      <c r="DI2139" s="204"/>
      <c r="DJ2139" s="204"/>
      <c r="DK2139" s="204"/>
      <c r="DL2139" s="204"/>
      <c r="DM2139" s="204"/>
      <c r="DN2139" s="204"/>
      <c r="DO2139" s="204"/>
      <c r="DP2139" s="204"/>
      <c r="DQ2139" s="204"/>
      <c r="DR2139" s="204"/>
      <c r="DS2139" s="204"/>
      <c r="DT2139" s="204"/>
      <c r="DU2139" s="204"/>
      <c r="DV2139" s="204"/>
      <c r="DW2139" s="204"/>
      <c r="DX2139" s="204"/>
      <c r="DY2139" s="204"/>
      <c r="DZ2139" s="204"/>
      <c r="EA2139" s="204"/>
      <c r="EB2139" s="204"/>
      <c r="EC2139" s="204"/>
      <c r="ED2139" s="204"/>
      <c r="EE2139" s="204"/>
      <c r="EF2139" s="204"/>
      <c r="EG2139" s="204"/>
      <c r="EH2139" s="204"/>
      <c r="EI2139" s="204"/>
      <c r="EJ2139" s="204"/>
      <c r="EK2139" s="204"/>
      <c r="EL2139" s="204"/>
      <c r="EM2139" s="204"/>
      <c r="EN2139" s="204"/>
      <c r="EO2139" s="204"/>
      <c r="EP2139" s="204"/>
      <c r="EQ2139" s="204"/>
      <c r="ER2139" s="204"/>
      <c r="ES2139" s="204"/>
      <c r="ET2139" s="204"/>
      <c r="EU2139" s="204"/>
      <c r="EV2139" s="204"/>
      <c r="EW2139" s="204"/>
      <c r="EX2139" s="204"/>
      <c r="EY2139" s="204"/>
      <c r="EZ2139" s="204"/>
      <c r="FA2139" s="204"/>
      <c r="FB2139" s="204"/>
      <c r="FC2139" s="204"/>
      <c r="FD2139" s="204"/>
      <c r="FE2139" s="204"/>
      <c r="FF2139" s="204"/>
      <c r="FG2139" s="204"/>
      <c r="FH2139" s="204"/>
      <c r="FI2139" s="204"/>
      <c r="FJ2139" s="204"/>
      <c r="FK2139" s="204"/>
      <c r="FL2139" s="204"/>
      <c r="FM2139" s="204"/>
      <c r="FN2139" s="204"/>
      <c r="FO2139" s="204"/>
      <c r="FP2139" s="204"/>
      <c r="FQ2139" s="204"/>
      <c r="FR2139" s="204"/>
      <c r="FS2139" s="204"/>
      <c r="FT2139" s="204"/>
      <c r="FU2139" s="204"/>
      <c r="FV2139" s="204"/>
      <c r="FW2139" s="204"/>
      <c r="FX2139" s="204"/>
      <c r="FY2139" s="204"/>
      <c r="FZ2139" s="204"/>
      <c r="GA2139" s="204"/>
      <c r="GB2139" s="204"/>
      <c r="GC2139" s="204"/>
      <c r="GD2139" s="204"/>
      <c r="GE2139" s="204"/>
      <c r="GF2139" s="204"/>
      <c r="GG2139" s="204"/>
      <c r="GH2139" s="204"/>
      <c r="GI2139" s="204"/>
      <c r="GJ2139" s="204"/>
      <c r="GK2139" s="204"/>
      <c r="GL2139" s="204"/>
      <c r="GM2139" s="204"/>
      <c r="GN2139" s="204"/>
      <c r="GO2139" s="204"/>
      <c r="GP2139" s="204"/>
      <c r="GQ2139" s="204"/>
      <c r="GR2139" s="204"/>
      <c r="GS2139" s="204"/>
      <c r="GT2139" s="204"/>
      <c r="GU2139" s="204"/>
      <c r="GV2139" s="204"/>
      <c r="GW2139" s="204"/>
      <c r="GX2139" s="204"/>
      <c r="GY2139" s="204"/>
      <c r="GZ2139" s="204"/>
      <c r="HA2139" s="204"/>
      <c r="HB2139" s="204"/>
      <c r="HC2139" s="204"/>
      <c r="HD2139" s="204"/>
      <c r="HE2139" s="204"/>
      <c r="HF2139" s="204"/>
      <c r="HG2139" s="204"/>
      <c r="HH2139" s="204"/>
      <c r="HI2139" s="204"/>
      <c r="HJ2139" s="204"/>
      <c r="HK2139" s="204"/>
      <c r="HL2139" s="204"/>
      <c r="HM2139" s="204"/>
      <c r="HN2139" s="204"/>
      <c r="HO2139" s="204"/>
      <c r="HP2139" s="204"/>
      <c r="HQ2139" s="204"/>
      <c r="HR2139" s="204"/>
      <c r="HS2139" s="204"/>
      <c r="HT2139" s="204"/>
      <c r="HU2139" s="204"/>
      <c r="HV2139" s="204"/>
      <c r="HW2139" s="204"/>
      <c r="HX2139" s="204"/>
      <c r="HY2139" s="204"/>
      <c r="HZ2139" s="204"/>
      <c r="IA2139" s="204"/>
      <c r="IB2139" s="204"/>
      <c r="IC2139" s="204"/>
      <c r="ID2139" s="204"/>
      <c r="IE2139" s="204"/>
      <c r="IF2139" s="204"/>
      <c r="IG2139" s="204"/>
      <c r="IH2139" s="204"/>
      <c r="II2139" s="204"/>
      <c r="IJ2139" s="204"/>
      <c r="IK2139" s="204"/>
      <c r="IL2139" s="204"/>
      <c r="IM2139" s="204"/>
      <c r="IN2139" s="204"/>
      <c r="IO2139" s="204"/>
      <c r="IP2139" s="204"/>
      <c r="IQ2139" s="204"/>
      <c r="IR2139" s="204"/>
      <c r="IS2139" s="204"/>
      <c r="IT2139" s="204"/>
      <c r="IU2139" s="204"/>
      <c r="IV2139" s="204"/>
      <c r="IW2139" s="204"/>
      <c r="IX2139" s="204"/>
      <c r="IY2139" s="204"/>
      <c r="IZ2139" s="204"/>
    </row>
    <row r="2140" spans="1:260" ht="30" thickBot="1" x14ac:dyDescent="0.3">
      <c r="B2140" s="204">
        <v>1</v>
      </c>
      <c r="E2140" s="696" t="s">
        <v>204</v>
      </c>
      <c r="F2140" s="2867"/>
      <c r="G2140" s="2868"/>
      <c r="H2140" s="2869"/>
      <c r="I2140" s="2661"/>
      <c r="J2140" s="2661">
        <f>J2077</f>
        <v>1</v>
      </c>
      <c r="K2140" s="2661" t="e">
        <f t="shared" si="755"/>
        <v>#DIV/0!</v>
      </c>
      <c r="L2140" s="2124"/>
      <c r="M2140" s="2124"/>
      <c r="N2140" s="2661"/>
      <c r="O2140" s="2661"/>
      <c r="P2140" s="2661"/>
      <c r="Q2140" s="1928"/>
      <c r="R2140" s="2661"/>
      <c r="S2140" s="1928"/>
      <c r="T2140" s="2662"/>
      <c r="U2140" s="2662"/>
      <c r="V2140" s="2662"/>
      <c r="W2140" s="2662"/>
      <c r="X2140" s="2870">
        <f t="shared" ref="X2140:AE2140" si="762">X2077</f>
        <v>0</v>
      </c>
      <c r="Y2140" s="2662">
        <f t="shared" si="762"/>
        <v>5.0813300000000003</v>
      </c>
      <c r="Z2140" s="2664">
        <f t="shared" si="762"/>
        <v>0</v>
      </c>
      <c r="AA2140" s="2662">
        <f t="shared" si="762"/>
        <v>0</v>
      </c>
      <c r="AB2140" s="2662">
        <f t="shared" si="762"/>
        <v>5.0813300000000003</v>
      </c>
      <c r="AC2140" s="2662">
        <f t="shared" si="762"/>
        <v>0</v>
      </c>
      <c r="AD2140" s="2662">
        <f t="shared" si="762"/>
        <v>0</v>
      </c>
      <c r="AE2140" s="2662">
        <f t="shared" si="762"/>
        <v>5.0813300000000003</v>
      </c>
      <c r="AF2140" s="2871"/>
      <c r="AG2140" s="2667"/>
      <c r="AH2140" s="204"/>
      <c r="AI2140" s="204"/>
      <c r="AJ2140" s="204"/>
      <c r="AK2140" s="204"/>
      <c r="AL2140" s="204"/>
      <c r="AM2140" s="204"/>
      <c r="AN2140" s="204"/>
      <c r="AO2140" s="204"/>
      <c r="AP2140" s="204"/>
      <c r="AQ2140" s="204"/>
      <c r="AR2140" s="204"/>
      <c r="AS2140" s="204"/>
      <c r="AT2140" s="204"/>
      <c r="AU2140" s="204"/>
      <c r="AV2140" s="204"/>
      <c r="AW2140" s="204"/>
      <c r="AX2140" s="204"/>
      <c r="AY2140" s="204"/>
      <c r="AZ2140" s="204"/>
      <c r="BA2140" s="204"/>
      <c r="BB2140" s="204"/>
      <c r="BC2140" s="204"/>
      <c r="BD2140" s="204"/>
      <c r="BE2140" s="204"/>
      <c r="BF2140" s="204"/>
      <c r="BG2140" s="204"/>
      <c r="BH2140" s="204"/>
      <c r="BI2140" s="204"/>
      <c r="BJ2140" s="204"/>
      <c r="BK2140" s="204"/>
      <c r="BL2140" s="204"/>
      <c r="BM2140" s="204"/>
      <c r="BN2140" s="204"/>
      <c r="BO2140" s="204"/>
      <c r="BP2140" s="204"/>
      <c r="BQ2140" s="204"/>
      <c r="BR2140" s="204"/>
      <c r="BS2140" s="204"/>
      <c r="BT2140" s="204"/>
      <c r="BU2140" s="204"/>
      <c r="BV2140" s="204"/>
      <c r="BW2140" s="204"/>
      <c r="BX2140" s="204"/>
      <c r="BY2140" s="204"/>
      <c r="BZ2140" s="204"/>
      <c r="CA2140" s="204"/>
      <c r="CB2140" s="204"/>
      <c r="CC2140" s="204"/>
      <c r="CD2140" s="204"/>
      <c r="CE2140" s="204"/>
      <c r="CF2140" s="204"/>
      <c r="CG2140" s="204"/>
      <c r="CH2140" s="204"/>
      <c r="CI2140" s="204"/>
      <c r="CJ2140" s="204"/>
      <c r="CK2140" s="204"/>
      <c r="CL2140" s="204"/>
      <c r="CM2140" s="204"/>
      <c r="CN2140" s="204"/>
      <c r="CO2140" s="204"/>
      <c r="CP2140" s="204"/>
      <c r="CQ2140" s="204"/>
      <c r="CR2140" s="204"/>
      <c r="CS2140" s="204"/>
      <c r="CT2140" s="204"/>
      <c r="CU2140" s="204"/>
      <c r="CV2140" s="204"/>
      <c r="CW2140" s="204"/>
      <c r="CX2140" s="204"/>
      <c r="CY2140" s="204"/>
      <c r="CZ2140" s="204"/>
      <c r="DA2140" s="204"/>
      <c r="DB2140" s="204"/>
      <c r="DC2140" s="204"/>
      <c r="DD2140" s="204"/>
      <c r="DE2140" s="204"/>
      <c r="DF2140" s="204"/>
      <c r="DG2140" s="204"/>
      <c r="DH2140" s="204"/>
      <c r="DI2140" s="204"/>
      <c r="DJ2140" s="204"/>
      <c r="DK2140" s="204"/>
      <c r="DL2140" s="204"/>
      <c r="DM2140" s="204"/>
      <c r="DN2140" s="204"/>
      <c r="DO2140" s="204"/>
      <c r="DP2140" s="204"/>
      <c r="DQ2140" s="204"/>
      <c r="DR2140" s="204"/>
      <c r="DS2140" s="204"/>
      <c r="DT2140" s="204"/>
      <c r="DU2140" s="204"/>
      <c r="DV2140" s="204"/>
      <c r="DW2140" s="204"/>
      <c r="DX2140" s="204"/>
      <c r="DY2140" s="204"/>
      <c r="DZ2140" s="204"/>
      <c r="EA2140" s="204"/>
      <c r="EB2140" s="204"/>
      <c r="EC2140" s="204"/>
      <c r="ED2140" s="204"/>
      <c r="EE2140" s="204"/>
      <c r="EF2140" s="204"/>
      <c r="EG2140" s="204"/>
      <c r="EH2140" s="204"/>
      <c r="EI2140" s="204"/>
      <c r="EJ2140" s="204"/>
      <c r="EK2140" s="204"/>
      <c r="EL2140" s="204"/>
      <c r="EM2140" s="204"/>
      <c r="EN2140" s="204"/>
      <c r="EO2140" s="204"/>
      <c r="EP2140" s="204"/>
      <c r="EQ2140" s="204"/>
      <c r="ER2140" s="204"/>
      <c r="ES2140" s="204"/>
      <c r="ET2140" s="204"/>
      <c r="EU2140" s="204"/>
      <c r="EV2140" s="204"/>
      <c r="EW2140" s="204"/>
      <c r="EX2140" s="204"/>
      <c r="EY2140" s="204"/>
      <c r="EZ2140" s="204"/>
      <c r="FA2140" s="204"/>
      <c r="FB2140" s="204"/>
      <c r="FC2140" s="204"/>
      <c r="FD2140" s="204"/>
      <c r="FE2140" s="204"/>
      <c r="FF2140" s="204"/>
      <c r="FG2140" s="204"/>
      <c r="FH2140" s="204"/>
      <c r="FI2140" s="204"/>
      <c r="FJ2140" s="204"/>
      <c r="FK2140" s="204"/>
      <c r="FL2140" s="204"/>
      <c r="FM2140" s="204"/>
      <c r="FN2140" s="204"/>
      <c r="FO2140" s="204"/>
      <c r="FP2140" s="204"/>
      <c r="FQ2140" s="204"/>
      <c r="FR2140" s="204"/>
      <c r="FS2140" s="204"/>
      <c r="FT2140" s="204"/>
      <c r="FU2140" s="204"/>
      <c r="FV2140" s="204"/>
      <c r="FW2140" s="204"/>
      <c r="FX2140" s="204"/>
      <c r="FY2140" s="204"/>
      <c r="FZ2140" s="204"/>
      <c r="GA2140" s="204"/>
      <c r="GB2140" s="204"/>
      <c r="GC2140" s="204"/>
      <c r="GD2140" s="204"/>
      <c r="GE2140" s="204"/>
      <c r="GF2140" s="204"/>
      <c r="GG2140" s="204"/>
      <c r="GH2140" s="204"/>
      <c r="GI2140" s="204"/>
      <c r="GJ2140" s="204"/>
      <c r="GK2140" s="204"/>
      <c r="GL2140" s="204"/>
      <c r="GM2140" s="204"/>
      <c r="GN2140" s="204"/>
      <c r="GO2140" s="204"/>
      <c r="GP2140" s="204"/>
      <c r="GQ2140" s="204"/>
      <c r="GR2140" s="204"/>
      <c r="GS2140" s="204"/>
      <c r="GT2140" s="204"/>
      <c r="GU2140" s="204"/>
      <c r="GV2140" s="204"/>
      <c r="GW2140" s="204"/>
      <c r="GX2140" s="204"/>
      <c r="GY2140" s="204"/>
      <c r="GZ2140" s="204"/>
      <c r="HA2140" s="204"/>
      <c r="HB2140" s="204"/>
      <c r="HC2140" s="204"/>
      <c r="HD2140" s="204"/>
      <c r="HE2140" s="204"/>
      <c r="HF2140" s="204"/>
      <c r="HG2140" s="204"/>
      <c r="HH2140" s="204"/>
      <c r="HI2140" s="204"/>
      <c r="HJ2140" s="204"/>
      <c r="HK2140" s="204"/>
      <c r="HL2140" s="204"/>
      <c r="HM2140" s="204"/>
      <c r="HN2140" s="204"/>
      <c r="HO2140" s="204"/>
      <c r="HP2140" s="204"/>
      <c r="HQ2140" s="204"/>
      <c r="HR2140" s="204"/>
      <c r="HS2140" s="204"/>
      <c r="HT2140" s="204"/>
      <c r="HU2140" s="204"/>
      <c r="HV2140" s="204"/>
      <c r="HW2140" s="204"/>
      <c r="HX2140" s="204"/>
      <c r="HY2140" s="204"/>
      <c r="HZ2140" s="204"/>
      <c r="IA2140" s="204"/>
      <c r="IB2140" s="204"/>
      <c r="IC2140" s="204"/>
      <c r="ID2140" s="204"/>
      <c r="IE2140" s="204"/>
      <c r="IF2140" s="204"/>
      <c r="IG2140" s="204"/>
      <c r="IH2140" s="204"/>
      <c r="II2140" s="204"/>
      <c r="IJ2140" s="204"/>
      <c r="IK2140" s="204"/>
      <c r="IL2140" s="204"/>
      <c r="IM2140" s="204"/>
      <c r="IN2140" s="204"/>
      <c r="IO2140" s="204"/>
      <c r="IP2140" s="204"/>
      <c r="IQ2140" s="204"/>
      <c r="IR2140" s="204"/>
      <c r="IS2140" s="204"/>
      <c r="IT2140" s="204"/>
      <c r="IU2140" s="204"/>
      <c r="IV2140" s="204"/>
      <c r="IW2140" s="204"/>
      <c r="IX2140" s="204"/>
      <c r="IY2140" s="204"/>
      <c r="IZ2140" s="204"/>
    </row>
    <row r="2141" spans="1:260" x14ac:dyDescent="0.25">
      <c r="A2141" s="204">
        <v>1</v>
      </c>
      <c r="B2141" s="204">
        <v>1</v>
      </c>
      <c r="E2141" s="2872" t="s">
        <v>83</v>
      </c>
      <c r="F2141" s="2555"/>
      <c r="G2141" s="2555"/>
      <c r="H2141" s="265"/>
      <c r="I2141" s="1255"/>
      <c r="J2141" s="1255"/>
      <c r="K2141" s="1255"/>
      <c r="L2141" s="1791"/>
      <c r="M2141" s="1791"/>
      <c r="N2141" s="1791"/>
      <c r="O2141" s="1791"/>
      <c r="P2141" s="1791"/>
      <c r="Q2141" s="1791"/>
      <c r="R2141" s="1791"/>
      <c r="S2141" s="1791"/>
      <c r="T2141" s="318"/>
      <c r="U2141" s="318"/>
      <c r="V2141" s="318"/>
      <c r="W2141" s="318"/>
      <c r="X2141" s="2530"/>
      <c r="Y2141" s="318"/>
      <c r="Z2141" s="1251"/>
      <c r="AA2141" s="318"/>
      <c r="AB2141" s="318"/>
      <c r="AC2141" s="3071"/>
      <c r="AD2141" s="3071"/>
      <c r="AE2141" s="318"/>
      <c r="AF2141" s="1256"/>
      <c r="AG2141" s="2523"/>
      <c r="AH2141" s="204"/>
      <c r="AI2141" s="204"/>
      <c r="AJ2141" s="204"/>
      <c r="AK2141" s="204"/>
      <c r="AL2141" s="204"/>
      <c r="AM2141" s="204"/>
      <c r="AN2141" s="204"/>
      <c r="AO2141" s="204"/>
      <c r="AP2141" s="204"/>
      <c r="AQ2141" s="204"/>
      <c r="AR2141" s="204"/>
      <c r="AS2141" s="204"/>
      <c r="AT2141" s="204"/>
      <c r="AU2141" s="204"/>
      <c r="AV2141" s="204"/>
      <c r="AW2141" s="204"/>
      <c r="AX2141" s="204"/>
      <c r="AY2141" s="204"/>
      <c r="AZ2141" s="204"/>
      <c r="BA2141" s="204"/>
      <c r="BB2141" s="204"/>
      <c r="BC2141" s="204"/>
      <c r="BD2141" s="204"/>
      <c r="BE2141" s="204"/>
      <c r="BF2141" s="204"/>
      <c r="BG2141" s="204"/>
      <c r="BH2141" s="204"/>
      <c r="BI2141" s="204"/>
      <c r="BJ2141" s="204"/>
      <c r="BK2141" s="204"/>
      <c r="BL2141" s="204"/>
      <c r="BM2141" s="204"/>
      <c r="BN2141" s="204"/>
      <c r="BO2141" s="204"/>
      <c r="BP2141" s="204"/>
      <c r="BQ2141" s="204"/>
      <c r="BR2141" s="204"/>
      <c r="BS2141" s="204"/>
      <c r="BT2141" s="204"/>
      <c r="BU2141" s="204"/>
      <c r="BV2141" s="204"/>
      <c r="BW2141" s="204"/>
      <c r="BX2141" s="204"/>
      <c r="BY2141" s="204"/>
      <c r="BZ2141" s="204"/>
      <c r="CA2141" s="204"/>
      <c r="CB2141" s="204"/>
      <c r="CC2141" s="204"/>
      <c r="CD2141" s="204"/>
      <c r="CE2141" s="204"/>
      <c r="CF2141" s="204"/>
      <c r="CG2141" s="204"/>
      <c r="CH2141" s="204"/>
      <c r="CI2141" s="204"/>
      <c r="CJ2141" s="204"/>
      <c r="CK2141" s="204"/>
      <c r="CL2141" s="204"/>
      <c r="CM2141" s="204"/>
      <c r="CN2141" s="204"/>
      <c r="CO2141" s="204"/>
      <c r="CP2141" s="204"/>
      <c r="CQ2141" s="204"/>
      <c r="CR2141" s="204"/>
      <c r="CS2141" s="204"/>
      <c r="CT2141" s="204"/>
      <c r="CU2141" s="204"/>
      <c r="CV2141" s="204"/>
      <c r="CW2141" s="204"/>
      <c r="CX2141" s="204"/>
      <c r="CY2141" s="204"/>
      <c r="CZ2141" s="204"/>
      <c r="DA2141" s="204"/>
      <c r="DB2141" s="204"/>
      <c r="DC2141" s="204"/>
      <c r="DD2141" s="204"/>
      <c r="DE2141" s="204"/>
      <c r="DF2141" s="204"/>
      <c r="DG2141" s="204"/>
      <c r="DH2141" s="204"/>
      <c r="DI2141" s="204"/>
      <c r="DJ2141" s="204"/>
      <c r="DK2141" s="204"/>
      <c r="DL2141" s="204"/>
      <c r="DM2141" s="204"/>
      <c r="DN2141" s="204"/>
      <c r="DO2141" s="204"/>
      <c r="DP2141" s="204"/>
      <c r="DQ2141" s="204"/>
      <c r="DR2141" s="204"/>
      <c r="DS2141" s="204"/>
      <c r="DT2141" s="204"/>
      <c r="DU2141" s="204"/>
      <c r="DV2141" s="204"/>
      <c r="DW2141" s="204"/>
      <c r="DX2141" s="204"/>
      <c r="DY2141" s="204"/>
      <c r="DZ2141" s="204"/>
      <c r="EA2141" s="204"/>
      <c r="EB2141" s="204"/>
      <c r="EC2141" s="204"/>
      <c r="ED2141" s="204"/>
      <c r="EE2141" s="204"/>
      <c r="EF2141" s="204"/>
      <c r="EG2141" s="204"/>
      <c r="EH2141" s="204"/>
      <c r="EI2141" s="204"/>
      <c r="EJ2141" s="204"/>
      <c r="EK2141" s="204"/>
      <c r="EL2141" s="204"/>
      <c r="EM2141" s="204"/>
      <c r="EN2141" s="204"/>
      <c r="EO2141" s="204"/>
      <c r="EP2141" s="204"/>
      <c r="EQ2141" s="204"/>
      <c r="ER2141" s="204"/>
      <c r="ES2141" s="204"/>
      <c r="ET2141" s="204"/>
      <c r="EU2141" s="204"/>
      <c r="EV2141" s="204"/>
      <c r="EW2141" s="204"/>
      <c r="EX2141" s="204"/>
      <c r="EY2141" s="204"/>
      <c r="EZ2141" s="204"/>
      <c r="FA2141" s="204"/>
      <c r="FB2141" s="204"/>
      <c r="FC2141" s="204"/>
      <c r="FD2141" s="204"/>
      <c r="FE2141" s="204"/>
      <c r="FF2141" s="204"/>
      <c r="FG2141" s="204"/>
      <c r="FH2141" s="204"/>
      <c r="FI2141" s="204"/>
      <c r="FJ2141" s="204"/>
      <c r="FK2141" s="204"/>
      <c r="FL2141" s="204"/>
      <c r="FM2141" s="204"/>
      <c r="FN2141" s="204"/>
      <c r="FO2141" s="204"/>
      <c r="FP2141" s="204"/>
      <c r="FQ2141" s="204"/>
      <c r="FR2141" s="204"/>
      <c r="FS2141" s="204"/>
      <c r="FT2141" s="204"/>
      <c r="FU2141" s="204"/>
      <c r="FV2141" s="204"/>
      <c r="FW2141" s="204"/>
      <c r="FX2141" s="204"/>
      <c r="FY2141" s="204"/>
      <c r="FZ2141" s="204"/>
      <c r="GA2141" s="204"/>
      <c r="GB2141" s="204"/>
      <c r="GC2141" s="204"/>
      <c r="GD2141" s="204"/>
      <c r="GE2141" s="204"/>
      <c r="GF2141" s="204"/>
      <c r="GG2141" s="204"/>
      <c r="GH2141" s="204"/>
      <c r="GI2141" s="204"/>
      <c r="GJ2141" s="204"/>
      <c r="GK2141" s="204"/>
      <c r="GL2141" s="204"/>
      <c r="GM2141" s="204"/>
      <c r="GN2141" s="204"/>
      <c r="GO2141" s="204"/>
      <c r="GP2141" s="204"/>
      <c r="GQ2141" s="204"/>
      <c r="GR2141" s="204"/>
      <c r="GS2141" s="204"/>
      <c r="GT2141" s="204"/>
      <c r="GU2141" s="204"/>
      <c r="GV2141" s="204"/>
      <c r="GW2141" s="204"/>
      <c r="GX2141" s="204"/>
      <c r="GY2141" s="204"/>
      <c r="GZ2141" s="204"/>
      <c r="HA2141" s="204"/>
      <c r="HB2141" s="204"/>
      <c r="HC2141" s="204"/>
      <c r="HD2141" s="204"/>
      <c r="HE2141" s="204"/>
      <c r="HF2141" s="204"/>
      <c r="HG2141" s="204"/>
      <c r="HH2141" s="204"/>
      <c r="HI2141" s="204"/>
      <c r="HJ2141" s="204"/>
      <c r="HK2141" s="204"/>
      <c r="HL2141" s="204"/>
      <c r="HM2141" s="204"/>
      <c r="HN2141" s="204"/>
      <c r="HO2141" s="204"/>
      <c r="HP2141" s="204"/>
      <c r="HQ2141" s="204"/>
      <c r="HR2141" s="204"/>
      <c r="HS2141" s="204"/>
      <c r="HT2141" s="204"/>
      <c r="HU2141" s="204"/>
      <c r="HV2141" s="204"/>
      <c r="HW2141" s="204"/>
      <c r="HX2141" s="204"/>
      <c r="HY2141" s="204"/>
      <c r="HZ2141" s="204"/>
      <c r="IA2141" s="204"/>
      <c r="IB2141" s="204"/>
      <c r="IC2141" s="204"/>
      <c r="ID2141" s="204"/>
      <c r="IE2141" s="204"/>
      <c r="IF2141" s="204"/>
      <c r="IG2141" s="204"/>
      <c r="IH2141" s="204"/>
      <c r="II2141" s="204"/>
      <c r="IJ2141" s="204"/>
      <c r="IK2141" s="204"/>
      <c r="IL2141" s="204"/>
      <c r="IM2141" s="204"/>
      <c r="IN2141" s="204"/>
      <c r="IO2141" s="204"/>
      <c r="IP2141" s="204"/>
      <c r="IQ2141" s="204"/>
      <c r="IR2141" s="204"/>
      <c r="IS2141" s="204"/>
      <c r="IT2141" s="204"/>
      <c r="IU2141" s="204"/>
      <c r="IV2141" s="204"/>
      <c r="IW2141" s="204"/>
      <c r="IX2141" s="204"/>
      <c r="IY2141" s="204"/>
      <c r="IZ2141" s="204"/>
    </row>
    <row r="2142" spans="1:260" ht="47.25" x14ac:dyDescent="0.25">
      <c r="A2142" s="204">
        <v>1</v>
      </c>
      <c r="B2142" s="204">
        <v>1</v>
      </c>
      <c r="C2142" s="204" t="s">
        <v>878</v>
      </c>
      <c r="E2142" s="1830" t="s">
        <v>495</v>
      </c>
      <c r="F2142" s="689"/>
      <c r="G2142" s="689"/>
      <c r="H2142" s="211"/>
      <c r="I2142" s="2021"/>
      <c r="J2142" s="2021"/>
      <c r="K2142" s="2021"/>
      <c r="L2142" s="2021"/>
      <c r="M2142" s="2021"/>
      <c r="N2142" s="2077"/>
      <c r="O2142" s="2077"/>
      <c r="P2142" s="2077"/>
      <c r="Q2142" s="2077"/>
      <c r="R2142" s="2077"/>
      <c r="S2142" s="2077"/>
      <c r="T2142" s="355"/>
      <c r="U2142" s="355"/>
      <c r="V2142" s="355"/>
      <c r="W2142" s="355"/>
      <c r="X2142" s="2241"/>
      <c r="Y2142" s="355"/>
      <c r="Z2142" s="1109"/>
      <c r="AA2142" s="355"/>
      <c r="AB2142" s="355"/>
      <c r="AC2142" s="3066"/>
      <c r="AD2142" s="3066"/>
      <c r="AE2142" s="355"/>
      <c r="AF2142" s="2078"/>
      <c r="AG2142" s="2241"/>
      <c r="AH2142" s="204"/>
      <c r="AI2142" s="204"/>
      <c r="AJ2142" s="204"/>
      <c r="AK2142" s="204"/>
      <c r="AL2142" s="204"/>
      <c r="AM2142" s="204"/>
      <c r="AN2142" s="204"/>
      <c r="AO2142" s="204"/>
      <c r="AP2142" s="204"/>
      <c r="AQ2142" s="204"/>
      <c r="AR2142" s="204"/>
      <c r="AS2142" s="204"/>
      <c r="AT2142" s="204"/>
      <c r="AU2142" s="204"/>
      <c r="AV2142" s="204"/>
      <c r="AW2142" s="204"/>
      <c r="AX2142" s="204"/>
      <c r="AY2142" s="204"/>
      <c r="AZ2142" s="204"/>
      <c r="BA2142" s="204"/>
      <c r="BB2142" s="204"/>
      <c r="BC2142" s="204"/>
      <c r="BD2142" s="204"/>
      <c r="BE2142" s="204"/>
      <c r="BF2142" s="204"/>
      <c r="BG2142" s="204"/>
      <c r="BH2142" s="204"/>
      <c r="BI2142" s="204"/>
      <c r="BJ2142" s="204"/>
      <c r="BK2142" s="204"/>
      <c r="BL2142" s="204"/>
      <c r="BM2142" s="204"/>
      <c r="BN2142" s="204"/>
      <c r="BO2142" s="204"/>
      <c r="BP2142" s="204"/>
      <c r="BQ2142" s="204"/>
      <c r="BR2142" s="204"/>
      <c r="BS2142" s="204"/>
      <c r="BT2142" s="204"/>
      <c r="BU2142" s="204"/>
      <c r="BV2142" s="204"/>
      <c r="BW2142" s="204"/>
      <c r="BX2142" s="204"/>
      <c r="BY2142" s="204"/>
      <c r="BZ2142" s="204"/>
      <c r="CA2142" s="204"/>
      <c r="CB2142" s="204"/>
      <c r="CC2142" s="204"/>
      <c r="CD2142" s="204"/>
      <c r="CE2142" s="204"/>
      <c r="CF2142" s="204"/>
      <c r="CG2142" s="204"/>
      <c r="CH2142" s="204"/>
      <c r="CI2142" s="204"/>
      <c r="CJ2142" s="204"/>
      <c r="CK2142" s="204"/>
      <c r="CL2142" s="204"/>
      <c r="CM2142" s="204"/>
      <c r="CN2142" s="204"/>
      <c r="CO2142" s="204"/>
      <c r="CP2142" s="204"/>
      <c r="CQ2142" s="204"/>
      <c r="CR2142" s="204"/>
      <c r="CS2142" s="204"/>
      <c r="CT2142" s="204"/>
      <c r="CU2142" s="204"/>
      <c r="CV2142" s="204"/>
      <c r="CW2142" s="204"/>
      <c r="CX2142" s="204"/>
      <c r="CY2142" s="204"/>
      <c r="CZ2142" s="204"/>
      <c r="DA2142" s="204"/>
      <c r="DB2142" s="204"/>
      <c r="DC2142" s="204"/>
      <c r="DD2142" s="204"/>
      <c r="DE2142" s="204"/>
      <c r="DF2142" s="204"/>
      <c r="DG2142" s="204"/>
      <c r="DH2142" s="204"/>
      <c r="DI2142" s="204"/>
      <c r="DJ2142" s="204"/>
      <c r="DK2142" s="204"/>
      <c r="DL2142" s="204"/>
      <c r="DM2142" s="204"/>
      <c r="DN2142" s="204"/>
      <c r="DO2142" s="204"/>
      <c r="DP2142" s="204"/>
      <c r="DQ2142" s="204"/>
      <c r="DR2142" s="204"/>
      <c r="DS2142" s="204"/>
      <c r="DT2142" s="204"/>
      <c r="DU2142" s="204"/>
      <c r="DV2142" s="204"/>
      <c r="DW2142" s="204"/>
      <c r="DX2142" s="204"/>
      <c r="DY2142" s="204"/>
      <c r="DZ2142" s="204"/>
      <c r="EA2142" s="204"/>
      <c r="EB2142" s="204"/>
      <c r="EC2142" s="204"/>
      <c r="ED2142" s="204"/>
      <c r="EE2142" s="204"/>
      <c r="EF2142" s="204"/>
      <c r="EG2142" s="204"/>
      <c r="EH2142" s="204"/>
      <c r="EI2142" s="204"/>
      <c r="EJ2142" s="204"/>
      <c r="EK2142" s="204"/>
      <c r="EL2142" s="204"/>
      <c r="EM2142" s="204"/>
      <c r="EN2142" s="204"/>
      <c r="EO2142" s="204"/>
      <c r="EP2142" s="204"/>
      <c r="EQ2142" s="204"/>
      <c r="ER2142" s="204"/>
      <c r="ES2142" s="204"/>
      <c r="ET2142" s="204"/>
      <c r="EU2142" s="204"/>
      <c r="EV2142" s="204"/>
      <c r="EW2142" s="204"/>
      <c r="EX2142" s="204"/>
      <c r="EY2142" s="204"/>
      <c r="EZ2142" s="204"/>
      <c r="FA2142" s="204"/>
      <c r="FB2142" s="204"/>
      <c r="FC2142" s="204"/>
      <c r="FD2142" s="204"/>
      <c r="FE2142" s="204"/>
      <c r="FF2142" s="204"/>
      <c r="FG2142" s="204"/>
      <c r="FH2142" s="204"/>
      <c r="FI2142" s="204"/>
      <c r="FJ2142" s="204"/>
      <c r="FK2142" s="204"/>
      <c r="FL2142" s="204"/>
      <c r="FM2142" s="204"/>
      <c r="FN2142" s="204"/>
      <c r="FO2142" s="204"/>
      <c r="FP2142" s="204"/>
      <c r="FQ2142" s="204"/>
      <c r="FR2142" s="204"/>
      <c r="FS2142" s="204"/>
      <c r="FT2142" s="204"/>
      <c r="FU2142" s="204"/>
      <c r="FV2142" s="204"/>
      <c r="FW2142" s="204"/>
      <c r="FX2142" s="204"/>
      <c r="FY2142" s="204"/>
      <c r="FZ2142" s="204"/>
      <c r="GA2142" s="204"/>
      <c r="GB2142" s="204"/>
      <c r="GC2142" s="204"/>
      <c r="GD2142" s="204"/>
      <c r="GE2142" s="204"/>
      <c r="GF2142" s="204"/>
      <c r="GG2142" s="204"/>
      <c r="GH2142" s="204"/>
      <c r="GI2142" s="204"/>
      <c r="GJ2142" s="204"/>
      <c r="GK2142" s="204"/>
      <c r="GL2142" s="204"/>
      <c r="GM2142" s="204"/>
      <c r="GN2142" s="204"/>
      <c r="GO2142" s="204"/>
      <c r="GP2142" s="204"/>
      <c r="GQ2142" s="204"/>
      <c r="GR2142" s="204"/>
      <c r="GS2142" s="204"/>
      <c r="GT2142" s="204"/>
      <c r="GU2142" s="204"/>
      <c r="GV2142" s="204"/>
      <c r="GW2142" s="204"/>
      <c r="GX2142" s="204"/>
      <c r="GY2142" s="204"/>
      <c r="GZ2142" s="204"/>
      <c r="HA2142" s="204"/>
      <c r="HB2142" s="204"/>
      <c r="HC2142" s="204"/>
      <c r="HD2142" s="204"/>
      <c r="HE2142" s="204"/>
      <c r="HF2142" s="204"/>
      <c r="HG2142" s="204"/>
      <c r="HH2142" s="204"/>
      <c r="HI2142" s="204"/>
      <c r="HJ2142" s="204"/>
      <c r="HK2142" s="204"/>
      <c r="HL2142" s="204"/>
      <c r="HM2142" s="204"/>
      <c r="HN2142" s="204"/>
      <c r="HO2142" s="204"/>
      <c r="HP2142" s="204"/>
      <c r="HQ2142" s="204"/>
      <c r="HR2142" s="204"/>
      <c r="HS2142" s="204"/>
      <c r="HT2142" s="204"/>
      <c r="HU2142" s="204"/>
      <c r="HV2142" s="204"/>
      <c r="HW2142" s="204"/>
      <c r="HX2142" s="204"/>
      <c r="HY2142" s="204"/>
      <c r="HZ2142" s="204"/>
      <c r="IA2142" s="204"/>
      <c r="IB2142" s="204"/>
      <c r="IC2142" s="204"/>
      <c r="ID2142" s="204"/>
      <c r="IE2142" s="204"/>
      <c r="IF2142" s="204"/>
      <c r="IG2142" s="204"/>
      <c r="IH2142" s="204"/>
      <c r="II2142" s="204"/>
      <c r="IJ2142" s="204"/>
      <c r="IK2142" s="204"/>
      <c r="IL2142" s="204"/>
      <c r="IM2142" s="204"/>
      <c r="IN2142" s="204"/>
      <c r="IO2142" s="204"/>
      <c r="IP2142" s="204"/>
      <c r="IQ2142" s="204"/>
      <c r="IR2142" s="204"/>
      <c r="IS2142" s="204"/>
      <c r="IT2142" s="204"/>
      <c r="IU2142" s="204"/>
      <c r="IV2142" s="204"/>
      <c r="IW2142" s="204"/>
      <c r="IX2142" s="204"/>
      <c r="IY2142" s="204"/>
      <c r="IZ2142" s="204"/>
    </row>
    <row r="2143" spans="1:260" x14ac:dyDescent="0.25">
      <c r="C2143" s="204" t="s">
        <v>878</v>
      </c>
      <c r="E2143" s="3351"/>
      <c r="F2143" s="689"/>
      <c r="G2143" s="689"/>
      <c r="H2143" s="211"/>
      <c r="I2143" s="2021"/>
      <c r="J2143" s="2021"/>
      <c r="K2143" s="2021"/>
      <c r="L2143" s="2021"/>
      <c r="M2143" s="2021"/>
      <c r="N2143" s="2077"/>
      <c r="O2143" s="2077"/>
      <c r="P2143" s="2077"/>
      <c r="Q2143" s="2077"/>
      <c r="R2143" s="2077"/>
      <c r="S2143" s="2077"/>
      <c r="T2143" s="355"/>
      <c r="U2143" s="355"/>
      <c r="V2143" s="355"/>
      <c r="W2143" s="355"/>
      <c r="X2143" s="2241"/>
      <c r="Y2143" s="355"/>
      <c r="Z2143" s="1109"/>
      <c r="AA2143" s="355"/>
      <c r="AB2143" s="355"/>
      <c r="AC2143" s="3066"/>
      <c r="AD2143" s="3066"/>
      <c r="AE2143" s="355"/>
      <c r="AF2143" s="2078"/>
      <c r="AG2143" s="2241"/>
      <c r="AH2143" s="204"/>
      <c r="AI2143" s="204"/>
      <c r="AJ2143" s="204"/>
      <c r="AK2143" s="204"/>
      <c r="AL2143" s="204"/>
      <c r="AM2143" s="204"/>
      <c r="AN2143" s="204"/>
      <c r="AO2143" s="204"/>
      <c r="AP2143" s="204"/>
      <c r="AQ2143" s="204"/>
      <c r="AR2143" s="204"/>
      <c r="AS2143" s="204"/>
      <c r="AT2143" s="204"/>
      <c r="AU2143" s="204"/>
      <c r="AV2143" s="204"/>
      <c r="AW2143" s="204"/>
      <c r="AX2143" s="204"/>
      <c r="AY2143" s="204"/>
      <c r="AZ2143" s="204"/>
      <c r="BA2143" s="204"/>
      <c r="BB2143" s="204"/>
      <c r="BC2143" s="204"/>
      <c r="BD2143" s="204"/>
      <c r="BE2143" s="204"/>
      <c r="BF2143" s="204"/>
      <c r="BG2143" s="204"/>
      <c r="BH2143" s="204"/>
      <c r="BI2143" s="204"/>
      <c r="BJ2143" s="204"/>
      <c r="BK2143" s="204"/>
      <c r="BL2143" s="204"/>
      <c r="BM2143" s="204"/>
      <c r="BN2143" s="204"/>
      <c r="BO2143" s="204"/>
      <c r="BP2143" s="204"/>
      <c r="BQ2143" s="204"/>
      <c r="BR2143" s="204"/>
      <c r="BS2143" s="204"/>
      <c r="BT2143" s="204"/>
      <c r="BU2143" s="204"/>
      <c r="BV2143" s="204"/>
      <c r="BW2143" s="204"/>
      <c r="BX2143" s="204"/>
      <c r="BY2143" s="204"/>
      <c r="BZ2143" s="204"/>
      <c r="CA2143" s="204"/>
      <c r="CB2143" s="204"/>
      <c r="CC2143" s="204"/>
      <c r="CD2143" s="204"/>
      <c r="CE2143" s="204"/>
      <c r="CF2143" s="204"/>
      <c r="CG2143" s="204"/>
      <c r="CH2143" s="204"/>
      <c r="CI2143" s="204"/>
      <c r="CJ2143" s="204"/>
      <c r="CK2143" s="204"/>
      <c r="CL2143" s="204"/>
      <c r="CM2143" s="204"/>
      <c r="CN2143" s="204"/>
      <c r="CO2143" s="204"/>
      <c r="CP2143" s="204"/>
      <c r="CQ2143" s="204"/>
      <c r="CR2143" s="204"/>
      <c r="CS2143" s="204"/>
      <c r="CT2143" s="204"/>
      <c r="CU2143" s="204"/>
      <c r="CV2143" s="204"/>
      <c r="CW2143" s="204"/>
      <c r="CX2143" s="204"/>
      <c r="CY2143" s="204"/>
      <c r="CZ2143" s="204"/>
      <c r="DA2143" s="204"/>
      <c r="DB2143" s="204"/>
      <c r="DC2143" s="204"/>
      <c r="DD2143" s="204"/>
      <c r="DE2143" s="204"/>
      <c r="DF2143" s="204"/>
      <c r="DG2143" s="204"/>
      <c r="DH2143" s="204"/>
      <c r="DI2143" s="204"/>
      <c r="DJ2143" s="204"/>
      <c r="DK2143" s="204"/>
      <c r="DL2143" s="204"/>
      <c r="DM2143" s="204"/>
      <c r="DN2143" s="204"/>
      <c r="DO2143" s="204"/>
      <c r="DP2143" s="204"/>
      <c r="DQ2143" s="204"/>
      <c r="DR2143" s="204"/>
      <c r="DS2143" s="204"/>
      <c r="DT2143" s="204"/>
      <c r="DU2143" s="204"/>
      <c r="DV2143" s="204"/>
      <c r="DW2143" s="204"/>
      <c r="DX2143" s="204"/>
      <c r="DY2143" s="204"/>
      <c r="DZ2143" s="204"/>
      <c r="EA2143" s="204"/>
      <c r="EB2143" s="204"/>
      <c r="EC2143" s="204"/>
      <c r="ED2143" s="204"/>
      <c r="EE2143" s="204"/>
      <c r="EF2143" s="204"/>
      <c r="EG2143" s="204"/>
      <c r="EH2143" s="204"/>
      <c r="EI2143" s="204"/>
      <c r="EJ2143" s="204"/>
      <c r="EK2143" s="204"/>
      <c r="EL2143" s="204"/>
      <c r="EM2143" s="204"/>
      <c r="EN2143" s="204"/>
      <c r="EO2143" s="204"/>
      <c r="EP2143" s="204"/>
      <c r="EQ2143" s="204"/>
      <c r="ER2143" s="204"/>
      <c r="ES2143" s="204"/>
      <c r="ET2143" s="204"/>
      <c r="EU2143" s="204"/>
      <c r="EV2143" s="204"/>
      <c r="EW2143" s="204"/>
      <c r="EX2143" s="204"/>
      <c r="EY2143" s="204"/>
      <c r="EZ2143" s="204"/>
      <c r="FA2143" s="204"/>
      <c r="FB2143" s="204"/>
      <c r="FC2143" s="204"/>
      <c r="FD2143" s="204"/>
      <c r="FE2143" s="204"/>
      <c r="FF2143" s="204"/>
      <c r="FG2143" s="204"/>
      <c r="FH2143" s="204"/>
      <c r="FI2143" s="204"/>
      <c r="FJ2143" s="204"/>
      <c r="FK2143" s="204"/>
      <c r="FL2143" s="204"/>
      <c r="FM2143" s="204"/>
      <c r="FN2143" s="204"/>
      <c r="FO2143" s="204"/>
      <c r="FP2143" s="204"/>
      <c r="FQ2143" s="204"/>
      <c r="FR2143" s="204"/>
      <c r="FS2143" s="204"/>
      <c r="FT2143" s="204"/>
      <c r="FU2143" s="204"/>
      <c r="FV2143" s="204"/>
      <c r="FW2143" s="204"/>
      <c r="FX2143" s="204"/>
      <c r="FY2143" s="204"/>
      <c r="FZ2143" s="204"/>
      <c r="GA2143" s="204"/>
      <c r="GB2143" s="204"/>
      <c r="GC2143" s="204"/>
      <c r="GD2143" s="204"/>
      <c r="GE2143" s="204"/>
      <c r="GF2143" s="204"/>
      <c r="GG2143" s="204"/>
      <c r="GH2143" s="204"/>
      <c r="GI2143" s="204"/>
      <c r="GJ2143" s="204"/>
      <c r="GK2143" s="204"/>
      <c r="GL2143" s="204"/>
      <c r="GM2143" s="204"/>
      <c r="GN2143" s="204"/>
      <c r="GO2143" s="204"/>
      <c r="GP2143" s="204"/>
      <c r="GQ2143" s="204"/>
      <c r="GR2143" s="204"/>
      <c r="GS2143" s="204"/>
      <c r="GT2143" s="204"/>
      <c r="GU2143" s="204"/>
      <c r="GV2143" s="204"/>
      <c r="GW2143" s="204"/>
      <c r="GX2143" s="204"/>
      <c r="GY2143" s="204"/>
      <c r="GZ2143" s="204"/>
      <c r="HA2143" s="204"/>
      <c r="HB2143" s="204"/>
      <c r="HC2143" s="204"/>
      <c r="HD2143" s="204"/>
      <c r="HE2143" s="204"/>
      <c r="HF2143" s="204"/>
      <c r="HG2143" s="204"/>
      <c r="HH2143" s="204"/>
      <c r="HI2143" s="204"/>
      <c r="HJ2143" s="204"/>
      <c r="HK2143" s="204"/>
      <c r="HL2143" s="204"/>
      <c r="HM2143" s="204"/>
      <c r="HN2143" s="204"/>
      <c r="HO2143" s="204"/>
      <c r="HP2143" s="204"/>
      <c r="HQ2143" s="204"/>
      <c r="HR2143" s="204"/>
      <c r="HS2143" s="204"/>
      <c r="HT2143" s="204"/>
      <c r="HU2143" s="204"/>
      <c r="HV2143" s="204"/>
      <c r="HW2143" s="204"/>
      <c r="HX2143" s="204"/>
      <c r="HY2143" s="204"/>
      <c r="HZ2143" s="204"/>
      <c r="IA2143" s="204"/>
      <c r="IB2143" s="204"/>
      <c r="IC2143" s="204"/>
      <c r="ID2143" s="204"/>
      <c r="IE2143" s="204"/>
      <c r="IF2143" s="204"/>
      <c r="IG2143" s="204"/>
      <c r="IH2143" s="204"/>
      <c r="II2143" s="204"/>
      <c r="IJ2143" s="204"/>
      <c r="IK2143" s="204"/>
      <c r="IL2143" s="204"/>
      <c r="IM2143" s="204"/>
      <c r="IN2143" s="204"/>
      <c r="IO2143" s="204"/>
      <c r="IP2143" s="204"/>
      <c r="IQ2143" s="204"/>
      <c r="IR2143" s="204"/>
      <c r="IS2143" s="204"/>
      <c r="IT2143" s="204"/>
      <c r="IU2143" s="204"/>
      <c r="IV2143" s="204"/>
      <c r="IW2143" s="204"/>
      <c r="IX2143" s="204"/>
      <c r="IY2143" s="204"/>
      <c r="IZ2143" s="204"/>
    </row>
    <row r="2144" spans="1:260" s="2230" customFormat="1" x14ac:dyDescent="0.25">
      <c r="A2144" s="204">
        <v>1</v>
      </c>
      <c r="B2144" s="204">
        <v>1</v>
      </c>
      <c r="C2144" s="204" t="s">
        <v>878</v>
      </c>
      <c r="D2144" s="204"/>
      <c r="E2144" s="1938" t="s">
        <v>5</v>
      </c>
      <c r="F2144" s="1938"/>
      <c r="G2144" s="1938"/>
      <c r="H2144" s="241"/>
      <c r="I2144" s="1245"/>
      <c r="J2144" s="1245"/>
      <c r="K2144" s="1245"/>
      <c r="L2144" s="1245"/>
      <c r="M2144" s="1245"/>
      <c r="N2144" s="1940"/>
      <c r="O2144" s="1940"/>
      <c r="P2144" s="1940"/>
      <c r="Q2144" s="1940"/>
      <c r="R2144" s="1940"/>
      <c r="S2144" s="1940"/>
      <c r="T2144" s="2363"/>
      <c r="U2144" s="2363"/>
      <c r="V2144" s="2363"/>
      <c r="W2144" s="2363"/>
      <c r="X2144" s="1247"/>
      <c r="Y2144" s="2363"/>
      <c r="Z2144" s="2693"/>
      <c r="AA2144" s="2363"/>
      <c r="AB2144" s="2363"/>
      <c r="AC2144" s="2363"/>
      <c r="AD2144" s="2363"/>
      <c r="AE2144" s="2363"/>
      <c r="AF2144" s="1247"/>
      <c r="AG2144" s="1247"/>
      <c r="AH2144" s="204"/>
    </row>
    <row r="2145" spans="1:34" s="2230" customFormat="1" x14ac:dyDescent="0.25">
      <c r="A2145" s="204">
        <v>1</v>
      </c>
      <c r="B2145" s="204">
        <v>1</v>
      </c>
      <c r="C2145" s="204" t="s">
        <v>878</v>
      </c>
      <c r="D2145" s="204" t="s">
        <v>792</v>
      </c>
      <c r="E2145" s="3" t="s">
        <v>23</v>
      </c>
      <c r="F2145" s="1070" t="s">
        <v>254</v>
      </c>
      <c r="G2145" s="1940">
        <v>340</v>
      </c>
      <c r="H2145" s="51"/>
      <c r="I2145" s="110"/>
      <c r="J2145" s="499">
        <v>0</v>
      </c>
      <c r="K2145" s="3490"/>
      <c r="L2145" s="3535"/>
      <c r="M2145" s="3491"/>
      <c r="N2145" s="3492"/>
      <c r="O2145" s="3492"/>
      <c r="P2145" s="476"/>
      <c r="Q2145" s="140" t="e">
        <f t="shared" ref="Q2145:Q2151" si="763">P2145/O2145*100</f>
        <v>#DIV/0!</v>
      </c>
      <c r="R2145" s="140">
        <f t="shared" ref="R2145:R2150" si="764">ROUND(N2145/G2145,0)</f>
        <v>0</v>
      </c>
      <c r="S2145" s="140" t="e">
        <f t="shared" ref="S2145:S2151" si="765">P2145/$E$3*12/R2145</f>
        <v>#DIV/0!</v>
      </c>
      <c r="T2145" s="312"/>
      <c r="U2145" s="312"/>
      <c r="V2145" s="312"/>
      <c r="W2145" s="312"/>
      <c r="X2145" s="741"/>
      <c r="Y2145" s="312"/>
      <c r="Z2145" s="766"/>
      <c r="AA2145" s="312"/>
      <c r="AB2145" s="312"/>
      <c r="AC2145" s="312"/>
      <c r="AD2145" s="312"/>
      <c r="AE2145" s="312"/>
      <c r="AF2145" s="925"/>
      <c r="AG2145" s="937"/>
      <c r="AH2145" s="204"/>
    </row>
    <row r="2146" spans="1:34" s="2230" customFormat="1" x14ac:dyDescent="0.25">
      <c r="A2146" s="204">
        <v>1</v>
      </c>
      <c r="B2146" s="204">
        <v>1</v>
      </c>
      <c r="C2146" s="204" t="s">
        <v>878</v>
      </c>
      <c r="D2146" s="204" t="s">
        <v>792</v>
      </c>
      <c r="E2146" s="3" t="s">
        <v>24</v>
      </c>
      <c r="F2146" s="1070" t="s">
        <v>254</v>
      </c>
      <c r="G2146" s="1940">
        <v>300</v>
      </c>
      <c r="H2146" s="51"/>
      <c r="I2146" s="110"/>
      <c r="J2146" s="499">
        <v>0</v>
      </c>
      <c r="K2146" s="3490"/>
      <c r="L2146" s="3535"/>
      <c r="M2146" s="3491"/>
      <c r="N2146" s="3492"/>
      <c r="O2146" s="3492"/>
      <c r="P2146" s="476"/>
      <c r="Q2146" s="140" t="e">
        <f t="shared" si="763"/>
        <v>#DIV/0!</v>
      </c>
      <c r="R2146" s="140">
        <f t="shared" si="764"/>
        <v>0</v>
      </c>
      <c r="S2146" s="140" t="e">
        <f t="shared" si="765"/>
        <v>#DIV/0!</v>
      </c>
      <c r="T2146" s="312"/>
      <c r="U2146" s="312"/>
      <c r="V2146" s="312"/>
      <c r="W2146" s="312"/>
      <c r="X2146" s="2358"/>
      <c r="Y2146" s="312"/>
      <c r="Z2146" s="766"/>
      <c r="AA2146" s="312"/>
      <c r="AB2146" s="312"/>
      <c r="AC2146" s="312"/>
      <c r="AD2146" s="312"/>
      <c r="AE2146" s="312"/>
      <c r="AF2146" s="925"/>
      <c r="AG2146" s="957"/>
      <c r="AH2146" s="204"/>
    </row>
    <row r="2147" spans="1:34" s="2230" customFormat="1" x14ac:dyDescent="0.25">
      <c r="A2147" s="204"/>
      <c r="B2147" s="204">
        <v>1</v>
      </c>
      <c r="C2147" s="204" t="s">
        <v>878</v>
      </c>
      <c r="D2147" s="204" t="s">
        <v>792</v>
      </c>
      <c r="E2147" s="3" t="s">
        <v>22</v>
      </c>
      <c r="F2147" s="1070" t="s">
        <v>254</v>
      </c>
      <c r="G2147" s="1940">
        <v>340</v>
      </c>
      <c r="H2147" s="51"/>
      <c r="I2147" s="110"/>
      <c r="J2147" s="499">
        <v>0</v>
      </c>
      <c r="K2147" s="3490"/>
      <c r="L2147" s="3540"/>
      <c r="M2147" s="3491"/>
      <c r="N2147" s="3492"/>
      <c r="O2147" s="3492"/>
      <c r="P2147" s="476"/>
      <c r="Q2147" s="140" t="e">
        <f t="shared" si="763"/>
        <v>#DIV/0!</v>
      </c>
      <c r="R2147" s="140">
        <f t="shared" si="764"/>
        <v>0</v>
      </c>
      <c r="S2147" s="140" t="e">
        <f t="shared" si="765"/>
        <v>#DIV/0!</v>
      </c>
      <c r="T2147" s="312"/>
      <c r="U2147" s="312"/>
      <c r="V2147" s="312"/>
      <c r="W2147" s="312"/>
      <c r="X2147" s="2358"/>
      <c r="Y2147" s="312"/>
      <c r="Z2147" s="766"/>
      <c r="AA2147" s="312"/>
      <c r="AB2147" s="312"/>
      <c r="AC2147" s="312"/>
      <c r="AD2147" s="312"/>
      <c r="AE2147" s="312"/>
      <c r="AF2147" s="925"/>
      <c r="AG2147" s="957"/>
      <c r="AH2147" s="204"/>
    </row>
    <row r="2148" spans="1:34" s="2230" customFormat="1" x14ac:dyDescent="0.25">
      <c r="A2148" s="204">
        <v>1</v>
      </c>
      <c r="B2148" s="204">
        <v>1</v>
      </c>
      <c r="C2148" s="204" t="s">
        <v>878</v>
      </c>
      <c r="D2148" s="204" t="s">
        <v>792</v>
      </c>
      <c r="E2148" s="3" t="s">
        <v>64</v>
      </c>
      <c r="F2148" s="1070" t="s">
        <v>254</v>
      </c>
      <c r="G2148" s="1940">
        <v>320</v>
      </c>
      <c r="H2148" s="51"/>
      <c r="I2148" s="110"/>
      <c r="J2148" s="499">
        <v>0</v>
      </c>
      <c r="K2148" s="3490"/>
      <c r="L2148" s="3535"/>
      <c r="M2148" s="3491"/>
      <c r="N2148" s="3492"/>
      <c r="O2148" s="3492"/>
      <c r="P2148" s="476"/>
      <c r="Q2148" s="140" t="e">
        <f t="shared" si="763"/>
        <v>#DIV/0!</v>
      </c>
      <c r="R2148" s="140">
        <f t="shared" si="764"/>
        <v>0</v>
      </c>
      <c r="S2148" s="140" t="e">
        <f t="shared" si="765"/>
        <v>#DIV/0!</v>
      </c>
      <c r="T2148" s="312"/>
      <c r="U2148" s="312"/>
      <c r="V2148" s="312"/>
      <c r="W2148" s="312"/>
      <c r="X2148" s="2358"/>
      <c r="Y2148" s="312"/>
      <c r="Z2148" s="766"/>
      <c r="AA2148" s="312"/>
      <c r="AB2148" s="312"/>
      <c r="AC2148" s="312"/>
      <c r="AD2148" s="312"/>
      <c r="AE2148" s="312"/>
      <c r="AF2148" s="925"/>
      <c r="AG2148" s="957"/>
      <c r="AH2148" s="204"/>
    </row>
    <row r="2149" spans="1:34" s="2230" customFormat="1" x14ac:dyDescent="0.25">
      <c r="A2149" s="204">
        <v>1</v>
      </c>
      <c r="B2149" s="204">
        <v>1</v>
      </c>
      <c r="C2149" s="204" t="s">
        <v>878</v>
      </c>
      <c r="D2149" s="204" t="s">
        <v>792</v>
      </c>
      <c r="E2149" s="3" t="s">
        <v>10</v>
      </c>
      <c r="F2149" s="1070" t="s">
        <v>254</v>
      </c>
      <c r="G2149" s="1940">
        <v>340</v>
      </c>
      <c r="H2149" s="51"/>
      <c r="I2149" s="110"/>
      <c r="J2149" s="499">
        <v>4</v>
      </c>
      <c r="K2149" s="3490"/>
      <c r="L2149" s="3535"/>
      <c r="M2149" s="3491"/>
      <c r="N2149" s="3492"/>
      <c r="O2149" s="3492"/>
      <c r="P2149" s="476">
        <v>15</v>
      </c>
      <c r="Q2149" s="140" t="e">
        <f t="shared" si="763"/>
        <v>#DIV/0!</v>
      </c>
      <c r="R2149" s="140">
        <f t="shared" si="764"/>
        <v>0</v>
      </c>
      <c r="S2149" s="140" t="e">
        <f t="shared" si="765"/>
        <v>#DIV/0!</v>
      </c>
      <c r="T2149" s="312"/>
      <c r="U2149" s="312"/>
      <c r="V2149" s="312"/>
      <c r="W2149" s="312"/>
      <c r="X2149" s="2358"/>
      <c r="Y2149" s="312"/>
      <c r="Z2149" s="766"/>
      <c r="AA2149" s="312"/>
      <c r="AB2149" s="312"/>
      <c r="AC2149" s="312"/>
      <c r="AD2149" s="312"/>
      <c r="AE2149" s="312"/>
      <c r="AF2149" s="925"/>
      <c r="AG2149" s="957"/>
      <c r="AH2149" s="204"/>
    </row>
    <row r="2150" spans="1:34" s="2230" customFormat="1" x14ac:dyDescent="0.25">
      <c r="A2150" s="204">
        <v>1</v>
      </c>
      <c r="B2150" s="204">
        <v>1</v>
      </c>
      <c r="C2150" s="204" t="s">
        <v>878</v>
      </c>
      <c r="D2150" s="204" t="s">
        <v>792</v>
      </c>
      <c r="E2150" s="3" t="s">
        <v>6</v>
      </c>
      <c r="F2150" s="1070" t="s">
        <v>254</v>
      </c>
      <c r="G2150" s="1940">
        <v>340</v>
      </c>
      <c r="H2150" s="211"/>
      <c r="I2150" s="110"/>
      <c r="J2150" s="499">
        <v>3</v>
      </c>
      <c r="K2150" s="3490"/>
      <c r="L2150" s="3529"/>
      <c r="M2150" s="3491"/>
      <c r="N2150" s="3492"/>
      <c r="O2150" s="3492"/>
      <c r="P2150" s="476">
        <v>21</v>
      </c>
      <c r="Q2150" s="140" t="e">
        <f t="shared" si="763"/>
        <v>#DIV/0!</v>
      </c>
      <c r="R2150" s="140">
        <f t="shared" si="764"/>
        <v>0</v>
      </c>
      <c r="S2150" s="140" t="e">
        <f t="shared" si="765"/>
        <v>#DIV/0!</v>
      </c>
      <c r="T2150" s="312"/>
      <c r="U2150" s="312"/>
      <c r="V2150" s="312"/>
      <c r="W2150" s="312"/>
      <c r="X2150" s="2495"/>
      <c r="Y2150" s="312"/>
      <c r="Z2150" s="766"/>
      <c r="AA2150" s="312"/>
      <c r="AB2150" s="312"/>
      <c r="AC2150" s="312"/>
      <c r="AD2150" s="312"/>
      <c r="AE2150" s="312"/>
      <c r="AF2150" s="925"/>
      <c r="AG2150" s="957"/>
      <c r="AH2150" s="204"/>
    </row>
    <row r="2151" spans="1:34" s="2230" customFormat="1" ht="29.25" x14ac:dyDescent="0.25">
      <c r="A2151" s="204">
        <v>1</v>
      </c>
      <c r="B2151" s="204">
        <v>1</v>
      </c>
      <c r="C2151" s="204" t="s">
        <v>878</v>
      </c>
      <c r="D2151" s="204" t="s">
        <v>792</v>
      </c>
      <c r="E2151" s="1328" t="s">
        <v>7</v>
      </c>
      <c r="F2151" s="2985"/>
      <c r="G2151" s="1328"/>
      <c r="H2151" s="82"/>
      <c r="I2151" s="2496"/>
      <c r="J2151" s="2496">
        <f>SUM(J2145:J2150)</f>
        <v>7</v>
      </c>
      <c r="K2151" s="2496" t="e">
        <f>J2151/I2151*100</f>
        <v>#DIV/0!</v>
      </c>
      <c r="L2151" s="1963">
        <f>IF(H2151=0,0,N2151/H2151)</f>
        <v>0</v>
      </c>
      <c r="M2151" s="186">
        <f>P2151/J2151</f>
        <v>5.1428571428571432</v>
      </c>
      <c r="N2151" s="2496">
        <f>SUM(N2145:N2150)</f>
        <v>0</v>
      </c>
      <c r="O2151" s="2496">
        <f>SUM(O2145:O2150)</f>
        <v>0</v>
      </c>
      <c r="P2151" s="2496">
        <f>SUM(P2145:P2150)</f>
        <v>36</v>
      </c>
      <c r="Q2151" s="140" t="e">
        <f t="shared" si="763"/>
        <v>#DIV/0!</v>
      </c>
      <c r="R2151" s="2496">
        <f>SUM(R2145:R2150)</f>
        <v>0</v>
      </c>
      <c r="S2151" s="140" t="e">
        <f t="shared" si="765"/>
        <v>#DIV/0!</v>
      </c>
      <c r="T2151" s="2497"/>
      <c r="U2151" s="2497"/>
      <c r="V2151" s="2497"/>
      <c r="W2151" s="2497"/>
      <c r="X2151" s="856">
        <f>T2151/12*$E$3+(U2151-T2151)/11*3+(V2151-U2151)/10*2+(W2151-V2151)/9*1</f>
        <v>0</v>
      </c>
      <c r="Y2151" s="3592">
        <f>AE2151-AD2151-Z2151-AA2151</f>
        <v>0</v>
      </c>
      <c r="Z2151" s="2718"/>
      <c r="AA2151" s="3592">
        <v>192.62182999999999</v>
      </c>
      <c r="AB2151" s="2497"/>
      <c r="AC2151" s="2497">
        <v>0</v>
      </c>
      <c r="AD2151" s="2497">
        <v>0</v>
      </c>
      <c r="AE2151" s="3592">
        <v>192.62182999999999</v>
      </c>
      <c r="AF2151" s="2498"/>
      <c r="AG2151" s="2562"/>
      <c r="AH2151" s="204"/>
    </row>
    <row r="2152" spans="1:34" s="2230" customFormat="1" x14ac:dyDescent="0.25">
      <c r="A2152" s="204">
        <v>1</v>
      </c>
      <c r="B2152" s="204">
        <v>1</v>
      </c>
      <c r="C2152" s="204" t="s">
        <v>878</v>
      </c>
      <c r="D2152" s="204"/>
      <c r="E2152" s="1843" t="s">
        <v>14</v>
      </c>
      <c r="F2152" s="1843"/>
      <c r="G2152" s="2499"/>
      <c r="H2152" s="82"/>
      <c r="I2152" s="2496"/>
      <c r="J2152" s="2496"/>
      <c r="K2152" s="2496"/>
      <c r="L2152" s="2500"/>
      <c r="M2152" s="2500"/>
      <c r="N2152" s="2496"/>
      <c r="O2152" s="2496"/>
      <c r="P2152" s="2496"/>
      <c r="Q2152" s="2496"/>
      <c r="R2152" s="2496"/>
      <c r="S2152" s="2496"/>
      <c r="T2152" s="2363"/>
      <c r="U2152" s="2363"/>
      <c r="V2152" s="2363"/>
      <c r="W2152" s="2363"/>
      <c r="X2152" s="2357">
        <f>T2152/12*$E$3+(U2152-T2152)/11*1</f>
        <v>0</v>
      </c>
      <c r="Y2152" s="2363">
        <f>AE2152-AD2152-AA2152-Z2152</f>
        <v>0</v>
      </c>
      <c r="Z2152" s="2693"/>
      <c r="AA2152" s="2363"/>
      <c r="AB2152" s="2363">
        <f>Y2152-X2152</f>
        <v>0</v>
      </c>
      <c r="AC2152" s="2363"/>
      <c r="AD2152" s="2363"/>
      <c r="AE2152" s="2363"/>
      <c r="AF2152" s="2498"/>
      <c r="AG2152" s="2694"/>
      <c r="AH2152" s="204"/>
    </row>
    <row r="2153" spans="1:34" s="2230" customFormat="1" x14ac:dyDescent="0.25">
      <c r="A2153" s="204">
        <v>1</v>
      </c>
      <c r="B2153" s="204">
        <v>1</v>
      </c>
      <c r="C2153" s="204" t="s">
        <v>878</v>
      </c>
      <c r="D2153" s="204"/>
      <c r="E2153" s="459" t="s">
        <v>194</v>
      </c>
      <c r="F2153" s="524"/>
      <c r="G2153" s="1623"/>
      <c r="H2153" s="245"/>
      <c r="I2153" s="516"/>
      <c r="J2153" s="516"/>
      <c r="K2153" s="516"/>
      <c r="L2153" s="807"/>
      <c r="M2153" s="807"/>
      <c r="N2153" s="1446"/>
      <c r="O2153" s="1446"/>
      <c r="P2153" s="1446"/>
      <c r="Q2153" s="1446"/>
      <c r="R2153" s="1446"/>
      <c r="S2153" s="1446"/>
      <c r="T2153" s="355"/>
      <c r="U2153" s="355"/>
      <c r="V2153" s="355"/>
      <c r="W2153" s="355"/>
      <c r="X2153" s="2266">
        <f>T2153/12*$E$3+(U2153-T2153)/11*3+(V2153-U2153)/10*2+(W2153-V2153)/9*1</f>
        <v>0</v>
      </c>
      <c r="Y2153" s="355">
        <f>AE2153-AD2153-AA2153-Z2153</f>
        <v>0</v>
      </c>
      <c r="Z2153" s="1109"/>
      <c r="AA2153" s="355"/>
      <c r="AB2153" s="355">
        <f>Y2153-X2153</f>
        <v>0</v>
      </c>
      <c r="AC2153" s="355"/>
      <c r="AD2153" s="355"/>
      <c r="AE2153" s="355"/>
      <c r="AF2153" s="898"/>
      <c r="AG2153" s="902"/>
      <c r="AH2153" s="204"/>
    </row>
    <row r="2154" spans="1:34" s="2230" customFormat="1" x14ac:dyDescent="0.25">
      <c r="A2154" s="204"/>
      <c r="B2154" s="204">
        <v>1</v>
      </c>
      <c r="C2154" s="204" t="s">
        <v>878</v>
      </c>
      <c r="D2154" s="204"/>
      <c r="E2154" s="459" t="s">
        <v>381</v>
      </c>
      <c r="F2154" s="524"/>
      <c r="G2154" s="1623"/>
      <c r="H2154" s="245"/>
      <c r="I2154" s="516"/>
      <c r="J2154" s="516"/>
      <c r="K2154" s="516"/>
      <c r="L2154" s="807"/>
      <c r="M2154" s="807"/>
      <c r="N2154" s="1446"/>
      <c r="O2154" s="1446"/>
      <c r="P2154" s="1446"/>
      <c r="Q2154" s="1446"/>
      <c r="R2154" s="1446"/>
      <c r="S2154" s="1446"/>
      <c r="T2154" s="355"/>
      <c r="U2154" s="355"/>
      <c r="V2154" s="355"/>
      <c r="W2154" s="355"/>
      <c r="X2154" s="856">
        <f>T2154/12*$E$3</f>
        <v>0</v>
      </c>
      <c r="Y2154" s="355">
        <f>AE2154-AD2154-AA2154-Z2154</f>
        <v>0</v>
      </c>
      <c r="Z2154" s="1109"/>
      <c r="AA2154" s="355"/>
      <c r="AB2154" s="355">
        <f>Y2154-X2154</f>
        <v>0</v>
      </c>
      <c r="AC2154" s="355"/>
      <c r="AD2154" s="355">
        <v>0</v>
      </c>
      <c r="AE2154" s="355">
        <v>0</v>
      </c>
      <c r="AF2154" s="898"/>
      <c r="AG2154" s="902"/>
      <c r="AH2154" s="204"/>
    </row>
    <row r="2155" spans="1:34" s="2230" customFormat="1" ht="29.25" x14ac:dyDescent="0.25">
      <c r="A2155" s="204">
        <v>1</v>
      </c>
      <c r="B2155" s="204">
        <v>1</v>
      </c>
      <c r="C2155" s="204" t="s">
        <v>878</v>
      </c>
      <c r="D2155" s="204"/>
      <c r="E2155" s="2225" t="s">
        <v>363</v>
      </c>
      <c r="F2155" s="4"/>
      <c r="G2155" s="4"/>
      <c r="H2155" s="555"/>
      <c r="I2155" s="555"/>
      <c r="J2155" s="555">
        <f>+J2157+J2158+J2159+J2160</f>
        <v>16</v>
      </c>
      <c r="K2155" s="170" t="e">
        <f>J2155/I2155*100</f>
        <v>#DIV/0!</v>
      </c>
      <c r="L2155" s="1479"/>
      <c r="M2155" s="1479"/>
      <c r="N2155" s="109"/>
      <c r="O2155" s="109"/>
      <c r="P2155" s="109"/>
      <c r="Q2155" s="109"/>
      <c r="R2155" s="109"/>
      <c r="S2155" s="109"/>
      <c r="T2155" s="312"/>
      <c r="U2155" s="312"/>
      <c r="V2155" s="312"/>
      <c r="W2155" s="312"/>
      <c r="X2155" s="2358"/>
      <c r="Y2155" s="312"/>
      <c r="Z2155" s="766"/>
      <c r="AA2155" s="312"/>
      <c r="AB2155" s="312"/>
      <c r="AC2155" s="312"/>
      <c r="AD2155" s="312"/>
      <c r="AE2155" s="312"/>
      <c r="AF2155" s="909"/>
      <c r="AG2155" s="957"/>
      <c r="AH2155" s="204"/>
    </row>
    <row r="2156" spans="1:34" s="2230" customFormat="1" ht="30" x14ac:dyDescent="0.25">
      <c r="A2156" s="204"/>
      <c r="B2156" s="204">
        <v>1</v>
      </c>
      <c r="C2156" s="204" t="s">
        <v>878</v>
      </c>
      <c r="D2156" s="204"/>
      <c r="E2156" s="296" t="s">
        <v>193</v>
      </c>
      <c r="F2156" s="4"/>
      <c r="G2156" s="4"/>
      <c r="H2156" s="555"/>
      <c r="I2156" s="170"/>
      <c r="J2156" s="170"/>
      <c r="K2156" s="170"/>
      <c r="L2156" s="1479"/>
      <c r="M2156" s="1479"/>
      <c r="N2156" s="109"/>
      <c r="O2156" s="109"/>
      <c r="P2156" s="109"/>
      <c r="Q2156" s="109"/>
      <c r="R2156" s="109"/>
      <c r="S2156" s="109"/>
      <c r="T2156" s="312"/>
      <c r="U2156" s="312"/>
      <c r="V2156" s="312"/>
      <c r="W2156" s="312"/>
      <c r="X2156" s="2358"/>
      <c r="Y2156" s="312"/>
      <c r="Z2156" s="766"/>
      <c r="AA2156" s="312"/>
      <c r="AB2156" s="312"/>
      <c r="AC2156" s="312"/>
      <c r="AD2156" s="312"/>
      <c r="AE2156" s="312"/>
      <c r="AF2156" s="909"/>
      <c r="AG2156" s="957"/>
      <c r="AH2156" s="204"/>
    </row>
    <row r="2157" spans="1:34" s="2230" customFormat="1" ht="30" x14ac:dyDescent="0.25">
      <c r="A2157" s="204"/>
      <c r="B2157" s="204">
        <v>1</v>
      </c>
      <c r="C2157" s="204" t="s">
        <v>878</v>
      </c>
      <c r="D2157" s="204"/>
      <c r="E2157" s="461" t="s">
        <v>547</v>
      </c>
      <c r="F2157" s="4"/>
      <c r="G2157" s="4"/>
      <c r="H2157" s="556"/>
      <c r="I2157" s="110"/>
      <c r="J2157" s="533">
        <v>1</v>
      </c>
      <c r="K2157" s="170" t="e">
        <f t="shared" ref="K2157:K2163" si="766">J2157/I2157*100</f>
        <v>#DIV/0!</v>
      </c>
      <c r="L2157" s="1479"/>
      <c r="M2157" s="1479"/>
      <c r="N2157" s="109"/>
      <c r="O2157" s="109"/>
      <c r="P2157" s="109"/>
      <c r="Q2157" s="109"/>
      <c r="R2157" s="109"/>
      <c r="S2157" s="109"/>
      <c r="T2157" s="312"/>
      <c r="U2157" s="312"/>
      <c r="V2157" s="312"/>
      <c r="W2157" s="312"/>
      <c r="X2157" s="2358"/>
      <c r="Y2157" s="312"/>
      <c r="Z2157" s="766"/>
      <c r="AA2157" s="312"/>
      <c r="AB2157" s="312"/>
      <c r="AC2157" s="312"/>
      <c r="AD2157" s="312"/>
      <c r="AE2157" s="312"/>
      <c r="AF2157" s="909"/>
      <c r="AG2157" s="957"/>
      <c r="AH2157" s="204"/>
    </row>
    <row r="2158" spans="1:34" s="2230" customFormat="1" ht="60" x14ac:dyDescent="0.25">
      <c r="A2158" s="204"/>
      <c r="B2158" s="204">
        <v>1</v>
      </c>
      <c r="C2158" s="204" t="s">
        <v>878</v>
      </c>
      <c r="D2158" s="204"/>
      <c r="E2158" s="297" t="s">
        <v>548</v>
      </c>
      <c r="F2158" s="4"/>
      <c r="G2158" s="4"/>
      <c r="H2158" s="556"/>
      <c r="I2158" s="110"/>
      <c r="J2158" s="533">
        <v>6</v>
      </c>
      <c r="K2158" s="170" t="e">
        <f t="shared" si="766"/>
        <v>#DIV/0!</v>
      </c>
      <c r="L2158" s="1479"/>
      <c r="M2158" s="1479"/>
      <c r="N2158" s="109"/>
      <c r="O2158" s="109"/>
      <c r="P2158" s="109"/>
      <c r="Q2158" s="109"/>
      <c r="R2158" s="109"/>
      <c r="S2158" s="109"/>
      <c r="T2158" s="312"/>
      <c r="U2158" s="312"/>
      <c r="V2158" s="312"/>
      <c r="W2158" s="312"/>
      <c r="X2158" s="2358"/>
      <c r="Y2158" s="312"/>
      <c r="Z2158" s="766"/>
      <c r="AA2158" s="312"/>
      <c r="AB2158" s="312"/>
      <c r="AC2158" s="312"/>
      <c r="AD2158" s="312"/>
      <c r="AE2158" s="312"/>
      <c r="AF2158" s="909"/>
      <c r="AG2158" s="957"/>
      <c r="AH2158" s="204"/>
    </row>
    <row r="2159" spans="1:34" s="2230" customFormat="1" ht="45" x14ac:dyDescent="0.25">
      <c r="A2159" s="204"/>
      <c r="B2159" s="204">
        <v>1</v>
      </c>
      <c r="C2159" s="204" t="s">
        <v>878</v>
      </c>
      <c r="D2159" s="204"/>
      <c r="E2159" s="297" t="s">
        <v>549</v>
      </c>
      <c r="F2159" s="4"/>
      <c r="G2159" s="4"/>
      <c r="H2159" s="556"/>
      <c r="I2159" s="110"/>
      <c r="J2159" s="533">
        <v>9</v>
      </c>
      <c r="K2159" s="170" t="e">
        <f t="shared" si="766"/>
        <v>#DIV/0!</v>
      </c>
      <c r="L2159" s="1479"/>
      <c r="M2159" s="1479"/>
      <c r="N2159" s="109"/>
      <c r="O2159" s="109"/>
      <c r="P2159" s="109"/>
      <c r="Q2159" s="109"/>
      <c r="R2159" s="109"/>
      <c r="S2159" s="109"/>
      <c r="T2159" s="312"/>
      <c r="U2159" s="312"/>
      <c r="V2159" s="312"/>
      <c r="W2159" s="312"/>
      <c r="X2159" s="2358"/>
      <c r="Y2159" s="312"/>
      <c r="Z2159" s="766"/>
      <c r="AA2159" s="312"/>
      <c r="AB2159" s="312"/>
      <c r="AC2159" s="312"/>
      <c r="AD2159" s="312"/>
      <c r="AE2159" s="312"/>
      <c r="AF2159" s="909"/>
      <c r="AG2159" s="957"/>
      <c r="AH2159" s="204"/>
    </row>
    <row r="2160" spans="1:34" s="2230" customFormat="1" ht="105" x14ac:dyDescent="0.25">
      <c r="A2160" s="204"/>
      <c r="B2160" s="204">
        <v>1</v>
      </c>
      <c r="C2160" s="204" t="s">
        <v>878</v>
      </c>
      <c r="D2160" s="204"/>
      <c r="E2160" s="297" t="s">
        <v>550</v>
      </c>
      <c r="F2160" s="4"/>
      <c r="G2160" s="4"/>
      <c r="H2160" s="556"/>
      <c r="I2160" s="110"/>
      <c r="J2160" s="170">
        <v>0</v>
      </c>
      <c r="K2160" s="170" t="e">
        <f t="shared" si="766"/>
        <v>#DIV/0!</v>
      </c>
      <c r="L2160" s="1479"/>
      <c r="M2160" s="1479"/>
      <c r="N2160" s="109"/>
      <c r="O2160" s="109"/>
      <c r="P2160" s="109"/>
      <c r="Q2160" s="109"/>
      <c r="R2160" s="109"/>
      <c r="S2160" s="109"/>
      <c r="T2160" s="312"/>
      <c r="U2160" s="312"/>
      <c r="V2160" s="312"/>
      <c r="W2160" s="312"/>
      <c r="X2160" s="2358"/>
      <c r="Y2160" s="312"/>
      <c r="Z2160" s="766"/>
      <c r="AA2160" s="312"/>
      <c r="AB2160" s="312"/>
      <c r="AC2160" s="312"/>
      <c r="AD2160" s="312"/>
      <c r="AE2160" s="312"/>
      <c r="AF2160" s="909"/>
      <c r="AG2160" s="957"/>
      <c r="AH2160" s="204"/>
    </row>
    <row r="2161" spans="1:34" s="2230" customFormat="1" ht="29.25" x14ac:dyDescent="0.25">
      <c r="A2161" s="204"/>
      <c r="B2161" s="204"/>
      <c r="C2161" s="204" t="s">
        <v>878</v>
      </c>
      <c r="D2161" s="204"/>
      <c r="E2161" s="270" t="s">
        <v>131</v>
      </c>
      <c r="F2161" s="4"/>
      <c r="G2161" s="4"/>
      <c r="H2161" s="555"/>
      <c r="I2161" s="731"/>
      <c r="J2161" s="731">
        <f>J2162+J2163+J2164</f>
        <v>18</v>
      </c>
      <c r="K2161" s="731" t="e">
        <f t="shared" si="766"/>
        <v>#DIV/0!</v>
      </c>
      <c r="L2161" s="1479"/>
      <c r="M2161" s="1479"/>
      <c r="N2161" s="109"/>
      <c r="O2161" s="109"/>
      <c r="P2161" s="109"/>
      <c r="Q2161" s="109"/>
      <c r="R2161" s="109"/>
      <c r="S2161" s="109"/>
      <c r="T2161" s="312"/>
      <c r="U2161" s="312"/>
      <c r="V2161" s="312"/>
      <c r="W2161" s="312"/>
      <c r="X2161" s="2358"/>
      <c r="Y2161" s="312"/>
      <c r="Z2161" s="766"/>
      <c r="AA2161" s="312"/>
      <c r="AB2161" s="312"/>
      <c r="AC2161" s="312"/>
      <c r="AD2161" s="312"/>
      <c r="AE2161" s="312"/>
      <c r="AF2161" s="909"/>
      <c r="AG2161" s="957"/>
      <c r="AH2161" s="204"/>
    </row>
    <row r="2162" spans="1:34" s="2230" customFormat="1" x14ac:dyDescent="0.25">
      <c r="A2162" s="204"/>
      <c r="B2162" s="204">
        <v>1</v>
      </c>
      <c r="C2162" s="204" t="s">
        <v>878</v>
      </c>
      <c r="D2162" s="204"/>
      <c r="E2162" s="297" t="s">
        <v>222</v>
      </c>
      <c r="F2162" s="4"/>
      <c r="G2162" s="4"/>
      <c r="H2162" s="556"/>
      <c r="I2162" s="110"/>
      <c r="J2162" s="533">
        <v>18</v>
      </c>
      <c r="K2162" s="170" t="e">
        <f t="shared" si="766"/>
        <v>#DIV/0!</v>
      </c>
      <c r="L2162" s="1479"/>
      <c r="M2162" s="1479"/>
      <c r="N2162" s="109"/>
      <c r="O2162" s="109"/>
      <c r="P2162" s="109"/>
      <c r="Q2162" s="109"/>
      <c r="R2162" s="109"/>
      <c r="S2162" s="109"/>
      <c r="T2162" s="312"/>
      <c r="U2162" s="312"/>
      <c r="V2162" s="312"/>
      <c r="W2162" s="312"/>
      <c r="X2162" s="2358"/>
      <c r="Y2162" s="312"/>
      <c r="Z2162" s="766"/>
      <c r="AA2162" s="312"/>
      <c r="AB2162" s="312"/>
      <c r="AC2162" s="312"/>
      <c r="AD2162" s="312"/>
      <c r="AE2162" s="312"/>
      <c r="AF2162" s="909"/>
      <c r="AG2162" s="957"/>
      <c r="AH2162" s="204"/>
    </row>
    <row r="2163" spans="1:34" s="2230" customFormat="1" ht="45" x14ac:dyDescent="0.25">
      <c r="A2163" s="204"/>
      <c r="B2163" s="204">
        <v>1</v>
      </c>
      <c r="C2163" s="204" t="s">
        <v>878</v>
      </c>
      <c r="D2163" s="204"/>
      <c r="E2163" s="297" t="s">
        <v>551</v>
      </c>
      <c r="F2163" s="4"/>
      <c r="G2163" s="4"/>
      <c r="H2163" s="556"/>
      <c r="I2163" s="110"/>
      <c r="J2163" s="170"/>
      <c r="K2163" s="170" t="e">
        <f t="shared" si="766"/>
        <v>#DIV/0!</v>
      </c>
      <c r="L2163" s="1479"/>
      <c r="M2163" s="1479"/>
      <c r="N2163" s="109"/>
      <c r="O2163" s="109"/>
      <c r="P2163" s="109"/>
      <c r="Q2163" s="109"/>
      <c r="R2163" s="109"/>
      <c r="S2163" s="109"/>
      <c r="T2163" s="312"/>
      <c r="U2163" s="312"/>
      <c r="V2163" s="312"/>
      <c r="W2163" s="312"/>
      <c r="X2163" s="2358"/>
      <c r="Y2163" s="312"/>
      <c r="Z2163" s="766"/>
      <c r="AA2163" s="312"/>
      <c r="AB2163" s="312"/>
      <c r="AC2163" s="312"/>
      <c r="AD2163" s="312"/>
      <c r="AE2163" s="312"/>
      <c r="AF2163" s="909"/>
      <c r="AG2163" s="957"/>
      <c r="AH2163" s="204"/>
    </row>
    <row r="2164" spans="1:34" s="2230" customFormat="1" ht="75" x14ac:dyDescent="0.25">
      <c r="A2164" s="204"/>
      <c r="B2164" s="204"/>
      <c r="C2164" s="204" t="s">
        <v>878</v>
      </c>
      <c r="D2164" s="204"/>
      <c r="E2164" s="297" t="s">
        <v>598</v>
      </c>
      <c r="F2164" s="4"/>
      <c r="G2164" s="4"/>
      <c r="H2164" s="556"/>
      <c r="I2164" s="110"/>
      <c r="J2164" s="170"/>
      <c r="K2164" s="170"/>
      <c r="L2164" s="1479"/>
      <c r="M2164" s="1479"/>
      <c r="N2164" s="109"/>
      <c r="O2164" s="109"/>
      <c r="P2164" s="109"/>
      <c r="Q2164" s="109"/>
      <c r="R2164" s="109"/>
      <c r="S2164" s="109"/>
      <c r="T2164" s="312"/>
      <c r="U2164" s="312"/>
      <c r="V2164" s="312"/>
      <c r="W2164" s="312"/>
      <c r="X2164" s="2358"/>
      <c r="Y2164" s="312"/>
      <c r="Z2164" s="766"/>
      <c r="AA2164" s="312"/>
      <c r="AB2164" s="312"/>
      <c r="AC2164" s="312"/>
      <c r="AD2164" s="312"/>
      <c r="AE2164" s="312"/>
      <c r="AF2164" s="909"/>
      <c r="AG2164" s="957"/>
      <c r="AH2164" s="204"/>
    </row>
    <row r="2165" spans="1:34" s="2230" customFormat="1" ht="29.25" x14ac:dyDescent="0.25">
      <c r="A2165" s="204"/>
      <c r="B2165" s="204"/>
      <c r="C2165" s="204" t="s">
        <v>878</v>
      </c>
      <c r="D2165" s="204"/>
      <c r="E2165" s="2225" t="s">
        <v>436</v>
      </c>
      <c r="F2165" s="4"/>
      <c r="G2165" s="4"/>
      <c r="H2165" s="556"/>
      <c r="I2165" s="110"/>
      <c r="J2165" s="533">
        <v>2</v>
      </c>
      <c r="K2165" s="170" t="e">
        <f>J2165/I2165*100</f>
        <v>#DIV/0!</v>
      </c>
      <c r="L2165" s="1479"/>
      <c r="M2165" s="1479"/>
      <c r="N2165" s="109"/>
      <c r="O2165" s="109"/>
      <c r="P2165" s="109"/>
      <c r="Q2165" s="109"/>
      <c r="R2165" s="109"/>
      <c r="S2165" s="109"/>
      <c r="T2165" s="312"/>
      <c r="U2165" s="312"/>
      <c r="V2165" s="312"/>
      <c r="W2165" s="312"/>
      <c r="X2165" s="2358"/>
      <c r="Y2165" s="2256">
        <f>AE2165-AD2165-Z2165-AA2165</f>
        <v>2.81088</v>
      </c>
      <c r="Z2165" s="766"/>
      <c r="AA2165" s="312"/>
      <c r="AB2165" s="312"/>
      <c r="AC2165" s="312"/>
      <c r="AD2165" s="312"/>
      <c r="AE2165" s="2256">
        <v>2.81088</v>
      </c>
      <c r="AF2165" s="909"/>
      <c r="AG2165" s="957"/>
      <c r="AH2165" s="204"/>
    </row>
    <row r="2166" spans="1:34" s="2230" customFormat="1" x14ac:dyDescent="0.25">
      <c r="A2166" s="204"/>
      <c r="B2166" s="204"/>
      <c r="C2166" s="204" t="s">
        <v>878</v>
      </c>
      <c r="D2166" s="204"/>
      <c r="E2166" s="2" t="s">
        <v>28</v>
      </c>
      <c r="F2166" s="2"/>
      <c r="G2166" s="2"/>
      <c r="H2166" s="51"/>
      <c r="I2166" s="2502"/>
      <c r="J2166" s="2502"/>
      <c r="K2166" s="2502"/>
      <c r="L2166" s="2500"/>
      <c r="M2166" s="2500"/>
      <c r="N2166" s="2496"/>
      <c r="O2166" s="2496"/>
      <c r="P2166" s="2496"/>
      <c r="Q2166" s="2496"/>
      <c r="R2166" s="2496"/>
      <c r="S2166" s="2496"/>
      <c r="T2166" s="355"/>
      <c r="U2166" s="355"/>
      <c r="V2166" s="355"/>
      <c r="W2166" s="355"/>
      <c r="X2166" s="2779"/>
      <c r="Y2166" s="355"/>
      <c r="Z2166" s="1109"/>
      <c r="AA2166" s="355"/>
      <c r="AB2166" s="355"/>
      <c r="AC2166" s="355"/>
      <c r="AD2166" s="355"/>
      <c r="AE2166" s="355"/>
      <c r="AF2166" s="2503"/>
      <c r="AG2166" s="902"/>
      <c r="AH2166" s="204"/>
    </row>
    <row r="2167" spans="1:34" s="2230" customFormat="1" x14ac:dyDescent="0.25">
      <c r="A2167" s="204"/>
      <c r="B2167" s="204"/>
      <c r="C2167" s="204" t="s">
        <v>878</v>
      </c>
      <c r="D2167" s="204"/>
      <c r="E2167" s="3" t="s">
        <v>10</v>
      </c>
      <c r="F2167" s="3"/>
      <c r="G2167" s="2504">
        <v>300</v>
      </c>
      <c r="H2167" s="241"/>
      <c r="I2167" s="110"/>
      <c r="J2167" s="110"/>
      <c r="K2167" s="110"/>
      <c r="L2167" s="807"/>
      <c r="M2167" s="139"/>
      <c r="N2167" s="140"/>
      <c r="O2167" s="140"/>
      <c r="P2167" s="140"/>
      <c r="Q2167" s="140" t="e">
        <f>P2167/O2167*100</f>
        <v>#DIV/0!</v>
      </c>
      <c r="R2167" s="140">
        <f>ROUND(N2167/G2167,0)</f>
        <v>0</v>
      </c>
      <c r="S2167" s="140" t="e">
        <f>P2167/$E$3*12/R2167</f>
        <v>#DIV/0!</v>
      </c>
      <c r="T2167" s="312"/>
      <c r="U2167" s="312"/>
      <c r="V2167" s="312"/>
      <c r="W2167" s="312"/>
      <c r="X2167" s="2358"/>
      <c r="Y2167" s="312"/>
      <c r="Z2167" s="766"/>
      <c r="AA2167" s="312"/>
      <c r="AB2167" s="312"/>
      <c r="AC2167" s="312"/>
      <c r="AD2167" s="312"/>
      <c r="AE2167" s="312"/>
      <c r="AF2167" s="925"/>
      <c r="AG2167" s="957"/>
      <c r="AH2167" s="204"/>
    </row>
    <row r="2168" spans="1:34" s="2230" customFormat="1" x14ac:dyDescent="0.25">
      <c r="A2168" s="204"/>
      <c r="B2168" s="204"/>
      <c r="C2168" s="204" t="s">
        <v>878</v>
      </c>
      <c r="D2168" s="204"/>
      <c r="E2168" s="513" t="s">
        <v>13</v>
      </c>
      <c r="F2168" s="513"/>
      <c r="G2168" s="513"/>
      <c r="H2168" s="1962"/>
      <c r="I2168" s="1460"/>
      <c r="J2168" s="1460">
        <f>SUM(J2167:J2167)</f>
        <v>0</v>
      </c>
      <c r="K2168" s="1460" t="e">
        <f>J2168/I2168*100</f>
        <v>#DIV/0!</v>
      </c>
      <c r="L2168" s="1963">
        <f>IF(H2168=0,0,N2168/H2168)</f>
        <v>0</v>
      </c>
      <c r="M2168" s="186" t="e">
        <f>P2168/J2168</f>
        <v>#DIV/0!</v>
      </c>
      <c r="N2168" s="1460">
        <f>SUM(N2167:N2167)</f>
        <v>0</v>
      </c>
      <c r="O2168" s="1460">
        <f>SUM(O2167:O2167)</f>
        <v>0</v>
      </c>
      <c r="P2168" s="1460">
        <f>SUM(P2167:P2167)</f>
        <v>0</v>
      </c>
      <c r="Q2168" s="140" t="e">
        <f>P2168/O2168*100</f>
        <v>#DIV/0!</v>
      </c>
      <c r="R2168" s="1241">
        <f>SUM(R2167:R2167)</f>
        <v>0</v>
      </c>
      <c r="S2168" s="140" t="e">
        <f>P2168/$E$3*12/R2168</f>
        <v>#DIV/0!</v>
      </c>
      <c r="T2168" s="2505"/>
      <c r="U2168" s="2505"/>
      <c r="V2168" s="2505"/>
      <c r="W2168" s="2505"/>
      <c r="X2168" s="2601"/>
      <c r="Y2168" s="2505"/>
      <c r="Z2168" s="2597"/>
      <c r="AA2168" s="2505"/>
      <c r="AB2168" s="2505"/>
      <c r="AC2168" s="2505"/>
      <c r="AD2168" s="2505"/>
      <c r="AE2168" s="2505"/>
      <c r="AF2168" s="1900"/>
      <c r="AG2168" s="2598"/>
      <c r="AH2168" s="204"/>
    </row>
    <row r="2169" spans="1:34" s="2230" customFormat="1" ht="30" x14ac:dyDescent="0.25">
      <c r="A2169" s="204"/>
      <c r="B2169" s="204"/>
      <c r="C2169" s="204" t="s">
        <v>878</v>
      </c>
      <c r="D2169" s="204"/>
      <c r="E2169" s="2" t="s">
        <v>123</v>
      </c>
      <c r="F2169" s="2"/>
      <c r="G2169" s="513"/>
      <c r="H2169" s="1962"/>
      <c r="I2169" s="1460"/>
      <c r="J2169" s="1460"/>
      <c r="K2169" s="1460"/>
      <c r="L2169" s="1963"/>
      <c r="M2169" s="186"/>
      <c r="N2169" s="1460"/>
      <c r="O2169" s="1460"/>
      <c r="P2169" s="1460"/>
      <c r="Q2169" s="140"/>
      <c r="R2169" s="140"/>
      <c r="S2169" s="140"/>
      <c r="T2169" s="2505"/>
      <c r="U2169" s="2505"/>
      <c r="V2169" s="2505"/>
      <c r="W2169" s="2505"/>
      <c r="X2169" s="2601"/>
      <c r="Y2169" s="2505"/>
      <c r="Z2169" s="2597"/>
      <c r="AA2169" s="2505"/>
      <c r="AB2169" s="2505"/>
      <c r="AC2169" s="2505"/>
      <c r="AD2169" s="2505"/>
      <c r="AE2169" s="2505"/>
      <c r="AF2169" s="1900"/>
      <c r="AG2169" s="2598"/>
      <c r="AH2169" s="204"/>
    </row>
    <row r="2170" spans="1:34" s="2230" customFormat="1" x14ac:dyDescent="0.25">
      <c r="A2170" s="204"/>
      <c r="B2170" s="204"/>
      <c r="C2170" s="204" t="s">
        <v>878</v>
      </c>
      <c r="D2170" s="204" t="s">
        <v>793</v>
      </c>
      <c r="E2170" s="2228" t="s">
        <v>64</v>
      </c>
      <c r="F2170" s="2228"/>
      <c r="G2170" s="1941">
        <v>240</v>
      </c>
      <c r="H2170" s="241"/>
      <c r="I2170" s="110"/>
      <c r="J2170" s="110"/>
      <c r="K2170" s="110"/>
      <c r="L2170" s="1602"/>
      <c r="M2170" s="139"/>
      <c r="N2170" s="140"/>
      <c r="O2170" s="140"/>
      <c r="P2170" s="140"/>
      <c r="Q2170" s="140" t="e">
        <f>P2170/O2170*100</f>
        <v>#DIV/0!</v>
      </c>
      <c r="R2170" s="140">
        <f>ROUND(N2170/G2170,0)</f>
        <v>0</v>
      </c>
      <c r="S2170" s="140" t="e">
        <f>P2170/$E$3*12/R2170</f>
        <v>#DIV/0!</v>
      </c>
      <c r="T2170" s="312"/>
      <c r="U2170" s="312"/>
      <c r="V2170" s="312"/>
      <c r="W2170" s="312"/>
      <c r="X2170" s="2601"/>
      <c r="Y2170" s="312"/>
      <c r="Z2170" s="2597"/>
      <c r="AA2170" s="2505"/>
      <c r="AB2170" s="2505"/>
      <c r="AC2170" s="2505"/>
      <c r="AD2170" s="312"/>
      <c r="AE2170" s="312"/>
      <c r="AF2170" s="925"/>
      <c r="AG2170" s="957"/>
      <c r="AH2170" s="204"/>
    </row>
    <row r="2171" spans="1:34" s="2230" customFormat="1" x14ac:dyDescent="0.25">
      <c r="A2171" s="204"/>
      <c r="B2171" s="204"/>
      <c r="C2171" s="204" t="s">
        <v>878</v>
      </c>
      <c r="D2171" s="204" t="s">
        <v>793</v>
      </c>
      <c r="E2171" s="2228" t="s">
        <v>44</v>
      </c>
      <c r="F2171" s="2228"/>
      <c r="G2171" s="1945">
        <v>240</v>
      </c>
      <c r="H2171" s="241"/>
      <c r="I2171" s="110"/>
      <c r="J2171" s="110"/>
      <c r="K2171" s="110" t="e">
        <f>J2171/I2171*100</f>
        <v>#DIV/0!</v>
      </c>
      <c r="L2171" s="1602">
        <v>8</v>
      </c>
      <c r="M2171" s="139" t="e">
        <f>P2171/J2171</f>
        <v>#DIV/0!</v>
      </c>
      <c r="N2171" s="140">
        <f>ROUND(H2171*L2171,0)</f>
        <v>0</v>
      </c>
      <c r="O2171" s="140">
        <f>ROUND(N2171/12*$E$3,0)</f>
        <v>0</v>
      </c>
      <c r="P2171" s="140"/>
      <c r="Q2171" s="140" t="e">
        <f>P2171/O2171*100</f>
        <v>#DIV/0!</v>
      </c>
      <c r="R2171" s="140">
        <f>ROUND(N2171/G2171,0)</f>
        <v>0</v>
      </c>
      <c r="S2171" s="140" t="e">
        <f>P2171/$E$3*12/R2171</f>
        <v>#DIV/0!</v>
      </c>
      <c r="T2171" s="312"/>
      <c r="U2171" s="312"/>
      <c r="V2171" s="312"/>
      <c r="W2171" s="312"/>
      <c r="X2171" s="2601"/>
      <c r="Y2171" s="312"/>
      <c r="Z2171" s="2597"/>
      <c r="AA2171" s="2505"/>
      <c r="AB2171" s="2505"/>
      <c r="AC2171" s="2505"/>
      <c r="AD2171" s="312"/>
      <c r="AE2171" s="312"/>
      <c r="AF2171" s="925"/>
      <c r="AG2171" s="957"/>
      <c r="AH2171" s="204"/>
    </row>
    <row r="2172" spans="1:34" s="2230" customFormat="1" ht="15.75" thickBot="1" x14ac:dyDescent="0.3">
      <c r="A2172" s="204"/>
      <c r="B2172" s="204"/>
      <c r="C2172" s="204" t="s">
        <v>878</v>
      </c>
      <c r="D2172" s="204" t="s">
        <v>793</v>
      </c>
      <c r="E2172" s="1681" t="s">
        <v>150</v>
      </c>
      <c r="F2172" s="1681"/>
      <c r="G2172" s="1681"/>
      <c r="H2172" s="210"/>
      <c r="I2172" s="145"/>
      <c r="J2172" s="145">
        <f>SUM(J2170:J2171)</f>
        <v>0</v>
      </c>
      <c r="K2172" s="145" t="e">
        <f>J2172/I2172*100</f>
        <v>#DIV/0!</v>
      </c>
      <c r="L2172" s="145">
        <f>L2170</f>
        <v>0</v>
      </c>
      <c r="M2172" s="145">
        <f>M2170</f>
        <v>0</v>
      </c>
      <c r="N2172" s="145">
        <f>SUM(N2170:N2171)</f>
        <v>0</v>
      </c>
      <c r="O2172" s="145">
        <f>SUM(O2170:O2171)</f>
        <v>0</v>
      </c>
      <c r="P2172" s="145">
        <f>SUM(P2170:P2171)</f>
        <v>0</v>
      </c>
      <c r="Q2172" s="1502" t="e">
        <f>SUM(Q2170)</f>
        <v>#DIV/0!</v>
      </c>
      <c r="R2172" s="1502">
        <f>SUM(R2170:R2171)</f>
        <v>0</v>
      </c>
      <c r="S2172" s="1502" t="e">
        <f>P2172/$E$3*12/R2172</f>
        <v>#DIV/0!</v>
      </c>
      <c r="T2172" s="3300"/>
      <c r="U2172" s="3300"/>
      <c r="V2172" s="3300"/>
      <c r="W2172" s="3300"/>
      <c r="X2172" s="3371"/>
      <c r="Y2172" s="3300"/>
      <c r="Z2172" s="3315"/>
      <c r="AA2172" s="3300"/>
      <c r="AB2172" s="3300"/>
      <c r="AC2172" s="3300"/>
      <c r="AD2172" s="3300"/>
      <c r="AE2172" s="3300"/>
      <c r="AF2172" s="898"/>
      <c r="AG2172" s="2596"/>
      <c r="AH2172" s="204"/>
    </row>
    <row r="2173" spans="1:34" s="2230" customFormat="1" ht="30" thickBot="1" x14ac:dyDescent="0.3">
      <c r="A2173" s="204"/>
      <c r="B2173" s="204"/>
      <c r="C2173" s="204" t="s">
        <v>878</v>
      </c>
      <c r="D2173" s="204"/>
      <c r="E2173" s="1662" t="s">
        <v>135</v>
      </c>
      <c r="F2173" s="1662"/>
      <c r="G2173" s="1662"/>
      <c r="H2173" s="240"/>
      <c r="I2173" s="3305"/>
      <c r="J2173" s="3305">
        <f>SUM(J2172,J2168)</f>
        <v>0</v>
      </c>
      <c r="K2173" s="3305" t="e">
        <f>J2173/I2173*100</f>
        <v>#DIV/0!</v>
      </c>
      <c r="L2173" s="671" t="e">
        <f>N2173/H2173</f>
        <v>#DIV/0!</v>
      </c>
      <c r="M2173" s="671" t="e">
        <f>P2173/J2173</f>
        <v>#DIV/0!</v>
      </c>
      <c r="N2173" s="3305">
        <f>SUM(N2172,N2168)</f>
        <v>0</v>
      </c>
      <c r="O2173" s="3305">
        <f>SUM(O2172,O2168)</f>
        <v>0</v>
      </c>
      <c r="P2173" s="3305">
        <f>SUM(P2172,P2168)</f>
        <v>0</v>
      </c>
      <c r="Q2173" s="1443" t="e">
        <f>P2173/O2173*100</f>
        <v>#DIV/0!</v>
      </c>
      <c r="R2173" s="3305">
        <f>SUM(R2172,R2168)</f>
        <v>0</v>
      </c>
      <c r="S2173" s="1443" t="e">
        <f>P2173/$E$3*12/R2173</f>
        <v>#DIV/0!</v>
      </c>
      <c r="T2173" s="3307"/>
      <c r="U2173" s="3307"/>
      <c r="V2173" s="3307"/>
      <c r="W2173" s="3307"/>
      <c r="X2173" s="3200">
        <f>T2173/12*$E$3+(U2173-T2173)/11*3+(V2173-U2173)/10*2+(W2173-V2173)/9*1</f>
        <v>0</v>
      </c>
      <c r="Y2173" s="3307">
        <f>AE2173-AD2173-AA2173-Z2173</f>
        <v>0</v>
      </c>
      <c r="Z2173" s="3309"/>
      <c r="AA2173" s="3308"/>
      <c r="AB2173" s="3308">
        <f>Y2173-X2173</f>
        <v>0</v>
      </c>
      <c r="AC2173" s="3308"/>
      <c r="AD2173" s="3307"/>
      <c r="AE2173" s="3307"/>
      <c r="AF2173" s="1906"/>
      <c r="AG2173" s="2593"/>
      <c r="AH2173" s="204"/>
    </row>
    <row r="2174" spans="1:34" s="2230" customFormat="1" x14ac:dyDescent="0.25">
      <c r="A2174" s="204"/>
      <c r="B2174" s="204"/>
      <c r="C2174" s="204" t="s">
        <v>878</v>
      </c>
      <c r="D2174" s="204"/>
      <c r="E2174" s="3017"/>
      <c r="F2174" s="1612"/>
      <c r="G2174" s="1612"/>
      <c r="H2174" s="3171"/>
      <c r="I2174" s="113"/>
      <c r="J2174" s="2222"/>
      <c r="K2174" s="2222"/>
      <c r="L2174" s="1471"/>
      <c r="M2174" s="1471"/>
      <c r="N2174" s="1472"/>
      <c r="O2174" s="1472"/>
      <c r="P2174" s="1472"/>
      <c r="Q2174" s="1472"/>
      <c r="R2174" s="1472"/>
      <c r="S2174" s="1472"/>
      <c r="T2174" s="3302"/>
      <c r="U2174" s="3302"/>
      <c r="V2174" s="3302"/>
      <c r="W2174" s="3302"/>
      <c r="X2174" s="3316"/>
      <c r="Y2174" s="3302"/>
      <c r="Z2174" s="3304"/>
      <c r="AA2174" s="3302"/>
      <c r="AB2174" s="3302"/>
      <c r="AC2174" s="3302"/>
      <c r="AD2174" s="3302"/>
      <c r="AE2174" s="3302"/>
      <c r="AF2174" s="909"/>
      <c r="AG2174" s="957"/>
      <c r="AH2174" s="204"/>
    </row>
    <row r="2175" spans="1:34" s="2230" customFormat="1" ht="30" x14ac:dyDescent="0.25">
      <c r="A2175" s="204"/>
      <c r="B2175" s="204">
        <v>1</v>
      </c>
      <c r="C2175" s="204" t="s">
        <v>878</v>
      </c>
      <c r="D2175" s="204"/>
      <c r="E2175" s="3317" t="s">
        <v>194</v>
      </c>
      <c r="F2175" s="4"/>
      <c r="G2175" s="4"/>
      <c r="H2175" s="556"/>
      <c r="I2175" s="170"/>
      <c r="J2175" s="170"/>
      <c r="K2175" s="170"/>
      <c r="L2175" s="1479"/>
      <c r="M2175" s="1479"/>
      <c r="N2175" s="109"/>
      <c r="O2175" s="109"/>
      <c r="P2175" s="109"/>
      <c r="Q2175" s="109"/>
      <c r="R2175" s="109"/>
      <c r="S2175" s="109"/>
      <c r="T2175" s="312"/>
      <c r="U2175" s="312"/>
      <c r="V2175" s="312"/>
      <c r="W2175" s="312"/>
      <c r="X2175" s="2358"/>
      <c r="Y2175" s="2256">
        <f>AE2175-AD2175-Z2175-AA2175</f>
        <v>69.596620000000001</v>
      </c>
      <c r="Z2175" s="766"/>
      <c r="AA2175" s="312"/>
      <c r="AB2175" s="312"/>
      <c r="AC2175" s="312"/>
      <c r="AD2175" s="312"/>
      <c r="AE2175" s="2256">
        <v>69.596620000000001</v>
      </c>
      <c r="AF2175" s="909"/>
      <c r="AG2175" s="957"/>
      <c r="AH2175" s="204"/>
    </row>
    <row r="2176" spans="1:34" s="2230" customFormat="1" ht="104.25" x14ac:dyDescent="0.25">
      <c r="A2176" s="204"/>
      <c r="B2176" s="204">
        <v>1</v>
      </c>
      <c r="C2176" s="204" t="s">
        <v>878</v>
      </c>
      <c r="D2176" s="204"/>
      <c r="E2176" s="297" t="s">
        <v>597</v>
      </c>
      <c r="F2176" s="4"/>
      <c r="G2176" s="4"/>
      <c r="H2176" s="556"/>
      <c r="I2176" s="110"/>
      <c r="J2176" s="533">
        <v>1</v>
      </c>
      <c r="K2176" s="170" t="e">
        <f>J2176/I2176*100</f>
        <v>#DIV/0!</v>
      </c>
      <c r="L2176" s="1479"/>
      <c r="M2176" s="1479"/>
      <c r="N2176" s="109"/>
      <c r="O2176" s="109"/>
      <c r="P2176" s="109"/>
      <c r="Q2176" s="109"/>
      <c r="R2176" s="109"/>
      <c r="S2176" s="109"/>
      <c r="T2176" s="312"/>
      <c r="U2176" s="312"/>
      <c r="V2176" s="312"/>
      <c r="W2176" s="312"/>
      <c r="X2176" s="2266">
        <f>T2176/12*$E$3+(U2176-T2176)/11*3+(V2176-U2176)/10*2+(W2176-V2176)/9*1</f>
        <v>0</v>
      </c>
      <c r="Y2176" s="312">
        <f>AE2176-AD2176-AA2176-Z2176</f>
        <v>4.43201</v>
      </c>
      <c r="Z2176" s="766"/>
      <c r="AA2176" s="312"/>
      <c r="AB2176" s="312">
        <f>Y2176-X2176</f>
        <v>4.43201</v>
      </c>
      <c r="AC2176" s="312"/>
      <c r="AD2176" s="312">
        <v>0</v>
      </c>
      <c r="AE2176" s="2256">
        <v>4.43201</v>
      </c>
      <c r="AF2176" s="909"/>
      <c r="AG2176" s="957"/>
      <c r="AH2176" s="204"/>
    </row>
    <row r="2177" spans="1:34" s="2230" customFormat="1" x14ac:dyDescent="0.25">
      <c r="A2177" s="204"/>
      <c r="B2177" s="204"/>
      <c r="C2177" s="204" t="s">
        <v>878</v>
      </c>
      <c r="D2177" s="204"/>
      <c r="E2177" s="297" t="s">
        <v>718</v>
      </c>
      <c r="F2177" s="4"/>
      <c r="G2177" s="4"/>
      <c r="H2177" s="556"/>
      <c r="I2177" s="110"/>
      <c r="J2177" s="170">
        <v>0</v>
      </c>
      <c r="K2177" s="170"/>
      <c r="L2177" s="1479"/>
      <c r="M2177" s="1479"/>
      <c r="N2177" s="109"/>
      <c r="O2177" s="109"/>
      <c r="P2177" s="109"/>
      <c r="Q2177" s="109"/>
      <c r="R2177" s="109"/>
      <c r="S2177" s="109"/>
      <c r="T2177" s="312"/>
      <c r="U2177" s="312"/>
      <c r="V2177" s="312"/>
      <c r="W2177" s="312"/>
      <c r="X2177" s="2266"/>
      <c r="Y2177" s="312"/>
      <c r="Z2177" s="766"/>
      <c r="AA2177" s="312"/>
      <c r="AB2177" s="312"/>
      <c r="AC2177" s="312"/>
      <c r="AD2177" s="312"/>
      <c r="AE2177" s="312"/>
      <c r="AF2177" s="909"/>
      <c r="AG2177" s="957"/>
      <c r="AH2177" s="204"/>
    </row>
    <row r="2178" spans="1:34" s="2230" customFormat="1" x14ac:dyDescent="0.25">
      <c r="A2178" s="204"/>
      <c r="B2178" s="204"/>
      <c r="C2178" s="204" t="s">
        <v>878</v>
      </c>
      <c r="D2178" s="204"/>
      <c r="E2178" s="297" t="s">
        <v>719</v>
      </c>
      <c r="F2178" s="4"/>
      <c r="G2178" s="4"/>
      <c r="H2178" s="556"/>
      <c r="I2178" s="110"/>
      <c r="J2178" s="170"/>
      <c r="K2178" s="170"/>
      <c r="L2178" s="1479"/>
      <c r="M2178" s="1479"/>
      <c r="N2178" s="109"/>
      <c r="O2178" s="109"/>
      <c r="P2178" s="109"/>
      <c r="Q2178" s="109"/>
      <c r="R2178" s="109"/>
      <c r="S2178" s="109"/>
      <c r="T2178" s="312"/>
      <c r="U2178" s="312"/>
      <c r="V2178" s="312"/>
      <c r="W2178" s="312"/>
      <c r="X2178" s="2266"/>
      <c r="Y2178" s="312"/>
      <c r="Z2178" s="766"/>
      <c r="AA2178" s="312"/>
      <c r="AB2178" s="312"/>
      <c r="AC2178" s="312"/>
      <c r="AD2178" s="312"/>
      <c r="AE2178" s="312"/>
      <c r="AF2178" s="909"/>
      <c r="AG2178" s="957"/>
      <c r="AH2178" s="204"/>
    </row>
    <row r="2179" spans="1:34" s="2230" customFormat="1" ht="30" x14ac:dyDescent="0.25">
      <c r="A2179" s="204"/>
      <c r="B2179" s="204"/>
      <c r="C2179" s="204" t="s">
        <v>878</v>
      </c>
      <c r="D2179" s="204"/>
      <c r="E2179" s="297" t="s">
        <v>720</v>
      </c>
      <c r="F2179" s="4"/>
      <c r="G2179" s="4"/>
      <c r="H2179" s="556"/>
      <c r="I2179" s="110"/>
      <c r="J2179" s="170"/>
      <c r="K2179" s="170"/>
      <c r="L2179" s="1479"/>
      <c r="M2179" s="1479"/>
      <c r="N2179" s="109"/>
      <c r="O2179" s="109"/>
      <c r="P2179" s="109"/>
      <c r="Q2179" s="109"/>
      <c r="R2179" s="109"/>
      <c r="S2179" s="109"/>
      <c r="T2179" s="312"/>
      <c r="U2179" s="312"/>
      <c r="V2179" s="312"/>
      <c r="W2179" s="312"/>
      <c r="X2179" s="2266"/>
      <c r="Y2179" s="312"/>
      <c r="Z2179" s="766"/>
      <c r="AA2179" s="312"/>
      <c r="AB2179" s="312"/>
      <c r="AC2179" s="312"/>
      <c r="AD2179" s="312"/>
      <c r="AE2179" s="312"/>
      <c r="AF2179" s="909"/>
      <c r="AG2179" s="957"/>
      <c r="AH2179" s="204"/>
    </row>
    <row r="2180" spans="1:34" s="2230" customFormat="1" ht="42.75" x14ac:dyDescent="0.25">
      <c r="A2180" s="204"/>
      <c r="B2180" s="204">
        <v>1</v>
      </c>
      <c r="C2180" s="204" t="s">
        <v>878</v>
      </c>
      <c r="D2180" s="204"/>
      <c r="E2180" s="3360" t="s">
        <v>552</v>
      </c>
      <c r="F2180" s="4"/>
      <c r="G2180" s="4"/>
      <c r="H2180" s="555"/>
      <c r="I2180" s="555"/>
      <c r="J2180" s="555">
        <f>J2181+J2190</f>
        <v>0</v>
      </c>
      <c r="K2180" s="170" t="e">
        <f>J2180/I2180*100</f>
        <v>#DIV/0!</v>
      </c>
      <c r="L2180" s="1479"/>
      <c r="M2180" s="1479"/>
      <c r="N2180" s="109"/>
      <c r="O2180" s="109"/>
      <c r="P2180" s="109"/>
      <c r="Q2180" s="109"/>
      <c r="R2180" s="109"/>
      <c r="S2180" s="109"/>
      <c r="T2180" s="312"/>
      <c r="U2180" s="312"/>
      <c r="V2180" s="312"/>
      <c r="W2180" s="312"/>
      <c r="X2180" s="2358">
        <f t="shared" ref="X2180:AE2180" si="767">X2181+X2190</f>
        <v>0</v>
      </c>
      <c r="Y2180" s="312">
        <f t="shared" si="767"/>
        <v>0</v>
      </c>
      <c r="Z2180" s="766">
        <f t="shared" si="767"/>
        <v>0</v>
      </c>
      <c r="AA2180" s="312">
        <f t="shared" si="767"/>
        <v>0</v>
      </c>
      <c r="AB2180" s="312">
        <f t="shared" si="767"/>
        <v>0</v>
      </c>
      <c r="AC2180" s="312">
        <f t="shared" si="767"/>
        <v>0</v>
      </c>
      <c r="AD2180" s="312">
        <f t="shared" si="767"/>
        <v>0</v>
      </c>
      <c r="AE2180" s="312">
        <f t="shared" si="767"/>
        <v>0</v>
      </c>
      <c r="AF2180" s="909"/>
      <c r="AG2180" s="957"/>
      <c r="AH2180" s="204"/>
    </row>
    <row r="2181" spans="1:34" s="2230" customFormat="1" ht="30" x14ac:dyDescent="0.25">
      <c r="A2181" s="204"/>
      <c r="B2181" s="204">
        <v>1</v>
      </c>
      <c r="C2181" s="204" t="s">
        <v>878</v>
      </c>
      <c r="D2181" s="204"/>
      <c r="E2181" s="461" t="s">
        <v>364</v>
      </c>
      <c r="F2181" s="4"/>
      <c r="G2181" s="4"/>
      <c r="H2181" s="555"/>
      <c r="I2181" s="555"/>
      <c r="J2181" s="555">
        <f>SUM(J2182:J2189)</f>
        <v>0</v>
      </c>
      <c r="K2181" s="170" t="e">
        <f>J2181/I2181*100</f>
        <v>#DIV/0!</v>
      </c>
      <c r="L2181" s="1479"/>
      <c r="M2181" s="1479"/>
      <c r="N2181" s="109"/>
      <c r="O2181" s="109"/>
      <c r="P2181" s="109"/>
      <c r="Q2181" s="109"/>
      <c r="R2181" s="109"/>
      <c r="S2181" s="109"/>
      <c r="T2181" s="312"/>
      <c r="U2181" s="312"/>
      <c r="V2181" s="312"/>
      <c r="W2181" s="312"/>
      <c r="X2181" s="2358">
        <f t="shared" ref="X2181:AE2181" si="768">SUM(X2182:X2189)</f>
        <v>0</v>
      </c>
      <c r="Y2181" s="312">
        <f t="shared" si="768"/>
        <v>0</v>
      </c>
      <c r="Z2181" s="766">
        <f t="shared" si="768"/>
        <v>0</v>
      </c>
      <c r="AA2181" s="312">
        <f t="shared" si="768"/>
        <v>0</v>
      </c>
      <c r="AB2181" s="312">
        <f t="shared" si="768"/>
        <v>0</v>
      </c>
      <c r="AC2181" s="312">
        <f t="shared" si="768"/>
        <v>0</v>
      </c>
      <c r="AD2181" s="312">
        <f t="shared" si="768"/>
        <v>0</v>
      </c>
      <c r="AE2181" s="312">
        <f t="shared" si="768"/>
        <v>0</v>
      </c>
      <c r="AF2181" s="909"/>
      <c r="AG2181" s="957"/>
      <c r="AH2181" s="204"/>
    </row>
    <row r="2182" spans="1:34" s="2230" customFormat="1" ht="30" x14ac:dyDescent="0.25">
      <c r="A2182" s="204"/>
      <c r="B2182" s="204">
        <v>1</v>
      </c>
      <c r="C2182" s="204" t="s">
        <v>878</v>
      </c>
      <c r="D2182" s="204"/>
      <c r="E2182" s="297" t="s">
        <v>553</v>
      </c>
      <c r="F2182" s="4"/>
      <c r="G2182" s="4"/>
      <c r="H2182" s="556"/>
      <c r="I2182" s="110"/>
      <c r="J2182" s="170"/>
      <c r="K2182" s="170" t="e">
        <f>J2182/I2182*100</f>
        <v>#DIV/0!</v>
      </c>
      <c r="L2182" s="1479"/>
      <c r="M2182" s="1479"/>
      <c r="N2182" s="109"/>
      <c r="O2182" s="109"/>
      <c r="P2182" s="109"/>
      <c r="Q2182" s="109"/>
      <c r="R2182" s="109"/>
      <c r="S2182" s="109"/>
      <c r="T2182" s="312"/>
      <c r="U2182" s="312"/>
      <c r="V2182" s="312"/>
      <c r="W2182" s="312"/>
      <c r="X2182" s="2358">
        <f>T2182/12*$E$3+(U2182-T2182)/11*3+(V2182-U2182)/10*2+(W2182-V2182)/9*1</f>
        <v>0</v>
      </c>
      <c r="Y2182" s="312">
        <f>AE2182-AD2182-AA2182-Z2182</f>
        <v>0</v>
      </c>
      <c r="Z2182" s="766"/>
      <c r="AA2182" s="312"/>
      <c r="AB2182" s="312">
        <f>Y2182-X2182</f>
        <v>0</v>
      </c>
      <c r="AC2182" s="312"/>
      <c r="AD2182" s="312"/>
      <c r="AE2182" s="312"/>
      <c r="AF2182" s="909"/>
      <c r="AG2182" s="957"/>
      <c r="AH2182" s="204"/>
    </row>
    <row r="2183" spans="1:34" s="2230" customFormat="1" ht="60" x14ac:dyDescent="0.25">
      <c r="A2183" s="204"/>
      <c r="B2183" s="204">
        <v>1</v>
      </c>
      <c r="C2183" s="204" t="s">
        <v>878</v>
      </c>
      <c r="D2183" s="204"/>
      <c r="E2183" s="297" t="s">
        <v>573</v>
      </c>
      <c r="F2183" s="4"/>
      <c r="G2183" s="4"/>
      <c r="H2183" s="556"/>
      <c r="I2183" s="170"/>
      <c r="J2183" s="170"/>
      <c r="K2183" s="170"/>
      <c r="L2183" s="1479"/>
      <c r="M2183" s="1479"/>
      <c r="N2183" s="109"/>
      <c r="O2183" s="109"/>
      <c r="P2183" s="109"/>
      <c r="Q2183" s="109"/>
      <c r="R2183" s="109"/>
      <c r="S2183" s="109"/>
      <c r="T2183" s="312"/>
      <c r="U2183" s="312"/>
      <c r="V2183" s="312"/>
      <c r="W2183" s="312"/>
      <c r="X2183" s="2358"/>
      <c r="Y2183" s="312"/>
      <c r="Z2183" s="766"/>
      <c r="AA2183" s="312"/>
      <c r="AB2183" s="312"/>
      <c r="AC2183" s="312"/>
      <c r="AD2183" s="312"/>
      <c r="AE2183" s="312"/>
      <c r="AF2183" s="909"/>
      <c r="AG2183" s="957"/>
      <c r="AH2183" s="204"/>
    </row>
    <row r="2184" spans="1:34" s="2230" customFormat="1" ht="60" x14ac:dyDescent="0.25">
      <c r="A2184" s="204"/>
      <c r="B2184" s="204"/>
      <c r="C2184" s="204"/>
      <c r="D2184" s="204"/>
      <c r="E2184" s="297" t="s">
        <v>885</v>
      </c>
      <c r="F2184" s="4"/>
      <c r="G2184" s="4"/>
      <c r="H2184" s="3141"/>
      <c r="I2184" s="170"/>
      <c r="J2184" s="170"/>
      <c r="K2184" s="170"/>
      <c r="L2184" s="1479"/>
      <c r="M2184" s="1479"/>
      <c r="N2184" s="109"/>
      <c r="O2184" s="109"/>
      <c r="P2184" s="109"/>
      <c r="Q2184" s="109"/>
      <c r="R2184" s="109"/>
      <c r="S2184" s="109"/>
      <c r="T2184" s="312"/>
      <c r="U2184" s="312"/>
      <c r="V2184" s="312"/>
      <c r="W2184" s="312"/>
      <c r="X2184" s="2358"/>
      <c r="Y2184" s="312"/>
      <c r="Z2184" s="766"/>
      <c r="AA2184" s="312"/>
      <c r="AB2184" s="312"/>
      <c r="AC2184" s="312"/>
      <c r="AD2184" s="312"/>
      <c r="AE2184" s="312"/>
      <c r="AF2184" s="909"/>
      <c r="AG2184" s="957"/>
      <c r="AH2184" s="204"/>
    </row>
    <row r="2185" spans="1:34" s="2230" customFormat="1" ht="60" x14ac:dyDescent="0.25">
      <c r="A2185" s="204"/>
      <c r="B2185" s="204"/>
      <c r="C2185" s="204"/>
      <c r="D2185" s="204"/>
      <c r="E2185" s="297" t="s">
        <v>886</v>
      </c>
      <c r="F2185" s="4"/>
      <c r="G2185" s="4"/>
      <c r="H2185" s="3141"/>
      <c r="I2185" s="170"/>
      <c r="J2185" s="170"/>
      <c r="K2185" s="170"/>
      <c r="L2185" s="1479"/>
      <c r="M2185" s="1479"/>
      <c r="N2185" s="109"/>
      <c r="O2185" s="109"/>
      <c r="P2185" s="109"/>
      <c r="Q2185" s="109"/>
      <c r="R2185" s="109"/>
      <c r="S2185" s="109"/>
      <c r="T2185" s="312"/>
      <c r="U2185" s="312"/>
      <c r="V2185" s="312"/>
      <c r="W2185" s="312"/>
      <c r="X2185" s="2358"/>
      <c r="Y2185" s="312"/>
      <c r="Z2185" s="766"/>
      <c r="AA2185" s="312"/>
      <c r="AB2185" s="312"/>
      <c r="AC2185" s="312"/>
      <c r="AD2185" s="312"/>
      <c r="AE2185" s="312"/>
      <c r="AF2185" s="909"/>
      <c r="AG2185" s="957"/>
      <c r="AH2185" s="204"/>
    </row>
    <row r="2186" spans="1:34" s="2230" customFormat="1" ht="30" x14ac:dyDescent="0.25">
      <c r="A2186" s="204"/>
      <c r="B2186" s="204">
        <v>1</v>
      </c>
      <c r="C2186" s="204" t="s">
        <v>878</v>
      </c>
      <c r="D2186" s="204"/>
      <c r="E2186" s="297" t="s">
        <v>554</v>
      </c>
      <c r="F2186" s="4"/>
      <c r="G2186" s="4"/>
      <c r="H2186" s="486"/>
      <c r="I2186" s="110"/>
      <c r="J2186" s="170"/>
      <c r="K2186" s="170" t="e">
        <f>J2186/I2186*100</f>
        <v>#DIV/0!</v>
      </c>
      <c r="L2186" s="1479"/>
      <c r="M2186" s="1479"/>
      <c r="N2186" s="109"/>
      <c r="O2186" s="109"/>
      <c r="P2186" s="109"/>
      <c r="Q2186" s="109"/>
      <c r="R2186" s="109"/>
      <c r="S2186" s="109"/>
      <c r="T2186" s="312"/>
      <c r="U2186" s="312"/>
      <c r="V2186" s="312"/>
      <c r="W2186" s="312"/>
      <c r="X2186" s="2358">
        <f>T2186/12*$E$3+(U2186-T2186)/11*3+(V2186-U2186)/10*2+(W2186-V2186)/9*1</f>
        <v>0</v>
      </c>
      <c r="Y2186" s="312">
        <f>AE2186-AD2186-AA2186-Z2186</f>
        <v>0</v>
      </c>
      <c r="Z2186" s="766"/>
      <c r="AA2186" s="312"/>
      <c r="AB2186" s="312">
        <f>Y2186-X2186</f>
        <v>0</v>
      </c>
      <c r="AC2186" s="312"/>
      <c r="AD2186" s="312"/>
      <c r="AE2186" s="312"/>
      <c r="AF2186" s="909"/>
      <c r="AG2186" s="957"/>
      <c r="AH2186" s="204"/>
    </row>
    <row r="2187" spans="1:34" s="2230" customFormat="1" ht="30" x14ac:dyDescent="0.25">
      <c r="A2187" s="204"/>
      <c r="B2187" s="204">
        <v>1</v>
      </c>
      <c r="C2187" s="204" t="s">
        <v>878</v>
      </c>
      <c r="D2187" s="204"/>
      <c r="E2187" s="297" t="s">
        <v>555</v>
      </c>
      <c r="F2187" s="4"/>
      <c r="G2187" s="4"/>
      <c r="H2187" s="556"/>
      <c r="I2187" s="170"/>
      <c r="J2187" s="170"/>
      <c r="K2187" s="170"/>
      <c r="L2187" s="1479"/>
      <c r="M2187" s="1479"/>
      <c r="N2187" s="109"/>
      <c r="O2187" s="109"/>
      <c r="P2187" s="109"/>
      <c r="Q2187" s="109"/>
      <c r="R2187" s="109"/>
      <c r="S2187" s="109"/>
      <c r="T2187" s="312"/>
      <c r="U2187" s="312"/>
      <c r="V2187" s="312"/>
      <c r="W2187" s="312"/>
      <c r="X2187" s="2358"/>
      <c r="Y2187" s="312">
        <f>AE2187-AD2187-AA2187</f>
        <v>0</v>
      </c>
      <c r="Z2187" s="766"/>
      <c r="AA2187" s="312"/>
      <c r="AB2187" s="312">
        <f>Y2187-X2187</f>
        <v>0</v>
      </c>
      <c r="AC2187" s="312"/>
      <c r="AD2187" s="312"/>
      <c r="AE2187" s="312"/>
      <c r="AF2187" s="909"/>
      <c r="AG2187" s="957"/>
      <c r="AH2187" s="204"/>
    </row>
    <row r="2188" spans="1:34" s="2230" customFormat="1" ht="45" x14ac:dyDescent="0.25">
      <c r="A2188" s="204"/>
      <c r="B2188" s="204">
        <v>1</v>
      </c>
      <c r="C2188" s="204" t="s">
        <v>878</v>
      </c>
      <c r="D2188" s="204"/>
      <c r="E2188" s="297" t="s">
        <v>556</v>
      </c>
      <c r="F2188" s="4"/>
      <c r="G2188" s="4"/>
      <c r="H2188" s="556"/>
      <c r="I2188" s="170"/>
      <c r="J2188" s="170"/>
      <c r="K2188" s="170"/>
      <c r="L2188" s="1479"/>
      <c r="M2188" s="1479"/>
      <c r="N2188" s="109"/>
      <c r="O2188" s="109"/>
      <c r="P2188" s="109"/>
      <c r="Q2188" s="109"/>
      <c r="R2188" s="109"/>
      <c r="S2188" s="109"/>
      <c r="T2188" s="312"/>
      <c r="U2188" s="312"/>
      <c r="V2188" s="312"/>
      <c r="W2188" s="312"/>
      <c r="X2188" s="2358"/>
      <c r="Y2188" s="312"/>
      <c r="Z2188" s="766"/>
      <c r="AA2188" s="312"/>
      <c r="AB2188" s="312"/>
      <c r="AC2188" s="312"/>
      <c r="AD2188" s="312"/>
      <c r="AE2188" s="312"/>
      <c r="AF2188" s="909"/>
      <c r="AG2188" s="957"/>
      <c r="AH2188" s="204"/>
    </row>
    <row r="2189" spans="1:34" s="2230" customFormat="1" ht="30" x14ac:dyDescent="0.25">
      <c r="A2189" s="204"/>
      <c r="B2189" s="204">
        <v>1</v>
      </c>
      <c r="C2189" s="204" t="s">
        <v>878</v>
      </c>
      <c r="D2189" s="204"/>
      <c r="E2189" s="297" t="s">
        <v>557</v>
      </c>
      <c r="F2189" s="4"/>
      <c r="G2189" s="4"/>
      <c r="H2189" s="556"/>
      <c r="I2189" s="110"/>
      <c r="J2189" s="170"/>
      <c r="K2189" s="170" t="e">
        <f t="shared" ref="K2189:K2194" si="769">J2189/I2189*100</f>
        <v>#DIV/0!</v>
      </c>
      <c r="L2189" s="1479"/>
      <c r="M2189" s="1479"/>
      <c r="N2189" s="109"/>
      <c r="O2189" s="109"/>
      <c r="P2189" s="109"/>
      <c r="Q2189" s="109"/>
      <c r="R2189" s="109"/>
      <c r="S2189" s="109"/>
      <c r="T2189" s="312"/>
      <c r="U2189" s="312"/>
      <c r="V2189" s="312"/>
      <c r="W2189" s="312"/>
      <c r="X2189" s="2358">
        <f>T2189/12*$E$3+(U2189-T2189)/11*3+(V2189-U2189)/10*2+(W2189-V2189)/9*1</f>
        <v>0</v>
      </c>
      <c r="Y2189" s="312">
        <f>AE2189-AD2189-AA2189-Z2189</f>
        <v>0</v>
      </c>
      <c r="Z2189" s="766"/>
      <c r="AA2189" s="312"/>
      <c r="AB2189" s="312">
        <f>Y2189-X2189</f>
        <v>0</v>
      </c>
      <c r="AC2189" s="312"/>
      <c r="AD2189" s="312"/>
      <c r="AE2189" s="312"/>
      <c r="AF2189" s="909"/>
      <c r="AG2189" s="957"/>
      <c r="AH2189" s="204"/>
    </row>
    <row r="2190" spans="1:34" s="2230" customFormat="1" ht="45" x14ac:dyDescent="0.25">
      <c r="A2190" s="204"/>
      <c r="B2190" s="204">
        <v>1</v>
      </c>
      <c r="C2190" s="204" t="s">
        <v>878</v>
      </c>
      <c r="D2190" s="204"/>
      <c r="E2190" s="461" t="s">
        <v>365</v>
      </c>
      <c r="F2190" s="4"/>
      <c r="G2190" s="4"/>
      <c r="H2190" s="555"/>
      <c r="I2190" s="555"/>
      <c r="J2190" s="555">
        <f>SUM(J2191:J2193)</f>
        <v>0</v>
      </c>
      <c r="K2190" s="170" t="e">
        <f t="shared" si="769"/>
        <v>#DIV/0!</v>
      </c>
      <c r="L2190" s="1479"/>
      <c r="M2190" s="1479"/>
      <c r="N2190" s="109"/>
      <c r="O2190" s="109"/>
      <c r="P2190" s="109"/>
      <c r="Q2190" s="109"/>
      <c r="R2190" s="109"/>
      <c r="S2190" s="109"/>
      <c r="T2190" s="312"/>
      <c r="U2190" s="312"/>
      <c r="V2190" s="312"/>
      <c r="W2190" s="312"/>
      <c r="X2190" s="2358">
        <f t="shared" ref="X2190:AE2190" si="770">SUM(X2191:X2193)</f>
        <v>0</v>
      </c>
      <c r="Y2190" s="312">
        <f t="shared" si="770"/>
        <v>0</v>
      </c>
      <c r="Z2190" s="766">
        <f t="shared" si="770"/>
        <v>0</v>
      </c>
      <c r="AA2190" s="312">
        <f t="shared" si="770"/>
        <v>0</v>
      </c>
      <c r="AB2190" s="312">
        <f t="shared" si="770"/>
        <v>0</v>
      </c>
      <c r="AC2190" s="312">
        <f t="shared" si="770"/>
        <v>0</v>
      </c>
      <c r="AD2190" s="312">
        <f t="shared" si="770"/>
        <v>0</v>
      </c>
      <c r="AE2190" s="312">
        <f t="shared" si="770"/>
        <v>0</v>
      </c>
      <c r="AF2190" s="909"/>
      <c r="AG2190" s="957"/>
      <c r="AH2190" s="204"/>
    </row>
    <row r="2191" spans="1:34" s="2230" customFormat="1" ht="45" x14ac:dyDescent="0.25">
      <c r="A2191" s="204"/>
      <c r="B2191" s="204">
        <v>1</v>
      </c>
      <c r="C2191" s="204" t="s">
        <v>878</v>
      </c>
      <c r="D2191" s="204"/>
      <c r="E2191" s="297" t="s">
        <v>558</v>
      </c>
      <c r="F2191" s="4"/>
      <c r="G2191" s="4"/>
      <c r="H2191" s="557"/>
      <c r="I2191" s="110"/>
      <c r="J2191" s="170"/>
      <c r="K2191" s="170" t="e">
        <f t="shared" si="769"/>
        <v>#DIV/0!</v>
      </c>
      <c r="L2191" s="1479"/>
      <c r="M2191" s="1479"/>
      <c r="N2191" s="109"/>
      <c r="O2191" s="109"/>
      <c r="P2191" s="109"/>
      <c r="Q2191" s="109"/>
      <c r="R2191" s="109"/>
      <c r="S2191" s="109"/>
      <c r="T2191" s="312"/>
      <c r="U2191" s="312"/>
      <c r="V2191" s="312"/>
      <c r="W2191" s="312"/>
      <c r="X2191" s="2358">
        <f>T2191/12*$E$3+(U2191-T2191)/11*3+(V2191-U2191)/10*2+(W2191-V2191)/9*1</f>
        <v>0</v>
      </c>
      <c r="Y2191" s="312">
        <f>AE2191-AD2191-AA2191-Z2191</f>
        <v>0</v>
      </c>
      <c r="Z2191" s="766"/>
      <c r="AA2191" s="312"/>
      <c r="AB2191" s="312">
        <f>Y2191-X2191</f>
        <v>0</v>
      </c>
      <c r="AC2191" s="312"/>
      <c r="AD2191" s="312">
        <v>0</v>
      </c>
      <c r="AE2191" s="312"/>
      <c r="AF2191" s="909"/>
      <c r="AG2191" s="957"/>
      <c r="AH2191" s="204"/>
    </row>
    <row r="2192" spans="1:34" s="2230" customFormat="1" ht="75" x14ac:dyDescent="0.25">
      <c r="A2192" s="204"/>
      <c r="B2192" s="204">
        <v>1</v>
      </c>
      <c r="C2192" s="204" t="s">
        <v>878</v>
      </c>
      <c r="D2192" s="204"/>
      <c r="E2192" s="297" t="s">
        <v>559</v>
      </c>
      <c r="F2192" s="4"/>
      <c r="G2192" s="4"/>
      <c r="H2192" s="158"/>
      <c r="I2192" s="110"/>
      <c r="J2192" s="170"/>
      <c r="K2192" s="170" t="e">
        <f t="shared" si="769"/>
        <v>#DIV/0!</v>
      </c>
      <c r="L2192" s="1479"/>
      <c r="M2192" s="1479"/>
      <c r="N2192" s="109"/>
      <c r="O2192" s="109"/>
      <c r="P2192" s="109"/>
      <c r="Q2192" s="109"/>
      <c r="R2192" s="109"/>
      <c r="S2192" s="109"/>
      <c r="T2192" s="312"/>
      <c r="U2192" s="312"/>
      <c r="V2192" s="312"/>
      <c r="W2192" s="312"/>
      <c r="X2192" s="2358">
        <f>T2192/12*$E$3+(U2192-T2192)/11*3+(V2192-U2192)/10*2+(W2192-V2192)/9*1</f>
        <v>0</v>
      </c>
      <c r="Y2192" s="312">
        <f>AE2192-AD2192-AA2192-Z2192</f>
        <v>0</v>
      </c>
      <c r="Z2192" s="766"/>
      <c r="AA2192" s="312"/>
      <c r="AB2192" s="312">
        <f>Y2192-X2192</f>
        <v>0</v>
      </c>
      <c r="AC2192" s="312"/>
      <c r="AD2192" s="312"/>
      <c r="AE2192" s="312"/>
      <c r="AF2192" s="909"/>
      <c r="AG2192" s="957"/>
      <c r="AH2192" s="204"/>
    </row>
    <row r="2193" spans="1:34" s="2230" customFormat="1" ht="60" x14ac:dyDescent="0.25">
      <c r="A2193" s="204"/>
      <c r="B2193" s="204">
        <v>1</v>
      </c>
      <c r="C2193" s="204" t="s">
        <v>878</v>
      </c>
      <c r="D2193" s="204"/>
      <c r="E2193" s="297" t="s">
        <v>560</v>
      </c>
      <c r="F2193" s="4"/>
      <c r="G2193" s="4"/>
      <c r="H2193" s="557"/>
      <c r="I2193" s="110"/>
      <c r="J2193" s="170"/>
      <c r="K2193" s="170" t="e">
        <f t="shared" si="769"/>
        <v>#DIV/0!</v>
      </c>
      <c r="L2193" s="1479"/>
      <c r="M2193" s="1479"/>
      <c r="N2193" s="109"/>
      <c r="O2193" s="109"/>
      <c r="P2193" s="109"/>
      <c r="Q2193" s="109"/>
      <c r="R2193" s="109"/>
      <c r="S2193" s="109"/>
      <c r="T2193" s="312"/>
      <c r="U2193" s="312"/>
      <c r="V2193" s="312"/>
      <c r="W2193" s="312"/>
      <c r="X2193" s="2358">
        <f>T2193/12*$E$3+(U2193-T2193)/11*3+(V2193-U2193)/10*2+(W2193-V2193)/9*1</f>
        <v>0</v>
      </c>
      <c r="Y2193" s="312">
        <f>AE2193-AD2193-AA2193-Z2193</f>
        <v>0</v>
      </c>
      <c r="Z2193" s="766"/>
      <c r="AA2193" s="312"/>
      <c r="AB2193" s="312">
        <f>Y2193-X2193</f>
        <v>0</v>
      </c>
      <c r="AC2193" s="312"/>
      <c r="AD2193" s="312"/>
      <c r="AE2193" s="312"/>
      <c r="AF2193" s="909"/>
      <c r="AG2193" s="957"/>
      <c r="AH2193" s="204"/>
    </row>
    <row r="2194" spans="1:34" s="2230" customFormat="1" ht="29.25" x14ac:dyDescent="0.25">
      <c r="A2194" s="204"/>
      <c r="B2194" s="204">
        <v>1</v>
      </c>
      <c r="C2194" s="204" t="s">
        <v>878</v>
      </c>
      <c r="D2194" s="204"/>
      <c r="E2194" s="2225" t="s">
        <v>403</v>
      </c>
      <c r="F2194" s="4"/>
      <c r="G2194" s="4"/>
      <c r="H2194" s="1013"/>
      <c r="I2194" s="1013"/>
      <c r="J2194" s="1013">
        <f>J2201+J2195+J2196+J2202</f>
        <v>0.97500000000000009</v>
      </c>
      <c r="K2194" s="170" t="e">
        <f t="shared" si="769"/>
        <v>#DIV/0!</v>
      </c>
      <c r="L2194" s="1479"/>
      <c r="M2194" s="1479"/>
      <c r="N2194" s="109"/>
      <c r="O2194" s="109"/>
      <c r="P2194" s="109"/>
      <c r="Q2194" s="109"/>
      <c r="R2194" s="109"/>
      <c r="S2194" s="109"/>
      <c r="T2194" s="312"/>
      <c r="U2194" s="312"/>
      <c r="V2194" s="312"/>
      <c r="W2194" s="312"/>
      <c r="X2194" s="2358">
        <f>T2194/12*$E$3+(U2194-T2194)/11*3+(V2194-U2194)/10*2+(W2194-V2194)/9*1</f>
        <v>0</v>
      </c>
      <c r="Y2194" s="312">
        <f>AE2194-AD2194-AA2194-Z2194</f>
        <v>0</v>
      </c>
      <c r="Z2194" s="766"/>
      <c r="AA2194" s="312"/>
      <c r="AB2194" s="312">
        <f>Y2194-X2194</f>
        <v>0</v>
      </c>
      <c r="AC2194" s="312"/>
      <c r="AD2194" s="312"/>
      <c r="AE2194" s="312"/>
      <c r="AF2194" s="909"/>
      <c r="AG2194" s="957"/>
      <c r="AH2194" s="204"/>
    </row>
    <row r="2195" spans="1:34" s="2230" customFormat="1" x14ac:dyDescent="0.25">
      <c r="A2195" s="204"/>
      <c r="B2195" s="204">
        <v>1</v>
      </c>
      <c r="C2195" s="204" t="s">
        <v>878</v>
      </c>
      <c r="D2195" s="204"/>
      <c r="E2195" s="297" t="s">
        <v>396</v>
      </c>
      <c r="F2195" s="4"/>
      <c r="G2195" s="4"/>
      <c r="H2195" s="557"/>
      <c r="I2195" s="557"/>
      <c r="J2195" s="557"/>
      <c r="K2195" s="170"/>
      <c r="L2195" s="1479"/>
      <c r="M2195" s="1479"/>
      <c r="N2195" s="109"/>
      <c r="O2195" s="109"/>
      <c r="P2195" s="109"/>
      <c r="Q2195" s="109"/>
      <c r="R2195" s="109"/>
      <c r="S2195" s="109"/>
      <c r="T2195" s="312"/>
      <c r="U2195" s="312"/>
      <c r="V2195" s="312"/>
      <c r="W2195" s="312"/>
      <c r="X2195" s="2358"/>
      <c r="Y2195" s="312"/>
      <c r="Z2195" s="766"/>
      <c r="AA2195" s="312"/>
      <c r="AB2195" s="312"/>
      <c r="AC2195" s="312"/>
      <c r="AD2195" s="312"/>
      <c r="AE2195" s="312"/>
      <c r="AF2195" s="909"/>
      <c r="AG2195" s="957"/>
      <c r="AH2195" s="204"/>
    </row>
    <row r="2196" spans="1:34" s="2230" customFormat="1" ht="30" x14ac:dyDescent="0.25">
      <c r="A2196" s="204">
        <v>1</v>
      </c>
      <c r="B2196" s="204">
        <v>1</v>
      </c>
      <c r="C2196" s="204" t="s">
        <v>878</v>
      </c>
      <c r="D2196" s="204"/>
      <c r="E2196" s="461" t="s">
        <v>536</v>
      </c>
      <c r="F2196" s="4"/>
      <c r="G2196" s="4"/>
      <c r="H2196" s="557"/>
      <c r="I2196" s="557"/>
      <c r="J2196" s="557">
        <f>J2197+J2198/4</f>
        <v>0.97500000000000009</v>
      </c>
      <c r="K2196" s="170" t="e">
        <f>J2196/I2196*100</f>
        <v>#DIV/0!</v>
      </c>
      <c r="L2196" s="1479"/>
      <c r="M2196" s="1479"/>
      <c r="N2196" s="109"/>
      <c r="O2196" s="109"/>
      <c r="P2196" s="109"/>
      <c r="Q2196" s="109"/>
      <c r="R2196" s="109"/>
      <c r="S2196" s="109"/>
      <c r="T2196" s="312"/>
      <c r="U2196" s="312"/>
      <c r="V2196" s="312"/>
      <c r="W2196" s="312"/>
      <c r="X2196" s="2358"/>
      <c r="Y2196" s="312"/>
      <c r="Z2196" s="766"/>
      <c r="AA2196" s="312"/>
      <c r="AB2196" s="312"/>
      <c r="AC2196" s="312"/>
      <c r="AD2196" s="312"/>
      <c r="AE2196" s="312"/>
      <c r="AF2196" s="909"/>
      <c r="AG2196" s="957"/>
      <c r="AH2196" s="204"/>
    </row>
    <row r="2197" spans="1:34" s="2230" customFormat="1" x14ac:dyDescent="0.25">
      <c r="A2197" s="204">
        <v>1</v>
      </c>
      <c r="B2197" s="204">
        <v>1</v>
      </c>
      <c r="C2197" s="204" t="s">
        <v>878</v>
      </c>
      <c r="D2197" s="204"/>
      <c r="E2197" s="297" t="s">
        <v>537</v>
      </c>
      <c r="F2197" s="4"/>
      <c r="G2197" s="4"/>
      <c r="H2197" s="536"/>
      <c r="I2197" s="110"/>
      <c r="J2197" s="170"/>
      <c r="K2197" s="170"/>
      <c r="L2197" s="1479"/>
      <c r="M2197" s="1479"/>
      <c r="N2197" s="109"/>
      <c r="O2197" s="109"/>
      <c r="P2197" s="109"/>
      <c r="Q2197" s="109"/>
      <c r="R2197" s="109"/>
      <c r="S2197" s="109"/>
      <c r="T2197" s="312"/>
      <c r="U2197" s="312"/>
      <c r="V2197" s="312"/>
      <c r="W2197" s="312"/>
      <c r="X2197" s="2358"/>
      <c r="Y2197" s="312"/>
      <c r="Z2197" s="766"/>
      <c r="AA2197" s="312"/>
      <c r="AB2197" s="312"/>
      <c r="AC2197" s="312"/>
      <c r="AD2197" s="312"/>
      <c r="AE2197" s="312"/>
      <c r="AF2197" s="909"/>
      <c r="AG2197" s="957"/>
      <c r="AH2197" s="204"/>
    </row>
    <row r="2198" spans="1:34" s="2230" customFormat="1" ht="30" x14ac:dyDescent="0.25">
      <c r="A2198" s="204">
        <v>1</v>
      </c>
      <c r="B2198" s="204">
        <v>1</v>
      </c>
      <c r="C2198" s="204" t="s">
        <v>878</v>
      </c>
      <c r="D2198" s="204"/>
      <c r="E2198" s="297" t="s">
        <v>538</v>
      </c>
      <c r="F2198" s="4"/>
      <c r="G2198" s="4"/>
      <c r="H2198" s="559"/>
      <c r="I2198" s="110"/>
      <c r="J2198" s="533">
        <v>3.9000000000000004</v>
      </c>
      <c r="K2198" s="170" t="e">
        <f>J2198/I2198*100</f>
        <v>#DIV/0!</v>
      </c>
      <c r="L2198" s="1479"/>
      <c r="M2198" s="1479"/>
      <c r="N2198" s="109"/>
      <c r="O2198" s="109"/>
      <c r="P2198" s="109"/>
      <c r="Q2198" s="109"/>
      <c r="R2198" s="109"/>
      <c r="S2198" s="109"/>
      <c r="T2198" s="312"/>
      <c r="U2198" s="312"/>
      <c r="V2198" s="312"/>
      <c r="W2198" s="312"/>
      <c r="X2198" s="2358"/>
      <c r="Y2198" s="312"/>
      <c r="Z2198" s="766"/>
      <c r="AA2198" s="312"/>
      <c r="AB2198" s="312"/>
      <c r="AC2198" s="312"/>
      <c r="AD2198" s="312"/>
      <c r="AE2198" s="312"/>
      <c r="AF2198" s="909"/>
      <c r="AG2198" s="957"/>
      <c r="AH2198" s="204"/>
    </row>
    <row r="2199" spans="1:34" s="2230" customFormat="1" ht="60" x14ac:dyDescent="0.25">
      <c r="A2199" s="204"/>
      <c r="B2199" s="204">
        <v>1</v>
      </c>
      <c r="C2199" s="204" t="s">
        <v>878</v>
      </c>
      <c r="D2199" s="204"/>
      <c r="E2199" s="297" t="s">
        <v>540</v>
      </c>
      <c r="F2199" s="4"/>
      <c r="G2199" s="4"/>
      <c r="H2199" s="559"/>
      <c r="I2199" s="110"/>
      <c r="J2199" s="170"/>
      <c r="K2199" s="170"/>
      <c r="L2199" s="1479"/>
      <c r="M2199" s="1479"/>
      <c r="N2199" s="109"/>
      <c r="O2199" s="109"/>
      <c r="P2199" s="109"/>
      <c r="Q2199" s="109"/>
      <c r="R2199" s="109"/>
      <c r="S2199" s="109"/>
      <c r="T2199" s="312"/>
      <c r="U2199" s="312"/>
      <c r="V2199" s="312"/>
      <c r="W2199" s="312"/>
      <c r="X2199" s="2358"/>
      <c r="Y2199" s="312"/>
      <c r="Z2199" s="766"/>
      <c r="AA2199" s="312"/>
      <c r="AB2199" s="312"/>
      <c r="AC2199" s="312"/>
      <c r="AD2199" s="312"/>
      <c r="AE2199" s="312"/>
      <c r="AF2199" s="909"/>
      <c r="AG2199" s="957"/>
      <c r="AH2199" s="204"/>
    </row>
    <row r="2200" spans="1:34" s="2230" customFormat="1" ht="45" x14ac:dyDescent="0.25">
      <c r="A2200" s="204">
        <v>1</v>
      </c>
      <c r="B2200" s="204">
        <v>1</v>
      </c>
      <c r="C2200" s="204" t="s">
        <v>878</v>
      </c>
      <c r="D2200" s="204"/>
      <c r="E2200" s="296" t="s">
        <v>541</v>
      </c>
      <c r="F2200" s="4"/>
      <c r="G2200" s="4"/>
      <c r="H2200" s="1013"/>
      <c r="I2200" s="110"/>
      <c r="J2200" s="110"/>
      <c r="K2200" s="170"/>
      <c r="L2200" s="1479"/>
      <c r="M2200" s="1479"/>
      <c r="N2200" s="109"/>
      <c r="O2200" s="109"/>
      <c r="P2200" s="109"/>
      <c r="Q2200" s="109"/>
      <c r="R2200" s="109"/>
      <c r="S2200" s="109"/>
      <c r="T2200" s="312"/>
      <c r="U2200" s="312"/>
      <c r="V2200" s="312"/>
      <c r="W2200" s="312"/>
      <c r="X2200" s="2358"/>
      <c r="Y2200" s="312"/>
      <c r="Z2200" s="766"/>
      <c r="AA2200" s="312"/>
      <c r="AB2200" s="312"/>
      <c r="AC2200" s="312"/>
      <c r="AD2200" s="312"/>
      <c r="AE2200" s="312"/>
      <c r="AF2200" s="925"/>
      <c r="AG2200" s="957"/>
      <c r="AH2200" s="204"/>
    </row>
    <row r="2201" spans="1:34" s="2230" customFormat="1" ht="105" x14ac:dyDescent="0.25">
      <c r="A2201" s="204"/>
      <c r="B2201" s="204"/>
      <c r="C2201" s="204" t="s">
        <v>878</v>
      </c>
      <c r="D2201" s="204"/>
      <c r="E2201" s="296" t="s">
        <v>542</v>
      </c>
      <c r="F2201" s="4"/>
      <c r="G2201" s="4"/>
      <c r="H2201" s="158"/>
      <c r="I2201" s="110"/>
      <c r="J2201" s="110"/>
      <c r="K2201" s="170" t="e">
        <f>J2201/I2201*100</f>
        <v>#DIV/0!</v>
      </c>
      <c r="L2201" s="1479"/>
      <c r="M2201" s="1479"/>
      <c r="N2201" s="109"/>
      <c r="O2201" s="109"/>
      <c r="P2201" s="109"/>
      <c r="Q2201" s="109"/>
      <c r="R2201" s="109"/>
      <c r="S2201" s="109"/>
      <c r="T2201" s="312"/>
      <c r="U2201" s="312"/>
      <c r="V2201" s="312"/>
      <c r="W2201" s="312"/>
      <c r="X2201" s="2358"/>
      <c r="Y2201" s="312"/>
      <c r="Z2201" s="766"/>
      <c r="AA2201" s="312"/>
      <c r="AB2201" s="312"/>
      <c r="AC2201" s="312"/>
      <c r="AD2201" s="312"/>
      <c r="AE2201" s="312"/>
      <c r="AF2201" s="925"/>
      <c r="AG2201" s="957"/>
      <c r="AH2201" s="204"/>
    </row>
    <row r="2202" spans="1:34" s="2230" customFormat="1" ht="30" x14ac:dyDescent="0.25">
      <c r="A2202" s="204"/>
      <c r="B2202" s="204"/>
      <c r="C2202" s="204" t="s">
        <v>878</v>
      </c>
      <c r="D2202" s="204"/>
      <c r="E2202" s="296" t="s">
        <v>561</v>
      </c>
      <c r="F2202" s="1228"/>
      <c r="G2202" s="513"/>
      <c r="H2202" s="158"/>
      <c r="I2202" s="488"/>
      <c r="J2202" s="488"/>
      <c r="K2202" s="731" t="e">
        <f>J2202/ROUND(I2202,0)*100</f>
        <v>#DIV/0!</v>
      </c>
      <c r="L2202" s="1479"/>
      <c r="M2202" s="1479"/>
      <c r="N2202" s="109"/>
      <c r="O2202" s="109"/>
      <c r="P2202" s="109"/>
      <c r="Q2202" s="109"/>
      <c r="R2202" s="109"/>
      <c r="S2202" s="109"/>
      <c r="T2202" s="2273"/>
      <c r="U2202" s="2273"/>
      <c r="V2202" s="2273"/>
      <c r="W2202" s="2273"/>
      <c r="X2202" s="856">
        <f>T2202/12*$E$3+(U2202-T2202)/11*3+(V2202-U2202)/10*2+(W2202-V2202)/9*1</f>
        <v>0</v>
      </c>
      <c r="Y2202" s="312">
        <f>AE2202-AD2202-AA2202-Z2202</f>
        <v>0</v>
      </c>
      <c r="Z2202" s="766"/>
      <c r="AA2202" s="312"/>
      <c r="AB2202" s="312">
        <f>Y2202-X2202</f>
        <v>0</v>
      </c>
      <c r="AC2202" s="312"/>
      <c r="AD2202" s="312"/>
      <c r="AE2202" s="312"/>
      <c r="AF2202" s="925"/>
      <c r="AG2202" s="957"/>
      <c r="AH2202" s="204"/>
    </row>
    <row r="2203" spans="1:34" s="2230" customFormat="1" ht="29.25" x14ac:dyDescent="0.25">
      <c r="A2203" s="204"/>
      <c r="B2203" s="204">
        <v>1</v>
      </c>
      <c r="C2203" s="204" t="s">
        <v>878</v>
      </c>
      <c r="D2203" s="204"/>
      <c r="E2203" s="513" t="s">
        <v>404</v>
      </c>
      <c r="F2203" s="152"/>
      <c r="G2203" s="4"/>
      <c r="H2203" s="158"/>
      <c r="I2203" s="158"/>
      <c r="J2203" s="158">
        <f>J2204+J2205</f>
        <v>3.6617021276595736</v>
      </c>
      <c r="K2203" s="170" t="e">
        <f>J2203/ROUND(I2203,0)*100</f>
        <v>#DIV/0!</v>
      </c>
      <c r="L2203" s="1479"/>
      <c r="M2203" s="1479"/>
      <c r="N2203" s="109"/>
      <c r="O2203" s="109"/>
      <c r="P2203" s="109"/>
      <c r="Q2203" s="109"/>
      <c r="R2203" s="109"/>
      <c r="S2203" s="109"/>
      <c r="T2203" s="312"/>
      <c r="U2203" s="312"/>
      <c r="V2203" s="312"/>
      <c r="W2203" s="312"/>
      <c r="X2203" s="2358"/>
      <c r="Y2203" s="312"/>
      <c r="Z2203" s="766"/>
      <c r="AA2203" s="312"/>
      <c r="AB2203" s="312"/>
      <c r="AC2203" s="312"/>
      <c r="AD2203" s="312"/>
      <c r="AE2203" s="312"/>
      <c r="AF2203" s="925"/>
      <c r="AG2203" s="957"/>
      <c r="AH2203" s="204"/>
    </row>
    <row r="2204" spans="1:34" s="2230" customFormat="1" x14ac:dyDescent="0.25">
      <c r="A2204" s="204">
        <v>1</v>
      </c>
      <c r="B2204" s="204">
        <v>1</v>
      </c>
      <c r="C2204" s="204" t="s">
        <v>878</v>
      </c>
      <c r="D2204" s="204"/>
      <c r="E2204" s="513" t="s">
        <v>412</v>
      </c>
      <c r="F2204" s="4"/>
      <c r="G2204" s="4"/>
      <c r="H2204" s="158"/>
      <c r="I2204" s="158"/>
      <c r="J2204" s="158"/>
      <c r="K2204" s="170"/>
      <c r="L2204" s="1479"/>
      <c r="M2204" s="1479"/>
      <c r="N2204" s="109"/>
      <c r="O2204" s="109"/>
      <c r="P2204" s="109"/>
      <c r="Q2204" s="109"/>
      <c r="R2204" s="109"/>
      <c r="S2204" s="109"/>
      <c r="T2204" s="312"/>
      <c r="U2204" s="312"/>
      <c r="V2204" s="312"/>
      <c r="W2204" s="312"/>
      <c r="X2204" s="2358"/>
      <c r="Y2204" s="312"/>
      <c r="Z2204" s="766"/>
      <c r="AA2204" s="312"/>
      <c r="AB2204" s="312"/>
      <c r="AC2204" s="312"/>
      <c r="AD2204" s="312"/>
      <c r="AE2204" s="312"/>
      <c r="AF2204" s="925"/>
      <c r="AG2204" s="957"/>
      <c r="AH2204" s="204"/>
    </row>
    <row r="2205" spans="1:34" s="2230" customFormat="1" x14ac:dyDescent="0.25">
      <c r="A2205" s="204">
        <v>1</v>
      </c>
      <c r="B2205" s="204">
        <v>1</v>
      </c>
      <c r="C2205" s="204" t="s">
        <v>878</v>
      </c>
      <c r="D2205" s="204"/>
      <c r="E2205" s="4" t="s">
        <v>413</v>
      </c>
      <c r="F2205" s="1228"/>
      <c r="G2205" s="4"/>
      <c r="H2205" s="158"/>
      <c r="I2205" s="158"/>
      <c r="J2205" s="158">
        <f>J2206/9.4</f>
        <v>3.6617021276595736</v>
      </c>
      <c r="K2205" s="731" t="e">
        <f>J2205/ROUND(I2205,0)*100</f>
        <v>#DIV/0!</v>
      </c>
      <c r="L2205" s="1479"/>
      <c r="M2205" s="1479"/>
      <c r="N2205" s="109"/>
      <c r="O2205" s="109"/>
      <c r="P2205" s="109"/>
      <c r="Q2205" s="109"/>
      <c r="R2205" s="109"/>
      <c r="S2205" s="109"/>
      <c r="T2205" s="2273"/>
      <c r="U2205" s="2273"/>
      <c r="V2205" s="2273"/>
      <c r="W2205" s="2273"/>
      <c r="X2205" s="2359">
        <f>T2205/12*$E$3</f>
        <v>0</v>
      </c>
      <c r="Y2205" s="2273">
        <f>AE2205-AD2205</f>
        <v>0</v>
      </c>
      <c r="Z2205" s="2592"/>
      <c r="AA2205" s="2273"/>
      <c r="AB2205" s="2273">
        <f>Y2205-X2205</f>
        <v>0</v>
      </c>
      <c r="AC2205" s="2273"/>
      <c r="AD2205" s="2273"/>
      <c r="AE2205" s="2273"/>
      <c r="AF2205" s="913"/>
      <c r="AG2205" s="2593"/>
      <c r="AH2205" s="204"/>
    </row>
    <row r="2206" spans="1:34" s="2230" customFormat="1" x14ac:dyDescent="0.25">
      <c r="A2206" s="204">
        <v>1</v>
      </c>
      <c r="B2206" s="204">
        <v>1</v>
      </c>
      <c r="C2206" s="204" t="s">
        <v>878</v>
      </c>
      <c r="D2206" s="204"/>
      <c r="E2206" s="527" t="s">
        <v>414</v>
      </c>
      <c r="F2206" s="524"/>
      <c r="G2206" s="4"/>
      <c r="H2206" s="207"/>
      <c r="I2206" s="170"/>
      <c r="J2206" s="533">
        <v>34.419999999999995</v>
      </c>
      <c r="K2206" s="731" t="e">
        <f>J2206/ROUND(I2206,0)*100</f>
        <v>#DIV/0!</v>
      </c>
      <c r="L2206" s="1479"/>
      <c r="M2206" s="1479"/>
      <c r="N2206" s="109"/>
      <c r="O2206" s="109"/>
      <c r="P2206" s="109"/>
      <c r="Q2206" s="109"/>
      <c r="R2206" s="109"/>
      <c r="S2206" s="109"/>
      <c r="T2206" s="312"/>
      <c r="U2206" s="312"/>
      <c r="V2206" s="312"/>
      <c r="W2206" s="312"/>
      <c r="X2206" s="2358"/>
      <c r="Y2206" s="312"/>
      <c r="Z2206" s="766"/>
      <c r="AA2206" s="312"/>
      <c r="AB2206" s="312"/>
      <c r="AC2206" s="312"/>
      <c r="AD2206" s="312"/>
      <c r="AE2206" s="312"/>
      <c r="AF2206" s="909"/>
      <c r="AG2206" s="957"/>
      <c r="AH2206" s="204"/>
    </row>
    <row r="2207" spans="1:34" s="2230" customFormat="1" x14ac:dyDescent="0.25">
      <c r="A2207" s="204">
        <v>1</v>
      </c>
      <c r="B2207" s="204">
        <v>1</v>
      </c>
      <c r="C2207" s="204" t="s">
        <v>878</v>
      </c>
      <c r="D2207" s="204"/>
      <c r="E2207" s="509"/>
      <c r="F2207" s="4"/>
      <c r="G2207" s="4"/>
      <c r="H2207" s="207"/>
      <c r="I2207" s="110"/>
      <c r="J2207" s="170"/>
      <c r="K2207" s="731"/>
      <c r="L2207" s="1479"/>
      <c r="M2207" s="1479"/>
      <c r="N2207" s="109"/>
      <c r="O2207" s="109"/>
      <c r="P2207" s="109"/>
      <c r="Q2207" s="109"/>
      <c r="R2207" s="109"/>
      <c r="S2207" s="109"/>
      <c r="T2207" s="312"/>
      <c r="U2207" s="312"/>
      <c r="V2207" s="312"/>
      <c r="W2207" s="312"/>
      <c r="X2207" s="2358"/>
      <c r="Y2207" s="312"/>
      <c r="Z2207" s="766"/>
      <c r="AA2207" s="312"/>
      <c r="AB2207" s="312"/>
      <c r="AC2207" s="312"/>
      <c r="AD2207" s="312"/>
      <c r="AE2207" s="312"/>
      <c r="AF2207" s="909"/>
      <c r="AG2207" s="957"/>
      <c r="AH2207" s="204"/>
    </row>
    <row r="2208" spans="1:34" s="2230" customFormat="1" ht="86.25" x14ac:dyDescent="0.25">
      <c r="A2208" s="204"/>
      <c r="B2208" s="204"/>
      <c r="C2208" s="204" t="s">
        <v>878</v>
      </c>
      <c r="D2208" s="204"/>
      <c r="E2208" s="463" t="s">
        <v>600</v>
      </c>
      <c r="F2208" s="4"/>
      <c r="G2208" s="4"/>
      <c r="H2208" s="1013"/>
      <c r="I2208" s="1013"/>
      <c r="J2208" s="1013">
        <f>J2176</f>
        <v>1</v>
      </c>
      <c r="K2208" s="731" t="e">
        <f t="shared" ref="K2208:K2217" si="771">J2208/I2208*100</f>
        <v>#DIV/0!</v>
      </c>
      <c r="L2208" s="1479"/>
      <c r="M2208" s="1479"/>
      <c r="N2208" s="109"/>
      <c r="O2208" s="109"/>
      <c r="P2208" s="109"/>
      <c r="Q2208" s="109"/>
      <c r="R2208" s="109"/>
      <c r="S2208" s="109"/>
      <c r="T2208" s="312"/>
      <c r="U2208" s="312"/>
      <c r="V2208" s="312"/>
      <c r="W2208" s="312"/>
      <c r="X2208" s="2358">
        <f t="shared" ref="X2208:AE2208" si="772">X2176</f>
        <v>0</v>
      </c>
      <c r="Y2208" s="312">
        <f t="shared" si="772"/>
        <v>4.43201</v>
      </c>
      <c r="Z2208" s="766">
        <f t="shared" si="772"/>
        <v>0</v>
      </c>
      <c r="AA2208" s="312">
        <f t="shared" si="772"/>
        <v>0</v>
      </c>
      <c r="AB2208" s="312">
        <f t="shared" si="772"/>
        <v>4.43201</v>
      </c>
      <c r="AC2208" s="312">
        <f t="shared" si="772"/>
        <v>0</v>
      </c>
      <c r="AD2208" s="312">
        <f t="shared" si="772"/>
        <v>0</v>
      </c>
      <c r="AE2208" s="312">
        <f t="shared" si="772"/>
        <v>4.43201</v>
      </c>
      <c r="AF2208" s="909"/>
      <c r="AG2208" s="957"/>
      <c r="AH2208" s="204"/>
    </row>
    <row r="2209" spans="1:260" s="2230" customFormat="1" ht="29.25" x14ac:dyDescent="0.25">
      <c r="A2209" s="204">
        <v>1</v>
      </c>
      <c r="B2209" s="204">
        <v>1</v>
      </c>
      <c r="C2209" s="204" t="s">
        <v>878</v>
      </c>
      <c r="D2209" s="204"/>
      <c r="E2209" s="463" t="s">
        <v>353</v>
      </c>
      <c r="F2209" s="4"/>
      <c r="G2209" s="4"/>
      <c r="H2209" s="1013"/>
      <c r="I2209" s="1013"/>
      <c r="J2209" s="1013">
        <f>J2155+J2194</f>
        <v>16.975000000000001</v>
      </c>
      <c r="K2209" s="731" t="e">
        <f t="shared" si="771"/>
        <v>#DIV/0!</v>
      </c>
      <c r="L2209" s="1479"/>
      <c r="M2209" s="1479"/>
      <c r="N2209" s="109"/>
      <c r="O2209" s="109"/>
      <c r="P2209" s="109"/>
      <c r="Q2209" s="109"/>
      <c r="R2209" s="109"/>
      <c r="S2209" s="109"/>
      <c r="T2209" s="312"/>
      <c r="U2209" s="312"/>
      <c r="V2209" s="312"/>
      <c r="W2209" s="312"/>
      <c r="X2209" s="2358"/>
      <c r="Y2209" s="312"/>
      <c r="Z2209" s="766"/>
      <c r="AA2209" s="312"/>
      <c r="AB2209" s="312"/>
      <c r="AC2209" s="312"/>
      <c r="AD2209" s="312"/>
      <c r="AE2209" s="312"/>
      <c r="AF2209" s="913"/>
      <c r="AG2209" s="957"/>
      <c r="AH2209" s="204"/>
    </row>
    <row r="2210" spans="1:260" s="2230" customFormat="1" ht="43.5" x14ac:dyDescent="0.25">
      <c r="A2210" s="204">
        <v>1</v>
      </c>
      <c r="B2210" s="204">
        <v>1</v>
      </c>
      <c r="C2210" s="204" t="s">
        <v>878</v>
      </c>
      <c r="D2210" s="204"/>
      <c r="E2210" s="463" t="s">
        <v>366</v>
      </c>
      <c r="F2210" s="4"/>
      <c r="G2210" s="4"/>
      <c r="H2210" s="3167"/>
      <c r="I2210" s="3167"/>
      <c r="J2210" s="3167">
        <f>J2180</f>
        <v>0</v>
      </c>
      <c r="K2210" s="731" t="e">
        <f t="shared" si="771"/>
        <v>#DIV/0!</v>
      </c>
      <c r="L2210" s="1479"/>
      <c r="M2210" s="1479"/>
      <c r="N2210" s="109"/>
      <c r="O2210" s="109"/>
      <c r="P2210" s="109"/>
      <c r="Q2210" s="109"/>
      <c r="R2210" s="109"/>
      <c r="S2210" s="109"/>
      <c r="T2210" s="312"/>
      <c r="U2210" s="312"/>
      <c r="V2210" s="312"/>
      <c r="W2210" s="312"/>
      <c r="X2210" s="2358"/>
      <c r="Y2210" s="312"/>
      <c r="Z2210" s="766"/>
      <c r="AA2210" s="312"/>
      <c r="AB2210" s="312"/>
      <c r="AC2210" s="312"/>
      <c r="AD2210" s="312"/>
      <c r="AE2210" s="312"/>
      <c r="AF2210" s="913"/>
      <c r="AG2210" s="957"/>
      <c r="AH2210" s="204"/>
    </row>
    <row r="2211" spans="1:260" s="2230" customFormat="1" ht="29.25" x14ac:dyDescent="0.25">
      <c r="A2211" s="204">
        <v>1</v>
      </c>
      <c r="B2211" s="204">
        <v>1</v>
      </c>
      <c r="C2211" s="204" t="s">
        <v>878</v>
      </c>
      <c r="D2211" s="204"/>
      <c r="E2211" s="463" t="s">
        <v>354</v>
      </c>
      <c r="F2211" s="4"/>
      <c r="G2211" s="4"/>
      <c r="H2211" s="534"/>
      <c r="I2211" s="534"/>
      <c r="J2211" s="534">
        <f>J2203+J2161</f>
        <v>21.661702127659574</v>
      </c>
      <c r="K2211" s="731" t="e">
        <f t="shared" si="771"/>
        <v>#DIV/0!</v>
      </c>
      <c r="L2211" s="1479"/>
      <c r="M2211" s="1479"/>
      <c r="N2211" s="109"/>
      <c r="O2211" s="109"/>
      <c r="P2211" s="109"/>
      <c r="Q2211" s="109"/>
      <c r="R2211" s="109"/>
      <c r="S2211" s="109"/>
      <c r="T2211" s="312"/>
      <c r="U2211" s="312"/>
      <c r="V2211" s="312"/>
      <c r="W2211" s="312"/>
      <c r="X2211" s="2358"/>
      <c r="Y2211" s="312"/>
      <c r="Z2211" s="766"/>
      <c r="AA2211" s="312"/>
      <c r="AB2211" s="312"/>
      <c r="AC2211" s="312"/>
      <c r="AD2211" s="312"/>
      <c r="AE2211" s="312"/>
      <c r="AF2211" s="913"/>
      <c r="AG2211" s="957"/>
      <c r="AH2211" s="204"/>
    </row>
    <row r="2212" spans="1:260" s="2230" customFormat="1" ht="29.25" x14ac:dyDescent="0.25">
      <c r="A2212" s="204">
        <v>1</v>
      </c>
      <c r="B2212" s="204">
        <v>1</v>
      </c>
      <c r="C2212" s="204" t="s">
        <v>878</v>
      </c>
      <c r="D2212" s="204"/>
      <c r="E2212" s="463" t="s">
        <v>355</v>
      </c>
      <c r="F2212" s="4"/>
      <c r="G2212" s="4"/>
      <c r="H2212" s="534"/>
      <c r="I2212" s="534"/>
      <c r="J2212" s="534">
        <f>J2165</f>
        <v>2</v>
      </c>
      <c r="K2212" s="731" t="e">
        <f t="shared" si="771"/>
        <v>#DIV/0!</v>
      </c>
      <c r="L2212" s="1479"/>
      <c r="M2212" s="1479"/>
      <c r="N2212" s="109"/>
      <c r="O2212" s="109"/>
      <c r="P2212" s="109"/>
      <c r="Q2212" s="109"/>
      <c r="R2212" s="109"/>
      <c r="S2212" s="109"/>
      <c r="T2212" s="312"/>
      <c r="U2212" s="312"/>
      <c r="V2212" s="312"/>
      <c r="W2212" s="312"/>
      <c r="X2212" s="856"/>
      <c r="Y2212" s="312">
        <f t="shared" ref="Y2212:Y2213" si="773">AE2212-AD2212-Z2212-AA2212</f>
        <v>2.81088</v>
      </c>
      <c r="Z2212" s="766"/>
      <c r="AA2212" s="312"/>
      <c r="AB2212" s="312"/>
      <c r="AC2212" s="312"/>
      <c r="AD2212" s="312"/>
      <c r="AE2212" s="312">
        <f>AE2165</f>
        <v>2.81088</v>
      </c>
      <c r="AF2212" s="913"/>
      <c r="AG2212" s="957"/>
      <c r="AH2212" s="204"/>
    </row>
    <row r="2213" spans="1:260" s="2230" customFormat="1" x14ac:dyDescent="0.25">
      <c r="A2213" s="204">
        <v>1</v>
      </c>
      <c r="B2213" s="204">
        <v>1</v>
      </c>
      <c r="C2213" s="204" t="s">
        <v>878</v>
      </c>
      <c r="D2213" s="204"/>
      <c r="E2213" s="464" t="s">
        <v>134</v>
      </c>
      <c r="F2213" s="4"/>
      <c r="G2213" s="4"/>
      <c r="H2213" s="562"/>
      <c r="I2213" s="562"/>
      <c r="J2213" s="562">
        <f>J2208*2.6+J2209+J2210+J2212+J2161*2.6+J2206/4.2</f>
        <v>76.570238095238096</v>
      </c>
      <c r="K2213" s="731" t="e">
        <f t="shared" si="771"/>
        <v>#DIV/0!</v>
      </c>
      <c r="L2213" s="1479"/>
      <c r="M2213" s="1479"/>
      <c r="N2213" s="109"/>
      <c r="O2213" s="109"/>
      <c r="P2213" s="109"/>
      <c r="Q2213" s="109"/>
      <c r="R2213" s="109"/>
      <c r="S2213" s="109"/>
      <c r="T2213" s="312"/>
      <c r="U2213" s="312"/>
      <c r="V2213" s="312"/>
      <c r="W2213" s="312"/>
      <c r="X2213" s="2358">
        <f t="shared" ref="X2213:AD2213" si="774">SUM(X2212,X2202,X2194,X2180,X2176,X2153)</f>
        <v>0</v>
      </c>
      <c r="Y2213" s="312">
        <f t="shared" si="773"/>
        <v>76.839510000000004</v>
      </c>
      <c r="Z2213" s="766">
        <f t="shared" si="774"/>
        <v>0</v>
      </c>
      <c r="AA2213" s="312">
        <f t="shared" si="774"/>
        <v>0</v>
      </c>
      <c r="AB2213" s="312">
        <f t="shared" si="774"/>
        <v>4.43201</v>
      </c>
      <c r="AC2213" s="312">
        <f t="shared" si="774"/>
        <v>0</v>
      </c>
      <c r="AD2213" s="312">
        <f t="shared" si="774"/>
        <v>0</v>
      </c>
      <c r="AE2213" s="312">
        <f>SUM(AE2212,AE2202,AE2194,AE2180,AE2176,AE2153,AE2175)</f>
        <v>76.839510000000004</v>
      </c>
      <c r="AF2213" s="913"/>
      <c r="AG2213" s="957"/>
      <c r="AH2213" s="204"/>
    </row>
    <row r="2214" spans="1:260" s="2230" customFormat="1" x14ac:dyDescent="0.25">
      <c r="A2214" s="204">
        <v>1</v>
      </c>
      <c r="B2214" s="204">
        <v>1</v>
      </c>
      <c r="C2214" s="204" t="s">
        <v>878</v>
      </c>
      <c r="D2214" s="204"/>
      <c r="E2214" s="690" t="s">
        <v>197</v>
      </c>
      <c r="F2214" s="690"/>
      <c r="G2214" s="690"/>
      <c r="H2214" s="265"/>
      <c r="I2214" s="2508"/>
      <c r="J2214" s="265">
        <f>J2217</f>
        <v>18</v>
      </c>
      <c r="K2214" s="2508" t="e">
        <f t="shared" si="771"/>
        <v>#DIV/0!</v>
      </c>
      <c r="L2214" s="1967"/>
      <c r="M2214" s="1224"/>
      <c r="N2214" s="2510"/>
      <c r="O2214" s="2510"/>
      <c r="P2214" s="2510"/>
      <c r="Q2214" s="267"/>
      <c r="R2214" s="2510"/>
      <c r="S2214" s="267"/>
      <c r="T2214" s="2391"/>
      <c r="U2214" s="2391"/>
      <c r="V2214" s="2391"/>
      <c r="W2214" s="2391"/>
      <c r="X2214" s="2359"/>
      <c r="Y2214" s="2391"/>
      <c r="Z2214" s="2724"/>
      <c r="AA2214" s="2723"/>
      <c r="AB2214" s="2723"/>
      <c r="AC2214" s="2723"/>
      <c r="AD2214" s="2391"/>
      <c r="AE2214" s="2391"/>
      <c r="AF2214" s="1906"/>
      <c r="AG2214" s="2725"/>
      <c r="AH2214" s="204"/>
    </row>
    <row r="2215" spans="1:260" s="2230" customFormat="1" x14ac:dyDescent="0.25">
      <c r="A2215" s="204">
        <v>1</v>
      </c>
      <c r="B2215" s="204">
        <v>1</v>
      </c>
      <c r="C2215" s="204" t="s">
        <v>878</v>
      </c>
      <c r="D2215" s="204"/>
      <c r="E2215" s="685" t="s">
        <v>198</v>
      </c>
      <c r="F2215" s="685"/>
      <c r="G2215" s="685"/>
      <c r="H2215" s="209"/>
      <c r="I2215" s="2509"/>
      <c r="J2215" s="209">
        <f>J2217-J2216</f>
        <v>18</v>
      </c>
      <c r="K2215" s="2509" t="e">
        <f t="shared" si="771"/>
        <v>#DIV/0!</v>
      </c>
      <c r="L2215" s="1967"/>
      <c r="M2215" s="1224"/>
      <c r="N2215" s="2510"/>
      <c r="O2215" s="2510"/>
      <c r="P2215" s="2510"/>
      <c r="Q2215" s="267"/>
      <c r="R2215" s="2510"/>
      <c r="S2215" s="267"/>
      <c r="T2215" s="2391"/>
      <c r="U2215" s="2391"/>
      <c r="V2215" s="2391"/>
      <c r="W2215" s="2391"/>
      <c r="X2215" s="2359"/>
      <c r="Y2215" s="2391"/>
      <c r="Z2215" s="2724"/>
      <c r="AA2215" s="2723"/>
      <c r="AB2215" s="2723"/>
      <c r="AC2215" s="2723"/>
      <c r="AD2215" s="2391"/>
      <c r="AE2215" s="2391"/>
      <c r="AF2215" s="2511"/>
      <c r="AG2215" s="2725"/>
      <c r="AH2215" s="204"/>
    </row>
    <row r="2216" spans="1:260" s="2230" customFormat="1" ht="30" x14ac:dyDescent="0.25">
      <c r="A2216" s="204">
        <v>1</v>
      </c>
      <c r="B2216" s="204">
        <v>1</v>
      </c>
      <c r="C2216" s="204" t="s">
        <v>878</v>
      </c>
      <c r="D2216" s="204"/>
      <c r="E2216" s="685" t="s">
        <v>199</v>
      </c>
      <c r="F2216" s="685"/>
      <c r="G2216" s="685"/>
      <c r="H2216" s="2137"/>
      <c r="I2216" s="2509"/>
      <c r="J2216" s="2137"/>
      <c r="K2216" s="2509" t="e">
        <f t="shared" si="771"/>
        <v>#DIV/0!</v>
      </c>
      <c r="L2216" s="2360"/>
      <c r="M2216" s="1245"/>
      <c r="N2216" s="2510"/>
      <c r="O2216" s="2510"/>
      <c r="P2216" s="2510"/>
      <c r="Q2216" s="140"/>
      <c r="R2216" s="2510"/>
      <c r="S2216" s="267"/>
      <c r="T2216" s="2391"/>
      <c r="U2216" s="2391"/>
      <c r="V2216" s="2391"/>
      <c r="W2216" s="2391"/>
      <c r="X2216" s="2359"/>
      <c r="Y2216" s="2273"/>
      <c r="Z2216" s="2724"/>
      <c r="AA2216" s="2723"/>
      <c r="AB2216" s="2505"/>
      <c r="AC2216" s="2505"/>
      <c r="AD2216" s="2273"/>
      <c r="AE2216" s="2273"/>
      <c r="AF2216" s="2511"/>
      <c r="AG2216" s="2593"/>
      <c r="AH2216" s="204"/>
    </row>
    <row r="2217" spans="1:260" s="2230" customFormat="1" ht="29.25" x14ac:dyDescent="0.25">
      <c r="A2217" s="204"/>
      <c r="B2217" s="204">
        <v>1</v>
      </c>
      <c r="C2217" s="204" t="s">
        <v>878</v>
      </c>
      <c r="D2217" s="204"/>
      <c r="E2217" s="690" t="s">
        <v>204</v>
      </c>
      <c r="F2217" s="690"/>
      <c r="G2217" s="690"/>
      <c r="H2217" s="2137"/>
      <c r="I2217" s="2510"/>
      <c r="J2217" s="3666">
        <v>18</v>
      </c>
      <c r="K2217" s="2508" t="e">
        <f t="shared" si="771"/>
        <v>#DIV/0!</v>
      </c>
      <c r="L2217" s="2514"/>
      <c r="M2217" s="1246"/>
      <c r="N2217" s="2512"/>
      <c r="O2217" s="2512"/>
      <c r="P2217" s="2512"/>
      <c r="Q2217" s="1072"/>
      <c r="R2217" s="2512"/>
      <c r="S2217" s="1085"/>
      <c r="T2217" s="2516"/>
      <c r="U2217" s="2516"/>
      <c r="V2217" s="2516"/>
      <c r="W2217" s="2516"/>
      <c r="X2217" s="856">
        <f>T2217/12*$E$3+(U2217-T2217)/11*3+(V2217-U2217)/10*2+(W2217-V2217)/9*1</f>
        <v>0</v>
      </c>
      <c r="Y2217" s="3597">
        <f>AE2217-AD2217-AA2217-Z2217</f>
        <v>95.71566</v>
      </c>
      <c r="Z2217" s="2873"/>
      <c r="AA2217" s="2874"/>
      <c r="AB2217" s="2854">
        <f>Y2217-X2217</f>
        <v>95.71566</v>
      </c>
      <c r="AC2217" s="2854"/>
      <c r="AD2217" s="2875"/>
      <c r="AE2217" s="3597">
        <v>95.71566</v>
      </c>
      <c r="AF2217" s="1906"/>
      <c r="AG2217" s="2698"/>
      <c r="AH2217" s="204"/>
    </row>
    <row r="2218" spans="1:260" ht="15.75" thickBot="1" x14ac:dyDescent="0.3">
      <c r="A2218" s="204">
        <v>1</v>
      </c>
      <c r="B2218" s="204">
        <v>1</v>
      </c>
      <c r="C2218" s="204" t="s">
        <v>878</v>
      </c>
      <c r="E2218" s="1120" t="s">
        <v>370</v>
      </c>
      <c r="F2218" s="1120"/>
      <c r="G2218" s="1120"/>
      <c r="H2218" s="233"/>
      <c r="I2218" s="2876"/>
      <c r="J2218" s="2876"/>
      <c r="K2218" s="2876"/>
      <c r="L2218" s="2586"/>
      <c r="M2218" s="2586"/>
      <c r="N2218" s="2876"/>
      <c r="O2218" s="2876"/>
      <c r="P2218" s="2876">
        <f>P2173+P2151</f>
        <v>36</v>
      </c>
      <c r="Q2218" s="2876"/>
      <c r="R2218" s="2876"/>
      <c r="S2218" s="2876"/>
      <c r="T2218" s="314"/>
      <c r="U2218" s="314"/>
      <c r="V2218" s="314"/>
      <c r="W2218" s="314"/>
      <c r="X2218" s="849">
        <f t="shared" ref="X2218:AE2218" si="775">X2217+X2213+X2173+X2151</f>
        <v>0</v>
      </c>
      <c r="Y2218" s="314">
        <f>AE2218-AD2218-Z2218-AA2218</f>
        <v>172.55517000000003</v>
      </c>
      <c r="Z2218" s="761">
        <f t="shared" si="775"/>
        <v>0</v>
      </c>
      <c r="AA2218" s="314">
        <f t="shared" si="775"/>
        <v>192.62182999999999</v>
      </c>
      <c r="AB2218" s="314">
        <f t="shared" si="775"/>
        <v>100.14767000000001</v>
      </c>
      <c r="AC2218" s="314">
        <f t="shared" si="775"/>
        <v>0</v>
      </c>
      <c r="AD2218" s="314">
        <f t="shared" si="775"/>
        <v>0</v>
      </c>
      <c r="AE2218" s="314">
        <f t="shared" si="775"/>
        <v>365.17700000000002</v>
      </c>
      <c r="AF2218" s="2877"/>
      <c r="AG2218" s="846"/>
      <c r="AH2218" s="204"/>
    </row>
    <row r="2219" spans="1:260" ht="29.25" x14ac:dyDescent="0.25">
      <c r="A2219" s="204">
        <v>1</v>
      </c>
      <c r="B2219" s="204">
        <v>1</v>
      </c>
      <c r="E2219" s="2878" t="s">
        <v>174</v>
      </c>
      <c r="F2219" s="2878"/>
      <c r="G2219" s="2681"/>
      <c r="H2219" s="2879"/>
      <c r="I2219" s="2880"/>
      <c r="J2219" s="2880"/>
      <c r="K2219" s="2880"/>
      <c r="L2219" s="2880"/>
      <c r="M2219" s="2880"/>
      <c r="N2219" s="2880"/>
      <c r="O2219" s="2880"/>
      <c r="P2219" s="2880"/>
      <c r="Q2219" s="2880"/>
      <c r="R2219" s="2880"/>
      <c r="S2219" s="2880"/>
      <c r="T2219" s="2527"/>
      <c r="U2219" s="2527"/>
      <c r="V2219" s="2527"/>
      <c r="W2219" s="2527"/>
      <c r="X2219" s="2881">
        <f>SUM(X2218)</f>
        <v>0</v>
      </c>
      <c r="Y2219" s="2527">
        <f t="shared" ref="Y2219:AE2219" si="776">SUM(Y2218)</f>
        <v>172.55517000000003</v>
      </c>
      <c r="Z2219" s="1279">
        <f>SUM(Z2218)</f>
        <v>0</v>
      </c>
      <c r="AA2219" s="2527">
        <f>SUM(AA2218)</f>
        <v>192.62182999999999</v>
      </c>
      <c r="AB2219" s="2527">
        <f t="shared" si="776"/>
        <v>100.14767000000001</v>
      </c>
      <c r="AC2219" s="2527">
        <f>SUM(AC2218)</f>
        <v>0</v>
      </c>
      <c r="AD2219" s="2527">
        <f t="shared" si="776"/>
        <v>0</v>
      </c>
      <c r="AE2219" s="2527">
        <f t="shared" si="776"/>
        <v>365.17700000000002</v>
      </c>
      <c r="AF2219" s="2882"/>
      <c r="AG2219" s="845"/>
    </row>
    <row r="2220" spans="1:260" ht="29.25" x14ac:dyDescent="0.25">
      <c r="A2220" s="204">
        <v>1</v>
      </c>
      <c r="B2220" s="204">
        <v>1</v>
      </c>
      <c r="E2220" s="2094" t="s">
        <v>77</v>
      </c>
      <c r="F2220" s="2094"/>
      <c r="G2220" s="2094"/>
      <c r="H2220" s="2883"/>
      <c r="I2220" s="2884"/>
      <c r="J2220" s="2884">
        <f>J2151</f>
        <v>7</v>
      </c>
      <c r="K2220" s="2884" t="e">
        <f>J2220/I2220*100</f>
        <v>#DIV/0!</v>
      </c>
      <c r="L2220" s="2885">
        <f>L2151</f>
        <v>0</v>
      </c>
      <c r="M2220" s="2885">
        <f>P2220/J2220</f>
        <v>5.1428571428571432</v>
      </c>
      <c r="N2220" s="2884">
        <f>N2151</f>
        <v>0</v>
      </c>
      <c r="O2220" s="2884">
        <f>O2151</f>
        <v>0</v>
      </c>
      <c r="P2220" s="2884">
        <f>P2151</f>
        <v>36</v>
      </c>
      <c r="Q2220" s="1883" t="e">
        <f>P2220/O2220*100</f>
        <v>#DIV/0!</v>
      </c>
      <c r="R2220" s="2884">
        <f>SUM(R2151)</f>
        <v>0</v>
      </c>
      <c r="S2220" s="1883" t="e">
        <f>P2220/$E$3*12/R2220</f>
        <v>#DIV/0!</v>
      </c>
      <c r="T2220" s="2886"/>
      <c r="U2220" s="2886"/>
      <c r="V2220" s="2886"/>
      <c r="W2220" s="2886"/>
      <c r="X2220" s="2794">
        <f t="shared" ref="X2220:AE2220" si="777">X2151</f>
        <v>0</v>
      </c>
      <c r="Y2220" s="2886">
        <f t="shared" si="777"/>
        <v>0</v>
      </c>
      <c r="Z2220" s="2887">
        <f t="shared" si="777"/>
        <v>0</v>
      </c>
      <c r="AA2220" s="2886">
        <f t="shared" si="777"/>
        <v>192.62182999999999</v>
      </c>
      <c r="AB2220" s="2886">
        <f t="shared" si="777"/>
        <v>0</v>
      </c>
      <c r="AC2220" s="2886">
        <f t="shared" si="777"/>
        <v>0</v>
      </c>
      <c r="AD2220" s="2886">
        <f t="shared" si="777"/>
        <v>0</v>
      </c>
      <c r="AE2220" s="2886">
        <f t="shared" si="777"/>
        <v>192.62182999999999</v>
      </c>
      <c r="AF2220" s="2888"/>
      <c r="AG2220" s="2889"/>
    </row>
    <row r="2221" spans="1:260" s="833" customFormat="1" x14ac:dyDescent="0.25">
      <c r="A2221" s="204">
        <v>1</v>
      </c>
      <c r="B2221" s="204">
        <v>1</v>
      </c>
      <c r="C2221" s="204"/>
      <c r="D2221" s="204"/>
      <c r="E2221" s="2638" t="s">
        <v>14</v>
      </c>
      <c r="F2221" s="2638"/>
      <c r="G2221" s="160"/>
      <c r="H2221" s="1891"/>
      <c r="I2221" s="732"/>
      <c r="J2221" s="732"/>
      <c r="K2221" s="732"/>
      <c r="L2221" s="2534"/>
      <c r="M2221" s="2534"/>
      <c r="N2221" s="2535"/>
      <c r="O2221" s="2535"/>
      <c r="P2221" s="2535"/>
      <c r="Q2221" s="1883"/>
      <c r="R2221" s="1883"/>
      <c r="S2221" s="1883"/>
      <c r="T2221" s="2794"/>
      <c r="U2221" s="2794"/>
      <c r="V2221" s="2794"/>
      <c r="W2221" s="2794"/>
      <c r="X2221" s="2794">
        <f t="shared" ref="X2221:AE2221" si="778">X2152</f>
        <v>0</v>
      </c>
      <c r="Y2221" s="2794">
        <f t="shared" si="778"/>
        <v>0</v>
      </c>
      <c r="Z2221" s="2795">
        <f t="shared" si="778"/>
        <v>0</v>
      </c>
      <c r="AA2221" s="2794">
        <f t="shared" si="778"/>
        <v>0</v>
      </c>
      <c r="AB2221" s="2794">
        <f t="shared" si="778"/>
        <v>0</v>
      </c>
      <c r="AC2221" s="2796">
        <f t="shared" si="778"/>
        <v>0</v>
      </c>
      <c r="AD2221" s="2796">
        <f t="shared" si="778"/>
        <v>0</v>
      </c>
      <c r="AE2221" s="2794">
        <f t="shared" si="778"/>
        <v>0</v>
      </c>
      <c r="AF2221" s="909"/>
      <c r="AG2221" s="2602"/>
      <c r="AH2221" s="138"/>
      <c r="AI2221" s="138"/>
      <c r="AJ2221" s="138"/>
      <c r="AK2221" s="138"/>
      <c r="AL2221" s="138"/>
      <c r="AM2221" s="138"/>
      <c r="AN2221" s="138"/>
      <c r="AO2221" s="138"/>
      <c r="AP2221" s="138"/>
      <c r="AQ2221" s="138"/>
      <c r="AR2221" s="138"/>
      <c r="AS2221" s="138"/>
      <c r="AT2221" s="138"/>
      <c r="AU2221" s="138"/>
      <c r="AV2221" s="138"/>
      <c r="AW2221" s="138"/>
      <c r="AX2221" s="138"/>
      <c r="AY2221" s="138"/>
      <c r="AZ2221" s="138"/>
      <c r="BA2221" s="138"/>
      <c r="BB2221" s="138"/>
      <c r="BC2221" s="138"/>
      <c r="BD2221" s="138"/>
      <c r="BE2221" s="138"/>
      <c r="BF2221" s="138"/>
      <c r="BG2221" s="138"/>
      <c r="BH2221" s="138"/>
      <c r="BI2221" s="138"/>
      <c r="BJ2221" s="138"/>
      <c r="BK2221" s="138"/>
      <c r="BL2221" s="138"/>
      <c r="BM2221" s="138"/>
      <c r="BN2221" s="138"/>
      <c r="BO2221" s="138"/>
      <c r="BP2221" s="138"/>
      <c r="BQ2221" s="138"/>
      <c r="BR2221" s="138"/>
      <c r="BS2221" s="138"/>
      <c r="BT2221" s="138"/>
      <c r="BU2221" s="138"/>
      <c r="BV2221" s="138"/>
      <c r="BW2221" s="138"/>
      <c r="BX2221" s="138"/>
      <c r="BY2221" s="138"/>
      <c r="BZ2221" s="138"/>
      <c r="CA2221" s="138"/>
      <c r="CB2221" s="138"/>
      <c r="CC2221" s="138"/>
      <c r="CD2221" s="138"/>
      <c r="CE2221" s="138"/>
      <c r="CF2221" s="138"/>
      <c r="CG2221" s="138"/>
      <c r="CH2221" s="138"/>
      <c r="CI2221" s="138"/>
      <c r="CJ2221" s="138"/>
      <c r="CK2221" s="138"/>
      <c r="CL2221" s="138"/>
      <c r="CM2221" s="138"/>
      <c r="CN2221" s="138"/>
      <c r="CO2221" s="138"/>
      <c r="CP2221" s="138"/>
      <c r="CQ2221" s="138"/>
      <c r="CR2221" s="138"/>
      <c r="CS2221" s="138"/>
      <c r="CT2221" s="138"/>
      <c r="CU2221" s="138"/>
      <c r="CV2221" s="138"/>
      <c r="CW2221" s="138"/>
      <c r="CX2221" s="138"/>
      <c r="CY2221" s="138"/>
      <c r="CZ2221" s="138"/>
      <c r="DA2221" s="138"/>
      <c r="DB2221" s="138"/>
      <c r="DC2221" s="138"/>
      <c r="DD2221" s="138"/>
      <c r="DE2221" s="138"/>
      <c r="DF2221" s="138"/>
      <c r="DG2221" s="138"/>
      <c r="DH2221" s="138"/>
      <c r="DI2221" s="138"/>
      <c r="DJ2221" s="138"/>
      <c r="DK2221" s="138"/>
      <c r="DL2221" s="138"/>
      <c r="DM2221" s="138"/>
      <c r="DN2221" s="138"/>
      <c r="DO2221" s="138"/>
      <c r="DP2221" s="138"/>
      <c r="DQ2221" s="138"/>
      <c r="DR2221" s="138"/>
      <c r="DS2221" s="138"/>
      <c r="DT2221" s="138"/>
      <c r="DU2221" s="138"/>
      <c r="DV2221" s="138"/>
      <c r="DW2221" s="138"/>
      <c r="DX2221" s="138"/>
      <c r="DY2221" s="138"/>
      <c r="DZ2221" s="138"/>
      <c r="EA2221" s="138"/>
      <c r="EB2221" s="138"/>
      <c r="EC2221" s="138"/>
      <c r="ED2221" s="138"/>
      <c r="EE2221" s="138"/>
      <c r="EF2221" s="138"/>
      <c r="EG2221" s="138"/>
      <c r="EH2221" s="138"/>
      <c r="EI2221" s="138"/>
      <c r="EJ2221" s="138"/>
      <c r="EK2221" s="138"/>
      <c r="EL2221" s="138"/>
      <c r="EM2221" s="138"/>
      <c r="EN2221" s="138"/>
      <c r="EO2221" s="138"/>
      <c r="EP2221" s="138"/>
      <c r="EQ2221" s="138"/>
      <c r="ER2221" s="138"/>
      <c r="ES2221" s="138"/>
      <c r="ET2221" s="138"/>
      <c r="EU2221" s="138"/>
      <c r="EV2221" s="138"/>
      <c r="EW2221" s="138"/>
      <c r="EX2221" s="138"/>
      <c r="EY2221" s="138"/>
      <c r="EZ2221" s="138"/>
      <c r="FA2221" s="138"/>
      <c r="FB2221" s="138"/>
      <c r="FC2221" s="138"/>
      <c r="FD2221" s="138"/>
      <c r="FE2221" s="138"/>
      <c r="FF2221" s="138"/>
      <c r="FG2221" s="138"/>
      <c r="FH2221" s="138"/>
      <c r="FI2221" s="138"/>
      <c r="FJ2221" s="138"/>
      <c r="FK2221" s="138"/>
      <c r="FL2221" s="138"/>
      <c r="FM2221" s="138"/>
      <c r="FN2221" s="138"/>
      <c r="FO2221" s="138"/>
      <c r="FP2221" s="138"/>
      <c r="FQ2221" s="138"/>
      <c r="FR2221" s="138"/>
      <c r="FS2221" s="138"/>
      <c r="FT2221" s="138"/>
      <c r="FU2221" s="138"/>
      <c r="FV2221" s="138"/>
      <c r="FW2221" s="138"/>
      <c r="FX2221" s="138"/>
      <c r="FY2221" s="138"/>
      <c r="FZ2221" s="138"/>
      <c r="GA2221" s="138"/>
      <c r="GB2221" s="138"/>
      <c r="GC2221" s="138"/>
      <c r="GD2221" s="138"/>
      <c r="GE2221" s="138"/>
      <c r="GF2221" s="138"/>
      <c r="GG2221" s="138"/>
      <c r="GH2221" s="138"/>
      <c r="GI2221" s="138"/>
      <c r="GJ2221" s="138"/>
      <c r="GK2221" s="138"/>
      <c r="GL2221" s="138"/>
      <c r="GM2221" s="138"/>
      <c r="GN2221" s="138"/>
      <c r="GO2221" s="138"/>
      <c r="GP2221" s="138"/>
      <c r="GQ2221" s="138"/>
      <c r="GR2221" s="138"/>
      <c r="GS2221" s="138"/>
      <c r="GT2221" s="138"/>
      <c r="GU2221" s="138"/>
      <c r="GV2221" s="138"/>
      <c r="GW2221" s="138"/>
      <c r="GX2221" s="138"/>
      <c r="GY2221" s="138"/>
      <c r="GZ2221" s="138"/>
      <c r="HA2221" s="138"/>
      <c r="HB2221" s="138"/>
      <c r="HC2221" s="138"/>
      <c r="HD2221" s="138"/>
      <c r="HE2221" s="138"/>
      <c r="HF2221" s="138"/>
      <c r="HG2221" s="138"/>
      <c r="HH2221" s="138"/>
      <c r="HI2221" s="138"/>
      <c r="HJ2221" s="138"/>
      <c r="HK2221" s="138"/>
      <c r="HL2221" s="138"/>
      <c r="HM2221" s="138"/>
      <c r="HN2221" s="138"/>
      <c r="HO2221" s="138"/>
      <c r="HP2221" s="138"/>
      <c r="HQ2221" s="138"/>
      <c r="HR2221" s="138"/>
      <c r="HS2221" s="138"/>
      <c r="HT2221" s="138"/>
      <c r="HU2221" s="138"/>
      <c r="HV2221" s="138"/>
      <c r="HW2221" s="138"/>
      <c r="HX2221" s="138"/>
      <c r="HY2221" s="138"/>
      <c r="HZ2221" s="138"/>
      <c r="IA2221" s="138"/>
      <c r="IB2221" s="138"/>
      <c r="IC2221" s="138"/>
      <c r="ID2221" s="138"/>
      <c r="IE2221" s="138"/>
      <c r="IF2221" s="138"/>
      <c r="IG2221" s="138"/>
      <c r="IH2221" s="138"/>
      <c r="II2221" s="138"/>
      <c r="IJ2221" s="138"/>
      <c r="IK2221" s="138"/>
      <c r="IL2221" s="138"/>
      <c r="IM2221" s="138"/>
      <c r="IN2221" s="138"/>
      <c r="IO2221" s="138"/>
      <c r="IP2221" s="138"/>
      <c r="IQ2221" s="138"/>
      <c r="IR2221" s="138"/>
      <c r="IS2221" s="138"/>
      <c r="IT2221" s="138"/>
      <c r="IU2221" s="138"/>
      <c r="IV2221" s="138"/>
      <c r="IW2221" s="138"/>
      <c r="IX2221" s="138"/>
      <c r="IY2221" s="138"/>
      <c r="IZ2221" s="138"/>
    </row>
    <row r="2222" spans="1:260" s="833" customFormat="1" x14ac:dyDescent="0.25">
      <c r="A2222" s="204">
        <v>1</v>
      </c>
      <c r="B2222" s="204">
        <v>1</v>
      </c>
      <c r="C2222" s="204"/>
      <c r="D2222" s="204"/>
      <c r="E2222" s="159" t="s">
        <v>194</v>
      </c>
      <c r="F2222" s="159"/>
      <c r="G2222" s="160"/>
      <c r="H2222" s="1891"/>
      <c r="I2222" s="732"/>
      <c r="J2222" s="732"/>
      <c r="K2222" s="2884"/>
      <c r="L2222" s="2534"/>
      <c r="M2222" s="2534"/>
      <c r="N2222" s="2535"/>
      <c r="O2222" s="2535"/>
      <c r="P2222" s="2535"/>
      <c r="Q2222" s="2535"/>
      <c r="R2222" s="2535"/>
      <c r="S2222" s="2535"/>
      <c r="T2222" s="2794"/>
      <c r="U2222" s="2794"/>
      <c r="V2222" s="2794"/>
      <c r="W2222" s="2794"/>
      <c r="X2222" s="2794">
        <f t="shared" ref="X2222:AE2222" si="779">X2153</f>
        <v>0</v>
      </c>
      <c r="Y2222" s="2794">
        <f t="shared" si="779"/>
        <v>0</v>
      </c>
      <c r="Z2222" s="2795">
        <f t="shared" si="779"/>
        <v>0</v>
      </c>
      <c r="AA2222" s="2794">
        <f t="shared" si="779"/>
        <v>0</v>
      </c>
      <c r="AB2222" s="2794">
        <f t="shared" si="779"/>
        <v>0</v>
      </c>
      <c r="AC2222" s="2796">
        <f t="shared" si="779"/>
        <v>0</v>
      </c>
      <c r="AD2222" s="2796">
        <f t="shared" si="779"/>
        <v>0</v>
      </c>
      <c r="AE2222" s="2794">
        <f t="shared" si="779"/>
        <v>0</v>
      </c>
      <c r="AF2222" s="909"/>
      <c r="AG2222" s="2602"/>
      <c r="AH2222" s="138"/>
      <c r="AI2222" s="138"/>
      <c r="AJ2222" s="138"/>
      <c r="AK2222" s="138"/>
      <c r="AL2222" s="138"/>
      <c r="AM2222" s="138"/>
      <c r="AN2222" s="138"/>
      <c r="AO2222" s="138"/>
      <c r="AP2222" s="138"/>
      <c r="AQ2222" s="138"/>
      <c r="AR2222" s="138"/>
      <c r="AS2222" s="138"/>
      <c r="AT2222" s="138"/>
      <c r="AU2222" s="138"/>
      <c r="AV2222" s="138"/>
      <c r="AW2222" s="138"/>
      <c r="AX2222" s="138"/>
      <c r="AY2222" s="138"/>
      <c r="AZ2222" s="138"/>
      <c r="BA2222" s="138"/>
      <c r="BB2222" s="138"/>
      <c r="BC2222" s="138"/>
      <c r="BD2222" s="138"/>
      <c r="BE2222" s="138"/>
      <c r="BF2222" s="138"/>
      <c r="BG2222" s="138"/>
      <c r="BH2222" s="138"/>
      <c r="BI2222" s="138"/>
      <c r="BJ2222" s="138"/>
      <c r="BK2222" s="138"/>
      <c r="BL2222" s="138"/>
      <c r="BM2222" s="138"/>
      <c r="BN2222" s="138"/>
      <c r="BO2222" s="138"/>
      <c r="BP2222" s="138"/>
      <c r="BQ2222" s="138"/>
      <c r="BR2222" s="138"/>
      <c r="BS2222" s="138"/>
      <c r="BT2222" s="138"/>
      <c r="BU2222" s="138"/>
      <c r="BV2222" s="138"/>
      <c r="BW2222" s="138"/>
      <c r="BX2222" s="138"/>
      <c r="BY2222" s="138"/>
      <c r="BZ2222" s="138"/>
      <c r="CA2222" s="138"/>
      <c r="CB2222" s="138"/>
      <c r="CC2222" s="138"/>
      <c r="CD2222" s="138"/>
      <c r="CE2222" s="138"/>
      <c r="CF2222" s="138"/>
      <c r="CG2222" s="138"/>
      <c r="CH2222" s="138"/>
      <c r="CI2222" s="138"/>
      <c r="CJ2222" s="138"/>
      <c r="CK2222" s="138"/>
      <c r="CL2222" s="138"/>
      <c r="CM2222" s="138"/>
      <c r="CN2222" s="138"/>
      <c r="CO2222" s="138"/>
      <c r="CP2222" s="138"/>
      <c r="CQ2222" s="138"/>
      <c r="CR2222" s="138"/>
      <c r="CS2222" s="138"/>
      <c r="CT2222" s="138"/>
      <c r="CU2222" s="138"/>
      <c r="CV2222" s="138"/>
      <c r="CW2222" s="138"/>
      <c r="CX2222" s="138"/>
      <c r="CY2222" s="138"/>
      <c r="CZ2222" s="138"/>
      <c r="DA2222" s="138"/>
      <c r="DB2222" s="138"/>
      <c r="DC2222" s="138"/>
      <c r="DD2222" s="138"/>
      <c r="DE2222" s="138"/>
      <c r="DF2222" s="138"/>
      <c r="DG2222" s="138"/>
      <c r="DH2222" s="138"/>
      <c r="DI2222" s="138"/>
      <c r="DJ2222" s="138"/>
      <c r="DK2222" s="138"/>
      <c r="DL2222" s="138"/>
      <c r="DM2222" s="138"/>
      <c r="DN2222" s="138"/>
      <c r="DO2222" s="138"/>
      <c r="DP2222" s="138"/>
      <c r="DQ2222" s="138"/>
      <c r="DR2222" s="138"/>
      <c r="DS2222" s="138"/>
      <c r="DT2222" s="138"/>
      <c r="DU2222" s="138"/>
      <c r="DV2222" s="138"/>
      <c r="DW2222" s="138"/>
      <c r="DX2222" s="138"/>
      <c r="DY2222" s="138"/>
      <c r="DZ2222" s="138"/>
      <c r="EA2222" s="138"/>
      <c r="EB2222" s="138"/>
      <c r="EC2222" s="138"/>
      <c r="ED2222" s="138"/>
      <c r="EE2222" s="138"/>
      <c r="EF2222" s="138"/>
      <c r="EG2222" s="138"/>
      <c r="EH2222" s="138"/>
      <c r="EI2222" s="138"/>
      <c r="EJ2222" s="138"/>
      <c r="EK2222" s="138"/>
      <c r="EL2222" s="138"/>
      <c r="EM2222" s="138"/>
      <c r="EN2222" s="138"/>
      <c r="EO2222" s="138"/>
      <c r="EP2222" s="138"/>
      <c r="EQ2222" s="138"/>
      <c r="ER2222" s="138"/>
      <c r="ES2222" s="138"/>
      <c r="ET2222" s="138"/>
      <c r="EU2222" s="138"/>
      <c r="EV2222" s="138"/>
      <c r="EW2222" s="138"/>
      <c r="EX2222" s="138"/>
      <c r="EY2222" s="138"/>
      <c r="EZ2222" s="138"/>
      <c r="FA2222" s="138"/>
      <c r="FB2222" s="138"/>
      <c r="FC2222" s="138"/>
      <c r="FD2222" s="138"/>
      <c r="FE2222" s="138"/>
      <c r="FF2222" s="138"/>
      <c r="FG2222" s="138"/>
      <c r="FH2222" s="138"/>
      <c r="FI2222" s="138"/>
      <c r="FJ2222" s="138"/>
      <c r="FK2222" s="138"/>
      <c r="FL2222" s="138"/>
      <c r="FM2222" s="138"/>
      <c r="FN2222" s="138"/>
      <c r="FO2222" s="138"/>
      <c r="FP2222" s="138"/>
      <c r="FQ2222" s="138"/>
      <c r="FR2222" s="138"/>
      <c r="FS2222" s="138"/>
      <c r="FT2222" s="138"/>
      <c r="FU2222" s="138"/>
      <c r="FV2222" s="138"/>
      <c r="FW2222" s="138"/>
      <c r="FX2222" s="138"/>
      <c r="FY2222" s="138"/>
      <c r="FZ2222" s="138"/>
      <c r="GA2222" s="138"/>
      <c r="GB2222" s="138"/>
      <c r="GC2222" s="138"/>
      <c r="GD2222" s="138"/>
      <c r="GE2222" s="138"/>
      <c r="GF2222" s="138"/>
      <c r="GG2222" s="138"/>
      <c r="GH2222" s="138"/>
      <c r="GI2222" s="138"/>
      <c r="GJ2222" s="138"/>
      <c r="GK2222" s="138"/>
      <c r="GL2222" s="138"/>
      <c r="GM2222" s="138"/>
      <c r="GN2222" s="138"/>
      <c r="GO2222" s="138"/>
      <c r="GP2222" s="138"/>
      <c r="GQ2222" s="138"/>
      <c r="GR2222" s="138"/>
      <c r="GS2222" s="138"/>
      <c r="GT2222" s="138"/>
      <c r="GU2222" s="138"/>
      <c r="GV2222" s="138"/>
      <c r="GW2222" s="138"/>
      <c r="GX2222" s="138"/>
      <c r="GY2222" s="138"/>
      <c r="GZ2222" s="138"/>
      <c r="HA2222" s="138"/>
      <c r="HB2222" s="138"/>
      <c r="HC2222" s="138"/>
      <c r="HD2222" s="138"/>
      <c r="HE2222" s="138"/>
      <c r="HF2222" s="138"/>
      <c r="HG2222" s="138"/>
      <c r="HH2222" s="138"/>
      <c r="HI2222" s="138"/>
      <c r="HJ2222" s="138"/>
      <c r="HK2222" s="138"/>
      <c r="HL2222" s="138"/>
      <c r="HM2222" s="138"/>
      <c r="HN2222" s="138"/>
      <c r="HO2222" s="138"/>
      <c r="HP2222" s="138"/>
      <c r="HQ2222" s="138"/>
      <c r="HR2222" s="138"/>
      <c r="HS2222" s="138"/>
      <c r="HT2222" s="138"/>
      <c r="HU2222" s="138"/>
      <c r="HV2222" s="138"/>
      <c r="HW2222" s="138"/>
      <c r="HX2222" s="138"/>
      <c r="HY2222" s="138"/>
      <c r="HZ2222" s="138"/>
      <c r="IA2222" s="138"/>
      <c r="IB2222" s="138"/>
      <c r="IC2222" s="138"/>
      <c r="ID2222" s="138"/>
      <c r="IE2222" s="138"/>
      <c r="IF2222" s="138"/>
      <c r="IG2222" s="138"/>
      <c r="IH2222" s="138"/>
      <c r="II2222" s="138"/>
      <c r="IJ2222" s="138"/>
      <c r="IK2222" s="138"/>
      <c r="IL2222" s="138"/>
      <c r="IM2222" s="138"/>
      <c r="IN2222" s="138"/>
      <c r="IO2222" s="138"/>
      <c r="IP2222" s="138"/>
      <c r="IQ2222" s="138"/>
      <c r="IR2222" s="138"/>
      <c r="IS2222" s="138"/>
      <c r="IT2222" s="138"/>
      <c r="IU2222" s="138"/>
      <c r="IV2222" s="138"/>
      <c r="IW2222" s="138"/>
      <c r="IX2222" s="138"/>
      <c r="IY2222" s="138"/>
      <c r="IZ2222" s="138"/>
    </row>
    <row r="2223" spans="1:260" s="833" customFormat="1" x14ac:dyDescent="0.25">
      <c r="A2223" s="204"/>
      <c r="B2223" s="204">
        <v>1</v>
      </c>
      <c r="C2223" s="204"/>
      <c r="D2223" s="204"/>
      <c r="E2223" s="660" t="s">
        <v>381</v>
      </c>
      <c r="F2223" s="159"/>
      <c r="G2223" s="160"/>
      <c r="H2223" s="1891"/>
      <c r="I2223" s="732"/>
      <c r="J2223" s="732"/>
      <c r="K2223" s="2884"/>
      <c r="L2223" s="2534"/>
      <c r="M2223" s="2534"/>
      <c r="N2223" s="2535"/>
      <c r="O2223" s="2535"/>
      <c r="P2223" s="2535"/>
      <c r="Q2223" s="2535"/>
      <c r="R2223" s="2535"/>
      <c r="S2223" s="2535"/>
      <c r="T2223" s="2794"/>
      <c r="U2223" s="2794"/>
      <c r="V2223" s="2794"/>
      <c r="W2223" s="2794"/>
      <c r="X2223" s="2794">
        <f t="shared" ref="X2223:AE2232" si="780">X2154</f>
        <v>0</v>
      </c>
      <c r="Y2223" s="2794">
        <f t="shared" si="780"/>
        <v>0</v>
      </c>
      <c r="Z2223" s="2795">
        <f t="shared" si="780"/>
        <v>0</v>
      </c>
      <c r="AA2223" s="2794">
        <f t="shared" si="780"/>
        <v>0</v>
      </c>
      <c r="AB2223" s="2794">
        <f t="shared" si="780"/>
        <v>0</v>
      </c>
      <c r="AC2223" s="2796">
        <f t="shared" si="780"/>
        <v>0</v>
      </c>
      <c r="AD2223" s="2796">
        <f t="shared" si="780"/>
        <v>0</v>
      </c>
      <c r="AE2223" s="2794">
        <f t="shared" si="780"/>
        <v>0</v>
      </c>
      <c r="AF2223" s="909"/>
      <c r="AG2223" s="2602"/>
      <c r="AH2223" s="138"/>
      <c r="AI2223" s="138"/>
      <c r="AJ2223" s="138"/>
      <c r="AK2223" s="138"/>
      <c r="AL2223" s="138"/>
      <c r="AM2223" s="138"/>
      <c r="AN2223" s="138"/>
      <c r="AO2223" s="138"/>
      <c r="AP2223" s="138"/>
      <c r="AQ2223" s="138"/>
      <c r="AR2223" s="138"/>
      <c r="AS2223" s="138"/>
      <c r="AT2223" s="138"/>
      <c r="AU2223" s="138"/>
      <c r="AV2223" s="138"/>
      <c r="AW2223" s="138"/>
      <c r="AX2223" s="138"/>
      <c r="AY2223" s="138"/>
      <c r="AZ2223" s="138"/>
      <c r="BA2223" s="138"/>
      <c r="BB2223" s="138"/>
      <c r="BC2223" s="138"/>
      <c r="BD2223" s="138"/>
      <c r="BE2223" s="138"/>
      <c r="BF2223" s="138"/>
      <c r="BG2223" s="138"/>
      <c r="BH2223" s="138"/>
      <c r="BI2223" s="138"/>
      <c r="BJ2223" s="138"/>
      <c r="BK2223" s="138"/>
      <c r="BL2223" s="138"/>
      <c r="BM2223" s="138"/>
      <c r="BN2223" s="138"/>
      <c r="BO2223" s="138"/>
      <c r="BP2223" s="138"/>
      <c r="BQ2223" s="138"/>
      <c r="BR2223" s="138"/>
      <c r="BS2223" s="138"/>
      <c r="BT2223" s="138"/>
      <c r="BU2223" s="138"/>
      <c r="BV2223" s="138"/>
      <c r="BW2223" s="138"/>
      <c r="BX2223" s="138"/>
      <c r="BY2223" s="138"/>
      <c r="BZ2223" s="138"/>
      <c r="CA2223" s="138"/>
      <c r="CB2223" s="138"/>
      <c r="CC2223" s="138"/>
      <c r="CD2223" s="138"/>
      <c r="CE2223" s="138"/>
      <c r="CF2223" s="138"/>
      <c r="CG2223" s="138"/>
      <c r="CH2223" s="138"/>
      <c r="CI2223" s="138"/>
      <c r="CJ2223" s="138"/>
      <c r="CK2223" s="138"/>
      <c r="CL2223" s="138"/>
      <c r="CM2223" s="138"/>
      <c r="CN2223" s="138"/>
      <c r="CO2223" s="138"/>
      <c r="CP2223" s="138"/>
      <c r="CQ2223" s="138"/>
      <c r="CR2223" s="138"/>
      <c r="CS2223" s="138"/>
      <c r="CT2223" s="138"/>
      <c r="CU2223" s="138"/>
      <c r="CV2223" s="138"/>
      <c r="CW2223" s="138"/>
      <c r="CX2223" s="138"/>
      <c r="CY2223" s="138"/>
      <c r="CZ2223" s="138"/>
      <c r="DA2223" s="138"/>
      <c r="DB2223" s="138"/>
      <c r="DC2223" s="138"/>
      <c r="DD2223" s="138"/>
      <c r="DE2223" s="138"/>
      <c r="DF2223" s="138"/>
      <c r="DG2223" s="138"/>
      <c r="DH2223" s="138"/>
      <c r="DI2223" s="138"/>
      <c r="DJ2223" s="138"/>
      <c r="DK2223" s="138"/>
      <c r="DL2223" s="138"/>
      <c r="DM2223" s="138"/>
      <c r="DN2223" s="138"/>
      <c r="DO2223" s="138"/>
      <c r="DP2223" s="138"/>
      <c r="DQ2223" s="138"/>
      <c r="DR2223" s="138"/>
      <c r="DS2223" s="138"/>
      <c r="DT2223" s="138"/>
      <c r="DU2223" s="138"/>
      <c r="DV2223" s="138"/>
      <c r="DW2223" s="138"/>
      <c r="DX2223" s="138"/>
      <c r="DY2223" s="138"/>
      <c r="DZ2223" s="138"/>
      <c r="EA2223" s="138"/>
      <c r="EB2223" s="138"/>
      <c r="EC2223" s="138"/>
      <c r="ED2223" s="138"/>
      <c r="EE2223" s="138"/>
      <c r="EF2223" s="138"/>
      <c r="EG2223" s="138"/>
      <c r="EH2223" s="138"/>
      <c r="EI2223" s="138"/>
      <c r="EJ2223" s="138"/>
      <c r="EK2223" s="138"/>
      <c r="EL2223" s="138"/>
      <c r="EM2223" s="138"/>
      <c r="EN2223" s="138"/>
      <c r="EO2223" s="138"/>
      <c r="EP2223" s="138"/>
      <c r="EQ2223" s="138"/>
      <c r="ER2223" s="138"/>
      <c r="ES2223" s="138"/>
      <c r="ET2223" s="138"/>
      <c r="EU2223" s="138"/>
      <c r="EV2223" s="138"/>
      <c r="EW2223" s="138"/>
      <c r="EX2223" s="138"/>
      <c r="EY2223" s="138"/>
      <c r="EZ2223" s="138"/>
      <c r="FA2223" s="138"/>
      <c r="FB2223" s="138"/>
      <c r="FC2223" s="138"/>
      <c r="FD2223" s="138"/>
      <c r="FE2223" s="138"/>
      <c r="FF2223" s="138"/>
      <c r="FG2223" s="138"/>
      <c r="FH2223" s="138"/>
      <c r="FI2223" s="138"/>
      <c r="FJ2223" s="138"/>
      <c r="FK2223" s="138"/>
      <c r="FL2223" s="138"/>
      <c r="FM2223" s="138"/>
      <c r="FN2223" s="138"/>
      <c r="FO2223" s="138"/>
      <c r="FP2223" s="138"/>
      <c r="FQ2223" s="138"/>
      <c r="FR2223" s="138"/>
      <c r="FS2223" s="138"/>
      <c r="FT2223" s="138"/>
      <c r="FU2223" s="138"/>
      <c r="FV2223" s="138"/>
      <c r="FW2223" s="138"/>
      <c r="FX2223" s="138"/>
      <c r="FY2223" s="138"/>
      <c r="FZ2223" s="138"/>
      <c r="GA2223" s="138"/>
      <c r="GB2223" s="138"/>
      <c r="GC2223" s="138"/>
      <c r="GD2223" s="138"/>
      <c r="GE2223" s="138"/>
      <c r="GF2223" s="138"/>
      <c r="GG2223" s="138"/>
      <c r="GH2223" s="138"/>
      <c r="GI2223" s="138"/>
      <c r="GJ2223" s="138"/>
      <c r="GK2223" s="138"/>
      <c r="GL2223" s="138"/>
      <c r="GM2223" s="138"/>
      <c r="GN2223" s="138"/>
      <c r="GO2223" s="138"/>
      <c r="GP2223" s="138"/>
      <c r="GQ2223" s="138"/>
      <c r="GR2223" s="138"/>
      <c r="GS2223" s="138"/>
      <c r="GT2223" s="138"/>
      <c r="GU2223" s="138"/>
      <c r="GV2223" s="138"/>
      <c r="GW2223" s="138"/>
      <c r="GX2223" s="138"/>
      <c r="GY2223" s="138"/>
      <c r="GZ2223" s="138"/>
      <c r="HA2223" s="138"/>
      <c r="HB2223" s="138"/>
      <c r="HC2223" s="138"/>
      <c r="HD2223" s="138"/>
      <c r="HE2223" s="138"/>
      <c r="HF2223" s="138"/>
      <c r="HG2223" s="138"/>
      <c r="HH2223" s="138"/>
      <c r="HI2223" s="138"/>
      <c r="HJ2223" s="138"/>
      <c r="HK2223" s="138"/>
      <c r="HL2223" s="138"/>
      <c r="HM2223" s="138"/>
      <c r="HN2223" s="138"/>
      <c r="HO2223" s="138"/>
      <c r="HP2223" s="138"/>
      <c r="HQ2223" s="138"/>
      <c r="HR2223" s="138"/>
      <c r="HS2223" s="138"/>
      <c r="HT2223" s="138"/>
      <c r="HU2223" s="138"/>
      <c r="HV2223" s="138"/>
      <c r="HW2223" s="138"/>
      <c r="HX2223" s="138"/>
      <c r="HY2223" s="138"/>
      <c r="HZ2223" s="138"/>
      <c r="IA2223" s="138"/>
      <c r="IB2223" s="138"/>
      <c r="IC2223" s="138"/>
      <c r="ID2223" s="138"/>
      <c r="IE2223" s="138"/>
      <c r="IF2223" s="138"/>
      <c r="IG2223" s="138"/>
      <c r="IH2223" s="138"/>
      <c r="II2223" s="138"/>
      <c r="IJ2223" s="138"/>
      <c r="IK2223" s="138"/>
      <c r="IL2223" s="138"/>
      <c r="IM2223" s="138"/>
      <c r="IN2223" s="138"/>
      <c r="IO2223" s="138"/>
      <c r="IP2223" s="138"/>
      <c r="IQ2223" s="138"/>
      <c r="IR2223" s="138"/>
      <c r="IS2223" s="138"/>
      <c r="IT2223" s="138"/>
      <c r="IU2223" s="138"/>
      <c r="IV2223" s="138"/>
      <c r="IW2223" s="138"/>
      <c r="IX2223" s="138"/>
      <c r="IY2223" s="138"/>
      <c r="IZ2223" s="138"/>
    </row>
    <row r="2224" spans="1:260" s="833" customFormat="1" ht="29.25" x14ac:dyDescent="0.25">
      <c r="A2224" s="204">
        <v>1</v>
      </c>
      <c r="B2224" s="204">
        <v>1</v>
      </c>
      <c r="C2224" s="204"/>
      <c r="D2224" s="204"/>
      <c r="E2224" s="610" t="s">
        <v>363</v>
      </c>
      <c r="F2224" s="160"/>
      <c r="G2224" s="160"/>
      <c r="H2224" s="1891"/>
      <c r="I2224" s="732"/>
      <c r="J2224" s="732">
        <f t="shared" ref="J2224:K2233" si="781">J2155</f>
        <v>16</v>
      </c>
      <c r="K2224" s="732" t="e">
        <f t="shared" si="781"/>
        <v>#DIV/0!</v>
      </c>
      <c r="L2224" s="2534"/>
      <c r="M2224" s="2534"/>
      <c r="N2224" s="2535"/>
      <c r="O2224" s="2535"/>
      <c r="P2224" s="2535"/>
      <c r="Q2224" s="2535"/>
      <c r="R2224" s="2535"/>
      <c r="S2224" s="2535"/>
      <c r="T2224" s="2794"/>
      <c r="U2224" s="2794"/>
      <c r="V2224" s="2794"/>
      <c r="W2224" s="2794"/>
      <c r="X2224" s="2794">
        <f t="shared" si="780"/>
        <v>0</v>
      </c>
      <c r="Y2224" s="2794">
        <f t="shared" si="780"/>
        <v>0</v>
      </c>
      <c r="Z2224" s="2795">
        <f t="shared" si="780"/>
        <v>0</v>
      </c>
      <c r="AA2224" s="2794">
        <f t="shared" si="780"/>
        <v>0</v>
      </c>
      <c r="AB2224" s="2794">
        <f t="shared" si="780"/>
        <v>0</v>
      </c>
      <c r="AC2224" s="2796">
        <f t="shared" si="780"/>
        <v>0</v>
      </c>
      <c r="AD2224" s="2796">
        <f t="shared" si="780"/>
        <v>0</v>
      </c>
      <c r="AE2224" s="2794">
        <f t="shared" si="780"/>
        <v>0</v>
      </c>
      <c r="AF2224" s="909"/>
      <c r="AG2224" s="2602"/>
      <c r="AH2224" s="138"/>
      <c r="AI2224" s="138"/>
      <c r="AJ2224" s="138"/>
      <c r="AK2224" s="138"/>
      <c r="AL2224" s="138"/>
      <c r="AM2224" s="138"/>
      <c r="AN2224" s="138"/>
      <c r="AO2224" s="138"/>
      <c r="AP2224" s="138"/>
      <c r="AQ2224" s="138"/>
      <c r="AR2224" s="138"/>
      <c r="AS2224" s="138"/>
      <c r="AT2224" s="138"/>
      <c r="AU2224" s="138"/>
      <c r="AV2224" s="138"/>
      <c r="AW2224" s="138"/>
      <c r="AX2224" s="138"/>
      <c r="AY2224" s="138"/>
      <c r="AZ2224" s="138"/>
      <c r="BA2224" s="138"/>
      <c r="BB2224" s="138"/>
      <c r="BC2224" s="138"/>
      <c r="BD2224" s="138"/>
      <c r="BE2224" s="138"/>
      <c r="BF2224" s="138"/>
      <c r="BG2224" s="138"/>
      <c r="BH2224" s="138"/>
      <c r="BI2224" s="138"/>
      <c r="BJ2224" s="138"/>
      <c r="BK2224" s="138"/>
      <c r="BL2224" s="138"/>
      <c r="BM2224" s="138"/>
      <c r="BN2224" s="138"/>
      <c r="BO2224" s="138"/>
      <c r="BP2224" s="138"/>
      <c r="BQ2224" s="138"/>
      <c r="BR2224" s="138"/>
      <c r="BS2224" s="138"/>
      <c r="BT2224" s="138"/>
      <c r="BU2224" s="138"/>
      <c r="BV2224" s="138"/>
      <c r="BW2224" s="138"/>
      <c r="BX2224" s="138"/>
      <c r="BY2224" s="138"/>
      <c r="BZ2224" s="138"/>
      <c r="CA2224" s="138"/>
      <c r="CB2224" s="138"/>
      <c r="CC2224" s="138"/>
      <c r="CD2224" s="138"/>
      <c r="CE2224" s="138"/>
      <c r="CF2224" s="138"/>
      <c r="CG2224" s="138"/>
      <c r="CH2224" s="138"/>
      <c r="CI2224" s="138"/>
      <c r="CJ2224" s="138"/>
      <c r="CK2224" s="138"/>
      <c r="CL2224" s="138"/>
      <c r="CM2224" s="138"/>
      <c r="CN2224" s="138"/>
      <c r="CO2224" s="138"/>
      <c r="CP2224" s="138"/>
      <c r="CQ2224" s="138"/>
      <c r="CR2224" s="138"/>
      <c r="CS2224" s="138"/>
      <c r="CT2224" s="138"/>
      <c r="CU2224" s="138"/>
      <c r="CV2224" s="138"/>
      <c r="CW2224" s="138"/>
      <c r="CX2224" s="138"/>
      <c r="CY2224" s="138"/>
      <c r="CZ2224" s="138"/>
      <c r="DA2224" s="138"/>
      <c r="DB2224" s="138"/>
      <c r="DC2224" s="138"/>
      <c r="DD2224" s="138"/>
      <c r="DE2224" s="138"/>
      <c r="DF2224" s="138"/>
      <c r="DG2224" s="138"/>
      <c r="DH2224" s="138"/>
      <c r="DI2224" s="138"/>
      <c r="DJ2224" s="138"/>
      <c r="DK2224" s="138"/>
      <c r="DL2224" s="138"/>
      <c r="DM2224" s="138"/>
      <c r="DN2224" s="138"/>
      <c r="DO2224" s="138"/>
      <c r="DP2224" s="138"/>
      <c r="DQ2224" s="138"/>
      <c r="DR2224" s="138"/>
      <c r="DS2224" s="138"/>
      <c r="DT2224" s="138"/>
      <c r="DU2224" s="138"/>
      <c r="DV2224" s="138"/>
      <c r="DW2224" s="138"/>
      <c r="DX2224" s="138"/>
      <c r="DY2224" s="138"/>
      <c r="DZ2224" s="138"/>
      <c r="EA2224" s="138"/>
      <c r="EB2224" s="138"/>
      <c r="EC2224" s="138"/>
      <c r="ED2224" s="138"/>
      <c r="EE2224" s="138"/>
      <c r="EF2224" s="138"/>
      <c r="EG2224" s="138"/>
      <c r="EH2224" s="138"/>
      <c r="EI2224" s="138"/>
      <c r="EJ2224" s="138"/>
      <c r="EK2224" s="138"/>
      <c r="EL2224" s="138"/>
      <c r="EM2224" s="138"/>
      <c r="EN2224" s="138"/>
      <c r="EO2224" s="138"/>
      <c r="EP2224" s="138"/>
      <c r="EQ2224" s="138"/>
      <c r="ER2224" s="138"/>
      <c r="ES2224" s="138"/>
      <c r="ET2224" s="138"/>
      <c r="EU2224" s="138"/>
      <c r="EV2224" s="138"/>
      <c r="EW2224" s="138"/>
      <c r="EX2224" s="138"/>
      <c r="EY2224" s="138"/>
      <c r="EZ2224" s="138"/>
      <c r="FA2224" s="138"/>
      <c r="FB2224" s="138"/>
      <c r="FC2224" s="138"/>
      <c r="FD2224" s="138"/>
      <c r="FE2224" s="138"/>
      <c r="FF2224" s="138"/>
      <c r="FG2224" s="138"/>
      <c r="FH2224" s="138"/>
      <c r="FI2224" s="138"/>
      <c r="FJ2224" s="138"/>
      <c r="FK2224" s="138"/>
      <c r="FL2224" s="138"/>
      <c r="FM2224" s="138"/>
      <c r="FN2224" s="138"/>
      <c r="FO2224" s="138"/>
      <c r="FP2224" s="138"/>
      <c r="FQ2224" s="138"/>
      <c r="FR2224" s="138"/>
      <c r="FS2224" s="138"/>
      <c r="FT2224" s="138"/>
      <c r="FU2224" s="138"/>
      <c r="FV2224" s="138"/>
      <c r="FW2224" s="138"/>
      <c r="FX2224" s="138"/>
      <c r="FY2224" s="138"/>
      <c r="FZ2224" s="138"/>
      <c r="GA2224" s="138"/>
      <c r="GB2224" s="138"/>
      <c r="GC2224" s="138"/>
      <c r="GD2224" s="138"/>
      <c r="GE2224" s="138"/>
      <c r="GF2224" s="138"/>
      <c r="GG2224" s="138"/>
      <c r="GH2224" s="138"/>
      <c r="GI2224" s="138"/>
      <c r="GJ2224" s="138"/>
      <c r="GK2224" s="138"/>
      <c r="GL2224" s="138"/>
      <c r="GM2224" s="138"/>
      <c r="GN2224" s="138"/>
      <c r="GO2224" s="138"/>
      <c r="GP2224" s="138"/>
      <c r="GQ2224" s="138"/>
      <c r="GR2224" s="138"/>
      <c r="GS2224" s="138"/>
      <c r="GT2224" s="138"/>
      <c r="GU2224" s="138"/>
      <c r="GV2224" s="138"/>
      <c r="GW2224" s="138"/>
      <c r="GX2224" s="138"/>
      <c r="GY2224" s="138"/>
      <c r="GZ2224" s="138"/>
      <c r="HA2224" s="138"/>
      <c r="HB2224" s="138"/>
      <c r="HC2224" s="138"/>
      <c r="HD2224" s="138"/>
      <c r="HE2224" s="138"/>
      <c r="HF2224" s="138"/>
      <c r="HG2224" s="138"/>
      <c r="HH2224" s="138"/>
      <c r="HI2224" s="138"/>
      <c r="HJ2224" s="138"/>
      <c r="HK2224" s="138"/>
      <c r="HL2224" s="138"/>
      <c r="HM2224" s="138"/>
      <c r="HN2224" s="138"/>
      <c r="HO2224" s="138"/>
      <c r="HP2224" s="138"/>
      <c r="HQ2224" s="138"/>
      <c r="HR2224" s="138"/>
      <c r="HS2224" s="138"/>
      <c r="HT2224" s="138"/>
      <c r="HU2224" s="138"/>
      <c r="HV2224" s="138"/>
      <c r="HW2224" s="138"/>
      <c r="HX2224" s="138"/>
      <c r="HY2224" s="138"/>
      <c r="HZ2224" s="138"/>
      <c r="IA2224" s="138"/>
      <c r="IB2224" s="138"/>
      <c r="IC2224" s="138"/>
      <c r="ID2224" s="138"/>
      <c r="IE2224" s="138"/>
      <c r="IF2224" s="138"/>
      <c r="IG2224" s="138"/>
      <c r="IH2224" s="138"/>
      <c r="II2224" s="138"/>
      <c r="IJ2224" s="138"/>
      <c r="IK2224" s="138"/>
      <c r="IL2224" s="138"/>
      <c r="IM2224" s="138"/>
      <c r="IN2224" s="138"/>
      <c r="IO2224" s="138"/>
      <c r="IP2224" s="138"/>
      <c r="IQ2224" s="138"/>
      <c r="IR2224" s="138"/>
      <c r="IS2224" s="138"/>
      <c r="IT2224" s="138"/>
      <c r="IU2224" s="138"/>
      <c r="IV2224" s="138"/>
      <c r="IW2224" s="138"/>
      <c r="IX2224" s="138"/>
      <c r="IY2224" s="138"/>
      <c r="IZ2224" s="138"/>
    </row>
    <row r="2225" spans="1:260" s="833" customFormat="1" ht="30" x14ac:dyDescent="0.25">
      <c r="A2225" s="204"/>
      <c r="B2225" s="204">
        <v>1</v>
      </c>
      <c r="C2225" s="204"/>
      <c r="D2225" s="204"/>
      <c r="E2225" s="611" t="s">
        <v>193</v>
      </c>
      <c r="F2225" s="160"/>
      <c r="G2225" s="160"/>
      <c r="H2225" s="1891"/>
      <c r="I2225" s="732"/>
      <c r="J2225" s="732">
        <f t="shared" si="781"/>
        <v>0</v>
      </c>
      <c r="K2225" s="732">
        <f t="shared" si="781"/>
        <v>0</v>
      </c>
      <c r="L2225" s="2534"/>
      <c r="M2225" s="2534"/>
      <c r="N2225" s="2535"/>
      <c r="O2225" s="2535"/>
      <c r="P2225" s="2535"/>
      <c r="Q2225" s="2535"/>
      <c r="R2225" s="2535"/>
      <c r="S2225" s="2535"/>
      <c r="T2225" s="2794"/>
      <c r="U2225" s="2794"/>
      <c r="V2225" s="2794"/>
      <c r="W2225" s="2794"/>
      <c r="X2225" s="2794">
        <f t="shared" si="780"/>
        <v>0</v>
      </c>
      <c r="Y2225" s="2794">
        <f t="shared" si="780"/>
        <v>0</v>
      </c>
      <c r="Z2225" s="2795">
        <f t="shared" si="780"/>
        <v>0</v>
      </c>
      <c r="AA2225" s="2794">
        <f t="shared" si="780"/>
        <v>0</v>
      </c>
      <c r="AB2225" s="2794">
        <f t="shared" si="780"/>
        <v>0</v>
      </c>
      <c r="AC2225" s="2796">
        <f t="shared" si="780"/>
        <v>0</v>
      </c>
      <c r="AD2225" s="2796">
        <f t="shared" si="780"/>
        <v>0</v>
      </c>
      <c r="AE2225" s="2794">
        <f t="shared" si="780"/>
        <v>0</v>
      </c>
      <c r="AF2225" s="909"/>
      <c r="AG2225" s="2602"/>
      <c r="AH2225" s="138"/>
      <c r="AI2225" s="138"/>
      <c r="AJ2225" s="138"/>
      <c r="AK2225" s="138"/>
      <c r="AL2225" s="138"/>
      <c r="AM2225" s="138"/>
      <c r="AN2225" s="138"/>
      <c r="AO2225" s="138"/>
      <c r="AP2225" s="138"/>
      <c r="AQ2225" s="138"/>
      <c r="AR2225" s="138"/>
      <c r="AS2225" s="138"/>
      <c r="AT2225" s="138"/>
      <c r="AU2225" s="138"/>
      <c r="AV2225" s="138"/>
      <c r="AW2225" s="138"/>
      <c r="AX2225" s="138"/>
      <c r="AY2225" s="138"/>
      <c r="AZ2225" s="138"/>
      <c r="BA2225" s="138"/>
      <c r="BB2225" s="138"/>
      <c r="BC2225" s="138"/>
      <c r="BD2225" s="138"/>
      <c r="BE2225" s="138"/>
      <c r="BF2225" s="138"/>
      <c r="BG2225" s="138"/>
      <c r="BH2225" s="138"/>
      <c r="BI2225" s="138"/>
      <c r="BJ2225" s="138"/>
      <c r="BK2225" s="138"/>
      <c r="BL2225" s="138"/>
      <c r="BM2225" s="138"/>
      <c r="BN2225" s="138"/>
      <c r="BO2225" s="138"/>
      <c r="BP2225" s="138"/>
      <c r="BQ2225" s="138"/>
      <c r="BR2225" s="138"/>
      <c r="BS2225" s="138"/>
      <c r="BT2225" s="138"/>
      <c r="BU2225" s="138"/>
      <c r="BV2225" s="138"/>
      <c r="BW2225" s="138"/>
      <c r="BX2225" s="138"/>
      <c r="BY2225" s="138"/>
      <c r="BZ2225" s="138"/>
      <c r="CA2225" s="138"/>
      <c r="CB2225" s="138"/>
      <c r="CC2225" s="138"/>
      <c r="CD2225" s="138"/>
      <c r="CE2225" s="138"/>
      <c r="CF2225" s="138"/>
      <c r="CG2225" s="138"/>
      <c r="CH2225" s="138"/>
      <c r="CI2225" s="138"/>
      <c r="CJ2225" s="138"/>
      <c r="CK2225" s="138"/>
      <c r="CL2225" s="138"/>
      <c r="CM2225" s="138"/>
      <c r="CN2225" s="138"/>
      <c r="CO2225" s="138"/>
      <c r="CP2225" s="138"/>
      <c r="CQ2225" s="138"/>
      <c r="CR2225" s="138"/>
      <c r="CS2225" s="138"/>
      <c r="CT2225" s="138"/>
      <c r="CU2225" s="138"/>
      <c r="CV2225" s="138"/>
      <c r="CW2225" s="138"/>
      <c r="CX2225" s="138"/>
      <c r="CY2225" s="138"/>
      <c r="CZ2225" s="138"/>
      <c r="DA2225" s="138"/>
      <c r="DB2225" s="138"/>
      <c r="DC2225" s="138"/>
      <c r="DD2225" s="138"/>
      <c r="DE2225" s="138"/>
      <c r="DF2225" s="138"/>
      <c r="DG2225" s="138"/>
      <c r="DH2225" s="138"/>
      <c r="DI2225" s="138"/>
      <c r="DJ2225" s="138"/>
      <c r="DK2225" s="138"/>
      <c r="DL2225" s="138"/>
      <c r="DM2225" s="138"/>
      <c r="DN2225" s="138"/>
      <c r="DO2225" s="138"/>
      <c r="DP2225" s="138"/>
      <c r="DQ2225" s="138"/>
      <c r="DR2225" s="138"/>
      <c r="DS2225" s="138"/>
      <c r="DT2225" s="138"/>
      <c r="DU2225" s="138"/>
      <c r="DV2225" s="138"/>
      <c r="DW2225" s="138"/>
      <c r="DX2225" s="138"/>
      <c r="DY2225" s="138"/>
      <c r="DZ2225" s="138"/>
      <c r="EA2225" s="138"/>
      <c r="EB2225" s="138"/>
      <c r="EC2225" s="138"/>
      <c r="ED2225" s="138"/>
      <c r="EE2225" s="138"/>
      <c r="EF2225" s="138"/>
      <c r="EG2225" s="138"/>
      <c r="EH2225" s="138"/>
      <c r="EI2225" s="138"/>
      <c r="EJ2225" s="138"/>
      <c r="EK2225" s="138"/>
      <c r="EL2225" s="138"/>
      <c r="EM2225" s="138"/>
      <c r="EN2225" s="138"/>
      <c r="EO2225" s="138"/>
      <c r="EP2225" s="138"/>
      <c r="EQ2225" s="138"/>
      <c r="ER2225" s="138"/>
      <c r="ES2225" s="138"/>
      <c r="ET2225" s="138"/>
      <c r="EU2225" s="138"/>
      <c r="EV2225" s="138"/>
      <c r="EW2225" s="138"/>
      <c r="EX2225" s="138"/>
      <c r="EY2225" s="138"/>
      <c r="EZ2225" s="138"/>
      <c r="FA2225" s="138"/>
      <c r="FB2225" s="138"/>
      <c r="FC2225" s="138"/>
      <c r="FD2225" s="138"/>
      <c r="FE2225" s="138"/>
      <c r="FF2225" s="138"/>
      <c r="FG2225" s="138"/>
      <c r="FH2225" s="138"/>
      <c r="FI2225" s="138"/>
      <c r="FJ2225" s="138"/>
      <c r="FK2225" s="138"/>
      <c r="FL2225" s="138"/>
      <c r="FM2225" s="138"/>
      <c r="FN2225" s="138"/>
      <c r="FO2225" s="138"/>
      <c r="FP2225" s="138"/>
      <c r="FQ2225" s="138"/>
      <c r="FR2225" s="138"/>
      <c r="FS2225" s="138"/>
      <c r="FT2225" s="138"/>
      <c r="FU2225" s="138"/>
      <c r="FV2225" s="138"/>
      <c r="FW2225" s="138"/>
      <c r="FX2225" s="138"/>
      <c r="FY2225" s="138"/>
      <c r="FZ2225" s="138"/>
      <c r="GA2225" s="138"/>
      <c r="GB2225" s="138"/>
      <c r="GC2225" s="138"/>
      <c r="GD2225" s="138"/>
      <c r="GE2225" s="138"/>
      <c r="GF2225" s="138"/>
      <c r="GG2225" s="138"/>
      <c r="GH2225" s="138"/>
      <c r="GI2225" s="138"/>
      <c r="GJ2225" s="138"/>
      <c r="GK2225" s="138"/>
      <c r="GL2225" s="138"/>
      <c r="GM2225" s="138"/>
      <c r="GN2225" s="138"/>
      <c r="GO2225" s="138"/>
      <c r="GP2225" s="138"/>
      <c r="GQ2225" s="138"/>
      <c r="GR2225" s="138"/>
      <c r="GS2225" s="138"/>
      <c r="GT2225" s="138"/>
      <c r="GU2225" s="138"/>
      <c r="GV2225" s="138"/>
      <c r="GW2225" s="138"/>
      <c r="GX2225" s="138"/>
      <c r="GY2225" s="138"/>
      <c r="GZ2225" s="138"/>
      <c r="HA2225" s="138"/>
      <c r="HB2225" s="138"/>
      <c r="HC2225" s="138"/>
      <c r="HD2225" s="138"/>
      <c r="HE2225" s="138"/>
      <c r="HF2225" s="138"/>
      <c r="HG2225" s="138"/>
      <c r="HH2225" s="138"/>
      <c r="HI2225" s="138"/>
      <c r="HJ2225" s="138"/>
      <c r="HK2225" s="138"/>
      <c r="HL2225" s="138"/>
      <c r="HM2225" s="138"/>
      <c r="HN2225" s="138"/>
      <c r="HO2225" s="138"/>
      <c r="HP2225" s="138"/>
      <c r="HQ2225" s="138"/>
      <c r="HR2225" s="138"/>
      <c r="HS2225" s="138"/>
      <c r="HT2225" s="138"/>
      <c r="HU2225" s="138"/>
      <c r="HV2225" s="138"/>
      <c r="HW2225" s="138"/>
      <c r="HX2225" s="138"/>
      <c r="HY2225" s="138"/>
      <c r="HZ2225" s="138"/>
      <c r="IA2225" s="138"/>
      <c r="IB2225" s="138"/>
      <c r="IC2225" s="138"/>
      <c r="ID2225" s="138"/>
      <c r="IE2225" s="138"/>
      <c r="IF2225" s="138"/>
      <c r="IG2225" s="138"/>
      <c r="IH2225" s="138"/>
      <c r="II2225" s="138"/>
      <c r="IJ2225" s="138"/>
      <c r="IK2225" s="138"/>
      <c r="IL2225" s="138"/>
      <c r="IM2225" s="138"/>
      <c r="IN2225" s="138"/>
      <c r="IO2225" s="138"/>
      <c r="IP2225" s="138"/>
      <c r="IQ2225" s="138"/>
      <c r="IR2225" s="138"/>
      <c r="IS2225" s="138"/>
      <c r="IT2225" s="138"/>
      <c r="IU2225" s="138"/>
      <c r="IV2225" s="138"/>
      <c r="IW2225" s="138"/>
      <c r="IX2225" s="138"/>
      <c r="IY2225" s="138"/>
      <c r="IZ2225" s="138"/>
    </row>
    <row r="2226" spans="1:260" s="833" customFormat="1" ht="30" x14ac:dyDescent="0.25">
      <c r="A2226" s="204"/>
      <c r="B2226" s="204">
        <v>1</v>
      </c>
      <c r="C2226" s="204"/>
      <c r="D2226" s="204"/>
      <c r="E2226" s="611" t="s">
        <v>547</v>
      </c>
      <c r="F2226" s="160"/>
      <c r="G2226" s="160"/>
      <c r="H2226" s="1891"/>
      <c r="I2226" s="732"/>
      <c r="J2226" s="732">
        <f t="shared" si="781"/>
        <v>1</v>
      </c>
      <c r="K2226" s="732" t="e">
        <f t="shared" si="781"/>
        <v>#DIV/0!</v>
      </c>
      <c r="L2226" s="2534"/>
      <c r="M2226" s="2534"/>
      <c r="N2226" s="2535"/>
      <c r="O2226" s="2535"/>
      <c r="P2226" s="2535"/>
      <c r="Q2226" s="2535"/>
      <c r="R2226" s="2535"/>
      <c r="S2226" s="2535"/>
      <c r="T2226" s="2794"/>
      <c r="U2226" s="2794"/>
      <c r="V2226" s="2794"/>
      <c r="W2226" s="2794"/>
      <c r="X2226" s="2794">
        <f t="shared" si="780"/>
        <v>0</v>
      </c>
      <c r="Y2226" s="2794">
        <f t="shared" si="780"/>
        <v>0</v>
      </c>
      <c r="Z2226" s="2795">
        <f t="shared" si="780"/>
        <v>0</v>
      </c>
      <c r="AA2226" s="2794">
        <f t="shared" si="780"/>
        <v>0</v>
      </c>
      <c r="AB2226" s="2794">
        <f t="shared" si="780"/>
        <v>0</v>
      </c>
      <c r="AC2226" s="2796">
        <f t="shared" si="780"/>
        <v>0</v>
      </c>
      <c r="AD2226" s="2796">
        <f t="shared" si="780"/>
        <v>0</v>
      </c>
      <c r="AE2226" s="2794">
        <f t="shared" si="780"/>
        <v>0</v>
      </c>
      <c r="AF2226" s="909"/>
      <c r="AG2226" s="2602"/>
      <c r="AH2226" s="138"/>
      <c r="AI2226" s="138"/>
      <c r="AJ2226" s="138"/>
      <c r="AK2226" s="138"/>
      <c r="AL2226" s="138"/>
      <c r="AM2226" s="138"/>
      <c r="AN2226" s="138"/>
      <c r="AO2226" s="138"/>
      <c r="AP2226" s="138"/>
      <c r="AQ2226" s="138"/>
      <c r="AR2226" s="138"/>
      <c r="AS2226" s="138"/>
      <c r="AT2226" s="138"/>
      <c r="AU2226" s="138"/>
      <c r="AV2226" s="138"/>
      <c r="AW2226" s="138"/>
      <c r="AX2226" s="138"/>
      <c r="AY2226" s="138"/>
      <c r="AZ2226" s="138"/>
      <c r="BA2226" s="138"/>
      <c r="BB2226" s="138"/>
      <c r="BC2226" s="138"/>
      <c r="BD2226" s="138"/>
      <c r="BE2226" s="138"/>
      <c r="BF2226" s="138"/>
      <c r="BG2226" s="138"/>
      <c r="BH2226" s="138"/>
      <c r="BI2226" s="138"/>
      <c r="BJ2226" s="138"/>
      <c r="BK2226" s="138"/>
      <c r="BL2226" s="138"/>
      <c r="BM2226" s="138"/>
      <c r="BN2226" s="138"/>
      <c r="BO2226" s="138"/>
      <c r="BP2226" s="138"/>
      <c r="BQ2226" s="138"/>
      <c r="BR2226" s="138"/>
      <c r="BS2226" s="138"/>
      <c r="BT2226" s="138"/>
      <c r="BU2226" s="138"/>
      <c r="BV2226" s="138"/>
      <c r="BW2226" s="138"/>
      <c r="BX2226" s="138"/>
      <c r="BY2226" s="138"/>
      <c r="BZ2226" s="138"/>
      <c r="CA2226" s="138"/>
      <c r="CB2226" s="138"/>
      <c r="CC2226" s="138"/>
      <c r="CD2226" s="138"/>
      <c r="CE2226" s="138"/>
      <c r="CF2226" s="138"/>
      <c r="CG2226" s="138"/>
      <c r="CH2226" s="138"/>
      <c r="CI2226" s="138"/>
      <c r="CJ2226" s="138"/>
      <c r="CK2226" s="138"/>
      <c r="CL2226" s="138"/>
      <c r="CM2226" s="138"/>
      <c r="CN2226" s="138"/>
      <c r="CO2226" s="138"/>
      <c r="CP2226" s="138"/>
      <c r="CQ2226" s="138"/>
      <c r="CR2226" s="138"/>
      <c r="CS2226" s="138"/>
      <c r="CT2226" s="138"/>
      <c r="CU2226" s="138"/>
      <c r="CV2226" s="138"/>
      <c r="CW2226" s="138"/>
      <c r="CX2226" s="138"/>
      <c r="CY2226" s="138"/>
      <c r="CZ2226" s="138"/>
      <c r="DA2226" s="138"/>
      <c r="DB2226" s="138"/>
      <c r="DC2226" s="138"/>
      <c r="DD2226" s="138"/>
      <c r="DE2226" s="138"/>
      <c r="DF2226" s="138"/>
      <c r="DG2226" s="138"/>
      <c r="DH2226" s="138"/>
      <c r="DI2226" s="138"/>
      <c r="DJ2226" s="138"/>
      <c r="DK2226" s="138"/>
      <c r="DL2226" s="138"/>
      <c r="DM2226" s="138"/>
      <c r="DN2226" s="138"/>
      <c r="DO2226" s="138"/>
      <c r="DP2226" s="138"/>
      <c r="DQ2226" s="138"/>
      <c r="DR2226" s="138"/>
      <c r="DS2226" s="138"/>
      <c r="DT2226" s="138"/>
      <c r="DU2226" s="138"/>
      <c r="DV2226" s="138"/>
      <c r="DW2226" s="138"/>
      <c r="DX2226" s="138"/>
      <c r="DY2226" s="138"/>
      <c r="DZ2226" s="138"/>
      <c r="EA2226" s="138"/>
      <c r="EB2226" s="138"/>
      <c r="EC2226" s="138"/>
      <c r="ED2226" s="138"/>
      <c r="EE2226" s="138"/>
      <c r="EF2226" s="138"/>
      <c r="EG2226" s="138"/>
      <c r="EH2226" s="138"/>
      <c r="EI2226" s="138"/>
      <c r="EJ2226" s="138"/>
      <c r="EK2226" s="138"/>
      <c r="EL2226" s="138"/>
      <c r="EM2226" s="138"/>
      <c r="EN2226" s="138"/>
      <c r="EO2226" s="138"/>
      <c r="EP2226" s="138"/>
      <c r="EQ2226" s="138"/>
      <c r="ER2226" s="138"/>
      <c r="ES2226" s="138"/>
      <c r="ET2226" s="138"/>
      <c r="EU2226" s="138"/>
      <c r="EV2226" s="138"/>
      <c r="EW2226" s="138"/>
      <c r="EX2226" s="138"/>
      <c r="EY2226" s="138"/>
      <c r="EZ2226" s="138"/>
      <c r="FA2226" s="138"/>
      <c r="FB2226" s="138"/>
      <c r="FC2226" s="138"/>
      <c r="FD2226" s="138"/>
      <c r="FE2226" s="138"/>
      <c r="FF2226" s="138"/>
      <c r="FG2226" s="138"/>
      <c r="FH2226" s="138"/>
      <c r="FI2226" s="138"/>
      <c r="FJ2226" s="138"/>
      <c r="FK2226" s="138"/>
      <c r="FL2226" s="138"/>
      <c r="FM2226" s="138"/>
      <c r="FN2226" s="138"/>
      <c r="FO2226" s="138"/>
      <c r="FP2226" s="138"/>
      <c r="FQ2226" s="138"/>
      <c r="FR2226" s="138"/>
      <c r="FS2226" s="138"/>
      <c r="FT2226" s="138"/>
      <c r="FU2226" s="138"/>
      <c r="FV2226" s="138"/>
      <c r="FW2226" s="138"/>
      <c r="FX2226" s="138"/>
      <c r="FY2226" s="138"/>
      <c r="FZ2226" s="138"/>
      <c r="GA2226" s="138"/>
      <c r="GB2226" s="138"/>
      <c r="GC2226" s="138"/>
      <c r="GD2226" s="138"/>
      <c r="GE2226" s="138"/>
      <c r="GF2226" s="138"/>
      <c r="GG2226" s="138"/>
      <c r="GH2226" s="138"/>
      <c r="GI2226" s="138"/>
      <c r="GJ2226" s="138"/>
      <c r="GK2226" s="138"/>
      <c r="GL2226" s="138"/>
      <c r="GM2226" s="138"/>
      <c r="GN2226" s="138"/>
      <c r="GO2226" s="138"/>
      <c r="GP2226" s="138"/>
      <c r="GQ2226" s="138"/>
      <c r="GR2226" s="138"/>
      <c r="GS2226" s="138"/>
      <c r="GT2226" s="138"/>
      <c r="GU2226" s="138"/>
      <c r="GV2226" s="138"/>
      <c r="GW2226" s="138"/>
      <c r="GX2226" s="138"/>
      <c r="GY2226" s="138"/>
      <c r="GZ2226" s="138"/>
      <c r="HA2226" s="138"/>
      <c r="HB2226" s="138"/>
      <c r="HC2226" s="138"/>
      <c r="HD2226" s="138"/>
      <c r="HE2226" s="138"/>
      <c r="HF2226" s="138"/>
      <c r="HG2226" s="138"/>
      <c r="HH2226" s="138"/>
      <c r="HI2226" s="138"/>
      <c r="HJ2226" s="138"/>
      <c r="HK2226" s="138"/>
      <c r="HL2226" s="138"/>
      <c r="HM2226" s="138"/>
      <c r="HN2226" s="138"/>
      <c r="HO2226" s="138"/>
      <c r="HP2226" s="138"/>
      <c r="HQ2226" s="138"/>
      <c r="HR2226" s="138"/>
      <c r="HS2226" s="138"/>
      <c r="HT2226" s="138"/>
      <c r="HU2226" s="138"/>
      <c r="HV2226" s="138"/>
      <c r="HW2226" s="138"/>
      <c r="HX2226" s="138"/>
      <c r="HY2226" s="138"/>
      <c r="HZ2226" s="138"/>
      <c r="IA2226" s="138"/>
      <c r="IB2226" s="138"/>
      <c r="IC2226" s="138"/>
      <c r="ID2226" s="138"/>
      <c r="IE2226" s="138"/>
      <c r="IF2226" s="138"/>
      <c r="IG2226" s="138"/>
      <c r="IH2226" s="138"/>
      <c r="II2226" s="138"/>
      <c r="IJ2226" s="138"/>
      <c r="IK2226" s="138"/>
      <c r="IL2226" s="138"/>
      <c r="IM2226" s="138"/>
      <c r="IN2226" s="138"/>
      <c r="IO2226" s="138"/>
      <c r="IP2226" s="138"/>
      <c r="IQ2226" s="138"/>
      <c r="IR2226" s="138"/>
      <c r="IS2226" s="138"/>
      <c r="IT2226" s="138"/>
      <c r="IU2226" s="138"/>
      <c r="IV2226" s="138"/>
      <c r="IW2226" s="138"/>
      <c r="IX2226" s="138"/>
      <c r="IY2226" s="138"/>
      <c r="IZ2226" s="138"/>
    </row>
    <row r="2227" spans="1:260" s="833" customFormat="1" ht="75" x14ac:dyDescent="0.25">
      <c r="A2227" s="204"/>
      <c r="B2227" s="204">
        <v>1</v>
      </c>
      <c r="C2227" s="204"/>
      <c r="D2227" s="204"/>
      <c r="E2227" s="612" t="s">
        <v>548</v>
      </c>
      <c r="F2227" s="160"/>
      <c r="G2227" s="160"/>
      <c r="H2227" s="1891"/>
      <c r="I2227" s="732"/>
      <c r="J2227" s="732">
        <f t="shared" si="781"/>
        <v>6</v>
      </c>
      <c r="K2227" s="732" t="e">
        <f t="shared" si="781"/>
        <v>#DIV/0!</v>
      </c>
      <c r="L2227" s="2534"/>
      <c r="M2227" s="2534"/>
      <c r="N2227" s="2535"/>
      <c r="O2227" s="2535"/>
      <c r="P2227" s="2535"/>
      <c r="Q2227" s="2535"/>
      <c r="R2227" s="2535"/>
      <c r="S2227" s="2535"/>
      <c r="T2227" s="2794"/>
      <c r="U2227" s="2794"/>
      <c r="V2227" s="2794"/>
      <c r="W2227" s="2794"/>
      <c r="X2227" s="2794">
        <f t="shared" si="780"/>
        <v>0</v>
      </c>
      <c r="Y2227" s="2794">
        <f t="shared" si="780"/>
        <v>0</v>
      </c>
      <c r="Z2227" s="2795">
        <f t="shared" si="780"/>
        <v>0</v>
      </c>
      <c r="AA2227" s="2794">
        <f t="shared" si="780"/>
        <v>0</v>
      </c>
      <c r="AB2227" s="2794">
        <f t="shared" si="780"/>
        <v>0</v>
      </c>
      <c r="AC2227" s="2796">
        <f t="shared" si="780"/>
        <v>0</v>
      </c>
      <c r="AD2227" s="2796">
        <f t="shared" si="780"/>
        <v>0</v>
      </c>
      <c r="AE2227" s="2794">
        <f t="shared" si="780"/>
        <v>0</v>
      </c>
      <c r="AF2227" s="909"/>
      <c r="AG2227" s="2602"/>
      <c r="AH2227" s="138"/>
      <c r="AI2227" s="138"/>
      <c r="AJ2227" s="138"/>
      <c r="AK2227" s="138"/>
      <c r="AL2227" s="138"/>
      <c r="AM2227" s="138"/>
      <c r="AN2227" s="138"/>
      <c r="AO2227" s="138"/>
      <c r="AP2227" s="138"/>
      <c r="AQ2227" s="138"/>
      <c r="AR2227" s="138"/>
      <c r="AS2227" s="138"/>
      <c r="AT2227" s="138"/>
      <c r="AU2227" s="138"/>
      <c r="AV2227" s="138"/>
      <c r="AW2227" s="138"/>
      <c r="AX2227" s="138"/>
      <c r="AY2227" s="138"/>
      <c r="AZ2227" s="138"/>
      <c r="BA2227" s="138"/>
      <c r="BB2227" s="138"/>
      <c r="BC2227" s="138"/>
      <c r="BD2227" s="138"/>
      <c r="BE2227" s="138"/>
      <c r="BF2227" s="138"/>
      <c r="BG2227" s="138"/>
      <c r="BH2227" s="138"/>
      <c r="BI2227" s="138"/>
      <c r="BJ2227" s="138"/>
      <c r="BK2227" s="138"/>
      <c r="BL2227" s="138"/>
      <c r="BM2227" s="138"/>
      <c r="BN2227" s="138"/>
      <c r="BO2227" s="138"/>
      <c r="BP2227" s="138"/>
      <c r="BQ2227" s="138"/>
      <c r="BR2227" s="138"/>
      <c r="BS2227" s="138"/>
      <c r="BT2227" s="138"/>
      <c r="BU2227" s="138"/>
      <c r="BV2227" s="138"/>
      <c r="BW2227" s="138"/>
      <c r="BX2227" s="138"/>
      <c r="BY2227" s="138"/>
      <c r="BZ2227" s="138"/>
      <c r="CA2227" s="138"/>
      <c r="CB2227" s="138"/>
      <c r="CC2227" s="138"/>
      <c r="CD2227" s="138"/>
      <c r="CE2227" s="138"/>
      <c r="CF2227" s="138"/>
      <c r="CG2227" s="138"/>
      <c r="CH2227" s="138"/>
      <c r="CI2227" s="138"/>
      <c r="CJ2227" s="138"/>
      <c r="CK2227" s="138"/>
      <c r="CL2227" s="138"/>
      <c r="CM2227" s="138"/>
      <c r="CN2227" s="138"/>
      <c r="CO2227" s="138"/>
      <c r="CP2227" s="138"/>
      <c r="CQ2227" s="138"/>
      <c r="CR2227" s="138"/>
      <c r="CS2227" s="138"/>
      <c r="CT2227" s="138"/>
      <c r="CU2227" s="138"/>
      <c r="CV2227" s="138"/>
      <c r="CW2227" s="138"/>
      <c r="CX2227" s="138"/>
      <c r="CY2227" s="138"/>
      <c r="CZ2227" s="138"/>
      <c r="DA2227" s="138"/>
      <c r="DB2227" s="138"/>
      <c r="DC2227" s="138"/>
      <c r="DD2227" s="138"/>
      <c r="DE2227" s="138"/>
      <c r="DF2227" s="138"/>
      <c r="DG2227" s="138"/>
      <c r="DH2227" s="138"/>
      <c r="DI2227" s="138"/>
      <c r="DJ2227" s="138"/>
      <c r="DK2227" s="138"/>
      <c r="DL2227" s="138"/>
      <c r="DM2227" s="138"/>
      <c r="DN2227" s="138"/>
      <c r="DO2227" s="138"/>
      <c r="DP2227" s="138"/>
      <c r="DQ2227" s="138"/>
      <c r="DR2227" s="138"/>
      <c r="DS2227" s="138"/>
      <c r="DT2227" s="138"/>
      <c r="DU2227" s="138"/>
      <c r="DV2227" s="138"/>
      <c r="DW2227" s="138"/>
      <c r="DX2227" s="138"/>
      <c r="DY2227" s="138"/>
      <c r="DZ2227" s="138"/>
      <c r="EA2227" s="138"/>
      <c r="EB2227" s="138"/>
      <c r="EC2227" s="138"/>
      <c r="ED2227" s="138"/>
      <c r="EE2227" s="138"/>
      <c r="EF2227" s="138"/>
      <c r="EG2227" s="138"/>
      <c r="EH2227" s="138"/>
      <c r="EI2227" s="138"/>
      <c r="EJ2227" s="138"/>
      <c r="EK2227" s="138"/>
      <c r="EL2227" s="138"/>
      <c r="EM2227" s="138"/>
      <c r="EN2227" s="138"/>
      <c r="EO2227" s="138"/>
      <c r="EP2227" s="138"/>
      <c r="EQ2227" s="138"/>
      <c r="ER2227" s="138"/>
      <c r="ES2227" s="138"/>
      <c r="ET2227" s="138"/>
      <c r="EU2227" s="138"/>
      <c r="EV2227" s="138"/>
      <c r="EW2227" s="138"/>
      <c r="EX2227" s="138"/>
      <c r="EY2227" s="138"/>
      <c r="EZ2227" s="138"/>
      <c r="FA2227" s="138"/>
      <c r="FB2227" s="138"/>
      <c r="FC2227" s="138"/>
      <c r="FD2227" s="138"/>
      <c r="FE2227" s="138"/>
      <c r="FF2227" s="138"/>
      <c r="FG2227" s="138"/>
      <c r="FH2227" s="138"/>
      <c r="FI2227" s="138"/>
      <c r="FJ2227" s="138"/>
      <c r="FK2227" s="138"/>
      <c r="FL2227" s="138"/>
      <c r="FM2227" s="138"/>
      <c r="FN2227" s="138"/>
      <c r="FO2227" s="138"/>
      <c r="FP2227" s="138"/>
      <c r="FQ2227" s="138"/>
      <c r="FR2227" s="138"/>
      <c r="FS2227" s="138"/>
      <c r="FT2227" s="138"/>
      <c r="FU2227" s="138"/>
      <c r="FV2227" s="138"/>
      <c r="FW2227" s="138"/>
      <c r="FX2227" s="138"/>
      <c r="FY2227" s="138"/>
      <c r="FZ2227" s="138"/>
      <c r="GA2227" s="138"/>
      <c r="GB2227" s="138"/>
      <c r="GC2227" s="138"/>
      <c r="GD2227" s="138"/>
      <c r="GE2227" s="138"/>
      <c r="GF2227" s="138"/>
      <c r="GG2227" s="138"/>
      <c r="GH2227" s="138"/>
      <c r="GI2227" s="138"/>
      <c r="GJ2227" s="138"/>
      <c r="GK2227" s="138"/>
      <c r="GL2227" s="138"/>
      <c r="GM2227" s="138"/>
      <c r="GN2227" s="138"/>
      <c r="GO2227" s="138"/>
      <c r="GP2227" s="138"/>
      <c r="GQ2227" s="138"/>
      <c r="GR2227" s="138"/>
      <c r="GS2227" s="138"/>
      <c r="GT2227" s="138"/>
      <c r="GU2227" s="138"/>
      <c r="GV2227" s="138"/>
      <c r="GW2227" s="138"/>
      <c r="GX2227" s="138"/>
      <c r="GY2227" s="138"/>
      <c r="GZ2227" s="138"/>
      <c r="HA2227" s="138"/>
      <c r="HB2227" s="138"/>
      <c r="HC2227" s="138"/>
      <c r="HD2227" s="138"/>
      <c r="HE2227" s="138"/>
      <c r="HF2227" s="138"/>
      <c r="HG2227" s="138"/>
      <c r="HH2227" s="138"/>
      <c r="HI2227" s="138"/>
      <c r="HJ2227" s="138"/>
      <c r="HK2227" s="138"/>
      <c r="HL2227" s="138"/>
      <c r="HM2227" s="138"/>
      <c r="HN2227" s="138"/>
      <c r="HO2227" s="138"/>
      <c r="HP2227" s="138"/>
      <c r="HQ2227" s="138"/>
      <c r="HR2227" s="138"/>
      <c r="HS2227" s="138"/>
      <c r="HT2227" s="138"/>
      <c r="HU2227" s="138"/>
      <c r="HV2227" s="138"/>
      <c r="HW2227" s="138"/>
      <c r="HX2227" s="138"/>
      <c r="HY2227" s="138"/>
      <c r="HZ2227" s="138"/>
      <c r="IA2227" s="138"/>
      <c r="IB2227" s="138"/>
      <c r="IC2227" s="138"/>
      <c r="ID2227" s="138"/>
      <c r="IE2227" s="138"/>
      <c r="IF2227" s="138"/>
      <c r="IG2227" s="138"/>
      <c r="IH2227" s="138"/>
      <c r="II2227" s="138"/>
      <c r="IJ2227" s="138"/>
      <c r="IK2227" s="138"/>
      <c r="IL2227" s="138"/>
      <c r="IM2227" s="138"/>
      <c r="IN2227" s="138"/>
      <c r="IO2227" s="138"/>
      <c r="IP2227" s="138"/>
      <c r="IQ2227" s="138"/>
      <c r="IR2227" s="138"/>
      <c r="IS2227" s="138"/>
      <c r="IT2227" s="138"/>
      <c r="IU2227" s="138"/>
      <c r="IV2227" s="138"/>
      <c r="IW2227" s="138"/>
      <c r="IX2227" s="138"/>
      <c r="IY2227" s="138"/>
      <c r="IZ2227" s="138"/>
    </row>
    <row r="2228" spans="1:260" s="833" customFormat="1" ht="45" x14ac:dyDescent="0.25">
      <c r="A2228" s="204"/>
      <c r="B2228" s="204">
        <v>1</v>
      </c>
      <c r="C2228" s="204"/>
      <c r="D2228" s="204"/>
      <c r="E2228" s="613" t="s">
        <v>549</v>
      </c>
      <c r="F2228" s="160"/>
      <c r="G2228" s="160"/>
      <c r="H2228" s="1891"/>
      <c r="I2228" s="732"/>
      <c r="J2228" s="732">
        <f t="shared" si="781"/>
        <v>9</v>
      </c>
      <c r="K2228" s="732" t="e">
        <f t="shared" si="781"/>
        <v>#DIV/0!</v>
      </c>
      <c r="L2228" s="2534"/>
      <c r="M2228" s="2534"/>
      <c r="N2228" s="2535"/>
      <c r="O2228" s="2535"/>
      <c r="P2228" s="2535"/>
      <c r="Q2228" s="2535"/>
      <c r="R2228" s="2535"/>
      <c r="S2228" s="2535"/>
      <c r="T2228" s="2794"/>
      <c r="U2228" s="2794"/>
      <c r="V2228" s="2794"/>
      <c r="W2228" s="2794"/>
      <c r="X2228" s="2794">
        <f t="shared" si="780"/>
        <v>0</v>
      </c>
      <c r="Y2228" s="2794">
        <f t="shared" si="780"/>
        <v>0</v>
      </c>
      <c r="Z2228" s="2795">
        <f t="shared" si="780"/>
        <v>0</v>
      </c>
      <c r="AA2228" s="2794">
        <f t="shared" si="780"/>
        <v>0</v>
      </c>
      <c r="AB2228" s="2794">
        <f t="shared" si="780"/>
        <v>0</v>
      </c>
      <c r="AC2228" s="2796">
        <f t="shared" si="780"/>
        <v>0</v>
      </c>
      <c r="AD2228" s="2796">
        <f t="shared" si="780"/>
        <v>0</v>
      </c>
      <c r="AE2228" s="2794">
        <f t="shared" si="780"/>
        <v>0</v>
      </c>
      <c r="AF2228" s="909"/>
      <c r="AG2228" s="2602"/>
      <c r="AH2228" s="138"/>
      <c r="AI2228" s="138"/>
      <c r="AJ2228" s="138"/>
      <c r="AK2228" s="138"/>
      <c r="AL2228" s="138"/>
      <c r="AM2228" s="138"/>
      <c r="AN2228" s="138"/>
      <c r="AO2228" s="138"/>
      <c r="AP2228" s="138"/>
      <c r="AQ2228" s="138"/>
      <c r="AR2228" s="138"/>
      <c r="AS2228" s="138"/>
      <c r="AT2228" s="138"/>
      <c r="AU2228" s="138"/>
      <c r="AV2228" s="138"/>
      <c r="AW2228" s="138"/>
      <c r="AX2228" s="138"/>
      <c r="AY2228" s="138"/>
      <c r="AZ2228" s="138"/>
      <c r="BA2228" s="138"/>
      <c r="BB2228" s="138"/>
      <c r="BC2228" s="138"/>
      <c r="BD2228" s="138"/>
      <c r="BE2228" s="138"/>
      <c r="BF2228" s="138"/>
      <c r="BG2228" s="138"/>
      <c r="BH2228" s="138"/>
      <c r="BI2228" s="138"/>
      <c r="BJ2228" s="138"/>
      <c r="BK2228" s="138"/>
      <c r="BL2228" s="138"/>
      <c r="BM2228" s="138"/>
      <c r="BN2228" s="138"/>
      <c r="BO2228" s="138"/>
      <c r="BP2228" s="138"/>
      <c r="BQ2228" s="138"/>
      <c r="BR2228" s="138"/>
      <c r="BS2228" s="138"/>
      <c r="BT2228" s="138"/>
      <c r="BU2228" s="138"/>
      <c r="BV2228" s="138"/>
      <c r="BW2228" s="138"/>
      <c r="BX2228" s="138"/>
      <c r="BY2228" s="138"/>
      <c r="BZ2228" s="138"/>
      <c r="CA2228" s="138"/>
      <c r="CB2228" s="138"/>
      <c r="CC2228" s="138"/>
      <c r="CD2228" s="138"/>
      <c r="CE2228" s="138"/>
      <c r="CF2228" s="138"/>
      <c r="CG2228" s="138"/>
      <c r="CH2228" s="138"/>
      <c r="CI2228" s="138"/>
      <c r="CJ2228" s="138"/>
      <c r="CK2228" s="138"/>
      <c r="CL2228" s="138"/>
      <c r="CM2228" s="138"/>
      <c r="CN2228" s="138"/>
      <c r="CO2228" s="138"/>
      <c r="CP2228" s="138"/>
      <c r="CQ2228" s="138"/>
      <c r="CR2228" s="138"/>
      <c r="CS2228" s="138"/>
      <c r="CT2228" s="138"/>
      <c r="CU2228" s="138"/>
      <c r="CV2228" s="138"/>
      <c r="CW2228" s="138"/>
      <c r="CX2228" s="138"/>
      <c r="CY2228" s="138"/>
      <c r="CZ2228" s="138"/>
      <c r="DA2228" s="138"/>
      <c r="DB2228" s="138"/>
      <c r="DC2228" s="138"/>
      <c r="DD2228" s="138"/>
      <c r="DE2228" s="138"/>
      <c r="DF2228" s="138"/>
      <c r="DG2228" s="138"/>
      <c r="DH2228" s="138"/>
      <c r="DI2228" s="138"/>
      <c r="DJ2228" s="138"/>
      <c r="DK2228" s="138"/>
      <c r="DL2228" s="138"/>
      <c r="DM2228" s="138"/>
      <c r="DN2228" s="138"/>
      <c r="DO2228" s="138"/>
      <c r="DP2228" s="138"/>
      <c r="DQ2228" s="138"/>
      <c r="DR2228" s="138"/>
      <c r="DS2228" s="138"/>
      <c r="DT2228" s="138"/>
      <c r="DU2228" s="138"/>
      <c r="DV2228" s="138"/>
      <c r="DW2228" s="138"/>
      <c r="DX2228" s="138"/>
      <c r="DY2228" s="138"/>
      <c r="DZ2228" s="138"/>
      <c r="EA2228" s="138"/>
      <c r="EB2228" s="138"/>
      <c r="EC2228" s="138"/>
      <c r="ED2228" s="138"/>
      <c r="EE2228" s="138"/>
      <c r="EF2228" s="138"/>
      <c r="EG2228" s="138"/>
      <c r="EH2228" s="138"/>
      <c r="EI2228" s="138"/>
      <c r="EJ2228" s="138"/>
      <c r="EK2228" s="138"/>
      <c r="EL2228" s="138"/>
      <c r="EM2228" s="138"/>
      <c r="EN2228" s="138"/>
      <c r="EO2228" s="138"/>
      <c r="EP2228" s="138"/>
      <c r="EQ2228" s="138"/>
      <c r="ER2228" s="138"/>
      <c r="ES2228" s="138"/>
      <c r="ET2228" s="138"/>
      <c r="EU2228" s="138"/>
      <c r="EV2228" s="138"/>
      <c r="EW2228" s="138"/>
      <c r="EX2228" s="138"/>
      <c r="EY2228" s="138"/>
      <c r="EZ2228" s="138"/>
      <c r="FA2228" s="138"/>
      <c r="FB2228" s="138"/>
      <c r="FC2228" s="138"/>
      <c r="FD2228" s="138"/>
      <c r="FE2228" s="138"/>
      <c r="FF2228" s="138"/>
      <c r="FG2228" s="138"/>
      <c r="FH2228" s="138"/>
      <c r="FI2228" s="138"/>
      <c r="FJ2228" s="138"/>
      <c r="FK2228" s="138"/>
      <c r="FL2228" s="138"/>
      <c r="FM2228" s="138"/>
      <c r="FN2228" s="138"/>
      <c r="FO2228" s="138"/>
      <c r="FP2228" s="138"/>
      <c r="FQ2228" s="138"/>
      <c r="FR2228" s="138"/>
      <c r="FS2228" s="138"/>
      <c r="FT2228" s="138"/>
      <c r="FU2228" s="138"/>
      <c r="FV2228" s="138"/>
      <c r="FW2228" s="138"/>
      <c r="FX2228" s="138"/>
      <c r="FY2228" s="138"/>
      <c r="FZ2228" s="138"/>
      <c r="GA2228" s="138"/>
      <c r="GB2228" s="138"/>
      <c r="GC2228" s="138"/>
      <c r="GD2228" s="138"/>
      <c r="GE2228" s="138"/>
      <c r="GF2228" s="138"/>
      <c r="GG2228" s="138"/>
      <c r="GH2228" s="138"/>
      <c r="GI2228" s="138"/>
      <c r="GJ2228" s="138"/>
      <c r="GK2228" s="138"/>
      <c r="GL2228" s="138"/>
      <c r="GM2228" s="138"/>
      <c r="GN2228" s="138"/>
      <c r="GO2228" s="138"/>
      <c r="GP2228" s="138"/>
      <c r="GQ2228" s="138"/>
      <c r="GR2228" s="138"/>
      <c r="GS2228" s="138"/>
      <c r="GT2228" s="138"/>
      <c r="GU2228" s="138"/>
      <c r="GV2228" s="138"/>
      <c r="GW2228" s="138"/>
      <c r="GX2228" s="138"/>
      <c r="GY2228" s="138"/>
      <c r="GZ2228" s="138"/>
      <c r="HA2228" s="138"/>
      <c r="HB2228" s="138"/>
      <c r="HC2228" s="138"/>
      <c r="HD2228" s="138"/>
      <c r="HE2228" s="138"/>
      <c r="HF2228" s="138"/>
      <c r="HG2228" s="138"/>
      <c r="HH2228" s="138"/>
      <c r="HI2228" s="138"/>
      <c r="HJ2228" s="138"/>
      <c r="HK2228" s="138"/>
      <c r="HL2228" s="138"/>
      <c r="HM2228" s="138"/>
      <c r="HN2228" s="138"/>
      <c r="HO2228" s="138"/>
      <c r="HP2228" s="138"/>
      <c r="HQ2228" s="138"/>
      <c r="HR2228" s="138"/>
      <c r="HS2228" s="138"/>
      <c r="HT2228" s="138"/>
      <c r="HU2228" s="138"/>
      <c r="HV2228" s="138"/>
      <c r="HW2228" s="138"/>
      <c r="HX2228" s="138"/>
      <c r="HY2228" s="138"/>
      <c r="HZ2228" s="138"/>
      <c r="IA2228" s="138"/>
      <c r="IB2228" s="138"/>
      <c r="IC2228" s="138"/>
      <c r="ID2228" s="138"/>
      <c r="IE2228" s="138"/>
      <c r="IF2228" s="138"/>
      <c r="IG2228" s="138"/>
      <c r="IH2228" s="138"/>
      <c r="II2228" s="138"/>
      <c r="IJ2228" s="138"/>
      <c r="IK2228" s="138"/>
      <c r="IL2228" s="138"/>
      <c r="IM2228" s="138"/>
      <c r="IN2228" s="138"/>
      <c r="IO2228" s="138"/>
      <c r="IP2228" s="138"/>
      <c r="IQ2228" s="138"/>
      <c r="IR2228" s="138"/>
      <c r="IS2228" s="138"/>
      <c r="IT2228" s="138"/>
      <c r="IU2228" s="138"/>
      <c r="IV2228" s="138"/>
      <c r="IW2228" s="138"/>
      <c r="IX2228" s="138"/>
      <c r="IY2228" s="138"/>
      <c r="IZ2228" s="138"/>
    </row>
    <row r="2229" spans="1:260" s="833" customFormat="1" ht="105" x14ac:dyDescent="0.25">
      <c r="A2229" s="204"/>
      <c r="B2229" s="204">
        <v>1</v>
      </c>
      <c r="C2229" s="204"/>
      <c r="D2229" s="204"/>
      <c r="E2229" s="613" t="s">
        <v>550</v>
      </c>
      <c r="F2229" s="160"/>
      <c r="G2229" s="160"/>
      <c r="H2229" s="1891"/>
      <c r="I2229" s="732"/>
      <c r="J2229" s="732">
        <f t="shared" si="781"/>
        <v>0</v>
      </c>
      <c r="K2229" s="732" t="e">
        <f t="shared" si="781"/>
        <v>#DIV/0!</v>
      </c>
      <c r="L2229" s="2534"/>
      <c r="M2229" s="2534"/>
      <c r="N2229" s="2535"/>
      <c r="O2229" s="2535"/>
      <c r="P2229" s="2535"/>
      <c r="Q2229" s="2535"/>
      <c r="R2229" s="2535"/>
      <c r="S2229" s="2535"/>
      <c r="T2229" s="2794"/>
      <c r="U2229" s="2794"/>
      <c r="V2229" s="2794"/>
      <c r="W2229" s="2794"/>
      <c r="X2229" s="2794">
        <f t="shared" si="780"/>
        <v>0</v>
      </c>
      <c r="Y2229" s="2794">
        <f t="shared" si="780"/>
        <v>0</v>
      </c>
      <c r="Z2229" s="2795">
        <f t="shared" si="780"/>
        <v>0</v>
      </c>
      <c r="AA2229" s="2794">
        <f t="shared" si="780"/>
        <v>0</v>
      </c>
      <c r="AB2229" s="2794">
        <f t="shared" si="780"/>
        <v>0</v>
      </c>
      <c r="AC2229" s="2796">
        <f t="shared" si="780"/>
        <v>0</v>
      </c>
      <c r="AD2229" s="2796">
        <f t="shared" si="780"/>
        <v>0</v>
      </c>
      <c r="AE2229" s="2794">
        <f t="shared" si="780"/>
        <v>0</v>
      </c>
      <c r="AF2229" s="909"/>
      <c r="AG2229" s="2602"/>
      <c r="AH2229" s="138"/>
      <c r="AI2229" s="138"/>
      <c r="AJ2229" s="138"/>
      <c r="AK2229" s="138"/>
      <c r="AL2229" s="138"/>
      <c r="AM2229" s="138"/>
      <c r="AN2229" s="138"/>
      <c r="AO2229" s="138"/>
      <c r="AP2229" s="138"/>
      <c r="AQ2229" s="138"/>
      <c r="AR2229" s="138"/>
      <c r="AS2229" s="138"/>
      <c r="AT2229" s="138"/>
      <c r="AU2229" s="138"/>
      <c r="AV2229" s="138"/>
      <c r="AW2229" s="138"/>
      <c r="AX2229" s="138"/>
      <c r="AY2229" s="138"/>
      <c r="AZ2229" s="138"/>
      <c r="BA2229" s="138"/>
      <c r="BB2229" s="138"/>
      <c r="BC2229" s="138"/>
      <c r="BD2229" s="138"/>
      <c r="BE2229" s="138"/>
      <c r="BF2229" s="138"/>
      <c r="BG2229" s="138"/>
      <c r="BH2229" s="138"/>
      <c r="BI2229" s="138"/>
      <c r="BJ2229" s="138"/>
      <c r="BK2229" s="138"/>
      <c r="BL2229" s="138"/>
      <c r="BM2229" s="138"/>
      <c r="BN2229" s="138"/>
      <c r="BO2229" s="138"/>
      <c r="BP2229" s="138"/>
      <c r="BQ2229" s="138"/>
      <c r="BR2229" s="138"/>
      <c r="BS2229" s="138"/>
      <c r="BT2229" s="138"/>
      <c r="BU2229" s="138"/>
      <c r="BV2229" s="138"/>
      <c r="BW2229" s="138"/>
      <c r="BX2229" s="138"/>
      <c r="BY2229" s="138"/>
      <c r="BZ2229" s="138"/>
      <c r="CA2229" s="138"/>
      <c r="CB2229" s="138"/>
      <c r="CC2229" s="138"/>
      <c r="CD2229" s="138"/>
      <c r="CE2229" s="138"/>
      <c r="CF2229" s="138"/>
      <c r="CG2229" s="138"/>
      <c r="CH2229" s="138"/>
      <c r="CI2229" s="138"/>
      <c r="CJ2229" s="138"/>
      <c r="CK2229" s="138"/>
      <c r="CL2229" s="138"/>
      <c r="CM2229" s="138"/>
      <c r="CN2229" s="138"/>
      <c r="CO2229" s="138"/>
      <c r="CP2229" s="138"/>
      <c r="CQ2229" s="138"/>
      <c r="CR2229" s="138"/>
      <c r="CS2229" s="138"/>
      <c r="CT2229" s="138"/>
      <c r="CU2229" s="138"/>
      <c r="CV2229" s="138"/>
      <c r="CW2229" s="138"/>
      <c r="CX2229" s="138"/>
      <c r="CY2229" s="138"/>
      <c r="CZ2229" s="138"/>
      <c r="DA2229" s="138"/>
      <c r="DB2229" s="138"/>
      <c r="DC2229" s="138"/>
      <c r="DD2229" s="138"/>
      <c r="DE2229" s="138"/>
      <c r="DF2229" s="138"/>
      <c r="DG2229" s="138"/>
      <c r="DH2229" s="138"/>
      <c r="DI2229" s="138"/>
      <c r="DJ2229" s="138"/>
      <c r="DK2229" s="138"/>
      <c r="DL2229" s="138"/>
      <c r="DM2229" s="138"/>
      <c r="DN2229" s="138"/>
      <c r="DO2229" s="138"/>
      <c r="DP2229" s="138"/>
      <c r="DQ2229" s="138"/>
      <c r="DR2229" s="138"/>
      <c r="DS2229" s="138"/>
      <c r="DT2229" s="138"/>
      <c r="DU2229" s="138"/>
      <c r="DV2229" s="138"/>
      <c r="DW2229" s="138"/>
      <c r="DX2229" s="138"/>
      <c r="DY2229" s="138"/>
      <c r="DZ2229" s="138"/>
      <c r="EA2229" s="138"/>
      <c r="EB2229" s="138"/>
      <c r="EC2229" s="138"/>
      <c r="ED2229" s="138"/>
      <c r="EE2229" s="138"/>
      <c r="EF2229" s="138"/>
      <c r="EG2229" s="138"/>
      <c r="EH2229" s="138"/>
      <c r="EI2229" s="138"/>
      <c r="EJ2229" s="138"/>
      <c r="EK2229" s="138"/>
      <c r="EL2229" s="138"/>
      <c r="EM2229" s="138"/>
      <c r="EN2229" s="138"/>
      <c r="EO2229" s="138"/>
      <c r="EP2229" s="138"/>
      <c r="EQ2229" s="138"/>
      <c r="ER2229" s="138"/>
      <c r="ES2229" s="138"/>
      <c r="ET2229" s="138"/>
      <c r="EU2229" s="138"/>
      <c r="EV2229" s="138"/>
      <c r="EW2229" s="138"/>
      <c r="EX2229" s="138"/>
      <c r="EY2229" s="138"/>
      <c r="EZ2229" s="138"/>
      <c r="FA2229" s="138"/>
      <c r="FB2229" s="138"/>
      <c r="FC2229" s="138"/>
      <c r="FD2229" s="138"/>
      <c r="FE2229" s="138"/>
      <c r="FF2229" s="138"/>
      <c r="FG2229" s="138"/>
      <c r="FH2229" s="138"/>
      <c r="FI2229" s="138"/>
      <c r="FJ2229" s="138"/>
      <c r="FK2229" s="138"/>
      <c r="FL2229" s="138"/>
      <c r="FM2229" s="138"/>
      <c r="FN2229" s="138"/>
      <c r="FO2229" s="138"/>
      <c r="FP2229" s="138"/>
      <c r="FQ2229" s="138"/>
      <c r="FR2229" s="138"/>
      <c r="FS2229" s="138"/>
      <c r="FT2229" s="138"/>
      <c r="FU2229" s="138"/>
      <c r="FV2229" s="138"/>
      <c r="FW2229" s="138"/>
      <c r="FX2229" s="138"/>
      <c r="FY2229" s="138"/>
      <c r="FZ2229" s="138"/>
      <c r="GA2229" s="138"/>
      <c r="GB2229" s="138"/>
      <c r="GC2229" s="138"/>
      <c r="GD2229" s="138"/>
      <c r="GE2229" s="138"/>
      <c r="GF2229" s="138"/>
      <c r="GG2229" s="138"/>
      <c r="GH2229" s="138"/>
      <c r="GI2229" s="138"/>
      <c r="GJ2229" s="138"/>
      <c r="GK2229" s="138"/>
      <c r="GL2229" s="138"/>
      <c r="GM2229" s="138"/>
      <c r="GN2229" s="138"/>
      <c r="GO2229" s="138"/>
      <c r="GP2229" s="138"/>
      <c r="GQ2229" s="138"/>
      <c r="GR2229" s="138"/>
      <c r="GS2229" s="138"/>
      <c r="GT2229" s="138"/>
      <c r="GU2229" s="138"/>
      <c r="GV2229" s="138"/>
      <c r="GW2229" s="138"/>
      <c r="GX2229" s="138"/>
      <c r="GY2229" s="138"/>
      <c r="GZ2229" s="138"/>
      <c r="HA2229" s="138"/>
      <c r="HB2229" s="138"/>
      <c r="HC2229" s="138"/>
      <c r="HD2229" s="138"/>
      <c r="HE2229" s="138"/>
      <c r="HF2229" s="138"/>
      <c r="HG2229" s="138"/>
      <c r="HH2229" s="138"/>
      <c r="HI2229" s="138"/>
      <c r="HJ2229" s="138"/>
      <c r="HK2229" s="138"/>
      <c r="HL2229" s="138"/>
      <c r="HM2229" s="138"/>
      <c r="HN2229" s="138"/>
      <c r="HO2229" s="138"/>
      <c r="HP2229" s="138"/>
      <c r="HQ2229" s="138"/>
      <c r="HR2229" s="138"/>
      <c r="HS2229" s="138"/>
      <c r="HT2229" s="138"/>
      <c r="HU2229" s="138"/>
      <c r="HV2229" s="138"/>
      <c r="HW2229" s="138"/>
      <c r="HX2229" s="138"/>
      <c r="HY2229" s="138"/>
      <c r="HZ2229" s="138"/>
      <c r="IA2229" s="138"/>
      <c r="IB2229" s="138"/>
      <c r="IC2229" s="138"/>
      <c r="ID2229" s="138"/>
      <c r="IE2229" s="138"/>
      <c r="IF2229" s="138"/>
      <c r="IG2229" s="138"/>
      <c r="IH2229" s="138"/>
      <c r="II2229" s="138"/>
      <c r="IJ2229" s="138"/>
      <c r="IK2229" s="138"/>
      <c r="IL2229" s="138"/>
      <c r="IM2229" s="138"/>
      <c r="IN2229" s="138"/>
      <c r="IO2229" s="138"/>
      <c r="IP2229" s="138"/>
      <c r="IQ2229" s="138"/>
      <c r="IR2229" s="138"/>
      <c r="IS2229" s="138"/>
      <c r="IT2229" s="138"/>
      <c r="IU2229" s="138"/>
      <c r="IV2229" s="138"/>
      <c r="IW2229" s="138"/>
      <c r="IX2229" s="138"/>
      <c r="IY2229" s="138"/>
      <c r="IZ2229" s="138"/>
    </row>
    <row r="2230" spans="1:260" s="833" customFormat="1" ht="30" x14ac:dyDescent="0.25">
      <c r="A2230" s="204"/>
      <c r="B2230" s="204"/>
      <c r="C2230" s="204"/>
      <c r="D2230" s="204"/>
      <c r="E2230" s="613" t="s">
        <v>131</v>
      </c>
      <c r="F2230" s="160"/>
      <c r="G2230" s="160"/>
      <c r="H2230" s="1891"/>
      <c r="I2230" s="732"/>
      <c r="J2230" s="732">
        <f t="shared" si="781"/>
        <v>18</v>
      </c>
      <c r="K2230" s="732" t="e">
        <f t="shared" si="781"/>
        <v>#DIV/0!</v>
      </c>
      <c r="L2230" s="2534"/>
      <c r="M2230" s="2534"/>
      <c r="N2230" s="2535"/>
      <c r="O2230" s="2535"/>
      <c r="P2230" s="2535"/>
      <c r="Q2230" s="2535"/>
      <c r="R2230" s="2535"/>
      <c r="S2230" s="2535"/>
      <c r="T2230" s="2794"/>
      <c r="U2230" s="2794"/>
      <c r="V2230" s="2794"/>
      <c r="W2230" s="2794"/>
      <c r="X2230" s="2794">
        <f t="shared" si="780"/>
        <v>0</v>
      </c>
      <c r="Y2230" s="2794">
        <f t="shared" si="780"/>
        <v>0</v>
      </c>
      <c r="Z2230" s="2795">
        <f t="shared" si="780"/>
        <v>0</v>
      </c>
      <c r="AA2230" s="2794">
        <f t="shared" si="780"/>
        <v>0</v>
      </c>
      <c r="AB2230" s="2794">
        <f t="shared" si="780"/>
        <v>0</v>
      </c>
      <c r="AC2230" s="2796">
        <f t="shared" si="780"/>
        <v>0</v>
      </c>
      <c r="AD2230" s="2796">
        <f t="shared" si="780"/>
        <v>0</v>
      </c>
      <c r="AE2230" s="2794">
        <f t="shared" si="780"/>
        <v>0</v>
      </c>
      <c r="AF2230" s="909"/>
      <c r="AG2230" s="2602"/>
      <c r="AH2230" s="138"/>
      <c r="AI2230" s="138"/>
      <c r="AJ2230" s="138"/>
      <c r="AK2230" s="138"/>
      <c r="AL2230" s="138"/>
      <c r="AM2230" s="138"/>
      <c r="AN2230" s="138"/>
      <c r="AO2230" s="138"/>
      <c r="AP2230" s="138"/>
      <c r="AQ2230" s="138"/>
      <c r="AR2230" s="138"/>
      <c r="AS2230" s="138"/>
      <c r="AT2230" s="138"/>
      <c r="AU2230" s="138"/>
      <c r="AV2230" s="138"/>
      <c r="AW2230" s="138"/>
      <c r="AX2230" s="138"/>
      <c r="AY2230" s="138"/>
      <c r="AZ2230" s="138"/>
      <c r="BA2230" s="138"/>
      <c r="BB2230" s="138"/>
      <c r="BC2230" s="138"/>
      <c r="BD2230" s="138"/>
      <c r="BE2230" s="138"/>
      <c r="BF2230" s="138"/>
      <c r="BG2230" s="138"/>
      <c r="BH2230" s="138"/>
      <c r="BI2230" s="138"/>
      <c r="BJ2230" s="138"/>
      <c r="BK2230" s="138"/>
      <c r="BL2230" s="138"/>
      <c r="BM2230" s="138"/>
      <c r="BN2230" s="138"/>
      <c r="BO2230" s="138"/>
      <c r="BP2230" s="138"/>
      <c r="BQ2230" s="138"/>
      <c r="BR2230" s="138"/>
      <c r="BS2230" s="138"/>
      <c r="BT2230" s="138"/>
      <c r="BU2230" s="138"/>
      <c r="BV2230" s="138"/>
      <c r="BW2230" s="138"/>
      <c r="BX2230" s="138"/>
      <c r="BY2230" s="138"/>
      <c r="BZ2230" s="138"/>
      <c r="CA2230" s="138"/>
      <c r="CB2230" s="138"/>
      <c r="CC2230" s="138"/>
      <c r="CD2230" s="138"/>
      <c r="CE2230" s="138"/>
      <c r="CF2230" s="138"/>
      <c r="CG2230" s="138"/>
      <c r="CH2230" s="138"/>
      <c r="CI2230" s="138"/>
      <c r="CJ2230" s="138"/>
      <c r="CK2230" s="138"/>
      <c r="CL2230" s="138"/>
      <c r="CM2230" s="138"/>
      <c r="CN2230" s="138"/>
      <c r="CO2230" s="138"/>
      <c r="CP2230" s="138"/>
      <c r="CQ2230" s="138"/>
      <c r="CR2230" s="138"/>
      <c r="CS2230" s="138"/>
      <c r="CT2230" s="138"/>
      <c r="CU2230" s="138"/>
      <c r="CV2230" s="138"/>
      <c r="CW2230" s="138"/>
      <c r="CX2230" s="138"/>
      <c r="CY2230" s="138"/>
      <c r="CZ2230" s="138"/>
      <c r="DA2230" s="138"/>
      <c r="DB2230" s="138"/>
      <c r="DC2230" s="138"/>
      <c r="DD2230" s="138"/>
      <c r="DE2230" s="138"/>
      <c r="DF2230" s="138"/>
      <c r="DG2230" s="138"/>
      <c r="DH2230" s="138"/>
      <c r="DI2230" s="138"/>
      <c r="DJ2230" s="138"/>
      <c r="DK2230" s="138"/>
      <c r="DL2230" s="138"/>
      <c r="DM2230" s="138"/>
      <c r="DN2230" s="138"/>
      <c r="DO2230" s="138"/>
      <c r="DP2230" s="138"/>
      <c r="DQ2230" s="138"/>
      <c r="DR2230" s="138"/>
      <c r="DS2230" s="138"/>
      <c r="DT2230" s="138"/>
      <c r="DU2230" s="138"/>
      <c r="DV2230" s="138"/>
      <c r="DW2230" s="138"/>
      <c r="DX2230" s="138"/>
      <c r="DY2230" s="138"/>
      <c r="DZ2230" s="138"/>
      <c r="EA2230" s="138"/>
      <c r="EB2230" s="138"/>
      <c r="EC2230" s="138"/>
      <c r="ED2230" s="138"/>
      <c r="EE2230" s="138"/>
      <c r="EF2230" s="138"/>
      <c r="EG2230" s="138"/>
      <c r="EH2230" s="138"/>
      <c r="EI2230" s="138"/>
      <c r="EJ2230" s="138"/>
      <c r="EK2230" s="138"/>
      <c r="EL2230" s="138"/>
      <c r="EM2230" s="138"/>
      <c r="EN2230" s="138"/>
      <c r="EO2230" s="138"/>
      <c r="EP2230" s="138"/>
      <c r="EQ2230" s="138"/>
      <c r="ER2230" s="138"/>
      <c r="ES2230" s="138"/>
      <c r="ET2230" s="138"/>
      <c r="EU2230" s="138"/>
      <c r="EV2230" s="138"/>
      <c r="EW2230" s="138"/>
      <c r="EX2230" s="138"/>
      <c r="EY2230" s="138"/>
      <c r="EZ2230" s="138"/>
      <c r="FA2230" s="138"/>
      <c r="FB2230" s="138"/>
      <c r="FC2230" s="138"/>
      <c r="FD2230" s="138"/>
      <c r="FE2230" s="138"/>
      <c r="FF2230" s="138"/>
      <c r="FG2230" s="138"/>
      <c r="FH2230" s="138"/>
      <c r="FI2230" s="138"/>
      <c r="FJ2230" s="138"/>
      <c r="FK2230" s="138"/>
      <c r="FL2230" s="138"/>
      <c r="FM2230" s="138"/>
      <c r="FN2230" s="138"/>
      <c r="FO2230" s="138"/>
      <c r="FP2230" s="138"/>
      <c r="FQ2230" s="138"/>
      <c r="FR2230" s="138"/>
      <c r="FS2230" s="138"/>
      <c r="FT2230" s="138"/>
      <c r="FU2230" s="138"/>
      <c r="FV2230" s="138"/>
      <c r="FW2230" s="138"/>
      <c r="FX2230" s="138"/>
      <c r="FY2230" s="138"/>
      <c r="FZ2230" s="138"/>
      <c r="GA2230" s="138"/>
      <c r="GB2230" s="138"/>
      <c r="GC2230" s="138"/>
      <c r="GD2230" s="138"/>
      <c r="GE2230" s="138"/>
      <c r="GF2230" s="138"/>
      <c r="GG2230" s="138"/>
      <c r="GH2230" s="138"/>
      <c r="GI2230" s="138"/>
      <c r="GJ2230" s="138"/>
      <c r="GK2230" s="138"/>
      <c r="GL2230" s="138"/>
      <c r="GM2230" s="138"/>
      <c r="GN2230" s="138"/>
      <c r="GO2230" s="138"/>
      <c r="GP2230" s="138"/>
      <c r="GQ2230" s="138"/>
      <c r="GR2230" s="138"/>
      <c r="GS2230" s="138"/>
      <c r="GT2230" s="138"/>
      <c r="GU2230" s="138"/>
      <c r="GV2230" s="138"/>
      <c r="GW2230" s="138"/>
      <c r="GX2230" s="138"/>
      <c r="GY2230" s="138"/>
      <c r="GZ2230" s="138"/>
      <c r="HA2230" s="138"/>
      <c r="HB2230" s="138"/>
      <c r="HC2230" s="138"/>
      <c r="HD2230" s="138"/>
      <c r="HE2230" s="138"/>
      <c r="HF2230" s="138"/>
      <c r="HG2230" s="138"/>
      <c r="HH2230" s="138"/>
      <c r="HI2230" s="138"/>
      <c r="HJ2230" s="138"/>
      <c r="HK2230" s="138"/>
      <c r="HL2230" s="138"/>
      <c r="HM2230" s="138"/>
      <c r="HN2230" s="138"/>
      <c r="HO2230" s="138"/>
      <c r="HP2230" s="138"/>
      <c r="HQ2230" s="138"/>
      <c r="HR2230" s="138"/>
      <c r="HS2230" s="138"/>
      <c r="HT2230" s="138"/>
      <c r="HU2230" s="138"/>
      <c r="HV2230" s="138"/>
      <c r="HW2230" s="138"/>
      <c r="HX2230" s="138"/>
      <c r="HY2230" s="138"/>
      <c r="HZ2230" s="138"/>
      <c r="IA2230" s="138"/>
      <c r="IB2230" s="138"/>
      <c r="IC2230" s="138"/>
      <c r="ID2230" s="138"/>
      <c r="IE2230" s="138"/>
      <c r="IF2230" s="138"/>
      <c r="IG2230" s="138"/>
      <c r="IH2230" s="138"/>
      <c r="II2230" s="138"/>
      <c r="IJ2230" s="138"/>
      <c r="IK2230" s="138"/>
      <c r="IL2230" s="138"/>
      <c r="IM2230" s="138"/>
      <c r="IN2230" s="138"/>
      <c r="IO2230" s="138"/>
      <c r="IP2230" s="138"/>
      <c r="IQ2230" s="138"/>
      <c r="IR2230" s="138"/>
      <c r="IS2230" s="138"/>
      <c r="IT2230" s="138"/>
      <c r="IU2230" s="138"/>
      <c r="IV2230" s="138"/>
      <c r="IW2230" s="138"/>
      <c r="IX2230" s="138"/>
      <c r="IY2230" s="138"/>
      <c r="IZ2230" s="138"/>
    </row>
    <row r="2231" spans="1:260" s="833" customFormat="1" x14ac:dyDescent="0.25">
      <c r="A2231" s="204"/>
      <c r="B2231" s="204">
        <v>1</v>
      </c>
      <c r="C2231" s="204"/>
      <c r="D2231" s="204"/>
      <c r="E2231" s="613" t="s">
        <v>222</v>
      </c>
      <c r="F2231" s="160"/>
      <c r="G2231" s="160"/>
      <c r="H2231" s="1891"/>
      <c r="I2231" s="732"/>
      <c r="J2231" s="732">
        <f t="shared" si="781"/>
        <v>18</v>
      </c>
      <c r="K2231" s="732" t="e">
        <f t="shared" si="781"/>
        <v>#DIV/0!</v>
      </c>
      <c r="L2231" s="2534"/>
      <c r="M2231" s="2534"/>
      <c r="N2231" s="2535"/>
      <c r="O2231" s="2535"/>
      <c r="P2231" s="2535"/>
      <c r="Q2231" s="2535"/>
      <c r="R2231" s="2535"/>
      <c r="S2231" s="2535"/>
      <c r="T2231" s="2794"/>
      <c r="U2231" s="2794"/>
      <c r="V2231" s="2794"/>
      <c r="W2231" s="2794"/>
      <c r="X2231" s="2794">
        <f t="shared" si="780"/>
        <v>0</v>
      </c>
      <c r="Y2231" s="2794">
        <f t="shared" si="780"/>
        <v>0</v>
      </c>
      <c r="Z2231" s="2795">
        <f t="shared" si="780"/>
        <v>0</v>
      </c>
      <c r="AA2231" s="2794">
        <f t="shared" si="780"/>
        <v>0</v>
      </c>
      <c r="AB2231" s="2794">
        <f t="shared" si="780"/>
        <v>0</v>
      </c>
      <c r="AC2231" s="2796">
        <f t="shared" si="780"/>
        <v>0</v>
      </c>
      <c r="AD2231" s="2796">
        <f t="shared" si="780"/>
        <v>0</v>
      </c>
      <c r="AE2231" s="2794">
        <f t="shared" si="780"/>
        <v>0</v>
      </c>
      <c r="AF2231" s="909"/>
      <c r="AG2231" s="2602"/>
      <c r="AH2231" s="138"/>
      <c r="AI2231" s="138"/>
      <c r="AJ2231" s="138"/>
      <c r="AK2231" s="138"/>
      <c r="AL2231" s="138"/>
      <c r="AM2231" s="138"/>
      <c r="AN2231" s="138"/>
      <c r="AO2231" s="138"/>
      <c r="AP2231" s="138"/>
      <c r="AQ2231" s="138"/>
      <c r="AR2231" s="138"/>
      <c r="AS2231" s="138"/>
      <c r="AT2231" s="138"/>
      <c r="AU2231" s="138"/>
      <c r="AV2231" s="138"/>
      <c r="AW2231" s="138"/>
      <c r="AX2231" s="138"/>
      <c r="AY2231" s="138"/>
      <c r="AZ2231" s="138"/>
      <c r="BA2231" s="138"/>
      <c r="BB2231" s="138"/>
      <c r="BC2231" s="138"/>
      <c r="BD2231" s="138"/>
      <c r="BE2231" s="138"/>
      <c r="BF2231" s="138"/>
      <c r="BG2231" s="138"/>
      <c r="BH2231" s="138"/>
      <c r="BI2231" s="138"/>
      <c r="BJ2231" s="138"/>
      <c r="BK2231" s="138"/>
      <c r="BL2231" s="138"/>
      <c r="BM2231" s="138"/>
      <c r="BN2231" s="138"/>
      <c r="BO2231" s="138"/>
      <c r="BP2231" s="138"/>
      <c r="BQ2231" s="138"/>
      <c r="BR2231" s="138"/>
      <c r="BS2231" s="138"/>
      <c r="BT2231" s="138"/>
      <c r="BU2231" s="138"/>
      <c r="BV2231" s="138"/>
      <c r="BW2231" s="138"/>
      <c r="BX2231" s="138"/>
      <c r="BY2231" s="138"/>
      <c r="BZ2231" s="138"/>
      <c r="CA2231" s="138"/>
      <c r="CB2231" s="138"/>
      <c r="CC2231" s="138"/>
      <c r="CD2231" s="138"/>
      <c r="CE2231" s="138"/>
      <c r="CF2231" s="138"/>
      <c r="CG2231" s="138"/>
      <c r="CH2231" s="138"/>
      <c r="CI2231" s="138"/>
      <c r="CJ2231" s="138"/>
      <c r="CK2231" s="138"/>
      <c r="CL2231" s="138"/>
      <c r="CM2231" s="138"/>
      <c r="CN2231" s="138"/>
      <c r="CO2231" s="138"/>
      <c r="CP2231" s="138"/>
      <c r="CQ2231" s="138"/>
      <c r="CR2231" s="138"/>
      <c r="CS2231" s="138"/>
      <c r="CT2231" s="138"/>
      <c r="CU2231" s="138"/>
      <c r="CV2231" s="138"/>
      <c r="CW2231" s="138"/>
      <c r="CX2231" s="138"/>
      <c r="CY2231" s="138"/>
      <c r="CZ2231" s="138"/>
      <c r="DA2231" s="138"/>
      <c r="DB2231" s="138"/>
      <c r="DC2231" s="138"/>
      <c r="DD2231" s="138"/>
      <c r="DE2231" s="138"/>
      <c r="DF2231" s="138"/>
      <c r="DG2231" s="138"/>
      <c r="DH2231" s="138"/>
      <c r="DI2231" s="138"/>
      <c r="DJ2231" s="138"/>
      <c r="DK2231" s="138"/>
      <c r="DL2231" s="138"/>
      <c r="DM2231" s="138"/>
      <c r="DN2231" s="138"/>
      <c r="DO2231" s="138"/>
      <c r="DP2231" s="138"/>
      <c r="DQ2231" s="138"/>
      <c r="DR2231" s="138"/>
      <c r="DS2231" s="138"/>
      <c r="DT2231" s="138"/>
      <c r="DU2231" s="138"/>
      <c r="DV2231" s="138"/>
      <c r="DW2231" s="138"/>
      <c r="DX2231" s="138"/>
      <c r="DY2231" s="138"/>
      <c r="DZ2231" s="138"/>
      <c r="EA2231" s="138"/>
      <c r="EB2231" s="138"/>
      <c r="EC2231" s="138"/>
      <c r="ED2231" s="138"/>
      <c r="EE2231" s="138"/>
      <c r="EF2231" s="138"/>
      <c r="EG2231" s="138"/>
      <c r="EH2231" s="138"/>
      <c r="EI2231" s="138"/>
      <c r="EJ2231" s="138"/>
      <c r="EK2231" s="138"/>
      <c r="EL2231" s="138"/>
      <c r="EM2231" s="138"/>
      <c r="EN2231" s="138"/>
      <c r="EO2231" s="138"/>
      <c r="EP2231" s="138"/>
      <c r="EQ2231" s="138"/>
      <c r="ER2231" s="138"/>
      <c r="ES2231" s="138"/>
      <c r="ET2231" s="138"/>
      <c r="EU2231" s="138"/>
      <c r="EV2231" s="138"/>
      <c r="EW2231" s="138"/>
      <c r="EX2231" s="138"/>
      <c r="EY2231" s="138"/>
      <c r="EZ2231" s="138"/>
      <c r="FA2231" s="138"/>
      <c r="FB2231" s="138"/>
      <c r="FC2231" s="138"/>
      <c r="FD2231" s="138"/>
      <c r="FE2231" s="138"/>
      <c r="FF2231" s="138"/>
      <c r="FG2231" s="138"/>
      <c r="FH2231" s="138"/>
      <c r="FI2231" s="138"/>
      <c r="FJ2231" s="138"/>
      <c r="FK2231" s="138"/>
      <c r="FL2231" s="138"/>
      <c r="FM2231" s="138"/>
      <c r="FN2231" s="138"/>
      <c r="FO2231" s="138"/>
      <c r="FP2231" s="138"/>
      <c r="FQ2231" s="138"/>
      <c r="FR2231" s="138"/>
      <c r="FS2231" s="138"/>
      <c r="FT2231" s="138"/>
      <c r="FU2231" s="138"/>
      <c r="FV2231" s="138"/>
      <c r="FW2231" s="138"/>
      <c r="FX2231" s="138"/>
      <c r="FY2231" s="138"/>
      <c r="FZ2231" s="138"/>
      <c r="GA2231" s="138"/>
      <c r="GB2231" s="138"/>
      <c r="GC2231" s="138"/>
      <c r="GD2231" s="138"/>
      <c r="GE2231" s="138"/>
      <c r="GF2231" s="138"/>
      <c r="GG2231" s="138"/>
      <c r="GH2231" s="138"/>
      <c r="GI2231" s="138"/>
      <c r="GJ2231" s="138"/>
      <c r="GK2231" s="138"/>
      <c r="GL2231" s="138"/>
      <c r="GM2231" s="138"/>
      <c r="GN2231" s="138"/>
      <c r="GO2231" s="138"/>
      <c r="GP2231" s="138"/>
      <c r="GQ2231" s="138"/>
      <c r="GR2231" s="138"/>
      <c r="GS2231" s="138"/>
      <c r="GT2231" s="138"/>
      <c r="GU2231" s="138"/>
      <c r="GV2231" s="138"/>
      <c r="GW2231" s="138"/>
      <c r="GX2231" s="138"/>
      <c r="GY2231" s="138"/>
      <c r="GZ2231" s="138"/>
      <c r="HA2231" s="138"/>
      <c r="HB2231" s="138"/>
      <c r="HC2231" s="138"/>
      <c r="HD2231" s="138"/>
      <c r="HE2231" s="138"/>
      <c r="HF2231" s="138"/>
      <c r="HG2231" s="138"/>
      <c r="HH2231" s="138"/>
      <c r="HI2231" s="138"/>
      <c r="HJ2231" s="138"/>
      <c r="HK2231" s="138"/>
      <c r="HL2231" s="138"/>
      <c r="HM2231" s="138"/>
      <c r="HN2231" s="138"/>
      <c r="HO2231" s="138"/>
      <c r="HP2231" s="138"/>
      <c r="HQ2231" s="138"/>
      <c r="HR2231" s="138"/>
      <c r="HS2231" s="138"/>
      <c r="HT2231" s="138"/>
      <c r="HU2231" s="138"/>
      <c r="HV2231" s="138"/>
      <c r="HW2231" s="138"/>
      <c r="HX2231" s="138"/>
      <c r="HY2231" s="138"/>
      <c r="HZ2231" s="138"/>
      <c r="IA2231" s="138"/>
      <c r="IB2231" s="138"/>
      <c r="IC2231" s="138"/>
      <c r="ID2231" s="138"/>
      <c r="IE2231" s="138"/>
      <c r="IF2231" s="138"/>
      <c r="IG2231" s="138"/>
      <c r="IH2231" s="138"/>
      <c r="II2231" s="138"/>
      <c r="IJ2231" s="138"/>
      <c r="IK2231" s="138"/>
      <c r="IL2231" s="138"/>
      <c r="IM2231" s="138"/>
      <c r="IN2231" s="138"/>
      <c r="IO2231" s="138"/>
      <c r="IP2231" s="138"/>
      <c r="IQ2231" s="138"/>
      <c r="IR2231" s="138"/>
      <c r="IS2231" s="138"/>
      <c r="IT2231" s="138"/>
      <c r="IU2231" s="138"/>
      <c r="IV2231" s="138"/>
      <c r="IW2231" s="138"/>
      <c r="IX2231" s="138"/>
      <c r="IY2231" s="138"/>
      <c r="IZ2231" s="138"/>
    </row>
    <row r="2232" spans="1:260" s="833" customFormat="1" ht="45" x14ac:dyDescent="0.25">
      <c r="A2232" s="204"/>
      <c r="B2232" s="204">
        <v>1</v>
      </c>
      <c r="C2232" s="204"/>
      <c r="D2232" s="204"/>
      <c r="E2232" s="613" t="s">
        <v>551</v>
      </c>
      <c r="F2232" s="160"/>
      <c r="G2232" s="160"/>
      <c r="H2232" s="1891"/>
      <c r="I2232" s="732"/>
      <c r="J2232" s="732">
        <f t="shared" si="781"/>
        <v>0</v>
      </c>
      <c r="K2232" s="732" t="e">
        <f t="shared" si="781"/>
        <v>#DIV/0!</v>
      </c>
      <c r="L2232" s="2534"/>
      <c r="M2232" s="2534"/>
      <c r="N2232" s="2535"/>
      <c r="O2232" s="2535"/>
      <c r="P2232" s="2535"/>
      <c r="Q2232" s="2535"/>
      <c r="R2232" s="2535"/>
      <c r="S2232" s="2535"/>
      <c r="T2232" s="2794"/>
      <c r="U2232" s="2794"/>
      <c r="V2232" s="2794"/>
      <c r="W2232" s="2794"/>
      <c r="X2232" s="2794">
        <f t="shared" si="780"/>
        <v>0</v>
      </c>
      <c r="Y2232" s="2794">
        <f t="shared" si="780"/>
        <v>0</v>
      </c>
      <c r="Z2232" s="2795">
        <f t="shared" si="780"/>
        <v>0</v>
      </c>
      <c r="AA2232" s="2794">
        <f t="shared" si="780"/>
        <v>0</v>
      </c>
      <c r="AB2232" s="2794">
        <f t="shared" si="780"/>
        <v>0</v>
      </c>
      <c r="AC2232" s="2796">
        <f t="shared" si="780"/>
        <v>0</v>
      </c>
      <c r="AD2232" s="2796">
        <f t="shared" si="780"/>
        <v>0</v>
      </c>
      <c r="AE2232" s="2794">
        <f t="shared" si="780"/>
        <v>0</v>
      </c>
      <c r="AF2232" s="909"/>
      <c r="AG2232" s="2602"/>
      <c r="AH2232" s="138"/>
      <c r="AI2232" s="138"/>
      <c r="AJ2232" s="138"/>
      <c r="AK2232" s="138"/>
      <c r="AL2232" s="138"/>
      <c r="AM2232" s="138"/>
      <c r="AN2232" s="138"/>
      <c r="AO2232" s="138"/>
      <c r="AP2232" s="138"/>
      <c r="AQ2232" s="138"/>
      <c r="AR2232" s="138"/>
      <c r="AS2232" s="138"/>
      <c r="AT2232" s="138"/>
      <c r="AU2232" s="138"/>
      <c r="AV2232" s="138"/>
      <c r="AW2232" s="138"/>
      <c r="AX2232" s="138"/>
      <c r="AY2232" s="138"/>
      <c r="AZ2232" s="138"/>
      <c r="BA2232" s="138"/>
      <c r="BB2232" s="138"/>
      <c r="BC2232" s="138"/>
      <c r="BD2232" s="138"/>
      <c r="BE2232" s="138"/>
      <c r="BF2232" s="138"/>
      <c r="BG2232" s="138"/>
      <c r="BH2232" s="138"/>
      <c r="BI2232" s="138"/>
      <c r="BJ2232" s="138"/>
      <c r="BK2232" s="138"/>
      <c r="BL2232" s="138"/>
      <c r="BM2232" s="138"/>
      <c r="BN2232" s="138"/>
      <c r="BO2232" s="138"/>
      <c r="BP2232" s="138"/>
      <c r="BQ2232" s="138"/>
      <c r="BR2232" s="138"/>
      <c r="BS2232" s="138"/>
      <c r="BT2232" s="138"/>
      <c r="BU2232" s="138"/>
      <c r="BV2232" s="138"/>
      <c r="BW2232" s="138"/>
      <c r="BX2232" s="138"/>
      <c r="BY2232" s="138"/>
      <c r="BZ2232" s="138"/>
      <c r="CA2232" s="138"/>
      <c r="CB2232" s="138"/>
      <c r="CC2232" s="138"/>
      <c r="CD2232" s="138"/>
      <c r="CE2232" s="138"/>
      <c r="CF2232" s="138"/>
      <c r="CG2232" s="138"/>
      <c r="CH2232" s="138"/>
      <c r="CI2232" s="138"/>
      <c r="CJ2232" s="138"/>
      <c r="CK2232" s="138"/>
      <c r="CL2232" s="138"/>
      <c r="CM2232" s="138"/>
      <c r="CN2232" s="138"/>
      <c r="CO2232" s="138"/>
      <c r="CP2232" s="138"/>
      <c r="CQ2232" s="138"/>
      <c r="CR2232" s="138"/>
      <c r="CS2232" s="138"/>
      <c r="CT2232" s="138"/>
      <c r="CU2232" s="138"/>
      <c r="CV2232" s="138"/>
      <c r="CW2232" s="138"/>
      <c r="CX2232" s="138"/>
      <c r="CY2232" s="138"/>
      <c r="CZ2232" s="138"/>
      <c r="DA2232" s="138"/>
      <c r="DB2232" s="138"/>
      <c r="DC2232" s="138"/>
      <c r="DD2232" s="138"/>
      <c r="DE2232" s="138"/>
      <c r="DF2232" s="138"/>
      <c r="DG2232" s="138"/>
      <c r="DH2232" s="138"/>
      <c r="DI2232" s="138"/>
      <c r="DJ2232" s="138"/>
      <c r="DK2232" s="138"/>
      <c r="DL2232" s="138"/>
      <c r="DM2232" s="138"/>
      <c r="DN2232" s="138"/>
      <c r="DO2232" s="138"/>
      <c r="DP2232" s="138"/>
      <c r="DQ2232" s="138"/>
      <c r="DR2232" s="138"/>
      <c r="DS2232" s="138"/>
      <c r="DT2232" s="138"/>
      <c r="DU2232" s="138"/>
      <c r="DV2232" s="138"/>
      <c r="DW2232" s="138"/>
      <c r="DX2232" s="138"/>
      <c r="DY2232" s="138"/>
      <c r="DZ2232" s="138"/>
      <c r="EA2232" s="138"/>
      <c r="EB2232" s="138"/>
      <c r="EC2232" s="138"/>
      <c r="ED2232" s="138"/>
      <c r="EE2232" s="138"/>
      <c r="EF2232" s="138"/>
      <c r="EG2232" s="138"/>
      <c r="EH2232" s="138"/>
      <c r="EI2232" s="138"/>
      <c r="EJ2232" s="138"/>
      <c r="EK2232" s="138"/>
      <c r="EL2232" s="138"/>
      <c r="EM2232" s="138"/>
      <c r="EN2232" s="138"/>
      <c r="EO2232" s="138"/>
      <c r="EP2232" s="138"/>
      <c r="EQ2232" s="138"/>
      <c r="ER2232" s="138"/>
      <c r="ES2232" s="138"/>
      <c r="ET2232" s="138"/>
      <c r="EU2232" s="138"/>
      <c r="EV2232" s="138"/>
      <c r="EW2232" s="138"/>
      <c r="EX2232" s="138"/>
      <c r="EY2232" s="138"/>
      <c r="EZ2232" s="138"/>
      <c r="FA2232" s="138"/>
      <c r="FB2232" s="138"/>
      <c r="FC2232" s="138"/>
      <c r="FD2232" s="138"/>
      <c r="FE2232" s="138"/>
      <c r="FF2232" s="138"/>
      <c r="FG2232" s="138"/>
      <c r="FH2232" s="138"/>
      <c r="FI2232" s="138"/>
      <c r="FJ2232" s="138"/>
      <c r="FK2232" s="138"/>
      <c r="FL2232" s="138"/>
      <c r="FM2232" s="138"/>
      <c r="FN2232" s="138"/>
      <c r="FO2232" s="138"/>
      <c r="FP2232" s="138"/>
      <c r="FQ2232" s="138"/>
      <c r="FR2232" s="138"/>
      <c r="FS2232" s="138"/>
      <c r="FT2232" s="138"/>
      <c r="FU2232" s="138"/>
      <c r="FV2232" s="138"/>
      <c r="FW2232" s="138"/>
      <c r="FX2232" s="138"/>
      <c r="FY2232" s="138"/>
      <c r="FZ2232" s="138"/>
      <c r="GA2232" s="138"/>
      <c r="GB2232" s="138"/>
      <c r="GC2232" s="138"/>
      <c r="GD2232" s="138"/>
      <c r="GE2232" s="138"/>
      <c r="GF2232" s="138"/>
      <c r="GG2232" s="138"/>
      <c r="GH2232" s="138"/>
      <c r="GI2232" s="138"/>
      <c r="GJ2232" s="138"/>
      <c r="GK2232" s="138"/>
      <c r="GL2232" s="138"/>
      <c r="GM2232" s="138"/>
      <c r="GN2232" s="138"/>
      <c r="GO2232" s="138"/>
      <c r="GP2232" s="138"/>
      <c r="GQ2232" s="138"/>
      <c r="GR2232" s="138"/>
      <c r="GS2232" s="138"/>
      <c r="GT2232" s="138"/>
      <c r="GU2232" s="138"/>
      <c r="GV2232" s="138"/>
      <c r="GW2232" s="138"/>
      <c r="GX2232" s="138"/>
      <c r="GY2232" s="138"/>
      <c r="GZ2232" s="138"/>
      <c r="HA2232" s="138"/>
      <c r="HB2232" s="138"/>
      <c r="HC2232" s="138"/>
      <c r="HD2232" s="138"/>
      <c r="HE2232" s="138"/>
      <c r="HF2232" s="138"/>
      <c r="HG2232" s="138"/>
      <c r="HH2232" s="138"/>
      <c r="HI2232" s="138"/>
      <c r="HJ2232" s="138"/>
      <c r="HK2232" s="138"/>
      <c r="HL2232" s="138"/>
      <c r="HM2232" s="138"/>
      <c r="HN2232" s="138"/>
      <c r="HO2232" s="138"/>
      <c r="HP2232" s="138"/>
      <c r="HQ2232" s="138"/>
      <c r="HR2232" s="138"/>
      <c r="HS2232" s="138"/>
      <c r="HT2232" s="138"/>
      <c r="HU2232" s="138"/>
      <c r="HV2232" s="138"/>
      <c r="HW2232" s="138"/>
      <c r="HX2232" s="138"/>
      <c r="HY2232" s="138"/>
      <c r="HZ2232" s="138"/>
      <c r="IA2232" s="138"/>
      <c r="IB2232" s="138"/>
      <c r="IC2232" s="138"/>
      <c r="ID2232" s="138"/>
      <c r="IE2232" s="138"/>
      <c r="IF2232" s="138"/>
      <c r="IG2232" s="138"/>
      <c r="IH2232" s="138"/>
      <c r="II2232" s="138"/>
      <c r="IJ2232" s="138"/>
      <c r="IK2232" s="138"/>
      <c r="IL2232" s="138"/>
      <c r="IM2232" s="138"/>
      <c r="IN2232" s="138"/>
      <c r="IO2232" s="138"/>
      <c r="IP2232" s="138"/>
      <c r="IQ2232" s="138"/>
      <c r="IR2232" s="138"/>
      <c r="IS2232" s="138"/>
      <c r="IT2232" s="138"/>
      <c r="IU2232" s="138"/>
      <c r="IV2232" s="138"/>
      <c r="IW2232" s="138"/>
      <c r="IX2232" s="138"/>
      <c r="IY2232" s="138"/>
      <c r="IZ2232" s="138"/>
    </row>
    <row r="2233" spans="1:260" s="833" customFormat="1" ht="75" x14ac:dyDescent="0.25">
      <c r="A2233" s="204"/>
      <c r="B2233" s="204"/>
      <c r="C2233" s="204"/>
      <c r="D2233" s="204"/>
      <c r="E2233" s="613" t="s">
        <v>595</v>
      </c>
      <c r="F2233" s="160"/>
      <c r="G2233" s="160"/>
      <c r="H2233" s="1891"/>
      <c r="I2233" s="732"/>
      <c r="J2233" s="732">
        <f t="shared" si="781"/>
        <v>0</v>
      </c>
      <c r="K2233" s="732">
        <f t="shared" si="781"/>
        <v>0</v>
      </c>
      <c r="L2233" s="2534"/>
      <c r="M2233" s="2534"/>
      <c r="N2233" s="2535"/>
      <c r="O2233" s="2535"/>
      <c r="P2233" s="2535"/>
      <c r="Q2233" s="2535"/>
      <c r="R2233" s="2535"/>
      <c r="S2233" s="2535"/>
      <c r="T2233" s="2794"/>
      <c r="U2233" s="2794"/>
      <c r="V2233" s="2794"/>
      <c r="W2233" s="2794"/>
      <c r="X2233" s="2794"/>
      <c r="Y2233" s="2794"/>
      <c r="Z2233" s="2795"/>
      <c r="AA2233" s="2794"/>
      <c r="AB2233" s="2794"/>
      <c r="AC2233" s="2796"/>
      <c r="AD2233" s="2796"/>
      <c r="AE2233" s="2794"/>
      <c r="AF2233" s="909"/>
      <c r="AG2233" s="2602"/>
      <c r="AH2233" s="138"/>
      <c r="AI2233" s="138"/>
      <c r="AJ2233" s="138"/>
      <c r="AK2233" s="138"/>
      <c r="AL2233" s="138"/>
      <c r="AM2233" s="138"/>
      <c r="AN2233" s="138"/>
      <c r="AO2233" s="138"/>
      <c r="AP2233" s="138"/>
      <c r="AQ2233" s="138"/>
      <c r="AR2233" s="138"/>
      <c r="AS2233" s="138"/>
      <c r="AT2233" s="138"/>
      <c r="AU2233" s="138"/>
      <c r="AV2233" s="138"/>
      <c r="AW2233" s="138"/>
      <c r="AX2233" s="138"/>
      <c r="AY2233" s="138"/>
      <c r="AZ2233" s="138"/>
      <c r="BA2233" s="138"/>
      <c r="BB2233" s="138"/>
      <c r="BC2233" s="138"/>
      <c r="BD2233" s="138"/>
      <c r="BE2233" s="138"/>
      <c r="BF2233" s="138"/>
      <c r="BG2233" s="138"/>
      <c r="BH2233" s="138"/>
      <c r="BI2233" s="138"/>
      <c r="BJ2233" s="138"/>
      <c r="BK2233" s="138"/>
      <c r="BL2233" s="138"/>
      <c r="BM2233" s="138"/>
      <c r="BN2233" s="138"/>
      <c r="BO2233" s="138"/>
      <c r="BP2233" s="138"/>
      <c r="BQ2233" s="138"/>
      <c r="BR2233" s="138"/>
      <c r="BS2233" s="138"/>
      <c r="BT2233" s="138"/>
      <c r="BU2233" s="138"/>
      <c r="BV2233" s="138"/>
      <c r="BW2233" s="138"/>
      <c r="BX2233" s="138"/>
      <c r="BY2233" s="138"/>
      <c r="BZ2233" s="138"/>
      <c r="CA2233" s="138"/>
      <c r="CB2233" s="138"/>
      <c r="CC2233" s="138"/>
      <c r="CD2233" s="138"/>
      <c r="CE2233" s="138"/>
      <c r="CF2233" s="138"/>
      <c r="CG2233" s="138"/>
      <c r="CH2233" s="138"/>
      <c r="CI2233" s="138"/>
      <c r="CJ2233" s="138"/>
      <c r="CK2233" s="138"/>
      <c r="CL2233" s="138"/>
      <c r="CM2233" s="138"/>
      <c r="CN2233" s="138"/>
      <c r="CO2233" s="138"/>
      <c r="CP2233" s="138"/>
      <c r="CQ2233" s="138"/>
      <c r="CR2233" s="138"/>
      <c r="CS2233" s="138"/>
      <c r="CT2233" s="138"/>
      <c r="CU2233" s="138"/>
      <c r="CV2233" s="138"/>
      <c r="CW2233" s="138"/>
      <c r="CX2233" s="138"/>
      <c r="CY2233" s="138"/>
      <c r="CZ2233" s="138"/>
      <c r="DA2233" s="138"/>
      <c r="DB2233" s="138"/>
      <c r="DC2233" s="138"/>
      <c r="DD2233" s="138"/>
      <c r="DE2233" s="138"/>
      <c r="DF2233" s="138"/>
      <c r="DG2233" s="138"/>
      <c r="DH2233" s="138"/>
      <c r="DI2233" s="138"/>
      <c r="DJ2233" s="138"/>
      <c r="DK2233" s="138"/>
      <c r="DL2233" s="138"/>
      <c r="DM2233" s="138"/>
      <c r="DN2233" s="138"/>
      <c r="DO2233" s="138"/>
      <c r="DP2233" s="138"/>
      <c r="DQ2233" s="138"/>
      <c r="DR2233" s="138"/>
      <c r="DS2233" s="138"/>
      <c r="DT2233" s="138"/>
      <c r="DU2233" s="138"/>
      <c r="DV2233" s="138"/>
      <c r="DW2233" s="138"/>
      <c r="DX2233" s="138"/>
      <c r="DY2233" s="138"/>
      <c r="DZ2233" s="138"/>
      <c r="EA2233" s="138"/>
      <c r="EB2233" s="138"/>
      <c r="EC2233" s="138"/>
      <c r="ED2233" s="138"/>
      <c r="EE2233" s="138"/>
      <c r="EF2233" s="138"/>
      <c r="EG2233" s="138"/>
      <c r="EH2233" s="138"/>
      <c r="EI2233" s="138"/>
      <c r="EJ2233" s="138"/>
      <c r="EK2233" s="138"/>
      <c r="EL2233" s="138"/>
      <c r="EM2233" s="138"/>
      <c r="EN2233" s="138"/>
      <c r="EO2233" s="138"/>
      <c r="EP2233" s="138"/>
      <c r="EQ2233" s="138"/>
      <c r="ER2233" s="138"/>
      <c r="ES2233" s="138"/>
      <c r="ET2233" s="138"/>
      <c r="EU2233" s="138"/>
      <c r="EV2233" s="138"/>
      <c r="EW2233" s="138"/>
      <c r="EX2233" s="138"/>
      <c r="EY2233" s="138"/>
      <c r="EZ2233" s="138"/>
      <c r="FA2233" s="138"/>
      <c r="FB2233" s="138"/>
      <c r="FC2233" s="138"/>
      <c r="FD2233" s="138"/>
      <c r="FE2233" s="138"/>
      <c r="FF2233" s="138"/>
      <c r="FG2233" s="138"/>
      <c r="FH2233" s="138"/>
      <c r="FI2233" s="138"/>
      <c r="FJ2233" s="138"/>
      <c r="FK2233" s="138"/>
      <c r="FL2233" s="138"/>
      <c r="FM2233" s="138"/>
      <c r="FN2233" s="138"/>
      <c r="FO2233" s="138"/>
      <c r="FP2233" s="138"/>
      <c r="FQ2233" s="138"/>
      <c r="FR2233" s="138"/>
      <c r="FS2233" s="138"/>
      <c r="FT2233" s="138"/>
      <c r="FU2233" s="138"/>
      <c r="FV2233" s="138"/>
      <c r="FW2233" s="138"/>
      <c r="FX2233" s="138"/>
      <c r="FY2233" s="138"/>
      <c r="FZ2233" s="138"/>
      <c r="GA2233" s="138"/>
      <c r="GB2233" s="138"/>
      <c r="GC2233" s="138"/>
      <c r="GD2233" s="138"/>
      <c r="GE2233" s="138"/>
      <c r="GF2233" s="138"/>
      <c r="GG2233" s="138"/>
      <c r="GH2233" s="138"/>
      <c r="GI2233" s="138"/>
      <c r="GJ2233" s="138"/>
      <c r="GK2233" s="138"/>
      <c r="GL2233" s="138"/>
      <c r="GM2233" s="138"/>
      <c r="GN2233" s="138"/>
      <c r="GO2233" s="138"/>
      <c r="GP2233" s="138"/>
      <c r="GQ2233" s="138"/>
      <c r="GR2233" s="138"/>
      <c r="GS2233" s="138"/>
      <c r="GT2233" s="138"/>
      <c r="GU2233" s="138"/>
      <c r="GV2233" s="138"/>
      <c r="GW2233" s="138"/>
      <c r="GX2233" s="138"/>
      <c r="GY2233" s="138"/>
      <c r="GZ2233" s="138"/>
      <c r="HA2233" s="138"/>
      <c r="HB2233" s="138"/>
      <c r="HC2233" s="138"/>
      <c r="HD2233" s="138"/>
      <c r="HE2233" s="138"/>
      <c r="HF2233" s="138"/>
      <c r="HG2233" s="138"/>
      <c r="HH2233" s="138"/>
      <c r="HI2233" s="138"/>
      <c r="HJ2233" s="138"/>
      <c r="HK2233" s="138"/>
      <c r="HL2233" s="138"/>
      <c r="HM2233" s="138"/>
      <c r="HN2233" s="138"/>
      <c r="HO2233" s="138"/>
      <c r="HP2233" s="138"/>
      <c r="HQ2233" s="138"/>
      <c r="HR2233" s="138"/>
      <c r="HS2233" s="138"/>
      <c r="HT2233" s="138"/>
      <c r="HU2233" s="138"/>
      <c r="HV2233" s="138"/>
      <c r="HW2233" s="138"/>
      <c r="HX2233" s="138"/>
      <c r="HY2233" s="138"/>
      <c r="HZ2233" s="138"/>
      <c r="IA2233" s="138"/>
      <c r="IB2233" s="138"/>
      <c r="IC2233" s="138"/>
      <c r="ID2233" s="138"/>
      <c r="IE2233" s="138"/>
      <c r="IF2233" s="138"/>
      <c r="IG2233" s="138"/>
      <c r="IH2233" s="138"/>
      <c r="II2233" s="138"/>
      <c r="IJ2233" s="138"/>
      <c r="IK2233" s="138"/>
      <c r="IL2233" s="138"/>
      <c r="IM2233" s="138"/>
      <c r="IN2233" s="138"/>
      <c r="IO2233" s="138"/>
      <c r="IP2233" s="138"/>
      <c r="IQ2233" s="138"/>
      <c r="IR2233" s="138"/>
      <c r="IS2233" s="138"/>
      <c r="IT2233" s="138"/>
      <c r="IU2233" s="138"/>
      <c r="IV2233" s="138"/>
      <c r="IW2233" s="138"/>
      <c r="IX2233" s="138"/>
      <c r="IY2233" s="138"/>
      <c r="IZ2233" s="138"/>
    </row>
    <row r="2234" spans="1:260" s="833" customFormat="1" ht="29.25" x14ac:dyDescent="0.25">
      <c r="A2234" s="204"/>
      <c r="B2234" s="204"/>
      <c r="C2234" s="204"/>
      <c r="D2234" s="204"/>
      <c r="E2234" s="610" t="s">
        <v>721</v>
      </c>
      <c r="F2234" s="160"/>
      <c r="G2234" s="160"/>
      <c r="H2234" s="1891"/>
      <c r="I2234" s="732"/>
      <c r="J2234" s="732">
        <f>J2165</f>
        <v>2</v>
      </c>
      <c r="K2234" s="732"/>
      <c r="L2234" s="2534"/>
      <c r="M2234" s="2534"/>
      <c r="N2234" s="2535"/>
      <c r="O2234" s="2535"/>
      <c r="P2234" s="2535"/>
      <c r="Q2234" s="2535"/>
      <c r="R2234" s="2535"/>
      <c r="S2234" s="2535"/>
      <c r="T2234" s="2794"/>
      <c r="U2234" s="2794"/>
      <c r="V2234" s="2794"/>
      <c r="W2234" s="2794"/>
      <c r="X2234" s="2794"/>
      <c r="Y2234" s="2794"/>
      <c r="Z2234" s="2795"/>
      <c r="AA2234" s="2794"/>
      <c r="AB2234" s="2794"/>
      <c r="AC2234" s="2796"/>
      <c r="AD2234" s="2796"/>
      <c r="AE2234" s="2794"/>
      <c r="AF2234" s="909"/>
      <c r="AG2234" s="2602"/>
      <c r="AH2234" s="138"/>
      <c r="AI2234" s="138"/>
      <c r="AJ2234" s="138"/>
      <c r="AK2234" s="138"/>
      <c r="AL2234" s="138"/>
      <c r="AM2234" s="138"/>
      <c r="AN2234" s="138"/>
      <c r="AO2234" s="138"/>
      <c r="AP2234" s="138"/>
      <c r="AQ2234" s="138"/>
      <c r="AR2234" s="138"/>
      <c r="AS2234" s="138"/>
      <c r="AT2234" s="138"/>
      <c r="AU2234" s="138"/>
      <c r="AV2234" s="138"/>
      <c r="AW2234" s="138"/>
      <c r="AX2234" s="138"/>
      <c r="AY2234" s="138"/>
      <c r="AZ2234" s="138"/>
      <c r="BA2234" s="138"/>
      <c r="BB2234" s="138"/>
      <c r="BC2234" s="138"/>
      <c r="BD2234" s="138"/>
      <c r="BE2234" s="138"/>
      <c r="BF2234" s="138"/>
      <c r="BG2234" s="138"/>
      <c r="BH2234" s="138"/>
      <c r="BI2234" s="138"/>
      <c r="BJ2234" s="138"/>
      <c r="BK2234" s="138"/>
      <c r="BL2234" s="138"/>
      <c r="BM2234" s="138"/>
      <c r="BN2234" s="138"/>
      <c r="BO2234" s="138"/>
      <c r="BP2234" s="138"/>
      <c r="BQ2234" s="138"/>
      <c r="BR2234" s="138"/>
      <c r="BS2234" s="138"/>
      <c r="BT2234" s="138"/>
      <c r="BU2234" s="138"/>
      <c r="BV2234" s="138"/>
      <c r="BW2234" s="138"/>
      <c r="BX2234" s="138"/>
      <c r="BY2234" s="138"/>
      <c r="BZ2234" s="138"/>
      <c r="CA2234" s="138"/>
      <c r="CB2234" s="138"/>
      <c r="CC2234" s="138"/>
      <c r="CD2234" s="138"/>
      <c r="CE2234" s="138"/>
      <c r="CF2234" s="138"/>
      <c r="CG2234" s="138"/>
      <c r="CH2234" s="138"/>
      <c r="CI2234" s="138"/>
      <c r="CJ2234" s="138"/>
      <c r="CK2234" s="138"/>
      <c r="CL2234" s="138"/>
      <c r="CM2234" s="138"/>
      <c r="CN2234" s="138"/>
      <c r="CO2234" s="138"/>
      <c r="CP2234" s="138"/>
      <c r="CQ2234" s="138"/>
      <c r="CR2234" s="138"/>
      <c r="CS2234" s="138"/>
      <c r="CT2234" s="138"/>
      <c r="CU2234" s="138"/>
      <c r="CV2234" s="138"/>
      <c r="CW2234" s="138"/>
      <c r="CX2234" s="138"/>
      <c r="CY2234" s="138"/>
      <c r="CZ2234" s="138"/>
      <c r="DA2234" s="138"/>
      <c r="DB2234" s="138"/>
      <c r="DC2234" s="138"/>
      <c r="DD2234" s="138"/>
      <c r="DE2234" s="138"/>
      <c r="DF2234" s="138"/>
      <c r="DG2234" s="138"/>
      <c r="DH2234" s="138"/>
      <c r="DI2234" s="138"/>
      <c r="DJ2234" s="138"/>
      <c r="DK2234" s="138"/>
      <c r="DL2234" s="138"/>
      <c r="DM2234" s="138"/>
      <c r="DN2234" s="138"/>
      <c r="DO2234" s="138"/>
      <c r="DP2234" s="138"/>
      <c r="DQ2234" s="138"/>
      <c r="DR2234" s="138"/>
      <c r="DS2234" s="138"/>
      <c r="DT2234" s="138"/>
      <c r="DU2234" s="138"/>
      <c r="DV2234" s="138"/>
      <c r="DW2234" s="138"/>
      <c r="DX2234" s="138"/>
      <c r="DY2234" s="138"/>
      <c r="DZ2234" s="138"/>
      <c r="EA2234" s="138"/>
      <c r="EB2234" s="138"/>
      <c r="EC2234" s="138"/>
      <c r="ED2234" s="138"/>
      <c r="EE2234" s="138"/>
      <c r="EF2234" s="138"/>
      <c r="EG2234" s="138"/>
      <c r="EH2234" s="138"/>
      <c r="EI2234" s="138"/>
      <c r="EJ2234" s="138"/>
      <c r="EK2234" s="138"/>
      <c r="EL2234" s="138"/>
      <c r="EM2234" s="138"/>
      <c r="EN2234" s="138"/>
      <c r="EO2234" s="138"/>
      <c r="EP2234" s="138"/>
      <c r="EQ2234" s="138"/>
      <c r="ER2234" s="138"/>
      <c r="ES2234" s="138"/>
      <c r="ET2234" s="138"/>
      <c r="EU2234" s="138"/>
      <c r="EV2234" s="138"/>
      <c r="EW2234" s="138"/>
      <c r="EX2234" s="138"/>
      <c r="EY2234" s="138"/>
      <c r="EZ2234" s="138"/>
      <c r="FA2234" s="138"/>
      <c r="FB2234" s="138"/>
      <c r="FC2234" s="138"/>
      <c r="FD2234" s="138"/>
      <c r="FE2234" s="138"/>
      <c r="FF2234" s="138"/>
      <c r="FG2234" s="138"/>
      <c r="FH2234" s="138"/>
      <c r="FI2234" s="138"/>
      <c r="FJ2234" s="138"/>
      <c r="FK2234" s="138"/>
      <c r="FL2234" s="138"/>
      <c r="FM2234" s="138"/>
      <c r="FN2234" s="138"/>
      <c r="FO2234" s="138"/>
      <c r="FP2234" s="138"/>
      <c r="FQ2234" s="138"/>
      <c r="FR2234" s="138"/>
      <c r="FS2234" s="138"/>
      <c r="FT2234" s="138"/>
      <c r="FU2234" s="138"/>
      <c r="FV2234" s="138"/>
      <c r="FW2234" s="138"/>
      <c r="FX2234" s="138"/>
      <c r="FY2234" s="138"/>
      <c r="FZ2234" s="138"/>
      <c r="GA2234" s="138"/>
      <c r="GB2234" s="138"/>
      <c r="GC2234" s="138"/>
      <c r="GD2234" s="138"/>
      <c r="GE2234" s="138"/>
      <c r="GF2234" s="138"/>
      <c r="GG2234" s="138"/>
      <c r="GH2234" s="138"/>
      <c r="GI2234" s="138"/>
      <c r="GJ2234" s="138"/>
      <c r="GK2234" s="138"/>
      <c r="GL2234" s="138"/>
      <c r="GM2234" s="138"/>
      <c r="GN2234" s="138"/>
      <c r="GO2234" s="138"/>
      <c r="GP2234" s="138"/>
      <c r="GQ2234" s="138"/>
      <c r="GR2234" s="138"/>
      <c r="GS2234" s="138"/>
      <c r="GT2234" s="138"/>
      <c r="GU2234" s="138"/>
      <c r="GV2234" s="138"/>
      <c r="GW2234" s="138"/>
      <c r="GX2234" s="138"/>
      <c r="GY2234" s="138"/>
      <c r="GZ2234" s="138"/>
      <c r="HA2234" s="138"/>
      <c r="HB2234" s="138"/>
      <c r="HC2234" s="138"/>
      <c r="HD2234" s="138"/>
      <c r="HE2234" s="138"/>
      <c r="HF2234" s="138"/>
      <c r="HG2234" s="138"/>
      <c r="HH2234" s="138"/>
      <c r="HI2234" s="138"/>
      <c r="HJ2234" s="138"/>
      <c r="HK2234" s="138"/>
      <c r="HL2234" s="138"/>
      <c r="HM2234" s="138"/>
      <c r="HN2234" s="138"/>
      <c r="HO2234" s="138"/>
      <c r="HP2234" s="138"/>
      <c r="HQ2234" s="138"/>
      <c r="HR2234" s="138"/>
      <c r="HS2234" s="138"/>
      <c r="HT2234" s="138"/>
      <c r="HU2234" s="138"/>
      <c r="HV2234" s="138"/>
      <c r="HW2234" s="138"/>
      <c r="HX2234" s="138"/>
      <c r="HY2234" s="138"/>
      <c r="HZ2234" s="138"/>
      <c r="IA2234" s="138"/>
      <c r="IB2234" s="138"/>
      <c r="IC2234" s="138"/>
      <c r="ID2234" s="138"/>
      <c r="IE2234" s="138"/>
      <c r="IF2234" s="138"/>
      <c r="IG2234" s="138"/>
      <c r="IH2234" s="138"/>
      <c r="II2234" s="138"/>
      <c r="IJ2234" s="138"/>
      <c r="IK2234" s="138"/>
      <c r="IL2234" s="138"/>
      <c r="IM2234" s="138"/>
      <c r="IN2234" s="138"/>
      <c r="IO2234" s="138"/>
      <c r="IP2234" s="138"/>
      <c r="IQ2234" s="138"/>
      <c r="IR2234" s="138"/>
      <c r="IS2234" s="138"/>
      <c r="IT2234" s="138"/>
      <c r="IU2234" s="138"/>
      <c r="IV2234" s="138"/>
      <c r="IW2234" s="138"/>
      <c r="IX2234" s="138"/>
      <c r="IY2234" s="138"/>
      <c r="IZ2234" s="138"/>
    </row>
    <row r="2235" spans="1:260" s="833" customFormat="1" ht="30" x14ac:dyDescent="0.25">
      <c r="A2235" s="204"/>
      <c r="B2235" s="204">
        <v>1</v>
      </c>
      <c r="C2235" s="204"/>
      <c r="D2235" s="204"/>
      <c r="E2235" s="614" t="s">
        <v>194</v>
      </c>
      <c r="F2235" s="160"/>
      <c r="G2235" s="160"/>
      <c r="H2235" s="1891"/>
      <c r="I2235" s="732"/>
      <c r="J2235" s="732">
        <f t="shared" ref="J2235:K2243" si="782">J2175</f>
        <v>0</v>
      </c>
      <c r="K2235" s="732">
        <f t="shared" si="782"/>
        <v>0</v>
      </c>
      <c r="L2235" s="2534"/>
      <c r="M2235" s="2534"/>
      <c r="N2235" s="2535"/>
      <c r="O2235" s="2535"/>
      <c r="P2235" s="2535"/>
      <c r="Q2235" s="2535"/>
      <c r="R2235" s="2535"/>
      <c r="S2235" s="2535"/>
      <c r="T2235" s="2794"/>
      <c r="U2235" s="2794"/>
      <c r="V2235" s="2794"/>
      <c r="W2235" s="2794"/>
      <c r="X2235" s="2794">
        <f t="shared" ref="X2235:AE2235" si="783">X2175</f>
        <v>0</v>
      </c>
      <c r="Y2235" s="2794">
        <f t="shared" si="783"/>
        <v>69.596620000000001</v>
      </c>
      <c r="Z2235" s="2795">
        <f t="shared" si="783"/>
        <v>0</v>
      </c>
      <c r="AA2235" s="2794">
        <f t="shared" si="783"/>
        <v>0</v>
      </c>
      <c r="AB2235" s="2794">
        <f t="shared" si="783"/>
        <v>0</v>
      </c>
      <c r="AC2235" s="2796">
        <f t="shared" si="783"/>
        <v>0</v>
      </c>
      <c r="AD2235" s="2796">
        <f t="shared" si="783"/>
        <v>0</v>
      </c>
      <c r="AE2235" s="2794">
        <f t="shared" si="783"/>
        <v>69.596620000000001</v>
      </c>
      <c r="AF2235" s="909"/>
      <c r="AG2235" s="2602"/>
      <c r="AH2235" s="138"/>
      <c r="AI2235" s="138"/>
      <c r="AJ2235" s="138"/>
      <c r="AK2235" s="138"/>
      <c r="AL2235" s="138"/>
      <c r="AM2235" s="138"/>
      <c r="AN2235" s="138"/>
      <c r="AO2235" s="138"/>
      <c r="AP2235" s="138"/>
      <c r="AQ2235" s="138"/>
      <c r="AR2235" s="138"/>
      <c r="AS2235" s="138"/>
      <c r="AT2235" s="138"/>
      <c r="AU2235" s="138"/>
      <c r="AV2235" s="138"/>
      <c r="AW2235" s="138"/>
      <c r="AX2235" s="138"/>
      <c r="AY2235" s="138"/>
      <c r="AZ2235" s="138"/>
      <c r="BA2235" s="138"/>
      <c r="BB2235" s="138"/>
      <c r="BC2235" s="138"/>
      <c r="BD2235" s="138"/>
      <c r="BE2235" s="138"/>
      <c r="BF2235" s="138"/>
      <c r="BG2235" s="138"/>
      <c r="BH2235" s="138"/>
      <c r="BI2235" s="138"/>
      <c r="BJ2235" s="138"/>
      <c r="BK2235" s="138"/>
      <c r="BL2235" s="138"/>
      <c r="BM2235" s="138"/>
      <c r="BN2235" s="138"/>
      <c r="BO2235" s="138"/>
      <c r="BP2235" s="138"/>
      <c r="BQ2235" s="138"/>
      <c r="BR2235" s="138"/>
      <c r="BS2235" s="138"/>
      <c r="BT2235" s="138"/>
      <c r="BU2235" s="138"/>
      <c r="BV2235" s="138"/>
      <c r="BW2235" s="138"/>
      <c r="BX2235" s="138"/>
      <c r="BY2235" s="138"/>
      <c r="BZ2235" s="138"/>
      <c r="CA2235" s="138"/>
      <c r="CB2235" s="138"/>
      <c r="CC2235" s="138"/>
      <c r="CD2235" s="138"/>
      <c r="CE2235" s="138"/>
      <c r="CF2235" s="138"/>
      <c r="CG2235" s="138"/>
      <c r="CH2235" s="138"/>
      <c r="CI2235" s="138"/>
      <c r="CJ2235" s="138"/>
      <c r="CK2235" s="138"/>
      <c r="CL2235" s="138"/>
      <c r="CM2235" s="138"/>
      <c r="CN2235" s="138"/>
      <c r="CO2235" s="138"/>
      <c r="CP2235" s="138"/>
      <c r="CQ2235" s="138"/>
      <c r="CR2235" s="138"/>
      <c r="CS2235" s="138"/>
      <c r="CT2235" s="138"/>
      <c r="CU2235" s="138"/>
      <c r="CV2235" s="138"/>
      <c r="CW2235" s="138"/>
      <c r="CX2235" s="138"/>
      <c r="CY2235" s="138"/>
      <c r="CZ2235" s="138"/>
      <c r="DA2235" s="138"/>
      <c r="DB2235" s="138"/>
      <c r="DC2235" s="138"/>
      <c r="DD2235" s="138"/>
      <c r="DE2235" s="138"/>
      <c r="DF2235" s="138"/>
      <c r="DG2235" s="138"/>
      <c r="DH2235" s="138"/>
      <c r="DI2235" s="138"/>
      <c r="DJ2235" s="138"/>
      <c r="DK2235" s="138"/>
      <c r="DL2235" s="138"/>
      <c r="DM2235" s="138"/>
      <c r="DN2235" s="138"/>
      <c r="DO2235" s="138"/>
      <c r="DP2235" s="138"/>
      <c r="DQ2235" s="138"/>
      <c r="DR2235" s="138"/>
      <c r="DS2235" s="138"/>
      <c r="DT2235" s="138"/>
      <c r="DU2235" s="138"/>
      <c r="DV2235" s="138"/>
      <c r="DW2235" s="138"/>
      <c r="DX2235" s="138"/>
      <c r="DY2235" s="138"/>
      <c r="DZ2235" s="138"/>
      <c r="EA2235" s="138"/>
      <c r="EB2235" s="138"/>
      <c r="EC2235" s="138"/>
      <c r="ED2235" s="138"/>
      <c r="EE2235" s="138"/>
      <c r="EF2235" s="138"/>
      <c r="EG2235" s="138"/>
      <c r="EH2235" s="138"/>
      <c r="EI2235" s="138"/>
      <c r="EJ2235" s="138"/>
      <c r="EK2235" s="138"/>
      <c r="EL2235" s="138"/>
      <c r="EM2235" s="138"/>
      <c r="EN2235" s="138"/>
      <c r="EO2235" s="138"/>
      <c r="EP2235" s="138"/>
      <c r="EQ2235" s="138"/>
      <c r="ER2235" s="138"/>
      <c r="ES2235" s="138"/>
      <c r="ET2235" s="138"/>
      <c r="EU2235" s="138"/>
      <c r="EV2235" s="138"/>
      <c r="EW2235" s="138"/>
      <c r="EX2235" s="138"/>
      <c r="EY2235" s="138"/>
      <c r="EZ2235" s="138"/>
      <c r="FA2235" s="138"/>
      <c r="FB2235" s="138"/>
      <c r="FC2235" s="138"/>
      <c r="FD2235" s="138"/>
      <c r="FE2235" s="138"/>
      <c r="FF2235" s="138"/>
      <c r="FG2235" s="138"/>
      <c r="FH2235" s="138"/>
      <c r="FI2235" s="138"/>
      <c r="FJ2235" s="138"/>
      <c r="FK2235" s="138"/>
      <c r="FL2235" s="138"/>
      <c r="FM2235" s="138"/>
      <c r="FN2235" s="138"/>
      <c r="FO2235" s="138"/>
      <c r="FP2235" s="138"/>
      <c r="FQ2235" s="138"/>
      <c r="FR2235" s="138"/>
      <c r="FS2235" s="138"/>
      <c r="FT2235" s="138"/>
      <c r="FU2235" s="138"/>
      <c r="FV2235" s="138"/>
      <c r="FW2235" s="138"/>
      <c r="FX2235" s="138"/>
      <c r="FY2235" s="138"/>
      <c r="FZ2235" s="138"/>
      <c r="GA2235" s="138"/>
      <c r="GB2235" s="138"/>
      <c r="GC2235" s="138"/>
      <c r="GD2235" s="138"/>
      <c r="GE2235" s="138"/>
      <c r="GF2235" s="138"/>
      <c r="GG2235" s="138"/>
      <c r="GH2235" s="138"/>
      <c r="GI2235" s="138"/>
      <c r="GJ2235" s="138"/>
      <c r="GK2235" s="138"/>
      <c r="GL2235" s="138"/>
      <c r="GM2235" s="138"/>
      <c r="GN2235" s="138"/>
      <c r="GO2235" s="138"/>
      <c r="GP2235" s="138"/>
      <c r="GQ2235" s="138"/>
      <c r="GR2235" s="138"/>
      <c r="GS2235" s="138"/>
      <c r="GT2235" s="138"/>
      <c r="GU2235" s="138"/>
      <c r="GV2235" s="138"/>
      <c r="GW2235" s="138"/>
      <c r="GX2235" s="138"/>
      <c r="GY2235" s="138"/>
      <c r="GZ2235" s="138"/>
      <c r="HA2235" s="138"/>
      <c r="HB2235" s="138"/>
      <c r="HC2235" s="138"/>
      <c r="HD2235" s="138"/>
      <c r="HE2235" s="138"/>
      <c r="HF2235" s="138"/>
      <c r="HG2235" s="138"/>
      <c r="HH2235" s="138"/>
      <c r="HI2235" s="138"/>
      <c r="HJ2235" s="138"/>
      <c r="HK2235" s="138"/>
      <c r="HL2235" s="138"/>
      <c r="HM2235" s="138"/>
      <c r="HN2235" s="138"/>
      <c r="HO2235" s="138"/>
      <c r="HP2235" s="138"/>
      <c r="HQ2235" s="138"/>
      <c r="HR2235" s="138"/>
      <c r="HS2235" s="138"/>
      <c r="HT2235" s="138"/>
      <c r="HU2235" s="138"/>
      <c r="HV2235" s="138"/>
      <c r="HW2235" s="138"/>
      <c r="HX2235" s="138"/>
      <c r="HY2235" s="138"/>
      <c r="HZ2235" s="138"/>
      <c r="IA2235" s="138"/>
      <c r="IB2235" s="138"/>
      <c r="IC2235" s="138"/>
      <c r="ID2235" s="138"/>
      <c r="IE2235" s="138"/>
      <c r="IF2235" s="138"/>
      <c r="IG2235" s="138"/>
      <c r="IH2235" s="138"/>
      <c r="II2235" s="138"/>
      <c r="IJ2235" s="138"/>
      <c r="IK2235" s="138"/>
      <c r="IL2235" s="138"/>
      <c r="IM2235" s="138"/>
      <c r="IN2235" s="138"/>
      <c r="IO2235" s="138"/>
      <c r="IP2235" s="138"/>
      <c r="IQ2235" s="138"/>
      <c r="IR2235" s="138"/>
      <c r="IS2235" s="138"/>
      <c r="IT2235" s="138"/>
      <c r="IU2235" s="138"/>
      <c r="IV2235" s="138"/>
      <c r="IW2235" s="138"/>
      <c r="IX2235" s="138"/>
      <c r="IY2235" s="138"/>
      <c r="IZ2235" s="138"/>
    </row>
    <row r="2236" spans="1:260" s="833" customFormat="1" ht="110.25" x14ac:dyDescent="0.25">
      <c r="A2236" s="204"/>
      <c r="B2236" s="204">
        <v>1</v>
      </c>
      <c r="C2236" s="204"/>
      <c r="D2236" s="204"/>
      <c r="E2236" s="616" t="s">
        <v>596</v>
      </c>
      <c r="F2236" s="160"/>
      <c r="G2236" s="160"/>
      <c r="H2236" s="1891"/>
      <c r="I2236" s="732"/>
      <c r="J2236" s="732">
        <f t="shared" si="782"/>
        <v>1</v>
      </c>
      <c r="K2236" s="732" t="e">
        <f t="shared" si="782"/>
        <v>#DIV/0!</v>
      </c>
      <c r="L2236" s="2534"/>
      <c r="M2236" s="2534"/>
      <c r="N2236" s="2535"/>
      <c r="O2236" s="2535"/>
      <c r="P2236" s="2535"/>
      <c r="Q2236" s="2535"/>
      <c r="R2236" s="2535"/>
      <c r="S2236" s="2535"/>
      <c r="T2236" s="2794"/>
      <c r="U2236" s="2794"/>
      <c r="V2236" s="2794"/>
      <c r="W2236" s="2794"/>
      <c r="X2236" s="2794">
        <f t="shared" ref="X2236:AE2236" si="784">X2176</f>
        <v>0</v>
      </c>
      <c r="Y2236" s="2794">
        <f t="shared" si="784"/>
        <v>4.43201</v>
      </c>
      <c r="Z2236" s="2795">
        <f t="shared" si="784"/>
        <v>0</v>
      </c>
      <c r="AA2236" s="2794">
        <f t="shared" si="784"/>
        <v>0</v>
      </c>
      <c r="AB2236" s="2794">
        <f t="shared" si="784"/>
        <v>4.43201</v>
      </c>
      <c r="AC2236" s="2796">
        <f t="shared" si="784"/>
        <v>0</v>
      </c>
      <c r="AD2236" s="2796">
        <f t="shared" si="784"/>
        <v>0</v>
      </c>
      <c r="AE2236" s="2794">
        <f t="shared" si="784"/>
        <v>4.43201</v>
      </c>
      <c r="AF2236" s="909"/>
      <c r="AG2236" s="2602"/>
      <c r="AH2236" s="138"/>
      <c r="AI2236" s="138"/>
      <c r="AJ2236" s="138"/>
      <c r="AK2236" s="138"/>
      <c r="AL2236" s="138"/>
      <c r="AM2236" s="138"/>
      <c r="AN2236" s="138"/>
      <c r="AO2236" s="138"/>
      <c r="AP2236" s="138"/>
      <c r="AQ2236" s="138"/>
      <c r="AR2236" s="138"/>
      <c r="AS2236" s="138"/>
      <c r="AT2236" s="138"/>
      <c r="AU2236" s="138"/>
      <c r="AV2236" s="138"/>
      <c r="AW2236" s="138"/>
      <c r="AX2236" s="138"/>
      <c r="AY2236" s="138"/>
      <c r="AZ2236" s="138"/>
      <c r="BA2236" s="138"/>
      <c r="BB2236" s="138"/>
      <c r="BC2236" s="138"/>
      <c r="BD2236" s="138"/>
      <c r="BE2236" s="138"/>
      <c r="BF2236" s="138"/>
      <c r="BG2236" s="138"/>
      <c r="BH2236" s="138"/>
      <c r="BI2236" s="138"/>
      <c r="BJ2236" s="138"/>
      <c r="BK2236" s="138"/>
      <c r="BL2236" s="138"/>
      <c r="BM2236" s="138"/>
      <c r="BN2236" s="138"/>
      <c r="BO2236" s="138"/>
      <c r="BP2236" s="138"/>
      <c r="BQ2236" s="138"/>
      <c r="BR2236" s="138"/>
      <c r="BS2236" s="138"/>
      <c r="BT2236" s="138"/>
      <c r="BU2236" s="138"/>
      <c r="BV2236" s="138"/>
      <c r="BW2236" s="138"/>
      <c r="BX2236" s="138"/>
      <c r="BY2236" s="138"/>
      <c r="BZ2236" s="138"/>
      <c r="CA2236" s="138"/>
      <c r="CB2236" s="138"/>
      <c r="CC2236" s="138"/>
      <c r="CD2236" s="138"/>
      <c r="CE2236" s="138"/>
      <c r="CF2236" s="138"/>
      <c r="CG2236" s="138"/>
      <c r="CH2236" s="138"/>
      <c r="CI2236" s="138"/>
      <c r="CJ2236" s="138"/>
      <c r="CK2236" s="138"/>
      <c r="CL2236" s="138"/>
      <c r="CM2236" s="138"/>
      <c r="CN2236" s="138"/>
      <c r="CO2236" s="138"/>
      <c r="CP2236" s="138"/>
      <c r="CQ2236" s="138"/>
      <c r="CR2236" s="138"/>
      <c r="CS2236" s="138"/>
      <c r="CT2236" s="138"/>
      <c r="CU2236" s="138"/>
      <c r="CV2236" s="138"/>
      <c r="CW2236" s="138"/>
      <c r="CX2236" s="138"/>
      <c r="CY2236" s="138"/>
      <c r="CZ2236" s="138"/>
      <c r="DA2236" s="138"/>
      <c r="DB2236" s="138"/>
      <c r="DC2236" s="138"/>
      <c r="DD2236" s="138"/>
      <c r="DE2236" s="138"/>
      <c r="DF2236" s="138"/>
      <c r="DG2236" s="138"/>
      <c r="DH2236" s="138"/>
      <c r="DI2236" s="138"/>
      <c r="DJ2236" s="138"/>
      <c r="DK2236" s="138"/>
      <c r="DL2236" s="138"/>
      <c r="DM2236" s="138"/>
      <c r="DN2236" s="138"/>
      <c r="DO2236" s="138"/>
      <c r="DP2236" s="138"/>
      <c r="DQ2236" s="138"/>
      <c r="DR2236" s="138"/>
      <c r="DS2236" s="138"/>
      <c r="DT2236" s="138"/>
      <c r="DU2236" s="138"/>
      <c r="DV2236" s="138"/>
      <c r="DW2236" s="138"/>
      <c r="DX2236" s="138"/>
      <c r="DY2236" s="138"/>
      <c r="DZ2236" s="138"/>
      <c r="EA2236" s="138"/>
      <c r="EB2236" s="138"/>
      <c r="EC2236" s="138"/>
      <c r="ED2236" s="138"/>
      <c r="EE2236" s="138"/>
      <c r="EF2236" s="138"/>
      <c r="EG2236" s="138"/>
      <c r="EH2236" s="138"/>
      <c r="EI2236" s="138"/>
      <c r="EJ2236" s="138"/>
      <c r="EK2236" s="138"/>
      <c r="EL2236" s="138"/>
      <c r="EM2236" s="138"/>
      <c r="EN2236" s="138"/>
      <c r="EO2236" s="138"/>
      <c r="EP2236" s="138"/>
      <c r="EQ2236" s="138"/>
      <c r="ER2236" s="138"/>
      <c r="ES2236" s="138"/>
      <c r="ET2236" s="138"/>
      <c r="EU2236" s="138"/>
      <c r="EV2236" s="138"/>
      <c r="EW2236" s="138"/>
      <c r="EX2236" s="138"/>
      <c r="EY2236" s="138"/>
      <c r="EZ2236" s="138"/>
      <c r="FA2236" s="138"/>
      <c r="FB2236" s="138"/>
      <c r="FC2236" s="138"/>
      <c r="FD2236" s="138"/>
      <c r="FE2236" s="138"/>
      <c r="FF2236" s="138"/>
      <c r="FG2236" s="138"/>
      <c r="FH2236" s="138"/>
      <c r="FI2236" s="138"/>
      <c r="FJ2236" s="138"/>
      <c r="FK2236" s="138"/>
      <c r="FL2236" s="138"/>
      <c r="FM2236" s="138"/>
      <c r="FN2236" s="138"/>
      <c r="FO2236" s="138"/>
      <c r="FP2236" s="138"/>
      <c r="FQ2236" s="138"/>
      <c r="FR2236" s="138"/>
      <c r="FS2236" s="138"/>
      <c r="FT2236" s="138"/>
      <c r="FU2236" s="138"/>
      <c r="FV2236" s="138"/>
      <c r="FW2236" s="138"/>
      <c r="FX2236" s="138"/>
      <c r="FY2236" s="138"/>
      <c r="FZ2236" s="138"/>
      <c r="GA2236" s="138"/>
      <c r="GB2236" s="138"/>
      <c r="GC2236" s="138"/>
      <c r="GD2236" s="138"/>
      <c r="GE2236" s="138"/>
      <c r="GF2236" s="138"/>
      <c r="GG2236" s="138"/>
      <c r="GH2236" s="138"/>
      <c r="GI2236" s="138"/>
      <c r="GJ2236" s="138"/>
      <c r="GK2236" s="138"/>
      <c r="GL2236" s="138"/>
      <c r="GM2236" s="138"/>
      <c r="GN2236" s="138"/>
      <c r="GO2236" s="138"/>
      <c r="GP2236" s="138"/>
      <c r="GQ2236" s="138"/>
      <c r="GR2236" s="138"/>
      <c r="GS2236" s="138"/>
      <c r="GT2236" s="138"/>
      <c r="GU2236" s="138"/>
      <c r="GV2236" s="138"/>
      <c r="GW2236" s="138"/>
      <c r="GX2236" s="138"/>
      <c r="GY2236" s="138"/>
      <c r="GZ2236" s="138"/>
      <c r="HA2236" s="138"/>
      <c r="HB2236" s="138"/>
      <c r="HC2236" s="138"/>
      <c r="HD2236" s="138"/>
      <c r="HE2236" s="138"/>
      <c r="HF2236" s="138"/>
      <c r="HG2236" s="138"/>
      <c r="HH2236" s="138"/>
      <c r="HI2236" s="138"/>
      <c r="HJ2236" s="138"/>
      <c r="HK2236" s="138"/>
      <c r="HL2236" s="138"/>
      <c r="HM2236" s="138"/>
      <c r="HN2236" s="138"/>
      <c r="HO2236" s="138"/>
      <c r="HP2236" s="138"/>
      <c r="HQ2236" s="138"/>
      <c r="HR2236" s="138"/>
      <c r="HS2236" s="138"/>
      <c r="HT2236" s="138"/>
      <c r="HU2236" s="138"/>
      <c r="HV2236" s="138"/>
      <c r="HW2236" s="138"/>
      <c r="HX2236" s="138"/>
      <c r="HY2236" s="138"/>
      <c r="HZ2236" s="138"/>
      <c r="IA2236" s="138"/>
      <c r="IB2236" s="138"/>
      <c r="IC2236" s="138"/>
      <c r="ID2236" s="138"/>
      <c r="IE2236" s="138"/>
      <c r="IF2236" s="138"/>
      <c r="IG2236" s="138"/>
      <c r="IH2236" s="138"/>
      <c r="II2236" s="138"/>
      <c r="IJ2236" s="138"/>
      <c r="IK2236" s="138"/>
      <c r="IL2236" s="138"/>
      <c r="IM2236" s="138"/>
      <c r="IN2236" s="138"/>
      <c r="IO2236" s="138"/>
      <c r="IP2236" s="138"/>
      <c r="IQ2236" s="138"/>
      <c r="IR2236" s="138"/>
      <c r="IS2236" s="138"/>
      <c r="IT2236" s="138"/>
      <c r="IU2236" s="138"/>
      <c r="IV2236" s="138"/>
      <c r="IW2236" s="138"/>
      <c r="IX2236" s="138"/>
      <c r="IY2236" s="138"/>
      <c r="IZ2236" s="138"/>
    </row>
    <row r="2237" spans="1:260" s="833" customFormat="1" ht="15.75" x14ac:dyDescent="0.25">
      <c r="A2237" s="204"/>
      <c r="B2237" s="204"/>
      <c r="C2237" s="204"/>
      <c r="D2237" s="204"/>
      <c r="E2237" s="3361" t="s">
        <v>718</v>
      </c>
      <c r="F2237" s="160"/>
      <c r="G2237" s="160"/>
      <c r="H2237" s="1891"/>
      <c r="I2237" s="732"/>
      <c r="J2237" s="732">
        <f t="shared" si="782"/>
        <v>0</v>
      </c>
      <c r="K2237" s="732">
        <f t="shared" si="782"/>
        <v>0</v>
      </c>
      <c r="L2237" s="2534"/>
      <c r="M2237" s="2534"/>
      <c r="N2237" s="2535"/>
      <c r="O2237" s="2535"/>
      <c r="P2237" s="2535"/>
      <c r="Q2237" s="2535"/>
      <c r="R2237" s="2535"/>
      <c r="S2237" s="2535"/>
      <c r="T2237" s="2794"/>
      <c r="U2237" s="2794"/>
      <c r="V2237" s="2794"/>
      <c r="W2237" s="2794"/>
      <c r="X2237" s="2794"/>
      <c r="Y2237" s="2794"/>
      <c r="Z2237" s="2795"/>
      <c r="AA2237" s="2794"/>
      <c r="AB2237" s="2794"/>
      <c r="AC2237" s="2796"/>
      <c r="AD2237" s="2796"/>
      <c r="AE2237" s="2794"/>
      <c r="AF2237" s="909"/>
      <c r="AG2237" s="2602"/>
      <c r="AH2237" s="138"/>
      <c r="AI2237" s="138"/>
      <c r="AJ2237" s="138"/>
      <c r="AK2237" s="138"/>
      <c r="AL2237" s="138"/>
      <c r="AM2237" s="138"/>
      <c r="AN2237" s="138"/>
      <c r="AO2237" s="138"/>
      <c r="AP2237" s="138"/>
      <c r="AQ2237" s="138"/>
      <c r="AR2237" s="138"/>
      <c r="AS2237" s="138"/>
      <c r="AT2237" s="138"/>
      <c r="AU2237" s="138"/>
      <c r="AV2237" s="138"/>
      <c r="AW2237" s="138"/>
      <c r="AX2237" s="138"/>
      <c r="AY2237" s="138"/>
      <c r="AZ2237" s="138"/>
      <c r="BA2237" s="138"/>
      <c r="BB2237" s="138"/>
      <c r="BC2237" s="138"/>
      <c r="BD2237" s="138"/>
      <c r="BE2237" s="138"/>
      <c r="BF2237" s="138"/>
      <c r="BG2237" s="138"/>
      <c r="BH2237" s="138"/>
      <c r="BI2237" s="138"/>
      <c r="BJ2237" s="138"/>
      <c r="BK2237" s="138"/>
      <c r="BL2237" s="138"/>
      <c r="BM2237" s="138"/>
      <c r="BN2237" s="138"/>
      <c r="BO2237" s="138"/>
      <c r="BP2237" s="138"/>
      <c r="BQ2237" s="138"/>
      <c r="BR2237" s="138"/>
      <c r="BS2237" s="138"/>
      <c r="BT2237" s="138"/>
      <c r="BU2237" s="138"/>
      <c r="BV2237" s="138"/>
      <c r="BW2237" s="138"/>
      <c r="BX2237" s="138"/>
      <c r="BY2237" s="138"/>
      <c r="BZ2237" s="138"/>
      <c r="CA2237" s="138"/>
      <c r="CB2237" s="138"/>
      <c r="CC2237" s="138"/>
      <c r="CD2237" s="138"/>
      <c r="CE2237" s="138"/>
      <c r="CF2237" s="138"/>
      <c r="CG2237" s="138"/>
      <c r="CH2237" s="138"/>
      <c r="CI2237" s="138"/>
      <c r="CJ2237" s="138"/>
      <c r="CK2237" s="138"/>
      <c r="CL2237" s="138"/>
      <c r="CM2237" s="138"/>
      <c r="CN2237" s="138"/>
      <c r="CO2237" s="138"/>
      <c r="CP2237" s="138"/>
      <c r="CQ2237" s="138"/>
      <c r="CR2237" s="138"/>
      <c r="CS2237" s="138"/>
      <c r="CT2237" s="138"/>
      <c r="CU2237" s="138"/>
      <c r="CV2237" s="138"/>
      <c r="CW2237" s="138"/>
      <c r="CX2237" s="138"/>
      <c r="CY2237" s="138"/>
      <c r="CZ2237" s="138"/>
      <c r="DA2237" s="138"/>
      <c r="DB2237" s="138"/>
      <c r="DC2237" s="138"/>
      <c r="DD2237" s="138"/>
      <c r="DE2237" s="138"/>
      <c r="DF2237" s="138"/>
      <c r="DG2237" s="138"/>
      <c r="DH2237" s="138"/>
      <c r="DI2237" s="138"/>
      <c r="DJ2237" s="138"/>
      <c r="DK2237" s="138"/>
      <c r="DL2237" s="138"/>
      <c r="DM2237" s="138"/>
      <c r="DN2237" s="138"/>
      <c r="DO2237" s="138"/>
      <c r="DP2237" s="138"/>
      <c r="DQ2237" s="138"/>
      <c r="DR2237" s="138"/>
      <c r="DS2237" s="138"/>
      <c r="DT2237" s="138"/>
      <c r="DU2237" s="138"/>
      <c r="DV2237" s="138"/>
      <c r="DW2237" s="138"/>
      <c r="DX2237" s="138"/>
      <c r="DY2237" s="138"/>
      <c r="DZ2237" s="138"/>
      <c r="EA2237" s="138"/>
      <c r="EB2237" s="138"/>
      <c r="EC2237" s="138"/>
      <c r="ED2237" s="138"/>
      <c r="EE2237" s="138"/>
      <c r="EF2237" s="138"/>
      <c r="EG2237" s="138"/>
      <c r="EH2237" s="138"/>
      <c r="EI2237" s="138"/>
      <c r="EJ2237" s="138"/>
      <c r="EK2237" s="138"/>
      <c r="EL2237" s="138"/>
      <c r="EM2237" s="138"/>
      <c r="EN2237" s="138"/>
      <c r="EO2237" s="138"/>
      <c r="EP2237" s="138"/>
      <c r="EQ2237" s="138"/>
      <c r="ER2237" s="138"/>
      <c r="ES2237" s="138"/>
      <c r="ET2237" s="138"/>
      <c r="EU2237" s="138"/>
      <c r="EV2237" s="138"/>
      <c r="EW2237" s="138"/>
      <c r="EX2237" s="138"/>
      <c r="EY2237" s="138"/>
      <c r="EZ2237" s="138"/>
      <c r="FA2237" s="138"/>
      <c r="FB2237" s="138"/>
      <c r="FC2237" s="138"/>
      <c r="FD2237" s="138"/>
      <c r="FE2237" s="138"/>
      <c r="FF2237" s="138"/>
      <c r="FG2237" s="138"/>
      <c r="FH2237" s="138"/>
      <c r="FI2237" s="138"/>
      <c r="FJ2237" s="138"/>
      <c r="FK2237" s="138"/>
      <c r="FL2237" s="138"/>
      <c r="FM2237" s="138"/>
      <c r="FN2237" s="138"/>
      <c r="FO2237" s="138"/>
      <c r="FP2237" s="138"/>
      <c r="FQ2237" s="138"/>
      <c r="FR2237" s="138"/>
      <c r="FS2237" s="138"/>
      <c r="FT2237" s="138"/>
      <c r="FU2237" s="138"/>
      <c r="FV2237" s="138"/>
      <c r="FW2237" s="138"/>
      <c r="FX2237" s="138"/>
      <c r="FY2237" s="138"/>
      <c r="FZ2237" s="138"/>
      <c r="GA2237" s="138"/>
      <c r="GB2237" s="138"/>
      <c r="GC2237" s="138"/>
      <c r="GD2237" s="138"/>
      <c r="GE2237" s="138"/>
      <c r="GF2237" s="138"/>
      <c r="GG2237" s="138"/>
      <c r="GH2237" s="138"/>
      <c r="GI2237" s="138"/>
      <c r="GJ2237" s="138"/>
      <c r="GK2237" s="138"/>
      <c r="GL2237" s="138"/>
      <c r="GM2237" s="138"/>
      <c r="GN2237" s="138"/>
      <c r="GO2237" s="138"/>
      <c r="GP2237" s="138"/>
      <c r="GQ2237" s="138"/>
      <c r="GR2237" s="138"/>
      <c r="GS2237" s="138"/>
      <c r="GT2237" s="138"/>
      <c r="GU2237" s="138"/>
      <c r="GV2237" s="138"/>
      <c r="GW2237" s="138"/>
      <c r="GX2237" s="138"/>
      <c r="GY2237" s="138"/>
      <c r="GZ2237" s="138"/>
      <c r="HA2237" s="138"/>
      <c r="HB2237" s="138"/>
      <c r="HC2237" s="138"/>
      <c r="HD2237" s="138"/>
      <c r="HE2237" s="138"/>
      <c r="HF2237" s="138"/>
      <c r="HG2237" s="138"/>
      <c r="HH2237" s="138"/>
      <c r="HI2237" s="138"/>
      <c r="HJ2237" s="138"/>
      <c r="HK2237" s="138"/>
      <c r="HL2237" s="138"/>
      <c r="HM2237" s="138"/>
      <c r="HN2237" s="138"/>
      <c r="HO2237" s="138"/>
      <c r="HP2237" s="138"/>
      <c r="HQ2237" s="138"/>
      <c r="HR2237" s="138"/>
      <c r="HS2237" s="138"/>
      <c r="HT2237" s="138"/>
      <c r="HU2237" s="138"/>
      <c r="HV2237" s="138"/>
      <c r="HW2237" s="138"/>
      <c r="HX2237" s="138"/>
      <c r="HY2237" s="138"/>
      <c r="HZ2237" s="138"/>
      <c r="IA2237" s="138"/>
      <c r="IB2237" s="138"/>
      <c r="IC2237" s="138"/>
      <c r="ID2237" s="138"/>
      <c r="IE2237" s="138"/>
      <c r="IF2237" s="138"/>
      <c r="IG2237" s="138"/>
      <c r="IH2237" s="138"/>
      <c r="II2237" s="138"/>
      <c r="IJ2237" s="138"/>
      <c r="IK2237" s="138"/>
      <c r="IL2237" s="138"/>
      <c r="IM2237" s="138"/>
      <c r="IN2237" s="138"/>
      <c r="IO2237" s="138"/>
      <c r="IP2237" s="138"/>
      <c r="IQ2237" s="138"/>
      <c r="IR2237" s="138"/>
      <c r="IS2237" s="138"/>
      <c r="IT2237" s="138"/>
      <c r="IU2237" s="138"/>
      <c r="IV2237" s="138"/>
      <c r="IW2237" s="138"/>
      <c r="IX2237" s="138"/>
      <c r="IY2237" s="138"/>
      <c r="IZ2237" s="138"/>
    </row>
    <row r="2238" spans="1:260" s="833" customFormat="1" ht="15.75" x14ac:dyDescent="0.25">
      <c r="A2238" s="204"/>
      <c r="B2238" s="204"/>
      <c r="C2238" s="204"/>
      <c r="D2238" s="204"/>
      <c r="E2238" s="3361" t="s">
        <v>719</v>
      </c>
      <c r="F2238" s="160"/>
      <c r="G2238" s="160"/>
      <c r="H2238" s="1891"/>
      <c r="I2238" s="732"/>
      <c r="J2238" s="732">
        <f t="shared" si="782"/>
        <v>0</v>
      </c>
      <c r="K2238" s="732">
        <f t="shared" si="782"/>
        <v>0</v>
      </c>
      <c r="L2238" s="2534"/>
      <c r="M2238" s="2534"/>
      <c r="N2238" s="2535"/>
      <c r="O2238" s="2535"/>
      <c r="P2238" s="2535"/>
      <c r="Q2238" s="2535"/>
      <c r="R2238" s="2535"/>
      <c r="S2238" s="2535"/>
      <c r="T2238" s="2794"/>
      <c r="U2238" s="2794"/>
      <c r="V2238" s="2794"/>
      <c r="W2238" s="2794"/>
      <c r="X2238" s="2794"/>
      <c r="Y2238" s="2794"/>
      <c r="Z2238" s="2795"/>
      <c r="AA2238" s="2794"/>
      <c r="AB2238" s="2794"/>
      <c r="AC2238" s="2796"/>
      <c r="AD2238" s="2796"/>
      <c r="AE2238" s="2794"/>
      <c r="AF2238" s="909"/>
      <c r="AG2238" s="2602"/>
      <c r="AH2238" s="138"/>
      <c r="AI2238" s="138"/>
      <c r="AJ2238" s="138"/>
      <c r="AK2238" s="138"/>
      <c r="AL2238" s="138"/>
      <c r="AM2238" s="138"/>
      <c r="AN2238" s="138"/>
      <c r="AO2238" s="138"/>
      <c r="AP2238" s="138"/>
      <c r="AQ2238" s="138"/>
      <c r="AR2238" s="138"/>
      <c r="AS2238" s="138"/>
      <c r="AT2238" s="138"/>
      <c r="AU2238" s="138"/>
      <c r="AV2238" s="138"/>
      <c r="AW2238" s="138"/>
      <c r="AX2238" s="138"/>
      <c r="AY2238" s="138"/>
      <c r="AZ2238" s="138"/>
      <c r="BA2238" s="138"/>
      <c r="BB2238" s="138"/>
      <c r="BC2238" s="138"/>
      <c r="BD2238" s="138"/>
      <c r="BE2238" s="138"/>
      <c r="BF2238" s="138"/>
      <c r="BG2238" s="138"/>
      <c r="BH2238" s="138"/>
      <c r="BI2238" s="138"/>
      <c r="BJ2238" s="138"/>
      <c r="BK2238" s="138"/>
      <c r="BL2238" s="138"/>
      <c r="BM2238" s="138"/>
      <c r="BN2238" s="138"/>
      <c r="BO2238" s="138"/>
      <c r="BP2238" s="138"/>
      <c r="BQ2238" s="138"/>
      <c r="BR2238" s="138"/>
      <c r="BS2238" s="138"/>
      <c r="BT2238" s="138"/>
      <c r="BU2238" s="138"/>
      <c r="BV2238" s="138"/>
      <c r="BW2238" s="138"/>
      <c r="BX2238" s="138"/>
      <c r="BY2238" s="138"/>
      <c r="BZ2238" s="138"/>
      <c r="CA2238" s="138"/>
      <c r="CB2238" s="138"/>
      <c r="CC2238" s="138"/>
      <c r="CD2238" s="138"/>
      <c r="CE2238" s="138"/>
      <c r="CF2238" s="138"/>
      <c r="CG2238" s="138"/>
      <c r="CH2238" s="138"/>
      <c r="CI2238" s="138"/>
      <c r="CJ2238" s="138"/>
      <c r="CK2238" s="138"/>
      <c r="CL2238" s="138"/>
      <c r="CM2238" s="138"/>
      <c r="CN2238" s="138"/>
      <c r="CO2238" s="138"/>
      <c r="CP2238" s="138"/>
      <c r="CQ2238" s="138"/>
      <c r="CR2238" s="138"/>
      <c r="CS2238" s="138"/>
      <c r="CT2238" s="138"/>
      <c r="CU2238" s="138"/>
      <c r="CV2238" s="138"/>
      <c r="CW2238" s="138"/>
      <c r="CX2238" s="138"/>
      <c r="CY2238" s="138"/>
      <c r="CZ2238" s="138"/>
      <c r="DA2238" s="138"/>
      <c r="DB2238" s="138"/>
      <c r="DC2238" s="138"/>
      <c r="DD2238" s="138"/>
      <c r="DE2238" s="138"/>
      <c r="DF2238" s="138"/>
      <c r="DG2238" s="138"/>
      <c r="DH2238" s="138"/>
      <c r="DI2238" s="138"/>
      <c r="DJ2238" s="138"/>
      <c r="DK2238" s="138"/>
      <c r="DL2238" s="138"/>
      <c r="DM2238" s="138"/>
      <c r="DN2238" s="138"/>
      <c r="DO2238" s="138"/>
      <c r="DP2238" s="138"/>
      <c r="DQ2238" s="138"/>
      <c r="DR2238" s="138"/>
      <c r="DS2238" s="138"/>
      <c r="DT2238" s="138"/>
      <c r="DU2238" s="138"/>
      <c r="DV2238" s="138"/>
      <c r="DW2238" s="138"/>
      <c r="DX2238" s="138"/>
      <c r="DY2238" s="138"/>
      <c r="DZ2238" s="138"/>
      <c r="EA2238" s="138"/>
      <c r="EB2238" s="138"/>
      <c r="EC2238" s="138"/>
      <c r="ED2238" s="138"/>
      <c r="EE2238" s="138"/>
      <c r="EF2238" s="138"/>
      <c r="EG2238" s="138"/>
      <c r="EH2238" s="138"/>
      <c r="EI2238" s="138"/>
      <c r="EJ2238" s="138"/>
      <c r="EK2238" s="138"/>
      <c r="EL2238" s="138"/>
      <c r="EM2238" s="138"/>
      <c r="EN2238" s="138"/>
      <c r="EO2238" s="138"/>
      <c r="EP2238" s="138"/>
      <c r="EQ2238" s="138"/>
      <c r="ER2238" s="138"/>
      <c r="ES2238" s="138"/>
      <c r="ET2238" s="138"/>
      <c r="EU2238" s="138"/>
      <c r="EV2238" s="138"/>
      <c r="EW2238" s="138"/>
      <c r="EX2238" s="138"/>
      <c r="EY2238" s="138"/>
      <c r="EZ2238" s="138"/>
      <c r="FA2238" s="138"/>
      <c r="FB2238" s="138"/>
      <c r="FC2238" s="138"/>
      <c r="FD2238" s="138"/>
      <c r="FE2238" s="138"/>
      <c r="FF2238" s="138"/>
      <c r="FG2238" s="138"/>
      <c r="FH2238" s="138"/>
      <c r="FI2238" s="138"/>
      <c r="FJ2238" s="138"/>
      <c r="FK2238" s="138"/>
      <c r="FL2238" s="138"/>
      <c r="FM2238" s="138"/>
      <c r="FN2238" s="138"/>
      <c r="FO2238" s="138"/>
      <c r="FP2238" s="138"/>
      <c r="FQ2238" s="138"/>
      <c r="FR2238" s="138"/>
      <c r="FS2238" s="138"/>
      <c r="FT2238" s="138"/>
      <c r="FU2238" s="138"/>
      <c r="FV2238" s="138"/>
      <c r="FW2238" s="138"/>
      <c r="FX2238" s="138"/>
      <c r="FY2238" s="138"/>
      <c r="FZ2238" s="138"/>
      <c r="GA2238" s="138"/>
      <c r="GB2238" s="138"/>
      <c r="GC2238" s="138"/>
      <c r="GD2238" s="138"/>
      <c r="GE2238" s="138"/>
      <c r="GF2238" s="138"/>
      <c r="GG2238" s="138"/>
      <c r="GH2238" s="138"/>
      <c r="GI2238" s="138"/>
      <c r="GJ2238" s="138"/>
      <c r="GK2238" s="138"/>
      <c r="GL2238" s="138"/>
      <c r="GM2238" s="138"/>
      <c r="GN2238" s="138"/>
      <c r="GO2238" s="138"/>
      <c r="GP2238" s="138"/>
      <c r="GQ2238" s="138"/>
      <c r="GR2238" s="138"/>
      <c r="GS2238" s="138"/>
      <c r="GT2238" s="138"/>
      <c r="GU2238" s="138"/>
      <c r="GV2238" s="138"/>
      <c r="GW2238" s="138"/>
      <c r="GX2238" s="138"/>
      <c r="GY2238" s="138"/>
      <c r="GZ2238" s="138"/>
      <c r="HA2238" s="138"/>
      <c r="HB2238" s="138"/>
      <c r="HC2238" s="138"/>
      <c r="HD2238" s="138"/>
      <c r="HE2238" s="138"/>
      <c r="HF2238" s="138"/>
      <c r="HG2238" s="138"/>
      <c r="HH2238" s="138"/>
      <c r="HI2238" s="138"/>
      <c r="HJ2238" s="138"/>
      <c r="HK2238" s="138"/>
      <c r="HL2238" s="138"/>
      <c r="HM2238" s="138"/>
      <c r="HN2238" s="138"/>
      <c r="HO2238" s="138"/>
      <c r="HP2238" s="138"/>
      <c r="HQ2238" s="138"/>
      <c r="HR2238" s="138"/>
      <c r="HS2238" s="138"/>
      <c r="HT2238" s="138"/>
      <c r="HU2238" s="138"/>
      <c r="HV2238" s="138"/>
      <c r="HW2238" s="138"/>
      <c r="HX2238" s="138"/>
      <c r="HY2238" s="138"/>
      <c r="HZ2238" s="138"/>
      <c r="IA2238" s="138"/>
      <c r="IB2238" s="138"/>
      <c r="IC2238" s="138"/>
      <c r="ID2238" s="138"/>
      <c r="IE2238" s="138"/>
      <c r="IF2238" s="138"/>
      <c r="IG2238" s="138"/>
      <c r="IH2238" s="138"/>
      <c r="II2238" s="138"/>
      <c r="IJ2238" s="138"/>
      <c r="IK2238" s="138"/>
      <c r="IL2238" s="138"/>
      <c r="IM2238" s="138"/>
      <c r="IN2238" s="138"/>
      <c r="IO2238" s="138"/>
      <c r="IP2238" s="138"/>
      <c r="IQ2238" s="138"/>
      <c r="IR2238" s="138"/>
      <c r="IS2238" s="138"/>
      <c r="IT2238" s="138"/>
      <c r="IU2238" s="138"/>
      <c r="IV2238" s="138"/>
      <c r="IW2238" s="138"/>
      <c r="IX2238" s="138"/>
      <c r="IY2238" s="138"/>
      <c r="IZ2238" s="138"/>
    </row>
    <row r="2239" spans="1:260" s="833" customFormat="1" ht="31.5" x14ac:dyDescent="0.25">
      <c r="A2239" s="204"/>
      <c r="B2239" s="204"/>
      <c r="C2239" s="204"/>
      <c r="D2239" s="204"/>
      <c r="E2239" s="3361" t="s">
        <v>720</v>
      </c>
      <c r="F2239" s="160"/>
      <c r="G2239" s="160"/>
      <c r="H2239" s="1891"/>
      <c r="I2239" s="732"/>
      <c r="J2239" s="732">
        <f t="shared" si="782"/>
        <v>0</v>
      </c>
      <c r="K2239" s="732">
        <f t="shared" si="782"/>
        <v>0</v>
      </c>
      <c r="L2239" s="2534"/>
      <c r="M2239" s="2534"/>
      <c r="N2239" s="2535"/>
      <c r="O2239" s="2535"/>
      <c r="P2239" s="2535"/>
      <c r="Q2239" s="2535"/>
      <c r="R2239" s="2535"/>
      <c r="S2239" s="2535"/>
      <c r="T2239" s="2794"/>
      <c r="U2239" s="2794"/>
      <c r="V2239" s="2794"/>
      <c r="W2239" s="2794"/>
      <c r="X2239" s="2794"/>
      <c r="Y2239" s="2794"/>
      <c r="Z2239" s="2795"/>
      <c r="AA2239" s="2794"/>
      <c r="AB2239" s="2794"/>
      <c r="AC2239" s="2796"/>
      <c r="AD2239" s="2796"/>
      <c r="AE2239" s="2794"/>
      <c r="AF2239" s="909"/>
      <c r="AG2239" s="2602"/>
      <c r="AH2239" s="138"/>
      <c r="AI2239" s="138"/>
      <c r="AJ2239" s="138"/>
      <c r="AK2239" s="138"/>
      <c r="AL2239" s="138"/>
      <c r="AM2239" s="138"/>
      <c r="AN2239" s="138"/>
      <c r="AO2239" s="138"/>
      <c r="AP2239" s="138"/>
      <c r="AQ2239" s="138"/>
      <c r="AR2239" s="138"/>
      <c r="AS2239" s="138"/>
      <c r="AT2239" s="138"/>
      <c r="AU2239" s="138"/>
      <c r="AV2239" s="138"/>
      <c r="AW2239" s="138"/>
      <c r="AX2239" s="138"/>
      <c r="AY2239" s="138"/>
      <c r="AZ2239" s="138"/>
      <c r="BA2239" s="138"/>
      <c r="BB2239" s="138"/>
      <c r="BC2239" s="138"/>
      <c r="BD2239" s="138"/>
      <c r="BE2239" s="138"/>
      <c r="BF2239" s="138"/>
      <c r="BG2239" s="138"/>
      <c r="BH2239" s="138"/>
      <c r="BI2239" s="138"/>
      <c r="BJ2239" s="138"/>
      <c r="BK2239" s="138"/>
      <c r="BL2239" s="138"/>
      <c r="BM2239" s="138"/>
      <c r="BN2239" s="138"/>
      <c r="BO2239" s="138"/>
      <c r="BP2239" s="138"/>
      <c r="BQ2239" s="138"/>
      <c r="BR2239" s="138"/>
      <c r="BS2239" s="138"/>
      <c r="BT2239" s="138"/>
      <c r="BU2239" s="138"/>
      <c r="BV2239" s="138"/>
      <c r="BW2239" s="138"/>
      <c r="BX2239" s="138"/>
      <c r="BY2239" s="138"/>
      <c r="BZ2239" s="138"/>
      <c r="CA2239" s="138"/>
      <c r="CB2239" s="138"/>
      <c r="CC2239" s="138"/>
      <c r="CD2239" s="138"/>
      <c r="CE2239" s="138"/>
      <c r="CF2239" s="138"/>
      <c r="CG2239" s="138"/>
      <c r="CH2239" s="138"/>
      <c r="CI2239" s="138"/>
      <c r="CJ2239" s="138"/>
      <c r="CK2239" s="138"/>
      <c r="CL2239" s="138"/>
      <c r="CM2239" s="138"/>
      <c r="CN2239" s="138"/>
      <c r="CO2239" s="138"/>
      <c r="CP2239" s="138"/>
      <c r="CQ2239" s="138"/>
      <c r="CR2239" s="138"/>
      <c r="CS2239" s="138"/>
      <c r="CT2239" s="138"/>
      <c r="CU2239" s="138"/>
      <c r="CV2239" s="138"/>
      <c r="CW2239" s="138"/>
      <c r="CX2239" s="138"/>
      <c r="CY2239" s="138"/>
      <c r="CZ2239" s="138"/>
      <c r="DA2239" s="138"/>
      <c r="DB2239" s="138"/>
      <c r="DC2239" s="138"/>
      <c r="DD2239" s="138"/>
      <c r="DE2239" s="138"/>
      <c r="DF2239" s="138"/>
      <c r="DG2239" s="138"/>
      <c r="DH2239" s="138"/>
      <c r="DI2239" s="138"/>
      <c r="DJ2239" s="138"/>
      <c r="DK2239" s="138"/>
      <c r="DL2239" s="138"/>
      <c r="DM2239" s="138"/>
      <c r="DN2239" s="138"/>
      <c r="DO2239" s="138"/>
      <c r="DP2239" s="138"/>
      <c r="DQ2239" s="138"/>
      <c r="DR2239" s="138"/>
      <c r="DS2239" s="138"/>
      <c r="DT2239" s="138"/>
      <c r="DU2239" s="138"/>
      <c r="DV2239" s="138"/>
      <c r="DW2239" s="138"/>
      <c r="DX2239" s="138"/>
      <c r="DY2239" s="138"/>
      <c r="DZ2239" s="138"/>
      <c r="EA2239" s="138"/>
      <c r="EB2239" s="138"/>
      <c r="EC2239" s="138"/>
      <c r="ED2239" s="138"/>
      <c r="EE2239" s="138"/>
      <c r="EF2239" s="138"/>
      <c r="EG2239" s="138"/>
      <c r="EH2239" s="138"/>
      <c r="EI2239" s="138"/>
      <c r="EJ2239" s="138"/>
      <c r="EK2239" s="138"/>
      <c r="EL2239" s="138"/>
      <c r="EM2239" s="138"/>
      <c r="EN2239" s="138"/>
      <c r="EO2239" s="138"/>
      <c r="EP2239" s="138"/>
      <c r="EQ2239" s="138"/>
      <c r="ER2239" s="138"/>
      <c r="ES2239" s="138"/>
      <c r="ET2239" s="138"/>
      <c r="EU2239" s="138"/>
      <c r="EV2239" s="138"/>
      <c r="EW2239" s="138"/>
      <c r="EX2239" s="138"/>
      <c r="EY2239" s="138"/>
      <c r="EZ2239" s="138"/>
      <c r="FA2239" s="138"/>
      <c r="FB2239" s="138"/>
      <c r="FC2239" s="138"/>
      <c r="FD2239" s="138"/>
      <c r="FE2239" s="138"/>
      <c r="FF2239" s="138"/>
      <c r="FG2239" s="138"/>
      <c r="FH2239" s="138"/>
      <c r="FI2239" s="138"/>
      <c r="FJ2239" s="138"/>
      <c r="FK2239" s="138"/>
      <c r="FL2239" s="138"/>
      <c r="FM2239" s="138"/>
      <c r="FN2239" s="138"/>
      <c r="FO2239" s="138"/>
      <c r="FP2239" s="138"/>
      <c r="FQ2239" s="138"/>
      <c r="FR2239" s="138"/>
      <c r="FS2239" s="138"/>
      <c r="FT2239" s="138"/>
      <c r="FU2239" s="138"/>
      <c r="FV2239" s="138"/>
      <c r="FW2239" s="138"/>
      <c r="FX2239" s="138"/>
      <c r="FY2239" s="138"/>
      <c r="FZ2239" s="138"/>
      <c r="GA2239" s="138"/>
      <c r="GB2239" s="138"/>
      <c r="GC2239" s="138"/>
      <c r="GD2239" s="138"/>
      <c r="GE2239" s="138"/>
      <c r="GF2239" s="138"/>
      <c r="GG2239" s="138"/>
      <c r="GH2239" s="138"/>
      <c r="GI2239" s="138"/>
      <c r="GJ2239" s="138"/>
      <c r="GK2239" s="138"/>
      <c r="GL2239" s="138"/>
      <c r="GM2239" s="138"/>
      <c r="GN2239" s="138"/>
      <c r="GO2239" s="138"/>
      <c r="GP2239" s="138"/>
      <c r="GQ2239" s="138"/>
      <c r="GR2239" s="138"/>
      <c r="GS2239" s="138"/>
      <c r="GT2239" s="138"/>
      <c r="GU2239" s="138"/>
      <c r="GV2239" s="138"/>
      <c r="GW2239" s="138"/>
      <c r="GX2239" s="138"/>
      <c r="GY2239" s="138"/>
      <c r="GZ2239" s="138"/>
      <c r="HA2239" s="138"/>
      <c r="HB2239" s="138"/>
      <c r="HC2239" s="138"/>
      <c r="HD2239" s="138"/>
      <c r="HE2239" s="138"/>
      <c r="HF2239" s="138"/>
      <c r="HG2239" s="138"/>
      <c r="HH2239" s="138"/>
      <c r="HI2239" s="138"/>
      <c r="HJ2239" s="138"/>
      <c r="HK2239" s="138"/>
      <c r="HL2239" s="138"/>
      <c r="HM2239" s="138"/>
      <c r="HN2239" s="138"/>
      <c r="HO2239" s="138"/>
      <c r="HP2239" s="138"/>
      <c r="HQ2239" s="138"/>
      <c r="HR2239" s="138"/>
      <c r="HS2239" s="138"/>
      <c r="HT2239" s="138"/>
      <c r="HU2239" s="138"/>
      <c r="HV2239" s="138"/>
      <c r="HW2239" s="138"/>
      <c r="HX2239" s="138"/>
      <c r="HY2239" s="138"/>
      <c r="HZ2239" s="138"/>
      <c r="IA2239" s="138"/>
      <c r="IB2239" s="138"/>
      <c r="IC2239" s="138"/>
      <c r="ID2239" s="138"/>
      <c r="IE2239" s="138"/>
      <c r="IF2239" s="138"/>
      <c r="IG2239" s="138"/>
      <c r="IH2239" s="138"/>
      <c r="II2239" s="138"/>
      <c r="IJ2239" s="138"/>
      <c r="IK2239" s="138"/>
      <c r="IL2239" s="138"/>
      <c r="IM2239" s="138"/>
      <c r="IN2239" s="138"/>
      <c r="IO2239" s="138"/>
      <c r="IP2239" s="138"/>
      <c r="IQ2239" s="138"/>
      <c r="IR2239" s="138"/>
      <c r="IS2239" s="138"/>
      <c r="IT2239" s="138"/>
      <c r="IU2239" s="138"/>
      <c r="IV2239" s="138"/>
      <c r="IW2239" s="138"/>
      <c r="IX2239" s="138"/>
      <c r="IY2239" s="138"/>
      <c r="IZ2239" s="138"/>
    </row>
    <row r="2240" spans="1:260" s="833" customFormat="1" ht="60" x14ac:dyDescent="0.25">
      <c r="A2240" s="204"/>
      <c r="B2240" s="204">
        <v>1</v>
      </c>
      <c r="C2240" s="204"/>
      <c r="D2240" s="204"/>
      <c r="E2240" s="3362" t="s">
        <v>552</v>
      </c>
      <c r="F2240" s="277"/>
      <c r="G2240" s="277"/>
      <c r="H2240" s="1894"/>
      <c r="I2240" s="1893"/>
      <c r="J2240" s="1893">
        <f t="shared" si="782"/>
        <v>0</v>
      </c>
      <c r="K2240" s="1893" t="e">
        <f t="shared" si="782"/>
        <v>#DIV/0!</v>
      </c>
      <c r="L2240" s="2534"/>
      <c r="M2240" s="2534"/>
      <c r="N2240" s="2535"/>
      <c r="O2240" s="2535"/>
      <c r="P2240" s="2535"/>
      <c r="Q2240" s="2535"/>
      <c r="R2240" s="2535"/>
      <c r="S2240" s="2535"/>
      <c r="T2240" s="2794"/>
      <c r="U2240" s="2794"/>
      <c r="V2240" s="2794"/>
      <c r="W2240" s="2794"/>
      <c r="X2240" s="2794">
        <f t="shared" ref="X2240:AE2240" si="785">X2180</f>
        <v>0</v>
      </c>
      <c r="Y2240" s="2794">
        <f t="shared" si="785"/>
        <v>0</v>
      </c>
      <c r="Z2240" s="2795">
        <f t="shared" si="785"/>
        <v>0</v>
      </c>
      <c r="AA2240" s="2794">
        <f t="shared" si="785"/>
        <v>0</v>
      </c>
      <c r="AB2240" s="2794">
        <f t="shared" si="785"/>
        <v>0</v>
      </c>
      <c r="AC2240" s="2796">
        <f t="shared" si="785"/>
        <v>0</v>
      </c>
      <c r="AD2240" s="2796">
        <f t="shared" si="785"/>
        <v>0</v>
      </c>
      <c r="AE2240" s="2794">
        <f t="shared" si="785"/>
        <v>0</v>
      </c>
      <c r="AF2240" s="909"/>
      <c r="AG2240" s="2602"/>
      <c r="AH2240" s="138"/>
      <c r="AI2240" s="138"/>
      <c r="AJ2240" s="138"/>
      <c r="AK2240" s="138"/>
      <c r="AL2240" s="138"/>
      <c r="AM2240" s="138"/>
      <c r="AN2240" s="138"/>
      <c r="AO2240" s="138"/>
      <c r="AP2240" s="138"/>
      <c r="AQ2240" s="138"/>
      <c r="AR2240" s="138"/>
      <c r="AS2240" s="138"/>
      <c r="AT2240" s="138"/>
      <c r="AU2240" s="138"/>
      <c r="AV2240" s="138"/>
      <c r="AW2240" s="138"/>
      <c r="AX2240" s="138"/>
      <c r="AY2240" s="138"/>
      <c r="AZ2240" s="138"/>
      <c r="BA2240" s="138"/>
      <c r="BB2240" s="138"/>
      <c r="BC2240" s="138"/>
      <c r="BD2240" s="138"/>
      <c r="BE2240" s="138"/>
      <c r="BF2240" s="138"/>
      <c r="BG2240" s="138"/>
      <c r="BH2240" s="138"/>
      <c r="BI2240" s="138"/>
      <c r="BJ2240" s="138"/>
      <c r="BK2240" s="138"/>
      <c r="BL2240" s="138"/>
      <c r="BM2240" s="138"/>
      <c r="BN2240" s="138"/>
      <c r="BO2240" s="138"/>
      <c r="BP2240" s="138"/>
      <c r="BQ2240" s="138"/>
      <c r="BR2240" s="138"/>
      <c r="BS2240" s="138"/>
      <c r="BT2240" s="138"/>
      <c r="BU2240" s="138"/>
      <c r="BV2240" s="138"/>
      <c r="BW2240" s="138"/>
      <c r="BX2240" s="138"/>
      <c r="BY2240" s="138"/>
      <c r="BZ2240" s="138"/>
      <c r="CA2240" s="138"/>
      <c r="CB2240" s="138"/>
      <c r="CC2240" s="138"/>
      <c r="CD2240" s="138"/>
      <c r="CE2240" s="138"/>
      <c r="CF2240" s="138"/>
      <c r="CG2240" s="138"/>
      <c r="CH2240" s="138"/>
      <c r="CI2240" s="138"/>
      <c r="CJ2240" s="138"/>
      <c r="CK2240" s="138"/>
      <c r="CL2240" s="138"/>
      <c r="CM2240" s="138"/>
      <c r="CN2240" s="138"/>
      <c r="CO2240" s="138"/>
      <c r="CP2240" s="138"/>
      <c r="CQ2240" s="138"/>
      <c r="CR2240" s="138"/>
      <c r="CS2240" s="138"/>
      <c r="CT2240" s="138"/>
      <c r="CU2240" s="138"/>
      <c r="CV2240" s="138"/>
      <c r="CW2240" s="138"/>
      <c r="CX2240" s="138"/>
      <c r="CY2240" s="138"/>
      <c r="CZ2240" s="138"/>
      <c r="DA2240" s="138"/>
      <c r="DB2240" s="138"/>
      <c r="DC2240" s="138"/>
      <c r="DD2240" s="138"/>
      <c r="DE2240" s="138"/>
      <c r="DF2240" s="138"/>
      <c r="DG2240" s="138"/>
      <c r="DH2240" s="138"/>
      <c r="DI2240" s="138"/>
      <c r="DJ2240" s="138"/>
      <c r="DK2240" s="138"/>
      <c r="DL2240" s="138"/>
      <c r="DM2240" s="138"/>
      <c r="DN2240" s="138"/>
      <c r="DO2240" s="138"/>
      <c r="DP2240" s="138"/>
      <c r="DQ2240" s="138"/>
      <c r="DR2240" s="138"/>
      <c r="DS2240" s="138"/>
      <c r="DT2240" s="138"/>
      <c r="DU2240" s="138"/>
      <c r="DV2240" s="138"/>
      <c r="DW2240" s="138"/>
      <c r="DX2240" s="138"/>
      <c r="DY2240" s="138"/>
      <c r="DZ2240" s="138"/>
      <c r="EA2240" s="138"/>
      <c r="EB2240" s="138"/>
      <c r="EC2240" s="138"/>
      <c r="ED2240" s="138"/>
      <c r="EE2240" s="138"/>
      <c r="EF2240" s="138"/>
      <c r="EG2240" s="138"/>
      <c r="EH2240" s="138"/>
      <c r="EI2240" s="138"/>
      <c r="EJ2240" s="138"/>
      <c r="EK2240" s="138"/>
      <c r="EL2240" s="138"/>
      <c r="EM2240" s="138"/>
      <c r="EN2240" s="138"/>
      <c r="EO2240" s="138"/>
      <c r="EP2240" s="138"/>
      <c r="EQ2240" s="138"/>
      <c r="ER2240" s="138"/>
      <c r="ES2240" s="138"/>
      <c r="ET2240" s="138"/>
      <c r="EU2240" s="138"/>
      <c r="EV2240" s="138"/>
      <c r="EW2240" s="138"/>
      <c r="EX2240" s="138"/>
      <c r="EY2240" s="138"/>
      <c r="EZ2240" s="138"/>
      <c r="FA2240" s="138"/>
      <c r="FB2240" s="138"/>
      <c r="FC2240" s="138"/>
      <c r="FD2240" s="138"/>
      <c r="FE2240" s="138"/>
      <c r="FF2240" s="138"/>
      <c r="FG2240" s="138"/>
      <c r="FH2240" s="138"/>
      <c r="FI2240" s="138"/>
      <c r="FJ2240" s="138"/>
      <c r="FK2240" s="138"/>
      <c r="FL2240" s="138"/>
      <c r="FM2240" s="138"/>
      <c r="FN2240" s="138"/>
      <c r="FO2240" s="138"/>
      <c r="FP2240" s="138"/>
      <c r="FQ2240" s="138"/>
      <c r="FR2240" s="138"/>
      <c r="FS2240" s="138"/>
      <c r="FT2240" s="138"/>
      <c r="FU2240" s="138"/>
      <c r="FV2240" s="138"/>
      <c r="FW2240" s="138"/>
      <c r="FX2240" s="138"/>
      <c r="FY2240" s="138"/>
      <c r="FZ2240" s="138"/>
      <c r="GA2240" s="138"/>
      <c r="GB2240" s="138"/>
      <c r="GC2240" s="138"/>
      <c r="GD2240" s="138"/>
      <c r="GE2240" s="138"/>
      <c r="GF2240" s="138"/>
      <c r="GG2240" s="138"/>
      <c r="GH2240" s="138"/>
      <c r="GI2240" s="138"/>
      <c r="GJ2240" s="138"/>
      <c r="GK2240" s="138"/>
      <c r="GL2240" s="138"/>
      <c r="GM2240" s="138"/>
      <c r="GN2240" s="138"/>
      <c r="GO2240" s="138"/>
      <c r="GP2240" s="138"/>
      <c r="GQ2240" s="138"/>
      <c r="GR2240" s="138"/>
      <c r="GS2240" s="138"/>
      <c r="GT2240" s="138"/>
      <c r="GU2240" s="138"/>
      <c r="GV2240" s="138"/>
      <c r="GW2240" s="138"/>
      <c r="GX2240" s="138"/>
      <c r="GY2240" s="138"/>
      <c r="GZ2240" s="138"/>
      <c r="HA2240" s="138"/>
      <c r="HB2240" s="138"/>
      <c r="HC2240" s="138"/>
      <c r="HD2240" s="138"/>
      <c r="HE2240" s="138"/>
      <c r="HF2240" s="138"/>
      <c r="HG2240" s="138"/>
      <c r="HH2240" s="138"/>
      <c r="HI2240" s="138"/>
      <c r="HJ2240" s="138"/>
      <c r="HK2240" s="138"/>
      <c r="HL2240" s="138"/>
      <c r="HM2240" s="138"/>
      <c r="HN2240" s="138"/>
      <c r="HO2240" s="138"/>
      <c r="HP2240" s="138"/>
      <c r="HQ2240" s="138"/>
      <c r="HR2240" s="138"/>
      <c r="HS2240" s="138"/>
      <c r="HT2240" s="138"/>
      <c r="HU2240" s="138"/>
      <c r="HV2240" s="138"/>
      <c r="HW2240" s="138"/>
      <c r="HX2240" s="138"/>
      <c r="HY2240" s="138"/>
      <c r="HZ2240" s="138"/>
      <c r="IA2240" s="138"/>
      <c r="IB2240" s="138"/>
      <c r="IC2240" s="138"/>
      <c r="ID2240" s="138"/>
      <c r="IE2240" s="138"/>
      <c r="IF2240" s="138"/>
      <c r="IG2240" s="138"/>
      <c r="IH2240" s="138"/>
      <c r="II2240" s="138"/>
      <c r="IJ2240" s="138"/>
      <c r="IK2240" s="138"/>
      <c r="IL2240" s="138"/>
      <c r="IM2240" s="138"/>
      <c r="IN2240" s="138"/>
      <c r="IO2240" s="138"/>
      <c r="IP2240" s="138"/>
      <c r="IQ2240" s="138"/>
      <c r="IR2240" s="138"/>
      <c r="IS2240" s="138"/>
      <c r="IT2240" s="138"/>
      <c r="IU2240" s="138"/>
      <c r="IV2240" s="138"/>
      <c r="IW2240" s="138"/>
      <c r="IX2240" s="138"/>
      <c r="IY2240" s="138"/>
      <c r="IZ2240" s="138"/>
    </row>
    <row r="2241" spans="1:260" s="833" customFormat="1" ht="30" x14ac:dyDescent="0.25">
      <c r="A2241" s="204"/>
      <c r="B2241" s="204">
        <v>1</v>
      </c>
      <c r="C2241" s="204"/>
      <c r="D2241" s="204"/>
      <c r="E2241" s="613" t="s">
        <v>364</v>
      </c>
      <c r="F2241" s="160"/>
      <c r="G2241" s="160"/>
      <c r="H2241" s="1891"/>
      <c r="I2241" s="732"/>
      <c r="J2241" s="732">
        <f t="shared" si="782"/>
        <v>0</v>
      </c>
      <c r="K2241" s="732" t="e">
        <f t="shared" si="782"/>
        <v>#DIV/0!</v>
      </c>
      <c r="L2241" s="2534"/>
      <c r="M2241" s="2534"/>
      <c r="N2241" s="2535"/>
      <c r="O2241" s="2535"/>
      <c r="P2241" s="2535"/>
      <c r="Q2241" s="2535"/>
      <c r="R2241" s="2535"/>
      <c r="S2241" s="2535"/>
      <c r="T2241" s="2794"/>
      <c r="U2241" s="2794"/>
      <c r="V2241" s="2794"/>
      <c r="W2241" s="2794"/>
      <c r="X2241" s="2794">
        <f t="shared" ref="X2241:AE2241" si="786">X2181</f>
        <v>0</v>
      </c>
      <c r="Y2241" s="2794">
        <f t="shared" si="786"/>
        <v>0</v>
      </c>
      <c r="Z2241" s="2795">
        <f t="shared" si="786"/>
        <v>0</v>
      </c>
      <c r="AA2241" s="2794">
        <f t="shared" si="786"/>
        <v>0</v>
      </c>
      <c r="AB2241" s="2794">
        <f t="shared" si="786"/>
        <v>0</v>
      </c>
      <c r="AC2241" s="2796">
        <f t="shared" si="786"/>
        <v>0</v>
      </c>
      <c r="AD2241" s="2796">
        <f t="shared" si="786"/>
        <v>0</v>
      </c>
      <c r="AE2241" s="2794">
        <f t="shared" si="786"/>
        <v>0</v>
      </c>
      <c r="AF2241" s="909"/>
      <c r="AG2241" s="2602"/>
      <c r="AH2241" s="138"/>
      <c r="AI2241" s="138"/>
      <c r="AJ2241" s="138"/>
      <c r="AK2241" s="138"/>
      <c r="AL2241" s="138"/>
      <c r="AM2241" s="138"/>
      <c r="AN2241" s="138"/>
      <c r="AO2241" s="138"/>
      <c r="AP2241" s="138"/>
      <c r="AQ2241" s="138"/>
      <c r="AR2241" s="138"/>
      <c r="AS2241" s="138"/>
      <c r="AT2241" s="138"/>
      <c r="AU2241" s="138"/>
      <c r="AV2241" s="138"/>
      <c r="AW2241" s="138"/>
      <c r="AX2241" s="138"/>
      <c r="AY2241" s="138"/>
      <c r="AZ2241" s="138"/>
      <c r="BA2241" s="138"/>
      <c r="BB2241" s="138"/>
      <c r="BC2241" s="138"/>
      <c r="BD2241" s="138"/>
      <c r="BE2241" s="138"/>
      <c r="BF2241" s="138"/>
      <c r="BG2241" s="138"/>
      <c r="BH2241" s="138"/>
      <c r="BI2241" s="138"/>
      <c r="BJ2241" s="138"/>
      <c r="BK2241" s="138"/>
      <c r="BL2241" s="138"/>
      <c r="BM2241" s="138"/>
      <c r="BN2241" s="138"/>
      <c r="BO2241" s="138"/>
      <c r="BP2241" s="138"/>
      <c r="BQ2241" s="138"/>
      <c r="BR2241" s="138"/>
      <c r="BS2241" s="138"/>
      <c r="BT2241" s="138"/>
      <c r="BU2241" s="138"/>
      <c r="BV2241" s="138"/>
      <c r="BW2241" s="138"/>
      <c r="BX2241" s="138"/>
      <c r="BY2241" s="138"/>
      <c r="BZ2241" s="138"/>
      <c r="CA2241" s="138"/>
      <c r="CB2241" s="138"/>
      <c r="CC2241" s="138"/>
      <c r="CD2241" s="138"/>
      <c r="CE2241" s="138"/>
      <c r="CF2241" s="138"/>
      <c r="CG2241" s="138"/>
      <c r="CH2241" s="138"/>
      <c r="CI2241" s="138"/>
      <c r="CJ2241" s="138"/>
      <c r="CK2241" s="138"/>
      <c r="CL2241" s="138"/>
      <c r="CM2241" s="138"/>
      <c r="CN2241" s="138"/>
      <c r="CO2241" s="138"/>
      <c r="CP2241" s="138"/>
      <c r="CQ2241" s="138"/>
      <c r="CR2241" s="138"/>
      <c r="CS2241" s="138"/>
      <c r="CT2241" s="138"/>
      <c r="CU2241" s="138"/>
      <c r="CV2241" s="138"/>
      <c r="CW2241" s="138"/>
      <c r="CX2241" s="138"/>
      <c r="CY2241" s="138"/>
      <c r="CZ2241" s="138"/>
      <c r="DA2241" s="138"/>
      <c r="DB2241" s="138"/>
      <c r="DC2241" s="138"/>
      <c r="DD2241" s="138"/>
      <c r="DE2241" s="138"/>
      <c r="DF2241" s="138"/>
      <c r="DG2241" s="138"/>
      <c r="DH2241" s="138"/>
      <c r="DI2241" s="138"/>
      <c r="DJ2241" s="138"/>
      <c r="DK2241" s="138"/>
      <c r="DL2241" s="138"/>
      <c r="DM2241" s="138"/>
      <c r="DN2241" s="138"/>
      <c r="DO2241" s="138"/>
      <c r="DP2241" s="138"/>
      <c r="DQ2241" s="138"/>
      <c r="DR2241" s="138"/>
      <c r="DS2241" s="138"/>
      <c r="DT2241" s="138"/>
      <c r="DU2241" s="138"/>
      <c r="DV2241" s="138"/>
      <c r="DW2241" s="138"/>
      <c r="DX2241" s="138"/>
      <c r="DY2241" s="138"/>
      <c r="DZ2241" s="138"/>
      <c r="EA2241" s="138"/>
      <c r="EB2241" s="138"/>
      <c r="EC2241" s="138"/>
      <c r="ED2241" s="138"/>
      <c r="EE2241" s="138"/>
      <c r="EF2241" s="138"/>
      <c r="EG2241" s="138"/>
      <c r="EH2241" s="138"/>
      <c r="EI2241" s="138"/>
      <c r="EJ2241" s="138"/>
      <c r="EK2241" s="138"/>
      <c r="EL2241" s="138"/>
      <c r="EM2241" s="138"/>
      <c r="EN2241" s="138"/>
      <c r="EO2241" s="138"/>
      <c r="EP2241" s="138"/>
      <c r="EQ2241" s="138"/>
      <c r="ER2241" s="138"/>
      <c r="ES2241" s="138"/>
      <c r="ET2241" s="138"/>
      <c r="EU2241" s="138"/>
      <c r="EV2241" s="138"/>
      <c r="EW2241" s="138"/>
      <c r="EX2241" s="138"/>
      <c r="EY2241" s="138"/>
      <c r="EZ2241" s="138"/>
      <c r="FA2241" s="138"/>
      <c r="FB2241" s="138"/>
      <c r="FC2241" s="138"/>
      <c r="FD2241" s="138"/>
      <c r="FE2241" s="138"/>
      <c r="FF2241" s="138"/>
      <c r="FG2241" s="138"/>
      <c r="FH2241" s="138"/>
      <c r="FI2241" s="138"/>
      <c r="FJ2241" s="138"/>
      <c r="FK2241" s="138"/>
      <c r="FL2241" s="138"/>
      <c r="FM2241" s="138"/>
      <c r="FN2241" s="138"/>
      <c r="FO2241" s="138"/>
      <c r="FP2241" s="138"/>
      <c r="FQ2241" s="138"/>
      <c r="FR2241" s="138"/>
      <c r="FS2241" s="138"/>
      <c r="FT2241" s="138"/>
      <c r="FU2241" s="138"/>
      <c r="FV2241" s="138"/>
      <c r="FW2241" s="138"/>
      <c r="FX2241" s="138"/>
      <c r="FY2241" s="138"/>
      <c r="FZ2241" s="138"/>
      <c r="GA2241" s="138"/>
      <c r="GB2241" s="138"/>
      <c r="GC2241" s="138"/>
      <c r="GD2241" s="138"/>
      <c r="GE2241" s="138"/>
      <c r="GF2241" s="138"/>
      <c r="GG2241" s="138"/>
      <c r="GH2241" s="138"/>
      <c r="GI2241" s="138"/>
      <c r="GJ2241" s="138"/>
      <c r="GK2241" s="138"/>
      <c r="GL2241" s="138"/>
      <c r="GM2241" s="138"/>
      <c r="GN2241" s="138"/>
      <c r="GO2241" s="138"/>
      <c r="GP2241" s="138"/>
      <c r="GQ2241" s="138"/>
      <c r="GR2241" s="138"/>
      <c r="GS2241" s="138"/>
      <c r="GT2241" s="138"/>
      <c r="GU2241" s="138"/>
      <c r="GV2241" s="138"/>
      <c r="GW2241" s="138"/>
      <c r="GX2241" s="138"/>
      <c r="GY2241" s="138"/>
      <c r="GZ2241" s="138"/>
      <c r="HA2241" s="138"/>
      <c r="HB2241" s="138"/>
      <c r="HC2241" s="138"/>
      <c r="HD2241" s="138"/>
      <c r="HE2241" s="138"/>
      <c r="HF2241" s="138"/>
      <c r="HG2241" s="138"/>
      <c r="HH2241" s="138"/>
      <c r="HI2241" s="138"/>
      <c r="HJ2241" s="138"/>
      <c r="HK2241" s="138"/>
      <c r="HL2241" s="138"/>
      <c r="HM2241" s="138"/>
      <c r="HN2241" s="138"/>
      <c r="HO2241" s="138"/>
      <c r="HP2241" s="138"/>
      <c r="HQ2241" s="138"/>
      <c r="HR2241" s="138"/>
      <c r="HS2241" s="138"/>
      <c r="HT2241" s="138"/>
      <c r="HU2241" s="138"/>
      <c r="HV2241" s="138"/>
      <c r="HW2241" s="138"/>
      <c r="HX2241" s="138"/>
      <c r="HY2241" s="138"/>
      <c r="HZ2241" s="138"/>
      <c r="IA2241" s="138"/>
      <c r="IB2241" s="138"/>
      <c r="IC2241" s="138"/>
      <c r="ID2241" s="138"/>
      <c r="IE2241" s="138"/>
      <c r="IF2241" s="138"/>
      <c r="IG2241" s="138"/>
      <c r="IH2241" s="138"/>
      <c r="II2241" s="138"/>
      <c r="IJ2241" s="138"/>
      <c r="IK2241" s="138"/>
      <c r="IL2241" s="138"/>
      <c r="IM2241" s="138"/>
      <c r="IN2241" s="138"/>
      <c r="IO2241" s="138"/>
      <c r="IP2241" s="138"/>
      <c r="IQ2241" s="138"/>
      <c r="IR2241" s="138"/>
      <c r="IS2241" s="138"/>
      <c r="IT2241" s="138"/>
      <c r="IU2241" s="138"/>
      <c r="IV2241" s="138"/>
      <c r="IW2241" s="138"/>
      <c r="IX2241" s="138"/>
      <c r="IY2241" s="138"/>
      <c r="IZ2241" s="138"/>
    </row>
    <row r="2242" spans="1:260" s="833" customFormat="1" ht="30" x14ac:dyDescent="0.25">
      <c r="A2242" s="204"/>
      <c r="B2242" s="204">
        <v>1</v>
      </c>
      <c r="C2242" s="204"/>
      <c r="D2242" s="204"/>
      <c r="E2242" s="613" t="s">
        <v>553</v>
      </c>
      <c r="F2242" s="160"/>
      <c r="G2242" s="160"/>
      <c r="H2242" s="1891"/>
      <c r="I2242" s="732"/>
      <c r="J2242" s="732">
        <f t="shared" si="782"/>
        <v>0</v>
      </c>
      <c r="K2242" s="732" t="e">
        <f t="shared" si="782"/>
        <v>#DIV/0!</v>
      </c>
      <c r="L2242" s="2534"/>
      <c r="M2242" s="2534"/>
      <c r="N2242" s="2535"/>
      <c r="O2242" s="2535"/>
      <c r="P2242" s="2535"/>
      <c r="Q2242" s="2535"/>
      <c r="R2242" s="2535"/>
      <c r="S2242" s="2535"/>
      <c r="T2242" s="2794"/>
      <c r="U2242" s="2794"/>
      <c r="V2242" s="2794"/>
      <c r="W2242" s="2794"/>
      <c r="X2242" s="2794">
        <f t="shared" ref="X2242:AE2242" si="787">X2182</f>
        <v>0</v>
      </c>
      <c r="Y2242" s="2794">
        <f t="shared" si="787"/>
        <v>0</v>
      </c>
      <c r="Z2242" s="2795">
        <f t="shared" si="787"/>
        <v>0</v>
      </c>
      <c r="AA2242" s="2794">
        <f t="shared" si="787"/>
        <v>0</v>
      </c>
      <c r="AB2242" s="2794">
        <f t="shared" si="787"/>
        <v>0</v>
      </c>
      <c r="AC2242" s="2796">
        <f t="shared" si="787"/>
        <v>0</v>
      </c>
      <c r="AD2242" s="2796">
        <f t="shared" si="787"/>
        <v>0</v>
      </c>
      <c r="AE2242" s="2794">
        <f t="shared" si="787"/>
        <v>0</v>
      </c>
      <c r="AF2242" s="909"/>
      <c r="AG2242" s="2602"/>
      <c r="AH2242" s="138"/>
      <c r="AI2242" s="138"/>
      <c r="AJ2242" s="138"/>
      <c r="AK2242" s="138"/>
      <c r="AL2242" s="138"/>
      <c r="AM2242" s="138"/>
      <c r="AN2242" s="138"/>
      <c r="AO2242" s="138"/>
      <c r="AP2242" s="138"/>
      <c r="AQ2242" s="138"/>
      <c r="AR2242" s="138"/>
      <c r="AS2242" s="138"/>
      <c r="AT2242" s="138"/>
      <c r="AU2242" s="138"/>
      <c r="AV2242" s="138"/>
      <c r="AW2242" s="138"/>
      <c r="AX2242" s="138"/>
      <c r="AY2242" s="138"/>
      <c r="AZ2242" s="138"/>
      <c r="BA2242" s="138"/>
      <c r="BB2242" s="138"/>
      <c r="BC2242" s="138"/>
      <c r="BD2242" s="138"/>
      <c r="BE2242" s="138"/>
      <c r="BF2242" s="138"/>
      <c r="BG2242" s="138"/>
      <c r="BH2242" s="138"/>
      <c r="BI2242" s="138"/>
      <c r="BJ2242" s="138"/>
      <c r="BK2242" s="138"/>
      <c r="BL2242" s="138"/>
      <c r="BM2242" s="138"/>
      <c r="BN2242" s="138"/>
      <c r="BO2242" s="138"/>
      <c r="BP2242" s="138"/>
      <c r="BQ2242" s="138"/>
      <c r="BR2242" s="138"/>
      <c r="BS2242" s="138"/>
      <c r="BT2242" s="138"/>
      <c r="BU2242" s="138"/>
      <c r="BV2242" s="138"/>
      <c r="BW2242" s="138"/>
      <c r="BX2242" s="138"/>
      <c r="BY2242" s="138"/>
      <c r="BZ2242" s="138"/>
      <c r="CA2242" s="138"/>
      <c r="CB2242" s="138"/>
      <c r="CC2242" s="138"/>
      <c r="CD2242" s="138"/>
      <c r="CE2242" s="138"/>
      <c r="CF2242" s="138"/>
      <c r="CG2242" s="138"/>
      <c r="CH2242" s="138"/>
      <c r="CI2242" s="138"/>
      <c r="CJ2242" s="138"/>
      <c r="CK2242" s="138"/>
      <c r="CL2242" s="138"/>
      <c r="CM2242" s="138"/>
      <c r="CN2242" s="138"/>
      <c r="CO2242" s="138"/>
      <c r="CP2242" s="138"/>
      <c r="CQ2242" s="138"/>
      <c r="CR2242" s="138"/>
      <c r="CS2242" s="138"/>
      <c r="CT2242" s="138"/>
      <c r="CU2242" s="138"/>
      <c r="CV2242" s="138"/>
      <c r="CW2242" s="138"/>
      <c r="CX2242" s="138"/>
      <c r="CY2242" s="138"/>
      <c r="CZ2242" s="138"/>
      <c r="DA2242" s="138"/>
      <c r="DB2242" s="138"/>
      <c r="DC2242" s="138"/>
      <c r="DD2242" s="138"/>
      <c r="DE2242" s="138"/>
      <c r="DF2242" s="138"/>
      <c r="DG2242" s="138"/>
      <c r="DH2242" s="138"/>
      <c r="DI2242" s="138"/>
      <c r="DJ2242" s="138"/>
      <c r="DK2242" s="138"/>
      <c r="DL2242" s="138"/>
      <c r="DM2242" s="138"/>
      <c r="DN2242" s="138"/>
      <c r="DO2242" s="138"/>
      <c r="DP2242" s="138"/>
      <c r="DQ2242" s="138"/>
      <c r="DR2242" s="138"/>
      <c r="DS2242" s="138"/>
      <c r="DT2242" s="138"/>
      <c r="DU2242" s="138"/>
      <c r="DV2242" s="138"/>
      <c r="DW2242" s="138"/>
      <c r="DX2242" s="138"/>
      <c r="DY2242" s="138"/>
      <c r="DZ2242" s="138"/>
      <c r="EA2242" s="138"/>
      <c r="EB2242" s="138"/>
      <c r="EC2242" s="138"/>
      <c r="ED2242" s="138"/>
      <c r="EE2242" s="138"/>
      <c r="EF2242" s="138"/>
      <c r="EG2242" s="138"/>
      <c r="EH2242" s="138"/>
      <c r="EI2242" s="138"/>
      <c r="EJ2242" s="138"/>
      <c r="EK2242" s="138"/>
      <c r="EL2242" s="138"/>
      <c r="EM2242" s="138"/>
      <c r="EN2242" s="138"/>
      <c r="EO2242" s="138"/>
      <c r="EP2242" s="138"/>
      <c r="EQ2242" s="138"/>
      <c r="ER2242" s="138"/>
      <c r="ES2242" s="138"/>
      <c r="ET2242" s="138"/>
      <c r="EU2242" s="138"/>
      <c r="EV2242" s="138"/>
      <c r="EW2242" s="138"/>
      <c r="EX2242" s="138"/>
      <c r="EY2242" s="138"/>
      <c r="EZ2242" s="138"/>
      <c r="FA2242" s="138"/>
      <c r="FB2242" s="138"/>
      <c r="FC2242" s="138"/>
      <c r="FD2242" s="138"/>
      <c r="FE2242" s="138"/>
      <c r="FF2242" s="138"/>
      <c r="FG2242" s="138"/>
      <c r="FH2242" s="138"/>
      <c r="FI2242" s="138"/>
      <c r="FJ2242" s="138"/>
      <c r="FK2242" s="138"/>
      <c r="FL2242" s="138"/>
      <c r="FM2242" s="138"/>
      <c r="FN2242" s="138"/>
      <c r="FO2242" s="138"/>
      <c r="FP2242" s="138"/>
      <c r="FQ2242" s="138"/>
      <c r="FR2242" s="138"/>
      <c r="FS2242" s="138"/>
      <c r="FT2242" s="138"/>
      <c r="FU2242" s="138"/>
      <c r="FV2242" s="138"/>
      <c r="FW2242" s="138"/>
      <c r="FX2242" s="138"/>
      <c r="FY2242" s="138"/>
      <c r="FZ2242" s="138"/>
      <c r="GA2242" s="138"/>
      <c r="GB2242" s="138"/>
      <c r="GC2242" s="138"/>
      <c r="GD2242" s="138"/>
      <c r="GE2242" s="138"/>
      <c r="GF2242" s="138"/>
      <c r="GG2242" s="138"/>
      <c r="GH2242" s="138"/>
      <c r="GI2242" s="138"/>
      <c r="GJ2242" s="138"/>
      <c r="GK2242" s="138"/>
      <c r="GL2242" s="138"/>
      <c r="GM2242" s="138"/>
      <c r="GN2242" s="138"/>
      <c r="GO2242" s="138"/>
      <c r="GP2242" s="138"/>
      <c r="GQ2242" s="138"/>
      <c r="GR2242" s="138"/>
      <c r="GS2242" s="138"/>
      <c r="GT2242" s="138"/>
      <c r="GU2242" s="138"/>
      <c r="GV2242" s="138"/>
      <c r="GW2242" s="138"/>
      <c r="GX2242" s="138"/>
      <c r="GY2242" s="138"/>
      <c r="GZ2242" s="138"/>
      <c r="HA2242" s="138"/>
      <c r="HB2242" s="138"/>
      <c r="HC2242" s="138"/>
      <c r="HD2242" s="138"/>
      <c r="HE2242" s="138"/>
      <c r="HF2242" s="138"/>
      <c r="HG2242" s="138"/>
      <c r="HH2242" s="138"/>
      <c r="HI2242" s="138"/>
      <c r="HJ2242" s="138"/>
      <c r="HK2242" s="138"/>
      <c r="HL2242" s="138"/>
      <c r="HM2242" s="138"/>
      <c r="HN2242" s="138"/>
      <c r="HO2242" s="138"/>
      <c r="HP2242" s="138"/>
      <c r="HQ2242" s="138"/>
      <c r="HR2242" s="138"/>
      <c r="HS2242" s="138"/>
      <c r="HT2242" s="138"/>
      <c r="HU2242" s="138"/>
      <c r="HV2242" s="138"/>
      <c r="HW2242" s="138"/>
      <c r="HX2242" s="138"/>
      <c r="HY2242" s="138"/>
      <c r="HZ2242" s="138"/>
      <c r="IA2242" s="138"/>
      <c r="IB2242" s="138"/>
      <c r="IC2242" s="138"/>
      <c r="ID2242" s="138"/>
      <c r="IE2242" s="138"/>
      <c r="IF2242" s="138"/>
      <c r="IG2242" s="138"/>
      <c r="IH2242" s="138"/>
      <c r="II2242" s="138"/>
      <c r="IJ2242" s="138"/>
      <c r="IK2242" s="138"/>
      <c r="IL2242" s="138"/>
      <c r="IM2242" s="138"/>
      <c r="IN2242" s="138"/>
      <c r="IO2242" s="138"/>
      <c r="IP2242" s="138"/>
      <c r="IQ2242" s="138"/>
      <c r="IR2242" s="138"/>
      <c r="IS2242" s="138"/>
      <c r="IT2242" s="138"/>
      <c r="IU2242" s="138"/>
      <c r="IV2242" s="138"/>
      <c r="IW2242" s="138"/>
      <c r="IX2242" s="138"/>
      <c r="IY2242" s="138"/>
      <c r="IZ2242" s="138"/>
    </row>
    <row r="2243" spans="1:260" s="833" customFormat="1" ht="60" x14ac:dyDescent="0.25">
      <c r="A2243" s="204"/>
      <c r="B2243" s="204">
        <v>1</v>
      </c>
      <c r="C2243" s="204"/>
      <c r="D2243" s="204"/>
      <c r="E2243" s="613" t="s">
        <v>573</v>
      </c>
      <c r="F2243" s="160"/>
      <c r="G2243" s="160"/>
      <c r="H2243" s="1891"/>
      <c r="I2243" s="732"/>
      <c r="J2243" s="732">
        <f t="shared" si="782"/>
        <v>0</v>
      </c>
      <c r="K2243" s="732">
        <f t="shared" si="782"/>
        <v>0</v>
      </c>
      <c r="L2243" s="2534"/>
      <c r="M2243" s="2534"/>
      <c r="N2243" s="2535"/>
      <c r="O2243" s="2535"/>
      <c r="P2243" s="2535"/>
      <c r="Q2243" s="2535"/>
      <c r="R2243" s="2535"/>
      <c r="S2243" s="2535"/>
      <c r="T2243" s="2794"/>
      <c r="U2243" s="2794"/>
      <c r="V2243" s="2794"/>
      <c r="W2243" s="2794"/>
      <c r="X2243" s="2794">
        <f t="shared" ref="X2243:AE2243" si="788">X2183</f>
        <v>0</v>
      </c>
      <c r="Y2243" s="2794">
        <f t="shared" si="788"/>
        <v>0</v>
      </c>
      <c r="Z2243" s="2795">
        <f t="shared" si="788"/>
        <v>0</v>
      </c>
      <c r="AA2243" s="2794">
        <f t="shared" si="788"/>
        <v>0</v>
      </c>
      <c r="AB2243" s="2794">
        <f t="shared" si="788"/>
        <v>0</v>
      </c>
      <c r="AC2243" s="2796">
        <f t="shared" si="788"/>
        <v>0</v>
      </c>
      <c r="AD2243" s="2796">
        <f t="shared" si="788"/>
        <v>0</v>
      </c>
      <c r="AE2243" s="2794">
        <f t="shared" si="788"/>
        <v>0</v>
      </c>
      <c r="AF2243" s="909"/>
      <c r="AG2243" s="2602"/>
      <c r="AH2243" s="138"/>
      <c r="AI2243" s="138"/>
      <c r="AJ2243" s="138"/>
      <c r="AK2243" s="138"/>
      <c r="AL2243" s="138"/>
      <c r="AM2243" s="138"/>
      <c r="AN2243" s="138"/>
      <c r="AO2243" s="138"/>
      <c r="AP2243" s="138"/>
      <c r="AQ2243" s="138"/>
      <c r="AR2243" s="138"/>
      <c r="AS2243" s="138"/>
      <c r="AT2243" s="138"/>
      <c r="AU2243" s="138"/>
      <c r="AV2243" s="138"/>
      <c r="AW2243" s="138"/>
      <c r="AX2243" s="138"/>
      <c r="AY2243" s="138"/>
      <c r="AZ2243" s="138"/>
      <c r="BA2243" s="138"/>
      <c r="BB2243" s="138"/>
      <c r="BC2243" s="138"/>
      <c r="BD2243" s="138"/>
      <c r="BE2243" s="138"/>
      <c r="BF2243" s="138"/>
      <c r="BG2243" s="138"/>
      <c r="BH2243" s="138"/>
      <c r="BI2243" s="138"/>
      <c r="BJ2243" s="138"/>
      <c r="BK2243" s="138"/>
      <c r="BL2243" s="138"/>
      <c r="BM2243" s="138"/>
      <c r="BN2243" s="138"/>
      <c r="BO2243" s="138"/>
      <c r="BP2243" s="138"/>
      <c r="BQ2243" s="138"/>
      <c r="BR2243" s="138"/>
      <c r="BS2243" s="138"/>
      <c r="BT2243" s="138"/>
      <c r="BU2243" s="138"/>
      <c r="BV2243" s="138"/>
      <c r="BW2243" s="138"/>
      <c r="BX2243" s="138"/>
      <c r="BY2243" s="138"/>
      <c r="BZ2243" s="138"/>
      <c r="CA2243" s="138"/>
      <c r="CB2243" s="138"/>
      <c r="CC2243" s="138"/>
      <c r="CD2243" s="138"/>
      <c r="CE2243" s="138"/>
      <c r="CF2243" s="138"/>
      <c r="CG2243" s="138"/>
      <c r="CH2243" s="138"/>
      <c r="CI2243" s="138"/>
      <c r="CJ2243" s="138"/>
      <c r="CK2243" s="138"/>
      <c r="CL2243" s="138"/>
      <c r="CM2243" s="138"/>
      <c r="CN2243" s="138"/>
      <c r="CO2243" s="138"/>
      <c r="CP2243" s="138"/>
      <c r="CQ2243" s="138"/>
      <c r="CR2243" s="138"/>
      <c r="CS2243" s="138"/>
      <c r="CT2243" s="138"/>
      <c r="CU2243" s="138"/>
      <c r="CV2243" s="138"/>
      <c r="CW2243" s="138"/>
      <c r="CX2243" s="138"/>
      <c r="CY2243" s="138"/>
      <c r="CZ2243" s="138"/>
      <c r="DA2243" s="138"/>
      <c r="DB2243" s="138"/>
      <c r="DC2243" s="138"/>
      <c r="DD2243" s="138"/>
      <c r="DE2243" s="138"/>
      <c r="DF2243" s="138"/>
      <c r="DG2243" s="138"/>
      <c r="DH2243" s="138"/>
      <c r="DI2243" s="138"/>
      <c r="DJ2243" s="138"/>
      <c r="DK2243" s="138"/>
      <c r="DL2243" s="138"/>
      <c r="DM2243" s="138"/>
      <c r="DN2243" s="138"/>
      <c r="DO2243" s="138"/>
      <c r="DP2243" s="138"/>
      <c r="DQ2243" s="138"/>
      <c r="DR2243" s="138"/>
      <c r="DS2243" s="138"/>
      <c r="DT2243" s="138"/>
      <c r="DU2243" s="138"/>
      <c r="DV2243" s="138"/>
      <c r="DW2243" s="138"/>
      <c r="DX2243" s="138"/>
      <c r="DY2243" s="138"/>
      <c r="DZ2243" s="138"/>
      <c r="EA2243" s="138"/>
      <c r="EB2243" s="138"/>
      <c r="EC2243" s="138"/>
      <c r="ED2243" s="138"/>
      <c r="EE2243" s="138"/>
      <c r="EF2243" s="138"/>
      <c r="EG2243" s="138"/>
      <c r="EH2243" s="138"/>
      <c r="EI2243" s="138"/>
      <c r="EJ2243" s="138"/>
      <c r="EK2243" s="138"/>
      <c r="EL2243" s="138"/>
      <c r="EM2243" s="138"/>
      <c r="EN2243" s="138"/>
      <c r="EO2243" s="138"/>
      <c r="EP2243" s="138"/>
      <c r="EQ2243" s="138"/>
      <c r="ER2243" s="138"/>
      <c r="ES2243" s="138"/>
      <c r="ET2243" s="138"/>
      <c r="EU2243" s="138"/>
      <c r="EV2243" s="138"/>
      <c r="EW2243" s="138"/>
      <c r="EX2243" s="138"/>
      <c r="EY2243" s="138"/>
      <c r="EZ2243" s="138"/>
      <c r="FA2243" s="138"/>
      <c r="FB2243" s="138"/>
      <c r="FC2243" s="138"/>
      <c r="FD2243" s="138"/>
      <c r="FE2243" s="138"/>
      <c r="FF2243" s="138"/>
      <c r="FG2243" s="138"/>
      <c r="FH2243" s="138"/>
      <c r="FI2243" s="138"/>
      <c r="FJ2243" s="138"/>
      <c r="FK2243" s="138"/>
      <c r="FL2243" s="138"/>
      <c r="FM2243" s="138"/>
      <c r="FN2243" s="138"/>
      <c r="FO2243" s="138"/>
      <c r="FP2243" s="138"/>
      <c r="FQ2243" s="138"/>
      <c r="FR2243" s="138"/>
      <c r="FS2243" s="138"/>
      <c r="FT2243" s="138"/>
      <c r="FU2243" s="138"/>
      <c r="FV2243" s="138"/>
      <c r="FW2243" s="138"/>
      <c r="FX2243" s="138"/>
      <c r="FY2243" s="138"/>
      <c r="FZ2243" s="138"/>
      <c r="GA2243" s="138"/>
      <c r="GB2243" s="138"/>
      <c r="GC2243" s="138"/>
      <c r="GD2243" s="138"/>
      <c r="GE2243" s="138"/>
      <c r="GF2243" s="138"/>
      <c r="GG2243" s="138"/>
      <c r="GH2243" s="138"/>
      <c r="GI2243" s="138"/>
      <c r="GJ2243" s="138"/>
      <c r="GK2243" s="138"/>
      <c r="GL2243" s="138"/>
      <c r="GM2243" s="138"/>
      <c r="GN2243" s="138"/>
      <c r="GO2243" s="138"/>
      <c r="GP2243" s="138"/>
      <c r="GQ2243" s="138"/>
      <c r="GR2243" s="138"/>
      <c r="GS2243" s="138"/>
      <c r="GT2243" s="138"/>
      <c r="GU2243" s="138"/>
      <c r="GV2243" s="138"/>
      <c r="GW2243" s="138"/>
      <c r="GX2243" s="138"/>
      <c r="GY2243" s="138"/>
      <c r="GZ2243" s="138"/>
      <c r="HA2243" s="138"/>
      <c r="HB2243" s="138"/>
      <c r="HC2243" s="138"/>
      <c r="HD2243" s="138"/>
      <c r="HE2243" s="138"/>
      <c r="HF2243" s="138"/>
      <c r="HG2243" s="138"/>
      <c r="HH2243" s="138"/>
      <c r="HI2243" s="138"/>
      <c r="HJ2243" s="138"/>
      <c r="HK2243" s="138"/>
      <c r="HL2243" s="138"/>
      <c r="HM2243" s="138"/>
      <c r="HN2243" s="138"/>
      <c r="HO2243" s="138"/>
      <c r="HP2243" s="138"/>
      <c r="HQ2243" s="138"/>
      <c r="HR2243" s="138"/>
      <c r="HS2243" s="138"/>
      <c r="HT2243" s="138"/>
      <c r="HU2243" s="138"/>
      <c r="HV2243" s="138"/>
      <c r="HW2243" s="138"/>
      <c r="HX2243" s="138"/>
      <c r="HY2243" s="138"/>
      <c r="HZ2243" s="138"/>
      <c r="IA2243" s="138"/>
      <c r="IB2243" s="138"/>
      <c r="IC2243" s="138"/>
      <c r="ID2243" s="138"/>
      <c r="IE2243" s="138"/>
      <c r="IF2243" s="138"/>
      <c r="IG2243" s="138"/>
      <c r="IH2243" s="138"/>
      <c r="II2243" s="138"/>
      <c r="IJ2243" s="138"/>
      <c r="IK2243" s="138"/>
      <c r="IL2243" s="138"/>
      <c r="IM2243" s="138"/>
      <c r="IN2243" s="138"/>
      <c r="IO2243" s="138"/>
      <c r="IP2243" s="138"/>
      <c r="IQ2243" s="138"/>
      <c r="IR2243" s="138"/>
      <c r="IS2243" s="138"/>
      <c r="IT2243" s="138"/>
      <c r="IU2243" s="138"/>
      <c r="IV2243" s="138"/>
      <c r="IW2243" s="138"/>
      <c r="IX2243" s="138"/>
      <c r="IY2243" s="138"/>
      <c r="IZ2243" s="138"/>
    </row>
    <row r="2244" spans="1:260" s="833" customFormat="1" ht="60" x14ac:dyDescent="0.25">
      <c r="A2244" s="204"/>
      <c r="B2244" s="204"/>
      <c r="C2244" s="204"/>
      <c r="D2244" s="204"/>
      <c r="E2244" s="613" t="s">
        <v>885</v>
      </c>
      <c r="F2244" s="160"/>
      <c r="G2244" s="160"/>
      <c r="H2244" s="1891"/>
      <c r="I2244" s="732"/>
      <c r="J2244" s="732"/>
      <c r="K2244" s="732"/>
      <c r="L2244" s="2534"/>
      <c r="M2244" s="2534"/>
      <c r="N2244" s="2535"/>
      <c r="O2244" s="2535"/>
      <c r="P2244" s="2535"/>
      <c r="Q2244" s="2535"/>
      <c r="R2244" s="2535"/>
      <c r="S2244" s="2535"/>
      <c r="T2244" s="2794"/>
      <c r="U2244" s="2794"/>
      <c r="V2244" s="2794"/>
      <c r="W2244" s="2794"/>
      <c r="X2244" s="2794"/>
      <c r="Y2244" s="2794"/>
      <c r="Z2244" s="2795"/>
      <c r="AA2244" s="2794"/>
      <c r="AB2244" s="2794"/>
      <c r="AC2244" s="2796"/>
      <c r="AD2244" s="2796"/>
      <c r="AE2244" s="2794"/>
      <c r="AF2244" s="909"/>
      <c r="AG2244" s="2602"/>
      <c r="AH2244" s="138"/>
      <c r="AI2244" s="138"/>
      <c r="AJ2244" s="138"/>
      <c r="AK2244" s="138"/>
      <c r="AL2244" s="138"/>
      <c r="AM2244" s="138"/>
      <c r="AN2244" s="138"/>
      <c r="AO2244" s="138"/>
      <c r="AP2244" s="138"/>
      <c r="AQ2244" s="138"/>
      <c r="AR2244" s="138"/>
      <c r="AS2244" s="138"/>
      <c r="AT2244" s="138"/>
      <c r="AU2244" s="138"/>
      <c r="AV2244" s="138"/>
      <c r="AW2244" s="138"/>
      <c r="AX2244" s="138"/>
      <c r="AY2244" s="138"/>
      <c r="AZ2244" s="138"/>
      <c r="BA2244" s="138"/>
      <c r="BB2244" s="138"/>
      <c r="BC2244" s="138"/>
      <c r="BD2244" s="138"/>
      <c r="BE2244" s="138"/>
      <c r="BF2244" s="138"/>
      <c r="BG2244" s="138"/>
      <c r="BH2244" s="138"/>
      <c r="BI2244" s="138"/>
      <c r="BJ2244" s="138"/>
      <c r="BK2244" s="138"/>
      <c r="BL2244" s="138"/>
      <c r="BM2244" s="138"/>
      <c r="BN2244" s="138"/>
      <c r="BO2244" s="138"/>
      <c r="BP2244" s="138"/>
      <c r="BQ2244" s="138"/>
      <c r="BR2244" s="138"/>
      <c r="BS2244" s="138"/>
      <c r="BT2244" s="138"/>
      <c r="BU2244" s="138"/>
      <c r="BV2244" s="138"/>
      <c r="BW2244" s="138"/>
      <c r="BX2244" s="138"/>
      <c r="BY2244" s="138"/>
      <c r="BZ2244" s="138"/>
      <c r="CA2244" s="138"/>
      <c r="CB2244" s="138"/>
      <c r="CC2244" s="138"/>
      <c r="CD2244" s="138"/>
      <c r="CE2244" s="138"/>
      <c r="CF2244" s="138"/>
      <c r="CG2244" s="138"/>
      <c r="CH2244" s="138"/>
      <c r="CI2244" s="138"/>
      <c r="CJ2244" s="138"/>
      <c r="CK2244" s="138"/>
      <c r="CL2244" s="138"/>
      <c r="CM2244" s="138"/>
      <c r="CN2244" s="138"/>
      <c r="CO2244" s="138"/>
      <c r="CP2244" s="138"/>
      <c r="CQ2244" s="138"/>
      <c r="CR2244" s="138"/>
      <c r="CS2244" s="138"/>
      <c r="CT2244" s="138"/>
      <c r="CU2244" s="138"/>
      <c r="CV2244" s="138"/>
      <c r="CW2244" s="138"/>
      <c r="CX2244" s="138"/>
      <c r="CY2244" s="138"/>
      <c r="CZ2244" s="138"/>
      <c r="DA2244" s="138"/>
      <c r="DB2244" s="138"/>
      <c r="DC2244" s="138"/>
      <c r="DD2244" s="138"/>
      <c r="DE2244" s="138"/>
      <c r="DF2244" s="138"/>
      <c r="DG2244" s="138"/>
      <c r="DH2244" s="138"/>
      <c r="DI2244" s="138"/>
      <c r="DJ2244" s="138"/>
      <c r="DK2244" s="138"/>
      <c r="DL2244" s="138"/>
      <c r="DM2244" s="138"/>
      <c r="DN2244" s="138"/>
      <c r="DO2244" s="138"/>
      <c r="DP2244" s="138"/>
      <c r="DQ2244" s="138"/>
      <c r="DR2244" s="138"/>
      <c r="DS2244" s="138"/>
      <c r="DT2244" s="138"/>
      <c r="DU2244" s="138"/>
      <c r="DV2244" s="138"/>
      <c r="DW2244" s="138"/>
      <c r="DX2244" s="138"/>
      <c r="DY2244" s="138"/>
      <c r="DZ2244" s="138"/>
      <c r="EA2244" s="138"/>
      <c r="EB2244" s="138"/>
      <c r="EC2244" s="138"/>
      <c r="ED2244" s="138"/>
      <c r="EE2244" s="138"/>
      <c r="EF2244" s="138"/>
      <c r="EG2244" s="138"/>
      <c r="EH2244" s="138"/>
      <c r="EI2244" s="138"/>
      <c r="EJ2244" s="138"/>
      <c r="EK2244" s="138"/>
      <c r="EL2244" s="138"/>
      <c r="EM2244" s="138"/>
      <c r="EN2244" s="138"/>
      <c r="EO2244" s="138"/>
      <c r="EP2244" s="138"/>
      <c r="EQ2244" s="138"/>
      <c r="ER2244" s="138"/>
      <c r="ES2244" s="138"/>
      <c r="ET2244" s="138"/>
      <c r="EU2244" s="138"/>
      <c r="EV2244" s="138"/>
      <c r="EW2244" s="138"/>
      <c r="EX2244" s="138"/>
      <c r="EY2244" s="138"/>
      <c r="EZ2244" s="138"/>
      <c r="FA2244" s="138"/>
      <c r="FB2244" s="138"/>
      <c r="FC2244" s="138"/>
      <c r="FD2244" s="138"/>
      <c r="FE2244" s="138"/>
      <c r="FF2244" s="138"/>
      <c r="FG2244" s="138"/>
      <c r="FH2244" s="138"/>
      <c r="FI2244" s="138"/>
      <c r="FJ2244" s="138"/>
      <c r="FK2244" s="138"/>
      <c r="FL2244" s="138"/>
      <c r="FM2244" s="138"/>
      <c r="FN2244" s="138"/>
      <c r="FO2244" s="138"/>
      <c r="FP2244" s="138"/>
      <c r="FQ2244" s="138"/>
      <c r="FR2244" s="138"/>
      <c r="FS2244" s="138"/>
      <c r="FT2244" s="138"/>
      <c r="FU2244" s="138"/>
      <c r="FV2244" s="138"/>
      <c r="FW2244" s="138"/>
      <c r="FX2244" s="138"/>
      <c r="FY2244" s="138"/>
      <c r="FZ2244" s="138"/>
      <c r="GA2244" s="138"/>
      <c r="GB2244" s="138"/>
      <c r="GC2244" s="138"/>
      <c r="GD2244" s="138"/>
      <c r="GE2244" s="138"/>
      <c r="GF2244" s="138"/>
      <c r="GG2244" s="138"/>
      <c r="GH2244" s="138"/>
      <c r="GI2244" s="138"/>
      <c r="GJ2244" s="138"/>
      <c r="GK2244" s="138"/>
      <c r="GL2244" s="138"/>
      <c r="GM2244" s="138"/>
      <c r="GN2244" s="138"/>
      <c r="GO2244" s="138"/>
      <c r="GP2244" s="138"/>
      <c r="GQ2244" s="138"/>
      <c r="GR2244" s="138"/>
      <c r="GS2244" s="138"/>
      <c r="GT2244" s="138"/>
      <c r="GU2244" s="138"/>
      <c r="GV2244" s="138"/>
      <c r="GW2244" s="138"/>
      <c r="GX2244" s="138"/>
      <c r="GY2244" s="138"/>
      <c r="GZ2244" s="138"/>
      <c r="HA2244" s="138"/>
      <c r="HB2244" s="138"/>
      <c r="HC2244" s="138"/>
      <c r="HD2244" s="138"/>
      <c r="HE2244" s="138"/>
      <c r="HF2244" s="138"/>
      <c r="HG2244" s="138"/>
      <c r="HH2244" s="138"/>
      <c r="HI2244" s="138"/>
      <c r="HJ2244" s="138"/>
      <c r="HK2244" s="138"/>
      <c r="HL2244" s="138"/>
      <c r="HM2244" s="138"/>
      <c r="HN2244" s="138"/>
      <c r="HO2244" s="138"/>
      <c r="HP2244" s="138"/>
      <c r="HQ2244" s="138"/>
      <c r="HR2244" s="138"/>
      <c r="HS2244" s="138"/>
      <c r="HT2244" s="138"/>
      <c r="HU2244" s="138"/>
      <c r="HV2244" s="138"/>
      <c r="HW2244" s="138"/>
      <c r="HX2244" s="138"/>
      <c r="HY2244" s="138"/>
      <c r="HZ2244" s="138"/>
      <c r="IA2244" s="138"/>
      <c r="IB2244" s="138"/>
      <c r="IC2244" s="138"/>
      <c r="ID2244" s="138"/>
      <c r="IE2244" s="138"/>
      <c r="IF2244" s="138"/>
      <c r="IG2244" s="138"/>
      <c r="IH2244" s="138"/>
      <c r="II2244" s="138"/>
      <c r="IJ2244" s="138"/>
      <c r="IK2244" s="138"/>
      <c r="IL2244" s="138"/>
      <c r="IM2244" s="138"/>
      <c r="IN2244" s="138"/>
      <c r="IO2244" s="138"/>
      <c r="IP2244" s="138"/>
      <c r="IQ2244" s="138"/>
      <c r="IR2244" s="138"/>
      <c r="IS2244" s="138"/>
      <c r="IT2244" s="138"/>
      <c r="IU2244" s="138"/>
      <c r="IV2244" s="138"/>
      <c r="IW2244" s="138"/>
      <c r="IX2244" s="138"/>
      <c r="IY2244" s="138"/>
      <c r="IZ2244" s="138"/>
    </row>
    <row r="2245" spans="1:260" s="833" customFormat="1" ht="60" x14ac:dyDescent="0.25">
      <c r="A2245" s="204"/>
      <c r="B2245" s="204"/>
      <c r="C2245" s="204"/>
      <c r="D2245" s="204"/>
      <c r="E2245" s="613" t="s">
        <v>886</v>
      </c>
      <c r="F2245" s="160"/>
      <c r="G2245" s="160"/>
      <c r="H2245" s="1891"/>
      <c r="I2245" s="732"/>
      <c r="J2245" s="732"/>
      <c r="K2245" s="732"/>
      <c r="L2245" s="2534"/>
      <c r="M2245" s="2534"/>
      <c r="N2245" s="2535"/>
      <c r="O2245" s="2535"/>
      <c r="P2245" s="2535"/>
      <c r="Q2245" s="2535"/>
      <c r="R2245" s="2535"/>
      <c r="S2245" s="2535"/>
      <c r="T2245" s="2794"/>
      <c r="U2245" s="2794"/>
      <c r="V2245" s="2794"/>
      <c r="W2245" s="2794"/>
      <c r="X2245" s="2794"/>
      <c r="Y2245" s="2794"/>
      <c r="Z2245" s="2795"/>
      <c r="AA2245" s="2794"/>
      <c r="AB2245" s="2794"/>
      <c r="AC2245" s="2796"/>
      <c r="AD2245" s="2796"/>
      <c r="AE2245" s="2794"/>
      <c r="AF2245" s="909"/>
      <c r="AG2245" s="2602"/>
      <c r="AH2245" s="138"/>
      <c r="AI2245" s="138"/>
      <c r="AJ2245" s="138"/>
      <c r="AK2245" s="138"/>
      <c r="AL2245" s="138"/>
      <c r="AM2245" s="138"/>
      <c r="AN2245" s="138"/>
      <c r="AO2245" s="138"/>
      <c r="AP2245" s="138"/>
      <c r="AQ2245" s="138"/>
      <c r="AR2245" s="138"/>
      <c r="AS2245" s="138"/>
      <c r="AT2245" s="138"/>
      <c r="AU2245" s="138"/>
      <c r="AV2245" s="138"/>
      <c r="AW2245" s="138"/>
      <c r="AX2245" s="138"/>
      <c r="AY2245" s="138"/>
      <c r="AZ2245" s="138"/>
      <c r="BA2245" s="138"/>
      <c r="BB2245" s="138"/>
      <c r="BC2245" s="138"/>
      <c r="BD2245" s="138"/>
      <c r="BE2245" s="138"/>
      <c r="BF2245" s="138"/>
      <c r="BG2245" s="138"/>
      <c r="BH2245" s="138"/>
      <c r="BI2245" s="138"/>
      <c r="BJ2245" s="138"/>
      <c r="BK2245" s="138"/>
      <c r="BL2245" s="138"/>
      <c r="BM2245" s="138"/>
      <c r="BN2245" s="138"/>
      <c r="BO2245" s="138"/>
      <c r="BP2245" s="138"/>
      <c r="BQ2245" s="138"/>
      <c r="BR2245" s="138"/>
      <c r="BS2245" s="138"/>
      <c r="BT2245" s="138"/>
      <c r="BU2245" s="138"/>
      <c r="BV2245" s="138"/>
      <c r="BW2245" s="138"/>
      <c r="BX2245" s="138"/>
      <c r="BY2245" s="138"/>
      <c r="BZ2245" s="138"/>
      <c r="CA2245" s="138"/>
      <c r="CB2245" s="138"/>
      <c r="CC2245" s="138"/>
      <c r="CD2245" s="138"/>
      <c r="CE2245" s="138"/>
      <c r="CF2245" s="138"/>
      <c r="CG2245" s="138"/>
      <c r="CH2245" s="138"/>
      <c r="CI2245" s="138"/>
      <c r="CJ2245" s="138"/>
      <c r="CK2245" s="138"/>
      <c r="CL2245" s="138"/>
      <c r="CM2245" s="138"/>
      <c r="CN2245" s="138"/>
      <c r="CO2245" s="138"/>
      <c r="CP2245" s="138"/>
      <c r="CQ2245" s="138"/>
      <c r="CR2245" s="138"/>
      <c r="CS2245" s="138"/>
      <c r="CT2245" s="138"/>
      <c r="CU2245" s="138"/>
      <c r="CV2245" s="138"/>
      <c r="CW2245" s="138"/>
      <c r="CX2245" s="138"/>
      <c r="CY2245" s="138"/>
      <c r="CZ2245" s="138"/>
      <c r="DA2245" s="138"/>
      <c r="DB2245" s="138"/>
      <c r="DC2245" s="138"/>
      <c r="DD2245" s="138"/>
      <c r="DE2245" s="138"/>
      <c r="DF2245" s="138"/>
      <c r="DG2245" s="138"/>
      <c r="DH2245" s="138"/>
      <c r="DI2245" s="138"/>
      <c r="DJ2245" s="138"/>
      <c r="DK2245" s="138"/>
      <c r="DL2245" s="138"/>
      <c r="DM2245" s="138"/>
      <c r="DN2245" s="138"/>
      <c r="DO2245" s="138"/>
      <c r="DP2245" s="138"/>
      <c r="DQ2245" s="138"/>
      <c r="DR2245" s="138"/>
      <c r="DS2245" s="138"/>
      <c r="DT2245" s="138"/>
      <c r="DU2245" s="138"/>
      <c r="DV2245" s="138"/>
      <c r="DW2245" s="138"/>
      <c r="DX2245" s="138"/>
      <c r="DY2245" s="138"/>
      <c r="DZ2245" s="138"/>
      <c r="EA2245" s="138"/>
      <c r="EB2245" s="138"/>
      <c r="EC2245" s="138"/>
      <c r="ED2245" s="138"/>
      <c r="EE2245" s="138"/>
      <c r="EF2245" s="138"/>
      <c r="EG2245" s="138"/>
      <c r="EH2245" s="138"/>
      <c r="EI2245" s="138"/>
      <c r="EJ2245" s="138"/>
      <c r="EK2245" s="138"/>
      <c r="EL2245" s="138"/>
      <c r="EM2245" s="138"/>
      <c r="EN2245" s="138"/>
      <c r="EO2245" s="138"/>
      <c r="EP2245" s="138"/>
      <c r="EQ2245" s="138"/>
      <c r="ER2245" s="138"/>
      <c r="ES2245" s="138"/>
      <c r="ET2245" s="138"/>
      <c r="EU2245" s="138"/>
      <c r="EV2245" s="138"/>
      <c r="EW2245" s="138"/>
      <c r="EX2245" s="138"/>
      <c r="EY2245" s="138"/>
      <c r="EZ2245" s="138"/>
      <c r="FA2245" s="138"/>
      <c r="FB2245" s="138"/>
      <c r="FC2245" s="138"/>
      <c r="FD2245" s="138"/>
      <c r="FE2245" s="138"/>
      <c r="FF2245" s="138"/>
      <c r="FG2245" s="138"/>
      <c r="FH2245" s="138"/>
      <c r="FI2245" s="138"/>
      <c r="FJ2245" s="138"/>
      <c r="FK2245" s="138"/>
      <c r="FL2245" s="138"/>
      <c r="FM2245" s="138"/>
      <c r="FN2245" s="138"/>
      <c r="FO2245" s="138"/>
      <c r="FP2245" s="138"/>
      <c r="FQ2245" s="138"/>
      <c r="FR2245" s="138"/>
      <c r="FS2245" s="138"/>
      <c r="FT2245" s="138"/>
      <c r="FU2245" s="138"/>
      <c r="FV2245" s="138"/>
      <c r="FW2245" s="138"/>
      <c r="FX2245" s="138"/>
      <c r="FY2245" s="138"/>
      <c r="FZ2245" s="138"/>
      <c r="GA2245" s="138"/>
      <c r="GB2245" s="138"/>
      <c r="GC2245" s="138"/>
      <c r="GD2245" s="138"/>
      <c r="GE2245" s="138"/>
      <c r="GF2245" s="138"/>
      <c r="GG2245" s="138"/>
      <c r="GH2245" s="138"/>
      <c r="GI2245" s="138"/>
      <c r="GJ2245" s="138"/>
      <c r="GK2245" s="138"/>
      <c r="GL2245" s="138"/>
      <c r="GM2245" s="138"/>
      <c r="GN2245" s="138"/>
      <c r="GO2245" s="138"/>
      <c r="GP2245" s="138"/>
      <c r="GQ2245" s="138"/>
      <c r="GR2245" s="138"/>
      <c r="GS2245" s="138"/>
      <c r="GT2245" s="138"/>
      <c r="GU2245" s="138"/>
      <c r="GV2245" s="138"/>
      <c r="GW2245" s="138"/>
      <c r="GX2245" s="138"/>
      <c r="GY2245" s="138"/>
      <c r="GZ2245" s="138"/>
      <c r="HA2245" s="138"/>
      <c r="HB2245" s="138"/>
      <c r="HC2245" s="138"/>
      <c r="HD2245" s="138"/>
      <c r="HE2245" s="138"/>
      <c r="HF2245" s="138"/>
      <c r="HG2245" s="138"/>
      <c r="HH2245" s="138"/>
      <c r="HI2245" s="138"/>
      <c r="HJ2245" s="138"/>
      <c r="HK2245" s="138"/>
      <c r="HL2245" s="138"/>
      <c r="HM2245" s="138"/>
      <c r="HN2245" s="138"/>
      <c r="HO2245" s="138"/>
      <c r="HP2245" s="138"/>
      <c r="HQ2245" s="138"/>
      <c r="HR2245" s="138"/>
      <c r="HS2245" s="138"/>
      <c r="HT2245" s="138"/>
      <c r="HU2245" s="138"/>
      <c r="HV2245" s="138"/>
      <c r="HW2245" s="138"/>
      <c r="HX2245" s="138"/>
      <c r="HY2245" s="138"/>
      <c r="HZ2245" s="138"/>
      <c r="IA2245" s="138"/>
      <c r="IB2245" s="138"/>
      <c r="IC2245" s="138"/>
      <c r="ID2245" s="138"/>
      <c r="IE2245" s="138"/>
      <c r="IF2245" s="138"/>
      <c r="IG2245" s="138"/>
      <c r="IH2245" s="138"/>
      <c r="II2245" s="138"/>
      <c r="IJ2245" s="138"/>
      <c r="IK2245" s="138"/>
      <c r="IL2245" s="138"/>
      <c r="IM2245" s="138"/>
      <c r="IN2245" s="138"/>
      <c r="IO2245" s="138"/>
      <c r="IP2245" s="138"/>
      <c r="IQ2245" s="138"/>
      <c r="IR2245" s="138"/>
      <c r="IS2245" s="138"/>
      <c r="IT2245" s="138"/>
      <c r="IU2245" s="138"/>
      <c r="IV2245" s="138"/>
      <c r="IW2245" s="138"/>
      <c r="IX2245" s="138"/>
      <c r="IY2245" s="138"/>
      <c r="IZ2245" s="138"/>
    </row>
    <row r="2246" spans="1:260" s="833" customFormat="1" ht="30" x14ac:dyDescent="0.25">
      <c r="A2246" s="204"/>
      <c r="B2246" s="204">
        <v>1</v>
      </c>
      <c r="C2246" s="204"/>
      <c r="D2246" s="204"/>
      <c r="E2246" s="613" t="s">
        <v>554</v>
      </c>
      <c r="F2246" s="160"/>
      <c r="G2246" s="160"/>
      <c r="H2246" s="1891"/>
      <c r="I2246" s="732"/>
      <c r="J2246" s="732">
        <f t="shared" ref="J2246:K2260" si="789">J2186</f>
        <v>0</v>
      </c>
      <c r="K2246" s="732" t="e">
        <f t="shared" si="789"/>
        <v>#DIV/0!</v>
      </c>
      <c r="L2246" s="2534"/>
      <c r="M2246" s="2534"/>
      <c r="N2246" s="2535"/>
      <c r="O2246" s="2535"/>
      <c r="P2246" s="2535"/>
      <c r="Q2246" s="2535"/>
      <c r="R2246" s="2535"/>
      <c r="S2246" s="2535"/>
      <c r="T2246" s="2794"/>
      <c r="U2246" s="2794"/>
      <c r="V2246" s="2794"/>
      <c r="W2246" s="2794"/>
      <c r="X2246" s="2794">
        <f t="shared" ref="X2246:AE2246" si="790">X2186</f>
        <v>0</v>
      </c>
      <c r="Y2246" s="2794">
        <f t="shared" si="790"/>
        <v>0</v>
      </c>
      <c r="Z2246" s="2795">
        <f t="shared" si="790"/>
        <v>0</v>
      </c>
      <c r="AA2246" s="2794">
        <f t="shared" si="790"/>
        <v>0</v>
      </c>
      <c r="AB2246" s="2794">
        <f t="shared" si="790"/>
        <v>0</v>
      </c>
      <c r="AC2246" s="2796">
        <f t="shared" si="790"/>
        <v>0</v>
      </c>
      <c r="AD2246" s="2796">
        <f t="shared" si="790"/>
        <v>0</v>
      </c>
      <c r="AE2246" s="2794">
        <f t="shared" si="790"/>
        <v>0</v>
      </c>
      <c r="AF2246" s="909"/>
      <c r="AG2246" s="2602"/>
      <c r="AH2246" s="138"/>
      <c r="AI2246" s="138"/>
      <c r="AJ2246" s="138"/>
      <c r="AK2246" s="138"/>
      <c r="AL2246" s="138"/>
      <c r="AM2246" s="138"/>
      <c r="AN2246" s="138"/>
      <c r="AO2246" s="138"/>
      <c r="AP2246" s="138"/>
      <c r="AQ2246" s="138"/>
      <c r="AR2246" s="138"/>
      <c r="AS2246" s="138"/>
      <c r="AT2246" s="138"/>
      <c r="AU2246" s="138"/>
      <c r="AV2246" s="138"/>
      <c r="AW2246" s="138"/>
      <c r="AX2246" s="138"/>
      <c r="AY2246" s="138"/>
      <c r="AZ2246" s="138"/>
      <c r="BA2246" s="138"/>
      <c r="BB2246" s="138"/>
      <c r="BC2246" s="138"/>
      <c r="BD2246" s="138"/>
      <c r="BE2246" s="138"/>
      <c r="BF2246" s="138"/>
      <c r="BG2246" s="138"/>
      <c r="BH2246" s="138"/>
      <c r="BI2246" s="138"/>
      <c r="BJ2246" s="138"/>
      <c r="BK2246" s="138"/>
      <c r="BL2246" s="138"/>
      <c r="BM2246" s="138"/>
      <c r="BN2246" s="138"/>
      <c r="BO2246" s="138"/>
      <c r="BP2246" s="138"/>
      <c r="BQ2246" s="138"/>
      <c r="BR2246" s="138"/>
      <c r="BS2246" s="138"/>
      <c r="BT2246" s="138"/>
      <c r="BU2246" s="138"/>
      <c r="BV2246" s="138"/>
      <c r="BW2246" s="138"/>
      <c r="BX2246" s="138"/>
      <c r="BY2246" s="138"/>
      <c r="BZ2246" s="138"/>
      <c r="CA2246" s="138"/>
      <c r="CB2246" s="138"/>
      <c r="CC2246" s="138"/>
      <c r="CD2246" s="138"/>
      <c r="CE2246" s="138"/>
      <c r="CF2246" s="138"/>
      <c r="CG2246" s="138"/>
      <c r="CH2246" s="138"/>
      <c r="CI2246" s="138"/>
      <c r="CJ2246" s="138"/>
      <c r="CK2246" s="138"/>
      <c r="CL2246" s="138"/>
      <c r="CM2246" s="138"/>
      <c r="CN2246" s="138"/>
      <c r="CO2246" s="138"/>
      <c r="CP2246" s="138"/>
      <c r="CQ2246" s="138"/>
      <c r="CR2246" s="138"/>
      <c r="CS2246" s="138"/>
      <c r="CT2246" s="138"/>
      <c r="CU2246" s="138"/>
      <c r="CV2246" s="138"/>
      <c r="CW2246" s="138"/>
      <c r="CX2246" s="138"/>
      <c r="CY2246" s="138"/>
      <c r="CZ2246" s="138"/>
      <c r="DA2246" s="138"/>
      <c r="DB2246" s="138"/>
      <c r="DC2246" s="138"/>
      <c r="DD2246" s="138"/>
      <c r="DE2246" s="138"/>
      <c r="DF2246" s="138"/>
      <c r="DG2246" s="138"/>
      <c r="DH2246" s="138"/>
      <c r="DI2246" s="138"/>
      <c r="DJ2246" s="138"/>
      <c r="DK2246" s="138"/>
      <c r="DL2246" s="138"/>
      <c r="DM2246" s="138"/>
      <c r="DN2246" s="138"/>
      <c r="DO2246" s="138"/>
      <c r="DP2246" s="138"/>
      <c r="DQ2246" s="138"/>
      <c r="DR2246" s="138"/>
      <c r="DS2246" s="138"/>
      <c r="DT2246" s="138"/>
      <c r="DU2246" s="138"/>
      <c r="DV2246" s="138"/>
      <c r="DW2246" s="138"/>
      <c r="DX2246" s="138"/>
      <c r="DY2246" s="138"/>
      <c r="DZ2246" s="138"/>
      <c r="EA2246" s="138"/>
      <c r="EB2246" s="138"/>
      <c r="EC2246" s="138"/>
      <c r="ED2246" s="138"/>
      <c r="EE2246" s="138"/>
      <c r="EF2246" s="138"/>
      <c r="EG2246" s="138"/>
      <c r="EH2246" s="138"/>
      <c r="EI2246" s="138"/>
      <c r="EJ2246" s="138"/>
      <c r="EK2246" s="138"/>
      <c r="EL2246" s="138"/>
      <c r="EM2246" s="138"/>
      <c r="EN2246" s="138"/>
      <c r="EO2246" s="138"/>
      <c r="EP2246" s="138"/>
      <c r="EQ2246" s="138"/>
      <c r="ER2246" s="138"/>
      <c r="ES2246" s="138"/>
      <c r="ET2246" s="138"/>
      <c r="EU2246" s="138"/>
      <c r="EV2246" s="138"/>
      <c r="EW2246" s="138"/>
      <c r="EX2246" s="138"/>
      <c r="EY2246" s="138"/>
      <c r="EZ2246" s="138"/>
      <c r="FA2246" s="138"/>
      <c r="FB2246" s="138"/>
      <c r="FC2246" s="138"/>
      <c r="FD2246" s="138"/>
      <c r="FE2246" s="138"/>
      <c r="FF2246" s="138"/>
      <c r="FG2246" s="138"/>
      <c r="FH2246" s="138"/>
      <c r="FI2246" s="138"/>
      <c r="FJ2246" s="138"/>
      <c r="FK2246" s="138"/>
      <c r="FL2246" s="138"/>
      <c r="FM2246" s="138"/>
      <c r="FN2246" s="138"/>
      <c r="FO2246" s="138"/>
      <c r="FP2246" s="138"/>
      <c r="FQ2246" s="138"/>
      <c r="FR2246" s="138"/>
      <c r="FS2246" s="138"/>
      <c r="FT2246" s="138"/>
      <c r="FU2246" s="138"/>
      <c r="FV2246" s="138"/>
      <c r="FW2246" s="138"/>
      <c r="FX2246" s="138"/>
      <c r="FY2246" s="138"/>
      <c r="FZ2246" s="138"/>
      <c r="GA2246" s="138"/>
      <c r="GB2246" s="138"/>
      <c r="GC2246" s="138"/>
      <c r="GD2246" s="138"/>
      <c r="GE2246" s="138"/>
      <c r="GF2246" s="138"/>
      <c r="GG2246" s="138"/>
      <c r="GH2246" s="138"/>
      <c r="GI2246" s="138"/>
      <c r="GJ2246" s="138"/>
      <c r="GK2246" s="138"/>
      <c r="GL2246" s="138"/>
      <c r="GM2246" s="138"/>
      <c r="GN2246" s="138"/>
      <c r="GO2246" s="138"/>
      <c r="GP2246" s="138"/>
      <c r="GQ2246" s="138"/>
      <c r="GR2246" s="138"/>
      <c r="GS2246" s="138"/>
      <c r="GT2246" s="138"/>
      <c r="GU2246" s="138"/>
      <c r="GV2246" s="138"/>
      <c r="GW2246" s="138"/>
      <c r="GX2246" s="138"/>
      <c r="GY2246" s="138"/>
      <c r="GZ2246" s="138"/>
      <c r="HA2246" s="138"/>
      <c r="HB2246" s="138"/>
      <c r="HC2246" s="138"/>
      <c r="HD2246" s="138"/>
      <c r="HE2246" s="138"/>
      <c r="HF2246" s="138"/>
      <c r="HG2246" s="138"/>
      <c r="HH2246" s="138"/>
      <c r="HI2246" s="138"/>
      <c r="HJ2246" s="138"/>
      <c r="HK2246" s="138"/>
      <c r="HL2246" s="138"/>
      <c r="HM2246" s="138"/>
      <c r="HN2246" s="138"/>
      <c r="HO2246" s="138"/>
      <c r="HP2246" s="138"/>
      <c r="HQ2246" s="138"/>
      <c r="HR2246" s="138"/>
      <c r="HS2246" s="138"/>
      <c r="HT2246" s="138"/>
      <c r="HU2246" s="138"/>
      <c r="HV2246" s="138"/>
      <c r="HW2246" s="138"/>
      <c r="HX2246" s="138"/>
      <c r="HY2246" s="138"/>
      <c r="HZ2246" s="138"/>
      <c r="IA2246" s="138"/>
      <c r="IB2246" s="138"/>
      <c r="IC2246" s="138"/>
      <c r="ID2246" s="138"/>
      <c r="IE2246" s="138"/>
      <c r="IF2246" s="138"/>
      <c r="IG2246" s="138"/>
      <c r="IH2246" s="138"/>
      <c r="II2246" s="138"/>
      <c r="IJ2246" s="138"/>
      <c r="IK2246" s="138"/>
      <c r="IL2246" s="138"/>
      <c r="IM2246" s="138"/>
      <c r="IN2246" s="138"/>
      <c r="IO2246" s="138"/>
      <c r="IP2246" s="138"/>
      <c r="IQ2246" s="138"/>
      <c r="IR2246" s="138"/>
      <c r="IS2246" s="138"/>
      <c r="IT2246" s="138"/>
      <c r="IU2246" s="138"/>
      <c r="IV2246" s="138"/>
      <c r="IW2246" s="138"/>
      <c r="IX2246" s="138"/>
      <c r="IY2246" s="138"/>
      <c r="IZ2246" s="138"/>
    </row>
    <row r="2247" spans="1:260" s="833" customFormat="1" ht="45" x14ac:dyDescent="0.25">
      <c r="A2247" s="204"/>
      <c r="B2247" s="204">
        <v>1</v>
      </c>
      <c r="C2247" s="204"/>
      <c r="D2247" s="204"/>
      <c r="E2247" s="612" t="s">
        <v>555</v>
      </c>
      <c r="F2247" s="160"/>
      <c r="G2247" s="160"/>
      <c r="H2247" s="1891"/>
      <c r="I2247" s="732"/>
      <c r="J2247" s="732">
        <f t="shared" si="789"/>
        <v>0</v>
      </c>
      <c r="K2247" s="732">
        <f t="shared" si="789"/>
        <v>0</v>
      </c>
      <c r="L2247" s="2534"/>
      <c r="M2247" s="2534"/>
      <c r="N2247" s="2535"/>
      <c r="O2247" s="2535"/>
      <c r="P2247" s="2535"/>
      <c r="Q2247" s="2535"/>
      <c r="R2247" s="2535"/>
      <c r="S2247" s="2535"/>
      <c r="T2247" s="2794"/>
      <c r="U2247" s="2794"/>
      <c r="V2247" s="2794"/>
      <c r="W2247" s="2794"/>
      <c r="X2247" s="2794">
        <f t="shared" ref="X2247:AE2247" si="791">X2187</f>
        <v>0</v>
      </c>
      <c r="Y2247" s="2794">
        <f t="shared" si="791"/>
        <v>0</v>
      </c>
      <c r="Z2247" s="2795">
        <f t="shared" si="791"/>
        <v>0</v>
      </c>
      <c r="AA2247" s="2794">
        <f t="shared" si="791"/>
        <v>0</v>
      </c>
      <c r="AB2247" s="2794">
        <f t="shared" si="791"/>
        <v>0</v>
      </c>
      <c r="AC2247" s="2796">
        <f t="shared" si="791"/>
        <v>0</v>
      </c>
      <c r="AD2247" s="2796">
        <f t="shared" si="791"/>
        <v>0</v>
      </c>
      <c r="AE2247" s="2794">
        <f t="shared" si="791"/>
        <v>0</v>
      </c>
      <c r="AF2247" s="909"/>
      <c r="AG2247" s="2602"/>
      <c r="AH2247" s="138"/>
      <c r="AI2247" s="138"/>
      <c r="AJ2247" s="138"/>
      <c r="AK2247" s="138"/>
      <c r="AL2247" s="138"/>
      <c r="AM2247" s="138"/>
      <c r="AN2247" s="138"/>
      <c r="AO2247" s="138"/>
      <c r="AP2247" s="138"/>
      <c r="AQ2247" s="138"/>
      <c r="AR2247" s="138"/>
      <c r="AS2247" s="138"/>
      <c r="AT2247" s="138"/>
      <c r="AU2247" s="138"/>
      <c r="AV2247" s="138"/>
      <c r="AW2247" s="138"/>
      <c r="AX2247" s="138"/>
      <c r="AY2247" s="138"/>
      <c r="AZ2247" s="138"/>
      <c r="BA2247" s="138"/>
      <c r="BB2247" s="138"/>
      <c r="BC2247" s="138"/>
      <c r="BD2247" s="138"/>
      <c r="BE2247" s="138"/>
      <c r="BF2247" s="138"/>
      <c r="BG2247" s="138"/>
      <c r="BH2247" s="138"/>
      <c r="BI2247" s="138"/>
      <c r="BJ2247" s="138"/>
      <c r="BK2247" s="138"/>
      <c r="BL2247" s="138"/>
      <c r="BM2247" s="138"/>
      <c r="BN2247" s="138"/>
      <c r="BO2247" s="138"/>
      <c r="BP2247" s="138"/>
      <c r="BQ2247" s="138"/>
      <c r="BR2247" s="138"/>
      <c r="BS2247" s="138"/>
      <c r="BT2247" s="138"/>
      <c r="BU2247" s="138"/>
      <c r="BV2247" s="138"/>
      <c r="BW2247" s="138"/>
      <c r="BX2247" s="138"/>
      <c r="BY2247" s="138"/>
      <c r="BZ2247" s="138"/>
      <c r="CA2247" s="138"/>
      <c r="CB2247" s="138"/>
      <c r="CC2247" s="138"/>
      <c r="CD2247" s="138"/>
      <c r="CE2247" s="138"/>
      <c r="CF2247" s="138"/>
      <c r="CG2247" s="138"/>
      <c r="CH2247" s="138"/>
      <c r="CI2247" s="138"/>
      <c r="CJ2247" s="138"/>
      <c r="CK2247" s="138"/>
      <c r="CL2247" s="138"/>
      <c r="CM2247" s="138"/>
      <c r="CN2247" s="138"/>
      <c r="CO2247" s="138"/>
      <c r="CP2247" s="138"/>
      <c r="CQ2247" s="138"/>
      <c r="CR2247" s="138"/>
      <c r="CS2247" s="138"/>
      <c r="CT2247" s="138"/>
      <c r="CU2247" s="138"/>
      <c r="CV2247" s="138"/>
      <c r="CW2247" s="138"/>
      <c r="CX2247" s="138"/>
      <c r="CY2247" s="138"/>
      <c r="CZ2247" s="138"/>
      <c r="DA2247" s="138"/>
      <c r="DB2247" s="138"/>
      <c r="DC2247" s="138"/>
      <c r="DD2247" s="138"/>
      <c r="DE2247" s="138"/>
      <c r="DF2247" s="138"/>
      <c r="DG2247" s="138"/>
      <c r="DH2247" s="138"/>
      <c r="DI2247" s="138"/>
      <c r="DJ2247" s="138"/>
      <c r="DK2247" s="138"/>
      <c r="DL2247" s="138"/>
      <c r="DM2247" s="138"/>
      <c r="DN2247" s="138"/>
      <c r="DO2247" s="138"/>
      <c r="DP2247" s="138"/>
      <c r="DQ2247" s="138"/>
      <c r="DR2247" s="138"/>
      <c r="DS2247" s="138"/>
      <c r="DT2247" s="138"/>
      <c r="DU2247" s="138"/>
      <c r="DV2247" s="138"/>
      <c r="DW2247" s="138"/>
      <c r="DX2247" s="138"/>
      <c r="DY2247" s="138"/>
      <c r="DZ2247" s="138"/>
      <c r="EA2247" s="138"/>
      <c r="EB2247" s="138"/>
      <c r="EC2247" s="138"/>
      <c r="ED2247" s="138"/>
      <c r="EE2247" s="138"/>
      <c r="EF2247" s="138"/>
      <c r="EG2247" s="138"/>
      <c r="EH2247" s="138"/>
      <c r="EI2247" s="138"/>
      <c r="EJ2247" s="138"/>
      <c r="EK2247" s="138"/>
      <c r="EL2247" s="138"/>
      <c r="EM2247" s="138"/>
      <c r="EN2247" s="138"/>
      <c r="EO2247" s="138"/>
      <c r="EP2247" s="138"/>
      <c r="EQ2247" s="138"/>
      <c r="ER2247" s="138"/>
      <c r="ES2247" s="138"/>
      <c r="ET2247" s="138"/>
      <c r="EU2247" s="138"/>
      <c r="EV2247" s="138"/>
      <c r="EW2247" s="138"/>
      <c r="EX2247" s="138"/>
      <c r="EY2247" s="138"/>
      <c r="EZ2247" s="138"/>
      <c r="FA2247" s="138"/>
      <c r="FB2247" s="138"/>
      <c r="FC2247" s="138"/>
      <c r="FD2247" s="138"/>
      <c r="FE2247" s="138"/>
      <c r="FF2247" s="138"/>
      <c r="FG2247" s="138"/>
      <c r="FH2247" s="138"/>
      <c r="FI2247" s="138"/>
      <c r="FJ2247" s="138"/>
      <c r="FK2247" s="138"/>
      <c r="FL2247" s="138"/>
      <c r="FM2247" s="138"/>
      <c r="FN2247" s="138"/>
      <c r="FO2247" s="138"/>
      <c r="FP2247" s="138"/>
      <c r="FQ2247" s="138"/>
      <c r="FR2247" s="138"/>
      <c r="FS2247" s="138"/>
      <c r="FT2247" s="138"/>
      <c r="FU2247" s="138"/>
      <c r="FV2247" s="138"/>
      <c r="FW2247" s="138"/>
      <c r="FX2247" s="138"/>
      <c r="FY2247" s="138"/>
      <c r="FZ2247" s="138"/>
      <c r="GA2247" s="138"/>
      <c r="GB2247" s="138"/>
      <c r="GC2247" s="138"/>
      <c r="GD2247" s="138"/>
      <c r="GE2247" s="138"/>
      <c r="GF2247" s="138"/>
      <c r="GG2247" s="138"/>
      <c r="GH2247" s="138"/>
      <c r="GI2247" s="138"/>
      <c r="GJ2247" s="138"/>
      <c r="GK2247" s="138"/>
      <c r="GL2247" s="138"/>
      <c r="GM2247" s="138"/>
      <c r="GN2247" s="138"/>
      <c r="GO2247" s="138"/>
      <c r="GP2247" s="138"/>
      <c r="GQ2247" s="138"/>
      <c r="GR2247" s="138"/>
      <c r="GS2247" s="138"/>
      <c r="GT2247" s="138"/>
      <c r="GU2247" s="138"/>
      <c r="GV2247" s="138"/>
      <c r="GW2247" s="138"/>
      <c r="GX2247" s="138"/>
      <c r="GY2247" s="138"/>
      <c r="GZ2247" s="138"/>
      <c r="HA2247" s="138"/>
      <c r="HB2247" s="138"/>
      <c r="HC2247" s="138"/>
      <c r="HD2247" s="138"/>
      <c r="HE2247" s="138"/>
      <c r="HF2247" s="138"/>
      <c r="HG2247" s="138"/>
      <c r="HH2247" s="138"/>
      <c r="HI2247" s="138"/>
      <c r="HJ2247" s="138"/>
      <c r="HK2247" s="138"/>
      <c r="HL2247" s="138"/>
      <c r="HM2247" s="138"/>
      <c r="HN2247" s="138"/>
      <c r="HO2247" s="138"/>
      <c r="HP2247" s="138"/>
      <c r="HQ2247" s="138"/>
      <c r="HR2247" s="138"/>
      <c r="HS2247" s="138"/>
      <c r="HT2247" s="138"/>
      <c r="HU2247" s="138"/>
      <c r="HV2247" s="138"/>
      <c r="HW2247" s="138"/>
      <c r="HX2247" s="138"/>
      <c r="HY2247" s="138"/>
      <c r="HZ2247" s="138"/>
      <c r="IA2247" s="138"/>
      <c r="IB2247" s="138"/>
      <c r="IC2247" s="138"/>
      <c r="ID2247" s="138"/>
      <c r="IE2247" s="138"/>
      <c r="IF2247" s="138"/>
      <c r="IG2247" s="138"/>
      <c r="IH2247" s="138"/>
      <c r="II2247" s="138"/>
      <c r="IJ2247" s="138"/>
      <c r="IK2247" s="138"/>
      <c r="IL2247" s="138"/>
      <c r="IM2247" s="138"/>
      <c r="IN2247" s="138"/>
      <c r="IO2247" s="138"/>
      <c r="IP2247" s="138"/>
      <c r="IQ2247" s="138"/>
      <c r="IR2247" s="138"/>
      <c r="IS2247" s="138"/>
      <c r="IT2247" s="138"/>
      <c r="IU2247" s="138"/>
      <c r="IV2247" s="138"/>
      <c r="IW2247" s="138"/>
      <c r="IX2247" s="138"/>
      <c r="IY2247" s="138"/>
      <c r="IZ2247" s="138"/>
    </row>
    <row r="2248" spans="1:260" s="833" customFormat="1" ht="45" x14ac:dyDescent="0.25">
      <c r="A2248" s="204"/>
      <c r="B2248" s="204">
        <v>1</v>
      </c>
      <c r="C2248" s="204"/>
      <c r="D2248" s="204"/>
      <c r="E2248" s="613" t="s">
        <v>556</v>
      </c>
      <c r="F2248" s="160"/>
      <c r="G2248" s="160"/>
      <c r="H2248" s="1891"/>
      <c r="I2248" s="732"/>
      <c r="J2248" s="732">
        <f t="shared" si="789"/>
        <v>0</v>
      </c>
      <c r="K2248" s="732">
        <f t="shared" si="789"/>
        <v>0</v>
      </c>
      <c r="L2248" s="2534"/>
      <c r="M2248" s="2534"/>
      <c r="N2248" s="2535"/>
      <c r="O2248" s="2535"/>
      <c r="P2248" s="2535"/>
      <c r="Q2248" s="2535"/>
      <c r="R2248" s="2535"/>
      <c r="S2248" s="2535"/>
      <c r="T2248" s="2794"/>
      <c r="U2248" s="2794"/>
      <c r="V2248" s="2794"/>
      <c r="W2248" s="2794"/>
      <c r="X2248" s="2794">
        <f t="shared" ref="X2248:AE2248" si="792">X2188</f>
        <v>0</v>
      </c>
      <c r="Y2248" s="2794">
        <f t="shared" si="792"/>
        <v>0</v>
      </c>
      <c r="Z2248" s="2795">
        <f t="shared" si="792"/>
        <v>0</v>
      </c>
      <c r="AA2248" s="2794">
        <f t="shared" si="792"/>
        <v>0</v>
      </c>
      <c r="AB2248" s="2794">
        <f t="shared" si="792"/>
        <v>0</v>
      </c>
      <c r="AC2248" s="2796">
        <f t="shared" si="792"/>
        <v>0</v>
      </c>
      <c r="AD2248" s="2796">
        <f t="shared" si="792"/>
        <v>0</v>
      </c>
      <c r="AE2248" s="2794">
        <f t="shared" si="792"/>
        <v>0</v>
      </c>
      <c r="AF2248" s="909"/>
      <c r="AG2248" s="2602"/>
      <c r="AH2248" s="138"/>
      <c r="AI2248" s="138"/>
      <c r="AJ2248" s="138"/>
      <c r="AK2248" s="138"/>
      <c r="AL2248" s="138"/>
      <c r="AM2248" s="138"/>
      <c r="AN2248" s="138"/>
      <c r="AO2248" s="138"/>
      <c r="AP2248" s="138"/>
      <c r="AQ2248" s="138"/>
      <c r="AR2248" s="138"/>
      <c r="AS2248" s="138"/>
      <c r="AT2248" s="138"/>
      <c r="AU2248" s="138"/>
      <c r="AV2248" s="138"/>
      <c r="AW2248" s="138"/>
      <c r="AX2248" s="138"/>
      <c r="AY2248" s="138"/>
      <c r="AZ2248" s="138"/>
      <c r="BA2248" s="138"/>
      <c r="BB2248" s="138"/>
      <c r="BC2248" s="138"/>
      <c r="BD2248" s="138"/>
      <c r="BE2248" s="138"/>
      <c r="BF2248" s="138"/>
      <c r="BG2248" s="138"/>
      <c r="BH2248" s="138"/>
      <c r="BI2248" s="138"/>
      <c r="BJ2248" s="138"/>
      <c r="BK2248" s="138"/>
      <c r="BL2248" s="138"/>
      <c r="BM2248" s="138"/>
      <c r="BN2248" s="138"/>
      <c r="BO2248" s="138"/>
      <c r="BP2248" s="138"/>
      <c r="BQ2248" s="138"/>
      <c r="BR2248" s="138"/>
      <c r="BS2248" s="138"/>
      <c r="BT2248" s="138"/>
      <c r="BU2248" s="138"/>
      <c r="BV2248" s="138"/>
      <c r="BW2248" s="138"/>
      <c r="BX2248" s="138"/>
      <c r="BY2248" s="138"/>
      <c r="BZ2248" s="138"/>
      <c r="CA2248" s="138"/>
      <c r="CB2248" s="138"/>
      <c r="CC2248" s="138"/>
      <c r="CD2248" s="138"/>
      <c r="CE2248" s="138"/>
      <c r="CF2248" s="138"/>
      <c r="CG2248" s="138"/>
      <c r="CH2248" s="138"/>
      <c r="CI2248" s="138"/>
      <c r="CJ2248" s="138"/>
      <c r="CK2248" s="138"/>
      <c r="CL2248" s="138"/>
      <c r="CM2248" s="138"/>
      <c r="CN2248" s="138"/>
      <c r="CO2248" s="138"/>
      <c r="CP2248" s="138"/>
      <c r="CQ2248" s="138"/>
      <c r="CR2248" s="138"/>
      <c r="CS2248" s="138"/>
      <c r="CT2248" s="138"/>
      <c r="CU2248" s="138"/>
      <c r="CV2248" s="138"/>
      <c r="CW2248" s="138"/>
      <c r="CX2248" s="138"/>
      <c r="CY2248" s="138"/>
      <c r="CZ2248" s="138"/>
      <c r="DA2248" s="138"/>
      <c r="DB2248" s="138"/>
      <c r="DC2248" s="138"/>
      <c r="DD2248" s="138"/>
      <c r="DE2248" s="138"/>
      <c r="DF2248" s="138"/>
      <c r="DG2248" s="138"/>
      <c r="DH2248" s="138"/>
      <c r="DI2248" s="138"/>
      <c r="DJ2248" s="138"/>
      <c r="DK2248" s="138"/>
      <c r="DL2248" s="138"/>
      <c r="DM2248" s="138"/>
      <c r="DN2248" s="138"/>
      <c r="DO2248" s="138"/>
      <c r="DP2248" s="138"/>
      <c r="DQ2248" s="138"/>
      <c r="DR2248" s="138"/>
      <c r="DS2248" s="138"/>
      <c r="DT2248" s="138"/>
      <c r="DU2248" s="138"/>
      <c r="DV2248" s="138"/>
      <c r="DW2248" s="138"/>
      <c r="DX2248" s="138"/>
      <c r="DY2248" s="138"/>
      <c r="DZ2248" s="138"/>
      <c r="EA2248" s="138"/>
      <c r="EB2248" s="138"/>
      <c r="EC2248" s="138"/>
      <c r="ED2248" s="138"/>
      <c r="EE2248" s="138"/>
      <c r="EF2248" s="138"/>
      <c r="EG2248" s="138"/>
      <c r="EH2248" s="138"/>
      <c r="EI2248" s="138"/>
      <c r="EJ2248" s="138"/>
      <c r="EK2248" s="138"/>
      <c r="EL2248" s="138"/>
      <c r="EM2248" s="138"/>
      <c r="EN2248" s="138"/>
      <c r="EO2248" s="138"/>
      <c r="EP2248" s="138"/>
      <c r="EQ2248" s="138"/>
      <c r="ER2248" s="138"/>
      <c r="ES2248" s="138"/>
      <c r="ET2248" s="138"/>
      <c r="EU2248" s="138"/>
      <c r="EV2248" s="138"/>
      <c r="EW2248" s="138"/>
      <c r="EX2248" s="138"/>
      <c r="EY2248" s="138"/>
      <c r="EZ2248" s="138"/>
      <c r="FA2248" s="138"/>
      <c r="FB2248" s="138"/>
      <c r="FC2248" s="138"/>
      <c r="FD2248" s="138"/>
      <c r="FE2248" s="138"/>
      <c r="FF2248" s="138"/>
      <c r="FG2248" s="138"/>
      <c r="FH2248" s="138"/>
      <c r="FI2248" s="138"/>
      <c r="FJ2248" s="138"/>
      <c r="FK2248" s="138"/>
      <c r="FL2248" s="138"/>
      <c r="FM2248" s="138"/>
      <c r="FN2248" s="138"/>
      <c r="FO2248" s="138"/>
      <c r="FP2248" s="138"/>
      <c r="FQ2248" s="138"/>
      <c r="FR2248" s="138"/>
      <c r="FS2248" s="138"/>
      <c r="FT2248" s="138"/>
      <c r="FU2248" s="138"/>
      <c r="FV2248" s="138"/>
      <c r="FW2248" s="138"/>
      <c r="FX2248" s="138"/>
      <c r="FY2248" s="138"/>
      <c r="FZ2248" s="138"/>
      <c r="GA2248" s="138"/>
      <c r="GB2248" s="138"/>
      <c r="GC2248" s="138"/>
      <c r="GD2248" s="138"/>
      <c r="GE2248" s="138"/>
      <c r="GF2248" s="138"/>
      <c r="GG2248" s="138"/>
      <c r="GH2248" s="138"/>
      <c r="GI2248" s="138"/>
      <c r="GJ2248" s="138"/>
      <c r="GK2248" s="138"/>
      <c r="GL2248" s="138"/>
      <c r="GM2248" s="138"/>
      <c r="GN2248" s="138"/>
      <c r="GO2248" s="138"/>
      <c r="GP2248" s="138"/>
      <c r="GQ2248" s="138"/>
      <c r="GR2248" s="138"/>
      <c r="GS2248" s="138"/>
      <c r="GT2248" s="138"/>
      <c r="GU2248" s="138"/>
      <c r="GV2248" s="138"/>
      <c r="GW2248" s="138"/>
      <c r="GX2248" s="138"/>
      <c r="GY2248" s="138"/>
      <c r="GZ2248" s="138"/>
      <c r="HA2248" s="138"/>
      <c r="HB2248" s="138"/>
      <c r="HC2248" s="138"/>
      <c r="HD2248" s="138"/>
      <c r="HE2248" s="138"/>
      <c r="HF2248" s="138"/>
      <c r="HG2248" s="138"/>
      <c r="HH2248" s="138"/>
      <c r="HI2248" s="138"/>
      <c r="HJ2248" s="138"/>
      <c r="HK2248" s="138"/>
      <c r="HL2248" s="138"/>
      <c r="HM2248" s="138"/>
      <c r="HN2248" s="138"/>
      <c r="HO2248" s="138"/>
      <c r="HP2248" s="138"/>
      <c r="HQ2248" s="138"/>
      <c r="HR2248" s="138"/>
      <c r="HS2248" s="138"/>
      <c r="HT2248" s="138"/>
      <c r="HU2248" s="138"/>
      <c r="HV2248" s="138"/>
      <c r="HW2248" s="138"/>
      <c r="HX2248" s="138"/>
      <c r="HY2248" s="138"/>
      <c r="HZ2248" s="138"/>
      <c r="IA2248" s="138"/>
      <c r="IB2248" s="138"/>
      <c r="IC2248" s="138"/>
      <c r="ID2248" s="138"/>
      <c r="IE2248" s="138"/>
      <c r="IF2248" s="138"/>
      <c r="IG2248" s="138"/>
      <c r="IH2248" s="138"/>
      <c r="II2248" s="138"/>
      <c r="IJ2248" s="138"/>
      <c r="IK2248" s="138"/>
      <c r="IL2248" s="138"/>
      <c r="IM2248" s="138"/>
      <c r="IN2248" s="138"/>
      <c r="IO2248" s="138"/>
      <c r="IP2248" s="138"/>
      <c r="IQ2248" s="138"/>
      <c r="IR2248" s="138"/>
      <c r="IS2248" s="138"/>
      <c r="IT2248" s="138"/>
      <c r="IU2248" s="138"/>
      <c r="IV2248" s="138"/>
      <c r="IW2248" s="138"/>
      <c r="IX2248" s="138"/>
      <c r="IY2248" s="138"/>
      <c r="IZ2248" s="138"/>
    </row>
    <row r="2249" spans="1:260" s="833" customFormat="1" ht="30" x14ac:dyDescent="0.25">
      <c r="A2249" s="204"/>
      <c r="B2249" s="204">
        <v>1</v>
      </c>
      <c r="C2249" s="204"/>
      <c r="D2249" s="204"/>
      <c r="E2249" s="613" t="s">
        <v>557</v>
      </c>
      <c r="F2249" s="160"/>
      <c r="G2249" s="160"/>
      <c r="H2249" s="1891"/>
      <c r="I2249" s="732"/>
      <c r="J2249" s="732">
        <f t="shared" si="789"/>
        <v>0</v>
      </c>
      <c r="K2249" s="732" t="e">
        <f t="shared" si="789"/>
        <v>#DIV/0!</v>
      </c>
      <c r="L2249" s="2534"/>
      <c r="M2249" s="2534"/>
      <c r="N2249" s="2535"/>
      <c r="O2249" s="2535"/>
      <c r="P2249" s="2535"/>
      <c r="Q2249" s="2535"/>
      <c r="R2249" s="2535"/>
      <c r="S2249" s="2535"/>
      <c r="T2249" s="2794"/>
      <c r="U2249" s="2794"/>
      <c r="V2249" s="2794"/>
      <c r="W2249" s="2794"/>
      <c r="X2249" s="2794">
        <f t="shared" ref="X2249:AE2249" si="793">X2189</f>
        <v>0</v>
      </c>
      <c r="Y2249" s="2794">
        <f t="shared" si="793"/>
        <v>0</v>
      </c>
      <c r="Z2249" s="2795">
        <f t="shared" si="793"/>
        <v>0</v>
      </c>
      <c r="AA2249" s="2794">
        <f t="shared" si="793"/>
        <v>0</v>
      </c>
      <c r="AB2249" s="2794">
        <f t="shared" si="793"/>
        <v>0</v>
      </c>
      <c r="AC2249" s="2796">
        <f t="shared" si="793"/>
        <v>0</v>
      </c>
      <c r="AD2249" s="2796">
        <f t="shared" si="793"/>
        <v>0</v>
      </c>
      <c r="AE2249" s="2794">
        <f t="shared" si="793"/>
        <v>0</v>
      </c>
      <c r="AF2249" s="909"/>
      <c r="AG2249" s="2602"/>
      <c r="AH2249" s="138"/>
      <c r="AI2249" s="138"/>
      <c r="AJ2249" s="138"/>
      <c r="AK2249" s="138"/>
      <c r="AL2249" s="138"/>
      <c r="AM2249" s="138"/>
      <c r="AN2249" s="138"/>
      <c r="AO2249" s="138"/>
      <c r="AP2249" s="138"/>
      <c r="AQ2249" s="138"/>
      <c r="AR2249" s="138"/>
      <c r="AS2249" s="138"/>
      <c r="AT2249" s="138"/>
      <c r="AU2249" s="138"/>
      <c r="AV2249" s="138"/>
      <c r="AW2249" s="138"/>
      <c r="AX2249" s="138"/>
      <c r="AY2249" s="138"/>
      <c r="AZ2249" s="138"/>
      <c r="BA2249" s="138"/>
      <c r="BB2249" s="138"/>
      <c r="BC2249" s="138"/>
      <c r="BD2249" s="138"/>
      <c r="BE2249" s="138"/>
      <c r="BF2249" s="138"/>
      <c r="BG2249" s="138"/>
      <c r="BH2249" s="138"/>
      <c r="BI2249" s="138"/>
      <c r="BJ2249" s="138"/>
      <c r="BK2249" s="138"/>
      <c r="BL2249" s="138"/>
      <c r="BM2249" s="138"/>
      <c r="BN2249" s="138"/>
      <c r="BO2249" s="138"/>
      <c r="BP2249" s="138"/>
      <c r="BQ2249" s="138"/>
      <c r="BR2249" s="138"/>
      <c r="BS2249" s="138"/>
      <c r="BT2249" s="138"/>
      <c r="BU2249" s="138"/>
      <c r="BV2249" s="138"/>
      <c r="BW2249" s="138"/>
      <c r="BX2249" s="138"/>
      <c r="BY2249" s="138"/>
      <c r="BZ2249" s="138"/>
      <c r="CA2249" s="138"/>
      <c r="CB2249" s="138"/>
      <c r="CC2249" s="138"/>
      <c r="CD2249" s="138"/>
      <c r="CE2249" s="138"/>
      <c r="CF2249" s="138"/>
      <c r="CG2249" s="138"/>
      <c r="CH2249" s="138"/>
      <c r="CI2249" s="138"/>
      <c r="CJ2249" s="138"/>
      <c r="CK2249" s="138"/>
      <c r="CL2249" s="138"/>
      <c r="CM2249" s="138"/>
      <c r="CN2249" s="138"/>
      <c r="CO2249" s="138"/>
      <c r="CP2249" s="138"/>
      <c r="CQ2249" s="138"/>
      <c r="CR2249" s="138"/>
      <c r="CS2249" s="138"/>
      <c r="CT2249" s="138"/>
      <c r="CU2249" s="138"/>
      <c r="CV2249" s="138"/>
      <c r="CW2249" s="138"/>
      <c r="CX2249" s="138"/>
      <c r="CY2249" s="138"/>
      <c r="CZ2249" s="138"/>
      <c r="DA2249" s="138"/>
      <c r="DB2249" s="138"/>
      <c r="DC2249" s="138"/>
      <c r="DD2249" s="138"/>
      <c r="DE2249" s="138"/>
      <c r="DF2249" s="138"/>
      <c r="DG2249" s="138"/>
      <c r="DH2249" s="138"/>
      <c r="DI2249" s="138"/>
      <c r="DJ2249" s="138"/>
      <c r="DK2249" s="138"/>
      <c r="DL2249" s="138"/>
      <c r="DM2249" s="138"/>
      <c r="DN2249" s="138"/>
      <c r="DO2249" s="138"/>
      <c r="DP2249" s="138"/>
      <c r="DQ2249" s="138"/>
      <c r="DR2249" s="138"/>
      <c r="DS2249" s="138"/>
      <c r="DT2249" s="138"/>
      <c r="DU2249" s="138"/>
      <c r="DV2249" s="138"/>
      <c r="DW2249" s="138"/>
      <c r="DX2249" s="138"/>
      <c r="DY2249" s="138"/>
      <c r="DZ2249" s="138"/>
      <c r="EA2249" s="138"/>
      <c r="EB2249" s="138"/>
      <c r="EC2249" s="138"/>
      <c r="ED2249" s="138"/>
      <c r="EE2249" s="138"/>
      <c r="EF2249" s="138"/>
      <c r="EG2249" s="138"/>
      <c r="EH2249" s="138"/>
      <c r="EI2249" s="138"/>
      <c r="EJ2249" s="138"/>
      <c r="EK2249" s="138"/>
      <c r="EL2249" s="138"/>
      <c r="EM2249" s="138"/>
      <c r="EN2249" s="138"/>
      <c r="EO2249" s="138"/>
      <c r="EP2249" s="138"/>
      <c r="EQ2249" s="138"/>
      <c r="ER2249" s="138"/>
      <c r="ES2249" s="138"/>
      <c r="ET2249" s="138"/>
      <c r="EU2249" s="138"/>
      <c r="EV2249" s="138"/>
      <c r="EW2249" s="138"/>
      <c r="EX2249" s="138"/>
      <c r="EY2249" s="138"/>
      <c r="EZ2249" s="138"/>
      <c r="FA2249" s="138"/>
      <c r="FB2249" s="138"/>
      <c r="FC2249" s="138"/>
      <c r="FD2249" s="138"/>
      <c r="FE2249" s="138"/>
      <c r="FF2249" s="138"/>
      <c r="FG2249" s="138"/>
      <c r="FH2249" s="138"/>
      <c r="FI2249" s="138"/>
      <c r="FJ2249" s="138"/>
      <c r="FK2249" s="138"/>
      <c r="FL2249" s="138"/>
      <c r="FM2249" s="138"/>
      <c r="FN2249" s="138"/>
      <c r="FO2249" s="138"/>
      <c r="FP2249" s="138"/>
      <c r="FQ2249" s="138"/>
      <c r="FR2249" s="138"/>
      <c r="FS2249" s="138"/>
      <c r="FT2249" s="138"/>
      <c r="FU2249" s="138"/>
      <c r="FV2249" s="138"/>
      <c r="FW2249" s="138"/>
      <c r="FX2249" s="138"/>
      <c r="FY2249" s="138"/>
      <c r="FZ2249" s="138"/>
      <c r="GA2249" s="138"/>
      <c r="GB2249" s="138"/>
      <c r="GC2249" s="138"/>
      <c r="GD2249" s="138"/>
      <c r="GE2249" s="138"/>
      <c r="GF2249" s="138"/>
      <c r="GG2249" s="138"/>
      <c r="GH2249" s="138"/>
      <c r="GI2249" s="138"/>
      <c r="GJ2249" s="138"/>
      <c r="GK2249" s="138"/>
      <c r="GL2249" s="138"/>
      <c r="GM2249" s="138"/>
      <c r="GN2249" s="138"/>
      <c r="GO2249" s="138"/>
      <c r="GP2249" s="138"/>
      <c r="GQ2249" s="138"/>
      <c r="GR2249" s="138"/>
      <c r="GS2249" s="138"/>
      <c r="GT2249" s="138"/>
      <c r="GU2249" s="138"/>
      <c r="GV2249" s="138"/>
      <c r="GW2249" s="138"/>
      <c r="GX2249" s="138"/>
      <c r="GY2249" s="138"/>
      <c r="GZ2249" s="138"/>
      <c r="HA2249" s="138"/>
      <c r="HB2249" s="138"/>
      <c r="HC2249" s="138"/>
      <c r="HD2249" s="138"/>
      <c r="HE2249" s="138"/>
      <c r="HF2249" s="138"/>
      <c r="HG2249" s="138"/>
      <c r="HH2249" s="138"/>
      <c r="HI2249" s="138"/>
      <c r="HJ2249" s="138"/>
      <c r="HK2249" s="138"/>
      <c r="HL2249" s="138"/>
      <c r="HM2249" s="138"/>
      <c r="HN2249" s="138"/>
      <c r="HO2249" s="138"/>
      <c r="HP2249" s="138"/>
      <c r="HQ2249" s="138"/>
      <c r="HR2249" s="138"/>
      <c r="HS2249" s="138"/>
      <c r="HT2249" s="138"/>
      <c r="HU2249" s="138"/>
      <c r="HV2249" s="138"/>
      <c r="HW2249" s="138"/>
      <c r="HX2249" s="138"/>
      <c r="HY2249" s="138"/>
      <c r="HZ2249" s="138"/>
      <c r="IA2249" s="138"/>
      <c r="IB2249" s="138"/>
      <c r="IC2249" s="138"/>
      <c r="ID2249" s="138"/>
      <c r="IE2249" s="138"/>
      <c r="IF2249" s="138"/>
      <c r="IG2249" s="138"/>
      <c r="IH2249" s="138"/>
      <c r="II2249" s="138"/>
      <c r="IJ2249" s="138"/>
      <c r="IK2249" s="138"/>
      <c r="IL2249" s="138"/>
      <c r="IM2249" s="138"/>
      <c r="IN2249" s="138"/>
      <c r="IO2249" s="138"/>
      <c r="IP2249" s="138"/>
      <c r="IQ2249" s="138"/>
      <c r="IR2249" s="138"/>
      <c r="IS2249" s="138"/>
      <c r="IT2249" s="138"/>
      <c r="IU2249" s="138"/>
      <c r="IV2249" s="138"/>
      <c r="IW2249" s="138"/>
      <c r="IX2249" s="138"/>
      <c r="IY2249" s="138"/>
      <c r="IZ2249" s="138"/>
    </row>
    <row r="2250" spans="1:260" s="833" customFormat="1" ht="45" x14ac:dyDescent="0.25">
      <c r="A2250" s="204">
        <v>1</v>
      </c>
      <c r="B2250" s="204">
        <v>1</v>
      </c>
      <c r="C2250" s="204"/>
      <c r="D2250" s="204"/>
      <c r="E2250" s="613" t="s">
        <v>365</v>
      </c>
      <c r="F2250" s="160"/>
      <c r="G2250" s="160"/>
      <c r="H2250" s="1891"/>
      <c r="I2250" s="732"/>
      <c r="J2250" s="732">
        <f t="shared" si="789"/>
        <v>0</v>
      </c>
      <c r="K2250" s="732" t="e">
        <f t="shared" si="789"/>
        <v>#DIV/0!</v>
      </c>
      <c r="L2250" s="2534"/>
      <c r="M2250" s="2534"/>
      <c r="N2250" s="2535"/>
      <c r="O2250" s="2535"/>
      <c r="P2250" s="2535"/>
      <c r="Q2250" s="2535"/>
      <c r="R2250" s="2535"/>
      <c r="S2250" s="2535"/>
      <c r="T2250" s="2794"/>
      <c r="U2250" s="2794"/>
      <c r="V2250" s="2794"/>
      <c r="W2250" s="2794"/>
      <c r="X2250" s="2794">
        <f>X2190</f>
        <v>0</v>
      </c>
      <c r="Y2250" s="2794">
        <f t="shared" ref="Y2250:AE2250" si="794">Y2190</f>
        <v>0</v>
      </c>
      <c r="Z2250" s="2795">
        <f t="shared" si="794"/>
        <v>0</v>
      </c>
      <c r="AA2250" s="2794">
        <f t="shared" si="794"/>
        <v>0</v>
      </c>
      <c r="AB2250" s="2794">
        <f t="shared" si="794"/>
        <v>0</v>
      </c>
      <c r="AC2250" s="2796">
        <f t="shared" si="794"/>
        <v>0</v>
      </c>
      <c r="AD2250" s="2796">
        <f t="shared" si="794"/>
        <v>0</v>
      </c>
      <c r="AE2250" s="2794">
        <f t="shared" si="794"/>
        <v>0</v>
      </c>
      <c r="AF2250" s="909"/>
      <c r="AG2250" s="2602"/>
      <c r="AH2250" s="138"/>
      <c r="AI2250" s="138"/>
      <c r="AJ2250" s="138"/>
      <c r="AK2250" s="138"/>
      <c r="AL2250" s="138"/>
      <c r="AM2250" s="138"/>
      <c r="AN2250" s="138"/>
      <c r="AO2250" s="138"/>
      <c r="AP2250" s="138"/>
      <c r="AQ2250" s="138"/>
      <c r="AR2250" s="138"/>
      <c r="AS2250" s="138"/>
      <c r="AT2250" s="138"/>
      <c r="AU2250" s="138"/>
      <c r="AV2250" s="138"/>
      <c r="AW2250" s="138"/>
      <c r="AX2250" s="138"/>
      <c r="AY2250" s="138"/>
      <c r="AZ2250" s="138"/>
      <c r="BA2250" s="138"/>
      <c r="BB2250" s="138"/>
      <c r="BC2250" s="138"/>
      <c r="BD2250" s="138"/>
      <c r="BE2250" s="138"/>
      <c r="BF2250" s="138"/>
      <c r="BG2250" s="138"/>
      <c r="BH2250" s="138"/>
      <c r="BI2250" s="138"/>
      <c r="BJ2250" s="138"/>
      <c r="BK2250" s="138"/>
      <c r="BL2250" s="138"/>
      <c r="BM2250" s="138"/>
      <c r="BN2250" s="138"/>
      <c r="BO2250" s="138"/>
      <c r="BP2250" s="138"/>
      <c r="BQ2250" s="138"/>
      <c r="BR2250" s="138"/>
      <c r="BS2250" s="138"/>
      <c r="BT2250" s="138"/>
      <c r="BU2250" s="138"/>
      <c r="BV2250" s="138"/>
      <c r="BW2250" s="138"/>
      <c r="BX2250" s="138"/>
      <c r="BY2250" s="138"/>
      <c r="BZ2250" s="138"/>
      <c r="CA2250" s="138"/>
      <c r="CB2250" s="138"/>
      <c r="CC2250" s="138"/>
      <c r="CD2250" s="138"/>
      <c r="CE2250" s="138"/>
      <c r="CF2250" s="138"/>
      <c r="CG2250" s="138"/>
      <c r="CH2250" s="138"/>
      <c r="CI2250" s="138"/>
      <c r="CJ2250" s="138"/>
      <c r="CK2250" s="138"/>
      <c r="CL2250" s="138"/>
      <c r="CM2250" s="138"/>
      <c r="CN2250" s="138"/>
      <c r="CO2250" s="138"/>
      <c r="CP2250" s="138"/>
      <c r="CQ2250" s="138"/>
      <c r="CR2250" s="138"/>
      <c r="CS2250" s="138"/>
      <c r="CT2250" s="138"/>
      <c r="CU2250" s="138"/>
      <c r="CV2250" s="138"/>
      <c r="CW2250" s="138"/>
      <c r="CX2250" s="138"/>
      <c r="CY2250" s="138"/>
      <c r="CZ2250" s="138"/>
      <c r="DA2250" s="138"/>
      <c r="DB2250" s="138"/>
      <c r="DC2250" s="138"/>
      <c r="DD2250" s="138"/>
      <c r="DE2250" s="138"/>
      <c r="DF2250" s="138"/>
      <c r="DG2250" s="138"/>
      <c r="DH2250" s="138"/>
      <c r="DI2250" s="138"/>
      <c r="DJ2250" s="138"/>
      <c r="DK2250" s="138"/>
      <c r="DL2250" s="138"/>
      <c r="DM2250" s="138"/>
      <c r="DN2250" s="138"/>
      <c r="DO2250" s="138"/>
      <c r="DP2250" s="138"/>
      <c r="DQ2250" s="138"/>
      <c r="DR2250" s="138"/>
      <c r="DS2250" s="138"/>
      <c r="DT2250" s="138"/>
      <c r="DU2250" s="138"/>
      <c r="DV2250" s="138"/>
      <c r="DW2250" s="138"/>
      <c r="DX2250" s="138"/>
      <c r="DY2250" s="138"/>
      <c r="DZ2250" s="138"/>
      <c r="EA2250" s="138"/>
      <c r="EB2250" s="138"/>
      <c r="EC2250" s="138"/>
      <c r="ED2250" s="138"/>
      <c r="EE2250" s="138"/>
      <c r="EF2250" s="138"/>
      <c r="EG2250" s="138"/>
      <c r="EH2250" s="138"/>
      <c r="EI2250" s="138"/>
      <c r="EJ2250" s="138"/>
      <c r="EK2250" s="138"/>
      <c r="EL2250" s="138"/>
      <c r="EM2250" s="138"/>
      <c r="EN2250" s="138"/>
      <c r="EO2250" s="138"/>
      <c r="EP2250" s="138"/>
      <c r="EQ2250" s="138"/>
      <c r="ER2250" s="138"/>
      <c r="ES2250" s="138"/>
      <c r="ET2250" s="138"/>
      <c r="EU2250" s="138"/>
      <c r="EV2250" s="138"/>
      <c r="EW2250" s="138"/>
      <c r="EX2250" s="138"/>
      <c r="EY2250" s="138"/>
      <c r="EZ2250" s="138"/>
      <c r="FA2250" s="138"/>
      <c r="FB2250" s="138"/>
      <c r="FC2250" s="138"/>
      <c r="FD2250" s="138"/>
      <c r="FE2250" s="138"/>
      <c r="FF2250" s="138"/>
      <c r="FG2250" s="138"/>
      <c r="FH2250" s="138"/>
      <c r="FI2250" s="138"/>
      <c r="FJ2250" s="138"/>
      <c r="FK2250" s="138"/>
      <c r="FL2250" s="138"/>
      <c r="FM2250" s="138"/>
      <c r="FN2250" s="138"/>
      <c r="FO2250" s="138"/>
      <c r="FP2250" s="138"/>
      <c r="FQ2250" s="138"/>
      <c r="FR2250" s="138"/>
      <c r="FS2250" s="138"/>
      <c r="FT2250" s="138"/>
      <c r="FU2250" s="138"/>
      <c r="FV2250" s="138"/>
      <c r="FW2250" s="138"/>
      <c r="FX2250" s="138"/>
      <c r="FY2250" s="138"/>
      <c r="FZ2250" s="138"/>
      <c r="GA2250" s="138"/>
      <c r="GB2250" s="138"/>
      <c r="GC2250" s="138"/>
      <c r="GD2250" s="138"/>
      <c r="GE2250" s="138"/>
      <c r="GF2250" s="138"/>
      <c r="GG2250" s="138"/>
      <c r="GH2250" s="138"/>
      <c r="GI2250" s="138"/>
      <c r="GJ2250" s="138"/>
      <c r="GK2250" s="138"/>
      <c r="GL2250" s="138"/>
      <c r="GM2250" s="138"/>
      <c r="GN2250" s="138"/>
      <c r="GO2250" s="138"/>
      <c r="GP2250" s="138"/>
      <c r="GQ2250" s="138"/>
      <c r="GR2250" s="138"/>
      <c r="GS2250" s="138"/>
      <c r="GT2250" s="138"/>
      <c r="GU2250" s="138"/>
      <c r="GV2250" s="138"/>
      <c r="GW2250" s="138"/>
      <c r="GX2250" s="138"/>
      <c r="GY2250" s="138"/>
      <c r="GZ2250" s="138"/>
      <c r="HA2250" s="138"/>
      <c r="HB2250" s="138"/>
      <c r="HC2250" s="138"/>
      <c r="HD2250" s="138"/>
      <c r="HE2250" s="138"/>
      <c r="HF2250" s="138"/>
      <c r="HG2250" s="138"/>
      <c r="HH2250" s="138"/>
      <c r="HI2250" s="138"/>
      <c r="HJ2250" s="138"/>
      <c r="HK2250" s="138"/>
      <c r="HL2250" s="138"/>
      <c r="HM2250" s="138"/>
      <c r="HN2250" s="138"/>
      <c r="HO2250" s="138"/>
      <c r="HP2250" s="138"/>
      <c r="HQ2250" s="138"/>
      <c r="HR2250" s="138"/>
      <c r="HS2250" s="138"/>
      <c r="HT2250" s="138"/>
      <c r="HU2250" s="138"/>
      <c r="HV2250" s="138"/>
      <c r="HW2250" s="138"/>
      <c r="HX2250" s="138"/>
      <c r="HY2250" s="138"/>
      <c r="HZ2250" s="138"/>
      <c r="IA2250" s="138"/>
      <c r="IB2250" s="138"/>
      <c r="IC2250" s="138"/>
      <c r="ID2250" s="138"/>
      <c r="IE2250" s="138"/>
      <c r="IF2250" s="138"/>
      <c r="IG2250" s="138"/>
      <c r="IH2250" s="138"/>
      <c r="II2250" s="138"/>
      <c r="IJ2250" s="138"/>
      <c r="IK2250" s="138"/>
      <c r="IL2250" s="138"/>
      <c r="IM2250" s="138"/>
      <c r="IN2250" s="138"/>
      <c r="IO2250" s="138"/>
      <c r="IP2250" s="138"/>
      <c r="IQ2250" s="138"/>
      <c r="IR2250" s="138"/>
      <c r="IS2250" s="138"/>
      <c r="IT2250" s="138"/>
      <c r="IU2250" s="138"/>
      <c r="IV2250" s="138"/>
      <c r="IW2250" s="138"/>
      <c r="IX2250" s="138"/>
      <c r="IY2250" s="138"/>
      <c r="IZ2250" s="138"/>
    </row>
    <row r="2251" spans="1:260" s="833" customFormat="1" ht="45" x14ac:dyDescent="0.25">
      <c r="A2251" s="204"/>
      <c r="B2251" s="204">
        <v>1</v>
      </c>
      <c r="C2251" s="204"/>
      <c r="D2251" s="204"/>
      <c r="E2251" s="613" t="s">
        <v>558</v>
      </c>
      <c r="F2251" s="160"/>
      <c r="G2251" s="160"/>
      <c r="H2251" s="1891"/>
      <c r="I2251" s="732"/>
      <c r="J2251" s="732">
        <f t="shared" si="789"/>
        <v>0</v>
      </c>
      <c r="K2251" s="732" t="e">
        <f t="shared" si="789"/>
        <v>#DIV/0!</v>
      </c>
      <c r="L2251" s="2534"/>
      <c r="M2251" s="2534"/>
      <c r="N2251" s="2535"/>
      <c r="O2251" s="2535"/>
      <c r="P2251" s="2535"/>
      <c r="Q2251" s="2535"/>
      <c r="R2251" s="2535"/>
      <c r="S2251" s="2535"/>
      <c r="T2251" s="2794"/>
      <c r="U2251" s="2794"/>
      <c r="V2251" s="2794"/>
      <c r="W2251" s="2794"/>
      <c r="X2251" s="2794">
        <f t="shared" ref="X2251:AE2251" si="795">X2191</f>
        <v>0</v>
      </c>
      <c r="Y2251" s="2794">
        <f t="shared" si="795"/>
        <v>0</v>
      </c>
      <c r="Z2251" s="2795">
        <f t="shared" si="795"/>
        <v>0</v>
      </c>
      <c r="AA2251" s="2794">
        <f t="shared" si="795"/>
        <v>0</v>
      </c>
      <c r="AB2251" s="2794">
        <f t="shared" si="795"/>
        <v>0</v>
      </c>
      <c r="AC2251" s="2796">
        <f t="shared" si="795"/>
        <v>0</v>
      </c>
      <c r="AD2251" s="2796">
        <f t="shared" si="795"/>
        <v>0</v>
      </c>
      <c r="AE2251" s="2794">
        <f t="shared" si="795"/>
        <v>0</v>
      </c>
      <c r="AF2251" s="909"/>
      <c r="AG2251" s="2602"/>
      <c r="AH2251" s="138"/>
      <c r="AI2251" s="138"/>
      <c r="AJ2251" s="138"/>
      <c r="AK2251" s="138"/>
      <c r="AL2251" s="138"/>
      <c r="AM2251" s="138"/>
      <c r="AN2251" s="138"/>
      <c r="AO2251" s="138"/>
      <c r="AP2251" s="138"/>
      <c r="AQ2251" s="138"/>
      <c r="AR2251" s="138"/>
      <c r="AS2251" s="138"/>
      <c r="AT2251" s="138"/>
      <c r="AU2251" s="138"/>
      <c r="AV2251" s="138"/>
      <c r="AW2251" s="138"/>
      <c r="AX2251" s="138"/>
      <c r="AY2251" s="138"/>
      <c r="AZ2251" s="138"/>
      <c r="BA2251" s="138"/>
      <c r="BB2251" s="138"/>
      <c r="BC2251" s="138"/>
      <c r="BD2251" s="138"/>
      <c r="BE2251" s="138"/>
      <c r="BF2251" s="138"/>
      <c r="BG2251" s="138"/>
      <c r="BH2251" s="138"/>
      <c r="BI2251" s="138"/>
      <c r="BJ2251" s="138"/>
      <c r="BK2251" s="138"/>
      <c r="BL2251" s="138"/>
      <c r="BM2251" s="138"/>
      <c r="BN2251" s="138"/>
      <c r="BO2251" s="138"/>
      <c r="BP2251" s="138"/>
      <c r="BQ2251" s="138"/>
      <c r="BR2251" s="138"/>
      <c r="BS2251" s="138"/>
      <c r="BT2251" s="138"/>
      <c r="BU2251" s="138"/>
      <c r="BV2251" s="138"/>
      <c r="BW2251" s="138"/>
      <c r="BX2251" s="138"/>
      <c r="BY2251" s="138"/>
      <c r="BZ2251" s="138"/>
      <c r="CA2251" s="138"/>
      <c r="CB2251" s="138"/>
      <c r="CC2251" s="138"/>
      <c r="CD2251" s="138"/>
      <c r="CE2251" s="138"/>
      <c r="CF2251" s="138"/>
      <c r="CG2251" s="138"/>
      <c r="CH2251" s="138"/>
      <c r="CI2251" s="138"/>
      <c r="CJ2251" s="138"/>
      <c r="CK2251" s="138"/>
      <c r="CL2251" s="138"/>
      <c r="CM2251" s="138"/>
      <c r="CN2251" s="138"/>
      <c r="CO2251" s="138"/>
      <c r="CP2251" s="138"/>
      <c r="CQ2251" s="138"/>
      <c r="CR2251" s="138"/>
      <c r="CS2251" s="138"/>
      <c r="CT2251" s="138"/>
      <c r="CU2251" s="138"/>
      <c r="CV2251" s="138"/>
      <c r="CW2251" s="138"/>
      <c r="CX2251" s="138"/>
      <c r="CY2251" s="138"/>
      <c r="CZ2251" s="138"/>
      <c r="DA2251" s="138"/>
      <c r="DB2251" s="138"/>
      <c r="DC2251" s="138"/>
      <c r="DD2251" s="138"/>
      <c r="DE2251" s="138"/>
      <c r="DF2251" s="138"/>
      <c r="DG2251" s="138"/>
      <c r="DH2251" s="138"/>
      <c r="DI2251" s="138"/>
      <c r="DJ2251" s="138"/>
      <c r="DK2251" s="138"/>
      <c r="DL2251" s="138"/>
      <c r="DM2251" s="138"/>
      <c r="DN2251" s="138"/>
      <c r="DO2251" s="138"/>
      <c r="DP2251" s="138"/>
      <c r="DQ2251" s="138"/>
      <c r="DR2251" s="138"/>
      <c r="DS2251" s="138"/>
      <c r="DT2251" s="138"/>
      <c r="DU2251" s="138"/>
      <c r="DV2251" s="138"/>
      <c r="DW2251" s="138"/>
      <c r="DX2251" s="138"/>
      <c r="DY2251" s="138"/>
      <c r="DZ2251" s="138"/>
      <c r="EA2251" s="138"/>
      <c r="EB2251" s="138"/>
      <c r="EC2251" s="138"/>
      <c r="ED2251" s="138"/>
      <c r="EE2251" s="138"/>
      <c r="EF2251" s="138"/>
      <c r="EG2251" s="138"/>
      <c r="EH2251" s="138"/>
      <c r="EI2251" s="138"/>
      <c r="EJ2251" s="138"/>
      <c r="EK2251" s="138"/>
      <c r="EL2251" s="138"/>
      <c r="EM2251" s="138"/>
      <c r="EN2251" s="138"/>
      <c r="EO2251" s="138"/>
      <c r="EP2251" s="138"/>
      <c r="EQ2251" s="138"/>
      <c r="ER2251" s="138"/>
      <c r="ES2251" s="138"/>
      <c r="ET2251" s="138"/>
      <c r="EU2251" s="138"/>
      <c r="EV2251" s="138"/>
      <c r="EW2251" s="138"/>
      <c r="EX2251" s="138"/>
      <c r="EY2251" s="138"/>
      <c r="EZ2251" s="138"/>
      <c r="FA2251" s="138"/>
      <c r="FB2251" s="138"/>
      <c r="FC2251" s="138"/>
      <c r="FD2251" s="138"/>
      <c r="FE2251" s="138"/>
      <c r="FF2251" s="138"/>
      <c r="FG2251" s="138"/>
      <c r="FH2251" s="138"/>
      <c r="FI2251" s="138"/>
      <c r="FJ2251" s="138"/>
      <c r="FK2251" s="138"/>
      <c r="FL2251" s="138"/>
      <c r="FM2251" s="138"/>
      <c r="FN2251" s="138"/>
      <c r="FO2251" s="138"/>
      <c r="FP2251" s="138"/>
      <c r="FQ2251" s="138"/>
      <c r="FR2251" s="138"/>
      <c r="FS2251" s="138"/>
      <c r="FT2251" s="138"/>
      <c r="FU2251" s="138"/>
      <c r="FV2251" s="138"/>
      <c r="FW2251" s="138"/>
      <c r="FX2251" s="138"/>
      <c r="FY2251" s="138"/>
      <c r="FZ2251" s="138"/>
      <c r="GA2251" s="138"/>
      <c r="GB2251" s="138"/>
      <c r="GC2251" s="138"/>
      <c r="GD2251" s="138"/>
      <c r="GE2251" s="138"/>
      <c r="GF2251" s="138"/>
      <c r="GG2251" s="138"/>
      <c r="GH2251" s="138"/>
      <c r="GI2251" s="138"/>
      <c r="GJ2251" s="138"/>
      <c r="GK2251" s="138"/>
      <c r="GL2251" s="138"/>
      <c r="GM2251" s="138"/>
      <c r="GN2251" s="138"/>
      <c r="GO2251" s="138"/>
      <c r="GP2251" s="138"/>
      <c r="GQ2251" s="138"/>
      <c r="GR2251" s="138"/>
      <c r="GS2251" s="138"/>
      <c r="GT2251" s="138"/>
      <c r="GU2251" s="138"/>
      <c r="GV2251" s="138"/>
      <c r="GW2251" s="138"/>
      <c r="GX2251" s="138"/>
      <c r="GY2251" s="138"/>
      <c r="GZ2251" s="138"/>
      <c r="HA2251" s="138"/>
      <c r="HB2251" s="138"/>
      <c r="HC2251" s="138"/>
      <c r="HD2251" s="138"/>
      <c r="HE2251" s="138"/>
      <c r="HF2251" s="138"/>
      <c r="HG2251" s="138"/>
      <c r="HH2251" s="138"/>
      <c r="HI2251" s="138"/>
      <c r="HJ2251" s="138"/>
      <c r="HK2251" s="138"/>
      <c r="HL2251" s="138"/>
      <c r="HM2251" s="138"/>
      <c r="HN2251" s="138"/>
      <c r="HO2251" s="138"/>
      <c r="HP2251" s="138"/>
      <c r="HQ2251" s="138"/>
      <c r="HR2251" s="138"/>
      <c r="HS2251" s="138"/>
      <c r="HT2251" s="138"/>
      <c r="HU2251" s="138"/>
      <c r="HV2251" s="138"/>
      <c r="HW2251" s="138"/>
      <c r="HX2251" s="138"/>
      <c r="HY2251" s="138"/>
      <c r="HZ2251" s="138"/>
      <c r="IA2251" s="138"/>
      <c r="IB2251" s="138"/>
      <c r="IC2251" s="138"/>
      <c r="ID2251" s="138"/>
      <c r="IE2251" s="138"/>
      <c r="IF2251" s="138"/>
      <c r="IG2251" s="138"/>
      <c r="IH2251" s="138"/>
      <c r="II2251" s="138"/>
      <c r="IJ2251" s="138"/>
      <c r="IK2251" s="138"/>
      <c r="IL2251" s="138"/>
      <c r="IM2251" s="138"/>
      <c r="IN2251" s="138"/>
      <c r="IO2251" s="138"/>
      <c r="IP2251" s="138"/>
      <c r="IQ2251" s="138"/>
      <c r="IR2251" s="138"/>
      <c r="IS2251" s="138"/>
      <c r="IT2251" s="138"/>
      <c r="IU2251" s="138"/>
      <c r="IV2251" s="138"/>
      <c r="IW2251" s="138"/>
      <c r="IX2251" s="138"/>
      <c r="IY2251" s="138"/>
      <c r="IZ2251" s="138"/>
    </row>
    <row r="2252" spans="1:260" s="833" customFormat="1" ht="72" x14ac:dyDescent="0.25">
      <c r="A2252" s="204"/>
      <c r="B2252" s="204">
        <v>1</v>
      </c>
      <c r="C2252" s="204"/>
      <c r="D2252" s="204"/>
      <c r="E2252" s="610" t="s">
        <v>559</v>
      </c>
      <c r="F2252" s="160"/>
      <c r="G2252" s="160"/>
      <c r="H2252" s="1891"/>
      <c r="I2252" s="732"/>
      <c r="J2252" s="732">
        <f t="shared" si="789"/>
        <v>0</v>
      </c>
      <c r="K2252" s="732" t="e">
        <f t="shared" si="789"/>
        <v>#DIV/0!</v>
      </c>
      <c r="L2252" s="2534"/>
      <c r="M2252" s="2534"/>
      <c r="N2252" s="2535"/>
      <c r="O2252" s="2535"/>
      <c r="P2252" s="2535"/>
      <c r="Q2252" s="2535"/>
      <c r="R2252" s="2535"/>
      <c r="S2252" s="2535"/>
      <c r="T2252" s="2794"/>
      <c r="U2252" s="2794"/>
      <c r="V2252" s="2794"/>
      <c r="W2252" s="2794"/>
      <c r="X2252" s="2794">
        <f t="shared" ref="X2252:AE2252" si="796">X2192</f>
        <v>0</v>
      </c>
      <c r="Y2252" s="2794">
        <f t="shared" si="796"/>
        <v>0</v>
      </c>
      <c r="Z2252" s="2795">
        <f t="shared" si="796"/>
        <v>0</v>
      </c>
      <c r="AA2252" s="2794">
        <f t="shared" si="796"/>
        <v>0</v>
      </c>
      <c r="AB2252" s="2794">
        <f t="shared" si="796"/>
        <v>0</v>
      </c>
      <c r="AC2252" s="2796">
        <f t="shared" si="796"/>
        <v>0</v>
      </c>
      <c r="AD2252" s="2796">
        <f t="shared" si="796"/>
        <v>0</v>
      </c>
      <c r="AE2252" s="2794">
        <f t="shared" si="796"/>
        <v>0</v>
      </c>
      <c r="AF2252" s="909"/>
      <c r="AG2252" s="2602"/>
      <c r="AH2252" s="138"/>
      <c r="AI2252" s="138"/>
      <c r="AJ2252" s="138"/>
      <c r="AK2252" s="138"/>
      <c r="AL2252" s="138"/>
      <c r="AM2252" s="138"/>
      <c r="AN2252" s="138"/>
      <c r="AO2252" s="138"/>
      <c r="AP2252" s="138"/>
      <c r="AQ2252" s="138"/>
      <c r="AR2252" s="138"/>
      <c r="AS2252" s="138"/>
      <c r="AT2252" s="138"/>
      <c r="AU2252" s="138"/>
      <c r="AV2252" s="138"/>
      <c r="AW2252" s="138"/>
      <c r="AX2252" s="138"/>
      <c r="AY2252" s="138"/>
      <c r="AZ2252" s="138"/>
      <c r="BA2252" s="138"/>
      <c r="BB2252" s="138"/>
      <c r="BC2252" s="138"/>
      <c r="BD2252" s="138"/>
      <c r="BE2252" s="138"/>
      <c r="BF2252" s="138"/>
      <c r="BG2252" s="138"/>
      <c r="BH2252" s="138"/>
      <c r="BI2252" s="138"/>
      <c r="BJ2252" s="138"/>
      <c r="BK2252" s="138"/>
      <c r="BL2252" s="138"/>
      <c r="BM2252" s="138"/>
      <c r="BN2252" s="138"/>
      <c r="BO2252" s="138"/>
      <c r="BP2252" s="138"/>
      <c r="BQ2252" s="138"/>
      <c r="BR2252" s="138"/>
      <c r="BS2252" s="138"/>
      <c r="BT2252" s="138"/>
      <c r="BU2252" s="138"/>
      <c r="BV2252" s="138"/>
      <c r="BW2252" s="138"/>
      <c r="BX2252" s="138"/>
      <c r="BY2252" s="138"/>
      <c r="BZ2252" s="138"/>
      <c r="CA2252" s="138"/>
      <c r="CB2252" s="138"/>
      <c r="CC2252" s="138"/>
      <c r="CD2252" s="138"/>
      <c r="CE2252" s="138"/>
      <c r="CF2252" s="138"/>
      <c r="CG2252" s="138"/>
      <c r="CH2252" s="138"/>
      <c r="CI2252" s="138"/>
      <c r="CJ2252" s="138"/>
      <c r="CK2252" s="138"/>
      <c r="CL2252" s="138"/>
      <c r="CM2252" s="138"/>
      <c r="CN2252" s="138"/>
      <c r="CO2252" s="138"/>
      <c r="CP2252" s="138"/>
      <c r="CQ2252" s="138"/>
      <c r="CR2252" s="138"/>
      <c r="CS2252" s="138"/>
      <c r="CT2252" s="138"/>
      <c r="CU2252" s="138"/>
      <c r="CV2252" s="138"/>
      <c r="CW2252" s="138"/>
      <c r="CX2252" s="138"/>
      <c r="CY2252" s="138"/>
      <c r="CZ2252" s="138"/>
      <c r="DA2252" s="138"/>
      <c r="DB2252" s="138"/>
      <c r="DC2252" s="138"/>
      <c r="DD2252" s="138"/>
      <c r="DE2252" s="138"/>
      <c r="DF2252" s="138"/>
      <c r="DG2252" s="138"/>
      <c r="DH2252" s="138"/>
      <c r="DI2252" s="138"/>
      <c r="DJ2252" s="138"/>
      <c r="DK2252" s="138"/>
      <c r="DL2252" s="138"/>
      <c r="DM2252" s="138"/>
      <c r="DN2252" s="138"/>
      <c r="DO2252" s="138"/>
      <c r="DP2252" s="138"/>
      <c r="DQ2252" s="138"/>
      <c r="DR2252" s="138"/>
      <c r="DS2252" s="138"/>
      <c r="DT2252" s="138"/>
      <c r="DU2252" s="138"/>
      <c r="DV2252" s="138"/>
      <c r="DW2252" s="138"/>
      <c r="DX2252" s="138"/>
      <c r="DY2252" s="138"/>
      <c r="DZ2252" s="138"/>
      <c r="EA2252" s="138"/>
      <c r="EB2252" s="138"/>
      <c r="EC2252" s="138"/>
      <c r="ED2252" s="138"/>
      <c r="EE2252" s="138"/>
      <c r="EF2252" s="138"/>
      <c r="EG2252" s="138"/>
      <c r="EH2252" s="138"/>
      <c r="EI2252" s="138"/>
      <c r="EJ2252" s="138"/>
      <c r="EK2252" s="138"/>
      <c r="EL2252" s="138"/>
      <c r="EM2252" s="138"/>
      <c r="EN2252" s="138"/>
      <c r="EO2252" s="138"/>
      <c r="EP2252" s="138"/>
      <c r="EQ2252" s="138"/>
      <c r="ER2252" s="138"/>
      <c r="ES2252" s="138"/>
      <c r="ET2252" s="138"/>
      <c r="EU2252" s="138"/>
      <c r="EV2252" s="138"/>
      <c r="EW2252" s="138"/>
      <c r="EX2252" s="138"/>
      <c r="EY2252" s="138"/>
      <c r="EZ2252" s="138"/>
      <c r="FA2252" s="138"/>
      <c r="FB2252" s="138"/>
      <c r="FC2252" s="138"/>
      <c r="FD2252" s="138"/>
      <c r="FE2252" s="138"/>
      <c r="FF2252" s="138"/>
      <c r="FG2252" s="138"/>
      <c r="FH2252" s="138"/>
      <c r="FI2252" s="138"/>
      <c r="FJ2252" s="138"/>
      <c r="FK2252" s="138"/>
      <c r="FL2252" s="138"/>
      <c r="FM2252" s="138"/>
      <c r="FN2252" s="138"/>
      <c r="FO2252" s="138"/>
      <c r="FP2252" s="138"/>
      <c r="FQ2252" s="138"/>
      <c r="FR2252" s="138"/>
      <c r="FS2252" s="138"/>
      <c r="FT2252" s="138"/>
      <c r="FU2252" s="138"/>
      <c r="FV2252" s="138"/>
      <c r="FW2252" s="138"/>
      <c r="FX2252" s="138"/>
      <c r="FY2252" s="138"/>
      <c r="FZ2252" s="138"/>
      <c r="GA2252" s="138"/>
      <c r="GB2252" s="138"/>
      <c r="GC2252" s="138"/>
      <c r="GD2252" s="138"/>
      <c r="GE2252" s="138"/>
      <c r="GF2252" s="138"/>
      <c r="GG2252" s="138"/>
      <c r="GH2252" s="138"/>
      <c r="GI2252" s="138"/>
      <c r="GJ2252" s="138"/>
      <c r="GK2252" s="138"/>
      <c r="GL2252" s="138"/>
      <c r="GM2252" s="138"/>
      <c r="GN2252" s="138"/>
      <c r="GO2252" s="138"/>
      <c r="GP2252" s="138"/>
      <c r="GQ2252" s="138"/>
      <c r="GR2252" s="138"/>
      <c r="GS2252" s="138"/>
      <c r="GT2252" s="138"/>
      <c r="GU2252" s="138"/>
      <c r="GV2252" s="138"/>
      <c r="GW2252" s="138"/>
      <c r="GX2252" s="138"/>
      <c r="GY2252" s="138"/>
      <c r="GZ2252" s="138"/>
      <c r="HA2252" s="138"/>
      <c r="HB2252" s="138"/>
      <c r="HC2252" s="138"/>
      <c r="HD2252" s="138"/>
      <c r="HE2252" s="138"/>
      <c r="HF2252" s="138"/>
      <c r="HG2252" s="138"/>
      <c r="HH2252" s="138"/>
      <c r="HI2252" s="138"/>
      <c r="HJ2252" s="138"/>
      <c r="HK2252" s="138"/>
      <c r="HL2252" s="138"/>
      <c r="HM2252" s="138"/>
      <c r="HN2252" s="138"/>
      <c r="HO2252" s="138"/>
      <c r="HP2252" s="138"/>
      <c r="HQ2252" s="138"/>
      <c r="HR2252" s="138"/>
      <c r="HS2252" s="138"/>
      <c r="HT2252" s="138"/>
      <c r="HU2252" s="138"/>
      <c r="HV2252" s="138"/>
      <c r="HW2252" s="138"/>
      <c r="HX2252" s="138"/>
      <c r="HY2252" s="138"/>
      <c r="HZ2252" s="138"/>
      <c r="IA2252" s="138"/>
      <c r="IB2252" s="138"/>
      <c r="IC2252" s="138"/>
      <c r="ID2252" s="138"/>
      <c r="IE2252" s="138"/>
      <c r="IF2252" s="138"/>
      <c r="IG2252" s="138"/>
      <c r="IH2252" s="138"/>
      <c r="II2252" s="138"/>
      <c r="IJ2252" s="138"/>
      <c r="IK2252" s="138"/>
      <c r="IL2252" s="138"/>
      <c r="IM2252" s="138"/>
      <c r="IN2252" s="138"/>
      <c r="IO2252" s="138"/>
      <c r="IP2252" s="138"/>
      <c r="IQ2252" s="138"/>
      <c r="IR2252" s="138"/>
      <c r="IS2252" s="138"/>
      <c r="IT2252" s="138"/>
      <c r="IU2252" s="138"/>
      <c r="IV2252" s="138"/>
      <c r="IW2252" s="138"/>
      <c r="IX2252" s="138"/>
      <c r="IY2252" s="138"/>
      <c r="IZ2252" s="138"/>
    </row>
    <row r="2253" spans="1:260" s="833" customFormat="1" ht="60" x14ac:dyDescent="0.25">
      <c r="A2253" s="204"/>
      <c r="B2253" s="204">
        <v>1</v>
      </c>
      <c r="C2253" s="204"/>
      <c r="D2253" s="204"/>
      <c r="E2253" s="612" t="s">
        <v>560</v>
      </c>
      <c r="F2253" s="160"/>
      <c r="G2253" s="160"/>
      <c r="H2253" s="1891"/>
      <c r="I2253" s="732"/>
      <c r="J2253" s="732">
        <f t="shared" si="789"/>
        <v>0</v>
      </c>
      <c r="K2253" s="732" t="e">
        <f t="shared" si="789"/>
        <v>#DIV/0!</v>
      </c>
      <c r="L2253" s="2534"/>
      <c r="M2253" s="2534"/>
      <c r="N2253" s="2535"/>
      <c r="O2253" s="2535"/>
      <c r="P2253" s="2535"/>
      <c r="Q2253" s="2535"/>
      <c r="R2253" s="2535"/>
      <c r="S2253" s="2535"/>
      <c r="T2253" s="2794"/>
      <c r="U2253" s="2794"/>
      <c r="V2253" s="2794"/>
      <c r="W2253" s="2794"/>
      <c r="X2253" s="2794">
        <f t="shared" ref="X2253:AE2253" si="797">X2193</f>
        <v>0</v>
      </c>
      <c r="Y2253" s="2794">
        <f t="shared" si="797"/>
        <v>0</v>
      </c>
      <c r="Z2253" s="2795">
        <f t="shared" si="797"/>
        <v>0</v>
      </c>
      <c r="AA2253" s="2794">
        <f t="shared" si="797"/>
        <v>0</v>
      </c>
      <c r="AB2253" s="2794">
        <f t="shared" si="797"/>
        <v>0</v>
      </c>
      <c r="AC2253" s="2796">
        <f t="shared" si="797"/>
        <v>0</v>
      </c>
      <c r="AD2253" s="2796">
        <f t="shared" si="797"/>
        <v>0</v>
      </c>
      <c r="AE2253" s="2794">
        <f t="shared" si="797"/>
        <v>0</v>
      </c>
      <c r="AF2253" s="909"/>
      <c r="AG2253" s="2602"/>
      <c r="AH2253" s="138"/>
      <c r="AI2253" s="138"/>
      <c r="AJ2253" s="138"/>
      <c r="AK2253" s="138"/>
      <c r="AL2253" s="138"/>
      <c r="AM2253" s="138"/>
      <c r="AN2253" s="138"/>
      <c r="AO2253" s="138"/>
      <c r="AP2253" s="138"/>
      <c r="AQ2253" s="138"/>
      <c r="AR2253" s="138"/>
      <c r="AS2253" s="138"/>
      <c r="AT2253" s="138"/>
      <c r="AU2253" s="138"/>
      <c r="AV2253" s="138"/>
      <c r="AW2253" s="138"/>
      <c r="AX2253" s="138"/>
      <c r="AY2253" s="138"/>
      <c r="AZ2253" s="138"/>
      <c r="BA2253" s="138"/>
      <c r="BB2253" s="138"/>
      <c r="BC2253" s="138"/>
      <c r="BD2253" s="138"/>
      <c r="BE2253" s="138"/>
      <c r="BF2253" s="138"/>
      <c r="BG2253" s="138"/>
      <c r="BH2253" s="138"/>
      <c r="BI2253" s="138"/>
      <c r="BJ2253" s="138"/>
      <c r="BK2253" s="138"/>
      <c r="BL2253" s="138"/>
      <c r="BM2253" s="138"/>
      <c r="BN2253" s="138"/>
      <c r="BO2253" s="138"/>
      <c r="BP2253" s="138"/>
      <c r="BQ2253" s="138"/>
      <c r="BR2253" s="138"/>
      <c r="BS2253" s="138"/>
      <c r="BT2253" s="138"/>
      <c r="BU2253" s="138"/>
      <c r="BV2253" s="138"/>
      <c r="BW2253" s="138"/>
      <c r="BX2253" s="138"/>
      <c r="BY2253" s="138"/>
      <c r="BZ2253" s="138"/>
      <c r="CA2253" s="138"/>
      <c r="CB2253" s="138"/>
      <c r="CC2253" s="138"/>
      <c r="CD2253" s="138"/>
      <c r="CE2253" s="138"/>
      <c r="CF2253" s="138"/>
      <c r="CG2253" s="138"/>
      <c r="CH2253" s="138"/>
      <c r="CI2253" s="138"/>
      <c r="CJ2253" s="138"/>
      <c r="CK2253" s="138"/>
      <c r="CL2253" s="138"/>
      <c r="CM2253" s="138"/>
      <c r="CN2253" s="138"/>
      <c r="CO2253" s="138"/>
      <c r="CP2253" s="138"/>
      <c r="CQ2253" s="138"/>
      <c r="CR2253" s="138"/>
      <c r="CS2253" s="138"/>
      <c r="CT2253" s="138"/>
      <c r="CU2253" s="138"/>
      <c r="CV2253" s="138"/>
      <c r="CW2253" s="138"/>
      <c r="CX2253" s="138"/>
      <c r="CY2253" s="138"/>
      <c r="CZ2253" s="138"/>
      <c r="DA2253" s="138"/>
      <c r="DB2253" s="138"/>
      <c r="DC2253" s="138"/>
      <c r="DD2253" s="138"/>
      <c r="DE2253" s="138"/>
      <c r="DF2253" s="138"/>
      <c r="DG2253" s="138"/>
      <c r="DH2253" s="138"/>
      <c r="DI2253" s="138"/>
      <c r="DJ2253" s="138"/>
      <c r="DK2253" s="138"/>
      <c r="DL2253" s="138"/>
      <c r="DM2253" s="138"/>
      <c r="DN2253" s="138"/>
      <c r="DO2253" s="138"/>
      <c r="DP2253" s="138"/>
      <c r="DQ2253" s="138"/>
      <c r="DR2253" s="138"/>
      <c r="DS2253" s="138"/>
      <c r="DT2253" s="138"/>
      <c r="DU2253" s="138"/>
      <c r="DV2253" s="138"/>
      <c r="DW2253" s="138"/>
      <c r="DX2253" s="138"/>
      <c r="DY2253" s="138"/>
      <c r="DZ2253" s="138"/>
      <c r="EA2253" s="138"/>
      <c r="EB2253" s="138"/>
      <c r="EC2253" s="138"/>
      <c r="ED2253" s="138"/>
      <c r="EE2253" s="138"/>
      <c r="EF2253" s="138"/>
      <c r="EG2253" s="138"/>
      <c r="EH2253" s="138"/>
      <c r="EI2253" s="138"/>
      <c r="EJ2253" s="138"/>
      <c r="EK2253" s="138"/>
      <c r="EL2253" s="138"/>
      <c r="EM2253" s="138"/>
      <c r="EN2253" s="138"/>
      <c r="EO2253" s="138"/>
      <c r="EP2253" s="138"/>
      <c r="EQ2253" s="138"/>
      <c r="ER2253" s="138"/>
      <c r="ES2253" s="138"/>
      <c r="ET2253" s="138"/>
      <c r="EU2253" s="138"/>
      <c r="EV2253" s="138"/>
      <c r="EW2253" s="138"/>
      <c r="EX2253" s="138"/>
      <c r="EY2253" s="138"/>
      <c r="EZ2253" s="138"/>
      <c r="FA2253" s="138"/>
      <c r="FB2253" s="138"/>
      <c r="FC2253" s="138"/>
      <c r="FD2253" s="138"/>
      <c r="FE2253" s="138"/>
      <c r="FF2253" s="138"/>
      <c r="FG2253" s="138"/>
      <c r="FH2253" s="138"/>
      <c r="FI2253" s="138"/>
      <c r="FJ2253" s="138"/>
      <c r="FK2253" s="138"/>
      <c r="FL2253" s="138"/>
      <c r="FM2253" s="138"/>
      <c r="FN2253" s="138"/>
      <c r="FO2253" s="138"/>
      <c r="FP2253" s="138"/>
      <c r="FQ2253" s="138"/>
      <c r="FR2253" s="138"/>
      <c r="FS2253" s="138"/>
      <c r="FT2253" s="138"/>
      <c r="FU2253" s="138"/>
      <c r="FV2253" s="138"/>
      <c r="FW2253" s="138"/>
      <c r="FX2253" s="138"/>
      <c r="FY2253" s="138"/>
      <c r="FZ2253" s="138"/>
      <c r="GA2253" s="138"/>
      <c r="GB2253" s="138"/>
      <c r="GC2253" s="138"/>
      <c r="GD2253" s="138"/>
      <c r="GE2253" s="138"/>
      <c r="GF2253" s="138"/>
      <c r="GG2253" s="138"/>
      <c r="GH2253" s="138"/>
      <c r="GI2253" s="138"/>
      <c r="GJ2253" s="138"/>
      <c r="GK2253" s="138"/>
      <c r="GL2253" s="138"/>
      <c r="GM2253" s="138"/>
      <c r="GN2253" s="138"/>
      <c r="GO2253" s="138"/>
      <c r="GP2253" s="138"/>
      <c r="GQ2253" s="138"/>
      <c r="GR2253" s="138"/>
      <c r="GS2253" s="138"/>
      <c r="GT2253" s="138"/>
      <c r="GU2253" s="138"/>
      <c r="GV2253" s="138"/>
      <c r="GW2253" s="138"/>
      <c r="GX2253" s="138"/>
      <c r="GY2253" s="138"/>
      <c r="GZ2253" s="138"/>
      <c r="HA2253" s="138"/>
      <c r="HB2253" s="138"/>
      <c r="HC2253" s="138"/>
      <c r="HD2253" s="138"/>
      <c r="HE2253" s="138"/>
      <c r="HF2253" s="138"/>
      <c r="HG2253" s="138"/>
      <c r="HH2253" s="138"/>
      <c r="HI2253" s="138"/>
      <c r="HJ2253" s="138"/>
      <c r="HK2253" s="138"/>
      <c r="HL2253" s="138"/>
      <c r="HM2253" s="138"/>
      <c r="HN2253" s="138"/>
      <c r="HO2253" s="138"/>
      <c r="HP2253" s="138"/>
      <c r="HQ2253" s="138"/>
      <c r="HR2253" s="138"/>
      <c r="HS2253" s="138"/>
      <c r="HT2253" s="138"/>
      <c r="HU2253" s="138"/>
      <c r="HV2253" s="138"/>
      <c r="HW2253" s="138"/>
      <c r="HX2253" s="138"/>
      <c r="HY2253" s="138"/>
      <c r="HZ2253" s="138"/>
      <c r="IA2253" s="138"/>
      <c r="IB2253" s="138"/>
      <c r="IC2253" s="138"/>
      <c r="ID2253" s="138"/>
      <c r="IE2253" s="138"/>
      <c r="IF2253" s="138"/>
      <c r="IG2253" s="138"/>
      <c r="IH2253" s="138"/>
      <c r="II2253" s="138"/>
      <c r="IJ2253" s="138"/>
      <c r="IK2253" s="138"/>
      <c r="IL2253" s="138"/>
      <c r="IM2253" s="138"/>
      <c r="IN2253" s="138"/>
      <c r="IO2253" s="138"/>
      <c r="IP2253" s="138"/>
      <c r="IQ2253" s="138"/>
      <c r="IR2253" s="138"/>
      <c r="IS2253" s="138"/>
      <c r="IT2253" s="138"/>
      <c r="IU2253" s="138"/>
      <c r="IV2253" s="138"/>
      <c r="IW2253" s="138"/>
      <c r="IX2253" s="138"/>
      <c r="IY2253" s="138"/>
      <c r="IZ2253" s="138"/>
    </row>
    <row r="2254" spans="1:260" s="833" customFormat="1" ht="29.25" x14ac:dyDescent="0.25">
      <c r="A2254" s="204"/>
      <c r="B2254" s="204">
        <v>1</v>
      </c>
      <c r="C2254" s="204"/>
      <c r="D2254" s="204"/>
      <c r="E2254" s="610" t="s">
        <v>403</v>
      </c>
      <c r="F2254" s="160"/>
      <c r="G2254" s="160"/>
      <c r="H2254" s="1891"/>
      <c r="I2254" s="732"/>
      <c r="J2254" s="732">
        <f t="shared" si="789"/>
        <v>0.97500000000000009</v>
      </c>
      <c r="K2254" s="732" t="e">
        <f t="shared" si="789"/>
        <v>#DIV/0!</v>
      </c>
      <c r="L2254" s="2534"/>
      <c r="M2254" s="2534"/>
      <c r="N2254" s="2535"/>
      <c r="O2254" s="2535"/>
      <c r="P2254" s="2535"/>
      <c r="Q2254" s="2535"/>
      <c r="R2254" s="2535"/>
      <c r="S2254" s="2535"/>
      <c r="T2254" s="2794"/>
      <c r="U2254" s="2794"/>
      <c r="V2254" s="2794"/>
      <c r="W2254" s="2794"/>
      <c r="X2254" s="2794">
        <f t="shared" ref="X2254:AE2254" si="798">X2194</f>
        <v>0</v>
      </c>
      <c r="Y2254" s="2794">
        <f t="shared" si="798"/>
        <v>0</v>
      </c>
      <c r="Z2254" s="2795">
        <f t="shared" si="798"/>
        <v>0</v>
      </c>
      <c r="AA2254" s="2794">
        <f t="shared" si="798"/>
        <v>0</v>
      </c>
      <c r="AB2254" s="2794">
        <f t="shared" si="798"/>
        <v>0</v>
      </c>
      <c r="AC2254" s="2796">
        <f t="shared" si="798"/>
        <v>0</v>
      </c>
      <c r="AD2254" s="2796">
        <f t="shared" si="798"/>
        <v>0</v>
      </c>
      <c r="AE2254" s="2794">
        <f t="shared" si="798"/>
        <v>0</v>
      </c>
      <c r="AF2254" s="909"/>
      <c r="AG2254" s="2602"/>
      <c r="AH2254" s="138"/>
      <c r="AI2254" s="138"/>
      <c r="AJ2254" s="138"/>
      <c r="AK2254" s="138"/>
      <c r="AL2254" s="138"/>
      <c r="AM2254" s="138"/>
      <c r="AN2254" s="138"/>
      <c r="AO2254" s="138"/>
      <c r="AP2254" s="138"/>
      <c r="AQ2254" s="138"/>
      <c r="AR2254" s="138"/>
      <c r="AS2254" s="138"/>
      <c r="AT2254" s="138"/>
      <c r="AU2254" s="138"/>
      <c r="AV2254" s="138"/>
      <c r="AW2254" s="138"/>
      <c r="AX2254" s="138"/>
      <c r="AY2254" s="138"/>
      <c r="AZ2254" s="138"/>
      <c r="BA2254" s="138"/>
      <c r="BB2254" s="138"/>
      <c r="BC2254" s="138"/>
      <c r="BD2254" s="138"/>
      <c r="BE2254" s="138"/>
      <c r="BF2254" s="138"/>
      <c r="BG2254" s="138"/>
      <c r="BH2254" s="138"/>
      <c r="BI2254" s="138"/>
      <c r="BJ2254" s="138"/>
      <c r="BK2254" s="138"/>
      <c r="BL2254" s="138"/>
      <c r="BM2254" s="138"/>
      <c r="BN2254" s="138"/>
      <c r="BO2254" s="138"/>
      <c r="BP2254" s="138"/>
      <c r="BQ2254" s="138"/>
      <c r="BR2254" s="138"/>
      <c r="BS2254" s="138"/>
      <c r="BT2254" s="138"/>
      <c r="BU2254" s="138"/>
      <c r="BV2254" s="138"/>
      <c r="BW2254" s="138"/>
      <c r="BX2254" s="138"/>
      <c r="BY2254" s="138"/>
      <c r="BZ2254" s="138"/>
      <c r="CA2254" s="138"/>
      <c r="CB2254" s="138"/>
      <c r="CC2254" s="138"/>
      <c r="CD2254" s="138"/>
      <c r="CE2254" s="138"/>
      <c r="CF2254" s="138"/>
      <c r="CG2254" s="138"/>
      <c r="CH2254" s="138"/>
      <c r="CI2254" s="138"/>
      <c r="CJ2254" s="138"/>
      <c r="CK2254" s="138"/>
      <c r="CL2254" s="138"/>
      <c r="CM2254" s="138"/>
      <c r="CN2254" s="138"/>
      <c r="CO2254" s="138"/>
      <c r="CP2254" s="138"/>
      <c r="CQ2254" s="138"/>
      <c r="CR2254" s="138"/>
      <c r="CS2254" s="138"/>
      <c r="CT2254" s="138"/>
      <c r="CU2254" s="138"/>
      <c r="CV2254" s="138"/>
      <c r="CW2254" s="138"/>
      <c r="CX2254" s="138"/>
      <c r="CY2254" s="138"/>
      <c r="CZ2254" s="138"/>
      <c r="DA2254" s="138"/>
      <c r="DB2254" s="138"/>
      <c r="DC2254" s="138"/>
      <c r="DD2254" s="138"/>
      <c r="DE2254" s="138"/>
      <c r="DF2254" s="138"/>
      <c r="DG2254" s="138"/>
      <c r="DH2254" s="138"/>
      <c r="DI2254" s="138"/>
      <c r="DJ2254" s="138"/>
      <c r="DK2254" s="138"/>
      <c r="DL2254" s="138"/>
      <c r="DM2254" s="138"/>
      <c r="DN2254" s="138"/>
      <c r="DO2254" s="138"/>
      <c r="DP2254" s="138"/>
      <c r="DQ2254" s="138"/>
      <c r="DR2254" s="138"/>
      <c r="DS2254" s="138"/>
      <c r="DT2254" s="138"/>
      <c r="DU2254" s="138"/>
      <c r="DV2254" s="138"/>
      <c r="DW2254" s="138"/>
      <c r="DX2254" s="138"/>
      <c r="DY2254" s="138"/>
      <c r="DZ2254" s="138"/>
      <c r="EA2254" s="138"/>
      <c r="EB2254" s="138"/>
      <c r="EC2254" s="138"/>
      <c r="ED2254" s="138"/>
      <c r="EE2254" s="138"/>
      <c r="EF2254" s="138"/>
      <c r="EG2254" s="138"/>
      <c r="EH2254" s="138"/>
      <c r="EI2254" s="138"/>
      <c r="EJ2254" s="138"/>
      <c r="EK2254" s="138"/>
      <c r="EL2254" s="138"/>
      <c r="EM2254" s="138"/>
      <c r="EN2254" s="138"/>
      <c r="EO2254" s="138"/>
      <c r="EP2254" s="138"/>
      <c r="EQ2254" s="138"/>
      <c r="ER2254" s="138"/>
      <c r="ES2254" s="138"/>
      <c r="ET2254" s="138"/>
      <c r="EU2254" s="138"/>
      <c r="EV2254" s="138"/>
      <c r="EW2254" s="138"/>
      <c r="EX2254" s="138"/>
      <c r="EY2254" s="138"/>
      <c r="EZ2254" s="138"/>
      <c r="FA2254" s="138"/>
      <c r="FB2254" s="138"/>
      <c r="FC2254" s="138"/>
      <c r="FD2254" s="138"/>
      <c r="FE2254" s="138"/>
      <c r="FF2254" s="138"/>
      <c r="FG2254" s="138"/>
      <c r="FH2254" s="138"/>
      <c r="FI2254" s="138"/>
      <c r="FJ2254" s="138"/>
      <c r="FK2254" s="138"/>
      <c r="FL2254" s="138"/>
      <c r="FM2254" s="138"/>
      <c r="FN2254" s="138"/>
      <c r="FO2254" s="138"/>
      <c r="FP2254" s="138"/>
      <c r="FQ2254" s="138"/>
      <c r="FR2254" s="138"/>
      <c r="FS2254" s="138"/>
      <c r="FT2254" s="138"/>
      <c r="FU2254" s="138"/>
      <c r="FV2254" s="138"/>
      <c r="FW2254" s="138"/>
      <c r="FX2254" s="138"/>
      <c r="FY2254" s="138"/>
      <c r="FZ2254" s="138"/>
      <c r="GA2254" s="138"/>
      <c r="GB2254" s="138"/>
      <c r="GC2254" s="138"/>
      <c r="GD2254" s="138"/>
      <c r="GE2254" s="138"/>
      <c r="GF2254" s="138"/>
      <c r="GG2254" s="138"/>
      <c r="GH2254" s="138"/>
      <c r="GI2254" s="138"/>
      <c r="GJ2254" s="138"/>
      <c r="GK2254" s="138"/>
      <c r="GL2254" s="138"/>
      <c r="GM2254" s="138"/>
      <c r="GN2254" s="138"/>
      <c r="GO2254" s="138"/>
      <c r="GP2254" s="138"/>
      <c r="GQ2254" s="138"/>
      <c r="GR2254" s="138"/>
      <c r="GS2254" s="138"/>
      <c r="GT2254" s="138"/>
      <c r="GU2254" s="138"/>
      <c r="GV2254" s="138"/>
      <c r="GW2254" s="138"/>
      <c r="GX2254" s="138"/>
      <c r="GY2254" s="138"/>
      <c r="GZ2254" s="138"/>
      <c r="HA2254" s="138"/>
      <c r="HB2254" s="138"/>
      <c r="HC2254" s="138"/>
      <c r="HD2254" s="138"/>
      <c r="HE2254" s="138"/>
      <c r="HF2254" s="138"/>
      <c r="HG2254" s="138"/>
      <c r="HH2254" s="138"/>
      <c r="HI2254" s="138"/>
      <c r="HJ2254" s="138"/>
      <c r="HK2254" s="138"/>
      <c r="HL2254" s="138"/>
      <c r="HM2254" s="138"/>
      <c r="HN2254" s="138"/>
      <c r="HO2254" s="138"/>
      <c r="HP2254" s="138"/>
      <c r="HQ2254" s="138"/>
      <c r="HR2254" s="138"/>
      <c r="HS2254" s="138"/>
      <c r="HT2254" s="138"/>
      <c r="HU2254" s="138"/>
      <c r="HV2254" s="138"/>
      <c r="HW2254" s="138"/>
      <c r="HX2254" s="138"/>
      <c r="HY2254" s="138"/>
      <c r="HZ2254" s="138"/>
      <c r="IA2254" s="138"/>
      <c r="IB2254" s="138"/>
      <c r="IC2254" s="138"/>
      <c r="ID2254" s="138"/>
      <c r="IE2254" s="138"/>
      <c r="IF2254" s="138"/>
      <c r="IG2254" s="138"/>
      <c r="IH2254" s="138"/>
      <c r="II2254" s="138"/>
      <c r="IJ2254" s="138"/>
      <c r="IK2254" s="138"/>
      <c r="IL2254" s="138"/>
      <c r="IM2254" s="138"/>
      <c r="IN2254" s="138"/>
      <c r="IO2254" s="138"/>
      <c r="IP2254" s="138"/>
      <c r="IQ2254" s="138"/>
      <c r="IR2254" s="138"/>
      <c r="IS2254" s="138"/>
      <c r="IT2254" s="138"/>
      <c r="IU2254" s="138"/>
      <c r="IV2254" s="138"/>
      <c r="IW2254" s="138"/>
      <c r="IX2254" s="138"/>
      <c r="IY2254" s="138"/>
      <c r="IZ2254" s="138"/>
    </row>
    <row r="2255" spans="1:260" s="833" customFormat="1" x14ac:dyDescent="0.25">
      <c r="A2255" s="204"/>
      <c r="B2255" s="204">
        <v>1</v>
      </c>
      <c r="C2255" s="204"/>
      <c r="D2255" s="204"/>
      <c r="E2255" s="613" t="s">
        <v>396</v>
      </c>
      <c r="F2255" s="160"/>
      <c r="G2255" s="160"/>
      <c r="H2255" s="1891"/>
      <c r="I2255" s="732"/>
      <c r="J2255" s="732">
        <f t="shared" si="789"/>
        <v>0</v>
      </c>
      <c r="K2255" s="732">
        <f t="shared" si="789"/>
        <v>0</v>
      </c>
      <c r="L2255" s="2534"/>
      <c r="M2255" s="2534"/>
      <c r="N2255" s="2535"/>
      <c r="O2255" s="2535"/>
      <c r="P2255" s="2535"/>
      <c r="Q2255" s="2535"/>
      <c r="R2255" s="2535"/>
      <c r="S2255" s="2535"/>
      <c r="T2255" s="2794"/>
      <c r="U2255" s="2794"/>
      <c r="V2255" s="2794"/>
      <c r="W2255" s="2794"/>
      <c r="X2255" s="2794">
        <f t="shared" ref="X2255:AE2255" si="799">X2195</f>
        <v>0</v>
      </c>
      <c r="Y2255" s="2794">
        <f t="shared" si="799"/>
        <v>0</v>
      </c>
      <c r="Z2255" s="2795">
        <f t="shared" si="799"/>
        <v>0</v>
      </c>
      <c r="AA2255" s="2794">
        <f t="shared" si="799"/>
        <v>0</v>
      </c>
      <c r="AB2255" s="2794">
        <f t="shared" si="799"/>
        <v>0</v>
      </c>
      <c r="AC2255" s="2796">
        <f t="shared" si="799"/>
        <v>0</v>
      </c>
      <c r="AD2255" s="2796">
        <f t="shared" si="799"/>
        <v>0</v>
      </c>
      <c r="AE2255" s="2794">
        <f t="shared" si="799"/>
        <v>0</v>
      </c>
      <c r="AF2255" s="909"/>
      <c r="AG2255" s="2602"/>
      <c r="AH2255" s="138"/>
      <c r="AI2255" s="138"/>
      <c r="AJ2255" s="138"/>
      <c r="AK2255" s="138"/>
      <c r="AL2255" s="138"/>
      <c r="AM2255" s="138"/>
      <c r="AN2255" s="138"/>
      <c r="AO2255" s="138"/>
      <c r="AP2255" s="138"/>
      <c r="AQ2255" s="138"/>
      <c r="AR2255" s="138"/>
      <c r="AS2255" s="138"/>
      <c r="AT2255" s="138"/>
      <c r="AU2255" s="138"/>
      <c r="AV2255" s="138"/>
      <c r="AW2255" s="138"/>
      <c r="AX2255" s="138"/>
      <c r="AY2255" s="138"/>
      <c r="AZ2255" s="138"/>
      <c r="BA2255" s="138"/>
      <c r="BB2255" s="138"/>
      <c r="BC2255" s="138"/>
      <c r="BD2255" s="138"/>
      <c r="BE2255" s="138"/>
      <c r="BF2255" s="138"/>
      <c r="BG2255" s="138"/>
      <c r="BH2255" s="138"/>
      <c r="BI2255" s="138"/>
      <c r="BJ2255" s="138"/>
      <c r="BK2255" s="138"/>
      <c r="BL2255" s="138"/>
      <c r="BM2255" s="138"/>
      <c r="BN2255" s="138"/>
      <c r="BO2255" s="138"/>
      <c r="BP2255" s="138"/>
      <c r="BQ2255" s="138"/>
      <c r="BR2255" s="138"/>
      <c r="BS2255" s="138"/>
      <c r="BT2255" s="138"/>
      <c r="BU2255" s="138"/>
      <c r="BV2255" s="138"/>
      <c r="BW2255" s="138"/>
      <c r="BX2255" s="138"/>
      <c r="BY2255" s="138"/>
      <c r="BZ2255" s="138"/>
      <c r="CA2255" s="138"/>
      <c r="CB2255" s="138"/>
      <c r="CC2255" s="138"/>
      <c r="CD2255" s="138"/>
      <c r="CE2255" s="138"/>
      <c r="CF2255" s="138"/>
      <c r="CG2255" s="138"/>
      <c r="CH2255" s="138"/>
      <c r="CI2255" s="138"/>
      <c r="CJ2255" s="138"/>
      <c r="CK2255" s="138"/>
      <c r="CL2255" s="138"/>
      <c r="CM2255" s="138"/>
      <c r="CN2255" s="138"/>
      <c r="CO2255" s="138"/>
      <c r="CP2255" s="138"/>
      <c r="CQ2255" s="138"/>
      <c r="CR2255" s="138"/>
      <c r="CS2255" s="138"/>
      <c r="CT2255" s="138"/>
      <c r="CU2255" s="138"/>
      <c r="CV2255" s="138"/>
      <c r="CW2255" s="138"/>
      <c r="CX2255" s="138"/>
      <c r="CY2255" s="138"/>
      <c r="CZ2255" s="138"/>
      <c r="DA2255" s="138"/>
      <c r="DB2255" s="138"/>
      <c r="DC2255" s="138"/>
      <c r="DD2255" s="138"/>
      <c r="DE2255" s="138"/>
      <c r="DF2255" s="138"/>
      <c r="DG2255" s="138"/>
      <c r="DH2255" s="138"/>
      <c r="DI2255" s="138"/>
      <c r="DJ2255" s="138"/>
      <c r="DK2255" s="138"/>
      <c r="DL2255" s="138"/>
      <c r="DM2255" s="138"/>
      <c r="DN2255" s="138"/>
      <c r="DO2255" s="138"/>
      <c r="DP2255" s="138"/>
      <c r="DQ2255" s="138"/>
      <c r="DR2255" s="138"/>
      <c r="DS2255" s="138"/>
      <c r="DT2255" s="138"/>
      <c r="DU2255" s="138"/>
      <c r="DV2255" s="138"/>
      <c r="DW2255" s="138"/>
      <c r="DX2255" s="138"/>
      <c r="DY2255" s="138"/>
      <c r="DZ2255" s="138"/>
      <c r="EA2255" s="138"/>
      <c r="EB2255" s="138"/>
      <c r="EC2255" s="138"/>
      <c r="ED2255" s="138"/>
      <c r="EE2255" s="138"/>
      <c r="EF2255" s="138"/>
      <c r="EG2255" s="138"/>
      <c r="EH2255" s="138"/>
      <c r="EI2255" s="138"/>
      <c r="EJ2255" s="138"/>
      <c r="EK2255" s="138"/>
      <c r="EL2255" s="138"/>
      <c r="EM2255" s="138"/>
      <c r="EN2255" s="138"/>
      <c r="EO2255" s="138"/>
      <c r="EP2255" s="138"/>
      <c r="EQ2255" s="138"/>
      <c r="ER2255" s="138"/>
      <c r="ES2255" s="138"/>
      <c r="ET2255" s="138"/>
      <c r="EU2255" s="138"/>
      <c r="EV2255" s="138"/>
      <c r="EW2255" s="138"/>
      <c r="EX2255" s="138"/>
      <c r="EY2255" s="138"/>
      <c r="EZ2255" s="138"/>
      <c r="FA2255" s="138"/>
      <c r="FB2255" s="138"/>
      <c r="FC2255" s="138"/>
      <c r="FD2255" s="138"/>
      <c r="FE2255" s="138"/>
      <c r="FF2255" s="138"/>
      <c r="FG2255" s="138"/>
      <c r="FH2255" s="138"/>
      <c r="FI2255" s="138"/>
      <c r="FJ2255" s="138"/>
      <c r="FK2255" s="138"/>
      <c r="FL2255" s="138"/>
      <c r="FM2255" s="138"/>
      <c r="FN2255" s="138"/>
      <c r="FO2255" s="138"/>
      <c r="FP2255" s="138"/>
      <c r="FQ2255" s="138"/>
      <c r="FR2255" s="138"/>
      <c r="FS2255" s="138"/>
      <c r="FT2255" s="138"/>
      <c r="FU2255" s="138"/>
      <c r="FV2255" s="138"/>
      <c r="FW2255" s="138"/>
      <c r="FX2255" s="138"/>
      <c r="FY2255" s="138"/>
      <c r="FZ2255" s="138"/>
      <c r="GA2255" s="138"/>
      <c r="GB2255" s="138"/>
      <c r="GC2255" s="138"/>
      <c r="GD2255" s="138"/>
      <c r="GE2255" s="138"/>
      <c r="GF2255" s="138"/>
      <c r="GG2255" s="138"/>
      <c r="GH2255" s="138"/>
      <c r="GI2255" s="138"/>
      <c r="GJ2255" s="138"/>
      <c r="GK2255" s="138"/>
      <c r="GL2255" s="138"/>
      <c r="GM2255" s="138"/>
      <c r="GN2255" s="138"/>
      <c r="GO2255" s="138"/>
      <c r="GP2255" s="138"/>
      <c r="GQ2255" s="138"/>
      <c r="GR2255" s="138"/>
      <c r="GS2255" s="138"/>
      <c r="GT2255" s="138"/>
      <c r="GU2255" s="138"/>
      <c r="GV2255" s="138"/>
      <c r="GW2255" s="138"/>
      <c r="GX2255" s="138"/>
      <c r="GY2255" s="138"/>
      <c r="GZ2255" s="138"/>
      <c r="HA2255" s="138"/>
      <c r="HB2255" s="138"/>
      <c r="HC2255" s="138"/>
      <c r="HD2255" s="138"/>
      <c r="HE2255" s="138"/>
      <c r="HF2255" s="138"/>
      <c r="HG2255" s="138"/>
      <c r="HH2255" s="138"/>
      <c r="HI2255" s="138"/>
      <c r="HJ2255" s="138"/>
      <c r="HK2255" s="138"/>
      <c r="HL2255" s="138"/>
      <c r="HM2255" s="138"/>
      <c r="HN2255" s="138"/>
      <c r="HO2255" s="138"/>
      <c r="HP2255" s="138"/>
      <c r="HQ2255" s="138"/>
      <c r="HR2255" s="138"/>
      <c r="HS2255" s="138"/>
      <c r="HT2255" s="138"/>
      <c r="HU2255" s="138"/>
      <c r="HV2255" s="138"/>
      <c r="HW2255" s="138"/>
      <c r="HX2255" s="138"/>
      <c r="HY2255" s="138"/>
      <c r="HZ2255" s="138"/>
      <c r="IA2255" s="138"/>
      <c r="IB2255" s="138"/>
      <c r="IC2255" s="138"/>
      <c r="ID2255" s="138"/>
      <c r="IE2255" s="138"/>
      <c r="IF2255" s="138"/>
      <c r="IG2255" s="138"/>
      <c r="IH2255" s="138"/>
      <c r="II2255" s="138"/>
      <c r="IJ2255" s="138"/>
      <c r="IK2255" s="138"/>
      <c r="IL2255" s="138"/>
      <c r="IM2255" s="138"/>
      <c r="IN2255" s="138"/>
      <c r="IO2255" s="138"/>
      <c r="IP2255" s="138"/>
      <c r="IQ2255" s="138"/>
      <c r="IR2255" s="138"/>
      <c r="IS2255" s="138"/>
      <c r="IT2255" s="138"/>
      <c r="IU2255" s="138"/>
      <c r="IV2255" s="138"/>
      <c r="IW2255" s="138"/>
      <c r="IX2255" s="138"/>
      <c r="IY2255" s="138"/>
      <c r="IZ2255" s="138"/>
    </row>
    <row r="2256" spans="1:260" s="833" customFormat="1" ht="30" x14ac:dyDescent="0.25">
      <c r="A2256" s="204"/>
      <c r="B2256" s="204">
        <v>1</v>
      </c>
      <c r="C2256" s="204"/>
      <c r="D2256" s="204"/>
      <c r="E2256" s="612" t="s">
        <v>536</v>
      </c>
      <c r="F2256" s="160"/>
      <c r="G2256" s="160"/>
      <c r="H2256" s="1891"/>
      <c r="I2256" s="1891"/>
      <c r="J2256" s="1891">
        <f t="shared" si="789"/>
        <v>0.97500000000000009</v>
      </c>
      <c r="K2256" s="1891" t="e">
        <f t="shared" si="789"/>
        <v>#DIV/0!</v>
      </c>
      <c r="L2256" s="2534"/>
      <c r="M2256" s="2534"/>
      <c r="N2256" s="2535"/>
      <c r="O2256" s="2535"/>
      <c r="P2256" s="2535"/>
      <c r="Q2256" s="2535"/>
      <c r="R2256" s="2535"/>
      <c r="S2256" s="2535"/>
      <c r="T2256" s="2794"/>
      <c r="U2256" s="2794"/>
      <c r="V2256" s="2794"/>
      <c r="W2256" s="2794"/>
      <c r="X2256" s="2794">
        <f t="shared" ref="X2256:AE2256" si="800">X2196</f>
        <v>0</v>
      </c>
      <c r="Y2256" s="2794">
        <f t="shared" si="800"/>
        <v>0</v>
      </c>
      <c r="Z2256" s="2795">
        <f t="shared" si="800"/>
        <v>0</v>
      </c>
      <c r="AA2256" s="2794">
        <f t="shared" si="800"/>
        <v>0</v>
      </c>
      <c r="AB2256" s="2794">
        <f t="shared" si="800"/>
        <v>0</v>
      </c>
      <c r="AC2256" s="2796">
        <f t="shared" si="800"/>
        <v>0</v>
      </c>
      <c r="AD2256" s="2796">
        <f t="shared" si="800"/>
        <v>0</v>
      </c>
      <c r="AE2256" s="2794">
        <f t="shared" si="800"/>
        <v>0</v>
      </c>
      <c r="AF2256" s="937"/>
      <c r="AG2256" s="2602"/>
      <c r="AH2256" s="138"/>
      <c r="AI2256" s="138"/>
      <c r="AJ2256" s="138"/>
      <c r="AK2256" s="138"/>
      <c r="AL2256" s="138"/>
      <c r="AM2256" s="138"/>
      <c r="AN2256" s="138"/>
      <c r="AO2256" s="138"/>
      <c r="AP2256" s="138"/>
      <c r="AQ2256" s="138"/>
      <c r="AR2256" s="138"/>
      <c r="AS2256" s="138"/>
      <c r="AT2256" s="138"/>
      <c r="AU2256" s="138"/>
      <c r="AV2256" s="138"/>
      <c r="AW2256" s="138"/>
      <c r="AX2256" s="138"/>
      <c r="AY2256" s="138"/>
      <c r="AZ2256" s="138"/>
      <c r="BA2256" s="138"/>
      <c r="BB2256" s="138"/>
      <c r="BC2256" s="138"/>
      <c r="BD2256" s="138"/>
      <c r="BE2256" s="138"/>
      <c r="BF2256" s="138"/>
      <c r="BG2256" s="138"/>
      <c r="BH2256" s="138"/>
      <c r="BI2256" s="138"/>
      <c r="BJ2256" s="138"/>
      <c r="BK2256" s="138"/>
      <c r="BL2256" s="138"/>
      <c r="BM2256" s="138"/>
      <c r="BN2256" s="138"/>
      <c r="BO2256" s="138"/>
      <c r="BP2256" s="138"/>
      <c r="BQ2256" s="138"/>
      <c r="BR2256" s="138"/>
      <c r="BS2256" s="138"/>
      <c r="BT2256" s="138"/>
      <c r="BU2256" s="138"/>
      <c r="BV2256" s="138"/>
      <c r="BW2256" s="138"/>
      <c r="BX2256" s="138"/>
      <c r="BY2256" s="138"/>
      <c r="BZ2256" s="138"/>
      <c r="CA2256" s="138"/>
      <c r="CB2256" s="138"/>
      <c r="CC2256" s="138"/>
      <c r="CD2256" s="138"/>
      <c r="CE2256" s="138"/>
      <c r="CF2256" s="138"/>
      <c r="CG2256" s="138"/>
      <c r="CH2256" s="138"/>
      <c r="CI2256" s="138"/>
      <c r="CJ2256" s="138"/>
      <c r="CK2256" s="138"/>
      <c r="CL2256" s="138"/>
      <c r="CM2256" s="138"/>
      <c r="CN2256" s="138"/>
      <c r="CO2256" s="138"/>
      <c r="CP2256" s="138"/>
      <c r="CQ2256" s="138"/>
      <c r="CR2256" s="138"/>
      <c r="CS2256" s="138"/>
      <c r="CT2256" s="138"/>
      <c r="CU2256" s="138"/>
      <c r="CV2256" s="138"/>
      <c r="CW2256" s="138"/>
      <c r="CX2256" s="138"/>
      <c r="CY2256" s="138"/>
      <c r="CZ2256" s="138"/>
      <c r="DA2256" s="138"/>
      <c r="DB2256" s="138"/>
      <c r="DC2256" s="138"/>
      <c r="DD2256" s="138"/>
      <c r="DE2256" s="138"/>
      <c r="DF2256" s="138"/>
      <c r="DG2256" s="138"/>
      <c r="DH2256" s="138"/>
      <c r="DI2256" s="138"/>
      <c r="DJ2256" s="138"/>
      <c r="DK2256" s="138"/>
      <c r="DL2256" s="138"/>
      <c r="DM2256" s="138"/>
      <c r="DN2256" s="138"/>
      <c r="DO2256" s="138"/>
      <c r="DP2256" s="138"/>
      <c r="DQ2256" s="138"/>
      <c r="DR2256" s="138"/>
      <c r="DS2256" s="138"/>
      <c r="DT2256" s="138"/>
      <c r="DU2256" s="138"/>
      <c r="DV2256" s="138"/>
      <c r="DW2256" s="138"/>
      <c r="DX2256" s="138"/>
      <c r="DY2256" s="138"/>
      <c r="DZ2256" s="138"/>
      <c r="EA2256" s="138"/>
      <c r="EB2256" s="138"/>
      <c r="EC2256" s="138"/>
      <c r="ED2256" s="138"/>
      <c r="EE2256" s="138"/>
      <c r="EF2256" s="138"/>
      <c r="EG2256" s="138"/>
      <c r="EH2256" s="138"/>
      <c r="EI2256" s="138"/>
      <c r="EJ2256" s="138"/>
      <c r="EK2256" s="138"/>
      <c r="EL2256" s="138"/>
      <c r="EM2256" s="138"/>
      <c r="EN2256" s="138"/>
      <c r="EO2256" s="138"/>
      <c r="EP2256" s="138"/>
      <c r="EQ2256" s="138"/>
      <c r="ER2256" s="138"/>
      <c r="ES2256" s="138"/>
      <c r="ET2256" s="138"/>
      <c r="EU2256" s="138"/>
      <c r="EV2256" s="138"/>
      <c r="EW2256" s="138"/>
      <c r="EX2256" s="138"/>
      <c r="EY2256" s="138"/>
      <c r="EZ2256" s="138"/>
      <c r="FA2256" s="138"/>
      <c r="FB2256" s="138"/>
      <c r="FC2256" s="138"/>
      <c r="FD2256" s="138"/>
      <c r="FE2256" s="138"/>
      <c r="FF2256" s="138"/>
      <c r="FG2256" s="138"/>
      <c r="FH2256" s="138"/>
      <c r="FI2256" s="138"/>
      <c r="FJ2256" s="138"/>
      <c r="FK2256" s="138"/>
      <c r="FL2256" s="138"/>
      <c r="FM2256" s="138"/>
      <c r="FN2256" s="138"/>
      <c r="FO2256" s="138"/>
      <c r="FP2256" s="138"/>
      <c r="FQ2256" s="138"/>
      <c r="FR2256" s="138"/>
      <c r="FS2256" s="138"/>
      <c r="FT2256" s="138"/>
      <c r="FU2256" s="138"/>
      <c r="FV2256" s="138"/>
      <c r="FW2256" s="138"/>
      <c r="FX2256" s="138"/>
      <c r="FY2256" s="138"/>
      <c r="FZ2256" s="138"/>
      <c r="GA2256" s="138"/>
      <c r="GB2256" s="138"/>
      <c r="GC2256" s="138"/>
      <c r="GD2256" s="138"/>
      <c r="GE2256" s="138"/>
      <c r="GF2256" s="138"/>
      <c r="GG2256" s="138"/>
      <c r="GH2256" s="138"/>
      <c r="GI2256" s="138"/>
      <c r="GJ2256" s="138"/>
      <c r="GK2256" s="138"/>
      <c r="GL2256" s="138"/>
      <c r="GM2256" s="138"/>
      <c r="GN2256" s="138"/>
      <c r="GO2256" s="138"/>
      <c r="GP2256" s="138"/>
      <c r="GQ2256" s="138"/>
      <c r="GR2256" s="138"/>
      <c r="GS2256" s="138"/>
      <c r="GT2256" s="138"/>
      <c r="GU2256" s="138"/>
      <c r="GV2256" s="138"/>
      <c r="GW2256" s="138"/>
      <c r="GX2256" s="138"/>
      <c r="GY2256" s="138"/>
      <c r="GZ2256" s="138"/>
      <c r="HA2256" s="138"/>
      <c r="HB2256" s="138"/>
      <c r="HC2256" s="138"/>
      <c r="HD2256" s="138"/>
      <c r="HE2256" s="138"/>
      <c r="HF2256" s="138"/>
      <c r="HG2256" s="138"/>
      <c r="HH2256" s="138"/>
      <c r="HI2256" s="138"/>
      <c r="HJ2256" s="138"/>
      <c r="HK2256" s="138"/>
      <c r="HL2256" s="138"/>
      <c r="HM2256" s="138"/>
      <c r="HN2256" s="138"/>
      <c r="HO2256" s="138"/>
      <c r="HP2256" s="138"/>
      <c r="HQ2256" s="138"/>
      <c r="HR2256" s="138"/>
      <c r="HS2256" s="138"/>
      <c r="HT2256" s="138"/>
      <c r="HU2256" s="138"/>
      <c r="HV2256" s="138"/>
      <c r="HW2256" s="138"/>
      <c r="HX2256" s="138"/>
      <c r="HY2256" s="138"/>
      <c r="HZ2256" s="138"/>
      <c r="IA2256" s="138"/>
      <c r="IB2256" s="138"/>
      <c r="IC2256" s="138"/>
      <c r="ID2256" s="138"/>
      <c r="IE2256" s="138"/>
      <c r="IF2256" s="138"/>
      <c r="IG2256" s="138"/>
      <c r="IH2256" s="138"/>
      <c r="II2256" s="138"/>
      <c r="IJ2256" s="138"/>
      <c r="IK2256" s="138"/>
      <c r="IL2256" s="138"/>
      <c r="IM2256" s="138"/>
      <c r="IN2256" s="138"/>
      <c r="IO2256" s="138"/>
      <c r="IP2256" s="138"/>
      <c r="IQ2256" s="138"/>
      <c r="IR2256" s="138"/>
      <c r="IS2256" s="138"/>
      <c r="IT2256" s="138"/>
      <c r="IU2256" s="138"/>
      <c r="IV2256" s="138"/>
      <c r="IW2256" s="138"/>
      <c r="IX2256" s="138"/>
      <c r="IY2256" s="138"/>
      <c r="IZ2256" s="138"/>
    </row>
    <row r="2257" spans="1:260" s="833" customFormat="1" x14ac:dyDescent="0.25">
      <c r="A2257" s="204"/>
      <c r="B2257" s="204">
        <v>1</v>
      </c>
      <c r="C2257" s="204"/>
      <c r="D2257" s="204"/>
      <c r="E2257" s="613" t="s">
        <v>537</v>
      </c>
      <c r="F2257" s="160"/>
      <c r="G2257" s="160"/>
      <c r="H2257" s="1891"/>
      <c r="I2257" s="732"/>
      <c r="J2257" s="732">
        <f t="shared" si="789"/>
        <v>0</v>
      </c>
      <c r="K2257" s="732">
        <f t="shared" si="789"/>
        <v>0</v>
      </c>
      <c r="L2257" s="2534"/>
      <c r="M2257" s="2534"/>
      <c r="N2257" s="2535"/>
      <c r="O2257" s="2535"/>
      <c r="P2257" s="2535"/>
      <c r="Q2257" s="2535"/>
      <c r="R2257" s="2535"/>
      <c r="S2257" s="2535"/>
      <c r="T2257" s="2794"/>
      <c r="U2257" s="2794"/>
      <c r="V2257" s="2794"/>
      <c r="W2257" s="2794"/>
      <c r="X2257" s="2794">
        <f t="shared" ref="X2257:AE2257" si="801">X2197</f>
        <v>0</v>
      </c>
      <c r="Y2257" s="2794">
        <f t="shared" si="801"/>
        <v>0</v>
      </c>
      <c r="Z2257" s="2795">
        <f t="shared" si="801"/>
        <v>0</v>
      </c>
      <c r="AA2257" s="2794">
        <f t="shared" si="801"/>
        <v>0</v>
      </c>
      <c r="AB2257" s="2794">
        <f t="shared" si="801"/>
        <v>0</v>
      </c>
      <c r="AC2257" s="2796">
        <f t="shared" si="801"/>
        <v>0</v>
      </c>
      <c r="AD2257" s="2796">
        <f t="shared" si="801"/>
        <v>0</v>
      </c>
      <c r="AE2257" s="2794">
        <f t="shared" si="801"/>
        <v>0</v>
      </c>
      <c r="AF2257" s="909"/>
      <c r="AG2257" s="2602"/>
      <c r="AH2257" s="138"/>
      <c r="AI2257" s="138"/>
      <c r="AJ2257" s="138"/>
      <c r="AK2257" s="138"/>
      <c r="AL2257" s="138"/>
      <c r="AM2257" s="138"/>
      <c r="AN2257" s="138"/>
      <c r="AO2257" s="138"/>
      <c r="AP2257" s="138"/>
      <c r="AQ2257" s="138"/>
      <c r="AR2257" s="138"/>
      <c r="AS2257" s="138"/>
      <c r="AT2257" s="138"/>
      <c r="AU2257" s="138"/>
      <c r="AV2257" s="138"/>
      <c r="AW2257" s="138"/>
      <c r="AX2257" s="138"/>
      <c r="AY2257" s="138"/>
      <c r="AZ2257" s="138"/>
      <c r="BA2257" s="138"/>
      <c r="BB2257" s="138"/>
      <c r="BC2257" s="138"/>
      <c r="BD2257" s="138"/>
      <c r="BE2257" s="138"/>
      <c r="BF2257" s="138"/>
      <c r="BG2257" s="138"/>
      <c r="BH2257" s="138"/>
      <c r="BI2257" s="138"/>
      <c r="BJ2257" s="138"/>
      <c r="BK2257" s="138"/>
      <c r="BL2257" s="138"/>
      <c r="BM2257" s="138"/>
      <c r="BN2257" s="138"/>
      <c r="BO2257" s="138"/>
      <c r="BP2257" s="138"/>
      <c r="BQ2257" s="138"/>
      <c r="BR2257" s="138"/>
      <c r="BS2257" s="138"/>
      <c r="BT2257" s="138"/>
      <c r="BU2257" s="138"/>
      <c r="BV2257" s="138"/>
      <c r="BW2257" s="138"/>
      <c r="BX2257" s="138"/>
      <c r="BY2257" s="138"/>
      <c r="BZ2257" s="138"/>
      <c r="CA2257" s="138"/>
      <c r="CB2257" s="138"/>
      <c r="CC2257" s="138"/>
      <c r="CD2257" s="138"/>
      <c r="CE2257" s="138"/>
      <c r="CF2257" s="138"/>
      <c r="CG2257" s="138"/>
      <c r="CH2257" s="138"/>
      <c r="CI2257" s="138"/>
      <c r="CJ2257" s="138"/>
      <c r="CK2257" s="138"/>
      <c r="CL2257" s="138"/>
      <c r="CM2257" s="138"/>
      <c r="CN2257" s="138"/>
      <c r="CO2257" s="138"/>
      <c r="CP2257" s="138"/>
      <c r="CQ2257" s="138"/>
      <c r="CR2257" s="138"/>
      <c r="CS2257" s="138"/>
      <c r="CT2257" s="138"/>
      <c r="CU2257" s="138"/>
      <c r="CV2257" s="138"/>
      <c r="CW2257" s="138"/>
      <c r="CX2257" s="138"/>
      <c r="CY2257" s="138"/>
      <c r="CZ2257" s="138"/>
      <c r="DA2257" s="138"/>
      <c r="DB2257" s="138"/>
      <c r="DC2257" s="138"/>
      <c r="DD2257" s="138"/>
      <c r="DE2257" s="138"/>
      <c r="DF2257" s="138"/>
      <c r="DG2257" s="138"/>
      <c r="DH2257" s="138"/>
      <c r="DI2257" s="138"/>
      <c r="DJ2257" s="138"/>
      <c r="DK2257" s="138"/>
      <c r="DL2257" s="138"/>
      <c r="DM2257" s="138"/>
      <c r="DN2257" s="138"/>
      <c r="DO2257" s="138"/>
      <c r="DP2257" s="138"/>
      <c r="DQ2257" s="138"/>
      <c r="DR2257" s="138"/>
      <c r="DS2257" s="138"/>
      <c r="DT2257" s="138"/>
      <c r="DU2257" s="138"/>
      <c r="DV2257" s="138"/>
      <c r="DW2257" s="138"/>
      <c r="DX2257" s="138"/>
      <c r="DY2257" s="138"/>
      <c r="DZ2257" s="138"/>
      <c r="EA2257" s="138"/>
      <c r="EB2257" s="138"/>
      <c r="EC2257" s="138"/>
      <c r="ED2257" s="138"/>
      <c r="EE2257" s="138"/>
      <c r="EF2257" s="138"/>
      <c r="EG2257" s="138"/>
      <c r="EH2257" s="138"/>
      <c r="EI2257" s="138"/>
      <c r="EJ2257" s="138"/>
      <c r="EK2257" s="138"/>
      <c r="EL2257" s="138"/>
      <c r="EM2257" s="138"/>
      <c r="EN2257" s="138"/>
      <c r="EO2257" s="138"/>
      <c r="EP2257" s="138"/>
      <c r="EQ2257" s="138"/>
      <c r="ER2257" s="138"/>
      <c r="ES2257" s="138"/>
      <c r="ET2257" s="138"/>
      <c r="EU2257" s="138"/>
      <c r="EV2257" s="138"/>
      <c r="EW2257" s="138"/>
      <c r="EX2257" s="138"/>
      <c r="EY2257" s="138"/>
      <c r="EZ2257" s="138"/>
      <c r="FA2257" s="138"/>
      <c r="FB2257" s="138"/>
      <c r="FC2257" s="138"/>
      <c r="FD2257" s="138"/>
      <c r="FE2257" s="138"/>
      <c r="FF2257" s="138"/>
      <c r="FG2257" s="138"/>
      <c r="FH2257" s="138"/>
      <c r="FI2257" s="138"/>
      <c r="FJ2257" s="138"/>
      <c r="FK2257" s="138"/>
      <c r="FL2257" s="138"/>
      <c r="FM2257" s="138"/>
      <c r="FN2257" s="138"/>
      <c r="FO2257" s="138"/>
      <c r="FP2257" s="138"/>
      <c r="FQ2257" s="138"/>
      <c r="FR2257" s="138"/>
      <c r="FS2257" s="138"/>
      <c r="FT2257" s="138"/>
      <c r="FU2257" s="138"/>
      <c r="FV2257" s="138"/>
      <c r="FW2257" s="138"/>
      <c r="FX2257" s="138"/>
      <c r="FY2257" s="138"/>
      <c r="FZ2257" s="138"/>
      <c r="GA2257" s="138"/>
      <c r="GB2257" s="138"/>
      <c r="GC2257" s="138"/>
      <c r="GD2257" s="138"/>
      <c r="GE2257" s="138"/>
      <c r="GF2257" s="138"/>
      <c r="GG2257" s="138"/>
      <c r="GH2257" s="138"/>
      <c r="GI2257" s="138"/>
      <c r="GJ2257" s="138"/>
      <c r="GK2257" s="138"/>
      <c r="GL2257" s="138"/>
      <c r="GM2257" s="138"/>
      <c r="GN2257" s="138"/>
      <c r="GO2257" s="138"/>
      <c r="GP2257" s="138"/>
      <c r="GQ2257" s="138"/>
      <c r="GR2257" s="138"/>
      <c r="GS2257" s="138"/>
      <c r="GT2257" s="138"/>
      <c r="GU2257" s="138"/>
      <c r="GV2257" s="138"/>
      <c r="GW2257" s="138"/>
      <c r="GX2257" s="138"/>
      <c r="GY2257" s="138"/>
      <c r="GZ2257" s="138"/>
      <c r="HA2257" s="138"/>
      <c r="HB2257" s="138"/>
      <c r="HC2257" s="138"/>
      <c r="HD2257" s="138"/>
      <c r="HE2257" s="138"/>
      <c r="HF2257" s="138"/>
      <c r="HG2257" s="138"/>
      <c r="HH2257" s="138"/>
      <c r="HI2257" s="138"/>
      <c r="HJ2257" s="138"/>
      <c r="HK2257" s="138"/>
      <c r="HL2257" s="138"/>
      <c r="HM2257" s="138"/>
      <c r="HN2257" s="138"/>
      <c r="HO2257" s="138"/>
      <c r="HP2257" s="138"/>
      <c r="HQ2257" s="138"/>
      <c r="HR2257" s="138"/>
      <c r="HS2257" s="138"/>
      <c r="HT2257" s="138"/>
      <c r="HU2257" s="138"/>
      <c r="HV2257" s="138"/>
      <c r="HW2257" s="138"/>
      <c r="HX2257" s="138"/>
      <c r="HY2257" s="138"/>
      <c r="HZ2257" s="138"/>
      <c r="IA2257" s="138"/>
      <c r="IB2257" s="138"/>
      <c r="IC2257" s="138"/>
      <c r="ID2257" s="138"/>
      <c r="IE2257" s="138"/>
      <c r="IF2257" s="138"/>
      <c r="IG2257" s="138"/>
      <c r="IH2257" s="138"/>
      <c r="II2257" s="138"/>
      <c r="IJ2257" s="138"/>
      <c r="IK2257" s="138"/>
      <c r="IL2257" s="138"/>
      <c r="IM2257" s="138"/>
      <c r="IN2257" s="138"/>
      <c r="IO2257" s="138"/>
      <c r="IP2257" s="138"/>
      <c r="IQ2257" s="138"/>
      <c r="IR2257" s="138"/>
      <c r="IS2257" s="138"/>
      <c r="IT2257" s="138"/>
      <c r="IU2257" s="138"/>
      <c r="IV2257" s="138"/>
      <c r="IW2257" s="138"/>
      <c r="IX2257" s="138"/>
      <c r="IY2257" s="138"/>
      <c r="IZ2257" s="138"/>
    </row>
    <row r="2258" spans="1:260" s="833" customFormat="1" ht="30" x14ac:dyDescent="0.25">
      <c r="A2258" s="204"/>
      <c r="B2258" s="204">
        <v>1</v>
      </c>
      <c r="C2258" s="204"/>
      <c r="D2258" s="204"/>
      <c r="E2258" s="613" t="s">
        <v>538</v>
      </c>
      <c r="F2258" s="160"/>
      <c r="G2258" s="160"/>
      <c r="H2258" s="1891"/>
      <c r="I2258" s="732"/>
      <c r="J2258" s="732">
        <f t="shared" si="789"/>
        <v>3.9000000000000004</v>
      </c>
      <c r="K2258" s="732" t="e">
        <f t="shared" si="789"/>
        <v>#DIV/0!</v>
      </c>
      <c r="L2258" s="2534"/>
      <c r="M2258" s="2534"/>
      <c r="N2258" s="2535"/>
      <c r="O2258" s="2535"/>
      <c r="P2258" s="2535"/>
      <c r="Q2258" s="2535"/>
      <c r="R2258" s="2535"/>
      <c r="S2258" s="2535"/>
      <c r="T2258" s="2794"/>
      <c r="U2258" s="2794"/>
      <c r="V2258" s="2794"/>
      <c r="W2258" s="2794"/>
      <c r="X2258" s="2794">
        <f t="shared" ref="X2258:AE2258" si="802">X2198</f>
        <v>0</v>
      </c>
      <c r="Y2258" s="2794">
        <f t="shared" si="802"/>
        <v>0</v>
      </c>
      <c r="Z2258" s="2795">
        <f t="shared" si="802"/>
        <v>0</v>
      </c>
      <c r="AA2258" s="2794">
        <f t="shared" si="802"/>
        <v>0</v>
      </c>
      <c r="AB2258" s="2794">
        <f t="shared" si="802"/>
        <v>0</v>
      </c>
      <c r="AC2258" s="2796">
        <f t="shared" si="802"/>
        <v>0</v>
      </c>
      <c r="AD2258" s="2796">
        <f t="shared" si="802"/>
        <v>0</v>
      </c>
      <c r="AE2258" s="2794">
        <f t="shared" si="802"/>
        <v>0</v>
      </c>
      <c r="AF2258" s="909"/>
      <c r="AG2258" s="2602"/>
      <c r="AH2258" s="138"/>
      <c r="AI2258" s="138"/>
      <c r="AJ2258" s="138"/>
      <c r="AK2258" s="138"/>
      <c r="AL2258" s="138"/>
      <c r="AM2258" s="138"/>
      <c r="AN2258" s="138"/>
      <c r="AO2258" s="138"/>
      <c r="AP2258" s="138"/>
      <c r="AQ2258" s="138"/>
      <c r="AR2258" s="138"/>
      <c r="AS2258" s="138"/>
      <c r="AT2258" s="138"/>
      <c r="AU2258" s="138"/>
      <c r="AV2258" s="138"/>
      <c r="AW2258" s="138"/>
      <c r="AX2258" s="138"/>
      <c r="AY2258" s="138"/>
      <c r="AZ2258" s="138"/>
      <c r="BA2258" s="138"/>
      <c r="BB2258" s="138"/>
      <c r="BC2258" s="138"/>
      <c r="BD2258" s="138"/>
      <c r="BE2258" s="138"/>
      <c r="BF2258" s="138"/>
      <c r="BG2258" s="138"/>
      <c r="BH2258" s="138"/>
      <c r="BI2258" s="138"/>
      <c r="BJ2258" s="138"/>
      <c r="BK2258" s="138"/>
      <c r="BL2258" s="138"/>
      <c r="BM2258" s="138"/>
      <c r="BN2258" s="138"/>
      <c r="BO2258" s="138"/>
      <c r="BP2258" s="138"/>
      <c r="BQ2258" s="138"/>
      <c r="BR2258" s="138"/>
      <c r="BS2258" s="138"/>
      <c r="BT2258" s="138"/>
      <c r="BU2258" s="138"/>
      <c r="BV2258" s="138"/>
      <c r="BW2258" s="138"/>
      <c r="BX2258" s="138"/>
      <c r="BY2258" s="138"/>
      <c r="BZ2258" s="138"/>
      <c r="CA2258" s="138"/>
      <c r="CB2258" s="138"/>
      <c r="CC2258" s="138"/>
      <c r="CD2258" s="138"/>
      <c r="CE2258" s="138"/>
      <c r="CF2258" s="138"/>
      <c r="CG2258" s="138"/>
      <c r="CH2258" s="138"/>
      <c r="CI2258" s="138"/>
      <c r="CJ2258" s="138"/>
      <c r="CK2258" s="138"/>
      <c r="CL2258" s="138"/>
      <c r="CM2258" s="138"/>
      <c r="CN2258" s="138"/>
      <c r="CO2258" s="138"/>
      <c r="CP2258" s="138"/>
      <c r="CQ2258" s="138"/>
      <c r="CR2258" s="138"/>
      <c r="CS2258" s="138"/>
      <c r="CT2258" s="138"/>
      <c r="CU2258" s="138"/>
      <c r="CV2258" s="138"/>
      <c r="CW2258" s="138"/>
      <c r="CX2258" s="138"/>
      <c r="CY2258" s="138"/>
      <c r="CZ2258" s="138"/>
      <c r="DA2258" s="138"/>
      <c r="DB2258" s="138"/>
      <c r="DC2258" s="138"/>
      <c r="DD2258" s="138"/>
      <c r="DE2258" s="138"/>
      <c r="DF2258" s="138"/>
      <c r="DG2258" s="138"/>
      <c r="DH2258" s="138"/>
      <c r="DI2258" s="138"/>
      <c r="DJ2258" s="138"/>
      <c r="DK2258" s="138"/>
      <c r="DL2258" s="138"/>
      <c r="DM2258" s="138"/>
      <c r="DN2258" s="138"/>
      <c r="DO2258" s="138"/>
      <c r="DP2258" s="138"/>
      <c r="DQ2258" s="138"/>
      <c r="DR2258" s="138"/>
      <c r="DS2258" s="138"/>
      <c r="DT2258" s="138"/>
      <c r="DU2258" s="138"/>
      <c r="DV2258" s="138"/>
      <c r="DW2258" s="138"/>
      <c r="DX2258" s="138"/>
      <c r="DY2258" s="138"/>
      <c r="DZ2258" s="138"/>
      <c r="EA2258" s="138"/>
      <c r="EB2258" s="138"/>
      <c r="EC2258" s="138"/>
      <c r="ED2258" s="138"/>
      <c r="EE2258" s="138"/>
      <c r="EF2258" s="138"/>
      <c r="EG2258" s="138"/>
      <c r="EH2258" s="138"/>
      <c r="EI2258" s="138"/>
      <c r="EJ2258" s="138"/>
      <c r="EK2258" s="138"/>
      <c r="EL2258" s="138"/>
      <c r="EM2258" s="138"/>
      <c r="EN2258" s="138"/>
      <c r="EO2258" s="138"/>
      <c r="EP2258" s="138"/>
      <c r="EQ2258" s="138"/>
      <c r="ER2258" s="138"/>
      <c r="ES2258" s="138"/>
      <c r="ET2258" s="138"/>
      <c r="EU2258" s="138"/>
      <c r="EV2258" s="138"/>
      <c r="EW2258" s="138"/>
      <c r="EX2258" s="138"/>
      <c r="EY2258" s="138"/>
      <c r="EZ2258" s="138"/>
      <c r="FA2258" s="138"/>
      <c r="FB2258" s="138"/>
      <c r="FC2258" s="138"/>
      <c r="FD2258" s="138"/>
      <c r="FE2258" s="138"/>
      <c r="FF2258" s="138"/>
      <c r="FG2258" s="138"/>
      <c r="FH2258" s="138"/>
      <c r="FI2258" s="138"/>
      <c r="FJ2258" s="138"/>
      <c r="FK2258" s="138"/>
      <c r="FL2258" s="138"/>
      <c r="FM2258" s="138"/>
      <c r="FN2258" s="138"/>
      <c r="FO2258" s="138"/>
      <c r="FP2258" s="138"/>
      <c r="FQ2258" s="138"/>
      <c r="FR2258" s="138"/>
      <c r="FS2258" s="138"/>
      <c r="FT2258" s="138"/>
      <c r="FU2258" s="138"/>
      <c r="FV2258" s="138"/>
      <c r="FW2258" s="138"/>
      <c r="FX2258" s="138"/>
      <c r="FY2258" s="138"/>
      <c r="FZ2258" s="138"/>
      <c r="GA2258" s="138"/>
      <c r="GB2258" s="138"/>
      <c r="GC2258" s="138"/>
      <c r="GD2258" s="138"/>
      <c r="GE2258" s="138"/>
      <c r="GF2258" s="138"/>
      <c r="GG2258" s="138"/>
      <c r="GH2258" s="138"/>
      <c r="GI2258" s="138"/>
      <c r="GJ2258" s="138"/>
      <c r="GK2258" s="138"/>
      <c r="GL2258" s="138"/>
      <c r="GM2258" s="138"/>
      <c r="GN2258" s="138"/>
      <c r="GO2258" s="138"/>
      <c r="GP2258" s="138"/>
      <c r="GQ2258" s="138"/>
      <c r="GR2258" s="138"/>
      <c r="GS2258" s="138"/>
      <c r="GT2258" s="138"/>
      <c r="GU2258" s="138"/>
      <c r="GV2258" s="138"/>
      <c r="GW2258" s="138"/>
      <c r="GX2258" s="138"/>
      <c r="GY2258" s="138"/>
      <c r="GZ2258" s="138"/>
      <c r="HA2258" s="138"/>
      <c r="HB2258" s="138"/>
      <c r="HC2258" s="138"/>
      <c r="HD2258" s="138"/>
      <c r="HE2258" s="138"/>
      <c r="HF2258" s="138"/>
      <c r="HG2258" s="138"/>
      <c r="HH2258" s="138"/>
      <c r="HI2258" s="138"/>
      <c r="HJ2258" s="138"/>
      <c r="HK2258" s="138"/>
      <c r="HL2258" s="138"/>
      <c r="HM2258" s="138"/>
      <c r="HN2258" s="138"/>
      <c r="HO2258" s="138"/>
      <c r="HP2258" s="138"/>
      <c r="HQ2258" s="138"/>
      <c r="HR2258" s="138"/>
      <c r="HS2258" s="138"/>
      <c r="HT2258" s="138"/>
      <c r="HU2258" s="138"/>
      <c r="HV2258" s="138"/>
      <c r="HW2258" s="138"/>
      <c r="HX2258" s="138"/>
      <c r="HY2258" s="138"/>
      <c r="HZ2258" s="138"/>
      <c r="IA2258" s="138"/>
      <c r="IB2258" s="138"/>
      <c r="IC2258" s="138"/>
      <c r="ID2258" s="138"/>
      <c r="IE2258" s="138"/>
      <c r="IF2258" s="138"/>
      <c r="IG2258" s="138"/>
      <c r="IH2258" s="138"/>
      <c r="II2258" s="138"/>
      <c r="IJ2258" s="138"/>
      <c r="IK2258" s="138"/>
      <c r="IL2258" s="138"/>
      <c r="IM2258" s="138"/>
      <c r="IN2258" s="138"/>
      <c r="IO2258" s="138"/>
      <c r="IP2258" s="138"/>
      <c r="IQ2258" s="138"/>
      <c r="IR2258" s="138"/>
      <c r="IS2258" s="138"/>
      <c r="IT2258" s="138"/>
      <c r="IU2258" s="138"/>
      <c r="IV2258" s="138"/>
      <c r="IW2258" s="138"/>
      <c r="IX2258" s="138"/>
      <c r="IY2258" s="138"/>
      <c r="IZ2258" s="138"/>
    </row>
    <row r="2259" spans="1:260" s="833" customFormat="1" ht="60" x14ac:dyDescent="0.25">
      <c r="A2259" s="204"/>
      <c r="B2259" s="204">
        <v>1</v>
      </c>
      <c r="C2259" s="204"/>
      <c r="D2259" s="204"/>
      <c r="E2259" s="613" t="s">
        <v>540</v>
      </c>
      <c r="F2259" s="2086"/>
      <c r="G2259" s="277"/>
      <c r="H2259" s="1894"/>
      <c r="I2259" s="1893"/>
      <c r="J2259" s="1893">
        <f t="shared" si="789"/>
        <v>0</v>
      </c>
      <c r="K2259" s="1893">
        <f t="shared" si="789"/>
        <v>0</v>
      </c>
      <c r="L2259" s="2534"/>
      <c r="M2259" s="2534"/>
      <c r="N2259" s="2535"/>
      <c r="O2259" s="2535"/>
      <c r="P2259" s="2535"/>
      <c r="Q2259" s="2535"/>
      <c r="R2259" s="2535"/>
      <c r="S2259" s="2535"/>
      <c r="T2259" s="2794"/>
      <c r="U2259" s="2794"/>
      <c r="V2259" s="2794"/>
      <c r="W2259" s="2794"/>
      <c r="X2259" s="2794">
        <f t="shared" ref="X2259:AE2259" si="803">X2199</f>
        <v>0</v>
      </c>
      <c r="Y2259" s="2794">
        <f t="shared" si="803"/>
        <v>0</v>
      </c>
      <c r="Z2259" s="2795">
        <f t="shared" si="803"/>
        <v>0</v>
      </c>
      <c r="AA2259" s="2794">
        <f t="shared" si="803"/>
        <v>0</v>
      </c>
      <c r="AB2259" s="2794">
        <f t="shared" si="803"/>
        <v>0</v>
      </c>
      <c r="AC2259" s="2794">
        <f t="shared" si="803"/>
        <v>0</v>
      </c>
      <c r="AD2259" s="2794">
        <f t="shared" si="803"/>
        <v>0</v>
      </c>
      <c r="AE2259" s="2794">
        <f t="shared" si="803"/>
        <v>0</v>
      </c>
      <c r="AF2259" s="913"/>
      <c r="AG2259" s="2602"/>
      <c r="AH2259" s="138"/>
      <c r="AI2259" s="138"/>
      <c r="AJ2259" s="138"/>
      <c r="AK2259" s="138"/>
      <c r="AL2259" s="138"/>
      <c r="AM2259" s="138"/>
      <c r="AN2259" s="138"/>
      <c r="AO2259" s="138"/>
      <c r="AP2259" s="138"/>
      <c r="AQ2259" s="138"/>
      <c r="AR2259" s="138"/>
      <c r="AS2259" s="138"/>
      <c r="AT2259" s="138"/>
      <c r="AU2259" s="138"/>
      <c r="AV2259" s="138"/>
      <c r="AW2259" s="138"/>
      <c r="AX2259" s="138"/>
      <c r="AY2259" s="138"/>
      <c r="AZ2259" s="138"/>
      <c r="BA2259" s="138"/>
      <c r="BB2259" s="138"/>
      <c r="BC2259" s="138"/>
      <c r="BD2259" s="138"/>
      <c r="BE2259" s="138"/>
      <c r="BF2259" s="138"/>
      <c r="BG2259" s="138"/>
      <c r="BH2259" s="138"/>
      <c r="BI2259" s="138"/>
      <c r="BJ2259" s="138"/>
      <c r="BK2259" s="138"/>
      <c r="BL2259" s="138"/>
      <c r="BM2259" s="138"/>
      <c r="BN2259" s="138"/>
      <c r="BO2259" s="138"/>
      <c r="BP2259" s="138"/>
      <c r="BQ2259" s="138"/>
      <c r="BR2259" s="138"/>
      <c r="BS2259" s="138"/>
      <c r="BT2259" s="138"/>
      <c r="BU2259" s="138"/>
      <c r="BV2259" s="138"/>
      <c r="BW2259" s="138"/>
      <c r="BX2259" s="138"/>
      <c r="BY2259" s="138"/>
      <c r="BZ2259" s="138"/>
      <c r="CA2259" s="138"/>
      <c r="CB2259" s="138"/>
      <c r="CC2259" s="138"/>
      <c r="CD2259" s="138"/>
      <c r="CE2259" s="138"/>
      <c r="CF2259" s="138"/>
      <c r="CG2259" s="138"/>
      <c r="CH2259" s="138"/>
      <c r="CI2259" s="138"/>
      <c r="CJ2259" s="138"/>
      <c r="CK2259" s="138"/>
      <c r="CL2259" s="138"/>
      <c r="CM2259" s="138"/>
      <c r="CN2259" s="138"/>
      <c r="CO2259" s="138"/>
      <c r="CP2259" s="138"/>
      <c r="CQ2259" s="138"/>
      <c r="CR2259" s="138"/>
      <c r="CS2259" s="138"/>
      <c r="CT2259" s="138"/>
      <c r="CU2259" s="138"/>
      <c r="CV2259" s="138"/>
      <c r="CW2259" s="138"/>
      <c r="CX2259" s="138"/>
      <c r="CY2259" s="138"/>
      <c r="CZ2259" s="138"/>
      <c r="DA2259" s="138"/>
      <c r="DB2259" s="138"/>
      <c r="DC2259" s="138"/>
      <c r="DD2259" s="138"/>
      <c r="DE2259" s="138"/>
      <c r="DF2259" s="138"/>
      <c r="DG2259" s="138"/>
      <c r="DH2259" s="138"/>
      <c r="DI2259" s="138"/>
      <c r="DJ2259" s="138"/>
      <c r="DK2259" s="138"/>
      <c r="DL2259" s="138"/>
      <c r="DM2259" s="138"/>
      <c r="DN2259" s="138"/>
      <c r="DO2259" s="138"/>
      <c r="DP2259" s="138"/>
      <c r="DQ2259" s="138"/>
      <c r="DR2259" s="138"/>
      <c r="DS2259" s="138"/>
      <c r="DT2259" s="138"/>
      <c r="DU2259" s="138"/>
      <c r="DV2259" s="138"/>
      <c r="DW2259" s="138"/>
      <c r="DX2259" s="138"/>
      <c r="DY2259" s="138"/>
      <c r="DZ2259" s="138"/>
      <c r="EA2259" s="138"/>
      <c r="EB2259" s="138"/>
      <c r="EC2259" s="138"/>
      <c r="ED2259" s="138"/>
      <c r="EE2259" s="138"/>
      <c r="EF2259" s="138"/>
      <c r="EG2259" s="138"/>
      <c r="EH2259" s="138"/>
      <c r="EI2259" s="138"/>
      <c r="EJ2259" s="138"/>
      <c r="EK2259" s="138"/>
      <c r="EL2259" s="138"/>
      <c r="EM2259" s="138"/>
      <c r="EN2259" s="138"/>
      <c r="EO2259" s="138"/>
      <c r="EP2259" s="138"/>
      <c r="EQ2259" s="138"/>
      <c r="ER2259" s="138"/>
      <c r="ES2259" s="138"/>
      <c r="ET2259" s="138"/>
      <c r="EU2259" s="138"/>
      <c r="EV2259" s="138"/>
      <c r="EW2259" s="138"/>
      <c r="EX2259" s="138"/>
      <c r="EY2259" s="138"/>
      <c r="EZ2259" s="138"/>
      <c r="FA2259" s="138"/>
      <c r="FB2259" s="138"/>
      <c r="FC2259" s="138"/>
      <c r="FD2259" s="138"/>
      <c r="FE2259" s="138"/>
      <c r="FF2259" s="138"/>
      <c r="FG2259" s="138"/>
      <c r="FH2259" s="138"/>
      <c r="FI2259" s="138"/>
      <c r="FJ2259" s="138"/>
      <c r="FK2259" s="138"/>
      <c r="FL2259" s="138"/>
      <c r="FM2259" s="138"/>
      <c r="FN2259" s="138"/>
      <c r="FO2259" s="138"/>
      <c r="FP2259" s="138"/>
      <c r="FQ2259" s="138"/>
      <c r="FR2259" s="138"/>
      <c r="FS2259" s="138"/>
      <c r="FT2259" s="138"/>
      <c r="FU2259" s="138"/>
      <c r="FV2259" s="138"/>
      <c r="FW2259" s="138"/>
      <c r="FX2259" s="138"/>
      <c r="FY2259" s="138"/>
      <c r="FZ2259" s="138"/>
      <c r="GA2259" s="138"/>
      <c r="GB2259" s="138"/>
      <c r="GC2259" s="138"/>
      <c r="GD2259" s="138"/>
      <c r="GE2259" s="138"/>
      <c r="GF2259" s="138"/>
      <c r="GG2259" s="138"/>
      <c r="GH2259" s="138"/>
      <c r="GI2259" s="138"/>
      <c r="GJ2259" s="138"/>
      <c r="GK2259" s="138"/>
      <c r="GL2259" s="138"/>
      <c r="GM2259" s="138"/>
      <c r="GN2259" s="138"/>
      <c r="GO2259" s="138"/>
      <c r="GP2259" s="138"/>
      <c r="GQ2259" s="138"/>
      <c r="GR2259" s="138"/>
      <c r="GS2259" s="138"/>
      <c r="GT2259" s="138"/>
      <c r="GU2259" s="138"/>
      <c r="GV2259" s="138"/>
      <c r="GW2259" s="138"/>
      <c r="GX2259" s="138"/>
      <c r="GY2259" s="138"/>
      <c r="GZ2259" s="138"/>
      <c r="HA2259" s="138"/>
      <c r="HB2259" s="138"/>
      <c r="HC2259" s="138"/>
      <c r="HD2259" s="138"/>
      <c r="HE2259" s="138"/>
      <c r="HF2259" s="138"/>
      <c r="HG2259" s="138"/>
      <c r="HH2259" s="138"/>
      <c r="HI2259" s="138"/>
      <c r="HJ2259" s="138"/>
      <c r="HK2259" s="138"/>
      <c r="HL2259" s="138"/>
      <c r="HM2259" s="138"/>
      <c r="HN2259" s="138"/>
      <c r="HO2259" s="138"/>
      <c r="HP2259" s="138"/>
      <c r="HQ2259" s="138"/>
      <c r="HR2259" s="138"/>
      <c r="HS2259" s="138"/>
      <c r="HT2259" s="138"/>
      <c r="HU2259" s="138"/>
      <c r="HV2259" s="138"/>
      <c r="HW2259" s="138"/>
      <c r="HX2259" s="138"/>
      <c r="HY2259" s="138"/>
      <c r="HZ2259" s="138"/>
      <c r="IA2259" s="138"/>
      <c r="IB2259" s="138"/>
      <c r="IC2259" s="138"/>
      <c r="ID2259" s="138"/>
      <c r="IE2259" s="138"/>
      <c r="IF2259" s="138"/>
      <c r="IG2259" s="138"/>
      <c r="IH2259" s="138"/>
      <c r="II2259" s="138"/>
      <c r="IJ2259" s="138"/>
      <c r="IK2259" s="138"/>
      <c r="IL2259" s="138"/>
      <c r="IM2259" s="138"/>
      <c r="IN2259" s="138"/>
      <c r="IO2259" s="138"/>
      <c r="IP2259" s="138"/>
      <c r="IQ2259" s="138"/>
      <c r="IR2259" s="138"/>
      <c r="IS2259" s="138"/>
      <c r="IT2259" s="138"/>
      <c r="IU2259" s="138"/>
      <c r="IV2259" s="138"/>
      <c r="IW2259" s="138"/>
      <c r="IX2259" s="138"/>
      <c r="IY2259" s="138"/>
      <c r="IZ2259" s="138"/>
    </row>
    <row r="2260" spans="1:260" s="833" customFormat="1" ht="45" x14ac:dyDescent="0.25">
      <c r="A2260" s="204"/>
      <c r="B2260" s="204">
        <v>1</v>
      </c>
      <c r="C2260" s="204"/>
      <c r="D2260" s="204"/>
      <c r="E2260" s="611" t="s">
        <v>541</v>
      </c>
      <c r="F2260" s="159"/>
      <c r="G2260" s="160"/>
      <c r="H2260" s="1891"/>
      <c r="I2260" s="732"/>
      <c r="J2260" s="732">
        <f t="shared" si="789"/>
        <v>0</v>
      </c>
      <c r="K2260" s="2884">
        <f t="shared" si="789"/>
        <v>0</v>
      </c>
      <c r="L2260" s="2534"/>
      <c r="M2260" s="2534"/>
      <c r="N2260" s="2535"/>
      <c r="O2260" s="2535"/>
      <c r="P2260" s="2535"/>
      <c r="Q2260" s="2535"/>
      <c r="R2260" s="2535"/>
      <c r="S2260" s="2535"/>
      <c r="T2260" s="2794"/>
      <c r="U2260" s="2794"/>
      <c r="V2260" s="2794"/>
      <c r="W2260" s="2794"/>
      <c r="X2260" s="2794">
        <f t="shared" ref="X2260:AE2260" si="804">X2200</f>
        <v>0</v>
      </c>
      <c r="Y2260" s="2794">
        <f t="shared" si="804"/>
        <v>0</v>
      </c>
      <c r="Z2260" s="2795">
        <f t="shared" si="804"/>
        <v>0</v>
      </c>
      <c r="AA2260" s="2794">
        <f t="shared" si="804"/>
        <v>0</v>
      </c>
      <c r="AB2260" s="2794">
        <f t="shared" si="804"/>
        <v>0</v>
      </c>
      <c r="AC2260" s="2796">
        <f t="shared" si="804"/>
        <v>0</v>
      </c>
      <c r="AD2260" s="2796">
        <f t="shared" si="804"/>
        <v>0</v>
      </c>
      <c r="AE2260" s="2794">
        <f t="shared" si="804"/>
        <v>0</v>
      </c>
      <c r="AF2260" s="909"/>
      <c r="AG2260" s="2602"/>
      <c r="AH2260" s="138"/>
      <c r="AI2260" s="138"/>
      <c r="AJ2260" s="138"/>
      <c r="AK2260" s="138"/>
      <c r="AL2260" s="138"/>
      <c r="AM2260" s="138"/>
      <c r="AN2260" s="138"/>
      <c r="AO2260" s="138"/>
      <c r="AP2260" s="138"/>
      <c r="AQ2260" s="138"/>
      <c r="AR2260" s="138"/>
      <c r="AS2260" s="138"/>
      <c r="AT2260" s="138"/>
      <c r="AU2260" s="138"/>
      <c r="AV2260" s="138"/>
      <c r="AW2260" s="138"/>
      <c r="AX2260" s="138"/>
      <c r="AY2260" s="138"/>
      <c r="AZ2260" s="138"/>
      <c r="BA2260" s="138"/>
      <c r="BB2260" s="138"/>
      <c r="BC2260" s="138"/>
      <c r="BD2260" s="138"/>
      <c r="BE2260" s="138"/>
      <c r="BF2260" s="138"/>
      <c r="BG2260" s="138"/>
      <c r="BH2260" s="138"/>
      <c r="BI2260" s="138"/>
      <c r="BJ2260" s="138"/>
      <c r="BK2260" s="138"/>
      <c r="BL2260" s="138"/>
      <c r="BM2260" s="138"/>
      <c r="BN2260" s="138"/>
      <c r="BO2260" s="138"/>
      <c r="BP2260" s="138"/>
      <c r="BQ2260" s="138"/>
      <c r="BR2260" s="138"/>
      <c r="BS2260" s="138"/>
      <c r="BT2260" s="138"/>
      <c r="BU2260" s="138"/>
      <c r="BV2260" s="138"/>
      <c r="BW2260" s="138"/>
      <c r="BX2260" s="138"/>
      <c r="BY2260" s="138"/>
      <c r="BZ2260" s="138"/>
      <c r="CA2260" s="138"/>
      <c r="CB2260" s="138"/>
      <c r="CC2260" s="138"/>
      <c r="CD2260" s="138"/>
      <c r="CE2260" s="138"/>
      <c r="CF2260" s="138"/>
      <c r="CG2260" s="138"/>
      <c r="CH2260" s="138"/>
      <c r="CI2260" s="138"/>
      <c r="CJ2260" s="138"/>
      <c r="CK2260" s="138"/>
      <c r="CL2260" s="138"/>
      <c r="CM2260" s="138"/>
      <c r="CN2260" s="138"/>
      <c r="CO2260" s="138"/>
      <c r="CP2260" s="138"/>
      <c r="CQ2260" s="138"/>
      <c r="CR2260" s="138"/>
      <c r="CS2260" s="138"/>
      <c r="CT2260" s="138"/>
      <c r="CU2260" s="138"/>
      <c r="CV2260" s="138"/>
      <c r="CW2260" s="138"/>
      <c r="CX2260" s="138"/>
      <c r="CY2260" s="138"/>
      <c r="CZ2260" s="138"/>
      <c r="DA2260" s="138"/>
      <c r="DB2260" s="138"/>
      <c r="DC2260" s="138"/>
      <c r="DD2260" s="138"/>
      <c r="DE2260" s="138"/>
      <c r="DF2260" s="138"/>
      <c r="DG2260" s="138"/>
      <c r="DH2260" s="138"/>
      <c r="DI2260" s="138"/>
      <c r="DJ2260" s="138"/>
      <c r="DK2260" s="138"/>
      <c r="DL2260" s="138"/>
      <c r="DM2260" s="138"/>
      <c r="DN2260" s="138"/>
      <c r="DO2260" s="138"/>
      <c r="DP2260" s="138"/>
      <c r="DQ2260" s="138"/>
      <c r="DR2260" s="138"/>
      <c r="DS2260" s="138"/>
      <c r="DT2260" s="138"/>
      <c r="DU2260" s="138"/>
      <c r="DV2260" s="138"/>
      <c r="DW2260" s="138"/>
      <c r="DX2260" s="138"/>
      <c r="DY2260" s="138"/>
      <c r="DZ2260" s="138"/>
      <c r="EA2260" s="138"/>
      <c r="EB2260" s="138"/>
      <c r="EC2260" s="138"/>
      <c r="ED2260" s="138"/>
      <c r="EE2260" s="138"/>
      <c r="EF2260" s="138"/>
      <c r="EG2260" s="138"/>
      <c r="EH2260" s="138"/>
      <c r="EI2260" s="138"/>
      <c r="EJ2260" s="138"/>
      <c r="EK2260" s="138"/>
      <c r="EL2260" s="138"/>
      <c r="EM2260" s="138"/>
      <c r="EN2260" s="138"/>
      <c r="EO2260" s="138"/>
      <c r="EP2260" s="138"/>
      <c r="EQ2260" s="138"/>
      <c r="ER2260" s="138"/>
      <c r="ES2260" s="138"/>
      <c r="ET2260" s="138"/>
      <c r="EU2260" s="138"/>
      <c r="EV2260" s="138"/>
      <c r="EW2260" s="138"/>
      <c r="EX2260" s="138"/>
      <c r="EY2260" s="138"/>
      <c r="EZ2260" s="138"/>
      <c r="FA2260" s="138"/>
      <c r="FB2260" s="138"/>
      <c r="FC2260" s="138"/>
      <c r="FD2260" s="138"/>
      <c r="FE2260" s="138"/>
      <c r="FF2260" s="138"/>
      <c r="FG2260" s="138"/>
      <c r="FH2260" s="138"/>
      <c r="FI2260" s="138"/>
      <c r="FJ2260" s="138"/>
      <c r="FK2260" s="138"/>
      <c r="FL2260" s="138"/>
      <c r="FM2260" s="138"/>
      <c r="FN2260" s="138"/>
      <c r="FO2260" s="138"/>
      <c r="FP2260" s="138"/>
      <c r="FQ2260" s="138"/>
      <c r="FR2260" s="138"/>
      <c r="FS2260" s="138"/>
      <c r="FT2260" s="138"/>
      <c r="FU2260" s="138"/>
      <c r="FV2260" s="138"/>
      <c r="FW2260" s="138"/>
      <c r="FX2260" s="138"/>
      <c r="FY2260" s="138"/>
      <c r="FZ2260" s="138"/>
      <c r="GA2260" s="138"/>
      <c r="GB2260" s="138"/>
      <c r="GC2260" s="138"/>
      <c r="GD2260" s="138"/>
      <c r="GE2260" s="138"/>
      <c r="GF2260" s="138"/>
      <c r="GG2260" s="138"/>
      <c r="GH2260" s="138"/>
      <c r="GI2260" s="138"/>
      <c r="GJ2260" s="138"/>
      <c r="GK2260" s="138"/>
      <c r="GL2260" s="138"/>
      <c r="GM2260" s="138"/>
      <c r="GN2260" s="138"/>
      <c r="GO2260" s="138"/>
      <c r="GP2260" s="138"/>
      <c r="GQ2260" s="138"/>
      <c r="GR2260" s="138"/>
      <c r="GS2260" s="138"/>
      <c r="GT2260" s="138"/>
      <c r="GU2260" s="138"/>
      <c r="GV2260" s="138"/>
      <c r="GW2260" s="138"/>
      <c r="GX2260" s="138"/>
      <c r="GY2260" s="138"/>
      <c r="GZ2260" s="138"/>
      <c r="HA2260" s="138"/>
      <c r="HB2260" s="138"/>
      <c r="HC2260" s="138"/>
      <c r="HD2260" s="138"/>
      <c r="HE2260" s="138"/>
      <c r="HF2260" s="138"/>
      <c r="HG2260" s="138"/>
      <c r="HH2260" s="138"/>
      <c r="HI2260" s="138"/>
      <c r="HJ2260" s="138"/>
      <c r="HK2260" s="138"/>
      <c r="HL2260" s="138"/>
      <c r="HM2260" s="138"/>
      <c r="HN2260" s="138"/>
      <c r="HO2260" s="138"/>
      <c r="HP2260" s="138"/>
      <c r="HQ2260" s="138"/>
      <c r="HR2260" s="138"/>
      <c r="HS2260" s="138"/>
      <c r="HT2260" s="138"/>
      <c r="HU2260" s="138"/>
      <c r="HV2260" s="138"/>
      <c r="HW2260" s="138"/>
      <c r="HX2260" s="138"/>
      <c r="HY2260" s="138"/>
      <c r="HZ2260" s="138"/>
      <c r="IA2260" s="138"/>
      <c r="IB2260" s="138"/>
      <c r="IC2260" s="138"/>
      <c r="ID2260" s="138"/>
      <c r="IE2260" s="138"/>
      <c r="IF2260" s="138"/>
      <c r="IG2260" s="138"/>
      <c r="IH2260" s="138"/>
      <c r="II2260" s="138"/>
      <c r="IJ2260" s="138"/>
      <c r="IK2260" s="138"/>
      <c r="IL2260" s="138"/>
      <c r="IM2260" s="138"/>
      <c r="IN2260" s="138"/>
      <c r="IO2260" s="138"/>
      <c r="IP2260" s="138"/>
      <c r="IQ2260" s="138"/>
      <c r="IR2260" s="138"/>
      <c r="IS2260" s="138"/>
      <c r="IT2260" s="138"/>
      <c r="IU2260" s="138"/>
      <c r="IV2260" s="138"/>
      <c r="IW2260" s="138"/>
      <c r="IX2260" s="138"/>
      <c r="IY2260" s="138"/>
      <c r="IZ2260" s="138"/>
    </row>
    <row r="2261" spans="1:260" s="833" customFormat="1" ht="105" x14ac:dyDescent="0.25">
      <c r="A2261" s="204"/>
      <c r="B2261" s="204"/>
      <c r="C2261" s="204"/>
      <c r="D2261" s="204"/>
      <c r="E2261" s="611" t="s">
        <v>542</v>
      </c>
      <c r="F2261" s="159"/>
      <c r="G2261" s="160"/>
      <c r="H2261" s="1891"/>
      <c r="I2261" s="732"/>
      <c r="J2261" s="732">
        <f t="shared" ref="J2261:J2266" si="805">J2201</f>
        <v>0</v>
      </c>
      <c r="K2261" s="2884"/>
      <c r="L2261" s="2534"/>
      <c r="M2261" s="2534"/>
      <c r="N2261" s="2535"/>
      <c r="O2261" s="2535"/>
      <c r="P2261" s="2535"/>
      <c r="Q2261" s="2535"/>
      <c r="R2261" s="2535"/>
      <c r="S2261" s="2535"/>
      <c r="T2261" s="2794"/>
      <c r="U2261" s="2794"/>
      <c r="V2261" s="2794"/>
      <c r="W2261" s="2794"/>
      <c r="X2261" s="2794">
        <f t="shared" ref="X2261:AE2261" si="806">X2201</f>
        <v>0</v>
      </c>
      <c r="Y2261" s="2794">
        <f t="shared" si="806"/>
        <v>0</v>
      </c>
      <c r="Z2261" s="2795">
        <f t="shared" si="806"/>
        <v>0</v>
      </c>
      <c r="AA2261" s="2794">
        <f t="shared" si="806"/>
        <v>0</v>
      </c>
      <c r="AB2261" s="2794">
        <f t="shared" si="806"/>
        <v>0</v>
      </c>
      <c r="AC2261" s="2796">
        <f t="shared" si="806"/>
        <v>0</v>
      </c>
      <c r="AD2261" s="2796">
        <f t="shared" si="806"/>
        <v>0</v>
      </c>
      <c r="AE2261" s="2794">
        <f t="shared" si="806"/>
        <v>0</v>
      </c>
      <c r="AF2261" s="909"/>
      <c r="AG2261" s="2602"/>
      <c r="AH2261" s="138"/>
      <c r="AI2261" s="138"/>
      <c r="AJ2261" s="138"/>
      <c r="AK2261" s="138"/>
      <c r="AL2261" s="138"/>
      <c r="AM2261" s="138"/>
      <c r="AN2261" s="138"/>
      <c r="AO2261" s="138"/>
      <c r="AP2261" s="138"/>
      <c r="AQ2261" s="138"/>
      <c r="AR2261" s="138"/>
      <c r="AS2261" s="138"/>
      <c r="AT2261" s="138"/>
      <c r="AU2261" s="138"/>
      <c r="AV2261" s="138"/>
      <c r="AW2261" s="138"/>
      <c r="AX2261" s="138"/>
      <c r="AY2261" s="138"/>
      <c r="AZ2261" s="138"/>
      <c r="BA2261" s="138"/>
      <c r="BB2261" s="138"/>
      <c r="BC2261" s="138"/>
      <c r="BD2261" s="138"/>
      <c r="BE2261" s="138"/>
      <c r="BF2261" s="138"/>
      <c r="BG2261" s="138"/>
      <c r="BH2261" s="138"/>
      <c r="BI2261" s="138"/>
      <c r="BJ2261" s="138"/>
      <c r="BK2261" s="138"/>
      <c r="BL2261" s="138"/>
      <c r="BM2261" s="138"/>
      <c r="BN2261" s="138"/>
      <c r="BO2261" s="138"/>
      <c r="BP2261" s="138"/>
      <c r="BQ2261" s="138"/>
      <c r="BR2261" s="138"/>
      <c r="BS2261" s="138"/>
      <c r="BT2261" s="138"/>
      <c r="BU2261" s="138"/>
      <c r="BV2261" s="138"/>
      <c r="BW2261" s="138"/>
      <c r="BX2261" s="138"/>
      <c r="BY2261" s="138"/>
      <c r="BZ2261" s="138"/>
      <c r="CA2261" s="138"/>
      <c r="CB2261" s="138"/>
      <c r="CC2261" s="138"/>
      <c r="CD2261" s="138"/>
      <c r="CE2261" s="138"/>
      <c r="CF2261" s="138"/>
      <c r="CG2261" s="138"/>
      <c r="CH2261" s="138"/>
      <c r="CI2261" s="138"/>
      <c r="CJ2261" s="138"/>
      <c r="CK2261" s="138"/>
      <c r="CL2261" s="138"/>
      <c r="CM2261" s="138"/>
      <c r="CN2261" s="138"/>
      <c r="CO2261" s="138"/>
      <c r="CP2261" s="138"/>
      <c r="CQ2261" s="138"/>
      <c r="CR2261" s="138"/>
      <c r="CS2261" s="138"/>
      <c r="CT2261" s="138"/>
      <c r="CU2261" s="138"/>
      <c r="CV2261" s="138"/>
      <c r="CW2261" s="138"/>
      <c r="CX2261" s="138"/>
      <c r="CY2261" s="138"/>
      <c r="CZ2261" s="138"/>
      <c r="DA2261" s="138"/>
      <c r="DB2261" s="138"/>
      <c r="DC2261" s="138"/>
      <c r="DD2261" s="138"/>
      <c r="DE2261" s="138"/>
      <c r="DF2261" s="138"/>
      <c r="DG2261" s="138"/>
      <c r="DH2261" s="138"/>
      <c r="DI2261" s="138"/>
      <c r="DJ2261" s="138"/>
      <c r="DK2261" s="138"/>
      <c r="DL2261" s="138"/>
      <c r="DM2261" s="138"/>
      <c r="DN2261" s="138"/>
      <c r="DO2261" s="138"/>
      <c r="DP2261" s="138"/>
      <c r="DQ2261" s="138"/>
      <c r="DR2261" s="138"/>
      <c r="DS2261" s="138"/>
      <c r="DT2261" s="138"/>
      <c r="DU2261" s="138"/>
      <c r="DV2261" s="138"/>
      <c r="DW2261" s="138"/>
      <c r="DX2261" s="138"/>
      <c r="DY2261" s="138"/>
      <c r="DZ2261" s="138"/>
      <c r="EA2261" s="138"/>
      <c r="EB2261" s="138"/>
      <c r="EC2261" s="138"/>
      <c r="ED2261" s="138"/>
      <c r="EE2261" s="138"/>
      <c r="EF2261" s="138"/>
      <c r="EG2261" s="138"/>
      <c r="EH2261" s="138"/>
      <c r="EI2261" s="138"/>
      <c r="EJ2261" s="138"/>
      <c r="EK2261" s="138"/>
      <c r="EL2261" s="138"/>
      <c r="EM2261" s="138"/>
      <c r="EN2261" s="138"/>
      <c r="EO2261" s="138"/>
      <c r="EP2261" s="138"/>
      <c r="EQ2261" s="138"/>
      <c r="ER2261" s="138"/>
      <c r="ES2261" s="138"/>
      <c r="ET2261" s="138"/>
      <c r="EU2261" s="138"/>
      <c r="EV2261" s="138"/>
      <c r="EW2261" s="138"/>
      <c r="EX2261" s="138"/>
      <c r="EY2261" s="138"/>
      <c r="EZ2261" s="138"/>
      <c r="FA2261" s="138"/>
      <c r="FB2261" s="138"/>
      <c r="FC2261" s="138"/>
      <c r="FD2261" s="138"/>
      <c r="FE2261" s="138"/>
      <c r="FF2261" s="138"/>
      <c r="FG2261" s="138"/>
      <c r="FH2261" s="138"/>
      <c r="FI2261" s="138"/>
      <c r="FJ2261" s="138"/>
      <c r="FK2261" s="138"/>
      <c r="FL2261" s="138"/>
      <c r="FM2261" s="138"/>
      <c r="FN2261" s="138"/>
      <c r="FO2261" s="138"/>
      <c r="FP2261" s="138"/>
      <c r="FQ2261" s="138"/>
      <c r="FR2261" s="138"/>
      <c r="FS2261" s="138"/>
      <c r="FT2261" s="138"/>
      <c r="FU2261" s="138"/>
      <c r="FV2261" s="138"/>
      <c r="FW2261" s="138"/>
      <c r="FX2261" s="138"/>
      <c r="FY2261" s="138"/>
      <c r="FZ2261" s="138"/>
      <c r="GA2261" s="138"/>
      <c r="GB2261" s="138"/>
      <c r="GC2261" s="138"/>
      <c r="GD2261" s="138"/>
      <c r="GE2261" s="138"/>
      <c r="GF2261" s="138"/>
      <c r="GG2261" s="138"/>
      <c r="GH2261" s="138"/>
      <c r="GI2261" s="138"/>
      <c r="GJ2261" s="138"/>
      <c r="GK2261" s="138"/>
      <c r="GL2261" s="138"/>
      <c r="GM2261" s="138"/>
      <c r="GN2261" s="138"/>
      <c r="GO2261" s="138"/>
      <c r="GP2261" s="138"/>
      <c r="GQ2261" s="138"/>
      <c r="GR2261" s="138"/>
      <c r="GS2261" s="138"/>
      <c r="GT2261" s="138"/>
      <c r="GU2261" s="138"/>
      <c r="GV2261" s="138"/>
      <c r="GW2261" s="138"/>
      <c r="GX2261" s="138"/>
      <c r="GY2261" s="138"/>
      <c r="GZ2261" s="138"/>
      <c r="HA2261" s="138"/>
      <c r="HB2261" s="138"/>
      <c r="HC2261" s="138"/>
      <c r="HD2261" s="138"/>
      <c r="HE2261" s="138"/>
      <c r="HF2261" s="138"/>
      <c r="HG2261" s="138"/>
      <c r="HH2261" s="138"/>
      <c r="HI2261" s="138"/>
      <c r="HJ2261" s="138"/>
      <c r="HK2261" s="138"/>
      <c r="HL2261" s="138"/>
      <c r="HM2261" s="138"/>
      <c r="HN2261" s="138"/>
      <c r="HO2261" s="138"/>
      <c r="HP2261" s="138"/>
      <c r="HQ2261" s="138"/>
      <c r="HR2261" s="138"/>
      <c r="HS2261" s="138"/>
      <c r="HT2261" s="138"/>
      <c r="HU2261" s="138"/>
      <c r="HV2261" s="138"/>
      <c r="HW2261" s="138"/>
      <c r="HX2261" s="138"/>
      <c r="HY2261" s="138"/>
      <c r="HZ2261" s="138"/>
      <c r="IA2261" s="138"/>
      <c r="IB2261" s="138"/>
      <c r="IC2261" s="138"/>
      <c r="ID2261" s="138"/>
      <c r="IE2261" s="138"/>
      <c r="IF2261" s="138"/>
      <c r="IG2261" s="138"/>
      <c r="IH2261" s="138"/>
      <c r="II2261" s="138"/>
      <c r="IJ2261" s="138"/>
      <c r="IK2261" s="138"/>
      <c r="IL2261" s="138"/>
      <c r="IM2261" s="138"/>
      <c r="IN2261" s="138"/>
      <c r="IO2261" s="138"/>
      <c r="IP2261" s="138"/>
      <c r="IQ2261" s="138"/>
      <c r="IR2261" s="138"/>
      <c r="IS2261" s="138"/>
      <c r="IT2261" s="138"/>
      <c r="IU2261" s="138"/>
      <c r="IV2261" s="138"/>
      <c r="IW2261" s="138"/>
      <c r="IX2261" s="138"/>
      <c r="IY2261" s="138"/>
      <c r="IZ2261" s="138"/>
    </row>
    <row r="2262" spans="1:260" s="833" customFormat="1" ht="28.5" x14ac:dyDescent="0.25">
      <c r="A2262" s="204"/>
      <c r="B2262" s="204"/>
      <c r="C2262" s="204"/>
      <c r="D2262" s="204"/>
      <c r="E2262" s="1018" t="s">
        <v>561</v>
      </c>
      <c r="F2262" s="159"/>
      <c r="G2262" s="160"/>
      <c r="H2262" s="1891"/>
      <c r="I2262" s="732"/>
      <c r="J2262" s="732">
        <f t="shared" si="805"/>
        <v>0</v>
      </c>
      <c r="K2262" s="2884" t="e">
        <f>K2202</f>
        <v>#DIV/0!</v>
      </c>
      <c r="L2262" s="2534"/>
      <c r="M2262" s="2534"/>
      <c r="N2262" s="2535"/>
      <c r="O2262" s="2535"/>
      <c r="P2262" s="2535"/>
      <c r="Q2262" s="2535"/>
      <c r="R2262" s="2535"/>
      <c r="S2262" s="2535"/>
      <c r="T2262" s="732"/>
      <c r="U2262" s="732"/>
      <c r="V2262" s="732"/>
      <c r="W2262" s="732"/>
      <c r="X2262" s="732">
        <f t="shared" ref="X2262:AE2262" si="807">X2202</f>
        <v>0</v>
      </c>
      <c r="Y2262" s="2532">
        <f t="shared" si="807"/>
        <v>0</v>
      </c>
      <c r="Z2262" s="2532">
        <f t="shared" si="807"/>
        <v>0</v>
      </c>
      <c r="AA2262" s="2532">
        <f t="shared" si="807"/>
        <v>0</v>
      </c>
      <c r="AB2262" s="2532">
        <f t="shared" si="807"/>
        <v>0</v>
      </c>
      <c r="AC2262" s="2532">
        <f t="shared" si="807"/>
        <v>0</v>
      </c>
      <c r="AD2262" s="2532">
        <f t="shared" si="807"/>
        <v>0</v>
      </c>
      <c r="AE2262" s="2532">
        <f t="shared" si="807"/>
        <v>0</v>
      </c>
      <c r="AF2262" s="909"/>
      <c r="AG2262" s="2602"/>
      <c r="AH2262" s="138"/>
      <c r="AI2262" s="138"/>
      <c r="AJ2262" s="138"/>
      <c r="AK2262" s="138"/>
      <c r="AL2262" s="138"/>
      <c r="AM2262" s="138"/>
      <c r="AN2262" s="138"/>
      <c r="AO2262" s="138"/>
      <c r="AP2262" s="138"/>
      <c r="AQ2262" s="138"/>
      <c r="AR2262" s="138"/>
      <c r="AS2262" s="138"/>
      <c r="AT2262" s="138"/>
      <c r="AU2262" s="138"/>
      <c r="AV2262" s="138"/>
      <c r="AW2262" s="138"/>
      <c r="AX2262" s="138"/>
      <c r="AY2262" s="138"/>
      <c r="AZ2262" s="138"/>
      <c r="BA2262" s="138"/>
      <c r="BB2262" s="138"/>
      <c r="BC2262" s="138"/>
      <c r="BD2262" s="138"/>
      <c r="BE2262" s="138"/>
      <c r="BF2262" s="138"/>
      <c r="BG2262" s="138"/>
      <c r="BH2262" s="138"/>
      <c r="BI2262" s="138"/>
      <c r="BJ2262" s="138"/>
      <c r="BK2262" s="138"/>
      <c r="BL2262" s="138"/>
      <c r="BM2262" s="138"/>
      <c r="BN2262" s="138"/>
      <c r="BO2262" s="138"/>
      <c r="BP2262" s="138"/>
      <c r="BQ2262" s="138"/>
      <c r="BR2262" s="138"/>
      <c r="BS2262" s="138"/>
      <c r="BT2262" s="138"/>
      <c r="BU2262" s="138"/>
      <c r="BV2262" s="138"/>
      <c r="BW2262" s="138"/>
      <c r="BX2262" s="138"/>
      <c r="BY2262" s="138"/>
      <c r="BZ2262" s="138"/>
      <c r="CA2262" s="138"/>
      <c r="CB2262" s="138"/>
      <c r="CC2262" s="138"/>
      <c r="CD2262" s="138"/>
      <c r="CE2262" s="138"/>
      <c r="CF2262" s="138"/>
      <c r="CG2262" s="138"/>
      <c r="CH2262" s="138"/>
      <c r="CI2262" s="138"/>
      <c r="CJ2262" s="138"/>
      <c r="CK2262" s="138"/>
      <c r="CL2262" s="138"/>
      <c r="CM2262" s="138"/>
      <c r="CN2262" s="138"/>
      <c r="CO2262" s="138"/>
      <c r="CP2262" s="138"/>
      <c r="CQ2262" s="138"/>
      <c r="CR2262" s="138"/>
      <c r="CS2262" s="138"/>
      <c r="CT2262" s="138"/>
      <c r="CU2262" s="138"/>
      <c r="CV2262" s="138"/>
      <c r="CW2262" s="138"/>
      <c r="CX2262" s="138"/>
      <c r="CY2262" s="138"/>
      <c r="CZ2262" s="138"/>
      <c r="DA2262" s="138"/>
      <c r="DB2262" s="138"/>
      <c r="DC2262" s="138"/>
      <c r="DD2262" s="138"/>
      <c r="DE2262" s="138"/>
      <c r="DF2262" s="138"/>
      <c r="DG2262" s="138"/>
      <c r="DH2262" s="138"/>
      <c r="DI2262" s="138"/>
      <c r="DJ2262" s="138"/>
      <c r="DK2262" s="138"/>
      <c r="DL2262" s="138"/>
      <c r="DM2262" s="138"/>
      <c r="DN2262" s="138"/>
      <c r="DO2262" s="138"/>
      <c r="DP2262" s="138"/>
      <c r="DQ2262" s="138"/>
      <c r="DR2262" s="138"/>
      <c r="DS2262" s="138"/>
      <c r="DT2262" s="138"/>
      <c r="DU2262" s="138"/>
      <c r="DV2262" s="138"/>
      <c r="DW2262" s="138"/>
      <c r="DX2262" s="138"/>
      <c r="DY2262" s="138"/>
      <c r="DZ2262" s="138"/>
      <c r="EA2262" s="138"/>
      <c r="EB2262" s="138"/>
      <c r="EC2262" s="138"/>
      <c r="ED2262" s="138"/>
      <c r="EE2262" s="138"/>
      <c r="EF2262" s="138"/>
      <c r="EG2262" s="138"/>
      <c r="EH2262" s="138"/>
      <c r="EI2262" s="138"/>
      <c r="EJ2262" s="138"/>
      <c r="EK2262" s="138"/>
      <c r="EL2262" s="138"/>
      <c r="EM2262" s="138"/>
      <c r="EN2262" s="138"/>
      <c r="EO2262" s="138"/>
      <c r="EP2262" s="138"/>
      <c r="EQ2262" s="138"/>
      <c r="ER2262" s="138"/>
      <c r="ES2262" s="138"/>
      <c r="ET2262" s="138"/>
      <c r="EU2262" s="138"/>
      <c r="EV2262" s="138"/>
      <c r="EW2262" s="138"/>
      <c r="EX2262" s="138"/>
      <c r="EY2262" s="138"/>
      <c r="EZ2262" s="138"/>
      <c r="FA2262" s="138"/>
      <c r="FB2262" s="138"/>
      <c r="FC2262" s="138"/>
      <c r="FD2262" s="138"/>
      <c r="FE2262" s="138"/>
      <c r="FF2262" s="138"/>
      <c r="FG2262" s="138"/>
      <c r="FH2262" s="138"/>
      <c r="FI2262" s="138"/>
      <c r="FJ2262" s="138"/>
      <c r="FK2262" s="138"/>
      <c r="FL2262" s="138"/>
      <c r="FM2262" s="138"/>
      <c r="FN2262" s="138"/>
      <c r="FO2262" s="138"/>
      <c r="FP2262" s="138"/>
      <c r="FQ2262" s="138"/>
      <c r="FR2262" s="138"/>
      <c r="FS2262" s="138"/>
      <c r="FT2262" s="138"/>
      <c r="FU2262" s="138"/>
      <c r="FV2262" s="138"/>
      <c r="FW2262" s="138"/>
      <c r="FX2262" s="138"/>
      <c r="FY2262" s="138"/>
      <c r="FZ2262" s="138"/>
      <c r="GA2262" s="138"/>
      <c r="GB2262" s="138"/>
      <c r="GC2262" s="138"/>
      <c r="GD2262" s="138"/>
      <c r="GE2262" s="138"/>
      <c r="GF2262" s="138"/>
      <c r="GG2262" s="138"/>
      <c r="GH2262" s="138"/>
      <c r="GI2262" s="138"/>
      <c r="GJ2262" s="138"/>
      <c r="GK2262" s="138"/>
      <c r="GL2262" s="138"/>
      <c r="GM2262" s="138"/>
      <c r="GN2262" s="138"/>
      <c r="GO2262" s="138"/>
      <c r="GP2262" s="138"/>
      <c r="GQ2262" s="138"/>
      <c r="GR2262" s="138"/>
      <c r="GS2262" s="138"/>
      <c r="GT2262" s="138"/>
      <c r="GU2262" s="138"/>
      <c r="GV2262" s="138"/>
      <c r="GW2262" s="138"/>
      <c r="GX2262" s="138"/>
      <c r="GY2262" s="138"/>
      <c r="GZ2262" s="138"/>
      <c r="HA2262" s="138"/>
      <c r="HB2262" s="138"/>
      <c r="HC2262" s="138"/>
      <c r="HD2262" s="138"/>
      <c r="HE2262" s="138"/>
      <c r="HF2262" s="138"/>
      <c r="HG2262" s="138"/>
      <c r="HH2262" s="138"/>
      <c r="HI2262" s="138"/>
      <c r="HJ2262" s="138"/>
      <c r="HK2262" s="138"/>
      <c r="HL2262" s="138"/>
      <c r="HM2262" s="138"/>
      <c r="HN2262" s="138"/>
      <c r="HO2262" s="138"/>
      <c r="HP2262" s="138"/>
      <c r="HQ2262" s="138"/>
      <c r="HR2262" s="138"/>
      <c r="HS2262" s="138"/>
      <c r="HT2262" s="138"/>
      <c r="HU2262" s="138"/>
      <c r="HV2262" s="138"/>
      <c r="HW2262" s="138"/>
      <c r="HX2262" s="138"/>
      <c r="HY2262" s="138"/>
      <c r="HZ2262" s="138"/>
      <c r="IA2262" s="138"/>
      <c r="IB2262" s="138"/>
      <c r="IC2262" s="138"/>
      <c r="ID2262" s="138"/>
      <c r="IE2262" s="138"/>
      <c r="IF2262" s="138"/>
      <c r="IG2262" s="138"/>
      <c r="IH2262" s="138"/>
      <c r="II2262" s="138"/>
      <c r="IJ2262" s="138"/>
      <c r="IK2262" s="138"/>
      <c r="IL2262" s="138"/>
      <c r="IM2262" s="138"/>
      <c r="IN2262" s="138"/>
      <c r="IO2262" s="138"/>
      <c r="IP2262" s="138"/>
      <c r="IQ2262" s="138"/>
      <c r="IR2262" s="138"/>
      <c r="IS2262" s="138"/>
      <c r="IT2262" s="138"/>
      <c r="IU2262" s="138"/>
      <c r="IV2262" s="138"/>
      <c r="IW2262" s="138"/>
      <c r="IX2262" s="138"/>
      <c r="IY2262" s="138"/>
      <c r="IZ2262" s="138"/>
    </row>
    <row r="2263" spans="1:260" s="833" customFormat="1" ht="29.25" x14ac:dyDescent="0.25">
      <c r="A2263" s="204"/>
      <c r="B2263" s="204">
        <v>1</v>
      </c>
      <c r="C2263" s="204"/>
      <c r="D2263" s="204"/>
      <c r="E2263" s="610" t="s">
        <v>404</v>
      </c>
      <c r="F2263" s="160"/>
      <c r="G2263" s="160"/>
      <c r="H2263" s="1891"/>
      <c r="I2263" s="732"/>
      <c r="J2263" s="732">
        <f t="shared" si="805"/>
        <v>3.6617021276595736</v>
      </c>
      <c r="K2263" s="732" t="e">
        <f>K2203</f>
        <v>#DIV/0!</v>
      </c>
      <c r="L2263" s="2534"/>
      <c r="M2263" s="2534"/>
      <c r="N2263" s="2535"/>
      <c r="O2263" s="2535"/>
      <c r="P2263" s="2535"/>
      <c r="Q2263" s="2535"/>
      <c r="R2263" s="2535"/>
      <c r="S2263" s="2535"/>
      <c r="T2263" s="2794"/>
      <c r="U2263" s="2794"/>
      <c r="V2263" s="2794"/>
      <c r="W2263" s="2794"/>
      <c r="X2263" s="2794">
        <f t="shared" ref="X2263:AE2263" si="808">X2203</f>
        <v>0</v>
      </c>
      <c r="Y2263" s="2794">
        <f t="shared" si="808"/>
        <v>0</v>
      </c>
      <c r="Z2263" s="2795">
        <f t="shared" si="808"/>
        <v>0</v>
      </c>
      <c r="AA2263" s="2794">
        <f t="shared" si="808"/>
        <v>0</v>
      </c>
      <c r="AB2263" s="2794">
        <f t="shared" si="808"/>
        <v>0</v>
      </c>
      <c r="AC2263" s="2796">
        <f t="shared" si="808"/>
        <v>0</v>
      </c>
      <c r="AD2263" s="2796">
        <f t="shared" si="808"/>
        <v>0</v>
      </c>
      <c r="AE2263" s="2794">
        <f t="shared" si="808"/>
        <v>0</v>
      </c>
      <c r="AF2263" s="909"/>
      <c r="AG2263" s="2602"/>
      <c r="AH2263" s="138"/>
      <c r="AI2263" s="138"/>
      <c r="AJ2263" s="138"/>
      <c r="AK2263" s="138"/>
      <c r="AL2263" s="138"/>
      <c r="AM2263" s="138"/>
      <c r="AN2263" s="138"/>
      <c r="AO2263" s="138"/>
      <c r="AP2263" s="138"/>
      <c r="AQ2263" s="138"/>
      <c r="AR2263" s="138"/>
      <c r="AS2263" s="138"/>
      <c r="AT2263" s="138"/>
      <c r="AU2263" s="138"/>
      <c r="AV2263" s="138"/>
      <c r="AW2263" s="138"/>
      <c r="AX2263" s="138"/>
      <c r="AY2263" s="138"/>
      <c r="AZ2263" s="138"/>
      <c r="BA2263" s="138"/>
      <c r="BB2263" s="138"/>
      <c r="BC2263" s="138"/>
      <c r="BD2263" s="138"/>
      <c r="BE2263" s="138"/>
      <c r="BF2263" s="138"/>
      <c r="BG2263" s="138"/>
      <c r="BH2263" s="138"/>
      <c r="BI2263" s="138"/>
      <c r="BJ2263" s="138"/>
      <c r="BK2263" s="138"/>
      <c r="BL2263" s="138"/>
      <c r="BM2263" s="138"/>
      <c r="BN2263" s="138"/>
      <c r="BO2263" s="138"/>
      <c r="BP2263" s="138"/>
      <c r="BQ2263" s="138"/>
      <c r="BR2263" s="138"/>
      <c r="BS2263" s="138"/>
      <c r="BT2263" s="138"/>
      <c r="BU2263" s="138"/>
      <c r="BV2263" s="138"/>
      <c r="BW2263" s="138"/>
      <c r="BX2263" s="138"/>
      <c r="BY2263" s="138"/>
      <c r="BZ2263" s="138"/>
      <c r="CA2263" s="138"/>
      <c r="CB2263" s="138"/>
      <c r="CC2263" s="138"/>
      <c r="CD2263" s="138"/>
      <c r="CE2263" s="138"/>
      <c r="CF2263" s="138"/>
      <c r="CG2263" s="138"/>
      <c r="CH2263" s="138"/>
      <c r="CI2263" s="138"/>
      <c r="CJ2263" s="138"/>
      <c r="CK2263" s="138"/>
      <c r="CL2263" s="138"/>
      <c r="CM2263" s="138"/>
      <c r="CN2263" s="138"/>
      <c r="CO2263" s="138"/>
      <c r="CP2263" s="138"/>
      <c r="CQ2263" s="138"/>
      <c r="CR2263" s="138"/>
      <c r="CS2263" s="138"/>
      <c r="CT2263" s="138"/>
      <c r="CU2263" s="138"/>
      <c r="CV2263" s="138"/>
      <c r="CW2263" s="138"/>
      <c r="CX2263" s="138"/>
      <c r="CY2263" s="138"/>
      <c r="CZ2263" s="138"/>
      <c r="DA2263" s="138"/>
      <c r="DB2263" s="138"/>
      <c r="DC2263" s="138"/>
      <c r="DD2263" s="138"/>
      <c r="DE2263" s="138"/>
      <c r="DF2263" s="138"/>
      <c r="DG2263" s="138"/>
      <c r="DH2263" s="138"/>
      <c r="DI2263" s="138"/>
      <c r="DJ2263" s="138"/>
      <c r="DK2263" s="138"/>
      <c r="DL2263" s="138"/>
      <c r="DM2263" s="138"/>
      <c r="DN2263" s="138"/>
      <c r="DO2263" s="138"/>
      <c r="DP2263" s="138"/>
      <c r="DQ2263" s="138"/>
      <c r="DR2263" s="138"/>
      <c r="DS2263" s="138"/>
      <c r="DT2263" s="138"/>
      <c r="DU2263" s="138"/>
      <c r="DV2263" s="138"/>
      <c r="DW2263" s="138"/>
      <c r="DX2263" s="138"/>
      <c r="DY2263" s="138"/>
      <c r="DZ2263" s="138"/>
      <c r="EA2263" s="138"/>
      <c r="EB2263" s="138"/>
      <c r="EC2263" s="138"/>
      <c r="ED2263" s="138"/>
      <c r="EE2263" s="138"/>
      <c r="EF2263" s="138"/>
      <c r="EG2263" s="138"/>
      <c r="EH2263" s="138"/>
      <c r="EI2263" s="138"/>
      <c r="EJ2263" s="138"/>
      <c r="EK2263" s="138"/>
      <c r="EL2263" s="138"/>
      <c r="EM2263" s="138"/>
      <c r="EN2263" s="138"/>
      <c r="EO2263" s="138"/>
      <c r="EP2263" s="138"/>
      <c r="EQ2263" s="138"/>
      <c r="ER2263" s="138"/>
      <c r="ES2263" s="138"/>
      <c r="ET2263" s="138"/>
      <c r="EU2263" s="138"/>
      <c r="EV2263" s="138"/>
      <c r="EW2263" s="138"/>
      <c r="EX2263" s="138"/>
      <c r="EY2263" s="138"/>
      <c r="EZ2263" s="138"/>
      <c r="FA2263" s="138"/>
      <c r="FB2263" s="138"/>
      <c r="FC2263" s="138"/>
      <c r="FD2263" s="138"/>
      <c r="FE2263" s="138"/>
      <c r="FF2263" s="138"/>
      <c r="FG2263" s="138"/>
      <c r="FH2263" s="138"/>
      <c r="FI2263" s="138"/>
      <c r="FJ2263" s="138"/>
      <c r="FK2263" s="138"/>
      <c r="FL2263" s="138"/>
      <c r="FM2263" s="138"/>
      <c r="FN2263" s="138"/>
      <c r="FO2263" s="138"/>
      <c r="FP2263" s="138"/>
      <c r="FQ2263" s="138"/>
      <c r="FR2263" s="138"/>
      <c r="FS2263" s="138"/>
      <c r="FT2263" s="138"/>
      <c r="FU2263" s="138"/>
      <c r="FV2263" s="138"/>
      <c r="FW2263" s="138"/>
      <c r="FX2263" s="138"/>
      <c r="FY2263" s="138"/>
      <c r="FZ2263" s="138"/>
      <c r="GA2263" s="138"/>
      <c r="GB2263" s="138"/>
      <c r="GC2263" s="138"/>
      <c r="GD2263" s="138"/>
      <c r="GE2263" s="138"/>
      <c r="GF2263" s="138"/>
      <c r="GG2263" s="138"/>
      <c r="GH2263" s="138"/>
      <c r="GI2263" s="138"/>
      <c r="GJ2263" s="138"/>
      <c r="GK2263" s="138"/>
      <c r="GL2263" s="138"/>
      <c r="GM2263" s="138"/>
      <c r="GN2263" s="138"/>
      <c r="GO2263" s="138"/>
      <c r="GP2263" s="138"/>
      <c r="GQ2263" s="138"/>
      <c r="GR2263" s="138"/>
      <c r="GS2263" s="138"/>
      <c r="GT2263" s="138"/>
      <c r="GU2263" s="138"/>
      <c r="GV2263" s="138"/>
      <c r="GW2263" s="138"/>
      <c r="GX2263" s="138"/>
      <c r="GY2263" s="138"/>
      <c r="GZ2263" s="138"/>
      <c r="HA2263" s="138"/>
      <c r="HB2263" s="138"/>
      <c r="HC2263" s="138"/>
      <c r="HD2263" s="138"/>
      <c r="HE2263" s="138"/>
      <c r="HF2263" s="138"/>
      <c r="HG2263" s="138"/>
      <c r="HH2263" s="138"/>
      <c r="HI2263" s="138"/>
      <c r="HJ2263" s="138"/>
      <c r="HK2263" s="138"/>
      <c r="HL2263" s="138"/>
      <c r="HM2263" s="138"/>
      <c r="HN2263" s="138"/>
      <c r="HO2263" s="138"/>
      <c r="HP2263" s="138"/>
      <c r="HQ2263" s="138"/>
      <c r="HR2263" s="138"/>
      <c r="HS2263" s="138"/>
      <c r="HT2263" s="138"/>
      <c r="HU2263" s="138"/>
      <c r="HV2263" s="138"/>
      <c r="HW2263" s="138"/>
      <c r="HX2263" s="138"/>
      <c r="HY2263" s="138"/>
      <c r="HZ2263" s="138"/>
      <c r="IA2263" s="138"/>
      <c r="IB2263" s="138"/>
      <c r="IC2263" s="138"/>
      <c r="ID2263" s="138"/>
      <c r="IE2263" s="138"/>
      <c r="IF2263" s="138"/>
      <c r="IG2263" s="138"/>
      <c r="IH2263" s="138"/>
      <c r="II2263" s="138"/>
      <c r="IJ2263" s="138"/>
      <c r="IK2263" s="138"/>
      <c r="IL2263" s="138"/>
      <c r="IM2263" s="138"/>
      <c r="IN2263" s="138"/>
      <c r="IO2263" s="138"/>
      <c r="IP2263" s="138"/>
      <c r="IQ2263" s="138"/>
      <c r="IR2263" s="138"/>
      <c r="IS2263" s="138"/>
      <c r="IT2263" s="138"/>
      <c r="IU2263" s="138"/>
      <c r="IV2263" s="138"/>
      <c r="IW2263" s="138"/>
      <c r="IX2263" s="138"/>
      <c r="IY2263" s="138"/>
      <c r="IZ2263" s="138"/>
    </row>
    <row r="2264" spans="1:260" s="833" customFormat="1" x14ac:dyDescent="0.25">
      <c r="A2264" s="204"/>
      <c r="B2264" s="204">
        <v>1</v>
      </c>
      <c r="C2264" s="204"/>
      <c r="D2264" s="204"/>
      <c r="E2264" s="610" t="s">
        <v>412</v>
      </c>
      <c r="F2264" s="160"/>
      <c r="G2264" s="160"/>
      <c r="H2264" s="1891"/>
      <c r="I2264" s="732"/>
      <c r="J2264" s="732">
        <f t="shared" si="805"/>
        <v>0</v>
      </c>
      <c r="K2264" s="732">
        <f>K2204</f>
        <v>0</v>
      </c>
      <c r="L2264" s="2534"/>
      <c r="M2264" s="2534"/>
      <c r="N2264" s="2535"/>
      <c r="O2264" s="2535"/>
      <c r="P2264" s="2535"/>
      <c r="Q2264" s="2535"/>
      <c r="R2264" s="2535"/>
      <c r="S2264" s="2535"/>
      <c r="T2264" s="2794"/>
      <c r="U2264" s="2794"/>
      <c r="V2264" s="2794"/>
      <c r="W2264" s="2794"/>
      <c r="X2264" s="2794">
        <f t="shared" ref="X2264:AE2264" si="809">X2204</f>
        <v>0</v>
      </c>
      <c r="Y2264" s="2794">
        <f t="shared" si="809"/>
        <v>0</v>
      </c>
      <c r="Z2264" s="2795">
        <f t="shared" si="809"/>
        <v>0</v>
      </c>
      <c r="AA2264" s="2794">
        <f t="shared" si="809"/>
        <v>0</v>
      </c>
      <c r="AB2264" s="2794">
        <f t="shared" si="809"/>
        <v>0</v>
      </c>
      <c r="AC2264" s="2796">
        <f t="shared" si="809"/>
        <v>0</v>
      </c>
      <c r="AD2264" s="2796">
        <f t="shared" si="809"/>
        <v>0</v>
      </c>
      <c r="AE2264" s="2794">
        <f t="shared" si="809"/>
        <v>0</v>
      </c>
      <c r="AF2264" s="909"/>
      <c r="AG2264" s="2602"/>
      <c r="AH2264" s="138"/>
      <c r="AI2264" s="138"/>
      <c r="AJ2264" s="138"/>
      <c r="AK2264" s="138"/>
      <c r="AL2264" s="138"/>
      <c r="AM2264" s="138"/>
      <c r="AN2264" s="138"/>
      <c r="AO2264" s="138"/>
      <c r="AP2264" s="138"/>
      <c r="AQ2264" s="138"/>
      <c r="AR2264" s="138"/>
      <c r="AS2264" s="138"/>
      <c r="AT2264" s="138"/>
      <c r="AU2264" s="138"/>
      <c r="AV2264" s="138"/>
      <c r="AW2264" s="138"/>
      <c r="AX2264" s="138"/>
      <c r="AY2264" s="138"/>
      <c r="AZ2264" s="138"/>
      <c r="BA2264" s="138"/>
      <c r="BB2264" s="138"/>
      <c r="BC2264" s="138"/>
      <c r="BD2264" s="138"/>
      <c r="BE2264" s="138"/>
      <c r="BF2264" s="138"/>
      <c r="BG2264" s="138"/>
      <c r="BH2264" s="138"/>
      <c r="BI2264" s="138"/>
      <c r="BJ2264" s="138"/>
      <c r="BK2264" s="138"/>
      <c r="BL2264" s="138"/>
      <c r="BM2264" s="138"/>
      <c r="BN2264" s="138"/>
      <c r="BO2264" s="138"/>
      <c r="BP2264" s="138"/>
      <c r="BQ2264" s="138"/>
      <c r="BR2264" s="138"/>
      <c r="BS2264" s="138"/>
      <c r="BT2264" s="138"/>
      <c r="BU2264" s="138"/>
      <c r="BV2264" s="138"/>
      <c r="BW2264" s="138"/>
      <c r="BX2264" s="138"/>
      <c r="BY2264" s="138"/>
      <c r="BZ2264" s="138"/>
      <c r="CA2264" s="138"/>
      <c r="CB2264" s="138"/>
      <c r="CC2264" s="138"/>
      <c r="CD2264" s="138"/>
      <c r="CE2264" s="138"/>
      <c r="CF2264" s="138"/>
      <c r="CG2264" s="138"/>
      <c r="CH2264" s="138"/>
      <c r="CI2264" s="138"/>
      <c r="CJ2264" s="138"/>
      <c r="CK2264" s="138"/>
      <c r="CL2264" s="138"/>
      <c r="CM2264" s="138"/>
      <c r="CN2264" s="138"/>
      <c r="CO2264" s="138"/>
      <c r="CP2264" s="138"/>
      <c r="CQ2264" s="138"/>
      <c r="CR2264" s="138"/>
      <c r="CS2264" s="138"/>
      <c r="CT2264" s="138"/>
      <c r="CU2264" s="138"/>
      <c r="CV2264" s="138"/>
      <c r="CW2264" s="138"/>
      <c r="CX2264" s="138"/>
      <c r="CY2264" s="138"/>
      <c r="CZ2264" s="138"/>
      <c r="DA2264" s="138"/>
      <c r="DB2264" s="138"/>
      <c r="DC2264" s="138"/>
      <c r="DD2264" s="138"/>
      <c r="DE2264" s="138"/>
      <c r="DF2264" s="138"/>
      <c r="DG2264" s="138"/>
      <c r="DH2264" s="138"/>
      <c r="DI2264" s="138"/>
      <c r="DJ2264" s="138"/>
      <c r="DK2264" s="138"/>
      <c r="DL2264" s="138"/>
      <c r="DM2264" s="138"/>
      <c r="DN2264" s="138"/>
      <c r="DO2264" s="138"/>
      <c r="DP2264" s="138"/>
      <c r="DQ2264" s="138"/>
      <c r="DR2264" s="138"/>
      <c r="DS2264" s="138"/>
      <c r="DT2264" s="138"/>
      <c r="DU2264" s="138"/>
      <c r="DV2264" s="138"/>
      <c r="DW2264" s="138"/>
      <c r="DX2264" s="138"/>
      <c r="DY2264" s="138"/>
      <c r="DZ2264" s="138"/>
      <c r="EA2264" s="138"/>
      <c r="EB2264" s="138"/>
      <c r="EC2264" s="138"/>
      <c r="ED2264" s="138"/>
      <c r="EE2264" s="138"/>
      <c r="EF2264" s="138"/>
      <c r="EG2264" s="138"/>
      <c r="EH2264" s="138"/>
      <c r="EI2264" s="138"/>
      <c r="EJ2264" s="138"/>
      <c r="EK2264" s="138"/>
      <c r="EL2264" s="138"/>
      <c r="EM2264" s="138"/>
      <c r="EN2264" s="138"/>
      <c r="EO2264" s="138"/>
      <c r="EP2264" s="138"/>
      <c r="EQ2264" s="138"/>
      <c r="ER2264" s="138"/>
      <c r="ES2264" s="138"/>
      <c r="ET2264" s="138"/>
      <c r="EU2264" s="138"/>
      <c r="EV2264" s="138"/>
      <c r="EW2264" s="138"/>
      <c r="EX2264" s="138"/>
      <c r="EY2264" s="138"/>
      <c r="EZ2264" s="138"/>
      <c r="FA2264" s="138"/>
      <c r="FB2264" s="138"/>
      <c r="FC2264" s="138"/>
      <c r="FD2264" s="138"/>
      <c r="FE2264" s="138"/>
      <c r="FF2264" s="138"/>
      <c r="FG2264" s="138"/>
      <c r="FH2264" s="138"/>
      <c r="FI2264" s="138"/>
      <c r="FJ2264" s="138"/>
      <c r="FK2264" s="138"/>
      <c r="FL2264" s="138"/>
      <c r="FM2264" s="138"/>
      <c r="FN2264" s="138"/>
      <c r="FO2264" s="138"/>
      <c r="FP2264" s="138"/>
      <c r="FQ2264" s="138"/>
      <c r="FR2264" s="138"/>
      <c r="FS2264" s="138"/>
      <c r="FT2264" s="138"/>
      <c r="FU2264" s="138"/>
      <c r="FV2264" s="138"/>
      <c r="FW2264" s="138"/>
      <c r="FX2264" s="138"/>
      <c r="FY2264" s="138"/>
      <c r="FZ2264" s="138"/>
      <c r="GA2264" s="138"/>
      <c r="GB2264" s="138"/>
      <c r="GC2264" s="138"/>
      <c r="GD2264" s="138"/>
      <c r="GE2264" s="138"/>
      <c r="GF2264" s="138"/>
      <c r="GG2264" s="138"/>
      <c r="GH2264" s="138"/>
      <c r="GI2264" s="138"/>
      <c r="GJ2264" s="138"/>
      <c r="GK2264" s="138"/>
      <c r="GL2264" s="138"/>
      <c r="GM2264" s="138"/>
      <c r="GN2264" s="138"/>
      <c r="GO2264" s="138"/>
      <c r="GP2264" s="138"/>
      <c r="GQ2264" s="138"/>
      <c r="GR2264" s="138"/>
      <c r="GS2264" s="138"/>
      <c r="GT2264" s="138"/>
      <c r="GU2264" s="138"/>
      <c r="GV2264" s="138"/>
      <c r="GW2264" s="138"/>
      <c r="GX2264" s="138"/>
      <c r="GY2264" s="138"/>
      <c r="GZ2264" s="138"/>
      <c r="HA2264" s="138"/>
      <c r="HB2264" s="138"/>
      <c r="HC2264" s="138"/>
      <c r="HD2264" s="138"/>
      <c r="HE2264" s="138"/>
      <c r="HF2264" s="138"/>
      <c r="HG2264" s="138"/>
      <c r="HH2264" s="138"/>
      <c r="HI2264" s="138"/>
      <c r="HJ2264" s="138"/>
      <c r="HK2264" s="138"/>
      <c r="HL2264" s="138"/>
      <c r="HM2264" s="138"/>
      <c r="HN2264" s="138"/>
      <c r="HO2264" s="138"/>
      <c r="HP2264" s="138"/>
      <c r="HQ2264" s="138"/>
      <c r="HR2264" s="138"/>
      <c r="HS2264" s="138"/>
      <c r="HT2264" s="138"/>
      <c r="HU2264" s="138"/>
      <c r="HV2264" s="138"/>
      <c r="HW2264" s="138"/>
      <c r="HX2264" s="138"/>
      <c r="HY2264" s="138"/>
      <c r="HZ2264" s="138"/>
      <c r="IA2264" s="138"/>
      <c r="IB2264" s="138"/>
      <c r="IC2264" s="138"/>
      <c r="ID2264" s="138"/>
      <c r="IE2264" s="138"/>
      <c r="IF2264" s="138"/>
      <c r="IG2264" s="138"/>
      <c r="IH2264" s="138"/>
      <c r="II2264" s="138"/>
      <c r="IJ2264" s="138"/>
      <c r="IK2264" s="138"/>
      <c r="IL2264" s="138"/>
      <c r="IM2264" s="138"/>
      <c r="IN2264" s="138"/>
      <c r="IO2264" s="138"/>
      <c r="IP2264" s="138"/>
      <c r="IQ2264" s="138"/>
      <c r="IR2264" s="138"/>
      <c r="IS2264" s="138"/>
      <c r="IT2264" s="138"/>
      <c r="IU2264" s="138"/>
      <c r="IV2264" s="138"/>
      <c r="IW2264" s="138"/>
      <c r="IX2264" s="138"/>
      <c r="IY2264" s="138"/>
      <c r="IZ2264" s="138"/>
    </row>
    <row r="2265" spans="1:260" s="833" customFormat="1" x14ac:dyDescent="0.25">
      <c r="A2265" s="204"/>
      <c r="B2265" s="204">
        <v>1</v>
      </c>
      <c r="C2265" s="204"/>
      <c r="D2265" s="204"/>
      <c r="E2265" s="613" t="s">
        <v>413</v>
      </c>
      <c r="F2265" s="160"/>
      <c r="G2265" s="160"/>
      <c r="H2265" s="1891"/>
      <c r="I2265" s="732"/>
      <c r="J2265" s="732">
        <f t="shared" si="805"/>
        <v>3.6617021276595736</v>
      </c>
      <c r="K2265" s="732" t="e">
        <f>K2205</f>
        <v>#DIV/0!</v>
      </c>
      <c r="L2265" s="2534"/>
      <c r="M2265" s="2534"/>
      <c r="N2265" s="2535"/>
      <c r="O2265" s="2535"/>
      <c r="P2265" s="2535"/>
      <c r="Q2265" s="2535"/>
      <c r="R2265" s="2535"/>
      <c r="S2265" s="2535"/>
      <c r="T2265" s="2794"/>
      <c r="U2265" s="2794"/>
      <c r="V2265" s="2794"/>
      <c r="W2265" s="2794"/>
      <c r="X2265" s="2794">
        <f t="shared" ref="X2265:AE2265" si="810">X2205</f>
        <v>0</v>
      </c>
      <c r="Y2265" s="2794">
        <f t="shared" si="810"/>
        <v>0</v>
      </c>
      <c r="Z2265" s="2795">
        <f t="shared" si="810"/>
        <v>0</v>
      </c>
      <c r="AA2265" s="2794">
        <f t="shared" si="810"/>
        <v>0</v>
      </c>
      <c r="AB2265" s="2794">
        <f t="shared" si="810"/>
        <v>0</v>
      </c>
      <c r="AC2265" s="2796">
        <f t="shared" si="810"/>
        <v>0</v>
      </c>
      <c r="AD2265" s="2796">
        <f t="shared" si="810"/>
        <v>0</v>
      </c>
      <c r="AE2265" s="2794">
        <f t="shared" si="810"/>
        <v>0</v>
      </c>
      <c r="AF2265" s="909"/>
      <c r="AG2265" s="2602"/>
      <c r="AH2265" s="138"/>
      <c r="AI2265" s="138"/>
      <c r="AJ2265" s="138"/>
      <c r="AK2265" s="138"/>
      <c r="AL2265" s="138"/>
      <c r="AM2265" s="138"/>
      <c r="AN2265" s="138"/>
      <c r="AO2265" s="138"/>
      <c r="AP2265" s="138"/>
      <c r="AQ2265" s="138"/>
      <c r="AR2265" s="138"/>
      <c r="AS2265" s="138"/>
      <c r="AT2265" s="138"/>
      <c r="AU2265" s="138"/>
      <c r="AV2265" s="138"/>
      <c r="AW2265" s="138"/>
      <c r="AX2265" s="138"/>
      <c r="AY2265" s="138"/>
      <c r="AZ2265" s="138"/>
      <c r="BA2265" s="138"/>
      <c r="BB2265" s="138"/>
      <c r="BC2265" s="138"/>
      <c r="BD2265" s="138"/>
      <c r="BE2265" s="138"/>
      <c r="BF2265" s="138"/>
      <c r="BG2265" s="138"/>
      <c r="BH2265" s="138"/>
      <c r="BI2265" s="138"/>
      <c r="BJ2265" s="138"/>
      <c r="BK2265" s="138"/>
      <c r="BL2265" s="138"/>
      <c r="BM2265" s="138"/>
      <c r="BN2265" s="138"/>
      <c r="BO2265" s="138"/>
      <c r="BP2265" s="138"/>
      <c r="BQ2265" s="138"/>
      <c r="BR2265" s="138"/>
      <c r="BS2265" s="138"/>
      <c r="BT2265" s="138"/>
      <c r="BU2265" s="138"/>
      <c r="BV2265" s="138"/>
      <c r="BW2265" s="138"/>
      <c r="BX2265" s="138"/>
      <c r="BY2265" s="138"/>
      <c r="BZ2265" s="138"/>
      <c r="CA2265" s="138"/>
      <c r="CB2265" s="138"/>
      <c r="CC2265" s="138"/>
      <c r="CD2265" s="138"/>
      <c r="CE2265" s="138"/>
      <c r="CF2265" s="138"/>
      <c r="CG2265" s="138"/>
      <c r="CH2265" s="138"/>
      <c r="CI2265" s="138"/>
      <c r="CJ2265" s="138"/>
      <c r="CK2265" s="138"/>
      <c r="CL2265" s="138"/>
      <c r="CM2265" s="138"/>
      <c r="CN2265" s="138"/>
      <c r="CO2265" s="138"/>
      <c r="CP2265" s="138"/>
      <c r="CQ2265" s="138"/>
      <c r="CR2265" s="138"/>
      <c r="CS2265" s="138"/>
      <c r="CT2265" s="138"/>
      <c r="CU2265" s="138"/>
      <c r="CV2265" s="138"/>
      <c r="CW2265" s="138"/>
      <c r="CX2265" s="138"/>
      <c r="CY2265" s="138"/>
      <c r="CZ2265" s="138"/>
      <c r="DA2265" s="138"/>
      <c r="DB2265" s="138"/>
      <c r="DC2265" s="138"/>
      <c r="DD2265" s="138"/>
      <c r="DE2265" s="138"/>
      <c r="DF2265" s="138"/>
      <c r="DG2265" s="138"/>
      <c r="DH2265" s="138"/>
      <c r="DI2265" s="138"/>
      <c r="DJ2265" s="138"/>
      <c r="DK2265" s="138"/>
      <c r="DL2265" s="138"/>
      <c r="DM2265" s="138"/>
      <c r="DN2265" s="138"/>
      <c r="DO2265" s="138"/>
      <c r="DP2265" s="138"/>
      <c r="DQ2265" s="138"/>
      <c r="DR2265" s="138"/>
      <c r="DS2265" s="138"/>
      <c r="DT2265" s="138"/>
      <c r="DU2265" s="138"/>
      <c r="DV2265" s="138"/>
      <c r="DW2265" s="138"/>
      <c r="DX2265" s="138"/>
      <c r="DY2265" s="138"/>
      <c r="DZ2265" s="138"/>
      <c r="EA2265" s="138"/>
      <c r="EB2265" s="138"/>
      <c r="EC2265" s="138"/>
      <c r="ED2265" s="138"/>
      <c r="EE2265" s="138"/>
      <c r="EF2265" s="138"/>
      <c r="EG2265" s="138"/>
      <c r="EH2265" s="138"/>
      <c r="EI2265" s="138"/>
      <c r="EJ2265" s="138"/>
      <c r="EK2265" s="138"/>
      <c r="EL2265" s="138"/>
      <c r="EM2265" s="138"/>
      <c r="EN2265" s="138"/>
      <c r="EO2265" s="138"/>
      <c r="EP2265" s="138"/>
      <c r="EQ2265" s="138"/>
      <c r="ER2265" s="138"/>
      <c r="ES2265" s="138"/>
      <c r="ET2265" s="138"/>
      <c r="EU2265" s="138"/>
      <c r="EV2265" s="138"/>
      <c r="EW2265" s="138"/>
      <c r="EX2265" s="138"/>
      <c r="EY2265" s="138"/>
      <c r="EZ2265" s="138"/>
      <c r="FA2265" s="138"/>
      <c r="FB2265" s="138"/>
      <c r="FC2265" s="138"/>
      <c r="FD2265" s="138"/>
      <c r="FE2265" s="138"/>
      <c r="FF2265" s="138"/>
      <c r="FG2265" s="138"/>
      <c r="FH2265" s="138"/>
      <c r="FI2265" s="138"/>
      <c r="FJ2265" s="138"/>
      <c r="FK2265" s="138"/>
      <c r="FL2265" s="138"/>
      <c r="FM2265" s="138"/>
      <c r="FN2265" s="138"/>
      <c r="FO2265" s="138"/>
      <c r="FP2265" s="138"/>
      <c r="FQ2265" s="138"/>
      <c r="FR2265" s="138"/>
      <c r="FS2265" s="138"/>
      <c r="FT2265" s="138"/>
      <c r="FU2265" s="138"/>
      <c r="FV2265" s="138"/>
      <c r="FW2265" s="138"/>
      <c r="FX2265" s="138"/>
      <c r="FY2265" s="138"/>
      <c r="FZ2265" s="138"/>
      <c r="GA2265" s="138"/>
      <c r="GB2265" s="138"/>
      <c r="GC2265" s="138"/>
      <c r="GD2265" s="138"/>
      <c r="GE2265" s="138"/>
      <c r="GF2265" s="138"/>
      <c r="GG2265" s="138"/>
      <c r="GH2265" s="138"/>
      <c r="GI2265" s="138"/>
      <c r="GJ2265" s="138"/>
      <c r="GK2265" s="138"/>
      <c r="GL2265" s="138"/>
      <c r="GM2265" s="138"/>
      <c r="GN2265" s="138"/>
      <c r="GO2265" s="138"/>
      <c r="GP2265" s="138"/>
      <c r="GQ2265" s="138"/>
      <c r="GR2265" s="138"/>
      <c r="GS2265" s="138"/>
      <c r="GT2265" s="138"/>
      <c r="GU2265" s="138"/>
      <c r="GV2265" s="138"/>
      <c r="GW2265" s="138"/>
      <c r="GX2265" s="138"/>
      <c r="GY2265" s="138"/>
      <c r="GZ2265" s="138"/>
      <c r="HA2265" s="138"/>
      <c r="HB2265" s="138"/>
      <c r="HC2265" s="138"/>
      <c r="HD2265" s="138"/>
      <c r="HE2265" s="138"/>
      <c r="HF2265" s="138"/>
      <c r="HG2265" s="138"/>
      <c r="HH2265" s="138"/>
      <c r="HI2265" s="138"/>
      <c r="HJ2265" s="138"/>
      <c r="HK2265" s="138"/>
      <c r="HL2265" s="138"/>
      <c r="HM2265" s="138"/>
      <c r="HN2265" s="138"/>
      <c r="HO2265" s="138"/>
      <c r="HP2265" s="138"/>
      <c r="HQ2265" s="138"/>
      <c r="HR2265" s="138"/>
      <c r="HS2265" s="138"/>
      <c r="HT2265" s="138"/>
      <c r="HU2265" s="138"/>
      <c r="HV2265" s="138"/>
      <c r="HW2265" s="138"/>
      <c r="HX2265" s="138"/>
      <c r="HY2265" s="138"/>
      <c r="HZ2265" s="138"/>
      <c r="IA2265" s="138"/>
      <c r="IB2265" s="138"/>
      <c r="IC2265" s="138"/>
      <c r="ID2265" s="138"/>
      <c r="IE2265" s="138"/>
      <c r="IF2265" s="138"/>
      <c r="IG2265" s="138"/>
      <c r="IH2265" s="138"/>
      <c r="II2265" s="138"/>
      <c r="IJ2265" s="138"/>
      <c r="IK2265" s="138"/>
      <c r="IL2265" s="138"/>
      <c r="IM2265" s="138"/>
      <c r="IN2265" s="138"/>
      <c r="IO2265" s="138"/>
      <c r="IP2265" s="138"/>
      <c r="IQ2265" s="138"/>
      <c r="IR2265" s="138"/>
      <c r="IS2265" s="138"/>
      <c r="IT2265" s="138"/>
      <c r="IU2265" s="138"/>
      <c r="IV2265" s="138"/>
      <c r="IW2265" s="138"/>
      <c r="IX2265" s="138"/>
      <c r="IY2265" s="138"/>
      <c r="IZ2265" s="138"/>
    </row>
    <row r="2266" spans="1:260" s="833" customFormat="1" x14ac:dyDescent="0.25">
      <c r="A2266" s="204"/>
      <c r="B2266" s="204">
        <v>1</v>
      </c>
      <c r="C2266" s="204"/>
      <c r="D2266" s="204"/>
      <c r="E2266" s="615" t="s">
        <v>414</v>
      </c>
      <c r="F2266" s="160"/>
      <c r="G2266" s="160"/>
      <c r="H2266" s="1891"/>
      <c r="I2266" s="732"/>
      <c r="J2266" s="732">
        <f t="shared" si="805"/>
        <v>34.419999999999995</v>
      </c>
      <c r="K2266" s="732" t="e">
        <f>K2206</f>
        <v>#DIV/0!</v>
      </c>
      <c r="L2266" s="2534"/>
      <c r="M2266" s="2534"/>
      <c r="N2266" s="2535"/>
      <c r="O2266" s="2535"/>
      <c r="P2266" s="2535"/>
      <c r="Q2266" s="2535"/>
      <c r="R2266" s="2535"/>
      <c r="S2266" s="2535"/>
      <c r="T2266" s="2794"/>
      <c r="U2266" s="2794"/>
      <c r="V2266" s="2794"/>
      <c r="W2266" s="2794"/>
      <c r="X2266" s="2794">
        <f t="shared" ref="X2266:AE2266" si="811">X2206</f>
        <v>0</v>
      </c>
      <c r="Y2266" s="2794">
        <f t="shared" si="811"/>
        <v>0</v>
      </c>
      <c r="Z2266" s="2795">
        <f t="shared" si="811"/>
        <v>0</v>
      </c>
      <c r="AA2266" s="2794">
        <f t="shared" si="811"/>
        <v>0</v>
      </c>
      <c r="AB2266" s="2794">
        <f t="shared" si="811"/>
        <v>0</v>
      </c>
      <c r="AC2266" s="2796">
        <f t="shared" si="811"/>
        <v>0</v>
      </c>
      <c r="AD2266" s="2796">
        <f t="shared" si="811"/>
        <v>0</v>
      </c>
      <c r="AE2266" s="2794">
        <f t="shared" si="811"/>
        <v>0</v>
      </c>
      <c r="AF2266" s="909"/>
      <c r="AG2266" s="2602"/>
      <c r="AH2266" s="138"/>
      <c r="AI2266" s="138"/>
      <c r="AJ2266" s="138"/>
      <c r="AK2266" s="138"/>
      <c r="AL2266" s="138"/>
      <c r="AM2266" s="138"/>
      <c r="AN2266" s="138"/>
      <c r="AO2266" s="138"/>
      <c r="AP2266" s="138"/>
      <c r="AQ2266" s="138"/>
      <c r="AR2266" s="138"/>
      <c r="AS2266" s="138"/>
      <c r="AT2266" s="138"/>
      <c r="AU2266" s="138"/>
      <c r="AV2266" s="138"/>
      <c r="AW2266" s="138"/>
      <c r="AX2266" s="138"/>
      <c r="AY2266" s="138"/>
      <c r="AZ2266" s="138"/>
      <c r="BA2266" s="138"/>
      <c r="BB2266" s="138"/>
      <c r="BC2266" s="138"/>
      <c r="BD2266" s="138"/>
      <c r="BE2266" s="138"/>
      <c r="BF2266" s="138"/>
      <c r="BG2266" s="138"/>
      <c r="BH2266" s="138"/>
      <c r="BI2266" s="138"/>
      <c r="BJ2266" s="138"/>
      <c r="BK2266" s="138"/>
      <c r="BL2266" s="138"/>
      <c r="BM2266" s="138"/>
      <c r="BN2266" s="138"/>
      <c r="BO2266" s="138"/>
      <c r="BP2266" s="138"/>
      <c r="BQ2266" s="138"/>
      <c r="BR2266" s="138"/>
      <c r="BS2266" s="138"/>
      <c r="BT2266" s="138"/>
      <c r="BU2266" s="138"/>
      <c r="BV2266" s="138"/>
      <c r="BW2266" s="138"/>
      <c r="BX2266" s="138"/>
      <c r="BY2266" s="138"/>
      <c r="BZ2266" s="138"/>
      <c r="CA2266" s="138"/>
      <c r="CB2266" s="138"/>
      <c r="CC2266" s="138"/>
      <c r="CD2266" s="138"/>
      <c r="CE2266" s="138"/>
      <c r="CF2266" s="138"/>
      <c r="CG2266" s="138"/>
      <c r="CH2266" s="138"/>
      <c r="CI2266" s="138"/>
      <c r="CJ2266" s="138"/>
      <c r="CK2266" s="138"/>
      <c r="CL2266" s="138"/>
      <c r="CM2266" s="138"/>
      <c r="CN2266" s="138"/>
      <c r="CO2266" s="138"/>
      <c r="CP2266" s="138"/>
      <c r="CQ2266" s="138"/>
      <c r="CR2266" s="138"/>
      <c r="CS2266" s="138"/>
      <c r="CT2266" s="138"/>
      <c r="CU2266" s="138"/>
      <c r="CV2266" s="138"/>
      <c r="CW2266" s="138"/>
      <c r="CX2266" s="138"/>
      <c r="CY2266" s="138"/>
      <c r="CZ2266" s="138"/>
      <c r="DA2266" s="138"/>
      <c r="DB2266" s="138"/>
      <c r="DC2266" s="138"/>
      <c r="DD2266" s="138"/>
      <c r="DE2266" s="138"/>
      <c r="DF2266" s="138"/>
      <c r="DG2266" s="138"/>
      <c r="DH2266" s="138"/>
      <c r="DI2266" s="138"/>
      <c r="DJ2266" s="138"/>
      <c r="DK2266" s="138"/>
      <c r="DL2266" s="138"/>
      <c r="DM2266" s="138"/>
      <c r="DN2266" s="138"/>
      <c r="DO2266" s="138"/>
      <c r="DP2266" s="138"/>
      <c r="DQ2266" s="138"/>
      <c r="DR2266" s="138"/>
      <c r="DS2266" s="138"/>
      <c r="DT2266" s="138"/>
      <c r="DU2266" s="138"/>
      <c r="DV2266" s="138"/>
      <c r="DW2266" s="138"/>
      <c r="DX2266" s="138"/>
      <c r="DY2266" s="138"/>
      <c r="DZ2266" s="138"/>
      <c r="EA2266" s="138"/>
      <c r="EB2266" s="138"/>
      <c r="EC2266" s="138"/>
      <c r="ED2266" s="138"/>
      <c r="EE2266" s="138"/>
      <c r="EF2266" s="138"/>
      <c r="EG2266" s="138"/>
      <c r="EH2266" s="138"/>
      <c r="EI2266" s="138"/>
      <c r="EJ2266" s="138"/>
      <c r="EK2266" s="138"/>
      <c r="EL2266" s="138"/>
      <c r="EM2266" s="138"/>
      <c r="EN2266" s="138"/>
      <c r="EO2266" s="138"/>
      <c r="EP2266" s="138"/>
      <c r="EQ2266" s="138"/>
      <c r="ER2266" s="138"/>
      <c r="ES2266" s="138"/>
      <c r="ET2266" s="138"/>
      <c r="EU2266" s="138"/>
      <c r="EV2266" s="138"/>
      <c r="EW2266" s="138"/>
      <c r="EX2266" s="138"/>
      <c r="EY2266" s="138"/>
      <c r="EZ2266" s="138"/>
      <c r="FA2266" s="138"/>
      <c r="FB2266" s="138"/>
      <c r="FC2266" s="138"/>
      <c r="FD2266" s="138"/>
      <c r="FE2266" s="138"/>
      <c r="FF2266" s="138"/>
      <c r="FG2266" s="138"/>
      <c r="FH2266" s="138"/>
      <c r="FI2266" s="138"/>
      <c r="FJ2266" s="138"/>
      <c r="FK2266" s="138"/>
      <c r="FL2266" s="138"/>
      <c r="FM2266" s="138"/>
      <c r="FN2266" s="138"/>
      <c r="FO2266" s="138"/>
      <c r="FP2266" s="138"/>
      <c r="FQ2266" s="138"/>
      <c r="FR2266" s="138"/>
      <c r="FS2266" s="138"/>
      <c r="FT2266" s="138"/>
      <c r="FU2266" s="138"/>
      <c r="FV2266" s="138"/>
      <c r="FW2266" s="138"/>
      <c r="FX2266" s="138"/>
      <c r="FY2266" s="138"/>
      <c r="FZ2266" s="138"/>
      <c r="GA2266" s="138"/>
      <c r="GB2266" s="138"/>
      <c r="GC2266" s="138"/>
      <c r="GD2266" s="138"/>
      <c r="GE2266" s="138"/>
      <c r="GF2266" s="138"/>
      <c r="GG2266" s="138"/>
      <c r="GH2266" s="138"/>
      <c r="GI2266" s="138"/>
      <c r="GJ2266" s="138"/>
      <c r="GK2266" s="138"/>
      <c r="GL2266" s="138"/>
      <c r="GM2266" s="138"/>
      <c r="GN2266" s="138"/>
      <c r="GO2266" s="138"/>
      <c r="GP2266" s="138"/>
      <c r="GQ2266" s="138"/>
      <c r="GR2266" s="138"/>
      <c r="GS2266" s="138"/>
      <c r="GT2266" s="138"/>
      <c r="GU2266" s="138"/>
      <c r="GV2266" s="138"/>
      <c r="GW2266" s="138"/>
      <c r="GX2266" s="138"/>
      <c r="GY2266" s="138"/>
      <c r="GZ2266" s="138"/>
      <c r="HA2266" s="138"/>
      <c r="HB2266" s="138"/>
      <c r="HC2266" s="138"/>
      <c r="HD2266" s="138"/>
      <c r="HE2266" s="138"/>
      <c r="HF2266" s="138"/>
      <c r="HG2266" s="138"/>
      <c r="HH2266" s="138"/>
      <c r="HI2266" s="138"/>
      <c r="HJ2266" s="138"/>
      <c r="HK2266" s="138"/>
      <c r="HL2266" s="138"/>
      <c r="HM2266" s="138"/>
      <c r="HN2266" s="138"/>
      <c r="HO2266" s="138"/>
      <c r="HP2266" s="138"/>
      <c r="HQ2266" s="138"/>
      <c r="HR2266" s="138"/>
      <c r="HS2266" s="138"/>
      <c r="HT2266" s="138"/>
      <c r="HU2266" s="138"/>
      <c r="HV2266" s="138"/>
      <c r="HW2266" s="138"/>
      <c r="HX2266" s="138"/>
      <c r="HY2266" s="138"/>
      <c r="HZ2266" s="138"/>
      <c r="IA2266" s="138"/>
      <c r="IB2266" s="138"/>
      <c r="IC2266" s="138"/>
      <c r="ID2266" s="138"/>
      <c r="IE2266" s="138"/>
      <c r="IF2266" s="138"/>
      <c r="IG2266" s="138"/>
      <c r="IH2266" s="138"/>
      <c r="II2266" s="138"/>
      <c r="IJ2266" s="138"/>
      <c r="IK2266" s="138"/>
      <c r="IL2266" s="138"/>
      <c r="IM2266" s="138"/>
      <c r="IN2266" s="138"/>
      <c r="IO2266" s="138"/>
      <c r="IP2266" s="138"/>
      <c r="IQ2266" s="138"/>
      <c r="IR2266" s="138"/>
      <c r="IS2266" s="138"/>
      <c r="IT2266" s="138"/>
      <c r="IU2266" s="138"/>
      <c r="IV2266" s="138"/>
      <c r="IW2266" s="138"/>
      <c r="IX2266" s="138"/>
      <c r="IY2266" s="138"/>
      <c r="IZ2266" s="138"/>
    </row>
    <row r="2267" spans="1:260" s="833" customFormat="1" ht="86.25" x14ac:dyDescent="0.25">
      <c r="A2267" s="204"/>
      <c r="B2267" s="204"/>
      <c r="C2267" s="204"/>
      <c r="D2267" s="204"/>
      <c r="E2267" s="617" t="s">
        <v>600</v>
      </c>
      <c r="F2267" s="160"/>
      <c r="G2267" s="160"/>
      <c r="H2267" s="1891"/>
      <c r="I2267" s="732"/>
      <c r="J2267" s="732">
        <f>J2208</f>
        <v>1</v>
      </c>
      <c r="K2267" s="732" t="e">
        <f t="shared" ref="K2267:K2279" si="812">J2267/I2267*100</f>
        <v>#DIV/0!</v>
      </c>
      <c r="L2267" s="2534"/>
      <c r="M2267" s="2534"/>
      <c r="N2267" s="2535"/>
      <c r="O2267" s="2535"/>
      <c r="P2267" s="2535"/>
      <c r="Q2267" s="2535"/>
      <c r="R2267" s="2535"/>
      <c r="S2267" s="2535"/>
      <c r="T2267" s="2794"/>
      <c r="U2267" s="2794"/>
      <c r="V2267" s="2794"/>
      <c r="W2267" s="2794"/>
      <c r="X2267" s="2794">
        <f t="shared" ref="X2267:AE2267" si="813">X2208</f>
        <v>0</v>
      </c>
      <c r="Y2267" s="2794">
        <f t="shared" si="813"/>
        <v>4.43201</v>
      </c>
      <c r="Z2267" s="2795">
        <f t="shared" si="813"/>
        <v>0</v>
      </c>
      <c r="AA2267" s="2794">
        <f t="shared" si="813"/>
        <v>0</v>
      </c>
      <c r="AB2267" s="2794">
        <f t="shared" si="813"/>
        <v>4.43201</v>
      </c>
      <c r="AC2267" s="2796">
        <f t="shared" si="813"/>
        <v>0</v>
      </c>
      <c r="AD2267" s="2796">
        <f t="shared" si="813"/>
        <v>0</v>
      </c>
      <c r="AE2267" s="2794">
        <f t="shared" si="813"/>
        <v>4.43201</v>
      </c>
      <c r="AF2267" s="909"/>
      <c r="AG2267" s="2602"/>
      <c r="AH2267" s="138"/>
      <c r="AI2267" s="138"/>
      <c r="AJ2267" s="138"/>
      <c r="AK2267" s="138"/>
      <c r="AL2267" s="138"/>
      <c r="AM2267" s="138"/>
      <c r="AN2267" s="138"/>
      <c r="AO2267" s="138"/>
      <c r="AP2267" s="138"/>
      <c r="AQ2267" s="138"/>
      <c r="AR2267" s="138"/>
      <c r="AS2267" s="138"/>
      <c r="AT2267" s="138"/>
      <c r="AU2267" s="138"/>
      <c r="AV2267" s="138"/>
      <c r="AW2267" s="138"/>
      <c r="AX2267" s="138"/>
      <c r="AY2267" s="138"/>
      <c r="AZ2267" s="138"/>
      <c r="BA2267" s="138"/>
      <c r="BB2267" s="138"/>
      <c r="BC2267" s="138"/>
      <c r="BD2267" s="138"/>
      <c r="BE2267" s="138"/>
      <c r="BF2267" s="138"/>
      <c r="BG2267" s="138"/>
      <c r="BH2267" s="138"/>
      <c r="BI2267" s="138"/>
      <c r="BJ2267" s="138"/>
      <c r="BK2267" s="138"/>
      <c r="BL2267" s="138"/>
      <c r="BM2267" s="138"/>
      <c r="BN2267" s="138"/>
      <c r="BO2267" s="138"/>
      <c r="BP2267" s="138"/>
      <c r="BQ2267" s="138"/>
      <c r="BR2267" s="138"/>
      <c r="BS2267" s="138"/>
      <c r="BT2267" s="138"/>
      <c r="BU2267" s="138"/>
      <c r="BV2267" s="138"/>
      <c r="BW2267" s="138"/>
      <c r="BX2267" s="138"/>
      <c r="BY2267" s="138"/>
      <c r="BZ2267" s="138"/>
      <c r="CA2267" s="138"/>
      <c r="CB2267" s="138"/>
      <c r="CC2267" s="138"/>
      <c r="CD2267" s="138"/>
      <c r="CE2267" s="138"/>
      <c r="CF2267" s="138"/>
      <c r="CG2267" s="138"/>
      <c r="CH2267" s="138"/>
      <c r="CI2267" s="138"/>
      <c r="CJ2267" s="138"/>
      <c r="CK2267" s="138"/>
      <c r="CL2267" s="138"/>
      <c r="CM2267" s="138"/>
      <c r="CN2267" s="138"/>
      <c r="CO2267" s="138"/>
      <c r="CP2267" s="138"/>
      <c r="CQ2267" s="138"/>
      <c r="CR2267" s="138"/>
      <c r="CS2267" s="138"/>
      <c r="CT2267" s="138"/>
      <c r="CU2267" s="138"/>
      <c r="CV2267" s="138"/>
      <c r="CW2267" s="138"/>
      <c r="CX2267" s="138"/>
      <c r="CY2267" s="138"/>
      <c r="CZ2267" s="138"/>
      <c r="DA2267" s="138"/>
      <c r="DB2267" s="138"/>
      <c r="DC2267" s="138"/>
      <c r="DD2267" s="138"/>
      <c r="DE2267" s="138"/>
      <c r="DF2267" s="138"/>
      <c r="DG2267" s="138"/>
      <c r="DH2267" s="138"/>
      <c r="DI2267" s="138"/>
      <c r="DJ2267" s="138"/>
      <c r="DK2267" s="138"/>
      <c r="DL2267" s="138"/>
      <c r="DM2267" s="138"/>
      <c r="DN2267" s="138"/>
      <c r="DO2267" s="138"/>
      <c r="DP2267" s="138"/>
      <c r="DQ2267" s="138"/>
      <c r="DR2267" s="138"/>
      <c r="DS2267" s="138"/>
      <c r="DT2267" s="138"/>
      <c r="DU2267" s="138"/>
      <c r="DV2267" s="138"/>
      <c r="DW2267" s="138"/>
      <c r="DX2267" s="138"/>
      <c r="DY2267" s="138"/>
      <c r="DZ2267" s="138"/>
      <c r="EA2267" s="138"/>
      <c r="EB2267" s="138"/>
      <c r="EC2267" s="138"/>
      <c r="ED2267" s="138"/>
      <c r="EE2267" s="138"/>
      <c r="EF2267" s="138"/>
      <c r="EG2267" s="138"/>
      <c r="EH2267" s="138"/>
      <c r="EI2267" s="138"/>
      <c r="EJ2267" s="138"/>
      <c r="EK2267" s="138"/>
      <c r="EL2267" s="138"/>
      <c r="EM2267" s="138"/>
      <c r="EN2267" s="138"/>
      <c r="EO2267" s="138"/>
      <c r="EP2267" s="138"/>
      <c r="EQ2267" s="138"/>
      <c r="ER2267" s="138"/>
      <c r="ES2267" s="138"/>
      <c r="ET2267" s="138"/>
      <c r="EU2267" s="138"/>
      <c r="EV2267" s="138"/>
      <c r="EW2267" s="138"/>
      <c r="EX2267" s="138"/>
      <c r="EY2267" s="138"/>
      <c r="EZ2267" s="138"/>
      <c r="FA2267" s="138"/>
      <c r="FB2267" s="138"/>
      <c r="FC2267" s="138"/>
      <c r="FD2267" s="138"/>
      <c r="FE2267" s="138"/>
      <c r="FF2267" s="138"/>
      <c r="FG2267" s="138"/>
      <c r="FH2267" s="138"/>
      <c r="FI2267" s="138"/>
      <c r="FJ2267" s="138"/>
      <c r="FK2267" s="138"/>
      <c r="FL2267" s="138"/>
      <c r="FM2267" s="138"/>
      <c r="FN2267" s="138"/>
      <c r="FO2267" s="138"/>
      <c r="FP2267" s="138"/>
      <c r="FQ2267" s="138"/>
      <c r="FR2267" s="138"/>
      <c r="FS2267" s="138"/>
      <c r="FT2267" s="138"/>
      <c r="FU2267" s="138"/>
      <c r="FV2267" s="138"/>
      <c r="FW2267" s="138"/>
      <c r="FX2267" s="138"/>
      <c r="FY2267" s="138"/>
      <c r="FZ2267" s="138"/>
      <c r="GA2267" s="138"/>
      <c r="GB2267" s="138"/>
      <c r="GC2267" s="138"/>
      <c r="GD2267" s="138"/>
      <c r="GE2267" s="138"/>
      <c r="GF2267" s="138"/>
      <c r="GG2267" s="138"/>
      <c r="GH2267" s="138"/>
      <c r="GI2267" s="138"/>
      <c r="GJ2267" s="138"/>
      <c r="GK2267" s="138"/>
      <c r="GL2267" s="138"/>
      <c r="GM2267" s="138"/>
      <c r="GN2267" s="138"/>
      <c r="GO2267" s="138"/>
      <c r="GP2267" s="138"/>
      <c r="GQ2267" s="138"/>
      <c r="GR2267" s="138"/>
      <c r="GS2267" s="138"/>
      <c r="GT2267" s="138"/>
      <c r="GU2267" s="138"/>
      <c r="GV2267" s="138"/>
      <c r="GW2267" s="138"/>
      <c r="GX2267" s="138"/>
      <c r="GY2267" s="138"/>
      <c r="GZ2267" s="138"/>
      <c r="HA2267" s="138"/>
      <c r="HB2267" s="138"/>
      <c r="HC2267" s="138"/>
      <c r="HD2267" s="138"/>
      <c r="HE2267" s="138"/>
      <c r="HF2267" s="138"/>
      <c r="HG2267" s="138"/>
      <c r="HH2267" s="138"/>
      <c r="HI2267" s="138"/>
      <c r="HJ2267" s="138"/>
      <c r="HK2267" s="138"/>
      <c r="HL2267" s="138"/>
      <c r="HM2267" s="138"/>
      <c r="HN2267" s="138"/>
      <c r="HO2267" s="138"/>
      <c r="HP2267" s="138"/>
      <c r="HQ2267" s="138"/>
      <c r="HR2267" s="138"/>
      <c r="HS2267" s="138"/>
      <c r="HT2267" s="138"/>
      <c r="HU2267" s="138"/>
      <c r="HV2267" s="138"/>
      <c r="HW2267" s="138"/>
      <c r="HX2267" s="138"/>
      <c r="HY2267" s="138"/>
      <c r="HZ2267" s="138"/>
      <c r="IA2267" s="138"/>
      <c r="IB2267" s="138"/>
      <c r="IC2267" s="138"/>
      <c r="ID2267" s="138"/>
      <c r="IE2267" s="138"/>
      <c r="IF2267" s="138"/>
      <c r="IG2267" s="138"/>
      <c r="IH2267" s="138"/>
      <c r="II2267" s="138"/>
      <c r="IJ2267" s="138"/>
      <c r="IK2267" s="138"/>
      <c r="IL2267" s="138"/>
      <c r="IM2267" s="138"/>
      <c r="IN2267" s="138"/>
      <c r="IO2267" s="138"/>
      <c r="IP2267" s="138"/>
      <c r="IQ2267" s="138"/>
      <c r="IR2267" s="138"/>
      <c r="IS2267" s="138"/>
      <c r="IT2267" s="138"/>
      <c r="IU2267" s="138"/>
      <c r="IV2267" s="138"/>
      <c r="IW2267" s="138"/>
      <c r="IX2267" s="138"/>
      <c r="IY2267" s="138"/>
      <c r="IZ2267" s="138"/>
    </row>
    <row r="2268" spans="1:260" s="833" customFormat="1" ht="29.25" x14ac:dyDescent="0.25">
      <c r="A2268" s="204">
        <v>1</v>
      </c>
      <c r="B2268" s="204">
        <v>1</v>
      </c>
      <c r="C2268" s="204"/>
      <c r="D2268" s="204"/>
      <c r="E2268" s="617" t="s">
        <v>353</v>
      </c>
      <c r="F2268" s="160"/>
      <c r="G2268" s="160"/>
      <c r="H2268" s="1894"/>
      <c r="I2268" s="1893"/>
      <c r="J2268" s="1893">
        <f>J2254+J2224</f>
        <v>16.975000000000001</v>
      </c>
      <c r="K2268" s="1893" t="e">
        <f t="shared" si="812"/>
        <v>#DIV/0!</v>
      </c>
      <c r="L2268" s="2534"/>
      <c r="M2268" s="2534"/>
      <c r="N2268" s="2535"/>
      <c r="O2268" s="2535"/>
      <c r="P2268" s="2535"/>
      <c r="Q2268" s="2535"/>
      <c r="R2268" s="2535"/>
      <c r="S2268" s="2535"/>
      <c r="T2268" s="2794"/>
      <c r="U2268" s="2794"/>
      <c r="V2268" s="2794"/>
      <c r="W2268" s="2794"/>
      <c r="X2268" s="2794">
        <f t="shared" ref="X2268:AE2268" si="814">X2209</f>
        <v>0</v>
      </c>
      <c r="Y2268" s="2794">
        <f t="shared" si="814"/>
        <v>0</v>
      </c>
      <c r="Z2268" s="2795">
        <f t="shared" si="814"/>
        <v>0</v>
      </c>
      <c r="AA2268" s="2794">
        <f t="shared" si="814"/>
        <v>0</v>
      </c>
      <c r="AB2268" s="2794">
        <f t="shared" si="814"/>
        <v>0</v>
      </c>
      <c r="AC2268" s="2796">
        <f t="shared" si="814"/>
        <v>0</v>
      </c>
      <c r="AD2268" s="2796">
        <f t="shared" si="814"/>
        <v>0</v>
      </c>
      <c r="AE2268" s="2794">
        <f t="shared" si="814"/>
        <v>0</v>
      </c>
      <c r="AF2268" s="913"/>
      <c r="AG2268" s="2602"/>
      <c r="AH2268" s="138"/>
      <c r="AI2268" s="138"/>
      <c r="AJ2268" s="138"/>
      <c r="AK2268" s="138"/>
      <c r="AL2268" s="138"/>
      <c r="AM2268" s="138"/>
      <c r="AN2268" s="138"/>
      <c r="AO2268" s="138"/>
      <c r="AP2268" s="138"/>
      <c r="AQ2268" s="138"/>
      <c r="AR2268" s="138"/>
      <c r="AS2268" s="138"/>
      <c r="AT2268" s="138"/>
      <c r="AU2268" s="138"/>
      <c r="AV2268" s="138"/>
      <c r="AW2268" s="138"/>
      <c r="AX2268" s="138"/>
      <c r="AY2268" s="138"/>
      <c r="AZ2268" s="138"/>
      <c r="BA2268" s="138"/>
      <c r="BB2268" s="138"/>
      <c r="BC2268" s="138"/>
      <c r="BD2268" s="138"/>
      <c r="BE2268" s="138"/>
      <c r="BF2268" s="138"/>
      <c r="BG2268" s="138"/>
      <c r="BH2268" s="138"/>
      <c r="BI2268" s="138"/>
      <c r="BJ2268" s="138"/>
      <c r="BK2268" s="138"/>
      <c r="BL2268" s="138"/>
      <c r="BM2268" s="138"/>
      <c r="BN2268" s="138"/>
      <c r="BO2268" s="138"/>
      <c r="BP2268" s="138"/>
      <c r="BQ2268" s="138"/>
      <c r="BR2268" s="138"/>
      <c r="BS2268" s="138"/>
      <c r="BT2268" s="138"/>
      <c r="BU2268" s="138"/>
      <c r="BV2268" s="138"/>
      <c r="BW2268" s="138"/>
      <c r="BX2268" s="138"/>
      <c r="BY2268" s="138"/>
      <c r="BZ2268" s="138"/>
      <c r="CA2268" s="138"/>
      <c r="CB2268" s="138"/>
      <c r="CC2268" s="138"/>
      <c r="CD2268" s="138"/>
      <c r="CE2268" s="138"/>
      <c r="CF2268" s="138"/>
      <c r="CG2268" s="138"/>
      <c r="CH2268" s="138"/>
      <c r="CI2268" s="138"/>
      <c r="CJ2268" s="138"/>
      <c r="CK2268" s="138"/>
      <c r="CL2268" s="138"/>
      <c r="CM2268" s="138"/>
      <c r="CN2268" s="138"/>
      <c r="CO2268" s="138"/>
      <c r="CP2268" s="138"/>
      <c r="CQ2268" s="138"/>
      <c r="CR2268" s="138"/>
      <c r="CS2268" s="138"/>
      <c r="CT2268" s="138"/>
      <c r="CU2268" s="138"/>
      <c r="CV2268" s="138"/>
      <c r="CW2268" s="138"/>
      <c r="CX2268" s="138"/>
      <c r="CY2268" s="138"/>
      <c r="CZ2268" s="138"/>
      <c r="DA2268" s="138"/>
      <c r="DB2268" s="138"/>
      <c r="DC2268" s="138"/>
      <c r="DD2268" s="138"/>
      <c r="DE2268" s="138"/>
      <c r="DF2268" s="138"/>
      <c r="DG2268" s="138"/>
      <c r="DH2268" s="138"/>
      <c r="DI2268" s="138"/>
      <c r="DJ2268" s="138"/>
      <c r="DK2268" s="138"/>
      <c r="DL2268" s="138"/>
      <c r="DM2268" s="138"/>
      <c r="DN2268" s="138"/>
      <c r="DO2268" s="138"/>
      <c r="DP2268" s="138"/>
      <c r="DQ2268" s="138"/>
      <c r="DR2268" s="138"/>
      <c r="DS2268" s="138"/>
      <c r="DT2268" s="138"/>
      <c r="DU2268" s="138"/>
      <c r="DV2268" s="138"/>
      <c r="DW2268" s="138"/>
      <c r="DX2268" s="138"/>
      <c r="DY2268" s="138"/>
      <c r="DZ2268" s="138"/>
      <c r="EA2268" s="138"/>
      <c r="EB2268" s="138"/>
      <c r="EC2268" s="138"/>
      <c r="ED2268" s="138"/>
      <c r="EE2268" s="138"/>
      <c r="EF2268" s="138"/>
      <c r="EG2268" s="138"/>
      <c r="EH2268" s="138"/>
      <c r="EI2268" s="138"/>
      <c r="EJ2268" s="138"/>
      <c r="EK2268" s="138"/>
      <c r="EL2268" s="138"/>
      <c r="EM2268" s="138"/>
      <c r="EN2268" s="138"/>
      <c r="EO2268" s="138"/>
      <c r="EP2268" s="138"/>
      <c r="EQ2268" s="138"/>
      <c r="ER2268" s="138"/>
      <c r="ES2268" s="138"/>
      <c r="ET2268" s="138"/>
      <c r="EU2268" s="138"/>
      <c r="EV2268" s="138"/>
      <c r="EW2268" s="138"/>
      <c r="EX2268" s="138"/>
      <c r="EY2268" s="138"/>
      <c r="EZ2268" s="138"/>
      <c r="FA2268" s="138"/>
      <c r="FB2268" s="138"/>
      <c r="FC2268" s="138"/>
      <c r="FD2268" s="138"/>
      <c r="FE2268" s="138"/>
      <c r="FF2268" s="138"/>
      <c r="FG2268" s="138"/>
      <c r="FH2268" s="138"/>
      <c r="FI2268" s="138"/>
      <c r="FJ2268" s="138"/>
      <c r="FK2268" s="138"/>
      <c r="FL2268" s="138"/>
      <c r="FM2268" s="138"/>
      <c r="FN2268" s="138"/>
      <c r="FO2268" s="138"/>
      <c r="FP2268" s="138"/>
      <c r="FQ2268" s="138"/>
      <c r="FR2268" s="138"/>
      <c r="FS2268" s="138"/>
      <c r="FT2268" s="138"/>
      <c r="FU2268" s="138"/>
      <c r="FV2268" s="138"/>
      <c r="FW2268" s="138"/>
      <c r="FX2268" s="138"/>
      <c r="FY2268" s="138"/>
      <c r="FZ2268" s="138"/>
      <c r="GA2268" s="138"/>
      <c r="GB2268" s="138"/>
      <c r="GC2268" s="138"/>
      <c r="GD2268" s="138"/>
      <c r="GE2268" s="138"/>
      <c r="GF2268" s="138"/>
      <c r="GG2268" s="138"/>
      <c r="GH2268" s="138"/>
      <c r="GI2268" s="138"/>
      <c r="GJ2268" s="138"/>
      <c r="GK2268" s="138"/>
      <c r="GL2268" s="138"/>
      <c r="GM2268" s="138"/>
      <c r="GN2268" s="138"/>
      <c r="GO2268" s="138"/>
      <c r="GP2268" s="138"/>
      <c r="GQ2268" s="138"/>
      <c r="GR2268" s="138"/>
      <c r="GS2268" s="138"/>
      <c r="GT2268" s="138"/>
      <c r="GU2268" s="138"/>
      <c r="GV2268" s="138"/>
      <c r="GW2268" s="138"/>
      <c r="GX2268" s="138"/>
      <c r="GY2268" s="138"/>
      <c r="GZ2268" s="138"/>
      <c r="HA2268" s="138"/>
      <c r="HB2268" s="138"/>
      <c r="HC2268" s="138"/>
      <c r="HD2268" s="138"/>
      <c r="HE2268" s="138"/>
      <c r="HF2268" s="138"/>
      <c r="HG2268" s="138"/>
      <c r="HH2268" s="138"/>
      <c r="HI2268" s="138"/>
      <c r="HJ2268" s="138"/>
      <c r="HK2268" s="138"/>
      <c r="HL2268" s="138"/>
      <c r="HM2268" s="138"/>
      <c r="HN2268" s="138"/>
      <c r="HO2268" s="138"/>
      <c r="HP2268" s="138"/>
      <c r="HQ2268" s="138"/>
      <c r="HR2268" s="138"/>
      <c r="HS2268" s="138"/>
      <c r="HT2268" s="138"/>
      <c r="HU2268" s="138"/>
      <c r="HV2268" s="138"/>
      <c r="HW2268" s="138"/>
      <c r="HX2268" s="138"/>
      <c r="HY2268" s="138"/>
      <c r="HZ2268" s="138"/>
      <c r="IA2268" s="138"/>
      <c r="IB2268" s="138"/>
      <c r="IC2268" s="138"/>
      <c r="ID2268" s="138"/>
      <c r="IE2268" s="138"/>
      <c r="IF2268" s="138"/>
      <c r="IG2268" s="138"/>
      <c r="IH2268" s="138"/>
      <c r="II2268" s="138"/>
      <c r="IJ2268" s="138"/>
      <c r="IK2268" s="138"/>
      <c r="IL2268" s="138"/>
      <c r="IM2268" s="138"/>
      <c r="IN2268" s="138"/>
      <c r="IO2268" s="138"/>
      <c r="IP2268" s="138"/>
      <c r="IQ2268" s="138"/>
      <c r="IR2268" s="138"/>
      <c r="IS2268" s="138"/>
      <c r="IT2268" s="138"/>
      <c r="IU2268" s="138"/>
      <c r="IV2268" s="138"/>
      <c r="IW2268" s="138"/>
      <c r="IX2268" s="138"/>
      <c r="IY2268" s="138"/>
      <c r="IZ2268" s="138"/>
    </row>
    <row r="2269" spans="1:260" s="833" customFormat="1" ht="43.5" x14ac:dyDescent="0.25">
      <c r="A2269" s="204">
        <v>1</v>
      </c>
      <c r="B2269" s="204">
        <v>1</v>
      </c>
      <c r="C2269" s="204"/>
      <c r="D2269" s="204"/>
      <c r="E2269" s="617" t="s">
        <v>366</v>
      </c>
      <c r="F2269" s="160"/>
      <c r="G2269" s="160"/>
      <c r="H2269" s="1894"/>
      <c r="I2269" s="1893"/>
      <c r="J2269" s="1893">
        <f>J2210</f>
        <v>0</v>
      </c>
      <c r="K2269" s="1893" t="e">
        <f t="shared" si="812"/>
        <v>#DIV/0!</v>
      </c>
      <c r="L2269" s="2534"/>
      <c r="M2269" s="2534"/>
      <c r="N2269" s="2535"/>
      <c r="O2269" s="2535"/>
      <c r="P2269" s="2535"/>
      <c r="Q2269" s="2535"/>
      <c r="R2269" s="2535"/>
      <c r="S2269" s="2535"/>
      <c r="T2269" s="2794"/>
      <c r="U2269" s="2794"/>
      <c r="V2269" s="2794"/>
      <c r="W2269" s="2794"/>
      <c r="X2269" s="2794">
        <f t="shared" ref="X2269:AE2269" si="815">X2210</f>
        <v>0</v>
      </c>
      <c r="Y2269" s="2794">
        <f t="shared" si="815"/>
        <v>0</v>
      </c>
      <c r="Z2269" s="2795">
        <f t="shared" si="815"/>
        <v>0</v>
      </c>
      <c r="AA2269" s="2794">
        <f t="shared" si="815"/>
        <v>0</v>
      </c>
      <c r="AB2269" s="2794">
        <f t="shared" si="815"/>
        <v>0</v>
      </c>
      <c r="AC2269" s="2796">
        <f t="shared" si="815"/>
        <v>0</v>
      </c>
      <c r="AD2269" s="2796">
        <f t="shared" si="815"/>
        <v>0</v>
      </c>
      <c r="AE2269" s="2794">
        <f t="shared" si="815"/>
        <v>0</v>
      </c>
      <c r="AF2269" s="913"/>
      <c r="AG2269" s="2602"/>
      <c r="AH2269" s="138"/>
      <c r="AI2269" s="138"/>
      <c r="AJ2269" s="138"/>
      <c r="AK2269" s="138"/>
      <c r="AL2269" s="138"/>
      <c r="AM2269" s="138"/>
      <c r="AN2269" s="138"/>
      <c r="AO2269" s="138"/>
      <c r="AP2269" s="138"/>
      <c r="AQ2269" s="138"/>
      <c r="AR2269" s="138"/>
      <c r="AS2269" s="138"/>
      <c r="AT2269" s="138"/>
      <c r="AU2269" s="138"/>
      <c r="AV2269" s="138"/>
      <c r="AW2269" s="138"/>
      <c r="AX2269" s="138"/>
      <c r="AY2269" s="138"/>
      <c r="AZ2269" s="138"/>
      <c r="BA2269" s="138"/>
      <c r="BB2269" s="138"/>
      <c r="BC2269" s="138"/>
      <c r="BD2269" s="138"/>
      <c r="BE2269" s="138"/>
      <c r="BF2269" s="138"/>
      <c r="BG2269" s="138"/>
      <c r="BH2269" s="138"/>
      <c r="BI2269" s="138"/>
      <c r="BJ2269" s="138"/>
      <c r="BK2269" s="138"/>
      <c r="BL2269" s="138"/>
      <c r="BM2269" s="138"/>
      <c r="BN2269" s="138"/>
      <c r="BO2269" s="138"/>
      <c r="BP2269" s="138"/>
      <c r="BQ2269" s="138"/>
      <c r="BR2269" s="138"/>
      <c r="BS2269" s="138"/>
      <c r="BT2269" s="138"/>
      <c r="BU2269" s="138"/>
      <c r="BV2269" s="138"/>
      <c r="BW2269" s="138"/>
      <c r="BX2269" s="138"/>
      <c r="BY2269" s="138"/>
      <c r="BZ2269" s="138"/>
      <c r="CA2269" s="138"/>
      <c r="CB2269" s="138"/>
      <c r="CC2269" s="138"/>
      <c r="CD2269" s="138"/>
      <c r="CE2269" s="138"/>
      <c r="CF2269" s="138"/>
      <c r="CG2269" s="138"/>
      <c r="CH2269" s="138"/>
      <c r="CI2269" s="138"/>
      <c r="CJ2269" s="138"/>
      <c r="CK2269" s="138"/>
      <c r="CL2269" s="138"/>
      <c r="CM2269" s="138"/>
      <c r="CN2269" s="138"/>
      <c r="CO2269" s="138"/>
      <c r="CP2269" s="138"/>
      <c r="CQ2269" s="138"/>
      <c r="CR2269" s="138"/>
      <c r="CS2269" s="138"/>
      <c r="CT2269" s="138"/>
      <c r="CU2269" s="138"/>
      <c r="CV2269" s="138"/>
      <c r="CW2269" s="138"/>
      <c r="CX2269" s="138"/>
      <c r="CY2269" s="138"/>
      <c r="CZ2269" s="138"/>
      <c r="DA2269" s="138"/>
      <c r="DB2269" s="138"/>
      <c r="DC2269" s="138"/>
      <c r="DD2269" s="138"/>
      <c r="DE2269" s="138"/>
      <c r="DF2269" s="138"/>
      <c r="DG2269" s="138"/>
      <c r="DH2269" s="138"/>
      <c r="DI2269" s="138"/>
      <c r="DJ2269" s="138"/>
      <c r="DK2269" s="138"/>
      <c r="DL2269" s="138"/>
      <c r="DM2269" s="138"/>
      <c r="DN2269" s="138"/>
      <c r="DO2269" s="138"/>
      <c r="DP2269" s="138"/>
      <c r="DQ2269" s="138"/>
      <c r="DR2269" s="138"/>
      <c r="DS2269" s="138"/>
      <c r="DT2269" s="138"/>
      <c r="DU2269" s="138"/>
      <c r="DV2269" s="138"/>
      <c r="DW2269" s="138"/>
      <c r="DX2269" s="138"/>
      <c r="DY2269" s="138"/>
      <c r="DZ2269" s="138"/>
      <c r="EA2269" s="138"/>
      <c r="EB2269" s="138"/>
      <c r="EC2269" s="138"/>
      <c r="ED2269" s="138"/>
      <c r="EE2269" s="138"/>
      <c r="EF2269" s="138"/>
      <c r="EG2269" s="138"/>
      <c r="EH2269" s="138"/>
      <c r="EI2269" s="138"/>
      <c r="EJ2269" s="138"/>
      <c r="EK2269" s="138"/>
      <c r="EL2269" s="138"/>
      <c r="EM2269" s="138"/>
      <c r="EN2269" s="138"/>
      <c r="EO2269" s="138"/>
      <c r="EP2269" s="138"/>
      <c r="EQ2269" s="138"/>
      <c r="ER2269" s="138"/>
      <c r="ES2269" s="138"/>
      <c r="ET2269" s="138"/>
      <c r="EU2269" s="138"/>
      <c r="EV2269" s="138"/>
      <c r="EW2269" s="138"/>
      <c r="EX2269" s="138"/>
      <c r="EY2269" s="138"/>
      <c r="EZ2269" s="138"/>
      <c r="FA2269" s="138"/>
      <c r="FB2269" s="138"/>
      <c r="FC2269" s="138"/>
      <c r="FD2269" s="138"/>
      <c r="FE2269" s="138"/>
      <c r="FF2269" s="138"/>
      <c r="FG2269" s="138"/>
      <c r="FH2269" s="138"/>
      <c r="FI2269" s="138"/>
      <c r="FJ2269" s="138"/>
      <c r="FK2269" s="138"/>
      <c r="FL2269" s="138"/>
      <c r="FM2269" s="138"/>
      <c r="FN2269" s="138"/>
      <c r="FO2269" s="138"/>
      <c r="FP2269" s="138"/>
      <c r="FQ2269" s="138"/>
      <c r="FR2269" s="138"/>
      <c r="FS2269" s="138"/>
      <c r="FT2269" s="138"/>
      <c r="FU2269" s="138"/>
      <c r="FV2269" s="138"/>
      <c r="FW2269" s="138"/>
      <c r="FX2269" s="138"/>
      <c r="FY2269" s="138"/>
      <c r="FZ2269" s="138"/>
      <c r="GA2269" s="138"/>
      <c r="GB2269" s="138"/>
      <c r="GC2269" s="138"/>
      <c r="GD2269" s="138"/>
      <c r="GE2269" s="138"/>
      <c r="GF2269" s="138"/>
      <c r="GG2269" s="138"/>
      <c r="GH2269" s="138"/>
      <c r="GI2269" s="138"/>
      <c r="GJ2269" s="138"/>
      <c r="GK2269" s="138"/>
      <c r="GL2269" s="138"/>
      <c r="GM2269" s="138"/>
      <c r="GN2269" s="138"/>
      <c r="GO2269" s="138"/>
      <c r="GP2269" s="138"/>
      <c r="GQ2269" s="138"/>
      <c r="GR2269" s="138"/>
      <c r="GS2269" s="138"/>
      <c r="GT2269" s="138"/>
      <c r="GU2269" s="138"/>
      <c r="GV2269" s="138"/>
      <c r="GW2269" s="138"/>
      <c r="GX2269" s="138"/>
      <c r="GY2269" s="138"/>
      <c r="GZ2269" s="138"/>
      <c r="HA2269" s="138"/>
      <c r="HB2269" s="138"/>
      <c r="HC2269" s="138"/>
      <c r="HD2269" s="138"/>
      <c r="HE2269" s="138"/>
      <c r="HF2269" s="138"/>
      <c r="HG2269" s="138"/>
      <c r="HH2269" s="138"/>
      <c r="HI2269" s="138"/>
      <c r="HJ2269" s="138"/>
      <c r="HK2269" s="138"/>
      <c r="HL2269" s="138"/>
      <c r="HM2269" s="138"/>
      <c r="HN2269" s="138"/>
      <c r="HO2269" s="138"/>
      <c r="HP2269" s="138"/>
      <c r="HQ2269" s="138"/>
      <c r="HR2269" s="138"/>
      <c r="HS2269" s="138"/>
      <c r="HT2269" s="138"/>
      <c r="HU2269" s="138"/>
      <c r="HV2269" s="138"/>
      <c r="HW2269" s="138"/>
      <c r="HX2269" s="138"/>
      <c r="HY2269" s="138"/>
      <c r="HZ2269" s="138"/>
      <c r="IA2269" s="138"/>
      <c r="IB2269" s="138"/>
      <c r="IC2269" s="138"/>
      <c r="ID2269" s="138"/>
      <c r="IE2269" s="138"/>
      <c r="IF2269" s="138"/>
      <c r="IG2269" s="138"/>
      <c r="IH2269" s="138"/>
      <c r="II2269" s="138"/>
      <c r="IJ2269" s="138"/>
      <c r="IK2269" s="138"/>
      <c r="IL2269" s="138"/>
      <c r="IM2269" s="138"/>
      <c r="IN2269" s="138"/>
      <c r="IO2269" s="138"/>
      <c r="IP2269" s="138"/>
      <c r="IQ2269" s="138"/>
      <c r="IR2269" s="138"/>
      <c r="IS2269" s="138"/>
      <c r="IT2269" s="138"/>
      <c r="IU2269" s="138"/>
      <c r="IV2269" s="138"/>
      <c r="IW2269" s="138"/>
      <c r="IX2269" s="138"/>
      <c r="IY2269" s="138"/>
      <c r="IZ2269" s="138"/>
    </row>
    <row r="2270" spans="1:260" s="833" customFormat="1" ht="29.25" x14ac:dyDescent="0.25">
      <c r="A2270" s="204">
        <v>1</v>
      </c>
      <c r="B2270" s="204">
        <v>1</v>
      </c>
      <c r="C2270" s="204"/>
      <c r="D2270" s="204"/>
      <c r="E2270" s="617" t="s">
        <v>354</v>
      </c>
      <c r="F2270" s="160"/>
      <c r="G2270" s="160"/>
      <c r="H2270" s="1894"/>
      <c r="I2270" s="1893"/>
      <c r="J2270" s="1893">
        <f>J2263+J2230</f>
        <v>21.661702127659574</v>
      </c>
      <c r="K2270" s="1893" t="e">
        <f t="shared" si="812"/>
        <v>#DIV/0!</v>
      </c>
      <c r="L2270" s="2534"/>
      <c r="M2270" s="2534"/>
      <c r="N2270" s="2535"/>
      <c r="O2270" s="2535"/>
      <c r="P2270" s="2535"/>
      <c r="Q2270" s="2535"/>
      <c r="R2270" s="2535"/>
      <c r="S2270" s="2535"/>
      <c r="T2270" s="2794"/>
      <c r="U2270" s="2794"/>
      <c r="V2270" s="2794"/>
      <c r="W2270" s="2794"/>
      <c r="X2270" s="2794">
        <f t="shared" ref="X2270:AE2270" si="816">X2211</f>
        <v>0</v>
      </c>
      <c r="Y2270" s="2794">
        <f t="shared" si="816"/>
        <v>0</v>
      </c>
      <c r="Z2270" s="2795">
        <f t="shared" si="816"/>
        <v>0</v>
      </c>
      <c r="AA2270" s="2794">
        <f t="shared" si="816"/>
        <v>0</v>
      </c>
      <c r="AB2270" s="2794">
        <f t="shared" si="816"/>
        <v>0</v>
      </c>
      <c r="AC2270" s="2796">
        <f t="shared" si="816"/>
        <v>0</v>
      </c>
      <c r="AD2270" s="2796">
        <f t="shared" si="816"/>
        <v>0</v>
      </c>
      <c r="AE2270" s="2794">
        <f t="shared" si="816"/>
        <v>0</v>
      </c>
      <c r="AF2270" s="913"/>
      <c r="AG2270" s="2602"/>
      <c r="AH2270" s="138"/>
      <c r="AI2270" s="138"/>
      <c r="AJ2270" s="138"/>
      <c r="AK2270" s="138"/>
      <c r="AL2270" s="138"/>
      <c r="AM2270" s="138"/>
      <c r="AN2270" s="138"/>
      <c r="AO2270" s="138"/>
      <c r="AP2270" s="138"/>
      <c r="AQ2270" s="138"/>
      <c r="AR2270" s="138"/>
      <c r="AS2270" s="138"/>
      <c r="AT2270" s="138"/>
      <c r="AU2270" s="138"/>
      <c r="AV2270" s="138"/>
      <c r="AW2270" s="138"/>
      <c r="AX2270" s="138"/>
      <c r="AY2270" s="138"/>
      <c r="AZ2270" s="138"/>
      <c r="BA2270" s="138"/>
      <c r="BB2270" s="138"/>
      <c r="BC2270" s="138"/>
      <c r="BD2270" s="138"/>
      <c r="BE2270" s="138"/>
      <c r="BF2270" s="138"/>
      <c r="BG2270" s="138"/>
      <c r="BH2270" s="138"/>
      <c r="BI2270" s="138"/>
      <c r="BJ2270" s="138"/>
      <c r="BK2270" s="138"/>
      <c r="BL2270" s="138"/>
      <c r="BM2270" s="138"/>
      <c r="BN2270" s="138"/>
      <c r="BO2270" s="138"/>
      <c r="BP2270" s="138"/>
      <c r="BQ2270" s="138"/>
      <c r="BR2270" s="138"/>
      <c r="BS2270" s="138"/>
      <c r="BT2270" s="138"/>
      <c r="BU2270" s="138"/>
      <c r="BV2270" s="138"/>
      <c r="BW2270" s="138"/>
      <c r="BX2270" s="138"/>
      <c r="BY2270" s="138"/>
      <c r="BZ2270" s="138"/>
      <c r="CA2270" s="138"/>
      <c r="CB2270" s="138"/>
      <c r="CC2270" s="138"/>
      <c r="CD2270" s="138"/>
      <c r="CE2270" s="138"/>
      <c r="CF2270" s="138"/>
      <c r="CG2270" s="138"/>
      <c r="CH2270" s="138"/>
      <c r="CI2270" s="138"/>
      <c r="CJ2270" s="138"/>
      <c r="CK2270" s="138"/>
      <c r="CL2270" s="138"/>
      <c r="CM2270" s="138"/>
      <c r="CN2270" s="138"/>
      <c r="CO2270" s="138"/>
      <c r="CP2270" s="138"/>
      <c r="CQ2270" s="138"/>
      <c r="CR2270" s="138"/>
      <c r="CS2270" s="138"/>
      <c r="CT2270" s="138"/>
      <c r="CU2270" s="138"/>
      <c r="CV2270" s="138"/>
      <c r="CW2270" s="138"/>
      <c r="CX2270" s="138"/>
      <c r="CY2270" s="138"/>
      <c r="CZ2270" s="138"/>
      <c r="DA2270" s="138"/>
      <c r="DB2270" s="138"/>
      <c r="DC2270" s="138"/>
      <c r="DD2270" s="138"/>
      <c r="DE2270" s="138"/>
      <c r="DF2270" s="138"/>
      <c r="DG2270" s="138"/>
      <c r="DH2270" s="138"/>
      <c r="DI2270" s="138"/>
      <c r="DJ2270" s="138"/>
      <c r="DK2270" s="138"/>
      <c r="DL2270" s="138"/>
      <c r="DM2270" s="138"/>
      <c r="DN2270" s="138"/>
      <c r="DO2270" s="138"/>
      <c r="DP2270" s="138"/>
      <c r="DQ2270" s="138"/>
      <c r="DR2270" s="138"/>
      <c r="DS2270" s="138"/>
      <c r="DT2270" s="138"/>
      <c r="DU2270" s="138"/>
      <c r="DV2270" s="138"/>
      <c r="DW2270" s="138"/>
      <c r="DX2270" s="138"/>
      <c r="DY2270" s="138"/>
      <c r="DZ2270" s="138"/>
      <c r="EA2270" s="138"/>
      <c r="EB2270" s="138"/>
      <c r="EC2270" s="138"/>
      <c r="ED2270" s="138"/>
      <c r="EE2270" s="138"/>
      <c r="EF2270" s="138"/>
      <c r="EG2270" s="138"/>
      <c r="EH2270" s="138"/>
      <c r="EI2270" s="138"/>
      <c r="EJ2270" s="138"/>
      <c r="EK2270" s="138"/>
      <c r="EL2270" s="138"/>
      <c r="EM2270" s="138"/>
      <c r="EN2270" s="138"/>
      <c r="EO2270" s="138"/>
      <c r="EP2270" s="138"/>
      <c r="EQ2270" s="138"/>
      <c r="ER2270" s="138"/>
      <c r="ES2270" s="138"/>
      <c r="ET2270" s="138"/>
      <c r="EU2270" s="138"/>
      <c r="EV2270" s="138"/>
      <c r="EW2270" s="138"/>
      <c r="EX2270" s="138"/>
      <c r="EY2270" s="138"/>
      <c r="EZ2270" s="138"/>
      <c r="FA2270" s="138"/>
      <c r="FB2270" s="138"/>
      <c r="FC2270" s="138"/>
      <c r="FD2270" s="138"/>
      <c r="FE2270" s="138"/>
      <c r="FF2270" s="138"/>
      <c r="FG2270" s="138"/>
      <c r="FH2270" s="138"/>
      <c r="FI2270" s="138"/>
      <c r="FJ2270" s="138"/>
      <c r="FK2270" s="138"/>
      <c r="FL2270" s="138"/>
      <c r="FM2270" s="138"/>
      <c r="FN2270" s="138"/>
      <c r="FO2270" s="138"/>
      <c r="FP2270" s="138"/>
      <c r="FQ2270" s="138"/>
      <c r="FR2270" s="138"/>
      <c r="FS2270" s="138"/>
      <c r="FT2270" s="138"/>
      <c r="FU2270" s="138"/>
      <c r="FV2270" s="138"/>
      <c r="FW2270" s="138"/>
      <c r="FX2270" s="138"/>
      <c r="FY2270" s="138"/>
      <c r="FZ2270" s="138"/>
      <c r="GA2270" s="138"/>
      <c r="GB2270" s="138"/>
      <c r="GC2270" s="138"/>
      <c r="GD2270" s="138"/>
      <c r="GE2270" s="138"/>
      <c r="GF2270" s="138"/>
      <c r="GG2270" s="138"/>
      <c r="GH2270" s="138"/>
      <c r="GI2270" s="138"/>
      <c r="GJ2270" s="138"/>
      <c r="GK2270" s="138"/>
      <c r="GL2270" s="138"/>
      <c r="GM2270" s="138"/>
      <c r="GN2270" s="138"/>
      <c r="GO2270" s="138"/>
      <c r="GP2270" s="138"/>
      <c r="GQ2270" s="138"/>
      <c r="GR2270" s="138"/>
      <c r="GS2270" s="138"/>
      <c r="GT2270" s="138"/>
      <c r="GU2270" s="138"/>
      <c r="GV2270" s="138"/>
      <c r="GW2270" s="138"/>
      <c r="GX2270" s="138"/>
      <c r="GY2270" s="138"/>
      <c r="GZ2270" s="138"/>
      <c r="HA2270" s="138"/>
      <c r="HB2270" s="138"/>
      <c r="HC2270" s="138"/>
      <c r="HD2270" s="138"/>
      <c r="HE2270" s="138"/>
      <c r="HF2270" s="138"/>
      <c r="HG2270" s="138"/>
      <c r="HH2270" s="138"/>
      <c r="HI2270" s="138"/>
      <c r="HJ2270" s="138"/>
      <c r="HK2270" s="138"/>
      <c r="HL2270" s="138"/>
      <c r="HM2270" s="138"/>
      <c r="HN2270" s="138"/>
      <c r="HO2270" s="138"/>
      <c r="HP2270" s="138"/>
      <c r="HQ2270" s="138"/>
      <c r="HR2270" s="138"/>
      <c r="HS2270" s="138"/>
      <c r="HT2270" s="138"/>
      <c r="HU2270" s="138"/>
      <c r="HV2270" s="138"/>
      <c r="HW2270" s="138"/>
      <c r="HX2270" s="138"/>
      <c r="HY2270" s="138"/>
      <c r="HZ2270" s="138"/>
      <c r="IA2270" s="138"/>
      <c r="IB2270" s="138"/>
      <c r="IC2270" s="138"/>
      <c r="ID2270" s="138"/>
      <c r="IE2270" s="138"/>
      <c r="IF2270" s="138"/>
      <c r="IG2270" s="138"/>
      <c r="IH2270" s="138"/>
      <c r="II2270" s="138"/>
      <c r="IJ2270" s="138"/>
      <c r="IK2270" s="138"/>
      <c r="IL2270" s="138"/>
      <c r="IM2270" s="138"/>
      <c r="IN2270" s="138"/>
      <c r="IO2270" s="138"/>
      <c r="IP2270" s="138"/>
      <c r="IQ2270" s="138"/>
      <c r="IR2270" s="138"/>
      <c r="IS2270" s="138"/>
      <c r="IT2270" s="138"/>
      <c r="IU2270" s="138"/>
      <c r="IV2270" s="138"/>
      <c r="IW2270" s="138"/>
      <c r="IX2270" s="138"/>
      <c r="IY2270" s="138"/>
      <c r="IZ2270" s="138"/>
    </row>
    <row r="2271" spans="1:260" s="833" customFormat="1" ht="29.25" x14ac:dyDescent="0.25">
      <c r="A2271" s="204">
        <v>1</v>
      </c>
      <c r="B2271" s="204">
        <v>1</v>
      </c>
      <c r="C2271" s="204"/>
      <c r="D2271" s="204"/>
      <c r="E2271" s="617" t="s">
        <v>355</v>
      </c>
      <c r="F2271" s="160"/>
      <c r="G2271" s="160"/>
      <c r="H2271" s="1894"/>
      <c r="I2271" s="1893"/>
      <c r="J2271" s="1893">
        <f>J2212</f>
        <v>2</v>
      </c>
      <c r="K2271" s="1893" t="e">
        <f t="shared" si="812"/>
        <v>#DIV/0!</v>
      </c>
      <c r="L2271" s="2534"/>
      <c r="M2271" s="2534"/>
      <c r="N2271" s="2535"/>
      <c r="O2271" s="2535"/>
      <c r="P2271" s="2535"/>
      <c r="Q2271" s="2535"/>
      <c r="R2271" s="2535"/>
      <c r="S2271" s="2535"/>
      <c r="T2271" s="2794"/>
      <c r="U2271" s="2794"/>
      <c r="V2271" s="2794"/>
      <c r="W2271" s="2794"/>
      <c r="X2271" s="2794"/>
      <c r="Y2271" s="2794"/>
      <c r="Z2271" s="2795"/>
      <c r="AA2271" s="2794"/>
      <c r="AB2271" s="2794"/>
      <c r="AC2271" s="2796"/>
      <c r="AD2271" s="2796"/>
      <c r="AE2271" s="2794"/>
      <c r="AF2271" s="913"/>
      <c r="AG2271" s="2602"/>
      <c r="AH2271" s="138"/>
      <c r="AI2271" s="138"/>
      <c r="AJ2271" s="138"/>
      <c r="AK2271" s="138"/>
      <c r="AL2271" s="138"/>
      <c r="AM2271" s="138"/>
      <c r="AN2271" s="138"/>
      <c r="AO2271" s="138"/>
      <c r="AP2271" s="138"/>
      <c r="AQ2271" s="138"/>
      <c r="AR2271" s="138"/>
      <c r="AS2271" s="138"/>
      <c r="AT2271" s="138"/>
      <c r="AU2271" s="138"/>
      <c r="AV2271" s="138"/>
      <c r="AW2271" s="138"/>
      <c r="AX2271" s="138"/>
      <c r="AY2271" s="138"/>
      <c r="AZ2271" s="138"/>
      <c r="BA2271" s="138"/>
      <c r="BB2271" s="138"/>
      <c r="BC2271" s="138"/>
      <c r="BD2271" s="138"/>
      <c r="BE2271" s="138"/>
      <c r="BF2271" s="138"/>
      <c r="BG2271" s="138"/>
      <c r="BH2271" s="138"/>
      <c r="BI2271" s="138"/>
      <c r="BJ2271" s="138"/>
      <c r="BK2271" s="138"/>
      <c r="BL2271" s="138"/>
      <c r="BM2271" s="138"/>
      <c r="BN2271" s="138"/>
      <c r="BO2271" s="138"/>
      <c r="BP2271" s="138"/>
      <c r="BQ2271" s="138"/>
      <c r="BR2271" s="138"/>
      <c r="BS2271" s="138"/>
      <c r="BT2271" s="138"/>
      <c r="BU2271" s="138"/>
      <c r="BV2271" s="138"/>
      <c r="BW2271" s="138"/>
      <c r="BX2271" s="138"/>
      <c r="BY2271" s="138"/>
      <c r="BZ2271" s="138"/>
      <c r="CA2271" s="138"/>
      <c r="CB2271" s="138"/>
      <c r="CC2271" s="138"/>
      <c r="CD2271" s="138"/>
      <c r="CE2271" s="138"/>
      <c r="CF2271" s="138"/>
      <c r="CG2271" s="138"/>
      <c r="CH2271" s="138"/>
      <c r="CI2271" s="138"/>
      <c r="CJ2271" s="138"/>
      <c r="CK2271" s="138"/>
      <c r="CL2271" s="138"/>
      <c r="CM2271" s="138"/>
      <c r="CN2271" s="138"/>
      <c r="CO2271" s="138"/>
      <c r="CP2271" s="138"/>
      <c r="CQ2271" s="138"/>
      <c r="CR2271" s="138"/>
      <c r="CS2271" s="138"/>
      <c r="CT2271" s="138"/>
      <c r="CU2271" s="138"/>
      <c r="CV2271" s="138"/>
      <c r="CW2271" s="138"/>
      <c r="CX2271" s="138"/>
      <c r="CY2271" s="138"/>
      <c r="CZ2271" s="138"/>
      <c r="DA2271" s="138"/>
      <c r="DB2271" s="138"/>
      <c r="DC2271" s="138"/>
      <c r="DD2271" s="138"/>
      <c r="DE2271" s="138"/>
      <c r="DF2271" s="138"/>
      <c r="DG2271" s="138"/>
      <c r="DH2271" s="138"/>
      <c r="DI2271" s="138"/>
      <c r="DJ2271" s="138"/>
      <c r="DK2271" s="138"/>
      <c r="DL2271" s="138"/>
      <c r="DM2271" s="138"/>
      <c r="DN2271" s="138"/>
      <c r="DO2271" s="138"/>
      <c r="DP2271" s="138"/>
      <c r="DQ2271" s="138"/>
      <c r="DR2271" s="138"/>
      <c r="DS2271" s="138"/>
      <c r="DT2271" s="138"/>
      <c r="DU2271" s="138"/>
      <c r="DV2271" s="138"/>
      <c r="DW2271" s="138"/>
      <c r="DX2271" s="138"/>
      <c r="DY2271" s="138"/>
      <c r="DZ2271" s="138"/>
      <c r="EA2271" s="138"/>
      <c r="EB2271" s="138"/>
      <c r="EC2271" s="138"/>
      <c r="ED2271" s="138"/>
      <c r="EE2271" s="138"/>
      <c r="EF2271" s="138"/>
      <c r="EG2271" s="138"/>
      <c r="EH2271" s="138"/>
      <c r="EI2271" s="138"/>
      <c r="EJ2271" s="138"/>
      <c r="EK2271" s="138"/>
      <c r="EL2271" s="138"/>
      <c r="EM2271" s="138"/>
      <c r="EN2271" s="138"/>
      <c r="EO2271" s="138"/>
      <c r="EP2271" s="138"/>
      <c r="EQ2271" s="138"/>
      <c r="ER2271" s="138"/>
      <c r="ES2271" s="138"/>
      <c r="ET2271" s="138"/>
      <c r="EU2271" s="138"/>
      <c r="EV2271" s="138"/>
      <c r="EW2271" s="138"/>
      <c r="EX2271" s="138"/>
      <c r="EY2271" s="138"/>
      <c r="EZ2271" s="138"/>
      <c r="FA2271" s="138"/>
      <c r="FB2271" s="138"/>
      <c r="FC2271" s="138"/>
      <c r="FD2271" s="138"/>
      <c r="FE2271" s="138"/>
      <c r="FF2271" s="138"/>
      <c r="FG2271" s="138"/>
      <c r="FH2271" s="138"/>
      <c r="FI2271" s="138"/>
      <c r="FJ2271" s="138"/>
      <c r="FK2271" s="138"/>
      <c r="FL2271" s="138"/>
      <c r="FM2271" s="138"/>
      <c r="FN2271" s="138"/>
      <c r="FO2271" s="138"/>
      <c r="FP2271" s="138"/>
      <c r="FQ2271" s="138"/>
      <c r="FR2271" s="138"/>
      <c r="FS2271" s="138"/>
      <c r="FT2271" s="138"/>
      <c r="FU2271" s="138"/>
      <c r="FV2271" s="138"/>
      <c r="FW2271" s="138"/>
      <c r="FX2271" s="138"/>
      <c r="FY2271" s="138"/>
      <c r="FZ2271" s="138"/>
      <c r="GA2271" s="138"/>
      <c r="GB2271" s="138"/>
      <c r="GC2271" s="138"/>
      <c r="GD2271" s="138"/>
      <c r="GE2271" s="138"/>
      <c r="GF2271" s="138"/>
      <c r="GG2271" s="138"/>
      <c r="GH2271" s="138"/>
      <c r="GI2271" s="138"/>
      <c r="GJ2271" s="138"/>
      <c r="GK2271" s="138"/>
      <c r="GL2271" s="138"/>
      <c r="GM2271" s="138"/>
      <c r="GN2271" s="138"/>
      <c r="GO2271" s="138"/>
      <c r="GP2271" s="138"/>
      <c r="GQ2271" s="138"/>
      <c r="GR2271" s="138"/>
      <c r="GS2271" s="138"/>
      <c r="GT2271" s="138"/>
      <c r="GU2271" s="138"/>
      <c r="GV2271" s="138"/>
      <c r="GW2271" s="138"/>
      <c r="GX2271" s="138"/>
      <c r="GY2271" s="138"/>
      <c r="GZ2271" s="138"/>
      <c r="HA2271" s="138"/>
      <c r="HB2271" s="138"/>
      <c r="HC2271" s="138"/>
      <c r="HD2271" s="138"/>
      <c r="HE2271" s="138"/>
      <c r="HF2271" s="138"/>
      <c r="HG2271" s="138"/>
      <c r="HH2271" s="138"/>
      <c r="HI2271" s="138"/>
      <c r="HJ2271" s="138"/>
      <c r="HK2271" s="138"/>
      <c r="HL2271" s="138"/>
      <c r="HM2271" s="138"/>
      <c r="HN2271" s="138"/>
      <c r="HO2271" s="138"/>
      <c r="HP2271" s="138"/>
      <c r="HQ2271" s="138"/>
      <c r="HR2271" s="138"/>
      <c r="HS2271" s="138"/>
      <c r="HT2271" s="138"/>
      <c r="HU2271" s="138"/>
      <c r="HV2271" s="138"/>
      <c r="HW2271" s="138"/>
      <c r="HX2271" s="138"/>
      <c r="HY2271" s="138"/>
      <c r="HZ2271" s="138"/>
      <c r="IA2271" s="138"/>
      <c r="IB2271" s="138"/>
      <c r="IC2271" s="138"/>
      <c r="ID2271" s="138"/>
      <c r="IE2271" s="138"/>
      <c r="IF2271" s="138"/>
      <c r="IG2271" s="138"/>
      <c r="IH2271" s="138"/>
      <c r="II2271" s="138"/>
      <c r="IJ2271" s="138"/>
      <c r="IK2271" s="138"/>
      <c r="IL2271" s="138"/>
      <c r="IM2271" s="138"/>
      <c r="IN2271" s="138"/>
      <c r="IO2271" s="138"/>
      <c r="IP2271" s="138"/>
      <c r="IQ2271" s="138"/>
      <c r="IR2271" s="138"/>
      <c r="IS2271" s="138"/>
      <c r="IT2271" s="138"/>
      <c r="IU2271" s="138"/>
      <c r="IV2271" s="138"/>
      <c r="IW2271" s="138"/>
      <c r="IX2271" s="138"/>
      <c r="IY2271" s="138"/>
      <c r="IZ2271" s="138"/>
    </row>
    <row r="2272" spans="1:260" s="833" customFormat="1" x14ac:dyDescent="0.25">
      <c r="A2272" s="204">
        <v>1</v>
      </c>
      <c r="B2272" s="204">
        <v>1</v>
      </c>
      <c r="C2272" s="204"/>
      <c r="D2272" s="204"/>
      <c r="E2272" s="618" t="s">
        <v>134</v>
      </c>
      <c r="F2272" s="160"/>
      <c r="G2272" s="160"/>
      <c r="H2272" s="1894"/>
      <c r="I2272" s="1893"/>
      <c r="J2272" s="1893">
        <f>J2268+J2269+J2271+J2266/4.2+J2230*2.6+J2267*2.6</f>
        <v>76.570238095238096</v>
      </c>
      <c r="K2272" s="1893" t="e">
        <f t="shared" si="812"/>
        <v>#DIV/0!</v>
      </c>
      <c r="L2272" s="2534"/>
      <c r="M2272" s="2534"/>
      <c r="N2272" s="2535"/>
      <c r="O2272" s="2535"/>
      <c r="P2272" s="2535"/>
      <c r="Q2272" s="2535"/>
      <c r="R2272" s="2535"/>
      <c r="S2272" s="2535"/>
      <c r="T2272" s="2794"/>
      <c r="U2272" s="2794"/>
      <c r="V2272" s="2794"/>
      <c r="W2272" s="2794"/>
      <c r="X2272" s="2794">
        <f t="shared" ref="X2272:AE2272" si="817">X2213</f>
        <v>0</v>
      </c>
      <c r="Y2272" s="2794">
        <f t="shared" si="817"/>
        <v>76.839510000000004</v>
      </c>
      <c r="Z2272" s="2795">
        <f t="shared" si="817"/>
        <v>0</v>
      </c>
      <c r="AA2272" s="2794">
        <f t="shared" si="817"/>
        <v>0</v>
      </c>
      <c r="AB2272" s="2794">
        <f t="shared" si="817"/>
        <v>4.43201</v>
      </c>
      <c r="AC2272" s="2796">
        <f t="shared" si="817"/>
        <v>0</v>
      </c>
      <c r="AD2272" s="2796">
        <f t="shared" si="817"/>
        <v>0</v>
      </c>
      <c r="AE2272" s="2794">
        <f t="shared" si="817"/>
        <v>76.839510000000004</v>
      </c>
      <c r="AF2272" s="913"/>
      <c r="AG2272" s="2602"/>
      <c r="AH2272" s="138"/>
      <c r="AI2272" s="138"/>
      <c r="AJ2272" s="138"/>
      <c r="AK2272" s="138"/>
      <c r="AL2272" s="138"/>
      <c r="AM2272" s="138"/>
      <c r="AN2272" s="138"/>
      <c r="AO2272" s="138"/>
      <c r="AP2272" s="138"/>
      <c r="AQ2272" s="138"/>
      <c r="AR2272" s="138"/>
      <c r="AS2272" s="138"/>
      <c r="AT2272" s="138"/>
      <c r="AU2272" s="138"/>
      <c r="AV2272" s="138"/>
      <c r="AW2272" s="138"/>
      <c r="AX2272" s="138"/>
      <c r="AY2272" s="138"/>
      <c r="AZ2272" s="138"/>
      <c r="BA2272" s="138"/>
      <c r="BB2272" s="138"/>
      <c r="BC2272" s="138"/>
      <c r="BD2272" s="138"/>
      <c r="BE2272" s="138"/>
      <c r="BF2272" s="138"/>
      <c r="BG2272" s="138"/>
      <c r="BH2272" s="138"/>
      <c r="BI2272" s="138"/>
      <c r="BJ2272" s="138"/>
      <c r="BK2272" s="138"/>
      <c r="BL2272" s="138"/>
      <c r="BM2272" s="138"/>
      <c r="BN2272" s="138"/>
      <c r="BO2272" s="138"/>
      <c r="BP2272" s="138"/>
      <c r="BQ2272" s="138"/>
      <c r="BR2272" s="138"/>
      <c r="BS2272" s="138"/>
      <c r="BT2272" s="138"/>
      <c r="BU2272" s="138"/>
      <c r="BV2272" s="138"/>
      <c r="BW2272" s="138"/>
      <c r="BX2272" s="138"/>
      <c r="BY2272" s="138"/>
      <c r="BZ2272" s="138"/>
      <c r="CA2272" s="138"/>
      <c r="CB2272" s="138"/>
      <c r="CC2272" s="138"/>
      <c r="CD2272" s="138"/>
      <c r="CE2272" s="138"/>
      <c r="CF2272" s="138"/>
      <c r="CG2272" s="138"/>
      <c r="CH2272" s="138"/>
      <c r="CI2272" s="138"/>
      <c r="CJ2272" s="138"/>
      <c r="CK2272" s="138"/>
      <c r="CL2272" s="138"/>
      <c r="CM2272" s="138"/>
      <c r="CN2272" s="138"/>
      <c r="CO2272" s="138"/>
      <c r="CP2272" s="138"/>
      <c r="CQ2272" s="138"/>
      <c r="CR2272" s="138"/>
      <c r="CS2272" s="138"/>
      <c r="CT2272" s="138"/>
      <c r="CU2272" s="138"/>
      <c r="CV2272" s="138"/>
      <c r="CW2272" s="138"/>
      <c r="CX2272" s="138"/>
      <c r="CY2272" s="138"/>
      <c r="CZ2272" s="138"/>
      <c r="DA2272" s="138"/>
      <c r="DB2272" s="138"/>
      <c r="DC2272" s="138"/>
      <c r="DD2272" s="138"/>
      <c r="DE2272" s="138"/>
      <c r="DF2272" s="138"/>
      <c r="DG2272" s="138"/>
      <c r="DH2272" s="138"/>
      <c r="DI2272" s="138"/>
      <c r="DJ2272" s="138"/>
      <c r="DK2272" s="138"/>
      <c r="DL2272" s="138"/>
      <c r="DM2272" s="138"/>
      <c r="DN2272" s="138"/>
      <c r="DO2272" s="138"/>
      <c r="DP2272" s="138"/>
      <c r="DQ2272" s="138"/>
      <c r="DR2272" s="138"/>
      <c r="DS2272" s="138"/>
      <c r="DT2272" s="138"/>
      <c r="DU2272" s="138"/>
      <c r="DV2272" s="138"/>
      <c r="DW2272" s="138"/>
      <c r="DX2272" s="138"/>
      <c r="DY2272" s="138"/>
      <c r="DZ2272" s="138"/>
      <c r="EA2272" s="138"/>
      <c r="EB2272" s="138"/>
      <c r="EC2272" s="138"/>
      <c r="ED2272" s="138"/>
      <c r="EE2272" s="138"/>
      <c r="EF2272" s="138"/>
      <c r="EG2272" s="138"/>
      <c r="EH2272" s="138"/>
      <c r="EI2272" s="138"/>
      <c r="EJ2272" s="138"/>
      <c r="EK2272" s="138"/>
      <c r="EL2272" s="138"/>
      <c r="EM2272" s="138"/>
      <c r="EN2272" s="138"/>
      <c r="EO2272" s="138"/>
      <c r="EP2272" s="138"/>
      <c r="EQ2272" s="138"/>
      <c r="ER2272" s="138"/>
      <c r="ES2272" s="138"/>
      <c r="ET2272" s="138"/>
      <c r="EU2272" s="138"/>
      <c r="EV2272" s="138"/>
      <c r="EW2272" s="138"/>
      <c r="EX2272" s="138"/>
      <c r="EY2272" s="138"/>
      <c r="EZ2272" s="138"/>
      <c r="FA2272" s="138"/>
      <c r="FB2272" s="138"/>
      <c r="FC2272" s="138"/>
      <c r="FD2272" s="138"/>
      <c r="FE2272" s="138"/>
      <c r="FF2272" s="138"/>
      <c r="FG2272" s="138"/>
      <c r="FH2272" s="138"/>
      <c r="FI2272" s="138"/>
      <c r="FJ2272" s="138"/>
      <c r="FK2272" s="138"/>
      <c r="FL2272" s="138"/>
      <c r="FM2272" s="138"/>
      <c r="FN2272" s="138"/>
      <c r="FO2272" s="138"/>
      <c r="FP2272" s="138"/>
      <c r="FQ2272" s="138"/>
      <c r="FR2272" s="138"/>
      <c r="FS2272" s="138"/>
      <c r="FT2272" s="138"/>
      <c r="FU2272" s="138"/>
      <c r="FV2272" s="138"/>
      <c r="FW2272" s="138"/>
      <c r="FX2272" s="138"/>
      <c r="FY2272" s="138"/>
      <c r="FZ2272" s="138"/>
      <c r="GA2272" s="138"/>
      <c r="GB2272" s="138"/>
      <c r="GC2272" s="138"/>
      <c r="GD2272" s="138"/>
      <c r="GE2272" s="138"/>
      <c r="GF2272" s="138"/>
      <c r="GG2272" s="138"/>
      <c r="GH2272" s="138"/>
      <c r="GI2272" s="138"/>
      <c r="GJ2272" s="138"/>
      <c r="GK2272" s="138"/>
      <c r="GL2272" s="138"/>
      <c r="GM2272" s="138"/>
      <c r="GN2272" s="138"/>
      <c r="GO2272" s="138"/>
      <c r="GP2272" s="138"/>
      <c r="GQ2272" s="138"/>
      <c r="GR2272" s="138"/>
      <c r="GS2272" s="138"/>
      <c r="GT2272" s="138"/>
      <c r="GU2272" s="138"/>
      <c r="GV2272" s="138"/>
      <c r="GW2272" s="138"/>
      <c r="GX2272" s="138"/>
      <c r="GY2272" s="138"/>
      <c r="GZ2272" s="138"/>
      <c r="HA2272" s="138"/>
      <c r="HB2272" s="138"/>
      <c r="HC2272" s="138"/>
      <c r="HD2272" s="138"/>
      <c r="HE2272" s="138"/>
      <c r="HF2272" s="138"/>
      <c r="HG2272" s="138"/>
      <c r="HH2272" s="138"/>
      <c r="HI2272" s="138"/>
      <c r="HJ2272" s="138"/>
      <c r="HK2272" s="138"/>
      <c r="HL2272" s="138"/>
      <c r="HM2272" s="138"/>
      <c r="HN2272" s="138"/>
      <c r="HO2272" s="138"/>
      <c r="HP2272" s="138"/>
      <c r="HQ2272" s="138"/>
      <c r="HR2272" s="138"/>
      <c r="HS2272" s="138"/>
      <c r="HT2272" s="138"/>
      <c r="HU2272" s="138"/>
      <c r="HV2272" s="138"/>
      <c r="HW2272" s="138"/>
      <c r="HX2272" s="138"/>
      <c r="HY2272" s="138"/>
      <c r="HZ2272" s="138"/>
      <c r="IA2272" s="138"/>
      <c r="IB2272" s="138"/>
      <c r="IC2272" s="138"/>
      <c r="ID2272" s="138"/>
      <c r="IE2272" s="138"/>
      <c r="IF2272" s="138"/>
      <c r="IG2272" s="138"/>
      <c r="IH2272" s="138"/>
      <c r="II2272" s="138"/>
      <c r="IJ2272" s="138"/>
      <c r="IK2272" s="138"/>
      <c r="IL2272" s="138"/>
      <c r="IM2272" s="138"/>
      <c r="IN2272" s="138"/>
      <c r="IO2272" s="138"/>
      <c r="IP2272" s="138"/>
      <c r="IQ2272" s="138"/>
      <c r="IR2272" s="138"/>
      <c r="IS2272" s="138"/>
      <c r="IT2272" s="138"/>
      <c r="IU2272" s="138"/>
      <c r="IV2272" s="138"/>
      <c r="IW2272" s="138"/>
      <c r="IX2272" s="138"/>
      <c r="IY2272" s="138"/>
      <c r="IZ2272" s="138"/>
    </row>
    <row r="2273" spans="1:33" x14ac:dyDescent="0.25">
      <c r="A2273" s="204">
        <v>1</v>
      </c>
      <c r="B2273" s="204">
        <v>1</v>
      </c>
      <c r="E2273" s="2890" t="s">
        <v>66</v>
      </c>
      <c r="F2273" s="2890"/>
      <c r="G2273" s="2890"/>
      <c r="H2273" s="2891"/>
      <c r="I2273" s="2892"/>
      <c r="J2273" s="2892">
        <f>J2168</f>
        <v>0</v>
      </c>
      <c r="K2273" s="2892" t="e">
        <f t="shared" si="812"/>
        <v>#DIV/0!</v>
      </c>
      <c r="L2273" s="2893">
        <f>L2168</f>
        <v>0</v>
      </c>
      <c r="M2273" s="2893" t="e">
        <f>M2168</f>
        <v>#DIV/0!</v>
      </c>
      <c r="N2273" s="2892">
        <f>N2168</f>
        <v>0</v>
      </c>
      <c r="O2273" s="2892">
        <f>O2168</f>
        <v>0</v>
      </c>
      <c r="P2273" s="2892">
        <f>P2168</f>
        <v>0</v>
      </c>
      <c r="Q2273" s="1883" t="e">
        <f>P2273/O2273*100</f>
        <v>#DIV/0!</v>
      </c>
      <c r="R2273" s="2892">
        <f>R2168</f>
        <v>0</v>
      </c>
      <c r="S2273" s="1883" t="e">
        <f>P2273/$E$3*12/R2273</f>
        <v>#DIV/0!</v>
      </c>
      <c r="T2273" s="2894"/>
      <c r="U2273" s="2894"/>
      <c r="V2273" s="2894"/>
      <c r="W2273" s="2894"/>
      <c r="X2273" s="2794"/>
      <c r="Y2273" s="2894"/>
      <c r="Z2273" s="2895"/>
      <c r="AA2273" s="2894"/>
      <c r="AB2273" s="2894"/>
      <c r="AC2273" s="2894"/>
      <c r="AD2273" s="2894"/>
      <c r="AE2273" s="2894"/>
      <c r="AF2273" s="2896"/>
      <c r="AG2273" s="2897"/>
    </row>
    <row r="2274" spans="1:33" ht="30" x14ac:dyDescent="0.25">
      <c r="A2274" s="204">
        <v>1</v>
      </c>
      <c r="B2274" s="204">
        <v>1</v>
      </c>
      <c r="E2274" s="2898" t="s">
        <v>16</v>
      </c>
      <c r="F2274" s="2898"/>
      <c r="G2274" s="2898"/>
      <c r="H2274" s="2009"/>
      <c r="I2274" s="2008"/>
      <c r="J2274" s="2008">
        <f>J2172</f>
        <v>0</v>
      </c>
      <c r="K2274" s="2008" t="e">
        <f t="shared" si="812"/>
        <v>#DIV/0!</v>
      </c>
      <c r="L2274" s="2055">
        <f t="shared" ref="L2274:P2275" si="818">L2172</f>
        <v>0</v>
      </c>
      <c r="M2274" s="2055">
        <f t="shared" si="818"/>
        <v>0</v>
      </c>
      <c r="N2274" s="2008">
        <f t="shared" si="818"/>
        <v>0</v>
      </c>
      <c r="O2274" s="2008">
        <f t="shared" si="818"/>
        <v>0</v>
      </c>
      <c r="P2274" s="2008">
        <f t="shared" si="818"/>
        <v>0</v>
      </c>
      <c r="Q2274" s="1912" t="e">
        <f>P2274/O2274*100</f>
        <v>#DIV/0!</v>
      </c>
      <c r="R2274" s="2008">
        <f>R2172</f>
        <v>0</v>
      </c>
      <c r="S2274" s="1912" t="e">
        <f>P2274/$E$3*12/R2274</f>
        <v>#DIV/0!</v>
      </c>
      <c r="T2274" s="2798"/>
      <c r="U2274" s="2798"/>
      <c r="V2274" s="2798"/>
      <c r="W2274" s="2798"/>
      <c r="X2274" s="2870"/>
      <c r="Y2274" s="2798"/>
      <c r="Z2274" s="2799"/>
      <c r="AA2274" s="2798"/>
      <c r="AB2274" s="2798"/>
      <c r="AC2274" s="2798"/>
      <c r="AD2274" s="2798"/>
      <c r="AE2274" s="2798"/>
      <c r="AF2274" s="947"/>
      <c r="AG2274" s="2800"/>
    </row>
    <row r="2275" spans="1:33" ht="29.25" x14ac:dyDescent="0.25">
      <c r="A2275" s="204">
        <v>1</v>
      </c>
      <c r="B2275" s="204">
        <v>1</v>
      </c>
      <c r="E2275" s="2899" t="s">
        <v>136</v>
      </c>
      <c r="F2275" s="2900"/>
      <c r="G2275" s="2901"/>
      <c r="H2275" s="1995"/>
      <c r="I2275" s="1994"/>
      <c r="J2275" s="1994">
        <f>J2173</f>
        <v>0</v>
      </c>
      <c r="K2275" s="1994" t="e">
        <f t="shared" si="812"/>
        <v>#DIV/0!</v>
      </c>
      <c r="L2275" s="2902" t="e">
        <f t="shared" si="818"/>
        <v>#DIV/0!</v>
      </c>
      <c r="M2275" s="2902" t="e">
        <f t="shared" si="818"/>
        <v>#DIV/0!</v>
      </c>
      <c r="N2275" s="1994">
        <f t="shared" si="818"/>
        <v>0</v>
      </c>
      <c r="O2275" s="1994">
        <f t="shared" si="818"/>
        <v>0</v>
      </c>
      <c r="P2275" s="1994">
        <f t="shared" si="818"/>
        <v>0</v>
      </c>
      <c r="Q2275" s="1874" t="e">
        <f>P2275/O2275*100</f>
        <v>#DIV/0!</v>
      </c>
      <c r="R2275" s="1994">
        <f>R2173</f>
        <v>0</v>
      </c>
      <c r="S2275" s="1874" t="e">
        <f>P2275/$E$3*12/R2275</f>
        <v>#DIV/0!</v>
      </c>
      <c r="T2275" s="2903"/>
      <c r="U2275" s="2903"/>
      <c r="V2275" s="2903"/>
      <c r="W2275" s="2903"/>
      <c r="X2275" s="2982">
        <f t="shared" ref="X2275:AE2275" si="819">X2173</f>
        <v>0</v>
      </c>
      <c r="Y2275" s="2905">
        <f t="shared" si="819"/>
        <v>0</v>
      </c>
      <c r="Z2275" s="2904">
        <f t="shared" si="819"/>
        <v>0</v>
      </c>
      <c r="AA2275" s="2903">
        <f t="shared" si="819"/>
        <v>0</v>
      </c>
      <c r="AB2275" s="2903">
        <f t="shared" si="819"/>
        <v>0</v>
      </c>
      <c r="AC2275" s="2903">
        <f t="shared" si="819"/>
        <v>0</v>
      </c>
      <c r="AD2275" s="2903">
        <f t="shared" si="819"/>
        <v>0</v>
      </c>
      <c r="AE2275" s="2905">
        <f t="shared" si="819"/>
        <v>0</v>
      </c>
      <c r="AF2275" s="1969"/>
      <c r="AG2275" s="2906"/>
    </row>
    <row r="2276" spans="1:33" x14ac:dyDescent="0.25">
      <c r="A2276" s="204">
        <v>1</v>
      </c>
      <c r="B2276" s="204">
        <v>1</v>
      </c>
      <c r="E2276" s="696" t="s">
        <v>197</v>
      </c>
      <c r="F2276" s="696"/>
      <c r="G2276" s="2115"/>
      <c r="H2276" s="2883"/>
      <c r="I2276" s="2907"/>
      <c r="J2276" s="2885">
        <f>J2214</f>
        <v>18</v>
      </c>
      <c r="K2276" s="1905" t="e">
        <f t="shared" si="812"/>
        <v>#DIV/0!</v>
      </c>
      <c r="L2276" s="2055"/>
      <c r="M2276" s="2055"/>
      <c r="N2276" s="1909"/>
      <c r="O2276" s="2695"/>
      <c r="P2276" s="2695"/>
      <c r="Q2276" s="2111"/>
      <c r="R2276" s="2695"/>
      <c r="S2276" s="2908"/>
      <c r="T2276" s="2909"/>
      <c r="U2276" s="2909"/>
      <c r="V2276" s="2909"/>
      <c r="W2276" s="2909"/>
      <c r="X2276" s="2981">
        <f t="shared" ref="X2276:AE2276" si="820">X2214</f>
        <v>0</v>
      </c>
      <c r="Y2276" s="2910">
        <f t="shared" si="820"/>
        <v>0</v>
      </c>
      <c r="Z2276" s="2697">
        <f t="shared" si="820"/>
        <v>0</v>
      </c>
      <c r="AA2276" s="2696">
        <f t="shared" si="820"/>
        <v>0</v>
      </c>
      <c r="AB2276" s="2696">
        <f t="shared" si="820"/>
        <v>0</v>
      </c>
      <c r="AC2276" s="2696">
        <f t="shared" si="820"/>
        <v>0</v>
      </c>
      <c r="AD2276" s="2696">
        <f t="shared" si="820"/>
        <v>0</v>
      </c>
      <c r="AE2276" s="2910">
        <f t="shared" si="820"/>
        <v>0</v>
      </c>
      <c r="AF2276" s="2911"/>
      <c r="AG2276" s="2912"/>
    </row>
    <row r="2277" spans="1:33" x14ac:dyDescent="0.25">
      <c r="A2277" s="204">
        <v>1</v>
      </c>
      <c r="B2277" s="204">
        <v>1</v>
      </c>
      <c r="E2277" s="706" t="s">
        <v>198</v>
      </c>
      <c r="F2277" s="706"/>
      <c r="G2277" s="2115"/>
      <c r="H2277" s="2891"/>
      <c r="I2277" s="2913"/>
      <c r="J2277" s="2893">
        <f>J2215</f>
        <v>18</v>
      </c>
      <c r="K2277" s="2691" t="e">
        <f t="shared" si="812"/>
        <v>#DIV/0!</v>
      </c>
      <c r="L2277" s="2914"/>
      <c r="M2277" s="2914"/>
      <c r="N2277" s="2699"/>
      <c r="O2277" s="2691"/>
      <c r="P2277" s="2691"/>
      <c r="Q2277" s="1883"/>
      <c r="R2277" s="2699"/>
      <c r="S2277" s="1912"/>
      <c r="T2277" s="2915"/>
      <c r="U2277" s="2915"/>
      <c r="V2277" s="2915"/>
      <c r="W2277" s="2915"/>
      <c r="X2277" s="2794">
        <f t="shared" ref="X2277:AE2277" si="821">X2215</f>
        <v>0</v>
      </c>
      <c r="Y2277" s="2916">
        <f t="shared" si="821"/>
        <v>0</v>
      </c>
      <c r="Z2277" s="2693">
        <f t="shared" si="821"/>
        <v>0</v>
      </c>
      <c r="AA2277" s="2692">
        <f t="shared" si="821"/>
        <v>0</v>
      </c>
      <c r="AB2277" s="2692">
        <f t="shared" si="821"/>
        <v>0</v>
      </c>
      <c r="AC2277" s="2700">
        <f t="shared" si="821"/>
        <v>0</v>
      </c>
      <c r="AD2277" s="2700">
        <f t="shared" si="821"/>
        <v>0</v>
      </c>
      <c r="AE2277" s="2916">
        <f t="shared" si="821"/>
        <v>0</v>
      </c>
      <c r="AF2277" s="2917"/>
      <c r="AG2277" s="2918"/>
    </row>
    <row r="2278" spans="1:33" ht="33" customHeight="1" x14ac:dyDescent="0.25">
      <c r="B2278" s="204">
        <v>1</v>
      </c>
      <c r="E2278" s="696" t="s">
        <v>199</v>
      </c>
      <c r="F2278" s="696"/>
      <c r="G2278" s="2898"/>
      <c r="H2278" s="2919"/>
      <c r="I2278" s="2920"/>
      <c r="J2278" s="2055">
        <f>J2216</f>
        <v>0</v>
      </c>
      <c r="K2278" s="1909" t="e">
        <f t="shared" si="812"/>
        <v>#DIV/0!</v>
      </c>
      <c r="L2278" s="2055"/>
      <c r="M2278" s="2055"/>
      <c r="N2278" s="1909"/>
      <c r="O2278" s="1909"/>
      <c r="P2278" s="1905"/>
      <c r="Q2278" s="1883"/>
      <c r="R2278" s="1905"/>
      <c r="S2278" s="1883"/>
      <c r="T2278" s="2921"/>
      <c r="U2278" s="2921"/>
      <c r="V2278" s="2921"/>
      <c r="W2278" s="2921"/>
      <c r="X2278" s="2794">
        <f t="shared" ref="X2278:AE2278" si="822">X2216</f>
        <v>0</v>
      </c>
      <c r="Y2278" s="2696">
        <f t="shared" si="822"/>
        <v>0</v>
      </c>
      <c r="Z2278" s="2592">
        <f t="shared" si="822"/>
        <v>0</v>
      </c>
      <c r="AA2278" s="2531">
        <f t="shared" si="822"/>
        <v>0</v>
      </c>
      <c r="AB2278" s="2922">
        <f t="shared" si="822"/>
        <v>0</v>
      </c>
      <c r="AC2278" s="2922">
        <f t="shared" si="822"/>
        <v>0</v>
      </c>
      <c r="AD2278" s="2531">
        <f t="shared" si="822"/>
        <v>0</v>
      </c>
      <c r="AE2278" s="2696">
        <f t="shared" si="822"/>
        <v>0</v>
      </c>
      <c r="AF2278" s="2923"/>
      <c r="AG2278" s="2698"/>
    </row>
    <row r="2279" spans="1:33" ht="15.95" customHeight="1" thickBot="1" x14ac:dyDescent="0.3">
      <c r="A2279" s="204">
        <v>1</v>
      </c>
      <c r="B2279" s="204">
        <v>1</v>
      </c>
      <c r="E2279" s="2152" t="s">
        <v>204</v>
      </c>
      <c r="F2279" s="2152"/>
      <c r="G2279" s="2924"/>
      <c r="H2279" s="2925"/>
      <c r="I2279" s="2926"/>
      <c r="J2279" s="2927">
        <f>J2217</f>
        <v>18</v>
      </c>
      <c r="K2279" s="2704" t="e">
        <f t="shared" si="812"/>
        <v>#DIV/0!</v>
      </c>
      <c r="L2279" s="2927"/>
      <c r="M2279" s="2927"/>
      <c r="N2279" s="2704"/>
      <c r="O2279" s="2704"/>
      <c r="P2279" s="2928"/>
      <c r="Q2279" s="2929"/>
      <c r="R2279" s="2928"/>
      <c r="S2279" s="2929"/>
      <c r="T2279" s="2930"/>
      <c r="U2279" s="2930"/>
      <c r="V2279" s="2930"/>
      <c r="W2279" s="2930"/>
      <c r="X2279" s="2983">
        <f t="shared" ref="X2279:AE2279" si="823">X2217</f>
        <v>0</v>
      </c>
      <c r="Y2279" s="2933">
        <f t="shared" si="823"/>
        <v>95.71566</v>
      </c>
      <c r="Z2279" s="2932">
        <f t="shared" si="823"/>
        <v>0</v>
      </c>
      <c r="AA2279" s="2931">
        <f t="shared" si="823"/>
        <v>0</v>
      </c>
      <c r="AB2279" s="2931">
        <f t="shared" si="823"/>
        <v>95.71566</v>
      </c>
      <c r="AC2279" s="2931">
        <f t="shared" si="823"/>
        <v>0</v>
      </c>
      <c r="AD2279" s="2933">
        <f t="shared" si="823"/>
        <v>0</v>
      </c>
      <c r="AE2279" s="2933">
        <f t="shared" si="823"/>
        <v>95.71566</v>
      </c>
      <c r="AF2279" s="2934"/>
      <c r="AG2279" s="2733"/>
    </row>
    <row r="2280" spans="1:33" ht="15.95" customHeight="1" x14ac:dyDescent="0.25"/>
  </sheetData>
  <autoFilter ref="A8:IZ2279"/>
  <sortState ref="A1371:JC1373">
    <sortCondition ref="E1371:E1373"/>
  </sortState>
  <mergeCells count="20">
    <mergeCell ref="AF5:AG5"/>
    <mergeCell ref="V5:V7"/>
    <mergeCell ref="E1:AE2"/>
    <mergeCell ref="H5:K6"/>
    <mergeCell ref="L5:M6"/>
    <mergeCell ref="N5:Q6"/>
    <mergeCell ref="R5:R7"/>
    <mergeCell ref="G5:G7"/>
    <mergeCell ref="S5:S7"/>
    <mergeCell ref="X5:X7"/>
    <mergeCell ref="Y5:Y7"/>
    <mergeCell ref="AB5:AB7"/>
    <mergeCell ref="AD5:AD7"/>
    <mergeCell ref="Z5:Z7"/>
    <mergeCell ref="AC5:AC7"/>
    <mergeCell ref="W5:W7"/>
    <mergeCell ref="T5:T7"/>
    <mergeCell ref="U5:U7"/>
    <mergeCell ref="AA5:AA7"/>
    <mergeCell ref="AE5:AE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E146"/>
  <sheetViews>
    <sheetView zoomScale="70" zoomScaleNormal="70" zoomScaleSheetLayoutView="85" workbookViewId="0">
      <pane xSplit="4" ySplit="8" topLeftCell="E9" activePane="bottomRight" state="frozen"/>
      <selection activeCell="C173" sqref="C173"/>
      <selection pane="topRight" activeCell="C173" sqref="C173"/>
      <selection pane="bottomLeft" activeCell="C173" sqref="C173"/>
      <selection pane="bottomRight" activeCell="N11" sqref="N11"/>
    </sheetView>
  </sheetViews>
  <sheetFormatPr defaultColWidth="9.140625" defaultRowHeight="15" x14ac:dyDescent="0.25"/>
  <cols>
    <col min="1" max="1" width="9.140625" style="204"/>
    <col min="2" max="2" width="8.28515625" style="204" hidden="1" customWidth="1"/>
    <col min="3" max="3" width="5.85546875" style="204" hidden="1" customWidth="1"/>
    <col min="4" max="4" width="42" style="204" customWidth="1"/>
    <col min="5" max="5" width="9.140625" style="204" hidden="1" customWidth="1"/>
    <col min="6" max="6" width="12.7109375" style="204" hidden="1" customWidth="1"/>
    <col min="7" max="7" width="14.140625" style="204" hidden="1" customWidth="1"/>
    <col min="8" max="8" width="12.85546875" style="204" customWidth="1"/>
    <col min="9" max="9" width="10.42578125" style="204" hidden="1" customWidth="1"/>
    <col min="10" max="10" width="10" style="204" hidden="1" customWidth="1" collapsed="1"/>
    <col min="11" max="11" width="11.42578125" style="204" hidden="1" customWidth="1"/>
    <col min="12" max="12" width="11.85546875" style="204" hidden="1" customWidth="1"/>
    <col min="13" max="13" width="12.28515625" style="204" hidden="1" customWidth="1"/>
    <col min="14" max="14" width="15.140625" style="204" customWidth="1"/>
    <col min="15" max="16" width="11.85546875" style="204" hidden="1" customWidth="1"/>
    <col min="17" max="17" width="14.5703125" style="204" hidden="1" customWidth="1"/>
    <col min="18" max="21" width="16.85546875" style="204" hidden="1" customWidth="1"/>
    <col min="22" max="22" width="15" style="204" hidden="1" customWidth="1"/>
    <col min="23" max="23" width="16.28515625" style="204" customWidth="1"/>
    <col min="24" max="24" width="11.85546875" style="204" customWidth="1"/>
    <col min="25" max="25" width="19.42578125" style="204" customWidth="1"/>
    <col min="26" max="28" width="11.85546875" style="204" customWidth="1"/>
    <col min="29" max="29" width="17.42578125" style="204" customWidth="1"/>
    <col min="30" max="30" width="15" style="204" hidden="1" customWidth="1"/>
    <col min="31" max="31" width="12.85546875" style="204" hidden="1" customWidth="1"/>
    <col min="32" max="16384" width="9.140625" style="204"/>
  </cols>
  <sheetData>
    <row r="1" spans="1:31" s="2945" customFormat="1" ht="31.5" customHeight="1" x14ac:dyDescent="0.2">
      <c r="D1" s="3718" t="str">
        <f>'1 уровень'!D2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январь-октябрь 2024 года</v>
      </c>
      <c r="E1" s="3718"/>
      <c r="F1" s="3718"/>
      <c r="G1" s="3718"/>
      <c r="H1" s="3718"/>
      <c r="I1" s="3718"/>
      <c r="J1" s="3718"/>
      <c r="K1" s="3718"/>
      <c r="L1" s="3718"/>
      <c r="M1" s="3718"/>
      <c r="N1" s="3718"/>
      <c r="O1" s="3718"/>
      <c r="P1" s="3718"/>
      <c r="Q1" s="3718"/>
      <c r="R1" s="3718"/>
      <c r="S1" s="3718"/>
      <c r="T1" s="3718"/>
      <c r="U1" s="3718"/>
      <c r="V1" s="3718"/>
      <c r="W1" s="3718"/>
      <c r="X1" s="3718"/>
      <c r="Y1" s="3718"/>
      <c r="Z1" s="3718"/>
      <c r="AA1" s="3718"/>
      <c r="AB1" s="3718"/>
      <c r="AC1" s="3718"/>
    </row>
    <row r="2" spans="1:31" hidden="1" x14ac:dyDescent="0.25">
      <c r="D2" s="2235">
        <v>4</v>
      </c>
    </row>
    <row r="3" spans="1:31" ht="15.75" thickBot="1" x14ac:dyDescent="0.3">
      <c r="D3" s="2235"/>
    </row>
    <row r="4" spans="1:31" ht="15.75" thickBot="1" x14ac:dyDescent="0.3">
      <c r="D4" s="1051" t="s">
        <v>3</v>
      </c>
      <c r="E4" s="3700" t="s">
        <v>143</v>
      </c>
      <c r="F4" s="3685" t="s">
        <v>139</v>
      </c>
      <c r="G4" s="3686"/>
      <c r="H4" s="3686"/>
      <c r="I4" s="3687"/>
      <c r="J4" s="3691" t="s">
        <v>686</v>
      </c>
      <c r="K4" s="3692"/>
      <c r="L4" s="3691" t="s">
        <v>687</v>
      </c>
      <c r="M4" s="3695"/>
      <c r="N4" s="3695"/>
      <c r="O4" s="3692"/>
      <c r="P4" s="3697" t="s">
        <v>144</v>
      </c>
      <c r="Q4" s="3697" t="s">
        <v>145</v>
      </c>
      <c r="R4" s="3680" t="s">
        <v>690</v>
      </c>
      <c r="S4" s="3680" t="s">
        <v>749</v>
      </c>
      <c r="T4" s="3680" t="s">
        <v>754</v>
      </c>
      <c r="U4" s="3680" t="s">
        <v>786</v>
      </c>
      <c r="V4" s="3707" t="s">
        <v>785</v>
      </c>
      <c r="W4" s="3680" t="s">
        <v>137</v>
      </c>
      <c r="X4" s="3712" t="s">
        <v>390</v>
      </c>
      <c r="Y4" s="3680" t="s">
        <v>391</v>
      </c>
      <c r="Z4" s="3680" t="s">
        <v>41</v>
      </c>
      <c r="AA4" s="3680" t="s">
        <v>385</v>
      </c>
      <c r="AB4" s="3680" t="s">
        <v>138</v>
      </c>
      <c r="AC4" s="3680" t="s">
        <v>219</v>
      </c>
      <c r="AD4" s="3678" t="s">
        <v>606</v>
      </c>
      <c r="AE4" s="3679"/>
    </row>
    <row r="5" spans="1:31" ht="15.75" thickBot="1" x14ac:dyDescent="0.3">
      <c r="D5" s="1052"/>
      <c r="E5" s="3719"/>
      <c r="F5" s="3688"/>
      <c r="G5" s="3689"/>
      <c r="H5" s="3689"/>
      <c r="I5" s="3690"/>
      <c r="J5" s="3693"/>
      <c r="K5" s="3694"/>
      <c r="L5" s="3693"/>
      <c r="M5" s="3696"/>
      <c r="N5" s="3696"/>
      <c r="O5" s="3694"/>
      <c r="P5" s="3698"/>
      <c r="Q5" s="3721"/>
      <c r="R5" s="3703"/>
      <c r="S5" s="3703"/>
      <c r="T5" s="3703"/>
      <c r="U5" s="3703"/>
      <c r="V5" s="3708"/>
      <c r="W5" s="3703"/>
      <c r="X5" s="3713"/>
      <c r="Y5" s="3723"/>
      <c r="Z5" s="3703"/>
      <c r="AA5" s="3723"/>
      <c r="AB5" s="3703"/>
      <c r="AC5" s="3703"/>
      <c r="AD5" s="1053"/>
      <c r="AE5" s="1054"/>
    </row>
    <row r="6" spans="1:31" ht="30.75" thickBot="1" x14ac:dyDescent="0.3">
      <c r="D6" s="1055" t="s">
        <v>4</v>
      </c>
      <c r="E6" s="3720"/>
      <c r="F6" s="176" t="s">
        <v>689</v>
      </c>
      <c r="G6" s="2943" t="str">
        <f>'1 уровень'!H8</f>
        <v>План 4 мес. 2024 г.</v>
      </c>
      <c r="H6" s="176" t="s">
        <v>140</v>
      </c>
      <c r="I6" s="176" t="s">
        <v>141</v>
      </c>
      <c r="J6" s="2943" t="s">
        <v>142</v>
      </c>
      <c r="K6" s="177" t="s">
        <v>140</v>
      </c>
      <c r="L6" s="176" t="s">
        <v>689</v>
      </c>
      <c r="M6" s="2943" t="str">
        <f>'1 уровень'!N8</f>
        <v>План 4 мес. 2024 г.</v>
      </c>
      <c r="N6" s="176" t="s">
        <v>140</v>
      </c>
      <c r="O6" s="176" t="s">
        <v>141</v>
      </c>
      <c r="P6" s="3699"/>
      <c r="Q6" s="3722"/>
      <c r="R6" s="3704"/>
      <c r="S6" s="3704"/>
      <c r="T6" s="3704"/>
      <c r="U6" s="3704"/>
      <c r="V6" s="3709"/>
      <c r="W6" s="3704"/>
      <c r="X6" s="3714"/>
      <c r="Y6" s="3724"/>
      <c r="Z6" s="3704"/>
      <c r="AA6" s="3724"/>
      <c r="AB6" s="3704"/>
      <c r="AC6" s="3704"/>
      <c r="AD6" s="1056" t="s">
        <v>437</v>
      </c>
      <c r="AE6" s="3283" t="s">
        <v>605</v>
      </c>
    </row>
    <row r="7" spans="1:31" s="5" customFormat="1" ht="15.75" thickBot="1" x14ac:dyDescent="0.3">
      <c r="D7" s="14">
        <v>1</v>
      </c>
      <c r="E7" s="14">
        <v>2</v>
      </c>
      <c r="F7" s="178">
        <v>3</v>
      </c>
      <c r="G7" s="178">
        <v>4</v>
      </c>
      <c r="H7" s="3675">
        <v>5</v>
      </c>
      <c r="I7" s="178">
        <v>6</v>
      </c>
      <c r="J7" s="177">
        <v>7</v>
      </c>
      <c r="K7" s="177">
        <v>8</v>
      </c>
      <c r="L7" s="177">
        <v>9</v>
      </c>
      <c r="M7" s="177">
        <v>10</v>
      </c>
      <c r="N7" s="177">
        <v>11</v>
      </c>
      <c r="O7" s="177">
        <v>12</v>
      </c>
      <c r="P7" s="177">
        <v>13</v>
      </c>
      <c r="Q7" s="177">
        <v>14</v>
      </c>
      <c r="R7" s="179"/>
      <c r="S7" s="179"/>
      <c r="T7" s="179"/>
      <c r="U7" s="179"/>
      <c r="V7" s="836">
        <v>15</v>
      </c>
      <c r="W7" s="179">
        <v>16</v>
      </c>
      <c r="X7" s="767">
        <v>17</v>
      </c>
      <c r="Y7" s="179"/>
      <c r="Z7" s="179">
        <v>18</v>
      </c>
      <c r="AA7" s="179">
        <v>19</v>
      </c>
      <c r="AB7" s="179">
        <v>20</v>
      </c>
      <c r="AC7" s="179">
        <v>21</v>
      </c>
      <c r="AD7" s="883"/>
      <c r="AE7" s="836"/>
    </row>
    <row r="8" spans="1:31" x14ac:dyDescent="0.25">
      <c r="A8" s="204">
        <v>1</v>
      </c>
      <c r="D8" s="2946"/>
      <c r="E8" s="1791"/>
      <c r="F8" s="1791"/>
      <c r="G8" s="1791"/>
      <c r="H8" s="1791"/>
      <c r="I8" s="1791"/>
      <c r="J8" s="1791"/>
      <c r="K8" s="1791"/>
      <c r="L8" s="2712"/>
      <c r="M8" s="2712"/>
      <c r="N8" s="2712"/>
      <c r="O8" s="2712"/>
      <c r="P8" s="2712"/>
      <c r="Q8" s="2712"/>
      <c r="R8" s="1791"/>
      <c r="S8" s="1791"/>
      <c r="T8" s="1791"/>
      <c r="U8" s="1791"/>
      <c r="V8" s="2947"/>
      <c r="W8" s="1791"/>
      <c r="X8" s="2948"/>
      <c r="Y8" s="1791"/>
      <c r="Z8" s="1791"/>
      <c r="AA8" s="1791"/>
      <c r="AB8" s="1791"/>
      <c r="AC8" s="1791"/>
      <c r="AD8" s="2947"/>
      <c r="AE8" s="2947"/>
    </row>
    <row r="9" spans="1:31" ht="47.25" x14ac:dyDescent="0.25">
      <c r="A9" s="204">
        <v>1</v>
      </c>
      <c r="B9" s="204" t="s">
        <v>879</v>
      </c>
      <c r="D9" s="1830" t="s">
        <v>496</v>
      </c>
      <c r="E9" s="2021"/>
      <c r="F9" s="2021"/>
      <c r="G9" s="2021"/>
      <c r="H9" s="2021"/>
      <c r="I9" s="2021"/>
      <c r="J9" s="2021"/>
      <c r="K9" s="2021"/>
      <c r="L9" s="2077"/>
      <c r="M9" s="2077"/>
      <c r="N9" s="2077"/>
      <c r="O9" s="2077"/>
      <c r="P9" s="2077"/>
      <c r="Q9" s="2077"/>
      <c r="R9" s="2021"/>
      <c r="S9" s="2021"/>
      <c r="T9" s="2021"/>
      <c r="U9" s="2021"/>
      <c r="V9" s="2078"/>
      <c r="W9" s="2021"/>
      <c r="X9" s="2253"/>
      <c r="Y9" s="2021"/>
      <c r="Z9" s="2021"/>
      <c r="AA9" s="2021"/>
      <c r="AB9" s="2021"/>
      <c r="AC9" s="2021"/>
      <c r="AD9" s="2078"/>
      <c r="AE9" s="2078"/>
    </row>
    <row r="10" spans="1:31" x14ac:dyDescent="0.25">
      <c r="A10" s="204">
        <v>1</v>
      </c>
      <c r="B10" s="204" t="s">
        <v>879</v>
      </c>
      <c r="D10" s="3351"/>
      <c r="E10" s="2021"/>
      <c r="F10" s="2021"/>
      <c r="G10" s="2021"/>
      <c r="H10" s="2021"/>
      <c r="I10" s="2021"/>
      <c r="J10" s="2021"/>
      <c r="K10" s="2021"/>
      <c r="L10" s="2077"/>
      <c r="M10" s="2077"/>
      <c r="N10" s="2077"/>
      <c r="O10" s="2077"/>
      <c r="P10" s="2077"/>
      <c r="Q10" s="2077"/>
      <c r="R10" s="2021"/>
      <c r="S10" s="2021"/>
      <c r="T10" s="2021"/>
      <c r="U10" s="2021"/>
      <c r="V10" s="2078"/>
      <c r="W10" s="2021"/>
      <c r="X10" s="2253"/>
      <c r="Y10" s="2021"/>
      <c r="Z10" s="2021"/>
      <c r="AA10" s="2021"/>
      <c r="AB10" s="2021"/>
      <c r="AC10" s="2021"/>
      <c r="AD10" s="2078"/>
      <c r="AE10" s="2078"/>
    </row>
    <row r="11" spans="1:31" s="2230" customFormat="1" x14ac:dyDescent="0.25">
      <c r="A11" s="204">
        <v>1</v>
      </c>
      <c r="B11" s="204" t="s">
        <v>879</v>
      </c>
      <c r="C11" s="204"/>
      <c r="D11" s="1938" t="s">
        <v>5</v>
      </c>
      <c r="E11" s="1938"/>
      <c r="F11" s="1245"/>
      <c r="G11" s="1245"/>
      <c r="H11" s="1245"/>
      <c r="I11" s="1245"/>
      <c r="J11" s="1245"/>
      <c r="K11" s="1245"/>
      <c r="L11" s="1940"/>
      <c r="M11" s="1940"/>
      <c r="N11" s="1940"/>
      <c r="O11" s="1940"/>
      <c r="P11" s="1940"/>
      <c r="Q11" s="1940"/>
      <c r="R11" s="1245"/>
      <c r="S11" s="1245"/>
      <c r="T11" s="1245"/>
      <c r="U11" s="1245"/>
      <c r="V11" s="2078"/>
      <c r="W11" s="1245"/>
      <c r="X11" s="2494"/>
      <c r="Y11" s="1245"/>
      <c r="Z11" s="1245"/>
      <c r="AA11" s="1245"/>
      <c r="AB11" s="1245"/>
      <c r="AC11" s="1245"/>
      <c r="AD11" s="1247"/>
      <c r="AE11" s="1247"/>
    </row>
    <row r="12" spans="1:31" s="2230" customFormat="1" x14ac:dyDescent="0.25">
      <c r="A12" s="204">
        <v>1</v>
      </c>
      <c r="B12" s="204" t="s">
        <v>879</v>
      </c>
      <c r="C12" s="204" t="s">
        <v>792</v>
      </c>
      <c r="D12" s="3" t="s">
        <v>608</v>
      </c>
      <c r="E12" s="174">
        <v>330</v>
      </c>
      <c r="F12" s="819"/>
      <c r="G12" s="110"/>
      <c r="H12" s="499">
        <v>0</v>
      </c>
      <c r="I12" s="3538"/>
      <c r="J12" s="3529"/>
      <c r="K12" s="3491"/>
      <c r="L12" s="3492"/>
      <c r="M12" s="3492"/>
      <c r="N12" s="3672"/>
      <c r="O12" s="140" t="e">
        <f t="shared" ref="O12:O18" si="0">N12/M12*100</f>
        <v>#DIV/0!</v>
      </c>
      <c r="P12" s="140">
        <f t="shared" ref="P12:P17" si="1">ROUND(L12/E12,0)</f>
        <v>0</v>
      </c>
      <c r="Q12" s="140" t="e">
        <f t="shared" ref="Q12:Q18" si="2">N12/$D$2*12/P12</f>
        <v>#DIV/0!</v>
      </c>
      <c r="R12" s="1245"/>
      <c r="S12" s="1245"/>
      <c r="T12" s="1245"/>
      <c r="U12" s="1245"/>
      <c r="V12" s="2078"/>
      <c r="W12" s="1245"/>
      <c r="X12" s="2494"/>
      <c r="Y12" s="1245"/>
      <c r="Z12" s="1245"/>
      <c r="AA12" s="1245"/>
      <c r="AB12" s="1245"/>
      <c r="AC12" s="1245"/>
      <c r="AD12" s="925"/>
      <c r="AE12" s="1247"/>
    </row>
    <row r="13" spans="1:31" s="2230" customFormat="1" x14ac:dyDescent="0.25">
      <c r="A13" s="204">
        <v>1</v>
      </c>
      <c r="B13" s="204" t="s">
        <v>879</v>
      </c>
      <c r="C13" s="204" t="s">
        <v>792</v>
      </c>
      <c r="D13" s="3" t="s">
        <v>23</v>
      </c>
      <c r="E13" s="174">
        <v>340</v>
      </c>
      <c r="F13" s="819"/>
      <c r="G13" s="110"/>
      <c r="H13" s="499">
        <v>0</v>
      </c>
      <c r="I13" s="3538"/>
      <c r="J13" s="3529"/>
      <c r="K13" s="3491"/>
      <c r="L13" s="3492"/>
      <c r="M13" s="3492"/>
      <c r="N13" s="3672"/>
      <c r="O13" s="140" t="e">
        <f t="shared" si="0"/>
        <v>#DIV/0!</v>
      </c>
      <c r="P13" s="140">
        <f t="shared" si="1"/>
        <v>0</v>
      </c>
      <c r="Q13" s="140" t="e">
        <f t="shared" si="2"/>
        <v>#DIV/0!</v>
      </c>
      <c r="R13" s="1245"/>
      <c r="S13" s="1245"/>
      <c r="T13" s="1245"/>
      <c r="U13" s="1245"/>
      <c r="V13" s="2078"/>
      <c r="W13" s="1245"/>
      <c r="X13" s="2494"/>
      <c r="Y13" s="1245"/>
      <c r="Z13" s="1245"/>
      <c r="AA13" s="1245"/>
      <c r="AB13" s="1245"/>
      <c r="AC13" s="1245"/>
      <c r="AD13" s="925"/>
      <c r="AE13" s="1247"/>
    </row>
    <row r="14" spans="1:31" s="2230" customFormat="1" x14ac:dyDescent="0.25">
      <c r="A14" s="204">
        <v>1</v>
      </c>
      <c r="B14" s="204" t="s">
        <v>879</v>
      </c>
      <c r="C14" s="204" t="s">
        <v>792</v>
      </c>
      <c r="D14" s="3" t="s">
        <v>24</v>
      </c>
      <c r="E14" s="174">
        <v>300</v>
      </c>
      <c r="F14" s="819"/>
      <c r="G14" s="110"/>
      <c r="H14" s="499">
        <v>0</v>
      </c>
      <c r="I14" s="3538"/>
      <c r="J14" s="3529"/>
      <c r="K14" s="3491"/>
      <c r="L14" s="3492"/>
      <c r="M14" s="3492"/>
      <c r="N14" s="3672"/>
      <c r="O14" s="140" t="e">
        <f t="shared" si="0"/>
        <v>#DIV/0!</v>
      </c>
      <c r="P14" s="140">
        <f t="shared" si="1"/>
        <v>0</v>
      </c>
      <c r="Q14" s="140" t="e">
        <f t="shared" si="2"/>
        <v>#DIV/0!</v>
      </c>
      <c r="R14" s="1245"/>
      <c r="S14" s="1245"/>
      <c r="T14" s="1245"/>
      <c r="U14" s="1245"/>
      <c r="V14" s="2078"/>
      <c r="W14" s="1245"/>
      <c r="X14" s="2494"/>
      <c r="Y14" s="1245"/>
      <c r="Z14" s="1245"/>
      <c r="AA14" s="1245"/>
      <c r="AB14" s="1245"/>
      <c r="AC14" s="1245"/>
      <c r="AD14" s="925"/>
      <c r="AE14" s="1247"/>
    </row>
    <row r="15" spans="1:31" s="2230" customFormat="1" x14ac:dyDescent="0.25">
      <c r="A15" s="204">
        <v>1</v>
      </c>
      <c r="B15" s="204" t="s">
        <v>879</v>
      </c>
      <c r="C15" s="204" t="s">
        <v>792</v>
      </c>
      <c r="D15" s="3" t="s">
        <v>64</v>
      </c>
      <c r="E15" s="174">
        <v>320</v>
      </c>
      <c r="F15" s="819"/>
      <c r="G15" s="110"/>
      <c r="H15" s="499">
        <v>0</v>
      </c>
      <c r="I15" s="3538"/>
      <c r="J15" s="3529"/>
      <c r="K15" s="3491"/>
      <c r="L15" s="3492"/>
      <c r="M15" s="3492"/>
      <c r="N15" s="3672"/>
      <c r="O15" s="140" t="e">
        <f t="shared" si="0"/>
        <v>#DIV/0!</v>
      </c>
      <c r="P15" s="140">
        <f t="shared" si="1"/>
        <v>0</v>
      </c>
      <c r="Q15" s="140" t="e">
        <f t="shared" si="2"/>
        <v>#DIV/0!</v>
      </c>
      <c r="R15" s="1245"/>
      <c r="S15" s="1245"/>
      <c r="T15" s="1245"/>
      <c r="U15" s="1245"/>
      <c r="V15" s="2078"/>
      <c r="W15" s="1245"/>
      <c r="X15" s="2494"/>
      <c r="Y15" s="1245"/>
      <c r="Z15" s="1245"/>
      <c r="AA15" s="1245"/>
      <c r="AB15" s="1245"/>
      <c r="AC15" s="1245"/>
      <c r="AD15" s="925"/>
      <c r="AE15" s="1247"/>
    </row>
    <row r="16" spans="1:31" s="2230" customFormat="1" x14ac:dyDescent="0.25">
      <c r="A16" s="204">
        <v>1</v>
      </c>
      <c r="B16" s="204" t="s">
        <v>879</v>
      </c>
      <c r="C16" s="204" t="s">
        <v>792</v>
      </c>
      <c r="D16" s="3" t="s">
        <v>10</v>
      </c>
      <c r="E16" s="174">
        <v>340</v>
      </c>
      <c r="F16" s="819"/>
      <c r="G16" s="110"/>
      <c r="H16" s="499">
        <v>1</v>
      </c>
      <c r="I16" s="3538"/>
      <c r="J16" s="3529"/>
      <c r="K16" s="3491"/>
      <c r="L16" s="3492"/>
      <c r="M16" s="3492"/>
      <c r="N16" s="3672">
        <v>10</v>
      </c>
      <c r="O16" s="140" t="e">
        <f t="shared" si="0"/>
        <v>#DIV/0!</v>
      </c>
      <c r="P16" s="140">
        <f t="shared" si="1"/>
        <v>0</v>
      </c>
      <c r="Q16" s="140" t="e">
        <f t="shared" si="2"/>
        <v>#DIV/0!</v>
      </c>
      <c r="R16" s="1245"/>
      <c r="S16" s="1245"/>
      <c r="T16" s="1245"/>
      <c r="U16" s="1245"/>
      <c r="V16" s="3382"/>
      <c r="W16" s="1245"/>
      <c r="X16" s="2494"/>
      <c r="Y16" s="1245"/>
      <c r="Z16" s="1245"/>
      <c r="AA16" s="1245"/>
      <c r="AB16" s="1245"/>
      <c r="AC16" s="1245"/>
      <c r="AD16" s="925"/>
      <c r="AE16" s="1247"/>
    </row>
    <row r="17" spans="1:31" s="2230" customFormat="1" x14ac:dyDescent="0.25">
      <c r="A17" s="204">
        <v>1</v>
      </c>
      <c r="B17" s="204" t="s">
        <v>879</v>
      </c>
      <c r="C17" s="204" t="s">
        <v>792</v>
      </c>
      <c r="D17" s="1607" t="s">
        <v>6</v>
      </c>
      <c r="E17" s="1600">
        <v>340</v>
      </c>
      <c r="F17" s="3598"/>
      <c r="G17" s="116"/>
      <c r="H17" s="3012">
        <v>2</v>
      </c>
      <c r="I17" s="3599"/>
      <c r="J17" s="3528"/>
      <c r="K17" s="3496"/>
      <c r="L17" s="3497"/>
      <c r="M17" s="3497"/>
      <c r="N17" s="3676">
        <v>14</v>
      </c>
      <c r="O17" s="267" t="e">
        <f>N17/M17*100</f>
        <v>#DIV/0!</v>
      </c>
      <c r="P17" s="267">
        <f t="shared" si="1"/>
        <v>0</v>
      </c>
      <c r="Q17" s="267" t="e">
        <f>N17/$D$2*12/P17</f>
        <v>#DIV/0!</v>
      </c>
      <c r="R17" s="1224"/>
      <c r="S17" s="1224"/>
      <c r="T17" s="1224"/>
      <c r="U17" s="1224"/>
      <c r="V17" s="3382"/>
      <c r="W17" s="1224"/>
      <c r="X17" s="3600"/>
      <c r="Y17" s="1224"/>
      <c r="Z17" s="1224"/>
      <c r="AA17" s="1224"/>
      <c r="AB17" s="1224"/>
      <c r="AC17" s="1224"/>
      <c r="AD17" s="925">
        <f>SUM(AD11:AD16)</f>
        <v>0</v>
      </c>
      <c r="AE17" s="1247"/>
    </row>
    <row r="18" spans="1:31" s="134" customFormat="1" ht="22.5" customHeight="1" x14ac:dyDescent="0.25">
      <c r="A18" s="204">
        <v>1</v>
      </c>
      <c r="B18" s="204" t="s">
        <v>879</v>
      </c>
      <c r="C18" s="204" t="s">
        <v>792</v>
      </c>
      <c r="D18" s="1949" t="s">
        <v>7</v>
      </c>
      <c r="E18" s="1949"/>
      <c r="F18" s="1952"/>
      <c r="G18" s="1952"/>
      <c r="H18" s="1952">
        <f>SUM(H12:H17)</f>
        <v>3</v>
      </c>
      <c r="I18" s="2876" t="e">
        <f>H18/G18*100</f>
        <v>#DIV/0!</v>
      </c>
      <c r="J18" s="1953">
        <f>IF(F18=0,0,L18/F18)</f>
        <v>0</v>
      </c>
      <c r="K18" s="8">
        <f>N18/H18</f>
        <v>8</v>
      </c>
      <c r="L18" s="1952">
        <f>SUM(L12:L17)</f>
        <v>0</v>
      </c>
      <c r="M18" s="1952">
        <f>SUM(M12:M17)</f>
        <v>0</v>
      </c>
      <c r="N18" s="1952">
        <f>SUM(N12:N17)</f>
        <v>24</v>
      </c>
      <c r="O18" s="1091" t="e">
        <f t="shared" si="0"/>
        <v>#DIV/0!</v>
      </c>
      <c r="P18" s="1952">
        <f>SUM(P12:P17)</f>
        <v>0</v>
      </c>
      <c r="Q18" s="1091" t="e">
        <f t="shared" si="2"/>
        <v>#DIV/0!</v>
      </c>
      <c r="R18" s="2585"/>
      <c r="S18" s="2585"/>
      <c r="T18" s="2585"/>
      <c r="U18" s="2585"/>
      <c r="V18" s="846">
        <f>R18/12*$D$2+(S18-R18)/11*3+(T18-S18)/10*2+(U18-T18)/9*1</f>
        <v>0</v>
      </c>
      <c r="W18" s="3603">
        <f>AC18-AB18-Y18</f>
        <v>148.35925</v>
      </c>
      <c r="X18" s="3602"/>
      <c r="Y18" s="2585"/>
      <c r="Z18" s="2585">
        <f>W18-V18</f>
        <v>148.35925</v>
      </c>
      <c r="AA18" s="2585"/>
      <c r="AB18" s="2585"/>
      <c r="AC18" s="3603">
        <v>148.35925</v>
      </c>
      <c r="AD18" s="2498"/>
      <c r="AE18" s="2562"/>
    </row>
    <row r="19" spans="1:31" s="2230" customFormat="1" x14ac:dyDescent="0.25">
      <c r="A19" s="204">
        <v>1</v>
      </c>
      <c r="B19" s="204" t="s">
        <v>879</v>
      </c>
      <c r="C19" s="204"/>
      <c r="D19" s="1955" t="s">
        <v>14</v>
      </c>
      <c r="E19" s="1956"/>
      <c r="F19" s="1958"/>
      <c r="G19" s="1958"/>
      <c r="H19" s="1958"/>
      <c r="I19" s="1958"/>
      <c r="J19" s="1959"/>
      <c r="K19" s="1959"/>
      <c r="L19" s="1958"/>
      <c r="M19" s="1958"/>
      <c r="N19" s="1958"/>
      <c r="O19" s="1958"/>
      <c r="P19" s="1958"/>
      <c r="Q19" s="1958"/>
      <c r="R19" s="2589"/>
      <c r="S19" s="2589"/>
      <c r="T19" s="2589"/>
      <c r="U19" s="2589"/>
      <c r="V19" s="3601"/>
      <c r="W19" s="2589"/>
      <c r="X19" s="2590"/>
      <c r="Y19" s="2589"/>
      <c r="Z19" s="2589"/>
      <c r="AA19" s="2589"/>
      <c r="AB19" s="2589"/>
      <c r="AC19" s="2589"/>
      <c r="AD19" s="2498"/>
      <c r="AE19" s="2694"/>
    </row>
    <row r="20" spans="1:31" s="2230" customFormat="1" x14ac:dyDescent="0.25">
      <c r="A20" s="204">
        <v>1</v>
      </c>
      <c r="B20" s="204" t="s">
        <v>879</v>
      </c>
      <c r="C20" s="204"/>
      <c r="D20" s="459" t="s">
        <v>194</v>
      </c>
      <c r="E20" s="1623"/>
      <c r="F20" s="516"/>
      <c r="G20" s="516"/>
      <c r="H20" s="516"/>
      <c r="I20" s="516"/>
      <c r="J20" s="807"/>
      <c r="K20" s="807"/>
      <c r="L20" s="1446"/>
      <c r="M20" s="1446"/>
      <c r="N20" s="1446"/>
      <c r="O20" s="1446"/>
      <c r="P20" s="1446"/>
      <c r="Q20" s="1446"/>
      <c r="R20" s="355"/>
      <c r="S20" s="355"/>
      <c r="T20" s="355"/>
      <c r="U20" s="355"/>
      <c r="V20" s="902">
        <f>R20/12*$D$2+(S20-R20)/11*3+(T20-S20)/10*2+(U20-T20)/9*1</f>
        <v>0</v>
      </c>
      <c r="W20" s="3559">
        <f>AC20-AB20-Y20</f>
        <v>15.813519999999999</v>
      </c>
      <c r="X20" s="1109"/>
      <c r="Y20" s="355"/>
      <c r="Z20" s="355">
        <f>W20-V20</f>
        <v>15.813519999999999</v>
      </c>
      <c r="AA20" s="355"/>
      <c r="AB20" s="355"/>
      <c r="AC20" s="3559">
        <v>15.813519999999999</v>
      </c>
      <c r="AD20" s="898"/>
      <c r="AE20" s="902"/>
    </row>
    <row r="21" spans="1:31" s="2230" customFormat="1" x14ac:dyDescent="0.25">
      <c r="A21" s="204">
        <v>1</v>
      </c>
      <c r="B21" s="204" t="s">
        <v>879</v>
      </c>
      <c r="C21" s="204"/>
      <c r="D21" s="459" t="s">
        <v>381</v>
      </c>
      <c r="E21" s="1623"/>
      <c r="F21" s="516"/>
      <c r="G21" s="516"/>
      <c r="H21" s="516"/>
      <c r="I21" s="516"/>
      <c r="J21" s="807"/>
      <c r="K21" s="807"/>
      <c r="L21" s="1446"/>
      <c r="M21" s="1446"/>
      <c r="N21" s="1446"/>
      <c r="O21" s="1446"/>
      <c r="P21" s="1446"/>
      <c r="Q21" s="1446"/>
      <c r="R21" s="355"/>
      <c r="S21" s="355"/>
      <c r="T21" s="355"/>
      <c r="U21" s="355"/>
      <c r="V21" s="313">
        <f>R21/12*$D$2+(S21-R21)/11*3+(T21-S21)/10*2+(U21-T21)/9*1</f>
        <v>0</v>
      </c>
      <c r="W21" s="355">
        <f t="shared" ref="W21:W85" si="3">AC21-AB21-Y21</f>
        <v>0</v>
      </c>
      <c r="X21" s="1109"/>
      <c r="Y21" s="355"/>
      <c r="Z21" s="355">
        <f>W21-V21</f>
        <v>0</v>
      </c>
      <c r="AA21" s="355"/>
      <c r="AB21" s="355">
        <v>0</v>
      </c>
      <c r="AC21" s="355"/>
      <c r="AD21" s="898">
        <f>AD23+AD24+AD25+AD26+AD28</f>
        <v>0</v>
      </c>
      <c r="AE21" s="902"/>
    </row>
    <row r="22" spans="1:31" s="2230" customFormat="1" ht="29.25" x14ac:dyDescent="0.25">
      <c r="A22" s="204">
        <v>1</v>
      </c>
      <c r="B22" s="204" t="s">
        <v>879</v>
      </c>
      <c r="C22" s="204"/>
      <c r="D22" s="2225" t="s">
        <v>363</v>
      </c>
      <c r="E22" s="4"/>
      <c r="F22" s="555"/>
      <c r="G22" s="555"/>
      <c r="H22" s="555">
        <f>H24+H25+H26+H27</f>
        <v>2</v>
      </c>
      <c r="I22" s="170" t="e">
        <f>H22/G22*100</f>
        <v>#DIV/0!</v>
      </c>
      <c r="J22" s="1479"/>
      <c r="K22" s="1479"/>
      <c r="L22" s="109"/>
      <c r="M22" s="109"/>
      <c r="N22" s="109"/>
      <c r="O22" s="109"/>
      <c r="P22" s="109"/>
      <c r="Q22" s="109"/>
      <c r="R22" s="312"/>
      <c r="S22" s="312"/>
      <c r="T22" s="312"/>
      <c r="U22" s="312"/>
      <c r="V22" s="957"/>
      <c r="W22" s="312">
        <f t="shared" si="3"/>
        <v>0</v>
      </c>
      <c r="X22" s="766"/>
      <c r="Y22" s="312"/>
      <c r="Z22" s="312"/>
      <c r="AA22" s="312"/>
      <c r="AB22" s="312"/>
      <c r="AC22" s="312"/>
      <c r="AD22" s="909"/>
      <c r="AE22" s="957"/>
    </row>
    <row r="23" spans="1:31" s="2230" customFormat="1" ht="30" x14ac:dyDescent="0.25">
      <c r="A23" s="204">
        <v>1</v>
      </c>
      <c r="B23" s="204" t="s">
        <v>879</v>
      </c>
      <c r="C23" s="204"/>
      <c r="D23" s="296" t="s">
        <v>193</v>
      </c>
      <c r="E23" s="4"/>
      <c r="F23" s="556"/>
      <c r="G23" s="110"/>
      <c r="H23" s="170"/>
      <c r="I23" s="170"/>
      <c r="J23" s="1479"/>
      <c r="K23" s="1479"/>
      <c r="L23" s="109"/>
      <c r="M23" s="109"/>
      <c r="N23" s="109"/>
      <c r="O23" s="109"/>
      <c r="P23" s="109"/>
      <c r="Q23" s="109"/>
      <c r="R23" s="312"/>
      <c r="S23" s="312"/>
      <c r="T23" s="312"/>
      <c r="U23" s="312"/>
      <c r="V23" s="957"/>
      <c r="W23" s="312">
        <f t="shared" si="3"/>
        <v>0</v>
      </c>
      <c r="X23" s="766"/>
      <c r="Y23" s="312"/>
      <c r="Z23" s="312"/>
      <c r="AA23" s="312"/>
      <c r="AB23" s="312"/>
      <c r="AC23" s="312"/>
      <c r="AD23" s="909"/>
      <c r="AE23" s="957"/>
    </row>
    <row r="24" spans="1:31" s="2230" customFormat="1" ht="30" x14ac:dyDescent="0.25">
      <c r="A24" s="204">
        <v>1</v>
      </c>
      <c r="B24" s="204" t="s">
        <v>879</v>
      </c>
      <c r="C24" s="204"/>
      <c r="D24" s="296" t="s">
        <v>547</v>
      </c>
      <c r="E24" s="4"/>
      <c r="F24" s="556"/>
      <c r="G24" s="110"/>
      <c r="H24" s="533">
        <v>1</v>
      </c>
      <c r="I24" s="170" t="e">
        <f t="shared" ref="I24:I30" si="4">H24/G24*100</f>
        <v>#DIV/0!</v>
      </c>
      <c r="J24" s="1479"/>
      <c r="K24" s="1479"/>
      <c r="L24" s="109"/>
      <c r="M24" s="109"/>
      <c r="N24" s="109"/>
      <c r="O24" s="109"/>
      <c r="P24" s="109"/>
      <c r="Q24" s="109"/>
      <c r="R24" s="312"/>
      <c r="S24" s="312"/>
      <c r="T24" s="312"/>
      <c r="U24" s="312"/>
      <c r="V24" s="957"/>
      <c r="W24" s="312">
        <f t="shared" si="3"/>
        <v>0</v>
      </c>
      <c r="X24" s="766"/>
      <c r="Y24" s="312"/>
      <c r="Z24" s="312"/>
      <c r="AA24" s="312"/>
      <c r="AB24" s="312"/>
      <c r="AC24" s="312"/>
      <c r="AD24" s="909"/>
      <c r="AE24" s="957"/>
    </row>
    <row r="25" spans="1:31" s="2230" customFormat="1" ht="60" x14ac:dyDescent="0.25">
      <c r="A25" s="204">
        <v>1</v>
      </c>
      <c r="B25" s="204" t="s">
        <v>879</v>
      </c>
      <c r="C25" s="204"/>
      <c r="D25" s="461" t="s">
        <v>548</v>
      </c>
      <c r="E25" s="4"/>
      <c r="F25" s="556"/>
      <c r="G25" s="110"/>
      <c r="H25" s="170"/>
      <c r="I25" s="170" t="e">
        <f t="shared" si="4"/>
        <v>#DIV/0!</v>
      </c>
      <c r="J25" s="1479"/>
      <c r="K25" s="1479"/>
      <c r="L25" s="109"/>
      <c r="M25" s="109"/>
      <c r="N25" s="109"/>
      <c r="O25" s="109"/>
      <c r="P25" s="109"/>
      <c r="Q25" s="109"/>
      <c r="R25" s="312"/>
      <c r="S25" s="312"/>
      <c r="T25" s="312"/>
      <c r="U25" s="312"/>
      <c r="V25" s="957"/>
      <c r="W25" s="312">
        <f t="shared" si="3"/>
        <v>0</v>
      </c>
      <c r="X25" s="766"/>
      <c r="Y25" s="312"/>
      <c r="Z25" s="312"/>
      <c r="AA25" s="312"/>
      <c r="AB25" s="312"/>
      <c r="AC25" s="312"/>
      <c r="AD25" s="909"/>
      <c r="AE25" s="957"/>
    </row>
    <row r="26" spans="1:31" s="2230" customFormat="1" ht="45" x14ac:dyDescent="0.25">
      <c r="A26" s="204">
        <v>1</v>
      </c>
      <c r="B26" s="204" t="s">
        <v>879</v>
      </c>
      <c r="C26" s="204"/>
      <c r="D26" s="297" t="s">
        <v>549</v>
      </c>
      <c r="E26" s="4"/>
      <c r="F26" s="556"/>
      <c r="G26" s="110"/>
      <c r="H26" s="533">
        <v>1</v>
      </c>
      <c r="I26" s="170" t="e">
        <f t="shared" si="4"/>
        <v>#DIV/0!</v>
      </c>
      <c r="J26" s="1479"/>
      <c r="K26" s="1479"/>
      <c r="L26" s="109"/>
      <c r="M26" s="109"/>
      <c r="N26" s="109"/>
      <c r="O26" s="109"/>
      <c r="P26" s="109"/>
      <c r="Q26" s="109"/>
      <c r="R26" s="312"/>
      <c r="S26" s="312"/>
      <c r="T26" s="312"/>
      <c r="U26" s="312"/>
      <c r="V26" s="957"/>
      <c r="W26" s="312">
        <f t="shared" si="3"/>
        <v>0</v>
      </c>
      <c r="X26" s="766"/>
      <c r="Y26" s="312"/>
      <c r="Z26" s="312"/>
      <c r="AA26" s="312"/>
      <c r="AB26" s="312"/>
      <c r="AC26" s="2256"/>
      <c r="AD26" s="909"/>
      <c r="AE26" s="957"/>
    </row>
    <row r="27" spans="1:31" s="2230" customFormat="1" ht="90" x14ac:dyDescent="0.25">
      <c r="A27" s="204">
        <v>1</v>
      </c>
      <c r="B27" s="204" t="s">
        <v>879</v>
      </c>
      <c r="C27" s="204"/>
      <c r="D27" s="297" t="s">
        <v>550</v>
      </c>
      <c r="E27" s="4"/>
      <c r="F27" s="556"/>
      <c r="G27" s="110"/>
      <c r="H27" s="170">
        <v>0</v>
      </c>
      <c r="I27" s="170" t="e">
        <f t="shared" si="4"/>
        <v>#DIV/0!</v>
      </c>
      <c r="J27" s="1479"/>
      <c r="K27" s="1479"/>
      <c r="L27" s="109"/>
      <c r="M27" s="109"/>
      <c r="N27" s="109"/>
      <c r="O27" s="109"/>
      <c r="P27" s="109"/>
      <c r="Q27" s="109"/>
      <c r="R27" s="312"/>
      <c r="S27" s="312"/>
      <c r="T27" s="312"/>
      <c r="U27" s="312"/>
      <c r="V27" s="957"/>
      <c r="W27" s="312">
        <f t="shared" si="3"/>
        <v>0</v>
      </c>
      <c r="X27" s="766"/>
      <c r="Y27" s="312"/>
      <c r="Z27" s="312"/>
      <c r="AA27" s="312"/>
      <c r="AB27" s="312"/>
      <c r="AC27" s="312"/>
      <c r="AD27" s="909"/>
      <c r="AE27" s="957"/>
    </row>
    <row r="28" spans="1:31" s="2230" customFormat="1" ht="29.25" x14ac:dyDescent="0.25">
      <c r="A28" s="204">
        <v>1</v>
      </c>
      <c r="B28" s="204" t="s">
        <v>879</v>
      </c>
      <c r="C28" s="204"/>
      <c r="D28" s="2225" t="s">
        <v>131</v>
      </c>
      <c r="E28" s="513"/>
      <c r="F28" s="555"/>
      <c r="G28" s="516"/>
      <c r="H28" s="731">
        <f>H29+H30+H31</f>
        <v>2</v>
      </c>
      <c r="I28" s="731" t="e">
        <f t="shared" si="4"/>
        <v>#DIV/0!</v>
      </c>
      <c r="J28" s="1479"/>
      <c r="K28" s="1479"/>
      <c r="L28" s="109"/>
      <c r="M28" s="109"/>
      <c r="N28" s="109"/>
      <c r="O28" s="109"/>
      <c r="P28" s="109"/>
      <c r="Q28" s="109"/>
      <c r="R28" s="312"/>
      <c r="S28" s="312"/>
      <c r="T28" s="312"/>
      <c r="U28" s="312"/>
      <c r="V28" s="957"/>
      <c r="W28" s="312">
        <f t="shared" si="3"/>
        <v>0</v>
      </c>
      <c r="X28" s="766"/>
      <c r="Y28" s="312"/>
      <c r="Z28" s="312"/>
      <c r="AA28" s="312"/>
      <c r="AB28" s="312"/>
      <c r="AC28" s="312"/>
      <c r="AD28" s="909"/>
      <c r="AE28" s="957"/>
    </row>
    <row r="29" spans="1:31" s="2230" customFormat="1" x14ac:dyDescent="0.25">
      <c r="A29" s="204">
        <v>1</v>
      </c>
      <c r="B29" s="204" t="s">
        <v>879</v>
      </c>
      <c r="C29" s="204"/>
      <c r="D29" s="4" t="s">
        <v>222</v>
      </c>
      <c r="E29" s="4"/>
      <c r="F29" s="556"/>
      <c r="G29" s="110"/>
      <c r="H29" s="533">
        <v>2</v>
      </c>
      <c r="I29" s="170" t="e">
        <f t="shared" si="4"/>
        <v>#DIV/0!</v>
      </c>
      <c r="J29" s="1479"/>
      <c r="K29" s="1479"/>
      <c r="L29" s="109"/>
      <c r="M29" s="109"/>
      <c r="N29" s="109"/>
      <c r="O29" s="109"/>
      <c r="P29" s="109"/>
      <c r="Q29" s="109"/>
      <c r="R29" s="312"/>
      <c r="S29" s="312"/>
      <c r="T29" s="312"/>
      <c r="U29" s="312"/>
      <c r="V29" s="957"/>
      <c r="W29" s="312">
        <f t="shared" si="3"/>
        <v>0</v>
      </c>
      <c r="X29" s="766"/>
      <c r="Y29" s="312"/>
      <c r="Z29" s="312"/>
      <c r="AA29" s="312"/>
      <c r="AB29" s="312"/>
      <c r="AC29" s="312"/>
      <c r="AD29" s="909">
        <f>AD30</f>
        <v>0</v>
      </c>
      <c r="AE29" s="957"/>
    </row>
    <row r="30" spans="1:31" s="2230" customFormat="1" ht="45" x14ac:dyDescent="0.25">
      <c r="A30" s="204">
        <v>1</v>
      </c>
      <c r="B30" s="204" t="s">
        <v>879</v>
      </c>
      <c r="C30" s="204"/>
      <c r="D30" s="4" t="s">
        <v>551</v>
      </c>
      <c r="E30" s="4"/>
      <c r="F30" s="556"/>
      <c r="G30" s="110"/>
      <c r="H30" s="170"/>
      <c r="I30" s="170" t="e">
        <f t="shared" si="4"/>
        <v>#DIV/0!</v>
      </c>
      <c r="J30" s="1479"/>
      <c r="K30" s="1479"/>
      <c r="L30" s="109"/>
      <c r="M30" s="109"/>
      <c r="N30" s="109"/>
      <c r="O30" s="109"/>
      <c r="P30" s="109"/>
      <c r="Q30" s="109"/>
      <c r="R30" s="312"/>
      <c r="S30" s="312"/>
      <c r="T30" s="312"/>
      <c r="U30" s="312"/>
      <c r="V30" s="957"/>
      <c r="W30" s="312">
        <f t="shared" si="3"/>
        <v>0</v>
      </c>
      <c r="X30" s="766"/>
      <c r="Y30" s="312"/>
      <c r="Z30" s="312"/>
      <c r="AA30" s="312"/>
      <c r="AB30" s="312"/>
      <c r="AC30" s="312"/>
      <c r="AD30" s="909"/>
      <c r="AE30" s="957"/>
    </row>
    <row r="31" spans="1:31" s="2230" customFormat="1" ht="60" x14ac:dyDescent="0.25">
      <c r="A31" s="204">
        <v>1</v>
      </c>
      <c r="B31" s="204" t="s">
        <v>879</v>
      </c>
      <c r="C31" s="204"/>
      <c r="D31" s="4" t="s">
        <v>598</v>
      </c>
      <c r="E31" s="4"/>
      <c r="F31" s="556"/>
      <c r="G31" s="110"/>
      <c r="H31" s="170"/>
      <c r="I31" s="170"/>
      <c r="J31" s="1479"/>
      <c r="K31" s="1479"/>
      <c r="L31" s="109"/>
      <c r="M31" s="109"/>
      <c r="N31" s="109"/>
      <c r="O31" s="109"/>
      <c r="P31" s="109"/>
      <c r="Q31" s="109"/>
      <c r="R31" s="312"/>
      <c r="S31" s="312"/>
      <c r="T31" s="312"/>
      <c r="U31" s="312"/>
      <c r="V31" s="957"/>
      <c r="W31" s="312">
        <f t="shared" si="3"/>
        <v>0</v>
      </c>
      <c r="X31" s="766"/>
      <c r="Y31" s="312"/>
      <c r="Z31" s="312"/>
      <c r="AA31" s="312"/>
      <c r="AB31" s="312"/>
      <c r="AC31" s="312"/>
      <c r="AD31" s="909"/>
      <c r="AE31" s="957"/>
    </row>
    <row r="32" spans="1:31" s="2230" customFormat="1" ht="29.25" x14ac:dyDescent="0.25">
      <c r="A32" s="204">
        <v>1</v>
      </c>
      <c r="B32" s="204" t="s">
        <v>879</v>
      </c>
      <c r="C32" s="204"/>
      <c r="D32" s="2225" t="s">
        <v>436</v>
      </c>
      <c r="E32" s="4"/>
      <c r="F32" s="556"/>
      <c r="G32" s="110"/>
      <c r="H32" s="533">
        <v>1</v>
      </c>
      <c r="I32" s="170" t="e">
        <f>H32/G32*100</f>
        <v>#DIV/0!</v>
      </c>
      <c r="J32" s="1479"/>
      <c r="K32" s="1479"/>
      <c r="L32" s="109"/>
      <c r="M32" s="109"/>
      <c r="N32" s="109"/>
      <c r="O32" s="109"/>
      <c r="P32" s="109"/>
      <c r="Q32" s="109"/>
      <c r="R32" s="312"/>
      <c r="S32" s="312"/>
      <c r="T32" s="312"/>
      <c r="U32" s="312"/>
      <c r="V32" s="957"/>
      <c r="W32" s="312">
        <f t="shared" si="3"/>
        <v>1.86555</v>
      </c>
      <c r="X32" s="766"/>
      <c r="Y32" s="312"/>
      <c r="Z32" s="312"/>
      <c r="AA32" s="312"/>
      <c r="AB32" s="312"/>
      <c r="AC32" s="2256">
        <v>1.86555</v>
      </c>
      <c r="AD32" s="909"/>
      <c r="AE32" s="957"/>
    </row>
    <row r="33" spans="1:31" s="2230" customFormat="1" x14ac:dyDescent="0.25">
      <c r="A33" s="204">
        <v>1</v>
      </c>
      <c r="B33" s="204" t="s">
        <v>879</v>
      </c>
      <c r="C33" s="204"/>
      <c r="D33" s="4"/>
      <c r="E33" s="4"/>
      <c r="F33" s="556"/>
      <c r="G33" s="3252"/>
      <c r="H33" s="170"/>
      <c r="I33" s="170"/>
      <c r="J33" s="1479"/>
      <c r="K33" s="1479"/>
      <c r="L33" s="109"/>
      <c r="M33" s="109"/>
      <c r="N33" s="109"/>
      <c r="O33" s="109"/>
      <c r="P33" s="109"/>
      <c r="Q33" s="109"/>
      <c r="R33" s="312"/>
      <c r="S33" s="312"/>
      <c r="T33" s="312"/>
      <c r="U33" s="312"/>
      <c r="V33" s="957"/>
      <c r="W33" s="312">
        <f t="shared" si="3"/>
        <v>0</v>
      </c>
      <c r="X33" s="766"/>
      <c r="Y33" s="312"/>
      <c r="Z33" s="312"/>
      <c r="AA33" s="312"/>
      <c r="AB33" s="312"/>
      <c r="AC33" s="312"/>
      <c r="AD33" s="909"/>
      <c r="AE33" s="957"/>
    </row>
    <row r="34" spans="1:31" s="2230" customFormat="1" x14ac:dyDescent="0.25">
      <c r="A34" s="204">
        <v>1</v>
      </c>
      <c r="B34" s="204" t="s">
        <v>879</v>
      </c>
      <c r="C34" s="204"/>
      <c r="D34" s="2" t="s">
        <v>28</v>
      </c>
      <c r="E34" s="2"/>
      <c r="F34" s="2502"/>
      <c r="G34" s="2502"/>
      <c r="H34" s="2502"/>
      <c r="I34" s="2502"/>
      <c r="J34" s="2500"/>
      <c r="K34" s="2500"/>
      <c r="L34" s="2496"/>
      <c r="M34" s="2496"/>
      <c r="N34" s="2496"/>
      <c r="O34" s="2496"/>
      <c r="P34" s="2496"/>
      <c r="Q34" s="2496"/>
      <c r="R34" s="355"/>
      <c r="S34" s="355"/>
      <c r="T34" s="355"/>
      <c r="U34" s="355"/>
      <c r="V34" s="902"/>
      <c r="W34" s="355">
        <f t="shared" si="3"/>
        <v>0</v>
      </c>
      <c r="X34" s="1109"/>
      <c r="Y34" s="355"/>
      <c r="Z34" s="355"/>
      <c r="AA34" s="355"/>
      <c r="AB34" s="355"/>
      <c r="AC34" s="355"/>
      <c r="AD34" s="909"/>
      <c r="AE34" s="957"/>
    </row>
    <row r="35" spans="1:31" s="2230" customFormat="1" x14ac:dyDescent="0.25">
      <c r="A35" s="204">
        <v>1</v>
      </c>
      <c r="B35" s="204" t="s">
        <v>879</v>
      </c>
      <c r="C35" s="204" t="s">
        <v>810</v>
      </c>
      <c r="D35" s="3" t="s">
        <v>10</v>
      </c>
      <c r="E35" s="2504">
        <v>300</v>
      </c>
      <c r="F35" s="2362"/>
      <c r="G35" s="110"/>
      <c r="H35" s="499">
        <v>1</v>
      </c>
      <c r="I35" s="3490"/>
      <c r="J35" s="3530"/>
      <c r="K35" s="3491"/>
      <c r="L35" s="3492"/>
      <c r="M35" s="3492"/>
      <c r="N35" s="476">
        <v>8</v>
      </c>
      <c r="O35" s="140" t="e">
        <f>N35/M35*100</f>
        <v>#DIV/0!</v>
      </c>
      <c r="P35" s="140">
        <f>ROUND(L35/E35,0)</f>
        <v>0</v>
      </c>
      <c r="Q35" s="140" t="e">
        <f>N35/$D$2*12/P35</f>
        <v>#DIV/0!</v>
      </c>
      <c r="R35" s="312"/>
      <c r="S35" s="312"/>
      <c r="T35" s="312"/>
      <c r="U35" s="312"/>
      <c r="V35" s="957"/>
      <c r="W35" s="312">
        <f t="shared" si="3"/>
        <v>0</v>
      </c>
      <c r="X35" s="766"/>
      <c r="Y35" s="312"/>
      <c r="Z35" s="312"/>
      <c r="AA35" s="312"/>
      <c r="AB35" s="312"/>
      <c r="AC35" s="312"/>
      <c r="AD35" s="909"/>
      <c r="AE35" s="957"/>
    </row>
    <row r="36" spans="1:31" s="2230" customFormat="1" x14ac:dyDescent="0.25">
      <c r="A36" s="204">
        <v>1</v>
      </c>
      <c r="B36" s="204" t="s">
        <v>879</v>
      </c>
      <c r="C36" s="204" t="s">
        <v>810</v>
      </c>
      <c r="D36" s="3" t="s">
        <v>6</v>
      </c>
      <c r="E36" s="2504">
        <v>300</v>
      </c>
      <c r="F36" s="2362"/>
      <c r="G36" s="110"/>
      <c r="H36" s="499">
        <v>1</v>
      </c>
      <c r="I36" s="3490"/>
      <c r="J36" s="3530"/>
      <c r="K36" s="3491"/>
      <c r="L36" s="3492"/>
      <c r="M36" s="3492"/>
      <c r="N36" s="476">
        <v>8</v>
      </c>
      <c r="O36" s="140" t="e">
        <f>N36/M36*100</f>
        <v>#DIV/0!</v>
      </c>
      <c r="P36" s="140">
        <f>ROUND(L36/E36,0)</f>
        <v>0</v>
      </c>
      <c r="Q36" s="140" t="e">
        <f>N36/$D$2*12/P36</f>
        <v>#DIV/0!</v>
      </c>
      <c r="R36" s="312"/>
      <c r="S36" s="312"/>
      <c r="T36" s="312"/>
      <c r="U36" s="312"/>
      <c r="V36" s="957"/>
      <c r="W36" s="312">
        <f t="shared" si="3"/>
        <v>0</v>
      </c>
      <c r="X36" s="766"/>
      <c r="Y36" s="312"/>
      <c r="Z36" s="312"/>
      <c r="AA36" s="312"/>
      <c r="AB36" s="312"/>
      <c r="AC36" s="312"/>
      <c r="AD36" s="909"/>
      <c r="AE36" s="957"/>
    </row>
    <row r="37" spans="1:31" s="2230" customFormat="1" x14ac:dyDescent="0.25">
      <c r="A37" s="204">
        <v>1</v>
      </c>
      <c r="B37" s="204" t="s">
        <v>879</v>
      </c>
      <c r="C37" s="204" t="s">
        <v>810</v>
      </c>
      <c r="D37" s="513" t="s">
        <v>13</v>
      </c>
      <c r="E37" s="513"/>
      <c r="F37" s="1460"/>
      <c r="G37" s="1460"/>
      <c r="H37" s="1460">
        <f>SUM(H35:H36)</f>
        <v>2</v>
      </c>
      <c r="I37" s="1460" t="e">
        <f>H37/G37*100</f>
        <v>#DIV/0!</v>
      </c>
      <c r="J37" s="1963">
        <f>IF(F37=0,0,L37/F37)</f>
        <v>0</v>
      </c>
      <c r="K37" s="186">
        <f>N37/H37</f>
        <v>8</v>
      </c>
      <c r="L37" s="1460">
        <f>SUM(L35:L36)</f>
        <v>0</v>
      </c>
      <c r="M37" s="1460">
        <f>SUM(M35:M36)</f>
        <v>0</v>
      </c>
      <c r="N37" s="1460">
        <f>SUM(N35:N36)</f>
        <v>16</v>
      </c>
      <c r="O37" s="140" t="e">
        <f>N37/M37*100</f>
        <v>#DIV/0!</v>
      </c>
      <c r="P37" s="1241">
        <f>SUM(P35:P36)</f>
        <v>0</v>
      </c>
      <c r="Q37" s="140" t="e">
        <f>N37/$D$2*12/P37</f>
        <v>#DIV/0!</v>
      </c>
      <c r="R37" s="2505"/>
      <c r="S37" s="2505"/>
      <c r="T37" s="2505"/>
      <c r="U37" s="2505"/>
      <c r="V37" s="2830"/>
      <c r="W37" s="2505">
        <f t="shared" si="3"/>
        <v>0</v>
      </c>
      <c r="X37" s="2597"/>
      <c r="Y37" s="2505"/>
      <c r="Z37" s="2505"/>
      <c r="AA37" s="2505"/>
      <c r="AB37" s="2505"/>
      <c r="AC37" s="2505"/>
      <c r="AD37" s="909"/>
      <c r="AE37" s="957"/>
    </row>
    <row r="38" spans="1:31" s="2230" customFormat="1" x14ac:dyDescent="0.25">
      <c r="A38" s="204">
        <v>1</v>
      </c>
      <c r="B38" s="204" t="s">
        <v>879</v>
      </c>
      <c r="C38" s="204"/>
      <c r="D38" s="2" t="s">
        <v>123</v>
      </c>
      <c r="E38" s="513"/>
      <c r="F38" s="1460"/>
      <c r="G38" s="1460"/>
      <c r="H38" s="1460"/>
      <c r="I38" s="1460"/>
      <c r="J38" s="1963"/>
      <c r="K38" s="186"/>
      <c r="L38" s="1460"/>
      <c r="M38" s="1460"/>
      <c r="N38" s="1460"/>
      <c r="O38" s="140"/>
      <c r="P38" s="140"/>
      <c r="Q38" s="140"/>
      <c r="R38" s="2505"/>
      <c r="S38" s="2505"/>
      <c r="T38" s="2505"/>
      <c r="U38" s="2505"/>
      <c r="V38" s="2830"/>
      <c r="W38" s="2505">
        <f t="shared" si="3"/>
        <v>0</v>
      </c>
      <c r="X38" s="2597"/>
      <c r="Y38" s="2505"/>
      <c r="Z38" s="2505"/>
      <c r="AA38" s="2505"/>
      <c r="AB38" s="2505"/>
      <c r="AC38" s="2505"/>
      <c r="AD38" s="909"/>
      <c r="AE38" s="957"/>
    </row>
    <row r="39" spans="1:31" s="2230" customFormat="1" x14ac:dyDescent="0.25">
      <c r="A39" s="204">
        <v>1</v>
      </c>
      <c r="B39" s="204" t="s">
        <v>879</v>
      </c>
      <c r="C39" s="204" t="s">
        <v>793</v>
      </c>
      <c r="D39" s="2228" t="s">
        <v>44</v>
      </c>
      <c r="E39" s="1941">
        <v>240</v>
      </c>
      <c r="F39" s="819"/>
      <c r="G39" s="110"/>
      <c r="H39" s="110"/>
      <c r="I39" s="110"/>
      <c r="J39" s="1602"/>
      <c r="K39" s="139"/>
      <c r="L39" s="140"/>
      <c r="M39" s="140"/>
      <c r="N39" s="140"/>
      <c r="O39" s="140" t="e">
        <f>N39/M39*100</f>
        <v>#DIV/0!</v>
      </c>
      <c r="P39" s="140">
        <f>ROUND(L39/E39,0)</f>
        <v>0</v>
      </c>
      <c r="Q39" s="140" t="e">
        <f>N39/$D$2*12/P39</f>
        <v>#DIV/0!</v>
      </c>
      <c r="R39" s="312"/>
      <c r="S39" s="312"/>
      <c r="T39" s="312"/>
      <c r="U39" s="312"/>
      <c r="V39" s="2830"/>
      <c r="W39" s="312">
        <f t="shared" si="3"/>
        <v>0</v>
      </c>
      <c r="X39" s="2597"/>
      <c r="Y39" s="2505"/>
      <c r="Z39" s="2505"/>
      <c r="AA39" s="2505"/>
      <c r="AB39" s="312"/>
      <c r="AC39" s="312"/>
      <c r="AD39" s="909"/>
      <c r="AE39" s="957"/>
    </row>
    <row r="40" spans="1:31" s="2230" customFormat="1" ht="15.75" thickBot="1" x14ac:dyDescent="0.3">
      <c r="A40" s="204">
        <v>1</v>
      </c>
      <c r="B40" s="204" t="s">
        <v>879</v>
      </c>
      <c r="C40" s="204" t="s">
        <v>793</v>
      </c>
      <c r="D40" s="2413" t="s">
        <v>150</v>
      </c>
      <c r="E40" s="1965"/>
      <c r="F40" s="3299"/>
      <c r="G40" s="145"/>
      <c r="H40" s="145">
        <f>SUM(H39)</f>
        <v>0</v>
      </c>
      <c r="I40" s="145" t="e">
        <f>H40/G40*100</f>
        <v>#DIV/0!</v>
      </c>
      <c r="J40" s="1967" t="e">
        <f>L40/F40</f>
        <v>#DIV/0!</v>
      </c>
      <c r="K40" s="1354" t="e">
        <f>N40/H40</f>
        <v>#DIV/0!</v>
      </c>
      <c r="L40" s="1177">
        <f>SUM(L39)</f>
        <v>0</v>
      </c>
      <c r="M40" s="1177">
        <f>SUM(M39)</f>
        <v>0</v>
      </c>
      <c r="N40" s="1177">
        <f>SUM(N39)</f>
        <v>0</v>
      </c>
      <c r="O40" s="1177" t="e">
        <f>N40/M40*100</f>
        <v>#DIV/0!</v>
      </c>
      <c r="P40" s="1177">
        <f>SUM(P39)</f>
        <v>0</v>
      </c>
      <c r="Q40" s="267" t="e">
        <f>N40/$D$2*12/P40</f>
        <v>#DIV/0!</v>
      </c>
      <c r="R40" s="3300"/>
      <c r="S40" s="3300"/>
      <c r="T40" s="3300"/>
      <c r="U40" s="3300"/>
      <c r="V40" s="3383"/>
      <c r="W40" s="3301">
        <f t="shared" si="3"/>
        <v>0</v>
      </c>
      <c r="X40" s="2724"/>
      <c r="Y40" s="2723"/>
      <c r="Z40" s="2723"/>
      <c r="AA40" s="2723"/>
      <c r="AB40" s="3301"/>
      <c r="AC40" s="3301"/>
      <c r="AD40" s="909"/>
      <c r="AE40" s="957"/>
    </row>
    <row r="41" spans="1:31" s="2230" customFormat="1" ht="30" thickBot="1" x14ac:dyDescent="0.3">
      <c r="A41" s="204">
        <v>1</v>
      </c>
      <c r="B41" s="204" t="s">
        <v>879</v>
      </c>
      <c r="C41" s="204"/>
      <c r="D41" s="1662" t="s">
        <v>135</v>
      </c>
      <c r="E41" s="1662"/>
      <c r="F41" s="3305"/>
      <c r="G41" s="3305"/>
      <c r="H41" s="3305">
        <f>SUM(H40,H37)</f>
        <v>2</v>
      </c>
      <c r="I41" s="3305" t="e">
        <f>H41/G41*100</f>
        <v>#DIV/0!</v>
      </c>
      <c r="J41" s="671" t="e">
        <f>L41/F41</f>
        <v>#DIV/0!</v>
      </c>
      <c r="K41" s="3306">
        <f>N41/H41</f>
        <v>8</v>
      </c>
      <c r="L41" s="3305">
        <f>SUM(L40,L37)</f>
        <v>0</v>
      </c>
      <c r="M41" s="3305">
        <f>SUM(M40,M37)</f>
        <v>0</v>
      </c>
      <c r="N41" s="3305">
        <f>SUM(N40,N37)</f>
        <v>16</v>
      </c>
      <c r="O41" s="1358" t="e">
        <f>N41/M41*100</f>
        <v>#DIV/0!</v>
      </c>
      <c r="P41" s="3305">
        <f>SUM(P40,P37)</f>
        <v>0</v>
      </c>
      <c r="Q41" s="1358" t="e">
        <f>N41/$D$2*12/P41</f>
        <v>#DIV/0!</v>
      </c>
      <c r="R41" s="3307"/>
      <c r="S41" s="3307"/>
      <c r="T41" s="3307"/>
      <c r="U41" s="3307"/>
      <c r="V41" s="843">
        <f>R41/12*$D$2+(S41-R41)/11*3+(T41-S41)/10*2+(U41-T41)/9*1</f>
        <v>0</v>
      </c>
      <c r="W41" s="3604">
        <f t="shared" si="3"/>
        <v>69.056190000000001</v>
      </c>
      <c r="X41" s="3309"/>
      <c r="Y41" s="3308"/>
      <c r="Z41" s="3308">
        <f>W41-V41</f>
        <v>69.056190000000001</v>
      </c>
      <c r="AA41" s="3308"/>
      <c r="AB41" s="3307"/>
      <c r="AC41" s="3604">
        <v>69.056190000000001</v>
      </c>
      <c r="AD41" s="909"/>
      <c r="AE41" s="957"/>
    </row>
    <row r="42" spans="1:31" s="2230" customFormat="1" x14ac:dyDescent="0.25">
      <c r="A42" s="204">
        <v>1</v>
      </c>
      <c r="B42" s="204" t="s">
        <v>879</v>
      </c>
      <c r="C42" s="204"/>
      <c r="D42" s="1612"/>
      <c r="E42" s="1612"/>
      <c r="F42" s="3171"/>
      <c r="G42" s="3290"/>
      <c r="H42" s="2222"/>
      <c r="I42" s="2222"/>
      <c r="J42" s="1471"/>
      <c r="K42" s="1471"/>
      <c r="L42" s="1472"/>
      <c r="M42" s="1472"/>
      <c r="N42" s="1472"/>
      <c r="O42" s="1472"/>
      <c r="P42" s="1472"/>
      <c r="Q42" s="1472"/>
      <c r="R42" s="3302"/>
      <c r="S42" s="3302"/>
      <c r="T42" s="3302"/>
      <c r="U42" s="3302"/>
      <c r="V42" s="3303"/>
      <c r="W42" s="3302">
        <f t="shared" si="3"/>
        <v>0</v>
      </c>
      <c r="X42" s="3304"/>
      <c r="Y42" s="3302"/>
      <c r="Z42" s="3302"/>
      <c r="AA42" s="3302"/>
      <c r="AB42" s="3302"/>
      <c r="AC42" s="3302"/>
      <c r="AD42" s="909"/>
      <c r="AE42" s="957"/>
    </row>
    <row r="43" spans="1:31" s="2230" customFormat="1" ht="29.25" x14ac:dyDescent="0.25">
      <c r="A43" s="204">
        <v>1</v>
      </c>
      <c r="B43" s="204" t="s">
        <v>879</v>
      </c>
      <c r="C43" s="204"/>
      <c r="D43" s="270" t="s">
        <v>194</v>
      </c>
      <c r="E43" s="4"/>
      <c r="F43" s="556"/>
      <c r="G43" s="110"/>
      <c r="H43" s="170"/>
      <c r="I43" s="170"/>
      <c r="J43" s="1479"/>
      <c r="K43" s="1479"/>
      <c r="L43" s="109"/>
      <c r="M43" s="109"/>
      <c r="N43" s="109"/>
      <c r="O43" s="109"/>
      <c r="P43" s="109"/>
      <c r="Q43" s="109"/>
      <c r="R43" s="312"/>
      <c r="S43" s="312"/>
      <c r="T43" s="312"/>
      <c r="U43" s="312"/>
      <c r="V43" s="957"/>
      <c r="W43" s="312">
        <f t="shared" si="3"/>
        <v>0</v>
      </c>
      <c r="X43" s="766"/>
      <c r="Y43" s="312"/>
      <c r="Z43" s="312"/>
      <c r="AA43" s="312"/>
      <c r="AB43" s="312"/>
      <c r="AC43" s="312"/>
      <c r="AD43" s="909">
        <f>AD44+AD54</f>
        <v>0</v>
      </c>
      <c r="AE43" s="957"/>
    </row>
    <row r="44" spans="1:31" s="2230" customFormat="1" ht="90" x14ac:dyDescent="0.25">
      <c r="A44" s="204">
        <v>1</v>
      </c>
      <c r="B44" s="204" t="s">
        <v>879</v>
      </c>
      <c r="C44" s="204"/>
      <c r="D44" s="297" t="s">
        <v>597</v>
      </c>
      <c r="E44" s="4"/>
      <c r="F44" s="556"/>
      <c r="G44" s="110"/>
      <c r="H44" s="170"/>
      <c r="I44" s="170" t="e">
        <f>H44/G44*100</f>
        <v>#DIV/0!</v>
      </c>
      <c r="J44" s="1479"/>
      <c r="K44" s="1479"/>
      <c r="L44" s="109"/>
      <c r="M44" s="109"/>
      <c r="N44" s="109"/>
      <c r="O44" s="109"/>
      <c r="P44" s="109"/>
      <c r="Q44" s="109"/>
      <c r="R44" s="312"/>
      <c r="S44" s="312"/>
      <c r="T44" s="312"/>
      <c r="U44" s="312"/>
      <c r="V44" s="902">
        <f>R44/12*$D$2+(S44-R44)/11*3+(T44-S44)/10*2+(U44-T44)/9*1</f>
        <v>0</v>
      </c>
      <c r="W44" s="312">
        <f t="shared" si="3"/>
        <v>0</v>
      </c>
      <c r="X44" s="766"/>
      <c r="Y44" s="312"/>
      <c r="Z44" s="312">
        <f>W44-V44</f>
        <v>0</v>
      </c>
      <c r="AA44" s="312"/>
      <c r="AB44" s="312">
        <v>0</v>
      </c>
      <c r="AC44" s="312"/>
      <c r="AD44" s="909">
        <f>SUM(AD48:AD51)</f>
        <v>0</v>
      </c>
      <c r="AE44" s="957"/>
    </row>
    <row r="45" spans="1:31" s="2230" customFormat="1" x14ac:dyDescent="0.25">
      <c r="A45" s="204"/>
      <c r="B45" s="204" t="s">
        <v>879</v>
      </c>
      <c r="C45" s="204"/>
      <c r="D45" s="297" t="s">
        <v>718</v>
      </c>
      <c r="E45" s="4"/>
      <c r="F45" s="556"/>
      <c r="G45" s="110"/>
      <c r="H45" s="170">
        <v>0</v>
      </c>
      <c r="I45" s="170"/>
      <c r="J45" s="1479"/>
      <c r="K45" s="1479"/>
      <c r="L45" s="109"/>
      <c r="M45" s="109"/>
      <c r="N45" s="109"/>
      <c r="O45" s="109"/>
      <c r="P45" s="109"/>
      <c r="Q45" s="109"/>
      <c r="R45" s="312"/>
      <c r="S45" s="312"/>
      <c r="T45" s="312"/>
      <c r="U45" s="312"/>
      <c r="V45" s="902"/>
      <c r="W45" s="312">
        <f t="shared" si="3"/>
        <v>0</v>
      </c>
      <c r="X45" s="766"/>
      <c r="Y45" s="312"/>
      <c r="Z45" s="312"/>
      <c r="AA45" s="312"/>
      <c r="AB45" s="312"/>
      <c r="AC45" s="312"/>
      <c r="AD45" s="909"/>
      <c r="AE45" s="957"/>
    </row>
    <row r="46" spans="1:31" s="2230" customFormat="1" x14ac:dyDescent="0.25">
      <c r="A46" s="204"/>
      <c r="B46" s="204" t="s">
        <v>879</v>
      </c>
      <c r="C46" s="204"/>
      <c r="D46" s="297" t="s">
        <v>719</v>
      </c>
      <c r="E46" s="4"/>
      <c r="F46" s="556"/>
      <c r="G46" s="110"/>
      <c r="H46" s="170"/>
      <c r="I46" s="170"/>
      <c r="J46" s="1479"/>
      <c r="K46" s="1479"/>
      <c r="L46" s="109"/>
      <c r="M46" s="109"/>
      <c r="N46" s="109"/>
      <c r="O46" s="109"/>
      <c r="P46" s="109"/>
      <c r="Q46" s="109"/>
      <c r="R46" s="312"/>
      <c r="S46" s="312"/>
      <c r="T46" s="312"/>
      <c r="U46" s="312"/>
      <c r="V46" s="902"/>
      <c r="W46" s="312">
        <f t="shared" si="3"/>
        <v>0</v>
      </c>
      <c r="X46" s="766"/>
      <c r="Y46" s="312"/>
      <c r="Z46" s="312"/>
      <c r="AA46" s="312"/>
      <c r="AB46" s="312"/>
      <c r="AC46" s="312"/>
      <c r="AD46" s="909"/>
      <c r="AE46" s="957"/>
    </row>
    <row r="47" spans="1:31" s="2230" customFormat="1" x14ac:dyDescent="0.25">
      <c r="A47" s="204"/>
      <c r="B47" s="204" t="s">
        <v>879</v>
      </c>
      <c r="C47" s="204"/>
      <c r="D47" s="297" t="s">
        <v>720</v>
      </c>
      <c r="E47" s="4"/>
      <c r="F47" s="556"/>
      <c r="G47" s="110"/>
      <c r="H47" s="170"/>
      <c r="I47" s="170"/>
      <c r="J47" s="1479"/>
      <c r="K47" s="1479"/>
      <c r="L47" s="109"/>
      <c r="M47" s="109"/>
      <c r="N47" s="109"/>
      <c r="O47" s="109"/>
      <c r="P47" s="109"/>
      <c r="Q47" s="109"/>
      <c r="R47" s="312"/>
      <c r="S47" s="312"/>
      <c r="T47" s="312"/>
      <c r="U47" s="312"/>
      <c r="V47" s="902"/>
      <c r="W47" s="312">
        <f t="shared" si="3"/>
        <v>0</v>
      </c>
      <c r="X47" s="766"/>
      <c r="Y47" s="312"/>
      <c r="Z47" s="312"/>
      <c r="AA47" s="312"/>
      <c r="AB47" s="312"/>
      <c r="AC47" s="312"/>
      <c r="AD47" s="909"/>
      <c r="AE47" s="957"/>
    </row>
    <row r="48" spans="1:31" s="2230" customFormat="1" ht="45" x14ac:dyDescent="0.25">
      <c r="A48" s="204">
        <v>1</v>
      </c>
      <c r="B48" s="204" t="s">
        <v>879</v>
      </c>
      <c r="C48" s="204"/>
      <c r="D48" s="461" t="s">
        <v>552</v>
      </c>
      <c r="E48" s="4"/>
      <c r="F48" s="555"/>
      <c r="G48" s="110"/>
      <c r="H48" s="170">
        <f>H49+H58</f>
        <v>1</v>
      </c>
      <c r="I48" s="170" t="e">
        <f>H48/G48*100</f>
        <v>#DIV/0!</v>
      </c>
      <c r="J48" s="1479"/>
      <c r="K48" s="1479"/>
      <c r="L48" s="109"/>
      <c r="M48" s="109"/>
      <c r="N48" s="109"/>
      <c r="O48" s="109"/>
      <c r="P48" s="109"/>
      <c r="Q48" s="109"/>
      <c r="R48" s="312"/>
      <c r="S48" s="312"/>
      <c r="T48" s="312"/>
      <c r="U48" s="312"/>
      <c r="V48" s="957">
        <f t="shared" ref="V48:AC48" si="5">V49+V58</f>
        <v>0</v>
      </c>
      <c r="W48" s="312">
        <f t="shared" si="3"/>
        <v>7.7777700000000003</v>
      </c>
      <c r="X48" s="766">
        <f t="shared" si="5"/>
        <v>0</v>
      </c>
      <c r="Y48" s="312">
        <f t="shared" si="5"/>
        <v>0</v>
      </c>
      <c r="Z48" s="312">
        <f t="shared" si="5"/>
        <v>7.7777700000000003</v>
      </c>
      <c r="AA48" s="312">
        <f t="shared" si="5"/>
        <v>0</v>
      </c>
      <c r="AB48" s="312">
        <f t="shared" si="5"/>
        <v>0</v>
      </c>
      <c r="AC48" s="312">
        <f t="shared" si="5"/>
        <v>7.7777700000000003</v>
      </c>
      <c r="AD48" s="909"/>
      <c r="AE48" s="957"/>
    </row>
    <row r="49" spans="1:31" s="2230" customFormat="1" ht="30" x14ac:dyDescent="0.25">
      <c r="A49" s="204">
        <v>1</v>
      </c>
      <c r="B49" s="204" t="s">
        <v>879</v>
      </c>
      <c r="C49" s="204"/>
      <c r="D49" s="297" t="s">
        <v>364</v>
      </c>
      <c r="E49" s="4"/>
      <c r="F49" s="1013"/>
      <c r="G49" s="110"/>
      <c r="H49" s="170">
        <f>SUM(H50:H57)</f>
        <v>1</v>
      </c>
      <c r="I49" s="170" t="e">
        <f>H49/G49*100</f>
        <v>#DIV/0!</v>
      </c>
      <c r="J49" s="1479"/>
      <c r="K49" s="1479"/>
      <c r="L49" s="109"/>
      <c r="M49" s="109"/>
      <c r="N49" s="109"/>
      <c r="O49" s="109"/>
      <c r="P49" s="109"/>
      <c r="Q49" s="109"/>
      <c r="R49" s="312"/>
      <c r="S49" s="312"/>
      <c r="T49" s="312"/>
      <c r="U49" s="312"/>
      <c r="V49" s="957">
        <f t="shared" ref="V49:AC49" si="6">SUM(V50:V57)</f>
        <v>0</v>
      </c>
      <c r="W49" s="312">
        <f t="shared" si="3"/>
        <v>7.7777700000000003</v>
      </c>
      <c r="X49" s="766">
        <f t="shared" si="6"/>
        <v>0</v>
      </c>
      <c r="Y49" s="312">
        <f t="shared" si="6"/>
        <v>0</v>
      </c>
      <c r="Z49" s="312">
        <f t="shared" si="6"/>
        <v>7.7777700000000003</v>
      </c>
      <c r="AA49" s="312">
        <f t="shared" si="6"/>
        <v>0</v>
      </c>
      <c r="AB49" s="312">
        <f t="shared" si="6"/>
        <v>0</v>
      </c>
      <c r="AC49" s="312">
        <f t="shared" si="6"/>
        <v>7.7777700000000003</v>
      </c>
      <c r="AD49" s="909"/>
      <c r="AE49" s="957"/>
    </row>
    <row r="50" spans="1:31" s="2230" customFormat="1" ht="30" x14ac:dyDescent="0.25">
      <c r="A50" s="204">
        <v>1</v>
      </c>
      <c r="B50" s="204" t="s">
        <v>879</v>
      </c>
      <c r="C50" s="204"/>
      <c r="D50" s="297" t="s">
        <v>553</v>
      </c>
      <c r="E50" s="4"/>
      <c r="F50" s="158"/>
      <c r="G50" s="110"/>
      <c r="H50" s="533">
        <v>1</v>
      </c>
      <c r="I50" s="170" t="e">
        <f>H50/G50*100</f>
        <v>#DIV/0!</v>
      </c>
      <c r="J50" s="1479"/>
      <c r="K50" s="1479"/>
      <c r="L50" s="109"/>
      <c r="M50" s="109"/>
      <c r="N50" s="109"/>
      <c r="O50" s="109"/>
      <c r="P50" s="109"/>
      <c r="Q50" s="109"/>
      <c r="R50" s="312"/>
      <c r="S50" s="312"/>
      <c r="T50" s="312"/>
      <c r="U50" s="312"/>
      <c r="V50" s="957">
        <f>R50/12*$D$2+(S50-R50)/11*3+(T50-S50)/10*2+(U50-T50)/9*1</f>
        <v>0</v>
      </c>
      <c r="W50" s="2256">
        <f t="shared" si="3"/>
        <v>7.7777700000000003</v>
      </c>
      <c r="X50" s="766"/>
      <c r="Y50" s="312"/>
      <c r="Z50" s="312">
        <f>W50-V50</f>
        <v>7.7777700000000003</v>
      </c>
      <c r="AA50" s="312"/>
      <c r="AB50" s="312"/>
      <c r="AC50" s="2256">
        <v>7.7777700000000003</v>
      </c>
      <c r="AD50" s="909"/>
      <c r="AE50" s="957"/>
    </row>
    <row r="51" spans="1:31" s="2230" customFormat="1" ht="60" x14ac:dyDescent="0.25">
      <c r="A51" s="204">
        <v>1</v>
      </c>
      <c r="B51" s="204" t="s">
        <v>879</v>
      </c>
      <c r="C51" s="204"/>
      <c r="D51" s="297" t="s">
        <v>573</v>
      </c>
      <c r="E51" s="4"/>
      <c r="F51" s="557"/>
      <c r="G51" s="110"/>
      <c r="H51" s="170"/>
      <c r="I51" s="170"/>
      <c r="J51" s="1479"/>
      <c r="K51" s="1479"/>
      <c r="L51" s="109"/>
      <c r="M51" s="109"/>
      <c r="N51" s="109"/>
      <c r="O51" s="109"/>
      <c r="P51" s="109"/>
      <c r="Q51" s="109"/>
      <c r="R51" s="312"/>
      <c r="S51" s="312"/>
      <c r="T51" s="312"/>
      <c r="U51" s="312"/>
      <c r="V51" s="957">
        <f>R51/12*$D$2</f>
        <v>0</v>
      </c>
      <c r="W51" s="312">
        <f t="shared" si="3"/>
        <v>0</v>
      </c>
      <c r="X51" s="766"/>
      <c r="Y51" s="312"/>
      <c r="Z51" s="312"/>
      <c r="AA51" s="312"/>
      <c r="AB51" s="312"/>
      <c r="AC51" s="312"/>
      <c r="AD51" s="909"/>
      <c r="AE51" s="957"/>
    </row>
    <row r="52" spans="1:31" s="2230" customFormat="1" ht="60" x14ac:dyDescent="0.25">
      <c r="A52" s="204"/>
      <c r="B52" s="204"/>
      <c r="C52" s="204"/>
      <c r="D52" s="297" t="s">
        <v>885</v>
      </c>
      <c r="E52" s="4"/>
      <c r="F52" s="557"/>
      <c r="G52" s="110"/>
      <c r="H52" s="170"/>
      <c r="I52" s="170"/>
      <c r="J52" s="1479"/>
      <c r="K52" s="1479"/>
      <c r="L52" s="109"/>
      <c r="M52" s="109"/>
      <c r="N52" s="109"/>
      <c r="O52" s="109"/>
      <c r="P52" s="109"/>
      <c r="Q52" s="109"/>
      <c r="R52" s="312"/>
      <c r="S52" s="312"/>
      <c r="T52" s="312"/>
      <c r="U52" s="312"/>
      <c r="V52" s="957"/>
      <c r="W52" s="312">
        <f t="shared" si="3"/>
        <v>0</v>
      </c>
      <c r="X52" s="766"/>
      <c r="Y52" s="312"/>
      <c r="Z52" s="312"/>
      <c r="AA52" s="312"/>
      <c r="AB52" s="312"/>
      <c r="AC52" s="312"/>
      <c r="AD52" s="909"/>
      <c r="AE52" s="957"/>
    </row>
    <row r="53" spans="1:31" s="2230" customFormat="1" ht="60" x14ac:dyDescent="0.25">
      <c r="A53" s="204"/>
      <c r="B53" s="204"/>
      <c r="C53" s="204"/>
      <c r="D53" s="297" t="s">
        <v>886</v>
      </c>
      <c r="E53" s="4"/>
      <c r="F53" s="557"/>
      <c r="G53" s="110"/>
      <c r="H53" s="170"/>
      <c r="I53" s="170"/>
      <c r="J53" s="1479"/>
      <c r="K53" s="1479"/>
      <c r="L53" s="109"/>
      <c r="M53" s="109"/>
      <c r="N53" s="109"/>
      <c r="O53" s="109"/>
      <c r="P53" s="109"/>
      <c r="Q53" s="109"/>
      <c r="R53" s="312"/>
      <c r="S53" s="312"/>
      <c r="T53" s="312"/>
      <c r="U53" s="312"/>
      <c r="V53" s="957"/>
      <c r="W53" s="312">
        <f t="shared" si="3"/>
        <v>0</v>
      </c>
      <c r="X53" s="766"/>
      <c r="Y53" s="312"/>
      <c r="Z53" s="312"/>
      <c r="AA53" s="312"/>
      <c r="AB53" s="312"/>
      <c r="AC53" s="312"/>
      <c r="AD53" s="909"/>
      <c r="AE53" s="957"/>
    </row>
    <row r="54" spans="1:31" s="2230" customFormat="1" ht="30" x14ac:dyDescent="0.25">
      <c r="A54" s="204">
        <v>1</v>
      </c>
      <c r="B54" s="204" t="s">
        <v>879</v>
      </c>
      <c r="C54" s="204"/>
      <c r="D54" s="297" t="s">
        <v>554</v>
      </c>
      <c r="E54" s="4"/>
      <c r="F54" s="557"/>
      <c r="G54" s="110"/>
      <c r="H54" s="170"/>
      <c r="I54" s="170" t="e">
        <f>H54/G54*100</f>
        <v>#DIV/0!</v>
      </c>
      <c r="J54" s="1479"/>
      <c r="K54" s="1479"/>
      <c r="L54" s="109"/>
      <c r="M54" s="109"/>
      <c r="N54" s="109"/>
      <c r="O54" s="109"/>
      <c r="P54" s="109"/>
      <c r="Q54" s="109"/>
      <c r="R54" s="312"/>
      <c r="S54" s="312"/>
      <c r="T54" s="312"/>
      <c r="U54" s="312"/>
      <c r="V54" s="957">
        <f>R54/12*$D$2+(S54-R54)/11*3+(T54-S54)/10*2+(U54-T54)/9*1</f>
        <v>0</v>
      </c>
      <c r="W54" s="312">
        <f t="shared" si="3"/>
        <v>0</v>
      </c>
      <c r="X54" s="766"/>
      <c r="Y54" s="312"/>
      <c r="Z54" s="312">
        <f>W54-V54</f>
        <v>0</v>
      </c>
      <c r="AA54" s="312"/>
      <c r="AB54" s="312">
        <v>0</v>
      </c>
      <c r="AC54" s="312"/>
      <c r="AD54" s="909">
        <f>AD55+AD57+AD58</f>
        <v>0</v>
      </c>
      <c r="AE54" s="957"/>
    </row>
    <row r="55" spans="1:31" s="2230" customFormat="1" ht="30" x14ac:dyDescent="0.25">
      <c r="A55" s="204">
        <v>1</v>
      </c>
      <c r="B55" s="204" t="s">
        <v>879</v>
      </c>
      <c r="C55" s="204"/>
      <c r="D55" s="461" t="s">
        <v>555</v>
      </c>
      <c r="E55" s="4"/>
      <c r="F55" s="557"/>
      <c r="G55" s="110"/>
      <c r="H55" s="170"/>
      <c r="I55" s="170"/>
      <c r="J55" s="1479"/>
      <c r="K55" s="1479"/>
      <c r="L55" s="109"/>
      <c r="M55" s="109"/>
      <c r="N55" s="109"/>
      <c r="O55" s="109"/>
      <c r="P55" s="109"/>
      <c r="Q55" s="109"/>
      <c r="R55" s="312"/>
      <c r="S55" s="312"/>
      <c r="T55" s="312"/>
      <c r="U55" s="312"/>
      <c r="V55" s="957">
        <f>R55/12*$D$2</f>
        <v>0</v>
      </c>
      <c r="W55" s="312">
        <f t="shared" si="3"/>
        <v>0</v>
      </c>
      <c r="X55" s="766"/>
      <c r="Y55" s="312"/>
      <c r="Z55" s="312">
        <f>W55-V55</f>
        <v>0</v>
      </c>
      <c r="AA55" s="312"/>
      <c r="AB55" s="312">
        <v>0</v>
      </c>
      <c r="AC55" s="312">
        <v>0</v>
      </c>
      <c r="AD55" s="909"/>
      <c r="AE55" s="957"/>
    </row>
    <row r="56" spans="1:31" s="2230" customFormat="1" ht="45" x14ac:dyDescent="0.25">
      <c r="A56" s="204">
        <v>1</v>
      </c>
      <c r="B56" s="204" t="s">
        <v>879</v>
      </c>
      <c r="C56" s="204"/>
      <c r="D56" s="297" t="s">
        <v>556</v>
      </c>
      <c r="E56" s="4"/>
      <c r="F56" s="557"/>
      <c r="G56" s="110"/>
      <c r="H56" s="170"/>
      <c r="I56" s="170"/>
      <c r="J56" s="1479"/>
      <c r="K56" s="1479"/>
      <c r="L56" s="109"/>
      <c r="M56" s="109"/>
      <c r="N56" s="109"/>
      <c r="O56" s="109"/>
      <c r="P56" s="109"/>
      <c r="Q56" s="109"/>
      <c r="R56" s="312"/>
      <c r="S56" s="312"/>
      <c r="T56" s="312"/>
      <c r="U56" s="312"/>
      <c r="V56" s="957">
        <f>R56/12*$D$2</f>
        <v>0</v>
      </c>
      <c r="W56" s="312">
        <f t="shared" si="3"/>
        <v>0</v>
      </c>
      <c r="X56" s="766"/>
      <c r="Y56" s="312"/>
      <c r="Z56" s="312"/>
      <c r="AA56" s="312"/>
      <c r="AB56" s="312"/>
      <c r="AC56" s="312"/>
      <c r="AD56" s="909"/>
      <c r="AE56" s="957"/>
    </row>
    <row r="57" spans="1:31" s="2230" customFormat="1" ht="30" x14ac:dyDescent="0.25">
      <c r="A57" s="204">
        <v>1</v>
      </c>
      <c r="B57" s="204" t="s">
        <v>879</v>
      </c>
      <c r="C57" s="204"/>
      <c r="D57" s="297" t="s">
        <v>557</v>
      </c>
      <c r="E57" s="4"/>
      <c r="F57" s="557"/>
      <c r="G57" s="110"/>
      <c r="H57" s="170"/>
      <c r="I57" s="170" t="e">
        <f t="shared" ref="I57:I62" si="7">H57/G57*100</f>
        <v>#DIV/0!</v>
      </c>
      <c r="J57" s="1479"/>
      <c r="K57" s="1479"/>
      <c r="L57" s="109"/>
      <c r="M57" s="109"/>
      <c r="N57" s="109"/>
      <c r="O57" s="109"/>
      <c r="P57" s="109"/>
      <c r="Q57" s="109"/>
      <c r="R57" s="312"/>
      <c r="S57" s="312"/>
      <c r="T57" s="312"/>
      <c r="U57" s="312"/>
      <c r="V57" s="957">
        <f>R57/12*$D$2+(S57-R57)/11*3+(T57-S57)/10*2+(U57-T57)/9*1</f>
        <v>0</v>
      </c>
      <c r="W57" s="312">
        <f t="shared" si="3"/>
        <v>0</v>
      </c>
      <c r="X57" s="766"/>
      <c r="Y57" s="312"/>
      <c r="Z57" s="312">
        <f>W57-V57</f>
        <v>0</v>
      </c>
      <c r="AA57" s="312"/>
      <c r="AB57" s="312">
        <v>0</v>
      </c>
      <c r="AC57" s="312"/>
      <c r="AD57" s="909"/>
      <c r="AE57" s="957"/>
    </row>
    <row r="58" spans="1:31" s="2230" customFormat="1" ht="43.5" x14ac:dyDescent="0.25">
      <c r="A58" s="204">
        <v>1</v>
      </c>
      <c r="B58" s="204" t="s">
        <v>879</v>
      </c>
      <c r="C58" s="204"/>
      <c r="D58" s="2225" t="s">
        <v>365</v>
      </c>
      <c r="E58" s="4"/>
      <c r="F58" s="1013"/>
      <c r="G58" s="110"/>
      <c r="H58" s="170">
        <f>SUM(H59:H61)</f>
        <v>0</v>
      </c>
      <c r="I58" s="170" t="e">
        <f t="shared" si="7"/>
        <v>#DIV/0!</v>
      </c>
      <c r="J58" s="1479"/>
      <c r="K58" s="1479"/>
      <c r="L58" s="109"/>
      <c r="M58" s="109"/>
      <c r="N58" s="109"/>
      <c r="O58" s="109"/>
      <c r="P58" s="109"/>
      <c r="Q58" s="109"/>
      <c r="R58" s="2272"/>
      <c r="S58" s="2272"/>
      <c r="T58" s="2272"/>
      <c r="U58" s="2272"/>
      <c r="V58" s="2596">
        <f t="shared" ref="V58:AC58" si="8">SUM(V59:V61)</f>
        <v>0</v>
      </c>
      <c r="W58" s="2272">
        <f t="shared" si="3"/>
        <v>0</v>
      </c>
      <c r="X58" s="2595">
        <f t="shared" si="8"/>
        <v>0</v>
      </c>
      <c r="Y58" s="2272">
        <f t="shared" si="8"/>
        <v>0</v>
      </c>
      <c r="Z58" s="2272">
        <f t="shared" si="8"/>
        <v>0</v>
      </c>
      <c r="AA58" s="2272">
        <f t="shared" si="8"/>
        <v>0</v>
      </c>
      <c r="AB58" s="2272">
        <f t="shared" si="8"/>
        <v>0</v>
      </c>
      <c r="AC58" s="2272">
        <f t="shared" si="8"/>
        <v>0</v>
      </c>
      <c r="AD58" s="909"/>
      <c r="AE58" s="957"/>
    </row>
    <row r="59" spans="1:31" s="2230" customFormat="1" ht="30" x14ac:dyDescent="0.25">
      <c r="A59" s="204">
        <v>1</v>
      </c>
      <c r="B59" s="204" t="s">
        <v>879</v>
      </c>
      <c r="C59" s="204"/>
      <c r="D59" s="297" t="s">
        <v>558</v>
      </c>
      <c r="E59" s="4"/>
      <c r="F59" s="559"/>
      <c r="G59" s="110"/>
      <c r="H59" s="170"/>
      <c r="I59" s="170" t="e">
        <f t="shared" si="7"/>
        <v>#DIV/0!</v>
      </c>
      <c r="J59" s="1479"/>
      <c r="K59" s="1479"/>
      <c r="L59" s="109"/>
      <c r="M59" s="109"/>
      <c r="N59" s="109"/>
      <c r="O59" s="109"/>
      <c r="P59" s="109"/>
      <c r="Q59" s="109"/>
      <c r="R59" s="312"/>
      <c r="S59" s="312"/>
      <c r="T59" s="312"/>
      <c r="U59" s="312"/>
      <c r="V59" s="957">
        <f>R59/12*$D$2+(S59-R59)/11*3+(T59-S59)/10*2+(U59-T59)/9*1</f>
        <v>0</v>
      </c>
      <c r="W59" s="312">
        <f t="shared" si="3"/>
        <v>0</v>
      </c>
      <c r="X59" s="766"/>
      <c r="Y59" s="312"/>
      <c r="Z59" s="312">
        <f>W59-V59</f>
        <v>0</v>
      </c>
      <c r="AA59" s="312"/>
      <c r="AB59" s="312">
        <v>0</v>
      </c>
      <c r="AC59" s="312"/>
      <c r="AD59" s="909"/>
      <c r="AE59" s="957"/>
    </row>
    <row r="60" spans="1:31" s="2230" customFormat="1" ht="60" x14ac:dyDescent="0.25">
      <c r="A60" s="204">
        <v>1</v>
      </c>
      <c r="B60" s="204" t="s">
        <v>879</v>
      </c>
      <c r="C60" s="204"/>
      <c r="D60" s="297" t="s">
        <v>559</v>
      </c>
      <c r="E60" s="4"/>
      <c r="F60" s="557"/>
      <c r="G60" s="110"/>
      <c r="H60" s="170"/>
      <c r="I60" s="170" t="e">
        <f t="shared" si="7"/>
        <v>#DIV/0!</v>
      </c>
      <c r="J60" s="1479"/>
      <c r="K60" s="1479"/>
      <c r="L60" s="109"/>
      <c r="M60" s="109"/>
      <c r="N60" s="109"/>
      <c r="O60" s="109"/>
      <c r="P60" s="109"/>
      <c r="Q60" s="109"/>
      <c r="R60" s="312"/>
      <c r="S60" s="312"/>
      <c r="T60" s="312"/>
      <c r="U60" s="312"/>
      <c r="V60" s="957">
        <f>R60/12*$D$2+(S60-R60)/11*3+(T60-S60)/10*2+(U60-T60)/9*1</f>
        <v>0</v>
      </c>
      <c r="W60" s="312">
        <f t="shared" si="3"/>
        <v>0</v>
      </c>
      <c r="X60" s="766"/>
      <c r="Y60" s="312"/>
      <c r="Z60" s="312">
        <f>W60-V60</f>
        <v>0</v>
      </c>
      <c r="AA60" s="312"/>
      <c r="AB60" s="312">
        <v>0</v>
      </c>
      <c r="AC60" s="312"/>
      <c r="AD60" s="909"/>
      <c r="AE60" s="957"/>
    </row>
    <row r="61" spans="1:31" s="2230" customFormat="1" ht="45" x14ac:dyDescent="0.25">
      <c r="A61" s="204">
        <v>1</v>
      </c>
      <c r="B61" s="204" t="s">
        <v>879</v>
      </c>
      <c r="C61" s="204"/>
      <c r="D61" s="297" t="s">
        <v>560</v>
      </c>
      <c r="E61" s="4"/>
      <c r="F61" s="557"/>
      <c r="G61" s="110"/>
      <c r="H61" s="170"/>
      <c r="I61" s="170" t="e">
        <f t="shared" si="7"/>
        <v>#DIV/0!</v>
      </c>
      <c r="J61" s="1479"/>
      <c r="K61" s="1479"/>
      <c r="L61" s="109"/>
      <c r="M61" s="109"/>
      <c r="N61" s="109"/>
      <c r="O61" s="109"/>
      <c r="P61" s="109"/>
      <c r="Q61" s="109"/>
      <c r="R61" s="312"/>
      <c r="S61" s="312"/>
      <c r="T61" s="312"/>
      <c r="U61" s="312"/>
      <c r="V61" s="957">
        <f>R61/12*$D$2+(S61-R61)/11*3+(T61-S61)/10*2+(U61-T61)/9*1</f>
        <v>0</v>
      </c>
      <c r="W61" s="312">
        <f t="shared" si="3"/>
        <v>0</v>
      </c>
      <c r="X61" s="766"/>
      <c r="Y61" s="312"/>
      <c r="Z61" s="312">
        <f>W61-V61</f>
        <v>0</v>
      </c>
      <c r="AA61" s="312"/>
      <c r="AB61" s="312">
        <v>0</v>
      </c>
      <c r="AC61" s="312"/>
      <c r="AD61" s="909">
        <f>SUM(AD62,AD63,AD66,AD67,AD68,AD69)</f>
        <v>0</v>
      </c>
      <c r="AE61" s="957"/>
    </row>
    <row r="62" spans="1:31" s="2230" customFormat="1" ht="29.25" x14ac:dyDescent="0.25">
      <c r="A62" s="204">
        <v>1</v>
      </c>
      <c r="B62" s="204" t="s">
        <v>879</v>
      </c>
      <c r="C62" s="204"/>
      <c r="D62" s="2225" t="s">
        <v>403</v>
      </c>
      <c r="E62" s="4"/>
      <c r="F62" s="558"/>
      <c r="G62" s="558"/>
      <c r="H62" s="558">
        <f>SUM(H63,H64,H67,H68,H69,H70)</f>
        <v>1.5425</v>
      </c>
      <c r="I62" s="170" t="e">
        <f t="shared" si="7"/>
        <v>#DIV/0!</v>
      </c>
      <c r="J62" s="1479"/>
      <c r="K62" s="1479"/>
      <c r="L62" s="109"/>
      <c r="M62" s="109"/>
      <c r="N62" s="109"/>
      <c r="O62" s="109"/>
      <c r="P62" s="109"/>
      <c r="Q62" s="109"/>
      <c r="R62" s="312"/>
      <c r="S62" s="312"/>
      <c r="T62" s="312"/>
      <c r="U62" s="312"/>
      <c r="V62" s="957">
        <f>R62/12*$D$2+(S62-R62)/11*3+(T62-S62)/10*2+(U62-T62)/9*1</f>
        <v>0</v>
      </c>
      <c r="W62" s="312">
        <f t="shared" si="3"/>
        <v>0</v>
      </c>
      <c r="X62" s="766"/>
      <c r="Y62" s="312"/>
      <c r="Z62" s="312">
        <f>W62-V62</f>
        <v>0</v>
      </c>
      <c r="AA62" s="312"/>
      <c r="AB62" s="312">
        <v>0</v>
      </c>
      <c r="AC62" s="312"/>
      <c r="AD62" s="909"/>
      <c r="AE62" s="957"/>
    </row>
    <row r="63" spans="1:31" s="2230" customFormat="1" x14ac:dyDescent="0.25">
      <c r="A63" s="204">
        <v>1</v>
      </c>
      <c r="B63" s="204" t="s">
        <v>879</v>
      </c>
      <c r="C63" s="204"/>
      <c r="D63" s="297" t="s">
        <v>396</v>
      </c>
      <c r="E63" s="4"/>
      <c r="F63" s="557"/>
      <c r="G63" s="557"/>
      <c r="H63" s="557"/>
      <c r="I63" s="170"/>
      <c r="J63" s="1479"/>
      <c r="K63" s="1479"/>
      <c r="L63" s="109"/>
      <c r="M63" s="109"/>
      <c r="N63" s="109"/>
      <c r="O63" s="109"/>
      <c r="P63" s="109"/>
      <c r="Q63" s="109"/>
      <c r="R63" s="312"/>
      <c r="S63" s="312"/>
      <c r="T63" s="312"/>
      <c r="U63" s="312"/>
      <c r="V63" s="957"/>
      <c r="W63" s="312">
        <f t="shared" si="3"/>
        <v>0</v>
      </c>
      <c r="X63" s="766"/>
      <c r="Y63" s="312"/>
      <c r="Z63" s="312"/>
      <c r="AA63" s="312"/>
      <c r="AB63" s="312"/>
      <c r="AC63" s="312"/>
      <c r="AD63" s="909">
        <f>AD64+AD65/4</f>
        <v>0</v>
      </c>
      <c r="AE63" s="957"/>
    </row>
    <row r="64" spans="1:31" s="2230" customFormat="1" ht="30" x14ac:dyDescent="0.25">
      <c r="A64" s="204">
        <v>1</v>
      </c>
      <c r="B64" s="204" t="s">
        <v>879</v>
      </c>
      <c r="C64" s="204"/>
      <c r="D64" s="461" t="s">
        <v>536</v>
      </c>
      <c r="E64" s="4"/>
      <c r="F64" s="534"/>
      <c r="G64" s="534"/>
      <c r="H64" s="534">
        <f>H65+H66/4</f>
        <v>0.54249999999999998</v>
      </c>
      <c r="I64" s="170" t="e">
        <f>H64/G64*100</f>
        <v>#DIV/0!</v>
      </c>
      <c r="J64" s="1479"/>
      <c r="K64" s="1479"/>
      <c r="L64" s="109"/>
      <c r="M64" s="109"/>
      <c r="N64" s="109"/>
      <c r="O64" s="109"/>
      <c r="P64" s="109"/>
      <c r="Q64" s="109"/>
      <c r="R64" s="312"/>
      <c r="S64" s="312"/>
      <c r="T64" s="312"/>
      <c r="U64" s="312"/>
      <c r="V64" s="957"/>
      <c r="W64" s="312">
        <f t="shared" si="3"/>
        <v>0</v>
      </c>
      <c r="X64" s="766"/>
      <c r="Y64" s="312"/>
      <c r="Z64" s="312"/>
      <c r="AA64" s="312"/>
      <c r="AB64" s="312"/>
      <c r="AC64" s="312"/>
      <c r="AD64" s="909"/>
      <c r="AE64" s="957"/>
    </row>
    <row r="65" spans="1:31" s="2230" customFormat="1" x14ac:dyDescent="0.25">
      <c r="A65" s="204">
        <v>1</v>
      </c>
      <c r="B65" s="204" t="s">
        <v>879</v>
      </c>
      <c r="C65" s="204"/>
      <c r="D65" s="297" t="s">
        <v>537</v>
      </c>
      <c r="E65" s="4"/>
      <c r="F65" s="534"/>
      <c r="G65" s="110"/>
      <c r="H65" s="170"/>
      <c r="I65" s="170"/>
      <c r="J65" s="1479"/>
      <c r="K65" s="1479"/>
      <c r="L65" s="109"/>
      <c r="M65" s="109"/>
      <c r="N65" s="109"/>
      <c r="O65" s="109"/>
      <c r="P65" s="109"/>
      <c r="Q65" s="109"/>
      <c r="R65" s="312"/>
      <c r="S65" s="312"/>
      <c r="T65" s="312"/>
      <c r="U65" s="312"/>
      <c r="V65" s="957"/>
      <c r="W65" s="312">
        <f t="shared" si="3"/>
        <v>0</v>
      </c>
      <c r="X65" s="766"/>
      <c r="Y65" s="312"/>
      <c r="Z65" s="312"/>
      <c r="AA65" s="312"/>
      <c r="AB65" s="312"/>
      <c r="AC65" s="312"/>
      <c r="AD65" s="909"/>
      <c r="AE65" s="957"/>
    </row>
    <row r="66" spans="1:31" s="2230" customFormat="1" ht="30" x14ac:dyDescent="0.25">
      <c r="A66" s="204">
        <v>1</v>
      </c>
      <c r="B66" s="204" t="s">
        <v>879</v>
      </c>
      <c r="C66" s="204"/>
      <c r="D66" s="297" t="s">
        <v>538</v>
      </c>
      <c r="E66" s="4"/>
      <c r="F66" s="158"/>
      <c r="G66" s="110"/>
      <c r="H66" s="3641">
        <v>2.17</v>
      </c>
      <c r="I66" s="170" t="e">
        <f>H66/G66*100</f>
        <v>#DIV/0!</v>
      </c>
      <c r="J66" s="1479"/>
      <c r="K66" s="1479"/>
      <c r="L66" s="109"/>
      <c r="M66" s="109"/>
      <c r="N66" s="109"/>
      <c r="O66" s="109"/>
      <c r="P66" s="109"/>
      <c r="Q66" s="109"/>
      <c r="R66" s="312"/>
      <c r="S66" s="312"/>
      <c r="T66" s="312"/>
      <c r="U66" s="312"/>
      <c r="V66" s="957"/>
      <c r="W66" s="312">
        <f t="shared" si="3"/>
        <v>0</v>
      </c>
      <c r="X66" s="766"/>
      <c r="Y66" s="312"/>
      <c r="Z66" s="312"/>
      <c r="AA66" s="312"/>
      <c r="AB66" s="312"/>
      <c r="AC66" s="312"/>
      <c r="AD66" s="909"/>
      <c r="AE66" s="957"/>
    </row>
    <row r="67" spans="1:31" s="2230" customFormat="1" ht="60" x14ac:dyDescent="0.25">
      <c r="A67" s="204">
        <v>1</v>
      </c>
      <c r="B67" s="204" t="s">
        <v>879</v>
      </c>
      <c r="C67" s="204"/>
      <c r="D67" s="297" t="s">
        <v>540</v>
      </c>
      <c r="E67" s="4"/>
      <c r="F67" s="557"/>
      <c r="G67" s="110"/>
      <c r="H67" s="170"/>
      <c r="I67" s="170"/>
      <c r="J67" s="1479"/>
      <c r="K67" s="1479"/>
      <c r="L67" s="109"/>
      <c r="M67" s="109"/>
      <c r="N67" s="109"/>
      <c r="O67" s="109"/>
      <c r="P67" s="109"/>
      <c r="Q67" s="109"/>
      <c r="R67" s="312"/>
      <c r="S67" s="312"/>
      <c r="T67" s="312"/>
      <c r="U67" s="312"/>
      <c r="V67" s="957"/>
      <c r="W67" s="312">
        <f t="shared" si="3"/>
        <v>0</v>
      </c>
      <c r="X67" s="766"/>
      <c r="Y67" s="312"/>
      <c r="Z67" s="312"/>
      <c r="AA67" s="312"/>
      <c r="AB67" s="312"/>
      <c r="AC67" s="312"/>
      <c r="AD67" s="909"/>
      <c r="AE67" s="957"/>
    </row>
    <row r="68" spans="1:31" s="2230" customFormat="1" ht="45" x14ac:dyDescent="0.25">
      <c r="A68" s="204">
        <v>1</v>
      </c>
      <c r="B68" s="204" t="s">
        <v>879</v>
      </c>
      <c r="C68" s="204"/>
      <c r="D68" s="296" t="s">
        <v>541</v>
      </c>
      <c r="E68" s="4"/>
      <c r="F68" s="557"/>
      <c r="G68" s="110"/>
      <c r="H68" s="170"/>
      <c r="I68" s="170"/>
      <c r="J68" s="1479"/>
      <c r="K68" s="1479"/>
      <c r="L68" s="109"/>
      <c r="M68" s="109"/>
      <c r="N68" s="109"/>
      <c r="O68" s="109"/>
      <c r="P68" s="109"/>
      <c r="Q68" s="109"/>
      <c r="R68" s="312"/>
      <c r="S68" s="312"/>
      <c r="T68" s="312"/>
      <c r="U68" s="312"/>
      <c r="V68" s="957"/>
      <c r="W68" s="312">
        <f t="shared" si="3"/>
        <v>0</v>
      </c>
      <c r="X68" s="766"/>
      <c r="Y68" s="312"/>
      <c r="Z68" s="312"/>
      <c r="AA68" s="312"/>
      <c r="AB68" s="312"/>
      <c r="AC68" s="312"/>
      <c r="AD68" s="909"/>
      <c r="AE68" s="957"/>
    </row>
    <row r="69" spans="1:31" s="2230" customFormat="1" ht="90" x14ac:dyDescent="0.25">
      <c r="A69" s="204">
        <v>1</v>
      </c>
      <c r="B69" s="204" t="s">
        <v>879</v>
      </c>
      <c r="C69" s="204"/>
      <c r="D69" s="296" t="s">
        <v>542</v>
      </c>
      <c r="E69" s="4"/>
      <c r="F69" s="486"/>
      <c r="G69" s="110"/>
      <c r="H69" s="170"/>
      <c r="I69" s="170" t="e">
        <f>H69/G69*100</f>
        <v>#DIV/0!</v>
      </c>
      <c r="J69" s="1479"/>
      <c r="K69" s="1479"/>
      <c r="L69" s="109"/>
      <c r="M69" s="109"/>
      <c r="N69" s="109"/>
      <c r="O69" s="109"/>
      <c r="P69" s="109"/>
      <c r="Q69" s="109"/>
      <c r="R69" s="2937"/>
      <c r="S69" s="2937"/>
      <c r="T69" s="2937"/>
      <c r="U69" s="2937"/>
      <c r="V69" s="957"/>
      <c r="W69" s="312">
        <f t="shared" si="3"/>
        <v>0</v>
      </c>
      <c r="X69" s="766"/>
      <c r="Y69" s="312"/>
      <c r="Z69" s="312"/>
      <c r="AA69" s="312"/>
      <c r="AB69" s="312"/>
      <c r="AC69" s="312"/>
      <c r="AD69" s="909">
        <f>AD70</f>
        <v>0</v>
      </c>
      <c r="AE69" s="957"/>
    </row>
    <row r="70" spans="1:31" s="2230" customFormat="1" ht="30" x14ac:dyDescent="0.3">
      <c r="A70" s="204">
        <v>1</v>
      </c>
      <c r="B70" s="204" t="s">
        <v>879</v>
      </c>
      <c r="C70" s="204"/>
      <c r="D70" s="526" t="s">
        <v>561</v>
      </c>
      <c r="E70" s="4"/>
      <c r="F70" s="486"/>
      <c r="G70" s="170"/>
      <c r="H70" s="533">
        <v>1</v>
      </c>
      <c r="I70" s="170" t="e">
        <f>H70/G70*100</f>
        <v>#DIV/0!</v>
      </c>
      <c r="J70" s="1479"/>
      <c r="K70" s="1479"/>
      <c r="L70" s="109"/>
      <c r="M70" s="109"/>
      <c r="N70" s="109"/>
      <c r="O70" s="109"/>
      <c r="P70" s="109"/>
      <c r="Q70" s="109"/>
      <c r="R70" s="3031"/>
      <c r="S70" s="3031"/>
      <c r="T70" s="3031"/>
      <c r="U70" s="3031"/>
      <c r="V70" s="902">
        <f>R70/12*$D$2+(S70-R70)/11*3+(T70-S70)/10*2+(U70-T70)/9*1</f>
        <v>0</v>
      </c>
      <c r="W70" s="2256">
        <f t="shared" si="3"/>
        <v>3.2834099999999999</v>
      </c>
      <c r="X70" s="766"/>
      <c r="Y70" s="312"/>
      <c r="Z70" s="312">
        <f>W70-V70</f>
        <v>3.2834099999999999</v>
      </c>
      <c r="AA70" s="312"/>
      <c r="AB70" s="312">
        <v>0</v>
      </c>
      <c r="AC70" s="2256">
        <v>3.2834099999999999</v>
      </c>
      <c r="AD70" s="909"/>
      <c r="AE70" s="957"/>
    </row>
    <row r="71" spans="1:31" s="2230" customFormat="1" ht="29.25" x14ac:dyDescent="0.25">
      <c r="A71" s="204">
        <v>1</v>
      </c>
      <c r="B71" s="204" t="s">
        <v>879</v>
      </c>
      <c r="C71" s="204"/>
      <c r="D71" s="2225" t="s">
        <v>404</v>
      </c>
      <c r="E71" s="4"/>
      <c r="F71" s="557"/>
      <c r="G71" s="110"/>
      <c r="H71" s="110">
        <f>H72+H73</f>
        <v>1.4521276595744679</v>
      </c>
      <c r="I71" s="170" t="e">
        <f>H71/G71*100</f>
        <v>#DIV/0!</v>
      </c>
      <c r="J71" s="1479"/>
      <c r="K71" s="1479"/>
      <c r="L71" s="109"/>
      <c r="M71" s="109"/>
      <c r="N71" s="109"/>
      <c r="O71" s="109"/>
      <c r="P71" s="109"/>
      <c r="Q71" s="109"/>
      <c r="R71" s="312"/>
      <c r="S71" s="312"/>
      <c r="T71" s="312"/>
      <c r="U71" s="312"/>
      <c r="V71" s="957"/>
      <c r="W71" s="312">
        <f t="shared" si="3"/>
        <v>0</v>
      </c>
      <c r="X71" s="766"/>
      <c r="Y71" s="312"/>
      <c r="Z71" s="312"/>
      <c r="AA71" s="312"/>
      <c r="AB71" s="312"/>
      <c r="AC71" s="312"/>
      <c r="AD71" s="925"/>
      <c r="AE71" s="957"/>
    </row>
    <row r="72" spans="1:31" s="2230" customFormat="1" x14ac:dyDescent="0.25">
      <c r="A72" s="204">
        <v>1</v>
      </c>
      <c r="B72" s="204" t="s">
        <v>879</v>
      </c>
      <c r="C72" s="204"/>
      <c r="D72" s="2225" t="s">
        <v>412</v>
      </c>
      <c r="E72" s="4"/>
      <c r="F72" s="557"/>
      <c r="G72" s="110"/>
      <c r="H72" s="110"/>
      <c r="I72" s="170"/>
      <c r="J72" s="1479"/>
      <c r="K72" s="1479"/>
      <c r="L72" s="109"/>
      <c r="M72" s="109"/>
      <c r="N72" s="109"/>
      <c r="O72" s="109"/>
      <c r="P72" s="109"/>
      <c r="Q72" s="109"/>
      <c r="R72" s="312"/>
      <c r="S72" s="312"/>
      <c r="T72" s="312"/>
      <c r="U72" s="312"/>
      <c r="V72" s="957"/>
      <c r="W72" s="312">
        <f t="shared" si="3"/>
        <v>0</v>
      </c>
      <c r="X72" s="766"/>
      <c r="Y72" s="312"/>
      <c r="Z72" s="312"/>
      <c r="AA72" s="312"/>
      <c r="AB72" s="312"/>
      <c r="AC72" s="312"/>
      <c r="AD72" s="925">
        <f>AD73/9.4</f>
        <v>0</v>
      </c>
      <c r="AE72" s="957"/>
    </row>
    <row r="73" spans="1:31" s="2230" customFormat="1" x14ac:dyDescent="0.25">
      <c r="A73" s="204">
        <v>1</v>
      </c>
      <c r="B73" s="204" t="s">
        <v>879</v>
      </c>
      <c r="C73" s="204"/>
      <c r="D73" s="297" t="s">
        <v>413</v>
      </c>
      <c r="E73" s="4"/>
      <c r="F73" s="557"/>
      <c r="G73" s="110"/>
      <c r="H73" s="110">
        <f>H74/9.4</f>
        <v>1.4521276595744679</v>
      </c>
      <c r="I73" s="170" t="e">
        <f t="shared" ref="I73:I78" si="9">H73/G73*100</f>
        <v>#DIV/0!</v>
      </c>
      <c r="J73" s="1479"/>
      <c r="K73" s="1479"/>
      <c r="L73" s="109"/>
      <c r="M73" s="109"/>
      <c r="N73" s="109"/>
      <c r="O73" s="109"/>
      <c r="P73" s="109"/>
      <c r="Q73" s="109"/>
      <c r="R73" s="312"/>
      <c r="S73" s="312"/>
      <c r="T73" s="312"/>
      <c r="U73" s="312"/>
      <c r="V73" s="957"/>
      <c r="W73" s="312">
        <f t="shared" si="3"/>
        <v>0</v>
      </c>
      <c r="X73" s="766"/>
      <c r="Y73" s="312"/>
      <c r="Z73" s="312"/>
      <c r="AA73" s="312"/>
      <c r="AB73" s="312"/>
      <c r="AC73" s="312"/>
      <c r="AD73" s="925"/>
      <c r="AE73" s="957"/>
    </row>
    <row r="74" spans="1:31" s="2230" customFormat="1" x14ac:dyDescent="0.25">
      <c r="A74" s="204">
        <v>1</v>
      </c>
      <c r="B74" s="204" t="s">
        <v>879</v>
      </c>
      <c r="C74" s="204"/>
      <c r="D74" s="470" t="s">
        <v>414</v>
      </c>
      <c r="E74" s="4"/>
      <c r="F74" s="536"/>
      <c r="G74" s="170"/>
      <c r="H74" s="3641">
        <v>13.649999999999999</v>
      </c>
      <c r="I74" s="170" t="e">
        <f t="shared" si="9"/>
        <v>#DIV/0!</v>
      </c>
      <c r="J74" s="1479"/>
      <c r="K74" s="1479"/>
      <c r="L74" s="109"/>
      <c r="M74" s="109"/>
      <c r="N74" s="109"/>
      <c r="O74" s="109"/>
      <c r="P74" s="109"/>
      <c r="Q74" s="109"/>
      <c r="R74" s="349"/>
      <c r="S74" s="349"/>
      <c r="T74" s="349"/>
      <c r="U74" s="349"/>
      <c r="V74" s="313">
        <f>R74/12*$D$2</f>
        <v>0</v>
      </c>
      <c r="W74" s="349">
        <f t="shared" si="3"/>
        <v>0</v>
      </c>
      <c r="X74" s="1029"/>
      <c r="Y74" s="349"/>
      <c r="Z74" s="349">
        <f>W74-V74</f>
        <v>0</v>
      </c>
      <c r="AA74" s="349"/>
      <c r="AB74" s="349"/>
      <c r="AC74" s="349"/>
      <c r="AD74" s="913"/>
      <c r="AE74" s="919"/>
    </row>
    <row r="75" spans="1:31" s="2230" customFormat="1" ht="86.25" x14ac:dyDescent="0.25">
      <c r="A75" s="204">
        <v>1</v>
      </c>
      <c r="B75" s="204" t="s">
        <v>879</v>
      </c>
      <c r="C75" s="204"/>
      <c r="D75" s="463" t="s">
        <v>600</v>
      </c>
      <c r="E75" s="4"/>
      <c r="F75" s="3132"/>
      <c r="G75" s="3132"/>
      <c r="H75" s="3132">
        <f>H44</f>
        <v>0</v>
      </c>
      <c r="I75" s="731" t="e">
        <f t="shared" si="9"/>
        <v>#DIV/0!</v>
      </c>
      <c r="J75" s="1479"/>
      <c r="K75" s="1479"/>
      <c r="L75" s="109"/>
      <c r="M75" s="109"/>
      <c r="N75" s="109"/>
      <c r="O75" s="109"/>
      <c r="P75" s="109"/>
      <c r="Q75" s="109"/>
      <c r="R75" s="312"/>
      <c r="S75" s="312"/>
      <c r="T75" s="312"/>
      <c r="U75" s="312"/>
      <c r="V75" s="957">
        <f t="shared" ref="V75:AC75" si="10">V44</f>
        <v>0</v>
      </c>
      <c r="W75" s="312">
        <f t="shared" si="3"/>
        <v>0</v>
      </c>
      <c r="X75" s="766">
        <f t="shared" si="10"/>
        <v>0</v>
      </c>
      <c r="Y75" s="312">
        <f t="shared" si="10"/>
        <v>0</v>
      </c>
      <c r="Z75" s="312">
        <f t="shared" si="10"/>
        <v>0</v>
      </c>
      <c r="AA75" s="312">
        <f t="shared" si="10"/>
        <v>0</v>
      </c>
      <c r="AB75" s="312">
        <f t="shared" si="10"/>
        <v>0</v>
      </c>
      <c r="AC75" s="312">
        <f t="shared" si="10"/>
        <v>0</v>
      </c>
      <c r="AD75" s="909"/>
      <c r="AE75" s="957"/>
    </row>
    <row r="76" spans="1:31" s="2230" customFormat="1" x14ac:dyDescent="0.25">
      <c r="A76" s="204">
        <v>1</v>
      </c>
      <c r="B76" s="204" t="s">
        <v>879</v>
      </c>
      <c r="C76" s="204"/>
      <c r="D76" s="463" t="s">
        <v>353</v>
      </c>
      <c r="E76" s="4"/>
      <c r="F76" s="562"/>
      <c r="G76" s="562"/>
      <c r="H76" s="562">
        <f>H62+H22</f>
        <v>3.5425</v>
      </c>
      <c r="I76" s="731" t="e">
        <f t="shared" si="9"/>
        <v>#DIV/0!</v>
      </c>
      <c r="J76" s="1479"/>
      <c r="K76" s="1479"/>
      <c r="L76" s="109"/>
      <c r="M76" s="109"/>
      <c r="N76" s="109"/>
      <c r="O76" s="109"/>
      <c r="P76" s="109"/>
      <c r="Q76" s="109"/>
      <c r="R76" s="312"/>
      <c r="S76" s="312"/>
      <c r="T76" s="312"/>
      <c r="U76" s="312"/>
      <c r="V76" s="957"/>
      <c r="W76" s="312">
        <f t="shared" si="3"/>
        <v>0</v>
      </c>
      <c r="X76" s="766"/>
      <c r="Y76" s="312"/>
      <c r="Z76" s="312"/>
      <c r="AA76" s="312"/>
      <c r="AB76" s="312"/>
      <c r="AC76" s="312"/>
      <c r="AD76" s="913">
        <f>AD43</f>
        <v>0</v>
      </c>
      <c r="AE76" s="957"/>
    </row>
    <row r="77" spans="1:31" s="2230" customFormat="1" ht="29.25" x14ac:dyDescent="0.25">
      <c r="A77" s="204">
        <v>1</v>
      </c>
      <c r="B77" s="204" t="s">
        <v>879</v>
      </c>
      <c r="C77" s="204"/>
      <c r="D77" s="463" t="s">
        <v>366</v>
      </c>
      <c r="E77" s="4"/>
      <c r="F77" s="562"/>
      <c r="G77" s="562"/>
      <c r="H77" s="562">
        <f>H48</f>
        <v>1</v>
      </c>
      <c r="I77" s="731" t="e">
        <f t="shared" si="9"/>
        <v>#DIV/0!</v>
      </c>
      <c r="J77" s="1479"/>
      <c r="K77" s="1479"/>
      <c r="L77" s="109"/>
      <c r="M77" s="109"/>
      <c r="N77" s="109"/>
      <c r="O77" s="109"/>
      <c r="P77" s="109"/>
      <c r="Q77" s="109"/>
      <c r="R77" s="312"/>
      <c r="S77" s="312"/>
      <c r="T77" s="312"/>
      <c r="U77" s="312"/>
      <c r="V77" s="957">
        <f t="shared" ref="V77:AC77" si="11">V70+V48</f>
        <v>0</v>
      </c>
      <c r="W77" s="312">
        <f t="shared" si="3"/>
        <v>11.06118</v>
      </c>
      <c r="X77" s="766">
        <f t="shared" si="11"/>
        <v>0</v>
      </c>
      <c r="Y77" s="312">
        <f t="shared" si="11"/>
        <v>0</v>
      </c>
      <c r="Z77" s="312">
        <f t="shared" si="11"/>
        <v>11.06118</v>
      </c>
      <c r="AA77" s="312">
        <f t="shared" si="11"/>
        <v>0</v>
      </c>
      <c r="AB77" s="312">
        <f t="shared" si="11"/>
        <v>0</v>
      </c>
      <c r="AC77" s="312">
        <f t="shared" si="11"/>
        <v>11.06118</v>
      </c>
      <c r="AD77" s="913"/>
      <c r="AE77" s="957"/>
    </row>
    <row r="78" spans="1:31" s="2230" customFormat="1" ht="29.25" x14ac:dyDescent="0.25">
      <c r="A78" s="204">
        <v>1</v>
      </c>
      <c r="B78" s="204" t="s">
        <v>879</v>
      </c>
      <c r="C78" s="204"/>
      <c r="D78" s="463" t="s">
        <v>354</v>
      </c>
      <c r="E78" s="4"/>
      <c r="F78" s="534"/>
      <c r="G78" s="534"/>
      <c r="H78" s="534">
        <f>H71+H28</f>
        <v>3.4521276595744679</v>
      </c>
      <c r="I78" s="731" t="e">
        <f t="shared" si="9"/>
        <v>#DIV/0!</v>
      </c>
      <c r="J78" s="1479"/>
      <c r="K78" s="1479"/>
      <c r="L78" s="109"/>
      <c r="M78" s="109"/>
      <c r="N78" s="109"/>
      <c r="O78" s="109"/>
      <c r="P78" s="109"/>
      <c r="Q78" s="109"/>
      <c r="R78" s="312"/>
      <c r="S78" s="312"/>
      <c r="T78" s="312"/>
      <c r="U78" s="312"/>
      <c r="V78" s="957"/>
      <c r="W78" s="312">
        <f t="shared" si="3"/>
        <v>0</v>
      </c>
      <c r="X78" s="766"/>
      <c r="Y78" s="312"/>
      <c r="Z78" s="312"/>
      <c r="AA78" s="312"/>
      <c r="AB78" s="312"/>
      <c r="AC78" s="312"/>
      <c r="AD78" s="913">
        <f>AD74+AD59</f>
        <v>0</v>
      </c>
      <c r="AE78" s="957"/>
    </row>
    <row r="79" spans="1:31" s="2230" customFormat="1" ht="29.25" x14ac:dyDescent="0.25">
      <c r="A79" s="204">
        <v>1</v>
      </c>
      <c r="B79" s="204" t="s">
        <v>879</v>
      </c>
      <c r="C79" s="204"/>
      <c r="D79" s="463" t="s">
        <v>355</v>
      </c>
      <c r="E79" s="4"/>
      <c r="F79" s="534"/>
      <c r="G79" s="534"/>
      <c r="H79" s="534">
        <f>H32</f>
        <v>1</v>
      </c>
      <c r="I79" s="731"/>
      <c r="J79" s="1479"/>
      <c r="K79" s="1479"/>
      <c r="L79" s="109"/>
      <c r="M79" s="109"/>
      <c r="N79" s="109"/>
      <c r="O79" s="109"/>
      <c r="P79" s="109"/>
      <c r="Q79" s="109"/>
      <c r="R79" s="312"/>
      <c r="S79" s="312"/>
      <c r="T79" s="312"/>
      <c r="U79" s="312"/>
      <c r="V79" s="902"/>
      <c r="W79" s="312">
        <f t="shared" si="3"/>
        <v>1.86555</v>
      </c>
      <c r="X79" s="766"/>
      <c r="Y79" s="312"/>
      <c r="Z79" s="312"/>
      <c r="AA79" s="312"/>
      <c r="AB79" s="312"/>
      <c r="AC79" s="312">
        <f>AC32</f>
        <v>1.86555</v>
      </c>
      <c r="AD79" s="913" t="e">
        <f>#REF!+AD76+AD78+AD30*2.9+AD73/4.2</f>
        <v>#REF!</v>
      </c>
      <c r="AE79" s="957"/>
    </row>
    <row r="80" spans="1:31" s="2230" customFormat="1" x14ac:dyDescent="0.25">
      <c r="A80" s="204">
        <v>1</v>
      </c>
      <c r="B80" s="204" t="s">
        <v>879</v>
      </c>
      <c r="C80" s="204"/>
      <c r="D80" s="464" t="s">
        <v>134</v>
      </c>
      <c r="E80" s="4"/>
      <c r="F80" s="534"/>
      <c r="G80" s="534"/>
      <c r="H80" s="534">
        <f>H75*2.6+H76+H77+H79+H74/4.2+H28*2.6</f>
        <v>13.9925</v>
      </c>
      <c r="I80" s="731" t="e">
        <f>H80/G80*100</f>
        <v>#DIV/0!</v>
      </c>
      <c r="J80" s="1479"/>
      <c r="K80" s="1479"/>
      <c r="L80" s="109"/>
      <c r="M80" s="109"/>
      <c r="N80" s="109"/>
      <c r="O80" s="109"/>
      <c r="P80" s="109"/>
      <c r="Q80" s="109"/>
      <c r="R80" s="312"/>
      <c r="S80" s="312"/>
      <c r="T80" s="312"/>
      <c r="U80" s="312"/>
      <c r="V80" s="957">
        <f>SUM(V79,V70,V62,V44,V48,V21,V20)</f>
        <v>0</v>
      </c>
      <c r="W80" s="312">
        <f t="shared" si="3"/>
        <v>28.740249999999996</v>
      </c>
      <c r="X80" s="766">
        <f t="shared" ref="X80:AB80" si="12">SUM(X79,X70,X62,X44,X48,X21,X20)</f>
        <v>0</v>
      </c>
      <c r="Y80" s="312">
        <f t="shared" si="12"/>
        <v>0</v>
      </c>
      <c r="Z80" s="312">
        <f t="shared" si="12"/>
        <v>26.874699999999997</v>
      </c>
      <c r="AA80" s="312">
        <f t="shared" si="12"/>
        <v>0</v>
      </c>
      <c r="AB80" s="312">
        <f t="shared" si="12"/>
        <v>0</v>
      </c>
      <c r="AC80" s="312">
        <f>SUM(AC79,AC70,AC62,AC44,AC48,AC21,AC20,AC43)</f>
        <v>28.740249999999996</v>
      </c>
      <c r="AD80" s="913"/>
      <c r="AE80" s="957">
        <f>AE79+AE44+AE21+AE20</f>
        <v>0</v>
      </c>
    </row>
    <row r="81" spans="1:31" s="2230" customFormat="1" x14ac:dyDescent="0.25">
      <c r="A81" s="204">
        <v>1</v>
      </c>
      <c r="B81" s="204" t="s">
        <v>879</v>
      </c>
      <c r="C81" s="204"/>
      <c r="D81" s="690" t="s">
        <v>197</v>
      </c>
      <c r="E81" s="690"/>
      <c r="F81" s="265"/>
      <c r="G81" s="2508"/>
      <c r="H81" s="265">
        <f>H84</f>
        <v>3</v>
      </c>
      <c r="I81" s="2508" t="e">
        <f>H81/G81*100</f>
        <v>#DIV/0!</v>
      </c>
      <c r="J81" s="1967"/>
      <c r="K81" s="1224"/>
      <c r="L81" s="2510"/>
      <c r="M81" s="2510"/>
      <c r="N81" s="2510"/>
      <c r="O81" s="267"/>
      <c r="P81" s="2510"/>
      <c r="Q81" s="267"/>
      <c r="R81" s="2391"/>
      <c r="S81" s="2391"/>
      <c r="T81" s="2391"/>
      <c r="U81" s="2391"/>
      <c r="V81" s="902"/>
      <c r="W81" s="2391">
        <f t="shared" si="3"/>
        <v>0</v>
      </c>
      <c r="X81" s="2724"/>
      <c r="Y81" s="2723"/>
      <c r="Z81" s="2723"/>
      <c r="AA81" s="2723"/>
      <c r="AB81" s="2391"/>
      <c r="AC81" s="2391"/>
      <c r="AD81" s="1906">
        <f>AD83-AD82</f>
        <v>0</v>
      </c>
      <c r="AE81" s="2725"/>
    </row>
    <row r="82" spans="1:31" s="2230" customFormat="1" x14ac:dyDescent="0.25">
      <c r="A82" s="204">
        <v>1</v>
      </c>
      <c r="B82" s="204" t="s">
        <v>879</v>
      </c>
      <c r="C82" s="204"/>
      <c r="D82" s="685" t="s">
        <v>198</v>
      </c>
      <c r="E82" s="685"/>
      <c r="F82" s="209"/>
      <c r="G82" s="110"/>
      <c r="H82" s="209">
        <f>H84-H83</f>
        <v>3</v>
      </c>
      <c r="I82" s="2509" t="e">
        <f>H82/G82*100</f>
        <v>#DIV/0!</v>
      </c>
      <c r="J82" s="1967"/>
      <c r="K82" s="1224"/>
      <c r="L82" s="2510"/>
      <c r="M82" s="2510"/>
      <c r="N82" s="2510"/>
      <c r="O82" s="267"/>
      <c r="P82" s="2510"/>
      <c r="Q82" s="267"/>
      <c r="R82" s="2391"/>
      <c r="S82" s="2391"/>
      <c r="T82" s="2391"/>
      <c r="U82" s="2391"/>
      <c r="V82" s="902"/>
      <c r="W82" s="2391">
        <f t="shared" si="3"/>
        <v>0</v>
      </c>
      <c r="X82" s="2724"/>
      <c r="Y82" s="2723"/>
      <c r="Z82" s="2723"/>
      <c r="AA82" s="2723"/>
      <c r="AB82" s="2391"/>
      <c r="AC82" s="2391"/>
      <c r="AD82" s="2511"/>
      <c r="AE82" s="2725"/>
    </row>
    <row r="83" spans="1:31" s="2230" customFormat="1" ht="30" x14ac:dyDescent="0.25">
      <c r="A83" s="204">
        <v>1</v>
      </c>
      <c r="B83" s="204" t="s">
        <v>879</v>
      </c>
      <c r="C83" s="204"/>
      <c r="D83" s="685" t="s">
        <v>199</v>
      </c>
      <c r="E83" s="685"/>
      <c r="F83" s="2137"/>
      <c r="G83" s="110"/>
      <c r="H83" s="2137"/>
      <c r="I83" s="2509" t="e">
        <f>H83/G83*100</f>
        <v>#DIV/0!</v>
      </c>
      <c r="J83" s="2360"/>
      <c r="K83" s="1245"/>
      <c r="L83" s="2510"/>
      <c r="M83" s="2510"/>
      <c r="N83" s="2508"/>
      <c r="O83" s="267"/>
      <c r="P83" s="2508"/>
      <c r="Q83" s="140"/>
      <c r="R83" s="2273"/>
      <c r="S83" s="2273"/>
      <c r="T83" s="2273"/>
      <c r="U83" s="2273"/>
      <c r="V83" s="902"/>
      <c r="W83" s="2391">
        <f t="shared" si="3"/>
        <v>0</v>
      </c>
      <c r="X83" s="2597"/>
      <c r="Y83" s="2505"/>
      <c r="Z83" s="2723"/>
      <c r="AA83" s="2505"/>
      <c r="AB83" s="2273"/>
      <c r="AC83" s="2391"/>
      <c r="AD83" s="2511"/>
      <c r="AE83" s="2725"/>
    </row>
    <row r="84" spans="1:31" s="2230" customFormat="1" x14ac:dyDescent="0.25">
      <c r="A84" s="204">
        <v>1</v>
      </c>
      <c r="B84" s="204" t="s">
        <v>879</v>
      </c>
      <c r="C84" s="204"/>
      <c r="D84" s="690" t="s">
        <v>204</v>
      </c>
      <c r="E84" s="2949"/>
      <c r="F84" s="2137"/>
      <c r="G84" s="1083"/>
      <c r="H84" s="3666">
        <v>3</v>
      </c>
      <c r="I84" s="2728" t="e">
        <f>H84/G84*100</f>
        <v>#DIV/0!</v>
      </c>
      <c r="J84" s="2950"/>
      <c r="K84" s="1139"/>
      <c r="L84" s="2512"/>
      <c r="M84" s="2512"/>
      <c r="N84" s="2515"/>
      <c r="O84" s="1085"/>
      <c r="P84" s="2515"/>
      <c r="Q84" s="1073"/>
      <c r="R84" s="2951"/>
      <c r="S84" s="2951"/>
      <c r="T84" s="2951"/>
      <c r="U84" s="2951"/>
      <c r="V84" s="313">
        <f>R84/12*$D$2+(S84-R84)/11*3+(T84-S84)/10*2+(U84-T84)/9*1</f>
        <v>0</v>
      </c>
      <c r="W84" s="2516">
        <f t="shared" si="3"/>
        <v>20.234579999999998</v>
      </c>
      <c r="X84" s="2953"/>
      <c r="Y84" s="2952"/>
      <c r="Z84" s="2874">
        <f>W84-V84</f>
        <v>20.234579999999998</v>
      </c>
      <c r="AA84" s="2952"/>
      <c r="AB84" s="2951"/>
      <c r="AC84" s="3677">
        <v>20.234579999999998</v>
      </c>
      <c r="AD84" s="2954"/>
      <c r="AE84" s="2955"/>
    </row>
    <row r="85" spans="1:31" s="2230" customFormat="1" ht="15.75" thickBot="1" x14ac:dyDescent="0.3">
      <c r="A85" s="204">
        <v>1</v>
      </c>
      <c r="B85" s="204" t="s">
        <v>879</v>
      </c>
      <c r="C85" s="204"/>
      <c r="D85" s="2604" t="s">
        <v>370</v>
      </c>
      <c r="E85" s="2819"/>
      <c r="F85" s="2517"/>
      <c r="G85" s="2517"/>
      <c r="H85" s="2607"/>
      <c r="I85" s="2607"/>
      <c r="J85" s="2608"/>
      <c r="K85" s="2608"/>
      <c r="L85" s="2609"/>
      <c r="M85" s="2609"/>
      <c r="N85" s="2609">
        <f>N41+N18</f>
        <v>40</v>
      </c>
      <c r="O85" s="2609"/>
      <c r="P85" s="2609"/>
      <c r="Q85" s="2609"/>
      <c r="R85" s="2608"/>
      <c r="S85" s="2608"/>
      <c r="T85" s="2608"/>
      <c r="U85" s="2608"/>
      <c r="V85" s="3384">
        <f t="shared" ref="V85:AB85" si="13">V84+V80+V41+V18</f>
        <v>0</v>
      </c>
      <c r="W85" s="2608">
        <f t="shared" si="3"/>
        <v>266.39026999999999</v>
      </c>
      <c r="X85" s="2608">
        <f t="shared" si="13"/>
        <v>0</v>
      </c>
      <c r="Y85" s="2608">
        <f t="shared" si="13"/>
        <v>0</v>
      </c>
      <c r="Z85" s="2608">
        <f t="shared" si="13"/>
        <v>264.52472</v>
      </c>
      <c r="AA85" s="2608">
        <f t="shared" si="13"/>
        <v>0</v>
      </c>
      <c r="AB85" s="2608">
        <f t="shared" si="13"/>
        <v>0</v>
      </c>
      <c r="AC85" s="2608">
        <f>AC84+AC80+AC41+AC18</f>
        <v>266.39026999999999</v>
      </c>
      <c r="AD85" s="2612"/>
      <c r="AE85" s="2613" t="e">
        <f>AE84+AE80+#REF!+#REF!+#REF!+AE41+#REF!+AE18</f>
        <v>#REF!</v>
      </c>
    </row>
    <row r="86" spans="1:31" x14ac:dyDescent="0.25">
      <c r="A86" s="204">
        <v>1</v>
      </c>
      <c r="D86" s="2681" t="s">
        <v>73</v>
      </c>
      <c r="E86" s="2526"/>
      <c r="F86" s="2526"/>
      <c r="G86" s="2526"/>
      <c r="H86" s="2526"/>
      <c r="I86" s="2526"/>
      <c r="J86" s="2957"/>
      <c r="K86" s="2526"/>
      <c r="L86" s="2528"/>
      <c r="M86" s="2528"/>
      <c r="N86" s="2528"/>
      <c r="O86" s="2528"/>
      <c r="P86" s="2528"/>
      <c r="Q86" s="2528"/>
      <c r="R86" s="2527"/>
      <c r="S86" s="2527"/>
      <c r="T86" s="2527"/>
      <c r="U86" s="2527"/>
      <c r="V86" s="2527">
        <f t="shared" ref="V86:AC86" si="14">SUM(V85)</f>
        <v>0</v>
      </c>
      <c r="W86" s="2527">
        <f t="shared" si="14"/>
        <v>266.39026999999999</v>
      </c>
      <c r="X86" s="2527">
        <f>SUM(X85)</f>
        <v>0</v>
      </c>
      <c r="Y86" s="2527">
        <f>SUM(Y85)</f>
        <v>0</v>
      </c>
      <c r="Z86" s="2527">
        <f t="shared" si="14"/>
        <v>264.52472</v>
      </c>
      <c r="AA86" s="2527">
        <f>SUM(AA85)</f>
        <v>0</v>
      </c>
      <c r="AB86" s="2527">
        <f t="shared" si="14"/>
        <v>0</v>
      </c>
      <c r="AC86" s="2527">
        <f t="shared" si="14"/>
        <v>266.39026999999999</v>
      </c>
      <c r="AD86" s="2530">
        <f>SUM(AD17)</f>
        <v>0</v>
      </c>
      <c r="AE86" s="845" t="e">
        <f>SUM(AE85)</f>
        <v>#REF!</v>
      </c>
    </row>
    <row r="87" spans="1:31" x14ac:dyDescent="0.25">
      <c r="A87" s="204">
        <v>1</v>
      </c>
      <c r="D87" s="2192" t="s">
        <v>77</v>
      </c>
      <c r="E87" s="1904"/>
      <c r="F87" s="1904"/>
      <c r="G87" s="1904"/>
      <c r="H87" s="1904">
        <f>H18</f>
        <v>3</v>
      </c>
      <c r="I87" s="1904" t="e">
        <f>H87/G87*100</f>
        <v>#DIV/0!</v>
      </c>
      <c r="J87" s="359">
        <f>J18</f>
        <v>0</v>
      </c>
      <c r="K87" s="2958">
        <f>K18</f>
        <v>8</v>
      </c>
      <c r="L87" s="1904">
        <f t="shared" ref="L87:AC87" si="15">L18</f>
        <v>0</v>
      </c>
      <c r="M87" s="1904">
        <f t="shared" si="15"/>
        <v>0</v>
      </c>
      <c r="N87" s="1904">
        <f t="shared" si="15"/>
        <v>24</v>
      </c>
      <c r="O87" s="1883" t="e">
        <f t="shared" si="15"/>
        <v>#DIV/0!</v>
      </c>
      <c r="P87" s="1904">
        <f t="shared" si="15"/>
        <v>0</v>
      </c>
      <c r="Q87" s="1883" t="e">
        <f t="shared" si="15"/>
        <v>#DIV/0!</v>
      </c>
      <c r="R87" s="359"/>
      <c r="S87" s="359"/>
      <c r="T87" s="359"/>
      <c r="U87" s="359"/>
      <c r="V87" s="359">
        <f t="shared" si="15"/>
        <v>0</v>
      </c>
      <c r="W87" s="359">
        <f t="shared" si="15"/>
        <v>148.35925</v>
      </c>
      <c r="X87" s="359">
        <f t="shared" si="15"/>
        <v>0</v>
      </c>
      <c r="Y87" s="359">
        <f t="shared" si="15"/>
        <v>0</v>
      </c>
      <c r="Z87" s="359">
        <f t="shared" si="15"/>
        <v>148.35925</v>
      </c>
      <c r="AA87" s="359">
        <f t="shared" si="15"/>
        <v>0</v>
      </c>
      <c r="AB87" s="359">
        <f t="shared" si="15"/>
        <v>0</v>
      </c>
      <c r="AC87" s="359">
        <f t="shared" si="15"/>
        <v>148.35925</v>
      </c>
      <c r="AD87" s="887"/>
      <c r="AE87" s="313">
        <f>SUM(AE18)</f>
        <v>0</v>
      </c>
    </row>
    <row r="88" spans="1:31" s="833" customFormat="1" x14ac:dyDescent="0.25">
      <c r="A88" s="204">
        <v>1</v>
      </c>
      <c r="B88" s="204"/>
      <c r="C88" s="204"/>
      <c r="D88" s="159" t="s">
        <v>194</v>
      </c>
      <c r="E88" s="2535"/>
      <c r="F88" s="732"/>
      <c r="G88" s="732"/>
      <c r="H88" s="732"/>
      <c r="I88" s="732"/>
      <c r="J88" s="2535"/>
      <c r="K88" s="2535"/>
      <c r="L88" s="1884"/>
      <c r="M88" s="1884"/>
      <c r="N88" s="1884"/>
      <c r="O88" s="1884"/>
      <c r="P88" s="1884"/>
      <c r="Q88" s="1884"/>
      <c r="R88" s="2532"/>
      <c r="S88" s="2532"/>
      <c r="T88" s="2532"/>
      <c r="U88" s="2532"/>
      <c r="V88" s="2532">
        <f t="shared" ref="V88:AC98" si="16">V20</f>
        <v>0</v>
      </c>
      <c r="W88" s="2532">
        <f t="shared" si="16"/>
        <v>15.813519999999999</v>
      </c>
      <c r="X88" s="2532">
        <f t="shared" si="16"/>
        <v>0</v>
      </c>
      <c r="Y88" s="2532">
        <f t="shared" si="16"/>
        <v>0</v>
      </c>
      <c r="Z88" s="2532">
        <f t="shared" si="16"/>
        <v>15.813519999999999</v>
      </c>
      <c r="AA88" s="2532">
        <f t="shared" si="16"/>
        <v>0</v>
      </c>
      <c r="AB88" s="2532">
        <f t="shared" si="16"/>
        <v>0</v>
      </c>
      <c r="AC88" s="2532">
        <f t="shared" si="16"/>
        <v>15.813519999999999</v>
      </c>
      <c r="AD88" s="909"/>
      <c r="AE88" s="902">
        <f t="shared" ref="AE88:AE98" si="17">AE20</f>
        <v>0</v>
      </c>
    </row>
    <row r="89" spans="1:31" s="833" customFormat="1" x14ac:dyDescent="0.25">
      <c r="A89" s="204">
        <v>1</v>
      </c>
      <c r="B89" s="204"/>
      <c r="C89" s="204"/>
      <c r="D89" s="159" t="s">
        <v>381</v>
      </c>
      <c r="E89" s="2535"/>
      <c r="F89" s="732"/>
      <c r="G89" s="732"/>
      <c r="H89" s="732"/>
      <c r="I89" s="732"/>
      <c r="J89" s="2535"/>
      <c r="K89" s="2535"/>
      <c r="L89" s="1884"/>
      <c r="M89" s="1884"/>
      <c r="N89" s="1884"/>
      <c r="O89" s="1884"/>
      <c r="P89" s="1884"/>
      <c r="Q89" s="1884"/>
      <c r="R89" s="2532"/>
      <c r="S89" s="2532"/>
      <c r="T89" s="2532"/>
      <c r="U89" s="2532"/>
      <c r="V89" s="2532">
        <f t="shared" si="16"/>
        <v>0</v>
      </c>
      <c r="W89" s="2532">
        <f t="shared" si="16"/>
        <v>0</v>
      </c>
      <c r="X89" s="2532">
        <f t="shared" si="16"/>
        <v>0</v>
      </c>
      <c r="Y89" s="2532">
        <f t="shared" si="16"/>
        <v>0</v>
      </c>
      <c r="Z89" s="2532">
        <f t="shared" si="16"/>
        <v>0</v>
      </c>
      <c r="AA89" s="2532">
        <f t="shared" si="16"/>
        <v>0</v>
      </c>
      <c r="AB89" s="2532">
        <f t="shared" si="16"/>
        <v>0</v>
      </c>
      <c r="AC89" s="2532">
        <f t="shared" si="16"/>
        <v>0</v>
      </c>
      <c r="AD89" s="909">
        <f t="shared" ref="AD89:AD98" si="18">AD21</f>
        <v>0</v>
      </c>
      <c r="AE89" s="902">
        <f t="shared" si="17"/>
        <v>0</v>
      </c>
    </row>
    <row r="90" spans="1:31" s="833" customFormat="1" ht="29.25" x14ac:dyDescent="0.25">
      <c r="A90" s="204">
        <v>1</v>
      </c>
      <c r="B90" s="204"/>
      <c r="C90" s="204"/>
      <c r="D90" s="277" t="s">
        <v>363</v>
      </c>
      <c r="E90" s="2535"/>
      <c r="F90" s="732"/>
      <c r="G90" s="732"/>
      <c r="H90" s="732">
        <f t="shared" ref="H90:I100" si="19">H22</f>
        <v>2</v>
      </c>
      <c r="I90" s="1904" t="e">
        <f t="shared" si="19"/>
        <v>#DIV/0!</v>
      </c>
      <c r="J90" s="2535"/>
      <c r="K90" s="2535"/>
      <c r="L90" s="1884"/>
      <c r="M90" s="1884"/>
      <c r="N90" s="1884"/>
      <c r="O90" s="1884"/>
      <c r="P90" s="1884"/>
      <c r="Q90" s="1884"/>
      <c r="R90" s="2532"/>
      <c r="S90" s="2532"/>
      <c r="T90" s="2532"/>
      <c r="U90" s="2532"/>
      <c r="V90" s="2532">
        <f t="shared" si="16"/>
        <v>0</v>
      </c>
      <c r="W90" s="2532">
        <f t="shared" si="16"/>
        <v>0</v>
      </c>
      <c r="X90" s="2532">
        <f t="shared" si="16"/>
        <v>0</v>
      </c>
      <c r="Y90" s="2532">
        <f t="shared" si="16"/>
        <v>0</v>
      </c>
      <c r="Z90" s="2532">
        <f t="shared" si="16"/>
        <v>0</v>
      </c>
      <c r="AA90" s="2532">
        <f t="shared" si="16"/>
        <v>0</v>
      </c>
      <c r="AB90" s="2532">
        <f t="shared" si="16"/>
        <v>0</v>
      </c>
      <c r="AC90" s="2532">
        <f t="shared" si="16"/>
        <v>0</v>
      </c>
      <c r="AD90" s="909">
        <f t="shared" si="18"/>
        <v>0</v>
      </c>
      <c r="AE90" s="902">
        <f t="shared" si="17"/>
        <v>0</v>
      </c>
    </row>
    <row r="91" spans="1:31" s="833" customFormat="1" ht="30" x14ac:dyDescent="0.25">
      <c r="A91" s="204">
        <v>1</v>
      </c>
      <c r="B91" s="204"/>
      <c r="C91" s="204"/>
      <c r="D91" s="547" t="s">
        <v>193</v>
      </c>
      <c r="E91" s="2535"/>
      <c r="F91" s="732"/>
      <c r="G91" s="732"/>
      <c r="H91" s="732">
        <f t="shared" si="19"/>
        <v>0</v>
      </c>
      <c r="I91" s="1904">
        <f t="shared" si="19"/>
        <v>0</v>
      </c>
      <c r="J91" s="2535"/>
      <c r="K91" s="2535"/>
      <c r="L91" s="1884"/>
      <c r="M91" s="1884"/>
      <c r="N91" s="1884"/>
      <c r="O91" s="1884"/>
      <c r="P91" s="1884"/>
      <c r="Q91" s="1884"/>
      <c r="R91" s="2532"/>
      <c r="S91" s="2532"/>
      <c r="T91" s="2532"/>
      <c r="U91" s="2532"/>
      <c r="V91" s="2532">
        <f t="shared" si="16"/>
        <v>0</v>
      </c>
      <c r="W91" s="2532">
        <f t="shared" si="16"/>
        <v>0</v>
      </c>
      <c r="X91" s="2532">
        <f t="shared" si="16"/>
        <v>0</v>
      </c>
      <c r="Y91" s="2532">
        <f t="shared" si="16"/>
        <v>0</v>
      </c>
      <c r="Z91" s="2532">
        <f t="shared" si="16"/>
        <v>0</v>
      </c>
      <c r="AA91" s="2532">
        <f t="shared" si="16"/>
        <v>0</v>
      </c>
      <c r="AB91" s="2532">
        <f t="shared" si="16"/>
        <v>0</v>
      </c>
      <c r="AC91" s="2532">
        <f t="shared" si="16"/>
        <v>0</v>
      </c>
      <c r="AD91" s="909">
        <f t="shared" si="18"/>
        <v>0</v>
      </c>
      <c r="AE91" s="902">
        <f t="shared" si="17"/>
        <v>0</v>
      </c>
    </row>
    <row r="92" spans="1:31" s="833" customFormat="1" ht="30" x14ac:dyDescent="0.25">
      <c r="A92" s="204">
        <v>1</v>
      </c>
      <c r="B92" s="204"/>
      <c r="C92" s="204"/>
      <c r="D92" s="547" t="s">
        <v>547</v>
      </c>
      <c r="E92" s="2535"/>
      <c r="F92" s="732"/>
      <c r="G92" s="732"/>
      <c r="H92" s="732">
        <f t="shared" si="19"/>
        <v>1</v>
      </c>
      <c r="I92" s="1904" t="e">
        <f t="shared" si="19"/>
        <v>#DIV/0!</v>
      </c>
      <c r="J92" s="2535"/>
      <c r="K92" s="2535"/>
      <c r="L92" s="1884"/>
      <c r="M92" s="1884"/>
      <c r="N92" s="1884"/>
      <c r="O92" s="1884"/>
      <c r="P92" s="1884"/>
      <c r="Q92" s="1884"/>
      <c r="R92" s="2532"/>
      <c r="S92" s="2532"/>
      <c r="T92" s="2532"/>
      <c r="U92" s="2532"/>
      <c r="V92" s="2532">
        <f t="shared" si="16"/>
        <v>0</v>
      </c>
      <c r="W92" s="2532">
        <f t="shared" si="16"/>
        <v>0</v>
      </c>
      <c r="X92" s="2532">
        <f t="shared" si="16"/>
        <v>0</v>
      </c>
      <c r="Y92" s="2532">
        <f t="shared" si="16"/>
        <v>0</v>
      </c>
      <c r="Z92" s="2532">
        <f t="shared" si="16"/>
        <v>0</v>
      </c>
      <c r="AA92" s="2532">
        <f t="shared" si="16"/>
        <v>0</v>
      </c>
      <c r="AB92" s="2532">
        <f t="shared" si="16"/>
        <v>0</v>
      </c>
      <c r="AC92" s="2532">
        <f t="shared" si="16"/>
        <v>0</v>
      </c>
      <c r="AD92" s="909">
        <f t="shared" si="18"/>
        <v>0</v>
      </c>
      <c r="AE92" s="902">
        <f t="shared" si="17"/>
        <v>0</v>
      </c>
    </row>
    <row r="93" spans="1:31" s="833" customFormat="1" ht="60" x14ac:dyDescent="0.25">
      <c r="A93" s="204">
        <v>1</v>
      </c>
      <c r="B93" s="204"/>
      <c r="C93" s="204"/>
      <c r="D93" s="280" t="s">
        <v>548</v>
      </c>
      <c r="E93" s="2535"/>
      <c r="F93" s="732"/>
      <c r="G93" s="732"/>
      <c r="H93" s="732">
        <f t="shared" si="19"/>
        <v>0</v>
      </c>
      <c r="I93" s="1904" t="e">
        <f t="shared" si="19"/>
        <v>#DIV/0!</v>
      </c>
      <c r="J93" s="2535"/>
      <c r="K93" s="2535"/>
      <c r="L93" s="1884"/>
      <c r="M93" s="1884"/>
      <c r="N93" s="1884"/>
      <c r="O93" s="1884"/>
      <c r="P93" s="1884"/>
      <c r="Q93" s="1884"/>
      <c r="R93" s="2532"/>
      <c r="S93" s="2532"/>
      <c r="T93" s="2532"/>
      <c r="U93" s="2532"/>
      <c r="V93" s="2532">
        <f t="shared" si="16"/>
        <v>0</v>
      </c>
      <c r="W93" s="2532">
        <f t="shared" si="16"/>
        <v>0</v>
      </c>
      <c r="X93" s="2532">
        <f t="shared" si="16"/>
        <v>0</v>
      </c>
      <c r="Y93" s="2532">
        <f t="shared" si="16"/>
        <v>0</v>
      </c>
      <c r="Z93" s="2532">
        <f t="shared" si="16"/>
        <v>0</v>
      </c>
      <c r="AA93" s="2532">
        <f t="shared" si="16"/>
        <v>0</v>
      </c>
      <c r="AB93" s="2532">
        <f t="shared" si="16"/>
        <v>0</v>
      </c>
      <c r="AC93" s="2532">
        <f t="shared" si="16"/>
        <v>0</v>
      </c>
      <c r="AD93" s="909">
        <f t="shared" si="18"/>
        <v>0</v>
      </c>
      <c r="AE93" s="902">
        <f t="shared" si="17"/>
        <v>0</v>
      </c>
    </row>
    <row r="94" spans="1:31" s="833" customFormat="1" ht="45" x14ac:dyDescent="0.25">
      <c r="A94" s="204">
        <v>1</v>
      </c>
      <c r="B94" s="204"/>
      <c r="C94" s="204"/>
      <c r="D94" s="160" t="s">
        <v>549</v>
      </c>
      <c r="E94" s="2535"/>
      <c r="F94" s="732"/>
      <c r="G94" s="732"/>
      <c r="H94" s="732">
        <f t="shared" si="19"/>
        <v>1</v>
      </c>
      <c r="I94" s="1904" t="e">
        <f t="shared" si="19"/>
        <v>#DIV/0!</v>
      </c>
      <c r="J94" s="2535"/>
      <c r="K94" s="2535"/>
      <c r="L94" s="1884"/>
      <c r="M94" s="1884"/>
      <c r="N94" s="1884"/>
      <c r="O94" s="1884"/>
      <c r="P94" s="1884"/>
      <c r="Q94" s="1884"/>
      <c r="R94" s="2532"/>
      <c r="S94" s="2532"/>
      <c r="T94" s="2532"/>
      <c r="U94" s="2532"/>
      <c r="V94" s="2532">
        <f t="shared" si="16"/>
        <v>0</v>
      </c>
      <c r="W94" s="2532">
        <f t="shared" si="16"/>
        <v>0</v>
      </c>
      <c r="X94" s="2532">
        <f t="shared" si="16"/>
        <v>0</v>
      </c>
      <c r="Y94" s="2532">
        <f t="shared" si="16"/>
        <v>0</v>
      </c>
      <c r="Z94" s="2532">
        <f t="shared" si="16"/>
        <v>0</v>
      </c>
      <c r="AA94" s="2532">
        <f t="shared" si="16"/>
        <v>0</v>
      </c>
      <c r="AB94" s="2532">
        <f t="shared" si="16"/>
        <v>0</v>
      </c>
      <c r="AC94" s="2532">
        <f t="shared" si="16"/>
        <v>0</v>
      </c>
      <c r="AD94" s="909">
        <f t="shared" si="18"/>
        <v>0</v>
      </c>
      <c r="AE94" s="902">
        <f t="shared" si="17"/>
        <v>0</v>
      </c>
    </row>
    <row r="95" spans="1:31" s="833" customFormat="1" ht="90" x14ac:dyDescent="0.25">
      <c r="A95" s="204">
        <v>1</v>
      </c>
      <c r="B95" s="204"/>
      <c r="C95" s="204"/>
      <c r="D95" s="160" t="s">
        <v>550</v>
      </c>
      <c r="E95" s="2535"/>
      <c r="F95" s="732"/>
      <c r="G95" s="732"/>
      <c r="H95" s="732">
        <f t="shared" si="19"/>
        <v>0</v>
      </c>
      <c r="I95" s="1904" t="e">
        <f t="shared" si="19"/>
        <v>#DIV/0!</v>
      </c>
      <c r="J95" s="2535"/>
      <c r="K95" s="2535"/>
      <c r="L95" s="1884"/>
      <c r="M95" s="1884"/>
      <c r="N95" s="1884"/>
      <c r="O95" s="1884"/>
      <c r="P95" s="1884"/>
      <c r="Q95" s="1884"/>
      <c r="R95" s="2532"/>
      <c r="S95" s="2532"/>
      <c r="T95" s="2532"/>
      <c r="U95" s="2532"/>
      <c r="V95" s="2532">
        <f t="shared" si="16"/>
        <v>0</v>
      </c>
      <c r="W95" s="2532">
        <f t="shared" si="16"/>
        <v>0</v>
      </c>
      <c r="X95" s="2532">
        <f t="shared" si="16"/>
        <v>0</v>
      </c>
      <c r="Y95" s="2532">
        <f t="shared" si="16"/>
        <v>0</v>
      </c>
      <c r="Z95" s="2532">
        <f t="shared" si="16"/>
        <v>0</v>
      </c>
      <c r="AA95" s="2532">
        <f t="shared" si="16"/>
        <v>0</v>
      </c>
      <c r="AB95" s="2532">
        <f t="shared" si="16"/>
        <v>0</v>
      </c>
      <c r="AC95" s="2532">
        <f t="shared" si="16"/>
        <v>0</v>
      </c>
      <c r="AD95" s="909">
        <f t="shared" si="18"/>
        <v>0</v>
      </c>
      <c r="AE95" s="902">
        <f t="shared" si="17"/>
        <v>0</v>
      </c>
    </row>
    <row r="96" spans="1:31" s="833" customFormat="1" x14ac:dyDescent="0.25">
      <c r="A96" s="204">
        <v>1</v>
      </c>
      <c r="B96" s="204"/>
      <c r="C96" s="204"/>
      <c r="D96" s="160" t="s">
        <v>131</v>
      </c>
      <c r="E96" s="2535"/>
      <c r="F96" s="732"/>
      <c r="G96" s="732"/>
      <c r="H96" s="732">
        <f t="shared" si="19"/>
        <v>2</v>
      </c>
      <c r="I96" s="1904" t="e">
        <f t="shared" si="19"/>
        <v>#DIV/0!</v>
      </c>
      <c r="J96" s="2535"/>
      <c r="K96" s="2535"/>
      <c r="L96" s="1884"/>
      <c r="M96" s="1884"/>
      <c r="N96" s="1884"/>
      <c r="O96" s="1884"/>
      <c r="P96" s="1884"/>
      <c r="Q96" s="1884"/>
      <c r="R96" s="2532"/>
      <c r="S96" s="2532"/>
      <c r="T96" s="2532"/>
      <c r="U96" s="2532"/>
      <c r="V96" s="2532">
        <f t="shared" si="16"/>
        <v>0</v>
      </c>
      <c r="W96" s="2532">
        <f t="shared" si="16"/>
        <v>0</v>
      </c>
      <c r="X96" s="2532">
        <f t="shared" si="16"/>
        <v>0</v>
      </c>
      <c r="Y96" s="2532">
        <f t="shared" si="16"/>
        <v>0</v>
      </c>
      <c r="Z96" s="2532">
        <f t="shared" si="16"/>
        <v>0</v>
      </c>
      <c r="AA96" s="2532">
        <f t="shared" si="16"/>
        <v>0</v>
      </c>
      <c r="AB96" s="2532">
        <f t="shared" si="16"/>
        <v>0</v>
      </c>
      <c r="AC96" s="2532">
        <f t="shared" si="16"/>
        <v>0</v>
      </c>
      <c r="AD96" s="909">
        <f t="shared" si="18"/>
        <v>0</v>
      </c>
      <c r="AE96" s="902">
        <f t="shared" si="17"/>
        <v>0</v>
      </c>
    </row>
    <row r="97" spans="1:31" s="833" customFormat="1" x14ac:dyDescent="0.25">
      <c r="A97" s="204">
        <v>1</v>
      </c>
      <c r="B97" s="204"/>
      <c r="C97" s="204"/>
      <c r="D97" s="160" t="s">
        <v>222</v>
      </c>
      <c r="E97" s="2535"/>
      <c r="F97" s="732"/>
      <c r="G97" s="732"/>
      <c r="H97" s="732">
        <f t="shared" si="19"/>
        <v>2</v>
      </c>
      <c r="I97" s="1904" t="e">
        <f t="shared" si="19"/>
        <v>#DIV/0!</v>
      </c>
      <c r="J97" s="2535"/>
      <c r="K97" s="2535"/>
      <c r="L97" s="1884"/>
      <c r="M97" s="1884"/>
      <c r="N97" s="1884"/>
      <c r="O97" s="1884"/>
      <c r="P97" s="1884"/>
      <c r="Q97" s="1884"/>
      <c r="R97" s="2532"/>
      <c r="S97" s="2532"/>
      <c r="T97" s="2532"/>
      <c r="U97" s="2532"/>
      <c r="V97" s="2532">
        <f t="shared" si="16"/>
        <v>0</v>
      </c>
      <c r="W97" s="2532">
        <f t="shared" si="16"/>
        <v>0</v>
      </c>
      <c r="X97" s="2532">
        <f t="shared" si="16"/>
        <v>0</v>
      </c>
      <c r="Y97" s="2532">
        <f t="shared" si="16"/>
        <v>0</v>
      </c>
      <c r="Z97" s="2532">
        <f t="shared" si="16"/>
        <v>0</v>
      </c>
      <c r="AA97" s="2532">
        <f t="shared" si="16"/>
        <v>0</v>
      </c>
      <c r="AB97" s="2532">
        <f t="shared" si="16"/>
        <v>0</v>
      </c>
      <c r="AC97" s="2532">
        <f t="shared" si="16"/>
        <v>0</v>
      </c>
      <c r="AD97" s="909">
        <f t="shared" si="18"/>
        <v>0</v>
      </c>
      <c r="AE97" s="902">
        <f t="shared" si="17"/>
        <v>0</v>
      </c>
    </row>
    <row r="98" spans="1:31" s="833" customFormat="1" ht="45" x14ac:dyDescent="0.25">
      <c r="A98" s="204">
        <v>1</v>
      </c>
      <c r="B98" s="204"/>
      <c r="C98" s="204"/>
      <c r="D98" s="160" t="s">
        <v>551</v>
      </c>
      <c r="E98" s="2535"/>
      <c r="F98" s="732"/>
      <c r="G98" s="732"/>
      <c r="H98" s="732">
        <f t="shared" si="19"/>
        <v>0</v>
      </c>
      <c r="I98" s="1904" t="e">
        <f t="shared" si="19"/>
        <v>#DIV/0!</v>
      </c>
      <c r="J98" s="2535"/>
      <c r="K98" s="2535"/>
      <c r="L98" s="1884"/>
      <c r="M98" s="1884"/>
      <c r="N98" s="1884"/>
      <c r="O98" s="1884"/>
      <c r="P98" s="1884"/>
      <c r="Q98" s="1884"/>
      <c r="R98" s="2532"/>
      <c r="S98" s="2532"/>
      <c r="T98" s="2532"/>
      <c r="U98" s="2532"/>
      <c r="V98" s="2532">
        <f t="shared" si="16"/>
        <v>0</v>
      </c>
      <c r="W98" s="2532">
        <f t="shared" si="16"/>
        <v>0</v>
      </c>
      <c r="X98" s="2532">
        <f t="shared" si="16"/>
        <v>0</v>
      </c>
      <c r="Y98" s="2532">
        <f t="shared" si="16"/>
        <v>0</v>
      </c>
      <c r="Z98" s="2532">
        <f t="shared" si="16"/>
        <v>0</v>
      </c>
      <c r="AA98" s="2532">
        <f t="shared" si="16"/>
        <v>0</v>
      </c>
      <c r="AB98" s="2532">
        <f t="shared" si="16"/>
        <v>0</v>
      </c>
      <c r="AC98" s="2532">
        <f t="shared" si="16"/>
        <v>0</v>
      </c>
      <c r="AD98" s="909">
        <f t="shared" si="18"/>
        <v>0</v>
      </c>
      <c r="AE98" s="902">
        <f t="shared" si="17"/>
        <v>0</v>
      </c>
    </row>
    <row r="99" spans="1:31" s="833" customFormat="1" ht="60" x14ac:dyDescent="0.25">
      <c r="A99" s="204">
        <v>1</v>
      </c>
      <c r="B99" s="204"/>
      <c r="C99" s="204"/>
      <c r="D99" s="160" t="s">
        <v>595</v>
      </c>
      <c r="E99" s="2535"/>
      <c r="F99" s="732"/>
      <c r="G99" s="732"/>
      <c r="H99" s="732">
        <f t="shared" si="19"/>
        <v>0</v>
      </c>
      <c r="I99" s="1904">
        <f t="shared" si="19"/>
        <v>0</v>
      </c>
      <c r="J99" s="2535"/>
      <c r="K99" s="2535"/>
      <c r="L99" s="1884"/>
      <c r="M99" s="1884"/>
      <c r="N99" s="1884"/>
      <c r="O99" s="1884"/>
      <c r="P99" s="1884"/>
      <c r="Q99" s="1884"/>
      <c r="R99" s="2532"/>
      <c r="S99" s="2532"/>
      <c r="T99" s="2532"/>
      <c r="U99" s="2532"/>
      <c r="V99" s="2532"/>
      <c r="W99" s="2532"/>
      <c r="X99" s="2532"/>
      <c r="Y99" s="2532"/>
      <c r="Z99" s="2532"/>
      <c r="AA99" s="2532"/>
      <c r="AB99" s="2532"/>
      <c r="AC99" s="2532"/>
      <c r="AD99" s="909"/>
      <c r="AE99" s="902"/>
    </row>
    <row r="100" spans="1:31" s="833" customFormat="1" ht="29.25" x14ac:dyDescent="0.25">
      <c r="A100" s="204"/>
      <c r="B100" s="204"/>
      <c r="C100" s="204"/>
      <c r="D100" s="277" t="s">
        <v>721</v>
      </c>
      <c r="E100" s="2535"/>
      <c r="F100" s="732"/>
      <c r="G100" s="732"/>
      <c r="H100" s="732">
        <f t="shared" si="19"/>
        <v>1</v>
      </c>
      <c r="I100" s="1904" t="e">
        <f t="shared" si="19"/>
        <v>#DIV/0!</v>
      </c>
      <c r="J100" s="2535"/>
      <c r="K100" s="2535"/>
      <c r="L100" s="1884"/>
      <c r="M100" s="1884"/>
      <c r="N100" s="1884"/>
      <c r="O100" s="1884"/>
      <c r="P100" s="1884"/>
      <c r="Q100" s="1884"/>
      <c r="R100" s="2532"/>
      <c r="S100" s="2532"/>
      <c r="T100" s="2532"/>
      <c r="U100" s="2532"/>
      <c r="V100" s="2532"/>
      <c r="W100" s="2532"/>
      <c r="X100" s="2532"/>
      <c r="Y100" s="2532"/>
      <c r="Z100" s="2532"/>
      <c r="AA100" s="2532"/>
      <c r="AB100" s="2532"/>
      <c r="AC100" s="2532"/>
      <c r="AD100" s="909"/>
      <c r="AE100" s="902"/>
    </row>
    <row r="101" spans="1:31" s="833" customFormat="1" ht="30" x14ac:dyDescent="0.25">
      <c r="A101" s="204">
        <v>1</v>
      </c>
      <c r="B101" s="204"/>
      <c r="C101" s="204"/>
      <c r="D101" s="161" t="s">
        <v>194</v>
      </c>
      <c r="E101" s="2535"/>
      <c r="F101" s="732"/>
      <c r="G101" s="732"/>
      <c r="H101" s="732"/>
      <c r="I101" s="1904"/>
      <c r="J101" s="2535"/>
      <c r="K101" s="2535"/>
      <c r="L101" s="1884"/>
      <c r="M101" s="1884"/>
      <c r="N101" s="1884"/>
      <c r="O101" s="1884"/>
      <c r="P101" s="1884"/>
      <c r="Q101" s="1884"/>
      <c r="R101" s="2532"/>
      <c r="S101" s="2532"/>
      <c r="T101" s="2532"/>
      <c r="U101" s="2532"/>
      <c r="V101" s="2532">
        <f t="shared" ref="V101:AE101" si="20">V43</f>
        <v>0</v>
      </c>
      <c r="W101" s="2532">
        <f t="shared" si="20"/>
        <v>0</v>
      </c>
      <c r="X101" s="2532">
        <f t="shared" si="20"/>
        <v>0</v>
      </c>
      <c r="Y101" s="2532">
        <f t="shared" si="20"/>
        <v>0</v>
      </c>
      <c r="Z101" s="2532">
        <f t="shared" si="20"/>
        <v>0</v>
      </c>
      <c r="AA101" s="2532">
        <f t="shared" si="20"/>
        <v>0</v>
      </c>
      <c r="AB101" s="2532">
        <f t="shared" si="20"/>
        <v>0</v>
      </c>
      <c r="AC101" s="2532">
        <f t="shared" si="20"/>
        <v>0</v>
      </c>
      <c r="AD101" s="909">
        <f t="shared" si="20"/>
        <v>0</v>
      </c>
      <c r="AE101" s="902">
        <f t="shared" si="20"/>
        <v>0</v>
      </c>
    </row>
    <row r="102" spans="1:31" s="833" customFormat="1" ht="94.5" x14ac:dyDescent="0.25">
      <c r="A102" s="204">
        <v>1</v>
      </c>
      <c r="B102" s="204"/>
      <c r="C102" s="204"/>
      <c r="D102" s="549" t="s">
        <v>596</v>
      </c>
      <c r="E102" s="2535"/>
      <c r="F102" s="732"/>
      <c r="G102" s="732"/>
      <c r="H102" s="732">
        <f t="shared" ref="H102:I109" si="21">H44</f>
        <v>0</v>
      </c>
      <c r="I102" s="1904" t="e">
        <f t="shared" si="21"/>
        <v>#DIV/0!</v>
      </c>
      <c r="J102" s="2535"/>
      <c r="K102" s="2535"/>
      <c r="L102" s="1884"/>
      <c r="M102" s="1884"/>
      <c r="N102" s="1884"/>
      <c r="O102" s="1884"/>
      <c r="P102" s="1884"/>
      <c r="Q102" s="1884"/>
      <c r="R102" s="2532"/>
      <c r="S102" s="2532"/>
      <c r="T102" s="2532"/>
      <c r="U102" s="2532"/>
      <c r="V102" s="2532">
        <f t="shared" ref="V102:AE102" si="22">V44</f>
        <v>0</v>
      </c>
      <c r="W102" s="2532">
        <f t="shared" si="22"/>
        <v>0</v>
      </c>
      <c r="X102" s="2532">
        <f t="shared" si="22"/>
        <v>0</v>
      </c>
      <c r="Y102" s="2532">
        <f t="shared" si="22"/>
        <v>0</v>
      </c>
      <c r="Z102" s="2532">
        <f t="shared" si="22"/>
        <v>0</v>
      </c>
      <c r="AA102" s="2532">
        <f t="shared" si="22"/>
        <v>0</v>
      </c>
      <c r="AB102" s="2532">
        <f t="shared" si="22"/>
        <v>0</v>
      </c>
      <c r="AC102" s="2532">
        <f t="shared" si="22"/>
        <v>0</v>
      </c>
      <c r="AD102" s="909">
        <f t="shared" si="22"/>
        <v>0</v>
      </c>
      <c r="AE102" s="902">
        <f t="shared" si="22"/>
        <v>0</v>
      </c>
    </row>
    <row r="103" spans="1:31" s="833" customFormat="1" ht="15.75" x14ac:dyDescent="0.25">
      <c r="A103" s="204"/>
      <c r="B103" s="204"/>
      <c r="C103" s="204"/>
      <c r="D103" s="549" t="s">
        <v>718</v>
      </c>
      <c r="E103" s="2535"/>
      <c r="F103" s="732"/>
      <c r="G103" s="732"/>
      <c r="H103" s="732">
        <f t="shared" si="21"/>
        <v>0</v>
      </c>
      <c r="I103" s="1904">
        <f t="shared" si="21"/>
        <v>0</v>
      </c>
      <c r="J103" s="2535"/>
      <c r="K103" s="2535"/>
      <c r="L103" s="1884"/>
      <c r="M103" s="1884"/>
      <c r="N103" s="1884"/>
      <c r="O103" s="1884"/>
      <c r="P103" s="1884"/>
      <c r="Q103" s="1884"/>
      <c r="R103" s="2532"/>
      <c r="S103" s="2532"/>
      <c r="T103" s="2532"/>
      <c r="U103" s="2532"/>
      <c r="V103" s="2532"/>
      <c r="W103" s="2532"/>
      <c r="X103" s="2532"/>
      <c r="Y103" s="2532"/>
      <c r="Z103" s="2532"/>
      <c r="AA103" s="2532"/>
      <c r="AB103" s="2532"/>
      <c r="AC103" s="2532"/>
      <c r="AD103" s="909"/>
      <c r="AE103" s="902"/>
    </row>
    <row r="104" spans="1:31" s="833" customFormat="1" ht="15.75" x14ac:dyDescent="0.25">
      <c r="A104" s="204"/>
      <c r="B104" s="204"/>
      <c r="C104" s="204"/>
      <c r="D104" s="549" t="s">
        <v>719</v>
      </c>
      <c r="E104" s="2535"/>
      <c r="F104" s="732"/>
      <c r="G104" s="732"/>
      <c r="H104" s="732">
        <f t="shared" si="21"/>
        <v>0</v>
      </c>
      <c r="I104" s="1904">
        <f t="shared" si="21"/>
        <v>0</v>
      </c>
      <c r="J104" s="2535"/>
      <c r="K104" s="2535"/>
      <c r="L104" s="1884"/>
      <c r="M104" s="1884"/>
      <c r="N104" s="1884"/>
      <c r="O104" s="1884"/>
      <c r="P104" s="1884"/>
      <c r="Q104" s="1884"/>
      <c r="R104" s="2532"/>
      <c r="S104" s="2532"/>
      <c r="T104" s="2532"/>
      <c r="U104" s="2532"/>
      <c r="V104" s="2532"/>
      <c r="W104" s="2532"/>
      <c r="X104" s="2532"/>
      <c r="Y104" s="2532"/>
      <c r="Z104" s="2532"/>
      <c r="AA104" s="2532"/>
      <c r="AB104" s="2532"/>
      <c r="AC104" s="2532"/>
      <c r="AD104" s="909"/>
      <c r="AE104" s="902"/>
    </row>
    <row r="105" spans="1:31" s="833" customFormat="1" ht="31.5" x14ac:dyDescent="0.25">
      <c r="A105" s="204"/>
      <c r="B105" s="204"/>
      <c r="C105" s="204"/>
      <c r="D105" s="549" t="s">
        <v>720</v>
      </c>
      <c r="E105" s="2535"/>
      <c r="F105" s="732"/>
      <c r="G105" s="732"/>
      <c r="H105" s="732">
        <f t="shared" si="21"/>
        <v>0</v>
      </c>
      <c r="I105" s="1904">
        <f t="shared" si="21"/>
        <v>0</v>
      </c>
      <c r="J105" s="2535"/>
      <c r="K105" s="2535"/>
      <c r="L105" s="1884"/>
      <c r="M105" s="1884"/>
      <c r="N105" s="1884"/>
      <c r="O105" s="1884"/>
      <c r="P105" s="1884"/>
      <c r="Q105" s="1884"/>
      <c r="R105" s="2532"/>
      <c r="S105" s="2532"/>
      <c r="T105" s="2532"/>
      <c r="U105" s="2532"/>
      <c r="V105" s="2532"/>
      <c r="W105" s="2532"/>
      <c r="X105" s="2532"/>
      <c r="Y105" s="2532"/>
      <c r="Z105" s="2532"/>
      <c r="AA105" s="2532"/>
      <c r="AB105" s="2532"/>
      <c r="AC105" s="2532"/>
      <c r="AD105" s="909"/>
      <c r="AE105" s="902"/>
    </row>
    <row r="106" spans="1:31" s="833" customFormat="1" ht="45" x14ac:dyDescent="0.25">
      <c r="A106" s="204">
        <v>1</v>
      </c>
      <c r="B106" s="204"/>
      <c r="C106" s="204"/>
      <c r="D106" s="280" t="s">
        <v>552</v>
      </c>
      <c r="E106" s="2535"/>
      <c r="F106" s="732"/>
      <c r="G106" s="732"/>
      <c r="H106" s="732">
        <f t="shared" si="21"/>
        <v>1</v>
      </c>
      <c r="I106" s="1904" t="e">
        <f t="shared" si="21"/>
        <v>#DIV/0!</v>
      </c>
      <c r="J106" s="2535"/>
      <c r="K106" s="2535"/>
      <c r="L106" s="1884"/>
      <c r="M106" s="1884"/>
      <c r="N106" s="1884"/>
      <c r="O106" s="1884"/>
      <c r="P106" s="1884"/>
      <c r="Q106" s="1884"/>
      <c r="R106" s="2532"/>
      <c r="S106" s="2532"/>
      <c r="T106" s="2532"/>
      <c r="U106" s="2532"/>
      <c r="V106" s="2532">
        <f t="shared" ref="V106:AE106" si="23">V48</f>
        <v>0</v>
      </c>
      <c r="W106" s="2532">
        <f t="shared" si="23"/>
        <v>7.7777700000000003</v>
      </c>
      <c r="X106" s="2532">
        <f t="shared" si="23"/>
        <v>0</v>
      </c>
      <c r="Y106" s="2532">
        <f t="shared" si="23"/>
        <v>0</v>
      </c>
      <c r="Z106" s="2532">
        <f t="shared" si="23"/>
        <v>7.7777700000000003</v>
      </c>
      <c r="AA106" s="2532">
        <f t="shared" si="23"/>
        <v>0</v>
      </c>
      <c r="AB106" s="2532">
        <f t="shared" si="23"/>
        <v>0</v>
      </c>
      <c r="AC106" s="2532">
        <f t="shared" si="23"/>
        <v>7.7777700000000003</v>
      </c>
      <c r="AD106" s="909">
        <f t="shared" si="23"/>
        <v>0</v>
      </c>
      <c r="AE106" s="902">
        <f t="shared" si="23"/>
        <v>0</v>
      </c>
    </row>
    <row r="107" spans="1:31" s="833" customFormat="1" ht="30" x14ac:dyDescent="0.25">
      <c r="A107" s="204">
        <v>1</v>
      </c>
      <c r="B107" s="204"/>
      <c r="C107" s="204"/>
      <c r="D107" s="160" t="s">
        <v>364</v>
      </c>
      <c r="E107" s="2535"/>
      <c r="F107" s="732"/>
      <c r="G107" s="732"/>
      <c r="H107" s="732">
        <f t="shared" si="21"/>
        <v>1</v>
      </c>
      <c r="I107" s="1904" t="e">
        <f t="shared" si="21"/>
        <v>#DIV/0!</v>
      </c>
      <c r="J107" s="2535"/>
      <c r="K107" s="2535"/>
      <c r="L107" s="1884"/>
      <c r="M107" s="1884"/>
      <c r="N107" s="1884"/>
      <c r="O107" s="1884"/>
      <c r="P107" s="1884"/>
      <c r="Q107" s="1884"/>
      <c r="R107" s="2532"/>
      <c r="S107" s="2532"/>
      <c r="T107" s="2532"/>
      <c r="U107" s="2532"/>
      <c r="V107" s="2532">
        <f t="shared" ref="V107:AE107" si="24">V49</f>
        <v>0</v>
      </c>
      <c r="W107" s="2532">
        <f t="shared" si="24"/>
        <v>7.7777700000000003</v>
      </c>
      <c r="X107" s="2532">
        <f t="shared" si="24"/>
        <v>0</v>
      </c>
      <c r="Y107" s="2532">
        <f t="shared" si="24"/>
        <v>0</v>
      </c>
      <c r="Z107" s="2532">
        <f t="shared" si="24"/>
        <v>7.7777700000000003</v>
      </c>
      <c r="AA107" s="2532">
        <f t="shared" si="24"/>
        <v>0</v>
      </c>
      <c r="AB107" s="2532">
        <f t="shared" si="24"/>
        <v>0</v>
      </c>
      <c r="AC107" s="2532">
        <f t="shared" si="24"/>
        <v>7.7777700000000003</v>
      </c>
      <c r="AD107" s="909">
        <f t="shared" si="24"/>
        <v>0</v>
      </c>
      <c r="AE107" s="902">
        <f t="shared" si="24"/>
        <v>0</v>
      </c>
    </row>
    <row r="108" spans="1:31" s="833" customFormat="1" ht="30" x14ac:dyDescent="0.25">
      <c r="A108" s="204">
        <v>1</v>
      </c>
      <c r="B108" s="204"/>
      <c r="C108" s="204"/>
      <c r="D108" s="160" t="s">
        <v>553</v>
      </c>
      <c r="E108" s="2535"/>
      <c r="F108" s="732"/>
      <c r="G108" s="732"/>
      <c r="H108" s="732">
        <f t="shared" si="21"/>
        <v>1</v>
      </c>
      <c r="I108" s="1904" t="e">
        <f t="shared" si="21"/>
        <v>#DIV/0!</v>
      </c>
      <c r="J108" s="2535"/>
      <c r="K108" s="2535"/>
      <c r="L108" s="1884"/>
      <c r="M108" s="1884"/>
      <c r="N108" s="1884"/>
      <c r="O108" s="1884"/>
      <c r="P108" s="1884"/>
      <c r="Q108" s="1884"/>
      <c r="R108" s="2532"/>
      <c r="S108" s="2532"/>
      <c r="T108" s="2532"/>
      <c r="U108" s="2532"/>
      <c r="V108" s="2532">
        <f t="shared" ref="V108:AE108" si="25">V50</f>
        <v>0</v>
      </c>
      <c r="W108" s="2532">
        <f t="shared" si="25"/>
        <v>7.7777700000000003</v>
      </c>
      <c r="X108" s="2532">
        <f t="shared" si="25"/>
        <v>0</v>
      </c>
      <c r="Y108" s="2532">
        <f t="shared" si="25"/>
        <v>0</v>
      </c>
      <c r="Z108" s="2532">
        <f t="shared" si="25"/>
        <v>7.7777700000000003</v>
      </c>
      <c r="AA108" s="2532">
        <f t="shared" si="25"/>
        <v>0</v>
      </c>
      <c r="AB108" s="2532">
        <f t="shared" si="25"/>
        <v>0</v>
      </c>
      <c r="AC108" s="2532">
        <f t="shared" si="25"/>
        <v>7.7777700000000003</v>
      </c>
      <c r="AD108" s="909">
        <f t="shared" si="25"/>
        <v>0</v>
      </c>
      <c r="AE108" s="902">
        <f t="shared" si="25"/>
        <v>0</v>
      </c>
    </row>
    <row r="109" spans="1:31" s="833" customFormat="1" ht="60" x14ac:dyDescent="0.25">
      <c r="A109" s="204">
        <v>1</v>
      </c>
      <c r="B109" s="204"/>
      <c r="C109" s="204"/>
      <c r="D109" s="160" t="s">
        <v>573</v>
      </c>
      <c r="E109" s="2535"/>
      <c r="F109" s="732"/>
      <c r="G109" s="732"/>
      <c r="H109" s="732">
        <f t="shared" si="21"/>
        <v>0</v>
      </c>
      <c r="I109" s="1904">
        <f t="shared" si="21"/>
        <v>0</v>
      </c>
      <c r="J109" s="2535"/>
      <c r="K109" s="2535"/>
      <c r="L109" s="1884"/>
      <c r="M109" s="1884"/>
      <c r="N109" s="1884"/>
      <c r="O109" s="1884"/>
      <c r="P109" s="1884"/>
      <c r="Q109" s="1884"/>
      <c r="R109" s="2532"/>
      <c r="S109" s="2532"/>
      <c r="T109" s="2532"/>
      <c r="U109" s="2532"/>
      <c r="V109" s="2532">
        <f t="shared" ref="V109:AE109" si="26">V51</f>
        <v>0</v>
      </c>
      <c r="W109" s="2532">
        <f t="shared" si="26"/>
        <v>0</v>
      </c>
      <c r="X109" s="2532">
        <f t="shared" si="26"/>
        <v>0</v>
      </c>
      <c r="Y109" s="2532">
        <f t="shared" si="26"/>
        <v>0</v>
      </c>
      <c r="Z109" s="2532">
        <f t="shared" si="26"/>
        <v>0</v>
      </c>
      <c r="AA109" s="2532">
        <f t="shared" si="26"/>
        <v>0</v>
      </c>
      <c r="AB109" s="2532">
        <f t="shared" si="26"/>
        <v>0</v>
      </c>
      <c r="AC109" s="2532">
        <f t="shared" si="26"/>
        <v>0</v>
      </c>
      <c r="AD109" s="909">
        <f t="shared" si="26"/>
        <v>0</v>
      </c>
      <c r="AE109" s="902">
        <f t="shared" si="26"/>
        <v>0</v>
      </c>
    </row>
    <row r="110" spans="1:31" s="833" customFormat="1" ht="60" x14ac:dyDescent="0.25">
      <c r="A110" s="204"/>
      <c r="B110" s="204"/>
      <c r="C110" s="204"/>
      <c r="D110" s="160" t="s">
        <v>885</v>
      </c>
      <c r="E110" s="2535"/>
      <c r="F110" s="732"/>
      <c r="G110" s="732"/>
      <c r="H110" s="732"/>
      <c r="I110" s="1904"/>
      <c r="J110" s="2535"/>
      <c r="K110" s="2535"/>
      <c r="L110" s="1884"/>
      <c r="M110" s="1884"/>
      <c r="N110" s="1884"/>
      <c r="O110" s="1884"/>
      <c r="P110" s="1884"/>
      <c r="Q110" s="1884"/>
      <c r="R110" s="2532"/>
      <c r="S110" s="2532"/>
      <c r="T110" s="2532"/>
      <c r="U110" s="2532"/>
      <c r="V110" s="2532"/>
      <c r="W110" s="2532"/>
      <c r="X110" s="2532"/>
      <c r="Y110" s="2532"/>
      <c r="Z110" s="2532"/>
      <c r="AA110" s="2532"/>
      <c r="AB110" s="2532"/>
      <c r="AC110" s="2532"/>
      <c r="AD110" s="909"/>
      <c r="AE110" s="902"/>
    </row>
    <row r="111" spans="1:31" s="833" customFormat="1" ht="60" x14ac:dyDescent="0.25">
      <c r="A111" s="204"/>
      <c r="B111" s="204"/>
      <c r="C111" s="204"/>
      <c r="D111" s="160" t="s">
        <v>886</v>
      </c>
      <c r="E111" s="2535"/>
      <c r="F111" s="732"/>
      <c r="G111" s="732"/>
      <c r="H111" s="732"/>
      <c r="I111" s="1904"/>
      <c r="J111" s="2535"/>
      <c r="K111" s="2535"/>
      <c r="L111" s="1884"/>
      <c r="M111" s="1884"/>
      <c r="N111" s="1884"/>
      <c r="O111" s="1884"/>
      <c r="P111" s="1884"/>
      <c r="Q111" s="1884"/>
      <c r="R111" s="2532"/>
      <c r="S111" s="2532"/>
      <c r="T111" s="2532"/>
      <c r="U111" s="2532"/>
      <c r="V111" s="2532"/>
      <c r="W111" s="2532"/>
      <c r="X111" s="2532"/>
      <c r="Y111" s="2532"/>
      <c r="Z111" s="2532"/>
      <c r="AA111" s="2532"/>
      <c r="AB111" s="2532"/>
      <c r="AC111" s="2532"/>
      <c r="AD111" s="909"/>
      <c r="AE111" s="902"/>
    </row>
    <row r="112" spans="1:31" s="833" customFormat="1" ht="30" x14ac:dyDescent="0.25">
      <c r="A112" s="204">
        <v>1</v>
      </c>
      <c r="B112" s="204"/>
      <c r="C112" s="204"/>
      <c r="D112" s="160" t="s">
        <v>554</v>
      </c>
      <c r="E112" s="2535"/>
      <c r="F112" s="732"/>
      <c r="G112" s="732"/>
      <c r="H112" s="732">
        <f t="shared" ref="H112:I138" si="27">H54</f>
        <v>0</v>
      </c>
      <c r="I112" s="1904" t="e">
        <f t="shared" si="27"/>
        <v>#DIV/0!</v>
      </c>
      <c r="J112" s="2535"/>
      <c r="K112" s="2535"/>
      <c r="L112" s="1884"/>
      <c r="M112" s="1884"/>
      <c r="N112" s="1884"/>
      <c r="O112" s="1884"/>
      <c r="P112" s="1884"/>
      <c r="Q112" s="1884"/>
      <c r="R112" s="2532"/>
      <c r="S112" s="2532"/>
      <c r="T112" s="2532"/>
      <c r="U112" s="2532"/>
      <c r="V112" s="2532">
        <f t="shared" ref="V112:AE112" si="28">V54</f>
        <v>0</v>
      </c>
      <c r="W112" s="2532">
        <f t="shared" si="28"/>
        <v>0</v>
      </c>
      <c r="X112" s="2532">
        <f t="shared" si="28"/>
        <v>0</v>
      </c>
      <c r="Y112" s="2532">
        <f t="shared" si="28"/>
        <v>0</v>
      </c>
      <c r="Z112" s="2532">
        <f t="shared" si="28"/>
        <v>0</v>
      </c>
      <c r="AA112" s="2532">
        <f t="shared" si="28"/>
        <v>0</v>
      </c>
      <c r="AB112" s="2532">
        <f t="shared" si="28"/>
        <v>0</v>
      </c>
      <c r="AC112" s="2532">
        <f t="shared" si="28"/>
        <v>0</v>
      </c>
      <c r="AD112" s="909">
        <f t="shared" si="28"/>
        <v>0</v>
      </c>
      <c r="AE112" s="902">
        <f t="shared" si="28"/>
        <v>0</v>
      </c>
    </row>
    <row r="113" spans="1:31" s="833" customFormat="1" ht="30" x14ac:dyDescent="0.25">
      <c r="A113" s="204">
        <v>1</v>
      </c>
      <c r="B113" s="204"/>
      <c r="C113" s="204"/>
      <c r="D113" s="280" t="s">
        <v>555</v>
      </c>
      <c r="E113" s="2535"/>
      <c r="F113" s="732"/>
      <c r="G113" s="732"/>
      <c r="H113" s="732">
        <f t="shared" si="27"/>
        <v>0</v>
      </c>
      <c r="I113" s="1904">
        <f t="shared" si="27"/>
        <v>0</v>
      </c>
      <c r="J113" s="2535"/>
      <c r="K113" s="2535"/>
      <c r="L113" s="1884"/>
      <c r="M113" s="1884"/>
      <c r="N113" s="1884"/>
      <c r="O113" s="1884"/>
      <c r="P113" s="1884"/>
      <c r="Q113" s="1884"/>
      <c r="R113" s="2532"/>
      <c r="S113" s="2532"/>
      <c r="T113" s="2532"/>
      <c r="U113" s="2532"/>
      <c r="V113" s="2532">
        <f t="shared" ref="V113:AE113" si="29">V55</f>
        <v>0</v>
      </c>
      <c r="W113" s="2532">
        <f t="shared" si="29"/>
        <v>0</v>
      </c>
      <c r="X113" s="2532">
        <f t="shared" si="29"/>
        <v>0</v>
      </c>
      <c r="Y113" s="2532">
        <f t="shared" si="29"/>
        <v>0</v>
      </c>
      <c r="Z113" s="2532">
        <f t="shared" si="29"/>
        <v>0</v>
      </c>
      <c r="AA113" s="2532">
        <f t="shared" si="29"/>
        <v>0</v>
      </c>
      <c r="AB113" s="2532">
        <f t="shared" si="29"/>
        <v>0</v>
      </c>
      <c r="AC113" s="2532">
        <f t="shared" si="29"/>
        <v>0</v>
      </c>
      <c r="AD113" s="909">
        <f t="shared" si="29"/>
        <v>0</v>
      </c>
      <c r="AE113" s="902">
        <f t="shared" si="29"/>
        <v>0</v>
      </c>
    </row>
    <row r="114" spans="1:31" s="833" customFormat="1" ht="45" x14ac:dyDescent="0.25">
      <c r="A114" s="204">
        <v>1</v>
      </c>
      <c r="B114" s="204"/>
      <c r="C114" s="204"/>
      <c r="D114" s="160" t="s">
        <v>556</v>
      </c>
      <c r="E114" s="2535"/>
      <c r="F114" s="732"/>
      <c r="G114" s="732"/>
      <c r="H114" s="732">
        <f t="shared" si="27"/>
        <v>0</v>
      </c>
      <c r="I114" s="1904">
        <f t="shared" si="27"/>
        <v>0</v>
      </c>
      <c r="J114" s="2535"/>
      <c r="K114" s="2535"/>
      <c r="L114" s="1884"/>
      <c r="M114" s="1884"/>
      <c r="N114" s="1884"/>
      <c r="O114" s="1884"/>
      <c r="P114" s="1884"/>
      <c r="Q114" s="1884"/>
      <c r="R114" s="2532"/>
      <c r="S114" s="2532"/>
      <c r="T114" s="2532"/>
      <c r="U114" s="2532"/>
      <c r="V114" s="2532">
        <f t="shared" ref="V114:AE114" si="30">V56</f>
        <v>0</v>
      </c>
      <c r="W114" s="2532">
        <f t="shared" si="30"/>
        <v>0</v>
      </c>
      <c r="X114" s="2532">
        <f t="shared" si="30"/>
        <v>0</v>
      </c>
      <c r="Y114" s="2532">
        <f t="shared" si="30"/>
        <v>0</v>
      </c>
      <c r="Z114" s="2532">
        <f t="shared" si="30"/>
        <v>0</v>
      </c>
      <c r="AA114" s="2532">
        <f t="shared" si="30"/>
        <v>0</v>
      </c>
      <c r="AB114" s="2532">
        <f t="shared" si="30"/>
        <v>0</v>
      </c>
      <c r="AC114" s="2532">
        <f t="shared" si="30"/>
        <v>0</v>
      </c>
      <c r="AD114" s="909">
        <f t="shared" si="30"/>
        <v>0</v>
      </c>
      <c r="AE114" s="902">
        <f t="shared" si="30"/>
        <v>0</v>
      </c>
    </row>
    <row r="115" spans="1:31" s="833" customFormat="1" ht="30" x14ac:dyDescent="0.25">
      <c r="A115" s="204">
        <v>1</v>
      </c>
      <c r="B115" s="204"/>
      <c r="C115" s="204"/>
      <c r="D115" s="160" t="s">
        <v>557</v>
      </c>
      <c r="E115" s="2535"/>
      <c r="F115" s="732"/>
      <c r="G115" s="732"/>
      <c r="H115" s="732">
        <f t="shared" si="27"/>
        <v>0</v>
      </c>
      <c r="I115" s="1904" t="e">
        <f t="shared" si="27"/>
        <v>#DIV/0!</v>
      </c>
      <c r="J115" s="2535"/>
      <c r="K115" s="2535"/>
      <c r="L115" s="1884"/>
      <c r="M115" s="1884"/>
      <c r="N115" s="1884"/>
      <c r="O115" s="1884"/>
      <c r="P115" s="1884"/>
      <c r="Q115" s="1884"/>
      <c r="R115" s="2532"/>
      <c r="S115" s="2532"/>
      <c r="T115" s="2532"/>
      <c r="U115" s="2532"/>
      <c r="V115" s="2532">
        <f t="shared" ref="V115:AE115" si="31">V57</f>
        <v>0</v>
      </c>
      <c r="W115" s="2532">
        <f t="shared" si="31"/>
        <v>0</v>
      </c>
      <c r="X115" s="2532">
        <f t="shared" si="31"/>
        <v>0</v>
      </c>
      <c r="Y115" s="2532">
        <f t="shared" si="31"/>
        <v>0</v>
      </c>
      <c r="Z115" s="2532">
        <f t="shared" si="31"/>
        <v>0</v>
      </c>
      <c r="AA115" s="2532">
        <f t="shared" si="31"/>
        <v>0</v>
      </c>
      <c r="AB115" s="2532">
        <f t="shared" si="31"/>
        <v>0</v>
      </c>
      <c r="AC115" s="2532">
        <f t="shared" si="31"/>
        <v>0</v>
      </c>
      <c r="AD115" s="909">
        <f t="shared" si="31"/>
        <v>0</v>
      </c>
      <c r="AE115" s="902">
        <f t="shared" si="31"/>
        <v>0</v>
      </c>
    </row>
    <row r="116" spans="1:31" s="833" customFormat="1" ht="45" x14ac:dyDescent="0.25">
      <c r="A116" s="204">
        <v>1</v>
      </c>
      <c r="B116" s="204"/>
      <c r="C116" s="204"/>
      <c r="D116" s="160" t="s">
        <v>365</v>
      </c>
      <c r="E116" s="2535"/>
      <c r="F116" s="732"/>
      <c r="G116" s="732"/>
      <c r="H116" s="732">
        <f t="shared" si="27"/>
        <v>0</v>
      </c>
      <c r="I116" s="1904" t="e">
        <f t="shared" si="27"/>
        <v>#DIV/0!</v>
      </c>
      <c r="J116" s="2535"/>
      <c r="K116" s="2535"/>
      <c r="L116" s="1884"/>
      <c r="M116" s="1884"/>
      <c r="N116" s="1884"/>
      <c r="O116" s="1884"/>
      <c r="P116" s="1884"/>
      <c r="Q116" s="1884"/>
      <c r="R116" s="2532"/>
      <c r="S116" s="2532"/>
      <c r="T116" s="2532"/>
      <c r="U116" s="2532"/>
      <c r="V116" s="2532">
        <f t="shared" ref="V116:AE116" si="32">V58</f>
        <v>0</v>
      </c>
      <c r="W116" s="2532">
        <f t="shared" si="32"/>
        <v>0</v>
      </c>
      <c r="X116" s="2532">
        <f t="shared" si="32"/>
        <v>0</v>
      </c>
      <c r="Y116" s="2532">
        <f t="shared" si="32"/>
        <v>0</v>
      </c>
      <c r="Z116" s="2532">
        <f t="shared" si="32"/>
        <v>0</v>
      </c>
      <c r="AA116" s="2532">
        <f t="shared" si="32"/>
        <v>0</v>
      </c>
      <c r="AB116" s="2532">
        <f t="shared" si="32"/>
        <v>0</v>
      </c>
      <c r="AC116" s="2532">
        <f t="shared" si="32"/>
        <v>0</v>
      </c>
      <c r="AD116" s="909">
        <f t="shared" si="32"/>
        <v>0</v>
      </c>
      <c r="AE116" s="902">
        <f t="shared" si="32"/>
        <v>0</v>
      </c>
    </row>
    <row r="117" spans="1:31" s="833" customFormat="1" ht="30" x14ac:dyDescent="0.25">
      <c r="A117" s="204">
        <v>1</v>
      </c>
      <c r="B117" s="204"/>
      <c r="C117" s="204"/>
      <c r="D117" s="160" t="s">
        <v>558</v>
      </c>
      <c r="E117" s="2535"/>
      <c r="F117" s="732"/>
      <c r="G117" s="732"/>
      <c r="H117" s="732">
        <f t="shared" si="27"/>
        <v>0</v>
      </c>
      <c r="I117" s="1904" t="e">
        <f t="shared" si="27"/>
        <v>#DIV/0!</v>
      </c>
      <c r="J117" s="2535"/>
      <c r="K117" s="2535"/>
      <c r="L117" s="1884"/>
      <c r="M117" s="1884"/>
      <c r="N117" s="1884"/>
      <c r="O117" s="1884"/>
      <c r="P117" s="1884"/>
      <c r="Q117" s="1884"/>
      <c r="R117" s="2532"/>
      <c r="S117" s="2532"/>
      <c r="T117" s="2532"/>
      <c r="U117" s="2532"/>
      <c r="V117" s="2532">
        <f t="shared" ref="V117:AE117" si="33">V59</f>
        <v>0</v>
      </c>
      <c r="W117" s="2532">
        <f t="shared" si="33"/>
        <v>0</v>
      </c>
      <c r="X117" s="2532">
        <f t="shared" si="33"/>
        <v>0</v>
      </c>
      <c r="Y117" s="2532">
        <f t="shared" si="33"/>
        <v>0</v>
      </c>
      <c r="Z117" s="2532">
        <f t="shared" si="33"/>
        <v>0</v>
      </c>
      <c r="AA117" s="2532">
        <f t="shared" si="33"/>
        <v>0</v>
      </c>
      <c r="AB117" s="2532">
        <f t="shared" si="33"/>
        <v>0</v>
      </c>
      <c r="AC117" s="2532">
        <f t="shared" si="33"/>
        <v>0</v>
      </c>
      <c r="AD117" s="909">
        <f t="shared" si="33"/>
        <v>0</v>
      </c>
      <c r="AE117" s="902">
        <f t="shared" si="33"/>
        <v>0</v>
      </c>
    </row>
    <row r="118" spans="1:31" s="833" customFormat="1" ht="72" x14ac:dyDescent="0.25">
      <c r="A118" s="204">
        <v>1</v>
      </c>
      <c r="B118" s="204"/>
      <c r="C118" s="204"/>
      <c r="D118" s="277" t="s">
        <v>559</v>
      </c>
      <c r="E118" s="2535"/>
      <c r="F118" s="732"/>
      <c r="G118" s="732"/>
      <c r="H118" s="732">
        <f t="shared" si="27"/>
        <v>0</v>
      </c>
      <c r="I118" s="1904" t="e">
        <f t="shared" si="27"/>
        <v>#DIV/0!</v>
      </c>
      <c r="J118" s="2535"/>
      <c r="K118" s="2535"/>
      <c r="L118" s="1884"/>
      <c r="M118" s="1884"/>
      <c r="N118" s="1884"/>
      <c r="O118" s="1884"/>
      <c r="P118" s="1884"/>
      <c r="Q118" s="1884"/>
      <c r="R118" s="2532"/>
      <c r="S118" s="2532"/>
      <c r="T118" s="2532"/>
      <c r="U118" s="2532"/>
      <c r="V118" s="2532">
        <f t="shared" ref="V118:AC118" si="34">V60</f>
        <v>0</v>
      </c>
      <c r="W118" s="2532">
        <f t="shared" si="34"/>
        <v>0</v>
      </c>
      <c r="X118" s="2532">
        <f t="shared" si="34"/>
        <v>0</v>
      </c>
      <c r="Y118" s="2532">
        <f t="shared" si="34"/>
        <v>0</v>
      </c>
      <c r="Z118" s="2532">
        <f t="shared" si="34"/>
        <v>0</v>
      </c>
      <c r="AA118" s="2532">
        <f t="shared" si="34"/>
        <v>0</v>
      </c>
      <c r="AB118" s="2532">
        <f t="shared" si="34"/>
        <v>0</v>
      </c>
      <c r="AC118" s="2532">
        <f t="shared" si="34"/>
        <v>0</v>
      </c>
      <c r="AD118" s="909"/>
      <c r="AE118" s="902">
        <f t="shared" ref="AE118:AE138" si="35">AE60</f>
        <v>0</v>
      </c>
    </row>
    <row r="119" spans="1:31" s="833" customFormat="1" ht="45" x14ac:dyDescent="0.25">
      <c r="A119" s="204">
        <v>1</v>
      </c>
      <c r="B119" s="204"/>
      <c r="C119" s="204"/>
      <c r="D119" s="280" t="s">
        <v>560</v>
      </c>
      <c r="E119" s="2535"/>
      <c r="F119" s="732"/>
      <c r="G119" s="732"/>
      <c r="H119" s="732">
        <f t="shared" si="27"/>
        <v>0</v>
      </c>
      <c r="I119" s="1904" t="e">
        <f t="shared" si="27"/>
        <v>#DIV/0!</v>
      </c>
      <c r="J119" s="2535"/>
      <c r="K119" s="2535"/>
      <c r="L119" s="1884"/>
      <c r="M119" s="1884"/>
      <c r="N119" s="1884"/>
      <c r="O119" s="1884"/>
      <c r="P119" s="1884"/>
      <c r="Q119" s="1884"/>
      <c r="R119" s="2532"/>
      <c r="S119" s="2532"/>
      <c r="T119" s="2532"/>
      <c r="U119" s="2532"/>
      <c r="V119" s="2532">
        <f t="shared" ref="V119:AC119" si="36">V61</f>
        <v>0</v>
      </c>
      <c r="W119" s="2532">
        <f t="shared" si="36"/>
        <v>0</v>
      </c>
      <c r="X119" s="2532">
        <f t="shared" si="36"/>
        <v>0</v>
      </c>
      <c r="Y119" s="2532">
        <f t="shared" si="36"/>
        <v>0</v>
      </c>
      <c r="Z119" s="2532">
        <f t="shared" si="36"/>
        <v>0</v>
      </c>
      <c r="AA119" s="2532">
        <f t="shared" si="36"/>
        <v>0</v>
      </c>
      <c r="AB119" s="2532">
        <f t="shared" si="36"/>
        <v>0</v>
      </c>
      <c r="AC119" s="2532">
        <f t="shared" si="36"/>
        <v>0</v>
      </c>
      <c r="AD119" s="909">
        <f t="shared" ref="AD119:AD132" si="37">AD61</f>
        <v>0</v>
      </c>
      <c r="AE119" s="902">
        <f t="shared" si="35"/>
        <v>0</v>
      </c>
    </row>
    <row r="120" spans="1:31" s="833" customFormat="1" x14ac:dyDescent="0.25">
      <c r="A120" s="204">
        <v>1</v>
      </c>
      <c r="B120" s="204"/>
      <c r="C120" s="204"/>
      <c r="D120" s="280" t="s">
        <v>403</v>
      </c>
      <c r="E120" s="2535"/>
      <c r="F120" s="732"/>
      <c r="G120" s="732"/>
      <c r="H120" s="732">
        <f t="shared" si="27"/>
        <v>1.5425</v>
      </c>
      <c r="I120" s="1904" t="e">
        <f t="shared" si="27"/>
        <v>#DIV/0!</v>
      </c>
      <c r="J120" s="2535"/>
      <c r="K120" s="2535"/>
      <c r="L120" s="1884"/>
      <c r="M120" s="1884"/>
      <c r="N120" s="1884"/>
      <c r="O120" s="1884"/>
      <c r="P120" s="1884"/>
      <c r="Q120" s="1884"/>
      <c r="R120" s="2532"/>
      <c r="S120" s="2532"/>
      <c r="T120" s="2532"/>
      <c r="U120" s="2532"/>
      <c r="V120" s="2532">
        <f t="shared" ref="V120:AC120" si="38">V62</f>
        <v>0</v>
      </c>
      <c r="W120" s="2532">
        <f t="shared" si="38"/>
        <v>0</v>
      </c>
      <c r="X120" s="2532">
        <f t="shared" si="38"/>
        <v>0</v>
      </c>
      <c r="Y120" s="2532">
        <f t="shared" si="38"/>
        <v>0</v>
      </c>
      <c r="Z120" s="2532">
        <f t="shared" si="38"/>
        <v>0</v>
      </c>
      <c r="AA120" s="2532">
        <f t="shared" si="38"/>
        <v>0</v>
      </c>
      <c r="AB120" s="2532">
        <f t="shared" si="38"/>
        <v>0</v>
      </c>
      <c r="AC120" s="2532">
        <f t="shared" si="38"/>
        <v>0</v>
      </c>
      <c r="AD120" s="909">
        <f t="shared" si="37"/>
        <v>0</v>
      </c>
      <c r="AE120" s="902">
        <f t="shared" si="35"/>
        <v>0</v>
      </c>
    </row>
    <row r="121" spans="1:31" s="833" customFormat="1" x14ac:dyDescent="0.25">
      <c r="A121" s="204">
        <v>1</v>
      </c>
      <c r="B121" s="204"/>
      <c r="C121" s="204"/>
      <c r="D121" s="160" t="s">
        <v>396</v>
      </c>
      <c r="E121" s="2535"/>
      <c r="F121" s="732"/>
      <c r="G121" s="732"/>
      <c r="H121" s="732">
        <f t="shared" si="27"/>
        <v>0</v>
      </c>
      <c r="I121" s="1904">
        <f t="shared" si="27"/>
        <v>0</v>
      </c>
      <c r="J121" s="2535"/>
      <c r="K121" s="2535"/>
      <c r="L121" s="1884"/>
      <c r="M121" s="1884"/>
      <c r="N121" s="1884"/>
      <c r="O121" s="1884"/>
      <c r="P121" s="1884"/>
      <c r="Q121" s="1884"/>
      <c r="R121" s="2532"/>
      <c r="S121" s="2532"/>
      <c r="T121" s="2532"/>
      <c r="U121" s="2532"/>
      <c r="V121" s="2532">
        <f t="shared" ref="V121:AC121" si="39">V63</f>
        <v>0</v>
      </c>
      <c r="W121" s="2532">
        <f t="shared" si="39"/>
        <v>0</v>
      </c>
      <c r="X121" s="2532">
        <f t="shared" si="39"/>
        <v>0</v>
      </c>
      <c r="Y121" s="2532">
        <f t="shared" si="39"/>
        <v>0</v>
      </c>
      <c r="Z121" s="2532">
        <f t="shared" si="39"/>
        <v>0</v>
      </c>
      <c r="AA121" s="2532">
        <f t="shared" si="39"/>
        <v>0</v>
      </c>
      <c r="AB121" s="2532">
        <f t="shared" si="39"/>
        <v>0</v>
      </c>
      <c r="AC121" s="2532">
        <f t="shared" si="39"/>
        <v>0</v>
      </c>
      <c r="AD121" s="909">
        <f t="shared" si="37"/>
        <v>0</v>
      </c>
      <c r="AE121" s="902">
        <f t="shared" si="35"/>
        <v>0</v>
      </c>
    </row>
    <row r="122" spans="1:31" s="833" customFormat="1" ht="30" x14ac:dyDescent="0.25">
      <c r="A122" s="204">
        <v>1</v>
      </c>
      <c r="B122" s="204"/>
      <c r="C122" s="204"/>
      <c r="D122" s="280" t="s">
        <v>536</v>
      </c>
      <c r="E122" s="2535"/>
      <c r="F122" s="732"/>
      <c r="G122" s="732"/>
      <c r="H122" s="732">
        <f t="shared" si="27"/>
        <v>0.54249999999999998</v>
      </c>
      <c r="I122" s="1904" t="e">
        <f t="shared" si="27"/>
        <v>#DIV/0!</v>
      </c>
      <c r="J122" s="2535"/>
      <c r="K122" s="2535"/>
      <c r="L122" s="1884"/>
      <c r="M122" s="1884"/>
      <c r="N122" s="1884"/>
      <c r="O122" s="1884"/>
      <c r="P122" s="1884"/>
      <c r="Q122" s="1884"/>
      <c r="R122" s="2532"/>
      <c r="S122" s="2532"/>
      <c r="T122" s="2532"/>
      <c r="U122" s="2532"/>
      <c r="V122" s="2532">
        <f t="shared" ref="V122:AC122" si="40">V64</f>
        <v>0</v>
      </c>
      <c r="W122" s="2532">
        <f t="shared" si="40"/>
        <v>0</v>
      </c>
      <c r="X122" s="2532">
        <f t="shared" si="40"/>
        <v>0</v>
      </c>
      <c r="Y122" s="2532">
        <f t="shared" si="40"/>
        <v>0</v>
      </c>
      <c r="Z122" s="2532">
        <f t="shared" si="40"/>
        <v>0</v>
      </c>
      <c r="AA122" s="2532">
        <f t="shared" si="40"/>
        <v>0</v>
      </c>
      <c r="AB122" s="2532">
        <f t="shared" si="40"/>
        <v>0</v>
      </c>
      <c r="AC122" s="2532">
        <f t="shared" si="40"/>
        <v>0</v>
      </c>
      <c r="AD122" s="909">
        <f t="shared" si="37"/>
        <v>0</v>
      </c>
      <c r="AE122" s="902">
        <f t="shared" si="35"/>
        <v>0</v>
      </c>
    </row>
    <row r="123" spans="1:31" s="833" customFormat="1" x14ac:dyDescent="0.25">
      <c r="A123" s="204">
        <v>1</v>
      </c>
      <c r="B123" s="204"/>
      <c r="C123" s="204"/>
      <c r="D123" s="160" t="s">
        <v>537</v>
      </c>
      <c r="E123" s="2535"/>
      <c r="F123" s="732"/>
      <c r="G123" s="732"/>
      <c r="H123" s="732">
        <f t="shared" si="27"/>
        <v>0</v>
      </c>
      <c r="I123" s="1904">
        <f t="shared" si="27"/>
        <v>0</v>
      </c>
      <c r="J123" s="2535"/>
      <c r="K123" s="2535"/>
      <c r="L123" s="1884"/>
      <c r="M123" s="1884"/>
      <c r="N123" s="1884"/>
      <c r="O123" s="1884"/>
      <c r="P123" s="1884"/>
      <c r="Q123" s="1884"/>
      <c r="R123" s="2532"/>
      <c r="S123" s="2532"/>
      <c r="T123" s="2532"/>
      <c r="U123" s="2532"/>
      <c r="V123" s="2532">
        <f t="shared" ref="V123:AC123" si="41">V65</f>
        <v>0</v>
      </c>
      <c r="W123" s="2532">
        <f t="shared" si="41"/>
        <v>0</v>
      </c>
      <c r="X123" s="2532">
        <f t="shared" si="41"/>
        <v>0</v>
      </c>
      <c r="Y123" s="2532">
        <f t="shared" si="41"/>
        <v>0</v>
      </c>
      <c r="Z123" s="2532">
        <f t="shared" si="41"/>
        <v>0</v>
      </c>
      <c r="AA123" s="2532">
        <f t="shared" si="41"/>
        <v>0</v>
      </c>
      <c r="AB123" s="2532">
        <f t="shared" si="41"/>
        <v>0</v>
      </c>
      <c r="AC123" s="2532">
        <f t="shared" si="41"/>
        <v>0</v>
      </c>
      <c r="AD123" s="909">
        <f t="shared" si="37"/>
        <v>0</v>
      </c>
      <c r="AE123" s="902">
        <f t="shared" si="35"/>
        <v>0</v>
      </c>
    </row>
    <row r="124" spans="1:31" s="833" customFormat="1" ht="30" x14ac:dyDescent="0.25">
      <c r="A124" s="204">
        <v>1</v>
      </c>
      <c r="B124" s="204"/>
      <c r="C124" s="204"/>
      <c r="D124" s="160" t="s">
        <v>538</v>
      </c>
      <c r="E124" s="2535"/>
      <c r="F124" s="732"/>
      <c r="G124" s="732"/>
      <c r="H124" s="732">
        <f t="shared" si="27"/>
        <v>2.17</v>
      </c>
      <c r="I124" s="1904" t="e">
        <f t="shared" si="27"/>
        <v>#DIV/0!</v>
      </c>
      <c r="J124" s="2535"/>
      <c r="K124" s="2535"/>
      <c r="L124" s="1884"/>
      <c r="M124" s="1884"/>
      <c r="N124" s="1884"/>
      <c r="O124" s="1884"/>
      <c r="P124" s="1884"/>
      <c r="Q124" s="1884"/>
      <c r="R124" s="2532"/>
      <c r="S124" s="2532"/>
      <c r="T124" s="2532"/>
      <c r="U124" s="2532"/>
      <c r="V124" s="2532">
        <f t="shared" ref="V124:AC124" si="42">V66</f>
        <v>0</v>
      </c>
      <c r="W124" s="2532">
        <f t="shared" si="42"/>
        <v>0</v>
      </c>
      <c r="X124" s="2532">
        <f t="shared" si="42"/>
        <v>0</v>
      </c>
      <c r="Y124" s="2532">
        <f t="shared" si="42"/>
        <v>0</v>
      </c>
      <c r="Z124" s="2532">
        <f t="shared" si="42"/>
        <v>0</v>
      </c>
      <c r="AA124" s="2532">
        <f t="shared" si="42"/>
        <v>0</v>
      </c>
      <c r="AB124" s="2532">
        <f t="shared" si="42"/>
        <v>0</v>
      </c>
      <c r="AC124" s="2532">
        <f t="shared" si="42"/>
        <v>0</v>
      </c>
      <c r="AD124" s="909">
        <f t="shared" si="37"/>
        <v>0</v>
      </c>
      <c r="AE124" s="902">
        <f t="shared" si="35"/>
        <v>0</v>
      </c>
    </row>
    <row r="125" spans="1:31" s="833" customFormat="1" ht="60" x14ac:dyDescent="0.25">
      <c r="A125" s="204">
        <v>1</v>
      </c>
      <c r="B125" s="204"/>
      <c r="C125" s="204"/>
      <c r="D125" s="160" t="s">
        <v>540</v>
      </c>
      <c r="E125" s="2535"/>
      <c r="F125" s="732"/>
      <c r="G125" s="732"/>
      <c r="H125" s="732">
        <f t="shared" si="27"/>
        <v>0</v>
      </c>
      <c r="I125" s="1904">
        <f t="shared" si="27"/>
        <v>0</v>
      </c>
      <c r="J125" s="2535"/>
      <c r="K125" s="2535"/>
      <c r="L125" s="1884"/>
      <c r="M125" s="1884"/>
      <c r="N125" s="1884"/>
      <c r="O125" s="1884"/>
      <c r="P125" s="1884"/>
      <c r="Q125" s="1884"/>
      <c r="R125" s="2532"/>
      <c r="S125" s="2532"/>
      <c r="T125" s="2532"/>
      <c r="U125" s="2532"/>
      <c r="V125" s="2532">
        <f t="shared" ref="V125:AC125" si="43">V67</f>
        <v>0</v>
      </c>
      <c r="W125" s="2532">
        <f t="shared" si="43"/>
        <v>0</v>
      </c>
      <c r="X125" s="2532">
        <f t="shared" si="43"/>
        <v>0</v>
      </c>
      <c r="Y125" s="2532">
        <f t="shared" si="43"/>
        <v>0</v>
      </c>
      <c r="Z125" s="2532">
        <f t="shared" si="43"/>
        <v>0</v>
      </c>
      <c r="AA125" s="2532">
        <f t="shared" si="43"/>
        <v>0</v>
      </c>
      <c r="AB125" s="2532">
        <f t="shared" si="43"/>
        <v>0</v>
      </c>
      <c r="AC125" s="2532">
        <f t="shared" si="43"/>
        <v>0</v>
      </c>
      <c r="AD125" s="909">
        <f t="shared" si="37"/>
        <v>0</v>
      </c>
      <c r="AE125" s="902">
        <f t="shared" si="35"/>
        <v>0</v>
      </c>
    </row>
    <row r="126" spans="1:31" s="833" customFormat="1" ht="45" x14ac:dyDescent="0.25">
      <c r="A126" s="204">
        <v>1</v>
      </c>
      <c r="B126" s="204"/>
      <c r="C126" s="204"/>
      <c r="D126" s="547" t="s">
        <v>541</v>
      </c>
      <c r="E126" s="2535"/>
      <c r="F126" s="732"/>
      <c r="G126" s="732"/>
      <c r="H126" s="732">
        <f t="shared" si="27"/>
        <v>0</v>
      </c>
      <c r="I126" s="1904">
        <f t="shared" si="27"/>
        <v>0</v>
      </c>
      <c r="J126" s="2535"/>
      <c r="K126" s="2535"/>
      <c r="L126" s="1884"/>
      <c r="M126" s="1884"/>
      <c r="N126" s="1884"/>
      <c r="O126" s="1884"/>
      <c r="P126" s="1884"/>
      <c r="Q126" s="1884"/>
      <c r="R126" s="2532"/>
      <c r="S126" s="2532"/>
      <c r="T126" s="2532"/>
      <c r="U126" s="2532"/>
      <c r="V126" s="2532">
        <f t="shared" ref="V126:AC126" si="44">V68</f>
        <v>0</v>
      </c>
      <c r="W126" s="2532">
        <f t="shared" si="44"/>
        <v>0</v>
      </c>
      <c r="X126" s="2532">
        <f t="shared" si="44"/>
        <v>0</v>
      </c>
      <c r="Y126" s="2532">
        <f t="shared" si="44"/>
        <v>0</v>
      </c>
      <c r="Z126" s="2532">
        <f t="shared" si="44"/>
        <v>0</v>
      </c>
      <c r="AA126" s="2532">
        <f t="shared" si="44"/>
        <v>0</v>
      </c>
      <c r="AB126" s="2532">
        <f t="shared" si="44"/>
        <v>0</v>
      </c>
      <c r="AC126" s="2532">
        <f t="shared" si="44"/>
        <v>0</v>
      </c>
      <c r="AD126" s="909">
        <f t="shared" si="37"/>
        <v>0</v>
      </c>
      <c r="AE126" s="902">
        <f t="shared" si="35"/>
        <v>0</v>
      </c>
    </row>
    <row r="127" spans="1:31" s="833" customFormat="1" ht="90" x14ac:dyDescent="0.25">
      <c r="A127" s="204">
        <v>1</v>
      </c>
      <c r="B127" s="204"/>
      <c r="C127" s="204"/>
      <c r="D127" s="547" t="s">
        <v>542</v>
      </c>
      <c r="E127" s="2535"/>
      <c r="F127" s="732"/>
      <c r="G127" s="732"/>
      <c r="H127" s="732">
        <f t="shared" si="27"/>
        <v>0</v>
      </c>
      <c r="I127" s="1904" t="e">
        <f t="shared" si="27"/>
        <v>#DIV/0!</v>
      </c>
      <c r="J127" s="2535"/>
      <c r="K127" s="2535"/>
      <c r="L127" s="1884"/>
      <c r="M127" s="1884"/>
      <c r="N127" s="1884"/>
      <c r="O127" s="1884"/>
      <c r="P127" s="1884"/>
      <c r="Q127" s="1884"/>
      <c r="R127" s="2532"/>
      <c r="S127" s="2532"/>
      <c r="T127" s="2532"/>
      <c r="U127" s="2532"/>
      <c r="V127" s="2532">
        <f t="shared" ref="V127:AC127" si="45">V69</f>
        <v>0</v>
      </c>
      <c r="W127" s="2532">
        <f t="shared" si="45"/>
        <v>0</v>
      </c>
      <c r="X127" s="2532">
        <f t="shared" si="45"/>
        <v>0</v>
      </c>
      <c r="Y127" s="2532">
        <f t="shared" si="45"/>
        <v>0</v>
      </c>
      <c r="Z127" s="2532">
        <f t="shared" si="45"/>
        <v>0</v>
      </c>
      <c r="AA127" s="2532">
        <f t="shared" si="45"/>
        <v>0</v>
      </c>
      <c r="AB127" s="2532">
        <f t="shared" si="45"/>
        <v>0</v>
      </c>
      <c r="AC127" s="2532">
        <f t="shared" si="45"/>
        <v>0</v>
      </c>
      <c r="AD127" s="909">
        <f t="shared" si="37"/>
        <v>0</v>
      </c>
      <c r="AE127" s="902">
        <f t="shared" si="35"/>
        <v>0</v>
      </c>
    </row>
    <row r="128" spans="1:31" s="833" customFormat="1" ht="30" x14ac:dyDescent="0.25">
      <c r="A128" s="204">
        <v>1</v>
      </c>
      <c r="B128" s="204"/>
      <c r="C128" s="204"/>
      <c r="D128" s="547" t="s">
        <v>561</v>
      </c>
      <c r="E128" s="2535"/>
      <c r="F128" s="732"/>
      <c r="G128" s="732"/>
      <c r="H128" s="732">
        <f t="shared" si="27"/>
        <v>1</v>
      </c>
      <c r="I128" s="1904" t="e">
        <f t="shared" si="27"/>
        <v>#DIV/0!</v>
      </c>
      <c r="J128" s="2535"/>
      <c r="K128" s="2535"/>
      <c r="L128" s="1884"/>
      <c r="M128" s="1884"/>
      <c r="N128" s="1884"/>
      <c r="O128" s="1884"/>
      <c r="P128" s="1884"/>
      <c r="Q128" s="1884"/>
      <c r="R128" s="2532"/>
      <c r="S128" s="2532"/>
      <c r="T128" s="2532"/>
      <c r="U128" s="2532"/>
      <c r="V128" s="732">
        <f t="shared" ref="V128:AC128" si="46">V70</f>
        <v>0</v>
      </c>
      <c r="W128" s="732">
        <f t="shared" si="46"/>
        <v>3.2834099999999999</v>
      </c>
      <c r="X128" s="732">
        <f t="shared" si="46"/>
        <v>0</v>
      </c>
      <c r="Y128" s="732">
        <f t="shared" si="46"/>
        <v>0</v>
      </c>
      <c r="Z128" s="732">
        <f t="shared" si="46"/>
        <v>3.2834099999999999</v>
      </c>
      <c r="AA128" s="732">
        <f t="shared" si="46"/>
        <v>0</v>
      </c>
      <c r="AB128" s="732">
        <f t="shared" si="46"/>
        <v>0</v>
      </c>
      <c r="AC128" s="732">
        <f t="shared" si="46"/>
        <v>3.2834099999999999</v>
      </c>
      <c r="AD128" s="909">
        <f t="shared" si="37"/>
        <v>0</v>
      </c>
      <c r="AE128" s="902">
        <f t="shared" si="35"/>
        <v>0</v>
      </c>
    </row>
    <row r="129" spans="1:31" s="833" customFormat="1" ht="29.25" x14ac:dyDescent="0.25">
      <c r="A129" s="204">
        <v>1</v>
      </c>
      <c r="B129" s="204"/>
      <c r="C129" s="204"/>
      <c r="D129" s="277" t="s">
        <v>404</v>
      </c>
      <c r="E129" s="2535"/>
      <c r="F129" s="732"/>
      <c r="G129" s="732"/>
      <c r="H129" s="732">
        <f t="shared" si="27"/>
        <v>1.4521276595744679</v>
      </c>
      <c r="I129" s="1904" t="e">
        <f t="shared" si="27"/>
        <v>#DIV/0!</v>
      </c>
      <c r="J129" s="2535"/>
      <c r="K129" s="2535"/>
      <c r="L129" s="1884"/>
      <c r="M129" s="1884"/>
      <c r="N129" s="1884"/>
      <c r="O129" s="1884"/>
      <c r="P129" s="1884"/>
      <c r="Q129" s="1884"/>
      <c r="R129" s="2532"/>
      <c r="S129" s="2532"/>
      <c r="T129" s="2532"/>
      <c r="U129" s="2532"/>
      <c r="V129" s="2532">
        <f t="shared" ref="V129:AC129" si="47">V71</f>
        <v>0</v>
      </c>
      <c r="W129" s="2532">
        <f t="shared" si="47"/>
        <v>0</v>
      </c>
      <c r="X129" s="2532">
        <f t="shared" si="47"/>
        <v>0</v>
      </c>
      <c r="Y129" s="2532">
        <f t="shared" si="47"/>
        <v>0</v>
      </c>
      <c r="Z129" s="2532">
        <f t="shared" si="47"/>
        <v>0</v>
      </c>
      <c r="AA129" s="2532">
        <f t="shared" si="47"/>
        <v>0</v>
      </c>
      <c r="AB129" s="2532">
        <f t="shared" si="47"/>
        <v>0</v>
      </c>
      <c r="AC129" s="2532">
        <f t="shared" si="47"/>
        <v>0</v>
      </c>
      <c r="AD129" s="909">
        <f t="shared" si="37"/>
        <v>0</v>
      </c>
      <c r="AE129" s="902">
        <f t="shared" si="35"/>
        <v>0</v>
      </c>
    </row>
    <row r="130" spans="1:31" s="833" customFormat="1" x14ac:dyDescent="0.25">
      <c r="A130" s="204">
        <v>1</v>
      </c>
      <c r="B130" s="204"/>
      <c r="C130" s="204"/>
      <c r="D130" s="277" t="s">
        <v>412</v>
      </c>
      <c r="E130" s="2535"/>
      <c r="F130" s="732"/>
      <c r="G130" s="732"/>
      <c r="H130" s="732">
        <f t="shared" si="27"/>
        <v>0</v>
      </c>
      <c r="I130" s="1904">
        <f t="shared" si="27"/>
        <v>0</v>
      </c>
      <c r="J130" s="2535"/>
      <c r="K130" s="2535"/>
      <c r="L130" s="1884"/>
      <c r="M130" s="1884"/>
      <c r="N130" s="1884"/>
      <c r="O130" s="1884"/>
      <c r="P130" s="1884"/>
      <c r="Q130" s="1884"/>
      <c r="R130" s="2532"/>
      <c r="S130" s="2532"/>
      <c r="T130" s="2532"/>
      <c r="U130" s="2532"/>
      <c r="V130" s="2532">
        <f t="shared" ref="V130:AC130" si="48">V72</f>
        <v>0</v>
      </c>
      <c r="W130" s="2532">
        <f t="shared" si="48"/>
        <v>0</v>
      </c>
      <c r="X130" s="2532">
        <f t="shared" si="48"/>
        <v>0</v>
      </c>
      <c r="Y130" s="2532">
        <f t="shared" si="48"/>
        <v>0</v>
      </c>
      <c r="Z130" s="2532">
        <f t="shared" si="48"/>
        <v>0</v>
      </c>
      <c r="AA130" s="2532">
        <f t="shared" si="48"/>
        <v>0</v>
      </c>
      <c r="AB130" s="2532">
        <f t="shared" si="48"/>
        <v>0</v>
      </c>
      <c r="AC130" s="2532">
        <f t="shared" si="48"/>
        <v>0</v>
      </c>
      <c r="AD130" s="909">
        <f t="shared" si="37"/>
        <v>0</v>
      </c>
      <c r="AE130" s="902">
        <f t="shared" si="35"/>
        <v>0</v>
      </c>
    </row>
    <row r="131" spans="1:31" s="833" customFormat="1" x14ac:dyDescent="0.25">
      <c r="A131" s="204">
        <v>1</v>
      </c>
      <c r="B131" s="204"/>
      <c r="C131" s="204"/>
      <c r="D131" s="160" t="s">
        <v>413</v>
      </c>
      <c r="E131" s="2535"/>
      <c r="F131" s="732"/>
      <c r="G131" s="732"/>
      <c r="H131" s="732">
        <f t="shared" si="27"/>
        <v>1.4521276595744679</v>
      </c>
      <c r="I131" s="1904" t="e">
        <f t="shared" si="27"/>
        <v>#DIV/0!</v>
      </c>
      <c r="J131" s="2535"/>
      <c r="K131" s="2535"/>
      <c r="L131" s="1884"/>
      <c r="M131" s="1884"/>
      <c r="N131" s="1884"/>
      <c r="O131" s="1884"/>
      <c r="P131" s="1884"/>
      <c r="Q131" s="1884"/>
      <c r="R131" s="2532"/>
      <c r="S131" s="2532"/>
      <c r="T131" s="2532"/>
      <c r="U131" s="2532"/>
      <c r="V131" s="2532">
        <f t="shared" ref="V131:AC131" si="49">V73</f>
        <v>0</v>
      </c>
      <c r="W131" s="2532">
        <f t="shared" si="49"/>
        <v>0</v>
      </c>
      <c r="X131" s="2532">
        <f t="shared" si="49"/>
        <v>0</v>
      </c>
      <c r="Y131" s="2532">
        <f t="shared" si="49"/>
        <v>0</v>
      </c>
      <c r="Z131" s="2532">
        <f t="shared" si="49"/>
        <v>0</v>
      </c>
      <c r="AA131" s="2532">
        <f t="shared" si="49"/>
        <v>0</v>
      </c>
      <c r="AB131" s="2532">
        <f t="shared" si="49"/>
        <v>0</v>
      </c>
      <c r="AC131" s="2532">
        <f t="shared" si="49"/>
        <v>0</v>
      </c>
      <c r="AD131" s="909">
        <f t="shared" si="37"/>
        <v>0</v>
      </c>
      <c r="AE131" s="902">
        <f t="shared" si="35"/>
        <v>0</v>
      </c>
    </row>
    <row r="132" spans="1:31" s="833" customFormat="1" x14ac:dyDescent="0.25">
      <c r="A132" s="204">
        <v>1</v>
      </c>
      <c r="B132" s="204"/>
      <c r="C132" s="204"/>
      <c r="D132" s="282" t="s">
        <v>414</v>
      </c>
      <c r="E132" s="2535"/>
      <c r="F132" s="732"/>
      <c r="G132" s="732"/>
      <c r="H132" s="732">
        <f t="shared" si="27"/>
        <v>13.649999999999999</v>
      </c>
      <c r="I132" s="1904" t="e">
        <f t="shared" si="27"/>
        <v>#DIV/0!</v>
      </c>
      <c r="J132" s="2535"/>
      <c r="K132" s="2535"/>
      <c r="L132" s="1884"/>
      <c r="M132" s="1884"/>
      <c r="N132" s="1884"/>
      <c r="O132" s="1884"/>
      <c r="P132" s="1884"/>
      <c r="Q132" s="1884"/>
      <c r="R132" s="2532"/>
      <c r="S132" s="2532"/>
      <c r="T132" s="2532"/>
      <c r="U132" s="2532"/>
      <c r="V132" s="2532">
        <f t="shared" ref="V132:AC132" si="50">V74</f>
        <v>0</v>
      </c>
      <c r="W132" s="2532">
        <f t="shared" si="50"/>
        <v>0</v>
      </c>
      <c r="X132" s="2532">
        <f t="shared" si="50"/>
        <v>0</v>
      </c>
      <c r="Y132" s="2532">
        <f t="shared" si="50"/>
        <v>0</v>
      </c>
      <c r="Z132" s="2532">
        <f t="shared" si="50"/>
        <v>0</v>
      </c>
      <c r="AA132" s="2532">
        <f t="shared" si="50"/>
        <v>0</v>
      </c>
      <c r="AB132" s="2532">
        <f t="shared" si="50"/>
        <v>0</v>
      </c>
      <c r="AC132" s="2532">
        <f t="shared" si="50"/>
        <v>0</v>
      </c>
      <c r="AD132" s="909">
        <f t="shared" si="37"/>
        <v>0</v>
      </c>
      <c r="AE132" s="902">
        <f t="shared" si="35"/>
        <v>0</v>
      </c>
    </row>
    <row r="133" spans="1:31" s="833" customFormat="1" ht="86.25" x14ac:dyDescent="0.25">
      <c r="A133" s="204">
        <v>1</v>
      </c>
      <c r="B133" s="204"/>
      <c r="C133" s="204"/>
      <c r="D133" s="162" t="s">
        <v>600</v>
      </c>
      <c r="E133" s="2535"/>
      <c r="F133" s="732"/>
      <c r="G133" s="732"/>
      <c r="H133" s="732">
        <f t="shared" si="27"/>
        <v>0</v>
      </c>
      <c r="I133" s="1904" t="e">
        <f t="shared" si="27"/>
        <v>#DIV/0!</v>
      </c>
      <c r="J133" s="2535"/>
      <c r="K133" s="2535"/>
      <c r="L133" s="1884"/>
      <c r="M133" s="1884"/>
      <c r="N133" s="1884"/>
      <c r="O133" s="1884"/>
      <c r="P133" s="1884"/>
      <c r="Q133" s="1884"/>
      <c r="R133" s="2532"/>
      <c r="S133" s="2532"/>
      <c r="T133" s="2532"/>
      <c r="U133" s="2532"/>
      <c r="V133" s="2532">
        <f t="shared" ref="V133:AC133" si="51">V75</f>
        <v>0</v>
      </c>
      <c r="W133" s="2532">
        <f t="shared" si="51"/>
        <v>0</v>
      </c>
      <c r="X133" s="2532">
        <f t="shared" si="51"/>
        <v>0</v>
      </c>
      <c r="Y133" s="2532">
        <f t="shared" si="51"/>
        <v>0</v>
      </c>
      <c r="Z133" s="2532">
        <f t="shared" si="51"/>
        <v>0</v>
      </c>
      <c r="AA133" s="2532">
        <f t="shared" si="51"/>
        <v>0</v>
      </c>
      <c r="AB133" s="2532">
        <f t="shared" si="51"/>
        <v>0</v>
      </c>
      <c r="AC133" s="2532">
        <f t="shared" si="51"/>
        <v>0</v>
      </c>
      <c r="AD133" s="909"/>
      <c r="AE133" s="902">
        <f t="shared" si="35"/>
        <v>0</v>
      </c>
    </row>
    <row r="134" spans="1:31" s="833" customFormat="1" x14ac:dyDescent="0.25">
      <c r="A134" s="204">
        <v>1</v>
      </c>
      <c r="B134" s="204"/>
      <c r="C134" s="204"/>
      <c r="D134" s="162" t="s">
        <v>353</v>
      </c>
      <c r="E134" s="2535"/>
      <c r="F134" s="732"/>
      <c r="G134" s="732"/>
      <c r="H134" s="1884">
        <f t="shared" si="27"/>
        <v>3.5425</v>
      </c>
      <c r="I134" s="1904" t="e">
        <f t="shared" si="27"/>
        <v>#DIV/0!</v>
      </c>
      <c r="J134" s="2535"/>
      <c r="K134" s="2535"/>
      <c r="L134" s="1884"/>
      <c r="M134" s="1884"/>
      <c r="N134" s="1884"/>
      <c r="O134" s="1884"/>
      <c r="P134" s="1884"/>
      <c r="Q134" s="1884"/>
      <c r="R134" s="2532"/>
      <c r="S134" s="2532"/>
      <c r="T134" s="2532"/>
      <c r="U134" s="2532"/>
      <c r="V134" s="2532">
        <f t="shared" ref="V134:AC134" si="52">V76</f>
        <v>0</v>
      </c>
      <c r="W134" s="2532">
        <f t="shared" si="52"/>
        <v>0</v>
      </c>
      <c r="X134" s="2532">
        <f t="shared" si="52"/>
        <v>0</v>
      </c>
      <c r="Y134" s="2532">
        <f t="shared" si="52"/>
        <v>0</v>
      </c>
      <c r="Z134" s="2532">
        <f t="shared" si="52"/>
        <v>0</v>
      </c>
      <c r="AA134" s="2532">
        <f t="shared" si="52"/>
        <v>0</v>
      </c>
      <c r="AB134" s="2532">
        <f t="shared" si="52"/>
        <v>0</v>
      </c>
      <c r="AC134" s="2532">
        <f t="shared" si="52"/>
        <v>0</v>
      </c>
      <c r="AD134" s="909">
        <f>AD76</f>
        <v>0</v>
      </c>
      <c r="AE134" s="902">
        <f t="shared" si="35"/>
        <v>0</v>
      </c>
    </row>
    <row r="135" spans="1:31" s="833" customFormat="1" ht="29.25" x14ac:dyDescent="0.25">
      <c r="A135" s="204">
        <v>1</v>
      </c>
      <c r="B135" s="204"/>
      <c r="C135" s="204"/>
      <c r="D135" s="162" t="s">
        <v>366</v>
      </c>
      <c r="E135" s="2535"/>
      <c r="F135" s="732"/>
      <c r="G135" s="732"/>
      <c r="H135" s="732">
        <f t="shared" si="27"/>
        <v>1</v>
      </c>
      <c r="I135" s="1904" t="e">
        <f t="shared" si="27"/>
        <v>#DIV/0!</v>
      </c>
      <c r="J135" s="2535"/>
      <c r="K135" s="2535"/>
      <c r="L135" s="1884"/>
      <c r="M135" s="1884"/>
      <c r="N135" s="1884"/>
      <c r="O135" s="1884"/>
      <c r="P135" s="1884"/>
      <c r="Q135" s="1884"/>
      <c r="R135" s="2532"/>
      <c r="S135" s="2532"/>
      <c r="T135" s="2532"/>
      <c r="U135" s="2532"/>
      <c r="V135" s="2532">
        <f t="shared" ref="V135:AC135" si="53">V77</f>
        <v>0</v>
      </c>
      <c r="W135" s="2532">
        <f t="shared" si="53"/>
        <v>11.06118</v>
      </c>
      <c r="X135" s="2532">
        <f t="shared" si="53"/>
        <v>0</v>
      </c>
      <c r="Y135" s="2532">
        <f t="shared" si="53"/>
        <v>0</v>
      </c>
      <c r="Z135" s="2532">
        <f t="shared" si="53"/>
        <v>11.06118</v>
      </c>
      <c r="AA135" s="2532">
        <f t="shared" si="53"/>
        <v>0</v>
      </c>
      <c r="AB135" s="2532">
        <f t="shared" si="53"/>
        <v>0</v>
      </c>
      <c r="AC135" s="2532">
        <f t="shared" si="53"/>
        <v>11.06118</v>
      </c>
      <c r="AD135" s="909">
        <f>AD77</f>
        <v>0</v>
      </c>
      <c r="AE135" s="902">
        <f t="shared" si="35"/>
        <v>0</v>
      </c>
    </row>
    <row r="136" spans="1:31" s="833" customFormat="1" ht="29.25" x14ac:dyDescent="0.25">
      <c r="A136" s="204">
        <v>1</v>
      </c>
      <c r="B136" s="204"/>
      <c r="C136" s="204"/>
      <c r="D136" s="162" t="s">
        <v>354</v>
      </c>
      <c r="E136" s="2535"/>
      <c r="F136" s="732"/>
      <c r="G136" s="732"/>
      <c r="H136" s="732">
        <f t="shared" si="27"/>
        <v>3.4521276595744679</v>
      </c>
      <c r="I136" s="732" t="e">
        <f t="shared" si="27"/>
        <v>#DIV/0!</v>
      </c>
      <c r="J136" s="2535"/>
      <c r="K136" s="2535"/>
      <c r="L136" s="1884"/>
      <c r="M136" s="1884"/>
      <c r="N136" s="1884"/>
      <c r="O136" s="1884"/>
      <c r="P136" s="1884"/>
      <c r="Q136" s="1884"/>
      <c r="R136" s="2532"/>
      <c r="S136" s="2532"/>
      <c r="T136" s="2532"/>
      <c r="U136" s="2532"/>
      <c r="V136" s="2532">
        <f t="shared" ref="V136:AC136" si="54">V78</f>
        <v>0</v>
      </c>
      <c r="W136" s="2532">
        <f t="shared" si="54"/>
        <v>0</v>
      </c>
      <c r="X136" s="2532">
        <f t="shared" si="54"/>
        <v>0</v>
      </c>
      <c r="Y136" s="2532">
        <f t="shared" si="54"/>
        <v>0</v>
      </c>
      <c r="Z136" s="2532">
        <f t="shared" si="54"/>
        <v>0</v>
      </c>
      <c r="AA136" s="2532">
        <f t="shared" si="54"/>
        <v>0</v>
      </c>
      <c r="AB136" s="2532">
        <f t="shared" si="54"/>
        <v>0</v>
      </c>
      <c r="AC136" s="2532">
        <f t="shared" si="54"/>
        <v>0</v>
      </c>
      <c r="AD136" s="909">
        <f>AD78</f>
        <v>0</v>
      </c>
      <c r="AE136" s="902">
        <f t="shared" si="35"/>
        <v>0</v>
      </c>
    </row>
    <row r="137" spans="1:31" s="833" customFormat="1" ht="29.25" x14ac:dyDescent="0.25">
      <c r="A137" s="204">
        <v>1</v>
      </c>
      <c r="B137" s="204"/>
      <c r="C137" s="204"/>
      <c r="D137" s="162" t="s">
        <v>355</v>
      </c>
      <c r="E137" s="2535"/>
      <c r="F137" s="732"/>
      <c r="G137" s="732"/>
      <c r="H137" s="732">
        <f t="shared" si="27"/>
        <v>1</v>
      </c>
      <c r="I137" s="1904">
        <f t="shared" si="27"/>
        <v>0</v>
      </c>
      <c r="J137" s="2535"/>
      <c r="K137" s="2535"/>
      <c r="L137" s="1884"/>
      <c r="M137" s="1884"/>
      <c r="N137" s="1884"/>
      <c r="O137" s="1884"/>
      <c r="P137" s="1884"/>
      <c r="Q137" s="1884"/>
      <c r="R137" s="2532"/>
      <c r="S137" s="2532"/>
      <c r="T137" s="2532"/>
      <c r="U137" s="2532"/>
      <c r="V137" s="2532"/>
      <c r="W137" s="2532"/>
      <c r="X137" s="2532"/>
      <c r="Y137" s="2532"/>
      <c r="Z137" s="2532"/>
      <c r="AA137" s="2532"/>
      <c r="AB137" s="2532"/>
      <c r="AC137" s="2532"/>
      <c r="AD137" s="909" t="e">
        <f>AD79</f>
        <v>#REF!</v>
      </c>
      <c r="AE137" s="902">
        <f t="shared" si="35"/>
        <v>0</v>
      </c>
    </row>
    <row r="138" spans="1:31" s="833" customFormat="1" x14ac:dyDescent="0.25">
      <c r="A138" s="204">
        <v>1</v>
      </c>
      <c r="B138" s="204"/>
      <c r="C138" s="204"/>
      <c r="D138" s="550" t="s">
        <v>134</v>
      </c>
      <c r="E138" s="2535"/>
      <c r="F138" s="1893"/>
      <c r="G138" s="1893"/>
      <c r="H138" s="1893">
        <f t="shared" si="27"/>
        <v>13.9925</v>
      </c>
      <c r="I138" s="1904" t="e">
        <f t="shared" si="27"/>
        <v>#DIV/0!</v>
      </c>
      <c r="J138" s="2535"/>
      <c r="K138" s="2535"/>
      <c r="L138" s="1884"/>
      <c r="M138" s="1884"/>
      <c r="N138" s="1884"/>
      <c r="O138" s="1884"/>
      <c r="P138" s="1884"/>
      <c r="Q138" s="1884"/>
      <c r="R138" s="2532"/>
      <c r="S138" s="2532"/>
      <c r="T138" s="2532"/>
      <c r="U138" s="2532"/>
      <c r="V138" s="1893">
        <f t="shared" ref="V138:AC138" si="55">V80</f>
        <v>0</v>
      </c>
      <c r="W138" s="1893">
        <f t="shared" si="55"/>
        <v>28.740249999999996</v>
      </c>
      <c r="X138" s="1893">
        <f t="shared" si="55"/>
        <v>0</v>
      </c>
      <c r="Y138" s="1893">
        <f t="shared" si="55"/>
        <v>0</v>
      </c>
      <c r="Z138" s="1893">
        <f t="shared" si="55"/>
        <v>26.874699999999997</v>
      </c>
      <c r="AA138" s="1893">
        <f t="shared" si="55"/>
        <v>0</v>
      </c>
      <c r="AB138" s="1893">
        <f t="shared" si="55"/>
        <v>0</v>
      </c>
      <c r="AC138" s="1893">
        <f t="shared" si="55"/>
        <v>28.740249999999996</v>
      </c>
      <c r="AD138" s="909" t="e">
        <f>SUM(#REF!)</f>
        <v>#REF!</v>
      </c>
      <c r="AE138" s="902">
        <f t="shared" si="35"/>
        <v>0</v>
      </c>
    </row>
    <row r="139" spans="1:31" x14ac:dyDescent="0.25">
      <c r="A139" s="204">
        <v>1</v>
      </c>
      <c r="D139" s="2474" t="s">
        <v>76</v>
      </c>
      <c r="E139" s="2959"/>
      <c r="F139" s="2960"/>
      <c r="G139" s="2960"/>
      <c r="H139" s="2960">
        <f>H37</f>
        <v>2</v>
      </c>
      <c r="I139" s="2960" t="e">
        <f>H139/G139*100</f>
        <v>#DIV/0!</v>
      </c>
      <c r="J139" s="359">
        <f t="shared" ref="J139:Q139" si="56">J37</f>
        <v>0</v>
      </c>
      <c r="K139" s="2958">
        <f t="shared" si="56"/>
        <v>8</v>
      </c>
      <c r="L139" s="2960">
        <f t="shared" si="56"/>
        <v>0</v>
      </c>
      <c r="M139" s="2960">
        <f t="shared" si="56"/>
        <v>0</v>
      </c>
      <c r="N139" s="2960">
        <f t="shared" si="56"/>
        <v>16</v>
      </c>
      <c r="O139" s="1883" t="e">
        <f t="shared" si="56"/>
        <v>#DIV/0!</v>
      </c>
      <c r="P139" s="2960">
        <f t="shared" si="56"/>
        <v>0</v>
      </c>
      <c r="Q139" s="1883" t="e">
        <f t="shared" si="56"/>
        <v>#DIV/0!</v>
      </c>
      <c r="R139" s="2961"/>
      <c r="S139" s="2961"/>
      <c r="T139" s="2961"/>
      <c r="U139" s="2961"/>
      <c r="V139" s="2828"/>
      <c r="W139" s="2961"/>
      <c r="X139" s="2961"/>
      <c r="Y139" s="2961"/>
      <c r="Z139" s="2961"/>
      <c r="AA139" s="2961"/>
      <c r="AB139" s="2961"/>
      <c r="AC139" s="2961"/>
      <c r="AD139" s="2962" t="e">
        <f>SUM(#REF!)</f>
        <v>#REF!</v>
      </c>
      <c r="AE139" s="2598" t="e">
        <f>SUM(#REF!)</f>
        <v>#REF!</v>
      </c>
    </row>
    <row r="140" spans="1:31" x14ac:dyDescent="0.25">
      <c r="A140" s="204">
        <v>1</v>
      </c>
      <c r="D140" s="2194" t="s">
        <v>16</v>
      </c>
      <c r="E140" s="2687"/>
      <c r="F140" s="2012"/>
      <c r="G140" s="2012"/>
      <c r="H140" s="2012">
        <f>H40</f>
        <v>0</v>
      </c>
      <c r="I140" s="2012" t="e">
        <f>H140/G140*100</f>
        <v>#DIV/0!</v>
      </c>
      <c r="J140" s="359" t="e">
        <f t="shared" ref="J140:Q140" si="57">J40</f>
        <v>#DIV/0!</v>
      </c>
      <c r="K140" s="2958" t="e">
        <f t="shared" si="57"/>
        <v>#DIV/0!</v>
      </c>
      <c r="L140" s="2012">
        <f t="shared" si="57"/>
        <v>0</v>
      </c>
      <c r="M140" s="2012">
        <f t="shared" si="57"/>
        <v>0</v>
      </c>
      <c r="N140" s="2012">
        <f t="shared" si="57"/>
        <v>0</v>
      </c>
      <c r="O140" s="1883" t="e">
        <f t="shared" si="57"/>
        <v>#DIV/0!</v>
      </c>
      <c r="P140" s="2012">
        <f t="shared" si="57"/>
        <v>0</v>
      </c>
      <c r="Q140" s="1883" t="e">
        <f t="shared" si="57"/>
        <v>#DIV/0!</v>
      </c>
      <c r="R140" s="2745"/>
      <c r="S140" s="2745"/>
      <c r="T140" s="2745"/>
      <c r="U140" s="2745"/>
      <c r="V140" s="2745"/>
      <c r="W140" s="2745"/>
      <c r="X140" s="2745"/>
      <c r="Y140" s="2745"/>
      <c r="Z140" s="2745"/>
      <c r="AA140" s="2745"/>
      <c r="AB140" s="2745"/>
      <c r="AC140" s="2745"/>
      <c r="AD140" s="2013" t="e">
        <f>SUM(#REF!)</f>
        <v>#REF!</v>
      </c>
      <c r="AE140" s="2963" t="e">
        <f>SUM(#REF!)</f>
        <v>#REF!</v>
      </c>
    </row>
    <row r="141" spans="1:31" ht="29.25" x14ac:dyDescent="0.25">
      <c r="A141" s="204">
        <v>1</v>
      </c>
      <c r="D141" s="704" t="s">
        <v>135</v>
      </c>
      <c r="E141" s="275"/>
      <c r="F141" s="2536"/>
      <c r="G141" s="2536"/>
      <c r="H141" s="2536">
        <f>H41</f>
        <v>2</v>
      </c>
      <c r="I141" s="2536" t="e">
        <f>H141/G141*100</f>
        <v>#DIV/0!</v>
      </c>
      <c r="J141" s="359" t="e">
        <f t="shared" ref="J141:AC141" si="58">J41</f>
        <v>#DIV/0!</v>
      </c>
      <c r="K141" s="2958">
        <f t="shared" si="58"/>
        <v>8</v>
      </c>
      <c r="L141" s="2536">
        <f t="shared" si="58"/>
        <v>0</v>
      </c>
      <c r="M141" s="2536">
        <f t="shared" si="58"/>
        <v>0</v>
      </c>
      <c r="N141" s="2536">
        <f t="shared" si="58"/>
        <v>16</v>
      </c>
      <c r="O141" s="1883" t="e">
        <f t="shared" si="58"/>
        <v>#DIV/0!</v>
      </c>
      <c r="P141" s="2536">
        <f t="shared" si="58"/>
        <v>0</v>
      </c>
      <c r="Q141" s="1883" t="e">
        <f t="shared" si="58"/>
        <v>#DIV/0!</v>
      </c>
      <c r="R141" s="2739"/>
      <c r="S141" s="2739"/>
      <c r="T141" s="2739"/>
      <c r="U141" s="2739"/>
      <c r="V141" s="2739">
        <f t="shared" si="58"/>
        <v>0</v>
      </c>
      <c r="W141" s="2739">
        <f t="shared" si="58"/>
        <v>69.056190000000001</v>
      </c>
      <c r="X141" s="2739">
        <f t="shared" si="58"/>
        <v>0</v>
      </c>
      <c r="Y141" s="2739">
        <f t="shared" si="58"/>
        <v>0</v>
      </c>
      <c r="Z141" s="2739">
        <f t="shared" si="58"/>
        <v>69.056190000000001</v>
      </c>
      <c r="AA141" s="2739">
        <f t="shared" si="58"/>
        <v>0</v>
      </c>
      <c r="AB141" s="2739">
        <f t="shared" si="58"/>
        <v>0</v>
      </c>
      <c r="AC141" s="2739">
        <f t="shared" si="58"/>
        <v>69.056190000000001</v>
      </c>
      <c r="AD141" s="2260" t="e">
        <f>#REF!</f>
        <v>#REF!</v>
      </c>
      <c r="AE141" s="919" t="e">
        <f>SUM(#REF!)</f>
        <v>#REF!</v>
      </c>
    </row>
    <row r="142" spans="1:31" x14ac:dyDescent="0.25">
      <c r="A142" s="204">
        <v>1</v>
      </c>
      <c r="D142" s="2964" t="s">
        <v>197</v>
      </c>
      <c r="E142" s="2965"/>
      <c r="F142" s="2966"/>
      <c r="G142" s="2966"/>
      <c r="H142" s="2966">
        <f t="shared" ref="H142:I145" si="59">H81</f>
        <v>3</v>
      </c>
      <c r="I142" s="2967" t="e">
        <f t="shared" si="59"/>
        <v>#DIV/0!</v>
      </c>
      <c r="J142" s="356"/>
      <c r="K142" s="2968"/>
      <c r="L142" s="2966"/>
      <c r="M142" s="2966"/>
      <c r="N142" s="2966"/>
      <c r="O142" s="2111"/>
      <c r="P142" s="2966"/>
      <c r="Q142" s="2111"/>
      <c r="R142" s="2749"/>
      <c r="S142" s="2749"/>
      <c r="T142" s="2749"/>
      <c r="U142" s="2749"/>
      <c r="V142" s="2749">
        <f t="shared" ref="V142:AE142" si="60">V81</f>
        <v>0</v>
      </c>
      <c r="W142" s="2749">
        <f t="shared" si="60"/>
        <v>0</v>
      </c>
      <c r="X142" s="2749">
        <f t="shared" si="60"/>
        <v>0</v>
      </c>
      <c r="Y142" s="2749">
        <f t="shared" si="60"/>
        <v>0</v>
      </c>
      <c r="Z142" s="2749">
        <f t="shared" si="60"/>
        <v>0</v>
      </c>
      <c r="AA142" s="2749">
        <f t="shared" si="60"/>
        <v>0</v>
      </c>
      <c r="AB142" s="2749">
        <f t="shared" si="60"/>
        <v>0</v>
      </c>
      <c r="AC142" s="2749">
        <f t="shared" si="60"/>
        <v>0</v>
      </c>
      <c r="AD142" s="2713">
        <f t="shared" si="60"/>
        <v>0</v>
      </c>
      <c r="AE142" s="921">
        <f t="shared" si="60"/>
        <v>0</v>
      </c>
    </row>
    <row r="143" spans="1:31" x14ac:dyDescent="0.25">
      <c r="A143" s="204">
        <v>1</v>
      </c>
      <c r="D143" s="2969" t="s">
        <v>198</v>
      </c>
      <c r="E143" s="2970"/>
      <c r="F143" s="2010"/>
      <c r="G143" s="2010"/>
      <c r="H143" s="2010">
        <f t="shared" si="59"/>
        <v>3</v>
      </c>
      <c r="I143" s="2536" t="e">
        <f t="shared" si="59"/>
        <v>#DIV/0!</v>
      </c>
      <c r="J143" s="360"/>
      <c r="K143" s="2971"/>
      <c r="L143" s="2972"/>
      <c r="M143" s="2972"/>
      <c r="N143" s="2972"/>
      <c r="O143" s="1912"/>
      <c r="P143" s="2972"/>
      <c r="Q143" s="1912"/>
      <c r="R143" s="2751"/>
      <c r="S143" s="2751"/>
      <c r="T143" s="2751"/>
      <c r="U143" s="2751"/>
      <c r="V143" s="2751">
        <f t="shared" ref="V143:AE143" si="61">V82</f>
        <v>0</v>
      </c>
      <c r="W143" s="2751">
        <f t="shared" si="61"/>
        <v>0</v>
      </c>
      <c r="X143" s="2751">
        <f t="shared" si="61"/>
        <v>0</v>
      </c>
      <c r="Y143" s="2751">
        <f t="shared" si="61"/>
        <v>0</v>
      </c>
      <c r="Z143" s="2751">
        <f t="shared" si="61"/>
        <v>0</v>
      </c>
      <c r="AA143" s="2751">
        <f t="shared" si="61"/>
        <v>0</v>
      </c>
      <c r="AB143" s="2751">
        <f t="shared" si="61"/>
        <v>0</v>
      </c>
      <c r="AC143" s="2751">
        <f t="shared" si="61"/>
        <v>0</v>
      </c>
      <c r="AD143" s="2011">
        <f t="shared" si="61"/>
        <v>0</v>
      </c>
      <c r="AE143" s="927">
        <f t="shared" si="61"/>
        <v>0</v>
      </c>
    </row>
    <row r="144" spans="1:31" x14ac:dyDescent="0.25">
      <c r="A144" s="204">
        <v>1</v>
      </c>
      <c r="D144" s="2974" t="s">
        <v>199</v>
      </c>
      <c r="E144" s="2970"/>
      <c r="F144" s="2972"/>
      <c r="G144" s="2972"/>
      <c r="H144" s="2972">
        <f t="shared" si="59"/>
        <v>0</v>
      </c>
      <c r="I144" s="2972" t="e">
        <f t="shared" si="59"/>
        <v>#DIV/0!</v>
      </c>
      <c r="J144" s="360"/>
      <c r="K144" s="2971"/>
      <c r="L144" s="2972"/>
      <c r="M144" s="2972"/>
      <c r="N144" s="2972"/>
      <c r="O144" s="1912"/>
      <c r="P144" s="2972"/>
      <c r="Q144" s="1912"/>
      <c r="R144" s="2751"/>
      <c r="S144" s="2751"/>
      <c r="T144" s="2751"/>
      <c r="U144" s="2751"/>
      <c r="V144" s="2751">
        <f t="shared" ref="V144:AE144" si="62">V83</f>
        <v>0</v>
      </c>
      <c r="W144" s="2751">
        <f t="shared" si="62"/>
        <v>0</v>
      </c>
      <c r="X144" s="2751">
        <f t="shared" si="62"/>
        <v>0</v>
      </c>
      <c r="Y144" s="2751">
        <f t="shared" si="62"/>
        <v>0</v>
      </c>
      <c r="Z144" s="2751">
        <f t="shared" si="62"/>
        <v>0</v>
      </c>
      <c r="AA144" s="2751">
        <f t="shared" si="62"/>
        <v>0</v>
      </c>
      <c r="AB144" s="2751">
        <f t="shared" si="62"/>
        <v>0</v>
      </c>
      <c r="AC144" s="2751">
        <f t="shared" si="62"/>
        <v>0</v>
      </c>
      <c r="AD144" s="2973">
        <f t="shared" si="62"/>
        <v>0</v>
      </c>
      <c r="AE144" s="927">
        <f t="shared" si="62"/>
        <v>0</v>
      </c>
    </row>
    <row r="145" spans="1:31" ht="29.25" thickBot="1" x14ac:dyDescent="0.3">
      <c r="A145" s="204">
        <v>1</v>
      </c>
      <c r="D145" s="705" t="s">
        <v>204</v>
      </c>
      <c r="E145" s="2975"/>
      <c r="F145" s="2976"/>
      <c r="G145" s="2976"/>
      <c r="H145" s="2976">
        <f t="shared" si="59"/>
        <v>3</v>
      </c>
      <c r="I145" s="2016" t="e">
        <f t="shared" si="59"/>
        <v>#DIV/0!</v>
      </c>
      <c r="J145" s="363"/>
      <c r="K145" s="2977"/>
      <c r="L145" s="2016"/>
      <c r="M145" s="2016"/>
      <c r="N145" s="2016"/>
      <c r="O145" s="1928"/>
      <c r="P145" s="2016"/>
      <c r="Q145" s="1928"/>
      <c r="R145" s="2705"/>
      <c r="S145" s="2705"/>
      <c r="T145" s="2705"/>
      <c r="U145" s="2705"/>
      <c r="V145" s="2705">
        <f t="shared" ref="V145:AE145" si="63">V84</f>
        <v>0</v>
      </c>
      <c r="W145" s="2705">
        <f t="shared" si="63"/>
        <v>20.234579999999998</v>
      </c>
      <c r="X145" s="2705">
        <f t="shared" si="63"/>
        <v>0</v>
      </c>
      <c r="Y145" s="2705">
        <f t="shared" si="63"/>
        <v>0</v>
      </c>
      <c r="Z145" s="2705">
        <f t="shared" si="63"/>
        <v>20.234579999999998</v>
      </c>
      <c r="AA145" s="2705">
        <f t="shared" si="63"/>
        <v>0</v>
      </c>
      <c r="AB145" s="2705">
        <f t="shared" si="63"/>
        <v>0</v>
      </c>
      <c r="AC145" s="2705">
        <f t="shared" si="63"/>
        <v>20.234579999999998</v>
      </c>
      <c r="AD145" s="2978">
        <f t="shared" si="63"/>
        <v>0</v>
      </c>
      <c r="AE145" s="2708">
        <f t="shared" si="63"/>
        <v>0</v>
      </c>
    </row>
    <row r="146" spans="1:31" x14ac:dyDescent="0.25">
      <c r="A146" s="204">
        <v>1</v>
      </c>
    </row>
  </sheetData>
  <autoFilter ref="D7:AE146"/>
  <mergeCells count="20">
    <mergeCell ref="AD4:AE4"/>
    <mergeCell ref="AA4:AA6"/>
    <mergeCell ref="Y4:Y6"/>
    <mergeCell ref="T4:T6"/>
    <mergeCell ref="D1:AC1"/>
    <mergeCell ref="W4:W6"/>
    <mergeCell ref="Z4:Z6"/>
    <mergeCell ref="AB4:AB6"/>
    <mergeCell ref="AC4:AC6"/>
    <mergeCell ref="P4:P6"/>
    <mergeCell ref="E4:E6"/>
    <mergeCell ref="Q4:Q6"/>
    <mergeCell ref="F4:I5"/>
    <mergeCell ref="V4:V6"/>
    <mergeCell ref="J4:K5"/>
    <mergeCell ref="L4:O5"/>
    <mergeCell ref="U4:U6"/>
    <mergeCell ref="S4:S6"/>
    <mergeCell ref="X4:X6"/>
    <mergeCell ref="R4:R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B245"/>
  <sheetViews>
    <sheetView zoomScale="70" zoomScaleNormal="70" zoomScaleSheetLayoutView="85" workbookViewId="0">
      <pane xSplit="3" ySplit="8" topLeftCell="G9" activePane="bottomRight" state="frozen"/>
      <selection activeCell="C173" sqref="C173"/>
      <selection pane="topRight" activeCell="C173" sqref="C173"/>
      <selection pane="bottomLeft" activeCell="C173" sqref="C173"/>
      <selection pane="bottomRight" activeCell="W29" sqref="W29"/>
    </sheetView>
  </sheetViews>
  <sheetFormatPr defaultColWidth="11.42578125" defaultRowHeight="15" x14ac:dyDescent="0.25"/>
  <cols>
    <col min="1" max="1" width="0" style="204" hidden="1" customWidth="1"/>
    <col min="2" max="2" width="6" style="204" hidden="1" customWidth="1"/>
    <col min="3" max="3" width="42.7109375" style="204" customWidth="1"/>
    <col min="4" max="4" width="11.140625" style="204" hidden="1" customWidth="1"/>
    <col min="5" max="5" width="14" style="204" hidden="1" customWidth="1"/>
    <col min="6" max="6" width="12.85546875" style="204" hidden="1" customWidth="1"/>
    <col min="7" max="7" width="13.28515625" style="204" customWidth="1"/>
    <col min="8" max="8" width="11.28515625" style="204" hidden="1" customWidth="1"/>
    <col min="9" max="10" width="12.7109375" style="204" hidden="1" customWidth="1"/>
    <col min="11" max="12" width="12.140625" style="204" hidden="1" customWidth="1"/>
    <col min="13" max="13" width="12.140625" style="204" customWidth="1"/>
    <col min="14" max="16" width="12.140625" style="204" hidden="1" customWidth="1"/>
    <col min="17" max="20" width="15.5703125" style="204" hidden="1" customWidth="1"/>
    <col min="21" max="21" width="15.85546875" style="204" hidden="1" customWidth="1"/>
    <col min="22" max="22" width="16.42578125" style="204" customWidth="1"/>
    <col min="23" max="27" width="12.140625" style="204" customWidth="1"/>
    <col min="28" max="28" width="14.28515625" style="204" customWidth="1"/>
    <col min="29" max="29" width="15.42578125" style="204" hidden="1" customWidth="1"/>
    <col min="30" max="31" width="14.140625" style="204" hidden="1" customWidth="1"/>
    <col min="32" max="34" width="11.42578125" style="204" customWidth="1"/>
    <col min="35" max="16384" width="11.42578125" style="204"/>
  </cols>
  <sheetData>
    <row r="1" spans="1:30" ht="30.75" customHeight="1" x14ac:dyDescent="0.25">
      <c r="C1" s="3725" t="str">
        <f>'1 уровень'!D2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январь-октябрь 2024 года</v>
      </c>
      <c r="D1" s="3725"/>
      <c r="E1" s="3725"/>
      <c r="F1" s="3725"/>
      <c r="G1" s="3725"/>
      <c r="H1" s="3725"/>
      <c r="I1" s="3725"/>
      <c r="J1" s="3725"/>
      <c r="K1" s="3725"/>
      <c r="L1" s="3725"/>
      <c r="M1" s="3725"/>
      <c r="N1" s="3725"/>
      <c r="O1" s="3725"/>
      <c r="P1" s="3725"/>
      <c r="Q1" s="3725"/>
      <c r="R1" s="3725"/>
      <c r="S1" s="3725"/>
      <c r="T1" s="3725"/>
      <c r="U1" s="3725"/>
      <c r="V1" s="3725"/>
      <c r="W1" s="3725"/>
      <c r="X1" s="3725"/>
      <c r="Y1" s="3725"/>
      <c r="Z1" s="3725"/>
      <c r="AA1" s="3725"/>
      <c r="AB1" s="3725"/>
    </row>
    <row r="2" spans="1:30" hidden="1" x14ac:dyDescent="0.25">
      <c r="C2" s="2235">
        <v>4</v>
      </c>
    </row>
    <row r="3" spans="1:30" ht="15.75" thickBot="1" x14ac:dyDescent="0.3">
      <c r="C3" s="2235"/>
    </row>
    <row r="4" spans="1:30" ht="15.75" thickBot="1" x14ac:dyDescent="0.3">
      <c r="C4" s="1051" t="s">
        <v>3</v>
      </c>
      <c r="D4" s="3700" t="s">
        <v>143</v>
      </c>
      <c r="E4" s="3685" t="s">
        <v>139</v>
      </c>
      <c r="F4" s="3686"/>
      <c r="G4" s="3686"/>
      <c r="H4" s="3687"/>
      <c r="I4" s="3691" t="s">
        <v>686</v>
      </c>
      <c r="J4" s="3692"/>
      <c r="K4" s="3691" t="s">
        <v>687</v>
      </c>
      <c r="L4" s="3695"/>
      <c r="M4" s="3695"/>
      <c r="N4" s="3692"/>
      <c r="O4" s="3697" t="s">
        <v>144</v>
      </c>
      <c r="P4" s="3697" t="s">
        <v>145</v>
      </c>
      <c r="Q4" s="3680" t="s">
        <v>690</v>
      </c>
      <c r="R4" s="3680" t="s">
        <v>749</v>
      </c>
      <c r="S4" s="3680" t="s">
        <v>754</v>
      </c>
      <c r="T4" s="3680" t="s">
        <v>786</v>
      </c>
      <c r="U4" s="3707" t="s">
        <v>785</v>
      </c>
      <c r="V4" s="3680" t="s">
        <v>137</v>
      </c>
      <c r="W4" s="3712" t="s">
        <v>390</v>
      </c>
      <c r="X4" s="3680" t="s">
        <v>391</v>
      </c>
      <c r="Y4" s="3680" t="s">
        <v>41</v>
      </c>
      <c r="Z4" s="3680" t="s">
        <v>385</v>
      </c>
      <c r="AA4" s="3680" t="s">
        <v>138</v>
      </c>
      <c r="AB4" s="3680" t="s">
        <v>219</v>
      </c>
      <c r="AC4" s="3678" t="s">
        <v>606</v>
      </c>
      <c r="AD4" s="3679"/>
    </row>
    <row r="5" spans="1:30" ht="15.75" thickBot="1" x14ac:dyDescent="0.3">
      <c r="C5" s="1052"/>
      <c r="D5" s="3701"/>
      <c r="E5" s="3688"/>
      <c r="F5" s="3689"/>
      <c r="G5" s="3689"/>
      <c r="H5" s="3690"/>
      <c r="I5" s="3693"/>
      <c r="J5" s="3694"/>
      <c r="K5" s="3693"/>
      <c r="L5" s="3696"/>
      <c r="M5" s="3696"/>
      <c r="N5" s="3694"/>
      <c r="O5" s="3698"/>
      <c r="P5" s="3710"/>
      <c r="Q5" s="3703"/>
      <c r="R5" s="3703"/>
      <c r="S5" s="3703"/>
      <c r="T5" s="3703"/>
      <c r="U5" s="3708"/>
      <c r="V5" s="3703"/>
      <c r="W5" s="3713"/>
      <c r="X5" s="3681"/>
      <c r="Y5" s="3703"/>
      <c r="Z5" s="3681"/>
      <c r="AA5" s="3703"/>
      <c r="AB5" s="3703"/>
      <c r="AC5" s="1053"/>
      <c r="AD5" s="1054"/>
    </row>
    <row r="6" spans="1:30" ht="30.75" thickBot="1" x14ac:dyDescent="0.3">
      <c r="C6" s="1055" t="s">
        <v>4</v>
      </c>
      <c r="D6" s="3702"/>
      <c r="E6" s="176" t="s">
        <v>689</v>
      </c>
      <c r="F6" s="3379" t="str">
        <f>'1 уровень'!H8</f>
        <v>План 4 мес. 2024 г.</v>
      </c>
      <c r="G6" s="176" t="s">
        <v>140</v>
      </c>
      <c r="H6" s="176" t="s">
        <v>141</v>
      </c>
      <c r="I6" s="3379" t="s">
        <v>142</v>
      </c>
      <c r="J6" s="177" t="s">
        <v>140</v>
      </c>
      <c r="K6" s="176" t="s">
        <v>689</v>
      </c>
      <c r="L6" s="3379" t="str">
        <f>'1 уровень'!N8</f>
        <v>План 4 мес. 2024 г.</v>
      </c>
      <c r="M6" s="176" t="s">
        <v>140</v>
      </c>
      <c r="N6" s="176" t="s">
        <v>141</v>
      </c>
      <c r="O6" s="3699"/>
      <c r="P6" s="3711"/>
      <c r="Q6" s="3704"/>
      <c r="R6" s="3704"/>
      <c r="S6" s="3704"/>
      <c r="T6" s="3704"/>
      <c r="U6" s="3709"/>
      <c r="V6" s="3704"/>
      <c r="W6" s="3714"/>
      <c r="X6" s="3682"/>
      <c r="Y6" s="3704"/>
      <c r="Z6" s="3682"/>
      <c r="AA6" s="3704"/>
      <c r="AB6" s="3704"/>
      <c r="AC6" s="1056" t="s">
        <v>437</v>
      </c>
      <c r="AD6" s="3381" t="s">
        <v>605</v>
      </c>
    </row>
    <row r="7" spans="1:30" s="5" customFormat="1" ht="15.75" thickBot="1" x14ac:dyDescent="0.3">
      <c r="C7" s="14">
        <v>1</v>
      </c>
      <c r="D7" s="14">
        <v>2</v>
      </c>
      <c r="E7" s="178">
        <v>3</v>
      </c>
      <c r="F7" s="178">
        <v>4</v>
      </c>
      <c r="G7" s="178">
        <v>5</v>
      </c>
      <c r="H7" s="178">
        <v>6</v>
      </c>
      <c r="I7" s="177">
        <v>7</v>
      </c>
      <c r="J7" s="177">
        <v>8</v>
      </c>
      <c r="K7" s="177">
        <v>9</v>
      </c>
      <c r="L7" s="177">
        <v>10</v>
      </c>
      <c r="M7" s="177">
        <v>11</v>
      </c>
      <c r="N7" s="177">
        <v>12</v>
      </c>
      <c r="O7" s="177">
        <v>13</v>
      </c>
      <c r="P7" s="177">
        <v>14</v>
      </c>
      <c r="Q7" s="179"/>
      <c r="R7" s="179"/>
      <c r="S7" s="179"/>
      <c r="T7" s="179"/>
      <c r="U7" s="836">
        <v>15</v>
      </c>
      <c r="V7" s="179">
        <v>16</v>
      </c>
      <c r="W7" s="767">
        <v>17</v>
      </c>
      <c r="X7" s="179"/>
      <c r="Y7" s="179">
        <v>18</v>
      </c>
      <c r="Z7" s="179">
        <v>19</v>
      </c>
      <c r="AA7" s="179">
        <v>20</v>
      </c>
      <c r="AB7" s="179">
        <v>21</v>
      </c>
      <c r="AC7" s="883"/>
      <c r="AD7" s="836"/>
    </row>
    <row r="8" spans="1:30" s="5" customFormat="1" x14ac:dyDescent="0.25">
      <c r="C8" s="3385"/>
      <c r="D8" s="3385"/>
      <c r="E8" s="3318"/>
      <c r="F8" s="3318"/>
      <c r="G8" s="3318"/>
      <c r="H8" s="3318"/>
      <c r="I8" s="3318"/>
      <c r="J8" s="3318"/>
      <c r="K8" s="3318"/>
      <c r="L8" s="1058"/>
      <c r="M8" s="1058"/>
      <c r="N8" s="1058"/>
      <c r="O8" s="1058"/>
      <c r="P8" s="1058"/>
      <c r="Q8" s="1791"/>
      <c r="R8" s="1791"/>
      <c r="S8" s="1791"/>
      <c r="T8" s="1791"/>
      <c r="U8" s="2947"/>
      <c r="V8" s="1791"/>
      <c r="W8" s="2948"/>
      <c r="X8" s="1791"/>
      <c r="Y8" s="1791"/>
      <c r="Z8" s="1791"/>
      <c r="AA8" s="1791"/>
      <c r="AB8" s="1791"/>
      <c r="AC8" s="3386"/>
      <c r="AD8" s="2947"/>
    </row>
    <row r="9" spans="1:30" ht="47.25" x14ac:dyDescent="0.25">
      <c r="A9" s="204" t="s">
        <v>880</v>
      </c>
      <c r="C9" s="1830" t="s">
        <v>497</v>
      </c>
      <c r="D9" s="689"/>
      <c r="E9" s="2021"/>
      <c r="F9" s="2021"/>
      <c r="G9" s="2021"/>
      <c r="H9" s="2021"/>
      <c r="I9" s="2021"/>
      <c r="J9" s="2021"/>
      <c r="K9" s="2021"/>
      <c r="L9" s="2021"/>
      <c r="M9" s="2021"/>
      <c r="N9" s="2021"/>
      <c r="O9" s="2021"/>
      <c r="P9" s="2021"/>
      <c r="Q9" s="2021"/>
      <c r="R9" s="2021"/>
      <c r="S9" s="2021"/>
      <c r="T9" s="2021"/>
      <c r="U9" s="2078"/>
      <c r="V9" s="2021"/>
      <c r="W9" s="2253"/>
      <c r="X9" s="2021"/>
      <c r="Y9" s="2021"/>
      <c r="Z9" s="2021"/>
      <c r="AA9" s="2021"/>
      <c r="AB9" s="2021"/>
      <c r="AC9" s="2078"/>
      <c r="AD9" s="2078"/>
    </row>
    <row r="10" spans="1:30" x14ac:dyDescent="0.25">
      <c r="A10" s="204" t="s">
        <v>880</v>
      </c>
      <c r="C10" s="3351"/>
      <c r="D10" s="689"/>
      <c r="E10" s="2021"/>
      <c r="F10" s="2021"/>
      <c r="G10" s="2021"/>
      <c r="H10" s="2021"/>
      <c r="I10" s="2021"/>
      <c r="J10" s="2021"/>
      <c r="K10" s="2021"/>
      <c r="L10" s="2021"/>
      <c r="M10" s="2021"/>
      <c r="N10" s="2021"/>
      <c r="O10" s="2021"/>
      <c r="P10" s="2021"/>
      <c r="Q10" s="2021"/>
      <c r="R10" s="2021"/>
      <c r="S10" s="2021"/>
      <c r="T10" s="2021"/>
      <c r="U10" s="2078"/>
      <c r="V10" s="2021"/>
      <c r="W10" s="2253"/>
      <c r="X10" s="2021"/>
      <c r="Y10" s="2021"/>
      <c r="Z10" s="2021"/>
      <c r="AA10" s="2021"/>
      <c r="AB10" s="2021"/>
      <c r="AC10" s="2078"/>
      <c r="AD10" s="2078"/>
    </row>
    <row r="11" spans="1:30" s="2230" customFormat="1" x14ac:dyDescent="0.25">
      <c r="A11" s="204" t="s">
        <v>880</v>
      </c>
      <c r="C11" s="1938" t="s">
        <v>5</v>
      </c>
      <c r="D11" s="1938"/>
      <c r="E11" s="1245"/>
      <c r="F11" s="1245"/>
      <c r="G11" s="1245"/>
      <c r="H11" s="1245"/>
      <c r="I11" s="1245"/>
      <c r="J11" s="1245"/>
      <c r="K11" s="1940"/>
      <c r="L11" s="1940"/>
      <c r="M11" s="1940"/>
      <c r="N11" s="1940"/>
      <c r="O11" s="1940"/>
      <c r="P11" s="1940"/>
      <c r="Q11" s="1245"/>
      <c r="R11" s="1245"/>
      <c r="S11" s="1245"/>
      <c r="T11" s="1245"/>
      <c r="U11" s="1247"/>
      <c r="V11" s="1245"/>
      <c r="W11" s="2494"/>
      <c r="X11" s="1245"/>
      <c r="Y11" s="1245"/>
      <c r="Z11" s="1245"/>
      <c r="AA11" s="1245"/>
      <c r="AB11" s="1245"/>
      <c r="AC11" s="1245"/>
      <c r="AD11" s="1247"/>
    </row>
    <row r="12" spans="1:30" s="2230" customFormat="1" x14ac:dyDescent="0.25">
      <c r="A12" s="204" t="s">
        <v>880</v>
      </c>
      <c r="B12" s="2230" t="s">
        <v>792</v>
      </c>
      <c r="C12" s="3" t="s">
        <v>608</v>
      </c>
      <c r="D12" s="174">
        <v>340</v>
      </c>
      <c r="E12" s="819"/>
      <c r="F12" s="110"/>
      <c r="G12" s="499">
        <v>0</v>
      </c>
      <c r="H12" s="3538"/>
      <c r="I12" s="3537"/>
      <c r="J12" s="3491"/>
      <c r="K12" s="3492"/>
      <c r="L12" s="3492"/>
      <c r="M12" s="3672"/>
      <c r="N12" s="140" t="e">
        <f t="shared" ref="N12:N21" si="0">M12/L12*100</f>
        <v>#DIV/0!</v>
      </c>
      <c r="O12" s="140">
        <f t="shared" ref="O12:O20" si="1">ROUND(K12/D12,0)</f>
        <v>0</v>
      </c>
      <c r="P12" s="140" t="e">
        <f>M12/$C$2*12/O12</f>
        <v>#DIV/0!</v>
      </c>
      <c r="Q12" s="1245"/>
      <c r="R12" s="1245"/>
      <c r="S12" s="1245"/>
      <c r="T12" s="1245"/>
      <c r="U12" s="1247"/>
      <c r="V12" s="1245"/>
      <c r="W12" s="2494"/>
      <c r="X12" s="1245"/>
      <c r="Y12" s="1245"/>
      <c r="Z12" s="1245"/>
      <c r="AA12" s="1245"/>
      <c r="AB12" s="1245"/>
      <c r="AC12" s="1245"/>
      <c r="AD12" s="1247"/>
    </row>
    <row r="13" spans="1:30" s="2230" customFormat="1" x14ac:dyDescent="0.25">
      <c r="A13" s="204" t="s">
        <v>880</v>
      </c>
      <c r="B13" s="2230" t="s">
        <v>792</v>
      </c>
      <c r="C13" s="3" t="s">
        <v>23</v>
      </c>
      <c r="D13" s="174">
        <v>340</v>
      </c>
      <c r="E13" s="819"/>
      <c r="F13" s="110"/>
      <c r="G13" s="499">
        <v>4</v>
      </c>
      <c r="H13" s="3538"/>
      <c r="I13" s="3537"/>
      <c r="J13" s="3491"/>
      <c r="K13" s="3492"/>
      <c r="L13" s="3492"/>
      <c r="M13" s="3672">
        <v>23</v>
      </c>
      <c r="N13" s="140" t="e">
        <f>M13/L13*100</f>
        <v>#DIV/0!</v>
      </c>
      <c r="O13" s="140">
        <f t="shared" si="1"/>
        <v>0</v>
      </c>
      <c r="P13" s="140" t="e">
        <f>M13/$C$2*12/O13</f>
        <v>#DIV/0!</v>
      </c>
      <c r="Q13" s="1245"/>
      <c r="R13" s="1245"/>
      <c r="S13" s="1245"/>
      <c r="T13" s="1245"/>
      <c r="U13" s="1247"/>
      <c r="V13" s="1245"/>
      <c r="W13" s="2494"/>
      <c r="X13" s="1245"/>
      <c r="Y13" s="1245"/>
      <c r="Z13" s="1245"/>
      <c r="AA13" s="1245"/>
      <c r="AB13" s="1245"/>
      <c r="AC13" s="1245"/>
      <c r="AD13" s="1247"/>
    </row>
    <row r="14" spans="1:30" s="2230" customFormat="1" x14ac:dyDescent="0.25">
      <c r="A14" s="204" t="s">
        <v>880</v>
      </c>
      <c r="B14" s="2230" t="s">
        <v>792</v>
      </c>
      <c r="C14" s="3" t="s">
        <v>24</v>
      </c>
      <c r="D14" s="174">
        <v>300</v>
      </c>
      <c r="E14" s="819"/>
      <c r="F14" s="110"/>
      <c r="G14" s="499">
        <v>0</v>
      </c>
      <c r="H14" s="3538"/>
      <c r="I14" s="3537"/>
      <c r="J14" s="3491"/>
      <c r="K14" s="3492"/>
      <c r="L14" s="3492"/>
      <c r="M14" s="3672"/>
      <c r="N14" s="140" t="e">
        <f t="shared" si="0"/>
        <v>#DIV/0!</v>
      </c>
      <c r="O14" s="140">
        <f t="shared" si="1"/>
        <v>0</v>
      </c>
      <c r="P14" s="140" t="e">
        <f t="shared" ref="P14:P21" si="2">M14/$C$2*12/O14</f>
        <v>#DIV/0!</v>
      </c>
      <c r="Q14" s="1245"/>
      <c r="R14" s="1245"/>
      <c r="S14" s="1245"/>
      <c r="T14" s="1245"/>
      <c r="U14" s="1247"/>
      <c r="V14" s="1245"/>
      <c r="W14" s="2494"/>
      <c r="X14" s="1245"/>
      <c r="Y14" s="1245"/>
      <c r="Z14" s="1245"/>
      <c r="AA14" s="1245"/>
      <c r="AB14" s="1245"/>
      <c r="AC14" s="1245"/>
      <c r="AD14" s="1247"/>
    </row>
    <row r="15" spans="1:30" s="2230" customFormat="1" x14ac:dyDescent="0.25">
      <c r="A15" s="204" t="s">
        <v>880</v>
      </c>
      <c r="B15" s="2230" t="s">
        <v>792</v>
      </c>
      <c r="C15" s="3" t="s">
        <v>164</v>
      </c>
      <c r="D15" s="174">
        <v>270</v>
      </c>
      <c r="E15" s="819"/>
      <c r="F15" s="110"/>
      <c r="G15" s="499">
        <v>3</v>
      </c>
      <c r="H15" s="3538"/>
      <c r="I15" s="3537"/>
      <c r="J15" s="3491"/>
      <c r="K15" s="3492"/>
      <c r="L15" s="3492"/>
      <c r="M15" s="3672">
        <v>32</v>
      </c>
      <c r="N15" s="140" t="e">
        <f t="shared" si="0"/>
        <v>#DIV/0!</v>
      </c>
      <c r="O15" s="140">
        <f t="shared" si="1"/>
        <v>0</v>
      </c>
      <c r="P15" s="140" t="e">
        <f t="shared" si="2"/>
        <v>#DIV/0!</v>
      </c>
      <c r="Q15" s="1245"/>
      <c r="R15" s="1245"/>
      <c r="S15" s="1245"/>
      <c r="T15" s="1245"/>
      <c r="U15" s="1247"/>
      <c r="V15" s="1245"/>
      <c r="W15" s="2494"/>
      <c r="X15" s="1245"/>
      <c r="Y15" s="1245"/>
      <c r="Z15" s="1245"/>
      <c r="AA15" s="1245"/>
      <c r="AB15" s="1245"/>
      <c r="AC15" s="1245"/>
      <c r="AD15" s="1247"/>
    </row>
    <row r="16" spans="1:30" s="2230" customFormat="1" x14ac:dyDescent="0.25">
      <c r="A16" s="204" t="s">
        <v>880</v>
      </c>
      <c r="B16" s="2230" t="s">
        <v>792</v>
      </c>
      <c r="C16" s="3" t="s">
        <v>9</v>
      </c>
      <c r="D16" s="174">
        <v>340</v>
      </c>
      <c r="E16" s="819"/>
      <c r="F16" s="110"/>
      <c r="G16" s="499">
        <v>4</v>
      </c>
      <c r="H16" s="3538"/>
      <c r="I16" s="3537"/>
      <c r="J16" s="3491"/>
      <c r="K16" s="3492"/>
      <c r="L16" s="3492"/>
      <c r="M16" s="3672">
        <v>40</v>
      </c>
      <c r="N16" s="140" t="e">
        <f t="shared" si="0"/>
        <v>#DIV/0!</v>
      </c>
      <c r="O16" s="140">
        <f t="shared" si="1"/>
        <v>0</v>
      </c>
      <c r="P16" s="140" t="e">
        <f t="shared" si="2"/>
        <v>#DIV/0!</v>
      </c>
      <c r="Q16" s="1245"/>
      <c r="R16" s="1245"/>
      <c r="S16" s="1245"/>
      <c r="T16" s="1245"/>
      <c r="U16" s="1247"/>
      <c r="V16" s="1245"/>
      <c r="W16" s="2494"/>
      <c r="X16" s="1245"/>
      <c r="Y16" s="1245"/>
      <c r="Z16" s="1245"/>
      <c r="AA16" s="1245"/>
      <c r="AB16" s="1245"/>
      <c r="AC16" s="1245"/>
      <c r="AD16" s="1247"/>
    </row>
    <row r="17" spans="1:30" s="2230" customFormat="1" x14ac:dyDescent="0.25">
      <c r="A17" s="204" t="s">
        <v>880</v>
      </c>
      <c r="B17" s="2230" t="s">
        <v>792</v>
      </c>
      <c r="C17" s="3" t="s">
        <v>25</v>
      </c>
      <c r="D17" s="174">
        <v>340</v>
      </c>
      <c r="E17" s="819"/>
      <c r="F17" s="110"/>
      <c r="G17" s="499">
        <v>0</v>
      </c>
      <c r="H17" s="3538"/>
      <c r="I17" s="3537"/>
      <c r="J17" s="3491"/>
      <c r="K17" s="3492"/>
      <c r="L17" s="3492"/>
      <c r="M17" s="3672"/>
      <c r="N17" s="140" t="e">
        <f t="shared" si="0"/>
        <v>#DIV/0!</v>
      </c>
      <c r="O17" s="140">
        <f t="shared" si="1"/>
        <v>0</v>
      </c>
      <c r="P17" s="140" t="e">
        <f t="shared" si="2"/>
        <v>#DIV/0!</v>
      </c>
      <c r="Q17" s="1245"/>
      <c r="R17" s="1245"/>
      <c r="S17" s="1245"/>
      <c r="T17" s="1245"/>
      <c r="U17" s="1247"/>
      <c r="V17" s="1245"/>
      <c r="W17" s="2494"/>
      <c r="X17" s="1245"/>
      <c r="Y17" s="1245"/>
      <c r="Z17" s="1245"/>
      <c r="AA17" s="1245"/>
      <c r="AB17" s="1245"/>
      <c r="AC17" s="1245"/>
      <c r="AD17" s="1247"/>
    </row>
    <row r="18" spans="1:30" s="2230" customFormat="1" x14ac:dyDescent="0.25">
      <c r="A18" s="204" t="s">
        <v>880</v>
      </c>
      <c r="B18" s="2230" t="s">
        <v>792</v>
      </c>
      <c r="C18" s="3" t="s">
        <v>64</v>
      </c>
      <c r="D18" s="174">
        <v>320</v>
      </c>
      <c r="E18" s="819"/>
      <c r="F18" s="110"/>
      <c r="G18" s="499">
        <v>0</v>
      </c>
      <c r="H18" s="3538"/>
      <c r="I18" s="3537"/>
      <c r="J18" s="3491"/>
      <c r="K18" s="3492"/>
      <c r="L18" s="3492"/>
      <c r="M18" s="3672"/>
      <c r="N18" s="140" t="e">
        <f>M18/L18*100</f>
        <v>#DIV/0!</v>
      </c>
      <c r="O18" s="140">
        <f t="shared" si="1"/>
        <v>0</v>
      </c>
      <c r="P18" s="140" t="e">
        <f>M18/$C$2*12/O18</f>
        <v>#DIV/0!</v>
      </c>
      <c r="Q18" s="2363"/>
      <c r="R18" s="2363"/>
      <c r="S18" s="2363"/>
      <c r="T18" s="2363"/>
      <c r="U18" s="2694"/>
      <c r="V18" s="2363"/>
      <c r="W18" s="2693"/>
      <c r="X18" s="2363"/>
      <c r="Y18" s="2363"/>
      <c r="Z18" s="2363"/>
      <c r="AA18" s="2363"/>
      <c r="AB18" s="2363"/>
      <c r="AC18" s="2363"/>
      <c r="AD18" s="2694"/>
    </row>
    <row r="19" spans="1:30" s="2230" customFormat="1" x14ac:dyDescent="0.25">
      <c r="A19" s="204" t="s">
        <v>880</v>
      </c>
      <c r="B19" s="2230" t="s">
        <v>792</v>
      </c>
      <c r="C19" s="3" t="s">
        <v>10</v>
      </c>
      <c r="D19" s="174">
        <v>340</v>
      </c>
      <c r="E19" s="819"/>
      <c r="F19" s="110"/>
      <c r="G19" s="499">
        <v>6</v>
      </c>
      <c r="H19" s="3538"/>
      <c r="I19" s="3537"/>
      <c r="J19" s="3491"/>
      <c r="K19" s="3492"/>
      <c r="L19" s="3492"/>
      <c r="M19" s="3672">
        <v>69</v>
      </c>
      <c r="N19" s="140" t="e">
        <f>M19/L19*100</f>
        <v>#DIV/0!</v>
      </c>
      <c r="O19" s="140">
        <f t="shared" si="1"/>
        <v>0</v>
      </c>
      <c r="P19" s="140" t="e">
        <f>M19/$C$2*12/O19</f>
        <v>#DIV/0!</v>
      </c>
      <c r="Q19" s="2363"/>
      <c r="R19" s="2363"/>
      <c r="S19" s="2363"/>
      <c r="T19" s="2363"/>
      <c r="U19" s="2702"/>
      <c r="V19" s="2363"/>
      <c r="W19" s="2693"/>
      <c r="X19" s="2363"/>
      <c r="Y19" s="2363"/>
      <c r="Z19" s="2363"/>
      <c r="AA19" s="2363"/>
      <c r="AB19" s="2363"/>
      <c r="AC19" s="2363"/>
      <c r="AD19" s="2694"/>
    </row>
    <row r="20" spans="1:30" s="2230" customFormat="1" x14ac:dyDescent="0.25">
      <c r="A20" s="204" t="s">
        <v>880</v>
      </c>
      <c r="B20" s="2230" t="s">
        <v>792</v>
      </c>
      <c r="C20" s="1607" t="s">
        <v>6</v>
      </c>
      <c r="D20" s="1600">
        <v>340</v>
      </c>
      <c r="E20" s="3598"/>
      <c r="F20" s="116"/>
      <c r="G20" s="3012">
        <v>18</v>
      </c>
      <c r="H20" s="3599"/>
      <c r="I20" s="3605"/>
      <c r="J20" s="3496"/>
      <c r="K20" s="3497"/>
      <c r="L20" s="3497"/>
      <c r="M20" s="3676">
        <v>123</v>
      </c>
      <c r="N20" s="267" t="e">
        <f t="shared" si="0"/>
        <v>#DIV/0!</v>
      </c>
      <c r="O20" s="267">
        <f t="shared" si="1"/>
        <v>0</v>
      </c>
      <c r="P20" s="267" t="e">
        <f t="shared" si="2"/>
        <v>#DIV/0!</v>
      </c>
      <c r="Q20" s="2565"/>
      <c r="R20" s="2565"/>
      <c r="S20" s="2565"/>
      <c r="T20" s="2565"/>
      <c r="U20" s="2702"/>
      <c r="V20" s="2565"/>
      <c r="W20" s="2701"/>
      <c r="X20" s="2565"/>
      <c r="Y20" s="2565"/>
      <c r="Z20" s="2565"/>
      <c r="AA20" s="2565"/>
      <c r="AB20" s="2565"/>
      <c r="AC20" s="2363"/>
      <c r="AD20" s="2694"/>
    </row>
    <row r="21" spans="1:30" s="2230" customFormat="1" ht="29.25" x14ac:dyDescent="0.25">
      <c r="A21" s="204" t="s">
        <v>880</v>
      </c>
      <c r="B21" s="2230" t="s">
        <v>792</v>
      </c>
      <c r="C21" s="1949" t="s">
        <v>7</v>
      </c>
      <c r="D21" s="1949"/>
      <c r="E21" s="1952"/>
      <c r="F21" s="1952"/>
      <c r="G21" s="1952">
        <f>SUM(G12:G20)</f>
        <v>35</v>
      </c>
      <c r="H21" s="1952" t="e">
        <f>G21/F21*100</f>
        <v>#DIV/0!</v>
      </c>
      <c r="I21" s="1953">
        <f>IF(E21=0,0,K21/E21)</f>
        <v>0</v>
      </c>
      <c r="J21" s="8">
        <f>M21/G21</f>
        <v>8.1999999999999993</v>
      </c>
      <c r="K21" s="1952">
        <f>SUM(K12:K20)</f>
        <v>0</v>
      </c>
      <c r="L21" s="1952">
        <f>SUM(L12:L20)</f>
        <v>0</v>
      </c>
      <c r="M21" s="1952">
        <f>SUM(M12:M20)</f>
        <v>287</v>
      </c>
      <c r="N21" s="1173" t="e">
        <f t="shared" si="0"/>
        <v>#DIV/0!</v>
      </c>
      <c r="O21" s="1952">
        <f>SUM(O12:O20)</f>
        <v>0</v>
      </c>
      <c r="P21" s="1173" t="e">
        <f t="shared" si="2"/>
        <v>#DIV/0!</v>
      </c>
      <c r="Q21" s="2585"/>
      <c r="R21" s="2585"/>
      <c r="S21" s="2585"/>
      <c r="T21" s="2585"/>
      <c r="U21" s="846">
        <f>Q21/12*$C$2+(R21-Q21)/11*3+(S21-R21)/10*2+(T21-S21)/9*1</f>
        <v>0</v>
      </c>
      <c r="V21" s="3603">
        <f>AB21-AA21-X21</f>
        <v>2155.6379100000004</v>
      </c>
      <c r="W21" s="3602"/>
      <c r="X21" s="3603">
        <v>-1.0920000000000001</v>
      </c>
      <c r="Y21" s="2585"/>
      <c r="Z21" s="2585">
        <v>0</v>
      </c>
      <c r="AA21" s="2585">
        <v>0</v>
      </c>
      <c r="AB21" s="3603">
        <v>2154.5459100000003</v>
      </c>
      <c r="AC21" s="2497" t="e">
        <f>#REF!-#REF!-AE21</f>
        <v>#REF!</v>
      </c>
      <c r="AD21" s="2562" t="e">
        <f>#REF!-#REF!-#REF!</f>
        <v>#REF!</v>
      </c>
    </row>
    <row r="22" spans="1:30" s="2230" customFormat="1" x14ac:dyDescent="0.25">
      <c r="A22" s="204" t="s">
        <v>880</v>
      </c>
      <c r="C22" s="1955" t="s">
        <v>14</v>
      </c>
      <c r="D22" s="1956"/>
      <c r="E22" s="1958"/>
      <c r="F22" s="1958"/>
      <c r="G22" s="1958"/>
      <c r="H22" s="1958"/>
      <c r="I22" s="1959"/>
      <c r="J22" s="1959"/>
      <c r="K22" s="1958"/>
      <c r="L22" s="1958"/>
      <c r="M22" s="1958"/>
      <c r="N22" s="1958"/>
      <c r="O22" s="1958"/>
      <c r="P22" s="1958"/>
      <c r="Q22" s="2589"/>
      <c r="R22" s="2589"/>
      <c r="S22" s="2589"/>
      <c r="T22" s="2589"/>
      <c r="U22" s="3601"/>
      <c r="V22" s="2589">
        <f t="shared" ref="V22:V24" si="3">AB22-AA22-X22</f>
        <v>0</v>
      </c>
      <c r="W22" s="2590"/>
      <c r="X22" s="2589"/>
      <c r="Y22" s="2589"/>
      <c r="Z22" s="2589"/>
      <c r="AA22" s="2589"/>
      <c r="AB22" s="2589"/>
      <c r="AC22" s="2363"/>
      <c r="AD22" s="2694"/>
    </row>
    <row r="23" spans="1:30" s="2230" customFormat="1" ht="15.75" x14ac:dyDescent="0.25">
      <c r="A23" s="204" t="s">
        <v>880</v>
      </c>
      <c r="C23" s="823" t="s">
        <v>194</v>
      </c>
      <c r="D23" s="1623"/>
      <c r="E23" s="516"/>
      <c r="F23" s="516"/>
      <c r="G23" s="516"/>
      <c r="H23" s="516"/>
      <c r="I23" s="807"/>
      <c r="J23" s="807"/>
      <c r="K23" s="1446"/>
      <c r="L23" s="1446"/>
      <c r="M23" s="1446"/>
      <c r="N23" s="1446"/>
      <c r="O23" s="1446"/>
      <c r="P23" s="1446"/>
      <c r="Q23" s="355"/>
      <c r="R23" s="355"/>
      <c r="S23" s="355"/>
      <c r="T23" s="355"/>
      <c r="U23" s="902">
        <f>Q23/12*$C$2+(R23-Q23)/11*3+(S23-R23)/10*2+(T23-S23)/9*1</f>
        <v>0</v>
      </c>
      <c r="V23" s="3559">
        <f t="shared" si="3"/>
        <v>505.03786000000031</v>
      </c>
      <c r="W23" s="1109"/>
      <c r="X23" s="355"/>
      <c r="Y23" s="355">
        <f>V23-U23</f>
        <v>505.03786000000031</v>
      </c>
      <c r="Z23" s="355"/>
      <c r="AA23" s="3559">
        <v>-2.84822</v>
      </c>
      <c r="AB23" s="3559">
        <v>502.18964000000028</v>
      </c>
      <c r="AC23" s="355" t="e">
        <f>#REF!-#REF!-AE23</f>
        <v>#REF!</v>
      </c>
      <c r="AD23" s="902" t="e">
        <f>#REF!-#REF!-#REF!</f>
        <v>#REF!</v>
      </c>
    </row>
    <row r="24" spans="1:30" s="2230" customFormat="1" x14ac:dyDescent="0.25">
      <c r="A24" s="204" t="s">
        <v>880</v>
      </c>
      <c r="C24" s="459" t="s">
        <v>381</v>
      </c>
      <c r="D24" s="1623"/>
      <c r="E24" s="516"/>
      <c r="F24" s="516"/>
      <c r="G24" s="516"/>
      <c r="H24" s="516"/>
      <c r="I24" s="807"/>
      <c r="J24" s="807"/>
      <c r="K24" s="1446"/>
      <c r="L24" s="1446"/>
      <c r="M24" s="1446"/>
      <c r="N24" s="1446"/>
      <c r="O24" s="1446"/>
      <c r="P24" s="1446"/>
      <c r="Q24" s="355"/>
      <c r="R24" s="355"/>
      <c r="S24" s="355"/>
      <c r="T24" s="355"/>
      <c r="U24" s="902">
        <f>Q24/12*$C$2+(R24-Q24)/11*3+(S24-R24)/10*2+(T24-S24)/9*1</f>
        <v>0</v>
      </c>
      <c r="V24" s="355">
        <f t="shared" si="3"/>
        <v>0</v>
      </c>
      <c r="W24" s="1109"/>
      <c r="X24" s="355"/>
      <c r="Y24" s="355">
        <f>V24-U24</f>
        <v>0</v>
      </c>
      <c r="Z24" s="355"/>
      <c r="AA24" s="355">
        <v>0</v>
      </c>
      <c r="AB24" s="355"/>
      <c r="AC24" s="355" t="e">
        <f>#REF!-#REF!-AE24</f>
        <v>#REF!</v>
      </c>
      <c r="AD24" s="902" t="e">
        <f>#REF!-#REF!-#REF!</f>
        <v>#REF!</v>
      </c>
    </row>
    <row r="25" spans="1:30" s="2230" customFormat="1" ht="29.25" x14ac:dyDescent="0.25">
      <c r="A25" s="204" t="s">
        <v>880</v>
      </c>
      <c r="C25" s="2225" t="s">
        <v>363</v>
      </c>
      <c r="D25" s="513"/>
      <c r="E25" s="1013"/>
      <c r="F25" s="1013"/>
      <c r="G25" s="1013">
        <f>G27+G28+G29+G30</f>
        <v>43</v>
      </c>
      <c r="H25" s="731" t="e">
        <f>G25/F25*100</f>
        <v>#DIV/0!</v>
      </c>
      <c r="I25" s="1479"/>
      <c r="J25" s="1479"/>
      <c r="K25" s="109"/>
      <c r="L25" s="109"/>
      <c r="M25" s="109"/>
      <c r="N25" s="109"/>
      <c r="O25" s="109"/>
      <c r="P25" s="109"/>
      <c r="Q25" s="312"/>
      <c r="R25" s="312"/>
      <c r="S25" s="312"/>
      <c r="T25" s="312"/>
      <c r="U25" s="957"/>
      <c r="V25" s="312"/>
      <c r="W25" s="766"/>
      <c r="X25" s="312"/>
      <c r="Y25" s="312"/>
      <c r="Z25" s="312"/>
      <c r="AA25" s="312"/>
      <c r="AB25" s="312"/>
      <c r="AC25" s="312"/>
      <c r="AD25" s="957"/>
    </row>
    <row r="26" spans="1:30" s="2230" customFormat="1" ht="30" x14ac:dyDescent="0.25">
      <c r="A26" s="204" t="s">
        <v>880</v>
      </c>
      <c r="C26" s="296" t="s">
        <v>193</v>
      </c>
      <c r="D26" s="4"/>
      <c r="E26" s="536"/>
      <c r="F26" s="110"/>
      <c r="G26" s="170"/>
      <c r="H26" s="170"/>
      <c r="I26" s="1479"/>
      <c r="J26" s="1479"/>
      <c r="K26" s="109"/>
      <c r="L26" s="109"/>
      <c r="M26" s="109"/>
      <c r="N26" s="109"/>
      <c r="O26" s="109"/>
      <c r="P26" s="109"/>
      <c r="Q26" s="312"/>
      <c r="R26" s="312"/>
      <c r="S26" s="312"/>
      <c r="T26" s="312"/>
      <c r="U26" s="957"/>
      <c r="V26" s="312"/>
      <c r="W26" s="766"/>
      <c r="X26" s="312"/>
      <c r="Y26" s="312"/>
      <c r="Z26" s="312"/>
      <c r="AA26" s="312"/>
      <c r="AB26" s="312"/>
      <c r="AC26" s="312"/>
      <c r="AD26" s="957"/>
    </row>
    <row r="27" spans="1:30" s="2230" customFormat="1" ht="30" x14ac:dyDescent="0.25">
      <c r="A27" s="204" t="s">
        <v>880</v>
      </c>
      <c r="C27" s="296" t="s">
        <v>547</v>
      </c>
      <c r="D27" s="4"/>
      <c r="E27" s="536"/>
      <c r="F27" s="170"/>
      <c r="G27" s="533">
        <v>21</v>
      </c>
      <c r="H27" s="170" t="e">
        <f>G27/F27*100</f>
        <v>#DIV/0!</v>
      </c>
      <c r="I27" s="1479"/>
      <c r="J27" s="1479"/>
      <c r="K27" s="109"/>
      <c r="L27" s="109"/>
      <c r="M27" s="109"/>
      <c r="N27" s="109"/>
      <c r="O27" s="109"/>
      <c r="P27" s="109"/>
      <c r="Q27" s="312"/>
      <c r="R27" s="312"/>
      <c r="S27" s="312"/>
      <c r="T27" s="312"/>
      <c r="U27" s="957"/>
      <c r="V27" s="312"/>
      <c r="W27" s="766"/>
      <c r="X27" s="312"/>
      <c r="Y27" s="312"/>
      <c r="Z27" s="312"/>
      <c r="AA27" s="312"/>
      <c r="AB27" s="312"/>
      <c r="AC27" s="312"/>
      <c r="AD27" s="957"/>
    </row>
    <row r="28" spans="1:30" s="2230" customFormat="1" ht="60" x14ac:dyDescent="0.25">
      <c r="A28" s="204" t="s">
        <v>880</v>
      </c>
      <c r="C28" s="296" t="s">
        <v>548</v>
      </c>
      <c r="D28" s="4"/>
      <c r="E28" s="536"/>
      <c r="F28" s="170"/>
      <c r="G28" s="533">
        <v>11</v>
      </c>
      <c r="H28" s="170" t="e">
        <f>G28/F28*100</f>
        <v>#DIV/0!</v>
      </c>
      <c r="I28" s="1479"/>
      <c r="J28" s="1479"/>
      <c r="K28" s="109"/>
      <c r="L28" s="109"/>
      <c r="M28" s="109"/>
      <c r="N28" s="109"/>
      <c r="O28" s="109"/>
      <c r="P28" s="109"/>
      <c r="Q28" s="312"/>
      <c r="R28" s="312"/>
      <c r="S28" s="312"/>
      <c r="T28" s="312"/>
      <c r="U28" s="957"/>
      <c r="V28" s="312"/>
      <c r="W28" s="766"/>
      <c r="X28" s="312"/>
      <c r="Y28" s="312"/>
      <c r="Z28" s="312"/>
      <c r="AA28" s="312"/>
      <c r="AB28" s="312"/>
      <c r="AC28" s="312"/>
      <c r="AD28" s="957"/>
    </row>
    <row r="29" spans="1:30" s="2230" customFormat="1" ht="45" x14ac:dyDescent="0.25">
      <c r="A29" s="204" t="s">
        <v>880</v>
      </c>
      <c r="C29" s="297" t="s">
        <v>549</v>
      </c>
      <c r="D29" s="4"/>
      <c r="E29" s="536"/>
      <c r="F29" s="170"/>
      <c r="G29" s="533">
        <v>11</v>
      </c>
      <c r="H29" s="170" t="e">
        <f>G29/F29*100</f>
        <v>#DIV/0!</v>
      </c>
      <c r="I29" s="1479"/>
      <c r="J29" s="1479"/>
      <c r="K29" s="109"/>
      <c r="L29" s="109"/>
      <c r="M29" s="109"/>
      <c r="N29" s="109"/>
      <c r="O29" s="109"/>
      <c r="P29" s="109"/>
      <c r="Q29" s="312"/>
      <c r="R29" s="312"/>
      <c r="S29" s="312"/>
      <c r="T29" s="312"/>
      <c r="U29" s="957"/>
      <c r="V29" s="312"/>
      <c r="W29" s="766"/>
      <c r="X29" s="312"/>
      <c r="Y29" s="312"/>
      <c r="Z29" s="312"/>
      <c r="AA29" s="312"/>
      <c r="AB29" s="312"/>
      <c r="AC29" s="312"/>
      <c r="AD29" s="957"/>
    </row>
    <row r="30" spans="1:30" s="2230" customFormat="1" ht="90" x14ac:dyDescent="0.25">
      <c r="A30" s="204" t="s">
        <v>880</v>
      </c>
      <c r="C30" s="297" t="s">
        <v>550</v>
      </c>
      <c r="D30" s="4"/>
      <c r="E30" s="536"/>
      <c r="F30" s="170"/>
      <c r="G30" s="533">
        <v>0</v>
      </c>
      <c r="H30" s="170"/>
      <c r="I30" s="1479"/>
      <c r="J30" s="1479"/>
      <c r="K30" s="109"/>
      <c r="L30" s="109"/>
      <c r="M30" s="109"/>
      <c r="N30" s="109"/>
      <c r="O30" s="109"/>
      <c r="P30" s="109"/>
      <c r="Q30" s="312"/>
      <c r="R30" s="312"/>
      <c r="S30" s="312"/>
      <c r="T30" s="312"/>
      <c r="U30" s="957"/>
      <c r="V30" s="312"/>
      <c r="W30" s="766"/>
      <c r="X30" s="312"/>
      <c r="Y30" s="312"/>
      <c r="Z30" s="312"/>
      <c r="AA30" s="312"/>
      <c r="AB30" s="312"/>
      <c r="AC30" s="312"/>
      <c r="AD30" s="957"/>
    </row>
    <row r="31" spans="1:30" s="2230" customFormat="1" ht="29.25" x14ac:dyDescent="0.25">
      <c r="A31" s="204" t="s">
        <v>880</v>
      </c>
      <c r="C31" s="2225" t="s">
        <v>131</v>
      </c>
      <c r="D31" s="513"/>
      <c r="E31" s="3167"/>
      <c r="F31" s="3167"/>
      <c r="G31" s="3167">
        <f>G32+G33+G34</f>
        <v>61</v>
      </c>
      <c r="H31" s="731" t="e">
        <f t="shared" ref="H31:H36" si="4">G31/F31*100</f>
        <v>#DIV/0!</v>
      </c>
      <c r="I31" s="1479"/>
      <c r="J31" s="1479"/>
      <c r="K31" s="109"/>
      <c r="L31" s="109"/>
      <c r="M31" s="109"/>
      <c r="N31" s="109"/>
      <c r="O31" s="109"/>
      <c r="P31" s="109"/>
      <c r="Q31" s="312"/>
      <c r="R31" s="312"/>
      <c r="S31" s="312"/>
      <c r="T31" s="312"/>
      <c r="U31" s="957"/>
      <c r="V31" s="312"/>
      <c r="W31" s="766"/>
      <c r="X31" s="312"/>
      <c r="Y31" s="312"/>
      <c r="Z31" s="312"/>
      <c r="AA31" s="312"/>
      <c r="AB31" s="312"/>
      <c r="AC31" s="312"/>
      <c r="AD31" s="957"/>
    </row>
    <row r="32" spans="1:30" s="2230" customFormat="1" x14ac:dyDescent="0.25">
      <c r="A32" s="204" t="s">
        <v>880</v>
      </c>
      <c r="C32" s="4" t="s">
        <v>222</v>
      </c>
      <c r="D32" s="4"/>
      <c r="E32" s="536"/>
      <c r="F32" s="170"/>
      <c r="G32" s="533">
        <v>60</v>
      </c>
      <c r="H32" s="170" t="e">
        <f t="shared" si="4"/>
        <v>#DIV/0!</v>
      </c>
      <c r="I32" s="1479"/>
      <c r="J32" s="1479"/>
      <c r="K32" s="109"/>
      <c r="L32" s="109"/>
      <c r="M32" s="109"/>
      <c r="N32" s="109"/>
      <c r="O32" s="109"/>
      <c r="P32" s="109"/>
      <c r="Q32" s="312"/>
      <c r="R32" s="312"/>
      <c r="S32" s="312"/>
      <c r="T32" s="312"/>
      <c r="U32" s="957"/>
      <c r="V32" s="312"/>
      <c r="W32" s="766"/>
      <c r="X32" s="312"/>
      <c r="Y32" s="312"/>
      <c r="Z32" s="312"/>
      <c r="AA32" s="312"/>
      <c r="AB32" s="312"/>
      <c r="AC32" s="312"/>
      <c r="AD32" s="957"/>
    </row>
    <row r="33" spans="1:30" s="2230" customFormat="1" ht="45" x14ac:dyDescent="0.25">
      <c r="A33" s="204" t="s">
        <v>880</v>
      </c>
      <c r="C33" s="296" t="s">
        <v>551</v>
      </c>
      <c r="D33" s="4"/>
      <c r="E33" s="536"/>
      <c r="F33" s="170"/>
      <c r="G33" s="533">
        <v>1</v>
      </c>
      <c r="H33" s="170" t="e">
        <f t="shared" si="4"/>
        <v>#DIV/0!</v>
      </c>
      <c r="I33" s="1479"/>
      <c r="J33" s="1479"/>
      <c r="K33" s="109"/>
      <c r="L33" s="109"/>
      <c r="M33" s="109"/>
      <c r="N33" s="109"/>
      <c r="O33" s="109"/>
      <c r="P33" s="109"/>
      <c r="Q33" s="312"/>
      <c r="R33" s="312"/>
      <c r="S33" s="312"/>
      <c r="T33" s="312"/>
      <c r="U33" s="957"/>
      <c r="V33" s="312"/>
      <c r="W33" s="766"/>
      <c r="X33" s="312"/>
      <c r="Y33" s="312"/>
      <c r="Z33" s="312"/>
      <c r="AA33" s="312"/>
      <c r="AB33" s="312"/>
      <c r="AC33" s="312"/>
      <c r="AD33" s="957"/>
    </row>
    <row r="34" spans="1:30" s="2230" customFormat="1" ht="60" x14ac:dyDescent="0.25">
      <c r="A34" s="204" t="s">
        <v>880</v>
      </c>
      <c r="C34" s="4" t="s">
        <v>598</v>
      </c>
      <c r="D34" s="4"/>
      <c r="E34" s="536"/>
      <c r="F34" s="170"/>
      <c r="G34" s="170"/>
      <c r="H34" s="170" t="e">
        <f t="shared" si="4"/>
        <v>#DIV/0!</v>
      </c>
      <c r="I34" s="1479"/>
      <c r="J34" s="1479"/>
      <c r="K34" s="109"/>
      <c r="L34" s="109"/>
      <c r="M34" s="109"/>
      <c r="N34" s="109"/>
      <c r="O34" s="109"/>
      <c r="P34" s="109"/>
      <c r="Q34" s="312"/>
      <c r="R34" s="312"/>
      <c r="S34" s="312"/>
      <c r="T34" s="312"/>
      <c r="U34" s="957"/>
      <c r="V34" s="312"/>
      <c r="W34" s="766"/>
      <c r="X34" s="312"/>
      <c r="Y34" s="312"/>
      <c r="Z34" s="312"/>
      <c r="AA34" s="312"/>
      <c r="AB34" s="312"/>
      <c r="AC34" s="312"/>
      <c r="AD34" s="957"/>
    </row>
    <row r="35" spans="1:30" s="2230" customFormat="1" ht="29.25" x14ac:dyDescent="0.25">
      <c r="A35" s="204" t="s">
        <v>880</v>
      </c>
      <c r="C35" s="2225" t="s">
        <v>721</v>
      </c>
      <c r="D35" s="4"/>
      <c r="E35" s="2222"/>
      <c r="F35" s="170"/>
      <c r="G35" s="533">
        <v>70</v>
      </c>
      <c r="H35" s="170" t="e">
        <f t="shared" si="4"/>
        <v>#DIV/0!</v>
      </c>
      <c r="I35" s="1479"/>
      <c r="J35" s="1479"/>
      <c r="K35" s="109"/>
      <c r="L35" s="109"/>
      <c r="M35" s="109"/>
      <c r="N35" s="109"/>
      <c r="O35" s="109"/>
      <c r="P35" s="109"/>
      <c r="Q35" s="312"/>
      <c r="R35" s="312"/>
      <c r="S35" s="312"/>
      <c r="T35" s="312"/>
      <c r="U35" s="957"/>
      <c r="V35" s="2256">
        <f t="shared" ref="V35" si="5">AB35-AA35-X35</f>
        <v>186.87849</v>
      </c>
      <c r="W35" s="766"/>
      <c r="X35" s="312"/>
      <c r="Y35" s="312"/>
      <c r="Z35" s="312"/>
      <c r="AA35" s="312"/>
      <c r="AB35" s="2256">
        <v>186.87849</v>
      </c>
      <c r="AC35" s="312"/>
      <c r="AD35" s="957"/>
    </row>
    <row r="36" spans="1:30" s="2230" customFormat="1" ht="62.25" customHeight="1" x14ac:dyDescent="0.25">
      <c r="A36" s="204" t="s">
        <v>880</v>
      </c>
      <c r="C36" s="513" t="s">
        <v>732</v>
      </c>
      <c r="D36" s="4"/>
      <c r="E36" s="2222"/>
      <c r="F36" s="170"/>
      <c r="G36" s="533">
        <v>17</v>
      </c>
      <c r="H36" s="170" t="e">
        <f t="shared" si="4"/>
        <v>#DIV/0!</v>
      </c>
      <c r="I36" s="1479"/>
      <c r="J36" s="1479"/>
      <c r="K36" s="109"/>
      <c r="L36" s="109"/>
      <c r="M36" s="109"/>
      <c r="N36" s="109"/>
      <c r="O36" s="109"/>
      <c r="P36" s="109"/>
      <c r="Q36" s="312"/>
      <c r="R36" s="312"/>
      <c r="S36" s="312"/>
      <c r="T36" s="312"/>
      <c r="U36" s="957"/>
      <c r="V36" s="312"/>
      <c r="W36" s="766"/>
      <c r="X36" s="312"/>
      <c r="Y36" s="312"/>
      <c r="Z36" s="312"/>
      <c r="AA36" s="312"/>
      <c r="AB36" s="2256"/>
      <c r="AC36" s="312"/>
      <c r="AD36" s="957"/>
    </row>
    <row r="37" spans="1:30" s="2230" customFormat="1" x14ac:dyDescent="0.25">
      <c r="A37" s="204" t="s">
        <v>880</v>
      </c>
      <c r="C37" s="2" t="s">
        <v>28</v>
      </c>
      <c r="D37" s="2"/>
      <c r="E37" s="2502"/>
      <c r="F37" s="2502"/>
      <c r="G37" s="2502"/>
      <c r="H37" s="2502"/>
      <c r="I37" s="2500"/>
      <c r="J37" s="2500"/>
      <c r="K37" s="2496"/>
      <c r="L37" s="2496"/>
      <c r="M37" s="2496"/>
      <c r="N37" s="2496"/>
      <c r="O37" s="2496"/>
      <c r="P37" s="2496"/>
      <c r="Q37" s="355"/>
      <c r="R37" s="355"/>
      <c r="S37" s="355"/>
      <c r="T37" s="355"/>
      <c r="U37" s="342"/>
      <c r="V37" s="355"/>
      <c r="W37" s="1109"/>
      <c r="X37" s="355"/>
      <c r="Y37" s="355"/>
      <c r="Z37" s="355"/>
      <c r="AA37" s="355"/>
      <c r="AB37" s="355"/>
      <c r="AC37" s="312"/>
      <c r="AD37" s="957"/>
    </row>
    <row r="38" spans="1:30" s="2230" customFormat="1" x14ac:dyDescent="0.25">
      <c r="A38" s="204" t="s">
        <v>880</v>
      </c>
      <c r="B38" s="2230" t="s">
        <v>810</v>
      </c>
      <c r="C38" s="1011" t="s">
        <v>10</v>
      </c>
      <c r="D38" s="2504">
        <v>300</v>
      </c>
      <c r="E38" s="2362"/>
      <c r="F38" s="170"/>
      <c r="G38" s="110"/>
      <c r="H38" s="110"/>
      <c r="I38" s="807"/>
      <c r="J38" s="139"/>
      <c r="K38" s="140"/>
      <c r="L38" s="110"/>
      <c r="M38" s="140"/>
      <c r="N38" s="140" t="e">
        <f>M38/L38*100</f>
        <v>#DIV/0!</v>
      </c>
      <c r="O38" s="140">
        <f>ROUND(K38/D38,0)</f>
        <v>0</v>
      </c>
      <c r="P38" s="140" t="e">
        <f>M38/$C$2*12/O38</f>
        <v>#DIV/0!</v>
      </c>
      <c r="Q38" s="312"/>
      <c r="R38" s="312"/>
      <c r="S38" s="312"/>
      <c r="T38" s="312"/>
      <c r="U38" s="957"/>
      <c r="V38" s="312"/>
      <c r="W38" s="766"/>
      <c r="X38" s="312"/>
      <c r="Y38" s="312"/>
      <c r="Z38" s="312"/>
      <c r="AA38" s="312"/>
      <c r="AB38" s="312"/>
      <c r="AC38" s="312"/>
      <c r="AD38" s="957"/>
    </row>
    <row r="39" spans="1:30" s="2230" customFormat="1" x14ac:dyDescent="0.25">
      <c r="A39" s="204" t="s">
        <v>880</v>
      </c>
      <c r="B39" s="2230" t="s">
        <v>810</v>
      </c>
      <c r="C39" s="1011" t="s">
        <v>6</v>
      </c>
      <c r="D39" s="2504">
        <v>300</v>
      </c>
      <c r="E39" s="2362"/>
      <c r="F39" s="170"/>
      <c r="G39" s="110"/>
      <c r="H39" s="110"/>
      <c r="I39" s="807"/>
      <c r="J39" s="139"/>
      <c r="K39" s="140"/>
      <c r="L39" s="110"/>
      <c r="M39" s="140"/>
      <c r="N39" s="140" t="e">
        <f>M39/L39*100</f>
        <v>#DIV/0!</v>
      </c>
      <c r="O39" s="140">
        <f>ROUND(K39/D39,0)</f>
        <v>0</v>
      </c>
      <c r="P39" s="140" t="e">
        <f>M39/$C$2*12/O39</f>
        <v>#DIV/0!</v>
      </c>
      <c r="Q39" s="312"/>
      <c r="R39" s="312"/>
      <c r="S39" s="312"/>
      <c r="T39" s="312"/>
      <c r="U39" s="957"/>
      <c r="V39" s="312"/>
      <c r="W39" s="766"/>
      <c r="X39" s="312"/>
      <c r="Y39" s="312"/>
      <c r="Z39" s="312"/>
      <c r="AA39" s="312"/>
      <c r="AB39" s="312"/>
      <c r="AC39" s="312"/>
      <c r="AD39" s="957"/>
    </row>
    <row r="40" spans="1:30" s="2230" customFormat="1" x14ac:dyDescent="0.25">
      <c r="A40" s="204" t="s">
        <v>880</v>
      </c>
      <c r="B40" s="2230" t="s">
        <v>810</v>
      </c>
      <c r="C40" s="513" t="s">
        <v>13</v>
      </c>
      <c r="D40" s="513"/>
      <c r="E40" s="1460"/>
      <c r="F40" s="1460"/>
      <c r="G40" s="1460">
        <f>SUM(G38:G39)</f>
        <v>0</v>
      </c>
      <c r="H40" s="1460" t="e">
        <f>G40/F40*100</f>
        <v>#DIV/0!</v>
      </c>
      <c r="I40" s="1963">
        <f>IF(E40=0,0,K40/E40)</f>
        <v>0</v>
      </c>
      <c r="J40" s="186" t="e">
        <f>M40/G40</f>
        <v>#DIV/0!</v>
      </c>
      <c r="K40" s="1460">
        <f>SUM(K38:K39)</f>
        <v>0</v>
      </c>
      <c r="L40" s="1460">
        <f>SUM(L38:L39)</f>
        <v>0</v>
      </c>
      <c r="M40" s="1460">
        <f>SUM(M38:M39)</f>
        <v>0</v>
      </c>
      <c r="N40" s="140" t="e">
        <f>M40/L40*100</f>
        <v>#DIV/0!</v>
      </c>
      <c r="O40" s="1241">
        <f>SUM(O38:O39)</f>
        <v>0</v>
      </c>
      <c r="P40" s="140" t="e">
        <f>M40/$C$2*12/O40</f>
        <v>#DIV/0!</v>
      </c>
      <c r="Q40" s="2505"/>
      <c r="R40" s="2505"/>
      <c r="S40" s="2505"/>
      <c r="T40" s="2505"/>
      <c r="U40" s="2830"/>
      <c r="V40" s="2505"/>
      <c r="W40" s="2597"/>
      <c r="X40" s="2505"/>
      <c r="Y40" s="2505"/>
      <c r="Z40" s="2505"/>
      <c r="AA40" s="2505"/>
      <c r="AB40" s="2505"/>
      <c r="AC40" s="312"/>
      <c r="AD40" s="957"/>
    </row>
    <row r="41" spans="1:30" s="2230" customFormat="1" x14ac:dyDescent="0.25">
      <c r="A41" s="204" t="s">
        <v>880</v>
      </c>
      <c r="C41" s="2" t="s">
        <v>123</v>
      </c>
      <c r="D41" s="513"/>
      <c r="E41" s="1460"/>
      <c r="F41" s="1460"/>
      <c r="G41" s="1460"/>
      <c r="H41" s="1460"/>
      <c r="I41" s="1963"/>
      <c r="J41" s="186"/>
      <c r="K41" s="1460"/>
      <c r="L41" s="1460"/>
      <c r="M41" s="1460"/>
      <c r="N41" s="140"/>
      <c r="O41" s="140"/>
      <c r="P41" s="140"/>
      <c r="Q41" s="2505"/>
      <c r="R41" s="2505"/>
      <c r="S41" s="2505"/>
      <c r="T41" s="2505"/>
      <c r="U41" s="2830"/>
      <c r="V41" s="2505"/>
      <c r="W41" s="2597"/>
      <c r="X41" s="2505"/>
      <c r="Y41" s="2505"/>
      <c r="Z41" s="2505"/>
      <c r="AA41" s="2505"/>
      <c r="AB41" s="2505"/>
      <c r="AC41" s="312"/>
      <c r="AD41" s="957"/>
    </row>
    <row r="42" spans="1:30" s="2230" customFormat="1" x14ac:dyDescent="0.25">
      <c r="A42" s="204" t="s">
        <v>880</v>
      </c>
      <c r="B42" s="2230" t="s">
        <v>793</v>
      </c>
      <c r="C42" s="2228" t="s">
        <v>44</v>
      </c>
      <c r="D42" s="1941">
        <v>240</v>
      </c>
      <c r="E42" s="819"/>
      <c r="F42" s="170"/>
      <c r="G42" s="110"/>
      <c r="H42" s="110"/>
      <c r="I42" s="1602"/>
      <c r="J42" s="139"/>
      <c r="K42" s="140"/>
      <c r="L42" s="110"/>
      <c r="M42" s="140"/>
      <c r="N42" s="140" t="e">
        <f>M42/L42*100</f>
        <v>#DIV/0!</v>
      </c>
      <c r="O42" s="140">
        <f>K42/D42</f>
        <v>0</v>
      </c>
      <c r="P42" s="140" t="e">
        <f>M42/$C$2*12/O42</f>
        <v>#DIV/0!</v>
      </c>
      <c r="Q42" s="312"/>
      <c r="R42" s="312"/>
      <c r="S42" s="312"/>
      <c r="T42" s="312"/>
      <c r="U42" s="2830"/>
      <c r="V42" s="312"/>
      <c r="W42" s="2597"/>
      <c r="X42" s="2505"/>
      <c r="Y42" s="2505"/>
      <c r="Z42" s="2505"/>
      <c r="AA42" s="312"/>
      <c r="AB42" s="312"/>
      <c r="AC42" s="312"/>
      <c r="AD42" s="957"/>
    </row>
    <row r="43" spans="1:30" s="2230" customFormat="1" ht="15.75" thickBot="1" x14ac:dyDescent="0.3">
      <c r="A43" s="204" t="s">
        <v>880</v>
      </c>
      <c r="B43" s="2230" t="s">
        <v>793</v>
      </c>
      <c r="C43" s="2413" t="s">
        <v>150</v>
      </c>
      <c r="D43" s="1965"/>
      <c r="E43" s="3299"/>
      <c r="F43" s="145"/>
      <c r="G43" s="145">
        <f>SUM(G42)</f>
        <v>0</v>
      </c>
      <c r="H43" s="145" t="e">
        <f>G43/F43*100</f>
        <v>#DIV/0!</v>
      </c>
      <c r="I43" s="1967" t="e">
        <f>K43/E43</f>
        <v>#DIV/0!</v>
      </c>
      <c r="J43" s="1080" t="e">
        <f>M43/G43</f>
        <v>#DIV/0!</v>
      </c>
      <c r="K43" s="1177">
        <f>SUM(K42)</f>
        <v>0</v>
      </c>
      <c r="L43" s="1177">
        <f>SUM(L42)</f>
        <v>0</v>
      </c>
      <c r="M43" s="1177">
        <f>SUM(M42)</f>
        <v>0</v>
      </c>
      <c r="N43" s="1177" t="e">
        <f>M43/L43*100</f>
        <v>#DIV/0!</v>
      </c>
      <c r="O43" s="1177">
        <f>SUM(O42)</f>
        <v>0</v>
      </c>
      <c r="P43" s="267" t="e">
        <f>M43/$C$2*12/O43</f>
        <v>#DIV/0!</v>
      </c>
      <c r="Q43" s="3300"/>
      <c r="R43" s="3300"/>
      <c r="S43" s="3300"/>
      <c r="T43" s="3300"/>
      <c r="U43" s="3383"/>
      <c r="V43" s="3301"/>
      <c r="W43" s="2724"/>
      <c r="X43" s="2723"/>
      <c r="Y43" s="2723"/>
      <c r="Z43" s="2723"/>
      <c r="AA43" s="3301"/>
      <c r="AB43" s="3301"/>
      <c r="AC43" s="312"/>
      <c r="AD43" s="957"/>
    </row>
    <row r="44" spans="1:30" s="2230" customFormat="1" ht="30" thickBot="1" x14ac:dyDescent="0.3">
      <c r="A44" s="204" t="s">
        <v>880</v>
      </c>
      <c r="C44" s="1662" t="s">
        <v>135</v>
      </c>
      <c r="D44" s="1662"/>
      <c r="E44" s="3305"/>
      <c r="F44" s="3305"/>
      <c r="G44" s="3305">
        <f>SUM(G43,G40)</f>
        <v>0</v>
      </c>
      <c r="H44" s="3305" t="e">
        <f>G44/F44*100</f>
        <v>#DIV/0!</v>
      </c>
      <c r="I44" s="671" t="e">
        <f>K44/E44</f>
        <v>#DIV/0!</v>
      </c>
      <c r="J44" s="3387" t="e">
        <f>M44/G44</f>
        <v>#DIV/0!</v>
      </c>
      <c r="K44" s="3305">
        <f>SUM(K43,K40)</f>
        <v>0</v>
      </c>
      <c r="L44" s="3305">
        <f>SUM(L43,L40)</f>
        <v>0</v>
      </c>
      <c r="M44" s="3305">
        <f>SUM(M43,M40)</f>
        <v>0</v>
      </c>
      <c r="N44" s="1443" t="e">
        <f>M44/L44*100</f>
        <v>#DIV/0!</v>
      </c>
      <c r="O44" s="3305">
        <f>SUM(O43,O40)</f>
        <v>0</v>
      </c>
      <c r="P44" s="1443" t="e">
        <f>M44/$C$2*12/O44</f>
        <v>#DIV/0!</v>
      </c>
      <c r="Q44" s="3307"/>
      <c r="R44" s="3307"/>
      <c r="S44" s="3307"/>
      <c r="T44" s="3307"/>
      <c r="U44" s="843">
        <f>Q44/12*$C$2+(R44-Q44)/11*3+(S44-R44)/10*2+(T44-S44)/9*1</f>
        <v>0</v>
      </c>
      <c r="V44" s="3307">
        <f>AB44-AA44-X44</f>
        <v>0</v>
      </c>
      <c r="W44" s="3309"/>
      <c r="X44" s="3308"/>
      <c r="Y44" s="3308">
        <f>V44-U44</f>
        <v>0</v>
      </c>
      <c r="Z44" s="3308"/>
      <c r="AA44" s="3307"/>
      <c r="AB44" s="3307"/>
      <c r="AC44" s="312"/>
      <c r="AD44" s="957"/>
    </row>
    <row r="45" spans="1:30" s="2230" customFormat="1" x14ac:dyDescent="0.25">
      <c r="A45" s="204" t="s">
        <v>880</v>
      </c>
      <c r="C45" s="1612"/>
      <c r="D45" s="1612"/>
      <c r="E45" s="536"/>
      <c r="F45" s="2222"/>
      <c r="G45" s="2222"/>
      <c r="H45" s="2222"/>
      <c r="I45" s="1471"/>
      <c r="J45" s="1471"/>
      <c r="K45" s="1472"/>
      <c r="L45" s="1472"/>
      <c r="M45" s="1472"/>
      <c r="N45" s="1472"/>
      <c r="O45" s="1472"/>
      <c r="P45" s="1472"/>
      <c r="Q45" s="3302"/>
      <c r="R45" s="3302"/>
      <c r="S45" s="3302"/>
      <c r="T45" s="3302"/>
      <c r="U45" s="3303"/>
      <c r="V45" s="3302"/>
      <c r="W45" s="3304"/>
      <c r="X45" s="3302"/>
      <c r="Y45" s="3302"/>
      <c r="Z45" s="3302"/>
      <c r="AA45" s="3302"/>
      <c r="AB45" s="3302"/>
      <c r="AC45" s="312"/>
      <c r="AD45" s="957"/>
    </row>
    <row r="46" spans="1:30" s="2230" customFormat="1" ht="29.25" x14ac:dyDescent="0.25">
      <c r="A46" s="204" t="s">
        <v>880</v>
      </c>
      <c r="C46" s="270" t="s">
        <v>194</v>
      </c>
      <c r="D46" s="513"/>
      <c r="E46" s="3167"/>
      <c r="F46" s="731"/>
      <c r="G46" s="731"/>
      <c r="H46" s="731"/>
      <c r="I46" s="1479"/>
      <c r="J46" s="1479"/>
      <c r="K46" s="109"/>
      <c r="L46" s="109"/>
      <c r="M46" s="109"/>
      <c r="N46" s="109"/>
      <c r="O46" s="109"/>
      <c r="P46" s="109"/>
      <c r="Q46" s="312"/>
      <c r="R46" s="312"/>
      <c r="S46" s="312"/>
      <c r="T46" s="312"/>
      <c r="U46" s="957"/>
      <c r="V46" s="312"/>
      <c r="W46" s="766"/>
      <c r="X46" s="312"/>
      <c r="Y46" s="312"/>
      <c r="Z46" s="312"/>
      <c r="AA46" s="312"/>
      <c r="AB46" s="312"/>
      <c r="AC46" s="312"/>
      <c r="AD46" s="957"/>
    </row>
    <row r="47" spans="1:30" s="2230" customFormat="1" ht="75" x14ac:dyDescent="0.25">
      <c r="A47" s="204" t="s">
        <v>880</v>
      </c>
      <c r="C47" s="297" t="s">
        <v>597</v>
      </c>
      <c r="D47" s="4"/>
      <c r="E47" s="536"/>
      <c r="F47" s="170"/>
      <c r="G47" s="533">
        <v>2</v>
      </c>
      <c r="H47" s="170" t="e">
        <f>G47/F47*100</f>
        <v>#DIV/0!</v>
      </c>
      <c r="I47" s="1479"/>
      <c r="J47" s="1479"/>
      <c r="K47" s="109"/>
      <c r="L47" s="109"/>
      <c r="M47" s="109"/>
      <c r="N47" s="109"/>
      <c r="O47" s="109"/>
      <c r="P47" s="109"/>
      <c r="Q47" s="312"/>
      <c r="R47" s="312"/>
      <c r="S47" s="312"/>
      <c r="T47" s="312"/>
      <c r="U47" s="902">
        <f>Q47/12*$C$2+(R47-Q47)/11*3+(S47-R47)/10*2+(T47-S47)/9*1</f>
        <v>0</v>
      </c>
      <c r="V47" s="2256">
        <f>AB47-AA47-X47</f>
        <v>6.3607500000000003</v>
      </c>
      <c r="W47" s="766"/>
      <c r="X47" s="312"/>
      <c r="Y47" s="312">
        <f>V47-U47</f>
        <v>6.3607500000000003</v>
      </c>
      <c r="Z47" s="312"/>
      <c r="AA47" s="312">
        <v>0</v>
      </c>
      <c r="AB47" s="2256">
        <v>6.3607500000000003</v>
      </c>
      <c r="AC47" s="312" t="e">
        <f>#REF!-#REF!-AE47</f>
        <v>#REF!</v>
      </c>
      <c r="AD47" s="957" t="e">
        <f>#REF!-#REF!-#REF!</f>
        <v>#REF!</v>
      </c>
    </row>
    <row r="48" spans="1:30" s="2230" customFormat="1" x14ac:dyDescent="0.25">
      <c r="A48" s="204" t="s">
        <v>880</v>
      </c>
      <c r="C48" s="297" t="s">
        <v>718</v>
      </c>
      <c r="D48" s="4"/>
      <c r="E48" s="536"/>
      <c r="F48" s="2222"/>
      <c r="G48" s="2222"/>
      <c r="H48" s="170"/>
      <c r="I48" s="1479"/>
      <c r="J48" s="1479"/>
      <c r="K48" s="109"/>
      <c r="L48" s="109"/>
      <c r="M48" s="109"/>
      <c r="N48" s="109"/>
      <c r="O48" s="109"/>
      <c r="P48" s="109"/>
      <c r="Q48" s="312"/>
      <c r="R48" s="312"/>
      <c r="S48" s="312"/>
      <c r="T48" s="312"/>
      <c r="U48" s="902"/>
      <c r="V48" s="312"/>
      <c r="W48" s="766"/>
      <c r="X48" s="312"/>
      <c r="Y48" s="312"/>
      <c r="Z48" s="312"/>
      <c r="AA48" s="312"/>
      <c r="AB48" s="312"/>
      <c r="AC48" s="312"/>
      <c r="AD48" s="957"/>
    </row>
    <row r="49" spans="1:30" s="2230" customFormat="1" x14ac:dyDescent="0.25">
      <c r="A49" s="204" t="s">
        <v>880</v>
      </c>
      <c r="C49" s="297" t="s">
        <v>719</v>
      </c>
      <c r="D49" s="4"/>
      <c r="E49" s="536"/>
      <c r="F49" s="2222"/>
      <c r="G49" s="158">
        <v>1</v>
      </c>
      <c r="H49" s="170"/>
      <c r="I49" s="1479"/>
      <c r="J49" s="1479"/>
      <c r="K49" s="109"/>
      <c r="L49" s="109"/>
      <c r="M49" s="109"/>
      <c r="N49" s="109"/>
      <c r="O49" s="109"/>
      <c r="P49" s="109"/>
      <c r="Q49" s="312"/>
      <c r="R49" s="312"/>
      <c r="S49" s="312"/>
      <c r="T49" s="312"/>
      <c r="U49" s="902"/>
      <c r="V49" s="312"/>
      <c r="W49" s="766"/>
      <c r="X49" s="312"/>
      <c r="Y49" s="312"/>
      <c r="Z49" s="312"/>
      <c r="AA49" s="312"/>
      <c r="AB49" s="2256"/>
      <c r="AC49" s="312"/>
      <c r="AD49" s="957"/>
    </row>
    <row r="50" spans="1:30" s="2230" customFormat="1" x14ac:dyDescent="0.25">
      <c r="A50" s="204" t="s">
        <v>880</v>
      </c>
      <c r="C50" s="297" t="s">
        <v>720</v>
      </c>
      <c r="D50" s="4"/>
      <c r="E50" s="536"/>
      <c r="F50" s="2222"/>
      <c r="G50" s="2222"/>
      <c r="H50" s="170"/>
      <c r="I50" s="1479"/>
      <c r="J50" s="1479"/>
      <c r="K50" s="109"/>
      <c r="L50" s="109"/>
      <c r="M50" s="109"/>
      <c r="N50" s="109"/>
      <c r="O50" s="109"/>
      <c r="P50" s="109"/>
      <c r="Q50" s="312"/>
      <c r="R50" s="312"/>
      <c r="S50" s="312"/>
      <c r="T50" s="312"/>
      <c r="U50" s="902"/>
      <c r="V50" s="312"/>
      <c r="W50" s="766"/>
      <c r="X50" s="312"/>
      <c r="Y50" s="312"/>
      <c r="Z50" s="312"/>
      <c r="AA50" s="312"/>
      <c r="AB50" s="312"/>
      <c r="AC50" s="312"/>
      <c r="AD50" s="957"/>
    </row>
    <row r="51" spans="1:30" s="2230" customFormat="1" ht="43.5" x14ac:dyDescent="0.25">
      <c r="A51" s="204" t="s">
        <v>880</v>
      </c>
      <c r="C51" s="2225" t="s">
        <v>552</v>
      </c>
      <c r="D51" s="513"/>
      <c r="E51" s="3167"/>
      <c r="F51" s="3167"/>
      <c r="G51" s="3167">
        <f>G52+G61</f>
        <v>0</v>
      </c>
      <c r="H51" s="731" t="e">
        <f>G51/F51*100</f>
        <v>#DIV/0!</v>
      </c>
      <c r="I51" s="1479"/>
      <c r="J51" s="1479"/>
      <c r="K51" s="109"/>
      <c r="L51" s="109"/>
      <c r="M51" s="109"/>
      <c r="N51" s="109"/>
      <c r="O51" s="109"/>
      <c r="P51" s="109"/>
      <c r="Q51" s="312"/>
      <c r="R51" s="312"/>
      <c r="S51" s="312"/>
      <c r="T51" s="312"/>
      <c r="U51" s="957">
        <f t="shared" ref="U51:AB51" si="6">U52+U61</f>
        <v>0</v>
      </c>
      <c r="V51" s="312">
        <f t="shared" si="6"/>
        <v>0</v>
      </c>
      <c r="W51" s="766">
        <f t="shared" si="6"/>
        <v>0</v>
      </c>
      <c r="X51" s="312">
        <f t="shared" si="6"/>
        <v>0</v>
      </c>
      <c r="Y51" s="312">
        <f t="shared" si="6"/>
        <v>0</v>
      </c>
      <c r="Z51" s="312">
        <f t="shared" si="6"/>
        <v>0</v>
      </c>
      <c r="AA51" s="312">
        <f t="shared" si="6"/>
        <v>0</v>
      </c>
      <c r="AB51" s="312">
        <f t="shared" si="6"/>
        <v>0</v>
      </c>
      <c r="AC51" s="312"/>
      <c r="AD51" s="957"/>
    </row>
    <row r="52" spans="1:30" s="2230" customFormat="1" ht="30" x14ac:dyDescent="0.25">
      <c r="A52" s="204" t="s">
        <v>880</v>
      </c>
      <c r="C52" s="297" t="s">
        <v>364</v>
      </c>
      <c r="D52" s="4"/>
      <c r="E52" s="536"/>
      <c r="F52" s="536"/>
      <c r="G52" s="536">
        <f>SUM(G53:G60)</f>
        <v>0</v>
      </c>
      <c r="H52" s="170" t="e">
        <f>G52/F52*100</f>
        <v>#DIV/0!</v>
      </c>
      <c r="I52" s="1479"/>
      <c r="J52" s="1479"/>
      <c r="K52" s="109"/>
      <c r="L52" s="109"/>
      <c r="M52" s="109"/>
      <c r="N52" s="109"/>
      <c r="O52" s="109"/>
      <c r="P52" s="109"/>
      <c r="Q52" s="312"/>
      <c r="R52" s="312"/>
      <c r="S52" s="312"/>
      <c r="T52" s="312"/>
      <c r="U52" s="957">
        <f t="shared" ref="U52:AB52" si="7">SUM(U53:U60)</f>
        <v>0</v>
      </c>
      <c r="V52" s="312">
        <f t="shared" si="7"/>
        <v>0</v>
      </c>
      <c r="W52" s="766">
        <f t="shared" si="7"/>
        <v>0</v>
      </c>
      <c r="X52" s="312">
        <f t="shared" si="7"/>
        <v>0</v>
      </c>
      <c r="Y52" s="312">
        <f t="shared" si="7"/>
        <v>0</v>
      </c>
      <c r="Z52" s="312">
        <f t="shared" si="7"/>
        <v>0</v>
      </c>
      <c r="AA52" s="312">
        <f t="shared" si="7"/>
        <v>0</v>
      </c>
      <c r="AB52" s="312">
        <f t="shared" si="7"/>
        <v>0</v>
      </c>
      <c r="AC52" s="312"/>
      <c r="AD52" s="957"/>
    </row>
    <row r="53" spans="1:30" s="2230" customFormat="1" ht="30" x14ac:dyDescent="0.25">
      <c r="A53" s="204" t="s">
        <v>880</v>
      </c>
      <c r="C53" s="297" t="s">
        <v>553</v>
      </c>
      <c r="D53" s="4"/>
      <c r="E53" s="158"/>
      <c r="F53" s="170"/>
      <c r="G53" s="170"/>
      <c r="H53" s="170" t="e">
        <f>G53/F53*100</f>
        <v>#DIV/0!</v>
      </c>
      <c r="I53" s="1479"/>
      <c r="J53" s="1479"/>
      <c r="K53" s="109"/>
      <c r="L53" s="109"/>
      <c r="M53" s="109"/>
      <c r="N53" s="109"/>
      <c r="O53" s="109"/>
      <c r="P53" s="109"/>
      <c r="Q53" s="312"/>
      <c r="R53" s="312"/>
      <c r="S53" s="312"/>
      <c r="T53" s="312"/>
      <c r="U53" s="957">
        <f>Q53/12*$C$2+(R53-Q53)/11*3+(S53-R53)/10*2+(T53-S53)/9*1</f>
        <v>0</v>
      </c>
      <c r="V53" s="312">
        <f>AB53-AA53-X53</f>
        <v>0</v>
      </c>
      <c r="W53" s="766"/>
      <c r="X53" s="312"/>
      <c r="Y53" s="312">
        <f>V53-U53</f>
        <v>0</v>
      </c>
      <c r="Z53" s="312"/>
      <c r="AA53" s="312">
        <v>0</v>
      </c>
      <c r="AB53" s="312"/>
      <c r="AC53" s="312"/>
      <c r="AD53" s="957"/>
    </row>
    <row r="54" spans="1:30" s="2230" customFormat="1" ht="45" x14ac:dyDescent="0.25">
      <c r="A54" s="204" t="s">
        <v>880</v>
      </c>
      <c r="C54" s="297" t="s">
        <v>573</v>
      </c>
      <c r="D54" s="4"/>
      <c r="E54" s="557"/>
      <c r="F54" s="170"/>
      <c r="G54" s="170"/>
      <c r="H54" s="170"/>
      <c r="I54" s="1479"/>
      <c r="J54" s="1479"/>
      <c r="K54" s="109"/>
      <c r="L54" s="109"/>
      <c r="M54" s="109"/>
      <c r="N54" s="109"/>
      <c r="O54" s="109"/>
      <c r="P54" s="109"/>
      <c r="Q54" s="312"/>
      <c r="R54" s="312"/>
      <c r="S54" s="312"/>
      <c r="T54" s="312"/>
      <c r="U54" s="957"/>
      <c r="V54" s="312"/>
      <c r="W54" s="766"/>
      <c r="X54" s="312"/>
      <c r="Y54" s="312"/>
      <c r="Z54" s="312"/>
      <c r="AA54" s="312"/>
      <c r="AB54" s="312"/>
      <c r="AC54" s="312"/>
      <c r="AD54" s="957"/>
    </row>
    <row r="55" spans="1:30" s="2230" customFormat="1" ht="60" x14ac:dyDescent="0.25">
      <c r="A55" s="204"/>
      <c r="C55" s="297" t="s">
        <v>885</v>
      </c>
      <c r="D55" s="4"/>
      <c r="E55" s="519"/>
      <c r="F55" s="170"/>
      <c r="G55" s="170"/>
      <c r="H55" s="170"/>
      <c r="I55" s="1479"/>
      <c r="J55" s="1479"/>
      <c r="K55" s="109"/>
      <c r="L55" s="109"/>
      <c r="M55" s="109"/>
      <c r="N55" s="109"/>
      <c r="O55" s="109"/>
      <c r="P55" s="109"/>
      <c r="Q55" s="312"/>
      <c r="R55" s="312"/>
      <c r="S55" s="312"/>
      <c r="T55" s="312"/>
      <c r="U55" s="957"/>
      <c r="V55" s="312"/>
      <c r="W55" s="766"/>
      <c r="X55" s="312"/>
      <c r="Y55" s="312"/>
      <c r="Z55" s="312"/>
      <c r="AA55" s="312"/>
      <c r="AB55" s="312"/>
      <c r="AC55" s="312"/>
      <c r="AD55" s="957"/>
    </row>
    <row r="56" spans="1:30" s="2230" customFormat="1" ht="60" x14ac:dyDescent="0.25">
      <c r="A56" s="204"/>
      <c r="C56" s="297" t="s">
        <v>886</v>
      </c>
      <c r="D56" s="4"/>
      <c r="E56" s="519"/>
      <c r="F56" s="170"/>
      <c r="G56" s="170"/>
      <c r="H56" s="170"/>
      <c r="I56" s="1479"/>
      <c r="J56" s="1479"/>
      <c r="K56" s="109"/>
      <c r="L56" s="109"/>
      <c r="M56" s="109"/>
      <c r="N56" s="109"/>
      <c r="O56" s="109"/>
      <c r="P56" s="109"/>
      <c r="Q56" s="312"/>
      <c r="R56" s="312"/>
      <c r="S56" s="312"/>
      <c r="T56" s="312"/>
      <c r="U56" s="957"/>
      <c r="V56" s="312"/>
      <c r="W56" s="766"/>
      <c r="X56" s="312"/>
      <c r="Y56" s="312"/>
      <c r="Z56" s="312"/>
      <c r="AA56" s="312"/>
      <c r="AB56" s="312"/>
      <c r="AC56" s="312"/>
      <c r="AD56" s="957"/>
    </row>
    <row r="57" spans="1:30" s="2230" customFormat="1" ht="30" x14ac:dyDescent="0.25">
      <c r="A57" s="204" t="s">
        <v>880</v>
      </c>
      <c r="C57" s="297" t="s">
        <v>554</v>
      </c>
      <c r="D57" s="4"/>
      <c r="E57" s="486"/>
      <c r="F57" s="170"/>
      <c r="G57" s="170"/>
      <c r="H57" s="170" t="e">
        <f>G57/F57*100</f>
        <v>#DIV/0!</v>
      </c>
      <c r="I57" s="1479"/>
      <c r="J57" s="1479"/>
      <c r="K57" s="109"/>
      <c r="L57" s="109"/>
      <c r="M57" s="109"/>
      <c r="N57" s="109"/>
      <c r="O57" s="109"/>
      <c r="P57" s="109"/>
      <c r="Q57" s="312"/>
      <c r="R57" s="312"/>
      <c r="S57" s="312"/>
      <c r="T57" s="312"/>
      <c r="U57" s="957">
        <f>Q57/12*$C$2+(R57-Q57)/11*3+(S57-R57)/10*2+(T57-S57)/9*1</f>
        <v>0</v>
      </c>
      <c r="V57" s="312">
        <f>AB57-AA57-X57</f>
        <v>0</v>
      </c>
      <c r="W57" s="766"/>
      <c r="X57" s="312"/>
      <c r="Y57" s="312">
        <f>V57-U57</f>
        <v>0</v>
      </c>
      <c r="Z57" s="312"/>
      <c r="AA57" s="312">
        <v>0</v>
      </c>
      <c r="AB57" s="312"/>
      <c r="AC57" s="312"/>
      <c r="AD57" s="957"/>
    </row>
    <row r="58" spans="1:30" s="2230" customFormat="1" ht="30" x14ac:dyDescent="0.25">
      <c r="A58" s="204" t="s">
        <v>880</v>
      </c>
      <c r="C58" s="461" t="s">
        <v>555</v>
      </c>
      <c r="D58" s="4"/>
      <c r="E58" s="557"/>
      <c r="F58" s="170"/>
      <c r="G58" s="170"/>
      <c r="H58" s="170"/>
      <c r="I58" s="1479"/>
      <c r="J58" s="1479"/>
      <c r="K58" s="109"/>
      <c r="L58" s="109"/>
      <c r="M58" s="109"/>
      <c r="N58" s="109"/>
      <c r="O58" s="109"/>
      <c r="P58" s="109"/>
      <c r="Q58" s="312"/>
      <c r="R58" s="312"/>
      <c r="S58" s="312"/>
      <c r="T58" s="312"/>
      <c r="U58" s="957">
        <f>Q58/12*$C$2</f>
        <v>0</v>
      </c>
      <c r="V58" s="312">
        <f>AB58-AA58-X58</f>
        <v>0</v>
      </c>
      <c r="W58" s="766"/>
      <c r="X58" s="312"/>
      <c r="Y58" s="312">
        <f>V58-U58</f>
        <v>0</v>
      </c>
      <c r="Z58" s="312"/>
      <c r="AA58" s="312">
        <v>0</v>
      </c>
      <c r="AB58" s="312">
        <v>0</v>
      </c>
      <c r="AC58" s="312"/>
      <c r="AD58" s="957"/>
    </row>
    <row r="59" spans="1:30" s="2230" customFormat="1" ht="45" x14ac:dyDescent="0.25">
      <c r="A59" s="204" t="s">
        <v>880</v>
      </c>
      <c r="C59" s="297" t="s">
        <v>556</v>
      </c>
      <c r="D59" s="4"/>
      <c r="E59" s="557"/>
      <c r="F59" s="170"/>
      <c r="G59" s="170"/>
      <c r="H59" s="170" t="e">
        <f t="shared" ref="H59:H65" si="8">G59/F59*100</f>
        <v>#DIV/0!</v>
      </c>
      <c r="I59" s="1479"/>
      <c r="J59" s="1479"/>
      <c r="K59" s="109"/>
      <c r="L59" s="109"/>
      <c r="M59" s="109"/>
      <c r="N59" s="109"/>
      <c r="O59" s="109"/>
      <c r="P59" s="109"/>
      <c r="Q59" s="312"/>
      <c r="R59" s="312"/>
      <c r="S59" s="312"/>
      <c r="T59" s="312"/>
      <c r="U59" s="957">
        <f>Q59/12*$C$2+(R59-Q59)/11*3+(S59-R59)/10*2+(T59-S59)/9*1</f>
        <v>0</v>
      </c>
      <c r="V59" s="312">
        <f>AB59-AA59-X59</f>
        <v>0</v>
      </c>
      <c r="W59" s="766"/>
      <c r="X59" s="312"/>
      <c r="Y59" s="312">
        <f>V59-U59</f>
        <v>0</v>
      </c>
      <c r="Z59" s="312"/>
      <c r="AA59" s="312"/>
      <c r="AB59" s="312"/>
      <c r="AC59" s="312"/>
      <c r="AD59" s="957"/>
    </row>
    <row r="60" spans="1:30" s="2230" customFormat="1" ht="30" x14ac:dyDescent="0.25">
      <c r="A60" s="204" t="s">
        <v>880</v>
      </c>
      <c r="C60" s="297" t="s">
        <v>557</v>
      </c>
      <c r="D60" s="4"/>
      <c r="E60" s="557"/>
      <c r="F60" s="170"/>
      <c r="G60" s="170"/>
      <c r="H60" s="170" t="e">
        <f t="shared" si="8"/>
        <v>#DIV/0!</v>
      </c>
      <c r="I60" s="1479"/>
      <c r="J60" s="1479"/>
      <c r="K60" s="109"/>
      <c r="L60" s="109"/>
      <c r="M60" s="109"/>
      <c r="N60" s="109"/>
      <c r="O60" s="109"/>
      <c r="P60" s="109"/>
      <c r="Q60" s="312"/>
      <c r="R60" s="312"/>
      <c r="S60" s="312"/>
      <c r="T60" s="312"/>
      <c r="U60" s="957">
        <f>Q60/12*$C$2+(R60-Q60)/11*3+(S60-R60)/10*2+(T60-S60)/9*1</f>
        <v>0</v>
      </c>
      <c r="V60" s="312">
        <f>AB60-AA60-X60</f>
        <v>0</v>
      </c>
      <c r="W60" s="766"/>
      <c r="X60" s="312"/>
      <c r="Y60" s="312">
        <f>V60-U60</f>
        <v>0</v>
      </c>
      <c r="Z60" s="312"/>
      <c r="AA60" s="312"/>
      <c r="AB60" s="312"/>
      <c r="AC60" s="312"/>
      <c r="AD60" s="957"/>
    </row>
    <row r="61" spans="1:30" s="2230" customFormat="1" ht="43.5" x14ac:dyDescent="0.25">
      <c r="A61" s="204" t="s">
        <v>880</v>
      </c>
      <c r="C61" s="2225" t="s">
        <v>365</v>
      </c>
      <c r="D61" s="4"/>
      <c r="E61" s="1013"/>
      <c r="F61" s="1013"/>
      <c r="G61" s="1013">
        <f>SUM(G62:G64)</f>
        <v>0</v>
      </c>
      <c r="H61" s="170" t="e">
        <f t="shared" si="8"/>
        <v>#DIV/0!</v>
      </c>
      <c r="I61" s="1479"/>
      <c r="J61" s="1479"/>
      <c r="K61" s="109"/>
      <c r="L61" s="109"/>
      <c r="M61" s="109"/>
      <c r="N61" s="109"/>
      <c r="O61" s="109"/>
      <c r="P61" s="109"/>
      <c r="Q61" s="312"/>
      <c r="R61" s="312"/>
      <c r="S61" s="312"/>
      <c r="T61" s="312"/>
      <c r="U61" s="957">
        <f t="shared" ref="U61:AB61" si="9">SUM(U62:U64)</f>
        <v>0</v>
      </c>
      <c r="V61" s="312">
        <f t="shared" si="9"/>
        <v>0</v>
      </c>
      <c r="W61" s="766">
        <f t="shared" si="9"/>
        <v>0</v>
      </c>
      <c r="X61" s="312">
        <f t="shared" si="9"/>
        <v>0</v>
      </c>
      <c r="Y61" s="312">
        <f t="shared" si="9"/>
        <v>0</v>
      </c>
      <c r="Z61" s="312">
        <f t="shared" si="9"/>
        <v>0</v>
      </c>
      <c r="AA61" s="312">
        <f t="shared" si="9"/>
        <v>0</v>
      </c>
      <c r="AB61" s="312">
        <f t="shared" si="9"/>
        <v>0</v>
      </c>
      <c r="AC61" s="312"/>
      <c r="AD61" s="957"/>
    </row>
    <row r="62" spans="1:30" s="2230" customFormat="1" ht="30" x14ac:dyDescent="0.25">
      <c r="A62" s="204" t="s">
        <v>880</v>
      </c>
      <c r="C62" s="297" t="s">
        <v>558</v>
      </c>
      <c r="D62" s="4"/>
      <c r="E62" s="559"/>
      <c r="F62" s="170"/>
      <c r="G62" s="170"/>
      <c r="H62" s="170" t="e">
        <f t="shared" si="8"/>
        <v>#DIV/0!</v>
      </c>
      <c r="I62" s="1479"/>
      <c r="J62" s="1479"/>
      <c r="K62" s="109"/>
      <c r="L62" s="109"/>
      <c r="M62" s="109"/>
      <c r="N62" s="109"/>
      <c r="O62" s="109"/>
      <c r="P62" s="109"/>
      <c r="Q62" s="312"/>
      <c r="R62" s="312"/>
      <c r="S62" s="312"/>
      <c r="T62" s="312"/>
      <c r="U62" s="957">
        <f>Q62/12*$C$2+(R62-Q62)/11*3+(S62-R62)/10*2+(T62-S62)/9*1</f>
        <v>0</v>
      </c>
      <c r="V62" s="312">
        <f>AB62-AA62-X62</f>
        <v>0</v>
      </c>
      <c r="W62" s="766"/>
      <c r="X62" s="312"/>
      <c r="Y62" s="312">
        <f>V62-U62</f>
        <v>0</v>
      </c>
      <c r="Z62" s="312"/>
      <c r="AA62" s="312">
        <v>0</v>
      </c>
      <c r="AB62" s="312"/>
      <c r="AC62" s="312"/>
      <c r="AD62" s="957"/>
    </row>
    <row r="63" spans="1:30" s="2230" customFormat="1" ht="60" x14ac:dyDescent="0.25">
      <c r="A63" s="204" t="s">
        <v>880</v>
      </c>
      <c r="C63" s="297" t="s">
        <v>559</v>
      </c>
      <c r="D63" s="4"/>
      <c r="E63" s="559"/>
      <c r="F63" s="170"/>
      <c r="G63" s="170"/>
      <c r="H63" s="170" t="e">
        <f t="shared" si="8"/>
        <v>#DIV/0!</v>
      </c>
      <c r="I63" s="1479"/>
      <c r="J63" s="1479"/>
      <c r="K63" s="109"/>
      <c r="L63" s="109"/>
      <c r="M63" s="109"/>
      <c r="N63" s="109"/>
      <c r="O63" s="109"/>
      <c r="P63" s="109"/>
      <c r="Q63" s="312"/>
      <c r="R63" s="312"/>
      <c r="S63" s="312"/>
      <c r="T63" s="312"/>
      <c r="U63" s="957">
        <f>Q63/12*$C$2+(R63-Q63)/11*3+(S63-R63)/10*2+(T63-S63)/9*1</f>
        <v>0</v>
      </c>
      <c r="V63" s="312">
        <f>AB63-AA63-X63</f>
        <v>0</v>
      </c>
      <c r="W63" s="766"/>
      <c r="X63" s="312"/>
      <c r="Y63" s="312">
        <f>V63-U63</f>
        <v>0</v>
      </c>
      <c r="Z63" s="312"/>
      <c r="AA63" s="312">
        <v>0</v>
      </c>
      <c r="AB63" s="312">
        <v>0</v>
      </c>
      <c r="AC63" s="312"/>
      <c r="AD63" s="957"/>
    </row>
    <row r="64" spans="1:30" s="2230" customFormat="1" ht="45" x14ac:dyDescent="0.25">
      <c r="A64" s="204" t="s">
        <v>880</v>
      </c>
      <c r="C64" s="297" t="s">
        <v>560</v>
      </c>
      <c r="D64" s="4"/>
      <c r="E64" s="559"/>
      <c r="F64" s="170"/>
      <c r="G64" s="170"/>
      <c r="H64" s="170" t="e">
        <f t="shared" si="8"/>
        <v>#DIV/0!</v>
      </c>
      <c r="I64" s="1479"/>
      <c r="J64" s="1479"/>
      <c r="K64" s="109"/>
      <c r="L64" s="109"/>
      <c r="M64" s="109"/>
      <c r="N64" s="109"/>
      <c r="O64" s="109"/>
      <c r="P64" s="109"/>
      <c r="Q64" s="312"/>
      <c r="R64" s="312"/>
      <c r="S64" s="312"/>
      <c r="T64" s="312"/>
      <c r="U64" s="957">
        <f>Q64/12*$C$2+(R64-Q64)/11*3+(S64-R64)/10*2+(T64-S64)/9*1</f>
        <v>0</v>
      </c>
      <c r="V64" s="312">
        <f>AB64-AA64-X64</f>
        <v>0</v>
      </c>
      <c r="W64" s="766"/>
      <c r="X64" s="312"/>
      <c r="Y64" s="312">
        <f>V64-U64</f>
        <v>0</v>
      </c>
      <c r="Z64" s="312"/>
      <c r="AA64" s="312">
        <v>0</v>
      </c>
      <c r="AB64" s="312"/>
      <c r="AC64" s="312" t="e">
        <f>#REF!-#REF!-AE64</f>
        <v>#REF!</v>
      </c>
      <c r="AD64" s="957" t="e">
        <f>#REF!-#REF!-#REF!</f>
        <v>#REF!</v>
      </c>
    </row>
    <row r="65" spans="1:30" s="2230" customFormat="1" ht="29.25" x14ac:dyDescent="0.25">
      <c r="A65" s="204" t="s">
        <v>880</v>
      </c>
      <c r="C65" s="2225" t="s">
        <v>403</v>
      </c>
      <c r="D65" s="4"/>
      <c r="E65" s="558"/>
      <c r="F65" s="558"/>
      <c r="G65" s="558">
        <f>G66+G67+G72+G73</f>
        <v>1.895</v>
      </c>
      <c r="H65" s="731" t="e">
        <f t="shared" si="8"/>
        <v>#DIV/0!</v>
      </c>
      <c r="I65" s="1479"/>
      <c r="J65" s="1479"/>
      <c r="K65" s="109"/>
      <c r="L65" s="109"/>
      <c r="M65" s="109"/>
      <c r="N65" s="109"/>
      <c r="O65" s="109"/>
      <c r="P65" s="109"/>
      <c r="Q65" s="312"/>
      <c r="R65" s="312"/>
      <c r="S65" s="312"/>
      <c r="T65" s="312"/>
      <c r="U65" s="957">
        <f>Q65/12*$C$2+(R65-Q65)/11*3+(S65-R65)/10*2+(T65-S65)/9*1</f>
        <v>0</v>
      </c>
      <c r="V65" s="312">
        <f>AB65-AA65-X65</f>
        <v>0</v>
      </c>
      <c r="W65" s="766"/>
      <c r="X65" s="312"/>
      <c r="Y65" s="312">
        <f>V65-U65</f>
        <v>0</v>
      </c>
      <c r="Z65" s="312"/>
      <c r="AA65" s="312">
        <v>0</v>
      </c>
      <c r="AB65" s="312"/>
      <c r="AC65" s="312"/>
      <c r="AD65" s="957"/>
    </row>
    <row r="66" spans="1:30" s="2230" customFormat="1" x14ac:dyDescent="0.25">
      <c r="A66" s="204" t="s">
        <v>880</v>
      </c>
      <c r="C66" s="297" t="s">
        <v>396</v>
      </c>
      <c r="D66" s="4"/>
      <c r="E66" s="559"/>
      <c r="F66" s="559"/>
      <c r="G66" s="559"/>
      <c r="H66" s="170"/>
      <c r="I66" s="1479"/>
      <c r="J66" s="1479"/>
      <c r="K66" s="109"/>
      <c r="L66" s="109"/>
      <c r="M66" s="109"/>
      <c r="N66" s="109"/>
      <c r="O66" s="109"/>
      <c r="P66" s="109"/>
      <c r="Q66" s="312"/>
      <c r="R66" s="312"/>
      <c r="S66" s="312"/>
      <c r="T66" s="312"/>
      <c r="U66" s="957"/>
      <c r="V66" s="312"/>
      <c r="W66" s="766"/>
      <c r="X66" s="312"/>
      <c r="Y66" s="312"/>
      <c r="Z66" s="312"/>
      <c r="AA66" s="312"/>
      <c r="AB66" s="312"/>
      <c r="AC66" s="312"/>
      <c r="AD66" s="957"/>
    </row>
    <row r="67" spans="1:30" s="2230" customFormat="1" ht="30" x14ac:dyDescent="0.25">
      <c r="A67" s="204" t="s">
        <v>880</v>
      </c>
      <c r="C67" s="461" t="s">
        <v>536</v>
      </c>
      <c r="D67" s="4"/>
      <c r="E67" s="557"/>
      <c r="F67" s="557"/>
      <c r="G67" s="557">
        <f>G68+G69/4</f>
        <v>1.895</v>
      </c>
      <c r="H67" s="170" t="e">
        <f>G67/F67*100</f>
        <v>#DIV/0!</v>
      </c>
      <c r="I67" s="1479"/>
      <c r="J67" s="1479"/>
      <c r="K67" s="109"/>
      <c r="L67" s="109"/>
      <c r="M67" s="109"/>
      <c r="N67" s="109"/>
      <c r="O67" s="109"/>
      <c r="P67" s="109"/>
      <c r="Q67" s="312"/>
      <c r="R67" s="312"/>
      <c r="S67" s="312"/>
      <c r="T67" s="312"/>
      <c r="U67" s="957"/>
      <c r="V67" s="312"/>
      <c r="W67" s="766"/>
      <c r="X67" s="312"/>
      <c r="Y67" s="312"/>
      <c r="Z67" s="312"/>
      <c r="AA67" s="312"/>
      <c r="AB67" s="312"/>
      <c r="AC67" s="312"/>
      <c r="AD67" s="957"/>
    </row>
    <row r="68" spans="1:30" s="2230" customFormat="1" x14ac:dyDescent="0.25">
      <c r="A68" s="204" t="s">
        <v>880</v>
      </c>
      <c r="C68" s="297" t="s">
        <v>537</v>
      </c>
      <c r="D68" s="4"/>
      <c r="E68" s="536"/>
      <c r="F68" s="170"/>
      <c r="G68" s="170"/>
      <c r="H68" s="170"/>
      <c r="I68" s="1479"/>
      <c r="J68" s="1479"/>
      <c r="K68" s="109"/>
      <c r="L68" s="109"/>
      <c r="M68" s="109"/>
      <c r="N68" s="109"/>
      <c r="O68" s="109"/>
      <c r="P68" s="109"/>
      <c r="Q68" s="312"/>
      <c r="R68" s="312"/>
      <c r="S68" s="312"/>
      <c r="T68" s="312"/>
      <c r="U68" s="957"/>
      <c r="V68" s="312"/>
      <c r="W68" s="766"/>
      <c r="X68" s="312"/>
      <c r="Y68" s="312"/>
      <c r="Z68" s="312"/>
      <c r="AA68" s="312"/>
      <c r="AB68" s="312"/>
      <c r="AC68" s="312"/>
      <c r="AD68" s="957"/>
    </row>
    <row r="69" spans="1:30" s="2230" customFormat="1" ht="30" x14ac:dyDescent="0.25">
      <c r="A69" s="204" t="s">
        <v>880</v>
      </c>
      <c r="C69" s="297" t="s">
        <v>538</v>
      </c>
      <c r="D69" s="4"/>
      <c r="E69" s="158"/>
      <c r="F69" s="170"/>
      <c r="G69" s="3641">
        <v>7.58</v>
      </c>
      <c r="H69" s="170" t="e">
        <f>G69/F69*100</f>
        <v>#DIV/0!</v>
      </c>
      <c r="I69" s="1479"/>
      <c r="J69" s="1479"/>
      <c r="K69" s="109"/>
      <c r="L69" s="109"/>
      <c r="M69" s="109"/>
      <c r="N69" s="109"/>
      <c r="O69" s="109"/>
      <c r="P69" s="109"/>
      <c r="Q69" s="312"/>
      <c r="R69" s="312"/>
      <c r="S69" s="312"/>
      <c r="T69" s="312"/>
      <c r="U69" s="957"/>
      <c r="V69" s="312"/>
      <c r="W69" s="766"/>
      <c r="X69" s="312"/>
      <c r="Y69" s="312"/>
      <c r="Z69" s="312"/>
      <c r="AA69" s="312"/>
      <c r="AB69" s="2256"/>
      <c r="AC69" s="312"/>
      <c r="AD69" s="957"/>
    </row>
    <row r="70" spans="1:30" s="2230" customFormat="1" ht="60" x14ac:dyDescent="0.25">
      <c r="A70" s="204" t="s">
        <v>880</v>
      </c>
      <c r="C70" s="297" t="s">
        <v>540</v>
      </c>
      <c r="D70" s="4"/>
      <c r="E70" s="158"/>
      <c r="F70" s="170"/>
      <c r="G70" s="170"/>
      <c r="H70" s="170"/>
      <c r="I70" s="1479"/>
      <c r="J70" s="1479"/>
      <c r="K70" s="109"/>
      <c r="L70" s="109"/>
      <c r="M70" s="109"/>
      <c r="N70" s="109"/>
      <c r="O70" s="109"/>
      <c r="P70" s="109"/>
      <c r="Q70" s="312"/>
      <c r="R70" s="312"/>
      <c r="S70" s="312"/>
      <c r="T70" s="312"/>
      <c r="U70" s="957"/>
      <c r="V70" s="312"/>
      <c r="W70" s="766"/>
      <c r="X70" s="312"/>
      <c r="Y70" s="312"/>
      <c r="Z70" s="312"/>
      <c r="AA70" s="312"/>
      <c r="AB70" s="312"/>
      <c r="AC70" s="312"/>
      <c r="AD70" s="957"/>
    </row>
    <row r="71" spans="1:30" s="2230" customFormat="1" ht="45" x14ac:dyDescent="0.25">
      <c r="A71" s="204" t="s">
        <v>880</v>
      </c>
      <c r="C71" s="296" t="s">
        <v>541</v>
      </c>
      <c r="D71" s="4"/>
      <c r="E71" s="557"/>
      <c r="F71" s="170"/>
      <c r="G71" s="170"/>
      <c r="H71" s="170"/>
      <c r="I71" s="1479"/>
      <c r="J71" s="1479"/>
      <c r="K71" s="109"/>
      <c r="L71" s="109"/>
      <c r="M71" s="109"/>
      <c r="N71" s="109"/>
      <c r="O71" s="109"/>
      <c r="P71" s="109"/>
      <c r="Q71" s="312"/>
      <c r="R71" s="312"/>
      <c r="S71" s="312"/>
      <c r="T71" s="312"/>
      <c r="U71" s="957"/>
      <c r="V71" s="312"/>
      <c r="W71" s="766"/>
      <c r="X71" s="312"/>
      <c r="Y71" s="312"/>
      <c r="Z71" s="312"/>
      <c r="AA71" s="312"/>
      <c r="AB71" s="312"/>
      <c r="AC71" s="312"/>
      <c r="AD71" s="957"/>
    </row>
    <row r="72" spans="1:30" s="2230" customFormat="1" ht="90" x14ac:dyDescent="0.25">
      <c r="A72" s="204" t="s">
        <v>880</v>
      </c>
      <c r="C72" s="296" t="s">
        <v>542</v>
      </c>
      <c r="D72" s="4"/>
      <c r="E72" s="557"/>
      <c r="F72" s="170"/>
      <c r="G72" s="170"/>
      <c r="H72" s="170" t="e">
        <f>G72/F72*100</f>
        <v>#DIV/0!</v>
      </c>
      <c r="I72" s="1479"/>
      <c r="J72" s="1479"/>
      <c r="K72" s="109"/>
      <c r="L72" s="109"/>
      <c r="M72" s="109"/>
      <c r="N72" s="109"/>
      <c r="O72" s="109"/>
      <c r="P72" s="109"/>
      <c r="Q72" s="312"/>
      <c r="R72" s="312"/>
      <c r="S72" s="312"/>
      <c r="T72" s="312"/>
      <c r="U72" s="957"/>
      <c r="V72" s="312"/>
      <c r="W72" s="766"/>
      <c r="X72" s="312"/>
      <c r="Y72" s="312"/>
      <c r="Z72" s="312"/>
      <c r="AA72" s="312"/>
      <c r="AB72" s="312"/>
      <c r="AC72" s="312"/>
      <c r="AD72" s="957"/>
    </row>
    <row r="73" spans="1:30" s="2230" customFormat="1" ht="28.5" x14ac:dyDescent="0.25">
      <c r="A73" s="204" t="s">
        <v>880</v>
      </c>
      <c r="C73" s="1016" t="s">
        <v>561</v>
      </c>
      <c r="D73" s="4"/>
      <c r="E73" s="557"/>
      <c r="F73" s="170"/>
      <c r="G73" s="170"/>
      <c r="H73" s="170" t="e">
        <f>G73/F73*100</f>
        <v>#DIV/0!</v>
      </c>
      <c r="I73" s="1479"/>
      <c r="J73" s="1479"/>
      <c r="K73" s="109"/>
      <c r="L73" s="109"/>
      <c r="M73" s="109"/>
      <c r="N73" s="109"/>
      <c r="O73" s="109"/>
      <c r="P73" s="109"/>
      <c r="Q73" s="312"/>
      <c r="R73" s="312"/>
      <c r="S73" s="312"/>
      <c r="T73" s="312"/>
      <c r="U73" s="902">
        <f>Q73/12*$C$2+(R73-Q73)/11*3+(S73-R73)/10*2+(T73-S73)/9*1</f>
        <v>0</v>
      </c>
      <c r="V73" s="312">
        <f>AB73-AA73-X73</f>
        <v>0</v>
      </c>
      <c r="W73" s="766"/>
      <c r="X73" s="312"/>
      <c r="Y73" s="312">
        <f>V73-U73</f>
        <v>0</v>
      </c>
      <c r="Z73" s="312"/>
      <c r="AA73" s="312">
        <v>0</v>
      </c>
      <c r="AB73" s="312"/>
      <c r="AC73" s="312" t="e">
        <f>#REF!-#REF!-AE73</f>
        <v>#REF!</v>
      </c>
      <c r="AD73" s="957" t="e">
        <f>#REF!-#REF!-#REF!</f>
        <v>#REF!</v>
      </c>
    </row>
    <row r="74" spans="1:30" s="2230" customFormat="1" ht="29.25" x14ac:dyDescent="0.25">
      <c r="A74" s="204" t="s">
        <v>880</v>
      </c>
      <c r="C74" s="2225" t="s">
        <v>404</v>
      </c>
      <c r="D74" s="4"/>
      <c r="E74" s="819"/>
      <c r="F74" s="170"/>
      <c r="G74" s="170">
        <f>G75+G76</f>
        <v>42.581914893617018</v>
      </c>
      <c r="H74" s="170" t="e">
        <f>G74/F74*100</f>
        <v>#DIV/0!</v>
      </c>
      <c r="I74" s="1479"/>
      <c r="J74" s="1479"/>
      <c r="K74" s="109"/>
      <c r="L74" s="109"/>
      <c r="M74" s="109"/>
      <c r="N74" s="109"/>
      <c r="O74" s="109"/>
      <c r="P74" s="109"/>
      <c r="Q74" s="312"/>
      <c r="R74" s="312"/>
      <c r="S74" s="312"/>
      <c r="T74" s="312"/>
      <c r="U74" s="957"/>
      <c r="V74" s="312"/>
      <c r="W74" s="766"/>
      <c r="X74" s="312"/>
      <c r="Y74" s="312"/>
      <c r="Z74" s="312"/>
      <c r="AA74" s="312"/>
      <c r="AB74" s="312"/>
      <c r="AC74" s="312"/>
      <c r="AD74" s="957"/>
    </row>
    <row r="75" spans="1:30" s="2230" customFormat="1" x14ac:dyDescent="0.25">
      <c r="A75" s="204" t="s">
        <v>880</v>
      </c>
      <c r="C75" s="2225" t="s">
        <v>412</v>
      </c>
      <c r="D75" s="4"/>
      <c r="E75" s="819"/>
      <c r="F75" s="170"/>
      <c r="G75" s="170"/>
      <c r="H75" s="170"/>
      <c r="I75" s="1479"/>
      <c r="J75" s="1479"/>
      <c r="K75" s="109"/>
      <c r="L75" s="109"/>
      <c r="M75" s="109"/>
      <c r="N75" s="109"/>
      <c r="O75" s="109"/>
      <c r="P75" s="109"/>
      <c r="Q75" s="312"/>
      <c r="R75" s="312"/>
      <c r="S75" s="312"/>
      <c r="T75" s="312"/>
      <c r="U75" s="957"/>
      <c r="V75" s="312"/>
      <c r="W75" s="766"/>
      <c r="X75" s="312"/>
      <c r="Y75" s="312"/>
      <c r="Z75" s="312"/>
      <c r="AA75" s="312"/>
      <c r="AB75" s="312"/>
      <c r="AC75" s="312"/>
      <c r="AD75" s="957"/>
    </row>
    <row r="76" spans="1:30" s="2230" customFormat="1" x14ac:dyDescent="0.25">
      <c r="A76" s="204" t="s">
        <v>880</v>
      </c>
      <c r="C76" s="297" t="s">
        <v>413</v>
      </c>
      <c r="D76" s="4"/>
      <c r="E76" s="819"/>
      <c r="F76" s="170"/>
      <c r="G76" s="170">
        <f>G77/9.4</f>
        <v>42.581914893617018</v>
      </c>
      <c r="H76" s="170" t="e">
        <f t="shared" ref="H76:H90" si="10">G76/F76*100</f>
        <v>#DIV/0!</v>
      </c>
      <c r="I76" s="1479"/>
      <c r="J76" s="1479"/>
      <c r="K76" s="109"/>
      <c r="L76" s="109"/>
      <c r="M76" s="109"/>
      <c r="N76" s="109"/>
      <c r="O76" s="109"/>
      <c r="P76" s="109"/>
      <c r="Q76" s="312"/>
      <c r="R76" s="312"/>
      <c r="S76" s="312"/>
      <c r="T76" s="312"/>
      <c r="U76" s="957"/>
      <c r="V76" s="312"/>
      <c r="W76" s="766"/>
      <c r="X76" s="312"/>
      <c r="Y76" s="312"/>
      <c r="Z76" s="312"/>
      <c r="AA76" s="312"/>
      <c r="AB76" s="312"/>
      <c r="AC76" s="312"/>
      <c r="AD76" s="957"/>
    </row>
    <row r="77" spans="1:30" s="2230" customFormat="1" x14ac:dyDescent="0.25">
      <c r="A77" s="204" t="s">
        <v>880</v>
      </c>
      <c r="C77" s="470" t="s">
        <v>414</v>
      </c>
      <c r="D77" s="4"/>
      <c r="E77" s="815"/>
      <c r="F77" s="170"/>
      <c r="G77" s="533">
        <v>400.27</v>
      </c>
      <c r="H77" s="170" t="e">
        <f t="shared" si="10"/>
        <v>#DIV/0!</v>
      </c>
      <c r="I77" s="1479"/>
      <c r="J77" s="1479"/>
      <c r="K77" s="109"/>
      <c r="L77" s="109"/>
      <c r="M77" s="109"/>
      <c r="N77" s="109"/>
      <c r="O77" s="109"/>
      <c r="P77" s="109"/>
      <c r="Q77" s="312"/>
      <c r="R77" s="312"/>
      <c r="S77" s="312"/>
      <c r="T77" s="312"/>
      <c r="U77" s="957"/>
      <c r="V77" s="312"/>
      <c r="W77" s="766"/>
      <c r="X77" s="312"/>
      <c r="Y77" s="312"/>
      <c r="Z77" s="312"/>
      <c r="AA77" s="312"/>
      <c r="AB77" s="2256"/>
      <c r="AC77" s="312"/>
      <c r="AD77" s="957"/>
    </row>
    <row r="78" spans="1:30" s="2230" customFormat="1" x14ac:dyDescent="0.25">
      <c r="A78" s="204" t="s">
        <v>880</v>
      </c>
      <c r="C78" s="501" t="s">
        <v>217</v>
      </c>
      <c r="D78" s="4"/>
      <c r="E78" s="170"/>
      <c r="F78" s="170"/>
      <c r="G78" s="170">
        <f>G80+G79</f>
        <v>0</v>
      </c>
      <c r="H78" s="170" t="e">
        <f t="shared" si="10"/>
        <v>#DIV/0!</v>
      </c>
      <c r="I78" s="1479"/>
      <c r="J78" s="1479"/>
      <c r="K78" s="109"/>
      <c r="L78" s="109"/>
      <c r="M78" s="109"/>
      <c r="N78" s="109"/>
      <c r="O78" s="109"/>
      <c r="P78" s="109"/>
      <c r="Q78" s="312"/>
      <c r="R78" s="312"/>
      <c r="S78" s="312"/>
      <c r="T78" s="312"/>
      <c r="U78" s="902">
        <f>Q78/12*$C$2+(R78-Q78)/11*3+(S78-R78)/10*2+(T78-S78)/9*1</f>
        <v>0</v>
      </c>
      <c r="V78" s="312">
        <f>AB78-AA78-X78</f>
        <v>0</v>
      </c>
      <c r="W78" s="766"/>
      <c r="X78" s="312"/>
      <c r="Y78" s="312">
        <f>V78-U78</f>
        <v>0</v>
      </c>
      <c r="Z78" s="312"/>
      <c r="AA78" s="312">
        <v>0</v>
      </c>
      <c r="AB78" s="312"/>
      <c r="AC78" s="312" t="e">
        <f>#REF!-#REF!-AE78</f>
        <v>#REF!</v>
      </c>
      <c r="AD78" s="957" t="e">
        <f>#REF!-#REF!-#REF!</f>
        <v>#REF!</v>
      </c>
    </row>
    <row r="79" spans="1:30" s="2230" customFormat="1" ht="90" x14ac:dyDescent="0.25">
      <c r="A79" s="204" t="s">
        <v>880</v>
      </c>
      <c r="C79" s="296" t="s">
        <v>399</v>
      </c>
      <c r="D79" s="4"/>
      <c r="E79" s="170"/>
      <c r="F79" s="170"/>
      <c r="G79" s="170"/>
      <c r="H79" s="170" t="e">
        <f t="shared" si="10"/>
        <v>#DIV/0!</v>
      </c>
      <c r="I79" s="1479"/>
      <c r="J79" s="1479"/>
      <c r="K79" s="109"/>
      <c r="L79" s="109"/>
      <c r="M79" s="109"/>
      <c r="N79" s="109"/>
      <c r="O79" s="109"/>
      <c r="P79" s="109"/>
      <c r="Q79" s="312"/>
      <c r="R79" s="312"/>
      <c r="S79" s="312"/>
      <c r="T79" s="312"/>
      <c r="U79" s="313"/>
      <c r="V79" s="312"/>
      <c r="W79" s="766"/>
      <c r="X79" s="312"/>
      <c r="Y79" s="312"/>
      <c r="Z79" s="312"/>
      <c r="AA79" s="312"/>
      <c r="AB79" s="312"/>
      <c r="AC79" s="312"/>
      <c r="AD79" s="957"/>
    </row>
    <row r="80" spans="1:30" s="2230" customFormat="1" x14ac:dyDescent="0.25">
      <c r="A80" s="204" t="s">
        <v>880</v>
      </c>
      <c r="C80" s="296" t="s">
        <v>71</v>
      </c>
      <c r="D80" s="4"/>
      <c r="E80" s="170"/>
      <c r="F80" s="170"/>
      <c r="G80" s="170"/>
      <c r="H80" s="170" t="e">
        <f t="shared" si="10"/>
        <v>#DIV/0!</v>
      </c>
      <c r="I80" s="1479"/>
      <c r="J80" s="1479"/>
      <c r="K80" s="109"/>
      <c r="L80" s="109"/>
      <c r="M80" s="109"/>
      <c r="N80" s="109"/>
      <c r="O80" s="109"/>
      <c r="P80" s="109"/>
      <c r="Q80" s="312"/>
      <c r="R80" s="312"/>
      <c r="S80" s="312"/>
      <c r="T80" s="312"/>
      <c r="U80" s="957"/>
      <c r="V80" s="312"/>
      <c r="W80" s="766"/>
      <c r="X80" s="312"/>
      <c r="Y80" s="312"/>
      <c r="Z80" s="312"/>
      <c r="AA80" s="312"/>
      <c r="AB80" s="312"/>
      <c r="AC80" s="312"/>
      <c r="AD80" s="957"/>
    </row>
    <row r="81" spans="1:210" s="2230" customFormat="1" ht="86.25" x14ac:dyDescent="0.25">
      <c r="A81" s="204" t="s">
        <v>880</v>
      </c>
      <c r="C81" s="463" t="s">
        <v>600</v>
      </c>
      <c r="D81" s="4"/>
      <c r="E81" s="534"/>
      <c r="F81" s="534"/>
      <c r="G81" s="534">
        <f>G47</f>
        <v>2</v>
      </c>
      <c r="H81" s="170" t="e">
        <f t="shared" si="10"/>
        <v>#DIV/0!</v>
      </c>
      <c r="I81" s="1479"/>
      <c r="J81" s="1479"/>
      <c r="K81" s="109"/>
      <c r="L81" s="109"/>
      <c r="M81" s="109"/>
      <c r="N81" s="109"/>
      <c r="O81" s="109"/>
      <c r="P81" s="109"/>
      <c r="Q81" s="312"/>
      <c r="R81" s="312"/>
      <c r="S81" s="312"/>
      <c r="T81" s="312"/>
      <c r="U81" s="957">
        <f t="shared" ref="U81:AB81" si="11">U47</f>
        <v>0</v>
      </c>
      <c r="V81" s="312">
        <f t="shared" si="11"/>
        <v>6.3607500000000003</v>
      </c>
      <c r="W81" s="766">
        <f t="shared" si="11"/>
        <v>0</v>
      </c>
      <c r="X81" s="312">
        <f t="shared" si="11"/>
        <v>0</v>
      </c>
      <c r="Y81" s="312">
        <f t="shared" si="11"/>
        <v>6.3607500000000003</v>
      </c>
      <c r="Z81" s="312">
        <f t="shared" si="11"/>
        <v>0</v>
      </c>
      <c r="AA81" s="312">
        <f t="shared" si="11"/>
        <v>0</v>
      </c>
      <c r="AB81" s="312">
        <f t="shared" si="11"/>
        <v>6.3607500000000003</v>
      </c>
      <c r="AC81" s="312"/>
      <c r="AD81" s="957"/>
    </row>
    <row r="82" spans="1:210" s="2230" customFormat="1" x14ac:dyDescent="0.25">
      <c r="A82" s="204" t="s">
        <v>880</v>
      </c>
      <c r="C82" s="463" t="s">
        <v>353</v>
      </c>
      <c r="D82" s="4"/>
      <c r="E82" s="3180"/>
      <c r="F82" s="3179"/>
      <c r="G82" s="3181">
        <f>G65+G25</f>
        <v>44.895000000000003</v>
      </c>
      <c r="H82" s="731" t="e">
        <f t="shared" si="10"/>
        <v>#DIV/0!</v>
      </c>
      <c r="I82" s="1479"/>
      <c r="J82" s="1479"/>
      <c r="K82" s="109"/>
      <c r="L82" s="109"/>
      <c r="M82" s="109"/>
      <c r="N82" s="109"/>
      <c r="O82" s="109"/>
      <c r="P82" s="109"/>
      <c r="Q82" s="312"/>
      <c r="R82" s="312"/>
      <c r="S82" s="312"/>
      <c r="T82" s="312"/>
      <c r="U82" s="957"/>
      <c r="V82" s="312"/>
      <c r="W82" s="766"/>
      <c r="X82" s="312"/>
      <c r="Y82" s="312"/>
      <c r="Z82" s="312"/>
      <c r="AA82" s="312"/>
      <c r="AB82" s="312"/>
      <c r="AC82" s="312"/>
      <c r="AD82" s="957"/>
    </row>
    <row r="83" spans="1:210" s="2230" customFormat="1" ht="29.25" x14ac:dyDescent="0.25">
      <c r="A83" s="204" t="s">
        <v>880</v>
      </c>
      <c r="C83" s="463" t="s">
        <v>366</v>
      </c>
      <c r="D83" s="4"/>
      <c r="E83" s="534"/>
      <c r="F83" s="2997"/>
      <c r="G83" s="487">
        <f>G51</f>
        <v>0</v>
      </c>
      <c r="H83" s="731" t="e">
        <f t="shared" si="10"/>
        <v>#DIV/0!</v>
      </c>
      <c r="I83" s="1479"/>
      <c r="J83" s="1479"/>
      <c r="K83" s="109"/>
      <c r="L83" s="109"/>
      <c r="M83" s="109"/>
      <c r="N83" s="109"/>
      <c r="O83" s="109"/>
      <c r="P83" s="109"/>
      <c r="Q83" s="312"/>
      <c r="R83" s="312"/>
      <c r="S83" s="312"/>
      <c r="T83" s="312"/>
      <c r="U83" s="957">
        <f t="shared" ref="U83:AB83" si="12">U73+U51</f>
        <v>0</v>
      </c>
      <c r="V83" s="312">
        <f t="shared" si="12"/>
        <v>0</v>
      </c>
      <c r="W83" s="766">
        <f t="shared" si="12"/>
        <v>0</v>
      </c>
      <c r="X83" s="312">
        <f t="shared" si="12"/>
        <v>0</v>
      </c>
      <c r="Y83" s="312">
        <f t="shared" si="12"/>
        <v>0</v>
      </c>
      <c r="Z83" s="312">
        <f t="shared" si="12"/>
        <v>0</v>
      </c>
      <c r="AA83" s="312">
        <f t="shared" si="12"/>
        <v>0</v>
      </c>
      <c r="AB83" s="312">
        <f t="shared" si="12"/>
        <v>0</v>
      </c>
      <c r="AC83" s="312"/>
      <c r="AD83" s="957"/>
    </row>
    <row r="84" spans="1:210" s="2230" customFormat="1" ht="29.25" x14ac:dyDescent="0.25">
      <c r="A84" s="204" t="s">
        <v>880</v>
      </c>
      <c r="C84" s="463" t="s">
        <v>354</v>
      </c>
      <c r="D84" s="4"/>
      <c r="E84" s="534"/>
      <c r="F84" s="534"/>
      <c r="G84" s="534">
        <f>G74+G31</f>
        <v>103.58191489361701</v>
      </c>
      <c r="H84" s="731" t="e">
        <f t="shared" si="10"/>
        <v>#DIV/0!</v>
      </c>
      <c r="I84" s="1479"/>
      <c r="J84" s="1479"/>
      <c r="K84" s="109"/>
      <c r="L84" s="109"/>
      <c r="M84" s="109"/>
      <c r="N84" s="109"/>
      <c r="O84" s="109"/>
      <c r="P84" s="109"/>
      <c r="Q84" s="312"/>
      <c r="R84" s="312"/>
      <c r="S84" s="312"/>
      <c r="T84" s="312"/>
      <c r="U84" s="957"/>
      <c r="V84" s="312"/>
      <c r="W84" s="766"/>
      <c r="X84" s="312"/>
      <c r="Y84" s="312"/>
      <c r="Z84" s="312"/>
      <c r="AA84" s="312"/>
      <c r="AB84" s="312"/>
      <c r="AC84" s="312"/>
      <c r="AD84" s="957"/>
    </row>
    <row r="85" spans="1:210" s="2230" customFormat="1" ht="29.25" x14ac:dyDescent="0.25">
      <c r="A85" s="204" t="s">
        <v>880</v>
      </c>
      <c r="C85" s="463" t="s">
        <v>355</v>
      </c>
      <c r="D85" s="4"/>
      <c r="E85" s="1013"/>
      <c r="F85" s="1013"/>
      <c r="G85" s="1013">
        <f>G35+G36</f>
        <v>87</v>
      </c>
      <c r="H85" s="731" t="e">
        <f t="shared" si="10"/>
        <v>#DIV/0!</v>
      </c>
      <c r="I85" s="1479"/>
      <c r="J85" s="1479"/>
      <c r="K85" s="109"/>
      <c r="L85" s="109"/>
      <c r="M85" s="109"/>
      <c r="N85" s="109"/>
      <c r="O85" s="109"/>
      <c r="P85" s="109"/>
      <c r="Q85" s="312"/>
      <c r="R85" s="312"/>
      <c r="S85" s="312"/>
      <c r="T85" s="312"/>
      <c r="U85" s="902"/>
      <c r="V85" s="312">
        <f>AB85-AA85-X85</f>
        <v>186.87849</v>
      </c>
      <c r="W85" s="766"/>
      <c r="X85" s="312"/>
      <c r="Y85" s="312"/>
      <c r="Z85" s="312"/>
      <c r="AA85" s="312"/>
      <c r="AB85" s="312">
        <f>AB35</f>
        <v>186.87849</v>
      </c>
      <c r="AC85" s="312" t="e">
        <f>#REF!-#REF!-AE85</f>
        <v>#REF!</v>
      </c>
      <c r="AD85" s="957" t="e">
        <f>#REF!-#REF!-#REF!</f>
        <v>#REF!</v>
      </c>
    </row>
    <row r="86" spans="1:210" s="138" customFormat="1" x14ac:dyDescent="0.25">
      <c r="A86" s="204" t="s">
        <v>880</v>
      </c>
      <c r="C86" s="464" t="s">
        <v>134</v>
      </c>
      <c r="D86" s="513"/>
      <c r="E86" s="3167"/>
      <c r="F86" s="3167"/>
      <c r="G86" s="3167">
        <f>G81*2.6+G82+G83+G85+G77/4.2+G31*2.6</f>
        <v>390.99738095238092</v>
      </c>
      <c r="H86" s="731" t="e">
        <f t="shared" si="10"/>
        <v>#DIV/0!</v>
      </c>
      <c r="I86" s="1479"/>
      <c r="J86" s="1479"/>
      <c r="K86" s="109"/>
      <c r="L86" s="109"/>
      <c r="M86" s="109"/>
      <c r="N86" s="109"/>
      <c r="O86" s="109"/>
      <c r="P86" s="109"/>
      <c r="Q86" s="2273"/>
      <c r="R86" s="2273"/>
      <c r="S86" s="2273"/>
      <c r="T86" s="2273"/>
      <c r="U86" s="313">
        <f t="shared" ref="U86:AA86" si="13">U81+U78+U73+U65+U51+U24+U23</f>
        <v>0</v>
      </c>
      <c r="V86" s="2273">
        <f t="shared" ref="V86:V91" si="14">AB86-AA86-X86</f>
        <v>698.27710000000025</v>
      </c>
      <c r="W86" s="2592">
        <f t="shared" si="13"/>
        <v>0</v>
      </c>
      <c r="X86" s="2273">
        <f t="shared" si="13"/>
        <v>0</v>
      </c>
      <c r="Y86" s="2273">
        <f t="shared" si="13"/>
        <v>511.3986100000003</v>
      </c>
      <c r="Z86" s="2273">
        <f t="shared" si="13"/>
        <v>0</v>
      </c>
      <c r="AA86" s="2273">
        <f t="shared" si="13"/>
        <v>-2.84822</v>
      </c>
      <c r="AB86" s="2273">
        <f>AB81+AB78+AB73+AB65+AB51+AB24+AB23+AB46+AB85</f>
        <v>695.42888000000028</v>
      </c>
      <c r="AC86" s="2273" t="e">
        <f>SUM(AC85,AC78,AC47,AC24,AC23,AC64,AC73)</f>
        <v>#REF!</v>
      </c>
      <c r="AD86" s="2593" t="e">
        <f>SUM(AD85,AD78,AD47,AD24,AD23,AD64,AD73)</f>
        <v>#REF!</v>
      </c>
    </row>
    <row r="87" spans="1:210" s="2230" customFormat="1" x14ac:dyDescent="0.25">
      <c r="A87" s="204" t="s">
        <v>880</v>
      </c>
      <c r="C87" s="690" t="s">
        <v>197</v>
      </c>
      <c r="D87" s="690"/>
      <c r="E87" s="265"/>
      <c r="F87" s="2508"/>
      <c r="G87" s="265">
        <f>G90</f>
        <v>24</v>
      </c>
      <c r="H87" s="2508" t="e">
        <f t="shared" si="10"/>
        <v>#DIV/0!</v>
      </c>
      <c r="I87" s="1967"/>
      <c r="J87" s="1224"/>
      <c r="K87" s="2510"/>
      <c r="L87" s="2510"/>
      <c r="M87" s="2510"/>
      <c r="N87" s="267"/>
      <c r="O87" s="2510"/>
      <c r="P87" s="267"/>
      <c r="Q87" s="2391"/>
      <c r="R87" s="2391"/>
      <c r="S87" s="2391"/>
      <c r="T87" s="2391"/>
      <c r="U87" s="902"/>
      <c r="V87" s="2391">
        <f t="shared" si="14"/>
        <v>0</v>
      </c>
      <c r="W87" s="2724"/>
      <c r="X87" s="2723"/>
      <c r="Y87" s="2723"/>
      <c r="Z87" s="2723"/>
      <c r="AA87" s="2391"/>
      <c r="AB87" s="2391"/>
      <c r="AC87" s="2723"/>
      <c r="AD87" s="2725"/>
    </row>
    <row r="88" spans="1:210" s="2230" customFormat="1" x14ac:dyDescent="0.25">
      <c r="A88" s="204" t="s">
        <v>880</v>
      </c>
      <c r="C88" s="685" t="s">
        <v>198</v>
      </c>
      <c r="D88" s="685"/>
      <c r="E88" s="209"/>
      <c r="F88" s="110"/>
      <c r="G88" s="209">
        <f>G90-G89</f>
        <v>24</v>
      </c>
      <c r="H88" s="2509" t="e">
        <f t="shared" si="10"/>
        <v>#DIV/0!</v>
      </c>
      <c r="I88" s="1967"/>
      <c r="J88" s="1224"/>
      <c r="K88" s="2510"/>
      <c r="L88" s="2510"/>
      <c r="M88" s="2510"/>
      <c r="N88" s="267"/>
      <c r="O88" s="2510"/>
      <c r="P88" s="267"/>
      <c r="Q88" s="2391"/>
      <c r="R88" s="2391"/>
      <c r="S88" s="2391"/>
      <c r="T88" s="2391"/>
      <c r="U88" s="902"/>
      <c r="V88" s="2391">
        <f t="shared" si="14"/>
        <v>0</v>
      </c>
      <c r="W88" s="2724"/>
      <c r="X88" s="2723"/>
      <c r="Y88" s="2723"/>
      <c r="Z88" s="2723"/>
      <c r="AA88" s="2391"/>
      <c r="AB88" s="2391"/>
      <c r="AC88" s="2723"/>
      <c r="AD88" s="2725"/>
    </row>
    <row r="89" spans="1:210" s="2230" customFormat="1" ht="30" x14ac:dyDescent="0.25">
      <c r="A89" s="204" t="s">
        <v>880</v>
      </c>
      <c r="C89" s="685" t="s">
        <v>199</v>
      </c>
      <c r="D89" s="685"/>
      <c r="E89" s="2137"/>
      <c r="F89" s="110"/>
      <c r="G89" s="2137"/>
      <c r="H89" s="2509" t="e">
        <f t="shared" si="10"/>
        <v>#DIV/0!</v>
      </c>
      <c r="I89" s="2360"/>
      <c r="J89" s="1245"/>
      <c r="K89" s="2508"/>
      <c r="L89" s="2508"/>
      <c r="M89" s="2508"/>
      <c r="N89" s="267"/>
      <c r="O89" s="2510"/>
      <c r="P89" s="140"/>
      <c r="Q89" s="2273"/>
      <c r="R89" s="2273"/>
      <c r="S89" s="2273"/>
      <c r="T89" s="2273"/>
      <c r="U89" s="902"/>
      <c r="V89" s="2273">
        <f t="shared" si="14"/>
        <v>0</v>
      </c>
      <c r="W89" s="2597"/>
      <c r="X89" s="2505"/>
      <c r="Y89" s="2505"/>
      <c r="Z89" s="2505"/>
      <c r="AA89" s="2273"/>
      <c r="AB89" s="2273"/>
      <c r="AC89" s="2723"/>
      <c r="AD89" s="2593"/>
    </row>
    <row r="90" spans="1:210" s="2230" customFormat="1" x14ac:dyDescent="0.25">
      <c r="A90" s="204" t="s">
        <v>880</v>
      </c>
      <c r="C90" s="690" t="s">
        <v>204</v>
      </c>
      <c r="D90" s="690"/>
      <c r="E90" s="2137"/>
      <c r="F90" s="2508"/>
      <c r="G90" s="3666">
        <v>24</v>
      </c>
      <c r="H90" s="2508" t="e">
        <f t="shared" si="10"/>
        <v>#DIV/0!</v>
      </c>
      <c r="I90" s="2950"/>
      <c r="J90" s="1139"/>
      <c r="K90" s="2515"/>
      <c r="L90" s="2515"/>
      <c r="M90" s="2515"/>
      <c r="N90" s="1085"/>
      <c r="O90" s="2512"/>
      <c r="P90" s="1073"/>
      <c r="Q90" s="2951"/>
      <c r="R90" s="2951"/>
      <c r="S90" s="2951"/>
      <c r="T90" s="2951"/>
      <c r="U90" s="313">
        <f>Q90/12*$C$2+(R90-Q90)/11*3+(S90-R90)/10*2+(T90-S90)/9*1</f>
        <v>0</v>
      </c>
      <c r="V90" s="3606">
        <f t="shared" si="14"/>
        <v>186.55727999999999</v>
      </c>
      <c r="W90" s="2953"/>
      <c r="X90" s="2952"/>
      <c r="Y90" s="2952">
        <f>V90-U90</f>
        <v>186.55727999999999</v>
      </c>
      <c r="Z90" s="2952"/>
      <c r="AA90" s="2951"/>
      <c r="AB90" s="3606">
        <v>186.55727999999999</v>
      </c>
      <c r="AC90" s="2874" t="e">
        <f>#REF!-#REF!-AE90</f>
        <v>#REF!</v>
      </c>
      <c r="AD90" s="3388" t="e">
        <f>#REF!-#REF!-#REF!</f>
        <v>#REF!</v>
      </c>
    </row>
    <row r="91" spans="1:210" s="2230" customFormat="1" ht="15.75" thickBot="1" x14ac:dyDescent="0.3">
      <c r="A91" s="204" t="s">
        <v>880</v>
      </c>
      <c r="C91" s="2604" t="s">
        <v>370</v>
      </c>
      <c r="D91" s="3389"/>
      <c r="E91" s="3363"/>
      <c r="F91" s="3363"/>
      <c r="G91" s="3363"/>
      <c r="H91" s="3363"/>
      <c r="I91" s="2608"/>
      <c r="J91" s="2608"/>
      <c r="K91" s="2609"/>
      <c r="L91" s="2609"/>
      <c r="M91" s="2609">
        <f>M44+M21</f>
        <v>287</v>
      </c>
      <c r="N91" s="2609"/>
      <c r="O91" s="2609"/>
      <c r="P91" s="2609"/>
      <c r="Q91" s="2608"/>
      <c r="R91" s="2608"/>
      <c r="S91" s="2608"/>
      <c r="T91" s="2608"/>
      <c r="U91" s="2613">
        <f t="shared" ref="U91:AA91" si="15">U90+U86+U44+U21</f>
        <v>0</v>
      </c>
      <c r="V91" s="3390">
        <f t="shared" si="14"/>
        <v>3040.4722900000006</v>
      </c>
      <c r="W91" s="2611">
        <f t="shared" si="15"/>
        <v>0</v>
      </c>
      <c r="X91" s="3390">
        <f t="shared" si="15"/>
        <v>-1.0920000000000001</v>
      </c>
      <c r="Y91" s="2608">
        <f t="shared" si="15"/>
        <v>697.9558900000003</v>
      </c>
      <c r="Z91" s="2608">
        <f t="shared" si="15"/>
        <v>0</v>
      </c>
      <c r="AA91" s="2608">
        <f t="shared" si="15"/>
        <v>-2.84822</v>
      </c>
      <c r="AB91" s="3390">
        <f>AB90+AB86+AB44+AB21</f>
        <v>3036.5320700000007</v>
      </c>
      <c r="AC91" s="2608" t="e">
        <f>AC90+AC86+#REF!+#REF!+#REF!+AC44+#REF!+AC21</f>
        <v>#REF!</v>
      </c>
      <c r="AD91" s="3391" t="e">
        <f>AD90+AD86+#REF!+#REF!+#REF!+AD44+#REF!+AD21</f>
        <v>#REF!</v>
      </c>
      <c r="AE91" s="2956"/>
    </row>
    <row r="92" spans="1:210" x14ac:dyDescent="0.25">
      <c r="C92" s="2681" t="s">
        <v>73</v>
      </c>
      <c r="D92" s="2681"/>
      <c r="E92" s="2682"/>
      <c r="F92" s="2682"/>
      <c r="G92" s="2682"/>
      <c r="H92" s="2682"/>
      <c r="I92" s="2682"/>
      <c r="J92" s="2682"/>
      <c r="K92" s="2738"/>
      <c r="L92" s="2738"/>
      <c r="M92" s="2738"/>
      <c r="N92" s="2738"/>
      <c r="O92" s="2738"/>
      <c r="P92" s="2738"/>
      <c r="Q92" s="2793"/>
      <c r="R92" s="2793"/>
      <c r="S92" s="2793"/>
      <c r="T92" s="2793"/>
      <c r="U92" s="2793">
        <f t="shared" ref="U92:AB92" si="16">SUM(U91)</f>
        <v>0</v>
      </c>
      <c r="V92" s="2793">
        <f t="shared" si="16"/>
        <v>3040.4722900000006</v>
      </c>
      <c r="W92" s="2793">
        <f>SUM(W91)</f>
        <v>0</v>
      </c>
      <c r="X92" s="2793">
        <f>SUM(X91)</f>
        <v>-1.0920000000000001</v>
      </c>
      <c r="Y92" s="2793">
        <f t="shared" si="16"/>
        <v>697.9558900000003</v>
      </c>
      <c r="Z92" s="2793">
        <f>SUM(Z91)</f>
        <v>0</v>
      </c>
      <c r="AA92" s="2793">
        <f t="shared" si="16"/>
        <v>-2.84822</v>
      </c>
      <c r="AB92" s="2793">
        <f t="shared" si="16"/>
        <v>3036.5320700000007</v>
      </c>
      <c r="AC92" s="2793" t="e">
        <f>SUM(AC91)</f>
        <v>#REF!</v>
      </c>
      <c r="AD92" s="3392" t="e">
        <f>SUM(AD91)</f>
        <v>#REF!</v>
      </c>
      <c r="AE92" s="833"/>
      <c r="AF92" s="833"/>
      <c r="AG92" s="833"/>
      <c r="AH92" s="833"/>
      <c r="AI92" s="833"/>
      <c r="AJ92" s="833"/>
      <c r="AK92" s="833"/>
      <c r="AL92" s="833"/>
      <c r="AM92" s="833"/>
      <c r="AN92" s="833"/>
      <c r="AO92" s="833"/>
      <c r="AP92" s="833"/>
      <c r="AQ92" s="833"/>
      <c r="AR92" s="833"/>
      <c r="AS92" s="833"/>
      <c r="AT92" s="833"/>
      <c r="AU92" s="833"/>
      <c r="AV92" s="833"/>
      <c r="AW92" s="833"/>
      <c r="AX92" s="833"/>
      <c r="AY92" s="833"/>
      <c r="AZ92" s="833"/>
      <c r="BA92" s="833"/>
      <c r="BB92" s="833"/>
      <c r="BC92" s="833"/>
      <c r="BD92" s="833"/>
      <c r="BE92" s="833"/>
      <c r="BF92" s="833"/>
      <c r="BG92" s="833"/>
      <c r="BH92" s="833"/>
      <c r="BI92" s="833"/>
      <c r="BJ92" s="833"/>
      <c r="BK92" s="833"/>
      <c r="BL92" s="833"/>
      <c r="BM92" s="833"/>
      <c r="BN92" s="833"/>
      <c r="BO92" s="833"/>
      <c r="BP92" s="833"/>
      <c r="BQ92" s="833"/>
      <c r="BR92" s="833"/>
      <c r="BS92" s="833"/>
      <c r="BT92" s="833"/>
      <c r="BU92" s="833"/>
      <c r="BV92" s="833"/>
      <c r="BW92" s="833"/>
      <c r="BX92" s="833"/>
      <c r="BY92" s="833"/>
      <c r="BZ92" s="833"/>
      <c r="CA92" s="833"/>
      <c r="CB92" s="833"/>
      <c r="CC92" s="833"/>
      <c r="CD92" s="833"/>
      <c r="CE92" s="833"/>
      <c r="CF92" s="833"/>
      <c r="CG92" s="833"/>
      <c r="CH92" s="833"/>
      <c r="CI92" s="833"/>
      <c r="CJ92" s="833"/>
      <c r="CK92" s="833"/>
      <c r="CL92" s="833"/>
      <c r="CM92" s="833"/>
      <c r="CN92" s="833"/>
      <c r="CO92" s="833"/>
      <c r="CP92" s="833"/>
      <c r="CQ92" s="833"/>
      <c r="CR92" s="833"/>
      <c r="CS92" s="833"/>
      <c r="CT92" s="833"/>
      <c r="CU92" s="833"/>
      <c r="CV92" s="833"/>
      <c r="CW92" s="833"/>
      <c r="CX92" s="833"/>
      <c r="CY92" s="833"/>
      <c r="CZ92" s="833"/>
      <c r="DA92" s="833"/>
      <c r="DB92" s="833"/>
      <c r="DC92" s="833"/>
      <c r="DD92" s="833"/>
      <c r="DE92" s="833"/>
      <c r="DF92" s="833"/>
      <c r="DG92" s="833"/>
      <c r="DH92" s="833"/>
      <c r="DI92" s="833"/>
      <c r="DJ92" s="833"/>
      <c r="DK92" s="833"/>
      <c r="DL92" s="833"/>
      <c r="DM92" s="833"/>
      <c r="DN92" s="833"/>
      <c r="DO92" s="833"/>
      <c r="DP92" s="833"/>
      <c r="DQ92" s="833"/>
      <c r="DR92" s="833"/>
      <c r="DS92" s="833"/>
      <c r="DT92" s="833"/>
      <c r="DU92" s="833"/>
      <c r="DV92" s="833"/>
      <c r="DW92" s="833"/>
      <c r="DX92" s="833"/>
      <c r="DY92" s="833"/>
      <c r="DZ92" s="833"/>
      <c r="EA92" s="833"/>
      <c r="EB92" s="833"/>
      <c r="EC92" s="833"/>
      <c r="ED92" s="833"/>
      <c r="EE92" s="833"/>
      <c r="EF92" s="833"/>
      <c r="EG92" s="833"/>
      <c r="EH92" s="833"/>
      <c r="EI92" s="833"/>
      <c r="EJ92" s="833"/>
      <c r="EK92" s="833"/>
      <c r="EL92" s="833"/>
      <c r="EM92" s="833"/>
      <c r="EN92" s="833"/>
      <c r="EO92" s="833"/>
      <c r="EP92" s="833"/>
      <c r="EQ92" s="833"/>
      <c r="ER92" s="833"/>
      <c r="ES92" s="833"/>
      <c r="ET92" s="833"/>
      <c r="EU92" s="833"/>
      <c r="EV92" s="833"/>
      <c r="EW92" s="833"/>
      <c r="EX92" s="833"/>
      <c r="EY92" s="833"/>
      <c r="EZ92" s="833"/>
      <c r="FA92" s="833"/>
      <c r="FB92" s="833"/>
      <c r="FC92" s="833"/>
      <c r="FD92" s="833"/>
      <c r="FE92" s="833"/>
      <c r="FF92" s="833"/>
      <c r="FG92" s="833"/>
      <c r="FH92" s="833"/>
      <c r="FI92" s="833"/>
      <c r="FJ92" s="833"/>
      <c r="FK92" s="833"/>
      <c r="FL92" s="833"/>
      <c r="FM92" s="833"/>
      <c r="FN92" s="833"/>
      <c r="FO92" s="833"/>
      <c r="FP92" s="833"/>
      <c r="FQ92" s="833"/>
      <c r="FR92" s="833"/>
      <c r="FS92" s="833"/>
      <c r="FT92" s="833"/>
      <c r="FU92" s="833"/>
      <c r="FV92" s="833"/>
      <c r="FW92" s="833"/>
      <c r="FX92" s="833"/>
      <c r="FY92" s="833"/>
      <c r="FZ92" s="833"/>
      <c r="GA92" s="833"/>
      <c r="GB92" s="833"/>
      <c r="GC92" s="833"/>
      <c r="GD92" s="833"/>
      <c r="GE92" s="833"/>
      <c r="GF92" s="833"/>
      <c r="GG92" s="833"/>
      <c r="GH92" s="833"/>
      <c r="GI92" s="833"/>
      <c r="GJ92" s="833"/>
      <c r="GK92" s="833"/>
      <c r="GL92" s="833"/>
      <c r="GM92" s="833"/>
      <c r="GN92" s="833"/>
      <c r="GO92" s="833"/>
      <c r="GP92" s="833"/>
      <c r="GQ92" s="833"/>
      <c r="GR92" s="833"/>
      <c r="GS92" s="833"/>
      <c r="GT92" s="833"/>
      <c r="GU92" s="833"/>
      <c r="GV92" s="833"/>
      <c r="GW92" s="833"/>
      <c r="GX92" s="833"/>
      <c r="GY92" s="833"/>
      <c r="GZ92" s="833"/>
      <c r="HA92" s="833"/>
      <c r="HB92" s="833"/>
    </row>
    <row r="93" spans="1:210" x14ac:dyDescent="0.25">
      <c r="C93" s="2192" t="s">
        <v>77</v>
      </c>
      <c r="D93" s="2192"/>
      <c r="E93" s="2070"/>
      <c r="F93" s="2070"/>
      <c r="G93" s="2070">
        <f t="shared" ref="G93:AB93" si="17">G21</f>
        <v>35</v>
      </c>
      <c r="H93" s="2070" t="e">
        <f t="shared" si="17"/>
        <v>#DIV/0!</v>
      </c>
      <c r="I93" s="1886">
        <f t="shared" si="17"/>
        <v>0</v>
      </c>
      <c r="J93" s="1886">
        <f t="shared" si="17"/>
        <v>8.1999999999999993</v>
      </c>
      <c r="K93" s="2070">
        <f t="shared" si="17"/>
        <v>0</v>
      </c>
      <c r="L93" s="2070">
        <f t="shared" si="17"/>
        <v>0</v>
      </c>
      <c r="M93" s="2070">
        <f t="shared" si="17"/>
        <v>287</v>
      </c>
      <c r="N93" s="2070" t="e">
        <f t="shared" si="17"/>
        <v>#DIV/0!</v>
      </c>
      <c r="O93" s="2070">
        <f t="shared" si="17"/>
        <v>0</v>
      </c>
      <c r="P93" s="1883" t="e">
        <f t="shared" si="17"/>
        <v>#DIV/0!</v>
      </c>
      <c r="Q93" s="1886"/>
      <c r="R93" s="1886"/>
      <c r="S93" s="1886"/>
      <c r="T93" s="1886"/>
      <c r="U93" s="1886">
        <f t="shared" si="17"/>
        <v>0</v>
      </c>
      <c r="V93" s="1886">
        <f t="shared" si="17"/>
        <v>2155.6379100000004</v>
      </c>
      <c r="W93" s="1886">
        <f t="shared" si="17"/>
        <v>0</v>
      </c>
      <c r="X93" s="1886">
        <f t="shared" si="17"/>
        <v>-1.0920000000000001</v>
      </c>
      <c r="Y93" s="1886">
        <f t="shared" si="17"/>
        <v>0</v>
      </c>
      <c r="Z93" s="1886">
        <f t="shared" si="17"/>
        <v>0</v>
      </c>
      <c r="AA93" s="1886">
        <f t="shared" si="17"/>
        <v>0</v>
      </c>
      <c r="AB93" s="1886">
        <f t="shared" si="17"/>
        <v>2154.5459100000003</v>
      </c>
      <c r="AC93" s="1886" t="e">
        <f>SUM(AC21)</f>
        <v>#REF!</v>
      </c>
      <c r="AD93" s="2741" t="e">
        <f>SUM(AD21)</f>
        <v>#REF!</v>
      </c>
      <c r="AE93" s="833"/>
      <c r="AF93" s="833"/>
      <c r="AG93" s="833"/>
      <c r="AH93" s="833"/>
      <c r="AI93" s="833"/>
      <c r="AJ93" s="833"/>
      <c r="AK93" s="833"/>
      <c r="AL93" s="833"/>
      <c r="AM93" s="833"/>
      <c r="AN93" s="833"/>
      <c r="AO93" s="833"/>
      <c r="AP93" s="833"/>
      <c r="AQ93" s="833"/>
      <c r="AR93" s="833"/>
      <c r="AS93" s="833"/>
      <c r="AT93" s="833"/>
      <c r="AU93" s="833"/>
      <c r="AV93" s="833"/>
      <c r="AW93" s="833"/>
      <c r="AX93" s="833"/>
      <c r="AY93" s="833"/>
      <c r="AZ93" s="833"/>
      <c r="BA93" s="833"/>
      <c r="BB93" s="833"/>
      <c r="BC93" s="833"/>
      <c r="BD93" s="833"/>
      <c r="BE93" s="833"/>
      <c r="BF93" s="833"/>
      <c r="BG93" s="833"/>
      <c r="BH93" s="833"/>
      <c r="BI93" s="833"/>
      <c r="BJ93" s="833"/>
      <c r="BK93" s="833"/>
      <c r="BL93" s="833"/>
      <c r="BM93" s="833"/>
      <c r="BN93" s="833"/>
      <c r="BO93" s="833"/>
      <c r="BP93" s="833"/>
      <c r="BQ93" s="833"/>
      <c r="BR93" s="833"/>
      <c r="BS93" s="833"/>
      <c r="BT93" s="833"/>
      <c r="BU93" s="833"/>
      <c r="BV93" s="833"/>
      <c r="BW93" s="833"/>
      <c r="BX93" s="833"/>
      <c r="BY93" s="833"/>
      <c r="BZ93" s="833"/>
      <c r="CA93" s="833"/>
      <c r="CB93" s="833"/>
      <c r="CC93" s="833"/>
      <c r="CD93" s="833"/>
      <c r="CE93" s="833"/>
      <c r="CF93" s="833"/>
      <c r="CG93" s="833"/>
      <c r="CH93" s="833"/>
      <c r="CI93" s="833"/>
      <c r="CJ93" s="833"/>
      <c r="CK93" s="833"/>
      <c r="CL93" s="833"/>
      <c r="CM93" s="833"/>
      <c r="CN93" s="833"/>
      <c r="CO93" s="833"/>
      <c r="CP93" s="833"/>
      <c r="CQ93" s="833"/>
      <c r="CR93" s="833"/>
      <c r="CS93" s="833"/>
      <c r="CT93" s="833"/>
      <c r="CU93" s="833"/>
      <c r="CV93" s="833"/>
      <c r="CW93" s="833"/>
      <c r="CX93" s="833"/>
      <c r="CY93" s="833"/>
      <c r="CZ93" s="833"/>
      <c r="DA93" s="833"/>
      <c r="DB93" s="833"/>
      <c r="DC93" s="833"/>
      <c r="DD93" s="833"/>
      <c r="DE93" s="833"/>
      <c r="DF93" s="833"/>
      <c r="DG93" s="833"/>
      <c r="DH93" s="833"/>
      <c r="DI93" s="833"/>
      <c r="DJ93" s="833"/>
      <c r="DK93" s="833"/>
      <c r="DL93" s="833"/>
      <c r="DM93" s="833"/>
      <c r="DN93" s="833"/>
      <c r="DO93" s="833"/>
      <c r="DP93" s="833"/>
      <c r="DQ93" s="833"/>
      <c r="DR93" s="833"/>
      <c r="DS93" s="833"/>
      <c r="DT93" s="833"/>
      <c r="DU93" s="833"/>
      <c r="DV93" s="833"/>
      <c r="DW93" s="833"/>
      <c r="DX93" s="833"/>
      <c r="DY93" s="833"/>
      <c r="DZ93" s="833"/>
      <c r="EA93" s="833"/>
      <c r="EB93" s="833"/>
      <c r="EC93" s="833"/>
      <c r="ED93" s="833"/>
      <c r="EE93" s="833"/>
      <c r="EF93" s="833"/>
      <c r="EG93" s="833"/>
      <c r="EH93" s="833"/>
      <c r="EI93" s="833"/>
      <c r="EJ93" s="833"/>
      <c r="EK93" s="833"/>
      <c r="EL93" s="833"/>
      <c r="EM93" s="833"/>
      <c r="EN93" s="833"/>
      <c r="EO93" s="833"/>
      <c r="EP93" s="833"/>
      <c r="EQ93" s="833"/>
      <c r="ER93" s="833"/>
      <c r="ES93" s="833"/>
      <c r="ET93" s="833"/>
      <c r="EU93" s="833"/>
      <c r="EV93" s="833"/>
      <c r="EW93" s="833"/>
      <c r="EX93" s="833"/>
      <c r="EY93" s="833"/>
      <c r="EZ93" s="833"/>
      <c r="FA93" s="833"/>
      <c r="FB93" s="833"/>
      <c r="FC93" s="833"/>
      <c r="FD93" s="833"/>
      <c r="FE93" s="833"/>
      <c r="FF93" s="833"/>
      <c r="FG93" s="833"/>
      <c r="FH93" s="833"/>
      <c r="FI93" s="833"/>
      <c r="FJ93" s="833"/>
      <c r="FK93" s="833"/>
      <c r="FL93" s="833"/>
      <c r="FM93" s="833"/>
      <c r="FN93" s="833"/>
      <c r="FO93" s="833"/>
      <c r="FP93" s="833"/>
      <c r="FQ93" s="833"/>
      <c r="FR93" s="833"/>
      <c r="FS93" s="833"/>
      <c r="FT93" s="833"/>
      <c r="FU93" s="833"/>
      <c r="FV93" s="833"/>
      <c r="FW93" s="833"/>
      <c r="FX93" s="833"/>
      <c r="FY93" s="833"/>
      <c r="FZ93" s="833"/>
      <c r="GA93" s="833"/>
      <c r="GB93" s="833"/>
      <c r="GC93" s="833"/>
      <c r="GD93" s="833"/>
      <c r="GE93" s="833"/>
      <c r="GF93" s="833"/>
      <c r="GG93" s="833"/>
      <c r="GH93" s="833"/>
      <c r="GI93" s="833"/>
      <c r="GJ93" s="833"/>
      <c r="GK93" s="833"/>
      <c r="GL93" s="833"/>
      <c r="GM93" s="833"/>
      <c r="GN93" s="833"/>
      <c r="GO93" s="833"/>
      <c r="GP93" s="833"/>
      <c r="GQ93" s="833"/>
      <c r="GR93" s="833"/>
      <c r="GS93" s="833"/>
      <c r="GT93" s="833"/>
      <c r="GU93" s="833"/>
      <c r="GV93" s="833"/>
      <c r="GW93" s="833"/>
      <c r="GX93" s="833"/>
      <c r="GY93" s="833"/>
      <c r="GZ93" s="833"/>
      <c r="HA93" s="833"/>
      <c r="HB93" s="833"/>
    </row>
    <row r="94" spans="1:210" s="833" customFormat="1" x14ac:dyDescent="0.25">
      <c r="C94" s="2638" t="s">
        <v>14</v>
      </c>
      <c r="D94" s="160"/>
      <c r="E94" s="732"/>
      <c r="F94" s="732"/>
      <c r="G94" s="732"/>
      <c r="H94" s="732"/>
      <c r="I94" s="2469"/>
      <c r="J94" s="2469"/>
      <c r="K94" s="1883"/>
      <c r="L94" s="1883"/>
      <c r="M94" s="1883"/>
      <c r="N94" s="1883"/>
      <c r="O94" s="1883"/>
      <c r="P94" s="1883"/>
      <c r="Q94" s="3393"/>
      <c r="R94" s="3393"/>
      <c r="S94" s="3393"/>
      <c r="T94" s="3393"/>
      <c r="U94" s="3393"/>
      <c r="V94" s="3393"/>
      <c r="W94" s="3393"/>
      <c r="X94" s="3393"/>
      <c r="Y94" s="3393"/>
      <c r="Z94" s="3393"/>
      <c r="AA94" s="3393"/>
      <c r="AB94" s="3393"/>
      <c r="AC94" s="3393"/>
      <c r="AD94" s="3394"/>
    </row>
    <row r="95" spans="1:210" s="833" customFormat="1" x14ac:dyDescent="0.25">
      <c r="C95" s="159" t="s">
        <v>417</v>
      </c>
      <c r="D95" s="160"/>
      <c r="E95" s="732"/>
      <c r="F95" s="732"/>
      <c r="G95" s="732"/>
      <c r="H95" s="2070"/>
      <c r="I95" s="2469"/>
      <c r="J95" s="2469"/>
      <c r="K95" s="1883"/>
      <c r="L95" s="1883"/>
      <c r="M95" s="1883"/>
      <c r="N95" s="1883"/>
      <c r="O95" s="1883"/>
      <c r="P95" s="1883"/>
      <c r="Q95" s="3393"/>
      <c r="R95" s="3393"/>
      <c r="S95" s="3393"/>
      <c r="T95" s="3393"/>
      <c r="U95" s="3393">
        <f t="shared" ref="U95:AB95" si="18">U23</f>
        <v>0</v>
      </c>
      <c r="V95" s="3393">
        <f>V23</f>
        <v>505.03786000000031</v>
      </c>
      <c r="W95" s="3393">
        <f t="shared" si="18"/>
        <v>0</v>
      </c>
      <c r="X95" s="3393">
        <f t="shared" si="18"/>
        <v>0</v>
      </c>
      <c r="Y95" s="3393">
        <f t="shared" si="18"/>
        <v>505.03786000000031</v>
      </c>
      <c r="Z95" s="3393">
        <f t="shared" si="18"/>
        <v>0</v>
      </c>
      <c r="AA95" s="3393">
        <f t="shared" si="18"/>
        <v>-2.84822</v>
      </c>
      <c r="AB95" s="3393">
        <f t="shared" si="18"/>
        <v>502.18964000000028</v>
      </c>
      <c r="AC95" s="3393" t="e">
        <f>AC23</f>
        <v>#REF!</v>
      </c>
      <c r="AD95" s="3394" t="e">
        <f>AD23</f>
        <v>#REF!</v>
      </c>
    </row>
    <row r="96" spans="1:210" s="833" customFormat="1" x14ac:dyDescent="0.25">
      <c r="C96" s="3249" t="s">
        <v>381</v>
      </c>
      <c r="D96" s="160"/>
      <c r="E96" s="732"/>
      <c r="F96" s="732"/>
      <c r="G96" s="732"/>
      <c r="H96" s="2070"/>
      <c r="I96" s="2469"/>
      <c r="J96" s="2469"/>
      <c r="K96" s="1883"/>
      <c r="L96" s="1883"/>
      <c r="M96" s="1883"/>
      <c r="N96" s="1883"/>
      <c r="O96" s="1883"/>
      <c r="P96" s="1883"/>
      <c r="Q96" s="3393"/>
      <c r="R96" s="3393"/>
      <c r="S96" s="3393"/>
      <c r="T96" s="3393"/>
      <c r="U96" s="3393">
        <f t="shared" ref="U96:AB96" si="19">U24</f>
        <v>0</v>
      </c>
      <c r="V96" s="3393">
        <f t="shared" si="19"/>
        <v>0</v>
      </c>
      <c r="W96" s="3393">
        <f t="shared" si="19"/>
        <v>0</v>
      </c>
      <c r="X96" s="3393">
        <f t="shared" si="19"/>
        <v>0</v>
      </c>
      <c r="Y96" s="3393">
        <f t="shared" si="19"/>
        <v>0</v>
      </c>
      <c r="Z96" s="3393">
        <f t="shared" si="19"/>
        <v>0</v>
      </c>
      <c r="AA96" s="3393">
        <f t="shared" si="19"/>
        <v>0</v>
      </c>
      <c r="AB96" s="3393">
        <f t="shared" si="19"/>
        <v>0</v>
      </c>
      <c r="AC96" s="3393" t="e">
        <f>AC24</f>
        <v>#REF!</v>
      </c>
      <c r="AD96" s="3394" t="e">
        <f>AD24</f>
        <v>#REF!</v>
      </c>
    </row>
    <row r="97" spans="3:30" s="833" customFormat="1" ht="29.25" x14ac:dyDescent="0.25">
      <c r="C97" s="580" t="s">
        <v>363</v>
      </c>
      <c r="D97" s="160"/>
      <c r="E97" s="732"/>
      <c r="F97" s="732"/>
      <c r="G97" s="732">
        <f t="shared" ref="G97:G108" si="20">G25</f>
        <v>43</v>
      </c>
      <c r="H97" s="2070" t="e">
        <f t="shared" ref="H97:H106" si="21">G97/F97*100</f>
        <v>#DIV/0!</v>
      </c>
      <c r="I97" s="2469"/>
      <c r="J97" s="2469"/>
      <c r="K97" s="1883"/>
      <c r="L97" s="1883"/>
      <c r="M97" s="1883"/>
      <c r="N97" s="1883"/>
      <c r="O97" s="1883"/>
      <c r="P97" s="1883"/>
      <c r="Q97" s="3393"/>
      <c r="R97" s="3393"/>
      <c r="S97" s="3393"/>
      <c r="T97" s="3393"/>
      <c r="U97" s="3393">
        <f t="shared" ref="U97:AB97" si="22">U25</f>
        <v>0</v>
      </c>
      <c r="V97" s="3393">
        <f t="shared" si="22"/>
        <v>0</v>
      </c>
      <c r="W97" s="3393">
        <f t="shared" si="22"/>
        <v>0</v>
      </c>
      <c r="X97" s="3393">
        <f t="shared" si="22"/>
        <v>0</v>
      </c>
      <c r="Y97" s="3393">
        <f t="shared" si="22"/>
        <v>0</v>
      </c>
      <c r="Z97" s="3393">
        <f t="shared" si="22"/>
        <v>0</v>
      </c>
      <c r="AA97" s="3393">
        <f t="shared" si="22"/>
        <v>0</v>
      </c>
      <c r="AB97" s="3393">
        <f t="shared" si="22"/>
        <v>0</v>
      </c>
      <c r="AC97" s="3393"/>
      <c r="AD97" s="3394"/>
    </row>
    <row r="98" spans="3:30" s="833" customFormat="1" ht="30" x14ac:dyDescent="0.25">
      <c r="C98" s="581" t="s">
        <v>193</v>
      </c>
      <c r="D98" s="160"/>
      <c r="E98" s="732"/>
      <c r="F98" s="732"/>
      <c r="G98" s="732">
        <f t="shared" si="20"/>
        <v>0</v>
      </c>
      <c r="H98" s="2070" t="e">
        <f t="shared" si="21"/>
        <v>#DIV/0!</v>
      </c>
      <c r="I98" s="2469"/>
      <c r="J98" s="2469"/>
      <c r="K98" s="1883"/>
      <c r="L98" s="1883"/>
      <c r="M98" s="1883"/>
      <c r="N98" s="1883"/>
      <c r="O98" s="1883"/>
      <c r="P98" s="1883"/>
      <c r="Q98" s="3393"/>
      <c r="R98" s="3393"/>
      <c r="S98" s="3393"/>
      <c r="T98" s="3393"/>
      <c r="U98" s="3393">
        <f t="shared" ref="U98:AB98" si="23">U26</f>
        <v>0</v>
      </c>
      <c r="V98" s="3393">
        <f t="shared" si="23"/>
        <v>0</v>
      </c>
      <c r="W98" s="3393">
        <f t="shared" si="23"/>
        <v>0</v>
      </c>
      <c r="X98" s="3393">
        <f t="shared" si="23"/>
        <v>0</v>
      </c>
      <c r="Y98" s="3393">
        <f t="shared" si="23"/>
        <v>0</v>
      </c>
      <c r="Z98" s="3393">
        <f t="shared" si="23"/>
        <v>0</v>
      </c>
      <c r="AA98" s="3393">
        <f t="shared" si="23"/>
        <v>0</v>
      </c>
      <c r="AB98" s="3393">
        <f t="shared" si="23"/>
        <v>0</v>
      </c>
      <c r="AC98" s="3393"/>
      <c r="AD98" s="3394"/>
    </row>
    <row r="99" spans="3:30" s="833" customFormat="1" ht="30" x14ac:dyDescent="0.25">
      <c r="C99" s="581" t="s">
        <v>547</v>
      </c>
      <c r="D99" s="160"/>
      <c r="E99" s="732"/>
      <c r="F99" s="732"/>
      <c r="G99" s="732">
        <f t="shared" si="20"/>
        <v>21</v>
      </c>
      <c r="H99" s="2070" t="e">
        <f t="shared" si="21"/>
        <v>#DIV/0!</v>
      </c>
      <c r="I99" s="2469"/>
      <c r="J99" s="2469"/>
      <c r="K99" s="1883"/>
      <c r="L99" s="1883"/>
      <c r="M99" s="1883"/>
      <c r="N99" s="1883"/>
      <c r="O99" s="1883"/>
      <c r="P99" s="1883"/>
      <c r="Q99" s="3393"/>
      <c r="R99" s="3393"/>
      <c r="S99" s="3393"/>
      <c r="T99" s="3393"/>
      <c r="U99" s="3393">
        <f t="shared" ref="U99:AB99" si="24">U27</f>
        <v>0</v>
      </c>
      <c r="V99" s="3393">
        <f t="shared" si="24"/>
        <v>0</v>
      </c>
      <c r="W99" s="3393">
        <f t="shared" si="24"/>
        <v>0</v>
      </c>
      <c r="X99" s="3393">
        <f t="shared" si="24"/>
        <v>0</v>
      </c>
      <c r="Y99" s="3393">
        <f t="shared" si="24"/>
        <v>0</v>
      </c>
      <c r="Z99" s="3393">
        <f t="shared" si="24"/>
        <v>0</v>
      </c>
      <c r="AA99" s="3393">
        <f t="shared" si="24"/>
        <v>0</v>
      </c>
      <c r="AB99" s="3393">
        <f t="shared" si="24"/>
        <v>0</v>
      </c>
      <c r="AC99" s="3393"/>
      <c r="AD99" s="3394"/>
    </row>
    <row r="100" spans="3:30" s="833" customFormat="1" ht="60" x14ac:dyDescent="0.25">
      <c r="C100" s="582" t="s">
        <v>548</v>
      </c>
      <c r="D100" s="160"/>
      <c r="E100" s="732"/>
      <c r="F100" s="732"/>
      <c r="G100" s="732">
        <f t="shared" si="20"/>
        <v>11</v>
      </c>
      <c r="H100" s="2070" t="e">
        <f t="shared" si="21"/>
        <v>#DIV/0!</v>
      </c>
      <c r="I100" s="2469"/>
      <c r="J100" s="2469"/>
      <c r="K100" s="1883"/>
      <c r="L100" s="1883"/>
      <c r="M100" s="1883"/>
      <c r="N100" s="1883"/>
      <c r="O100" s="1883"/>
      <c r="P100" s="1883"/>
      <c r="Q100" s="3393"/>
      <c r="R100" s="3393"/>
      <c r="S100" s="3393"/>
      <c r="T100" s="3393"/>
      <c r="U100" s="3393">
        <f t="shared" ref="U100:AB100" si="25">U28</f>
        <v>0</v>
      </c>
      <c r="V100" s="3393">
        <f t="shared" si="25"/>
        <v>0</v>
      </c>
      <c r="W100" s="3393">
        <f t="shared" si="25"/>
        <v>0</v>
      </c>
      <c r="X100" s="3393">
        <f t="shared" si="25"/>
        <v>0</v>
      </c>
      <c r="Y100" s="3393">
        <f t="shared" si="25"/>
        <v>0</v>
      </c>
      <c r="Z100" s="3393">
        <f t="shared" si="25"/>
        <v>0</v>
      </c>
      <c r="AA100" s="3393">
        <f t="shared" si="25"/>
        <v>0</v>
      </c>
      <c r="AB100" s="3393">
        <f t="shared" si="25"/>
        <v>0</v>
      </c>
      <c r="AC100" s="3393"/>
      <c r="AD100" s="3394"/>
    </row>
    <row r="101" spans="3:30" s="833" customFormat="1" ht="45" x14ac:dyDescent="0.25">
      <c r="C101" s="583" t="s">
        <v>549</v>
      </c>
      <c r="D101" s="160"/>
      <c r="E101" s="732"/>
      <c r="F101" s="732"/>
      <c r="G101" s="732">
        <f t="shared" si="20"/>
        <v>11</v>
      </c>
      <c r="H101" s="2070" t="e">
        <f t="shared" si="21"/>
        <v>#DIV/0!</v>
      </c>
      <c r="I101" s="2469"/>
      <c r="J101" s="2469"/>
      <c r="K101" s="1883"/>
      <c r="L101" s="1883"/>
      <c r="M101" s="1883"/>
      <c r="N101" s="1883"/>
      <c r="O101" s="1883"/>
      <c r="P101" s="1883"/>
      <c r="Q101" s="3393"/>
      <c r="R101" s="3393"/>
      <c r="S101" s="3393"/>
      <c r="T101" s="3393"/>
      <c r="U101" s="3393">
        <f t="shared" ref="U101:AB101" si="26">U29</f>
        <v>0</v>
      </c>
      <c r="V101" s="3393">
        <f t="shared" si="26"/>
        <v>0</v>
      </c>
      <c r="W101" s="3393">
        <f t="shared" si="26"/>
        <v>0</v>
      </c>
      <c r="X101" s="3393">
        <f t="shared" si="26"/>
        <v>0</v>
      </c>
      <c r="Y101" s="3393">
        <f t="shared" si="26"/>
        <v>0</v>
      </c>
      <c r="Z101" s="3393">
        <f t="shared" si="26"/>
        <v>0</v>
      </c>
      <c r="AA101" s="3393">
        <f t="shared" si="26"/>
        <v>0</v>
      </c>
      <c r="AB101" s="3393">
        <f t="shared" si="26"/>
        <v>0</v>
      </c>
      <c r="AC101" s="3393"/>
      <c r="AD101" s="3394"/>
    </row>
    <row r="102" spans="3:30" s="833" customFormat="1" ht="90" x14ac:dyDescent="0.25">
      <c r="C102" s="583" t="s">
        <v>550</v>
      </c>
      <c r="D102" s="160"/>
      <c r="E102" s="732"/>
      <c r="F102" s="732"/>
      <c r="G102" s="732">
        <f t="shared" si="20"/>
        <v>0</v>
      </c>
      <c r="H102" s="2070" t="e">
        <f t="shared" si="21"/>
        <v>#DIV/0!</v>
      </c>
      <c r="I102" s="2469"/>
      <c r="J102" s="2469"/>
      <c r="K102" s="1883"/>
      <c r="L102" s="1883"/>
      <c r="M102" s="1883"/>
      <c r="N102" s="1883"/>
      <c r="O102" s="1883"/>
      <c r="P102" s="1883"/>
      <c r="Q102" s="3393"/>
      <c r="R102" s="3393"/>
      <c r="S102" s="3393"/>
      <c r="T102" s="3393"/>
      <c r="U102" s="3393">
        <f t="shared" ref="U102:AB102" si="27">U30</f>
        <v>0</v>
      </c>
      <c r="V102" s="3393">
        <f t="shared" si="27"/>
        <v>0</v>
      </c>
      <c r="W102" s="3393">
        <f t="shared" si="27"/>
        <v>0</v>
      </c>
      <c r="X102" s="3393">
        <f t="shared" si="27"/>
        <v>0</v>
      </c>
      <c r="Y102" s="3393">
        <f t="shared" si="27"/>
        <v>0</v>
      </c>
      <c r="Z102" s="3393" t="s">
        <v>220</v>
      </c>
      <c r="AA102" s="3393">
        <f t="shared" si="27"/>
        <v>0</v>
      </c>
      <c r="AB102" s="3393">
        <f t="shared" si="27"/>
        <v>0</v>
      </c>
      <c r="AC102" s="3393"/>
      <c r="AD102" s="3394"/>
    </row>
    <row r="103" spans="3:30" s="833" customFormat="1" ht="29.25" x14ac:dyDescent="0.25">
      <c r="C103" s="580" t="s">
        <v>131</v>
      </c>
      <c r="D103" s="277"/>
      <c r="E103" s="1893"/>
      <c r="F103" s="1893"/>
      <c r="G103" s="1893">
        <f t="shared" si="20"/>
        <v>61</v>
      </c>
      <c r="H103" s="2070" t="e">
        <f t="shared" si="21"/>
        <v>#DIV/0!</v>
      </c>
      <c r="I103" s="2469"/>
      <c r="J103" s="2469"/>
      <c r="K103" s="1883"/>
      <c r="L103" s="1883"/>
      <c r="M103" s="1883"/>
      <c r="N103" s="1883"/>
      <c r="O103" s="1883"/>
      <c r="P103" s="1883"/>
      <c r="Q103" s="3393"/>
      <c r="R103" s="3393"/>
      <c r="S103" s="3393"/>
      <c r="T103" s="3393"/>
      <c r="U103" s="3393">
        <f t="shared" ref="U103:AB103" si="28">U31</f>
        <v>0</v>
      </c>
      <c r="V103" s="3393">
        <f t="shared" si="28"/>
        <v>0</v>
      </c>
      <c r="W103" s="3393">
        <f t="shared" si="28"/>
        <v>0</v>
      </c>
      <c r="X103" s="3393">
        <f t="shared" si="28"/>
        <v>0</v>
      </c>
      <c r="Y103" s="3393">
        <f t="shared" si="28"/>
        <v>0</v>
      </c>
      <c r="Z103" s="3393">
        <f t="shared" si="28"/>
        <v>0</v>
      </c>
      <c r="AA103" s="3393">
        <f t="shared" si="28"/>
        <v>0</v>
      </c>
      <c r="AB103" s="3393">
        <f t="shared" si="28"/>
        <v>0</v>
      </c>
      <c r="AC103" s="3393"/>
      <c r="AD103" s="3394"/>
    </row>
    <row r="104" spans="3:30" s="833" customFormat="1" x14ac:dyDescent="0.25">
      <c r="C104" s="583" t="s">
        <v>222</v>
      </c>
      <c r="D104" s="160"/>
      <c r="E104" s="732"/>
      <c r="F104" s="732"/>
      <c r="G104" s="732">
        <f t="shared" si="20"/>
        <v>60</v>
      </c>
      <c r="H104" s="2070" t="e">
        <f t="shared" si="21"/>
        <v>#DIV/0!</v>
      </c>
      <c r="I104" s="2469"/>
      <c r="J104" s="2469"/>
      <c r="K104" s="1883"/>
      <c r="L104" s="1883"/>
      <c r="M104" s="1883"/>
      <c r="N104" s="1883"/>
      <c r="O104" s="1883"/>
      <c r="P104" s="1883"/>
      <c r="Q104" s="3393"/>
      <c r="R104" s="3393"/>
      <c r="S104" s="3393"/>
      <c r="T104" s="3393"/>
      <c r="U104" s="3393">
        <f t="shared" ref="U104:AB104" si="29">U32</f>
        <v>0</v>
      </c>
      <c r="V104" s="3393">
        <f t="shared" si="29"/>
        <v>0</v>
      </c>
      <c r="W104" s="3393">
        <f t="shared" si="29"/>
        <v>0</v>
      </c>
      <c r="X104" s="3393">
        <f t="shared" si="29"/>
        <v>0</v>
      </c>
      <c r="Y104" s="3393">
        <f t="shared" si="29"/>
        <v>0</v>
      </c>
      <c r="Z104" s="3393">
        <f t="shared" si="29"/>
        <v>0</v>
      </c>
      <c r="AA104" s="3393">
        <f t="shared" si="29"/>
        <v>0</v>
      </c>
      <c r="AB104" s="3393">
        <f t="shared" si="29"/>
        <v>0</v>
      </c>
      <c r="AC104" s="3393"/>
      <c r="AD104" s="3394"/>
    </row>
    <row r="105" spans="3:30" s="833" customFormat="1" ht="45" x14ac:dyDescent="0.25">
      <c r="C105" s="583" t="s">
        <v>551</v>
      </c>
      <c r="D105" s="160"/>
      <c r="E105" s="732"/>
      <c r="F105" s="732"/>
      <c r="G105" s="732">
        <f t="shared" si="20"/>
        <v>1</v>
      </c>
      <c r="H105" s="2070" t="e">
        <f t="shared" si="21"/>
        <v>#DIV/0!</v>
      </c>
      <c r="I105" s="2469"/>
      <c r="J105" s="2469"/>
      <c r="K105" s="1883"/>
      <c r="L105" s="1883"/>
      <c r="M105" s="1883"/>
      <c r="N105" s="1883"/>
      <c r="O105" s="1883"/>
      <c r="P105" s="1883"/>
      <c r="Q105" s="3393"/>
      <c r="R105" s="3393"/>
      <c r="S105" s="3393"/>
      <c r="T105" s="3393"/>
      <c r="U105" s="3393">
        <f t="shared" ref="U105:AB105" si="30">U33</f>
        <v>0</v>
      </c>
      <c r="V105" s="3393">
        <f t="shared" si="30"/>
        <v>0</v>
      </c>
      <c r="W105" s="3393">
        <f t="shared" si="30"/>
        <v>0</v>
      </c>
      <c r="X105" s="3393">
        <f t="shared" si="30"/>
        <v>0</v>
      </c>
      <c r="Y105" s="3393">
        <f t="shared" si="30"/>
        <v>0</v>
      </c>
      <c r="Z105" s="3393">
        <f t="shared" si="30"/>
        <v>0</v>
      </c>
      <c r="AA105" s="3393">
        <f t="shared" si="30"/>
        <v>0</v>
      </c>
      <c r="AB105" s="3393">
        <f t="shared" si="30"/>
        <v>0</v>
      </c>
      <c r="AC105" s="3393"/>
      <c r="AD105" s="3394"/>
    </row>
    <row r="106" spans="3:30" s="833" customFormat="1" ht="60" x14ac:dyDescent="0.25">
      <c r="C106" s="583" t="s">
        <v>595</v>
      </c>
      <c r="D106" s="160"/>
      <c r="E106" s="732"/>
      <c r="F106" s="732"/>
      <c r="G106" s="732">
        <f t="shared" si="20"/>
        <v>0</v>
      </c>
      <c r="H106" s="2070" t="e">
        <f t="shared" si="21"/>
        <v>#DIV/0!</v>
      </c>
      <c r="I106" s="2469"/>
      <c r="J106" s="2469"/>
      <c r="K106" s="1883"/>
      <c r="L106" s="1883"/>
      <c r="M106" s="1883"/>
      <c r="N106" s="1883"/>
      <c r="O106" s="1883"/>
      <c r="P106" s="1883"/>
      <c r="Q106" s="3393"/>
      <c r="R106" s="3393"/>
      <c r="S106" s="3393"/>
      <c r="T106" s="3393"/>
      <c r="U106" s="3393"/>
      <c r="V106" s="3393">
        <f t="shared" ref="V106" si="31">V34</f>
        <v>0</v>
      </c>
      <c r="W106" s="3393"/>
      <c r="X106" s="3393"/>
      <c r="Y106" s="3393"/>
      <c r="Z106" s="3393"/>
      <c r="AA106" s="3393"/>
      <c r="AB106" s="3393">
        <f t="shared" ref="AB106" si="32">AB34</f>
        <v>0</v>
      </c>
      <c r="AC106" s="3393"/>
      <c r="AD106" s="3394"/>
    </row>
    <row r="107" spans="3:30" s="833" customFormat="1" ht="30" x14ac:dyDescent="0.25">
      <c r="C107" s="583" t="s">
        <v>436</v>
      </c>
      <c r="D107" s="160"/>
      <c r="E107" s="732"/>
      <c r="F107" s="732"/>
      <c r="G107" s="732">
        <f t="shared" si="20"/>
        <v>70</v>
      </c>
      <c r="H107" s="2070" t="e">
        <f>H35</f>
        <v>#DIV/0!</v>
      </c>
      <c r="I107" s="2469"/>
      <c r="J107" s="2469"/>
      <c r="K107" s="1883"/>
      <c r="L107" s="1883"/>
      <c r="M107" s="1883"/>
      <c r="N107" s="1883"/>
      <c r="O107" s="1883"/>
      <c r="P107" s="1883"/>
      <c r="Q107" s="3393"/>
      <c r="R107" s="3393"/>
      <c r="S107" s="3393"/>
      <c r="T107" s="3393"/>
      <c r="U107" s="3393"/>
      <c r="V107" s="3393">
        <f t="shared" ref="V107" si="33">V35</f>
        <v>186.87849</v>
      </c>
      <c r="W107" s="3393"/>
      <c r="X107" s="3393"/>
      <c r="Y107" s="3393"/>
      <c r="Z107" s="3393"/>
      <c r="AA107" s="3393"/>
      <c r="AB107" s="3393">
        <f t="shared" ref="AB107" si="34">AB35</f>
        <v>186.87849</v>
      </c>
      <c r="AC107" s="3393"/>
      <c r="AD107" s="3394"/>
    </row>
    <row r="108" spans="3:30" s="833" customFormat="1" ht="60" x14ac:dyDescent="0.25">
      <c r="C108" s="583" t="s">
        <v>732</v>
      </c>
      <c r="D108" s="160"/>
      <c r="E108" s="732"/>
      <c r="F108" s="732"/>
      <c r="G108" s="732">
        <f t="shared" si="20"/>
        <v>17</v>
      </c>
      <c r="H108" s="2070" t="e">
        <f>H36</f>
        <v>#DIV/0!</v>
      </c>
      <c r="I108" s="2469"/>
      <c r="J108" s="2469"/>
      <c r="K108" s="1883"/>
      <c r="L108" s="1883"/>
      <c r="M108" s="1883"/>
      <c r="N108" s="1883"/>
      <c r="O108" s="1883"/>
      <c r="P108" s="1883"/>
      <c r="Q108" s="3393"/>
      <c r="R108" s="3393"/>
      <c r="S108" s="3393"/>
      <c r="T108" s="3393"/>
      <c r="U108" s="3393"/>
      <c r="V108" s="3393">
        <f t="shared" ref="V108" si="35">V36</f>
        <v>0</v>
      </c>
      <c r="W108" s="3393"/>
      <c r="X108" s="3393"/>
      <c r="Y108" s="3393"/>
      <c r="Z108" s="3393"/>
      <c r="AA108" s="3393"/>
      <c r="AB108" s="3393">
        <f t="shared" ref="AB108" si="36">AB36</f>
        <v>0</v>
      </c>
      <c r="AC108" s="3393"/>
      <c r="AD108" s="3394"/>
    </row>
    <row r="109" spans="3:30" s="833" customFormat="1" ht="29.25" x14ac:dyDescent="0.25">
      <c r="C109" s="584" t="s">
        <v>194</v>
      </c>
      <c r="D109" s="277"/>
      <c r="E109" s="1893"/>
      <c r="F109" s="1893"/>
      <c r="G109" s="1893">
        <f t="shared" ref="G109:H117" si="37">G46</f>
        <v>0</v>
      </c>
      <c r="H109" s="2070">
        <f t="shared" si="37"/>
        <v>0</v>
      </c>
      <c r="I109" s="2469"/>
      <c r="J109" s="2469"/>
      <c r="K109" s="1883"/>
      <c r="L109" s="1883"/>
      <c r="M109" s="1883"/>
      <c r="N109" s="1883"/>
      <c r="O109" s="1883"/>
      <c r="P109" s="1883"/>
      <c r="Q109" s="3393"/>
      <c r="R109" s="3393"/>
      <c r="S109" s="3393"/>
      <c r="T109" s="3393"/>
      <c r="U109" s="3393">
        <f t="shared" ref="U109:AB109" si="38">U46</f>
        <v>0</v>
      </c>
      <c r="V109" s="3393">
        <f t="shared" si="38"/>
        <v>0</v>
      </c>
      <c r="W109" s="3393">
        <f t="shared" si="38"/>
        <v>0</v>
      </c>
      <c r="X109" s="3393">
        <f t="shared" si="38"/>
        <v>0</v>
      </c>
      <c r="Y109" s="3393">
        <f t="shared" si="38"/>
        <v>0</v>
      </c>
      <c r="Z109" s="3393">
        <f t="shared" si="38"/>
        <v>0</v>
      </c>
      <c r="AA109" s="3393">
        <f t="shared" si="38"/>
        <v>0</v>
      </c>
      <c r="AB109" s="3393">
        <f t="shared" si="38"/>
        <v>0</v>
      </c>
      <c r="AC109" s="3393"/>
      <c r="AD109" s="3394"/>
    </row>
    <row r="110" spans="3:30" s="833" customFormat="1" ht="75" x14ac:dyDescent="0.25">
      <c r="C110" s="583" t="s">
        <v>596</v>
      </c>
      <c r="D110" s="160"/>
      <c r="E110" s="732"/>
      <c r="F110" s="732"/>
      <c r="G110" s="732">
        <f t="shared" si="37"/>
        <v>2</v>
      </c>
      <c r="H110" s="2070" t="e">
        <f t="shared" si="37"/>
        <v>#DIV/0!</v>
      </c>
      <c r="I110" s="2469"/>
      <c r="J110" s="2469"/>
      <c r="K110" s="1883"/>
      <c r="L110" s="1883"/>
      <c r="M110" s="1883"/>
      <c r="N110" s="1883"/>
      <c r="O110" s="1883"/>
      <c r="P110" s="1883"/>
      <c r="Q110" s="3393"/>
      <c r="R110" s="3393"/>
      <c r="S110" s="3393"/>
      <c r="T110" s="3393"/>
      <c r="U110" s="3393">
        <f t="shared" ref="U110:AB110" si="39">U47</f>
        <v>0</v>
      </c>
      <c r="V110" s="3393">
        <f t="shared" si="39"/>
        <v>6.3607500000000003</v>
      </c>
      <c r="W110" s="3393">
        <f t="shared" si="39"/>
        <v>0</v>
      </c>
      <c r="X110" s="3393">
        <f t="shared" si="39"/>
        <v>0</v>
      </c>
      <c r="Y110" s="3393">
        <f t="shared" si="39"/>
        <v>6.3607500000000003</v>
      </c>
      <c r="Z110" s="3393">
        <f t="shared" si="39"/>
        <v>0</v>
      </c>
      <c r="AA110" s="3393">
        <f t="shared" si="39"/>
        <v>0</v>
      </c>
      <c r="AB110" s="3393">
        <f t="shared" si="39"/>
        <v>6.3607500000000003</v>
      </c>
      <c r="AC110" s="3393" t="e">
        <f>AC47</f>
        <v>#REF!</v>
      </c>
      <c r="AD110" s="3394" t="e">
        <f>AD47</f>
        <v>#REF!</v>
      </c>
    </row>
    <row r="111" spans="3:30" s="833" customFormat="1" x14ac:dyDescent="0.25">
      <c r="C111" s="583" t="s">
        <v>718</v>
      </c>
      <c r="D111" s="160"/>
      <c r="E111" s="732"/>
      <c r="F111" s="732"/>
      <c r="G111" s="732">
        <f t="shared" si="37"/>
        <v>0</v>
      </c>
      <c r="H111" s="2070">
        <f t="shared" si="37"/>
        <v>0</v>
      </c>
      <c r="I111" s="2469"/>
      <c r="J111" s="2469"/>
      <c r="K111" s="1883"/>
      <c r="L111" s="1883"/>
      <c r="M111" s="1883"/>
      <c r="N111" s="1883"/>
      <c r="O111" s="1883"/>
      <c r="P111" s="1883"/>
      <c r="Q111" s="3393"/>
      <c r="R111" s="3393"/>
      <c r="S111" s="3393"/>
      <c r="T111" s="3393"/>
      <c r="U111" s="3393"/>
      <c r="V111" s="3393"/>
      <c r="W111" s="3393"/>
      <c r="X111" s="3393"/>
      <c r="Y111" s="3393"/>
      <c r="Z111" s="3393"/>
      <c r="AA111" s="3393"/>
      <c r="AB111" s="3393"/>
      <c r="AC111" s="3393"/>
      <c r="AD111" s="3394"/>
    </row>
    <row r="112" spans="3:30" s="833" customFormat="1" x14ac:dyDescent="0.25">
      <c r="C112" s="583" t="s">
        <v>719</v>
      </c>
      <c r="D112" s="160"/>
      <c r="E112" s="732"/>
      <c r="F112" s="732"/>
      <c r="G112" s="732">
        <f t="shared" si="37"/>
        <v>1</v>
      </c>
      <c r="H112" s="2070">
        <f t="shared" si="37"/>
        <v>0</v>
      </c>
      <c r="I112" s="2469"/>
      <c r="J112" s="2469"/>
      <c r="K112" s="1883"/>
      <c r="L112" s="1883"/>
      <c r="M112" s="1883"/>
      <c r="N112" s="1883"/>
      <c r="O112" s="1883"/>
      <c r="P112" s="1883"/>
      <c r="Q112" s="3393"/>
      <c r="R112" s="3393"/>
      <c r="S112" s="3393"/>
      <c r="T112" s="3393"/>
      <c r="U112" s="3393"/>
      <c r="V112" s="3393"/>
      <c r="W112" s="3393"/>
      <c r="X112" s="3393"/>
      <c r="Y112" s="3393"/>
      <c r="Z112" s="3393"/>
      <c r="AA112" s="3393"/>
      <c r="AB112" s="3393"/>
      <c r="AC112" s="3393"/>
      <c r="AD112" s="3394"/>
    </row>
    <row r="113" spans="3:30" s="833" customFormat="1" x14ac:dyDescent="0.25">
      <c r="C113" s="583" t="s">
        <v>720</v>
      </c>
      <c r="D113" s="160"/>
      <c r="E113" s="732"/>
      <c r="F113" s="732"/>
      <c r="G113" s="732">
        <f t="shared" si="37"/>
        <v>0</v>
      </c>
      <c r="H113" s="2070">
        <f t="shared" si="37"/>
        <v>0</v>
      </c>
      <c r="I113" s="2469"/>
      <c r="J113" s="2469"/>
      <c r="K113" s="1883"/>
      <c r="L113" s="1883"/>
      <c r="M113" s="1883"/>
      <c r="N113" s="1883"/>
      <c r="O113" s="1883"/>
      <c r="P113" s="1883"/>
      <c r="Q113" s="3393"/>
      <c r="R113" s="3393"/>
      <c r="S113" s="3393"/>
      <c r="T113" s="3393"/>
      <c r="U113" s="3393"/>
      <c r="V113" s="3393"/>
      <c r="W113" s="3393"/>
      <c r="X113" s="3393"/>
      <c r="Y113" s="3393"/>
      <c r="Z113" s="3393"/>
      <c r="AA113" s="3393"/>
      <c r="AB113" s="3393"/>
      <c r="AC113" s="3393"/>
      <c r="AD113" s="3394"/>
    </row>
    <row r="114" spans="3:30" s="833" customFormat="1" ht="45" x14ac:dyDescent="0.25">
      <c r="C114" s="3182" t="s">
        <v>552</v>
      </c>
      <c r="D114" s="277"/>
      <c r="E114" s="1893"/>
      <c r="F114" s="1893"/>
      <c r="G114" s="1893">
        <f t="shared" si="37"/>
        <v>0</v>
      </c>
      <c r="H114" s="2070" t="e">
        <f t="shared" si="37"/>
        <v>#DIV/0!</v>
      </c>
      <c r="I114" s="2469"/>
      <c r="J114" s="2469"/>
      <c r="K114" s="1883"/>
      <c r="L114" s="1883"/>
      <c r="M114" s="1883"/>
      <c r="N114" s="1883"/>
      <c r="O114" s="1883"/>
      <c r="P114" s="1883"/>
      <c r="Q114" s="3393"/>
      <c r="R114" s="3393"/>
      <c r="S114" s="3393"/>
      <c r="T114" s="3393"/>
      <c r="U114" s="3393">
        <f t="shared" ref="U114:AB114" si="40">U51</f>
        <v>0</v>
      </c>
      <c r="V114" s="3393">
        <f t="shared" si="40"/>
        <v>0</v>
      </c>
      <c r="W114" s="3393">
        <f t="shared" si="40"/>
        <v>0</v>
      </c>
      <c r="X114" s="3393">
        <f t="shared" si="40"/>
        <v>0</v>
      </c>
      <c r="Y114" s="3393">
        <f t="shared" si="40"/>
        <v>0</v>
      </c>
      <c r="Z114" s="3393">
        <f t="shared" si="40"/>
        <v>0</v>
      </c>
      <c r="AA114" s="3393">
        <f t="shared" si="40"/>
        <v>0</v>
      </c>
      <c r="AB114" s="3393">
        <f t="shared" si="40"/>
        <v>0</v>
      </c>
      <c r="AC114" s="3393"/>
      <c r="AD114" s="3394"/>
    </row>
    <row r="115" spans="3:30" s="833" customFormat="1" ht="30" x14ac:dyDescent="0.25">
      <c r="C115" s="583" t="s">
        <v>364</v>
      </c>
      <c r="D115" s="160"/>
      <c r="E115" s="732"/>
      <c r="F115" s="732"/>
      <c r="G115" s="732">
        <f t="shared" si="37"/>
        <v>0</v>
      </c>
      <c r="H115" s="2070" t="e">
        <f t="shared" si="37"/>
        <v>#DIV/0!</v>
      </c>
      <c r="I115" s="2469"/>
      <c r="J115" s="2469"/>
      <c r="K115" s="1883"/>
      <c r="L115" s="1883"/>
      <c r="M115" s="1883"/>
      <c r="N115" s="1883"/>
      <c r="O115" s="1883"/>
      <c r="P115" s="1883"/>
      <c r="Q115" s="3393"/>
      <c r="R115" s="3393"/>
      <c r="S115" s="3393"/>
      <c r="T115" s="3393"/>
      <c r="U115" s="3393">
        <f t="shared" ref="U115:AB115" si="41">U52</f>
        <v>0</v>
      </c>
      <c r="V115" s="3393">
        <f t="shared" si="41"/>
        <v>0</v>
      </c>
      <c r="W115" s="3393">
        <f t="shared" si="41"/>
        <v>0</v>
      </c>
      <c r="X115" s="3393">
        <f t="shared" si="41"/>
        <v>0</v>
      </c>
      <c r="Y115" s="3393">
        <f t="shared" si="41"/>
        <v>0</v>
      </c>
      <c r="Z115" s="3393">
        <f t="shared" si="41"/>
        <v>0</v>
      </c>
      <c r="AA115" s="3393">
        <f t="shared" si="41"/>
        <v>0</v>
      </c>
      <c r="AB115" s="3393">
        <f t="shared" si="41"/>
        <v>0</v>
      </c>
      <c r="AC115" s="3393"/>
      <c r="AD115" s="3394"/>
    </row>
    <row r="116" spans="3:30" s="833" customFormat="1" ht="30" x14ac:dyDescent="0.25">
      <c r="C116" s="583" t="s">
        <v>553</v>
      </c>
      <c r="D116" s="160"/>
      <c r="E116" s="732"/>
      <c r="F116" s="732"/>
      <c r="G116" s="732">
        <f t="shared" si="37"/>
        <v>0</v>
      </c>
      <c r="H116" s="2070" t="e">
        <f t="shared" si="37"/>
        <v>#DIV/0!</v>
      </c>
      <c r="I116" s="2469"/>
      <c r="J116" s="2469"/>
      <c r="K116" s="1883"/>
      <c r="L116" s="1883"/>
      <c r="M116" s="1883"/>
      <c r="N116" s="1883"/>
      <c r="O116" s="1883"/>
      <c r="P116" s="1883"/>
      <c r="Q116" s="3393"/>
      <c r="R116" s="3393"/>
      <c r="S116" s="3393"/>
      <c r="T116" s="3393"/>
      <c r="U116" s="3393">
        <f t="shared" ref="U116:AB116" si="42">U53</f>
        <v>0</v>
      </c>
      <c r="V116" s="3393">
        <f t="shared" si="42"/>
        <v>0</v>
      </c>
      <c r="W116" s="3393">
        <f t="shared" si="42"/>
        <v>0</v>
      </c>
      <c r="X116" s="3393">
        <f t="shared" si="42"/>
        <v>0</v>
      </c>
      <c r="Y116" s="3393">
        <f t="shared" si="42"/>
        <v>0</v>
      </c>
      <c r="Z116" s="3393">
        <f t="shared" si="42"/>
        <v>0</v>
      </c>
      <c r="AA116" s="3393">
        <f t="shared" si="42"/>
        <v>0</v>
      </c>
      <c r="AB116" s="3393">
        <f t="shared" si="42"/>
        <v>0</v>
      </c>
      <c r="AC116" s="3393"/>
      <c r="AD116" s="3394"/>
    </row>
    <row r="117" spans="3:30" s="833" customFormat="1" ht="45" x14ac:dyDescent="0.25">
      <c r="C117" s="583" t="s">
        <v>573</v>
      </c>
      <c r="D117" s="160"/>
      <c r="E117" s="732"/>
      <c r="F117" s="732"/>
      <c r="G117" s="732">
        <f t="shared" si="37"/>
        <v>0</v>
      </c>
      <c r="H117" s="2070">
        <f t="shared" si="37"/>
        <v>0</v>
      </c>
      <c r="I117" s="2469"/>
      <c r="J117" s="2469"/>
      <c r="K117" s="1883"/>
      <c r="L117" s="1883"/>
      <c r="M117" s="1883"/>
      <c r="N117" s="1883"/>
      <c r="O117" s="1883"/>
      <c r="P117" s="1883"/>
      <c r="Q117" s="3393"/>
      <c r="R117" s="3393"/>
      <c r="S117" s="3393"/>
      <c r="T117" s="3393"/>
      <c r="U117" s="3393">
        <f t="shared" ref="U117:AB117" si="43">U54</f>
        <v>0</v>
      </c>
      <c r="V117" s="3393">
        <f t="shared" si="43"/>
        <v>0</v>
      </c>
      <c r="W117" s="3393">
        <f t="shared" si="43"/>
        <v>0</v>
      </c>
      <c r="X117" s="3393">
        <f t="shared" si="43"/>
        <v>0</v>
      </c>
      <c r="Y117" s="3393">
        <f t="shared" si="43"/>
        <v>0</v>
      </c>
      <c r="Z117" s="3393">
        <f t="shared" si="43"/>
        <v>0</v>
      </c>
      <c r="AA117" s="3393">
        <f t="shared" si="43"/>
        <v>0</v>
      </c>
      <c r="AB117" s="3393">
        <f t="shared" si="43"/>
        <v>0</v>
      </c>
      <c r="AC117" s="3393"/>
      <c r="AD117" s="3394"/>
    </row>
    <row r="118" spans="3:30" s="833" customFormat="1" ht="60" x14ac:dyDescent="0.25">
      <c r="C118" s="583" t="s">
        <v>885</v>
      </c>
      <c r="D118" s="160"/>
      <c r="E118" s="732"/>
      <c r="F118" s="732"/>
      <c r="G118" s="732"/>
      <c r="H118" s="2070"/>
      <c r="I118" s="2469"/>
      <c r="J118" s="2469"/>
      <c r="K118" s="1883"/>
      <c r="L118" s="1883"/>
      <c r="M118" s="1883"/>
      <c r="N118" s="1883"/>
      <c r="O118" s="1883"/>
      <c r="P118" s="1883"/>
      <c r="Q118" s="3393"/>
      <c r="R118" s="3393"/>
      <c r="S118" s="3393"/>
      <c r="T118" s="3393"/>
      <c r="U118" s="3393"/>
      <c r="V118" s="3393"/>
      <c r="W118" s="3393"/>
      <c r="X118" s="3393"/>
      <c r="Y118" s="3393"/>
      <c r="Z118" s="3393"/>
      <c r="AA118" s="3393"/>
      <c r="AB118" s="3393"/>
      <c r="AC118" s="3393"/>
      <c r="AD118" s="3394"/>
    </row>
    <row r="119" spans="3:30" s="833" customFormat="1" ht="60" x14ac:dyDescent="0.25">
      <c r="C119" s="583" t="s">
        <v>886</v>
      </c>
      <c r="D119" s="160"/>
      <c r="E119" s="732"/>
      <c r="F119" s="732"/>
      <c r="G119" s="732"/>
      <c r="H119" s="2070"/>
      <c r="I119" s="2469"/>
      <c r="J119" s="2469"/>
      <c r="K119" s="1883"/>
      <c r="L119" s="1883"/>
      <c r="M119" s="1883"/>
      <c r="N119" s="1883"/>
      <c r="O119" s="1883"/>
      <c r="P119" s="1883"/>
      <c r="Q119" s="3393"/>
      <c r="R119" s="3393"/>
      <c r="S119" s="3393"/>
      <c r="T119" s="3393"/>
      <c r="U119" s="3393"/>
      <c r="V119" s="3393"/>
      <c r="W119" s="3393"/>
      <c r="X119" s="3393"/>
      <c r="Y119" s="3393"/>
      <c r="Z119" s="3393"/>
      <c r="AA119" s="3393"/>
      <c r="AB119" s="3393"/>
      <c r="AC119" s="3393"/>
      <c r="AD119" s="3394"/>
    </row>
    <row r="120" spans="3:30" s="833" customFormat="1" ht="30" x14ac:dyDescent="0.25">
      <c r="C120" s="583" t="s">
        <v>554</v>
      </c>
      <c r="D120" s="160"/>
      <c r="E120" s="732"/>
      <c r="F120" s="732"/>
      <c r="G120" s="732">
        <f t="shared" ref="G120:H134" si="44">G57</f>
        <v>0</v>
      </c>
      <c r="H120" s="2070" t="e">
        <f t="shared" si="44"/>
        <v>#DIV/0!</v>
      </c>
      <c r="I120" s="2469"/>
      <c r="J120" s="2469"/>
      <c r="K120" s="1883"/>
      <c r="L120" s="1883"/>
      <c r="M120" s="1883"/>
      <c r="N120" s="1883"/>
      <c r="O120" s="1883"/>
      <c r="P120" s="1883"/>
      <c r="Q120" s="3393"/>
      <c r="R120" s="3393"/>
      <c r="S120" s="3393"/>
      <c r="T120" s="3393"/>
      <c r="U120" s="3393">
        <f t="shared" ref="U120:AB120" si="45">U57</f>
        <v>0</v>
      </c>
      <c r="V120" s="3393">
        <f t="shared" si="45"/>
        <v>0</v>
      </c>
      <c r="W120" s="3393">
        <f t="shared" si="45"/>
        <v>0</v>
      </c>
      <c r="X120" s="3393">
        <f t="shared" si="45"/>
        <v>0</v>
      </c>
      <c r="Y120" s="3393">
        <f t="shared" si="45"/>
        <v>0</v>
      </c>
      <c r="Z120" s="3393">
        <f t="shared" si="45"/>
        <v>0</v>
      </c>
      <c r="AA120" s="3393">
        <f t="shared" si="45"/>
        <v>0</v>
      </c>
      <c r="AB120" s="3393">
        <f t="shared" si="45"/>
        <v>0</v>
      </c>
      <c r="AC120" s="3393"/>
      <c r="AD120" s="3394"/>
    </row>
    <row r="121" spans="3:30" s="833" customFormat="1" ht="30" x14ac:dyDescent="0.25">
      <c r="C121" s="582" t="s">
        <v>555</v>
      </c>
      <c r="D121" s="160"/>
      <c r="E121" s="732"/>
      <c r="F121" s="732"/>
      <c r="G121" s="732">
        <f t="shared" si="44"/>
        <v>0</v>
      </c>
      <c r="H121" s="2070">
        <f t="shared" si="44"/>
        <v>0</v>
      </c>
      <c r="I121" s="2469"/>
      <c r="J121" s="2469"/>
      <c r="K121" s="1883"/>
      <c r="L121" s="1883"/>
      <c r="M121" s="1883"/>
      <c r="N121" s="1883"/>
      <c r="O121" s="1883"/>
      <c r="P121" s="1883"/>
      <c r="Q121" s="3393"/>
      <c r="R121" s="3393"/>
      <c r="S121" s="3393"/>
      <c r="T121" s="3393"/>
      <c r="U121" s="3393">
        <f t="shared" ref="U121:AB121" si="46">U58</f>
        <v>0</v>
      </c>
      <c r="V121" s="3393">
        <f t="shared" si="46"/>
        <v>0</v>
      </c>
      <c r="W121" s="3393">
        <f t="shared" si="46"/>
        <v>0</v>
      </c>
      <c r="X121" s="3393">
        <f t="shared" si="46"/>
        <v>0</v>
      </c>
      <c r="Y121" s="3393">
        <f t="shared" si="46"/>
        <v>0</v>
      </c>
      <c r="Z121" s="3393">
        <f t="shared" si="46"/>
        <v>0</v>
      </c>
      <c r="AA121" s="3393">
        <f t="shared" si="46"/>
        <v>0</v>
      </c>
      <c r="AB121" s="3393">
        <f t="shared" si="46"/>
        <v>0</v>
      </c>
      <c r="AC121" s="3393"/>
      <c r="AD121" s="3394"/>
    </row>
    <row r="122" spans="3:30" s="833" customFormat="1" ht="45" x14ac:dyDescent="0.25">
      <c r="C122" s="583" t="s">
        <v>556</v>
      </c>
      <c r="D122" s="160"/>
      <c r="E122" s="732"/>
      <c r="F122" s="732"/>
      <c r="G122" s="732">
        <f t="shared" si="44"/>
        <v>0</v>
      </c>
      <c r="H122" s="2070" t="e">
        <f t="shared" si="44"/>
        <v>#DIV/0!</v>
      </c>
      <c r="I122" s="2469"/>
      <c r="J122" s="2469"/>
      <c r="K122" s="1883"/>
      <c r="L122" s="1883"/>
      <c r="M122" s="1883"/>
      <c r="N122" s="1883"/>
      <c r="O122" s="1883"/>
      <c r="P122" s="1883"/>
      <c r="Q122" s="3393"/>
      <c r="R122" s="3393"/>
      <c r="S122" s="3393"/>
      <c r="T122" s="3393"/>
      <c r="U122" s="3393">
        <f t="shared" ref="U122:AB122" si="47">U59</f>
        <v>0</v>
      </c>
      <c r="V122" s="3393">
        <f t="shared" si="47"/>
        <v>0</v>
      </c>
      <c r="W122" s="3393">
        <f t="shared" si="47"/>
        <v>0</v>
      </c>
      <c r="X122" s="3393">
        <f t="shared" si="47"/>
        <v>0</v>
      </c>
      <c r="Y122" s="3393">
        <f t="shared" si="47"/>
        <v>0</v>
      </c>
      <c r="Z122" s="3393">
        <f t="shared" si="47"/>
        <v>0</v>
      </c>
      <c r="AA122" s="3393">
        <f t="shared" si="47"/>
        <v>0</v>
      </c>
      <c r="AB122" s="3393">
        <f t="shared" si="47"/>
        <v>0</v>
      </c>
      <c r="AC122" s="3393"/>
      <c r="AD122" s="3394"/>
    </row>
    <row r="123" spans="3:30" s="833" customFormat="1" ht="30" x14ac:dyDescent="0.25">
      <c r="C123" s="583" t="s">
        <v>557</v>
      </c>
      <c r="D123" s="160"/>
      <c r="E123" s="732"/>
      <c r="F123" s="732"/>
      <c r="G123" s="732">
        <f t="shared" si="44"/>
        <v>0</v>
      </c>
      <c r="H123" s="2070" t="e">
        <f t="shared" si="44"/>
        <v>#DIV/0!</v>
      </c>
      <c r="I123" s="2469"/>
      <c r="J123" s="2469"/>
      <c r="K123" s="1883"/>
      <c r="L123" s="1883"/>
      <c r="M123" s="1883"/>
      <c r="N123" s="1883"/>
      <c r="O123" s="1883"/>
      <c r="P123" s="1883"/>
      <c r="Q123" s="3393"/>
      <c r="R123" s="3393"/>
      <c r="S123" s="3393"/>
      <c r="T123" s="3393"/>
      <c r="U123" s="3393">
        <f t="shared" ref="U123:AB123" si="48">U60</f>
        <v>0</v>
      </c>
      <c r="V123" s="3393">
        <f t="shared" si="48"/>
        <v>0</v>
      </c>
      <c r="W123" s="3393">
        <f t="shared" si="48"/>
        <v>0</v>
      </c>
      <c r="X123" s="3393">
        <f t="shared" si="48"/>
        <v>0</v>
      </c>
      <c r="Y123" s="3393">
        <f t="shared" si="48"/>
        <v>0</v>
      </c>
      <c r="Z123" s="3393">
        <f t="shared" si="48"/>
        <v>0</v>
      </c>
      <c r="AA123" s="3393">
        <f t="shared" si="48"/>
        <v>0</v>
      </c>
      <c r="AB123" s="3393">
        <f t="shared" si="48"/>
        <v>0</v>
      </c>
      <c r="AC123" s="3393"/>
      <c r="AD123" s="3394"/>
    </row>
    <row r="124" spans="3:30" s="833" customFormat="1" ht="45" x14ac:dyDescent="0.25">
      <c r="C124" s="583" t="s">
        <v>365</v>
      </c>
      <c r="D124" s="160"/>
      <c r="E124" s="732"/>
      <c r="F124" s="732"/>
      <c r="G124" s="732">
        <f t="shared" si="44"/>
        <v>0</v>
      </c>
      <c r="H124" s="2070" t="e">
        <f t="shared" si="44"/>
        <v>#DIV/0!</v>
      </c>
      <c r="I124" s="2469"/>
      <c r="J124" s="2469"/>
      <c r="K124" s="1883"/>
      <c r="L124" s="1883"/>
      <c r="M124" s="1883"/>
      <c r="N124" s="1883"/>
      <c r="O124" s="1883"/>
      <c r="P124" s="1883"/>
      <c r="Q124" s="3393"/>
      <c r="R124" s="3393"/>
      <c r="S124" s="3393"/>
      <c r="T124" s="3393"/>
      <c r="U124" s="3393">
        <f t="shared" ref="U124:AB124" si="49">U61</f>
        <v>0</v>
      </c>
      <c r="V124" s="3393">
        <f t="shared" si="49"/>
        <v>0</v>
      </c>
      <c r="W124" s="3393">
        <f t="shared" si="49"/>
        <v>0</v>
      </c>
      <c r="X124" s="3393">
        <f t="shared" si="49"/>
        <v>0</v>
      </c>
      <c r="Y124" s="3393">
        <f t="shared" si="49"/>
        <v>0</v>
      </c>
      <c r="Z124" s="3393">
        <f t="shared" si="49"/>
        <v>0</v>
      </c>
      <c r="AA124" s="3393">
        <f t="shared" si="49"/>
        <v>0</v>
      </c>
      <c r="AB124" s="3393">
        <f t="shared" si="49"/>
        <v>0</v>
      </c>
      <c r="AC124" s="3393"/>
      <c r="AD124" s="3394"/>
    </row>
    <row r="125" spans="3:30" s="833" customFormat="1" ht="30" x14ac:dyDescent="0.25">
      <c r="C125" s="583" t="s">
        <v>558</v>
      </c>
      <c r="D125" s="160"/>
      <c r="E125" s="732"/>
      <c r="F125" s="732"/>
      <c r="G125" s="732">
        <f t="shared" si="44"/>
        <v>0</v>
      </c>
      <c r="H125" s="2070" t="e">
        <f t="shared" si="44"/>
        <v>#DIV/0!</v>
      </c>
      <c r="I125" s="2469"/>
      <c r="J125" s="2469"/>
      <c r="K125" s="1883"/>
      <c r="L125" s="1883"/>
      <c r="M125" s="1883"/>
      <c r="N125" s="1883"/>
      <c r="O125" s="1883"/>
      <c r="P125" s="1883"/>
      <c r="Q125" s="3393"/>
      <c r="R125" s="3393"/>
      <c r="S125" s="3393"/>
      <c r="T125" s="3393"/>
      <c r="U125" s="3393">
        <f t="shared" ref="U125:AB125" si="50">U62</f>
        <v>0</v>
      </c>
      <c r="V125" s="3393">
        <f t="shared" si="50"/>
        <v>0</v>
      </c>
      <c r="W125" s="3393">
        <f t="shared" si="50"/>
        <v>0</v>
      </c>
      <c r="X125" s="3393">
        <f t="shared" si="50"/>
        <v>0</v>
      </c>
      <c r="Y125" s="3393">
        <f t="shared" si="50"/>
        <v>0</v>
      </c>
      <c r="Z125" s="3393">
        <f t="shared" si="50"/>
        <v>0</v>
      </c>
      <c r="AA125" s="3393">
        <f t="shared" si="50"/>
        <v>0</v>
      </c>
      <c r="AB125" s="3393">
        <f t="shared" si="50"/>
        <v>0</v>
      </c>
      <c r="AC125" s="3393"/>
      <c r="AD125" s="3394"/>
    </row>
    <row r="126" spans="3:30" s="833" customFormat="1" ht="60" x14ac:dyDescent="0.25">
      <c r="C126" s="583" t="s">
        <v>559</v>
      </c>
      <c r="D126" s="160"/>
      <c r="E126" s="732"/>
      <c r="F126" s="732"/>
      <c r="G126" s="732">
        <f t="shared" si="44"/>
        <v>0</v>
      </c>
      <c r="H126" s="2070" t="e">
        <f t="shared" si="44"/>
        <v>#DIV/0!</v>
      </c>
      <c r="I126" s="2469"/>
      <c r="J126" s="2469"/>
      <c r="K126" s="1883"/>
      <c r="L126" s="1883"/>
      <c r="M126" s="1883"/>
      <c r="N126" s="1883"/>
      <c r="O126" s="1883"/>
      <c r="P126" s="1883"/>
      <c r="Q126" s="3393"/>
      <c r="R126" s="3393"/>
      <c r="S126" s="3393"/>
      <c r="T126" s="3393"/>
      <c r="U126" s="3393">
        <f t="shared" ref="U126:AB126" si="51">U63</f>
        <v>0</v>
      </c>
      <c r="V126" s="3393">
        <f t="shared" si="51"/>
        <v>0</v>
      </c>
      <c r="W126" s="3393">
        <f t="shared" si="51"/>
        <v>0</v>
      </c>
      <c r="X126" s="3393">
        <f t="shared" si="51"/>
        <v>0</v>
      </c>
      <c r="Y126" s="3393">
        <f t="shared" si="51"/>
        <v>0</v>
      </c>
      <c r="Z126" s="3393">
        <f t="shared" si="51"/>
        <v>0</v>
      </c>
      <c r="AA126" s="3393">
        <f t="shared" si="51"/>
        <v>0</v>
      </c>
      <c r="AB126" s="3393">
        <f t="shared" si="51"/>
        <v>0</v>
      </c>
      <c r="AC126" s="3393"/>
      <c r="AD126" s="3394"/>
    </row>
    <row r="127" spans="3:30" s="833" customFormat="1" ht="45" x14ac:dyDescent="0.25">
      <c r="C127" s="583" t="s">
        <v>560</v>
      </c>
      <c r="D127" s="160"/>
      <c r="E127" s="732"/>
      <c r="F127" s="732"/>
      <c r="G127" s="732">
        <f t="shared" si="44"/>
        <v>0</v>
      </c>
      <c r="H127" s="2070" t="e">
        <f t="shared" si="44"/>
        <v>#DIV/0!</v>
      </c>
      <c r="I127" s="2469"/>
      <c r="J127" s="2469"/>
      <c r="K127" s="1883"/>
      <c r="L127" s="1883"/>
      <c r="M127" s="1883"/>
      <c r="N127" s="1883"/>
      <c r="O127" s="1883"/>
      <c r="P127" s="1883"/>
      <c r="Q127" s="3393"/>
      <c r="R127" s="3393"/>
      <c r="S127" s="3393"/>
      <c r="T127" s="3393"/>
      <c r="U127" s="3393">
        <f t="shared" ref="U127:AB127" si="52">U64</f>
        <v>0</v>
      </c>
      <c r="V127" s="3393">
        <f t="shared" si="52"/>
        <v>0</v>
      </c>
      <c r="W127" s="3393">
        <f t="shared" si="52"/>
        <v>0</v>
      </c>
      <c r="X127" s="3393">
        <f t="shared" si="52"/>
        <v>0</v>
      </c>
      <c r="Y127" s="3393">
        <f t="shared" si="52"/>
        <v>0</v>
      </c>
      <c r="Z127" s="3393">
        <f t="shared" si="52"/>
        <v>0</v>
      </c>
      <c r="AA127" s="3393">
        <f t="shared" si="52"/>
        <v>0</v>
      </c>
      <c r="AB127" s="3393">
        <f t="shared" si="52"/>
        <v>0</v>
      </c>
      <c r="AC127" s="3393" t="e">
        <f>AC64</f>
        <v>#REF!</v>
      </c>
      <c r="AD127" s="3394" t="e">
        <f>AD64</f>
        <v>#REF!</v>
      </c>
    </row>
    <row r="128" spans="3:30" s="833" customFormat="1" ht="29.25" x14ac:dyDescent="0.25">
      <c r="C128" s="580" t="s">
        <v>403</v>
      </c>
      <c r="D128" s="160"/>
      <c r="E128" s="732"/>
      <c r="F128" s="732"/>
      <c r="G128" s="732">
        <f t="shared" si="44"/>
        <v>1.895</v>
      </c>
      <c r="H128" s="2070" t="e">
        <f t="shared" si="44"/>
        <v>#DIV/0!</v>
      </c>
      <c r="I128" s="2469"/>
      <c r="J128" s="2469"/>
      <c r="K128" s="1883"/>
      <c r="L128" s="1883"/>
      <c r="M128" s="1883"/>
      <c r="N128" s="1883"/>
      <c r="O128" s="1883"/>
      <c r="P128" s="1883"/>
      <c r="Q128" s="3393"/>
      <c r="R128" s="3393"/>
      <c r="S128" s="3393"/>
      <c r="T128" s="3393"/>
      <c r="U128" s="3393">
        <f t="shared" ref="U128:AB128" si="53">U65</f>
        <v>0</v>
      </c>
      <c r="V128" s="3393">
        <f t="shared" si="53"/>
        <v>0</v>
      </c>
      <c r="W128" s="3393">
        <f t="shared" si="53"/>
        <v>0</v>
      </c>
      <c r="X128" s="3393">
        <f t="shared" si="53"/>
        <v>0</v>
      </c>
      <c r="Y128" s="3393">
        <f t="shared" si="53"/>
        <v>0</v>
      </c>
      <c r="Z128" s="3393">
        <f t="shared" si="53"/>
        <v>0</v>
      </c>
      <c r="AA128" s="3393">
        <f t="shared" si="53"/>
        <v>0</v>
      </c>
      <c r="AB128" s="3393">
        <f t="shared" si="53"/>
        <v>0</v>
      </c>
      <c r="AC128" s="3393"/>
      <c r="AD128" s="3394"/>
    </row>
    <row r="129" spans="3:30" s="833" customFormat="1" x14ac:dyDescent="0.25">
      <c r="C129" s="583" t="s">
        <v>396</v>
      </c>
      <c r="D129" s="160"/>
      <c r="E129" s="732"/>
      <c r="F129" s="732"/>
      <c r="G129" s="732">
        <f t="shared" si="44"/>
        <v>0</v>
      </c>
      <c r="H129" s="2070">
        <f t="shared" si="44"/>
        <v>0</v>
      </c>
      <c r="I129" s="2469"/>
      <c r="J129" s="2469"/>
      <c r="K129" s="1883"/>
      <c r="L129" s="1883"/>
      <c r="M129" s="1883"/>
      <c r="N129" s="1883"/>
      <c r="O129" s="1883"/>
      <c r="P129" s="1883"/>
      <c r="Q129" s="3393"/>
      <c r="R129" s="3393"/>
      <c r="S129" s="3393"/>
      <c r="T129" s="3393"/>
      <c r="U129" s="3393">
        <f t="shared" ref="U129:AB129" si="54">U66</f>
        <v>0</v>
      </c>
      <c r="V129" s="3393">
        <f t="shared" si="54"/>
        <v>0</v>
      </c>
      <c r="W129" s="3393">
        <f t="shared" si="54"/>
        <v>0</v>
      </c>
      <c r="X129" s="3393">
        <f t="shared" si="54"/>
        <v>0</v>
      </c>
      <c r="Y129" s="3393">
        <f t="shared" si="54"/>
        <v>0</v>
      </c>
      <c r="Z129" s="3393">
        <f t="shared" si="54"/>
        <v>0</v>
      </c>
      <c r="AA129" s="3393">
        <f t="shared" si="54"/>
        <v>0</v>
      </c>
      <c r="AB129" s="3393">
        <f t="shared" si="54"/>
        <v>0</v>
      </c>
      <c r="AC129" s="3393"/>
      <c r="AD129" s="3394"/>
    </row>
    <row r="130" spans="3:30" s="833" customFormat="1" ht="30" x14ac:dyDescent="0.25">
      <c r="C130" s="582" t="s">
        <v>536</v>
      </c>
      <c r="D130" s="160"/>
      <c r="E130" s="732"/>
      <c r="F130" s="732"/>
      <c r="G130" s="732">
        <f t="shared" si="44"/>
        <v>1.895</v>
      </c>
      <c r="H130" s="2070" t="e">
        <f t="shared" si="44"/>
        <v>#DIV/0!</v>
      </c>
      <c r="I130" s="2469"/>
      <c r="J130" s="2469"/>
      <c r="K130" s="1883"/>
      <c r="L130" s="1883"/>
      <c r="M130" s="1883"/>
      <c r="N130" s="1883"/>
      <c r="O130" s="1883"/>
      <c r="P130" s="1883"/>
      <c r="Q130" s="3393"/>
      <c r="R130" s="3393"/>
      <c r="S130" s="3393"/>
      <c r="T130" s="3393"/>
      <c r="U130" s="3393">
        <f t="shared" ref="U130:AB130" si="55">U67</f>
        <v>0</v>
      </c>
      <c r="V130" s="3393">
        <f t="shared" si="55"/>
        <v>0</v>
      </c>
      <c r="W130" s="3393">
        <f t="shared" si="55"/>
        <v>0</v>
      </c>
      <c r="X130" s="3393">
        <f t="shared" si="55"/>
        <v>0</v>
      </c>
      <c r="Y130" s="3393">
        <f t="shared" si="55"/>
        <v>0</v>
      </c>
      <c r="Z130" s="3393">
        <f t="shared" si="55"/>
        <v>0</v>
      </c>
      <c r="AA130" s="3393">
        <f t="shared" si="55"/>
        <v>0</v>
      </c>
      <c r="AB130" s="3393">
        <f t="shared" si="55"/>
        <v>0</v>
      </c>
      <c r="AC130" s="3393"/>
      <c r="AD130" s="3394"/>
    </row>
    <row r="131" spans="3:30" s="833" customFormat="1" x14ac:dyDescent="0.25">
      <c r="C131" s="583" t="s">
        <v>537</v>
      </c>
      <c r="D131" s="160"/>
      <c r="E131" s="732"/>
      <c r="F131" s="732"/>
      <c r="G131" s="732">
        <f t="shared" si="44"/>
        <v>0</v>
      </c>
      <c r="H131" s="2070">
        <f t="shared" si="44"/>
        <v>0</v>
      </c>
      <c r="I131" s="2469"/>
      <c r="J131" s="2469"/>
      <c r="K131" s="1883"/>
      <c r="L131" s="1883"/>
      <c r="M131" s="1883"/>
      <c r="N131" s="1883"/>
      <c r="O131" s="1883"/>
      <c r="P131" s="1883"/>
      <c r="Q131" s="3393"/>
      <c r="R131" s="3393"/>
      <c r="S131" s="3393"/>
      <c r="T131" s="3393"/>
      <c r="U131" s="3393">
        <f t="shared" ref="U131:AB131" si="56">U68</f>
        <v>0</v>
      </c>
      <c r="V131" s="3393">
        <f t="shared" si="56"/>
        <v>0</v>
      </c>
      <c r="W131" s="3393">
        <f t="shared" si="56"/>
        <v>0</v>
      </c>
      <c r="X131" s="3393">
        <f t="shared" si="56"/>
        <v>0</v>
      </c>
      <c r="Y131" s="3393">
        <f t="shared" si="56"/>
        <v>0</v>
      </c>
      <c r="Z131" s="3393">
        <f t="shared" si="56"/>
        <v>0</v>
      </c>
      <c r="AA131" s="3393">
        <f t="shared" si="56"/>
        <v>0</v>
      </c>
      <c r="AB131" s="3393">
        <f t="shared" si="56"/>
        <v>0</v>
      </c>
      <c r="AC131" s="3393"/>
      <c r="AD131" s="3394"/>
    </row>
    <row r="132" spans="3:30" s="833" customFormat="1" ht="30" x14ac:dyDescent="0.25">
      <c r="C132" s="583" t="s">
        <v>538</v>
      </c>
      <c r="D132" s="160"/>
      <c r="E132" s="732"/>
      <c r="F132" s="732"/>
      <c r="G132" s="732">
        <f t="shared" si="44"/>
        <v>7.58</v>
      </c>
      <c r="H132" s="2070" t="e">
        <f t="shared" si="44"/>
        <v>#DIV/0!</v>
      </c>
      <c r="I132" s="2469"/>
      <c r="J132" s="2469"/>
      <c r="K132" s="1883"/>
      <c r="L132" s="1883"/>
      <c r="M132" s="1883"/>
      <c r="N132" s="1883"/>
      <c r="O132" s="1883"/>
      <c r="P132" s="1883"/>
      <c r="Q132" s="3393"/>
      <c r="R132" s="3393"/>
      <c r="S132" s="3393"/>
      <c r="T132" s="3393"/>
      <c r="U132" s="3393">
        <f t="shared" ref="U132:AB132" si="57">U69</f>
        <v>0</v>
      </c>
      <c r="V132" s="3393">
        <f t="shared" si="57"/>
        <v>0</v>
      </c>
      <c r="W132" s="3393">
        <f t="shared" si="57"/>
        <v>0</v>
      </c>
      <c r="X132" s="3393">
        <f t="shared" si="57"/>
        <v>0</v>
      </c>
      <c r="Y132" s="3393">
        <f t="shared" si="57"/>
        <v>0</v>
      </c>
      <c r="Z132" s="3393">
        <f t="shared" si="57"/>
        <v>0</v>
      </c>
      <c r="AA132" s="3393">
        <f t="shared" si="57"/>
        <v>0</v>
      </c>
      <c r="AB132" s="3393">
        <f t="shared" si="57"/>
        <v>0</v>
      </c>
      <c r="AC132" s="3393"/>
      <c r="AD132" s="3394"/>
    </row>
    <row r="133" spans="3:30" s="833" customFormat="1" ht="60" x14ac:dyDescent="0.25">
      <c r="C133" s="583" t="s">
        <v>540</v>
      </c>
      <c r="D133" s="160"/>
      <c r="E133" s="732"/>
      <c r="F133" s="732"/>
      <c r="G133" s="732">
        <f t="shared" si="44"/>
        <v>0</v>
      </c>
      <c r="H133" s="2070">
        <f t="shared" si="44"/>
        <v>0</v>
      </c>
      <c r="I133" s="2469"/>
      <c r="J133" s="2469"/>
      <c r="K133" s="1883"/>
      <c r="L133" s="1883"/>
      <c r="M133" s="1883"/>
      <c r="N133" s="1883"/>
      <c r="O133" s="1883"/>
      <c r="P133" s="1883"/>
      <c r="Q133" s="3393"/>
      <c r="R133" s="3393"/>
      <c r="S133" s="3393"/>
      <c r="T133" s="3393"/>
      <c r="U133" s="3393">
        <f t="shared" ref="U133:AB133" si="58">U70</f>
        <v>0</v>
      </c>
      <c r="V133" s="3393">
        <f t="shared" si="58"/>
        <v>0</v>
      </c>
      <c r="W133" s="3393">
        <f t="shared" si="58"/>
        <v>0</v>
      </c>
      <c r="X133" s="3393">
        <f t="shared" si="58"/>
        <v>0</v>
      </c>
      <c r="Y133" s="3393">
        <f t="shared" si="58"/>
        <v>0</v>
      </c>
      <c r="Z133" s="3393">
        <f t="shared" si="58"/>
        <v>0</v>
      </c>
      <c r="AA133" s="3393">
        <f t="shared" si="58"/>
        <v>0</v>
      </c>
      <c r="AB133" s="3393">
        <f t="shared" si="58"/>
        <v>0</v>
      </c>
      <c r="AC133" s="3393"/>
      <c r="AD133" s="3394"/>
    </row>
    <row r="134" spans="3:30" s="833" customFormat="1" ht="45" x14ac:dyDescent="0.25">
      <c r="C134" s="583" t="s">
        <v>541</v>
      </c>
      <c r="D134" s="160"/>
      <c r="E134" s="732"/>
      <c r="F134" s="732"/>
      <c r="G134" s="732">
        <f t="shared" si="44"/>
        <v>0</v>
      </c>
      <c r="H134" s="2070">
        <f t="shared" si="44"/>
        <v>0</v>
      </c>
      <c r="I134" s="2469"/>
      <c r="J134" s="2469"/>
      <c r="K134" s="1883"/>
      <c r="L134" s="1883"/>
      <c r="M134" s="1883"/>
      <c r="N134" s="1883"/>
      <c r="O134" s="1883"/>
      <c r="P134" s="1883"/>
      <c r="Q134" s="3393"/>
      <c r="R134" s="3393"/>
      <c r="S134" s="3393"/>
      <c r="T134" s="3393"/>
      <c r="U134" s="3393">
        <f t="shared" ref="U134:AB134" si="59">U71</f>
        <v>0</v>
      </c>
      <c r="V134" s="3393">
        <f t="shared" si="59"/>
        <v>0</v>
      </c>
      <c r="W134" s="3393">
        <f t="shared" si="59"/>
        <v>0</v>
      </c>
      <c r="X134" s="3393">
        <f t="shared" si="59"/>
        <v>0</v>
      </c>
      <c r="Y134" s="3393">
        <f t="shared" si="59"/>
        <v>0</v>
      </c>
      <c r="Z134" s="3393">
        <f t="shared" si="59"/>
        <v>0</v>
      </c>
      <c r="AA134" s="3393">
        <f t="shared" si="59"/>
        <v>0</v>
      </c>
      <c r="AB134" s="3393">
        <f t="shared" si="59"/>
        <v>0</v>
      </c>
      <c r="AC134" s="3393"/>
      <c r="AD134" s="3394"/>
    </row>
    <row r="135" spans="3:30" s="833" customFormat="1" ht="90" x14ac:dyDescent="0.25">
      <c r="C135" s="583" t="s">
        <v>542</v>
      </c>
      <c r="D135" s="160"/>
      <c r="E135" s="732"/>
      <c r="F135" s="732"/>
      <c r="G135" s="732">
        <f t="shared" ref="G135:G141" si="60">G72</f>
        <v>0</v>
      </c>
      <c r="H135" s="2070"/>
      <c r="I135" s="2469"/>
      <c r="J135" s="2469"/>
      <c r="K135" s="1883"/>
      <c r="L135" s="1883"/>
      <c r="M135" s="1883"/>
      <c r="N135" s="1883"/>
      <c r="O135" s="1883"/>
      <c r="P135" s="1883"/>
      <c r="Q135" s="3393"/>
      <c r="R135" s="3393"/>
      <c r="S135" s="3393"/>
      <c r="T135" s="3393"/>
      <c r="U135" s="3393">
        <f t="shared" ref="U135:AB135" si="61">U72</f>
        <v>0</v>
      </c>
      <c r="V135" s="3393">
        <f t="shared" si="61"/>
        <v>0</v>
      </c>
      <c r="W135" s="3393">
        <f t="shared" si="61"/>
        <v>0</v>
      </c>
      <c r="X135" s="3393">
        <f t="shared" si="61"/>
        <v>0</v>
      </c>
      <c r="Y135" s="3393">
        <f t="shared" si="61"/>
        <v>0</v>
      </c>
      <c r="Z135" s="3393">
        <f t="shared" si="61"/>
        <v>0</v>
      </c>
      <c r="AA135" s="3393">
        <f t="shared" si="61"/>
        <v>0</v>
      </c>
      <c r="AB135" s="3393">
        <f t="shared" si="61"/>
        <v>0</v>
      </c>
      <c r="AC135" s="3393"/>
      <c r="AD135" s="3394"/>
    </row>
    <row r="136" spans="3:30" s="833" customFormat="1" ht="28.5" x14ac:dyDescent="0.25">
      <c r="C136" s="1018" t="s">
        <v>561</v>
      </c>
      <c r="D136" s="160"/>
      <c r="E136" s="732"/>
      <c r="F136" s="732"/>
      <c r="G136" s="732">
        <f t="shared" si="60"/>
        <v>0</v>
      </c>
      <c r="H136" s="2070" t="e">
        <f t="shared" ref="H136:H141" si="62">H73</f>
        <v>#DIV/0!</v>
      </c>
      <c r="I136" s="2469"/>
      <c r="J136" s="2469"/>
      <c r="K136" s="1883"/>
      <c r="L136" s="1883"/>
      <c r="M136" s="1883"/>
      <c r="N136" s="1883"/>
      <c r="O136" s="1883"/>
      <c r="P136" s="1883"/>
      <c r="Q136" s="3393"/>
      <c r="R136" s="3393"/>
      <c r="S136" s="3393"/>
      <c r="T136" s="3393"/>
      <c r="U136" s="732">
        <f t="shared" ref="U136:AB136" si="63">U73</f>
        <v>0</v>
      </c>
      <c r="V136" s="732">
        <f t="shared" si="63"/>
        <v>0</v>
      </c>
      <c r="W136" s="732">
        <f t="shared" si="63"/>
        <v>0</v>
      </c>
      <c r="X136" s="732">
        <f t="shared" si="63"/>
        <v>0</v>
      </c>
      <c r="Y136" s="732">
        <f t="shared" si="63"/>
        <v>0</v>
      </c>
      <c r="Z136" s="732">
        <f t="shared" si="63"/>
        <v>0</v>
      </c>
      <c r="AA136" s="732">
        <f t="shared" si="63"/>
        <v>0</v>
      </c>
      <c r="AB136" s="732">
        <f t="shared" si="63"/>
        <v>0</v>
      </c>
      <c r="AC136" s="732" t="e">
        <f>AC73</f>
        <v>#REF!</v>
      </c>
      <c r="AD136" s="3394" t="e">
        <f>AD73</f>
        <v>#REF!</v>
      </c>
    </row>
    <row r="137" spans="3:30" s="833" customFormat="1" x14ac:dyDescent="0.25">
      <c r="C137" s="581" t="s">
        <v>404</v>
      </c>
      <c r="D137" s="160"/>
      <c r="E137" s="732"/>
      <c r="F137" s="732"/>
      <c r="G137" s="732">
        <f t="shared" si="60"/>
        <v>42.581914893617018</v>
      </c>
      <c r="H137" s="2070" t="e">
        <f t="shared" si="62"/>
        <v>#DIV/0!</v>
      </c>
      <c r="I137" s="2469"/>
      <c r="J137" s="2469"/>
      <c r="K137" s="1883"/>
      <c r="L137" s="1883"/>
      <c r="M137" s="1883"/>
      <c r="N137" s="1883"/>
      <c r="O137" s="1883"/>
      <c r="P137" s="1883"/>
      <c r="Q137" s="3393"/>
      <c r="R137" s="3393"/>
      <c r="S137" s="3393"/>
      <c r="T137" s="3393"/>
      <c r="U137" s="3393">
        <f t="shared" ref="U137:AB137" si="64">U74</f>
        <v>0</v>
      </c>
      <c r="V137" s="3393">
        <f t="shared" si="64"/>
        <v>0</v>
      </c>
      <c r="W137" s="3393">
        <f t="shared" si="64"/>
        <v>0</v>
      </c>
      <c r="X137" s="3393">
        <f t="shared" si="64"/>
        <v>0</v>
      </c>
      <c r="Y137" s="3393">
        <f t="shared" si="64"/>
        <v>0</v>
      </c>
      <c r="Z137" s="3393">
        <f t="shared" si="64"/>
        <v>0</v>
      </c>
      <c r="AA137" s="3393">
        <f t="shared" si="64"/>
        <v>0</v>
      </c>
      <c r="AB137" s="3393">
        <f t="shared" si="64"/>
        <v>0</v>
      </c>
      <c r="AC137" s="3393"/>
      <c r="AD137" s="3394"/>
    </row>
    <row r="138" spans="3:30" s="833" customFormat="1" x14ac:dyDescent="0.25">
      <c r="C138" s="580" t="s">
        <v>412</v>
      </c>
      <c r="D138" s="160"/>
      <c r="E138" s="732"/>
      <c r="F138" s="732"/>
      <c r="G138" s="732">
        <f t="shared" si="60"/>
        <v>0</v>
      </c>
      <c r="H138" s="2070">
        <f t="shared" si="62"/>
        <v>0</v>
      </c>
      <c r="I138" s="2469"/>
      <c r="J138" s="2469"/>
      <c r="K138" s="1883"/>
      <c r="L138" s="1883"/>
      <c r="M138" s="1883"/>
      <c r="N138" s="1883"/>
      <c r="O138" s="1883"/>
      <c r="P138" s="1883"/>
      <c r="Q138" s="3393"/>
      <c r="R138" s="3393"/>
      <c r="S138" s="3393"/>
      <c r="T138" s="3393"/>
      <c r="U138" s="3393">
        <f t="shared" ref="U138:AB138" si="65">U75</f>
        <v>0</v>
      </c>
      <c r="V138" s="3393">
        <f t="shared" si="65"/>
        <v>0</v>
      </c>
      <c r="W138" s="3393">
        <f t="shared" si="65"/>
        <v>0</v>
      </c>
      <c r="X138" s="3393">
        <f t="shared" si="65"/>
        <v>0</v>
      </c>
      <c r="Y138" s="3393">
        <f t="shared" si="65"/>
        <v>0</v>
      </c>
      <c r="Z138" s="3393">
        <f t="shared" si="65"/>
        <v>0</v>
      </c>
      <c r="AA138" s="3393">
        <f t="shared" si="65"/>
        <v>0</v>
      </c>
      <c r="AB138" s="3393">
        <f t="shared" si="65"/>
        <v>0</v>
      </c>
      <c r="AC138" s="3393"/>
      <c r="AD138" s="3394"/>
    </row>
    <row r="139" spans="3:30" s="833" customFormat="1" x14ac:dyDescent="0.25">
      <c r="C139" s="580" t="s">
        <v>413</v>
      </c>
      <c r="D139" s="160"/>
      <c r="E139" s="732"/>
      <c r="F139" s="732"/>
      <c r="G139" s="732">
        <f t="shared" si="60"/>
        <v>42.581914893617018</v>
      </c>
      <c r="H139" s="2070" t="e">
        <f t="shared" si="62"/>
        <v>#DIV/0!</v>
      </c>
      <c r="I139" s="2469"/>
      <c r="J139" s="2469"/>
      <c r="K139" s="1883"/>
      <c r="L139" s="1883"/>
      <c r="M139" s="1883"/>
      <c r="N139" s="1883"/>
      <c r="O139" s="1883"/>
      <c r="P139" s="1883"/>
      <c r="Q139" s="3393"/>
      <c r="R139" s="3393"/>
      <c r="S139" s="3393"/>
      <c r="T139" s="3393"/>
      <c r="U139" s="3393">
        <f t="shared" ref="U139:AB139" si="66">U76</f>
        <v>0</v>
      </c>
      <c r="V139" s="3393">
        <f t="shared" si="66"/>
        <v>0</v>
      </c>
      <c r="W139" s="3393">
        <f t="shared" si="66"/>
        <v>0</v>
      </c>
      <c r="X139" s="3393">
        <f t="shared" si="66"/>
        <v>0</v>
      </c>
      <c r="Y139" s="3393">
        <f t="shared" si="66"/>
        <v>0</v>
      </c>
      <c r="Z139" s="3393">
        <f t="shared" si="66"/>
        <v>0</v>
      </c>
      <c r="AA139" s="3393">
        <f t="shared" si="66"/>
        <v>0</v>
      </c>
      <c r="AB139" s="3393">
        <f t="shared" si="66"/>
        <v>0</v>
      </c>
      <c r="AC139" s="3393"/>
      <c r="AD139" s="3394"/>
    </row>
    <row r="140" spans="3:30" s="833" customFormat="1" x14ac:dyDescent="0.25">
      <c r="C140" s="583" t="s">
        <v>414</v>
      </c>
      <c r="D140" s="160"/>
      <c r="E140" s="732"/>
      <c r="F140" s="732"/>
      <c r="G140" s="732">
        <f t="shared" si="60"/>
        <v>400.27</v>
      </c>
      <c r="H140" s="2070" t="e">
        <f t="shared" si="62"/>
        <v>#DIV/0!</v>
      </c>
      <c r="I140" s="2469"/>
      <c r="J140" s="2469"/>
      <c r="K140" s="1883"/>
      <c r="L140" s="1883"/>
      <c r="M140" s="1883"/>
      <c r="N140" s="1883"/>
      <c r="O140" s="1883"/>
      <c r="P140" s="1883"/>
      <c r="Q140" s="3393"/>
      <c r="R140" s="3393"/>
      <c r="S140" s="3393"/>
      <c r="T140" s="3393"/>
      <c r="U140" s="3393">
        <f t="shared" ref="U140:AB140" si="67">U77</f>
        <v>0</v>
      </c>
      <c r="V140" s="3393">
        <f t="shared" si="67"/>
        <v>0</v>
      </c>
      <c r="W140" s="3393">
        <f t="shared" si="67"/>
        <v>0</v>
      </c>
      <c r="X140" s="3393">
        <f t="shared" si="67"/>
        <v>0</v>
      </c>
      <c r="Y140" s="3393">
        <f t="shared" si="67"/>
        <v>0</v>
      </c>
      <c r="Z140" s="3393">
        <f t="shared" si="67"/>
        <v>0</v>
      </c>
      <c r="AA140" s="3393">
        <f t="shared" si="67"/>
        <v>0</v>
      </c>
      <c r="AB140" s="3393">
        <f t="shared" si="67"/>
        <v>0</v>
      </c>
      <c r="AC140" s="3393"/>
      <c r="AD140" s="3394"/>
    </row>
    <row r="141" spans="3:30" s="833" customFormat="1" x14ac:dyDescent="0.25">
      <c r="C141" s="580" t="s">
        <v>217</v>
      </c>
      <c r="D141" s="160"/>
      <c r="E141" s="732"/>
      <c r="F141" s="732"/>
      <c r="G141" s="732">
        <f t="shared" si="60"/>
        <v>0</v>
      </c>
      <c r="H141" s="2070" t="e">
        <f t="shared" si="62"/>
        <v>#DIV/0!</v>
      </c>
      <c r="I141" s="2469"/>
      <c r="J141" s="2469"/>
      <c r="K141" s="1883"/>
      <c r="L141" s="1883"/>
      <c r="M141" s="1883"/>
      <c r="N141" s="1883"/>
      <c r="O141" s="1883"/>
      <c r="P141" s="1883"/>
      <c r="Q141" s="3393"/>
      <c r="R141" s="3393"/>
      <c r="S141" s="3393"/>
      <c r="T141" s="3393"/>
      <c r="U141" s="3393">
        <f t="shared" ref="U141:AB141" si="68">U78</f>
        <v>0</v>
      </c>
      <c r="V141" s="3393">
        <f t="shared" si="68"/>
        <v>0</v>
      </c>
      <c r="W141" s="3393">
        <f t="shared" si="68"/>
        <v>0</v>
      </c>
      <c r="X141" s="3393">
        <f t="shared" si="68"/>
        <v>0</v>
      </c>
      <c r="Y141" s="3393">
        <f t="shared" si="68"/>
        <v>0</v>
      </c>
      <c r="Z141" s="3393">
        <f t="shared" si="68"/>
        <v>0</v>
      </c>
      <c r="AA141" s="3393">
        <f t="shared" si="68"/>
        <v>0</v>
      </c>
      <c r="AB141" s="3393">
        <f t="shared" si="68"/>
        <v>0</v>
      </c>
      <c r="AC141" s="3393" t="e">
        <f>AC78</f>
        <v>#REF!</v>
      </c>
      <c r="AD141" s="3394" t="e">
        <f>AD78</f>
        <v>#REF!</v>
      </c>
    </row>
    <row r="142" spans="3:30" s="833" customFormat="1" ht="86.25" x14ac:dyDescent="0.25">
      <c r="C142" s="588" t="s">
        <v>600</v>
      </c>
      <c r="D142" s="160"/>
      <c r="E142" s="1893"/>
      <c r="F142" s="1893"/>
      <c r="G142" s="1893">
        <f>G81</f>
        <v>2</v>
      </c>
      <c r="H142" s="2070" t="e">
        <f t="shared" ref="H142:H154" si="69">G142/F142*100</f>
        <v>#DIV/0!</v>
      </c>
      <c r="I142" s="2469"/>
      <c r="J142" s="2469"/>
      <c r="K142" s="1883"/>
      <c r="L142" s="1883"/>
      <c r="M142" s="1883"/>
      <c r="N142" s="1883"/>
      <c r="O142" s="1883"/>
      <c r="P142" s="1883"/>
      <c r="Q142" s="3393"/>
      <c r="R142" s="3393"/>
      <c r="S142" s="3393"/>
      <c r="T142" s="3393"/>
      <c r="U142" s="3393">
        <f t="shared" ref="U142:AB142" si="70">U81</f>
        <v>0</v>
      </c>
      <c r="V142" s="3393">
        <f t="shared" si="70"/>
        <v>6.3607500000000003</v>
      </c>
      <c r="W142" s="3393">
        <f t="shared" si="70"/>
        <v>0</v>
      </c>
      <c r="X142" s="3393">
        <f t="shared" si="70"/>
        <v>0</v>
      </c>
      <c r="Y142" s="3393">
        <f t="shared" si="70"/>
        <v>6.3607500000000003</v>
      </c>
      <c r="Z142" s="3393">
        <f t="shared" si="70"/>
        <v>0</v>
      </c>
      <c r="AA142" s="3393">
        <f t="shared" si="70"/>
        <v>0</v>
      </c>
      <c r="AB142" s="3393">
        <f t="shared" si="70"/>
        <v>6.3607500000000003</v>
      </c>
      <c r="AC142" s="3393"/>
      <c r="AD142" s="3394"/>
    </row>
    <row r="143" spans="3:30" s="833" customFormat="1" x14ac:dyDescent="0.25">
      <c r="C143" s="588" t="s">
        <v>353</v>
      </c>
      <c r="D143" s="160"/>
      <c r="E143" s="1893"/>
      <c r="F143" s="1893"/>
      <c r="G143" s="1883">
        <f>G82</f>
        <v>44.895000000000003</v>
      </c>
      <c r="H143" s="2070" t="e">
        <f t="shared" si="69"/>
        <v>#DIV/0!</v>
      </c>
      <c r="I143" s="2469"/>
      <c r="J143" s="2469"/>
      <c r="K143" s="1883"/>
      <c r="L143" s="1883"/>
      <c r="M143" s="1883"/>
      <c r="N143" s="1883"/>
      <c r="O143" s="1883"/>
      <c r="P143" s="1883"/>
      <c r="Q143" s="3393"/>
      <c r="R143" s="3393"/>
      <c r="S143" s="3393"/>
      <c r="T143" s="3393"/>
      <c r="U143" s="3393">
        <f t="shared" ref="U143:AB143" si="71">U82</f>
        <v>0</v>
      </c>
      <c r="V143" s="3393">
        <f t="shared" si="71"/>
        <v>0</v>
      </c>
      <c r="W143" s="3393">
        <f t="shared" si="71"/>
        <v>0</v>
      </c>
      <c r="X143" s="3393">
        <f t="shared" si="71"/>
        <v>0</v>
      </c>
      <c r="Y143" s="3393">
        <f t="shared" si="71"/>
        <v>0</v>
      </c>
      <c r="Z143" s="3393">
        <f t="shared" si="71"/>
        <v>0</v>
      </c>
      <c r="AA143" s="3393">
        <f t="shared" si="71"/>
        <v>0</v>
      </c>
      <c r="AB143" s="3393">
        <f t="shared" si="71"/>
        <v>0</v>
      </c>
      <c r="AC143" s="3393"/>
      <c r="AD143" s="3394"/>
    </row>
    <row r="144" spans="3:30" s="833" customFormat="1" ht="29.25" x14ac:dyDescent="0.25">
      <c r="C144" s="588" t="s">
        <v>366</v>
      </c>
      <c r="D144" s="160"/>
      <c r="E144" s="1893"/>
      <c r="F144" s="1893"/>
      <c r="G144" s="1893">
        <f>G83</f>
        <v>0</v>
      </c>
      <c r="H144" s="2070" t="e">
        <f t="shared" si="69"/>
        <v>#DIV/0!</v>
      </c>
      <c r="I144" s="2469"/>
      <c r="J144" s="2469"/>
      <c r="K144" s="1883"/>
      <c r="L144" s="1883"/>
      <c r="M144" s="1883"/>
      <c r="N144" s="1883"/>
      <c r="O144" s="1883"/>
      <c r="P144" s="1883"/>
      <c r="Q144" s="3393"/>
      <c r="R144" s="3393"/>
      <c r="S144" s="3393"/>
      <c r="T144" s="3393"/>
      <c r="U144" s="3393">
        <f t="shared" ref="U144:AB144" si="72">U83</f>
        <v>0</v>
      </c>
      <c r="V144" s="3393">
        <f t="shared" si="72"/>
        <v>0</v>
      </c>
      <c r="W144" s="3393">
        <f t="shared" si="72"/>
        <v>0</v>
      </c>
      <c r="X144" s="3393">
        <f t="shared" si="72"/>
        <v>0</v>
      </c>
      <c r="Y144" s="3393">
        <f t="shared" si="72"/>
        <v>0</v>
      </c>
      <c r="Z144" s="3393">
        <f t="shared" si="72"/>
        <v>0</v>
      </c>
      <c r="AA144" s="3393">
        <f t="shared" si="72"/>
        <v>0</v>
      </c>
      <c r="AB144" s="3393">
        <f t="shared" si="72"/>
        <v>0</v>
      </c>
      <c r="AC144" s="3393"/>
      <c r="AD144" s="3394"/>
    </row>
    <row r="145" spans="3:210" s="833" customFormat="1" ht="29.25" x14ac:dyDescent="0.25">
      <c r="C145" s="588" t="s">
        <v>354</v>
      </c>
      <c r="D145" s="160"/>
      <c r="E145" s="1893"/>
      <c r="F145" s="1893"/>
      <c r="G145" s="1893">
        <f>G84</f>
        <v>103.58191489361701</v>
      </c>
      <c r="H145" s="2070" t="e">
        <f t="shared" si="69"/>
        <v>#DIV/0!</v>
      </c>
      <c r="I145" s="2469"/>
      <c r="J145" s="2469"/>
      <c r="K145" s="1883"/>
      <c r="L145" s="1883"/>
      <c r="M145" s="1883"/>
      <c r="N145" s="1883"/>
      <c r="O145" s="1883"/>
      <c r="P145" s="1883"/>
      <c r="Q145" s="3393"/>
      <c r="R145" s="3393"/>
      <c r="S145" s="3393"/>
      <c r="T145" s="3393"/>
      <c r="U145" s="3393">
        <f t="shared" ref="U145:AB145" si="73">U84</f>
        <v>0</v>
      </c>
      <c r="V145" s="3393">
        <f t="shared" si="73"/>
        <v>0</v>
      </c>
      <c r="W145" s="3393">
        <f t="shared" si="73"/>
        <v>0</v>
      </c>
      <c r="X145" s="3393">
        <f t="shared" si="73"/>
        <v>0</v>
      </c>
      <c r="Y145" s="3393">
        <f t="shared" si="73"/>
        <v>0</v>
      </c>
      <c r="Z145" s="3393">
        <f t="shared" si="73"/>
        <v>0</v>
      </c>
      <c r="AA145" s="3393">
        <f t="shared" si="73"/>
        <v>0</v>
      </c>
      <c r="AB145" s="3393">
        <f t="shared" si="73"/>
        <v>0</v>
      </c>
      <c r="AC145" s="3393"/>
      <c r="AD145" s="3394"/>
    </row>
    <row r="146" spans="3:210" s="833" customFormat="1" ht="29.25" x14ac:dyDescent="0.25">
      <c r="C146" s="588" t="s">
        <v>355</v>
      </c>
      <c r="D146" s="160"/>
      <c r="E146" s="1893"/>
      <c r="F146" s="1893"/>
      <c r="G146" s="1893">
        <f>G85</f>
        <v>87</v>
      </c>
      <c r="H146" s="2070" t="e">
        <f t="shared" si="69"/>
        <v>#DIV/0!</v>
      </c>
      <c r="I146" s="2469"/>
      <c r="J146" s="2469"/>
      <c r="K146" s="1883"/>
      <c r="L146" s="1883"/>
      <c r="M146" s="1883"/>
      <c r="N146" s="1883"/>
      <c r="O146" s="1883"/>
      <c r="P146" s="1883"/>
      <c r="Q146" s="3393"/>
      <c r="R146" s="3393"/>
      <c r="S146" s="3393"/>
      <c r="T146" s="3393"/>
      <c r="U146" s="3393"/>
      <c r="V146" s="3393">
        <f>V85</f>
        <v>186.87849</v>
      </c>
      <c r="W146" s="3393"/>
      <c r="X146" s="3393"/>
      <c r="Y146" s="3393"/>
      <c r="Z146" s="3393"/>
      <c r="AA146" s="3393"/>
      <c r="AB146" s="3393">
        <f>AB85</f>
        <v>186.87849</v>
      </c>
      <c r="AC146" s="3393" t="e">
        <f>AC85</f>
        <v>#REF!</v>
      </c>
      <c r="AD146" s="3394" t="e">
        <f>AD85</f>
        <v>#REF!</v>
      </c>
    </row>
    <row r="147" spans="3:210" s="833" customFormat="1" x14ac:dyDescent="0.25">
      <c r="C147" s="589" t="s">
        <v>134</v>
      </c>
      <c r="D147" s="160"/>
      <c r="E147" s="1893"/>
      <c r="F147" s="1893"/>
      <c r="G147" s="1893">
        <f>G142*2.6+G143+G144+G146+G140/4.2+G103*2.6</f>
        <v>390.99738095238092</v>
      </c>
      <c r="H147" s="2070" t="e">
        <f t="shared" si="69"/>
        <v>#DIV/0!</v>
      </c>
      <c r="I147" s="2469"/>
      <c r="J147" s="2469"/>
      <c r="K147" s="1883"/>
      <c r="L147" s="1883"/>
      <c r="M147" s="1883"/>
      <c r="N147" s="1883"/>
      <c r="O147" s="1883"/>
      <c r="P147" s="1883"/>
      <c r="Q147" s="3393"/>
      <c r="R147" s="3393"/>
      <c r="S147" s="3393"/>
      <c r="T147" s="3393"/>
      <c r="U147" s="3393">
        <f t="shared" ref="U147:AA147" si="74">U142+U141+U136+U128+U114+U96+U95</f>
        <v>0</v>
      </c>
      <c r="V147" s="3393">
        <f>V142+V141+V136+V128+V114+V96+V95+V146</f>
        <v>698.27710000000025</v>
      </c>
      <c r="W147" s="3393">
        <f t="shared" si="74"/>
        <v>0</v>
      </c>
      <c r="X147" s="3393">
        <f t="shared" si="74"/>
        <v>0</v>
      </c>
      <c r="Y147" s="3393">
        <f t="shared" si="74"/>
        <v>511.3986100000003</v>
      </c>
      <c r="Z147" s="3393">
        <f t="shared" si="74"/>
        <v>0</v>
      </c>
      <c r="AA147" s="3393">
        <f t="shared" si="74"/>
        <v>-2.84822</v>
      </c>
      <c r="AB147" s="3393">
        <f>AB142+AB141+AB136+AB128+AB114+AB96+AB95+AB146</f>
        <v>695.42888000000028</v>
      </c>
      <c r="AC147" s="3393" t="e">
        <f>AC86</f>
        <v>#REF!</v>
      </c>
      <c r="AD147" s="3394" t="e">
        <f>AD86</f>
        <v>#REF!</v>
      </c>
    </row>
    <row r="148" spans="3:210" x14ac:dyDescent="0.25">
      <c r="C148" s="2192" t="s">
        <v>66</v>
      </c>
      <c r="D148" s="2192"/>
      <c r="E148" s="2070"/>
      <c r="F148" s="2070"/>
      <c r="G148" s="2070">
        <f>G40</f>
        <v>0</v>
      </c>
      <c r="H148" s="2070" t="e">
        <f t="shared" si="69"/>
        <v>#DIV/0!</v>
      </c>
      <c r="I148" s="1886">
        <f t="shared" ref="I148:P148" si="75">I40</f>
        <v>0</v>
      </c>
      <c r="J148" s="1886" t="e">
        <f t="shared" si="75"/>
        <v>#DIV/0!</v>
      </c>
      <c r="K148" s="2070">
        <f t="shared" si="75"/>
        <v>0</v>
      </c>
      <c r="L148" s="2070">
        <f t="shared" si="75"/>
        <v>0</v>
      </c>
      <c r="M148" s="2070">
        <f t="shared" si="75"/>
        <v>0</v>
      </c>
      <c r="N148" s="2070" t="e">
        <f t="shared" si="75"/>
        <v>#DIV/0!</v>
      </c>
      <c r="O148" s="2070">
        <f t="shared" si="75"/>
        <v>0</v>
      </c>
      <c r="P148" s="1883" t="e">
        <f t="shared" si="75"/>
        <v>#DIV/0!</v>
      </c>
      <c r="Q148" s="1886"/>
      <c r="R148" s="1886"/>
      <c r="S148" s="1886"/>
      <c r="T148" s="1886"/>
      <c r="U148" s="1886"/>
      <c r="V148" s="1886"/>
      <c r="W148" s="1886"/>
      <c r="X148" s="1886"/>
      <c r="Y148" s="1886"/>
      <c r="Z148" s="1886"/>
      <c r="AA148" s="1886"/>
      <c r="AB148" s="1886"/>
      <c r="AC148" s="1886"/>
      <c r="AD148" s="2741"/>
      <c r="AE148" s="833"/>
      <c r="AF148" s="833"/>
      <c r="AG148" s="833"/>
      <c r="AH148" s="833"/>
      <c r="AI148" s="833"/>
      <c r="AJ148" s="833"/>
      <c r="AK148" s="833"/>
      <c r="AL148" s="833"/>
      <c r="AM148" s="833"/>
      <c r="AN148" s="833"/>
      <c r="AO148" s="833"/>
      <c r="AP148" s="833"/>
      <c r="AQ148" s="833"/>
      <c r="AR148" s="833"/>
      <c r="AS148" s="833"/>
      <c r="AT148" s="833"/>
      <c r="AU148" s="833"/>
      <c r="AV148" s="833"/>
      <c r="AW148" s="833"/>
      <c r="AX148" s="833"/>
      <c r="AY148" s="833"/>
      <c r="AZ148" s="833"/>
      <c r="BA148" s="833"/>
      <c r="BB148" s="833"/>
      <c r="BC148" s="833"/>
      <c r="BD148" s="833"/>
      <c r="BE148" s="833"/>
      <c r="BF148" s="833"/>
      <c r="BG148" s="833"/>
      <c r="BH148" s="833"/>
      <c r="BI148" s="833"/>
      <c r="BJ148" s="833"/>
      <c r="BK148" s="833"/>
      <c r="BL148" s="833"/>
      <c r="BM148" s="833"/>
      <c r="BN148" s="833"/>
      <c r="BO148" s="833"/>
      <c r="BP148" s="833"/>
      <c r="BQ148" s="833"/>
      <c r="BR148" s="833"/>
      <c r="BS148" s="833"/>
      <c r="BT148" s="833"/>
      <c r="BU148" s="833"/>
      <c r="BV148" s="833"/>
      <c r="BW148" s="833"/>
      <c r="BX148" s="833"/>
      <c r="BY148" s="833"/>
      <c r="BZ148" s="833"/>
      <c r="CA148" s="833"/>
      <c r="CB148" s="833"/>
      <c r="CC148" s="833"/>
      <c r="CD148" s="833"/>
      <c r="CE148" s="833"/>
      <c r="CF148" s="833"/>
      <c r="CG148" s="833"/>
      <c r="CH148" s="833"/>
      <c r="CI148" s="833"/>
      <c r="CJ148" s="833"/>
      <c r="CK148" s="833"/>
      <c r="CL148" s="833"/>
      <c r="CM148" s="833"/>
      <c r="CN148" s="833"/>
      <c r="CO148" s="833"/>
      <c r="CP148" s="833"/>
      <c r="CQ148" s="833"/>
      <c r="CR148" s="833"/>
      <c r="CS148" s="833"/>
      <c r="CT148" s="833"/>
      <c r="CU148" s="833"/>
      <c r="CV148" s="833"/>
      <c r="CW148" s="833"/>
      <c r="CX148" s="833"/>
      <c r="CY148" s="833"/>
      <c r="CZ148" s="833"/>
      <c r="DA148" s="833"/>
      <c r="DB148" s="833"/>
      <c r="DC148" s="833"/>
      <c r="DD148" s="833"/>
      <c r="DE148" s="833"/>
      <c r="DF148" s="833"/>
      <c r="DG148" s="833"/>
      <c r="DH148" s="833"/>
      <c r="DI148" s="833"/>
      <c r="DJ148" s="833"/>
      <c r="DK148" s="833"/>
      <c r="DL148" s="833"/>
      <c r="DM148" s="833"/>
      <c r="DN148" s="833"/>
      <c r="DO148" s="833"/>
      <c r="DP148" s="833"/>
      <c r="DQ148" s="833"/>
      <c r="DR148" s="833"/>
      <c r="DS148" s="833"/>
      <c r="DT148" s="833"/>
      <c r="DU148" s="833"/>
      <c r="DV148" s="833"/>
      <c r="DW148" s="833"/>
      <c r="DX148" s="833"/>
      <c r="DY148" s="833"/>
      <c r="DZ148" s="833"/>
      <c r="EA148" s="833"/>
      <c r="EB148" s="833"/>
      <c r="EC148" s="833"/>
      <c r="ED148" s="833"/>
      <c r="EE148" s="833"/>
      <c r="EF148" s="833"/>
      <c r="EG148" s="833"/>
      <c r="EH148" s="833"/>
      <c r="EI148" s="833"/>
      <c r="EJ148" s="833"/>
      <c r="EK148" s="833"/>
      <c r="EL148" s="833"/>
      <c r="EM148" s="833"/>
      <c r="EN148" s="833"/>
      <c r="EO148" s="833"/>
      <c r="EP148" s="833"/>
      <c r="EQ148" s="833"/>
      <c r="ER148" s="833"/>
      <c r="ES148" s="833"/>
      <c r="ET148" s="833"/>
      <c r="EU148" s="833"/>
      <c r="EV148" s="833"/>
      <c r="EW148" s="833"/>
      <c r="EX148" s="833"/>
      <c r="EY148" s="833"/>
      <c r="EZ148" s="833"/>
      <c r="FA148" s="833"/>
      <c r="FB148" s="833"/>
      <c r="FC148" s="833"/>
      <c r="FD148" s="833"/>
      <c r="FE148" s="833"/>
      <c r="FF148" s="833"/>
      <c r="FG148" s="833"/>
      <c r="FH148" s="833"/>
      <c r="FI148" s="833"/>
      <c r="FJ148" s="833"/>
      <c r="FK148" s="833"/>
      <c r="FL148" s="833"/>
      <c r="FM148" s="833"/>
      <c r="FN148" s="833"/>
      <c r="FO148" s="833"/>
      <c r="FP148" s="833"/>
      <c r="FQ148" s="833"/>
      <c r="FR148" s="833"/>
      <c r="FS148" s="833"/>
      <c r="FT148" s="833"/>
      <c r="FU148" s="833"/>
      <c r="FV148" s="833"/>
      <c r="FW148" s="833"/>
      <c r="FX148" s="833"/>
      <c r="FY148" s="833"/>
      <c r="FZ148" s="833"/>
      <c r="GA148" s="833"/>
      <c r="GB148" s="833"/>
      <c r="GC148" s="833"/>
      <c r="GD148" s="833"/>
      <c r="GE148" s="833"/>
      <c r="GF148" s="833"/>
      <c r="GG148" s="833"/>
      <c r="GH148" s="833"/>
      <c r="GI148" s="833"/>
      <c r="GJ148" s="833"/>
      <c r="GK148" s="833"/>
      <c r="GL148" s="833"/>
      <c r="GM148" s="833"/>
      <c r="GN148" s="833"/>
      <c r="GO148" s="833"/>
      <c r="GP148" s="833"/>
      <c r="GQ148" s="833"/>
      <c r="GR148" s="833"/>
      <c r="GS148" s="833"/>
      <c r="GT148" s="833"/>
      <c r="GU148" s="833"/>
      <c r="GV148" s="833"/>
      <c r="GW148" s="833"/>
      <c r="GX148" s="833"/>
      <c r="GY148" s="833"/>
      <c r="GZ148" s="833"/>
      <c r="HA148" s="833"/>
      <c r="HB148" s="833"/>
    </row>
    <row r="149" spans="3:210" x14ac:dyDescent="0.25">
      <c r="C149" s="2194" t="s">
        <v>16</v>
      </c>
      <c r="D149" s="2194"/>
      <c r="E149" s="1899"/>
      <c r="F149" s="1899"/>
      <c r="G149" s="1899">
        <f>G43</f>
        <v>0</v>
      </c>
      <c r="H149" s="1899" t="e">
        <f t="shared" si="69"/>
        <v>#DIV/0!</v>
      </c>
      <c r="I149" s="3395" t="e">
        <f t="shared" ref="I149:P149" si="76">I43</f>
        <v>#DIV/0!</v>
      </c>
      <c r="J149" s="3395" t="e">
        <f t="shared" si="76"/>
        <v>#DIV/0!</v>
      </c>
      <c r="K149" s="1899">
        <f t="shared" si="76"/>
        <v>0</v>
      </c>
      <c r="L149" s="1899">
        <f t="shared" si="76"/>
        <v>0</v>
      </c>
      <c r="M149" s="1899">
        <f t="shared" si="76"/>
        <v>0</v>
      </c>
      <c r="N149" s="1899" t="e">
        <f t="shared" si="76"/>
        <v>#DIV/0!</v>
      </c>
      <c r="O149" s="1899">
        <f t="shared" si="76"/>
        <v>0</v>
      </c>
      <c r="P149" s="1883" t="e">
        <f t="shared" si="76"/>
        <v>#DIV/0!</v>
      </c>
      <c r="Q149" s="2744"/>
      <c r="R149" s="2744"/>
      <c r="S149" s="2744"/>
      <c r="T149" s="2744"/>
      <c r="U149" s="2744"/>
      <c r="V149" s="2744"/>
      <c r="W149" s="2744"/>
      <c r="X149" s="2744"/>
      <c r="Y149" s="2744"/>
      <c r="Z149" s="2744"/>
      <c r="AA149" s="2744"/>
      <c r="AB149" s="2744"/>
      <c r="AC149" s="2744"/>
      <c r="AD149" s="2746"/>
      <c r="AE149" s="833"/>
      <c r="AF149" s="833"/>
      <c r="AG149" s="833"/>
      <c r="AH149" s="833"/>
      <c r="AI149" s="833"/>
      <c r="AJ149" s="833"/>
      <c r="AK149" s="833"/>
      <c r="AL149" s="833"/>
      <c r="AM149" s="833"/>
      <c r="AN149" s="833"/>
      <c r="AO149" s="833"/>
      <c r="AP149" s="833"/>
      <c r="AQ149" s="833"/>
      <c r="AR149" s="833"/>
      <c r="AS149" s="833"/>
      <c r="AT149" s="833"/>
      <c r="AU149" s="833"/>
      <c r="AV149" s="833"/>
      <c r="AW149" s="833"/>
      <c r="AX149" s="833"/>
      <c r="AY149" s="833"/>
      <c r="AZ149" s="833"/>
      <c r="BA149" s="833"/>
      <c r="BB149" s="833"/>
      <c r="BC149" s="833"/>
      <c r="BD149" s="833"/>
      <c r="BE149" s="833"/>
      <c r="BF149" s="833"/>
      <c r="BG149" s="833"/>
      <c r="BH149" s="833"/>
      <c r="BI149" s="833"/>
      <c r="BJ149" s="833"/>
      <c r="BK149" s="833"/>
      <c r="BL149" s="833"/>
      <c r="BM149" s="833"/>
      <c r="BN149" s="833"/>
      <c r="BO149" s="833"/>
      <c r="BP149" s="833"/>
      <c r="BQ149" s="833"/>
      <c r="BR149" s="833"/>
      <c r="BS149" s="833"/>
      <c r="BT149" s="833"/>
      <c r="BU149" s="833"/>
      <c r="BV149" s="833"/>
      <c r="BW149" s="833"/>
      <c r="BX149" s="833"/>
      <c r="BY149" s="833"/>
      <c r="BZ149" s="833"/>
      <c r="CA149" s="833"/>
      <c r="CB149" s="833"/>
      <c r="CC149" s="833"/>
      <c r="CD149" s="833"/>
      <c r="CE149" s="833"/>
      <c r="CF149" s="833"/>
      <c r="CG149" s="833"/>
      <c r="CH149" s="833"/>
      <c r="CI149" s="833"/>
      <c r="CJ149" s="833"/>
      <c r="CK149" s="833"/>
      <c r="CL149" s="833"/>
      <c r="CM149" s="833"/>
      <c r="CN149" s="833"/>
      <c r="CO149" s="833"/>
      <c r="CP149" s="833"/>
      <c r="CQ149" s="833"/>
      <c r="CR149" s="833"/>
      <c r="CS149" s="833"/>
      <c r="CT149" s="833"/>
      <c r="CU149" s="833"/>
      <c r="CV149" s="833"/>
      <c r="CW149" s="833"/>
      <c r="CX149" s="833"/>
      <c r="CY149" s="833"/>
      <c r="CZ149" s="833"/>
      <c r="DA149" s="833"/>
      <c r="DB149" s="833"/>
      <c r="DC149" s="833"/>
      <c r="DD149" s="833"/>
      <c r="DE149" s="833"/>
      <c r="DF149" s="833"/>
      <c r="DG149" s="833"/>
      <c r="DH149" s="833"/>
      <c r="DI149" s="833"/>
      <c r="DJ149" s="833"/>
      <c r="DK149" s="833"/>
      <c r="DL149" s="833"/>
      <c r="DM149" s="833"/>
      <c r="DN149" s="833"/>
      <c r="DO149" s="833"/>
      <c r="DP149" s="833"/>
      <c r="DQ149" s="833"/>
      <c r="DR149" s="833"/>
      <c r="DS149" s="833"/>
      <c r="DT149" s="833"/>
      <c r="DU149" s="833"/>
      <c r="DV149" s="833"/>
      <c r="DW149" s="833"/>
      <c r="DX149" s="833"/>
      <c r="DY149" s="833"/>
      <c r="DZ149" s="833"/>
      <c r="EA149" s="833"/>
      <c r="EB149" s="833"/>
      <c r="EC149" s="833"/>
      <c r="ED149" s="833"/>
      <c r="EE149" s="833"/>
      <c r="EF149" s="833"/>
      <c r="EG149" s="833"/>
      <c r="EH149" s="833"/>
      <c r="EI149" s="833"/>
      <c r="EJ149" s="833"/>
      <c r="EK149" s="833"/>
      <c r="EL149" s="833"/>
      <c r="EM149" s="833"/>
      <c r="EN149" s="833"/>
      <c r="EO149" s="833"/>
      <c r="EP149" s="833"/>
      <c r="EQ149" s="833"/>
      <c r="ER149" s="833"/>
      <c r="ES149" s="833"/>
      <c r="ET149" s="833"/>
      <c r="EU149" s="833"/>
      <c r="EV149" s="833"/>
      <c r="EW149" s="833"/>
      <c r="EX149" s="833"/>
      <c r="EY149" s="833"/>
      <c r="EZ149" s="833"/>
      <c r="FA149" s="833"/>
      <c r="FB149" s="833"/>
      <c r="FC149" s="833"/>
      <c r="FD149" s="833"/>
      <c r="FE149" s="833"/>
      <c r="FF149" s="833"/>
      <c r="FG149" s="833"/>
      <c r="FH149" s="833"/>
      <c r="FI149" s="833"/>
      <c r="FJ149" s="833"/>
      <c r="FK149" s="833"/>
      <c r="FL149" s="833"/>
      <c r="FM149" s="833"/>
      <c r="FN149" s="833"/>
      <c r="FO149" s="833"/>
      <c r="FP149" s="833"/>
      <c r="FQ149" s="833"/>
      <c r="FR149" s="833"/>
      <c r="FS149" s="833"/>
      <c r="FT149" s="833"/>
      <c r="FU149" s="833"/>
      <c r="FV149" s="833"/>
      <c r="FW149" s="833"/>
      <c r="FX149" s="833"/>
      <c r="FY149" s="833"/>
      <c r="FZ149" s="833"/>
      <c r="GA149" s="833"/>
      <c r="GB149" s="833"/>
      <c r="GC149" s="833"/>
      <c r="GD149" s="833"/>
      <c r="GE149" s="833"/>
      <c r="GF149" s="833"/>
      <c r="GG149" s="833"/>
      <c r="GH149" s="833"/>
      <c r="GI149" s="833"/>
      <c r="GJ149" s="833"/>
      <c r="GK149" s="833"/>
      <c r="GL149" s="833"/>
      <c r="GM149" s="833"/>
      <c r="GN149" s="833"/>
      <c r="GO149" s="833"/>
      <c r="GP149" s="833"/>
      <c r="GQ149" s="833"/>
      <c r="GR149" s="833"/>
      <c r="GS149" s="833"/>
      <c r="GT149" s="833"/>
      <c r="GU149" s="833"/>
      <c r="GV149" s="833"/>
      <c r="GW149" s="833"/>
      <c r="GX149" s="833"/>
      <c r="GY149" s="833"/>
      <c r="GZ149" s="833"/>
      <c r="HA149" s="833"/>
      <c r="HB149" s="833"/>
    </row>
    <row r="150" spans="3:210" ht="29.25" x14ac:dyDescent="0.25">
      <c r="C150" s="704" t="s">
        <v>74</v>
      </c>
      <c r="D150" s="704"/>
      <c r="E150" s="2070"/>
      <c r="F150" s="2070"/>
      <c r="G150" s="2070">
        <f>G44</f>
        <v>0</v>
      </c>
      <c r="H150" s="2070" t="e">
        <f t="shared" si="69"/>
        <v>#DIV/0!</v>
      </c>
      <c r="I150" s="3395" t="e">
        <f t="shared" ref="I150:AB150" si="77">I44</f>
        <v>#DIV/0!</v>
      </c>
      <c r="J150" s="3395" t="e">
        <f t="shared" si="77"/>
        <v>#DIV/0!</v>
      </c>
      <c r="K150" s="2070">
        <f t="shared" si="77"/>
        <v>0</v>
      </c>
      <c r="L150" s="2070">
        <f t="shared" si="77"/>
        <v>0</v>
      </c>
      <c r="M150" s="2070">
        <f t="shared" si="77"/>
        <v>0</v>
      </c>
      <c r="N150" s="2070" t="e">
        <f t="shared" si="77"/>
        <v>#DIV/0!</v>
      </c>
      <c r="O150" s="2070">
        <f t="shared" si="77"/>
        <v>0</v>
      </c>
      <c r="P150" s="1883" t="e">
        <f t="shared" si="77"/>
        <v>#DIV/0!</v>
      </c>
      <c r="Q150" s="1886"/>
      <c r="R150" s="1886"/>
      <c r="S150" s="1886"/>
      <c r="T150" s="1886"/>
      <c r="U150" s="1886">
        <f t="shared" si="77"/>
        <v>0</v>
      </c>
      <c r="V150" s="1886">
        <f t="shared" si="77"/>
        <v>0</v>
      </c>
      <c r="W150" s="1886">
        <f t="shared" si="77"/>
        <v>0</v>
      </c>
      <c r="X150" s="1886">
        <f t="shared" si="77"/>
        <v>0</v>
      </c>
      <c r="Y150" s="1886">
        <f t="shared" si="77"/>
        <v>0</v>
      </c>
      <c r="Z150" s="1886">
        <f t="shared" si="77"/>
        <v>0</v>
      </c>
      <c r="AA150" s="1886">
        <f t="shared" si="77"/>
        <v>0</v>
      </c>
      <c r="AB150" s="1886">
        <f t="shared" si="77"/>
        <v>0</v>
      </c>
      <c r="AC150" s="1886"/>
      <c r="AD150" s="2741"/>
    </row>
    <row r="151" spans="3:210" x14ac:dyDescent="0.25">
      <c r="C151" s="704" t="s">
        <v>197</v>
      </c>
      <c r="D151" s="704"/>
      <c r="E151" s="2070"/>
      <c r="F151" s="2070"/>
      <c r="G151" s="2070">
        <f>G87</f>
        <v>24</v>
      </c>
      <c r="H151" s="2070" t="e">
        <f t="shared" si="69"/>
        <v>#DIV/0!</v>
      </c>
      <c r="I151" s="3396"/>
      <c r="J151" s="1899"/>
      <c r="K151" s="2070"/>
      <c r="L151" s="2070"/>
      <c r="M151" s="2070"/>
      <c r="N151" s="2070"/>
      <c r="O151" s="2070"/>
      <c r="P151" s="1883"/>
      <c r="Q151" s="1886"/>
      <c r="R151" s="1886"/>
      <c r="S151" s="1886"/>
      <c r="T151" s="1886"/>
      <c r="U151" s="1886">
        <f t="shared" ref="U151:AB151" si="78">U87</f>
        <v>0</v>
      </c>
      <c r="V151" s="1886">
        <f t="shared" si="78"/>
        <v>0</v>
      </c>
      <c r="W151" s="1886">
        <f t="shared" si="78"/>
        <v>0</v>
      </c>
      <c r="X151" s="1886">
        <f t="shared" si="78"/>
        <v>0</v>
      </c>
      <c r="Y151" s="1886">
        <f t="shared" si="78"/>
        <v>0</v>
      </c>
      <c r="Z151" s="1886">
        <f t="shared" si="78"/>
        <v>0</v>
      </c>
      <c r="AA151" s="1886">
        <f t="shared" si="78"/>
        <v>0</v>
      </c>
      <c r="AB151" s="1886">
        <f t="shared" si="78"/>
        <v>0</v>
      </c>
      <c r="AC151" s="1886"/>
      <c r="AD151" s="2741"/>
    </row>
    <row r="152" spans="3:210" x14ac:dyDescent="0.25">
      <c r="C152" s="709" t="s">
        <v>198</v>
      </c>
      <c r="D152" s="709"/>
      <c r="E152" s="2087"/>
      <c r="F152" s="2087"/>
      <c r="G152" s="2087">
        <f>G88</f>
        <v>24</v>
      </c>
      <c r="H152" s="2049" t="e">
        <f t="shared" si="69"/>
        <v>#DIV/0!</v>
      </c>
      <c r="I152" s="3397"/>
      <c r="J152" s="3397"/>
      <c r="K152" s="2087"/>
      <c r="L152" s="2087"/>
      <c r="M152" s="2087"/>
      <c r="N152" s="2087"/>
      <c r="O152" s="2087"/>
      <c r="P152" s="2111"/>
      <c r="Q152" s="2109"/>
      <c r="R152" s="2109"/>
      <c r="S152" s="2109"/>
      <c r="T152" s="2109"/>
      <c r="U152" s="2109">
        <f t="shared" ref="U152:AB152" si="79">U88</f>
        <v>0</v>
      </c>
      <c r="V152" s="2109">
        <f t="shared" si="79"/>
        <v>0</v>
      </c>
      <c r="W152" s="2109">
        <f t="shared" si="79"/>
        <v>0</v>
      </c>
      <c r="X152" s="2109">
        <f t="shared" si="79"/>
        <v>0</v>
      </c>
      <c r="Y152" s="2109">
        <f t="shared" si="79"/>
        <v>0</v>
      </c>
      <c r="Z152" s="2109">
        <f t="shared" si="79"/>
        <v>0</v>
      </c>
      <c r="AA152" s="2109">
        <f t="shared" si="79"/>
        <v>0</v>
      </c>
      <c r="AB152" s="2109">
        <f t="shared" si="79"/>
        <v>0</v>
      </c>
      <c r="AC152" s="2109"/>
      <c r="AD152" s="2750"/>
    </row>
    <row r="153" spans="3:210" ht="29.25" x14ac:dyDescent="0.25">
      <c r="C153" s="696" t="s">
        <v>199</v>
      </c>
      <c r="D153" s="696"/>
      <c r="E153" s="2053"/>
      <c r="F153" s="2053"/>
      <c r="G153" s="2053">
        <f>G89</f>
        <v>0</v>
      </c>
      <c r="H153" s="2070" t="e">
        <f t="shared" si="69"/>
        <v>#DIV/0!</v>
      </c>
      <c r="I153" s="3398"/>
      <c r="J153" s="3398"/>
      <c r="K153" s="2053"/>
      <c r="L153" s="2053"/>
      <c r="M153" s="2053"/>
      <c r="N153" s="2053"/>
      <c r="O153" s="2053"/>
      <c r="P153" s="1912"/>
      <c r="Q153" s="2118"/>
      <c r="R153" s="2118"/>
      <c r="S153" s="2118"/>
      <c r="T153" s="2118"/>
      <c r="U153" s="2118">
        <f t="shared" ref="U153:AB153" si="80">U89</f>
        <v>0</v>
      </c>
      <c r="V153" s="2118">
        <f t="shared" si="80"/>
        <v>0</v>
      </c>
      <c r="W153" s="2118">
        <f t="shared" si="80"/>
        <v>0</v>
      </c>
      <c r="X153" s="2118">
        <f t="shared" si="80"/>
        <v>0</v>
      </c>
      <c r="Y153" s="2118">
        <f t="shared" si="80"/>
        <v>0</v>
      </c>
      <c r="Z153" s="2118">
        <f t="shared" si="80"/>
        <v>0</v>
      </c>
      <c r="AA153" s="2118">
        <f t="shared" si="80"/>
        <v>0</v>
      </c>
      <c r="AB153" s="2118">
        <f t="shared" si="80"/>
        <v>0</v>
      </c>
      <c r="AC153" s="2118"/>
      <c r="AD153" s="2752"/>
    </row>
    <row r="154" spans="3:210" ht="15.75" thickBot="1" x14ac:dyDescent="0.3">
      <c r="C154" s="2152" t="s">
        <v>204</v>
      </c>
      <c r="D154" s="2152"/>
      <c r="E154" s="2801"/>
      <c r="F154" s="2801"/>
      <c r="G154" s="2801">
        <f>G90</f>
        <v>24</v>
      </c>
      <c r="H154" s="2072" t="e">
        <f t="shared" si="69"/>
        <v>#DIV/0!</v>
      </c>
      <c r="I154" s="3399"/>
      <c r="J154" s="3399"/>
      <c r="K154" s="2072"/>
      <c r="L154" s="2072"/>
      <c r="M154" s="2072"/>
      <c r="N154" s="2072"/>
      <c r="O154" s="2072"/>
      <c r="P154" s="1928"/>
      <c r="Q154" s="2208"/>
      <c r="R154" s="2208"/>
      <c r="S154" s="2208"/>
      <c r="T154" s="2208"/>
      <c r="U154" s="2208">
        <f t="shared" ref="U154:AB154" si="81">U90</f>
        <v>0</v>
      </c>
      <c r="V154" s="2208">
        <f t="shared" si="81"/>
        <v>186.55727999999999</v>
      </c>
      <c r="W154" s="2208">
        <f t="shared" si="81"/>
        <v>0</v>
      </c>
      <c r="X154" s="2208">
        <f t="shared" si="81"/>
        <v>0</v>
      </c>
      <c r="Y154" s="2208">
        <f t="shared" si="81"/>
        <v>186.55727999999999</v>
      </c>
      <c r="Z154" s="2208">
        <f t="shared" si="81"/>
        <v>0</v>
      </c>
      <c r="AA154" s="2208">
        <f t="shared" si="81"/>
        <v>0</v>
      </c>
      <c r="AB154" s="2208">
        <f t="shared" si="81"/>
        <v>186.55727999999999</v>
      </c>
      <c r="AC154" s="2208" t="e">
        <f>AC90</f>
        <v>#REF!</v>
      </c>
      <c r="AD154" s="2754" t="e">
        <f>AD90</f>
        <v>#REF!</v>
      </c>
    </row>
    <row r="155" spans="3:210" x14ac:dyDescent="0.25">
      <c r="AC155" s="833"/>
      <c r="AD155" s="833"/>
      <c r="AE155" s="833"/>
      <c r="AF155" s="833"/>
      <c r="AG155" s="833"/>
      <c r="AH155" s="833"/>
      <c r="AI155" s="833"/>
      <c r="AJ155" s="833"/>
      <c r="AK155" s="833"/>
      <c r="AL155" s="833"/>
      <c r="AM155" s="833"/>
      <c r="AN155" s="833"/>
      <c r="AO155" s="833"/>
      <c r="AP155" s="833"/>
      <c r="AQ155" s="833"/>
      <c r="AR155" s="833"/>
      <c r="AS155" s="833"/>
      <c r="AT155" s="833"/>
      <c r="AU155" s="833"/>
      <c r="AV155" s="833"/>
      <c r="AW155" s="833"/>
      <c r="AX155" s="833"/>
      <c r="AY155" s="833"/>
      <c r="AZ155" s="833"/>
      <c r="BA155" s="833"/>
      <c r="BB155" s="833"/>
      <c r="BC155" s="833"/>
      <c r="BD155" s="833"/>
      <c r="BE155" s="833"/>
      <c r="BF155" s="833"/>
      <c r="BG155" s="833"/>
      <c r="BH155" s="833"/>
      <c r="BI155" s="833"/>
      <c r="BJ155" s="833"/>
      <c r="BK155" s="833"/>
      <c r="BL155" s="833"/>
      <c r="BM155" s="833"/>
      <c r="BN155" s="833"/>
      <c r="BO155" s="833"/>
      <c r="BP155" s="833"/>
      <c r="BQ155" s="833"/>
      <c r="BR155" s="833"/>
      <c r="BS155" s="833"/>
      <c r="BT155" s="833"/>
      <c r="BU155" s="833"/>
      <c r="BV155" s="833"/>
      <c r="BW155" s="833"/>
      <c r="BX155" s="833"/>
      <c r="BY155" s="833"/>
      <c r="BZ155" s="833"/>
      <c r="CA155" s="833"/>
      <c r="CB155" s="833"/>
      <c r="CC155" s="833"/>
      <c r="CD155" s="833"/>
      <c r="CE155" s="833"/>
      <c r="CF155" s="833"/>
      <c r="CG155" s="833"/>
      <c r="CH155" s="833"/>
      <c r="CI155" s="833"/>
      <c r="CJ155" s="833"/>
      <c r="CK155" s="833"/>
      <c r="CL155" s="833"/>
      <c r="CM155" s="833"/>
      <c r="CN155" s="833"/>
      <c r="CO155" s="833"/>
      <c r="CP155" s="833"/>
      <c r="CQ155" s="833"/>
      <c r="CR155" s="833"/>
      <c r="CS155" s="833"/>
      <c r="CT155" s="833"/>
      <c r="CU155" s="833"/>
      <c r="CV155" s="833"/>
      <c r="CW155" s="833"/>
      <c r="CX155" s="833"/>
      <c r="CY155" s="833"/>
      <c r="CZ155" s="833"/>
      <c r="DA155" s="833"/>
      <c r="DB155" s="833"/>
      <c r="DC155" s="833"/>
      <c r="DD155" s="833"/>
      <c r="DE155" s="833"/>
      <c r="DF155" s="833"/>
      <c r="DG155" s="833"/>
      <c r="DH155" s="833"/>
      <c r="DI155" s="833"/>
      <c r="DJ155" s="833"/>
      <c r="DK155" s="833"/>
      <c r="DL155" s="833"/>
      <c r="DM155" s="833"/>
      <c r="DN155" s="833"/>
      <c r="DO155" s="833"/>
      <c r="DP155" s="833"/>
      <c r="DQ155" s="833"/>
      <c r="DR155" s="833"/>
      <c r="DS155" s="833"/>
      <c r="DT155" s="833"/>
      <c r="DU155" s="833"/>
      <c r="DV155" s="833"/>
      <c r="DW155" s="833"/>
      <c r="DX155" s="833"/>
      <c r="DY155" s="833"/>
      <c r="DZ155" s="833"/>
      <c r="EA155" s="833"/>
      <c r="EB155" s="833"/>
      <c r="EC155" s="833"/>
      <c r="ED155" s="833"/>
      <c r="EE155" s="833"/>
      <c r="EF155" s="833"/>
      <c r="EG155" s="833"/>
      <c r="EH155" s="833"/>
      <c r="EI155" s="833"/>
      <c r="EJ155" s="833"/>
      <c r="EK155" s="833"/>
      <c r="EL155" s="833"/>
      <c r="EM155" s="833"/>
      <c r="EN155" s="833"/>
      <c r="EO155" s="833"/>
      <c r="EP155" s="833"/>
      <c r="EQ155" s="833"/>
      <c r="ER155" s="833"/>
      <c r="ES155" s="833"/>
      <c r="ET155" s="833"/>
      <c r="EU155" s="833"/>
      <c r="EV155" s="833"/>
      <c r="EW155" s="833"/>
      <c r="EX155" s="833"/>
      <c r="EY155" s="833"/>
      <c r="EZ155" s="833"/>
      <c r="FA155" s="833"/>
      <c r="FB155" s="833"/>
      <c r="FC155" s="833"/>
      <c r="FD155" s="833"/>
      <c r="FE155" s="833"/>
      <c r="FF155" s="833"/>
      <c r="FG155" s="833"/>
      <c r="FH155" s="833"/>
      <c r="FI155" s="833"/>
      <c r="FJ155" s="833"/>
      <c r="FK155" s="833"/>
      <c r="FL155" s="833"/>
      <c r="FM155" s="833"/>
      <c r="FN155" s="833"/>
      <c r="FO155" s="833"/>
      <c r="FP155" s="833"/>
      <c r="FQ155" s="833"/>
      <c r="FR155" s="833"/>
      <c r="FS155" s="833"/>
      <c r="FT155" s="833"/>
      <c r="FU155" s="833"/>
      <c r="FV155" s="833"/>
      <c r="FW155" s="833"/>
      <c r="FX155" s="833"/>
      <c r="FY155" s="833"/>
      <c r="FZ155" s="833"/>
      <c r="GA155" s="833"/>
      <c r="GB155" s="833"/>
      <c r="GC155" s="833"/>
      <c r="GD155" s="833"/>
      <c r="GE155" s="833"/>
      <c r="GF155" s="833"/>
      <c r="GG155" s="833"/>
      <c r="GH155" s="833"/>
      <c r="GI155" s="833"/>
      <c r="GJ155" s="833"/>
      <c r="GK155" s="833"/>
      <c r="GL155" s="833"/>
      <c r="GM155" s="833"/>
      <c r="GN155" s="833"/>
      <c r="GO155" s="833"/>
      <c r="GP155" s="833"/>
      <c r="GQ155" s="833"/>
      <c r="GR155" s="833"/>
      <c r="GS155" s="833"/>
      <c r="GT155" s="833"/>
      <c r="GU155" s="833"/>
      <c r="GV155" s="833"/>
      <c r="GW155" s="833"/>
      <c r="GX155" s="833"/>
      <c r="GY155" s="833"/>
      <c r="GZ155" s="833"/>
      <c r="HA155" s="833"/>
      <c r="HB155" s="833"/>
    </row>
    <row r="156" spans="3:210" ht="15.75" x14ac:dyDescent="0.25">
      <c r="C156" s="403"/>
      <c r="D156" s="403"/>
      <c r="E156" s="720"/>
      <c r="F156" s="720"/>
      <c r="G156" s="720"/>
      <c r="H156" s="720"/>
      <c r="I156" s="720"/>
      <c r="J156" s="720"/>
      <c r="K156" s="720"/>
      <c r="L156" s="720"/>
      <c r="M156" s="720"/>
    </row>
    <row r="157" spans="3:210" hidden="1" x14ac:dyDescent="0.25">
      <c r="C157" s="2230" t="s">
        <v>349</v>
      </c>
      <c r="D157" s="719"/>
      <c r="E157" s="720"/>
      <c r="F157" s="720"/>
      <c r="G157" s="2230"/>
      <c r="H157" s="2230"/>
      <c r="I157" s="721"/>
      <c r="J157" s="2230"/>
      <c r="K157" s="2230"/>
      <c r="L157" s="2230"/>
      <c r="M157" s="2230"/>
    </row>
    <row r="158" spans="3:210" hidden="1" x14ac:dyDescent="0.25">
      <c r="C158" s="453" t="s">
        <v>229</v>
      </c>
      <c r="D158" s="454" t="s">
        <v>282</v>
      </c>
      <c r="E158" s="722"/>
      <c r="F158" s="722"/>
      <c r="G158" s="722"/>
      <c r="H158" s="722"/>
      <c r="I158" s="722"/>
      <c r="J158" s="722"/>
      <c r="K158" s="722"/>
      <c r="L158" s="722"/>
      <c r="M158" s="722"/>
    </row>
    <row r="159" spans="3:210" hidden="1" x14ac:dyDescent="0.25">
      <c r="C159" s="453" t="s">
        <v>230</v>
      </c>
      <c r="D159" s="454" t="s">
        <v>283</v>
      </c>
      <c r="E159" s="722">
        <f>E13+E14+E17</f>
        <v>0</v>
      </c>
      <c r="F159" s="722">
        <f>F13+F14+F17</f>
        <v>0</v>
      </c>
      <c r="G159" s="722">
        <f>G13+G14+G17</f>
        <v>4</v>
      </c>
      <c r="H159" s="722"/>
      <c r="I159" s="722"/>
      <c r="J159" s="722"/>
      <c r="K159" s="722">
        <f>K13+K14+K17</f>
        <v>0</v>
      </c>
      <c r="L159" s="722">
        <f>L13+L14+L17</f>
        <v>0</v>
      </c>
      <c r="M159" s="722">
        <f>M13+M14+M17</f>
        <v>23</v>
      </c>
    </row>
    <row r="160" spans="3:210" hidden="1" x14ac:dyDescent="0.25">
      <c r="C160" s="453" t="s">
        <v>231</v>
      </c>
      <c r="D160" s="454" t="s">
        <v>284</v>
      </c>
      <c r="E160" s="722"/>
      <c r="F160" s="722"/>
      <c r="G160" s="722"/>
      <c r="H160" s="723"/>
      <c r="I160" s="723"/>
      <c r="J160" s="723"/>
      <c r="K160" s="722"/>
      <c r="L160" s="722"/>
      <c r="M160" s="722"/>
    </row>
    <row r="161" spans="3:13" hidden="1" x14ac:dyDescent="0.25">
      <c r="C161" s="453" t="s">
        <v>285</v>
      </c>
      <c r="D161" s="454" t="s">
        <v>286</v>
      </c>
      <c r="E161" s="722"/>
      <c r="F161" s="722"/>
      <c r="G161" s="722"/>
      <c r="H161" s="723"/>
      <c r="I161" s="723"/>
      <c r="J161" s="723"/>
      <c r="K161" s="722"/>
      <c r="L161" s="722"/>
      <c r="M161" s="722"/>
    </row>
    <row r="162" spans="3:13" hidden="1" x14ac:dyDescent="0.25">
      <c r="C162" s="453" t="s">
        <v>232</v>
      </c>
      <c r="D162" s="454" t="s">
        <v>287</v>
      </c>
      <c r="E162" s="722"/>
      <c r="F162" s="722"/>
      <c r="G162" s="722"/>
      <c r="H162" s="723"/>
      <c r="I162" s="723"/>
      <c r="J162" s="723"/>
      <c r="K162" s="722"/>
      <c r="L162" s="722"/>
      <c r="M162" s="722"/>
    </row>
    <row r="163" spans="3:13" hidden="1" x14ac:dyDescent="0.25">
      <c r="C163" s="455" t="s">
        <v>233</v>
      </c>
      <c r="D163" s="456" t="s">
        <v>288</v>
      </c>
      <c r="E163" s="722"/>
      <c r="F163" s="722"/>
      <c r="G163" s="722"/>
      <c r="H163" s="723"/>
      <c r="I163" s="723"/>
      <c r="J163" s="723"/>
      <c r="K163" s="722"/>
      <c r="L163" s="722"/>
      <c r="M163" s="722"/>
    </row>
    <row r="164" spans="3:13" hidden="1" x14ac:dyDescent="0.25">
      <c r="C164" s="455" t="s">
        <v>289</v>
      </c>
      <c r="D164" s="456" t="s">
        <v>290</v>
      </c>
      <c r="E164" s="722"/>
      <c r="F164" s="722"/>
      <c r="G164" s="722"/>
      <c r="H164" s="723"/>
      <c r="I164" s="723"/>
      <c r="J164" s="723"/>
      <c r="K164" s="722"/>
      <c r="L164" s="722"/>
      <c r="M164" s="722"/>
    </row>
    <row r="165" spans="3:13" hidden="1" x14ac:dyDescent="0.25">
      <c r="C165" s="453" t="s">
        <v>234</v>
      </c>
      <c r="D165" s="454" t="s">
        <v>291</v>
      </c>
      <c r="E165" s="722">
        <f>E12</f>
        <v>0</v>
      </c>
      <c r="F165" s="722">
        <f>F12</f>
        <v>0</v>
      </c>
      <c r="G165" s="722">
        <f>G12</f>
        <v>0</v>
      </c>
      <c r="H165" s="723"/>
      <c r="I165" s="723"/>
      <c r="J165" s="723"/>
      <c r="K165" s="722">
        <f>K12</f>
        <v>0</v>
      </c>
      <c r="L165" s="722">
        <f>L12</f>
        <v>0</v>
      </c>
      <c r="M165" s="722">
        <f>M12</f>
        <v>0</v>
      </c>
    </row>
    <row r="166" spans="3:13" ht="30" hidden="1" x14ac:dyDescent="0.25">
      <c r="C166" s="453" t="s">
        <v>292</v>
      </c>
      <c r="D166" s="454" t="s">
        <v>293</v>
      </c>
      <c r="E166" s="722"/>
      <c r="F166" s="722"/>
      <c r="G166" s="722"/>
      <c r="H166" s="723"/>
      <c r="I166" s="723"/>
      <c r="J166" s="723"/>
      <c r="K166" s="722"/>
      <c r="L166" s="722"/>
      <c r="M166" s="722"/>
    </row>
    <row r="167" spans="3:13" hidden="1" x14ac:dyDescent="0.25">
      <c r="C167" s="453" t="s">
        <v>235</v>
      </c>
      <c r="D167" s="454" t="s">
        <v>294</v>
      </c>
      <c r="E167" s="722">
        <f>E15</f>
        <v>0</v>
      </c>
      <c r="F167" s="722">
        <f>F15</f>
        <v>0</v>
      </c>
      <c r="G167" s="722">
        <f>G15</f>
        <v>3</v>
      </c>
      <c r="H167" s="723"/>
      <c r="I167" s="723"/>
      <c r="J167" s="723"/>
      <c r="K167" s="722">
        <f>K15</f>
        <v>0</v>
      </c>
      <c r="L167" s="722">
        <f>L15</f>
        <v>0</v>
      </c>
      <c r="M167" s="722">
        <f>M15</f>
        <v>32</v>
      </c>
    </row>
    <row r="168" spans="3:13" hidden="1" x14ac:dyDescent="0.25">
      <c r="C168" s="453" t="s">
        <v>236</v>
      </c>
      <c r="D168" s="454" t="s">
        <v>295</v>
      </c>
      <c r="E168" s="722"/>
      <c r="F168" s="722"/>
      <c r="G168" s="722"/>
      <c r="H168" s="723"/>
      <c r="I168" s="723"/>
      <c r="J168" s="723"/>
      <c r="K168" s="722"/>
      <c r="L168" s="722"/>
      <c r="M168" s="722"/>
    </row>
    <row r="169" spans="3:13" hidden="1" x14ac:dyDescent="0.25">
      <c r="C169" s="453" t="s">
        <v>237</v>
      </c>
      <c r="D169" s="454" t="s">
        <v>296</v>
      </c>
      <c r="E169" s="722"/>
      <c r="F169" s="722"/>
      <c r="G169" s="722"/>
      <c r="H169" s="723"/>
      <c r="I169" s="723"/>
      <c r="J169" s="723"/>
      <c r="K169" s="722"/>
      <c r="L169" s="722"/>
      <c r="M169" s="722"/>
    </row>
    <row r="170" spans="3:13" hidden="1" x14ac:dyDescent="0.25">
      <c r="C170" s="453" t="s">
        <v>238</v>
      </c>
      <c r="D170" s="454" t="s">
        <v>297</v>
      </c>
      <c r="E170" s="722"/>
      <c r="F170" s="722"/>
      <c r="G170" s="722"/>
      <c r="H170" s="723"/>
      <c r="I170" s="723"/>
      <c r="J170" s="723"/>
      <c r="K170" s="722"/>
      <c r="L170" s="722"/>
      <c r="M170" s="722"/>
    </row>
    <row r="171" spans="3:13" hidden="1" x14ac:dyDescent="0.25">
      <c r="C171" s="453" t="s">
        <v>239</v>
      </c>
      <c r="D171" s="454" t="s">
        <v>298</v>
      </c>
      <c r="E171" s="722">
        <f>E16</f>
        <v>0</v>
      </c>
      <c r="F171" s="722">
        <f>F16</f>
        <v>0</v>
      </c>
      <c r="G171" s="722">
        <f>G16</f>
        <v>4</v>
      </c>
      <c r="H171" s="723"/>
      <c r="I171" s="723"/>
      <c r="J171" s="723"/>
      <c r="K171" s="722">
        <f>K16</f>
        <v>0</v>
      </c>
      <c r="L171" s="722">
        <f>L16</f>
        <v>0</v>
      </c>
      <c r="M171" s="722">
        <f>M16</f>
        <v>40</v>
      </c>
    </row>
    <row r="172" spans="3:13" hidden="1" x14ac:dyDescent="0.25">
      <c r="C172" s="453" t="s">
        <v>240</v>
      </c>
      <c r="D172" s="454" t="s">
        <v>299</v>
      </c>
      <c r="E172" s="722"/>
      <c r="F172" s="722"/>
      <c r="G172" s="722"/>
      <c r="H172" s="723"/>
      <c r="I172" s="723"/>
      <c r="J172" s="723"/>
      <c r="K172" s="722"/>
      <c r="L172" s="722"/>
      <c r="M172" s="722"/>
    </row>
    <row r="173" spans="3:13" hidden="1" x14ac:dyDescent="0.25">
      <c r="C173" s="453" t="s">
        <v>241</v>
      </c>
      <c r="D173" s="454" t="s">
        <v>300</v>
      </c>
      <c r="E173" s="722"/>
      <c r="F173" s="722"/>
      <c r="G173" s="722"/>
      <c r="H173" s="723"/>
      <c r="I173" s="723"/>
      <c r="J173" s="723"/>
      <c r="K173" s="722"/>
      <c r="L173" s="722"/>
      <c r="M173" s="722"/>
    </row>
    <row r="174" spans="3:13" hidden="1" x14ac:dyDescent="0.25">
      <c r="C174" s="453" t="s">
        <v>242</v>
      </c>
      <c r="D174" s="454" t="s">
        <v>301</v>
      </c>
      <c r="E174" s="722"/>
      <c r="F174" s="722"/>
      <c r="G174" s="722"/>
      <c r="H174" s="723"/>
      <c r="I174" s="723"/>
      <c r="J174" s="723"/>
      <c r="K174" s="722"/>
      <c r="L174" s="722"/>
      <c r="M174" s="722"/>
    </row>
    <row r="175" spans="3:13" hidden="1" x14ac:dyDescent="0.25">
      <c r="C175" s="455" t="s">
        <v>302</v>
      </c>
      <c r="D175" s="456" t="s">
        <v>303</v>
      </c>
      <c r="E175" s="722"/>
      <c r="F175" s="722"/>
      <c r="G175" s="722"/>
      <c r="H175" s="723"/>
      <c r="I175" s="723"/>
      <c r="J175" s="723"/>
      <c r="K175" s="722"/>
      <c r="L175" s="722"/>
      <c r="M175" s="722"/>
    </row>
    <row r="176" spans="3:13" hidden="1" x14ac:dyDescent="0.25">
      <c r="C176" s="455" t="s">
        <v>304</v>
      </c>
      <c r="D176" s="456" t="s">
        <v>305</v>
      </c>
      <c r="E176" s="722"/>
      <c r="F176" s="722"/>
      <c r="G176" s="722"/>
      <c r="H176" s="723"/>
      <c r="I176" s="723"/>
      <c r="J176" s="723"/>
      <c r="K176" s="722"/>
      <c r="L176" s="722"/>
      <c r="M176" s="722"/>
    </row>
    <row r="177" spans="3:13" hidden="1" x14ac:dyDescent="0.25">
      <c r="C177" s="453" t="s">
        <v>243</v>
      </c>
      <c r="D177" s="454" t="s">
        <v>306</v>
      </c>
      <c r="E177" s="722"/>
      <c r="F177" s="722"/>
      <c r="G177" s="722"/>
      <c r="H177" s="723"/>
      <c r="I177" s="723"/>
      <c r="J177" s="723"/>
      <c r="K177" s="722"/>
      <c r="L177" s="722"/>
      <c r="M177" s="722"/>
    </row>
    <row r="178" spans="3:13" hidden="1" x14ac:dyDescent="0.25">
      <c r="C178" s="453" t="s">
        <v>244</v>
      </c>
      <c r="D178" s="454" t="s">
        <v>307</v>
      </c>
      <c r="E178" s="722"/>
      <c r="F178" s="722"/>
      <c r="G178" s="722"/>
      <c r="H178" s="723"/>
      <c r="I178" s="723"/>
      <c r="J178" s="723"/>
      <c r="K178" s="722"/>
      <c r="L178" s="722"/>
      <c r="M178" s="722"/>
    </row>
    <row r="179" spans="3:13" hidden="1" x14ac:dyDescent="0.25">
      <c r="C179" s="453" t="s">
        <v>308</v>
      </c>
      <c r="D179" s="454" t="s">
        <v>309</v>
      </c>
      <c r="E179" s="722"/>
      <c r="F179" s="722"/>
      <c r="G179" s="722"/>
      <c r="H179" s="723"/>
      <c r="I179" s="723"/>
      <c r="J179" s="723"/>
      <c r="K179" s="722"/>
      <c r="L179" s="722"/>
      <c r="M179" s="722"/>
    </row>
    <row r="180" spans="3:13" hidden="1" x14ac:dyDescent="0.25">
      <c r="C180" s="453" t="s">
        <v>245</v>
      </c>
      <c r="D180" s="454" t="s">
        <v>310</v>
      </c>
      <c r="E180" s="722">
        <f>E18</f>
        <v>0</v>
      </c>
      <c r="F180" s="722">
        <f>F18</f>
        <v>0</v>
      </c>
      <c r="G180" s="722">
        <f>G18</f>
        <v>0</v>
      </c>
      <c r="H180" s="723"/>
      <c r="I180" s="723"/>
      <c r="J180" s="723"/>
      <c r="K180" s="722">
        <f>K18</f>
        <v>0</v>
      </c>
      <c r="L180" s="722">
        <f>L18</f>
        <v>0</v>
      </c>
      <c r="M180" s="722">
        <f>M18</f>
        <v>0</v>
      </c>
    </row>
    <row r="181" spans="3:13" hidden="1" x14ac:dyDescent="0.25">
      <c r="C181" s="453" t="s">
        <v>311</v>
      </c>
      <c r="D181" s="454" t="s">
        <v>312</v>
      </c>
      <c r="E181" s="722"/>
      <c r="F181" s="722"/>
      <c r="G181" s="722"/>
      <c r="H181" s="723"/>
      <c r="I181" s="723"/>
      <c r="J181" s="723"/>
      <c r="K181" s="722"/>
      <c r="L181" s="722"/>
      <c r="M181" s="722"/>
    </row>
    <row r="182" spans="3:13" hidden="1" x14ac:dyDescent="0.25">
      <c r="C182" s="453" t="s">
        <v>313</v>
      </c>
      <c r="D182" s="454" t="s">
        <v>314</v>
      </c>
      <c r="E182" s="722"/>
      <c r="F182" s="722"/>
      <c r="G182" s="722"/>
      <c r="H182" s="723"/>
      <c r="I182" s="723"/>
      <c r="J182" s="723"/>
      <c r="K182" s="722"/>
      <c r="L182" s="722"/>
      <c r="M182" s="722"/>
    </row>
    <row r="183" spans="3:13" hidden="1" x14ac:dyDescent="0.25">
      <c r="C183" s="453" t="s">
        <v>315</v>
      </c>
      <c r="D183" s="454" t="s">
        <v>316</v>
      </c>
      <c r="E183" s="722"/>
      <c r="F183" s="722"/>
      <c r="G183" s="722"/>
      <c r="H183" s="723"/>
      <c r="I183" s="723"/>
      <c r="J183" s="723"/>
      <c r="K183" s="722"/>
      <c r="L183" s="722"/>
      <c r="M183" s="722"/>
    </row>
    <row r="184" spans="3:13" hidden="1" x14ac:dyDescent="0.25">
      <c r="C184" s="453" t="s">
        <v>317</v>
      </c>
      <c r="D184" s="454" t="s">
        <v>318</v>
      </c>
      <c r="E184" s="722"/>
      <c r="F184" s="722"/>
      <c r="G184" s="722"/>
      <c r="H184" s="723"/>
      <c r="I184" s="723"/>
      <c r="J184" s="723"/>
      <c r="K184" s="722"/>
      <c r="L184" s="722"/>
      <c r="M184" s="722"/>
    </row>
    <row r="185" spans="3:13" hidden="1" x14ac:dyDescent="0.25">
      <c r="C185" s="453" t="s">
        <v>246</v>
      </c>
      <c r="D185" s="454" t="s">
        <v>319</v>
      </c>
      <c r="E185" s="722"/>
      <c r="F185" s="722"/>
      <c r="G185" s="722"/>
      <c r="H185" s="723"/>
      <c r="I185" s="723"/>
      <c r="J185" s="723"/>
      <c r="K185" s="722"/>
      <c r="L185" s="722"/>
      <c r="M185" s="722"/>
    </row>
    <row r="186" spans="3:13" hidden="1" x14ac:dyDescent="0.25">
      <c r="C186" s="455" t="s">
        <v>320</v>
      </c>
      <c r="D186" s="456" t="s">
        <v>321</v>
      </c>
      <c r="E186" s="722"/>
      <c r="F186" s="722"/>
      <c r="G186" s="722"/>
      <c r="H186" s="723"/>
      <c r="I186" s="723"/>
      <c r="J186" s="723"/>
      <c r="K186" s="722"/>
      <c r="L186" s="722"/>
      <c r="M186" s="722"/>
    </row>
    <row r="187" spans="3:13" hidden="1" x14ac:dyDescent="0.25">
      <c r="C187" s="453" t="s">
        <v>247</v>
      </c>
      <c r="D187" s="454" t="s">
        <v>322</v>
      </c>
      <c r="E187" s="722"/>
      <c r="F187" s="722"/>
      <c r="G187" s="722"/>
      <c r="H187" s="723"/>
      <c r="I187" s="723"/>
      <c r="J187" s="723"/>
      <c r="K187" s="722"/>
      <c r="L187" s="722"/>
      <c r="M187" s="722"/>
    </row>
    <row r="188" spans="3:13" hidden="1" x14ac:dyDescent="0.25">
      <c r="C188" s="453" t="s">
        <v>323</v>
      </c>
      <c r="D188" s="454" t="s">
        <v>324</v>
      </c>
      <c r="E188" s="722"/>
      <c r="F188" s="722"/>
      <c r="G188" s="722"/>
      <c r="H188" s="723"/>
      <c r="I188" s="723"/>
      <c r="J188" s="723"/>
      <c r="K188" s="722"/>
      <c r="L188" s="722"/>
      <c r="M188" s="722"/>
    </row>
    <row r="189" spans="3:13" hidden="1" x14ac:dyDescent="0.25">
      <c r="C189" s="453" t="s">
        <v>248</v>
      </c>
      <c r="D189" s="454" t="s">
        <v>325</v>
      </c>
      <c r="E189" s="722">
        <f>E19</f>
        <v>0</v>
      </c>
      <c r="F189" s="722">
        <f>F19</f>
        <v>0</v>
      </c>
      <c r="G189" s="722">
        <f>G19</f>
        <v>6</v>
      </c>
      <c r="H189" s="723"/>
      <c r="I189" s="723"/>
      <c r="J189" s="723"/>
      <c r="K189" s="722">
        <f>K19</f>
        <v>0</v>
      </c>
      <c r="L189" s="722">
        <f>L19</f>
        <v>0</v>
      </c>
      <c r="M189" s="722">
        <f>M19</f>
        <v>69</v>
      </c>
    </row>
    <row r="190" spans="3:13" hidden="1" x14ac:dyDescent="0.25">
      <c r="C190" s="453" t="s">
        <v>326</v>
      </c>
      <c r="D190" s="454" t="s">
        <v>327</v>
      </c>
      <c r="E190" s="722"/>
      <c r="F190" s="722"/>
      <c r="G190" s="722"/>
      <c r="H190" s="723"/>
      <c r="I190" s="723"/>
      <c r="J190" s="723"/>
      <c r="K190" s="722"/>
      <c r="L190" s="722"/>
      <c r="M190" s="722"/>
    </row>
    <row r="191" spans="3:13" hidden="1" x14ac:dyDescent="0.25">
      <c r="C191" s="453" t="s">
        <v>251</v>
      </c>
      <c r="D191" s="454" t="s">
        <v>328</v>
      </c>
      <c r="E191" s="722"/>
      <c r="F191" s="722"/>
      <c r="G191" s="722"/>
      <c r="H191" s="723"/>
      <c r="I191" s="723"/>
      <c r="J191" s="723"/>
      <c r="K191" s="722"/>
      <c r="L191" s="722"/>
      <c r="M191" s="722"/>
    </row>
    <row r="192" spans="3:13" hidden="1" x14ac:dyDescent="0.25">
      <c r="C192" s="453" t="s">
        <v>249</v>
      </c>
      <c r="D192" s="454" t="s">
        <v>329</v>
      </c>
      <c r="E192" s="722"/>
      <c r="F192" s="722"/>
      <c r="G192" s="722"/>
      <c r="H192" s="723"/>
      <c r="I192" s="723"/>
      <c r="J192" s="723"/>
      <c r="K192" s="722"/>
      <c r="L192" s="722"/>
      <c r="M192" s="722"/>
    </row>
    <row r="193" spans="3:13" hidden="1" x14ac:dyDescent="0.25">
      <c r="C193" s="453" t="s">
        <v>330</v>
      </c>
      <c r="D193" s="454" t="s">
        <v>331</v>
      </c>
      <c r="E193" s="722"/>
      <c r="F193" s="722"/>
      <c r="G193" s="722"/>
      <c r="H193" s="723"/>
      <c r="I193" s="723"/>
      <c r="J193" s="723"/>
      <c r="K193" s="722"/>
      <c r="L193" s="722"/>
      <c r="M193" s="722"/>
    </row>
    <row r="194" spans="3:13" hidden="1" x14ac:dyDescent="0.25">
      <c r="C194" s="453" t="s">
        <v>332</v>
      </c>
      <c r="D194" s="454" t="s">
        <v>333</v>
      </c>
      <c r="E194" s="722"/>
      <c r="F194" s="722"/>
      <c r="G194" s="722"/>
      <c r="H194" s="723"/>
      <c r="I194" s="723"/>
      <c r="J194" s="723"/>
      <c r="K194" s="722"/>
      <c r="L194" s="722"/>
      <c r="M194" s="722"/>
    </row>
    <row r="195" spans="3:13" hidden="1" x14ac:dyDescent="0.25">
      <c r="C195" s="453" t="s">
        <v>334</v>
      </c>
      <c r="D195" s="454" t="s">
        <v>335</v>
      </c>
      <c r="E195" s="722">
        <f>E20</f>
        <v>0</v>
      </c>
      <c r="F195" s="722">
        <f>F20</f>
        <v>0</v>
      </c>
      <c r="G195" s="722">
        <f>G20</f>
        <v>18</v>
      </c>
      <c r="H195" s="723"/>
      <c r="I195" s="723"/>
      <c r="J195" s="723"/>
      <c r="K195" s="722">
        <f>K20</f>
        <v>0</v>
      </c>
      <c r="L195" s="722">
        <f>L20</f>
        <v>0</v>
      </c>
      <c r="M195" s="722">
        <f>M20</f>
        <v>123</v>
      </c>
    </row>
    <row r="196" spans="3:13" hidden="1" x14ac:dyDescent="0.25">
      <c r="C196" s="453" t="s">
        <v>336</v>
      </c>
      <c r="D196" s="454" t="s">
        <v>337</v>
      </c>
      <c r="E196" s="722"/>
      <c r="F196" s="722"/>
      <c r="G196" s="722"/>
      <c r="H196" s="723"/>
      <c r="I196" s="723"/>
      <c r="J196" s="723"/>
      <c r="K196" s="722"/>
      <c r="L196" s="722"/>
      <c r="M196" s="722"/>
    </row>
    <row r="197" spans="3:13" hidden="1" x14ac:dyDescent="0.25">
      <c r="C197" s="453" t="s">
        <v>250</v>
      </c>
      <c r="D197" s="454" t="s">
        <v>338</v>
      </c>
      <c r="E197" s="722"/>
      <c r="F197" s="722"/>
      <c r="G197" s="722"/>
      <c r="H197" s="723"/>
      <c r="I197" s="723"/>
      <c r="J197" s="723"/>
      <c r="K197" s="722"/>
      <c r="L197" s="722"/>
      <c r="M197" s="722"/>
    </row>
    <row r="198" spans="3:13" ht="30" hidden="1" x14ac:dyDescent="0.25">
      <c r="C198" s="453" t="s">
        <v>339</v>
      </c>
      <c r="D198" s="454" t="s">
        <v>340</v>
      </c>
      <c r="E198" s="722"/>
      <c r="F198" s="722"/>
      <c r="G198" s="722"/>
      <c r="H198" s="723"/>
      <c r="I198" s="723"/>
      <c r="J198" s="723"/>
      <c r="K198" s="722"/>
      <c r="L198" s="722"/>
      <c r="M198" s="722"/>
    </row>
    <row r="199" spans="3:13" ht="30" hidden="1" x14ac:dyDescent="0.25">
      <c r="C199" s="453" t="s">
        <v>252</v>
      </c>
      <c r="D199" s="454" t="s">
        <v>341</v>
      </c>
      <c r="E199" s="722"/>
      <c r="F199" s="722"/>
      <c r="G199" s="722"/>
      <c r="H199" s="723"/>
      <c r="I199" s="723"/>
      <c r="J199" s="723"/>
      <c r="K199" s="722"/>
      <c r="L199" s="722"/>
      <c r="M199" s="722"/>
    </row>
    <row r="200" spans="3:13" hidden="1" x14ac:dyDescent="0.25">
      <c r="C200" s="453" t="s">
        <v>253</v>
      </c>
      <c r="D200" s="454" t="s">
        <v>342</v>
      </c>
      <c r="E200" s="722"/>
      <c r="F200" s="722"/>
      <c r="G200" s="722"/>
      <c r="H200" s="723"/>
      <c r="I200" s="723"/>
      <c r="J200" s="723"/>
      <c r="K200" s="722"/>
      <c r="L200" s="722"/>
      <c r="M200" s="722"/>
    </row>
    <row r="201" spans="3:13" ht="60" hidden="1" x14ac:dyDescent="0.25">
      <c r="C201" s="455" t="s">
        <v>343</v>
      </c>
      <c r="D201" s="456" t="s">
        <v>344</v>
      </c>
      <c r="E201" s="722"/>
      <c r="F201" s="722"/>
      <c r="G201" s="722"/>
      <c r="H201" s="723"/>
      <c r="I201" s="723"/>
      <c r="J201" s="723"/>
      <c r="K201" s="722"/>
      <c r="L201" s="722"/>
      <c r="M201" s="722"/>
    </row>
    <row r="202" spans="3:13" ht="45" hidden="1" x14ac:dyDescent="0.25">
      <c r="C202" s="457" t="s">
        <v>345</v>
      </c>
      <c r="D202" s="458" t="s">
        <v>346</v>
      </c>
      <c r="E202" s="722">
        <f>SUM(E158:E163,E165:E175,E177:E200)</f>
        <v>0</v>
      </c>
      <c r="F202" s="722">
        <f>SUM(F158:F163,F165:F175,F177:F200)</f>
        <v>0</v>
      </c>
      <c r="G202" s="722">
        <f>SUM(G158:G163,G165:G175,G177:G200)</f>
        <v>35</v>
      </c>
      <c r="H202" s="723"/>
      <c r="I202" s="723"/>
      <c r="J202" s="723"/>
      <c r="K202" s="722">
        <f>SUM(K158:K163,K165:K175,K177:K200)</f>
        <v>0</v>
      </c>
      <c r="L202" s="722">
        <f>SUM(L158:L163,L165:L175,L177:L200)</f>
        <v>0</v>
      </c>
      <c r="M202" s="722">
        <f>SUM(M158:M163,M165:M175,M177:M200)</f>
        <v>287</v>
      </c>
    </row>
    <row r="203" spans="3:13" ht="30" hidden="1" x14ac:dyDescent="0.25">
      <c r="C203" s="457" t="s">
        <v>347</v>
      </c>
      <c r="D203" s="458" t="s">
        <v>348</v>
      </c>
      <c r="E203" s="722"/>
      <c r="F203" s="722"/>
      <c r="G203" s="722"/>
      <c r="H203" s="723"/>
      <c r="I203" s="723"/>
      <c r="J203" s="723"/>
      <c r="K203" s="722"/>
      <c r="L203" s="722"/>
      <c r="M203" s="722"/>
    </row>
    <row r="204" spans="3:13" hidden="1" x14ac:dyDescent="0.25"/>
    <row r="205" spans="3:13" hidden="1" x14ac:dyDescent="0.25"/>
    <row r="206" spans="3:13" hidden="1" x14ac:dyDescent="0.25"/>
    <row r="207" spans="3:13" hidden="1" x14ac:dyDescent="0.25"/>
    <row r="208" spans="3:13" hidden="1" x14ac:dyDescent="0.25"/>
    <row r="209" hidden="1" x14ac:dyDescent="0.25"/>
    <row r="210" hidden="1" x14ac:dyDescent="0.25"/>
    <row r="211" hidden="1" x14ac:dyDescent="0.25"/>
    <row r="212" hidden="1" x14ac:dyDescent="0.25"/>
    <row r="213" hidden="1" x14ac:dyDescent="0.25"/>
    <row r="214" hidden="1" x14ac:dyDescent="0.25"/>
    <row r="215" hidden="1" x14ac:dyDescent="0.25"/>
    <row r="216" hidden="1" x14ac:dyDescent="0.25"/>
    <row r="217" hidden="1" x14ac:dyDescent="0.25"/>
    <row r="218" hidden="1" x14ac:dyDescent="0.25"/>
    <row r="219" hidden="1" x14ac:dyDescent="0.25"/>
    <row r="220" hidden="1" x14ac:dyDescent="0.25"/>
    <row r="221" hidden="1" x14ac:dyDescent="0.25"/>
    <row r="222" hidden="1" x14ac:dyDescent="0.25"/>
    <row r="223" hidden="1" x14ac:dyDescent="0.25"/>
    <row r="224" hidden="1" x14ac:dyDescent="0.25"/>
    <row r="225" hidden="1" x14ac:dyDescent="0.25"/>
    <row r="226" hidden="1" x14ac:dyDescent="0.25"/>
    <row r="227" hidden="1" x14ac:dyDescent="0.25"/>
    <row r="228" hidden="1" x14ac:dyDescent="0.25"/>
    <row r="229" hidden="1" x14ac:dyDescent="0.25"/>
    <row r="230" hidden="1" x14ac:dyDescent="0.25"/>
    <row r="231" hidden="1" x14ac:dyDescent="0.25"/>
    <row r="232" hidden="1" x14ac:dyDescent="0.25"/>
    <row r="233" hidden="1" x14ac:dyDescent="0.25"/>
    <row r="234" hidden="1" x14ac:dyDescent="0.25"/>
    <row r="235" hidden="1" x14ac:dyDescent="0.25"/>
    <row r="236" hidden="1" x14ac:dyDescent="0.25"/>
    <row r="237" hidden="1" x14ac:dyDescent="0.25"/>
    <row r="238" hidden="1" x14ac:dyDescent="0.25"/>
    <row r="239" hidden="1" x14ac:dyDescent="0.25"/>
    <row r="240" hidden="1" x14ac:dyDescent="0.25"/>
    <row r="241" hidden="1" x14ac:dyDescent="0.25"/>
    <row r="242" hidden="1" x14ac:dyDescent="0.25"/>
    <row r="243" hidden="1" x14ac:dyDescent="0.25"/>
    <row r="244" hidden="1" x14ac:dyDescent="0.25"/>
    <row r="245" hidden="1" x14ac:dyDescent="0.25"/>
  </sheetData>
  <mergeCells count="20">
    <mergeCell ref="S4:S6"/>
    <mergeCell ref="X4:X6"/>
    <mergeCell ref="T4:T6"/>
    <mergeCell ref="AC4:AD4"/>
    <mergeCell ref="C1:AB1"/>
    <mergeCell ref="E4:H5"/>
    <mergeCell ref="I4:J5"/>
    <mergeCell ref="K4:N5"/>
    <mergeCell ref="O4:O6"/>
    <mergeCell ref="D4:D6"/>
    <mergeCell ref="P4:P6"/>
    <mergeCell ref="U4:U6"/>
    <mergeCell ref="V4:V6"/>
    <mergeCell ref="Y4:Y6"/>
    <mergeCell ref="AA4:AA6"/>
    <mergeCell ref="AB4:AB6"/>
    <mergeCell ref="R4:R6"/>
    <mergeCell ref="W4:W6"/>
    <mergeCell ref="Q4:Q6"/>
    <mergeCell ref="Z4:Z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K1345"/>
  <sheetViews>
    <sheetView showZeros="0" topLeftCell="B1" zoomScale="70" zoomScaleNormal="70" zoomScaleSheetLayoutView="70" workbookViewId="0">
      <pane xSplit="2" ySplit="8" topLeftCell="F1270" activePane="bottomRight" state="frozen"/>
      <selection activeCell="B1" sqref="B1"/>
      <selection pane="topRight" activeCell="D1" sqref="D1"/>
      <selection pane="bottomLeft" activeCell="B9" sqref="B9"/>
      <selection pane="bottomRight" activeCell="Y1265" sqref="Y1265"/>
    </sheetView>
  </sheetViews>
  <sheetFormatPr defaultColWidth="9.140625" defaultRowHeight="15" x14ac:dyDescent="0.25"/>
  <cols>
    <col min="1" max="1" width="4" style="18" hidden="1" customWidth="1"/>
    <col min="2" max="2" width="4" style="18" customWidth="1"/>
    <col min="3" max="3" width="40.140625" style="18" customWidth="1"/>
    <col min="4" max="4" width="13" style="54" hidden="1" customWidth="1"/>
    <col min="5" max="5" width="12.140625" style="54" hidden="1" customWidth="1"/>
    <col min="6" max="6" width="13.7109375" style="54" customWidth="1"/>
    <col min="7" max="7" width="9.42578125" style="55" hidden="1" customWidth="1"/>
    <col min="8" max="8" width="9.5703125" style="18" hidden="1" customWidth="1"/>
    <col min="9" max="9" width="10.85546875" style="18" hidden="1" customWidth="1"/>
    <col min="10" max="11" width="13.5703125" style="18" hidden="1" customWidth="1"/>
    <col min="12" max="12" width="13.5703125" style="18" customWidth="1"/>
    <col min="13" max="13" width="11.140625" style="18" hidden="1" customWidth="1"/>
    <col min="14" max="14" width="16.5703125" style="18" hidden="1" customWidth="1"/>
    <col min="15" max="15" width="11.5703125" style="18" hidden="1" customWidth="1"/>
    <col min="16" max="19" width="19" style="18" hidden="1" customWidth="1"/>
    <col min="20" max="20" width="17.140625" style="18" hidden="1" customWidth="1"/>
    <col min="21" max="21" width="16.28515625" style="18" customWidth="1"/>
    <col min="22" max="22" width="16.140625" style="18" hidden="1" customWidth="1"/>
    <col min="23" max="23" width="17.28515625" style="18" customWidth="1"/>
    <col min="24" max="24" width="15.28515625" style="18" customWidth="1"/>
    <col min="25" max="25" width="14.5703125" style="18" customWidth="1"/>
    <col min="26" max="26" width="18" style="18" customWidth="1"/>
    <col min="27" max="27" width="17.85546875" style="18" customWidth="1"/>
    <col min="28" max="29" width="11.140625" style="18" hidden="1" customWidth="1"/>
    <col min="30" max="30" width="10.42578125" style="18" hidden="1" customWidth="1"/>
    <col min="31" max="31" width="20.7109375" style="18" hidden="1" customWidth="1"/>
    <col min="32" max="32" width="24.5703125" style="181" hidden="1" customWidth="1"/>
    <col min="33" max="33" width="19.85546875" style="181" hidden="1" customWidth="1"/>
    <col min="34" max="34" width="18.42578125" style="879" hidden="1" customWidth="1"/>
    <col min="35" max="35" width="18.7109375" style="18" hidden="1" customWidth="1"/>
    <col min="36" max="36" width="18.85546875" style="18" hidden="1" customWidth="1"/>
    <col min="37" max="37" width="21.85546875" style="18" hidden="1" customWidth="1"/>
    <col min="38" max="38" width="14.5703125" style="18" hidden="1" customWidth="1"/>
    <col min="39" max="40" width="9.140625" style="18" hidden="1" customWidth="1"/>
    <col min="41" max="41" width="9.140625" style="3476"/>
    <col min="42" max="42" width="13" style="3476" bestFit="1" customWidth="1"/>
    <col min="43" max="48" width="9.140625" style="3476"/>
    <col min="49" max="16384" width="9.140625" style="18"/>
  </cols>
  <sheetData>
    <row r="1" spans="1:48" ht="15.75" x14ac:dyDescent="0.25">
      <c r="C1" s="3726" t="str">
        <f>'1 уровень'!D2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январь-октябрь 2024 года</v>
      </c>
      <c r="D1" s="3726"/>
      <c r="E1" s="3726"/>
      <c r="F1" s="3726"/>
      <c r="G1" s="3726"/>
      <c r="H1" s="3726"/>
      <c r="I1" s="3726"/>
      <c r="J1" s="3726"/>
      <c r="K1" s="3726"/>
      <c r="L1" s="3726"/>
      <c r="M1" s="3726"/>
      <c r="N1" s="3726"/>
      <c r="O1" s="3726"/>
      <c r="P1" s="3726"/>
      <c r="Q1" s="3726"/>
      <c r="R1" s="3726"/>
      <c r="S1" s="3726"/>
      <c r="T1" s="3726"/>
      <c r="U1" s="3726"/>
      <c r="V1" s="3726"/>
      <c r="W1" s="3726"/>
      <c r="X1" s="3726"/>
      <c r="Y1" s="3726"/>
      <c r="Z1" s="3726"/>
      <c r="AA1" s="3726"/>
      <c r="AB1" s="3726"/>
      <c r="AC1" s="3726"/>
      <c r="AD1" s="3248"/>
      <c r="AE1" s="3248"/>
    </row>
    <row r="2" spans="1:48" ht="15.75" x14ac:dyDescent="0.25">
      <c r="C2" s="3726"/>
      <c r="D2" s="3726"/>
      <c r="E2" s="3726"/>
      <c r="F2" s="3726"/>
      <c r="G2" s="3726"/>
      <c r="H2" s="3726"/>
      <c r="I2" s="3726"/>
      <c r="J2" s="3726"/>
      <c r="K2" s="3726"/>
      <c r="L2" s="3726"/>
      <c r="M2" s="3726"/>
      <c r="N2" s="3726"/>
      <c r="O2" s="3726"/>
      <c r="P2" s="3726"/>
      <c r="Q2" s="3726"/>
      <c r="R2" s="3726"/>
      <c r="S2" s="3726"/>
      <c r="T2" s="3726"/>
      <c r="U2" s="3726"/>
      <c r="V2" s="3726"/>
      <c r="W2" s="3726"/>
      <c r="X2" s="3726"/>
      <c r="Y2" s="3726"/>
      <c r="Z2" s="3726"/>
      <c r="AA2" s="3726"/>
      <c r="AB2" s="3726"/>
      <c r="AC2" s="3726"/>
      <c r="AD2" s="3248"/>
      <c r="AE2" s="3248"/>
    </row>
    <row r="3" spans="1:48" ht="15.75" thickBot="1" x14ac:dyDescent="0.3">
      <c r="C3" s="53">
        <v>4</v>
      </c>
    </row>
    <row r="4" spans="1:48" ht="25.5" customHeight="1" thickBot="1" x14ac:dyDescent="0.3">
      <c r="C4" s="56" t="s">
        <v>1</v>
      </c>
      <c r="D4" s="3685" t="s">
        <v>139</v>
      </c>
      <c r="E4" s="3686"/>
      <c r="F4" s="3686"/>
      <c r="G4" s="3687"/>
      <c r="H4" s="3691" t="s">
        <v>686</v>
      </c>
      <c r="I4" s="3692"/>
      <c r="J4" s="3691" t="s">
        <v>687</v>
      </c>
      <c r="K4" s="3695"/>
      <c r="L4" s="3695"/>
      <c r="M4" s="3692"/>
      <c r="N4" s="3697" t="s">
        <v>144</v>
      </c>
      <c r="O4" s="3697" t="s">
        <v>145</v>
      </c>
      <c r="P4" s="3680" t="s">
        <v>691</v>
      </c>
      <c r="Q4" s="3680" t="s">
        <v>750</v>
      </c>
      <c r="R4" s="3680" t="s">
        <v>755</v>
      </c>
      <c r="S4" s="3680" t="s">
        <v>752</v>
      </c>
      <c r="T4" s="3680" t="s">
        <v>785</v>
      </c>
      <c r="U4" s="3680" t="s">
        <v>137</v>
      </c>
      <c r="V4" s="3712" t="s">
        <v>390</v>
      </c>
      <c r="W4" s="3680" t="s">
        <v>391</v>
      </c>
      <c r="X4" s="3680" t="s">
        <v>41</v>
      </c>
      <c r="Y4" s="3680" t="s">
        <v>385</v>
      </c>
      <c r="Z4" s="3680" t="s">
        <v>138</v>
      </c>
      <c r="AA4" s="3680" t="s">
        <v>219</v>
      </c>
      <c r="AB4" s="3680" t="s">
        <v>214</v>
      </c>
      <c r="AC4" s="3727" t="s">
        <v>215</v>
      </c>
      <c r="AD4" s="3678" t="s">
        <v>606</v>
      </c>
      <c r="AE4" s="3679"/>
    </row>
    <row r="5" spans="1:48" ht="15.75" thickBot="1" x14ac:dyDescent="0.3">
      <c r="C5" s="57"/>
      <c r="D5" s="3688"/>
      <c r="E5" s="3689"/>
      <c r="F5" s="3689"/>
      <c r="G5" s="3690"/>
      <c r="H5" s="3693"/>
      <c r="I5" s="3694"/>
      <c r="J5" s="3693"/>
      <c r="K5" s="3696"/>
      <c r="L5" s="3696"/>
      <c r="M5" s="3694"/>
      <c r="N5" s="3698"/>
      <c r="O5" s="3721"/>
      <c r="P5" s="3703"/>
      <c r="Q5" s="3703"/>
      <c r="R5" s="3703"/>
      <c r="S5" s="3703"/>
      <c r="T5" s="3703"/>
      <c r="U5" s="3703"/>
      <c r="V5" s="3713"/>
      <c r="W5" s="3723"/>
      <c r="X5" s="3703"/>
      <c r="Y5" s="3723"/>
      <c r="Z5" s="3703"/>
      <c r="AA5" s="3703"/>
      <c r="AB5" s="3703"/>
      <c r="AC5" s="3728"/>
      <c r="AD5" s="1053"/>
      <c r="AE5" s="1054"/>
    </row>
    <row r="6" spans="1:48" ht="34.5" customHeight="1" thickBot="1" x14ac:dyDescent="0.3">
      <c r="A6" s="18">
        <v>1</v>
      </c>
      <c r="C6" s="58" t="s">
        <v>2</v>
      </c>
      <c r="D6" s="222" t="s">
        <v>689</v>
      </c>
      <c r="E6" s="3247" t="str">
        <f>'1 уровень'!H8</f>
        <v>План 4 мес. 2024 г.</v>
      </c>
      <c r="F6" s="176" t="s">
        <v>140</v>
      </c>
      <c r="G6" s="176" t="s">
        <v>141</v>
      </c>
      <c r="H6" s="3247" t="s">
        <v>142</v>
      </c>
      <c r="I6" s="177" t="s">
        <v>140</v>
      </c>
      <c r="J6" s="176" t="s">
        <v>689</v>
      </c>
      <c r="K6" s="3247" t="str">
        <f>'1 уровень'!N8</f>
        <v>План 4 мес. 2024 г.</v>
      </c>
      <c r="L6" s="176" t="s">
        <v>140</v>
      </c>
      <c r="M6" s="176" t="s">
        <v>141</v>
      </c>
      <c r="N6" s="3699"/>
      <c r="O6" s="3722"/>
      <c r="P6" s="3704"/>
      <c r="Q6" s="3704"/>
      <c r="R6" s="3704"/>
      <c r="S6" s="3704"/>
      <c r="T6" s="3704"/>
      <c r="U6" s="3704"/>
      <c r="V6" s="3714"/>
      <c r="W6" s="3724"/>
      <c r="X6" s="3704"/>
      <c r="Y6" s="3724"/>
      <c r="Z6" s="3704"/>
      <c r="AA6" s="3704"/>
      <c r="AB6" s="3704"/>
      <c r="AC6" s="3728"/>
      <c r="AD6" s="1056" t="s">
        <v>437</v>
      </c>
      <c r="AE6" s="3283" t="s">
        <v>605</v>
      </c>
      <c r="AH6" s="880" t="s">
        <v>438</v>
      </c>
    </row>
    <row r="7" spans="1:48" s="5" customFormat="1" ht="15.75" thickBot="1" x14ac:dyDescent="0.3">
      <c r="A7" s="18">
        <v>1</v>
      </c>
      <c r="B7" s="18"/>
      <c r="C7" s="14">
        <v>1</v>
      </c>
      <c r="D7" s="223">
        <v>3</v>
      </c>
      <c r="E7" s="178">
        <v>4</v>
      </c>
      <c r="F7" s="178">
        <v>5</v>
      </c>
      <c r="G7" s="178">
        <v>6</v>
      </c>
      <c r="H7" s="177">
        <v>7</v>
      </c>
      <c r="I7" s="177">
        <v>8</v>
      </c>
      <c r="J7" s="177">
        <v>9</v>
      </c>
      <c r="K7" s="177">
        <v>10</v>
      </c>
      <c r="L7" s="177">
        <v>11</v>
      </c>
      <c r="M7" s="177">
        <v>12</v>
      </c>
      <c r="N7" s="177">
        <v>13</v>
      </c>
      <c r="O7" s="177">
        <v>14</v>
      </c>
      <c r="P7" s="179"/>
      <c r="Q7" s="179"/>
      <c r="R7" s="179"/>
      <c r="S7" s="179"/>
      <c r="T7" s="179">
        <v>15</v>
      </c>
      <c r="U7" s="179">
        <v>16</v>
      </c>
      <c r="V7" s="767">
        <v>17</v>
      </c>
      <c r="W7" s="179">
        <v>18</v>
      </c>
      <c r="X7" s="179">
        <v>19</v>
      </c>
      <c r="Y7" s="179">
        <v>20</v>
      </c>
      <c r="Z7" s="179">
        <v>21</v>
      </c>
      <c r="AA7" s="179">
        <v>22</v>
      </c>
      <c r="AB7" s="50">
        <v>23</v>
      </c>
      <c r="AC7" s="179">
        <v>24</v>
      </c>
      <c r="AD7" s="883">
        <v>5</v>
      </c>
      <c r="AE7" s="836">
        <v>21</v>
      </c>
      <c r="AF7" s="182"/>
      <c r="AG7" s="182"/>
      <c r="AH7" s="881"/>
      <c r="AO7" s="877"/>
      <c r="AP7" s="877"/>
      <c r="AQ7" s="877"/>
      <c r="AR7" s="877"/>
      <c r="AS7" s="877"/>
      <c r="AT7" s="877"/>
      <c r="AU7" s="877"/>
      <c r="AV7" s="877"/>
    </row>
    <row r="8" spans="1:48" s="5" customFormat="1" ht="15.75" thickBot="1" x14ac:dyDescent="0.3">
      <c r="A8" s="18"/>
      <c r="B8" s="18"/>
      <c r="C8" s="3318"/>
      <c r="D8" s="3319"/>
      <c r="E8" s="3320"/>
      <c r="F8" s="3320"/>
      <c r="G8" s="3320"/>
      <c r="H8" s="3313"/>
      <c r="I8" s="3313"/>
      <c r="J8" s="3313"/>
      <c r="K8" s="3313"/>
      <c r="L8" s="3313"/>
      <c r="M8" s="3313"/>
      <c r="N8" s="3313"/>
      <c r="O8" s="3313"/>
      <c r="P8" s="3324">
        <f t="shared" ref="P8:AA8" si="0">P10+P74+P78+P81+P85-P9</f>
        <v>0</v>
      </c>
      <c r="Q8" s="3324">
        <f>Q10+Q74+Q78+Q81+Q85-Q9</f>
        <v>0</v>
      </c>
      <c r="R8" s="3324">
        <f>R10+R74+R78+R81+R85-R9</f>
        <v>0</v>
      </c>
      <c r="S8" s="3324">
        <f>S10+S74+S78+S81+S85-S9</f>
        <v>0</v>
      </c>
      <c r="T8" s="3312">
        <f t="shared" si="0"/>
        <v>0</v>
      </c>
      <c r="U8" s="3312">
        <f t="shared" si="0"/>
        <v>0</v>
      </c>
      <c r="V8" s="3314">
        <f t="shared" si="0"/>
        <v>0</v>
      </c>
      <c r="W8" s="3324">
        <f t="shared" si="0"/>
        <v>0</v>
      </c>
      <c r="X8" s="3312">
        <f t="shared" si="0"/>
        <v>0</v>
      </c>
      <c r="Y8" s="3312">
        <f t="shared" si="0"/>
        <v>0</v>
      </c>
      <c r="Z8" s="3312">
        <f t="shared" si="0"/>
        <v>0</v>
      </c>
      <c r="AA8" s="3321">
        <f t="shared" si="0"/>
        <v>0</v>
      </c>
      <c r="AB8" s="3322"/>
      <c r="AC8" s="3312"/>
      <c r="AD8" s="3323"/>
      <c r="AE8" s="3311"/>
      <c r="AF8" s="182"/>
      <c r="AG8" s="182"/>
      <c r="AH8" s="881"/>
      <c r="AO8" s="877"/>
      <c r="AP8" s="877"/>
      <c r="AQ8" s="877"/>
      <c r="AR8" s="877"/>
      <c r="AS8" s="877"/>
      <c r="AT8" s="877"/>
      <c r="AU8" s="877"/>
      <c r="AV8" s="877"/>
    </row>
    <row r="9" spans="1:48" s="59" customFormat="1" x14ac:dyDescent="0.25">
      <c r="A9" s="18">
        <v>1</v>
      </c>
      <c r="B9" s="18">
        <v>1</v>
      </c>
      <c r="C9" s="272" t="s">
        <v>110</v>
      </c>
      <c r="D9" s="619">
        <f>'1 уровень'!G2645</f>
        <v>0</v>
      </c>
      <c r="E9" s="619">
        <f>'1 уровень'!H2645</f>
        <v>0</v>
      </c>
      <c r="F9" s="619">
        <f>'1 уровень'!I2645</f>
        <v>0</v>
      </c>
      <c r="G9" s="620">
        <f>'1 уровень'!J2645</f>
        <v>0</v>
      </c>
      <c r="H9" s="621">
        <f>'1 уровень'!K2645</f>
        <v>0</v>
      </c>
      <c r="I9" s="621">
        <f>'1 уровень'!L2645</f>
        <v>0</v>
      </c>
      <c r="J9" s="621">
        <f>'1 уровень'!M2645</f>
        <v>0</v>
      </c>
      <c r="K9" s="621">
        <f>'1 уровень'!N2645</f>
        <v>0</v>
      </c>
      <c r="L9" s="621">
        <f>'1 уровень'!O2645</f>
        <v>0</v>
      </c>
      <c r="M9" s="621">
        <f>'1 уровень'!P2645</f>
        <v>0</v>
      </c>
      <c r="N9" s="621">
        <f>'1 уровень'!Q2645</f>
        <v>0</v>
      </c>
      <c r="O9" s="621">
        <f>'1 уровень'!R2645</f>
        <v>0</v>
      </c>
      <c r="P9" s="171">
        <f>'1 уровень'!S2645</f>
        <v>0</v>
      </c>
      <c r="Q9" s="171">
        <f>'1 уровень'!T2645</f>
        <v>0</v>
      </c>
      <c r="R9" s="171">
        <f>'1 уровень'!U2645</f>
        <v>0</v>
      </c>
      <c r="S9" s="171">
        <f>'1 уровень'!V2645</f>
        <v>0</v>
      </c>
      <c r="T9" s="171">
        <f>'1 уровень'!W2645</f>
        <v>0</v>
      </c>
      <c r="U9" s="171">
        <f>'1 уровень'!X2645</f>
        <v>157858.25451</v>
      </c>
      <c r="V9" s="768">
        <f>'1 уровень'!Y2645</f>
        <v>0</v>
      </c>
      <c r="W9" s="171">
        <f>'1 уровень'!Z2645</f>
        <v>450.21093999999994</v>
      </c>
      <c r="X9" s="171">
        <f>'1 уровень'!AA2645</f>
        <v>100958.92462999999</v>
      </c>
      <c r="Y9" s="171">
        <f>'1 уровень'!AB2645</f>
        <v>-2.5947000000000005</v>
      </c>
      <c r="Z9" s="171">
        <f>'1 уровень'!AC2645</f>
        <v>-542.50378999999998</v>
      </c>
      <c r="AA9" s="365">
        <f>'1 уровень'!AD2645</f>
        <v>157765.96166000003</v>
      </c>
      <c r="AB9" s="171" t="e">
        <f>U9/T9*100</f>
        <v>#DIV/0!</v>
      </c>
      <c r="AC9" s="171" t="e">
        <f>AA9/T9*100</f>
        <v>#DIV/0!</v>
      </c>
      <c r="AD9" s="958">
        <f>'1 уровень'!AE2645</f>
        <v>0</v>
      </c>
      <c r="AE9" s="959">
        <f>'1 уровень'!AF2645</f>
        <v>0</v>
      </c>
      <c r="AF9" s="183">
        <f>AA9*1000</f>
        <v>157765961.66000003</v>
      </c>
      <c r="AG9" s="183">
        <f t="shared" ref="AG9:AG78" si="1">Z9*1000</f>
        <v>-542503.79</v>
      </c>
      <c r="AH9" s="882"/>
      <c r="AI9" s="693" t="e">
        <f>U9-#REF!</f>
        <v>#REF!</v>
      </c>
      <c r="AJ9" s="693"/>
      <c r="AK9" s="263"/>
      <c r="AL9" s="3331">
        <f t="shared" ref="AL9:AL18" si="2">E10-D10</f>
        <v>0</v>
      </c>
      <c r="AO9" s="3477"/>
      <c r="AP9" s="3477"/>
      <c r="AQ9" s="3477"/>
      <c r="AR9" s="3477"/>
      <c r="AS9" s="3477"/>
      <c r="AT9" s="3477"/>
      <c r="AU9" s="3477"/>
      <c r="AV9" s="3477"/>
    </row>
    <row r="10" spans="1:48" s="59" customFormat="1" x14ac:dyDescent="0.25">
      <c r="A10" s="18">
        <v>1</v>
      </c>
      <c r="B10" s="18">
        <f>B9</f>
        <v>1</v>
      </c>
      <c r="C10" s="273" t="s">
        <v>7</v>
      </c>
      <c r="D10" s="31">
        <f>'1 уровень'!G2646</f>
        <v>0</v>
      </c>
      <c r="E10" s="28">
        <f>'1 уровень'!H2646</f>
        <v>0</v>
      </c>
      <c r="F10" s="28">
        <f>'1 уровень'!I2646</f>
        <v>1230</v>
      </c>
      <c r="G10" s="61" t="e">
        <f>'1 уровень'!J2646</f>
        <v>#DIV/0!</v>
      </c>
      <c r="H10" s="23" t="e">
        <f>'1 уровень'!K2646</f>
        <v>#DIV/0!</v>
      </c>
      <c r="I10" s="23">
        <f>'1 уровень'!L2646</f>
        <v>7.0715447154471542</v>
      </c>
      <c r="J10" s="23">
        <f>'1 уровень'!M2646</f>
        <v>0</v>
      </c>
      <c r="K10" s="23">
        <f>'1 уровень'!N2646</f>
        <v>0</v>
      </c>
      <c r="L10" s="23">
        <f>'1 уровень'!O2646</f>
        <v>8698</v>
      </c>
      <c r="M10" s="23" t="e">
        <f>'1 уровень'!P2646</f>
        <v>#DIV/0!</v>
      </c>
      <c r="N10" s="23">
        <f>'1 уровень'!Q2646</f>
        <v>0</v>
      </c>
      <c r="O10" s="23" t="e">
        <f>'1 уровень'!R2646</f>
        <v>#DIV/0!</v>
      </c>
      <c r="P10" s="366">
        <f>'1 уровень'!S2646</f>
        <v>0</v>
      </c>
      <c r="Q10" s="366">
        <f>'1 уровень'!T2646</f>
        <v>0</v>
      </c>
      <c r="R10" s="366">
        <f>'1 уровень'!U2646</f>
        <v>0</v>
      </c>
      <c r="S10" s="366">
        <f>'1 уровень'!V2646</f>
        <v>0</v>
      </c>
      <c r="T10" s="366">
        <f>'1 уровень'!W2646</f>
        <v>0</v>
      </c>
      <c r="U10" s="366">
        <f>'1 уровень'!X2646</f>
        <v>78456.504969999995</v>
      </c>
      <c r="V10" s="769">
        <f>'1 уровень'!Y2646</f>
        <v>0</v>
      </c>
      <c r="W10" s="366">
        <f>'1 уровень'!Z2646</f>
        <v>-9.6846000000000014</v>
      </c>
      <c r="X10" s="366">
        <f>'1 уровень'!AA2646</f>
        <v>68781.061900000001</v>
      </c>
      <c r="Y10" s="366">
        <f>'1 уровень'!AB2646</f>
        <v>0</v>
      </c>
      <c r="Z10" s="366">
        <f>'1 уровень'!AC2646</f>
        <v>-480.29564999999997</v>
      </c>
      <c r="AA10" s="367">
        <f>'1 уровень'!AD2646</f>
        <v>77966.524719999987</v>
      </c>
      <c r="AB10" s="366" t="e">
        <f>U10/T10*100</f>
        <v>#DIV/0!</v>
      </c>
      <c r="AC10" s="366" t="e">
        <f>AA10/T10*100</f>
        <v>#DIV/0!</v>
      </c>
      <c r="AD10" s="960">
        <f>'1 уровень'!AE2646</f>
        <v>0</v>
      </c>
      <c r="AE10" s="961">
        <f>'1 уровень'!AF2646</f>
        <v>0</v>
      </c>
      <c r="AF10" s="183">
        <f t="shared" ref="AF10:AF79" si="3">AA10*1000</f>
        <v>77966524.719999984</v>
      </c>
      <c r="AG10" s="183">
        <f t="shared" si="1"/>
        <v>-480295.64999999997</v>
      </c>
      <c r="AH10" s="882">
        <f>IF(P10&gt;0,P10*1000/D10,0)</f>
        <v>0</v>
      </c>
      <c r="AI10" s="59" t="e">
        <f>U10-#REF!</f>
        <v>#REF!</v>
      </c>
      <c r="AK10" s="263"/>
      <c r="AL10" s="59">
        <f t="shared" si="2"/>
        <v>0</v>
      </c>
      <c r="AO10" s="3477"/>
      <c r="AP10" s="3477"/>
      <c r="AQ10" s="3477"/>
      <c r="AR10" s="3477"/>
      <c r="AS10" s="3477"/>
      <c r="AT10" s="3477"/>
      <c r="AU10" s="3477"/>
      <c r="AV10" s="3477"/>
    </row>
    <row r="11" spans="1:48" s="59" customFormat="1" ht="43.5" x14ac:dyDescent="0.25">
      <c r="A11" s="18">
        <v>1</v>
      </c>
      <c r="B11" s="18">
        <f>B10</f>
        <v>1</v>
      </c>
      <c r="C11" s="274" t="s">
        <v>177</v>
      </c>
      <c r="D11" s="20">
        <f>'1 уровень'!G2647</f>
        <v>0</v>
      </c>
      <c r="E11" s="20">
        <f>'1 уровень'!H2647</f>
        <v>0</v>
      </c>
      <c r="F11" s="20">
        <f>'1 уровень'!I2647</f>
        <v>103</v>
      </c>
      <c r="G11" s="62" t="e">
        <f>'1 уровень'!J2647</f>
        <v>#DIV/0!</v>
      </c>
      <c r="H11" s="63">
        <f>'1 уровень'!K2647</f>
        <v>0</v>
      </c>
      <c r="I11" s="63">
        <f>'1 уровень'!L2647</f>
        <v>0</v>
      </c>
      <c r="J11" s="19">
        <f>'1 уровень'!M2647</f>
        <v>0</v>
      </c>
      <c r="K11" s="19">
        <f>'1 уровень'!N2647</f>
        <v>0</v>
      </c>
      <c r="L11" s="19">
        <f>'1 уровень'!O2647</f>
        <v>0</v>
      </c>
      <c r="M11" s="19">
        <f>'1 уровень'!P2647</f>
        <v>0</v>
      </c>
      <c r="N11" s="19">
        <f>'1 уровень'!Q2647</f>
        <v>0</v>
      </c>
      <c r="O11" s="19">
        <f>'1 уровень'!R2647</f>
        <v>0</v>
      </c>
      <c r="P11" s="366">
        <f>'1 уровень'!S2647</f>
        <v>0</v>
      </c>
      <c r="Q11" s="366">
        <f>'1 уровень'!T2647</f>
        <v>0</v>
      </c>
      <c r="R11" s="366">
        <f>'1 уровень'!U2647</f>
        <v>0</v>
      </c>
      <c r="S11" s="366">
        <f>'1 уровень'!V2647</f>
        <v>0</v>
      </c>
      <c r="T11" s="366">
        <f>'1 уровень'!W2647</f>
        <v>0</v>
      </c>
      <c r="U11" s="366">
        <f>'1 уровень'!X2647</f>
        <v>19277.948210000002</v>
      </c>
      <c r="V11" s="769">
        <f>'1 уровень'!Y2647</f>
        <v>0</v>
      </c>
      <c r="W11" s="366">
        <f>'1 уровень'!Z2647</f>
        <v>0</v>
      </c>
      <c r="X11" s="366">
        <f>'1 уровень'!AA2647</f>
        <v>19277.948210000002</v>
      </c>
      <c r="Y11" s="366">
        <f>'1 уровень'!AB2647</f>
        <v>0</v>
      </c>
      <c r="Z11" s="366">
        <f>'1 уровень'!AC2647</f>
        <v>0</v>
      </c>
      <c r="AA11" s="367">
        <f>'1 уровень'!AD2647</f>
        <v>19277.948210000002</v>
      </c>
      <c r="AB11" s="366" t="e">
        <f>U11/T11*100</f>
        <v>#DIV/0!</v>
      </c>
      <c r="AC11" s="366" t="e">
        <f>AA11/T11*100</f>
        <v>#DIV/0!</v>
      </c>
      <c r="AD11" s="962">
        <f>'1 уровень'!AE2647</f>
        <v>0</v>
      </c>
      <c r="AE11" s="961">
        <f>'1 уровень'!AF2647</f>
        <v>0</v>
      </c>
      <c r="AF11" s="183">
        <f t="shared" si="3"/>
        <v>19277948.210000001</v>
      </c>
      <c r="AG11" s="183">
        <f t="shared" si="1"/>
        <v>0</v>
      </c>
      <c r="AH11" s="882">
        <f>IF(P11&gt;0,P11*1000/D11,0)</f>
        <v>0</v>
      </c>
      <c r="AI11" s="693" t="e">
        <f>U11-#REF!</f>
        <v>#REF!</v>
      </c>
      <c r="AJ11" s="693"/>
      <c r="AK11" s="263"/>
      <c r="AL11" s="59">
        <f t="shared" si="2"/>
        <v>0</v>
      </c>
      <c r="AO11" s="3477"/>
      <c r="AP11" s="3477"/>
      <c r="AQ11" s="3477"/>
      <c r="AR11" s="3477"/>
      <c r="AS11" s="3477"/>
      <c r="AT11" s="3477"/>
      <c r="AU11" s="3477"/>
      <c r="AV11" s="3477"/>
    </row>
    <row r="12" spans="1:48" s="59" customFormat="1" ht="29.25" x14ac:dyDescent="0.25">
      <c r="A12" s="18">
        <v>1</v>
      </c>
      <c r="B12" s="18">
        <v>1</v>
      </c>
      <c r="C12" s="3344" t="s">
        <v>178</v>
      </c>
      <c r="D12" s="20">
        <f>'1 уровень'!G2648</f>
        <v>0</v>
      </c>
      <c r="E12" s="20">
        <f>'1 уровень'!H2648</f>
        <v>0</v>
      </c>
      <c r="F12" s="20">
        <f>'1 уровень'!I2648</f>
        <v>29</v>
      </c>
      <c r="G12" s="62" t="e">
        <f>'1 уровень'!J2648</f>
        <v>#DIV/0!</v>
      </c>
      <c r="H12" s="20" t="e">
        <f>'1 уровень'!K2648</f>
        <v>#DIV/0!</v>
      </c>
      <c r="I12" s="20">
        <f>'1 уровень'!L2648</f>
        <v>12.379310344827585</v>
      </c>
      <c r="J12" s="20">
        <f>'1 уровень'!M2648</f>
        <v>0</v>
      </c>
      <c r="K12" s="20">
        <f>'1 уровень'!N2648</f>
        <v>0</v>
      </c>
      <c r="L12" s="20">
        <f>'1 уровень'!O2648</f>
        <v>359</v>
      </c>
      <c r="M12" s="20" t="e">
        <f>'1 уровень'!P2648</f>
        <v>#DIV/0!</v>
      </c>
      <c r="N12" s="20">
        <f>'1 уровень'!Q2648</f>
        <v>0</v>
      </c>
      <c r="O12" s="20" t="e">
        <f>'1 уровень'!R2648</f>
        <v>#DIV/0!</v>
      </c>
      <c r="P12" s="366">
        <f>'1 уровень'!S2648</f>
        <v>0</v>
      </c>
      <c r="Q12" s="366">
        <f>'1 уровень'!T2648</f>
        <v>0</v>
      </c>
      <c r="R12" s="366">
        <f>'1 уровень'!U2648</f>
        <v>0</v>
      </c>
      <c r="S12" s="366">
        <f>'1 уровень'!V2648</f>
        <v>0</v>
      </c>
      <c r="T12" s="366">
        <f>'1 уровень'!W2648</f>
        <v>0</v>
      </c>
      <c r="U12" s="63">
        <f>'1 уровень'!X2648</f>
        <v>1825.6556799999998</v>
      </c>
      <c r="V12" s="770">
        <f>'1 уровень'!Y2648</f>
        <v>0</v>
      </c>
      <c r="W12" s="63">
        <f>'1 уровень'!Z2648</f>
        <v>0</v>
      </c>
      <c r="X12" s="366">
        <f>'1 уровень'!AA2648</f>
        <v>1825.6556799999998</v>
      </c>
      <c r="Y12" s="366">
        <f>'1 уровень'!AB2648</f>
        <v>0</v>
      </c>
      <c r="Z12" s="63">
        <f>'1 уровень'!AC2648</f>
        <v>0</v>
      </c>
      <c r="AA12" s="368">
        <f>'1 уровень'!AD2648</f>
        <v>1825.6556799999998</v>
      </c>
      <c r="AB12" s="366" t="e">
        <f>U12/T12*100</f>
        <v>#DIV/0!</v>
      </c>
      <c r="AC12" s="63" t="e">
        <f>AA12/T12*100</f>
        <v>#DIV/0!</v>
      </c>
      <c r="AD12" s="962">
        <f>'1 уровень'!AE2648</f>
        <v>0</v>
      </c>
      <c r="AE12" s="963">
        <f>'1 уровень'!AF2648</f>
        <v>0</v>
      </c>
      <c r="AF12" s="183">
        <f t="shared" si="3"/>
        <v>1825655.68</v>
      </c>
      <c r="AG12" s="183">
        <f t="shared" si="1"/>
        <v>0</v>
      </c>
      <c r="AH12" s="882">
        <f>IF(P12&gt;0,P12*1000/D12,0)</f>
        <v>0</v>
      </c>
      <c r="AI12" s="59" t="e">
        <f>U12-#REF!</f>
        <v>#REF!</v>
      </c>
      <c r="AK12" s="263"/>
      <c r="AL12" s="59">
        <f t="shared" si="2"/>
        <v>0</v>
      </c>
      <c r="AO12" s="3477"/>
      <c r="AP12" s="3477"/>
      <c r="AQ12" s="3477"/>
      <c r="AR12" s="3477"/>
      <c r="AS12" s="3477"/>
      <c r="AT12" s="3477"/>
      <c r="AU12" s="3477"/>
      <c r="AV12" s="3477"/>
    </row>
    <row r="13" spans="1:48" s="59" customFormat="1" x14ac:dyDescent="0.25">
      <c r="A13" s="18">
        <v>1</v>
      </c>
      <c r="B13" s="18">
        <v>1</v>
      </c>
      <c r="C13" s="480" t="s">
        <v>417</v>
      </c>
      <c r="D13" s="20">
        <f>'1 уровень'!G2649</f>
        <v>0</v>
      </c>
      <c r="E13" s="20">
        <f>'1 уровень'!H2649</f>
        <v>0</v>
      </c>
      <c r="F13" s="20">
        <f>'1 уровень'!I2649</f>
        <v>0</v>
      </c>
      <c r="G13" s="62">
        <f>'1 уровень'!J2649</f>
        <v>0</v>
      </c>
      <c r="H13" s="63">
        <f>'1 уровень'!K2649</f>
        <v>0</v>
      </c>
      <c r="I13" s="63">
        <f>'1 уровень'!L2649</f>
        <v>0</v>
      </c>
      <c r="J13" s="19">
        <f>'1 уровень'!M2649</f>
        <v>0</v>
      </c>
      <c r="K13" s="19">
        <f>'1 уровень'!N2649</f>
        <v>0</v>
      </c>
      <c r="L13" s="19">
        <f>'1 уровень'!O2649</f>
        <v>0</v>
      </c>
      <c r="M13" s="19">
        <f>'1 уровень'!P2649</f>
        <v>0</v>
      </c>
      <c r="N13" s="19">
        <f>'1 уровень'!Q2649</f>
        <v>0</v>
      </c>
      <c r="O13" s="19">
        <f>'1 уровень'!R2649</f>
        <v>0</v>
      </c>
      <c r="P13" s="366">
        <f>'1 уровень'!S2649</f>
        <v>0</v>
      </c>
      <c r="Q13" s="366">
        <f>'1 уровень'!T2649</f>
        <v>0</v>
      </c>
      <c r="R13" s="366">
        <f>'1 уровень'!U2649</f>
        <v>0</v>
      </c>
      <c r="S13" s="366">
        <f>'1 уровень'!V2649</f>
        <v>0</v>
      </c>
      <c r="T13" s="366">
        <f>'1 уровень'!W2649</f>
        <v>0</v>
      </c>
      <c r="U13" s="366">
        <f>'1 уровень'!X2649</f>
        <v>1264.4174700000003</v>
      </c>
      <c r="V13" s="769">
        <f>'1 уровень'!Y2649</f>
        <v>0</v>
      </c>
      <c r="W13" s="366">
        <f>'1 уровень'!Z2649</f>
        <v>-0.37924000000000002</v>
      </c>
      <c r="X13" s="366">
        <f>'1 уровень'!AA2649</f>
        <v>1198.3301300000003</v>
      </c>
      <c r="Y13" s="366">
        <f>'1 уровень'!AB2649</f>
        <v>0</v>
      </c>
      <c r="Z13" s="366">
        <f>'1 уровень'!AC2649</f>
        <v>0</v>
      </c>
      <c r="AA13" s="367">
        <f>'1 уровень'!AD2649</f>
        <v>1264.0382300000003</v>
      </c>
      <c r="AB13" s="366" t="e">
        <f>U13/T13*100</f>
        <v>#DIV/0!</v>
      </c>
      <c r="AC13" s="366" t="e">
        <f>AA13/T13*100</f>
        <v>#DIV/0!</v>
      </c>
      <c r="AD13" s="962">
        <f>'1 уровень'!AE2649</f>
        <v>0</v>
      </c>
      <c r="AE13" s="961">
        <f>'1 уровень'!AF2649</f>
        <v>0</v>
      </c>
      <c r="AF13" s="183">
        <f t="shared" si="3"/>
        <v>1264038.2300000004</v>
      </c>
      <c r="AG13" s="183">
        <f t="shared" si="1"/>
        <v>0</v>
      </c>
      <c r="AH13" s="882"/>
      <c r="AI13" s="59" t="e">
        <f>U13-#REF!</f>
        <v>#REF!</v>
      </c>
      <c r="AJ13" s="693"/>
      <c r="AK13" s="263"/>
      <c r="AL13" s="59">
        <f t="shared" si="2"/>
        <v>0</v>
      </c>
      <c r="AO13" s="3477"/>
      <c r="AP13" s="3477"/>
      <c r="AQ13" s="3477"/>
      <c r="AR13" s="3477"/>
      <c r="AS13" s="3477"/>
      <c r="AT13" s="3477"/>
      <c r="AU13" s="3477"/>
      <c r="AV13" s="3477"/>
    </row>
    <row r="14" spans="1:48" s="59" customFormat="1" x14ac:dyDescent="0.25">
      <c r="A14" s="18">
        <v>1</v>
      </c>
      <c r="B14" s="18">
        <v>1</v>
      </c>
      <c r="C14" s="160" t="s">
        <v>363</v>
      </c>
      <c r="D14" s="31">
        <f>'1 уровень'!G2650</f>
        <v>0</v>
      </c>
      <c r="E14" s="31">
        <f>'1 уровень'!H2650</f>
        <v>0</v>
      </c>
      <c r="F14" s="31">
        <f>'1 уровень'!I2650</f>
        <v>313</v>
      </c>
      <c r="G14" s="62" t="e">
        <f>'1 уровень'!J2650</f>
        <v>#DIV/0!</v>
      </c>
      <c r="H14" s="63">
        <f>'1 уровень'!K2650</f>
        <v>0</v>
      </c>
      <c r="I14" s="63">
        <f>'1 уровень'!L2650</f>
        <v>0</v>
      </c>
      <c r="J14" s="19">
        <f>'1 уровень'!M2650</f>
        <v>0</v>
      </c>
      <c r="K14" s="19">
        <f>'1 уровень'!N2650</f>
        <v>0</v>
      </c>
      <c r="L14" s="19">
        <f>'1 уровень'!O2650</f>
        <v>0</v>
      </c>
      <c r="M14" s="19">
        <f>'1 уровень'!P2650</f>
        <v>0</v>
      </c>
      <c r="N14" s="19">
        <f>'1 уровень'!Q2650</f>
        <v>0</v>
      </c>
      <c r="O14" s="19">
        <f>'1 уровень'!R2650</f>
        <v>0</v>
      </c>
      <c r="P14" s="366">
        <f>'1 уровень'!S2650</f>
        <v>0</v>
      </c>
      <c r="Q14" s="366">
        <f>'1 уровень'!T2650</f>
        <v>0</v>
      </c>
      <c r="R14" s="366">
        <f>'1 уровень'!U2650</f>
        <v>0</v>
      </c>
      <c r="S14" s="366">
        <f>'1 уровень'!V2650</f>
        <v>0</v>
      </c>
      <c r="T14" s="366">
        <f>'1 уровень'!W2650</f>
        <v>0</v>
      </c>
      <c r="U14" s="366">
        <f>'1 уровень'!X2650</f>
        <v>0</v>
      </c>
      <c r="V14" s="769">
        <f>'1 уровень'!Y2650</f>
        <v>0</v>
      </c>
      <c r="W14" s="366">
        <f>'1 уровень'!Z2650</f>
        <v>0</v>
      </c>
      <c r="X14" s="366">
        <f>'1 уровень'!AA2650</f>
        <v>0</v>
      </c>
      <c r="Y14" s="366">
        <f>'1 уровень'!AB2650</f>
        <v>0</v>
      </c>
      <c r="Z14" s="366">
        <f>'1 уровень'!AC2650</f>
        <v>0</v>
      </c>
      <c r="AA14" s="367">
        <f>'1 уровень'!AD2650</f>
        <v>0</v>
      </c>
      <c r="AB14" s="366"/>
      <c r="AC14" s="366"/>
      <c r="AD14" s="964">
        <f>'1 уровень'!AE2650</f>
        <v>0</v>
      </c>
      <c r="AE14" s="961">
        <f>'1 уровень'!AF2650</f>
        <v>0</v>
      </c>
      <c r="AF14" s="183">
        <f t="shared" si="3"/>
        <v>0</v>
      </c>
      <c r="AG14" s="183">
        <f t="shared" si="1"/>
        <v>0</v>
      </c>
      <c r="AH14" s="882">
        <f t="shared" ref="AH14:AH19" si="4">IF(P14&gt;0,P14*1000/D14,0)</f>
        <v>0</v>
      </c>
      <c r="AI14" s="59" t="e">
        <f>U14-#REF!</f>
        <v>#REF!</v>
      </c>
      <c r="AK14" s="263"/>
      <c r="AL14" s="59">
        <f t="shared" si="2"/>
        <v>0</v>
      </c>
      <c r="AO14" s="3477"/>
      <c r="AP14" s="3477"/>
      <c r="AQ14" s="3477"/>
      <c r="AR14" s="3477"/>
      <c r="AS14" s="3477"/>
      <c r="AT14" s="3477"/>
      <c r="AU14" s="3477"/>
      <c r="AV14" s="3477"/>
    </row>
    <row r="15" spans="1:48" s="59" customFormat="1" ht="30" x14ac:dyDescent="0.25">
      <c r="A15" s="18">
        <v>1</v>
      </c>
      <c r="B15" s="18">
        <v>1</v>
      </c>
      <c r="C15" s="160" t="s">
        <v>193</v>
      </c>
      <c r="D15" s="30">
        <f>'1 уровень'!G2651</f>
        <v>0</v>
      </c>
      <c r="E15" s="30">
        <f>'1 уровень'!H2651</f>
        <v>0</v>
      </c>
      <c r="F15" s="30">
        <f>'1 уровень'!I2651</f>
        <v>0</v>
      </c>
      <c r="G15" s="62" t="e">
        <f>'1 уровень'!J2651</f>
        <v>#DIV/0!</v>
      </c>
      <c r="H15" s="63">
        <f>'1 уровень'!K2651</f>
        <v>0</v>
      </c>
      <c r="I15" s="63">
        <f>'1 уровень'!L2651</f>
        <v>0</v>
      </c>
      <c r="J15" s="19">
        <f>'1 уровень'!M2651</f>
        <v>0</v>
      </c>
      <c r="K15" s="19">
        <f>'1 уровень'!N2651</f>
        <v>0</v>
      </c>
      <c r="L15" s="19">
        <f>'1 уровень'!O2651</f>
        <v>0</v>
      </c>
      <c r="M15" s="19">
        <f>'1 уровень'!P2651</f>
        <v>0</v>
      </c>
      <c r="N15" s="19">
        <f>'1 уровень'!Q2651</f>
        <v>0</v>
      </c>
      <c r="O15" s="19">
        <f>'1 уровень'!R2651</f>
        <v>0</v>
      </c>
      <c r="P15" s="366">
        <f>'1 уровень'!S2651</f>
        <v>0</v>
      </c>
      <c r="Q15" s="366">
        <f>'1 уровень'!T2651</f>
        <v>0</v>
      </c>
      <c r="R15" s="366">
        <f>'1 уровень'!U2651</f>
        <v>0</v>
      </c>
      <c r="S15" s="366">
        <f>'1 уровень'!V2651</f>
        <v>0</v>
      </c>
      <c r="T15" s="366">
        <f>'1 уровень'!W2651</f>
        <v>0</v>
      </c>
      <c r="U15" s="366">
        <f>'1 уровень'!X2651</f>
        <v>0</v>
      </c>
      <c r="V15" s="769">
        <f>'1 уровень'!Y2651</f>
        <v>0</v>
      </c>
      <c r="W15" s="366">
        <f>'1 уровень'!Z2651</f>
        <v>0</v>
      </c>
      <c r="X15" s="366">
        <f>'1 уровень'!AA2651</f>
        <v>0</v>
      </c>
      <c r="Y15" s="366">
        <f>'1 уровень'!AB2651</f>
        <v>0</v>
      </c>
      <c r="Z15" s="366">
        <f>'1 уровень'!AC2651</f>
        <v>0</v>
      </c>
      <c r="AA15" s="367">
        <f>'1 уровень'!AD2651</f>
        <v>0</v>
      </c>
      <c r="AB15" s="366"/>
      <c r="AC15" s="366"/>
      <c r="AD15" s="965">
        <f>'1 уровень'!AE2651</f>
        <v>0</v>
      </c>
      <c r="AE15" s="961">
        <f>'1 уровень'!AF2651</f>
        <v>0</v>
      </c>
      <c r="AF15" s="183">
        <f t="shared" si="3"/>
        <v>0</v>
      </c>
      <c r="AG15" s="183">
        <f t="shared" si="1"/>
        <v>0</v>
      </c>
      <c r="AH15" s="882">
        <f t="shared" si="4"/>
        <v>0</v>
      </c>
      <c r="AI15" s="59" t="e">
        <f>U15-#REF!</f>
        <v>#REF!</v>
      </c>
      <c r="AK15" s="263"/>
      <c r="AL15" s="59">
        <f t="shared" si="2"/>
        <v>0</v>
      </c>
      <c r="AO15" s="3477"/>
      <c r="AP15" s="3477"/>
      <c r="AQ15" s="3477"/>
      <c r="AR15" s="3477"/>
      <c r="AS15" s="3477"/>
      <c r="AT15" s="3477"/>
      <c r="AU15" s="3477"/>
      <c r="AV15" s="3477"/>
    </row>
    <row r="16" spans="1:48" s="59" customFormat="1" ht="30" x14ac:dyDescent="0.25">
      <c r="A16" s="18"/>
      <c r="B16" s="18">
        <v>1</v>
      </c>
      <c r="C16" s="160" t="s">
        <v>547</v>
      </c>
      <c r="D16" s="30">
        <f>'1 уровень'!G2652</f>
        <v>0</v>
      </c>
      <c r="E16" s="30">
        <f>'1 уровень'!H2652</f>
        <v>0</v>
      </c>
      <c r="F16" s="30">
        <f>'1 уровень'!I2652</f>
        <v>234</v>
      </c>
      <c r="G16" s="62" t="e">
        <f>'1 уровень'!J2652</f>
        <v>#DIV/0!</v>
      </c>
      <c r="H16" s="63">
        <f>'1 уровень'!K2652</f>
        <v>0</v>
      </c>
      <c r="I16" s="63">
        <f>'1 уровень'!L2652</f>
        <v>0</v>
      </c>
      <c r="J16" s="19">
        <f>'1 уровень'!M2652</f>
        <v>0</v>
      </c>
      <c r="K16" s="19">
        <f>'1 уровень'!N2652</f>
        <v>0</v>
      </c>
      <c r="L16" s="19">
        <f>'1 уровень'!O2652</f>
        <v>0</v>
      </c>
      <c r="M16" s="19">
        <f>'1 уровень'!P2652</f>
        <v>0</v>
      </c>
      <c r="N16" s="19">
        <f>'1 уровень'!Q2652</f>
        <v>0</v>
      </c>
      <c r="O16" s="19">
        <f>'1 уровень'!R2652</f>
        <v>0</v>
      </c>
      <c r="P16" s="366">
        <f>'1 уровень'!S2652</f>
        <v>0</v>
      </c>
      <c r="Q16" s="366">
        <f>'1 уровень'!T2652</f>
        <v>0</v>
      </c>
      <c r="R16" s="366">
        <f>'1 уровень'!U2652</f>
        <v>0</v>
      </c>
      <c r="S16" s="366">
        <f>'1 уровень'!V2652</f>
        <v>0</v>
      </c>
      <c r="T16" s="366">
        <f>'1 уровень'!W2652</f>
        <v>0</v>
      </c>
      <c r="U16" s="366">
        <f>'1 уровень'!X2652</f>
        <v>0</v>
      </c>
      <c r="V16" s="769">
        <f>'1 уровень'!Y2652</f>
        <v>0</v>
      </c>
      <c r="W16" s="366">
        <f>'1 уровень'!Z2652</f>
        <v>0</v>
      </c>
      <c r="X16" s="366">
        <f>'1 уровень'!AA2652</f>
        <v>0</v>
      </c>
      <c r="Y16" s="366">
        <f>'1 уровень'!AB2652</f>
        <v>0</v>
      </c>
      <c r="Z16" s="366">
        <f>'1 уровень'!AC2652</f>
        <v>0</v>
      </c>
      <c r="AA16" s="367">
        <f>'1 уровень'!AD2652</f>
        <v>0</v>
      </c>
      <c r="AB16" s="366"/>
      <c r="AC16" s="366"/>
      <c r="AD16" s="965">
        <f>'1 уровень'!AE2652</f>
        <v>0</v>
      </c>
      <c r="AE16" s="961">
        <f>'1 уровень'!AF2652</f>
        <v>0</v>
      </c>
      <c r="AF16" s="183">
        <f t="shared" si="3"/>
        <v>0</v>
      </c>
      <c r="AG16" s="183">
        <f t="shared" si="1"/>
        <v>0</v>
      </c>
      <c r="AH16" s="882">
        <f t="shared" si="4"/>
        <v>0</v>
      </c>
      <c r="AI16" s="59" t="e">
        <f>U16-#REF!</f>
        <v>#REF!</v>
      </c>
      <c r="AK16" s="263"/>
      <c r="AL16" s="59">
        <f t="shared" si="2"/>
        <v>0</v>
      </c>
      <c r="AO16" s="3477"/>
      <c r="AP16" s="3477"/>
      <c r="AQ16" s="3477"/>
      <c r="AR16" s="3477"/>
      <c r="AS16" s="3477"/>
      <c r="AT16" s="3477"/>
      <c r="AU16" s="3477"/>
      <c r="AV16" s="3477"/>
    </row>
    <row r="17" spans="1:48" s="59" customFormat="1" ht="60" x14ac:dyDescent="0.25">
      <c r="A17" s="18"/>
      <c r="B17" s="18">
        <v>1</v>
      </c>
      <c r="C17" s="160" t="s">
        <v>548</v>
      </c>
      <c r="D17" s="30">
        <f>'1 уровень'!G2653</f>
        <v>0</v>
      </c>
      <c r="E17" s="30">
        <f>'1 уровень'!H2653</f>
        <v>0</v>
      </c>
      <c r="F17" s="30">
        <f>'1 уровень'!I2653</f>
        <v>5</v>
      </c>
      <c r="G17" s="62" t="e">
        <f>'1 уровень'!J2653</f>
        <v>#DIV/0!</v>
      </c>
      <c r="H17" s="63">
        <f>'1 уровень'!K2653</f>
        <v>0</v>
      </c>
      <c r="I17" s="63">
        <f>'1 уровень'!L2653</f>
        <v>0</v>
      </c>
      <c r="J17" s="19">
        <f>'1 уровень'!M2653</f>
        <v>0</v>
      </c>
      <c r="K17" s="19">
        <f>'1 уровень'!N2653</f>
        <v>0</v>
      </c>
      <c r="L17" s="19">
        <f>'1 уровень'!O2653</f>
        <v>0</v>
      </c>
      <c r="M17" s="19">
        <f>'1 уровень'!P2653</f>
        <v>0</v>
      </c>
      <c r="N17" s="19">
        <f>'1 уровень'!Q2653</f>
        <v>0</v>
      </c>
      <c r="O17" s="19">
        <f>'1 уровень'!R2653</f>
        <v>0</v>
      </c>
      <c r="P17" s="366">
        <f>'1 уровень'!S2653</f>
        <v>0</v>
      </c>
      <c r="Q17" s="366">
        <f>'1 уровень'!T2653</f>
        <v>0</v>
      </c>
      <c r="R17" s="366">
        <f>'1 уровень'!U2653</f>
        <v>0</v>
      </c>
      <c r="S17" s="366">
        <f>'1 уровень'!V2653</f>
        <v>0</v>
      </c>
      <c r="T17" s="366">
        <f>'1 уровень'!W2653</f>
        <v>0</v>
      </c>
      <c r="U17" s="366">
        <f>'1 уровень'!X2653</f>
        <v>0</v>
      </c>
      <c r="V17" s="769">
        <f>'1 уровень'!Y2653</f>
        <v>0</v>
      </c>
      <c r="W17" s="366">
        <f>'1 уровень'!Z2653</f>
        <v>0</v>
      </c>
      <c r="X17" s="366">
        <f>'1 уровень'!AA2653</f>
        <v>0</v>
      </c>
      <c r="Y17" s="366">
        <f>'1 уровень'!AB2653</f>
        <v>0</v>
      </c>
      <c r="Z17" s="366">
        <f>'1 уровень'!AC2653</f>
        <v>0</v>
      </c>
      <c r="AA17" s="367">
        <f>'1 уровень'!AD2653</f>
        <v>0</v>
      </c>
      <c r="AB17" s="366"/>
      <c r="AC17" s="366"/>
      <c r="AD17" s="965">
        <f>'1 уровень'!AE2653</f>
        <v>0</v>
      </c>
      <c r="AE17" s="961">
        <f>'1 уровень'!AF2653</f>
        <v>0</v>
      </c>
      <c r="AF17" s="183">
        <f t="shared" si="3"/>
        <v>0</v>
      </c>
      <c r="AG17" s="183">
        <f t="shared" si="1"/>
        <v>0</v>
      </c>
      <c r="AH17" s="882">
        <f t="shared" si="4"/>
        <v>0</v>
      </c>
      <c r="AI17" s="59" t="e">
        <f>U17-#REF!</f>
        <v>#REF!</v>
      </c>
      <c r="AK17" s="263"/>
      <c r="AL17" s="59">
        <f t="shared" si="2"/>
        <v>0</v>
      </c>
      <c r="AO17" s="3477"/>
      <c r="AP17" s="3477"/>
      <c r="AQ17" s="3477"/>
      <c r="AR17" s="3477"/>
      <c r="AS17" s="3477"/>
      <c r="AT17" s="3477"/>
      <c r="AU17" s="3477"/>
      <c r="AV17" s="3477"/>
    </row>
    <row r="18" spans="1:48" s="59" customFormat="1" ht="45" x14ac:dyDescent="0.25">
      <c r="A18" s="18"/>
      <c r="B18" s="18">
        <v>1</v>
      </c>
      <c r="C18" s="160" t="s">
        <v>549</v>
      </c>
      <c r="D18" s="30">
        <f>'1 уровень'!G2654</f>
        <v>0</v>
      </c>
      <c r="E18" s="30">
        <f>'1 уровень'!H2654</f>
        <v>0</v>
      </c>
      <c r="F18" s="30">
        <f>'1 уровень'!I2654</f>
        <v>74</v>
      </c>
      <c r="G18" s="62" t="e">
        <f>'1 уровень'!J2654</f>
        <v>#DIV/0!</v>
      </c>
      <c r="H18" s="63">
        <f>'1 уровень'!K2654</f>
        <v>0</v>
      </c>
      <c r="I18" s="63">
        <f>'1 уровень'!L2654</f>
        <v>0</v>
      </c>
      <c r="J18" s="19">
        <f>'1 уровень'!M2654</f>
        <v>0</v>
      </c>
      <c r="K18" s="19">
        <f>'1 уровень'!N2654</f>
        <v>0</v>
      </c>
      <c r="L18" s="19">
        <f>'1 уровень'!O2654</f>
        <v>0</v>
      </c>
      <c r="M18" s="19">
        <f>'1 уровень'!P2654</f>
        <v>0</v>
      </c>
      <c r="N18" s="19">
        <f>'1 уровень'!Q2654</f>
        <v>0</v>
      </c>
      <c r="O18" s="19">
        <f>'1 уровень'!R2654</f>
        <v>0</v>
      </c>
      <c r="P18" s="366">
        <f>'1 уровень'!S2654</f>
        <v>0</v>
      </c>
      <c r="Q18" s="366">
        <f>'1 уровень'!T2654</f>
        <v>0</v>
      </c>
      <c r="R18" s="366">
        <f>'1 уровень'!U2654</f>
        <v>0</v>
      </c>
      <c r="S18" s="366">
        <f>'1 уровень'!V2654</f>
        <v>0</v>
      </c>
      <c r="T18" s="366">
        <f>'1 уровень'!W2654</f>
        <v>0</v>
      </c>
      <c r="U18" s="366">
        <f>'1 уровень'!X2654</f>
        <v>0</v>
      </c>
      <c r="V18" s="769">
        <f>'1 уровень'!Y2654</f>
        <v>0</v>
      </c>
      <c r="W18" s="366">
        <f>'1 уровень'!Z2654</f>
        <v>0</v>
      </c>
      <c r="X18" s="366">
        <f>'1 уровень'!AA2654</f>
        <v>0</v>
      </c>
      <c r="Y18" s="366">
        <f>'1 уровень'!AB2654</f>
        <v>0</v>
      </c>
      <c r="Z18" s="366">
        <f>'1 уровень'!AC2654</f>
        <v>0</v>
      </c>
      <c r="AA18" s="367">
        <f>'1 уровень'!AD2654</f>
        <v>0</v>
      </c>
      <c r="AB18" s="366"/>
      <c r="AC18" s="366"/>
      <c r="AD18" s="965">
        <f>'1 уровень'!AE2654</f>
        <v>0</v>
      </c>
      <c r="AE18" s="961">
        <f>'1 уровень'!AF2654</f>
        <v>0</v>
      </c>
      <c r="AF18" s="183">
        <f t="shared" si="3"/>
        <v>0</v>
      </c>
      <c r="AG18" s="183">
        <f t="shared" si="1"/>
        <v>0</v>
      </c>
      <c r="AH18" s="882">
        <f t="shared" si="4"/>
        <v>0</v>
      </c>
      <c r="AI18" s="59" t="e">
        <f>U18-#REF!</f>
        <v>#REF!</v>
      </c>
      <c r="AK18" s="263"/>
      <c r="AL18" s="59">
        <f t="shared" si="2"/>
        <v>0</v>
      </c>
      <c r="AO18" s="3477"/>
      <c r="AP18" s="3477"/>
      <c r="AQ18" s="3477"/>
      <c r="AR18" s="3477"/>
      <c r="AS18" s="3477"/>
      <c r="AT18" s="3477"/>
      <c r="AU18" s="3477"/>
      <c r="AV18" s="3477"/>
    </row>
    <row r="19" spans="1:48" s="59" customFormat="1" ht="105" x14ac:dyDescent="0.25">
      <c r="A19" s="18"/>
      <c r="B19" s="18">
        <v>1</v>
      </c>
      <c r="C19" s="160" t="s">
        <v>550</v>
      </c>
      <c r="D19" s="30">
        <f>'1 уровень'!G2655</f>
        <v>0</v>
      </c>
      <c r="E19" s="30">
        <f>'1 уровень'!H2655</f>
        <v>0</v>
      </c>
      <c r="F19" s="30">
        <f>'1 уровень'!I2655</f>
        <v>0</v>
      </c>
      <c r="G19" s="62" t="e">
        <f>'1 уровень'!J2655</f>
        <v>#DIV/0!</v>
      </c>
      <c r="H19" s="63">
        <f>'1 уровень'!K2655</f>
        <v>0</v>
      </c>
      <c r="I19" s="63">
        <f>'1 уровень'!L2655</f>
        <v>0</v>
      </c>
      <c r="J19" s="19">
        <f>'1 уровень'!M2655</f>
        <v>0</v>
      </c>
      <c r="K19" s="19">
        <f>'1 уровень'!N2655</f>
        <v>0</v>
      </c>
      <c r="L19" s="19">
        <f>'1 уровень'!O2655</f>
        <v>0</v>
      </c>
      <c r="M19" s="19">
        <f>'1 уровень'!P2655</f>
        <v>0</v>
      </c>
      <c r="N19" s="19">
        <f>'1 уровень'!Q2655</f>
        <v>0</v>
      </c>
      <c r="O19" s="19">
        <f>'1 уровень'!R2655</f>
        <v>0</v>
      </c>
      <c r="P19" s="366">
        <f>'1 уровень'!S2655</f>
        <v>0</v>
      </c>
      <c r="Q19" s="366">
        <f>'1 уровень'!T2655</f>
        <v>0</v>
      </c>
      <c r="R19" s="366">
        <f>'1 уровень'!U2655</f>
        <v>0</v>
      </c>
      <c r="S19" s="366">
        <f>'1 уровень'!V2655</f>
        <v>0</v>
      </c>
      <c r="T19" s="366">
        <f>'1 уровень'!W2655</f>
        <v>0</v>
      </c>
      <c r="U19" s="366">
        <f>'1 уровень'!X2655</f>
        <v>0</v>
      </c>
      <c r="V19" s="769">
        <f>'1 уровень'!Y2655</f>
        <v>0</v>
      </c>
      <c r="W19" s="366">
        <f>'1 уровень'!Z2655</f>
        <v>0</v>
      </c>
      <c r="X19" s="366">
        <f>'1 уровень'!AA2655</f>
        <v>0</v>
      </c>
      <c r="Y19" s="366">
        <f>'1 уровень'!AB2655</f>
        <v>0</v>
      </c>
      <c r="Z19" s="366">
        <f>'1 уровень'!AC2655</f>
        <v>0</v>
      </c>
      <c r="AA19" s="367">
        <f>'1 уровень'!AD2655</f>
        <v>0</v>
      </c>
      <c r="AB19" s="366"/>
      <c r="AC19" s="366"/>
      <c r="AD19" s="965">
        <f>'1 уровень'!AE2655</f>
        <v>0</v>
      </c>
      <c r="AE19" s="961">
        <f>'1 уровень'!AF2655</f>
        <v>0</v>
      </c>
      <c r="AF19" s="183">
        <f t="shared" si="3"/>
        <v>0</v>
      </c>
      <c r="AG19" s="183">
        <f t="shared" si="1"/>
        <v>0</v>
      </c>
      <c r="AH19" s="882">
        <f t="shared" si="4"/>
        <v>0</v>
      </c>
      <c r="AI19" s="59" t="e">
        <f>U19-#REF!</f>
        <v>#REF!</v>
      </c>
      <c r="AK19" s="263"/>
      <c r="AL19" s="59">
        <f>E25-D25</f>
        <v>0</v>
      </c>
      <c r="AO19" s="3477"/>
      <c r="AP19" s="3477"/>
      <c r="AQ19" s="3477"/>
      <c r="AR19" s="3477"/>
      <c r="AS19" s="3477"/>
      <c r="AT19" s="3477"/>
      <c r="AU19" s="3477"/>
      <c r="AV19" s="3477"/>
    </row>
    <row r="20" spans="1:48" s="59" customFormat="1" ht="43.5" x14ac:dyDescent="0.25">
      <c r="A20" s="18"/>
      <c r="B20" s="18">
        <v>1</v>
      </c>
      <c r="C20" s="277" t="s">
        <v>714</v>
      </c>
      <c r="D20" s="30">
        <f>'1 уровень'!G2656</f>
        <v>0</v>
      </c>
      <c r="E20" s="30">
        <f>'1 уровень'!H2656</f>
        <v>0</v>
      </c>
      <c r="F20" s="30">
        <f>'1 уровень'!I2656</f>
        <v>0</v>
      </c>
      <c r="G20" s="62" t="e">
        <f>'1 уровень'!J2656</f>
        <v>#DIV/0!</v>
      </c>
      <c r="H20" s="63">
        <f>'1 уровень'!K2656</f>
        <v>0</v>
      </c>
      <c r="I20" s="63">
        <f>'1 уровень'!L2656</f>
        <v>0</v>
      </c>
      <c r="J20" s="19">
        <f>'1 уровень'!M2656</f>
        <v>0</v>
      </c>
      <c r="K20" s="19">
        <f>'1 уровень'!N2656</f>
        <v>0</v>
      </c>
      <c r="L20" s="19">
        <f>'1 уровень'!O2656</f>
        <v>0</v>
      </c>
      <c r="M20" s="19">
        <f>'1 уровень'!P2656</f>
        <v>0</v>
      </c>
      <c r="N20" s="19">
        <f>'1 уровень'!Q2656</f>
        <v>0</v>
      </c>
      <c r="O20" s="19">
        <f>'1 уровень'!R2656</f>
        <v>0</v>
      </c>
      <c r="P20" s="366">
        <f>'1 уровень'!S2656</f>
        <v>0</v>
      </c>
      <c r="Q20" s="366">
        <f>'1 уровень'!T2656</f>
        <v>0</v>
      </c>
      <c r="R20" s="366">
        <f>'1 уровень'!U2656</f>
        <v>0</v>
      </c>
      <c r="S20" s="366">
        <f>'1 уровень'!V2656</f>
        <v>0</v>
      </c>
      <c r="T20" s="366">
        <f>'1 уровень'!W2656</f>
        <v>0</v>
      </c>
      <c r="U20" s="366">
        <f>'1 уровень'!X2656</f>
        <v>0</v>
      </c>
      <c r="V20" s="769">
        <f>'1 уровень'!Y2656</f>
        <v>0</v>
      </c>
      <c r="W20" s="366">
        <f>'1 уровень'!Z2656</f>
        <v>0</v>
      </c>
      <c r="X20" s="366">
        <f>'1 уровень'!AA2656</f>
        <v>0</v>
      </c>
      <c r="Y20" s="366">
        <f>'1 уровень'!AB2656</f>
        <v>0</v>
      </c>
      <c r="Z20" s="366">
        <f>'1 уровень'!AC2656</f>
        <v>0</v>
      </c>
      <c r="AA20" s="367">
        <f>'1 уровень'!AD2656</f>
        <v>0</v>
      </c>
      <c r="AB20" s="366"/>
      <c r="AC20" s="366"/>
      <c r="AD20" s="965"/>
      <c r="AE20" s="961"/>
      <c r="AF20" s="183"/>
      <c r="AG20" s="183"/>
      <c r="AH20" s="882"/>
      <c r="AK20" s="263"/>
      <c r="AO20" s="3477"/>
      <c r="AP20" s="3477"/>
      <c r="AQ20" s="3477"/>
      <c r="AR20" s="3477"/>
      <c r="AS20" s="3477"/>
      <c r="AT20" s="3477"/>
      <c r="AU20" s="3477"/>
      <c r="AV20" s="3477"/>
    </row>
    <row r="21" spans="1:48" s="59" customFormat="1" ht="30" x14ac:dyDescent="0.25">
      <c r="A21" s="18"/>
      <c r="B21" s="18">
        <v>1</v>
      </c>
      <c r="C21" s="160" t="s">
        <v>715</v>
      </c>
      <c r="D21" s="30">
        <f>'1 уровень'!G2657</f>
        <v>0</v>
      </c>
      <c r="E21" s="30">
        <f>'1 уровень'!H2657</f>
        <v>0</v>
      </c>
      <c r="F21" s="30">
        <f>'1 уровень'!I2657</f>
        <v>0</v>
      </c>
      <c r="G21" s="62" t="e">
        <f>'1 уровень'!J2657</f>
        <v>#DIV/0!</v>
      </c>
      <c r="H21" s="63">
        <f>'1 уровень'!K2657</f>
        <v>0</v>
      </c>
      <c r="I21" s="63">
        <f>'1 уровень'!L2657</f>
        <v>0</v>
      </c>
      <c r="J21" s="19">
        <f>'1 уровень'!M2657</f>
        <v>0</v>
      </c>
      <c r="K21" s="19">
        <f>'1 уровень'!N2657</f>
        <v>0</v>
      </c>
      <c r="L21" s="19">
        <f>'1 уровень'!O2657</f>
        <v>0</v>
      </c>
      <c r="M21" s="19">
        <f>'1 уровень'!P2657</f>
        <v>0</v>
      </c>
      <c r="N21" s="19">
        <f>'1 уровень'!Q2657</f>
        <v>0</v>
      </c>
      <c r="O21" s="19">
        <f>'1 уровень'!R2657</f>
        <v>0</v>
      </c>
      <c r="P21" s="366">
        <f>'1 уровень'!S2657</f>
        <v>0</v>
      </c>
      <c r="Q21" s="366">
        <f>'1 уровень'!T2657</f>
        <v>0</v>
      </c>
      <c r="R21" s="366">
        <f>'1 уровень'!U2657</f>
        <v>0</v>
      </c>
      <c r="S21" s="366">
        <f>'1 уровень'!V2657</f>
        <v>0</v>
      </c>
      <c r="T21" s="366">
        <f>'1 уровень'!W2657</f>
        <v>0</v>
      </c>
      <c r="U21" s="366">
        <f>'1 уровень'!X2657</f>
        <v>0</v>
      </c>
      <c r="V21" s="769">
        <f>'1 уровень'!Y2657</f>
        <v>0</v>
      </c>
      <c r="W21" s="366">
        <f>'1 уровень'!Z2657</f>
        <v>0</v>
      </c>
      <c r="X21" s="366">
        <f>'1 уровень'!AA2657</f>
        <v>0</v>
      </c>
      <c r="Y21" s="366">
        <f>'1 уровень'!AB2657</f>
        <v>0</v>
      </c>
      <c r="Z21" s="366">
        <f>'1 уровень'!AC2657</f>
        <v>0</v>
      </c>
      <c r="AA21" s="367">
        <f>'1 уровень'!AD2657</f>
        <v>0</v>
      </c>
      <c r="AB21" s="366"/>
      <c r="AC21" s="366"/>
      <c r="AD21" s="965"/>
      <c r="AE21" s="961"/>
      <c r="AF21" s="183"/>
      <c r="AG21" s="183"/>
      <c r="AH21" s="882"/>
      <c r="AK21" s="263"/>
      <c r="AO21" s="3477"/>
      <c r="AP21" s="3477"/>
      <c r="AQ21" s="3477"/>
      <c r="AR21" s="3477"/>
      <c r="AS21" s="3477"/>
      <c r="AT21" s="3477"/>
      <c r="AU21" s="3477"/>
      <c r="AV21" s="3477"/>
    </row>
    <row r="22" spans="1:48" s="59" customFormat="1" ht="30" x14ac:dyDescent="0.25">
      <c r="A22" s="18"/>
      <c r="B22" s="18">
        <v>1</v>
      </c>
      <c r="C22" s="160" t="s">
        <v>716</v>
      </c>
      <c r="D22" s="30">
        <f>'1 уровень'!G2658</f>
        <v>0</v>
      </c>
      <c r="E22" s="30">
        <f>'1 уровень'!H2658</f>
        <v>0</v>
      </c>
      <c r="F22" s="30">
        <f>'1 уровень'!I2658</f>
        <v>0</v>
      </c>
      <c r="G22" s="62" t="e">
        <f>'1 уровень'!J2658</f>
        <v>#DIV/0!</v>
      </c>
      <c r="H22" s="63">
        <f>'1 уровень'!K2658</f>
        <v>0</v>
      </c>
      <c r="I22" s="63">
        <f>'1 уровень'!L2658</f>
        <v>0</v>
      </c>
      <c r="J22" s="19">
        <f>'1 уровень'!M2658</f>
        <v>0</v>
      </c>
      <c r="K22" s="19">
        <f>'1 уровень'!N2658</f>
        <v>0</v>
      </c>
      <c r="L22" s="19">
        <f>'1 уровень'!O2658</f>
        <v>0</v>
      </c>
      <c r="M22" s="19">
        <f>'1 уровень'!P2658</f>
        <v>0</v>
      </c>
      <c r="N22" s="19">
        <f>'1 уровень'!Q2658</f>
        <v>0</v>
      </c>
      <c r="O22" s="19">
        <f>'1 уровень'!R2658</f>
        <v>0</v>
      </c>
      <c r="P22" s="366">
        <f>'1 уровень'!S2658</f>
        <v>0</v>
      </c>
      <c r="Q22" s="366">
        <f>'1 уровень'!T2658</f>
        <v>0</v>
      </c>
      <c r="R22" s="366">
        <f>'1 уровень'!U2658</f>
        <v>0</v>
      </c>
      <c r="S22" s="366">
        <f>'1 уровень'!V2658</f>
        <v>0</v>
      </c>
      <c r="T22" s="366">
        <f>'1 уровень'!W2658</f>
        <v>0</v>
      </c>
      <c r="U22" s="366">
        <f>'1 уровень'!X2658</f>
        <v>0</v>
      </c>
      <c r="V22" s="769">
        <f>'1 уровень'!Y2658</f>
        <v>0</v>
      </c>
      <c r="W22" s="366">
        <f>'1 уровень'!Z2658</f>
        <v>0</v>
      </c>
      <c r="X22" s="366">
        <f>'1 уровень'!AA2658</f>
        <v>0</v>
      </c>
      <c r="Y22" s="366">
        <f>'1 уровень'!AB2658</f>
        <v>0</v>
      </c>
      <c r="Z22" s="366">
        <f>'1 уровень'!AC2658</f>
        <v>0</v>
      </c>
      <c r="AA22" s="367">
        <f>'1 уровень'!AD2658</f>
        <v>0</v>
      </c>
      <c r="AB22" s="366"/>
      <c r="AC22" s="366"/>
      <c r="AD22" s="965"/>
      <c r="AE22" s="961"/>
      <c r="AF22" s="183"/>
      <c r="AG22" s="183"/>
      <c r="AH22" s="882"/>
      <c r="AK22" s="263"/>
      <c r="AO22" s="3477"/>
      <c r="AP22" s="3477"/>
      <c r="AQ22" s="3477"/>
      <c r="AR22" s="3477"/>
      <c r="AS22" s="3477"/>
      <c r="AT22" s="3477"/>
      <c r="AU22" s="3477"/>
      <c r="AV22" s="3477"/>
    </row>
    <row r="23" spans="1:48" s="59" customFormat="1" ht="30" x14ac:dyDescent="0.25">
      <c r="A23" s="18"/>
      <c r="B23" s="18">
        <v>1</v>
      </c>
      <c r="C23" s="160" t="s">
        <v>723</v>
      </c>
      <c r="D23" s="30">
        <f>'1 уровень'!G2659</f>
        <v>0</v>
      </c>
      <c r="E23" s="30">
        <f>'1 уровень'!H2659</f>
        <v>0</v>
      </c>
      <c r="F23" s="30">
        <f>'1 уровень'!I2659</f>
        <v>0</v>
      </c>
      <c r="G23" s="62" t="e">
        <f>'1 уровень'!J2659</f>
        <v>#DIV/0!</v>
      </c>
      <c r="H23" s="63">
        <f>'1 уровень'!K2659</f>
        <v>0</v>
      </c>
      <c r="I23" s="63">
        <f>'1 уровень'!L2659</f>
        <v>0</v>
      </c>
      <c r="J23" s="19">
        <f>'1 уровень'!M2659</f>
        <v>0</v>
      </c>
      <c r="K23" s="19">
        <f>'1 уровень'!N2659</f>
        <v>0</v>
      </c>
      <c r="L23" s="19">
        <f>'1 уровень'!O2659</f>
        <v>0</v>
      </c>
      <c r="M23" s="19">
        <f>'1 уровень'!P2659</f>
        <v>0</v>
      </c>
      <c r="N23" s="19">
        <f>'1 уровень'!Q2659</f>
        <v>0</v>
      </c>
      <c r="O23" s="19">
        <f>'1 уровень'!R2659</f>
        <v>0</v>
      </c>
      <c r="P23" s="366">
        <f>'1 уровень'!S2659</f>
        <v>0</v>
      </c>
      <c r="Q23" s="366">
        <f>'1 уровень'!T2659</f>
        <v>0</v>
      </c>
      <c r="R23" s="366">
        <f>'1 уровень'!U2659</f>
        <v>0</v>
      </c>
      <c r="S23" s="366">
        <f>'1 уровень'!V2659</f>
        <v>0</v>
      </c>
      <c r="T23" s="366">
        <f>'1 уровень'!W2659</f>
        <v>0</v>
      </c>
      <c r="U23" s="366">
        <f>'1 уровень'!X2659</f>
        <v>0</v>
      </c>
      <c r="V23" s="769">
        <f>'1 уровень'!Y2659</f>
        <v>0</v>
      </c>
      <c r="W23" s="366">
        <f>'1 уровень'!Z2659</f>
        <v>0</v>
      </c>
      <c r="X23" s="366">
        <f>'1 уровень'!AA2659</f>
        <v>0</v>
      </c>
      <c r="Y23" s="366">
        <f>'1 уровень'!AB2659</f>
        <v>0</v>
      </c>
      <c r="Z23" s="366">
        <f>'1 уровень'!AC2659</f>
        <v>0</v>
      </c>
      <c r="AA23" s="367">
        <f>'1 уровень'!AD2659</f>
        <v>0</v>
      </c>
      <c r="AB23" s="366"/>
      <c r="AC23" s="366"/>
      <c r="AD23" s="965"/>
      <c r="AE23" s="961"/>
      <c r="AF23" s="183"/>
      <c r="AG23" s="183"/>
      <c r="AH23" s="882"/>
      <c r="AK23" s="263"/>
      <c r="AO23" s="3477"/>
      <c r="AP23" s="3477"/>
      <c r="AQ23" s="3477"/>
      <c r="AR23" s="3477"/>
      <c r="AS23" s="3477"/>
      <c r="AT23" s="3477"/>
      <c r="AU23" s="3477"/>
      <c r="AV23" s="3477"/>
    </row>
    <row r="24" spans="1:48" s="59" customFormat="1" x14ac:dyDescent="0.25">
      <c r="A24" s="18"/>
      <c r="B24" s="18">
        <v>1</v>
      </c>
      <c r="C24" s="160" t="s">
        <v>131</v>
      </c>
      <c r="D24" s="30">
        <f>'1 уровень'!G2660</f>
        <v>0</v>
      </c>
      <c r="E24" s="30">
        <f>'1 уровень'!H2660</f>
        <v>0</v>
      </c>
      <c r="F24" s="30">
        <f>'1 уровень'!I2660</f>
        <v>121</v>
      </c>
      <c r="G24" s="62" t="e">
        <f>'1 уровень'!J2660</f>
        <v>#DIV/0!</v>
      </c>
      <c r="H24" s="63">
        <f>'1 уровень'!K2660</f>
        <v>0</v>
      </c>
      <c r="I24" s="63">
        <f>'1 уровень'!L2660</f>
        <v>0</v>
      </c>
      <c r="J24" s="19">
        <f>'1 уровень'!M2660</f>
        <v>0</v>
      </c>
      <c r="K24" s="19">
        <f>'1 уровень'!N2660</f>
        <v>0</v>
      </c>
      <c r="L24" s="19">
        <f>'1 уровень'!O2660</f>
        <v>0</v>
      </c>
      <c r="M24" s="19">
        <f>'1 уровень'!P2660</f>
        <v>0</v>
      </c>
      <c r="N24" s="19">
        <f>'1 уровень'!Q2660</f>
        <v>0</v>
      </c>
      <c r="O24" s="19">
        <f>'1 уровень'!R2660</f>
        <v>0</v>
      </c>
      <c r="P24" s="366">
        <f>'1 уровень'!S2660</f>
        <v>0</v>
      </c>
      <c r="Q24" s="366">
        <f>'1 уровень'!T2660</f>
        <v>0</v>
      </c>
      <c r="R24" s="366">
        <f>'1 уровень'!U2660</f>
        <v>0</v>
      </c>
      <c r="S24" s="366">
        <f>'1 уровень'!V2660</f>
        <v>0</v>
      </c>
      <c r="T24" s="366">
        <f>'1 уровень'!W2660</f>
        <v>0</v>
      </c>
      <c r="U24" s="366">
        <f>'1 уровень'!X2660</f>
        <v>0</v>
      </c>
      <c r="V24" s="769">
        <f>'1 уровень'!Y2660</f>
        <v>0</v>
      </c>
      <c r="W24" s="366">
        <f>'1 уровень'!Z2660</f>
        <v>0</v>
      </c>
      <c r="X24" s="366">
        <f>'1 уровень'!AA2660</f>
        <v>0</v>
      </c>
      <c r="Y24" s="366">
        <f>'1 уровень'!AB2660</f>
        <v>0</v>
      </c>
      <c r="Z24" s="366">
        <f>'1 уровень'!AC2660</f>
        <v>0</v>
      </c>
      <c r="AA24" s="367">
        <f>'1 уровень'!AD2660</f>
        <v>0</v>
      </c>
      <c r="AB24" s="366"/>
      <c r="AC24" s="366"/>
      <c r="AD24" s="965"/>
      <c r="AE24" s="961"/>
      <c r="AF24" s="183"/>
      <c r="AG24" s="183"/>
      <c r="AH24" s="882"/>
      <c r="AK24" s="263"/>
      <c r="AO24" s="3477"/>
      <c r="AP24" s="3477"/>
      <c r="AQ24" s="3477"/>
      <c r="AR24" s="3477"/>
      <c r="AS24" s="3477"/>
      <c r="AT24" s="3477"/>
      <c r="AU24" s="3477"/>
      <c r="AV24" s="3477"/>
    </row>
    <row r="25" spans="1:48" s="59" customFormat="1" x14ac:dyDescent="0.25">
      <c r="A25" s="18"/>
      <c r="B25" s="18">
        <v>1</v>
      </c>
      <c r="C25" s="160" t="s">
        <v>222</v>
      </c>
      <c r="D25" s="30">
        <f>'1 уровень'!G2661</f>
        <v>0</v>
      </c>
      <c r="E25" s="30">
        <f>'1 уровень'!H2661</f>
        <v>0</v>
      </c>
      <c r="F25" s="30">
        <f>'1 уровень'!I2661</f>
        <v>116</v>
      </c>
      <c r="G25" s="62" t="e">
        <f>'1 уровень'!J2661</f>
        <v>#DIV/0!</v>
      </c>
      <c r="H25" s="63">
        <f>'1 уровень'!K2661</f>
        <v>0</v>
      </c>
      <c r="I25" s="63">
        <f>'1 уровень'!L2661</f>
        <v>0</v>
      </c>
      <c r="J25" s="19">
        <f>'1 уровень'!M2661</f>
        <v>0</v>
      </c>
      <c r="K25" s="19">
        <f>'1 уровень'!N2661</f>
        <v>0</v>
      </c>
      <c r="L25" s="19">
        <f>'1 уровень'!O2661</f>
        <v>0</v>
      </c>
      <c r="M25" s="19">
        <f>'1 уровень'!P2661</f>
        <v>0</v>
      </c>
      <c r="N25" s="19">
        <f>'1 уровень'!Q2661</f>
        <v>0</v>
      </c>
      <c r="O25" s="19">
        <f>'1 уровень'!R2661</f>
        <v>0</v>
      </c>
      <c r="P25" s="366">
        <f>'1 уровень'!S2661</f>
        <v>0</v>
      </c>
      <c r="Q25" s="366">
        <f>'1 уровень'!T2661</f>
        <v>0</v>
      </c>
      <c r="R25" s="366">
        <f>'1 уровень'!U2661</f>
        <v>0</v>
      </c>
      <c r="S25" s="366">
        <f>'1 уровень'!V2661</f>
        <v>0</v>
      </c>
      <c r="T25" s="366">
        <f>'1 уровень'!W2661</f>
        <v>0</v>
      </c>
      <c r="U25" s="366">
        <f>'1 уровень'!X2661</f>
        <v>0</v>
      </c>
      <c r="V25" s="769">
        <f>'1 уровень'!Y2661</f>
        <v>0</v>
      </c>
      <c r="W25" s="366">
        <f>'1 уровень'!Z2661</f>
        <v>0</v>
      </c>
      <c r="X25" s="366">
        <f>'1 уровень'!AA2661</f>
        <v>0</v>
      </c>
      <c r="Y25" s="366">
        <f>'1 уровень'!AB2661</f>
        <v>0</v>
      </c>
      <c r="Z25" s="366">
        <f>'1 уровень'!AC2661</f>
        <v>0</v>
      </c>
      <c r="AA25" s="367">
        <f>'1 уровень'!AD2661</f>
        <v>0</v>
      </c>
      <c r="AB25" s="366"/>
      <c r="AC25" s="366"/>
      <c r="AD25" s="965">
        <f>'1 уровень'!AE2660</f>
        <v>0</v>
      </c>
      <c r="AE25" s="961">
        <f>'1 уровень'!AF2660</f>
        <v>0</v>
      </c>
      <c r="AF25" s="183">
        <f t="shared" si="3"/>
        <v>0</v>
      </c>
      <c r="AG25" s="183">
        <f t="shared" si="1"/>
        <v>0</v>
      </c>
      <c r="AH25" s="882">
        <f>IF(P25&gt;0,P25*1000/D25,0)</f>
        <v>0</v>
      </c>
      <c r="AI25" s="59" t="e">
        <f>U25-#REF!</f>
        <v>#REF!</v>
      </c>
      <c r="AK25" s="263"/>
      <c r="AL25" s="59">
        <f>E26-D26</f>
        <v>0</v>
      </c>
      <c r="AO25" s="3477"/>
      <c r="AP25" s="3477"/>
      <c r="AQ25" s="3477"/>
      <c r="AR25" s="3477"/>
      <c r="AS25" s="3477"/>
      <c r="AT25" s="3477"/>
      <c r="AU25" s="3477"/>
      <c r="AV25" s="3477"/>
    </row>
    <row r="26" spans="1:48" s="59" customFormat="1" ht="45" x14ac:dyDescent="0.25">
      <c r="A26" s="18"/>
      <c r="B26" s="18">
        <v>1</v>
      </c>
      <c r="C26" s="160" t="s">
        <v>551</v>
      </c>
      <c r="D26" s="30">
        <f>'1 уровень'!G2662</f>
        <v>0</v>
      </c>
      <c r="E26" s="30">
        <f>'1 уровень'!H2662</f>
        <v>0</v>
      </c>
      <c r="F26" s="30">
        <f>'1 уровень'!I2662</f>
        <v>5</v>
      </c>
      <c r="G26" s="62" t="e">
        <f>'1 уровень'!J2662</f>
        <v>#DIV/0!</v>
      </c>
      <c r="H26" s="63">
        <f>'1 уровень'!K2662</f>
        <v>0</v>
      </c>
      <c r="I26" s="63">
        <f>'1 уровень'!L2662</f>
        <v>0</v>
      </c>
      <c r="J26" s="19">
        <f>'1 уровень'!M2662</f>
        <v>0</v>
      </c>
      <c r="K26" s="19">
        <f>'1 уровень'!N2662</f>
        <v>0</v>
      </c>
      <c r="L26" s="19">
        <f>'1 уровень'!O2662</f>
        <v>0</v>
      </c>
      <c r="M26" s="19">
        <f>'1 уровень'!P2662</f>
        <v>0</v>
      </c>
      <c r="N26" s="19">
        <f>'1 уровень'!Q2662</f>
        <v>0</v>
      </c>
      <c r="O26" s="19">
        <f>'1 уровень'!R2662</f>
        <v>0</v>
      </c>
      <c r="P26" s="366">
        <f>'1 уровень'!S2662</f>
        <v>0</v>
      </c>
      <c r="Q26" s="366">
        <f>'1 уровень'!T2662</f>
        <v>0</v>
      </c>
      <c r="R26" s="366">
        <f>'1 уровень'!U2662</f>
        <v>0</v>
      </c>
      <c r="S26" s="366">
        <f>'1 уровень'!V2662</f>
        <v>0</v>
      </c>
      <c r="T26" s="366">
        <f>'1 уровень'!W2662</f>
        <v>0</v>
      </c>
      <c r="U26" s="366">
        <f>'1 уровень'!X2662</f>
        <v>0</v>
      </c>
      <c r="V26" s="769">
        <f>'1 уровень'!Y2662</f>
        <v>0</v>
      </c>
      <c r="W26" s="366">
        <f>'1 уровень'!Z2662</f>
        <v>0</v>
      </c>
      <c r="X26" s="366">
        <f>'1 уровень'!AA2662</f>
        <v>0</v>
      </c>
      <c r="Y26" s="366">
        <f>'1 уровень'!AB2662</f>
        <v>0</v>
      </c>
      <c r="Z26" s="366">
        <f>'1 уровень'!AC2662</f>
        <v>0</v>
      </c>
      <c r="AA26" s="367">
        <f>'1 уровень'!AD2662</f>
        <v>0</v>
      </c>
      <c r="AB26" s="366"/>
      <c r="AC26" s="366"/>
      <c r="AD26" s="965">
        <f>'1 уровень'!AE2661</f>
        <v>0</v>
      </c>
      <c r="AE26" s="961">
        <f>'1 уровень'!AF2661</f>
        <v>0</v>
      </c>
      <c r="AF26" s="183">
        <f t="shared" si="3"/>
        <v>0</v>
      </c>
      <c r="AG26" s="183">
        <f t="shared" si="1"/>
        <v>0</v>
      </c>
      <c r="AH26" s="882">
        <f>IF(P26&gt;0,P26*1000/D26,0)</f>
        <v>0</v>
      </c>
      <c r="AI26" s="59" t="e">
        <f>U26-#REF!</f>
        <v>#REF!</v>
      </c>
      <c r="AK26" s="263"/>
      <c r="AL26" s="59">
        <f>E27-D27</f>
        <v>0</v>
      </c>
      <c r="AO26" s="3477"/>
      <c r="AP26" s="3477"/>
      <c r="AQ26" s="3477"/>
      <c r="AR26" s="3477"/>
      <c r="AS26" s="3477"/>
      <c r="AT26" s="3477"/>
      <c r="AU26" s="3477"/>
      <c r="AV26" s="3477"/>
    </row>
    <row r="27" spans="1:48" s="59" customFormat="1" ht="75" x14ac:dyDescent="0.25">
      <c r="A27" s="18"/>
      <c r="B27" s="18">
        <v>1</v>
      </c>
      <c r="C27" s="160" t="s">
        <v>595</v>
      </c>
      <c r="D27" s="30">
        <f>'1 уровень'!G2663</f>
        <v>0</v>
      </c>
      <c r="E27" s="30">
        <f>'1 уровень'!H2663</f>
        <v>0</v>
      </c>
      <c r="F27" s="30">
        <f>'1 уровень'!I2663</f>
        <v>0</v>
      </c>
      <c r="G27" s="62" t="e">
        <f>'1 уровень'!J2663</f>
        <v>#DIV/0!</v>
      </c>
      <c r="H27" s="63">
        <f>'1 уровень'!K2663</f>
        <v>0</v>
      </c>
      <c r="I27" s="63">
        <f>'1 уровень'!L2663</f>
        <v>0</v>
      </c>
      <c r="J27" s="19">
        <f>'1 уровень'!M2663</f>
        <v>0</v>
      </c>
      <c r="K27" s="19">
        <f>'1 уровень'!N2663</f>
        <v>0</v>
      </c>
      <c r="L27" s="19">
        <f>'1 уровень'!O2663</f>
        <v>0</v>
      </c>
      <c r="M27" s="19">
        <f>'1 уровень'!P2663</f>
        <v>0</v>
      </c>
      <c r="N27" s="19">
        <f>'1 уровень'!Q2663</f>
        <v>0</v>
      </c>
      <c r="O27" s="19">
        <f>'1 уровень'!R2663</f>
        <v>0</v>
      </c>
      <c r="P27" s="366">
        <f>'1 уровень'!S2663</f>
        <v>0</v>
      </c>
      <c r="Q27" s="366">
        <f>'1 уровень'!T2663</f>
        <v>0</v>
      </c>
      <c r="R27" s="366">
        <f>'1 уровень'!U2663</f>
        <v>0</v>
      </c>
      <c r="S27" s="366">
        <f>'1 уровень'!V2663</f>
        <v>0</v>
      </c>
      <c r="T27" s="366">
        <f>'1 уровень'!W2663</f>
        <v>0</v>
      </c>
      <c r="U27" s="366">
        <f>'1 уровень'!X2663</f>
        <v>0</v>
      </c>
      <c r="V27" s="769">
        <f>'1 уровень'!Y2663</f>
        <v>0</v>
      </c>
      <c r="W27" s="366">
        <f>'1 уровень'!Z2663</f>
        <v>0</v>
      </c>
      <c r="X27" s="366">
        <f>'1 уровень'!AA2663</f>
        <v>0</v>
      </c>
      <c r="Y27" s="366">
        <f>'1 уровень'!AB2663</f>
        <v>0</v>
      </c>
      <c r="Z27" s="366">
        <f>'1 уровень'!AC2663</f>
        <v>0</v>
      </c>
      <c r="AA27" s="367">
        <f>'1 уровень'!AD2663</f>
        <v>0</v>
      </c>
      <c r="AB27" s="366"/>
      <c r="AC27" s="366"/>
      <c r="AD27" s="965">
        <f>'1 уровень'!AE2662</f>
        <v>0</v>
      </c>
      <c r="AE27" s="961">
        <f>'1 уровень'!AF2662</f>
        <v>0</v>
      </c>
      <c r="AF27" s="183">
        <f t="shared" si="3"/>
        <v>0</v>
      </c>
      <c r="AG27" s="183">
        <f t="shared" si="1"/>
        <v>0</v>
      </c>
      <c r="AH27" s="882">
        <f>IF(P27&gt;0,P27*1000/D27,0)</f>
        <v>0</v>
      </c>
      <c r="AI27" s="59" t="e">
        <f>U27-#REF!</f>
        <v>#REF!</v>
      </c>
      <c r="AK27" s="263"/>
      <c r="AL27" s="59">
        <f>E28-D28</f>
        <v>0</v>
      </c>
      <c r="AO27" s="3477"/>
      <c r="AP27" s="3477"/>
      <c r="AQ27" s="3477"/>
      <c r="AR27" s="3477"/>
      <c r="AS27" s="3477"/>
      <c r="AT27" s="3477"/>
      <c r="AU27" s="3477"/>
      <c r="AV27" s="3477"/>
    </row>
    <row r="28" spans="1:48" s="59" customFormat="1" ht="29.25" x14ac:dyDescent="0.25">
      <c r="A28" s="18"/>
      <c r="B28" s="18">
        <v>1</v>
      </c>
      <c r="C28" s="277" t="s">
        <v>436</v>
      </c>
      <c r="D28" s="30">
        <f>'1 уровень'!G2664</f>
        <v>0</v>
      </c>
      <c r="E28" s="30">
        <f>'1 уровень'!H2664</f>
        <v>0</v>
      </c>
      <c r="F28" s="30">
        <f>'1 уровень'!I2664</f>
        <v>109</v>
      </c>
      <c r="G28" s="62" t="e">
        <f>'1 уровень'!J2664</f>
        <v>#DIV/0!</v>
      </c>
      <c r="H28" s="63">
        <f>'1 уровень'!K2664</f>
        <v>0</v>
      </c>
      <c r="I28" s="63">
        <f>'1 уровень'!L2664</f>
        <v>0</v>
      </c>
      <c r="J28" s="19">
        <f>'1 уровень'!M2664</f>
        <v>0</v>
      </c>
      <c r="K28" s="19">
        <f>'1 уровень'!N2664</f>
        <v>0</v>
      </c>
      <c r="L28" s="19">
        <f>'1 уровень'!O2664</f>
        <v>0</v>
      </c>
      <c r="M28" s="19">
        <f>'1 уровень'!P2664</f>
        <v>0</v>
      </c>
      <c r="N28" s="19">
        <f>'1 уровень'!Q2664</f>
        <v>0</v>
      </c>
      <c r="O28" s="19">
        <f>'1 уровень'!R2664</f>
        <v>0</v>
      </c>
      <c r="P28" s="366">
        <f>'1 уровень'!S2664</f>
        <v>0</v>
      </c>
      <c r="Q28" s="366">
        <f>'1 уровень'!T2664</f>
        <v>0</v>
      </c>
      <c r="R28" s="366">
        <f>'1 уровень'!U2664</f>
        <v>0</v>
      </c>
      <c r="S28" s="366">
        <f>'1 уровень'!V2664</f>
        <v>0</v>
      </c>
      <c r="T28" s="366">
        <f>'1 уровень'!W2664</f>
        <v>0</v>
      </c>
      <c r="U28" s="366">
        <f>'1 уровень'!X2664</f>
        <v>0</v>
      </c>
      <c r="V28" s="769">
        <f>'1 уровень'!Y2664</f>
        <v>0</v>
      </c>
      <c r="W28" s="366">
        <f>'1 уровень'!Z2664</f>
        <v>0</v>
      </c>
      <c r="X28" s="366">
        <f>'1 уровень'!AA2664</f>
        <v>0</v>
      </c>
      <c r="Y28" s="366">
        <f>'1 уровень'!AB2664</f>
        <v>0</v>
      </c>
      <c r="Z28" s="366">
        <f>'1 уровень'!AC2664</f>
        <v>0</v>
      </c>
      <c r="AA28" s="367">
        <f>'1 уровень'!AD2664</f>
        <v>0</v>
      </c>
      <c r="AB28" s="366"/>
      <c r="AC28" s="366"/>
      <c r="AD28" s="965">
        <f>'1 уровень'!AE2663</f>
        <v>0</v>
      </c>
      <c r="AE28" s="961">
        <f>'1 уровень'!AF2663</f>
        <v>0</v>
      </c>
      <c r="AF28" s="183">
        <f t="shared" si="3"/>
        <v>0</v>
      </c>
      <c r="AG28" s="183">
        <f t="shared" si="1"/>
        <v>0</v>
      </c>
      <c r="AH28" s="882"/>
      <c r="AK28" s="263"/>
      <c r="AL28" s="59">
        <f>E29-D29</f>
        <v>0</v>
      </c>
      <c r="AO28" s="3477"/>
      <c r="AP28" s="3477"/>
      <c r="AQ28" s="3477"/>
      <c r="AR28" s="3477"/>
      <c r="AS28" s="3477"/>
      <c r="AT28" s="3477"/>
      <c r="AU28" s="3477"/>
      <c r="AV28" s="3477"/>
    </row>
    <row r="29" spans="1:48" s="59" customFormat="1" ht="30" x14ac:dyDescent="0.25">
      <c r="A29" s="18"/>
      <c r="B29" s="18">
        <v>1</v>
      </c>
      <c r="C29" s="160" t="s">
        <v>194</v>
      </c>
      <c r="D29" s="30">
        <f>'1 уровень'!G2665</f>
        <v>0</v>
      </c>
      <c r="E29" s="30">
        <f>'1 уровень'!H2665</f>
        <v>0</v>
      </c>
      <c r="F29" s="30">
        <f>'1 уровень'!I2665</f>
        <v>0</v>
      </c>
      <c r="G29" s="62">
        <f>'1 уровень'!J2665</f>
        <v>0</v>
      </c>
      <c r="H29" s="63">
        <f>'1 уровень'!K2665</f>
        <v>0</v>
      </c>
      <c r="I29" s="63">
        <f>'1 уровень'!L2665</f>
        <v>0</v>
      </c>
      <c r="J29" s="19">
        <f>'1 уровень'!M2665</f>
        <v>0</v>
      </c>
      <c r="K29" s="19">
        <f>'1 уровень'!N2665</f>
        <v>0</v>
      </c>
      <c r="L29" s="19">
        <f>'1 уровень'!O2665</f>
        <v>0</v>
      </c>
      <c r="M29" s="19">
        <f>'1 уровень'!P2665</f>
        <v>0</v>
      </c>
      <c r="N29" s="19">
        <f>'1 уровень'!Q2665</f>
        <v>0</v>
      </c>
      <c r="O29" s="19">
        <f>'1 уровень'!R2665</f>
        <v>0</v>
      </c>
      <c r="P29" s="366">
        <f>'1 уровень'!S2665</f>
        <v>0</v>
      </c>
      <c r="Q29" s="366">
        <f>'1 уровень'!T2665</f>
        <v>0</v>
      </c>
      <c r="R29" s="366">
        <f>'1 уровень'!U2665</f>
        <v>0</v>
      </c>
      <c r="S29" s="366">
        <f>'1 уровень'!V2665</f>
        <v>0</v>
      </c>
      <c r="T29" s="366">
        <f>'1 уровень'!W2665</f>
        <v>0</v>
      </c>
      <c r="U29" s="366">
        <f>'1 уровень'!X2665</f>
        <v>0</v>
      </c>
      <c r="V29" s="769">
        <f>'1 уровень'!Y2665</f>
        <v>0</v>
      </c>
      <c r="W29" s="366">
        <f>'1 уровень'!Z2665</f>
        <v>0</v>
      </c>
      <c r="X29" s="366">
        <f>'1 уровень'!AA2665</f>
        <v>0</v>
      </c>
      <c r="Y29" s="366">
        <f>'1 уровень'!AB2665</f>
        <v>0</v>
      </c>
      <c r="Z29" s="366">
        <f>'1 уровень'!AC2665</f>
        <v>0</v>
      </c>
      <c r="AA29" s="367">
        <f>'1 уровень'!AD2665</f>
        <v>0</v>
      </c>
      <c r="AB29" s="366"/>
      <c r="AC29" s="366"/>
      <c r="AD29" s="965">
        <f>'1 уровень'!AE2665</f>
        <v>0</v>
      </c>
      <c r="AE29" s="961">
        <f>'1 уровень'!AF2665</f>
        <v>0</v>
      </c>
      <c r="AF29" s="183">
        <f t="shared" si="3"/>
        <v>0</v>
      </c>
      <c r="AG29" s="183">
        <f t="shared" si="1"/>
        <v>0</v>
      </c>
      <c r="AH29" s="882">
        <f>IF(P29&gt;0,P29*1000/D29,0)</f>
        <v>0</v>
      </c>
      <c r="AI29" s="59" t="e">
        <f>U29-#REF!</f>
        <v>#REF!</v>
      </c>
      <c r="AK29" s="263"/>
      <c r="AL29" s="59">
        <f>E30-D30</f>
        <v>0</v>
      </c>
      <c r="AO29" s="3477"/>
      <c r="AP29" s="3477"/>
      <c r="AQ29" s="3477"/>
      <c r="AR29" s="3477"/>
      <c r="AS29" s="3477"/>
      <c r="AT29" s="3477"/>
      <c r="AU29" s="3477"/>
      <c r="AV29" s="3477"/>
    </row>
    <row r="30" spans="1:48" s="59" customFormat="1" ht="100.5" x14ac:dyDescent="0.25">
      <c r="A30" s="18"/>
      <c r="B30" s="18">
        <v>1</v>
      </c>
      <c r="C30" s="277" t="s">
        <v>596</v>
      </c>
      <c r="D30" s="30">
        <f>'1 уровень'!G2666</f>
        <v>0</v>
      </c>
      <c r="E30" s="30">
        <f>'1 уровень'!H2666</f>
        <v>0</v>
      </c>
      <c r="F30" s="30">
        <f>'1 уровень'!I2666</f>
        <v>166</v>
      </c>
      <c r="G30" s="62" t="e">
        <f>'1 уровень'!J2666</f>
        <v>#DIV/0!</v>
      </c>
      <c r="H30" s="63">
        <f>'1 уровень'!K2666</f>
        <v>0</v>
      </c>
      <c r="I30" s="63">
        <f>'1 уровень'!L2666</f>
        <v>0</v>
      </c>
      <c r="J30" s="19">
        <f>'1 уровень'!M2666</f>
        <v>0</v>
      </c>
      <c r="K30" s="19">
        <f>'1 уровень'!N2666</f>
        <v>0</v>
      </c>
      <c r="L30" s="19">
        <f>'1 уровень'!O2666</f>
        <v>0</v>
      </c>
      <c r="M30" s="19">
        <f>'1 уровень'!P2666</f>
        <v>0</v>
      </c>
      <c r="N30" s="19">
        <f>'1 уровень'!Q2666</f>
        <v>0</v>
      </c>
      <c r="O30" s="19">
        <f>'1 уровень'!R2666</f>
        <v>0</v>
      </c>
      <c r="P30" s="366">
        <f>'1 уровень'!S2666</f>
        <v>0</v>
      </c>
      <c r="Q30" s="366">
        <f>'1 уровень'!T2666</f>
        <v>0</v>
      </c>
      <c r="R30" s="366">
        <f>'1 уровень'!U2666</f>
        <v>0</v>
      </c>
      <c r="S30" s="366">
        <f>'1 уровень'!V2666</f>
        <v>0</v>
      </c>
      <c r="T30" s="366">
        <f>'1 уровень'!W2666</f>
        <v>0</v>
      </c>
      <c r="U30" s="366">
        <f>'1 уровень'!X2666</f>
        <v>494.29712999999998</v>
      </c>
      <c r="V30" s="769">
        <f>'1 уровень'!Y2666</f>
        <v>0</v>
      </c>
      <c r="W30" s="366">
        <f>'1 уровень'!Z2666</f>
        <v>0</v>
      </c>
      <c r="X30" s="366">
        <f>'1 уровень'!AA2666</f>
        <v>494.29712999999998</v>
      </c>
      <c r="Y30" s="366">
        <f>'1 уровень'!AB2666</f>
        <v>0</v>
      </c>
      <c r="Z30" s="366">
        <f>'1 уровень'!AC2666</f>
        <v>0</v>
      </c>
      <c r="AA30" s="367">
        <f>'1 уровень'!AD2666</f>
        <v>494.29712999999998</v>
      </c>
      <c r="AB30" s="366" t="e">
        <f>U30/T30*100</f>
        <v>#DIV/0!</v>
      </c>
      <c r="AC30" s="366" t="e">
        <f>AA30/T30*100</f>
        <v>#DIV/0!</v>
      </c>
      <c r="AD30" s="965">
        <f>'1 уровень'!AE2666</f>
        <v>0</v>
      </c>
      <c r="AE30" s="961">
        <f>'1 уровень'!AF2666</f>
        <v>0</v>
      </c>
      <c r="AF30" s="183">
        <f t="shared" si="3"/>
        <v>494297.13</v>
      </c>
      <c r="AG30" s="183">
        <f t="shared" si="1"/>
        <v>0</v>
      </c>
      <c r="AH30" s="882">
        <f>IF(P30&gt;0,P30*1000/D30,0)</f>
        <v>0</v>
      </c>
      <c r="AI30" s="59" t="e">
        <f>U30-#REF!</f>
        <v>#REF!</v>
      </c>
      <c r="AK30" s="263"/>
      <c r="AL30" s="59">
        <f>E34-D34</f>
        <v>0</v>
      </c>
      <c r="AO30" s="3477"/>
      <c r="AP30" s="3477"/>
      <c r="AQ30" s="3477"/>
      <c r="AR30" s="3477"/>
      <c r="AS30" s="3477"/>
      <c r="AT30" s="3477"/>
      <c r="AU30" s="3477"/>
      <c r="AV30" s="3477"/>
    </row>
    <row r="31" spans="1:48" s="59" customFormat="1" x14ac:dyDescent="0.25">
      <c r="A31" s="18"/>
      <c r="B31" s="18">
        <v>1</v>
      </c>
      <c r="C31" s="160" t="s">
        <v>718</v>
      </c>
      <c r="D31" s="30">
        <f>'1 уровень'!G2667</f>
        <v>0</v>
      </c>
      <c r="E31" s="30">
        <f>'1 уровень'!H2667</f>
        <v>0</v>
      </c>
      <c r="F31" s="30">
        <f>'1 уровень'!I2667</f>
        <v>0</v>
      </c>
      <c r="G31" s="62" t="e">
        <f>'1 уровень'!J2667</f>
        <v>#DIV/0!</v>
      </c>
      <c r="H31" s="63">
        <f>'1 уровень'!K2667</f>
        <v>0</v>
      </c>
      <c r="I31" s="63">
        <f>'1 уровень'!L2667</f>
        <v>0</v>
      </c>
      <c r="J31" s="19">
        <f>'1 уровень'!M2667</f>
        <v>0</v>
      </c>
      <c r="K31" s="19">
        <f>'1 уровень'!N2667</f>
        <v>0</v>
      </c>
      <c r="L31" s="19">
        <f>'1 уровень'!O2667</f>
        <v>0</v>
      </c>
      <c r="M31" s="19">
        <f>'1 уровень'!P2667</f>
        <v>0</v>
      </c>
      <c r="N31" s="19">
        <f>'1 уровень'!Q2667</f>
        <v>0</v>
      </c>
      <c r="O31" s="19">
        <f>'1 уровень'!R2667</f>
        <v>0</v>
      </c>
      <c r="P31" s="366">
        <f>'1 уровень'!S2667</f>
        <v>0</v>
      </c>
      <c r="Q31" s="366">
        <f>'1 уровень'!T2667</f>
        <v>0</v>
      </c>
      <c r="R31" s="366">
        <f>'1 уровень'!U2667</f>
        <v>0</v>
      </c>
      <c r="S31" s="366">
        <f>'1 уровень'!V2667</f>
        <v>0</v>
      </c>
      <c r="T31" s="366">
        <f>'1 уровень'!W2667</f>
        <v>0</v>
      </c>
      <c r="U31" s="366">
        <f>'1 уровень'!X2667</f>
        <v>0</v>
      </c>
      <c r="V31" s="769">
        <f>'1 уровень'!Y2667</f>
        <v>0</v>
      </c>
      <c r="W31" s="366">
        <f>'1 уровень'!Z2667</f>
        <v>0</v>
      </c>
      <c r="X31" s="366">
        <f>'1 уровень'!AA2667</f>
        <v>0</v>
      </c>
      <c r="Y31" s="366">
        <f>'1 уровень'!AB2667</f>
        <v>0</v>
      </c>
      <c r="Z31" s="366">
        <f>'1 уровень'!AC2667</f>
        <v>0</v>
      </c>
      <c r="AA31" s="367">
        <f>'1 уровень'!AD2667</f>
        <v>0</v>
      </c>
      <c r="AB31" s="366"/>
      <c r="AC31" s="366"/>
      <c r="AD31" s="965"/>
      <c r="AE31" s="961"/>
      <c r="AF31" s="183"/>
      <c r="AG31" s="183"/>
      <c r="AH31" s="882"/>
      <c r="AK31" s="263"/>
      <c r="AO31" s="3477"/>
      <c r="AP31" s="3477"/>
      <c r="AQ31" s="3477"/>
      <c r="AR31" s="3477"/>
      <c r="AS31" s="3477"/>
      <c r="AT31" s="3477"/>
      <c r="AU31" s="3477"/>
      <c r="AV31" s="3477"/>
    </row>
    <row r="32" spans="1:48" s="59" customFormat="1" x14ac:dyDescent="0.25">
      <c r="A32" s="18"/>
      <c r="B32" s="18">
        <v>1</v>
      </c>
      <c r="C32" s="160" t="s">
        <v>719</v>
      </c>
      <c r="D32" s="30">
        <f>'1 уровень'!G2668</f>
        <v>0</v>
      </c>
      <c r="E32" s="30">
        <f>'1 уровень'!H2668</f>
        <v>0</v>
      </c>
      <c r="F32" s="30">
        <f>'1 уровень'!I2668</f>
        <v>35</v>
      </c>
      <c r="G32" s="62" t="e">
        <f>'1 уровень'!J2668</f>
        <v>#DIV/0!</v>
      </c>
      <c r="H32" s="63">
        <f>'1 уровень'!K2668</f>
        <v>0</v>
      </c>
      <c r="I32" s="63">
        <f>'1 уровень'!L2668</f>
        <v>0</v>
      </c>
      <c r="J32" s="19">
        <f>'1 уровень'!M2668</f>
        <v>0</v>
      </c>
      <c r="K32" s="19">
        <f>'1 уровень'!N2668</f>
        <v>0</v>
      </c>
      <c r="L32" s="19">
        <f>'1 уровень'!O2668</f>
        <v>0</v>
      </c>
      <c r="M32" s="19">
        <f>'1 уровень'!P2668</f>
        <v>0</v>
      </c>
      <c r="N32" s="19">
        <f>'1 уровень'!Q2668</f>
        <v>0</v>
      </c>
      <c r="O32" s="19">
        <f>'1 уровень'!R2668</f>
        <v>0</v>
      </c>
      <c r="P32" s="366">
        <f>'1 уровень'!S2668</f>
        <v>0</v>
      </c>
      <c r="Q32" s="366">
        <f>'1 уровень'!T2668</f>
        <v>0</v>
      </c>
      <c r="R32" s="366">
        <f>'1 уровень'!U2668</f>
        <v>0</v>
      </c>
      <c r="S32" s="366">
        <f>'1 уровень'!V2668</f>
        <v>0</v>
      </c>
      <c r="T32" s="366">
        <f>'1 уровень'!W2668</f>
        <v>0</v>
      </c>
      <c r="U32" s="366">
        <f>'1 уровень'!X2668</f>
        <v>0</v>
      </c>
      <c r="V32" s="769">
        <f>'1 уровень'!Y2668</f>
        <v>0</v>
      </c>
      <c r="W32" s="366">
        <f>'1 уровень'!Z2668</f>
        <v>0</v>
      </c>
      <c r="X32" s="366">
        <f>'1 уровень'!AA2668</f>
        <v>0</v>
      </c>
      <c r="Y32" s="366">
        <f>'1 уровень'!AB2668</f>
        <v>0</v>
      </c>
      <c r="Z32" s="366">
        <f>'1 уровень'!AC2668</f>
        <v>0</v>
      </c>
      <c r="AA32" s="367">
        <f>'1 уровень'!AD2668</f>
        <v>0</v>
      </c>
      <c r="AB32" s="366"/>
      <c r="AC32" s="366"/>
      <c r="AD32" s="965"/>
      <c r="AE32" s="961"/>
      <c r="AF32" s="183"/>
      <c r="AG32" s="183"/>
      <c r="AH32" s="882"/>
      <c r="AK32" s="263"/>
      <c r="AO32" s="3477"/>
      <c r="AP32" s="3477"/>
      <c r="AQ32" s="3477"/>
      <c r="AR32" s="3477"/>
      <c r="AS32" s="3477"/>
      <c r="AT32" s="3477"/>
      <c r="AU32" s="3477"/>
      <c r="AV32" s="3477"/>
    </row>
    <row r="33" spans="1:48" s="59" customFormat="1" x14ac:dyDescent="0.25">
      <c r="A33" s="18"/>
      <c r="B33" s="18">
        <v>1</v>
      </c>
      <c r="C33" s="160" t="s">
        <v>720</v>
      </c>
      <c r="D33" s="30">
        <f>'1 уровень'!G2669</f>
        <v>0</v>
      </c>
      <c r="E33" s="30">
        <f>'1 уровень'!H2669</f>
        <v>0</v>
      </c>
      <c r="F33" s="30">
        <f>'1 уровень'!I2669</f>
        <v>121</v>
      </c>
      <c r="G33" s="62" t="e">
        <f>'1 уровень'!J2669</f>
        <v>#DIV/0!</v>
      </c>
      <c r="H33" s="63">
        <f>'1 уровень'!K2669</f>
        <v>0</v>
      </c>
      <c r="I33" s="63">
        <f>'1 уровень'!L2669</f>
        <v>0</v>
      </c>
      <c r="J33" s="19">
        <f>'1 уровень'!M2669</f>
        <v>0</v>
      </c>
      <c r="K33" s="19">
        <f>'1 уровень'!N2669</f>
        <v>0</v>
      </c>
      <c r="L33" s="19">
        <f>'1 уровень'!O2669</f>
        <v>0</v>
      </c>
      <c r="M33" s="19">
        <f>'1 уровень'!P2669</f>
        <v>0</v>
      </c>
      <c r="N33" s="19">
        <f>'1 уровень'!Q2669</f>
        <v>0</v>
      </c>
      <c r="O33" s="19">
        <f>'1 уровень'!R2669</f>
        <v>0</v>
      </c>
      <c r="P33" s="366">
        <f>'1 уровень'!S2669</f>
        <v>0</v>
      </c>
      <c r="Q33" s="366">
        <f>'1 уровень'!T2669</f>
        <v>0</v>
      </c>
      <c r="R33" s="366">
        <f>'1 уровень'!U2669</f>
        <v>0</v>
      </c>
      <c r="S33" s="366">
        <f>'1 уровень'!V2669</f>
        <v>0</v>
      </c>
      <c r="T33" s="366">
        <f>'1 уровень'!W2669</f>
        <v>0</v>
      </c>
      <c r="U33" s="366">
        <f>'1 уровень'!X2669</f>
        <v>0</v>
      </c>
      <c r="V33" s="769">
        <f>'1 уровень'!Y2669</f>
        <v>0</v>
      </c>
      <c r="W33" s="366">
        <f>'1 уровень'!Z2669</f>
        <v>0</v>
      </c>
      <c r="X33" s="366">
        <f>'1 уровень'!AA2669</f>
        <v>0</v>
      </c>
      <c r="Y33" s="366">
        <f>'1 уровень'!AB2669</f>
        <v>0</v>
      </c>
      <c r="Z33" s="366">
        <f>'1 уровень'!AC2669</f>
        <v>0</v>
      </c>
      <c r="AA33" s="367">
        <f>'1 уровень'!AD2669</f>
        <v>0</v>
      </c>
      <c r="AB33" s="366"/>
      <c r="AC33" s="366"/>
      <c r="AD33" s="965"/>
      <c r="AE33" s="961"/>
      <c r="AF33" s="183"/>
      <c r="AG33" s="183"/>
      <c r="AH33" s="882"/>
      <c r="AK33" s="263"/>
      <c r="AO33" s="3477"/>
      <c r="AP33" s="3477"/>
      <c r="AQ33" s="3477"/>
      <c r="AR33" s="3477"/>
      <c r="AS33" s="3477"/>
      <c r="AT33" s="3477"/>
      <c r="AU33" s="3477"/>
      <c r="AV33" s="3477"/>
    </row>
    <row r="34" spans="1:48" s="59" customFormat="1" ht="45" x14ac:dyDescent="0.25">
      <c r="A34" s="18"/>
      <c r="B34" s="18">
        <v>1</v>
      </c>
      <c r="C34" s="276" t="s">
        <v>552</v>
      </c>
      <c r="D34" s="31">
        <f>'1 уровень'!G2670</f>
        <v>0</v>
      </c>
      <c r="E34" s="31">
        <f>'1 уровень'!H2670</f>
        <v>0</v>
      </c>
      <c r="F34" s="31">
        <f>'1 уровень'!I2670</f>
        <v>552</v>
      </c>
      <c r="G34" s="62" t="e">
        <f>'1 уровень'!J2670</f>
        <v>#DIV/0!</v>
      </c>
      <c r="H34" s="63">
        <f>'1 уровень'!K2670</f>
        <v>0</v>
      </c>
      <c r="I34" s="63">
        <f>'1 уровень'!L2670</f>
        <v>0</v>
      </c>
      <c r="J34" s="19">
        <f>'1 уровень'!M2670</f>
        <v>0</v>
      </c>
      <c r="K34" s="19">
        <f>'1 уровень'!N2670</f>
        <v>0</v>
      </c>
      <c r="L34" s="19">
        <f>'1 уровень'!O2670</f>
        <v>0</v>
      </c>
      <c r="M34" s="19">
        <f>'1 уровень'!P2670</f>
        <v>0</v>
      </c>
      <c r="N34" s="19">
        <f>'1 уровень'!Q2670</f>
        <v>0</v>
      </c>
      <c r="O34" s="19">
        <f>'1 уровень'!R2670</f>
        <v>0</v>
      </c>
      <c r="P34" s="366">
        <f>'1 уровень'!S2670</f>
        <v>0</v>
      </c>
      <c r="Q34" s="366">
        <f>'1 уровень'!T2670</f>
        <v>0</v>
      </c>
      <c r="R34" s="366">
        <f>'1 уровень'!U2670</f>
        <v>0</v>
      </c>
      <c r="S34" s="366">
        <f>'1 уровень'!V2670</f>
        <v>0</v>
      </c>
      <c r="T34" s="366">
        <f>'1 уровень'!W2670</f>
        <v>0</v>
      </c>
      <c r="U34" s="366">
        <f>'1 уровень'!X2670</f>
        <v>1465.5952500000001</v>
      </c>
      <c r="V34" s="769">
        <f>'1 уровень'!Y2670</f>
        <v>0</v>
      </c>
      <c r="W34" s="366">
        <f>'1 уровень'!Z2670</f>
        <v>0</v>
      </c>
      <c r="X34" s="366">
        <f>'1 уровень'!AA2670</f>
        <v>1459.09969</v>
      </c>
      <c r="Y34" s="366">
        <f>'1 уровень'!AB2670</f>
        <v>0</v>
      </c>
      <c r="Z34" s="366">
        <f>'1 уровень'!AC2670</f>
        <v>0</v>
      </c>
      <c r="AA34" s="367">
        <f>'1 уровень'!AD2670</f>
        <v>1465.5952500000001</v>
      </c>
      <c r="AB34" s="366" t="e">
        <f>U34/T34*100</f>
        <v>#DIV/0!</v>
      </c>
      <c r="AC34" s="366" t="e">
        <f>AA34/T34*100</f>
        <v>#DIV/0!</v>
      </c>
      <c r="AD34" s="964">
        <f>'1 уровень'!AE2670</f>
        <v>0</v>
      </c>
      <c r="AE34" s="961">
        <f>'1 уровень'!AF2670</f>
        <v>0</v>
      </c>
      <c r="AF34" s="183">
        <f t="shared" si="3"/>
        <v>1465595.25</v>
      </c>
      <c r="AG34" s="183">
        <f t="shared" si="1"/>
        <v>0</v>
      </c>
      <c r="AH34" s="882">
        <f>IF(P34&gt;0,P34*1000/D34,0)</f>
        <v>0</v>
      </c>
      <c r="AI34" s="59" t="e">
        <f>U34-#REF!</f>
        <v>#REF!</v>
      </c>
      <c r="AK34" s="263"/>
      <c r="AL34" s="59">
        <f>E35-D35</f>
        <v>0</v>
      </c>
      <c r="AO34" s="3477"/>
      <c r="AP34" s="3477"/>
      <c r="AQ34" s="3477"/>
      <c r="AR34" s="3477"/>
      <c r="AS34" s="3477"/>
      <c r="AT34" s="3477"/>
      <c r="AU34" s="3477"/>
      <c r="AV34" s="3477"/>
    </row>
    <row r="35" spans="1:48" s="59" customFormat="1" ht="30" x14ac:dyDescent="0.25">
      <c r="A35" s="18"/>
      <c r="B35" s="18">
        <v>1</v>
      </c>
      <c r="C35" s="160" t="s">
        <v>364</v>
      </c>
      <c r="D35" s="31">
        <f>'1 уровень'!G2671</f>
        <v>0</v>
      </c>
      <c r="E35" s="31">
        <f>'1 уровень'!H2671</f>
        <v>0</v>
      </c>
      <c r="F35" s="31">
        <f>'1 уровень'!I2671</f>
        <v>322</v>
      </c>
      <c r="G35" s="62" t="e">
        <f>'1 уровень'!J2671</f>
        <v>#DIV/0!</v>
      </c>
      <c r="H35" s="63">
        <f>'1 уровень'!K2671</f>
        <v>0</v>
      </c>
      <c r="I35" s="63">
        <f>'1 уровень'!L2671</f>
        <v>0</v>
      </c>
      <c r="J35" s="19">
        <f>'1 уровень'!M2671</f>
        <v>0</v>
      </c>
      <c r="K35" s="19">
        <f>'1 уровень'!N2671</f>
        <v>0</v>
      </c>
      <c r="L35" s="19">
        <f>'1 уровень'!O2671</f>
        <v>0</v>
      </c>
      <c r="M35" s="19">
        <f>'1 уровень'!P2671</f>
        <v>0</v>
      </c>
      <c r="N35" s="19">
        <f>'1 уровень'!Q2671</f>
        <v>0</v>
      </c>
      <c r="O35" s="19">
        <f>'1 уровень'!R2671</f>
        <v>0</v>
      </c>
      <c r="P35" s="366">
        <f>'1 уровень'!S2671</f>
        <v>0</v>
      </c>
      <c r="Q35" s="366">
        <f>'1 уровень'!T2671</f>
        <v>0</v>
      </c>
      <c r="R35" s="366">
        <f>'1 уровень'!U2671</f>
        <v>0</v>
      </c>
      <c r="S35" s="366">
        <f>'1 уровень'!V2671</f>
        <v>0</v>
      </c>
      <c r="T35" s="366">
        <f>'1 уровень'!W2671</f>
        <v>0</v>
      </c>
      <c r="U35" s="366">
        <f>'1 уровень'!X2671</f>
        <v>1123.1541500000003</v>
      </c>
      <c r="V35" s="769">
        <f>'1 уровень'!Y2671</f>
        <v>0</v>
      </c>
      <c r="W35" s="366">
        <f>'1 уровень'!Z2671</f>
        <v>0</v>
      </c>
      <c r="X35" s="366">
        <f>'1 уровень'!AA2671</f>
        <v>1116.6585900000002</v>
      </c>
      <c r="Y35" s="366">
        <f>'1 уровень'!AB2671</f>
        <v>0</v>
      </c>
      <c r="Z35" s="366">
        <f>'1 уровень'!AC2671</f>
        <v>0</v>
      </c>
      <c r="AA35" s="367">
        <f>'1 уровень'!AD2671</f>
        <v>1123.1541500000003</v>
      </c>
      <c r="AB35" s="366" t="e">
        <f>U35/T35*100</f>
        <v>#DIV/0!</v>
      </c>
      <c r="AC35" s="366" t="e">
        <f>AA35/T35*100</f>
        <v>#DIV/0!</v>
      </c>
      <c r="AD35" s="964">
        <f>'1 уровень'!AE2671</f>
        <v>0</v>
      </c>
      <c r="AE35" s="961">
        <f>'1 уровень'!AF2671</f>
        <v>0</v>
      </c>
      <c r="AF35" s="183">
        <f t="shared" si="3"/>
        <v>1123154.1500000004</v>
      </c>
      <c r="AG35" s="183">
        <f t="shared" si="1"/>
        <v>0</v>
      </c>
      <c r="AH35" s="882">
        <f>IF(P35&gt;0,P35*1000/D35,0)</f>
        <v>0</v>
      </c>
      <c r="AI35" s="59" t="e">
        <f>U35-#REF!</f>
        <v>#REF!</v>
      </c>
      <c r="AK35" s="263"/>
      <c r="AL35" s="59">
        <f>E36-D36</f>
        <v>0</v>
      </c>
      <c r="AO35" s="3477"/>
      <c r="AP35" s="3477"/>
      <c r="AQ35" s="3477"/>
      <c r="AR35" s="3477"/>
      <c r="AS35" s="3477"/>
      <c r="AT35" s="3477"/>
      <c r="AU35" s="3477"/>
      <c r="AV35" s="3477"/>
    </row>
    <row r="36" spans="1:48" s="59" customFormat="1" ht="30" x14ac:dyDescent="0.25">
      <c r="A36" s="18"/>
      <c r="B36" s="18">
        <v>1</v>
      </c>
      <c r="C36" s="160" t="s">
        <v>553</v>
      </c>
      <c r="D36" s="30">
        <f>'1 уровень'!G2672</f>
        <v>0</v>
      </c>
      <c r="E36" s="30">
        <f>'1 уровень'!H2672</f>
        <v>0</v>
      </c>
      <c r="F36" s="30">
        <f>'1 уровень'!I2672</f>
        <v>289</v>
      </c>
      <c r="G36" s="62" t="e">
        <f>'1 уровень'!J2672</f>
        <v>#DIV/0!</v>
      </c>
      <c r="H36" s="63">
        <f>'1 уровень'!K2672</f>
        <v>0</v>
      </c>
      <c r="I36" s="63">
        <f>'1 уровень'!L2672</f>
        <v>0</v>
      </c>
      <c r="J36" s="19">
        <f>'1 уровень'!M2672</f>
        <v>0</v>
      </c>
      <c r="K36" s="19">
        <f>'1 уровень'!N2672</f>
        <v>0</v>
      </c>
      <c r="L36" s="19">
        <f>'1 уровень'!O2672</f>
        <v>0</v>
      </c>
      <c r="M36" s="19">
        <f>'1 уровень'!P2672</f>
        <v>0</v>
      </c>
      <c r="N36" s="19">
        <f>'1 уровень'!Q2672</f>
        <v>0</v>
      </c>
      <c r="O36" s="19">
        <f>'1 уровень'!R2672</f>
        <v>0</v>
      </c>
      <c r="P36" s="366">
        <f>'1 уровень'!S2672</f>
        <v>0</v>
      </c>
      <c r="Q36" s="366">
        <f>'1 уровень'!T2672</f>
        <v>0</v>
      </c>
      <c r="R36" s="366">
        <f>'1 уровень'!U2672</f>
        <v>0</v>
      </c>
      <c r="S36" s="366">
        <f>'1 уровень'!V2672</f>
        <v>0</v>
      </c>
      <c r="T36" s="366">
        <f>'1 уровень'!W2672</f>
        <v>0</v>
      </c>
      <c r="U36" s="366">
        <f>'1 уровень'!X2672</f>
        <v>1059.8095900000001</v>
      </c>
      <c r="V36" s="769">
        <f>'1 уровень'!Y2672</f>
        <v>0</v>
      </c>
      <c r="W36" s="366">
        <f>'1 уровень'!Z2672</f>
        <v>0</v>
      </c>
      <c r="X36" s="366">
        <f>'1 уровень'!AA2672</f>
        <v>1059.8095900000001</v>
      </c>
      <c r="Y36" s="366">
        <f>'1 уровень'!AB2672</f>
        <v>0</v>
      </c>
      <c r="Z36" s="366">
        <f>'1 уровень'!AC2672</f>
        <v>0</v>
      </c>
      <c r="AA36" s="367">
        <f>'1 уровень'!AD2672</f>
        <v>1059.8095900000001</v>
      </c>
      <c r="AB36" s="366" t="e">
        <f>U36/T36*100</f>
        <v>#DIV/0!</v>
      </c>
      <c r="AC36" s="366" t="e">
        <f>AA36/T36*100</f>
        <v>#DIV/0!</v>
      </c>
      <c r="AD36" s="965">
        <f>'1 уровень'!AE2672</f>
        <v>0</v>
      </c>
      <c r="AE36" s="961">
        <f>'1 уровень'!AF2672</f>
        <v>0</v>
      </c>
      <c r="AF36" s="183">
        <f t="shared" si="3"/>
        <v>1059809.5900000001</v>
      </c>
      <c r="AG36" s="183">
        <f t="shared" si="1"/>
        <v>0</v>
      </c>
      <c r="AH36" s="882">
        <f>IF(P36&gt;0,P36*1000/D36,0)</f>
        <v>0</v>
      </c>
      <c r="AI36" s="59" t="e">
        <f>U36-#REF!</f>
        <v>#REF!</v>
      </c>
      <c r="AK36" s="263"/>
      <c r="AL36" s="59">
        <f>E37-D37</f>
        <v>0</v>
      </c>
      <c r="AO36" s="3477"/>
      <c r="AP36" s="3477"/>
      <c r="AQ36" s="3477"/>
      <c r="AR36" s="3477"/>
      <c r="AS36" s="3477"/>
      <c r="AT36" s="3477"/>
      <c r="AU36" s="3477"/>
      <c r="AV36" s="3477"/>
    </row>
    <row r="37" spans="1:48" s="59" customFormat="1" ht="60" x14ac:dyDescent="0.25">
      <c r="A37" s="18"/>
      <c r="B37" s="18">
        <v>1</v>
      </c>
      <c r="C37" s="160" t="s">
        <v>572</v>
      </c>
      <c r="D37" s="30">
        <f>'1 уровень'!G2673</f>
        <v>0</v>
      </c>
      <c r="E37" s="30">
        <f>'1 уровень'!H2673</f>
        <v>0</v>
      </c>
      <c r="F37" s="30">
        <f>'1 уровень'!I2673</f>
        <v>0</v>
      </c>
      <c r="G37" s="62">
        <f>'1 уровень'!J2673</f>
        <v>0</v>
      </c>
      <c r="H37" s="63">
        <f>'1 уровень'!K2673</f>
        <v>0</v>
      </c>
      <c r="I37" s="63">
        <f>'1 уровень'!L2673</f>
        <v>0</v>
      </c>
      <c r="J37" s="19">
        <f>'1 уровень'!M2673</f>
        <v>0</v>
      </c>
      <c r="K37" s="19">
        <f>'1 уровень'!N2673</f>
        <v>0</v>
      </c>
      <c r="L37" s="19">
        <f>'1 уровень'!O2673</f>
        <v>0</v>
      </c>
      <c r="M37" s="19">
        <f>'1 уровень'!P2673</f>
        <v>0</v>
      </c>
      <c r="N37" s="19">
        <f>'1 уровень'!Q2673</f>
        <v>0</v>
      </c>
      <c r="O37" s="19">
        <f>'1 уровень'!R2673</f>
        <v>0</v>
      </c>
      <c r="P37" s="366">
        <f>'1 уровень'!S2673</f>
        <v>0</v>
      </c>
      <c r="Q37" s="366">
        <f>'1 уровень'!T2673</f>
        <v>0</v>
      </c>
      <c r="R37" s="366">
        <f>'1 уровень'!U2673</f>
        <v>0</v>
      </c>
      <c r="S37" s="366">
        <f>'1 уровень'!V2673</f>
        <v>0</v>
      </c>
      <c r="T37" s="366">
        <f>'1 уровень'!W2673</f>
        <v>0</v>
      </c>
      <c r="U37" s="366">
        <f>'1 уровень'!X2673</f>
        <v>2.85989</v>
      </c>
      <c r="V37" s="769">
        <f>'1 уровень'!Y2673</f>
        <v>0</v>
      </c>
      <c r="W37" s="366">
        <f>'1 уровень'!Z2673</f>
        <v>0</v>
      </c>
      <c r="X37" s="366">
        <f>'1 уровень'!AA2673</f>
        <v>2.85989</v>
      </c>
      <c r="Y37" s="366">
        <f>'1 уровень'!AB2673</f>
        <v>0</v>
      </c>
      <c r="Z37" s="366">
        <f>'1 уровень'!AC2673</f>
        <v>0</v>
      </c>
      <c r="AA37" s="367">
        <f>'1 уровень'!AD2673</f>
        <v>2.85989</v>
      </c>
      <c r="AB37" s="366"/>
      <c r="AC37" s="366"/>
      <c r="AD37" s="965">
        <f>'1 уровень'!AE2673</f>
        <v>0</v>
      </c>
      <c r="AE37" s="961" t="e">
        <f>'1 уровень'!AF2673</f>
        <v>#REF!</v>
      </c>
      <c r="AF37" s="183">
        <f t="shared" si="3"/>
        <v>2859.89</v>
      </c>
      <c r="AG37" s="183">
        <f t="shared" si="1"/>
        <v>0</v>
      </c>
      <c r="AH37" s="882">
        <f>IF(P37&gt;0,P37*1000/D37,0)</f>
        <v>0</v>
      </c>
      <c r="AI37" s="59" t="e">
        <f>U37-#REF!</f>
        <v>#REF!</v>
      </c>
      <c r="AK37" s="263"/>
      <c r="AL37" s="59">
        <f>E40-D40</f>
        <v>0</v>
      </c>
      <c r="AO37" s="3477"/>
      <c r="AP37" s="3477"/>
      <c r="AQ37" s="3477"/>
      <c r="AR37" s="3477"/>
      <c r="AS37" s="3477"/>
      <c r="AT37" s="3477"/>
      <c r="AU37" s="3477"/>
      <c r="AV37" s="3477"/>
    </row>
    <row r="38" spans="1:48" s="59" customFormat="1" ht="60" x14ac:dyDescent="0.25">
      <c r="A38" s="18"/>
      <c r="B38" s="18"/>
      <c r="C38" s="160" t="s">
        <v>885</v>
      </c>
      <c r="D38" s="30"/>
      <c r="E38" s="30"/>
      <c r="F38" s="30">
        <f>'1 уровень'!I2674</f>
        <v>15</v>
      </c>
      <c r="G38" s="30">
        <f>'1 уровень'!J2674</f>
        <v>0</v>
      </c>
      <c r="H38" s="30">
        <f>'1 уровень'!K2674</f>
        <v>0</v>
      </c>
      <c r="I38" s="30">
        <f>'1 уровень'!L2674</f>
        <v>0</v>
      </c>
      <c r="J38" s="30">
        <f>'1 уровень'!M2674</f>
        <v>0</v>
      </c>
      <c r="K38" s="30">
        <f>'1 уровень'!N2674</f>
        <v>0</v>
      </c>
      <c r="L38" s="30">
        <f>'1 уровень'!O2674</f>
        <v>0</v>
      </c>
      <c r="M38" s="30">
        <f>'1 уровень'!P2674</f>
        <v>0</v>
      </c>
      <c r="N38" s="30">
        <f>'1 уровень'!Q2674</f>
        <v>0</v>
      </c>
      <c r="O38" s="30">
        <f>'1 уровень'!R2674</f>
        <v>0</v>
      </c>
      <c r="P38" s="30">
        <f>'1 уровень'!S2674</f>
        <v>0</v>
      </c>
      <c r="Q38" s="30">
        <f>'1 уровень'!T2674</f>
        <v>0</v>
      </c>
      <c r="R38" s="30">
        <f>'1 уровень'!U2674</f>
        <v>0</v>
      </c>
      <c r="S38" s="30">
        <f>'1 уровень'!V2674</f>
        <v>0</v>
      </c>
      <c r="T38" s="30">
        <f>'1 уровень'!W2674</f>
        <v>0</v>
      </c>
      <c r="U38" s="3487">
        <f>'1 уровень'!X2674</f>
        <v>19.067029999999999</v>
      </c>
      <c r="V38" s="30">
        <f>'1 уровень'!Y2674</f>
        <v>0</v>
      </c>
      <c r="W38" s="30">
        <f>'1 уровень'!Z2674</f>
        <v>0</v>
      </c>
      <c r="X38" s="30">
        <f>'1 уровень'!AA2674</f>
        <v>2.85989</v>
      </c>
      <c r="Y38" s="30">
        <f>'1 уровень'!AB2674</f>
        <v>0</v>
      </c>
      <c r="Z38" s="30">
        <f>'1 уровень'!AC2674</f>
        <v>0</v>
      </c>
      <c r="AA38" s="3487">
        <f>'1 уровень'!AD2674</f>
        <v>19.067029999999999</v>
      </c>
      <c r="AB38" s="366"/>
      <c r="AC38" s="366"/>
      <c r="AD38" s="965"/>
      <c r="AE38" s="961"/>
      <c r="AF38" s="183"/>
      <c r="AG38" s="183"/>
      <c r="AH38" s="882"/>
      <c r="AK38" s="263"/>
      <c r="AO38" s="3477"/>
      <c r="AP38" s="3477"/>
      <c r="AQ38" s="3477"/>
      <c r="AR38" s="3477"/>
      <c r="AS38" s="3477"/>
      <c r="AT38" s="3477"/>
      <c r="AU38" s="3477"/>
      <c r="AV38" s="3477"/>
    </row>
    <row r="39" spans="1:48" s="59" customFormat="1" ht="60" x14ac:dyDescent="0.25">
      <c r="A39" s="18"/>
      <c r="B39" s="18"/>
      <c r="C39" s="160" t="s">
        <v>886</v>
      </c>
      <c r="D39" s="30"/>
      <c r="E39" s="30"/>
      <c r="F39" s="30">
        <f>'1 уровень'!I2675</f>
        <v>0</v>
      </c>
      <c r="G39" s="62"/>
      <c r="H39" s="63"/>
      <c r="I39" s="63"/>
      <c r="J39" s="19"/>
      <c r="K39" s="19"/>
      <c r="L39" s="19"/>
      <c r="M39" s="19"/>
      <c r="N39" s="19"/>
      <c r="O39" s="19"/>
      <c r="P39" s="366"/>
      <c r="Q39" s="366"/>
      <c r="R39" s="366"/>
      <c r="S39" s="366"/>
      <c r="T39" s="366"/>
      <c r="U39" s="366">
        <f>'1 уровень'!X2675</f>
        <v>0</v>
      </c>
      <c r="V39" s="769"/>
      <c r="W39" s="366"/>
      <c r="X39" s="366"/>
      <c r="Y39" s="366"/>
      <c r="Z39" s="366"/>
      <c r="AA39" s="367">
        <f>'1 уровень'!AD2675</f>
        <v>0</v>
      </c>
      <c r="AB39" s="366"/>
      <c r="AC39" s="366"/>
      <c r="AD39" s="965"/>
      <c r="AE39" s="961"/>
      <c r="AF39" s="183"/>
      <c r="AG39" s="183"/>
      <c r="AH39" s="882"/>
      <c r="AK39" s="263"/>
      <c r="AO39" s="3477"/>
      <c r="AP39" s="3477"/>
      <c r="AQ39" s="3477"/>
      <c r="AR39" s="3477"/>
      <c r="AS39" s="3477"/>
      <c r="AT39" s="3477"/>
      <c r="AU39" s="3477"/>
      <c r="AV39" s="3477"/>
    </row>
    <row r="40" spans="1:48" s="59" customFormat="1" ht="30" x14ac:dyDescent="0.25">
      <c r="A40" s="18"/>
      <c r="B40" s="18">
        <v>1</v>
      </c>
      <c r="C40" s="160" t="s">
        <v>554</v>
      </c>
      <c r="D40" s="30">
        <f>'1 уровень'!G2676</f>
        <v>0</v>
      </c>
      <c r="E40" s="30">
        <f>'1 уровень'!H2676</f>
        <v>0</v>
      </c>
      <c r="F40" s="30">
        <f>'1 уровень'!I2676</f>
        <v>32</v>
      </c>
      <c r="G40" s="62" t="e">
        <f>'1 уровень'!J2676</f>
        <v>#DIV/0!</v>
      </c>
      <c r="H40" s="63">
        <f>'1 уровень'!K2676</f>
        <v>0</v>
      </c>
      <c r="I40" s="63">
        <f>'1 уровень'!L2676</f>
        <v>0</v>
      </c>
      <c r="J40" s="19">
        <f>'1 уровень'!M2676</f>
        <v>0</v>
      </c>
      <c r="K40" s="19">
        <f>'1 уровень'!N2676</f>
        <v>0</v>
      </c>
      <c r="L40" s="19">
        <f>'1 уровень'!O2676</f>
        <v>0</v>
      </c>
      <c r="M40" s="19">
        <f>'1 уровень'!P2676</f>
        <v>0</v>
      </c>
      <c r="N40" s="19">
        <f>'1 уровень'!Q2676</f>
        <v>0</v>
      </c>
      <c r="O40" s="19">
        <f>'1 уровень'!R2676</f>
        <v>0</v>
      </c>
      <c r="P40" s="366">
        <f>'1 уровень'!S2676</f>
        <v>0</v>
      </c>
      <c r="Q40" s="366">
        <f>'1 уровень'!T2676</f>
        <v>0</v>
      </c>
      <c r="R40" s="366">
        <f>'1 уровень'!U2676</f>
        <v>0</v>
      </c>
      <c r="S40" s="366">
        <f>'1 уровень'!V2676</f>
        <v>0</v>
      </c>
      <c r="T40" s="366">
        <f>'1 уровень'!W2676</f>
        <v>0</v>
      </c>
      <c r="U40" s="366">
        <f>'1 уровень'!X2676</f>
        <v>53.989109999999997</v>
      </c>
      <c r="V40" s="769">
        <f>'1 уровень'!Y2676</f>
        <v>0</v>
      </c>
      <c r="W40" s="366">
        <f>'1 уровень'!Z2676</f>
        <v>0</v>
      </c>
      <c r="X40" s="366">
        <f>'1 уровень'!AA2676</f>
        <v>53.989109999999997</v>
      </c>
      <c r="Y40" s="366">
        <f>'1 уровень'!AB2676</f>
        <v>0</v>
      </c>
      <c r="Z40" s="366">
        <f>'1 уровень'!AC2676</f>
        <v>0</v>
      </c>
      <c r="AA40" s="367">
        <f>'1 уровень'!AD2676</f>
        <v>53.989109999999997</v>
      </c>
      <c r="AB40" s="366" t="e">
        <f>U40/T40*100</f>
        <v>#DIV/0!</v>
      </c>
      <c r="AC40" s="366" t="e">
        <f>AA40/T40*100</f>
        <v>#DIV/0!</v>
      </c>
      <c r="AD40" s="965">
        <f>'1 уровень'!AE2676</f>
        <v>0</v>
      </c>
      <c r="AE40" s="961">
        <f>'1 уровень'!AF2676</f>
        <v>0</v>
      </c>
      <c r="AF40" s="183">
        <f t="shared" si="3"/>
        <v>53989.109999999993</v>
      </c>
      <c r="AG40" s="183">
        <f t="shared" si="1"/>
        <v>0</v>
      </c>
      <c r="AH40" s="882">
        <f t="shared" ref="AH40:AH45" si="5">IF(P40&gt;0,P40*1000/D40,0)</f>
        <v>0</v>
      </c>
      <c r="AI40" s="59" t="e">
        <f>U40-#REF!</f>
        <v>#REF!</v>
      </c>
      <c r="AK40" s="263"/>
      <c r="AL40" s="59">
        <f t="shared" ref="AL40:AL56" si="6">E41-D41</f>
        <v>0</v>
      </c>
      <c r="AO40" s="3477"/>
      <c r="AP40" s="3477"/>
      <c r="AQ40" s="3477"/>
      <c r="AR40" s="3477"/>
      <c r="AS40" s="3477"/>
      <c r="AT40" s="3477"/>
      <c r="AU40" s="3477"/>
      <c r="AV40" s="3477"/>
    </row>
    <row r="41" spans="1:48" s="59" customFormat="1" ht="30" x14ac:dyDescent="0.25">
      <c r="A41" s="18"/>
      <c r="B41" s="18">
        <v>1</v>
      </c>
      <c r="C41" s="160" t="s">
        <v>555</v>
      </c>
      <c r="D41" s="30">
        <f>'1 уровень'!G2677</f>
        <v>0</v>
      </c>
      <c r="E41" s="30">
        <f>'1 уровень'!H2677</f>
        <v>0</v>
      </c>
      <c r="F41" s="30">
        <f>'1 уровень'!I2677</f>
        <v>0</v>
      </c>
      <c r="G41" s="62">
        <f>'1 уровень'!J2677</f>
        <v>0</v>
      </c>
      <c r="H41" s="63">
        <f>'1 уровень'!K2677</f>
        <v>0</v>
      </c>
      <c r="I41" s="63">
        <f>'1 уровень'!L2677</f>
        <v>0</v>
      </c>
      <c r="J41" s="19">
        <f>'1 уровень'!M2677</f>
        <v>0</v>
      </c>
      <c r="K41" s="19">
        <f>'1 уровень'!N2677</f>
        <v>0</v>
      </c>
      <c r="L41" s="19">
        <f>'1 уровень'!O2677</f>
        <v>0</v>
      </c>
      <c r="M41" s="19">
        <f>'1 уровень'!P2677</f>
        <v>0</v>
      </c>
      <c r="N41" s="19">
        <f>'1 уровень'!Q2677</f>
        <v>0</v>
      </c>
      <c r="O41" s="19">
        <f>'1 уровень'!R2677</f>
        <v>0</v>
      </c>
      <c r="P41" s="366">
        <f>'1 уровень'!S2677</f>
        <v>0</v>
      </c>
      <c r="Q41" s="366">
        <f>'1 уровень'!T2677</f>
        <v>0</v>
      </c>
      <c r="R41" s="366">
        <f>'1 уровень'!U2677</f>
        <v>0</v>
      </c>
      <c r="S41" s="366">
        <f>'1 уровень'!V2677</f>
        <v>0</v>
      </c>
      <c r="T41" s="366">
        <f>'1 уровень'!W2677</f>
        <v>0</v>
      </c>
      <c r="U41" s="366">
        <f>'1 уровень'!X2677</f>
        <v>0</v>
      </c>
      <c r="V41" s="769">
        <f>'1 уровень'!Y2677</f>
        <v>0</v>
      </c>
      <c r="W41" s="366">
        <f>'1 уровень'!Z2677</f>
        <v>0</v>
      </c>
      <c r="X41" s="366">
        <f>'1 уровень'!AA2677</f>
        <v>0</v>
      </c>
      <c r="Y41" s="366">
        <f>'1 уровень'!AB2677</f>
        <v>0</v>
      </c>
      <c r="Z41" s="366">
        <f>'1 уровень'!AC2677</f>
        <v>0</v>
      </c>
      <c r="AA41" s="367">
        <f>'1 уровень'!AD2677</f>
        <v>0</v>
      </c>
      <c r="AB41" s="366"/>
      <c r="AC41" s="366"/>
      <c r="AD41" s="965">
        <f>'1 уровень'!AE2677</f>
        <v>0</v>
      </c>
      <c r="AE41" s="961">
        <f>'1 уровень'!AF2677</f>
        <v>0</v>
      </c>
      <c r="AF41" s="183">
        <f t="shared" si="3"/>
        <v>0</v>
      </c>
      <c r="AG41" s="183">
        <f t="shared" si="1"/>
        <v>0</v>
      </c>
      <c r="AH41" s="882">
        <f t="shared" si="5"/>
        <v>0</v>
      </c>
      <c r="AI41" s="59" t="e">
        <f>U41-#REF!</f>
        <v>#REF!</v>
      </c>
      <c r="AK41" s="263"/>
      <c r="AL41" s="59">
        <f t="shared" si="6"/>
        <v>0</v>
      </c>
      <c r="AO41" s="3477"/>
      <c r="AP41" s="3477"/>
      <c r="AQ41" s="3477"/>
      <c r="AR41" s="3477"/>
      <c r="AS41" s="3477"/>
      <c r="AT41" s="3477"/>
      <c r="AU41" s="3477"/>
      <c r="AV41" s="3477"/>
    </row>
    <row r="42" spans="1:48" s="59" customFormat="1" ht="45" x14ac:dyDescent="0.25">
      <c r="A42" s="18"/>
      <c r="B42" s="18">
        <v>1</v>
      </c>
      <c r="C42" s="160" t="s">
        <v>556</v>
      </c>
      <c r="D42" s="31">
        <f>'1 уровень'!G2678</f>
        <v>0</v>
      </c>
      <c r="E42" s="31">
        <f>'1 уровень'!H2678</f>
        <v>0</v>
      </c>
      <c r="F42" s="31">
        <f>'1 уровень'!I2678</f>
        <v>0</v>
      </c>
      <c r="G42" s="62" t="e">
        <f>'1 уровень'!J2678</f>
        <v>#DIV/0!</v>
      </c>
      <c r="H42" s="63">
        <f>'1 уровень'!K2678</f>
        <v>0</v>
      </c>
      <c r="I42" s="63">
        <f>'1 уровень'!L2678</f>
        <v>0</v>
      </c>
      <c r="J42" s="19">
        <f>'1 уровень'!M2678</f>
        <v>0</v>
      </c>
      <c r="K42" s="19">
        <f>'1 уровень'!N2678</f>
        <v>0</v>
      </c>
      <c r="L42" s="19">
        <f>'1 уровень'!O2678</f>
        <v>0</v>
      </c>
      <c r="M42" s="19">
        <f>'1 уровень'!P2678</f>
        <v>0</v>
      </c>
      <c r="N42" s="19">
        <f>'1 уровень'!Q2678</f>
        <v>0</v>
      </c>
      <c r="O42" s="19">
        <f>'1 уровень'!R2678</f>
        <v>0</v>
      </c>
      <c r="P42" s="366">
        <f>'1 уровень'!S2678</f>
        <v>0</v>
      </c>
      <c r="Q42" s="366">
        <f>'1 уровень'!T2678</f>
        <v>0</v>
      </c>
      <c r="R42" s="366">
        <f>'1 уровень'!U2678</f>
        <v>0</v>
      </c>
      <c r="S42" s="366">
        <f>'1 уровень'!V2678</f>
        <v>0</v>
      </c>
      <c r="T42" s="366">
        <f>'1 уровень'!W2678</f>
        <v>0</v>
      </c>
      <c r="U42" s="366">
        <f>'1 уровень'!X2678</f>
        <v>0</v>
      </c>
      <c r="V42" s="769">
        <f>'1 уровень'!Y2678</f>
        <v>0</v>
      </c>
      <c r="W42" s="366">
        <f>'1 уровень'!Z2678</f>
        <v>0</v>
      </c>
      <c r="X42" s="366">
        <f>'1 уровень'!AA2678</f>
        <v>0</v>
      </c>
      <c r="Y42" s="366">
        <f>'1 уровень'!AB2678</f>
        <v>0</v>
      </c>
      <c r="Z42" s="366">
        <f>'1 уровень'!AC2678</f>
        <v>0</v>
      </c>
      <c r="AA42" s="367">
        <f>'1 уровень'!AD2678</f>
        <v>0</v>
      </c>
      <c r="AB42" s="366" t="e">
        <f t="shared" ref="AB42:AB48" si="7">U42/T42*100</f>
        <v>#DIV/0!</v>
      </c>
      <c r="AC42" s="366" t="e">
        <f t="shared" ref="AC42:AC48" si="8">AA42/T42*100</f>
        <v>#DIV/0!</v>
      </c>
      <c r="AD42" s="964">
        <f>'1 уровень'!AE2678</f>
        <v>0</v>
      </c>
      <c r="AE42" s="961">
        <f>'1 уровень'!AF2678</f>
        <v>0</v>
      </c>
      <c r="AF42" s="183">
        <f t="shared" si="3"/>
        <v>0</v>
      </c>
      <c r="AG42" s="183">
        <f t="shared" si="1"/>
        <v>0</v>
      </c>
      <c r="AH42" s="882">
        <f t="shared" si="5"/>
        <v>0</v>
      </c>
      <c r="AI42" s="59" t="e">
        <f>U42-#REF!</f>
        <v>#REF!</v>
      </c>
      <c r="AK42" s="263"/>
      <c r="AL42" s="59">
        <f t="shared" si="6"/>
        <v>0</v>
      </c>
      <c r="AO42" s="3477"/>
      <c r="AP42" s="3477"/>
      <c r="AQ42" s="3477"/>
      <c r="AR42" s="3477"/>
      <c r="AS42" s="3477"/>
      <c r="AT42" s="3477"/>
      <c r="AU42" s="3477"/>
      <c r="AV42" s="3477"/>
    </row>
    <row r="43" spans="1:48" s="59" customFormat="1" ht="30" x14ac:dyDescent="0.25">
      <c r="A43" s="18"/>
      <c r="B43" s="18">
        <v>1</v>
      </c>
      <c r="C43" s="160" t="s">
        <v>557</v>
      </c>
      <c r="D43" s="30">
        <f>'1 уровень'!G2679</f>
        <v>0</v>
      </c>
      <c r="E43" s="30">
        <f>'1 уровень'!H2679</f>
        <v>0</v>
      </c>
      <c r="F43" s="30">
        <f>'1 уровень'!I2679</f>
        <v>0</v>
      </c>
      <c r="G43" s="62" t="e">
        <f>'1 уровень'!J2679</f>
        <v>#DIV/0!</v>
      </c>
      <c r="H43" s="63">
        <f>'1 уровень'!K2679</f>
        <v>0</v>
      </c>
      <c r="I43" s="63">
        <f>'1 уровень'!L2679</f>
        <v>0</v>
      </c>
      <c r="J43" s="19">
        <f>'1 уровень'!M2679</f>
        <v>0</v>
      </c>
      <c r="K43" s="19">
        <f>'1 уровень'!N2679</f>
        <v>0</v>
      </c>
      <c r="L43" s="19">
        <f>'1 уровень'!O2679</f>
        <v>0</v>
      </c>
      <c r="M43" s="19">
        <f>'1 уровень'!P2679</f>
        <v>0</v>
      </c>
      <c r="N43" s="19">
        <f>'1 уровень'!Q2679</f>
        <v>0</v>
      </c>
      <c r="O43" s="19">
        <f>'1 уровень'!R2679</f>
        <v>0</v>
      </c>
      <c r="P43" s="366">
        <f>'1 уровень'!S2679</f>
        <v>0</v>
      </c>
      <c r="Q43" s="366">
        <f>'1 уровень'!T2679</f>
        <v>0</v>
      </c>
      <c r="R43" s="366">
        <f>'1 уровень'!U2679</f>
        <v>0</v>
      </c>
      <c r="S43" s="366">
        <f>'1 уровень'!V2679</f>
        <v>0</v>
      </c>
      <c r="T43" s="366">
        <f>'1 уровень'!W2679</f>
        <v>0</v>
      </c>
      <c r="U43" s="366">
        <f>'1 уровень'!X2679</f>
        <v>0</v>
      </c>
      <c r="V43" s="769">
        <f>'1 уровень'!Y2679</f>
        <v>0</v>
      </c>
      <c r="W43" s="366">
        <f>'1 уровень'!Z2679</f>
        <v>0</v>
      </c>
      <c r="X43" s="366">
        <f>'1 уровень'!AA2679</f>
        <v>0</v>
      </c>
      <c r="Y43" s="366">
        <f>'1 уровень'!AB2679</f>
        <v>0</v>
      </c>
      <c r="Z43" s="366">
        <f>'1 уровень'!AC2679</f>
        <v>0</v>
      </c>
      <c r="AA43" s="367">
        <f>'1 уровень'!AD2679</f>
        <v>0</v>
      </c>
      <c r="AB43" s="366" t="e">
        <f t="shared" si="7"/>
        <v>#DIV/0!</v>
      </c>
      <c r="AC43" s="366" t="e">
        <f t="shared" si="8"/>
        <v>#DIV/0!</v>
      </c>
      <c r="AD43" s="965">
        <f>'1 уровень'!AE2679</f>
        <v>0</v>
      </c>
      <c r="AE43" s="961">
        <f>'1 уровень'!AF2679</f>
        <v>0</v>
      </c>
      <c r="AF43" s="183">
        <f t="shared" si="3"/>
        <v>0</v>
      </c>
      <c r="AG43" s="183">
        <f t="shared" si="1"/>
        <v>0</v>
      </c>
      <c r="AH43" s="882">
        <f t="shared" si="5"/>
        <v>0</v>
      </c>
      <c r="AI43" s="59" t="e">
        <f>U43-#REF!</f>
        <v>#REF!</v>
      </c>
      <c r="AK43" s="263"/>
      <c r="AL43" s="59">
        <f t="shared" si="6"/>
        <v>0</v>
      </c>
      <c r="AO43" s="3477"/>
      <c r="AP43" s="3477"/>
      <c r="AQ43" s="3477"/>
      <c r="AR43" s="3477"/>
      <c r="AS43" s="3477"/>
      <c r="AT43" s="3477"/>
      <c r="AU43" s="3477"/>
      <c r="AV43" s="3477"/>
    </row>
    <row r="44" spans="1:48" s="59" customFormat="1" ht="43.5" x14ac:dyDescent="0.25">
      <c r="A44" s="18"/>
      <c r="B44" s="18">
        <v>1</v>
      </c>
      <c r="C44" s="277" t="s">
        <v>365</v>
      </c>
      <c r="D44" s="30">
        <f>'1 уровень'!G2680</f>
        <v>0</v>
      </c>
      <c r="E44" s="30">
        <f>'1 уровень'!H2680</f>
        <v>0</v>
      </c>
      <c r="F44" s="30">
        <f>'1 уровень'!I2680</f>
        <v>230</v>
      </c>
      <c r="G44" s="62" t="e">
        <f>'1 уровень'!J2680</f>
        <v>#DIV/0!</v>
      </c>
      <c r="H44" s="63">
        <f>'1 уровень'!K2680</f>
        <v>0</v>
      </c>
      <c r="I44" s="63">
        <f>'1 уровень'!L2680</f>
        <v>0</v>
      </c>
      <c r="J44" s="19">
        <f>'1 уровень'!M2680</f>
        <v>0</v>
      </c>
      <c r="K44" s="19">
        <f>'1 уровень'!N2680</f>
        <v>0</v>
      </c>
      <c r="L44" s="19">
        <f>'1 уровень'!O2680</f>
        <v>0</v>
      </c>
      <c r="M44" s="19">
        <f>'1 уровень'!P2680</f>
        <v>0</v>
      </c>
      <c r="N44" s="19">
        <f>'1 уровень'!Q2680</f>
        <v>0</v>
      </c>
      <c r="O44" s="19">
        <f>'1 уровень'!R2680</f>
        <v>0</v>
      </c>
      <c r="P44" s="366">
        <f>'1 уровень'!S2680</f>
        <v>0</v>
      </c>
      <c r="Q44" s="366">
        <f>'1 уровень'!T2680</f>
        <v>0</v>
      </c>
      <c r="R44" s="366">
        <f>'1 уровень'!U2680</f>
        <v>0</v>
      </c>
      <c r="S44" s="366">
        <f>'1 уровень'!V2680</f>
        <v>0</v>
      </c>
      <c r="T44" s="366">
        <f>'1 уровень'!W2680</f>
        <v>0</v>
      </c>
      <c r="U44" s="366">
        <f>'1 уровень'!X2680</f>
        <v>342.44110000000001</v>
      </c>
      <c r="V44" s="769">
        <f>'1 уровень'!Y2680</f>
        <v>0</v>
      </c>
      <c r="W44" s="366">
        <f>'1 уровень'!Z2680</f>
        <v>0</v>
      </c>
      <c r="X44" s="366">
        <f>'1 уровень'!AA2680</f>
        <v>342.44110000000001</v>
      </c>
      <c r="Y44" s="366">
        <f>'1 уровень'!AB2680</f>
        <v>0</v>
      </c>
      <c r="Z44" s="366">
        <f>'1 уровень'!AC2680</f>
        <v>0</v>
      </c>
      <c r="AA44" s="367">
        <f>'1 уровень'!AD2680</f>
        <v>342.44110000000001</v>
      </c>
      <c r="AB44" s="366" t="e">
        <f t="shared" si="7"/>
        <v>#DIV/0!</v>
      </c>
      <c r="AC44" s="366" t="e">
        <f t="shared" si="8"/>
        <v>#DIV/0!</v>
      </c>
      <c r="AD44" s="965">
        <f>'1 уровень'!AE2680</f>
        <v>0</v>
      </c>
      <c r="AE44" s="961">
        <f>'1 уровень'!AF2680</f>
        <v>0</v>
      </c>
      <c r="AF44" s="183">
        <f t="shared" si="3"/>
        <v>342441.1</v>
      </c>
      <c r="AG44" s="183">
        <f t="shared" si="1"/>
        <v>0</v>
      </c>
      <c r="AH44" s="882">
        <f t="shared" si="5"/>
        <v>0</v>
      </c>
      <c r="AI44" s="59" t="e">
        <f>U44-#REF!</f>
        <v>#REF!</v>
      </c>
      <c r="AK44" s="263"/>
      <c r="AL44" s="59">
        <f t="shared" si="6"/>
        <v>0</v>
      </c>
      <c r="AO44" s="3477"/>
      <c r="AP44" s="3477"/>
      <c r="AQ44" s="3477"/>
      <c r="AR44" s="3477"/>
      <c r="AS44" s="3477"/>
      <c r="AT44" s="3477"/>
      <c r="AU44" s="3477"/>
      <c r="AV44" s="3477"/>
    </row>
    <row r="45" spans="1:48" s="59" customFormat="1" ht="30" x14ac:dyDescent="0.25">
      <c r="A45" s="18"/>
      <c r="B45" s="18">
        <v>1</v>
      </c>
      <c r="C45" s="160" t="s">
        <v>558</v>
      </c>
      <c r="D45" s="30">
        <f>'1 уровень'!G2681</f>
        <v>0</v>
      </c>
      <c r="E45" s="30">
        <f>'1 уровень'!H2681</f>
        <v>0</v>
      </c>
      <c r="F45" s="30">
        <f>'1 уровень'!I2681</f>
        <v>230</v>
      </c>
      <c r="G45" s="62" t="e">
        <f>'1 уровень'!J2681</f>
        <v>#DIV/0!</v>
      </c>
      <c r="H45" s="63">
        <f>'1 уровень'!K2681</f>
        <v>0</v>
      </c>
      <c r="I45" s="63">
        <f>'1 уровень'!L2681</f>
        <v>0</v>
      </c>
      <c r="J45" s="19">
        <f>'1 уровень'!M2681</f>
        <v>0</v>
      </c>
      <c r="K45" s="19">
        <f>'1 уровень'!N2681</f>
        <v>0</v>
      </c>
      <c r="L45" s="19">
        <f>'1 уровень'!O2681</f>
        <v>0</v>
      </c>
      <c r="M45" s="19">
        <f>'1 уровень'!P2681</f>
        <v>0</v>
      </c>
      <c r="N45" s="19">
        <f>'1 уровень'!Q2681</f>
        <v>0</v>
      </c>
      <c r="O45" s="19">
        <f>'1 уровень'!R2681</f>
        <v>0</v>
      </c>
      <c r="P45" s="366">
        <f>'1 уровень'!S2681</f>
        <v>0</v>
      </c>
      <c r="Q45" s="366">
        <f>'1 уровень'!T2681</f>
        <v>0</v>
      </c>
      <c r="R45" s="366">
        <f>'1 уровень'!U2681</f>
        <v>0</v>
      </c>
      <c r="S45" s="366">
        <f>'1 уровень'!V2681</f>
        <v>0</v>
      </c>
      <c r="T45" s="366">
        <f>'1 уровень'!W2681</f>
        <v>0</v>
      </c>
      <c r="U45" s="366">
        <f>'1 уровень'!X2681</f>
        <v>342.44110000000001</v>
      </c>
      <c r="V45" s="769">
        <f>'1 уровень'!Y2681</f>
        <v>0</v>
      </c>
      <c r="W45" s="366">
        <f>'1 уровень'!Z2681</f>
        <v>0</v>
      </c>
      <c r="X45" s="366">
        <f>'1 уровень'!AA2681</f>
        <v>342.44110000000001</v>
      </c>
      <c r="Y45" s="366">
        <f>'1 уровень'!AB2681</f>
        <v>0</v>
      </c>
      <c r="Z45" s="366">
        <f>'1 уровень'!AC2681</f>
        <v>0</v>
      </c>
      <c r="AA45" s="367">
        <f>'1 уровень'!AD2681</f>
        <v>342.44110000000001</v>
      </c>
      <c r="AB45" s="366" t="e">
        <f t="shared" si="7"/>
        <v>#DIV/0!</v>
      </c>
      <c r="AC45" s="366" t="e">
        <f t="shared" si="8"/>
        <v>#DIV/0!</v>
      </c>
      <c r="AD45" s="965">
        <f>'1 уровень'!AE2681</f>
        <v>0</v>
      </c>
      <c r="AE45" s="961">
        <f>'1 уровень'!AF2681</f>
        <v>0</v>
      </c>
      <c r="AF45" s="183">
        <f t="shared" si="3"/>
        <v>342441.1</v>
      </c>
      <c r="AG45" s="183">
        <f t="shared" si="1"/>
        <v>0</v>
      </c>
      <c r="AH45" s="882">
        <f t="shared" si="5"/>
        <v>0</v>
      </c>
      <c r="AI45" s="59" t="e">
        <f>U45-#REF!</f>
        <v>#REF!</v>
      </c>
      <c r="AK45" s="263"/>
      <c r="AL45" s="59">
        <f t="shared" si="6"/>
        <v>0</v>
      </c>
      <c r="AO45" s="3477"/>
      <c r="AP45" s="3477"/>
      <c r="AQ45" s="3477"/>
      <c r="AR45" s="3477"/>
      <c r="AS45" s="3477"/>
      <c r="AT45" s="3477"/>
      <c r="AU45" s="3477"/>
      <c r="AV45" s="3477"/>
    </row>
    <row r="46" spans="1:48" s="59" customFormat="1" ht="60" x14ac:dyDescent="0.25">
      <c r="A46" s="18"/>
      <c r="B46" s="18">
        <v>1</v>
      </c>
      <c r="C46" s="160" t="s">
        <v>559</v>
      </c>
      <c r="D46" s="30">
        <f>'1 уровень'!G2682</f>
        <v>0</v>
      </c>
      <c r="E46" s="30">
        <f>'1 уровень'!H2682</f>
        <v>0</v>
      </c>
      <c r="F46" s="30">
        <f>'1 уровень'!I2682</f>
        <v>0</v>
      </c>
      <c r="G46" s="62" t="e">
        <f>'1 уровень'!J2682</f>
        <v>#DIV/0!</v>
      </c>
      <c r="H46" s="63">
        <f>'1 уровень'!K2682</f>
        <v>0</v>
      </c>
      <c r="I46" s="63">
        <f>'1 уровень'!L2682</f>
        <v>0</v>
      </c>
      <c r="J46" s="19">
        <f>'1 уровень'!M2682</f>
        <v>0</v>
      </c>
      <c r="K46" s="19">
        <f>'1 уровень'!N2682</f>
        <v>0</v>
      </c>
      <c r="L46" s="19">
        <f>'1 уровень'!O2682</f>
        <v>0</v>
      </c>
      <c r="M46" s="19">
        <f>'1 уровень'!P2682</f>
        <v>0</v>
      </c>
      <c r="N46" s="19">
        <f>'1 уровень'!Q2682</f>
        <v>0</v>
      </c>
      <c r="O46" s="19">
        <f>'1 уровень'!R2682</f>
        <v>0</v>
      </c>
      <c r="P46" s="366">
        <f>'1 уровень'!S2682</f>
        <v>0</v>
      </c>
      <c r="Q46" s="366">
        <f>'1 уровень'!T2682</f>
        <v>0</v>
      </c>
      <c r="R46" s="366">
        <f>'1 уровень'!U2682</f>
        <v>0</v>
      </c>
      <c r="S46" s="366">
        <f>'1 уровень'!V2682</f>
        <v>0</v>
      </c>
      <c r="T46" s="366">
        <f>'1 уровень'!W2682</f>
        <v>0</v>
      </c>
      <c r="U46" s="366">
        <f>'1 уровень'!X2682</f>
        <v>0</v>
      </c>
      <c r="V46" s="769">
        <f>'1 уровень'!Y2682</f>
        <v>0</v>
      </c>
      <c r="W46" s="366">
        <f>'1 уровень'!Z2682</f>
        <v>0</v>
      </c>
      <c r="X46" s="366">
        <f>'1 уровень'!AA2682</f>
        <v>0</v>
      </c>
      <c r="Y46" s="366">
        <f>'1 уровень'!AB2682</f>
        <v>0</v>
      </c>
      <c r="Z46" s="366">
        <f>'1 уровень'!AC2682</f>
        <v>0</v>
      </c>
      <c r="AA46" s="367">
        <f>'1 уровень'!AD2682</f>
        <v>0</v>
      </c>
      <c r="AB46" s="366" t="e">
        <f t="shared" si="7"/>
        <v>#DIV/0!</v>
      </c>
      <c r="AC46" s="366" t="e">
        <f t="shared" si="8"/>
        <v>#DIV/0!</v>
      </c>
      <c r="AD46" s="965">
        <f>'1 уровень'!AE2682</f>
        <v>0</v>
      </c>
      <c r="AE46" s="961">
        <f>'1 уровень'!AF2682</f>
        <v>0</v>
      </c>
      <c r="AF46" s="183">
        <f t="shared" si="3"/>
        <v>0</v>
      </c>
      <c r="AG46" s="183">
        <f t="shared" si="1"/>
        <v>0</v>
      </c>
      <c r="AH46" s="882"/>
      <c r="AI46" s="59" t="e">
        <f>U46-#REF!</f>
        <v>#REF!</v>
      </c>
      <c r="AK46" s="263"/>
      <c r="AL46" s="59">
        <f t="shared" si="6"/>
        <v>0</v>
      </c>
      <c r="AO46" s="3477"/>
      <c r="AP46" s="3477"/>
      <c r="AQ46" s="3477"/>
      <c r="AR46" s="3477"/>
      <c r="AS46" s="3477"/>
      <c r="AT46" s="3477"/>
      <c r="AU46" s="3477"/>
      <c r="AV46" s="3477"/>
    </row>
    <row r="47" spans="1:48" s="59" customFormat="1" ht="45" x14ac:dyDescent="0.25">
      <c r="A47" s="18"/>
      <c r="B47" s="18">
        <v>1</v>
      </c>
      <c r="C47" s="160" t="s">
        <v>560</v>
      </c>
      <c r="D47" s="30">
        <f>'1 уровень'!G2683</f>
        <v>0</v>
      </c>
      <c r="E47" s="30">
        <f>'1 уровень'!H2683</f>
        <v>0</v>
      </c>
      <c r="F47" s="30">
        <f>'1 уровень'!I2683</f>
        <v>0</v>
      </c>
      <c r="G47" s="62" t="e">
        <f>'1 уровень'!J2683</f>
        <v>#DIV/0!</v>
      </c>
      <c r="H47" s="63">
        <f>'1 уровень'!K2683</f>
        <v>0</v>
      </c>
      <c r="I47" s="63">
        <f>'1 уровень'!L2683</f>
        <v>0</v>
      </c>
      <c r="J47" s="19">
        <f>'1 уровень'!M2683</f>
        <v>0</v>
      </c>
      <c r="K47" s="19">
        <f>'1 уровень'!N2683</f>
        <v>0</v>
      </c>
      <c r="L47" s="19">
        <f>'1 уровень'!O2683</f>
        <v>0</v>
      </c>
      <c r="M47" s="19">
        <f>'1 уровень'!P2683</f>
        <v>0</v>
      </c>
      <c r="N47" s="19">
        <f>'1 уровень'!Q2683</f>
        <v>0</v>
      </c>
      <c r="O47" s="19">
        <f>'1 уровень'!R2683</f>
        <v>0</v>
      </c>
      <c r="P47" s="366">
        <f>'1 уровень'!S2683</f>
        <v>0</v>
      </c>
      <c r="Q47" s="366">
        <f>'1 уровень'!T2683</f>
        <v>0</v>
      </c>
      <c r="R47" s="366">
        <f>'1 уровень'!U2683</f>
        <v>0</v>
      </c>
      <c r="S47" s="366">
        <f>'1 уровень'!V2683</f>
        <v>0</v>
      </c>
      <c r="T47" s="366">
        <f>'1 уровень'!W2683</f>
        <v>0</v>
      </c>
      <c r="U47" s="366">
        <f>'1 уровень'!X2683</f>
        <v>0</v>
      </c>
      <c r="V47" s="769">
        <f>'1 уровень'!Y2683</f>
        <v>0</v>
      </c>
      <c r="W47" s="366">
        <f>'1 уровень'!Z2683</f>
        <v>0</v>
      </c>
      <c r="X47" s="366">
        <f>'1 уровень'!AA2683</f>
        <v>0</v>
      </c>
      <c r="Y47" s="366">
        <f>'1 уровень'!AB2683</f>
        <v>0</v>
      </c>
      <c r="Z47" s="366">
        <f>'1 уровень'!AC2683</f>
        <v>0</v>
      </c>
      <c r="AA47" s="367">
        <f>'1 уровень'!AD2683</f>
        <v>0</v>
      </c>
      <c r="AB47" s="366" t="e">
        <f t="shared" si="7"/>
        <v>#DIV/0!</v>
      </c>
      <c r="AC47" s="366" t="e">
        <f t="shared" si="8"/>
        <v>#DIV/0!</v>
      </c>
      <c r="AD47" s="965">
        <f>'1 уровень'!AE2683</f>
        <v>0</v>
      </c>
      <c r="AE47" s="961">
        <f>'1 уровень'!AF2683</f>
        <v>0</v>
      </c>
      <c r="AF47" s="183">
        <f t="shared" si="3"/>
        <v>0</v>
      </c>
      <c r="AG47" s="183">
        <f t="shared" si="1"/>
        <v>0</v>
      </c>
      <c r="AH47" s="882">
        <f t="shared" ref="AH47:AH64" si="9">IF(P47&gt;0,P47*1000/D47,0)</f>
        <v>0</v>
      </c>
      <c r="AI47" s="59" t="e">
        <f>U47-#REF!</f>
        <v>#REF!</v>
      </c>
      <c r="AK47" s="263"/>
      <c r="AL47" s="59">
        <f t="shared" si="6"/>
        <v>0</v>
      </c>
      <c r="AO47" s="3477"/>
      <c r="AP47" s="3477"/>
      <c r="AQ47" s="3477"/>
      <c r="AR47" s="3477"/>
      <c r="AS47" s="3477"/>
      <c r="AT47" s="3477"/>
      <c r="AU47" s="3477"/>
      <c r="AV47" s="3477"/>
    </row>
    <row r="48" spans="1:48" s="59" customFormat="1" ht="29.25" x14ac:dyDescent="0.25">
      <c r="A48" s="18"/>
      <c r="B48" s="18">
        <v>1</v>
      </c>
      <c r="C48" s="277" t="s">
        <v>403</v>
      </c>
      <c r="D48" s="30">
        <f>'1 уровень'!G2684</f>
        <v>0</v>
      </c>
      <c r="E48" s="30">
        <f>'1 уровень'!H2684</f>
        <v>0</v>
      </c>
      <c r="F48" s="30">
        <f>'1 уровень'!I2684</f>
        <v>671.84749999999997</v>
      </c>
      <c r="G48" s="64" t="e">
        <f>'1 уровень'!J2684</f>
        <v>#DIV/0!</v>
      </c>
      <c r="H48" s="63">
        <f>'1 уровень'!K2684</f>
        <v>0</v>
      </c>
      <c r="I48" s="63">
        <f>'1 уровень'!L2684</f>
        <v>0</v>
      </c>
      <c r="J48" s="19">
        <f>'1 уровень'!M2684</f>
        <v>0</v>
      </c>
      <c r="K48" s="19">
        <f>'1 уровень'!N2684</f>
        <v>0</v>
      </c>
      <c r="L48" s="19">
        <f>'1 уровень'!O2684</f>
        <v>0</v>
      </c>
      <c r="M48" s="19">
        <f>'1 уровень'!P2684</f>
        <v>0</v>
      </c>
      <c r="N48" s="19">
        <f>'1 уровень'!Q2684</f>
        <v>0</v>
      </c>
      <c r="O48" s="19">
        <f>'1 уровень'!R2684</f>
        <v>0</v>
      </c>
      <c r="P48" s="366">
        <f>'1 уровень'!S2684</f>
        <v>0</v>
      </c>
      <c r="Q48" s="366">
        <f>'1 уровень'!T2684</f>
        <v>0</v>
      </c>
      <c r="R48" s="366">
        <f>'1 уровень'!U2684</f>
        <v>0</v>
      </c>
      <c r="S48" s="366">
        <f>'1 уровень'!V2684</f>
        <v>0</v>
      </c>
      <c r="T48" s="366">
        <f>'1 уровень'!W2684</f>
        <v>0</v>
      </c>
      <c r="U48" s="366">
        <f>'1 уровень'!X2684</f>
        <v>2613.9819100000004</v>
      </c>
      <c r="V48" s="769">
        <f>'1 уровень'!Y2684</f>
        <v>0</v>
      </c>
      <c r="W48" s="366">
        <f>'1 уровень'!Z2684</f>
        <v>0</v>
      </c>
      <c r="X48" s="366">
        <f>'1 уровень'!AA2684</f>
        <v>2613.9819100000004</v>
      </c>
      <c r="Y48" s="366">
        <f>'1 уровень'!AB2684</f>
        <v>-2.5947000000000005</v>
      </c>
      <c r="Z48" s="366">
        <f>'1 уровень'!AC2684</f>
        <v>0</v>
      </c>
      <c r="AA48" s="367">
        <f>'1 уровень'!AD2684</f>
        <v>2613.9819100000004</v>
      </c>
      <c r="AB48" s="366" t="e">
        <f t="shared" si="7"/>
        <v>#DIV/0!</v>
      </c>
      <c r="AC48" s="366" t="e">
        <f t="shared" si="8"/>
        <v>#DIV/0!</v>
      </c>
      <c r="AD48" s="965">
        <f>'1 уровень'!AE2684</f>
        <v>0</v>
      </c>
      <c r="AE48" s="961">
        <f>'1 уровень'!AF2684</f>
        <v>0</v>
      </c>
      <c r="AF48" s="183">
        <f t="shared" si="3"/>
        <v>2613981.9100000006</v>
      </c>
      <c r="AG48" s="183">
        <f t="shared" si="1"/>
        <v>0</v>
      </c>
      <c r="AH48" s="882">
        <f t="shared" si="9"/>
        <v>0</v>
      </c>
      <c r="AI48" s="59" t="e">
        <f>U48-#REF!</f>
        <v>#REF!</v>
      </c>
      <c r="AK48" s="263"/>
      <c r="AL48" s="59">
        <f t="shared" si="6"/>
        <v>0</v>
      </c>
      <c r="AO48" s="3477"/>
      <c r="AP48" s="3477"/>
      <c r="AQ48" s="3477"/>
      <c r="AR48" s="3477"/>
      <c r="AS48" s="3477"/>
      <c r="AT48" s="3477"/>
      <c r="AU48" s="3477"/>
      <c r="AV48" s="3477"/>
    </row>
    <row r="49" spans="1:48" s="59" customFormat="1" x14ac:dyDescent="0.25">
      <c r="A49" s="18"/>
      <c r="B49" s="18">
        <v>1</v>
      </c>
      <c r="C49" s="160" t="s">
        <v>396</v>
      </c>
      <c r="D49" s="31">
        <f>'1 уровень'!G2685</f>
        <v>0</v>
      </c>
      <c r="E49" s="31">
        <f>'1 уровень'!H2685</f>
        <v>0</v>
      </c>
      <c r="F49" s="31">
        <f>'1 уровень'!I2685</f>
        <v>0</v>
      </c>
      <c r="G49" s="62">
        <f>'1 уровень'!J2685</f>
        <v>0</v>
      </c>
      <c r="H49" s="63">
        <f>'1 уровень'!K2685</f>
        <v>0</v>
      </c>
      <c r="I49" s="63">
        <f>'1 уровень'!L2685</f>
        <v>0</v>
      </c>
      <c r="J49" s="19">
        <f>'1 уровень'!M2685</f>
        <v>0</v>
      </c>
      <c r="K49" s="19">
        <f>'1 уровень'!N2685</f>
        <v>0</v>
      </c>
      <c r="L49" s="19">
        <f>'1 уровень'!O2685</f>
        <v>0</v>
      </c>
      <c r="M49" s="19">
        <f>'1 уровень'!P2685</f>
        <v>0</v>
      </c>
      <c r="N49" s="19">
        <f>'1 уровень'!Q2685</f>
        <v>0</v>
      </c>
      <c r="O49" s="19">
        <f>'1 уровень'!R2685</f>
        <v>0</v>
      </c>
      <c r="P49" s="366">
        <f>'1 уровень'!S2685</f>
        <v>0</v>
      </c>
      <c r="Q49" s="366">
        <f>'1 уровень'!T2685</f>
        <v>0</v>
      </c>
      <c r="R49" s="366">
        <f>'1 уровень'!U2685</f>
        <v>0</v>
      </c>
      <c r="S49" s="366">
        <f>'1 уровень'!V2685</f>
        <v>0</v>
      </c>
      <c r="T49" s="366">
        <f>'1 уровень'!W2685</f>
        <v>0</v>
      </c>
      <c r="U49" s="366">
        <f>'1 уровень'!X2685</f>
        <v>0</v>
      </c>
      <c r="V49" s="769">
        <f>'1 уровень'!Y2685</f>
        <v>0</v>
      </c>
      <c r="W49" s="366">
        <f>'1 уровень'!Z2685</f>
        <v>0</v>
      </c>
      <c r="X49" s="366">
        <f>'1 уровень'!AA2685</f>
        <v>0</v>
      </c>
      <c r="Y49" s="366">
        <f>'1 уровень'!AB2685</f>
        <v>0</v>
      </c>
      <c r="Z49" s="366">
        <f>'1 уровень'!AC2685</f>
        <v>0</v>
      </c>
      <c r="AA49" s="367">
        <f>'1 уровень'!AD2685</f>
        <v>0</v>
      </c>
      <c r="AB49" s="366"/>
      <c r="AC49" s="366"/>
      <c r="AD49" s="964">
        <f>'1 уровень'!AE2685</f>
        <v>0</v>
      </c>
      <c r="AE49" s="961">
        <f>'1 уровень'!AF2685</f>
        <v>0</v>
      </c>
      <c r="AF49" s="183">
        <f t="shared" si="3"/>
        <v>0</v>
      </c>
      <c r="AG49" s="183">
        <f t="shared" si="1"/>
        <v>0</v>
      </c>
      <c r="AH49" s="882">
        <f t="shared" si="9"/>
        <v>0</v>
      </c>
      <c r="AI49" s="59" t="e">
        <f>U49-#REF!</f>
        <v>#REF!</v>
      </c>
      <c r="AK49" s="263"/>
      <c r="AL49" s="59">
        <f t="shared" si="6"/>
        <v>0</v>
      </c>
      <c r="AO49" s="3477"/>
      <c r="AP49" s="3477"/>
      <c r="AQ49" s="3477"/>
      <c r="AR49" s="3477"/>
      <c r="AS49" s="3477"/>
      <c r="AT49" s="3477"/>
      <c r="AU49" s="3477"/>
      <c r="AV49" s="3477"/>
    </row>
    <row r="50" spans="1:48" s="59" customFormat="1" ht="30" x14ac:dyDescent="0.25">
      <c r="A50" s="18"/>
      <c r="B50" s="18">
        <v>1</v>
      </c>
      <c r="C50" s="160" t="s">
        <v>536</v>
      </c>
      <c r="D50" s="30">
        <f>'1 уровень'!G2686</f>
        <v>0</v>
      </c>
      <c r="E50" s="30">
        <f>'1 уровень'!H2686</f>
        <v>0</v>
      </c>
      <c r="F50" s="30">
        <f>'1 уровень'!I2686</f>
        <v>602.84749999999997</v>
      </c>
      <c r="G50" s="62" t="e">
        <f>'1 уровень'!J2686</f>
        <v>#DIV/0!</v>
      </c>
      <c r="H50" s="63"/>
      <c r="I50" s="63">
        <f>'1 уровень'!L2686</f>
        <v>0</v>
      </c>
      <c r="J50" s="19">
        <f>'1 уровень'!M2686</f>
        <v>0</v>
      </c>
      <c r="K50" s="19">
        <f>'1 уровень'!N2686</f>
        <v>0</v>
      </c>
      <c r="L50" s="19">
        <f>'1 уровень'!O2686</f>
        <v>0</v>
      </c>
      <c r="M50" s="19">
        <f>'1 уровень'!P2686</f>
        <v>0</v>
      </c>
      <c r="N50" s="19">
        <f>'1 уровень'!Q2686</f>
        <v>0</v>
      </c>
      <c r="O50" s="19">
        <f>'1 уровень'!R2686</f>
        <v>0</v>
      </c>
      <c r="P50" s="366">
        <f>'1 уровень'!S2686</f>
        <v>0</v>
      </c>
      <c r="Q50" s="366">
        <f>'1 уровень'!T2686</f>
        <v>0</v>
      </c>
      <c r="R50" s="366">
        <f>'1 уровень'!U2686</f>
        <v>0</v>
      </c>
      <c r="S50" s="366">
        <f>'1 уровень'!V2686</f>
        <v>0</v>
      </c>
      <c r="T50" s="366">
        <f>'1 уровень'!W2686</f>
        <v>0</v>
      </c>
      <c r="U50" s="366">
        <f>'1 уровень'!X2686</f>
        <v>0</v>
      </c>
      <c r="V50" s="769">
        <f>'1 уровень'!Y2686</f>
        <v>0</v>
      </c>
      <c r="W50" s="366">
        <f>'1 уровень'!Z2686</f>
        <v>0</v>
      </c>
      <c r="X50" s="366">
        <f>'1 уровень'!AA2686</f>
        <v>0</v>
      </c>
      <c r="Y50" s="366">
        <f>'1 уровень'!AB2686</f>
        <v>0</v>
      </c>
      <c r="Z50" s="366">
        <f>'1 уровень'!AC2686</f>
        <v>0</v>
      </c>
      <c r="AA50" s="367">
        <f>'1 уровень'!AD2686</f>
        <v>0</v>
      </c>
      <c r="AB50" s="366"/>
      <c r="AC50" s="366"/>
      <c r="AD50" s="965">
        <f>'1 уровень'!AE2686</f>
        <v>0</v>
      </c>
      <c r="AE50" s="961">
        <f>'1 уровень'!AF2686</f>
        <v>0</v>
      </c>
      <c r="AF50" s="183">
        <f t="shared" si="3"/>
        <v>0</v>
      </c>
      <c r="AG50" s="183">
        <f t="shared" si="1"/>
        <v>0</v>
      </c>
      <c r="AH50" s="882">
        <f t="shared" si="9"/>
        <v>0</v>
      </c>
      <c r="AI50" s="59" t="e">
        <f>U50-#REF!</f>
        <v>#REF!</v>
      </c>
      <c r="AK50" s="263"/>
      <c r="AL50" s="59">
        <f t="shared" si="6"/>
        <v>0</v>
      </c>
      <c r="AO50" s="3477"/>
      <c r="AP50" s="3477"/>
      <c r="AQ50" s="3477"/>
      <c r="AR50" s="3477"/>
      <c r="AS50" s="3477"/>
      <c r="AT50" s="3477"/>
      <c r="AU50" s="3477"/>
      <c r="AV50" s="3477"/>
    </row>
    <row r="51" spans="1:48" s="59" customFormat="1" x14ac:dyDescent="0.25">
      <c r="A51" s="18"/>
      <c r="B51" s="18">
        <v>1</v>
      </c>
      <c r="C51" s="160" t="s">
        <v>537</v>
      </c>
      <c r="D51" s="30">
        <f>'1 уровень'!G2687</f>
        <v>0</v>
      </c>
      <c r="E51" s="30">
        <f>'1 уровень'!H2687</f>
        <v>0</v>
      </c>
      <c r="F51" s="30">
        <f>'1 уровень'!I2687</f>
        <v>245</v>
      </c>
      <c r="G51" s="62" t="e">
        <f>'1 уровень'!J2687</f>
        <v>#DIV/0!</v>
      </c>
      <c r="H51" s="63">
        <f>'1 уровень'!K2687</f>
        <v>0</v>
      </c>
      <c r="I51" s="63">
        <f>'1 уровень'!L2687</f>
        <v>0</v>
      </c>
      <c r="J51" s="19">
        <f>'1 уровень'!M2687</f>
        <v>0</v>
      </c>
      <c r="K51" s="19">
        <f>'1 уровень'!N2687</f>
        <v>0</v>
      </c>
      <c r="L51" s="19">
        <f>'1 уровень'!O2687</f>
        <v>0</v>
      </c>
      <c r="M51" s="19">
        <f>'1 уровень'!P2687</f>
        <v>0</v>
      </c>
      <c r="N51" s="19">
        <f>'1 уровень'!Q2687</f>
        <v>0</v>
      </c>
      <c r="O51" s="19">
        <f>'1 уровень'!R2687</f>
        <v>0</v>
      </c>
      <c r="P51" s="366">
        <f>'1 уровень'!S2687</f>
        <v>0</v>
      </c>
      <c r="Q51" s="366">
        <f>'1 уровень'!T2687</f>
        <v>0</v>
      </c>
      <c r="R51" s="366">
        <f>'1 уровень'!U2687</f>
        <v>0</v>
      </c>
      <c r="S51" s="366">
        <f>'1 уровень'!V2687</f>
        <v>0</v>
      </c>
      <c r="T51" s="366">
        <f>'1 уровень'!W2687</f>
        <v>0</v>
      </c>
      <c r="U51" s="366">
        <f>'1 уровень'!X2687</f>
        <v>0</v>
      </c>
      <c r="V51" s="769">
        <f>'1 уровень'!Y2687</f>
        <v>0</v>
      </c>
      <c r="W51" s="366">
        <f>'1 уровень'!Z2687</f>
        <v>0</v>
      </c>
      <c r="X51" s="366">
        <f>'1 уровень'!AA2687</f>
        <v>0</v>
      </c>
      <c r="Y51" s="366">
        <f>'1 уровень'!AB2687</f>
        <v>0</v>
      </c>
      <c r="Z51" s="366">
        <f>'1 уровень'!AC2687</f>
        <v>0</v>
      </c>
      <c r="AA51" s="367">
        <f>'1 уровень'!AD2687</f>
        <v>0</v>
      </c>
      <c r="AB51" s="366"/>
      <c r="AC51" s="366"/>
      <c r="AD51" s="965">
        <f>'1 уровень'!AE2687</f>
        <v>0</v>
      </c>
      <c r="AE51" s="961">
        <f>'1 уровень'!AF2687</f>
        <v>0</v>
      </c>
      <c r="AF51" s="183">
        <f t="shared" si="3"/>
        <v>0</v>
      </c>
      <c r="AG51" s="183">
        <f t="shared" si="1"/>
        <v>0</v>
      </c>
      <c r="AH51" s="882">
        <f t="shared" si="9"/>
        <v>0</v>
      </c>
      <c r="AI51" s="59" t="e">
        <f>U51-#REF!</f>
        <v>#REF!</v>
      </c>
      <c r="AK51" s="263"/>
      <c r="AL51" s="59">
        <f t="shared" si="6"/>
        <v>0</v>
      </c>
      <c r="AO51" s="3477"/>
      <c r="AP51" s="3477"/>
      <c r="AQ51" s="3477"/>
      <c r="AR51" s="3477"/>
      <c r="AS51" s="3477"/>
      <c r="AT51" s="3477"/>
      <c r="AU51" s="3477"/>
      <c r="AV51" s="3477"/>
    </row>
    <row r="52" spans="1:48" s="59" customFormat="1" ht="30" x14ac:dyDescent="0.25">
      <c r="A52" s="18"/>
      <c r="B52" s="18">
        <v>1</v>
      </c>
      <c r="C52" s="160" t="s">
        <v>538</v>
      </c>
      <c r="D52" s="30">
        <f>'1 уровень'!G2688</f>
        <v>0</v>
      </c>
      <c r="E52" s="30">
        <f>'1 уровень'!H2688</f>
        <v>0</v>
      </c>
      <c r="F52" s="30">
        <f>'1 уровень'!I2688</f>
        <v>791.3900000000001</v>
      </c>
      <c r="G52" s="62" t="e">
        <f>'1 уровень'!J2688</f>
        <v>#DIV/0!</v>
      </c>
      <c r="H52" s="63">
        <f>'1 уровень'!K2688</f>
        <v>0</v>
      </c>
      <c r="I52" s="63">
        <f>'1 уровень'!L2688</f>
        <v>0</v>
      </c>
      <c r="J52" s="19">
        <f>'1 уровень'!M2688</f>
        <v>0</v>
      </c>
      <c r="K52" s="19">
        <f>'1 уровень'!N2688</f>
        <v>0</v>
      </c>
      <c r="L52" s="19">
        <f>'1 уровень'!O2688</f>
        <v>0</v>
      </c>
      <c r="M52" s="19">
        <f>'1 уровень'!P2688</f>
        <v>0</v>
      </c>
      <c r="N52" s="19">
        <f>'1 уровень'!Q2688</f>
        <v>0</v>
      </c>
      <c r="O52" s="19">
        <f>'1 уровень'!R2688</f>
        <v>0</v>
      </c>
      <c r="P52" s="366">
        <f>'1 уровень'!S2688</f>
        <v>0</v>
      </c>
      <c r="Q52" s="366">
        <f>'1 уровень'!T2688</f>
        <v>0</v>
      </c>
      <c r="R52" s="366">
        <f>'1 уровень'!U2688</f>
        <v>0</v>
      </c>
      <c r="S52" s="366">
        <f>'1 уровень'!V2688</f>
        <v>0</v>
      </c>
      <c r="T52" s="366">
        <f>'1 уровень'!W2688</f>
        <v>0</v>
      </c>
      <c r="U52" s="366">
        <f>'1 уровень'!X2688</f>
        <v>0</v>
      </c>
      <c r="V52" s="769">
        <f>'1 уровень'!Y2688</f>
        <v>0</v>
      </c>
      <c r="W52" s="366">
        <f>'1 уровень'!Z2688</f>
        <v>0</v>
      </c>
      <c r="X52" s="366">
        <f>'1 уровень'!AA2688</f>
        <v>0</v>
      </c>
      <c r="Y52" s="366">
        <f>'1 уровень'!AB2688</f>
        <v>0</v>
      </c>
      <c r="Z52" s="366">
        <f>'1 уровень'!AC2688</f>
        <v>0</v>
      </c>
      <c r="AA52" s="367">
        <f>'1 уровень'!AD2688</f>
        <v>0</v>
      </c>
      <c r="AB52" s="366"/>
      <c r="AC52" s="366"/>
      <c r="AD52" s="965">
        <f>'1 уровень'!AE2688</f>
        <v>0</v>
      </c>
      <c r="AE52" s="961">
        <f>'1 уровень'!AF2688</f>
        <v>0</v>
      </c>
      <c r="AF52" s="183">
        <f t="shared" si="3"/>
        <v>0</v>
      </c>
      <c r="AG52" s="183">
        <f t="shared" si="1"/>
        <v>0</v>
      </c>
      <c r="AH52" s="882">
        <f t="shared" si="9"/>
        <v>0</v>
      </c>
      <c r="AI52" s="59" t="e">
        <f>U52-#REF!</f>
        <v>#REF!</v>
      </c>
      <c r="AK52" s="263"/>
      <c r="AL52" s="59">
        <f t="shared" si="6"/>
        <v>0</v>
      </c>
      <c r="AO52" s="3477"/>
      <c r="AP52" s="3477"/>
      <c r="AQ52" s="3477"/>
      <c r="AR52" s="3477"/>
      <c r="AS52" s="3477"/>
      <c r="AT52" s="3477"/>
      <c r="AU52" s="3477"/>
      <c r="AV52" s="3477"/>
    </row>
    <row r="53" spans="1:48" s="59" customFormat="1" ht="60" x14ac:dyDescent="0.25">
      <c r="A53" s="18"/>
      <c r="B53" s="18">
        <v>1</v>
      </c>
      <c r="C53" s="160" t="s">
        <v>539</v>
      </c>
      <c r="D53" s="30">
        <f>'1 уровень'!G2689</f>
        <v>0</v>
      </c>
      <c r="E53" s="30">
        <f>'1 уровень'!H2689</f>
        <v>0</v>
      </c>
      <c r="F53" s="30">
        <f>'1 уровень'!I2689</f>
        <v>160</v>
      </c>
      <c r="G53" s="62" t="e">
        <f>'1 уровень'!J2689</f>
        <v>#DIV/0!</v>
      </c>
      <c r="H53" s="30">
        <f>D51+D52/4+D53</f>
        <v>0</v>
      </c>
      <c r="I53" s="63">
        <f>'1 уровень'!L2689</f>
        <v>0</v>
      </c>
      <c r="J53" s="19">
        <f>'1 уровень'!M2689</f>
        <v>0</v>
      </c>
      <c r="K53" s="19">
        <f>'1 уровень'!N2689</f>
        <v>0</v>
      </c>
      <c r="L53" s="19">
        <f>'1 уровень'!O2689</f>
        <v>0</v>
      </c>
      <c r="M53" s="19">
        <f>'1 уровень'!P2689</f>
        <v>0</v>
      </c>
      <c r="N53" s="19">
        <f>'1 уровень'!Q2689</f>
        <v>0</v>
      </c>
      <c r="O53" s="19">
        <f>'1 уровень'!R2689</f>
        <v>0</v>
      </c>
      <c r="P53" s="366">
        <f>'1 уровень'!S2689</f>
        <v>0</v>
      </c>
      <c r="Q53" s="366">
        <f>'1 уровень'!T2689</f>
        <v>0</v>
      </c>
      <c r="R53" s="366">
        <f>'1 уровень'!U2689</f>
        <v>0</v>
      </c>
      <c r="S53" s="366">
        <f>'1 уровень'!V2689</f>
        <v>0</v>
      </c>
      <c r="T53" s="366">
        <f>'1 уровень'!W2689</f>
        <v>0</v>
      </c>
      <c r="U53" s="366">
        <f>'1 уровень'!X2689</f>
        <v>0</v>
      </c>
      <c r="V53" s="769">
        <f>'1 уровень'!Y2689</f>
        <v>0</v>
      </c>
      <c r="W53" s="366">
        <f>'1 уровень'!Z2689</f>
        <v>0</v>
      </c>
      <c r="X53" s="366">
        <f>'1 уровень'!AA2689</f>
        <v>0</v>
      </c>
      <c r="Y53" s="366">
        <f>'1 уровень'!AB2689</f>
        <v>0</v>
      </c>
      <c r="Z53" s="366">
        <f>'1 уровень'!AC2689</f>
        <v>0</v>
      </c>
      <c r="AA53" s="367">
        <f>'1 уровень'!AD2689</f>
        <v>0</v>
      </c>
      <c r="AB53" s="366"/>
      <c r="AC53" s="366"/>
      <c r="AD53" s="965">
        <f>'1 уровень'!AE2689</f>
        <v>0</v>
      </c>
      <c r="AE53" s="961">
        <f>'1 уровень'!AF2689</f>
        <v>0</v>
      </c>
      <c r="AF53" s="183">
        <f t="shared" si="3"/>
        <v>0</v>
      </c>
      <c r="AG53" s="183">
        <f t="shared" si="1"/>
        <v>0</v>
      </c>
      <c r="AH53" s="882">
        <f t="shared" si="9"/>
        <v>0</v>
      </c>
      <c r="AI53" s="59" t="e">
        <f>U53-#REF!</f>
        <v>#REF!</v>
      </c>
      <c r="AK53" s="263"/>
      <c r="AL53" s="59">
        <f t="shared" si="6"/>
        <v>0</v>
      </c>
      <c r="AO53" s="3477"/>
      <c r="AP53" s="3477"/>
      <c r="AQ53" s="3477"/>
      <c r="AR53" s="3477"/>
      <c r="AS53" s="3477"/>
      <c r="AT53" s="3477"/>
      <c r="AU53" s="3477"/>
      <c r="AV53" s="3477"/>
    </row>
    <row r="54" spans="1:48" s="59" customFormat="1" ht="60" x14ac:dyDescent="0.25">
      <c r="A54" s="18"/>
      <c r="B54" s="18">
        <v>1</v>
      </c>
      <c r="C54" s="160" t="s">
        <v>540</v>
      </c>
      <c r="D54" s="30">
        <f>'1 уровень'!G2690</f>
        <v>0</v>
      </c>
      <c r="E54" s="30">
        <f>'1 уровень'!H2690</f>
        <v>0</v>
      </c>
      <c r="F54" s="30">
        <f>'1 уровень'!I2690</f>
        <v>0</v>
      </c>
      <c r="G54" s="62">
        <f>'1 уровень'!J2690</f>
        <v>0</v>
      </c>
      <c r="H54" s="63">
        <f>'1 уровень'!K2690</f>
        <v>0</v>
      </c>
      <c r="I54" s="63">
        <f>'1 уровень'!L2690</f>
        <v>0</v>
      </c>
      <c r="J54" s="19">
        <f>'1 уровень'!M2690</f>
        <v>0</v>
      </c>
      <c r="K54" s="19">
        <f>'1 уровень'!N2690</f>
        <v>0</v>
      </c>
      <c r="L54" s="19">
        <f>'1 уровень'!O2690</f>
        <v>0</v>
      </c>
      <c r="M54" s="19">
        <f>'1 уровень'!P2690</f>
        <v>0</v>
      </c>
      <c r="N54" s="19">
        <f>'1 уровень'!Q2690</f>
        <v>0</v>
      </c>
      <c r="O54" s="19">
        <f>'1 уровень'!R2690</f>
        <v>0</v>
      </c>
      <c r="P54" s="366">
        <f>'1 уровень'!S2690</f>
        <v>0</v>
      </c>
      <c r="Q54" s="366">
        <f>'1 уровень'!T2690</f>
        <v>0</v>
      </c>
      <c r="R54" s="366">
        <f>'1 уровень'!U2690</f>
        <v>0</v>
      </c>
      <c r="S54" s="366">
        <f>'1 уровень'!V2690</f>
        <v>0</v>
      </c>
      <c r="T54" s="366">
        <f>'1 уровень'!W2690</f>
        <v>0</v>
      </c>
      <c r="U54" s="366">
        <f>'1 уровень'!X2690</f>
        <v>0</v>
      </c>
      <c r="V54" s="769">
        <f>'1 уровень'!Y2690</f>
        <v>0</v>
      </c>
      <c r="W54" s="366">
        <f>'1 уровень'!Z2690</f>
        <v>0</v>
      </c>
      <c r="X54" s="366">
        <f>'1 уровень'!AA2690</f>
        <v>0</v>
      </c>
      <c r="Y54" s="366">
        <f>'1 уровень'!AB2690</f>
        <v>0</v>
      </c>
      <c r="Z54" s="366">
        <f>'1 уровень'!AC2690</f>
        <v>0</v>
      </c>
      <c r="AA54" s="367">
        <f>'1 уровень'!AD2690</f>
        <v>0</v>
      </c>
      <c r="AB54" s="366"/>
      <c r="AC54" s="366"/>
      <c r="AD54" s="965">
        <f>'1 уровень'!AE2690</f>
        <v>0</v>
      </c>
      <c r="AE54" s="961">
        <f>'1 уровень'!AF2690</f>
        <v>0</v>
      </c>
      <c r="AF54" s="183">
        <f t="shared" si="3"/>
        <v>0</v>
      </c>
      <c r="AG54" s="183">
        <f t="shared" si="1"/>
        <v>0</v>
      </c>
      <c r="AH54" s="882">
        <f t="shared" si="9"/>
        <v>0</v>
      </c>
      <c r="AI54" s="59" t="e">
        <f>U54-#REF!</f>
        <v>#REF!</v>
      </c>
      <c r="AK54" s="263"/>
      <c r="AL54" s="59">
        <f t="shared" si="6"/>
        <v>0</v>
      </c>
      <c r="AO54" s="3477"/>
      <c r="AP54" s="3477"/>
      <c r="AQ54" s="3477"/>
      <c r="AR54" s="3477"/>
      <c r="AS54" s="3477"/>
      <c r="AT54" s="3477"/>
      <c r="AU54" s="3477"/>
      <c r="AV54" s="3477"/>
    </row>
    <row r="55" spans="1:48" s="59" customFormat="1" ht="45" x14ac:dyDescent="0.25">
      <c r="A55" s="18"/>
      <c r="B55" s="18">
        <v>1</v>
      </c>
      <c r="C55" s="160" t="s">
        <v>541</v>
      </c>
      <c r="D55" s="30">
        <f>'1 уровень'!G2691</f>
        <v>0</v>
      </c>
      <c r="E55" s="30">
        <f>'1 уровень'!H2691</f>
        <v>0</v>
      </c>
      <c r="F55" s="30">
        <f>'1 уровень'!I2691</f>
        <v>8</v>
      </c>
      <c r="G55" s="62" t="e">
        <f>'1 уровень'!J2691</f>
        <v>#DIV/0!</v>
      </c>
      <c r="H55" s="63">
        <f>'1 уровень'!K2691</f>
        <v>0</v>
      </c>
      <c r="I55" s="63">
        <f>'1 уровень'!L2691</f>
        <v>0</v>
      </c>
      <c r="J55" s="19">
        <f>'1 уровень'!M2691</f>
        <v>0</v>
      </c>
      <c r="K55" s="19">
        <f>'1 уровень'!N2691</f>
        <v>0</v>
      </c>
      <c r="L55" s="19">
        <f>'1 уровень'!O2691</f>
        <v>0</v>
      </c>
      <c r="M55" s="19">
        <f>'1 уровень'!P2691</f>
        <v>0</v>
      </c>
      <c r="N55" s="19">
        <f>'1 уровень'!Q2691</f>
        <v>0</v>
      </c>
      <c r="O55" s="19">
        <f>'1 уровень'!R2691</f>
        <v>0</v>
      </c>
      <c r="P55" s="366">
        <f>'1 уровень'!S2691</f>
        <v>0</v>
      </c>
      <c r="Q55" s="366">
        <f>'1 уровень'!T2691</f>
        <v>0</v>
      </c>
      <c r="R55" s="366">
        <f>'1 уровень'!U2691</f>
        <v>0</v>
      </c>
      <c r="S55" s="366">
        <f>'1 уровень'!V2691</f>
        <v>0</v>
      </c>
      <c r="T55" s="366">
        <f>'1 уровень'!W2691</f>
        <v>0</v>
      </c>
      <c r="U55" s="366">
        <f>'1 уровень'!X2691</f>
        <v>0</v>
      </c>
      <c r="V55" s="769">
        <f>'1 уровень'!Y2691</f>
        <v>0</v>
      </c>
      <c r="W55" s="366">
        <f>'1 уровень'!Z2691</f>
        <v>0</v>
      </c>
      <c r="X55" s="366">
        <f>'1 уровень'!AA2691</f>
        <v>0</v>
      </c>
      <c r="Y55" s="366">
        <f>'1 уровень'!AB2691</f>
        <v>0</v>
      </c>
      <c r="Z55" s="366">
        <f>'1 уровень'!AC2691</f>
        <v>0</v>
      </c>
      <c r="AA55" s="367">
        <f>'1 уровень'!AD2691</f>
        <v>0</v>
      </c>
      <c r="AB55" s="366"/>
      <c r="AC55" s="366"/>
      <c r="AD55" s="965">
        <f>'1 уровень'!AE2691</f>
        <v>0</v>
      </c>
      <c r="AE55" s="961">
        <f>'1 уровень'!AF2691</f>
        <v>0</v>
      </c>
      <c r="AF55" s="183">
        <f t="shared" si="3"/>
        <v>0</v>
      </c>
      <c r="AG55" s="183">
        <f t="shared" si="1"/>
        <v>0</v>
      </c>
      <c r="AH55" s="882">
        <f t="shared" si="9"/>
        <v>0</v>
      </c>
      <c r="AI55" s="59" t="e">
        <f>U55-#REF!</f>
        <v>#REF!</v>
      </c>
      <c r="AK55" s="263"/>
      <c r="AL55" s="59">
        <f t="shared" si="6"/>
        <v>0</v>
      </c>
      <c r="AO55" s="3477"/>
      <c r="AP55" s="3477"/>
      <c r="AQ55" s="3477"/>
      <c r="AR55" s="3477"/>
      <c r="AS55" s="3477"/>
      <c r="AT55" s="3477"/>
      <c r="AU55" s="3477"/>
      <c r="AV55" s="3477"/>
    </row>
    <row r="56" spans="1:48" s="59" customFormat="1" ht="105" x14ac:dyDescent="0.25">
      <c r="A56" s="18"/>
      <c r="B56" s="18">
        <v>1</v>
      </c>
      <c r="C56" s="160" t="s">
        <v>542</v>
      </c>
      <c r="D56" s="30">
        <f>'1 уровень'!G2692</f>
        <v>0</v>
      </c>
      <c r="E56" s="30">
        <f>'1 уровень'!H2692</f>
        <v>0</v>
      </c>
      <c r="F56" s="30">
        <f>'1 уровень'!I2692</f>
        <v>0</v>
      </c>
      <c r="G56" s="62" t="e">
        <f>'1 уровень'!J2692</f>
        <v>#DIV/0!</v>
      </c>
      <c r="H56" s="63">
        <f>'1 уровень'!K2692</f>
        <v>0</v>
      </c>
      <c r="I56" s="63">
        <f>'1 уровень'!L2692</f>
        <v>0</v>
      </c>
      <c r="J56" s="19">
        <f>'1 уровень'!M2692</f>
        <v>0</v>
      </c>
      <c r="K56" s="19">
        <f>'1 уровень'!N2692</f>
        <v>0</v>
      </c>
      <c r="L56" s="19">
        <f>'1 уровень'!O2692</f>
        <v>0</v>
      </c>
      <c r="M56" s="19">
        <f>'1 уровень'!P2692</f>
        <v>0</v>
      </c>
      <c r="N56" s="19">
        <f>'1 уровень'!Q2692</f>
        <v>0</v>
      </c>
      <c r="O56" s="19">
        <f>'1 уровень'!R2692</f>
        <v>0</v>
      </c>
      <c r="P56" s="366">
        <f>'1 уровень'!S2692</f>
        <v>0</v>
      </c>
      <c r="Q56" s="366">
        <f>'1 уровень'!T2692</f>
        <v>0</v>
      </c>
      <c r="R56" s="366">
        <f>'1 уровень'!U2692</f>
        <v>0</v>
      </c>
      <c r="S56" s="366">
        <f>'1 уровень'!V2692</f>
        <v>0</v>
      </c>
      <c r="T56" s="366">
        <f>'1 уровень'!W2692</f>
        <v>0</v>
      </c>
      <c r="U56" s="366">
        <f>'1 уровень'!X2692</f>
        <v>0</v>
      </c>
      <c r="V56" s="769">
        <f>'1 уровень'!Y2692</f>
        <v>0</v>
      </c>
      <c r="W56" s="366">
        <f>'1 уровень'!Z2692</f>
        <v>0</v>
      </c>
      <c r="X56" s="366">
        <f>'1 уровень'!AA2692</f>
        <v>0</v>
      </c>
      <c r="Y56" s="366">
        <f>'1 уровень'!AB2692</f>
        <v>0</v>
      </c>
      <c r="Z56" s="366">
        <f>'1 уровень'!AC2692</f>
        <v>0</v>
      </c>
      <c r="AA56" s="367">
        <f>'1 уровень'!AD2692</f>
        <v>0</v>
      </c>
      <c r="AB56" s="366"/>
      <c r="AC56" s="366"/>
      <c r="AD56" s="965">
        <f>'1 уровень'!AE2692</f>
        <v>0</v>
      </c>
      <c r="AE56" s="961">
        <f>'1 уровень'!AF2692</f>
        <v>0</v>
      </c>
      <c r="AF56" s="183">
        <f t="shared" si="3"/>
        <v>0</v>
      </c>
      <c r="AG56" s="183">
        <f t="shared" si="1"/>
        <v>0</v>
      </c>
      <c r="AH56" s="882">
        <f t="shared" si="9"/>
        <v>0</v>
      </c>
      <c r="AK56" s="263"/>
      <c r="AL56" s="59">
        <f t="shared" si="6"/>
        <v>0</v>
      </c>
      <c r="AO56" s="3477"/>
      <c r="AP56" s="3477"/>
      <c r="AQ56" s="3477"/>
      <c r="AR56" s="3477"/>
      <c r="AS56" s="3477"/>
      <c r="AT56" s="3477"/>
      <c r="AU56" s="3477"/>
      <c r="AV56" s="3477"/>
    </row>
    <row r="57" spans="1:48" s="59" customFormat="1" ht="30" x14ac:dyDescent="0.25">
      <c r="A57" s="18"/>
      <c r="B57" s="18">
        <v>1</v>
      </c>
      <c r="C57" s="160" t="s">
        <v>561</v>
      </c>
      <c r="D57" s="30">
        <f>'1 уровень'!G2693</f>
        <v>0</v>
      </c>
      <c r="E57" s="30">
        <f>'1 уровень'!H2693</f>
        <v>0</v>
      </c>
      <c r="F57" s="30">
        <f>'1 уровень'!I2693</f>
        <v>61</v>
      </c>
      <c r="G57" s="62" t="e">
        <f>'1 уровень'!J2693</f>
        <v>#DIV/0!</v>
      </c>
      <c r="H57" s="63">
        <f>'1 уровень'!K2693</f>
        <v>0</v>
      </c>
      <c r="I57" s="63">
        <f>'1 уровень'!L2693</f>
        <v>0</v>
      </c>
      <c r="J57" s="19">
        <f>'1 уровень'!M2693</f>
        <v>0</v>
      </c>
      <c r="K57" s="19">
        <f>'1 уровень'!N2693</f>
        <v>0</v>
      </c>
      <c r="L57" s="19">
        <f>'1 уровень'!O2693</f>
        <v>0</v>
      </c>
      <c r="M57" s="19">
        <f>'1 уровень'!P2693</f>
        <v>0</v>
      </c>
      <c r="N57" s="19">
        <f>'1 уровень'!Q2693</f>
        <v>0</v>
      </c>
      <c r="O57" s="19">
        <f>'1 уровень'!R2693</f>
        <v>0</v>
      </c>
      <c r="P57" s="366">
        <f>'1 уровень'!S2693</f>
        <v>0</v>
      </c>
      <c r="Q57" s="366">
        <f>'1 уровень'!T2693</f>
        <v>0</v>
      </c>
      <c r="R57" s="366">
        <f>'1 уровень'!U2693</f>
        <v>0</v>
      </c>
      <c r="S57" s="366">
        <f>'1 уровень'!V2693</f>
        <v>0</v>
      </c>
      <c r="T57" s="366">
        <f>'1 уровень'!W2693</f>
        <v>0</v>
      </c>
      <c r="U57" s="366">
        <f>'1 уровень'!X2693</f>
        <v>134.83232999999998</v>
      </c>
      <c r="V57" s="769">
        <f>'1 уровень'!Y2693</f>
        <v>0</v>
      </c>
      <c r="W57" s="366">
        <f>'1 уровень'!Z2693</f>
        <v>0</v>
      </c>
      <c r="X57" s="366">
        <f>'1 уровень'!AA2693</f>
        <v>134.83232999999998</v>
      </c>
      <c r="Y57" s="366">
        <f>'1 уровень'!AB2693</f>
        <v>0</v>
      </c>
      <c r="Z57" s="366">
        <f>'1 уровень'!AC2693</f>
        <v>0</v>
      </c>
      <c r="AA57" s="367">
        <f>'1 уровень'!AD2693</f>
        <v>134.83232999999998</v>
      </c>
      <c r="AB57" s="366" t="e">
        <f>U57/T57*100</f>
        <v>#DIV/0!</v>
      </c>
      <c r="AC57" s="366" t="e">
        <f>AA57/T57*100</f>
        <v>#DIV/0!</v>
      </c>
      <c r="AD57" s="965">
        <f>'1 уровень'!AE2693</f>
        <v>0</v>
      </c>
      <c r="AE57" s="961">
        <f>'1 уровень'!AF2693</f>
        <v>0</v>
      </c>
      <c r="AF57" s="183">
        <f t="shared" si="3"/>
        <v>134832.32999999999</v>
      </c>
      <c r="AG57" s="183">
        <f t="shared" si="1"/>
        <v>0</v>
      </c>
      <c r="AH57" s="882">
        <f t="shared" si="9"/>
        <v>0</v>
      </c>
      <c r="AI57" s="693">
        <f>U57/F57*1000</f>
        <v>2210.3660655737699</v>
      </c>
      <c r="AK57" s="263"/>
      <c r="AL57" s="59" t="e">
        <f>#REF!-#REF!</f>
        <v>#REF!</v>
      </c>
      <c r="AO57" s="3477"/>
      <c r="AP57" s="3477"/>
      <c r="AQ57" s="3477"/>
      <c r="AR57" s="3477"/>
      <c r="AS57" s="3477"/>
      <c r="AT57" s="3477"/>
      <c r="AU57" s="3477"/>
      <c r="AV57" s="3477"/>
    </row>
    <row r="58" spans="1:48" s="59" customFormat="1" x14ac:dyDescent="0.25">
      <c r="A58" s="18"/>
      <c r="B58" s="18">
        <v>1</v>
      </c>
      <c r="C58" s="160" t="s">
        <v>404</v>
      </c>
      <c r="D58" s="31">
        <f>'1 уровень'!G2694</f>
        <v>0</v>
      </c>
      <c r="E58" s="31">
        <f>'1 уровень'!H2694</f>
        <v>0</v>
      </c>
      <c r="F58" s="31">
        <f>'1 уровень'!I2694</f>
        <v>1079.7446808510638</v>
      </c>
      <c r="G58" s="62" t="e">
        <f>'1 уровень'!J2694</f>
        <v>#DIV/0!</v>
      </c>
      <c r="H58" s="63">
        <f>'1 уровень'!K2694</f>
        <v>0</v>
      </c>
      <c r="I58" s="63">
        <f>'1 уровень'!L2694</f>
        <v>0</v>
      </c>
      <c r="J58" s="19">
        <f>'1 уровень'!M2694</f>
        <v>0</v>
      </c>
      <c r="K58" s="19">
        <f>'1 уровень'!N2694</f>
        <v>0</v>
      </c>
      <c r="L58" s="19">
        <f>'1 уровень'!O2694</f>
        <v>0</v>
      </c>
      <c r="M58" s="19">
        <f>'1 уровень'!P2694</f>
        <v>0</v>
      </c>
      <c r="N58" s="19">
        <f>'1 уровень'!Q2694</f>
        <v>0</v>
      </c>
      <c r="O58" s="19">
        <f>'1 уровень'!R2694</f>
        <v>0</v>
      </c>
      <c r="P58" s="366">
        <f>'1 уровень'!S2694</f>
        <v>0</v>
      </c>
      <c r="Q58" s="366">
        <f>'1 уровень'!T2694</f>
        <v>0</v>
      </c>
      <c r="R58" s="366">
        <f>'1 уровень'!U2694</f>
        <v>0</v>
      </c>
      <c r="S58" s="366">
        <f>'1 уровень'!V2694</f>
        <v>0</v>
      </c>
      <c r="T58" s="366">
        <f>'1 уровень'!W2694</f>
        <v>0</v>
      </c>
      <c r="U58" s="366">
        <f>'1 уровень'!X2694</f>
        <v>0</v>
      </c>
      <c r="V58" s="769">
        <f>'1 уровень'!Y2694</f>
        <v>0</v>
      </c>
      <c r="W58" s="366">
        <f>'1 уровень'!Z2694</f>
        <v>0</v>
      </c>
      <c r="X58" s="366">
        <f>'1 уровень'!AA2694</f>
        <v>0</v>
      </c>
      <c r="Y58" s="366">
        <f>'1 уровень'!AB2694</f>
        <v>0</v>
      </c>
      <c r="Z58" s="366">
        <f>'1 уровень'!AC2694</f>
        <v>0</v>
      </c>
      <c r="AA58" s="367">
        <f>'1 уровень'!AD2694</f>
        <v>0</v>
      </c>
      <c r="AB58" s="366"/>
      <c r="AC58" s="366"/>
      <c r="AD58" s="965">
        <f>'1 уровень'!AE2694</f>
        <v>0</v>
      </c>
      <c r="AE58" s="961">
        <f>'1 уровень'!AF2694</f>
        <v>0</v>
      </c>
      <c r="AF58" s="183">
        <f t="shared" si="3"/>
        <v>0</v>
      </c>
      <c r="AG58" s="183">
        <f t="shared" si="1"/>
        <v>0</v>
      </c>
      <c r="AH58" s="882">
        <f t="shared" si="9"/>
        <v>0</v>
      </c>
      <c r="AK58" s="263"/>
      <c r="AL58" s="59">
        <f t="shared" ref="AL58:AL96" si="10">E59-D59</f>
        <v>0</v>
      </c>
      <c r="AO58" s="3477"/>
      <c r="AP58" s="3477"/>
      <c r="AQ58" s="3477"/>
      <c r="AR58" s="3477"/>
      <c r="AS58" s="3477"/>
      <c r="AT58" s="3477"/>
      <c r="AU58" s="3477"/>
      <c r="AV58" s="3477"/>
    </row>
    <row r="59" spans="1:48" s="59" customFormat="1" x14ac:dyDescent="0.25">
      <c r="A59" s="18"/>
      <c r="B59" s="18">
        <v>1</v>
      </c>
      <c r="C59" s="160" t="s">
        <v>412</v>
      </c>
      <c r="D59" s="30">
        <f>'1 уровень'!G2695</f>
        <v>0</v>
      </c>
      <c r="E59" s="30">
        <f>'1 уровень'!H2695</f>
        <v>0</v>
      </c>
      <c r="F59" s="30">
        <f>'1 уровень'!I2695</f>
        <v>111</v>
      </c>
      <c r="G59" s="62" t="e">
        <f>'1 уровень'!J2695</f>
        <v>#DIV/0!</v>
      </c>
      <c r="H59" s="63">
        <f>'1 уровень'!K2695</f>
        <v>0</v>
      </c>
      <c r="I59" s="63">
        <f>'1 уровень'!L2695</f>
        <v>0</v>
      </c>
      <c r="J59" s="19">
        <f>'1 уровень'!M2695</f>
        <v>0</v>
      </c>
      <c r="K59" s="19">
        <f>'1 уровень'!N2695</f>
        <v>0</v>
      </c>
      <c r="L59" s="19">
        <f>'1 уровень'!O2695</f>
        <v>0</v>
      </c>
      <c r="M59" s="19">
        <f>'1 уровень'!P2695</f>
        <v>0</v>
      </c>
      <c r="N59" s="19">
        <f>'1 уровень'!Q2695</f>
        <v>0</v>
      </c>
      <c r="O59" s="19">
        <f>'1 уровень'!R2695</f>
        <v>0</v>
      </c>
      <c r="P59" s="366">
        <f>'1 уровень'!S2695</f>
        <v>0</v>
      </c>
      <c r="Q59" s="366">
        <f>'1 уровень'!T2695</f>
        <v>0</v>
      </c>
      <c r="R59" s="366">
        <f>'1 уровень'!U2695</f>
        <v>0</v>
      </c>
      <c r="S59" s="366">
        <f>'1 уровень'!V2695</f>
        <v>0</v>
      </c>
      <c r="T59" s="366">
        <f>'1 уровень'!W2695</f>
        <v>0</v>
      </c>
      <c r="U59" s="366">
        <f>'1 уровень'!X2695</f>
        <v>0</v>
      </c>
      <c r="V59" s="769">
        <f>'1 уровень'!Y2695</f>
        <v>0</v>
      </c>
      <c r="W59" s="366">
        <f>'1 уровень'!Z2695</f>
        <v>0</v>
      </c>
      <c r="X59" s="366">
        <f>'1 уровень'!AA2695</f>
        <v>0</v>
      </c>
      <c r="Y59" s="366">
        <f>'1 уровень'!AB2695</f>
        <v>0</v>
      </c>
      <c r="Z59" s="366">
        <f>'1 уровень'!AC2695</f>
        <v>0</v>
      </c>
      <c r="AA59" s="367">
        <f>'1 уровень'!AD2695</f>
        <v>0</v>
      </c>
      <c r="AB59" s="366"/>
      <c r="AC59" s="366"/>
      <c r="AD59" s="965">
        <f>'1 уровень'!AE2695</f>
        <v>0</v>
      </c>
      <c r="AE59" s="961">
        <f>'1 уровень'!AF2695</f>
        <v>0</v>
      </c>
      <c r="AF59" s="183">
        <f t="shared" si="3"/>
        <v>0</v>
      </c>
      <c r="AG59" s="183">
        <f t="shared" si="1"/>
        <v>0</v>
      </c>
      <c r="AH59" s="882">
        <f t="shared" si="9"/>
        <v>0</v>
      </c>
      <c r="AK59" s="263"/>
      <c r="AL59" s="59">
        <f t="shared" si="10"/>
        <v>0</v>
      </c>
      <c r="AO59" s="3477"/>
      <c r="AP59" s="3477"/>
      <c r="AQ59" s="3477"/>
      <c r="AR59" s="3477"/>
      <c r="AS59" s="3477"/>
      <c r="AT59" s="3477"/>
      <c r="AU59" s="3477"/>
      <c r="AV59" s="3477"/>
    </row>
    <row r="60" spans="1:48" s="59" customFormat="1" x14ac:dyDescent="0.25">
      <c r="A60" s="18"/>
      <c r="B60" s="18">
        <v>1</v>
      </c>
      <c r="C60" s="160" t="s">
        <v>413</v>
      </c>
      <c r="D60" s="30">
        <f>'1 уровень'!G2696</f>
        <v>0</v>
      </c>
      <c r="E60" s="30">
        <f>'1 уровень'!H2696</f>
        <v>0</v>
      </c>
      <c r="F60" s="30">
        <f>'1 уровень'!I2696</f>
        <v>968.74468085106378</v>
      </c>
      <c r="G60" s="62" t="e">
        <f>'1 уровень'!J2696</f>
        <v>#DIV/0!</v>
      </c>
      <c r="H60" s="63">
        <f>'1 уровень'!K2696</f>
        <v>0</v>
      </c>
      <c r="I60" s="63">
        <f>'1 уровень'!L2696</f>
        <v>0</v>
      </c>
      <c r="J60" s="19">
        <f>'1 уровень'!M2696</f>
        <v>0</v>
      </c>
      <c r="K60" s="19">
        <f>'1 уровень'!N2696</f>
        <v>0</v>
      </c>
      <c r="L60" s="19">
        <f>'1 уровень'!O2696</f>
        <v>0</v>
      </c>
      <c r="M60" s="19">
        <f>'1 уровень'!P2696</f>
        <v>0</v>
      </c>
      <c r="N60" s="19">
        <f>'1 уровень'!Q2696</f>
        <v>0</v>
      </c>
      <c r="O60" s="19">
        <f>'1 уровень'!R2696</f>
        <v>0</v>
      </c>
      <c r="P60" s="366">
        <f>'1 уровень'!S2696</f>
        <v>0</v>
      </c>
      <c r="Q60" s="366">
        <f>'1 уровень'!T2696</f>
        <v>0</v>
      </c>
      <c r="R60" s="366">
        <f>'1 уровень'!U2696</f>
        <v>0</v>
      </c>
      <c r="S60" s="366">
        <f>'1 уровень'!V2696</f>
        <v>0</v>
      </c>
      <c r="T60" s="366">
        <f>'1 уровень'!W2696</f>
        <v>0</v>
      </c>
      <c r="U60" s="366">
        <f>'1 уровень'!X2696</f>
        <v>0</v>
      </c>
      <c r="V60" s="769">
        <f>'1 уровень'!Y2696</f>
        <v>0</v>
      </c>
      <c r="W60" s="366">
        <f>'1 уровень'!Z2696</f>
        <v>0</v>
      </c>
      <c r="X60" s="366">
        <f>'1 уровень'!AA2696</f>
        <v>0</v>
      </c>
      <c r="Y60" s="366">
        <f>'1 уровень'!AB2696</f>
        <v>0</v>
      </c>
      <c r="Z60" s="366">
        <f>'1 уровень'!AC2696</f>
        <v>0</v>
      </c>
      <c r="AA60" s="367">
        <f>'1 уровень'!AD2696</f>
        <v>0</v>
      </c>
      <c r="AB60" s="366"/>
      <c r="AC60" s="366"/>
      <c r="AD60" s="965">
        <f>'1 уровень'!AE2696</f>
        <v>0</v>
      </c>
      <c r="AE60" s="961">
        <f>'1 уровень'!AF2696</f>
        <v>0</v>
      </c>
      <c r="AF60" s="183">
        <f t="shared" si="3"/>
        <v>0</v>
      </c>
      <c r="AG60" s="183">
        <f t="shared" si="1"/>
        <v>0</v>
      </c>
      <c r="AH60" s="882">
        <f t="shared" si="9"/>
        <v>0</v>
      </c>
      <c r="AK60" s="263"/>
      <c r="AL60" s="59">
        <f t="shared" si="10"/>
        <v>0</v>
      </c>
      <c r="AO60" s="3477"/>
      <c r="AP60" s="3477"/>
      <c r="AQ60" s="3477"/>
      <c r="AR60" s="3477"/>
      <c r="AS60" s="3477"/>
      <c r="AT60" s="3477"/>
      <c r="AU60" s="3477"/>
      <c r="AV60" s="3477"/>
    </row>
    <row r="61" spans="1:48" s="59" customFormat="1" x14ac:dyDescent="0.25">
      <c r="A61" s="18"/>
      <c r="B61" s="18">
        <v>1</v>
      </c>
      <c r="C61" s="160" t="s">
        <v>414</v>
      </c>
      <c r="D61" s="30">
        <f>'1 уровень'!G2697</f>
        <v>0</v>
      </c>
      <c r="E61" s="30">
        <f>'1 уровень'!H2697</f>
        <v>0</v>
      </c>
      <c r="F61" s="30">
        <f>'1 уровень'!I2697</f>
        <v>9071.2100000000009</v>
      </c>
      <c r="G61" s="62" t="e">
        <f>'1 уровень'!J2697</f>
        <v>#DIV/0!</v>
      </c>
      <c r="H61" s="63">
        <f>'1 уровень'!K2697</f>
        <v>0</v>
      </c>
      <c r="I61" s="63">
        <f>'1 уровень'!L2697</f>
        <v>0</v>
      </c>
      <c r="J61" s="19">
        <f>'1 уровень'!M2697</f>
        <v>0</v>
      </c>
      <c r="K61" s="19">
        <f>'1 уровень'!N2697</f>
        <v>0</v>
      </c>
      <c r="L61" s="19">
        <f>'1 уровень'!O2697</f>
        <v>0</v>
      </c>
      <c r="M61" s="19">
        <f>'1 уровень'!P2697</f>
        <v>0</v>
      </c>
      <c r="N61" s="19">
        <f>'1 уровень'!Q2697</f>
        <v>0</v>
      </c>
      <c r="O61" s="19">
        <f>'1 уровень'!R2697</f>
        <v>0</v>
      </c>
      <c r="P61" s="366">
        <f>'1 уровень'!S2697</f>
        <v>0</v>
      </c>
      <c r="Q61" s="366">
        <f>'1 уровень'!T2697</f>
        <v>0</v>
      </c>
      <c r="R61" s="366">
        <f>'1 уровень'!U2697</f>
        <v>0</v>
      </c>
      <c r="S61" s="366">
        <f>'1 уровень'!V2697</f>
        <v>0</v>
      </c>
      <c r="T61" s="366">
        <f>'1 уровень'!W2697</f>
        <v>0</v>
      </c>
      <c r="U61" s="366">
        <f>'1 уровень'!X2697</f>
        <v>0</v>
      </c>
      <c r="V61" s="769">
        <f>'1 уровень'!Y2697</f>
        <v>0</v>
      </c>
      <c r="W61" s="366">
        <f>'1 уровень'!Z2697</f>
        <v>0</v>
      </c>
      <c r="X61" s="366">
        <f>'1 уровень'!AA2697</f>
        <v>0</v>
      </c>
      <c r="Y61" s="366">
        <f>'1 уровень'!AB2697</f>
        <v>0</v>
      </c>
      <c r="Z61" s="366">
        <f>'1 уровень'!AC2697</f>
        <v>0</v>
      </c>
      <c r="AA61" s="367">
        <f>'1 уровень'!AD2697</f>
        <v>0</v>
      </c>
      <c r="AB61" s="366"/>
      <c r="AC61" s="366"/>
      <c r="AD61" s="965">
        <f>'1 уровень'!AE2697</f>
        <v>0</v>
      </c>
      <c r="AE61" s="961">
        <f>'1 уровень'!AF2697</f>
        <v>0</v>
      </c>
      <c r="AF61" s="183">
        <f t="shared" si="3"/>
        <v>0</v>
      </c>
      <c r="AG61" s="183">
        <f t="shared" si="1"/>
        <v>0</v>
      </c>
      <c r="AH61" s="882">
        <f t="shared" si="9"/>
        <v>0</v>
      </c>
      <c r="AI61" s="59" t="e">
        <f>U61-#REF!</f>
        <v>#REF!</v>
      </c>
      <c r="AK61" s="263"/>
      <c r="AL61" s="59">
        <f t="shared" si="10"/>
        <v>0</v>
      </c>
      <c r="AO61" s="3477"/>
      <c r="AP61" s="3477"/>
      <c r="AQ61" s="3477"/>
      <c r="AR61" s="3477"/>
      <c r="AS61" s="3477"/>
      <c r="AT61" s="3477"/>
      <c r="AU61" s="3477"/>
      <c r="AV61" s="3477"/>
    </row>
    <row r="62" spans="1:48" s="59" customFormat="1" x14ac:dyDescent="0.25">
      <c r="A62" s="18"/>
      <c r="B62" s="18">
        <v>1</v>
      </c>
      <c r="C62" s="160" t="s">
        <v>418</v>
      </c>
      <c r="D62" s="30">
        <f>'1 уровень'!G2698</f>
        <v>0</v>
      </c>
      <c r="E62" s="30">
        <f>'1 уровень'!H2698</f>
        <v>0</v>
      </c>
      <c r="F62" s="30">
        <f>'1 уровень'!I2698</f>
        <v>34.99</v>
      </c>
      <c r="G62" s="62" t="e">
        <f>'1 уровень'!J2698</f>
        <v>#DIV/0!</v>
      </c>
      <c r="H62" s="63">
        <f>'1 уровень'!K2698</f>
        <v>0</v>
      </c>
      <c r="I62" s="63">
        <f>'1 уровень'!L2698</f>
        <v>0</v>
      </c>
      <c r="J62" s="19">
        <f>'1 уровень'!M2698</f>
        <v>0</v>
      </c>
      <c r="K62" s="19">
        <f>'1 уровень'!N2698</f>
        <v>0</v>
      </c>
      <c r="L62" s="19">
        <f>'1 уровень'!O2698</f>
        <v>0</v>
      </c>
      <c r="M62" s="19">
        <f>'1 уровень'!P2698</f>
        <v>0</v>
      </c>
      <c r="N62" s="19">
        <f>'1 уровень'!Q2698</f>
        <v>0</v>
      </c>
      <c r="O62" s="19">
        <f>'1 уровень'!R2698</f>
        <v>0</v>
      </c>
      <c r="P62" s="366">
        <f>'1 уровень'!S2698</f>
        <v>0</v>
      </c>
      <c r="Q62" s="366">
        <f>'1 уровень'!T2698</f>
        <v>0</v>
      </c>
      <c r="R62" s="366">
        <f>'1 уровень'!U2698</f>
        <v>0</v>
      </c>
      <c r="S62" s="366">
        <f>'1 уровень'!V2698</f>
        <v>0</v>
      </c>
      <c r="T62" s="366">
        <f>'1 уровень'!W2698</f>
        <v>0</v>
      </c>
      <c r="U62" s="366">
        <f>'1 уровень'!X2698</f>
        <v>0</v>
      </c>
      <c r="V62" s="769">
        <f>'1 уровень'!Y2698</f>
        <v>0</v>
      </c>
      <c r="W62" s="366">
        <f>'1 уровень'!Z2698</f>
        <v>0</v>
      </c>
      <c r="X62" s="366">
        <f>'1 уровень'!AA2698</f>
        <v>0</v>
      </c>
      <c r="Y62" s="366">
        <f>'1 уровень'!AB2698</f>
        <v>0</v>
      </c>
      <c r="Z62" s="366">
        <f>'1 уровень'!AC2698</f>
        <v>0</v>
      </c>
      <c r="AA62" s="367">
        <f>'1 уровень'!AD2698</f>
        <v>0</v>
      </c>
      <c r="AB62" s="366"/>
      <c r="AC62" s="366"/>
      <c r="AD62" s="965">
        <f>'1 уровень'!AE2698</f>
        <v>0</v>
      </c>
      <c r="AE62" s="961">
        <f>'1 уровень'!AF2698</f>
        <v>0</v>
      </c>
      <c r="AF62" s="183">
        <f t="shared" si="3"/>
        <v>0</v>
      </c>
      <c r="AG62" s="183">
        <f t="shared" si="1"/>
        <v>0</v>
      </c>
      <c r="AH62" s="882">
        <f t="shared" si="9"/>
        <v>0</v>
      </c>
      <c r="AI62" s="59" t="e">
        <f>U62-#REF!</f>
        <v>#REF!</v>
      </c>
      <c r="AK62" s="263"/>
      <c r="AL62" s="59">
        <f t="shared" si="10"/>
        <v>0</v>
      </c>
      <c r="AO62" s="3477"/>
      <c r="AP62" s="3477"/>
      <c r="AQ62" s="3477"/>
      <c r="AR62" s="3477"/>
      <c r="AS62" s="3477"/>
      <c r="AT62" s="3477"/>
      <c r="AU62" s="3477"/>
      <c r="AV62" s="3477"/>
    </row>
    <row r="63" spans="1:48" s="59" customFormat="1" x14ac:dyDescent="0.25">
      <c r="A63" s="18"/>
      <c r="B63" s="18">
        <v>1</v>
      </c>
      <c r="C63" s="277" t="s">
        <v>588</v>
      </c>
      <c r="D63" s="30">
        <f>'1 уровень'!G2699</f>
        <v>0</v>
      </c>
      <c r="E63" s="30">
        <f>'1 уровень'!H2699</f>
        <v>0</v>
      </c>
      <c r="F63" s="30">
        <f>'1 уровень'!I2699</f>
        <v>0</v>
      </c>
      <c r="G63" s="62" t="e">
        <f>'1 уровень'!J2699</f>
        <v>#DIV/0!</v>
      </c>
      <c r="H63" s="63">
        <f>'1 уровень'!K2699</f>
        <v>0</v>
      </c>
      <c r="I63" s="63">
        <f>'1 уровень'!L2699</f>
        <v>0</v>
      </c>
      <c r="J63" s="19">
        <f>'1 уровень'!M2699</f>
        <v>0</v>
      </c>
      <c r="K63" s="19">
        <f>'1 уровень'!N2699</f>
        <v>0</v>
      </c>
      <c r="L63" s="19">
        <f>'1 уровень'!O2699</f>
        <v>0</v>
      </c>
      <c r="M63" s="19">
        <f>'1 уровень'!P2699</f>
        <v>0</v>
      </c>
      <c r="N63" s="19">
        <f>'1 уровень'!Q2699</f>
        <v>0</v>
      </c>
      <c r="O63" s="19">
        <f>'1 уровень'!R2699</f>
        <v>0</v>
      </c>
      <c r="P63" s="366">
        <f>'1 уровень'!S2699</f>
        <v>0</v>
      </c>
      <c r="Q63" s="366">
        <f>'1 уровень'!T2699</f>
        <v>0</v>
      </c>
      <c r="R63" s="366">
        <f>'1 уровень'!U2699</f>
        <v>0</v>
      </c>
      <c r="S63" s="366">
        <f>'1 уровень'!V2699</f>
        <v>0</v>
      </c>
      <c r="T63" s="366">
        <f>'1 уровень'!W2699</f>
        <v>0</v>
      </c>
      <c r="U63" s="366">
        <f>'1 уровень'!X2699</f>
        <v>0</v>
      </c>
      <c r="V63" s="769">
        <f>'1 уровень'!Y2699</f>
        <v>0</v>
      </c>
      <c r="W63" s="366">
        <f>'1 уровень'!Z2699</f>
        <v>0</v>
      </c>
      <c r="X63" s="366">
        <f>'1 уровень'!AA2699</f>
        <v>0</v>
      </c>
      <c r="Y63" s="366">
        <f>'1 уровень'!AB2699</f>
        <v>0</v>
      </c>
      <c r="Z63" s="366">
        <f>'1 уровень'!AC2699</f>
        <v>0</v>
      </c>
      <c r="AA63" s="367">
        <f>'1 уровень'!AD2699</f>
        <v>0</v>
      </c>
      <c r="AB63" s="366" t="e">
        <f>U63/T63*100</f>
        <v>#DIV/0!</v>
      </c>
      <c r="AC63" s="366" t="e">
        <f>AA63/T63*100</f>
        <v>#DIV/0!</v>
      </c>
      <c r="AD63" s="965">
        <f>'1 уровень'!AE2699</f>
        <v>0</v>
      </c>
      <c r="AE63" s="961">
        <f>'1 уровень'!AF2699</f>
        <v>0</v>
      </c>
      <c r="AF63" s="183">
        <f t="shared" si="3"/>
        <v>0</v>
      </c>
      <c r="AG63" s="183">
        <f t="shared" si="1"/>
        <v>0</v>
      </c>
      <c r="AH63" s="882">
        <f t="shared" si="9"/>
        <v>0</v>
      </c>
      <c r="AI63" s="59" t="e">
        <f>U63-#REF!</f>
        <v>#REF!</v>
      </c>
      <c r="AK63" s="263"/>
      <c r="AL63" s="59">
        <f t="shared" si="10"/>
        <v>0</v>
      </c>
      <c r="AO63" s="3477"/>
      <c r="AP63" s="3477"/>
      <c r="AQ63" s="3477"/>
      <c r="AR63" s="3477"/>
      <c r="AS63" s="3477"/>
      <c r="AT63" s="3477"/>
      <c r="AU63" s="3477"/>
      <c r="AV63" s="3477"/>
    </row>
    <row r="64" spans="1:48" s="59" customFormat="1" ht="30" x14ac:dyDescent="0.25">
      <c r="A64" s="18"/>
      <c r="B64" s="18">
        <v>1</v>
      </c>
      <c r="C64" s="160" t="s">
        <v>397</v>
      </c>
      <c r="D64" s="30">
        <f>'1 уровень'!G2700</f>
        <v>0</v>
      </c>
      <c r="E64" s="30">
        <f>'1 уровень'!H2700</f>
        <v>0</v>
      </c>
      <c r="F64" s="30">
        <f>'1 уровень'!I2700</f>
        <v>63</v>
      </c>
      <c r="G64" s="62" t="e">
        <f>'1 уровень'!J2700</f>
        <v>#DIV/0!</v>
      </c>
      <c r="H64" s="63">
        <f>'1 уровень'!K2700</f>
        <v>0</v>
      </c>
      <c r="I64" s="63">
        <f>'1 уровень'!L2700</f>
        <v>0</v>
      </c>
      <c r="J64" s="19">
        <f>'1 уровень'!M2700</f>
        <v>0</v>
      </c>
      <c r="K64" s="19">
        <f>'1 уровень'!N2700</f>
        <v>0</v>
      </c>
      <c r="L64" s="19">
        <f>'1 уровень'!O2700</f>
        <v>0</v>
      </c>
      <c r="M64" s="19">
        <f>'1 уровень'!P2700</f>
        <v>0</v>
      </c>
      <c r="N64" s="19">
        <f>'1 уровень'!Q2700</f>
        <v>0</v>
      </c>
      <c r="O64" s="19">
        <f>'1 уровень'!R2700</f>
        <v>0</v>
      </c>
      <c r="P64" s="366">
        <f>'1 уровень'!S2700</f>
        <v>0</v>
      </c>
      <c r="Q64" s="366">
        <f>'1 уровень'!T2700</f>
        <v>0</v>
      </c>
      <c r="R64" s="366">
        <f>'1 уровень'!U2700</f>
        <v>0</v>
      </c>
      <c r="S64" s="366">
        <f>'1 уровень'!V2700</f>
        <v>0</v>
      </c>
      <c r="T64" s="366">
        <f>'1 уровень'!W2700</f>
        <v>0</v>
      </c>
      <c r="U64" s="366">
        <f>'1 уровень'!X2700</f>
        <v>0</v>
      </c>
      <c r="V64" s="769">
        <f>'1 уровень'!Y2700</f>
        <v>0</v>
      </c>
      <c r="W64" s="366">
        <f>'1 уровень'!Z2700</f>
        <v>0</v>
      </c>
      <c r="X64" s="366">
        <f>'1 уровень'!AA2700</f>
        <v>0</v>
      </c>
      <c r="Y64" s="366">
        <f>'1 уровень'!AB2700</f>
        <v>0</v>
      </c>
      <c r="Z64" s="366">
        <f>'1 уровень'!AC2700</f>
        <v>0</v>
      </c>
      <c r="AA64" s="367">
        <f>'1 уровень'!AD2700</f>
        <v>0</v>
      </c>
      <c r="AB64" s="366"/>
      <c r="AC64" s="366"/>
      <c r="AD64" s="965">
        <f>'1 уровень'!AE2700</f>
        <v>0</v>
      </c>
      <c r="AE64" s="961">
        <f>'1 уровень'!AF2700</f>
        <v>0</v>
      </c>
      <c r="AF64" s="183">
        <f t="shared" si="3"/>
        <v>0</v>
      </c>
      <c r="AG64" s="183">
        <f t="shared" si="1"/>
        <v>0</v>
      </c>
      <c r="AH64" s="882">
        <f t="shared" si="9"/>
        <v>0</v>
      </c>
      <c r="AI64" s="59" t="e">
        <f>U64-#REF!</f>
        <v>#REF!</v>
      </c>
      <c r="AK64" s="263"/>
      <c r="AL64" s="59">
        <f t="shared" si="10"/>
        <v>0</v>
      </c>
      <c r="AO64" s="3477"/>
      <c r="AP64" s="3477"/>
      <c r="AQ64" s="3477"/>
      <c r="AR64" s="3477"/>
      <c r="AS64" s="3477"/>
      <c r="AT64" s="3477"/>
      <c r="AU64" s="3477"/>
      <c r="AV64" s="3477"/>
    </row>
    <row r="65" spans="1:193" s="59" customFormat="1" ht="30" x14ac:dyDescent="0.25">
      <c r="A65" s="18"/>
      <c r="B65" s="18">
        <v>1</v>
      </c>
      <c r="C65" s="160" t="s">
        <v>191</v>
      </c>
      <c r="D65" s="30">
        <f>'1 уровень'!G2701</f>
        <v>0</v>
      </c>
      <c r="E65" s="30">
        <f>'1 уровень'!H2701</f>
        <v>0</v>
      </c>
      <c r="F65" s="30">
        <f>'1 уровень'!I2701</f>
        <v>43</v>
      </c>
      <c r="G65" s="62" t="e">
        <f>'1 уровень'!J2701</f>
        <v>#DIV/0!</v>
      </c>
      <c r="H65" s="63">
        <f>'1 уровень'!K2701</f>
        <v>0</v>
      </c>
      <c r="I65" s="63">
        <f>'1 уровень'!L2701</f>
        <v>0</v>
      </c>
      <c r="J65" s="19">
        <f>'1 уровень'!M2701</f>
        <v>0</v>
      </c>
      <c r="K65" s="19">
        <f>'1 уровень'!N2701</f>
        <v>0</v>
      </c>
      <c r="L65" s="19">
        <f>'1 уровень'!O2701</f>
        <v>0</v>
      </c>
      <c r="M65" s="19">
        <f>'1 уровень'!P2701</f>
        <v>0</v>
      </c>
      <c r="N65" s="19">
        <f>'1 уровень'!Q2701</f>
        <v>0</v>
      </c>
      <c r="O65" s="19">
        <f>'1 уровень'!R2701</f>
        <v>0</v>
      </c>
      <c r="P65" s="366">
        <f>'1 уровень'!S2701</f>
        <v>0</v>
      </c>
      <c r="Q65" s="366">
        <f>'1 уровень'!T2701</f>
        <v>0</v>
      </c>
      <c r="R65" s="366">
        <f>'1 уровень'!U2701</f>
        <v>0</v>
      </c>
      <c r="S65" s="366">
        <f>'1 уровень'!V2701</f>
        <v>0</v>
      </c>
      <c r="T65" s="366">
        <f>'1 уровень'!W2701</f>
        <v>0</v>
      </c>
      <c r="U65" s="366">
        <f>'1 уровень'!X2701</f>
        <v>0</v>
      </c>
      <c r="V65" s="769">
        <f>'1 уровень'!Y2701</f>
        <v>0</v>
      </c>
      <c r="W65" s="366">
        <f>'1 уровень'!Z2701</f>
        <v>0</v>
      </c>
      <c r="X65" s="366">
        <f>'1 уровень'!AA2701</f>
        <v>0</v>
      </c>
      <c r="Y65" s="366">
        <f>'1 уровень'!AB2701</f>
        <v>0</v>
      </c>
      <c r="Z65" s="366">
        <f>'1 уровень'!AC2701</f>
        <v>0</v>
      </c>
      <c r="AA65" s="367">
        <f>'1 уровень'!AD2701</f>
        <v>0</v>
      </c>
      <c r="AB65" s="366"/>
      <c r="AC65" s="366"/>
      <c r="AD65" s="965">
        <f>'1 уровень'!AE2701</f>
        <v>0</v>
      </c>
      <c r="AE65" s="961">
        <f>'1 уровень'!AF2701</f>
        <v>0</v>
      </c>
      <c r="AF65" s="183">
        <f t="shared" si="3"/>
        <v>0</v>
      </c>
      <c r="AG65" s="183">
        <f t="shared" si="1"/>
        <v>0</v>
      </c>
      <c r="AH65" s="882"/>
      <c r="AK65" s="263"/>
      <c r="AL65" s="59">
        <f t="shared" si="10"/>
        <v>0</v>
      </c>
      <c r="AO65" s="3477"/>
      <c r="AP65" s="3477"/>
      <c r="AQ65" s="3477"/>
      <c r="AR65" s="3477"/>
      <c r="AS65" s="3477"/>
      <c r="AT65" s="3477"/>
      <c r="AU65" s="3477"/>
      <c r="AV65" s="3477"/>
    </row>
    <row r="66" spans="1:193" s="59" customFormat="1" ht="72" x14ac:dyDescent="0.25">
      <c r="A66" s="18">
        <v>1</v>
      </c>
      <c r="B66" s="18">
        <v>1</v>
      </c>
      <c r="C66" s="277" t="s">
        <v>405</v>
      </c>
      <c r="D66" s="30">
        <f>'1 уровень'!G2702</f>
        <v>0</v>
      </c>
      <c r="E66" s="30">
        <f>'1 уровень'!H2702</f>
        <v>0</v>
      </c>
      <c r="F66" s="30">
        <f>'1 уровень'!I2702</f>
        <v>192</v>
      </c>
      <c r="G66" s="62" t="e">
        <f>'1 уровень'!J2702</f>
        <v>#DIV/0!</v>
      </c>
      <c r="H66" s="63">
        <f>'1 уровень'!K2702</f>
        <v>0</v>
      </c>
      <c r="I66" s="63">
        <f>'1 уровень'!L2702</f>
        <v>0</v>
      </c>
      <c r="J66" s="19">
        <f>'1 уровень'!M2702</f>
        <v>0</v>
      </c>
      <c r="K66" s="19">
        <f>'1 уровень'!N2702</f>
        <v>0</v>
      </c>
      <c r="L66" s="19">
        <f>'1 уровень'!O2702</f>
        <v>0</v>
      </c>
      <c r="M66" s="19">
        <f>'1 уровень'!P2702</f>
        <v>0</v>
      </c>
      <c r="N66" s="19">
        <f>'1 уровень'!Q2702</f>
        <v>0</v>
      </c>
      <c r="O66" s="19">
        <f>'1 уровень'!R2702</f>
        <v>0</v>
      </c>
      <c r="P66" s="366">
        <f>'1 уровень'!S2702</f>
        <v>0</v>
      </c>
      <c r="Q66" s="366">
        <f>'1 уровень'!T2702</f>
        <v>0</v>
      </c>
      <c r="R66" s="366">
        <f>'1 уровень'!U2702</f>
        <v>0</v>
      </c>
      <c r="S66" s="366">
        <f>'1 уровень'!V2702</f>
        <v>0</v>
      </c>
      <c r="T66" s="366">
        <f>'1 уровень'!W2702</f>
        <v>0</v>
      </c>
      <c r="U66" s="366">
        <f>'1 уровень'!X2702</f>
        <v>0</v>
      </c>
      <c r="V66" s="769">
        <f>'1 уровень'!Y2702</f>
        <v>0</v>
      </c>
      <c r="W66" s="366">
        <f>'1 уровень'!Z2702</f>
        <v>0</v>
      </c>
      <c r="X66" s="366">
        <f>'1 уровень'!AA2702</f>
        <v>0</v>
      </c>
      <c r="Y66" s="366">
        <f>'1 уровень'!AB2702</f>
        <v>0</v>
      </c>
      <c r="Z66" s="366">
        <f>'1 уровень'!AC2702</f>
        <v>0</v>
      </c>
      <c r="AA66" s="367">
        <f>'1 уровень'!AD2702</f>
        <v>0</v>
      </c>
      <c r="AB66" s="366"/>
      <c r="AC66" s="366"/>
      <c r="AD66" s="965">
        <f>'1 уровень'!AE2702</f>
        <v>0</v>
      </c>
      <c r="AE66" s="961">
        <f>'1 уровень'!AF2702</f>
        <v>0</v>
      </c>
      <c r="AF66" s="183">
        <f t="shared" si="3"/>
        <v>0</v>
      </c>
      <c r="AG66" s="183">
        <f t="shared" si="1"/>
        <v>0</v>
      </c>
      <c r="AH66" s="882">
        <f t="shared" ref="AH66:AH84" si="11">IF(P66&gt;0,P66*1000/D66,0)</f>
        <v>0</v>
      </c>
      <c r="AI66" s="59" t="e">
        <f>U66-#REF!</f>
        <v>#REF!</v>
      </c>
      <c r="AK66" s="263"/>
      <c r="AL66" s="59">
        <f t="shared" si="10"/>
        <v>0</v>
      </c>
      <c r="AO66" s="3477"/>
      <c r="AP66" s="3477"/>
      <c r="AQ66" s="3477"/>
      <c r="AR66" s="3477"/>
      <c r="AS66" s="3477"/>
      <c r="AT66" s="3477"/>
      <c r="AU66" s="3477"/>
      <c r="AV66" s="3477"/>
    </row>
    <row r="67" spans="1:193" ht="15.75" x14ac:dyDescent="0.25">
      <c r="A67" s="18">
        <v>1</v>
      </c>
      <c r="B67" s="18">
        <v>1</v>
      </c>
      <c r="C67" s="549" t="s">
        <v>217</v>
      </c>
      <c r="D67" s="27">
        <f>'1 уровень'!G2703</f>
        <v>0</v>
      </c>
      <c r="E67" s="27">
        <f>'1 уровень'!H2703</f>
        <v>0</v>
      </c>
      <c r="F67" s="27">
        <f>'1 уровень'!I2703</f>
        <v>10410</v>
      </c>
      <c r="G67" s="64" t="e">
        <f>'1 уровень'!J2703</f>
        <v>#DIV/0!</v>
      </c>
      <c r="H67" s="65">
        <f>'1 уровень'!K2703</f>
        <v>0</v>
      </c>
      <c r="I67" s="65">
        <f>'1 уровень'!L2703</f>
        <v>0</v>
      </c>
      <c r="J67" s="66">
        <f>'1 уровень'!M2703</f>
        <v>0</v>
      </c>
      <c r="K67" s="66">
        <f>'1 уровень'!N2703</f>
        <v>0</v>
      </c>
      <c r="L67" s="66">
        <f>'1 уровень'!O2703</f>
        <v>0</v>
      </c>
      <c r="M67" s="66">
        <f>'1 уровень'!P2703</f>
        <v>0</v>
      </c>
      <c r="N67" s="66">
        <f>'1 уровень'!Q2703</f>
        <v>0</v>
      </c>
      <c r="O67" s="66">
        <f>'1 уровень'!R2703</f>
        <v>0</v>
      </c>
      <c r="P67" s="366">
        <f>'1 уровень'!S2703</f>
        <v>0</v>
      </c>
      <c r="Q67" s="366">
        <f>'1 уровень'!T2703</f>
        <v>0</v>
      </c>
      <c r="R67" s="366">
        <f>'1 уровень'!U2703</f>
        <v>0</v>
      </c>
      <c r="S67" s="366">
        <f>'1 уровень'!V2703</f>
        <v>0</v>
      </c>
      <c r="T67" s="366">
        <f>'1 уровень'!W2703</f>
        <v>0</v>
      </c>
      <c r="U67" s="366">
        <f>'1 уровень'!X2703</f>
        <v>47230.219870000008</v>
      </c>
      <c r="V67" s="769">
        <f>'1 уровень'!Y2703</f>
        <v>0</v>
      </c>
      <c r="W67" s="366">
        <f>'1 уровень'!Z2703</f>
        <v>460.27477999999996</v>
      </c>
      <c r="X67" s="366">
        <f>'1 уровень'!AA2703</f>
        <v>573.25694999999996</v>
      </c>
      <c r="Y67" s="366">
        <f>'1 уровень'!AB2703</f>
        <v>0</v>
      </c>
      <c r="Z67" s="366">
        <f>'1 уровень'!AC2703</f>
        <v>-43.413230000000006</v>
      </c>
      <c r="AA67" s="367">
        <f>'1 уровень'!AD2703</f>
        <v>47647.08142000001</v>
      </c>
      <c r="AB67" s="366" t="e">
        <f>U67/T67*100</f>
        <v>#DIV/0!</v>
      </c>
      <c r="AC67" s="366" t="e">
        <f>AA67/T67*100</f>
        <v>#DIV/0!</v>
      </c>
      <c r="AD67" s="966">
        <f>'1 уровень'!AE2703</f>
        <v>0</v>
      </c>
      <c r="AE67" s="961">
        <f>'1 уровень'!AF2703</f>
        <v>0</v>
      </c>
      <c r="AF67" s="183">
        <f t="shared" si="3"/>
        <v>47647081.420000009</v>
      </c>
      <c r="AG67" s="183">
        <f t="shared" si="1"/>
        <v>-43413.23</v>
      </c>
      <c r="AH67" s="882">
        <f t="shared" si="11"/>
        <v>0</v>
      </c>
      <c r="AI67" s="18" t="e">
        <f>U67-#REF!</f>
        <v>#REF!</v>
      </c>
      <c r="AK67" s="1031"/>
      <c r="AL67" s="18">
        <f t="shared" si="10"/>
        <v>0</v>
      </c>
    </row>
    <row r="68" spans="1:193" ht="31.5" x14ac:dyDescent="0.25">
      <c r="A68" s="18">
        <v>1</v>
      </c>
      <c r="B68" s="18">
        <v>1</v>
      </c>
      <c r="C68" s="549" t="s">
        <v>387</v>
      </c>
      <c r="D68" s="27">
        <f>'1 уровень'!G2704</f>
        <v>0</v>
      </c>
      <c r="E68" s="27">
        <f>'1 уровень'!H2704</f>
        <v>0</v>
      </c>
      <c r="F68" s="27">
        <f>'1 уровень'!I2704</f>
        <v>1</v>
      </c>
      <c r="G68" s="64">
        <f>'1 уровень'!J2704</f>
        <v>0</v>
      </c>
      <c r="H68" s="65">
        <f>'1 уровень'!K2704</f>
        <v>0</v>
      </c>
      <c r="I68" s="65">
        <f>'1 уровень'!L2704</f>
        <v>0</v>
      </c>
      <c r="J68" s="66">
        <f>'1 уровень'!M2704</f>
        <v>0</v>
      </c>
      <c r="K68" s="66">
        <f>'1 уровень'!N2704</f>
        <v>0</v>
      </c>
      <c r="L68" s="66">
        <f>'1 уровень'!O2704</f>
        <v>0</v>
      </c>
      <c r="M68" s="66">
        <f>'1 уровень'!P2704</f>
        <v>0</v>
      </c>
      <c r="N68" s="66">
        <f>'1 уровень'!Q2704</f>
        <v>0</v>
      </c>
      <c r="O68" s="66">
        <f>'1 уровень'!R2704</f>
        <v>0</v>
      </c>
      <c r="P68" s="366">
        <f>'1 уровень'!S2704</f>
        <v>0</v>
      </c>
      <c r="Q68" s="366">
        <f>'1 уровень'!T2704</f>
        <v>0</v>
      </c>
      <c r="R68" s="366">
        <f>'1 уровень'!U2704</f>
        <v>0</v>
      </c>
      <c r="S68" s="366">
        <f>'1 уровень'!V2704</f>
        <v>0</v>
      </c>
      <c r="T68" s="366">
        <f>'1 уровень'!W2704</f>
        <v>0</v>
      </c>
      <c r="U68" s="366">
        <f>'1 уровень'!X2704</f>
        <v>0.36399999999999999</v>
      </c>
      <c r="V68" s="769">
        <f>'1 уровень'!Y2704</f>
        <v>0</v>
      </c>
      <c r="W68" s="366">
        <f>'1 уровень'!Z2704</f>
        <v>0</v>
      </c>
      <c r="X68" s="366">
        <f>'1 уровень'!AA2704</f>
        <v>0.36399999999999999</v>
      </c>
      <c r="Y68" s="366">
        <f>'1 уровень'!AB2704</f>
        <v>0</v>
      </c>
      <c r="Z68" s="366">
        <f>'1 уровень'!AC2704</f>
        <v>0</v>
      </c>
      <c r="AA68" s="367">
        <f>'1 уровень'!AD2704</f>
        <v>0.36399999999999999</v>
      </c>
      <c r="AB68" s="366"/>
      <c r="AC68" s="366"/>
      <c r="AD68" s="966">
        <f>'1 уровень'!AE2704</f>
        <v>0</v>
      </c>
      <c r="AE68" s="961">
        <f>'1 уровень'!AF2704</f>
        <v>0</v>
      </c>
      <c r="AF68" s="183">
        <f t="shared" si="3"/>
        <v>364</v>
      </c>
      <c r="AG68" s="183">
        <f t="shared" si="1"/>
        <v>0</v>
      </c>
      <c r="AH68" s="882">
        <f t="shared" si="11"/>
        <v>0</v>
      </c>
      <c r="AI68" s="59" t="e">
        <f>U68-#REF!</f>
        <v>#REF!</v>
      </c>
      <c r="AJ68" s="59"/>
      <c r="AK68" s="263"/>
      <c r="AL68" s="59">
        <f t="shared" si="10"/>
        <v>0</v>
      </c>
      <c r="AM68" s="59"/>
      <c r="AN68" s="59"/>
      <c r="AO68" s="3477"/>
      <c r="AP68" s="3477"/>
      <c r="AQ68" s="3477"/>
      <c r="AR68" s="3477"/>
      <c r="AS68" s="3477"/>
      <c r="AT68" s="3477"/>
      <c r="AU68" s="3477"/>
      <c r="AV68" s="3477"/>
      <c r="AW68" s="59"/>
      <c r="AX68" s="59"/>
      <c r="AY68" s="59"/>
      <c r="AZ68" s="59"/>
      <c r="BA68" s="59"/>
      <c r="BB68" s="59"/>
      <c r="BC68" s="59"/>
      <c r="BD68" s="59"/>
      <c r="BE68" s="59"/>
      <c r="BF68" s="59"/>
      <c r="BG68" s="59"/>
      <c r="BH68" s="59"/>
      <c r="BI68" s="59"/>
      <c r="BJ68" s="59"/>
      <c r="BK68" s="59"/>
      <c r="BL68" s="59"/>
      <c r="BM68" s="59"/>
      <c r="BN68" s="59"/>
      <c r="BO68" s="59"/>
      <c r="BP68" s="59"/>
      <c r="BQ68" s="59"/>
      <c r="BR68" s="59"/>
      <c r="BS68" s="59"/>
      <c r="BT68" s="59"/>
      <c r="BU68" s="59"/>
      <c r="BV68" s="59"/>
      <c r="BW68" s="59"/>
      <c r="BX68" s="59"/>
      <c r="BY68" s="59"/>
      <c r="BZ68" s="59"/>
      <c r="CA68" s="59"/>
      <c r="CB68" s="59"/>
      <c r="CC68" s="59"/>
      <c r="CD68" s="59"/>
      <c r="CE68" s="59"/>
      <c r="CF68" s="59"/>
      <c r="CG68" s="59"/>
      <c r="CH68" s="59"/>
      <c r="CI68" s="59"/>
      <c r="CJ68" s="59"/>
      <c r="CK68" s="59"/>
      <c r="CL68" s="59"/>
      <c r="CM68" s="59"/>
      <c r="CN68" s="59"/>
      <c r="CO68" s="59"/>
      <c r="CP68" s="59"/>
      <c r="CQ68" s="59"/>
      <c r="CR68" s="59"/>
      <c r="CS68" s="59"/>
      <c r="CT68" s="59"/>
      <c r="CU68" s="59"/>
      <c r="CV68" s="59"/>
      <c r="CW68" s="59"/>
      <c r="CX68" s="59"/>
      <c r="CY68" s="59"/>
      <c r="CZ68" s="59"/>
      <c r="DA68" s="59"/>
      <c r="DB68" s="59"/>
      <c r="DC68" s="59"/>
      <c r="DD68" s="59"/>
      <c r="DE68" s="59"/>
      <c r="DF68" s="59"/>
      <c r="DG68" s="59"/>
      <c r="DH68" s="59"/>
      <c r="DI68" s="59"/>
      <c r="DJ68" s="59"/>
      <c r="DK68" s="59"/>
      <c r="DL68" s="59"/>
      <c r="DM68" s="59"/>
      <c r="DN68" s="59"/>
      <c r="DO68" s="59"/>
      <c r="DP68" s="59"/>
      <c r="DQ68" s="59"/>
      <c r="DR68" s="59"/>
      <c r="DS68" s="59"/>
      <c r="DT68" s="59"/>
      <c r="DU68" s="59"/>
      <c r="DV68" s="59"/>
      <c r="DW68" s="59"/>
      <c r="DX68" s="59"/>
      <c r="DY68" s="59"/>
      <c r="DZ68" s="59"/>
      <c r="EA68" s="59"/>
      <c r="EB68" s="59"/>
      <c r="EC68" s="59"/>
      <c r="ED68" s="59"/>
      <c r="EE68" s="59"/>
      <c r="EF68" s="59"/>
      <c r="EG68" s="59"/>
      <c r="EH68" s="59"/>
      <c r="EI68" s="59"/>
      <c r="EJ68" s="59"/>
      <c r="EK68" s="59"/>
      <c r="EL68" s="59"/>
      <c r="EM68" s="59"/>
      <c r="EN68" s="59"/>
      <c r="EO68" s="59"/>
      <c r="EP68" s="59"/>
      <c r="EQ68" s="59"/>
      <c r="ER68" s="59"/>
      <c r="ES68" s="59"/>
      <c r="ET68" s="59"/>
      <c r="EU68" s="59"/>
      <c r="EV68" s="59"/>
      <c r="EW68" s="59"/>
      <c r="EX68" s="59"/>
      <c r="EY68" s="59"/>
      <c r="EZ68" s="59"/>
      <c r="FA68" s="59"/>
      <c r="FB68" s="59"/>
      <c r="FC68" s="59"/>
      <c r="FD68" s="59"/>
      <c r="FE68" s="59"/>
      <c r="FF68" s="59"/>
      <c r="FG68" s="59"/>
      <c r="FH68" s="59"/>
      <c r="FI68" s="59"/>
      <c r="FJ68" s="59"/>
      <c r="FK68" s="59"/>
      <c r="FL68" s="59"/>
      <c r="FM68" s="59"/>
      <c r="FN68" s="59"/>
      <c r="FO68" s="59"/>
      <c r="FP68" s="59"/>
      <c r="FQ68" s="59"/>
      <c r="FR68" s="59"/>
      <c r="FS68" s="59"/>
      <c r="FT68" s="59"/>
      <c r="FU68" s="59"/>
      <c r="FV68" s="59"/>
      <c r="FW68" s="59"/>
      <c r="FX68" s="59"/>
      <c r="FY68" s="59"/>
      <c r="FZ68" s="59"/>
      <c r="GA68" s="59"/>
      <c r="GB68" s="59"/>
      <c r="GC68" s="59"/>
      <c r="GD68" s="59"/>
      <c r="GE68" s="59"/>
      <c r="GF68" s="59"/>
      <c r="GG68" s="59"/>
      <c r="GH68" s="59"/>
      <c r="GI68" s="59"/>
      <c r="GJ68" s="59"/>
      <c r="GK68" s="59"/>
    </row>
    <row r="69" spans="1:193" ht="86.25" x14ac:dyDescent="0.25">
      <c r="A69" s="18">
        <v>1</v>
      </c>
      <c r="B69" s="18">
        <v>1</v>
      </c>
      <c r="C69" s="277" t="s">
        <v>600</v>
      </c>
      <c r="D69" s="27">
        <f>'1 уровень'!G2705</f>
        <v>0</v>
      </c>
      <c r="E69" s="27">
        <f>'1 уровень'!H2705</f>
        <v>0</v>
      </c>
      <c r="F69" s="27">
        <f>'1 уровень'!I2705</f>
        <v>166</v>
      </c>
      <c r="G69" s="64" t="e">
        <f>'1 уровень'!J2705</f>
        <v>#DIV/0!</v>
      </c>
      <c r="H69" s="65">
        <f>'1 уровень'!K2705</f>
        <v>0</v>
      </c>
      <c r="I69" s="65">
        <f>'1 уровень'!L2705</f>
        <v>0</v>
      </c>
      <c r="J69" s="66">
        <f>'1 уровень'!M2705</f>
        <v>0</v>
      </c>
      <c r="K69" s="66">
        <f>'1 уровень'!N2705</f>
        <v>0</v>
      </c>
      <c r="L69" s="66">
        <f>'1 уровень'!O2705</f>
        <v>0</v>
      </c>
      <c r="M69" s="66">
        <f>'1 уровень'!P2705</f>
        <v>0</v>
      </c>
      <c r="N69" s="66">
        <f>'1 уровень'!Q2705</f>
        <v>0</v>
      </c>
      <c r="O69" s="66">
        <f>'1 уровень'!R2705</f>
        <v>0</v>
      </c>
      <c r="P69" s="366">
        <f>'1 уровень'!S2705</f>
        <v>0</v>
      </c>
      <c r="Q69" s="366">
        <f>'1 уровень'!T2705</f>
        <v>0</v>
      </c>
      <c r="R69" s="366">
        <f>'1 уровень'!U2705</f>
        <v>0</v>
      </c>
      <c r="S69" s="366">
        <f>'1 уровень'!V2705</f>
        <v>0</v>
      </c>
      <c r="T69" s="366">
        <f>'1 уровень'!W2705</f>
        <v>0</v>
      </c>
      <c r="U69" s="366">
        <f>'1 уровень'!X2705</f>
        <v>494.29712999999998</v>
      </c>
      <c r="V69" s="769">
        <f>'1 уровень'!Y2705</f>
        <v>0</v>
      </c>
      <c r="W69" s="366">
        <f>'1 уровень'!Z2705</f>
        <v>0</v>
      </c>
      <c r="X69" s="366">
        <f>'1 уровень'!AA2705</f>
        <v>494.29712999999998</v>
      </c>
      <c r="Y69" s="366">
        <f>'1 уровень'!AB2705</f>
        <v>0</v>
      </c>
      <c r="Z69" s="366">
        <f>'1 уровень'!AC2705</f>
        <v>0</v>
      </c>
      <c r="AA69" s="367">
        <f>'1 уровень'!AD2705</f>
        <v>494.29712999999998</v>
      </c>
      <c r="AB69" s="366"/>
      <c r="AC69" s="366"/>
      <c r="AD69" s="966">
        <f>'1 уровень'!AE2705</f>
        <v>0</v>
      </c>
      <c r="AE69" s="961">
        <f>'1 уровень'!AF2705</f>
        <v>0</v>
      </c>
      <c r="AF69" s="183">
        <f t="shared" si="3"/>
        <v>494297.13</v>
      </c>
      <c r="AG69" s="183">
        <f t="shared" si="1"/>
        <v>0</v>
      </c>
      <c r="AH69" s="882">
        <f t="shared" si="11"/>
        <v>0</v>
      </c>
      <c r="AI69" s="59" t="e">
        <f>U69-#REF!</f>
        <v>#REF!</v>
      </c>
      <c r="AJ69" s="59"/>
      <c r="AK69" s="263"/>
      <c r="AL69" s="59">
        <f t="shared" si="10"/>
        <v>0</v>
      </c>
      <c r="AM69" s="59"/>
      <c r="AN69" s="59"/>
      <c r="AO69" s="3477"/>
      <c r="AP69" s="3477"/>
      <c r="AQ69" s="3477"/>
      <c r="AR69" s="3477"/>
      <c r="AS69" s="3477"/>
      <c r="AT69" s="3477"/>
      <c r="AU69" s="3477"/>
      <c r="AV69" s="3477"/>
      <c r="AW69" s="59"/>
      <c r="AX69" s="59"/>
      <c r="AY69" s="59"/>
      <c r="AZ69" s="59"/>
      <c r="BA69" s="59"/>
      <c r="BB69" s="59"/>
      <c r="BC69" s="59"/>
      <c r="BD69" s="59"/>
      <c r="BE69" s="59"/>
      <c r="BF69" s="59"/>
      <c r="BG69" s="59"/>
      <c r="BH69" s="59"/>
      <c r="BI69" s="59"/>
      <c r="BJ69" s="59"/>
      <c r="BK69" s="59"/>
      <c r="BL69" s="59"/>
      <c r="BM69" s="59"/>
      <c r="BN69" s="59"/>
      <c r="BO69" s="59"/>
      <c r="BP69" s="59"/>
      <c r="BQ69" s="59"/>
      <c r="BR69" s="59"/>
      <c r="BS69" s="59"/>
      <c r="BT69" s="59"/>
      <c r="BU69" s="59"/>
      <c r="BV69" s="59"/>
      <c r="BW69" s="59"/>
      <c r="BX69" s="59"/>
      <c r="BY69" s="59"/>
      <c r="BZ69" s="59"/>
      <c r="CA69" s="59"/>
      <c r="CB69" s="59"/>
      <c r="CC69" s="59"/>
      <c r="CD69" s="59"/>
      <c r="CE69" s="59"/>
      <c r="CF69" s="59"/>
      <c r="CG69" s="59"/>
      <c r="CH69" s="59"/>
      <c r="CI69" s="59"/>
      <c r="CJ69" s="59"/>
      <c r="CK69" s="59"/>
      <c r="CL69" s="59"/>
      <c r="CM69" s="59"/>
      <c r="CN69" s="59"/>
      <c r="CO69" s="59"/>
      <c r="CP69" s="59"/>
      <c r="CQ69" s="59"/>
      <c r="CR69" s="59"/>
      <c r="CS69" s="59"/>
      <c r="CT69" s="59"/>
      <c r="CU69" s="59"/>
      <c r="CV69" s="59"/>
      <c r="CW69" s="59"/>
      <c r="CX69" s="59"/>
      <c r="CY69" s="59"/>
      <c r="CZ69" s="59"/>
      <c r="DA69" s="59"/>
      <c r="DB69" s="59"/>
      <c r="DC69" s="59"/>
      <c r="DD69" s="59"/>
      <c r="DE69" s="59"/>
      <c r="DF69" s="59"/>
      <c r="DG69" s="59"/>
      <c r="DH69" s="59"/>
      <c r="DI69" s="59"/>
      <c r="DJ69" s="59"/>
      <c r="DK69" s="59"/>
      <c r="DL69" s="59"/>
      <c r="DM69" s="59"/>
      <c r="DN69" s="59"/>
      <c r="DO69" s="59"/>
      <c r="DP69" s="59"/>
      <c r="DQ69" s="59"/>
      <c r="DR69" s="59"/>
      <c r="DS69" s="59"/>
      <c r="DT69" s="59"/>
      <c r="DU69" s="59"/>
      <c r="DV69" s="59"/>
      <c r="DW69" s="59"/>
      <c r="DX69" s="59"/>
      <c r="DY69" s="59"/>
      <c r="DZ69" s="59"/>
      <c r="EA69" s="59"/>
      <c r="EB69" s="59"/>
      <c r="EC69" s="59"/>
      <c r="ED69" s="59"/>
      <c r="EE69" s="59"/>
      <c r="EF69" s="59"/>
      <c r="EG69" s="59"/>
      <c r="EH69" s="59"/>
      <c r="EI69" s="59"/>
      <c r="EJ69" s="59"/>
      <c r="EK69" s="59"/>
      <c r="EL69" s="59"/>
      <c r="EM69" s="59"/>
      <c r="EN69" s="59"/>
      <c r="EO69" s="59"/>
      <c r="EP69" s="59"/>
      <c r="EQ69" s="59"/>
      <c r="ER69" s="59"/>
      <c r="ES69" s="59"/>
      <c r="ET69" s="59"/>
      <c r="EU69" s="59"/>
      <c r="EV69" s="59"/>
      <c r="EW69" s="59"/>
      <c r="EX69" s="59"/>
      <c r="EY69" s="59"/>
      <c r="EZ69" s="59"/>
      <c r="FA69" s="59"/>
      <c r="FB69" s="59"/>
      <c r="FC69" s="59"/>
      <c r="FD69" s="59"/>
      <c r="FE69" s="59"/>
      <c r="FF69" s="59"/>
      <c r="FG69" s="59"/>
      <c r="FH69" s="59"/>
      <c r="FI69" s="59"/>
      <c r="FJ69" s="59"/>
      <c r="FK69" s="59"/>
      <c r="FL69" s="59"/>
      <c r="FM69" s="59"/>
      <c r="FN69" s="59"/>
      <c r="FO69" s="59"/>
      <c r="FP69" s="59"/>
      <c r="FQ69" s="59"/>
      <c r="FR69" s="59"/>
      <c r="FS69" s="59"/>
      <c r="FT69" s="59"/>
      <c r="FU69" s="59"/>
      <c r="FV69" s="59"/>
      <c r="FW69" s="59"/>
      <c r="FX69" s="59"/>
      <c r="FY69" s="59"/>
      <c r="FZ69" s="59"/>
      <c r="GA69" s="59"/>
      <c r="GB69" s="59"/>
      <c r="GC69" s="59"/>
      <c r="GD69" s="59"/>
      <c r="GE69" s="59"/>
      <c r="GF69" s="59"/>
      <c r="GG69" s="59"/>
      <c r="GH69" s="59"/>
      <c r="GI69" s="59"/>
      <c r="GJ69" s="59"/>
      <c r="GK69" s="59"/>
    </row>
    <row r="70" spans="1:193" ht="29.25" x14ac:dyDescent="0.25">
      <c r="A70" s="18">
        <v>1</v>
      </c>
      <c r="B70" s="18">
        <v>1</v>
      </c>
      <c r="C70" s="277" t="s">
        <v>353</v>
      </c>
      <c r="D70" s="27">
        <f>'1 уровень'!G2706</f>
        <v>0</v>
      </c>
      <c r="E70" s="27">
        <f>'1 уровень'!H2706</f>
        <v>0</v>
      </c>
      <c r="F70" s="27">
        <f>'1 уровень'!I2706</f>
        <v>984.84749999999997</v>
      </c>
      <c r="G70" s="64" t="e">
        <f>'1 уровень'!J2706</f>
        <v>#DIV/0!</v>
      </c>
      <c r="H70" s="65">
        <f>'1 уровень'!K2706</f>
        <v>0</v>
      </c>
      <c r="I70" s="65">
        <f>'1 уровень'!L2706</f>
        <v>0</v>
      </c>
      <c r="J70" s="66">
        <f>'1 уровень'!M2706</f>
        <v>0</v>
      </c>
      <c r="K70" s="66">
        <f>'1 уровень'!N2706</f>
        <v>0</v>
      </c>
      <c r="L70" s="66">
        <f>'1 уровень'!O2706</f>
        <v>0</v>
      </c>
      <c r="M70" s="66">
        <f>'1 уровень'!P2706</f>
        <v>0</v>
      </c>
      <c r="N70" s="66">
        <f>'1 уровень'!Q2706</f>
        <v>0</v>
      </c>
      <c r="O70" s="66">
        <f>'1 уровень'!R2706</f>
        <v>0</v>
      </c>
      <c r="P70" s="366">
        <f>'1 уровень'!S2706</f>
        <v>0</v>
      </c>
      <c r="Q70" s="366">
        <f>'1 уровень'!T2706</f>
        <v>0</v>
      </c>
      <c r="R70" s="366">
        <f>'1 уровень'!U2706</f>
        <v>0</v>
      </c>
      <c r="S70" s="366">
        <f>'1 уровень'!V2706</f>
        <v>0</v>
      </c>
      <c r="T70" s="366">
        <f>'1 уровень'!W2706</f>
        <v>0</v>
      </c>
      <c r="U70" s="366">
        <f>'1 уровень'!X2706</f>
        <v>0</v>
      </c>
      <c r="V70" s="769">
        <f>'1 уровень'!Y2706</f>
        <v>0</v>
      </c>
      <c r="W70" s="366">
        <f>'1 уровень'!Z2706</f>
        <v>0</v>
      </c>
      <c r="X70" s="366">
        <f>'1 уровень'!AA2706</f>
        <v>0</v>
      </c>
      <c r="Y70" s="366">
        <f>'1 уровень'!AB2706</f>
        <v>0</v>
      </c>
      <c r="Z70" s="366">
        <f>'1 уровень'!AC2706</f>
        <v>0</v>
      </c>
      <c r="AA70" s="367">
        <f>'1 уровень'!AD2706</f>
        <v>0</v>
      </c>
      <c r="AB70" s="366"/>
      <c r="AC70" s="366"/>
      <c r="AD70" s="966">
        <f>'1 уровень'!AE2706</f>
        <v>0</v>
      </c>
      <c r="AE70" s="961">
        <f>'1 уровень'!AF2706</f>
        <v>0</v>
      </c>
      <c r="AF70" s="183">
        <f t="shared" si="3"/>
        <v>0</v>
      </c>
      <c r="AG70" s="183">
        <f t="shared" si="1"/>
        <v>0</v>
      </c>
      <c r="AH70" s="882">
        <f t="shared" si="11"/>
        <v>0</v>
      </c>
      <c r="AI70" s="59" t="e">
        <f>U70-#REF!</f>
        <v>#REF!</v>
      </c>
      <c r="AJ70" s="59"/>
      <c r="AK70" s="263"/>
      <c r="AL70" s="59">
        <f t="shared" si="10"/>
        <v>0</v>
      </c>
      <c r="AM70" s="59"/>
      <c r="AN70" s="59"/>
      <c r="AO70" s="3477"/>
      <c r="AP70" s="3477"/>
      <c r="AQ70" s="3477"/>
      <c r="AR70" s="3477"/>
      <c r="AS70" s="3477"/>
      <c r="AT70" s="3477"/>
      <c r="AU70" s="3477"/>
      <c r="AV70" s="3477"/>
      <c r="AW70" s="59"/>
      <c r="AX70" s="59"/>
      <c r="AY70" s="59"/>
      <c r="AZ70" s="59"/>
      <c r="BA70" s="59"/>
      <c r="BB70" s="59"/>
      <c r="BC70" s="59"/>
      <c r="BD70" s="59"/>
      <c r="BE70" s="59"/>
      <c r="BF70" s="59"/>
      <c r="BG70" s="59"/>
      <c r="BH70" s="59"/>
      <c r="BI70" s="59"/>
      <c r="BJ70" s="59"/>
      <c r="BK70" s="59"/>
      <c r="BL70" s="59"/>
      <c r="BM70" s="59"/>
      <c r="BN70" s="59"/>
      <c r="BO70" s="59"/>
      <c r="BP70" s="59"/>
      <c r="BQ70" s="59"/>
      <c r="BR70" s="59"/>
      <c r="BS70" s="59"/>
      <c r="BT70" s="59"/>
      <c r="BU70" s="59"/>
      <c r="BV70" s="59"/>
      <c r="BW70" s="59"/>
      <c r="BX70" s="59"/>
      <c r="BY70" s="59"/>
      <c r="BZ70" s="59"/>
      <c r="CA70" s="59"/>
      <c r="CB70" s="59"/>
      <c r="CC70" s="59"/>
      <c r="CD70" s="59"/>
      <c r="CE70" s="59"/>
      <c r="CF70" s="59"/>
      <c r="CG70" s="59"/>
      <c r="CH70" s="59"/>
      <c r="CI70" s="59"/>
      <c r="CJ70" s="59"/>
      <c r="CK70" s="59"/>
      <c r="CL70" s="59"/>
      <c r="CM70" s="59"/>
      <c r="CN70" s="59"/>
      <c r="CO70" s="59"/>
      <c r="CP70" s="59"/>
      <c r="CQ70" s="59"/>
      <c r="CR70" s="59"/>
      <c r="CS70" s="59"/>
      <c r="CT70" s="59"/>
      <c r="CU70" s="59"/>
      <c r="CV70" s="59"/>
      <c r="CW70" s="59"/>
      <c r="CX70" s="59"/>
      <c r="CY70" s="59"/>
      <c r="CZ70" s="59"/>
      <c r="DA70" s="59"/>
      <c r="DB70" s="59"/>
      <c r="DC70" s="59"/>
      <c r="DD70" s="59"/>
      <c r="DE70" s="59"/>
      <c r="DF70" s="59"/>
      <c r="DG70" s="59"/>
      <c r="DH70" s="59"/>
      <c r="DI70" s="59"/>
      <c r="DJ70" s="59"/>
      <c r="DK70" s="59"/>
      <c r="DL70" s="59"/>
      <c r="DM70" s="59"/>
      <c r="DN70" s="59"/>
      <c r="DO70" s="59"/>
      <c r="DP70" s="59"/>
      <c r="DQ70" s="59"/>
      <c r="DR70" s="59"/>
      <c r="DS70" s="59"/>
      <c r="DT70" s="59"/>
      <c r="DU70" s="59"/>
      <c r="DV70" s="59"/>
      <c r="DW70" s="59"/>
      <c r="DX70" s="59"/>
      <c r="DY70" s="59"/>
      <c r="DZ70" s="59"/>
      <c r="EA70" s="59"/>
      <c r="EB70" s="59"/>
      <c r="EC70" s="59"/>
      <c r="ED70" s="59"/>
      <c r="EE70" s="59"/>
      <c r="EF70" s="59"/>
      <c r="EG70" s="59"/>
      <c r="EH70" s="59"/>
      <c r="EI70" s="59"/>
      <c r="EJ70" s="59"/>
      <c r="EK70" s="59"/>
      <c r="EL70" s="59"/>
      <c r="EM70" s="59"/>
      <c r="EN70" s="59"/>
      <c r="EO70" s="59"/>
      <c r="EP70" s="59"/>
      <c r="EQ70" s="59"/>
      <c r="ER70" s="59"/>
      <c r="ES70" s="59"/>
      <c r="ET70" s="59"/>
      <c r="EU70" s="59"/>
      <c r="EV70" s="59"/>
      <c r="EW70" s="59"/>
      <c r="EX70" s="59"/>
      <c r="EY70" s="59"/>
      <c r="EZ70" s="59"/>
      <c r="FA70" s="59"/>
      <c r="FB70" s="59"/>
      <c r="FC70" s="59"/>
      <c r="FD70" s="59"/>
      <c r="FE70" s="59"/>
      <c r="FF70" s="59"/>
      <c r="FG70" s="59"/>
      <c r="FH70" s="59"/>
      <c r="FI70" s="59"/>
      <c r="FJ70" s="59"/>
      <c r="FK70" s="59"/>
      <c r="FL70" s="59"/>
      <c r="FM70" s="59"/>
      <c r="FN70" s="59"/>
      <c r="FO70" s="59"/>
      <c r="FP70" s="59"/>
      <c r="FQ70" s="59"/>
      <c r="FR70" s="59"/>
      <c r="FS70" s="59"/>
      <c r="FT70" s="59"/>
      <c r="FU70" s="59"/>
      <c r="FV70" s="59"/>
      <c r="FW70" s="59"/>
      <c r="FX70" s="59"/>
      <c r="FY70" s="59"/>
      <c r="FZ70" s="59"/>
      <c r="GA70" s="59"/>
      <c r="GB70" s="59"/>
      <c r="GC70" s="59"/>
      <c r="GD70" s="59"/>
      <c r="GE70" s="59"/>
      <c r="GF70" s="59"/>
      <c r="GG70" s="59"/>
      <c r="GH70" s="59"/>
      <c r="GI70" s="59"/>
      <c r="GJ70" s="59"/>
      <c r="GK70" s="59"/>
    </row>
    <row r="71" spans="1:193" ht="43.5" x14ac:dyDescent="0.25">
      <c r="A71" s="18">
        <v>1</v>
      </c>
      <c r="B71" s="18">
        <v>1</v>
      </c>
      <c r="C71" s="277" t="s">
        <v>366</v>
      </c>
      <c r="D71" s="27">
        <f>'1 уровень'!G2707</f>
        <v>0</v>
      </c>
      <c r="E71" s="27">
        <f>'1 уровень'!H2707</f>
        <v>0</v>
      </c>
      <c r="F71" s="27">
        <f>'1 уровень'!I2707</f>
        <v>552</v>
      </c>
      <c r="G71" s="64" t="e">
        <f>'1 уровень'!J2707</f>
        <v>#DIV/0!</v>
      </c>
      <c r="H71" s="65">
        <f>'1 уровень'!K2707</f>
        <v>0</v>
      </c>
      <c r="I71" s="65">
        <f>'1 уровень'!L2707</f>
        <v>0</v>
      </c>
      <c r="J71" s="66">
        <f>'1 уровень'!M2707</f>
        <v>0</v>
      </c>
      <c r="K71" s="66">
        <f>'1 уровень'!N2707</f>
        <v>0</v>
      </c>
      <c r="L71" s="66">
        <f>'1 уровень'!O2707</f>
        <v>0</v>
      </c>
      <c r="M71" s="66">
        <f>'1 уровень'!P2707</f>
        <v>0</v>
      </c>
      <c r="N71" s="66">
        <f>'1 уровень'!Q2707</f>
        <v>0</v>
      </c>
      <c r="O71" s="66">
        <f>'1 уровень'!R2707</f>
        <v>0</v>
      </c>
      <c r="P71" s="366">
        <f>'1 уровень'!S2707</f>
        <v>0</v>
      </c>
      <c r="Q71" s="366">
        <f>'1 уровень'!T2707</f>
        <v>0</v>
      </c>
      <c r="R71" s="366">
        <f>'1 уровень'!U2707</f>
        <v>0</v>
      </c>
      <c r="S71" s="366">
        <f>'1 уровень'!V2707</f>
        <v>0</v>
      </c>
      <c r="T71" s="366">
        <f>'1 уровень'!W2707</f>
        <v>0</v>
      </c>
      <c r="U71" s="366">
        <f>'1 уровень'!X2707</f>
        <v>0</v>
      </c>
      <c r="V71" s="769">
        <f>'1 уровень'!Y2707</f>
        <v>0</v>
      </c>
      <c r="W71" s="366">
        <f>'1 уровень'!Z2707</f>
        <v>0</v>
      </c>
      <c r="X71" s="366">
        <f>'1 уровень'!AA2707</f>
        <v>0</v>
      </c>
      <c r="Y71" s="366">
        <f>'1 уровень'!AB2707</f>
        <v>0</v>
      </c>
      <c r="Z71" s="366">
        <f>'1 уровень'!AC2707</f>
        <v>0</v>
      </c>
      <c r="AA71" s="367">
        <f>'1 уровень'!AD2707</f>
        <v>0</v>
      </c>
      <c r="AB71" s="366"/>
      <c r="AC71" s="366"/>
      <c r="AD71" s="966">
        <f>'1 уровень'!AE2707</f>
        <v>0</v>
      </c>
      <c r="AE71" s="961">
        <f>'1 уровень'!AF2707</f>
        <v>0</v>
      </c>
      <c r="AF71" s="183">
        <f t="shared" si="3"/>
        <v>0</v>
      </c>
      <c r="AG71" s="183">
        <f t="shared" si="1"/>
        <v>0</v>
      </c>
      <c r="AH71" s="882">
        <f t="shared" si="11"/>
        <v>0</v>
      </c>
      <c r="AI71" s="59" t="e">
        <f>U71-#REF!</f>
        <v>#REF!</v>
      </c>
      <c r="AJ71" s="59"/>
      <c r="AK71" s="263"/>
      <c r="AL71" s="59">
        <f t="shared" si="10"/>
        <v>0</v>
      </c>
      <c r="AM71" s="59"/>
      <c r="AN71" s="59"/>
      <c r="AO71" s="3477"/>
      <c r="AP71" s="3477"/>
      <c r="AQ71" s="3477"/>
      <c r="AR71" s="3477"/>
      <c r="AS71" s="3477"/>
      <c r="AT71" s="3477"/>
      <c r="AU71" s="3477"/>
      <c r="AV71" s="3477"/>
      <c r="AW71" s="59"/>
      <c r="AX71" s="59"/>
      <c r="AY71" s="59"/>
      <c r="AZ71" s="59"/>
      <c r="BA71" s="59"/>
      <c r="BB71" s="59"/>
      <c r="BC71" s="59"/>
      <c r="BD71" s="59"/>
      <c r="BE71" s="59"/>
      <c r="BF71" s="59"/>
      <c r="BG71" s="59"/>
      <c r="BH71" s="59"/>
      <c r="BI71" s="59"/>
      <c r="BJ71" s="59"/>
      <c r="BK71" s="59"/>
      <c r="BL71" s="59"/>
      <c r="BM71" s="59"/>
      <c r="BN71" s="59"/>
      <c r="BO71" s="59"/>
      <c r="BP71" s="59"/>
      <c r="BQ71" s="59"/>
      <c r="BR71" s="59"/>
      <c r="BS71" s="59"/>
      <c r="BT71" s="59"/>
      <c r="BU71" s="59"/>
      <c r="BV71" s="59"/>
      <c r="BW71" s="59"/>
      <c r="BX71" s="59"/>
      <c r="BY71" s="59"/>
      <c r="BZ71" s="59"/>
      <c r="CA71" s="59"/>
      <c r="CB71" s="59"/>
      <c r="CC71" s="59"/>
      <c r="CD71" s="59"/>
      <c r="CE71" s="59"/>
      <c r="CF71" s="59"/>
      <c r="CG71" s="59"/>
      <c r="CH71" s="59"/>
      <c r="CI71" s="59"/>
      <c r="CJ71" s="59"/>
      <c r="CK71" s="59"/>
      <c r="CL71" s="59"/>
      <c r="CM71" s="59"/>
      <c r="CN71" s="59"/>
      <c r="CO71" s="59"/>
      <c r="CP71" s="59"/>
      <c r="CQ71" s="59"/>
      <c r="CR71" s="59"/>
      <c r="CS71" s="59"/>
      <c r="CT71" s="59"/>
      <c r="CU71" s="59"/>
      <c r="CV71" s="59"/>
      <c r="CW71" s="59"/>
      <c r="CX71" s="59"/>
      <c r="CY71" s="59"/>
      <c r="CZ71" s="59"/>
      <c r="DA71" s="59"/>
      <c r="DB71" s="59"/>
      <c r="DC71" s="59"/>
      <c r="DD71" s="59"/>
      <c r="DE71" s="59"/>
      <c r="DF71" s="59"/>
      <c r="DG71" s="59"/>
      <c r="DH71" s="59"/>
      <c r="DI71" s="59"/>
      <c r="DJ71" s="59"/>
      <c r="DK71" s="59"/>
      <c r="DL71" s="59"/>
      <c r="DM71" s="59"/>
      <c r="DN71" s="59"/>
      <c r="DO71" s="59"/>
      <c r="DP71" s="59"/>
      <c r="DQ71" s="59"/>
      <c r="DR71" s="59"/>
      <c r="DS71" s="59"/>
      <c r="DT71" s="59"/>
      <c r="DU71" s="59"/>
      <c r="DV71" s="59"/>
      <c r="DW71" s="59"/>
      <c r="DX71" s="59"/>
      <c r="DY71" s="59"/>
      <c r="DZ71" s="59"/>
      <c r="EA71" s="59"/>
      <c r="EB71" s="59"/>
      <c r="EC71" s="59"/>
      <c r="ED71" s="59"/>
      <c r="EE71" s="59"/>
      <c r="EF71" s="59"/>
      <c r="EG71" s="59"/>
      <c r="EH71" s="59"/>
      <c r="EI71" s="59"/>
      <c r="EJ71" s="59"/>
      <c r="EK71" s="59"/>
      <c r="EL71" s="59"/>
      <c r="EM71" s="59"/>
      <c r="EN71" s="59"/>
      <c r="EO71" s="59"/>
      <c r="EP71" s="59"/>
      <c r="EQ71" s="59"/>
      <c r="ER71" s="59"/>
      <c r="ES71" s="59"/>
      <c r="ET71" s="59"/>
      <c r="EU71" s="59"/>
      <c r="EV71" s="59"/>
      <c r="EW71" s="59"/>
      <c r="EX71" s="59"/>
      <c r="EY71" s="59"/>
      <c r="EZ71" s="59"/>
      <c r="FA71" s="59"/>
      <c r="FB71" s="59"/>
      <c r="FC71" s="59"/>
      <c r="FD71" s="59"/>
      <c r="FE71" s="59"/>
      <c r="FF71" s="59"/>
      <c r="FG71" s="59"/>
      <c r="FH71" s="59"/>
      <c r="FI71" s="59"/>
      <c r="FJ71" s="59"/>
      <c r="FK71" s="59"/>
      <c r="FL71" s="59"/>
      <c r="FM71" s="59"/>
      <c r="FN71" s="59"/>
      <c r="FO71" s="59"/>
      <c r="FP71" s="59"/>
      <c r="FQ71" s="59"/>
      <c r="FR71" s="59"/>
      <c r="FS71" s="59"/>
      <c r="FT71" s="59"/>
      <c r="FU71" s="59"/>
      <c r="FV71" s="59"/>
      <c r="FW71" s="59"/>
      <c r="FX71" s="59"/>
      <c r="FY71" s="59"/>
      <c r="FZ71" s="59"/>
      <c r="GA71" s="59"/>
      <c r="GB71" s="59"/>
      <c r="GC71" s="59"/>
      <c r="GD71" s="59"/>
      <c r="GE71" s="59"/>
      <c r="GF71" s="59"/>
      <c r="GG71" s="59"/>
      <c r="GH71" s="59"/>
      <c r="GI71" s="59"/>
      <c r="GJ71" s="59"/>
      <c r="GK71" s="59"/>
    </row>
    <row r="72" spans="1:193" ht="29.25" x14ac:dyDescent="0.25">
      <c r="B72" s="18">
        <v>1</v>
      </c>
      <c r="C72" s="277" t="s">
        <v>354</v>
      </c>
      <c r="D72" s="27">
        <f>'1 уровень'!G2708</f>
        <v>0</v>
      </c>
      <c r="E72" s="27">
        <f>'1 уровень'!H2708</f>
        <v>0</v>
      </c>
      <c r="F72" s="27">
        <f>'1 уровень'!I2708</f>
        <v>1200.744680851064</v>
      </c>
      <c r="G72" s="64" t="e">
        <f>'1 уровень'!J2708</f>
        <v>#DIV/0!</v>
      </c>
      <c r="H72" s="65">
        <f>'1 уровень'!K2708</f>
        <v>0</v>
      </c>
      <c r="I72" s="65">
        <f>'1 уровень'!L2708</f>
        <v>0</v>
      </c>
      <c r="J72" s="66">
        <f>'1 уровень'!M2708</f>
        <v>0</v>
      </c>
      <c r="K72" s="66">
        <f>'1 уровень'!N2708</f>
        <v>0</v>
      </c>
      <c r="L72" s="66">
        <f>'1 уровень'!O2708</f>
        <v>0</v>
      </c>
      <c r="M72" s="66">
        <f>'1 уровень'!P2708</f>
        <v>0</v>
      </c>
      <c r="N72" s="66">
        <f>'1 уровень'!Q2708</f>
        <v>0</v>
      </c>
      <c r="O72" s="66">
        <f>'1 уровень'!R2708</f>
        <v>0</v>
      </c>
      <c r="P72" s="366">
        <f>'1 уровень'!S2708</f>
        <v>0</v>
      </c>
      <c r="Q72" s="366">
        <f>'1 уровень'!T2708</f>
        <v>0</v>
      </c>
      <c r="R72" s="366">
        <f>'1 уровень'!U2708</f>
        <v>0</v>
      </c>
      <c r="S72" s="366">
        <f>'1 уровень'!V2708</f>
        <v>0</v>
      </c>
      <c r="T72" s="366">
        <f>'1 уровень'!W2708</f>
        <v>0</v>
      </c>
      <c r="U72" s="366">
        <f>'1 уровень'!X2708</f>
        <v>0</v>
      </c>
      <c r="V72" s="769">
        <f>'1 уровень'!Y2708</f>
        <v>0</v>
      </c>
      <c r="W72" s="366">
        <f>'1 уровень'!Z2708</f>
        <v>0</v>
      </c>
      <c r="X72" s="366">
        <f>'1 уровень'!AA2708</f>
        <v>0</v>
      </c>
      <c r="Y72" s="366">
        <f>'1 уровень'!AB2708</f>
        <v>0</v>
      </c>
      <c r="Z72" s="366">
        <f>'1 уровень'!AC2708</f>
        <v>0</v>
      </c>
      <c r="AA72" s="367">
        <f>'1 уровень'!AD2708</f>
        <v>0</v>
      </c>
      <c r="AB72" s="366"/>
      <c r="AC72" s="366"/>
      <c r="AD72" s="966">
        <f>'1 уровень'!AE2708</f>
        <v>0</v>
      </c>
      <c r="AE72" s="961">
        <f>'1 уровень'!AF2708</f>
        <v>0</v>
      </c>
      <c r="AF72" s="183">
        <f t="shared" si="3"/>
        <v>0</v>
      </c>
      <c r="AG72" s="183">
        <f t="shared" si="1"/>
        <v>0</v>
      </c>
      <c r="AH72" s="882">
        <f t="shared" si="11"/>
        <v>0</v>
      </c>
      <c r="AI72" s="59" t="e">
        <f>U72-#REF!</f>
        <v>#REF!</v>
      </c>
      <c r="AJ72" s="59"/>
      <c r="AK72" s="263"/>
      <c r="AL72" s="59">
        <f t="shared" si="10"/>
        <v>0</v>
      </c>
      <c r="AM72" s="59"/>
      <c r="AN72" s="59"/>
      <c r="AO72" s="3477"/>
      <c r="AP72" s="3477"/>
      <c r="AQ72" s="3477"/>
      <c r="AR72" s="3477"/>
      <c r="AS72" s="3477"/>
      <c r="AT72" s="3477"/>
      <c r="AU72" s="3477"/>
      <c r="AV72" s="3477"/>
      <c r="AW72" s="59"/>
      <c r="AX72" s="59"/>
      <c r="AY72" s="59"/>
      <c r="AZ72" s="59"/>
      <c r="BA72" s="59"/>
      <c r="BB72" s="59"/>
      <c r="BC72" s="59"/>
      <c r="BD72" s="59"/>
      <c r="BE72" s="59"/>
      <c r="BF72" s="59"/>
      <c r="BG72" s="59"/>
      <c r="BH72" s="59"/>
      <c r="BI72" s="59"/>
      <c r="BJ72" s="59"/>
      <c r="BK72" s="59"/>
      <c r="BL72" s="59"/>
      <c r="BM72" s="59"/>
      <c r="BN72" s="59"/>
      <c r="BO72" s="59"/>
      <c r="BP72" s="59"/>
      <c r="BQ72" s="59"/>
      <c r="BR72" s="59"/>
      <c r="BS72" s="59"/>
      <c r="BT72" s="59"/>
      <c r="BU72" s="59"/>
      <c r="BV72" s="59"/>
      <c r="BW72" s="59"/>
      <c r="BX72" s="59"/>
      <c r="BY72" s="59"/>
      <c r="BZ72" s="59"/>
      <c r="CA72" s="59"/>
      <c r="CB72" s="59"/>
      <c r="CC72" s="59"/>
      <c r="CD72" s="59"/>
      <c r="CE72" s="59"/>
      <c r="CF72" s="59"/>
      <c r="CG72" s="59"/>
      <c r="CH72" s="59"/>
      <c r="CI72" s="59"/>
      <c r="CJ72" s="59"/>
      <c r="CK72" s="59"/>
      <c r="CL72" s="59"/>
      <c r="CM72" s="59"/>
      <c r="CN72" s="59"/>
      <c r="CO72" s="59"/>
      <c r="CP72" s="59"/>
      <c r="CQ72" s="59"/>
      <c r="CR72" s="59"/>
      <c r="CS72" s="59"/>
      <c r="CT72" s="59"/>
      <c r="CU72" s="59"/>
      <c r="CV72" s="59"/>
      <c r="CW72" s="59"/>
      <c r="CX72" s="59"/>
      <c r="CY72" s="59"/>
      <c r="CZ72" s="59"/>
      <c r="DA72" s="59"/>
      <c r="DB72" s="59"/>
      <c r="DC72" s="59"/>
      <c r="DD72" s="59"/>
      <c r="DE72" s="59"/>
      <c r="DF72" s="59"/>
      <c r="DG72" s="59"/>
      <c r="DH72" s="59"/>
      <c r="DI72" s="59"/>
      <c r="DJ72" s="59"/>
      <c r="DK72" s="59"/>
      <c r="DL72" s="59"/>
      <c r="DM72" s="59"/>
      <c r="DN72" s="59"/>
      <c r="DO72" s="59"/>
      <c r="DP72" s="59"/>
      <c r="DQ72" s="59"/>
      <c r="DR72" s="59"/>
      <c r="DS72" s="59"/>
      <c r="DT72" s="59"/>
      <c r="DU72" s="59"/>
      <c r="DV72" s="59"/>
      <c r="DW72" s="59"/>
      <c r="DX72" s="59"/>
      <c r="DY72" s="59"/>
      <c r="DZ72" s="59"/>
      <c r="EA72" s="59"/>
      <c r="EB72" s="59"/>
      <c r="EC72" s="59"/>
      <c r="ED72" s="59"/>
      <c r="EE72" s="59"/>
      <c r="EF72" s="59"/>
      <c r="EG72" s="59"/>
      <c r="EH72" s="59"/>
      <c r="EI72" s="59"/>
      <c r="EJ72" s="59"/>
      <c r="EK72" s="59"/>
      <c r="EL72" s="59"/>
      <c r="EM72" s="59"/>
      <c r="EN72" s="59"/>
      <c r="EO72" s="59"/>
      <c r="EP72" s="59"/>
      <c r="EQ72" s="59"/>
      <c r="ER72" s="59"/>
      <c r="ES72" s="59"/>
      <c r="ET72" s="59"/>
      <c r="EU72" s="59"/>
      <c r="EV72" s="59"/>
      <c r="EW72" s="59"/>
      <c r="EX72" s="59"/>
      <c r="EY72" s="59"/>
      <c r="EZ72" s="59"/>
      <c r="FA72" s="59"/>
      <c r="FB72" s="59"/>
      <c r="FC72" s="59"/>
      <c r="FD72" s="59"/>
      <c r="FE72" s="59"/>
      <c r="FF72" s="59"/>
      <c r="FG72" s="59"/>
      <c r="FH72" s="59"/>
      <c r="FI72" s="59"/>
      <c r="FJ72" s="59"/>
      <c r="FK72" s="59"/>
      <c r="FL72" s="59"/>
      <c r="FM72" s="59"/>
      <c r="FN72" s="59"/>
      <c r="FO72" s="59"/>
      <c r="FP72" s="59"/>
      <c r="FQ72" s="59"/>
      <c r="FR72" s="59"/>
      <c r="FS72" s="59"/>
      <c r="FT72" s="59"/>
      <c r="FU72" s="59"/>
      <c r="FV72" s="59"/>
      <c r="FW72" s="59"/>
      <c r="FX72" s="59"/>
      <c r="FY72" s="59"/>
      <c r="FZ72" s="59"/>
      <c r="GA72" s="59"/>
      <c r="GB72" s="59"/>
      <c r="GC72" s="59"/>
      <c r="GD72" s="59"/>
      <c r="GE72" s="59"/>
      <c r="GF72" s="59"/>
      <c r="GG72" s="59"/>
      <c r="GH72" s="59"/>
      <c r="GI72" s="59"/>
      <c r="GJ72" s="59"/>
      <c r="GK72" s="59"/>
    </row>
    <row r="73" spans="1:193" s="59" customFormat="1" ht="29.25" x14ac:dyDescent="0.25">
      <c r="A73" s="59">
        <v>1</v>
      </c>
      <c r="B73" s="18">
        <v>1</v>
      </c>
      <c r="C73" s="277" t="s">
        <v>355</v>
      </c>
      <c r="D73" s="20">
        <f>'1 уровень'!G2709</f>
        <v>0</v>
      </c>
      <c r="E73" s="20">
        <f>'1 уровень'!H2709</f>
        <v>0</v>
      </c>
      <c r="F73" s="20">
        <f>'1 уровень'!I2709</f>
        <v>364</v>
      </c>
      <c r="G73" s="62" t="e">
        <f>'1 уровень'!J2709</f>
        <v>#DIV/0!</v>
      </c>
      <c r="H73" s="65">
        <f>'1 уровень'!K2709</f>
        <v>0</v>
      </c>
      <c r="I73" s="65">
        <f>'1 уровень'!L2709</f>
        <v>0</v>
      </c>
      <c r="J73" s="19">
        <f>'1 уровень'!M2709</f>
        <v>0</v>
      </c>
      <c r="K73" s="19">
        <f>'1 уровень'!N2709</f>
        <v>0</v>
      </c>
      <c r="L73" s="19">
        <f>'1 уровень'!O2709</f>
        <v>0</v>
      </c>
      <c r="M73" s="19">
        <f>'1 уровень'!P2709</f>
        <v>0</v>
      </c>
      <c r="N73" s="19">
        <f>'1 уровень'!Q2709</f>
        <v>0</v>
      </c>
      <c r="O73" s="19">
        <f>'1 уровень'!R2709</f>
        <v>0</v>
      </c>
      <c r="P73" s="366">
        <f>'1 уровень'!S2709</f>
        <v>0</v>
      </c>
      <c r="Q73" s="366">
        <f>'1 уровень'!T2709</f>
        <v>0</v>
      </c>
      <c r="R73" s="366">
        <f>'1 уровень'!U2709</f>
        <v>0</v>
      </c>
      <c r="S73" s="366">
        <f>'1 уровень'!V2709</f>
        <v>0</v>
      </c>
      <c r="T73" s="366">
        <f>'1 уровень'!W2709</f>
        <v>0</v>
      </c>
      <c r="U73" s="366">
        <f>'1 уровень'!X2709</f>
        <v>358.84019999999992</v>
      </c>
      <c r="V73" s="769">
        <f>'1 уровень'!Y2709</f>
        <v>0</v>
      </c>
      <c r="W73" s="366">
        <f>'1 уровень'!Z2709</f>
        <v>0</v>
      </c>
      <c r="X73" s="366">
        <f>'1 уровень'!AA2709</f>
        <v>62.073599999999999</v>
      </c>
      <c r="Y73" s="366">
        <f>'1 уровень'!AB2709</f>
        <v>0</v>
      </c>
      <c r="Z73" s="366">
        <f>'1 уровень'!AC2709</f>
        <v>0</v>
      </c>
      <c r="AA73" s="367">
        <f>'1 уровень'!AD2709</f>
        <v>358.84019999999992</v>
      </c>
      <c r="AB73" s="366" t="e">
        <f>U73/T73*100</f>
        <v>#DIV/0!</v>
      </c>
      <c r="AC73" s="366" t="e">
        <f>AA73/T73*100</f>
        <v>#DIV/0!</v>
      </c>
      <c r="AD73" s="962">
        <f>'1 уровень'!AE2709</f>
        <v>0</v>
      </c>
      <c r="AE73" s="961">
        <f>'1 уровень'!AF2709</f>
        <v>0</v>
      </c>
      <c r="AF73" s="183">
        <f t="shared" si="3"/>
        <v>358840.19999999995</v>
      </c>
      <c r="AG73" s="183">
        <f t="shared" si="1"/>
        <v>0</v>
      </c>
      <c r="AH73" s="882">
        <f t="shared" si="11"/>
        <v>0</v>
      </c>
      <c r="AI73" s="59" t="e">
        <f>U73-#REF!</f>
        <v>#REF!</v>
      </c>
      <c r="AK73" s="263"/>
      <c r="AL73" s="59">
        <f t="shared" si="10"/>
        <v>0</v>
      </c>
      <c r="AO73" s="3477"/>
      <c r="AP73" s="3477"/>
      <c r="AQ73" s="3477"/>
      <c r="AR73" s="3477"/>
      <c r="AS73" s="3477"/>
      <c r="AT73" s="3477"/>
      <c r="AU73" s="3477"/>
      <c r="AV73" s="3477"/>
    </row>
    <row r="74" spans="1:193" s="59" customFormat="1" ht="29.25" x14ac:dyDescent="0.25">
      <c r="A74" s="59">
        <v>1</v>
      </c>
      <c r="B74" s="18">
        <v>1</v>
      </c>
      <c r="C74" s="277" t="s">
        <v>134</v>
      </c>
      <c r="D74" s="20">
        <f>'1 уровень'!G2710</f>
        <v>0</v>
      </c>
      <c r="E74" s="20">
        <f>'1 уровень'!H2710</f>
        <v>0</v>
      </c>
      <c r="F74" s="20">
        <f>'1 уровень'!I2710</f>
        <v>5102.1141666666672</v>
      </c>
      <c r="G74" s="62" t="e">
        <f>'1 уровень'!J2710</f>
        <v>#DIV/0!</v>
      </c>
      <c r="H74" s="65">
        <f>'1 уровень'!K2710</f>
        <v>0</v>
      </c>
      <c r="I74" s="65">
        <f>'1 уровень'!L2710</f>
        <v>0</v>
      </c>
      <c r="J74" s="19">
        <f>'1 уровень'!M2710</f>
        <v>0</v>
      </c>
      <c r="K74" s="19">
        <f>'1 уровень'!N2710</f>
        <v>0</v>
      </c>
      <c r="L74" s="19">
        <f>'1 уровень'!O2710</f>
        <v>0</v>
      </c>
      <c r="M74" s="19">
        <f>'1 уровень'!P2710</f>
        <v>0</v>
      </c>
      <c r="N74" s="19">
        <f>'1 уровень'!Q2710</f>
        <v>0</v>
      </c>
      <c r="O74" s="19">
        <f>'1 уровень'!R2710</f>
        <v>0</v>
      </c>
      <c r="P74" s="366">
        <f>'1 уровень'!S2710</f>
        <v>0</v>
      </c>
      <c r="Q74" s="366">
        <f>'1 уровень'!T2710</f>
        <v>0</v>
      </c>
      <c r="R74" s="366">
        <f>'1 уровень'!U2710</f>
        <v>0</v>
      </c>
      <c r="S74" s="366">
        <f>'1 уровень'!V2710</f>
        <v>0</v>
      </c>
      <c r="T74" s="366">
        <f>'1 уровень'!W2710</f>
        <v>0</v>
      </c>
      <c r="U74" s="366">
        <f>'1 уровень'!X2710</f>
        <v>53520.25642000002</v>
      </c>
      <c r="V74" s="769">
        <f>'1 уровень'!Y2710</f>
        <v>0</v>
      </c>
      <c r="W74" s="366">
        <f>'1 уровень'!Z2710</f>
        <v>459.89553999999993</v>
      </c>
      <c r="X74" s="366">
        <f>'1 уровень'!AA2710</f>
        <v>6296.3696100000016</v>
      </c>
      <c r="Y74" s="366">
        <f>'1 уровень'!AB2710</f>
        <v>-2.5947000000000005</v>
      </c>
      <c r="Z74" s="366">
        <f>'1 уровень'!AC2710</f>
        <v>-44.322440000000007</v>
      </c>
      <c r="AA74" s="367">
        <f>'1 уровень'!AD2710</f>
        <v>53935.829520000028</v>
      </c>
      <c r="AB74" s="366" t="e">
        <f>U74/T74*100</f>
        <v>#DIV/0!</v>
      </c>
      <c r="AC74" s="366" t="e">
        <f>AA74/T74*100</f>
        <v>#DIV/0!</v>
      </c>
      <c r="AD74" s="962">
        <f>'1 уровень'!AE2710</f>
        <v>0</v>
      </c>
      <c r="AE74" s="961">
        <f>'1 уровень'!AF2710</f>
        <v>0</v>
      </c>
      <c r="AF74" s="183">
        <f t="shared" si="3"/>
        <v>53935829.520000026</v>
      </c>
      <c r="AG74" s="183">
        <f t="shared" si="1"/>
        <v>-44322.44000000001</v>
      </c>
      <c r="AH74" s="882">
        <f t="shared" si="11"/>
        <v>0</v>
      </c>
      <c r="AI74" s="59" t="e">
        <f>U74-#REF!</f>
        <v>#REF!</v>
      </c>
      <c r="AK74" s="263"/>
      <c r="AL74" s="59">
        <f t="shared" si="10"/>
        <v>0</v>
      </c>
      <c r="AO74" s="3477"/>
      <c r="AP74" s="3477"/>
      <c r="AQ74" s="3477"/>
      <c r="AR74" s="3477"/>
      <c r="AS74" s="3477"/>
      <c r="AT74" s="3477"/>
      <c r="AU74" s="3477"/>
      <c r="AV74" s="3477"/>
    </row>
    <row r="75" spans="1:193" s="59" customFormat="1" ht="15.75" x14ac:dyDescent="0.25">
      <c r="A75" s="59">
        <v>1</v>
      </c>
      <c r="B75" s="18">
        <v>1</v>
      </c>
      <c r="C75" s="1895" t="s">
        <v>28</v>
      </c>
      <c r="D75" s="20">
        <f>'1 уровень'!G2711</f>
        <v>0</v>
      </c>
      <c r="E75" s="20">
        <f>'1 уровень'!H2711</f>
        <v>0</v>
      </c>
      <c r="F75" s="20">
        <f>'1 уровень'!I2711</f>
        <v>0</v>
      </c>
      <c r="G75" s="62">
        <f>'1 уровень'!J2711</f>
        <v>0</v>
      </c>
      <c r="H75" s="65">
        <f>'1 уровень'!K2711</f>
        <v>0</v>
      </c>
      <c r="I75" s="65">
        <f>'1 уровень'!L2711</f>
        <v>0</v>
      </c>
      <c r="J75" s="19">
        <f>'1 уровень'!M2711</f>
        <v>0</v>
      </c>
      <c r="K75" s="19">
        <f>'1 уровень'!N2711</f>
        <v>0</v>
      </c>
      <c r="L75" s="19">
        <f>'1 уровень'!O2711</f>
        <v>0</v>
      </c>
      <c r="M75" s="19">
        <f>'1 уровень'!P2711</f>
        <v>0</v>
      </c>
      <c r="N75" s="19">
        <f>'1 уровень'!Q2711</f>
        <v>0</v>
      </c>
      <c r="O75" s="19">
        <f>'1 уровень'!R2711</f>
        <v>0</v>
      </c>
      <c r="P75" s="366">
        <f>'1 уровень'!S2711</f>
        <v>0</v>
      </c>
      <c r="Q75" s="366">
        <f>'1 уровень'!T2711</f>
        <v>0</v>
      </c>
      <c r="R75" s="366">
        <f>'1 уровень'!U2711</f>
        <v>0</v>
      </c>
      <c r="S75" s="366">
        <f>'1 уровень'!V2711</f>
        <v>0</v>
      </c>
      <c r="T75" s="366">
        <f>'1 уровень'!W2711</f>
        <v>0</v>
      </c>
      <c r="U75" s="366">
        <f>'1 уровень'!X2711</f>
        <v>0</v>
      </c>
      <c r="V75" s="769">
        <f>'1 уровень'!Y2711</f>
        <v>0</v>
      </c>
      <c r="W75" s="366">
        <f>'1 уровень'!Z2711</f>
        <v>0</v>
      </c>
      <c r="X75" s="366">
        <f>'1 уровень'!AA2711</f>
        <v>0</v>
      </c>
      <c r="Y75" s="366">
        <f>'1 уровень'!AB2711</f>
        <v>0</v>
      </c>
      <c r="Z75" s="366">
        <f>'1 уровень'!AC2711</f>
        <v>0</v>
      </c>
      <c r="AA75" s="367">
        <f>'1 уровень'!AD2711</f>
        <v>0</v>
      </c>
      <c r="AB75" s="366"/>
      <c r="AC75" s="366"/>
      <c r="AD75" s="962">
        <f>'1 уровень'!AE2711</f>
        <v>0</v>
      </c>
      <c r="AE75" s="961">
        <f>'1 уровень'!AF2711</f>
        <v>0</v>
      </c>
      <c r="AF75" s="183">
        <f t="shared" si="3"/>
        <v>0</v>
      </c>
      <c r="AG75" s="183">
        <f t="shared" si="1"/>
        <v>0</v>
      </c>
      <c r="AH75" s="882">
        <f t="shared" si="11"/>
        <v>0</v>
      </c>
      <c r="AI75" s="59" t="e">
        <f>U75-#REF!</f>
        <v>#REF!</v>
      </c>
      <c r="AK75" s="263"/>
      <c r="AL75" s="59">
        <f t="shared" si="10"/>
        <v>0</v>
      </c>
      <c r="AO75" s="3477"/>
      <c r="AP75" s="3477"/>
      <c r="AQ75" s="3477"/>
      <c r="AR75" s="3477"/>
      <c r="AS75" s="3477"/>
      <c r="AT75" s="3477"/>
      <c r="AU75" s="3477"/>
      <c r="AV75" s="3477"/>
    </row>
    <row r="76" spans="1:193" s="59" customFormat="1" x14ac:dyDescent="0.25">
      <c r="A76" s="59">
        <v>1</v>
      </c>
      <c r="B76" s="18">
        <v>1</v>
      </c>
      <c r="C76" s="700" t="s">
        <v>224</v>
      </c>
      <c r="D76" s="20">
        <f>'1 уровень'!G2712</f>
        <v>0</v>
      </c>
      <c r="E76" s="20">
        <f>'1 уровень'!H2712</f>
        <v>0</v>
      </c>
      <c r="F76" s="20">
        <f>'1 уровень'!I2712</f>
        <v>14</v>
      </c>
      <c r="G76" s="62" t="e">
        <f>'1 уровень'!J2712</f>
        <v>#DIV/0!</v>
      </c>
      <c r="H76" s="65" t="e">
        <f>'1 уровень'!K2712</f>
        <v>#DIV/0!</v>
      </c>
      <c r="I76" s="65">
        <f>'1 уровень'!L2712</f>
        <v>7.9285714285714288</v>
      </c>
      <c r="J76" s="19">
        <f>'1 уровень'!M2712</f>
        <v>0</v>
      </c>
      <c r="K76" s="19">
        <f>'1 уровень'!N2712</f>
        <v>0</v>
      </c>
      <c r="L76" s="19">
        <f>'1 уровень'!O2712</f>
        <v>111</v>
      </c>
      <c r="M76" s="19" t="e">
        <f>'1 уровень'!P2712</f>
        <v>#DIV/0!</v>
      </c>
      <c r="N76" s="19">
        <f>'1 уровень'!Q2712</f>
        <v>0</v>
      </c>
      <c r="O76" s="19" t="e">
        <f>'1 уровень'!R2712</f>
        <v>#DIV/0!</v>
      </c>
      <c r="P76" s="366">
        <f>'1 уровень'!S2712</f>
        <v>0</v>
      </c>
      <c r="Q76" s="366">
        <f>'1 уровень'!T2712</f>
        <v>0</v>
      </c>
      <c r="R76" s="366">
        <f>'1 уровень'!U2712</f>
        <v>0</v>
      </c>
      <c r="S76" s="366">
        <f>'1 уровень'!V2712</f>
        <v>0</v>
      </c>
      <c r="T76" s="366">
        <f>'1 уровень'!W2712</f>
        <v>0</v>
      </c>
      <c r="U76" s="366">
        <f>'1 уровень'!X2712</f>
        <v>0</v>
      </c>
      <c r="V76" s="769">
        <f>'1 уровень'!Y2712</f>
        <v>0</v>
      </c>
      <c r="W76" s="366">
        <f>'1 уровень'!Z2712</f>
        <v>0</v>
      </c>
      <c r="X76" s="366">
        <f>'1 уровень'!AA2712</f>
        <v>0</v>
      </c>
      <c r="Y76" s="366">
        <f>'1 уровень'!AB2712</f>
        <v>0</v>
      </c>
      <c r="Z76" s="366">
        <f>'1 уровень'!AC2712</f>
        <v>0</v>
      </c>
      <c r="AA76" s="367">
        <f>'1 уровень'!AD2712</f>
        <v>0</v>
      </c>
      <c r="AB76" s="366"/>
      <c r="AC76" s="366"/>
      <c r="AD76" s="962">
        <f>'1 уровень'!AE2712</f>
        <v>0</v>
      </c>
      <c r="AE76" s="961">
        <f>'1 уровень'!AF2712</f>
        <v>0</v>
      </c>
      <c r="AF76" s="183">
        <f t="shared" si="3"/>
        <v>0</v>
      </c>
      <c r="AG76" s="183">
        <f t="shared" si="1"/>
        <v>0</v>
      </c>
      <c r="AH76" s="882">
        <f t="shared" si="11"/>
        <v>0</v>
      </c>
      <c r="AI76" s="59" t="e">
        <f>U76-#REF!</f>
        <v>#REF!</v>
      </c>
      <c r="AK76" s="263"/>
      <c r="AL76" s="59">
        <f t="shared" si="10"/>
        <v>0</v>
      </c>
      <c r="AO76" s="3477"/>
      <c r="AP76" s="3477"/>
      <c r="AQ76" s="3477"/>
      <c r="AR76" s="3477"/>
      <c r="AS76" s="3477"/>
      <c r="AT76" s="3477"/>
      <c r="AU76" s="3477"/>
      <c r="AV76" s="3477"/>
    </row>
    <row r="77" spans="1:193" s="59" customFormat="1" x14ac:dyDescent="0.25">
      <c r="A77" s="59">
        <v>1</v>
      </c>
      <c r="B77" s="18">
        <v>1</v>
      </c>
      <c r="C77" s="1901" t="s">
        <v>225</v>
      </c>
      <c r="D77" s="20">
        <f>'1 уровень'!G2713</f>
        <v>0</v>
      </c>
      <c r="E77" s="20">
        <f>'1 уровень'!H2713</f>
        <v>0</v>
      </c>
      <c r="F77" s="20">
        <f>'1 уровень'!I2713</f>
        <v>135</v>
      </c>
      <c r="G77" s="62" t="e">
        <f>'1 уровень'!J2713</f>
        <v>#DIV/0!</v>
      </c>
      <c r="H77" s="65" t="e">
        <f>'1 уровень'!K2713</f>
        <v>#DIV/0!</v>
      </c>
      <c r="I77" s="65">
        <f>'1 уровень'!L2713</f>
        <v>6.1185185185185187</v>
      </c>
      <c r="J77" s="19">
        <f>'1 уровень'!M2713</f>
        <v>0</v>
      </c>
      <c r="K77" s="19">
        <f>'1 уровень'!N2713</f>
        <v>0</v>
      </c>
      <c r="L77" s="19">
        <f>'1 уровень'!O2713</f>
        <v>826</v>
      </c>
      <c r="M77" s="19" t="e">
        <f>'1 уровень'!P2713</f>
        <v>#DIV/0!</v>
      </c>
      <c r="N77" s="19">
        <f>'1 уровень'!Q2713</f>
        <v>0</v>
      </c>
      <c r="O77" s="19" t="e">
        <f>'1 уровень'!R2713</f>
        <v>#DIV/0!</v>
      </c>
      <c r="P77" s="366">
        <f>'1 уровень'!S2713</f>
        <v>0</v>
      </c>
      <c r="Q77" s="366">
        <f>'1 уровень'!T2713</f>
        <v>0</v>
      </c>
      <c r="R77" s="366">
        <f>'1 уровень'!U2713</f>
        <v>0</v>
      </c>
      <c r="S77" s="366">
        <f>'1 уровень'!V2713</f>
        <v>0</v>
      </c>
      <c r="T77" s="366">
        <f>'1 уровень'!W2713</f>
        <v>0</v>
      </c>
      <c r="U77" s="366">
        <f>'1 уровень'!X2713</f>
        <v>0</v>
      </c>
      <c r="V77" s="769">
        <f>'1 уровень'!Y2713</f>
        <v>0</v>
      </c>
      <c r="W77" s="366">
        <f>'1 уровень'!Z2713</f>
        <v>0</v>
      </c>
      <c r="X77" s="366">
        <f>'1 уровень'!AA2713</f>
        <v>0</v>
      </c>
      <c r="Y77" s="366">
        <f>'1 уровень'!AB2713</f>
        <v>0</v>
      </c>
      <c r="Z77" s="366">
        <f>'1 уровень'!AC2713</f>
        <v>0</v>
      </c>
      <c r="AA77" s="367">
        <f>'1 уровень'!AD2713</f>
        <v>0</v>
      </c>
      <c r="AB77" s="366"/>
      <c r="AC77" s="366"/>
      <c r="AD77" s="962">
        <f>'1 уровень'!AE2713</f>
        <v>0</v>
      </c>
      <c r="AE77" s="961">
        <f>'1 уровень'!AF2713</f>
        <v>0</v>
      </c>
      <c r="AF77" s="183">
        <f t="shared" si="3"/>
        <v>0</v>
      </c>
      <c r="AG77" s="183">
        <f t="shared" si="1"/>
        <v>0</v>
      </c>
      <c r="AH77" s="882">
        <f t="shared" si="11"/>
        <v>0</v>
      </c>
      <c r="AI77" s="59" t="e">
        <f>U77-#REF!</f>
        <v>#REF!</v>
      </c>
      <c r="AK77" s="263"/>
      <c r="AL77" s="59">
        <f t="shared" si="10"/>
        <v>0</v>
      </c>
      <c r="AO77" s="3477"/>
      <c r="AP77" s="3477"/>
      <c r="AQ77" s="3477"/>
      <c r="AR77" s="3477"/>
      <c r="AS77" s="3477"/>
      <c r="AT77" s="3477"/>
      <c r="AU77" s="3477"/>
      <c r="AV77" s="3477"/>
    </row>
    <row r="78" spans="1:193" ht="29.25" x14ac:dyDescent="0.25">
      <c r="A78" s="18">
        <v>1</v>
      </c>
      <c r="B78" s="18">
        <v>1</v>
      </c>
      <c r="C78" s="704" t="s">
        <v>201</v>
      </c>
      <c r="D78" s="27">
        <f>'1 уровень'!G2714</f>
        <v>0</v>
      </c>
      <c r="E78" s="27">
        <f>'1 уровень'!H2714</f>
        <v>0</v>
      </c>
      <c r="F78" s="27">
        <f>'1 уровень'!I2714</f>
        <v>149</v>
      </c>
      <c r="G78" s="64" t="e">
        <f>'1 уровень'!J2714</f>
        <v>#DIV/0!</v>
      </c>
      <c r="H78" s="65" t="e">
        <f>'1 уровень'!K2714</f>
        <v>#DIV/0!</v>
      </c>
      <c r="I78" s="65">
        <f>'1 уровень'!L2714</f>
        <v>6.2885906040268456</v>
      </c>
      <c r="J78" s="66">
        <f>'1 уровень'!M2714</f>
        <v>0</v>
      </c>
      <c r="K78" s="66">
        <f>'1 уровень'!N2714</f>
        <v>0</v>
      </c>
      <c r="L78" s="66">
        <f>'1 уровень'!O2714</f>
        <v>937</v>
      </c>
      <c r="M78" s="66" t="e">
        <f>'1 уровень'!P2714</f>
        <v>#DIV/0!</v>
      </c>
      <c r="N78" s="66">
        <f>'1 уровень'!Q2714</f>
        <v>0</v>
      </c>
      <c r="O78" s="66" t="e">
        <f>'1 уровень'!R2714</f>
        <v>#DIV/0!</v>
      </c>
      <c r="P78" s="366">
        <f>'1 уровень'!S2714</f>
        <v>0</v>
      </c>
      <c r="Q78" s="366">
        <f>'1 уровень'!T2714</f>
        <v>0</v>
      </c>
      <c r="R78" s="366">
        <f>'1 уровень'!U2714</f>
        <v>0</v>
      </c>
      <c r="S78" s="366">
        <f>'1 уровень'!V2714</f>
        <v>0</v>
      </c>
      <c r="T78" s="366">
        <f>'1 уровень'!W2714</f>
        <v>0</v>
      </c>
      <c r="U78" s="366">
        <f>'1 уровень'!X2714</f>
        <v>11308.701640000003</v>
      </c>
      <c r="V78" s="769">
        <f>'1 уровень'!Y2714</f>
        <v>0</v>
      </c>
      <c r="W78" s="366">
        <f>'1 уровень'!Z2714</f>
        <v>0</v>
      </c>
      <c r="X78" s="366">
        <f>'1 уровень'!AA2714</f>
        <v>11308.701640000003</v>
      </c>
      <c r="Y78" s="366">
        <f>'1 уровень'!AB2714</f>
        <v>0</v>
      </c>
      <c r="Z78" s="366">
        <f>'1 уровень'!AC2714</f>
        <v>-17.8857</v>
      </c>
      <c r="AA78" s="367">
        <f>'1 уровень'!AD2714</f>
        <v>11290.815940000002</v>
      </c>
      <c r="AB78" s="366" t="e">
        <f>U78/T78*100</f>
        <v>#DIV/0!</v>
      </c>
      <c r="AC78" s="366" t="e">
        <f>AA78/T78*100</f>
        <v>#DIV/0!</v>
      </c>
      <c r="AD78" s="966">
        <f>'1 уровень'!AE2714</f>
        <v>0</v>
      </c>
      <c r="AE78" s="961">
        <f>'1 уровень'!AF2714</f>
        <v>0</v>
      </c>
      <c r="AF78" s="183">
        <f t="shared" si="3"/>
        <v>11290815.940000001</v>
      </c>
      <c r="AG78" s="183">
        <f t="shared" si="1"/>
        <v>-17885.7</v>
      </c>
      <c r="AH78" s="882">
        <f t="shared" si="11"/>
        <v>0</v>
      </c>
      <c r="AI78" s="59" t="e">
        <f>U78-#REF!</f>
        <v>#REF!</v>
      </c>
      <c r="AJ78" s="59"/>
      <c r="AK78" s="263"/>
      <c r="AL78" s="59">
        <f t="shared" si="10"/>
        <v>0</v>
      </c>
      <c r="AM78" s="59"/>
      <c r="AN78" s="59"/>
      <c r="AO78" s="3477"/>
      <c r="AP78" s="3477"/>
      <c r="AQ78" s="3477"/>
      <c r="AR78" s="3477"/>
      <c r="AS78" s="3477"/>
      <c r="AT78" s="3477"/>
      <c r="AU78" s="3477"/>
      <c r="AV78" s="3477"/>
      <c r="AW78" s="59"/>
      <c r="AX78" s="59"/>
      <c r="AY78" s="59"/>
      <c r="AZ78" s="59"/>
      <c r="BA78" s="59"/>
      <c r="BB78" s="59"/>
      <c r="BC78" s="59"/>
      <c r="BD78" s="59"/>
      <c r="BE78" s="59"/>
      <c r="BF78" s="59"/>
      <c r="BG78" s="59"/>
      <c r="BH78" s="59"/>
      <c r="BI78" s="59"/>
      <c r="BJ78" s="59"/>
      <c r="BK78" s="59"/>
      <c r="BL78" s="59"/>
      <c r="BM78" s="59"/>
      <c r="BN78" s="59"/>
      <c r="BO78" s="59"/>
      <c r="BP78" s="59"/>
      <c r="BQ78" s="59"/>
      <c r="BR78" s="59"/>
      <c r="BS78" s="59"/>
      <c r="BT78" s="59"/>
      <c r="BU78" s="59"/>
      <c r="BV78" s="59"/>
      <c r="BW78" s="59"/>
      <c r="BX78" s="59"/>
      <c r="BY78" s="59"/>
      <c r="BZ78" s="59"/>
      <c r="CA78" s="59"/>
      <c r="CB78" s="59"/>
      <c r="CC78" s="59"/>
      <c r="CD78" s="59"/>
      <c r="CE78" s="59"/>
      <c r="CF78" s="59"/>
      <c r="CG78" s="59"/>
      <c r="CH78" s="59"/>
      <c r="CI78" s="59"/>
      <c r="CJ78" s="59"/>
      <c r="CK78" s="59"/>
      <c r="CL78" s="59"/>
      <c r="CM78" s="59"/>
      <c r="CN78" s="59"/>
      <c r="CO78" s="59"/>
      <c r="CP78" s="59"/>
      <c r="CQ78" s="59"/>
      <c r="CR78" s="59"/>
      <c r="CS78" s="59"/>
      <c r="CT78" s="59"/>
      <c r="CU78" s="59"/>
      <c r="CV78" s="59"/>
      <c r="CW78" s="59"/>
      <c r="CX78" s="59"/>
      <c r="CY78" s="59"/>
      <c r="CZ78" s="59"/>
      <c r="DA78" s="59"/>
      <c r="DB78" s="59"/>
      <c r="DC78" s="59"/>
      <c r="DD78" s="59"/>
      <c r="DE78" s="59"/>
      <c r="DF78" s="59"/>
      <c r="DG78" s="59"/>
      <c r="DH78" s="59"/>
      <c r="DI78" s="59"/>
      <c r="DJ78" s="59"/>
      <c r="DK78" s="59"/>
      <c r="DL78" s="59"/>
      <c r="DM78" s="59"/>
      <c r="DN78" s="59"/>
      <c r="DO78" s="59"/>
      <c r="DP78" s="59"/>
      <c r="DQ78" s="59"/>
      <c r="DR78" s="59"/>
      <c r="DS78" s="59"/>
      <c r="DT78" s="59"/>
      <c r="DU78" s="59"/>
      <c r="DV78" s="59"/>
      <c r="DW78" s="59"/>
      <c r="DX78" s="59"/>
      <c r="DY78" s="59"/>
      <c r="DZ78" s="59"/>
      <c r="EA78" s="59"/>
      <c r="EB78" s="59"/>
      <c r="EC78" s="59"/>
      <c r="ED78" s="59"/>
      <c r="EE78" s="59"/>
      <c r="EF78" s="59"/>
      <c r="EG78" s="59"/>
      <c r="EH78" s="59"/>
      <c r="EI78" s="59"/>
      <c r="EJ78" s="59"/>
      <c r="EK78" s="59"/>
      <c r="EL78" s="59"/>
      <c r="EM78" s="59"/>
      <c r="EN78" s="59"/>
      <c r="EO78" s="59"/>
      <c r="EP78" s="59"/>
      <c r="EQ78" s="59"/>
      <c r="ER78" s="59"/>
      <c r="ES78" s="59"/>
      <c r="ET78" s="59"/>
      <c r="EU78" s="59"/>
      <c r="EV78" s="59"/>
      <c r="EW78" s="59"/>
      <c r="EX78" s="59"/>
      <c r="EY78" s="59"/>
      <c r="EZ78" s="59"/>
      <c r="FA78" s="59"/>
      <c r="FB78" s="59"/>
      <c r="FC78" s="59"/>
      <c r="FD78" s="59"/>
      <c r="FE78" s="59"/>
      <c r="FF78" s="59"/>
      <c r="FG78" s="59"/>
      <c r="FH78" s="59"/>
      <c r="FI78" s="59"/>
      <c r="FJ78" s="59"/>
      <c r="FK78" s="59"/>
      <c r="FL78" s="59"/>
      <c r="FM78" s="59"/>
      <c r="FN78" s="59"/>
      <c r="FO78" s="59"/>
      <c r="FP78" s="59"/>
      <c r="FQ78" s="59"/>
      <c r="FR78" s="59"/>
      <c r="FS78" s="59"/>
      <c r="FT78" s="59"/>
      <c r="FU78" s="59"/>
      <c r="FV78" s="59"/>
      <c r="FW78" s="59"/>
      <c r="FX78" s="59"/>
      <c r="FY78" s="59"/>
      <c r="FZ78" s="59"/>
      <c r="GA78" s="59"/>
      <c r="GB78" s="59"/>
      <c r="GC78" s="59"/>
      <c r="GD78" s="59"/>
      <c r="GE78" s="59"/>
      <c r="GF78" s="59"/>
      <c r="GG78" s="59"/>
      <c r="GH78" s="59"/>
      <c r="GI78" s="59"/>
      <c r="GJ78" s="59"/>
      <c r="GK78" s="59"/>
    </row>
    <row r="79" spans="1:193" ht="30" x14ac:dyDescent="0.25">
      <c r="A79" s="18">
        <v>1</v>
      </c>
      <c r="B79" s="18">
        <v>1</v>
      </c>
      <c r="C79" s="1907" t="s">
        <v>216</v>
      </c>
      <c r="D79" s="27">
        <f>'1 уровень'!G2715</f>
        <v>0</v>
      </c>
      <c r="E79" s="27">
        <f>'1 уровень'!H2715</f>
        <v>0</v>
      </c>
      <c r="F79" s="27">
        <f>'1 уровень'!I2715</f>
        <v>59</v>
      </c>
      <c r="G79" s="64" t="e">
        <f>'1 уровень'!J2715</f>
        <v>#DIV/0!</v>
      </c>
      <c r="H79" s="65" t="e">
        <f>'1 уровень'!K2715</f>
        <v>#DIV/0!</v>
      </c>
      <c r="I79" s="65">
        <f>'1 уровень'!L2715</f>
        <v>10.135593220338983</v>
      </c>
      <c r="J79" s="66">
        <f>'1 уровень'!M2715</f>
        <v>0</v>
      </c>
      <c r="K79" s="66">
        <f>'1 уровень'!N2715</f>
        <v>0</v>
      </c>
      <c r="L79" s="66">
        <f>'1 уровень'!O2715</f>
        <v>598</v>
      </c>
      <c r="M79" s="66" t="e">
        <f>'1 уровень'!P2715</f>
        <v>#DIV/0!</v>
      </c>
      <c r="N79" s="66">
        <f>'1 уровень'!Q2715</f>
        <v>0</v>
      </c>
      <c r="O79" s="66" t="e">
        <f>'1 уровень'!R2715</f>
        <v>#DIV/0!</v>
      </c>
      <c r="P79" s="366">
        <f>'1 уровень'!S2715</f>
        <v>0</v>
      </c>
      <c r="Q79" s="366">
        <f>'1 уровень'!T2715</f>
        <v>0</v>
      </c>
      <c r="R79" s="366">
        <f>'1 уровень'!U2715</f>
        <v>0</v>
      </c>
      <c r="S79" s="366">
        <f>'1 уровень'!V2715</f>
        <v>0</v>
      </c>
      <c r="T79" s="366">
        <f>'1 уровень'!W2715</f>
        <v>0</v>
      </c>
      <c r="U79" s="366">
        <f>'1 уровень'!X2715</f>
        <v>7747.4654599999994</v>
      </c>
      <c r="V79" s="769">
        <f>'1 уровень'!Y2715</f>
        <v>0</v>
      </c>
      <c r="W79" s="366">
        <f>'1 уровень'!Z2715</f>
        <v>0</v>
      </c>
      <c r="X79" s="366">
        <f>'1 уровень'!AA2715</f>
        <v>7747.4654599999994</v>
      </c>
      <c r="Y79" s="366">
        <f>'1 уровень'!AB2715</f>
        <v>0</v>
      </c>
      <c r="Z79" s="366">
        <f>'1 уровень'!AC2715</f>
        <v>0</v>
      </c>
      <c r="AA79" s="367">
        <f>'1 уровень'!AD2715</f>
        <v>7747.4654599999994</v>
      </c>
      <c r="AB79" s="366" t="e">
        <f>U79/T79*100</f>
        <v>#DIV/0!</v>
      </c>
      <c r="AC79" s="366" t="e">
        <f>AA79/T79*100</f>
        <v>#DIV/0!</v>
      </c>
      <c r="AD79" s="966">
        <f>'1 уровень'!AE2715</f>
        <v>0</v>
      </c>
      <c r="AE79" s="961">
        <f>'1 уровень'!AF2715</f>
        <v>0</v>
      </c>
      <c r="AF79" s="183">
        <f t="shared" si="3"/>
        <v>7747465.459999999</v>
      </c>
      <c r="AG79" s="183">
        <f t="shared" ref="AG79:AG155" si="12">Z79*1000</f>
        <v>0</v>
      </c>
      <c r="AH79" s="882">
        <f t="shared" si="11"/>
        <v>0</v>
      </c>
      <c r="AI79" s="59" t="e">
        <f>U79-#REF!</f>
        <v>#REF!</v>
      </c>
      <c r="AJ79" s="59"/>
      <c r="AK79" s="263"/>
      <c r="AL79" s="59">
        <f t="shared" si="10"/>
        <v>0</v>
      </c>
      <c r="AM79" s="59"/>
      <c r="AN79" s="59"/>
      <c r="AO79" s="3477"/>
      <c r="AP79" s="3477"/>
      <c r="AQ79" s="3477"/>
      <c r="AR79" s="3477"/>
      <c r="AS79" s="3477"/>
      <c r="AT79" s="3477"/>
      <c r="AU79" s="3477"/>
      <c r="AV79" s="3477"/>
      <c r="AW79" s="59"/>
      <c r="AX79" s="59"/>
      <c r="AY79" s="59"/>
      <c r="AZ79" s="59"/>
      <c r="BA79" s="59"/>
      <c r="BB79" s="59"/>
      <c r="BC79" s="59"/>
      <c r="BD79" s="59"/>
      <c r="BE79" s="59"/>
      <c r="BF79" s="59"/>
      <c r="BG79" s="59"/>
      <c r="BH79" s="59"/>
      <c r="BI79" s="59"/>
      <c r="BJ79" s="59"/>
      <c r="BK79" s="59"/>
      <c r="BL79" s="59"/>
      <c r="BM79" s="59"/>
      <c r="BN79" s="59"/>
      <c r="BO79" s="59"/>
      <c r="BP79" s="59"/>
      <c r="BQ79" s="59"/>
      <c r="BR79" s="59"/>
      <c r="BS79" s="59"/>
      <c r="BT79" s="59"/>
      <c r="BU79" s="59"/>
      <c r="BV79" s="59"/>
      <c r="BW79" s="59"/>
      <c r="BX79" s="59"/>
      <c r="BY79" s="59"/>
      <c r="BZ79" s="59"/>
      <c r="CA79" s="59"/>
      <c r="CB79" s="59"/>
      <c r="CC79" s="59"/>
      <c r="CD79" s="59"/>
      <c r="CE79" s="59"/>
      <c r="CF79" s="59"/>
      <c r="CG79" s="59"/>
      <c r="CH79" s="59"/>
      <c r="CI79" s="59"/>
      <c r="CJ79" s="59"/>
      <c r="CK79" s="59"/>
      <c r="CL79" s="59"/>
      <c r="CM79" s="59"/>
      <c r="CN79" s="59"/>
      <c r="CO79" s="59"/>
      <c r="CP79" s="59"/>
      <c r="CQ79" s="59"/>
      <c r="CR79" s="59"/>
      <c r="CS79" s="59"/>
      <c r="CT79" s="59"/>
      <c r="CU79" s="59"/>
      <c r="CV79" s="59"/>
      <c r="CW79" s="59"/>
      <c r="CX79" s="59"/>
      <c r="CY79" s="59"/>
      <c r="CZ79" s="59"/>
      <c r="DA79" s="59"/>
      <c r="DB79" s="59"/>
      <c r="DC79" s="59"/>
      <c r="DD79" s="59"/>
      <c r="DE79" s="59"/>
      <c r="DF79" s="59"/>
      <c r="DG79" s="59"/>
      <c r="DH79" s="59"/>
      <c r="DI79" s="59"/>
      <c r="DJ79" s="59"/>
      <c r="DK79" s="59"/>
      <c r="DL79" s="59"/>
      <c r="DM79" s="59"/>
      <c r="DN79" s="59"/>
      <c r="DO79" s="59"/>
      <c r="DP79" s="59"/>
      <c r="DQ79" s="59"/>
      <c r="DR79" s="59"/>
      <c r="DS79" s="59"/>
      <c r="DT79" s="59"/>
      <c r="DU79" s="59"/>
      <c r="DV79" s="59"/>
      <c r="DW79" s="59"/>
      <c r="DX79" s="59"/>
      <c r="DY79" s="59"/>
      <c r="DZ79" s="59"/>
      <c r="EA79" s="59"/>
      <c r="EB79" s="59"/>
      <c r="EC79" s="59"/>
      <c r="ED79" s="59"/>
      <c r="EE79" s="59"/>
      <c r="EF79" s="59"/>
      <c r="EG79" s="59"/>
      <c r="EH79" s="59"/>
      <c r="EI79" s="59"/>
      <c r="EJ79" s="59"/>
      <c r="EK79" s="59"/>
      <c r="EL79" s="59"/>
      <c r="EM79" s="59"/>
      <c r="EN79" s="59"/>
      <c r="EO79" s="59"/>
      <c r="EP79" s="59"/>
      <c r="EQ79" s="59"/>
      <c r="ER79" s="59"/>
      <c r="ES79" s="59"/>
      <c r="ET79" s="59"/>
      <c r="EU79" s="59"/>
      <c r="EV79" s="59"/>
      <c r="EW79" s="59"/>
      <c r="EX79" s="59"/>
      <c r="EY79" s="59"/>
      <c r="EZ79" s="59"/>
      <c r="FA79" s="59"/>
      <c r="FB79" s="59"/>
      <c r="FC79" s="59"/>
      <c r="FD79" s="59"/>
      <c r="FE79" s="59"/>
      <c r="FF79" s="59"/>
      <c r="FG79" s="59"/>
      <c r="FH79" s="59"/>
      <c r="FI79" s="59"/>
      <c r="FJ79" s="59"/>
      <c r="FK79" s="59"/>
      <c r="FL79" s="59"/>
      <c r="FM79" s="59"/>
      <c r="FN79" s="59"/>
      <c r="FO79" s="59"/>
      <c r="FP79" s="59"/>
      <c r="FQ79" s="59"/>
      <c r="FR79" s="59"/>
      <c r="FS79" s="59"/>
      <c r="FT79" s="59"/>
      <c r="FU79" s="59"/>
      <c r="FV79" s="59"/>
      <c r="FW79" s="59"/>
      <c r="FX79" s="59"/>
      <c r="FY79" s="59"/>
      <c r="FZ79" s="59"/>
      <c r="GA79" s="59"/>
      <c r="GB79" s="59"/>
      <c r="GC79" s="59"/>
      <c r="GD79" s="59"/>
      <c r="GE79" s="59"/>
      <c r="GF79" s="59"/>
      <c r="GG79" s="59"/>
      <c r="GH79" s="59"/>
      <c r="GI79" s="59"/>
      <c r="GJ79" s="59"/>
      <c r="GK79" s="59"/>
    </row>
    <row r="80" spans="1:193" ht="30" x14ac:dyDescent="0.25">
      <c r="A80" s="18">
        <v>1</v>
      </c>
      <c r="B80" s="18">
        <v>1</v>
      </c>
      <c r="C80" s="1914" t="s">
        <v>261</v>
      </c>
      <c r="D80" s="27">
        <f>'1 уровень'!G2716</f>
        <v>0</v>
      </c>
      <c r="E80" s="27">
        <f>'1 уровень'!H2716</f>
        <v>0</v>
      </c>
      <c r="F80" s="27">
        <f>'1 уровень'!I2716</f>
        <v>6</v>
      </c>
      <c r="G80" s="64" t="e">
        <f>'1 уровень'!J2716</f>
        <v>#DIV/0!</v>
      </c>
      <c r="H80" s="65">
        <f>'1 уровень'!K2716</f>
        <v>0</v>
      </c>
      <c r="I80" s="65">
        <f>'1 уровень'!L2716</f>
        <v>10</v>
      </c>
      <c r="J80" s="66">
        <f>'1 уровень'!M2716</f>
        <v>0</v>
      </c>
      <c r="K80" s="66">
        <f>'1 уровень'!N2716</f>
        <v>0</v>
      </c>
      <c r="L80" s="66">
        <f>'1 уровень'!O2716</f>
        <v>60</v>
      </c>
      <c r="M80" s="66" t="e">
        <f>'1 уровень'!P2716</f>
        <v>#DIV/0!</v>
      </c>
      <c r="N80" s="66">
        <f>'1 уровень'!Q2716</f>
        <v>0</v>
      </c>
      <c r="O80" s="66" t="e">
        <f>'1 уровень'!R2716</f>
        <v>#DIV/0!</v>
      </c>
      <c r="P80" s="366">
        <f>'1 уровень'!S2716</f>
        <v>0</v>
      </c>
      <c r="Q80" s="366">
        <f>'1 уровень'!T2716</f>
        <v>0</v>
      </c>
      <c r="R80" s="366">
        <f>'1 уровень'!U2716</f>
        <v>0</v>
      </c>
      <c r="S80" s="366">
        <f>'1 уровень'!V2716</f>
        <v>0</v>
      </c>
      <c r="T80" s="366">
        <f>'1 уровень'!W2716</f>
        <v>0</v>
      </c>
      <c r="U80" s="366">
        <f>'1 уровень'!X2716</f>
        <v>343.00994000000003</v>
      </c>
      <c r="V80" s="769">
        <f>'1 уровень'!Y2716</f>
        <v>0</v>
      </c>
      <c r="W80" s="366">
        <f>'1 уровень'!Z2716</f>
        <v>0</v>
      </c>
      <c r="X80" s="366">
        <f>'1 уровень'!AA2716</f>
        <v>343.00994000000003</v>
      </c>
      <c r="Y80" s="366">
        <f>'1 уровень'!AB2716</f>
        <v>0</v>
      </c>
      <c r="Z80" s="366">
        <f>'1 уровень'!AC2716</f>
        <v>0</v>
      </c>
      <c r="AA80" s="367">
        <f>'1 уровень'!AD2716</f>
        <v>343.00994000000003</v>
      </c>
      <c r="AB80" s="366" t="e">
        <f>U80/T80*100</f>
        <v>#DIV/0!</v>
      </c>
      <c r="AC80" s="366" t="e">
        <f>AA80/T80*100</f>
        <v>#DIV/0!</v>
      </c>
      <c r="AD80" s="966">
        <f>'1 уровень'!AE2716</f>
        <v>0</v>
      </c>
      <c r="AE80" s="961">
        <f>'1 уровень'!AF2716</f>
        <v>0</v>
      </c>
      <c r="AF80" s="183">
        <f t="shared" ref="AF80:AF156" si="13">AA80*1000</f>
        <v>343009.94</v>
      </c>
      <c r="AG80" s="183">
        <f t="shared" si="12"/>
        <v>0</v>
      </c>
      <c r="AH80" s="882">
        <f t="shared" si="11"/>
        <v>0</v>
      </c>
      <c r="AI80" s="59" t="e">
        <f>U80-#REF!</f>
        <v>#REF!</v>
      </c>
      <c r="AJ80" s="59"/>
      <c r="AK80" s="263"/>
      <c r="AL80" s="59">
        <f t="shared" si="10"/>
        <v>0</v>
      </c>
      <c r="AM80" s="59"/>
      <c r="AN80" s="59"/>
      <c r="AO80" s="3477"/>
      <c r="AP80" s="3477"/>
      <c r="AQ80" s="3477"/>
      <c r="AR80" s="3477"/>
      <c r="AS80" s="3477"/>
      <c r="AT80" s="3477"/>
      <c r="AU80" s="3477"/>
      <c r="AV80" s="3477"/>
      <c r="AW80" s="59"/>
      <c r="AX80" s="59"/>
      <c r="AY80" s="59"/>
      <c r="AZ80" s="59"/>
      <c r="BA80" s="59"/>
      <c r="BB80" s="59"/>
      <c r="BC80" s="59"/>
      <c r="BD80" s="59"/>
      <c r="BE80" s="59"/>
      <c r="BF80" s="59"/>
      <c r="BG80" s="59"/>
      <c r="BH80" s="59"/>
      <c r="BI80" s="59"/>
      <c r="BJ80" s="59"/>
      <c r="BK80" s="59"/>
      <c r="BL80" s="59"/>
      <c r="BM80" s="59"/>
      <c r="BN80" s="59"/>
      <c r="BO80" s="59"/>
      <c r="BP80" s="59"/>
      <c r="BQ80" s="59"/>
      <c r="BR80" s="59"/>
      <c r="BS80" s="59"/>
      <c r="BT80" s="59"/>
      <c r="BU80" s="59"/>
      <c r="BV80" s="59"/>
      <c r="BW80" s="59"/>
      <c r="BX80" s="59"/>
      <c r="BY80" s="59"/>
      <c r="BZ80" s="59"/>
      <c r="CA80" s="59"/>
      <c r="CB80" s="59"/>
      <c r="CC80" s="59"/>
      <c r="CD80" s="59"/>
      <c r="CE80" s="59"/>
      <c r="CF80" s="59"/>
      <c r="CG80" s="59"/>
      <c r="CH80" s="59"/>
      <c r="CI80" s="59"/>
      <c r="CJ80" s="59"/>
      <c r="CK80" s="59"/>
      <c r="CL80" s="59"/>
      <c r="CM80" s="59"/>
      <c r="CN80" s="59"/>
      <c r="CO80" s="59"/>
      <c r="CP80" s="59"/>
      <c r="CQ80" s="59"/>
      <c r="CR80" s="59"/>
      <c r="CS80" s="59"/>
      <c r="CT80" s="59"/>
      <c r="CU80" s="59"/>
      <c r="CV80" s="59"/>
      <c r="CW80" s="59"/>
      <c r="CX80" s="59"/>
      <c r="CY80" s="59"/>
      <c r="CZ80" s="59"/>
      <c r="DA80" s="59"/>
      <c r="DB80" s="59"/>
      <c r="DC80" s="59"/>
      <c r="DD80" s="59"/>
      <c r="DE80" s="59"/>
      <c r="DF80" s="59"/>
      <c r="DG80" s="59"/>
      <c r="DH80" s="59"/>
      <c r="DI80" s="59"/>
      <c r="DJ80" s="59"/>
      <c r="DK80" s="59"/>
      <c r="DL80" s="59"/>
      <c r="DM80" s="59"/>
      <c r="DN80" s="59"/>
      <c r="DO80" s="59"/>
      <c r="DP80" s="59"/>
      <c r="DQ80" s="59"/>
      <c r="DR80" s="59"/>
      <c r="DS80" s="59"/>
      <c r="DT80" s="59"/>
      <c r="DU80" s="59"/>
      <c r="DV80" s="59"/>
      <c r="DW80" s="59"/>
      <c r="DX80" s="59"/>
      <c r="DY80" s="59"/>
      <c r="DZ80" s="59"/>
      <c r="EA80" s="59"/>
      <c r="EB80" s="59"/>
      <c r="EC80" s="59"/>
      <c r="ED80" s="59"/>
      <c r="EE80" s="59"/>
      <c r="EF80" s="59"/>
      <c r="EG80" s="59"/>
      <c r="EH80" s="59"/>
      <c r="EI80" s="59"/>
      <c r="EJ80" s="59"/>
      <c r="EK80" s="59"/>
      <c r="EL80" s="59"/>
      <c r="EM80" s="59"/>
      <c r="EN80" s="59"/>
      <c r="EO80" s="59"/>
      <c r="EP80" s="59"/>
      <c r="EQ80" s="59"/>
      <c r="ER80" s="59"/>
      <c r="ES80" s="59"/>
      <c r="ET80" s="59"/>
      <c r="EU80" s="59"/>
      <c r="EV80" s="59"/>
      <c r="EW80" s="59"/>
      <c r="EX80" s="59"/>
      <c r="EY80" s="59"/>
      <c r="EZ80" s="59"/>
      <c r="FA80" s="59"/>
      <c r="FB80" s="59"/>
      <c r="FC80" s="59"/>
      <c r="FD80" s="59"/>
      <c r="FE80" s="59"/>
      <c r="FF80" s="59"/>
      <c r="FG80" s="59"/>
      <c r="FH80" s="59"/>
      <c r="FI80" s="59"/>
      <c r="FJ80" s="59"/>
      <c r="FK80" s="59"/>
      <c r="FL80" s="59"/>
      <c r="FM80" s="59"/>
      <c r="FN80" s="59"/>
      <c r="FO80" s="59"/>
      <c r="FP80" s="59"/>
      <c r="FQ80" s="59"/>
      <c r="FR80" s="59"/>
      <c r="FS80" s="59"/>
      <c r="FT80" s="59"/>
      <c r="FU80" s="59"/>
      <c r="FV80" s="59"/>
      <c r="FW80" s="59"/>
      <c r="FX80" s="59"/>
      <c r="FY80" s="59"/>
      <c r="FZ80" s="59"/>
      <c r="GA80" s="59"/>
      <c r="GB80" s="59"/>
      <c r="GC80" s="59"/>
      <c r="GD80" s="59"/>
      <c r="GE80" s="59"/>
      <c r="GF80" s="59"/>
      <c r="GG80" s="59"/>
      <c r="GH80" s="59"/>
      <c r="GI80" s="59"/>
      <c r="GJ80" s="59"/>
      <c r="GK80" s="59"/>
    </row>
    <row r="81" spans="1:193" x14ac:dyDescent="0.25">
      <c r="A81" s="18">
        <v>1</v>
      </c>
      <c r="B81" s="18">
        <v>1</v>
      </c>
      <c r="C81" s="1907" t="s">
        <v>209</v>
      </c>
      <c r="D81" s="27">
        <f>'1 уровень'!G2717</f>
        <v>0</v>
      </c>
      <c r="E81" s="27">
        <f>'1 уровень'!H2717</f>
        <v>0</v>
      </c>
      <c r="F81" s="27">
        <f>'1 уровень'!I2717</f>
        <v>338</v>
      </c>
      <c r="G81" s="64" t="e">
        <f>'1 уровень'!J2717</f>
        <v>#DIV/0!</v>
      </c>
      <c r="H81" s="65">
        <f>'1 уровень'!K2717</f>
        <v>0</v>
      </c>
      <c r="I81" s="65">
        <f>'1 уровень'!L2717</f>
        <v>0</v>
      </c>
      <c r="J81" s="66">
        <f>'1 уровень'!M2717</f>
        <v>0</v>
      </c>
      <c r="K81" s="66">
        <f>'1 уровень'!N2717</f>
        <v>0</v>
      </c>
      <c r="L81" s="66">
        <f>'1 уровень'!O2717</f>
        <v>0</v>
      </c>
      <c r="M81" s="66">
        <f>'1 уровень'!P2717</f>
        <v>0</v>
      </c>
      <c r="N81" s="66">
        <f>'1 уровень'!Q2717</f>
        <v>0</v>
      </c>
      <c r="O81" s="66">
        <f>'1 уровень'!R2717</f>
        <v>0</v>
      </c>
      <c r="P81" s="366">
        <f>'1 уровень'!S2717</f>
        <v>0</v>
      </c>
      <c r="Q81" s="366">
        <f>'1 уровень'!T2717</f>
        <v>0</v>
      </c>
      <c r="R81" s="366">
        <f>'1 уровень'!U2717</f>
        <v>0</v>
      </c>
      <c r="S81" s="366">
        <f>'1 уровень'!V2717</f>
        <v>0</v>
      </c>
      <c r="T81" s="366">
        <f>'1 уровень'!W2717</f>
        <v>0</v>
      </c>
      <c r="U81" s="366">
        <f>'1 уровень'!X2717</f>
        <v>2414.8258300000002</v>
      </c>
      <c r="V81" s="769">
        <f>'1 уровень'!Y2717</f>
        <v>0</v>
      </c>
      <c r="W81" s="366">
        <f>'1 уровень'!Z2717</f>
        <v>0</v>
      </c>
      <c r="X81" s="366">
        <f>'1 уровень'!AA2717</f>
        <v>2414.8258300000002</v>
      </c>
      <c r="Y81" s="366">
        <f>'1 уровень'!AB2717</f>
        <v>0</v>
      </c>
      <c r="Z81" s="366">
        <f>'1 уровень'!AC2717</f>
        <v>0</v>
      </c>
      <c r="AA81" s="367">
        <f>'1 уровень'!AD2717</f>
        <v>2414.8258300000002</v>
      </c>
      <c r="AB81" s="366" t="e">
        <f>U81/T81*100</f>
        <v>#DIV/0!</v>
      </c>
      <c r="AC81" s="366" t="e">
        <f>AA81/T81*100</f>
        <v>#DIV/0!</v>
      </c>
      <c r="AD81" s="966">
        <f>'1 уровень'!AE2717</f>
        <v>0</v>
      </c>
      <c r="AE81" s="961">
        <f>'1 уровень'!AF2717</f>
        <v>0</v>
      </c>
      <c r="AF81" s="183">
        <f t="shared" si="13"/>
        <v>2414825.83</v>
      </c>
      <c r="AG81" s="183">
        <f t="shared" si="12"/>
        <v>0</v>
      </c>
      <c r="AH81" s="882">
        <f t="shared" si="11"/>
        <v>0</v>
      </c>
      <c r="AI81" s="59" t="e">
        <f>U81-#REF!</f>
        <v>#REF!</v>
      </c>
      <c r="AJ81" s="59"/>
      <c r="AK81" s="263"/>
      <c r="AL81" s="59">
        <f t="shared" si="10"/>
        <v>0</v>
      </c>
      <c r="AM81" s="59"/>
      <c r="AN81" s="59"/>
      <c r="AO81" s="3477"/>
      <c r="AP81" s="3477"/>
      <c r="AQ81" s="3477"/>
      <c r="AR81" s="3477"/>
      <c r="AS81" s="3477"/>
      <c r="AT81" s="3477"/>
      <c r="AU81" s="3477"/>
      <c r="AV81" s="3477"/>
      <c r="AW81" s="59"/>
      <c r="AX81" s="59"/>
      <c r="AY81" s="59"/>
      <c r="AZ81" s="59"/>
      <c r="BA81" s="59"/>
      <c r="BB81" s="59"/>
      <c r="BC81" s="59"/>
      <c r="BD81" s="59"/>
      <c r="BE81" s="59"/>
      <c r="BF81" s="59"/>
      <c r="BG81" s="59"/>
      <c r="BH81" s="59"/>
      <c r="BI81" s="59"/>
      <c r="BJ81" s="59"/>
      <c r="BK81" s="59"/>
      <c r="BL81" s="59"/>
      <c r="BM81" s="59"/>
      <c r="BN81" s="59"/>
      <c r="BO81" s="59"/>
      <c r="BP81" s="59"/>
      <c r="BQ81" s="59"/>
      <c r="BR81" s="59"/>
      <c r="BS81" s="59"/>
      <c r="BT81" s="59"/>
      <c r="BU81" s="59"/>
      <c r="BV81" s="59"/>
      <c r="BW81" s="59"/>
      <c r="BX81" s="59"/>
      <c r="BY81" s="59"/>
      <c r="BZ81" s="59"/>
      <c r="CA81" s="59"/>
      <c r="CB81" s="59"/>
      <c r="CC81" s="59"/>
      <c r="CD81" s="59"/>
      <c r="CE81" s="59"/>
      <c r="CF81" s="59"/>
      <c r="CG81" s="59"/>
      <c r="CH81" s="59"/>
      <c r="CI81" s="59"/>
      <c r="CJ81" s="59"/>
      <c r="CK81" s="59"/>
      <c r="CL81" s="59"/>
      <c r="CM81" s="59"/>
      <c r="CN81" s="59"/>
      <c r="CO81" s="59"/>
      <c r="CP81" s="59"/>
      <c r="CQ81" s="59"/>
      <c r="CR81" s="59"/>
      <c r="CS81" s="59"/>
      <c r="CT81" s="59"/>
      <c r="CU81" s="59"/>
      <c r="CV81" s="59"/>
      <c r="CW81" s="59"/>
      <c r="CX81" s="59"/>
      <c r="CY81" s="59"/>
      <c r="CZ81" s="59"/>
      <c r="DA81" s="59"/>
      <c r="DB81" s="59"/>
      <c r="DC81" s="59"/>
      <c r="DD81" s="59"/>
      <c r="DE81" s="59"/>
      <c r="DF81" s="59"/>
      <c r="DG81" s="59"/>
      <c r="DH81" s="59"/>
      <c r="DI81" s="59"/>
      <c r="DJ81" s="59"/>
      <c r="DK81" s="59"/>
      <c r="DL81" s="59"/>
      <c r="DM81" s="59"/>
      <c r="DN81" s="59"/>
      <c r="DO81" s="59"/>
      <c r="DP81" s="59"/>
      <c r="DQ81" s="59"/>
      <c r="DR81" s="59"/>
      <c r="DS81" s="59"/>
      <c r="DT81" s="59"/>
      <c r="DU81" s="59"/>
      <c r="DV81" s="59"/>
      <c r="DW81" s="59"/>
      <c r="DX81" s="59"/>
      <c r="DY81" s="59"/>
      <c r="DZ81" s="59"/>
      <c r="EA81" s="59"/>
      <c r="EB81" s="59"/>
      <c r="EC81" s="59"/>
      <c r="ED81" s="59"/>
      <c r="EE81" s="59"/>
      <c r="EF81" s="59"/>
      <c r="EG81" s="59"/>
      <c r="EH81" s="59"/>
      <c r="EI81" s="59"/>
      <c r="EJ81" s="59"/>
      <c r="EK81" s="59"/>
      <c r="EL81" s="59"/>
      <c r="EM81" s="59"/>
      <c r="EN81" s="59"/>
      <c r="EO81" s="59"/>
      <c r="EP81" s="59"/>
      <c r="EQ81" s="59"/>
      <c r="ER81" s="59"/>
      <c r="ES81" s="59"/>
      <c r="ET81" s="59"/>
      <c r="EU81" s="59"/>
      <c r="EV81" s="59"/>
      <c r="EW81" s="59"/>
      <c r="EX81" s="59"/>
      <c r="EY81" s="59"/>
      <c r="EZ81" s="59"/>
      <c r="FA81" s="59"/>
      <c r="FB81" s="59"/>
      <c r="FC81" s="59"/>
      <c r="FD81" s="59"/>
      <c r="FE81" s="59"/>
      <c r="FF81" s="59"/>
      <c r="FG81" s="59"/>
      <c r="FH81" s="59"/>
      <c r="FI81" s="59"/>
      <c r="FJ81" s="59"/>
      <c r="FK81" s="59"/>
      <c r="FL81" s="59"/>
      <c r="FM81" s="59"/>
      <c r="FN81" s="59"/>
      <c r="FO81" s="59"/>
      <c r="FP81" s="59"/>
      <c r="FQ81" s="59"/>
      <c r="FR81" s="59"/>
      <c r="FS81" s="59"/>
      <c r="FT81" s="59"/>
      <c r="FU81" s="59"/>
      <c r="FV81" s="59"/>
      <c r="FW81" s="59"/>
      <c r="FX81" s="59"/>
      <c r="FY81" s="59"/>
      <c r="FZ81" s="59"/>
      <c r="GA81" s="59"/>
      <c r="GB81" s="59"/>
      <c r="GC81" s="59"/>
      <c r="GD81" s="59"/>
      <c r="GE81" s="59"/>
      <c r="GF81" s="59"/>
      <c r="GG81" s="59"/>
      <c r="GH81" s="59"/>
      <c r="GI81" s="59"/>
      <c r="GJ81" s="59"/>
      <c r="GK81" s="59"/>
    </row>
    <row r="82" spans="1:193" x14ac:dyDescent="0.25">
      <c r="A82" s="18">
        <v>1</v>
      </c>
      <c r="B82" s="18">
        <v>1</v>
      </c>
      <c r="C82" s="697" t="s">
        <v>197</v>
      </c>
      <c r="D82" s="27">
        <f>'1 уровень'!G2718</f>
        <v>0</v>
      </c>
      <c r="E82" s="27">
        <f>'1 уровень'!H2718</f>
        <v>0</v>
      </c>
      <c r="F82" s="27">
        <f>'1 уровень'!I2718</f>
        <v>2664</v>
      </c>
      <c r="G82" s="64" t="e">
        <f>'1 уровень'!J2718</f>
        <v>#DIV/0!</v>
      </c>
      <c r="H82" s="65">
        <f>'1 уровень'!K2718</f>
        <v>0</v>
      </c>
      <c r="I82" s="65">
        <f>'1 уровень'!L2718</f>
        <v>0</v>
      </c>
      <c r="J82" s="66">
        <f>'1 уровень'!M2718</f>
        <v>0</v>
      </c>
      <c r="K82" s="66">
        <f>'1 уровень'!N2718</f>
        <v>0</v>
      </c>
      <c r="L82" s="66">
        <f>'1 уровень'!O2718</f>
        <v>0</v>
      </c>
      <c r="M82" s="66">
        <f>'1 уровень'!P2718</f>
        <v>0</v>
      </c>
      <c r="N82" s="66">
        <f>'1 уровень'!Q2718</f>
        <v>0</v>
      </c>
      <c r="O82" s="66">
        <f>'1 уровень'!R2718</f>
        <v>0</v>
      </c>
      <c r="P82" s="366">
        <f>'1 уровень'!S2718</f>
        <v>0</v>
      </c>
      <c r="Q82" s="366">
        <f>'1 уровень'!T2718</f>
        <v>0</v>
      </c>
      <c r="R82" s="366">
        <f>'1 уровень'!U2718</f>
        <v>0</v>
      </c>
      <c r="S82" s="366">
        <f>'1 уровень'!V2718</f>
        <v>0</v>
      </c>
      <c r="T82" s="366">
        <f>'1 уровень'!W2718</f>
        <v>0</v>
      </c>
      <c r="U82" s="366">
        <f>'1 уровень'!X2718</f>
        <v>0</v>
      </c>
      <c r="V82" s="769">
        <f>'1 уровень'!Y2718</f>
        <v>0</v>
      </c>
      <c r="W82" s="366">
        <f>'1 уровень'!Z2718</f>
        <v>0</v>
      </c>
      <c r="X82" s="366">
        <f>'1 уровень'!AA2718</f>
        <v>0</v>
      </c>
      <c r="Y82" s="366">
        <f>'1 уровень'!AB2718</f>
        <v>0</v>
      </c>
      <c r="Z82" s="366">
        <f>'1 уровень'!AC2718</f>
        <v>0</v>
      </c>
      <c r="AA82" s="367">
        <f>'1 уровень'!AD2718</f>
        <v>0</v>
      </c>
      <c r="AB82" s="366"/>
      <c r="AC82" s="366"/>
      <c r="AD82" s="966">
        <f>'1 уровень'!AE2718</f>
        <v>0</v>
      </c>
      <c r="AE82" s="961">
        <f>'1 уровень'!AF2718</f>
        <v>0</v>
      </c>
      <c r="AF82" s="183">
        <f t="shared" si="13"/>
        <v>0</v>
      </c>
      <c r="AG82" s="183">
        <f t="shared" si="12"/>
        <v>0</v>
      </c>
      <c r="AH82" s="882">
        <f t="shared" si="11"/>
        <v>0</v>
      </c>
      <c r="AI82" s="59" t="e">
        <f>U82-#REF!</f>
        <v>#REF!</v>
      </c>
      <c r="AJ82" s="59"/>
      <c r="AK82" s="263"/>
      <c r="AL82" s="59">
        <f t="shared" si="10"/>
        <v>0</v>
      </c>
      <c r="AM82" s="59"/>
      <c r="AN82" s="59"/>
      <c r="AO82" s="3477"/>
      <c r="AP82" s="3477"/>
      <c r="AQ82" s="3477"/>
      <c r="AR82" s="3477"/>
      <c r="AS82" s="3477"/>
      <c r="AT82" s="3477"/>
      <c r="AU82" s="3477"/>
      <c r="AV82" s="3477"/>
      <c r="AW82" s="59"/>
      <c r="AX82" s="59"/>
      <c r="AY82" s="59"/>
      <c r="AZ82" s="59"/>
      <c r="BA82" s="59"/>
      <c r="BB82" s="59"/>
      <c r="BC82" s="59"/>
      <c r="BD82" s="59"/>
      <c r="BE82" s="59"/>
      <c r="BF82" s="59"/>
      <c r="BG82" s="59"/>
      <c r="BH82" s="59"/>
      <c r="BI82" s="59"/>
      <c r="BJ82" s="59"/>
      <c r="BK82" s="59"/>
      <c r="BL82" s="59"/>
      <c r="BM82" s="59"/>
      <c r="BN82" s="59"/>
      <c r="BO82" s="59"/>
      <c r="BP82" s="59"/>
      <c r="BQ82" s="59"/>
      <c r="BR82" s="59"/>
      <c r="BS82" s="59"/>
      <c r="BT82" s="59"/>
      <c r="BU82" s="59"/>
      <c r="BV82" s="59"/>
      <c r="BW82" s="59"/>
      <c r="BX82" s="59"/>
      <c r="BY82" s="59"/>
      <c r="BZ82" s="59"/>
      <c r="CA82" s="59"/>
      <c r="CB82" s="59"/>
      <c r="CC82" s="59"/>
      <c r="CD82" s="59"/>
      <c r="CE82" s="59"/>
      <c r="CF82" s="59"/>
      <c r="CG82" s="59"/>
      <c r="CH82" s="59"/>
      <c r="CI82" s="59"/>
      <c r="CJ82" s="59"/>
      <c r="CK82" s="59"/>
      <c r="CL82" s="59"/>
      <c r="CM82" s="59"/>
      <c r="CN82" s="59"/>
      <c r="CO82" s="59"/>
      <c r="CP82" s="59"/>
      <c r="CQ82" s="59"/>
      <c r="CR82" s="59"/>
      <c r="CS82" s="59"/>
      <c r="CT82" s="59"/>
      <c r="CU82" s="59"/>
      <c r="CV82" s="59"/>
      <c r="CW82" s="59"/>
      <c r="CX82" s="59"/>
      <c r="CY82" s="59"/>
      <c r="CZ82" s="59"/>
      <c r="DA82" s="59"/>
      <c r="DB82" s="59"/>
      <c r="DC82" s="59"/>
      <c r="DD82" s="59"/>
      <c r="DE82" s="59"/>
      <c r="DF82" s="59"/>
      <c r="DG82" s="59"/>
      <c r="DH82" s="59"/>
      <c r="DI82" s="59"/>
      <c r="DJ82" s="59"/>
      <c r="DK82" s="59"/>
      <c r="DL82" s="59"/>
      <c r="DM82" s="59"/>
      <c r="DN82" s="59"/>
      <c r="DO82" s="59"/>
      <c r="DP82" s="59"/>
      <c r="DQ82" s="59"/>
      <c r="DR82" s="59"/>
      <c r="DS82" s="59"/>
      <c r="DT82" s="59"/>
      <c r="DU82" s="59"/>
      <c r="DV82" s="59"/>
      <c r="DW82" s="59"/>
      <c r="DX82" s="59"/>
      <c r="DY82" s="59"/>
      <c r="DZ82" s="59"/>
      <c r="EA82" s="59"/>
      <c r="EB82" s="59"/>
      <c r="EC82" s="59"/>
      <c r="ED82" s="59"/>
      <c r="EE82" s="59"/>
      <c r="EF82" s="59"/>
      <c r="EG82" s="59"/>
      <c r="EH82" s="59"/>
      <c r="EI82" s="59"/>
      <c r="EJ82" s="59"/>
      <c r="EK82" s="59"/>
      <c r="EL82" s="59"/>
      <c r="EM82" s="59"/>
      <c r="EN82" s="59"/>
      <c r="EO82" s="59"/>
      <c r="EP82" s="59"/>
      <c r="EQ82" s="59"/>
      <c r="ER82" s="59"/>
      <c r="ES82" s="59"/>
      <c r="ET82" s="59"/>
      <c r="EU82" s="59"/>
      <c r="EV82" s="59"/>
      <c r="EW82" s="59"/>
      <c r="EX82" s="59"/>
      <c r="EY82" s="59"/>
      <c r="EZ82" s="59"/>
      <c r="FA82" s="59"/>
      <c r="FB82" s="59"/>
      <c r="FC82" s="59"/>
      <c r="FD82" s="59"/>
      <c r="FE82" s="59"/>
      <c r="FF82" s="59"/>
      <c r="FG82" s="59"/>
      <c r="FH82" s="59"/>
      <c r="FI82" s="59"/>
      <c r="FJ82" s="59"/>
      <c r="FK82" s="59"/>
      <c r="FL82" s="59"/>
      <c r="FM82" s="59"/>
      <c r="FN82" s="59"/>
      <c r="FO82" s="59"/>
      <c r="FP82" s="59"/>
      <c r="FQ82" s="59"/>
      <c r="FR82" s="59"/>
      <c r="FS82" s="59"/>
      <c r="FT82" s="59"/>
      <c r="FU82" s="59"/>
      <c r="FV82" s="59"/>
      <c r="FW82" s="59"/>
      <c r="FX82" s="59"/>
      <c r="FY82" s="59"/>
      <c r="FZ82" s="59"/>
      <c r="GA82" s="59"/>
      <c r="GB82" s="59"/>
      <c r="GC82" s="59"/>
      <c r="GD82" s="59"/>
      <c r="GE82" s="59"/>
      <c r="GF82" s="59"/>
      <c r="GG82" s="59"/>
      <c r="GH82" s="59"/>
      <c r="GI82" s="59"/>
      <c r="GJ82" s="59"/>
      <c r="GK82" s="59"/>
    </row>
    <row r="83" spans="1:193" x14ac:dyDescent="0.25">
      <c r="A83" s="18">
        <v>1</v>
      </c>
      <c r="B83" s="18">
        <v>1</v>
      </c>
      <c r="C83" s="698" t="s">
        <v>198</v>
      </c>
      <c r="D83" s="27">
        <f>'1 уровень'!G2719</f>
        <v>0</v>
      </c>
      <c r="E83" s="27">
        <f>'1 уровень'!H2719</f>
        <v>0</v>
      </c>
      <c r="F83" s="27">
        <f>'1 уровень'!I2719</f>
        <v>0</v>
      </c>
      <c r="G83" s="64" t="e">
        <f>'1 уровень'!J2719</f>
        <v>#DIV/0!</v>
      </c>
      <c r="H83" s="65">
        <f>'1 уровень'!K2719</f>
        <v>0</v>
      </c>
      <c r="I83" s="65">
        <f>'1 уровень'!L2719</f>
        <v>0</v>
      </c>
      <c r="J83" s="66">
        <f>'1 уровень'!M2719</f>
        <v>0</v>
      </c>
      <c r="K83" s="66">
        <f>'1 уровень'!N2719</f>
        <v>0</v>
      </c>
      <c r="L83" s="66">
        <f>'1 уровень'!O2719</f>
        <v>0</v>
      </c>
      <c r="M83" s="66">
        <f>'1 уровень'!P2719</f>
        <v>0</v>
      </c>
      <c r="N83" s="66">
        <f>'1 уровень'!Q2719</f>
        <v>0</v>
      </c>
      <c r="O83" s="66">
        <f>'1 уровень'!R2719</f>
        <v>0</v>
      </c>
      <c r="P83" s="366">
        <f>'1 уровень'!S2719</f>
        <v>0</v>
      </c>
      <c r="Q83" s="366">
        <f>'1 уровень'!T2719</f>
        <v>0</v>
      </c>
      <c r="R83" s="366">
        <f>'1 уровень'!U2719</f>
        <v>0</v>
      </c>
      <c r="S83" s="366">
        <f>'1 уровень'!V2719</f>
        <v>0</v>
      </c>
      <c r="T83" s="366">
        <f>'1 уровень'!W2719</f>
        <v>0</v>
      </c>
      <c r="U83" s="366">
        <f>'1 уровень'!X2719</f>
        <v>0</v>
      </c>
      <c r="V83" s="769">
        <f>'1 уровень'!Y2719</f>
        <v>0</v>
      </c>
      <c r="W83" s="366">
        <f>'1 уровень'!Z2719</f>
        <v>0</v>
      </c>
      <c r="X83" s="366">
        <f>'1 уровень'!AA2719</f>
        <v>0</v>
      </c>
      <c r="Y83" s="366">
        <f>'1 уровень'!AB2719</f>
        <v>0</v>
      </c>
      <c r="Z83" s="366">
        <f>'1 уровень'!AC2719</f>
        <v>0</v>
      </c>
      <c r="AA83" s="367">
        <f>'1 уровень'!AD2719</f>
        <v>0</v>
      </c>
      <c r="AB83" s="366"/>
      <c r="AC83" s="366"/>
      <c r="AD83" s="966">
        <f>'1 уровень'!AE2719</f>
        <v>0</v>
      </c>
      <c r="AE83" s="961">
        <f>'1 уровень'!AF2719</f>
        <v>0</v>
      </c>
      <c r="AF83" s="183">
        <f t="shared" si="13"/>
        <v>0</v>
      </c>
      <c r="AG83" s="183">
        <f t="shared" si="12"/>
        <v>0</v>
      </c>
      <c r="AH83" s="882">
        <f t="shared" si="11"/>
        <v>0</v>
      </c>
      <c r="AI83" s="59" t="e">
        <f>U83-#REF!</f>
        <v>#REF!</v>
      </c>
      <c r="AJ83" s="59"/>
      <c r="AK83" s="263"/>
      <c r="AL83" s="59">
        <f t="shared" si="10"/>
        <v>0</v>
      </c>
      <c r="AM83" s="59"/>
      <c r="AN83" s="59"/>
      <c r="AO83" s="3477"/>
      <c r="AP83" s="3477"/>
      <c r="AQ83" s="3477"/>
      <c r="AR83" s="3477"/>
      <c r="AS83" s="3477"/>
      <c r="AT83" s="3477"/>
      <c r="AU83" s="3477"/>
      <c r="AV83" s="3477"/>
      <c r="AW83" s="59"/>
      <c r="AX83" s="59"/>
      <c r="AY83" s="59"/>
      <c r="AZ83" s="59"/>
      <c r="BA83" s="59"/>
      <c r="BB83" s="59"/>
      <c r="BC83" s="59"/>
      <c r="BD83" s="59"/>
      <c r="BE83" s="59"/>
      <c r="BF83" s="59"/>
      <c r="BG83" s="59"/>
      <c r="BH83" s="59"/>
      <c r="BI83" s="59"/>
      <c r="BJ83" s="59"/>
      <c r="BK83" s="59"/>
      <c r="BL83" s="59"/>
      <c r="BM83" s="59"/>
      <c r="BN83" s="59"/>
      <c r="BO83" s="59"/>
      <c r="BP83" s="59"/>
      <c r="BQ83" s="59"/>
      <c r="BR83" s="59"/>
      <c r="BS83" s="59"/>
      <c r="BT83" s="59"/>
      <c r="BU83" s="59"/>
      <c r="BV83" s="59"/>
      <c r="BW83" s="59"/>
      <c r="BX83" s="59"/>
      <c r="BY83" s="59"/>
      <c r="BZ83" s="59"/>
      <c r="CA83" s="59"/>
      <c r="CB83" s="59"/>
      <c r="CC83" s="59"/>
      <c r="CD83" s="59"/>
      <c r="CE83" s="59"/>
      <c r="CF83" s="59"/>
      <c r="CG83" s="59"/>
      <c r="CH83" s="59"/>
      <c r="CI83" s="59"/>
      <c r="CJ83" s="59"/>
      <c r="CK83" s="59"/>
      <c r="CL83" s="59"/>
      <c r="CM83" s="59"/>
      <c r="CN83" s="59"/>
      <c r="CO83" s="59"/>
      <c r="CP83" s="59"/>
      <c r="CQ83" s="59"/>
      <c r="CR83" s="59"/>
      <c r="CS83" s="59"/>
      <c r="CT83" s="59"/>
      <c r="CU83" s="59"/>
      <c r="CV83" s="59"/>
      <c r="CW83" s="59"/>
      <c r="CX83" s="59"/>
      <c r="CY83" s="59"/>
      <c r="CZ83" s="59"/>
      <c r="DA83" s="59"/>
      <c r="DB83" s="59"/>
      <c r="DC83" s="59"/>
      <c r="DD83" s="59"/>
      <c r="DE83" s="59"/>
      <c r="DF83" s="59"/>
      <c r="DG83" s="59"/>
      <c r="DH83" s="59"/>
      <c r="DI83" s="59"/>
      <c r="DJ83" s="59"/>
      <c r="DK83" s="59"/>
      <c r="DL83" s="59"/>
      <c r="DM83" s="59"/>
      <c r="DN83" s="59"/>
      <c r="DO83" s="59"/>
      <c r="DP83" s="59"/>
      <c r="DQ83" s="59"/>
      <c r="DR83" s="59"/>
      <c r="DS83" s="59"/>
      <c r="DT83" s="59"/>
      <c r="DU83" s="59"/>
      <c r="DV83" s="59"/>
      <c r="DW83" s="59"/>
      <c r="DX83" s="59"/>
      <c r="DY83" s="59"/>
      <c r="DZ83" s="59"/>
      <c r="EA83" s="59"/>
      <c r="EB83" s="59"/>
      <c r="EC83" s="59"/>
      <c r="ED83" s="59"/>
      <c r="EE83" s="59"/>
      <c r="EF83" s="59"/>
      <c r="EG83" s="59"/>
      <c r="EH83" s="59"/>
      <c r="EI83" s="59"/>
      <c r="EJ83" s="59"/>
      <c r="EK83" s="59"/>
      <c r="EL83" s="59"/>
      <c r="EM83" s="59"/>
      <c r="EN83" s="59"/>
      <c r="EO83" s="59"/>
      <c r="EP83" s="59"/>
      <c r="EQ83" s="59"/>
      <c r="ER83" s="59"/>
      <c r="ES83" s="59"/>
      <c r="ET83" s="59"/>
      <c r="EU83" s="59"/>
      <c r="EV83" s="59"/>
      <c r="EW83" s="59"/>
      <c r="EX83" s="59"/>
      <c r="EY83" s="59"/>
      <c r="EZ83" s="59"/>
      <c r="FA83" s="59"/>
      <c r="FB83" s="59"/>
      <c r="FC83" s="59"/>
      <c r="FD83" s="59"/>
      <c r="FE83" s="59"/>
      <c r="FF83" s="59"/>
      <c r="FG83" s="59"/>
      <c r="FH83" s="59"/>
      <c r="FI83" s="59"/>
      <c r="FJ83" s="59"/>
      <c r="FK83" s="59"/>
      <c r="FL83" s="59"/>
      <c r="FM83" s="59"/>
      <c r="FN83" s="59"/>
      <c r="FO83" s="59"/>
      <c r="FP83" s="59"/>
      <c r="FQ83" s="59"/>
      <c r="FR83" s="59"/>
      <c r="FS83" s="59"/>
      <c r="FT83" s="59"/>
      <c r="FU83" s="59"/>
      <c r="FV83" s="59"/>
      <c r="FW83" s="59"/>
      <c r="FX83" s="59"/>
      <c r="FY83" s="59"/>
      <c r="FZ83" s="59"/>
      <c r="GA83" s="59"/>
      <c r="GB83" s="59"/>
      <c r="GC83" s="59"/>
      <c r="GD83" s="59"/>
      <c r="GE83" s="59"/>
      <c r="GF83" s="59"/>
      <c r="GG83" s="59"/>
      <c r="GH83" s="59"/>
      <c r="GI83" s="59"/>
      <c r="GJ83" s="59"/>
      <c r="GK83" s="59"/>
    </row>
    <row r="84" spans="1:193" ht="30" x14ac:dyDescent="0.25">
      <c r="A84" s="18">
        <v>1</v>
      </c>
      <c r="B84" s="18">
        <v>1</v>
      </c>
      <c r="C84" s="699" t="s">
        <v>199</v>
      </c>
      <c r="D84" s="27">
        <f>'1 уровень'!G2720</f>
        <v>0</v>
      </c>
      <c r="E84" s="27">
        <f>'1 уровень'!H2720</f>
        <v>0</v>
      </c>
      <c r="F84" s="27">
        <f>'1 уровень'!I2720</f>
        <v>0</v>
      </c>
      <c r="G84" s="64" t="e">
        <f>'1 уровень'!J2720</f>
        <v>#DIV/0!</v>
      </c>
      <c r="H84" s="65">
        <f>'1 уровень'!K2720</f>
        <v>0</v>
      </c>
      <c r="I84" s="65">
        <f>'1 уровень'!L2720</f>
        <v>0</v>
      </c>
      <c r="J84" s="66">
        <f>'1 уровень'!M2720</f>
        <v>0</v>
      </c>
      <c r="K84" s="66">
        <f>'1 уровень'!N2720</f>
        <v>0</v>
      </c>
      <c r="L84" s="66">
        <f>'1 уровень'!O2720</f>
        <v>0</v>
      </c>
      <c r="M84" s="66">
        <f>'1 уровень'!P2720</f>
        <v>0</v>
      </c>
      <c r="N84" s="66">
        <f>'1 уровень'!Q2720</f>
        <v>0</v>
      </c>
      <c r="O84" s="66">
        <f>'1 уровень'!R2720</f>
        <v>0</v>
      </c>
      <c r="P84" s="366">
        <f>'1 уровень'!S2720</f>
        <v>0</v>
      </c>
      <c r="Q84" s="366">
        <f>'1 уровень'!T2720</f>
        <v>0</v>
      </c>
      <c r="R84" s="366">
        <f>'1 уровень'!U2720</f>
        <v>0</v>
      </c>
      <c r="S84" s="366">
        <f>'1 уровень'!V2720</f>
        <v>0</v>
      </c>
      <c r="T84" s="366">
        <f>'1 уровень'!W2720</f>
        <v>0</v>
      </c>
      <c r="U84" s="366">
        <f>'1 уровень'!X2720</f>
        <v>0</v>
      </c>
      <c r="V84" s="769">
        <f>'1 уровень'!Y2720</f>
        <v>0</v>
      </c>
      <c r="W84" s="366">
        <f>'1 уровень'!Z2720</f>
        <v>0</v>
      </c>
      <c r="X84" s="366">
        <f>'1 уровень'!AA2720</f>
        <v>0</v>
      </c>
      <c r="Y84" s="366">
        <f>'1 уровень'!AB2720</f>
        <v>0</v>
      </c>
      <c r="Z84" s="366">
        <f>'1 уровень'!AC2720</f>
        <v>0</v>
      </c>
      <c r="AA84" s="367">
        <f>'1 уровень'!AD2720</f>
        <v>0</v>
      </c>
      <c r="AB84" s="366"/>
      <c r="AC84" s="366"/>
      <c r="AD84" s="966">
        <f>'1 уровень'!AE2720</f>
        <v>0</v>
      </c>
      <c r="AE84" s="961">
        <f>'1 уровень'!AF2720</f>
        <v>0</v>
      </c>
      <c r="AF84" s="183">
        <f t="shared" si="13"/>
        <v>0</v>
      </c>
      <c r="AG84" s="183">
        <f t="shared" si="12"/>
        <v>0</v>
      </c>
      <c r="AH84" s="882">
        <f t="shared" si="11"/>
        <v>0</v>
      </c>
      <c r="AI84" s="59" t="e">
        <f>U84-#REF!</f>
        <v>#REF!</v>
      </c>
      <c r="AJ84" s="59"/>
      <c r="AK84" s="263"/>
      <c r="AL84" s="59">
        <f t="shared" si="10"/>
        <v>0</v>
      </c>
      <c r="AM84" s="59"/>
      <c r="AN84" s="59"/>
      <c r="AO84" s="3477"/>
      <c r="AP84" s="3477"/>
      <c r="AQ84" s="3477"/>
      <c r="AR84" s="3477"/>
      <c r="AS84" s="3477"/>
      <c r="AT84" s="3477"/>
      <c r="AU84" s="3477"/>
      <c r="AV84" s="3477"/>
      <c r="AW84" s="59"/>
      <c r="AX84" s="59"/>
      <c r="AY84" s="59"/>
      <c r="AZ84" s="59"/>
      <c r="BA84" s="59"/>
      <c r="BB84" s="59"/>
      <c r="BC84" s="59"/>
      <c r="BD84" s="59"/>
      <c r="BE84" s="59"/>
      <c r="BF84" s="59"/>
      <c r="BG84" s="59"/>
      <c r="BH84" s="59"/>
      <c r="BI84" s="59"/>
      <c r="BJ84" s="59"/>
      <c r="BK84" s="59"/>
      <c r="BL84" s="59"/>
      <c r="BM84" s="59"/>
      <c r="BN84" s="59"/>
      <c r="BO84" s="59"/>
      <c r="BP84" s="59"/>
      <c r="BQ84" s="59"/>
      <c r="BR84" s="59"/>
      <c r="BS84" s="59"/>
      <c r="BT84" s="59"/>
      <c r="BU84" s="59"/>
      <c r="BV84" s="59"/>
      <c r="BW84" s="59"/>
      <c r="BX84" s="59"/>
      <c r="BY84" s="59"/>
      <c r="BZ84" s="59"/>
      <c r="CA84" s="59"/>
      <c r="CB84" s="59"/>
      <c r="CC84" s="59"/>
      <c r="CD84" s="59"/>
      <c r="CE84" s="59"/>
      <c r="CF84" s="59"/>
      <c r="CG84" s="59"/>
      <c r="CH84" s="59"/>
      <c r="CI84" s="59"/>
      <c r="CJ84" s="59"/>
      <c r="CK84" s="59"/>
      <c r="CL84" s="59"/>
      <c r="CM84" s="59"/>
      <c r="CN84" s="59"/>
      <c r="CO84" s="59"/>
      <c r="CP84" s="59"/>
      <c r="CQ84" s="59"/>
      <c r="CR84" s="59"/>
      <c r="CS84" s="59"/>
      <c r="CT84" s="59"/>
      <c r="CU84" s="59"/>
      <c r="CV84" s="59"/>
      <c r="CW84" s="59"/>
      <c r="CX84" s="59"/>
      <c r="CY84" s="59"/>
      <c r="CZ84" s="59"/>
      <c r="DA84" s="59"/>
      <c r="DB84" s="59"/>
      <c r="DC84" s="59"/>
      <c r="DD84" s="59"/>
      <c r="DE84" s="59"/>
      <c r="DF84" s="59"/>
      <c r="DG84" s="59"/>
      <c r="DH84" s="59"/>
      <c r="DI84" s="59"/>
      <c r="DJ84" s="59"/>
      <c r="DK84" s="59"/>
      <c r="DL84" s="59"/>
      <c r="DM84" s="59"/>
      <c r="DN84" s="59"/>
      <c r="DO84" s="59"/>
      <c r="DP84" s="59"/>
      <c r="DQ84" s="59"/>
      <c r="DR84" s="59"/>
      <c r="DS84" s="59"/>
      <c r="DT84" s="59"/>
      <c r="DU84" s="59"/>
      <c r="DV84" s="59"/>
      <c r="DW84" s="59"/>
      <c r="DX84" s="59"/>
      <c r="DY84" s="59"/>
      <c r="DZ84" s="59"/>
      <c r="EA84" s="59"/>
      <c r="EB84" s="59"/>
      <c r="EC84" s="59"/>
      <c r="ED84" s="59"/>
      <c r="EE84" s="59"/>
      <c r="EF84" s="59"/>
      <c r="EG84" s="59"/>
      <c r="EH84" s="59"/>
      <c r="EI84" s="59"/>
      <c r="EJ84" s="59"/>
      <c r="EK84" s="59"/>
      <c r="EL84" s="59"/>
      <c r="EM84" s="59"/>
      <c r="EN84" s="59"/>
      <c r="EO84" s="59"/>
      <c r="EP84" s="59"/>
      <c r="EQ84" s="59"/>
      <c r="ER84" s="59"/>
      <c r="ES84" s="59"/>
      <c r="ET84" s="59"/>
      <c r="EU84" s="59"/>
      <c r="EV84" s="59"/>
      <c r="EW84" s="59"/>
      <c r="EX84" s="59"/>
      <c r="EY84" s="59"/>
      <c r="EZ84" s="59"/>
      <c r="FA84" s="59"/>
      <c r="FB84" s="59"/>
      <c r="FC84" s="59"/>
      <c r="FD84" s="59"/>
      <c r="FE84" s="59"/>
      <c r="FF84" s="59"/>
      <c r="FG84" s="59"/>
      <c r="FH84" s="59"/>
      <c r="FI84" s="59"/>
      <c r="FJ84" s="59"/>
      <c r="FK84" s="59"/>
      <c r="FL84" s="59"/>
      <c r="FM84" s="59"/>
      <c r="FN84" s="59"/>
      <c r="FO84" s="59"/>
      <c r="FP84" s="59"/>
      <c r="FQ84" s="59"/>
      <c r="FR84" s="59"/>
      <c r="FS84" s="59"/>
      <c r="FT84" s="59"/>
      <c r="FU84" s="59"/>
      <c r="FV84" s="59"/>
      <c r="FW84" s="59"/>
      <c r="FX84" s="59"/>
      <c r="FY84" s="59"/>
      <c r="FZ84" s="59"/>
      <c r="GA84" s="59"/>
      <c r="GB84" s="59"/>
      <c r="GC84" s="59"/>
      <c r="GD84" s="59"/>
      <c r="GE84" s="59"/>
      <c r="GF84" s="59"/>
      <c r="GG84" s="59"/>
      <c r="GH84" s="59"/>
      <c r="GI84" s="59"/>
      <c r="GJ84" s="59"/>
      <c r="GK84" s="59"/>
    </row>
    <row r="85" spans="1:193" ht="15.75" thickBot="1" x14ac:dyDescent="0.3">
      <c r="B85" s="18">
        <v>1</v>
      </c>
      <c r="C85" s="1920" t="s">
        <v>204</v>
      </c>
      <c r="D85" s="27">
        <f>'1 уровень'!G2721</f>
        <v>0</v>
      </c>
      <c r="E85" s="27">
        <f>'1 уровень'!H2721</f>
        <v>0</v>
      </c>
      <c r="F85" s="27">
        <f>'1 уровень'!I2721</f>
        <v>2664</v>
      </c>
      <c r="G85" s="64" t="e">
        <f>'1 уровень'!J2721</f>
        <v>#DIV/0!</v>
      </c>
      <c r="H85" s="65">
        <f>'1 уровень'!K2721</f>
        <v>0</v>
      </c>
      <c r="I85" s="65">
        <f>'1 уровень'!L2721</f>
        <v>0</v>
      </c>
      <c r="J85" s="66">
        <f>'1 уровень'!M2721</f>
        <v>0</v>
      </c>
      <c r="K85" s="66">
        <f>'1 уровень'!N2721</f>
        <v>0</v>
      </c>
      <c r="L85" s="66">
        <f>'1 уровень'!O2721</f>
        <v>0</v>
      </c>
      <c r="M85" s="66">
        <f>'1 уровень'!P2721</f>
        <v>0</v>
      </c>
      <c r="N85" s="66">
        <f>'1 уровень'!Q2721</f>
        <v>0</v>
      </c>
      <c r="O85" s="66">
        <f>'1 уровень'!R2721</f>
        <v>0</v>
      </c>
      <c r="P85" s="366">
        <f>'1 уровень'!S2721</f>
        <v>0</v>
      </c>
      <c r="Q85" s="366">
        <f>'1 уровень'!T2721</f>
        <v>0</v>
      </c>
      <c r="R85" s="366">
        <f>'1 уровень'!U2721</f>
        <v>0</v>
      </c>
      <c r="S85" s="366">
        <f>'1 уровень'!V2721</f>
        <v>0</v>
      </c>
      <c r="T85" s="366">
        <f>'1 уровень'!W2721</f>
        <v>0</v>
      </c>
      <c r="U85" s="366">
        <f>'1 уровень'!X2721</f>
        <v>12157.965649999998</v>
      </c>
      <c r="V85" s="769">
        <f>'1 уровень'!Y2721</f>
        <v>0</v>
      </c>
      <c r="W85" s="366">
        <f>'1 уровень'!Z2721</f>
        <v>0</v>
      </c>
      <c r="X85" s="366">
        <f>'1 уровень'!AA2721</f>
        <v>12157.965649999998</v>
      </c>
      <c r="Y85" s="366">
        <f>'1 уровень'!AB2721</f>
        <v>0</v>
      </c>
      <c r="Z85" s="366">
        <f>'1 уровень'!AC2721</f>
        <v>0</v>
      </c>
      <c r="AA85" s="367">
        <f>'1 уровень'!AD2721</f>
        <v>12157.965649999998</v>
      </c>
      <c r="AB85" s="366" t="e">
        <f>U85/T85*100</f>
        <v>#DIV/0!</v>
      </c>
      <c r="AC85" s="366" t="e">
        <f>AA85/T85*100</f>
        <v>#DIV/0!</v>
      </c>
      <c r="AD85" s="966">
        <f>'1 уровень'!AE2721</f>
        <v>0</v>
      </c>
      <c r="AE85" s="961">
        <f>'1 уровень'!AF2721</f>
        <v>0</v>
      </c>
      <c r="AF85" s="183">
        <f t="shared" si="13"/>
        <v>12157965.649999999</v>
      </c>
      <c r="AG85" s="183">
        <f t="shared" si="12"/>
        <v>0</v>
      </c>
      <c r="AH85" s="882"/>
      <c r="AI85" s="59"/>
      <c r="AJ85" s="59"/>
      <c r="AK85" s="263"/>
      <c r="AL85" s="59">
        <f t="shared" si="10"/>
        <v>0</v>
      </c>
      <c r="AM85" s="59"/>
      <c r="AN85" s="59"/>
      <c r="AO85" s="3477"/>
      <c r="AP85" s="3477"/>
      <c r="AQ85" s="3477"/>
      <c r="AR85" s="3477"/>
      <c r="AS85" s="3477"/>
      <c r="AT85" s="3477"/>
      <c r="AU85" s="3477"/>
      <c r="AV85" s="3477"/>
      <c r="AW85" s="59"/>
      <c r="AX85" s="59"/>
      <c r="AY85" s="59"/>
      <c r="AZ85" s="59"/>
      <c r="BA85" s="59"/>
      <c r="BB85" s="59"/>
      <c r="BC85" s="59"/>
      <c r="BD85" s="59"/>
      <c r="BE85" s="59"/>
      <c r="BF85" s="59"/>
      <c r="BG85" s="59"/>
      <c r="BH85" s="59"/>
      <c r="BI85" s="59"/>
      <c r="BJ85" s="59"/>
      <c r="BK85" s="59"/>
      <c r="BL85" s="59"/>
      <c r="BM85" s="59"/>
      <c r="BN85" s="59"/>
      <c r="BO85" s="59"/>
      <c r="BP85" s="59"/>
      <c r="BQ85" s="59"/>
      <c r="BR85" s="59"/>
      <c r="BS85" s="59"/>
      <c r="BT85" s="59"/>
      <c r="BU85" s="59"/>
      <c r="BV85" s="59"/>
      <c r="BW85" s="59"/>
      <c r="BX85" s="59"/>
      <c r="BY85" s="59"/>
      <c r="BZ85" s="59"/>
      <c r="CA85" s="59"/>
      <c r="CB85" s="59"/>
      <c r="CC85" s="59"/>
      <c r="CD85" s="59"/>
      <c r="CE85" s="59"/>
      <c r="CF85" s="59"/>
      <c r="CG85" s="59"/>
      <c r="CH85" s="59"/>
      <c r="CI85" s="59"/>
      <c r="CJ85" s="59"/>
      <c r="CK85" s="59"/>
      <c r="CL85" s="59"/>
      <c r="CM85" s="59"/>
      <c r="CN85" s="59"/>
      <c r="CO85" s="59"/>
      <c r="CP85" s="59"/>
      <c r="CQ85" s="59"/>
      <c r="CR85" s="59"/>
      <c r="CS85" s="59"/>
      <c r="CT85" s="59"/>
      <c r="CU85" s="59"/>
      <c r="CV85" s="59"/>
      <c r="CW85" s="59"/>
      <c r="CX85" s="59"/>
      <c r="CY85" s="59"/>
      <c r="CZ85" s="59"/>
      <c r="DA85" s="59"/>
      <c r="DB85" s="59"/>
      <c r="DC85" s="59"/>
      <c r="DD85" s="59"/>
      <c r="DE85" s="59"/>
      <c r="DF85" s="59"/>
      <c r="DG85" s="59"/>
      <c r="DH85" s="59"/>
      <c r="DI85" s="59"/>
      <c r="DJ85" s="59"/>
      <c r="DK85" s="59"/>
      <c r="DL85" s="59"/>
      <c r="DM85" s="59"/>
      <c r="DN85" s="59"/>
      <c r="DO85" s="59"/>
      <c r="DP85" s="59"/>
      <c r="DQ85" s="59"/>
      <c r="DR85" s="59"/>
      <c r="DS85" s="59"/>
      <c r="DT85" s="59"/>
      <c r="DU85" s="59"/>
      <c r="DV85" s="59"/>
      <c r="DW85" s="59"/>
      <c r="DX85" s="59"/>
      <c r="DY85" s="59"/>
      <c r="DZ85" s="59"/>
      <c r="EA85" s="59"/>
      <c r="EB85" s="59"/>
      <c r="EC85" s="59"/>
      <c r="ED85" s="59"/>
      <c r="EE85" s="59"/>
      <c r="EF85" s="59"/>
      <c r="EG85" s="59"/>
      <c r="EH85" s="59"/>
      <c r="EI85" s="59"/>
      <c r="EJ85" s="59"/>
      <c r="EK85" s="59"/>
      <c r="EL85" s="59"/>
      <c r="EM85" s="59"/>
      <c r="EN85" s="59"/>
      <c r="EO85" s="59"/>
      <c r="EP85" s="59"/>
      <c r="EQ85" s="59"/>
      <c r="ER85" s="59"/>
      <c r="ES85" s="59"/>
      <c r="ET85" s="59"/>
      <c r="EU85" s="59"/>
      <c r="EV85" s="59"/>
      <c r="EW85" s="59"/>
      <c r="EX85" s="59"/>
      <c r="EY85" s="59"/>
      <c r="EZ85" s="59"/>
      <c r="FA85" s="59"/>
      <c r="FB85" s="59"/>
      <c r="FC85" s="59"/>
      <c r="FD85" s="59"/>
      <c r="FE85" s="59"/>
      <c r="FF85" s="59"/>
      <c r="FG85" s="59"/>
      <c r="FH85" s="59"/>
      <c r="FI85" s="59"/>
      <c r="FJ85" s="59"/>
      <c r="FK85" s="59"/>
      <c r="FL85" s="59"/>
      <c r="FM85" s="59"/>
      <c r="FN85" s="59"/>
      <c r="FO85" s="59"/>
      <c r="FP85" s="59"/>
      <c r="FQ85" s="59"/>
      <c r="FR85" s="59"/>
      <c r="FS85" s="59"/>
      <c r="FT85" s="59"/>
      <c r="FU85" s="59"/>
      <c r="FV85" s="59"/>
      <c r="FW85" s="59"/>
      <c r="FX85" s="59"/>
      <c r="FY85" s="59"/>
      <c r="FZ85" s="59"/>
      <c r="GA85" s="59"/>
      <c r="GB85" s="59"/>
      <c r="GC85" s="59"/>
      <c r="GD85" s="59"/>
      <c r="GE85" s="59"/>
      <c r="GF85" s="59"/>
      <c r="GG85" s="59"/>
      <c r="GH85" s="59"/>
      <c r="GI85" s="59"/>
      <c r="GJ85" s="59"/>
      <c r="GK85" s="59"/>
    </row>
    <row r="86" spans="1:193" s="59" customFormat="1" x14ac:dyDescent="0.25">
      <c r="A86" s="18">
        <v>1</v>
      </c>
      <c r="B86" s="18">
        <v>1</v>
      </c>
      <c r="C86" s="622" t="s">
        <v>93</v>
      </c>
      <c r="D86" s="623"/>
      <c r="E86" s="623"/>
      <c r="F86" s="623"/>
      <c r="G86" s="624"/>
      <c r="H86" s="625"/>
      <c r="I86" s="625"/>
      <c r="J86" s="626"/>
      <c r="K86" s="626"/>
      <c r="L86" s="626"/>
      <c r="M86" s="626"/>
      <c r="N86" s="626"/>
      <c r="O86" s="626"/>
      <c r="P86" s="171">
        <f>P87-P88-P157-P161-P162-P166</f>
        <v>0</v>
      </c>
      <c r="Q86" s="171">
        <f>Q87-Q88-Q157-Q161-Q162-Q166</f>
        <v>0</v>
      </c>
      <c r="R86" s="171">
        <f>R87-R88-R157-R161-R162-R166</f>
        <v>0</v>
      </c>
      <c r="S86" s="171">
        <f>S87-S88-S157-S161-S162-S166</f>
        <v>0</v>
      </c>
      <c r="T86" s="171">
        <f t="shared" ref="T86:AA86" si="14">T87-T88-T157-T161-T162-T166</f>
        <v>0</v>
      </c>
      <c r="U86" s="171">
        <f t="shared" si="14"/>
        <v>0</v>
      </c>
      <c r="V86" s="768">
        <f t="shared" si="14"/>
        <v>0</v>
      </c>
      <c r="W86" s="171">
        <f t="shared" si="14"/>
        <v>0</v>
      </c>
      <c r="X86" s="171">
        <f t="shared" si="14"/>
        <v>0</v>
      </c>
      <c r="Y86" s="171">
        <f t="shared" si="14"/>
        <v>0</v>
      </c>
      <c r="Z86" s="171">
        <f t="shared" si="14"/>
        <v>-6.2172489379008766E-15</v>
      </c>
      <c r="AA86" s="171">
        <f t="shared" si="14"/>
        <v>0</v>
      </c>
      <c r="AB86" s="171"/>
      <c r="AC86" s="171"/>
      <c r="AD86" s="967"/>
      <c r="AE86" s="959" t="e">
        <f>AE87-AE159-AE163-AE164-#REF!-AE88</f>
        <v>#REF!</v>
      </c>
      <c r="AF86" s="183">
        <f t="shared" si="13"/>
        <v>0</v>
      </c>
      <c r="AG86" s="183">
        <f t="shared" si="12"/>
        <v>-6.2172489379008766E-12</v>
      </c>
      <c r="AH86" s="882">
        <f>IF(P86&gt;0,P86*1000/D86,0)</f>
        <v>0</v>
      </c>
      <c r="AI86" s="18"/>
      <c r="AJ86" s="18"/>
      <c r="AK86" s="1031"/>
      <c r="AL86" s="18">
        <f t="shared" si="10"/>
        <v>0</v>
      </c>
      <c r="AM86" s="18"/>
      <c r="AN86" s="18"/>
      <c r="AO86" s="3476"/>
      <c r="AP86" s="3476"/>
      <c r="AQ86" s="3476"/>
      <c r="AR86" s="3476"/>
      <c r="AS86" s="3476"/>
      <c r="AT86" s="3476"/>
      <c r="AU86" s="3476"/>
      <c r="AV86" s="3476"/>
      <c r="AW86" s="18"/>
      <c r="AX86" s="18"/>
      <c r="AY86" s="18"/>
      <c r="AZ86" s="18"/>
      <c r="BA86" s="18"/>
      <c r="BB86" s="18"/>
      <c r="BC86" s="18"/>
      <c r="BD86" s="18"/>
      <c r="BE86" s="18"/>
      <c r="BF86" s="18"/>
      <c r="BG86" s="18"/>
      <c r="BH86" s="18"/>
      <c r="BI86" s="18"/>
      <c r="BJ86" s="18"/>
      <c r="BK86" s="18"/>
      <c r="BL86" s="18"/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18"/>
      <c r="BY86" s="18"/>
      <c r="BZ86" s="18"/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18"/>
      <c r="CS86" s="18"/>
      <c r="CT86" s="18"/>
      <c r="CU86" s="18"/>
      <c r="CV86" s="18"/>
      <c r="CW86" s="18"/>
      <c r="CX86" s="18"/>
      <c r="CY86" s="18"/>
      <c r="CZ86" s="18"/>
      <c r="DA86" s="18"/>
      <c r="DB86" s="18"/>
      <c r="DC86" s="18"/>
      <c r="DD86" s="18"/>
      <c r="DE86" s="18"/>
      <c r="DF86" s="18"/>
      <c r="DG86" s="18"/>
      <c r="DH86" s="18"/>
      <c r="DI86" s="18"/>
      <c r="DJ86" s="18"/>
      <c r="DK86" s="18"/>
      <c r="DL86" s="18"/>
      <c r="DM86" s="18"/>
      <c r="DN86" s="18"/>
      <c r="DO86" s="18"/>
      <c r="DP86" s="18"/>
      <c r="DQ86" s="18"/>
      <c r="DR86" s="18"/>
      <c r="DS86" s="18"/>
      <c r="DT86" s="18"/>
      <c r="DU86" s="18"/>
      <c r="DV86" s="18"/>
      <c r="DW86" s="18"/>
      <c r="DX86" s="18"/>
      <c r="DY86" s="18"/>
      <c r="DZ86" s="18"/>
      <c r="EA86" s="18"/>
      <c r="EB86" s="18"/>
      <c r="EC86" s="18"/>
      <c r="ED86" s="18"/>
      <c r="EE86" s="18"/>
      <c r="EF86" s="18"/>
      <c r="EG86" s="18"/>
      <c r="EH86" s="18"/>
      <c r="EI86" s="18"/>
      <c r="EJ86" s="18"/>
      <c r="EK86" s="18"/>
      <c r="EL86" s="18"/>
      <c r="EM86" s="18"/>
      <c r="EN86" s="18"/>
      <c r="EO86" s="18"/>
      <c r="EP86" s="18"/>
      <c r="EQ86" s="18"/>
      <c r="ER86" s="18"/>
      <c r="ES86" s="18"/>
      <c r="ET86" s="18"/>
      <c r="EU86" s="18"/>
      <c r="EV86" s="18"/>
      <c r="EW86" s="18"/>
      <c r="EX86" s="18"/>
      <c r="EY86" s="18"/>
      <c r="EZ86" s="18"/>
      <c r="FA86" s="18"/>
      <c r="FB86" s="18"/>
      <c r="FC86" s="18"/>
      <c r="FD86" s="18"/>
      <c r="FE86" s="18"/>
      <c r="FF86" s="18"/>
      <c r="FG86" s="18"/>
      <c r="FH86" s="18"/>
      <c r="FI86" s="18"/>
      <c r="FJ86" s="18"/>
      <c r="FK86" s="18"/>
      <c r="FL86" s="18"/>
      <c r="FM86" s="18"/>
      <c r="FN86" s="18"/>
      <c r="FO86" s="18"/>
      <c r="FP86" s="18"/>
      <c r="FQ86" s="18"/>
      <c r="FR86" s="18"/>
      <c r="FS86" s="18"/>
      <c r="FT86" s="18"/>
      <c r="FU86" s="18"/>
      <c r="FV86" s="18"/>
      <c r="FW86" s="18"/>
      <c r="FX86" s="18"/>
      <c r="FY86" s="18"/>
      <c r="FZ86" s="18"/>
      <c r="GA86" s="18"/>
      <c r="GB86" s="18"/>
      <c r="GC86" s="18"/>
      <c r="GD86" s="18"/>
      <c r="GE86" s="18"/>
      <c r="GF86" s="18"/>
      <c r="GG86" s="18"/>
      <c r="GH86" s="18"/>
      <c r="GI86" s="18"/>
      <c r="GJ86" s="18"/>
      <c r="GK86" s="18"/>
    </row>
    <row r="87" spans="1:193" s="59" customFormat="1" x14ac:dyDescent="0.25">
      <c r="A87" s="18">
        <v>1</v>
      </c>
      <c r="B87" s="18">
        <v>1</v>
      </c>
      <c r="C87" s="12" t="s">
        <v>92</v>
      </c>
      <c r="D87" s="60">
        <f>'2 уровень'!H791</f>
        <v>0</v>
      </c>
      <c r="E87" s="60">
        <f>'2 уровень'!I791</f>
        <v>0</v>
      </c>
      <c r="F87" s="60">
        <f>'2 уровень'!J791</f>
        <v>0</v>
      </c>
      <c r="G87" s="71">
        <f>'2 уровень'!K791</f>
        <v>0</v>
      </c>
      <c r="H87" s="72">
        <f>'2 уровень'!L791</f>
        <v>0</v>
      </c>
      <c r="I87" s="72">
        <f>'2 уровень'!M791</f>
        <v>0</v>
      </c>
      <c r="J87" s="21">
        <f>'2 уровень'!N791</f>
        <v>0</v>
      </c>
      <c r="K87" s="21">
        <f>'2 уровень'!O791</f>
        <v>0</v>
      </c>
      <c r="L87" s="21">
        <f>'2 уровень'!P791</f>
        <v>0</v>
      </c>
      <c r="M87" s="21">
        <f>'2 уровень'!Q791</f>
        <v>0</v>
      </c>
      <c r="N87" s="21">
        <f>'2 уровень'!R791</f>
        <v>0</v>
      </c>
      <c r="O87" s="21">
        <f>'2 уровень'!S791</f>
        <v>0</v>
      </c>
      <c r="P87" s="172">
        <f>'2 уровень'!T791</f>
        <v>0</v>
      </c>
      <c r="Q87" s="172">
        <f>'2 уровень'!U791</f>
        <v>0</v>
      </c>
      <c r="R87" s="172">
        <f>'2 уровень'!V791</f>
        <v>0</v>
      </c>
      <c r="S87" s="172">
        <f>'2 уровень'!W791</f>
        <v>0</v>
      </c>
      <c r="T87" s="172">
        <f>'2 уровень'!X791</f>
        <v>0</v>
      </c>
      <c r="U87" s="172">
        <f>'2 уровень'!Y791</f>
        <v>38304.802320000003</v>
      </c>
      <c r="V87" s="771">
        <f>'2 уровень'!Z791</f>
        <v>0</v>
      </c>
      <c r="W87" s="172">
        <f>'2 уровень'!AA791</f>
        <v>0.31123999999996954</v>
      </c>
      <c r="X87" s="172">
        <f>'2 уровень'!AB791</f>
        <v>8374.5475799999986</v>
      </c>
      <c r="Y87" s="3051">
        <f>'2 уровень'!AC791</f>
        <v>-3.6779600000000001</v>
      </c>
      <c r="Z87" s="172">
        <f>'2 уровень'!AD791</f>
        <v>-307.73495000000003</v>
      </c>
      <c r="AA87" s="370">
        <f>'2 уровень'!AE791</f>
        <v>37997.37861</v>
      </c>
      <c r="AB87" s="172" t="e">
        <f>U87/T87*100</f>
        <v>#DIV/0!</v>
      </c>
      <c r="AC87" s="172" t="e">
        <f>AA87/T87*100</f>
        <v>#DIV/0!</v>
      </c>
      <c r="AD87" s="968">
        <f>'2 уровень'!AF791</f>
        <v>0</v>
      </c>
      <c r="AE87" s="969">
        <f>'2 уровень'!AG791</f>
        <v>0</v>
      </c>
      <c r="AF87" s="183">
        <f t="shared" si="13"/>
        <v>37997378.609999999</v>
      </c>
      <c r="AG87" s="183">
        <f t="shared" si="12"/>
        <v>-307734.95</v>
      </c>
      <c r="AH87" s="882"/>
      <c r="AK87" s="263"/>
      <c r="AL87" s="59">
        <f t="shared" si="10"/>
        <v>0</v>
      </c>
      <c r="AO87" s="3477"/>
      <c r="AP87" s="3477"/>
      <c r="AQ87" s="3477"/>
      <c r="AR87" s="3477"/>
      <c r="AS87" s="3477"/>
      <c r="AT87" s="3477"/>
      <c r="AU87" s="3477"/>
      <c r="AV87" s="3477"/>
    </row>
    <row r="88" spans="1:193" s="59" customFormat="1" x14ac:dyDescent="0.25">
      <c r="A88" s="18">
        <v>1</v>
      </c>
      <c r="B88" s="18">
        <v>1</v>
      </c>
      <c r="C88" s="695" t="s">
        <v>7</v>
      </c>
      <c r="D88" s="20">
        <f>'2 уровень'!H792</f>
        <v>0</v>
      </c>
      <c r="E88" s="20">
        <f>'2 уровень'!I792</f>
        <v>0</v>
      </c>
      <c r="F88" s="20">
        <f>'2 уровень'!J792</f>
        <v>392</v>
      </c>
      <c r="G88" s="62" t="e">
        <f>'2 уровень'!K792</f>
        <v>#DIV/0!</v>
      </c>
      <c r="H88" s="72" t="e">
        <f>'2 уровень'!L792</f>
        <v>#DIV/0!</v>
      </c>
      <c r="I88" s="72">
        <f>'2 уровень'!M792</f>
        <v>7.6760204081632653</v>
      </c>
      <c r="J88" s="21">
        <f>'2 уровень'!N792</f>
        <v>0</v>
      </c>
      <c r="K88" s="21">
        <f>'2 уровень'!O792</f>
        <v>0</v>
      </c>
      <c r="L88" s="21">
        <f>'2 уровень'!P792</f>
        <v>3009</v>
      </c>
      <c r="M88" s="21" t="e">
        <f>'2 уровень'!Q792</f>
        <v>#DIV/0!</v>
      </c>
      <c r="N88" s="21">
        <f>'2 уровень'!R792</f>
        <v>0</v>
      </c>
      <c r="O88" s="21" t="e">
        <f>'2 уровень'!S792</f>
        <v>#DIV/0!</v>
      </c>
      <c r="P88" s="172">
        <f>'2 уровень'!T792</f>
        <v>0</v>
      </c>
      <c r="Q88" s="172">
        <f>'2 уровень'!U792</f>
        <v>0</v>
      </c>
      <c r="R88" s="172">
        <f>'2 уровень'!V792</f>
        <v>0</v>
      </c>
      <c r="S88" s="172">
        <f>'2 уровень'!W792</f>
        <v>0</v>
      </c>
      <c r="T88" s="172">
        <f>'2 уровень'!X792</f>
        <v>0</v>
      </c>
      <c r="U88" s="172">
        <f>'2 уровень'!Y792</f>
        <v>28014.358759999999</v>
      </c>
      <c r="V88" s="771">
        <f>'2 уровень'!Z792</f>
        <v>0</v>
      </c>
      <c r="W88" s="172">
        <f>'2 уровень'!AA792</f>
        <v>-191.65495000000004</v>
      </c>
      <c r="X88" s="172">
        <f>'2 уровень'!AB792</f>
        <v>570.94002999999998</v>
      </c>
      <c r="Y88" s="172">
        <f>'2 уровень'!AC792</f>
        <v>0</v>
      </c>
      <c r="Z88" s="172">
        <f>'2 уровень'!AD792</f>
        <v>-298.14915000000002</v>
      </c>
      <c r="AA88" s="370">
        <f>'2 уровень'!AE792</f>
        <v>27524.554659999998</v>
      </c>
      <c r="AB88" s="172" t="e">
        <f>U88/T88*100</f>
        <v>#DIV/0!</v>
      </c>
      <c r="AC88" s="172" t="e">
        <f>AA88/T88*100</f>
        <v>#DIV/0!</v>
      </c>
      <c r="AD88" s="962">
        <f>'2 уровень'!AF792</f>
        <v>0</v>
      </c>
      <c r="AE88" s="969">
        <f>'2 уровень'!AG792</f>
        <v>0</v>
      </c>
      <c r="AF88" s="183">
        <f t="shared" si="13"/>
        <v>27524554.659999996</v>
      </c>
      <c r="AG88" s="183">
        <f t="shared" si="12"/>
        <v>-298149.15000000002</v>
      </c>
      <c r="AH88" s="882">
        <f>IF(P88&gt;0,P88*1000/D88,0)</f>
        <v>0</v>
      </c>
      <c r="AI88" s="18"/>
      <c r="AJ88" s="18"/>
      <c r="AK88" s="1031"/>
      <c r="AL88" s="18">
        <f t="shared" si="10"/>
        <v>0</v>
      </c>
      <c r="AM88" s="18"/>
      <c r="AN88" s="18"/>
      <c r="AO88" s="3476"/>
      <c r="AP88" s="3476"/>
      <c r="AQ88" s="3476"/>
      <c r="AR88" s="3476"/>
      <c r="AS88" s="3476"/>
      <c r="AT88" s="3476"/>
      <c r="AU88" s="3476"/>
      <c r="AV88" s="3476"/>
      <c r="AW88" s="18"/>
      <c r="AX88" s="18"/>
      <c r="AY88" s="18"/>
      <c r="AZ88" s="18"/>
      <c r="BA88" s="18"/>
      <c r="BB88" s="18"/>
      <c r="BC88" s="18"/>
      <c r="BD88" s="18"/>
      <c r="BE88" s="18"/>
      <c r="BF88" s="18"/>
      <c r="BG88" s="18"/>
      <c r="BH88" s="18"/>
      <c r="BI88" s="18"/>
      <c r="BJ88" s="18"/>
      <c r="BK88" s="18"/>
      <c r="BL88" s="18"/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18"/>
      <c r="BY88" s="18"/>
      <c r="BZ88" s="18"/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18"/>
      <c r="CS88" s="18"/>
      <c r="CT88" s="18"/>
      <c r="CU88" s="18"/>
      <c r="CV88" s="18"/>
      <c r="CW88" s="18"/>
      <c r="CX88" s="18"/>
      <c r="CY88" s="18"/>
      <c r="CZ88" s="18"/>
      <c r="DA88" s="18"/>
      <c r="DB88" s="18"/>
      <c r="DC88" s="18"/>
      <c r="DD88" s="18"/>
      <c r="DE88" s="18"/>
      <c r="DF88" s="18"/>
      <c r="DG88" s="18"/>
      <c r="DH88" s="18"/>
      <c r="DI88" s="18"/>
      <c r="DJ88" s="18"/>
      <c r="DK88" s="18"/>
      <c r="DL88" s="18"/>
      <c r="DM88" s="18"/>
      <c r="DN88" s="18"/>
      <c r="DO88" s="18"/>
      <c r="DP88" s="18"/>
      <c r="DQ88" s="18"/>
      <c r="DR88" s="18"/>
      <c r="DS88" s="18"/>
      <c r="DT88" s="18"/>
      <c r="DU88" s="18"/>
      <c r="DV88" s="18"/>
      <c r="DW88" s="18"/>
      <c r="DX88" s="18"/>
      <c r="DY88" s="18"/>
      <c r="DZ88" s="18"/>
      <c r="EA88" s="18"/>
      <c r="EB88" s="18"/>
      <c r="EC88" s="18"/>
      <c r="ED88" s="18"/>
      <c r="EE88" s="18"/>
      <c r="EF88" s="18"/>
      <c r="EG88" s="18"/>
      <c r="EH88" s="18"/>
      <c r="EI88" s="18"/>
      <c r="EJ88" s="18"/>
      <c r="EK88" s="18"/>
      <c r="EL88" s="18"/>
      <c r="EM88" s="18"/>
      <c r="EN88" s="18"/>
      <c r="EO88" s="18"/>
      <c r="EP88" s="18"/>
      <c r="EQ88" s="18"/>
      <c r="ER88" s="18"/>
      <c r="ES88" s="18"/>
      <c r="ET88" s="18"/>
      <c r="EU88" s="18"/>
      <c r="EV88" s="18"/>
      <c r="EW88" s="18"/>
      <c r="EX88" s="18"/>
      <c r="EY88" s="18"/>
      <c r="EZ88" s="18"/>
      <c r="FA88" s="18"/>
      <c r="FB88" s="18"/>
      <c r="FC88" s="18"/>
      <c r="FD88" s="18"/>
      <c r="FE88" s="18"/>
      <c r="FF88" s="18"/>
      <c r="FG88" s="18"/>
      <c r="FH88" s="18"/>
      <c r="FI88" s="18"/>
      <c r="FJ88" s="18"/>
      <c r="FK88" s="18"/>
      <c r="FL88" s="18"/>
      <c r="FM88" s="18"/>
      <c r="FN88" s="18"/>
      <c r="FO88" s="18"/>
      <c r="FP88" s="18"/>
      <c r="FQ88" s="18"/>
      <c r="FR88" s="18"/>
      <c r="FS88" s="18"/>
      <c r="FT88" s="18"/>
      <c r="FU88" s="18"/>
      <c r="FV88" s="18"/>
      <c r="FW88" s="18"/>
      <c r="FX88" s="18"/>
      <c r="FY88" s="18"/>
      <c r="FZ88" s="18"/>
      <c r="GA88" s="18"/>
      <c r="GB88" s="18"/>
      <c r="GC88" s="18"/>
      <c r="GD88" s="18"/>
      <c r="GE88" s="18"/>
      <c r="GF88" s="18"/>
      <c r="GG88" s="18"/>
      <c r="GH88" s="18"/>
      <c r="GI88" s="18"/>
      <c r="GJ88" s="18"/>
      <c r="GK88" s="18"/>
    </row>
    <row r="89" spans="1:193" s="59" customFormat="1" ht="43.5" x14ac:dyDescent="0.25">
      <c r="A89" s="18">
        <v>1</v>
      </c>
      <c r="B89" s="18">
        <v>1</v>
      </c>
      <c r="C89" s="2472" t="s">
        <v>177</v>
      </c>
      <c r="D89" s="20">
        <f>'2 уровень'!H793</f>
        <v>0</v>
      </c>
      <c r="E89" s="20">
        <f>'2 уровень'!I793</f>
        <v>0</v>
      </c>
      <c r="F89" s="20">
        <f>'2 уровень'!J793</f>
        <v>5</v>
      </c>
      <c r="G89" s="62" t="e">
        <f>'2 уровень'!K793</f>
        <v>#DIV/0!</v>
      </c>
      <c r="H89" s="72">
        <f>'2 уровень'!L793</f>
        <v>0</v>
      </c>
      <c r="I89" s="72">
        <f>'2 уровень'!M793</f>
        <v>0</v>
      </c>
      <c r="J89" s="21">
        <f>'2 уровень'!N793</f>
        <v>0</v>
      </c>
      <c r="K89" s="21">
        <f>'2 уровень'!O793</f>
        <v>0</v>
      </c>
      <c r="L89" s="21">
        <f>'2 уровень'!P793</f>
        <v>0</v>
      </c>
      <c r="M89" s="21">
        <f>'2 уровень'!Q793</f>
        <v>0</v>
      </c>
      <c r="N89" s="21">
        <f>'2 уровень'!R793</f>
        <v>0</v>
      </c>
      <c r="O89" s="21">
        <f>'2 уровень'!S793</f>
        <v>0</v>
      </c>
      <c r="P89" s="172">
        <f>'2 уровень'!T793</f>
        <v>0</v>
      </c>
      <c r="Q89" s="172">
        <f>'2 уровень'!U793</f>
        <v>0</v>
      </c>
      <c r="R89" s="172">
        <f>'2 уровень'!V793</f>
        <v>0</v>
      </c>
      <c r="S89" s="172">
        <f>'2 уровень'!W793</f>
        <v>0</v>
      </c>
      <c r="T89" s="172">
        <f>'2 уровень'!X793</f>
        <v>0</v>
      </c>
      <c r="U89" s="172">
        <f>'2 уровень'!Y793</f>
        <v>1546.73846</v>
      </c>
      <c r="V89" s="771">
        <f>'2 уровень'!Z793</f>
        <v>0</v>
      </c>
      <c r="W89" s="172">
        <f>'2 уровень'!AA793</f>
        <v>0</v>
      </c>
      <c r="X89" s="172">
        <f>'2 уровень'!AB793</f>
        <v>1546.73846</v>
      </c>
      <c r="Y89" s="172">
        <f>'2 уровень'!AC793</f>
        <v>0</v>
      </c>
      <c r="Z89" s="172">
        <f>'2 уровень'!AD793</f>
        <v>0</v>
      </c>
      <c r="AA89" s="370">
        <f>'2 уровень'!AE793</f>
        <v>1546.73846</v>
      </c>
      <c r="AB89" s="172" t="e">
        <f>U89/T89*100</f>
        <v>#DIV/0!</v>
      </c>
      <c r="AC89" s="172" t="e">
        <f>AA89/T89*100</f>
        <v>#DIV/0!</v>
      </c>
      <c r="AD89" s="962">
        <f>'2 уровень'!AF793</f>
        <v>0</v>
      </c>
      <c r="AE89" s="969">
        <f>'2 уровень'!AG793</f>
        <v>0</v>
      </c>
      <c r="AF89" s="183">
        <f t="shared" si="13"/>
        <v>1546738.46</v>
      </c>
      <c r="AG89" s="183">
        <f t="shared" si="12"/>
        <v>0</v>
      </c>
      <c r="AH89" s="882">
        <f>IF(P89&gt;0,P89*1000/D89,0)</f>
        <v>0</v>
      </c>
      <c r="AI89" s="18"/>
      <c r="AJ89" s="18"/>
      <c r="AK89" s="1031"/>
      <c r="AL89" s="18">
        <f t="shared" si="10"/>
        <v>0</v>
      </c>
      <c r="AM89" s="18"/>
      <c r="AN89" s="18"/>
      <c r="AO89" s="3476"/>
      <c r="AP89" s="3476"/>
      <c r="AQ89" s="3476"/>
      <c r="AR89" s="3476"/>
      <c r="AS89" s="3476"/>
      <c r="AT89" s="3476"/>
      <c r="AU89" s="3476"/>
      <c r="AV89" s="3476"/>
      <c r="AW89" s="18"/>
      <c r="AX89" s="18"/>
      <c r="AY89" s="18"/>
      <c r="AZ89" s="18"/>
      <c r="BA89" s="18"/>
      <c r="BB89" s="18"/>
      <c r="BC89" s="18"/>
      <c r="BD89" s="18"/>
      <c r="BE89" s="18"/>
      <c r="BF89" s="18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18"/>
      <c r="BY89" s="18"/>
      <c r="BZ89" s="18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18"/>
      <c r="CS89" s="18"/>
      <c r="CT89" s="18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18"/>
      <c r="DM89" s="18"/>
      <c r="DN89" s="18"/>
      <c r="DO89" s="18"/>
      <c r="DP89" s="18"/>
      <c r="DQ89" s="18"/>
      <c r="DR89" s="18"/>
      <c r="DS89" s="18"/>
      <c r="DT89" s="18"/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18"/>
      <c r="EG89" s="18"/>
      <c r="EH89" s="18"/>
      <c r="EI89" s="18"/>
      <c r="EJ89" s="18"/>
      <c r="EK89" s="18"/>
      <c r="EL89" s="18"/>
      <c r="EM89" s="18"/>
      <c r="EN89" s="18"/>
      <c r="EO89" s="18"/>
      <c r="EP89" s="18"/>
      <c r="EQ89" s="18"/>
      <c r="ER89" s="18"/>
      <c r="ES89" s="18"/>
      <c r="ET89" s="18"/>
      <c r="EU89" s="18"/>
      <c r="EV89" s="18"/>
      <c r="EW89" s="18"/>
      <c r="EX89" s="18"/>
      <c r="EY89" s="18"/>
      <c r="EZ89" s="18"/>
      <c r="FA89" s="18"/>
      <c r="FB89" s="18"/>
      <c r="FC89" s="18"/>
      <c r="FD89" s="18"/>
      <c r="FE89" s="18"/>
      <c r="FF89" s="18"/>
      <c r="FG89" s="18"/>
      <c r="FH89" s="18"/>
      <c r="FI89" s="18"/>
      <c r="FJ89" s="18"/>
      <c r="FK89" s="18"/>
      <c r="FL89" s="18"/>
      <c r="FM89" s="18"/>
      <c r="FN89" s="18"/>
      <c r="FO89" s="18"/>
      <c r="FP89" s="18"/>
      <c r="FQ89" s="18"/>
      <c r="FR89" s="18"/>
      <c r="FS89" s="18"/>
      <c r="FT89" s="18"/>
      <c r="FU89" s="18"/>
      <c r="FV89" s="18"/>
      <c r="FW89" s="18"/>
      <c r="FX89" s="18"/>
      <c r="FY89" s="18"/>
      <c r="FZ89" s="18"/>
      <c r="GA89" s="18"/>
      <c r="GB89" s="18"/>
      <c r="GC89" s="18"/>
      <c r="GD89" s="18"/>
      <c r="GE89" s="18"/>
      <c r="GF89" s="18"/>
      <c r="GG89" s="18"/>
      <c r="GH89" s="18"/>
      <c r="GI89" s="18"/>
      <c r="GJ89" s="18"/>
      <c r="GK89" s="18"/>
    </row>
    <row r="90" spans="1:193" s="59" customFormat="1" x14ac:dyDescent="0.25">
      <c r="A90" s="18">
        <v>1</v>
      </c>
      <c r="B90" s="18">
        <v>1</v>
      </c>
      <c r="C90" s="565" t="s">
        <v>417</v>
      </c>
      <c r="D90" s="20">
        <f>'2 уровень'!H794</f>
        <v>0</v>
      </c>
      <c r="E90" s="20">
        <f>'2 уровень'!I794</f>
        <v>0</v>
      </c>
      <c r="F90" s="20">
        <f>'2 уровень'!J794</f>
        <v>0</v>
      </c>
      <c r="G90" s="62">
        <f>'2 уровень'!K794</f>
        <v>0</v>
      </c>
      <c r="H90" s="72">
        <f>'2 уровень'!L794</f>
        <v>0</v>
      </c>
      <c r="I90" s="72">
        <f>'2 уровень'!M794</f>
        <v>0</v>
      </c>
      <c r="J90" s="21">
        <f>'2 уровень'!N794</f>
        <v>0</v>
      </c>
      <c r="K90" s="21">
        <f>'2 уровень'!O794</f>
        <v>0</v>
      </c>
      <c r="L90" s="21">
        <f>'2 уровень'!P794</f>
        <v>0</v>
      </c>
      <c r="M90" s="21">
        <f>'2 уровень'!Q794</f>
        <v>0</v>
      </c>
      <c r="N90" s="21">
        <f>'2 уровень'!R794</f>
        <v>0</v>
      </c>
      <c r="O90" s="21">
        <f>'2 уровень'!S794</f>
        <v>0</v>
      </c>
      <c r="P90" s="172">
        <f>'2 уровень'!T794</f>
        <v>0</v>
      </c>
      <c r="Q90" s="172">
        <f>'2 уровень'!U794</f>
        <v>0</v>
      </c>
      <c r="R90" s="172">
        <f>'2 уровень'!V794</f>
        <v>0</v>
      </c>
      <c r="S90" s="172">
        <f>'2 уровень'!W794</f>
        <v>0</v>
      </c>
      <c r="T90" s="172">
        <f>'2 уровень'!X794</f>
        <v>0</v>
      </c>
      <c r="U90" s="172">
        <f>'2 уровень'!Y794</f>
        <v>0</v>
      </c>
      <c r="V90" s="771">
        <f>'2 уровень'!Z794</f>
        <v>0</v>
      </c>
      <c r="W90" s="172">
        <f>'2 уровень'!AA794</f>
        <v>0</v>
      </c>
      <c r="X90" s="172">
        <f>'2 уровень'!AB794</f>
        <v>0</v>
      </c>
      <c r="Y90" s="172">
        <f>'2 уровень'!AC794</f>
        <v>0</v>
      </c>
      <c r="Z90" s="172">
        <f>'2 уровень'!AD794</f>
        <v>0</v>
      </c>
      <c r="AA90" s="370">
        <f>'2 уровень'!AE794</f>
        <v>0</v>
      </c>
      <c r="AB90" s="172" t="e">
        <f>U90/T90*100</f>
        <v>#DIV/0!</v>
      </c>
      <c r="AC90" s="172" t="e">
        <f>AA90/T90*100</f>
        <v>#DIV/0!</v>
      </c>
      <c r="AD90" s="962">
        <f>'2 уровень'!AF794</f>
        <v>0</v>
      </c>
      <c r="AE90" s="969">
        <f>'2 уровень'!AG794</f>
        <v>0</v>
      </c>
      <c r="AF90" s="183">
        <f t="shared" si="13"/>
        <v>0</v>
      </c>
      <c r="AG90" s="183">
        <f t="shared" si="12"/>
        <v>0</v>
      </c>
      <c r="AH90" s="882"/>
      <c r="AI90" s="18"/>
      <c r="AJ90" s="18"/>
      <c r="AK90" s="1031"/>
      <c r="AL90" s="18">
        <f t="shared" si="10"/>
        <v>0</v>
      </c>
      <c r="AM90" s="18"/>
      <c r="AN90" s="18"/>
      <c r="AO90" s="3476"/>
      <c r="AP90" s="3476"/>
      <c r="AQ90" s="3476"/>
      <c r="AR90" s="3476"/>
      <c r="AS90" s="3476"/>
      <c r="AT90" s="3476"/>
      <c r="AU90" s="3476"/>
      <c r="AV90" s="3476"/>
      <c r="AW90" s="18"/>
      <c r="AX90" s="18"/>
      <c r="AY90" s="18"/>
      <c r="AZ90" s="18"/>
      <c r="BA90" s="18"/>
      <c r="BB90" s="18"/>
      <c r="BC90" s="18"/>
      <c r="BD90" s="18"/>
      <c r="BE90" s="18"/>
      <c r="BF90" s="18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18"/>
      <c r="BY90" s="18"/>
      <c r="BZ90" s="18"/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18"/>
      <c r="CS90" s="18"/>
      <c r="CT90" s="18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18"/>
      <c r="DM90" s="18"/>
      <c r="DN90" s="18"/>
      <c r="DO90" s="18"/>
      <c r="DP90" s="18"/>
      <c r="DQ90" s="18"/>
      <c r="DR90" s="18"/>
      <c r="DS90" s="18"/>
      <c r="DT90" s="18"/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18"/>
      <c r="EG90" s="18"/>
      <c r="EH90" s="18"/>
      <c r="EI90" s="18"/>
      <c r="EJ90" s="18"/>
      <c r="EK90" s="18"/>
      <c r="EL90" s="18"/>
      <c r="EM90" s="18"/>
      <c r="EN90" s="18"/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18"/>
      <c r="FA90" s="18"/>
      <c r="FB90" s="18"/>
      <c r="FC90" s="18"/>
      <c r="FD90" s="18"/>
      <c r="FE90" s="18"/>
      <c r="FF90" s="18"/>
      <c r="FG90" s="18"/>
      <c r="FH90" s="18"/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18"/>
      <c r="FU90" s="18"/>
      <c r="FV90" s="18"/>
      <c r="FW90" s="18"/>
      <c r="FX90" s="18"/>
      <c r="FY90" s="18"/>
      <c r="FZ90" s="18"/>
      <c r="GA90" s="18"/>
      <c r="GB90" s="18"/>
      <c r="GC90" s="18"/>
      <c r="GD90" s="18"/>
      <c r="GE90" s="18"/>
      <c r="GF90" s="18"/>
      <c r="GG90" s="18"/>
      <c r="GH90" s="18"/>
      <c r="GI90" s="18"/>
      <c r="GJ90" s="18"/>
      <c r="GK90" s="18"/>
    </row>
    <row r="91" spans="1:193" s="59" customFormat="1" x14ac:dyDescent="0.25">
      <c r="A91" s="18"/>
      <c r="B91" s="18">
        <v>1</v>
      </c>
      <c r="C91" s="660" t="s">
        <v>381</v>
      </c>
      <c r="D91" s="20">
        <f>'2 уровень'!H795</f>
        <v>0</v>
      </c>
      <c r="E91" s="20">
        <f>'2 уровень'!I795</f>
        <v>0</v>
      </c>
      <c r="F91" s="20">
        <f>'2 уровень'!J795</f>
        <v>0</v>
      </c>
      <c r="G91" s="62">
        <f>'2 уровень'!K795</f>
        <v>0</v>
      </c>
      <c r="H91" s="72">
        <f>'2 уровень'!L795</f>
        <v>0</v>
      </c>
      <c r="I91" s="72">
        <f>'2 уровень'!M795</f>
        <v>0</v>
      </c>
      <c r="J91" s="21">
        <f>'2 уровень'!N795</f>
        <v>0</v>
      </c>
      <c r="K91" s="21">
        <f>'2 уровень'!O795</f>
        <v>0</v>
      </c>
      <c r="L91" s="21">
        <f>'2 уровень'!P795</f>
        <v>0</v>
      </c>
      <c r="M91" s="21">
        <f>'2 уровень'!Q795</f>
        <v>0</v>
      </c>
      <c r="N91" s="21">
        <f>'2 уровень'!R795</f>
        <v>0</v>
      </c>
      <c r="O91" s="21">
        <f>'2 уровень'!S795</f>
        <v>0</v>
      </c>
      <c r="P91" s="172">
        <f>'2 уровень'!T795</f>
        <v>0</v>
      </c>
      <c r="Q91" s="172">
        <f>'2 уровень'!U795</f>
        <v>0</v>
      </c>
      <c r="R91" s="172">
        <f>'2 уровень'!V795</f>
        <v>0</v>
      </c>
      <c r="S91" s="172">
        <f>'2 уровень'!W795</f>
        <v>0</v>
      </c>
      <c r="T91" s="172">
        <f>'2 уровень'!X795</f>
        <v>0</v>
      </c>
      <c r="U91" s="172">
        <f>'2 уровень'!Y795</f>
        <v>0</v>
      </c>
      <c r="V91" s="771">
        <f>'2 уровень'!Z795</f>
        <v>0</v>
      </c>
      <c r="W91" s="172">
        <f>'2 уровень'!AA795</f>
        <v>0</v>
      </c>
      <c r="X91" s="172">
        <f>'2 уровень'!AB795</f>
        <v>0</v>
      </c>
      <c r="Y91" s="172">
        <f>'2 уровень'!AC795</f>
        <v>0</v>
      </c>
      <c r="Z91" s="172">
        <f>'2 уровень'!AD795</f>
        <v>0</v>
      </c>
      <c r="AA91" s="370">
        <f>'2 уровень'!AE795</f>
        <v>0</v>
      </c>
      <c r="AB91" s="172" t="e">
        <f>U91/T91*100</f>
        <v>#DIV/0!</v>
      </c>
      <c r="AC91" s="172" t="e">
        <f>AA91/T91*100</f>
        <v>#DIV/0!</v>
      </c>
      <c r="AD91" s="962">
        <f>'2 уровень'!AF795</f>
        <v>0</v>
      </c>
      <c r="AE91" s="969">
        <f>'2 уровень'!AG795</f>
        <v>0</v>
      </c>
      <c r="AF91" s="183">
        <f t="shared" si="13"/>
        <v>0</v>
      </c>
      <c r="AG91" s="183">
        <f t="shared" si="12"/>
        <v>0</v>
      </c>
      <c r="AH91" s="882"/>
      <c r="AI91" s="18"/>
      <c r="AJ91" s="18"/>
      <c r="AK91" s="1031"/>
      <c r="AL91" s="18">
        <f t="shared" si="10"/>
        <v>0</v>
      </c>
      <c r="AM91" s="18"/>
      <c r="AN91" s="18"/>
      <c r="AO91" s="3476"/>
      <c r="AP91" s="3476"/>
      <c r="AQ91" s="3476"/>
      <c r="AR91" s="3476"/>
      <c r="AS91" s="3476"/>
      <c r="AT91" s="3476"/>
      <c r="AU91" s="3476"/>
      <c r="AV91" s="3476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18"/>
      <c r="BY91" s="18"/>
      <c r="BZ91" s="18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18"/>
      <c r="DM91" s="18"/>
      <c r="DN91" s="18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18"/>
      <c r="EG91" s="18"/>
      <c r="EH91" s="18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18"/>
      <c r="FA91" s="18"/>
      <c r="FB91" s="18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18"/>
      <c r="FU91" s="18"/>
      <c r="FV91" s="18"/>
      <c r="FW91" s="18"/>
      <c r="FX91" s="18"/>
      <c r="FY91" s="18"/>
      <c r="FZ91" s="18"/>
      <c r="GA91" s="18"/>
      <c r="GB91" s="18"/>
      <c r="GC91" s="18"/>
      <c r="GD91" s="18"/>
      <c r="GE91" s="18"/>
      <c r="GF91" s="18"/>
      <c r="GG91" s="18"/>
      <c r="GH91" s="18"/>
      <c r="GI91" s="18"/>
      <c r="GJ91" s="18"/>
      <c r="GK91" s="18"/>
    </row>
    <row r="92" spans="1:193" s="59" customFormat="1" ht="29.25" x14ac:dyDescent="0.25">
      <c r="A92" s="18">
        <v>1</v>
      </c>
      <c r="B92" s="18">
        <v>1</v>
      </c>
      <c r="C92" s="566" t="s">
        <v>363</v>
      </c>
      <c r="D92" s="30">
        <f>'2 уровень'!H796</f>
        <v>0</v>
      </c>
      <c r="E92" s="30">
        <f>'2 уровень'!I796</f>
        <v>0</v>
      </c>
      <c r="F92" s="20">
        <f>'2 уровень'!J796</f>
        <v>175</v>
      </c>
      <c r="G92" s="62" t="e">
        <f>'2 уровень'!K796</f>
        <v>#DIV/0!</v>
      </c>
      <c r="H92" s="72">
        <f>'2 уровень'!L796</f>
        <v>0</v>
      </c>
      <c r="I92" s="72">
        <f>'2 уровень'!M796</f>
        <v>0</v>
      </c>
      <c r="J92" s="21">
        <f>'2 уровень'!N796</f>
        <v>0</v>
      </c>
      <c r="K92" s="21">
        <f>'2 уровень'!O796</f>
        <v>0</v>
      </c>
      <c r="L92" s="21">
        <f>'2 уровень'!P796</f>
        <v>0</v>
      </c>
      <c r="M92" s="21">
        <f>'2 уровень'!Q796</f>
        <v>0</v>
      </c>
      <c r="N92" s="21">
        <f>'2 уровень'!R796</f>
        <v>0</v>
      </c>
      <c r="O92" s="21">
        <f>'2 уровень'!S796</f>
        <v>0</v>
      </c>
      <c r="P92" s="172">
        <f>'2 уровень'!T796</f>
        <v>0</v>
      </c>
      <c r="Q92" s="172">
        <f>'2 уровень'!U796</f>
        <v>0</v>
      </c>
      <c r="R92" s="172">
        <f>'2 уровень'!V796</f>
        <v>0</v>
      </c>
      <c r="S92" s="172">
        <f>'2 уровень'!W796</f>
        <v>0</v>
      </c>
      <c r="T92" s="172">
        <f>'2 уровень'!X796</f>
        <v>0</v>
      </c>
      <c r="U92" s="172">
        <f>'2 уровень'!Y796</f>
        <v>0</v>
      </c>
      <c r="V92" s="771">
        <f>'2 уровень'!Z796</f>
        <v>0</v>
      </c>
      <c r="W92" s="172">
        <f>'2 уровень'!AA796</f>
        <v>0</v>
      </c>
      <c r="X92" s="172">
        <f>'2 уровень'!AB796</f>
        <v>0</v>
      </c>
      <c r="Y92" s="172">
        <f>'2 уровень'!AC796</f>
        <v>0</v>
      </c>
      <c r="Z92" s="172">
        <f>'2 уровень'!AD796</f>
        <v>0</v>
      </c>
      <c r="AA92" s="370">
        <f>'2 уровень'!AE796</f>
        <v>0</v>
      </c>
      <c r="AB92" s="172"/>
      <c r="AC92" s="172"/>
      <c r="AD92" s="962">
        <f>'2 уровень'!AF796</f>
        <v>0</v>
      </c>
      <c r="AE92" s="969">
        <f>'2 уровень'!AG796</f>
        <v>0</v>
      </c>
      <c r="AF92" s="183">
        <f t="shared" si="13"/>
        <v>0</v>
      </c>
      <c r="AG92" s="183">
        <f t="shared" si="12"/>
        <v>0</v>
      </c>
      <c r="AH92" s="882">
        <f t="shared" ref="AH92:AH97" si="15">IF(P92&gt;0,P92*1000/D92,0)</f>
        <v>0</v>
      </c>
      <c r="AI92" s="18"/>
      <c r="AJ92" s="18"/>
      <c r="AK92" s="1031"/>
      <c r="AL92" s="18">
        <f t="shared" si="10"/>
        <v>0</v>
      </c>
      <c r="AM92" s="18"/>
      <c r="AN92" s="18"/>
      <c r="AO92" s="3476"/>
      <c r="AP92" s="3476"/>
      <c r="AQ92" s="3476"/>
      <c r="AR92" s="3476"/>
      <c r="AS92" s="3476"/>
      <c r="AT92" s="3476"/>
      <c r="AU92" s="3476"/>
      <c r="AV92" s="3476"/>
      <c r="AW92" s="18"/>
      <c r="AX92" s="18"/>
      <c r="AY92" s="18"/>
      <c r="AZ92" s="18"/>
      <c r="BA92" s="18"/>
      <c r="BB92" s="18"/>
      <c r="BC92" s="18"/>
      <c r="BD92" s="18"/>
      <c r="BE92" s="18"/>
      <c r="BF92" s="18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18"/>
      <c r="BY92" s="18"/>
      <c r="BZ92" s="18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18"/>
      <c r="CS92" s="18"/>
      <c r="CT92" s="18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18"/>
      <c r="DM92" s="18"/>
      <c r="DN92" s="18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18"/>
      <c r="EG92" s="18"/>
      <c r="EH92" s="18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18"/>
      <c r="FA92" s="18"/>
      <c r="FB92" s="18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18"/>
      <c r="FU92" s="18"/>
      <c r="FV92" s="18"/>
      <c r="FW92" s="18"/>
      <c r="FX92" s="18"/>
      <c r="FY92" s="18"/>
      <c r="FZ92" s="18"/>
      <c r="GA92" s="18"/>
      <c r="GB92" s="18"/>
      <c r="GC92" s="18"/>
      <c r="GD92" s="18"/>
      <c r="GE92" s="18"/>
      <c r="GF92" s="18"/>
      <c r="GG92" s="18"/>
      <c r="GH92" s="18"/>
      <c r="GI92" s="18"/>
      <c r="GJ92" s="18"/>
      <c r="GK92" s="18"/>
    </row>
    <row r="93" spans="1:193" s="59" customFormat="1" ht="30" x14ac:dyDescent="0.25">
      <c r="A93" s="18"/>
      <c r="B93" s="18">
        <v>1</v>
      </c>
      <c r="C93" s="567" t="s">
        <v>193</v>
      </c>
      <c r="D93" s="30">
        <f>'2 уровень'!H797</f>
        <v>0</v>
      </c>
      <c r="E93" s="30">
        <f>'2 уровень'!I797</f>
        <v>0</v>
      </c>
      <c r="F93" s="30">
        <f>'2 уровень'!J797</f>
        <v>0</v>
      </c>
      <c r="G93" s="85" t="e">
        <f>'2 уровень'!K797</f>
        <v>#DIV/0!</v>
      </c>
      <c r="H93" s="72">
        <f>'2 уровень'!L797</f>
        <v>0</v>
      </c>
      <c r="I93" s="72">
        <f>'2 уровень'!M797</f>
        <v>0</v>
      </c>
      <c r="J93" s="21">
        <f>'2 уровень'!N797</f>
        <v>0</v>
      </c>
      <c r="K93" s="21">
        <f>'2 уровень'!O797</f>
        <v>0</v>
      </c>
      <c r="L93" s="21">
        <f>'2 уровень'!P797</f>
        <v>0</v>
      </c>
      <c r="M93" s="21">
        <f>'2 уровень'!Q797</f>
        <v>0</v>
      </c>
      <c r="N93" s="21">
        <f>'2 уровень'!R797</f>
        <v>0</v>
      </c>
      <c r="O93" s="21">
        <f>'2 уровень'!S797</f>
        <v>0</v>
      </c>
      <c r="P93" s="172">
        <f>'2 уровень'!T797</f>
        <v>0</v>
      </c>
      <c r="Q93" s="172">
        <f>'2 уровень'!U797</f>
        <v>0</v>
      </c>
      <c r="R93" s="172">
        <f>'2 уровень'!V797</f>
        <v>0</v>
      </c>
      <c r="S93" s="172">
        <f>'2 уровень'!W797</f>
        <v>0</v>
      </c>
      <c r="T93" s="172">
        <f>'2 уровень'!X797</f>
        <v>0</v>
      </c>
      <c r="U93" s="172">
        <f>'2 уровень'!Y797</f>
        <v>0</v>
      </c>
      <c r="V93" s="771">
        <f>'2 уровень'!Z797</f>
        <v>0</v>
      </c>
      <c r="W93" s="172">
        <f>'2 уровень'!AA797</f>
        <v>0</v>
      </c>
      <c r="X93" s="172">
        <f>'2 уровень'!AB797</f>
        <v>0</v>
      </c>
      <c r="Y93" s="172">
        <f>'2 уровень'!AC797</f>
        <v>0</v>
      </c>
      <c r="Z93" s="172">
        <f>'2 уровень'!AD797</f>
        <v>0</v>
      </c>
      <c r="AA93" s="370">
        <f>'2 уровень'!AE797</f>
        <v>0</v>
      </c>
      <c r="AB93" s="172"/>
      <c r="AC93" s="172"/>
      <c r="AD93" s="965">
        <f>'2 уровень'!AF797</f>
        <v>0</v>
      </c>
      <c r="AE93" s="969">
        <f>'2 уровень'!AG797</f>
        <v>0</v>
      </c>
      <c r="AF93" s="183">
        <f t="shared" si="13"/>
        <v>0</v>
      </c>
      <c r="AG93" s="183">
        <f t="shared" si="12"/>
        <v>0</v>
      </c>
      <c r="AH93" s="882">
        <f t="shared" si="15"/>
        <v>0</v>
      </c>
      <c r="AI93" s="18"/>
      <c r="AJ93" s="18"/>
      <c r="AK93" s="1031"/>
      <c r="AL93" s="18">
        <f t="shared" si="10"/>
        <v>0</v>
      </c>
      <c r="AM93" s="18"/>
      <c r="AN93" s="18"/>
      <c r="AO93" s="3476"/>
      <c r="AP93" s="3476"/>
      <c r="AQ93" s="3476"/>
      <c r="AR93" s="3476"/>
      <c r="AS93" s="3476"/>
      <c r="AT93" s="3476"/>
      <c r="AU93" s="3476"/>
      <c r="AV93" s="3476"/>
      <c r="AW93" s="18"/>
      <c r="AX93" s="18"/>
      <c r="AY93" s="18"/>
      <c r="AZ93" s="18"/>
      <c r="BA93" s="18"/>
      <c r="BB93" s="18"/>
      <c r="BC93" s="18"/>
      <c r="BD93" s="18"/>
      <c r="BE93" s="18"/>
      <c r="BF93" s="18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18"/>
      <c r="BY93" s="18"/>
      <c r="BZ93" s="18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18"/>
      <c r="CS93" s="18"/>
      <c r="CT93" s="18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18"/>
      <c r="DM93" s="18"/>
      <c r="DN93" s="18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18"/>
      <c r="EG93" s="18"/>
      <c r="EH93" s="18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18"/>
      <c r="FA93" s="18"/>
      <c r="FB93" s="18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18"/>
      <c r="FU93" s="18"/>
      <c r="FV93" s="18"/>
      <c r="FW93" s="18"/>
      <c r="FX93" s="18"/>
      <c r="FY93" s="18"/>
      <c r="FZ93" s="18"/>
      <c r="GA93" s="18"/>
      <c r="GB93" s="18"/>
      <c r="GC93" s="18"/>
      <c r="GD93" s="18"/>
      <c r="GE93" s="18"/>
      <c r="GF93" s="18"/>
      <c r="GG93" s="18"/>
      <c r="GH93" s="18"/>
      <c r="GI93" s="18"/>
      <c r="GJ93" s="18"/>
      <c r="GK93" s="18"/>
    </row>
    <row r="94" spans="1:193" s="59" customFormat="1" ht="30" x14ac:dyDescent="0.25">
      <c r="A94" s="18"/>
      <c r="B94" s="18">
        <v>1</v>
      </c>
      <c r="C94" s="567" t="s">
        <v>547</v>
      </c>
      <c r="D94" s="30">
        <f>'2 уровень'!H798</f>
        <v>0</v>
      </c>
      <c r="E94" s="30">
        <f>'2 уровень'!I798</f>
        <v>0</v>
      </c>
      <c r="F94" s="30">
        <f>'2 уровень'!J798</f>
        <v>120</v>
      </c>
      <c r="G94" s="85" t="e">
        <f>'2 уровень'!K798</f>
        <v>#DIV/0!</v>
      </c>
      <c r="H94" s="72">
        <f>'2 уровень'!L798</f>
        <v>0</v>
      </c>
      <c r="I94" s="72">
        <f>'2 уровень'!M798</f>
        <v>0</v>
      </c>
      <c r="J94" s="21">
        <f>'2 уровень'!N798</f>
        <v>0</v>
      </c>
      <c r="K94" s="21">
        <f>'2 уровень'!O798</f>
        <v>0</v>
      </c>
      <c r="L94" s="21">
        <f>'2 уровень'!P798</f>
        <v>0</v>
      </c>
      <c r="M94" s="21">
        <f>'2 уровень'!Q798</f>
        <v>0</v>
      </c>
      <c r="N94" s="21">
        <f>'2 уровень'!R798</f>
        <v>0</v>
      </c>
      <c r="O94" s="21">
        <f>'2 уровень'!S798</f>
        <v>0</v>
      </c>
      <c r="P94" s="172">
        <f>'2 уровень'!T798</f>
        <v>0</v>
      </c>
      <c r="Q94" s="172">
        <f>'2 уровень'!U798</f>
        <v>0</v>
      </c>
      <c r="R94" s="172">
        <f>'2 уровень'!V798</f>
        <v>0</v>
      </c>
      <c r="S94" s="172">
        <f>'2 уровень'!W798</f>
        <v>0</v>
      </c>
      <c r="T94" s="172">
        <f>'2 уровень'!X798</f>
        <v>0</v>
      </c>
      <c r="U94" s="172">
        <f>'2 уровень'!Y798</f>
        <v>0</v>
      </c>
      <c r="V94" s="771">
        <f>'2 уровень'!Z798</f>
        <v>0</v>
      </c>
      <c r="W94" s="172">
        <f>'2 уровень'!AA798</f>
        <v>0</v>
      </c>
      <c r="X94" s="172">
        <f>'2 уровень'!AB798</f>
        <v>0</v>
      </c>
      <c r="Y94" s="172">
        <f>'2 уровень'!AC798</f>
        <v>0</v>
      </c>
      <c r="Z94" s="172">
        <f>'2 уровень'!AD798</f>
        <v>0</v>
      </c>
      <c r="AA94" s="370">
        <f>'2 уровень'!AE798</f>
        <v>0</v>
      </c>
      <c r="AB94" s="172"/>
      <c r="AC94" s="172"/>
      <c r="AD94" s="965">
        <f>'2 уровень'!AF798</f>
        <v>0</v>
      </c>
      <c r="AE94" s="969">
        <f>'2 уровень'!AG798</f>
        <v>0</v>
      </c>
      <c r="AF94" s="183">
        <f t="shared" si="13"/>
        <v>0</v>
      </c>
      <c r="AG94" s="183">
        <f t="shared" si="12"/>
        <v>0</v>
      </c>
      <c r="AH94" s="882">
        <f t="shared" si="15"/>
        <v>0</v>
      </c>
      <c r="AI94" s="18"/>
      <c r="AJ94" s="18"/>
      <c r="AK94" s="1031"/>
      <c r="AL94" s="18">
        <f t="shared" si="10"/>
        <v>0</v>
      </c>
      <c r="AM94" s="18"/>
      <c r="AN94" s="18"/>
      <c r="AO94" s="3476"/>
      <c r="AP94" s="3476"/>
      <c r="AQ94" s="3476"/>
      <c r="AR94" s="3476"/>
      <c r="AS94" s="3476"/>
      <c r="AT94" s="3476"/>
      <c r="AU94" s="3476"/>
      <c r="AV94" s="3476"/>
      <c r="AW94" s="18"/>
      <c r="AX94" s="18"/>
      <c r="AY94" s="18"/>
      <c r="AZ94" s="18"/>
      <c r="BA94" s="18"/>
      <c r="BB94" s="18"/>
      <c r="BC94" s="18"/>
      <c r="BD94" s="18"/>
      <c r="BE94" s="18"/>
      <c r="BF94" s="18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18"/>
      <c r="BY94" s="18"/>
      <c r="BZ94" s="18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18"/>
      <c r="DM94" s="18"/>
      <c r="DN94" s="18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18"/>
      <c r="EG94" s="18"/>
      <c r="EH94" s="18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18"/>
      <c r="FA94" s="18"/>
      <c r="FB94" s="18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18"/>
      <c r="FU94" s="18"/>
      <c r="FV94" s="18"/>
      <c r="FW94" s="18"/>
      <c r="FX94" s="18"/>
      <c r="FY94" s="18"/>
      <c r="FZ94" s="18"/>
      <c r="GA94" s="18"/>
      <c r="GB94" s="18"/>
      <c r="GC94" s="18"/>
      <c r="GD94" s="18"/>
      <c r="GE94" s="18"/>
      <c r="GF94" s="18"/>
      <c r="GG94" s="18"/>
      <c r="GH94" s="18"/>
      <c r="GI94" s="18"/>
      <c r="GJ94" s="18"/>
      <c r="GK94" s="18"/>
    </row>
    <row r="95" spans="1:193" s="59" customFormat="1" ht="75" x14ac:dyDescent="0.25">
      <c r="A95" s="18"/>
      <c r="B95" s="18">
        <v>1</v>
      </c>
      <c r="C95" s="568" t="s">
        <v>548</v>
      </c>
      <c r="D95" s="30">
        <f>'2 уровень'!H799</f>
        <v>0</v>
      </c>
      <c r="E95" s="30">
        <f>'2 уровень'!I799</f>
        <v>0</v>
      </c>
      <c r="F95" s="30">
        <f>'2 уровень'!J799</f>
        <v>19</v>
      </c>
      <c r="G95" s="85" t="e">
        <f>'2 уровень'!K799</f>
        <v>#DIV/0!</v>
      </c>
      <c r="H95" s="72">
        <f>'2 уровень'!L799</f>
        <v>0</v>
      </c>
      <c r="I95" s="72">
        <f>'2 уровень'!M799</f>
        <v>0</v>
      </c>
      <c r="J95" s="21">
        <f>'2 уровень'!N799</f>
        <v>0</v>
      </c>
      <c r="K95" s="21">
        <f>'2 уровень'!O799</f>
        <v>0</v>
      </c>
      <c r="L95" s="21">
        <f>'2 уровень'!P799</f>
        <v>0</v>
      </c>
      <c r="M95" s="21">
        <f>'2 уровень'!Q799</f>
        <v>0</v>
      </c>
      <c r="N95" s="21">
        <f>'2 уровень'!R799</f>
        <v>0</v>
      </c>
      <c r="O95" s="21">
        <f>'2 уровень'!S799</f>
        <v>0</v>
      </c>
      <c r="P95" s="172">
        <f>'2 уровень'!T799</f>
        <v>0</v>
      </c>
      <c r="Q95" s="172">
        <f>'2 уровень'!U799</f>
        <v>0</v>
      </c>
      <c r="R95" s="172">
        <f>'2 уровень'!V799</f>
        <v>0</v>
      </c>
      <c r="S95" s="172">
        <f>'2 уровень'!W799</f>
        <v>0</v>
      </c>
      <c r="T95" s="172">
        <f>'2 уровень'!X799</f>
        <v>0</v>
      </c>
      <c r="U95" s="172">
        <f>'2 уровень'!Y799</f>
        <v>0</v>
      </c>
      <c r="V95" s="771">
        <f>'2 уровень'!Z799</f>
        <v>0</v>
      </c>
      <c r="W95" s="172">
        <f>'2 уровень'!AA799</f>
        <v>0</v>
      </c>
      <c r="X95" s="172">
        <f>'2 уровень'!AB799</f>
        <v>0</v>
      </c>
      <c r="Y95" s="172">
        <f>'2 уровень'!AC799</f>
        <v>0</v>
      </c>
      <c r="Z95" s="172">
        <f>'2 уровень'!AD799</f>
        <v>0</v>
      </c>
      <c r="AA95" s="370">
        <f>'2 уровень'!AE799</f>
        <v>0</v>
      </c>
      <c r="AB95" s="172"/>
      <c r="AC95" s="172"/>
      <c r="AD95" s="965">
        <f>'2 уровень'!AF799</f>
        <v>0</v>
      </c>
      <c r="AE95" s="969">
        <f>'2 уровень'!AG799</f>
        <v>0</v>
      </c>
      <c r="AF95" s="183">
        <f t="shared" si="13"/>
        <v>0</v>
      </c>
      <c r="AG95" s="183">
        <f t="shared" si="12"/>
        <v>0</v>
      </c>
      <c r="AH95" s="882">
        <f t="shared" si="15"/>
        <v>0</v>
      </c>
      <c r="AI95" s="18"/>
      <c r="AJ95" s="18"/>
      <c r="AK95" s="1031"/>
      <c r="AL95" s="18">
        <f t="shared" si="10"/>
        <v>0</v>
      </c>
      <c r="AM95" s="18"/>
      <c r="AN95" s="18"/>
      <c r="AO95" s="3476"/>
      <c r="AP95" s="3476"/>
      <c r="AQ95" s="3476"/>
      <c r="AR95" s="3476"/>
      <c r="AS95" s="3476"/>
      <c r="AT95" s="3476"/>
      <c r="AU95" s="3476"/>
      <c r="AV95" s="3476"/>
      <c r="AW95" s="18"/>
      <c r="AX95" s="18"/>
      <c r="AY95" s="18"/>
      <c r="AZ95" s="18"/>
      <c r="BA95" s="18"/>
      <c r="BB95" s="18"/>
      <c r="BC95" s="18"/>
      <c r="BD95" s="18"/>
      <c r="BE95" s="18"/>
      <c r="BF95" s="18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18"/>
      <c r="BY95" s="18"/>
      <c r="BZ95" s="18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18"/>
      <c r="CS95" s="18"/>
      <c r="CT95" s="18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18"/>
      <c r="EG95" s="18"/>
      <c r="EH95" s="18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18"/>
      <c r="FA95" s="18"/>
      <c r="FB95" s="18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18"/>
      <c r="FU95" s="18"/>
      <c r="FV95" s="18"/>
      <c r="FW95" s="18"/>
      <c r="FX95" s="18"/>
      <c r="FY95" s="18"/>
      <c r="FZ95" s="18"/>
      <c r="GA95" s="18"/>
      <c r="GB95" s="18"/>
      <c r="GC95" s="18"/>
      <c r="GD95" s="18"/>
      <c r="GE95" s="18"/>
      <c r="GF95" s="18"/>
      <c r="GG95" s="18"/>
      <c r="GH95" s="18"/>
      <c r="GI95" s="18"/>
      <c r="GJ95" s="18"/>
      <c r="GK95" s="18"/>
    </row>
    <row r="96" spans="1:193" s="59" customFormat="1" ht="45" x14ac:dyDescent="0.25">
      <c r="A96" s="18"/>
      <c r="B96" s="18">
        <v>1</v>
      </c>
      <c r="C96" s="569" t="s">
        <v>549</v>
      </c>
      <c r="D96" s="30">
        <f>'2 уровень'!H800</f>
        <v>0</v>
      </c>
      <c r="E96" s="30">
        <f>'2 уровень'!I800</f>
        <v>0</v>
      </c>
      <c r="F96" s="30">
        <f>'2 уровень'!J800</f>
        <v>36</v>
      </c>
      <c r="G96" s="85" t="e">
        <f>'2 уровень'!K800</f>
        <v>#DIV/0!</v>
      </c>
      <c r="H96" s="72">
        <f>'2 уровень'!L800</f>
        <v>0</v>
      </c>
      <c r="I96" s="72">
        <f>'2 уровень'!M800</f>
        <v>0</v>
      </c>
      <c r="J96" s="21">
        <f>'2 уровень'!N800</f>
        <v>0</v>
      </c>
      <c r="K96" s="21">
        <f>'2 уровень'!O800</f>
        <v>0</v>
      </c>
      <c r="L96" s="21">
        <f>'2 уровень'!P800</f>
        <v>0</v>
      </c>
      <c r="M96" s="21">
        <f>'2 уровень'!Q800</f>
        <v>0</v>
      </c>
      <c r="N96" s="21">
        <f>'2 уровень'!R800</f>
        <v>0</v>
      </c>
      <c r="O96" s="21">
        <f>'2 уровень'!S800</f>
        <v>0</v>
      </c>
      <c r="P96" s="172">
        <f>'2 уровень'!T800</f>
        <v>0</v>
      </c>
      <c r="Q96" s="172">
        <f>'2 уровень'!U800</f>
        <v>0</v>
      </c>
      <c r="R96" s="172">
        <f>'2 уровень'!V800</f>
        <v>0</v>
      </c>
      <c r="S96" s="172">
        <f>'2 уровень'!W800</f>
        <v>0</v>
      </c>
      <c r="T96" s="172">
        <f>'2 уровень'!X800</f>
        <v>0</v>
      </c>
      <c r="U96" s="172">
        <f>'2 уровень'!Y800</f>
        <v>0</v>
      </c>
      <c r="V96" s="771">
        <f>'2 уровень'!Z800</f>
        <v>0</v>
      </c>
      <c r="W96" s="172">
        <f>'2 уровень'!AA800</f>
        <v>0</v>
      </c>
      <c r="X96" s="172">
        <f>'2 уровень'!AB800</f>
        <v>0</v>
      </c>
      <c r="Y96" s="172">
        <f>'2 уровень'!AC800</f>
        <v>0</v>
      </c>
      <c r="Z96" s="172">
        <f>'2 уровень'!AD800</f>
        <v>0</v>
      </c>
      <c r="AA96" s="370">
        <f>'2 уровень'!AE800</f>
        <v>0</v>
      </c>
      <c r="AB96" s="172"/>
      <c r="AC96" s="172"/>
      <c r="AD96" s="965">
        <f>'2 уровень'!AF800</f>
        <v>0</v>
      </c>
      <c r="AE96" s="969">
        <f>'2 уровень'!AG800</f>
        <v>0</v>
      </c>
      <c r="AF96" s="183">
        <f t="shared" si="13"/>
        <v>0</v>
      </c>
      <c r="AG96" s="183">
        <f t="shared" si="12"/>
        <v>0</v>
      </c>
      <c r="AH96" s="882">
        <f t="shared" si="15"/>
        <v>0</v>
      </c>
      <c r="AI96" s="18"/>
      <c r="AJ96" s="18"/>
      <c r="AK96" s="1031"/>
      <c r="AL96" s="18">
        <f t="shared" si="10"/>
        <v>0</v>
      </c>
      <c r="AM96" s="18"/>
      <c r="AN96" s="18"/>
      <c r="AO96" s="3476"/>
      <c r="AP96" s="3476"/>
      <c r="AQ96" s="3476"/>
      <c r="AR96" s="3476"/>
      <c r="AS96" s="3476"/>
      <c r="AT96" s="3476"/>
      <c r="AU96" s="3476"/>
      <c r="AV96" s="3476"/>
      <c r="AW96" s="18"/>
      <c r="AX96" s="18"/>
      <c r="AY96" s="18"/>
      <c r="AZ96" s="18"/>
      <c r="BA96" s="18"/>
      <c r="BB96" s="18"/>
      <c r="BC96" s="18"/>
      <c r="BD96" s="18"/>
      <c r="BE96" s="18"/>
      <c r="BF96" s="18"/>
      <c r="BG96" s="18"/>
      <c r="BH96" s="18"/>
      <c r="BI96" s="18"/>
      <c r="BJ96" s="18"/>
      <c r="BK96" s="18"/>
      <c r="BL96" s="18"/>
      <c r="BM96" s="18"/>
      <c r="BN96" s="18"/>
      <c r="BO96" s="18"/>
      <c r="BP96" s="18"/>
      <c r="BQ96" s="18"/>
      <c r="BR96" s="18"/>
      <c r="BS96" s="18"/>
      <c r="BT96" s="18"/>
      <c r="BU96" s="18"/>
      <c r="BV96" s="18"/>
      <c r="BW96" s="18"/>
      <c r="BX96" s="18"/>
      <c r="BY96" s="18"/>
      <c r="BZ96" s="18"/>
      <c r="CA96" s="18"/>
      <c r="CB96" s="18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  <c r="CZ96" s="18"/>
      <c r="DA96" s="18"/>
      <c r="DB96" s="18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18"/>
      <c r="EO96" s="18"/>
      <c r="EP96" s="18"/>
      <c r="EQ96" s="18"/>
      <c r="ER96" s="18"/>
      <c r="ES96" s="18"/>
      <c r="ET96" s="18"/>
      <c r="EU96" s="18"/>
      <c r="EV96" s="18"/>
      <c r="EW96" s="18"/>
      <c r="EX96" s="18"/>
      <c r="EY96" s="18"/>
      <c r="EZ96" s="18"/>
      <c r="FA96" s="18"/>
      <c r="FB96" s="18"/>
      <c r="FC96" s="18"/>
      <c r="FD96" s="18"/>
      <c r="FE96" s="18"/>
      <c r="FF96" s="18"/>
      <c r="FG96" s="18"/>
      <c r="FH96" s="18"/>
      <c r="FI96" s="18"/>
      <c r="FJ96" s="18"/>
      <c r="FK96" s="18"/>
      <c r="FL96" s="18"/>
      <c r="FM96" s="18"/>
      <c r="FN96" s="18"/>
      <c r="FO96" s="18"/>
      <c r="FP96" s="18"/>
      <c r="FQ96" s="18"/>
      <c r="FR96" s="18"/>
      <c r="FS96" s="18"/>
      <c r="FT96" s="18"/>
      <c r="FU96" s="18"/>
      <c r="FV96" s="18"/>
      <c r="FW96" s="18"/>
      <c r="FX96" s="18"/>
      <c r="FY96" s="18"/>
      <c r="FZ96" s="18"/>
      <c r="GA96" s="18"/>
      <c r="GB96" s="18"/>
      <c r="GC96" s="18"/>
      <c r="GD96" s="18"/>
      <c r="GE96" s="18"/>
      <c r="GF96" s="18"/>
      <c r="GG96" s="18"/>
      <c r="GH96" s="18"/>
      <c r="GI96" s="18"/>
      <c r="GJ96" s="18"/>
      <c r="GK96" s="18"/>
    </row>
    <row r="97" spans="1:193" s="59" customFormat="1" ht="105" x14ac:dyDescent="0.25">
      <c r="A97" s="18"/>
      <c r="B97" s="18">
        <v>1</v>
      </c>
      <c r="C97" s="569" t="s">
        <v>550</v>
      </c>
      <c r="D97" s="30">
        <f>'2 уровень'!H801</f>
        <v>0</v>
      </c>
      <c r="E97" s="30">
        <f>'2 уровень'!I801</f>
        <v>0</v>
      </c>
      <c r="F97" s="30">
        <f>'2 уровень'!J801</f>
        <v>0</v>
      </c>
      <c r="G97" s="85" t="e">
        <f>'2 уровень'!K801</f>
        <v>#DIV/0!</v>
      </c>
      <c r="H97" s="72">
        <f>'2 уровень'!L801</f>
        <v>0</v>
      </c>
      <c r="I97" s="72">
        <f>'2 уровень'!M801</f>
        <v>0</v>
      </c>
      <c r="J97" s="21">
        <f>'2 уровень'!N801</f>
        <v>0</v>
      </c>
      <c r="K97" s="21">
        <f>'2 уровень'!O801</f>
        <v>0</v>
      </c>
      <c r="L97" s="21">
        <f>'2 уровень'!P801</f>
        <v>0</v>
      </c>
      <c r="M97" s="21">
        <f>'2 уровень'!Q801</f>
        <v>0</v>
      </c>
      <c r="N97" s="21">
        <f>'2 уровень'!R801</f>
        <v>0</v>
      </c>
      <c r="O97" s="21">
        <f>'2 уровень'!S801</f>
        <v>0</v>
      </c>
      <c r="P97" s="172">
        <f>'2 уровень'!T801</f>
        <v>0</v>
      </c>
      <c r="Q97" s="172">
        <f>'2 уровень'!U801</f>
        <v>0</v>
      </c>
      <c r="R97" s="172">
        <f>'2 уровень'!V801</f>
        <v>0</v>
      </c>
      <c r="S97" s="172">
        <f>'2 уровень'!W801</f>
        <v>0</v>
      </c>
      <c r="T97" s="172">
        <f>'2 уровень'!X801</f>
        <v>0</v>
      </c>
      <c r="U97" s="172">
        <f>'2 уровень'!Y801</f>
        <v>0</v>
      </c>
      <c r="V97" s="771">
        <f>'2 уровень'!Z801</f>
        <v>0</v>
      </c>
      <c r="W97" s="172">
        <f>'2 уровень'!AA801</f>
        <v>0</v>
      </c>
      <c r="X97" s="172">
        <f>'2 уровень'!AB801</f>
        <v>0</v>
      </c>
      <c r="Y97" s="172">
        <f>'2 уровень'!AC801</f>
        <v>0</v>
      </c>
      <c r="Z97" s="172">
        <f>'2 уровень'!AD801</f>
        <v>0</v>
      </c>
      <c r="AA97" s="370">
        <f>'2 уровень'!AE801</f>
        <v>0</v>
      </c>
      <c r="AB97" s="172"/>
      <c r="AC97" s="172"/>
      <c r="AD97" s="965">
        <f>'2 уровень'!AF801</f>
        <v>0</v>
      </c>
      <c r="AE97" s="969">
        <f>'2 уровень'!AG801</f>
        <v>0</v>
      </c>
      <c r="AF97" s="183">
        <f t="shared" si="13"/>
        <v>0</v>
      </c>
      <c r="AG97" s="183">
        <f t="shared" si="12"/>
        <v>0</v>
      </c>
      <c r="AH97" s="882">
        <f t="shared" si="15"/>
        <v>0</v>
      </c>
      <c r="AI97" s="18"/>
      <c r="AJ97" s="18"/>
      <c r="AK97" s="1031"/>
      <c r="AL97" s="18">
        <f>E108-D108</f>
        <v>0</v>
      </c>
      <c r="AM97" s="18"/>
      <c r="AN97" s="18"/>
      <c r="AO97" s="3476"/>
      <c r="AP97" s="3476"/>
      <c r="AQ97" s="3476"/>
      <c r="AR97" s="3476"/>
      <c r="AS97" s="3476"/>
      <c r="AT97" s="3476"/>
      <c r="AU97" s="3476"/>
      <c r="AV97" s="3476"/>
      <c r="AW97" s="18"/>
      <c r="AX97" s="18"/>
      <c r="AY97" s="18"/>
      <c r="AZ97" s="18"/>
      <c r="BA97" s="18"/>
      <c r="BB97" s="18"/>
      <c r="BC97" s="18"/>
      <c r="BD97" s="18"/>
      <c r="BE97" s="18"/>
      <c r="BF97" s="18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18"/>
      <c r="BY97" s="18"/>
      <c r="BZ97" s="18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18"/>
      <c r="DM97" s="18"/>
      <c r="DN97" s="18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18"/>
      <c r="EG97" s="18"/>
      <c r="EH97" s="18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18"/>
      <c r="FA97" s="18"/>
      <c r="FB97" s="18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18"/>
      <c r="FU97" s="18"/>
      <c r="FV97" s="18"/>
      <c r="FW97" s="18"/>
      <c r="FX97" s="18"/>
      <c r="FY97" s="18"/>
      <c r="FZ97" s="18"/>
      <c r="GA97" s="18"/>
      <c r="GB97" s="18"/>
      <c r="GC97" s="18"/>
      <c r="GD97" s="18"/>
      <c r="GE97" s="18"/>
      <c r="GF97" s="18"/>
      <c r="GG97" s="18"/>
      <c r="GH97" s="18"/>
      <c r="GI97" s="18"/>
      <c r="GJ97" s="18"/>
      <c r="GK97" s="18"/>
    </row>
    <row r="98" spans="1:193" s="59" customFormat="1" ht="43.5" x14ac:dyDescent="0.25">
      <c r="A98" s="18"/>
      <c r="B98" s="18">
        <v>1</v>
      </c>
      <c r="C98" s="566" t="s">
        <v>714</v>
      </c>
      <c r="D98" s="30">
        <f>'2 уровень'!H802</f>
        <v>0</v>
      </c>
      <c r="E98" s="30">
        <f>'2 уровень'!I802</f>
        <v>0</v>
      </c>
      <c r="F98" s="30">
        <f>'2 уровень'!J802</f>
        <v>0</v>
      </c>
      <c r="G98" s="85" t="e">
        <f>'2 уровень'!K802</f>
        <v>#DIV/0!</v>
      </c>
      <c r="H98" s="72">
        <f>'2 уровень'!L802</f>
        <v>0</v>
      </c>
      <c r="I98" s="72">
        <f>'2 уровень'!M802</f>
        <v>0</v>
      </c>
      <c r="J98" s="21">
        <f>'2 уровень'!N802</f>
        <v>0</v>
      </c>
      <c r="K98" s="21">
        <f>'2 уровень'!O802</f>
        <v>0</v>
      </c>
      <c r="L98" s="21">
        <f>'2 уровень'!P802</f>
        <v>0</v>
      </c>
      <c r="M98" s="21">
        <f>'2 уровень'!Q802</f>
        <v>0</v>
      </c>
      <c r="N98" s="21">
        <f>'2 уровень'!R802</f>
        <v>0</v>
      </c>
      <c r="O98" s="21">
        <f>'2 уровень'!S802</f>
        <v>0</v>
      </c>
      <c r="P98" s="172">
        <f>'2 уровень'!T802</f>
        <v>0</v>
      </c>
      <c r="Q98" s="172">
        <f>'2 уровень'!U802</f>
        <v>0</v>
      </c>
      <c r="R98" s="172">
        <f>'2 уровень'!V802</f>
        <v>0</v>
      </c>
      <c r="S98" s="172">
        <f>'2 уровень'!W802</f>
        <v>0</v>
      </c>
      <c r="T98" s="172">
        <f>'2 уровень'!X802</f>
        <v>0</v>
      </c>
      <c r="U98" s="172">
        <f>'2 уровень'!Y802</f>
        <v>0</v>
      </c>
      <c r="V98" s="771">
        <f>'2 уровень'!Z802</f>
        <v>0</v>
      </c>
      <c r="W98" s="172">
        <f>'2 уровень'!AA802</f>
        <v>0</v>
      </c>
      <c r="X98" s="172">
        <f>'2 уровень'!AB802</f>
        <v>0</v>
      </c>
      <c r="Y98" s="172">
        <f>'2 уровень'!AC802</f>
        <v>0</v>
      </c>
      <c r="Z98" s="172">
        <f>'2 уровень'!AD802</f>
        <v>0</v>
      </c>
      <c r="AA98" s="370">
        <f>'2 уровень'!AE802</f>
        <v>0</v>
      </c>
      <c r="AB98" s="172"/>
      <c r="AC98" s="172"/>
      <c r="AD98" s="965"/>
      <c r="AE98" s="969"/>
      <c r="AF98" s="183"/>
      <c r="AG98" s="183"/>
      <c r="AH98" s="882"/>
      <c r="AI98" s="18"/>
      <c r="AJ98" s="18"/>
      <c r="AK98" s="1031"/>
      <c r="AL98" s="18"/>
      <c r="AM98" s="18"/>
      <c r="AN98" s="18"/>
      <c r="AO98" s="3476"/>
      <c r="AP98" s="3476"/>
      <c r="AQ98" s="3476"/>
      <c r="AR98" s="3476"/>
      <c r="AS98" s="3476"/>
      <c r="AT98" s="3476"/>
      <c r="AU98" s="3476"/>
      <c r="AV98" s="3476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18"/>
      <c r="BU98" s="18"/>
      <c r="BV98" s="18"/>
      <c r="BW98" s="18"/>
      <c r="BX98" s="18"/>
      <c r="BY98" s="18"/>
      <c r="BZ98" s="18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18"/>
      <c r="DI98" s="18"/>
      <c r="DJ98" s="18"/>
      <c r="DK98" s="18"/>
      <c r="DL98" s="18"/>
      <c r="DM98" s="18"/>
      <c r="DN98" s="18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18"/>
      <c r="EC98" s="18"/>
      <c r="ED98" s="18"/>
      <c r="EE98" s="18"/>
      <c r="EF98" s="18"/>
      <c r="EG98" s="18"/>
      <c r="EH98" s="18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18"/>
      <c r="EW98" s="18"/>
      <c r="EX98" s="18"/>
      <c r="EY98" s="18"/>
      <c r="EZ98" s="18"/>
      <c r="FA98" s="18"/>
      <c r="FB98" s="18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18"/>
      <c r="FQ98" s="18"/>
      <c r="FR98" s="18"/>
      <c r="FS98" s="18"/>
      <c r="FT98" s="18"/>
      <c r="FU98" s="18"/>
      <c r="FV98" s="18"/>
      <c r="FW98" s="18"/>
      <c r="FX98" s="18"/>
      <c r="FY98" s="18"/>
      <c r="FZ98" s="18"/>
      <c r="GA98" s="18"/>
      <c r="GB98" s="18"/>
      <c r="GC98" s="18"/>
      <c r="GD98" s="18"/>
      <c r="GE98" s="18"/>
      <c r="GF98" s="18"/>
      <c r="GG98" s="18"/>
      <c r="GH98" s="18"/>
      <c r="GI98" s="18"/>
      <c r="GJ98" s="18"/>
      <c r="GK98" s="18"/>
    </row>
    <row r="99" spans="1:193" s="59" customFormat="1" ht="30" x14ac:dyDescent="0.25">
      <c r="A99" s="18"/>
      <c r="B99" s="18">
        <v>1</v>
      </c>
      <c r="C99" s="569" t="s">
        <v>715</v>
      </c>
      <c r="D99" s="30">
        <f>'2 уровень'!H803</f>
        <v>0</v>
      </c>
      <c r="E99" s="30">
        <f>'2 уровень'!I803</f>
        <v>0</v>
      </c>
      <c r="F99" s="30">
        <f>'2 уровень'!J803</f>
        <v>0</v>
      </c>
      <c r="G99" s="85" t="e">
        <f>'2 уровень'!K803</f>
        <v>#DIV/0!</v>
      </c>
      <c r="H99" s="72">
        <f>'2 уровень'!L803</f>
        <v>0</v>
      </c>
      <c r="I99" s="72">
        <f>'2 уровень'!M803</f>
        <v>0</v>
      </c>
      <c r="J99" s="21">
        <f>'2 уровень'!N803</f>
        <v>0</v>
      </c>
      <c r="K99" s="21">
        <f>'2 уровень'!O803</f>
        <v>0</v>
      </c>
      <c r="L99" s="21">
        <f>'2 уровень'!P803</f>
        <v>0</v>
      </c>
      <c r="M99" s="21">
        <f>'2 уровень'!Q803</f>
        <v>0</v>
      </c>
      <c r="N99" s="21">
        <f>'2 уровень'!R803</f>
        <v>0</v>
      </c>
      <c r="O99" s="21">
        <f>'2 уровень'!S803</f>
        <v>0</v>
      </c>
      <c r="P99" s="172">
        <f>'2 уровень'!T803</f>
        <v>0</v>
      </c>
      <c r="Q99" s="172">
        <f>'2 уровень'!U803</f>
        <v>0</v>
      </c>
      <c r="R99" s="172">
        <f>'2 уровень'!V803</f>
        <v>0</v>
      </c>
      <c r="S99" s="172">
        <f>'2 уровень'!W803</f>
        <v>0</v>
      </c>
      <c r="T99" s="172">
        <f>'2 уровень'!X803</f>
        <v>0</v>
      </c>
      <c r="U99" s="172">
        <f>'2 уровень'!Y803</f>
        <v>0</v>
      </c>
      <c r="V99" s="771">
        <f>'2 уровень'!Z803</f>
        <v>0</v>
      </c>
      <c r="W99" s="172">
        <f>'2 уровень'!AA803</f>
        <v>0</v>
      </c>
      <c r="X99" s="172">
        <f>'2 уровень'!AB803</f>
        <v>0</v>
      </c>
      <c r="Y99" s="172">
        <f>'2 уровень'!AC803</f>
        <v>0</v>
      </c>
      <c r="Z99" s="172">
        <f>'2 уровень'!AD803</f>
        <v>0</v>
      </c>
      <c r="AA99" s="370">
        <f>'2 уровень'!AE803</f>
        <v>0</v>
      </c>
      <c r="AB99" s="172"/>
      <c r="AC99" s="172"/>
      <c r="AD99" s="965"/>
      <c r="AE99" s="969"/>
      <c r="AF99" s="183"/>
      <c r="AG99" s="183"/>
      <c r="AH99" s="882"/>
      <c r="AI99" s="18"/>
      <c r="AJ99" s="18"/>
      <c r="AK99" s="1031"/>
      <c r="AL99" s="18"/>
      <c r="AM99" s="18"/>
      <c r="AN99" s="18"/>
      <c r="AO99" s="3476"/>
      <c r="AP99" s="3476"/>
      <c r="AQ99" s="3476"/>
      <c r="AR99" s="3476"/>
      <c r="AS99" s="3476"/>
      <c r="AT99" s="3476"/>
      <c r="AU99" s="3476"/>
      <c r="AV99" s="3476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18"/>
      <c r="BU99" s="18"/>
      <c r="BV99" s="18"/>
      <c r="BW99" s="18"/>
      <c r="BX99" s="18"/>
      <c r="BY99" s="18"/>
      <c r="BZ99" s="18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DN99" s="18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18"/>
      <c r="EC99" s="18"/>
      <c r="ED99" s="18"/>
      <c r="EE99" s="18"/>
      <c r="EF99" s="18"/>
      <c r="EG99" s="18"/>
      <c r="EH99" s="18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18"/>
      <c r="EW99" s="18"/>
      <c r="EX99" s="18"/>
      <c r="EY99" s="18"/>
      <c r="EZ99" s="18"/>
      <c r="FA99" s="18"/>
      <c r="FB99" s="18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18"/>
      <c r="FQ99" s="18"/>
      <c r="FR99" s="18"/>
      <c r="FS99" s="18"/>
      <c r="FT99" s="18"/>
      <c r="FU99" s="18"/>
      <c r="FV99" s="18"/>
      <c r="FW99" s="18"/>
      <c r="FX99" s="18"/>
      <c r="FY99" s="18"/>
      <c r="FZ99" s="18"/>
      <c r="GA99" s="18"/>
      <c r="GB99" s="18"/>
      <c r="GC99" s="18"/>
      <c r="GD99" s="18"/>
      <c r="GE99" s="18"/>
      <c r="GF99" s="18"/>
      <c r="GG99" s="18"/>
      <c r="GH99" s="18"/>
      <c r="GI99" s="18"/>
      <c r="GJ99" s="18"/>
      <c r="GK99" s="18"/>
    </row>
    <row r="100" spans="1:193" s="59" customFormat="1" ht="30" x14ac:dyDescent="0.25">
      <c r="A100" s="18"/>
      <c r="B100" s="18">
        <v>1</v>
      </c>
      <c r="C100" s="569" t="s">
        <v>716</v>
      </c>
      <c r="D100" s="30">
        <f>'2 уровень'!H804</f>
        <v>0</v>
      </c>
      <c r="E100" s="30">
        <f>'2 уровень'!I804</f>
        <v>0</v>
      </c>
      <c r="F100" s="30">
        <f>'2 уровень'!J804</f>
        <v>0</v>
      </c>
      <c r="G100" s="85" t="e">
        <f>'2 уровень'!K804</f>
        <v>#DIV/0!</v>
      </c>
      <c r="H100" s="72">
        <f>'2 уровень'!L804</f>
        <v>0</v>
      </c>
      <c r="I100" s="72">
        <f>'2 уровень'!M804</f>
        <v>0</v>
      </c>
      <c r="J100" s="21">
        <f>'2 уровень'!N804</f>
        <v>0</v>
      </c>
      <c r="K100" s="21">
        <f>'2 уровень'!O804</f>
        <v>0</v>
      </c>
      <c r="L100" s="21">
        <f>'2 уровень'!P804</f>
        <v>0</v>
      </c>
      <c r="M100" s="21">
        <f>'2 уровень'!Q804</f>
        <v>0</v>
      </c>
      <c r="N100" s="21">
        <f>'2 уровень'!R804</f>
        <v>0</v>
      </c>
      <c r="O100" s="21">
        <f>'2 уровень'!S804</f>
        <v>0</v>
      </c>
      <c r="P100" s="172">
        <f>'2 уровень'!T804</f>
        <v>0</v>
      </c>
      <c r="Q100" s="172">
        <f>'2 уровень'!U804</f>
        <v>0</v>
      </c>
      <c r="R100" s="172">
        <f>'2 уровень'!V804</f>
        <v>0</v>
      </c>
      <c r="S100" s="172">
        <f>'2 уровень'!W804</f>
        <v>0</v>
      </c>
      <c r="T100" s="172">
        <f>'2 уровень'!X804</f>
        <v>0</v>
      </c>
      <c r="U100" s="172">
        <f>'2 уровень'!Y804</f>
        <v>0</v>
      </c>
      <c r="V100" s="771">
        <f>'2 уровень'!Z804</f>
        <v>0</v>
      </c>
      <c r="W100" s="172">
        <f>'2 уровень'!AA804</f>
        <v>0</v>
      </c>
      <c r="X100" s="172">
        <f>'2 уровень'!AB804</f>
        <v>0</v>
      </c>
      <c r="Y100" s="172">
        <f>'2 уровень'!AC804</f>
        <v>0</v>
      </c>
      <c r="Z100" s="172">
        <f>'2 уровень'!AD804</f>
        <v>0</v>
      </c>
      <c r="AA100" s="370">
        <f>'2 уровень'!AE804</f>
        <v>0</v>
      </c>
      <c r="AB100" s="172"/>
      <c r="AC100" s="172"/>
      <c r="AD100" s="965"/>
      <c r="AE100" s="969"/>
      <c r="AF100" s="183"/>
      <c r="AG100" s="183"/>
      <c r="AH100" s="882"/>
      <c r="AI100" s="18"/>
      <c r="AJ100" s="18"/>
      <c r="AK100" s="1031"/>
      <c r="AL100" s="18"/>
      <c r="AM100" s="18"/>
      <c r="AN100" s="18"/>
      <c r="AO100" s="3476"/>
      <c r="AP100" s="3476"/>
      <c r="AQ100" s="3476"/>
      <c r="AR100" s="3476"/>
      <c r="AS100" s="3476"/>
      <c r="AT100" s="3476"/>
      <c r="AU100" s="3476"/>
      <c r="AV100" s="3476"/>
      <c r="AW100" s="18"/>
      <c r="AX100" s="18"/>
      <c r="AY100" s="18"/>
      <c r="AZ100" s="18"/>
      <c r="BA100" s="18"/>
      <c r="BB100" s="18"/>
      <c r="BC100" s="18"/>
      <c r="BD100" s="18"/>
      <c r="BE100" s="18"/>
      <c r="BF100" s="18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18"/>
      <c r="BU100" s="18"/>
      <c r="BV100" s="18"/>
      <c r="BW100" s="18"/>
      <c r="BX100" s="18"/>
      <c r="BY100" s="18"/>
      <c r="BZ100" s="18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18"/>
      <c r="DI100" s="18"/>
      <c r="DJ100" s="18"/>
      <c r="DK100" s="18"/>
      <c r="DL100" s="18"/>
      <c r="DM100" s="18"/>
      <c r="DN100" s="18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18"/>
      <c r="EC100" s="18"/>
      <c r="ED100" s="18"/>
      <c r="EE100" s="18"/>
      <c r="EF100" s="18"/>
      <c r="EG100" s="18"/>
      <c r="EH100" s="18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18"/>
      <c r="EW100" s="18"/>
      <c r="EX100" s="18"/>
      <c r="EY100" s="18"/>
      <c r="EZ100" s="18"/>
      <c r="FA100" s="18"/>
      <c r="FB100" s="18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18"/>
      <c r="FQ100" s="18"/>
      <c r="FR100" s="18"/>
      <c r="FS100" s="18"/>
      <c r="FT100" s="18"/>
      <c r="FU100" s="18"/>
      <c r="FV100" s="18"/>
      <c r="FW100" s="18"/>
      <c r="FX100" s="18"/>
      <c r="FY100" s="18"/>
      <c r="FZ100" s="18"/>
      <c r="GA100" s="18"/>
      <c r="GB100" s="18"/>
      <c r="GC100" s="18"/>
      <c r="GD100" s="18"/>
      <c r="GE100" s="18"/>
      <c r="GF100" s="18"/>
      <c r="GG100" s="18"/>
      <c r="GH100" s="18"/>
      <c r="GI100" s="18"/>
      <c r="GJ100" s="18"/>
      <c r="GK100" s="18"/>
    </row>
    <row r="101" spans="1:193" s="59" customFormat="1" ht="30" x14ac:dyDescent="0.25">
      <c r="A101" s="18"/>
      <c r="B101" s="18">
        <v>1</v>
      </c>
      <c r="C101" s="569" t="s">
        <v>723</v>
      </c>
      <c r="D101" s="30">
        <f>'2 уровень'!H805</f>
        <v>0</v>
      </c>
      <c r="E101" s="30">
        <f>'2 уровень'!I805</f>
        <v>0</v>
      </c>
      <c r="F101" s="30">
        <f>'2 уровень'!J805</f>
        <v>0</v>
      </c>
      <c r="G101" s="85" t="e">
        <f>'2 уровень'!K805</f>
        <v>#DIV/0!</v>
      </c>
      <c r="H101" s="72">
        <f>'2 уровень'!L805</f>
        <v>0</v>
      </c>
      <c r="I101" s="72">
        <f>'2 уровень'!M805</f>
        <v>0</v>
      </c>
      <c r="J101" s="21">
        <f>'2 уровень'!N805</f>
        <v>0</v>
      </c>
      <c r="K101" s="21">
        <f>'2 уровень'!O805</f>
        <v>0</v>
      </c>
      <c r="L101" s="21">
        <f>'2 уровень'!P805</f>
        <v>0</v>
      </c>
      <c r="M101" s="21">
        <f>'2 уровень'!Q805</f>
        <v>0</v>
      </c>
      <c r="N101" s="21">
        <f>'2 уровень'!R805</f>
        <v>0</v>
      </c>
      <c r="O101" s="21">
        <f>'2 уровень'!S805</f>
        <v>0</v>
      </c>
      <c r="P101" s="172">
        <f>'2 уровень'!T805</f>
        <v>0</v>
      </c>
      <c r="Q101" s="172">
        <f>'2 уровень'!U805</f>
        <v>0</v>
      </c>
      <c r="R101" s="172">
        <f>'2 уровень'!V805</f>
        <v>0</v>
      </c>
      <c r="S101" s="172">
        <f>'2 уровень'!W805</f>
        <v>0</v>
      </c>
      <c r="T101" s="172">
        <f>'2 уровень'!X805</f>
        <v>0</v>
      </c>
      <c r="U101" s="172">
        <f>'2 уровень'!Y805</f>
        <v>0</v>
      </c>
      <c r="V101" s="771">
        <f>'2 уровень'!Z805</f>
        <v>0</v>
      </c>
      <c r="W101" s="172">
        <f>'2 уровень'!AA805</f>
        <v>0</v>
      </c>
      <c r="X101" s="172">
        <f>'2 уровень'!AB805</f>
        <v>0</v>
      </c>
      <c r="Y101" s="172">
        <f>'2 уровень'!AC805</f>
        <v>0</v>
      </c>
      <c r="Z101" s="172">
        <f>'2 уровень'!AD805</f>
        <v>0</v>
      </c>
      <c r="AA101" s="370">
        <f>'2 уровень'!AE805</f>
        <v>0</v>
      </c>
      <c r="AB101" s="172"/>
      <c r="AC101" s="172"/>
      <c r="AD101" s="965"/>
      <c r="AE101" s="969"/>
      <c r="AF101" s="183"/>
      <c r="AG101" s="183"/>
      <c r="AH101" s="882"/>
      <c r="AI101" s="18"/>
      <c r="AJ101" s="18"/>
      <c r="AK101" s="1031"/>
      <c r="AL101" s="18"/>
      <c r="AM101" s="18"/>
      <c r="AN101" s="18"/>
      <c r="AO101" s="3476"/>
      <c r="AP101" s="3476"/>
      <c r="AQ101" s="3476"/>
      <c r="AR101" s="3476"/>
      <c r="AS101" s="3476"/>
      <c r="AT101" s="3476"/>
      <c r="AU101" s="3476"/>
      <c r="AV101" s="3476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18"/>
      <c r="BU101" s="18"/>
      <c r="BV101" s="18"/>
      <c r="BW101" s="18"/>
      <c r="BX101" s="18"/>
      <c r="BY101" s="18"/>
      <c r="BZ101" s="18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18"/>
      <c r="EW101" s="18"/>
      <c r="EX101" s="18"/>
      <c r="EY101" s="18"/>
      <c r="EZ101" s="18"/>
      <c r="FA101" s="18"/>
      <c r="FB101" s="18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18"/>
      <c r="FQ101" s="18"/>
      <c r="FR101" s="18"/>
      <c r="FS101" s="18"/>
      <c r="FT101" s="18"/>
      <c r="FU101" s="18"/>
      <c r="FV101" s="18"/>
      <c r="FW101" s="18"/>
      <c r="FX101" s="18"/>
      <c r="FY101" s="18"/>
      <c r="FZ101" s="18"/>
      <c r="GA101" s="18"/>
      <c r="GB101" s="18"/>
      <c r="GC101" s="18"/>
      <c r="GD101" s="18"/>
      <c r="GE101" s="18"/>
      <c r="GF101" s="18"/>
      <c r="GG101" s="18"/>
      <c r="GH101" s="18"/>
      <c r="GI101" s="18"/>
      <c r="GJ101" s="18"/>
      <c r="GK101" s="18"/>
    </row>
    <row r="102" spans="1:193" s="59" customFormat="1" ht="29.25" x14ac:dyDescent="0.25">
      <c r="A102" s="18"/>
      <c r="B102" s="18">
        <v>1</v>
      </c>
      <c r="C102" s="566" t="s">
        <v>131</v>
      </c>
      <c r="D102" s="30">
        <f>'2 уровень'!H806</f>
        <v>0</v>
      </c>
      <c r="E102" s="30">
        <f>'2 уровень'!I806</f>
        <v>0</v>
      </c>
      <c r="F102" s="30">
        <f>'2 уровень'!J806</f>
        <v>58</v>
      </c>
      <c r="G102" s="85" t="e">
        <f>'2 уровень'!K806</f>
        <v>#DIV/0!</v>
      </c>
      <c r="H102" s="72">
        <f>'2 уровень'!L806</f>
        <v>0</v>
      </c>
      <c r="I102" s="72">
        <f>'2 уровень'!M806</f>
        <v>0</v>
      </c>
      <c r="J102" s="21">
        <f>'2 уровень'!N806</f>
        <v>0</v>
      </c>
      <c r="K102" s="21">
        <f>'2 уровень'!O806</f>
        <v>0</v>
      </c>
      <c r="L102" s="21">
        <f>'2 уровень'!P806</f>
        <v>0</v>
      </c>
      <c r="M102" s="21">
        <f>'2 уровень'!Q806</f>
        <v>0</v>
      </c>
      <c r="N102" s="21">
        <f>'2 уровень'!R806</f>
        <v>0</v>
      </c>
      <c r="O102" s="21">
        <f>'2 уровень'!S806</f>
        <v>0</v>
      </c>
      <c r="P102" s="172">
        <f>'2 уровень'!T806</f>
        <v>0</v>
      </c>
      <c r="Q102" s="172">
        <f>'2 уровень'!U806</f>
        <v>0</v>
      </c>
      <c r="R102" s="172">
        <f>'2 уровень'!V806</f>
        <v>0</v>
      </c>
      <c r="S102" s="172">
        <f>'2 уровень'!W806</f>
        <v>0</v>
      </c>
      <c r="T102" s="172">
        <f>'2 уровень'!X806</f>
        <v>0</v>
      </c>
      <c r="U102" s="172">
        <f>'2 уровень'!Y806</f>
        <v>0</v>
      </c>
      <c r="V102" s="771">
        <f>'2 уровень'!Z806</f>
        <v>0</v>
      </c>
      <c r="W102" s="172">
        <f>'2 уровень'!AA806</f>
        <v>0</v>
      </c>
      <c r="X102" s="172">
        <f>'2 уровень'!AB806</f>
        <v>0</v>
      </c>
      <c r="Y102" s="172">
        <f>'2 уровень'!AC806</f>
        <v>0</v>
      </c>
      <c r="Z102" s="172">
        <f>'2 уровень'!AD806</f>
        <v>0</v>
      </c>
      <c r="AA102" s="370">
        <f>'2 уровень'!AE806</f>
        <v>0</v>
      </c>
      <c r="AB102" s="172"/>
      <c r="AC102" s="172"/>
      <c r="AD102" s="965"/>
      <c r="AE102" s="969"/>
      <c r="AF102" s="183"/>
      <c r="AG102" s="183"/>
      <c r="AH102" s="882"/>
      <c r="AI102" s="18"/>
      <c r="AJ102" s="18"/>
      <c r="AK102" s="1031"/>
      <c r="AL102" s="18"/>
      <c r="AM102" s="18"/>
      <c r="AN102" s="18"/>
      <c r="AO102" s="3476"/>
      <c r="AP102" s="3476"/>
      <c r="AQ102" s="3476"/>
      <c r="AR102" s="3476"/>
      <c r="AS102" s="3476"/>
      <c r="AT102" s="3476"/>
      <c r="AU102" s="3476"/>
      <c r="AV102" s="3476"/>
      <c r="AW102" s="18"/>
      <c r="AX102" s="18"/>
      <c r="AY102" s="18"/>
      <c r="AZ102" s="18"/>
      <c r="BA102" s="18"/>
      <c r="BB102" s="18"/>
      <c r="BC102" s="18"/>
      <c r="BD102" s="18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18"/>
      <c r="BU102" s="18"/>
      <c r="BV102" s="18"/>
      <c r="BW102" s="18"/>
      <c r="BX102" s="18"/>
      <c r="BY102" s="18"/>
      <c r="BZ102" s="18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18"/>
      <c r="EW102" s="18"/>
      <c r="EX102" s="18"/>
      <c r="EY102" s="18"/>
      <c r="EZ102" s="18"/>
      <c r="FA102" s="18"/>
      <c r="FB102" s="18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18"/>
      <c r="FQ102" s="18"/>
      <c r="FR102" s="18"/>
      <c r="FS102" s="18"/>
      <c r="FT102" s="18"/>
      <c r="FU102" s="18"/>
      <c r="FV102" s="18"/>
      <c r="FW102" s="18"/>
      <c r="FX102" s="18"/>
      <c r="FY102" s="18"/>
      <c r="FZ102" s="18"/>
      <c r="GA102" s="18"/>
      <c r="GB102" s="18"/>
      <c r="GC102" s="18"/>
      <c r="GD102" s="18"/>
      <c r="GE102" s="18"/>
      <c r="GF102" s="18"/>
      <c r="GG102" s="18"/>
      <c r="GH102" s="18"/>
      <c r="GI102" s="18"/>
      <c r="GJ102" s="18"/>
      <c r="GK102" s="18"/>
    </row>
    <row r="103" spans="1:193" s="59" customFormat="1" x14ac:dyDescent="0.25">
      <c r="A103" s="18"/>
      <c r="B103" s="18">
        <v>1</v>
      </c>
      <c r="C103" s="569" t="s">
        <v>222</v>
      </c>
      <c r="D103" s="30">
        <f>'2 уровень'!H807</f>
        <v>0</v>
      </c>
      <c r="E103" s="30">
        <f>'2 уровень'!I807</f>
        <v>0</v>
      </c>
      <c r="F103" s="30">
        <f>'2 уровень'!J807</f>
        <v>59</v>
      </c>
      <c r="G103" s="85" t="e">
        <f>'2 уровень'!K807</f>
        <v>#DIV/0!</v>
      </c>
      <c r="H103" s="72">
        <f>'2 уровень'!L807</f>
        <v>0</v>
      </c>
      <c r="I103" s="72">
        <f>'2 уровень'!M807</f>
        <v>0</v>
      </c>
      <c r="J103" s="21">
        <f>'2 уровень'!N807</f>
        <v>0</v>
      </c>
      <c r="K103" s="21">
        <f>'2 уровень'!O807</f>
        <v>0</v>
      </c>
      <c r="L103" s="21">
        <f>'2 уровень'!P807</f>
        <v>0</v>
      </c>
      <c r="M103" s="21">
        <f>'2 уровень'!Q807</f>
        <v>0</v>
      </c>
      <c r="N103" s="21">
        <f>'2 уровень'!R807</f>
        <v>0</v>
      </c>
      <c r="O103" s="21">
        <f>'2 уровень'!S807</f>
        <v>0</v>
      </c>
      <c r="P103" s="172">
        <f>'2 уровень'!T807</f>
        <v>0</v>
      </c>
      <c r="Q103" s="172">
        <f>'2 уровень'!U807</f>
        <v>0</v>
      </c>
      <c r="R103" s="172">
        <f>'2 уровень'!V807</f>
        <v>0</v>
      </c>
      <c r="S103" s="172">
        <f>'2 уровень'!W807</f>
        <v>0</v>
      </c>
      <c r="T103" s="172">
        <f>'2 уровень'!X807</f>
        <v>0</v>
      </c>
      <c r="U103" s="172">
        <f>'2 уровень'!Y807</f>
        <v>0</v>
      </c>
      <c r="V103" s="771">
        <f>'2 уровень'!Z807</f>
        <v>0</v>
      </c>
      <c r="W103" s="172">
        <f>'2 уровень'!AA807</f>
        <v>0</v>
      </c>
      <c r="X103" s="172">
        <f>'2 уровень'!AB807</f>
        <v>0</v>
      </c>
      <c r="Y103" s="172">
        <f>'2 уровень'!AC807</f>
        <v>0</v>
      </c>
      <c r="Z103" s="172">
        <f>'2 уровень'!AD807</f>
        <v>0</v>
      </c>
      <c r="AA103" s="370">
        <f>'2 уровень'!AE807</f>
        <v>0</v>
      </c>
      <c r="AB103" s="172"/>
      <c r="AC103" s="172"/>
      <c r="AD103" s="965"/>
      <c r="AE103" s="969"/>
      <c r="AF103" s="183"/>
      <c r="AG103" s="183"/>
      <c r="AH103" s="882"/>
      <c r="AI103" s="18"/>
      <c r="AJ103" s="18"/>
      <c r="AK103" s="1031"/>
      <c r="AL103" s="18"/>
      <c r="AM103" s="18"/>
      <c r="AN103" s="18"/>
      <c r="AO103" s="3476"/>
      <c r="AP103" s="3476"/>
      <c r="AQ103" s="3476"/>
      <c r="AR103" s="3476"/>
      <c r="AS103" s="3476"/>
      <c r="AT103" s="3476"/>
      <c r="AU103" s="3476"/>
      <c r="AV103" s="3476"/>
      <c r="AW103" s="18"/>
      <c r="AX103" s="18"/>
      <c r="AY103" s="18"/>
      <c r="AZ103" s="18"/>
      <c r="BA103" s="18"/>
      <c r="BB103" s="18"/>
      <c r="BC103" s="18"/>
      <c r="BD103" s="18"/>
      <c r="BE103" s="18"/>
      <c r="BF103" s="18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18"/>
      <c r="BU103" s="18"/>
      <c r="BV103" s="18"/>
      <c r="BW103" s="18"/>
      <c r="BX103" s="18"/>
      <c r="BY103" s="18"/>
      <c r="BZ103" s="18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18"/>
      <c r="DI103" s="18"/>
      <c r="DJ103" s="18"/>
      <c r="DK103" s="18"/>
      <c r="DL103" s="18"/>
      <c r="DM103" s="18"/>
      <c r="DN103" s="18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18"/>
      <c r="EC103" s="18"/>
      <c r="ED103" s="18"/>
      <c r="EE103" s="18"/>
      <c r="EF103" s="18"/>
      <c r="EG103" s="18"/>
      <c r="EH103" s="18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18"/>
      <c r="EW103" s="18"/>
      <c r="EX103" s="18"/>
      <c r="EY103" s="18"/>
      <c r="EZ103" s="18"/>
      <c r="FA103" s="18"/>
      <c r="FB103" s="18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18"/>
      <c r="FQ103" s="18"/>
      <c r="FR103" s="18"/>
      <c r="FS103" s="18"/>
      <c r="FT103" s="18"/>
      <c r="FU103" s="18"/>
      <c r="FV103" s="18"/>
      <c r="FW103" s="18"/>
      <c r="FX103" s="18"/>
      <c r="FY103" s="18"/>
      <c r="FZ103" s="18"/>
      <c r="GA103" s="18"/>
      <c r="GB103" s="18"/>
      <c r="GC103" s="18"/>
      <c r="GD103" s="18"/>
      <c r="GE103" s="18"/>
      <c r="GF103" s="18"/>
      <c r="GG103" s="18"/>
      <c r="GH103" s="18"/>
      <c r="GI103" s="18"/>
      <c r="GJ103" s="18"/>
      <c r="GK103" s="18"/>
    </row>
    <row r="104" spans="1:193" s="59" customFormat="1" ht="45" x14ac:dyDescent="0.25">
      <c r="A104" s="18"/>
      <c r="B104" s="18">
        <v>1</v>
      </c>
      <c r="C104" s="569" t="s">
        <v>551</v>
      </c>
      <c r="D104" s="30">
        <f>'2 уровень'!H808</f>
        <v>0</v>
      </c>
      <c r="E104" s="30">
        <f>'2 уровень'!I808</f>
        <v>0</v>
      </c>
      <c r="F104" s="30">
        <f>'2 уровень'!J808</f>
        <v>0</v>
      </c>
      <c r="G104" s="85" t="e">
        <f>'2 уровень'!K808</f>
        <v>#DIV/0!</v>
      </c>
      <c r="H104" s="72">
        <f>'2 уровень'!L808</f>
        <v>0</v>
      </c>
      <c r="I104" s="72">
        <f>'2 уровень'!M808</f>
        <v>0</v>
      </c>
      <c r="J104" s="21">
        <f>'2 уровень'!N808</f>
        <v>0</v>
      </c>
      <c r="K104" s="21">
        <f>'2 уровень'!O808</f>
        <v>0</v>
      </c>
      <c r="L104" s="21">
        <f>'2 уровень'!P808</f>
        <v>0</v>
      </c>
      <c r="M104" s="21">
        <f>'2 уровень'!Q808</f>
        <v>0</v>
      </c>
      <c r="N104" s="21">
        <f>'2 уровень'!R808</f>
        <v>0</v>
      </c>
      <c r="O104" s="21">
        <f>'2 уровень'!S808</f>
        <v>0</v>
      </c>
      <c r="P104" s="172">
        <f>'2 уровень'!T808</f>
        <v>0</v>
      </c>
      <c r="Q104" s="172">
        <f>'2 уровень'!U808</f>
        <v>0</v>
      </c>
      <c r="R104" s="172">
        <f>'2 уровень'!V808</f>
        <v>0</v>
      </c>
      <c r="S104" s="172">
        <f>'2 уровень'!W808</f>
        <v>0</v>
      </c>
      <c r="T104" s="172">
        <f>'2 уровень'!X808</f>
        <v>0</v>
      </c>
      <c r="U104" s="172">
        <f>'2 уровень'!Y808</f>
        <v>0</v>
      </c>
      <c r="V104" s="771">
        <f>'2 уровень'!Z808</f>
        <v>0</v>
      </c>
      <c r="W104" s="172">
        <f>'2 уровень'!AA808</f>
        <v>0</v>
      </c>
      <c r="X104" s="172">
        <f>'2 уровень'!AB808</f>
        <v>0</v>
      </c>
      <c r="Y104" s="172">
        <f>'2 уровень'!AC808</f>
        <v>0</v>
      </c>
      <c r="Z104" s="172">
        <f>'2 уровень'!AD808</f>
        <v>0</v>
      </c>
      <c r="AA104" s="370">
        <f>'2 уровень'!AE808</f>
        <v>0</v>
      </c>
      <c r="AB104" s="172"/>
      <c r="AC104" s="172"/>
      <c r="AD104" s="965"/>
      <c r="AE104" s="969"/>
      <c r="AF104" s="183"/>
      <c r="AG104" s="183"/>
      <c r="AH104" s="882"/>
      <c r="AI104" s="18"/>
      <c r="AJ104" s="18"/>
      <c r="AK104" s="1031"/>
      <c r="AL104" s="18"/>
      <c r="AM104" s="18"/>
      <c r="AN104" s="18"/>
      <c r="AO104" s="3476"/>
      <c r="AP104" s="3476"/>
      <c r="AQ104" s="3476"/>
      <c r="AR104" s="3476"/>
      <c r="AS104" s="3476"/>
      <c r="AT104" s="3476"/>
      <c r="AU104" s="3476"/>
      <c r="AV104" s="3476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</row>
    <row r="105" spans="1:193" s="59" customFormat="1" ht="75" x14ac:dyDescent="0.25">
      <c r="A105" s="18"/>
      <c r="B105" s="18">
        <v>1</v>
      </c>
      <c r="C105" s="569" t="s">
        <v>598</v>
      </c>
      <c r="D105" s="30">
        <f>'2 уровень'!H809</f>
        <v>0</v>
      </c>
      <c r="E105" s="30">
        <f>'2 уровень'!I809</f>
        <v>0</v>
      </c>
      <c r="F105" s="30">
        <f>'2 уровень'!J809</f>
        <v>-1</v>
      </c>
      <c r="G105" s="85" t="e">
        <f>'2 уровень'!K809</f>
        <v>#DIV/0!</v>
      </c>
      <c r="H105" s="72">
        <f>'2 уровень'!L809</f>
        <v>0</v>
      </c>
      <c r="I105" s="72">
        <f>'2 уровень'!M809</f>
        <v>0</v>
      </c>
      <c r="J105" s="21">
        <f>'2 уровень'!N809</f>
        <v>0</v>
      </c>
      <c r="K105" s="21">
        <f>'2 уровень'!O809</f>
        <v>0</v>
      </c>
      <c r="L105" s="21">
        <f>'2 уровень'!P809</f>
        <v>0</v>
      </c>
      <c r="M105" s="21">
        <f>'2 уровень'!Q809</f>
        <v>0</v>
      </c>
      <c r="N105" s="21">
        <f>'2 уровень'!R809</f>
        <v>0</v>
      </c>
      <c r="O105" s="21">
        <f>'2 уровень'!S809</f>
        <v>0</v>
      </c>
      <c r="P105" s="172">
        <f>'2 уровень'!T809</f>
        <v>0</v>
      </c>
      <c r="Q105" s="172">
        <f>'2 уровень'!U809</f>
        <v>0</v>
      </c>
      <c r="R105" s="172">
        <f>'2 уровень'!V809</f>
        <v>0</v>
      </c>
      <c r="S105" s="172">
        <f>'2 уровень'!W809</f>
        <v>0</v>
      </c>
      <c r="T105" s="172">
        <f>'2 уровень'!X809</f>
        <v>0</v>
      </c>
      <c r="U105" s="172">
        <f>'2 уровень'!Y809</f>
        <v>0</v>
      </c>
      <c r="V105" s="771">
        <f>'2 уровень'!Z809</f>
        <v>0</v>
      </c>
      <c r="W105" s="172">
        <f>'2 уровень'!AA809</f>
        <v>0</v>
      </c>
      <c r="X105" s="172">
        <f>'2 уровень'!AB809</f>
        <v>0</v>
      </c>
      <c r="Y105" s="172">
        <f>'2 уровень'!AC809</f>
        <v>0</v>
      </c>
      <c r="Z105" s="172">
        <f>'2 уровень'!AD809</f>
        <v>0</v>
      </c>
      <c r="AA105" s="370">
        <f>'2 уровень'!AE809</f>
        <v>0</v>
      </c>
      <c r="AB105" s="172"/>
      <c r="AC105" s="172"/>
      <c r="AD105" s="965"/>
      <c r="AE105" s="969"/>
      <c r="AF105" s="183"/>
      <c r="AG105" s="183"/>
      <c r="AH105" s="882"/>
      <c r="AI105" s="18"/>
      <c r="AJ105" s="18"/>
      <c r="AK105" s="1031"/>
      <c r="AL105" s="18"/>
      <c r="AM105" s="18"/>
      <c r="AN105" s="18"/>
      <c r="AO105" s="3476"/>
      <c r="AP105" s="3476"/>
      <c r="AQ105" s="3476"/>
      <c r="AR105" s="3476"/>
      <c r="AS105" s="3476"/>
      <c r="AT105" s="3476"/>
      <c r="AU105" s="3476"/>
      <c r="AV105" s="3476"/>
      <c r="AW105" s="18"/>
      <c r="AX105" s="18"/>
      <c r="AY105" s="18"/>
      <c r="AZ105" s="18"/>
      <c r="BA105" s="18"/>
      <c r="BB105" s="18"/>
      <c r="BC105" s="18"/>
      <c r="BD105" s="18"/>
      <c r="BE105" s="18"/>
      <c r="BF105" s="18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18"/>
      <c r="BY105" s="18"/>
      <c r="BZ105" s="18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18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18"/>
      <c r="EG105" s="18"/>
      <c r="EH105" s="18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18"/>
      <c r="FA105" s="18"/>
      <c r="FB105" s="18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18"/>
      <c r="FU105" s="18"/>
      <c r="FV105" s="18"/>
      <c r="FW105" s="18"/>
      <c r="FX105" s="18"/>
      <c r="FY105" s="18"/>
      <c r="FZ105" s="18"/>
      <c r="GA105" s="18"/>
      <c r="GB105" s="18"/>
      <c r="GC105" s="18"/>
      <c r="GD105" s="18"/>
      <c r="GE105" s="18"/>
      <c r="GF105" s="18"/>
      <c r="GG105" s="18"/>
      <c r="GH105" s="18"/>
      <c r="GI105" s="18"/>
      <c r="GJ105" s="18"/>
      <c r="GK105" s="18"/>
    </row>
    <row r="106" spans="1:193" s="59" customFormat="1" ht="29.25" x14ac:dyDescent="0.25">
      <c r="A106" s="18"/>
      <c r="B106" s="18">
        <v>1</v>
      </c>
      <c r="C106" s="566" t="s">
        <v>436</v>
      </c>
      <c r="D106" s="30">
        <f>'2 уровень'!H810</f>
        <v>0</v>
      </c>
      <c r="E106" s="30">
        <f>'2 уровень'!I810</f>
        <v>0</v>
      </c>
      <c r="F106" s="30">
        <f>'2 уровень'!J810</f>
        <v>69</v>
      </c>
      <c r="G106" s="85" t="e">
        <f>'2 уровень'!K810</f>
        <v>#DIV/0!</v>
      </c>
      <c r="H106" s="72">
        <f>'2 уровень'!L810</f>
        <v>0</v>
      </c>
      <c r="I106" s="72">
        <f>'2 уровень'!M810</f>
        <v>0</v>
      </c>
      <c r="J106" s="21">
        <f>'2 уровень'!N810</f>
        <v>0</v>
      </c>
      <c r="K106" s="21">
        <f>'2 уровень'!O810</f>
        <v>0</v>
      </c>
      <c r="L106" s="21">
        <f>'2 уровень'!P810</f>
        <v>0</v>
      </c>
      <c r="M106" s="21">
        <f>'2 уровень'!Q810</f>
        <v>0</v>
      </c>
      <c r="N106" s="21">
        <f>'2 уровень'!R810</f>
        <v>0</v>
      </c>
      <c r="O106" s="21">
        <f>'2 уровень'!S810</f>
        <v>0</v>
      </c>
      <c r="P106" s="172">
        <f>'2 уровень'!T810</f>
        <v>0</v>
      </c>
      <c r="Q106" s="172">
        <f>'2 уровень'!U810</f>
        <v>0</v>
      </c>
      <c r="R106" s="172">
        <f>'2 уровень'!V810</f>
        <v>0</v>
      </c>
      <c r="S106" s="172">
        <f>'2 уровень'!W810</f>
        <v>0</v>
      </c>
      <c r="T106" s="172">
        <f>'2 уровень'!X810</f>
        <v>0</v>
      </c>
      <c r="U106" s="172">
        <f>'2 уровень'!Y810</f>
        <v>0</v>
      </c>
      <c r="V106" s="771">
        <f>'2 уровень'!Z810</f>
        <v>0</v>
      </c>
      <c r="W106" s="172">
        <f>'2 уровень'!AA810</f>
        <v>0</v>
      </c>
      <c r="X106" s="172">
        <f>'2 уровень'!AB810</f>
        <v>0</v>
      </c>
      <c r="Y106" s="172">
        <f>'2 уровень'!AC810</f>
        <v>0</v>
      </c>
      <c r="Z106" s="172">
        <f>'2 уровень'!AD810</f>
        <v>0</v>
      </c>
      <c r="AA106" s="370">
        <f>'2 уровень'!AE810</f>
        <v>0</v>
      </c>
      <c r="AB106" s="172"/>
      <c r="AC106" s="172"/>
      <c r="AD106" s="965"/>
      <c r="AE106" s="969"/>
      <c r="AF106" s="183"/>
      <c r="AG106" s="183"/>
      <c r="AH106" s="882"/>
      <c r="AI106" s="18"/>
      <c r="AJ106" s="18"/>
      <c r="AK106" s="1031"/>
      <c r="AL106" s="18"/>
      <c r="AM106" s="18"/>
      <c r="AN106" s="18"/>
      <c r="AO106" s="3476"/>
      <c r="AP106" s="3476"/>
      <c r="AQ106" s="3476"/>
      <c r="AR106" s="3476"/>
      <c r="AS106" s="3476"/>
      <c r="AT106" s="3476"/>
      <c r="AU106" s="3476"/>
      <c r="AV106" s="3476"/>
      <c r="AW106" s="18"/>
      <c r="AX106" s="18"/>
      <c r="AY106" s="18"/>
      <c r="AZ106" s="18"/>
      <c r="BA106" s="18"/>
      <c r="BB106" s="18"/>
      <c r="BC106" s="18"/>
      <c r="BD106" s="18"/>
      <c r="BE106" s="18"/>
      <c r="BF106" s="18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18"/>
      <c r="BY106" s="18"/>
      <c r="BZ106" s="18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18"/>
      <c r="DM106" s="18"/>
      <c r="DN106" s="18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18"/>
      <c r="EG106" s="18"/>
      <c r="EH106" s="18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18"/>
      <c r="FA106" s="18"/>
      <c r="FB106" s="18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18"/>
      <c r="FU106" s="18"/>
      <c r="FV106" s="18"/>
      <c r="FW106" s="18"/>
      <c r="FX106" s="18"/>
      <c r="FY106" s="18"/>
      <c r="FZ106" s="18"/>
      <c r="GA106" s="18"/>
      <c r="GB106" s="18"/>
      <c r="GC106" s="18"/>
      <c r="GD106" s="18"/>
      <c r="GE106" s="18"/>
      <c r="GF106" s="18"/>
      <c r="GG106" s="18"/>
      <c r="GH106" s="18"/>
      <c r="GI106" s="18"/>
      <c r="GJ106" s="18"/>
      <c r="GK106" s="18"/>
    </row>
    <row r="107" spans="1:193" s="59" customFormat="1" ht="29.25" x14ac:dyDescent="0.25">
      <c r="A107" s="18"/>
      <c r="B107" s="18">
        <v>1</v>
      </c>
      <c r="C107" s="570" t="s">
        <v>194</v>
      </c>
      <c r="D107" s="30">
        <f>'2 уровень'!H811</f>
        <v>0</v>
      </c>
      <c r="E107" s="30">
        <f>'2 уровень'!I811</f>
        <v>0</v>
      </c>
      <c r="F107" s="30">
        <f>'2 уровень'!J811</f>
        <v>0</v>
      </c>
      <c r="G107" s="85">
        <f>'2 уровень'!K811</f>
        <v>0</v>
      </c>
      <c r="H107" s="72">
        <f>'2 уровень'!L811</f>
        <v>0</v>
      </c>
      <c r="I107" s="72">
        <f>'2 уровень'!M811</f>
        <v>0</v>
      </c>
      <c r="J107" s="21">
        <f>'2 уровень'!N811</f>
        <v>0</v>
      </c>
      <c r="K107" s="21">
        <f>'2 уровень'!O811</f>
        <v>0</v>
      </c>
      <c r="L107" s="21">
        <f>'2 уровень'!P811</f>
        <v>0</v>
      </c>
      <c r="M107" s="21">
        <f>'2 уровень'!Q811</f>
        <v>0</v>
      </c>
      <c r="N107" s="21">
        <f>'2 уровень'!R811</f>
        <v>0</v>
      </c>
      <c r="O107" s="21">
        <f>'2 уровень'!S811</f>
        <v>0</v>
      </c>
      <c r="P107" s="172">
        <f>'2 уровень'!T811</f>
        <v>0</v>
      </c>
      <c r="Q107" s="172">
        <f>'2 уровень'!U811</f>
        <v>0</v>
      </c>
      <c r="R107" s="172">
        <f>'2 уровень'!V811</f>
        <v>0</v>
      </c>
      <c r="S107" s="172">
        <f>'2 уровень'!W811</f>
        <v>0</v>
      </c>
      <c r="T107" s="172">
        <f>'2 уровень'!X811</f>
        <v>0</v>
      </c>
      <c r="U107" s="172">
        <f>'2 уровень'!Y811</f>
        <v>0</v>
      </c>
      <c r="V107" s="771">
        <f>'2 уровень'!Z811</f>
        <v>0</v>
      </c>
      <c r="W107" s="172">
        <f>'2 уровень'!AA811</f>
        <v>0</v>
      </c>
      <c r="X107" s="172">
        <f>'2 уровень'!AB811</f>
        <v>0</v>
      </c>
      <c r="Y107" s="172">
        <f>'2 уровень'!AC811</f>
        <v>0</v>
      </c>
      <c r="Z107" s="172">
        <f>'2 уровень'!AD811</f>
        <v>0</v>
      </c>
      <c r="AA107" s="370">
        <f>'2 уровень'!AE811</f>
        <v>0</v>
      </c>
      <c r="AB107" s="172"/>
      <c r="AC107" s="172"/>
      <c r="AD107" s="965"/>
      <c r="AE107" s="969"/>
      <c r="AF107" s="183"/>
      <c r="AG107" s="183"/>
      <c r="AH107" s="882"/>
      <c r="AI107" s="18"/>
      <c r="AJ107" s="18"/>
      <c r="AK107" s="1031"/>
      <c r="AL107" s="18"/>
      <c r="AM107" s="18"/>
      <c r="AN107" s="18"/>
      <c r="AO107" s="3476"/>
      <c r="AP107" s="3476"/>
      <c r="AQ107" s="3476"/>
      <c r="AR107" s="3476"/>
      <c r="AS107" s="3476"/>
      <c r="AT107" s="3476"/>
      <c r="AU107" s="3476"/>
      <c r="AV107" s="3476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18"/>
      <c r="BY107" s="18"/>
      <c r="BZ107" s="18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18"/>
      <c r="DM107" s="18"/>
      <c r="DN107" s="18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18"/>
      <c r="EG107" s="18"/>
      <c r="EH107" s="18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18"/>
      <c r="FA107" s="18"/>
      <c r="FB107" s="18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18"/>
      <c r="FU107" s="18"/>
      <c r="FV107" s="18"/>
      <c r="FW107" s="18"/>
      <c r="FX107" s="18"/>
      <c r="FY107" s="18"/>
      <c r="FZ107" s="18"/>
      <c r="GA107" s="18"/>
      <c r="GB107" s="18"/>
      <c r="GC107" s="18"/>
      <c r="GD107" s="18"/>
      <c r="GE107" s="18"/>
      <c r="GF107" s="18"/>
      <c r="GG107" s="18"/>
      <c r="GH107" s="18"/>
      <c r="GI107" s="18"/>
      <c r="GJ107" s="18"/>
      <c r="GK107" s="18"/>
    </row>
    <row r="108" spans="1:193" s="59" customFormat="1" ht="90" x14ac:dyDescent="0.25">
      <c r="A108" s="18"/>
      <c r="B108" s="18">
        <v>1</v>
      </c>
      <c r="C108" s="569" t="s">
        <v>596</v>
      </c>
      <c r="D108" s="30">
        <f>'2 уровень'!H812</f>
        <v>0</v>
      </c>
      <c r="E108" s="30">
        <f>'2 уровень'!I812</f>
        <v>0</v>
      </c>
      <c r="F108" s="30">
        <f>'2 уровень'!J812</f>
        <v>69</v>
      </c>
      <c r="G108" s="85" t="e">
        <f>'2 уровень'!K812</f>
        <v>#DIV/0!</v>
      </c>
      <c r="H108" s="72">
        <f>'2 уровень'!L812</f>
        <v>0</v>
      </c>
      <c r="I108" s="72">
        <f>'2 уровень'!M812</f>
        <v>0</v>
      </c>
      <c r="J108" s="21">
        <f>'2 уровень'!N812</f>
        <v>0</v>
      </c>
      <c r="K108" s="21">
        <f>'2 уровень'!O812</f>
        <v>0</v>
      </c>
      <c r="L108" s="21">
        <f>'2 уровень'!P812</f>
        <v>0</v>
      </c>
      <c r="M108" s="21">
        <f>'2 уровень'!Q812</f>
        <v>0</v>
      </c>
      <c r="N108" s="21">
        <f>'2 уровень'!R812</f>
        <v>0</v>
      </c>
      <c r="O108" s="21">
        <f>'2 уровень'!S812</f>
        <v>0</v>
      </c>
      <c r="P108" s="172">
        <f>'2 уровень'!T812</f>
        <v>0</v>
      </c>
      <c r="Q108" s="172">
        <f>'2 уровень'!U812</f>
        <v>0</v>
      </c>
      <c r="R108" s="172">
        <f>'2 уровень'!V812</f>
        <v>0</v>
      </c>
      <c r="S108" s="172">
        <f>'2 уровень'!W812</f>
        <v>0</v>
      </c>
      <c r="T108" s="172">
        <f>'2 уровень'!X812</f>
        <v>0</v>
      </c>
      <c r="U108" s="172">
        <f>'2 уровень'!Y812</f>
        <v>278.63565</v>
      </c>
      <c r="V108" s="771">
        <f>'2 уровень'!Z812</f>
        <v>0</v>
      </c>
      <c r="W108" s="172">
        <f>'2 уровень'!AA812</f>
        <v>0</v>
      </c>
      <c r="X108" s="172">
        <f>'2 уровень'!AB812</f>
        <v>278.63565</v>
      </c>
      <c r="Y108" s="172">
        <f>'2 уровень'!AC812</f>
        <v>0</v>
      </c>
      <c r="Z108" s="172">
        <f>'2 уровень'!AD812</f>
        <v>0</v>
      </c>
      <c r="AA108" s="370">
        <f>'2 уровень'!AE812</f>
        <v>278.63565</v>
      </c>
      <c r="AB108" s="172"/>
      <c r="AC108" s="172"/>
      <c r="AD108" s="965">
        <f>'2 уровень'!AF806</f>
        <v>0</v>
      </c>
      <c r="AE108" s="969">
        <f>'2 уровень'!AG806</f>
        <v>0</v>
      </c>
      <c r="AF108" s="183">
        <f t="shared" si="13"/>
        <v>278635.65000000002</v>
      </c>
      <c r="AG108" s="183">
        <f t="shared" si="12"/>
        <v>0</v>
      </c>
      <c r="AH108" s="882">
        <f>IF(P108&gt;0,P108*1000/D108,0)</f>
        <v>0</v>
      </c>
      <c r="AI108" s="18"/>
      <c r="AJ108" s="18"/>
      <c r="AK108" s="1031"/>
      <c r="AL108" s="18">
        <f t="shared" ref="AL108:AL114" si="16">E109-D109</f>
        <v>0</v>
      </c>
      <c r="AM108" s="18"/>
      <c r="AN108" s="18"/>
      <c r="AO108" s="3476"/>
      <c r="AP108" s="3476"/>
      <c r="AQ108" s="3476"/>
      <c r="AR108" s="3476"/>
      <c r="AS108" s="3476"/>
      <c r="AT108" s="3476"/>
      <c r="AU108" s="3476"/>
      <c r="AV108" s="3476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18"/>
      <c r="DM108" s="18"/>
      <c r="DN108" s="18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18"/>
      <c r="EG108" s="18"/>
      <c r="EH108" s="18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18"/>
      <c r="FA108" s="18"/>
      <c r="FB108" s="18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18"/>
      <c r="FU108" s="18"/>
      <c r="FV108" s="18"/>
      <c r="FW108" s="18"/>
      <c r="FX108" s="18"/>
      <c r="FY108" s="18"/>
      <c r="FZ108" s="18"/>
      <c r="GA108" s="18"/>
      <c r="GB108" s="18"/>
      <c r="GC108" s="18"/>
      <c r="GD108" s="18"/>
      <c r="GE108" s="18"/>
      <c r="GF108" s="18"/>
      <c r="GG108" s="18"/>
      <c r="GH108" s="18"/>
      <c r="GI108" s="18"/>
      <c r="GJ108" s="18"/>
      <c r="GK108" s="18"/>
    </row>
    <row r="109" spans="1:193" s="59" customFormat="1" x14ac:dyDescent="0.25">
      <c r="A109" s="18"/>
      <c r="B109" s="18">
        <v>1</v>
      </c>
      <c r="C109" s="569" t="s">
        <v>718</v>
      </c>
      <c r="D109" s="30">
        <f>'2 уровень'!H813</f>
        <v>0</v>
      </c>
      <c r="E109" s="30">
        <f>'2 уровень'!I813</f>
        <v>0</v>
      </c>
      <c r="F109" s="30">
        <f>'2 уровень'!J813</f>
        <v>5</v>
      </c>
      <c r="G109" s="85" t="e">
        <f>'2 уровень'!K813</f>
        <v>#DIV/0!</v>
      </c>
      <c r="H109" s="72">
        <f>'2 уровень'!L813</f>
        <v>0</v>
      </c>
      <c r="I109" s="72">
        <f>'2 уровень'!M813</f>
        <v>0</v>
      </c>
      <c r="J109" s="21">
        <f>'2 уровень'!N813</f>
        <v>0</v>
      </c>
      <c r="K109" s="21">
        <f>'2 уровень'!O813</f>
        <v>0</v>
      </c>
      <c r="L109" s="21">
        <f>'2 уровень'!P813</f>
        <v>0</v>
      </c>
      <c r="M109" s="21">
        <f>'2 уровень'!Q813</f>
        <v>0</v>
      </c>
      <c r="N109" s="21">
        <f>'2 уровень'!R813</f>
        <v>0</v>
      </c>
      <c r="O109" s="21">
        <f>'2 уровень'!S813</f>
        <v>0</v>
      </c>
      <c r="P109" s="172">
        <f>'2 уровень'!T813</f>
        <v>0</v>
      </c>
      <c r="Q109" s="172">
        <f>'2 уровень'!U813</f>
        <v>0</v>
      </c>
      <c r="R109" s="172">
        <f>'2 уровень'!V813</f>
        <v>0</v>
      </c>
      <c r="S109" s="172">
        <f>'2 уровень'!W813</f>
        <v>0</v>
      </c>
      <c r="T109" s="172">
        <f>'2 уровень'!X813</f>
        <v>0</v>
      </c>
      <c r="U109" s="172">
        <f>'2 уровень'!Y813</f>
        <v>0</v>
      </c>
      <c r="V109" s="771">
        <f>'2 уровень'!Z813</f>
        <v>0</v>
      </c>
      <c r="W109" s="172">
        <f>'2 уровень'!AA813</f>
        <v>0</v>
      </c>
      <c r="X109" s="172">
        <f>'2 уровень'!AB813</f>
        <v>0</v>
      </c>
      <c r="Y109" s="172">
        <f>'2 уровень'!AC813</f>
        <v>0</v>
      </c>
      <c r="Z109" s="172">
        <f>'2 уровень'!AD813</f>
        <v>0</v>
      </c>
      <c r="AA109" s="370">
        <f>'2 уровень'!AE813</f>
        <v>0</v>
      </c>
      <c r="AB109" s="172"/>
      <c r="AC109" s="172"/>
      <c r="AD109" s="965">
        <f>'2 уровень'!AF807</f>
        <v>0</v>
      </c>
      <c r="AE109" s="969">
        <f>'2 уровень'!AG807</f>
        <v>0</v>
      </c>
      <c r="AF109" s="183">
        <f t="shared" si="13"/>
        <v>0</v>
      </c>
      <c r="AG109" s="183">
        <f t="shared" si="12"/>
        <v>0</v>
      </c>
      <c r="AH109" s="882">
        <f>IF(P109&gt;0,P109*1000/D109,0)</f>
        <v>0</v>
      </c>
      <c r="AI109" s="18"/>
      <c r="AJ109" s="18"/>
      <c r="AK109" s="1031"/>
      <c r="AL109" s="18">
        <f t="shared" si="16"/>
        <v>0</v>
      </c>
      <c r="AM109" s="18"/>
      <c r="AN109" s="18"/>
      <c r="AO109" s="3476"/>
      <c r="AP109" s="3476"/>
      <c r="AQ109" s="3476"/>
      <c r="AR109" s="3476"/>
      <c r="AS109" s="3476"/>
      <c r="AT109" s="3476"/>
      <c r="AU109" s="3476"/>
      <c r="AV109" s="3476"/>
      <c r="AW109" s="18"/>
      <c r="AX109" s="18"/>
      <c r="AY109" s="18"/>
      <c r="AZ109" s="18"/>
      <c r="BA109" s="18"/>
      <c r="BB109" s="18"/>
      <c r="BC109" s="18"/>
      <c r="BD109" s="18"/>
      <c r="BE109" s="18"/>
      <c r="BF109" s="18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18"/>
      <c r="BY109" s="18"/>
      <c r="BZ109" s="18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18"/>
      <c r="DM109" s="18"/>
      <c r="DN109" s="18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18"/>
      <c r="EG109" s="18"/>
      <c r="EH109" s="18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18"/>
      <c r="FA109" s="18"/>
      <c r="FB109" s="18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18"/>
      <c r="FU109" s="18"/>
      <c r="FV109" s="18"/>
      <c r="FW109" s="18"/>
      <c r="FX109" s="18"/>
      <c r="FY109" s="18"/>
      <c r="FZ109" s="18"/>
      <c r="GA109" s="18"/>
      <c r="GB109" s="18"/>
      <c r="GC109" s="18"/>
      <c r="GD109" s="18"/>
      <c r="GE109" s="18"/>
      <c r="GF109" s="18"/>
      <c r="GG109" s="18"/>
      <c r="GH109" s="18"/>
      <c r="GI109" s="18"/>
      <c r="GJ109" s="18"/>
      <c r="GK109" s="18"/>
    </row>
    <row r="110" spans="1:193" s="59" customFormat="1" x14ac:dyDescent="0.25">
      <c r="A110" s="18"/>
      <c r="B110" s="18">
        <v>1</v>
      </c>
      <c r="C110" s="569" t="s">
        <v>719</v>
      </c>
      <c r="D110" s="30">
        <f>'2 уровень'!H814</f>
        <v>0</v>
      </c>
      <c r="E110" s="30">
        <f>'2 уровень'!I814</f>
        <v>0</v>
      </c>
      <c r="F110" s="30">
        <f>'2 уровень'!J814</f>
        <v>0</v>
      </c>
      <c r="G110" s="85" t="e">
        <f>'2 уровень'!K814</f>
        <v>#DIV/0!</v>
      </c>
      <c r="H110" s="72">
        <f>'2 уровень'!L814</f>
        <v>0</v>
      </c>
      <c r="I110" s="72">
        <f>'2 уровень'!M814</f>
        <v>0</v>
      </c>
      <c r="J110" s="21">
        <f>'2 уровень'!N814</f>
        <v>0</v>
      </c>
      <c r="K110" s="21">
        <f>'2 уровень'!O814</f>
        <v>0</v>
      </c>
      <c r="L110" s="21">
        <f>'2 уровень'!P814</f>
        <v>0</v>
      </c>
      <c r="M110" s="21">
        <f>'2 уровень'!Q814</f>
        <v>0</v>
      </c>
      <c r="N110" s="21">
        <f>'2 уровень'!R814</f>
        <v>0</v>
      </c>
      <c r="O110" s="21">
        <f>'2 уровень'!S814</f>
        <v>0</v>
      </c>
      <c r="P110" s="172">
        <f>'2 уровень'!T814</f>
        <v>0</v>
      </c>
      <c r="Q110" s="172">
        <f>'2 уровень'!U814</f>
        <v>0</v>
      </c>
      <c r="R110" s="172">
        <f>'2 уровень'!V814</f>
        <v>0</v>
      </c>
      <c r="S110" s="172">
        <f>'2 уровень'!W814</f>
        <v>0</v>
      </c>
      <c r="T110" s="172">
        <f>'2 уровень'!X814</f>
        <v>0</v>
      </c>
      <c r="U110" s="172">
        <f>'2 уровень'!Y814</f>
        <v>0</v>
      </c>
      <c r="V110" s="771">
        <f>'2 уровень'!Z814</f>
        <v>0</v>
      </c>
      <c r="W110" s="172">
        <f>'2 уровень'!AA814</f>
        <v>0</v>
      </c>
      <c r="X110" s="172">
        <f>'2 уровень'!AB814</f>
        <v>0</v>
      </c>
      <c r="Y110" s="172">
        <f>'2 уровень'!AC814</f>
        <v>0</v>
      </c>
      <c r="Z110" s="172">
        <f>'2 уровень'!AD814</f>
        <v>0</v>
      </c>
      <c r="AA110" s="370">
        <f>'2 уровень'!AE814</f>
        <v>0</v>
      </c>
      <c r="AB110" s="172"/>
      <c r="AC110" s="172"/>
      <c r="AD110" s="965">
        <f>'2 уровень'!AF808</f>
        <v>0</v>
      </c>
      <c r="AE110" s="969">
        <f>'2 уровень'!AG808</f>
        <v>0</v>
      </c>
      <c r="AF110" s="183">
        <f t="shared" si="13"/>
        <v>0</v>
      </c>
      <c r="AG110" s="183">
        <f t="shared" si="12"/>
        <v>0</v>
      </c>
      <c r="AH110" s="882">
        <f>IF(P110&gt;0,P110*1000/D110,0)</f>
        <v>0</v>
      </c>
      <c r="AI110" s="18"/>
      <c r="AJ110" s="18"/>
      <c r="AK110" s="1031"/>
      <c r="AL110" s="18">
        <f t="shared" si="16"/>
        <v>0</v>
      </c>
      <c r="AM110" s="18"/>
      <c r="AN110" s="18"/>
      <c r="AO110" s="3476"/>
      <c r="AP110" s="3476"/>
      <c r="AQ110" s="3476"/>
      <c r="AR110" s="3476"/>
      <c r="AS110" s="3476"/>
      <c r="AT110" s="3476"/>
      <c r="AU110" s="3476"/>
      <c r="AV110" s="3476"/>
      <c r="AW110" s="18"/>
      <c r="AX110" s="18"/>
      <c r="AY110" s="18"/>
      <c r="AZ110" s="18"/>
      <c r="BA110" s="18"/>
      <c r="BB110" s="18"/>
      <c r="BC110" s="18"/>
      <c r="BD110" s="18"/>
      <c r="BE110" s="18"/>
      <c r="BF110" s="18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18"/>
      <c r="BY110" s="18"/>
      <c r="BZ110" s="18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18"/>
      <c r="DM110" s="18"/>
      <c r="DN110" s="18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18"/>
      <c r="EG110" s="18"/>
      <c r="EH110" s="18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18"/>
      <c r="FA110" s="18"/>
      <c r="FB110" s="18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18"/>
      <c r="FU110" s="18"/>
      <c r="FV110" s="18"/>
      <c r="FW110" s="18"/>
      <c r="FX110" s="18"/>
      <c r="FY110" s="18"/>
      <c r="FZ110" s="18"/>
      <c r="GA110" s="18"/>
      <c r="GB110" s="18"/>
      <c r="GC110" s="18"/>
      <c r="GD110" s="18"/>
      <c r="GE110" s="18"/>
      <c r="GF110" s="18"/>
      <c r="GG110" s="18"/>
      <c r="GH110" s="18"/>
      <c r="GI110" s="18"/>
      <c r="GJ110" s="18"/>
      <c r="GK110" s="18"/>
    </row>
    <row r="111" spans="1:193" s="59" customFormat="1" x14ac:dyDescent="0.25">
      <c r="A111" s="18"/>
      <c r="B111" s="18">
        <v>1</v>
      </c>
      <c r="C111" s="569" t="s">
        <v>720</v>
      </c>
      <c r="D111" s="30">
        <f>'2 уровень'!H815</f>
        <v>0</v>
      </c>
      <c r="E111" s="30">
        <f>'2 уровень'!I815</f>
        <v>0</v>
      </c>
      <c r="F111" s="30">
        <f>'2 уровень'!J815</f>
        <v>58</v>
      </c>
      <c r="G111" s="85" t="e">
        <f>'2 уровень'!K815</f>
        <v>#DIV/0!</v>
      </c>
      <c r="H111" s="72">
        <f>'2 уровень'!L815</f>
        <v>0</v>
      </c>
      <c r="I111" s="72">
        <f>'2 уровень'!M815</f>
        <v>0</v>
      </c>
      <c r="J111" s="21">
        <f>'2 уровень'!N815</f>
        <v>0</v>
      </c>
      <c r="K111" s="21">
        <f>'2 уровень'!O815</f>
        <v>0</v>
      </c>
      <c r="L111" s="21">
        <f>'2 уровень'!P815</f>
        <v>0</v>
      </c>
      <c r="M111" s="21">
        <f>'2 уровень'!Q815</f>
        <v>0</v>
      </c>
      <c r="N111" s="21">
        <f>'2 уровень'!R815</f>
        <v>0</v>
      </c>
      <c r="O111" s="21">
        <f>'2 уровень'!S815</f>
        <v>0</v>
      </c>
      <c r="P111" s="172">
        <f>'2 уровень'!T815</f>
        <v>0</v>
      </c>
      <c r="Q111" s="172">
        <f>'2 уровень'!U815</f>
        <v>0</v>
      </c>
      <c r="R111" s="172">
        <f>'2 уровень'!V815</f>
        <v>0</v>
      </c>
      <c r="S111" s="172">
        <f>'2 уровень'!W815</f>
        <v>0</v>
      </c>
      <c r="T111" s="172">
        <f>'2 уровень'!X815</f>
        <v>0</v>
      </c>
      <c r="U111" s="172">
        <f>'2 уровень'!Y815</f>
        <v>0</v>
      </c>
      <c r="V111" s="771">
        <f>'2 уровень'!Z815</f>
        <v>0</v>
      </c>
      <c r="W111" s="172">
        <f>'2 уровень'!AA815</f>
        <v>0</v>
      </c>
      <c r="X111" s="172">
        <f>'2 уровень'!AB815</f>
        <v>0</v>
      </c>
      <c r="Y111" s="172">
        <f>'2 уровень'!AC815</f>
        <v>0</v>
      </c>
      <c r="Z111" s="172">
        <f>'2 уровень'!AD815</f>
        <v>0</v>
      </c>
      <c r="AA111" s="370">
        <f>'2 уровень'!AE815</f>
        <v>0</v>
      </c>
      <c r="AB111" s="172"/>
      <c r="AC111" s="172"/>
      <c r="AD111" s="965">
        <f>'2 уровень'!AF809</f>
        <v>0</v>
      </c>
      <c r="AE111" s="969">
        <f>'2 уровень'!AG809</f>
        <v>0</v>
      </c>
      <c r="AF111" s="183">
        <f t="shared" si="13"/>
        <v>0</v>
      </c>
      <c r="AG111" s="183">
        <f t="shared" si="12"/>
        <v>0</v>
      </c>
      <c r="AH111" s="882"/>
      <c r="AI111" s="18"/>
      <c r="AJ111" s="18"/>
      <c r="AK111" s="1031"/>
      <c r="AL111" s="18">
        <f t="shared" si="16"/>
        <v>0</v>
      </c>
      <c r="AM111" s="18"/>
      <c r="AN111" s="18"/>
      <c r="AO111" s="3476"/>
      <c r="AP111" s="3476"/>
      <c r="AQ111" s="3476"/>
      <c r="AR111" s="3476"/>
      <c r="AS111" s="3476"/>
      <c r="AT111" s="3476"/>
      <c r="AU111" s="3476"/>
      <c r="AV111" s="3476"/>
      <c r="AW111" s="18"/>
      <c r="AX111" s="18"/>
      <c r="AY111" s="18"/>
      <c r="AZ111" s="18"/>
      <c r="BA111" s="18"/>
      <c r="BB111" s="18"/>
      <c r="BC111" s="18"/>
      <c r="BD111" s="18"/>
      <c r="BE111" s="18"/>
      <c r="BF111" s="18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18"/>
      <c r="BY111" s="18"/>
      <c r="BZ111" s="18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18"/>
      <c r="DM111" s="18"/>
      <c r="DN111" s="18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18"/>
      <c r="EG111" s="18"/>
      <c r="EH111" s="18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18"/>
      <c r="FA111" s="18"/>
      <c r="FB111" s="18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18"/>
      <c r="FU111" s="18"/>
      <c r="FV111" s="18"/>
      <c r="FW111" s="18"/>
      <c r="FX111" s="18"/>
      <c r="FY111" s="18"/>
      <c r="FZ111" s="18"/>
      <c r="GA111" s="18"/>
      <c r="GB111" s="18"/>
      <c r="GC111" s="18"/>
      <c r="GD111" s="18"/>
      <c r="GE111" s="18"/>
      <c r="GF111" s="18"/>
      <c r="GG111" s="18"/>
      <c r="GH111" s="18"/>
      <c r="GI111" s="18"/>
      <c r="GJ111" s="18"/>
      <c r="GK111" s="18"/>
    </row>
    <row r="112" spans="1:193" s="59" customFormat="1" ht="43.5" x14ac:dyDescent="0.25">
      <c r="A112" s="18"/>
      <c r="B112" s="18">
        <v>1</v>
      </c>
      <c r="C112" s="566" t="s">
        <v>552</v>
      </c>
      <c r="D112" s="30">
        <f>'2 уровень'!H816</f>
        <v>0</v>
      </c>
      <c r="E112" s="30">
        <f>'2 уровень'!I816</f>
        <v>0</v>
      </c>
      <c r="F112" s="30">
        <f>'2 уровень'!J816</f>
        <v>145</v>
      </c>
      <c r="G112" s="85" t="e">
        <f>'2 уровень'!K816</f>
        <v>#DIV/0!</v>
      </c>
      <c r="H112" s="72">
        <f>'2 уровень'!L816</f>
        <v>0</v>
      </c>
      <c r="I112" s="72">
        <f>'2 уровень'!M816</f>
        <v>0</v>
      </c>
      <c r="J112" s="21">
        <f>'2 уровень'!N816</f>
        <v>0</v>
      </c>
      <c r="K112" s="21">
        <f>'2 уровень'!O816</f>
        <v>0</v>
      </c>
      <c r="L112" s="21">
        <f>'2 уровень'!P816</f>
        <v>0</v>
      </c>
      <c r="M112" s="21">
        <f>'2 уровень'!Q816</f>
        <v>0</v>
      </c>
      <c r="N112" s="21">
        <f>'2 уровень'!R816</f>
        <v>0</v>
      </c>
      <c r="O112" s="21">
        <f>'2 уровень'!S816</f>
        <v>0</v>
      </c>
      <c r="P112" s="172">
        <f>'2 уровень'!T816</f>
        <v>0</v>
      </c>
      <c r="Q112" s="172">
        <f>'2 уровень'!U816</f>
        <v>0</v>
      </c>
      <c r="R112" s="172">
        <f>'2 уровень'!V816</f>
        <v>0</v>
      </c>
      <c r="S112" s="172">
        <f>'2 уровень'!W816</f>
        <v>0</v>
      </c>
      <c r="T112" s="172">
        <f>'2 уровень'!X816</f>
        <v>0</v>
      </c>
      <c r="U112" s="172">
        <f>'2 уровень'!Y816</f>
        <v>416.86148000000003</v>
      </c>
      <c r="V112" s="771">
        <f>'2 уровень'!Z816</f>
        <v>0</v>
      </c>
      <c r="W112" s="172">
        <f>'2 уровень'!AA816</f>
        <v>0</v>
      </c>
      <c r="X112" s="172">
        <f>'2 уровень'!AB816</f>
        <v>416.86148000000003</v>
      </c>
      <c r="Y112" s="172">
        <f>'2 уровень'!AC816</f>
        <v>0</v>
      </c>
      <c r="Z112" s="172">
        <f>'2 уровень'!AD816</f>
        <v>0</v>
      </c>
      <c r="AA112" s="370">
        <f>'2 уровень'!AE816</f>
        <v>416.86148000000003</v>
      </c>
      <c r="AB112" s="172"/>
      <c r="AC112" s="172"/>
      <c r="AD112" s="965">
        <f>'2 уровень'!AF811</f>
        <v>0</v>
      </c>
      <c r="AE112" s="969">
        <f>'2 уровень'!AG811</f>
        <v>0</v>
      </c>
      <c r="AF112" s="183">
        <f t="shared" si="13"/>
        <v>416861.48000000004</v>
      </c>
      <c r="AG112" s="183">
        <f t="shared" si="12"/>
        <v>0</v>
      </c>
      <c r="AH112" s="882">
        <f>IF(P112&gt;0,P112*1000/D112,0)</f>
        <v>0</v>
      </c>
      <c r="AI112" s="18"/>
      <c r="AJ112" s="18"/>
      <c r="AK112" s="1031"/>
      <c r="AL112" s="18">
        <f t="shared" si="16"/>
        <v>0</v>
      </c>
      <c r="AM112" s="18"/>
      <c r="AN112" s="18"/>
      <c r="AO112" s="3476"/>
      <c r="AP112" s="3476"/>
      <c r="AQ112" s="3476"/>
      <c r="AR112" s="3476"/>
      <c r="AS112" s="3476"/>
      <c r="AT112" s="3476"/>
      <c r="AU112" s="3476"/>
      <c r="AV112" s="3476"/>
      <c r="AW112" s="18"/>
      <c r="AX112" s="18"/>
      <c r="AY112" s="18"/>
      <c r="AZ112" s="18"/>
      <c r="BA112" s="18"/>
      <c r="BB112" s="18"/>
      <c r="BC112" s="18"/>
      <c r="BD112" s="18"/>
      <c r="BE112" s="18"/>
      <c r="BF112" s="18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18"/>
      <c r="BY112" s="18"/>
      <c r="BZ112" s="18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18"/>
      <c r="DM112" s="18"/>
      <c r="DN112" s="18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18"/>
      <c r="EG112" s="18"/>
      <c r="EH112" s="18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18"/>
      <c r="FA112" s="18"/>
      <c r="FB112" s="18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18"/>
      <c r="FU112" s="18"/>
      <c r="FV112" s="18"/>
      <c r="FW112" s="18"/>
      <c r="FX112" s="18"/>
      <c r="FY112" s="18"/>
      <c r="FZ112" s="18"/>
      <c r="GA112" s="18"/>
      <c r="GB112" s="18"/>
      <c r="GC112" s="18"/>
      <c r="GD112" s="18"/>
      <c r="GE112" s="18"/>
      <c r="GF112" s="18"/>
      <c r="GG112" s="18"/>
      <c r="GH112" s="18"/>
      <c r="GI112" s="18"/>
      <c r="GJ112" s="18"/>
      <c r="GK112" s="18"/>
    </row>
    <row r="113" spans="1:193" s="59" customFormat="1" ht="31.5" x14ac:dyDescent="0.25">
      <c r="A113" s="18"/>
      <c r="B113" s="18">
        <v>1</v>
      </c>
      <c r="C113" s="574" t="s">
        <v>364</v>
      </c>
      <c r="D113" s="30">
        <f>'2 уровень'!H817</f>
        <v>0</v>
      </c>
      <c r="E113" s="30">
        <f>'2 уровень'!I817</f>
        <v>0</v>
      </c>
      <c r="F113" s="30">
        <f>'2 уровень'!J817</f>
        <v>103</v>
      </c>
      <c r="G113" s="85" t="e">
        <f>'2 уровень'!K817</f>
        <v>#DIV/0!</v>
      </c>
      <c r="H113" s="72">
        <f>'2 уровень'!L817</f>
        <v>0</v>
      </c>
      <c r="I113" s="72">
        <f>'2 уровень'!M817</f>
        <v>0</v>
      </c>
      <c r="J113" s="21">
        <f>'2 уровень'!N817</f>
        <v>0</v>
      </c>
      <c r="K113" s="21">
        <f>'2 уровень'!O817</f>
        <v>0</v>
      </c>
      <c r="L113" s="21">
        <f>'2 уровень'!P817</f>
        <v>0</v>
      </c>
      <c r="M113" s="21">
        <f>'2 уровень'!Q817</f>
        <v>0</v>
      </c>
      <c r="N113" s="21">
        <f>'2 уровень'!R817</f>
        <v>0</v>
      </c>
      <c r="O113" s="21">
        <f>'2 уровень'!S817</f>
        <v>0</v>
      </c>
      <c r="P113" s="172">
        <f>'2 уровень'!T817</f>
        <v>0</v>
      </c>
      <c r="Q113" s="172">
        <f>'2 уровень'!U817</f>
        <v>0</v>
      </c>
      <c r="R113" s="172">
        <f>'2 уровень'!V817</f>
        <v>0</v>
      </c>
      <c r="S113" s="172">
        <f>'2 уровень'!W817</f>
        <v>0</v>
      </c>
      <c r="T113" s="172">
        <f>'2 уровень'!X817</f>
        <v>0</v>
      </c>
      <c r="U113" s="172">
        <f>'2 уровень'!Y817</f>
        <v>339.23662000000002</v>
      </c>
      <c r="V113" s="771">
        <f>'2 уровень'!Z817</f>
        <v>0</v>
      </c>
      <c r="W113" s="172">
        <f>'2 уровень'!AA817</f>
        <v>0</v>
      </c>
      <c r="X113" s="172">
        <f>'2 уровень'!AB817</f>
        <v>339.23662000000002</v>
      </c>
      <c r="Y113" s="172">
        <f>'2 уровень'!AC817</f>
        <v>0</v>
      </c>
      <c r="Z113" s="172">
        <f>'2 уровень'!AD817</f>
        <v>0</v>
      </c>
      <c r="AA113" s="370">
        <f>'2 уровень'!AE817</f>
        <v>339.23662000000002</v>
      </c>
      <c r="AB113" s="172" t="e">
        <f>U113/T113*100</f>
        <v>#DIV/0!</v>
      </c>
      <c r="AC113" s="172" t="e">
        <f>AA113/T113*100</f>
        <v>#DIV/0!</v>
      </c>
      <c r="AD113" s="965">
        <f>'2 уровень'!AF812</f>
        <v>0</v>
      </c>
      <c r="AE113" s="969">
        <f>'2 уровень'!AG812</f>
        <v>0</v>
      </c>
      <c r="AF113" s="183">
        <f t="shared" si="13"/>
        <v>339236.62</v>
      </c>
      <c r="AG113" s="183">
        <f t="shared" si="12"/>
        <v>0</v>
      </c>
      <c r="AH113" s="882">
        <f>IF(P113&gt;0,P113*1000/D113,0)</f>
        <v>0</v>
      </c>
      <c r="AI113" s="18"/>
      <c r="AJ113" s="18"/>
      <c r="AK113" s="1031"/>
      <c r="AL113" s="18">
        <f t="shared" si="16"/>
        <v>0</v>
      </c>
      <c r="AM113" s="18"/>
      <c r="AN113" s="18"/>
      <c r="AO113" s="3476"/>
      <c r="AP113" s="3476"/>
      <c r="AQ113" s="3476"/>
      <c r="AR113" s="3476"/>
      <c r="AS113" s="3476"/>
      <c r="AT113" s="3476"/>
      <c r="AU113" s="3476"/>
      <c r="AV113" s="3476"/>
      <c r="AW113" s="18"/>
      <c r="AX113" s="18"/>
      <c r="AY113" s="18"/>
      <c r="AZ113" s="18"/>
      <c r="BA113" s="18"/>
      <c r="BB113" s="18"/>
      <c r="BC113" s="18"/>
      <c r="BD113" s="18"/>
      <c r="BE113" s="18"/>
      <c r="BF113" s="18"/>
      <c r="BG113" s="18"/>
      <c r="BH113" s="18"/>
      <c r="BI113" s="18"/>
      <c r="BJ113" s="18"/>
      <c r="BK113" s="18"/>
      <c r="BL113" s="18"/>
      <c r="BM113" s="18"/>
      <c r="BN113" s="18"/>
      <c r="BO113" s="18"/>
      <c r="BP113" s="18"/>
      <c r="BQ113" s="18"/>
      <c r="BR113" s="18"/>
      <c r="BS113" s="18"/>
      <c r="BT113" s="18"/>
      <c r="BU113" s="18"/>
      <c r="BV113" s="18"/>
      <c r="BW113" s="18"/>
      <c r="BX113" s="18"/>
      <c r="BY113" s="18"/>
      <c r="BZ113" s="18"/>
      <c r="CA113" s="18"/>
      <c r="CB113" s="18"/>
      <c r="CC113" s="18"/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  <c r="CZ113" s="18"/>
      <c r="DA113" s="18"/>
      <c r="DB113" s="18"/>
      <c r="DC113" s="18"/>
      <c r="DD113" s="18"/>
      <c r="DE113" s="18"/>
      <c r="DF113" s="18"/>
      <c r="DG113" s="18"/>
      <c r="DH113" s="18"/>
      <c r="DI113" s="18"/>
      <c r="DJ113" s="18"/>
      <c r="DK113" s="18"/>
      <c r="DL113" s="18"/>
      <c r="DM113" s="18"/>
      <c r="DN113" s="18"/>
      <c r="DO113" s="18"/>
      <c r="DP113" s="18"/>
      <c r="DQ113" s="18"/>
      <c r="DR113" s="18"/>
      <c r="DS113" s="18"/>
      <c r="DT113" s="18"/>
      <c r="DU113" s="18"/>
      <c r="DV113" s="18"/>
      <c r="DW113" s="18"/>
      <c r="DX113" s="18"/>
      <c r="DY113" s="18"/>
      <c r="DZ113" s="18"/>
      <c r="EA113" s="18"/>
      <c r="EB113" s="18"/>
      <c r="EC113" s="18"/>
      <c r="ED113" s="18"/>
      <c r="EE113" s="18"/>
      <c r="EF113" s="18"/>
      <c r="EG113" s="18"/>
      <c r="EH113" s="18"/>
      <c r="EI113" s="18"/>
      <c r="EJ113" s="18"/>
      <c r="EK113" s="18"/>
      <c r="EL113" s="18"/>
      <c r="EM113" s="18"/>
      <c r="EN113" s="18"/>
      <c r="EO113" s="18"/>
      <c r="EP113" s="18"/>
      <c r="EQ113" s="18"/>
      <c r="ER113" s="18"/>
      <c r="ES113" s="18"/>
      <c r="ET113" s="18"/>
      <c r="EU113" s="18"/>
      <c r="EV113" s="18"/>
      <c r="EW113" s="18"/>
      <c r="EX113" s="18"/>
      <c r="EY113" s="18"/>
      <c r="EZ113" s="18"/>
      <c r="FA113" s="18"/>
      <c r="FB113" s="18"/>
      <c r="FC113" s="18"/>
      <c r="FD113" s="18"/>
      <c r="FE113" s="18"/>
      <c r="FF113" s="18"/>
      <c r="FG113" s="18"/>
      <c r="FH113" s="18"/>
      <c r="FI113" s="18"/>
      <c r="FJ113" s="18"/>
      <c r="FK113" s="18"/>
      <c r="FL113" s="18"/>
      <c r="FM113" s="18"/>
      <c r="FN113" s="18"/>
      <c r="FO113" s="18"/>
      <c r="FP113" s="18"/>
      <c r="FQ113" s="18"/>
      <c r="FR113" s="18"/>
      <c r="FS113" s="18"/>
      <c r="FT113" s="18"/>
      <c r="FU113" s="18"/>
      <c r="FV113" s="18"/>
      <c r="FW113" s="18"/>
      <c r="FX113" s="18"/>
      <c r="FY113" s="18"/>
      <c r="FZ113" s="18"/>
      <c r="GA113" s="18"/>
      <c r="GB113" s="18"/>
      <c r="GC113" s="18"/>
      <c r="GD113" s="18"/>
      <c r="GE113" s="18"/>
      <c r="GF113" s="18"/>
      <c r="GG113" s="18"/>
      <c r="GH113" s="18"/>
      <c r="GI113" s="18"/>
      <c r="GJ113" s="18"/>
      <c r="GK113" s="18"/>
    </row>
    <row r="114" spans="1:193" s="59" customFormat="1" ht="30" x14ac:dyDescent="0.25">
      <c r="A114" s="18"/>
      <c r="B114" s="18">
        <v>1</v>
      </c>
      <c r="C114" s="568" t="s">
        <v>553</v>
      </c>
      <c r="D114" s="30">
        <f>'2 уровень'!H818</f>
        <v>0</v>
      </c>
      <c r="E114" s="30">
        <f>'2 уровень'!I818</f>
        <v>0</v>
      </c>
      <c r="F114" s="30">
        <f>'2 уровень'!J818</f>
        <v>85</v>
      </c>
      <c r="G114" s="85" t="e">
        <f>'2 уровень'!K818</f>
        <v>#DIV/0!</v>
      </c>
      <c r="H114" s="72">
        <f>'2 уровень'!L818</f>
        <v>0</v>
      </c>
      <c r="I114" s="72">
        <f>'2 уровень'!M818</f>
        <v>0</v>
      </c>
      <c r="J114" s="21">
        <f>'2 уровень'!N818</f>
        <v>0</v>
      </c>
      <c r="K114" s="21">
        <f>'2 уровень'!O818</f>
        <v>0</v>
      </c>
      <c r="L114" s="21">
        <f>'2 уровень'!P818</f>
        <v>0</v>
      </c>
      <c r="M114" s="21">
        <f>'2 уровень'!Q818</f>
        <v>0</v>
      </c>
      <c r="N114" s="21">
        <f>'2 уровень'!R818</f>
        <v>0</v>
      </c>
      <c r="O114" s="21">
        <f>'2 уровень'!S818</f>
        <v>0</v>
      </c>
      <c r="P114" s="172">
        <f>'2 уровень'!T818</f>
        <v>0</v>
      </c>
      <c r="Q114" s="172">
        <f>'2 уровень'!U818</f>
        <v>0</v>
      </c>
      <c r="R114" s="172">
        <f>'2 уровень'!V818</f>
        <v>0</v>
      </c>
      <c r="S114" s="172">
        <f>'2 уровень'!W818</f>
        <v>0</v>
      </c>
      <c r="T114" s="172">
        <f>'2 уровень'!X818</f>
        <v>0</v>
      </c>
      <c r="U114" s="172">
        <f>'2 уровень'!Y818</f>
        <v>289.17880000000002</v>
      </c>
      <c r="V114" s="771">
        <f>'2 уровень'!Z818</f>
        <v>0</v>
      </c>
      <c r="W114" s="172">
        <f>'2 уровень'!AA818</f>
        <v>0</v>
      </c>
      <c r="X114" s="172">
        <f>'2 уровень'!AB818</f>
        <v>289.17880000000002</v>
      </c>
      <c r="Y114" s="172">
        <f>'2 уровень'!AC818</f>
        <v>0</v>
      </c>
      <c r="Z114" s="172">
        <f>'2 уровень'!AD818</f>
        <v>0</v>
      </c>
      <c r="AA114" s="370">
        <f>'2 уровень'!AE818</f>
        <v>289.17880000000002</v>
      </c>
      <c r="AB114" s="172" t="e">
        <f>U114/T114*100</f>
        <v>#DIV/0!</v>
      </c>
      <c r="AC114" s="172" t="e">
        <f>AA114/T114*100</f>
        <v>#DIV/0!</v>
      </c>
      <c r="AD114" s="965">
        <f>'2 уровень'!AF816</f>
        <v>0</v>
      </c>
      <c r="AE114" s="969">
        <f>'2 уровень'!AG816</f>
        <v>0</v>
      </c>
      <c r="AF114" s="183">
        <f t="shared" si="13"/>
        <v>289178.80000000005</v>
      </c>
      <c r="AG114" s="183">
        <f t="shared" si="12"/>
        <v>0</v>
      </c>
      <c r="AH114" s="882">
        <f>IF(P114&gt;0,P114*1000/D114,0)</f>
        <v>0</v>
      </c>
      <c r="AI114" s="18"/>
      <c r="AJ114" s="18"/>
      <c r="AK114" s="1031"/>
      <c r="AL114" s="18">
        <f t="shared" si="16"/>
        <v>0</v>
      </c>
      <c r="AM114" s="18"/>
      <c r="AN114" s="18"/>
      <c r="AO114" s="3476"/>
      <c r="AP114" s="3476"/>
      <c r="AQ114" s="3476"/>
      <c r="AR114" s="3476"/>
      <c r="AS114" s="3476"/>
      <c r="AT114" s="3476"/>
      <c r="AU114" s="3476"/>
      <c r="AV114" s="3476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18"/>
      <c r="DM114" s="18"/>
      <c r="DN114" s="18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18"/>
      <c r="EG114" s="18"/>
      <c r="EH114" s="18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18"/>
      <c r="FA114" s="18"/>
      <c r="FB114" s="18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18"/>
      <c r="FU114" s="18"/>
      <c r="FV114" s="18"/>
      <c r="FW114" s="18"/>
      <c r="FX114" s="18"/>
      <c r="FY114" s="18"/>
      <c r="FZ114" s="18"/>
      <c r="GA114" s="18"/>
      <c r="GB114" s="18"/>
      <c r="GC114" s="18"/>
      <c r="GD114" s="18"/>
      <c r="GE114" s="18"/>
      <c r="GF114" s="18"/>
      <c r="GG114" s="18"/>
      <c r="GH114" s="18"/>
      <c r="GI114" s="18"/>
      <c r="GJ114" s="18"/>
      <c r="GK114" s="18"/>
    </row>
    <row r="115" spans="1:193" s="59" customFormat="1" ht="60" x14ac:dyDescent="0.25">
      <c r="A115" s="18"/>
      <c r="B115" s="18">
        <v>1</v>
      </c>
      <c r="C115" s="569" t="s">
        <v>572</v>
      </c>
      <c r="D115" s="30">
        <f>'2 уровень'!H819</f>
        <v>0</v>
      </c>
      <c r="E115" s="30">
        <f>'2 уровень'!I819</f>
        <v>0</v>
      </c>
      <c r="F115" s="30">
        <f>'2 уровень'!J819</f>
        <v>0</v>
      </c>
      <c r="G115" s="85">
        <f>'2 уровень'!K819</f>
        <v>0</v>
      </c>
      <c r="H115" s="72">
        <f>'2 уровень'!L819</f>
        <v>0</v>
      </c>
      <c r="I115" s="72">
        <f>'2 уровень'!M819</f>
        <v>0</v>
      </c>
      <c r="J115" s="21">
        <f>'2 уровень'!N819</f>
        <v>0</v>
      </c>
      <c r="K115" s="21">
        <f>'2 уровень'!O819</f>
        <v>0</v>
      </c>
      <c r="L115" s="21">
        <f>'2 уровень'!P819</f>
        <v>0</v>
      </c>
      <c r="M115" s="21">
        <f>'2 уровень'!Q819</f>
        <v>0</v>
      </c>
      <c r="N115" s="21">
        <f>'2 уровень'!R819</f>
        <v>0</v>
      </c>
      <c r="O115" s="21">
        <f>'2 уровень'!S819</f>
        <v>0</v>
      </c>
      <c r="P115" s="172">
        <f>'2 уровень'!T819</f>
        <v>0</v>
      </c>
      <c r="Q115" s="172">
        <f>'2 уровень'!U819</f>
        <v>0</v>
      </c>
      <c r="R115" s="172">
        <f>'2 уровень'!V819</f>
        <v>0</v>
      </c>
      <c r="S115" s="172">
        <f>'2 уровень'!W819</f>
        <v>0</v>
      </c>
      <c r="T115" s="172">
        <f>'2 уровень'!X819</f>
        <v>0</v>
      </c>
      <c r="U115" s="172">
        <f>'2 уровень'!Y819</f>
        <v>0</v>
      </c>
      <c r="V115" s="771">
        <f>'2 уровень'!Z819</f>
        <v>0</v>
      </c>
      <c r="W115" s="172">
        <f>'2 уровень'!AA819</f>
        <v>0</v>
      </c>
      <c r="X115" s="172">
        <f>'2 уровень'!AB819</f>
        <v>0</v>
      </c>
      <c r="Y115" s="172">
        <f>'2 уровень'!AC819</f>
        <v>0</v>
      </c>
      <c r="Z115" s="172">
        <f>'2 уровень'!AD819</f>
        <v>0</v>
      </c>
      <c r="AA115" s="370">
        <f>'2 уровень'!AE819</f>
        <v>0</v>
      </c>
      <c r="AB115" s="172" t="e">
        <f>U115/T115*100</f>
        <v>#DIV/0!</v>
      </c>
      <c r="AC115" s="172" t="e">
        <f>AA115/T115*100</f>
        <v>#DIV/0!</v>
      </c>
      <c r="AD115" s="965">
        <f>'2 уровень'!AF817</f>
        <v>0</v>
      </c>
      <c r="AE115" s="969">
        <f>'2 уровень'!AG817</f>
        <v>0</v>
      </c>
      <c r="AF115" s="183">
        <f t="shared" si="13"/>
        <v>0</v>
      </c>
      <c r="AG115" s="183">
        <f t="shared" si="12"/>
        <v>0</v>
      </c>
      <c r="AH115" s="882">
        <f>IF(P115&gt;0,P115*1000/D115,0)</f>
        <v>0</v>
      </c>
      <c r="AI115" s="18"/>
      <c r="AJ115" s="18"/>
      <c r="AK115" s="1031"/>
      <c r="AL115" s="18">
        <f>E118-D118</f>
        <v>0</v>
      </c>
      <c r="AM115" s="18"/>
      <c r="AN115" s="18"/>
      <c r="AO115" s="3476"/>
      <c r="AP115" s="3476"/>
      <c r="AQ115" s="3476"/>
      <c r="AR115" s="3476"/>
      <c r="AS115" s="3476"/>
      <c r="AT115" s="3476"/>
      <c r="AU115" s="3476"/>
      <c r="AV115" s="3476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18"/>
      <c r="DI115" s="18"/>
      <c r="DJ115" s="18"/>
      <c r="DK115" s="18"/>
      <c r="DL115" s="18"/>
      <c r="DM115" s="18"/>
      <c r="DN115" s="18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18"/>
      <c r="EC115" s="18"/>
      <c r="ED115" s="18"/>
      <c r="EE115" s="18"/>
      <c r="EF115" s="18"/>
      <c r="EG115" s="18"/>
      <c r="EH115" s="18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18"/>
      <c r="EW115" s="18"/>
      <c r="EX115" s="18"/>
      <c r="EY115" s="18"/>
      <c r="EZ115" s="18"/>
      <c r="FA115" s="18"/>
      <c r="FB115" s="18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18"/>
      <c r="FQ115" s="18"/>
      <c r="FR115" s="18"/>
      <c r="FS115" s="18"/>
      <c r="FT115" s="18"/>
      <c r="FU115" s="18"/>
      <c r="FV115" s="18"/>
      <c r="FW115" s="18"/>
      <c r="FX115" s="18"/>
      <c r="FY115" s="18"/>
      <c r="FZ115" s="18"/>
      <c r="GA115" s="18"/>
      <c r="GB115" s="18"/>
      <c r="GC115" s="18"/>
      <c r="GD115" s="18"/>
      <c r="GE115" s="18"/>
      <c r="GF115" s="18"/>
      <c r="GG115" s="18"/>
      <c r="GH115" s="18"/>
      <c r="GI115" s="18"/>
      <c r="GJ115" s="18"/>
      <c r="GK115" s="18"/>
    </row>
    <row r="116" spans="1:193" s="59" customFormat="1" ht="60" x14ac:dyDescent="0.25">
      <c r="A116" s="18"/>
      <c r="B116" s="18"/>
      <c r="C116" s="569" t="s">
        <v>885</v>
      </c>
      <c r="D116" s="30"/>
      <c r="E116" s="30"/>
      <c r="F116" s="30">
        <f>'2 уровень'!J820</f>
        <v>34</v>
      </c>
      <c r="G116" s="85"/>
      <c r="H116" s="72"/>
      <c r="I116" s="72"/>
      <c r="J116" s="21"/>
      <c r="K116" s="21"/>
      <c r="L116" s="21"/>
      <c r="M116" s="21"/>
      <c r="N116" s="21"/>
      <c r="O116" s="21"/>
      <c r="P116" s="172"/>
      <c r="Q116" s="172"/>
      <c r="R116" s="172"/>
      <c r="S116" s="172"/>
      <c r="T116" s="172"/>
      <c r="U116" s="370">
        <f>'2 уровень'!Y820</f>
        <v>77.538989999999984</v>
      </c>
      <c r="V116" s="370">
        <f>'2 уровень'!Z820</f>
        <v>0</v>
      </c>
      <c r="W116" s="370">
        <f>'2 уровень'!AA820</f>
        <v>0</v>
      </c>
      <c r="X116" s="370">
        <f>'2 уровень'!AB820</f>
        <v>0</v>
      </c>
      <c r="Y116" s="370">
        <f>'2 уровень'!AC820</f>
        <v>0</v>
      </c>
      <c r="Z116" s="370">
        <f>'2 уровень'!AD820</f>
        <v>0</v>
      </c>
      <c r="AA116" s="370">
        <f>'2 уровень'!AE820</f>
        <v>77.538989999999984</v>
      </c>
      <c r="AB116" s="172"/>
      <c r="AC116" s="172"/>
      <c r="AD116" s="965"/>
      <c r="AE116" s="969"/>
      <c r="AF116" s="183"/>
      <c r="AG116" s="183"/>
      <c r="AH116" s="882"/>
      <c r="AI116" s="18"/>
      <c r="AJ116" s="18"/>
      <c r="AK116" s="1031"/>
      <c r="AL116" s="18"/>
      <c r="AM116" s="18"/>
      <c r="AN116" s="18"/>
      <c r="AO116" s="3476"/>
      <c r="AP116" s="3476"/>
      <c r="AQ116" s="3476"/>
      <c r="AR116" s="3476"/>
      <c r="AS116" s="3476"/>
      <c r="AT116" s="3476"/>
      <c r="AU116" s="3476"/>
      <c r="AV116" s="3476"/>
      <c r="AW116" s="18"/>
      <c r="AX116" s="18"/>
      <c r="AY116" s="18"/>
      <c r="AZ116" s="18"/>
      <c r="BA116" s="18"/>
      <c r="BB116" s="18"/>
      <c r="BC116" s="18"/>
      <c r="BD116" s="18"/>
      <c r="BE116" s="18"/>
      <c r="BF116" s="18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18"/>
      <c r="BU116" s="18"/>
      <c r="BV116" s="18"/>
      <c r="BW116" s="18"/>
      <c r="BX116" s="18"/>
      <c r="BY116" s="18"/>
      <c r="BZ116" s="18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18"/>
      <c r="DI116" s="18"/>
      <c r="DJ116" s="18"/>
      <c r="DK116" s="18"/>
      <c r="DL116" s="18"/>
      <c r="DM116" s="18"/>
      <c r="DN116" s="18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18"/>
      <c r="EC116" s="18"/>
      <c r="ED116" s="18"/>
      <c r="EE116" s="18"/>
      <c r="EF116" s="18"/>
      <c r="EG116" s="18"/>
      <c r="EH116" s="18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18"/>
      <c r="EW116" s="18"/>
      <c r="EX116" s="18"/>
      <c r="EY116" s="18"/>
      <c r="EZ116" s="18"/>
      <c r="FA116" s="18"/>
      <c r="FB116" s="18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18"/>
      <c r="FQ116" s="18"/>
      <c r="FR116" s="18"/>
      <c r="FS116" s="18"/>
      <c r="FT116" s="18"/>
      <c r="FU116" s="18"/>
      <c r="FV116" s="18"/>
      <c r="FW116" s="18"/>
      <c r="FX116" s="18"/>
      <c r="FY116" s="18"/>
      <c r="FZ116" s="18"/>
      <c r="GA116" s="18"/>
      <c r="GB116" s="18"/>
      <c r="GC116" s="18"/>
      <c r="GD116" s="18"/>
      <c r="GE116" s="18"/>
      <c r="GF116" s="18"/>
      <c r="GG116" s="18"/>
      <c r="GH116" s="18"/>
      <c r="GI116" s="18"/>
      <c r="GJ116" s="18"/>
      <c r="GK116" s="18"/>
    </row>
    <row r="117" spans="1:193" s="59" customFormat="1" ht="60" x14ac:dyDescent="0.25">
      <c r="A117" s="18"/>
      <c r="B117" s="18"/>
      <c r="C117" s="569" t="s">
        <v>886</v>
      </c>
      <c r="D117" s="30"/>
      <c r="E117" s="30"/>
      <c r="F117" s="30"/>
      <c r="G117" s="85"/>
      <c r="H117" s="72"/>
      <c r="I117" s="72"/>
      <c r="J117" s="21"/>
      <c r="K117" s="21"/>
      <c r="L117" s="21"/>
      <c r="M117" s="21"/>
      <c r="N117" s="21"/>
      <c r="O117" s="21"/>
      <c r="P117" s="172"/>
      <c r="Q117" s="172"/>
      <c r="R117" s="172"/>
      <c r="S117" s="172"/>
      <c r="T117" s="172"/>
      <c r="U117" s="172"/>
      <c r="V117" s="771"/>
      <c r="W117" s="172"/>
      <c r="X117" s="172"/>
      <c r="Y117" s="172"/>
      <c r="Z117" s="172"/>
      <c r="AA117" s="370"/>
      <c r="AB117" s="172"/>
      <c r="AC117" s="172"/>
      <c r="AD117" s="965"/>
      <c r="AE117" s="969"/>
      <c r="AF117" s="183"/>
      <c r="AG117" s="183"/>
      <c r="AH117" s="882"/>
      <c r="AI117" s="18"/>
      <c r="AJ117" s="18"/>
      <c r="AK117" s="1031"/>
      <c r="AL117" s="18"/>
      <c r="AM117" s="18"/>
      <c r="AN117" s="18"/>
      <c r="AO117" s="3476"/>
      <c r="AP117" s="3476"/>
      <c r="AQ117" s="3476"/>
      <c r="AR117" s="3476"/>
      <c r="AS117" s="3476"/>
      <c r="AT117" s="3476"/>
      <c r="AU117" s="3476"/>
      <c r="AV117" s="3476"/>
      <c r="AW117" s="18"/>
      <c r="AX117" s="18"/>
      <c r="AY117" s="18"/>
      <c r="AZ117" s="18"/>
      <c r="BA117" s="18"/>
      <c r="BB117" s="18"/>
      <c r="BC117" s="18"/>
      <c r="BD117" s="18"/>
      <c r="BE117" s="18"/>
      <c r="BF117" s="18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18"/>
      <c r="BU117" s="18"/>
      <c r="BV117" s="18"/>
      <c r="BW117" s="18"/>
      <c r="BX117" s="18"/>
      <c r="BY117" s="18"/>
      <c r="BZ117" s="18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18"/>
      <c r="CO117" s="18"/>
      <c r="CP117" s="18"/>
      <c r="CQ117" s="18"/>
      <c r="CR117" s="18"/>
      <c r="CS117" s="18"/>
      <c r="CT117" s="18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18"/>
      <c r="DI117" s="18"/>
      <c r="DJ117" s="18"/>
      <c r="DK117" s="18"/>
      <c r="DL117" s="18"/>
      <c r="DM117" s="18"/>
      <c r="DN117" s="18"/>
      <c r="DO117" s="18"/>
      <c r="DP117" s="18"/>
      <c r="DQ117" s="18"/>
      <c r="DR117" s="18"/>
      <c r="DS117" s="18"/>
      <c r="DT117" s="18"/>
      <c r="DU117" s="18"/>
      <c r="DV117" s="18"/>
      <c r="DW117" s="18"/>
      <c r="DX117" s="18"/>
      <c r="DY117" s="18"/>
      <c r="DZ117" s="18"/>
      <c r="EA117" s="18"/>
      <c r="EB117" s="18"/>
      <c r="EC117" s="18"/>
      <c r="ED117" s="18"/>
      <c r="EE117" s="18"/>
      <c r="EF117" s="18"/>
      <c r="EG117" s="18"/>
      <c r="EH117" s="18"/>
      <c r="EI117" s="18"/>
      <c r="EJ117" s="18"/>
      <c r="EK117" s="18"/>
      <c r="EL117" s="18"/>
      <c r="EM117" s="18"/>
      <c r="EN117" s="18"/>
      <c r="EO117" s="18"/>
      <c r="EP117" s="18"/>
      <c r="EQ117" s="18"/>
      <c r="ER117" s="18"/>
      <c r="ES117" s="18"/>
      <c r="ET117" s="18"/>
      <c r="EU117" s="18"/>
      <c r="EV117" s="18"/>
      <c r="EW117" s="18"/>
      <c r="EX117" s="18"/>
      <c r="EY117" s="18"/>
      <c r="EZ117" s="18"/>
      <c r="FA117" s="18"/>
      <c r="FB117" s="18"/>
      <c r="FC117" s="18"/>
      <c r="FD117" s="18"/>
      <c r="FE117" s="18"/>
      <c r="FF117" s="18"/>
      <c r="FG117" s="18"/>
      <c r="FH117" s="18"/>
      <c r="FI117" s="18"/>
      <c r="FJ117" s="18"/>
      <c r="FK117" s="18"/>
      <c r="FL117" s="18"/>
      <c r="FM117" s="18"/>
      <c r="FN117" s="18"/>
      <c r="FO117" s="18"/>
      <c r="FP117" s="18"/>
      <c r="FQ117" s="18"/>
      <c r="FR117" s="18"/>
      <c r="FS117" s="18"/>
      <c r="FT117" s="18"/>
      <c r="FU117" s="18"/>
      <c r="FV117" s="18"/>
      <c r="FW117" s="18"/>
      <c r="FX117" s="18"/>
      <c r="FY117" s="18"/>
      <c r="FZ117" s="18"/>
      <c r="GA117" s="18"/>
      <c r="GB117" s="18"/>
      <c r="GC117" s="18"/>
      <c r="GD117" s="18"/>
      <c r="GE117" s="18"/>
      <c r="GF117" s="18"/>
      <c r="GG117" s="18"/>
      <c r="GH117" s="18"/>
      <c r="GI117" s="18"/>
      <c r="GJ117" s="18"/>
      <c r="GK117" s="18"/>
    </row>
    <row r="118" spans="1:193" s="59" customFormat="1" ht="30" x14ac:dyDescent="0.25">
      <c r="A118" s="18"/>
      <c r="B118" s="18">
        <v>1</v>
      </c>
      <c r="C118" s="569" t="s">
        <v>554</v>
      </c>
      <c r="D118" s="30">
        <f>'2 уровень'!H822</f>
        <v>0</v>
      </c>
      <c r="E118" s="30">
        <f>'2 уровень'!I822</f>
        <v>0</v>
      </c>
      <c r="F118" s="30">
        <f>'2 уровень'!J822</f>
        <v>18</v>
      </c>
      <c r="G118" s="85" t="e">
        <f>'2 уровень'!K822</f>
        <v>#DIV/0!</v>
      </c>
      <c r="H118" s="72">
        <f>'2 уровень'!L822</f>
        <v>0</v>
      </c>
      <c r="I118" s="72">
        <f>'2 уровень'!M822</f>
        <v>0</v>
      </c>
      <c r="J118" s="21">
        <f>'2 уровень'!N822</f>
        <v>0</v>
      </c>
      <c r="K118" s="21">
        <f>'2 уровень'!O822</f>
        <v>0</v>
      </c>
      <c r="L118" s="21">
        <f>'2 уровень'!P822</f>
        <v>0</v>
      </c>
      <c r="M118" s="21">
        <f>'2 уровень'!Q822</f>
        <v>0</v>
      </c>
      <c r="N118" s="21">
        <f>'2 уровень'!R822</f>
        <v>0</v>
      </c>
      <c r="O118" s="21">
        <f>'2 уровень'!S822</f>
        <v>0</v>
      </c>
      <c r="P118" s="172">
        <f>'2 уровень'!T822</f>
        <v>0</v>
      </c>
      <c r="Q118" s="172">
        <f>'2 уровень'!U822</f>
        <v>0</v>
      </c>
      <c r="R118" s="172">
        <f>'2 уровень'!V822</f>
        <v>0</v>
      </c>
      <c r="S118" s="172">
        <f>'2 уровень'!W822</f>
        <v>0</v>
      </c>
      <c r="T118" s="172">
        <f>'2 уровень'!X822</f>
        <v>0</v>
      </c>
      <c r="U118" s="172">
        <f>'2 уровень'!Y822</f>
        <v>50.057820000000007</v>
      </c>
      <c r="V118" s="771">
        <f>'2 уровень'!Z822</f>
        <v>0</v>
      </c>
      <c r="W118" s="172">
        <f>'2 уровень'!AA822</f>
        <v>0</v>
      </c>
      <c r="X118" s="172">
        <f>'2 уровень'!AB822</f>
        <v>50.057820000000007</v>
      </c>
      <c r="Y118" s="172">
        <f>'2 уровень'!AC822</f>
        <v>0</v>
      </c>
      <c r="Z118" s="172">
        <f>'2 уровень'!AD822</f>
        <v>0</v>
      </c>
      <c r="AA118" s="370">
        <f>'2 уровень'!AE822</f>
        <v>50.057820000000007</v>
      </c>
      <c r="AB118" s="172" t="e">
        <f>U118/T118*100</f>
        <v>#DIV/0!</v>
      </c>
      <c r="AC118" s="172" t="e">
        <f>AA118/T118*100</f>
        <v>#DIV/0!</v>
      </c>
      <c r="AD118" s="965">
        <f>'2 уровень'!AF818</f>
        <v>0</v>
      </c>
      <c r="AE118" s="969">
        <f>'2 уровень'!AG818</f>
        <v>0</v>
      </c>
      <c r="AF118" s="183">
        <f t="shared" si="13"/>
        <v>50057.820000000007</v>
      </c>
      <c r="AG118" s="183">
        <f t="shared" si="12"/>
        <v>0</v>
      </c>
      <c r="AH118" s="882">
        <f t="shared" ref="AH118:AH128" si="17">IF(P118&gt;0,P118*1000/D118,0)</f>
        <v>0</v>
      </c>
      <c r="AI118" s="18"/>
      <c r="AJ118" s="18"/>
      <c r="AK118" s="1031"/>
      <c r="AL118" s="18">
        <f t="shared" ref="AL118:AL144" si="18">E119-D119</f>
        <v>0</v>
      </c>
      <c r="AM118" s="18"/>
      <c r="AN118" s="18"/>
      <c r="AO118" s="3476"/>
      <c r="AP118" s="3476"/>
      <c r="AQ118" s="3476"/>
      <c r="AR118" s="3476"/>
      <c r="AS118" s="3476"/>
      <c r="AT118" s="3476"/>
      <c r="AU118" s="3476"/>
      <c r="AV118" s="3476"/>
      <c r="AW118" s="18"/>
      <c r="AX118" s="18"/>
      <c r="AY118" s="18"/>
      <c r="AZ118" s="18"/>
      <c r="BA118" s="18"/>
      <c r="BB118" s="18"/>
      <c r="BC118" s="18"/>
      <c r="BD118" s="18"/>
      <c r="BE118" s="18"/>
      <c r="BF118" s="18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18"/>
      <c r="BU118" s="18"/>
      <c r="BV118" s="18"/>
      <c r="BW118" s="18"/>
      <c r="BX118" s="18"/>
      <c r="BY118" s="18"/>
      <c r="BZ118" s="18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18"/>
      <c r="CR118" s="18"/>
      <c r="CS118" s="18"/>
      <c r="CT118" s="18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18"/>
      <c r="DI118" s="18"/>
      <c r="DJ118" s="18"/>
      <c r="DK118" s="18"/>
      <c r="DL118" s="18"/>
      <c r="DM118" s="18"/>
      <c r="DN118" s="18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8"/>
      <c r="DZ118" s="18"/>
      <c r="EA118" s="18"/>
      <c r="EB118" s="18"/>
      <c r="EC118" s="18"/>
      <c r="ED118" s="18"/>
      <c r="EE118" s="18"/>
      <c r="EF118" s="18"/>
      <c r="EG118" s="18"/>
      <c r="EH118" s="18"/>
      <c r="EI118" s="18"/>
      <c r="EJ118" s="18"/>
      <c r="EK118" s="18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18"/>
      <c r="EW118" s="18"/>
      <c r="EX118" s="18"/>
      <c r="EY118" s="18"/>
      <c r="EZ118" s="18"/>
      <c r="FA118" s="18"/>
      <c r="FB118" s="18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  <c r="FN118" s="18"/>
      <c r="FO118" s="18"/>
      <c r="FP118" s="18"/>
      <c r="FQ118" s="18"/>
      <c r="FR118" s="18"/>
      <c r="FS118" s="18"/>
      <c r="FT118" s="18"/>
      <c r="FU118" s="18"/>
      <c r="FV118" s="18"/>
      <c r="FW118" s="18"/>
      <c r="FX118" s="18"/>
      <c r="FY118" s="18"/>
      <c r="FZ118" s="18"/>
      <c r="GA118" s="18"/>
      <c r="GB118" s="18"/>
      <c r="GC118" s="18"/>
      <c r="GD118" s="18"/>
      <c r="GE118" s="18"/>
      <c r="GF118" s="18"/>
      <c r="GG118" s="18"/>
      <c r="GH118" s="18"/>
      <c r="GI118" s="18"/>
      <c r="GJ118" s="18"/>
      <c r="GK118" s="18"/>
    </row>
    <row r="119" spans="1:193" s="59" customFormat="1" ht="30" x14ac:dyDescent="0.25">
      <c r="A119" s="18"/>
      <c r="B119" s="18">
        <v>1</v>
      </c>
      <c r="C119" s="569" t="s">
        <v>555</v>
      </c>
      <c r="D119" s="30">
        <f>'2 уровень'!H823</f>
        <v>0</v>
      </c>
      <c r="E119" s="30">
        <f>'2 уровень'!I823</f>
        <v>0</v>
      </c>
      <c r="F119" s="30">
        <f>'2 уровень'!J823</f>
        <v>0</v>
      </c>
      <c r="G119" s="85">
        <f>'2 уровень'!K823</f>
        <v>0</v>
      </c>
      <c r="H119" s="72">
        <f>'2 уровень'!L823</f>
        <v>0</v>
      </c>
      <c r="I119" s="72">
        <f>'2 уровень'!M823</f>
        <v>0</v>
      </c>
      <c r="J119" s="21">
        <f>'2 уровень'!N823</f>
        <v>0</v>
      </c>
      <c r="K119" s="21">
        <f>'2 уровень'!O823</f>
        <v>0</v>
      </c>
      <c r="L119" s="21">
        <f>'2 уровень'!P823</f>
        <v>0</v>
      </c>
      <c r="M119" s="21">
        <f>'2 уровень'!Q823</f>
        <v>0</v>
      </c>
      <c r="N119" s="21">
        <f>'2 уровень'!R823</f>
        <v>0</v>
      </c>
      <c r="O119" s="21">
        <f>'2 уровень'!S823</f>
        <v>0</v>
      </c>
      <c r="P119" s="172">
        <f>'2 уровень'!T823</f>
        <v>0</v>
      </c>
      <c r="Q119" s="172">
        <f>'2 уровень'!U823</f>
        <v>0</v>
      </c>
      <c r="R119" s="172">
        <f>'2 уровень'!V823</f>
        <v>0</v>
      </c>
      <c r="S119" s="172">
        <f>'2 уровень'!W823</f>
        <v>0</v>
      </c>
      <c r="T119" s="172">
        <f>'2 уровень'!X823</f>
        <v>0</v>
      </c>
      <c r="U119" s="172">
        <f>'2 уровень'!Y823</f>
        <v>0</v>
      </c>
      <c r="V119" s="771">
        <f>'2 уровень'!Z823</f>
        <v>0</v>
      </c>
      <c r="W119" s="172">
        <f>'2 уровень'!AA823</f>
        <v>0</v>
      </c>
      <c r="X119" s="172">
        <f>'2 уровень'!AB823</f>
        <v>0</v>
      </c>
      <c r="Y119" s="172">
        <f>'2 уровень'!AC823</f>
        <v>0</v>
      </c>
      <c r="Z119" s="172">
        <f>'2 уровень'!AD823</f>
        <v>0</v>
      </c>
      <c r="AA119" s="370">
        <f>'2 уровень'!AE823</f>
        <v>0</v>
      </c>
      <c r="AB119" s="172"/>
      <c r="AC119" s="172"/>
      <c r="AD119" s="965">
        <f>'2 уровень'!AF819</f>
        <v>0</v>
      </c>
      <c r="AE119" s="969">
        <f>'2 уровень'!AG819</f>
        <v>0</v>
      </c>
      <c r="AF119" s="183">
        <f t="shared" si="13"/>
        <v>0</v>
      </c>
      <c r="AG119" s="183">
        <f t="shared" si="12"/>
        <v>0</v>
      </c>
      <c r="AH119" s="882">
        <f t="shared" si="17"/>
        <v>0</v>
      </c>
      <c r="AI119" s="18"/>
      <c r="AJ119" s="18"/>
      <c r="AK119" s="1031"/>
      <c r="AL119" s="18">
        <f t="shared" si="18"/>
        <v>0</v>
      </c>
      <c r="AM119" s="18"/>
      <c r="AN119" s="18"/>
      <c r="AO119" s="3476"/>
      <c r="AP119" s="3476"/>
      <c r="AQ119" s="3476"/>
      <c r="AR119" s="3476"/>
      <c r="AS119" s="3476"/>
      <c r="AT119" s="3476"/>
      <c r="AU119" s="3476"/>
      <c r="AV119" s="3476"/>
      <c r="AW119" s="18"/>
      <c r="AX119" s="18"/>
      <c r="AY119" s="18"/>
      <c r="AZ119" s="18"/>
      <c r="BA119" s="18"/>
      <c r="BB119" s="18"/>
      <c r="BC119" s="18"/>
      <c r="BD119" s="18"/>
      <c r="BE119" s="18"/>
      <c r="BF119" s="18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18"/>
      <c r="BU119" s="18"/>
      <c r="BV119" s="18"/>
      <c r="BW119" s="18"/>
      <c r="BX119" s="18"/>
      <c r="BY119" s="18"/>
      <c r="BZ119" s="18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18"/>
      <c r="CO119" s="18"/>
      <c r="CP119" s="18"/>
      <c r="CQ119" s="18"/>
      <c r="CR119" s="18"/>
      <c r="CS119" s="18"/>
      <c r="CT119" s="18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18"/>
      <c r="DI119" s="18"/>
      <c r="DJ119" s="18"/>
      <c r="DK119" s="18"/>
      <c r="DL119" s="18"/>
      <c r="DM119" s="18"/>
      <c r="DN119" s="18"/>
      <c r="DO119" s="18"/>
      <c r="DP119" s="18"/>
      <c r="DQ119" s="18"/>
      <c r="DR119" s="18"/>
      <c r="DS119" s="18"/>
      <c r="DT119" s="18"/>
      <c r="DU119" s="18"/>
      <c r="DV119" s="18"/>
      <c r="DW119" s="18"/>
      <c r="DX119" s="18"/>
      <c r="DY119" s="18"/>
      <c r="DZ119" s="18"/>
      <c r="EA119" s="18"/>
      <c r="EB119" s="18"/>
      <c r="EC119" s="18"/>
      <c r="ED119" s="18"/>
      <c r="EE119" s="18"/>
      <c r="EF119" s="18"/>
      <c r="EG119" s="18"/>
      <c r="EH119" s="18"/>
      <c r="EI119" s="18"/>
      <c r="EJ119" s="18"/>
      <c r="EK119" s="18"/>
      <c r="EL119" s="18"/>
      <c r="EM119" s="18"/>
      <c r="EN119" s="18"/>
      <c r="EO119" s="18"/>
      <c r="EP119" s="18"/>
      <c r="EQ119" s="18"/>
      <c r="ER119" s="18"/>
      <c r="ES119" s="18"/>
      <c r="ET119" s="18"/>
      <c r="EU119" s="18"/>
      <c r="EV119" s="18"/>
      <c r="EW119" s="18"/>
      <c r="EX119" s="18"/>
      <c r="EY119" s="18"/>
      <c r="EZ119" s="18"/>
      <c r="FA119" s="18"/>
      <c r="FB119" s="18"/>
      <c r="FC119" s="18"/>
      <c r="FD119" s="18"/>
      <c r="FE119" s="18"/>
      <c r="FF119" s="18"/>
      <c r="FG119" s="18"/>
      <c r="FH119" s="18"/>
      <c r="FI119" s="18"/>
      <c r="FJ119" s="18"/>
      <c r="FK119" s="18"/>
      <c r="FL119" s="18"/>
      <c r="FM119" s="18"/>
      <c r="FN119" s="18"/>
      <c r="FO119" s="18"/>
      <c r="FP119" s="18"/>
      <c r="FQ119" s="18"/>
      <c r="FR119" s="18"/>
      <c r="FS119" s="18"/>
      <c r="FT119" s="18"/>
      <c r="FU119" s="18"/>
      <c r="FV119" s="18"/>
      <c r="FW119" s="18"/>
      <c r="FX119" s="18"/>
      <c r="FY119" s="18"/>
      <c r="FZ119" s="18"/>
      <c r="GA119" s="18"/>
      <c r="GB119" s="18"/>
      <c r="GC119" s="18"/>
      <c r="GD119" s="18"/>
      <c r="GE119" s="18"/>
      <c r="GF119" s="18"/>
      <c r="GG119" s="18"/>
      <c r="GH119" s="18"/>
      <c r="GI119" s="18"/>
      <c r="GJ119" s="18"/>
      <c r="GK119" s="18"/>
    </row>
    <row r="120" spans="1:193" s="59" customFormat="1" ht="45" x14ac:dyDescent="0.25">
      <c r="A120" s="18"/>
      <c r="B120" s="18">
        <v>1</v>
      </c>
      <c r="C120" s="569" t="s">
        <v>556</v>
      </c>
      <c r="D120" s="30">
        <f>'2 уровень'!H824</f>
        <v>0</v>
      </c>
      <c r="E120" s="30">
        <f>'2 уровень'!I824</f>
        <v>0</v>
      </c>
      <c r="F120" s="30">
        <f>'2 уровень'!J824</f>
        <v>0</v>
      </c>
      <c r="G120" s="85" t="e">
        <f>'2 уровень'!K824</f>
        <v>#DIV/0!</v>
      </c>
      <c r="H120" s="72">
        <f>'2 уровень'!L824</f>
        <v>0</v>
      </c>
      <c r="I120" s="72">
        <f>'2 уровень'!M824</f>
        <v>0</v>
      </c>
      <c r="J120" s="21">
        <f>'2 уровень'!N824</f>
        <v>0</v>
      </c>
      <c r="K120" s="21">
        <f>'2 уровень'!O824</f>
        <v>0</v>
      </c>
      <c r="L120" s="21">
        <f>'2 уровень'!P824</f>
        <v>0</v>
      </c>
      <c r="M120" s="21">
        <f>'2 уровень'!Q824</f>
        <v>0</v>
      </c>
      <c r="N120" s="21">
        <f>'2 уровень'!R824</f>
        <v>0</v>
      </c>
      <c r="O120" s="21">
        <f>'2 уровень'!S824</f>
        <v>0</v>
      </c>
      <c r="P120" s="172">
        <f>'2 уровень'!T824</f>
        <v>0</v>
      </c>
      <c r="Q120" s="172">
        <f>'2 уровень'!U824</f>
        <v>0</v>
      </c>
      <c r="R120" s="172">
        <f>'2 уровень'!V824</f>
        <v>0</v>
      </c>
      <c r="S120" s="172">
        <f>'2 уровень'!W824</f>
        <v>0</v>
      </c>
      <c r="T120" s="172">
        <f>'2 уровень'!X824</f>
        <v>0</v>
      </c>
      <c r="U120" s="172">
        <f>'2 уровень'!Y824</f>
        <v>0</v>
      </c>
      <c r="V120" s="771">
        <f>'2 уровень'!Z824</f>
        <v>0</v>
      </c>
      <c r="W120" s="172">
        <f>'2 уровень'!AA824</f>
        <v>0</v>
      </c>
      <c r="X120" s="172">
        <f>'2 уровень'!AB824</f>
        <v>0</v>
      </c>
      <c r="Y120" s="172">
        <f>'2 уровень'!AC824</f>
        <v>0</v>
      </c>
      <c r="Z120" s="172">
        <f>'2 уровень'!AD824</f>
        <v>0</v>
      </c>
      <c r="AA120" s="370">
        <f>'2 уровень'!AE824</f>
        <v>0</v>
      </c>
      <c r="AB120" s="172" t="e">
        <f>U120/T120*100</f>
        <v>#DIV/0!</v>
      </c>
      <c r="AC120" s="172" t="e">
        <f>AA120/T120*100</f>
        <v>#DIV/0!</v>
      </c>
      <c r="AD120" s="965">
        <f>'2 уровень'!AF822</f>
        <v>0</v>
      </c>
      <c r="AE120" s="969">
        <f>'2 уровень'!AG822</f>
        <v>0</v>
      </c>
      <c r="AF120" s="183">
        <f t="shared" si="13"/>
        <v>0</v>
      </c>
      <c r="AG120" s="183">
        <f t="shared" si="12"/>
        <v>0</v>
      </c>
      <c r="AH120" s="882">
        <f t="shared" si="17"/>
        <v>0</v>
      </c>
      <c r="AI120" s="18"/>
      <c r="AJ120" s="18"/>
      <c r="AK120" s="1031"/>
      <c r="AL120" s="18">
        <f t="shared" si="18"/>
        <v>0</v>
      </c>
      <c r="AM120" s="18"/>
      <c r="AN120" s="18"/>
      <c r="AO120" s="3476"/>
      <c r="AP120" s="3476"/>
      <c r="AQ120" s="3476"/>
      <c r="AR120" s="3476"/>
      <c r="AS120" s="3476"/>
      <c r="AT120" s="3476"/>
      <c r="AU120" s="3476"/>
      <c r="AV120" s="3476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18"/>
      <c r="BU120" s="18"/>
      <c r="BV120" s="18"/>
      <c r="BW120" s="18"/>
      <c r="BX120" s="18"/>
      <c r="BY120" s="18"/>
      <c r="BZ120" s="18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18"/>
      <c r="CO120" s="18"/>
      <c r="CP120" s="18"/>
      <c r="CQ120" s="18"/>
      <c r="CR120" s="18"/>
      <c r="CS120" s="18"/>
      <c r="CT120" s="18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18"/>
      <c r="DI120" s="18"/>
      <c r="DJ120" s="18"/>
      <c r="DK120" s="18"/>
      <c r="DL120" s="18"/>
      <c r="DM120" s="18"/>
      <c r="DN120" s="18"/>
      <c r="DO120" s="18"/>
      <c r="DP120" s="18"/>
      <c r="DQ120" s="18"/>
      <c r="DR120" s="18"/>
      <c r="DS120" s="18"/>
      <c r="DT120" s="18"/>
      <c r="DU120" s="18"/>
      <c r="DV120" s="18"/>
      <c r="DW120" s="18"/>
      <c r="DX120" s="18"/>
      <c r="DY120" s="18"/>
      <c r="DZ120" s="18"/>
      <c r="EA120" s="18"/>
      <c r="EB120" s="18"/>
      <c r="EC120" s="18"/>
      <c r="ED120" s="18"/>
      <c r="EE120" s="18"/>
      <c r="EF120" s="18"/>
      <c r="EG120" s="18"/>
      <c r="EH120" s="18"/>
      <c r="EI120" s="18"/>
      <c r="EJ120" s="18"/>
      <c r="EK120" s="18"/>
      <c r="EL120" s="18"/>
      <c r="EM120" s="18"/>
      <c r="EN120" s="18"/>
      <c r="EO120" s="18"/>
      <c r="EP120" s="18"/>
      <c r="EQ120" s="18"/>
      <c r="ER120" s="18"/>
      <c r="ES120" s="18"/>
      <c r="ET120" s="18"/>
      <c r="EU120" s="18"/>
      <c r="EV120" s="18"/>
      <c r="EW120" s="18"/>
      <c r="EX120" s="18"/>
      <c r="EY120" s="18"/>
      <c r="EZ120" s="18"/>
      <c r="FA120" s="18"/>
      <c r="FB120" s="18"/>
      <c r="FC120" s="18"/>
      <c r="FD120" s="18"/>
      <c r="FE120" s="18"/>
      <c r="FF120" s="18"/>
      <c r="FG120" s="18"/>
      <c r="FH120" s="18"/>
      <c r="FI120" s="18"/>
      <c r="FJ120" s="18"/>
      <c r="FK120" s="18"/>
      <c r="FL120" s="18"/>
      <c r="FM120" s="18"/>
      <c r="FN120" s="18"/>
      <c r="FO120" s="18"/>
      <c r="FP120" s="18"/>
      <c r="FQ120" s="18"/>
      <c r="FR120" s="18"/>
      <c r="FS120" s="18"/>
      <c r="FT120" s="18"/>
      <c r="FU120" s="18"/>
      <c r="FV120" s="18"/>
      <c r="FW120" s="18"/>
      <c r="FX120" s="18"/>
      <c r="FY120" s="18"/>
      <c r="FZ120" s="18"/>
      <c r="GA120" s="18"/>
      <c r="GB120" s="18"/>
      <c r="GC120" s="18"/>
      <c r="GD120" s="18"/>
      <c r="GE120" s="18"/>
      <c r="GF120" s="18"/>
      <c r="GG120" s="18"/>
      <c r="GH120" s="18"/>
      <c r="GI120" s="18"/>
      <c r="GJ120" s="18"/>
      <c r="GK120" s="18"/>
    </row>
    <row r="121" spans="1:193" s="59" customFormat="1" ht="30" x14ac:dyDescent="0.25">
      <c r="A121" s="18"/>
      <c r="B121" s="18">
        <v>1</v>
      </c>
      <c r="C121" s="568" t="s">
        <v>557</v>
      </c>
      <c r="D121" s="30">
        <f>'2 уровень'!H825</f>
        <v>0</v>
      </c>
      <c r="E121" s="30">
        <f>'2 уровень'!I825</f>
        <v>0</v>
      </c>
      <c r="F121" s="30">
        <f>'2 уровень'!J825</f>
        <v>0</v>
      </c>
      <c r="G121" s="85" t="e">
        <f>'2 уровень'!K825</f>
        <v>#DIV/0!</v>
      </c>
      <c r="H121" s="72">
        <f>'2 уровень'!L825</f>
        <v>0</v>
      </c>
      <c r="I121" s="72">
        <f>'2 уровень'!M825</f>
        <v>0</v>
      </c>
      <c r="J121" s="21">
        <f>'2 уровень'!N825</f>
        <v>0</v>
      </c>
      <c r="K121" s="21">
        <f>'2 уровень'!O825</f>
        <v>0</v>
      </c>
      <c r="L121" s="21">
        <f>'2 уровень'!P825</f>
        <v>0</v>
      </c>
      <c r="M121" s="21">
        <f>'2 уровень'!Q825</f>
        <v>0</v>
      </c>
      <c r="N121" s="21">
        <f>'2 уровень'!R825</f>
        <v>0</v>
      </c>
      <c r="O121" s="21">
        <f>'2 уровень'!S825</f>
        <v>0</v>
      </c>
      <c r="P121" s="172">
        <f>'2 уровень'!T825</f>
        <v>0</v>
      </c>
      <c r="Q121" s="172">
        <f>'2 уровень'!U825</f>
        <v>0</v>
      </c>
      <c r="R121" s="172">
        <f>'2 уровень'!V825</f>
        <v>0</v>
      </c>
      <c r="S121" s="172">
        <f>'2 уровень'!W825</f>
        <v>0</v>
      </c>
      <c r="T121" s="172">
        <f>'2 уровень'!X825</f>
        <v>0</v>
      </c>
      <c r="U121" s="172">
        <f>'2 уровень'!Y825</f>
        <v>0</v>
      </c>
      <c r="V121" s="771">
        <f>'2 уровень'!Z825</f>
        <v>0</v>
      </c>
      <c r="W121" s="172">
        <f>'2 уровень'!AA825</f>
        <v>0</v>
      </c>
      <c r="X121" s="172">
        <f>'2 уровень'!AB825</f>
        <v>0</v>
      </c>
      <c r="Y121" s="172">
        <f>'2 уровень'!AC825</f>
        <v>0</v>
      </c>
      <c r="Z121" s="172">
        <f>'2 уровень'!AD825</f>
        <v>0</v>
      </c>
      <c r="AA121" s="370">
        <f>'2 уровень'!AE825</f>
        <v>0</v>
      </c>
      <c r="AB121" s="172"/>
      <c r="AC121" s="172"/>
      <c r="AD121" s="965">
        <f>'2 уровень'!AF823</f>
        <v>0</v>
      </c>
      <c r="AE121" s="969">
        <f>'2 уровень'!AG823</f>
        <v>0</v>
      </c>
      <c r="AF121" s="183">
        <f t="shared" si="13"/>
        <v>0</v>
      </c>
      <c r="AG121" s="183">
        <f t="shared" si="12"/>
        <v>0</v>
      </c>
      <c r="AH121" s="882">
        <f t="shared" si="17"/>
        <v>0</v>
      </c>
      <c r="AI121" s="18"/>
      <c r="AJ121" s="18"/>
      <c r="AK121" s="1031"/>
      <c r="AL121" s="18">
        <f t="shared" si="18"/>
        <v>0</v>
      </c>
      <c r="AM121" s="18"/>
      <c r="AN121" s="18"/>
      <c r="AO121" s="3476"/>
      <c r="AP121" s="3476"/>
      <c r="AQ121" s="3476"/>
      <c r="AR121" s="3476"/>
      <c r="AS121" s="3476"/>
      <c r="AT121" s="3476"/>
      <c r="AU121" s="3476"/>
      <c r="AV121" s="3476"/>
      <c r="AW121" s="18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18"/>
      <c r="BY121" s="18"/>
      <c r="BZ121" s="18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18"/>
      <c r="CS121" s="18"/>
      <c r="CT121" s="18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18"/>
      <c r="DM121" s="18"/>
      <c r="DN121" s="18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8"/>
      <c r="DZ121" s="18"/>
      <c r="EA121" s="18"/>
      <c r="EB121" s="18"/>
      <c r="EC121" s="18"/>
      <c r="ED121" s="18"/>
      <c r="EE121" s="18"/>
      <c r="EF121" s="18"/>
      <c r="EG121" s="18"/>
      <c r="EH121" s="18"/>
      <c r="EI121" s="18"/>
      <c r="EJ121" s="18"/>
      <c r="EK121" s="18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18"/>
      <c r="FA121" s="18"/>
      <c r="FB121" s="18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  <c r="FN121" s="18"/>
      <c r="FO121" s="18"/>
      <c r="FP121" s="18"/>
      <c r="FQ121" s="18"/>
      <c r="FR121" s="18"/>
      <c r="FS121" s="18"/>
      <c r="FT121" s="18"/>
      <c r="FU121" s="18"/>
      <c r="FV121" s="18"/>
      <c r="FW121" s="18"/>
      <c r="FX121" s="18"/>
      <c r="FY121" s="18"/>
      <c r="FZ121" s="18"/>
      <c r="GA121" s="18"/>
      <c r="GB121" s="18"/>
      <c r="GC121" s="18"/>
      <c r="GD121" s="18"/>
      <c r="GE121" s="18"/>
      <c r="GF121" s="18"/>
      <c r="GG121" s="18"/>
      <c r="GH121" s="18"/>
      <c r="GI121" s="18"/>
      <c r="GJ121" s="18"/>
      <c r="GK121" s="18"/>
    </row>
    <row r="122" spans="1:193" s="59" customFormat="1" ht="43.5" x14ac:dyDescent="0.25">
      <c r="A122" s="18"/>
      <c r="B122" s="18">
        <v>1</v>
      </c>
      <c r="C122" s="566" t="s">
        <v>365</v>
      </c>
      <c r="D122" s="30">
        <f>'2 уровень'!H826</f>
        <v>0</v>
      </c>
      <c r="E122" s="30">
        <f>'2 уровень'!I826</f>
        <v>0</v>
      </c>
      <c r="F122" s="30">
        <f>'2 уровень'!J826</f>
        <v>42</v>
      </c>
      <c r="G122" s="85" t="e">
        <f>'2 уровень'!K826</f>
        <v>#DIV/0!</v>
      </c>
      <c r="H122" s="72">
        <f>'2 уровень'!L826</f>
        <v>0</v>
      </c>
      <c r="I122" s="72">
        <f>'2 уровень'!M826</f>
        <v>0</v>
      </c>
      <c r="J122" s="21">
        <f>'2 уровень'!N826</f>
        <v>0</v>
      </c>
      <c r="K122" s="21">
        <f>'2 уровень'!O826</f>
        <v>0</v>
      </c>
      <c r="L122" s="21">
        <f>'2 уровень'!P826</f>
        <v>0</v>
      </c>
      <c r="M122" s="21">
        <f>'2 уровень'!Q826</f>
        <v>0</v>
      </c>
      <c r="N122" s="21">
        <f>'2 уровень'!R826</f>
        <v>0</v>
      </c>
      <c r="O122" s="21">
        <f>'2 уровень'!S826</f>
        <v>0</v>
      </c>
      <c r="P122" s="172">
        <f>'2 уровень'!T826</f>
        <v>0</v>
      </c>
      <c r="Q122" s="172">
        <f>'2 уровень'!U826</f>
        <v>0</v>
      </c>
      <c r="R122" s="172">
        <f>'2 уровень'!V826</f>
        <v>0</v>
      </c>
      <c r="S122" s="172">
        <f>'2 уровень'!W826</f>
        <v>0</v>
      </c>
      <c r="T122" s="172">
        <f>'2 уровень'!X826</f>
        <v>0</v>
      </c>
      <c r="U122" s="172">
        <f>'2 уровень'!Y826</f>
        <v>77.624860000000012</v>
      </c>
      <c r="V122" s="771">
        <f>'2 уровень'!Z826</f>
        <v>0</v>
      </c>
      <c r="W122" s="172">
        <f>'2 уровень'!AA826</f>
        <v>0</v>
      </c>
      <c r="X122" s="172">
        <f>'2 уровень'!AB826</f>
        <v>77.624860000000012</v>
      </c>
      <c r="Y122" s="172">
        <f>'2 уровень'!AC826</f>
        <v>0</v>
      </c>
      <c r="Z122" s="172">
        <f>'2 уровень'!AD826</f>
        <v>0</v>
      </c>
      <c r="AA122" s="370">
        <f>'2 уровень'!AE826</f>
        <v>77.624860000000012</v>
      </c>
      <c r="AB122" s="172" t="e">
        <f t="shared" ref="AB122:AB128" si="19">U122/T122*100</f>
        <v>#DIV/0!</v>
      </c>
      <c r="AC122" s="172" t="e">
        <f t="shared" ref="AC122:AC128" si="20">AA122/T122*100</f>
        <v>#DIV/0!</v>
      </c>
      <c r="AD122" s="965">
        <f>'2 уровень'!AF824</f>
        <v>0</v>
      </c>
      <c r="AE122" s="969">
        <f>'2 уровень'!AG824</f>
        <v>0</v>
      </c>
      <c r="AF122" s="183">
        <f t="shared" si="13"/>
        <v>77624.860000000015</v>
      </c>
      <c r="AG122" s="183">
        <f t="shared" si="12"/>
        <v>0</v>
      </c>
      <c r="AH122" s="882">
        <f t="shared" si="17"/>
        <v>0</v>
      </c>
      <c r="AI122" s="18"/>
      <c r="AJ122" s="18"/>
      <c r="AK122" s="1031"/>
      <c r="AL122" s="18">
        <f t="shared" si="18"/>
        <v>0</v>
      </c>
      <c r="AM122" s="18"/>
      <c r="AN122" s="18"/>
      <c r="AO122" s="3476"/>
      <c r="AP122" s="3476"/>
      <c r="AQ122" s="3476"/>
      <c r="AR122" s="3476"/>
      <c r="AS122" s="3476"/>
      <c r="AT122" s="3476"/>
      <c r="AU122" s="3476"/>
      <c r="AV122" s="3476"/>
      <c r="AW122" s="18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18"/>
      <c r="BY122" s="18"/>
      <c r="BZ122" s="18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18"/>
      <c r="CS122" s="18"/>
      <c r="CT122" s="18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18"/>
      <c r="DM122" s="18"/>
      <c r="DN122" s="18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8"/>
      <c r="DZ122" s="18"/>
      <c r="EA122" s="18"/>
      <c r="EB122" s="18"/>
      <c r="EC122" s="18"/>
      <c r="ED122" s="18"/>
      <c r="EE122" s="18"/>
      <c r="EF122" s="18"/>
      <c r="EG122" s="18"/>
      <c r="EH122" s="18"/>
      <c r="EI122" s="18"/>
      <c r="EJ122" s="18"/>
      <c r="EK122" s="18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18"/>
      <c r="FA122" s="18"/>
      <c r="FB122" s="18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  <c r="FN122" s="18"/>
      <c r="FO122" s="18"/>
      <c r="FP122" s="18"/>
      <c r="FQ122" s="18"/>
      <c r="FR122" s="18"/>
      <c r="FS122" s="18"/>
      <c r="FT122" s="18"/>
      <c r="FU122" s="18"/>
      <c r="FV122" s="18"/>
      <c r="FW122" s="18"/>
      <c r="FX122" s="18"/>
      <c r="FY122" s="18"/>
      <c r="FZ122" s="18"/>
      <c r="GA122" s="18"/>
      <c r="GB122" s="18"/>
      <c r="GC122" s="18"/>
      <c r="GD122" s="18"/>
      <c r="GE122" s="18"/>
      <c r="GF122" s="18"/>
      <c r="GG122" s="18"/>
      <c r="GH122" s="18"/>
      <c r="GI122" s="18"/>
      <c r="GJ122" s="18"/>
      <c r="GK122" s="18"/>
    </row>
    <row r="123" spans="1:193" s="59" customFormat="1" ht="30" x14ac:dyDescent="0.25">
      <c r="A123" s="18"/>
      <c r="B123" s="18">
        <v>1</v>
      </c>
      <c r="C123" s="569" t="s">
        <v>558</v>
      </c>
      <c r="D123" s="30">
        <f>'2 уровень'!H827</f>
        <v>0</v>
      </c>
      <c r="E123" s="30">
        <f>'2 уровень'!I827</f>
        <v>0</v>
      </c>
      <c r="F123" s="30">
        <f>'2 уровень'!J827</f>
        <v>39</v>
      </c>
      <c r="G123" s="85" t="e">
        <f>'2 уровень'!K827</f>
        <v>#DIV/0!</v>
      </c>
      <c r="H123" s="72">
        <f>'2 уровень'!L827</f>
        <v>0</v>
      </c>
      <c r="I123" s="72">
        <f>'2 уровень'!M827</f>
        <v>0</v>
      </c>
      <c r="J123" s="21">
        <f>'2 уровень'!N827</f>
        <v>0</v>
      </c>
      <c r="K123" s="21">
        <f>'2 уровень'!O827</f>
        <v>0</v>
      </c>
      <c r="L123" s="21">
        <f>'2 уровень'!P827</f>
        <v>0</v>
      </c>
      <c r="M123" s="21">
        <f>'2 уровень'!Q827</f>
        <v>0</v>
      </c>
      <c r="N123" s="21">
        <f>'2 уровень'!R827</f>
        <v>0</v>
      </c>
      <c r="O123" s="21">
        <f>'2 уровень'!S827</f>
        <v>0</v>
      </c>
      <c r="P123" s="172">
        <f>'2 уровень'!T827</f>
        <v>0</v>
      </c>
      <c r="Q123" s="172">
        <f>'2 уровень'!U827</f>
        <v>0</v>
      </c>
      <c r="R123" s="172">
        <f>'2 уровень'!V827</f>
        <v>0</v>
      </c>
      <c r="S123" s="172">
        <f>'2 уровень'!W827</f>
        <v>0</v>
      </c>
      <c r="T123" s="172">
        <f>'2 уровень'!X827</f>
        <v>0</v>
      </c>
      <c r="U123" s="172">
        <f>'2 уровень'!Y827</f>
        <v>66.168229999999994</v>
      </c>
      <c r="V123" s="771">
        <f>'2 уровень'!Z827</f>
        <v>0</v>
      </c>
      <c r="W123" s="172">
        <f>'2 уровень'!AA827</f>
        <v>0</v>
      </c>
      <c r="X123" s="172">
        <f>'2 уровень'!AB827</f>
        <v>66.168229999999994</v>
      </c>
      <c r="Y123" s="172">
        <f>'2 уровень'!AC827</f>
        <v>0</v>
      </c>
      <c r="Z123" s="172">
        <f>'2 уровень'!AD827</f>
        <v>0</v>
      </c>
      <c r="AA123" s="370">
        <f>'2 уровень'!AE827</f>
        <v>66.168229999999994</v>
      </c>
      <c r="AB123" s="172" t="e">
        <f t="shared" si="19"/>
        <v>#DIV/0!</v>
      </c>
      <c r="AC123" s="172" t="e">
        <f t="shared" si="20"/>
        <v>#DIV/0!</v>
      </c>
      <c r="AD123" s="965">
        <f>'2 уровень'!AF825</f>
        <v>0</v>
      </c>
      <c r="AE123" s="969">
        <f>'2 уровень'!AG825</f>
        <v>0</v>
      </c>
      <c r="AF123" s="183">
        <f t="shared" si="13"/>
        <v>66168.23</v>
      </c>
      <c r="AG123" s="183">
        <f t="shared" si="12"/>
        <v>0</v>
      </c>
      <c r="AH123" s="882">
        <f t="shared" si="17"/>
        <v>0</v>
      </c>
      <c r="AI123" s="18"/>
      <c r="AJ123" s="18"/>
      <c r="AK123" s="1031"/>
      <c r="AL123" s="18">
        <f t="shared" si="18"/>
        <v>0</v>
      </c>
      <c r="AM123" s="18"/>
      <c r="AN123" s="18"/>
      <c r="AO123" s="3476"/>
      <c r="AP123" s="3476"/>
      <c r="AQ123" s="3476"/>
      <c r="AR123" s="3476"/>
      <c r="AS123" s="3476"/>
      <c r="AT123" s="3476"/>
      <c r="AU123" s="3476"/>
      <c r="AV123" s="3476"/>
      <c r="AW123" s="18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18"/>
      <c r="BY123" s="18"/>
      <c r="BZ123" s="18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18"/>
      <c r="CS123" s="18"/>
      <c r="CT123" s="18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18"/>
      <c r="DM123" s="18"/>
      <c r="DN123" s="18"/>
      <c r="DO123" s="18"/>
      <c r="DP123" s="18"/>
      <c r="DQ123" s="18"/>
      <c r="DR123" s="18"/>
      <c r="DS123" s="18"/>
      <c r="DT123" s="18"/>
      <c r="DU123" s="18"/>
      <c r="DV123" s="18"/>
      <c r="DW123" s="18"/>
      <c r="DX123" s="18"/>
      <c r="DY123" s="18"/>
      <c r="DZ123" s="18"/>
      <c r="EA123" s="18"/>
      <c r="EB123" s="18"/>
      <c r="EC123" s="18"/>
      <c r="ED123" s="18"/>
      <c r="EE123" s="18"/>
      <c r="EF123" s="18"/>
      <c r="EG123" s="18"/>
      <c r="EH123" s="18"/>
      <c r="EI123" s="18"/>
      <c r="EJ123" s="18"/>
      <c r="EK123" s="18"/>
      <c r="EL123" s="18"/>
      <c r="EM123" s="18"/>
      <c r="EN123" s="18"/>
      <c r="EO123" s="18"/>
      <c r="EP123" s="18"/>
      <c r="EQ123" s="18"/>
      <c r="ER123" s="18"/>
      <c r="ES123" s="18"/>
      <c r="ET123" s="18"/>
      <c r="EU123" s="18"/>
      <c r="EV123" s="18"/>
      <c r="EW123" s="18"/>
      <c r="EX123" s="18"/>
      <c r="EY123" s="18"/>
      <c r="EZ123" s="18"/>
      <c r="FA123" s="18"/>
      <c r="FB123" s="18"/>
      <c r="FC123" s="18"/>
      <c r="FD123" s="18"/>
      <c r="FE123" s="18"/>
      <c r="FF123" s="18"/>
      <c r="FG123" s="18"/>
      <c r="FH123" s="18"/>
      <c r="FI123" s="18"/>
      <c r="FJ123" s="18"/>
      <c r="FK123" s="18"/>
      <c r="FL123" s="18"/>
      <c r="FM123" s="18"/>
      <c r="FN123" s="18"/>
      <c r="FO123" s="18"/>
      <c r="FP123" s="18"/>
      <c r="FQ123" s="18"/>
      <c r="FR123" s="18"/>
      <c r="FS123" s="18"/>
      <c r="FT123" s="18"/>
      <c r="FU123" s="18"/>
      <c r="FV123" s="18"/>
      <c r="FW123" s="18"/>
      <c r="FX123" s="18"/>
      <c r="FY123" s="18"/>
      <c r="FZ123" s="18"/>
      <c r="GA123" s="18"/>
      <c r="GB123" s="18"/>
      <c r="GC123" s="18"/>
      <c r="GD123" s="18"/>
      <c r="GE123" s="18"/>
      <c r="GF123" s="18"/>
      <c r="GG123" s="18"/>
      <c r="GH123" s="18"/>
      <c r="GI123" s="18"/>
      <c r="GJ123" s="18"/>
      <c r="GK123" s="18"/>
    </row>
    <row r="124" spans="1:193" s="59" customFormat="1" ht="60" x14ac:dyDescent="0.25">
      <c r="A124" s="18"/>
      <c r="B124" s="18">
        <v>1</v>
      </c>
      <c r="C124" s="569" t="s">
        <v>559</v>
      </c>
      <c r="D124" s="30">
        <f>'2 уровень'!H828</f>
        <v>0</v>
      </c>
      <c r="E124" s="30">
        <f>'2 уровень'!I828</f>
        <v>0</v>
      </c>
      <c r="F124" s="30">
        <f>'2 уровень'!J828</f>
        <v>1</v>
      </c>
      <c r="G124" s="85" t="e">
        <f>'2 уровень'!K828</f>
        <v>#DIV/0!</v>
      </c>
      <c r="H124" s="72">
        <f>'2 уровень'!L828</f>
        <v>0</v>
      </c>
      <c r="I124" s="72">
        <f>'2 уровень'!M828</f>
        <v>0</v>
      </c>
      <c r="J124" s="21">
        <f>'2 уровень'!N828</f>
        <v>0</v>
      </c>
      <c r="K124" s="21">
        <f>'2 уровень'!O828</f>
        <v>0</v>
      </c>
      <c r="L124" s="21">
        <f>'2 уровень'!P828</f>
        <v>0</v>
      </c>
      <c r="M124" s="21">
        <f>'2 уровень'!Q828</f>
        <v>0</v>
      </c>
      <c r="N124" s="21">
        <f>'2 уровень'!R828</f>
        <v>0</v>
      </c>
      <c r="O124" s="21">
        <f>'2 уровень'!S828</f>
        <v>0</v>
      </c>
      <c r="P124" s="172">
        <f>'2 уровень'!T828</f>
        <v>0</v>
      </c>
      <c r="Q124" s="172">
        <f>'2 уровень'!U828</f>
        <v>0</v>
      </c>
      <c r="R124" s="172">
        <f>'2 уровень'!V828</f>
        <v>0</v>
      </c>
      <c r="S124" s="172">
        <f>'2 уровень'!W828</f>
        <v>0</v>
      </c>
      <c r="T124" s="172">
        <f>'2 уровень'!X828</f>
        <v>0</v>
      </c>
      <c r="U124" s="172">
        <f>'2 уровень'!Y828</f>
        <v>8.5630900000000025</v>
      </c>
      <c r="V124" s="771">
        <f>'2 уровень'!Z828</f>
        <v>0</v>
      </c>
      <c r="W124" s="172">
        <f>'2 уровень'!AA828</f>
        <v>0</v>
      </c>
      <c r="X124" s="172">
        <f>'2 уровень'!AB828</f>
        <v>8.5630900000000025</v>
      </c>
      <c r="Y124" s="172">
        <f>'2 уровень'!AC828</f>
        <v>0</v>
      </c>
      <c r="Z124" s="172">
        <f>'2 уровень'!AD828</f>
        <v>0</v>
      </c>
      <c r="AA124" s="370">
        <f>'2 уровень'!AE828</f>
        <v>8.5630900000000025</v>
      </c>
      <c r="AB124" s="172" t="e">
        <f t="shared" si="19"/>
        <v>#DIV/0!</v>
      </c>
      <c r="AC124" s="172" t="e">
        <f t="shared" si="20"/>
        <v>#DIV/0!</v>
      </c>
      <c r="AD124" s="965">
        <f>'2 уровень'!AF826</f>
        <v>0</v>
      </c>
      <c r="AE124" s="969">
        <f>'2 уровень'!AG826</f>
        <v>0</v>
      </c>
      <c r="AF124" s="183">
        <f t="shared" si="13"/>
        <v>8563.090000000002</v>
      </c>
      <c r="AG124" s="183">
        <f t="shared" si="12"/>
        <v>0</v>
      </c>
      <c r="AH124" s="882">
        <f t="shared" si="17"/>
        <v>0</v>
      </c>
      <c r="AI124" s="18"/>
      <c r="AJ124" s="18"/>
      <c r="AK124" s="1031"/>
      <c r="AL124" s="18">
        <f t="shared" si="18"/>
        <v>0</v>
      </c>
      <c r="AM124" s="18"/>
      <c r="AN124" s="18"/>
      <c r="AO124" s="3476"/>
      <c r="AP124" s="3476"/>
      <c r="AQ124" s="3476"/>
      <c r="AR124" s="3476"/>
      <c r="AS124" s="3476"/>
      <c r="AT124" s="3476"/>
      <c r="AU124" s="3476"/>
      <c r="AV124" s="3476"/>
      <c r="AW124" s="18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18"/>
      <c r="BY124" s="18"/>
      <c r="BZ124" s="18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18"/>
      <c r="CS124" s="18"/>
      <c r="CT124" s="18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18"/>
      <c r="DM124" s="18"/>
      <c r="DN124" s="18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8"/>
      <c r="DZ124" s="18"/>
      <c r="EA124" s="18"/>
      <c r="EB124" s="18"/>
      <c r="EC124" s="18"/>
      <c r="ED124" s="18"/>
      <c r="EE124" s="18"/>
      <c r="EF124" s="18"/>
      <c r="EG124" s="18"/>
      <c r="EH124" s="18"/>
      <c r="EI124" s="18"/>
      <c r="EJ124" s="18"/>
      <c r="EK124" s="18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18"/>
      <c r="FA124" s="18"/>
      <c r="FB124" s="18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  <c r="FN124" s="18"/>
      <c r="FO124" s="18"/>
      <c r="FP124" s="18"/>
      <c r="FQ124" s="18"/>
      <c r="FR124" s="18"/>
      <c r="FS124" s="18"/>
      <c r="FT124" s="18"/>
      <c r="FU124" s="18"/>
      <c r="FV124" s="18"/>
      <c r="FW124" s="18"/>
      <c r="FX124" s="18"/>
      <c r="FY124" s="18"/>
      <c r="FZ124" s="18"/>
      <c r="GA124" s="18"/>
      <c r="GB124" s="18"/>
      <c r="GC124" s="18"/>
      <c r="GD124" s="18"/>
      <c r="GE124" s="18"/>
      <c r="GF124" s="18"/>
      <c r="GG124" s="18"/>
      <c r="GH124" s="18"/>
      <c r="GI124" s="18"/>
      <c r="GJ124" s="18"/>
      <c r="GK124" s="18"/>
    </row>
    <row r="125" spans="1:193" s="59" customFormat="1" ht="45" x14ac:dyDescent="0.25">
      <c r="A125" s="18"/>
      <c r="B125" s="18">
        <v>1</v>
      </c>
      <c r="C125" s="569" t="s">
        <v>560</v>
      </c>
      <c r="D125" s="30">
        <f>'2 уровень'!H829</f>
        <v>0</v>
      </c>
      <c r="E125" s="30">
        <f>'2 уровень'!I829</f>
        <v>0</v>
      </c>
      <c r="F125" s="30">
        <f>'2 уровень'!J829</f>
        <v>2</v>
      </c>
      <c r="G125" s="85" t="e">
        <f>'2 уровень'!K829</f>
        <v>#DIV/0!</v>
      </c>
      <c r="H125" s="72">
        <f>'2 уровень'!L829</f>
        <v>0</v>
      </c>
      <c r="I125" s="72">
        <f>'2 уровень'!M829</f>
        <v>0</v>
      </c>
      <c r="J125" s="21">
        <f>'2 уровень'!N829</f>
        <v>0</v>
      </c>
      <c r="K125" s="21">
        <f>'2 уровень'!O829</f>
        <v>0</v>
      </c>
      <c r="L125" s="21">
        <f>'2 уровень'!P829</f>
        <v>0</v>
      </c>
      <c r="M125" s="21">
        <f>'2 уровень'!Q829</f>
        <v>0</v>
      </c>
      <c r="N125" s="21">
        <f>'2 уровень'!R829</f>
        <v>0</v>
      </c>
      <c r="O125" s="21">
        <f>'2 уровень'!S829</f>
        <v>0</v>
      </c>
      <c r="P125" s="172">
        <f>'2 уровень'!T829</f>
        <v>0</v>
      </c>
      <c r="Q125" s="172">
        <f>'2 уровень'!U829</f>
        <v>0</v>
      </c>
      <c r="R125" s="172">
        <f>'2 уровень'!V829</f>
        <v>0</v>
      </c>
      <c r="S125" s="172">
        <f>'2 уровень'!W829</f>
        <v>0</v>
      </c>
      <c r="T125" s="172">
        <f>'2 уровень'!X829</f>
        <v>0</v>
      </c>
      <c r="U125" s="172">
        <f>'2 уровень'!Y829</f>
        <v>2.8935400000000007</v>
      </c>
      <c r="V125" s="771">
        <f>'2 уровень'!Z829</f>
        <v>0</v>
      </c>
      <c r="W125" s="172">
        <f>'2 уровень'!AA829</f>
        <v>0</v>
      </c>
      <c r="X125" s="172">
        <f>'2 уровень'!AB829</f>
        <v>2.8935400000000007</v>
      </c>
      <c r="Y125" s="172">
        <f>'2 уровень'!AC829</f>
        <v>0</v>
      </c>
      <c r="Z125" s="172">
        <f>'2 уровень'!AD829</f>
        <v>0</v>
      </c>
      <c r="AA125" s="370">
        <f>'2 уровень'!AE829</f>
        <v>2.8935400000000007</v>
      </c>
      <c r="AB125" s="172" t="e">
        <f t="shared" si="19"/>
        <v>#DIV/0!</v>
      </c>
      <c r="AC125" s="172" t="e">
        <f t="shared" si="20"/>
        <v>#DIV/0!</v>
      </c>
      <c r="AD125" s="965">
        <f>'2 уровень'!AF827</f>
        <v>0</v>
      </c>
      <c r="AE125" s="969">
        <f>'2 уровень'!AG827</f>
        <v>0</v>
      </c>
      <c r="AF125" s="183">
        <f t="shared" si="13"/>
        <v>2893.5400000000009</v>
      </c>
      <c r="AG125" s="183">
        <f t="shared" si="12"/>
        <v>0</v>
      </c>
      <c r="AH125" s="882">
        <f t="shared" si="17"/>
        <v>0</v>
      </c>
      <c r="AI125" s="18"/>
      <c r="AJ125" s="18"/>
      <c r="AK125" s="1031"/>
      <c r="AL125" s="18">
        <f t="shared" si="18"/>
        <v>0</v>
      </c>
      <c r="AM125" s="18"/>
      <c r="AN125" s="18"/>
      <c r="AO125" s="3476"/>
      <c r="AP125" s="3476"/>
      <c r="AQ125" s="3476"/>
      <c r="AR125" s="3476"/>
      <c r="AS125" s="3476"/>
      <c r="AT125" s="3476"/>
      <c r="AU125" s="3476"/>
      <c r="AV125" s="3476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18"/>
      <c r="BY125" s="18"/>
      <c r="BZ125" s="18"/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18"/>
      <c r="CS125" s="18"/>
      <c r="CT125" s="18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8"/>
      <c r="DG125" s="18"/>
      <c r="DH125" s="18"/>
      <c r="DI125" s="18"/>
      <c r="DJ125" s="18"/>
      <c r="DK125" s="18"/>
      <c r="DL125" s="18"/>
      <c r="DM125" s="18"/>
      <c r="DN125" s="18"/>
      <c r="DO125" s="18"/>
      <c r="DP125" s="18"/>
      <c r="DQ125" s="18"/>
      <c r="DR125" s="18"/>
      <c r="DS125" s="18"/>
      <c r="DT125" s="18"/>
      <c r="DU125" s="18"/>
      <c r="DV125" s="18"/>
      <c r="DW125" s="18"/>
      <c r="DX125" s="18"/>
      <c r="DY125" s="18"/>
      <c r="DZ125" s="18"/>
      <c r="EA125" s="18"/>
      <c r="EB125" s="18"/>
      <c r="EC125" s="18"/>
      <c r="ED125" s="18"/>
      <c r="EE125" s="18"/>
      <c r="EF125" s="18"/>
      <c r="EG125" s="18"/>
      <c r="EH125" s="18"/>
      <c r="EI125" s="18"/>
      <c r="EJ125" s="18"/>
      <c r="EK125" s="18"/>
      <c r="EL125" s="18"/>
      <c r="EM125" s="18"/>
      <c r="EN125" s="18"/>
      <c r="EO125" s="18"/>
      <c r="EP125" s="18"/>
      <c r="EQ125" s="18"/>
      <c r="ER125" s="18"/>
      <c r="ES125" s="18"/>
      <c r="ET125" s="18"/>
      <c r="EU125" s="18"/>
      <c r="EV125" s="18"/>
      <c r="EW125" s="18"/>
      <c r="EX125" s="18"/>
      <c r="EY125" s="18"/>
      <c r="EZ125" s="18"/>
      <c r="FA125" s="18"/>
      <c r="FB125" s="18"/>
      <c r="FC125" s="18"/>
      <c r="FD125" s="18"/>
      <c r="FE125" s="18"/>
      <c r="FF125" s="18"/>
      <c r="FG125" s="18"/>
      <c r="FH125" s="18"/>
      <c r="FI125" s="18"/>
      <c r="FJ125" s="18"/>
      <c r="FK125" s="18"/>
      <c r="FL125" s="18"/>
      <c r="FM125" s="18"/>
      <c r="FN125" s="18"/>
      <c r="FO125" s="18"/>
      <c r="FP125" s="18"/>
      <c r="FQ125" s="18"/>
      <c r="FR125" s="18"/>
      <c r="FS125" s="18"/>
      <c r="FT125" s="18"/>
      <c r="FU125" s="18"/>
      <c r="FV125" s="18"/>
      <c r="FW125" s="18"/>
      <c r="FX125" s="18"/>
      <c r="FY125" s="18"/>
      <c r="FZ125" s="18"/>
      <c r="GA125" s="18"/>
      <c r="GB125" s="18"/>
      <c r="GC125" s="18"/>
      <c r="GD125" s="18"/>
      <c r="GE125" s="18"/>
      <c r="GF125" s="18"/>
      <c r="GG125" s="18"/>
      <c r="GH125" s="18"/>
      <c r="GI125" s="18"/>
      <c r="GJ125" s="18"/>
      <c r="GK125" s="18"/>
    </row>
    <row r="126" spans="1:193" s="59" customFormat="1" ht="29.25" x14ac:dyDescent="0.25">
      <c r="A126" s="18"/>
      <c r="B126" s="18">
        <v>1</v>
      </c>
      <c r="C126" s="566" t="s">
        <v>403</v>
      </c>
      <c r="D126" s="30">
        <f>'2 уровень'!H830</f>
        <v>0</v>
      </c>
      <c r="E126" s="30">
        <f>'2 уровень'!I830</f>
        <v>0</v>
      </c>
      <c r="F126" s="30">
        <f>'2 уровень'!J830</f>
        <v>391.58499999999998</v>
      </c>
      <c r="G126" s="85" t="e">
        <f>'2 уровень'!K830</f>
        <v>#DIV/0!</v>
      </c>
      <c r="H126" s="72">
        <f>'2 уровень'!L830</f>
        <v>0</v>
      </c>
      <c r="I126" s="72">
        <f>'2 уровень'!M830</f>
        <v>0</v>
      </c>
      <c r="J126" s="21">
        <f>'2 уровень'!N830</f>
        <v>0</v>
      </c>
      <c r="K126" s="21">
        <f>'2 уровень'!O830</f>
        <v>0</v>
      </c>
      <c r="L126" s="21">
        <f>'2 уровень'!P830</f>
        <v>0</v>
      </c>
      <c r="M126" s="21">
        <f>'2 уровень'!Q830</f>
        <v>0</v>
      </c>
      <c r="N126" s="21">
        <f>'2 уровень'!R830</f>
        <v>0</v>
      </c>
      <c r="O126" s="21">
        <f>'2 уровень'!S830</f>
        <v>0</v>
      </c>
      <c r="P126" s="172">
        <f>'2 уровень'!T830</f>
        <v>0</v>
      </c>
      <c r="Q126" s="172">
        <f>'2 уровень'!U830</f>
        <v>0</v>
      </c>
      <c r="R126" s="172">
        <f>'2 уровень'!V830</f>
        <v>0</v>
      </c>
      <c r="S126" s="172">
        <f>'2 уровень'!W830</f>
        <v>0</v>
      </c>
      <c r="T126" s="172">
        <f>'2 уровень'!X830</f>
        <v>0</v>
      </c>
      <c r="U126" s="172">
        <f>'2 уровень'!Y830</f>
        <v>298.36953999999992</v>
      </c>
      <c r="V126" s="771">
        <f>'2 уровень'!Z830</f>
        <v>0</v>
      </c>
      <c r="W126" s="172">
        <f>'2 уровень'!AA830</f>
        <v>0</v>
      </c>
      <c r="X126" s="172">
        <f>'2 уровень'!AB830</f>
        <v>298.36953999999992</v>
      </c>
      <c r="Y126" s="172">
        <f>'2 уровень'!AC830</f>
        <v>0</v>
      </c>
      <c r="Z126" s="172">
        <f>'2 уровень'!AD830</f>
        <v>0</v>
      </c>
      <c r="AA126" s="370">
        <f>'2 уровень'!AE830</f>
        <v>298.36953999999992</v>
      </c>
      <c r="AB126" s="172" t="e">
        <f t="shared" si="19"/>
        <v>#DIV/0!</v>
      </c>
      <c r="AC126" s="172" t="e">
        <f t="shared" si="20"/>
        <v>#DIV/0!</v>
      </c>
      <c r="AD126" s="965">
        <f>'2 уровень'!AF828</f>
        <v>0</v>
      </c>
      <c r="AE126" s="969">
        <f>'2 уровень'!AG828</f>
        <v>0</v>
      </c>
      <c r="AF126" s="183">
        <f t="shared" si="13"/>
        <v>298369.53999999992</v>
      </c>
      <c r="AG126" s="183">
        <f t="shared" si="12"/>
        <v>0</v>
      </c>
      <c r="AH126" s="882">
        <f t="shared" si="17"/>
        <v>0</v>
      </c>
      <c r="AI126" s="18"/>
      <c r="AJ126" s="18"/>
      <c r="AK126" s="1031"/>
      <c r="AL126" s="18">
        <f t="shared" si="18"/>
        <v>0</v>
      </c>
      <c r="AM126" s="18"/>
      <c r="AN126" s="18"/>
      <c r="AO126" s="3476"/>
      <c r="AP126" s="3476"/>
      <c r="AQ126" s="3476"/>
      <c r="AR126" s="3476"/>
      <c r="AS126" s="3476"/>
      <c r="AT126" s="3476"/>
      <c r="AU126" s="3476"/>
      <c r="AV126" s="3476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18"/>
      <c r="BY126" s="18"/>
      <c r="BZ126" s="18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18"/>
      <c r="CS126" s="18"/>
      <c r="CT126" s="18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18"/>
      <c r="DM126" s="18"/>
      <c r="DN126" s="18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8"/>
      <c r="DZ126" s="18"/>
      <c r="EA126" s="18"/>
      <c r="EB126" s="18"/>
      <c r="EC126" s="18"/>
      <c r="ED126" s="18"/>
      <c r="EE126" s="18"/>
      <c r="EF126" s="18"/>
      <c r="EG126" s="18"/>
      <c r="EH126" s="18"/>
      <c r="EI126" s="18"/>
      <c r="EJ126" s="18"/>
      <c r="EK126" s="18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18"/>
      <c r="FA126" s="18"/>
      <c r="FB126" s="18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  <c r="FN126" s="18"/>
      <c r="FO126" s="18"/>
      <c r="FP126" s="18"/>
      <c r="FQ126" s="18"/>
      <c r="FR126" s="18"/>
      <c r="FS126" s="18"/>
      <c r="FT126" s="18"/>
      <c r="FU126" s="18"/>
      <c r="FV126" s="18"/>
      <c r="FW126" s="18"/>
      <c r="FX126" s="18"/>
      <c r="FY126" s="18"/>
      <c r="FZ126" s="18"/>
      <c r="GA126" s="18"/>
      <c r="GB126" s="18"/>
      <c r="GC126" s="18"/>
      <c r="GD126" s="18"/>
      <c r="GE126" s="18"/>
      <c r="GF126" s="18"/>
      <c r="GG126" s="18"/>
      <c r="GH126" s="18"/>
      <c r="GI126" s="18"/>
      <c r="GJ126" s="18"/>
      <c r="GK126" s="18"/>
    </row>
    <row r="127" spans="1:193" s="59" customFormat="1" x14ac:dyDescent="0.25">
      <c r="A127" s="18"/>
      <c r="B127" s="18">
        <v>1</v>
      </c>
      <c r="C127" s="569" t="s">
        <v>396</v>
      </c>
      <c r="D127" s="30">
        <f>'2 уровень'!H831</f>
        <v>0</v>
      </c>
      <c r="E127" s="30">
        <f>'2 уровень'!I831</f>
        <v>0</v>
      </c>
      <c r="F127" s="30">
        <f>'2 уровень'!J831</f>
        <v>59</v>
      </c>
      <c r="G127" s="85" t="e">
        <f>'2 уровень'!K831</f>
        <v>#DIV/0!</v>
      </c>
      <c r="H127" s="72">
        <f>'2 уровень'!L831</f>
        <v>0</v>
      </c>
      <c r="I127" s="72">
        <f>'2 уровень'!M831</f>
        <v>0</v>
      </c>
      <c r="J127" s="21">
        <f>'2 уровень'!N831</f>
        <v>0</v>
      </c>
      <c r="K127" s="21">
        <f>'2 уровень'!O831</f>
        <v>0</v>
      </c>
      <c r="L127" s="21">
        <f>'2 уровень'!P831</f>
        <v>0</v>
      </c>
      <c r="M127" s="21">
        <f>'2 уровень'!Q831</f>
        <v>0</v>
      </c>
      <c r="N127" s="21">
        <f>'2 уровень'!R831</f>
        <v>0</v>
      </c>
      <c r="O127" s="21">
        <f>'2 уровень'!S831</f>
        <v>0</v>
      </c>
      <c r="P127" s="172">
        <f>'2 уровень'!T831</f>
        <v>0</v>
      </c>
      <c r="Q127" s="172">
        <f>'2 уровень'!U831</f>
        <v>0</v>
      </c>
      <c r="R127" s="172">
        <f>'2 уровень'!V831</f>
        <v>0</v>
      </c>
      <c r="S127" s="172">
        <f>'2 уровень'!W831</f>
        <v>0</v>
      </c>
      <c r="T127" s="172">
        <f>'2 уровень'!X831</f>
        <v>0</v>
      </c>
      <c r="U127" s="172">
        <f>'2 уровень'!Y831</f>
        <v>0</v>
      </c>
      <c r="V127" s="771">
        <f>'2 уровень'!Z831</f>
        <v>0</v>
      </c>
      <c r="W127" s="172">
        <f>'2 уровень'!AA831</f>
        <v>0</v>
      </c>
      <c r="X127" s="172">
        <f>'2 уровень'!AB831</f>
        <v>0</v>
      </c>
      <c r="Y127" s="172">
        <f>'2 уровень'!AC831</f>
        <v>0</v>
      </c>
      <c r="Z127" s="172">
        <f>'2 уровень'!AD831</f>
        <v>0</v>
      </c>
      <c r="AA127" s="370">
        <f>'2 уровень'!AE831</f>
        <v>0</v>
      </c>
      <c r="AB127" s="172" t="e">
        <f t="shared" si="19"/>
        <v>#DIV/0!</v>
      </c>
      <c r="AC127" s="172" t="e">
        <f t="shared" si="20"/>
        <v>#DIV/0!</v>
      </c>
      <c r="AD127" s="965">
        <f>'2 уровень'!AF829</f>
        <v>0</v>
      </c>
      <c r="AE127" s="969">
        <f>'2 уровень'!AG829</f>
        <v>0</v>
      </c>
      <c r="AF127" s="183">
        <f t="shared" si="13"/>
        <v>0</v>
      </c>
      <c r="AG127" s="183">
        <f t="shared" si="12"/>
        <v>0</v>
      </c>
      <c r="AH127" s="882">
        <f t="shared" si="17"/>
        <v>0</v>
      </c>
      <c r="AI127" s="18"/>
      <c r="AJ127" s="18"/>
      <c r="AK127" s="1031"/>
      <c r="AL127" s="18">
        <f t="shared" si="18"/>
        <v>0</v>
      </c>
      <c r="AM127" s="18"/>
      <c r="AN127" s="18"/>
      <c r="AO127" s="3476"/>
      <c r="AP127" s="3476"/>
      <c r="AQ127" s="3476"/>
      <c r="AR127" s="3476"/>
      <c r="AS127" s="3476"/>
      <c r="AT127" s="3476"/>
      <c r="AU127" s="3476"/>
      <c r="AV127" s="3476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18"/>
      <c r="BY127" s="18"/>
      <c r="BZ127" s="18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18"/>
      <c r="CS127" s="18"/>
      <c r="CT127" s="18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18"/>
      <c r="DM127" s="18"/>
      <c r="DN127" s="18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8"/>
      <c r="DZ127" s="18"/>
      <c r="EA127" s="18"/>
      <c r="EB127" s="18"/>
      <c r="EC127" s="18"/>
      <c r="ED127" s="18"/>
      <c r="EE127" s="18"/>
      <c r="EF127" s="18"/>
      <c r="EG127" s="18"/>
      <c r="EH127" s="18"/>
      <c r="EI127" s="18"/>
      <c r="EJ127" s="18"/>
      <c r="EK127" s="18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18"/>
      <c r="FA127" s="18"/>
      <c r="FB127" s="18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  <c r="FN127" s="18"/>
      <c r="FO127" s="18"/>
      <c r="FP127" s="18"/>
      <c r="FQ127" s="18"/>
      <c r="FR127" s="18"/>
      <c r="FS127" s="18"/>
      <c r="FT127" s="18"/>
      <c r="FU127" s="18"/>
      <c r="FV127" s="18"/>
      <c r="FW127" s="18"/>
      <c r="FX127" s="18"/>
      <c r="FY127" s="18"/>
      <c r="FZ127" s="18"/>
      <c r="GA127" s="18"/>
      <c r="GB127" s="18"/>
      <c r="GC127" s="18"/>
      <c r="GD127" s="18"/>
      <c r="GE127" s="18"/>
      <c r="GF127" s="18"/>
      <c r="GG127" s="18"/>
      <c r="GH127" s="18"/>
      <c r="GI127" s="18"/>
      <c r="GJ127" s="18"/>
      <c r="GK127" s="18"/>
    </row>
    <row r="128" spans="1:193" s="59" customFormat="1" ht="30" x14ac:dyDescent="0.25">
      <c r="A128" s="18"/>
      <c r="B128" s="18">
        <v>1</v>
      </c>
      <c r="C128" s="569" t="s">
        <v>536</v>
      </c>
      <c r="D128" s="31">
        <f>'2 уровень'!H832</f>
        <v>0</v>
      </c>
      <c r="E128" s="31">
        <f>'2 уровень'!I832</f>
        <v>0</v>
      </c>
      <c r="F128" s="31">
        <f>'2 уровень'!J832</f>
        <v>293.58499999999998</v>
      </c>
      <c r="G128" s="67" t="e">
        <f>'2 уровень'!K832</f>
        <v>#DIV/0!</v>
      </c>
      <c r="H128" s="72">
        <f>'2 уровень'!L832</f>
        <v>0</v>
      </c>
      <c r="I128" s="72">
        <f>'2 уровень'!M832</f>
        <v>0</v>
      </c>
      <c r="J128" s="21">
        <f>'2 уровень'!N832</f>
        <v>0</v>
      </c>
      <c r="K128" s="21">
        <f>'2 уровень'!O832</f>
        <v>0</v>
      </c>
      <c r="L128" s="21">
        <f>'2 уровень'!P832</f>
        <v>0</v>
      </c>
      <c r="M128" s="21">
        <f>'2 уровень'!Q832</f>
        <v>0</v>
      </c>
      <c r="N128" s="21">
        <f>'2 уровень'!R832</f>
        <v>0</v>
      </c>
      <c r="O128" s="21">
        <f>'2 уровень'!S832</f>
        <v>0</v>
      </c>
      <c r="P128" s="172">
        <f>'2 уровень'!T832</f>
        <v>0</v>
      </c>
      <c r="Q128" s="172">
        <f>'2 уровень'!U832</f>
        <v>0</v>
      </c>
      <c r="R128" s="172">
        <f>'2 уровень'!V832</f>
        <v>0</v>
      </c>
      <c r="S128" s="172">
        <f>'2 уровень'!W832</f>
        <v>0</v>
      </c>
      <c r="T128" s="172">
        <f>'2 уровень'!X832</f>
        <v>0</v>
      </c>
      <c r="U128" s="172">
        <f>'2 уровень'!Y832</f>
        <v>0</v>
      </c>
      <c r="V128" s="771">
        <f>'2 уровень'!Z832</f>
        <v>0</v>
      </c>
      <c r="W128" s="172">
        <f>'2 уровень'!AA832</f>
        <v>0</v>
      </c>
      <c r="X128" s="172">
        <f>'2 уровень'!AB832</f>
        <v>0</v>
      </c>
      <c r="Y128" s="172">
        <f>'2 уровень'!AC832</f>
        <v>0</v>
      </c>
      <c r="Z128" s="172">
        <f>'2 уровень'!AD832</f>
        <v>0</v>
      </c>
      <c r="AA128" s="370">
        <f>'2 уровень'!AE832</f>
        <v>0</v>
      </c>
      <c r="AB128" s="172" t="e">
        <f t="shared" si="19"/>
        <v>#DIV/0!</v>
      </c>
      <c r="AC128" s="172" t="e">
        <f t="shared" si="20"/>
        <v>#DIV/0!</v>
      </c>
      <c r="AD128" s="965">
        <f>'2 уровень'!AF830</f>
        <v>0</v>
      </c>
      <c r="AE128" s="969">
        <f>'2 уровень'!AG830</f>
        <v>0</v>
      </c>
      <c r="AF128" s="183">
        <f t="shared" si="13"/>
        <v>0</v>
      </c>
      <c r="AG128" s="183">
        <f t="shared" si="12"/>
        <v>0</v>
      </c>
      <c r="AH128" s="882">
        <f t="shared" si="17"/>
        <v>0</v>
      </c>
      <c r="AI128" s="18"/>
      <c r="AJ128" s="18"/>
      <c r="AK128" s="1031"/>
      <c r="AL128" s="18">
        <f t="shared" si="18"/>
        <v>0</v>
      </c>
      <c r="AM128" s="18"/>
      <c r="AN128" s="18"/>
      <c r="AO128" s="3476"/>
      <c r="AP128" s="3476"/>
      <c r="AQ128" s="3476"/>
      <c r="AR128" s="3476"/>
      <c r="AS128" s="3476"/>
      <c r="AT128" s="3476"/>
      <c r="AU128" s="3476"/>
      <c r="AV128" s="3476"/>
      <c r="AW128" s="18"/>
      <c r="AX128" s="18"/>
      <c r="AY128" s="18"/>
      <c r="AZ128" s="18"/>
      <c r="BA128" s="18"/>
      <c r="BB128" s="18"/>
      <c r="BC128" s="18"/>
      <c r="BD128" s="18"/>
      <c r="BE128" s="18"/>
      <c r="BF128" s="18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18"/>
      <c r="BY128" s="18"/>
      <c r="BZ128" s="18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18"/>
      <c r="CS128" s="18"/>
      <c r="CT128" s="18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18"/>
      <c r="DM128" s="18"/>
      <c r="DN128" s="18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18"/>
      <c r="EG128" s="18"/>
      <c r="EH128" s="18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18"/>
      <c r="FA128" s="18"/>
      <c r="FB128" s="18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18"/>
      <c r="FU128" s="18"/>
      <c r="FV128" s="18"/>
      <c r="FW128" s="18"/>
      <c r="FX128" s="18"/>
      <c r="FY128" s="18"/>
      <c r="FZ128" s="18"/>
      <c r="GA128" s="18"/>
      <c r="GB128" s="18"/>
      <c r="GC128" s="18"/>
      <c r="GD128" s="18"/>
      <c r="GE128" s="18"/>
      <c r="GF128" s="18"/>
      <c r="GG128" s="18"/>
      <c r="GH128" s="18"/>
      <c r="GI128" s="18"/>
      <c r="GJ128" s="18"/>
      <c r="GK128" s="18"/>
    </row>
    <row r="129" spans="1:193" s="59" customFormat="1" x14ac:dyDescent="0.25">
      <c r="A129" s="18"/>
      <c r="B129" s="18">
        <v>1</v>
      </c>
      <c r="C129" s="569" t="s">
        <v>537</v>
      </c>
      <c r="D129" s="30">
        <f>'2 уровень'!H833</f>
        <v>0</v>
      </c>
      <c r="E129" s="30">
        <f>'2 уровень'!I833</f>
        <v>0</v>
      </c>
      <c r="F129" s="30">
        <f>'2 уровень'!J833</f>
        <v>182</v>
      </c>
      <c r="G129" s="85" t="e">
        <f>'2 уровень'!K833</f>
        <v>#DIV/0!</v>
      </c>
      <c r="H129" s="72"/>
      <c r="I129" s="72">
        <f>'2 уровень'!M833</f>
        <v>0</v>
      </c>
      <c r="J129" s="21">
        <f>'2 уровень'!N833</f>
        <v>0</v>
      </c>
      <c r="K129" s="21">
        <f>'2 уровень'!O833</f>
        <v>0</v>
      </c>
      <c r="L129" s="21">
        <f>'2 уровень'!P833</f>
        <v>0</v>
      </c>
      <c r="M129" s="21">
        <f>'2 уровень'!Q833</f>
        <v>0</v>
      </c>
      <c r="N129" s="21">
        <f>'2 уровень'!R833</f>
        <v>0</v>
      </c>
      <c r="O129" s="21">
        <f>'2 уровень'!S833</f>
        <v>0</v>
      </c>
      <c r="P129" s="172">
        <f>'2 уровень'!T833</f>
        <v>0</v>
      </c>
      <c r="Q129" s="172">
        <f>'2 уровень'!U833</f>
        <v>0</v>
      </c>
      <c r="R129" s="172">
        <f>'2 уровень'!V833</f>
        <v>0</v>
      </c>
      <c r="S129" s="172">
        <f>'2 уровень'!W833</f>
        <v>0</v>
      </c>
      <c r="T129" s="172">
        <f>'2 уровень'!X833</f>
        <v>0</v>
      </c>
      <c r="U129" s="172">
        <f>'2 уровень'!Y833</f>
        <v>0</v>
      </c>
      <c r="V129" s="771">
        <f>'2 уровень'!Z833</f>
        <v>0</v>
      </c>
      <c r="W129" s="172">
        <f>'2 уровень'!AA833</f>
        <v>0</v>
      </c>
      <c r="X129" s="172">
        <f>'2 уровень'!AB833</f>
        <v>0</v>
      </c>
      <c r="Y129" s="172">
        <f>'2 уровень'!AC833</f>
        <v>0</v>
      </c>
      <c r="Z129" s="172">
        <f>'2 уровень'!AD833</f>
        <v>0</v>
      </c>
      <c r="AA129" s="370">
        <f>'2 уровень'!AE833</f>
        <v>0</v>
      </c>
      <c r="AB129" s="172"/>
      <c r="AC129" s="172"/>
      <c r="AD129" s="965">
        <f>'2 уровень'!AF831</f>
        <v>0</v>
      </c>
      <c r="AE129" s="969">
        <f>'2 уровень'!AG831</f>
        <v>0</v>
      </c>
      <c r="AF129" s="183">
        <f t="shared" si="13"/>
        <v>0</v>
      </c>
      <c r="AG129" s="183">
        <f t="shared" si="12"/>
        <v>0</v>
      </c>
      <c r="AH129" s="882"/>
      <c r="AI129" s="18"/>
      <c r="AJ129" s="18"/>
      <c r="AK129" s="1031"/>
      <c r="AL129" s="18">
        <f t="shared" si="18"/>
        <v>0</v>
      </c>
      <c r="AM129" s="18"/>
      <c r="AN129" s="18"/>
      <c r="AO129" s="3476"/>
      <c r="AP129" s="3476"/>
      <c r="AQ129" s="3476"/>
      <c r="AR129" s="3476"/>
      <c r="AS129" s="3476"/>
      <c r="AT129" s="3476"/>
      <c r="AU129" s="3476"/>
      <c r="AV129" s="3476"/>
      <c r="AW129" s="18"/>
      <c r="AX129" s="18"/>
      <c r="AY129" s="18"/>
      <c r="AZ129" s="18"/>
      <c r="BA129" s="18"/>
      <c r="BB129" s="18"/>
      <c r="BC129" s="18"/>
      <c r="BD129" s="18"/>
      <c r="BE129" s="18"/>
      <c r="BF129" s="18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18"/>
      <c r="BY129" s="18"/>
      <c r="BZ129" s="18"/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18"/>
      <c r="CS129" s="18"/>
      <c r="CT129" s="18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18"/>
      <c r="DM129" s="18"/>
      <c r="DN129" s="18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8"/>
      <c r="DZ129" s="18"/>
      <c r="EA129" s="18"/>
      <c r="EB129" s="18"/>
      <c r="EC129" s="18"/>
      <c r="ED129" s="18"/>
      <c r="EE129" s="18"/>
      <c r="EF129" s="18"/>
      <c r="EG129" s="18"/>
      <c r="EH129" s="18"/>
      <c r="EI129" s="18"/>
      <c r="EJ129" s="18"/>
      <c r="EK129" s="18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18"/>
      <c r="FA129" s="18"/>
      <c r="FB129" s="18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  <c r="FN129" s="18"/>
      <c r="FO129" s="18"/>
      <c r="FP129" s="18"/>
      <c r="FQ129" s="18"/>
      <c r="FR129" s="18"/>
      <c r="FS129" s="18"/>
      <c r="FT129" s="18"/>
      <c r="FU129" s="18"/>
      <c r="FV129" s="18"/>
      <c r="FW129" s="18"/>
      <c r="FX129" s="18"/>
      <c r="FY129" s="18"/>
      <c r="FZ129" s="18"/>
      <c r="GA129" s="18"/>
      <c r="GB129" s="18"/>
      <c r="GC129" s="18"/>
      <c r="GD129" s="18"/>
      <c r="GE129" s="18"/>
      <c r="GF129" s="18"/>
      <c r="GG129" s="18"/>
      <c r="GH129" s="18"/>
      <c r="GI129" s="18"/>
      <c r="GJ129" s="18"/>
      <c r="GK129" s="18"/>
    </row>
    <row r="130" spans="1:193" s="59" customFormat="1" ht="30" x14ac:dyDescent="0.25">
      <c r="A130" s="18"/>
      <c r="B130" s="18">
        <v>1</v>
      </c>
      <c r="C130" s="568" t="s">
        <v>538</v>
      </c>
      <c r="D130" s="30">
        <f>'2 уровень'!H834</f>
        <v>0</v>
      </c>
      <c r="E130" s="30">
        <f>'2 уровень'!I834</f>
        <v>0</v>
      </c>
      <c r="F130" s="30">
        <f>'2 уровень'!J834</f>
        <v>90.34</v>
      </c>
      <c r="G130" s="85" t="e">
        <f>'2 уровень'!K834</f>
        <v>#DIV/0!</v>
      </c>
      <c r="H130" s="72">
        <f>'2 уровень'!L834</f>
        <v>0</v>
      </c>
      <c r="I130" s="72">
        <f>'2 уровень'!M834</f>
        <v>0</v>
      </c>
      <c r="J130" s="21">
        <f>'2 уровень'!N834</f>
        <v>0</v>
      </c>
      <c r="K130" s="21">
        <f>'2 уровень'!O834</f>
        <v>0</v>
      </c>
      <c r="L130" s="21">
        <f>'2 уровень'!P834</f>
        <v>0</v>
      </c>
      <c r="M130" s="21">
        <f>'2 уровень'!Q834</f>
        <v>0</v>
      </c>
      <c r="N130" s="21">
        <f>'2 уровень'!R834</f>
        <v>0</v>
      </c>
      <c r="O130" s="21">
        <f>'2 уровень'!S834</f>
        <v>0</v>
      </c>
      <c r="P130" s="172">
        <f>'2 уровень'!T834</f>
        <v>0</v>
      </c>
      <c r="Q130" s="172">
        <f>'2 уровень'!U834</f>
        <v>0</v>
      </c>
      <c r="R130" s="172">
        <f>'2 уровень'!V834</f>
        <v>0</v>
      </c>
      <c r="S130" s="172">
        <f>'2 уровень'!W834</f>
        <v>0</v>
      </c>
      <c r="T130" s="172">
        <f>'2 уровень'!X834</f>
        <v>0</v>
      </c>
      <c r="U130" s="172">
        <f>'2 уровень'!Y834</f>
        <v>0</v>
      </c>
      <c r="V130" s="771">
        <f>'2 уровень'!Z834</f>
        <v>0</v>
      </c>
      <c r="W130" s="172">
        <f>'2 уровень'!AA834</f>
        <v>0</v>
      </c>
      <c r="X130" s="172">
        <f>'2 уровень'!AB834</f>
        <v>0</v>
      </c>
      <c r="Y130" s="172">
        <f>'2 уровень'!AC834</f>
        <v>0</v>
      </c>
      <c r="Z130" s="172">
        <f>'2 уровень'!AD834</f>
        <v>0</v>
      </c>
      <c r="AA130" s="370">
        <f>'2 уровень'!AE834</f>
        <v>0</v>
      </c>
      <c r="AB130" s="172"/>
      <c r="AC130" s="172"/>
      <c r="AD130" s="965">
        <f>'2 уровень'!AF832</f>
        <v>0</v>
      </c>
      <c r="AE130" s="969">
        <f>'2 уровень'!AG832</f>
        <v>0</v>
      </c>
      <c r="AF130" s="183">
        <f t="shared" si="13"/>
        <v>0</v>
      </c>
      <c r="AG130" s="183">
        <f t="shared" si="12"/>
        <v>0</v>
      </c>
      <c r="AH130" s="882">
        <f t="shared" ref="AH130:AH138" si="21">IF(P130&gt;0,P130*1000/D130,0)</f>
        <v>0</v>
      </c>
      <c r="AI130" s="18"/>
      <c r="AJ130" s="18"/>
      <c r="AK130" s="1031"/>
      <c r="AL130" s="18">
        <f t="shared" si="18"/>
        <v>0</v>
      </c>
      <c r="AM130" s="18"/>
      <c r="AN130" s="18"/>
      <c r="AO130" s="3476"/>
      <c r="AP130" s="3476"/>
      <c r="AQ130" s="3476"/>
      <c r="AR130" s="3476"/>
      <c r="AS130" s="3476"/>
      <c r="AT130" s="3476"/>
      <c r="AU130" s="3476"/>
      <c r="AV130" s="3476"/>
      <c r="AW130" s="18"/>
      <c r="AX130" s="18"/>
      <c r="AY130" s="18"/>
      <c r="AZ130" s="18"/>
      <c r="BA130" s="18"/>
      <c r="BB130" s="18"/>
      <c r="BC130" s="18"/>
      <c r="BD130" s="18"/>
      <c r="BE130" s="18"/>
      <c r="BF130" s="18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18"/>
      <c r="BY130" s="18"/>
      <c r="BZ130" s="18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18"/>
      <c r="CS130" s="18"/>
      <c r="CT130" s="18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18"/>
      <c r="DM130" s="18"/>
      <c r="DN130" s="18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18"/>
      <c r="FU130" s="18"/>
      <c r="FV130" s="18"/>
      <c r="FW130" s="18"/>
      <c r="FX130" s="18"/>
      <c r="FY130" s="18"/>
      <c r="FZ130" s="18"/>
      <c r="GA130" s="18"/>
      <c r="GB130" s="18"/>
      <c r="GC130" s="18"/>
      <c r="GD130" s="18"/>
      <c r="GE130" s="18"/>
      <c r="GF130" s="18"/>
      <c r="GG130" s="18"/>
      <c r="GH130" s="18"/>
      <c r="GI130" s="18"/>
      <c r="GJ130" s="18"/>
      <c r="GK130" s="18"/>
    </row>
    <row r="131" spans="1:193" s="59" customFormat="1" ht="60" x14ac:dyDescent="0.25">
      <c r="A131" s="18"/>
      <c r="B131" s="18">
        <v>1</v>
      </c>
      <c r="C131" s="160" t="s">
        <v>539</v>
      </c>
      <c r="D131" s="30">
        <f>'2 уровень'!H835</f>
        <v>0</v>
      </c>
      <c r="E131" s="30">
        <f>'2 уровень'!I835</f>
        <v>0</v>
      </c>
      <c r="F131" s="30">
        <f>'2 уровень'!J835</f>
        <v>49</v>
      </c>
      <c r="G131" s="85" t="e">
        <f>'2 уровень'!K835</f>
        <v>#DIV/0!</v>
      </c>
      <c r="H131" s="30"/>
      <c r="I131" s="72">
        <f>'2 уровень'!M835</f>
        <v>0</v>
      </c>
      <c r="J131" s="21">
        <f>'2 уровень'!N835</f>
        <v>0</v>
      </c>
      <c r="K131" s="21">
        <f>'2 уровень'!O835</f>
        <v>0</v>
      </c>
      <c r="L131" s="21">
        <f>'2 уровень'!P835</f>
        <v>0</v>
      </c>
      <c r="M131" s="21">
        <f>'2 уровень'!Q835</f>
        <v>0</v>
      </c>
      <c r="N131" s="21">
        <f>'2 уровень'!R835</f>
        <v>0</v>
      </c>
      <c r="O131" s="21">
        <f>'2 уровень'!S835</f>
        <v>0</v>
      </c>
      <c r="P131" s="172">
        <f>'2 уровень'!T835</f>
        <v>0</v>
      </c>
      <c r="Q131" s="172">
        <f>'2 уровень'!U835</f>
        <v>0</v>
      </c>
      <c r="R131" s="172">
        <f>'2 уровень'!V835</f>
        <v>0</v>
      </c>
      <c r="S131" s="172">
        <f>'2 уровень'!W835</f>
        <v>0</v>
      </c>
      <c r="T131" s="172">
        <f>'2 уровень'!X835</f>
        <v>0</v>
      </c>
      <c r="U131" s="172">
        <f>'2 уровень'!Y835</f>
        <v>0</v>
      </c>
      <c r="V131" s="771">
        <f>'2 уровень'!Z835</f>
        <v>0</v>
      </c>
      <c r="W131" s="172">
        <f>'2 уровень'!AA835</f>
        <v>0</v>
      </c>
      <c r="X131" s="172">
        <f>'2 уровень'!AB835</f>
        <v>0</v>
      </c>
      <c r="Y131" s="172">
        <f>'2 уровень'!AC835</f>
        <v>0</v>
      </c>
      <c r="Z131" s="172">
        <f>'2 уровень'!AD835</f>
        <v>0</v>
      </c>
      <c r="AA131" s="370">
        <f>'2 уровень'!AE835</f>
        <v>0</v>
      </c>
      <c r="AB131" s="172"/>
      <c r="AC131" s="172"/>
      <c r="AD131" s="965">
        <f>'2 уровень'!AF833</f>
        <v>0</v>
      </c>
      <c r="AE131" s="969">
        <f>'2 уровень'!AG833</f>
        <v>0</v>
      </c>
      <c r="AF131" s="183">
        <f t="shared" si="13"/>
        <v>0</v>
      </c>
      <c r="AG131" s="183">
        <f t="shared" si="12"/>
        <v>0</v>
      </c>
      <c r="AH131" s="882">
        <f t="shared" si="21"/>
        <v>0</v>
      </c>
      <c r="AI131" s="18"/>
      <c r="AJ131" s="18"/>
      <c r="AK131" s="1031"/>
      <c r="AL131" s="18">
        <f t="shared" si="18"/>
        <v>0</v>
      </c>
      <c r="AM131" s="18"/>
      <c r="AN131" s="18"/>
      <c r="AO131" s="3476"/>
      <c r="AP131" s="3476"/>
      <c r="AQ131" s="3476"/>
      <c r="AR131" s="3476"/>
      <c r="AS131" s="3476"/>
      <c r="AT131" s="3476"/>
      <c r="AU131" s="3476"/>
      <c r="AV131" s="3476"/>
      <c r="AW131" s="18"/>
      <c r="AX131" s="18"/>
      <c r="AY131" s="18"/>
      <c r="AZ131" s="18"/>
      <c r="BA131" s="18"/>
      <c r="BB131" s="18"/>
      <c r="BC131" s="18"/>
      <c r="BD131" s="18"/>
      <c r="BE131" s="18"/>
      <c r="BF131" s="18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18"/>
      <c r="BY131" s="18"/>
      <c r="BZ131" s="18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18"/>
      <c r="CS131" s="18"/>
      <c r="CT131" s="18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18"/>
      <c r="DM131" s="18"/>
      <c r="DN131" s="18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  <c r="FN131" s="18"/>
      <c r="FO131" s="18"/>
      <c r="FP131" s="18"/>
      <c r="FQ131" s="18"/>
      <c r="FR131" s="18"/>
      <c r="FS131" s="18"/>
      <c r="FT131" s="18"/>
      <c r="FU131" s="18"/>
      <c r="FV131" s="18"/>
      <c r="FW131" s="18"/>
      <c r="FX131" s="18"/>
      <c r="FY131" s="18"/>
      <c r="FZ131" s="18"/>
      <c r="GA131" s="18"/>
      <c r="GB131" s="18"/>
      <c r="GC131" s="18"/>
      <c r="GD131" s="18"/>
      <c r="GE131" s="18"/>
      <c r="GF131" s="18"/>
      <c r="GG131" s="18"/>
      <c r="GH131" s="18"/>
      <c r="GI131" s="18"/>
      <c r="GJ131" s="18"/>
      <c r="GK131" s="18"/>
    </row>
    <row r="132" spans="1:193" s="59" customFormat="1" ht="60" x14ac:dyDescent="0.25">
      <c r="A132" s="18"/>
      <c r="B132" s="18">
        <v>1</v>
      </c>
      <c r="C132" s="569" t="s">
        <v>577</v>
      </c>
      <c r="D132" s="30">
        <f>'2 уровень'!H836</f>
        <v>0</v>
      </c>
      <c r="E132" s="30">
        <f>'2 уровень'!I836</f>
        <v>0</v>
      </c>
      <c r="F132" s="30">
        <f>'2 уровень'!J836</f>
        <v>40</v>
      </c>
      <c r="G132" s="85" t="e">
        <f>'2 уровень'!K836</f>
        <v>#DIV/0!</v>
      </c>
      <c r="H132" s="72">
        <f>'2 уровень'!L836</f>
        <v>0</v>
      </c>
      <c r="I132" s="72">
        <f>'2 уровень'!M836</f>
        <v>0</v>
      </c>
      <c r="J132" s="21">
        <f>'2 уровень'!N836</f>
        <v>0</v>
      </c>
      <c r="K132" s="21">
        <f>'2 уровень'!O836</f>
        <v>0</v>
      </c>
      <c r="L132" s="21">
        <f>'2 уровень'!P836</f>
        <v>0</v>
      </c>
      <c r="M132" s="21">
        <f>'2 уровень'!Q836</f>
        <v>0</v>
      </c>
      <c r="N132" s="21">
        <f>'2 уровень'!R836</f>
        <v>0</v>
      </c>
      <c r="O132" s="21">
        <f>'2 уровень'!S836</f>
        <v>0</v>
      </c>
      <c r="P132" s="172">
        <f>'2 уровень'!T836</f>
        <v>0</v>
      </c>
      <c r="Q132" s="172">
        <f>'2 уровень'!U836</f>
        <v>0</v>
      </c>
      <c r="R132" s="172">
        <f>'2 уровень'!V836</f>
        <v>0</v>
      </c>
      <c r="S132" s="172">
        <f>'2 уровень'!W836</f>
        <v>0</v>
      </c>
      <c r="T132" s="172">
        <f>'2 уровень'!X836</f>
        <v>0</v>
      </c>
      <c r="U132" s="172">
        <f>'2 уровень'!Y836</f>
        <v>0</v>
      </c>
      <c r="V132" s="771">
        <f>'2 уровень'!Z836</f>
        <v>0</v>
      </c>
      <c r="W132" s="172">
        <f>'2 уровень'!AA836</f>
        <v>0</v>
      </c>
      <c r="X132" s="172">
        <f>'2 уровень'!AB836</f>
        <v>0</v>
      </c>
      <c r="Y132" s="172">
        <f>'2 уровень'!AC836</f>
        <v>0</v>
      </c>
      <c r="Z132" s="172">
        <f>'2 уровень'!AD836</f>
        <v>0</v>
      </c>
      <c r="AA132" s="370">
        <f>'2 уровень'!AE836</f>
        <v>0</v>
      </c>
      <c r="AB132" s="172"/>
      <c r="AC132" s="172"/>
      <c r="AD132" s="965">
        <f>'2 уровень'!AF834</f>
        <v>0</v>
      </c>
      <c r="AE132" s="969">
        <f>'2 уровень'!AG834</f>
        <v>0</v>
      </c>
      <c r="AF132" s="183">
        <f t="shared" si="13"/>
        <v>0</v>
      </c>
      <c r="AG132" s="183">
        <f t="shared" si="12"/>
        <v>0</v>
      </c>
      <c r="AH132" s="882">
        <f t="shared" si="21"/>
        <v>0</v>
      </c>
      <c r="AI132" s="18"/>
      <c r="AJ132" s="18"/>
      <c r="AK132" s="1031"/>
      <c r="AL132" s="18">
        <f t="shared" si="18"/>
        <v>0</v>
      </c>
      <c r="AM132" s="18"/>
      <c r="AN132" s="18"/>
      <c r="AO132" s="3476"/>
      <c r="AP132" s="3476"/>
      <c r="AQ132" s="3476"/>
      <c r="AR132" s="3476"/>
      <c r="AS132" s="3476"/>
      <c r="AT132" s="3476"/>
      <c r="AU132" s="3476"/>
      <c r="AV132" s="3476"/>
      <c r="AW132" s="18"/>
      <c r="AX132" s="18"/>
      <c r="AY132" s="18"/>
      <c r="AZ132" s="18"/>
      <c r="BA132" s="18"/>
      <c r="BB132" s="18"/>
      <c r="BC132" s="18"/>
      <c r="BD132" s="18"/>
      <c r="BE132" s="18"/>
      <c r="BF132" s="18"/>
      <c r="BG132" s="18"/>
      <c r="BH132" s="18"/>
      <c r="BI132" s="18"/>
      <c r="BJ132" s="18"/>
      <c r="BK132" s="18"/>
      <c r="BL132" s="18"/>
      <c r="BM132" s="18"/>
      <c r="BN132" s="18"/>
      <c r="BO132" s="18"/>
      <c r="BP132" s="18"/>
      <c r="BQ132" s="18"/>
      <c r="BR132" s="18"/>
      <c r="BS132" s="18"/>
      <c r="BT132" s="18"/>
      <c r="BU132" s="18"/>
      <c r="BV132" s="18"/>
      <c r="BW132" s="18"/>
      <c r="BX132" s="18"/>
      <c r="BY132" s="18"/>
      <c r="BZ132" s="18"/>
      <c r="CA132" s="18"/>
      <c r="CB132" s="18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18"/>
      <c r="CS132" s="18"/>
      <c r="CT132" s="18"/>
      <c r="CU132" s="18"/>
      <c r="CV132" s="18"/>
      <c r="CW132" s="18"/>
      <c r="CX132" s="18"/>
      <c r="CY132" s="18"/>
      <c r="CZ132" s="18"/>
      <c r="DA132" s="18"/>
      <c r="DB132" s="18"/>
      <c r="DC132" s="18"/>
      <c r="DD132" s="18"/>
      <c r="DE132" s="18"/>
      <c r="DF132" s="18"/>
      <c r="DG132" s="18"/>
      <c r="DH132" s="18"/>
      <c r="DI132" s="18"/>
      <c r="DJ132" s="18"/>
      <c r="DK132" s="18"/>
      <c r="DL132" s="18"/>
      <c r="DM132" s="18"/>
      <c r="DN132" s="18"/>
      <c r="DO132" s="18"/>
      <c r="DP132" s="18"/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  <c r="FN132" s="18"/>
      <c r="FO132" s="18"/>
      <c r="FP132" s="18"/>
      <c r="FQ132" s="18"/>
      <c r="FR132" s="18"/>
      <c r="FS132" s="18"/>
      <c r="FT132" s="18"/>
      <c r="FU132" s="18"/>
      <c r="FV132" s="18"/>
      <c r="FW132" s="18"/>
      <c r="FX132" s="18"/>
      <c r="FY132" s="18"/>
      <c r="FZ132" s="18"/>
      <c r="GA132" s="18"/>
      <c r="GB132" s="18"/>
      <c r="GC132" s="18"/>
      <c r="GD132" s="18"/>
      <c r="GE132" s="18"/>
      <c r="GF132" s="18"/>
      <c r="GG132" s="18"/>
      <c r="GH132" s="18"/>
      <c r="GI132" s="18"/>
      <c r="GJ132" s="18"/>
      <c r="GK132" s="18"/>
    </row>
    <row r="133" spans="1:193" s="59" customFormat="1" ht="60" x14ac:dyDescent="0.25">
      <c r="A133" s="18"/>
      <c r="B133" s="18">
        <v>1</v>
      </c>
      <c r="C133" s="569" t="s">
        <v>540</v>
      </c>
      <c r="D133" s="30">
        <f>'2 уровень'!H837</f>
        <v>0</v>
      </c>
      <c r="E133" s="30">
        <f>'2 уровень'!I837</f>
        <v>0</v>
      </c>
      <c r="F133" s="30">
        <f>'2 уровень'!J837</f>
        <v>0</v>
      </c>
      <c r="G133" s="85">
        <f>'2 уровень'!K837</f>
        <v>0</v>
      </c>
      <c r="H133" s="72">
        <f>'2 уровень'!L837</f>
        <v>0</v>
      </c>
      <c r="I133" s="72">
        <f>'2 уровень'!M837</f>
        <v>0</v>
      </c>
      <c r="J133" s="21">
        <f>'2 уровень'!N837</f>
        <v>0</v>
      </c>
      <c r="K133" s="21">
        <f>'2 уровень'!O837</f>
        <v>0</v>
      </c>
      <c r="L133" s="21">
        <f>'2 уровень'!P837</f>
        <v>0</v>
      </c>
      <c r="M133" s="21">
        <f>'2 уровень'!Q837</f>
        <v>0</v>
      </c>
      <c r="N133" s="21">
        <f>'2 уровень'!R837</f>
        <v>0</v>
      </c>
      <c r="O133" s="21">
        <f>'2 уровень'!S837</f>
        <v>0</v>
      </c>
      <c r="P133" s="172">
        <f>'2 уровень'!T837</f>
        <v>0</v>
      </c>
      <c r="Q133" s="172">
        <f>'2 уровень'!U837</f>
        <v>0</v>
      </c>
      <c r="R133" s="172">
        <f>'2 уровень'!V837</f>
        <v>0</v>
      </c>
      <c r="S133" s="172">
        <f>'2 уровень'!W837</f>
        <v>0</v>
      </c>
      <c r="T133" s="172">
        <f>'2 уровень'!X837</f>
        <v>0</v>
      </c>
      <c r="U133" s="172">
        <f>'2 уровень'!Y837</f>
        <v>0</v>
      </c>
      <c r="V133" s="771">
        <f>'2 уровень'!Z837</f>
        <v>0</v>
      </c>
      <c r="W133" s="172">
        <f>'2 уровень'!AA837</f>
        <v>0</v>
      </c>
      <c r="X133" s="172">
        <f>'2 уровень'!AB837</f>
        <v>0</v>
      </c>
      <c r="Y133" s="172">
        <f>'2 уровень'!AC837</f>
        <v>0</v>
      </c>
      <c r="Z133" s="172">
        <f>'2 уровень'!AD837</f>
        <v>0</v>
      </c>
      <c r="AA133" s="370">
        <f>'2 уровень'!AE837</f>
        <v>0</v>
      </c>
      <c r="AB133" s="172"/>
      <c r="AC133" s="172"/>
      <c r="AD133" s="965">
        <f>'2 уровень'!AF835</f>
        <v>0</v>
      </c>
      <c r="AE133" s="969">
        <f>'2 уровень'!AG835</f>
        <v>0</v>
      </c>
      <c r="AF133" s="183">
        <f t="shared" si="13"/>
        <v>0</v>
      </c>
      <c r="AG133" s="183">
        <f t="shared" si="12"/>
        <v>0</v>
      </c>
      <c r="AH133" s="882">
        <f t="shared" si="21"/>
        <v>0</v>
      </c>
      <c r="AI133" s="18"/>
      <c r="AJ133" s="18"/>
      <c r="AK133" s="1031"/>
      <c r="AL133" s="18">
        <f t="shared" si="18"/>
        <v>0</v>
      </c>
      <c r="AM133" s="18"/>
      <c r="AN133" s="18"/>
      <c r="AO133" s="3476"/>
      <c r="AP133" s="3476"/>
      <c r="AQ133" s="3476"/>
      <c r="AR133" s="3476"/>
      <c r="AS133" s="3476"/>
      <c r="AT133" s="3476"/>
      <c r="AU133" s="3476"/>
      <c r="AV133" s="3476"/>
      <c r="AW133" s="18"/>
      <c r="AX133" s="18"/>
      <c r="AY133" s="18"/>
      <c r="AZ133" s="18"/>
      <c r="BA133" s="18"/>
      <c r="BB133" s="18"/>
      <c r="BC133" s="18"/>
      <c r="BD133" s="18"/>
      <c r="BE133" s="18"/>
      <c r="BF133" s="18"/>
      <c r="BG133" s="18"/>
      <c r="BH133" s="18"/>
      <c r="BI133" s="18"/>
      <c r="BJ133" s="18"/>
      <c r="BK133" s="18"/>
      <c r="BL133" s="18"/>
      <c r="BM133" s="18"/>
      <c r="BN133" s="18"/>
      <c r="BO133" s="18"/>
      <c r="BP133" s="18"/>
      <c r="BQ133" s="18"/>
      <c r="BR133" s="18"/>
      <c r="BS133" s="18"/>
      <c r="BT133" s="18"/>
      <c r="BU133" s="18"/>
      <c r="BV133" s="18"/>
      <c r="BW133" s="18"/>
      <c r="BX133" s="18"/>
      <c r="BY133" s="18"/>
      <c r="BZ133" s="18"/>
      <c r="CA133" s="18"/>
      <c r="CB133" s="18"/>
      <c r="CC133" s="18"/>
      <c r="CD133" s="18"/>
      <c r="CE133" s="18"/>
      <c r="CF133" s="18"/>
      <c r="CG133" s="18"/>
      <c r="CH133" s="18"/>
      <c r="CI133" s="18"/>
      <c r="CJ133" s="18"/>
      <c r="CK133" s="18"/>
      <c r="CL133" s="18"/>
      <c r="CM133" s="18"/>
      <c r="CN133" s="18"/>
      <c r="CO133" s="18"/>
      <c r="CP133" s="18"/>
      <c r="CQ133" s="18"/>
      <c r="CR133" s="18"/>
      <c r="CS133" s="18"/>
      <c r="CT133" s="18"/>
      <c r="CU133" s="18"/>
      <c r="CV133" s="18"/>
      <c r="CW133" s="18"/>
      <c r="CX133" s="18"/>
      <c r="CY133" s="18"/>
      <c r="CZ133" s="18"/>
      <c r="DA133" s="18"/>
      <c r="DB133" s="18"/>
      <c r="DC133" s="18"/>
      <c r="DD133" s="18"/>
      <c r="DE133" s="18"/>
      <c r="DF133" s="18"/>
      <c r="DG133" s="18"/>
      <c r="DH133" s="18"/>
      <c r="DI133" s="18"/>
      <c r="DJ133" s="18"/>
      <c r="DK133" s="18"/>
      <c r="DL133" s="18"/>
      <c r="DM133" s="18"/>
      <c r="DN133" s="18"/>
      <c r="DO133" s="18"/>
      <c r="DP133" s="18"/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  <c r="FN133" s="18"/>
      <c r="FO133" s="18"/>
      <c r="FP133" s="18"/>
      <c r="FQ133" s="18"/>
      <c r="FR133" s="18"/>
      <c r="FS133" s="18"/>
      <c r="FT133" s="18"/>
      <c r="FU133" s="18"/>
      <c r="FV133" s="18"/>
      <c r="FW133" s="18"/>
      <c r="FX133" s="18"/>
      <c r="FY133" s="18"/>
      <c r="FZ133" s="18"/>
      <c r="GA133" s="18"/>
      <c r="GB133" s="18"/>
      <c r="GC133" s="18"/>
      <c r="GD133" s="18"/>
      <c r="GE133" s="18"/>
      <c r="GF133" s="18"/>
      <c r="GG133" s="18"/>
      <c r="GH133" s="18"/>
      <c r="GI133" s="18"/>
      <c r="GJ133" s="18"/>
      <c r="GK133" s="18"/>
    </row>
    <row r="134" spans="1:193" s="59" customFormat="1" ht="45" x14ac:dyDescent="0.25">
      <c r="A134" s="18"/>
      <c r="B134" s="18">
        <v>1</v>
      </c>
      <c r="C134" s="160" t="s">
        <v>541</v>
      </c>
      <c r="D134" s="30">
        <f>'2 уровень'!H838</f>
        <v>0</v>
      </c>
      <c r="E134" s="30">
        <f>'2 уровень'!I838</f>
        <v>0</v>
      </c>
      <c r="F134" s="30">
        <f>'2 уровень'!J838</f>
        <v>21</v>
      </c>
      <c r="G134" s="85" t="e">
        <f>'2 уровень'!K838</f>
        <v>#DIV/0!</v>
      </c>
      <c r="H134" s="72">
        <f>'2 уровень'!L838</f>
        <v>0</v>
      </c>
      <c r="I134" s="72">
        <f>'2 уровень'!M838</f>
        <v>0</v>
      </c>
      <c r="J134" s="21">
        <f>'2 уровень'!N838</f>
        <v>0</v>
      </c>
      <c r="K134" s="21">
        <f>'2 уровень'!O838</f>
        <v>0</v>
      </c>
      <c r="L134" s="21">
        <f>'2 уровень'!P838</f>
        <v>0</v>
      </c>
      <c r="M134" s="21">
        <f>'2 уровень'!Q838</f>
        <v>0</v>
      </c>
      <c r="N134" s="21">
        <f>'2 уровень'!R838</f>
        <v>0</v>
      </c>
      <c r="O134" s="21">
        <f>'2 уровень'!S838</f>
        <v>0</v>
      </c>
      <c r="P134" s="172">
        <f>'2 уровень'!T838</f>
        <v>0</v>
      </c>
      <c r="Q134" s="172">
        <f>'2 уровень'!U838</f>
        <v>0</v>
      </c>
      <c r="R134" s="172">
        <f>'2 уровень'!V838</f>
        <v>0</v>
      </c>
      <c r="S134" s="172">
        <f>'2 уровень'!W838</f>
        <v>0</v>
      </c>
      <c r="T134" s="172">
        <f>'2 уровень'!X838</f>
        <v>0</v>
      </c>
      <c r="U134" s="172">
        <f>'2 уровень'!Y838</f>
        <v>0</v>
      </c>
      <c r="V134" s="771">
        <f>'2 уровень'!Z838</f>
        <v>0</v>
      </c>
      <c r="W134" s="172">
        <f>'2 уровень'!AA838</f>
        <v>0</v>
      </c>
      <c r="X134" s="172">
        <f>'2 уровень'!AB838</f>
        <v>0</v>
      </c>
      <c r="Y134" s="172">
        <f>'2 уровень'!AC838</f>
        <v>0</v>
      </c>
      <c r="Z134" s="172">
        <f>'2 уровень'!AD838</f>
        <v>0</v>
      </c>
      <c r="AA134" s="370">
        <f>'2 уровень'!AE838</f>
        <v>0</v>
      </c>
      <c r="AB134" s="172"/>
      <c r="AC134" s="172"/>
      <c r="AD134" s="965">
        <f>'2 уровень'!AF836</f>
        <v>0</v>
      </c>
      <c r="AE134" s="969">
        <f>'2 уровень'!AG836</f>
        <v>0</v>
      </c>
      <c r="AF134" s="183">
        <f t="shared" si="13"/>
        <v>0</v>
      </c>
      <c r="AG134" s="183">
        <f t="shared" si="12"/>
        <v>0</v>
      </c>
      <c r="AH134" s="882">
        <f t="shared" si="21"/>
        <v>0</v>
      </c>
      <c r="AI134" s="18"/>
      <c r="AJ134" s="18"/>
      <c r="AK134" s="1031"/>
      <c r="AL134" s="18">
        <f t="shared" si="18"/>
        <v>0</v>
      </c>
      <c r="AM134" s="18"/>
      <c r="AN134" s="18"/>
      <c r="AO134" s="3476"/>
      <c r="AP134" s="3476"/>
      <c r="AQ134" s="3476"/>
      <c r="AR134" s="3476"/>
      <c r="AS134" s="3476"/>
      <c r="AT134" s="3476"/>
      <c r="AU134" s="3476"/>
      <c r="AV134" s="3476"/>
      <c r="AW134" s="18"/>
      <c r="AX134" s="18"/>
      <c r="AY134" s="18"/>
      <c r="AZ134" s="18"/>
      <c r="BA134" s="18"/>
      <c r="BB134" s="18"/>
      <c r="BC134" s="18"/>
      <c r="BD134" s="18"/>
      <c r="BE134" s="18"/>
      <c r="BF134" s="18"/>
      <c r="BG134" s="18"/>
      <c r="BH134" s="18"/>
      <c r="BI134" s="18"/>
      <c r="BJ134" s="18"/>
      <c r="BK134" s="18"/>
      <c r="BL134" s="18"/>
      <c r="BM134" s="18"/>
      <c r="BN134" s="18"/>
      <c r="BO134" s="18"/>
      <c r="BP134" s="18"/>
      <c r="BQ134" s="18"/>
      <c r="BR134" s="18"/>
      <c r="BS134" s="18"/>
      <c r="BT134" s="18"/>
      <c r="BU134" s="18"/>
      <c r="BV134" s="18"/>
      <c r="BW134" s="18"/>
      <c r="BX134" s="18"/>
      <c r="BY134" s="18"/>
      <c r="BZ134" s="18"/>
      <c r="CA134" s="18"/>
      <c r="CB134" s="18"/>
      <c r="CC134" s="18"/>
      <c r="CD134" s="18"/>
      <c r="CE134" s="18"/>
      <c r="CF134" s="18"/>
      <c r="CG134" s="18"/>
      <c r="CH134" s="18"/>
      <c r="CI134" s="18"/>
      <c r="CJ134" s="18"/>
      <c r="CK134" s="18"/>
      <c r="CL134" s="18"/>
      <c r="CM134" s="18"/>
      <c r="CN134" s="18"/>
      <c r="CO134" s="18"/>
      <c r="CP134" s="18"/>
      <c r="CQ134" s="18"/>
      <c r="CR134" s="18"/>
      <c r="CS134" s="18"/>
      <c r="CT134" s="18"/>
      <c r="CU134" s="18"/>
      <c r="CV134" s="18"/>
      <c r="CW134" s="18"/>
      <c r="CX134" s="18"/>
      <c r="CY134" s="18"/>
      <c r="CZ134" s="18"/>
      <c r="DA134" s="18"/>
      <c r="DB134" s="18"/>
      <c r="DC134" s="18"/>
      <c r="DD134" s="18"/>
      <c r="DE134" s="18"/>
      <c r="DF134" s="18"/>
      <c r="DG134" s="18"/>
      <c r="DH134" s="18"/>
      <c r="DI134" s="18"/>
      <c r="DJ134" s="18"/>
      <c r="DK134" s="18"/>
      <c r="DL134" s="18"/>
      <c r="DM134" s="18"/>
      <c r="DN134" s="18"/>
      <c r="DO134" s="18"/>
      <c r="DP134" s="18"/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  <c r="FN134" s="18"/>
      <c r="FO134" s="18"/>
      <c r="FP134" s="18"/>
      <c r="FQ134" s="18"/>
      <c r="FR134" s="18"/>
      <c r="FS134" s="18"/>
      <c r="FT134" s="18"/>
      <c r="FU134" s="18"/>
      <c r="FV134" s="18"/>
      <c r="FW134" s="18"/>
      <c r="FX134" s="18"/>
      <c r="FY134" s="18"/>
      <c r="FZ134" s="18"/>
      <c r="GA134" s="18"/>
      <c r="GB134" s="18"/>
      <c r="GC134" s="18"/>
      <c r="GD134" s="18"/>
      <c r="GE134" s="18"/>
      <c r="GF134" s="18"/>
      <c r="GG134" s="18"/>
      <c r="GH134" s="18"/>
      <c r="GI134" s="18"/>
      <c r="GJ134" s="18"/>
      <c r="GK134" s="18"/>
    </row>
    <row r="135" spans="1:193" s="59" customFormat="1" ht="105" x14ac:dyDescent="0.25">
      <c r="A135" s="18"/>
      <c r="B135" s="18">
        <v>1</v>
      </c>
      <c r="C135" s="569" t="s">
        <v>542</v>
      </c>
      <c r="D135" s="30">
        <f>'2 уровень'!H839</f>
        <v>0</v>
      </c>
      <c r="E135" s="30">
        <f>'2 уровень'!I839</f>
        <v>0</v>
      </c>
      <c r="F135" s="30">
        <f>'2 уровень'!J839</f>
        <v>0</v>
      </c>
      <c r="G135" s="85" t="e">
        <f>'2 уровень'!K839</f>
        <v>#DIV/0!</v>
      </c>
      <c r="H135" s="72">
        <f>'2 уровень'!L839</f>
        <v>0</v>
      </c>
      <c r="I135" s="72">
        <f>'2 уровень'!M839</f>
        <v>0</v>
      </c>
      <c r="J135" s="21">
        <f>'2 уровень'!N839</f>
        <v>0</v>
      </c>
      <c r="K135" s="21">
        <f>'2 уровень'!O839</f>
        <v>0</v>
      </c>
      <c r="L135" s="21">
        <f>'2 уровень'!P839</f>
        <v>0</v>
      </c>
      <c r="M135" s="21">
        <f>'2 уровень'!Q839</f>
        <v>0</v>
      </c>
      <c r="N135" s="21">
        <f>'2 уровень'!R839</f>
        <v>0</v>
      </c>
      <c r="O135" s="21">
        <f>'2 уровень'!S839</f>
        <v>0</v>
      </c>
      <c r="P135" s="172">
        <f>'2 уровень'!T839</f>
        <v>0</v>
      </c>
      <c r="Q135" s="172">
        <f>'2 уровень'!U839</f>
        <v>0</v>
      </c>
      <c r="R135" s="172">
        <f>'2 уровень'!V839</f>
        <v>0</v>
      </c>
      <c r="S135" s="172">
        <f>'2 уровень'!W839</f>
        <v>0</v>
      </c>
      <c r="T135" s="172">
        <f>'2 уровень'!X839</f>
        <v>0</v>
      </c>
      <c r="U135" s="172">
        <f>'2 уровень'!Y839</f>
        <v>0</v>
      </c>
      <c r="V135" s="771">
        <f>'2 уровень'!Z839</f>
        <v>0</v>
      </c>
      <c r="W135" s="172">
        <f>'2 уровень'!AA839</f>
        <v>0</v>
      </c>
      <c r="X135" s="172">
        <f>'2 уровень'!AB839</f>
        <v>0</v>
      </c>
      <c r="Y135" s="172">
        <f>'2 уровень'!AC839</f>
        <v>0</v>
      </c>
      <c r="Z135" s="172">
        <f>'2 уровень'!AD839</f>
        <v>0</v>
      </c>
      <c r="AA135" s="370">
        <f>'2 уровень'!AE839</f>
        <v>0</v>
      </c>
      <c r="AB135" s="172"/>
      <c r="AC135" s="172"/>
      <c r="AD135" s="965">
        <f>'2 уровень'!AF837</f>
        <v>0</v>
      </c>
      <c r="AE135" s="969">
        <f>'2 уровень'!AG837</f>
        <v>0</v>
      </c>
      <c r="AF135" s="183">
        <f t="shared" si="13"/>
        <v>0</v>
      </c>
      <c r="AG135" s="183">
        <f t="shared" si="12"/>
        <v>0</v>
      </c>
      <c r="AH135" s="882">
        <f t="shared" si="21"/>
        <v>0</v>
      </c>
      <c r="AI135" s="18"/>
      <c r="AJ135" s="18"/>
      <c r="AK135" s="1031"/>
      <c r="AL135" s="18">
        <f t="shared" si="18"/>
        <v>0</v>
      </c>
      <c r="AM135" s="18"/>
      <c r="AN135" s="18"/>
      <c r="AO135" s="3476"/>
      <c r="AP135" s="3476"/>
      <c r="AQ135" s="3476"/>
      <c r="AR135" s="3476"/>
      <c r="AS135" s="3476"/>
      <c r="AT135" s="3476"/>
      <c r="AU135" s="3476"/>
      <c r="AV135" s="3476"/>
      <c r="AW135" s="18"/>
      <c r="AX135" s="18"/>
      <c r="AY135" s="18"/>
      <c r="AZ135" s="18"/>
      <c r="BA135" s="18"/>
      <c r="BB135" s="18"/>
      <c r="BC135" s="18"/>
      <c r="BD135" s="18"/>
      <c r="BE135" s="18"/>
      <c r="BF135" s="18"/>
      <c r="BG135" s="18"/>
      <c r="BH135" s="18"/>
      <c r="BI135" s="18"/>
      <c r="BJ135" s="18"/>
      <c r="BK135" s="18"/>
      <c r="BL135" s="18"/>
      <c r="BM135" s="18"/>
      <c r="BN135" s="18"/>
      <c r="BO135" s="18"/>
      <c r="BP135" s="18"/>
      <c r="BQ135" s="18"/>
      <c r="BR135" s="18"/>
      <c r="BS135" s="18"/>
      <c r="BT135" s="18"/>
      <c r="BU135" s="18"/>
      <c r="BV135" s="18"/>
      <c r="BW135" s="18"/>
      <c r="BX135" s="18"/>
      <c r="BY135" s="18"/>
      <c r="BZ135" s="18"/>
      <c r="CA135" s="18"/>
      <c r="CB135" s="18"/>
      <c r="CC135" s="18"/>
      <c r="CD135" s="18"/>
      <c r="CE135" s="18"/>
      <c r="CF135" s="18"/>
      <c r="CG135" s="18"/>
      <c r="CH135" s="18"/>
      <c r="CI135" s="18"/>
      <c r="CJ135" s="18"/>
      <c r="CK135" s="18"/>
      <c r="CL135" s="18"/>
      <c r="CM135" s="18"/>
      <c r="CN135" s="18"/>
      <c r="CO135" s="18"/>
      <c r="CP135" s="18"/>
      <c r="CQ135" s="18"/>
      <c r="CR135" s="18"/>
      <c r="CS135" s="18"/>
      <c r="CT135" s="18"/>
      <c r="CU135" s="18"/>
      <c r="CV135" s="18"/>
      <c r="CW135" s="18"/>
      <c r="CX135" s="18"/>
      <c r="CY135" s="18"/>
      <c r="CZ135" s="18"/>
      <c r="DA135" s="18"/>
      <c r="DB135" s="18"/>
      <c r="DC135" s="18"/>
      <c r="DD135" s="18"/>
      <c r="DE135" s="18"/>
      <c r="DF135" s="18"/>
      <c r="DG135" s="18"/>
      <c r="DH135" s="18"/>
      <c r="DI135" s="18"/>
      <c r="DJ135" s="18"/>
      <c r="DK135" s="18"/>
      <c r="DL135" s="18"/>
      <c r="DM135" s="18"/>
      <c r="DN135" s="18"/>
      <c r="DO135" s="18"/>
      <c r="DP135" s="18"/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  <c r="FN135" s="18"/>
      <c r="FO135" s="18"/>
      <c r="FP135" s="18"/>
      <c r="FQ135" s="18"/>
      <c r="FR135" s="18"/>
      <c r="FS135" s="18"/>
      <c r="FT135" s="18"/>
      <c r="FU135" s="18"/>
      <c r="FV135" s="18"/>
      <c r="FW135" s="18"/>
      <c r="FX135" s="18"/>
      <c r="FY135" s="18"/>
      <c r="FZ135" s="18"/>
      <c r="GA135" s="18"/>
      <c r="GB135" s="18"/>
      <c r="GC135" s="18"/>
      <c r="GD135" s="18"/>
      <c r="GE135" s="18"/>
      <c r="GF135" s="18"/>
      <c r="GG135" s="18"/>
      <c r="GH135" s="18"/>
      <c r="GI135" s="18"/>
      <c r="GJ135" s="18"/>
      <c r="GK135" s="18"/>
    </row>
    <row r="136" spans="1:193" ht="30" x14ac:dyDescent="0.25">
      <c r="A136" s="18">
        <v>1</v>
      </c>
      <c r="B136" s="18">
        <v>1</v>
      </c>
      <c r="C136" s="567" t="s">
        <v>561</v>
      </c>
      <c r="D136" s="27">
        <f>'2 уровень'!H840</f>
        <v>0</v>
      </c>
      <c r="E136" s="27">
        <f>'2 уровень'!I840</f>
        <v>0</v>
      </c>
      <c r="F136" s="30">
        <f>'2 уровень'!J840</f>
        <v>18</v>
      </c>
      <c r="G136" s="85" t="e">
        <f>'2 уровень'!K840</f>
        <v>#DIV/0!</v>
      </c>
      <c r="H136" s="72">
        <f>'2 уровень'!L840</f>
        <v>0</v>
      </c>
      <c r="I136" s="72">
        <f>'2 уровень'!M840</f>
        <v>0</v>
      </c>
      <c r="J136" s="73">
        <f>'2 уровень'!N840</f>
        <v>0</v>
      </c>
      <c r="K136" s="73">
        <f>'2 уровень'!O840</f>
        <v>0</v>
      </c>
      <c r="L136" s="73">
        <f>'2 уровень'!P840</f>
        <v>0</v>
      </c>
      <c r="M136" s="73">
        <f>'2 уровень'!Q840</f>
        <v>0</v>
      </c>
      <c r="N136" s="73">
        <f>'2 уровень'!R840</f>
        <v>0</v>
      </c>
      <c r="O136" s="73">
        <f>'2 уровень'!S840</f>
        <v>0</v>
      </c>
      <c r="P136" s="172">
        <f>'2 уровень'!T840</f>
        <v>0</v>
      </c>
      <c r="Q136" s="172">
        <f>'2 уровень'!U840</f>
        <v>0</v>
      </c>
      <c r="R136" s="172">
        <f>'2 уровень'!V840</f>
        <v>0</v>
      </c>
      <c r="S136" s="172">
        <f>'2 уровень'!W840</f>
        <v>0</v>
      </c>
      <c r="T136" s="172">
        <f>'2 уровень'!X840</f>
        <v>0</v>
      </c>
      <c r="U136" s="172">
        <f>'2 уровень'!Y840</f>
        <v>48.963270000000001</v>
      </c>
      <c r="V136" s="771">
        <f>'2 уровень'!Z840</f>
        <v>0</v>
      </c>
      <c r="W136" s="172">
        <f>'2 уровень'!AA840</f>
        <v>0</v>
      </c>
      <c r="X136" s="172">
        <f>'2 уровень'!AB840</f>
        <v>48.963270000000001</v>
      </c>
      <c r="Y136" s="172">
        <f>'2 уровень'!AC840</f>
        <v>0</v>
      </c>
      <c r="Z136" s="172">
        <f>'2 уровень'!AD840</f>
        <v>0</v>
      </c>
      <c r="AA136" s="370">
        <f>'2 уровень'!AE840</f>
        <v>48.963270000000001</v>
      </c>
      <c r="AB136" s="172"/>
      <c r="AC136" s="172"/>
      <c r="AD136" s="965">
        <f>'2 уровень'!AF838</f>
        <v>0</v>
      </c>
      <c r="AE136" s="969">
        <f>'2 уровень'!AG838</f>
        <v>0</v>
      </c>
      <c r="AF136" s="183">
        <f t="shared" si="13"/>
        <v>48963.270000000004</v>
      </c>
      <c r="AG136" s="183">
        <f t="shared" si="12"/>
        <v>0</v>
      </c>
      <c r="AH136" s="882">
        <f t="shared" si="21"/>
        <v>0</v>
      </c>
      <c r="AK136" s="1031"/>
      <c r="AL136" s="18">
        <f t="shared" si="18"/>
        <v>0</v>
      </c>
    </row>
    <row r="137" spans="1:193" ht="42.75" x14ac:dyDescent="0.25">
      <c r="A137" s="18">
        <v>1</v>
      </c>
      <c r="B137" s="18">
        <v>1</v>
      </c>
      <c r="C137" s="3254" t="s">
        <v>591</v>
      </c>
      <c r="D137" s="27">
        <f>'2 уровень'!H841</f>
        <v>0</v>
      </c>
      <c r="E137" s="27">
        <f>'2 уровень'!I841</f>
        <v>0</v>
      </c>
      <c r="F137" s="27">
        <f>'2 уровень'!J841</f>
        <v>0</v>
      </c>
      <c r="G137" s="64" t="e">
        <f>'2 уровень'!K841</f>
        <v>#DIV/0!</v>
      </c>
      <c r="H137" s="72">
        <f>'2 уровень'!L841</f>
        <v>0</v>
      </c>
      <c r="I137" s="72">
        <f>'2 уровень'!M841</f>
        <v>0</v>
      </c>
      <c r="J137" s="73">
        <f>'2 уровень'!N841</f>
        <v>0</v>
      </c>
      <c r="K137" s="73">
        <f>'2 уровень'!O841</f>
        <v>0</v>
      </c>
      <c r="L137" s="73">
        <f>'2 уровень'!P841</f>
        <v>0</v>
      </c>
      <c r="M137" s="73">
        <f>'2 уровень'!Q841</f>
        <v>0</v>
      </c>
      <c r="N137" s="73">
        <f>'2 уровень'!R841</f>
        <v>0</v>
      </c>
      <c r="O137" s="73">
        <f>'2 уровень'!S841</f>
        <v>0</v>
      </c>
      <c r="P137" s="172">
        <f>'2 уровень'!T841</f>
        <v>0</v>
      </c>
      <c r="Q137" s="172">
        <f>'2 уровень'!U841</f>
        <v>0</v>
      </c>
      <c r="R137" s="172">
        <f>'2 уровень'!V841</f>
        <v>0</v>
      </c>
      <c r="S137" s="172">
        <f>'2 уровень'!W841</f>
        <v>0</v>
      </c>
      <c r="T137" s="172">
        <f>'2 уровень'!X841</f>
        <v>0</v>
      </c>
      <c r="U137" s="172">
        <f>'2 уровень'!Y841</f>
        <v>0</v>
      </c>
      <c r="V137" s="771">
        <f>'2 уровень'!Z841</f>
        <v>0</v>
      </c>
      <c r="W137" s="172">
        <f>'2 уровень'!AA841</f>
        <v>0</v>
      </c>
      <c r="X137" s="172">
        <f>'2 уровень'!AB841</f>
        <v>0</v>
      </c>
      <c r="Y137" s="172">
        <f>'2 уровень'!AC841</f>
        <v>0</v>
      </c>
      <c r="Z137" s="172">
        <f>'2 уровень'!AD841</f>
        <v>0</v>
      </c>
      <c r="AA137" s="370">
        <f>'2 уровень'!AE841</f>
        <v>0</v>
      </c>
      <c r="AB137" s="172"/>
      <c r="AC137" s="172"/>
      <c r="AD137" s="966">
        <f>'2 уровень'!AF839</f>
        <v>0</v>
      </c>
      <c r="AE137" s="969">
        <f>'2 уровень'!AG839</f>
        <v>0</v>
      </c>
      <c r="AF137" s="183">
        <f t="shared" si="13"/>
        <v>0</v>
      </c>
      <c r="AG137" s="183">
        <f t="shared" si="12"/>
        <v>0</v>
      </c>
      <c r="AH137" s="882">
        <f t="shared" si="21"/>
        <v>0</v>
      </c>
      <c r="AI137" s="59"/>
      <c r="AJ137" s="59"/>
      <c r="AK137" s="263"/>
      <c r="AL137" s="59">
        <f t="shared" si="18"/>
        <v>0</v>
      </c>
      <c r="AM137" s="59"/>
      <c r="AN137" s="59"/>
      <c r="AO137" s="3477"/>
      <c r="AP137" s="3477"/>
      <c r="AQ137" s="3477"/>
      <c r="AR137" s="3477"/>
      <c r="AS137" s="3477"/>
      <c r="AT137" s="3477"/>
      <c r="AU137" s="3477"/>
      <c r="AV137" s="3477"/>
      <c r="AW137" s="59"/>
      <c r="AX137" s="59"/>
      <c r="AY137" s="59"/>
      <c r="AZ137" s="59"/>
      <c r="BA137" s="59"/>
      <c r="BB137" s="59"/>
      <c r="BC137" s="59"/>
      <c r="BD137" s="59"/>
      <c r="BE137" s="59"/>
      <c r="BF137" s="59"/>
      <c r="BG137" s="59"/>
      <c r="BH137" s="59"/>
      <c r="BI137" s="59"/>
      <c r="BJ137" s="59"/>
      <c r="BK137" s="59"/>
      <c r="BL137" s="59"/>
      <c r="BM137" s="59"/>
      <c r="BN137" s="59"/>
      <c r="BO137" s="59"/>
      <c r="BP137" s="59"/>
      <c r="BQ137" s="59"/>
      <c r="BR137" s="59"/>
      <c r="BS137" s="59"/>
      <c r="BT137" s="59"/>
      <c r="BU137" s="59"/>
      <c r="BV137" s="59"/>
      <c r="BW137" s="59"/>
      <c r="BX137" s="59"/>
      <c r="BY137" s="59"/>
      <c r="BZ137" s="59"/>
      <c r="CA137" s="59"/>
      <c r="CB137" s="59"/>
      <c r="CC137" s="59"/>
      <c r="CD137" s="59"/>
      <c r="CE137" s="59"/>
      <c r="CF137" s="59"/>
      <c r="CG137" s="59"/>
      <c r="CH137" s="59"/>
      <c r="CI137" s="59"/>
      <c r="CJ137" s="59"/>
      <c r="CK137" s="59"/>
      <c r="CL137" s="59"/>
      <c r="CM137" s="59"/>
      <c r="CN137" s="59"/>
      <c r="CO137" s="59"/>
      <c r="CP137" s="59"/>
      <c r="CQ137" s="59"/>
      <c r="CR137" s="59"/>
      <c r="CS137" s="59"/>
      <c r="CT137" s="59"/>
      <c r="CU137" s="59"/>
      <c r="CV137" s="59"/>
      <c r="CW137" s="59"/>
      <c r="CX137" s="59"/>
      <c r="CY137" s="59"/>
      <c r="CZ137" s="59"/>
      <c r="DA137" s="59"/>
      <c r="DB137" s="59"/>
      <c r="DC137" s="59"/>
      <c r="DD137" s="59"/>
      <c r="DE137" s="59"/>
      <c r="DF137" s="59"/>
      <c r="DG137" s="59"/>
      <c r="DH137" s="59"/>
      <c r="DI137" s="59"/>
      <c r="DJ137" s="59"/>
      <c r="DK137" s="59"/>
      <c r="DL137" s="59"/>
      <c r="DM137" s="59"/>
      <c r="DN137" s="59"/>
      <c r="DO137" s="59"/>
      <c r="DP137" s="59"/>
      <c r="DQ137" s="59"/>
      <c r="DR137" s="59"/>
      <c r="DS137" s="59"/>
      <c r="DT137" s="59"/>
      <c r="DU137" s="59"/>
      <c r="DV137" s="59"/>
      <c r="DW137" s="59"/>
      <c r="DX137" s="59"/>
      <c r="DY137" s="59"/>
      <c r="DZ137" s="59"/>
      <c r="EA137" s="59"/>
      <c r="EB137" s="59"/>
      <c r="EC137" s="59"/>
      <c r="ED137" s="59"/>
      <c r="EE137" s="59"/>
      <c r="EF137" s="59"/>
      <c r="EG137" s="59"/>
      <c r="EH137" s="59"/>
      <c r="EI137" s="59"/>
      <c r="EJ137" s="59"/>
      <c r="EK137" s="59"/>
      <c r="EL137" s="59"/>
      <c r="EM137" s="59"/>
      <c r="EN137" s="59"/>
      <c r="EO137" s="59"/>
      <c r="EP137" s="59"/>
      <c r="EQ137" s="59"/>
      <c r="ER137" s="59"/>
      <c r="ES137" s="59"/>
      <c r="ET137" s="59"/>
      <c r="EU137" s="59"/>
      <c r="EV137" s="59"/>
      <c r="EW137" s="59"/>
      <c r="EX137" s="59"/>
      <c r="EY137" s="59"/>
      <c r="EZ137" s="59"/>
      <c r="FA137" s="59"/>
      <c r="FB137" s="59"/>
      <c r="FC137" s="59"/>
      <c r="FD137" s="59"/>
      <c r="FE137" s="59"/>
      <c r="FF137" s="59"/>
      <c r="FG137" s="59"/>
      <c r="FH137" s="59"/>
      <c r="FI137" s="59"/>
      <c r="FJ137" s="59"/>
      <c r="FK137" s="59"/>
      <c r="FL137" s="59"/>
      <c r="FM137" s="59"/>
      <c r="FN137" s="59"/>
      <c r="FO137" s="59"/>
      <c r="FP137" s="59"/>
      <c r="FQ137" s="59"/>
      <c r="FR137" s="59"/>
      <c r="FS137" s="59"/>
      <c r="FT137" s="59"/>
      <c r="FU137" s="59"/>
      <c r="FV137" s="59"/>
      <c r="FW137" s="59"/>
      <c r="FX137" s="59"/>
      <c r="FY137" s="59"/>
      <c r="FZ137" s="59"/>
      <c r="GA137" s="59"/>
      <c r="GB137" s="59"/>
      <c r="GC137" s="59"/>
      <c r="GD137" s="59"/>
      <c r="GE137" s="59"/>
      <c r="GF137" s="59"/>
      <c r="GG137" s="59"/>
      <c r="GH137" s="59"/>
      <c r="GI137" s="59"/>
      <c r="GJ137" s="59"/>
      <c r="GK137" s="59"/>
    </row>
    <row r="138" spans="1:193" ht="30" x14ac:dyDescent="0.25">
      <c r="A138" s="18">
        <v>1</v>
      </c>
      <c r="B138" s="18">
        <v>1</v>
      </c>
      <c r="C138" s="567" t="s">
        <v>592</v>
      </c>
      <c r="D138" s="27">
        <f>'2 уровень'!H842</f>
        <v>0</v>
      </c>
      <c r="E138" s="27">
        <f>'2 уровень'!I842</f>
        <v>0</v>
      </c>
      <c r="F138" s="27">
        <f>'2 уровень'!J842</f>
        <v>0</v>
      </c>
      <c r="G138" s="64" t="e">
        <f>'2 уровень'!K842</f>
        <v>#DIV/0!</v>
      </c>
      <c r="H138" s="72">
        <f>'2 уровень'!L842</f>
        <v>0</v>
      </c>
      <c r="I138" s="72">
        <f>'2 уровень'!M842</f>
        <v>0</v>
      </c>
      <c r="J138" s="73">
        <f>'2 уровень'!N842</f>
        <v>0</v>
      </c>
      <c r="K138" s="73">
        <f>'2 уровень'!O842</f>
        <v>0</v>
      </c>
      <c r="L138" s="73">
        <f>'2 уровень'!P842</f>
        <v>0</v>
      </c>
      <c r="M138" s="73">
        <f>'2 уровень'!Q842</f>
        <v>0</v>
      </c>
      <c r="N138" s="73">
        <f>'2 уровень'!R842</f>
        <v>0</v>
      </c>
      <c r="O138" s="73">
        <f>'2 уровень'!S842</f>
        <v>0</v>
      </c>
      <c r="P138" s="172">
        <f>'2 уровень'!T842</f>
        <v>0</v>
      </c>
      <c r="Q138" s="172">
        <f>'2 уровень'!U842</f>
        <v>0</v>
      </c>
      <c r="R138" s="172">
        <f>'2 уровень'!V842</f>
        <v>0</v>
      </c>
      <c r="S138" s="172">
        <f>'2 уровень'!W842</f>
        <v>0</v>
      </c>
      <c r="T138" s="172">
        <f>'2 уровень'!X842</f>
        <v>0</v>
      </c>
      <c r="U138" s="172">
        <f>'2 уровень'!Y842</f>
        <v>0</v>
      </c>
      <c r="V138" s="771">
        <f>'2 уровень'!Z842</f>
        <v>0</v>
      </c>
      <c r="W138" s="172">
        <f>'2 уровень'!AA842</f>
        <v>0</v>
      </c>
      <c r="X138" s="172">
        <f>'2 уровень'!AB842</f>
        <v>0</v>
      </c>
      <c r="Y138" s="172">
        <f>'2 уровень'!AC842</f>
        <v>0</v>
      </c>
      <c r="Z138" s="172">
        <f>'2 уровень'!AD842</f>
        <v>0</v>
      </c>
      <c r="AA138" s="370">
        <f>'2 уровень'!AE842</f>
        <v>0</v>
      </c>
      <c r="AB138" s="172" t="e">
        <f>U138/T138*100</f>
        <v>#DIV/0!</v>
      </c>
      <c r="AC138" s="172" t="e">
        <f>AA138/T138*100</f>
        <v>#DIV/0!</v>
      </c>
      <c r="AD138" s="966">
        <f>'2 уровень'!AF840</f>
        <v>0</v>
      </c>
      <c r="AE138" s="969">
        <f>'2 уровень'!AG840</f>
        <v>0</v>
      </c>
      <c r="AF138" s="183">
        <f t="shared" si="13"/>
        <v>0</v>
      </c>
      <c r="AG138" s="183">
        <f t="shared" si="12"/>
        <v>0</v>
      </c>
      <c r="AH138" s="882">
        <f t="shared" si="21"/>
        <v>0</v>
      </c>
      <c r="AI138" s="59"/>
      <c r="AJ138" s="59"/>
      <c r="AK138" s="263"/>
      <c r="AL138" s="59">
        <f t="shared" si="18"/>
        <v>0</v>
      </c>
      <c r="AM138" s="59"/>
      <c r="AN138" s="59"/>
      <c r="AO138" s="3477"/>
      <c r="AP138" s="3477"/>
      <c r="AQ138" s="3477"/>
      <c r="AR138" s="3477"/>
      <c r="AS138" s="3477"/>
      <c r="AT138" s="3477"/>
      <c r="AU138" s="3477"/>
      <c r="AV138" s="3477"/>
      <c r="AW138" s="59"/>
      <c r="AX138" s="59"/>
      <c r="AY138" s="59"/>
      <c r="AZ138" s="59"/>
      <c r="BA138" s="59"/>
      <c r="BB138" s="59"/>
      <c r="BC138" s="59"/>
      <c r="BD138" s="59"/>
      <c r="BE138" s="59"/>
      <c r="BF138" s="59"/>
      <c r="BG138" s="59"/>
      <c r="BH138" s="59"/>
      <c r="BI138" s="59"/>
      <c r="BJ138" s="59"/>
      <c r="BK138" s="59"/>
      <c r="BL138" s="59"/>
      <c r="BM138" s="59"/>
      <c r="BN138" s="59"/>
      <c r="BO138" s="59"/>
      <c r="BP138" s="59"/>
      <c r="BQ138" s="59"/>
      <c r="BR138" s="59"/>
      <c r="BS138" s="59"/>
      <c r="BT138" s="59"/>
      <c r="BU138" s="59"/>
      <c r="BV138" s="59"/>
      <c r="BW138" s="59"/>
      <c r="BX138" s="59"/>
      <c r="BY138" s="59"/>
      <c r="BZ138" s="59"/>
      <c r="CA138" s="59"/>
      <c r="CB138" s="59"/>
      <c r="CC138" s="59"/>
      <c r="CD138" s="59"/>
      <c r="CE138" s="59"/>
      <c r="CF138" s="59"/>
      <c r="CG138" s="59"/>
      <c r="CH138" s="59"/>
      <c r="CI138" s="59"/>
      <c r="CJ138" s="59"/>
      <c r="CK138" s="59"/>
      <c r="CL138" s="59"/>
      <c r="CM138" s="59"/>
      <c r="CN138" s="59"/>
      <c r="CO138" s="59"/>
      <c r="CP138" s="59"/>
      <c r="CQ138" s="59"/>
      <c r="CR138" s="59"/>
      <c r="CS138" s="59"/>
      <c r="CT138" s="59"/>
      <c r="CU138" s="59"/>
      <c r="CV138" s="59"/>
      <c r="CW138" s="59"/>
      <c r="CX138" s="59"/>
      <c r="CY138" s="59"/>
      <c r="CZ138" s="59"/>
      <c r="DA138" s="59"/>
      <c r="DB138" s="59"/>
      <c r="DC138" s="59"/>
      <c r="DD138" s="59"/>
      <c r="DE138" s="59"/>
      <c r="DF138" s="59"/>
      <c r="DG138" s="59"/>
      <c r="DH138" s="59"/>
      <c r="DI138" s="59"/>
      <c r="DJ138" s="59"/>
      <c r="DK138" s="59"/>
      <c r="DL138" s="59"/>
      <c r="DM138" s="59"/>
      <c r="DN138" s="59"/>
      <c r="DO138" s="59"/>
      <c r="DP138" s="59"/>
      <c r="DQ138" s="59"/>
      <c r="DR138" s="59"/>
      <c r="DS138" s="59"/>
      <c r="DT138" s="59"/>
      <c r="DU138" s="59"/>
      <c r="DV138" s="59"/>
      <c r="DW138" s="59"/>
      <c r="DX138" s="59"/>
      <c r="DY138" s="59"/>
      <c r="DZ138" s="59"/>
      <c r="EA138" s="59"/>
      <c r="EB138" s="59"/>
      <c r="EC138" s="59"/>
      <c r="ED138" s="59"/>
      <c r="EE138" s="59"/>
      <c r="EF138" s="59"/>
      <c r="EG138" s="59"/>
      <c r="EH138" s="59"/>
      <c r="EI138" s="59"/>
      <c r="EJ138" s="59"/>
      <c r="EK138" s="59"/>
      <c r="EL138" s="59"/>
      <c r="EM138" s="59"/>
      <c r="EN138" s="59"/>
      <c r="EO138" s="59"/>
      <c r="EP138" s="59"/>
      <c r="EQ138" s="59"/>
      <c r="ER138" s="59"/>
      <c r="ES138" s="59"/>
      <c r="ET138" s="59"/>
      <c r="EU138" s="59"/>
      <c r="EV138" s="59"/>
      <c r="EW138" s="59"/>
      <c r="EX138" s="59"/>
      <c r="EY138" s="59"/>
      <c r="EZ138" s="59"/>
      <c r="FA138" s="59"/>
      <c r="FB138" s="59"/>
      <c r="FC138" s="59"/>
      <c r="FD138" s="59"/>
      <c r="FE138" s="59"/>
      <c r="FF138" s="59"/>
      <c r="FG138" s="59"/>
      <c r="FH138" s="59"/>
      <c r="FI138" s="59"/>
      <c r="FJ138" s="59"/>
      <c r="FK138" s="59"/>
      <c r="FL138" s="59"/>
      <c r="FM138" s="59"/>
      <c r="FN138" s="59"/>
      <c r="FO138" s="59"/>
      <c r="FP138" s="59"/>
      <c r="FQ138" s="59"/>
      <c r="FR138" s="59"/>
      <c r="FS138" s="59"/>
      <c r="FT138" s="59"/>
      <c r="FU138" s="59"/>
      <c r="FV138" s="59"/>
      <c r="FW138" s="59"/>
      <c r="FX138" s="59"/>
      <c r="FY138" s="59"/>
      <c r="FZ138" s="59"/>
      <c r="GA138" s="59"/>
      <c r="GB138" s="59"/>
      <c r="GC138" s="59"/>
      <c r="GD138" s="59"/>
      <c r="GE138" s="59"/>
      <c r="GF138" s="59"/>
      <c r="GG138" s="59"/>
      <c r="GH138" s="59"/>
      <c r="GI138" s="59"/>
      <c r="GJ138" s="59"/>
      <c r="GK138" s="59"/>
    </row>
    <row r="139" spans="1:193" ht="30" x14ac:dyDescent="0.25">
      <c r="B139" s="18">
        <v>1</v>
      </c>
      <c r="C139" s="567" t="s">
        <v>593</v>
      </c>
      <c r="D139" s="20">
        <f>'2 уровень'!H843</f>
        <v>0</v>
      </c>
      <c r="E139" s="20">
        <f>'2 уровень'!I843</f>
        <v>0</v>
      </c>
      <c r="F139" s="20">
        <f>'2 уровень'!J843</f>
        <v>0</v>
      </c>
      <c r="G139" s="62" t="e">
        <f>'2 уровень'!K843</f>
        <v>#DIV/0!</v>
      </c>
      <c r="H139" s="72">
        <f>'2 уровень'!L843</f>
        <v>0</v>
      </c>
      <c r="I139" s="72">
        <f>'2 уровень'!M843</f>
        <v>0</v>
      </c>
      <c r="J139" s="73">
        <f>'2 уровень'!N843</f>
        <v>0</v>
      </c>
      <c r="K139" s="73">
        <f>'2 уровень'!O843</f>
        <v>0</v>
      </c>
      <c r="L139" s="73">
        <f>'2 уровень'!P843</f>
        <v>0</v>
      </c>
      <c r="M139" s="73">
        <f>'2 уровень'!Q843</f>
        <v>0</v>
      </c>
      <c r="N139" s="73">
        <f>'2 уровень'!R843</f>
        <v>0</v>
      </c>
      <c r="O139" s="73">
        <f>'2 уровень'!S843</f>
        <v>0</v>
      </c>
      <c r="P139" s="172">
        <f>'2 уровень'!T843</f>
        <v>0</v>
      </c>
      <c r="Q139" s="172">
        <f>'2 уровень'!U843</f>
        <v>0</v>
      </c>
      <c r="R139" s="172">
        <f>'2 уровень'!V843</f>
        <v>0</v>
      </c>
      <c r="S139" s="172">
        <f>'2 уровень'!W843</f>
        <v>0</v>
      </c>
      <c r="T139" s="172">
        <f>'2 уровень'!X843</f>
        <v>0</v>
      </c>
      <c r="U139" s="172">
        <f>'2 уровень'!Y843</f>
        <v>0</v>
      </c>
      <c r="V139" s="771">
        <f>'2 уровень'!Z843</f>
        <v>0</v>
      </c>
      <c r="W139" s="172">
        <f>'2 уровень'!AA843</f>
        <v>0</v>
      </c>
      <c r="X139" s="172">
        <f>'2 уровень'!AB843</f>
        <v>0</v>
      </c>
      <c r="Y139" s="172">
        <f>'2 уровень'!AC843</f>
        <v>0</v>
      </c>
      <c r="Z139" s="172">
        <f>'2 уровень'!AD843</f>
        <v>0</v>
      </c>
      <c r="AA139" s="370">
        <f>'2 уровень'!AE843</f>
        <v>0</v>
      </c>
      <c r="AB139" s="172" t="e">
        <f>U139/T139*100</f>
        <v>#DIV/0!</v>
      </c>
      <c r="AC139" s="172" t="e">
        <f>AA139/T139*100</f>
        <v>#DIV/0!</v>
      </c>
      <c r="AD139" s="966">
        <f>'2 уровень'!AF841</f>
        <v>0</v>
      </c>
      <c r="AE139" s="969">
        <f>'2 уровень'!AG841</f>
        <v>0</v>
      </c>
      <c r="AF139" s="183">
        <f t="shared" si="13"/>
        <v>0</v>
      </c>
      <c r="AG139" s="183">
        <f t="shared" si="12"/>
        <v>0</v>
      </c>
      <c r="AH139" s="882"/>
      <c r="AI139" s="59"/>
      <c r="AJ139" s="59"/>
      <c r="AK139" s="263"/>
      <c r="AL139" s="59">
        <f t="shared" si="18"/>
        <v>0</v>
      </c>
      <c r="AM139" s="59"/>
      <c r="AN139" s="59"/>
      <c r="AO139" s="3477"/>
      <c r="AP139" s="3477"/>
      <c r="AQ139" s="3477"/>
      <c r="AR139" s="3477"/>
      <c r="AS139" s="3477"/>
      <c r="AT139" s="3477"/>
      <c r="AU139" s="3477"/>
      <c r="AV139" s="3477"/>
      <c r="AW139" s="59"/>
      <c r="AX139" s="59"/>
      <c r="AY139" s="59"/>
      <c r="AZ139" s="59"/>
      <c r="BA139" s="59"/>
      <c r="BB139" s="59"/>
      <c r="BC139" s="59"/>
      <c r="BD139" s="59"/>
      <c r="BE139" s="59"/>
      <c r="BF139" s="59"/>
      <c r="BG139" s="59"/>
      <c r="BH139" s="59"/>
      <c r="BI139" s="59"/>
      <c r="BJ139" s="59"/>
      <c r="BK139" s="59"/>
      <c r="BL139" s="59"/>
      <c r="BM139" s="59"/>
      <c r="BN139" s="59"/>
      <c r="BO139" s="59"/>
      <c r="BP139" s="59"/>
      <c r="BQ139" s="59"/>
      <c r="BR139" s="59"/>
      <c r="BS139" s="59"/>
      <c r="BT139" s="59"/>
      <c r="BU139" s="59"/>
      <c r="BV139" s="59"/>
      <c r="BW139" s="59"/>
      <c r="BX139" s="59"/>
      <c r="BY139" s="59"/>
      <c r="BZ139" s="59"/>
      <c r="CA139" s="59"/>
      <c r="CB139" s="59"/>
      <c r="CC139" s="59"/>
      <c r="CD139" s="59"/>
      <c r="CE139" s="59"/>
      <c r="CF139" s="59"/>
      <c r="CG139" s="59"/>
      <c r="CH139" s="59"/>
      <c r="CI139" s="59"/>
      <c r="CJ139" s="59"/>
      <c r="CK139" s="59"/>
      <c r="CL139" s="59"/>
      <c r="CM139" s="59"/>
      <c r="CN139" s="59"/>
      <c r="CO139" s="59"/>
      <c r="CP139" s="59"/>
      <c r="CQ139" s="59"/>
      <c r="CR139" s="59"/>
      <c r="CS139" s="59"/>
      <c r="CT139" s="59"/>
      <c r="CU139" s="59"/>
      <c r="CV139" s="59"/>
      <c r="CW139" s="59"/>
      <c r="CX139" s="59"/>
      <c r="CY139" s="59"/>
      <c r="CZ139" s="59"/>
      <c r="DA139" s="59"/>
      <c r="DB139" s="59"/>
      <c r="DC139" s="59"/>
      <c r="DD139" s="59"/>
      <c r="DE139" s="59"/>
      <c r="DF139" s="59"/>
      <c r="DG139" s="59"/>
      <c r="DH139" s="59"/>
      <c r="DI139" s="59"/>
      <c r="DJ139" s="59"/>
      <c r="DK139" s="59"/>
      <c r="DL139" s="59"/>
      <c r="DM139" s="59"/>
      <c r="DN139" s="59"/>
      <c r="DO139" s="59"/>
      <c r="DP139" s="59"/>
      <c r="DQ139" s="59"/>
      <c r="DR139" s="59"/>
      <c r="DS139" s="59"/>
      <c r="DT139" s="59"/>
      <c r="DU139" s="59"/>
      <c r="DV139" s="59"/>
      <c r="DW139" s="59"/>
      <c r="DX139" s="59"/>
      <c r="DY139" s="59"/>
      <c r="DZ139" s="59"/>
      <c r="EA139" s="59"/>
      <c r="EB139" s="59"/>
      <c r="EC139" s="59"/>
      <c r="ED139" s="59"/>
      <c r="EE139" s="59"/>
      <c r="EF139" s="59"/>
      <c r="EG139" s="59"/>
      <c r="EH139" s="59"/>
      <c r="EI139" s="59"/>
      <c r="EJ139" s="59"/>
      <c r="EK139" s="59"/>
      <c r="EL139" s="59"/>
      <c r="EM139" s="59"/>
      <c r="EN139" s="59"/>
      <c r="EO139" s="59"/>
      <c r="EP139" s="59"/>
      <c r="EQ139" s="59"/>
      <c r="ER139" s="59"/>
      <c r="ES139" s="59"/>
      <c r="ET139" s="59"/>
      <c r="EU139" s="59"/>
      <c r="EV139" s="59"/>
      <c r="EW139" s="59"/>
      <c r="EX139" s="59"/>
      <c r="EY139" s="59"/>
      <c r="EZ139" s="59"/>
      <c r="FA139" s="59"/>
      <c r="FB139" s="59"/>
      <c r="FC139" s="59"/>
      <c r="FD139" s="59"/>
      <c r="FE139" s="59"/>
      <c r="FF139" s="59"/>
      <c r="FG139" s="59"/>
      <c r="FH139" s="59"/>
      <c r="FI139" s="59"/>
      <c r="FJ139" s="59"/>
      <c r="FK139" s="59"/>
      <c r="FL139" s="59"/>
      <c r="FM139" s="59"/>
      <c r="FN139" s="59"/>
      <c r="FO139" s="59"/>
      <c r="FP139" s="59"/>
      <c r="FQ139" s="59"/>
      <c r="FR139" s="59"/>
      <c r="FS139" s="59"/>
      <c r="FT139" s="59"/>
      <c r="FU139" s="59"/>
      <c r="FV139" s="59"/>
      <c r="FW139" s="59"/>
      <c r="FX139" s="59"/>
      <c r="FY139" s="59"/>
      <c r="FZ139" s="59"/>
      <c r="GA139" s="59"/>
      <c r="GB139" s="59"/>
      <c r="GC139" s="59"/>
      <c r="GD139" s="59"/>
      <c r="GE139" s="59"/>
      <c r="GF139" s="59"/>
      <c r="GG139" s="59"/>
      <c r="GH139" s="59"/>
      <c r="GI139" s="59"/>
      <c r="GJ139" s="59"/>
      <c r="GK139" s="59"/>
    </row>
    <row r="140" spans="1:193" ht="30" x14ac:dyDescent="0.25">
      <c r="B140" s="18">
        <v>1</v>
      </c>
      <c r="C140" s="567" t="s">
        <v>594</v>
      </c>
      <c r="D140" s="27">
        <f>'2 уровень'!H844</f>
        <v>0</v>
      </c>
      <c r="E140" s="27">
        <f>'2 уровень'!I844</f>
        <v>0</v>
      </c>
      <c r="F140" s="27">
        <f>'2 уровень'!J844</f>
        <v>0</v>
      </c>
      <c r="G140" s="64">
        <f>'2 уровень'!K844</f>
        <v>0</v>
      </c>
      <c r="H140" s="72">
        <f>'2 уровень'!L844</f>
        <v>0</v>
      </c>
      <c r="I140" s="72">
        <f>'2 уровень'!M844</f>
        <v>0</v>
      </c>
      <c r="J140" s="73">
        <f>'2 уровень'!N844</f>
        <v>0</v>
      </c>
      <c r="K140" s="73">
        <f>'2 уровень'!O844</f>
        <v>0</v>
      </c>
      <c r="L140" s="73">
        <f>'2 уровень'!P844</f>
        <v>0</v>
      </c>
      <c r="M140" s="73">
        <f>'2 уровень'!Q844</f>
        <v>0</v>
      </c>
      <c r="N140" s="73">
        <f>'2 уровень'!R844</f>
        <v>0</v>
      </c>
      <c r="O140" s="73">
        <f>'2 уровень'!S844</f>
        <v>0</v>
      </c>
      <c r="P140" s="172">
        <f>'2 уровень'!T844</f>
        <v>0</v>
      </c>
      <c r="Q140" s="172">
        <f>'2 уровень'!U844</f>
        <v>0</v>
      </c>
      <c r="R140" s="172">
        <f>'2 уровень'!V844</f>
        <v>0</v>
      </c>
      <c r="S140" s="172">
        <f>'2 уровень'!W844</f>
        <v>0</v>
      </c>
      <c r="T140" s="172">
        <f>'2 уровень'!X844</f>
        <v>0</v>
      </c>
      <c r="U140" s="172">
        <f>'2 уровень'!Y844</f>
        <v>0</v>
      </c>
      <c r="V140" s="771">
        <f>'2 уровень'!Z844</f>
        <v>0</v>
      </c>
      <c r="W140" s="172">
        <f>'2 уровень'!AA844</f>
        <v>0</v>
      </c>
      <c r="X140" s="172">
        <f>'2 уровень'!AB844</f>
        <v>0</v>
      </c>
      <c r="Y140" s="172">
        <f>'2 уровень'!AC844</f>
        <v>0</v>
      </c>
      <c r="Z140" s="172">
        <f>'2 уровень'!AD844</f>
        <v>0</v>
      </c>
      <c r="AA140" s="370">
        <f>'2 уровень'!AE844</f>
        <v>0</v>
      </c>
      <c r="AB140" s="172"/>
      <c r="AC140" s="172"/>
      <c r="AD140" s="966">
        <f>'2 уровень'!AF842</f>
        <v>0</v>
      </c>
      <c r="AE140" s="969">
        <f>'2 уровень'!AG842</f>
        <v>0</v>
      </c>
      <c r="AF140" s="183">
        <f t="shared" si="13"/>
        <v>0</v>
      </c>
      <c r="AG140" s="183">
        <f t="shared" si="12"/>
        <v>0</v>
      </c>
      <c r="AH140" s="882"/>
      <c r="AI140" s="59"/>
      <c r="AJ140" s="59"/>
      <c r="AK140" s="263"/>
      <c r="AL140" s="59">
        <f t="shared" si="18"/>
        <v>0</v>
      </c>
      <c r="AM140" s="59"/>
      <c r="AN140" s="59"/>
      <c r="AO140" s="3477"/>
      <c r="AP140" s="3477"/>
      <c r="AQ140" s="3477"/>
      <c r="AR140" s="3477"/>
      <c r="AS140" s="3477"/>
      <c r="AT140" s="3477"/>
      <c r="AU140" s="3477"/>
      <c r="AV140" s="3477"/>
      <c r="AW140" s="59"/>
      <c r="AX140" s="59"/>
      <c r="AY140" s="59"/>
      <c r="AZ140" s="59"/>
      <c r="BA140" s="59"/>
      <c r="BB140" s="59"/>
      <c r="BC140" s="59"/>
      <c r="BD140" s="59"/>
      <c r="BE140" s="59"/>
      <c r="BF140" s="59"/>
      <c r="BG140" s="59"/>
      <c r="BH140" s="59"/>
      <c r="BI140" s="59"/>
      <c r="BJ140" s="59"/>
      <c r="BK140" s="59"/>
      <c r="BL140" s="59"/>
      <c r="BM140" s="59"/>
      <c r="BN140" s="59"/>
      <c r="BO140" s="59"/>
      <c r="BP140" s="59"/>
      <c r="BQ140" s="59"/>
      <c r="BR140" s="59"/>
      <c r="BS140" s="59"/>
      <c r="BT140" s="59"/>
      <c r="BU140" s="59"/>
      <c r="BV140" s="59"/>
      <c r="BW140" s="59"/>
      <c r="BX140" s="59"/>
      <c r="BY140" s="59"/>
      <c r="BZ140" s="59"/>
      <c r="CA140" s="59"/>
      <c r="CB140" s="59"/>
      <c r="CC140" s="59"/>
      <c r="CD140" s="59"/>
      <c r="CE140" s="59"/>
      <c r="CF140" s="59"/>
      <c r="CG140" s="59"/>
      <c r="CH140" s="59"/>
      <c r="CI140" s="59"/>
      <c r="CJ140" s="59"/>
      <c r="CK140" s="59"/>
      <c r="CL140" s="59"/>
      <c r="CM140" s="59"/>
      <c r="CN140" s="59"/>
      <c r="CO140" s="59"/>
      <c r="CP140" s="59"/>
      <c r="CQ140" s="59"/>
      <c r="CR140" s="59"/>
      <c r="CS140" s="59"/>
      <c r="CT140" s="59"/>
      <c r="CU140" s="59"/>
      <c r="CV140" s="59"/>
      <c r="CW140" s="59"/>
      <c r="CX140" s="59"/>
      <c r="CY140" s="59"/>
      <c r="CZ140" s="59"/>
      <c r="DA140" s="59"/>
      <c r="DB140" s="59"/>
      <c r="DC140" s="59"/>
      <c r="DD140" s="59"/>
      <c r="DE140" s="59"/>
      <c r="DF140" s="59"/>
      <c r="DG140" s="59"/>
      <c r="DH140" s="59"/>
      <c r="DI140" s="59"/>
      <c r="DJ140" s="59"/>
      <c r="DK140" s="59"/>
      <c r="DL140" s="59"/>
      <c r="DM140" s="59"/>
      <c r="DN140" s="59"/>
      <c r="DO140" s="59"/>
      <c r="DP140" s="59"/>
      <c r="DQ140" s="59"/>
      <c r="DR140" s="59"/>
      <c r="DS140" s="59"/>
      <c r="DT140" s="59"/>
      <c r="DU140" s="59"/>
      <c r="DV140" s="59"/>
      <c r="DW140" s="59"/>
      <c r="DX140" s="59"/>
      <c r="DY140" s="59"/>
      <c r="DZ140" s="59"/>
      <c r="EA140" s="59"/>
      <c r="EB140" s="59"/>
      <c r="EC140" s="59"/>
      <c r="ED140" s="59"/>
      <c r="EE140" s="59"/>
      <c r="EF140" s="59"/>
      <c r="EG140" s="59"/>
      <c r="EH140" s="59"/>
      <c r="EI140" s="59"/>
      <c r="EJ140" s="59"/>
      <c r="EK140" s="59"/>
      <c r="EL140" s="59"/>
      <c r="EM140" s="59"/>
      <c r="EN140" s="59"/>
      <c r="EO140" s="59"/>
      <c r="EP140" s="59"/>
      <c r="EQ140" s="59"/>
      <c r="ER140" s="59"/>
      <c r="ES140" s="59"/>
      <c r="ET140" s="59"/>
      <c r="EU140" s="59"/>
      <c r="EV140" s="59"/>
      <c r="EW140" s="59"/>
      <c r="EX140" s="59"/>
      <c r="EY140" s="59"/>
      <c r="EZ140" s="59"/>
      <c r="FA140" s="59"/>
      <c r="FB140" s="59"/>
      <c r="FC140" s="59"/>
      <c r="FD140" s="59"/>
      <c r="FE140" s="59"/>
      <c r="FF140" s="59"/>
      <c r="FG140" s="59"/>
      <c r="FH140" s="59"/>
      <c r="FI140" s="59"/>
      <c r="FJ140" s="59"/>
      <c r="FK140" s="59"/>
      <c r="FL140" s="59"/>
      <c r="FM140" s="59"/>
      <c r="FN140" s="59"/>
      <c r="FO140" s="59"/>
      <c r="FP140" s="59"/>
      <c r="FQ140" s="59"/>
      <c r="FR140" s="59"/>
      <c r="FS140" s="59"/>
      <c r="FT140" s="59"/>
      <c r="FU140" s="59"/>
      <c r="FV140" s="59"/>
      <c r="FW140" s="59"/>
      <c r="FX140" s="59"/>
      <c r="FY140" s="59"/>
      <c r="FZ140" s="59"/>
      <c r="GA140" s="59"/>
      <c r="GB140" s="59"/>
      <c r="GC140" s="59"/>
      <c r="GD140" s="59"/>
      <c r="GE140" s="59"/>
      <c r="GF140" s="59"/>
      <c r="GG140" s="59"/>
      <c r="GH140" s="59"/>
      <c r="GI140" s="59"/>
      <c r="GJ140" s="59"/>
      <c r="GK140" s="59"/>
    </row>
    <row r="141" spans="1:193" ht="29.25" x14ac:dyDescent="0.25">
      <c r="B141" s="18">
        <v>1</v>
      </c>
      <c r="C141" s="566" t="s">
        <v>404</v>
      </c>
      <c r="D141" s="27">
        <f>'2 уровень'!H845</f>
        <v>0</v>
      </c>
      <c r="E141" s="27">
        <f>'2 уровень'!I845</f>
        <v>0</v>
      </c>
      <c r="F141" s="27">
        <f>'2 уровень'!J845</f>
        <v>392.468085106383</v>
      </c>
      <c r="G141" s="64" t="e">
        <f>'2 уровень'!K845</f>
        <v>#DIV/0!</v>
      </c>
      <c r="H141" s="72">
        <f>'2 уровень'!L845</f>
        <v>0</v>
      </c>
      <c r="I141" s="72">
        <f>'2 уровень'!M845</f>
        <v>0</v>
      </c>
      <c r="J141" s="73">
        <f>'2 уровень'!N845</f>
        <v>0</v>
      </c>
      <c r="K141" s="73">
        <f>'2 уровень'!O845</f>
        <v>0</v>
      </c>
      <c r="L141" s="73">
        <f>'2 уровень'!P845</f>
        <v>0</v>
      </c>
      <c r="M141" s="73">
        <f>'2 уровень'!Q845</f>
        <v>0</v>
      </c>
      <c r="N141" s="73">
        <f>'2 уровень'!R845</f>
        <v>0</v>
      </c>
      <c r="O141" s="73">
        <f>'2 уровень'!S845</f>
        <v>0</v>
      </c>
      <c r="P141" s="172">
        <f>'2 уровень'!T845</f>
        <v>0</v>
      </c>
      <c r="Q141" s="172">
        <f>'2 уровень'!U845</f>
        <v>0</v>
      </c>
      <c r="R141" s="172">
        <f>'2 уровень'!V845</f>
        <v>0</v>
      </c>
      <c r="S141" s="172">
        <f>'2 уровень'!W845</f>
        <v>0</v>
      </c>
      <c r="T141" s="172">
        <f>'2 уровень'!X845</f>
        <v>0</v>
      </c>
      <c r="U141" s="172">
        <f>'2 уровень'!Y845</f>
        <v>0</v>
      </c>
      <c r="V141" s="771">
        <f>'2 уровень'!Z845</f>
        <v>0</v>
      </c>
      <c r="W141" s="172">
        <f>'2 уровень'!AA845</f>
        <v>0</v>
      </c>
      <c r="X141" s="172">
        <f>'2 уровень'!AB845</f>
        <v>0</v>
      </c>
      <c r="Y141" s="172">
        <f>'2 уровень'!AC845</f>
        <v>0</v>
      </c>
      <c r="Z141" s="172">
        <f>'2 уровень'!AD845</f>
        <v>0</v>
      </c>
      <c r="AA141" s="370">
        <f>'2 уровень'!AE845</f>
        <v>0</v>
      </c>
      <c r="AB141" s="172"/>
      <c r="AC141" s="172"/>
      <c r="AD141" s="966">
        <f>'2 уровень'!AF843</f>
        <v>0</v>
      </c>
      <c r="AE141" s="969">
        <f>'2 уровень'!AG843</f>
        <v>0</v>
      </c>
      <c r="AF141" s="183">
        <f t="shared" si="13"/>
        <v>0</v>
      </c>
      <c r="AG141" s="183">
        <f t="shared" si="12"/>
        <v>0</v>
      </c>
      <c r="AH141" s="882"/>
      <c r="AI141" s="59"/>
      <c r="AJ141" s="59"/>
      <c r="AK141" s="263"/>
      <c r="AL141" s="59">
        <f t="shared" si="18"/>
        <v>0</v>
      </c>
      <c r="AM141" s="59"/>
      <c r="AN141" s="59"/>
      <c r="AO141" s="3477"/>
      <c r="AP141" s="3477"/>
      <c r="AQ141" s="3477"/>
      <c r="AR141" s="3477"/>
      <c r="AS141" s="3477"/>
      <c r="AT141" s="3477"/>
      <c r="AU141" s="3477"/>
      <c r="AV141" s="3477"/>
      <c r="AW141" s="59"/>
      <c r="AX141" s="59"/>
      <c r="AY141" s="59"/>
      <c r="AZ141" s="59"/>
      <c r="BA141" s="59"/>
      <c r="BB141" s="59"/>
      <c r="BC141" s="59"/>
      <c r="BD141" s="59"/>
      <c r="BE141" s="59"/>
      <c r="BF141" s="59"/>
      <c r="BG141" s="59"/>
      <c r="BH141" s="59"/>
      <c r="BI141" s="59"/>
      <c r="BJ141" s="59"/>
      <c r="BK141" s="59"/>
      <c r="BL141" s="59"/>
      <c r="BM141" s="59"/>
      <c r="BN141" s="59"/>
      <c r="BO141" s="59"/>
      <c r="BP141" s="59"/>
      <c r="BQ141" s="59"/>
      <c r="BR141" s="59"/>
      <c r="BS141" s="59"/>
      <c r="BT141" s="59"/>
      <c r="BU141" s="59"/>
      <c r="BV141" s="59"/>
      <c r="BW141" s="59"/>
      <c r="BX141" s="59"/>
      <c r="BY141" s="59"/>
      <c r="BZ141" s="59"/>
      <c r="CA141" s="59"/>
      <c r="CB141" s="59"/>
      <c r="CC141" s="59"/>
      <c r="CD141" s="59"/>
      <c r="CE141" s="59"/>
      <c r="CF141" s="59"/>
      <c r="CG141" s="59"/>
      <c r="CH141" s="59"/>
      <c r="CI141" s="59"/>
      <c r="CJ141" s="59"/>
      <c r="CK141" s="59"/>
      <c r="CL141" s="59"/>
      <c r="CM141" s="59"/>
      <c r="CN141" s="59"/>
      <c r="CO141" s="59"/>
      <c r="CP141" s="59"/>
      <c r="CQ141" s="59"/>
      <c r="CR141" s="59"/>
      <c r="CS141" s="59"/>
      <c r="CT141" s="59"/>
      <c r="CU141" s="59"/>
      <c r="CV141" s="59"/>
      <c r="CW141" s="59"/>
      <c r="CX141" s="59"/>
      <c r="CY141" s="59"/>
      <c r="CZ141" s="59"/>
      <c r="DA141" s="59"/>
      <c r="DB141" s="59"/>
      <c r="DC141" s="59"/>
      <c r="DD141" s="59"/>
      <c r="DE141" s="59"/>
      <c r="DF141" s="59"/>
      <c r="DG141" s="59"/>
      <c r="DH141" s="59"/>
      <c r="DI141" s="59"/>
      <c r="DJ141" s="59"/>
      <c r="DK141" s="59"/>
      <c r="DL141" s="59"/>
      <c r="DM141" s="59"/>
      <c r="DN141" s="59"/>
      <c r="DO141" s="59"/>
      <c r="DP141" s="59"/>
      <c r="DQ141" s="59"/>
      <c r="DR141" s="59"/>
      <c r="DS141" s="59"/>
      <c r="DT141" s="59"/>
      <c r="DU141" s="59"/>
      <c r="DV141" s="59"/>
      <c r="DW141" s="59"/>
      <c r="DX141" s="59"/>
      <c r="DY141" s="59"/>
      <c r="DZ141" s="59"/>
      <c r="EA141" s="59"/>
      <c r="EB141" s="59"/>
      <c r="EC141" s="59"/>
      <c r="ED141" s="59"/>
      <c r="EE141" s="59"/>
      <c r="EF141" s="59"/>
      <c r="EG141" s="59"/>
      <c r="EH141" s="59"/>
      <c r="EI141" s="59"/>
      <c r="EJ141" s="59"/>
      <c r="EK141" s="59"/>
      <c r="EL141" s="59"/>
      <c r="EM141" s="59"/>
      <c r="EN141" s="59"/>
      <c r="EO141" s="59"/>
      <c r="EP141" s="59"/>
      <c r="EQ141" s="59"/>
      <c r="ER141" s="59"/>
      <c r="ES141" s="59"/>
      <c r="ET141" s="59"/>
      <c r="EU141" s="59"/>
      <c r="EV141" s="59"/>
      <c r="EW141" s="59"/>
      <c r="EX141" s="59"/>
      <c r="EY141" s="59"/>
      <c r="EZ141" s="59"/>
      <c r="FA141" s="59"/>
      <c r="FB141" s="59"/>
      <c r="FC141" s="59"/>
      <c r="FD141" s="59"/>
      <c r="FE141" s="59"/>
      <c r="FF141" s="59"/>
      <c r="FG141" s="59"/>
      <c r="FH141" s="59"/>
      <c r="FI141" s="59"/>
      <c r="FJ141" s="59"/>
      <c r="FK141" s="59"/>
      <c r="FL141" s="59"/>
      <c r="FM141" s="59"/>
      <c r="FN141" s="59"/>
      <c r="FO141" s="59"/>
      <c r="FP141" s="59"/>
      <c r="FQ141" s="59"/>
      <c r="FR141" s="59"/>
      <c r="FS141" s="59"/>
      <c r="FT141" s="59"/>
      <c r="FU141" s="59"/>
      <c r="FV141" s="59"/>
      <c r="FW141" s="59"/>
      <c r="FX141" s="59"/>
      <c r="FY141" s="59"/>
      <c r="FZ141" s="59"/>
      <c r="GA141" s="59"/>
      <c r="GB141" s="59"/>
      <c r="GC141" s="59"/>
      <c r="GD141" s="59"/>
      <c r="GE141" s="59"/>
      <c r="GF141" s="59"/>
      <c r="GG141" s="59"/>
      <c r="GH141" s="59"/>
      <c r="GI141" s="59"/>
      <c r="GJ141" s="59"/>
      <c r="GK141" s="59"/>
    </row>
    <row r="142" spans="1:193" x14ac:dyDescent="0.25">
      <c r="B142" s="18">
        <v>1</v>
      </c>
      <c r="C142" s="566" t="s">
        <v>412</v>
      </c>
      <c r="D142" s="27">
        <f>'2 уровень'!H846</f>
        <v>0</v>
      </c>
      <c r="E142" s="27">
        <f>'2 уровень'!I846</f>
        <v>0</v>
      </c>
      <c r="F142" s="27">
        <f>'2 уровень'!J846</f>
        <v>247</v>
      </c>
      <c r="G142" s="64" t="e">
        <f>'2 уровень'!K846</f>
        <v>#DIV/0!</v>
      </c>
      <c r="H142" s="72">
        <f>'2 уровень'!L846</f>
        <v>0</v>
      </c>
      <c r="I142" s="72">
        <f>'2 уровень'!M846</f>
        <v>0</v>
      </c>
      <c r="J142" s="73">
        <f>'2 уровень'!N846</f>
        <v>0</v>
      </c>
      <c r="K142" s="73">
        <f>'2 уровень'!O846</f>
        <v>0</v>
      </c>
      <c r="L142" s="73">
        <f>'2 уровень'!P846</f>
        <v>0</v>
      </c>
      <c r="M142" s="73">
        <f>'2 уровень'!Q846</f>
        <v>0</v>
      </c>
      <c r="N142" s="73">
        <f>'2 уровень'!R846</f>
        <v>0</v>
      </c>
      <c r="O142" s="73">
        <f>'2 уровень'!S846</f>
        <v>0</v>
      </c>
      <c r="P142" s="172">
        <f>'2 уровень'!T846</f>
        <v>0</v>
      </c>
      <c r="Q142" s="172">
        <f>'2 уровень'!U846</f>
        <v>0</v>
      </c>
      <c r="R142" s="172">
        <f>'2 уровень'!V846</f>
        <v>0</v>
      </c>
      <c r="S142" s="172">
        <f>'2 уровень'!W846</f>
        <v>0</v>
      </c>
      <c r="T142" s="172">
        <f>'2 уровень'!X846</f>
        <v>0</v>
      </c>
      <c r="U142" s="172">
        <f>'2 уровень'!Y846</f>
        <v>0</v>
      </c>
      <c r="V142" s="771">
        <f>'2 уровень'!Z846</f>
        <v>0</v>
      </c>
      <c r="W142" s="172">
        <f>'2 уровень'!AA846</f>
        <v>0</v>
      </c>
      <c r="X142" s="172">
        <f>'2 уровень'!AB846</f>
        <v>0</v>
      </c>
      <c r="Y142" s="172">
        <f>'2 уровень'!AC846</f>
        <v>0</v>
      </c>
      <c r="Z142" s="172">
        <f>'2 уровень'!AD846</f>
        <v>0</v>
      </c>
      <c r="AA142" s="370">
        <f>'2 уровень'!AE846</f>
        <v>0</v>
      </c>
      <c r="AB142" s="172"/>
      <c r="AC142" s="172"/>
      <c r="AD142" s="966">
        <f>'2 уровень'!AF844</f>
        <v>0</v>
      </c>
      <c r="AE142" s="969">
        <f>'2 уровень'!AG844</f>
        <v>0</v>
      </c>
      <c r="AF142" s="183">
        <f t="shared" si="13"/>
        <v>0</v>
      </c>
      <c r="AG142" s="183">
        <f t="shared" si="12"/>
        <v>0</v>
      </c>
      <c r="AH142" s="882"/>
      <c r="AI142" s="59"/>
      <c r="AJ142" s="59"/>
      <c r="AK142" s="263"/>
      <c r="AL142" s="59">
        <f t="shared" si="18"/>
        <v>0</v>
      </c>
      <c r="AM142" s="59"/>
      <c r="AN142" s="59"/>
      <c r="AO142" s="3477"/>
      <c r="AP142" s="3477"/>
      <c r="AQ142" s="3477"/>
      <c r="AR142" s="3477"/>
      <c r="AS142" s="3477"/>
      <c r="AT142" s="3477"/>
      <c r="AU142" s="3477"/>
      <c r="AV142" s="3477"/>
      <c r="AW142" s="59"/>
      <c r="AX142" s="59"/>
      <c r="AY142" s="59"/>
      <c r="AZ142" s="59"/>
      <c r="BA142" s="59"/>
      <c r="BB142" s="59"/>
      <c r="BC142" s="59"/>
      <c r="BD142" s="59"/>
      <c r="BE142" s="59"/>
      <c r="BF142" s="59"/>
      <c r="BG142" s="59"/>
      <c r="BH142" s="59"/>
      <c r="BI142" s="59"/>
      <c r="BJ142" s="59"/>
      <c r="BK142" s="59"/>
      <c r="BL142" s="59"/>
      <c r="BM142" s="59"/>
      <c r="BN142" s="59"/>
      <c r="BO142" s="59"/>
      <c r="BP142" s="59"/>
      <c r="BQ142" s="59"/>
      <c r="BR142" s="59"/>
      <c r="BS142" s="59"/>
      <c r="BT142" s="59"/>
      <c r="BU142" s="59"/>
      <c r="BV142" s="59"/>
      <c r="BW142" s="59"/>
      <c r="BX142" s="59"/>
      <c r="BY142" s="59"/>
      <c r="BZ142" s="59"/>
      <c r="CA142" s="59"/>
      <c r="CB142" s="59"/>
      <c r="CC142" s="59"/>
      <c r="CD142" s="59"/>
      <c r="CE142" s="59"/>
      <c r="CF142" s="59"/>
      <c r="CG142" s="59"/>
      <c r="CH142" s="59"/>
      <c r="CI142" s="59"/>
      <c r="CJ142" s="59"/>
      <c r="CK142" s="59"/>
      <c r="CL142" s="59"/>
      <c r="CM142" s="59"/>
      <c r="CN142" s="59"/>
      <c r="CO142" s="59"/>
      <c r="CP142" s="59"/>
      <c r="CQ142" s="59"/>
      <c r="CR142" s="59"/>
      <c r="CS142" s="59"/>
      <c r="CT142" s="59"/>
      <c r="CU142" s="59"/>
      <c r="CV142" s="59"/>
      <c r="CW142" s="59"/>
      <c r="CX142" s="59"/>
      <c r="CY142" s="59"/>
      <c r="CZ142" s="59"/>
      <c r="DA142" s="59"/>
      <c r="DB142" s="59"/>
      <c r="DC142" s="59"/>
      <c r="DD142" s="59"/>
      <c r="DE142" s="59"/>
      <c r="DF142" s="59"/>
      <c r="DG142" s="59"/>
      <c r="DH142" s="59"/>
      <c r="DI142" s="59"/>
      <c r="DJ142" s="59"/>
      <c r="DK142" s="59"/>
      <c r="DL142" s="59"/>
      <c r="DM142" s="59"/>
      <c r="DN142" s="59"/>
      <c r="DO142" s="59"/>
      <c r="DP142" s="59"/>
      <c r="DQ142" s="59"/>
      <c r="DR142" s="59"/>
      <c r="DS142" s="59"/>
      <c r="DT142" s="59"/>
      <c r="DU142" s="59"/>
      <c r="DV142" s="59"/>
      <c r="DW142" s="59"/>
      <c r="DX142" s="59"/>
      <c r="DY142" s="59"/>
      <c r="DZ142" s="59"/>
      <c r="EA142" s="59"/>
      <c r="EB142" s="59"/>
      <c r="EC142" s="59"/>
      <c r="ED142" s="59"/>
      <c r="EE142" s="59"/>
      <c r="EF142" s="59"/>
      <c r="EG142" s="59"/>
      <c r="EH142" s="59"/>
      <c r="EI142" s="59"/>
      <c r="EJ142" s="59"/>
      <c r="EK142" s="59"/>
      <c r="EL142" s="59"/>
      <c r="EM142" s="59"/>
      <c r="EN142" s="59"/>
      <c r="EO142" s="59"/>
      <c r="EP142" s="59"/>
      <c r="EQ142" s="59"/>
      <c r="ER142" s="59"/>
      <c r="ES142" s="59"/>
      <c r="ET142" s="59"/>
      <c r="EU142" s="59"/>
      <c r="EV142" s="59"/>
      <c r="EW142" s="59"/>
      <c r="EX142" s="59"/>
      <c r="EY142" s="59"/>
      <c r="EZ142" s="59"/>
      <c r="FA142" s="59"/>
      <c r="FB142" s="59"/>
      <c r="FC142" s="59"/>
      <c r="FD142" s="59"/>
      <c r="FE142" s="59"/>
      <c r="FF142" s="59"/>
      <c r="FG142" s="59"/>
      <c r="FH142" s="59"/>
      <c r="FI142" s="59"/>
      <c r="FJ142" s="59"/>
      <c r="FK142" s="59"/>
      <c r="FL142" s="59"/>
      <c r="FM142" s="59"/>
      <c r="FN142" s="59"/>
      <c r="FO142" s="59"/>
      <c r="FP142" s="59"/>
      <c r="FQ142" s="59"/>
      <c r="FR142" s="59"/>
      <c r="FS142" s="59"/>
      <c r="FT142" s="59"/>
      <c r="FU142" s="59"/>
      <c r="FV142" s="59"/>
      <c r="FW142" s="59"/>
      <c r="FX142" s="59"/>
      <c r="FY142" s="59"/>
      <c r="FZ142" s="59"/>
      <c r="GA142" s="59"/>
      <c r="GB142" s="59"/>
      <c r="GC142" s="59"/>
      <c r="GD142" s="59"/>
      <c r="GE142" s="59"/>
      <c r="GF142" s="59"/>
      <c r="GG142" s="59"/>
      <c r="GH142" s="59"/>
      <c r="GI142" s="59"/>
      <c r="GJ142" s="59"/>
      <c r="GK142" s="59"/>
    </row>
    <row r="143" spans="1:193" x14ac:dyDescent="0.25">
      <c r="A143" s="18">
        <v>1</v>
      </c>
      <c r="B143" s="18">
        <v>1</v>
      </c>
      <c r="C143" s="569" t="s">
        <v>413</v>
      </c>
      <c r="D143" s="27">
        <f>'2 уровень'!H847</f>
        <v>0</v>
      </c>
      <c r="E143" s="27">
        <f>'2 уровень'!I847</f>
        <v>0</v>
      </c>
      <c r="F143" s="27">
        <f>'2 уровень'!J847</f>
        <v>145.468085106383</v>
      </c>
      <c r="G143" s="64" t="e">
        <f>'2 уровень'!K847</f>
        <v>#DIV/0!</v>
      </c>
      <c r="H143" s="72">
        <f>'2 уровень'!L847</f>
        <v>0</v>
      </c>
      <c r="I143" s="72">
        <f>'2 уровень'!M847</f>
        <v>0</v>
      </c>
      <c r="J143" s="73">
        <f>'2 уровень'!N847</f>
        <v>0</v>
      </c>
      <c r="K143" s="73">
        <f>'2 уровень'!O847</f>
        <v>0</v>
      </c>
      <c r="L143" s="73">
        <f>'2 уровень'!P847</f>
        <v>0</v>
      </c>
      <c r="M143" s="73">
        <f>'2 уровень'!Q847</f>
        <v>0</v>
      </c>
      <c r="N143" s="73">
        <f>'2 уровень'!R847</f>
        <v>0</v>
      </c>
      <c r="O143" s="73">
        <f>'2 уровень'!S847</f>
        <v>0</v>
      </c>
      <c r="P143" s="172">
        <f>'2 уровень'!T847</f>
        <v>0</v>
      </c>
      <c r="Q143" s="172">
        <f>'2 уровень'!U847</f>
        <v>0</v>
      </c>
      <c r="R143" s="172">
        <f>'2 уровень'!V847</f>
        <v>0</v>
      </c>
      <c r="S143" s="172">
        <f>'2 уровень'!W847</f>
        <v>0</v>
      </c>
      <c r="T143" s="172">
        <f>'2 уровень'!X847</f>
        <v>0</v>
      </c>
      <c r="U143" s="172">
        <f>'2 уровень'!Y847</f>
        <v>0</v>
      </c>
      <c r="V143" s="771">
        <f>'2 уровень'!Z847</f>
        <v>0</v>
      </c>
      <c r="W143" s="172">
        <f>'2 уровень'!AA847</f>
        <v>0</v>
      </c>
      <c r="X143" s="172">
        <f>'2 уровень'!AB847</f>
        <v>0</v>
      </c>
      <c r="Y143" s="172">
        <f>'2 уровень'!AC847</f>
        <v>0</v>
      </c>
      <c r="Z143" s="172">
        <f>'2 уровень'!AD847</f>
        <v>0</v>
      </c>
      <c r="AA143" s="370">
        <f>'2 уровень'!AE847</f>
        <v>0</v>
      </c>
      <c r="AB143" s="172"/>
      <c r="AC143" s="172"/>
      <c r="AD143" s="966">
        <f>'2 уровень'!AF845</f>
        <v>0</v>
      </c>
      <c r="AE143" s="969">
        <f>'2 уровень'!AG845</f>
        <v>0</v>
      </c>
      <c r="AF143" s="183">
        <f t="shared" si="13"/>
        <v>0</v>
      </c>
      <c r="AG143" s="183">
        <f t="shared" si="12"/>
        <v>0</v>
      </c>
      <c r="AH143" s="882">
        <f>IF(P143&gt;0,P143*1000/D143,0)</f>
        <v>0</v>
      </c>
      <c r="AI143" s="59"/>
      <c r="AJ143" s="59"/>
      <c r="AK143" s="263"/>
      <c r="AL143" s="59">
        <f t="shared" si="18"/>
        <v>0</v>
      </c>
      <c r="AM143" s="59"/>
      <c r="AN143" s="59"/>
      <c r="AO143" s="3477"/>
      <c r="AP143" s="3477"/>
      <c r="AQ143" s="3477"/>
      <c r="AR143" s="3477"/>
      <c r="AS143" s="3477"/>
      <c r="AT143" s="3477"/>
      <c r="AU143" s="3477"/>
      <c r="AV143" s="3477"/>
      <c r="AW143" s="59"/>
      <c r="AX143" s="59"/>
      <c r="AY143" s="59"/>
      <c r="AZ143" s="59"/>
      <c r="BA143" s="59"/>
      <c r="BB143" s="59"/>
      <c r="BC143" s="59"/>
      <c r="BD143" s="59"/>
      <c r="BE143" s="59"/>
      <c r="BF143" s="59"/>
      <c r="BG143" s="59"/>
      <c r="BH143" s="59"/>
      <c r="BI143" s="59"/>
      <c r="BJ143" s="59"/>
      <c r="BK143" s="59"/>
      <c r="BL143" s="59"/>
      <c r="BM143" s="59"/>
      <c r="BN143" s="59"/>
      <c r="BO143" s="59"/>
      <c r="BP143" s="59"/>
      <c r="BQ143" s="59"/>
      <c r="BR143" s="59"/>
      <c r="BS143" s="59"/>
      <c r="BT143" s="59"/>
      <c r="BU143" s="59"/>
      <c r="BV143" s="59"/>
      <c r="BW143" s="59"/>
      <c r="BX143" s="59"/>
      <c r="BY143" s="59"/>
      <c r="BZ143" s="59"/>
      <c r="CA143" s="59"/>
      <c r="CB143" s="59"/>
      <c r="CC143" s="59"/>
      <c r="CD143" s="59"/>
      <c r="CE143" s="59"/>
      <c r="CF143" s="59"/>
      <c r="CG143" s="59"/>
      <c r="CH143" s="59"/>
      <c r="CI143" s="59"/>
      <c r="CJ143" s="59"/>
      <c r="CK143" s="59"/>
      <c r="CL143" s="59"/>
      <c r="CM143" s="59"/>
      <c r="CN143" s="59"/>
      <c r="CO143" s="59"/>
      <c r="CP143" s="59"/>
      <c r="CQ143" s="59"/>
      <c r="CR143" s="59"/>
      <c r="CS143" s="59"/>
      <c r="CT143" s="59"/>
      <c r="CU143" s="59"/>
      <c r="CV143" s="59"/>
      <c r="CW143" s="59"/>
      <c r="CX143" s="59"/>
      <c r="CY143" s="59"/>
      <c r="CZ143" s="59"/>
      <c r="DA143" s="59"/>
      <c r="DB143" s="59"/>
      <c r="DC143" s="59"/>
      <c r="DD143" s="59"/>
      <c r="DE143" s="59"/>
      <c r="DF143" s="59"/>
      <c r="DG143" s="59"/>
      <c r="DH143" s="59"/>
      <c r="DI143" s="59"/>
      <c r="DJ143" s="59"/>
      <c r="DK143" s="59"/>
      <c r="DL143" s="59"/>
      <c r="DM143" s="59"/>
      <c r="DN143" s="59"/>
      <c r="DO143" s="59"/>
      <c r="DP143" s="59"/>
      <c r="DQ143" s="59"/>
      <c r="DR143" s="59"/>
      <c r="DS143" s="59"/>
      <c r="DT143" s="59"/>
      <c r="DU143" s="59"/>
      <c r="DV143" s="59"/>
      <c r="DW143" s="59"/>
      <c r="DX143" s="59"/>
      <c r="DY143" s="59"/>
      <c r="DZ143" s="59"/>
      <c r="EA143" s="59"/>
      <c r="EB143" s="59"/>
      <c r="EC143" s="59"/>
      <c r="ED143" s="59"/>
      <c r="EE143" s="59"/>
      <c r="EF143" s="59"/>
      <c r="EG143" s="59"/>
      <c r="EH143" s="59"/>
      <c r="EI143" s="59"/>
      <c r="EJ143" s="59"/>
      <c r="EK143" s="59"/>
      <c r="EL143" s="59"/>
      <c r="EM143" s="59"/>
      <c r="EN143" s="59"/>
      <c r="EO143" s="59"/>
      <c r="EP143" s="59"/>
      <c r="EQ143" s="59"/>
      <c r="ER143" s="59"/>
      <c r="ES143" s="59"/>
      <c r="ET143" s="59"/>
      <c r="EU143" s="59"/>
      <c r="EV143" s="59"/>
      <c r="EW143" s="59"/>
      <c r="EX143" s="59"/>
      <c r="EY143" s="59"/>
      <c r="EZ143" s="59"/>
      <c r="FA143" s="59"/>
      <c r="FB143" s="59"/>
      <c r="FC143" s="59"/>
      <c r="FD143" s="59"/>
      <c r="FE143" s="59"/>
      <c r="FF143" s="59"/>
      <c r="FG143" s="59"/>
      <c r="FH143" s="59"/>
      <c r="FI143" s="59"/>
      <c r="FJ143" s="59"/>
      <c r="FK143" s="59"/>
      <c r="FL143" s="59"/>
      <c r="FM143" s="59"/>
      <c r="FN143" s="59"/>
      <c r="FO143" s="59"/>
      <c r="FP143" s="59"/>
      <c r="FQ143" s="59"/>
      <c r="FR143" s="59"/>
      <c r="FS143" s="59"/>
      <c r="FT143" s="59"/>
      <c r="FU143" s="59"/>
      <c r="FV143" s="59"/>
      <c r="FW143" s="59"/>
      <c r="FX143" s="59"/>
      <c r="FY143" s="59"/>
      <c r="FZ143" s="59"/>
      <c r="GA143" s="59"/>
      <c r="GB143" s="59"/>
      <c r="GC143" s="59"/>
      <c r="GD143" s="59"/>
      <c r="GE143" s="59"/>
      <c r="GF143" s="59"/>
      <c r="GG143" s="59"/>
      <c r="GH143" s="59"/>
      <c r="GI143" s="59"/>
      <c r="GJ143" s="59"/>
      <c r="GK143" s="59"/>
    </row>
    <row r="144" spans="1:193" x14ac:dyDescent="0.25">
      <c r="A144" s="18">
        <v>1</v>
      </c>
      <c r="B144" s="18">
        <v>1</v>
      </c>
      <c r="C144" s="572" t="s">
        <v>414</v>
      </c>
      <c r="D144" s="27">
        <f>'2 уровень'!H848</f>
        <v>0</v>
      </c>
      <c r="E144" s="27">
        <f>'2 уровень'!I848</f>
        <v>0</v>
      </c>
      <c r="F144" s="27">
        <f>'2 уровень'!J848</f>
        <v>1367.4</v>
      </c>
      <c r="G144" s="64" t="e">
        <f>'2 уровень'!K848</f>
        <v>#DIV/0!</v>
      </c>
      <c r="H144" s="72">
        <f>'2 уровень'!L848</f>
        <v>0</v>
      </c>
      <c r="I144" s="72">
        <f>'2 уровень'!M848</f>
        <v>0</v>
      </c>
      <c r="J144" s="73">
        <f>'2 уровень'!N848</f>
        <v>0</v>
      </c>
      <c r="K144" s="73">
        <f>'2 уровень'!O848</f>
        <v>0</v>
      </c>
      <c r="L144" s="73">
        <f>'2 уровень'!P848</f>
        <v>0</v>
      </c>
      <c r="M144" s="73">
        <f>'2 уровень'!Q848</f>
        <v>0</v>
      </c>
      <c r="N144" s="73">
        <f>'2 уровень'!R848</f>
        <v>0</v>
      </c>
      <c r="O144" s="73">
        <f>'2 уровень'!S848</f>
        <v>0</v>
      </c>
      <c r="P144" s="172">
        <f>'2 уровень'!T848</f>
        <v>0</v>
      </c>
      <c r="Q144" s="172">
        <f>'2 уровень'!U848</f>
        <v>0</v>
      </c>
      <c r="R144" s="172">
        <f>'2 уровень'!V848</f>
        <v>0</v>
      </c>
      <c r="S144" s="172">
        <f>'2 уровень'!W848</f>
        <v>0</v>
      </c>
      <c r="T144" s="172">
        <f>'2 уровень'!X848</f>
        <v>0</v>
      </c>
      <c r="U144" s="172">
        <f>'2 уровень'!Y848</f>
        <v>0</v>
      </c>
      <c r="V144" s="771">
        <f>'2 уровень'!Z848</f>
        <v>0</v>
      </c>
      <c r="W144" s="172">
        <f>'2 уровень'!AA848</f>
        <v>0</v>
      </c>
      <c r="X144" s="172">
        <f>'2 уровень'!AB848</f>
        <v>0</v>
      </c>
      <c r="Y144" s="172">
        <f>'2 уровень'!AC848</f>
        <v>0</v>
      </c>
      <c r="Z144" s="172">
        <f>'2 уровень'!AD848</f>
        <v>0</v>
      </c>
      <c r="AA144" s="370">
        <f>'2 уровень'!AE848</f>
        <v>0</v>
      </c>
      <c r="AB144" s="172"/>
      <c r="AC144" s="172"/>
      <c r="AD144" s="966">
        <f>'2 уровень'!AF846</f>
        <v>0</v>
      </c>
      <c r="AE144" s="969">
        <f>'2 уровень'!AG846</f>
        <v>0</v>
      </c>
      <c r="AF144" s="183">
        <f t="shared" si="13"/>
        <v>0</v>
      </c>
      <c r="AG144" s="183">
        <f t="shared" si="12"/>
        <v>0</v>
      </c>
      <c r="AH144" s="882">
        <f>IF(P144&gt;0,P144*1000/D144,0)</f>
        <v>0</v>
      </c>
      <c r="AI144" s="59"/>
      <c r="AJ144" s="59"/>
      <c r="AK144" s="263"/>
      <c r="AL144" s="59">
        <f t="shared" si="18"/>
        <v>0</v>
      </c>
      <c r="AM144" s="59"/>
      <c r="AN144" s="59"/>
      <c r="AO144" s="3477"/>
      <c r="AP144" s="3477"/>
      <c r="AQ144" s="3477"/>
      <c r="AR144" s="3477"/>
      <c r="AS144" s="3477"/>
      <c r="AT144" s="3477"/>
      <c r="AU144" s="3477"/>
      <c r="AV144" s="3477"/>
      <c r="AW144" s="59"/>
      <c r="AX144" s="59"/>
      <c r="AY144" s="59"/>
      <c r="AZ144" s="59"/>
      <c r="BA144" s="59"/>
      <c r="BB144" s="59"/>
      <c r="BC144" s="59"/>
      <c r="BD144" s="59"/>
      <c r="BE144" s="59"/>
      <c r="BF144" s="59"/>
      <c r="BG144" s="59"/>
      <c r="BH144" s="59"/>
      <c r="BI144" s="59"/>
      <c r="BJ144" s="59"/>
      <c r="BK144" s="59"/>
      <c r="BL144" s="59"/>
      <c r="BM144" s="59"/>
      <c r="BN144" s="59"/>
      <c r="BO144" s="59"/>
      <c r="BP144" s="59"/>
      <c r="BQ144" s="59"/>
      <c r="BR144" s="59"/>
      <c r="BS144" s="59"/>
      <c r="BT144" s="59"/>
      <c r="BU144" s="59"/>
      <c r="BV144" s="59"/>
      <c r="BW144" s="59"/>
      <c r="BX144" s="59"/>
      <c r="BY144" s="59"/>
      <c r="BZ144" s="59"/>
      <c r="CA144" s="59"/>
      <c r="CB144" s="59"/>
      <c r="CC144" s="59"/>
      <c r="CD144" s="59"/>
      <c r="CE144" s="59"/>
      <c r="CF144" s="59"/>
      <c r="CG144" s="59"/>
      <c r="CH144" s="59"/>
      <c r="CI144" s="59"/>
      <c r="CJ144" s="59"/>
      <c r="CK144" s="59"/>
      <c r="CL144" s="59"/>
      <c r="CM144" s="59"/>
      <c r="CN144" s="59"/>
      <c r="CO144" s="59"/>
      <c r="CP144" s="59"/>
      <c r="CQ144" s="59"/>
      <c r="CR144" s="59"/>
      <c r="CS144" s="59"/>
      <c r="CT144" s="59"/>
      <c r="CU144" s="59"/>
      <c r="CV144" s="59"/>
      <c r="CW144" s="59"/>
      <c r="CX144" s="59"/>
      <c r="CY144" s="59"/>
      <c r="CZ144" s="59"/>
      <c r="DA144" s="59"/>
      <c r="DB144" s="59"/>
      <c r="DC144" s="59"/>
      <c r="DD144" s="59"/>
      <c r="DE144" s="59"/>
      <c r="DF144" s="59"/>
      <c r="DG144" s="59"/>
      <c r="DH144" s="59"/>
      <c r="DI144" s="59"/>
      <c r="DJ144" s="59"/>
      <c r="DK144" s="59"/>
      <c r="DL144" s="59"/>
      <c r="DM144" s="59"/>
      <c r="DN144" s="59"/>
      <c r="DO144" s="59"/>
      <c r="DP144" s="59"/>
      <c r="DQ144" s="59"/>
      <c r="DR144" s="59"/>
      <c r="DS144" s="59"/>
      <c r="DT144" s="59"/>
      <c r="DU144" s="59"/>
      <c r="DV144" s="59"/>
      <c r="DW144" s="59"/>
      <c r="DX144" s="59"/>
      <c r="DY144" s="59"/>
      <c r="DZ144" s="59"/>
      <c r="EA144" s="59"/>
      <c r="EB144" s="59"/>
      <c r="EC144" s="59"/>
      <c r="ED144" s="59"/>
      <c r="EE144" s="59"/>
      <c r="EF144" s="59"/>
      <c r="EG144" s="59"/>
      <c r="EH144" s="59"/>
      <c r="EI144" s="59"/>
      <c r="EJ144" s="59"/>
      <c r="EK144" s="59"/>
      <c r="EL144" s="59"/>
      <c r="EM144" s="59"/>
      <c r="EN144" s="59"/>
      <c r="EO144" s="59"/>
      <c r="EP144" s="59"/>
      <c r="EQ144" s="59"/>
      <c r="ER144" s="59"/>
      <c r="ES144" s="59"/>
      <c r="ET144" s="59"/>
      <c r="EU144" s="59"/>
      <c r="EV144" s="59"/>
      <c r="EW144" s="59"/>
      <c r="EX144" s="59"/>
      <c r="EY144" s="59"/>
      <c r="EZ144" s="59"/>
      <c r="FA144" s="59"/>
      <c r="FB144" s="59"/>
      <c r="FC144" s="59"/>
      <c r="FD144" s="59"/>
      <c r="FE144" s="59"/>
      <c r="FF144" s="59"/>
      <c r="FG144" s="59"/>
      <c r="FH144" s="59"/>
      <c r="FI144" s="59"/>
      <c r="FJ144" s="59"/>
      <c r="FK144" s="59"/>
      <c r="FL144" s="59"/>
      <c r="FM144" s="59"/>
      <c r="FN144" s="59"/>
      <c r="FO144" s="59"/>
      <c r="FP144" s="59"/>
      <c r="FQ144" s="59"/>
      <c r="FR144" s="59"/>
      <c r="FS144" s="59"/>
      <c r="FT144" s="59"/>
      <c r="FU144" s="59"/>
      <c r="FV144" s="59"/>
      <c r="FW144" s="59"/>
      <c r="FX144" s="59"/>
      <c r="FY144" s="59"/>
      <c r="FZ144" s="59"/>
      <c r="GA144" s="59"/>
      <c r="GB144" s="59"/>
      <c r="GC144" s="59"/>
      <c r="GD144" s="59"/>
      <c r="GE144" s="59"/>
      <c r="GF144" s="59"/>
      <c r="GG144" s="59"/>
      <c r="GH144" s="59"/>
      <c r="GI144" s="59"/>
      <c r="GJ144" s="59"/>
      <c r="GK144" s="59"/>
    </row>
    <row r="145" spans="1:193" x14ac:dyDescent="0.25">
      <c r="A145" s="18">
        <v>1</v>
      </c>
      <c r="B145" s="18">
        <v>1</v>
      </c>
      <c r="C145" s="572" t="s">
        <v>415</v>
      </c>
      <c r="D145" s="27">
        <f>'2 уровень'!H849</f>
        <v>0</v>
      </c>
      <c r="E145" s="27">
        <f>'2 уровень'!I849</f>
        <v>0</v>
      </c>
      <c r="F145" s="27">
        <f>'2 уровень'!J849</f>
        <v>0</v>
      </c>
      <c r="G145" s="64" t="e">
        <f>'2 уровень'!K849</f>
        <v>#DIV/0!</v>
      </c>
      <c r="H145" s="72">
        <f>'2 уровень'!L849</f>
        <v>0</v>
      </c>
      <c r="I145" s="72">
        <f>'2 уровень'!M849</f>
        <v>0</v>
      </c>
      <c r="J145" s="73">
        <f>'2 уровень'!N849</f>
        <v>0</v>
      </c>
      <c r="K145" s="73">
        <f>'2 уровень'!O849</f>
        <v>0</v>
      </c>
      <c r="L145" s="73">
        <f>'2 уровень'!P849</f>
        <v>0</v>
      </c>
      <c r="M145" s="73">
        <f>'2 уровень'!Q849</f>
        <v>0</v>
      </c>
      <c r="N145" s="73">
        <f>'2 уровень'!R849</f>
        <v>0</v>
      </c>
      <c r="O145" s="73">
        <f>'2 уровень'!S849</f>
        <v>0</v>
      </c>
      <c r="P145" s="172">
        <f>'2 уровень'!T849</f>
        <v>0</v>
      </c>
      <c r="Q145" s="172">
        <f>'2 уровень'!U849</f>
        <v>0</v>
      </c>
      <c r="R145" s="172">
        <f>'2 уровень'!V849</f>
        <v>0</v>
      </c>
      <c r="S145" s="172">
        <f>'2 уровень'!W849</f>
        <v>0</v>
      </c>
      <c r="T145" s="172">
        <f>'2 уровень'!X849</f>
        <v>0</v>
      </c>
      <c r="U145" s="172">
        <f>'2 уровень'!Y849</f>
        <v>0</v>
      </c>
      <c r="V145" s="771">
        <f>'2 уровень'!Z849</f>
        <v>0</v>
      </c>
      <c r="W145" s="172">
        <f>'2 уровень'!AA849</f>
        <v>0</v>
      </c>
      <c r="X145" s="172">
        <f>'2 уровень'!AB849</f>
        <v>0</v>
      </c>
      <c r="Y145" s="172">
        <f>'2 уровень'!AC849</f>
        <v>0</v>
      </c>
      <c r="Z145" s="172">
        <f>'2 уровень'!AD849</f>
        <v>0</v>
      </c>
      <c r="AA145" s="370">
        <f>'2 уровень'!AE849</f>
        <v>0</v>
      </c>
      <c r="AB145" s="172"/>
      <c r="AC145" s="172"/>
      <c r="AD145" s="966">
        <f>'2 уровень'!AF847</f>
        <v>0</v>
      </c>
      <c r="AE145" s="969">
        <f>'2 уровень'!AG847</f>
        <v>0</v>
      </c>
      <c r="AF145" s="183">
        <f t="shared" si="13"/>
        <v>0</v>
      </c>
      <c r="AG145" s="183">
        <f t="shared" si="12"/>
        <v>0</v>
      </c>
      <c r="AH145" s="882">
        <f>IF(P145&gt;0,P145*1000/D145,0)</f>
        <v>0</v>
      </c>
      <c r="AI145" s="59" t="e">
        <f t="shared" ref="AI145:AI180" si="22">U145/F145*1000</f>
        <v>#DIV/0!</v>
      </c>
      <c r="AJ145" s="59"/>
      <c r="AK145" s="263"/>
      <c r="AL145" s="59">
        <f>E147-D147</f>
        <v>0</v>
      </c>
      <c r="AM145" s="59"/>
      <c r="AN145" s="59"/>
      <c r="AO145" s="3477"/>
      <c r="AP145" s="3477"/>
      <c r="AQ145" s="3477"/>
      <c r="AR145" s="3477"/>
      <c r="AS145" s="3477"/>
      <c r="AT145" s="3477"/>
      <c r="AU145" s="3477"/>
      <c r="AV145" s="3477"/>
      <c r="AW145" s="59"/>
      <c r="AX145" s="59"/>
      <c r="AY145" s="59"/>
      <c r="AZ145" s="59"/>
      <c r="BA145" s="59"/>
      <c r="BB145" s="59"/>
      <c r="BC145" s="59"/>
      <c r="BD145" s="59"/>
      <c r="BE145" s="59"/>
      <c r="BF145" s="59"/>
      <c r="BG145" s="59"/>
      <c r="BH145" s="59"/>
      <c r="BI145" s="59"/>
      <c r="BJ145" s="59"/>
      <c r="BK145" s="59"/>
      <c r="BL145" s="59"/>
      <c r="BM145" s="59"/>
      <c r="BN145" s="59"/>
      <c r="BO145" s="59"/>
      <c r="BP145" s="59"/>
      <c r="BQ145" s="59"/>
      <c r="BR145" s="59"/>
      <c r="BS145" s="59"/>
      <c r="BT145" s="59"/>
      <c r="BU145" s="59"/>
      <c r="BV145" s="59"/>
      <c r="BW145" s="59"/>
      <c r="BX145" s="59"/>
      <c r="BY145" s="59"/>
      <c r="BZ145" s="59"/>
      <c r="CA145" s="59"/>
      <c r="CB145" s="59"/>
      <c r="CC145" s="59"/>
      <c r="CD145" s="59"/>
      <c r="CE145" s="59"/>
      <c r="CF145" s="59"/>
      <c r="CG145" s="59"/>
      <c r="CH145" s="59"/>
      <c r="CI145" s="59"/>
      <c r="CJ145" s="59"/>
      <c r="CK145" s="59"/>
      <c r="CL145" s="59"/>
      <c r="CM145" s="59"/>
      <c r="CN145" s="59"/>
      <c r="CO145" s="59"/>
      <c r="CP145" s="59"/>
      <c r="CQ145" s="59"/>
      <c r="CR145" s="59"/>
      <c r="CS145" s="59"/>
      <c r="CT145" s="59"/>
      <c r="CU145" s="59"/>
      <c r="CV145" s="59"/>
      <c r="CW145" s="59"/>
      <c r="CX145" s="59"/>
      <c r="CY145" s="59"/>
      <c r="CZ145" s="59"/>
      <c r="DA145" s="59"/>
      <c r="DB145" s="59"/>
      <c r="DC145" s="59"/>
      <c r="DD145" s="59"/>
      <c r="DE145" s="59"/>
      <c r="DF145" s="59"/>
      <c r="DG145" s="59"/>
      <c r="DH145" s="59"/>
      <c r="DI145" s="59"/>
      <c r="DJ145" s="59"/>
      <c r="DK145" s="59"/>
      <c r="DL145" s="59"/>
      <c r="DM145" s="59"/>
      <c r="DN145" s="59"/>
      <c r="DO145" s="59"/>
      <c r="DP145" s="59"/>
      <c r="DQ145" s="59"/>
      <c r="DR145" s="59"/>
      <c r="DS145" s="59"/>
      <c r="DT145" s="59"/>
      <c r="DU145" s="59"/>
      <c r="DV145" s="59"/>
      <c r="DW145" s="59"/>
      <c r="DX145" s="59"/>
      <c r="DY145" s="59"/>
      <c r="DZ145" s="59"/>
      <c r="EA145" s="59"/>
      <c r="EB145" s="59"/>
      <c r="EC145" s="59"/>
      <c r="ED145" s="59"/>
      <c r="EE145" s="59"/>
      <c r="EF145" s="59"/>
      <c r="EG145" s="59"/>
      <c r="EH145" s="59"/>
      <c r="EI145" s="59"/>
      <c r="EJ145" s="59"/>
      <c r="EK145" s="59"/>
      <c r="EL145" s="59"/>
      <c r="EM145" s="59"/>
      <c r="EN145" s="59"/>
      <c r="EO145" s="59"/>
      <c r="EP145" s="59"/>
      <c r="EQ145" s="59"/>
      <c r="ER145" s="59"/>
      <c r="ES145" s="59"/>
      <c r="ET145" s="59"/>
      <c r="EU145" s="59"/>
      <c r="EV145" s="59"/>
      <c r="EW145" s="59"/>
      <c r="EX145" s="59"/>
      <c r="EY145" s="59"/>
      <c r="EZ145" s="59"/>
      <c r="FA145" s="59"/>
      <c r="FB145" s="59"/>
      <c r="FC145" s="59"/>
      <c r="FD145" s="59"/>
      <c r="FE145" s="59"/>
      <c r="FF145" s="59"/>
      <c r="FG145" s="59"/>
      <c r="FH145" s="59"/>
      <c r="FI145" s="59"/>
      <c r="FJ145" s="59"/>
      <c r="FK145" s="59"/>
      <c r="FL145" s="59"/>
      <c r="FM145" s="59"/>
      <c r="FN145" s="59"/>
      <c r="FO145" s="59"/>
      <c r="FP145" s="59"/>
      <c r="FQ145" s="59"/>
      <c r="FR145" s="59"/>
      <c r="FS145" s="59"/>
      <c r="FT145" s="59"/>
      <c r="FU145" s="59"/>
      <c r="FV145" s="59"/>
      <c r="FW145" s="59"/>
      <c r="FX145" s="59"/>
      <c r="FY145" s="59"/>
      <c r="FZ145" s="59"/>
      <c r="GA145" s="59"/>
      <c r="GB145" s="59"/>
      <c r="GC145" s="59"/>
      <c r="GD145" s="59"/>
      <c r="GE145" s="59"/>
      <c r="GF145" s="59"/>
      <c r="GG145" s="59"/>
      <c r="GH145" s="59"/>
      <c r="GI145" s="59"/>
      <c r="GJ145" s="59"/>
      <c r="GK145" s="59"/>
    </row>
    <row r="146" spans="1:193" ht="29.25" x14ac:dyDescent="0.25">
      <c r="C146" s="3613" t="s">
        <v>588</v>
      </c>
      <c r="D146" s="27"/>
      <c r="E146" s="27"/>
      <c r="F146" s="27"/>
      <c r="G146" s="64"/>
      <c r="H146" s="72"/>
      <c r="I146" s="72"/>
      <c r="J146" s="73"/>
      <c r="K146" s="73"/>
      <c r="L146" s="73"/>
      <c r="M146" s="73"/>
      <c r="N146" s="73"/>
      <c r="O146" s="73"/>
      <c r="P146" s="172"/>
      <c r="Q146" s="172"/>
      <c r="R146" s="172"/>
      <c r="S146" s="172"/>
      <c r="T146" s="172"/>
      <c r="U146" s="172"/>
      <c r="V146" s="771"/>
      <c r="W146" s="172"/>
      <c r="X146" s="172"/>
      <c r="Y146" s="172"/>
      <c r="Z146" s="172"/>
      <c r="AA146" s="370"/>
      <c r="AB146" s="172"/>
      <c r="AC146" s="172"/>
      <c r="AD146" s="966"/>
      <c r="AE146" s="969"/>
      <c r="AF146" s="183"/>
      <c r="AG146" s="183"/>
      <c r="AH146" s="882"/>
      <c r="AI146" s="59"/>
      <c r="AJ146" s="59"/>
      <c r="AK146" s="263"/>
      <c r="AL146" s="59"/>
      <c r="AM146" s="59"/>
      <c r="AN146" s="59"/>
      <c r="AO146" s="3477"/>
      <c r="AP146" s="3477"/>
      <c r="AQ146" s="3477"/>
      <c r="AR146" s="3477"/>
      <c r="AS146" s="3477"/>
      <c r="AT146" s="3477"/>
      <c r="AU146" s="3477"/>
      <c r="AV146" s="3477"/>
      <c r="AW146" s="59"/>
      <c r="AX146" s="59"/>
      <c r="AY146" s="59"/>
      <c r="AZ146" s="59"/>
      <c r="BA146" s="59"/>
      <c r="BB146" s="59"/>
      <c r="BC146" s="59"/>
      <c r="BD146" s="59"/>
      <c r="BE146" s="59"/>
      <c r="BF146" s="59"/>
      <c r="BG146" s="59"/>
      <c r="BH146" s="59"/>
      <c r="BI146" s="59"/>
      <c r="BJ146" s="59"/>
      <c r="BK146" s="59"/>
      <c r="BL146" s="59"/>
      <c r="BM146" s="59"/>
      <c r="BN146" s="59"/>
      <c r="BO146" s="59"/>
      <c r="BP146" s="59"/>
      <c r="BQ146" s="59"/>
      <c r="BR146" s="59"/>
      <c r="BS146" s="59"/>
      <c r="BT146" s="59"/>
      <c r="BU146" s="59"/>
      <c r="BV146" s="59"/>
      <c r="BW146" s="59"/>
      <c r="BX146" s="59"/>
      <c r="BY146" s="59"/>
      <c r="BZ146" s="59"/>
      <c r="CA146" s="59"/>
      <c r="CB146" s="59"/>
      <c r="CC146" s="59"/>
      <c r="CD146" s="59"/>
      <c r="CE146" s="59"/>
      <c r="CF146" s="59"/>
      <c r="CG146" s="59"/>
      <c r="CH146" s="59"/>
      <c r="CI146" s="59"/>
      <c r="CJ146" s="59"/>
      <c r="CK146" s="59"/>
      <c r="CL146" s="59"/>
      <c r="CM146" s="59"/>
      <c r="CN146" s="59"/>
      <c r="CO146" s="59"/>
      <c r="CP146" s="59"/>
      <c r="CQ146" s="59"/>
      <c r="CR146" s="59"/>
      <c r="CS146" s="59"/>
      <c r="CT146" s="59"/>
      <c r="CU146" s="59"/>
      <c r="CV146" s="59"/>
      <c r="CW146" s="59"/>
      <c r="CX146" s="59"/>
      <c r="CY146" s="59"/>
      <c r="CZ146" s="59"/>
      <c r="DA146" s="59"/>
      <c r="DB146" s="59"/>
      <c r="DC146" s="59"/>
      <c r="DD146" s="59"/>
      <c r="DE146" s="59"/>
      <c r="DF146" s="59"/>
      <c r="DG146" s="59"/>
      <c r="DH146" s="59"/>
      <c r="DI146" s="59"/>
      <c r="DJ146" s="59"/>
      <c r="DK146" s="59"/>
      <c r="DL146" s="59"/>
      <c r="DM146" s="59"/>
      <c r="DN146" s="59"/>
      <c r="DO146" s="59"/>
      <c r="DP146" s="59"/>
      <c r="DQ146" s="59"/>
      <c r="DR146" s="59"/>
      <c r="DS146" s="59"/>
      <c r="DT146" s="59"/>
      <c r="DU146" s="59"/>
      <c r="DV146" s="59"/>
      <c r="DW146" s="59"/>
      <c r="DX146" s="59"/>
      <c r="DY146" s="59"/>
      <c r="DZ146" s="59"/>
      <c r="EA146" s="59"/>
      <c r="EB146" s="59"/>
      <c r="EC146" s="59"/>
      <c r="ED146" s="59"/>
      <c r="EE146" s="59"/>
      <c r="EF146" s="59"/>
      <c r="EG146" s="59"/>
      <c r="EH146" s="59"/>
      <c r="EI146" s="59"/>
      <c r="EJ146" s="59"/>
      <c r="EK146" s="59"/>
      <c r="EL146" s="59"/>
      <c r="EM146" s="59"/>
      <c r="EN146" s="59"/>
      <c r="EO146" s="59"/>
      <c r="EP146" s="59"/>
      <c r="EQ146" s="59"/>
      <c r="ER146" s="59"/>
      <c r="ES146" s="59"/>
      <c r="ET146" s="59"/>
      <c r="EU146" s="59"/>
      <c r="EV146" s="59"/>
      <c r="EW146" s="59"/>
      <c r="EX146" s="59"/>
      <c r="EY146" s="59"/>
      <c r="EZ146" s="59"/>
      <c r="FA146" s="59"/>
      <c r="FB146" s="59"/>
      <c r="FC146" s="59"/>
      <c r="FD146" s="59"/>
      <c r="FE146" s="59"/>
      <c r="FF146" s="59"/>
      <c r="FG146" s="59"/>
      <c r="FH146" s="59"/>
      <c r="FI146" s="59"/>
      <c r="FJ146" s="59"/>
      <c r="FK146" s="59"/>
      <c r="FL146" s="59"/>
      <c r="FM146" s="59"/>
      <c r="FN146" s="59"/>
      <c r="FO146" s="59"/>
      <c r="FP146" s="59"/>
      <c r="FQ146" s="59"/>
      <c r="FR146" s="59"/>
      <c r="FS146" s="59"/>
      <c r="FT146" s="59"/>
      <c r="FU146" s="59"/>
      <c r="FV146" s="59"/>
      <c r="FW146" s="59"/>
      <c r="FX146" s="59"/>
      <c r="FY146" s="59"/>
      <c r="FZ146" s="59"/>
      <c r="GA146" s="59"/>
      <c r="GB146" s="59"/>
      <c r="GC146" s="59"/>
      <c r="GD146" s="59"/>
      <c r="GE146" s="59"/>
      <c r="GF146" s="59"/>
      <c r="GG146" s="59"/>
      <c r="GH146" s="59"/>
      <c r="GI146" s="59"/>
      <c r="GJ146" s="59"/>
      <c r="GK146" s="59"/>
    </row>
    <row r="147" spans="1:193" ht="29.25" x14ac:dyDescent="0.25">
      <c r="B147" s="18">
        <v>1</v>
      </c>
      <c r="C147" s="566" t="s">
        <v>397</v>
      </c>
      <c r="D147" s="27">
        <f>'2 уровень'!H851</f>
        <v>0</v>
      </c>
      <c r="E147" s="27">
        <f>'2 уровень'!I851</f>
        <v>0</v>
      </c>
      <c r="F147" s="27">
        <f>'2 уровень'!J851</f>
        <v>315</v>
      </c>
      <c r="G147" s="64" t="e">
        <f>'2 уровень'!K851</f>
        <v>#DIV/0!</v>
      </c>
      <c r="H147" s="72">
        <f>'2 уровень'!L851</f>
        <v>0</v>
      </c>
      <c r="I147" s="72">
        <f>'2 уровень'!M851</f>
        <v>0</v>
      </c>
      <c r="J147" s="73">
        <f>'2 уровень'!N851</f>
        <v>0</v>
      </c>
      <c r="K147" s="73">
        <f>'2 уровень'!O851</f>
        <v>0</v>
      </c>
      <c r="L147" s="73">
        <f>'2 уровень'!P851</f>
        <v>0</v>
      </c>
      <c r="M147" s="73">
        <f>'2 уровень'!Q851</f>
        <v>0</v>
      </c>
      <c r="N147" s="73">
        <f>'2 уровень'!R851</f>
        <v>0</v>
      </c>
      <c r="O147" s="73">
        <f>'2 уровень'!S851</f>
        <v>0</v>
      </c>
      <c r="P147" s="172">
        <f>'2 уровень'!T851</f>
        <v>0</v>
      </c>
      <c r="Q147" s="172">
        <f>'2 уровень'!U851</f>
        <v>0</v>
      </c>
      <c r="R147" s="172">
        <f>'2 уровень'!V851</f>
        <v>0</v>
      </c>
      <c r="S147" s="172">
        <f>'2 уровень'!W851</f>
        <v>0</v>
      </c>
      <c r="T147" s="172">
        <f>'2 уровень'!X851</f>
        <v>0</v>
      </c>
      <c r="U147" s="172">
        <f>'2 уровень'!Y851</f>
        <v>0</v>
      </c>
      <c r="V147" s="771">
        <f>'2 уровень'!Z851</f>
        <v>0</v>
      </c>
      <c r="W147" s="172">
        <f>'2 уровень'!AA851</f>
        <v>0</v>
      </c>
      <c r="X147" s="172">
        <f>'2 уровень'!AB851</f>
        <v>0</v>
      </c>
      <c r="Y147" s="172">
        <f>'2 уровень'!AC851</f>
        <v>0</v>
      </c>
      <c r="Z147" s="172">
        <f>'2 уровень'!AD851</f>
        <v>0</v>
      </c>
      <c r="AA147" s="370">
        <f>'2 уровень'!AE851</f>
        <v>0</v>
      </c>
      <c r="AB147" s="172"/>
      <c r="AC147" s="172"/>
      <c r="AD147" s="966">
        <f>'2 уровень'!AF848</f>
        <v>0</v>
      </c>
      <c r="AE147" s="969">
        <f>'2 уровень'!AG848</f>
        <v>0</v>
      </c>
      <c r="AF147" s="183">
        <f t="shared" si="13"/>
        <v>0</v>
      </c>
      <c r="AG147" s="183">
        <f t="shared" si="12"/>
        <v>0</v>
      </c>
      <c r="AH147" s="882">
        <f t="shared" ref="AH147:AH167" si="23">IF(P147&gt;0,P147*1000/D147,0)</f>
        <v>0</v>
      </c>
      <c r="AI147" s="59">
        <f t="shared" si="22"/>
        <v>0</v>
      </c>
      <c r="AJ147" s="59"/>
      <c r="AK147" s="263"/>
      <c r="AL147" s="59">
        <f t="shared" ref="AL147:AL165" si="24">E148-D148</f>
        <v>0</v>
      </c>
      <c r="AM147" s="59"/>
      <c r="AN147" s="59"/>
      <c r="AO147" s="3477"/>
      <c r="AP147" s="3477"/>
      <c r="AQ147" s="3477"/>
      <c r="AR147" s="3477"/>
      <c r="AS147" s="3477"/>
      <c r="AT147" s="3477"/>
      <c r="AU147" s="3477"/>
      <c r="AV147" s="3477"/>
      <c r="AW147" s="59"/>
      <c r="AX147" s="59"/>
      <c r="AY147" s="59"/>
      <c r="AZ147" s="59"/>
      <c r="BA147" s="59"/>
      <c r="BB147" s="59"/>
      <c r="BC147" s="59"/>
      <c r="BD147" s="59"/>
      <c r="BE147" s="59"/>
      <c r="BF147" s="59"/>
      <c r="BG147" s="59"/>
      <c r="BH147" s="59"/>
      <c r="BI147" s="59"/>
      <c r="BJ147" s="59"/>
      <c r="BK147" s="59"/>
      <c r="BL147" s="59"/>
      <c r="BM147" s="59"/>
      <c r="BN147" s="59"/>
      <c r="BO147" s="59"/>
      <c r="BP147" s="59"/>
      <c r="BQ147" s="59"/>
      <c r="BR147" s="59"/>
      <c r="BS147" s="59"/>
      <c r="BT147" s="59"/>
      <c r="BU147" s="59"/>
      <c r="BV147" s="59"/>
      <c r="BW147" s="59"/>
      <c r="BX147" s="59"/>
      <c r="BY147" s="59"/>
      <c r="BZ147" s="59"/>
      <c r="CA147" s="59"/>
      <c r="CB147" s="59"/>
      <c r="CC147" s="59"/>
      <c r="CD147" s="59"/>
      <c r="CE147" s="59"/>
      <c r="CF147" s="59"/>
      <c r="CG147" s="59"/>
      <c r="CH147" s="59"/>
      <c r="CI147" s="59"/>
      <c r="CJ147" s="59"/>
      <c r="CK147" s="59"/>
      <c r="CL147" s="59"/>
      <c r="CM147" s="59"/>
      <c r="CN147" s="59"/>
      <c r="CO147" s="59"/>
      <c r="CP147" s="59"/>
      <c r="CQ147" s="59"/>
      <c r="CR147" s="59"/>
      <c r="CS147" s="59"/>
      <c r="CT147" s="59"/>
      <c r="CU147" s="59"/>
      <c r="CV147" s="59"/>
      <c r="CW147" s="59"/>
      <c r="CX147" s="59"/>
      <c r="CY147" s="59"/>
      <c r="CZ147" s="59"/>
      <c r="DA147" s="59"/>
      <c r="DB147" s="59"/>
      <c r="DC147" s="59"/>
      <c r="DD147" s="59"/>
      <c r="DE147" s="59"/>
      <c r="DF147" s="59"/>
      <c r="DG147" s="59"/>
      <c r="DH147" s="59"/>
      <c r="DI147" s="59"/>
      <c r="DJ147" s="59"/>
      <c r="DK147" s="59"/>
      <c r="DL147" s="59"/>
      <c r="DM147" s="59"/>
      <c r="DN147" s="59"/>
      <c r="DO147" s="59"/>
      <c r="DP147" s="59"/>
      <c r="DQ147" s="59"/>
      <c r="DR147" s="59"/>
      <c r="DS147" s="59"/>
      <c r="DT147" s="59"/>
      <c r="DU147" s="59"/>
      <c r="DV147" s="59"/>
      <c r="DW147" s="59"/>
      <c r="DX147" s="59"/>
      <c r="DY147" s="59"/>
      <c r="DZ147" s="59"/>
      <c r="EA147" s="59"/>
      <c r="EB147" s="59"/>
      <c r="EC147" s="59"/>
      <c r="ED147" s="59"/>
      <c r="EE147" s="59"/>
      <c r="EF147" s="59"/>
      <c r="EG147" s="59"/>
      <c r="EH147" s="59"/>
      <c r="EI147" s="59"/>
      <c r="EJ147" s="59"/>
      <c r="EK147" s="59"/>
      <c r="EL147" s="59"/>
      <c r="EM147" s="59"/>
      <c r="EN147" s="59"/>
      <c r="EO147" s="59"/>
      <c r="EP147" s="59"/>
      <c r="EQ147" s="59"/>
      <c r="ER147" s="59"/>
      <c r="ES147" s="59"/>
      <c r="ET147" s="59"/>
      <c r="EU147" s="59"/>
      <c r="EV147" s="59"/>
      <c r="EW147" s="59"/>
      <c r="EX147" s="59"/>
      <c r="EY147" s="59"/>
      <c r="EZ147" s="59"/>
      <c r="FA147" s="59"/>
      <c r="FB147" s="59"/>
      <c r="FC147" s="59"/>
      <c r="FD147" s="59"/>
      <c r="FE147" s="59"/>
      <c r="FF147" s="59"/>
      <c r="FG147" s="59"/>
      <c r="FH147" s="59"/>
      <c r="FI147" s="59"/>
      <c r="FJ147" s="59"/>
      <c r="FK147" s="59"/>
      <c r="FL147" s="59"/>
      <c r="FM147" s="59"/>
      <c r="FN147" s="59"/>
      <c r="FO147" s="59"/>
      <c r="FP147" s="59"/>
      <c r="FQ147" s="59"/>
      <c r="FR147" s="59"/>
      <c r="FS147" s="59"/>
      <c r="FT147" s="59"/>
      <c r="FU147" s="59"/>
      <c r="FV147" s="59"/>
      <c r="FW147" s="59"/>
      <c r="FX147" s="59"/>
      <c r="FY147" s="59"/>
      <c r="FZ147" s="59"/>
      <c r="GA147" s="59"/>
      <c r="GB147" s="59"/>
      <c r="GC147" s="59"/>
      <c r="GD147" s="59"/>
      <c r="GE147" s="59"/>
      <c r="GF147" s="59"/>
      <c r="GG147" s="59"/>
      <c r="GH147" s="59"/>
      <c r="GI147" s="59"/>
      <c r="GJ147" s="59"/>
      <c r="GK147" s="59"/>
    </row>
    <row r="148" spans="1:193" ht="30" x14ac:dyDescent="0.25">
      <c r="B148" s="18">
        <v>1</v>
      </c>
      <c r="C148" s="571" t="s">
        <v>191</v>
      </c>
      <c r="D148" s="27">
        <f>'2 уровень'!H852</f>
        <v>0</v>
      </c>
      <c r="E148" s="27">
        <f>'2 уровень'!I852</f>
        <v>0</v>
      </c>
      <c r="F148" s="27">
        <f>'2 уровень'!J852</f>
        <v>315</v>
      </c>
      <c r="G148" s="64" t="e">
        <f>'2 уровень'!K852</f>
        <v>#DIV/0!</v>
      </c>
      <c r="H148" s="72">
        <f>'2 уровень'!L852</f>
        <v>0</v>
      </c>
      <c r="I148" s="72">
        <f>'2 уровень'!M852</f>
        <v>0</v>
      </c>
      <c r="J148" s="73">
        <f>'2 уровень'!N852</f>
        <v>0</v>
      </c>
      <c r="K148" s="73">
        <f>'2 уровень'!O852</f>
        <v>0</v>
      </c>
      <c r="L148" s="73">
        <f>'2 уровень'!P852</f>
        <v>0</v>
      </c>
      <c r="M148" s="73">
        <f>'2 уровень'!Q852</f>
        <v>0</v>
      </c>
      <c r="N148" s="73">
        <f>'2 уровень'!R852</f>
        <v>0</v>
      </c>
      <c r="O148" s="73">
        <f>'2 уровень'!S852</f>
        <v>0</v>
      </c>
      <c r="P148" s="172">
        <f>'2 уровень'!T852</f>
        <v>0</v>
      </c>
      <c r="Q148" s="172">
        <f>'2 уровень'!U852</f>
        <v>0</v>
      </c>
      <c r="R148" s="172">
        <f>'2 уровень'!V852</f>
        <v>0</v>
      </c>
      <c r="S148" s="172">
        <f>'2 уровень'!W852</f>
        <v>0</v>
      </c>
      <c r="T148" s="172">
        <f>'2 уровень'!X852</f>
        <v>0</v>
      </c>
      <c r="U148" s="172">
        <f>'2 уровень'!Y852</f>
        <v>0</v>
      </c>
      <c r="V148" s="771">
        <f>'2 уровень'!Z852</f>
        <v>0</v>
      </c>
      <c r="W148" s="172">
        <f>'2 уровень'!AA852</f>
        <v>0</v>
      </c>
      <c r="X148" s="172">
        <f>'2 уровень'!AB852</f>
        <v>0</v>
      </c>
      <c r="Y148" s="172">
        <f>'2 уровень'!AC852</f>
        <v>0</v>
      </c>
      <c r="Z148" s="172">
        <f>'2 уровень'!AD852</f>
        <v>0</v>
      </c>
      <c r="AA148" s="370">
        <f>'2 уровень'!AE852</f>
        <v>0</v>
      </c>
      <c r="AB148" s="172"/>
      <c r="AC148" s="172"/>
      <c r="AD148" s="966">
        <f>'2 уровень'!AF849</f>
        <v>0</v>
      </c>
      <c r="AE148" s="969">
        <f>'2 уровень'!AG849</f>
        <v>0</v>
      </c>
      <c r="AF148" s="183">
        <f t="shared" si="13"/>
        <v>0</v>
      </c>
      <c r="AG148" s="183">
        <f t="shared" si="12"/>
        <v>0</v>
      </c>
      <c r="AH148" s="882">
        <f t="shared" si="23"/>
        <v>0</v>
      </c>
      <c r="AI148" s="59">
        <f t="shared" si="22"/>
        <v>0</v>
      </c>
      <c r="AJ148" s="59"/>
      <c r="AK148" s="263"/>
      <c r="AL148" s="59">
        <f t="shared" si="24"/>
        <v>0</v>
      </c>
      <c r="AM148" s="59"/>
      <c r="AN148" s="59"/>
      <c r="AO148" s="3477"/>
      <c r="AP148" s="3477"/>
      <c r="AQ148" s="3477"/>
      <c r="AR148" s="3477"/>
      <c r="AS148" s="3477"/>
      <c r="AT148" s="3477"/>
      <c r="AU148" s="3477"/>
      <c r="AV148" s="3477"/>
      <c r="AW148" s="59"/>
      <c r="AX148" s="59"/>
      <c r="AY148" s="59"/>
      <c r="AZ148" s="59"/>
      <c r="BA148" s="59"/>
      <c r="BB148" s="59"/>
      <c r="BC148" s="59"/>
      <c r="BD148" s="59"/>
      <c r="BE148" s="59"/>
      <c r="BF148" s="59"/>
      <c r="BG148" s="59"/>
      <c r="BH148" s="59"/>
      <c r="BI148" s="59"/>
      <c r="BJ148" s="59"/>
      <c r="BK148" s="59"/>
      <c r="BL148" s="59"/>
      <c r="BM148" s="59"/>
      <c r="BN148" s="59"/>
      <c r="BO148" s="59"/>
      <c r="BP148" s="59"/>
      <c r="BQ148" s="59"/>
      <c r="BR148" s="59"/>
      <c r="BS148" s="59"/>
      <c r="BT148" s="59"/>
      <c r="BU148" s="59"/>
      <c r="BV148" s="59"/>
      <c r="BW148" s="59"/>
      <c r="BX148" s="59"/>
      <c r="BY148" s="59"/>
      <c r="BZ148" s="59"/>
      <c r="CA148" s="59"/>
      <c r="CB148" s="59"/>
      <c r="CC148" s="59"/>
      <c r="CD148" s="59"/>
      <c r="CE148" s="59"/>
      <c r="CF148" s="59"/>
      <c r="CG148" s="59"/>
      <c r="CH148" s="59"/>
      <c r="CI148" s="59"/>
      <c r="CJ148" s="59"/>
      <c r="CK148" s="59"/>
      <c r="CL148" s="59"/>
      <c r="CM148" s="59"/>
      <c r="CN148" s="59"/>
      <c r="CO148" s="59"/>
      <c r="CP148" s="59"/>
      <c r="CQ148" s="59"/>
      <c r="CR148" s="59"/>
      <c r="CS148" s="59"/>
      <c r="CT148" s="59"/>
      <c r="CU148" s="59"/>
      <c r="CV148" s="59"/>
      <c r="CW148" s="59"/>
      <c r="CX148" s="59"/>
      <c r="CY148" s="59"/>
      <c r="CZ148" s="59"/>
      <c r="DA148" s="59"/>
      <c r="DB148" s="59"/>
      <c r="DC148" s="59"/>
      <c r="DD148" s="59"/>
      <c r="DE148" s="59"/>
      <c r="DF148" s="59"/>
      <c r="DG148" s="59"/>
      <c r="DH148" s="59"/>
      <c r="DI148" s="59"/>
      <c r="DJ148" s="59"/>
      <c r="DK148" s="59"/>
      <c r="DL148" s="59"/>
      <c r="DM148" s="59"/>
      <c r="DN148" s="59"/>
      <c r="DO148" s="59"/>
      <c r="DP148" s="59"/>
      <c r="DQ148" s="59"/>
      <c r="DR148" s="59"/>
      <c r="DS148" s="59"/>
      <c r="DT148" s="59"/>
      <c r="DU148" s="59"/>
      <c r="DV148" s="59"/>
      <c r="DW148" s="59"/>
      <c r="DX148" s="59"/>
      <c r="DY148" s="59"/>
      <c r="DZ148" s="59"/>
      <c r="EA148" s="59"/>
      <c r="EB148" s="59"/>
      <c r="EC148" s="59"/>
      <c r="ED148" s="59"/>
      <c r="EE148" s="59"/>
      <c r="EF148" s="59"/>
      <c r="EG148" s="59"/>
      <c r="EH148" s="59"/>
      <c r="EI148" s="59"/>
      <c r="EJ148" s="59"/>
      <c r="EK148" s="59"/>
      <c r="EL148" s="59"/>
      <c r="EM148" s="59"/>
      <c r="EN148" s="59"/>
      <c r="EO148" s="59"/>
      <c r="EP148" s="59"/>
      <c r="EQ148" s="59"/>
      <c r="ER148" s="59"/>
      <c r="ES148" s="59"/>
      <c r="ET148" s="59"/>
      <c r="EU148" s="59"/>
      <c r="EV148" s="59"/>
      <c r="EW148" s="59"/>
      <c r="EX148" s="59"/>
      <c r="EY148" s="59"/>
      <c r="EZ148" s="59"/>
      <c r="FA148" s="59"/>
      <c r="FB148" s="59"/>
      <c r="FC148" s="59"/>
      <c r="FD148" s="59"/>
      <c r="FE148" s="59"/>
      <c r="FF148" s="59"/>
      <c r="FG148" s="59"/>
      <c r="FH148" s="59"/>
      <c r="FI148" s="59"/>
      <c r="FJ148" s="59"/>
      <c r="FK148" s="59"/>
      <c r="FL148" s="59"/>
      <c r="FM148" s="59"/>
      <c r="FN148" s="59"/>
      <c r="FO148" s="59"/>
      <c r="FP148" s="59"/>
      <c r="FQ148" s="59"/>
      <c r="FR148" s="59"/>
      <c r="FS148" s="59"/>
      <c r="FT148" s="59"/>
      <c r="FU148" s="59"/>
      <c r="FV148" s="59"/>
      <c r="FW148" s="59"/>
      <c r="FX148" s="59"/>
      <c r="FY148" s="59"/>
      <c r="FZ148" s="59"/>
      <c r="GA148" s="59"/>
      <c r="GB148" s="59"/>
      <c r="GC148" s="59"/>
      <c r="GD148" s="59"/>
      <c r="GE148" s="59"/>
      <c r="GF148" s="59"/>
      <c r="GG148" s="59"/>
      <c r="GH148" s="59"/>
      <c r="GI148" s="59"/>
      <c r="GJ148" s="59"/>
      <c r="GK148" s="59"/>
    </row>
    <row r="149" spans="1:193" ht="57.75" x14ac:dyDescent="0.25">
      <c r="B149" s="18">
        <v>1</v>
      </c>
      <c r="C149" s="566" t="s">
        <v>398</v>
      </c>
      <c r="D149" s="27">
        <f>'2 уровень'!H853</f>
        <v>0</v>
      </c>
      <c r="E149" s="27">
        <f>'2 уровень'!I853</f>
        <v>0</v>
      </c>
      <c r="F149" s="27">
        <f>'2 уровень'!J853</f>
        <v>357</v>
      </c>
      <c r="G149" s="64" t="e">
        <f>'2 уровень'!K853</f>
        <v>#DIV/0!</v>
      </c>
      <c r="H149" s="72">
        <f>'2 уровень'!L853</f>
        <v>0</v>
      </c>
      <c r="I149" s="72">
        <f>'2 уровень'!M853</f>
        <v>0</v>
      </c>
      <c r="J149" s="73">
        <f>'2 уровень'!N853</f>
        <v>0</v>
      </c>
      <c r="K149" s="73">
        <f>'2 уровень'!O853</f>
        <v>0</v>
      </c>
      <c r="L149" s="73">
        <f>'2 уровень'!P853</f>
        <v>0</v>
      </c>
      <c r="M149" s="73">
        <f>'2 уровень'!Q853</f>
        <v>0</v>
      </c>
      <c r="N149" s="73">
        <f>'2 уровень'!R853</f>
        <v>0</v>
      </c>
      <c r="O149" s="73">
        <f>'2 уровень'!S853</f>
        <v>0</v>
      </c>
      <c r="P149" s="31">
        <f>'2 уровень'!T853</f>
        <v>0</v>
      </c>
      <c r="Q149" s="31">
        <f>'2 уровень'!U853</f>
        <v>0</v>
      </c>
      <c r="R149" s="31">
        <f>'2 уровень'!V853</f>
        <v>0</v>
      </c>
      <c r="S149" s="31">
        <f>'2 уровень'!W853</f>
        <v>0</v>
      </c>
      <c r="T149" s="31">
        <f>'2 уровень'!X853</f>
        <v>0</v>
      </c>
      <c r="U149" s="31">
        <f>'2 уровень'!Y853</f>
        <v>0</v>
      </c>
      <c r="V149" s="31">
        <f>'2 уровень'!Z853</f>
        <v>0</v>
      </c>
      <c r="W149" s="31">
        <f>'2 уровень'!AA853</f>
        <v>0</v>
      </c>
      <c r="X149" s="31">
        <f>'2 уровень'!AB853</f>
        <v>0</v>
      </c>
      <c r="Y149" s="31">
        <f>'2 уровень'!AC853</f>
        <v>0</v>
      </c>
      <c r="Z149" s="31">
        <f>'2 уровень'!AD853</f>
        <v>0</v>
      </c>
      <c r="AA149" s="31">
        <f>'2 уровень'!AE853</f>
        <v>0</v>
      </c>
      <c r="AB149" s="1019"/>
      <c r="AC149" s="1019"/>
      <c r="AD149" s="966">
        <f>'2 уровень'!AF851</f>
        <v>0</v>
      </c>
      <c r="AE149" s="969">
        <f>'2 уровень'!AG851</f>
        <v>0</v>
      </c>
      <c r="AF149" s="183">
        <f t="shared" si="13"/>
        <v>0</v>
      </c>
      <c r="AG149" s="183">
        <f t="shared" si="12"/>
        <v>0</v>
      </c>
      <c r="AH149" s="882">
        <f t="shared" si="23"/>
        <v>0</v>
      </c>
      <c r="AI149" s="59">
        <f t="shared" si="22"/>
        <v>0</v>
      </c>
      <c r="AJ149" s="59"/>
      <c r="AK149" s="263"/>
      <c r="AL149" s="59">
        <f t="shared" si="24"/>
        <v>0</v>
      </c>
      <c r="AM149" s="59"/>
      <c r="AN149" s="59"/>
      <c r="AO149" s="3477"/>
      <c r="AP149" s="3477"/>
      <c r="AQ149" s="3477"/>
      <c r="AR149" s="3477"/>
      <c r="AS149" s="3477"/>
      <c r="AT149" s="3477"/>
      <c r="AU149" s="3477"/>
      <c r="AV149" s="3477"/>
      <c r="AW149" s="59"/>
      <c r="AX149" s="59"/>
      <c r="AY149" s="59"/>
      <c r="AZ149" s="59"/>
      <c r="BA149" s="59"/>
      <c r="BB149" s="59"/>
      <c r="BC149" s="59"/>
      <c r="BD149" s="59"/>
      <c r="BE149" s="59"/>
      <c r="BF149" s="59"/>
      <c r="BG149" s="59"/>
      <c r="BH149" s="59"/>
      <c r="BI149" s="59"/>
      <c r="BJ149" s="59"/>
      <c r="BK149" s="59"/>
      <c r="BL149" s="59"/>
      <c r="BM149" s="59"/>
      <c r="BN149" s="59"/>
      <c r="BO149" s="59"/>
      <c r="BP149" s="59"/>
      <c r="BQ149" s="59"/>
      <c r="BR149" s="59"/>
      <c r="BS149" s="59"/>
      <c r="BT149" s="59"/>
      <c r="BU149" s="59"/>
      <c r="BV149" s="59"/>
      <c r="BW149" s="59"/>
      <c r="BX149" s="59"/>
      <c r="BY149" s="59"/>
      <c r="BZ149" s="59"/>
      <c r="CA149" s="59"/>
      <c r="CB149" s="59"/>
      <c r="CC149" s="59"/>
      <c r="CD149" s="59"/>
      <c r="CE149" s="59"/>
      <c r="CF149" s="59"/>
      <c r="CG149" s="59"/>
      <c r="CH149" s="59"/>
      <c r="CI149" s="59"/>
      <c r="CJ149" s="59"/>
      <c r="CK149" s="59"/>
      <c r="CL149" s="59"/>
      <c r="CM149" s="59"/>
      <c r="CN149" s="59"/>
      <c r="CO149" s="59"/>
      <c r="CP149" s="59"/>
      <c r="CQ149" s="59"/>
      <c r="CR149" s="59"/>
      <c r="CS149" s="59"/>
      <c r="CT149" s="59"/>
      <c r="CU149" s="59"/>
      <c r="CV149" s="59"/>
      <c r="CW149" s="59"/>
      <c r="CX149" s="59"/>
      <c r="CY149" s="59"/>
      <c r="CZ149" s="59"/>
      <c r="DA149" s="59"/>
      <c r="DB149" s="59"/>
      <c r="DC149" s="59"/>
      <c r="DD149" s="59"/>
      <c r="DE149" s="59"/>
      <c r="DF149" s="59"/>
      <c r="DG149" s="59"/>
      <c r="DH149" s="59"/>
      <c r="DI149" s="59"/>
      <c r="DJ149" s="59"/>
      <c r="DK149" s="59"/>
      <c r="DL149" s="59"/>
      <c r="DM149" s="59"/>
      <c r="DN149" s="59"/>
      <c r="DO149" s="59"/>
      <c r="DP149" s="59"/>
      <c r="DQ149" s="59"/>
      <c r="DR149" s="59"/>
      <c r="DS149" s="59"/>
      <c r="DT149" s="59"/>
      <c r="DU149" s="59"/>
      <c r="DV149" s="59"/>
      <c r="DW149" s="59"/>
      <c r="DX149" s="59"/>
      <c r="DY149" s="59"/>
      <c r="DZ149" s="59"/>
      <c r="EA149" s="59"/>
      <c r="EB149" s="59"/>
      <c r="EC149" s="59"/>
      <c r="ED149" s="59"/>
      <c r="EE149" s="59"/>
      <c r="EF149" s="59"/>
      <c r="EG149" s="59"/>
      <c r="EH149" s="59"/>
      <c r="EI149" s="59"/>
      <c r="EJ149" s="59"/>
      <c r="EK149" s="59"/>
      <c r="EL149" s="59"/>
      <c r="EM149" s="59"/>
      <c r="EN149" s="59"/>
      <c r="EO149" s="59"/>
      <c r="EP149" s="59"/>
      <c r="EQ149" s="59"/>
      <c r="ER149" s="59"/>
      <c r="ES149" s="59"/>
      <c r="ET149" s="59"/>
      <c r="EU149" s="59"/>
      <c r="EV149" s="59"/>
      <c r="EW149" s="59"/>
      <c r="EX149" s="59"/>
      <c r="EY149" s="59"/>
      <c r="EZ149" s="59"/>
      <c r="FA149" s="59"/>
      <c r="FB149" s="59"/>
      <c r="FC149" s="59"/>
      <c r="FD149" s="59"/>
      <c r="FE149" s="59"/>
      <c r="FF149" s="59"/>
      <c r="FG149" s="59"/>
      <c r="FH149" s="59"/>
      <c r="FI149" s="59"/>
      <c r="FJ149" s="59"/>
      <c r="FK149" s="59"/>
      <c r="FL149" s="59"/>
      <c r="FM149" s="59"/>
      <c r="FN149" s="59"/>
      <c r="FO149" s="59"/>
      <c r="FP149" s="59"/>
      <c r="FQ149" s="59"/>
      <c r="FR149" s="59"/>
      <c r="FS149" s="59"/>
      <c r="FT149" s="59"/>
      <c r="FU149" s="59"/>
      <c r="FV149" s="59"/>
      <c r="FW149" s="59"/>
      <c r="FX149" s="59"/>
      <c r="FY149" s="59"/>
      <c r="FZ149" s="59"/>
      <c r="GA149" s="59"/>
      <c r="GB149" s="59"/>
      <c r="GC149" s="59"/>
      <c r="GD149" s="59"/>
      <c r="GE149" s="59"/>
      <c r="GF149" s="59"/>
      <c r="GG149" s="59"/>
      <c r="GH149" s="59"/>
      <c r="GI149" s="59"/>
      <c r="GJ149" s="59"/>
      <c r="GK149" s="59"/>
    </row>
    <row r="150" spans="1:193" x14ac:dyDescent="0.25">
      <c r="B150" s="18">
        <v>1</v>
      </c>
      <c r="C150" s="575" t="s">
        <v>217</v>
      </c>
      <c r="D150" s="27">
        <f>'2 уровень'!H854</f>
        <v>0</v>
      </c>
      <c r="E150" s="27">
        <f>'2 уровень'!I854</f>
        <v>0</v>
      </c>
      <c r="F150" s="27">
        <f>'2 уровень'!J854</f>
        <v>2265</v>
      </c>
      <c r="G150" s="64" t="e">
        <f>'2 уровень'!K854</f>
        <v>#DIV/0!</v>
      </c>
      <c r="H150" s="72">
        <f>'2 уровень'!L854</f>
        <v>0</v>
      </c>
      <c r="I150" s="72">
        <f>'2 уровень'!M854</f>
        <v>0</v>
      </c>
      <c r="J150" s="73">
        <f>'2 уровень'!N854</f>
        <v>0</v>
      </c>
      <c r="K150" s="73">
        <f>'2 уровень'!O854</f>
        <v>0</v>
      </c>
      <c r="L150" s="73">
        <f>'2 уровень'!P854</f>
        <v>0</v>
      </c>
      <c r="M150" s="73">
        <f>'2 уровень'!Q854</f>
        <v>0</v>
      </c>
      <c r="N150" s="73">
        <f>'2 уровень'!R854</f>
        <v>0</v>
      </c>
      <c r="O150" s="73">
        <f>'2 уровень'!S854</f>
        <v>0</v>
      </c>
      <c r="P150" s="172">
        <f>'2 уровень'!T854</f>
        <v>0</v>
      </c>
      <c r="Q150" s="172">
        <f>'2 уровень'!U854</f>
        <v>0</v>
      </c>
      <c r="R150" s="172">
        <f>'2 уровень'!V854</f>
        <v>0</v>
      </c>
      <c r="S150" s="172">
        <f>'2 уровень'!W854</f>
        <v>0</v>
      </c>
      <c r="T150" s="172">
        <f>'2 уровень'!X854</f>
        <v>0</v>
      </c>
      <c r="U150" s="172">
        <f>'2 уровень'!Y854</f>
        <v>974.28024000000005</v>
      </c>
      <c r="V150" s="771">
        <f>'2 уровень'!Z854</f>
        <v>0</v>
      </c>
      <c r="W150" s="172">
        <f>'2 уровень'!AA854</f>
        <v>191.96619000000001</v>
      </c>
      <c r="X150" s="172">
        <f>'2 уровень'!AB854</f>
        <v>974.28024000000005</v>
      </c>
      <c r="Y150" s="172">
        <f>'2 уровень'!AC854</f>
        <v>-2.2725200000000001</v>
      </c>
      <c r="Z150" s="172">
        <f>'2 уровень'!AD854</f>
        <v>-1.5236199999999998</v>
      </c>
      <c r="AA150" s="370">
        <f>'2 уровень'!AE854</f>
        <v>1164.7228100000002</v>
      </c>
      <c r="AB150" s="172"/>
      <c r="AC150" s="172"/>
      <c r="AD150" s="966">
        <f>'2 уровень'!AF852</f>
        <v>0</v>
      </c>
      <c r="AE150" s="969">
        <f>'2 уровень'!AG852</f>
        <v>0</v>
      </c>
      <c r="AF150" s="183">
        <f t="shared" si="13"/>
        <v>1164722.8100000003</v>
      </c>
      <c r="AG150" s="183">
        <f t="shared" si="12"/>
        <v>-1523.6199999999997</v>
      </c>
      <c r="AH150" s="882">
        <f t="shared" si="23"/>
        <v>0</v>
      </c>
      <c r="AI150" s="59">
        <f t="shared" si="22"/>
        <v>430.14580132450328</v>
      </c>
      <c r="AJ150" s="59"/>
      <c r="AK150" s="263"/>
      <c r="AL150" s="59">
        <f t="shared" si="24"/>
        <v>0</v>
      </c>
      <c r="AM150" s="59"/>
      <c r="AN150" s="59"/>
      <c r="AO150" s="3477"/>
      <c r="AP150" s="3477"/>
      <c r="AQ150" s="3477"/>
      <c r="AR150" s="3477"/>
      <c r="AS150" s="3477"/>
      <c r="AT150" s="3477"/>
      <c r="AU150" s="3477"/>
      <c r="AV150" s="3477"/>
      <c r="AW150" s="59"/>
      <c r="AX150" s="59"/>
      <c r="AY150" s="59"/>
      <c r="AZ150" s="59"/>
      <c r="BA150" s="59"/>
      <c r="BB150" s="59"/>
      <c r="BC150" s="59"/>
      <c r="BD150" s="59"/>
      <c r="BE150" s="59"/>
      <c r="BF150" s="59"/>
      <c r="BG150" s="59"/>
      <c r="BH150" s="59"/>
      <c r="BI150" s="59"/>
      <c r="BJ150" s="59"/>
      <c r="BK150" s="59"/>
      <c r="BL150" s="59"/>
      <c r="BM150" s="59"/>
      <c r="BN150" s="59"/>
      <c r="BO150" s="59"/>
      <c r="BP150" s="59"/>
      <c r="BQ150" s="59"/>
      <c r="BR150" s="59"/>
      <c r="BS150" s="59"/>
      <c r="BT150" s="59"/>
      <c r="BU150" s="59"/>
      <c r="BV150" s="59"/>
      <c r="BW150" s="59"/>
      <c r="BX150" s="59"/>
      <c r="BY150" s="59"/>
      <c r="BZ150" s="59"/>
      <c r="CA150" s="59"/>
      <c r="CB150" s="59"/>
      <c r="CC150" s="59"/>
      <c r="CD150" s="59"/>
      <c r="CE150" s="59"/>
      <c r="CF150" s="59"/>
      <c r="CG150" s="59"/>
      <c r="CH150" s="59"/>
      <c r="CI150" s="59"/>
      <c r="CJ150" s="59"/>
      <c r="CK150" s="59"/>
      <c r="CL150" s="59"/>
      <c r="CM150" s="59"/>
      <c r="CN150" s="59"/>
      <c r="CO150" s="59"/>
      <c r="CP150" s="59"/>
      <c r="CQ150" s="59"/>
      <c r="CR150" s="59"/>
      <c r="CS150" s="59"/>
      <c r="CT150" s="59"/>
      <c r="CU150" s="59"/>
      <c r="CV150" s="59"/>
      <c r="CW150" s="59"/>
      <c r="CX150" s="59"/>
      <c r="CY150" s="59"/>
      <c r="CZ150" s="59"/>
      <c r="DA150" s="59"/>
      <c r="DB150" s="59"/>
      <c r="DC150" s="59"/>
      <c r="DD150" s="59"/>
      <c r="DE150" s="59"/>
      <c r="DF150" s="59"/>
      <c r="DG150" s="59"/>
      <c r="DH150" s="59"/>
      <c r="DI150" s="59"/>
      <c r="DJ150" s="59"/>
      <c r="DK150" s="59"/>
      <c r="DL150" s="59"/>
      <c r="DM150" s="59"/>
      <c r="DN150" s="59"/>
      <c r="DO150" s="59"/>
      <c r="DP150" s="59"/>
      <c r="DQ150" s="59"/>
      <c r="DR150" s="59"/>
      <c r="DS150" s="59"/>
      <c r="DT150" s="59"/>
      <c r="DU150" s="59"/>
      <c r="DV150" s="59"/>
      <c r="DW150" s="59"/>
      <c r="DX150" s="59"/>
      <c r="DY150" s="59"/>
      <c r="DZ150" s="59"/>
      <c r="EA150" s="59"/>
      <c r="EB150" s="59"/>
      <c r="EC150" s="59"/>
      <c r="ED150" s="59"/>
      <c r="EE150" s="59"/>
      <c r="EF150" s="59"/>
      <c r="EG150" s="59"/>
      <c r="EH150" s="59"/>
      <c r="EI150" s="59"/>
      <c r="EJ150" s="59"/>
      <c r="EK150" s="59"/>
      <c r="EL150" s="59"/>
      <c r="EM150" s="59"/>
      <c r="EN150" s="59"/>
      <c r="EO150" s="59"/>
      <c r="EP150" s="59"/>
      <c r="EQ150" s="59"/>
      <c r="ER150" s="59"/>
      <c r="ES150" s="59"/>
      <c r="ET150" s="59"/>
      <c r="EU150" s="59"/>
      <c r="EV150" s="59"/>
      <c r="EW150" s="59"/>
      <c r="EX150" s="59"/>
      <c r="EY150" s="59"/>
      <c r="EZ150" s="59"/>
      <c r="FA150" s="59"/>
      <c r="FB150" s="59"/>
      <c r="FC150" s="59"/>
      <c r="FD150" s="59"/>
      <c r="FE150" s="59"/>
      <c r="FF150" s="59"/>
      <c r="FG150" s="59"/>
      <c r="FH150" s="59"/>
      <c r="FI150" s="59"/>
      <c r="FJ150" s="59"/>
      <c r="FK150" s="59"/>
      <c r="FL150" s="59"/>
      <c r="FM150" s="59"/>
      <c r="FN150" s="59"/>
      <c r="FO150" s="59"/>
      <c r="FP150" s="59"/>
      <c r="FQ150" s="59"/>
      <c r="FR150" s="59"/>
      <c r="FS150" s="59"/>
      <c r="FT150" s="59"/>
      <c r="FU150" s="59"/>
      <c r="FV150" s="59"/>
      <c r="FW150" s="59"/>
      <c r="FX150" s="59"/>
      <c r="FY150" s="59"/>
      <c r="FZ150" s="59"/>
      <c r="GA150" s="59"/>
      <c r="GB150" s="59"/>
      <c r="GC150" s="59"/>
      <c r="GD150" s="59"/>
      <c r="GE150" s="59"/>
      <c r="GF150" s="59"/>
      <c r="GG150" s="59"/>
      <c r="GH150" s="59"/>
      <c r="GI150" s="59"/>
      <c r="GJ150" s="59"/>
      <c r="GK150" s="59"/>
    </row>
    <row r="151" spans="1:193" ht="29.25" x14ac:dyDescent="0.25">
      <c r="B151" s="18">
        <v>1</v>
      </c>
      <c r="C151" s="576" t="s">
        <v>387</v>
      </c>
      <c r="D151" s="27">
        <f>'2 уровень'!H855</f>
        <v>0</v>
      </c>
      <c r="E151" s="27">
        <f>'2 уровень'!I855</f>
        <v>0</v>
      </c>
      <c r="F151" s="27">
        <f>'2 уровень'!J855</f>
        <v>0</v>
      </c>
      <c r="G151" s="64">
        <f>'2 уровень'!K855</f>
        <v>0</v>
      </c>
      <c r="H151" s="72">
        <f>'2 уровень'!L855</f>
        <v>0</v>
      </c>
      <c r="I151" s="72">
        <f>'2 уровень'!M855</f>
        <v>0</v>
      </c>
      <c r="J151" s="73">
        <f>'2 уровень'!N855</f>
        <v>0</v>
      </c>
      <c r="K151" s="73">
        <f>'2 уровень'!O855</f>
        <v>0</v>
      </c>
      <c r="L151" s="73">
        <f>'2 уровень'!P855</f>
        <v>0</v>
      </c>
      <c r="M151" s="73">
        <f>'2 уровень'!Q855</f>
        <v>0</v>
      </c>
      <c r="N151" s="73">
        <f>'2 уровень'!R855</f>
        <v>0</v>
      </c>
      <c r="O151" s="73">
        <f>'2 уровень'!S855</f>
        <v>0</v>
      </c>
      <c r="P151" s="172">
        <f>'2 уровень'!T855</f>
        <v>0</v>
      </c>
      <c r="Q151" s="172">
        <f>'2 уровень'!U855</f>
        <v>0</v>
      </c>
      <c r="R151" s="172">
        <f>'2 уровень'!V855</f>
        <v>0</v>
      </c>
      <c r="S151" s="172">
        <f>'2 уровень'!W855</f>
        <v>0</v>
      </c>
      <c r="T151" s="172">
        <f>'2 уровень'!X855</f>
        <v>0</v>
      </c>
      <c r="U151" s="172">
        <f>'2 уровень'!Y855</f>
        <v>0</v>
      </c>
      <c r="V151" s="771">
        <f>'2 уровень'!Z855</f>
        <v>0</v>
      </c>
      <c r="W151" s="172">
        <f>'2 уровень'!AA855</f>
        <v>0</v>
      </c>
      <c r="X151" s="172">
        <f>'2 уровень'!AB855</f>
        <v>0</v>
      </c>
      <c r="Y151" s="172">
        <f>'2 уровень'!AC855</f>
        <v>0</v>
      </c>
      <c r="Z151" s="172">
        <f>'2 уровень'!AD855</f>
        <v>0</v>
      </c>
      <c r="AA151" s="370">
        <f>'2 уровень'!AE855</f>
        <v>0</v>
      </c>
      <c r="AB151" s="172"/>
      <c r="AC151" s="172"/>
      <c r="AD151" s="966">
        <f>'2 уровень'!AF853</f>
        <v>0</v>
      </c>
      <c r="AE151" s="969">
        <f>'2 уровень'!AG853</f>
        <v>0</v>
      </c>
      <c r="AF151" s="183">
        <f t="shared" si="13"/>
        <v>0</v>
      </c>
      <c r="AG151" s="183">
        <f t="shared" si="12"/>
        <v>0</v>
      </c>
      <c r="AH151" s="882">
        <f t="shared" si="23"/>
        <v>0</v>
      </c>
      <c r="AI151" s="59" t="e">
        <f t="shared" si="22"/>
        <v>#DIV/0!</v>
      </c>
      <c r="AJ151" s="59"/>
      <c r="AK151" s="263"/>
      <c r="AL151" s="59">
        <f t="shared" si="24"/>
        <v>0</v>
      </c>
      <c r="AM151" s="59"/>
      <c r="AN151" s="59"/>
      <c r="AO151" s="3477"/>
      <c r="AP151" s="3477"/>
      <c r="AQ151" s="3477"/>
      <c r="AR151" s="3477"/>
      <c r="AS151" s="3477"/>
      <c r="AT151" s="3477"/>
      <c r="AU151" s="3477"/>
      <c r="AV151" s="3477"/>
      <c r="AW151" s="59"/>
      <c r="AX151" s="59"/>
      <c r="AY151" s="59"/>
      <c r="AZ151" s="59"/>
      <c r="BA151" s="59"/>
      <c r="BB151" s="59"/>
      <c r="BC151" s="59"/>
      <c r="BD151" s="59"/>
      <c r="BE151" s="59"/>
      <c r="BF151" s="59"/>
      <c r="BG151" s="59"/>
      <c r="BH151" s="59"/>
      <c r="BI151" s="59"/>
      <c r="BJ151" s="59"/>
      <c r="BK151" s="59"/>
      <c r="BL151" s="59"/>
      <c r="BM151" s="59"/>
      <c r="BN151" s="59"/>
      <c r="BO151" s="59"/>
      <c r="BP151" s="59"/>
      <c r="BQ151" s="59"/>
      <c r="BR151" s="59"/>
      <c r="BS151" s="59"/>
      <c r="BT151" s="59"/>
      <c r="BU151" s="59"/>
      <c r="BV151" s="59"/>
      <c r="BW151" s="59"/>
      <c r="BX151" s="59"/>
      <c r="BY151" s="59"/>
      <c r="BZ151" s="59"/>
      <c r="CA151" s="59"/>
      <c r="CB151" s="59"/>
      <c r="CC151" s="59"/>
      <c r="CD151" s="59"/>
      <c r="CE151" s="59"/>
      <c r="CF151" s="59"/>
      <c r="CG151" s="59"/>
      <c r="CH151" s="59"/>
      <c r="CI151" s="59"/>
      <c r="CJ151" s="59"/>
      <c r="CK151" s="59"/>
      <c r="CL151" s="59"/>
      <c r="CM151" s="59"/>
      <c r="CN151" s="59"/>
      <c r="CO151" s="59"/>
      <c r="CP151" s="59"/>
      <c r="CQ151" s="59"/>
      <c r="CR151" s="59"/>
      <c r="CS151" s="59"/>
      <c r="CT151" s="59"/>
      <c r="CU151" s="59"/>
      <c r="CV151" s="59"/>
      <c r="CW151" s="59"/>
      <c r="CX151" s="59"/>
      <c r="CY151" s="59"/>
      <c r="CZ151" s="59"/>
      <c r="DA151" s="59"/>
      <c r="DB151" s="59"/>
      <c r="DC151" s="59"/>
      <c r="DD151" s="59"/>
      <c r="DE151" s="59"/>
      <c r="DF151" s="59"/>
      <c r="DG151" s="59"/>
      <c r="DH151" s="59"/>
      <c r="DI151" s="59"/>
      <c r="DJ151" s="59"/>
      <c r="DK151" s="59"/>
      <c r="DL151" s="59"/>
      <c r="DM151" s="59"/>
      <c r="DN151" s="59"/>
      <c r="DO151" s="59"/>
      <c r="DP151" s="59"/>
      <c r="DQ151" s="59"/>
      <c r="DR151" s="59"/>
      <c r="DS151" s="59"/>
      <c r="DT151" s="59"/>
      <c r="DU151" s="59"/>
      <c r="DV151" s="59"/>
      <c r="DW151" s="59"/>
      <c r="DX151" s="59"/>
      <c r="DY151" s="59"/>
      <c r="DZ151" s="59"/>
      <c r="EA151" s="59"/>
      <c r="EB151" s="59"/>
      <c r="EC151" s="59"/>
      <c r="ED151" s="59"/>
      <c r="EE151" s="59"/>
      <c r="EF151" s="59"/>
      <c r="EG151" s="59"/>
      <c r="EH151" s="59"/>
      <c r="EI151" s="59"/>
      <c r="EJ151" s="59"/>
      <c r="EK151" s="59"/>
      <c r="EL151" s="59"/>
      <c r="EM151" s="59"/>
      <c r="EN151" s="59"/>
      <c r="EO151" s="59"/>
      <c r="EP151" s="59"/>
      <c r="EQ151" s="59"/>
      <c r="ER151" s="59"/>
      <c r="ES151" s="59"/>
      <c r="ET151" s="59"/>
      <c r="EU151" s="59"/>
      <c r="EV151" s="59"/>
      <c r="EW151" s="59"/>
      <c r="EX151" s="59"/>
      <c r="EY151" s="59"/>
      <c r="EZ151" s="59"/>
      <c r="FA151" s="59"/>
      <c r="FB151" s="59"/>
      <c r="FC151" s="59"/>
      <c r="FD151" s="59"/>
      <c r="FE151" s="59"/>
      <c r="FF151" s="59"/>
      <c r="FG151" s="59"/>
      <c r="FH151" s="59"/>
      <c r="FI151" s="59"/>
      <c r="FJ151" s="59"/>
      <c r="FK151" s="59"/>
      <c r="FL151" s="59"/>
      <c r="FM151" s="59"/>
      <c r="FN151" s="59"/>
      <c r="FO151" s="59"/>
      <c r="FP151" s="59"/>
      <c r="FQ151" s="59"/>
      <c r="FR151" s="59"/>
      <c r="FS151" s="59"/>
      <c r="FT151" s="59"/>
      <c r="FU151" s="59"/>
      <c r="FV151" s="59"/>
      <c r="FW151" s="59"/>
      <c r="FX151" s="59"/>
      <c r="FY151" s="59"/>
      <c r="FZ151" s="59"/>
      <c r="GA151" s="59"/>
      <c r="GB151" s="59"/>
      <c r="GC151" s="59"/>
      <c r="GD151" s="59"/>
      <c r="GE151" s="59"/>
      <c r="GF151" s="59"/>
      <c r="GG151" s="59"/>
      <c r="GH151" s="59"/>
      <c r="GI151" s="59"/>
      <c r="GJ151" s="59"/>
      <c r="GK151" s="59"/>
    </row>
    <row r="152" spans="1:193" ht="86.25" x14ac:dyDescent="0.25">
      <c r="A152" s="18">
        <v>1</v>
      </c>
      <c r="B152" s="18">
        <v>1</v>
      </c>
      <c r="C152" s="576" t="s">
        <v>600</v>
      </c>
      <c r="D152" s="27">
        <f>'2 уровень'!H856</f>
        <v>0</v>
      </c>
      <c r="E152" s="27">
        <f>'2 уровень'!I856</f>
        <v>0</v>
      </c>
      <c r="F152" s="27">
        <f>'2 уровень'!J856</f>
        <v>69</v>
      </c>
      <c r="G152" s="64" t="e">
        <f>'2 уровень'!K856</f>
        <v>#DIV/0!</v>
      </c>
      <c r="H152" s="72">
        <f>'2 уровень'!L856</f>
        <v>0</v>
      </c>
      <c r="I152" s="72">
        <f>'2 уровень'!M856</f>
        <v>0</v>
      </c>
      <c r="J152" s="73">
        <f>'2 уровень'!N856</f>
        <v>0</v>
      </c>
      <c r="K152" s="73">
        <f>'2 уровень'!O856</f>
        <v>0</v>
      </c>
      <c r="L152" s="73">
        <f>'2 уровень'!P856</f>
        <v>0</v>
      </c>
      <c r="M152" s="73">
        <f>'2 уровень'!Q856</f>
        <v>0</v>
      </c>
      <c r="N152" s="73">
        <f>'2 уровень'!R856</f>
        <v>0</v>
      </c>
      <c r="O152" s="73">
        <f>'2 уровень'!S856</f>
        <v>0</v>
      </c>
      <c r="P152" s="172">
        <f>'2 уровень'!T856</f>
        <v>0</v>
      </c>
      <c r="Q152" s="172">
        <f>'2 уровень'!U856</f>
        <v>0</v>
      </c>
      <c r="R152" s="172">
        <f>'2 уровень'!V856</f>
        <v>0</v>
      </c>
      <c r="S152" s="172">
        <f>'2 уровень'!W856</f>
        <v>0</v>
      </c>
      <c r="T152" s="172">
        <f>'2 уровень'!X856</f>
        <v>0</v>
      </c>
      <c r="U152" s="172">
        <f>'2 уровень'!Y856</f>
        <v>278.63565</v>
      </c>
      <c r="V152" s="771">
        <f>'2 уровень'!Z856</f>
        <v>0</v>
      </c>
      <c r="W152" s="172">
        <f>'2 уровень'!AA856</f>
        <v>0</v>
      </c>
      <c r="X152" s="172">
        <f>'2 уровень'!AB856</f>
        <v>278.63565</v>
      </c>
      <c r="Y152" s="172">
        <f>'2 уровень'!AC856</f>
        <v>0</v>
      </c>
      <c r="Z152" s="172">
        <f>'2 уровень'!AD856</f>
        <v>0</v>
      </c>
      <c r="AA152" s="370">
        <f>'2 уровень'!AE856</f>
        <v>278.63565</v>
      </c>
      <c r="AB152" s="172" t="e">
        <f>U152/T152*100</f>
        <v>#DIV/0!</v>
      </c>
      <c r="AC152" s="172" t="e">
        <f>AA152/T152*100</f>
        <v>#DIV/0!</v>
      </c>
      <c r="AD152" s="966">
        <f>'2 уровень'!AF854</f>
        <v>0</v>
      </c>
      <c r="AE152" s="969">
        <f>'2 уровень'!AG854</f>
        <v>0</v>
      </c>
      <c r="AF152" s="183">
        <f t="shared" si="13"/>
        <v>278635.65000000002</v>
      </c>
      <c r="AG152" s="183">
        <f t="shared" si="12"/>
        <v>0</v>
      </c>
      <c r="AH152" s="882">
        <f t="shared" si="23"/>
        <v>0</v>
      </c>
      <c r="AI152" s="59">
        <f t="shared" si="22"/>
        <v>4038.1978260869564</v>
      </c>
      <c r="AJ152" s="59"/>
      <c r="AK152" s="263"/>
      <c r="AL152" s="59">
        <f t="shared" si="24"/>
        <v>0</v>
      </c>
      <c r="AM152" s="59"/>
      <c r="AN152" s="59"/>
      <c r="AO152" s="3477"/>
      <c r="AP152" s="3477"/>
      <c r="AQ152" s="3477"/>
      <c r="AR152" s="3477"/>
      <c r="AS152" s="3477"/>
      <c r="AT152" s="3477"/>
      <c r="AU152" s="3477"/>
      <c r="AV152" s="3477"/>
      <c r="AW152" s="59"/>
      <c r="AX152" s="59"/>
      <c r="AY152" s="59"/>
      <c r="AZ152" s="59"/>
      <c r="BA152" s="59"/>
      <c r="BB152" s="59"/>
      <c r="BC152" s="59"/>
      <c r="BD152" s="59"/>
      <c r="BE152" s="59"/>
      <c r="BF152" s="59"/>
      <c r="BG152" s="59"/>
      <c r="BH152" s="59"/>
      <c r="BI152" s="59"/>
      <c r="BJ152" s="59"/>
      <c r="BK152" s="59"/>
      <c r="BL152" s="59"/>
      <c r="BM152" s="59"/>
      <c r="BN152" s="59"/>
      <c r="BO152" s="59"/>
      <c r="BP152" s="59"/>
      <c r="BQ152" s="59"/>
      <c r="BR152" s="59"/>
      <c r="BS152" s="59"/>
      <c r="BT152" s="59"/>
      <c r="BU152" s="59"/>
      <c r="BV152" s="59"/>
      <c r="BW152" s="59"/>
      <c r="BX152" s="59"/>
      <c r="BY152" s="59"/>
      <c r="BZ152" s="59"/>
      <c r="CA152" s="59"/>
      <c r="CB152" s="59"/>
      <c r="CC152" s="59"/>
      <c r="CD152" s="59"/>
      <c r="CE152" s="59"/>
      <c r="CF152" s="59"/>
      <c r="CG152" s="59"/>
      <c r="CH152" s="59"/>
      <c r="CI152" s="59"/>
      <c r="CJ152" s="59"/>
      <c r="CK152" s="59"/>
      <c r="CL152" s="59"/>
      <c r="CM152" s="59"/>
      <c r="CN152" s="59"/>
      <c r="CO152" s="59"/>
      <c r="CP152" s="59"/>
      <c r="CQ152" s="59"/>
      <c r="CR152" s="59"/>
      <c r="CS152" s="59"/>
      <c r="CT152" s="59"/>
      <c r="CU152" s="59"/>
      <c r="CV152" s="59"/>
      <c r="CW152" s="59"/>
      <c r="CX152" s="59"/>
      <c r="CY152" s="59"/>
      <c r="CZ152" s="59"/>
      <c r="DA152" s="59"/>
      <c r="DB152" s="59"/>
      <c r="DC152" s="59"/>
      <c r="DD152" s="59"/>
      <c r="DE152" s="59"/>
      <c r="DF152" s="59"/>
      <c r="DG152" s="59"/>
      <c r="DH152" s="59"/>
      <c r="DI152" s="59"/>
      <c r="DJ152" s="59"/>
      <c r="DK152" s="59"/>
      <c r="DL152" s="59"/>
      <c r="DM152" s="59"/>
      <c r="DN152" s="59"/>
      <c r="DO152" s="59"/>
      <c r="DP152" s="59"/>
      <c r="DQ152" s="59"/>
      <c r="DR152" s="59"/>
      <c r="DS152" s="59"/>
      <c r="DT152" s="59"/>
      <c r="DU152" s="59"/>
      <c r="DV152" s="59"/>
      <c r="DW152" s="59"/>
      <c r="DX152" s="59"/>
      <c r="DY152" s="59"/>
      <c r="DZ152" s="59"/>
      <c r="EA152" s="59"/>
      <c r="EB152" s="59"/>
      <c r="EC152" s="59"/>
      <c r="ED152" s="59"/>
      <c r="EE152" s="59"/>
      <c r="EF152" s="59"/>
      <c r="EG152" s="59"/>
      <c r="EH152" s="59"/>
      <c r="EI152" s="59"/>
      <c r="EJ152" s="59"/>
      <c r="EK152" s="59"/>
      <c r="EL152" s="59"/>
      <c r="EM152" s="59"/>
      <c r="EN152" s="59"/>
      <c r="EO152" s="59"/>
      <c r="EP152" s="59"/>
      <c r="EQ152" s="59"/>
      <c r="ER152" s="59"/>
      <c r="ES152" s="59"/>
      <c r="ET152" s="59"/>
      <c r="EU152" s="59"/>
      <c r="EV152" s="59"/>
      <c r="EW152" s="59"/>
      <c r="EX152" s="59"/>
      <c r="EY152" s="59"/>
      <c r="EZ152" s="59"/>
      <c r="FA152" s="59"/>
      <c r="FB152" s="59"/>
      <c r="FC152" s="59"/>
      <c r="FD152" s="59"/>
      <c r="FE152" s="59"/>
      <c r="FF152" s="59"/>
      <c r="FG152" s="59"/>
      <c r="FH152" s="59"/>
      <c r="FI152" s="59"/>
      <c r="FJ152" s="59"/>
      <c r="FK152" s="59"/>
      <c r="FL152" s="59"/>
      <c r="FM152" s="59"/>
      <c r="FN152" s="59"/>
      <c r="FO152" s="59"/>
      <c r="FP152" s="59"/>
      <c r="FQ152" s="59"/>
      <c r="FR152" s="59"/>
      <c r="FS152" s="59"/>
      <c r="FT152" s="59"/>
      <c r="FU152" s="59"/>
      <c r="FV152" s="59"/>
      <c r="FW152" s="59"/>
      <c r="FX152" s="59"/>
      <c r="FY152" s="59"/>
      <c r="FZ152" s="59"/>
      <c r="GA152" s="59"/>
      <c r="GB152" s="59"/>
      <c r="GC152" s="59"/>
      <c r="GD152" s="59"/>
      <c r="GE152" s="59"/>
      <c r="GF152" s="59"/>
      <c r="GG152" s="59"/>
      <c r="GH152" s="59"/>
      <c r="GI152" s="59"/>
      <c r="GJ152" s="59"/>
      <c r="GK152" s="59"/>
    </row>
    <row r="153" spans="1:193" x14ac:dyDescent="0.25">
      <c r="A153" s="18">
        <v>1</v>
      </c>
      <c r="B153" s="18">
        <v>1</v>
      </c>
      <c r="C153" s="576" t="s">
        <v>353</v>
      </c>
      <c r="D153" s="27">
        <f>'2 уровень'!H857</f>
        <v>0</v>
      </c>
      <c r="E153" s="27">
        <f>'2 уровень'!I857</f>
        <v>0</v>
      </c>
      <c r="F153" s="27">
        <f>'2 уровень'!J857</f>
        <v>566.58500000000004</v>
      </c>
      <c r="G153" s="64" t="e">
        <f>'2 уровень'!K857</f>
        <v>#DIV/0!</v>
      </c>
      <c r="H153" s="72">
        <f>'2 уровень'!L857</f>
        <v>0</v>
      </c>
      <c r="I153" s="72">
        <f>'2 уровень'!M857</f>
        <v>0</v>
      </c>
      <c r="J153" s="73">
        <f>'2 уровень'!N857</f>
        <v>0</v>
      </c>
      <c r="K153" s="73">
        <f>'2 уровень'!O857</f>
        <v>0</v>
      </c>
      <c r="L153" s="73">
        <f>'2 уровень'!P857</f>
        <v>0</v>
      </c>
      <c r="M153" s="73">
        <f>'2 уровень'!Q857</f>
        <v>0</v>
      </c>
      <c r="N153" s="73">
        <f>'2 уровень'!R857</f>
        <v>0</v>
      </c>
      <c r="O153" s="73">
        <f>'2 уровень'!S857</f>
        <v>0</v>
      </c>
      <c r="P153" s="172">
        <f>'2 уровень'!T857</f>
        <v>0</v>
      </c>
      <c r="Q153" s="172">
        <f>'2 уровень'!U857</f>
        <v>0</v>
      </c>
      <c r="R153" s="172">
        <f>'2 уровень'!V857</f>
        <v>0</v>
      </c>
      <c r="S153" s="172">
        <f>'2 уровень'!W857</f>
        <v>0</v>
      </c>
      <c r="T153" s="172">
        <f>'2 уровень'!X857</f>
        <v>0</v>
      </c>
      <c r="U153" s="172">
        <f>'2 уровень'!Y857</f>
        <v>0</v>
      </c>
      <c r="V153" s="771">
        <f>'2 уровень'!Z857</f>
        <v>0</v>
      </c>
      <c r="W153" s="172">
        <f>'2 уровень'!AA857</f>
        <v>0</v>
      </c>
      <c r="X153" s="172">
        <f>'2 уровень'!AB857</f>
        <v>0</v>
      </c>
      <c r="Y153" s="172">
        <f>'2 уровень'!AC857</f>
        <v>0</v>
      </c>
      <c r="Z153" s="172">
        <f>'2 уровень'!AD857</f>
        <v>0</v>
      </c>
      <c r="AA153" s="370">
        <f>'2 уровень'!AE857</f>
        <v>0</v>
      </c>
      <c r="AB153" s="172"/>
      <c r="AC153" s="172"/>
      <c r="AD153" s="966">
        <f>'2 уровень'!AF855</f>
        <v>0</v>
      </c>
      <c r="AE153" s="969">
        <f>'2 уровень'!AG855</f>
        <v>0</v>
      </c>
      <c r="AF153" s="183">
        <f t="shared" si="13"/>
        <v>0</v>
      </c>
      <c r="AG153" s="183">
        <f t="shared" si="12"/>
        <v>0</v>
      </c>
      <c r="AH153" s="882">
        <f t="shared" si="23"/>
        <v>0</v>
      </c>
      <c r="AI153" s="59">
        <f t="shared" si="22"/>
        <v>0</v>
      </c>
      <c r="AJ153" s="59"/>
      <c r="AK153" s="263"/>
      <c r="AL153" s="59">
        <f t="shared" si="24"/>
        <v>0</v>
      </c>
      <c r="AM153" s="59"/>
      <c r="AN153" s="59"/>
      <c r="AO153" s="3477"/>
      <c r="AP153" s="3477"/>
      <c r="AQ153" s="3477"/>
      <c r="AR153" s="3477"/>
      <c r="AS153" s="3477"/>
      <c r="AT153" s="3477"/>
      <c r="AU153" s="3477"/>
      <c r="AV153" s="3477"/>
      <c r="AW153" s="59"/>
      <c r="AX153" s="59"/>
      <c r="AY153" s="59"/>
      <c r="AZ153" s="59"/>
      <c r="BA153" s="59"/>
      <c r="BB153" s="59"/>
      <c r="BC153" s="59"/>
      <c r="BD153" s="59"/>
      <c r="BE153" s="59"/>
      <c r="BF153" s="59"/>
      <c r="BG153" s="59"/>
      <c r="BH153" s="59"/>
      <c r="BI153" s="59"/>
      <c r="BJ153" s="59"/>
      <c r="BK153" s="59"/>
      <c r="BL153" s="59"/>
      <c r="BM153" s="59"/>
      <c r="BN153" s="59"/>
      <c r="BO153" s="59"/>
      <c r="BP153" s="59"/>
      <c r="BQ153" s="59"/>
      <c r="BR153" s="59"/>
      <c r="BS153" s="59"/>
      <c r="BT153" s="59"/>
      <c r="BU153" s="59"/>
      <c r="BV153" s="59"/>
      <c r="BW153" s="59"/>
      <c r="BX153" s="59"/>
      <c r="BY153" s="59"/>
      <c r="BZ153" s="59"/>
      <c r="CA153" s="59"/>
      <c r="CB153" s="59"/>
      <c r="CC153" s="59"/>
      <c r="CD153" s="59"/>
      <c r="CE153" s="59"/>
      <c r="CF153" s="59"/>
      <c r="CG153" s="59"/>
      <c r="CH153" s="59"/>
      <c r="CI153" s="59"/>
      <c r="CJ153" s="59"/>
      <c r="CK153" s="59"/>
      <c r="CL153" s="59"/>
      <c r="CM153" s="59"/>
      <c r="CN153" s="59"/>
      <c r="CO153" s="59"/>
      <c r="CP153" s="59"/>
      <c r="CQ153" s="59"/>
      <c r="CR153" s="59"/>
      <c r="CS153" s="59"/>
      <c r="CT153" s="59"/>
      <c r="CU153" s="59"/>
      <c r="CV153" s="59"/>
      <c r="CW153" s="59"/>
      <c r="CX153" s="59"/>
      <c r="CY153" s="59"/>
      <c r="CZ153" s="59"/>
      <c r="DA153" s="59"/>
      <c r="DB153" s="59"/>
      <c r="DC153" s="59"/>
      <c r="DD153" s="59"/>
      <c r="DE153" s="59"/>
      <c r="DF153" s="59"/>
      <c r="DG153" s="59"/>
      <c r="DH153" s="59"/>
      <c r="DI153" s="59"/>
      <c r="DJ153" s="59"/>
      <c r="DK153" s="59"/>
      <c r="DL153" s="59"/>
      <c r="DM153" s="59"/>
      <c r="DN153" s="59"/>
      <c r="DO153" s="59"/>
      <c r="DP153" s="59"/>
      <c r="DQ153" s="59"/>
      <c r="DR153" s="59"/>
      <c r="DS153" s="59"/>
      <c r="DT153" s="59"/>
      <c r="DU153" s="59"/>
      <c r="DV153" s="59"/>
      <c r="DW153" s="59"/>
      <c r="DX153" s="59"/>
      <c r="DY153" s="59"/>
      <c r="DZ153" s="59"/>
      <c r="EA153" s="59"/>
      <c r="EB153" s="59"/>
      <c r="EC153" s="59"/>
      <c r="ED153" s="59"/>
      <c r="EE153" s="59"/>
      <c r="EF153" s="59"/>
      <c r="EG153" s="59"/>
      <c r="EH153" s="59"/>
      <c r="EI153" s="59"/>
      <c r="EJ153" s="59"/>
      <c r="EK153" s="59"/>
      <c r="EL153" s="59"/>
      <c r="EM153" s="59"/>
      <c r="EN153" s="59"/>
      <c r="EO153" s="59"/>
      <c r="EP153" s="59"/>
      <c r="EQ153" s="59"/>
      <c r="ER153" s="59"/>
      <c r="ES153" s="59"/>
      <c r="ET153" s="59"/>
      <c r="EU153" s="59"/>
      <c r="EV153" s="59"/>
      <c r="EW153" s="59"/>
      <c r="EX153" s="59"/>
      <c r="EY153" s="59"/>
      <c r="EZ153" s="59"/>
      <c r="FA153" s="59"/>
      <c r="FB153" s="59"/>
      <c r="FC153" s="59"/>
      <c r="FD153" s="59"/>
      <c r="FE153" s="59"/>
      <c r="FF153" s="59"/>
      <c r="FG153" s="59"/>
      <c r="FH153" s="59"/>
      <c r="FI153" s="59"/>
      <c r="FJ153" s="59"/>
      <c r="FK153" s="59"/>
      <c r="FL153" s="59"/>
      <c r="FM153" s="59"/>
      <c r="FN153" s="59"/>
      <c r="FO153" s="59"/>
      <c r="FP153" s="59"/>
      <c r="FQ153" s="59"/>
      <c r="FR153" s="59"/>
      <c r="FS153" s="59"/>
      <c r="FT153" s="59"/>
      <c r="FU153" s="59"/>
      <c r="FV153" s="59"/>
      <c r="FW153" s="59"/>
      <c r="FX153" s="59"/>
      <c r="FY153" s="59"/>
      <c r="FZ153" s="59"/>
      <c r="GA153" s="59"/>
      <c r="GB153" s="59"/>
      <c r="GC153" s="59"/>
      <c r="GD153" s="59"/>
      <c r="GE153" s="59"/>
      <c r="GF153" s="59"/>
      <c r="GG153" s="59"/>
      <c r="GH153" s="59"/>
      <c r="GI153" s="59"/>
      <c r="GJ153" s="59"/>
      <c r="GK153" s="59"/>
    </row>
    <row r="154" spans="1:193" ht="29.25" x14ac:dyDescent="0.25">
      <c r="B154" s="18">
        <v>1</v>
      </c>
      <c r="C154" s="576" t="s">
        <v>366</v>
      </c>
      <c r="D154" s="27">
        <f>'2 уровень'!H858</f>
        <v>0</v>
      </c>
      <c r="E154" s="27">
        <f>'2 уровень'!I858</f>
        <v>0</v>
      </c>
      <c r="F154" s="27">
        <f>'2 уровень'!J858</f>
        <v>145</v>
      </c>
      <c r="G154" s="64" t="e">
        <f>'2 уровень'!K858</f>
        <v>#DIV/0!</v>
      </c>
      <c r="H154" s="72">
        <f>'2 уровень'!L858</f>
        <v>0</v>
      </c>
      <c r="I154" s="72">
        <f>'2 уровень'!M858</f>
        <v>0</v>
      </c>
      <c r="J154" s="73">
        <f>'2 уровень'!N858</f>
        <v>0</v>
      </c>
      <c r="K154" s="73">
        <f>'2 уровень'!O858</f>
        <v>0</v>
      </c>
      <c r="L154" s="73">
        <f>'2 уровень'!P858</f>
        <v>0</v>
      </c>
      <c r="M154" s="73">
        <f>'2 уровень'!Q858</f>
        <v>0</v>
      </c>
      <c r="N154" s="73">
        <f>'2 уровень'!R858</f>
        <v>0</v>
      </c>
      <c r="O154" s="73">
        <f>'2 уровень'!S858</f>
        <v>0</v>
      </c>
      <c r="P154" s="172">
        <f>'2 уровень'!T858</f>
        <v>0</v>
      </c>
      <c r="Q154" s="172">
        <f>'2 уровень'!U858</f>
        <v>0</v>
      </c>
      <c r="R154" s="172">
        <f>'2 уровень'!V858</f>
        <v>0</v>
      </c>
      <c r="S154" s="172">
        <f>'2 уровень'!W858</f>
        <v>0</v>
      </c>
      <c r="T154" s="172">
        <f>'2 уровень'!X858</f>
        <v>0</v>
      </c>
      <c r="U154" s="172">
        <f>'2 уровень'!Y858</f>
        <v>0</v>
      </c>
      <c r="V154" s="771">
        <f>'2 уровень'!Z858</f>
        <v>0</v>
      </c>
      <c r="W154" s="172">
        <f>'2 уровень'!AA858</f>
        <v>0</v>
      </c>
      <c r="X154" s="172">
        <f>'2 уровень'!AB858</f>
        <v>0</v>
      </c>
      <c r="Y154" s="172">
        <f>'2 уровень'!AC858</f>
        <v>0</v>
      </c>
      <c r="Z154" s="172">
        <f>'2 уровень'!AD858</f>
        <v>0</v>
      </c>
      <c r="AA154" s="370">
        <f>'2 уровень'!AE858</f>
        <v>0</v>
      </c>
      <c r="AB154" s="172"/>
      <c r="AC154" s="172"/>
      <c r="AD154" s="966">
        <f>'2 уровень'!AF856</f>
        <v>0</v>
      </c>
      <c r="AE154" s="969">
        <f>'2 уровень'!AG856</f>
        <v>0</v>
      </c>
      <c r="AF154" s="183">
        <f t="shared" si="13"/>
        <v>0</v>
      </c>
      <c r="AG154" s="183">
        <f t="shared" si="12"/>
        <v>0</v>
      </c>
      <c r="AH154" s="882">
        <f t="shared" si="23"/>
        <v>0</v>
      </c>
      <c r="AI154" s="59">
        <f t="shared" si="22"/>
        <v>0</v>
      </c>
      <c r="AJ154" s="59"/>
      <c r="AK154" s="263"/>
      <c r="AL154" s="59">
        <f t="shared" si="24"/>
        <v>0</v>
      </c>
      <c r="AM154" s="59"/>
      <c r="AN154" s="59"/>
      <c r="AO154" s="3477"/>
      <c r="AP154" s="3477"/>
      <c r="AQ154" s="3477"/>
      <c r="AR154" s="3477"/>
      <c r="AS154" s="3477"/>
      <c r="AT154" s="3477"/>
      <c r="AU154" s="3477"/>
      <c r="AV154" s="3477"/>
      <c r="AW154" s="59"/>
      <c r="AX154" s="59"/>
      <c r="AY154" s="59"/>
      <c r="AZ154" s="59"/>
      <c r="BA154" s="59"/>
      <c r="BB154" s="59"/>
      <c r="BC154" s="59"/>
      <c r="BD154" s="59"/>
      <c r="BE154" s="59"/>
      <c r="BF154" s="59"/>
      <c r="BG154" s="59"/>
      <c r="BH154" s="59"/>
      <c r="BI154" s="59"/>
      <c r="BJ154" s="59"/>
      <c r="BK154" s="59"/>
      <c r="BL154" s="59"/>
      <c r="BM154" s="59"/>
      <c r="BN154" s="59"/>
      <c r="BO154" s="59"/>
      <c r="BP154" s="59"/>
      <c r="BQ154" s="59"/>
      <c r="BR154" s="59"/>
      <c r="BS154" s="59"/>
      <c r="BT154" s="59"/>
      <c r="BU154" s="59"/>
      <c r="BV154" s="59"/>
      <c r="BW154" s="59"/>
      <c r="BX154" s="59"/>
      <c r="BY154" s="59"/>
      <c r="BZ154" s="59"/>
      <c r="CA154" s="59"/>
      <c r="CB154" s="59"/>
      <c r="CC154" s="59"/>
      <c r="CD154" s="59"/>
      <c r="CE154" s="59"/>
      <c r="CF154" s="59"/>
      <c r="CG154" s="59"/>
      <c r="CH154" s="59"/>
      <c r="CI154" s="59"/>
      <c r="CJ154" s="59"/>
      <c r="CK154" s="59"/>
      <c r="CL154" s="59"/>
      <c r="CM154" s="59"/>
      <c r="CN154" s="59"/>
      <c r="CO154" s="59"/>
      <c r="CP154" s="59"/>
      <c r="CQ154" s="59"/>
      <c r="CR154" s="59"/>
      <c r="CS154" s="59"/>
      <c r="CT154" s="59"/>
      <c r="CU154" s="59"/>
      <c r="CV154" s="59"/>
      <c r="CW154" s="59"/>
      <c r="CX154" s="59"/>
      <c r="CY154" s="59"/>
      <c r="CZ154" s="59"/>
      <c r="DA154" s="59"/>
      <c r="DB154" s="59"/>
      <c r="DC154" s="59"/>
      <c r="DD154" s="59"/>
      <c r="DE154" s="59"/>
      <c r="DF154" s="59"/>
      <c r="DG154" s="59"/>
      <c r="DH154" s="59"/>
      <c r="DI154" s="59"/>
      <c r="DJ154" s="59"/>
      <c r="DK154" s="59"/>
      <c r="DL154" s="59"/>
      <c r="DM154" s="59"/>
      <c r="DN154" s="59"/>
      <c r="DO154" s="59"/>
      <c r="DP154" s="59"/>
      <c r="DQ154" s="59"/>
      <c r="DR154" s="59"/>
      <c r="DS154" s="59"/>
      <c r="DT154" s="59"/>
      <c r="DU154" s="59"/>
      <c r="DV154" s="59"/>
      <c r="DW154" s="59"/>
      <c r="DX154" s="59"/>
      <c r="DY154" s="59"/>
      <c r="DZ154" s="59"/>
      <c r="EA154" s="59"/>
      <c r="EB154" s="59"/>
      <c r="EC154" s="59"/>
      <c r="ED154" s="59"/>
      <c r="EE154" s="59"/>
      <c r="EF154" s="59"/>
      <c r="EG154" s="59"/>
      <c r="EH154" s="59"/>
      <c r="EI154" s="59"/>
      <c r="EJ154" s="59"/>
      <c r="EK154" s="59"/>
      <c r="EL154" s="59"/>
      <c r="EM154" s="59"/>
      <c r="EN154" s="59"/>
      <c r="EO154" s="59"/>
      <c r="EP154" s="59"/>
      <c r="EQ154" s="59"/>
      <c r="ER154" s="59"/>
      <c r="ES154" s="59"/>
      <c r="ET154" s="59"/>
      <c r="EU154" s="59"/>
      <c r="EV154" s="59"/>
      <c r="EW154" s="59"/>
      <c r="EX154" s="59"/>
      <c r="EY154" s="59"/>
      <c r="EZ154" s="59"/>
      <c r="FA154" s="59"/>
      <c r="FB154" s="59"/>
      <c r="FC154" s="59"/>
      <c r="FD154" s="59"/>
      <c r="FE154" s="59"/>
      <c r="FF154" s="59"/>
      <c r="FG154" s="59"/>
      <c r="FH154" s="59"/>
      <c r="FI154" s="59"/>
      <c r="FJ154" s="59"/>
      <c r="FK154" s="59"/>
      <c r="FL154" s="59"/>
      <c r="FM154" s="59"/>
      <c r="FN154" s="59"/>
      <c r="FO154" s="59"/>
      <c r="FP154" s="59"/>
      <c r="FQ154" s="59"/>
      <c r="FR154" s="59"/>
      <c r="FS154" s="59"/>
      <c r="FT154" s="59"/>
      <c r="FU154" s="59"/>
      <c r="FV154" s="59"/>
      <c r="FW154" s="59"/>
      <c r="FX154" s="59"/>
      <c r="FY154" s="59"/>
      <c r="FZ154" s="59"/>
      <c r="GA154" s="59"/>
      <c r="GB154" s="59"/>
      <c r="GC154" s="59"/>
      <c r="GD154" s="59"/>
      <c r="GE154" s="59"/>
      <c r="GF154" s="59"/>
      <c r="GG154" s="59"/>
      <c r="GH154" s="59"/>
      <c r="GI154" s="59"/>
      <c r="GJ154" s="59"/>
      <c r="GK154" s="59"/>
    </row>
    <row r="155" spans="1:193" ht="29.25" x14ac:dyDescent="0.25">
      <c r="A155" s="18">
        <v>1</v>
      </c>
      <c r="B155" s="18">
        <v>1</v>
      </c>
      <c r="C155" s="576" t="s">
        <v>354</v>
      </c>
      <c r="D155" s="27">
        <f>'2 уровень'!H859</f>
        <v>0</v>
      </c>
      <c r="E155" s="27">
        <f>'2 уровень'!I859</f>
        <v>0</v>
      </c>
      <c r="F155" s="27">
        <f>'2 уровень'!J859</f>
        <v>450.468085106383</v>
      </c>
      <c r="G155" s="64" t="e">
        <f>'2 уровень'!K859</f>
        <v>#DIV/0!</v>
      </c>
      <c r="H155" s="72">
        <f>'2 уровень'!L859</f>
        <v>0</v>
      </c>
      <c r="I155" s="72">
        <f>'2 уровень'!M859</f>
        <v>0</v>
      </c>
      <c r="J155" s="73">
        <f>'2 уровень'!N859</f>
        <v>0</v>
      </c>
      <c r="K155" s="73">
        <f>'2 уровень'!O859</f>
        <v>0</v>
      </c>
      <c r="L155" s="73">
        <f>'2 уровень'!P859</f>
        <v>0</v>
      </c>
      <c r="M155" s="73">
        <f>'2 уровень'!Q859</f>
        <v>0</v>
      </c>
      <c r="N155" s="73">
        <f>'2 уровень'!R859</f>
        <v>0</v>
      </c>
      <c r="O155" s="73">
        <f>'2 уровень'!S859</f>
        <v>0</v>
      </c>
      <c r="P155" s="172">
        <f>'2 уровень'!T859</f>
        <v>0</v>
      </c>
      <c r="Q155" s="172">
        <f>'2 уровень'!U859</f>
        <v>0</v>
      </c>
      <c r="R155" s="172">
        <f>'2 уровень'!V859</f>
        <v>0</v>
      </c>
      <c r="S155" s="172">
        <f>'2 уровень'!W859</f>
        <v>0</v>
      </c>
      <c r="T155" s="172">
        <f>'2 уровень'!X859</f>
        <v>0</v>
      </c>
      <c r="U155" s="172">
        <f>'2 уровень'!Y859</f>
        <v>0</v>
      </c>
      <c r="V155" s="771">
        <f>'2 уровень'!Z859</f>
        <v>0</v>
      </c>
      <c r="W155" s="172">
        <f>'2 уровень'!AA859</f>
        <v>0</v>
      </c>
      <c r="X155" s="172">
        <f>'2 уровень'!AB859</f>
        <v>0</v>
      </c>
      <c r="Y155" s="172">
        <f>'2 уровень'!AC859</f>
        <v>0</v>
      </c>
      <c r="Z155" s="172">
        <f>'2 уровень'!AD859</f>
        <v>0</v>
      </c>
      <c r="AA155" s="370">
        <f>'2 уровень'!AE859</f>
        <v>0</v>
      </c>
      <c r="AB155" s="172"/>
      <c r="AC155" s="172"/>
      <c r="AD155" s="966">
        <f>'2 уровень'!AF857</f>
        <v>0</v>
      </c>
      <c r="AE155" s="969">
        <f>'2 уровень'!AG857</f>
        <v>0</v>
      </c>
      <c r="AF155" s="183">
        <f t="shared" si="13"/>
        <v>0</v>
      </c>
      <c r="AG155" s="183">
        <f t="shared" si="12"/>
        <v>0</v>
      </c>
      <c r="AH155" s="882">
        <f t="shared" si="23"/>
        <v>0</v>
      </c>
      <c r="AI155" s="59">
        <f t="shared" si="22"/>
        <v>0</v>
      </c>
      <c r="AJ155" s="59"/>
      <c r="AK155" s="263"/>
      <c r="AL155" s="59">
        <f t="shared" si="24"/>
        <v>0</v>
      </c>
      <c r="AM155" s="59"/>
      <c r="AN155" s="59"/>
      <c r="AO155" s="3477"/>
      <c r="AP155" s="3477"/>
      <c r="AQ155" s="3477"/>
      <c r="AR155" s="3477"/>
      <c r="AS155" s="3477"/>
      <c r="AT155" s="3477"/>
      <c r="AU155" s="3477"/>
      <c r="AV155" s="3477"/>
      <c r="AW155" s="59"/>
      <c r="AX155" s="59"/>
      <c r="AY155" s="59"/>
      <c r="AZ155" s="59"/>
      <c r="BA155" s="59"/>
      <c r="BB155" s="59"/>
      <c r="BC155" s="59"/>
      <c r="BD155" s="59"/>
      <c r="BE155" s="59"/>
      <c r="BF155" s="59"/>
      <c r="BG155" s="59"/>
      <c r="BH155" s="59"/>
      <c r="BI155" s="59"/>
      <c r="BJ155" s="59"/>
      <c r="BK155" s="59"/>
      <c r="BL155" s="59"/>
      <c r="BM155" s="59"/>
      <c r="BN155" s="59"/>
      <c r="BO155" s="59"/>
      <c r="BP155" s="59"/>
      <c r="BQ155" s="59"/>
      <c r="BR155" s="59"/>
      <c r="BS155" s="59"/>
      <c r="BT155" s="59"/>
      <c r="BU155" s="59"/>
      <c r="BV155" s="59"/>
      <c r="BW155" s="59"/>
      <c r="BX155" s="59"/>
      <c r="BY155" s="59"/>
      <c r="BZ155" s="59"/>
      <c r="CA155" s="59"/>
      <c r="CB155" s="59"/>
      <c r="CC155" s="59"/>
      <c r="CD155" s="59"/>
      <c r="CE155" s="59"/>
      <c r="CF155" s="59"/>
      <c r="CG155" s="59"/>
      <c r="CH155" s="59"/>
      <c r="CI155" s="59"/>
      <c r="CJ155" s="59"/>
      <c r="CK155" s="59"/>
      <c r="CL155" s="59"/>
      <c r="CM155" s="59"/>
      <c r="CN155" s="59"/>
      <c r="CO155" s="59"/>
      <c r="CP155" s="59"/>
      <c r="CQ155" s="59"/>
      <c r="CR155" s="59"/>
      <c r="CS155" s="59"/>
      <c r="CT155" s="59"/>
      <c r="CU155" s="59"/>
      <c r="CV155" s="59"/>
      <c r="CW155" s="59"/>
      <c r="CX155" s="59"/>
      <c r="CY155" s="59"/>
      <c r="CZ155" s="59"/>
      <c r="DA155" s="59"/>
      <c r="DB155" s="59"/>
      <c r="DC155" s="59"/>
      <c r="DD155" s="59"/>
      <c r="DE155" s="59"/>
      <c r="DF155" s="59"/>
      <c r="DG155" s="59"/>
      <c r="DH155" s="59"/>
      <c r="DI155" s="59"/>
      <c r="DJ155" s="59"/>
      <c r="DK155" s="59"/>
      <c r="DL155" s="59"/>
      <c r="DM155" s="59"/>
      <c r="DN155" s="59"/>
      <c r="DO155" s="59"/>
      <c r="DP155" s="59"/>
      <c r="DQ155" s="59"/>
      <c r="DR155" s="59"/>
      <c r="DS155" s="59"/>
      <c r="DT155" s="59"/>
      <c r="DU155" s="59"/>
      <c r="DV155" s="59"/>
      <c r="DW155" s="59"/>
      <c r="DX155" s="59"/>
      <c r="DY155" s="59"/>
      <c r="DZ155" s="59"/>
      <c r="EA155" s="59"/>
      <c r="EB155" s="59"/>
      <c r="EC155" s="59"/>
      <c r="ED155" s="59"/>
      <c r="EE155" s="59"/>
      <c r="EF155" s="59"/>
      <c r="EG155" s="59"/>
      <c r="EH155" s="59"/>
      <c r="EI155" s="59"/>
      <c r="EJ155" s="59"/>
      <c r="EK155" s="59"/>
      <c r="EL155" s="59"/>
      <c r="EM155" s="59"/>
      <c r="EN155" s="59"/>
      <c r="EO155" s="59"/>
      <c r="EP155" s="59"/>
      <c r="EQ155" s="59"/>
      <c r="ER155" s="59"/>
      <c r="ES155" s="59"/>
      <c r="ET155" s="59"/>
      <c r="EU155" s="59"/>
      <c r="EV155" s="59"/>
      <c r="EW155" s="59"/>
      <c r="EX155" s="59"/>
      <c r="EY155" s="59"/>
      <c r="EZ155" s="59"/>
      <c r="FA155" s="59"/>
      <c r="FB155" s="59"/>
      <c r="FC155" s="59"/>
      <c r="FD155" s="59"/>
      <c r="FE155" s="59"/>
      <c r="FF155" s="59"/>
      <c r="FG155" s="59"/>
      <c r="FH155" s="59"/>
      <c r="FI155" s="59"/>
      <c r="FJ155" s="59"/>
      <c r="FK155" s="59"/>
      <c r="FL155" s="59"/>
      <c r="FM155" s="59"/>
      <c r="FN155" s="59"/>
      <c r="FO155" s="59"/>
      <c r="FP155" s="59"/>
      <c r="FQ155" s="59"/>
      <c r="FR155" s="59"/>
      <c r="FS155" s="59"/>
      <c r="FT155" s="59"/>
      <c r="FU155" s="59"/>
      <c r="FV155" s="59"/>
      <c r="FW155" s="59"/>
      <c r="FX155" s="59"/>
      <c r="FY155" s="59"/>
      <c r="FZ155" s="59"/>
      <c r="GA155" s="59"/>
      <c r="GB155" s="59"/>
      <c r="GC155" s="59"/>
      <c r="GD155" s="59"/>
      <c r="GE155" s="59"/>
      <c r="GF155" s="59"/>
      <c r="GG155" s="59"/>
      <c r="GH155" s="59"/>
      <c r="GI155" s="59"/>
      <c r="GJ155" s="59"/>
      <c r="GK155" s="59"/>
    </row>
    <row r="156" spans="1:193" ht="29.25" x14ac:dyDescent="0.25">
      <c r="A156" s="18">
        <v>1</v>
      </c>
      <c r="B156" s="18">
        <v>1</v>
      </c>
      <c r="C156" s="576" t="s">
        <v>355</v>
      </c>
      <c r="D156" s="27">
        <f>'2 уровень'!H860</f>
        <v>0</v>
      </c>
      <c r="E156" s="27">
        <f>'2 уровень'!I860</f>
        <v>0</v>
      </c>
      <c r="F156" s="27">
        <f>'2 уровень'!J860</f>
        <v>741</v>
      </c>
      <c r="G156" s="64" t="e">
        <f>'2 уровень'!K860</f>
        <v>#DIV/0!</v>
      </c>
      <c r="H156" s="72">
        <f>'2 уровень'!L860</f>
        <v>0</v>
      </c>
      <c r="I156" s="72">
        <f>'2 уровень'!M860</f>
        <v>0</v>
      </c>
      <c r="J156" s="73">
        <f>'2 уровень'!N860</f>
        <v>0</v>
      </c>
      <c r="K156" s="73">
        <f>'2 уровень'!O860</f>
        <v>0</v>
      </c>
      <c r="L156" s="73">
        <f>'2 уровень'!P860</f>
        <v>0</v>
      </c>
      <c r="M156" s="73">
        <f>'2 уровень'!Q860</f>
        <v>0</v>
      </c>
      <c r="N156" s="73">
        <f>'2 уровень'!R860</f>
        <v>0</v>
      </c>
      <c r="O156" s="73">
        <f>'2 уровень'!S860</f>
        <v>0</v>
      </c>
      <c r="P156" s="172">
        <f>'2 уровень'!T860</f>
        <v>0</v>
      </c>
      <c r="Q156" s="172">
        <f>'2 уровень'!U860</f>
        <v>0</v>
      </c>
      <c r="R156" s="172">
        <f>'2 уровень'!V860</f>
        <v>0</v>
      </c>
      <c r="S156" s="172">
        <f>'2 уровень'!W860</f>
        <v>0</v>
      </c>
      <c r="T156" s="172">
        <f>'2 уровень'!X860</f>
        <v>0</v>
      </c>
      <c r="U156" s="172">
        <f>'2 уровень'!Y860</f>
        <v>0</v>
      </c>
      <c r="V156" s="771">
        <f>'2 уровень'!Z860</f>
        <v>0</v>
      </c>
      <c r="W156" s="172">
        <f>'2 уровень'!AA860</f>
        <v>0</v>
      </c>
      <c r="X156" s="172">
        <f>'2 уровень'!AB860</f>
        <v>0</v>
      </c>
      <c r="Y156" s="172">
        <f>'2 уровень'!AC860</f>
        <v>0</v>
      </c>
      <c r="Z156" s="172">
        <f>'2 уровень'!AD860</f>
        <v>0</v>
      </c>
      <c r="AA156" s="370">
        <f>'2 уровень'!AE860</f>
        <v>0</v>
      </c>
      <c r="AB156" s="172"/>
      <c r="AC156" s="172"/>
      <c r="AD156" s="966">
        <f>'2 уровень'!AF858</f>
        <v>0</v>
      </c>
      <c r="AE156" s="969">
        <f>'2 уровень'!AG858</f>
        <v>0</v>
      </c>
      <c r="AF156" s="183">
        <f t="shared" si="13"/>
        <v>0</v>
      </c>
      <c r="AG156" s="183">
        <f t="shared" ref="AG156:AG217" si="25">Z156*1000</f>
        <v>0</v>
      </c>
      <c r="AH156" s="882">
        <f t="shared" si="23"/>
        <v>0</v>
      </c>
      <c r="AI156" s="59">
        <f t="shared" si="22"/>
        <v>0</v>
      </c>
      <c r="AJ156" s="59"/>
      <c r="AK156" s="263"/>
      <c r="AL156" s="59">
        <f t="shared" si="24"/>
        <v>0</v>
      </c>
      <c r="AM156" s="59"/>
      <c r="AN156" s="59"/>
      <c r="AO156" s="3477"/>
      <c r="AP156" s="3477"/>
      <c r="AQ156" s="3477"/>
      <c r="AR156" s="3477"/>
      <c r="AS156" s="3477"/>
      <c r="AT156" s="3477"/>
      <c r="AU156" s="3477"/>
      <c r="AV156" s="3477"/>
      <c r="AW156" s="59"/>
      <c r="AX156" s="59"/>
      <c r="AY156" s="59"/>
      <c r="AZ156" s="59"/>
      <c r="BA156" s="59"/>
      <c r="BB156" s="59"/>
      <c r="BC156" s="59"/>
      <c r="BD156" s="59"/>
      <c r="BE156" s="59"/>
      <c r="BF156" s="59"/>
      <c r="BG156" s="59"/>
      <c r="BH156" s="59"/>
      <c r="BI156" s="59"/>
      <c r="BJ156" s="59"/>
      <c r="BK156" s="59"/>
      <c r="BL156" s="59"/>
      <c r="BM156" s="59"/>
      <c r="BN156" s="59"/>
      <c r="BO156" s="59"/>
      <c r="BP156" s="59"/>
      <c r="BQ156" s="59"/>
      <c r="BR156" s="59"/>
      <c r="BS156" s="59"/>
      <c r="BT156" s="59"/>
      <c r="BU156" s="59"/>
      <c r="BV156" s="59"/>
      <c r="BW156" s="59"/>
      <c r="BX156" s="59"/>
      <c r="BY156" s="59"/>
      <c r="BZ156" s="59"/>
      <c r="CA156" s="59"/>
      <c r="CB156" s="59"/>
      <c r="CC156" s="59"/>
      <c r="CD156" s="59"/>
      <c r="CE156" s="59"/>
      <c r="CF156" s="59"/>
      <c r="CG156" s="59"/>
      <c r="CH156" s="59"/>
      <c r="CI156" s="59"/>
      <c r="CJ156" s="59"/>
      <c r="CK156" s="59"/>
      <c r="CL156" s="59"/>
      <c r="CM156" s="59"/>
      <c r="CN156" s="59"/>
      <c r="CO156" s="59"/>
      <c r="CP156" s="59"/>
      <c r="CQ156" s="59"/>
      <c r="CR156" s="59"/>
      <c r="CS156" s="59"/>
      <c r="CT156" s="59"/>
      <c r="CU156" s="59"/>
      <c r="CV156" s="59"/>
      <c r="CW156" s="59"/>
      <c r="CX156" s="59"/>
      <c r="CY156" s="59"/>
      <c r="CZ156" s="59"/>
      <c r="DA156" s="59"/>
      <c r="DB156" s="59"/>
      <c r="DC156" s="59"/>
      <c r="DD156" s="59"/>
      <c r="DE156" s="59"/>
      <c r="DF156" s="59"/>
      <c r="DG156" s="59"/>
      <c r="DH156" s="59"/>
      <c r="DI156" s="59"/>
      <c r="DJ156" s="59"/>
      <c r="DK156" s="59"/>
      <c r="DL156" s="59"/>
      <c r="DM156" s="59"/>
      <c r="DN156" s="59"/>
      <c r="DO156" s="59"/>
      <c r="DP156" s="59"/>
      <c r="DQ156" s="59"/>
      <c r="DR156" s="59"/>
      <c r="DS156" s="59"/>
      <c r="DT156" s="59"/>
      <c r="DU156" s="59"/>
      <c r="DV156" s="59"/>
      <c r="DW156" s="59"/>
      <c r="DX156" s="59"/>
      <c r="DY156" s="59"/>
      <c r="DZ156" s="59"/>
      <c r="EA156" s="59"/>
      <c r="EB156" s="59"/>
      <c r="EC156" s="59"/>
      <c r="ED156" s="59"/>
      <c r="EE156" s="59"/>
      <c r="EF156" s="59"/>
      <c r="EG156" s="59"/>
      <c r="EH156" s="59"/>
      <c r="EI156" s="59"/>
      <c r="EJ156" s="59"/>
      <c r="EK156" s="59"/>
      <c r="EL156" s="59"/>
      <c r="EM156" s="59"/>
      <c r="EN156" s="59"/>
      <c r="EO156" s="59"/>
      <c r="EP156" s="59"/>
      <c r="EQ156" s="59"/>
      <c r="ER156" s="59"/>
      <c r="ES156" s="59"/>
      <c r="ET156" s="59"/>
      <c r="EU156" s="59"/>
      <c r="EV156" s="59"/>
      <c r="EW156" s="59"/>
      <c r="EX156" s="59"/>
      <c r="EY156" s="59"/>
      <c r="EZ156" s="59"/>
      <c r="FA156" s="59"/>
      <c r="FB156" s="59"/>
      <c r="FC156" s="59"/>
      <c r="FD156" s="59"/>
      <c r="FE156" s="59"/>
      <c r="FF156" s="59"/>
      <c r="FG156" s="59"/>
      <c r="FH156" s="59"/>
      <c r="FI156" s="59"/>
      <c r="FJ156" s="59"/>
      <c r="FK156" s="59"/>
      <c r="FL156" s="59"/>
      <c r="FM156" s="59"/>
      <c r="FN156" s="59"/>
      <c r="FO156" s="59"/>
      <c r="FP156" s="59"/>
      <c r="FQ156" s="59"/>
      <c r="FR156" s="59"/>
      <c r="FS156" s="59"/>
      <c r="FT156" s="59"/>
      <c r="FU156" s="59"/>
      <c r="FV156" s="59"/>
      <c r="FW156" s="59"/>
      <c r="FX156" s="59"/>
      <c r="FY156" s="59"/>
      <c r="FZ156" s="59"/>
      <c r="GA156" s="59"/>
      <c r="GB156" s="59"/>
      <c r="GC156" s="59"/>
      <c r="GD156" s="59"/>
      <c r="GE156" s="59"/>
      <c r="GF156" s="59"/>
      <c r="GG156" s="59"/>
      <c r="GH156" s="59"/>
      <c r="GI156" s="59"/>
      <c r="GJ156" s="59"/>
      <c r="GK156" s="59"/>
    </row>
    <row r="157" spans="1:193" x14ac:dyDescent="0.25">
      <c r="A157" s="18">
        <v>1</v>
      </c>
      <c r="B157" s="18">
        <v>1</v>
      </c>
      <c r="C157" s="577" t="s">
        <v>134</v>
      </c>
      <c r="D157" s="27">
        <f>'2 уровень'!H861</f>
        <v>0</v>
      </c>
      <c r="E157" s="27">
        <f>'2 уровень'!I861</f>
        <v>0</v>
      </c>
      <c r="F157" s="27">
        <f>'2 уровень'!J861</f>
        <v>2724.5564285714281</v>
      </c>
      <c r="G157" s="64" t="e">
        <f>'2 уровень'!K861</f>
        <v>#DIV/0!</v>
      </c>
      <c r="H157" s="72">
        <f>'2 уровень'!L861</f>
        <v>0</v>
      </c>
      <c r="I157" s="72">
        <f>'2 уровень'!M861</f>
        <v>0</v>
      </c>
      <c r="J157" s="73">
        <f>'2 уровень'!N861</f>
        <v>0</v>
      </c>
      <c r="K157" s="73">
        <f>'2 уровень'!O861</f>
        <v>0</v>
      </c>
      <c r="L157" s="73">
        <f>'2 уровень'!P861</f>
        <v>0</v>
      </c>
      <c r="M157" s="73">
        <f>'2 уровень'!Q861</f>
        <v>0</v>
      </c>
      <c r="N157" s="73">
        <f>'2 уровень'!R861</f>
        <v>0</v>
      </c>
      <c r="O157" s="73">
        <f>'2 уровень'!S861</f>
        <v>0</v>
      </c>
      <c r="P157" s="172">
        <f>'2 уровень'!T861</f>
        <v>0</v>
      </c>
      <c r="Q157" s="172">
        <f>'2 уровень'!U861</f>
        <v>0</v>
      </c>
      <c r="R157" s="172">
        <f>'2 уровень'!V861</f>
        <v>0</v>
      </c>
      <c r="S157" s="172">
        <f>'2 уровень'!W861</f>
        <v>0</v>
      </c>
      <c r="T157" s="172">
        <f>'2 уровень'!X861</f>
        <v>0</v>
      </c>
      <c r="U157" s="172">
        <f>'2 уровень'!Y861</f>
        <v>4503.9461900000006</v>
      </c>
      <c r="V157" s="771">
        <f>'2 уровень'!Z861</f>
        <v>0</v>
      </c>
      <c r="W157" s="172">
        <f>'2 уровень'!AA861</f>
        <v>191.96619000000001</v>
      </c>
      <c r="X157" s="172">
        <f>'2 уровень'!AB861</f>
        <v>2017.1101799999999</v>
      </c>
      <c r="Y157" s="172">
        <f>'2 уровень'!AC861</f>
        <v>-3.6779600000000001</v>
      </c>
      <c r="Z157" s="172">
        <f>'2 уровень'!AD861</f>
        <v>-3.7665699999999998</v>
      </c>
      <c r="AA157" s="370">
        <f>'2 уровень'!AE861</f>
        <v>4692.14581</v>
      </c>
      <c r="AB157" s="172"/>
      <c r="AC157" s="172"/>
      <c r="AD157" s="966">
        <f>'2 уровень'!AF859</f>
        <v>0</v>
      </c>
      <c r="AE157" s="969">
        <f>'2 уровень'!AG859</f>
        <v>0</v>
      </c>
      <c r="AF157" s="183">
        <f t="shared" ref="AF157:AF218" si="26">AA157*1000</f>
        <v>4692145.8099999996</v>
      </c>
      <c r="AG157" s="183">
        <f t="shared" si="25"/>
        <v>-3766.5699999999997</v>
      </c>
      <c r="AH157" s="882">
        <f t="shared" si="23"/>
        <v>0</v>
      </c>
      <c r="AI157" s="59">
        <f t="shared" si="22"/>
        <v>1653.0933779784343</v>
      </c>
      <c r="AJ157" s="59"/>
      <c r="AK157" s="263"/>
      <c r="AL157" s="59">
        <f t="shared" si="24"/>
        <v>0</v>
      </c>
      <c r="AM157" s="59"/>
      <c r="AN157" s="59"/>
      <c r="AO157" s="3477"/>
      <c r="AP157" s="3477"/>
      <c r="AQ157" s="3477"/>
      <c r="AR157" s="3477"/>
      <c r="AS157" s="3477"/>
      <c r="AT157" s="3477"/>
      <c r="AU157" s="3477"/>
      <c r="AV157" s="3477"/>
      <c r="AW157" s="59"/>
      <c r="AX157" s="59"/>
      <c r="AY157" s="59"/>
      <c r="AZ157" s="59"/>
      <c r="BA157" s="59"/>
      <c r="BB157" s="59"/>
      <c r="BC157" s="59"/>
      <c r="BD157" s="59"/>
      <c r="BE157" s="59"/>
      <c r="BF157" s="59"/>
      <c r="BG157" s="59"/>
      <c r="BH157" s="59"/>
      <c r="BI157" s="59"/>
      <c r="BJ157" s="59"/>
      <c r="BK157" s="59"/>
      <c r="BL157" s="59"/>
      <c r="BM157" s="59"/>
      <c r="BN157" s="59"/>
      <c r="BO157" s="59"/>
      <c r="BP157" s="59"/>
      <c r="BQ157" s="59"/>
      <c r="BR157" s="59"/>
      <c r="BS157" s="59"/>
      <c r="BT157" s="59"/>
      <c r="BU157" s="59"/>
      <c r="BV157" s="59"/>
      <c r="BW157" s="59"/>
      <c r="BX157" s="59"/>
      <c r="BY157" s="59"/>
      <c r="BZ157" s="59"/>
      <c r="CA157" s="59"/>
      <c r="CB157" s="59"/>
      <c r="CC157" s="59"/>
      <c r="CD157" s="59"/>
      <c r="CE157" s="59"/>
      <c r="CF157" s="59"/>
      <c r="CG157" s="59"/>
      <c r="CH157" s="59"/>
      <c r="CI157" s="59"/>
      <c r="CJ157" s="59"/>
      <c r="CK157" s="59"/>
      <c r="CL157" s="59"/>
      <c r="CM157" s="59"/>
      <c r="CN157" s="59"/>
      <c r="CO157" s="59"/>
      <c r="CP157" s="59"/>
      <c r="CQ157" s="59"/>
      <c r="CR157" s="59"/>
      <c r="CS157" s="59"/>
      <c r="CT157" s="59"/>
      <c r="CU157" s="59"/>
      <c r="CV157" s="59"/>
      <c r="CW157" s="59"/>
      <c r="CX157" s="59"/>
      <c r="CY157" s="59"/>
      <c r="CZ157" s="59"/>
      <c r="DA157" s="59"/>
      <c r="DB157" s="59"/>
      <c r="DC157" s="59"/>
      <c r="DD157" s="59"/>
      <c r="DE157" s="59"/>
      <c r="DF157" s="59"/>
      <c r="DG157" s="59"/>
      <c r="DH157" s="59"/>
      <c r="DI157" s="59"/>
      <c r="DJ157" s="59"/>
      <c r="DK157" s="59"/>
      <c r="DL157" s="59"/>
      <c r="DM157" s="59"/>
      <c r="DN157" s="59"/>
      <c r="DO157" s="59"/>
      <c r="DP157" s="59"/>
      <c r="DQ157" s="59"/>
      <c r="DR157" s="59"/>
      <c r="DS157" s="59"/>
      <c r="DT157" s="59"/>
      <c r="DU157" s="59"/>
      <c r="DV157" s="59"/>
      <c r="DW157" s="59"/>
      <c r="DX157" s="59"/>
      <c r="DY157" s="59"/>
      <c r="DZ157" s="59"/>
      <c r="EA157" s="59"/>
      <c r="EB157" s="59"/>
      <c r="EC157" s="59"/>
      <c r="ED157" s="59"/>
      <c r="EE157" s="59"/>
      <c r="EF157" s="59"/>
      <c r="EG157" s="59"/>
      <c r="EH157" s="59"/>
      <c r="EI157" s="59"/>
      <c r="EJ157" s="59"/>
      <c r="EK157" s="59"/>
      <c r="EL157" s="59"/>
      <c r="EM157" s="59"/>
      <c r="EN157" s="59"/>
      <c r="EO157" s="59"/>
      <c r="EP157" s="59"/>
      <c r="EQ157" s="59"/>
      <c r="ER157" s="59"/>
      <c r="ES157" s="59"/>
      <c r="ET157" s="59"/>
      <c r="EU157" s="59"/>
      <c r="EV157" s="59"/>
      <c r="EW157" s="59"/>
      <c r="EX157" s="59"/>
      <c r="EY157" s="59"/>
      <c r="EZ157" s="59"/>
      <c r="FA157" s="59"/>
      <c r="FB157" s="59"/>
      <c r="FC157" s="59"/>
      <c r="FD157" s="59"/>
      <c r="FE157" s="59"/>
      <c r="FF157" s="59"/>
      <c r="FG157" s="59"/>
      <c r="FH157" s="59"/>
      <c r="FI157" s="59"/>
      <c r="FJ157" s="59"/>
      <c r="FK157" s="59"/>
      <c r="FL157" s="59"/>
      <c r="FM157" s="59"/>
      <c r="FN157" s="59"/>
      <c r="FO157" s="59"/>
      <c r="FP157" s="59"/>
      <c r="FQ157" s="59"/>
      <c r="FR157" s="59"/>
      <c r="FS157" s="59"/>
      <c r="FT157" s="59"/>
      <c r="FU157" s="59"/>
      <c r="FV157" s="59"/>
      <c r="FW157" s="59"/>
      <c r="FX157" s="59"/>
      <c r="FY157" s="59"/>
      <c r="FZ157" s="59"/>
      <c r="GA157" s="59"/>
      <c r="GB157" s="59"/>
      <c r="GC157" s="59"/>
      <c r="GD157" s="59"/>
      <c r="GE157" s="59"/>
      <c r="GF157" s="59"/>
      <c r="GG157" s="59"/>
      <c r="GH157" s="59"/>
      <c r="GI157" s="59"/>
      <c r="GJ157" s="59"/>
      <c r="GK157" s="59"/>
    </row>
    <row r="158" spans="1:193" ht="15.75" x14ac:dyDescent="0.25">
      <c r="A158" s="18">
        <v>1</v>
      </c>
      <c r="B158" s="18">
        <v>1</v>
      </c>
      <c r="C158" s="1895" t="s">
        <v>28</v>
      </c>
      <c r="D158" s="27">
        <f>'2 уровень'!H862</f>
        <v>0</v>
      </c>
      <c r="E158" s="27">
        <f>'2 уровень'!I862</f>
        <v>0</v>
      </c>
      <c r="F158" s="27">
        <f>'2 уровень'!J862</f>
        <v>0</v>
      </c>
      <c r="G158" s="64">
        <f>'2 уровень'!K862</f>
        <v>0</v>
      </c>
      <c r="H158" s="72">
        <f>'2 уровень'!L862</f>
        <v>0</v>
      </c>
      <c r="I158" s="72">
        <f>'2 уровень'!M862</f>
        <v>0</v>
      </c>
      <c r="J158" s="73">
        <f>'2 уровень'!N862</f>
        <v>0</v>
      </c>
      <c r="K158" s="73">
        <f>'2 уровень'!O862</f>
        <v>0</v>
      </c>
      <c r="L158" s="73">
        <f>'2 уровень'!P862</f>
        <v>0</v>
      </c>
      <c r="M158" s="73">
        <f>'2 уровень'!Q862</f>
        <v>0</v>
      </c>
      <c r="N158" s="73">
        <f>'2 уровень'!R862</f>
        <v>0</v>
      </c>
      <c r="O158" s="73">
        <f>'2 уровень'!S862</f>
        <v>0</v>
      </c>
      <c r="P158" s="172">
        <f>'2 уровень'!T862</f>
        <v>0</v>
      </c>
      <c r="Q158" s="172">
        <f>'2 уровень'!U862</f>
        <v>0</v>
      </c>
      <c r="R158" s="172">
        <f>'2 уровень'!V862</f>
        <v>0</v>
      </c>
      <c r="S158" s="172">
        <f>'2 уровень'!W862</f>
        <v>0</v>
      </c>
      <c r="T158" s="172">
        <f>'2 уровень'!X862</f>
        <v>0</v>
      </c>
      <c r="U158" s="172">
        <f>'2 уровень'!Y862</f>
        <v>0</v>
      </c>
      <c r="V158" s="771">
        <f>'2 уровень'!Z862</f>
        <v>0</v>
      </c>
      <c r="W158" s="172">
        <f>'2 уровень'!AA862</f>
        <v>0</v>
      </c>
      <c r="X158" s="172">
        <f>'2 уровень'!AB862</f>
        <v>0</v>
      </c>
      <c r="Y158" s="172">
        <f>'2 уровень'!AC862</f>
        <v>0</v>
      </c>
      <c r="Z158" s="172">
        <f>'2 уровень'!AD862</f>
        <v>0</v>
      </c>
      <c r="AA158" s="370">
        <f>'2 уровень'!AE862</f>
        <v>0</v>
      </c>
      <c r="AB158" s="366"/>
      <c r="AC158" s="172" t="e">
        <f>AA158/T158*100</f>
        <v>#DIV/0!</v>
      </c>
      <c r="AD158" s="966">
        <f>'2 уровень'!AF860</f>
        <v>0</v>
      </c>
      <c r="AE158" s="969">
        <f>'2 уровень'!AG860</f>
        <v>0</v>
      </c>
      <c r="AF158" s="183">
        <f t="shared" si="26"/>
        <v>0</v>
      </c>
      <c r="AG158" s="183">
        <f t="shared" si="25"/>
        <v>0</v>
      </c>
      <c r="AH158" s="882">
        <f t="shared" si="23"/>
        <v>0</v>
      </c>
      <c r="AI158" s="59" t="e">
        <f t="shared" si="22"/>
        <v>#DIV/0!</v>
      </c>
      <c r="AJ158" s="59"/>
      <c r="AK158" s="263"/>
      <c r="AL158" s="59">
        <f t="shared" si="24"/>
        <v>0</v>
      </c>
      <c r="AM158" s="59"/>
      <c r="AN158" s="59"/>
      <c r="AO158" s="3477"/>
      <c r="AP158" s="3477"/>
      <c r="AQ158" s="3477"/>
      <c r="AR158" s="3477"/>
      <c r="AS158" s="3477"/>
      <c r="AT158" s="3477"/>
      <c r="AU158" s="3477"/>
      <c r="AV158" s="3477"/>
      <c r="AW158" s="59"/>
      <c r="AX158" s="59"/>
      <c r="AY158" s="59"/>
      <c r="AZ158" s="59"/>
      <c r="BA158" s="59"/>
      <c r="BB158" s="59"/>
      <c r="BC158" s="59"/>
      <c r="BD158" s="59"/>
      <c r="BE158" s="59"/>
      <c r="BF158" s="59"/>
      <c r="BG158" s="59"/>
      <c r="BH158" s="59"/>
      <c r="BI158" s="59"/>
      <c r="BJ158" s="59"/>
      <c r="BK158" s="59"/>
      <c r="BL158" s="59"/>
      <c r="BM158" s="59"/>
      <c r="BN158" s="59"/>
      <c r="BO158" s="59"/>
      <c r="BP158" s="59"/>
      <c r="BQ158" s="59"/>
      <c r="BR158" s="59"/>
      <c r="BS158" s="59"/>
      <c r="BT158" s="59"/>
      <c r="BU158" s="59"/>
      <c r="BV158" s="59"/>
      <c r="BW158" s="59"/>
      <c r="BX158" s="59"/>
      <c r="BY158" s="59"/>
      <c r="BZ158" s="59"/>
      <c r="CA158" s="59"/>
      <c r="CB158" s="59"/>
      <c r="CC158" s="59"/>
      <c r="CD158" s="59"/>
      <c r="CE158" s="59"/>
      <c r="CF158" s="59"/>
      <c r="CG158" s="59"/>
      <c r="CH158" s="59"/>
      <c r="CI158" s="59"/>
      <c r="CJ158" s="59"/>
      <c r="CK158" s="59"/>
      <c r="CL158" s="59"/>
      <c r="CM158" s="59"/>
      <c r="CN158" s="59"/>
      <c r="CO158" s="59"/>
      <c r="CP158" s="59"/>
      <c r="CQ158" s="59"/>
      <c r="CR158" s="59"/>
      <c r="CS158" s="59"/>
      <c r="CT158" s="59"/>
      <c r="CU158" s="59"/>
      <c r="CV158" s="59"/>
      <c r="CW158" s="59"/>
      <c r="CX158" s="59"/>
      <c r="CY158" s="59"/>
      <c r="CZ158" s="59"/>
      <c r="DA158" s="59"/>
      <c r="DB158" s="59"/>
      <c r="DC158" s="59"/>
      <c r="DD158" s="59"/>
      <c r="DE158" s="59"/>
      <c r="DF158" s="59"/>
      <c r="DG158" s="59"/>
      <c r="DH158" s="59"/>
      <c r="DI158" s="59"/>
      <c r="DJ158" s="59"/>
      <c r="DK158" s="59"/>
      <c r="DL158" s="59"/>
      <c r="DM158" s="59"/>
      <c r="DN158" s="59"/>
      <c r="DO158" s="59"/>
      <c r="DP158" s="59"/>
      <c r="DQ158" s="59"/>
      <c r="DR158" s="59"/>
      <c r="DS158" s="59"/>
      <c r="DT158" s="59"/>
      <c r="DU158" s="59"/>
      <c r="DV158" s="59"/>
      <c r="DW158" s="59"/>
      <c r="DX158" s="59"/>
      <c r="DY158" s="59"/>
      <c r="DZ158" s="59"/>
      <c r="EA158" s="59"/>
      <c r="EB158" s="59"/>
      <c r="EC158" s="59"/>
      <c r="ED158" s="59"/>
      <c r="EE158" s="59"/>
      <c r="EF158" s="59"/>
      <c r="EG158" s="59"/>
      <c r="EH158" s="59"/>
      <c r="EI158" s="59"/>
      <c r="EJ158" s="59"/>
      <c r="EK158" s="59"/>
      <c r="EL158" s="59"/>
      <c r="EM158" s="59"/>
      <c r="EN158" s="59"/>
      <c r="EO158" s="59"/>
      <c r="EP158" s="59"/>
      <c r="EQ158" s="59"/>
      <c r="ER158" s="59"/>
      <c r="ES158" s="59"/>
      <c r="ET158" s="59"/>
      <c r="EU158" s="59"/>
      <c r="EV158" s="59"/>
      <c r="EW158" s="59"/>
      <c r="EX158" s="59"/>
      <c r="EY158" s="59"/>
      <c r="EZ158" s="59"/>
      <c r="FA158" s="59"/>
      <c r="FB158" s="59"/>
      <c r="FC158" s="59"/>
      <c r="FD158" s="59"/>
      <c r="FE158" s="59"/>
      <c r="FF158" s="59"/>
      <c r="FG158" s="59"/>
      <c r="FH158" s="59"/>
      <c r="FI158" s="59"/>
      <c r="FJ158" s="59"/>
      <c r="FK158" s="59"/>
      <c r="FL158" s="59"/>
      <c r="FM158" s="59"/>
      <c r="FN158" s="59"/>
      <c r="FO158" s="59"/>
      <c r="FP158" s="59"/>
      <c r="FQ158" s="59"/>
      <c r="FR158" s="59"/>
      <c r="FS158" s="59"/>
      <c r="FT158" s="59"/>
      <c r="FU158" s="59"/>
      <c r="FV158" s="59"/>
      <c r="FW158" s="59"/>
      <c r="FX158" s="59"/>
      <c r="FY158" s="59"/>
      <c r="FZ158" s="59"/>
      <c r="GA158" s="59"/>
      <c r="GB158" s="59"/>
      <c r="GC158" s="59"/>
      <c r="GD158" s="59"/>
      <c r="GE158" s="59"/>
      <c r="GF158" s="59"/>
      <c r="GG158" s="59"/>
      <c r="GH158" s="59"/>
      <c r="GI158" s="59"/>
      <c r="GJ158" s="59"/>
      <c r="GK158" s="59"/>
    </row>
    <row r="159" spans="1:193" ht="29.25" x14ac:dyDescent="0.25">
      <c r="B159" s="18">
        <v>1</v>
      </c>
      <c r="C159" s="277" t="s">
        <v>376</v>
      </c>
      <c r="D159" s="27">
        <f>'2 уровень'!H863</f>
        <v>0</v>
      </c>
      <c r="E159" s="27">
        <f>'2 уровень'!I863</f>
        <v>0</v>
      </c>
      <c r="F159" s="27">
        <f>'2 уровень'!J863</f>
        <v>5</v>
      </c>
      <c r="G159" s="64" t="e">
        <f>'2 уровень'!K863</f>
        <v>#DIV/0!</v>
      </c>
      <c r="H159" s="72" t="e">
        <f>'2 уровень'!L863</f>
        <v>#DIV/0!</v>
      </c>
      <c r="I159" s="72" t="e">
        <f>'2 уровень'!M863</f>
        <v>#DIV/0!</v>
      </c>
      <c r="J159" s="73">
        <f>'2 уровень'!N863</f>
        <v>0</v>
      </c>
      <c r="K159" s="73">
        <f>'2 уровень'!O863</f>
        <v>0</v>
      </c>
      <c r="L159" s="73">
        <f>'2 уровень'!P863</f>
        <v>44</v>
      </c>
      <c r="M159" s="73" t="e">
        <f>'2 уровень'!Q863</f>
        <v>#DIV/0!</v>
      </c>
      <c r="N159" s="73">
        <f>'2 уровень'!R863</f>
        <v>0</v>
      </c>
      <c r="O159" s="73" t="e">
        <f>'2 уровень'!S863</f>
        <v>#DIV/0!</v>
      </c>
      <c r="P159" s="172">
        <f>'2 уровень'!T863</f>
        <v>0</v>
      </c>
      <c r="Q159" s="172">
        <f>'2 уровень'!U863</f>
        <v>0</v>
      </c>
      <c r="R159" s="172">
        <f>'2 уровень'!V863</f>
        <v>0</v>
      </c>
      <c r="S159" s="172">
        <f>'2 уровень'!W863</f>
        <v>0</v>
      </c>
      <c r="T159" s="172">
        <f>'2 уровень'!X863</f>
        <v>0</v>
      </c>
      <c r="U159" s="172">
        <f>'2 уровень'!Y863</f>
        <v>0</v>
      </c>
      <c r="V159" s="771">
        <f>'2 уровень'!Z863</f>
        <v>0</v>
      </c>
      <c r="W159" s="172">
        <f>'2 уровень'!AA863</f>
        <v>0</v>
      </c>
      <c r="X159" s="172">
        <f>'2 уровень'!AB863</f>
        <v>0</v>
      </c>
      <c r="Y159" s="172">
        <f>'2 уровень'!AC863</f>
        <v>0</v>
      </c>
      <c r="Z159" s="172">
        <f>'2 уровень'!AD863</f>
        <v>0</v>
      </c>
      <c r="AA159" s="370">
        <f>'2 уровень'!AE863</f>
        <v>0</v>
      </c>
      <c r="AB159" s="63"/>
      <c r="AC159" s="172" t="e">
        <f>AA159/T159*100</f>
        <v>#DIV/0!</v>
      </c>
      <c r="AD159" s="966">
        <f>'2 уровень'!AF861</f>
        <v>0</v>
      </c>
      <c r="AE159" s="969">
        <f>'2 уровень'!AG861</f>
        <v>0</v>
      </c>
      <c r="AF159" s="183">
        <f t="shared" si="26"/>
        <v>0</v>
      </c>
      <c r="AG159" s="183">
        <f t="shared" si="25"/>
        <v>0</v>
      </c>
      <c r="AH159" s="882">
        <f t="shared" si="23"/>
        <v>0</v>
      </c>
      <c r="AI159" s="59">
        <f t="shared" si="22"/>
        <v>0</v>
      </c>
      <c r="AJ159" s="59"/>
      <c r="AK159" s="263"/>
      <c r="AL159" s="59">
        <f t="shared" si="24"/>
        <v>0</v>
      </c>
      <c r="AM159" s="59"/>
      <c r="AN159" s="59"/>
      <c r="AO159" s="3477"/>
      <c r="AP159" s="3477"/>
      <c r="AQ159" s="3477"/>
      <c r="AR159" s="3477"/>
      <c r="AS159" s="3477"/>
      <c r="AT159" s="3477"/>
      <c r="AU159" s="3477"/>
      <c r="AV159" s="3477"/>
      <c r="AW159" s="59"/>
      <c r="AX159" s="59"/>
      <c r="AY159" s="59"/>
      <c r="AZ159" s="59"/>
      <c r="BA159" s="59"/>
      <c r="BB159" s="59"/>
      <c r="BC159" s="59"/>
      <c r="BD159" s="59"/>
      <c r="BE159" s="59"/>
      <c r="BF159" s="59"/>
      <c r="BG159" s="59"/>
      <c r="BH159" s="59"/>
      <c r="BI159" s="59"/>
      <c r="BJ159" s="59"/>
      <c r="BK159" s="59"/>
      <c r="BL159" s="59"/>
      <c r="BM159" s="59"/>
      <c r="BN159" s="59"/>
      <c r="BO159" s="59"/>
      <c r="BP159" s="59"/>
      <c r="BQ159" s="59"/>
      <c r="BR159" s="59"/>
      <c r="BS159" s="59"/>
      <c r="BT159" s="59"/>
      <c r="BU159" s="59"/>
      <c r="BV159" s="59"/>
      <c r="BW159" s="59"/>
      <c r="BX159" s="59"/>
      <c r="BY159" s="59"/>
      <c r="BZ159" s="59"/>
      <c r="CA159" s="59"/>
      <c r="CB159" s="59"/>
      <c r="CC159" s="59"/>
      <c r="CD159" s="59"/>
      <c r="CE159" s="59"/>
      <c r="CF159" s="59"/>
      <c r="CG159" s="59"/>
      <c r="CH159" s="59"/>
      <c r="CI159" s="59"/>
      <c r="CJ159" s="59"/>
      <c r="CK159" s="59"/>
      <c r="CL159" s="59"/>
      <c r="CM159" s="59"/>
      <c r="CN159" s="59"/>
      <c r="CO159" s="59"/>
      <c r="CP159" s="59"/>
      <c r="CQ159" s="59"/>
      <c r="CR159" s="59"/>
      <c r="CS159" s="59"/>
      <c r="CT159" s="59"/>
      <c r="CU159" s="59"/>
      <c r="CV159" s="59"/>
      <c r="CW159" s="59"/>
      <c r="CX159" s="59"/>
      <c r="CY159" s="59"/>
      <c r="CZ159" s="59"/>
      <c r="DA159" s="59"/>
      <c r="DB159" s="59"/>
      <c r="DC159" s="59"/>
      <c r="DD159" s="59"/>
      <c r="DE159" s="59"/>
      <c r="DF159" s="59"/>
      <c r="DG159" s="59"/>
      <c r="DH159" s="59"/>
      <c r="DI159" s="59"/>
      <c r="DJ159" s="59"/>
      <c r="DK159" s="59"/>
      <c r="DL159" s="59"/>
      <c r="DM159" s="59"/>
      <c r="DN159" s="59"/>
      <c r="DO159" s="59"/>
      <c r="DP159" s="59"/>
      <c r="DQ159" s="59"/>
      <c r="DR159" s="59"/>
      <c r="DS159" s="59"/>
      <c r="DT159" s="59"/>
      <c r="DU159" s="59"/>
      <c r="DV159" s="59"/>
      <c r="DW159" s="59"/>
      <c r="DX159" s="59"/>
      <c r="DY159" s="59"/>
      <c r="DZ159" s="59"/>
      <c r="EA159" s="59"/>
      <c r="EB159" s="59"/>
      <c r="EC159" s="59"/>
      <c r="ED159" s="59"/>
      <c r="EE159" s="59"/>
      <c r="EF159" s="59"/>
      <c r="EG159" s="59"/>
      <c r="EH159" s="59"/>
      <c r="EI159" s="59"/>
      <c r="EJ159" s="59"/>
      <c r="EK159" s="59"/>
      <c r="EL159" s="59"/>
      <c r="EM159" s="59"/>
      <c r="EN159" s="59"/>
      <c r="EO159" s="59"/>
      <c r="EP159" s="59"/>
      <c r="EQ159" s="59"/>
      <c r="ER159" s="59"/>
      <c r="ES159" s="59"/>
      <c r="ET159" s="59"/>
      <c r="EU159" s="59"/>
      <c r="EV159" s="59"/>
      <c r="EW159" s="59"/>
      <c r="EX159" s="59"/>
      <c r="EY159" s="59"/>
      <c r="EZ159" s="59"/>
      <c r="FA159" s="59"/>
      <c r="FB159" s="59"/>
      <c r="FC159" s="59"/>
      <c r="FD159" s="59"/>
      <c r="FE159" s="59"/>
      <c r="FF159" s="59"/>
      <c r="FG159" s="59"/>
      <c r="FH159" s="59"/>
      <c r="FI159" s="59"/>
      <c r="FJ159" s="59"/>
      <c r="FK159" s="59"/>
      <c r="FL159" s="59"/>
      <c r="FM159" s="59"/>
      <c r="FN159" s="59"/>
      <c r="FO159" s="59"/>
      <c r="FP159" s="59"/>
      <c r="FQ159" s="59"/>
      <c r="FR159" s="59"/>
      <c r="FS159" s="59"/>
      <c r="FT159" s="59"/>
      <c r="FU159" s="59"/>
      <c r="FV159" s="59"/>
      <c r="FW159" s="59"/>
      <c r="FX159" s="59"/>
      <c r="FY159" s="59"/>
      <c r="FZ159" s="59"/>
      <c r="GA159" s="59"/>
      <c r="GB159" s="59"/>
      <c r="GC159" s="59"/>
      <c r="GD159" s="59"/>
      <c r="GE159" s="59"/>
      <c r="GF159" s="59"/>
      <c r="GG159" s="59"/>
      <c r="GH159" s="59"/>
      <c r="GI159" s="59"/>
      <c r="GJ159" s="59"/>
      <c r="GK159" s="59"/>
    </row>
    <row r="160" spans="1:193" s="59" customFormat="1" ht="29.25" x14ac:dyDescent="0.25">
      <c r="A160" s="59">
        <v>1</v>
      </c>
      <c r="B160" s="18">
        <v>1</v>
      </c>
      <c r="C160" s="277" t="s">
        <v>377</v>
      </c>
      <c r="D160" s="20">
        <f>'2 уровень'!H864</f>
        <v>0</v>
      </c>
      <c r="E160" s="20">
        <f>'2 уровень'!I864</f>
        <v>0</v>
      </c>
      <c r="F160" s="20">
        <f>'2 уровень'!J864</f>
        <v>4</v>
      </c>
      <c r="G160" s="62" t="e">
        <f>'2 уровень'!K864</f>
        <v>#DIV/0!</v>
      </c>
      <c r="H160" s="72" t="e">
        <f>'2 уровень'!L864</f>
        <v>#DIV/0!</v>
      </c>
      <c r="I160" s="72" t="e">
        <f>'2 уровень'!M864</f>
        <v>#DIV/0!</v>
      </c>
      <c r="J160" s="21">
        <f>'2 уровень'!N864</f>
        <v>0</v>
      </c>
      <c r="K160" s="21">
        <f>'2 уровень'!O864</f>
        <v>0</v>
      </c>
      <c r="L160" s="21">
        <f>'2 уровень'!P864</f>
        <v>20</v>
      </c>
      <c r="M160" s="21" t="e">
        <f>'2 уровень'!Q864</f>
        <v>#DIV/0!</v>
      </c>
      <c r="N160" s="21">
        <f>'2 уровень'!R864</f>
        <v>0</v>
      </c>
      <c r="O160" s="21" t="e">
        <f>'2 уровень'!S864</f>
        <v>#DIV/0!</v>
      </c>
      <c r="P160" s="172">
        <f>'2 уровень'!T864</f>
        <v>0</v>
      </c>
      <c r="Q160" s="172">
        <f>'2 уровень'!U864</f>
        <v>0</v>
      </c>
      <c r="R160" s="172">
        <f>'2 уровень'!V864</f>
        <v>0</v>
      </c>
      <c r="S160" s="172">
        <f>'2 уровень'!W864</f>
        <v>0</v>
      </c>
      <c r="T160" s="172">
        <f>'2 уровень'!X864</f>
        <v>0</v>
      </c>
      <c r="U160" s="172">
        <f>'2 уровень'!Y864</f>
        <v>0</v>
      </c>
      <c r="V160" s="771">
        <f>'2 уровень'!Z864</f>
        <v>0</v>
      </c>
      <c r="W160" s="172">
        <f>'2 уровень'!AA864</f>
        <v>0</v>
      </c>
      <c r="X160" s="172">
        <f>'2 уровень'!AB864</f>
        <v>0</v>
      </c>
      <c r="Y160" s="172">
        <f>'2 уровень'!AC864</f>
        <v>0</v>
      </c>
      <c r="Z160" s="172">
        <f>'2 уровень'!AD864</f>
        <v>0</v>
      </c>
      <c r="AA160" s="370">
        <f>'2 уровень'!AE864</f>
        <v>0</v>
      </c>
      <c r="AB160" s="172"/>
      <c r="AC160" s="172"/>
      <c r="AD160" s="962">
        <f>'2 уровень'!AF862</f>
        <v>0</v>
      </c>
      <c r="AE160" s="969">
        <f>'2 уровень'!AG862</f>
        <v>0</v>
      </c>
      <c r="AF160" s="183">
        <f t="shared" si="26"/>
        <v>0</v>
      </c>
      <c r="AG160" s="183">
        <f t="shared" si="25"/>
        <v>0</v>
      </c>
      <c r="AH160" s="882">
        <f t="shared" si="23"/>
        <v>0</v>
      </c>
      <c r="AI160" s="59">
        <f t="shared" si="22"/>
        <v>0</v>
      </c>
      <c r="AK160" s="263"/>
      <c r="AL160" s="59">
        <f t="shared" si="24"/>
        <v>0</v>
      </c>
      <c r="AO160" s="3477"/>
      <c r="AP160" s="3477"/>
      <c r="AQ160" s="3477"/>
      <c r="AR160" s="3477"/>
      <c r="AS160" s="3477"/>
      <c r="AT160" s="3477"/>
      <c r="AU160" s="3477"/>
      <c r="AV160" s="3477"/>
    </row>
    <row r="161" spans="1:193" s="59" customFormat="1" ht="29.25" x14ac:dyDescent="0.25">
      <c r="A161" s="59">
        <v>1</v>
      </c>
      <c r="B161" s="18">
        <v>1</v>
      </c>
      <c r="C161" s="696" t="s">
        <v>135</v>
      </c>
      <c r="D161" s="20">
        <f>'2 уровень'!H865</f>
        <v>0</v>
      </c>
      <c r="E161" s="20">
        <f>'2 уровень'!I865</f>
        <v>0</v>
      </c>
      <c r="F161" s="20">
        <f>'2 уровень'!J865</f>
        <v>9</v>
      </c>
      <c r="G161" s="62" t="e">
        <f>'2 уровень'!K865</f>
        <v>#DIV/0!</v>
      </c>
      <c r="H161" s="72" t="e">
        <f>'2 уровень'!L865</f>
        <v>#DIV/0!</v>
      </c>
      <c r="I161" s="72" t="e">
        <f>'2 уровень'!M865</f>
        <v>#DIV/0!</v>
      </c>
      <c r="J161" s="21">
        <f>'2 уровень'!N865</f>
        <v>0</v>
      </c>
      <c r="K161" s="21">
        <f>'2 уровень'!O865</f>
        <v>0</v>
      </c>
      <c r="L161" s="21">
        <f>'2 уровень'!P865</f>
        <v>64</v>
      </c>
      <c r="M161" s="21" t="e">
        <f>'2 уровень'!Q865</f>
        <v>#DIV/0!</v>
      </c>
      <c r="N161" s="21">
        <f>'2 уровень'!R865</f>
        <v>0</v>
      </c>
      <c r="O161" s="21" t="e">
        <f>'2 уровень'!S865</f>
        <v>#DIV/0!</v>
      </c>
      <c r="P161" s="172">
        <f>'2 уровень'!T865</f>
        <v>0</v>
      </c>
      <c r="Q161" s="172">
        <f>'2 уровень'!U865</f>
        <v>0</v>
      </c>
      <c r="R161" s="172">
        <f>'2 уровень'!V865</f>
        <v>0</v>
      </c>
      <c r="S161" s="172">
        <f>'2 уровень'!W865</f>
        <v>0</v>
      </c>
      <c r="T161" s="172">
        <f>'2 уровень'!X865</f>
        <v>0</v>
      </c>
      <c r="U161" s="172">
        <f>'2 уровень'!Y865</f>
        <v>480.61339999999996</v>
      </c>
      <c r="V161" s="771">
        <f>'2 уровень'!Z865</f>
        <v>0</v>
      </c>
      <c r="W161" s="172">
        <f>'2 уровень'!AA865</f>
        <v>0</v>
      </c>
      <c r="X161" s="172">
        <f>'2 уровень'!AB865</f>
        <v>480.61339999999996</v>
      </c>
      <c r="Y161" s="172">
        <f>'2 уровень'!AC865</f>
        <v>0</v>
      </c>
      <c r="Z161" s="172">
        <f>'2 уровень'!AD865</f>
        <v>-2.5250400000000002</v>
      </c>
      <c r="AA161" s="370">
        <f>'2 уровень'!AE865</f>
        <v>478.08835999999997</v>
      </c>
      <c r="AB161" s="172"/>
      <c r="AC161" s="172"/>
      <c r="AD161" s="962">
        <f>'2 уровень'!AF863</f>
        <v>0</v>
      </c>
      <c r="AE161" s="969">
        <f>'2 уровень'!AG863</f>
        <v>0</v>
      </c>
      <c r="AF161" s="183">
        <f t="shared" si="26"/>
        <v>478088.36</v>
      </c>
      <c r="AG161" s="183">
        <f t="shared" si="25"/>
        <v>-2525.04</v>
      </c>
      <c r="AH161" s="882">
        <f t="shared" si="23"/>
        <v>0</v>
      </c>
      <c r="AI161" s="59">
        <f t="shared" si="22"/>
        <v>53401.488888888882</v>
      </c>
      <c r="AK161" s="263"/>
      <c r="AL161" s="59">
        <f t="shared" si="24"/>
        <v>0</v>
      </c>
      <c r="AO161" s="3477"/>
      <c r="AP161" s="3477"/>
      <c r="AQ161" s="3477"/>
      <c r="AR161" s="3477"/>
      <c r="AS161" s="3477"/>
      <c r="AT161" s="3477"/>
      <c r="AU161" s="3477"/>
      <c r="AV161" s="3477"/>
    </row>
    <row r="162" spans="1:193" s="59" customFormat="1" x14ac:dyDescent="0.25">
      <c r="A162" s="59">
        <v>1</v>
      </c>
      <c r="B162" s="18">
        <v>1</v>
      </c>
      <c r="C162" s="1908" t="s">
        <v>209</v>
      </c>
      <c r="D162" s="20">
        <f>'2 уровень'!H866</f>
        <v>0</v>
      </c>
      <c r="E162" s="20">
        <f>'2 уровень'!I866</f>
        <v>0</v>
      </c>
      <c r="F162" s="20">
        <f>'2 уровень'!J866</f>
        <v>76</v>
      </c>
      <c r="G162" s="62" t="e">
        <f>'2 уровень'!K866</f>
        <v>#DIV/0!</v>
      </c>
      <c r="H162" s="72">
        <f>'2 уровень'!L866</f>
        <v>0</v>
      </c>
      <c r="I162" s="72">
        <f>'2 уровень'!M866</f>
        <v>0</v>
      </c>
      <c r="J162" s="21">
        <f>'2 уровень'!N866</f>
        <v>0</v>
      </c>
      <c r="K162" s="21">
        <f>'2 уровень'!O866</f>
        <v>0</v>
      </c>
      <c r="L162" s="21">
        <f>'2 уровень'!P866</f>
        <v>0</v>
      </c>
      <c r="M162" s="21">
        <f>'2 уровень'!Q866</f>
        <v>0</v>
      </c>
      <c r="N162" s="21">
        <f>'2 уровень'!R866</f>
        <v>0</v>
      </c>
      <c r="O162" s="21">
        <f>'2 уровень'!S866</f>
        <v>0</v>
      </c>
      <c r="P162" s="172">
        <f>'2 уровень'!T866</f>
        <v>0</v>
      </c>
      <c r="Q162" s="172">
        <f>'2 уровень'!U866</f>
        <v>0</v>
      </c>
      <c r="R162" s="172">
        <f>'2 уровень'!V866</f>
        <v>0</v>
      </c>
      <c r="S162" s="172">
        <f>'2 уровень'!W866</f>
        <v>0</v>
      </c>
      <c r="T162" s="172">
        <f>'2 уровень'!X866</f>
        <v>0</v>
      </c>
      <c r="U162" s="172">
        <f>'2 уровень'!Y866</f>
        <v>571.55795999999998</v>
      </c>
      <c r="V162" s="771">
        <f>'2 уровень'!Z866</f>
        <v>0</v>
      </c>
      <c r="W162" s="172">
        <f>'2 уровень'!AA866</f>
        <v>0</v>
      </c>
      <c r="X162" s="172">
        <f>'2 уровень'!AB866</f>
        <v>571.55795999999998</v>
      </c>
      <c r="Y162" s="172">
        <f>'2 уровень'!AC866</f>
        <v>0</v>
      </c>
      <c r="Z162" s="172">
        <f>'2 уровень'!AD866</f>
        <v>0</v>
      </c>
      <c r="AA162" s="370">
        <f>'2 уровень'!AE866</f>
        <v>571.55795999999998</v>
      </c>
      <c r="AB162" s="172" t="e">
        <f>U162/T162*100</f>
        <v>#DIV/0!</v>
      </c>
      <c r="AC162" s="172" t="e">
        <f>AA162/T162*100</f>
        <v>#DIV/0!</v>
      </c>
      <c r="AD162" s="962">
        <f>'2 уровень'!AF864</f>
        <v>0</v>
      </c>
      <c r="AE162" s="969">
        <f>'2 уровень'!AG864</f>
        <v>0</v>
      </c>
      <c r="AF162" s="183">
        <f t="shared" si="26"/>
        <v>571557.96</v>
      </c>
      <c r="AG162" s="183">
        <f t="shared" si="25"/>
        <v>0</v>
      </c>
      <c r="AH162" s="882">
        <f t="shared" si="23"/>
        <v>0</v>
      </c>
      <c r="AI162" s="59">
        <f t="shared" si="22"/>
        <v>7520.49947368421</v>
      </c>
      <c r="AK162" s="263"/>
      <c r="AL162" s="59">
        <f t="shared" si="24"/>
        <v>0</v>
      </c>
      <c r="AO162" s="3477"/>
      <c r="AP162" s="3477"/>
      <c r="AQ162" s="3477"/>
      <c r="AR162" s="3477"/>
      <c r="AS162" s="3477"/>
      <c r="AT162" s="3477"/>
      <c r="AU162" s="3477"/>
      <c r="AV162" s="3477"/>
    </row>
    <row r="163" spans="1:193" s="59" customFormat="1" x14ac:dyDescent="0.25">
      <c r="A163" s="59">
        <v>1</v>
      </c>
      <c r="B163" s="18">
        <v>1</v>
      </c>
      <c r="C163" s="697" t="s">
        <v>197</v>
      </c>
      <c r="D163" s="20">
        <f>'2 уровень'!H867</f>
        <v>0</v>
      </c>
      <c r="E163" s="20">
        <f>'2 уровень'!I867</f>
        <v>0</v>
      </c>
      <c r="F163" s="20">
        <f>'2 уровень'!J867</f>
        <v>896</v>
      </c>
      <c r="G163" s="62" t="e">
        <f>'2 уровень'!K867</f>
        <v>#DIV/0!</v>
      </c>
      <c r="H163" s="72">
        <f>'2 уровень'!L867</f>
        <v>0</v>
      </c>
      <c r="I163" s="72">
        <f>'2 уровень'!M867</f>
        <v>0</v>
      </c>
      <c r="J163" s="21">
        <f>'2 уровень'!N867</f>
        <v>0</v>
      </c>
      <c r="K163" s="21">
        <f>'2 уровень'!O867</f>
        <v>0</v>
      </c>
      <c r="L163" s="21">
        <f>'2 уровень'!P867</f>
        <v>0</v>
      </c>
      <c r="M163" s="21">
        <f>'2 уровень'!Q867</f>
        <v>0</v>
      </c>
      <c r="N163" s="21">
        <f>'2 уровень'!R867</f>
        <v>0</v>
      </c>
      <c r="O163" s="21">
        <f>'2 уровень'!S867</f>
        <v>0</v>
      </c>
      <c r="P163" s="172">
        <f>'2 уровень'!T867</f>
        <v>0</v>
      </c>
      <c r="Q163" s="172">
        <f>'2 уровень'!U867</f>
        <v>0</v>
      </c>
      <c r="R163" s="172">
        <f>'2 уровень'!V867</f>
        <v>0</v>
      </c>
      <c r="S163" s="172">
        <f>'2 уровень'!W867</f>
        <v>0</v>
      </c>
      <c r="T163" s="172">
        <f>'2 уровень'!X867</f>
        <v>0</v>
      </c>
      <c r="U163" s="172">
        <f>'2 уровень'!Y867</f>
        <v>0</v>
      </c>
      <c r="V163" s="771">
        <f>'2 уровень'!Z867</f>
        <v>0</v>
      </c>
      <c r="W163" s="172">
        <f>'2 уровень'!AA867</f>
        <v>0</v>
      </c>
      <c r="X163" s="172">
        <f>'2 уровень'!AB867</f>
        <v>0</v>
      </c>
      <c r="Y163" s="172">
        <f>'2 уровень'!AC867</f>
        <v>0</v>
      </c>
      <c r="Z163" s="172">
        <f>'2 уровень'!AD867</f>
        <v>0</v>
      </c>
      <c r="AA163" s="370">
        <f>'2 уровень'!AE867</f>
        <v>0</v>
      </c>
      <c r="AB163" s="172"/>
      <c r="AC163" s="172" t="e">
        <f>AA163/T163*100</f>
        <v>#DIV/0!</v>
      </c>
      <c r="AD163" s="962">
        <f>'2 уровень'!AF865</f>
        <v>0</v>
      </c>
      <c r="AE163" s="969">
        <f>'2 уровень'!AG865</f>
        <v>0</v>
      </c>
      <c r="AF163" s="183">
        <f t="shared" si="26"/>
        <v>0</v>
      </c>
      <c r="AG163" s="183">
        <f t="shared" si="25"/>
        <v>0</v>
      </c>
      <c r="AH163" s="882">
        <f t="shared" si="23"/>
        <v>0</v>
      </c>
      <c r="AI163" s="59">
        <f t="shared" si="22"/>
        <v>0</v>
      </c>
      <c r="AK163" s="263"/>
      <c r="AL163" s="59">
        <f t="shared" si="24"/>
        <v>0</v>
      </c>
      <c r="AO163" s="3477"/>
      <c r="AP163" s="3477"/>
      <c r="AQ163" s="3477"/>
      <c r="AR163" s="3477"/>
      <c r="AS163" s="3477"/>
      <c r="AT163" s="3477"/>
      <c r="AU163" s="3477"/>
      <c r="AV163" s="3477"/>
    </row>
    <row r="164" spans="1:193" s="59" customFormat="1" x14ac:dyDescent="0.25">
      <c r="A164" s="59">
        <v>1</v>
      </c>
      <c r="B164" s="18">
        <v>1</v>
      </c>
      <c r="C164" s="698" t="s">
        <v>198</v>
      </c>
      <c r="D164" s="20">
        <f>'2 уровень'!H868</f>
        <v>0</v>
      </c>
      <c r="E164" s="20">
        <f>'2 уровень'!I868</f>
        <v>0</v>
      </c>
      <c r="F164" s="20">
        <f>'2 уровень'!J868</f>
        <v>25</v>
      </c>
      <c r="G164" s="62" t="e">
        <f>'2 уровень'!K868</f>
        <v>#DIV/0!</v>
      </c>
      <c r="H164" s="72">
        <f>'2 уровень'!L868</f>
        <v>0</v>
      </c>
      <c r="I164" s="72">
        <f>'2 уровень'!M868</f>
        <v>0</v>
      </c>
      <c r="J164" s="21">
        <f>'2 уровень'!N868</f>
        <v>0</v>
      </c>
      <c r="K164" s="21">
        <f>'2 уровень'!O868</f>
        <v>0</v>
      </c>
      <c r="L164" s="21">
        <f>'2 уровень'!P868</f>
        <v>0</v>
      </c>
      <c r="M164" s="21">
        <f>'2 уровень'!Q868</f>
        <v>0</v>
      </c>
      <c r="N164" s="21">
        <f>'2 уровень'!R868</f>
        <v>0</v>
      </c>
      <c r="O164" s="21">
        <f>'2 уровень'!S868</f>
        <v>0</v>
      </c>
      <c r="P164" s="172">
        <f>'2 уровень'!T868</f>
        <v>0</v>
      </c>
      <c r="Q164" s="172">
        <f>'2 уровень'!U868</f>
        <v>0</v>
      </c>
      <c r="R164" s="172">
        <f>'2 уровень'!V868</f>
        <v>0</v>
      </c>
      <c r="S164" s="172">
        <f>'2 уровень'!W868</f>
        <v>0</v>
      </c>
      <c r="T164" s="172">
        <f>'2 уровень'!X868</f>
        <v>0</v>
      </c>
      <c r="U164" s="172">
        <f>'2 уровень'!Y868</f>
        <v>0</v>
      </c>
      <c r="V164" s="771">
        <f>'2 уровень'!Z868</f>
        <v>0</v>
      </c>
      <c r="W164" s="172">
        <f>'2 уровень'!AA868</f>
        <v>0</v>
      </c>
      <c r="X164" s="172">
        <f>'2 уровень'!AB868</f>
        <v>0</v>
      </c>
      <c r="Y164" s="172">
        <f>'2 уровень'!AC868</f>
        <v>0</v>
      </c>
      <c r="Z164" s="172">
        <f>'2 уровень'!AD868</f>
        <v>0</v>
      </c>
      <c r="AA164" s="370">
        <f>'2 уровень'!AE868</f>
        <v>0</v>
      </c>
      <c r="AB164" s="172"/>
      <c r="AC164" s="172" t="e">
        <f>AA164/T164*100</f>
        <v>#DIV/0!</v>
      </c>
      <c r="AD164" s="962">
        <f>'2 уровень'!AF866</f>
        <v>0</v>
      </c>
      <c r="AE164" s="969">
        <f>'2 уровень'!AG866</f>
        <v>0</v>
      </c>
      <c r="AF164" s="183">
        <f t="shared" si="26"/>
        <v>0</v>
      </c>
      <c r="AG164" s="183">
        <f t="shared" si="25"/>
        <v>0</v>
      </c>
      <c r="AH164" s="882">
        <f t="shared" si="23"/>
        <v>0</v>
      </c>
      <c r="AI164" s="59">
        <f t="shared" si="22"/>
        <v>0</v>
      </c>
      <c r="AK164" s="263"/>
      <c r="AL164" s="59">
        <f t="shared" si="24"/>
        <v>0</v>
      </c>
      <c r="AO164" s="3477"/>
      <c r="AP164" s="3477"/>
      <c r="AQ164" s="3477"/>
      <c r="AR164" s="3477"/>
      <c r="AS164" s="3477"/>
      <c r="AT164" s="3477"/>
      <c r="AU164" s="3477"/>
      <c r="AV164" s="3477"/>
    </row>
    <row r="165" spans="1:193" ht="30" x14ac:dyDescent="0.25">
      <c r="A165" s="18">
        <v>1</v>
      </c>
      <c r="B165" s="18">
        <v>1</v>
      </c>
      <c r="C165" s="699" t="s">
        <v>199</v>
      </c>
      <c r="D165" s="27">
        <f>'2 уровень'!H869</f>
        <v>0</v>
      </c>
      <c r="E165" s="27">
        <f>'2 уровень'!I869</f>
        <v>0</v>
      </c>
      <c r="F165" s="27">
        <f>'2 уровень'!J869</f>
        <v>0</v>
      </c>
      <c r="G165" s="64" t="e">
        <f>'2 уровень'!K869</f>
        <v>#DIV/0!</v>
      </c>
      <c r="H165" s="72">
        <f>'2 уровень'!L869</f>
        <v>0</v>
      </c>
      <c r="I165" s="72">
        <f>'2 уровень'!M869</f>
        <v>0</v>
      </c>
      <c r="J165" s="73">
        <f>'2 уровень'!N869</f>
        <v>0</v>
      </c>
      <c r="K165" s="73">
        <f>'2 уровень'!O869</f>
        <v>0</v>
      </c>
      <c r="L165" s="73">
        <f>'2 уровень'!P869</f>
        <v>0</v>
      </c>
      <c r="M165" s="73">
        <f>'2 уровень'!Q869</f>
        <v>0</v>
      </c>
      <c r="N165" s="73">
        <f>'2 уровень'!R869</f>
        <v>0</v>
      </c>
      <c r="O165" s="73">
        <f>'2 уровень'!S869</f>
        <v>0</v>
      </c>
      <c r="P165" s="172">
        <f>'2 уровень'!T869</f>
        <v>0</v>
      </c>
      <c r="Q165" s="172">
        <f>'2 уровень'!U869</f>
        <v>0</v>
      </c>
      <c r="R165" s="172">
        <f>'2 уровень'!V869</f>
        <v>0</v>
      </c>
      <c r="S165" s="172">
        <f>'2 уровень'!W869</f>
        <v>0</v>
      </c>
      <c r="T165" s="172">
        <f>'2 уровень'!X869</f>
        <v>0</v>
      </c>
      <c r="U165" s="172">
        <f>'2 уровень'!Y869</f>
        <v>0</v>
      </c>
      <c r="V165" s="771">
        <f>'2 уровень'!Z869</f>
        <v>0</v>
      </c>
      <c r="W165" s="172">
        <f>'2 уровень'!AA869</f>
        <v>0</v>
      </c>
      <c r="X165" s="172">
        <f>'2 уровень'!AB869</f>
        <v>0</v>
      </c>
      <c r="Y165" s="172">
        <f>'2 уровень'!AC869</f>
        <v>0</v>
      </c>
      <c r="Z165" s="172">
        <f>'2 уровень'!AD869</f>
        <v>0</v>
      </c>
      <c r="AA165" s="370">
        <f>'2 уровень'!AE869</f>
        <v>0</v>
      </c>
      <c r="AB165" s="172"/>
      <c r="AC165" s="172"/>
      <c r="AD165" s="966">
        <f>'2 уровень'!AF867</f>
        <v>0</v>
      </c>
      <c r="AE165" s="969">
        <f>'2 уровень'!AG867</f>
        <v>0</v>
      </c>
      <c r="AF165" s="183">
        <f t="shared" si="26"/>
        <v>0</v>
      </c>
      <c r="AG165" s="183">
        <f t="shared" si="25"/>
        <v>0</v>
      </c>
      <c r="AH165" s="882">
        <f t="shared" si="23"/>
        <v>0</v>
      </c>
      <c r="AI165" s="59" t="e">
        <f t="shared" si="22"/>
        <v>#DIV/0!</v>
      </c>
      <c r="AJ165" s="59"/>
      <c r="AK165" s="263"/>
      <c r="AL165" s="59">
        <f t="shared" si="24"/>
        <v>0</v>
      </c>
      <c r="AM165" s="59"/>
      <c r="AN165" s="59"/>
      <c r="AO165" s="3477"/>
      <c r="AP165" s="3477"/>
      <c r="AQ165" s="3477"/>
      <c r="AR165" s="3477"/>
      <c r="AS165" s="3477"/>
      <c r="AT165" s="3477"/>
      <c r="AU165" s="3477"/>
      <c r="AV165" s="3477"/>
      <c r="AW165" s="59"/>
      <c r="AX165" s="59"/>
      <c r="AY165" s="59"/>
      <c r="AZ165" s="59"/>
      <c r="BA165" s="59"/>
      <c r="BB165" s="59"/>
      <c r="BC165" s="59"/>
      <c r="BD165" s="59"/>
      <c r="BE165" s="59"/>
      <c r="BF165" s="59"/>
      <c r="BG165" s="59"/>
      <c r="BH165" s="59"/>
      <c r="BI165" s="59"/>
      <c r="BJ165" s="59"/>
      <c r="BK165" s="59"/>
      <c r="BL165" s="59"/>
      <c r="BM165" s="59"/>
      <c r="BN165" s="59"/>
      <c r="BO165" s="59"/>
      <c r="BP165" s="59"/>
      <c r="BQ165" s="59"/>
      <c r="BR165" s="59"/>
      <c r="BS165" s="59"/>
      <c r="BT165" s="59"/>
      <c r="BU165" s="59"/>
      <c r="BV165" s="59"/>
      <c r="BW165" s="59"/>
      <c r="BX165" s="59"/>
      <c r="BY165" s="59"/>
      <c r="BZ165" s="59"/>
      <c r="CA165" s="59"/>
      <c r="CB165" s="59"/>
      <c r="CC165" s="59"/>
      <c r="CD165" s="59"/>
      <c r="CE165" s="59"/>
      <c r="CF165" s="59"/>
      <c r="CG165" s="59"/>
      <c r="CH165" s="59"/>
      <c r="CI165" s="59"/>
      <c r="CJ165" s="59"/>
      <c r="CK165" s="59"/>
      <c r="CL165" s="59"/>
      <c r="CM165" s="59"/>
      <c r="CN165" s="59"/>
      <c r="CO165" s="59"/>
      <c r="CP165" s="59"/>
      <c r="CQ165" s="59"/>
      <c r="CR165" s="59"/>
      <c r="CS165" s="59"/>
      <c r="CT165" s="59"/>
      <c r="CU165" s="59"/>
      <c r="CV165" s="59"/>
      <c r="CW165" s="59"/>
      <c r="CX165" s="59"/>
      <c r="CY165" s="59"/>
      <c r="CZ165" s="59"/>
      <c r="DA165" s="59"/>
      <c r="DB165" s="59"/>
      <c r="DC165" s="59"/>
      <c r="DD165" s="59"/>
      <c r="DE165" s="59"/>
      <c r="DF165" s="59"/>
      <c r="DG165" s="59"/>
      <c r="DH165" s="59"/>
      <c r="DI165" s="59"/>
      <c r="DJ165" s="59"/>
      <c r="DK165" s="59"/>
      <c r="DL165" s="59"/>
      <c r="DM165" s="59"/>
      <c r="DN165" s="59"/>
      <c r="DO165" s="59"/>
      <c r="DP165" s="59"/>
      <c r="DQ165" s="59"/>
      <c r="DR165" s="59"/>
      <c r="DS165" s="59"/>
      <c r="DT165" s="59"/>
      <c r="DU165" s="59"/>
      <c r="DV165" s="59"/>
      <c r="DW165" s="59"/>
      <c r="DX165" s="59"/>
      <c r="DY165" s="59"/>
      <c r="DZ165" s="59"/>
      <c r="EA165" s="59"/>
      <c r="EB165" s="59"/>
      <c r="EC165" s="59"/>
      <c r="ED165" s="59"/>
      <c r="EE165" s="59"/>
      <c r="EF165" s="59"/>
      <c r="EG165" s="59"/>
      <c r="EH165" s="59"/>
      <c r="EI165" s="59"/>
      <c r="EJ165" s="59"/>
      <c r="EK165" s="59"/>
      <c r="EL165" s="59"/>
      <c r="EM165" s="59"/>
      <c r="EN165" s="59"/>
      <c r="EO165" s="59"/>
      <c r="EP165" s="59"/>
      <c r="EQ165" s="59"/>
      <c r="ER165" s="59"/>
      <c r="ES165" s="59"/>
      <c r="ET165" s="59"/>
      <c r="EU165" s="59"/>
      <c r="EV165" s="59"/>
      <c r="EW165" s="59"/>
      <c r="EX165" s="59"/>
      <c r="EY165" s="59"/>
      <c r="EZ165" s="59"/>
      <c r="FA165" s="59"/>
      <c r="FB165" s="59"/>
      <c r="FC165" s="59"/>
      <c r="FD165" s="59"/>
      <c r="FE165" s="59"/>
      <c r="FF165" s="59"/>
      <c r="FG165" s="59"/>
      <c r="FH165" s="59"/>
      <c r="FI165" s="59"/>
      <c r="FJ165" s="59"/>
      <c r="FK165" s="59"/>
      <c r="FL165" s="59"/>
      <c r="FM165" s="59"/>
      <c r="FN165" s="59"/>
      <c r="FO165" s="59"/>
      <c r="FP165" s="59"/>
      <c r="FQ165" s="59"/>
      <c r="FR165" s="59"/>
      <c r="FS165" s="59"/>
      <c r="FT165" s="59"/>
      <c r="FU165" s="59"/>
      <c r="FV165" s="59"/>
      <c r="FW165" s="59"/>
      <c r="FX165" s="59"/>
      <c r="FY165" s="59"/>
      <c r="FZ165" s="59"/>
      <c r="GA165" s="59"/>
      <c r="GB165" s="59"/>
      <c r="GC165" s="59"/>
      <c r="GD165" s="59"/>
      <c r="GE165" s="59"/>
      <c r="GF165" s="59"/>
      <c r="GG165" s="59"/>
      <c r="GH165" s="59"/>
      <c r="GI165" s="59"/>
      <c r="GJ165" s="59"/>
      <c r="GK165" s="59"/>
    </row>
    <row r="166" spans="1:193" ht="29.25" thickBot="1" x14ac:dyDescent="0.3">
      <c r="A166" s="18">
        <v>1</v>
      </c>
      <c r="B166" s="18">
        <v>1</v>
      </c>
      <c r="C166" s="2120" t="s">
        <v>204</v>
      </c>
      <c r="D166" s="27">
        <f>'2 уровень'!H870</f>
        <v>0</v>
      </c>
      <c r="E166" s="27">
        <f>'2 уровень'!I870</f>
        <v>0</v>
      </c>
      <c r="F166" s="27">
        <f>'2 уровень'!J870</f>
        <v>896</v>
      </c>
      <c r="G166" s="64" t="e">
        <f>'2 уровень'!K870</f>
        <v>#DIV/0!</v>
      </c>
      <c r="H166" s="72">
        <f>'2 уровень'!L870</f>
        <v>0</v>
      </c>
      <c r="I166" s="72">
        <f>'2 уровень'!M870</f>
        <v>0</v>
      </c>
      <c r="J166" s="73">
        <f>'2 уровень'!N870</f>
        <v>0</v>
      </c>
      <c r="K166" s="73">
        <f>'2 уровень'!O870</f>
        <v>0</v>
      </c>
      <c r="L166" s="73">
        <f>'2 уровень'!P870</f>
        <v>0</v>
      </c>
      <c r="M166" s="73">
        <f>'2 уровень'!Q870</f>
        <v>0</v>
      </c>
      <c r="N166" s="73">
        <f>'2 уровень'!R870</f>
        <v>0</v>
      </c>
      <c r="O166" s="73">
        <f>'2 уровень'!S870</f>
        <v>0</v>
      </c>
      <c r="P166" s="172">
        <f>'2 уровень'!T870</f>
        <v>0</v>
      </c>
      <c r="Q166" s="172">
        <f>'2 уровень'!U870</f>
        <v>0</v>
      </c>
      <c r="R166" s="172">
        <f>'2 уровень'!V870</f>
        <v>0</v>
      </c>
      <c r="S166" s="172">
        <f>'2 уровень'!W870</f>
        <v>0</v>
      </c>
      <c r="T166" s="172">
        <f>'2 уровень'!X870</f>
        <v>0</v>
      </c>
      <c r="U166" s="172">
        <f>'2 уровень'!Y870</f>
        <v>4734.3260099999998</v>
      </c>
      <c r="V166" s="771">
        <f>'2 уровень'!Z870</f>
        <v>0</v>
      </c>
      <c r="W166" s="172">
        <f>'2 уровень'!AA870</f>
        <v>0</v>
      </c>
      <c r="X166" s="172">
        <f>'2 уровень'!AB870</f>
        <v>4734.3260099999998</v>
      </c>
      <c r="Y166" s="172">
        <f>'2 уровень'!AC870</f>
        <v>0</v>
      </c>
      <c r="Z166" s="172">
        <f>'2 уровень'!AD870</f>
        <v>-3.29419</v>
      </c>
      <c r="AA166" s="370">
        <f>'2 уровень'!AE870</f>
        <v>4731.0318200000002</v>
      </c>
      <c r="AB166" s="172"/>
      <c r="AC166" s="172"/>
      <c r="AD166" s="966">
        <f>'2 уровень'!AF868</f>
        <v>0</v>
      </c>
      <c r="AE166" s="969">
        <f>'2 уровень'!AG868</f>
        <v>0</v>
      </c>
      <c r="AF166" s="183">
        <f t="shared" si="26"/>
        <v>4731031.82</v>
      </c>
      <c r="AG166" s="183">
        <f t="shared" si="25"/>
        <v>-3294.19</v>
      </c>
      <c r="AH166" s="882">
        <f t="shared" si="23"/>
        <v>0</v>
      </c>
      <c r="AI166" s="59">
        <f t="shared" si="22"/>
        <v>5283.845993303571</v>
      </c>
      <c r="AJ166" s="59"/>
      <c r="AK166" s="263"/>
      <c r="AL166" s="59" t="e">
        <f>#REF!-#REF!</f>
        <v>#REF!</v>
      </c>
      <c r="AM166" s="59"/>
      <c r="AN166" s="59"/>
      <c r="AO166" s="3477"/>
      <c r="AP166" s="3477"/>
      <c r="AQ166" s="3477"/>
      <c r="AR166" s="3477"/>
      <c r="AS166" s="3477"/>
      <c r="AT166" s="3477"/>
      <c r="AU166" s="3477"/>
      <c r="AV166" s="3477"/>
      <c r="AW166" s="59"/>
      <c r="AX166" s="59"/>
      <c r="AY166" s="59"/>
      <c r="AZ166" s="59"/>
      <c r="BA166" s="59"/>
      <c r="BB166" s="59"/>
      <c r="BC166" s="59"/>
      <c r="BD166" s="59"/>
      <c r="BE166" s="59"/>
      <c r="BF166" s="59"/>
      <c r="BG166" s="59"/>
      <c r="BH166" s="59"/>
      <c r="BI166" s="59"/>
      <c r="BJ166" s="59"/>
      <c r="BK166" s="59"/>
      <c r="BL166" s="59"/>
      <c r="BM166" s="59"/>
      <c r="BN166" s="59"/>
      <c r="BO166" s="59"/>
      <c r="BP166" s="59"/>
      <c r="BQ166" s="59"/>
      <c r="BR166" s="59"/>
      <c r="BS166" s="59"/>
      <c r="BT166" s="59"/>
      <c r="BU166" s="59"/>
      <c r="BV166" s="59"/>
      <c r="BW166" s="59"/>
      <c r="BX166" s="59"/>
      <c r="BY166" s="59"/>
      <c r="BZ166" s="59"/>
      <c r="CA166" s="59"/>
      <c r="CB166" s="59"/>
      <c r="CC166" s="59"/>
      <c r="CD166" s="59"/>
      <c r="CE166" s="59"/>
      <c r="CF166" s="59"/>
      <c r="CG166" s="59"/>
      <c r="CH166" s="59"/>
      <c r="CI166" s="59"/>
      <c r="CJ166" s="59"/>
      <c r="CK166" s="59"/>
      <c r="CL166" s="59"/>
      <c r="CM166" s="59"/>
      <c r="CN166" s="59"/>
      <c r="CO166" s="59"/>
      <c r="CP166" s="59"/>
      <c r="CQ166" s="59"/>
      <c r="CR166" s="59"/>
      <c r="CS166" s="59"/>
      <c r="CT166" s="59"/>
      <c r="CU166" s="59"/>
      <c r="CV166" s="59"/>
      <c r="CW166" s="59"/>
      <c r="CX166" s="59"/>
      <c r="CY166" s="59"/>
      <c r="CZ166" s="59"/>
      <c r="DA166" s="59"/>
      <c r="DB166" s="59"/>
      <c r="DC166" s="59"/>
      <c r="DD166" s="59"/>
      <c r="DE166" s="59"/>
      <c r="DF166" s="59"/>
      <c r="DG166" s="59"/>
      <c r="DH166" s="59"/>
      <c r="DI166" s="59"/>
      <c r="DJ166" s="59"/>
      <c r="DK166" s="59"/>
      <c r="DL166" s="59"/>
      <c r="DM166" s="59"/>
      <c r="DN166" s="59"/>
      <c r="DO166" s="59"/>
      <c r="DP166" s="59"/>
      <c r="DQ166" s="59"/>
      <c r="DR166" s="59"/>
      <c r="DS166" s="59"/>
      <c r="DT166" s="59"/>
      <c r="DU166" s="59"/>
      <c r="DV166" s="59"/>
      <c r="DW166" s="59"/>
      <c r="DX166" s="59"/>
      <c r="DY166" s="59"/>
      <c r="DZ166" s="59"/>
      <c r="EA166" s="59"/>
      <c r="EB166" s="59"/>
      <c r="EC166" s="59"/>
      <c r="ED166" s="59"/>
      <c r="EE166" s="59"/>
      <c r="EF166" s="59"/>
      <c r="EG166" s="59"/>
      <c r="EH166" s="59"/>
      <c r="EI166" s="59"/>
      <c r="EJ166" s="59"/>
      <c r="EK166" s="59"/>
      <c r="EL166" s="59"/>
      <c r="EM166" s="59"/>
      <c r="EN166" s="59"/>
      <c r="EO166" s="59"/>
      <c r="EP166" s="59"/>
      <c r="EQ166" s="59"/>
      <c r="ER166" s="59"/>
      <c r="ES166" s="59"/>
      <c r="ET166" s="59"/>
      <c r="EU166" s="59"/>
      <c r="EV166" s="59"/>
      <c r="EW166" s="59"/>
      <c r="EX166" s="59"/>
      <c r="EY166" s="59"/>
      <c r="EZ166" s="59"/>
      <c r="FA166" s="59"/>
      <c r="FB166" s="59"/>
      <c r="FC166" s="59"/>
      <c r="FD166" s="59"/>
      <c r="FE166" s="59"/>
      <c r="FF166" s="59"/>
      <c r="FG166" s="59"/>
      <c r="FH166" s="59"/>
      <c r="FI166" s="59"/>
      <c r="FJ166" s="59"/>
      <c r="FK166" s="59"/>
      <c r="FL166" s="59"/>
      <c r="FM166" s="59"/>
      <c r="FN166" s="59"/>
      <c r="FO166" s="59"/>
      <c r="FP166" s="59"/>
      <c r="FQ166" s="59"/>
      <c r="FR166" s="59"/>
      <c r="FS166" s="59"/>
      <c r="FT166" s="59"/>
      <c r="FU166" s="59"/>
      <c r="FV166" s="59"/>
      <c r="FW166" s="59"/>
      <c r="FX166" s="59"/>
      <c r="FY166" s="59"/>
      <c r="FZ166" s="59"/>
      <c r="GA166" s="59"/>
      <c r="GB166" s="59"/>
      <c r="GC166" s="59"/>
      <c r="GD166" s="59"/>
      <c r="GE166" s="59"/>
      <c r="GF166" s="59"/>
      <c r="GG166" s="59"/>
      <c r="GH166" s="59"/>
      <c r="GI166" s="59"/>
      <c r="GJ166" s="59"/>
      <c r="GK166" s="59"/>
    </row>
    <row r="167" spans="1:193" x14ac:dyDescent="0.25">
      <c r="A167" s="18">
        <v>1</v>
      </c>
      <c r="B167" s="18">
        <v>1</v>
      </c>
      <c r="C167" s="627" t="s">
        <v>70</v>
      </c>
      <c r="D167" s="628"/>
      <c r="E167" s="202"/>
      <c r="F167" s="628"/>
      <c r="G167" s="203"/>
      <c r="H167" s="81"/>
      <c r="I167" s="625"/>
      <c r="J167" s="24"/>
      <c r="K167" s="24"/>
      <c r="L167" s="24"/>
      <c r="M167" s="629"/>
      <c r="N167" s="24"/>
      <c r="O167" s="629"/>
      <c r="P167" s="371">
        <f>P168-P218</f>
        <v>0</v>
      </c>
      <c r="Q167" s="371">
        <f>Q168-Q218</f>
        <v>0</v>
      </c>
      <c r="R167" s="371">
        <f>R168-R218</f>
        <v>0</v>
      </c>
      <c r="S167" s="371">
        <f>S168-S218</f>
        <v>0</v>
      </c>
      <c r="T167" s="630">
        <f t="shared" ref="T167:AA167" si="27">T168-T218</f>
        <v>0</v>
      </c>
      <c r="U167" s="630">
        <f t="shared" si="27"/>
        <v>0</v>
      </c>
      <c r="V167" s="772">
        <f t="shared" si="27"/>
        <v>0</v>
      </c>
      <c r="W167" s="371">
        <f t="shared" si="27"/>
        <v>0</v>
      </c>
      <c r="X167" s="371">
        <f t="shared" si="27"/>
        <v>0</v>
      </c>
      <c r="Y167" s="371">
        <f t="shared" si="27"/>
        <v>0</v>
      </c>
      <c r="Z167" s="371">
        <f t="shared" si="27"/>
        <v>0</v>
      </c>
      <c r="AA167" s="371">
        <f t="shared" si="27"/>
        <v>0</v>
      </c>
      <c r="AB167" s="371"/>
      <c r="AC167" s="630"/>
      <c r="AD167" s="970"/>
      <c r="AE167" s="971" t="e">
        <f>AE168-AE169-AE222-AE226-#REF!</f>
        <v>#REF!</v>
      </c>
      <c r="AF167" s="183">
        <f t="shared" si="26"/>
        <v>0</v>
      </c>
      <c r="AG167" s="183">
        <f t="shared" si="25"/>
        <v>0</v>
      </c>
      <c r="AH167" s="882">
        <f t="shared" si="23"/>
        <v>0</v>
      </c>
      <c r="AI167" s="59" t="e">
        <f t="shared" si="22"/>
        <v>#DIV/0!</v>
      </c>
      <c r="AJ167" s="59"/>
      <c r="AK167" s="263"/>
      <c r="AL167" s="59">
        <f t="shared" ref="AL167:AL198" si="28">E168-D168</f>
        <v>0</v>
      </c>
      <c r="AM167" s="59"/>
      <c r="AN167" s="59"/>
      <c r="AO167" s="3477"/>
      <c r="AP167" s="3477"/>
      <c r="AQ167" s="3477"/>
      <c r="AR167" s="3477"/>
      <c r="AS167" s="3477"/>
      <c r="AT167" s="3477"/>
      <c r="AU167" s="3477"/>
      <c r="AV167" s="3477"/>
      <c r="AW167" s="59"/>
      <c r="AX167" s="59"/>
      <c r="AY167" s="59"/>
      <c r="AZ167" s="59"/>
      <c r="BA167" s="59"/>
      <c r="BB167" s="59"/>
      <c r="BC167" s="59"/>
      <c r="BD167" s="59"/>
      <c r="BE167" s="59"/>
      <c r="BF167" s="59"/>
      <c r="BG167" s="59"/>
      <c r="BH167" s="59"/>
      <c r="BI167" s="59"/>
      <c r="BJ167" s="59"/>
      <c r="BK167" s="59"/>
      <c r="BL167" s="59"/>
      <c r="BM167" s="59"/>
      <c r="BN167" s="59"/>
      <c r="BO167" s="59"/>
      <c r="BP167" s="59"/>
      <c r="BQ167" s="59"/>
      <c r="BR167" s="59"/>
      <c r="BS167" s="59"/>
      <c r="BT167" s="59"/>
      <c r="BU167" s="59"/>
      <c r="BV167" s="59"/>
      <c r="BW167" s="59"/>
      <c r="BX167" s="59"/>
      <c r="BY167" s="59"/>
      <c r="BZ167" s="59"/>
      <c r="CA167" s="59"/>
      <c r="CB167" s="59"/>
      <c r="CC167" s="59"/>
      <c r="CD167" s="59"/>
      <c r="CE167" s="59"/>
      <c r="CF167" s="59"/>
      <c r="CG167" s="59"/>
      <c r="CH167" s="59"/>
      <c r="CI167" s="59"/>
      <c r="CJ167" s="59"/>
      <c r="CK167" s="59"/>
      <c r="CL167" s="59"/>
      <c r="CM167" s="59"/>
      <c r="CN167" s="59"/>
      <c r="CO167" s="59"/>
      <c r="CP167" s="59"/>
      <c r="CQ167" s="59"/>
      <c r="CR167" s="59"/>
      <c r="CS167" s="59"/>
      <c r="CT167" s="59"/>
      <c r="CU167" s="59"/>
      <c r="CV167" s="59"/>
      <c r="CW167" s="59"/>
      <c r="CX167" s="59"/>
      <c r="CY167" s="59"/>
      <c r="CZ167" s="59"/>
      <c r="DA167" s="59"/>
      <c r="DB167" s="59"/>
      <c r="DC167" s="59"/>
      <c r="DD167" s="59"/>
      <c r="DE167" s="59"/>
      <c r="DF167" s="59"/>
      <c r="DG167" s="59"/>
      <c r="DH167" s="59"/>
      <c r="DI167" s="59"/>
      <c r="DJ167" s="59"/>
      <c r="DK167" s="59"/>
      <c r="DL167" s="59"/>
      <c r="DM167" s="59"/>
      <c r="DN167" s="59"/>
      <c r="DO167" s="59"/>
      <c r="DP167" s="59"/>
      <c r="DQ167" s="59"/>
      <c r="DR167" s="59"/>
      <c r="DS167" s="59"/>
      <c r="DT167" s="59"/>
      <c r="DU167" s="59"/>
      <c r="DV167" s="59"/>
      <c r="DW167" s="59"/>
      <c r="DX167" s="59"/>
      <c r="DY167" s="59"/>
      <c r="DZ167" s="59"/>
      <c r="EA167" s="59"/>
      <c r="EB167" s="59"/>
      <c r="EC167" s="59"/>
      <c r="ED167" s="59"/>
      <c r="EE167" s="59"/>
      <c r="EF167" s="59"/>
      <c r="EG167" s="59"/>
      <c r="EH167" s="59"/>
      <c r="EI167" s="59"/>
      <c r="EJ167" s="59"/>
      <c r="EK167" s="59"/>
      <c r="EL167" s="59"/>
      <c r="EM167" s="59"/>
      <c r="EN167" s="59"/>
      <c r="EO167" s="59"/>
      <c r="EP167" s="59"/>
      <c r="EQ167" s="59"/>
      <c r="ER167" s="59"/>
      <c r="ES167" s="59"/>
      <c r="ET167" s="59"/>
      <c r="EU167" s="59"/>
      <c r="EV167" s="59"/>
      <c r="EW167" s="59"/>
      <c r="EX167" s="59"/>
      <c r="EY167" s="59"/>
      <c r="EZ167" s="59"/>
      <c r="FA167" s="59"/>
      <c r="FB167" s="59"/>
      <c r="FC167" s="59"/>
      <c r="FD167" s="59"/>
      <c r="FE167" s="59"/>
      <c r="FF167" s="59"/>
      <c r="FG167" s="59"/>
      <c r="FH167" s="59"/>
      <c r="FI167" s="59"/>
      <c r="FJ167" s="59"/>
      <c r="FK167" s="59"/>
      <c r="FL167" s="59"/>
      <c r="FM167" s="59"/>
      <c r="FN167" s="59"/>
      <c r="FO167" s="59"/>
      <c r="FP167" s="59"/>
      <c r="FQ167" s="59"/>
      <c r="FR167" s="59"/>
      <c r="FS167" s="59"/>
      <c r="FT167" s="59"/>
      <c r="FU167" s="59"/>
      <c r="FV167" s="59"/>
      <c r="FW167" s="59"/>
      <c r="FX167" s="59"/>
      <c r="FY167" s="59"/>
      <c r="FZ167" s="59"/>
      <c r="GA167" s="59"/>
      <c r="GB167" s="59"/>
      <c r="GC167" s="59"/>
      <c r="GD167" s="59"/>
      <c r="GE167" s="59"/>
      <c r="GF167" s="59"/>
      <c r="GG167" s="59"/>
      <c r="GH167" s="59"/>
      <c r="GI167" s="59"/>
      <c r="GJ167" s="59"/>
      <c r="GK167" s="59"/>
    </row>
    <row r="168" spans="1:193" s="59" customFormat="1" x14ac:dyDescent="0.25">
      <c r="A168" s="18">
        <v>1</v>
      </c>
      <c r="B168" s="18">
        <v>1</v>
      </c>
      <c r="C168" s="12" t="s">
        <v>92</v>
      </c>
      <c r="D168" s="60">
        <f>'2 уровень'!H888</f>
        <v>0</v>
      </c>
      <c r="E168" s="196">
        <f>'2 уровень'!I888</f>
        <v>0</v>
      </c>
      <c r="F168" s="60">
        <f>'2 уровень'!J888</f>
        <v>0</v>
      </c>
      <c r="G168" s="197">
        <f>'2 уровень'!K888</f>
        <v>0</v>
      </c>
      <c r="H168" s="74">
        <f>'2 уровень'!L888</f>
        <v>0</v>
      </c>
      <c r="I168" s="72">
        <f>'2 уровень'!M888</f>
        <v>0</v>
      </c>
      <c r="J168" s="22">
        <f>'2 уровень'!N888</f>
        <v>0</v>
      </c>
      <c r="K168" s="22">
        <f>'2 уровень'!O888</f>
        <v>0</v>
      </c>
      <c r="L168" s="22">
        <f>'2 уровень'!P888</f>
        <v>0</v>
      </c>
      <c r="M168" s="21">
        <f>'2 уровень'!Q888</f>
        <v>0</v>
      </c>
      <c r="N168" s="22">
        <f>'2 уровень'!R888</f>
        <v>0</v>
      </c>
      <c r="O168" s="21">
        <f>'2 уровень'!S888</f>
        <v>0</v>
      </c>
      <c r="P168" s="74">
        <f>'2 уровень'!T888</f>
        <v>0</v>
      </c>
      <c r="Q168" s="74">
        <f>'2 уровень'!U888</f>
        <v>0</v>
      </c>
      <c r="R168" s="74">
        <f>'2 уровень'!V888</f>
        <v>0</v>
      </c>
      <c r="S168" s="74">
        <f>'2 уровень'!W888</f>
        <v>0</v>
      </c>
      <c r="T168" s="72">
        <f>'2 уровень'!X888</f>
        <v>0</v>
      </c>
      <c r="U168" s="72">
        <f>'2 уровень'!Y888</f>
        <v>222.297</v>
      </c>
      <c r="V168" s="773">
        <f>'2 уровень'!Z888</f>
        <v>0</v>
      </c>
      <c r="W168" s="74">
        <f>'2 уровень'!AA888</f>
        <v>0</v>
      </c>
      <c r="X168" s="74">
        <f>'2 уровень'!AB888</f>
        <v>222.297</v>
      </c>
      <c r="Y168" s="74">
        <f>'2 уровень'!AC888</f>
        <v>0</v>
      </c>
      <c r="Z168" s="74">
        <f>'2 уровень'!AD888</f>
        <v>0</v>
      </c>
      <c r="AA168" s="372">
        <f>'2 уровень'!AE888</f>
        <v>222.297</v>
      </c>
      <c r="AB168" s="74" t="e">
        <f>U168/T168*100</f>
        <v>#DIV/0!</v>
      </c>
      <c r="AC168" s="72" t="e">
        <f>AA168/T168*100</f>
        <v>#DIV/0!</v>
      </c>
      <c r="AD168" s="968">
        <f>'2 уровень'!AF888</f>
        <v>0</v>
      </c>
      <c r="AE168" s="972">
        <f>'2 уровень'!AG888</f>
        <v>0</v>
      </c>
      <c r="AF168" s="183">
        <f t="shared" si="26"/>
        <v>222297</v>
      </c>
      <c r="AG168" s="183">
        <f t="shared" si="25"/>
        <v>0</v>
      </c>
      <c r="AH168" s="882"/>
      <c r="AI168" s="59" t="e">
        <f t="shared" si="22"/>
        <v>#DIV/0!</v>
      </c>
      <c r="AJ168" s="693"/>
      <c r="AK168" s="263"/>
      <c r="AL168" s="59">
        <f t="shared" si="28"/>
        <v>0</v>
      </c>
      <c r="AO168" s="3477"/>
      <c r="AP168" s="3477"/>
      <c r="AQ168" s="3477"/>
      <c r="AR168" s="3477"/>
      <c r="AS168" s="3477"/>
      <c r="AT168" s="3477"/>
      <c r="AU168" s="3477"/>
      <c r="AV168" s="3477"/>
    </row>
    <row r="169" spans="1:193" s="59" customFormat="1" x14ac:dyDescent="0.25">
      <c r="A169" s="18">
        <v>1</v>
      </c>
      <c r="B169" s="18">
        <v>1</v>
      </c>
      <c r="C169" s="695" t="s">
        <v>7</v>
      </c>
      <c r="D169" s="20">
        <f>'2 уровень'!H889</f>
        <v>0</v>
      </c>
      <c r="E169" s="20">
        <f>'2 уровень'!I889</f>
        <v>0</v>
      </c>
      <c r="F169" s="20">
        <f>'2 уровень'!J889</f>
        <v>0</v>
      </c>
      <c r="G169" s="62">
        <f>'2 уровень'!K889</f>
        <v>0</v>
      </c>
      <c r="H169" s="72">
        <f>'2 уровень'!L889</f>
        <v>0</v>
      </c>
      <c r="I169" s="72">
        <f>'2 уровень'!M889</f>
        <v>0</v>
      </c>
      <c r="J169" s="23">
        <f>'2 уровень'!N889</f>
        <v>0</v>
      </c>
      <c r="K169" s="23">
        <f>'2 уровень'!O889</f>
        <v>0</v>
      </c>
      <c r="L169" s="23">
        <f>'2 уровень'!P889</f>
        <v>0</v>
      </c>
      <c r="M169" s="23">
        <f>'2 уровень'!Q889</f>
        <v>0</v>
      </c>
      <c r="N169" s="23">
        <f>'2 уровень'!R889</f>
        <v>0</v>
      </c>
      <c r="O169" s="23">
        <f>'2 уровень'!S889</f>
        <v>0</v>
      </c>
      <c r="P169" s="72">
        <f>'2 уровень'!T889</f>
        <v>0</v>
      </c>
      <c r="Q169" s="72">
        <f>'2 уровень'!U889</f>
        <v>0</v>
      </c>
      <c r="R169" s="72">
        <f>'2 уровень'!V889</f>
        <v>0</v>
      </c>
      <c r="S169" s="72">
        <f>'2 уровень'!W889</f>
        <v>0</v>
      </c>
      <c r="T169" s="72">
        <f>'2 уровень'!X889</f>
        <v>0</v>
      </c>
      <c r="U169" s="72">
        <f>'2 уровень'!Y889</f>
        <v>0</v>
      </c>
      <c r="V169" s="774">
        <f>'2 уровень'!Z889</f>
        <v>0</v>
      </c>
      <c r="W169" s="72">
        <f>'2 уровень'!AA889</f>
        <v>0</v>
      </c>
      <c r="X169" s="72">
        <f>'2 уровень'!AB889</f>
        <v>0</v>
      </c>
      <c r="Y169" s="72">
        <f>'2 уровень'!AC889</f>
        <v>0</v>
      </c>
      <c r="Z169" s="72">
        <f>'2 уровень'!AD889</f>
        <v>0</v>
      </c>
      <c r="AA169" s="373">
        <f>'2 уровень'!AE889</f>
        <v>0</v>
      </c>
      <c r="AB169" s="72"/>
      <c r="AC169" s="72" t="e">
        <f>AA169/T169*100</f>
        <v>#DIV/0!</v>
      </c>
      <c r="AD169" s="962">
        <f>'2 уровень'!AF889</f>
        <v>0</v>
      </c>
      <c r="AE169" s="973">
        <f>'2 уровень'!AG889</f>
        <v>0</v>
      </c>
      <c r="AF169" s="183">
        <f t="shared" si="26"/>
        <v>0</v>
      </c>
      <c r="AG169" s="183">
        <f t="shared" si="25"/>
        <v>0</v>
      </c>
      <c r="AH169" s="882">
        <f>IF(P169&gt;0,P169*1000/D169,0)</f>
        <v>0</v>
      </c>
      <c r="AI169" s="18" t="e">
        <f t="shared" si="22"/>
        <v>#DIV/0!</v>
      </c>
      <c r="AJ169" s="18"/>
      <c r="AK169" s="1031"/>
      <c r="AL169" s="18">
        <f t="shared" si="28"/>
        <v>0</v>
      </c>
      <c r="AM169" s="18"/>
      <c r="AN169" s="18"/>
      <c r="AO169" s="3476"/>
      <c r="AP169" s="3476"/>
      <c r="AQ169" s="3476"/>
      <c r="AR169" s="3476"/>
      <c r="AS169" s="3476"/>
      <c r="AT169" s="3476"/>
      <c r="AU169" s="3476"/>
      <c r="AV169" s="3476"/>
      <c r="AW169" s="18"/>
      <c r="AX169" s="18"/>
      <c r="AY169" s="18"/>
      <c r="AZ169" s="18"/>
      <c r="BA169" s="18"/>
      <c r="BB169" s="18"/>
      <c r="BC169" s="18"/>
      <c r="BD169" s="18"/>
      <c r="BE169" s="18"/>
      <c r="BF169" s="18"/>
      <c r="BG169" s="18"/>
      <c r="BH169" s="18"/>
      <c r="BI169" s="18"/>
      <c r="BJ169" s="18"/>
      <c r="BK169" s="18"/>
      <c r="BL169" s="18"/>
      <c r="BM169" s="18"/>
      <c r="BN169" s="18"/>
      <c r="BO169" s="18"/>
      <c r="BP169" s="18"/>
      <c r="BQ169" s="18"/>
      <c r="BR169" s="18"/>
      <c r="BS169" s="18"/>
      <c r="BT169" s="18"/>
      <c r="BU169" s="18"/>
      <c r="BV169" s="18"/>
      <c r="BW169" s="18"/>
      <c r="BX169" s="18"/>
      <c r="BY169" s="18"/>
      <c r="BZ169" s="18"/>
      <c r="CA169" s="18"/>
      <c r="CB169" s="18"/>
      <c r="CC169" s="18"/>
      <c r="CD169" s="18"/>
      <c r="CE169" s="18"/>
      <c r="CF169" s="18"/>
      <c r="CG169" s="18"/>
      <c r="CH169" s="18"/>
      <c r="CI169" s="18"/>
      <c r="CJ169" s="18"/>
      <c r="CK169" s="18"/>
      <c r="CL169" s="18"/>
      <c r="CM169" s="18"/>
      <c r="CN169" s="18"/>
      <c r="CO169" s="18"/>
      <c r="CP169" s="18"/>
      <c r="CQ169" s="18"/>
      <c r="CR169" s="18"/>
      <c r="CS169" s="18"/>
      <c r="CT169" s="18"/>
      <c r="CU169" s="18"/>
      <c r="CV169" s="18"/>
      <c r="CW169" s="18"/>
      <c r="CX169" s="18"/>
      <c r="CY169" s="18"/>
      <c r="CZ169" s="18"/>
      <c r="DA169" s="18"/>
      <c r="DB169" s="18"/>
      <c r="DC169" s="18"/>
      <c r="DD169" s="18"/>
      <c r="DE169" s="18"/>
      <c r="DF169" s="18"/>
      <c r="DG169" s="18"/>
      <c r="DH169" s="18"/>
      <c r="DI169" s="18"/>
      <c r="DJ169" s="18"/>
      <c r="DK169" s="18"/>
      <c r="DL169" s="18"/>
      <c r="DM169" s="18"/>
      <c r="DN169" s="18"/>
      <c r="DO169" s="18"/>
      <c r="DP169" s="18"/>
      <c r="DQ169" s="18"/>
      <c r="DR169" s="18"/>
      <c r="DS169" s="18"/>
      <c r="DT169" s="18"/>
      <c r="DU169" s="18"/>
      <c r="DV169" s="18"/>
      <c r="DW169" s="18"/>
      <c r="DX169" s="18"/>
      <c r="DY169" s="18"/>
      <c r="DZ169" s="18"/>
      <c r="EA169" s="18"/>
      <c r="EB169" s="18"/>
      <c r="EC169" s="18"/>
      <c r="ED169" s="18"/>
      <c r="EE169" s="18"/>
      <c r="EF169" s="18"/>
      <c r="EG169" s="18"/>
      <c r="EH169" s="18"/>
      <c r="EI169" s="18"/>
      <c r="EJ169" s="18"/>
      <c r="EK169" s="18"/>
      <c r="EL169" s="18"/>
      <c r="EM169" s="18"/>
      <c r="EN169" s="18"/>
      <c r="EO169" s="18"/>
      <c r="EP169" s="18"/>
      <c r="EQ169" s="18"/>
      <c r="ER169" s="18"/>
      <c r="ES169" s="18"/>
      <c r="ET169" s="18"/>
      <c r="EU169" s="18"/>
      <c r="EV169" s="18"/>
      <c r="EW169" s="18"/>
      <c r="EX169" s="18"/>
      <c r="EY169" s="18"/>
      <c r="EZ169" s="18"/>
      <c r="FA169" s="18"/>
      <c r="FB169" s="18"/>
      <c r="FC169" s="18"/>
      <c r="FD169" s="18"/>
      <c r="FE169" s="18"/>
      <c r="FF169" s="18"/>
      <c r="FG169" s="18"/>
      <c r="FH169" s="18"/>
      <c r="FI169" s="18"/>
      <c r="FJ169" s="18"/>
      <c r="FK169" s="18"/>
      <c r="FL169" s="18"/>
      <c r="FM169" s="18"/>
      <c r="FN169" s="18"/>
      <c r="FO169" s="18"/>
      <c r="FP169" s="18"/>
      <c r="FQ169" s="18"/>
      <c r="FR169" s="18"/>
      <c r="FS169" s="18"/>
      <c r="FT169" s="18"/>
      <c r="FU169" s="18"/>
      <c r="FV169" s="18"/>
      <c r="FW169" s="18"/>
      <c r="FX169" s="18"/>
      <c r="FY169" s="18"/>
      <c r="FZ169" s="18"/>
      <c r="GA169" s="18"/>
      <c r="GB169" s="18"/>
      <c r="GC169" s="18"/>
      <c r="GD169" s="18"/>
      <c r="GE169" s="18"/>
      <c r="GF169" s="18"/>
      <c r="GG169" s="18"/>
      <c r="GH169" s="18"/>
      <c r="GI169" s="18"/>
      <c r="GJ169" s="18"/>
      <c r="GK169" s="18"/>
    </row>
    <row r="170" spans="1:193" x14ac:dyDescent="0.25">
      <c r="A170" s="18">
        <v>1</v>
      </c>
      <c r="B170" s="18">
        <v>1</v>
      </c>
      <c r="C170" s="2533" t="s">
        <v>417</v>
      </c>
      <c r="D170" s="27">
        <f>'2 уровень'!H890</f>
        <v>0</v>
      </c>
      <c r="E170" s="27">
        <f>'2 уровень'!I890</f>
        <v>0</v>
      </c>
      <c r="F170" s="27">
        <f>'2 уровень'!J890</f>
        <v>0</v>
      </c>
      <c r="G170" s="64">
        <f>'2 уровень'!K890</f>
        <v>0</v>
      </c>
      <c r="H170" s="78">
        <f>'2 уровень'!L890</f>
        <v>0</v>
      </c>
      <c r="I170" s="78">
        <f>'2 уровень'!M890</f>
        <v>0</v>
      </c>
      <c r="J170" s="73">
        <f>'2 уровень'!N890</f>
        <v>0</v>
      </c>
      <c r="K170" s="73">
        <f>'2 уровень'!O890</f>
        <v>0</v>
      </c>
      <c r="L170" s="73">
        <f>'2 уровень'!P890</f>
        <v>0</v>
      </c>
      <c r="M170" s="73">
        <f>'2 уровень'!Q890</f>
        <v>0</v>
      </c>
      <c r="N170" s="73">
        <f>'2 уровень'!R890</f>
        <v>0</v>
      </c>
      <c r="O170" s="73">
        <f>'2 уровень'!S890</f>
        <v>0</v>
      </c>
      <c r="P170" s="366">
        <f>'2 уровень'!T890</f>
        <v>0</v>
      </c>
      <c r="Q170" s="366">
        <f>'2 уровень'!U890</f>
        <v>0</v>
      </c>
      <c r="R170" s="366">
        <f>'2 уровень'!V890</f>
        <v>0</v>
      </c>
      <c r="S170" s="366">
        <f>'2 уровень'!W890</f>
        <v>0</v>
      </c>
      <c r="T170" s="366">
        <f>'2 уровень'!X890</f>
        <v>0</v>
      </c>
      <c r="U170" s="366">
        <f>'2 уровень'!Y890</f>
        <v>0</v>
      </c>
      <c r="V170" s="769">
        <f>'2 уровень'!Z890</f>
        <v>0</v>
      </c>
      <c r="W170" s="366">
        <f>'2 уровень'!AA890</f>
        <v>0</v>
      </c>
      <c r="X170" s="366">
        <f>'2 уровень'!AB890</f>
        <v>0</v>
      </c>
      <c r="Y170" s="366">
        <f>'2 уровень'!AC890</f>
        <v>0</v>
      </c>
      <c r="Z170" s="366">
        <f>'2 уровень'!AD890</f>
        <v>0</v>
      </c>
      <c r="AA170" s="367">
        <f>'2 уровень'!AE890</f>
        <v>0</v>
      </c>
      <c r="AB170" s="366"/>
      <c r="AC170" s="366" t="e">
        <f>AA170/T170*100</f>
        <v>#DIV/0!</v>
      </c>
      <c r="AD170" s="966">
        <f>'2 уровень'!AF890</f>
        <v>0</v>
      </c>
      <c r="AE170" s="961">
        <f>'2 уровень'!AG890</f>
        <v>0</v>
      </c>
      <c r="AF170" s="183">
        <f t="shared" si="26"/>
        <v>0</v>
      </c>
      <c r="AG170" s="183">
        <f t="shared" si="25"/>
        <v>0</v>
      </c>
      <c r="AH170" s="882"/>
      <c r="AI170" s="18" t="e">
        <f t="shared" si="22"/>
        <v>#DIV/0!</v>
      </c>
      <c r="AK170" s="1031"/>
      <c r="AL170" s="18">
        <f t="shared" si="28"/>
        <v>0</v>
      </c>
    </row>
    <row r="171" spans="1:193" x14ac:dyDescent="0.25">
      <c r="B171" s="18">
        <v>1</v>
      </c>
      <c r="C171" s="2533" t="s">
        <v>381</v>
      </c>
      <c r="D171" s="27">
        <f>'2 уровень'!H891</f>
        <v>0</v>
      </c>
      <c r="E171" s="27">
        <f>'2 уровень'!I891</f>
        <v>0</v>
      </c>
      <c r="F171" s="27">
        <f>'2 уровень'!J891</f>
        <v>0</v>
      </c>
      <c r="G171" s="64">
        <f>'2 уровень'!K891</f>
        <v>0</v>
      </c>
      <c r="H171" s="78">
        <f>'2 уровень'!L891</f>
        <v>0</v>
      </c>
      <c r="I171" s="78">
        <f>'2 уровень'!M891</f>
        <v>0</v>
      </c>
      <c r="J171" s="73">
        <f>'2 уровень'!N891</f>
        <v>0</v>
      </c>
      <c r="K171" s="73">
        <f>'2 уровень'!O891</f>
        <v>0</v>
      </c>
      <c r="L171" s="73">
        <f>'2 уровень'!P891</f>
        <v>0</v>
      </c>
      <c r="M171" s="73">
        <f>'2 уровень'!Q891</f>
        <v>0</v>
      </c>
      <c r="N171" s="73">
        <f>'2 уровень'!R891</f>
        <v>0</v>
      </c>
      <c r="O171" s="73">
        <f>'2 уровень'!S891</f>
        <v>0</v>
      </c>
      <c r="P171" s="366">
        <f>'2 уровень'!T891</f>
        <v>0</v>
      </c>
      <c r="Q171" s="366">
        <f>'2 уровень'!U891</f>
        <v>0</v>
      </c>
      <c r="R171" s="366">
        <f>'2 уровень'!V891</f>
        <v>0</v>
      </c>
      <c r="S171" s="366">
        <f>'2 уровень'!W891</f>
        <v>0</v>
      </c>
      <c r="T171" s="366">
        <f>'2 уровень'!X891</f>
        <v>0</v>
      </c>
      <c r="U171" s="366">
        <f>'2 уровень'!Y891</f>
        <v>0</v>
      </c>
      <c r="V171" s="769">
        <f>'2 уровень'!Z891</f>
        <v>0</v>
      </c>
      <c r="W171" s="366">
        <f>'2 уровень'!AA891</f>
        <v>0</v>
      </c>
      <c r="X171" s="366">
        <f>'2 уровень'!AB891</f>
        <v>0</v>
      </c>
      <c r="Y171" s="366">
        <f>'2 уровень'!AC891</f>
        <v>0</v>
      </c>
      <c r="Z171" s="366">
        <f>'2 уровень'!AD891</f>
        <v>0</v>
      </c>
      <c r="AA171" s="367">
        <f>'2 уровень'!AE891</f>
        <v>0</v>
      </c>
      <c r="AB171" s="366"/>
      <c r="AC171" s="366" t="e">
        <f>AA171/T171*100</f>
        <v>#DIV/0!</v>
      </c>
      <c r="AD171" s="966">
        <f>'2 уровень'!AF891</f>
        <v>0</v>
      </c>
      <c r="AE171" s="961">
        <f>'2 уровень'!AG891</f>
        <v>0</v>
      </c>
      <c r="AF171" s="183">
        <f t="shared" si="26"/>
        <v>0</v>
      </c>
      <c r="AG171" s="183">
        <f t="shared" si="25"/>
        <v>0</v>
      </c>
      <c r="AH171" s="882"/>
      <c r="AI171" s="18" t="e">
        <f t="shared" si="22"/>
        <v>#DIV/0!</v>
      </c>
      <c r="AK171" s="1031"/>
      <c r="AL171" s="18">
        <f t="shared" si="28"/>
        <v>0</v>
      </c>
    </row>
    <row r="172" spans="1:193" ht="29.25" x14ac:dyDescent="0.25">
      <c r="B172" s="18">
        <v>1</v>
      </c>
      <c r="C172" s="605" t="s">
        <v>363</v>
      </c>
      <c r="D172" s="27">
        <f>'2 уровень'!H892</f>
        <v>0</v>
      </c>
      <c r="E172" s="27">
        <f>'2 уровень'!I892</f>
        <v>0</v>
      </c>
      <c r="F172" s="27">
        <f>'2 уровень'!J892</f>
        <v>0</v>
      </c>
      <c r="G172" s="64">
        <f>'2 уровень'!K892</f>
        <v>0</v>
      </c>
      <c r="H172" s="78">
        <f>'2 уровень'!L892</f>
        <v>0</v>
      </c>
      <c r="I172" s="78">
        <f>'2 уровень'!M892</f>
        <v>0</v>
      </c>
      <c r="J172" s="73">
        <f>'2 уровень'!N892</f>
        <v>0</v>
      </c>
      <c r="K172" s="73">
        <f>'2 уровень'!O892</f>
        <v>0</v>
      </c>
      <c r="L172" s="73">
        <f>'2 уровень'!P892</f>
        <v>0</v>
      </c>
      <c r="M172" s="73">
        <f>'2 уровень'!Q892</f>
        <v>0</v>
      </c>
      <c r="N172" s="73">
        <f>'2 уровень'!R892</f>
        <v>0</v>
      </c>
      <c r="O172" s="73">
        <f>'2 уровень'!S892</f>
        <v>0</v>
      </c>
      <c r="P172" s="366">
        <f>'2 уровень'!T892</f>
        <v>0</v>
      </c>
      <c r="Q172" s="366">
        <f>'2 уровень'!U892</f>
        <v>0</v>
      </c>
      <c r="R172" s="366">
        <f>'2 уровень'!V892</f>
        <v>0</v>
      </c>
      <c r="S172" s="366">
        <f>'2 уровень'!W892</f>
        <v>0</v>
      </c>
      <c r="T172" s="366">
        <f>'2 уровень'!X892</f>
        <v>0</v>
      </c>
      <c r="U172" s="366">
        <f>'2 уровень'!Y892</f>
        <v>0</v>
      </c>
      <c r="V172" s="769">
        <f>'2 уровень'!Z892</f>
        <v>0</v>
      </c>
      <c r="W172" s="366">
        <f>'2 уровень'!AA892</f>
        <v>0</v>
      </c>
      <c r="X172" s="366">
        <f>'2 уровень'!AB892</f>
        <v>0</v>
      </c>
      <c r="Y172" s="366">
        <f>'2 уровень'!AC892</f>
        <v>0</v>
      </c>
      <c r="Z172" s="366">
        <f>'2 уровень'!AD892</f>
        <v>0</v>
      </c>
      <c r="AA172" s="367">
        <f>'2 уровень'!AE892</f>
        <v>0</v>
      </c>
      <c r="AB172" s="366"/>
      <c r="AC172" s="366"/>
      <c r="AD172" s="966">
        <f>'2 уровень'!AF892</f>
        <v>0</v>
      </c>
      <c r="AE172" s="961">
        <f>'2 уровень'!AG892</f>
        <v>0</v>
      </c>
      <c r="AF172" s="183">
        <f t="shared" si="26"/>
        <v>0</v>
      </c>
      <c r="AG172" s="183">
        <f t="shared" si="25"/>
        <v>0</v>
      </c>
      <c r="AH172" s="882">
        <f t="shared" ref="AH172:AH180" si="29">IF(P172&gt;0,P172*1000/D172,0)</f>
        <v>0</v>
      </c>
      <c r="AI172" s="18" t="e">
        <f t="shared" si="22"/>
        <v>#DIV/0!</v>
      </c>
      <c r="AK172" s="1031"/>
      <c r="AL172" s="18">
        <f t="shared" si="28"/>
        <v>0</v>
      </c>
    </row>
    <row r="173" spans="1:193" ht="30" x14ac:dyDescent="0.25">
      <c r="B173" s="18">
        <v>1</v>
      </c>
      <c r="C173" s="594" t="s">
        <v>193</v>
      </c>
      <c r="D173" s="27">
        <f>'2 уровень'!H893</f>
        <v>0</v>
      </c>
      <c r="E173" s="27">
        <f>'2 уровень'!I893</f>
        <v>0</v>
      </c>
      <c r="F173" s="27">
        <f>'2 уровень'!J893</f>
        <v>0</v>
      </c>
      <c r="G173" s="64">
        <f>'2 уровень'!K893</f>
        <v>0</v>
      </c>
      <c r="H173" s="78">
        <f>'2 уровень'!L893</f>
        <v>0</v>
      </c>
      <c r="I173" s="78">
        <f>'2 уровень'!M893</f>
        <v>0</v>
      </c>
      <c r="J173" s="73">
        <f>'2 уровень'!N893</f>
        <v>0</v>
      </c>
      <c r="K173" s="73">
        <f>'2 уровень'!O893</f>
        <v>0</v>
      </c>
      <c r="L173" s="73">
        <f>'2 уровень'!P893</f>
        <v>0</v>
      </c>
      <c r="M173" s="73">
        <f>'2 уровень'!Q893</f>
        <v>0</v>
      </c>
      <c r="N173" s="73">
        <f>'2 уровень'!R893</f>
        <v>0</v>
      </c>
      <c r="O173" s="73">
        <f>'2 уровень'!S893</f>
        <v>0</v>
      </c>
      <c r="P173" s="366">
        <f>'2 уровень'!T893</f>
        <v>0</v>
      </c>
      <c r="Q173" s="366">
        <f>'2 уровень'!U893</f>
        <v>0</v>
      </c>
      <c r="R173" s="366">
        <f>'2 уровень'!V893</f>
        <v>0</v>
      </c>
      <c r="S173" s="366">
        <f>'2 уровень'!W893</f>
        <v>0</v>
      </c>
      <c r="T173" s="366">
        <f>'2 уровень'!X893</f>
        <v>0</v>
      </c>
      <c r="U173" s="366">
        <f>'2 уровень'!Y893</f>
        <v>0</v>
      </c>
      <c r="V173" s="769">
        <f>'2 уровень'!Z893</f>
        <v>0</v>
      </c>
      <c r="W173" s="366">
        <f>'2 уровень'!AA893</f>
        <v>0</v>
      </c>
      <c r="X173" s="366">
        <f>'2 уровень'!AB893</f>
        <v>0</v>
      </c>
      <c r="Y173" s="366">
        <f>'2 уровень'!AC893</f>
        <v>0</v>
      </c>
      <c r="Z173" s="366">
        <f>'2 уровень'!AD893</f>
        <v>0</v>
      </c>
      <c r="AA173" s="367">
        <f>'2 уровень'!AE893</f>
        <v>0</v>
      </c>
      <c r="AB173" s="366"/>
      <c r="AC173" s="366"/>
      <c r="AD173" s="966">
        <f>'2 уровень'!AF893</f>
        <v>0</v>
      </c>
      <c r="AE173" s="961">
        <f>'2 уровень'!AG893</f>
        <v>0</v>
      </c>
      <c r="AF173" s="183">
        <f t="shared" si="26"/>
        <v>0</v>
      </c>
      <c r="AG173" s="183">
        <f t="shared" si="25"/>
        <v>0</v>
      </c>
      <c r="AH173" s="882">
        <f t="shared" si="29"/>
        <v>0</v>
      </c>
      <c r="AI173" s="18" t="e">
        <f t="shared" si="22"/>
        <v>#DIV/0!</v>
      </c>
      <c r="AK173" s="1031"/>
      <c r="AL173" s="18">
        <f t="shared" si="28"/>
        <v>0</v>
      </c>
    </row>
    <row r="174" spans="1:193" ht="30" x14ac:dyDescent="0.25">
      <c r="B174" s="18">
        <v>1</v>
      </c>
      <c r="C174" s="3255" t="s">
        <v>547</v>
      </c>
      <c r="D174" s="27">
        <f>'2 уровень'!H894</f>
        <v>0</v>
      </c>
      <c r="E174" s="27">
        <f>'2 уровень'!I894</f>
        <v>0</v>
      </c>
      <c r="F174" s="27">
        <f>'2 уровень'!J894</f>
        <v>0</v>
      </c>
      <c r="G174" s="64">
        <f>'2 уровень'!K894</f>
        <v>0</v>
      </c>
      <c r="H174" s="78">
        <f>'2 уровень'!L894</f>
        <v>0</v>
      </c>
      <c r="I174" s="78">
        <f>'2 уровень'!M894</f>
        <v>0</v>
      </c>
      <c r="J174" s="73">
        <f>'2 уровень'!N894</f>
        <v>0</v>
      </c>
      <c r="K174" s="73">
        <f>'2 уровень'!O894</f>
        <v>0</v>
      </c>
      <c r="L174" s="73">
        <f>'2 уровень'!P894</f>
        <v>0</v>
      </c>
      <c r="M174" s="73">
        <f>'2 уровень'!Q894</f>
        <v>0</v>
      </c>
      <c r="N174" s="73">
        <f>'2 уровень'!R894</f>
        <v>0</v>
      </c>
      <c r="O174" s="73">
        <f>'2 уровень'!S894</f>
        <v>0</v>
      </c>
      <c r="P174" s="366">
        <f>'2 уровень'!T894</f>
        <v>0</v>
      </c>
      <c r="Q174" s="366">
        <f>'2 уровень'!U894</f>
        <v>0</v>
      </c>
      <c r="R174" s="366">
        <f>'2 уровень'!V894</f>
        <v>0</v>
      </c>
      <c r="S174" s="366">
        <f>'2 уровень'!W894</f>
        <v>0</v>
      </c>
      <c r="T174" s="366">
        <f>'2 уровень'!X894</f>
        <v>0</v>
      </c>
      <c r="U174" s="366">
        <f>'2 уровень'!Y894</f>
        <v>0</v>
      </c>
      <c r="V174" s="769">
        <f>'2 уровень'!Z894</f>
        <v>0</v>
      </c>
      <c r="W174" s="366">
        <f>'2 уровень'!AA894</f>
        <v>0</v>
      </c>
      <c r="X174" s="366">
        <f>'2 уровень'!AB894</f>
        <v>0</v>
      </c>
      <c r="Y174" s="366">
        <f>'2 уровень'!AC894</f>
        <v>0</v>
      </c>
      <c r="Z174" s="366">
        <f>'2 уровень'!AD894</f>
        <v>0</v>
      </c>
      <c r="AA174" s="367">
        <f>'2 уровень'!AE894</f>
        <v>0</v>
      </c>
      <c r="AB174" s="366"/>
      <c r="AC174" s="366"/>
      <c r="AD174" s="966">
        <f>'2 уровень'!AF894</f>
        <v>0</v>
      </c>
      <c r="AE174" s="961">
        <f>'2 уровень'!AG894</f>
        <v>0</v>
      </c>
      <c r="AF174" s="183">
        <f t="shared" si="26"/>
        <v>0</v>
      </c>
      <c r="AG174" s="183">
        <f t="shared" si="25"/>
        <v>0</v>
      </c>
      <c r="AH174" s="882">
        <f t="shared" si="29"/>
        <v>0</v>
      </c>
      <c r="AI174" s="18" t="e">
        <f t="shared" si="22"/>
        <v>#DIV/0!</v>
      </c>
      <c r="AK174" s="1031"/>
      <c r="AL174" s="18">
        <f t="shared" si="28"/>
        <v>0</v>
      </c>
    </row>
    <row r="175" spans="1:193" ht="75" x14ac:dyDescent="0.25">
      <c r="B175" s="18">
        <v>1</v>
      </c>
      <c r="C175" s="604" t="s">
        <v>548</v>
      </c>
      <c r="D175" s="27">
        <f>'2 уровень'!H895</f>
        <v>0</v>
      </c>
      <c r="E175" s="27">
        <f>'2 уровень'!I895</f>
        <v>0</v>
      </c>
      <c r="F175" s="27">
        <f>'2 уровень'!J895</f>
        <v>0</v>
      </c>
      <c r="G175" s="64">
        <f>'2 уровень'!K895</f>
        <v>0</v>
      </c>
      <c r="H175" s="78">
        <f>'2 уровень'!L895</f>
        <v>0</v>
      </c>
      <c r="I175" s="78">
        <f>'2 уровень'!M895</f>
        <v>0</v>
      </c>
      <c r="J175" s="73">
        <f>'2 уровень'!N895</f>
        <v>0</v>
      </c>
      <c r="K175" s="73">
        <f>'2 уровень'!O895</f>
        <v>0</v>
      </c>
      <c r="L175" s="73">
        <f>'2 уровень'!P895</f>
        <v>0</v>
      </c>
      <c r="M175" s="73">
        <f>'2 уровень'!Q895</f>
        <v>0</v>
      </c>
      <c r="N175" s="73">
        <f>'2 уровень'!R895</f>
        <v>0</v>
      </c>
      <c r="O175" s="73">
        <f>'2 уровень'!S895</f>
        <v>0</v>
      </c>
      <c r="P175" s="366">
        <f>'2 уровень'!T895</f>
        <v>0</v>
      </c>
      <c r="Q175" s="366">
        <f>'2 уровень'!U895</f>
        <v>0</v>
      </c>
      <c r="R175" s="366">
        <f>'2 уровень'!V895</f>
        <v>0</v>
      </c>
      <c r="S175" s="366">
        <f>'2 уровень'!W895</f>
        <v>0</v>
      </c>
      <c r="T175" s="366">
        <f>'2 уровень'!X895</f>
        <v>0</v>
      </c>
      <c r="U175" s="366">
        <f>'2 уровень'!Y895</f>
        <v>0</v>
      </c>
      <c r="V175" s="769">
        <f>'2 уровень'!Z895</f>
        <v>0</v>
      </c>
      <c r="W175" s="366">
        <f>'2 уровень'!AA895</f>
        <v>0</v>
      </c>
      <c r="X175" s="366">
        <f>'2 уровень'!AB895</f>
        <v>0</v>
      </c>
      <c r="Y175" s="366">
        <f>'2 уровень'!AC895</f>
        <v>0</v>
      </c>
      <c r="Z175" s="366">
        <f>'2 уровень'!AD895</f>
        <v>0</v>
      </c>
      <c r="AA175" s="367">
        <f>'2 уровень'!AE895</f>
        <v>0</v>
      </c>
      <c r="AB175" s="366"/>
      <c r="AC175" s="366"/>
      <c r="AD175" s="966">
        <f>'2 уровень'!AF895</f>
        <v>0</v>
      </c>
      <c r="AE175" s="961">
        <f>'2 уровень'!AG895</f>
        <v>0</v>
      </c>
      <c r="AF175" s="183">
        <f t="shared" si="26"/>
        <v>0</v>
      </c>
      <c r="AG175" s="183">
        <f t="shared" si="25"/>
        <v>0</v>
      </c>
      <c r="AH175" s="882">
        <f t="shared" si="29"/>
        <v>0</v>
      </c>
      <c r="AI175" s="18" t="e">
        <f t="shared" si="22"/>
        <v>#DIV/0!</v>
      </c>
      <c r="AK175" s="1031"/>
      <c r="AL175" s="18">
        <f t="shared" si="28"/>
        <v>0</v>
      </c>
    </row>
    <row r="176" spans="1:193" ht="45" x14ac:dyDescent="0.25">
      <c r="B176" s="18">
        <v>1</v>
      </c>
      <c r="C176" s="160" t="s">
        <v>549</v>
      </c>
      <c r="D176" s="27">
        <f>'2 уровень'!H896</f>
        <v>0</v>
      </c>
      <c r="E176" s="27">
        <f>'2 уровень'!I896</f>
        <v>0</v>
      </c>
      <c r="F176" s="27">
        <f>'2 уровень'!J896</f>
        <v>0</v>
      </c>
      <c r="G176" s="64">
        <f>'2 уровень'!K896</f>
        <v>0</v>
      </c>
      <c r="H176" s="78">
        <f>'2 уровень'!L896</f>
        <v>0</v>
      </c>
      <c r="I176" s="78">
        <f>'2 уровень'!M896</f>
        <v>0</v>
      </c>
      <c r="J176" s="73">
        <f>'2 уровень'!N896</f>
        <v>0</v>
      </c>
      <c r="K176" s="73">
        <f>'2 уровень'!O896</f>
        <v>0</v>
      </c>
      <c r="L176" s="73">
        <f>'2 уровень'!P896</f>
        <v>0</v>
      </c>
      <c r="M176" s="73">
        <f>'2 уровень'!Q896</f>
        <v>0</v>
      </c>
      <c r="N176" s="73">
        <f>'2 уровень'!R896</f>
        <v>0</v>
      </c>
      <c r="O176" s="73">
        <f>'2 уровень'!S896</f>
        <v>0</v>
      </c>
      <c r="P176" s="366">
        <f>'2 уровень'!T896</f>
        <v>0</v>
      </c>
      <c r="Q176" s="366">
        <f>'2 уровень'!U896</f>
        <v>0</v>
      </c>
      <c r="R176" s="366">
        <f>'2 уровень'!V896</f>
        <v>0</v>
      </c>
      <c r="S176" s="366">
        <f>'2 уровень'!W896</f>
        <v>0</v>
      </c>
      <c r="T176" s="366">
        <f>'2 уровень'!X896</f>
        <v>0</v>
      </c>
      <c r="U176" s="366">
        <f>'2 уровень'!Y896</f>
        <v>0</v>
      </c>
      <c r="V176" s="769">
        <f>'2 уровень'!Z896</f>
        <v>0</v>
      </c>
      <c r="W176" s="366">
        <f>'2 уровень'!AA896</f>
        <v>0</v>
      </c>
      <c r="X176" s="366">
        <f>'2 уровень'!AB896</f>
        <v>0</v>
      </c>
      <c r="Y176" s="366">
        <f>'2 уровень'!AC896</f>
        <v>0</v>
      </c>
      <c r="Z176" s="366">
        <f>'2 уровень'!AD896</f>
        <v>0</v>
      </c>
      <c r="AA176" s="367">
        <f>'2 уровень'!AE896</f>
        <v>0</v>
      </c>
      <c r="AB176" s="366"/>
      <c r="AC176" s="366"/>
      <c r="AD176" s="966">
        <f>'2 уровень'!AF896</f>
        <v>0</v>
      </c>
      <c r="AE176" s="961">
        <f>'2 уровень'!AG896</f>
        <v>0</v>
      </c>
      <c r="AF176" s="183">
        <f t="shared" si="26"/>
        <v>0</v>
      </c>
      <c r="AG176" s="183">
        <f t="shared" si="25"/>
        <v>0</v>
      </c>
      <c r="AH176" s="882">
        <f t="shared" si="29"/>
        <v>0</v>
      </c>
      <c r="AI176" s="18" t="e">
        <f t="shared" si="22"/>
        <v>#DIV/0!</v>
      </c>
      <c r="AK176" s="1031"/>
      <c r="AL176" s="18">
        <f t="shared" si="28"/>
        <v>0</v>
      </c>
    </row>
    <row r="177" spans="2:38" ht="105" x14ac:dyDescent="0.25">
      <c r="B177" s="18">
        <v>1</v>
      </c>
      <c r="C177" s="3256" t="s">
        <v>550</v>
      </c>
      <c r="D177" s="27">
        <f>'2 уровень'!H897</f>
        <v>0</v>
      </c>
      <c r="E177" s="27">
        <f>'2 уровень'!I897</f>
        <v>0</v>
      </c>
      <c r="F177" s="27">
        <f>'2 уровень'!J897</f>
        <v>0</v>
      </c>
      <c r="G177" s="64">
        <f>'2 уровень'!K897</f>
        <v>0</v>
      </c>
      <c r="H177" s="78">
        <f>'2 уровень'!L897</f>
        <v>0</v>
      </c>
      <c r="I177" s="78">
        <f>'2 уровень'!M897</f>
        <v>0</v>
      </c>
      <c r="J177" s="73">
        <f>'2 уровень'!N897</f>
        <v>0</v>
      </c>
      <c r="K177" s="73">
        <f>'2 уровень'!O897</f>
        <v>0</v>
      </c>
      <c r="L177" s="73">
        <f>'2 уровень'!P897</f>
        <v>0</v>
      </c>
      <c r="M177" s="73">
        <f>'2 уровень'!Q897</f>
        <v>0</v>
      </c>
      <c r="N177" s="73">
        <f>'2 уровень'!R897</f>
        <v>0</v>
      </c>
      <c r="O177" s="73">
        <f>'2 уровень'!S897</f>
        <v>0</v>
      </c>
      <c r="P177" s="366">
        <f>'2 уровень'!T897</f>
        <v>0</v>
      </c>
      <c r="Q177" s="366">
        <f>'2 уровень'!U897</f>
        <v>0</v>
      </c>
      <c r="R177" s="366">
        <f>'2 уровень'!V897</f>
        <v>0</v>
      </c>
      <c r="S177" s="366">
        <f>'2 уровень'!W897</f>
        <v>0</v>
      </c>
      <c r="T177" s="366">
        <f>'2 уровень'!X897</f>
        <v>0</v>
      </c>
      <c r="U177" s="366">
        <f>'2 уровень'!Y897</f>
        <v>0</v>
      </c>
      <c r="V177" s="769">
        <f>'2 уровень'!Z897</f>
        <v>0</v>
      </c>
      <c r="W177" s="366">
        <f>'2 уровень'!AA897</f>
        <v>0</v>
      </c>
      <c r="X177" s="366">
        <f>'2 уровень'!AB897</f>
        <v>0</v>
      </c>
      <c r="Y177" s="366">
        <f>'2 уровень'!AC897</f>
        <v>0</v>
      </c>
      <c r="Z177" s="366">
        <f>'2 уровень'!AD897</f>
        <v>0</v>
      </c>
      <c r="AA177" s="367">
        <f>'2 уровень'!AE897</f>
        <v>0</v>
      </c>
      <c r="AB177" s="366"/>
      <c r="AC177" s="366"/>
      <c r="AD177" s="966">
        <f>'2 уровень'!AF897</f>
        <v>0</v>
      </c>
      <c r="AE177" s="961">
        <f>'2 уровень'!AG897</f>
        <v>0</v>
      </c>
      <c r="AF177" s="183">
        <f t="shared" si="26"/>
        <v>0</v>
      </c>
      <c r="AG177" s="183">
        <f t="shared" si="25"/>
        <v>0</v>
      </c>
      <c r="AH177" s="882">
        <f t="shared" si="29"/>
        <v>0</v>
      </c>
      <c r="AI177" s="18" t="e">
        <f t="shared" si="22"/>
        <v>#DIV/0!</v>
      </c>
      <c r="AK177" s="1031"/>
      <c r="AL177" s="18">
        <f t="shared" si="28"/>
        <v>0</v>
      </c>
    </row>
    <row r="178" spans="2:38" ht="29.25" x14ac:dyDescent="0.25">
      <c r="B178" s="18">
        <v>1</v>
      </c>
      <c r="C178" s="591" t="s">
        <v>131</v>
      </c>
      <c r="D178" s="27">
        <f>'2 уровень'!H898</f>
        <v>0</v>
      </c>
      <c r="E178" s="27">
        <f>'2 уровень'!I898</f>
        <v>0</v>
      </c>
      <c r="F178" s="27">
        <f>'2 уровень'!J898</f>
        <v>0</v>
      </c>
      <c r="G178" s="64">
        <f>'2 уровень'!K898</f>
        <v>0</v>
      </c>
      <c r="H178" s="78">
        <f>'2 уровень'!L898</f>
        <v>0</v>
      </c>
      <c r="I178" s="78">
        <f>'2 уровень'!M898</f>
        <v>0</v>
      </c>
      <c r="J178" s="73">
        <f>'2 уровень'!N898</f>
        <v>0</v>
      </c>
      <c r="K178" s="73">
        <f>'2 уровень'!O898</f>
        <v>0</v>
      </c>
      <c r="L178" s="73">
        <f>'2 уровень'!P898</f>
        <v>0</v>
      </c>
      <c r="M178" s="73">
        <f>'2 уровень'!Q898</f>
        <v>0</v>
      </c>
      <c r="N178" s="73">
        <f>'2 уровень'!R898</f>
        <v>0</v>
      </c>
      <c r="O178" s="73">
        <f>'2 уровень'!S898</f>
        <v>0</v>
      </c>
      <c r="P178" s="366">
        <f>'2 уровень'!T898</f>
        <v>0</v>
      </c>
      <c r="Q178" s="366">
        <f>'2 уровень'!U898</f>
        <v>0</v>
      </c>
      <c r="R178" s="366">
        <f>'2 уровень'!V898</f>
        <v>0</v>
      </c>
      <c r="S178" s="366">
        <f>'2 уровень'!W898</f>
        <v>0</v>
      </c>
      <c r="T178" s="366">
        <f>'2 уровень'!X898</f>
        <v>0</v>
      </c>
      <c r="U178" s="366">
        <f>'2 уровень'!Y898</f>
        <v>0</v>
      </c>
      <c r="V178" s="769">
        <f>'2 уровень'!Z898</f>
        <v>0</v>
      </c>
      <c r="W178" s="366">
        <f>'2 уровень'!AA898</f>
        <v>0</v>
      </c>
      <c r="X178" s="366">
        <f>'2 уровень'!AB898</f>
        <v>0</v>
      </c>
      <c r="Y178" s="366">
        <f>'2 уровень'!AC898</f>
        <v>0</v>
      </c>
      <c r="Z178" s="366">
        <f>'2 уровень'!AD898</f>
        <v>0</v>
      </c>
      <c r="AA178" s="367">
        <f>'2 уровень'!AE898</f>
        <v>0</v>
      </c>
      <c r="AB178" s="366"/>
      <c r="AC178" s="366"/>
      <c r="AD178" s="966">
        <f>'2 уровень'!AF898</f>
        <v>0</v>
      </c>
      <c r="AE178" s="961">
        <f>'2 уровень'!AG898</f>
        <v>0</v>
      </c>
      <c r="AF178" s="183">
        <f t="shared" si="26"/>
        <v>0</v>
      </c>
      <c r="AG178" s="183">
        <f t="shared" si="25"/>
        <v>0</v>
      </c>
      <c r="AH178" s="882">
        <f t="shared" si="29"/>
        <v>0</v>
      </c>
      <c r="AI178" s="18" t="e">
        <f t="shared" si="22"/>
        <v>#DIV/0!</v>
      </c>
      <c r="AK178" s="1031"/>
      <c r="AL178" s="18">
        <f t="shared" si="28"/>
        <v>0</v>
      </c>
    </row>
    <row r="179" spans="2:38" x14ac:dyDescent="0.25">
      <c r="B179" s="18">
        <v>1</v>
      </c>
      <c r="C179" s="3256" t="s">
        <v>222</v>
      </c>
      <c r="D179" s="27">
        <f>'2 уровень'!H899</f>
        <v>0</v>
      </c>
      <c r="E179" s="27">
        <f>'2 уровень'!I899</f>
        <v>0</v>
      </c>
      <c r="F179" s="27">
        <f>'2 уровень'!J899</f>
        <v>0</v>
      </c>
      <c r="G179" s="64">
        <f>'2 уровень'!K899</f>
        <v>0</v>
      </c>
      <c r="H179" s="78">
        <f>'2 уровень'!L899</f>
        <v>0</v>
      </c>
      <c r="I179" s="78">
        <f>'2 уровень'!M899</f>
        <v>0</v>
      </c>
      <c r="J179" s="73">
        <f>'2 уровень'!N899</f>
        <v>0</v>
      </c>
      <c r="K179" s="73">
        <f>'2 уровень'!O899</f>
        <v>0</v>
      </c>
      <c r="L179" s="73">
        <f>'2 уровень'!P899</f>
        <v>0</v>
      </c>
      <c r="M179" s="73">
        <f>'2 уровень'!Q899</f>
        <v>0</v>
      </c>
      <c r="N179" s="73">
        <f>'2 уровень'!R899</f>
        <v>0</v>
      </c>
      <c r="O179" s="73">
        <f>'2 уровень'!S899</f>
        <v>0</v>
      </c>
      <c r="P179" s="366">
        <f>'2 уровень'!T899</f>
        <v>0</v>
      </c>
      <c r="Q179" s="366">
        <f>'2 уровень'!U899</f>
        <v>0</v>
      </c>
      <c r="R179" s="366">
        <f>'2 уровень'!V899</f>
        <v>0</v>
      </c>
      <c r="S179" s="366">
        <f>'2 уровень'!W899</f>
        <v>0</v>
      </c>
      <c r="T179" s="366">
        <f>'2 уровень'!X899</f>
        <v>0</v>
      </c>
      <c r="U179" s="366">
        <f>'2 уровень'!Y899</f>
        <v>0</v>
      </c>
      <c r="V179" s="769">
        <f>'2 уровень'!Z899</f>
        <v>0</v>
      </c>
      <c r="W179" s="366">
        <f>'2 уровень'!AA899</f>
        <v>0</v>
      </c>
      <c r="X179" s="366">
        <f>'2 уровень'!AB899</f>
        <v>0</v>
      </c>
      <c r="Y179" s="366">
        <f>'2 уровень'!AC899</f>
        <v>0</v>
      </c>
      <c r="Z179" s="366">
        <f>'2 уровень'!AD899</f>
        <v>0</v>
      </c>
      <c r="AA179" s="367">
        <f>'2 уровень'!AE899</f>
        <v>0</v>
      </c>
      <c r="AB179" s="366"/>
      <c r="AC179" s="366"/>
      <c r="AD179" s="966">
        <f>'2 уровень'!AF899</f>
        <v>0</v>
      </c>
      <c r="AE179" s="961">
        <f>'2 уровень'!AG899</f>
        <v>0</v>
      </c>
      <c r="AF179" s="183">
        <f t="shared" si="26"/>
        <v>0</v>
      </c>
      <c r="AG179" s="183">
        <f t="shared" si="25"/>
        <v>0</v>
      </c>
      <c r="AH179" s="882">
        <f t="shared" si="29"/>
        <v>0</v>
      </c>
      <c r="AI179" s="18" t="e">
        <f t="shared" si="22"/>
        <v>#DIV/0!</v>
      </c>
      <c r="AK179" s="1031"/>
      <c r="AL179" s="18">
        <f t="shared" si="28"/>
        <v>0</v>
      </c>
    </row>
    <row r="180" spans="2:38" ht="45" x14ac:dyDescent="0.25">
      <c r="B180" s="18">
        <v>1</v>
      </c>
      <c r="C180" s="3256" t="s">
        <v>551</v>
      </c>
      <c r="D180" s="27">
        <f>'2 уровень'!H900</f>
        <v>0</v>
      </c>
      <c r="E180" s="27">
        <f>'2 уровень'!I900</f>
        <v>0</v>
      </c>
      <c r="F180" s="27">
        <f>'2 уровень'!J900</f>
        <v>0</v>
      </c>
      <c r="G180" s="64">
        <f>'2 уровень'!K900</f>
        <v>0</v>
      </c>
      <c r="H180" s="78">
        <f>'2 уровень'!L900</f>
        <v>0</v>
      </c>
      <c r="I180" s="78">
        <f>'2 уровень'!M900</f>
        <v>0</v>
      </c>
      <c r="J180" s="73">
        <f>'2 уровень'!N900</f>
        <v>0</v>
      </c>
      <c r="K180" s="73">
        <f>'2 уровень'!O900</f>
        <v>0</v>
      </c>
      <c r="L180" s="73">
        <f>'2 уровень'!P900</f>
        <v>0</v>
      </c>
      <c r="M180" s="73">
        <f>'2 уровень'!Q900</f>
        <v>0</v>
      </c>
      <c r="N180" s="73">
        <f>'2 уровень'!R900</f>
        <v>0</v>
      </c>
      <c r="O180" s="73">
        <f>'2 уровень'!S900</f>
        <v>0</v>
      </c>
      <c r="P180" s="366">
        <f>'2 уровень'!T900</f>
        <v>0</v>
      </c>
      <c r="Q180" s="366">
        <f>'2 уровень'!U900</f>
        <v>0</v>
      </c>
      <c r="R180" s="366">
        <f>'2 уровень'!V900</f>
        <v>0</v>
      </c>
      <c r="S180" s="366">
        <f>'2 уровень'!W900</f>
        <v>0</v>
      </c>
      <c r="T180" s="366">
        <f>'2 уровень'!X900</f>
        <v>0</v>
      </c>
      <c r="U180" s="366">
        <f>'2 уровень'!Y900</f>
        <v>0</v>
      </c>
      <c r="V180" s="769">
        <f>'2 уровень'!Z900</f>
        <v>0</v>
      </c>
      <c r="W180" s="366">
        <f>'2 уровень'!AA900</f>
        <v>0</v>
      </c>
      <c r="X180" s="366">
        <f>'2 уровень'!AB900</f>
        <v>0</v>
      </c>
      <c r="Y180" s="366">
        <f>'2 уровень'!AC900</f>
        <v>0</v>
      </c>
      <c r="Z180" s="366">
        <f>'2 уровень'!AD900</f>
        <v>0</v>
      </c>
      <c r="AA180" s="367">
        <f>'2 уровень'!AE900</f>
        <v>0</v>
      </c>
      <c r="AB180" s="366"/>
      <c r="AC180" s="366"/>
      <c r="AD180" s="966">
        <f>'2 уровень'!AF900</f>
        <v>0</v>
      </c>
      <c r="AE180" s="961">
        <f>'2 уровень'!AG900</f>
        <v>0</v>
      </c>
      <c r="AF180" s="183">
        <f t="shared" si="26"/>
        <v>0</v>
      </c>
      <c r="AG180" s="183">
        <f t="shared" si="25"/>
        <v>0</v>
      </c>
      <c r="AH180" s="882">
        <f t="shared" si="29"/>
        <v>0</v>
      </c>
      <c r="AI180" s="18" t="e">
        <f t="shared" si="22"/>
        <v>#DIV/0!</v>
      </c>
      <c r="AK180" s="1031"/>
      <c r="AL180" s="18">
        <f t="shared" si="28"/>
        <v>0</v>
      </c>
    </row>
    <row r="181" spans="2:38" ht="75" x14ac:dyDescent="0.25">
      <c r="B181" s="18">
        <v>1</v>
      </c>
      <c r="C181" s="3256" t="s">
        <v>595</v>
      </c>
      <c r="D181" s="27">
        <f>'2 уровень'!H901</f>
        <v>0</v>
      </c>
      <c r="E181" s="27">
        <f>'2 уровень'!I901</f>
        <v>0</v>
      </c>
      <c r="F181" s="27">
        <f>'2 уровень'!J901</f>
        <v>0</v>
      </c>
      <c r="G181" s="64">
        <f>'2 уровень'!K901</f>
        <v>0</v>
      </c>
      <c r="H181" s="78">
        <f>'2 уровень'!L901</f>
        <v>0</v>
      </c>
      <c r="I181" s="78">
        <f>'2 уровень'!M901</f>
        <v>0</v>
      </c>
      <c r="J181" s="73">
        <f>'2 уровень'!N901</f>
        <v>0</v>
      </c>
      <c r="K181" s="73">
        <f>'2 уровень'!O901</f>
        <v>0</v>
      </c>
      <c r="L181" s="73">
        <f>'2 уровень'!P901</f>
        <v>0</v>
      </c>
      <c r="M181" s="73">
        <f>'2 уровень'!Q901</f>
        <v>0</v>
      </c>
      <c r="N181" s="73">
        <f>'2 уровень'!R901</f>
        <v>0</v>
      </c>
      <c r="O181" s="73">
        <f>'2 уровень'!S901</f>
        <v>0</v>
      </c>
      <c r="P181" s="366">
        <f>'2 уровень'!T901</f>
        <v>0</v>
      </c>
      <c r="Q181" s="366">
        <f>'2 уровень'!U901</f>
        <v>0</v>
      </c>
      <c r="R181" s="366">
        <f>'2 уровень'!V901</f>
        <v>0</v>
      </c>
      <c r="S181" s="366">
        <f>'2 уровень'!W901</f>
        <v>0</v>
      </c>
      <c r="T181" s="366">
        <f>'2 уровень'!X901</f>
        <v>0</v>
      </c>
      <c r="U181" s="366">
        <f>'2 уровень'!Y901</f>
        <v>0</v>
      </c>
      <c r="V181" s="769">
        <f>'2 уровень'!Z901</f>
        <v>0</v>
      </c>
      <c r="W181" s="366">
        <f>'2 уровень'!AA901</f>
        <v>0</v>
      </c>
      <c r="X181" s="366">
        <f>'2 уровень'!AB901</f>
        <v>0</v>
      </c>
      <c r="Y181" s="366">
        <f>'2 уровень'!AC901</f>
        <v>0</v>
      </c>
      <c r="Z181" s="366">
        <f>'2 уровень'!AD901</f>
        <v>0</v>
      </c>
      <c r="AA181" s="367">
        <f>'2 уровень'!AE901</f>
        <v>0</v>
      </c>
      <c r="AB181" s="366"/>
      <c r="AC181" s="366"/>
      <c r="AD181" s="966">
        <f>'2 уровень'!AF901</f>
        <v>0</v>
      </c>
      <c r="AE181" s="961">
        <f>'2 уровень'!AG901</f>
        <v>0</v>
      </c>
      <c r="AF181" s="183">
        <f t="shared" si="26"/>
        <v>0</v>
      </c>
      <c r="AG181" s="183">
        <f t="shared" si="25"/>
        <v>0</v>
      </c>
      <c r="AH181" s="882"/>
      <c r="AK181" s="1031"/>
      <c r="AL181" s="18">
        <f t="shared" si="28"/>
        <v>0</v>
      </c>
    </row>
    <row r="182" spans="2:38" ht="30" x14ac:dyDescent="0.25">
      <c r="B182" s="18">
        <v>1</v>
      </c>
      <c r="C182" s="3257" t="s">
        <v>194</v>
      </c>
      <c r="D182" s="27">
        <f>'2 уровень'!H902</f>
        <v>0</v>
      </c>
      <c r="E182" s="27">
        <f>'2 уровень'!I902</f>
        <v>0</v>
      </c>
      <c r="F182" s="27">
        <f>'2 уровень'!J902</f>
        <v>0</v>
      </c>
      <c r="G182" s="64">
        <f>'2 уровень'!K902</f>
        <v>0</v>
      </c>
      <c r="H182" s="78">
        <f>'2 уровень'!L902</f>
        <v>0</v>
      </c>
      <c r="I182" s="78">
        <f>'2 уровень'!M902</f>
        <v>0</v>
      </c>
      <c r="J182" s="73">
        <f>'2 уровень'!N902</f>
        <v>0</v>
      </c>
      <c r="K182" s="73">
        <f>'2 уровень'!O902</f>
        <v>0</v>
      </c>
      <c r="L182" s="73">
        <f>'2 уровень'!P902</f>
        <v>0</v>
      </c>
      <c r="M182" s="73">
        <f>'2 уровень'!Q902</f>
        <v>0</v>
      </c>
      <c r="N182" s="73">
        <f>'2 уровень'!R902</f>
        <v>0</v>
      </c>
      <c r="O182" s="73">
        <f>'2 уровень'!S902</f>
        <v>0</v>
      </c>
      <c r="P182" s="366">
        <f>'2 уровень'!T902</f>
        <v>0</v>
      </c>
      <c r="Q182" s="366">
        <f>'2 уровень'!U902</f>
        <v>0</v>
      </c>
      <c r="R182" s="366">
        <f>'2 уровень'!V902</f>
        <v>0</v>
      </c>
      <c r="S182" s="366">
        <f>'2 уровень'!W902</f>
        <v>0</v>
      </c>
      <c r="T182" s="366">
        <f>'2 уровень'!X902</f>
        <v>0</v>
      </c>
      <c r="U182" s="366">
        <f>'2 уровень'!Y902</f>
        <v>0</v>
      </c>
      <c r="V182" s="769">
        <f>'2 уровень'!Z902</f>
        <v>0</v>
      </c>
      <c r="W182" s="366">
        <f>'2 уровень'!AA902</f>
        <v>0</v>
      </c>
      <c r="X182" s="366">
        <f>'2 уровень'!AB902</f>
        <v>0</v>
      </c>
      <c r="Y182" s="366">
        <f>'2 уровень'!AC902</f>
        <v>0</v>
      </c>
      <c r="Z182" s="366">
        <f>'2 уровень'!AD902</f>
        <v>0</v>
      </c>
      <c r="AA182" s="367">
        <f>'2 уровень'!AE902</f>
        <v>0</v>
      </c>
      <c r="AB182" s="366"/>
      <c r="AC182" s="366"/>
      <c r="AD182" s="966">
        <f>'2 уровень'!AF902</f>
        <v>0</v>
      </c>
      <c r="AE182" s="961">
        <f>'2 уровень'!AG902</f>
        <v>0</v>
      </c>
      <c r="AF182" s="183">
        <f t="shared" si="26"/>
        <v>0</v>
      </c>
      <c r="AG182" s="183">
        <f t="shared" si="25"/>
        <v>0</v>
      </c>
      <c r="AH182" s="882">
        <f t="shared" ref="AH182:AH194" si="30">IF(P182&gt;0,P182*1000/D182,0)</f>
        <v>0</v>
      </c>
      <c r="AI182" s="18" t="e">
        <f t="shared" ref="AI182:AI204" si="31">U182/F182*1000</f>
        <v>#DIV/0!</v>
      </c>
      <c r="AK182" s="1031"/>
      <c r="AL182" s="18">
        <f t="shared" si="28"/>
        <v>0</v>
      </c>
    </row>
    <row r="183" spans="2:38" ht="110.25" x14ac:dyDescent="0.25">
      <c r="B183" s="18">
        <v>1</v>
      </c>
      <c r="C183" s="3261" t="s">
        <v>596</v>
      </c>
      <c r="D183" s="27">
        <f>'2 уровень'!H903</f>
        <v>0</v>
      </c>
      <c r="E183" s="27">
        <f>'2 уровень'!I903</f>
        <v>0</v>
      </c>
      <c r="F183" s="27">
        <f>'2 уровень'!J903</f>
        <v>0</v>
      </c>
      <c r="G183" s="64">
        <f>'2 уровень'!K903</f>
        <v>0</v>
      </c>
      <c r="H183" s="78">
        <f>'2 уровень'!L903</f>
        <v>0</v>
      </c>
      <c r="I183" s="78">
        <f>'2 уровень'!M903</f>
        <v>0</v>
      </c>
      <c r="J183" s="73">
        <f>'2 уровень'!N903</f>
        <v>0</v>
      </c>
      <c r="K183" s="73">
        <f>'2 уровень'!O903</f>
        <v>0</v>
      </c>
      <c r="L183" s="73">
        <f>'2 уровень'!P903</f>
        <v>0</v>
      </c>
      <c r="M183" s="73">
        <f>'2 уровень'!Q903</f>
        <v>0</v>
      </c>
      <c r="N183" s="73">
        <f>'2 уровень'!R903</f>
        <v>0</v>
      </c>
      <c r="O183" s="73">
        <f>'2 уровень'!S903</f>
        <v>0</v>
      </c>
      <c r="P183" s="366">
        <f>'2 уровень'!T903</f>
        <v>0</v>
      </c>
      <c r="Q183" s="366">
        <f>'2 уровень'!U903</f>
        <v>0</v>
      </c>
      <c r="R183" s="366">
        <f>'2 уровень'!V903</f>
        <v>0</v>
      </c>
      <c r="S183" s="366">
        <f>'2 уровень'!W903</f>
        <v>0</v>
      </c>
      <c r="T183" s="366">
        <f>'2 уровень'!X903</f>
        <v>0</v>
      </c>
      <c r="U183" s="366">
        <f>'2 уровень'!Y903</f>
        <v>0</v>
      </c>
      <c r="V183" s="769">
        <f>'2 уровень'!Z903</f>
        <v>0</v>
      </c>
      <c r="W183" s="366">
        <f>'2 уровень'!AA903</f>
        <v>0</v>
      </c>
      <c r="X183" s="366">
        <f>'2 уровень'!AB903</f>
        <v>0</v>
      </c>
      <c r="Y183" s="366">
        <f>'2 уровень'!AC903</f>
        <v>0</v>
      </c>
      <c r="Z183" s="366">
        <f>'2 уровень'!AD903</f>
        <v>0</v>
      </c>
      <c r="AA183" s="367">
        <f>'2 уровень'!AE903</f>
        <v>0</v>
      </c>
      <c r="AB183" s="366"/>
      <c r="AC183" s="366" t="e">
        <f>AA183/T183*100</f>
        <v>#DIV/0!</v>
      </c>
      <c r="AD183" s="966">
        <f>'2 уровень'!AF903</f>
        <v>0</v>
      </c>
      <c r="AE183" s="961">
        <f>'2 уровень'!AG903</f>
        <v>0</v>
      </c>
      <c r="AF183" s="183">
        <f t="shared" si="26"/>
        <v>0</v>
      </c>
      <c r="AG183" s="183">
        <f t="shared" si="25"/>
        <v>0</v>
      </c>
      <c r="AH183" s="882">
        <f t="shared" si="30"/>
        <v>0</v>
      </c>
      <c r="AI183" s="18" t="e">
        <f t="shared" si="31"/>
        <v>#DIV/0!</v>
      </c>
      <c r="AK183" s="1031"/>
      <c r="AL183" s="18">
        <f t="shared" si="28"/>
        <v>0</v>
      </c>
    </row>
    <row r="184" spans="2:38" ht="45" x14ac:dyDescent="0.25">
      <c r="B184" s="18">
        <v>1</v>
      </c>
      <c r="C184" s="606" t="s">
        <v>552</v>
      </c>
      <c r="D184" s="27">
        <f>'2 уровень'!H904</f>
        <v>0</v>
      </c>
      <c r="E184" s="27">
        <f>'2 уровень'!I904</f>
        <v>0</v>
      </c>
      <c r="F184" s="27">
        <f>'2 уровень'!J904</f>
        <v>0</v>
      </c>
      <c r="G184" s="64">
        <f>'2 уровень'!K904</f>
        <v>0</v>
      </c>
      <c r="H184" s="78">
        <f>'2 уровень'!L904</f>
        <v>0</v>
      </c>
      <c r="I184" s="78">
        <f>'2 уровень'!M904</f>
        <v>0</v>
      </c>
      <c r="J184" s="73">
        <f>'2 уровень'!N904</f>
        <v>0</v>
      </c>
      <c r="K184" s="73">
        <f>'2 уровень'!O904</f>
        <v>0</v>
      </c>
      <c r="L184" s="73">
        <f>'2 уровень'!P904</f>
        <v>0</v>
      </c>
      <c r="M184" s="73">
        <f>'2 уровень'!Q904</f>
        <v>0</v>
      </c>
      <c r="N184" s="73">
        <f>'2 уровень'!R904</f>
        <v>0</v>
      </c>
      <c r="O184" s="73">
        <f>'2 уровень'!S904</f>
        <v>0</v>
      </c>
      <c r="P184" s="366">
        <f>'2 уровень'!T904</f>
        <v>0</v>
      </c>
      <c r="Q184" s="366">
        <f>'2 уровень'!U904</f>
        <v>0</v>
      </c>
      <c r="R184" s="366">
        <f>'2 уровень'!V904</f>
        <v>0</v>
      </c>
      <c r="S184" s="366">
        <f>'2 уровень'!W904</f>
        <v>0</v>
      </c>
      <c r="T184" s="366">
        <f>'2 уровень'!X904</f>
        <v>0</v>
      </c>
      <c r="U184" s="366">
        <f>'2 уровень'!Y904</f>
        <v>0</v>
      </c>
      <c r="V184" s="769">
        <f>'2 уровень'!Z904</f>
        <v>0</v>
      </c>
      <c r="W184" s="366">
        <f>'2 уровень'!AA904</f>
        <v>0</v>
      </c>
      <c r="X184" s="366">
        <f>'2 уровень'!AB904</f>
        <v>0</v>
      </c>
      <c r="Y184" s="366">
        <f>'2 уровень'!AC904</f>
        <v>0</v>
      </c>
      <c r="Z184" s="366">
        <f>'2 уровень'!AD904</f>
        <v>0</v>
      </c>
      <c r="AA184" s="367">
        <f>'2 уровень'!AE904</f>
        <v>0</v>
      </c>
      <c r="AB184" s="366"/>
      <c r="AC184" s="366" t="e">
        <f>AA184/T184*100</f>
        <v>#DIV/0!</v>
      </c>
      <c r="AD184" s="966">
        <f>'2 уровень'!AF904</f>
        <v>0</v>
      </c>
      <c r="AE184" s="961">
        <f>'2 уровень'!AG904</f>
        <v>0</v>
      </c>
      <c r="AF184" s="183">
        <f t="shared" si="26"/>
        <v>0</v>
      </c>
      <c r="AG184" s="183">
        <f t="shared" si="25"/>
        <v>0</v>
      </c>
      <c r="AH184" s="882">
        <f t="shared" si="30"/>
        <v>0</v>
      </c>
      <c r="AI184" s="18" t="e">
        <f t="shared" si="31"/>
        <v>#DIV/0!</v>
      </c>
      <c r="AK184" s="1031"/>
      <c r="AL184" s="18">
        <f t="shared" si="28"/>
        <v>0</v>
      </c>
    </row>
    <row r="185" spans="2:38" ht="30" x14ac:dyDescent="0.25">
      <c r="B185" s="18">
        <v>1</v>
      </c>
      <c r="C185" s="596" t="s">
        <v>364</v>
      </c>
      <c r="D185" s="27">
        <f>'2 уровень'!H905</f>
        <v>0</v>
      </c>
      <c r="E185" s="27">
        <f>'2 уровень'!I905</f>
        <v>0</v>
      </c>
      <c r="F185" s="27">
        <f>'2 уровень'!J905</f>
        <v>0</v>
      </c>
      <c r="G185" s="64">
        <f>'2 уровень'!K905</f>
        <v>0</v>
      </c>
      <c r="H185" s="78">
        <f>'2 уровень'!L905</f>
        <v>0</v>
      </c>
      <c r="I185" s="78">
        <f>'2 уровень'!M905</f>
        <v>0</v>
      </c>
      <c r="J185" s="73">
        <f>'2 уровень'!N905</f>
        <v>0</v>
      </c>
      <c r="K185" s="73">
        <f>'2 уровень'!O905</f>
        <v>0</v>
      </c>
      <c r="L185" s="73">
        <f>'2 уровень'!P905</f>
        <v>0</v>
      </c>
      <c r="M185" s="73">
        <f>'2 уровень'!Q905</f>
        <v>0</v>
      </c>
      <c r="N185" s="73">
        <f>'2 уровень'!R905</f>
        <v>0</v>
      </c>
      <c r="O185" s="73">
        <f>'2 уровень'!S905</f>
        <v>0</v>
      </c>
      <c r="P185" s="366">
        <f>'2 уровень'!T905</f>
        <v>0</v>
      </c>
      <c r="Q185" s="366">
        <f>'2 уровень'!U905</f>
        <v>0</v>
      </c>
      <c r="R185" s="366">
        <f>'2 уровень'!V905</f>
        <v>0</v>
      </c>
      <c r="S185" s="366">
        <f>'2 уровень'!W905</f>
        <v>0</v>
      </c>
      <c r="T185" s="366">
        <f>'2 уровень'!X905</f>
        <v>0</v>
      </c>
      <c r="U185" s="366">
        <f>'2 уровень'!Y905</f>
        <v>0</v>
      </c>
      <c r="V185" s="769">
        <f>'2 уровень'!Z905</f>
        <v>0</v>
      </c>
      <c r="W185" s="366">
        <f>'2 уровень'!AA905</f>
        <v>0</v>
      </c>
      <c r="X185" s="366">
        <f>'2 уровень'!AB905</f>
        <v>0</v>
      </c>
      <c r="Y185" s="366">
        <f>'2 уровень'!AC905</f>
        <v>0</v>
      </c>
      <c r="Z185" s="366">
        <f>'2 уровень'!AD905</f>
        <v>0</v>
      </c>
      <c r="AA185" s="367">
        <f>'2 уровень'!AE905</f>
        <v>0</v>
      </c>
      <c r="AB185" s="366"/>
      <c r="AC185" s="366" t="e">
        <f>AA185/T185*100</f>
        <v>#DIV/0!</v>
      </c>
      <c r="AD185" s="966">
        <f>'2 уровень'!AF905</f>
        <v>0</v>
      </c>
      <c r="AE185" s="961">
        <f>'2 уровень'!AG905</f>
        <v>0</v>
      </c>
      <c r="AF185" s="183">
        <f t="shared" si="26"/>
        <v>0</v>
      </c>
      <c r="AG185" s="183">
        <f t="shared" si="25"/>
        <v>0</v>
      </c>
      <c r="AH185" s="882">
        <f t="shared" si="30"/>
        <v>0</v>
      </c>
      <c r="AI185" s="18" t="e">
        <f t="shared" si="31"/>
        <v>#DIV/0!</v>
      </c>
      <c r="AK185" s="1031"/>
      <c r="AL185" s="18">
        <f t="shared" si="28"/>
        <v>0</v>
      </c>
    </row>
    <row r="186" spans="2:38" ht="30" x14ac:dyDescent="0.25">
      <c r="B186" s="18">
        <v>1</v>
      </c>
      <c r="C186" s="596" t="s">
        <v>553</v>
      </c>
      <c r="D186" s="27">
        <f>'2 уровень'!H906</f>
        <v>0</v>
      </c>
      <c r="E186" s="27">
        <f>'2 уровень'!I906</f>
        <v>0</v>
      </c>
      <c r="F186" s="27">
        <f>'2 уровень'!J906</f>
        <v>0</v>
      </c>
      <c r="G186" s="64">
        <f>'2 уровень'!K906</f>
        <v>0</v>
      </c>
      <c r="H186" s="78">
        <f>'2 уровень'!L906</f>
        <v>0</v>
      </c>
      <c r="I186" s="78">
        <f>'2 уровень'!M906</f>
        <v>0</v>
      </c>
      <c r="J186" s="73">
        <f>'2 уровень'!N906</f>
        <v>0</v>
      </c>
      <c r="K186" s="73">
        <f>'2 уровень'!O906</f>
        <v>0</v>
      </c>
      <c r="L186" s="73">
        <f>'2 уровень'!P906</f>
        <v>0</v>
      </c>
      <c r="M186" s="73">
        <f>'2 уровень'!Q906</f>
        <v>0</v>
      </c>
      <c r="N186" s="73">
        <f>'2 уровень'!R906</f>
        <v>0</v>
      </c>
      <c r="O186" s="73">
        <f>'2 уровень'!S906</f>
        <v>0</v>
      </c>
      <c r="P186" s="366">
        <f>'2 уровень'!T906</f>
        <v>0</v>
      </c>
      <c r="Q186" s="366">
        <f>'2 уровень'!U906</f>
        <v>0</v>
      </c>
      <c r="R186" s="366">
        <f>'2 уровень'!V906</f>
        <v>0</v>
      </c>
      <c r="S186" s="366">
        <f>'2 уровень'!W906</f>
        <v>0</v>
      </c>
      <c r="T186" s="366">
        <f>'2 уровень'!X906</f>
        <v>0</v>
      </c>
      <c r="U186" s="366">
        <f>'2 уровень'!Y906</f>
        <v>0</v>
      </c>
      <c r="V186" s="769">
        <f>'2 уровень'!Z906</f>
        <v>0</v>
      </c>
      <c r="W186" s="366">
        <f>'2 уровень'!AA906</f>
        <v>0</v>
      </c>
      <c r="X186" s="366">
        <f>'2 уровень'!AB906</f>
        <v>0</v>
      </c>
      <c r="Y186" s="366">
        <f>'2 уровень'!AC906</f>
        <v>0</v>
      </c>
      <c r="Z186" s="366">
        <f>'2 уровень'!AD906</f>
        <v>0</v>
      </c>
      <c r="AA186" s="367">
        <f>'2 уровень'!AE906</f>
        <v>0</v>
      </c>
      <c r="AB186" s="366"/>
      <c r="AC186" s="366" t="e">
        <f>AA186/T186*100</f>
        <v>#DIV/0!</v>
      </c>
      <c r="AD186" s="966">
        <f>'2 уровень'!AF906</f>
        <v>0</v>
      </c>
      <c r="AE186" s="961">
        <f>'2 уровень'!AG906</f>
        <v>0</v>
      </c>
      <c r="AF186" s="183">
        <f t="shared" si="26"/>
        <v>0</v>
      </c>
      <c r="AG186" s="183">
        <f t="shared" si="25"/>
        <v>0</v>
      </c>
      <c r="AH186" s="882">
        <f t="shared" si="30"/>
        <v>0</v>
      </c>
      <c r="AI186" s="18" t="e">
        <f t="shared" si="31"/>
        <v>#DIV/0!</v>
      </c>
      <c r="AK186" s="1031"/>
      <c r="AL186" s="18">
        <f t="shared" si="28"/>
        <v>0</v>
      </c>
    </row>
    <row r="187" spans="2:38" ht="60" x14ac:dyDescent="0.25">
      <c r="B187" s="18">
        <v>1</v>
      </c>
      <c r="C187" s="598" t="s">
        <v>572</v>
      </c>
      <c r="D187" s="27">
        <f>'2 уровень'!H907</f>
        <v>0</v>
      </c>
      <c r="E187" s="27">
        <f>'2 уровень'!I907</f>
        <v>0</v>
      </c>
      <c r="F187" s="27">
        <f>'2 уровень'!J907</f>
        <v>0</v>
      </c>
      <c r="G187" s="64">
        <f>'2 уровень'!K907</f>
        <v>0</v>
      </c>
      <c r="H187" s="78">
        <f>'2 уровень'!L907</f>
        <v>0</v>
      </c>
      <c r="I187" s="78">
        <f>'2 уровень'!M907</f>
        <v>0</v>
      </c>
      <c r="J187" s="73">
        <f>'2 уровень'!N907</f>
        <v>0</v>
      </c>
      <c r="K187" s="73">
        <f>'2 уровень'!O907</f>
        <v>0</v>
      </c>
      <c r="L187" s="73">
        <f>'2 уровень'!P907</f>
        <v>0</v>
      </c>
      <c r="M187" s="73">
        <f>'2 уровень'!Q907</f>
        <v>0</v>
      </c>
      <c r="N187" s="73">
        <f>'2 уровень'!R907</f>
        <v>0</v>
      </c>
      <c r="O187" s="73">
        <f>'2 уровень'!S907</f>
        <v>0</v>
      </c>
      <c r="P187" s="366">
        <f>'2 уровень'!T907</f>
        <v>0</v>
      </c>
      <c r="Q187" s="366">
        <f>'2 уровень'!U907</f>
        <v>0</v>
      </c>
      <c r="R187" s="366">
        <f>'2 уровень'!V907</f>
        <v>0</v>
      </c>
      <c r="S187" s="366">
        <f>'2 уровень'!W907</f>
        <v>0</v>
      </c>
      <c r="T187" s="366">
        <f>'2 уровень'!X907</f>
        <v>0</v>
      </c>
      <c r="U187" s="366">
        <f>'2 уровень'!Y907</f>
        <v>0</v>
      </c>
      <c r="V187" s="769">
        <f>'2 уровень'!Z907</f>
        <v>0</v>
      </c>
      <c r="W187" s="366">
        <f>'2 уровень'!AA907</f>
        <v>0</v>
      </c>
      <c r="X187" s="366">
        <f>'2 уровень'!AB907</f>
        <v>0</v>
      </c>
      <c r="Y187" s="366">
        <f>'2 уровень'!AC907</f>
        <v>0</v>
      </c>
      <c r="Z187" s="366">
        <f>'2 уровень'!AD907</f>
        <v>0</v>
      </c>
      <c r="AA187" s="367">
        <f>'2 уровень'!AE907</f>
        <v>0</v>
      </c>
      <c r="AB187" s="366"/>
      <c r="AC187" s="366"/>
      <c r="AD187" s="966">
        <f>'2 уровень'!AF907</f>
        <v>0</v>
      </c>
      <c r="AE187" s="961">
        <f>'2 уровень'!AG907</f>
        <v>0</v>
      </c>
      <c r="AF187" s="183">
        <f t="shared" si="26"/>
        <v>0</v>
      </c>
      <c r="AG187" s="183">
        <f t="shared" si="25"/>
        <v>0</v>
      </c>
      <c r="AH187" s="882">
        <f t="shared" si="30"/>
        <v>0</v>
      </c>
      <c r="AI187" s="18" t="e">
        <f t="shared" si="31"/>
        <v>#DIV/0!</v>
      </c>
      <c r="AK187" s="1031"/>
      <c r="AL187" s="18">
        <f t="shared" si="28"/>
        <v>0</v>
      </c>
    </row>
    <row r="188" spans="2:38" ht="30" x14ac:dyDescent="0.25">
      <c r="B188" s="18">
        <v>1</v>
      </c>
      <c r="C188" s="598" t="s">
        <v>554</v>
      </c>
      <c r="D188" s="27">
        <f>'2 уровень'!H908</f>
        <v>0</v>
      </c>
      <c r="E188" s="27">
        <f>'2 уровень'!I908</f>
        <v>0</v>
      </c>
      <c r="F188" s="27">
        <f>'2 уровень'!J908</f>
        <v>0</v>
      </c>
      <c r="G188" s="64">
        <f>'2 уровень'!K908</f>
        <v>0</v>
      </c>
      <c r="H188" s="78">
        <f>'2 уровень'!L908</f>
        <v>0</v>
      </c>
      <c r="I188" s="78">
        <f>'2 уровень'!M908</f>
        <v>0</v>
      </c>
      <c r="J188" s="73">
        <f>'2 уровень'!N908</f>
        <v>0</v>
      </c>
      <c r="K188" s="73">
        <f>'2 уровень'!O908</f>
        <v>0</v>
      </c>
      <c r="L188" s="73">
        <f>'2 уровень'!P908</f>
        <v>0</v>
      </c>
      <c r="M188" s="73">
        <f>'2 уровень'!Q908</f>
        <v>0</v>
      </c>
      <c r="N188" s="73">
        <f>'2 уровень'!R908</f>
        <v>0</v>
      </c>
      <c r="O188" s="73">
        <f>'2 уровень'!S908</f>
        <v>0</v>
      </c>
      <c r="P188" s="366">
        <f>'2 уровень'!T908</f>
        <v>0</v>
      </c>
      <c r="Q188" s="366">
        <f>'2 уровень'!U908</f>
        <v>0</v>
      </c>
      <c r="R188" s="366">
        <f>'2 уровень'!V908</f>
        <v>0</v>
      </c>
      <c r="S188" s="366">
        <f>'2 уровень'!W908</f>
        <v>0</v>
      </c>
      <c r="T188" s="366">
        <f>'2 уровень'!X908</f>
        <v>0</v>
      </c>
      <c r="U188" s="366">
        <f>'2 уровень'!Y908</f>
        <v>0</v>
      </c>
      <c r="V188" s="769">
        <f>'2 уровень'!Z908</f>
        <v>0</v>
      </c>
      <c r="W188" s="366">
        <f>'2 уровень'!AA908</f>
        <v>0</v>
      </c>
      <c r="X188" s="366">
        <f>'2 уровень'!AB908</f>
        <v>0</v>
      </c>
      <c r="Y188" s="366">
        <f>'2 уровень'!AC908</f>
        <v>0</v>
      </c>
      <c r="Z188" s="366">
        <f>'2 уровень'!AD908</f>
        <v>0</v>
      </c>
      <c r="AA188" s="367">
        <f>'2 уровень'!AE908</f>
        <v>0</v>
      </c>
      <c r="AB188" s="366"/>
      <c r="AC188" s="366" t="e">
        <f>AA188/T188*100</f>
        <v>#DIV/0!</v>
      </c>
      <c r="AD188" s="966">
        <f>'2 уровень'!AF908</f>
        <v>0</v>
      </c>
      <c r="AE188" s="961">
        <f>'2 уровень'!AG908</f>
        <v>0</v>
      </c>
      <c r="AF188" s="183">
        <f t="shared" si="26"/>
        <v>0</v>
      </c>
      <c r="AG188" s="183">
        <f t="shared" si="25"/>
        <v>0</v>
      </c>
      <c r="AH188" s="882">
        <f t="shared" si="30"/>
        <v>0</v>
      </c>
      <c r="AI188" s="18" t="e">
        <f t="shared" si="31"/>
        <v>#DIV/0!</v>
      </c>
      <c r="AK188" s="1031"/>
      <c r="AL188" s="18">
        <f t="shared" si="28"/>
        <v>0</v>
      </c>
    </row>
    <row r="189" spans="2:38" ht="30" x14ac:dyDescent="0.25">
      <c r="B189" s="18">
        <v>1</v>
      </c>
      <c r="C189" s="595" t="s">
        <v>555</v>
      </c>
      <c r="D189" s="27">
        <f>'2 уровень'!H909</f>
        <v>0</v>
      </c>
      <c r="E189" s="27">
        <f>'2 уровень'!I909</f>
        <v>0</v>
      </c>
      <c r="F189" s="27">
        <f>'2 уровень'!J909</f>
        <v>0</v>
      </c>
      <c r="G189" s="64">
        <f>'2 уровень'!K909</f>
        <v>0</v>
      </c>
      <c r="H189" s="78">
        <f>'2 уровень'!L909</f>
        <v>0</v>
      </c>
      <c r="I189" s="78">
        <f>'2 уровень'!M909</f>
        <v>0</v>
      </c>
      <c r="J189" s="73">
        <f>'2 уровень'!N909</f>
        <v>0</v>
      </c>
      <c r="K189" s="73">
        <f>'2 уровень'!O909</f>
        <v>0</v>
      </c>
      <c r="L189" s="73">
        <f>'2 уровень'!P909</f>
        <v>0</v>
      </c>
      <c r="M189" s="73">
        <f>'2 уровень'!Q909</f>
        <v>0</v>
      </c>
      <c r="N189" s="73">
        <f>'2 уровень'!R909</f>
        <v>0</v>
      </c>
      <c r="O189" s="73">
        <f>'2 уровень'!S909</f>
        <v>0</v>
      </c>
      <c r="P189" s="366">
        <f>'2 уровень'!T909</f>
        <v>0</v>
      </c>
      <c r="Q189" s="366">
        <f>'2 уровень'!U909</f>
        <v>0</v>
      </c>
      <c r="R189" s="366">
        <f>'2 уровень'!V909</f>
        <v>0</v>
      </c>
      <c r="S189" s="366">
        <f>'2 уровень'!W909</f>
        <v>0</v>
      </c>
      <c r="T189" s="366">
        <f>'2 уровень'!X909</f>
        <v>0</v>
      </c>
      <c r="U189" s="366">
        <f>'2 уровень'!Y909</f>
        <v>0</v>
      </c>
      <c r="V189" s="769">
        <f>'2 уровень'!Z909</f>
        <v>0</v>
      </c>
      <c r="W189" s="366">
        <f>'2 уровень'!AA909</f>
        <v>0</v>
      </c>
      <c r="X189" s="366">
        <f>'2 уровень'!AB909</f>
        <v>0</v>
      </c>
      <c r="Y189" s="366">
        <f>'2 уровень'!AC909</f>
        <v>0</v>
      </c>
      <c r="Z189" s="366">
        <f>'2 уровень'!AD909</f>
        <v>0</v>
      </c>
      <c r="AA189" s="367">
        <f>'2 уровень'!AE909</f>
        <v>0</v>
      </c>
      <c r="AB189" s="366"/>
      <c r="AC189" s="366"/>
      <c r="AD189" s="966">
        <f>'2 уровень'!AF909</f>
        <v>0</v>
      </c>
      <c r="AE189" s="961">
        <f>'2 уровень'!AG909</f>
        <v>0</v>
      </c>
      <c r="AF189" s="183">
        <f t="shared" si="26"/>
        <v>0</v>
      </c>
      <c r="AG189" s="183">
        <f t="shared" si="25"/>
        <v>0</v>
      </c>
      <c r="AH189" s="882">
        <f t="shared" si="30"/>
        <v>0</v>
      </c>
      <c r="AI189" s="18" t="e">
        <f t="shared" si="31"/>
        <v>#DIV/0!</v>
      </c>
      <c r="AK189" s="1031"/>
      <c r="AL189" s="18">
        <f t="shared" si="28"/>
        <v>0</v>
      </c>
    </row>
    <row r="190" spans="2:38" ht="45" x14ac:dyDescent="0.25">
      <c r="B190" s="18">
        <v>1</v>
      </c>
      <c r="C190" s="599" t="s">
        <v>556</v>
      </c>
      <c r="D190" s="27">
        <f>'2 уровень'!H910</f>
        <v>0</v>
      </c>
      <c r="E190" s="27">
        <f>'2 уровень'!I910</f>
        <v>0</v>
      </c>
      <c r="F190" s="27">
        <f>'2 уровень'!J910</f>
        <v>0</v>
      </c>
      <c r="G190" s="64">
        <f>'2 уровень'!K910</f>
        <v>0</v>
      </c>
      <c r="H190" s="78">
        <f>'2 уровень'!L910</f>
        <v>0</v>
      </c>
      <c r="I190" s="78">
        <f>'2 уровень'!M910</f>
        <v>0</v>
      </c>
      <c r="J190" s="73">
        <f>'2 уровень'!N910</f>
        <v>0</v>
      </c>
      <c r="K190" s="73">
        <f>'2 уровень'!O910</f>
        <v>0</v>
      </c>
      <c r="L190" s="73">
        <f>'2 уровень'!P910</f>
        <v>0</v>
      </c>
      <c r="M190" s="73">
        <f>'2 уровень'!Q910</f>
        <v>0</v>
      </c>
      <c r="N190" s="73">
        <f>'2 уровень'!R910</f>
        <v>0</v>
      </c>
      <c r="O190" s="73">
        <f>'2 уровень'!S910</f>
        <v>0</v>
      </c>
      <c r="P190" s="366">
        <f>'2 уровень'!T910</f>
        <v>0</v>
      </c>
      <c r="Q190" s="366">
        <f>'2 уровень'!U910</f>
        <v>0</v>
      </c>
      <c r="R190" s="366">
        <f>'2 уровень'!V910</f>
        <v>0</v>
      </c>
      <c r="S190" s="366">
        <f>'2 уровень'!W910</f>
        <v>0</v>
      </c>
      <c r="T190" s="366">
        <f>'2 уровень'!X910</f>
        <v>0</v>
      </c>
      <c r="U190" s="366">
        <f>'2 уровень'!Y910</f>
        <v>0</v>
      </c>
      <c r="V190" s="769">
        <f>'2 уровень'!Z910</f>
        <v>0</v>
      </c>
      <c r="W190" s="366">
        <f>'2 уровень'!AA910</f>
        <v>0</v>
      </c>
      <c r="X190" s="366">
        <f>'2 уровень'!AB910</f>
        <v>0</v>
      </c>
      <c r="Y190" s="366">
        <f>'2 уровень'!AC910</f>
        <v>0</v>
      </c>
      <c r="Z190" s="366">
        <f>'2 уровень'!AD910</f>
        <v>0</v>
      </c>
      <c r="AA190" s="367">
        <f>'2 уровень'!AE910</f>
        <v>0</v>
      </c>
      <c r="AB190" s="366"/>
      <c r="AC190" s="366" t="e">
        <f t="shared" ref="AC190:AC196" si="32">AA190/T190*100</f>
        <v>#DIV/0!</v>
      </c>
      <c r="AD190" s="966">
        <f>'2 уровень'!AF910</f>
        <v>0</v>
      </c>
      <c r="AE190" s="961">
        <f>'2 уровень'!AG910</f>
        <v>0</v>
      </c>
      <c r="AF190" s="183">
        <f t="shared" si="26"/>
        <v>0</v>
      </c>
      <c r="AG190" s="183">
        <f t="shared" si="25"/>
        <v>0</v>
      </c>
      <c r="AH190" s="882">
        <f t="shared" si="30"/>
        <v>0</v>
      </c>
      <c r="AI190" s="18" t="e">
        <f t="shared" si="31"/>
        <v>#DIV/0!</v>
      </c>
      <c r="AK190" s="1031"/>
      <c r="AL190" s="18">
        <f t="shared" si="28"/>
        <v>0</v>
      </c>
    </row>
    <row r="191" spans="2:38" ht="30" x14ac:dyDescent="0.25">
      <c r="B191" s="18">
        <v>1</v>
      </c>
      <c r="C191" s="596" t="s">
        <v>557</v>
      </c>
      <c r="D191" s="27">
        <f>'2 уровень'!H911</f>
        <v>0</v>
      </c>
      <c r="E191" s="27">
        <f>'2 уровень'!I911</f>
        <v>0</v>
      </c>
      <c r="F191" s="27">
        <f>'2 уровень'!J911</f>
        <v>0</v>
      </c>
      <c r="G191" s="64">
        <f>'2 уровень'!K911</f>
        <v>0</v>
      </c>
      <c r="H191" s="78">
        <f>'2 уровень'!L911</f>
        <v>0</v>
      </c>
      <c r="I191" s="78">
        <f>'2 уровень'!M911</f>
        <v>0</v>
      </c>
      <c r="J191" s="73">
        <f>'2 уровень'!N911</f>
        <v>0</v>
      </c>
      <c r="K191" s="73">
        <f>'2 уровень'!O911</f>
        <v>0</v>
      </c>
      <c r="L191" s="73">
        <f>'2 уровень'!P911</f>
        <v>0</v>
      </c>
      <c r="M191" s="73">
        <f>'2 уровень'!Q911</f>
        <v>0</v>
      </c>
      <c r="N191" s="73">
        <f>'2 уровень'!R911</f>
        <v>0</v>
      </c>
      <c r="O191" s="73">
        <f>'2 уровень'!S911</f>
        <v>0</v>
      </c>
      <c r="P191" s="366">
        <f>'2 уровень'!T911</f>
        <v>0</v>
      </c>
      <c r="Q191" s="366">
        <f>'2 уровень'!U911</f>
        <v>0</v>
      </c>
      <c r="R191" s="366">
        <f>'2 уровень'!V911</f>
        <v>0</v>
      </c>
      <c r="S191" s="366">
        <f>'2 уровень'!W911</f>
        <v>0</v>
      </c>
      <c r="T191" s="366">
        <f>'2 уровень'!X911</f>
        <v>0</v>
      </c>
      <c r="U191" s="366">
        <f>'2 уровень'!Y911</f>
        <v>0</v>
      </c>
      <c r="V191" s="769">
        <f>'2 уровень'!Z911</f>
        <v>0</v>
      </c>
      <c r="W191" s="366">
        <f>'2 уровень'!AA911</f>
        <v>0</v>
      </c>
      <c r="X191" s="366">
        <f>'2 уровень'!AB911</f>
        <v>0</v>
      </c>
      <c r="Y191" s="366">
        <f>'2 уровень'!AC911</f>
        <v>0</v>
      </c>
      <c r="Z191" s="366">
        <f>'2 уровень'!AD911</f>
        <v>0</v>
      </c>
      <c r="AA191" s="367">
        <f>'2 уровень'!AE911</f>
        <v>0</v>
      </c>
      <c r="AB191" s="366"/>
      <c r="AC191" s="366" t="e">
        <f t="shared" si="32"/>
        <v>#DIV/0!</v>
      </c>
      <c r="AD191" s="966">
        <f>'2 уровень'!AF911</f>
        <v>0</v>
      </c>
      <c r="AE191" s="961">
        <f>'2 уровень'!AG911</f>
        <v>0</v>
      </c>
      <c r="AF191" s="183">
        <f t="shared" si="26"/>
        <v>0</v>
      </c>
      <c r="AG191" s="183">
        <f t="shared" si="25"/>
        <v>0</v>
      </c>
      <c r="AH191" s="882">
        <f t="shared" si="30"/>
        <v>0</v>
      </c>
      <c r="AI191" s="18" t="e">
        <f t="shared" si="31"/>
        <v>#DIV/0!</v>
      </c>
      <c r="AK191" s="1031"/>
      <c r="AL191" s="18">
        <f t="shared" si="28"/>
        <v>0</v>
      </c>
    </row>
    <row r="192" spans="2:38" ht="43.5" x14ac:dyDescent="0.25">
      <c r="B192" s="18">
        <v>1</v>
      </c>
      <c r="C192" s="605" t="s">
        <v>365</v>
      </c>
      <c r="D192" s="27">
        <f>'2 уровень'!H912</f>
        <v>0</v>
      </c>
      <c r="E192" s="27">
        <f>'2 уровень'!I912</f>
        <v>0</v>
      </c>
      <c r="F192" s="27">
        <f>'2 уровень'!J912</f>
        <v>0</v>
      </c>
      <c r="G192" s="64">
        <f>'2 уровень'!K912</f>
        <v>0</v>
      </c>
      <c r="H192" s="78">
        <f>'2 уровень'!L912</f>
        <v>0</v>
      </c>
      <c r="I192" s="78">
        <f>'2 уровень'!M912</f>
        <v>0</v>
      </c>
      <c r="J192" s="73">
        <f>'2 уровень'!N912</f>
        <v>0</v>
      </c>
      <c r="K192" s="73">
        <f>'2 уровень'!O912</f>
        <v>0</v>
      </c>
      <c r="L192" s="73">
        <f>'2 уровень'!P912</f>
        <v>0</v>
      </c>
      <c r="M192" s="73">
        <f>'2 уровень'!Q912</f>
        <v>0</v>
      </c>
      <c r="N192" s="73">
        <f>'2 уровень'!R912</f>
        <v>0</v>
      </c>
      <c r="O192" s="73">
        <f>'2 уровень'!S912</f>
        <v>0</v>
      </c>
      <c r="P192" s="366">
        <f>'2 уровень'!T912</f>
        <v>0</v>
      </c>
      <c r="Q192" s="366">
        <f>'2 уровень'!U912</f>
        <v>0</v>
      </c>
      <c r="R192" s="366">
        <f>'2 уровень'!V912</f>
        <v>0</v>
      </c>
      <c r="S192" s="366">
        <f>'2 уровень'!W912</f>
        <v>0</v>
      </c>
      <c r="T192" s="366">
        <f>'2 уровень'!X912</f>
        <v>0</v>
      </c>
      <c r="U192" s="366">
        <f>'2 уровень'!Y912</f>
        <v>0</v>
      </c>
      <c r="V192" s="769">
        <f>'2 уровень'!Z912</f>
        <v>0</v>
      </c>
      <c r="W192" s="366">
        <f>'2 уровень'!AA912</f>
        <v>0</v>
      </c>
      <c r="X192" s="366">
        <f>'2 уровень'!AB912</f>
        <v>0</v>
      </c>
      <c r="Y192" s="366">
        <f>'2 уровень'!AC912</f>
        <v>0</v>
      </c>
      <c r="Z192" s="366">
        <f>'2 уровень'!AD912</f>
        <v>0</v>
      </c>
      <c r="AA192" s="367">
        <f>'2 уровень'!AE912</f>
        <v>0</v>
      </c>
      <c r="AB192" s="366"/>
      <c r="AC192" s="366" t="e">
        <f t="shared" si="32"/>
        <v>#DIV/0!</v>
      </c>
      <c r="AD192" s="966">
        <f>'2 уровень'!AF912</f>
        <v>0</v>
      </c>
      <c r="AE192" s="961">
        <f>'2 уровень'!AG912</f>
        <v>0</v>
      </c>
      <c r="AF192" s="183">
        <f t="shared" si="26"/>
        <v>0</v>
      </c>
      <c r="AG192" s="183">
        <f t="shared" si="25"/>
        <v>0</v>
      </c>
      <c r="AH192" s="882">
        <f t="shared" si="30"/>
        <v>0</v>
      </c>
      <c r="AI192" s="18" t="e">
        <f t="shared" si="31"/>
        <v>#DIV/0!</v>
      </c>
      <c r="AK192" s="1031"/>
      <c r="AL192" s="18">
        <f t="shared" si="28"/>
        <v>0</v>
      </c>
    </row>
    <row r="193" spans="1:193" ht="30" x14ac:dyDescent="0.25">
      <c r="B193" s="18">
        <v>1</v>
      </c>
      <c r="C193" s="598" t="s">
        <v>558</v>
      </c>
      <c r="D193" s="27">
        <f>'2 уровень'!H913</f>
        <v>0</v>
      </c>
      <c r="E193" s="27">
        <f>'2 уровень'!I913</f>
        <v>0</v>
      </c>
      <c r="F193" s="27">
        <f>'2 уровень'!J913</f>
        <v>0</v>
      </c>
      <c r="G193" s="64">
        <f>'2 уровень'!K913</f>
        <v>0</v>
      </c>
      <c r="H193" s="78">
        <f>'2 уровень'!L913</f>
        <v>0</v>
      </c>
      <c r="I193" s="78">
        <f>'2 уровень'!M913</f>
        <v>0</v>
      </c>
      <c r="J193" s="73">
        <f>'2 уровень'!N913</f>
        <v>0</v>
      </c>
      <c r="K193" s="73">
        <f>'2 уровень'!O913</f>
        <v>0</v>
      </c>
      <c r="L193" s="73">
        <f>'2 уровень'!P913</f>
        <v>0</v>
      </c>
      <c r="M193" s="73">
        <f>'2 уровень'!Q913</f>
        <v>0</v>
      </c>
      <c r="N193" s="73">
        <f>'2 уровень'!R913</f>
        <v>0</v>
      </c>
      <c r="O193" s="73">
        <f>'2 уровень'!S913</f>
        <v>0</v>
      </c>
      <c r="P193" s="366">
        <f>'2 уровень'!T913</f>
        <v>0</v>
      </c>
      <c r="Q193" s="366">
        <f>'2 уровень'!U913</f>
        <v>0</v>
      </c>
      <c r="R193" s="366">
        <f>'2 уровень'!V913</f>
        <v>0</v>
      </c>
      <c r="S193" s="366">
        <f>'2 уровень'!W913</f>
        <v>0</v>
      </c>
      <c r="T193" s="366">
        <f>'2 уровень'!X913</f>
        <v>0</v>
      </c>
      <c r="U193" s="366">
        <f>'2 уровень'!Y913</f>
        <v>0</v>
      </c>
      <c r="V193" s="769">
        <f>'2 уровень'!Z913</f>
        <v>0</v>
      </c>
      <c r="W193" s="366">
        <f>'2 уровень'!AA913</f>
        <v>0</v>
      </c>
      <c r="X193" s="366">
        <f>'2 уровень'!AB913</f>
        <v>0</v>
      </c>
      <c r="Y193" s="366">
        <f>'2 уровень'!AC913</f>
        <v>0</v>
      </c>
      <c r="Z193" s="366">
        <f>'2 уровень'!AD913</f>
        <v>0</v>
      </c>
      <c r="AA193" s="367">
        <f>'2 уровень'!AE913</f>
        <v>0</v>
      </c>
      <c r="AB193" s="366"/>
      <c r="AC193" s="366" t="e">
        <f t="shared" si="32"/>
        <v>#DIV/0!</v>
      </c>
      <c r="AD193" s="966">
        <f>'2 уровень'!AF913</f>
        <v>0</v>
      </c>
      <c r="AE193" s="961">
        <f>'2 уровень'!AG913</f>
        <v>0</v>
      </c>
      <c r="AF193" s="183">
        <f t="shared" si="26"/>
        <v>0</v>
      </c>
      <c r="AG193" s="183">
        <f t="shared" si="25"/>
        <v>0</v>
      </c>
      <c r="AH193" s="882">
        <f t="shared" si="30"/>
        <v>0</v>
      </c>
      <c r="AI193" s="18" t="e">
        <f t="shared" si="31"/>
        <v>#DIV/0!</v>
      </c>
      <c r="AK193" s="1031"/>
      <c r="AL193" s="18">
        <f t="shared" si="28"/>
        <v>0</v>
      </c>
    </row>
    <row r="194" spans="1:193" ht="60" x14ac:dyDescent="0.25">
      <c r="B194" s="18">
        <v>1</v>
      </c>
      <c r="C194" s="598" t="s">
        <v>559</v>
      </c>
      <c r="D194" s="27">
        <f>'2 уровень'!H914</f>
        <v>0</v>
      </c>
      <c r="E194" s="27">
        <f>'2 уровень'!I914</f>
        <v>0</v>
      </c>
      <c r="F194" s="27">
        <f>'2 уровень'!J914</f>
        <v>0</v>
      </c>
      <c r="G194" s="64">
        <f>'2 уровень'!K914</f>
        <v>0</v>
      </c>
      <c r="H194" s="78">
        <f>'2 уровень'!L914</f>
        <v>0</v>
      </c>
      <c r="I194" s="78">
        <f>'2 уровень'!M914</f>
        <v>0</v>
      </c>
      <c r="J194" s="73">
        <f>'2 уровень'!N914</f>
        <v>0</v>
      </c>
      <c r="K194" s="73">
        <f>'2 уровень'!O914</f>
        <v>0</v>
      </c>
      <c r="L194" s="73">
        <f>'2 уровень'!P914</f>
        <v>0</v>
      </c>
      <c r="M194" s="73">
        <f>'2 уровень'!Q914</f>
        <v>0</v>
      </c>
      <c r="N194" s="73">
        <f>'2 уровень'!R914</f>
        <v>0</v>
      </c>
      <c r="O194" s="73">
        <f>'2 уровень'!S914</f>
        <v>0</v>
      </c>
      <c r="P194" s="366">
        <f>'2 уровень'!T914</f>
        <v>0</v>
      </c>
      <c r="Q194" s="366">
        <f>'2 уровень'!U914</f>
        <v>0</v>
      </c>
      <c r="R194" s="366">
        <f>'2 уровень'!V914</f>
        <v>0</v>
      </c>
      <c r="S194" s="366">
        <f>'2 уровень'!W914</f>
        <v>0</v>
      </c>
      <c r="T194" s="366">
        <f>'2 уровень'!X914</f>
        <v>0</v>
      </c>
      <c r="U194" s="366">
        <f>'2 уровень'!Y914</f>
        <v>0</v>
      </c>
      <c r="V194" s="769">
        <f>'2 уровень'!Z914</f>
        <v>0</v>
      </c>
      <c r="W194" s="366">
        <f>'2 уровень'!AA914</f>
        <v>0</v>
      </c>
      <c r="X194" s="366">
        <f>'2 уровень'!AB914</f>
        <v>0</v>
      </c>
      <c r="Y194" s="366">
        <f>'2 уровень'!AC914</f>
        <v>0</v>
      </c>
      <c r="Z194" s="366">
        <f>'2 уровень'!AD914</f>
        <v>0</v>
      </c>
      <c r="AA194" s="367">
        <f>'2 уровень'!AE914</f>
        <v>0</v>
      </c>
      <c r="AB194" s="366"/>
      <c r="AC194" s="366" t="e">
        <f t="shared" si="32"/>
        <v>#DIV/0!</v>
      </c>
      <c r="AD194" s="966">
        <f>'2 уровень'!AF914</f>
        <v>0</v>
      </c>
      <c r="AE194" s="961">
        <f>'2 уровень'!AG914</f>
        <v>0</v>
      </c>
      <c r="AF194" s="183">
        <f t="shared" si="26"/>
        <v>0</v>
      </c>
      <c r="AG194" s="183">
        <f t="shared" si="25"/>
        <v>0</v>
      </c>
      <c r="AH194" s="882">
        <f t="shared" si="30"/>
        <v>0</v>
      </c>
      <c r="AI194" s="18" t="e">
        <f t="shared" si="31"/>
        <v>#DIV/0!</v>
      </c>
      <c r="AK194" s="1031"/>
      <c r="AL194" s="18">
        <f t="shared" si="28"/>
        <v>0</v>
      </c>
    </row>
    <row r="195" spans="1:193" ht="45" x14ac:dyDescent="0.25">
      <c r="B195" s="18">
        <v>1</v>
      </c>
      <c r="C195" s="599" t="s">
        <v>560</v>
      </c>
      <c r="D195" s="27">
        <f>'2 уровень'!H915</f>
        <v>0</v>
      </c>
      <c r="E195" s="27">
        <f>'2 уровень'!I915</f>
        <v>0</v>
      </c>
      <c r="F195" s="27">
        <f>'2 уровень'!J915</f>
        <v>0</v>
      </c>
      <c r="G195" s="64">
        <f>'2 уровень'!K915</f>
        <v>0</v>
      </c>
      <c r="H195" s="78">
        <f>'2 уровень'!L915</f>
        <v>0</v>
      </c>
      <c r="I195" s="78">
        <f>'2 уровень'!M915</f>
        <v>0</v>
      </c>
      <c r="J195" s="73">
        <f>'2 уровень'!N915</f>
        <v>0</v>
      </c>
      <c r="K195" s="73">
        <f>'2 уровень'!O915</f>
        <v>0</v>
      </c>
      <c r="L195" s="73">
        <f>'2 уровень'!P915</f>
        <v>0</v>
      </c>
      <c r="M195" s="73">
        <f>'2 уровень'!Q915</f>
        <v>0</v>
      </c>
      <c r="N195" s="73">
        <f>'2 уровень'!R915</f>
        <v>0</v>
      </c>
      <c r="O195" s="73">
        <f>'2 уровень'!S915</f>
        <v>0</v>
      </c>
      <c r="P195" s="366">
        <f>'2 уровень'!T915</f>
        <v>0</v>
      </c>
      <c r="Q195" s="366">
        <f>'2 уровень'!U915</f>
        <v>0</v>
      </c>
      <c r="R195" s="366">
        <f>'2 уровень'!V915</f>
        <v>0</v>
      </c>
      <c r="S195" s="366">
        <f>'2 уровень'!W915</f>
        <v>0</v>
      </c>
      <c r="T195" s="366">
        <f>'2 уровень'!X915</f>
        <v>0</v>
      </c>
      <c r="U195" s="366">
        <f>'2 уровень'!Y915</f>
        <v>0</v>
      </c>
      <c r="V195" s="769">
        <f>'2 уровень'!Z915</f>
        <v>0</v>
      </c>
      <c r="W195" s="366">
        <f>'2 уровень'!AA915</f>
        <v>0</v>
      </c>
      <c r="X195" s="366">
        <f>'2 уровень'!AB915</f>
        <v>0</v>
      </c>
      <c r="Y195" s="366">
        <f>'2 уровень'!AC915</f>
        <v>0</v>
      </c>
      <c r="Z195" s="366">
        <f>'2 уровень'!AD915</f>
        <v>0</v>
      </c>
      <c r="AA195" s="367">
        <f>'2 уровень'!AE915</f>
        <v>0</v>
      </c>
      <c r="AB195" s="366"/>
      <c r="AC195" s="366" t="e">
        <f t="shared" si="32"/>
        <v>#DIV/0!</v>
      </c>
      <c r="AD195" s="966">
        <f>'2 уровень'!AF915</f>
        <v>0</v>
      </c>
      <c r="AE195" s="961">
        <f>'2 уровень'!AG915</f>
        <v>0</v>
      </c>
      <c r="AF195" s="183">
        <f t="shared" si="26"/>
        <v>0</v>
      </c>
      <c r="AG195" s="183">
        <f t="shared" si="25"/>
        <v>0</v>
      </c>
      <c r="AH195" s="882"/>
      <c r="AI195" s="18" t="e">
        <f t="shared" si="31"/>
        <v>#DIV/0!</v>
      </c>
      <c r="AK195" s="1031"/>
      <c r="AL195" s="18">
        <f t="shared" si="28"/>
        <v>0</v>
      </c>
    </row>
    <row r="196" spans="1:193" ht="29.25" x14ac:dyDescent="0.25">
      <c r="B196" s="18">
        <v>1</v>
      </c>
      <c r="C196" s="605" t="s">
        <v>403</v>
      </c>
      <c r="D196" s="31">
        <f>'2 уровень'!H916</f>
        <v>0</v>
      </c>
      <c r="E196" s="31">
        <f>'2 уровень'!I916</f>
        <v>0</v>
      </c>
      <c r="F196" s="31">
        <f>'2 уровень'!J916</f>
        <v>2.5</v>
      </c>
      <c r="G196" s="67" t="e">
        <f>'2 уровень'!K916</f>
        <v>#DIV/0!</v>
      </c>
      <c r="H196" s="90">
        <f>'2 уровень'!L916</f>
        <v>0</v>
      </c>
      <c r="I196" s="78">
        <f>'2 уровень'!M916</f>
        <v>0</v>
      </c>
      <c r="J196" s="73">
        <f>'2 уровень'!N916</f>
        <v>0</v>
      </c>
      <c r="K196" s="73">
        <f>'2 уровень'!O916</f>
        <v>0</v>
      </c>
      <c r="L196" s="73">
        <f>'2 уровень'!P916</f>
        <v>0</v>
      </c>
      <c r="M196" s="73">
        <f>'2 уровень'!Q916</f>
        <v>0</v>
      </c>
      <c r="N196" s="73">
        <f>'2 уровень'!R916</f>
        <v>0</v>
      </c>
      <c r="O196" s="73">
        <f>'2 уровень'!S916</f>
        <v>0</v>
      </c>
      <c r="P196" s="366">
        <f>'2 уровень'!T916</f>
        <v>0</v>
      </c>
      <c r="Q196" s="366">
        <f>'2 уровень'!U916</f>
        <v>0</v>
      </c>
      <c r="R196" s="366">
        <f>'2 уровень'!V916</f>
        <v>0</v>
      </c>
      <c r="S196" s="366">
        <f>'2 уровень'!W916</f>
        <v>0</v>
      </c>
      <c r="T196" s="366">
        <f>'2 уровень'!X916</f>
        <v>0</v>
      </c>
      <c r="U196" s="366">
        <f>'2 уровень'!Y916</f>
        <v>222.297</v>
      </c>
      <c r="V196" s="769">
        <f>'2 уровень'!Z916</f>
        <v>0</v>
      </c>
      <c r="W196" s="366">
        <f>'2 уровень'!AA916</f>
        <v>0</v>
      </c>
      <c r="X196" s="366">
        <f>'2 уровень'!AB916</f>
        <v>222.297</v>
      </c>
      <c r="Y196" s="366">
        <f>'2 уровень'!AC916</f>
        <v>0</v>
      </c>
      <c r="Z196" s="366">
        <f>'2 уровень'!AD916</f>
        <v>0</v>
      </c>
      <c r="AA196" s="367">
        <f>'2 уровень'!AE916</f>
        <v>222.297</v>
      </c>
      <c r="AB196" s="366" t="e">
        <f>U196/T196*100</f>
        <v>#DIV/0!</v>
      </c>
      <c r="AC196" s="366" t="e">
        <f t="shared" si="32"/>
        <v>#DIV/0!</v>
      </c>
      <c r="AD196" s="966">
        <f>'2 уровень'!AF916</f>
        <v>0</v>
      </c>
      <c r="AE196" s="961">
        <f>'2 уровень'!AG916</f>
        <v>0</v>
      </c>
      <c r="AF196" s="183">
        <f t="shared" si="26"/>
        <v>222297</v>
      </c>
      <c r="AG196" s="183">
        <f t="shared" si="25"/>
        <v>0</v>
      </c>
      <c r="AH196" s="882">
        <f t="shared" ref="AH196:AH204" si="33">IF(P196&gt;0,P196*1000/D196,0)</f>
        <v>0</v>
      </c>
      <c r="AI196" s="18">
        <f t="shared" si="31"/>
        <v>88918.8</v>
      </c>
      <c r="AK196" s="1031"/>
      <c r="AL196" s="18">
        <f t="shared" si="28"/>
        <v>0</v>
      </c>
    </row>
    <row r="197" spans="1:193" x14ac:dyDescent="0.25">
      <c r="A197" s="18">
        <v>1</v>
      </c>
      <c r="B197" s="18">
        <v>1</v>
      </c>
      <c r="C197" s="596" t="s">
        <v>396</v>
      </c>
      <c r="D197" s="27">
        <f>'2 уровень'!H917</f>
        <v>0</v>
      </c>
      <c r="E197" s="27">
        <f>'2 уровень'!I917</f>
        <v>0</v>
      </c>
      <c r="F197" s="27">
        <f>'2 уровень'!J917</f>
        <v>0</v>
      </c>
      <c r="G197" s="64">
        <f>'2 уровень'!K917</f>
        <v>0</v>
      </c>
      <c r="H197" s="78">
        <f>'2 уровень'!L917</f>
        <v>0</v>
      </c>
      <c r="I197" s="78">
        <f>'2 уровень'!M917</f>
        <v>0</v>
      </c>
      <c r="J197" s="73">
        <f>'2 уровень'!N917</f>
        <v>0</v>
      </c>
      <c r="K197" s="73">
        <f>'2 уровень'!O917</f>
        <v>0</v>
      </c>
      <c r="L197" s="73">
        <f>'2 уровень'!P917</f>
        <v>0</v>
      </c>
      <c r="M197" s="73">
        <f>'2 уровень'!Q917</f>
        <v>0</v>
      </c>
      <c r="N197" s="73">
        <f>'2 уровень'!R917</f>
        <v>0</v>
      </c>
      <c r="O197" s="73">
        <f>'2 уровень'!S917</f>
        <v>0</v>
      </c>
      <c r="P197" s="366">
        <f>'2 уровень'!T917</f>
        <v>0</v>
      </c>
      <c r="Q197" s="366">
        <f>'2 уровень'!U917</f>
        <v>0</v>
      </c>
      <c r="R197" s="366">
        <f>'2 уровень'!V917</f>
        <v>0</v>
      </c>
      <c r="S197" s="366">
        <f>'2 уровень'!W917</f>
        <v>0</v>
      </c>
      <c r="T197" s="366">
        <f>'2 уровень'!X917</f>
        <v>0</v>
      </c>
      <c r="U197" s="366">
        <f>'2 уровень'!Y917</f>
        <v>0</v>
      </c>
      <c r="V197" s="769">
        <f>'2 уровень'!Z917</f>
        <v>0</v>
      </c>
      <c r="W197" s="366">
        <f>'2 уровень'!AA917</f>
        <v>0</v>
      </c>
      <c r="X197" s="366">
        <f>'2 уровень'!AB917</f>
        <v>0</v>
      </c>
      <c r="Y197" s="366">
        <f>'2 уровень'!AC917</f>
        <v>0</v>
      </c>
      <c r="Z197" s="366">
        <f>'2 уровень'!AD917</f>
        <v>0</v>
      </c>
      <c r="AA197" s="367">
        <f>'2 уровень'!AE917</f>
        <v>0</v>
      </c>
      <c r="AB197" s="366"/>
      <c r="AC197" s="366"/>
      <c r="AD197" s="966">
        <f>'2 уровень'!AF917</f>
        <v>0</v>
      </c>
      <c r="AE197" s="961">
        <f>'2 уровень'!AG917</f>
        <v>0</v>
      </c>
      <c r="AF197" s="183">
        <f t="shared" si="26"/>
        <v>0</v>
      </c>
      <c r="AG197" s="183">
        <f t="shared" si="25"/>
        <v>0</v>
      </c>
      <c r="AH197" s="882">
        <f t="shared" si="33"/>
        <v>0</v>
      </c>
      <c r="AI197" s="59" t="e">
        <f t="shared" si="31"/>
        <v>#DIV/0!</v>
      </c>
      <c r="AJ197" s="59"/>
      <c r="AK197" s="263"/>
      <c r="AL197" s="59">
        <f t="shared" si="28"/>
        <v>0</v>
      </c>
      <c r="AM197" s="59"/>
      <c r="AN197" s="59"/>
      <c r="AO197" s="3477"/>
      <c r="AP197" s="3477"/>
      <c r="AQ197" s="3477"/>
      <c r="AR197" s="3477"/>
      <c r="AS197" s="3477"/>
      <c r="AT197" s="3477"/>
      <c r="AU197" s="3477"/>
      <c r="AV197" s="3477"/>
      <c r="AW197" s="59"/>
      <c r="AX197" s="59"/>
      <c r="AY197" s="59"/>
      <c r="AZ197" s="59"/>
      <c r="BA197" s="59"/>
      <c r="BB197" s="59"/>
      <c r="BC197" s="59"/>
      <c r="BD197" s="59"/>
      <c r="BE197" s="59"/>
      <c r="BF197" s="59"/>
      <c r="BG197" s="59"/>
      <c r="BH197" s="59"/>
      <c r="BI197" s="59"/>
      <c r="BJ197" s="59"/>
      <c r="BK197" s="59"/>
      <c r="BL197" s="59"/>
      <c r="BM197" s="59"/>
      <c r="BN197" s="59"/>
      <c r="BO197" s="59"/>
      <c r="BP197" s="59"/>
      <c r="BQ197" s="59"/>
      <c r="BR197" s="59"/>
      <c r="BS197" s="59"/>
      <c r="BT197" s="59"/>
      <c r="BU197" s="59"/>
      <c r="BV197" s="59"/>
      <c r="BW197" s="59"/>
      <c r="BX197" s="59"/>
      <c r="BY197" s="59"/>
      <c r="BZ197" s="59"/>
      <c r="CA197" s="59"/>
      <c r="CB197" s="59"/>
      <c r="CC197" s="59"/>
      <c r="CD197" s="59"/>
      <c r="CE197" s="59"/>
      <c r="CF197" s="59"/>
      <c r="CG197" s="59"/>
      <c r="CH197" s="59"/>
      <c r="CI197" s="59"/>
      <c r="CJ197" s="59"/>
      <c r="CK197" s="59"/>
      <c r="CL197" s="59"/>
      <c r="CM197" s="59"/>
      <c r="CN197" s="59"/>
      <c r="CO197" s="59"/>
      <c r="CP197" s="59"/>
      <c r="CQ197" s="59"/>
      <c r="CR197" s="59"/>
      <c r="CS197" s="59"/>
      <c r="CT197" s="59"/>
      <c r="CU197" s="59"/>
      <c r="CV197" s="59"/>
      <c r="CW197" s="59"/>
      <c r="CX197" s="59"/>
      <c r="CY197" s="59"/>
      <c r="CZ197" s="59"/>
      <c r="DA197" s="59"/>
      <c r="DB197" s="59"/>
      <c r="DC197" s="59"/>
      <c r="DD197" s="59"/>
      <c r="DE197" s="59"/>
      <c r="DF197" s="59"/>
      <c r="DG197" s="59"/>
      <c r="DH197" s="59"/>
      <c r="DI197" s="59"/>
      <c r="DJ197" s="59"/>
      <c r="DK197" s="59"/>
      <c r="DL197" s="59"/>
      <c r="DM197" s="59"/>
      <c r="DN197" s="59"/>
      <c r="DO197" s="59"/>
      <c r="DP197" s="59"/>
      <c r="DQ197" s="59"/>
      <c r="DR197" s="59"/>
      <c r="DS197" s="59"/>
      <c r="DT197" s="59"/>
      <c r="DU197" s="59"/>
      <c r="DV197" s="59"/>
      <c r="DW197" s="59"/>
      <c r="DX197" s="59"/>
      <c r="DY197" s="59"/>
      <c r="DZ197" s="59"/>
      <c r="EA197" s="59"/>
      <c r="EB197" s="59"/>
      <c r="EC197" s="59"/>
      <c r="ED197" s="59"/>
      <c r="EE197" s="59"/>
      <c r="EF197" s="59"/>
      <c r="EG197" s="59"/>
      <c r="EH197" s="59"/>
      <c r="EI197" s="59"/>
      <c r="EJ197" s="59"/>
      <c r="EK197" s="59"/>
      <c r="EL197" s="59"/>
      <c r="EM197" s="59"/>
      <c r="EN197" s="59"/>
      <c r="EO197" s="59"/>
      <c r="EP197" s="59"/>
      <c r="EQ197" s="59"/>
      <c r="ER197" s="59"/>
      <c r="ES197" s="59"/>
      <c r="ET197" s="59"/>
      <c r="EU197" s="59"/>
      <c r="EV197" s="59"/>
      <c r="EW197" s="59"/>
      <c r="EX197" s="59"/>
      <c r="EY197" s="59"/>
      <c r="EZ197" s="59"/>
      <c r="FA197" s="59"/>
      <c r="FB197" s="59"/>
      <c r="FC197" s="59"/>
      <c r="FD197" s="59"/>
      <c r="FE197" s="59"/>
      <c r="FF197" s="59"/>
      <c r="FG197" s="59"/>
      <c r="FH197" s="59"/>
      <c r="FI197" s="59"/>
      <c r="FJ197" s="59"/>
      <c r="FK197" s="59"/>
      <c r="FL197" s="59"/>
      <c r="FM197" s="59"/>
      <c r="FN197" s="59"/>
      <c r="FO197" s="59"/>
      <c r="FP197" s="59"/>
      <c r="FQ197" s="59"/>
      <c r="FR197" s="59"/>
      <c r="FS197" s="59"/>
      <c r="FT197" s="59"/>
      <c r="FU197" s="59"/>
      <c r="FV197" s="59"/>
      <c r="FW197" s="59"/>
      <c r="FX197" s="59"/>
      <c r="FY197" s="59"/>
      <c r="FZ197" s="59"/>
      <c r="GA197" s="59"/>
      <c r="GB197" s="59"/>
      <c r="GC197" s="59"/>
      <c r="GD197" s="59"/>
      <c r="GE197" s="59"/>
      <c r="GF197" s="59"/>
      <c r="GG197" s="59"/>
      <c r="GH197" s="59"/>
      <c r="GI197" s="59"/>
      <c r="GJ197" s="59"/>
      <c r="GK197" s="59"/>
    </row>
    <row r="198" spans="1:193" ht="30" x14ac:dyDescent="0.25">
      <c r="A198" s="18">
        <v>1</v>
      </c>
      <c r="B198" s="18">
        <v>1</v>
      </c>
      <c r="C198" s="606" t="s">
        <v>536</v>
      </c>
      <c r="D198" s="27">
        <f>'2 уровень'!H918</f>
        <v>0</v>
      </c>
      <c r="E198" s="27">
        <f>'2 уровень'!I918</f>
        <v>0</v>
      </c>
      <c r="F198" s="27">
        <f>'2 уровень'!J918</f>
        <v>2.5</v>
      </c>
      <c r="G198" s="64" t="e">
        <f>'2 уровень'!K918</f>
        <v>#DIV/0!</v>
      </c>
      <c r="H198" s="78">
        <f>'2 уровень'!L918</f>
        <v>0</v>
      </c>
      <c r="I198" s="78">
        <f>'2 уровень'!M918</f>
        <v>0</v>
      </c>
      <c r="J198" s="73">
        <f>'2 уровень'!N918</f>
        <v>0</v>
      </c>
      <c r="K198" s="73">
        <f>'2 уровень'!O918</f>
        <v>0</v>
      </c>
      <c r="L198" s="73">
        <f>'2 уровень'!P918</f>
        <v>0</v>
      </c>
      <c r="M198" s="73">
        <f>'2 уровень'!Q918</f>
        <v>0</v>
      </c>
      <c r="N198" s="73">
        <f>'2 уровень'!R918</f>
        <v>0</v>
      </c>
      <c r="O198" s="73">
        <f>'2 уровень'!S918</f>
        <v>0</v>
      </c>
      <c r="P198" s="366">
        <f>'2 уровень'!T918</f>
        <v>0</v>
      </c>
      <c r="Q198" s="366">
        <f>'2 уровень'!U918</f>
        <v>0</v>
      </c>
      <c r="R198" s="366">
        <f>'2 уровень'!V918</f>
        <v>0</v>
      </c>
      <c r="S198" s="366">
        <f>'2 уровень'!W918</f>
        <v>0</v>
      </c>
      <c r="T198" s="366">
        <f>'2 уровень'!X918</f>
        <v>0</v>
      </c>
      <c r="U198" s="366">
        <f>'2 уровень'!Y918</f>
        <v>0</v>
      </c>
      <c r="V198" s="769">
        <f>'2 уровень'!Z918</f>
        <v>0</v>
      </c>
      <c r="W198" s="366">
        <f>'2 уровень'!AA918</f>
        <v>0</v>
      </c>
      <c r="X198" s="366">
        <f>'2 уровень'!AB918</f>
        <v>0</v>
      </c>
      <c r="Y198" s="366">
        <f>'2 уровень'!AC918</f>
        <v>0</v>
      </c>
      <c r="Z198" s="366">
        <f>'2 уровень'!AD918</f>
        <v>0</v>
      </c>
      <c r="AA198" s="367">
        <f>'2 уровень'!AE918</f>
        <v>0</v>
      </c>
      <c r="AB198" s="366"/>
      <c r="AC198" s="366"/>
      <c r="AD198" s="966">
        <f>'2 уровень'!AF918</f>
        <v>0</v>
      </c>
      <c r="AE198" s="961">
        <f>'2 уровень'!AG918</f>
        <v>0</v>
      </c>
      <c r="AF198" s="183">
        <f t="shared" si="26"/>
        <v>0</v>
      </c>
      <c r="AG198" s="183">
        <f t="shared" si="25"/>
        <v>0</v>
      </c>
      <c r="AH198" s="882">
        <f t="shared" si="33"/>
        <v>0</v>
      </c>
      <c r="AI198" s="59">
        <f t="shared" si="31"/>
        <v>0</v>
      </c>
      <c r="AJ198" s="59"/>
      <c r="AK198" s="263"/>
      <c r="AL198" s="59">
        <f t="shared" si="28"/>
        <v>0</v>
      </c>
      <c r="AM198" s="59"/>
      <c r="AN198" s="59"/>
      <c r="AO198" s="3477"/>
      <c r="AP198" s="3477"/>
      <c r="AQ198" s="3477"/>
      <c r="AR198" s="3477"/>
      <c r="AS198" s="3477"/>
      <c r="AT198" s="3477"/>
      <c r="AU198" s="3477"/>
      <c r="AV198" s="3477"/>
      <c r="AW198" s="59"/>
      <c r="AX198" s="59"/>
      <c r="AY198" s="59"/>
      <c r="AZ198" s="59"/>
      <c r="BA198" s="59"/>
      <c r="BB198" s="59"/>
      <c r="BC198" s="59"/>
      <c r="BD198" s="59"/>
      <c r="BE198" s="59"/>
      <c r="BF198" s="59"/>
      <c r="BG198" s="59"/>
      <c r="BH198" s="59"/>
      <c r="BI198" s="59"/>
      <c r="BJ198" s="59"/>
      <c r="BK198" s="59"/>
      <c r="BL198" s="59"/>
      <c r="BM198" s="59"/>
      <c r="BN198" s="59"/>
      <c r="BO198" s="59"/>
      <c r="BP198" s="59"/>
      <c r="BQ198" s="59"/>
      <c r="BR198" s="59"/>
      <c r="BS198" s="59"/>
      <c r="BT198" s="59"/>
      <c r="BU198" s="59"/>
      <c r="BV198" s="59"/>
      <c r="BW198" s="59"/>
      <c r="BX198" s="59"/>
      <c r="BY198" s="59"/>
      <c r="BZ198" s="59"/>
      <c r="CA198" s="59"/>
      <c r="CB198" s="59"/>
      <c r="CC198" s="59"/>
      <c r="CD198" s="59"/>
      <c r="CE198" s="59"/>
      <c r="CF198" s="59"/>
      <c r="CG198" s="59"/>
      <c r="CH198" s="59"/>
      <c r="CI198" s="59"/>
      <c r="CJ198" s="59"/>
      <c r="CK198" s="59"/>
      <c r="CL198" s="59"/>
      <c r="CM198" s="59"/>
      <c r="CN198" s="59"/>
      <c r="CO198" s="59"/>
      <c r="CP198" s="59"/>
      <c r="CQ198" s="59"/>
      <c r="CR198" s="59"/>
      <c r="CS198" s="59"/>
      <c r="CT198" s="59"/>
      <c r="CU198" s="59"/>
      <c r="CV198" s="59"/>
      <c r="CW198" s="59"/>
      <c r="CX198" s="59"/>
      <c r="CY198" s="59"/>
      <c r="CZ198" s="59"/>
      <c r="DA198" s="59"/>
      <c r="DB198" s="59"/>
      <c r="DC198" s="59"/>
      <c r="DD198" s="59"/>
      <c r="DE198" s="59"/>
      <c r="DF198" s="59"/>
      <c r="DG198" s="59"/>
      <c r="DH198" s="59"/>
      <c r="DI198" s="59"/>
      <c r="DJ198" s="59"/>
      <c r="DK198" s="59"/>
      <c r="DL198" s="59"/>
      <c r="DM198" s="59"/>
      <c r="DN198" s="59"/>
      <c r="DO198" s="59"/>
      <c r="DP198" s="59"/>
      <c r="DQ198" s="59"/>
      <c r="DR198" s="59"/>
      <c r="DS198" s="59"/>
      <c r="DT198" s="59"/>
      <c r="DU198" s="59"/>
      <c r="DV198" s="59"/>
      <c r="DW198" s="59"/>
      <c r="DX198" s="59"/>
      <c r="DY198" s="59"/>
      <c r="DZ198" s="59"/>
      <c r="EA198" s="59"/>
      <c r="EB198" s="59"/>
      <c r="EC198" s="59"/>
      <c r="ED198" s="59"/>
      <c r="EE198" s="59"/>
      <c r="EF198" s="59"/>
      <c r="EG198" s="59"/>
      <c r="EH198" s="59"/>
      <c r="EI198" s="59"/>
      <c r="EJ198" s="59"/>
      <c r="EK198" s="59"/>
      <c r="EL198" s="59"/>
      <c r="EM198" s="59"/>
      <c r="EN198" s="59"/>
      <c r="EO198" s="59"/>
      <c r="EP198" s="59"/>
      <c r="EQ198" s="59"/>
      <c r="ER198" s="59"/>
      <c r="ES198" s="59"/>
      <c r="ET198" s="59"/>
      <c r="EU198" s="59"/>
      <c r="EV198" s="59"/>
      <c r="EW198" s="59"/>
      <c r="EX198" s="59"/>
      <c r="EY198" s="59"/>
      <c r="EZ198" s="59"/>
      <c r="FA198" s="59"/>
      <c r="FB198" s="59"/>
      <c r="FC198" s="59"/>
      <c r="FD198" s="59"/>
      <c r="FE198" s="59"/>
      <c r="FF198" s="59"/>
      <c r="FG198" s="59"/>
      <c r="FH198" s="59"/>
      <c r="FI198" s="59"/>
      <c r="FJ198" s="59"/>
      <c r="FK198" s="59"/>
      <c r="FL198" s="59"/>
      <c r="FM198" s="59"/>
      <c r="FN198" s="59"/>
      <c r="FO198" s="59"/>
      <c r="FP198" s="59"/>
      <c r="FQ198" s="59"/>
      <c r="FR198" s="59"/>
      <c r="FS198" s="59"/>
      <c r="FT198" s="59"/>
      <c r="FU198" s="59"/>
      <c r="FV198" s="59"/>
      <c r="FW198" s="59"/>
      <c r="FX198" s="59"/>
      <c r="FY198" s="59"/>
      <c r="FZ198" s="59"/>
      <c r="GA198" s="59"/>
      <c r="GB198" s="59"/>
      <c r="GC198" s="59"/>
      <c r="GD198" s="59"/>
      <c r="GE198" s="59"/>
      <c r="GF198" s="59"/>
      <c r="GG198" s="59"/>
      <c r="GH198" s="59"/>
      <c r="GI198" s="59"/>
      <c r="GJ198" s="59"/>
      <c r="GK198" s="59"/>
    </row>
    <row r="199" spans="1:193" s="59" customFormat="1" x14ac:dyDescent="0.25">
      <c r="A199" s="59">
        <v>1</v>
      </c>
      <c r="B199" s="18">
        <v>1</v>
      </c>
      <c r="C199" s="596" t="s">
        <v>537</v>
      </c>
      <c r="D199" s="20">
        <f>'2 уровень'!H919</f>
        <v>0</v>
      </c>
      <c r="E199" s="20">
        <f>'2 уровень'!I919</f>
        <v>0</v>
      </c>
      <c r="F199" s="20">
        <f>'2 уровень'!J919</f>
        <v>0</v>
      </c>
      <c r="G199" s="62">
        <f>'2 уровень'!K919</f>
        <v>0</v>
      </c>
      <c r="H199" s="72">
        <f>'2 уровень'!L919</f>
        <v>0</v>
      </c>
      <c r="I199" s="72">
        <f>'2 уровень'!M919</f>
        <v>0</v>
      </c>
      <c r="J199" s="21">
        <f>'2 уровень'!N919</f>
        <v>0</v>
      </c>
      <c r="K199" s="21">
        <f>'2 уровень'!O919</f>
        <v>0</v>
      </c>
      <c r="L199" s="21">
        <f>'2 уровень'!P919</f>
        <v>0</v>
      </c>
      <c r="M199" s="21">
        <f>'2 уровень'!Q919</f>
        <v>0</v>
      </c>
      <c r="N199" s="21">
        <f>'2 уровень'!R919</f>
        <v>0</v>
      </c>
      <c r="O199" s="21">
        <f>'2 уровень'!S919</f>
        <v>0</v>
      </c>
      <c r="P199" s="366">
        <f>'2 уровень'!T919</f>
        <v>0</v>
      </c>
      <c r="Q199" s="366">
        <f>'2 уровень'!U919</f>
        <v>0</v>
      </c>
      <c r="R199" s="366">
        <f>'2 уровень'!V919</f>
        <v>0</v>
      </c>
      <c r="S199" s="366">
        <f>'2 уровень'!W919</f>
        <v>0</v>
      </c>
      <c r="T199" s="366">
        <f>'2 уровень'!X919</f>
        <v>0</v>
      </c>
      <c r="U199" s="366">
        <f>'2 уровень'!Y919</f>
        <v>0</v>
      </c>
      <c r="V199" s="769">
        <f>'2 уровень'!Z919</f>
        <v>0</v>
      </c>
      <c r="W199" s="366">
        <f>'2 уровень'!AA919</f>
        <v>0</v>
      </c>
      <c r="X199" s="366">
        <f>'2 уровень'!AB919</f>
        <v>0</v>
      </c>
      <c r="Y199" s="366">
        <f>'2 уровень'!AC919</f>
        <v>0</v>
      </c>
      <c r="Z199" s="366">
        <f>'2 уровень'!AD919</f>
        <v>0</v>
      </c>
      <c r="AA199" s="367">
        <f>'2 уровень'!AE919</f>
        <v>0</v>
      </c>
      <c r="AB199" s="366"/>
      <c r="AC199" s="366"/>
      <c r="AD199" s="962">
        <f>'2 уровень'!AF919</f>
        <v>0</v>
      </c>
      <c r="AE199" s="961">
        <f>'2 уровень'!AG919</f>
        <v>0</v>
      </c>
      <c r="AF199" s="183">
        <f t="shared" si="26"/>
        <v>0</v>
      </c>
      <c r="AG199" s="183">
        <f t="shared" si="25"/>
        <v>0</v>
      </c>
      <c r="AH199" s="882">
        <f t="shared" si="33"/>
        <v>0</v>
      </c>
      <c r="AI199" s="59" t="e">
        <f t="shared" si="31"/>
        <v>#DIV/0!</v>
      </c>
      <c r="AK199" s="263"/>
      <c r="AL199" s="59">
        <f t="shared" ref="AL199:AL225" si="34">E200-D200</f>
        <v>0</v>
      </c>
      <c r="AO199" s="3477"/>
      <c r="AP199" s="3477"/>
      <c r="AQ199" s="3477"/>
      <c r="AR199" s="3477"/>
      <c r="AS199" s="3477"/>
      <c r="AT199" s="3477"/>
      <c r="AU199" s="3477"/>
      <c r="AV199" s="3477"/>
    </row>
    <row r="200" spans="1:193" ht="30" x14ac:dyDescent="0.25">
      <c r="A200" s="18">
        <v>1</v>
      </c>
      <c r="B200" s="18">
        <v>1</v>
      </c>
      <c r="C200" s="596" t="s">
        <v>538</v>
      </c>
      <c r="D200" s="27">
        <f>'2 уровень'!H920</f>
        <v>0</v>
      </c>
      <c r="E200" s="27">
        <f>'2 уровень'!I920</f>
        <v>0</v>
      </c>
      <c r="F200" s="27">
        <f>'2 уровень'!J920</f>
        <v>10</v>
      </c>
      <c r="G200" s="64" t="e">
        <f>'2 уровень'!K920</f>
        <v>#DIV/0!</v>
      </c>
      <c r="H200" s="78"/>
      <c r="I200" s="78">
        <f>'2 уровень'!M920</f>
        <v>0</v>
      </c>
      <c r="J200" s="73">
        <f>'2 уровень'!N920</f>
        <v>0</v>
      </c>
      <c r="K200" s="73">
        <f>'2 уровень'!O920</f>
        <v>0</v>
      </c>
      <c r="L200" s="73">
        <f>'2 уровень'!P920</f>
        <v>0</v>
      </c>
      <c r="M200" s="73">
        <f>'2 уровень'!Q920</f>
        <v>0</v>
      </c>
      <c r="N200" s="73">
        <f>'2 уровень'!R920</f>
        <v>0</v>
      </c>
      <c r="O200" s="73">
        <f>'2 уровень'!S920</f>
        <v>0</v>
      </c>
      <c r="P200" s="366">
        <f>'2 уровень'!T920</f>
        <v>0</v>
      </c>
      <c r="Q200" s="366">
        <f>'2 уровень'!U920</f>
        <v>0</v>
      </c>
      <c r="R200" s="366">
        <f>'2 уровень'!V920</f>
        <v>0</v>
      </c>
      <c r="S200" s="366">
        <f>'2 уровень'!W920</f>
        <v>0</v>
      </c>
      <c r="T200" s="366">
        <f>'2 уровень'!X920</f>
        <v>0</v>
      </c>
      <c r="U200" s="366">
        <f>'2 уровень'!Y920</f>
        <v>0</v>
      </c>
      <c r="V200" s="769">
        <f>'2 уровень'!Z920</f>
        <v>0</v>
      </c>
      <c r="W200" s="366">
        <f>'2 уровень'!AA920</f>
        <v>0</v>
      </c>
      <c r="X200" s="366">
        <f>'2 уровень'!AB920</f>
        <v>0</v>
      </c>
      <c r="Y200" s="366">
        <f>'2 уровень'!AC920</f>
        <v>0</v>
      </c>
      <c r="Z200" s="366">
        <f>'2 уровень'!AD920</f>
        <v>0</v>
      </c>
      <c r="AA200" s="367">
        <f>'2 уровень'!AE920</f>
        <v>0</v>
      </c>
      <c r="AB200" s="366"/>
      <c r="AC200" s="366"/>
      <c r="AD200" s="966">
        <f>'2 уровень'!AF920</f>
        <v>0</v>
      </c>
      <c r="AE200" s="961">
        <f>'2 уровень'!AG920</f>
        <v>0</v>
      </c>
      <c r="AF200" s="183">
        <f t="shared" si="26"/>
        <v>0</v>
      </c>
      <c r="AG200" s="183">
        <f t="shared" si="25"/>
        <v>0</v>
      </c>
      <c r="AH200" s="882">
        <f t="shared" si="33"/>
        <v>0</v>
      </c>
      <c r="AI200" s="59">
        <f t="shared" si="31"/>
        <v>0</v>
      </c>
      <c r="AJ200" s="59"/>
      <c r="AK200" s="263"/>
      <c r="AL200" s="59">
        <f t="shared" si="34"/>
        <v>0</v>
      </c>
      <c r="AM200" s="59"/>
      <c r="AN200" s="59"/>
      <c r="AO200" s="3477"/>
      <c r="AP200" s="3477"/>
      <c r="AQ200" s="3477"/>
      <c r="AR200" s="3477"/>
      <c r="AS200" s="3477"/>
      <c r="AT200" s="3477"/>
      <c r="AU200" s="3477"/>
      <c r="AV200" s="3477"/>
      <c r="AW200" s="59"/>
      <c r="AX200" s="59"/>
      <c r="AY200" s="59"/>
      <c r="AZ200" s="59"/>
      <c r="BA200" s="59"/>
      <c r="BB200" s="59"/>
      <c r="BC200" s="59"/>
      <c r="BD200" s="59"/>
      <c r="BE200" s="59"/>
      <c r="BF200" s="59"/>
      <c r="BG200" s="59"/>
      <c r="BH200" s="59"/>
      <c r="BI200" s="59"/>
      <c r="BJ200" s="59"/>
      <c r="BK200" s="59"/>
      <c r="BL200" s="59"/>
      <c r="BM200" s="59"/>
      <c r="BN200" s="59"/>
      <c r="BO200" s="59"/>
      <c r="BP200" s="59"/>
      <c r="BQ200" s="59"/>
      <c r="BR200" s="59"/>
      <c r="BS200" s="59"/>
      <c r="BT200" s="59"/>
      <c r="BU200" s="59"/>
      <c r="BV200" s="59"/>
      <c r="BW200" s="59"/>
      <c r="BX200" s="59"/>
      <c r="BY200" s="59"/>
      <c r="BZ200" s="59"/>
      <c r="CA200" s="59"/>
      <c r="CB200" s="59"/>
      <c r="CC200" s="59"/>
      <c r="CD200" s="59"/>
      <c r="CE200" s="59"/>
      <c r="CF200" s="59"/>
      <c r="CG200" s="59"/>
      <c r="CH200" s="59"/>
      <c r="CI200" s="59"/>
      <c r="CJ200" s="59"/>
      <c r="CK200" s="59"/>
      <c r="CL200" s="59"/>
      <c r="CM200" s="59"/>
      <c r="CN200" s="59"/>
      <c r="CO200" s="59"/>
      <c r="CP200" s="59"/>
      <c r="CQ200" s="59"/>
      <c r="CR200" s="59"/>
      <c r="CS200" s="59"/>
      <c r="CT200" s="59"/>
      <c r="CU200" s="59"/>
      <c r="CV200" s="59"/>
      <c r="CW200" s="59"/>
      <c r="CX200" s="59"/>
      <c r="CY200" s="59"/>
      <c r="CZ200" s="59"/>
      <c r="DA200" s="59"/>
      <c r="DB200" s="59"/>
      <c r="DC200" s="59"/>
      <c r="DD200" s="59"/>
      <c r="DE200" s="59"/>
      <c r="DF200" s="59"/>
      <c r="DG200" s="59"/>
      <c r="DH200" s="59"/>
      <c r="DI200" s="59"/>
      <c r="DJ200" s="59"/>
      <c r="DK200" s="59"/>
      <c r="DL200" s="59"/>
      <c r="DM200" s="59"/>
      <c r="DN200" s="59"/>
      <c r="DO200" s="59"/>
      <c r="DP200" s="59"/>
      <c r="DQ200" s="59"/>
      <c r="DR200" s="59"/>
      <c r="DS200" s="59"/>
      <c r="DT200" s="59"/>
      <c r="DU200" s="59"/>
      <c r="DV200" s="59"/>
      <c r="DW200" s="59"/>
      <c r="DX200" s="59"/>
      <c r="DY200" s="59"/>
      <c r="DZ200" s="59"/>
      <c r="EA200" s="59"/>
      <c r="EB200" s="59"/>
      <c r="EC200" s="59"/>
      <c r="ED200" s="59"/>
      <c r="EE200" s="59"/>
      <c r="EF200" s="59"/>
      <c r="EG200" s="59"/>
      <c r="EH200" s="59"/>
      <c r="EI200" s="59"/>
      <c r="EJ200" s="59"/>
      <c r="EK200" s="59"/>
      <c r="EL200" s="59"/>
      <c r="EM200" s="59"/>
      <c r="EN200" s="59"/>
      <c r="EO200" s="59"/>
      <c r="EP200" s="59"/>
      <c r="EQ200" s="59"/>
      <c r="ER200" s="59"/>
      <c r="ES200" s="59"/>
      <c r="ET200" s="59"/>
      <c r="EU200" s="59"/>
      <c r="EV200" s="59"/>
      <c r="EW200" s="59"/>
      <c r="EX200" s="59"/>
      <c r="EY200" s="59"/>
      <c r="EZ200" s="59"/>
      <c r="FA200" s="59"/>
      <c r="FB200" s="59"/>
      <c r="FC200" s="59"/>
      <c r="FD200" s="59"/>
      <c r="FE200" s="59"/>
      <c r="FF200" s="59"/>
      <c r="FG200" s="59"/>
      <c r="FH200" s="59"/>
      <c r="FI200" s="59"/>
      <c r="FJ200" s="59"/>
      <c r="FK200" s="59"/>
      <c r="FL200" s="59"/>
      <c r="FM200" s="59"/>
      <c r="FN200" s="59"/>
      <c r="FO200" s="59"/>
      <c r="FP200" s="59"/>
      <c r="FQ200" s="59"/>
      <c r="FR200" s="59"/>
      <c r="FS200" s="59"/>
      <c r="FT200" s="59"/>
      <c r="FU200" s="59"/>
      <c r="FV200" s="59"/>
      <c r="FW200" s="59"/>
      <c r="FX200" s="59"/>
      <c r="FY200" s="59"/>
      <c r="FZ200" s="59"/>
      <c r="GA200" s="59"/>
      <c r="GB200" s="59"/>
      <c r="GC200" s="59"/>
      <c r="GD200" s="59"/>
      <c r="GE200" s="59"/>
      <c r="GF200" s="59"/>
      <c r="GG200" s="59"/>
      <c r="GH200" s="59"/>
      <c r="GI200" s="59"/>
      <c r="GJ200" s="59"/>
      <c r="GK200" s="59"/>
    </row>
    <row r="201" spans="1:193" ht="60" x14ac:dyDescent="0.25">
      <c r="A201" s="18">
        <v>1</v>
      </c>
      <c r="B201" s="18">
        <v>1</v>
      </c>
      <c r="C201" s="160" t="s">
        <v>540</v>
      </c>
      <c r="D201" s="27">
        <f>'2 уровень'!H921</f>
        <v>0</v>
      </c>
      <c r="E201" s="27">
        <f>'2 уровень'!I921</f>
        <v>0</v>
      </c>
      <c r="F201" s="27">
        <f>'2 уровень'!J921</f>
        <v>0</v>
      </c>
      <c r="G201" s="64">
        <f>'2 уровень'!K921</f>
        <v>0</v>
      </c>
      <c r="H201" s="78">
        <f>'2 уровень'!L921</f>
        <v>0</v>
      </c>
      <c r="I201" s="78">
        <f>'2 уровень'!M921</f>
        <v>0</v>
      </c>
      <c r="J201" s="73">
        <f>'2 уровень'!N921</f>
        <v>0</v>
      </c>
      <c r="K201" s="73">
        <f>'2 уровень'!O921</f>
        <v>0</v>
      </c>
      <c r="L201" s="73">
        <f>'2 уровень'!P921</f>
        <v>0</v>
      </c>
      <c r="M201" s="73">
        <f>'2 уровень'!Q921</f>
        <v>0</v>
      </c>
      <c r="N201" s="73">
        <f>'2 уровень'!R921</f>
        <v>0</v>
      </c>
      <c r="O201" s="73">
        <f>'2 уровень'!S921</f>
        <v>0</v>
      </c>
      <c r="P201" s="366">
        <f>'2 уровень'!T921</f>
        <v>0</v>
      </c>
      <c r="Q201" s="366">
        <f>'2 уровень'!U921</f>
        <v>0</v>
      </c>
      <c r="R201" s="366">
        <f>'2 уровень'!V921</f>
        <v>0</v>
      </c>
      <c r="S201" s="366">
        <f>'2 уровень'!W921</f>
        <v>0</v>
      </c>
      <c r="T201" s="366">
        <f>'2 уровень'!X921</f>
        <v>0</v>
      </c>
      <c r="U201" s="366">
        <f>'2 уровень'!Y921</f>
        <v>0</v>
      </c>
      <c r="V201" s="769">
        <f>'2 уровень'!Z921</f>
        <v>0</v>
      </c>
      <c r="W201" s="366">
        <f>'2 уровень'!AA921</f>
        <v>0</v>
      </c>
      <c r="X201" s="366">
        <f>'2 уровень'!AB921</f>
        <v>0</v>
      </c>
      <c r="Y201" s="366">
        <f>'2 уровень'!AC921</f>
        <v>0</v>
      </c>
      <c r="Z201" s="366">
        <f>'2 уровень'!AD921</f>
        <v>0</v>
      </c>
      <c r="AA201" s="367">
        <f>'2 уровень'!AE921</f>
        <v>0</v>
      </c>
      <c r="AB201" s="366"/>
      <c r="AC201" s="366"/>
      <c r="AD201" s="966">
        <f>'2 уровень'!AF921</f>
        <v>0</v>
      </c>
      <c r="AE201" s="961">
        <f>'2 уровень'!AG921</f>
        <v>0</v>
      </c>
      <c r="AF201" s="183">
        <f t="shared" si="26"/>
        <v>0</v>
      </c>
      <c r="AG201" s="183">
        <f t="shared" si="25"/>
        <v>0</v>
      </c>
      <c r="AH201" s="882">
        <f t="shared" si="33"/>
        <v>0</v>
      </c>
      <c r="AI201" s="59" t="e">
        <f t="shared" si="31"/>
        <v>#DIV/0!</v>
      </c>
      <c r="AJ201" s="59"/>
      <c r="AK201" s="263"/>
      <c r="AL201" s="59">
        <f t="shared" si="34"/>
        <v>0</v>
      </c>
      <c r="AM201" s="59"/>
      <c r="AN201" s="59"/>
      <c r="AO201" s="3477"/>
      <c r="AP201" s="3477"/>
      <c r="AQ201" s="3477"/>
      <c r="AR201" s="3477"/>
      <c r="AS201" s="3477"/>
      <c r="AT201" s="3477"/>
      <c r="AU201" s="3477"/>
      <c r="AV201" s="3477"/>
      <c r="AW201" s="59"/>
      <c r="AX201" s="59"/>
      <c r="AY201" s="59"/>
      <c r="AZ201" s="59"/>
      <c r="BA201" s="59"/>
      <c r="BB201" s="59"/>
      <c r="BC201" s="59"/>
      <c r="BD201" s="59"/>
      <c r="BE201" s="59"/>
      <c r="BF201" s="59"/>
      <c r="BG201" s="59"/>
      <c r="BH201" s="59"/>
      <c r="BI201" s="59"/>
      <c r="BJ201" s="59"/>
      <c r="BK201" s="59"/>
      <c r="BL201" s="59"/>
      <c r="BM201" s="59"/>
      <c r="BN201" s="59"/>
      <c r="BO201" s="59"/>
      <c r="BP201" s="59"/>
      <c r="BQ201" s="59"/>
      <c r="BR201" s="59"/>
      <c r="BS201" s="59"/>
      <c r="BT201" s="59"/>
      <c r="BU201" s="59"/>
      <c r="BV201" s="59"/>
      <c r="BW201" s="59"/>
      <c r="BX201" s="59"/>
      <c r="BY201" s="59"/>
      <c r="BZ201" s="59"/>
      <c r="CA201" s="59"/>
      <c r="CB201" s="59"/>
      <c r="CC201" s="59"/>
      <c r="CD201" s="59"/>
      <c r="CE201" s="59"/>
      <c r="CF201" s="59"/>
      <c r="CG201" s="59"/>
      <c r="CH201" s="59"/>
      <c r="CI201" s="59"/>
      <c r="CJ201" s="59"/>
      <c r="CK201" s="59"/>
      <c r="CL201" s="59"/>
      <c r="CM201" s="59"/>
      <c r="CN201" s="59"/>
      <c r="CO201" s="59"/>
      <c r="CP201" s="59"/>
      <c r="CQ201" s="59"/>
      <c r="CR201" s="59"/>
      <c r="CS201" s="59"/>
      <c r="CT201" s="59"/>
      <c r="CU201" s="59"/>
      <c r="CV201" s="59"/>
      <c r="CW201" s="59"/>
      <c r="CX201" s="59"/>
      <c r="CY201" s="59"/>
      <c r="CZ201" s="59"/>
      <c r="DA201" s="59"/>
      <c r="DB201" s="59"/>
      <c r="DC201" s="59"/>
      <c r="DD201" s="59"/>
      <c r="DE201" s="59"/>
      <c r="DF201" s="59"/>
      <c r="DG201" s="59"/>
      <c r="DH201" s="59"/>
      <c r="DI201" s="59"/>
      <c r="DJ201" s="59"/>
      <c r="DK201" s="59"/>
      <c r="DL201" s="59"/>
      <c r="DM201" s="59"/>
      <c r="DN201" s="59"/>
      <c r="DO201" s="59"/>
      <c r="DP201" s="59"/>
      <c r="DQ201" s="59"/>
      <c r="DR201" s="59"/>
      <c r="DS201" s="59"/>
      <c r="DT201" s="59"/>
      <c r="DU201" s="59"/>
      <c r="DV201" s="59"/>
      <c r="DW201" s="59"/>
      <c r="DX201" s="59"/>
      <c r="DY201" s="59"/>
      <c r="DZ201" s="59"/>
      <c r="EA201" s="59"/>
      <c r="EB201" s="59"/>
      <c r="EC201" s="59"/>
      <c r="ED201" s="59"/>
      <c r="EE201" s="59"/>
      <c r="EF201" s="59"/>
      <c r="EG201" s="59"/>
      <c r="EH201" s="59"/>
      <c r="EI201" s="59"/>
      <c r="EJ201" s="59"/>
      <c r="EK201" s="59"/>
      <c r="EL201" s="59"/>
      <c r="EM201" s="59"/>
      <c r="EN201" s="59"/>
      <c r="EO201" s="59"/>
      <c r="EP201" s="59"/>
      <c r="EQ201" s="59"/>
      <c r="ER201" s="59"/>
      <c r="ES201" s="59"/>
      <c r="ET201" s="59"/>
      <c r="EU201" s="59"/>
      <c r="EV201" s="59"/>
      <c r="EW201" s="59"/>
      <c r="EX201" s="59"/>
      <c r="EY201" s="59"/>
      <c r="EZ201" s="59"/>
      <c r="FA201" s="59"/>
      <c r="FB201" s="59"/>
      <c r="FC201" s="59"/>
      <c r="FD201" s="59"/>
      <c r="FE201" s="59"/>
      <c r="FF201" s="59"/>
      <c r="FG201" s="59"/>
      <c r="FH201" s="59"/>
      <c r="FI201" s="59"/>
      <c r="FJ201" s="59"/>
      <c r="FK201" s="59"/>
      <c r="FL201" s="59"/>
      <c r="FM201" s="59"/>
      <c r="FN201" s="59"/>
      <c r="FO201" s="59"/>
      <c r="FP201" s="59"/>
      <c r="FQ201" s="59"/>
      <c r="FR201" s="59"/>
      <c r="FS201" s="59"/>
      <c r="FT201" s="59"/>
      <c r="FU201" s="59"/>
      <c r="FV201" s="59"/>
      <c r="FW201" s="59"/>
      <c r="FX201" s="59"/>
      <c r="FY201" s="59"/>
      <c r="FZ201" s="59"/>
      <c r="GA201" s="59"/>
      <c r="GB201" s="59"/>
      <c r="GC201" s="59"/>
      <c r="GD201" s="59"/>
      <c r="GE201" s="59"/>
      <c r="GF201" s="59"/>
      <c r="GG201" s="59"/>
      <c r="GH201" s="59"/>
      <c r="GI201" s="59"/>
      <c r="GJ201" s="59"/>
      <c r="GK201" s="59"/>
    </row>
    <row r="202" spans="1:193" ht="45" x14ac:dyDescent="0.25">
      <c r="A202" s="18">
        <v>1</v>
      </c>
      <c r="B202" s="18">
        <v>1</v>
      </c>
      <c r="C202" s="592" t="s">
        <v>541</v>
      </c>
      <c r="D202" s="27">
        <f>'2 уровень'!H922</f>
        <v>0</v>
      </c>
      <c r="E202" s="27">
        <f>'2 уровень'!I922</f>
        <v>0</v>
      </c>
      <c r="F202" s="27">
        <f>'2 уровень'!J922</f>
        <v>0</v>
      </c>
      <c r="G202" s="64">
        <f>'2 уровень'!K922</f>
        <v>0</v>
      </c>
      <c r="H202" s="78">
        <f>'2 уровень'!L922</f>
        <v>0</v>
      </c>
      <c r="I202" s="78">
        <f>'2 уровень'!M922</f>
        <v>0</v>
      </c>
      <c r="J202" s="73">
        <f>'2 уровень'!N922</f>
        <v>0</v>
      </c>
      <c r="K202" s="73">
        <f>'2 уровень'!O922</f>
        <v>0</v>
      </c>
      <c r="L202" s="73">
        <f>'2 уровень'!P922</f>
        <v>0</v>
      </c>
      <c r="M202" s="73">
        <f>'2 уровень'!Q922</f>
        <v>0</v>
      </c>
      <c r="N202" s="73">
        <f>'2 уровень'!R922</f>
        <v>0</v>
      </c>
      <c r="O202" s="73">
        <f>'2 уровень'!S922</f>
        <v>0</v>
      </c>
      <c r="P202" s="366">
        <f>'2 уровень'!T922</f>
        <v>0</v>
      </c>
      <c r="Q202" s="366">
        <f>'2 уровень'!U922</f>
        <v>0</v>
      </c>
      <c r="R202" s="366">
        <f>'2 уровень'!V922</f>
        <v>0</v>
      </c>
      <c r="S202" s="366">
        <f>'2 уровень'!W922</f>
        <v>0</v>
      </c>
      <c r="T202" s="366">
        <f>'2 уровень'!X922</f>
        <v>0</v>
      </c>
      <c r="U202" s="366">
        <f>'2 уровень'!Y922</f>
        <v>0</v>
      </c>
      <c r="V202" s="769">
        <f>'2 уровень'!Z922</f>
        <v>0</v>
      </c>
      <c r="W202" s="366">
        <f>'2 уровень'!AA922</f>
        <v>0</v>
      </c>
      <c r="X202" s="366">
        <f>'2 уровень'!AB922</f>
        <v>0</v>
      </c>
      <c r="Y202" s="366">
        <f>'2 уровень'!AC922</f>
        <v>0</v>
      </c>
      <c r="Z202" s="366">
        <f>'2 уровень'!AD922</f>
        <v>0</v>
      </c>
      <c r="AA202" s="367">
        <f>'2 уровень'!AE922</f>
        <v>0</v>
      </c>
      <c r="AB202" s="366"/>
      <c r="AC202" s="366"/>
      <c r="AD202" s="966">
        <f>'2 уровень'!AF922</f>
        <v>0</v>
      </c>
      <c r="AE202" s="961">
        <f>'2 уровень'!AG922</f>
        <v>0</v>
      </c>
      <c r="AF202" s="183">
        <f t="shared" si="26"/>
        <v>0</v>
      </c>
      <c r="AG202" s="183">
        <f t="shared" si="25"/>
        <v>0</v>
      </c>
      <c r="AH202" s="882">
        <f t="shared" si="33"/>
        <v>0</v>
      </c>
      <c r="AI202" s="59" t="e">
        <f t="shared" si="31"/>
        <v>#DIV/0!</v>
      </c>
      <c r="AJ202" s="59"/>
      <c r="AK202" s="263"/>
      <c r="AL202" s="59">
        <f t="shared" si="34"/>
        <v>0</v>
      </c>
      <c r="AM202" s="59"/>
      <c r="AN202" s="59"/>
      <c r="AO202" s="3477"/>
      <c r="AP202" s="3477"/>
      <c r="AQ202" s="3477"/>
      <c r="AR202" s="3477"/>
      <c r="AS202" s="3477"/>
      <c r="AT202" s="3477"/>
      <c r="AU202" s="3477"/>
      <c r="AV202" s="3477"/>
      <c r="AW202" s="59"/>
      <c r="AX202" s="59"/>
      <c r="AY202" s="59"/>
      <c r="AZ202" s="59"/>
      <c r="BA202" s="59"/>
      <c r="BB202" s="59"/>
      <c r="BC202" s="59"/>
      <c r="BD202" s="59"/>
      <c r="BE202" s="59"/>
      <c r="BF202" s="59"/>
      <c r="BG202" s="59"/>
      <c r="BH202" s="59"/>
      <c r="BI202" s="59"/>
      <c r="BJ202" s="59"/>
      <c r="BK202" s="59"/>
      <c r="BL202" s="59"/>
      <c r="BM202" s="59"/>
      <c r="BN202" s="59"/>
      <c r="BO202" s="59"/>
      <c r="BP202" s="59"/>
      <c r="BQ202" s="59"/>
      <c r="BR202" s="59"/>
      <c r="BS202" s="59"/>
      <c r="BT202" s="59"/>
      <c r="BU202" s="59"/>
      <c r="BV202" s="59"/>
      <c r="BW202" s="59"/>
      <c r="BX202" s="59"/>
      <c r="BY202" s="59"/>
      <c r="BZ202" s="59"/>
      <c r="CA202" s="59"/>
      <c r="CB202" s="59"/>
      <c r="CC202" s="59"/>
      <c r="CD202" s="59"/>
      <c r="CE202" s="59"/>
      <c r="CF202" s="59"/>
      <c r="CG202" s="59"/>
      <c r="CH202" s="59"/>
      <c r="CI202" s="59"/>
      <c r="CJ202" s="59"/>
      <c r="CK202" s="59"/>
      <c r="CL202" s="59"/>
      <c r="CM202" s="59"/>
      <c r="CN202" s="59"/>
      <c r="CO202" s="59"/>
      <c r="CP202" s="59"/>
      <c r="CQ202" s="59"/>
      <c r="CR202" s="59"/>
      <c r="CS202" s="59"/>
      <c r="CT202" s="59"/>
      <c r="CU202" s="59"/>
      <c r="CV202" s="59"/>
      <c r="CW202" s="59"/>
      <c r="CX202" s="59"/>
      <c r="CY202" s="59"/>
      <c r="CZ202" s="59"/>
      <c r="DA202" s="59"/>
      <c r="DB202" s="59"/>
      <c r="DC202" s="59"/>
      <c r="DD202" s="59"/>
      <c r="DE202" s="59"/>
      <c r="DF202" s="59"/>
      <c r="DG202" s="59"/>
      <c r="DH202" s="59"/>
      <c r="DI202" s="59"/>
      <c r="DJ202" s="59"/>
      <c r="DK202" s="59"/>
      <c r="DL202" s="59"/>
      <c r="DM202" s="59"/>
      <c r="DN202" s="59"/>
      <c r="DO202" s="59"/>
      <c r="DP202" s="59"/>
      <c r="DQ202" s="59"/>
      <c r="DR202" s="59"/>
      <c r="DS202" s="59"/>
      <c r="DT202" s="59"/>
      <c r="DU202" s="59"/>
      <c r="DV202" s="59"/>
      <c r="DW202" s="59"/>
      <c r="DX202" s="59"/>
      <c r="DY202" s="59"/>
      <c r="DZ202" s="59"/>
      <c r="EA202" s="59"/>
      <c r="EB202" s="59"/>
      <c r="EC202" s="59"/>
      <c r="ED202" s="59"/>
      <c r="EE202" s="59"/>
      <c r="EF202" s="59"/>
      <c r="EG202" s="59"/>
      <c r="EH202" s="59"/>
      <c r="EI202" s="59"/>
      <c r="EJ202" s="59"/>
      <c r="EK202" s="59"/>
      <c r="EL202" s="59"/>
      <c r="EM202" s="59"/>
      <c r="EN202" s="59"/>
      <c r="EO202" s="59"/>
      <c r="EP202" s="59"/>
      <c r="EQ202" s="59"/>
      <c r="ER202" s="59"/>
      <c r="ES202" s="59"/>
      <c r="ET202" s="59"/>
      <c r="EU202" s="59"/>
      <c r="EV202" s="59"/>
      <c r="EW202" s="59"/>
      <c r="EX202" s="59"/>
      <c r="EY202" s="59"/>
      <c r="EZ202" s="59"/>
      <c r="FA202" s="59"/>
      <c r="FB202" s="59"/>
      <c r="FC202" s="59"/>
      <c r="FD202" s="59"/>
      <c r="FE202" s="59"/>
      <c r="FF202" s="59"/>
      <c r="FG202" s="59"/>
      <c r="FH202" s="59"/>
      <c r="FI202" s="59"/>
      <c r="FJ202" s="59"/>
      <c r="FK202" s="59"/>
      <c r="FL202" s="59"/>
      <c r="FM202" s="59"/>
      <c r="FN202" s="59"/>
      <c r="FO202" s="59"/>
      <c r="FP202" s="59"/>
      <c r="FQ202" s="59"/>
      <c r="FR202" s="59"/>
      <c r="FS202" s="59"/>
      <c r="FT202" s="59"/>
      <c r="FU202" s="59"/>
      <c r="FV202" s="59"/>
      <c r="FW202" s="59"/>
      <c r="FX202" s="59"/>
      <c r="FY202" s="59"/>
      <c r="FZ202" s="59"/>
      <c r="GA202" s="59"/>
      <c r="GB202" s="59"/>
      <c r="GC202" s="59"/>
      <c r="GD202" s="59"/>
      <c r="GE202" s="59"/>
      <c r="GF202" s="59"/>
      <c r="GG202" s="59"/>
      <c r="GH202" s="59"/>
      <c r="GI202" s="59"/>
      <c r="GJ202" s="59"/>
      <c r="GK202" s="59"/>
    </row>
    <row r="203" spans="1:193" ht="105" x14ac:dyDescent="0.25">
      <c r="A203" s="18">
        <v>1</v>
      </c>
      <c r="B203" s="18">
        <v>1</v>
      </c>
      <c r="C203" s="3255" t="s">
        <v>542</v>
      </c>
      <c r="D203" s="27">
        <f>'2 уровень'!H923</f>
        <v>0</v>
      </c>
      <c r="E203" s="27">
        <f>'2 уровень'!I923</f>
        <v>0</v>
      </c>
      <c r="F203" s="27">
        <f>'2 уровень'!J923</f>
        <v>0</v>
      </c>
      <c r="G203" s="64">
        <f>'2 уровень'!K923</f>
        <v>0</v>
      </c>
      <c r="H203" s="78">
        <f>'2 уровень'!L923</f>
        <v>0</v>
      </c>
      <c r="I203" s="78">
        <f>'2 уровень'!M923</f>
        <v>0</v>
      </c>
      <c r="J203" s="73">
        <f>'2 уровень'!N923</f>
        <v>0</v>
      </c>
      <c r="K203" s="73">
        <f>'2 уровень'!O923</f>
        <v>0</v>
      </c>
      <c r="L203" s="73">
        <f>'2 уровень'!P923</f>
        <v>0</v>
      </c>
      <c r="M203" s="73">
        <f>'2 уровень'!Q923</f>
        <v>0</v>
      </c>
      <c r="N203" s="73">
        <f>'2 уровень'!R923</f>
        <v>0</v>
      </c>
      <c r="O203" s="73">
        <f>'2 уровень'!S923</f>
        <v>0</v>
      </c>
      <c r="P203" s="366">
        <f>'2 уровень'!T923</f>
        <v>0</v>
      </c>
      <c r="Q203" s="366">
        <f>'2 уровень'!U923</f>
        <v>0</v>
      </c>
      <c r="R203" s="366">
        <f>'2 уровень'!V923</f>
        <v>0</v>
      </c>
      <c r="S203" s="366">
        <f>'2 уровень'!W923</f>
        <v>0</v>
      </c>
      <c r="T203" s="366">
        <f>'2 уровень'!X923</f>
        <v>0</v>
      </c>
      <c r="U203" s="366">
        <f>'2 уровень'!Y923</f>
        <v>0</v>
      </c>
      <c r="V203" s="769">
        <f>'2 уровень'!Z923</f>
        <v>0</v>
      </c>
      <c r="W203" s="366">
        <f>'2 уровень'!AA923</f>
        <v>0</v>
      </c>
      <c r="X203" s="366">
        <f>'2 уровень'!AB923</f>
        <v>0</v>
      </c>
      <c r="Y203" s="366">
        <f>'2 уровень'!AC923</f>
        <v>0</v>
      </c>
      <c r="Z203" s="366">
        <f>'2 уровень'!AD923</f>
        <v>0</v>
      </c>
      <c r="AA203" s="367">
        <f>'2 уровень'!AE923</f>
        <v>0</v>
      </c>
      <c r="AB203" s="366"/>
      <c r="AC203" s="366"/>
      <c r="AD203" s="966">
        <f>'2 уровень'!AF923</f>
        <v>0</v>
      </c>
      <c r="AE203" s="961">
        <f>'2 уровень'!AG923</f>
        <v>0</v>
      </c>
      <c r="AF203" s="183">
        <f t="shared" si="26"/>
        <v>0</v>
      </c>
      <c r="AG203" s="183">
        <f t="shared" si="25"/>
        <v>0</v>
      </c>
      <c r="AH203" s="882">
        <f t="shared" si="33"/>
        <v>0</v>
      </c>
      <c r="AI203" s="59" t="e">
        <f t="shared" si="31"/>
        <v>#DIV/0!</v>
      </c>
      <c r="AJ203" s="59"/>
      <c r="AK203" s="263"/>
      <c r="AL203" s="59">
        <f t="shared" si="34"/>
        <v>0</v>
      </c>
      <c r="AM203" s="59"/>
      <c r="AN203" s="59"/>
      <c r="AO203" s="3477"/>
      <c r="AP203" s="3477"/>
      <c r="AQ203" s="3477"/>
      <c r="AR203" s="3477"/>
      <c r="AS203" s="3477"/>
      <c r="AT203" s="3477"/>
      <c r="AU203" s="3477"/>
      <c r="AV203" s="3477"/>
      <c r="AW203" s="59"/>
      <c r="AX203" s="59"/>
      <c r="AY203" s="59"/>
      <c r="AZ203" s="59"/>
      <c r="BA203" s="59"/>
      <c r="BB203" s="59"/>
      <c r="BC203" s="59"/>
      <c r="BD203" s="59"/>
      <c r="BE203" s="59"/>
      <c r="BF203" s="59"/>
      <c r="BG203" s="59"/>
      <c r="BH203" s="59"/>
      <c r="BI203" s="59"/>
      <c r="BJ203" s="59"/>
      <c r="BK203" s="59"/>
      <c r="BL203" s="59"/>
      <c r="BM203" s="59"/>
      <c r="BN203" s="59"/>
      <c r="BO203" s="59"/>
      <c r="BP203" s="59"/>
      <c r="BQ203" s="59"/>
      <c r="BR203" s="59"/>
      <c r="BS203" s="59"/>
      <c r="BT203" s="59"/>
      <c r="BU203" s="59"/>
      <c r="BV203" s="59"/>
      <c r="BW203" s="59"/>
      <c r="BX203" s="59"/>
      <c r="BY203" s="59"/>
      <c r="BZ203" s="59"/>
      <c r="CA203" s="59"/>
      <c r="CB203" s="59"/>
      <c r="CC203" s="59"/>
      <c r="CD203" s="59"/>
      <c r="CE203" s="59"/>
      <c r="CF203" s="59"/>
      <c r="CG203" s="59"/>
      <c r="CH203" s="59"/>
      <c r="CI203" s="59"/>
      <c r="CJ203" s="59"/>
      <c r="CK203" s="59"/>
      <c r="CL203" s="59"/>
      <c r="CM203" s="59"/>
      <c r="CN203" s="59"/>
      <c r="CO203" s="59"/>
      <c r="CP203" s="59"/>
      <c r="CQ203" s="59"/>
      <c r="CR203" s="59"/>
      <c r="CS203" s="59"/>
      <c r="CT203" s="59"/>
      <c r="CU203" s="59"/>
      <c r="CV203" s="59"/>
      <c r="CW203" s="59"/>
      <c r="CX203" s="59"/>
      <c r="CY203" s="59"/>
      <c r="CZ203" s="59"/>
      <c r="DA203" s="59"/>
      <c r="DB203" s="59"/>
      <c r="DC203" s="59"/>
      <c r="DD203" s="59"/>
      <c r="DE203" s="59"/>
      <c r="DF203" s="59"/>
      <c r="DG203" s="59"/>
      <c r="DH203" s="59"/>
      <c r="DI203" s="59"/>
      <c r="DJ203" s="59"/>
      <c r="DK203" s="59"/>
      <c r="DL203" s="59"/>
      <c r="DM203" s="59"/>
      <c r="DN203" s="59"/>
      <c r="DO203" s="59"/>
      <c r="DP203" s="59"/>
      <c r="DQ203" s="59"/>
      <c r="DR203" s="59"/>
      <c r="DS203" s="59"/>
      <c r="DT203" s="59"/>
      <c r="DU203" s="59"/>
      <c r="DV203" s="59"/>
      <c r="DW203" s="59"/>
      <c r="DX203" s="59"/>
      <c r="DY203" s="59"/>
      <c r="DZ203" s="59"/>
      <c r="EA203" s="59"/>
      <c r="EB203" s="59"/>
      <c r="EC203" s="59"/>
      <c r="ED203" s="59"/>
      <c r="EE203" s="59"/>
      <c r="EF203" s="59"/>
      <c r="EG203" s="59"/>
      <c r="EH203" s="59"/>
      <c r="EI203" s="59"/>
      <c r="EJ203" s="59"/>
      <c r="EK203" s="59"/>
      <c r="EL203" s="59"/>
      <c r="EM203" s="59"/>
      <c r="EN203" s="59"/>
      <c r="EO203" s="59"/>
      <c r="EP203" s="59"/>
      <c r="EQ203" s="59"/>
      <c r="ER203" s="59"/>
      <c r="ES203" s="59"/>
      <c r="ET203" s="59"/>
      <c r="EU203" s="59"/>
      <c r="EV203" s="59"/>
      <c r="EW203" s="59"/>
      <c r="EX203" s="59"/>
      <c r="EY203" s="59"/>
      <c r="EZ203" s="59"/>
      <c r="FA203" s="59"/>
      <c r="FB203" s="59"/>
      <c r="FC203" s="59"/>
      <c r="FD203" s="59"/>
      <c r="FE203" s="59"/>
      <c r="FF203" s="59"/>
      <c r="FG203" s="59"/>
      <c r="FH203" s="59"/>
      <c r="FI203" s="59"/>
      <c r="FJ203" s="59"/>
      <c r="FK203" s="59"/>
      <c r="FL203" s="59"/>
      <c r="FM203" s="59"/>
      <c r="FN203" s="59"/>
      <c r="FO203" s="59"/>
      <c r="FP203" s="59"/>
      <c r="FQ203" s="59"/>
      <c r="FR203" s="59"/>
      <c r="FS203" s="59"/>
      <c r="FT203" s="59"/>
      <c r="FU203" s="59"/>
      <c r="FV203" s="59"/>
      <c r="FW203" s="59"/>
      <c r="FX203" s="59"/>
      <c r="FY203" s="59"/>
      <c r="FZ203" s="59"/>
      <c r="GA203" s="59"/>
      <c r="GB203" s="59"/>
      <c r="GC203" s="59"/>
      <c r="GD203" s="59"/>
      <c r="GE203" s="59"/>
      <c r="GF203" s="59"/>
      <c r="GG203" s="59"/>
      <c r="GH203" s="59"/>
      <c r="GI203" s="59"/>
      <c r="GJ203" s="59"/>
      <c r="GK203" s="59"/>
    </row>
    <row r="204" spans="1:193" ht="28.5" x14ac:dyDescent="0.25">
      <c r="A204" s="18">
        <v>1</v>
      </c>
      <c r="B204" s="18">
        <v>1</v>
      </c>
      <c r="C204" s="1018" t="s">
        <v>561</v>
      </c>
      <c r="D204" s="27">
        <f>'2 уровень'!H924</f>
        <v>0</v>
      </c>
      <c r="E204" s="27">
        <f>'2 уровень'!I924</f>
        <v>0</v>
      </c>
      <c r="F204" s="27">
        <f>'2 уровень'!J924</f>
        <v>0</v>
      </c>
      <c r="G204" s="64">
        <f>'2 уровень'!K924</f>
        <v>0</v>
      </c>
      <c r="H204" s="78">
        <f>'2 уровень'!L924</f>
        <v>0</v>
      </c>
      <c r="I204" s="78">
        <f>'2 уровень'!M924</f>
        <v>0</v>
      </c>
      <c r="J204" s="73">
        <f>'2 уровень'!N924</f>
        <v>0</v>
      </c>
      <c r="K204" s="73">
        <f>'2 уровень'!O924</f>
        <v>0</v>
      </c>
      <c r="L204" s="73">
        <f>'2 уровень'!P924</f>
        <v>0</v>
      </c>
      <c r="M204" s="73">
        <f>'2 уровень'!Q924</f>
        <v>0</v>
      </c>
      <c r="N204" s="73">
        <f>'2 уровень'!R924</f>
        <v>0</v>
      </c>
      <c r="O204" s="73">
        <f>'2 уровень'!S924</f>
        <v>0</v>
      </c>
      <c r="P204" s="366">
        <f>'2 уровень'!T924</f>
        <v>0</v>
      </c>
      <c r="Q204" s="366">
        <f>'2 уровень'!U924</f>
        <v>0</v>
      </c>
      <c r="R204" s="366">
        <f>'2 уровень'!V924</f>
        <v>0</v>
      </c>
      <c r="S204" s="366">
        <f>'2 уровень'!W924</f>
        <v>0</v>
      </c>
      <c r="T204" s="366">
        <f>'2 уровень'!X924</f>
        <v>0</v>
      </c>
      <c r="U204" s="366">
        <f>'2 уровень'!Y924</f>
        <v>0</v>
      </c>
      <c r="V204" s="769">
        <f>'2 уровень'!Z924</f>
        <v>0</v>
      </c>
      <c r="W204" s="366">
        <f>'2 уровень'!AA924</f>
        <v>0</v>
      </c>
      <c r="X204" s="366">
        <f>'2 уровень'!AB924</f>
        <v>0</v>
      </c>
      <c r="Y204" s="366">
        <f>'2 уровень'!AC924</f>
        <v>0</v>
      </c>
      <c r="Z204" s="366">
        <f>'2 уровень'!AD924</f>
        <v>0</v>
      </c>
      <c r="AA204" s="367">
        <f>'2 уровень'!AE924</f>
        <v>0</v>
      </c>
      <c r="AB204" s="366"/>
      <c r="AC204" s="366" t="e">
        <f>AA204/T204*100</f>
        <v>#DIV/0!</v>
      </c>
      <c r="AD204" s="966">
        <f>'2 уровень'!AF924</f>
        <v>0</v>
      </c>
      <c r="AE204" s="961">
        <f>'2 уровень'!AG924</f>
        <v>0</v>
      </c>
      <c r="AF204" s="183">
        <f t="shared" si="26"/>
        <v>0</v>
      </c>
      <c r="AG204" s="183">
        <f t="shared" si="25"/>
        <v>0</v>
      </c>
      <c r="AH204" s="882">
        <f t="shared" si="33"/>
        <v>0</v>
      </c>
      <c r="AI204" s="59" t="e">
        <f t="shared" si="31"/>
        <v>#DIV/0!</v>
      </c>
      <c r="AJ204" s="59"/>
      <c r="AK204" s="263"/>
      <c r="AL204" s="59">
        <f t="shared" si="34"/>
        <v>0</v>
      </c>
      <c r="AM204" s="59"/>
      <c r="AN204" s="59"/>
      <c r="AO204" s="3477"/>
      <c r="AP204" s="3477"/>
      <c r="AQ204" s="3477"/>
      <c r="AR204" s="3477"/>
      <c r="AS204" s="3477"/>
      <c r="AT204" s="3477"/>
      <c r="AU204" s="3477"/>
      <c r="AV204" s="3477"/>
      <c r="AW204" s="59"/>
      <c r="AX204" s="59"/>
      <c r="AY204" s="59"/>
      <c r="AZ204" s="59"/>
      <c r="BA204" s="59"/>
      <c r="BB204" s="59"/>
      <c r="BC204" s="59"/>
      <c r="BD204" s="59"/>
      <c r="BE204" s="59"/>
      <c r="BF204" s="59"/>
      <c r="BG204" s="59"/>
      <c r="BH204" s="59"/>
      <c r="BI204" s="59"/>
      <c r="BJ204" s="59"/>
      <c r="BK204" s="59"/>
      <c r="BL204" s="59"/>
      <c r="BM204" s="59"/>
      <c r="BN204" s="59"/>
      <c r="BO204" s="59"/>
      <c r="BP204" s="59"/>
      <c r="BQ204" s="59"/>
      <c r="BR204" s="59"/>
      <c r="BS204" s="59"/>
      <c r="BT204" s="59"/>
      <c r="BU204" s="59"/>
      <c r="BV204" s="59"/>
      <c r="BW204" s="59"/>
      <c r="BX204" s="59"/>
      <c r="BY204" s="59"/>
      <c r="BZ204" s="59"/>
      <c r="CA204" s="59"/>
      <c r="CB204" s="59"/>
      <c r="CC204" s="59"/>
      <c r="CD204" s="59"/>
      <c r="CE204" s="59"/>
      <c r="CF204" s="59"/>
      <c r="CG204" s="59"/>
      <c r="CH204" s="59"/>
      <c r="CI204" s="59"/>
      <c r="CJ204" s="59"/>
      <c r="CK204" s="59"/>
      <c r="CL204" s="59"/>
      <c r="CM204" s="59"/>
      <c r="CN204" s="59"/>
      <c r="CO204" s="59"/>
      <c r="CP204" s="59"/>
      <c r="CQ204" s="59"/>
      <c r="CR204" s="59"/>
      <c r="CS204" s="59"/>
      <c r="CT204" s="59"/>
      <c r="CU204" s="59"/>
      <c r="CV204" s="59"/>
      <c r="CW204" s="59"/>
      <c r="CX204" s="59"/>
      <c r="CY204" s="59"/>
      <c r="CZ204" s="59"/>
      <c r="DA204" s="59"/>
      <c r="DB204" s="59"/>
      <c r="DC204" s="59"/>
      <c r="DD204" s="59"/>
      <c r="DE204" s="59"/>
      <c r="DF204" s="59"/>
      <c r="DG204" s="59"/>
      <c r="DH204" s="59"/>
      <c r="DI204" s="59"/>
      <c r="DJ204" s="59"/>
      <c r="DK204" s="59"/>
      <c r="DL204" s="59"/>
      <c r="DM204" s="59"/>
      <c r="DN204" s="59"/>
      <c r="DO204" s="59"/>
      <c r="DP204" s="59"/>
      <c r="DQ204" s="59"/>
      <c r="DR204" s="59"/>
      <c r="DS204" s="59"/>
      <c r="DT204" s="59"/>
      <c r="DU204" s="59"/>
      <c r="DV204" s="59"/>
      <c r="DW204" s="59"/>
      <c r="DX204" s="59"/>
      <c r="DY204" s="59"/>
      <c r="DZ204" s="59"/>
      <c r="EA204" s="59"/>
      <c r="EB204" s="59"/>
      <c r="EC204" s="59"/>
      <c r="ED204" s="59"/>
      <c r="EE204" s="59"/>
      <c r="EF204" s="59"/>
      <c r="EG204" s="59"/>
      <c r="EH204" s="59"/>
      <c r="EI204" s="59"/>
      <c r="EJ204" s="59"/>
      <c r="EK204" s="59"/>
      <c r="EL204" s="59"/>
      <c r="EM204" s="59"/>
      <c r="EN204" s="59"/>
      <c r="EO204" s="59"/>
      <c r="EP204" s="59"/>
      <c r="EQ204" s="59"/>
      <c r="ER204" s="59"/>
      <c r="ES204" s="59"/>
      <c r="ET204" s="59"/>
      <c r="EU204" s="59"/>
      <c r="EV204" s="59"/>
      <c r="EW204" s="59"/>
      <c r="EX204" s="59"/>
      <c r="EY204" s="59"/>
      <c r="EZ204" s="59"/>
      <c r="FA204" s="59"/>
      <c r="FB204" s="59"/>
      <c r="FC204" s="59"/>
      <c r="FD204" s="59"/>
      <c r="FE204" s="59"/>
      <c r="FF204" s="59"/>
      <c r="FG204" s="59"/>
      <c r="FH204" s="59"/>
      <c r="FI204" s="59"/>
      <c r="FJ204" s="59"/>
      <c r="FK204" s="59"/>
      <c r="FL204" s="59"/>
      <c r="FM204" s="59"/>
      <c r="FN204" s="59"/>
      <c r="FO204" s="59"/>
      <c r="FP204" s="59"/>
      <c r="FQ204" s="59"/>
      <c r="FR204" s="59"/>
      <c r="FS204" s="59"/>
      <c r="FT204" s="59"/>
      <c r="FU204" s="59"/>
      <c r="FV204" s="59"/>
      <c r="FW204" s="59"/>
      <c r="FX204" s="59"/>
      <c r="FY204" s="59"/>
      <c r="FZ204" s="59"/>
      <c r="GA204" s="59"/>
      <c r="GB204" s="59"/>
      <c r="GC204" s="59"/>
      <c r="GD204" s="59"/>
      <c r="GE204" s="59"/>
      <c r="GF204" s="59"/>
      <c r="GG204" s="59"/>
      <c r="GH204" s="59"/>
      <c r="GI204" s="59"/>
      <c r="GJ204" s="59"/>
      <c r="GK204" s="59"/>
    </row>
    <row r="205" spans="1:193" ht="28.5" x14ac:dyDescent="0.25">
      <c r="B205" s="18">
        <v>1</v>
      </c>
      <c r="C205" s="3262" t="s">
        <v>404</v>
      </c>
      <c r="D205" s="27">
        <f>'2 уровень'!H925</f>
        <v>0</v>
      </c>
      <c r="E205" s="27">
        <f>'2 уровень'!I925</f>
        <v>0</v>
      </c>
      <c r="F205" s="27">
        <f>'2 уровень'!J925</f>
        <v>71.773404255319136</v>
      </c>
      <c r="G205" s="64" t="e">
        <f>'2 уровень'!K925</f>
        <v>#DIV/0!</v>
      </c>
      <c r="H205" s="78">
        <f>'2 уровень'!L925</f>
        <v>0</v>
      </c>
      <c r="I205" s="78">
        <f>'2 уровень'!M925</f>
        <v>0</v>
      </c>
      <c r="J205" s="73">
        <f>'2 уровень'!N925</f>
        <v>0</v>
      </c>
      <c r="K205" s="73">
        <f>'2 уровень'!O925</f>
        <v>0</v>
      </c>
      <c r="L205" s="73">
        <f>'2 уровень'!P925</f>
        <v>0</v>
      </c>
      <c r="M205" s="73">
        <f>'2 уровень'!Q925</f>
        <v>0</v>
      </c>
      <c r="N205" s="73">
        <f>'2 уровень'!R925</f>
        <v>0</v>
      </c>
      <c r="O205" s="73">
        <f>'2 уровень'!S925</f>
        <v>0</v>
      </c>
      <c r="P205" s="366">
        <f>'2 уровень'!T925</f>
        <v>0</v>
      </c>
      <c r="Q205" s="366">
        <f>'2 уровень'!U925</f>
        <v>0</v>
      </c>
      <c r="R205" s="366">
        <f>'2 уровень'!V925</f>
        <v>0</v>
      </c>
      <c r="S205" s="366">
        <f>'2 уровень'!W925</f>
        <v>0</v>
      </c>
      <c r="T205" s="366">
        <f>'2 уровень'!X925</f>
        <v>0</v>
      </c>
      <c r="U205" s="366">
        <f>'2 уровень'!Y925</f>
        <v>0</v>
      </c>
      <c r="V205" s="769">
        <f>'2 уровень'!Z925</f>
        <v>0</v>
      </c>
      <c r="W205" s="366">
        <f>'2 уровень'!AA925</f>
        <v>0</v>
      </c>
      <c r="X205" s="366">
        <f>'2 уровень'!AB925</f>
        <v>0</v>
      </c>
      <c r="Y205" s="366">
        <f>'2 уровень'!AC925</f>
        <v>0</v>
      </c>
      <c r="Z205" s="366">
        <f>'2 уровень'!AD925</f>
        <v>0</v>
      </c>
      <c r="AA205" s="367">
        <f>'2 уровень'!AE925</f>
        <v>0</v>
      </c>
      <c r="AB205" s="366"/>
      <c r="AC205" s="366" t="e">
        <f>AA205/T205*100</f>
        <v>#DIV/0!</v>
      </c>
      <c r="AD205" s="966" t="e">
        <f>'2 уровень'!#REF!</f>
        <v>#REF!</v>
      </c>
      <c r="AE205" s="961" t="e">
        <f>'2 уровень'!#REF!</f>
        <v>#REF!</v>
      </c>
      <c r="AF205" s="183">
        <f t="shared" si="26"/>
        <v>0</v>
      </c>
      <c r="AG205" s="183">
        <f t="shared" si="25"/>
        <v>0</v>
      </c>
      <c r="AH205" s="882"/>
      <c r="AI205" s="59"/>
      <c r="AJ205" s="59"/>
      <c r="AK205" s="263"/>
      <c r="AL205" s="59">
        <f t="shared" si="34"/>
        <v>0</v>
      </c>
      <c r="AM205" s="59"/>
      <c r="AN205" s="59"/>
      <c r="AO205" s="3477"/>
      <c r="AP205" s="3477"/>
      <c r="AQ205" s="3477"/>
      <c r="AR205" s="3477"/>
      <c r="AS205" s="3477"/>
      <c r="AT205" s="3477"/>
      <c r="AU205" s="3477"/>
      <c r="AV205" s="3477"/>
      <c r="AW205" s="59"/>
      <c r="AX205" s="59"/>
      <c r="AY205" s="59"/>
      <c r="AZ205" s="59"/>
      <c r="BA205" s="59"/>
      <c r="BB205" s="59"/>
      <c r="BC205" s="59"/>
      <c r="BD205" s="59"/>
      <c r="BE205" s="59"/>
      <c r="BF205" s="59"/>
      <c r="BG205" s="59"/>
      <c r="BH205" s="59"/>
      <c r="BI205" s="59"/>
      <c r="BJ205" s="59"/>
      <c r="BK205" s="59"/>
      <c r="BL205" s="59"/>
      <c r="BM205" s="59"/>
      <c r="BN205" s="59"/>
      <c r="BO205" s="59"/>
      <c r="BP205" s="59"/>
      <c r="BQ205" s="59"/>
      <c r="BR205" s="59"/>
      <c r="BS205" s="59"/>
      <c r="BT205" s="59"/>
      <c r="BU205" s="59"/>
      <c r="BV205" s="59"/>
      <c r="BW205" s="59"/>
      <c r="BX205" s="59"/>
      <c r="BY205" s="59"/>
      <c r="BZ205" s="59"/>
      <c r="CA205" s="59"/>
      <c r="CB205" s="59"/>
      <c r="CC205" s="59"/>
      <c r="CD205" s="59"/>
      <c r="CE205" s="59"/>
      <c r="CF205" s="59"/>
      <c r="CG205" s="59"/>
      <c r="CH205" s="59"/>
      <c r="CI205" s="59"/>
      <c r="CJ205" s="59"/>
      <c r="CK205" s="59"/>
      <c r="CL205" s="59"/>
      <c r="CM205" s="59"/>
      <c r="CN205" s="59"/>
      <c r="CO205" s="59"/>
      <c r="CP205" s="59"/>
      <c r="CQ205" s="59"/>
      <c r="CR205" s="59"/>
      <c r="CS205" s="59"/>
      <c r="CT205" s="59"/>
      <c r="CU205" s="59"/>
      <c r="CV205" s="59"/>
      <c r="CW205" s="59"/>
      <c r="CX205" s="59"/>
      <c r="CY205" s="59"/>
      <c r="CZ205" s="59"/>
      <c r="DA205" s="59"/>
      <c r="DB205" s="59"/>
      <c r="DC205" s="59"/>
      <c r="DD205" s="59"/>
      <c r="DE205" s="59"/>
      <c r="DF205" s="59"/>
      <c r="DG205" s="59"/>
      <c r="DH205" s="59"/>
      <c r="DI205" s="59"/>
      <c r="DJ205" s="59"/>
      <c r="DK205" s="59"/>
      <c r="DL205" s="59"/>
      <c r="DM205" s="59"/>
      <c r="DN205" s="59"/>
      <c r="DO205" s="59"/>
      <c r="DP205" s="59"/>
      <c r="DQ205" s="59"/>
      <c r="DR205" s="59"/>
      <c r="DS205" s="59"/>
      <c r="DT205" s="59"/>
      <c r="DU205" s="59"/>
      <c r="DV205" s="59"/>
      <c r="DW205" s="59"/>
      <c r="DX205" s="59"/>
      <c r="DY205" s="59"/>
      <c r="DZ205" s="59"/>
      <c r="EA205" s="59"/>
      <c r="EB205" s="59"/>
      <c r="EC205" s="59"/>
      <c r="ED205" s="59"/>
      <c r="EE205" s="59"/>
      <c r="EF205" s="59"/>
      <c r="EG205" s="59"/>
      <c r="EH205" s="59"/>
      <c r="EI205" s="59"/>
      <c r="EJ205" s="59"/>
      <c r="EK205" s="59"/>
      <c r="EL205" s="59"/>
      <c r="EM205" s="59"/>
      <c r="EN205" s="59"/>
      <c r="EO205" s="59"/>
      <c r="EP205" s="59"/>
      <c r="EQ205" s="59"/>
      <c r="ER205" s="59"/>
      <c r="ES205" s="59"/>
      <c r="ET205" s="59"/>
      <c r="EU205" s="59"/>
      <c r="EV205" s="59"/>
      <c r="EW205" s="59"/>
      <c r="EX205" s="59"/>
      <c r="EY205" s="59"/>
      <c r="EZ205" s="59"/>
      <c r="FA205" s="59"/>
      <c r="FB205" s="59"/>
      <c r="FC205" s="59"/>
      <c r="FD205" s="59"/>
      <c r="FE205" s="59"/>
      <c r="FF205" s="59"/>
      <c r="FG205" s="59"/>
      <c r="FH205" s="59"/>
      <c r="FI205" s="59"/>
      <c r="FJ205" s="59"/>
      <c r="FK205" s="59"/>
      <c r="FL205" s="59"/>
      <c r="FM205" s="59"/>
      <c r="FN205" s="59"/>
      <c r="FO205" s="59"/>
      <c r="FP205" s="59"/>
      <c r="FQ205" s="59"/>
      <c r="FR205" s="59"/>
      <c r="FS205" s="59"/>
      <c r="FT205" s="59"/>
      <c r="FU205" s="59"/>
      <c r="FV205" s="59"/>
      <c r="FW205" s="59"/>
      <c r="FX205" s="59"/>
      <c r="FY205" s="59"/>
      <c r="FZ205" s="59"/>
      <c r="GA205" s="59"/>
      <c r="GB205" s="59"/>
      <c r="GC205" s="59"/>
      <c r="GD205" s="59"/>
      <c r="GE205" s="59"/>
      <c r="GF205" s="59"/>
      <c r="GG205" s="59"/>
      <c r="GH205" s="59"/>
      <c r="GI205" s="59"/>
      <c r="GJ205" s="59"/>
      <c r="GK205" s="59"/>
    </row>
    <row r="206" spans="1:193" x14ac:dyDescent="0.25">
      <c r="B206" s="18">
        <v>1</v>
      </c>
      <c r="C206" s="3264" t="s">
        <v>412</v>
      </c>
      <c r="D206" s="27">
        <f>'2 уровень'!H926</f>
        <v>0</v>
      </c>
      <c r="E206" s="27">
        <f>'2 уровень'!I926</f>
        <v>0</v>
      </c>
      <c r="F206" s="27">
        <f>'2 уровень'!J926</f>
        <v>0</v>
      </c>
      <c r="G206" s="64">
        <f>'2 уровень'!K926</f>
        <v>0</v>
      </c>
      <c r="H206" s="78">
        <f>'2 уровень'!L926</f>
        <v>0</v>
      </c>
      <c r="I206" s="78">
        <f>'2 уровень'!M926</f>
        <v>0</v>
      </c>
      <c r="J206" s="73">
        <f>'2 уровень'!N926</f>
        <v>0</v>
      </c>
      <c r="K206" s="73">
        <f>'2 уровень'!O926</f>
        <v>0</v>
      </c>
      <c r="L206" s="73">
        <f>'2 уровень'!P926</f>
        <v>0</v>
      </c>
      <c r="M206" s="73">
        <f>'2 уровень'!Q926</f>
        <v>0</v>
      </c>
      <c r="N206" s="73">
        <f>'2 уровень'!R926</f>
        <v>0</v>
      </c>
      <c r="O206" s="73">
        <f>'2 уровень'!S926</f>
        <v>0</v>
      </c>
      <c r="P206" s="366">
        <f>'2 уровень'!T926</f>
        <v>0</v>
      </c>
      <c r="Q206" s="366">
        <f>'2 уровень'!U926</f>
        <v>0</v>
      </c>
      <c r="R206" s="366">
        <f>'2 уровень'!V926</f>
        <v>0</v>
      </c>
      <c r="S206" s="366">
        <f>'2 уровень'!W926</f>
        <v>0</v>
      </c>
      <c r="T206" s="366">
        <f>'2 уровень'!X926</f>
        <v>0</v>
      </c>
      <c r="U206" s="366">
        <f>'2 уровень'!Y926</f>
        <v>0</v>
      </c>
      <c r="V206" s="769">
        <f>'2 уровень'!Z926</f>
        <v>0</v>
      </c>
      <c r="W206" s="366">
        <f>'2 уровень'!AA926</f>
        <v>0</v>
      </c>
      <c r="X206" s="366">
        <f>'2 уровень'!AB926</f>
        <v>0</v>
      </c>
      <c r="Y206" s="366">
        <f>'2 уровень'!AC926</f>
        <v>0</v>
      </c>
      <c r="Z206" s="366">
        <f>'2 уровень'!AD926</f>
        <v>0</v>
      </c>
      <c r="AA206" s="367">
        <f>'2 уровень'!AE926</f>
        <v>0</v>
      </c>
      <c r="AB206" s="366"/>
      <c r="AC206" s="366"/>
      <c r="AD206" s="966" t="e">
        <f>'2 уровень'!#REF!</f>
        <v>#REF!</v>
      </c>
      <c r="AE206" s="961" t="e">
        <f>'2 уровень'!#REF!</f>
        <v>#REF!</v>
      </c>
      <c r="AF206" s="183">
        <f t="shared" si="26"/>
        <v>0</v>
      </c>
      <c r="AG206" s="183">
        <f t="shared" si="25"/>
        <v>0</v>
      </c>
      <c r="AH206" s="882"/>
      <c r="AI206" s="59"/>
      <c r="AJ206" s="59"/>
      <c r="AK206" s="263"/>
      <c r="AL206" s="59">
        <f t="shared" si="34"/>
        <v>0</v>
      </c>
      <c r="AM206" s="59"/>
      <c r="AN206" s="59"/>
      <c r="AO206" s="3477"/>
      <c r="AP206" s="3477"/>
      <c r="AQ206" s="3477"/>
      <c r="AR206" s="3477"/>
      <c r="AS206" s="3477"/>
      <c r="AT206" s="3477"/>
      <c r="AU206" s="3477"/>
      <c r="AV206" s="3477"/>
      <c r="AW206" s="59"/>
      <c r="AX206" s="59"/>
      <c r="AY206" s="59"/>
      <c r="AZ206" s="59"/>
      <c r="BA206" s="59"/>
      <c r="BB206" s="59"/>
      <c r="BC206" s="59"/>
      <c r="BD206" s="59"/>
      <c r="BE206" s="59"/>
      <c r="BF206" s="59"/>
      <c r="BG206" s="59"/>
      <c r="BH206" s="59"/>
      <c r="BI206" s="59"/>
      <c r="BJ206" s="59"/>
      <c r="BK206" s="59"/>
      <c r="BL206" s="59"/>
      <c r="BM206" s="59"/>
      <c r="BN206" s="59"/>
      <c r="BO206" s="59"/>
      <c r="BP206" s="59"/>
      <c r="BQ206" s="59"/>
      <c r="BR206" s="59"/>
      <c r="BS206" s="59"/>
      <c r="BT206" s="59"/>
      <c r="BU206" s="59"/>
      <c r="BV206" s="59"/>
      <c r="BW206" s="59"/>
      <c r="BX206" s="59"/>
      <c r="BY206" s="59"/>
      <c r="BZ206" s="59"/>
      <c r="CA206" s="59"/>
      <c r="CB206" s="59"/>
      <c r="CC206" s="59"/>
      <c r="CD206" s="59"/>
      <c r="CE206" s="59"/>
      <c r="CF206" s="59"/>
      <c r="CG206" s="59"/>
      <c r="CH206" s="59"/>
      <c r="CI206" s="59"/>
      <c r="CJ206" s="59"/>
      <c r="CK206" s="59"/>
      <c r="CL206" s="59"/>
      <c r="CM206" s="59"/>
      <c r="CN206" s="59"/>
      <c r="CO206" s="59"/>
      <c r="CP206" s="59"/>
      <c r="CQ206" s="59"/>
      <c r="CR206" s="59"/>
      <c r="CS206" s="59"/>
      <c r="CT206" s="59"/>
      <c r="CU206" s="59"/>
      <c r="CV206" s="59"/>
      <c r="CW206" s="59"/>
      <c r="CX206" s="59"/>
      <c r="CY206" s="59"/>
      <c r="CZ206" s="59"/>
      <c r="DA206" s="59"/>
      <c r="DB206" s="59"/>
      <c r="DC206" s="59"/>
      <c r="DD206" s="59"/>
      <c r="DE206" s="59"/>
      <c r="DF206" s="59"/>
      <c r="DG206" s="59"/>
      <c r="DH206" s="59"/>
      <c r="DI206" s="59"/>
      <c r="DJ206" s="59"/>
      <c r="DK206" s="59"/>
      <c r="DL206" s="59"/>
      <c r="DM206" s="59"/>
      <c r="DN206" s="59"/>
      <c r="DO206" s="59"/>
      <c r="DP206" s="59"/>
      <c r="DQ206" s="59"/>
      <c r="DR206" s="59"/>
      <c r="DS206" s="59"/>
      <c r="DT206" s="59"/>
      <c r="DU206" s="59"/>
      <c r="DV206" s="59"/>
      <c r="DW206" s="59"/>
      <c r="DX206" s="59"/>
      <c r="DY206" s="59"/>
      <c r="DZ206" s="59"/>
      <c r="EA206" s="59"/>
      <c r="EB206" s="59"/>
      <c r="EC206" s="59"/>
      <c r="ED206" s="59"/>
      <c r="EE206" s="59"/>
      <c r="EF206" s="59"/>
      <c r="EG206" s="59"/>
      <c r="EH206" s="59"/>
      <c r="EI206" s="59"/>
      <c r="EJ206" s="59"/>
      <c r="EK206" s="59"/>
      <c r="EL206" s="59"/>
      <c r="EM206" s="59"/>
      <c r="EN206" s="59"/>
      <c r="EO206" s="59"/>
      <c r="EP206" s="59"/>
      <c r="EQ206" s="59"/>
      <c r="ER206" s="59"/>
      <c r="ES206" s="59"/>
      <c r="ET206" s="59"/>
      <c r="EU206" s="59"/>
      <c r="EV206" s="59"/>
      <c r="EW206" s="59"/>
      <c r="EX206" s="59"/>
      <c r="EY206" s="59"/>
      <c r="EZ206" s="59"/>
      <c r="FA206" s="59"/>
      <c r="FB206" s="59"/>
      <c r="FC206" s="59"/>
      <c r="FD206" s="59"/>
      <c r="FE206" s="59"/>
      <c r="FF206" s="59"/>
      <c r="FG206" s="59"/>
      <c r="FH206" s="59"/>
      <c r="FI206" s="59"/>
      <c r="FJ206" s="59"/>
      <c r="FK206" s="59"/>
      <c r="FL206" s="59"/>
      <c r="FM206" s="59"/>
      <c r="FN206" s="59"/>
      <c r="FO206" s="59"/>
      <c r="FP206" s="59"/>
      <c r="FQ206" s="59"/>
      <c r="FR206" s="59"/>
      <c r="FS206" s="59"/>
      <c r="FT206" s="59"/>
      <c r="FU206" s="59"/>
      <c r="FV206" s="59"/>
      <c r="FW206" s="59"/>
      <c r="FX206" s="59"/>
      <c r="FY206" s="59"/>
      <c r="FZ206" s="59"/>
      <c r="GA206" s="59"/>
      <c r="GB206" s="59"/>
      <c r="GC206" s="59"/>
      <c r="GD206" s="59"/>
      <c r="GE206" s="59"/>
      <c r="GF206" s="59"/>
      <c r="GG206" s="59"/>
      <c r="GH206" s="59"/>
      <c r="GI206" s="59"/>
      <c r="GJ206" s="59"/>
      <c r="GK206" s="59"/>
    </row>
    <row r="207" spans="1:193" x14ac:dyDescent="0.25">
      <c r="B207" s="18">
        <v>1</v>
      </c>
      <c r="C207" s="3265" t="s">
        <v>413</v>
      </c>
      <c r="D207" s="27">
        <f>'2 уровень'!H927</f>
        <v>0</v>
      </c>
      <c r="E207" s="27">
        <f>'2 уровень'!I927</f>
        <v>0</v>
      </c>
      <c r="F207" s="27">
        <f>'2 уровень'!J927</f>
        <v>71.773404255319136</v>
      </c>
      <c r="G207" s="64" t="e">
        <f>'2 уровень'!K927</f>
        <v>#DIV/0!</v>
      </c>
      <c r="H207" s="78">
        <f>'2 уровень'!L927</f>
        <v>0</v>
      </c>
      <c r="I207" s="78">
        <f>'2 уровень'!M927</f>
        <v>0</v>
      </c>
      <c r="J207" s="73">
        <f>'2 уровень'!N927</f>
        <v>0</v>
      </c>
      <c r="K207" s="73">
        <f>'2 уровень'!O927</f>
        <v>0</v>
      </c>
      <c r="L207" s="73">
        <f>'2 уровень'!P927</f>
        <v>0</v>
      </c>
      <c r="M207" s="73">
        <f>'2 уровень'!Q927</f>
        <v>0</v>
      </c>
      <c r="N207" s="73">
        <f>'2 уровень'!R927</f>
        <v>0</v>
      </c>
      <c r="O207" s="73">
        <f>'2 уровень'!S927</f>
        <v>0</v>
      </c>
      <c r="P207" s="366">
        <f>'2 уровень'!T927</f>
        <v>0</v>
      </c>
      <c r="Q207" s="366">
        <f>'2 уровень'!U927</f>
        <v>0</v>
      </c>
      <c r="R207" s="366">
        <f>'2 уровень'!V927</f>
        <v>0</v>
      </c>
      <c r="S207" s="366">
        <f>'2 уровень'!W927</f>
        <v>0</v>
      </c>
      <c r="T207" s="366">
        <f>'2 уровень'!X927</f>
        <v>0</v>
      </c>
      <c r="U207" s="366">
        <f>'2 уровень'!Y927</f>
        <v>0</v>
      </c>
      <c r="V207" s="769">
        <f>'2 уровень'!Z927</f>
        <v>0</v>
      </c>
      <c r="W207" s="366">
        <f>'2 уровень'!AA927</f>
        <v>0</v>
      </c>
      <c r="X207" s="366">
        <f>'2 уровень'!AB927</f>
        <v>0</v>
      </c>
      <c r="Y207" s="366">
        <f>'2 уровень'!AC927</f>
        <v>0</v>
      </c>
      <c r="Z207" s="366">
        <f>'2 уровень'!AD927</f>
        <v>0</v>
      </c>
      <c r="AA207" s="367">
        <f>'2 уровень'!AE927</f>
        <v>0</v>
      </c>
      <c r="AB207" s="366"/>
      <c r="AC207" s="366"/>
      <c r="AD207" s="966" t="e">
        <f>'2 уровень'!#REF!</f>
        <v>#REF!</v>
      </c>
      <c r="AE207" s="961" t="e">
        <f>'2 уровень'!#REF!</f>
        <v>#REF!</v>
      </c>
      <c r="AF207" s="183">
        <f t="shared" si="26"/>
        <v>0</v>
      </c>
      <c r="AG207" s="183">
        <f t="shared" si="25"/>
        <v>0</v>
      </c>
      <c r="AH207" s="882"/>
      <c r="AI207" s="59"/>
      <c r="AJ207" s="59"/>
      <c r="AK207" s="263"/>
      <c r="AL207" s="59">
        <f t="shared" si="34"/>
        <v>0</v>
      </c>
      <c r="AM207" s="59"/>
      <c r="AN207" s="59"/>
      <c r="AO207" s="3477"/>
      <c r="AP207" s="3477"/>
      <c r="AQ207" s="3477"/>
      <c r="AR207" s="3477"/>
      <c r="AS207" s="3477"/>
      <c r="AT207" s="3477"/>
      <c r="AU207" s="3477"/>
      <c r="AV207" s="3477"/>
      <c r="AW207" s="59"/>
      <c r="AX207" s="59"/>
      <c r="AY207" s="59"/>
      <c r="AZ207" s="59"/>
      <c r="BA207" s="59"/>
      <c r="BB207" s="59"/>
      <c r="BC207" s="59"/>
      <c r="BD207" s="59"/>
      <c r="BE207" s="59"/>
      <c r="BF207" s="59"/>
      <c r="BG207" s="59"/>
      <c r="BH207" s="59"/>
      <c r="BI207" s="59"/>
      <c r="BJ207" s="59"/>
      <c r="BK207" s="59"/>
      <c r="BL207" s="59"/>
      <c r="BM207" s="59"/>
      <c r="BN207" s="59"/>
      <c r="BO207" s="59"/>
      <c r="BP207" s="59"/>
      <c r="BQ207" s="59"/>
      <c r="BR207" s="59"/>
      <c r="BS207" s="59"/>
      <c r="BT207" s="59"/>
      <c r="BU207" s="59"/>
      <c r="BV207" s="59"/>
      <c r="BW207" s="59"/>
      <c r="BX207" s="59"/>
      <c r="BY207" s="59"/>
      <c r="BZ207" s="59"/>
      <c r="CA207" s="59"/>
      <c r="CB207" s="59"/>
      <c r="CC207" s="59"/>
      <c r="CD207" s="59"/>
      <c r="CE207" s="59"/>
      <c r="CF207" s="59"/>
      <c r="CG207" s="59"/>
      <c r="CH207" s="59"/>
      <c r="CI207" s="59"/>
      <c r="CJ207" s="59"/>
      <c r="CK207" s="59"/>
      <c r="CL207" s="59"/>
      <c r="CM207" s="59"/>
      <c r="CN207" s="59"/>
      <c r="CO207" s="59"/>
      <c r="CP207" s="59"/>
      <c r="CQ207" s="59"/>
      <c r="CR207" s="59"/>
      <c r="CS207" s="59"/>
      <c r="CT207" s="59"/>
      <c r="CU207" s="59"/>
      <c r="CV207" s="59"/>
      <c r="CW207" s="59"/>
      <c r="CX207" s="59"/>
      <c r="CY207" s="59"/>
      <c r="CZ207" s="59"/>
      <c r="DA207" s="59"/>
      <c r="DB207" s="59"/>
      <c r="DC207" s="59"/>
      <c r="DD207" s="59"/>
      <c r="DE207" s="59"/>
      <c r="DF207" s="59"/>
      <c r="DG207" s="59"/>
      <c r="DH207" s="59"/>
      <c r="DI207" s="59"/>
      <c r="DJ207" s="59"/>
      <c r="DK207" s="59"/>
      <c r="DL207" s="59"/>
      <c r="DM207" s="59"/>
      <c r="DN207" s="59"/>
      <c r="DO207" s="59"/>
      <c r="DP207" s="59"/>
      <c r="DQ207" s="59"/>
      <c r="DR207" s="59"/>
      <c r="DS207" s="59"/>
      <c r="DT207" s="59"/>
      <c r="DU207" s="59"/>
      <c r="DV207" s="59"/>
      <c r="DW207" s="59"/>
      <c r="DX207" s="59"/>
      <c r="DY207" s="59"/>
      <c r="DZ207" s="59"/>
      <c r="EA207" s="59"/>
      <c r="EB207" s="59"/>
      <c r="EC207" s="59"/>
      <c r="ED207" s="59"/>
      <c r="EE207" s="59"/>
      <c r="EF207" s="59"/>
      <c r="EG207" s="59"/>
      <c r="EH207" s="59"/>
      <c r="EI207" s="59"/>
      <c r="EJ207" s="59"/>
      <c r="EK207" s="59"/>
      <c r="EL207" s="59"/>
      <c r="EM207" s="59"/>
      <c r="EN207" s="59"/>
      <c r="EO207" s="59"/>
      <c r="EP207" s="59"/>
      <c r="EQ207" s="59"/>
      <c r="ER207" s="59"/>
      <c r="ES207" s="59"/>
      <c r="ET207" s="59"/>
      <c r="EU207" s="59"/>
      <c r="EV207" s="59"/>
      <c r="EW207" s="59"/>
      <c r="EX207" s="59"/>
      <c r="EY207" s="59"/>
      <c r="EZ207" s="59"/>
      <c r="FA207" s="59"/>
      <c r="FB207" s="59"/>
      <c r="FC207" s="59"/>
      <c r="FD207" s="59"/>
      <c r="FE207" s="59"/>
      <c r="FF207" s="59"/>
      <c r="FG207" s="59"/>
      <c r="FH207" s="59"/>
      <c r="FI207" s="59"/>
      <c r="FJ207" s="59"/>
      <c r="FK207" s="59"/>
      <c r="FL207" s="59"/>
      <c r="FM207" s="59"/>
      <c r="FN207" s="59"/>
      <c r="FO207" s="59"/>
      <c r="FP207" s="59"/>
      <c r="FQ207" s="59"/>
      <c r="FR207" s="59"/>
      <c r="FS207" s="59"/>
      <c r="FT207" s="59"/>
      <c r="FU207" s="59"/>
      <c r="FV207" s="59"/>
      <c r="FW207" s="59"/>
      <c r="FX207" s="59"/>
      <c r="FY207" s="59"/>
      <c r="FZ207" s="59"/>
      <c r="GA207" s="59"/>
      <c r="GB207" s="59"/>
      <c r="GC207" s="59"/>
      <c r="GD207" s="59"/>
      <c r="GE207" s="59"/>
      <c r="GF207" s="59"/>
      <c r="GG207" s="59"/>
      <c r="GH207" s="59"/>
      <c r="GI207" s="59"/>
      <c r="GJ207" s="59"/>
      <c r="GK207" s="59"/>
    </row>
    <row r="208" spans="1:193" x14ac:dyDescent="0.25">
      <c r="B208" s="18">
        <v>1</v>
      </c>
      <c r="C208" s="3263" t="s">
        <v>414</v>
      </c>
      <c r="D208" s="27">
        <f>'2 уровень'!H928</f>
        <v>0</v>
      </c>
      <c r="E208" s="27">
        <f>'2 уровень'!I928</f>
        <v>0</v>
      </c>
      <c r="F208" s="27">
        <f>'2 уровень'!J928</f>
        <v>674.67</v>
      </c>
      <c r="G208" s="64" t="e">
        <f>'2 уровень'!K928</f>
        <v>#DIV/0!</v>
      </c>
      <c r="H208" s="78">
        <f>'2 уровень'!L928</f>
        <v>0</v>
      </c>
      <c r="I208" s="78">
        <f>'2 уровень'!M928</f>
        <v>0</v>
      </c>
      <c r="J208" s="73">
        <f>'2 уровень'!N928</f>
        <v>0</v>
      </c>
      <c r="K208" s="73">
        <f>'2 уровень'!O928</f>
        <v>0</v>
      </c>
      <c r="L208" s="73">
        <f>'2 уровень'!P928</f>
        <v>0</v>
      </c>
      <c r="M208" s="73">
        <f>'2 уровень'!Q928</f>
        <v>0</v>
      </c>
      <c r="N208" s="73">
        <f>'2 уровень'!R928</f>
        <v>0</v>
      </c>
      <c r="O208" s="73">
        <f>'2 уровень'!S928</f>
        <v>0</v>
      </c>
      <c r="P208" s="366">
        <f>'2 уровень'!T928</f>
        <v>0</v>
      </c>
      <c r="Q208" s="366">
        <f>'2 уровень'!U928</f>
        <v>0</v>
      </c>
      <c r="R208" s="366">
        <f>'2 уровень'!V928</f>
        <v>0</v>
      </c>
      <c r="S208" s="366">
        <f>'2 уровень'!W928</f>
        <v>0</v>
      </c>
      <c r="T208" s="366">
        <f>'2 уровень'!X928</f>
        <v>0</v>
      </c>
      <c r="U208" s="366">
        <f>'2 уровень'!Y928</f>
        <v>0</v>
      </c>
      <c r="V208" s="769">
        <f>'2 уровень'!Z928</f>
        <v>0</v>
      </c>
      <c r="W208" s="366">
        <f>'2 уровень'!AA928</f>
        <v>0</v>
      </c>
      <c r="X208" s="366">
        <f>'2 уровень'!AB928</f>
        <v>0</v>
      </c>
      <c r="Y208" s="366">
        <f>'2 уровень'!AC928</f>
        <v>0</v>
      </c>
      <c r="Z208" s="366">
        <f>'2 уровень'!AD928</f>
        <v>0</v>
      </c>
      <c r="AA208" s="367">
        <f>'2 уровень'!AE928</f>
        <v>0</v>
      </c>
      <c r="AB208" s="366"/>
      <c r="AC208" s="366"/>
      <c r="AD208" s="966" t="e">
        <f>'2 уровень'!#REF!</f>
        <v>#REF!</v>
      </c>
      <c r="AE208" s="961" t="e">
        <f>'2 уровень'!#REF!</f>
        <v>#REF!</v>
      </c>
      <c r="AF208" s="183">
        <f t="shared" si="26"/>
        <v>0</v>
      </c>
      <c r="AG208" s="183">
        <f t="shared" si="25"/>
        <v>0</v>
      </c>
      <c r="AH208" s="882"/>
      <c r="AI208" s="59"/>
      <c r="AJ208" s="59"/>
      <c r="AK208" s="263"/>
      <c r="AL208" s="59">
        <f t="shared" si="34"/>
        <v>0</v>
      </c>
      <c r="AM208" s="59"/>
      <c r="AN208" s="59"/>
      <c r="AO208" s="3477"/>
      <c r="AP208" s="3477"/>
      <c r="AQ208" s="3477"/>
      <c r="AR208" s="3477"/>
      <c r="AS208" s="3477"/>
      <c r="AT208" s="3477"/>
      <c r="AU208" s="3477"/>
      <c r="AV208" s="3477"/>
      <c r="AW208" s="59"/>
      <c r="AX208" s="59"/>
      <c r="AY208" s="59"/>
      <c r="AZ208" s="59"/>
      <c r="BA208" s="59"/>
      <c r="BB208" s="59"/>
      <c r="BC208" s="59"/>
      <c r="BD208" s="59"/>
      <c r="BE208" s="59"/>
      <c r="BF208" s="59"/>
      <c r="BG208" s="59"/>
      <c r="BH208" s="59"/>
      <c r="BI208" s="59"/>
      <c r="BJ208" s="59"/>
      <c r="BK208" s="59"/>
      <c r="BL208" s="59"/>
      <c r="BM208" s="59"/>
      <c r="BN208" s="59"/>
      <c r="BO208" s="59"/>
      <c r="BP208" s="59"/>
      <c r="BQ208" s="59"/>
      <c r="BR208" s="59"/>
      <c r="BS208" s="59"/>
      <c r="BT208" s="59"/>
      <c r="BU208" s="59"/>
      <c r="BV208" s="59"/>
      <c r="BW208" s="59"/>
      <c r="BX208" s="59"/>
      <c r="BY208" s="59"/>
      <c r="BZ208" s="59"/>
      <c r="CA208" s="59"/>
      <c r="CB208" s="59"/>
      <c r="CC208" s="59"/>
      <c r="CD208" s="59"/>
      <c r="CE208" s="59"/>
      <c r="CF208" s="59"/>
      <c r="CG208" s="59"/>
      <c r="CH208" s="59"/>
      <c r="CI208" s="59"/>
      <c r="CJ208" s="59"/>
      <c r="CK208" s="59"/>
      <c r="CL208" s="59"/>
      <c r="CM208" s="59"/>
      <c r="CN208" s="59"/>
      <c r="CO208" s="59"/>
      <c r="CP208" s="59"/>
      <c r="CQ208" s="59"/>
      <c r="CR208" s="59"/>
      <c r="CS208" s="59"/>
      <c r="CT208" s="59"/>
      <c r="CU208" s="59"/>
      <c r="CV208" s="59"/>
      <c r="CW208" s="59"/>
      <c r="CX208" s="59"/>
      <c r="CY208" s="59"/>
      <c r="CZ208" s="59"/>
      <c r="DA208" s="59"/>
      <c r="DB208" s="59"/>
      <c r="DC208" s="59"/>
      <c r="DD208" s="59"/>
      <c r="DE208" s="59"/>
      <c r="DF208" s="59"/>
      <c r="DG208" s="59"/>
      <c r="DH208" s="59"/>
      <c r="DI208" s="59"/>
      <c r="DJ208" s="59"/>
      <c r="DK208" s="59"/>
      <c r="DL208" s="59"/>
      <c r="DM208" s="59"/>
      <c r="DN208" s="59"/>
      <c r="DO208" s="59"/>
      <c r="DP208" s="59"/>
      <c r="DQ208" s="59"/>
      <c r="DR208" s="59"/>
      <c r="DS208" s="59"/>
      <c r="DT208" s="59"/>
      <c r="DU208" s="59"/>
      <c r="DV208" s="59"/>
      <c r="DW208" s="59"/>
      <c r="DX208" s="59"/>
      <c r="DY208" s="59"/>
      <c r="DZ208" s="59"/>
      <c r="EA208" s="59"/>
      <c r="EB208" s="59"/>
      <c r="EC208" s="59"/>
      <c r="ED208" s="59"/>
      <c r="EE208" s="59"/>
      <c r="EF208" s="59"/>
      <c r="EG208" s="59"/>
      <c r="EH208" s="59"/>
      <c r="EI208" s="59"/>
      <c r="EJ208" s="59"/>
      <c r="EK208" s="59"/>
      <c r="EL208" s="59"/>
      <c r="EM208" s="59"/>
      <c r="EN208" s="59"/>
      <c r="EO208" s="59"/>
      <c r="EP208" s="59"/>
      <c r="EQ208" s="59"/>
      <c r="ER208" s="59"/>
      <c r="ES208" s="59"/>
      <c r="ET208" s="59"/>
      <c r="EU208" s="59"/>
      <c r="EV208" s="59"/>
      <c r="EW208" s="59"/>
      <c r="EX208" s="59"/>
      <c r="EY208" s="59"/>
      <c r="EZ208" s="59"/>
      <c r="FA208" s="59"/>
      <c r="FB208" s="59"/>
      <c r="FC208" s="59"/>
      <c r="FD208" s="59"/>
      <c r="FE208" s="59"/>
      <c r="FF208" s="59"/>
      <c r="FG208" s="59"/>
      <c r="FH208" s="59"/>
      <c r="FI208" s="59"/>
      <c r="FJ208" s="59"/>
      <c r="FK208" s="59"/>
      <c r="FL208" s="59"/>
      <c r="FM208" s="59"/>
      <c r="FN208" s="59"/>
      <c r="FO208" s="59"/>
      <c r="FP208" s="59"/>
      <c r="FQ208" s="59"/>
      <c r="FR208" s="59"/>
      <c r="FS208" s="59"/>
      <c r="FT208" s="59"/>
      <c r="FU208" s="59"/>
      <c r="FV208" s="59"/>
      <c r="FW208" s="59"/>
      <c r="FX208" s="59"/>
      <c r="FY208" s="59"/>
      <c r="FZ208" s="59"/>
      <c r="GA208" s="59"/>
      <c r="GB208" s="59"/>
      <c r="GC208" s="59"/>
      <c r="GD208" s="59"/>
      <c r="GE208" s="59"/>
      <c r="GF208" s="59"/>
      <c r="GG208" s="59"/>
      <c r="GH208" s="59"/>
      <c r="GI208" s="59"/>
      <c r="GJ208" s="59"/>
      <c r="GK208" s="59"/>
    </row>
    <row r="209" spans="1:193" ht="29.25" x14ac:dyDescent="0.25">
      <c r="A209" s="18">
        <v>1</v>
      </c>
      <c r="B209" s="18">
        <v>1</v>
      </c>
      <c r="C209" s="605" t="s">
        <v>397</v>
      </c>
      <c r="D209" s="27">
        <f>'2 уровень'!H929</f>
        <v>0</v>
      </c>
      <c r="E209" s="27">
        <f>'2 уровень'!I929</f>
        <v>0</v>
      </c>
      <c r="F209" s="27">
        <f>'2 уровень'!J929</f>
        <v>0</v>
      </c>
      <c r="G209" s="64">
        <f>'2 уровень'!K929</f>
        <v>0</v>
      </c>
      <c r="H209" s="78">
        <f>'2 уровень'!L929</f>
        <v>0</v>
      </c>
      <c r="I209" s="78">
        <f>'2 уровень'!M929</f>
        <v>0</v>
      </c>
      <c r="J209" s="73">
        <f>'2 уровень'!N929</f>
        <v>0</v>
      </c>
      <c r="K209" s="73">
        <f>'2 уровень'!O929</f>
        <v>0</v>
      </c>
      <c r="L209" s="73">
        <f>'2 уровень'!P929</f>
        <v>0</v>
      </c>
      <c r="M209" s="73">
        <f>'2 уровень'!Q929</f>
        <v>0</v>
      </c>
      <c r="N209" s="73">
        <f>'2 уровень'!R929</f>
        <v>0</v>
      </c>
      <c r="O209" s="73">
        <f>'2 уровень'!S929</f>
        <v>0</v>
      </c>
      <c r="P209" s="366">
        <f>'2 уровень'!T929</f>
        <v>0</v>
      </c>
      <c r="Q209" s="366">
        <f>'2 уровень'!U929</f>
        <v>0</v>
      </c>
      <c r="R209" s="366">
        <f>'2 уровень'!V929</f>
        <v>0</v>
      </c>
      <c r="S209" s="366">
        <f>'2 уровень'!W929</f>
        <v>0</v>
      </c>
      <c r="T209" s="366">
        <f>'2 уровень'!X929</f>
        <v>0</v>
      </c>
      <c r="U209" s="366">
        <f>'2 уровень'!Y929</f>
        <v>0</v>
      </c>
      <c r="V209" s="769">
        <f>'2 уровень'!Z929</f>
        <v>0</v>
      </c>
      <c r="W209" s="366">
        <f>'2 уровень'!AA929</f>
        <v>0</v>
      </c>
      <c r="X209" s="366">
        <f>'2 уровень'!AB929</f>
        <v>0</v>
      </c>
      <c r="Y209" s="366">
        <f>'2 уровень'!AC929</f>
        <v>0</v>
      </c>
      <c r="Z209" s="366">
        <f>'2 уровень'!AD929</f>
        <v>0</v>
      </c>
      <c r="AA209" s="367">
        <f>'2 уровень'!AE929</f>
        <v>0</v>
      </c>
      <c r="AB209" s="366"/>
      <c r="AC209" s="366"/>
      <c r="AD209" s="966">
        <f>'2 уровень'!AF925</f>
        <v>0</v>
      </c>
      <c r="AE209" s="961">
        <f>'2 уровень'!AG925</f>
        <v>0</v>
      </c>
      <c r="AF209" s="183">
        <f t="shared" si="26"/>
        <v>0</v>
      </c>
      <c r="AG209" s="183">
        <f t="shared" si="25"/>
        <v>0</v>
      </c>
      <c r="AH209" s="882">
        <f t="shared" ref="AH209:AH227" si="35">IF(P209&gt;0,P209*1000/D209,0)</f>
        <v>0</v>
      </c>
      <c r="AI209" s="59" t="e">
        <f t="shared" ref="AI209:AI229" si="36">U209/F209*1000</f>
        <v>#DIV/0!</v>
      </c>
      <c r="AJ209" s="59"/>
      <c r="AK209" s="263"/>
      <c r="AL209" s="59">
        <f t="shared" si="34"/>
        <v>0</v>
      </c>
      <c r="AM209" s="59"/>
      <c r="AN209" s="59"/>
      <c r="AO209" s="3477"/>
      <c r="AP209" s="3477"/>
      <c r="AQ209" s="3477"/>
      <c r="AR209" s="3477"/>
      <c r="AS209" s="3477"/>
      <c r="AT209" s="3477"/>
      <c r="AU209" s="3477"/>
      <c r="AV209" s="3477"/>
      <c r="AW209" s="59"/>
      <c r="AX209" s="59"/>
      <c r="AY209" s="59"/>
      <c r="AZ209" s="59"/>
      <c r="BA209" s="59"/>
      <c r="BB209" s="59"/>
      <c r="BC209" s="59"/>
      <c r="BD209" s="59"/>
      <c r="BE209" s="59"/>
      <c r="BF209" s="59"/>
      <c r="BG209" s="59"/>
      <c r="BH209" s="59"/>
      <c r="BI209" s="59"/>
      <c r="BJ209" s="59"/>
      <c r="BK209" s="59"/>
      <c r="BL209" s="59"/>
      <c r="BM209" s="59"/>
      <c r="BN209" s="59"/>
      <c r="BO209" s="59"/>
      <c r="BP209" s="59"/>
      <c r="BQ209" s="59"/>
      <c r="BR209" s="59"/>
      <c r="BS209" s="59"/>
      <c r="BT209" s="59"/>
      <c r="BU209" s="59"/>
      <c r="BV209" s="59"/>
      <c r="BW209" s="59"/>
      <c r="BX209" s="59"/>
      <c r="BY209" s="59"/>
      <c r="BZ209" s="59"/>
      <c r="CA209" s="59"/>
      <c r="CB209" s="59"/>
      <c r="CC209" s="59"/>
      <c r="CD209" s="59"/>
      <c r="CE209" s="59"/>
      <c r="CF209" s="59"/>
      <c r="CG209" s="59"/>
      <c r="CH209" s="59"/>
      <c r="CI209" s="59"/>
      <c r="CJ209" s="59"/>
      <c r="CK209" s="59"/>
      <c r="CL209" s="59"/>
      <c r="CM209" s="59"/>
      <c r="CN209" s="59"/>
      <c r="CO209" s="59"/>
      <c r="CP209" s="59"/>
      <c r="CQ209" s="59"/>
      <c r="CR209" s="59"/>
      <c r="CS209" s="59"/>
      <c r="CT209" s="59"/>
      <c r="CU209" s="59"/>
      <c r="CV209" s="59"/>
      <c r="CW209" s="59"/>
      <c r="CX209" s="59"/>
      <c r="CY209" s="59"/>
      <c r="CZ209" s="59"/>
      <c r="DA209" s="59"/>
      <c r="DB209" s="59"/>
      <c r="DC209" s="59"/>
      <c r="DD209" s="59"/>
      <c r="DE209" s="59"/>
      <c r="DF209" s="59"/>
      <c r="DG209" s="59"/>
      <c r="DH209" s="59"/>
      <c r="DI209" s="59"/>
      <c r="DJ209" s="59"/>
      <c r="DK209" s="59"/>
      <c r="DL209" s="59"/>
      <c r="DM209" s="59"/>
      <c r="DN209" s="59"/>
      <c r="DO209" s="59"/>
      <c r="DP209" s="59"/>
      <c r="DQ209" s="59"/>
      <c r="DR209" s="59"/>
      <c r="DS209" s="59"/>
      <c r="DT209" s="59"/>
      <c r="DU209" s="59"/>
      <c r="DV209" s="59"/>
      <c r="DW209" s="59"/>
      <c r="DX209" s="59"/>
      <c r="DY209" s="59"/>
      <c r="DZ209" s="59"/>
      <c r="EA209" s="59"/>
      <c r="EB209" s="59"/>
      <c r="EC209" s="59"/>
      <c r="ED209" s="59"/>
      <c r="EE209" s="59"/>
      <c r="EF209" s="59"/>
      <c r="EG209" s="59"/>
      <c r="EH209" s="59"/>
      <c r="EI209" s="59"/>
      <c r="EJ209" s="59"/>
      <c r="EK209" s="59"/>
      <c r="EL209" s="59"/>
      <c r="EM209" s="59"/>
      <c r="EN209" s="59"/>
      <c r="EO209" s="59"/>
      <c r="EP209" s="59"/>
      <c r="EQ209" s="59"/>
      <c r="ER209" s="59"/>
      <c r="ES209" s="59"/>
      <c r="ET209" s="59"/>
      <c r="EU209" s="59"/>
      <c r="EV209" s="59"/>
      <c r="EW209" s="59"/>
      <c r="EX209" s="59"/>
      <c r="EY209" s="59"/>
      <c r="EZ209" s="59"/>
      <c r="FA209" s="59"/>
      <c r="FB209" s="59"/>
      <c r="FC209" s="59"/>
      <c r="FD209" s="59"/>
      <c r="FE209" s="59"/>
      <c r="FF209" s="59"/>
      <c r="FG209" s="59"/>
      <c r="FH209" s="59"/>
      <c r="FI209" s="59"/>
      <c r="FJ209" s="59"/>
      <c r="FK209" s="59"/>
      <c r="FL209" s="59"/>
      <c r="FM209" s="59"/>
      <c r="FN209" s="59"/>
      <c r="FO209" s="59"/>
      <c r="FP209" s="59"/>
      <c r="FQ209" s="59"/>
      <c r="FR209" s="59"/>
      <c r="FS209" s="59"/>
      <c r="FT209" s="59"/>
      <c r="FU209" s="59"/>
      <c r="FV209" s="59"/>
      <c r="FW209" s="59"/>
      <c r="FX209" s="59"/>
      <c r="FY209" s="59"/>
      <c r="FZ209" s="59"/>
      <c r="GA209" s="59"/>
      <c r="GB209" s="59"/>
      <c r="GC209" s="59"/>
      <c r="GD209" s="59"/>
      <c r="GE209" s="59"/>
      <c r="GF209" s="59"/>
      <c r="GG209" s="59"/>
      <c r="GH209" s="59"/>
      <c r="GI209" s="59"/>
      <c r="GJ209" s="59"/>
      <c r="GK209" s="59"/>
    </row>
    <row r="210" spans="1:193" ht="29.25" x14ac:dyDescent="0.25">
      <c r="B210" s="18">
        <v>1</v>
      </c>
      <c r="C210" s="605" t="s">
        <v>191</v>
      </c>
      <c r="D210" s="27">
        <f>'2 уровень'!H930</f>
        <v>0</v>
      </c>
      <c r="E210" s="27">
        <f>'2 уровень'!I930</f>
        <v>0</v>
      </c>
      <c r="F210" s="27">
        <f>'2 уровень'!J930</f>
        <v>0</v>
      </c>
      <c r="G210" s="64">
        <f>'2 уровень'!K930</f>
        <v>0</v>
      </c>
      <c r="H210" s="78">
        <f>'2 уровень'!L930</f>
        <v>0</v>
      </c>
      <c r="I210" s="78">
        <f>'2 уровень'!M930</f>
        <v>0</v>
      </c>
      <c r="J210" s="73">
        <f>'2 уровень'!N930</f>
        <v>0</v>
      </c>
      <c r="K210" s="73">
        <f>'2 уровень'!O930</f>
        <v>0</v>
      </c>
      <c r="L210" s="73">
        <f>'2 уровень'!P930</f>
        <v>0</v>
      </c>
      <c r="M210" s="73">
        <f>'2 уровень'!Q930</f>
        <v>0</v>
      </c>
      <c r="N210" s="73">
        <f>'2 уровень'!R930</f>
        <v>0</v>
      </c>
      <c r="O210" s="73">
        <f>'2 уровень'!S930</f>
        <v>0</v>
      </c>
      <c r="P210" s="366">
        <f>'2 уровень'!T930</f>
        <v>0</v>
      </c>
      <c r="Q210" s="366">
        <f>'2 уровень'!U930</f>
        <v>0</v>
      </c>
      <c r="R210" s="366">
        <f>'2 уровень'!V930</f>
        <v>0</v>
      </c>
      <c r="S210" s="366">
        <f>'2 уровень'!W930</f>
        <v>0</v>
      </c>
      <c r="T210" s="366">
        <f>'2 уровень'!X930</f>
        <v>0</v>
      </c>
      <c r="U210" s="366">
        <f>'2 уровень'!Y930</f>
        <v>0</v>
      </c>
      <c r="V210" s="769">
        <f>'2 уровень'!Z930</f>
        <v>0</v>
      </c>
      <c r="W210" s="366">
        <f>'2 уровень'!AA930</f>
        <v>0</v>
      </c>
      <c r="X210" s="366">
        <f>'2 уровень'!AB930</f>
        <v>0</v>
      </c>
      <c r="Y210" s="366">
        <f>'2 уровень'!AC930</f>
        <v>0</v>
      </c>
      <c r="Z210" s="366">
        <f>'2 уровень'!AD930</f>
        <v>0</v>
      </c>
      <c r="AA210" s="367">
        <f>'2 уровень'!AE930</f>
        <v>0</v>
      </c>
      <c r="AB210" s="366"/>
      <c r="AC210" s="366"/>
      <c r="AD210" s="966">
        <f>'2 уровень'!AF926</f>
        <v>0</v>
      </c>
      <c r="AE210" s="961">
        <f>'2 уровень'!AG926</f>
        <v>0</v>
      </c>
      <c r="AF210" s="183">
        <f t="shared" si="26"/>
        <v>0</v>
      </c>
      <c r="AG210" s="183">
        <f t="shared" si="25"/>
        <v>0</v>
      </c>
      <c r="AH210" s="882">
        <f t="shared" si="35"/>
        <v>0</v>
      </c>
      <c r="AI210" s="59" t="e">
        <f t="shared" si="36"/>
        <v>#DIV/0!</v>
      </c>
      <c r="AJ210" s="59"/>
      <c r="AK210" s="263"/>
      <c r="AL210" s="59">
        <f t="shared" si="34"/>
        <v>0</v>
      </c>
      <c r="AM210" s="59"/>
      <c r="AN210" s="59"/>
      <c r="AO210" s="3477"/>
      <c r="AP210" s="3477"/>
      <c r="AQ210" s="3477"/>
      <c r="AR210" s="3477"/>
      <c r="AS210" s="3477"/>
      <c r="AT210" s="3477"/>
      <c r="AU210" s="3477"/>
      <c r="AV210" s="3477"/>
      <c r="AW210" s="59"/>
      <c r="AX210" s="59"/>
      <c r="AY210" s="59"/>
      <c r="AZ210" s="59"/>
      <c r="BA210" s="59"/>
      <c r="BB210" s="59"/>
      <c r="BC210" s="59"/>
      <c r="BD210" s="59"/>
      <c r="BE210" s="59"/>
      <c r="BF210" s="59"/>
      <c r="BG210" s="59"/>
      <c r="BH210" s="59"/>
      <c r="BI210" s="59"/>
      <c r="BJ210" s="59"/>
      <c r="BK210" s="59"/>
      <c r="BL210" s="59"/>
      <c r="BM210" s="59"/>
      <c r="BN210" s="59"/>
      <c r="BO210" s="59"/>
      <c r="BP210" s="59"/>
      <c r="BQ210" s="59"/>
      <c r="BR210" s="59"/>
      <c r="BS210" s="59"/>
      <c r="BT210" s="59"/>
      <c r="BU210" s="59"/>
      <c r="BV210" s="59"/>
      <c r="BW210" s="59"/>
      <c r="BX210" s="59"/>
      <c r="BY210" s="59"/>
      <c r="BZ210" s="59"/>
      <c r="CA210" s="59"/>
      <c r="CB210" s="59"/>
      <c r="CC210" s="59"/>
      <c r="CD210" s="59"/>
      <c r="CE210" s="59"/>
      <c r="CF210" s="59"/>
      <c r="CG210" s="59"/>
      <c r="CH210" s="59"/>
      <c r="CI210" s="59"/>
      <c r="CJ210" s="59"/>
      <c r="CK210" s="59"/>
      <c r="CL210" s="59"/>
      <c r="CM210" s="59"/>
      <c r="CN210" s="59"/>
      <c r="CO210" s="59"/>
      <c r="CP210" s="59"/>
      <c r="CQ210" s="59"/>
      <c r="CR210" s="59"/>
      <c r="CS210" s="59"/>
      <c r="CT210" s="59"/>
      <c r="CU210" s="59"/>
      <c r="CV210" s="59"/>
      <c r="CW210" s="59"/>
      <c r="CX210" s="59"/>
      <c r="CY210" s="59"/>
      <c r="CZ210" s="59"/>
      <c r="DA210" s="59"/>
      <c r="DB210" s="59"/>
      <c r="DC210" s="59"/>
      <c r="DD210" s="59"/>
      <c r="DE210" s="59"/>
      <c r="DF210" s="59"/>
      <c r="DG210" s="59"/>
      <c r="DH210" s="59"/>
      <c r="DI210" s="59"/>
      <c r="DJ210" s="59"/>
      <c r="DK210" s="59"/>
      <c r="DL210" s="59"/>
      <c r="DM210" s="59"/>
      <c r="DN210" s="59"/>
      <c r="DO210" s="59"/>
      <c r="DP210" s="59"/>
      <c r="DQ210" s="59"/>
      <c r="DR210" s="59"/>
      <c r="DS210" s="59"/>
      <c r="DT210" s="59"/>
      <c r="DU210" s="59"/>
      <c r="DV210" s="59"/>
      <c r="DW210" s="59"/>
      <c r="DX210" s="59"/>
      <c r="DY210" s="59"/>
      <c r="DZ210" s="59"/>
      <c r="EA210" s="59"/>
      <c r="EB210" s="59"/>
      <c r="EC210" s="59"/>
      <c r="ED210" s="59"/>
      <c r="EE210" s="59"/>
      <c r="EF210" s="59"/>
      <c r="EG210" s="59"/>
      <c r="EH210" s="59"/>
      <c r="EI210" s="59"/>
      <c r="EJ210" s="59"/>
      <c r="EK210" s="59"/>
      <c r="EL210" s="59"/>
      <c r="EM210" s="59"/>
      <c r="EN210" s="59"/>
      <c r="EO210" s="59"/>
      <c r="EP210" s="59"/>
      <c r="EQ210" s="59"/>
      <c r="ER210" s="59"/>
      <c r="ES210" s="59"/>
      <c r="ET210" s="59"/>
      <c r="EU210" s="59"/>
      <c r="EV210" s="59"/>
      <c r="EW210" s="59"/>
      <c r="EX210" s="59"/>
      <c r="EY210" s="59"/>
      <c r="EZ210" s="59"/>
      <c r="FA210" s="59"/>
      <c r="FB210" s="59"/>
      <c r="FC210" s="59"/>
      <c r="FD210" s="59"/>
      <c r="FE210" s="59"/>
      <c r="FF210" s="59"/>
      <c r="FG210" s="59"/>
      <c r="FH210" s="59"/>
      <c r="FI210" s="59"/>
      <c r="FJ210" s="59"/>
      <c r="FK210" s="59"/>
      <c r="FL210" s="59"/>
      <c r="FM210" s="59"/>
      <c r="FN210" s="59"/>
      <c r="FO210" s="59"/>
      <c r="FP210" s="59"/>
      <c r="FQ210" s="59"/>
      <c r="FR210" s="59"/>
      <c r="FS210" s="59"/>
      <c r="FT210" s="59"/>
      <c r="FU210" s="59"/>
      <c r="FV210" s="59"/>
      <c r="FW210" s="59"/>
      <c r="FX210" s="59"/>
      <c r="FY210" s="59"/>
      <c r="FZ210" s="59"/>
      <c r="GA210" s="59"/>
      <c r="GB210" s="59"/>
      <c r="GC210" s="59"/>
      <c r="GD210" s="59"/>
      <c r="GE210" s="59"/>
      <c r="GF210" s="59"/>
      <c r="GG210" s="59"/>
      <c r="GH210" s="59"/>
      <c r="GI210" s="59"/>
      <c r="GJ210" s="59"/>
      <c r="GK210" s="59"/>
    </row>
    <row r="211" spans="1:193" ht="60" x14ac:dyDescent="0.25">
      <c r="B211" s="18">
        <v>1</v>
      </c>
      <c r="C211" s="596" t="s">
        <v>405</v>
      </c>
      <c r="D211" s="27">
        <f>'2 уровень'!H931</f>
        <v>0</v>
      </c>
      <c r="E211" s="27">
        <f>'2 уровень'!I931</f>
        <v>0</v>
      </c>
      <c r="F211" s="27">
        <f>'2 уровень'!J931</f>
        <v>0</v>
      </c>
      <c r="G211" s="64">
        <f>'2 уровень'!K931</f>
        <v>0</v>
      </c>
      <c r="H211" s="78">
        <f>'2 уровень'!L931</f>
        <v>0</v>
      </c>
      <c r="I211" s="78">
        <f>'2 уровень'!M931</f>
        <v>0</v>
      </c>
      <c r="J211" s="73">
        <f>'2 уровень'!N931</f>
        <v>0</v>
      </c>
      <c r="K211" s="73">
        <f>'2 уровень'!O931</f>
        <v>0</v>
      </c>
      <c r="L211" s="73">
        <f>'2 уровень'!P931</f>
        <v>0</v>
      </c>
      <c r="M211" s="73">
        <f>'2 уровень'!Q931</f>
        <v>0</v>
      </c>
      <c r="N211" s="73">
        <f>'2 уровень'!R931</f>
        <v>0</v>
      </c>
      <c r="O211" s="73">
        <f>'2 уровень'!S931</f>
        <v>0</v>
      </c>
      <c r="P211" s="27">
        <f>'2 уровень'!T931</f>
        <v>0</v>
      </c>
      <c r="Q211" s="27">
        <f>'2 уровень'!U931</f>
        <v>0</v>
      </c>
      <c r="R211" s="27">
        <f>'2 уровень'!V931</f>
        <v>0</v>
      </c>
      <c r="S211" s="27">
        <f>'2 уровень'!W931</f>
        <v>0</v>
      </c>
      <c r="T211" s="27">
        <f>'2 уровень'!X931</f>
        <v>0</v>
      </c>
      <c r="U211" s="27">
        <f>'2 уровень'!Y931</f>
        <v>0</v>
      </c>
      <c r="V211" s="27">
        <f>'2 уровень'!Z931</f>
        <v>0</v>
      </c>
      <c r="W211" s="27">
        <f>'2 уровень'!AA931</f>
        <v>0</v>
      </c>
      <c r="X211" s="27">
        <f>'2 уровень'!AB931</f>
        <v>0</v>
      </c>
      <c r="Y211" s="27">
        <f>'2 уровень'!AC931</f>
        <v>0</v>
      </c>
      <c r="Z211" s="27">
        <f>'2 уровень'!AD931</f>
        <v>0</v>
      </c>
      <c r="AA211" s="27">
        <f>'2 уровень'!AE931</f>
        <v>0</v>
      </c>
      <c r="AB211" s="366"/>
      <c r="AC211" s="366"/>
      <c r="AD211" s="966">
        <f>'2 уровень'!AF927</f>
        <v>0</v>
      </c>
      <c r="AE211" s="961">
        <f>'2 уровень'!AG927</f>
        <v>0</v>
      </c>
      <c r="AF211" s="183">
        <f t="shared" si="26"/>
        <v>0</v>
      </c>
      <c r="AG211" s="183">
        <f t="shared" si="25"/>
        <v>0</v>
      </c>
      <c r="AH211" s="882">
        <f t="shared" si="35"/>
        <v>0</v>
      </c>
      <c r="AI211" s="59" t="e">
        <f t="shared" si="36"/>
        <v>#DIV/0!</v>
      </c>
      <c r="AJ211" s="59"/>
      <c r="AK211" s="263"/>
      <c r="AL211" s="59">
        <f t="shared" si="34"/>
        <v>0</v>
      </c>
      <c r="AM211" s="59"/>
      <c r="AN211" s="59"/>
      <c r="AO211" s="3477"/>
      <c r="AP211" s="3477"/>
      <c r="AQ211" s="3477"/>
      <c r="AR211" s="3477"/>
      <c r="AS211" s="3477"/>
      <c r="AT211" s="3477"/>
      <c r="AU211" s="3477"/>
      <c r="AV211" s="3477"/>
      <c r="AW211" s="59"/>
      <c r="AX211" s="59"/>
      <c r="AY211" s="59"/>
      <c r="AZ211" s="59"/>
      <c r="BA211" s="59"/>
      <c r="BB211" s="59"/>
      <c r="BC211" s="59"/>
      <c r="BD211" s="59"/>
      <c r="BE211" s="59"/>
      <c r="BF211" s="59"/>
      <c r="BG211" s="59"/>
      <c r="BH211" s="59"/>
      <c r="BI211" s="59"/>
      <c r="BJ211" s="59"/>
      <c r="BK211" s="59"/>
      <c r="BL211" s="59"/>
      <c r="BM211" s="59"/>
      <c r="BN211" s="59"/>
      <c r="BO211" s="59"/>
      <c r="BP211" s="59"/>
      <c r="BQ211" s="59"/>
      <c r="BR211" s="59"/>
      <c r="BS211" s="59"/>
      <c r="BT211" s="59"/>
      <c r="BU211" s="59"/>
      <c r="BV211" s="59"/>
      <c r="BW211" s="59"/>
      <c r="BX211" s="59"/>
      <c r="BY211" s="59"/>
      <c r="BZ211" s="59"/>
      <c r="CA211" s="59"/>
      <c r="CB211" s="59"/>
      <c r="CC211" s="59"/>
      <c r="CD211" s="59"/>
      <c r="CE211" s="59"/>
      <c r="CF211" s="59"/>
      <c r="CG211" s="59"/>
      <c r="CH211" s="59"/>
      <c r="CI211" s="59"/>
      <c r="CJ211" s="59"/>
      <c r="CK211" s="59"/>
      <c r="CL211" s="59"/>
      <c r="CM211" s="59"/>
      <c r="CN211" s="59"/>
      <c r="CO211" s="59"/>
      <c r="CP211" s="59"/>
      <c r="CQ211" s="59"/>
      <c r="CR211" s="59"/>
      <c r="CS211" s="59"/>
      <c r="CT211" s="59"/>
      <c r="CU211" s="59"/>
      <c r="CV211" s="59"/>
      <c r="CW211" s="59"/>
      <c r="CX211" s="59"/>
      <c r="CY211" s="59"/>
      <c r="CZ211" s="59"/>
      <c r="DA211" s="59"/>
      <c r="DB211" s="59"/>
      <c r="DC211" s="59"/>
      <c r="DD211" s="59"/>
      <c r="DE211" s="59"/>
      <c r="DF211" s="59"/>
      <c r="DG211" s="59"/>
      <c r="DH211" s="59"/>
      <c r="DI211" s="59"/>
      <c r="DJ211" s="59"/>
      <c r="DK211" s="59"/>
      <c r="DL211" s="59"/>
      <c r="DM211" s="59"/>
      <c r="DN211" s="59"/>
      <c r="DO211" s="59"/>
      <c r="DP211" s="59"/>
      <c r="DQ211" s="59"/>
      <c r="DR211" s="59"/>
      <c r="DS211" s="59"/>
      <c r="DT211" s="59"/>
      <c r="DU211" s="59"/>
      <c r="DV211" s="59"/>
      <c r="DW211" s="59"/>
      <c r="DX211" s="59"/>
      <c r="DY211" s="59"/>
      <c r="DZ211" s="59"/>
      <c r="EA211" s="59"/>
      <c r="EB211" s="59"/>
      <c r="EC211" s="59"/>
      <c r="ED211" s="59"/>
      <c r="EE211" s="59"/>
      <c r="EF211" s="59"/>
      <c r="EG211" s="59"/>
      <c r="EH211" s="59"/>
      <c r="EI211" s="59"/>
      <c r="EJ211" s="59"/>
      <c r="EK211" s="59"/>
      <c r="EL211" s="59"/>
      <c r="EM211" s="59"/>
      <c r="EN211" s="59"/>
      <c r="EO211" s="59"/>
      <c r="EP211" s="59"/>
      <c r="EQ211" s="59"/>
      <c r="ER211" s="59"/>
      <c r="ES211" s="59"/>
      <c r="ET211" s="59"/>
      <c r="EU211" s="59"/>
      <c r="EV211" s="59"/>
      <c r="EW211" s="59"/>
      <c r="EX211" s="59"/>
      <c r="EY211" s="59"/>
      <c r="EZ211" s="59"/>
      <c r="FA211" s="59"/>
      <c r="FB211" s="59"/>
      <c r="FC211" s="59"/>
      <c r="FD211" s="59"/>
      <c r="FE211" s="59"/>
      <c r="FF211" s="59"/>
      <c r="FG211" s="59"/>
      <c r="FH211" s="59"/>
      <c r="FI211" s="59"/>
      <c r="FJ211" s="59"/>
      <c r="FK211" s="59"/>
      <c r="FL211" s="59"/>
      <c r="FM211" s="59"/>
      <c r="FN211" s="59"/>
      <c r="FO211" s="59"/>
      <c r="FP211" s="59"/>
      <c r="FQ211" s="59"/>
      <c r="FR211" s="59"/>
      <c r="FS211" s="59"/>
      <c r="FT211" s="59"/>
      <c r="FU211" s="59"/>
      <c r="FV211" s="59"/>
      <c r="FW211" s="59"/>
      <c r="FX211" s="59"/>
      <c r="FY211" s="59"/>
      <c r="FZ211" s="59"/>
      <c r="GA211" s="59"/>
      <c r="GB211" s="59"/>
      <c r="GC211" s="59"/>
      <c r="GD211" s="59"/>
      <c r="GE211" s="59"/>
      <c r="GF211" s="59"/>
      <c r="GG211" s="59"/>
      <c r="GH211" s="59"/>
      <c r="GI211" s="59"/>
      <c r="GJ211" s="59"/>
      <c r="GK211" s="59"/>
    </row>
    <row r="212" spans="1:193" x14ac:dyDescent="0.25">
      <c r="B212" s="18">
        <v>1</v>
      </c>
      <c r="C212" s="548" t="s">
        <v>217</v>
      </c>
      <c r="D212" s="27">
        <f>'2 уровень'!H932</f>
        <v>0</v>
      </c>
      <c r="E212" s="27">
        <f>'2 уровень'!I932</f>
        <v>0</v>
      </c>
      <c r="F212" s="27">
        <f>'2 уровень'!J932</f>
        <v>0</v>
      </c>
      <c r="G212" s="64">
        <f>'2 уровень'!K932</f>
        <v>0</v>
      </c>
      <c r="H212" s="78">
        <f>'2 уровень'!L932</f>
        <v>0</v>
      </c>
      <c r="I212" s="78">
        <f>'2 уровень'!M932</f>
        <v>0</v>
      </c>
      <c r="J212" s="73">
        <f>'2 уровень'!N932</f>
        <v>0</v>
      </c>
      <c r="K212" s="73">
        <f>'2 уровень'!O932</f>
        <v>0</v>
      </c>
      <c r="L212" s="73">
        <f>'2 уровень'!P932</f>
        <v>0</v>
      </c>
      <c r="M212" s="73">
        <f>'2 уровень'!Q932</f>
        <v>0</v>
      </c>
      <c r="N212" s="73">
        <f>'2 уровень'!R932</f>
        <v>0</v>
      </c>
      <c r="O212" s="73">
        <f>'2 уровень'!S932</f>
        <v>0</v>
      </c>
      <c r="P212" s="366">
        <f>'2 уровень'!T932</f>
        <v>0</v>
      </c>
      <c r="Q212" s="366">
        <f>'2 уровень'!U932</f>
        <v>0</v>
      </c>
      <c r="R212" s="366">
        <f>'2 уровень'!V932</f>
        <v>0</v>
      </c>
      <c r="S212" s="366">
        <f>'2 уровень'!W932</f>
        <v>0</v>
      </c>
      <c r="T212" s="366">
        <f>'2 уровень'!X932</f>
        <v>0</v>
      </c>
      <c r="U212" s="366">
        <f>'2 уровень'!Y932</f>
        <v>0</v>
      </c>
      <c r="V212" s="769">
        <f>'2 уровень'!Z932</f>
        <v>0</v>
      </c>
      <c r="W212" s="366">
        <f>'2 уровень'!AA932</f>
        <v>0</v>
      </c>
      <c r="X212" s="366">
        <f>'2 уровень'!AB932</f>
        <v>0</v>
      </c>
      <c r="Y212" s="366">
        <f>'2 уровень'!AC932</f>
        <v>0</v>
      </c>
      <c r="Z212" s="366">
        <f>'2 уровень'!AD932</f>
        <v>0</v>
      </c>
      <c r="AA212" s="367">
        <f>'2 уровень'!AE932</f>
        <v>0</v>
      </c>
      <c r="AB212" s="366"/>
      <c r="AC212" s="366"/>
      <c r="AD212" s="966">
        <f>'2 уровень'!AF928</f>
        <v>0</v>
      </c>
      <c r="AE212" s="961">
        <f>'2 уровень'!AG928</f>
        <v>0</v>
      </c>
      <c r="AF212" s="183">
        <f t="shared" si="26"/>
        <v>0</v>
      </c>
      <c r="AG212" s="183">
        <f t="shared" si="25"/>
        <v>0</v>
      </c>
      <c r="AH212" s="882">
        <f t="shared" si="35"/>
        <v>0</v>
      </c>
      <c r="AI212" s="59" t="e">
        <f t="shared" si="36"/>
        <v>#DIV/0!</v>
      </c>
      <c r="AJ212" s="59"/>
      <c r="AK212" s="263"/>
      <c r="AL212" s="59">
        <f t="shared" si="34"/>
        <v>0</v>
      </c>
      <c r="AM212" s="59"/>
      <c r="AN212" s="59"/>
      <c r="AO212" s="3477"/>
      <c r="AP212" s="3477"/>
      <c r="AQ212" s="3477"/>
      <c r="AR212" s="3477"/>
      <c r="AS212" s="3477"/>
      <c r="AT212" s="3477"/>
      <c r="AU212" s="3477"/>
      <c r="AV212" s="3477"/>
      <c r="AW212" s="59"/>
      <c r="AX212" s="59"/>
      <c r="AY212" s="59"/>
      <c r="AZ212" s="59"/>
      <c r="BA212" s="59"/>
      <c r="BB212" s="59"/>
      <c r="BC212" s="59"/>
      <c r="BD212" s="59"/>
      <c r="BE212" s="59"/>
      <c r="BF212" s="59"/>
      <c r="BG212" s="59"/>
      <c r="BH212" s="59"/>
      <c r="BI212" s="59"/>
      <c r="BJ212" s="59"/>
      <c r="BK212" s="59"/>
      <c r="BL212" s="59"/>
      <c r="BM212" s="59"/>
      <c r="BN212" s="59"/>
      <c r="BO212" s="59"/>
      <c r="BP212" s="59"/>
      <c r="BQ212" s="59"/>
      <c r="BR212" s="59"/>
      <c r="BS212" s="59"/>
      <c r="BT212" s="59"/>
      <c r="BU212" s="59"/>
      <c r="BV212" s="59"/>
      <c r="BW212" s="59"/>
      <c r="BX212" s="59"/>
      <c r="BY212" s="59"/>
      <c r="BZ212" s="59"/>
      <c r="CA212" s="59"/>
      <c r="CB212" s="59"/>
      <c r="CC212" s="59"/>
      <c r="CD212" s="59"/>
      <c r="CE212" s="59"/>
      <c r="CF212" s="59"/>
      <c r="CG212" s="59"/>
      <c r="CH212" s="59"/>
      <c r="CI212" s="59"/>
      <c r="CJ212" s="59"/>
      <c r="CK212" s="59"/>
      <c r="CL212" s="59"/>
      <c r="CM212" s="59"/>
      <c r="CN212" s="59"/>
      <c r="CO212" s="59"/>
      <c r="CP212" s="59"/>
      <c r="CQ212" s="59"/>
      <c r="CR212" s="59"/>
      <c r="CS212" s="59"/>
      <c r="CT212" s="59"/>
      <c r="CU212" s="59"/>
      <c r="CV212" s="59"/>
      <c r="CW212" s="59"/>
      <c r="CX212" s="59"/>
      <c r="CY212" s="59"/>
      <c r="CZ212" s="59"/>
      <c r="DA212" s="59"/>
      <c r="DB212" s="59"/>
      <c r="DC212" s="59"/>
      <c r="DD212" s="59"/>
      <c r="DE212" s="59"/>
      <c r="DF212" s="59"/>
      <c r="DG212" s="59"/>
      <c r="DH212" s="59"/>
      <c r="DI212" s="59"/>
      <c r="DJ212" s="59"/>
      <c r="DK212" s="59"/>
      <c r="DL212" s="59"/>
      <c r="DM212" s="59"/>
      <c r="DN212" s="59"/>
      <c r="DO212" s="59"/>
      <c r="DP212" s="59"/>
      <c r="DQ212" s="59"/>
      <c r="DR212" s="59"/>
      <c r="DS212" s="59"/>
      <c r="DT212" s="59"/>
      <c r="DU212" s="59"/>
      <c r="DV212" s="59"/>
      <c r="DW212" s="59"/>
      <c r="DX212" s="59"/>
      <c r="DY212" s="59"/>
      <c r="DZ212" s="59"/>
      <c r="EA212" s="59"/>
      <c r="EB212" s="59"/>
      <c r="EC212" s="59"/>
      <c r="ED212" s="59"/>
      <c r="EE212" s="59"/>
      <c r="EF212" s="59"/>
      <c r="EG212" s="59"/>
      <c r="EH212" s="59"/>
      <c r="EI212" s="59"/>
      <c r="EJ212" s="59"/>
      <c r="EK212" s="59"/>
      <c r="EL212" s="59"/>
      <c r="EM212" s="59"/>
      <c r="EN212" s="59"/>
      <c r="EO212" s="59"/>
      <c r="EP212" s="59"/>
      <c r="EQ212" s="59"/>
      <c r="ER212" s="59"/>
      <c r="ES212" s="59"/>
      <c r="ET212" s="59"/>
      <c r="EU212" s="59"/>
      <c r="EV212" s="59"/>
      <c r="EW212" s="59"/>
      <c r="EX212" s="59"/>
      <c r="EY212" s="59"/>
      <c r="EZ212" s="59"/>
      <c r="FA212" s="59"/>
      <c r="FB212" s="59"/>
      <c r="FC212" s="59"/>
      <c r="FD212" s="59"/>
      <c r="FE212" s="59"/>
      <c r="FF212" s="59"/>
      <c r="FG212" s="59"/>
      <c r="FH212" s="59"/>
      <c r="FI212" s="59"/>
      <c r="FJ212" s="59"/>
      <c r="FK212" s="59"/>
      <c r="FL212" s="59"/>
      <c r="FM212" s="59"/>
      <c r="FN212" s="59"/>
      <c r="FO212" s="59"/>
      <c r="FP212" s="59"/>
      <c r="FQ212" s="59"/>
      <c r="FR212" s="59"/>
      <c r="FS212" s="59"/>
      <c r="FT212" s="59"/>
      <c r="FU212" s="59"/>
      <c r="FV212" s="59"/>
      <c r="FW212" s="59"/>
      <c r="FX212" s="59"/>
      <c r="FY212" s="59"/>
      <c r="FZ212" s="59"/>
      <c r="GA212" s="59"/>
      <c r="GB212" s="59"/>
      <c r="GC212" s="59"/>
      <c r="GD212" s="59"/>
      <c r="GE212" s="59"/>
      <c r="GF212" s="59"/>
      <c r="GG212" s="59"/>
      <c r="GH212" s="59"/>
      <c r="GI212" s="59"/>
      <c r="GJ212" s="59"/>
      <c r="GK212" s="59"/>
    </row>
    <row r="213" spans="1:193" ht="86.25" x14ac:dyDescent="0.25">
      <c r="B213" s="18">
        <v>1</v>
      </c>
      <c r="C213" s="605" t="s">
        <v>600</v>
      </c>
      <c r="D213" s="27">
        <f>'2 уровень'!H933</f>
        <v>0</v>
      </c>
      <c r="E213" s="27">
        <f>'2 уровень'!I933</f>
        <v>0</v>
      </c>
      <c r="F213" s="27">
        <f>'2 уровень'!J933</f>
        <v>0</v>
      </c>
      <c r="G213" s="64">
        <f>'2 уровень'!K933</f>
        <v>0</v>
      </c>
      <c r="H213" s="78">
        <f>'2 уровень'!L933</f>
        <v>0</v>
      </c>
      <c r="I213" s="78">
        <f>'2 уровень'!M933</f>
        <v>0</v>
      </c>
      <c r="J213" s="73">
        <f>'2 уровень'!N933</f>
        <v>0</v>
      </c>
      <c r="K213" s="73">
        <f>'2 уровень'!O933</f>
        <v>0</v>
      </c>
      <c r="L213" s="73">
        <f>'2 уровень'!P933</f>
        <v>0</v>
      </c>
      <c r="M213" s="73">
        <f>'2 уровень'!Q933</f>
        <v>0</v>
      </c>
      <c r="N213" s="73">
        <f>'2 уровень'!R933</f>
        <v>0</v>
      </c>
      <c r="O213" s="73">
        <f>'2 уровень'!S933</f>
        <v>0</v>
      </c>
      <c r="P213" s="366">
        <f>'2 уровень'!T933</f>
        <v>0</v>
      </c>
      <c r="Q213" s="366">
        <f>'2 уровень'!U933</f>
        <v>0</v>
      </c>
      <c r="R213" s="366">
        <f>'2 уровень'!V933</f>
        <v>0</v>
      </c>
      <c r="S213" s="366">
        <f>'2 уровень'!W933</f>
        <v>0</v>
      </c>
      <c r="T213" s="366">
        <f>'2 уровень'!X933</f>
        <v>0</v>
      </c>
      <c r="U213" s="366">
        <f>'2 уровень'!Y933</f>
        <v>0</v>
      </c>
      <c r="V213" s="769">
        <f>'2 уровень'!Z933</f>
        <v>0</v>
      </c>
      <c r="W213" s="366">
        <f>'2 уровень'!AA933</f>
        <v>0</v>
      </c>
      <c r="X213" s="366">
        <f>'2 уровень'!AB933</f>
        <v>0</v>
      </c>
      <c r="Y213" s="366">
        <f>'2 уровень'!AC933</f>
        <v>0</v>
      </c>
      <c r="Z213" s="366">
        <f>'2 уровень'!AD933</f>
        <v>0</v>
      </c>
      <c r="AA213" s="367">
        <f>'2 уровень'!AE933</f>
        <v>0</v>
      </c>
      <c r="AB213" s="366"/>
      <c r="AC213" s="366"/>
      <c r="AD213" s="966">
        <f>'2 уровень'!AF929</f>
        <v>0</v>
      </c>
      <c r="AE213" s="961">
        <f>'2 уровень'!AG929</f>
        <v>0</v>
      </c>
      <c r="AF213" s="183">
        <f t="shared" si="26"/>
        <v>0</v>
      </c>
      <c r="AG213" s="183">
        <f t="shared" si="25"/>
        <v>0</v>
      </c>
      <c r="AH213" s="882">
        <f t="shared" si="35"/>
        <v>0</v>
      </c>
      <c r="AI213" s="59" t="e">
        <f t="shared" si="36"/>
        <v>#DIV/0!</v>
      </c>
      <c r="AJ213" s="59"/>
      <c r="AK213" s="263"/>
      <c r="AL213" s="59">
        <f t="shared" si="34"/>
        <v>0</v>
      </c>
      <c r="AM213" s="59"/>
      <c r="AN213" s="59"/>
      <c r="AO213" s="3477"/>
      <c r="AP213" s="3477"/>
      <c r="AQ213" s="3477"/>
      <c r="AR213" s="3477"/>
      <c r="AS213" s="3477"/>
      <c r="AT213" s="3477"/>
      <c r="AU213" s="3477"/>
      <c r="AV213" s="3477"/>
      <c r="AW213" s="59"/>
      <c r="AX213" s="59"/>
      <c r="AY213" s="59"/>
      <c r="AZ213" s="59"/>
      <c r="BA213" s="59"/>
      <c r="BB213" s="59"/>
      <c r="BC213" s="59"/>
      <c r="BD213" s="59"/>
      <c r="BE213" s="59"/>
      <c r="BF213" s="59"/>
      <c r="BG213" s="59"/>
      <c r="BH213" s="59"/>
      <c r="BI213" s="59"/>
      <c r="BJ213" s="59"/>
      <c r="BK213" s="59"/>
      <c r="BL213" s="59"/>
      <c r="BM213" s="59"/>
      <c r="BN213" s="59"/>
      <c r="BO213" s="59"/>
      <c r="BP213" s="59"/>
      <c r="BQ213" s="59"/>
      <c r="BR213" s="59"/>
      <c r="BS213" s="59"/>
      <c r="BT213" s="59"/>
      <c r="BU213" s="59"/>
      <c r="BV213" s="59"/>
      <c r="BW213" s="59"/>
      <c r="BX213" s="59"/>
      <c r="BY213" s="59"/>
      <c r="BZ213" s="59"/>
      <c r="CA213" s="59"/>
      <c r="CB213" s="59"/>
      <c r="CC213" s="59"/>
      <c r="CD213" s="59"/>
      <c r="CE213" s="59"/>
      <c r="CF213" s="59"/>
      <c r="CG213" s="59"/>
      <c r="CH213" s="59"/>
      <c r="CI213" s="59"/>
      <c r="CJ213" s="59"/>
      <c r="CK213" s="59"/>
      <c r="CL213" s="59"/>
      <c r="CM213" s="59"/>
      <c r="CN213" s="59"/>
      <c r="CO213" s="59"/>
      <c r="CP213" s="59"/>
      <c r="CQ213" s="59"/>
      <c r="CR213" s="59"/>
      <c r="CS213" s="59"/>
      <c r="CT213" s="59"/>
      <c r="CU213" s="59"/>
      <c r="CV213" s="59"/>
      <c r="CW213" s="59"/>
      <c r="CX213" s="59"/>
      <c r="CY213" s="59"/>
      <c r="CZ213" s="59"/>
      <c r="DA213" s="59"/>
      <c r="DB213" s="59"/>
      <c r="DC213" s="59"/>
      <c r="DD213" s="59"/>
      <c r="DE213" s="59"/>
      <c r="DF213" s="59"/>
      <c r="DG213" s="59"/>
      <c r="DH213" s="59"/>
      <c r="DI213" s="59"/>
      <c r="DJ213" s="59"/>
      <c r="DK213" s="59"/>
      <c r="DL213" s="59"/>
      <c r="DM213" s="59"/>
      <c r="DN213" s="59"/>
      <c r="DO213" s="59"/>
      <c r="DP213" s="59"/>
      <c r="DQ213" s="59"/>
      <c r="DR213" s="59"/>
      <c r="DS213" s="59"/>
      <c r="DT213" s="59"/>
      <c r="DU213" s="59"/>
      <c r="DV213" s="59"/>
      <c r="DW213" s="59"/>
      <c r="DX213" s="59"/>
      <c r="DY213" s="59"/>
      <c r="DZ213" s="59"/>
      <c r="EA213" s="59"/>
      <c r="EB213" s="59"/>
      <c r="EC213" s="59"/>
      <c r="ED213" s="59"/>
      <c r="EE213" s="59"/>
      <c r="EF213" s="59"/>
      <c r="EG213" s="59"/>
      <c r="EH213" s="59"/>
      <c r="EI213" s="59"/>
      <c r="EJ213" s="59"/>
      <c r="EK213" s="59"/>
      <c r="EL213" s="59"/>
      <c r="EM213" s="59"/>
      <c r="EN213" s="59"/>
      <c r="EO213" s="59"/>
      <c r="EP213" s="59"/>
      <c r="EQ213" s="59"/>
      <c r="ER213" s="59"/>
      <c r="ES213" s="59"/>
      <c r="ET213" s="59"/>
      <c r="EU213" s="59"/>
      <c r="EV213" s="59"/>
      <c r="EW213" s="59"/>
      <c r="EX213" s="59"/>
      <c r="EY213" s="59"/>
      <c r="EZ213" s="59"/>
      <c r="FA213" s="59"/>
      <c r="FB213" s="59"/>
      <c r="FC213" s="59"/>
      <c r="FD213" s="59"/>
      <c r="FE213" s="59"/>
      <c r="FF213" s="59"/>
      <c r="FG213" s="59"/>
      <c r="FH213" s="59"/>
      <c r="FI213" s="59"/>
      <c r="FJ213" s="59"/>
      <c r="FK213" s="59"/>
      <c r="FL213" s="59"/>
      <c r="FM213" s="59"/>
      <c r="FN213" s="59"/>
      <c r="FO213" s="59"/>
      <c r="FP213" s="59"/>
      <c r="FQ213" s="59"/>
      <c r="FR213" s="59"/>
      <c r="FS213" s="59"/>
      <c r="FT213" s="59"/>
      <c r="FU213" s="59"/>
      <c r="FV213" s="59"/>
      <c r="FW213" s="59"/>
      <c r="FX213" s="59"/>
      <c r="FY213" s="59"/>
      <c r="FZ213" s="59"/>
      <c r="GA213" s="59"/>
      <c r="GB213" s="59"/>
      <c r="GC213" s="59"/>
      <c r="GD213" s="59"/>
      <c r="GE213" s="59"/>
      <c r="GF213" s="59"/>
      <c r="GG213" s="59"/>
      <c r="GH213" s="59"/>
      <c r="GI213" s="59"/>
      <c r="GJ213" s="59"/>
      <c r="GK213" s="59"/>
    </row>
    <row r="214" spans="1:193" x14ac:dyDescent="0.25">
      <c r="A214" s="18">
        <v>1</v>
      </c>
      <c r="B214" s="18">
        <v>1</v>
      </c>
      <c r="C214" s="3258" t="s">
        <v>353</v>
      </c>
      <c r="D214" s="27">
        <f>'2 уровень'!H934</f>
        <v>0</v>
      </c>
      <c r="E214" s="27">
        <f>'2 уровень'!I934</f>
        <v>0</v>
      </c>
      <c r="F214" s="27">
        <f>'2 уровень'!J934</f>
        <v>2.5</v>
      </c>
      <c r="G214" s="64" t="e">
        <f>'2 уровень'!K934</f>
        <v>#DIV/0!</v>
      </c>
      <c r="H214" s="78">
        <f>'2 уровень'!L934</f>
        <v>0</v>
      </c>
      <c r="I214" s="78">
        <f>'2 уровень'!M934</f>
        <v>0</v>
      </c>
      <c r="J214" s="73">
        <f>'2 уровень'!N934</f>
        <v>0</v>
      </c>
      <c r="K214" s="73">
        <f>'2 уровень'!O934</f>
        <v>0</v>
      </c>
      <c r="L214" s="73">
        <f>'2 уровень'!P934</f>
        <v>0</v>
      </c>
      <c r="M214" s="73">
        <f>'2 уровень'!Q934</f>
        <v>0</v>
      </c>
      <c r="N214" s="73">
        <f>'2 уровень'!R934</f>
        <v>0</v>
      </c>
      <c r="O214" s="73">
        <f>'2 уровень'!S934</f>
        <v>0</v>
      </c>
      <c r="P214" s="366">
        <f>'2 уровень'!T934</f>
        <v>0</v>
      </c>
      <c r="Q214" s="366">
        <f>'2 уровень'!U934</f>
        <v>0</v>
      </c>
      <c r="R214" s="366">
        <f>'2 уровень'!V934</f>
        <v>0</v>
      </c>
      <c r="S214" s="366">
        <f>'2 уровень'!W934</f>
        <v>0</v>
      </c>
      <c r="T214" s="366">
        <f>'2 уровень'!X934</f>
        <v>0</v>
      </c>
      <c r="U214" s="366">
        <f>'2 уровень'!Y934</f>
        <v>0</v>
      </c>
      <c r="V214" s="769">
        <f>'2 уровень'!Z934</f>
        <v>0</v>
      </c>
      <c r="W214" s="366">
        <f>'2 уровень'!AA934</f>
        <v>0</v>
      </c>
      <c r="X214" s="366">
        <f>'2 уровень'!AB934</f>
        <v>0</v>
      </c>
      <c r="Y214" s="366">
        <f>'2 уровень'!AC934</f>
        <v>0</v>
      </c>
      <c r="Z214" s="366">
        <f>'2 уровень'!AD934</f>
        <v>0</v>
      </c>
      <c r="AA214" s="367">
        <f>'2 уровень'!AE934</f>
        <v>0</v>
      </c>
      <c r="AB214" s="366"/>
      <c r="AC214" s="366"/>
      <c r="AD214" s="966">
        <f>'2 уровень'!AF930</f>
        <v>0</v>
      </c>
      <c r="AE214" s="961">
        <f>'2 уровень'!AG930</f>
        <v>0</v>
      </c>
      <c r="AF214" s="183">
        <f t="shared" si="26"/>
        <v>0</v>
      </c>
      <c r="AG214" s="183">
        <f t="shared" si="25"/>
        <v>0</v>
      </c>
      <c r="AH214" s="882">
        <f t="shared" si="35"/>
        <v>0</v>
      </c>
      <c r="AI214" s="59">
        <f t="shared" si="36"/>
        <v>0</v>
      </c>
      <c r="AJ214" s="59"/>
      <c r="AK214" s="263"/>
      <c r="AL214" s="59">
        <f t="shared" si="34"/>
        <v>0</v>
      </c>
      <c r="AM214" s="59"/>
      <c r="AN214" s="59"/>
      <c r="AO214" s="3477"/>
      <c r="AP214" s="3477"/>
      <c r="AQ214" s="3477"/>
      <c r="AR214" s="3477"/>
      <c r="AS214" s="3477"/>
      <c r="AT214" s="3477"/>
      <c r="AU214" s="3477"/>
      <c r="AV214" s="3477"/>
      <c r="AW214" s="59"/>
      <c r="AX214" s="59"/>
      <c r="AY214" s="59"/>
      <c r="AZ214" s="59"/>
      <c r="BA214" s="59"/>
      <c r="BB214" s="59"/>
      <c r="BC214" s="59"/>
      <c r="BD214" s="59"/>
      <c r="BE214" s="59"/>
      <c r="BF214" s="59"/>
      <c r="BG214" s="59"/>
      <c r="BH214" s="59"/>
      <c r="BI214" s="59"/>
      <c r="BJ214" s="59"/>
      <c r="BK214" s="59"/>
      <c r="BL214" s="59"/>
      <c r="BM214" s="59"/>
      <c r="BN214" s="59"/>
      <c r="BO214" s="59"/>
      <c r="BP214" s="59"/>
      <c r="BQ214" s="59"/>
      <c r="BR214" s="59"/>
      <c r="BS214" s="59"/>
      <c r="BT214" s="59"/>
      <c r="BU214" s="59"/>
      <c r="BV214" s="59"/>
      <c r="BW214" s="59"/>
      <c r="BX214" s="59"/>
      <c r="BY214" s="59"/>
      <c r="BZ214" s="59"/>
      <c r="CA214" s="59"/>
      <c r="CB214" s="59"/>
      <c r="CC214" s="59"/>
      <c r="CD214" s="59"/>
      <c r="CE214" s="59"/>
      <c r="CF214" s="59"/>
      <c r="CG214" s="59"/>
      <c r="CH214" s="59"/>
      <c r="CI214" s="59"/>
      <c r="CJ214" s="59"/>
      <c r="CK214" s="59"/>
      <c r="CL214" s="59"/>
      <c r="CM214" s="59"/>
      <c r="CN214" s="59"/>
      <c r="CO214" s="59"/>
      <c r="CP214" s="59"/>
      <c r="CQ214" s="59"/>
      <c r="CR214" s="59"/>
      <c r="CS214" s="59"/>
      <c r="CT214" s="59"/>
      <c r="CU214" s="59"/>
      <c r="CV214" s="59"/>
      <c r="CW214" s="59"/>
      <c r="CX214" s="59"/>
      <c r="CY214" s="59"/>
      <c r="CZ214" s="59"/>
      <c r="DA214" s="59"/>
      <c r="DB214" s="59"/>
      <c r="DC214" s="59"/>
      <c r="DD214" s="59"/>
      <c r="DE214" s="59"/>
      <c r="DF214" s="59"/>
      <c r="DG214" s="59"/>
      <c r="DH214" s="59"/>
      <c r="DI214" s="59"/>
      <c r="DJ214" s="59"/>
      <c r="DK214" s="59"/>
      <c r="DL214" s="59"/>
      <c r="DM214" s="59"/>
      <c r="DN214" s="59"/>
      <c r="DO214" s="59"/>
      <c r="DP214" s="59"/>
      <c r="DQ214" s="59"/>
      <c r="DR214" s="59"/>
      <c r="DS214" s="59"/>
      <c r="DT214" s="59"/>
      <c r="DU214" s="59"/>
      <c r="DV214" s="59"/>
      <c r="DW214" s="59"/>
      <c r="DX214" s="59"/>
      <c r="DY214" s="59"/>
      <c r="DZ214" s="59"/>
      <c r="EA214" s="59"/>
      <c r="EB214" s="59"/>
      <c r="EC214" s="59"/>
      <c r="ED214" s="59"/>
      <c r="EE214" s="59"/>
      <c r="EF214" s="59"/>
      <c r="EG214" s="59"/>
      <c r="EH214" s="59"/>
      <c r="EI214" s="59"/>
      <c r="EJ214" s="59"/>
      <c r="EK214" s="59"/>
      <c r="EL214" s="59"/>
      <c r="EM214" s="59"/>
      <c r="EN214" s="59"/>
      <c r="EO214" s="59"/>
      <c r="EP214" s="59"/>
      <c r="EQ214" s="59"/>
      <c r="ER214" s="59"/>
      <c r="ES214" s="59"/>
      <c r="ET214" s="59"/>
      <c r="EU214" s="59"/>
      <c r="EV214" s="59"/>
      <c r="EW214" s="59"/>
      <c r="EX214" s="59"/>
      <c r="EY214" s="59"/>
      <c r="EZ214" s="59"/>
      <c r="FA214" s="59"/>
      <c r="FB214" s="59"/>
      <c r="FC214" s="59"/>
      <c r="FD214" s="59"/>
      <c r="FE214" s="59"/>
      <c r="FF214" s="59"/>
      <c r="FG214" s="59"/>
      <c r="FH214" s="59"/>
      <c r="FI214" s="59"/>
      <c r="FJ214" s="59"/>
      <c r="FK214" s="59"/>
      <c r="FL214" s="59"/>
      <c r="FM214" s="59"/>
      <c r="FN214" s="59"/>
      <c r="FO214" s="59"/>
      <c r="FP214" s="59"/>
      <c r="FQ214" s="59"/>
      <c r="FR214" s="59"/>
      <c r="FS214" s="59"/>
      <c r="FT214" s="59"/>
      <c r="FU214" s="59"/>
      <c r="FV214" s="59"/>
      <c r="FW214" s="59"/>
      <c r="FX214" s="59"/>
      <c r="FY214" s="59"/>
      <c r="FZ214" s="59"/>
      <c r="GA214" s="59"/>
      <c r="GB214" s="59"/>
      <c r="GC214" s="59"/>
      <c r="GD214" s="59"/>
      <c r="GE214" s="59"/>
      <c r="GF214" s="59"/>
      <c r="GG214" s="59"/>
      <c r="GH214" s="59"/>
      <c r="GI214" s="59"/>
      <c r="GJ214" s="59"/>
      <c r="GK214" s="59"/>
    </row>
    <row r="215" spans="1:193" ht="43.5" x14ac:dyDescent="0.25">
      <c r="A215" s="18">
        <v>1</v>
      </c>
      <c r="B215" s="18">
        <v>1</v>
      </c>
      <c r="C215" s="277" t="s">
        <v>366</v>
      </c>
      <c r="D215" s="27">
        <f>'2 уровень'!H935</f>
        <v>0</v>
      </c>
      <c r="E215" s="27">
        <f>'2 уровень'!I935</f>
        <v>0</v>
      </c>
      <c r="F215" s="27">
        <f>'2 уровень'!J935</f>
        <v>0</v>
      </c>
      <c r="G215" s="64">
        <f>'2 уровень'!K935</f>
        <v>0</v>
      </c>
      <c r="H215" s="78">
        <f>'2 уровень'!L935</f>
        <v>0</v>
      </c>
      <c r="I215" s="78">
        <f>'2 уровень'!M935</f>
        <v>0</v>
      </c>
      <c r="J215" s="73">
        <f>'2 уровень'!N935</f>
        <v>0</v>
      </c>
      <c r="K215" s="73">
        <f>'2 уровень'!O935</f>
        <v>0</v>
      </c>
      <c r="L215" s="73">
        <f>'2 уровень'!P935</f>
        <v>0</v>
      </c>
      <c r="M215" s="73">
        <f>'2 уровень'!Q935</f>
        <v>0</v>
      </c>
      <c r="N215" s="73">
        <f>'2 уровень'!R935</f>
        <v>0</v>
      </c>
      <c r="O215" s="73">
        <f>'2 уровень'!S935</f>
        <v>0</v>
      </c>
      <c r="P215" s="366">
        <f>'2 уровень'!T935</f>
        <v>0</v>
      </c>
      <c r="Q215" s="366">
        <f>'2 уровень'!U935</f>
        <v>0</v>
      </c>
      <c r="R215" s="366">
        <f>'2 уровень'!V935</f>
        <v>0</v>
      </c>
      <c r="S215" s="366">
        <f>'2 уровень'!W935</f>
        <v>0</v>
      </c>
      <c r="T215" s="366">
        <f>'2 уровень'!X935</f>
        <v>0</v>
      </c>
      <c r="U215" s="366">
        <f>'2 уровень'!Y935</f>
        <v>0</v>
      </c>
      <c r="V215" s="769">
        <f>'2 уровень'!Z935</f>
        <v>0</v>
      </c>
      <c r="W215" s="366">
        <f>'2 уровень'!AA935</f>
        <v>0</v>
      </c>
      <c r="X215" s="366">
        <f>'2 уровень'!AB935</f>
        <v>0</v>
      </c>
      <c r="Y215" s="366">
        <f>'2 уровень'!AC935</f>
        <v>0</v>
      </c>
      <c r="Z215" s="366">
        <f>'2 уровень'!AD935</f>
        <v>0</v>
      </c>
      <c r="AA215" s="367">
        <f>'2 уровень'!AE935</f>
        <v>0</v>
      </c>
      <c r="AB215" s="366"/>
      <c r="AC215" s="366"/>
      <c r="AD215" s="966">
        <f>'2 уровень'!AF931</f>
        <v>0</v>
      </c>
      <c r="AE215" s="961">
        <f>'2 уровень'!AG931</f>
        <v>0</v>
      </c>
      <c r="AF215" s="183">
        <f t="shared" si="26"/>
        <v>0</v>
      </c>
      <c r="AG215" s="183">
        <f t="shared" si="25"/>
        <v>0</v>
      </c>
      <c r="AH215" s="882">
        <f t="shared" si="35"/>
        <v>0</v>
      </c>
      <c r="AI215" s="59" t="e">
        <f t="shared" si="36"/>
        <v>#DIV/0!</v>
      </c>
      <c r="AJ215" s="59"/>
      <c r="AK215" s="263"/>
      <c r="AL215" s="59">
        <f t="shared" si="34"/>
        <v>0</v>
      </c>
      <c r="AM215" s="59"/>
      <c r="AN215" s="59"/>
      <c r="AO215" s="3477"/>
      <c r="AP215" s="3477"/>
      <c r="AQ215" s="3477"/>
      <c r="AR215" s="3477"/>
      <c r="AS215" s="3477"/>
      <c r="AT215" s="3477"/>
      <c r="AU215" s="3477"/>
      <c r="AV215" s="3477"/>
      <c r="AW215" s="59"/>
      <c r="AX215" s="59"/>
      <c r="AY215" s="59"/>
      <c r="AZ215" s="59"/>
      <c r="BA215" s="59"/>
      <c r="BB215" s="59"/>
      <c r="BC215" s="59"/>
      <c r="BD215" s="59"/>
      <c r="BE215" s="59"/>
      <c r="BF215" s="59"/>
      <c r="BG215" s="59"/>
      <c r="BH215" s="59"/>
      <c r="BI215" s="59"/>
      <c r="BJ215" s="59"/>
      <c r="BK215" s="59"/>
      <c r="BL215" s="59"/>
      <c r="BM215" s="59"/>
      <c r="BN215" s="59"/>
      <c r="BO215" s="59"/>
      <c r="BP215" s="59"/>
      <c r="BQ215" s="59"/>
      <c r="BR215" s="59"/>
      <c r="BS215" s="59"/>
      <c r="BT215" s="59"/>
      <c r="BU215" s="59"/>
      <c r="BV215" s="59"/>
      <c r="BW215" s="59"/>
      <c r="BX215" s="59"/>
      <c r="BY215" s="59"/>
      <c r="BZ215" s="59"/>
      <c r="CA215" s="59"/>
      <c r="CB215" s="59"/>
      <c r="CC215" s="59"/>
      <c r="CD215" s="59"/>
      <c r="CE215" s="59"/>
      <c r="CF215" s="59"/>
      <c r="CG215" s="59"/>
      <c r="CH215" s="59"/>
      <c r="CI215" s="59"/>
      <c r="CJ215" s="59"/>
      <c r="CK215" s="59"/>
      <c r="CL215" s="59"/>
      <c r="CM215" s="59"/>
      <c r="CN215" s="59"/>
      <c r="CO215" s="59"/>
      <c r="CP215" s="59"/>
      <c r="CQ215" s="59"/>
      <c r="CR215" s="59"/>
      <c r="CS215" s="59"/>
      <c r="CT215" s="59"/>
      <c r="CU215" s="59"/>
      <c r="CV215" s="59"/>
      <c r="CW215" s="59"/>
      <c r="CX215" s="59"/>
      <c r="CY215" s="59"/>
      <c r="CZ215" s="59"/>
      <c r="DA215" s="59"/>
      <c r="DB215" s="59"/>
      <c r="DC215" s="59"/>
      <c r="DD215" s="59"/>
      <c r="DE215" s="59"/>
      <c r="DF215" s="59"/>
      <c r="DG215" s="59"/>
      <c r="DH215" s="59"/>
      <c r="DI215" s="59"/>
      <c r="DJ215" s="59"/>
      <c r="DK215" s="59"/>
      <c r="DL215" s="59"/>
      <c r="DM215" s="59"/>
      <c r="DN215" s="59"/>
      <c r="DO215" s="59"/>
      <c r="DP215" s="59"/>
      <c r="DQ215" s="59"/>
      <c r="DR215" s="59"/>
      <c r="DS215" s="59"/>
      <c r="DT215" s="59"/>
      <c r="DU215" s="59"/>
      <c r="DV215" s="59"/>
      <c r="DW215" s="59"/>
      <c r="DX215" s="59"/>
      <c r="DY215" s="59"/>
      <c r="DZ215" s="59"/>
      <c r="EA215" s="59"/>
      <c r="EB215" s="59"/>
      <c r="EC215" s="59"/>
      <c r="ED215" s="59"/>
      <c r="EE215" s="59"/>
      <c r="EF215" s="59"/>
      <c r="EG215" s="59"/>
      <c r="EH215" s="59"/>
      <c r="EI215" s="59"/>
      <c r="EJ215" s="59"/>
      <c r="EK215" s="59"/>
      <c r="EL215" s="59"/>
      <c r="EM215" s="59"/>
      <c r="EN215" s="59"/>
      <c r="EO215" s="59"/>
      <c r="EP215" s="59"/>
      <c r="EQ215" s="59"/>
      <c r="ER215" s="59"/>
      <c r="ES215" s="59"/>
      <c r="ET215" s="59"/>
      <c r="EU215" s="59"/>
      <c r="EV215" s="59"/>
      <c r="EW215" s="59"/>
      <c r="EX215" s="59"/>
      <c r="EY215" s="59"/>
      <c r="EZ215" s="59"/>
      <c r="FA215" s="59"/>
      <c r="FB215" s="59"/>
      <c r="FC215" s="59"/>
      <c r="FD215" s="59"/>
      <c r="FE215" s="59"/>
      <c r="FF215" s="59"/>
      <c r="FG215" s="59"/>
      <c r="FH215" s="59"/>
      <c r="FI215" s="59"/>
      <c r="FJ215" s="59"/>
      <c r="FK215" s="59"/>
      <c r="FL215" s="59"/>
      <c r="FM215" s="59"/>
      <c r="FN215" s="59"/>
      <c r="FO215" s="59"/>
      <c r="FP215" s="59"/>
      <c r="FQ215" s="59"/>
      <c r="FR215" s="59"/>
      <c r="FS215" s="59"/>
      <c r="FT215" s="59"/>
      <c r="FU215" s="59"/>
      <c r="FV215" s="59"/>
      <c r="FW215" s="59"/>
      <c r="FX215" s="59"/>
      <c r="FY215" s="59"/>
      <c r="FZ215" s="59"/>
      <c r="GA215" s="59"/>
      <c r="GB215" s="59"/>
      <c r="GC215" s="59"/>
      <c r="GD215" s="59"/>
      <c r="GE215" s="59"/>
      <c r="GF215" s="59"/>
      <c r="GG215" s="59"/>
      <c r="GH215" s="59"/>
      <c r="GI215" s="59"/>
      <c r="GJ215" s="59"/>
      <c r="GK215" s="59"/>
    </row>
    <row r="216" spans="1:193" ht="30" x14ac:dyDescent="0.25">
      <c r="A216" s="18">
        <v>1</v>
      </c>
      <c r="B216" s="18">
        <v>1</v>
      </c>
      <c r="C216" s="3259" t="s">
        <v>354</v>
      </c>
      <c r="D216" s="27">
        <f>'2 уровень'!H936</f>
        <v>0</v>
      </c>
      <c r="E216" s="27">
        <f>'2 уровень'!I936</f>
        <v>0</v>
      </c>
      <c r="F216" s="27">
        <f>'2 уровень'!J936</f>
        <v>71.773404255319136</v>
      </c>
      <c r="G216" s="64" t="e">
        <f>'2 уровень'!K936</f>
        <v>#DIV/0!</v>
      </c>
      <c r="H216" s="78">
        <f>'2 уровень'!L936</f>
        <v>0</v>
      </c>
      <c r="I216" s="78">
        <f>'2 уровень'!M936</f>
        <v>0</v>
      </c>
      <c r="J216" s="73">
        <f>'2 уровень'!N936</f>
        <v>0</v>
      </c>
      <c r="K216" s="73">
        <f>'2 уровень'!O936</f>
        <v>0</v>
      </c>
      <c r="L216" s="73">
        <f>'2 уровень'!P936</f>
        <v>0</v>
      </c>
      <c r="M216" s="73">
        <f>'2 уровень'!Q936</f>
        <v>0</v>
      </c>
      <c r="N216" s="73">
        <f>'2 уровень'!R936</f>
        <v>0</v>
      </c>
      <c r="O216" s="73">
        <f>'2 уровень'!S936</f>
        <v>0</v>
      </c>
      <c r="P216" s="366">
        <f>'2 уровень'!T936</f>
        <v>0</v>
      </c>
      <c r="Q216" s="366">
        <f>'2 уровень'!U936</f>
        <v>0</v>
      </c>
      <c r="R216" s="366">
        <f>'2 уровень'!V936</f>
        <v>0</v>
      </c>
      <c r="S216" s="366">
        <f>'2 уровень'!W936</f>
        <v>0</v>
      </c>
      <c r="T216" s="366">
        <f>'2 уровень'!X936</f>
        <v>0</v>
      </c>
      <c r="U216" s="366">
        <f>'2 уровень'!Y936</f>
        <v>0</v>
      </c>
      <c r="V216" s="769">
        <f>'2 уровень'!Z936</f>
        <v>0</v>
      </c>
      <c r="W216" s="366">
        <f>'2 уровень'!AA936</f>
        <v>0</v>
      </c>
      <c r="X216" s="366">
        <f>'2 уровень'!AB936</f>
        <v>0</v>
      </c>
      <c r="Y216" s="366">
        <f>'2 уровень'!AC936</f>
        <v>0</v>
      </c>
      <c r="Z216" s="366">
        <f>'2 уровень'!AD936</f>
        <v>0</v>
      </c>
      <c r="AA216" s="367">
        <f>'2 уровень'!AE936</f>
        <v>0</v>
      </c>
      <c r="AB216" s="366"/>
      <c r="AC216" s="366" t="e">
        <f>AA216/T216*100</f>
        <v>#DIV/0!</v>
      </c>
      <c r="AD216" s="966">
        <f>'2 уровень'!AF932</f>
        <v>0</v>
      </c>
      <c r="AE216" s="961">
        <f>'2 уровень'!AG932</f>
        <v>0</v>
      </c>
      <c r="AF216" s="183">
        <f t="shared" si="26"/>
        <v>0</v>
      </c>
      <c r="AG216" s="183">
        <f t="shared" si="25"/>
        <v>0</v>
      </c>
      <c r="AH216" s="882">
        <f t="shared" si="35"/>
        <v>0</v>
      </c>
      <c r="AI216" s="59">
        <f t="shared" si="36"/>
        <v>0</v>
      </c>
      <c r="AJ216" s="59"/>
      <c r="AK216" s="263"/>
      <c r="AL216" s="59">
        <f t="shared" si="34"/>
        <v>0</v>
      </c>
      <c r="AM216" s="59"/>
      <c r="AN216" s="59"/>
      <c r="AO216" s="3477"/>
      <c r="AP216" s="3477"/>
      <c r="AQ216" s="3477"/>
      <c r="AR216" s="3477"/>
      <c r="AS216" s="3477"/>
      <c r="AT216" s="3477"/>
      <c r="AU216" s="3477"/>
      <c r="AV216" s="3477"/>
      <c r="AW216" s="59"/>
      <c r="AX216" s="59"/>
      <c r="AY216" s="59"/>
      <c r="AZ216" s="59"/>
      <c r="BA216" s="59"/>
      <c r="BB216" s="59"/>
      <c r="BC216" s="59"/>
      <c r="BD216" s="59"/>
      <c r="BE216" s="59"/>
      <c r="BF216" s="59"/>
      <c r="BG216" s="59"/>
      <c r="BH216" s="59"/>
      <c r="BI216" s="59"/>
      <c r="BJ216" s="59"/>
      <c r="BK216" s="59"/>
      <c r="BL216" s="59"/>
      <c r="BM216" s="59"/>
      <c r="BN216" s="59"/>
      <c r="BO216" s="59"/>
      <c r="BP216" s="59"/>
      <c r="BQ216" s="59"/>
      <c r="BR216" s="59"/>
      <c r="BS216" s="59"/>
      <c r="BT216" s="59"/>
      <c r="BU216" s="59"/>
      <c r="BV216" s="59"/>
      <c r="BW216" s="59"/>
      <c r="BX216" s="59"/>
      <c r="BY216" s="59"/>
      <c r="BZ216" s="59"/>
      <c r="CA216" s="59"/>
      <c r="CB216" s="59"/>
      <c r="CC216" s="59"/>
      <c r="CD216" s="59"/>
      <c r="CE216" s="59"/>
      <c r="CF216" s="59"/>
      <c r="CG216" s="59"/>
      <c r="CH216" s="59"/>
      <c r="CI216" s="59"/>
      <c r="CJ216" s="59"/>
      <c r="CK216" s="59"/>
      <c r="CL216" s="59"/>
      <c r="CM216" s="59"/>
      <c r="CN216" s="59"/>
      <c r="CO216" s="59"/>
      <c r="CP216" s="59"/>
      <c r="CQ216" s="59"/>
      <c r="CR216" s="59"/>
      <c r="CS216" s="59"/>
      <c r="CT216" s="59"/>
      <c r="CU216" s="59"/>
      <c r="CV216" s="59"/>
      <c r="CW216" s="59"/>
      <c r="CX216" s="59"/>
      <c r="CY216" s="59"/>
      <c r="CZ216" s="59"/>
      <c r="DA216" s="59"/>
      <c r="DB216" s="59"/>
      <c r="DC216" s="59"/>
      <c r="DD216" s="59"/>
      <c r="DE216" s="59"/>
      <c r="DF216" s="59"/>
      <c r="DG216" s="59"/>
      <c r="DH216" s="59"/>
      <c r="DI216" s="59"/>
      <c r="DJ216" s="59"/>
      <c r="DK216" s="59"/>
      <c r="DL216" s="59"/>
      <c r="DM216" s="59"/>
      <c r="DN216" s="59"/>
      <c r="DO216" s="59"/>
      <c r="DP216" s="59"/>
      <c r="DQ216" s="59"/>
      <c r="DR216" s="59"/>
      <c r="DS216" s="59"/>
      <c r="DT216" s="59"/>
      <c r="DU216" s="59"/>
      <c r="DV216" s="59"/>
      <c r="DW216" s="59"/>
      <c r="DX216" s="59"/>
      <c r="DY216" s="59"/>
      <c r="DZ216" s="59"/>
      <c r="EA216" s="59"/>
      <c r="EB216" s="59"/>
      <c r="EC216" s="59"/>
      <c r="ED216" s="59"/>
      <c r="EE216" s="59"/>
      <c r="EF216" s="59"/>
      <c r="EG216" s="59"/>
      <c r="EH216" s="59"/>
      <c r="EI216" s="59"/>
      <c r="EJ216" s="59"/>
      <c r="EK216" s="59"/>
      <c r="EL216" s="59"/>
      <c r="EM216" s="59"/>
      <c r="EN216" s="59"/>
      <c r="EO216" s="59"/>
      <c r="EP216" s="59"/>
      <c r="EQ216" s="59"/>
      <c r="ER216" s="59"/>
      <c r="ES216" s="59"/>
      <c r="ET216" s="59"/>
      <c r="EU216" s="59"/>
      <c r="EV216" s="59"/>
      <c r="EW216" s="59"/>
      <c r="EX216" s="59"/>
      <c r="EY216" s="59"/>
      <c r="EZ216" s="59"/>
      <c r="FA216" s="59"/>
      <c r="FB216" s="59"/>
      <c r="FC216" s="59"/>
      <c r="FD216" s="59"/>
      <c r="FE216" s="59"/>
      <c r="FF216" s="59"/>
      <c r="FG216" s="59"/>
      <c r="FH216" s="59"/>
      <c r="FI216" s="59"/>
      <c r="FJ216" s="59"/>
      <c r="FK216" s="59"/>
      <c r="FL216" s="59"/>
      <c r="FM216" s="59"/>
      <c r="FN216" s="59"/>
      <c r="FO216" s="59"/>
      <c r="FP216" s="59"/>
      <c r="FQ216" s="59"/>
      <c r="FR216" s="59"/>
      <c r="FS216" s="59"/>
      <c r="FT216" s="59"/>
      <c r="FU216" s="59"/>
      <c r="FV216" s="59"/>
      <c r="FW216" s="59"/>
      <c r="FX216" s="59"/>
      <c r="FY216" s="59"/>
      <c r="FZ216" s="59"/>
      <c r="GA216" s="59"/>
      <c r="GB216" s="59"/>
      <c r="GC216" s="59"/>
      <c r="GD216" s="59"/>
      <c r="GE216" s="59"/>
      <c r="GF216" s="59"/>
      <c r="GG216" s="59"/>
      <c r="GH216" s="59"/>
      <c r="GI216" s="59"/>
      <c r="GJ216" s="59"/>
      <c r="GK216" s="59"/>
    </row>
    <row r="217" spans="1:193" ht="29.25" x14ac:dyDescent="0.25">
      <c r="A217" s="18">
        <v>1</v>
      </c>
      <c r="B217" s="18">
        <v>1</v>
      </c>
      <c r="C217" s="608" t="s">
        <v>355</v>
      </c>
      <c r="D217" s="27">
        <f>'2 уровень'!H937</f>
        <v>0</v>
      </c>
      <c r="E217" s="27">
        <f>'2 уровень'!I937</f>
        <v>0</v>
      </c>
      <c r="F217" s="27">
        <f>'2 уровень'!J937</f>
        <v>0</v>
      </c>
      <c r="G217" s="64">
        <f>'2 уровень'!K937</f>
        <v>0</v>
      </c>
      <c r="H217" s="78">
        <f>'2 уровень'!L937</f>
        <v>0</v>
      </c>
      <c r="I217" s="78">
        <f>'2 уровень'!M937</f>
        <v>0</v>
      </c>
      <c r="J217" s="73">
        <f>'2 уровень'!N937</f>
        <v>0</v>
      </c>
      <c r="K217" s="73">
        <f>'2 уровень'!O937</f>
        <v>0</v>
      </c>
      <c r="L217" s="73">
        <f>'2 уровень'!P937</f>
        <v>0</v>
      </c>
      <c r="M217" s="73">
        <f>'2 уровень'!Q937</f>
        <v>0</v>
      </c>
      <c r="N217" s="73">
        <f>'2 уровень'!R937</f>
        <v>0</v>
      </c>
      <c r="O217" s="73">
        <f>'2 уровень'!S937</f>
        <v>0</v>
      </c>
      <c r="P217" s="366">
        <f>'2 уровень'!T937</f>
        <v>0</v>
      </c>
      <c r="Q217" s="366">
        <f>'2 уровень'!U937</f>
        <v>0</v>
      </c>
      <c r="R217" s="366">
        <f>'2 уровень'!V937</f>
        <v>0</v>
      </c>
      <c r="S217" s="366">
        <f>'2 уровень'!W937</f>
        <v>0</v>
      </c>
      <c r="T217" s="366">
        <f>'2 уровень'!X937</f>
        <v>0</v>
      </c>
      <c r="U217" s="366">
        <f>'2 уровень'!Y937</f>
        <v>0</v>
      </c>
      <c r="V217" s="769">
        <f>'2 уровень'!Z937</f>
        <v>0</v>
      </c>
      <c r="W217" s="366">
        <f>'2 уровень'!AA937</f>
        <v>0</v>
      </c>
      <c r="X217" s="366">
        <f>'2 уровень'!AB937</f>
        <v>0</v>
      </c>
      <c r="Y217" s="366">
        <f>'2 уровень'!AC937</f>
        <v>0</v>
      </c>
      <c r="Z217" s="366">
        <f>'2 уровень'!AD937</f>
        <v>0</v>
      </c>
      <c r="AA217" s="367">
        <f>'2 уровень'!AE937</f>
        <v>0</v>
      </c>
      <c r="AB217" s="366"/>
      <c r="AC217" s="366"/>
      <c r="AD217" s="966">
        <f>'2 уровень'!AF933</f>
        <v>0</v>
      </c>
      <c r="AE217" s="961">
        <f>'2 уровень'!AG933</f>
        <v>0</v>
      </c>
      <c r="AF217" s="183">
        <f t="shared" si="26"/>
        <v>0</v>
      </c>
      <c r="AG217" s="183">
        <f t="shared" si="25"/>
        <v>0</v>
      </c>
      <c r="AH217" s="882">
        <f t="shared" si="35"/>
        <v>0</v>
      </c>
      <c r="AI217" s="59" t="e">
        <f t="shared" si="36"/>
        <v>#DIV/0!</v>
      </c>
      <c r="AJ217" s="59"/>
      <c r="AK217" s="263"/>
      <c r="AL217" s="59">
        <f t="shared" si="34"/>
        <v>0</v>
      </c>
      <c r="AM217" s="59"/>
      <c r="AN217" s="59"/>
      <c r="AO217" s="3477"/>
      <c r="AP217" s="3477"/>
      <c r="AQ217" s="3477"/>
      <c r="AR217" s="3477"/>
      <c r="AS217" s="3477"/>
      <c r="AT217" s="3477"/>
      <c r="AU217" s="3477"/>
      <c r="AV217" s="3477"/>
      <c r="AW217" s="59"/>
      <c r="AX217" s="59"/>
      <c r="AY217" s="59"/>
      <c r="AZ217" s="59"/>
      <c r="BA217" s="59"/>
      <c r="BB217" s="59"/>
      <c r="BC217" s="59"/>
      <c r="BD217" s="59"/>
      <c r="BE217" s="59"/>
      <c r="BF217" s="59"/>
      <c r="BG217" s="59"/>
      <c r="BH217" s="59"/>
      <c r="BI217" s="59"/>
      <c r="BJ217" s="59"/>
      <c r="BK217" s="59"/>
      <c r="BL217" s="59"/>
      <c r="BM217" s="59"/>
      <c r="BN217" s="59"/>
      <c r="BO217" s="59"/>
      <c r="BP217" s="59"/>
      <c r="BQ217" s="59"/>
      <c r="BR217" s="59"/>
      <c r="BS217" s="59"/>
      <c r="BT217" s="59"/>
      <c r="BU217" s="59"/>
      <c r="BV217" s="59"/>
      <c r="BW217" s="59"/>
      <c r="BX217" s="59"/>
      <c r="BY217" s="59"/>
      <c r="BZ217" s="59"/>
      <c r="CA217" s="59"/>
      <c r="CB217" s="59"/>
      <c r="CC217" s="59"/>
      <c r="CD217" s="59"/>
      <c r="CE217" s="59"/>
      <c r="CF217" s="59"/>
      <c r="CG217" s="59"/>
      <c r="CH217" s="59"/>
      <c r="CI217" s="59"/>
      <c r="CJ217" s="59"/>
      <c r="CK217" s="59"/>
      <c r="CL217" s="59"/>
      <c r="CM217" s="59"/>
      <c r="CN217" s="59"/>
      <c r="CO217" s="59"/>
      <c r="CP217" s="59"/>
      <c r="CQ217" s="59"/>
      <c r="CR217" s="59"/>
      <c r="CS217" s="59"/>
      <c r="CT217" s="59"/>
      <c r="CU217" s="59"/>
      <c r="CV217" s="59"/>
      <c r="CW217" s="59"/>
      <c r="CX217" s="59"/>
      <c r="CY217" s="59"/>
      <c r="CZ217" s="59"/>
      <c r="DA217" s="59"/>
      <c r="DB217" s="59"/>
      <c r="DC217" s="59"/>
      <c r="DD217" s="59"/>
      <c r="DE217" s="59"/>
      <c r="DF217" s="59"/>
      <c r="DG217" s="59"/>
      <c r="DH217" s="59"/>
      <c r="DI217" s="59"/>
      <c r="DJ217" s="59"/>
      <c r="DK217" s="59"/>
      <c r="DL217" s="59"/>
      <c r="DM217" s="59"/>
      <c r="DN217" s="59"/>
      <c r="DO217" s="59"/>
      <c r="DP217" s="59"/>
      <c r="DQ217" s="59"/>
      <c r="DR217" s="59"/>
      <c r="DS217" s="59"/>
      <c r="DT217" s="59"/>
      <c r="DU217" s="59"/>
      <c r="DV217" s="59"/>
      <c r="DW217" s="59"/>
      <c r="DX217" s="59"/>
      <c r="DY217" s="59"/>
      <c r="DZ217" s="59"/>
      <c r="EA217" s="59"/>
      <c r="EB217" s="59"/>
      <c r="EC217" s="59"/>
      <c r="ED217" s="59"/>
      <c r="EE217" s="59"/>
      <c r="EF217" s="59"/>
      <c r="EG217" s="59"/>
      <c r="EH217" s="59"/>
      <c r="EI217" s="59"/>
      <c r="EJ217" s="59"/>
      <c r="EK217" s="59"/>
      <c r="EL217" s="59"/>
      <c r="EM217" s="59"/>
      <c r="EN217" s="59"/>
      <c r="EO217" s="59"/>
      <c r="EP217" s="59"/>
      <c r="EQ217" s="59"/>
      <c r="ER217" s="59"/>
      <c r="ES217" s="59"/>
      <c r="ET217" s="59"/>
      <c r="EU217" s="59"/>
      <c r="EV217" s="59"/>
      <c r="EW217" s="59"/>
      <c r="EX217" s="59"/>
      <c r="EY217" s="59"/>
      <c r="EZ217" s="59"/>
      <c r="FA217" s="59"/>
      <c r="FB217" s="59"/>
      <c r="FC217" s="59"/>
      <c r="FD217" s="59"/>
      <c r="FE217" s="59"/>
      <c r="FF217" s="59"/>
      <c r="FG217" s="59"/>
      <c r="FH217" s="59"/>
      <c r="FI217" s="59"/>
      <c r="FJ217" s="59"/>
      <c r="FK217" s="59"/>
      <c r="FL217" s="59"/>
      <c r="FM217" s="59"/>
      <c r="FN217" s="59"/>
      <c r="FO217" s="59"/>
      <c r="FP217" s="59"/>
      <c r="FQ217" s="59"/>
      <c r="FR217" s="59"/>
      <c r="FS217" s="59"/>
      <c r="FT217" s="59"/>
      <c r="FU217" s="59"/>
      <c r="FV217" s="59"/>
      <c r="FW217" s="59"/>
      <c r="FX217" s="59"/>
      <c r="FY217" s="59"/>
      <c r="FZ217" s="59"/>
      <c r="GA217" s="59"/>
      <c r="GB217" s="59"/>
      <c r="GC217" s="59"/>
      <c r="GD217" s="59"/>
      <c r="GE217" s="59"/>
      <c r="GF217" s="59"/>
      <c r="GG217" s="59"/>
      <c r="GH217" s="59"/>
      <c r="GI217" s="59"/>
      <c r="GJ217" s="59"/>
      <c r="GK217" s="59"/>
    </row>
    <row r="218" spans="1:193" ht="29.25" x14ac:dyDescent="0.25">
      <c r="A218" s="18">
        <v>1</v>
      </c>
      <c r="B218" s="18">
        <v>1</v>
      </c>
      <c r="C218" s="608" t="s">
        <v>134</v>
      </c>
      <c r="D218" s="27">
        <f>'2 уровень'!H938</f>
        <v>0</v>
      </c>
      <c r="E218" s="27">
        <f>'2 уровень'!I938</f>
        <v>0</v>
      </c>
      <c r="F218" s="27">
        <f>'2 уровень'!J938</f>
        <v>163.13571428571427</v>
      </c>
      <c r="G218" s="64" t="e">
        <f>'2 уровень'!K938</f>
        <v>#DIV/0!</v>
      </c>
      <c r="H218" s="78">
        <f>'2 уровень'!L938</f>
        <v>0</v>
      </c>
      <c r="I218" s="78">
        <f>'2 уровень'!M938</f>
        <v>0</v>
      </c>
      <c r="J218" s="73">
        <f>'2 уровень'!N938</f>
        <v>0</v>
      </c>
      <c r="K218" s="73">
        <f>'2 уровень'!O938</f>
        <v>0</v>
      </c>
      <c r="L218" s="73">
        <f>'2 уровень'!P938</f>
        <v>0</v>
      </c>
      <c r="M218" s="73">
        <f>'2 уровень'!Q938</f>
        <v>0</v>
      </c>
      <c r="N218" s="73">
        <f>'2 уровень'!R938</f>
        <v>0</v>
      </c>
      <c r="O218" s="73">
        <f>'2 уровень'!S938</f>
        <v>0</v>
      </c>
      <c r="P218" s="366">
        <f>'2 уровень'!T938</f>
        <v>0</v>
      </c>
      <c r="Q218" s="366">
        <f>'2 уровень'!U938</f>
        <v>0</v>
      </c>
      <c r="R218" s="366">
        <f>'2 уровень'!V938</f>
        <v>0</v>
      </c>
      <c r="S218" s="366">
        <f>'2 уровень'!W938</f>
        <v>0</v>
      </c>
      <c r="T218" s="366">
        <f>'2 уровень'!X938</f>
        <v>0</v>
      </c>
      <c r="U218" s="366">
        <f>'2 уровень'!Y938</f>
        <v>222.297</v>
      </c>
      <c r="V218" s="769">
        <f>'2 уровень'!Z938</f>
        <v>0</v>
      </c>
      <c r="W218" s="366">
        <f>'2 уровень'!AA938</f>
        <v>0</v>
      </c>
      <c r="X218" s="366">
        <f>'2 уровень'!AB938</f>
        <v>222.297</v>
      </c>
      <c r="Y218" s="366">
        <f>'2 уровень'!AC938</f>
        <v>0</v>
      </c>
      <c r="Z218" s="366">
        <f>'2 уровень'!AD938</f>
        <v>0</v>
      </c>
      <c r="AA218" s="367">
        <f>'2 уровень'!AE938</f>
        <v>222.297</v>
      </c>
      <c r="AB218" s="366" t="e">
        <f>U218/T218*100</f>
        <v>#DIV/0!</v>
      </c>
      <c r="AC218" s="366"/>
      <c r="AD218" s="966">
        <f>'2 уровень'!AF934</f>
        <v>0</v>
      </c>
      <c r="AE218" s="961">
        <f>'2 уровень'!AG934</f>
        <v>0</v>
      </c>
      <c r="AF218" s="183">
        <f t="shared" si="26"/>
        <v>222297</v>
      </c>
      <c r="AG218" s="183">
        <f t="shared" ref="AG218:AG281" si="37">Z218*1000</f>
        <v>0</v>
      </c>
      <c r="AH218" s="882">
        <f t="shared" si="35"/>
        <v>0</v>
      </c>
      <c r="AI218" s="59">
        <f t="shared" si="36"/>
        <v>1362.6507290161567</v>
      </c>
      <c r="AJ218" s="59"/>
      <c r="AK218" s="263"/>
      <c r="AL218" s="59">
        <f t="shared" si="34"/>
        <v>0</v>
      </c>
      <c r="AM218" s="59"/>
      <c r="AN218" s="59"/>
      <c r="AO218" s="3477"/>
      <c r="AP218" s="3477"/>
      <c r="AQ218" s="3477"/>
      <c r="AR218" s="3477"/>
      <c r="AS218" s="3477"/>
      <c r="AT218" s="3477"/>
      <c r="AU218" s="3477"/>
      <c r="AV218" s="3477"/>
      <c r="AW218" s="59"/>
      <c r="AX218" s="59"/>
      <c r="AY218" s="59"/>
      <c r="AZ218" s="59"/>
      <c r="BA218" s="59"/>
      <c r="BB218" s="59"/>
      <c r="BC218" s="59"/>
      <c r="BD218" s="59"/>
      <c r="BE218" s="59"/>
      <c r="BF218" s="59"/>
      <c r="BG218" s="59"/>
      <c r="BH218" s="59"/>
      <c r="BI218" s="59"/>
      <c r="BJ218" s="59"/>
      <c r="BK218" s="59"/>
      <c r="BL218" s="59"/>
      <c r="BM218" s="59"/>
      <c r="BN218" s="59"/>
      <c r="BO218" s="59"/>
      <c r="BP218" s="59"/>
      <c r="BQ218" s="59"/>
      <c r="BR218" s="59"/>
      <c r="BS218" s="59"/>
      <c r="BT218" s="59"/>
      <c r="BU218" s="59"/>
      <c r="BV218" s="59"/>
      <c r="BW218" s="59"/>
      <c r="BX218" s="59"/>
      <c r="BY218" s="59"/>
      <c r="BZ218" s="59"/>
      <c r="CA218" s="59"/>
      <c r="CB218" s="59"/>
      <c r="CC218" s="59"/>
      <c r="CD218" s="59"/>
      <c r="CE218" s="59"/>
      <c r="CF218" s="59"/>
      <c r="CG218" s="59"/>
      <c r="CH218" s="59"/>
      <c r="CI218" s="59"/>
      <c r="CJ218" s="59"/>
      <c r="CK218" s="59"/>
      <c r="CL218" s="59"/>
      <c r="CM218" s="59"/>
      <c r="CN218" s="59"/>
      <c r="CO218" s="59"/>
      <c r="CP218" s="59"/>
      <c r="CQ218" s="59"/>
      <c r="CR218" s="59"/>
      <c r="CS218" s="59"/>
      <c r="CT218" s="59"/>
      <c r="CU218" s="59"/>
      <c r="CV218" s="59"/>
      <c r="CW218" s="59"/>
      <c r="CX218" s="59"/>
      <c r="CY218" s="59"/>
      <c r="CZ218" s="59"/>
      <c r="DA218" s="59"/>
      <c r="DB218" s="59"/>
      <c r="DC218" s="59"/>
      <c r="DD218" s="59"/>
      <c r="DE218" s="59"/>
      <c r="DF218" s="59"/>
      <c r="DG218" s="59"/>
      <c r="DH218" s="59"/>
      <c r="DI218" s="59"/>
      <c r="DJ218" s="59"/>
      <c r="DK218" s="59"/>
      <c r="DL218" s="59"/>
      <c r="DM218" s="59"/>
      <c r="DN218" s="59"/>
      <c r="DO218" s="59"/>
      <c r="DP218" s="59"/>
      <c r="DQ218" s="59"/>
      <c r="DR218" s="59"/>
      <c r="DS218" s="59"/>
      <c r="DT218" s="59"/>
      <c r="DU218" s="59"/>
      <c r="DV218" s="59"/>
      <c r="DW218" s="59"/>
      <c r="DX218" s="59"/>
      <c r="DY218" s="59"/>
      <c r="DZ218" s="59"/>
      <c r="EA218" s="59"/>
      <c r="EB218" s="59"/>
      <c r="EC218" s="59"/>
      <c r="ED218" s="59"/>
      <c r="EE218" s="59"/>
      <c r="EF218" s="59"/>
      <c r="EG218" s="59"/>
      <c r="EH218" s="59"/>
      <c r="EI218" s="59"/>
      <c r="EJ218" s="59"/>
      <c r="EK218" s="59"/>
      <c r="EL218" s="59"/>
      <c r="EM218" s="59"/>
      <c r="EN218" s="59"/>
      <c r="EO218" s="59"/>
      <c r="EP218" s="59"/>
      <c r="EQ218" s="59"/>
      <c r="ER218" s="59"/>
      <c r="ES218" s="59"/>
      <c r="ET218" s="59"/>
      <c r="EU218" s="59"/>
      <c r="EV218" s="59"/>
      <c r="EW218" s="59"/>
      <c r="EX218" s="59"/>
      <c r="EY218" s="59"/>
      <c r="EZ218" s="59"/>
      <c r="FA218" s="59"/>
      <c r="FB218" s="59"/>
      <c r="FC218" s="59"/>
      <c r="FD218" s="59"/>
      <c r="FE218" s="59"/>
      <c r="FF218" s="59"/>
      <c r="FG218" s="59"/>
      <c r="FH218" s="59"/>
      <c r="FI218" s="59"/>
      <c r="FJ218" s="59"/>
      <c r="FK218" s="59"/>
      <c r="FL218" s="59"/>
      <c r="FM218" s="59"/>
      <c r="FN218" s="59"/>
      <c r="FO218" s="59"/>
      <c r="FP218" s="59"/>
      <c r="FQ218" s="59"/>
      <c r="FR218" s="59"/>
      <c r="FS218" s="59"/>
      <c r="FT218" s="59"/>
      <c r="FU218" s="59"/>
      <c r="FV218" s="59"/>
      <c r="FW218" s="59"/>
      <c r="FX218" s="59"/>
      <c r="FY218" s="59"/>
      <c r="FZ218" s="59"/>
      <c r="GA218" s="59"/>
      <c r="GB218" s="59"/>
      <c r="GC218" s="59"/>
      <c r="GD218" s="59"/>
      <c r="GE218" s="59"/>
      <c r="GF218" s="59"/>
      <c r="GG218" s="59"/>
      <c r="GH218" s="59"/>
      <c r="GI218" s="59"/>
      <c r="GJ218" s="59"/>
      <c r="GK218" s="59"/>
    </row>
    <row r="219" spans="1:193" x14ac:dyDescent="0.25">
      <c r="A219" s="18">
        <v>1</v>
      </c>
      <c r="B219" s="18">
        <v>1</v>
      </c>
      <c r="C219" s="609" t="s">
        <v>28</v>
      </c>
      <c r="D219" s="27">
        <f>'2 уровень'!H939</f>
        <v>0</v>
      </c>
      <c r="E219" s="27">
        <f>'2 уровень'!I939</f>
        <v>0</v>
      </c>
      <c r="F219" s="27">
        <f>'2 уровень'!J939</f>
        <v>0</v>
      </c>
      <c r="G219" s="64">
        <f>'2 уровень'!K939</f>
        <v>0</v>
      </c>
      <c r="H219" s="78">
        <f>'2 уровень'!L939</f>
        <v>0</v>
      </c>
      <c r="I219" s="78">
        <f>'2 уровень'!M939</f>
        <v>0</v>
      </c>
      <c r="J219" s="73">
        <f>'2 уровень'!N939</f>
        <v>0</v>
      </c>
      <c r="K219" s="73">
        <f>'2 уровень'!O939</f>
        <v>0</v>
      </c>
      <c r="L219" s="73">
        <f>'2 уровень'!P939</f>
        <v>0</v>
      </c>
      <c r="M219" s="73">
        <f>'2 уровень'!Q939</f>
        <v>0</v>
      </c>
      <c r="N219" s="73">
        <f>'2 уровень'!R939</f>
        <v>0</v>
      </c>
      <c r="O219" s="73">
        <f>'2 уровень'!S939</f>
        <v>0</v>
      </c>
      <c r="P219" s="366">
        <f>'2 уровень'!T939</f>
        <v>0</v>
      </c>
      <c r="Q219" s="366">
        <f>'2 уровень'!U939</f>
        <v>0</v>
      </c>
      <c r="R219" s="366">
        <f>'2 уровень'!V939</f>
        <v>0</v>
      </c>
      <c r="S219" s="366">
        <f>'2 уровень'!W939</f>
        <v>0</v>
      </c>
      <c r="T219" s="366">
        <f>'2 уровень'!X939</f>
        <v>0</v>
      </c>
      <c r="U219" s="366">
        <f>'2 уровень'!Y939</f>
        <v>0</v>
      </c>
      <c r="V219" s="769">
        <f>'2 уровень'!Z939</f>
        <v>0</v>
      </c>
      <c r="W219" s="366">
        <f>'2 уровень'!AA939</f>
        <v>0</v>
      </c>
      <c r="X219" s="366">
        <f>'2 уровень'!AB939</f>
        <v>0</v>
      </c>
      <c r="Y219" s="366">
        <f>'2 уровень'!AC939</f>
        <v>0</v>
      </c>
      <c r="Z219" s="366">
        <f>'2 уровень'!AD939</f>
        <v>0</v>
      </c>
      <c r="AA219" s="367">
        <f>'2 уровень'!AE939</f>
        <v>0</v>
      </c>
      <c r="AB219" s="366"/>
      <c r="AC219" s="366"/>
      <c r="AD219" s="966">
        <f>'2 уровень'!AF935</f>
        <v>0</v>
      </c>
      <c r="AE219" s="961">
        <f>'2 уровень'!AG935</f>
        <v>0</v>
      </c>
      <c r="AF219" s="183">
        <f t="shared" ref="AF219:AF282" si="38">AA219*1000</f>
        <v>0</v>
      </c>
      <c r="AG219" s="183">
        <f t="shared" si="37"/>
        <v>0</v>
      </c>
      <c r="AH219" s="882">
        <f t="shared" si="35"/>
        <v>0</v>
      </c>
      <c r="AI219" s="59" t="e">
        <f t="shared" si="36"/>
        <v>#DIV/0!</v>
      </c>
      <c r="AJ219" s="59"/>
      <c r="AK219" s="263"/>
      <c r="AL219" s="59">
        <f t="shared" si="34"/>
        <v>0</v>
      </c>
      <c r="AM219" s="59"/>
      <c r="AN219" s="59"/>
      <c r="AO219" s="3477"/>
      <c r="AP219" s="3477"/>
      <c r="AQ219" s="3477"/>
      <c r="AR219" s="3477"/>
      <c r="AS219" s="3477"/>
      <c r="AT219" s="3477"/>
      <c r="AU219" s="3477"/>
      <c r="AV219" s="3477"/>
      <c r="AW219" s="59"/>
      <c r="AX219" s="59"/>
      <c r="AY219" s="59"/>
      <c r="AZ219" s="59"/>
      <c r="BA219" s="59"/>
      <c r="BB219" s="59"/>
      <c r="BC219" s="59"/>
      <c r="BD219" s="59"/>
      <c r="BE219" s="59"/>
      <c r="BF219" s="59"/>
      <c r="BG219" s="59"/>
      <c r="BH219" s="59"/>
      <c r="BI219" s="59"/>
      <c r="BJ219" s="59"/>
      <c r="BK219" s="59"/>
      <c r="BL219" s="59"/>
      <c r="BM219" s="59"/>
      <c r="BN219" s="59"/>
      <c r="BO219" s="59"/>
      <c r="BP219" s="59"/>
      <c r="BQ219" s="59"/>
      <c r="BR219" s="59"/>
      <c r="BS219" s="59"/>
      <c r="BT219" s="59"/>
      <c r="BU219" s="59"/>
      <c r="BV219" s="59"/>
      <c r="BW219" s="59"/>
      <c r="BX219" s="59"/>
      <c r="BY219" s="59"/>
      <c r="BZ219" s="59"/>
      <c r="CA219" s="59"/>
      <c r="CB219" s="59"/>
      <c r="CC219" s="59"/>
      <c r="CD219" s="59"/>
      <c r="CE219" s="59"/>
      <c r="CF219" s="59"/>
      <c r="CG219" s="59"/>
      <c r="CH219" s="59"/>
      <c r="CI219" s="59"/>
      <c r="CJ219" s="59"/>
      <c r="CK219" s="59"/>
      <c r="CL219" s="59"/>
      <c r="CM219" s="59"/>
      <c r="CN219" s="59"/>
      <c r="CO219" s="59"/>
      <c r="CP219" s="59"/>
      <c r="CQ219" s="59"/>
      <c r="CR219" s="59"/>
      <c r="CS219" s="59"/>
      <c r="CT219" s="59"/>
      <c r="CU219" s="59"/>
      <c r="CV219" s="59"/>
      <c r="CW219" s="59"/>
      <c r="CX219" s="59"/>
      <c r="CY219" s="59"/>
      <c r="CZ219" s="59"/>
      <c r="DA219" s="59"/>
      <c r="DB219" s="59"/>
      <c r="DC219" s="59"/>
      <c r="DD219" s="59"/>
      <c r="DE219" s="59"/>
      <c r="DF219" s="59"/>
      <c r="DG219" s="59"/>
      <c r="DH219" s="59"/>
      <c r="DI219" s="59"/>
      <c r="DJ219" s="59"/>
      <c r="DK219" s="59"/>
      <c r="DL219" s="59"/>
      <c r="DM219" s="59"/>
      <c r="DN219" s="59"/>
      <c r="DO219" s="59"/>
      <c r="DP219" s="59"/>
      <c r="DQ219" s="59"/>
      <c r="DR219" s="59"/>
      <c r="DS219" s="59"/>
      <c r="DT219" s="59"/>
      <c r="DU219" s="59"/>
      <c r="DV219" s="59"/>
      <c r="DW219" s="59"/>
      <c r="DX219" s="59"/>
      <c r="DY219" s="59"/>
      <c r="DZ219" s="59"/>
      <c r="EA219" s="59"/>
      <c r="EB219" s="59"/>
      <c r="EC219" s="59"/>
      <c r="ED219" s="59"/>
      <c r="EE219" s="59"/>
      <c r="EF219" s="59"/>
      <c r="EG219" s="59"/>
      <c r="EH219" s="59"/>
      <c r="EI219" s="59"/>
      <c r="EJ219" s="59"/>
      <c r="EK219" s="59"/>
      <c r="EL219" s="59"/>
      <c r="EM219" s="59"/>
      <c r="EN219" s="59"/>
      <c r="EO219" s="59"/>
      <c r="EP219" s="59"/>
      <c r="EQ219" s="59"/>
      <c r="ER219" s="59"/>
      <c r="ES219" s="59"/>
      <c r="ET219" s="59"/>
      <c r="EU219" s="59"/>
      <c r="EV219" s="59"/>
      <c r="EW219" s="59"/>
      <c r="EX219" s="59"/>
      <c r="EY219" s="59"/>
      <c r="EZ219" s="59"/>
      <c r="FA219" s="59"/>
      <c r="FB219" s="59"/>
      <c r="FC219" s="59"/>
      <c r="FD219" s="59"/>
      <c r="FE219" s="59"/>
      <c r="FF219" s="59"/>
      <c r="FG219" s="59"/>
      <c r="FH219" s="59"/>
      <c r="FI219" s="59"/>
      <c r="FJ219" s="59"/>
      <c r="FK219" s="59"/>
      <c r="FL219" s="59"/>
      <c r="FM219" s="59"/>
      <c r="FN219" s="59"/>
      <c r="FO219" s="59"/>
      <c r="FP219" s="59"/>
      <c r="FQ219" s="59"/>
      <c r="FR219" s="59"/>
      <c r="FS219" s="59"/>
      <c r="FT219" s="59"/>
      <c r="FU219" s="59"/>
      <c r="FV219" s="59"/>
      <c r="FW219" s="59"/>
      <c r="FX219" s="59"/>
      <c r="FY219" s="59"/>
      <c r="FZ219" s="59"/>
      <c r="GA219" s="59"/>
      <c r="GB219" s="59"/>
      <c r="GC219" s="59"/>
      <c r="GD219" s="59"/>
      <c r="GE219" s="59"/>
      <c r="GF219" s="59"/>
      <c r="GG219" s="59"/>
      <c r="GH219" s="59"/>
      <c r="GI219" s="59"/>
      <c r="GJ219" s="59"/>
      <c r="GK219" s="59"/>
    </row>
    <row r="220" spans="1:193" x14ac:dyDescent="0.25">
      <c r="A220" s="18">
        <v>1</v>
      </c>
      <c r="B220" s="18">
        <v>1</v>
      </c>
      <c r="C220" s="607" t="s">
        <v>146</v>
      </c>
      <c r="D220" s="27">
        <f>'2 уровень'!H940</f>
        <v>0</v>
      </c>
      <c r="E220" s="27">
        <f>'2 уровень'!I940</f>
        <v>0</v>
      </c>
      <c r="F220" s="27">
        <f>'2 уровень'!J940</f>
        <v>0</v>
      </c>
      <c r="G220" s="64">
        <f>'2 уровень'!K940</f>
        <v>0</v>
      </c>
      <c r="H220" s="78">
        <f>'2 уровень'!L940</f>
        <v>0</v>
      </c>
      <c r="I220" s="78">
        <f>'2 уровень'!M940</f>
        <v>0</v>
      </c>
      <c r="J220" s="73">
        <f>'2 уровень'!N940</f>
        <v>0</v>
      </c>
      <c r="K220" s="73">
        <f>'2 уровень'!O940</f>
        <v>0</v>
      </c>
      <c r="L220" s="73">
        <f>'2 уровень'!P940</f>
        <v>0</v>
      </c>
      <c r="M220" s="73">
        <f>'2 уровень'!Q940</f>
        <v>0</v>
      </c>
      <c r="N220" s="73">
        <f>'2 уровень'!R940</f>
        <v>0</v>
      </c>
      <c r="O220" s="73">
        <f>'2 уровень'!S940</f>
        <v>0</v>
      </c>
      <c r="P220" s="366">
        <f>'2 уровень'!T940</f>
        <v>0</v>
      </c>
      <c r="Q220" s="366">
        <f>'2 уровень'!U940</f>
        <v>0</v>
      </c>
      <c r="R220" s="366">
        <f>'2 уровень'!V940</f>
        <v>0</v>
      </c>
      <c r="S220" s="366">
        <f>'2 уровень'!W940</f>
        <v>0</v>
      </c>
      <c r="T220" s="366">
        <f>'2 уровень'!X940</f>
        <v>0</v>
      </c>
      <c r="U220" s="366">
        <f>'2 уровень'!Y940</f>
        <v>0</v>
      </c>
      <c r="V220" s="769">
        <f>'2 уровень'!Z940</f>
        <v>0</v>
      </c>
      <c r="W220" s="366">
        <f>'2 уровень'!AA940</f>
        <v>0</v>
      </c>
      <c r="X220" s="366">
        <f>'2 уровень'!AB940</f>
        <v>0</v>
      </c>
      <c r="Y220" s="366">
        <f>'2 уровень'!AC940</f>
        <v>0</v>
      </c>
      <c r="Z220" s="366">
        <f>'2 уровень'!AD940</f>
        <v>0</v>
      </c>
      <c r="AA220" s="367">
        <f>'2 уровень'!AE940</f>
        <v>0</v>
      </c>
      <c r="AB220" s="366"/>
      <c r="AC220" s="366"/>
      <c r="AD220" s="966">
        <f>'2 уровень'!AF936</f>
        <v>0</v>
      </c>
      <c r="AE220" s="961">
        <f>'2 уровень'!AG936</f>
        <v>0</v>
      </c>
      <c r="AF220" s="183">
        <f t="shared" si="38"/>
        <v>0</v>
      </c>
      <c r="AG220" s="183">
        <f t="shared" si="37"/>
        <v>0</v>
      </c>
      <c r="AH220" s="882">
        <f t="shared" si="35"/>
        <v>0</v>
      </c>
      <c r="AI220" s="59" t="e">
        <f t="shared" si="36"/>
        <v>#DIV/0!</v>
      </c>
      <c r="AJ220" s="59"/>
      <c r="AK220" s="263"/>
      <c r="AL220" s="59">
        <f t="shared" si="34"/>
        <v>0</v>
      </c>
      <c r="AM220" s="59"/>
      <c r="AN220" s="59"/>
      <c r="AO220" s="3477"/>
      <c r="AP220" s="3477"/>
      <c r="AQ220" s="3477"/>
      <c r="AR220" s="3477"/>
      <c r="AS220" s="3477"/>
      <c r="AT220" s="3477"/>
      <c r="AU220" s="3477"/>
      <c r="AV220" s="3477"/>
      <c r="AW220" s="59"/>
      <c r="AX220" s="59"/>
      <c r="AY220" s="59"/>
      <c r="AZ220" s="59"/>
      <c r="BA220" s="59"/>
      <c r="BB220" s="59"/>
      <c r="BC220" s="59"/>
      <c r="BD220" s="59"/>
      <c r="BE220" s="59"/>
      <c r="BF220" s="59"/>
      <c r="BG220" s="59"/>
      <c r="BH220" s="59"/>
      <c r="BI220" s="59"/>
      <c r="BJ220" s="59"/>
      <c r="BK220" s="59"/>
      <c r="BL220" s="59"/>
      <c r="BM220" s="59"/>
      <c r="BN220" s="59"/>
      <c r="BO220" s="59"/>
      <c r="BP220" s="59"/>
      <c r="BQ220" s="59"/>
      <c r="BR220" s="59"/>
      <c r="BS220" s="59"/>
      <c r="BT220" s="59"/>
      <c r="BU220" s="59"/>
      <c r="BV220" s="59"/>
      <c r="BW220" s="59"/>
      <c r="BX220" s="59"/>
      <c r="BY220" s="59"/>
      <c r="BZ220" s="59"/>
      <c r="CA220" s="59"/>
      <c r="CB220" s="59"/>
      <c r="CC220" s="59"/>
      <c r="CD220" s="59"/>
      <c r="CE220" s="59"/>
      <c r="CF220" s="59"/>
      <c r="CG220" s="59"/>
      <c r="CH220" s="59"/>
      <c r="CI220" s="59"/>
      <c r="CJ220" s="59"/>
      <c r="CK220" s="59"/>
      <c r="CL220" s="59"/>
      <c r="CM220" s="59"/>
      <c r="CN220" s="59"/>
      <c r="CO220" s="59"/>
      <c r="CP220" s="59"/>
      <c r="CQ220" s="59"/>
      <c r="CR220" s="59"/>
      <c r="CS220" s="59"/>
      <c r="CT220" s="59"/>
      <c r="CU220" s="59"/>
      <c r="CV220" s="59"/>
      <c r="CW220" s="59"/>
      <c r="CX220" s="59"/>
      <c r="CY220" s="59"/>
      <c r="CZ220" s="59"/>
      <c r="DA220" s="59"/>
      <c r="DB220" s="59"/>
      <c r="DC220" s="59"/>
      <c r="DD220" s="59"/>
      <c r="DE220" s="59"/>
      <c r="DF220" s="59"/>
      <c r="DG220" s="59"/>
      <c r="DH220" s="59"/>
      <c r="DI220" s="59"/>
      <c r="DJ220" s="59"/>
      <c r="DK220" s="59"/>
      <c r="DL220" s="59"/>
      <c r="DM220" s="59"/>
      <c r="DN220" s="59"/>
      <c r="DO220" s="59"/>
      <c r="DP220" s="59"/>
      <c r="DQ220" s="59"/>
      <c r="DR220" s="59"/>
      <c r="DS220" s="59"/>
      <c r="DT220" s="59"/>
      <c r="DU220" s="59"/>
      <c r="DV220" s="59"/>
      <c r="DW220" s="59"/>
      <c r="DX220" s="59"/>
      <c r="DY220" s="59"/>
      <c r="DZ220" s="59"/>
      <c r="EA220" s="59"/>
      <c r="EB220" s="59"/>
      <c r="EC220" s="59"/>
      <c r="ED220" s="59"/>
      <c r="EE220" s="59"/>
      <c r="EF220" s="59"/>
      <c r="EG220" s="59"/>
      <c r="EH220" s="59"/>
      <c r="EI220" s="59"/>
      <c r="EJ220" s="59"/>
      <c r="EK220" s="59"/>
      <c r="EL220" s="59"/>
      <c r="EM220" s="59"/>
      <c r="EN220" s="59"/>
      <c r="EO220" s="59"/>
      <c r="EP220" s="59"/>
      <c r="EQ220" s="59"/>
      <c r="ER220" s="59"/>
      <c r="ES220" s="59"/>
      <c r="ET220" s="59"/>
      <c r="EU220" s="59"/>
      <c r="EV220" s="59"/>
      <c r="EW220" s="59"/>
      <c r="EX220" s="59"/>
      <c r="EY220" s="59"/>
      <c r="EZ220" s="59"/>
      <c r="FA220" s="59"/>
      <c r="FB220" s="59"/>
      <c r="FC220" s="59"/>
      <c r="FD220" s="59"/>
      <c r="FE220" s="59"/>
      <c r="FF220" s="59"/>
      <c r="FG220" s="59"/>
      <c r="FH220" s="59"/>
      <c r="FI220" s="59"/>
      <c r="FJ220" s="59"/>
      <c r="FK220" s="59"/>
      <c r="FL220" s="59"/>
      <c r="FM220" s="59"/>
      <c r="FN220" s="59"/>
      <c r="FO220" s="59"/>
      <c r="FP220" s="59"/>
      <c r="FQ220" s="59"/>
      <c r="FR220" s="59"/>
      <c r="FS220" s="59"/>
      <c r="FT220" s="59"/>
      <c r="FU220" s="59"/>
      <c r="FV220" s="59"/>
      <c r="FW220" s="59"/>
      <c r="FX220" s="59"/>
      <c r="FY220" s="59"/>
      <c r="FZ220" s="59"/>
      <c r="GA220" s="59"/>
      <c r="GB220" s="59"/>
      <c r="GC220" s="59"/>
      <c r="GD220" s="59"/>
      <c r="GE220" s="59"/>
      <c r="GF220" s="59"/>
      <c r="GG220" s="59"/>
      <c r="GH220" s="59"/>
      <c r="GI220" s="59"/>
      <c r="GJ220" s="59"/>
      <c r="GK220" s="59"/>
    </row>
    <row r="221" spans="1:193" ht="29.25" x14ac:dyDescent="0.25">
      <c r="A221" s="18">
        <v>1</v>
      </c>
      <c r="B221" s="18">
        <v>1</v>
      </c>
      <c r="C221" s="608" t="s">
        <v>123</v>
      </c>
      <c r="D221" s="27">
        <f>'2 уровень'!H941</f>
        <v>0</v>
      </c>
      <c r="E221" s="27">
        <f>'2 уровень'!I941</f>
        <v>0</v>
      </c>
      <c r="F221" s="27">
        <f>'2 уровень'!J941</f>
        <v>0</v>
      </c>
      <c r="G221" s="64">
        <f>'2 уровень'!K941</f>
        <v>0</v>
      </c>
      <c r="H221" s="78">
        <f>'2 уровень'!L941</f>
        <v>0</v>
      </c>
      <c r="I221" s="78">
        <f>'2 уровень'!M941</f>
        <v>0</v>
      </c>
      <c r="J221" s="73">
        <f>'2 уровень'!N941</f>
        <v>0</v>
      </c>
      <c r="K221" s="73">
        <f>'2 уровень'!O941</f>
        <v>0</v>
      </c>
      <c r="L221" s="73">
        <f>'2 уровень'!P941</f>
        <v>0</v>
      </c>
      <c r="M221" s="73">
        <f>'2 уровень'!Q941</f>
        <v>0</v>
      </c>
      <c r="N221" s="73">
        <f>'2 уровень'!R941</f>
        <v>0</v>
      </c>
      <c r="O221" s="73">
        <f>'2 уровень'!S941</f>
        <v>0</v>
      </c>
      <c r="P221" s="366">
        <f>'2 уровень'!T941</f>
        <v>0</v>
      </c>
      <c r="Q221" s="366">
        <f>'2 уровень'!U941</f>
        <v>0</v>
      </c>
      <c r="R221" s="366">
        <f>'2 уровень'!V941</f>
        <v>0</v>
      </c>
      <c r="S221" s="366">
        <f>'2 уровень'!W941</f>
        <v>0</v>
      </c>
      <c r="T221" s="366">
        <f>'2 уровень'!X941</f>
        <v>0</v>
      </c>
      <c r="U221" s="366">
        <f>'2 уровень'!Y941</f>
        <v>0</v>
      </c>
      <c r="V221" s="769">
        <f>'2 уровень'!Z941</f>
        <v>0</v>
      </c>
      <c r="W221" s="366">
        <f>'2 уровень'!AA941</f>
        <v>0</v>
      </c>
      <c r="X221" s="366">
        <f>'2 уровень'!AB941</f>
        <v>0</v>
      </c>
      <c r="Y221" s="366">
        <f>'2 уровень'!AC941</f>
        <v>0</v>
      </c>
      <c r="Z221" s="366">
        <f>'2 уровень'!AD941</f>
        <v>0</v>
      </c>
      <c r="AA221" s="367">
        <f>'2 уровень'!AE941</f>
        <v>0</v>
      </c>
      <c r="AB221" s="366"/>
      <c r="AC221" s="366" t="e">
        <f>AA221/T221*100</f>
        <v>#DIV/0!</v>
      </c>
      <c r="AD221" s="966">
        <f>'2 уровень'!AF937</f>
        <v>0</v>
      </c>
      <c r="AE221" s="961">
        <f>'2 уровень'!AG937</f>
        <v>0</v>
      </c>
      <c r="AF221" s="183">
        <f t="shared" si="38"/>
        <v>0</v>
      </c>
      <c r="AG221" s="183">
        <f t="shared" si="37"/>
        <v>0</v>
      </c>
      <c r="AH221" s="882">
        <f t="shared" si="35"/>
        <v>0</v>
      </c>
      <c r="AI221" s="59" t="e">
        <f t="shared" si="36"/>
        <v>#DIV/0!</v>
      </c>
      <c r="AJ221" s="59"/>
      <c r="AK221" s="263"/>
      <c r="AL221" s="59">
        <f t="shared" si="34"/>
        <v>0</v>
      </c>
      <c r="AM221" s="59"/>
      <c r="AN221" s="59"/>
      <c r="AO221" s="3477"/>
      <c r="AP221" s="3477"/>
      <c r="AQ221" s="3477"/>
      <c r="AR221" s="3477"/>
      <c r="AS221" s="3477"/>
      <c r="AT221" s="3477"/>
      <c r="AU221" s="3477"/>
      <c r="AV221" s="3477"/>
      <c r="AW221" s="59"/>
      <c r="AX221" s="59"/>
      <c r="AY221" s="59"/>
      <c r="AZ221" s="59"/>
      <c r="BA221" s="59"/>
      <c r="BB221" s="59"/>
      <c r="BC221" s="59"/>
      <c r="BD221" s="59"/>
      <c r="BE221" s="59"/>
      <c r="BF221" s="59"/>
      <c r="BG221" s="59"/>
      <c r="BH221" s="59"/>
      <c r="BI221" s="59"/>
      <c r="BJ221" s="59"/>
      <c r="BK221" s="59"/>
      <c r="BL221" s="59"/>
      <c r="BM221" s="59"/>
      <c r="BN221" s="59"/>
      <c r="BO221" s="59"/>
      <c r="BP221" s="59"/>
      <c r="BQ221" s="59"/>
      <c r="BR221" s="59"/>
      <c r="BS221" s="59"/>
      <c r="BT221" s="59"/>
      <c r="BU221" s="59"/>
      <c r="BV221" s="59"/>
      <c r="BW221" s="59"/>
      <c r="BX221" s="59"/>
      <c r="BY221" s="59"/>
      <c r="BZ221" s="59"/>
      <c r="CA221" s="59"/>
      <c r="CB221" s="59"/>
      <c r="CC221" s="59"/>
      <c r="CD221" s="59"/>
      <c r="CE221" s="59"/>
      <c r="CF221" s="59"/>
      <c r="CG221" s="59"/>
      <c r="CH221" s="59"/>
      <c r="CI221" s="59"/>
      <c r="CJ221" s="59"/>
      <c r="CK221" s="59"/>
      <c r="CL221" s="59"/>
      <c r="CM221" s="59"/>
      <c r="CN221" s="59"/>
      <c r="CO221" s="59"/>
      <c r="CP221" s="59"/>
      <c r="CQ221" s="59"/>
      <c r="CR221" s="59"/>
      <c r="CS221" s="59"/>
      <c r="CT221" s="59"/>
      <c r="CU221" s="59"/>
      <c r="CV221" s="59"/>
      <c r="CW221" s="59"/>
      <c r="CX221" s="59"/>
      <c r="CY221" s="59"/>
      <c r="CZ221" s="59"/>
      <c r="DA221" s="59"/>
      <c r="DB221" s="59"/>
      <c r="DC221" s="59"/>
      <c r="DD221" s="59"/>
      <c r="DE221" s="59"/>
      <c r="DF221" s="59"/>
      <c r="DG221" s="59"/>
      <c r="DH221" s="59"/>
      <c r="DI221" s="59"/>
      <c r="DJ221" s="59"/>
      <c r="DK221" s="59"/>
      <c r="DL221" s="59"/>
      <c r="DM221" s="59"/>
      <c r="DN221" s="59"/>
      <c r="DO221" s="59"/>
      <c r="DP221" s="59"/>
      <c r="DQ221" s="59"/>
      <c r="DR221" s="59"/>
      <c r="DS221" s="59"/>
      <c r="DT221" s="59"/>
      <c r="DU221" s="59"/>
      <c r="DV221" s="59"/>
      <c r="DW221" s="59"/>
      <c r="DX221" s="59"/>
      <c r="DY221" s="59"/>
      <c r="DZ221" s="59"/>
      <c r="EA221" s="59"/>
      <c r="EB221" s="59"/>
      <c r="EC221" s="59"/>
      <c r="ED221" s="59"/>
      <c r="EE221" s="59"/>
      <c r="EF221" s="59"/>
      <c r="EG221" s="59"/>
      <c r="EH221" s="59"/>
      <c r="EI221" s="59"/>
      <c r="EJ221" s="59"/>
      <c r="EK221" s="59"/>
      <c r="EL221" s="59"/>
      <c r="EM221" s="59"/>
      <c r="EN221" s="59"/>
      <c r="EO221" s="59"/>
      <c r="EP221" s="59"/>
      <c r="EQ221" s="59"/>
      <c r="ER221" s="59"/>
      <c r="ES221" s="59"/>
      <c r="ET221" s="59"/>
      <c r="EU221" s="59"/>
      <c r="EV221" s="59"/>
      <c r="EW221" s="59"/>
      <c r="EX221" s="59"/>
      <c r="EY221" s="59"/>
      <c r="EZ221" s="59"/>
      <c r="FA221" s="59"/>
      <c r="FB221" s="59"/>
      <c r="FC221" s="59"/>
      <c r="FD221" s="59"/>
      <c r="FE221" s="59"/>
      <c r="FF221" s="59"/>
      <c r="FG221" s="59"/>
      <c r="FH221" s="59"/>
      <c r="FI221" s="59"/>
      <c r="FJ221" s="59"/>
      <c r="FK221" s="59"/>
      <c r="FL221" s="59"/>
      <c r="FM221" s="59"/>
      <c r="FN221" s="59"/>
      <c r="FO221" s="59"/>
      <c r="FP221" s="59"/>
      <c r="FQ221" s="59"/>
      <c r="FR221" s="59"/>
      <c r="FS221" s="59"/>
      <c r="FT221" s="59"/>
      <c r="FU221" s="59"/>
      <c r="FV221" s="59"/>
      <c r="FW221" s="59"/>
      <c r="FX221" s="59"/>
      <c r="FY221" s="59"/>
      <c r="FZ221" s="59"/>
      <c r="GA221" s="59"/>
      <c r="GB221" s="59"/>
      <c r="GC221" s="59"/>
      <c r="GD221" s="59"/>
      <c r="GE221" s="59"/>
      <c r="GF221" s="59"/>
      <c r="GG221" s="59"/>
      <c r="GH221" s="59"/>
      <c r="GI221" s="59"/>
      <c r="GJ221" s="59"/>
      <c r="GK221" s="59"/>
    </row>
    <row r="222" spans="1:193" x14ac:dyDescent="0.25">
      <c r="B222" s="18">
        <v>1</v>
      </c>
      <c r="C222" s="3260" t="s">
        <v>135</v>
      </c>
      <c r="D222" s="27">
        <f>'2 уровень'!H942</f>
        <v>0</v>
      </c>
      <c r="E222" s="27">
        <f>'2 уровень'!I942</f>
        <v>0</v>
      </c>
      <c r="F222" s="27">
        <f>'2 уровень'!J942</f>
        <v>0</v>
      </c>
      <c r="G222" s="64">
        <f>'2 уровень'!K942</f>
        <v>0</v>
      </c>
      <c r="H222" s="78">
        <f>'2 уровень'!L942</f>
        <v>0</v>
      </c>
      <c r="I222" s="78">
        <f>'2 уровень'!M942</f>
        <v>0</v>
      </c>
      <c r="J222" s="73">
        <f>'2 уровень'!N942</f>
        <v>0</v>
      </c>
      <c r="K222" s="73">
        <f>'2 уровень'!O942</f>
        <v>0</v>
      </c>
      <c r="L222" s="73">
        <f>'2 уровень'!P942</f>
        <v>0</v>
      </c>
      <c r="M222" s="73">
        <f>'2 уровень'!Q942</f>
        <v>0</v>
      </c>
      <c r="N222" s="73">
        <f>'2 уровень'!R942</f>
        <v>0</v>
      </c>
      <c r="O222" s="73">
        <f>'2 уровень'!S942</f>
        <v>0</v>
      </c>
      <c r="P222" s="366">
        <f>'2 уровень'!T942</f>
        <v>0</v>
      </c>
      <c r="Q222" s="366">
        <f>'2 уровень'!U942</f>
        <v>0</v>
      </c>
      <c r="R222" s="366">
        <f>'2 уровень'!V942</f>
        <v>0</v>
      </c>
      <c r="S222" s="366">
        <f>'2 уровень'!W942</f>
        <v>0</v>
      </c>
      <c r="T222" s="366">
        <f>'2 уровень'!X942</f>
        <v>0</v>
      </c>
      <c r="U222" s="366">
        <f>'2 уровень'!Y942</f>
        <v>0</v>
      </c>
      <c r="V222" s="769">
        <f>'2 уровень'!Z942</f>
        <v>0</v>
      </c>
      <c r="W222" s="366">
        <f>'2 уровень'!AA942</f>
        <v>0</v>
      </c>
      <c r="X222" s="366">
        <f>'2 уровень'!AB942</f>
        <v>0</v>
      </c>
      <c r="Y222" s="366">
        <f>'2 уровень'!AC942</f>
        <v>0</v>
      </c>
      <c r="Z222" s="366">
        <f>'2 уровень'!AD942</f>
        <v>0</v>
      </c>
      <c r="AA222" s="367">
        <f>'2 уровень'!AE942</f>
        <v>0</v>
      </c>
      <c r="AB222" s="366"/>
      <c r="AC222" s="366" t="e">
        <f>AA222/T222*100</f>
        <v>#DIV/0!</v>
      </c>
      <c r="AD222" s="966">
        <f>'2 уровень'!AF938</f>
        <v>0</v>
      </c>
      <c r="AE222" s="961">
        <f>'2 уровень'!AG938</f>
        <v>0</v>
      </c>
      <c r="AF222" s="183">
        <f t="shared" si="38"/>
        <v>0</v>
      </c>
      <c r="AG222" s="183">
        <f t="shared" si="37"/>
        <v>0</v>
      </c>
      <c r="AH222" s="882">
        <f t="shared" si="35"/>
        <v>0</v>
      </c>
      <c r="AI222" s="59" t="e">
        <f t="shared" si="36"/>
        <v>#DIV/0!</v>
      </c>
      <c r="AJ222" s="59"/>
      <c r="AK222" s="263"/>
      <c r="AL222" s="59">
        <f t="shared" si="34"/>
        <v>0</v>
      </c>
      <c r="AM222" s="59"/>
      <c r="AN222" s="59"/>
      <c r="AO222" s="3477"/>
      <c r="AP222" s="3477"/>
      <c r="AQ222" s="3477"/>
      <c r="AR222" s="3477"/>
      <c r="AS222" s="3477"/>
      <c r="AT222" s="3477"/>
      <c r="AU222" s="3477"/>
      <c r="AV222" s="3477"/>
      <c r="AW222" s="59"/>
      <c r="AX222" s="59"/>
      <c r="AY222" s="59"/>
      <c r="AZ222" s="59"/>
      <c r="BA222" s="59"/>
      <c r="BB222" s="59"/>
      <c r="BC222" s="59"/>
      <c r="BD222" s="59"/>
      <c r="BE222" s="59"/>
      <c r="BF222" s="59"/>
      <c r="BG222" s="59"/>
      <c r="BH222" s="59"/>
      <c r="BI222" s="59"/>
      <c r="BJ222" s="59"/>
      <c r="BK222" s="59"/>
      <c r="BL222" s="59"/>
      <c r="BM222" s="59"/>
      <c r="BN222" s="59"/>
      <c r="BO222" s="59"/>
      <c r="BP222" s="59"/>
      <c r="BQ222" s="59"/>
      <c r="BR222" s="59"/>
      <c r="BS222" s="59"/>
      <c r="BT222" s="59"/>
      <c r="BU222" s="59"/>
      <c r="BV222" s="59"/>
      <c r="BW222" s="59"/>
      <c r="BX222" s="59"/>
      <c r="BY222" s="59"/>
      <c r="BZ222" s="59"/>
      <c r="CA222" s="59"/>
      <c r="CB222" s="59"/>
      <c r="CC222" s="59"/>
      <c r="CD222" s="59"/>
      <c r="CE222" s="59"/>
      <c r="CF222" s="59"/>
      <c r="CG222" s="59"/>
      <c r="CH222" s="59"/>
      <c r="CI222" s="59"/>
      <c r="CJ222" s="59"/>
      <c r="CK222" s="59"/>
      <c r="CL222" s="59"/>
      <c r="CM222" s="59"/>
      <c r="CN222" s="59"/>
      <c r="CO222" s="59"/>
      <c r="CP222" s="59"/>
      <c r="CQ222" s="59"/>
      <c r="CR222" s="59"/>
      <c r="CS222" s="59"/>
      <c r="CT222" s="59"/>
      <c r="CU222" s="59"/>
      <c r="CV222" s="59"/>
      <c r="CW222" s="59"/>
      <c r="CX222" s="59"/>
      <c r="CY222" s="59"/>
      <c r="CZ222" s="59"/>
      <c r="DA222" s="59"/>
      <c r="DB222" s="59"/>
      <c r="DC222" s="59"/>
      <c r="DD222" s="59"/>
      <c r="DE222" s="59"/>
      <c r="DF222" s="59"/>
      <c r="DG222" s="59"/>
      <c r="DH222" s="59"/>
      <c r="DI222" s="59"/>
      <c r="DJ222" s="59"/>
      <c r="DK222" s="59"/>
      <c r="DL222" s="59"/>
      <c r="DM222" s="59"/>
      <c r="DN222" s="59"/>
      <c r="DO222" s="59"/>
      <c r="DP222" s="59"/>
      <c r="DQ222" s="59"/>
      <c r="DR222" s="59"/>
      <c r="DS222" s="59"/>
      <c r="DT222" s="59"/>
      <c r="DU222" s="59"/>
      <c r="DV222" s="59"/>
      <c r="DW222" s="59"/>
      <c r="DX222" s="59"/>
      <c r="DY222" s="59"/>
      <c r="DZ222" s="59"/>
      <c r="EA222" s="59"/>
      <c r="EB222" s="59"/>
      <c r="EC222" s="59"/>
      <c r="ED222" s="59"/>
      <c r="EE222" s="59"/>
      <c r="EF222" s="59"/>
      <c r="EG222" s="59"/>
      <c r="EH222" s="59"/>
      <c r="EI222" s="59"/>
      <c r="EJ222" s="59"/>
      <c r="EK222" s="59"/>
      <c r="EL222" s="59"/>
      <c r="EM222" s="59"/>
      <c r="EN222" s="59"/>
      <c r="EO222" s="59"/>
      <c r="EP222" s="59"/>
      <c r="EQ222" s="59"/>
      <c r="ER222" s="59"/>
      <c r="ES222" s="59"/>
      <c r="ET222" s="59"/>
      <c r="EU222" s="59"/>
      <c r="EV222" s="59"/>
      <c r="EW222" s="59"/>
      <c r="EX222" s="59"/>
      <c r="EY222" s="59"/>
      <c r="EZ222" s="59"/>
      <c r="FA222" s="59"/>
      <c r="FB222" s="59"/>
      <c r="FC222" s="59"/>
      <c r="FD222" s="59"/>
      <c r="FE222" s="59"/>
      <c r="FF222" s="59"/>
      <c r="FG222" s="59"/>
      <c r="FH222" s="59"/>
      <c r="FI222" s="59"/>
      <c r="FJ222" s="59"/>
      <c r="FK222" s="59"/>
      <c r="FL222" s="59"/>
      <c r="FM222" s="59"/>
      <c r="FN222" s="59"/>
      <c r="FO222" s="59"/>
      <c r="FP222" s="59"/>
      <c r="FQ222" s="59"/>
      <c r="FR222" s="59"/>
      <c r="FS222" s="59"/>
      <c r="FT222" s="59"/>
      <c r="FU222" s="59"/>
      <c r="FV222" s="59"/>
      <c r="FW222" s="59"/>
      <c r="FX222" s="59"/>
      <c r="FY222" s="59"/>
      <c r="FZ222" s="59"/>
      <c r="GA222" s="59"/>
      <c r="GB222" s="59"/>
      <c r="GC222" s="59"/>
      <c r="GD222" s="59"/>
      <c r="GE222" s="59"/>
      <c r="GF222" s="59"/>
      <c r="GG222" s="59"/>
      <c r="GH222" s="59"/>
      <c r="GI222" s="59"/>
      <c r="GJ222" s="59"/>
      <c r="GK222" s="59"/>
    </row>
    <row r="223" spans="1:193" ht="15.75" x14ac:dyDescent="0.25">
      <c r="A223" s="18">
        <v>1</v>
      </c>
      <c r="B223" s="18">
        <v>1</v>
      </c>
      <c r="C223" s="1895" t="s">
        <v>197</v>
      </c>
      <c r="D223" s="27">
        <f>'2 уровень'!H943</f>
        <v>0</v>
      </c>
      <c r="E223" s="27">
        <f>'2 уровень'!I943</f>
        <v>0</v>
      </c>
      <c r="F223" s="27">
        <f>'2 уровень'!J943</f>
        <v>0</v>
      </c>
      <c r="G223" s="64">
        <f>'2 уровень'!K943</f>
        <v>0</v>
      </c>
      <c r="H223" s="78">
        <f>'2 уровень'!L943</f>
        <v>0</v>
      </c>
      <c r="I223" s="78">
        <f>'2 уровень'!M943</f>
        <v>0</v>
      </c>
      <c r="J223" s="73">
        <f>'2 уровень'!N943</f>
        <v>0</v>
      </c>
      <c r="K223" s="73">
        <f>'2 уровень'!O943</f>
        <v>0</v>
      </c>
      <c r="L223" s="73">
        <f>'2 уровень'!P943</f>
        <v>0</v>
      </c>
      <c r="M223" s="73">
        <f>'2 уровень'!Q943</f>
        <v>0</v>
      </c>
      <c r="N223" s="73">
        <f>'2 уровень'!R943</f>
        <v>0</v>
      </c>
      <c r="O223" s="73">
        <f>'2 уровень'!S943</f>
        <v>0</v>
      </c>
      <c r="P223" s="366">
        <f>'2 уровень'!T943</f>
        <v>0</v>
      </c>
      <c r="Q223" s="366">
        <f>'2 уровень'!U943</f>
        <v>0</v>
      </c>
      <c r="R223" s="366">
        <f>'2 уровень'!V943</f>
        <v>0</v>
      </c>
      <c r="S223" s="366">
        <f>'2 уровень'!W943</f>
        <v>0</v>
      </c>
      <c r="T223" s="366">
        <f>'2 уровень'!X943</f>
        <v>0</v>
      </c>
      <c r="U223" s="366">
        <f>'2 уровень'!Y943</f>
        <v>0</v>
      </c>
      <c r="V223" s="769">
        <f>'2 уровень'!Z943</f>
        <v>0</v>
      </c>
      <c r="W223" s="366">
        <f>'2 уровень'!AA943</f>
        <v>0</v>
      </c>
      <c r="X223" s="366">
        <f>'2 уровень'!AB943</f>
        <v>0</v>
      </c>
      <c r="Y223" s="366">
        <f>'2 уровень'!AC943</f>
        <v>0</v>
      </c>
      <c r="Z223" s="366">
        <f>'2 уровень'!AD943</f>
        <v>0</v>
      </c>
      <c r="AA223" s="367">
        <f>'2 уровень'!AE943</f>
        <v>0</v>
      </c>
      <c r="AB223" s="366"/>
      <c r="AC223" s="366"/>
      <c r="AD223" s="966">
        <f>'2 уровень'!AF939</f>
        <v>0</v>
      </c>
      <c r="AE223" s="961">
        <f>'2 уровень'!AG939</f>
        <v>0</v>
      </c>
      <c r="AF223" s="183">
        <f t="shared" si="38"/>
        <v>0</v>
      </c>
      <c r="AG223" s="183">
        <f t="shared" si="37"/>
        <v>0</v>
      </c>
      <c r="AH223" s="882">
        <f t="shared" si="35"/>
        <v>0</v>
      </c>
      <c r="AI223" s="59" t="e">
        <f t="shared" si="36"/>
        <v>#DIV/0!</v>
      </c>
      <c r="AJ223" s="59"/>
      <c r="AK223" s="263"/>
      <c r="AL223" s="59">
        <f t="shared" si="34"/>
        <v>0</v>
      </c>
      <c r="AM223" s="59"/>
      <c r="AN223" s="59"/>
      <c r="AO223" s="3477"/>
      <c r="AP223" s="3477"/>
      <c r="AQ223" s="3477"/>
      <c r="AR223" s="3477"/>
      <c r="AS223" s="3477"/>
      <c r="AT223" s="3477"/>
      <c r="AU223" s="3477"/>
      <c r="AV223" s="3477"/>
      <c r="AW223" s="59"/>
      <c r="AX223" s="59"/>
      <c r="AY223" s="59"/>
      <c r="AZ223" s="59"/>
      <c r="BA223" s="59"/>
      <c r="BB223" s="59"/>
      <c r="BC223" s="59"/>
      <c r="BD223" s="59"/>
      <c r="BE223" s="59"/>
      <c r="BF223" s="59"/>
      <c r="BG223" s="59"/>
      <c r="BH223" s="59"/>
      <c r="BI223" s="59"/>
      <c r="BJ223" s="59"/>
      <c r="BK223" s="59"/>
      <c r="BL223" s="59"/>
      <c r="BM223" s="59"/>
      <c r="BN223" s="59"/>
      <c r="BO223" s="59"/>
      <c r="BP223" s="59"/>
      <c r="BQ223" s="59"/>
      <c r="BR223" s="59"/>
      <c r="BS223" s="59"/>
      <c r="BT223" s="59"/>
      <c r="BU223" s="59"/>
      <c r="BV223" s="59"/>
      <c r="BW223" s="59"/>
      <c r="BX223" s="59"/>
      <c r="BY223" s="59"/>
      <c r="BZ223" s="59"/>
      <c r="CA223" s="59"/>
      <c r="CB223" s="59"/>
      <c r="CC223" s="59"/>
      <c r="CD223" s="59"/>
      <c r="CE223" s="59"/>
      <c r="CF223" s="59"/>
      <c r="CG223" s="59"/>
      <c r="CH223" s="59"/>
      <c r="CI223" s="59"/>
      <c r="CJ223" s="59"/>
      <c r="CK223" s="59"/>
      <c r="CL223" s="59"/>
      <c r="CM223" s="59"/>
      <c r="CN223" s="59"/>
      <c r="CO223" s="59"/>
      <c r="CP223" s="59"/>
      <c r="CQ223" s="59"/>
      <c r="CR223" s="59"/>
      <c r="CS223" s="59"/>
      <c r="CT223" s="59"/>
      <c r="CU223" s="59"/>
      <c r="CV223" s="59"/>
      <c r="CW223" s="59"/>
      <c r="CX223" s="59"/>
      <c r="CY223" s="59"/>
      <c r="CZ223" s="59"/>
      <c r="DA223" s="59"/>
      <c r="DB223" s="59"/>
      <c r="DC223" s="59"/>
      <c r="DD223" s="59"/>
      <c r="DE223" s="59"/>
      <c r="DF223" s="59"/>
      <c r="DG223" s="59"/>
      <c r="DH223" s="59"/>
      <c r="DI223" s="59"/>
      <c r="DJ223" s="59"/>
      <c r="DK223" s="59"/>
      <c r="DL223" s="59"/>
      <c r="DM223" s="59"/>
      <c r="DN223" s="59"/>
      <c r="DO223" s="59"/>
      <c r="DP223" s="59"/>
      <c r="DQ223" s="59"/>
      <c r="DR223" s="59"/>
      <c r="DS223" s="59"/>
      <c r="DT223" s="59"/>
      <c r="DU223" s="59"/>
      <c r="DV223" s="59"/>
      <c r="DW223" s="59"/>
      <c r="DX223" s="59"/>
      <c r="DY223" s="59"/>
      <c r="DZ223" s="59"/>
      <c r="EA223" s="59"/>
      <c r="EB223" s="59"/>
      <c r="EC223" s="59"/>
      <c r="ED223" s="59"/>
      <c r="EE223" s="59"/>
      <c r="EF223" s="59"/>
      <c r="EG223" s="59"/>
      <c r="EH223" s="59"/>
      <c r="EI223" s="59"/>
      <c r="EJ223" s="59"/>
      <c r="EK223" s="59"/>
      <c r="EL223" s="59"/>
      <c r="EM223" s="59"/>
      <c r="EN223" s="59"/>
      <c r="EO223" s="59"/>
      <c r="EP223" s="59"/>
      <c r="EQ223" s="59"/>
      <c r="ER223" s="59"/>
      <c r="ES223" s="59"/>
      <c r="ET223" s="59"/>
      <c r="EU223" s="59"/>
      <c r="EV223" s="59"/>
      <c r="EW223" s="59"/>
      <c r="EX223" s="59"/>
      <c r="EY223" s="59"/>
      <c r="EZ223" s="59"/>
      <c r="FA223" s="59"/>
      <c r="FB223" s="59"/>
      <c r="FC223" s="59"/>
      <c r="FD223" s="59"/>
      <c r="FE223" s="59"/>
      <c r="FF223" s="59"/>
      <c r="FG223" s="59"/>
      <c r="FH223" s="59"/>
      <c r="FI223" s="59"/>
      <c r="FJ223" s="59"/>
      <c r="FK223" s="59"/>
      <c r="FL223" s="59"/>
      <c r="FM223" s="59"/>
      <c r="FN223" s="59"/>
      <c r="FO223" s="59"/>
      <c r="FP223" s="59"/>
      <c r="FQ223" s="59"/>
      <c r="FR223" s="59"/>
      <c r="FS223" s="59"/>
      <c r="FT223" s="59"/>
      <c r="FU223" s="59"/>
      <c r="FV223" s="59"/>
      <c r="FW223" s="59"/>
      <c r="FX223" s="59"/>
      <c r="FY223" s="59"/>
      <c r="FZ223" s="59"/>
      <c r="GA223" s="59"/>
      <c r="GB223" s="59"/>
      <c r="GC223" s="59"/>
      <c r="GD223" s="59"/>
      <c r="GE223" s="59"/>
      <c r="GF223" s="59"/>
      <c r="GG223" s="59"/>
      <c r="GH223" s="59"/>
      <c r="GI223" s="59"/>
      <c r="GJ223" s="59"/>
      <c r="GK223" s="59"/>
    </row>
    <row r="224" spans="1:193" x14ac:dyDescent="0.25">
      <c r="A224" s="18">
        <v>1</v>
      </c>
      <c r="B224" s="18">
        <v>1</v>
      </c>
      <c r="C224" s="700" t="s">
        <v>198</v>
      </c>
      <c r="D224" s="27">
        <f>'2 уровень'!H944</f>
        <v>0</v>
      </c>
      <c r="E224" s="27">
        <f>'2 уровень'!I944</f>
        <v>0</v>
      </c>
      <c r="F224" s="27">
        <f>'2 уровень'!J944</f>
        <v>0</v>
      </c>
      <c r="G224" s="64">
        <f>'2 уровень'!K944</f>
        <v>0</v>
      </c>
      <c r="H224" s="78">
        <f>'2 уровень'!L944</f>
        <v>0</v>
      </c>
      <c r="I224" s="78">
        <f>'2 уровень'!M944</f>
        <v>0</v>
      </c>
      <c r="J224" s="73">
        <f>'2 уровень'!N944</f>
        <v>0</v>
      </c>
      <c r="K224" s="73">
        <f>'2 уровень'!O944</f>
        <v>0</v>
      </c>
      <c r="L224" s="73">
        <f>'2 уровень'!P944</f>
        <v>0</v>
      </c>
      <c r="M224" s="73">
        <f>'2 уровень'!Q944</f>
        <v>0</v>
      </c>
      <c r="N224" s="73">
        <f>'2 уровень'!R944</f>
        <v>0</v>
      </c>
      <c r="O224" s="73">
        <f>'2 уровень'!S944</f>
        <v>0</v>
      </c>
      <c r="P224" s="366">
        <f>'2 уровень'!T944</f>
        <v>0</v>
      </c>
      <c r="Q224" s="366">
        <f>'2 уровень'!U944</f>
        <v>0</v>
      </c>
      <c r="R224" s="366">
        <f>'2 уровень'!V944</f>
        <v>0</v>
      </c>
      <c r="S224" s="366">
        <f>'2 уровень'!W944</f>
        <v>0</v>
      </c>
      <c r="T224" s="366">
        <f>'2 уровень'!X944</f>
        <v>0</v>
      </c>
      <c r="U224" s="366">
        <f>'2 уровень'!Y944</f>
        <v>0</v>
      </c>
      <c r="V224" s="769">
        <f>'2 уровень'!Z944</f>
        <v>0</v>
      </c>
      <c r="W224" s="366">
        <f>'2 уровень'!AA944</f>
        <v>0</v>
      </c>
      <c r="X224" s="366">
        <f>'2 уровень'!AB944</f>
        <v>0</v>
      </c>
      <c r="Y224" s="366">
        <f>'2 уровень'!AC944</f>
        <v>0</v>
      </c>
      <c r="Z224" s="366">
        <f>'2 уровень'!AD944</f>
        <v>0</v>
      </c>
      <c r="AA224" s="367">
        <f>'2 уровень'!AE944</f>
        <v>0</v>
      </c>
      <c r="AB224" s="366"/>
      <c r="AC224" s="366"/>
      <c r="AD224" s="966">
        <f>'2 уровень'!AF940</f>
        <v>0</v>
      </c>
      <c r="AE224" s="961">
        <f>'2 уровень'!AG940</f>
        <v>0</v>
      </c>
      <c r="AF224" s="183">
        <f t="shared" si="38"/>
        <v>0</v>
      </c>
      <c r="AG224" s="183">
        <f t="shared" si="37"/>
        <v>0</v>
      </c>
      <c r="AH224" s="882">
        <f t="shared" si="35"/>
        <v>0</v>
      </c>
      <c r="AI224" s="59" t="e">
        <f t="shared" si="36"/>
        <v>#DIV/0!</v>
      </c>
      <c r="AJ224" s="59"/>
      <c r="AK224" s="263"/>
      <c r="AL224" s="59">
        <f t="shared" si="34"/>
        <v>0</v>
      </c>
      <c r="AM224" s="59"/>
      <c r="AN224" s="59"/>
      <c r="AO224" s="3477"/>
      <c r="AP224" s="3477"/>
      <c r="AQ224" s="3477"/>
      <c r="AR224" s="3477"/>
      <c r="AS224" s="3477"/>
      <c r="AT224" s="3477"/>
      <c r="AU224" s="3477"/>
      <c r="AV224" s="3477"/>
      <c r="AW224" s="59"/>
      <c r="AX224" s="59"/>
      <c r="AY224" s="59"/>
      <c r="AZ224" s="59"/>
      <c r="BA224" s="59"/>
      <c r="BB224" s="59"/>
      <c r="BC224" s="59"/>
      <c r="BD224" s="59"/>
      <c r="BE224" s="59"/>
      <c r="BF224" s="59"/>
      <c r="BG224" s="59"/>
      <c r="BH224" s="59"/>
      <c r="BI224" s="59"/>
      <c r="BJ224" s="59"/>
      <c r="BK224" s="59"/>
      <c r="BL224" s="59"/>
      <c r="BM224" s="59"/>
      <c r="BN224" s="59"/>
      <c r="BO224" s="59"/>
      <c r="BP224" s="59"/>
      <c r="BQ224" s="59"/>
      <c r="BR224" s="59"/>
      <c r="BS224" s="59"/>
      <c r="BT224" s="59"/>
      <c r="BU224" s="59"/>
      <c r="BV224" s="59"/>
      <c r="BW224" s="59"/>
      <c r="BX224" s="59"/>
      <c r="BY224" s="59"/>
      <c r="BZ224" s="59"/>
      <c r="CA224" s="59"/>
      <c r="CB224" s="59"/>
      <c r="CC224" s="59"/>
      <c r="CD224" s="59"/>
      <c r="CE224" s="59"/>
      <c r="CF224" s="59"/>
      <c r="CG224" s="59"/>
      <c r="CH224" s="59"/>
      <c r="CI224" s="59"/>
      <c r="CJ224" s="59"/>
      <c r="CK224" s="59"/>
      <c r="CL224" s="59"/>
      <c r="CM224" s="59"/>
      <c r="CN224" s="59"/>
      <c r="CO224" s="59"/>
      <c r="CP224" s="59"/>
      <c r="CQ224" s="59"/>
      <c r="CR224" s="59"/>
      <c r="CS224" s="59"/>
      <c r="CT224" s="59"/>
      <c r="CU224" s="59"/>
      <c r="CV224" s="59"/>
      <c r="CW224" s="59"/>
      <c r="CX224" s="59"/>
      <c r="CY224" s="59"/>
      <c r="CZ224" s="59"/>
      <c r="DA224" s="59"/>
      <c r="DB224" s="59"/>
      <c r="DC224" s="59"/>
      <c r="DD224" s="59"/>
      <c r="DE224" s="59"/>
      <c r="DF224" s="59"/>
      <c r="DG224" s="59"/>
      <c r="DH224" s="59"/>
      <c r="DI224" s="59"/>
      <c r="DJ224" s="59"/>
      <c r="DK224" s="59"/>
      <c r="DL224" s="59"/>
      <c r="DM224" s="59"/>
      <c r="DN224" s="59"/>
      <c r="DO224" s="59"/>
      <c r="DP224" s="59"/>
      <c r="DQ224" s="59"/>
      <c r="DR224" s="59"/>
      <c r="DS224" s="59"/>
      <c r="DT224" s="59"/>
      <c r="DU224" s="59"/>
      <c r="DV224" s="59"/>
      <c r="DW224" s="59"/>
      <c r="DX224" s="59"/>
      <c r="DY224" s="59"/>
      <c r="DZ224" s="59"/>
      <c r="EA224" s="59"/>
      <c r="EB224" s="59"/>
      <c r="EC224" s="59"/>
      <c r="ED224" s="59"/>
      <c r="EE224" s="59"/>
      <c r="EF224" s="59"/>
      <c r="EG224" s="59"/>
      <c r="EH224" s="59"/>
      <c r="EI224" s="59"/>
      <c r="EJ224" s="59"/>
      <c r="EK224" s="59"/>
      <c r="EL224" s="59"/>
      <c r="EM224" s="59"/>
      <c r="EN224" s="59"/>
      <c r="EO224" s="59"/>
      <c r="EP224" s="59"/>
      <c r="EQ224" s="59"/>
      <c r="ER224" s="59"/>
      <c r="ES224" s="59"/>
      <c r="ET224" s="59"/>
      <c r="EU224" s="59"/>
      <c r="EV224" s="59"/>
      <c r="EW224" s="59"/>
      <c r="EX224" s="59"/>
      <c r="EY224" s="59"/>
      <c r="EZ224" s="59"/>
      <c r="FA224" s="59"/>
      <c r="FB224" s="59"/>
      <c r="FC224" s="59"/>
      <c r="FD224" s="59"/>
      <c r="FE224" s="59"/>
      <c r="FF224" s="59"/>
      <c r="FG224" s="59"/>
      <c r="FH224" s="59"/>
      <c r="FI224" s="59"/>
      <c r="FJ224" s="59"/>
      <c r="FK224" s="59"/>
      <c r="FL224" s="59"/>
      <c r="FM224" s="59"/>
      <c r="FN224" s="59"/>
      <c r="FO224" s="59"/>
      <c r="FP224" s="59"/>
      <c r="FQ224" s="59"/>
      <c r="FR224" s="59"/>
      <c r="FS224" s="59"/>
      <c r="FT224" s="59"/>
      <c r="FU224" s="59"/>
      <c r="FV224" s="59"/>
      <c r="FW224" s="59"/>
      <c r="FX224" s="59"/>
      <c r="FY224" s="59"/>
      <c r="FZ224" s="59"/>
      <c r="GA224" s="59"/>
      <c r="GB224" s="59"/>
      <c r="GC224" s="59"/>
      <c r="GD224" s="59"/>
      <c r="GE224" s="59"/>
      <c r="GF224" s="59"/>
      <c r="GG224" s="59"/>
      <c r="GH224" s="59"/>
      <c r="GI224" s="59"/>
      <c r="GJ224" s="59"/>
      <c r="GK224" s="59"/>
    </row>
    <row r="225" spans="1:193" x14ac:dyDescent="0.25">
      <c r="A225" s="18">
        <v>1</v>
      </c>
      <c r="B225" s="18">
        <v>1</v>
      </c>
      <c r="C225" s="697" t="s">
        <v>199</v>
      </c>
      <c r="D225" s="27">
        <f>'2 уровень'!H945</f>
        <v>0</v>
      </c>
      <c r="E225" s="27">
        <f>'2 уровень'!I945</f>
        <v>0</v>
      </c>
      <c r="F225" s="27">
        <f>'2 уровень'!J945</f>
        <v>0</v>
      </c>
      <c r="G225" s="64">
        <f>'2 уровень'!K945</f>
        <v>0</v>
      </c>
      <c r="H225" s="78">
        <f>'2 уровень'!L945</f>
        <v>0</v>
      </c>
      <c r="I225" s="78">
        <f>'2 уровень'!M945</f>
        <v>0</v>
      </c>
      <c r="J225" s="73">
        <f>'2 уровень'!N945</f>
        <v>0</v>
      </c>
      <c r="K225" s="73">
        <f>'2 уровень'!O945</f>
        <v>0</v>
      </c>
      <c r="L225" s="73">
        <f>'2 уровень'!P945</f>
        <v>0</v>
      </c>
      <c r="M225" s="73">
        <f>'2 уровень'!Q945</f>
        <v>0</v>
      </c>
      <c r="N225" s="73">
        <f>'2 уровень'!R945</f>
        <v>0</v>
      </c>
      <c r="O225" s="73">
        <f>'2 уровень'!S945</f>
        <v>0</v>
      </c>
      <c r="P225" s="366">
        <f>'2 уровень'!T945</f>
        <v>0</v>
      </c>
      <c r="Q225" s="366">
        <f>'2 уровень'!U945</f>
        <v>0</v>
      </c>
      <c r="R225" s="366">
        <f>'2 уровень'!V945</f>
        <v>0</v>
      </c>
      <c r="S225" s="366">
        <f>'2 уровень'!W945</f>
        <v>0</v>
      </c>
      <c r="T225" s="366">
        <f>'2 уровень'!X945</f>
        <v>0</v>
      </c>
      <c r="U225" s="366">
        <f>'2 уровень'!Y945</f>
        <v>0</v>
      </c>
      <c r="V225" s="769">
        <f>'2 уровень'!Z945</f>
        <v>0</v>
      </c>
      <c r="W225" s="366">
        <f>'2 уровень'!AA945</f>
        <v>0</v>
      </c>
      <c r="X225" s="366">
        <f>'2 уровень'!AB945</f>
        <v>0</v>
      </c>
      <c r="Y225" s="366">
        <f>'2 уровень'!AC945</f>
        <v>0</v>
      </c>
      <c r="Z225" s="366">
        <f>'2 уровень'!AD945</f>
        <v>0</v>
      </c>
      <c r="AA225" s="367">
        <f>'2 уровень'!AE945</f>
        <v>0</v>
      </c>
      <c r="AB225" s="366"/>
      <c r="AC225" s="366"/>
      <c r="AD225" s="966">
        <f>'2 уровень'!AF941</f>
        <v>0</v>
      </c>
      <c r="AE225" s="961">
        <f>'2 уровень'!AG941</f>
        <v>0</v>
      </c>
      <c r="AF225" s="183">
        <f t="shared" si="38"/>
        <v>0</v>
      </c>
      <c r="AG225" s="183">
        <f t="shared" si="37"/>
        <v>0</v>
      </c>
      <c r="AH225" s="882">
        <f t="shared" si="35"/>
        <v>0</v>
      </c>
      <c r="AI225" s="59" t="e">
        <f t="shared" si="36"/>
        <v>#DIV/0!</v>
      </c>
      <c r="AJ225" s="59"/>
      <c r="AK225" s="263"/>
      <c r="AL225" s="59">
        <f t="shared" si="34"/>
        <v>0</v>
      </c>
      <c r="AM225" s="59"/>
      <c r="AN225" s="59"/>
      <c r="AO225" s="3477"/>
      <c r="AP225" s="3477"/>
      <c r="AQ225" s="3477"/>
      <c r="AR225" s="3477"/>
      <c r="AS225" s="3477"/>
      <c r="AT225" s="3477"/>
      <c r="AU225" s="3477"/>
      <c r="AV225" s="3477"/>
      <c r="AW225" s="59"/>
      <c r="AX225" s="59"/>
      <c r="AY225" s="59"/>
      <c r="AZ225" s="59"/>
      <c r="BA225" s="59"/>
      <c r="BB225" s="59"/>
      <c r="BC225" s="59"/>
      <c r="BD225" s="59"/>
      <c r="BE225" s="59"/>
      <c r="BF225" s="59"/>
      <c r="BG225" s="59"/>
      <c r="BH225" s="59"/>
      <c r="BI225" s="59"/>
      <c r="BJ225" s="59"/>
      <c r="BK225" s="59"/>
      <c r="BL225" s="59"/>
      <c r="BM225" s="59"/>
      <c r="BN225" s="59"/>
      <c r="BO225" s="59"/>
      <c r="BP225" s="59"/>
      <c r="BQ225" s="59"/>
      <c r="BR225" s="59"/>
      <c r="BS225" s="59"/>
      <c r="BT225" s="59"/>
      <c r="BU225" s="59"/>
      <c r="BV225" s="59"/>
      <c r="BW225" s="59"/>
      <c r="BX225" s="59"/>
      <c r="BY225" s="59"/>
      <c r="BZ225" s="59"/>
      <c r="CA225" s="59"/>
      <c r="CB225" s="59"/>
      <c r="CC225" s="59"/>
      <c r="CD225" s="59"/>
      <c r="CE225" s="59"/>
      <c r="CF225" s="59"/>
      <c r="CG225" s="59"/>
      <c r="CH225" s="59"/>
      <c r="CI225" s="59"/>
      <c r="CJ225" s="59"/>
      <c r="CK225" s="59"/>
      <c r="CL225" s="59"/>
      <c r="CM225" s="59"/>
      <c r="CN225" s="59"/>
      <c r="CO225" s="59"/>
      <c r="CP225" s="59"/>
      <c r="CQ225" s="59"/>
      <c r="CR225" s="59"/>
      <c r="CS225" s="59"/>
      <c r="CT225" s="59"/>
      <c r="CU225" s="59"/>
      <c r="CV225" s="59"/>
      <c r="CW225" s="59"/>
      <c r="CX225" s="59"/>
      <c r="CY225" s="59"/>
      <c r="CZ225" s="59"/>
      <c r="DA225" s="59"/>
      <c r="DB225" s="59"/>
      <c r="DC225" s="59"/>
      <c r="DD225" s="59"/>
      <c r="DE225" s="59"/>
      <c r="DF225" s="59"/>
      <c r="DG225" s="59"/>
      <c r="DH225" s="59"/>
      <c r="DI225" s="59"/>
      <c r="DJ225" s="59"/>
      <c r="DK225" s="59"/>
      <c r="DL225" s="59"/>
      <c r="DM225" s="59"/>
      <c r="DN225" s="59"/>
      <c r="DO225" s="59"/>
      <c r="DP225" s="59"/>
      <c r="DQ225" s="59"/>
      <c r="DR225" s="59"/>
      <c r="DS225" s="59"/>
      <c r="DT225" s="59"/>
      <c r="DU225" s="59"/>
      <c r="DV225" s="59"/>
      <c r="DW225" s="59"/>
      <c r="DX225" s="59"/>
      <c r="DY225" s="59"/>
      <c r="DZ225" s="59"/>
      <c r="EA225" s="59"/>
      <c r="EB225" s="59"/>
      <c r="EC225" s="59"/>
      <c r="ED225" s="59"/>
      <c r="EE225" s="59"/>
      <c r="EF225" s="59"/>
      <c r="EG225" s="59"/>
      <c r="EH225" s="59"/>
      <c r="EI225" s="59"/>
      <c r="EJ225" s="59"/>
      <c r="EK225" s="59"/>
      <c r="EL225" s="59"/>
      <c r="EM225" s="59"/>
      <c r="EN225" s="59"/>
      <c r="EO225" s="59"/>
      <c r="EP225" s="59"/>
      <c r="EQ225" s="59"/>
      <c r="ER225" s="59"/>
      <c r="ES225" s="59"/>
      <c r="ET225" s="59"/>
      <c r="EU225" s="59"/>
      <c r="EV225" s="59"/>
      <c r="EW225" s="59"/>
      <c r="EX225" s="59"/>
      <c r="EY225" s="59"/>
      <c r="EZ225" s="59"/>
      <c r="FA225" s="59"/>
      <c r="FB225" s="59"/>
      <c r="FC225" s="59"/>
      <c r="FD225" s="59"/>
      <c r="FE225" s="59"/>
      <c r="FF225" s="59"/>
      <c r="FG225" s="59"/>
      <c r="FH225" s="59"/>
      <c r="FI225" s="59"/>
      <c r="FJ225" s="59"/>
      <c r="FK225" s="59"/>
      <c r="FL225" s="59"/>
      <c r="FM225" s="59"/>
      <c r="FN225" s="59"/>
      <c r="FO225" s="59"/>
      <c r="FP225" s="59"/>
      <c r="FQ225" s="59"/>
      <c r="FR225" s="59"/>
      <c r="FS225" s="59"/>
      <c r="FT225" s="59"/>
      <c r="FU225" s="59"/>
      <c r="FV225" s="59"/>
      <c r="FW225" s="59"/>
      <c r="FX225" s="59"/>
      <c r="FY225" s="59"/>
      <c r="FZ225" s="59"/>
      <c r="GA225" s="59"/>
      <c r="GB225" s="59"/>
      <c r="GC225" s="59"/>
      <c r="GD225" s="59"/>
      <c r="GE225" s="59"/>
      <c r="GF225" s="59"/>
      <c r="GG225" s="59"/>
      <c r="GH225" s="59"/>
      <c r="GI225" s="59"/>
      <c r="GJ225" s="59"/>
      <c r="GK225" s="59"/>
    </row>
    <row r="226" spans="1:193" ht="15.75" thickBot="1" x14ac:dyDescent="0.3">
      <c r="A226" s="18">
        <v>1</v>
      </c>
      <c r="B226" s="18">
        <v>1</v>
      </c>
      <c r="C226" s="696" t="s">
        <v>204</v>
      </c>
      <c r="D226" s="27">
        <f>'2 уровень'!H946</f>
        <v>0</v>
      </c>
      <c r="E226" s="27">
        <f>'2 уровень'!I946</f>
        <v>0</v>
      </c>
      <c r="F226" s="27">
        <f>'2 уровень'!J946</f>
        <v>0</v>
      </c>
      <c r="G226" s="64">
        <f>'2 уровень'!K946</f>
        <v>0</v>
      </c>
      <c r="H226" s="78">
        <f>'2 уровень'!L946</f>
        <v>0</v>
      </c>
      <c r="I226" s="78">
        <f>'2 уровень'!M946</f>
        <v>0</v>
      </c>
      <c r="J226" s="73">
        <f>'2 уровень'!N946</f>
        <v>0</v>
      </c>
      <c r="K226" s="73">
        <f>'2 уровень'!O946</f>
        <v>0</v>
      </c>
      <c r="L226" s="73">
        <f>'2 уровень'!P946</f>
        <v>0</v>
      </c>
      <c r="M226" s="73">
        <f>'2 уровень'!Q946</f>
        <v>0</v>
      </c>
      <c r="N226" s="73">
        <f>'2 уровень'!R946</f>
        <v>0</v>
      </c>
      <c r="O226" s="73">
        <f>'2 уровень'!S946</f>
        <v>0</v>
      </c>
      <c r="P226" s="366">
        <f>'2 уровень'!T946</f>
        <v>0</v>
      </c>
      <c r="Q226" s="366">
        <f>'2 уровень'!U946</f>
        <v>0</v>
      </c>
      <c r="R226" s="366">
        <f>'2 уровень'!V946</f>
        <v>0</v>
      </c>
      <c r="S226" s="366">
        <f>'2 уровень'!W946</f>
        <v>0</v>
      </c>
      <c r="T226" s="366">
        <f>'2 уровень'!X946</f>
        <v>0</v>
      </c>
      <c r="U226" s="366">
        <f>'2 уровень'!Y946</f>
        <v>0</v>
      </c>
      <c r="V226" s="769">
        <f>'2 уровень'!Z946</f>
        <v>0</v>
      </c>
      <c r="W226" s="366">
        <f>'2 уровень'!AA946</f>
        <v>0</v>
      </c>
      <c r="X226" s="366">
        <f>'2 уровень'!AB946</f>
        <v>0</v>
      </c>
      <c r="Y226" s="366">
        <f>'2 уровень'!AC946</f>
        <v>0</v>
      </c>
      <c r="Z226" s="366">
        <f>'2 уровень'!AD946</f>
        <v>0</v>
      </c>
      <c r="AA226" s="367">
        <f>'2 уровень'!AE946</f>
        <v>0</v>
      </c>
      <c r="AB226" s="366"/>
      <c r="AC226" s="366" t="e">
        <f>AA226/T226*100</f>
        <v>#DIV/0!</v>
      </c>
      <c r="AD226" s="966">
        <f>'2 уровень'!AF942</f>
        <v>0</v>
      </c>
      <c r="AE226" s="961">
        <f>'2 уровень'!AG942</f>
        <v>0</v>
      </c>
      <c r="AF226" s="183">
        <f t="shared" si="38"/>
        <v>0</v>
      </c>
      <c r="AG226" s="183">
        <f t="shared" si="37"/>
        <v>0</v>
      </c>
      <c r="AH226" s="882">
        <f t="shared" si="35"/>
        <v>0</v>
      </c>
      <c r="AI226" s="59" t="e">
        <f t="shared" si="36"/>
        <v>#DIV/0!</v>
      </c>
      <c r="AJ226" s="59"/>
      <c r="AK226" s="263"/>
      <c r="AL226" s="59" t="e">
        <f>#REF!-#REF!</f>
        <v>#REF!</v>
      </c>
      <c r="AM226" s="59"/>
      <c r="AN226" s="59"/>
      <c r="AO226" s="3477"/>
      <c r="AP226" s="3477"/>
      <c r="AQ226" s="3477"/>
      <c r="AR226" s="3477"/>
      <c r="AS226" s="3477"/>
      <c r="AT226" s="3477"/>
      <c r="AU226" s="3477"/>
      <c r="AV226" s="3477"/>
      <c r="AW226" s="59"/>
      <c r="AX226" s="59"/>
      <c r="AY226" s="59"/>
      <c r="AZ226" s="59"/>
      <c r="BA226" s="59"/>
      <c r="BB226" s="59"/>
      <c r="BC226" s="59"/>
      <c r="BD226" s="59"/>
      <c r="BE226" s="59"/>
      <c r="BF226" s="59"/>
      <c r="BG226" s="59"/>
      <c r="BH226" s="59"/>
      <c r="BI226" s="59"/>
      <c r="BJ226" s="59"/>
      <c r="BK226" s="59"/>
      <c r="BL226" s="59"/>
      <c r="BM226" s="59"/>
      <c r="BN226" s="59"/>
      <c r="BO226" s="59"/>
      <c r="BP226" s="59"/>
      <c r="BQ226" s="59"/>
      <c r="BR226" s="59"/>
      <c r="BS226" s="59"/>
      <c r="BT226" s="59"/>
      <c r="BU226" s="59"/>
      <c r="BV226" s="59"/>
      <c r="BW226" s="59"/>
      <c r="BX226" s="59"/>
      <c r="BY226" s="59"/>
      <c r="BZ226" s="59"/>
      <c r="CA226" s="59"/>
      <c r="CB226" s="59"/>
      <c r="CC226" s="59"/>
      <c r="CD226" s="59"/>
      <c r="CE226" s="59"/>
      <c r="CF226" s="59"/>
      <c r="CG226" s="59"/>
      <c r="CH226" s="59"/>
      <c r="CI226" s="59"/>
      <c r="CJ226" s="59"/>
      <c r="CK226" s="59"/>
      <c r="CL226" s="59"/>
      <c r="CM226" s="59"/>
      <c r="CN226" s="59"/>
      <c r="CO226" s="59"/>
      <c r="CP226" s="59"/>
      <c r="CQ226" s="59"/>
      <c r="CR226" s="59"/>
      <c r="CS226" s="59"/>
      <c r="CT226" s="59"/>
      <c r="CU226" s="59"/>
      <c r="CV226" s="59"/>
      <c r="CW226" s="59"/>
      <c r="CX226" s="59"/>
      <c r="CY226" s="59"/>
      <c r="CZ226" s="59"/>
      <c r="DA226" s="59"/>
      <c r="DB226" s="59"/>
      <c r="DC226" s="59"/>
      <c r="DD226" s="59"/>
      <c r="DE226" s="59"/>
      <c r="DF226" s="59"/>
      <c r="DG226" s="59"/>
      <c r="DH226" s="59"/>
      <c r="DI226" s="59"/>
      <c r="DJ226" s="59"/>
      <c r="DK226" s="59"/>
      <c r="DL226" s="59"/>
      <c r="DM226" s="59"/>
      <c r="DN226" s="59"/>
      <c r="DO226" s="59"/>
      <c r="DP226" s="59"/>
      <c r="DQ226" s="59"/>
      <c r="DR226" s="59"/>
      <c r="DS226" s="59"/>
      <c r="DT226" s="59"/>
      <c r="DU226" s="59"/>
      <c r="DV226" s="59"/>
      <c r="DW226" s="59"/>
      <c r="DX226" s="59"/>
      <c r="DY226" s="59"/>
      <c r="DZ226" s="59"/>
      <c r="EA226" s="59"/>
      <c r="EB226" s="59"/>
      <c r="EC226" s="59"/>
      <c r="ED226" s="59"/>
      <c r="EE226" s="59"/>
      <c r="EF226" s="59"/>
      <c r="EG226" s="59"/>
      <c r="EH226" s="59"/>
      <c r="EI226" s="59"/>
      <c r="EJ226" s="59"/>
      <c r="EK226" s="59"/>
      <c r="EL226" s="59"/>
      <c r="EM226" s="59"/>
      <c r="EN226" s="59"/>
      <c r="EO226" s="59"/>
      <c r="EP226" s="59"/>
      <c r="EQ226" s="59"/>
      <c r="ER226" s="59"/>
      <c r="ES226" s="59"/>
      <c r="ET226" s="59"/>
      <c r="EU226" s="59"/>
      <c r="EV226" s="59"/>
      <c r="EW226" s="59"/>
      <c r="EX226" s="59"/>
      <c r="EY226" s="59"/>
      <c r="EZ226" s="59"/>
      <c r="FA226" s="59"/>
      <c r="FB226" s="59"/>
      <c r="FC226" s="59"/>
      <c r="FD226" s="59"/>
      <c r="FE226" s="59"/>
      <c r="FF226" s="59"/>
      <c r="FG226" s="59"/>
      <c r="FH226" s="59"/>
      <c r="FI226" s="59"/>
      <c r="FJ226" s="59"/>
      <c r="FK226" s="59"/>
      <c r="FL226" s="59"/>
      <c r="FM226" s="59"/>
      <c r="FN226" s="59"/>
      <c r="FO226" s="59"/>
      <c r="FP226" s="59"/>
      <c r="FQ226" s="59"/>
      <c r="FR226" s="59"/>
      <c r="FS226" s="59"/>
      <c r="FT226" s="59"/>
      <c r="FU226" s="59"/>
      <c r="FV226" s="59"/>
      <c r="FW226" s="59"/>
      <c r="FX226" s="59"/>
      <c r="FY226" s="59"/>
      <c r="FZ226" s="59"/>
      <c r="GA226" s="59"/>
      <c r="GB226" s="59"/>
      <c r="GC226" s="59"/>
      <c r="GD226" s="59"/>
      <c r="GE226" s="59"/>
      <c r="GF226" s="59"/>
      <c r="GG226" s="59"/>
      <c r="GH226" s="59"/>
      <c r="GI226" s="59"/>
      <c r="GJ226" s="59"/>
      <c r="GK226" s="59"/>
    </row>
    <row r="227" spans="1:193" x14ac:dyDescent="0.25">
      <c r="A227" s="18">
        <v>1</v>
      </c>
      <c r="B227" s="18">
        <v>1</v>
      </c>
      <c r="C227" s="6" t="s">
        <v>94</v>
      </c>
      <c r="D227" s="79"/>
      <c r="E227" s="79"/>
      <c r="F227" s="79"/>
      <c r="G227" s="80"/>
      <c r="H227" s="81"/>
      <c r="I227" s="81"/>
      <c r="J227" s="24"/>
      <c r="K227" s="24"/>
      <c r="L227" s="24"/>
      <c r="M227" s="24"/>
      <c r="N227" s="24"/>
      <c r="O227" s="24"/>
      <c r="P227" s="374">
        <f>P228-P229-P280-P283-P287</f>
        <v>0</v>
      </c>
      <c r="Q227" s="374">
        <f>Q228-Q229-Q280-Q283-Q287</f>
        <v>0</v>
      </c>
      <c r="R227" s="374">
        <f>R228-R229-R280-R283-R287</f>
        <v>0</v>
      </c>
      <c r="S227" s="374">
        <f>S228-S229-S280-S283-S287</f>
        <v>0</v>
      </c>
      <c r="T227" s="374">
        <f t="shared" ref="T227:AA227" si="39">T228-T229-T280-T283-T287</f>
        <v>0</v>
      </c>
      <c r="U227" s="374">
        <f t="shared" si="39"/>
        <v>0</v>
      </c>
      <c r="V227" s="775">
        <f t="shared" si="39"/>
        <v>0</v>
      </c>
      <c r="W227" s="374">
        <f t="shared" si="39"/>
        <v>0</v>
      </c>
      <c r="X227" s="374">
        <f t="shared" si="39"/>
        <v>0</v>
      </c>
      <c r="Y227" s="374">
        <f t="shared" si="39"/>
        <v>0</v>
      </c>
      <c r="Z227" s="374">
        <f t="shared" si="39"/>
        <v>0</v>
      </c>
      <c r="AA227" s="375">
        <f t="shared" si="39"/>
        <v>0</v>
      </c>
      <c r="AB227" s="374"/>
      <c r="AC227" s="374"/>
      <c r="AD227" s="974"/>
      <c r="AE227" s="975" t="e">
        <f>AE228-AE229-AE281-AE284-#REF!</f>
        <v>#REF!</v>
      </c>
      <c r="AF227" s="183">
        <f t="shared" si="38"/>
        <v>0</v>
      </c>
      <c r="AG227" s="183">
        <f t="shared" si="37"/>
        <v>0</v>
      </c>
      <c r="AH227" s="882">
        <f t="shared" si="35"/>
        <v>0</v>
      </c>
      <c r="AI227" s="59" t="e">
        <f t="shared" si="36"/>
        <v>#DIV/0!</v>
      </c>
      <c r="AJ227" s="59"/>
      <c r="AK227" s="263"/>
      <c r="AL227" s="59">
        <f t="shared" ref="AL227:AL243" si="40">E228-D228</f>
        <v>0</v>
      </c>
      <c r="AM227" s="59"/>
      <c r="AN227" s="59"/>
      <c r="AO227" s="3477"/>
      <c r="AP227" s="3477"/>
      <c r="AQ227" s="3477"/>
      <c r="AR227" s="3477"/>
      <c r="AS227" s="3477"/>
      <c r="AT227" s="3477"/>
      <c r="AU227" s="3477"/>
      <c r="AV227" s="3477"/>
      <c r="AW227" s="59"/>
      <c r="AX227" s="59"/>
      <c r="AY227" s="59"/>
      <c r="AZ227" s="59"/>
      <c r="BA227" s="59"/>
      <c r="BB227" s="59"/>
      <c r="BC227" s="59"/>
      <c r="BD227" s="59"/>
      <c r="BE227" s="59"/>
      <c r="BF227" s="59"/>
      <c r="BG227" s="59"/>
      <c r="BH227" s="59"/>
      <c r="BI227" s="59"/>
      <c r="BJ227" s="59"/>
      <c r="BK227" s="59"/>
      <c r="BL227" s="59"/>
      <c r="BM227" s="59"/>
      <c r="BN227" s="59"/>
      <c r="BO227" s="59"/>
      <c r="BP227" s="59"/>
      <c r="BQ227" s="59"/>
      <c r="BR227" s="59"/>
      <c r="BS227" s="59"/>
      <c r="BT227" s="59"/>
      <c r="BU227" s="59"/>
      <c r="BV227" s="59"/>
      <c r="BW227" s="59"/>
      <c r="BX227" s="59"/>
      <c r="BY227" s="59"/>
      <c r="BZ227" s="59"/>
      <c r="CA227" s="59"/>
      <c r="CB227" s="59"/>
      <c r="CC227" s="59"/>
      <c r="CD227" s="59"/>
      <c r="CE227" s="59"/>
      <c r="CF227" s="59"/>
      <c r="CG227" s="59"/>
      <c r="CH227" s="59"/>
      <c r="CI227" s="59"/>
      <c r="CJ227" s="59"/>
      <c r="CK227" s="59"/>
      <c r="CL227" s="59"/>
      <c r="CM227" s="59"/>
      <c r="CN227" s="59"/>
      <c r="CO227" s="59"/>
      <c r="CP227" s="59"/>
      <c r="CQ227" s="59"/>
      <c r="CR227" s="59"/>
      <c r="CS227" s="59"/>
      <c r="CT227" s="59"/>
      <c r="CU227" s="59"/>
      <c r="CV227" s="59"/>
      <c r="CW227" s="59"/>
      <c r="CX227" s="59"/>
      <c r="CY227" s="59"/>
      <c r="CZ227" s="59"/>
      <c r="DA227" s="59"/>
      <c r="DB227" s="59"/>
      <c r="DC227" s="59"/>
      <c r="DD227" s="59"/>
      <c r="DE227" s="59"/>
      <c r="DF227" s="59"/>
      <c r="DG227" s="59"/>
      <c r="DH227" s="59"/>
      <c r="DI227" s="59"/>
      <c r="DJ227" s="59"/>
      <c r="DK227" s="59"/>
      <c r="DL227" s="59"/>
      <c r="DM227" s="59"/>
      <c r="DN227" s="59"/>
      <c r="DO227" s="59"/>
      <c r="DP227" s="59"/>
      <c r="DQ227" s="59"/>
      <c r="DR227" s="59"/>
      <c r="DS227" s="59"/>
      <c r="DT227" s="59"/>
      <c r="DU227" s="59"/>
      <c r="DV227" s="59"/>
      <c r="DW227" s="59"/>
      <c r="DX227" s="59"/>
      <c r="DY227" s="59"/>
      <c r="DZ227" s="59"/>
      <c r="EA227" s="59"/>
      <c r="EB227" s="59"/>
      <c r="EC227" s="59"/>
      <c r="ED227" s="59"/>
      <c r="EE227" s="59"/>
      <c r="EF227" s="59"/>
      <c r="EG227" s="59"/>
      <c r="EH227" s="59"/>
      <c r="EI227" s="59"/>
      <c r="EJ227" s="59"/>
      <c r="EK227" s="59"/>
      <c r="EL227" s="59"/>
      <c r="EM227" s="59"/>
      <c r="EN227" s="59"/>
      <c r="EO227" s="59"/>
      <c r="EP227" s="59"/>
      <c r="EQ227" s="59"/>
      <c r="ER227" s="59"/>
      <c r="ES227" s="59"/>
      <c r="ET227" s="59"/>
      <c r="EU227" s="59"/>
      <c r="EV227" s="59"/>
      <c r="EW227" s="59"/>
      <c r="EX227" s="59"/>
      <c r="EY227" s="59"/>
      <c r="EZ227" s="59"/>
      <c r="FA227" s="59"/>
      <c r="FB227" s="59"/>
      <c r="FC227" s="59"/>
      <c r="FD227" s="59"/>
      <c r="FE227" s="59"/>
      <c r="FF227" s="59"/>
      <c r="FG227" s="59"/>
      <c r="FH227" s="59"/>
      <c r="FI227" s="59"/>
      <c r="FJ227" s="59"/>
      <c r="FK227" s="59"/>
      <c r="FL227" s="59"/>
      <c r="FM227" s="59"/>
      <c r="FN227" s="59"/>
      <c r="FO227" s="59"/>
      <c r="FP227" s="59"/>
      <c r="FQ227" s="59"/>
      <c r="FR227" s="59"/>
      <c r="FS227" s="59"/>
      <c r="FT227" s="59"/>
      <c r="FU227" s="59"/>
      <c r="FV227" s="59"/>
      <c r="FW227" s="59"/>
      <c r="FX227" s="59"/>
      <c r="FY227" s="59"/>
      <c r="FZ227" s="59"/>
      <c r="GA227" s="59"/>
      <c r="GB227" s="59"/>
      <c r="GC227" s="59"/>
      <c r="GD227" s="59"/>
      <c r="GE227" s="59"/>
      <c r="GF227" s="59"/>
      <c r="GG227" s="59"/>
      <c r="GH227" s="59"/>
      <c r="GI227" s="59"/>
      <c r="GJ227" s="59"/>
      <c r="GK227" s="59"/>
    </row>
    <row r="228" spans="1:193" s="59" customFormat="1" x14ac:dyDescent="0.25">
      <c r="A228" s="18">
        <v>1</v>
      </c>
      <c r="B228" s="18">
        <v>1</v>
      </c>
      <c r="C228" s="12" t="s">
        <v>92</v>
      </c>
      <c r="D228" s="60">
        <f>'Аян '!F86</f>
        <v>0</v>
      </c>
      <c r="E228" s="82">
        <f>'Аян '!G86</f>
        <v>0</v>
      </c>
      <c r="F228" s="82">
        <f>'Аян '!H86</f>
        <v>0</v>
      </c>
      <c r="G228" s="83">
        <f>'Аян '!I86</f>
        <v>0</v>
      </c>
      <c r="H228" s="72">
        <f>'Аян '!J86</f>
        <v>0</v>
      </c>
      <c r="I228" s="72">
        <f>'Аян '!K86</f>
        <v>0</v>
      </c>
      <c r="J228" s="21">
        <f>'Аян '!L86</f>
        <v>0</v>
      </c>
      <c r="K228" s="21">
        <f>'Аян '!M86</f>
        <v>0</v>
      </c>
      <c r="L228" s="21">
        <f>'Аян '!N86</f>
        <v>0</v>
      </c>
      <c r="M228" s="21">
        <f>'Аян '!O86</f>
        <v>0</v>
      </c>
      <c r="N228" s="21">
        <f>'Аян '!P86</f>
        <v>0</v>
      </c>
      <c r="O228" s="21">
        <f>'Аян '!Q86</f>
        <v>0</v>
      </c>
      <c r="P228" s="172">
        <f>'Аян '!R86</f>
        <v>0</v>
      </c>
      <c r="Q228" s="172">
        <f>'Аян '!S86</f>
        <v>0</v>
      </c>
      <c r="R228" s="172">
        <f>'Аян '!T86</f>
        <v>0</v>
      </c>
      <c r="S228" s="172">
        <f>'Аян '!U86</f>
        <v>0</v>
      </c>
      <c r="T228" s="172">
        <f>'Аян '!V86</f>
        <v>0</v>
      </c>
      <c r="U228" s="172">
        <f>'Аян '!W86</f>
        <v>266.39026999999999</v>
      </c>
      <c r="V228" s="771">
        <f>'Аян '!X86</f>
        <v>0</v>
      </c>
      <c r="W228" s="172">
        <f>'Аян '!Y86</f>
        <v>0</v>
      </c>
      <c r="X228" s="172">
        <f>'Аян '!Z86</f>
        <v>264.52472</v>
      </c>
      <c r="Y228" s="172">
        <f>'Аян '!AA86</f>
        <v>0</v>
      </c>
      <c r="Z228" s="172">
        <f>'Аян '!AB86</f>
        <v>0</v>
      </c>
      <c r="AA228" s="370">
        <f>'Аян '!AC86</f>
        <v>266.39026999999999</v>
      </c>
      <c r="AB228" s="172" t="e">
        <f>U228/T228*100</f>
        <v>#DIV/0!</v>
      </c>
      <c r="AC228" s="172" t="e">
        <f>AA228/T228*100</f>
        <v>#DIV/0!</v>
      </c>
      <c r="AD228" s="976">
        <f>'Аян '!AD86</f>
        <v>0</v>
      </c>
      <c r="AE228" s="969" t="e">
        <f>'Аян '!AE86</f>
        <v>#REF!</v>
      </c>
      <c r="AF228" s="183">
        <f t="shared" si="38"/>
        <v>266390.26999999996</v>
      </c>
      <c r="AG228" s="183">
        <f t="shared" si="37"/>
        <v>0</v>
      </c>
      <c r="AH228" s="882"/>
      <c r="AI228" s="18" t="e">
        <f t="shared" si="36"/>
        <v>#DIV/0!</v>
      </c>
      <c r="AJ228" s="18"/>
      <c r="AK228" s="1031"/>
      <c r="AL228" s="18">
        <f t="shared" si="40"/>
        <v>0</v>
      </c>
      <c r="AM228" s="18"/>
      <c r="AN228" s="18"/>
      <c r="AO228" s="3476"/>
      <c r="AP228" s="3476"/>
      <c r="AQ228" s="3476"/>
      <c r="AR228" s="3476"/>
      <c r="AS228" s="3476"/>
      <c r="AT228" s="3476"/>
      <c r="AU228" s="3476"/>
      <c r="AV228" s="3476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  <c r="EE228" s="18"/>
      <c r="EF228" s="18"/>
      <c r="EG228" s="18"/>
      <c r="EH228" s="18"/>
      <c r="EI228" s="18"/>
      <c r="EJ228" s="18"/>
      <c r="EK228" s="18"/>
      <c r="EL228" s="18"/>
      <c r="EM228" s="18"/>
      <c r="EN228" s="18"/>
      <c r="EO228" s="18"/>
      <c r="EP228" s="18"/>
      <c r="EQ228" s="18"/>
      <c r="ER228" s="18"/>
      <c r="ES228" s="18"/>
      <c r="ET228" s="18"/>
      <c r="EU228" s="18"/>
      <c r="EV228" s="18"/>
      <c r="EW228" s="18"/>
      <c r="EX228" s="18"/>
      <c r="EY228" s="18"/>
      <c r="EZ228" s="18"/>
      <c r="FA228" s="18"/>
      <c r="FB228" s="18"/>
      <c r="FC228" s="18"/>
      <c r="FD228" s="18"/>
      <c r="FE228" s="18"/>
      <c r="FF228" s="18"/>
      <c r="FG228" s="18"/>
      <c r="FH228" s="18"/>
      <c r="FI228" s="18"/>
      <c r="FJ228" s="18"/>
      <c r="FK228" s="18"/>
      <c r="FL228" s="18"/>
      <c r="FM228" s="18"/>
      <c r="FN228" s="18"/>
      <c r="FO228" s="18"/>
      <c r="FP228" s="18"/>
      <c r="FQ228" s="18"/>
      <c r="FR228" s="18"/>
      <c r="FS228" s="18"/>
      <c r="FT228" s="18"/>
      <c r="FU228" s="18"/>
      <c r="FV228" s="18"/>
      <c r="FW228" s="18"/>
      <c r="FX228" s="18"/>
      <c r="FY228" s="18"/>
      <c r="FZ228" s="18"/>
      <c r="GA228" s="18"/>
      <c r="GB228" s="18"/>
      <c r="GC228" s="18"/>
      <c r="GD228" s="18"/>
      <c r="GE228" s="18"/>
      <c r="GF228" s="18"/>
      <c r="GG228" s="18"/>
      <c r="GH228" s="18"/>
      <c r="GI228" s="18"/>
      <c r="GJ228" s="18"/>
      <c r="GK228" s="18"/>
    </row>
    <row r="229" spans="1:193" s="59" customFormat="1" x14ac:dyDescent="0.25">
      <c r="A229" s="18">
        <v>1</v>
      </c>
      <c r="B229" s="18">
        <v>1</v>
      </c>
      <c r="C229" s="2192" t="s">
        <v>77</v>
      </c>
      <c r="D229" s="82">
        <f>'Аян '!F87</f>
        <v>0</v>
      </c>
      <c r="E229" s="82">
        <f>'Аян '!G87</f>
        <v>0</v>
      </c>
      <c r="F229" s="82">
        <f>'Аян '!H87</f>
        <v>3</v>
      </c>
      <c r="G229" s="83" t="e">
        <f>'Аян '!I87</f>
        <v>#DIV/0!</v>
      </c>
      <c r="H229" s="72">
        <f>'Аян '!J87</f>
        <v>0</v>
      </c>
      <c r="I229" s="72">
        <f>'Аян '!K87</f>
        <v>8</v>
      </c>
      <c r="J229" s="21">
        <f>'Аян '!L87</f>
        <v>0</v>
      </c>
      <c r="K229" s="21">
        <f>'Аян '!M87</f>
        <v>0</v>
      </c>
      <c r="L229" s="21">
        <f>'Аян '!N87</f>
        <v>24</v>
      </c>
      <c r="M229" s="21" t="e">
        <f>'Аян '!O87</f>
        <v>#DIV/0!</v>
      </c>
      <c r="N229" s="21">
        <f>'Аян '!P87</f>
        <v>0</v>
      </c>
      <c r="O229" s="21" t="e">
        <f>'Аян '!Q87</f>
        <v>#DIV/0!</v>
      </c>
      <c r="P229" s="172">
        <f>'Аян '!R87</f>
        <v>0</v>
      </c>
      <c r="Q229" s="172">
        <f>'Аян '!S87</f>
        <v>0</v>
      </c>
      <c r="R229" s="172">
        <f>'Аян '!T87</f>
        <v>0</v>
      </c>
      <c r="S229" s="172">
        <f>'Аян '!U87</f>
        <v>0</v>
      </c>
      <c r="T229" s="172">
        <f>'Аян '!V87</f>
        <v>0</v>
      </c>
      <c r="U229" s="172">
        <f>'Аян '!W87</f>
        <v>148.35925</v>
      </c>
      <c r="V229" s="771">
        <f>'Аян '!X87</f>
        <v>0</v>
      </c>
      <c r="W229" s="172">
        <f>'Аян '!Y87</f>
        <v>0</v>
      </c>
      <c r="X229" s="172">
        <f>'Аян '!Z87</f>
        <v>148.35925</v>
      </c>
      <c r="Y229" s="172">
        <f>'Аян '!AA87</f>
        <v>0</v>
      </c>
      <c r="Z229" s="172">
        <f>'Аян '!AB87</f>
        <v>0</v>
      </c>
      <c r="AA229" s="370">
        <f>'Аян '!AC87</f>
        <v>148.35925</v>
      </c>
      <c r="AB229" s="172" t="e">
        <f>U229/T229*100</f>
        <v>#DIV/0!</v>
      </c>
      <c r="AC229" s="172" t="e">
        <f>AA229/T229*100</f>
        <v>#DIV/0!</v>
      </c>
      <c r="AD229" s="976">
        <f>'Аян '!AD87</f>
        <v>0</v>
      </c>
      <c r="AE229" s="969">
        <f>'Аян '!AE87</f>
        <v>0</v>
      </c>
      <c r="AF229" s="183">
        <f t="shared" si="38"/>
        <v>148359.25</v>
      </c>
      <c r="AG229" s="183">
        <f t="shared" si="37"/>
        <v>0</v>
      </c>
      <c r="AH229" s="882">
        <f>IF(P229&gt;0,P229*1000/D229,0)</f>
        <v>0</v>
      </c>
      <c r="AI229" s="59">
        <f t="shared" si="36"/>
        <v>49453.083333333328</v>
      </c>
      <c r="AK229" s="263"/>
      <c r="AL229" s="59">
        <f t="shared" si="40"/>
        <v>0</v>
      </c>
      <c r="AO229" s="3477"/>
      <c r="AP229" s="3477"/>
      <c r="AQ229" s="3477"/>
      <c r="AR229" s="3477"/>
      <c r="AS229" s="3477"/>
      <c r="AT229" s="3477"/>
      <c r="AU229" s="3477"/>
      <c r="AV229" s="3477"/>
    </row>
    <row r="230" spans="1:193" s="59" customFormat="1" ht="57.75" x14ac:dyDescent="0.25">
      <c r="A230" s="18"/>
      <c r="B230" s="18">
        <v>1</v>
      </c>
      <c r="C230" s="2094" t="s">
        <v>417</v>
      </c>
      <c r="D230" s="82">
        <f>'Аян '!F88</f>
        <v>0</v>
      </c>
      <c r="E230" s="82">
        <f>'Аян '!G88</f>
        <v>0</v>
      </c>
      <c r="F230" s="82">
        <f>'Аян '!H88</f>
        <v>0</v>
      </c>
      <c r="G230" s="83">
        <f>'Аян '!I88</f>
        <v>0</v>
      </c>
      <c r="H230" s="72">
        <f>'Аян '!J88</f>
        <v>0</v>
      </c>
      <c r="I230" s="72">
        <f>'Аян '!K88</f>
        <v>0</v>
      </c>
      <c r="J230" s="21">
        <f>'Аян '!L88</f>
        <v>0</v>
      </c>
      <c r="K230" s="21">
        <f>'Аян '!M88</f>
        <v>0</v>
      </c>
      <c r="L230" s="21">
        <f>'Аян '!N88</f>
        <v>0</v>
      </c>
      <c r="M230" s="21">
        <f>'Аян '!O88</f>
        <v>0</v>
      </c>
      <c r="N230" s="21">
        <f>'Аян '!P88</f>
        <v>0</v>
      </c>
      <c r="O230" s="21">
        <f>'Аян '!Q88</f>
        <v>0</v>
      </c>
      <c r="P230" s="172">
        <f>'Аян '!R88</f>
        <v>0</v>
      </c>
      <c r="Q230" s="172">
        <f>'Аян '!S88</f>
        <v>0</v>
      </c>
      <c r="R230" s="172">
        <f>'Аян '!T88</f>
        <v>0</v>
      </c>
      <c r="S230" s="172">
        <f>'Аян '!U88</f>
        <v>0</v>
      </c>
      <c r="T230" s="172">
        <f>'Аян '!V88</f>
        <v>0</v>
      </c>
      <c r="U230" s="172">
        <f>'Аян '!W88</f>
        <v>15.813519999999999</v>
      </c>
      <c r="V230" s="771">
        <f>'Аян '!X88</f>
        <v>0</v>
      </c>
      <c r="W230" s="172">
        <f>'Аян '!Y88</f>
        <v>0</v>
      </c>
      <c r="X230" s="172">
        <f>'Аян '!Z88</f>
        <v>15.813519999999999</v>
      </c>
      <c r="Y230" s="172">
        <f>'Аян '!AA88</f>
        <v>0</v>
      </c>
      <c r="Z230" s="172">
        <f>'Аян '!AB88</f>
        <v>0</v>
      </c>
      <c r="AA230" s="370">
        <f>'Аян '!AC88</f>
        <v>15.813519999999999</v>
      </c>
      <c r="AB230" s="172" t="e">
        <f>U230/T230*100</f>
        <v>#DIV/0!</v>
      </c>
      <c r="AC230" s="172"/>
      <c r="AD230" s="976"/>
      <c r="AE230" s="969"/>
      <c r="AF230" s="183"/>
      <c r="AG230" s="183"/>
      <c r="AH230" s="882"/>
      <c r="AK230" s="263"/>
      <c r="AL230" s="59">
        <f t="shared" si="40"/>
        <v>0</v>
      </c>
      <c r="AO230" s="3477"/>
      <c r="AP230" s="3477"/>
      <c r="AQ230" s="3477"/>
      <c r="AR230" s="3477"/>
      <c r="AS230" s="3477"/>
      <c r="AT230" s="3477"/>
      <c r="AU230" s="3477"/>
      <c r="AV230" s="3477"/>
    </row>
    <row r="231" spans="1:193" x14ac:dyDescent="0.25">
      <c r="A231" s="18">
        <v>1</v>
      </c>
      <c r="B231" s="18">
        <v>1</v>
      </c>
      <c r="C231" s="159" t="s">
        <v>381</v>
      </c>
      <c r="D231" s="51">
        <f>'Аян '!F89</f>
        <v>0</v>
      </c>
      <c r="E231" s="51">
        <f>'Аян '!G89</f>
        <v>0</v>
      </c>
      <c r="F231" s="51">
        <f>'Аян '!H89</f>
        <v>0</v>
      </c>
      <c r="G231" s="84">
        <f>'Аян '!I89</f>
        <v>0</v>
      </c>
      <c r="H231" s="78">
        <f>'Аян '!J89</f>
        <v>0</v>
      </c>
      <c r="I231" s="78">
        <f>'Аян '!K89</f>
        <v>0</v>
      </c>
      <c r="J231" s="73">
        <f>'Аян '!L89</f>
        <v>0</v>
      </c>
      <c r="K231" s="73">
        <f>'Аян '!M89</f>
        <v>0</v>
      </c>
      <c r="L231" s="73">
        <f>'Аян '!N89</f>
        <v>0</v>
      </c>
      <c r="M231" s="73">
        <f>'Аян '!O89</f>
        <v>0</v>
      </c>
      <c r="N231" s="73">
        <f>'Аян '!P89</f>
        <v>0</v>
      </c>
      <c r="O231" s="73">
        <f>'Аян '!Q89</f>
        <v>0</v>
      </c>
      <c r="P231" s="172">
        <f>'Аян '!R89</f>
        <v>0</v>
      </c>
      <c r="Q231" s="172">
        <f>'Аян '!S89</f>
        <v>0</v>
      </c>
      <c r="R231" s="172">
        <f>'Аян '!T89</f>
        <v>0</v>
      </c>
      <c r="S231" s="172">
        <f>'Аян '!U89</f>
        <v>0</v>
      </c>
      <c r="T231" s="172">
        <f>'Аян '!V89</f>
        <v>0</v>
      </c>
      <c r="U231" s="172">
        <f>'Аян '!W89</f>
        <v>0</v>
      </c>
      <c r="V231" s="771">
        <f>'Аян '!X89</f>
        <v>0</v>
      </c>
      <c r="W231" s="172">
        <f>'Аян '!Y89</f>
        <v>0</v>
      </c>
      <c r="X231" s="172">
        <f>'Аян '!Z89</f>
        <v>0</v>
      </c>
      <c r="Y231" s="172">
        <f>'Аян '!AA89</f>
        <v>0</v>
      </c>
      <c r="Z231" s="172">
        <f>'Аян '!AB89</f>
        <v>0</v>
      </c>
      <c r="AA231" s="370">
        <f>'Аян '!AC89</f>
        <v>0</v>
      </c>
      <c r="AB231" s="172" t="e">
        <f>U231/T231*100</f>
        <v>#DIV/0!</v>
      </c>
      <c r="AC231" s="172" t="e">
        <f>AA231/T231*100</f>
        <v>#DIV/0!</v>
      </c>
      <c r="AD231" s="977">
        <f>'Аян '!AD88</f>
        <v>0</v>
      </c>
      <c r="AE231" s="969">
        <f>'Аян '!AE88</f>
        <v>0</v>
      </c>
      <c r="AF231" s="183">
        <f t="shared" si="38"/>
        <v>0</v>
      </c>
      <c r="AG231" s="183">
        <f t="shared" si="37"/>
        <v>0</v>
      </c>
      <c r="AH231" s="882"/>
      <c r="AI231" s="59" t="e">
        <f t="shared" ref="AI231:AI241" si="41">U231/F231*1000</f>
        <v>#DIV/0!</v>
      </c>
      <c r="AJ231" s="59"/>
      <c r="AK231" s="263"/>
      <c r="AL231" s="59">
        <f t="shared" si="40"/>
        <v>0</v>
      </c>
      <c r="AM231" s="59"/>
      <c r="AN231" s="59"/>
      <c r="AO231" s="3477"/>
      <c r="AP231" s="3477"/>
      <c r="AQ231" s="3477"/>
      <c r="AR231" s="3477"/>
      <c r="AS231" s="3477"/>
      <c r="AT231" s="3477"/>
      <c r="AU231" s="3477"/>
      <c r="AV231" s="3477"/>
      <c r="AW231" s="59"/>
      <c r="AX231" s="59"/>
      <c r="AY231" s="59"/>
      <c r="AZ231" s="59"/>
      <c r="BA231" s="59"/>
      <c r="BB231" s="59"/>
      <c r="BC231" s="59"/>
      <c r="BD231" s="59"/>
      <c r="BE231" s="59"/>
      <c r="BF231" s="59"/>
      <c r="BG231" s="59"/>
      <c r="BH231" s="59"/>
      <c r="BI231" s="59"/>
      <c r="BJ231" s="59"/>
      <c r="BK231" s="59"/>
      <c r="BL231" s="59"/>
      <c r="BM231" s="59"/>
      <c r="BN231" s="59"/>
      <c r="BO231" s="59"/>
      <c r="BP231" s="59"/>
      <c r="BQ231" s="59"/>
      <c r="BR231" s="59"/>
      <c r="BS231" s="59"/>
      <c r="BT231" s="59"/>
      <c r="BU231" s="59"/>
      <c r="BV231" s="59"/>
      <c r="BW231" s="59"/>
      <c r="BX231" s="59"/>
      <c r="BY231" s="59"/>
      <c r="BZ231" s="59"/>
      <c r="CA231" s="59"/>
      <c r="CB231" s="59"/>
      <c r="CC231" s="59"/>
      <c r="CD231" s="59"/>
      <c r="CE231" s="59"/>
      <c r="CF231" s="59"/>
      <c r="CG231" s="59"/>
      <c r="CH231" s="59"/>
      <c r="CI231" s="59"/>
      <c r="CJ231" s="59"/>
      <c r="CK231" s="59"/>
      <c r="CL231" s="59"/>
      <c r="CM231" s="59"/>
      <c r="CN231" s="59"/>
      <c r="CO231" s="59"/>
      <c r="CP231" s="59"/>
      <c r="CQ231" s="59"/>
      <c r="CR231" s="59"/>
      <c r="CS231" s="59"/>
      <c r="CT231" s="59"/>
      <c r="CU231" s="59"/>
      <c r="CV231" s="59"/>
      <c r="CW231" s="59"/>
      <c r="CX231" s="59"/>
      <c r="CY231" s="59"/>
      <c r="CZ231" s="59"/>
      <c r="DA231" s="59"/>
      <c r="DB231" s="59"/>
      <c r="DC231" s="59"/>
      <c r="DD231" s="59"/>
      <c r="DE231" s="59"/>
      <c r="DF231" s="59"/>
      <c r="DG231" s="59"/>
      <c r="DH231" s="59"/>
      <c r="DI231" s="59"/>
      <c r="DJ231" s="59"/>
      <c r="DK231" s="59"/>
      <c r="DL231" s="59"/>
      <c r="DM231" s="59"/>
      <c r="DN231" s="59"/>
      <c r="DO231" s="59"/>
      <c r="DP231" s="59"/>
      <c r="DQ231" s="59"/>
      <c r="DR231" s="59"/>
      <c r="DS231" s="59"/>
      <c r="DT231" s="59"/>
      <c r="DU231" s="59"/>
      <c r="DV231" s="59"/>
      <c r="DW231" s="59"/>
      <c r="DX231" s="59"/>
      <c r="DY231" s="59"/>
      <c r="DZ231" s="59"/>
      <c r="EA231" s="59"/>
      <c r="EB231" s="59"/>
      <c r="EC231" s="59"/>
      <c r="ED231" s="59"/>
      <c r="EE231" s="59"/>
      <c r="EF231" s="59"/>
      <c r="EG231" s="59"/>
      <c r="EH231" s="59"/>
      <c r="EI231" s="59"/>
      <c r="EJ231" s="59"/>
      <c r="EK231" s="59"/>
      <c r="EL231" s="59"/>
      <c r="EM231" s="59"/>
      <c r="EN231" s="59"/>
      <c r="EO231" s="59"/>
      <c r="EP231" s="59"/>
      <c r="EQ231" s="59"/>
      <c r="ER231" s="59"/>
      <c r="ES231" s="59"/>
      <c r="ET231" s="59"/>
      <c r="EU231" s="59"/>
      <c r="EV231" s="59"/>
      <c r="EW231" s="59"/>
      <c r="EX231" s="59"/>
      <c r="EY231" s="59"/>
      <c r="EZ231" s="59"/>
      <c r="FA231" s="59"/>
      <c r="FB231" s="59"/>
      <c r="FC231" s="59"/>
      <c r="FD231" s="59"/>
      <c r="FE231" s="59"/>
      <c r="FF231" s="59"/>
      <c r="FG231" s="59"/>
      <c r="FH231" s="59"/>
      <c r="FI231" s="59"/>
      <c r="FJ231" s="59"/>
      <c r="FK231" s="59"/>
      <c r="FL231" s="59"/>
      <c r="FM231" s="59"/>
      <c r="FN231" s="59"/>
      <c r="FO231" s="59"/>
      <c r="FP231" s="59"/>
      <c r="FQ231" s="59"/>
      <c r="FR231" s="59"/>
      <c r="FS231" s="59"/>
      <c r="FT231" s="59"/>
      <c r="FU231" s="59"/>
      <c r="FV231" s="59"/>
      <c r="FW231" s="59"/>
      <c r="FX231" s="59"/>
      <c r="FY231" s="59"/>
      <c r="FZ231" s="59"/>
      <c r="GA231" s="59"/>
      <c r="GB231" s="59"/>
      <c r="GC231" s="59"/>
      <c r="GD231" s="59"/>
      <c r="GE231" s="59"/>
      <c r="GF231" s="59"/>
      <c r="GG231" s="59"/>
      <c r="GH231" s="59"/>
      <c r="GI231" s="59"/>
      <c r="GJ231" s="59"/>
      <c r="GK231" s="59"/>
    </row>
    <row r="232" spans="1:193" x14ac:dyDescent="0.25">
      <c r="B232" s="18">
        <v>1</v>
      </c>
      <c r="C232" s="159" t="s">
        <v>363</v>
      </c>
      <c r="D232" s="51">
        <f>'Аян '!F90</f>
        <v>0</v>
      </c>
      <c r="E232" s="51">
        <f>'Аян '!G90</f>
        <v>0</v>
      </c>
      <c r="F232" s="51">
        <f>'Аян '!H90</f>
        <v>2</v>
      </c>
      <c r="G232" s="84" t="e">
        <f>'Аян '!I90</f>
        <v>#DIV/0!</v>
      </c>
      <c r="H232" s="78">
        <f>'Аян '!J90</f>
        <v>0</v>
      </c>
      <c r="I232" s="78">
        <f>'Аян '!K90</f>
        <v>0</v>
      </c>
      <c r="J232" s="73">
        <f>'Аян '!L90</f>
        <v>0</v>
      </c>
      <c r="K232" s="73">
        <f>'Аян '!M90</f>
        <v>0</v>
      </c>
      <c r="L232" s="73">
        <f>'Аян '!N90</f>
        <v>0</v>
      </c>
      <c r="M232" s="73">
        <f>'Аян '!O90</f>
        <v>0</v>
      </c>
      <c r="N232" s="73">
        <f>'Аян '!P90</f>
        <v>0</v>
      </c>
      <c r="O232" s="73">
        <f>'Аян '!Q90</f>
        <v>0</v>
      </c>
      <c r="P232" s="172">
        <f>'Аян '!R90</f>
        <v>0</v>
      </c>
      <c r="Q232" s="172">
        <f>'Аян '!S90</f>
        <v>0</v>
      </c>
      <c r="R232" s="172">
        <f>'Аян '!T90</f>
        <v>0</v>
      </c>
      <c r="S232" s="172">
        <f>'Аян '!U90</f>
        <v>0</v>
      </c>
      <c r="T232" s="172">
        <f>'Аян '!V90</f>
        <v>0</v>
      </c>
      <c r="U232" s="172">
        <f>'Аян '!W90</f>
        <v>0</v>
      </c>
      <c r="V232" s="771">
        <f>'Аян '!X90</f>
        <v>0</v>
      </c>
      <c r="W232" s="172">
        <f>'Аян '!Y90</f>
        <v>0</v>
      </c>
      <c r="X232" s="172">
        <f>'Аян '!Z90</f>
        <v>0</v>
      </c>
      <c r="Y232" s="172">
        <f>'Аян '!AA90</f>
        <v>0</v>
      </c>
      <c r="Z232" s="172">
        <f>'Аян '!AB90</f>
        <v>0</v>
      </c>
      <c r="AA232" s="370">
        <f>'Аян '!AC90</f>
        <v>0</v>
      </c>
      <c r="AB232" s="172"/>
      <c r="AC232" s="172" t="e">
        <f>AA232/T232*100</f>
        <v>#DIV/0!</v>
      </c>
      <c r="AD232" s="977">
        <f>'Аян '!AD89</f>
        <v>0</v>
      </c>
      <c r="AE232" s="969">
        <f>'Аян '!AE89</f>
        <v>0</v>
      </c>
      <c r="AF232" s="183">
        <f t="shared" si="38"/>
        <v>0</v>
      </c>
      <c r="AG232" s="183">
        <f t="shared" si="37"/>
        <v>0</v>
      </c>
      <c r="AH232" s="882"/>
      <c r="AI232" s="59">
        <f t="shared" si="41"/>
        <v>0</v>
      </c>
      <c r="AJ232" s="59"/>
      <c r="AK232" s="263"/>
      <c r="AL232" s="59">
        <f t="shared" si="40"/>
        <v>0</v>
      </c>
      <c r="AM232" s="59"/>
      <c r="AN232" s="59"/>
      <c r="AO232" s="3477"/>
      <c r="AP232" s="3477"/>
      <c r="AQ232" s="3477"/>
      <c r="AR232" s="3477"/>
      <c r="AS232" s="3477"/>
      <c r="AT232" s="3477"/>
      <c r="AU232" s="3477"/>
      <c r="AV232" s="3477"/>
      <c r="AW232" s="59"/>
      <c r="AX232" s="59"/>
      <c r="AY232" s="59"/>
      <c r="AZ232" s="59"/>
      <c r="BA232" s="59"/>
      <c r="BB232" s="59"/>
      <c r="BC232" s="59"/>
      <c r="BD232" s="59"/>
      <c r="BE232" s="59"/>
      <c r="BF232" s="59"/>
      <c r="BG232" s="59"/>
      <c r="BH232" s="59"/>
      <c r="BI232" s="59"/>
      <c r="BJ232" s="59"/>
      <c r="BK232" s="59"/>
      <c r="BL232" s="59"/>
      <c r="BM232" s="59"/>
      <c r="BN232" s="59"/>
      <c r="BO232" s="59"/>
      <c r="BP232" s="59"/>
      <c r="BQ232" s="59"/>
      <c r="BR232" s="59"/>
      <c r="BS232" s="59"/>
      <c r="BT232" s="59"/>
      <c r="BU232" s="59"/>
      <c r="BV232" s="59"/>
      <c r="BW232" s="59"/>
      <c r="BX232" s="59"/>
      <c r="BY232" s="59"/>
      <c r="BZ232" s="59"/>
      <c r="CA232" s="59"/>
      <c r="CB232" s="59"/>
      <c r="CC232" s="59"/>
      <c r="CD232" s="59"/>
      <c r="CE232" s="59"/>
      <c r="CF232" s="59"/>
      <c r="CG232" s="59"/>
      <c r="CH232" s="59"/>
      <c r="CI232" s="59"/>
      <c r="CJ232" s="59"/>
      <c r="CK232" s="59"/>
      <c r="CL232" s="59"/>
      <c r="CM232" s="59"/>
      <c r="CN232" s="59"/>
      <c r="CO232" s="59"/>
      <c r="CP232" s="59"/>
      <c r="CQ232" s="59"/>
      <c r="CR232" s="59"/>
      <c r="CS232" s="59"/>
      <c r="CT232" s="59"/>
      <c r="CU232" s="59"/>
      <c r="CV232" s="59"/>
      <c r="CW232" s="59"/>
      <c r="CX232" s="59"/>
      <c r="CY232" s="59"/>
      <c r="CZ232" s="59"/>
      <c r="DA232" s="59"/>
      <c r="DB232" s="59"/>
      <c r="DC232" s="59"/>
      <c r="DD232" s="59"/>
      <c r="DE232" s="59"/>
      <c r="DF232" s="59"/>
      <c r="DG232" s="59"/>
      <c r="DH232" s="59"/>
      <c r="DI232" s="59"/>
      <c r="DJ232" s="59"/>
      <c r="DK232" s="59"/>
      <c r="DL232" s="59"/>
      <c r="DM232" s="59"/>
      <c r="DN232" s="59"/>
      <c r="DO232" s="59"/>
      <c r="DP232" s="59"/>
      <c r="DQ232" s="59"/>
      <c r="DR232" s="59"/>
      <c r="DS232" s="59"/>
      <c r="DT232" s="59"/>
      <c r="DU232" s="59"/>
      <c r="DV232" s="59"/>
      <c r="DW232" s="59"/>
      <c r="DX232" s="59"/>
      <c r="DY232" s="59"/>
      <c r="DZ232" s="59"/>
      <c r="EA232" s="59"/>
      <c r="EB232" s="59"/>
      <c r="EC232" s="59"/>
      <c r="ED232" s="59"/>
      <c r="EE232" s="59"/>
      <c r="EF232" s="59"/>
      <c r="EG232" s="59"/>
      <c r="EH232" s="59"/>
      <c r="EI232" s="59"/>
      <c r="EJ232" s="59"/>
      <c r="EK232" s="59"/>
      <c r="EL232" s="59"/>
      <c r="EM232" s="59"/>
      <c r="EN232" s="59"/>
      <c r="EO232" s="59"/>
      <c r="EP232" s="59"/>
      <c r="EQ232" s="59"/>
      <c r="ER232" s="59"/>
      <c r="ES232" s="59"/>
      <c r="ET232" s="59"/>
      <c r="EU232" s="59"/>
      <c r="EV232" s="59"/>
      <c r="EW232" s="59"/>
      <c r="EX232" s="59"/>
      <c r="EY232" s="59"/>
      <c r="EZ232" s="59"/>
      <c r="FA232" s="59"/>
      <c r="FB232" s="59"/>
      <c r="FC232" s="59"/>
      <c r="FD232" s="59"/>
      <c r="FE232" s="59"/>
      <c r="FF232" s="59"/>
      <c r="FG232" s="59"/>
      <c r="FH232" s="59"/>
      <c r="FI232" s="59"/>
      <c r="FJ232" s="59"/>
      <c r="FK232" s="59"/>
      <c r="FL232" s="59"/>
      <c r="FM232" s="59"/>
      <c r="FN232" s="59"/>
      <c r="FO232" s="59"/>
      <c r="FP232" s="59"/>
      <c r="FQ232" s="59"/>
      <c r="FR232" s="59"/>
      <c r="FS232" s="59"/>
      <c r="FT232" s="59"/>
      <c r="FU232" s="59"/>
      <c r="FV232" s="59"/>
      <c r="FW232" s="59"/>
      <c r="FX232" s="59"/>
      <c r="FY232" s="59"/>
      <c r="FZ232" s="59"/>
      <c r="GA232" s="59"/>
      <c r="GB232" s="59"/>
      <c r="GC232" s="59"/>
      <c r="GD232" s="59"/>
      <c r="GE232" s="59"/>
      <c r="GF232" s="59"/>
      <c r="GG232" s="59"/>
      <c r="GH232" s="59"/>
      <c r="GI232" s="59"/>
      <c r="GJ232" s="59"/>
      <c r="GK232" s="59"/>
    </row>
    <row r="233" spans="1:193" ht="29.25" x14ac:dyDescent="0.25">
      <c r="B233" s="18">
        <v>1</v>
      </c>
      <c r="C233" s="277" t="s">
        <v>193</v>
      </c>
      <c r="D233" s="51">
        <f>'Аян '!F91</f>
        <v>0</v>
      </c>
      <c r="E233" s="51">
        <f>'Аян '!G91</f>
        <v>0</v>
      </c>
      <c r="F233" s="51">
        <f>'Аян '!H91</f>
        <v>0</v>
      </c>
      <c r="G233" s="84">
        <f>'Аян '!I91</f>
        <v>0</v>
      </c>
      <c r="H233" s="78">
        <f>'Аян '!J91</f>
        <v>0</v>
      </c>
      <c r="I233" s="78">
        <f>'Аян '!K91</f>
        <v>0</v>
      </c>
      <c r="J233" s="73">
        <f>'Аян '!L91</f>
        <v>0</v>
      </c>
      <c r="K233" s="73">
        <f>'Аян '!M91</f>
        <v>0</v>
      </c>
      <c r="L233" s="73">
        <f>'Аян '!N91</f>
        <v>0</v>
      </c>
      <c r="M233" s="73">
        <f>'Аян '!O91</f>
        <v>0</v>
      </c>
      <c r="N233" s="73">
        <f>'Аян '!P91</f>
        <v>0</v>
      </c>
      <c r="O233" s="73">
        <f>'Аян '!Q91</f>
        <v>0</v>
      </c>
      <c r="P233" s="172">
        <f>'Аян '!R91</f>
        <v>0</v>
      </c>
      <c r="Q233" s="172">
        <f>'Аян '!S91</f>
        <v>0</v>
      </c>
      <c r="R233" s="172">
        <f>'Аян '!T91</f>
        <v>0</v>
      </c>
      <c r="S233" s="172">
        <f>'Аян '!U91</f>
        <v>0</v>
      </c>
      <c r="T233" s="172">
        <f>'Аян '!V91</f>
        <v>0</v>
      </c>
      <c r="U233" s="172">
        <f>'Аян '!W91</f>
        <v>0</v>
      </c>
      <c r="V233" s="771">
        <f>'Аян '!X91</f>
        <v>0</v>
      </c>
      <c r="W233" s="172">
        <f>'Аян '!Y91</f>
        <v>0</v>
      </c>
      <c r="X233" s="172">
        <f>'Аян '!Z91</f>
        <v>0</v>
      </c>
      <c r="Y233" s="172">
        <f>'Аян '!AA91</f>
        <v>0</v>
      </c>
      <c r="Z233" s="172">
        <f>'Аян '!AB91</f>
        <v>0</v>
      </c>
      <c r="AA233" s="370">
        <f>'Аян '!AC91</f>
        <v>0</v>
      </c>
      <c r="AB233" s="172">
        <f>'Аян '!AC90</f>
        <v>0</v>
      </c>
      <c r="AC233" s="172"/>
      <c r="AD233" s="977">
        <f>'Аян '!AD90</f>
        <v>0</v>
      </c>
      <c r="AE233" s="969">
        <f>'Аян '!AE90</f>
        <v>0</v>
      </c>
      <c r="AF233" s="183">
        <f t="shared" si="38"/>
        <v>0</v>
      </c>
      <c r="AG233" s="183">
        <f t="shared" si="37"/>
        <v>0</v>
      </c>
      <c r="AH233" s="882">
        <f t="shared" ref="AH233:AH241" si="42">IF(P233&gt;0,P233*1000/D233,0)</f>
        <v>0</v>
      </c>
      <c r="AI233" s="59" t="e">
        <f t="shared" si="41"/>
        <v>#DIV/0!</v>
      </c>
      <c r="AJ233" s="59"/>
      <c r="AK233" s="263"/>
      <c r="AL233" s="59">
        <f t="shared" si="40"/>
        <v>0</v>
      </c>
      <c r="AM233" s="59"/>
      <c r="AN233" s="59"/>
      <c r="AO233" s="3477"/>
      <c r="AP233" s="3477"/>
      <c r="AQ233" s="3477"/>
      <c r="AR233" s="3477"/>
      <c r="AS233" s="3477"/>
      <c r="AT233" s="3477"/>
      <c r="AU233" s="3477"/>
      <c r="AV233" s="3477"/>
      <c r="AW233" s="59"/>
      <c r="AX233" s="59"/>
      <c r="AY233" s="59"/>
      <c r="AZ233" s="59"/>
      <c r="BA233" s="59"/>
      <c r="BB233" s="59"/>
      <c r="BC233" s="59"/>
      <c r="BD233" s="59"/>
      <c r="BE233" s="59"/>
      <c r="BF233" s="59"/>
      <c r="BG233" s="59"/>
      <c r="BH233" s="59"/>
      <c r="BI233" s="59"/>
      <c r="BJ233" s="59"/>
      <c r="BK233" s="59"/>
      <c r="BL233" s="59"/>
      <c r="BM233" s="59"/>
      <c r="BN233" s="59"/>
      <c r="BO233" s="59"/>
      <c r="BP233" s="59"/>
      <c r="BQ233" s="59"/>
      <c r="BR233" s="59"/>
      <c r="BS233" s="59"/>
      <c r="BT233" s="59"/>
      <c r="BU233" s="59"/>
      <c r="BV233" s="59"/>
      <c r="BW233" s="59"/>
      <c r="BX233" s="59"/>
      <c r="BY233" s="59"/>
      <c r="BZ233" s="59"/>
      <c r="CA233" s="59"/>
      <c r="CB233" s="59"/>
      <c r="CC233" s="59"/>
      <c r="CD233" s="59"/>
      <c r="CE233" s="59"/>
      <c r="CF233" s="59"/>
      <c r="CG233" s="59"/>
      <c r="CH233" s="59"/>
      <c r="CI233" s="59"/>
      <c r="CJ233" s="59"/>
      <c r="CK233" s="59"/>
      <c r="CL233" s="59"/>
      <c r="CM233" s="59"/>
      <c r="CN233" s="59"/>
      <c r="CO233" s="59"/>
      <c r="CP233" s="59"/>
      <c r="CQ233" s="59"/>
      <c r="CR233" s="59"/>
      <c r="CS233" s="59"/>
      <c r="CT233" s="59"/>
      <c r="CU233" s="59"/>
      <c r="CV233" s="59"/>
      <c r="CW233" s="59"/>
      <c r="CX233" s="59"/>
      <c r="CY233" s="59"/>
      <c r="CZ233" s="59"/>
      <c r="DA233" s="59"/>
      <c r="DB233" s="59"/>
      <c r="DC233" s="59"/>
      <c r="DD233" s="59"/>
      <c r="DE233" s="59"/>
      <c r="DF233" s="59"/>
      <c r="DG233" s="59"/>
      <c r="DH233" s="59"/>
      <c r="DI233" s="59"/>
      <c r="DJ233" s="59"/>
      <c r="DK233" s="59"/>
      <c r="DL233" s="59"/>
      <c r="DM233" s="59"/>
      <c r="DN233" s="59"/>
      <c r="DO233" s="59"/>
      <c r="DP233" s="59"/>
      <c r="DQ233" s="59"/>
      <c r="DR233" s="59"/>
      <c r="DS233" s="59"/>
      <c r="DT233" s="59"/>
      <c r="DU233" s="59"/>
      <c r="DV233" s="59"/>
      <c r="DW233" s="59"/>
      <c r="DX233" s="59"/>
      <c r="DY233" s="59"/>
      <c r="DZ233" s="59"/>
      <c r="EA233" s="59"/>
      <c r="EB233" s="59"/>
      <c r="EC233" s="59"/>
      <c r="ED233" s="59"/>
      <c r="EE233" s="59"/>
      <c r="EF233" s="59"/>
      <c r="EG233" s="59"/>
      <c r="EH233" s="59"/>
      <c r="EI233" s="59"/>
      <c r="EJ233" s="59"/>
      <c r="EK233" s="59"/>
      <c r="EL233" s="59"/>
      <c r="EM233" s="59"/>
      <c r="EN233" s="59"/>
      <c r="EO233" s="59"/>
      <c r="EP233" s="59"/>
      <c r="EQ233" s="59"/>
      <c r="ER233" s="59"/>
      <c r="ES233" s="59"/>
      <c r="ET233" s="59"/>
      <c r="EU233" s="59"/>
      <c r="EV233" s="59"/>
      <c r="EW233" s="59"/>
      <c r="EX233" s="59"/>
      <c r="EY233" s="59"/>
      <c r="EZ233" s="59"/>
      <c r="FA233" s="59"/>
      <c r="FB233" s="59"/>
      <c r="FC233" s="59"/>
      <c r="FD233" s="59"/>
      <c r="FE233" s="59"/>
      <c r="FF233" s="59"/>
      <c r="FG233" s="59"/>
      <c r="FH233" s="59"/>
      <c r="FI233" s="59"/>
      <c r="FJ233" s="59"/>
      <c r="FK233" s="59"/>
      <c r="FL233" s="59"/>
      <c r="FM233" s="59"/>
      <c r="FN233" s="59"/>
      <c r="FO233" s="59"/>
      <c r="FP233" s="59"/>
      <c r="FQ233" s="59"/>
      <c r="FR233" s="59"/>
      <c r="FS233" s="59"/>
      <c r="FT233" s="59"/>
      <c r="FU233" s="59"/>
      <c r="FV233" s="59"/>
      <c r="FW233" s="59"/>
      <c r="FX233" s="59"/>
      <c r="FY233" s="59"/>
      <c r="FZ233" s="59"/>
      <c r="GA233" s="59"/>
      <c r="GB233" s="59"/>
      <c r="GC233" s="59"/>
      <c r="GD233" s="59"/>
      <c r="GE233" s="59"/>
      <c r="GF233" s="59"/>
      <c r="GG233" s="59"/>
      <c r="GH233" s="59"/>
      <c r="GI233" s="59"/>
      <c r="GJ233" s="59"/>
      <c r="GK233" s="59"/>
    </row>
    <row r="234" spans="1:193" ht="30" x14ac:dyDescent="0.25">
      <c r="B234" s="18">
        <v>1</v>
      </c>
      <c r="C234" s="547" t="s">
        <v>547</v>
      </c>
      <c r="D234" s="51">
        <f>'Аян '!F92</f>
        <v>0</v>
      </c>
      <c r="E234" s="51">
        <f>'Аян '!G92</f>
        <v>0</v>
      </c>
      <c r="F234" s="51">
        <f>'Аян '!H92</f>
        <v>1</v>
      </c>
      <c r="G234" s="84" t="e">
        <f>'Аян '!I92</f>
        <v>#DIV/0!</v>
      </c>
      <c r="H234" s="78">
        <f>'Аян '!J92</f>
        <v>0</v>
      </c>
      <c r="I234" s="78">
        <f>'Аян '!K92</f>
        <v>0</v>
      </c>
      <c r="J234" s="73">
        <f>'Аян '!L92</f>
        <v>0</v>
      </c>
      <c r="K234" s="73">
        <f>'Аян '!M92</f>
        <v>0</v>
      </c>
      <c r="L234" s="73">
        <f>'Аян '!N92</f>
        <v>0</v>
      </c>
      <c r="M234" s="73">
        <f>'Аян '!O92</f>
        <v>0</v>
      </c>
      <c r="N234" s="73">
        <f>'Аян '!P92</f>
        <v>0</v>
      </c>
      <c r="O234" s="73">
        <f>'Аян '!Q92</f>
        <v>0</v>
      </c>
      <c r="P234" s="172">
        <f>'Аян '!R92</f>
        <v>0</v>
      </c>
      <c r="Q234" s="172">
        <f>'Аян '!S92</f>
        <v>0</v>
      </c>
      <c r="R234" s="172">
        <f>'Аян '!T92</f>
        <v>0</v>
      </c>
      <c r="S234" s="172">
        <f>'Аян '!U92</f>
        <v>0</v>
      </c>
      <c r="T234" s="172">
        <f>'Аян '!V92</f>
        <v>0</v>
      </c>
      <c r="U234" s="172">
        <f>'Аян '!W92</f>
        <v>0</v>
      </c>
      <c r="V234" s="771">
        <f>'Аян '!X92</f>
        <v>0</v>
      </c>
      <c r="W234" s="172">
        <f>'Аян '!Y92</f>
        <v>0</v>
      </c>
      <c r="X234" s="172">
        <f>'Аян '!Z92</f>
        <v>0</v>
      </c>
      <c r="Y234" s="172">
        <f>'Аян '!AA92</f>
        <v>0</v>
      </c>
      <c r="Z234" s="172">
        <f>'Аян '!AB92</f>
        <v>0</v>
      </c>
      <c r="AA234" s="370">
        <f>'Аян '!AC92</f>
        <v>0</v>
      </c>
      <c r="AB234" s="172">
        <f>'Аян '!AC91</f>
        <v>0</v>
      </c>
      <c r="AC234" s="172"/>
      <c r="AD234" s="977">
        <f>'Аян '!AD91</f>
        <v>0</v>
      </c>
      <c r="AE234" s="969">
        <f>'Аян '!AE91</f>
        <v>0</v>
      </c>
      <c r="AF234" s="183">
        <f t="shared" si="38"/>
        <v>0</v>
      </c>
      <c r="AG234" s="183">
        <f t="shared" si="37"/>
        <v>0</v>
      </c>
      <c r="AH234" s="882">
        <f t="shared" si="42"/>
        <v>0</v>
      </c>
      <c r="AI234" s="59">
        <f t="shared" si="41"/>
        <v>0</v>
      </c>
      <c r="AJ234" s="59"/>
      <c r="AK234" s="263"/>
      <c r="AL234" s="59">
        <f t="shared" si="40"/>
        <v>0</v>
      </c>
      <c r="AM234" s="59"/>
      <c r="AN234" s="59"/>
      <c r="AO234" s="3477"/>
      <c r="AP234" s="3477"/>
      <c r="AQ234" s="3477"/>
      <c r="AR234" s="3477"/>
      <c r="AS234" s="3477"/>
      <c r="AT234" s="3477"/>
      <c r="AU234" s="3477"/>
      <c r="AV234" s="3477"/>
      <c r="AW234" s="59"/>
      <c r="AX234" s="59"/>
      <c r="AY234" s="59"/>
      <c r="AZ234" s="59"/>
      <c r="BA234" s="59"/>
      <c r="BB234" s="59"/>
      <c r="BC234" s="59"/>
      <c r="BD234" s="59"/>
      <c r="BE234" s="59"/>
      <c r="BF234" s="59"/>
      <c r="BG234" s="59"/>
      <c r="BH234" s="59"/>
      <c r="BI234" s="59"/>
      <c r="BJ234" s="59"/>
      <c r="BK234" s="59"/>
      <c r="BL234" s="59"/>
      <c r="BM234" s="59"/>
      <c r="BN234" s="59"/>
      <c r="BO234" s="59"/>
      <c r="BP234" s="59"/>
      <c r="BQ234" s="59"/>
      <c r="BR234" s="59"/>
      <c r="BS234" s="59"/>
      <c r="BT234" s="59"/>
      <c r="BU234" s="59"/>
      <c r="BV234" s="59"/>
      <c r="BW234" s="59"/>
      <c r="BX234" s="59"/>
      <c r="BY234" s="59"/>
      <c r="BZ234" s="59"/>
      <c r="CA234" s="59"/>
      <c r="CB234" s="59"/>
      <c r="CC234" s="59"/>
      <c r="CD234" s="59"/>
      <c r="CE234" s="59"/>
      <c r="CF234" s="59"/>
      <c r="CG234" s="59"/>
      <c r="CH234" s="59"/>
      <c r="CI234" s="59"/>
      <c r="CJ234" s="59"/>
      <c r="CK234" s="59"/>
      <c r="CL234" s="59"/>
      <c r="CM234" s="59"/>
      <c r="CN234" s="59"/>
      <c r="CO234" s="59"/>
      <c r="CP234" s="59"/>
      <c r="CQ234" s="59"/>
      <c r="CR234" s="59"/>
      <c r="CS234" s="59"/>
      <c r="CT234" s="59"/>
      <c r="CU234" s="59"/>
      <c r="CV234" s="59"/>
      <c r="CW234" s="59"/>
      <c r="CX234" s="59"/>
      <c r="CY234" s="59"/>
      <c r="CZ234" s="59"/>
      <c r="DA234" s="59"/>
      <c r="DB234" s="59"/>
      <c r="DC234" s="59"/>
      <c r="DD234" s="59"/>
      <c r="DE234" s="59"/>
      <c r="DF234" s="59"/>
      <c r="DG234" s="59"/>
      <c r="DH234" s="59"/>
      <c r="DI234" s="59"/>
      <c r="DJ234" s="59"/>
      <c r="DK234" s="59"/>
      <c r="DL234" s="59"/>
      <c r="DM234" s="59"/>
      <c r="DN234" s="59"/>
      <c r="DO234" s="59"/>
      <c r="DP234" s="59"/>
      <c r="DQ234" s="59"/>
      <c r="DR234" s="59"/>
      <c r="DS234" s="59"/>
      <c r="DT234" s="59"/>
      <c r="DU234" s="59"/>
      <c r="DV234" s="59"/>
      <c r="DW234" s="59"/>
      <c r="DX234" s="59"/>
      <c r="DY234" s="59"/>
      <c r="DZ234" s="59"/>
      <c r="EA234" s="59"/>
      <c r="EB234" s="59"/>
      <c r="EC234" s="59"/>
      <c r="ED234" s="59"/>
      <c r="EE234" s="59"/>
      <c r="EF234" s="59"/>
      <c r="EG234" s="59"/>
      <c r="EH234" s="59"/>
      <c r="EI234" s="59"/>
      <c r="EJ234" s="59"/>
      <c r="EK234" s="59"/>
      <c r="EL234" s="59"/>
      <c r="EM234" s="59"/>
      <c r="EN234" s="59"/>
      <c r="EO234" s="59"/>
      <c r="EP234" s="59"/>
      <c r="EQ234" s="59"/>
      <c r="ER234" s="59"/>
      <c r="ES234" s="59"/>
      <c r="ET234" s="59"/>
      <c r="EU234" s="59"/>
      <c r="EV234" s="59"/>
      <c r="EW234" s="59"/>
      <c r="EX234" s="59"/>
      <c r="EY234" s="59"/>
      <c r="EZ234" s="59"/>
      <c r="FA234" s="59"/>
      <c r="FB234" s="59"/>
      <c r="FC234" s="59"/>
      <c r="FD234" s="59"/>
      <c r="FE234" s="59"/>
      <c r="FF234" s="59"/>
      <c r="FG234" s="59"/>
      <c r="FH234" s="59"/>
      <c r="FI234" s="59"/>
      <c r="FJ234" s="59"/>
      <c r="FK234" s="59"/>
      <c r="FL234" s="59"/>
      <c r="FM234" s="59"/>
      <c r="FN234" s="59"/>
      <c r="FO234" s="59"/>
      <c r="FP234" s="59"/>
      <c r="FQ234" s="59"/>
      <c r="FR234" s="59"/>
      <c r="FS234" s="59"/>
      <c r="FT234" s="59"/>
      <c r="FU234" s="59"/>
      <c r="FV234" s="59"/>
      <c r="FW234" s="59"/>
      <c r="FX234" s="59"/>
      <c r="FY234" s="59"/>
      <c r="FZ234" s="59"/>
      <c r="GA234" s="59"/>
      <c r="GB234" s="59"/>
      <c r="GC234" s="59"/>
      <c r="GD234" s="59"/>
      <c r="GE234" s="59"/>
      <c r="GF234" s="59"/>
      <c r="GG234" s="59"/>
      <c r="GH234" s="59"/>
      <c r="GI234" s="59"/>
      <c r="GJ234" s="59"/>
      <c r="GK234" s="59"/>
    </row>
    <row r="235" spans="1:193" ht="60" x14ac:dyDescent="0.25">
      <c r="B235" s="18">
        <v>1</v>
      </c>
      <c r="C235" s="547" t="s">
        <v>548</v>
      </c>
      <c r="D235" s="51">
        <f>'Аян '!F93</f>
        <v>0</v>
      </c>
      <c r="E235" s="51">
        <f>'Аян '!G93</f>
        <v>0</v>
      </c>
      <c r="F235" s="51">
        <f>'Аян '!H93</f>
        <v>0</v>
      </c>
      <c r="G235" s="84" t="e">
        <f>'Аян '!I93</f>
        <v>#DIV/0!</v>
      </c>
      <c r="H235" s="78">
        <f>'Аян '!J93</f>
        <v>0</v>
      </c>
      <c r="I235" s="78">
        <f>'Аян '!K93</f>
        <v>0</v>
      </c>
      <c r="J235" s="73">
        <f>'Аян '!L93</f>
        <v>0</v>
      </c>
      <c r="K235" s="73">
        <f>'Аян '!M93</f>
        <v>0</v>
      </c>
      <c r="L235" s="73">
        <f>'Аян '!N93</f>
        <v>0</v>
      </c>
      <c r="M235" s="73">
        <f>'Аян '!O93</f>
        <v>0</v>
      </c>
      <c r="N235" s="73">
        <f>'Аян '!P93</f>
        <v>0</v>
      </c>
      <c r="O235" s="73">
        <f>'Аян '!Q93</f>
        <v>0</v>
      </c>
      <c r="P235" s="172">
        <f>'Аян '!R93</f>
        <v>0</v>
      </c>
      <c r="Q235" s="172">
        <f>'Аян '!S93</f>
        <v>0</v>
      </c>
      <c r="R235" s="172">
        <f>'Аян '!T93</f>
        <v>0</v>
      </c>
      <c r="S235" s="172">
        <f>'Аян '!U93</f>
        <v>0</v>
      </c>
      <c r="T235" s="172">
        <f>'Аян '!V93</f>
        <v>0</v>
      </c>
      <c r="U235" s="172">
        <f>'Аян '!W93</f>
        <v>0</v>
      </c>
      <c r="V235" s="771">
        <f>'Аян '!X93</f>
        <v>0</v>
      </c>
      <c r="W235" s="172">
        <f>'Аян '!Y93</f>
        <v>0</v>
      </c>
      <c r="X235" s="172">
        <f>'Аян '!Z93</f>
        <v>0</v>
      </c>
      <c r="Y235" s="172">
        <f>'Аян '!AA93</f>
        <v>0</v>
      </c>
      <c r="Z235" s="172">
        <f>'Аян '!AB93</f>
        <v>0</v>
      </c>
      <c r="AA235" s="370">
        <f>'Аян '!AC93</f>
        <v>0</v>
      </c>
      <c r="AB235" s="172">
        <f>'Аян '!AC92</f>
        <v>0</v>
      </c>
      <c r="AC235" s="172"/>
      <c r="AD235" s="977">
        <f>'Аян '!AD92</f>
        <v>0</v>
      </c>
      <c r="AE235" s="969">
        <f>'Аян '!AE92</f>
        <v>0</v>
      </c>
      <c r="AF235" s="183">
        <f t="shared" si="38"/>
        <v>0</v>
      </c>
      <c r="AG235" s="183">
        <f t="shared" si="37"/>
        <v>0</v>
      </c>
      <c r="AH235" s="882">
        <f t="shared" si="42"/>
        <v>0</v>
      </c>
      <c r="AI235" s="59" t="e">
        <f t="shared" si="41"/>
        <v>#DIV/0!</v>
      </c>
      <c r="AJ235" s="59"/>
      <c r="AK235" s="263"/>
      <c r="AL235" s="59">
        <f t="shared" si="40"/>
        <v>0</v>
      </c>
      <c r="AM235" s="59"/>
      <c r="AN235" s="59"/>
      <c r="AO235" s="3477"/>
      <c r="AP235" s="3477"/>
      <c r="AQ235" s="3477"/>
      <c r="AR235" s="3477"/>
      <c r="AS235" s="3477"/>
      <c r="AT235" s="3477"/>
      <c r="AU235" s="3477"/>
      <c r="AV235" s="3477"/>
      <c r="AW235" s="59"/>
      <c r="AX235" s="59"/>
      <c r="AY235" s="59"/>
      <c r="AZ235" s="59"/>
      <c r="BA235" s="59"/>
      <c r="BB235" s="59"/>
      <c r="BC235" s="59"/>
      <c r="BD235" s="59"/>
      <c r="BE235" s="59"/>
      <c r="BF235" s="59"/>
      <c r="BG235" s="59"/>
      <c r="BH235" s="59"/>
      <c r="BI235" s="59"/>
      <c r="BJ235" s="59"/>
      <c r="BK235" s="59"/>
      <c r="BL235" s="59"/>
      <c r="BM235" s="59"/>
      <c r="BN235" s="59"/>
      <c r="BO235" s="59"/>
      <c r="BP235" s="59"/>
      <c r="BQ235" s="59"/>
      <c r="BR235" s="59"/>
      <c r="BS235" s="59"/>
      <c r="BT235" s="59"/>
      <c r="BU235" s="59"/>
      <c r="BV235" s="59"/>
      <c r="BW235" s="59"/>
      <c r="BX235" s="59"/>
      <c r="BY235" s="59"/>
      <c r="BZ235" s="59"/>
      <c r="CA235" s="59"/>
      <c r="CB235" s="59"/>
      <c r="CC235" s="59"/>
      <c r="CD235" s="59"/>
      <c r="CE235" s="59"/>
      <c r="CF235" s="59"/>
      <c r="CG235" s="59"/>
      <c r="CH235" s="59"/>
      <c r="CI235" s="59"/>
      <c r="CJ235" s="59"/>
      <c r="CK235" s="59"/>
      <c r="CL235" s="59"/>
      <c r="CM235" s="59"/>
      <c r="CN235" s="59"/>
      <c r="CO235" s="59"/>
      <c r="CP235" s="59"/>
      <c r="CQ235" s="59"/>
      <c r="CR235" s="59"/>
      <c r="CS235" s="59"/>
      <c r="CT235" s="59"/>
      <c r="CU235" s="59"/>
      <c r="CV235" s="59"/>
      <c r="CW235" s="59"/>
      <c r="CX235" s="59"/>
      <c r="CY235" s="59"/>
      <c r="CZ235" s="59"/>
      <c r="DA235" s="59"/>
      <c r="DB235" s="59"/>
      <c r="DC235" s="59"/>
      <c r="DD235" s="59"/>
      <c r="DE235" s="59"/>
      <c r="DF235" s="59"/>
      <c r="DG235" s="59"/>
      <c r="DH235" s="59"/>
      <c r="DI235" s="59"/>
      <c r="DJ235" s="59"/>
      <c r="DK235" s="59"/>
      <c r="DL235" s="59"/>
      <c r="DM235" s="59"/>
      <c r="DN235" s="59"/>
      <c r="DO235" s="59"/>
      <c r="DP235" s="59"/>
      <c r="DQ235" s="59"/>
      <c r="DR235" s="59"/>
      <c r="DS235" s="59"/>
      <c r="DT235" s="59"/>
      <c r="DU235" s="59"/>
      <c r="DV235" s="59"/>
      <c r="DW235" s="59"/>
      <c r="DX235" s="59"/>
      <c r="DY235" s="59"/>
      <c r="DZ235" s="59"/>
      <c r="EA235" s="59"/>
      <c r="EB235" s="59"/>
      <c r="EC235" s="59"/>
      <c r="ED235" s="59"/>
      <c r="EE235" s="59"/>
      <c r="EF235" s="59"/>
      <c r="EG235" s="59"/>
      <c r="EH235" s="59"/>
      <c r="EI235" s="59"/>
      <c r="EJ235" s="59"/>
      <c r="EK235" s="59"/>
      <c r="EL235" s="59"/>
      <c r="EM235" s="59"/>
      <c r="EN235" s="59"/>
      <c r="EO235" s="59"/>
      <c r="EP235" s="59"/>
      <c r="EQ235" s="59"/>
      <c r="ER235" s="59"/>
      <c r="ES235" s="59"/>
      <c r="ET235" s="59"/>
      <c r="EU235" s="59"/>
      <c r="EV235" s="59"/>
      <c r="EW235" s="59"/>
      <c r="EX235" s="59"/>
      <c r="EY235" s="59"/>
      <c r="EZ235" s="59"/>
      <c r="FA235" s="59"/>
      <c r="FB235" s="59"/>
      <c r="FC235" s="59"/>
      <c r="FD235" s="59"/>
      <c r="FE235" s="59"/>
      <c r="FF235" s="59"/>
      <c r="FG235" s="59"/>
      <c r="FH235" s="59"/>
      <c r="FI235" s="59"/>
      <c r="FJ235" s="59"/>
      <c r="FK235" s="59"/>
      <c r="FL235" s="59"/>
      <c r="FM235" s="59"/>
      <c r="FN235" s="59"/>
      <c r="FO235" s="59"/>
      <c r="FP235" s="59"/>
      <c r="FQ235" s="59"/>
      <c r="FR235" s="59"/>
      <c r="FS235" s="59"/>
      <c r="FT235" s="59"/>
      <c r="FU235" s="59"/>
      <c r="FV235" s="59"/>
      <c r="FW235" s="59"/>
      <c r="FX235" s="59"/>
      <c r="FY235" s="59"/>
      <c r="FZ235" s="59"/>
      <c r="GA235" s="59"/>
      <c r="GB235" s="59"/>
      <c r="GC235" s="59"/>
      <c r="GD235" s="59"/>
      <c r="GE235" s="59"/>
      <c r="GF235" s="59"/>
      <c r="GG235" s="59"/>
      <c r="GH235" s="59"/>
      <c r="GI235" s="59"/>
      <c r="GJ235" s="59"/>
      <c r="GK235" s="59"/>
    </row>
    <row r="236" spans="1:193" ht="49.5" customHeight="1" x14ac:dyDescent="0.25">
      <c r="B236" s="18">
        <v>1</v>
      </c>
      <c r="C236" s="280" t="s">
        <v>549</v>
      </c>
      <c r="D236" s="51">
        <f>'Аян '!F94</f>
        <v>0</v>
      </c>
      <c r="E236" s="51">
        <f>'Аян '!G94</f>
        <v>0</v>
      </c>
      <c r="F236" s="51">
        <f>'Аян '!H94</f>
        <v>1</v>
      </c>
      <c r="G236" s="84" t="e">
        <f>'Аян '!I94</f>
        <v>#DIV/0!</v>
      </c>
      <c r="H236" s="78">
        <f>'Аян '!J94</f>
        <v>0</v>
      </c>
      <c r="I236" s="78">
        <f>'Аян '!K94</f>
        <v>0</v>
      </c>
      <c r="J236" s="73">
        <f>'Аян '!L94</f>
        <v>0</v>
      </c>
      <c r="K236" s="73">
        <f>'Аян '!M94</f>
        <v>0</v>
      </c>
      <c r="L236" s="73">
        <f>'Аян '!N94</f>
        <v>0</v>
      </c>
      <c r="M236" s="73">
        <f>'Аян '!O94</f>
        <v>0</v>
      </c>
      <c r="N236" s="73">
        <f>'Аян '!P94</f>
        <v>0</v>
      </c>
      <c r="O236" s="73">
        <f>'Аян '!Q94</f>
        <v>0</v>
      </c>
      <c r="P236" s="172">
        <f>'Аян '!R94</f>
        <v>0</v>
      </c>
      <c r="Q236" s="172">
        <f>'Аян '!S94</f>
        <v>0</v>
      </c>
      <c r="R236" s="172">
        <f>'Аян '!T94</f>
        <v>0</v>
      </c>
      <c r="S236" s="172">
        <f>'Аян '!U94</f>
        <v>0</v>
      </c>
      <c r="T236" s="172">
        <f>'Аян '!V94</f>
        <v>0</v>
      </c>
      <c r="U236" s="172">
        <f>'Аян '!W94</f>
        <v>0</v>
      </c>
      <c r="V236" s="771">
        <f>'Аян '!X94</f>
        <v>0</v>
      </c>
      <c r="W236" s="172">
        <f>'Аян '!Y94</f>
        <v>0</v>
      </c>
      <c r="X236" s="172">
        <f>'Аян '!Z94</f>
        <v>0</v>
      </c>
      <c r="Y236" s="172">
        <f>'Аян '!AA94</f>
        <v>0</v>
      </c>
      <c r="Z236" s="172">
        <f>'Аян '!AB94</f>
        <v>0</v>
      </c>
      <c r="AA236" s="370">
        <f>'Аян '!AC94</f>
        <v>0</v>
      </c>
      <c r="AB236" s="172">
        <f>'Аян '!AC93</f>
        <v>0</v>
      </c>
      <c r="AC236" s="172"/>
      <c r="AD236" s="977">
        <f>'Аян '!AD93</f>
        <v>0</v>
      </c>
      <c r="AE236" s="969">
        <f>'Аян '!AE93</f>
        <v>0</v>
      </c>
      <c r="AF236" s="183">
        <f t="shared" si="38"/>
        <v>0</v>
      </c>
      <c r="AG236" s="183">
        <f t="shared" si="37"/>
        <v>0</v>
      </c>
      <c r="AH236" s="882">
        <f t="shared" si="42"/>
        <v>0</v>
      </c>
      <c r="AI236" s="59">
        <f t="shared" si="41"/>
        <v>0</v>
      </c>
      <c r="AJ236" s="59"/>
      <c r="AK236" s="263"/>
      <c r="AL236" s="59">
        <f t="shared" si="40"/>
        <v>0</v>
      </c>
      <c r="AM236" s="59"/>
      <c r="AN236" s="59"/>
      <c r="AO236" s="3477"/>
      <c r="AP236" s="3477"/>
      <c r="AQ236" s="3477"/>
      <c r="AR236" s="3477"/>
      <c r="AS236" s="3477"/>
      <c r="AT236" s="3477"/>
      <c r="AU236" s="3477"/>
      <c r="AV236" s="3477"/>
      <c r="AW236" s="59"/>
      <c r="AX236" s="59"/>
      <c r="AY236" s="59"/>
      <c r="AZ236" s="59"/>
      <c r="BA236" s="59"/>
      <c r="BB236" s="59"/>
      <c r="BC236" s="59"/>
      <c r="BD236" s="59"/>
      <c r="BE236" s="59"/>
      <c r="BF236" s="59"/>
      <c r="BG236" s="59"/>
      <c r="BH236" s="59"/>
      <c r="BI236" s="59"/>
      <c r="BJ236" s="59"/>
      <c r="BK236" s="59"/>
      <c r="BL236" s="59"/>
      <c r="BM236" s="59"/>
      <c r="BN236" s="59"/>
      <c r="BO236" s="59"/>
      <c r="BP236" s="59"/>
      <c r="BQ236" s="59"/>
      <c r="BR236" s="59"/>
      <c r="BS236" s="59"/>
      <c r="BT236" s="59"/>
      <c r="BU236" s="59"/>
      <c r="BV236" s="59"/>
      <c r="BW236" s="59"/>
      <c r="BX236" s="59"/>
      <c r="BY236" s="59"/>
      <c r="BZ236" s="59"/>
      <c r="CA236" s="59"/>
      <c r="CB236" s="59"/>
      <c r="CC236" s="59"/>
      <c r="CD236" s="59"/>
      <c r="CE236" s="59"/>
      <c r="CF236" s="59"/>
      <c r="CG236" s="59"/>
      <c r="CH236" s="59"/>
      <c r="CI236" s="59"/>
      <c r="CJ236" s="59"/>
      <c r="CK236" s="59"/>
      <c r="CL236" s="59"/>
      <c r="CM236" s="59"/>
      <c r="CN236" s="59"/>
      <c r="CO236" s="59"/>
      <c r="CP236" s="59"/>
      <c r="CQ236" s="59"/>
      <c r="CR236" s="59"/>
      <c r="CS236" s="59"/>
      <c r="CT236" s="59"/>
      <c r="CU236" s="59"/>
      <c r="CV236" s="59"/>
      <c r="CW236" s="59"/>
      <c r="CX236" s="59"/>
      <c r="CY236" s="59"/>
      <c r="CZ236" s="59"/>
      <c r="DA236" s="59"/>
      <c r="DB236" s="59"/>
      <c r="DC236" s="59"/>
      <c r="DD236" s="59"/>
      <c r="DE236" s="59"/>
      <c r="DF236" s="59"/>
      <c r="DG236" s="59"/>
      <c r="DH236" s="59"/>
      <c r="DI236" s="59"/>
      <c r="DJ236" s="59"/>
      <c r="DK236" s="59"/>
      <c r="DL236" s="59"/>
      <c r="DM236" s="59"/>
      <c r="DN236" s="59"/>
      <c r="DO236" s="59"/>
      <c r="DP236" s="59"/>
      <c r="DQ236" s="59"/>
      <c r="DR236" s="59"/>
      <c r="DS236" s="59"/>
      <c r="DT236" s="59"/>
      <c r="DU236" s="59"/>
      <c r="DV236" s="59"/>
      <c r="DW236" s="59"/>
      <c r="DX236" s="59"/>
      <c r="DY236" s="59"/>
      <c r="DZ236" s="59"/>
      <c r="EA236" s="59"/>
      <c r="EB236" s="59"/>
      <c r="EC236" s="59"/>
      <c r="ED236" s="59"/>
      <c r="EE236" s="59"/>
      <c r="EF236" s="59"/>
      <c r="EG236" s="59"/>
      <c r="EH236" s="59"/>
      <c r="EI236" s="59"/>
      <c r="EJ236" s="59"/>
      <c r="EK236" s="59"/>
      <c r="EL236" s="59"/>
      <c r="EM236" s="59"/>
      <c r="EN236" s="59"/>
      <c r="EO236" s="59"/>
      <c r="EP236" s="59"/>
      <c r="EQ236" s="59"/>
      <c r="ER236" s="59"/>
      <c r="ES236" s="59"/>
      <c r="ET236" s="59"/>
      <c r="EU236" s="59"/>
      <c r="EV236" s="59"/>
      <c r="EW236" s="59"/>
      <c r="EX236" s="59"/>
      <c r="EY236" s="59"/>
      <c r="EZ236" s="59"/>
      <c r="FA236" s="59"/>
      <c r="FB236" s="59"/>
      <c r="FC236" s="59"/>
      <c r="FD236" s="59"/>
      <c r="FE236" s="59"/>
      <c r="FF236" s="59"/>
      <c r="FG236" s="59"/>
      <c r="FH236" s="59"/>
      <c r="FI236" s="59"/>
      <c r="FJ236" s="59"/>
      <c r="FK236" s="59"/>
      <c r="FL236" s="59"/>
      <c r="FM236" s="59"/>
      <c r="FN236" s="59"/>
      <c r="FO236" s="59"/>
      <c r="FP236" s="59"/>
      <c r="FQ236" s="59"/>
      <c r="FR236" s="59"/>
      <c r="FS236" s="59"/>
      <c r="FT236" s="59"/>
      <c r="FU236" s="59"/>
      <c r="FV236" s="59"/>
      <c r="FW236" s="59"/>
      <c r="FX236" s="59"/>
      <c r="FY236" s="59"/>
      <c r="FZ236" s="59"/>
      <c r="GA236" s="59"/>
      <c r="GB236" s="59"/>
      <c r="GC236" s="59"/>
      <c r="GD236" s="59"/>
      <c r="GE236" s="59"/>
      <c r="GF236" s="59"/>
      <c r="GG236" s="59"/>
      <c r="GH236" s="59"/>
      <c r="GI236" s="59"/>
      <c r="GJ236" s="59"/>
      <c r="GK236" s="59"/>
    </row>
    <row r="237" spans="1:193" ht="105" x14ac:dyDescent="0.25">
      <c r="B237" s="18">
        <v>1</v>
      </c>
      <c r="C237" s="160" t="s">
        <v>550</v>
      </c>
      <c r="D237" s="51">
        <f>'Аян '!F95</f>
        <v>0</v>
      </c>
      <c r="E237" s="51">
        <f>'Аян '!G95</f>
        <v>0</v>
      </c>
      <c r="F237" s="51">
        <f>'Аян '!H95</f>
        <v>0</v>
      </c>
      <c r="G237" s="84" t="e">
        <f>'Аян '!I95</f>
        <v>#DIV/0!</v>
      </c>
      <c r="H237" s="78">
        <f>'Аян '!J95</f>
        <v>0</v>
      </c>
      <c r="I237" s="78">
        <f>'Аян '!K95</f>
        <v>0</v>
      </c>
      <c r="J237" s="73">
        <f>'Аян '!L95</f>
        <v>0</v>
      </c>
      <c r="K237" s="73">
        <f>'Аян '!M95</f>
        <v>0</v>
      </c>
      <c r="L237" s="73">
        <f>'Аян '!N95</f>
        <v>0</v>
      </c>
      <c r="M237" s="73">
        <f>'Аян '!O95</f>
        <v>0</v>
      </c>
      <c r="N237" s="73">
        <f>'Аян '!P95</f>
        <v>0</v>
      </c>
      <c r="O237" s="73">
        <f>'Аян '!Q95</f>
        <v>0</v>
      </c>
      <c r="P237" s="172">
        <f>'Аян '!R95</f>
        <v>0</v>
      </c>
      <c r="Q237" s="172">
        <f>'Аян '!S95</f>
        <v>0</v>
      </c>
      <c r="R237" s="172">
        <f>'Аян '!T95</f>
        <v>0</v>
      </c>
      <c r="S237" s="172">
        <f>'Аян '!U95</f>
        <v>0</v>
      </c>
      <c r="T237" s="172">
        <f>'Аян '!V95</f>
        <v>0</v>
      </c>
      <c r="U237" s="172">
        <f>'Аян '!W95</f>
        <v>0</v>
      </c>
      <c r="V237" s="771">
        <f>'Аян '!X95</f>
        <v>0</v>
      </c>
      <c r="W237" s="172">
        <f>'Аян '!Y95</f>
        <v>0</v>
      </c>
      <c r="X237" s="172">
        <f>'Аян '!Z95</f>
        <v>0</v>
      </c>
      <c r="Y237" s="172">
        <f>'Аян '!AA95</f>
        <v>0</v>
      </c>
      <c r="Z237" s="172">
        <f>'Аян '!AB95</f>
        <v>0</v>
      </c>
      <c r="AA237" s="370">
        <f>'Аян '!AC95</f>
        <v>0</v>
      </c>
      <c r="AB237" s="172">
        <f>'Аян '!AC94</f>
        <v>0</v>
      </c>
      <c r="AC237" s="172"/>
      <c r="AD237" s="977">
        <f>'Аян '!AD94</f>
        <v>0</v>
      </c>
      <c r="AE237" s="969">
        <f>'Аян '!AE94</f>
        <v>0</v>
      </c>
      <c r="AF237" s="183">
        <f t="shared" si="38"/>
        <v>0</v>
      </c>
      <c r="AG237" s="183">
        <f t="shared" si="37"/>
        <v>0</v>
      </c>
      <c r="AH237" s="882">
        <f t="shared" si="42"/>
        <v>0</v>
      </c>
      <c r="AI237" s="59" t="e">
        <f t="shared" si="41"/>
        <v>#DIV/0!</v>
      </c>
      <c r="AJ237" s="59"/>
      <c r="AK237" s="263"/>
      <c r="AL237" s="59">
        <f t="shared" si="40"/>
        <v>0</v>
      </c>
      <c r="AM237" s="59"/>
      <c r="AN237" s="59"/>
      <c r="AO237" s="3477"/>
      <c r="AP237" s="3477"/>
      <c r="AQ237" s="3477"/>
      <c r="AR237" s="3477"/>
      <c r="AS237" s="3477"/>
      <c r="AT237" s="3477"/>
      <c r="AU237" s="3477"/>
      <c r="AV237" s="3477"/>
      <c r="AW237" s="59"/>
      <c r="AX237" s="59"/>
      <c r="AY237" s="59"/>
      <c r="AZ237" s="59"/>
      <c r="BA237" s="59"/>
      <c r="BB237" s="59"/>
      <c r="BC237" s="59"/>
      <c r="BD237" s="59"/>
      <c r="BE237" s="59"/>
      <c r="BF237" s="59"/>
      <c r="BG237" s="59"/>
      <c r="BH237" s="59"/>
      <c r="BI237" s="59"/>
      <c r="BJ237" s="59"/>
      <c r="BK237" s="59"/>
      <c r="BL237" s="59"/>
      <c r="BM237" s="59"/>
      <c r="BN237" s="59"/>
      <c r="BO237" s="59"/>
      <c r="BP237" s="59"/>
      <c r="BQ237" s="59"/>
      <c r="BR237" s="59"/>
      <c r="BS237" s="59"/>
      <c r="BT237" s="59"/>
      <c r="BU237" s="59"/>
      <c r="BV237" s="59"/>
      <c r="BW237" s="59"/>
      <c r="BX237" s="59"/>
      <c r="BY237" s="59"/>
      <c r="BZ237" s="59"/>
      <c r="CA237" s="59"/>
      <c r="CB237" s="59"/>
      <c r="CC237" s="59"/>
      <c r="CD237" s="59"/>
      <c r="CE237" s="59"/>
      <c r="CF237" s="59"/>
      <c r="CG237" s="59"/>
      <c r="CH237" s="59"/>
      <c r="CI237" s="59"/>
      <c r="CJ237" s="59"/>
      <c r="CK237" s="59"/>
      <c r="CL237" s="59"/>
      <c r="CM237" s="59"/>
      <c r="CN237" s="59"/>
      <c r="CO237" s="59"/>
      <c r="CP237" s="59"/>
      <c r="CQ237" s="59"/>
      <c r="CR237" s="59"/>
      <c r="CS237" s="59"/>
      <c r="CT237" s="59"/>
      <c r="CU237" s="59"/>
      <c r="CV237" s="59"/>
      <c r="CW237" s="59"/>
      <c r="CX237" s="59"/>
      <c r="CY237" s="59"/>
      <c r="CZ237" s="59"/>
      <c r="DA237" s="59"/>
      <c r="DB237" s="59"/>
      <c r="DC237" s="59"/>
      <c r="DD237" s="59"/>
      <c r="DE237" s="59"/>
      <c r="DF237" s="59"/>
      <c r="DG237" s="59"/>
      <c r="DH237" s="59"/>
      <c r="DI237" s="59"/>
      <c r="DJ237" s="59"/>
      <c r="DK237" s="59"/>
      <c r="DL237" s="59"/>
      <c r="DM237" s="59"/>
      <c r="DN237" s="59"/>
      <c r="DO237" s="59"/>
      <c r="DP237" s="59"/>
      <c r="DQ237" s="59"/>
      <c r="DR237" s="59"/>
      <c r="DS237" s="59"/>
      <c r="DT237" s="59"/>
      <c r="DU237" s="59"/>
      <c r="DV237" s="59"/>
      <c r="DW237" s="59"/>
      <c r="DX237" s="59"/>
      <c r="DY237" s="59"/>
      <c r="DZ237" s="59"/>
      <c r="EA237" s="59"/>
      <c r="EB237" s="59"/>
      <c r="EC237" s="59"/>
      <c r="ED237" s="59"/>
      <c r="EE237" s="59"/>
      <c r="EF237" s="59"/>
      <c r="EG237" s="59"/>
      <c r="EH237" s="59"/>
      <c r="EI237" s="59"/>
      <c r="EJ237" s="59"/>
      <c r="EK237" s="59"/>
      <c r="EL237" s="59"/>
      <c r="EM237" s="59"/>
      <c r="EN237" s="59"/>
      <c r="EO237" s="59"/>
      <c r="EP237" s="59"/>
      <c r="EQ237" s="59"/>
      <c r="ER237" s="59"/>
      <c r="ES237" s="59"/>
      <c r="ET237" s="59"/>
      <c r="EU237" s="59"/>
      <c r="EV237" s="59"/>
      <c r="EW237" s="59"/>
      <c r="EX237" s="59"/>
      <c r="EY237" s="59"/>
      <c r="EZ237" s="59"/>
      <c r="FA237" s="59"/>
      <c r="FB237" s="59"/>
      <c r="FC237" s="59"/>
      <c r="FD237" s="59"/>
      <c r="FE237" s="59"/>
      <c r="FF237" s="59"/>
      <c r="FG237" s="59"/>
      <c r="FH237" s="59"/>
      <c r="FI237" s="59"/>
      <c r="FJ237" s="59"/>
      <c r="FK237" s="59"/>
      <c r="FL237" s="59"/>
      <c r="FM237" s="59"/>
      <c r="FN237" s="59"/>
      <c r="FO237" s="59"/>
      <c r="FP237" s="59"/>
      <c r="FQ237" s="59"/>
      <c r="FR237" s="59"/>
      <c r="FS237" s="59"/>
      <c r="FT237" s="59"/>
      <c r="FU237" s="59"/>
      <c r="FV237" s="59"/>
      <c r="FW237" s="59"/>
      <c r="FX237" s="59"/>
      <c r="FY237" s="59"/>
      <c r="FZ237" s="59"/>
      <c r="GA237" s="59"/>
      <c r="GB237" s="59"/>
      <c r="GC237" s="59"/>
      <c r="GD237" s="59"/>
      <c r="GE237" s="59"/>
      <c r="GF237" s="59"/>
      <c r="GG237" s="59"/>
      <c r="GH237" s="59"/>
      <c r="GI237" s="59"/>
      <c r="GJ237" s="59"/>
      <c r="GK237" s="59"/>
    </row>
    <row r="238" spans="1:193" x14ac:dyDescent="0.25">
      <c r="B238" s="18">
        <v>1</v>
      </c>
      <c r="C238" s="160" t="s">
        <v>131</v>
      </c>
      <c r="D238" s="51">
        <f>'Аян '!F96</f>
        <v>0</v>
      </c>
      <c r="E238" s="51">
        <f>'Аян '!G96</f>
        <v>0</v>
      </c>
      <c r="F238" s="51">
        <f>'Аян '!H96</f>
        <v>2</v>
      </c>
      <c r="G238" s="84" t="e">
        <f>'Аян '!I96</f>
        <v>#DIV/0!</v>
      </c>
      <c r="H238" s="78">
        <f>'Аян '!J96</f>
        <v>0</v>
      </c>
      <c r="I238" s="78">
        <f>'Аян '!K96</f>
        <v>0</v>
      </c>
      <c r="J238" s="73">
        <f>'Аян '!L96</f>
        <v>0</v>
      </c>
      <c r="K238" s="73">
        <f>'Аян '!M96</f>
        <v>0</v>
      </c>
      <c r="L238" s="73">
        <f>'Аян '!N96</f>
        <v>0</v>
      </c>
      <c r="M238" s="73">
        <f>'Аян '!O96</f>
        <v>0</v>
      </c>
      <c r="N238" s="73">
        <f>'Аян '!P96</f>
        <v>0</v>
      </c>
      <c r="O238" s="73">
        <f>'Аян '!Q96</f>
        <v>0</v>
      </c>
      <c r="P238" s="172">
        <f>'Аян '!R96</f>
        <v>0</v>
      </c>
      <c r="Q238" s="172">
        <f>'Аян '!S96</f>
        <v>0</v>
      </c>
      <c r="R238" s="172">
        <f>'Аян '!T96</f>
        <v>0</v>
      </c>
      <c r="S238" s="172">
        <f>'Аян '!U96</f>
        <v>0</v>
      </c>
      <c r="T238" s="172">
        <f>'Аян '!V96</f>
        <v>0</v>
      </c>
      <c r="U238" s="172">
        <f>'Аян '!W96</f>
        <v>0</v>
      </c>
      <c r="V238" s="771">
        <f>'Аян '!X96</f>
        <v>0</v>
      </c>
      <c r="W238" s="172">
        <f>'Аян '!Y96</f>
        <v>0</v>
      </c>
      <c r="X238" s="172">
        <f>'Аян '!Z96</f>
        <v>0</v>
      </c>
      <c r="Y238" s="172">
        <f>'Аян '!AA96</f>
        <v>0</v>
      </c>
      <c r="Z238" s="172">
        <f>'Аян '!AB96</f>
        <v>0</v>
      </c>
      <c r="AA238" s="370">
        <f>'Аян '!AC96</f>
        <v>0</v>
      </c>
      <c r="AB238" s="172">
        <f>'Аян '!AC95</f>
        <v>0</v>
      </c>
      <c r="AC238" s="172"/>
      <c r="AD238" s="977">
        <f>'Аян '!AD95</f>
        <v>0</v>
      </c>
      <c r="AE238" s="969">
        <f>'Аян '!AE95</f>
        <v>0</v>
      </c>
      <c r="AF238" s="183">
        <f t="shared" si="38"/>
        <v>0</v>
      </c>
      <c r="AG238" s="183">
        <f t="shared" si="37"/>
        <v>0</v>
      </c>
      <c r="AH238" s="882">
        <f t="shared" si="42"/>
        <v>0</v>
      </c>
      <c r="AI238" s="59">
        <f t="shared" si="41"/>
        <v>0</v>
      </c>
      <c r="AJ238" s="59"/>
      <c r="AK238" s="263"/>
      <c r="AL238" s="59">
        <f t="shared" si="40"/>
        <v>0</v>
      </c>
      <c r="AM238" s="59"/>
      <c r="AN238" s="59"/>
      <c r="AO238" s="3477"/>
      <c r="AP238" s="3477"/>
      <c r="AQ238" s="3477"/>
      <c r="AR238" s="3477"/>
      <c r="AS238" s="3477"/>
      <c r="AT238" s="3477"/>
      <c r="AU238" s="3477"/>
      <c r="AV238" s="3477"/>
      <c r="AW238" s="59"/>
      <c r="AX238" s="59"/>
      <c r="AY238" s="59"/>
      <c r="AZ238" s="59"/>
      <c r="BA238" s="59"/>
      <c r="BB238" s="59"/>
      <c r="BC238" s="59"/>
      <c r="BD238" s="59"/>
      <c r="BE238" s="59"/>
      <c r="BF238" s="59"/>
      <c r="BG238" s="59"/>
      <c r="BH238" s="59"/>
      <c r="BI238" s="59"/>
      <c r="BJ238" s="59"/>
      <c r="BK238" s="59"/>
      <c r="BL238" s="59"/>
      <c r="BM238" s="59"/>
      <c r="BN238" s="59"/>
      <c r="BO238" s="59"/>
      <c r="BP238" s="59"/>
      <c r="BQ238" s="59"/>
      <c r="BR238" s="59"/>
      <c r="BS238" s="59"/>
      <c r="BT238" s="59"/>
      <c r="BU238" s="59"/>
      <c r="BV238" s="59"/>
      <c r="BW238" s="59"/>
      <c r="BX238" s="59"/>
      <c r="BY238" s="59"/>
      <c r="BZ238" s="59"/>
      <c r="CA238" s="59"/>
      <c r="CB238" s="59"/>
      <c r="CC238" s="59"/>
      <c r="CD238" s="59"/>
      <c r="CE238" s="59"/>
      <c r="CF238" s="59"/>
      <c r="CG238" s="59"/>
      <c r="CH238" s="59"/>
      <c r="CI238" s="59"/>
      <c r="CJ238" s="59"/>
      <c r="CK238" s="59"/>
      <c r="CL238" s="59"/>
      <c r="CM238" s="59"/>
      <c r="CN238" s="59"/>
      <c r="CO238" s="59"/>
      <c r="CP238" s="59"/>
      <c r="CQ238" s="59"/>
      <c r="CR238" s="59"/>
      <c r="CS238" s="59"/>
      <c r="CT238" s="59"/>
      <c r="CU238" s="59"/>
      <c r="CV238" s="59"/>
      <c r="CW238" s="59"/>
      <c r="CX238" s="59"/>
      <c r="CY238" s="59"/>
      <c r="CZ238" s="59"/>
      <c r="DA238" s="59"/>
      <c r="DB238" s="59"/>
      <c r="DC238" s="59"/>
      <c r="DD238" s="59"/>
      <c r="DE238" s="59"/>
      <c r="DF238" s="59"/>
      <c r="DG238" s="59"/>
      <c r="DH238" s="59"/>
      <c r="DI238" s="59"/>
      <c r="DJ238" s="59"/>
      <c r="DK238" s="59"/>
      <c r="DL238" s="59"/>
      <c r="DM238" s="59"/>
      <c r="DN238" s="59"/>
      <c r="DO238" s="59"/>
      <c r="DP238" s="59"/>
      <c r="DQ238" s="59"/>
      <c r="DR238" s="59"/>
      <c r="DS238" s="59"/>
      <c r="DT238" s="59"/>
      <c r="DU238" s="59"/>
      <c r="DV238" s="59"/>
      <c r="DW238" s="59"/>
      <c r="DX238" s="59"/>
      <c r="DY238" s="59"/>
      <c r="DZ238" s="59"/>
      <c r="EA238" s="59"/>
      <c r="EB238" s="59"/>
      <c r="EC238" s="59"/>
      <c r="ED238" s="59"/>
      <c r="EE238" s="59"/>
      <c r="EF238" s="59"/>
      <c r="EG238" s="59"/>
      <c r="EH238" s="59"/>
      <c r="EI238" s="59"/>
      <c r="EJ238" s="59"/>
      <c r="EK238" s="59"/>
      <c r="EL238" s="59"/>
      <c r="EM238" s="59"/>
      <c r="EN238" s="59"/>
      <c r="EO238" s="59"/>
      <c r="EP238" s="59"/>
      <c r="EQ238" s="59"/>
      <c r="ER238" s="59"/>
      <c r="ES238" s="59"/>
      <c r="ET238" s="59"/>
      <c r="EU238" s="59"/>
      <c r="EV238" s="59"/>
      <c r="EW238" s="59"/>
      <c r="EX238" s="59"/>
      <c r="EY238" s="59"/>
      <c r="EZ238" s="59"/>
      <c r="FA238" s="59"/>
      <c r="FB238" s="59"/>
      <c r="FC238" s="59"/>
      <c r="FD238" s="59"/>
      <c r="FE238" s="59"/>
      <c r="FF238" s="59"/>
      <c r="FG238" s="59"/>
      <c r="FH238" s="59"/>
      <c r="FI238" s="59"/>
      <c r="FJ238" s="59"/>
      <c r="FK238" s="59"/>
      <c r="FL238" s="59"/>
      <c r="FM238" s="59"/>
      <c r="FN238" s="59"/>
      <c r="FO238" s="59"/>
      <c r="FP238" s="59"/>
      <c r="FQ238" s="59"/>
      <c r="FR238" s="59"/>
      <c r="FS238" s="59"/>
      <c r="FT238" s="59"/>
      <c r="FU238" s="59"/>
      <c r="FV238" s="59"/>
      <c r="FW238" s="59"/>
      <c r="FX238" s="59"/>
      <c r="FY238" s="59"/>
      <c r="FZ238" s="59"/>
      <c r="GA238" s="59"/>
      <c r="GB238" s="59"/>
      <c r="GC238" s="59"/>
      <c r="GD238" s="59"/>
      <c r="GE238" s="59"/>
      <c r="GF238" s="59"/>
      <c r="GG238" s="59"/>
      <c r="GH238" s="59"/>
      <c r="GI238" s="59"/>
      <c r="GJ238" s="59"/>
      <c r="GK238" s="59"/>
    </row>
    <row r="239" spans="1:193" x14ac:dyDescent="0.25">
      <c r="B239" s="18">
        <v>1</v>
      </c>
      <c r="C239" s="160" t="s">
        <v>222</v>
      </c>
      <c r="D239" s="51">
        <f>'Аян '!F97</f>
        <v>0</v>
      </c>
      <c r="E239" s="51">
        <f>'Аян '!G97</f>
        <v>0</v>
      </c>
      <c r="F239" s="51">
        <f>'Аян '!H97</f>
        <v>2</v>
      </c>
      <c r="G239" s="84" t="e">
        <f>'Аян '!I97</f>
        <v>#DIV/0!</v>
      </c>
      <c r="H239" s="78">
        <f>'Аян '!J97</f>
        <v>0</v>
      </c>
      <c r="I239" s="78">
        <f>'Аян '!K97</f>
        <v>0</v>
      </c>
      <c r="J239" s="73">
        <f>'Аян '!L97</f>
        <v>0</v>
      </c>
      <c r="K239" s="73">
        <f>'Аян '!M97</f>
        <v>0</v>
      </c>
      <c r="L239" s="73">
        <f>'Аян '!N97</f>
        <v>0</v>
      </c>
      <c r="M239" s="73">
        <f>'Аян '!O97</f>
        <v>0</v>
      </c>
      <c r="N239" s="73">
        <f>'Аян '!P97</f>
        <v>0</v>
      </c>
      <c r="O239" s="73">
        <f>'Аян '!Q97</f>
        <v>0</v>
      </c>
      <c r="P239" s="172">
        <f>'Аян '!R97</f>
        <v>0</v>
      </c>
      <c r="Q239" s="172">
        <f>'Аян '!S97</f>
        <v>0</v>
      </c>
      <c r="R239" s="172">
        <f>'Аян '!T97</f>
        <v>0</v>
      </c>
      <c r="S239" s="172">
        <f>'Аян '!U97</f>
        <v>0</v>
      </c>
      <c r="T239" s="172">
        <f>'Аян '!V97</f>
        <v>0</v>
      </c>
      <c r="U239" s="172">
        <f>'Аян '!W97</f>
        <v>0</v>
      </c>
      <c r="V239" s="771">
        <f>'Аян '!X97</f>
        <v>0</v>
      </c>
      <c r="W239" s="172">
        <f>'Аян '!Y97</f>
        <v>0</v>
      </c>
      <c r="X239" s="172">
        <f>'Аян '!Z97</f>
        <v>0</v>
      </c>
      <c r="Y239" s="172">
        <f>'Аян '!AA97</f>
        <v>0</v>
      </c>
      <c r="Z239" s="172">
        <f>'Аян '!AB97</f>
        <v>0</v>
      </c>
      <c r="AA239" s="370">
        <f>'Аян '!AC97</f>
        <v>0</v>
      </c>
      <c r="AB239" s="172">
        <f>'Аян '!AC96</f>
        <v>0</v>
      </c>
      <c r="AC239" s="172"/>
      <c r="AD239" s="977">
        <f>'Аян '!AD96</f>
        <v>0</v>
      </c>
      <c r="AE239" s="969">
        <f>'Аян '!AE96</f>
        <v>0</v>
      </c>
      <c r="AF239" s="183">
        <f t="shared" si="38"/>
        <v>0</v>
      </c>
      <c r="AG239" s="183">
        <f t="shared" si="37"/>
        <v>0</v>
      </c>
      <c r="AH239" s="882">
        <f t="shared" si="42"/>
        <v>0</v>
      </c>
      <c r="AI239" s="59">
        <f t="shared" si="41"/>
        <v>0</v>
      </c>
      <c r="AJ239" s="59"/>
      <c r="AK239" s="263"/>
      <c r="AL239" s="59">
        <f t="shared" si="40"/>
        <v>0</v>
      </c>
      <c r="AM239" s="59"/>
      <c r="AN239" s="59"/>
      <c r="AO239" s="3477"/>
      <c r="AP239" s="3477"/>
      <c r="AQ239" s="3477"/>
      <c r="AR239" s="3477"/>
      <c r="AS239" s="3477"/>
      <c r="AT239" s="3477"/>
      <c r="AU239" s="3477"/>
      <c r="AV239" s="3477"/>
      <c r="AW239" s="59"/>
      <c r="AX239" s="59"/>
      <c r="AY239" s="59"/>
      <c r="AZ239" s="59"/>
      <c r="BA239" s="59"/>
      <c r="BB239" s="59"/>
      <c r="BC239" s="59"/>
      <c r="BD239" s="59"/>
      <c r="BE239" s="59"/>
      <c r="BF239" s="59"/>
      <c r="BG239" s="59"/>
      <c r="BH239" s="59"/>
      <c r="BI239" s="59"/>
      <c r="BJ239" s="59"/>
      <c r="BK239" s="59"/>
      <c r="BL239" s="59"/>
      <c r="BM239" s="59"/>
      <c r="BN239" s="59"/>
      <c r="BO239" s="59"/>
      <c r="BP239" s="59"/>
      <c r="BQ239" s="59"/>
      <c r="BR239" s="59"/>
      <c r="BS239" s="59"/>
      <c r="BT239" s="59"/>
      <c r="BU239" s="59"/>
      <c r="BV239" s="59"/>
      <c r="BW239" s="59"/>
      <c r="BX239" s="59"/>
      <c r="BY239" s="59"/>
      <c r="BZ239" s="59"/>
      <c r="CA239" s="59"/>
      <c r="CB239" s="59"/>
      <c r="CC239" s="59"/>
      <c r="CD239" s="59"/>
      <c r="CE239" s="59"/>
      <c r="CF239" s="59"/>
      <c r="CG239" s="59"/>
      <c r="CH239" s="59"/>
      <c r="CI239" s="59"/>
      <c r="CJ239" s="59"/>
      <c r="CK239" s="59"/>
      <c r="CL239" s="59"/>
      <c r="CM239" s="59"/>
      <c r="CN239" s="59"/>
      <c r="CO239" s="59"/>
      <c r="CP239" s="59"/>
      <c r="CQ239" s="59"/>
      <c r="CR239" s="59"/>
      <c r="CS239" s="59"/>
      <c r="CT239" s="59"/>
      <c r="CU239" s="59"/>
      <c r="CV239" s="59"/>
      <c r="CW239" s="59"/>
      <c r="CX239" s="59"/>
      <c r="CY239" s="59"/>
      <c r="CZ239" s="59"/>
      <c r="DA239" s="59"/>
      <c r="DB239" s="59"/>
      <c r="DC239" s="59"/>
      <c r="DD239" s="59"/>
      <c r="DE239" s="59"/>
      <c r="DF239" s="59"/>
      <c r="DG239" s="59"/>
      <c r="DH239" s="59"/>
      <c r="DI239" s="59"/>
      <c r="DJ239" s="59"/>
      <c r="DK239" s="59"/>
      <c r="DL239" s="59"/>
      <c r="DM239" s="59"/>
      <c r="DN239" s="59"/>
      <c r="DO239" s="59"/>
      <c r="DP239" s="59"/>
      <c r="DQ239" s="59"/>
      <c r="DR239" s="59"/>
      <c r="DS239" s="59"/>
      <c r="DT239" s="59"/>
      <c r="DU239" s="59"/>
      <c r="DV239" s="59"/>
      <c r="DW239" s="59"/>
      <c r="DX239" s="59"/>
      <c r="DY239" s="59"/>
      <c r="DZ239" s="59"/>
      <c r="EA239" s="59"/>
      <c r="EB239" s="59"/>
      <c r="EC239" s="59"/>
      <c r="ED239" s="59"/>
      <c r="EE239" s="59"/>
      <c r="EF239" s="59"/>
      <c r="EG239" s="59"/>
      <c r="EH239" s="59"/>
      <c r="EI239" s="59"/>
      <c r="EJ239" s="59"/>
      <c r="EK239" s="59"/>
      <c r="EL239" s="59"/>
      <c r="EM239" s="59"/>
      <c r="EN239" s="59"/>
      <c r="EO239" s="59"/>
      <c r="EP239" s="59"/>
      <c r="EQ239" s="59"/>
      <c r="ER239" s="59"/>
      <c r="ES239" s="59"/>
      <c r="ET239" s="59"/>
      <c r="EU239" s="59"/>
      <c r="EV239" s="59"/>
      <c r="EW239" s="59"/>
      <c r="EX239" s="59"/>
      <c r="EY239" s="59"/>
      <c r="EZ239" s="59"/>
      <c r="FA239" s="59"/>
      <c r="FB239" s="59"/>
      <c r="FC239" s="59"/>
      <c r="FD239" s="59"/>
      <c r="FE239" s="59"/>
      <c r="FF239" s="59"/>
      <c r="FG239" s="59"/>
      <c r="FH239" s="59"/>
      <c r="FI239" s="59"/>
      <c r="FJ239" s="59"/>
      <c r="FK239" s="59"/>
      <c r="FL239" s="59"/>
      <c r="FM239" s="59"/>
      <c r="FN239" s="59"/>
      <c r="FO239" s="59"/>
      <c r="FP239" s="59"/>
      <c r="FQ239" s="59"/>
      <c r="FR239" s="59"/>
      <c r="FS239" s="59"/>
      <c r="FT239" s="59"/>
      <c r="FU239" s="59"/>
      <c r="FV239" s="59"/>
      <c r="FW239" s="59"/>
      <c r="FX239" s="59"/>
      <c r="FY239" s="59"/>
      <c r="FZ239" s="59"/>
      <c r="GA239" s="59"/>
      <c r="GB239" s="59"/>
      <c r="GC239" s="59"/>
      <c r="GD239" s="59"/>
      <c r="GE239" s="59"/>
      <c r="GF239" s="59"/>
      <c r="GG239" s="59"/>
      <c r="GH239" s="59"/>
      <c r="GI239" s="59"/>
      <c r="GJ239" s="59"/>
      <c r="GK239" s="59"/>
    </row>
    <row r="240" spans="1:193" ht="45" x14ac:dyDescent="0.25">
      <c r="B240" s="18">
        <v>1</v>
      </c>
      <c r="C240" s="160" t="s">
        <v>551</v>
      </c>
      <c r="D240" s="51">
        <f>'Аян '!F98</f>
        <v>0</v>
      </c>
      <c r="E240" s="51">
        <f>'Аян '!G98</f>
        <v>0</v>
      </c>
      <c r="F240" s="51">
        <f>'Аян '!H98</f>
        <v>0</v>
      </c>
      <c r="G240" s="84" t="e">
        <f>'Аян '!I98</f>
        <v>#DIV/0!</v>
      </c>
      <c r="H240" s="78">
        <f>'Аян '!J98</f>
        <v>0</v>
      </c>
      <c r="I240" s="78">
        <f>'Аян '!K98</f>
        <v>0</v>
      </c>
      <c r="J240" s="73">
        <f>'Аян '!L98</f>
        <v>0</v>
      </c>
      <c r="K240" s="73">
        <f>'Аян '!M98</f>
        <v>0</v>
      </c>
      <c r="L240" s="73">
        <f>'Аян '!N98</f>
        <v>0</v>
      </c>
      <c r="M240" s="73">
        <f>'Аян '!O98</f>
        <v>0</v>
      </c>
      <c r="N240" s="73">
        <f>'Аян '!P98</f>
        <v>0</v>
      </c>
      <c r="O240" s="73">
        <f>'Аян '!Q98</f>
        <v>0</v>
      </c>
      <c r="P240" s="172">
        <f>'Аян '!R98</f>
        <v>0</v>
      </c>
      <c r="Q240" s="172">
        <f>'Аян '!S98</f>
        <v>0</v>
      </c>
      <c r="R240" s="172">
        <f>'Аян '!T98</f>
        <v>0</v>
      </c>
      <c r="S240" s="172">
        <f>'Аян '!U98</f>
        <v>0</v>
      </c>
      <c r="T240" s="172">
        <f>'Аян '!V98</f>
        <v>0</v>
      </c>
      <c r="U240" s="172">
        <f>'Аян '!W98</f>
        <v>0</v>
      </c>
      <c r="V240" s="771">
        <f>'Аян '!X98</f>
        <v>0</v>
      </c>
      <c r="W240" s="172">
        <f>'Аян '!Y98</f>
        <v>0</v>
      </c>
      <c r="X240" s="172">
        <f>'Аян '!Z98</f>
        <v>0</v>
      </c>
      <c r="Y240" s="172">
        <f>'Аян '!AA98</f>
        <v>0</v>
      </c>
      <c r="Z240" s="172">
        <f>'Аян '!AB98</f>
        <v>0</v>
      </c>
      <c r="AA240" s="370">
        <f>'Аян '!AC98</f>
        <v>0</v>
      </c>
      <c r="AB240" s="172">
        <f>'Аян '!AC97</f>
        <v>0</v>
      </c>
      <c r="AC240" s="172"/>
      <c r="AD240" s="977">
        <f>'Аян '!AD97</f>
        <v>0</v>
      </c>
      <c r="AE240" s="969">
        <f>'Аян '!AE97</f>
        <v>0</v>
      </c>
      <c r="AF240" s="183">
        <f t="shared" si="38"/>
        <v>0</v>
      </c>
      <c r="AG240" s="183">
        <f t="shared" si="37"/>
        <v>0</v>
      </c>
      <c r="AH240" s="882">
        <f t="shared" si="42"/>
        <v>0</v>
      </c>
      <c r="AI240" s="59" t="e">
        <f t="shared" si="41"/>
        <v>#DIV/0!</v>
      </c>
      <c r="AJ240" s="59"/>
      <c r="AK240" s="263"/>
      <c r="AL240" s="59">
        <f t="shared" si="40"/>
        <v>0</v>
      </c>
      <c r="AM240" s="59"/>
      <c r="AN240" s="59"/>
      <c r="AO240" s="3477"/>
      <c r="AP240" s="3477"/>
      <c r="AQ240" s="3477"/>
      <c r="AR240" s="3477"/>
      <c r="AS240" s="3477"/>
      <c r="AT240" s="3477"/>
      <c r="AU240" s="3477"/>
      <c r="AV240" s="3477"/>
      <c r="AW240" s="59"/>
      <c r="AX240" s="59"/>
      <c r="AY240" s="59"/>
      <c r="AZ240" s="59"/>
      <c r="BA240" s="59"/>
      <c r="BB240" s="59"/>
      <c r="BC240" s="59"/>
      <c r="BD240" s="59"/>
      <c r="BE240" s="59"/>
      <c r="BF240" s="59"/>
      <c r="BG240" s="59"/>
      <c r="BH240" s="59"/>
      <c r="BI240" s="59"/>
      <c r="BJ240" s="59"/>
      <c r="BK240" s="59"/>
      <c r="BL240" s="59"/>
      <c r="BM240" s="59"/>
      <c r="BN240" s="59"/>
      <c r="BO240" s="59"/>
      <c r="BP240" s="59"/>
      <c r="BQ240" s="59"/>
      <c r="BR240" s="59"/>
      <c r="BS240" s="59"/>
      <c r="BT240" s="59"/>
      <c r="BU240" s="59"/>
      <c r="BV240" s="59"/>
      <c r="BW240" s="59"/>
      <c r="BX240" s="59"/>
      <c r="BY240" s="59"/>
      <c r="BZ240" s="59"/>
      <c r="CA240" s="59"/>
      <c r="CB240" s="59"/>
      <c r="CC240" s="59"/>
      <c r="CD240" s="59"/>
      <c r="CE240" s="59"/>
      <c r="CF240" s="59"/>
      <c r="CG240" s="59"/>
      <c r="CH240" s="59"/>
      <c r="CI240" s="59"/>
      <c r="CJ240" s="59"/>
      <c r="CK240" s="59"/>
      <c r="CL240" s="59"/>
      <c r="CM240" s="59"/>
      <c r="CN240" s="59"/>
      <c r="CO240" s="59"/>
      <c r="CP240" s="59"/>
      <c r="CQ240" s="59"/>
      <c r="CR240" s="59"/>
      <c r="CS240" s="59"/>
      <c r="CT240" s="59"/>
      <c r="CU240" s="59"/>
      <c r="CV240" s="59"/>
      <c r="CW240" s="59"/>
      <c r="CX240" s="59"/>
      <c r="CY240" s="59"/>
      <c r="CZ240" s="59"/>
      <c r="DA240" s="59"/>
      <c r="DB240" s="59"/>
      <c r="DC240" s="59"/>
      <c r="DD240" s="59"/>
      <c r="DE240" s="59"/>
      <c r="DF240" s="59"/>
      <c r="DG240" s="59"/>
      <c r="DH240" s="59"/>
      <c r="DI240" s="59"/>
      <c r="DJ240" s="59"/>
      <c r="DK240" s="59"/>
      <c r="DL240" s="59"/>
      <c r="DM240" s="59"/>
      <c r="DN240" s="59"/>
      <c r="DO240" s="59"/>
      <c r="DP240" s="59"/>
      <c r="DQ240" s="59"/>
      <c r="DR240" s="59"/>
      <c r="DS240" s="59"/>
      <c r="DT240" s="59"/>
      <c r="DU240" s="59"/>
      <c r="DV240" s="59"/>
      <c r="DW240" s="59"/>
      <c r="DX240" s="59"/>
      <c r="DY240" s="59"/>
      <c r="DZ240" s="59"/>
      <c r="EA240" s="59"/>
      <c r="EB240" s="59"/>
      <c r="EC240" s="59"/>
      <c r="ED240" s="59"/>
      <c r="EE240" s="59"/>
      <c r="EF240" s="59"/>
      <c r="EG240" s="59"/>
      <c r="EH240" s="59"/>
      <c r="EI240" s="59"/>
      <c r="EJ240" s="59"/>
      <c r="EK240" s="59"/>
      <c r="EL240" s="59"/>
      <c r="EM240" s="59"/>
      <c r="EN240" s="59"/>
      <c r="EO240" s="59"/>
      <c r="EP240" s="59"/>
      <c r="EQ240" s="59"/>
      <c r="ER240" s="59"/>
      <c r="ES240" s="59"/>
      <c r="ET240" s="59"/>
      <c r="EU240" s="59"/>
      <c r="EV240" s="59"/>
      <c r="EW240" s="59"/>
      <c r="EX240" s="59"/>
      <c r="EY240" s="59"/>
      <c r="EZ240" s="59"/>
      <c r="FA240" s="59"/>
      <c r="FB240" s="59"/>
      <c r="FC240" s="59"/>
      <c r="FD240" s="59"/>
      <c r="FE240" s="59"/>
      <c r="FF240" s="59"/>
      <c r="FG240" s="59"/>
      <c r="FH240" s="59"/>
      <c r="FI240" s="59"/>
      <c r="FJ240" s="59"/>
      <c r="FK240" s="59"/>
      <c r="FL240" s="59"/>
      <c r="FM240" s="59"/>
      <c r="FN240" s="59"/>
      <c r="FO240" s="59"/>
      <c r="FP240" s="59"/>
      <c r="FQ240" s="59"/>
      <c r="FR240" s="59"/>
      <c r="FS240" s="59"/>
      <c r="FT240" s="59"/>
      <c r="FU240" s="59"/>
      <c r="FV240" s="59"/>
      <c r="FW240" s="59"/>
      <c r="FX240" s="59"/>
      <c r="FY240" s="59"/>
      <c r="FZ240" s="59"/>
      <c r="GA240" s="59"/>
      <c r="GB240" s="59"/>
      <c r="GC240" s="59"/>
      <c r="GD240" s="59"/>
      <c r="GE240" s="59"/>
      <c r="GF240" s="59"/>
      <c r="GG240" s="59"/>
      <c r="GH240" s="59"/>
      <c r="GI240" s="59"/>
      <c r="GJ240" s="59"/>
      <c r="GK240" s="59"/>
    </row>
    <row r="241" spans="2:193" ht="75" x14ac:dyDescent="0.25">
      <c r="B241" s="18">
        <v>1</v>
      </c>
      <c r="C241" s="160" t="s">
        <v>595</v>
      </c>
      <c r="D241" s="51">
        <f>'Аян '!F99</f>
        <v>0</v>
      </c>
      <c r="E241" s="51">
        <f>'Аян '!G99</f>
        <v>0</v>
      </c>
      <c r="F241" s="51">
        <f>'Аян '!H99</f>
        <v>0</v>
      </c>
      <c r="G241" s="84">
        <f>'Аян '!I99</f>
        <v>0</v>
      </c>
      <c r="H241" s="78">
        <f>'Аян '!J99</f>
        <v>0</v>
      </c>
      <c r="I241" s="78">
        <f>'Аян '!K99</f>
        <v>0</v>
      </c>
      <c r="J241" s="73">
        <f>'Аян '!L99</f>
        <v>0</v>
      </c>
      <c r="K241" s="73">
        <f>'Аян '!M99</f>
        <v>0</v>
      </c>
      <c r="L241" s="73">
        <f>'Аян '!N99</f>
        <v>0</v>
      </c>
      <c r="M241" s="73">
        <f>'Аян '!O99</f>
        <v>0</v>
      </c>
      <c r="N241" s="73">
        <f>'Аян '!P99</f>
        <v>0</v>
      </c>
      <c r="O241" s="73">
        <f>'Аян '!Q99</f>
        <v>0</v>
      </c>
      <c r="P241" s="172">
        <f>'Аян '!R99</f>
        <v>0</v>
      </c>
      <c r="Q241" s="172">
        <f>'Аян '!S99</f>
        <v>0</v>
      </c>
      <c r="R241" s="172">
        <f>'Аян '!T99</f>
        <v>0</v>
      </c>
      <c r="S241" s="172">
        <f>'Аян '!U99</f>
        <v>0</v>
      </c>
      <c r="T241" s="172">
        <f>'Аян '!V99</f>
        <v>0</v>
      </c>
      <c r="U241" s="172">
        <f>'Аян '!W99</f>
        <v>0</v>
      </c>
      <c r="V241" s="771">
        <f>'Аян '!X99</f>
        <v>0</v>
      </c>
      <c r="W241" s="172">
        <f>'Аян '!Y99</f>
        <v>0</v>
      </c>
      <c r="X241" s="172">
        <f>'Аян '!Z99</f>
        <v>0</v>
      </c>
      <c r="Y241" s="172">
        <f>'Аян '!AA99</f>
        <v>0</v>
      </c>
      <c r="Z241" s="172">
        <f>'Аян '!AB99</f>
        <v>0</v>
      </c>
      <c r="AA241" s="370">
        <f>'Аян '!AC99</f>
        <v>0</v>
      </c>
      <c r="AB241" s="172">
        <f>'Аян '!AC98</f>
        <v>0</v>
      </c>
      <c r="AC241" s="172"/>
      <c r="AD241" s="977">
        <f>'Аян '!AD98</f>
        <v>0</v>
      </c>
      <c r="AE241" s="969">
        <f>'Аян '!AE98</f>
        <v>0</v>
      </c>
      <c r="AF241" s="183">
        <f t="shared" si="38"/>
        <v>0</v>
      </c>
      <c r="AG241" s="183">
        <f t="shared" si="37"/>
        <v>0</v>
      </c>
      <c r="AH241" s="882">
        <f t="shared" si="42"/>
        <v>0</v>
      </c>
      <c r="AI241" s="59" t="e">
        <f t="shared" si="41"/>
        <v>#DIV/0!</v>
      </c>
      <c r="AJ241" s="59"/>
      <c r="AK241" s="263"/>
      <c r="AL241" s="59">
        <f t="shared" si="40"/>
        <v>0</v>
      </c>
      <c r="AM241" s="59"/>
      <c r="AN241" s="59"/>
      <c r="AO241" s="3477"/>
      <c r="AP241" s="3477"/>
      <c r="AQ241" s="3477"/>
      <c r="AR241" s="3477"/>
      <c r="AS241" s="3477"/>
      <c r="AT241" s="3477"/>
      <c r="AU241" s="3477"/>
      <c r="AV241" s="3477"/>
      <c r="AW241" s="59"/>
      <c r="AX241" s="59"/>
      <c r="AY241" s="59"/>
      <c r="AZ241" s="59"/>
      <c r="BA241" s="59"/>
      <c r="BB241" s="59"/>
      <c r="BC241" s="59"/>
      <c r="BD241" s="59"/>
      <c r="BE241" s="59"/>
      <c r="BF241" s="59"/>
      <c r="BG241" s="59"/>
      <c r="BH241" s="59"/>
      <c r="BI241" s="59"/>
      <c r="BJ241" s="59"/>
      <c r="BK241" s="59"/>
      <c r="BL241" s="59"/>
      <c r="BM241" s="59"/>
      <c r="BN241" s="59"/>
      <c r="BO241" s="59"/>
      <c r="BP241" s="59"/>
      <c r="BQ241" s="59"/>
      <c r="BR241" s="59"/>
      <c r="BS241" s="59"/>
      <c r="BT241" s="59"/>
      <c r="BU241" s="59"/>
      <c r="BV241" s="59"/>
      <c r="BW241" s="59"/>
      <c r="BX241" s="59"/>
      <c r="BY241" s="59"/>
      <c r="BZ241" s="59"/>
      <c r="CA241" s="59"/>
      <c r="CB241" s="59"/>
      <c r="CC241" s="59"/>
      <c r="CD241" s="59"/>
      <c r="CE241" s="59"/>
      <c r="CF241" s="59"/>
      <c r="CG241" s="59"/>
      <c r="CH241" s="59"/>
      <c r="CI241" s="59"/>
      <c r="CJ241" s="59"/>
      <c r="CK241" s="59"/>
      <c r="CL241" s="59"/>
      <c r="CM241" s="59"/>
      <c r="CN241" s="59"/>
      <c r="CO241" s="59"/>
      <c r="CP241" s="59"/>
      <c r="CQ241" s="59"/>
      <c r="CR241" s="59"/>
      <c r="CS241" s="59"/>
      <c r="CT241" s="59"/>
      <c r="CU241" s="59"/>
      <c r="CV241" s="59"/>
      <c r="CW241" s="59"/>
      <c r="CX241" s="59"/>
      <c r="CY241" s="59"/>
      <c r="CZ241" s="59"/>
      <c r="DA241" s="59"/>
      <c r="DB241" s="59"/>
      <c r="DC241" s="59"/>
      <c r="DD241" s="59"/>
      <c r="DE241" s="59"/>
      <c r="DF241" s="59"/>
      <c r="DG241" s="59"/>
      <c r="DH241" s="59"/>
      <c r="DI241" s="59"/>
      <c r="DJ241" s="59"/>
      <c r="DK241" s="59"/>
      <c r="DL241" s="59"/>
      <c r="DM241" s="59"/>
      <c r="DN241" s="59"/>
      <c r="DO241" s="59"/>
      <c r="DP241" s="59"/>
      <c r="DQ241" s="59"/>
      <c r="DR241" s="59"/>
      <c r="DS241" s="59"/>
      <c r="DT241" s="59"/>
      <c r="DU241" s="59"/>
      <c r="DV241" s="59"/>
      <c r="DW241" s="59"/>
      <c r="DX241" s="59"/>
      <c r="DY241" s="59"/>
      <c r="DZ241" s="59"/>
      <c r="EA241" s="59"/>
      <c r="EB241" s="59"/>
      <c r="EC241" s="59"/>
      <c r="ED241" s="59"/>
      <c r="EE241" s="59"/>
      <c r="EF241" s="59"/>
      <c r="EG241" s="59"/>
      <c r="EH241" s="59"/>
      <c r="EI241" s="59"/>
      <c r="EJ241" s="59"/>
      <c r="EK241" s="59"/>
      <c r="EL241" s="59"/>
      <c r="EM241" s="59"/>
      <c r="EN241" s="59"/>
      <c r="EO241" s="59"/>
      <c r="EP241" s="59"/>
      <c r="EQ241" s="59"/>
      <c r="ER241" s="59"/>
      <c r="ES241" s="59"/>
      <c r="ET241" s="59"/>
      <c r="EU241" s="59"/>
      <c r="EV241" s="59"/>
      <c r="EW241" s="59"/>
      <c r="EX241" s="59"/>
      <c r="EY241" s="59"/>
      <c r="EZ241" s="59"/>
      <c r="FA241" s="59"/>
      <c r="FB241" s="59"/>
      <c r="FC241" s="59"/>
      <c r="FD241" s="59"/>
      <c r="FE241" s="59"/>
      <c r="FF241" s="59"/>
      <c r="FG241" s="59"/>
      <c r="FH241" s="59"/>
      <c r="FI241" s="59"/>
      <c r="FJ241" s="59"/>
      <c r="FK241" s="59"/>
      <c r="FL241" s="59"/>
      <c r="FM241" s="59"/>
      <c r="FN241" s="59"/>
      <c r="FO241" s="59"/>
      <c r="FP241" s="59"/>
      <c r="FQ241" s="59"/>
      <c r="FR241" s="59"/>
      <c r="FS241" s="59"/>
      <c r="FT241" s="59"/>
      <c r="FU241" s="59"/>
      <c r="FV241" s="59"/>
      <c r="FW241" s="59"/>
      <c r="FX241" s="59"/>
      <c r="FY241" s="59"/>
      <c r="FZ241" s="59"/>
      <c r="GA241" s="59"/>
      <c r="GB241" s="59"/>
      <c r="GC241" s="59"/>
      <c r="GD241" s="59"/>
      <c r="GE241" s="59"/>
      <c r="GF241" s="59"/>
      <c r="GG241" s="59"/>
      <c r="GH241" s="59"/>
      <c r="GI241" s="59"/>
      <c r="GJ241" s="59"/>
      <c r="GK241" s="59"/>
    </row>
    <row r="242" spans="2:193" ht="30" x14ac:dyDescent="0.25">
      <c r="B242" s="18">
        <v>1</v>
      </c>
      <c r="C242" s="160" t="s">
        <v>721</v>
      </c>
      <c r="D242" s="51">
        <f>'Аян '!F100</f>
        <v>0</v>
      </c>
      <c r="E242" s="51">
        <f>'Аян '!G100</f>
        <v>0</v>
      </c>
      <c r="F242" s="51">
        <f>'Аян '!H100</f>
        <v>1</v>
      </c>
      <c r="G242" s="84" t="e">
        <f>'Аян '!I100</f>
        <v>#DIV/0!</v>
      </c>
      <c r="H242" s="78">
        <f>'Аян '!J100</f>
        <v>0</v>
      </c>
      <c r="I242" s="78">
        <f>'Аян '!K100</f>
        <v>0</v>
      </c>
      <c r="J242" s="73">
        <f>'Аян '!L100</f>
        <v>0</v>
      </c>
      <c r="K242" s="73">
        <f>'Аян '!M100</f>
        <v>0</v>
      </c>
      <c r="L242" s="73">
        <f>'Аян '!N100</f>
        <v>0</v>
      </c>
      <c r="M242" s="73">
        <f>'Аян '!O100</f>
        <v>0</v>
      </c>
      <c r="N242" s="73">
        <f>'Аян '!P100</f>
        <v>0</v>
      </c>
      <c r="O242" s="73">
        <f>'Аян '!Q100</f>
        <v>0</v>
      </c>
      <c r="P242" s="172">
        <f>'Аян '!R100</f>
        <v>0</v>
      </c>
      <c r="Q242" s="172">
        <f>'Аян '!S100</f>
        <v>0</v>
      </c>
      <c r="R242" s="172">
        <f>'Аян '!T100</f>
        <v>0</v>
      </c>
      <c r="S242" s="172">
        <f>'Аян '!U100</f>
        <v>0</v>
      </c>
      <c r="T242" s="172">
        <f>'Аян '!V100</f>
        <v>0</v>
      </c>
      <c r="U242" s="172">
        <f>'Аян '!W100</f>
        <v>0</v>
      </c>
      <c r="V242" s="771">
        <f>'Аян '!X100</f>
        <v>0</v>
      </c>
      <c r="W242" s="172">
        <f>'Аян '!Y100</f>
        <v>0</v>
      </c>
      <c r="X242" s="172">
        <f>'Аян '!Z100</f>
        <v>0</v>
      </c>
      <c r="Y242" s="172">
        <f>'Аян '!AA100</f>
        <v>0</v>
      </c>
      <c r="Z242" s="172">
        <f>'Аян '!AB100</f>
        <v>0</v>
      </c>
      <c r="AA242" s="370">
        <f>'Аян '!AC100</f>
        <v>0</v>
      </c>
      <c r="AB242" s="172"/>
      <c r="AC242" s="172"/>
      <c r="AD242" s="977">
        <f>'Аян '!AD99</f>
        <v>0</v>
      </c>
      <c r="AE242" s="969">
        <f>'Аян '!AE99</f>
        <v>0</v>
      </c>
      <c r="AF242" s="183">
        <f t="shared" si="38"/>
        <v>0</v>
      </c>
      <c r="AG242" s="183">
        <f t="shared" si="37"/>
        <v>0</v>
      </c>
      <c r="AH242" s="882"/>
      <c r="AI242" s="59"/>
      <c r="AJ242" s="59"/>
      <c r="AK242" s="263"/>
      <c r="AL242" s="59">
        <f t="shared" si="40"/>
        <v>0</v>
      </c>
      <c r="AM242" s="59"/>
      <c r="AN242" s="59"/>
      <c r="AO242" s="3477"/>
      <c r="AP242" s="3477"/>
      <c r="AQ242" s="3477"/>
      <c r="AR242" s="3477"/>
      <c r="AS242" s="3477"/>
      <c r="AT242" s="3477"/>
      <c r="AU242" s="3477"/>
      <c r="AV242" s="3477"/>
      <c r="AW242" s="59"/>
      <c r="AX242" s="59"/>
      <c r="AY242" s="59"/>
      <c r="AZ242" s="59"/>
      <c r="BA242" s="59"/>
      <c r="BB242" s="59"/>
      <c r="BC242" s="59"/>
      <c r="BD242" s="59"/>
      <c r="BE242" s="59"/>
      <c r="BF242" s="59"/>
      <c r="BG242" s="59"/>
      <c r="BH242" s="59"/>
      <c r="BI242" s="59"/>
      <c r="BJ242" s="59"/>
      <c r="BK242" s="59"/>
      <c r="BL242" s="59"/>
      <c r="BM242" s="59"/>
      <c r="BN242" s="59"/>
      <c r="BO242" s="59"/>
      <c r="BP242" s="59"/>
      <c r="BQ242" s="59"/>
      <c r="BR242" s="59"/>
      <c r="BS242" s="59"/>
      <c r="BT242" s="59"/>
      <c r="BU242" s="59"/>
      <c r="BV242" s="59"/>
      <c r="BW242" s="59"/>
      <c r="BX242" s="59"/>
      <c r="BY242" s="59"/>
      <c r="BZ242" s="59"/>
      <c r="CA242" s="59"/>
      <c r="CB242" s="59"/>
      <c r="CC242" s="59"/>
      <c r="CD242" s="59"/>
      <c r="CE242" s="59"/>
      <c r="CF242" s="59"/>
      <c r="CG242" s="59"/>
      <c r="CH242" s="59"/>
      <c r="CI242" s="59"/>
      <c r="CJ242" s="59"/>
      <c r="CK242" s="59"/>
      <c r="CL242" s="59"/>
      <c r="CM242" s="59"/>
      <c r="CN242" s="59"/>
      <c r="CO242" s="59"/>
      <c r="CP242" s="59"/>
      <c r="CQ242" s="59"/>
      <c r="CR242" s="59"/>
      <c r="CS242" s="59"/>
      <c r="CT242" s="59"/>
      <c r="CU242" s="59"/>
      <c r="CV242" s="59"/>
      <c r="CW242" s="59"/>
      <c r="CX242" s="59"/>
      <c r="CY242" s="59"/>
      <c r="CZ242" s="59"/>
      <c r="DA242" s="59"/>
      <c r="DB242" s="59"/>
      <c r="DC242" s="59"/>
      <c r="DD242" s="59"/>
      <c r="DE242" s="59"/>
      <c r="DF242" s="59"/>
      <c r="DG242" s="59"/>
      <c r="DH242" s="59"/>
      <c r="DI242" s="59"/>
      <c r="DJ242" s="59"/>
      <c r="DK242" s="59"/>
      <c r="DL242" s="59"/>
      <c r="DM242" s="59"/>
      <c r="DN242" s="59"/>
      <c r="DO242" s="59"/>
      <c r="DP242" s="59"/>
      <c r="DQ242" s="59"/>
      <c r="DR242" s="59"/>
      <c r="DS242" s="59"/>
      <c r="DT242" s="59"/>
      <c r="DU242" s="59"/>
      <c r="DV242" s="59"/>
      <c r="DW242" s="59"/>
      <c r="DX242" s="59"/>
      <c r="DY242" s="59"/>
      <c r="DZ242" s="59"/>
      <c r="EA242" s="59"/>
      <c r="EB242" s="59"/>
      <c r="EC242" s="59"/>
      <c r="ED242" s="59"/>
      <c r="EE242" s="59"/>
      <c r="EF242" s="59"/>
      <c r="EG242" s="59"/>
      <c r="EH242" s="59"/>
      <c r="EI242" s="59"/>
      <c r="EJ242" s="59"/>
      <c r="EK242" s="59"/>
      <c r="EL242" s="59"/>
      <c r="EM242" s="59"/>
      <c r="EN242" s="59"/>
      <c r="EO242" s="59"/>
      <c r="EP242" s="59"/>
      <c r="EQ242" s="59"/>
      <c r="ER242" s="59"/>
      <c r="ES242" s="59"/>
      <c r="ET242" s="59"/>
      <c r="EU242" s="59"/>
      <c r="EV242" s="59"/>
      <c r="EW242" s="59"/>
      <c r="EX242" s="59"/>
      <c r="EY242" s="59"/>
      <c r="EZ242" s="59"/>
      <c r="FA242" s="59"/>
      <c r="FB242" s="59"/>
      <c r="FC242" s="59"/>
      <c r="FD242" s="59"/>
      <c r="FE242" s="59"/>
      <c r="FF242" s="59"/>
      <c r="FG242" s="59"/>
      <c r="FH242" s="59"/>
      <c r="FI242" s="59"/>
      <c r="FJ242" s="59"/>
      <c r="FK242" s="59"/>
      <c r="FL242" s="59"/>
      <c r="FM242" s="59"/>
      <c r="FN242" s="59"/>
      <c r="FO242" s="59"/>
      <c r="FP242" s="59"/>
      <c r="FQ242" s="59"/>
      <c r="FR242" s="59"/>
      <c r="FS242" s="59"/>
      <c r="FT242" s="59"/>
      <c r="FU242" s="59"/>
      <c r="FV242" s="59"/>
      <c r="FW242" s="59"/>
      <c r="FX242" s="59"/>
      <c r="FY242" s="59"/>
      <c r="FZ242" s="59"/>
      <c r="GA242" s="59"/>
      <c r="GB242" s="59"/>
      <c r="GC242" s="59"/>
      <c r="GD242" s="59"/>
      <c r="GE242" s="59"/>
      <c r="GF242" s="59"/>
      <c r="GG242" s="59"/>
      <c r="GH242" s="59"/>
      <c r="GI242" s="59"/>
      <c r="GJ242" s="59"/>
      <c r="GK242" s="59"/>
    </row>
    <row r="243" spans="2:193" ht="29.25" x14ac:dyDescent="0.25">
      <c r="B243" s="18">
        <v>1</v>
      </c>
      <c r="C243" s="548" t="s">
        <v>194</v>
      </c>
      <c r="D243" s="51">
        <f>'Аян '!F101</f>
        <v>0</v>
      </c>
      <c r="E243" s="51">
        <f>'Аян '!G101</f>
        <v>0</v>
      </c>
      <c r="F243" s="51">
        <f>'Аян '!H101</f>
        <v>0</v>
      </c>
      <c r="G243" s="84">
        <f>'Аян '!I101</f>
        <v>0</v>
      </c>
      <c r="H243" s="78">
        <f>'Аян '!J101</f>
        <v>0</v>
      </c>
      <c r="I243" s="78">
        <f>'Аян '!K101</f>
        <v>0</v>
      </c>
      <c r="J243" s="73">
        <f>'Аян '!L101</f>
        <v>0</v>
      </c>
      <c r="K243" s="73">
        <f>'Аян '!M101</f>
        <v>0</v>
      </c>
      <c r="L243" s="73">
        <f>'Аян '!N101</f>
        <v>0</v>
      </c>
      <c r="M243" s="73">
        <f>'Аян '!O101</f>
        <v>0</v>
      </c>
      <c r="N243" s="73">
        <f>'Аян '!P101</f>
        <v>0</v>
      </c>
      <c r="O243" s="73">
        <f>'Аян '!Q101</f>
        <v>0</v>
      </c>
      <c r="P243" s="172">
        <f>'Аян '!R101</f>
        <v>0</v>
      </c>
      <c r="Q243" s="172">
        <f>'Аян '!S101</f>
        <v>0</v>
      </c>
      <c r="R243" s="172">
        <f>'Аян '!T101</f>
        <v>0</v>
      </c>
      <c r="S243" s="172">
        <f>'Аян '!U101</f>
        <v>0</v>
      </c>
      <c r="T243" s="172">
        <f>'Аян '!V101</f>
        <v>0</v>
      </c>
      <c r="U243" s="172">
        <f>'Аян '!W101</f>
        <v>0</v>
      </c>
      <c r="V243" s="771">
        <f>'Аян '!X101</f>
        <v>0</v>
      </c>
      <c r="W243" s="172">
        <f>'Аян '!Y101</f>
        <v>0</v>
      </c>
      <c r="X243" s="172">
        <f>'Аян '!Z101</f>
        <v>0</v>
      </c>
      <c r="Y243" s="172">
        <f>'Аян '!AA101</f>
        <v>0</v>
      </c>
      <c r="Z243" s="172">
        <f>'Аян '!AB101</f>
        <v>0</v>
      </c>
      <c r="AA243" s="370">
        <f>'Аян '!AC101</f>
        <v>0</v>
      </c>
      <c r="AB243" s="172">
        <f>'Аян '!AC101</f>
        <v>0</v>
      </c>
      <c r="AC243" s="172"/>
      <c r="AD243" s="977">
        <f>'Аян '!AD101</f>
        <v>0</v>
      </c>
      <c r="AE243" s="969">
        <f>'Аян '!AE101</f>
        <v>0</v>
      </c>
      <c r="AF243" s="183">
        <f t="shared" si="38"/>
        <v>0</v>
      </c>
      <c r="AG243" s="183">
        <f t="shared" si="37"/>
        <v>0</v>
      </c>
      <c r="AH243" s="882">
        <f>IF(P243&gt;0,P243*1000/D243,0)</f>
        <v>0</v>
      </c>
      <c r="AI243" s="59" t="e">
        <f>U243/F243*1000</f>
        <v>#DIV/0!</v>
      </c>
      <c r="AJ243" s="59"/>
      <c r="AK243" s="263"/>
      <c r="AL243" s="59">
        <f t="shared" si="40"/>
        <v>0</v>
      </c>
      <c r="AM243" s="59"/>
      <c r="AN243" s="59"/>
      <c r="AO243" s="3477"/>
      <c r="AP243" s="3477"/>
      <c r="AQ243" s="3477"/>
      <c r="AR243" s="3477"/>
      <c r="AS243" s="3477"/>
      <c r="AT243" s="3477"/>
      <c r="AU243" s="3477"/>
      <c r="AV243" s="3477"/>
      <c r="AW243" s="59"/>
      <c r="AX243" s="59"/>
      <c r="AY243" s="59"/>
      <c r="AZ243" s="59"/>
      <c r="BA243" s="59"/>
      <c r="BB243" s="59"/>
      <c r="BC243" s="59"/>
      <c r="BD243" s="59"/>
      <c r="BE243" s="59"/>
      <c r="BF243" s="59"/>
      <c r="BG243" s="59"/>
      <c r="BH243" s="59"/>
      <c r="BI243" s="59"/>
      <c r="BJ243" s="59"/>
      <c r="BK243" s="59"/>
      <c r="BL243" s="59"/>
      <c r="BM243" s="59"/>
      <c r="BN243" s="59"/>
      <c r="BO243" s="59"/>
      <c r="BP243" s="59"/>
      <c r="BQ243" s="59"/>
      <c r="BR243" s="59"/>
      <c r="BS243" s="59"/>
      <c r="BT243" s="59"/>
      <c r="BU243" s="59"/>
      <c r="BV243" s="59"/>
      <c r="BW243" s="59"/>
      <c r="BX243" s="59"/>
      <c r="BY243" s="59"/>
      <c r="BZ243" s="59"/>
      <c r="CA243" s="59"/>
      <c r="CB243" s="59"/>
      <c r="CC243" s="59"/>
      <c r="CD243" s="59"/>
      <c r="CE243" s="59"/>
      <c r="CF243" s="59"/>
      <c r="CG243" s="59"/>
      <c r="CH243" s="59"/>
      <c r="CI243" s="59"/>
      <c r="CJ243" s="59"/>
      <c r="CK243" s="59"/>
      <c r="CL243" s="59"/>
      <c r="CM243" s="59"/>
      <c r="CN243" s="59"/>
      <c r="CO243" s="59"/>
      <c r="CP243" s="59"/>
      <c r="CQ243" s="59"/>
      <c r="CR243" s="59"/>
      <c r="CS243" s="59"/>
      <c r="CT243" s="59"/>
      <c r="CU243" s="59"/>
      <c r="CV243" s="59"/>
      <c r="CW243" s="59"/>
      <c r="CX243" s="59"/>
      <c r="CY243" s="59"/>
      <c r="CZ243" s="59"/>
      <c r="DA243" s="59"/>
      <c r="DB243" s="59"/>
      <c r="DC243" s="59"/>
      <c r="DD243" s="59"/>
      <c r="DE243" s="59"/>
      <c r="DF243" s="59"/>
      <c r="DG243" s="59"/>
      <c r="DH243" s="59"/>
      <c r="DI243" s="59"/>
      <c r="DJ243" s="59"/>
      <c r="DK243" s="59"/>
      <c r="DL243" s="59"/>
      <c r="DM243" s="59"/>
      <c r="DN243" s="59"/>
      <c r="DO243" s="59"/>
      <c r="DP243" s="59"/>
      <c r="DQ243" s="59"/>
      <c r="DR243" s="59"/>
      <c r="DS243" s="59"/>
      <c r="DT243" s="59"/>
      <c r="DU243" s="59"/>
      <c r="DV243" s="59"/>
      <c r="DW243" s="59"/>
      <c r="DX243" s="59"/>
      <c r="DY243" s="59"/>
      <c r="DZ243" s="59"/>
      <c r="EA243" s="59"/>
      <c r="EB243" s="59"/>
      <c r="EC243" s="59"/>
      <c r="ED243" s="59"/>
      <c r="EE243" s="59"/>
      <c r="EF243" s="59"/>
      <c r="EG243" s="59"/>
      <c r="EH243" s="59"/>
      <c r="EI243" s="59"/>
      <c r="EJ243" s="59"/>
      <c r="EK243" s="59"/>
      <c r="EL243" s="59"/>
      <c r="EM243" s="59"/>
      <c r="EN243" s="59"/>
      <c r="EO243" s="59"/>
      <c r="EP243" s="59"/>
      <c r="EQ243" s="59"/>
      <c r="ER243" s="59"/>
      <c r="ES243" s="59"/>
      <c r="ET243" s="59"/>
      <c r="EU243" s="59"/>
      <c r="EV243" s="59"/>
      <c r="EW243" s="59"/>
      <c r="EX243" s="59"/>
      <c r="EY243" s="59"/>
      <c r="EZ243" s="59"/>
      <c r="FA243" s="59"/>
      <c r="FB243" s="59"/>
      <c r="FC243" s="59"/>
      <c r="FD243" s="59"/>
      <c r="FE243" s="59"/>
      <c r="FF243" s="59"/>
      <c r="FG243" s="59"/>
      <c r="FH243" s="59"/>
      <c r="FI243" s="59"/>
      <c r="FJ243" s="59"/>
      <c r="FK243" s="59"/>
      <c r="FL243" s="59"/>
      <c r="FM243" s="59"/>
      <c r="FN243" s="59"/>
      <c r="FO243" s="59"/>
      <c r="FP243" s="59"/>
      <c r="FQ243" s="59"/>
      <c r="FR243" s="59"/>
      <c r="FS243" s="59"/>
      <c r="FT243" s="59"/>
      <c r="FU243" s="59"/>
      <c r="FV243" s="59"/>
      <c r="FW243" s="59"/>
      <c r="FX243" s="59"/>
      <c r="FY243" s="59"/>
      <c r="FZ243" s="59"/>
      <c r="GA243" s="59"/>
      <c r="GB243" s="59"/>
      <c r="GC243" s="59"/>
      <c r="GD243" s="59"/>
      <c r="GE243" s="59"/>
      <c r="GF243" s="59"/>
      <c r="GG243" s="59"/>
      <c r="GH243" s="59"/>
      <c r="GI243" s="59"/>
      <c r="GJ243" s="59"/>
      <c r="GK243" s="59"/>
    </row>
    <row r="244" spans="2:193" ht="110.25" x14ac:dyDescent="0.25">
      <c r="B244" s="18">
        <v>1</v>
      </c>
      <c r="C244" s="549" t="s">
        <v>596</v>
      </c>
      <c r="D244" s="51">
        <f>'Аян '!F102</f>
        <v>0</v>
      </c>
      <c r="E244" s="51">
        <f>'Аян '!G102</f>
        <v>0</v>
      </c>
      <c r="F244" s="51">
        <f>'Аян '!H102</f>
        <v>0</v>
      </c>
      <c r="G244" s="84" t="e">
        <f>'Аян '!I102</f>
        <v>#DIV/0!</v>
      </c>
      <c r="H244" s="78">
        <f>'Аян '!J102</f>
        <v>0</v>
      </c>
      <c r="I244" s="78">
        <f>'Аян '!K102</f>
        <v>0</v>
      </c>
      <c r="J244" s="73">
        <f>'Аян '!L102</f>
        <v>0</v>
      </c>
      <c r="K244" s="73">
        <f>'Аян '!M102</f>
        <v>0</v>
      </c>
      <c r="L244" s="73">
        <f>'Аян '!N102</f>
        <v>0</v>
      </c>
      <c r="M244" s="73">
        <f>'Аян '!O102</f>
        <v>0</v>
      </c>
      <c r="N244" s="73">
        <f>'Аян '!P102</f>
        <v>0</v>
      </c>
      <c r="O244" s="73">
        <f>'Аян '!Q102</f>
        <v>0</v>
      </c>
      <c r="P244" s="172">
        <f>'Аян '!R102</f>
        <v>0</v>
      </c>
      <c r="Q244" s="172">
        <f>'Аян '!S102</f>
        <v>0</v>
      </c>
      <c r="R244" s="172">
        <f>'Аян '!T102</f>
        <v>0</v>
      </c>
      <c r="S244" s="172">
        <f>'Аян '!U102</f>
        <v>0</v>
      </c>
      <c r="T244" s="172">
        <f>'Аян '!V102</f>
        <v>0</v>
      </c>
      <c r="U244" s="172">
        <f>'Аян '!W102</f>
        <v>0</v>
      </c>
      <c r="V244" s="771">
        <f>'Аян '!X102</f>
        <v>0</v>
      </c>
      <c r="W244" s="172">
        <f>'Аян '!Y102</f>
        <v>0</v>
      </c>
      <c r="X244" s="172">
        <f>'Аян '!Z102</f>
        <v>0</v>
      </c>
      <c r="Y244" s="172">
        <f>'Аян '!AA102</f>
        <v>0</v>
      </c>
      <c r="Z244" s="172">
        <f>'Аян '!AB102</f>
        <v>0</v>
      </c>
      <c r="AA244" s="370">
        <f>'Аян '!AC102</f>
        <v>0</v>
      </c>
      <c r="AB244" s="172" t="e">
        <f>U244/T244*100</f>
        <v>#DIV/0!</v>
      </c>
      <c r="AC244" s="172" t="e">
        <f>AA244/T244*100</f>
        <v>#DIV/0!</v>
      </c>
      <c r="AD244" s="977">
        <f>'Аян '!AD102</f>
        <v>0</v>
      </c>
      <c r="AE244" s="969">
        <f>'Аян '!AE102</f>
        <v>0</v>
      </c>
      <c r="AF244" s="183">
        <f t="shared" si="38"/>
        <v>0</v>
      </c>
      <c r="AG244" s="183">
        <f t="shared" si="37"/>
        <v>0</v>
      </c>
      <c r="AH244" s="882">
        <f>IF(P244&gt;0,P244*1000/D244,0)</f>
        <v>0</v>
      </c>
      <c r="AI244" s="59" t="e">
        <f>U244/F244*1000</f>
        <v>#DIV/0!</v>
      </c>
      <c r="AJ244" s="59"/>
      <c r="AK244" s="263"/>
      <c r="AL244" s="59">
        <f>E246-D246</f>
        <v>0</v>
      </c>
      <c r="AM244" s="59"/>
      <c r="AN244" s="59"/>
      <c r="AO244" s="3477"/>
      <c r="AP244" s="3477"/>
      <c r="AQ244" s="3477"/>
      <c r="AR244" s="3477"/>
      <c r="AS244" s="3477"/>
      <c r="AT244" s="3477"/>
      <c r="AU244" s="3477"/>
      <c r="AV244" s="3477"/>
      <c r="AW244" s="59"/>
      <c r="AX244" s="59"/>
      <c r="AY244" s="59"/>
      <c r="AZ244" s="59"/>
      <c r="BA244" s="59"/>
      <c r="BB244" s="59"/>
      <c r="BC244" s="59"/>
      <c r="BD244" s="59"/>
      <c r="BE244" s="59"/>
      <c r="BF244" s="59"/>
      <c r="BG244" s="59"/>
      <c r="BH244" s="59"/>
      <c r="BI244" s="59"/>
      <c r="BJ244" s="59"/>
      <c r="BK244" s="59"/>
      <c r="BL244" s="59"/>
      <c r="BM244" s="59"/>
      <c r="BN244" s="59"/>
      <c r="BO244" s="59"/>
      <c r="BP244" s="59"/>
      <c r="BQ244" s="59"/>
      <c r="BR244" s="59"/>
      <c r="BS244" s="59"/>
      <c r="BT244" s="59"/>
      <c r="BU244" s="59"/>
      <c r="BV244" s="59"/>
      <c r="BW244" s="59"/>
      <c r="BX244" s="59"/>
      <c r="BY244" s="59"/>
      <c r="BZ244" s="59"/>
      <c r="CA244" s="59"/>
      <c r="CB244" s="59"/>
      <c r="CC244" s="59"/>
      <c r="CD244" s="59"/>
      <c r="CE244" s="59"/>
      <c r="CF244" s="59"/>
      <c r="CG244" s="59"/>
      <c r="CH244" s="59"/>
      <c r="CI244" s="59"/>
      <c r="CJ244" s="59"/>
      <c r="CK244" s="59"/>
      <c r="CL244" s="59"/>
      <c r="CM244" s="59"/>
      <c r="CN244" s="59"/>
      <c r="CO244" s="59"/>
      <c r="CP244" s="59"/>
      <c r="CQ244" s="59"/>
      <c r="CR244" s="59"/>
      <c r="CS244" s="59"/>
      <c r="CT244" s="59"/>
      <c r="CU244" s="59"/>
      <c r="CV244" s="59"/>
      <c r="CW244" s="59"/>
      <c r="CX244" s="59"/>
      <c r="CY244" s="59"/>
      <c r="CZ244" s="59"/>
      <c r="DA244" s="59"/>
      <c r="DB244" s="59"/>
      <c r="DC244" s="59"/>
      <c r="DD244" s="59"/>
      <c r="DE244" s="59"/>
      <c r="DF244" s="59"/>
      <c r="DG244" s="59"/>
      <c r="DH244" s="59"/>
      <c r="DI244" s="59"/>
      <c r="DJ244" s="59"/>
      <c r="DK244" s="59"/>
      <c r="DL244" s="59"/>
      <c r="DM244" s="59"/>
      <c r="DN244" s="59"/>
      <c r="DO244" s="59"/>
      <c r="DP244" s="59"/>
      <c r="DQ244" s="59"/>
      <c r="DR244" s="59"/>
      <c r="DS244" s="59"/>
      <c r="DT244" s="59"/>
      <c r="DU244" s="59"/>
      <c r="DV244" s="59"/>
      <c r="DW244" s="59"/>
      <c r="DX244" s="59"/>
      <c r="DY244" s="59"/>
      <c r="DZ244" s="59"/>
      <c r="EA244" s="59"/>
      <c r="EB244" s="59"/>
      <c r="EC244" s="59"/>
      <c r="ED244" s="59"/>
      <c r="EE244" s="59"/>
      <c r="EF244" s="59"/>
      <c r="EG244" s="59"/>
      <c r="EH244" s="59"/>
      <c r="EI244" s="59"/>
      <c r="EJ244" s="59"/>
      <c r="EK244" s="59"/>
      <c r="EL244" s="59"/>
      <c r="EM244" s="59"/>
      <c r="EN244" s="59"/>
      <c r="EO244" s="59"/>
      <c r="EP244" s="59"/>
      <c r="EQ244" s="59"/>
      <c r="ER244" s="59"/>
      <c r="ES244" s="59"/>
      <c r="ET244" s="59"/>
      <c r="EU244" s="59"/>
      <c r="EV244" s="59"/>
      <c r="EW244" s="59"/>
      <c r="EX244" s="59"/>
      <c r="EY244" s="59"/>
      <c r="EZ244" s="59"/>
      <c r="FA244" s="59"/>
      <c r="FB244" s="59"/>
      <c r="FC244" s="59"/>
      <c r="FD244" s="59"/>
      <c r="FE244" s="59"/>
      <c r="FF244" s="59"/>
      <c r="FG244" s="59"/>
      <c r="FH244" s="59"/>
      <c r="FI244" s="59"/>
      <c r="FJ244" s="59"/>
      <c r="FK244" s="59"/>
      <c r="FL244" s="59"/>
      <c r="FM244" s="59"/>
      <c r="FN244" s="59"/>
      <c r="FO244" s="59"/>
      <c r="FP244" s="59"/>
      <c r="FQ244" s="59"/>
      <c r="FR244" s="59"/>
      <c r="FS244" s="59"/>
      <c r="FT244" s="59"/>
      <c r="FU244" s="59"/>
      <c r="FV244" s="59"/>
      <c r="FW244" s="59"/>
      <c r="FX244" s="59"/>
      <c r="FY244" s="59"/>
      <c r="FZ244" s="59"/>
      <c r="GA244" s="59"/>
      <c r="GB244" s="59"/>
      <c r="GC244" s="59"/>
      <c r="GD244" s="59"/>
      <c r="GE244" s="59"/>
      <c r="GF244" s="59"/>
      <c r="GG244" s="59"/>
      <c r="GH244" s="59"/>
      <c r="GI244" s="59"/>
      <c r="GJ244" s="59"/>
      <c r="GK244" s="59"/>
    </row>
    <row r="245" spans="2:193" ht="15.75" x14ac:dyDescent="0.25">
      <c r="B245" s="18">
        <v>1</v>
      </c>
      <c r="C245" s="549" t="s">
        <v>718</v>
      </c>
      <c r="D245" s="51">
        <f>'Аян '!F103</f>
        <v>0</v>
      </c>
      <c r="E245" s="51">
        <f>'Аян '!G103</f>
        <v>0</v>
      </c>
      <c r="F245" s="51">
        <f>'Аян '!H103</f>
        <v>0</v>
      </c>
      <c r="G245" s="84">
        <f>'Аян '!I103</f>
        <v>0</v>
      </c>
      <c r="H245" s="78">
        <f>'Аян '!J103</f>
        <v>0</v>
      </c>
      <c r="I245" s="78">
        <f>'Аян '!K103</f>
        <v>0</v>
      </c>
      <c r="J245" s="73">
        <f>'Аян '!L103</f>
        <v>0</v>
      </c>
      <c r="K245" s="73">
        <f>'Аян '!M103</f>
        <v>0</v>
      </c>
      <c r="L245" s="73">
        <f>'Аян '!N103</f>
        <v>0</v>
      </c>
      <c r="M245" s="73">
        <f>'Аян '!O103</f>
        <v>0</v>
      </c>
      <c r="N245" s="73">
        <f>'Аян '!P103</f>
        <v>0</v>
      </c>
      <c r="O245" s="73">
        <f>'Аян '!Q103</f>
        <v>0</v>
      </c>
      <c r="P245" s="172">
        <f>'Аян '!R103</f>
        <v>0</v>
      </c>
      <c r="Q245" s="172">
        <f>'Аян '!S103</f>
        <v>0</v>
      </c>
      <c r="R245" s="172">
        <f>'Аян '!T103</f>
        <v>0</v>
      </c>
      <c r="S245" s="172">
        <f>'Аян '!U103</f>
        <v>0</v>
      </c>
      <c r="T245" s="172">
        <f>'Аян '!V103</f>
        <v>0</v>
      </c>
      <c r="U245" s="172">
        <f>'Аян '!W103</f>
        <v>0</v>
      </c>
      <c r="V245" s="771">
        <f>'Аян '!X103</f>
        <v>0</v>
      </c>
      <c r="W245" s="172">
        <f>'Аян '!Y103</f>
        <v>0</v>
      </c>
      <c r="X245" s="172">
        <f>'Аян '!Z103</f>
        <v>0</v>
      </c>
      <c r="Y245" s="172">
        <f>'Аян '!AA103</f>
        <v>0</v>
      </c>
      <c r="Z245" s="172">
        <f>'Аян '!AB103</f>
        <v>0</v>
      </c>
      <c r="AA245" s="370">
        <f>'Аян '!AC103</f>
        <v>0</v>
      </c>
      <c r="AB245" s="172"/>
      <c r="AC245" s="172"/>
      <c r="AD245" s="977"/>
      <c r="AE245" s="969"/>
      <c r="AF245" s="183"/>
      <c r="AG245" s="183"/>
      <c r="AH245" s="882"/>
      <c r="AI245" s="59"/>
      <c r="AJ245" s="59"/>
      <c r="AK245" s="263"/>
      <c r="AL245" s="59"/>
      <c r="AM245" s="59"/>
      <c r="AN245" s="59"/>
      <c r="AO245" s="3477"/>
      <c r="AP245" s="3477"/>
      <c r="AQ245" s="3477"/>
      <c r="AR245" s="3477"/>
      <c r="AS245" s="3477"/>
      <c r="AT245" s="3477"/>
      <c r="AU245" s="3477"/>
      <c r="AV245" s="3477"/>
      <c r="AW245" s="59"/>
      <c r="AX245" s="59"/>
      <c r="AY245" s="59"/>
      <c r="AZ245" s="59"/>
      <c r="BA245" s="59"/>
      <c r="BB245" s="59"/>
      <c r="BC245" s="59"/>
      <c r="BD245" s="59"/>
      <c r="BE245" s="59"/>
      <c r="BF245" s="59"/>
      <c r="BG245" s="59"/>
      <c r="BH245" s="59"/>
      <c r="BI245" s="59"/>
      <c r="BJ245" s="59"/>
      <c r="BK245" s="59"/>
      <c r="BL245" s="59"/>
      <c r="BM245" s="59"/>
      <c r="BN245" s="59"/>
      <c r="BO245" s="59"/>
      <c r="BP245" s="59"/>
      <c r="BQ245" s="59"/>
      <c r="BR245" s="59"/>
      <c r="BS245" s="59"/>
      <c r="BT245" s="59"/>
      <c r="BU245" s="59"/>
      <c r="BV245" s="59"/>
      <c r="BW245" s="59"/>
      <c r="BX245" s="59"/>
      <c r="BY245" s="59"/>
      <c r="BZ245" s="59"/>
      <c r="CA245" s="59"/>
      <c r="CB245" s="59"/>
      <c r="CC245" s="59"/>
      <c r="CD245" s="59"/>
      <c r="CE245" s="59"/>
      <c r="CF245" s="59"/>
      <c r="CG245" s="59"/>
      <c r="CH245" s="59"/>
      <c r="CI245" s="59"/>
      <c r="CJ245" s="59"/>
      <c r="CK245" s="59"/>
      <c r="CL245" s="59"/>
      <c r="CM245" s="59"/>
      <c r="CN245" s="59"/>
      <c r="CO245" s="59"/>
      <c r="CP245" s="59"/>
      <c r="CQ245" s="59"/>
      <c r="CR245" s="59"/>
      <c r="CS245" s="59"/>
      <c r="CT245" s="59"/>
      <c r="CU245" s="59"/>
      <c r="CV245" s="59"/>
      <c r="CW245" s="59"/>
      <c r="CX245" s="59"/>
      <c r="CY245" s="59"/>
      <c r="CZ245" s="59"/>
      <c r="DA245" s="59"/>
      <c r="DB245" s="59"/>
      <c r="DC245" s="59"/>
      <c r="DD245" s="59"/>
      <c r="DE245" s="59"/>
      <c r="DF245" s="59"/>
      <c r="DG245" s="59"/>
      <c r="DH245" s="59"/>
      <c r="DI245" s="59"/>
      <c r="DJ245" s="59"/>
      <c r="DK245" s="59"/>
      <c r="DL245" s="59"/>
      <c r="DM245" s="59"/>
      <c r="DN245" s="59"/>
      <c r="DO245" s="59"/>
      <c r="DP245" s="59"/>
      <c r="DQ245" s="59"/>
      <c r="DR245" s="59"/>
      <c r="DS245" s="59"/>
      <c r="DT245" s="59"/>
      <c r="DU245" s="59"/>
      <c r="DV245" s="59"/>
      <c r="DW245" s="59"/>
      <c r="DX245" s="59"/>
      <c r="DY245" s="59"/>
      <c r="DZ245" s="59"/>
      <c r="EA245" s="59"/>
      <c r="EB245" s="59"/>
      <c r="EC245" s="59"/>
      <c r="ED245" s="59"/>
      <c r="EE245" s="59"/>
      <c r="EF245" s="59"/>
      <c r="EG245" s="59"/>
      <c r="EH245" s="59"/>
      <c r="EI245" s="59"/>
      <c r="EJ245" s="59"/>
      <c r="EK245" s="59"/>
      <c r="EL245" s="59"/>
      <c r="EM245" s="59"/>
      <c r="EN245" s="59"/>
      <c r="EO245" s="59"/>
      <c r="EP245" s="59"/>
      <c r="EQ245" s="59"/>
      <c r="ER245" s="59"/>
      <c r="ES245" s="59"/>
      <c r="ET245" s="59"/>
      <c r="EU245" s="59"/>
      <c r="EV245" s="59"/>
      <c r="EW245" s="59"/>
      <c r="EX245" s="59"/>
      <c r="EY245" s="59"/>
      <c r="EZ245" s="59"/>
      <c r="FA245" s="59"/>
      <c r="FB245" s="59"/>
      <c r="FC245" s="59"/>
      <c r="FD245" s="59"/>
      <c r="FE245" s="59"/>
      <c r="FF245" s="59"/>
      <c r="FG245" s="59"/>
      <c r="FH245" s="59"/>
      <c r="FI245" s="59"/>
      <c r="FJ245" s="59"/>
      <c r="FK245" s="59"/>
      <c r="FL245" s="59"/>
      <c r="FM245" s="59"/>
      <c r="FN245" s="59"/>
      <c r="FO245" s="59"/>
      <c r="FP245" s="59"/>
      <c r="FQ245" s="59"/>
      <c r="FR245" s="59"/>
      <c r="FS245" s="59"/>
      <c r="FT245" s="59"/>
      <c r="FU245" s="59"/>
      <c r="FV245" s="59"/>
      <c r="FW245" s="59"/>
      <c r="FX245" s="59"/>
      <c r="FY245" s="59"/>
      <c r="FZ245" s="59"/>
      <c r="GA245" s="59"/>
      <c r="GB245" s="59"/>
      <c r="GC245" s="59"/>
      <c r="GD245" s="59"/>
      <c r="GE245" s="59"/>
      <c r="GF245" s="59"/>
      <c r="GG245" s="59"/>
      <c r="GH245" s="59"/>
      <c r="GI245" s="59"/>
      <c r="GJ245" s="59"/>
      <c r="GK245" s="59"/>
    </row>
    <row r="246" spans="2:193" x14ac:dyDescent="0.25">
      <c r="B246" s="18">
        <v>1</v>
      </c>
      <c r="C246" s="280" t="s">
        <v>719</v>
      </c>
      <c r="D246" s="51">
        <f>'Аян '!F104</f>
        <v>0</v>
      </c>
      <c r="E246" s="51">
        <f>'Аян '!G104</f>
        <v>0</v>
      </c>
      <c r="F246" s="51">
        <f>'Аян '!H104</f>
        <v>0</v>
      </c>
      <c r="G246" s="84">
        <f>'Аян '!I104</f>
        <v>0</v>
      </c>
      <c r="H246" s="78">
        <f>'Аян '!J104</f>
        <v>0</v>
      </c>
      <c r="I246" s="78">
        <f>'Аян '!K104</f>
        <v>0</v>
      </c>
      <c r="J246" s="73">
        <f>'Аян '!L104</f>
        <v>0</v>
      </c>
      <c r="K246" s="73">
        <f>'Аян '!M104</f>
        <v>0</v>
      </c>
      <c r="L246" s="73">
        <f>'Аян '!N104</f>
        <v>0</v>
      </c>
      <c r="M246" s="73">
        <f>'Аян '!O104</f>
        <v>0</v>
      </c>
      <c r="N246" s="73">
        <f>'Аян '!P104</f>
        <v>0</v>
      </c>
      <c r="O246" s="73">
        <f>'Аян '!Q104</f>
        <v>0</v>
      </c>
      <c r="P246" s="172">
        <f>'Аян '!R104</f>
        <v>0</v>
      </c>
      <c r="Q246" s="172">
        <f>'Аян '!S104</f>
        <v>0</v>
      </c>
      <c r="R246" s="172">
        <f>'Аян '!T104</f>
        <v>0</v>
      </c>
      <c r="S246" s="172">
        <f>'Аян '!U104</f>
        <v>0</v>
      </c>
      <c r="T246" s="172">
        <f>'Аян '!V104</f>
        <v>0</v>
      </c>
      <c r="U246" s="172">
        <f>'Аян '!W104</f>
        <v>0</v>
      </c>
      <c r="V246" s="771">
        <f>'Аян '!X104</f>
        <v>0</v>
      </c>
      <c r="W246" s="172">
        <f>'Аян '!Y104</f>
        <v>0</v>
      </c>
      <c r="X246" s="172">
        <f>'Аян '!Z104</f>
        <v>0</v>
      </c>
      <c r="Y246" s="172">
        <f>'Аян '!AA104</f>
        <v>0</v>
      </c>
      <c r="Z246" s="172">
        <f>'Аян '!AB104</f>
        <v>0</v>
      </c>
      <c r="AA246" s="370">
        <f>'Аян '!AC104</f>
        <v>0</v>
      </c>
      <c r="AB246" s="172" t="e">
        <f>U246/T246*100</f>
        <v>#DIV/0!</v>
      </c>
      <c r="AC246" s="172" t="e">
        <f>AA246/T246*100</f>
        <v>#DIV/0!</v>
      </c>
      <c r="AD246" s="977">
        <f>'Аян '!AD106</f>
        <v>0</v>
      </c>
      <c r="AE246" s="969">
        <f>'Аян '!AE106</f>
        <v>0</v>
      </c>
      <c r="AF246" s="183">
        <f t="shared" si="38"/>
        <v>0</v>
      </c>
      <c r="AG246" s="183">
        <f t="shared" si="37"/>
        <v>0</v>
      </c>
      <c r="AH246" s="882">
        <f t="shared" ref="AH246:AH251" si="43">IF(P246&gt;0,P246*1000/D246,0)</f>
        <v>0</v>
      </c>
      <c r="AI246" s="59" t="e">
        <f t="shared" ref="AI246:AI284" si="44">U246/F246*1000</f>
        <v>#DIV/0!</v>
      </c>
      <c r="AJ246" s="59"/>
      <c r="AK246" s="263"/>
      <c r="AL246" s="59">
        <f>E247-D247</f>
        <v>0</v>
      </c>
      <c r="AM246" s="59"/>
      <c r="AN246" s="59"/>
      <c r="AO246" s="3477"/>
      <c r="AP246" s="3477"/>
      <c r="AQ246" s="3477"/>
      <c r="AR246" s="3477"/>
      <c r="AS246" s="3477"/>
      <c r="AT246" s="3477"/>
      <c r="AU246" s="3477"/>
      <c r="AV246" s="3477"/>
      <c r="AW246" s="59"/>
      <c r="AX246" s="59"/>
      <c r="AY246" s="59"/>
      <c r="AZ246" s="59"/>
      <c r="BA246" s="59"/>
      <c r="BB246" s="59"/>
      <c r="BC246" s="59"/>
      <c r="BD246" s="59"/>
      <c r="BE246" s="59"/>
      <c r="BF246" s="59"/>
      <c r="BG246" s="59"/>
      <c r="BH246" s="59"/>
      <c r="BI246" s="59"/>
      <c r="BJ246" s="59"/>
      <c r="BK246" s="59"/>
      <c r="BL246" s="59"/>
      <c r="BM246" s="59"/>
      <c r="BN246" s="59"/>
      <c r="BO246" s="59"/>
      <c r="BP246" s="59"/>
      <c r="BQ246" s="59"/>
      <c r="BR246" s="59"/>
      <c r="BS246" s="59"/>
      <c r="BT246" s="59"/>
      <c r="BU246" s="59"/>
      <c r="BV246" s="59"/>
      <c r="BW246" s="59"/>
      <c r="BX246" s="59"/>
      <c r="BY246" s="59"/>
      <c r="BZ246" s="59"/>
      <c r="CA246" s="59"/>
      <c r="CB246" s="59"/>
      <c r="CC246" s="59"/>
      <c r="CD246" s="59"/>
      <c r="CE246" s="59"/>
      <c r="CF246" s="59"/>
      <c r="CG246" s="59"/>
      <c r="CH246" s="59"/>
      <c r="CI246" s="59"/>
      <c r="CJ246" s="59"/>
      <c r="CK246" s="59"/>
      <c r="CL246" s="59"/>
      <c r="CM246" s="59"/>
      <c r="CN246" s="59"/>
      <c r="CO246" s="59"/>
      <c r="CP246" s="59"/>
      <c r="CQ246" s="59"/>
      <c r="CR246" s="59"/>
      <c r="CS246" s="59"/>
      <c r="CT246" s="59"/>
      <c r="CU246" s="59"/>
      <c r="CV246" s="59"/>
      <c r="CW246" s="59"/>
      <c r="CX246" s="59"/>
      <c r="CY246" s="59"/>
      <c r="CZ246" s="59"/>
      <c r="DA246" s="59"/>
      <c r="DB246" s="59"/>
      <c r="DC246" s="59"/>
      <c r="DD246" s="59"/>
      <c r="DE246" s="59"/>
      <c r="DF246" s="59"/>
      <c r="DG246" s="59"/>
      <c r="DH246" s="59"/>
      <c r="DI246" s="59"/>
      <c r="DJ246" s="59"/>
      <c r="DK246" s="59"/>
      <c r="DL246" s="59"/>
      <c r="DM246" s="59"/>
      <c r="DN246" s="59"/>
      <c r="DO246" s="59"/>
      <c r="DP246" s="59"/>
      <c r="DQ246" s="59"/>
      <c r="DR246" s="59"/>
      <c r="DS246" s="59"/>
      <c r="DT246" s="59"/>
      <c r="DU246" s="59"/>
      <c r="DV246" s="59"/>
      <c r="DW246" s="59"/>
      <c r="DX246" s="59"/>
      <c r="DY246" s="59"/>
      <c r="DZ246" s="59"/>
      <c r="EA246" s="59"/>
      <c r="EB246" s="59"/>
      <c r="EC246" s="59"/>
      <c r="ED246" s="59"/>
      <c r="EE246" s="59"/>
      <c r="EF246" s="59"/>
      <c r="EG246" s="59"/>
      <c r="EH246" s="59"/>
      <c r="EI246" s="59"/>
      <c r="EJ246" s="59"/>
      <c r="EK246" s="59"/>
      <c r="EL246" s="59"/>
      <c r="EM246" s="59"/>
      <c r="EN246" s="59"/>
      <c r="EO246" s="59"/>
      <c r="EP246" s="59"/>
      <c r="EQ246" s="59"/>
      <c r="ER246" s="59"/>
      <c r="ES246" s="59"/>
      <c r="ET246" s="59"/>
      <c r="EU246" s="59"/>
      <c r="EV246" s="59"/>
      <c r="EW246" s="59"/>
      <c r="EX246" s="59"/>
      <c r="EY246" s="59"/>
      <c r="EZ246" s="59"/>
      <c r="FA246" s="59"/>
      <c r="FB246" s="59"/>
      <c r="FC246" s="59"/>
      <c r="FD246" s="59"/>
      <c r="FE246" s="59"/>
      <c r="FF246" s="59"/>
      <c r="FG246" s="59"/>
      <c r="FH246" s="59"/>
      <c r="FI246" s="59"/>
      <c r="FJ246" s="59"/>
      <c r="FK246" s="59"/>
      <c r="FL246" s="59"/>
      <c r="FM246" s="59"/>
      <c r="FN246" s="59"/>
      <c r="FO246" s="59"/>
      <c r="FP246" s="59"/>
      <c r="FQ246" s="59"/>
      <c r="FR246" s="59"/>
      <c r="FS246" s="59"/>
      <c r="FT246" s="59"/>
      <c r="FU246" s="59"/>
      <c r="FV246" s="59"/>
      <c r="FW246" s="59"/>
      <c r="FX246" s="59"/>
      <c r="FY246" s="59"/>
      <c r="FZ246" s="59"/>
      <c r="GA246" s="59"/>
      <c r="GB246" s="59"/>
      <c r="GC246" s="59"/>
      <c r="GD246" s="59"/>
      <c r="GE246" s="59"/>
      <c r="GF246" s="59"/>
      <c r="GG246" s="59"/>
      <c r="GH246" s="59"/>
      <c r="GI246" s="59"/>
      <c r="GJ246" s="59"/>
      <c r="GK246" s="59"/>
    </row>
    <row r="247" spans="2:193" x14ac:dyDescent="0.25">
      <c r="B247" s="18">
        <v>1</v>
      </c>
      <c r="C247" s="160" t="s">
        <v>720</v>
      </c>
      <c r="D247" s="51">
        <f>'Аян '!F105</f>
        <v>0</v>
      </c>
      <c r="E247" s="51">
        <f>'Аян '!G105</f>
        <v>0</v>
      </c>
      <c r="F247" s="51">
        <f>'Аян '!H105</f>
        <v>0</v>
      </c>
      <c r="G247" s="84">
        <f>'Аян '!I105</f>
        <v>0</v>
      </c>
      <c r="H247" s="78">
        <f>'Аян '!J105</f>
        <v>0</v>
      </c>
      <c r="I247" s="78">
        <f>'Аян '!K105</f>
        <v>0</v>
      </c>
      <c r="J247" s="73">
        <f>'Аян '!L105</f>
        <v>0</v>
      </c>
      <c r="K247" s="73">
        <f>'Аян '!M105</f>
        <v>0</v>
      </c>
      <c r="L247" s="73">
        <f>'Аян '!N105</f>
        <v>0</v>
      </c>
      <c r="M247" s="73">
        <f>'Аян '!O105</f>
        <v>0</v>
      </c>
      <c r="N247" s="73">
        <f>'Аян '!P105</f>
        <v>0</v>
      </c>
      <c r="O247" s="73">
        <f>'Аян '!Q105</f>
        <v>0</v>
      </c>
      <c r="P247" s="172">
        <f>'Аян '!R105</f>
        <v>0</v>
      </c>
      <c r="Q247" s="172">
        <f>'Аян '!S105</f>
        <v>0</v>
      </c>
      <c r="R247" s="172">
        <f>'Аян '!T105</f>
        <v>0</v>
      </c>
      <c r="S247" s="172">
        <f>'Аян '!U105</f>
        <v>0</v>
      </c>
      <c r="T247" s="172">
        <f>'Аян '!V105</f>
        <v>0</v>
      </c>
      <c r="U247" s="172">
        <f>'Аян '!W105</f>
        <v>0</v>
      </c>
      <c r="V247" s="771">
        <f>'Аян '!X105</f>
        <v>0</v>
      </c>
      <c r="W247" s="172">
        <f>'Аян '!Y105</f>
        <v>0</v>
      </c>
      <c r="X247" s="172">
        <f>'Аян '!Z105</f>
        <v>0</v>
      </c>
      <c r="Y247" s="172">
        <f>'Аян '!AA105</f>
        <v>0</v>
      </c>
      <c r="Z247" s="172">
        <f>'Аян '!AB105</f>
        <v>0</v>
      </c>
      <c r="AA247" s="370">
        <f>'Аян '!AC105</f>
        <v>0</v>
      </c>
      <c r="AB247" s="172" t="e">
        <f>U247/T247*100</f>
        <v>#DIV/0!</v>
      </c>
      <c r="AC247" s="172" t="e">
        <f>AA247/T247*100</f>
        <v>#DIV/0!</v>
      </c>
      <c r="AD247" s="977">
        <f>'Аян '!AD107</f>
        <v>0</v>
      </c>
      <c r="AE247" s="969">
        <f>'Аян '!AE107</f>
        <v>0</v>
      </c>
      <c r="AF247" s="183">
        <f t="shared" si="38"/>
        <v>0</v>
      </c>
      <c r="AG247" s="183">
        <f t="shared" si="37"/>
        <v>0</v>
      </c>
      <c r="AH247" s="882">
        <f t="shared" si="43"/>
        <v>0</v>
      </c>
      <c r="AI247" s="59" t="e">
        <f t="shared" si="44"/>
        <v>#DIV/0!</v>
      </c>
      <c r="AJ247" s="59"/>
      <c r="AK247" s="263"/>
      <c r="AL247" s="59">
        <f>E248-D248</f>
        <v>0</v>
      </c>
      <c r="AM247" s="59"/>
      <c r="AN247" s="59"/>
      <c r="AO247" s="3477"/>
      <c r="AP247" s="3477"/>
      <c r="AQ247" s="3477"/>
      <c r="AR247" s="3477"/>
      <c r="AS247" s="3477"/>
      <c r="AT247" s="3477"/>
      <c r="AU247" s="3477"/>
      <c r="AV247" s="3477"/>
      <c r="AW247" s="59"/>
      <c r="AX247" s="59"/>
      <c r="AY247" s="59"/>
      <c r="AZ247" s="59"/>
      <c r="BA247" s="59"/>
      <c r="BB247" s="59"/>
      <c r="BC247" s="59"/>
      <c r="BD247" s="59"/>
      <c r="BE247" s="59"/>
      <c r="BF247" s="59"/>
      <c r="BG247" s="59"/>
      <c r="BH247" s="59"/>
      <c r="BI247" s="59"/>
      <c r="BJ247" s="59"/>
      <c r="BK247" s="59"/>
      <c r="BL247" s="59"/>
      <c r="BM247" s="59"/>
      <c r="BN247" s="59"/>
      <c r="BO247" s="59"/>
      <c r="BP247" s="59"/>
      <c r="BQ247" s="59"/>
      <c r="BR247" s="59"/>
      <c r="BS247" s="59"/>
      <c r="BT247" s="59"/>
      <c r="BU247" s="59"/>
      <c r="BV247" s="59"/>
      <c r="BW247" s="59"/>
      <c r="BX247" s="59"/>
      <c r="BY247" s="59"/>
      <c r="BZ247" s="59"/>
      <c r="CA247" s="59"/>
      <c r="CB247" s="59"/>
      <c r="CC247" s="59"/>
      <c r="CD247" s="59"/>
      <c r="CE247" s="59"/>
      <c r="CF247" s="59"/>
      <c r="CG247" s="59"/>
      <c r="CH247" s="59"/>
      <c r="CI247" s="59"/>
      <c r="CJ247" s="59"/>
      <c r="CK247" s="59"/>
      <c r="CL247" s="59"/>
      <c r="CM247" s="59"/>
      <c r="CN247" s="59"/>
      <c r="CO247" s="59"/>
      <c r="CP247" s="59"/>
      <c r="CQ247" s="59"/>
      <c r="CR247" s="59"/>
      <c r="CS247" s="59"/>
      <c r="CT247" s="59"/>
      <c r="CU247" s="59"/>
      <c r="CV247" s="59"/>
      <c r="CW247" s="59"/>
      <c r="CX247" s="59"/>
      <c r="CY247" s="59"/>
      <c r="CZ247" s="59"/>
      <c r="DA247" s="59"/>
      <c r="DB247" s="59"/>
      <c r="DC247" s="59"/>
      <c r="DD247" s="59"/>
      <c r="DE247" s="59"/>
      <c r="DF247" s="59"/>
      <c r="DG247" s="59"/>
      <c r="DH247" s="59"/>
      <c r="DI247" s="59"/>
      <c r="DJ247" s="59"/>
      <c r="DK247" s="59"/>
      <c r="DL247" s="59"/>
      <c r="DM247" s="59"/>
      <c r="DN247" s="59"/>
      <c r="DO247" s="59"/>
      <c r="DP247" s="59"/>
      <c r="DQ247" s="59"/>
      <c r="DR247" s="59"/>
      <c r="DS247" s="59"/>
      <c r="DT247" s="59"/>
      <c r="DU247" s="59"/>
      <c r="DV247" s="59"/>
      <c r="DW247" s="59"/>
      <c r="DX247" s="59"/>
      <c r="DY247" s="59"/>
      <c r="DZ247" s="59"/>
      <c r="EA247" s="59"/>
      <c r="EB247" s="59"/>
      <c r="EC247" s="59"/>
      <c r="ED247" s="59"/>
      <c r="EE247" s="59"/>
      <c r="EF247" s="59"/>
      <c r="EG247" s="59"/>
      <c r="EH247" s="59"/>
      <c r="EI247" s="59"/>
      <c r="EJ247" s="59"/>
      <c r="EK247" s="59"/>
      <c r="EL247" s="59"/>
      <c r="EM247" s="59"/>
      <c r="EN247" s="59"/>
      <c r="EO247" s="59"/>
      <c r="EP247" s="59"/>
      <c r="EQ247" s="59"/>
      <c r="ER247" s="59"/>
      <c r="ES247" s="59"/>
      <c r="ET247" s="59"/>
      <c r="EU247" s="59"/>
      <c r="EV247" s="59"/>
      <c r="EW247" s="59"/>
      <c r="EX247" s="59"/>
      <c r="EY247" s="59"/>
      <c r="EZ247" s="59"/>
      <c r="FA247" s="59"/>
      <c r="FB247" s="59"/>
      <c r="FC247" s="59"/>
      <c r="FD247" s="59"/>
      <c r="FE247" s="59"/>
      <c r="FF247" s="59"/>
      <c r="FG247" s="59"/>
      <c r="FH247" s="59"/>
      <c r="FI247" s="59"/>
      <c r="FJ247" s="59"/>
      <c r="FK247" s="59"/>
      <c r="FL247" s="59"/>
      <c r="FM247" s="59"/>
      <c r="FN247" s="59"/>
      <c r="FO247" s="59"/>
      <c r="FP247" s="59"/>
      <c r="FQ247" s="59"/>
      <c r="FR247" s="59"/>
      <c r="FS247" s="59"/>
      <c r="FT247" s="59"/>
      <c r="FU247" s="59"/>
      <c r="FV247" s="59"/>
      <c r="FW247" s="59"/>
      <c r="FX247" s="59"/>
      <c r="FY247" s="59"/>
      <c r="FZ247" s="59"/>
      <c r="GA247" s="59"/>
      <c r="GB247" s="59"/>
      <c r="GC247" s="59"/>
      <c r="GD247" s="59"/>
      <c r="GE247" s="59"/>
      <c r="GF247" s="59"/>
      <c r="GG247" s="59"/>
      <c r="GH247" s="59"/>
      <c r="GI247" s="59"/>
      <c r="GJ247" s="59"/>
      <c r="GK247" s="59"/>
    </row>
    <row r="248" spans="2:193" ht="45" x14ac:dyDescent="0.25">
      <c r="B248" s="18">
        <v>1</v>
      </c>
      <c r="C248" s="160" t="s">
        <v>552</v>
      </c>
      <c r="D248" s="51">
        <f>'Аян '!F106</f>
        <v>0</v>
      </c>
      <c r="E248" s="51">
        <f>'Аян '!G106</f>
        <v>0</v>
      </c>
      <c r="F248" s="51">
        <f>'Аян '!H106</f>
        <v>1</v>
      </c>
      <c r="G248" s="84" t="e">
        <f>'Аян '!I106</f>
        <v>#DIV/0!</v>
      </c>
      <c r="H248" s="78">
        <f>'Аян '!J106</f>
        <v>0</v>
      </c>
      <c r="I248" s="78">
        <f>'Аян '!K106</f>
        <v>0</v>
      </c>
      <c r="J248" s="73">
        <f>'Аян '!L106</f>
        <v>0</v>
      </c>
      <c r="K248" s="73">
        <f>'Аян '!M106</f>
        <v>0</v>
      </c>
      <c r="L248" s="73">
        <f>'Аян '!N106</f>
        <v>0</v>
      </c>
      <c r="M248" s="73">
        <f>'Аян '!O106</f>
        <v>0</v>
      </c>
      <c r="N248" s="73">
        <f>'Аян '!P106</f>
        <v>0</v>
      </c>
      <c r="O248" s="73">
        <f>'Аян '!Q106</f>
        <v>0</v>
      </c>
      <c r="P248" s="172">
        <f>'Аян '!R106</f>
        <v>0</v>
      </c>
      <c r="Q248" s="172">
        <f>'Аян '!S106</f>
        <v>0</v>
      </c>
      <c r="R248" s="172">
        <f>'Аян '!T106</f>
        <v>0</v>
      </c>
      <c r="S248" s="172">
        <f>'Аян '!U106</f>
        <v>0</v>
      </c>
      <c r="T248" s="172">
        <f>'Аян '!V106</f>
        <v>0</v>
      </c>
      <c r="U248" s="172">
        <f>'Аян '!W106</f>
        <v>7.7777700000000003</v>
      </c>
      <c r="V248" s="771">
        <f>'Аян '!X106</f>
        <v>0</v>
      </c>
      <c r="W248" s="172">
        <f>'Аян '!Y106</f>
        <v>0</v>
      </c>
      <c r="X248" s="172">
        <f>'Аян '!Z106</f>
        <v>7.7777700000000003</v>
      </c>
      <c r="Y248" s="172">
        <f>'Аян '!AA106</f>
        <v>0</v>
      </c>
      <c r="Z248" s="172">
        <f>'Аян '!AB106</f>
        <v>0</v>
      </c>
      <c r="AA248" s="370">
        <f>'Аян '!AC106</f>
        <v>7.7777700000000003</v>
      </c>
      <c r="AB248" s="172" t="e">
        <f>U248/T248*100</f>
        <v>#DIV/0!</v>
      </c>
      <c r="AC248" s="172" t="e">
        <f>AA248/T248*100</f>
        <v>#DIV/0!</v>
      </c>
      <c r="AD248" s="977">
        <f>'Аян '!AD108</f>
        <v>0</v>
      </c>
      <c r="AE248" s="969">
        <f>'Аян '!AE108</f>
        <v>0</v>
      </c>
      <c r="AF248" s="183">
        <f t="shared" si="38"/>
        <v>7777.77</v>
      </c>
      <c r="AG248" s="183">
        <f t="shared" si="37"/>
        <v>0</v>
      </c>
      <c r="AH248" s="882">
        <f t="shared" si="43"/>
        <v>0</v>
      </c>
      <c r="AI248" s="59">
        <f t="shared" si="44"/>
        <v>7777.77</v>
      </c>
      <c r="AJ248" s="59"/>
      <c r="AK248" s="263"/>
      <c r="AL248" s="59">
        <f>E249-D249</f>
        <v>0</v>
      </c>
      <c r="AM248" s="59"/>
      <c r="AN248" s="59"/>
      <c r="AO248" s="3477"/>
      <c r="AP248" s="3477"/>
      <c r="AQ248" s="3477"/>
      <c r="AR248" s="3477"/>
      <c r="AS248" s="3477"/>
      <c r="AT248" s="3477"/>
      <c r="AU248" s="3477"/>
      <c r="AV248" s="3477"/>
      <c r="AW248" s="59"/>
      <c r="AX248" s="59"/>
      <c r="AY248" s="59"/>
      <c r="AZ248" s="59"/>
      <c r="BA248" s="59"/>
      <c r="BB248" s="59"/>
      <c r="BC248" s="59"/>
      <c r="BD248" s="59"/>
      <c r="BE248" s="59"/>
      <c r="BF248" s="59"/>
      <c r="BG248" s="59"/>
      <c r="BH248" s="59"/>
      <c r="BI248" s="59"/>
      <c r="BJ248" s="59"/>
      <c r="BK248" s="59"/>
      <c r="BL248" s="59"/>
      <c r="BM248" s="59"/>
      <c r="BN248" s="59"/>
      <c r="BO248" s="59"/>
      <c r="BP248" s="59"/>
      <c r="BQ248" s="59"/>
      <c r="BR248" s="59"/>
      <c r="BS248" s="59"/>
      <c r="BT248" s="59"/>
      <c r="BU248" s="59"/>
      <c r="BV248" s="59"/>
      <c r="BW248" s="59"/>
      <c r="BX248" s="59"/>
      <c r="BY248" s="59"/>
      <c r="BZ248" s="59"/>
      <c r="CA248" s="59"/>
      <c r="CB248" s="59"/>
      <c r="CC248" s="59"/>
      <c r="CD248" s="59"/>
      <c r="CE248" s="59"/>
      <c r="CF248" s="59"/>
      <c r="CG248" s="59"/>
      <c r="CH248" s="59"/>
      <c r="CI248" s="59"/>
      <c r="CJ248" s="59"/>
      <c r="CK248" s="59"/>
      <c r="CL248" s="59"/>
      <c r="CM248" s="59"/>
      <c r="CN248" s="59"/>
      <c r="CO248" s="59"/>
      <c r="CP248" s="59"/>
      <c r="CQ248" s="59"/>
      <c r="CR248" s="59"/>
      <c r="CS248" s="59"/>
      <c r="CT248" s="59"/>
      <c r="CU248" s="59"/>
      <c r="CV248" s="59"/>
      <c r="CW248" s="59"/>
      <c r="CX248" s="59"/>
      <c r="CY248" s="59"/>
      <c r="CZ248" s="59"/>
      <c r="DA248" s="59"/>
      <c r="DB248" s="59"/>
      <c r="DC248" s="59"/>
      <c r="DD248" s="59"/>
      <c r="DE248" s="59"/>
      <c r="DF248" s="59"/>
      <c r="DG248" s="59"/>
      <c r="DH248" s="59"/>
      <c r="DI248" s="59"/>
      <c r="DJ248" s="59"/>
      <c r="DK248" s="59"/>
      <c r="DL248" s="59"/>
      <c r="DM248" s="59"/>
      <c r="DN248" s="59"/>
      <c r="DO248" s="59"/>
      <c r="DP248" s="59"/>
      <c r="DQ248" s="59"/>
      <c r="DR248" s="59"/>
      <c r="DS248" s="59"/>
      <c r="DT248" s="59"/>
      <c r="DU248" s="59"/>
      <c r="DV248" s="59"/>
      <c r="DW248" s="59"/>
      <c r="DX248" s="59"/>
      <c r="DY248" s="59"/>
      <c r="DZ248" s="59"/>
      <c r="EA248" s="59"/>
      <c r="EB248" s="59"/>
      <c r="EC248" s="59"/>
      <c r="ED248" s="59"/>
      <c r="EE248" s="59"/>
      <c r="EF248" s="59"/>
      <c r="EG248" s="59"/>
      <c r="EH248" s="59"/>
      <c r="EI248" s="59"/>
      <c r="EJ248" s="59"/>
      <c r="EK248" s="59"/>
      <c r="EL248" s="59"/>
      <c r="EM248" s="59"/>
      <c r="EN248" s="59"/>
      <c r="EO248" s="59"/>
      <c r="EP248" s="59"/>
      <c r="EQ248" s="59"/>
      <c r="ER248" s="59"/>
      <c r="ES248" s="59"/>
      <c r="ET248" s="59"/>
      <c r="EU248" s="59"/>
      <c r="EV248" s="59"/>
      <c r="EW248" s="59"/>
      <c r="EX248" s="59"/>
      <c r="EY248" s="59"/>
      <c r="EZ248" s="59"/>
      <c r="FA248" s="59"/>
      <c r="FB248" s="59"/>
      <c r="FC248" s="59"/>
      <c r="FD248" s="59"/>
      <c r="FE248" s="59"/>
      <c r="FF248" s="59"/>
      <c r="FG248" s="59"/>
      <c r="FH248" s="59"/>
      <c r="FI248" s="59"/>
      <c r="FJ248" s="59"/>
      <c r="FK248" s="59"/>
      <c r="FL248" s="59"/>
      <c r="FM248" s="59"/>
      <c r="FN248" s="59"/>
      <c r="FO248" s="59"/>
      <c r="FP248" s="59"/>
      <c r="FQ248" s="59"/>
      <c r="FR248" s="59"/>
      <c r="FS248" s="59"/>
      <c r="FT248" s="59"/>
      <c r="FU248" s="59"/>
      <c r="FV248" s="59"/>
      <c r="FW248" s="59"/>
      <c r="FX248" s="59"/>
      <c r="FY248" s="59"/>
      <c r="FZ248" s="59"/>
      <c r="GA248" s="59"/>
      <c r="GB248" s="59"/>
      <c r="GC248" s="59"/>
      <c r="GD248" s="59"/>
      <c r="GE248" s="59"/>
      <c r="GF248" s="59"/>
      <c r="GG248" s="59"/>
      <c r="GH248" s="59"/>
      <c r="GI248" s="59"/>
      <c r="GJ248" s="59"/>
      <c r="GK248" s="59"/>
    </row>
    <row r="249" spans="2:193" ht="30" x14ac:dyDescent="0.25">
      <c r="B249" s="18">
        <v>1</v>
      </c>
      <c r="C249" s="160" t="s">
        <v>364</v>
      </c>
      <c r="D249" s="51">
        <f>'Аян '!F107</f>
        <v>0</v>
      </c>
      <c r="E249" s="51">
        <f>'Аян '!G107</f>
        <v>0</v>
      </c>
      <c r="F249" s="51">
        <f>'Аян '!H107</f>
        <v>1</v>
      </c>
      <c r="G249" s="84" t="e">
        <f>'Аян '!I107</f>
        <v>#DIV/0!</v>
      </c>
      <c r="H249" s="78">
        <f>'Аян '!J107</f>
        <v>0</v>
      </c>
      <c r="I249" s="78">
        <f>'Аян '!K107</f>
        <v>0</v>
      </c>
      <c r="J249" s="73">
        <f>'Аян '!L107</f>
        <v>0</v>
      </c>
      <c r="K249" s="73">
        <f>'Аян '!M107</f>
        <v>0</v>
      </c>
      <c r="L249" s="73">
        <f>'Аян '!N107</f>
        <v>0</v>
      </c>
      <c r="M249" s="73">
        <f>'Аян '!O107</f>
        <v>0</v>
      </c>
      <c r="N249" s="73">
        <f>'Аян '!P107</f>
        <v>0</v>
      </c>
      <c r="O249" s="73">
        <f>'Аян '!Q107</f>
        <v>0</v>
      </c>
      <c r="P249" s="172">
        <f>'Аян '!R107</f>
        <v>0</v>
      </c>
      <c r="Q249" s="172">
        <f>'Аян '!S107</f>
        <v>0</v>
      </c>
      <c r="R249" s="172">
        <f>'Аян '!T107</f>
        <v>0</v>
      </c>
      <c r="S249" s="172">
        <f>'Аян '!U107</f>
        <v>0</v>
      </c>
      <c r="T249" s="172">
        <f>'Аян '!V107</f>
        <v>0</v>
      </c>
      <c r="U249" s="172">
        <f>'Аян '!W107</f>
        <v>7.7777700000000003</v>
      </c>
      <c r="V249" s="771">
        <f>'Аян '!X107</f>
        <v>0</v>
      </c>
      <c r="W249" s="172">
        <f>'Аян '!Y107</f>
        <v>0</v>
      </c>
      <c r="X249" s="172">
        <f>'Аян '!Z107</f>
        <v>7.7777700000000003</v>
      </c>
      <c r="Y249" s="172">
        <f>'Аян '!AA107</f>
        <v>0</v>
      </c>
      <c r="Z249" s="172">
        <f>'Аян '!AB107</f>
        <v>0</v>
      </c>
      <c r="AA249" s="370">
        <f>'Аян '!AC107</f>
        <v>7.7777700000000003</v>
      </c>
      <c r="AB249" s="172">
        <f>'Аян '!AC109</f>
        <v>0</v>
      </c>
      <c r="AC249" s="172"/>
      <c r="AD249" s="977">
        <f>'Аян '!AD109</f>
        <v>0</v>
      </c>
      <c r="AE249" s="969">
        <f>'Аян '!AE109</f>
        <v>0</v>
      </c>
      <c r="AF249" s="183">
        <f t="shared" si="38"/>
        <v>7777.77</v>
      </c>
      <c r="AG249" s="183">
        <f t="shared" si="37"/>
        <v>0</v>
      </c>
      <c r="AH249" s="882">
        <f t="shared" si="43"/>
        <v>0</v>
      </c>
      <c r="AI249" s="59">
        <f t="shared" si="44"/>
        <v>7777.77</v>
      </c>
      <c r="AJ249" s="59"/>
      <c r="AK249" s="263"/>
      <c r="AL249" s="59">
        <f>E250-D250</f>
        <v>0</v>
      </c>
      <c r="AM249" s="59"/>
      <c r="AN249" s="59"/>
      <c r="AO249" s="3477"/>
      <c r="AP249" s="3477"/>
      <c r="AQ249" s="3477"/>
      <c r="AR249" s="3477"/>
      <c r="AS249" s="3477"/>
      <c r="AT249" s="3477"/>
      <c r="AU249" s="3477"/>
      <c r="AV249" s="3477"/>
      <c r="AW249" s="59"/>
      <c r="AX249" s="59"/>
      <c r="AY249" s="59"/>
      <c r="AZ249" s="59"/>
      <c r="BA249" s="59"/>
      <c r="BB249" s="59"/>
      <c r="BC249" s="59"/>
      <c r="BD249" s="59"/>
      <c r="BE249" s="59"/>
      <c r="BF249" s="59"/>
      <c r="BG249" s="59"/>
      <c r="BH249" s="59"/>
      <c r="BI249" s="59"/>
      <c r="BJ249" s="59"/>
      <c r="BK249" s="59"/>
      <c r="BL249" s="59"/>
      <c r="BM249" s="59"/>
      <c r="BN249" s="59"/>
      <c r="BO249" s="59"/>
      <c r="BP249" s="59"/>
      <c r="BQ249" s="59"/>
      <c r="BR249" s="59"/>
      <c r="BS249" s="59"/>
      <c r="BT249" s="59"/>
      <c r="BU249" s="59"/>
      <c r="BV249" s="59"/>
      <c r="BW249" s="59"/>
      <c r="BX249" s="59"/>
      <c r="BY249" s="59"/>
      <c r="BZ249" s="59"/>
      <c r="CA249" s="59"/>
      <c r="CB249" s="59"/>
      <c r="CC249" s="59"/>
      <c r="CD249" s="59"/>
      <c r="CE249" s="59"/>
      <c r="CF249" s="59"/>
      <c r="CG249" s="59"/>
      <c r="CH249" s="59"/>
      <c r="CI249" s="59"/>
      <c r="CJ249" s="59"/>
      <c r="CK249" s="59"/>
      <c r="CL249" s="59"/>
      <c r="CM249" s="59"/>
      <c r="CN249" s="59"/>
      <c r="CO249" s="59"/>
      <c r="CP249" s="59"/>
      <c r="CQ249" s="59"/>
      <c r="CR249" s="59"/>
      <c r="CS249" s="59"/>
      <c r="CT249" s="59"/>
      <c r="CU249" s="59"/>
      <c r="CV249" s="59"/>
      <c r="CW249" s="59"/>
      <c r="CX249" s="59"/>
      <c r="CY249" s="59"/>
      <c r="CZ249" s="59"/>
      <c r="DA249" s="59"/>
      <c r="DB249" s="59"/>
      <c r="DC249" s="59"/>
      <c r="DD249" s="59"/>
      <c r="DE249" s="59"/>
      <c r="DF249" s="59"/>
      <c r="DG249" s="59"/>
      <c r="DH249" s="59"/>
      <c r="DI249" s="59"/>
      <c r="DJ249" s="59"/>
      <c r="DK249" s="59"/>
      <c r="DL249" s="59"/>
      <c r="DM249" s="59"/>
      <c r="DN249" s="59"/>
      <c r="DO249" s="59"/>
      <c r="DP249" s="59"/>
      <c r="DQ249" s="59"/>
      <c r="DR249" s="59"/>
      <c r="DS249" s="59"/>
      <c r="DT249" s="59"/>
      <c r="DU249" s="59"/>
      <c r="DV249" s="59"/>
      <c r="DW249" s="59"/>
      <c r="DX249" s="59"/>
      <c r="DY249" s="59"/>
      <c r="DZ249" s="59"/>
      <c r="EA249" s="59"/>
      <c r="EB249" s="59"/>
      <c r="EC249" s="59"/>
      <c r="ED249" s="59"/>
      <c r="EE249" s="59"/>
      <c r="EF249" s="59"/>
      <c r="EG249" s="59"/>
      <c r="EH249" s="59"/>
      <c r="EI249" s="59"/>
      <c r="EJ249" s="59"/>
      <c r="EK249" s="59"/>
      <c r="EL249" s="59"/>
      <c r="EM249" s="59"/>
      <c r="EN249" s="59"/>
      <c r="EO249" s="59"/>
      <c r="EP249" s="59"/>
      <c r="EQ249" s="59"/>
      <c r="ER249" s="59"/>
      <c r="ES249" s="59"/>
      <c r="ET249" s="59"/>
      <c r="EU249" s="59"/>
      <c r="EV249" s="59"/>
      <c r="EW249" s="59"/>
      <c r="EX249" s="59"/>
      <c r="EY249" s="59"/>
      <c r="EZ249" s="59"/>
      <c r="FA249" s="59"/>
      <c r="FB249" s="59"/>
      <c r="FC249" s="59"/>
      <c r="FD249" s="59"/>
      <c r="FE249" s="59"/>
      <c r="FF249" s="59"/>
      <c r="FG249" s="59"/>
      <c r="FH249" s="59"/>
      <c r="FI249" s="59"/>
      <c r="FJ249" s="59"/>
      <c r="FK249" s="59"/>
      <c r="FL249" s="59"/>
      <c r="FM249" s="59"/>
      <c r="FN249" s="59"/>
      <c r="FO249" s="59"/>
      <c r="FP249" s="59"/>
      <c r="FQ249" s="59"/>
      <c r="FR249" s="59"/>
      <c r="FS249" s="59"/>
      <c r="FT249" s="59"/>
      <c r="FU249" s="59"/>
      <c r="FV249" s="59"/>
      <c r="FW249" s="59"/>
      <c r="FX249" s="59"/>
      <c r="FY249" s="59"/>
      <c r="FZ249" s="59"/>
      <c r="GA249" s="59"/>
      <c r="GB249" s="59"/>
      <c r="GC249" s="59"/>
      <c r="GD249" s="59"/>
      <c r="GE249" s="59"/>
      <c r="GF249" s="59"/>
      <c r="GG249" s="59"/>
      <c r="GH249" s="59"/>
      <c r="GI249" s="59"/>
      <c r="GJ249" s="59"/>
      <c r="GK249" s="59"/>
    </row>
    <row r="250" spans="2:193" ht="30" x14ac:dyDescent="0.25">
      <c r="B250" s="18">
        <v>1</v>
      </c>
      <c r="C250" s="160" t="s">
        <v>553</v>
      </c>
      <c r="D250" s="51">
        <f>'Аян '!F108</f>
        <v>0</v>
      </c>
      <c r="E250" s="51">
        <f>'Аян '!G108</f>
        <v>0</v>
      </c>
      <c r="F250" s="51">
        <f>'Аян '!H108</f>
        <v>1</v>
      </c>
      <c r="G250" s="84" t="e">
        <f>'Аян '!I108</f>
        <v>#DIV/0!</v>
      </c>
      <c r="H250" s="78">
        <f>'Аян '!J108</f>
        <v>0</v>
      </c>
      <c r="I250" s="78">
        <f>'Аян '!K108</f>
        <v>0</v>
      </c>
      <c r="J250" s="73">
        <f>'Аян '!L108</f>
        <v>0</v>
      </c>
      <c r="K250" s="73">
        <f>'Аян '!M108</f>
        <v>0</v>
      </c>
      <c r="L250" s="73">
        <f>'Аян '!N108</f>
        <v>0</v>
      </c>
      <c r="M250" s="73">
        <f>'Аян '!O108</f>
        <v>0</v>
      </c>
      <c r="N250" s="73">
        <f>'Аян '!P108</f>
        <v>0</v>
      </c>
      <c r="O250" s="73">
        <f>'Аян '!Q108</f>
        <v>0</v>
      </c>
      <c r="P250" s="172">
        <f>'Аян '!R108</f>
        <v>0</v>
      </c>
      <c r="Q250" s="172">
        <f>'Аян '!S108</f>
        <v>0</v>
      </c>
      <c r="R250" s="172">
        <f>'Аян '!T108</f>
        <v>0</v>
      </c>
      <c r="S250" s="172">
        <f>'Аян '!U108</f>
        <v>0</v>
      </c>
      <c r="T250" s="172">
        <f>'Аян '!V108</f>
        <v>0</v>
      </c>
      <c r="U250" s="172">
        <f>'Аян '!W108</f>
        <v>7.7777700000000003</v>
      </c>
      <c r="V250" s="771">
        <f>'Аян '!X108</f>
        <v>0</v>
      </c>
      <c r="W250" s="172">
        <f>'Аян '!Y108</f>
        <v>0</v>
      </c>
      <c r="X250" s="172">
        <f>'Аян '!Z108</f>
        <v>7.7777700000000003</v>
      </c>
      <c r="Y250" s="172">
        <f>'Аян '!AA108</f>
        <v>0</v>
      </c>
      <c r="Z250" s="172">
        <f>'Аян '!AB108</f>
        <v>0</v>
      </c>
      <c r="AA250" s="370">
        <f>'Аян '!AC108</f>
        <v>7.7777700000000003</v>
      </c>
      <c r="AB250" s="172" t="e">
        <f>U250/T250*100</f>
        <v>#DIV/0!</v>
      </c>
      <c r="AC250" s="172" t="e">
        <f>AA250/T250*100</f>
        <v>#DIV/0!</v>
      </c>
      <c r="AD250" s="977">
        <f>'Аян '!AD112</f>
        <v>0</v>
      </c>
      <c r="AE250" s="969">
        <f>'Аян '!AE112</f>
        <v>0</v>
      </c>
      <c r="AF250" s="183">
        <f t="shared" si="38"/>
        <v>7777.77</v>
      </c>
      <c r="AG250" s="183">
        <f t="shared" si="37"/>
        <v>0</v>
      </c>
      <c r="AH250" s="882">
        <f t="shared" si="43"/>
        <v>0</v>
      </c>
      <c r="AI250" s="59">
        <f t="shared" si="44"/>
        <v>7777.77</v>
      </c>
      <c r="AJ250" s="59"/>
      <c r="AK250" s="263"/>
      <c r="AL250" s="59">
        <f>E251-D251</f>
        <v>0</v>
      </c>
      <c r="AM250" s="59"/>
      <c r="AN250" s="59"/>
      <c r="AO250" s="3477"/>
      <c r="AP250" s="3477"/>
      <c r="AQ250" s="3477"/>
      <c r="AR250" s="3477"/>
      <c r="AS250" s="3477"/>
      <c r="AT250" s="3477"/>
      <c r="AU250" s="3477"/>
      <c r="AV250" s="3477"/>
      <c r="AW250" s="59"/>
      <c r="AX250" s="59"/>
      <c r="AY250" s="59"/>
      <c r="AZ250" s="59"/>
      <c r="BA250" s="59"/>
      <c r="BB250" s="59"/>
      <c r="BC250" s="59"/>
      <c r="BD250" s="59"/>
      <c r="BE250" s="59"/>
      <c r="BF250" s="59"/>
      <c r="BG250" s="59"/>
      <c r="BH250" s="59"/>
      <c r="BI250" s="59"/>
      <c r="BJ250" s="59"/>
      <c r="BK250" s="59"/>
      <c r="BL250" s="59"/>
      <c r="BM250" s="59"/>
      <c r="BN250" s="59"/>
      <c r="BO250" s="59"/>
      <c r="BP250" s="59"/>
      <c r="BQ250" s="59"/>
      <c r="BR250" s="59"/>
      <c r="BS250" s="59"/>
      <c r="BT250" s="59"/>
      <c r="BU250" s="59"/>
      <c r="BV250" s="59"/>
      <c r="BW250" s="59"/>
      <c r="BX250" s="59"/>
      <c r="BY250" s="59"/>
      <c r="BZ250" s="59"/>
      <c r="CA250" s="59"/>
      <c r="CB250" s="59"/>
      <c r="CC250" s="59"/>
      <c r="CD250" s="59"/>
      <c r="CE250" s="59"/>
      <c r="CF250" s="59"/>
      <c r="CG250" s="59"/>
      <c r="CH250" s="59"/>
      <c r="CI250" s="59"/>
      <c r="CJ250" s="59"/>
      <c r="CK250" s="59"/>
      <c r="CL250" s="59"/>
      <c r="CM250" s="59"/>
      <c r="CN250" s="59"/>
      <c r="CO250" s="59"/>
      <c r="CP250" s="59"/>
      <c r="CQ250" s="59"/>
      <c r="CR250" s="59"/>
      <c r="CS250" s="59"/>
      <c r="CT250" s="59"/>
      <c r="CU250" s="59"/>
      <c r="CV250" s="59"/>
      <c r="CW250" s="59"/>
      <c r="CX250" s="59"/>
      <c r="CY250" s="59"/>
      <c r="CZ250" s="59"/>
      <c r="DA250" s="59"/>
      <c r="DB250" s="59"/>
      <c r="DC250" s="59"/>
      <c r="DD250" s="59"/>
      <c r="DE250" s="59"/>
      <c r="DF250" s="59"/>
      <c r="DG250" s="59"/>
      <c r="DH250" s="59"/>
      <c r="DI250" s="59"/>
      <c r="DJ250" s="59"/>
      <c r="DK250" s="59"/>
      <c r="DL250" s="59"/>
      <c r="DM250" s="59"/>
      <c r="DN250" s="59"/>
      <c r="DO250" s="59"/>
      <c r="DP250" s="59"/>
      <c r="DQ250" s="59"/>
      <c r="DR250" s="59"/>
      <c r="DS250" s="59"/>
      <c r="DT250" s="59"/>
      <c r="DU250" s="59"/>
      <c r="DV250" s="59"/>
      <c r="DW250" s="59"/>
      <c r="DX250" s="59"/>
      <c r="DY250" s="59"/>
      <c r="DZ250" s="59"/>
      <c r="EA250" s="59"/>
      <c r="EB250" s="59"/>
      <c r="EC250" s="59"/>
      <c r="ED250" s="59"/>
      <c r="EE250" s="59"/>
      <c r="EF250" s="59"/>
      <c r="EG250" s="59"/>
      <c r="EH250" s="59"/>
      <c r="EI250" s="59"/>
      <c r="EJ250" s="59"/>
      <c r="EK250" s="59"/>
      <c r="EL250" s="59"/>
      <c r="EM250" s="59"/>
      <c r="EN250" s="59"/>
      <c r="EO250" s="59"/>
      <c r="EP250" s="59"/>
      <c r="EQ250" s="59"/>
      <c r="ER250" s="59"/>
      <c r="ES250" s="59"/>
      <c r="ET250" s="59"/>
      <c r="EU250" s="59"/>
      <c r="EV250" s="59"/>
      <c r="EW250" s="59"/>
      <c r="EX250" s="59"/>
      <c r="EY250" s="59"/>
      <c r="EZ250" s="59"/>
      <c r="FA250" s="59"/>
      <c r="FB250" s="59"/>
      <c r="FC250" s="59"/>
      <c r="FD250" s="59"/>
      <c r="FE250" s="59"/>
      <c r="FF250" s="59"/>
      <c r="FG250" s="59"/>
      <c r="FH250" s="59"/>
      <c r="FI250" s="59"/>
      <c r="FJ250" s="59"/>
      <c r="FK250" s="59"/>
      <c r="FL250" s="59"/>
      <c r="FM250" s="59"/>
      <c r="FN250" s="59"/>
      <c r="FO250" s="59"/>
      <c r="FP250" s="59"/>
      <c r="FQ250" s="59"/>
      <c r="FR250" s="59"/>
      <c r="FS250" s="59"/>
      <c r="FT250" s="59"/>
      <c r="FU250" s="59"/>
      <c r="FV250" s="59"/>
      <c r="FW250" s="59"/>
      <c r="FX250" s="59"/>
      <c r="FY250" s="59"/>
      <c r="FZ250" s="59"/>
      <c r="GA250" s="59"/>
      <c r="GB250" s="59"/>
      <c r="GC250" s="59"/>
      <c r="GD250" s="59"/>
      <c r="GE250" s="59"/>
      <c r="GF250" s="59"/>
      <c r="GG250" s="59"/>
      <c r="GH250" s="59"/>
      <c r="GI250" s="59"/>
      <c r="GJ250" s="59"/>
      <c r="GK250" s="59"/>
    </row>
    <row r="251" spans="2:193" ht="60" x14ac:dyDescent="0.25">
      <c r="B251" s="18">
        <v>1</v>
      </c>
      <c r="C251" s="280" t="s">
        <v>572</v>
      </c>
      <c r="D251" s="51">
        <f>'Аян '!F109</f>
        <v>0</v>
      </c>
      <c r="E251" s="51">
        <f>'Аян '!G109</f>
        <v>0</v>
      </c>
      <c r="F251" s="51">
        <f>'Аян '!H109</f>
        <v>0</v>
      </c>
      <c r="G251" s="84">
        <f>'Аян '!I109</f>
        <v>0</v>
      </c>
      <c r="H251" s="78">
        <f>'Аян '!J109</f>
        <v>0</v>
      </c>
      <c r="I251" s="78">
        <f>'Аян '!K109</f>
        <v>0</v>
      </c>
      <c r="J251" s="73">
        <f>'Аян '!L109</f>
        <v>0</v>
      </c>
      <c r="K251" s="73">
        <f>'Аян '!M109</f>
        <v>0</v>
      </c>
      <c r="L251" s="73">
        <f>'Аян '!N109</f>
        <v>0</v>
      </c>
      <c r="M251" s="73">
        <f>'Аян '!O109</f>
        <v>0</v>
      </c>
      <c r="N251" s="73">
        <f>'Аян '!P109</f>
        <v>0</v>
      </c>
      <c r="O251" s="73">
        <f>'Аян '!Q109</f>
        <v>0</v>
      </c>
      <c r="P251" s="172">
        <f>'Аян '!R109</f>
        <v>0</v>
      </c>
      <c r="Q251" s="172">
        <f>'Аян '!S109</f>
        <v>0</v>
      </c>
      <c r="R251" s="172">
        <f>'Аян '!T109</f>
        <v>0</v>
      </c>
      <c r="S251" s="172">
        <f>'Аян '!U109</f>
        <v>0</v>
      </c>
      <c r="T251" s="172">
        <f>'Аян '!V109</f>
        <v>0</v>
      </c>
      <c r="U251" s="172">
        <f>'Аян '!W109</f>
        <v>0</v>
      </c>
      <c r="V251" s="771">
        <f>'Аян '!X109</f>
        <v>0</v>
      </c>
      <c r="W251" s="172">
        <f>'Аян '!Y109</f>
        <v>0</v>
      </c>
      <c r="X251" s="172">
        <f>'Аян '!Z109</f>
        <v>0</v>
      </c>
      <c r="Y251" s="172">
        <f>'Аян '!AA109</f>
        <v>0</v>
      </c>
      <c r="Z251" s="172">
        <f>'Аян '!AB109</f>
        <v>0</v>
      </c>
      <c r="AA251" s="370">
        <f>'Аян '!AC109</f>
        <v>0</v>
      </c>
      <c r="AB251" s="172">
        <f>'Аян '!AC113</f>
        <v>0</v>
      </c>
      <c r="AC251" s="172"/>
      <c r="AD251" s="977">
        <f>'Аян '!AD113</f>
        <v>0</v>
      </c>
      <c r="AE251" s="969">
        <f>'Аян '!AE113</f>
        <v>0</v>
      </c>
      <c r="AF251" s="183">
        <f t="shared" si="38"/>
        <v>0</v>
      </c>
      <c r="AG251" s="183">
        <f t="shared" si="37"/>
        <v>0</v>
      </c>
      <c r="AH251" s="882">
        <f t="shared" si="43"/>
        <v>0</v>
      </c>
      <c r="AI251" s="59" t="e">
        <f t="shared" si="44"/>
        <v>#DIV/0!</v>
      </c>
      <c r="AJ251" s="59"/>
      <c r="AK251" s="263"/>
      <c r="AL251" s="59">
        <f>E254-D254</f>
        <v>0</v>
      </c>
      <c r="AM251" s="59"/>
      <c r="AN251" s="59"/>
      <c r="AO251" s="3477"/>
      <c r="AP251" s="3477"/>
      <c r="AQ251" s="3477"/>
      <c r="AR251" s="3477"/>
      <c r="AS251" s="3477"/>
      <c r="AT251" s="3477"/>
      <c r="AU251" s="3477"/>
      <c r="AV251" s="3477"/>
      <c r="AW251" s="59"/>
      <c r="AX251" s="59"/>
      <c r="AY251" s="59"/>
      <c r="AZ251" s="59"/>
      <c r="BA251" s="59"/>
      <c r="BB251" s="59"/>
      <c r="BC251" s="59"/>
      <c r="BD251" s="59"/>
      <c r="BE251" s="59"/>
      <c r="BF251" s="59"/>
      <c r="BG251" s="59"/>
      <c r="BH251" s="59"/>
      <c r="BI251" s="59"/>
      <c r="BJ251" s="59"/>
      <c r="BK251" s="59"/>
      <c r="BL251" s="59"/>
      <c r="BM251" s="59"/>
      <c r="BN251" s="59"/>
      <c r="BO251" s="59"/>
      <c r="BP251" s="59"/>
      <c r="BQ251" s="59"/>
      <c r="BR251" s="59"/>
      <c r="BS251" s="59"/>
      <c r="BT251" s="59"/>
      <c r="BU251" s="59"/>
      <c r="BV251" s="59"/>
      <c r="BW251" s="59"/>
      <c r="BX251" s="59"/>
      <c r="BY251" s="59"/>
      <c r="BZ251" s="59"/>
      <c r="CA251" s="59"/>
      <c r="CB251" s="59"/>
      <c r="CC251" s="59"/>
      <c r="CD251" s="59"/>
      <c r="CE251" s="59"/>
      <c r="CF251" s="59"/>
      <c r="CG251" s="59"/>
      <c r="CH251" s="59"/>
      <c r="CI251" s="59"/>
      <c r="CJ251" s="59"/>
      <c r="CK251" s="59"/>
      <c r="CL251" s="59"/>
      <c r="CM251" s="59"/>
      <c r="CN251" s="59"/>
      <c r="CO251" s="59"/>
      <c r="CP251" s="59"/>
      <c r="CQ251" s="59"/>
      <c r="CR251" s="59"/>
      <c r="CS251" s="59"/>
      <c r="CT251" s="59"/>
      <c r="CU251" s="59"/>
      <c r="CV251" s="59"/>
      <c r="CW251" s="59"/>
      <c r="CX251" s="59"/>
      <c r="CY251" s="59"/>
      <c r="CZ251" s="59"/>
      <c r="DA251" s="59"/>
      <c r="DB251" s="59"/>
      <c r="DC251" s="59"/>
      <c r="DD251" s="59"/>
      <c r="DE251" s="59"/>
      <c r="DF251" s="59"/>
      <c r="DG251" s="59"/>
      <c r="DH251" s="59"/>
      <c r="DI251" s="59"/>
      <c r="DJ251" s="59"/>
      <c r="DK251" s="59"/>
      <c r="DL251" s="59"/>
      <c r="DM251" s="59"/>
      <c r="DN251" s="59"/>
      <c r="DO251" s="59"/>
      <c r="DP251" s="59"/>
      <c r="DQ251" s="59"/>
      <c r="DR251" s="59"/>
      <c r="DS251" s="59"/>
      <c r="DT251" s="59"/>
      <c r="DU251" s="59"/>
      <c r="DV251" s="59"/>
      <c r="DW251" s="59"/>
      <c r="DX251" s="59"/>
      <c r="DY251" s="59"/>
      <c r="DZ251" s="59"/>
      <c r="EA251" s="59"/>
      <c r="EB251" s="59"/>
      <c r="EC251" s="59"/>
      <c r="ED251" s="59"/>
      <c r="EE251" s="59"/>
      <c r="EF251" s="59"/>
      <c r="EG251" s="59"/>
      <c r="EH251" s="59"/>
      <c r="EI251" s="59"/>
      <c r="EJ251" s="59"/>
      <c r="EK251" s="59"/>
      <c r="EL251" s="59"/>
      <c r="EM251" s="59"/>
      <c r="EN251" s="59"/>
      <c r="EO251" s="59"/>
      <c r="EP251" s="59"/>
      <c r="EQ251" s="59"/>
      <c r="ER251" s="59"/>
      <c r="ES251" s="59"/>
      <c r="ET251" s="59"/>
      <c r="EU251" s="59"/>
      <c r="EV251" s="59"/>
      <c r="EW251" s="59"/>
      <c r="EX251" s="59"/>
      <c r="EY251" s="59"/>
      <c r="EZ251" s="59"/>
      <c r="FA251" s="59"/>
      <c r="FB251" s="59"/>
      <c r="FC251" s="59"/>
      <c r="FD251" s="59"/>
      <c r="FE251" s="59"/>
      <c r="FF251" s="59"/>
      <c r="FG251" s="59"/>
      <c r="FH251" s="59"/>
      <c r="FI251" s="59"/>
      <c r="FJ251" s="59"/>
      <c r="FK251" s="59"/>
      <c r="FL251" s="59"/>
      <c r="FM251" s="59"/>
      <c r="FN251" s="59"/>
      <c r="FO251" s="59"/>
      <c r="FP251" s="59"/>
      <c r="FQ251" s="59"/>
      <c r="FR251" s="59"/>
      <c r="FS251" s="59"/>
      <c r="FT251" s="59"/>
      <c r="FU251" s="59"/>
      <c r="FV251" s="59"/>
      <c r="FW251" s="59"/>
      <c r="FX251" s="59"/>
      <c r="FY251" s="59"/>
      <c r="FZ251" s="59"/>
      <c r="GA251" s="59"/>
      <c r="GB251" s="59"/>
      <c r="GC251" s="59"/>
      <c r="GD251" s="59"/>
      <c r="GE251" s="59"/>
      <c r="GF251" s="59"/>
      <c r="GG251" s="59"/>
      <c r="GH251" s="59"/>
      <c r="GI251" s="59"/>
      <c r="GJ251" s="59"/>
      <c r="GK251" s="59"/>
    </row>
    <row r="252" spans="2:193" ht="60" x14ac:dyDescent="0.25">
      <c r="C252" s="160" t="s">
        <v>885</v>
      </c>
      <c r="D252" s="51"/>
      <c r="E252" s="51"/>
      <c r="F252" s="51"/>
      <c r="G252" s="84"/>
      <c r="H252" s="78"/>
      <c r="I252" s="78"/>
      <c r="J252" s="73"/>
      <c r="K252" s="73"/>
      <c r="L252" s="73"/>
      <c r="M252" s="73"/>
      <c r="N252" s="73"/>
      <c r="O252" s="73"/>
      <c r="P252" s="172"/>
      <c r="Q252" s="172"/>
      <c r="R252" s="172"/>
      <c r="S252" s="172"/>
      <c r="T252" s="172"/>
      <c r="U252" s="172"/>
      <c r="V252" s="771"/>
      <c r="W252" s="172"/>
      <c r="X252" s="172"/>
      <c r="Y252" s="172"/>
      <c r="Z252" s="172"/>
      <c r="AA252" s="370"/>
      <c r="AB252" s="172"/>
      <c r="AC252" s="172"/>
      <c r="AD252" s="977"/>
      <c r="AE252" s="969"/>
      <c r="AF252" s="183"/>
      <c r="AG252" s="183"/>
      <c r="AH252" s="882"/>
      <c r="AI252" s="59"/>
      <c r="AJ252" s="59"/>
      <c r="AK252" s="263"/>
      <c r="AL252" s="59"/>
      <c r="AM252" s="59"/>
      <c r="AN252" s="59"/>
      <c r="AO252" s="3477"/>
      <c r="AP252" s="3477"/>
      <c r="AQ252" s="3477"/>
      <c r="AR252" s="3477"/>
      <c r="AS252" s="3477"/>
      <c r="AT252" s="3477"/>
      <c r="AU252" s="3477"/>
      <c r="AV252" s="3477"/>
      <c r="AW252" s="59"/>
      <c r="AX252" s="59"/>
      <c r="AY252" s="59"/>
      <c r="AZ252" s="59"/>
      <c r="BA252" s="59"/>
      <c r="BB252" s="59"/>
      <c r="BC252" s="59"/>
      <c r="BD252" s="59"/>
      <c r="BE252" s="59"/>
      <c r="BF252" s="59"/>
      <c r="BG252" s="59"/>
      <c r="BH252" s="59"/>
      <c r="BI252" s="59"/>
      <c r="BJ252" s="59"/>
      <c r="BK252" s="59"/>
      <c r="BL252" s="59"/>
      <c r="BM252" s="59"/>
      <c r="BN252" s="59"/>
      <c r="BO252" s="59"/>
      <c r="BP252" s="59"/>
      <c r="BQ252" s="59"/>
      <c r="BR252" s="59"/>
      <c r="BS252" s="59"/>
      <c r="BT252" s="59"/>
      <c r="BU252" s="59"/>
      <c r="BV252" s="59"/>
      <c r="BW252" s="59"/>
      <c r="BX252" s="59"/>
      <c r="BY252" s="59"/>
      <c r="BZ252" s="59"/>
      <c r="CA252" s="59"/>
      <c r="CB252" s="59"/>
      <c r="CC252" s="59"/>
      <c r="CD252" s="59"/>
      <c r="CE252" s="59"/>
      <c r="CF252" s="59"/>
      <c r="CG252" s="59"/>
      <c r="CH252" s="59"/>
      <c r="CI252" s="59"/>
      <c r="CJ252" s="59"/>
      <c r="CK252" s="59"/>
      <c r="CL252" s="59"/>
      <c r="CM252" s="59"/>
      <c r="CN252" s="59"/>
      <c r="CO252" s="59"/>
      <c r="CP252" s="59"/>
      <c r="CQ252" s="59"/>
      <c r="CR252" s="59"/>
      <c r="CS252" s="59"/>
      <c r="CT252" s="59"/>
      <c r="CU252" s="59"/>
      <c r="CV252" s="59"/>
      <c r="CW252" s="59"/>
      <c r="CX252" s="59"/>
      <c r="CY252" s="59"/>
      <c r="CZ252" s="59"/>
      <c r="DA252" s="59"/>
      <c r="DB252" s="59"/>
      <c r="DC252" s="59"/>
      <c r="DD252" s="59"/>
      <c r="DE252" s="59"/>
      <c r="DF252" s="59"/>
      <c r="DG252" s="59"/>
      <c r="DH252" s="59"/>
      <c r="DI252" s="59"/>
      <c r="DJ252" s="59"/>
      <c r="DK252" s="59"/>
      <c r="DL252" s="59"/>
      <c r="DM252" s="59"/>
      <c r="DN252" s="59"/>
      <c r="DO252" s="59"/>
      <c r="DP252" s="59"/>
      <c r="DQ252" s="59"/>
      <c r="DR252" s="59"/>
      <c r="DS252" s="59"/>
      <c r="DT252" s="59"/>
      <c r="DU252" s="59"/>
      <c r="DV252" s="59"/>
      <c r="DW252" s="59"/>
      <c r="DX252" s="59"/>
      <c r="DY252" s="59"/>
      <c r="DZ252" s="59"/>
      <c r="EA252" s="59"/>
      <c r="EB252" s="59"/>
      <c r="EC252" s="59"/>
      <c r="ED252" s="59"/>
      <c r="EE252" s="59"/>
      <c r="EF252" s="59"/>
      <c r="EG252" s="59"/>
      <c r="EH252" s="59"/>
      <c r="EI252" s="59"/>
      <c r="EJ252" s="59"/>
      <c r="EK252" s="59"/>
      <c r="EL252" s="59"/>
      <c r="EM252" s="59"/>
      <c r="EN252" s="59"/>
      <c r="EO252" s="59"/>
      <c r="EP252" s="59"/>
      <c r="EQ252" s="59"/>
      <c r="ER252" s="59"/>
      <c r="ES252" s="59"/>
      <c r="ET252" s="59"/>
      <c r="EU252" s="59"/>
      <c r="EV252" s="59"/>
      <c r="EW252" s="59"/>
      <c r="EX252" s="59"/>
      <c r="EY252" s="59"/>
      <c r="EZ252" s="59"/>
      <c r="FA252" s="59"/>
      <c r="FB252" s="59"/>
      <c r="FC252" s="59"/>
      <c r="FD252" s="59"/>
      <c r="FE252" s="59"/>
      <c r="FF252" s="59"/>
      <c r="FG252" s="59"/>
      <c r="FH252" s="59"/>
      <c r="FI252" s="59"/>
      <c r="FJ252" s="59"/>
      <c r="FK252" s="59"/>
      <c r="FL252" s="59"/>
      <c r="FM252" s="59"/>
      <c r="FN252" s="59"/>
      <c r="FO252" s="59"/>
      <c r="FP252" s="59"/>
      <c r="FQ252" s="59"/>
      <c r="FR252" s="59"/>
      <c r="FS252" s="59"/>
      <c r="FT252" s="59"/>
      <c r="FU252" s="59"/>
      <c r="FV252" s="59"/>
      <c r="FW252" s="59"/>
      <c r="FX252" s="59"/>
      <c r="FY252" s="59"/>
      <c r="FZ252" s="59"/>
      <c r="GA252" s="59"/>
      <c r="GB252" s="59"/>
      <c r="GC252" s="59"/>
      <c r="GD252" s="59"/>
      <c r="GE252" s="59"/>
      <c r="GF252" s="59"/>
      <c r="GG252" s="59"/>
      <c r="GH252" s="59"/>
      <c r="GI252" s="59"/>
      <c r="GJ252" s="59"/>
      <c r="GK252" s="59"/>
    </row>
    <row r="253" spans="2:193" ht="60" x14ac:dyDescent="0.25">
      <c r="C253" s="160" t="s">
        <v>886</v>
      </c>
      <c r="D253" s="51"/>
      <c r="E253" s="51"/>
      <c r="F253" s="51"/>
      <c r="G253" s="84"/>
      <c r="H253" s="78"/>
      <c r="I253" s="78"/>
      <c r="J253" s="73"/>
      <c r="K253" s="73"/>
      <c r="L253" s="73"/>
      <c r="M253" s="73"/>
      <c r="N253" s="73"/>
      <c r="O253" s="73"/>
      <c r="P253" s="172"/>
      <c r="Q253" s="172"/>
      <c r="R253" s="172"/>
      <c r="S253" s="172"/>
      <c r="T253" s="172"/>
      <c r="U253" s="172"/>
      <c r="V253" s="771"/>
      <c r="W253" s="172"/>
      <c r="X253" s="172"/>
      <c r="Y253" s="172"/>
      <c r="Z253" s="172"/>
      <c r="AA253" s="370"/>
      <c r="AB253" s="172"/>
      <c r="AC253" s="172"/>
      <c r="AD253" s="977"/>
      <c r="AE253" s="969"/>
      <c r="AF253" s="183"/>
      <c r="AG253" s="183"/>
      <c r="AH253" s="882"/>
      <c r="AI253" s="59"/>
      <c r="AJ253" s="59"/>
      <c r="AK253" s="263"/>
      <c r="AL253" s="59"/>
      <c r="AM253" s="59"/>
      <c r="AN253" s="59"/>
      <c r="AO253" s="3477"/>
      <c r="AP253" s="3477"/>
      <c r="AQ253" s="3477"/>
      <c r="AR253" s="3477"/>
      <c r="AS253" s="3477"/>
      <c r="AT253" s="3477"/>
      <c r="AU253" s="3477"/>
      <c r="AV253" s="3477"/>
      <c r="AW253" s="59"/>
      <c r="AX253" s="59"/>
      <c r="AY253" s="59"/>
      <c r="AZ253" s="59"/>
      <c r="BA253" s="59"/>
      <c r="BB253" s="59"/>
      <c r="BC253" s="59"/>
      <c r="BD253" s="59"/>
      <c r="BE253" s="59"/>
      <c r="BF253" s="59"/>
      <c r="BG253" s="59"/>
      <c r="BH253" s="59"/>
      <c r="BI253" s="59"/>
      <c r="BJ253" s="59"/>
      <c r="BK253" s="59"/>
      <c r="BL253" s="59"/>
      <c r="BM253" s="59"/>
      <c r="BN253" s="59"/>
      <c r="BO253" s="59"/>
      <c r="BP253" s="59"/>
      <c r="BQ253" s="59"/>
      <c r="BR253" s="59"/>
      <c r="BS253" s="59"/>
      <c r="BT253" s="59"/>
      <c r="BU253" s="59"/>
      <c r="BV253" s="59"/>
      <c r="BW253" s="59"/>
      <c r="BX253" s="59"/>
      <c r="BY253" s="59"/>
      <c r="BZ253" s="59"/>
      <c r="CA253" s="59"/>
      <c r="CB253" s="59"/>
      <c r="CC253" s="59"/>
      <c r="CD253" s="59"/>
      <c r="CE253" s="59"/>
      <c r="CF253" s="59"/>
      <c r="CG253" s="59"/>
      <c r="CH253" s="59"/>
      <c r="CI253" s="59"/>
      <c r="CJ253" s="59"/>
      <c r="CK253" s="59"/>
      <c r="CL253" s="59"/>
      <c r="CM253" s="59"/>
      <c r="CN253" s="59"/>
      <c r="CO253" s="59"/>
      <c r="CP253" s="59"/>
      <c r="CQ253" s="59"/>
      <c r="CR253" s="59"/>
      <c r="CS253" s="59"/>
      <c r="CT253" s="59"/>
      <c r="CU253" s="59"/>
      <c r="CV253" s="59"/>
      <c r="CW253" s="59"/>
      <c r="CX253" s="59"/>
      <c r="CY253" s="59"/>
      <c r="CZ253" s="59"/>
      <c r="DA253" s="59"/>
      <c r="DB253" s="59"/>
      <c r="DC253" s="59"/>
      <c r="DD253" s="59"/>
      <c r="DE253" s="59"/>
      <c r="DF253" s="59"/>
      <c r="DG253" s="59"/>
      <c r="DH253" s="59"/>
      <c r="DI253" s="59"/>
      <c r="DJ253" s="59"/>
      <c r="DK253" s="59"/>
      <c r="DL253" s="59"/>
      <c r="DM253" s="59"/>
      <c r="DN253" s="59"/>
      <c r="DO253" s="59"/>
      <c r="DP253" s="59"/>
      <c r="DQ253" s="59"/>
      <c r="DR253" s="59"/>
      <c r="DS253" s="59"/>
      <c r="DT253" s="59"/>
      <c r="DU253" s="59"/>
      <c r="DV253" s="59"/>
      <c r="DW253" s="59"/>
      <c r="DX253" s="59"/>
      <c r="DY253" s="59"/>
      <c r="DZ253" s="59"/>
      <c r="EA253" s="59"/>
      <c r="EB253" s="59"/>
      <c r="EC253" s="59"/>
      <c r="ED253" s="59"/>
      <c r="EE253" s="59"/>
      <c r="EF253" s="59"/>
      <c r="EG253" s="59"/>
      <c r="EH253" s="59"/>
      <c r="EI253" s="59"/>
      <c r="EJ253" s="59"/>
      <c r="EK253" s="59"/>
      <c r="EL253" s="59"/>
      <c r="EM253" s="59"/>
      <c r="EN253" s="59"/>
      <c r="EO253" s="59"/>
      <c r="EP253" s="59"/>
      <c r="EQ253" s="59"/>
      <c r="ER253" s="59"/>
      <c r="ES253" s="59"/>
      <c r="ET253" s="59"/>
      <c r="EU253" s="59"/>
      <c r="EV253" s="59"/>
      <c r="EW253" s="59"/>
      <c r="EX253" s="59"/>
      <c r="EY253" s="59"/>
      <c r="EZ253" s="59"/>
      <c r="FA253" s="59"/>
      <c r="FB253" s="59"/>
      <c r="FC253" s="59"/>
      <c r="FD253" s="59"/>
      <c r="FE253" s="59"/>
      <c r="FF253" s="59"/>
      <c r="FG253" s="59"/>
      <c r="FH253" s="59"/>
      <c r="FI253" s="59"/>
      <c r="FJ253" s="59"/>
      <c r="FK253" s="59"/>
      <c r="FL253" s="59"/>
      <c r="FM253" s="59"/>
      <c r="FN253" s="59"/>
      <c r="FO253" s="59"/>
      <c r="FP253" s="59"/>
      <c r="FQ253" s="59"/>
      <c r="FR253" s="59"/>
      <c r="FS253" s="59"/>
      <c r="FT253" s="59"/>
      <c r="FU253" s="59"/>
      <c r="FV253" s="59"/>
      <c r="FW253" s="59"/>
      <c r="FX253" s="59"/>
      <c r="FY253" s="59"/>
      <c r="FZ253" s="59"/>
      <c r="GA253" s="59"/>
      <c r="GB253" s="59"/>
      <c r="GC253" s="59"/>
      <c r="GD253" s="59"/>
      <c r="GE253" s="59"/>
      <c r="GF253" s="59"/>
      <c r="GG253" s="59"/>
      <c r="GH253" s="59"/>
      <c r="GI253" s="59"/>
      <c r="GJ253" s="59"/>
      <c r="GK253" s="59"/>
    </row>
    <row r="254" spans="2:193" ht="30" x14ac:dyDescent="0.25">
      <c r="B254" s="18">
        <v>1</v>
      </c>
      <c r="C254" s="160" t="s">
        <v>554</v>
      </c>
      <c r="D254" s="51">
        <f>'Аян '!F112</f>
        <v>0</v>
      </c>
      <c r="E254" s="51">
        <f>'Аян '!G112</f>
        <v>0</v>
      </c>
      <c r="F254" s="51">
        <f>'Аян '!H112</f>
        <v>0</v>
      </c>
      <c r="G254" s="84" t="e">
        <f>'Аян '!I112</f>
        <v>#DIV/0!</v>
      </c>
      <c r="H254" s="78">
        <f>'Аян '!J112</f>
        <v>0</v>
      </c>
      <c r="I254" s="78">
        <f>'Аян '!K112</f>
        <v>0</v>
      </c>
      <c r="J254" s="73">
        <f>'Аян '!L112</f>
        <v>0</v>
      </c>
      <c r="K254" s="73">
        <f>'Аян '!M112</f>
        <v>0</v>
      </c>
      <c r="L254" s="73">
        <f>'Аян '!N112</f>
        <v>0</v>
      </c>
      <c r="M254" s="73">
        <f>'Аян '!O112</f>
        <v>0</v>
      </c>
      <c r="N254" s="73">
        <f>'Аян '!P112</f>
        <v>0</v>
      </c>
      <c r="O254" s="73">
        <f>'Аян '!Q112</f>
        <v>0</v>
      </c>
      <c r="P254" s="172">
        <f>'Аян '!R112</f>
        <v>0</v>
      </c>
      <c r="Q254" s="172">
        <f>'Аян '!S112</f>
        <v>0</v>
      </c>
      <c r="R254" s="172">
        <f>'Аян '!T112</f>
        <v>0</v>
      </c>
      <c r="S254" s="172">
        <f>'Аян '!U112</f>
        <v>0</v>
      </c>
      <c r="T254" s="172">
        <f>'Аян '!V112</f>
        <v>0</v>
      </c>
      <c r="U254" s="172">
        <f>'Аян '!W112</f>
        <v>0</v>
      </c>
      <c r="V254" s="771">
        <f>'Аян '!X112</f>
        <v>0</v>
      </c>
      <c r="W254" s="172">
        <f>'Аян '!Y112</f>
        <v>0</v>
      </c>
      <c r="X254" s="172">
        <f>'Аян '!Z112</f>
        <v>0</v>
      </c>
      <c r="Y254" s="172">
        <f>'Аян '!AA112</f>
        <v>0</v>
      </c>
      <c r="Z254" s="172">
        <f>'Аян '!AB112</f>
        <v>0</v>
      </c>
      <c r="AA254" s="370">
        <f>'Аян '!AC112</f>
        <v>0</v>
      </c>
      <c r="AB254" s="172">
        <f>'Аян '!AC114</f>
        <v>0</v>
      </c>
      <c r="AC254" s="172"/>
      <c r="AD254" s="977">
        <f>'Аян '!AD114</f>
        <v>0</v>
      </c>
      <c r="AE254" s="969">
        <f>'Аян '!AE114</f>
        <v>0</v>
      </c>
      <c r="AF254" s="183">
        <f t="shared" si="38"/>
        <v>0</v>
      </c>
      <c r="AG254" s="183">
        <f t="shared" si="37"/>
        <v>0</v>
      </c>
      <c r="AH254" s="882">
        <f>IF(P254&gt;0,P254*1000/D254,0)</f>
        <v>0</v>
      </c>
      <c r="AI254" s="59" t="e">
        <f t="shared" si="44"/>
        <v>#DIV/0!</v>
      </c>
      <c r="AJ254" s="59"/>
      <c r="AK254" s="263"/>
      <c r="AL254" s="59">
        <f t="shared" ref="AL254:AL286" si="45">E255-D255</f>
        <v>0</v>
      </c>
      <c r="AM254" s="59"/>
      <c r="AN254" s="59"/>
      <c r="AO254" s="3477"/>
      <c r="AP254" s="3477"/>
      <c r="AQ254" s="3477"/>
      <c r="AR254" s="3477"/>
      <c r="AS254" s="3477"/>
      <c r="AT254" s="3477"/>
      <c r="AU254" s="3477"/>
      <c r="AV254" s="3477"/>
      <c r="AW254" s="59"/>
      <c r="AX254" s="59"/>
      <c r="AY254" s="59"/>
      <c r="AZ254" s="59"/>
      <c r="BA254" s="59"/>
      <c r="BB254" s="59"/>
      <c r="BC254" s="59"/>
      <c r="BD254" s="59"/>
      <c r="BE254" s="59"/>
      <c r="BF254" s="59"/>
      <c r="BG254" s="59"/>
      <c r="BH254" s="59"/>
      <c r="BI254" s="59"/>
      <c r="BJ254" s="59"/>
      <c r="BK254" s="59"/>
      <c r="BL254" s="59"/>
      <c r="BM254" s="59"/>
      <c r="BN254" s="59"/>
      <c r="BO254" s="59"/>
      <c r="BP254" s="59"/>
      <c r="BQ254" s="59"/>
      <c r="BR254" s="59"/>
      <c r="BS254" s="59"/>
      <c r="BT254" s="59"/>
      <c r="BU254" s="59"/>
      <c r="BV254" s="59"/>
      <c r="BW254" s="59"/>
      <c r="BX254" s="59"/>
      <c r="BY254" s="59"/>
      <c r="BZ254" s="59"/>
      <c r="CA254" s="59"/>
      <c r="CB254" s="59"/>
      <c r="CC254" s="59"/>
      <c r="CD254" s="59"/>
      <c r="CE254" s="59"/>
      <c r="CF254" s="59"/>
      <c r="CG254" s="59"/>
      <c r="CH254" s="59"/>
      <c r="CI254" s="59"/>
      <c r="CJ254" s="59"/>
      <c r="CK254" s="59"/>
      <c r="CL254" s="59"/>
      <c r="CM254" s="59"/>
      <c r="CN254" s="59"/>
      <c r="CO254" s="59"/>
      <c r="CP254" s="59"/>
      <c r="CQ254" s="59"/>
      <c r="CR254" s="59"/>
      <c r="CS254" s="59"/>
      <c r="CT254" s="59"/>
      <c r="CU254" s="59"/>
      <c r="CV254" s="59"/>
      <c r="CW254" s="59"/>
      <c r="CX254" s="59"/>
      <c r="CY254" s="59"/>
      <c r="CZ254" s="59"/>
      <c r="DA254" s="59"/>
      <c r="DB254" s="59"/>
      <c r="DC254" s="59"/>
      <c r="DD254" s="59"/>
      <c r="DE254" s="59"/>
      <c r="DF254" s="59"/>
      <c r="DG254" s="59"/>
      <c r="DH254" s="59"/>
      <c r="DI254" s="59"/>
      <c r="DJ254" s="59"/>
      <c r="DK254" s="59"/>
      <c r="DL254" s="59"/>
      <c r="DM254" s="59"/>
      <c r="DN254" s="59"/>
      <c r="DO254" s="59"/>
      <c r="DP254" s="59"/>
      <c r="DQ254" s="59"/>
      <c r="DR254" s="59"/>
      <c r="DS254" s="59"/>
      <c r="DT254" s="59"/>
      <c r="DU254" s="59"/>
      <c r="DV254" s="59"/>
      <c r="DW254" s="59"/>
      <c r="DX254" s="59"/>
      <c r="DY254" s="59"/>
      <c r="DZ254" s="59"/>
      <c r="EA254" s="59"/>
      <c r="EB254" s="59"/>
      <c r="EC254" s="59"/>
      <c r="ED254" s="59"/>
      <c r="EE254" s="59"/>
      <c r="EF254" s="59"/>
      <c r="EG254" s="59"/>
      <c r="EH254" s="59"/>
      <c r="EI254" s="59"/>
      <c r="EJ254" s="59"/>
      <c r="EK254" s="59"/>
      <c r="EL254" s="59"/>
      <c r="EM254" s="59"/>
      <c r="EN254" s="59"/>
      <c r="EO254" s="59"/>
      <c r="EP254" s="59"/>
      <c r="EQ254" s="59"/>
      <c r="ER254" s="59"/>
      <c r="ES254" s="59"/>
      <c r="ET254" s="59"/>
      <c r="EU254" s="59"/>
      <c r="EV254" s="59"/>
      <c r="EW254" s="59"/>
      <c r="EX254" s="59"/>
      <c r="EY254" s="59"/>
      <c r="EZ254" s="59"/>
      <c r="FA254" s="59"/>
      <c r="FB254" s="59"/>
      <c r="FC254" s="59"/>
      <c r="FD254" s="59"/>
      <c r="FE254" s="59"/>
      <c r="FF254" s="59"/>
      <c r="FG254" s="59"/>
      <c r="FH254" s="59"/>
      <c r="FI254" s="59"/>
      <c r="FJ254" s="59"/>
      <c r="FK254" s="59"/>
      <c r="FL254" s="59"/>
      <c r="FM254" s="59"/>
      <c r="FN254" s="59"/>
      <c r="FO254" s="59"/>
      <c r="FP254" s="59"/>
      <c r="FQ254" s="59"/>
      <c r="FR254" s="59"/>
      <c r="FS254" s="59"/>
      <c r="FT254" s="59"/>
      <c r="FU254" s="59"/>
      <c r="FV254" s="59"/>
      <c r="FW254" s="59"/>
      <c r="FX254" s="59"/>
      <c r="FY254" s="59"/>
      <c r="FZ254" s="59"/>
      <c r="GA254" s="59"/>
      <c r="GB254" s="59"/>
      <c r="GC254" s="59"/>
      <c r="GD254" s="59"/>
      <c r="GE254" s="59"/>
      <c r="GF254" s="59"/>
      <c r="GG254" s="59"/>
      <c r="GH254" s="59"/>
      <c r="GI254" s="59"/>
      <c r="GJ254" s="59"/>
      <c r="GK254" s="59"/>
    </row>
    <row r="255" spans="2:193" ht="30" x14ac:dyDescent="0.25">
      <c r="B255" s="18">
        <v>1</v>
      </c>
      <c r="C255" s="160" t="s">
        <v>555</v>
      </c>
      <c r="D255" s="51">
        <f>'Аян '!F113</f>
        <v>0</v>
      </c>
      <c r="E255" s="51">
        <f>'Аян '!G113</f>
        <v>0</v>
      </c>
      <c r="F255" s="51">
        <f>'Аян '!H113</f>
        <v>0</v>
      </c>
      <c r="G255" s="84">
        <f>'Аян '!I113</f>
        <v>0</v>
      </c>
      <c r="H255" s="78">
        <f>'Аян '!J113</f>
        <v>0</v>
      </c>
      <c r="I255" s="78">
        <f>'Аян '!K113</f>
        <v>0</v>
      </c>
      <c r="J255" s="73">
        <f>'Аян '!L113</f>
        <v>0</v>
      </c>
      <c r="K255" s="73">
        <f>'Аян '!M113</f>
        <v>0</v>
      </c>
      <c r="L255" s="73">
        <f>'Аян '!N113</f>
        <v>0</v>
      </c>
      <c r="M255" s="73">
        <f>'Аян '!O113</f>
        <v>0</v>
      </c>
      <c r="N255" s="73">
        <f>'Аян '!P113</f>
        <v>0</v>
      </c>
      <c r="O255" s="73">
        <f>'Аян '!Q113</f>
        <v>0</v>
      </c>
      <c r="P255" s="172">
        <f>'Аян '!R113</f>
        <v>0</v>
      </c>
      <c r="Q255" s="172">
        <f>'Аян '!S113</f>
        <v>0</v>
      </c>
      <c r="R255" s="172">
        <f>'Аян '!T113</f>
        <v>0</v>
      </c>
      <c r="S255" s="172">
        <f>'Аян '!U113</f>
        <v>0</v>
      </c>
      <c r="T255" s="172">
        <f>'Аян '!V113</f>
        <v>0</v>
      </c>
      <c r="U255" s="172">
        <f>'Аян '!W113</f>
        <v>0</v>
      </c>
      <c r="V255" s="771">
        <f>'Аян '!X113</f>
        <v>0</v>
      </c>
      <c r="W255" s="172">
        <f>'Аян '!Y113</f>
        <v>0</v>
      </c>
      <c r="X255" s="172">
        <f>'Аян '!Z113</f>
        <v>0</v>
      </c>
      <c r="Y255" s="172">
        <f>'Аян '!AA113</f>
        <v>0</v>
      </c>
      <c r="Z255" s="172">
        <f>'Аян '!AB113</f>
        <v>0</v>
      </c>
      <c r="AA255" s="370">
        <f>'Аян '!AC113</f>
        <v>0</v>
      </c>
      <c r="AB255" s="172" t="e">
        <f t="shared" ref="AB255:AB260" si="46">U255/T255*100</f>
        <v>#DIV/0!</v>
      </c>
      <c r="AC255" s="172" t="e">
        <f t="shared" ref="AC255:AC260" si="47">AA255/T255*100</f>
        <v>#DIV/0!</v>
      </c>
      <c r="AD255" s="977">
        <f>'Аян '!AD115</f>
        <v>0</v>
      </c>
      <c r="AE255" s="969">
        <f>'Аян '!AE115</f>
        <v>0</v>
      </c>
      <c r="AF255" s="183">
        <f t="shared" si="38"/>
        <v>0</v>
      </c>
      <c r="AG255" s="183">
        <f t="shared" si="37"/>
        <v>0</v>
      </c>
      <c r="AH255" s="882">
        <f>IF(P255&gt;0,P255*1000/D255,0)</f>
        <v>0</v>
      </c>
      <c r="AI255" s="59" t="e">
        <f t="shared" si="44"/>
        <v>#DIV/0!</v>
      </c>
      <c r="AJ255" s="59"/>
      <c r="AK255" s="263"/>
      <c r="AL255" s="59">
        <f t="shared" si="45"/>
        <v>0</v>
      </c>
      <c r="AM255" s="59"/>
      <c r="AN255" s="59"/>
      <c r="AO255" s="3477"/>
      <c r="AP255" s="3477"/>
      <c r="AQ255" s="3477"/>
      <c r="AR255" s="3477"/>
      <c r="AS255" s="3477"/>
      <c r="AT255" s="3477"/>
      <c r="AU255" s="3477"/>
      <c r="AV255" s="3477"/>
      <c r="AW255" s="59"/>
      <c r="AX255" s="59"/>
      <c r="AY255" s="59"/>
      <c r="AZ255" s="59"/>
      <c r="BA255" s="59"/>
      <c r="BB255" s="59"/>
      <c r="BC255" s="59"/>
      <c r="BD255" s="59"/>
      <c r="BE255" s="59"/>
      <c r="BF255" s="59"/>
      <c r="BG255" s="59"/>
      <c r="BH255" s="59"/>
      <c r="BI255" s="59"/>
      <c r="BJ255" s="59"/>
      <c r="BK255" s="59"/>
      <c r="BL255" s="59"/>
      <c r="BM255" s="59"/>
      <c r="BN255" s="59"/>
      <c r="BO255" s="59"/>
      <c r="BP255" s="59"/>
      <c r="BQ255" s="59"/>
      <c r="BR255" s="59"/>
      <c r="BS255" s="59"/>
      <c r="BT255" s="59"/>
      <c r="BU255" s="59"/>
      <c r="BV255" s="59"/>
      <c r="BW255" s="59"/>
      <c r="BX255" s="59"/>
      <c r="BY255" s="59"/>
      <c r="BZ255" s="59"/>
      <c r="CA255" s="59"/>
      <c r="CB255" s="59"/>
      <c r="CC255" s="59"/>
      <c r="CD255" s="59"/>
      <c r="CE255" s="59"/>
      <c r="CF255" s="59"/>
      <c r="CG255" s="59"/>
      <c r="CH255" s="59"/>
      <c r="CI255" s="59"/>
      <c r="CJ255" s="59"/>
      <c r="CK255" s="59"/>
      <c r="CL255" s="59"/>
      <c r="CM255" s="59"/>
      <c r="CN255" s="59"/>
      <c r="CO255" s="59"/>
      <c r="CP255" s="59"/>
      <c r="CQ255" s="59"/>
      <c r="CR255" s="59"/>
      <c r="CS255" s="59"/>
      <c r="CT255" s="59"/>
      <c r="CU255" s="59"/>
      <c r="CV255" s="59"/>
      <c r="CW255" s="59"/>
      <c r="CX255" s="59"/>
      <c r="CY255" s="59"/>
      <c r="CZ255" s="59"/>
      <c r="DA255" s="59"/>
      <c r="DB255" s="59"/>
      <c r="DC255" s="59"/>
      <c r="DD255" s="59"/>
      <c r="DE255" s="59"/>
      <c r="DF255" s="59"/>
      <c r="DG255" s="59"/>
      <c r="DH255" s="59"/>
      <c r="DI255" s="59"/>
      <c r="DJ255" s="59"/>
      <c r="DK255" s="59"/>
      <c r="DL255" s="59"/>
      <c r="DM255" s="59"/>
      <c r="DN255" s="59"/>
      <c r="DO255" s="59"/>
      <c r="DP255" s="59"/>
      <c r="DQ255" s="59"/>
      <c r="DR255" s="59"/>
      <c r="DS255" s="59"/>
      <c r="DT255" s="59"/>
      <c r="DU255" s="59"/>
      <c r="DV255" s="59"/>
      <c r="DW255" s="59"/>
      <c r="DX255" s="59"/>
      <c r="DY255" s="59"/>
      <c r="DZ255" s="59"/>
      <c r="EA255" s="59"/>
      <c r="EB255" s="59"/>
      <c r="EC255" s="59"/>
      <c r="ED255" s="59"/>
      <c r="EE255" s="59"/>
      <c r="EF255" s="59"/>
      <c r="EG255" s="59"/>
      <c r="EH255" s="59"/>
      <c r="EI255" s="59"/>
      <c r="EJ255" s="59"/>
      <c r="EK255" s="59"/>
      <c r="EL255" s="59"/>
      <c r="EM255" s="59"/>
      <c r="EN255" s="59"/>
      <c r="EO255" s="59"/>
      <c r="EP255" s="59"/>
      <c r="EQ255" s="59"/>
      <c r="ER255" s="59"/>
      <c r="ES255" s="59"/>
      <c r="ET255" s="59"/>
      <c r="EU255" s="59"/>
      <c r="EV255" s="59"/>
      <c r="EW255" s="59"/>
      <c r="EX255" s="59"/>
      <c r="EY255" s="59"/>
      <c r="EZ255" s="59"/>
      <c r="FA255" s="59"/>
      <c r="FB255" s="59"/>
      <c r="FC255" s="59"/>
      <c r="FD255" s="59"/>
      <c r="FE255" s="59"/>
      <c r="FF255" s="59"/>
      <c r="FG255" s="59"/>
      <c r="FH255" s="59"/>
      <c r="FI255" s="59"/>
      <c r="FJ255" s="59"/>
      <c r="FK255" s="59"/>
      <c r="FL255" s="59"/>
      <c r="FM255" s="59"/>
      <c r="FN255" s="59"/>
      <c r="FO255" s="59"/>
      <c r="FP255" s="59"/>
      <c r="FQ255" s="59"/>
      <c r="FR255" s="59"/>
      <c r="FS255" s="59"/>
      <c r="FT255" s="59"/>
      <c r="FU255" s="59"/>
      <c r="FV255" s="59"/>
      <c r="FW255" s="59"/>
      <c r="FX255" s="59"/>
      <c r="FY255" s="59"/>
      <c r="FZ255" s="59"/>
      <c r="GA255" s="59"/>
      <c r="GB255" s="59"/>
      <c r="GC255" s="59"/>
      <c r="GD255" s="59"/>
      <c r="GE255" s="59"/>
      <c r="GF255" s="59"/>
      <c r="GG255" s="59"/>
      <c r="GH255" s="59"/>
      <c r="GI255" s="59"/>
      <c r="GJ255" s="59"/>
      <c r="GK255" s="59"/>
    </row>
    <row r="256" spans="2:193" ht="45" x14ac:dyDescent="0.25">
      <c r="B256" s="18">
        <v>1</v>
      </c>
      <c r="C256" s="160" t="s">
        <v>556</v>
      </c>
      <c r="D256" s="51">
        <f>'Аян '!F114</f>
        <v>0</v>
      </c>
      <c r="E256" s="51">
        <f>'Аян '!G114</f>
        <v>0</v>
      </c>
      <c r="F256" s="51">
        <f>'Аян '!H114</f>
        <v>0</v>
      </c>
      <c r="G256" s="84">
        <f>'Аян '!I114</f>
        <v>0</v>
      </c>
      <c r="H256" s="78">
        <f>'Аян '!J114</f>
        <v>0</v>
      </c>
      <c r="I256" s="78">
        <f>'Аян '!K114</f>
        <v>0</v>
      </c>
      <c r="J256" s="73">
        <f>'Аян '!L114</f>
        <v>0</v>
      </c>
      <c r="K256" s="73">
        <f>'Аян '!M114</f>
        <v>0</v>
      </c>
      <c r="L256" s="73">
        <f>'Аян '!N114</f>
        <v>0</v>
      </c>
      <c r="M256" s="73">
        <f>'Аян '!O114</f>
        <v>0</v>
      </c>
      <c r="N256" s="73">
        <f>'Аян '!P114</f>
        <v>0</v>
      </c>
      <c r="O256" s="73">
        <f>'Аян '!Q114</f>
        <v>0</v>
      </c>
      <c r="P256" s="172">
        <f>'Аян '!R114</f>
        <v>0</v>
      </c>
      <c r="Q256" s="172">
        <f>'Аян '!S114</f>
        <v>0</v>
      </c>
      <c r="R256" s="172">
        <f>'Аян '!T114</f>
        <v>0</v>
      </c>
      <c r="S256" s="172">
        <f>'Аян '!U114</f>
        <v>0</v>
      </c>
      <c r="T256" s="172">
        <f>'Аян '!V114</f>
        <v>0</v>
      </c>
      <c r="U256" s="172">
        <f>'Аян '!W114</f>
        <v>0</v>
      </c>
      <c r="V256" s="771">
        <f>'Аян '!X114</f>
        <v>0</v>
      </c>
      <c r="W256" s="172">
        <f>'Аян '!Y114</f>
        <v>0</v>
      </c>
      <c r="X256" s="172">
        <f>'Аян '!Z114</f>
        <v>0</v>
      </c>
      <c r="Y256" s="172">
        <f>'Аян '!AA114</f>
        <v>0</v>
      </c>
      <c r="Z256" s="172">
        <f>'Аян '!AB114</f>
        <v>0</v>
      </c>
      <c r="AA256" s="370">
        <f>'Аян '!AC114</f>
        <v>0</v>
      </c>
      <c r="AB256" s="172" t="e">
        <f t="shared" si="46"/>
        <v>#DIV/0!</v>
      </c>
      <c r="AC256" s="172" t="e">
        <f t="shared" si="47"/>
        <v>#DIV/0!</v>
      </c>
      <c r="AD256" s="977">
        <f>'Аян '!AD116</f>
        <v>0</v>
      </c>
      <c r="AE256" s="969">
        <f>'Аян '!AE116</f>
        <v>0</v>
      </c>
      <c r="AF256" s="183">
        <f t="shared" si="38"/>
        <v>0</v>
      </c>
      <c r="AG256" s="183">
        <f t="shared" si="37"/>
        <v>0</v>
      </c>
      <c r="AH256" s="882">
        <f>IF(P256&gt;0,P256*1000/D256,0)</f>
        <v>0</v>
      </c>
      <c r="AI256" s="59" t="e">
        <f t="shared" si="44"/>
        <v>#DIV/0!</v>
      </c>
      <c r="AJ256" s="59"/>
      <c r="AK256" s="263"/>
      <c r="AL256" s="59">
        <f t="shared" si="45"/>
        <v>0</v>
      </c>
      <c r="AM256" s="59"/>
      <c r="AN256" s="59"/>
      <c r="AO256" s="3477"/>
      <c r="AP256" s="3477"/>
      <c r="AQ256" s="3477"/>
      <c r="AR256" s="3477"/>
      <c r="AS256" s="3477"/>
      <c r="AT256" s="3477"/>
      <c r="AU256" s="3477"/>
      <c r="AV256" s="3477"/>
      <c r="AW256" s="59"/>
      <c r="AX256" s="59"/>
      <c r="AY256" s="59"/>
      <c r="AZ256" s="59"/>
      <c r="BA256" s="59"/>
      <c r="BB256" s="59"/>
      <c r="BC256" s="59"/>
      <c r="BD256" s="59"/>
      <c r="BE256" s="59"/>
      <c r="BF256" s="59"/>
      <c r="BG256" s="59"/>
      <c r="BH256" s="59"/>
      <c r="BI256" s="59"/>
      <c r="BJ256" s="59"/>
      <c r="BK256" s="59"/>
      <c r="BL256" s="59"/>
      <c r="BM256" s="59"/>
      <c r="BN256" s="59"/>
      <c r="BO256" s="59"/>
      <c r="BP256" s="59"/>
      <c r="BQ256" s="59"/>
      <c r="BR256" s="59"/>
      <c r="BS256" s="59"/>
      <c r="BT256" s="59"/>
      <c r="BU256" s="59"/>
      <c r="BV256" s="59"/>
      <c r="BW256" s="59"/>
      <c r="BX256" s="59"/>
      <c r="BY256" s="59"/>
      <c r="BZ256" s="59"/>
      <c r="CA256" s="59"/>
      <c r="CB256" s="59"/>
      <c r="CC256" s="59"/>
      <c r="CD256" s="59"/>
      <c r="CE256" s="59"/>
      <c r="CF256" s="59"/>
      <c r="CG256" s="59"/>
      <c r="CH256" s="59"/>
      <c r="CI256" s="59"/>
      <c r="CJ256" s="59"/>
      <c r="CK256" s="59"/>
      <c r="CL256" s="59"/>
      <c r="CM256" s="59"/>
      <c r="CN256" s="59"/>
      <c r="CO256" s="59"/>
      <c r="CP256" s="59"/>
      <c r="CQ256" s="59"/>
      <c r="CR256" s="59"/>
      <c r="CS256" s="59"/>
      <c r="CT256" s="59"/>
      <c r="CU256" s="59"/>
      <c r="CV256" s="59"/>
      <c r="CW256" s="59"/>
      <c r="CX256" s="59"/>
      <c r="CY256" s="59"/>
      <c r="CZ256" s="59"/>
      <c r="DA256" s="59"/>
      <c r="DB256" s="59"/>
      <c r="DC256" s="59"/>
      <c r="DD256" s="59"/>
      <c r="DE256" s="59"/>
      <c r="DF256" s="59"/>
      <c r="DG256" s="59"/>
      <c r="DH256" s="59"/>
      <c r="DI256" s="59"/>
      <c r="DJ256" s="59"/>
      <c r="DK256" s="59"/>
      <c r="DL256" s="59"/>
      <c r="DM256" s="59"/>
      <c r="DN256" s="59"/>
      <c r="DO256" s="59"/>
      <c r="DP256" s="59"/>
      <c r="DQ256" s="59"/>
      <c r="DR256" s="59"/>
      <c r="DS256" s="59"/>
      <c r="DT256" s="59"/>
      <c r="DU256" s="59"/>
      <c r="DV256" s="59"/>
      <c r="DW256" s="59"/>
      <c r="DX256" s="59"/>
      <c r="DY256" s="59"/>
      <c r="DZ256" s="59"/>
      <c r="EA256" s="59"/>
      <c r="EB256" s="59"/>
      <c r="EC256" s="59"/>
      <c r="ED256" s="59"/>
      <c r="EE256" s="59"/>
      <c r="EF256" s="59"/>
      <c r="EG256" s="59"/>
      <c r="EH256" s="59"/>
      <c r="EI256" s="59"/>
      <c r="EJ256" s="59"/>
      <c r="EK256" s="59"/>
      <c r="EL256" s="59"/>
      <c r="EM256" s="59"/>
      <c r="EN256" s="59"/>
      <c r="EO256" s="59"/>
      <c r="EP256" s="59"/>
      <c r="EQ256" s="59"/>
      <c r="ER256" s="59"/>
      <c r="ES256" s="59"/>
      <c r="ET256" s="59"/>
      <c r="EU256" s="59"/>
      <c r="EV256" s="59"/>
      <c r="EW256" s="59"/>
      <c r="EX256" s="59"/>
      <c r="EY256" s="59"/>
      <c r="EZ256" s="59"/>
      <c r="FA256" s="59"/>
      <c r="FB256" s="59"/>
      <c r="FC256" s="59"/>
      <c r="FD256" s="59"/>
      <c r="FE256" s="59"/>
      <c r="FF256" s="59"/>
      <c r="FG256" s="59"/>
      <c r="FH256" s="59"/>
      <c r="FI256" s="59"/>
      <c r="FJ256" s="59"/>
      <c r="FK256" s="59"/>
      <c r="FL256" s="59"/>
      <c r="FM256" s="59"/>
      <c r="FN256" s="59"/>
      <c r="FO256" s="59"/>
      <c r="FP256" s="59"/>
      <c r="FQ256" s="59"/>
      <c r="FR256" s="59"/>
      <c r="FS256" s="59"/>
      <c r="FT256" s="59"/>
      <c r="FU256" s="59"/>
      <c r="FV256" s="59"/>
      <c r="FW256" s="59"/>
      <c r="FX256" s="59"/>
      <c r="FY256" s="59"/>
      <c r="FZ256" s="59"/>
      <c r="GA256" s="59"/>
      <c r="GB256" s="59"/>
      <c r="GC256" s="59"/>
      <c r="GD256" s="59"/>
      <c r="GE256" s="59"/>
      <c r="GF256" s="59"/>
      <c r="GG256" s="59"/>
      <c r="GH256" s="59"/>
      <c r="GI256" s="59"/>
      <c r="GJ256" s="59"/>
      <c r="GK256" s="59"/>
    </row>
    <row r="257" spans="1:193" ht="30" x14ac:dyDescent="0.25">
      <c r="B257" s="18">
        <v>1</v>
      </c>
      <c r="C257" s="160" t="s">
        <v>557</v>
      </c>
      <c r="D257" s="51">
        <f>'Аян '!F115</f>
        <v>0</v>
      </c>
      <c r="E257" s="51">
        <f>'Аян '!G115</f>
        <v>0</v>
      </c>
      <c r="F257" s="51">
        <f>'Аян '!H115</f>
        <v>0</v>
      </c>
      <c r="G257" s="84" t="e">
        <f>'Аян '!I115</f>
        <v>#DIV/0!</v>
      </c>
      <c r="H257" s="78">
        <f>'Аян '!J115</f>
        <v>0</v>
      </c>
      <c r="I257" s="78">
        <f>'Аян '!K115</f>
        <v>0</v>
      </c>
      <c r="J257" s="73">
        <f>'Аян '!L115</f>
        <v>0</v>
      </c>
      <c r="K257" s="73">
        <f>'Аян '!M115</f>
        <v>0</v>
      </c>
      <c r="L257" s="73">
        <f>'Аян '!N115</f>
        <v>0</v>
      </c>
      <c r="M257" s="73">
        <f>'Аян '!O115</f>
        <v>0</v>
      </c>
      <c r="N257" s="73">
        <f>'Аян '!P115</f>
        <v>0</v>
      </c>
      <c r="O257" s="73">
        <f>'Аян '!Q115</f>
        <v>0</v>
      </c>
      <c r="P257" s="172">
        <f>'Аян '!R115</f>
        <v>0</v>
      </c>
      <c r="Q257" s="172">
        <f>'Аян '!S115</f>
        <v>0</v>
      </c>
      <c r="R257" s="172">
        <f>'Аян '!T115</f>
        <v>0</v>
      </c>
      <c r="S257" s="172">
        <f>'Аян '!U115</f>
        <v>0</v>
      </c>
      <c r="T257" s="172">
        <f>'Аян '!V115</f>
        <v>0</v>
      </c>
      <c r="U257" s="172">
        <f>'Аян '!W115</f>
        <v>0</v>
      </c>
      <c r="V257" s="771">
        <f>'Аян '!X115</f>
        <v>0</v>
      </c>
      <c r="W257" s="172">
        <f>'Аян '!Y115</f>
        <v>0</v>
      </c>
      <c r="X257" s="172">
        <f>'Аян '!Z115</f>
        <v>0</v>
      </c>
      <c r="Y257" s="172">
        <f>'Аян '!AA115</f>
        <v>0</v>
      </c>
      <c r="Z257" s="172">
        <f>'Аян '!AB115</f>
        <v>0</v>
      </c>
      <c r="AA257" s="370">
        <f>'Аян '!AC115</f>
        <v>0</v>
      </c>
      <c r="AB257" s="172" t="e">
        <f t="shared" si="46"/>
        <v>#DIV/0!</v>
      </c>
      <c r="AC257" s="172" t="e">
        <f t="shared" si="47"/>
        <v>#DIV/0!</v>
      </c>
      <c r="AD257" s="977">
        <f>'Аян '!AD117</f>
        <v>0</v>
      </c>
      <c r="AE257" s="969">
        <f>'Аян '!AE117</f>
        <v>0</v>
      </c>
      <c r="AF257" s="183">
        <f t="shared" si="38"/>
        <v>0</v>
      </c>
      <c r="AG257" s="183">
        <f t="shared" si="37"/>
        <v>0</v>
      </c>
      <c r="AH257" s="882">
        <f>IF(P257&gt;0,P257*1000/D257,0)</f>
        <v>0</v>
      </c>
      <c r="AI257" s="59" t="e">
        <f t="shared" si="44"/>
        <v>#DIV/0!</v>
      </c>
      <c r="AJ257" s="59"/>
      <c r="AK257" s="263"/>
      <c r="AL257" s="59">
        <f t="shared" si="45"/>
        <v>0</v>
      </c>
      <c r="AM257" s="59"/>
      <c r="AN257" s="59"/>
      <c r="AO257" s="3477"/>
      <c r="AP257" s="3477"/>
      <c r="AQ257" s="3477"/>
      <c r="AR257" s="3477"/>
      <c r="AS257" s="3477"/>
      <c r="AT257" s="3477"/>
      <c r="AU257" s="3477"/>
      <c r="AV257" s="3477"/>
      <c r="AW257" s="59"/>
      <c r="AX257" s="59"/>
      <c r="AY257" s="59"/>
      <c r="AZ257" s="59"/>
      <c r="BA257" s="59"/>
      <c r="BB257" s="59"/>
      <c r="BC257" s="59"/>
      <c r="BD257" s="59"/>
      <c r="BE257" s="59"/>
      <c r="BF257" s="59"/>
      <c r="BG257" s="59"/>
      <c r="BH257" s="59"/>
      <c r="BI257" s="59"/>
      <c r="BJ257" s="59"/>
      <c r="BK257" s="59"/>
      <c r="BL257" s="59"/>
      <c r="BM257" s="59"/>
      <c r="BN257" s="59"/>
      <c r="BO257" s="59"/>
      <c r="BP257" s="59"/>
      <c r="BQ257" s="59"/>
      <c r="BR257" s="59"/>
      <c r="BS257" s="59"/>
      <c r="BT257" s="59"/>
      <c r="BU257" s="59"/>
      <c r="BV257" s="59"/>
      <c r="BW257" s="59"/>
      <c r="BX257" s="59"/>
      <c r="BY257" s="59"/>
      <c r="BZ257" s="59"/>
      <c r="CA257" s="59"/>
      <c r="CB257" s="59"/>
      <c r="CC257" s="59"/>
      <c r="CD257" s="59"/>
      <c r="CE257" s="59"/>
      <c r="CF257" s="59"/>
      <c r="CG257" s="59"/>
      <c r="CH257" s="59"/>
      <c r="CI257" s="59"/>
      <c r="CJ257" s="59"/>
      <c r="CK257" s="59"/>
      <c r="CL257" s="59"/>
      <c r="CM257" s="59"/>
      <c r="CN257" s="59"/>
      <c r="CO257" s="59"/>
      <c r="CP257" s="59"/>
      <c r="CQ257" s="59"/>
      <c r="CR257" s="59"/>
      <c r="CS257" s="59"/>
      <c r="CT257" s="59"/>
      <c r="CU257" s="59"/>
      <c r="CV257" s="59"/>
      <c r="CW257" s="59"/>
      <c r="CX257" s="59"/>
      <c r="CY257" s="59"/>
      <c r="CZ257" s="59"/>
      <c r="DA257" s="59"/>
      <c r="DB257" s="59"/>
      <c r="DC257" s="59"/>
      <c r="DD257" s="59"/>
      <c r="DE257" s="59"/>
      <c r="DF257" s="59"/>
      <c r="DG257" s="59"/>
      <c r="DH257" s="59"/>
      <c r="DI257" s="59"/>
      <c r="DJ257" s="59"/>
      <c r="DK257" s="59"/>
      <c r="DL257" s="59"/>
      <c r="DM257" s="59"/>
      <c r="DN257" s="59"/>
      <c r="DO257" s="59"/>
      <c r="DP257" s="59"/>
      <c r="DQ257" s="59"/>
      <c r="DR257" s="59"/>
      <c r="DS257" s="59"/>
      <c r="DT257" s="59"/>
      <c r="DU257" s="59"/>
      <c r="DV257" s="59"/>
      <c r="DW257" s="59"/>
      <c r="DX257" s="59"/>
      <c r="DY257" s="59"/>
      <c r="DZ257" s="59"/>
      <c r="EA257" s="59"/>
      <c r="EB257" s="59"/>
      <c r="EC257" s="59"/>
      <c r="ED257" s="59"/>
      <c r="EE257" s="59"/>
      <c r="EF257" s="59"/>
      <c r="EG257" s="59"/>
      <c r="EH257" s="59"/>
      <c r="EI257" s="59"/>
      <c r="EJ257" s="59"/>
      <c r="EK257" s="59"/>
      <c r="EL257" s="59"/>
      <c r="EM257" s="59"/>
      <c r="EN257" s="59"/>
      <c r="EO257" s="59"/>
      <c r="EP257" s="59"/>
      <c r="EQ257" s="59"/>
      <c r="ER257" s="59"/>
      <c r="ES257" s="59"/>
      <c r="ET257" s="59"/>
      <c r="EU257" s="59"/>
      <c r="EV257" s="59"/>
      <c r="EW257" s="59"/>
      <c r="EX257" s="59"/>
      <c r="EY257" s="59"/>
      <c r="EZ257" s="59"/>
      <c r="FA257" s="59"/>
      <c r="FB257" s="59"/>
      <c r="FC257" s="59"/>
      <c r="FD257" s="59"/>
      <c r="FE257" s="59"/>
      <c r="FF257" s="59"/>
      <c r="FG257" s="59"/>
      <c r="FH257" s="59"/>
      <c r="FI257" s="59"/>
      <c r="FJ257" s="59"/>
      <c r="FK257" s="59"/>
      <c r="FL257" s="59"/>
      <c r="FM257" s="59"/>
      <c r="FN257" s="59"/>
      <c r="FO257" s="59"/>
      <c r="FP257" s="59"/>
      <c r="FQ257" s="59"/>
      <c r="FR257" s="59"/>
      <c r="FS257" s="59"/>
      <c r="FT257" s="59"/>
      <c r="FU257" s="59"/>
      <c r="FV257" s="59"/>
      <c r="FW257" s="59"/>
      <c r="FX257" s="59"/>
      <c r="FY257" s="59"/>
      <c r="FZ257" s="59"/>
      <c r="GA257" s="59"/>
      <c r="GB257" s="59"/>
      <c r="GC257" s="59"/>
      <c r="GD257" s="59"/>
      <c r="GE257" s="59"/>
      <c r="GF257" s="59"/>
      <c r="GG257" s="59"/>
      <c r="GH257" s="59"/>
      <c r="GI257" s="59"/>
      <c r="GJ257" s="59"/>
      <c r="GK257" s="59"/>
    </row>
    <row r="258" spans="1:193" ht="43.5" x14ac:dyDescent="0.25">
      <c r="A258" s="18">
        <v>1</v>
      </c>
      <c r="B258" s="18">
        <v>1</v>
      </c>
      <c r="C258" s="277" t="s">
        <v>365</v>
      </c>
      <c r="D258" s="51">
        <f>'Аян '!F116</f>
        <v>0</v>
      </c>
      <c r="E258" s="51">
        <f>'Аян '!G116</f>
        <v>0</v>
      </c>
      <c r="F258" s="51">
        <f>'Аян '!H116</f>
        <v>0</v>
      </c>
      <c r="G258" s="84" t="e">
        <f>'Аян '!I116</f>
        <v>#DIV/0!</v>
      </c>
      <c r="H258" s="78">
        <f>'Аян '!J116</f>
        <v>0</v>
      </c>
      <c r="I258" s="78">
        <f>'Аян '!K116</f>
        <v>0</v>
      </c>
      <c r="J258" s="73">
        <f>'Аян '!L116</f>
        <v>0</v>
      </c>
      <c r="K258" s="73">
        <f>'Аян '!M116</f>
        <v>0</v>
      </c>
      <c r="L258" s="73">
        <f>'Аян '!N116</f>
        <v>0</v>
      </c>
      <c r="M258" s="73">
        <f>'Аян '!O116</f>
        <v>0</v>
      </c>
      <c r="N258" s="73">
        <f>'Аян '!P116</f>
        <v>0</v>
      </c>
      <c r="O258" s="73">
        <f>'Аян '!Q116</f>
        <v>0</v>
      </c>
      <c r="P258" s="172">
        <f>'Аян '!R116</f>
        <v>0</v>
      </c>
      <c r="Q258" s="172">
        <f>'Аян '!S116</f>
        <v>0</v>
      </c>
      <c r="R258" s="172">
        <f>'Аян '!T116</f>
        <v>0</v>
      </c>
      <c r="S258" s="172">
        <f>'Аян '!U116</f>
        <v>0</v>
      </c>
      <c r="T258" s="172">
        <f>'Аян '!V116</f>
        <v>0</v>
      </c>
      <c r="U258" s="172">
        <f>'Аян '!W116</f>
        <v>0</v>
      </c>
      <c r="V258" s="771">
        <f>'Аян '!X116</f>
        <v>0</v>
      </c>
      <c r="W258" s="172">
        <f>'Аян '!Y116</f>
        <v>0</v>
      </c>
      <c r="X258" s="172">
        <f>'Аян '!Z116</f>
        <v>0</v>
      </c>
      <c r="Y258" s="172">
        <f>'Аян '!AA116</f>
        <v>0</v>
      </c>
      <c r="Z258" s="172">
        <f>'Аян '!AB116</f>
        <v>0</v>
      </c>
      <c r="AA258" s="370">
        <f>'Аян '!AC116</f>
        <v>0</v>
      </c>
      <c r="AB258" s="172" t="e">
        <f t="shared" si="46"/>
        <v>#DIV/0!</v>
      </c>
      <c r="AC258" s="172" t="e">
        <f t="shared" si="47"/>
        <v>#DIV/0!</v>
      </c>
      <c r="AD258" s="977">
        <f>'Аян '!AD118</f>
        <v>0</v>
      </c>
      <c r="AE258" s="969">
        <f>'Аян '!AE118</f>
        <v>0</v>
      </c>
      <c r="AF258" s="183">
        <f t="shared" si="38"/>
        <v>0</v>
      </c>
      <c r="AG258" s="183">
        <f t="shared" si="37"/>
        <v>0</v>
      </c>
      <c r="AH258" s="882">
        <f>IF(P258&gt;0,P258*1000/D258,0)</f>
        <v>0</v>
      </c>
      <c r="AI258" s="59" t="e">
        <f t="shared" si="44"/>
        <v>#DIV/0!</v>
      </c>
      <c r="AJ258" s="59"/>
      <c r="AK258" s="263"/>
      <c r="AL258" s="59">
        <f t="shared" si="45"/>
        <v>0</v>
      </c>
      <c r="AM258" s="59"/>
      <c r="AN258" s="59"/>
      <c r="AO258" s="3477"/>
      <c r="AP258" s="3477"/>
      <c r="AQ258" s="3477"/>
      <c r="AR258" s="3477"/>
      <c r="AS258" s="3477"/>
      <c r="AT258" s="3477"/>
      <c r="AU258" s="3477"/>
      <c r="AV258" s="3477"/>
      <c r="AW258" s="59"/>
      <c r="AX258" s="59"/>
      <c r="AY258" s="59"/>
      <c r="AZ258" s="59"/>
      <c r="BA258" s="59"/>
      <c r="BB258" s="59"/>
      <c r="BC258" s="59"/>
      <c r="BD258" s="59"/>
      <c r="BE258" s="59"/>
      <c r="BF258" s="59"/>
      <c r="BG258" s="59"/>
      <c r="BH258" s="59"/>
      <c r="BI258" s="59"/>
      <c r="BJ258" s="59"/>
      <c r="BK258" s="59"/>
      <c r="BL258" s="59"/>
      <c r="BM258" s="59"/>
      <c r="BN258" s="59"/>
      <c r="BO258" s="59"/>
      <c r="BP258" s="59"/>
      <c r="BQ258" s="59"/>
      <c r="BR258" s="59"/>
      <c r="BS258" s="59"/>
      <c r="BT258" s="59"/>
      <c r="BU258" s="59"/>
      <c r="BV258" s="59"/>
      <c r="BW258" s="59"/>
      <c r="BX258" s="59"/>
      <c r="BY258" s="59"/>
      <c r="BZ258" s="59"/>
      <c r="CA258" s="59"/>
      <c r="CB258" s="59"/>
      <c r="CC258" s="59"/>
      <c r="CD258" s="59"/>
      <c r="CE258" s="59"/>
      <c r="CF258" s="59"/>
      <c r="CG258" s="59"/>
      <c r="CH258" s="59"/>
      <c r="CI258" s="59"/>
      <c r="CJ258" s="59"/>
      <c r="CK258" s="59"/>
      <c r="CL258" s="59"/>
      <c r="CM258" s="59"/>
      <c r="CN258" s="59"/>
      <c r="CO258" s="59"/>
      <c r="CP258" s="59"/>
      <c r="CQ258" s="59"/>
      <c r="CR258" s="59"/>
      <c r="CS258" s="59"/>
      <c r="CT258" s="59"/>
      <c r="CU258" s="59"/>
      <c r="CV258" s="59"/>
      <c r="CW258" s="59"/>
      <c r="CX258" s="59"/>
      <c r="CY258" s="59"/>
      <c r="CZ258" s="59"/>
      <c r="DA258" s="59"/>
      <c r="DB258" s="59"/>
      <c r="DC258" s="59"/>
      <c r="DD258" s="59"/>
      <c r="DE258" s="59"/>
      <c r="DF258" s="59"/>
      <c r="DG258" s="59"/>
      <c r="DH258" s="59"/>
      <c r="DI258" s="59"/>
      <c r="DJ258" s="59"/>
      <c r="DK258" s="59"/>
      <c r="DL258" s="59"/>
      <c r="DM258" s="59"/>
      <c r="DN258" s="59"/>
      <c r="DO258" s="59"/>
      <c r="DP258" s="59"/>
      <c r="DQ258" s="59"/>
      <c r="DR258" s="59"/>
      <c r="DS258" s="59"/>
      <c r="DT258" s="59"/>
      <c r="DU258" s="59"/>
      <c r="DV258" s="59"/>
      <c r="DW258" s="59"/>
      <c r="DX258" s="59"/>
      <c r="DY258" s="59"/>
      <c r="DZ258" s="59"/>
      <c r="EA258" s="59"/>
      <c r="EB258" s="59"/>
      <c r="EC258" s="59"/>
      <c r="ED258" s="59"/>
      <c r="EE258" s="59"/>
      <c r="EF258" s="59"/>
      <c r="EG258" s="59"/>
      <c r="EH258" s="59"/>
      <c r="EI258" s="59"/>
      <c r="EJ258" s="59"/>
      <c r="EK258" s="59"/>
      <c r="EL258" s="59"/>
      <c r="EM258" s="59"/>
      <c r="EN258" s="59"/>
      <c r="EO258" s="59"/>
      <c r="EP258" s="59"/>
      <c r="EQ258" s="59"/>
      <c r="ER258" s="59"/>
      <c r="ES258" s="59"/>
      <c r="ET258" s="59"/>
      <c r="EU258" s="59"/>
      <c r="EV258" s="59"/>
      <c r="EW258" s="59"/>
      <c r="EX258" s="59"/>
      <c r="EY258" s="59"/>
      <c r="EZ258" s="59"/>
      <c r="FA258" s="59"/>
      <c r="FB258" s="59"/>
      <c r="FC258" s="59"/>
      <c r="FD258" s="59"/>
      <c r="FE258" s="59"/>
      <c r="FF258" s="59"/>
      <c r="FG258" s="59"/>
      <c r="FH258" s="59"/>
      <c r="FI258" s="59"/>
      <c r="FJ258" s="59"/>
      <c r="FK258" s="59"/>
      <c r="FL258" s="59"/>
      <c r="FM258" s="59"/>
      <c r="FN258" s="59"/>
      <c r="FO258" s="59"/>
      <c r="FP258" s="59"/>
      <c r="FQ258" s="59"/>
      <c r="FR258" s="59"/>
      <c r="FS258" s="59"/>
      <c r="FT258" s="59"/>
      <c r="FU258" s="59"/>
      <c r="FV258" s="59"/>
      <c r="FW258" s="59"/>
      <c r="FX258" s="59"/>
      <c r="FY258" s="59"/>
      <c r="FZ258" s="59"/>
      <c r="GA258" s="59"/>
      <c r="GB258" s="59"/>
      <c r="GC258" s="59"/>
      <c r="GD258" s="59"/>
      <c r="GE258" s="59"/>
      <c r="GF258" s="59"/>
      <c r="GG258" s="59"/>
      <c r="GH258" s="59"/>
      <c r="GI258" s="59"/>
      <c r="GJ258" s="59"/>
      <c r="GK258" s="59"/>
    </row>
    <row r="259" spans="1:193" ht="45" x14ac:dyDescent="0.25">
      <c r="B259" s="18">
        <v>1</v>
      </c>
      <c r="C259" s="280" t="s">
        <v>558</v>
      </c>
      <c r="D259" s="51">
        <f>'Аян '!F117</f>
        <v>0</v>
      </c>
      <c r="E259" s="51">
        <f>'Аян '!G117</f>
        <v>0</v>
      </c>
      <c r="F259" s="51">
        <f>'Аян '!H117</f>
        <v>0</v>
      </c>
      <c r="G259" s="84" t="e">
        <f>'Аян '!I117</f>
        <v>#DIV/0!</v>
      </c>
      <c r="H259" s="78">
        <f>'Аян '!J117</f>
        <v>0</v>
      </c>
      <c r="I259" s="78">
        <f>'Аян '!K117</f>
        <v>0</v>
      </c>
      <c r="J259" s="73">
        <f>'Аян '!L117</f>
        <v>0</v>
      </c>
      <c r="K259" s="73">
        <f>'Аян '!M117</f>
        <v>0</v>
      </c>
      <c r="L259" s="73">
        <f>'Аян '!N117</f>
        <v>0</v>
      </c>
      <c r="M259" s="73">
        <f>'Аян '!O117</f>
        <v>0</v>
      </c>
      <c r="N259" s="73">
        <f>'Аян '!P117</f>
        <v>0</v>
      </c>
      <c r="O259" s="73">
        <f>'Аян '!Q117</f>
        <v>0</v>
      </c>
      <c r="P259" s="172">
        <f>'Аян '!R117</f>
        <v>0</v>
      </c>
      <c r="Q259" s="172">
        <f>'Аян '!S117</f>
        <v>0</v>
      </c>
      <c r="R259" s="172">
        <f>'Аян '!T117</f>
        <v>0</v>
      </c>
      <c r="S259" s="172">
        <f>'Аян '!U117</f>
        <v>0</v>
      </c>
      <c r="T259" s="172">
        <f>'Аян '!V117</f>
        <v>0</v>
      </c>
      <c r="U259" s="172">
        <f>'Аян '!W117</f>
        <v>0</v>
      </c>
      <c r="V259" s="771">
        <f>'Аян '!X117</f>
        <v>0</v>
      </c>
      <c r="W259" s="172">
        <f>'Аян '!Y117</f>
        <v>0</v>
      </c>
      <c r="X259" s="172">
        <f>'Аян '!Z117</f>
        <v>0</v>
      </c>
      <c r="Y259" s="172">
        <f>'Аян '!AA117</f>
        <v>0</v>
      </c>
      <c r="Z259" s="172">
        <f>'Аян '!AB117</f>
        <v>0</v>
      </c>
      <c r="AA259" s="370">
        <f>'Аян '!AC117</f>
        <v>0</v>
      </c>
      <c r="AB259" s="172" t="e">
        <f t="shared" si="46"/>
        <v>#DIV/0!</v>
      </c>
      <c r="AC259" s="172" t="e">
        <f t="shared" si="47"/>
        <v>#DIV/0!</v>
      </c>
      <c r="AD259" s="977">
        <f>'Аян '!AD119</f>
        <v>0</v>
      </c>
      <c r="AE259" s="969">
        <f>'Аян '!AE119</f>
        <v>0</v>
      </c>
      <c r="AF259" s="183">
        <f t="shared" si="38"/>
        <v>0</v>
      </c>
      <c r="AG259" s="183">
        <f t="shared" si="37"/>
        <v>0</v>
      </c>
      <c r="AH259" s="882"/>
      <c r="AI259" s="59" t="e">
        <f t="shared" si="44"/>
        <v>#DIV/0!</v>
      </c>
      <c r="AJ259" s="59"/>
      <c r="AK259" s="263"/>
      <c r="AL259" s="59">
        <f t="shared" si="45"/>
        <v>0</v>
      </c>
      <c r="AM259" s="59"/>
      <c r="AN259" s="59"/>
      <c r="AO259" s="3477"/>
      <c r="AP259" s="3477"/>
      <c r="AQ259" s="3477"/>
      <c r="AR259" s="3477"/>
      <c r="AS259" s="3477"/>
      <c r="AT259" s="3477"/>
      <c r="AU259" s="3477"/>
      <c r="AV259" s="3477"/>
      <c r="AW259" s="59"/>
      <c r="AX259" s="59"/>
      <c r="AY259" s="59"/>
      <c r="AZ259" s="59"/>
      <c r="BA259" s="59"/>
      <c r="BB259" s="59"/>
      <c r="BC259" s="59"/>
      <c r="BD259" s="59"/>
      <c r="BE259" s="59"/>
      <c r="BF259" s="59"/>
      <c r="BG259" s="59"/>
      <c r="BH259" s="59"/>
      <c r="BI259" s="59"/>
      <c r="BJ259" s="59"/>
      <c r="BK259" s="59"/>
      <c r="BL259" s="59"/>
      <c r="BM259" s="59"/>
      <c r="BN259" s="59"/>
      <c r="BO259" s="59"/>
      <c r="BP259" s="59"/>
      <c r="BQ259" s="59"/>
      <c r="BR259" s="59"/>
      <c r="BS259" s="59"/>
      <c r="BT259" s="59"/>
      <c r="BU259" s="59"/>
      <c r="BV259" s="59"/>
      <c r="BW259" s="59"/>
      <c r="BX259" s="59"/>
      <c r="BY259" s="59"/>
      <c r="BZ259" s="59"/>
      <c r="CA259" s="59"/>
      <c r="CB259" s="59"/>
      <c r="CC259" s="59"/>
      <c r="CD259" s="59"/>
      <c r="CE259" s="59"/>
      <c r="CF259" s="59"/>
      <c r="CG259" s="59"/>
      <c r="CH259" s="59"/>
      <c r="CI259" s="59"/>
      <c r="CJ259" s="59"/>
      <c r="CK259" s="59"/>
      <c r="CL259" s="59"/>
      <c r="CM259" s="59"/>
      <c r="CN259" s="59"/>
      <c r="CO259" s="59"/>
      <c r="CP259" s="59"/>
      <c r="CQ259" s="59"/>
      <c r="CR259" s="59"/>
      <c r="CS259" s="59"/>
      <c r="CT259" s="59"/>
      <c r="CU259" s="59"/>
      <c r="CV259" s="59"/>
      <c r="CW259" s="59"/>
      <c r="CX259" s="59"/>
      <c r="CY259" s="59"/>
      <c r="CZ259" s="59"/>
      <c r="DA259" s="59"/>
      <c r="DB259" s="59"/>
      <c r="DC259" s="59"/>
      <c r="DD259" s="59"/>
      <c r="DE259" s="59"/>
      <c r="DF259" s="59"/>
      <c r="DG259" s="59"/>
      <c r="DH259" s="59"/>
      <c r="DI259" s="59"/>
      <c r="DJ259" s="59"/>
      <c r="DK259" s="59"/>
      <c r="DL259" s="59"/>
      <c r="DM259" s="59"/>
      <c r="DN259" s="59"/>
      <c r="DO259" s="59"/>
      <c r="DP259" s="59"/>
      <c r="DQ259" s="59"/>
      <c r="DR259" s="59"/>
      <c r="DS259" s="59"/>
      <c r="DT259" s="59"/>
      <c r="DU259" s="59"/>
      <c r="DV259" s="59"/>
      <c r="DW259" s="59"/>
      <c r="DX259" s="59"/>
      <c r="DY259" s="59"/>
      <c r="DZ259" s="59"/>
      <c r="EA259" s="59"/>
      <c r="EB259" s="59"/>
      <c r="EC259" s="59"/>
      <c r="ED259" s="59"/>
      <c r="EE259" s="59"/>
      <c r="EF259" s="59"/>
      <c r="EG259" s="59"/>
      <c r="EH259" s="59"/>
      <c r="EI259" s="59"/>
      <c r="EJ259" s="59"/>
      <c r="EK259" s="59"/>
      <c r="EL259" s="59"/>
      <c r="EM259" s="59"/>
      <c r="EN259" s="59"/>
      <c r="EO259" s="59"/>
      <c r="EP259" s="59"/>
      <c r="EQ259" s="59"/>
      <c r="ER259" s="59"/>
      <c r="ES259" s="59"/>
      <c r="ET259" s="59"/>
      <c r="EU259" s="59"/>
      <c r="EV259" s="59"/>
      <c r="EW259" s="59"/>
      <c r="EX259" s="59"/>
      <c r="EY259" s="59"/>
      <c r="EZ259" s="59"/>
      <c r="FA259" s="59"/>
      <c r="FB259" s="59"/>
      <c r="FC259" s="59"/>
      <c r="FD259" s="59"/>
      <c r="FE259" s="59"/>
      <c r="FF259" s="59"/>
      <c r="FG259" s="59"/>
      <c r="FH259" s="59"/>
      <c r="FI259" s="59"/>
      <c r="FJ259" s="59"/>
      <c r="FK259" s="59"/>
      <c r="FL259" s="59"/>
      <c r="FM259" s="59"/>
      <c r="FN259" s="59"/>
      <c r="FO259" s="59"/>
      <c r="FP259" s="59"/>
      <c r="FQ259" s="59"/>
      <c r="FR259" s="59"/>
      <c r="FS259" s="59"/>
      <c r="FT259" s="59"/>
      <c r="FU259" s="59"/>
      <c r="FV259" s="59"/>
      <c r="FW259" s="59"/>
      <c r="FX259" s="59"/>
      <c r="FY259" s="59"/>
      <c r="FZ259" s="59"/>
      <c r="GA259" s="59"/>
      <c r="GB259" s="59"/>
      <c r="GC259" s="59"/>
      <c r="GD259" s="59"/>
      <c r="GE259" s="59"/>
      <c r="GF259" s="59"/>
      <c r="GG259" s="59"/>
      <c r="GH259" s="59"/>
      <c r="GI259" s="59"/>
      <c r="GJ259" s="59"/>
      <c r="GK259" s="59"/>
    </row>
    <row r="260" spans="1:193" ht="75" x14ac:dyDescent="0.25">
      <c r="A260" s="18">
        <v>1</v>
      </c>
      <c r="B260" s="18">
        <v>1</v>
      </c>
      <c r="C260" s="276" t="s">
        <v>559</v>
      </c>
      <c r="D260" s="82">
        <f>'Аян '!F118</f>
        <v>0</v>
      </c>
      <c r="E260" s="82">
        <f>'Аян '!G118</f>
        <v>0</v>
      </c>
      <c r="F260" s="82">
        <f>'Аян '!H118</f>
        <v>0</v>
      </c>
      <c r="G260" s="83" t="e">
        <f>'Аян '!I118</f>
        <v>#DIV/0!</v>
      </c>
      <c r="H260" s="72">
        <f>'Аян '!J118</f>
        <v>0</v>
      </c>
      <c r="I260" s="78">
        <f>'Аян '!K118</f>
        <v>0</v>
      </c>
      <c r="J260" s="73">
        <f>'Аян '!L118</f>
        <v>0</v>
      </c>
      <c r="K260" s="73">
        <f>'Аян '!M118</f>
        <v>0</v>
      </c>
      <c r="L260" s="73">
        <f>'Аян '!N118</f>
        <v>0</v>
      </c>
      <c r="M260" s="73">
        <f>'Аян '!O118</f>
        <v>0</v>
      </c>
      <c r="N260" s="73">
        <f>'Аян '!P118</f>
        <v>0</v>
      </c>
      <c r="O260" s="73">
        <f>'Аян '!Q118</f>
        <v>0</v>
      </c>
      <c r="P260" s="172">
        <f>'Аян '!R118</f>
        <v>0</v>
      </c>
      <c r="Q260" s="172">
        <f>'Аян '!S118</f>
        <v>0</v>
      </c>
      <c r="R260" s="172">
        <f>'Аян '!T118</f>
        <v>0</v>
      </c>
      <c r="S260" s="172">
        <f>'Аян '!U118</f>
        <v>0</v>
      </c>
      <c r="T260" s="172">
        <f>'Аян '!V118</f>
        <v>0</v>
      </c>
      <c r="U260" s="172">
        <f>'Аян '!W118</f>
        <v>0</v>
      </c>
      <c r="V260" s="771">
        <f>'Аян '!X118</f>
        <v>0</v>
      </c>
      <c r="W260" s="172">
        <f>'Аян '!Y118</f>
        <v>0</v>
      </c>
      <c r="X260" s="172">
        <f>'Аян '!Z118</f>
        <v>0</v>
      </c>
      <c r="Y260" s="172">
        <f>'Аян '!AA118</f>
        <v>0</v>
      </c>
      <c r="Z260" s="172">
        <f>'Аян '!AB118</f>
        <v>0</v>
      </c>
      <c r="AA260" s="370">
        <f>'Аян '!AC118</f>
        <v>0</v>
      </c>
      <c r="AB260" s="172" t="e">
        <f t="shared" si="46"/>
        <v>#DIV/0!</v>
      </c>
      <c r="AC260" s="172" t="e">
        <f t="shared" si="47"/>
        <v>#DIV/0!</v>
      </c>
      <c r="AD260" s="977">
        <f>'Аян '!AD120</f>
        <v>0</v>
      </c>
      <c r="AE260" s="969">
        <f>'Аян '!AE120</f>
        <v>0</v>
      </c>
      <c r="AF260" s="183">
        <f t="shared" si="38"/>
        <v>0</v>
      </c>
      <c r="AG260" s="183">
        <f t="shared" si="37"/>
        <v>0</v>
      </c>
      <c r="AH260" s="882">
        <f t="shared" ref="AH260:AH284" si="48">IF(P260&gt;0,P260*1000/D260,0)</f>
        <v>0</v>
      </c>
      <c r="AI260" s="59" t="e">
        <f t="shared" si="44"/>
        <v>#DIV/0!</v>
      </c>
      <c r="AJ260" s="59"/>
      <c r="AK260" s="263"/>
      <c r="AL260" s="59">
        <f t="shared" si="45"/>
        <v>0</v>
      </c>
      <c r="AM260" s="59"/>
      <c r="AN260" s="59"/>
      <c r="AO260" s="3477"/>
      <c r="AP260" s="3477"/>
      <c r="AQ260" s="3477"/>
      <c r="AR260" s="3477"/>
      <c r="AS260" s="3477"/>
      <c r="AT260" s="3477"/>
      <c r="AU260" s="3477"/>
      <c r="AV260" s="3477"/>
      <c r="AW260" s="59"/>
      <c r="AX260" s="59"/>
      <c r="AY260" s="59"/>
      <c r="AZ260" s="59"/>
      <c r="BA260" s="59"/>
      <c r="BB260" s="59"/>
      <c r="BC260" s="59"/>
      <c r="BD260" s="59"/>
      <c r="BE260" s="59"/>
      <c r="BF260" s="59"/>
      <c r="BG260" s="59"/>
      <c r="BH260" s="59"/>
      <c r="BI260" s="59"/>
      <c r="BJ260" s="59"/>
      <c r="BK260" s="59"/>
      <c r="BL260" s="59"/>
      <c r="BM260" s="59"/>
      <c r="BN260" s="59"/>
      <c r="BO260" s="59"/>
      <c r="BP260" s="59"/>
      <c r="BQ260" s="59"/>
      <c r="BR260" s="59"/>
      <c r="BS260" s="59"/>
      <c r="BT260" s="59"/>
      <c r="BU260" s="59"/>
      <c r="BV260" s="59"/>
      <c r="BW260" s="59"/>
      <c r="BX260" s="59"/>
      <c r="BY260" s="59"/>
      <c r="BZ260" s="59"/>
      <c r="CA260" s="59"/>
      <c r="CB260" s="59"/>
      <c r="CC260" s="59"/>
      <c r="CD260" s="59"/>
      <c r="CE260" s="59"/>
      <c r="CF260" s="59"/>
      <c r="CG260" s="59"/>
      <c r="CH260" s="59"/>
      <c r="CI260" s="59"/>
      <c r="CJ260" s="59"/>
      <c r="CK260" s="59"/>
      <c r="CL260" s="59"/>
      <c r="CM260" s="59"/>
      <c r="CN260" s="59"/>
      <c r="CO260" s="59"/>
      <c r="CP260" s="59"/>
      <c r="CQ260" s="59"/>
      <c r="CR260" s="59"/>
      <c r="CS260" s="59"/>
      <c r="CT260" s="59"/>
      <c r="CU260" s="59"/>
      <c r="CV260" s="59"/>
      <c r="CW260" s="59"/>
      <c r="CX260" s="59"/>
      <c r="CY260" s="59"/>
      <c r="CZ260" s="59"/>
      <c r="DA260" s="59"/>
      <c r="DB260" s="59"/>
      <c r="DC260" s="59"/>
      <c r="DD260" s="59"/>
      <c r="DE260" s="59"/>
      <c r="DF260" s="59"/>
      <c r="DG260" s="59"/>
      <c r="DH260" s="59"/>
      <c r="DI260" s="59"/>
      <c r="DJ260" s="59"/>
      <c r="DK260" s="59"/>
      <c r="DL260" s="59"/>
      <c r="DM260" s="59"/>
      <c r="DN260" s="59"/>
      <c r="DO260" s="59"/>
      <c r="DP260" s="59"/>
      <c r="DQ260" s="59"/>
      <c r="DR260" s="59"/>
      <c r="DS260" s="59"/>
      <c r="DT260" s="59"/>
      <c r="DU260" s="59"/>
      <c r="DV260" s="59"/>
      <c r="DW260" s="59"/>
      <c r="DX260" s="59"/>
      <c r="DY260" s="59"/>
      <c r="DZ260" s="59"/>
      <c r="EA260" s="59"/>
      <c r="EB260" s="59"/>
      <c r="EC260" s="59"/>
      <c r="ED260" s="59"/>
      <c r="EE260" s="59"/>
      <c r="EF260" s="59"/>
      <c r="EG260" s="59"/>
      <c r="EH260" s="59"/>
      <c r="EI260" s="59"/>
      <c r="EJ260" s="59"/>
      <c r="EK260" s="59"/>
      <c r="EL260" s="59"/>
      <c r="EM260" s="59"/>
      <c r="EN260" s="59"/>
      <c r="EO260" s="59"/>
      <c r="EP260" s="59"/>
      <c r="EQ260" s="59"/>
      <c r="ER260" s="59"/>
      <c r="ES260" s="59"/>
      <c r="ET260" s="59"/>
      <c r="EU260" s="59"/>
      <c r="EV260" s="59"/>
      <c r="EW260" s="59"/>
      <c r="EX260" s="59"/>
      <c r="EY260" s="59"/>
      <c r="EZ260" s="59"/>
      <c r="FA260" s="59"/>
      <c r="FB260" s="59"/>
      <c r="FC260" s="59"/>
      <c r="FD260" s="59"/>
      <c r="FE260" s="59"/>
      <c r="FF260" s="59"/>
      <c r="FG260" s="59"/>
      <c r="FH260" s="59"/>
      <c r="FI260" s="59"/>
      <c r="FJ260" s="59"/>
      <c r="FK260" s="59"/>
      <c r="FL260" s="59"/>
      <c r="FM260" s="59"/>
      <c r="FN260" s="59"/>
      <c r="FO260" s="59"/>
      <c r="FP260" s="59"/>
      <c r="FQ260" s="59"/>
      <c r="FR260" s="59"/>
      <c r="FS260" s="59"/>
      <c r="FT260" s="59"/>
      <c r="FU260" s="59"/>
      <c r="FV260" s="59"/>
      <c r="FW260" s="59"/>
      <c r="FX260" s="59"/>
      <c r="FY260" s="59"/>
      <c r="FZ260" s="59"/>
      <c r="GA260" s="59"/>
      <c r="GB260" s="59"/>
      <c r="GC260" s="59"/>
      <c r="GD260" s="59"/>
      <c r="GE260" s="59"/>
      <c r="GF260" s="59"/>
      <c r="GG260" s="59"/>
      <c r="GH260" s="59"/>
      <c r="GI260" s="59"/>
      <c r="GJ260" s="59"/>
      <c r="GK260" s="59"/>
    </row>
    <row r="261" spans="1:193" ht="45" x14ac:dyDescent="0.25">
      <c r="A261" s="18">
        <v>1</v>
      </c>
      <c r="B261" s="18">
        <v>1</v>
      </c>
      <c r="C261" s="160" t="s">
        <v>560</v>
      </c>
      <c r="D261" s="51">
        <f>'Аян '!F119</f>
        <v>0</v>
      </c>
      <c r="E261" s="51">
        <f>'Аян '!G119</f>
        <v>0</v>
      </c>
      <c r="F261" s="51">
        <f>'Аян '!H119</f>
        <v>0</v>
      </c>
      <c r="G261" s="84" t="e">
        <f>'Аян '!I119</f>
        <v>#DIV/0!</v>
      </c>
      <c r="H261" s="78">
        <f>'Аян '!J119</f>
        <v>0</v>
      </c>
      <c r="I261" s="78">
        <f>'Аян '!K119</f>
        <v>0</v>
      </c>
      <c r="J261" s="73">
        <f>'Аян '!L119</f>
        <v>0</v>
      </c>
      <c r="K261" s="73">
        <f>'Аян '!M119</f>
        <v>0</v>
      </c>
      <c r="L261" s="73">
        <f>'Аян '!N119</f>
        <v>0</v>
      </c>
      <c r="M261" s="73">
        <f>'Аян '!O119</f>
        <v>0</v>
      </c>
      <c r="N261" s="73">
        <f>'Аян '!P119</f>
        <v>0</v>
      </c>
      <c r="O261" s="73">
        <f>'Аян '!Q119</f>
        <v>0</v>
      </c>
      <c r="P261" s="172">
        <f>'Аян '!R119</f>
        <v>0</v>
      </c>
      <c r="Q261" s="172">
        <f>'Аян '!S119</f>
        <v>0</v>
      </c>
      <c r="R261" s="172">
        <f>'Аян '!T119</f>
        <v>0</v>
      </c>
      <c r="S261" s="172">
        <f>'Аян '!U119</f>
        <v>0</v>
      </c>
      <c r="T261" s="172">
        <f>'Аян '!V119</f>
        <v>0</v>
      </c>
      <c r="U261" s="172">
        <f>'Аян '!W119</f>
        <v>0</v>
      </c>
      <c r="V261" s="771">
        <f>'Аян '!X119</f>
        <v>0</v>
      </c>
      <c r="W261" s="172">
        <f>'Аян '!Y119</f>
        <v>0</v>
      </c>
      <c r="X261" s="172">
        <f>'Аян '!Z119</f>
        <v>0</v>
      </c>
      <c r="Y261" s="172">
        <f>'Аян '!AA119</f>
        <v>0</v>
      </c>
      <c r="Z261" s="172">
        <f>'Аян '!AB119</f>
        <v>0</v>
      </c>
      <c r="AA261" s="370">
        <f>'Аян '!AC119</f>
        <v>0</v>
      </c>
      <c r="AB261" s="172">
        <f>'Аян '!AC121</f>
        <v>0</v>
      </c>
      <c r="AC261" s="172"/>
      <c r="AD261" s="977">
        <f>'Аян '!AD121</f>
        <v>0</v>
      </c>
      <c r="AE261" s="969">
        <f>'Аян '!AE121</f>
        <v>0</v>
      </c>
      <c r="AF261" s="183">
        <f t="shared" si="38"/>
        <v>0</v>
      </c>
      <c r="AG261" s="183">
        <f t="shared" si="37"/>
        <v>0</v>
      </c>
      <c r="AH261" s="882">
        <f t="shared" si="48"/>
        <v>0</v>
      </c>
      <c r="AI261" s="59" t="e">
        <f t="shared" si="44"/>
        <v>#DIV/0!</v>
      </c>
      <c r="AJ261" s="59"/>
      <c r="AK261" s="263"/>
      <c r="AL261" s="59">
        <f t="shared" si="45"/>
        <v>0</v>
      </c>
      <c r="AM261" s="59"/>
      <c r="AN261" s="59"/>
      <c r="AO261" s="3477"/>
      <c r="AP261" s="3477"/>
      <c r="AQ261" s="3477"/>
      <c r="AR261" s="3477"/>
      <c r="AS261" s="3477"/>
      <c r="AT261" s="3477"/>
      <c r="AU261" s="3477"/>
      <c r="AV261" s="3477"/>
      <c r="AW261" s="59"/>
      <c r="AX261" s="59"/>
      <c r="AY261" s="59"/>
      <c r="AZ261" s="59"/>
      <c r="BA261" s="59"/>
      <c r="BB261" s="59"/>
      <c r="BC261" s="59"/>
      <c r="BD261" s="59"/>
      <c r="BE261" s="59"/>
      <c r="BF261" s="59"/>
      <c r="BG261" s="59"/>
      <c r="BH261" s="59"/>
      <c r="BI261" s="59"/>
      <c r="BJ261" s="59"/>
      <c r="BK261" s="59"/>
      <c r="BL261" s="59"/>
      <c r="BM261" s="59"/>
      <c r="BN261" s="59"/>
      <c r="BO261" s="59"/>
      <c r="BP261" s="59"/>
      <c r="BQ261" s="59"/>
      <c r="BR261" s="59"/>
      <c r="BS261" s="59"/>
      <c r="BT261" s="59"/>
      <c r="BU261" s="59"/>
      <c r="BV261" s="59"/>
      <c r="BW261" s="59"/>
      <c r="BX261" s="59"/>
      <c r="BY261" s="59"/>
      <c r="BZ261" s="59"/>
      <c r="CA261" s="59"/>
      <c r="CB261" s="59"/>
      <c r="CC261" s="59"/>
      <c r="CD261" s="59"/>
      <c r="CE261" s="59"/>
      <c r="CF261" s="59"/>
      <c r="CG261" s="59"/>
      <c r="CH261" s="59"/>
      <c r="CI261" s="59"/>
      <c r="CJ261" s="59"/>
      <c r="CK261" s="59"/>
      <c r="CL261" s="59"/>
      <c r="CM261" s="59"/>
      <c r="CN261" s="59"/>
      <c r="CO261" s="59"/>
      <c r="CP261" s="59"/>
      <c r="CQ261" s="59"/>
      <c r="CR261" s="59"/>
      <c r="CS261" s="59"/>
      <c r="CT261" s="59"/>
      <c r="CU261" s="59"/>
      <c r="CV261" s="59"/>
      <c r="CW261" s="59"/>
      <c r="CX261" s="59"/>
      <c r="CY261" s="59"/>
      <c r="CZ261" s="59"/>
      <c r="DA261" s="59"/>
      <c r="DB261" s="59"/>
      <c r="DC261" s="59"/>
      <c r="DD261" s="59"/>
      <c r="DE261" s="59"/>
      <c r="DF261" s="59"/>
      <c r="DG261" s="59"/>
      <c r="DH261" s="59"/>
      <c r="DI261" s="59"/>
      <c r="DJ261" s="59"/>
      <c r="DK261" s="59"/>
      <c r="DL261" s="59"/>
      <c r="DM261" s="59"/>
      <c r="DN261" s="59"/>
      <c r="DO261" s="59"/>
      <c r="DP261" s="59"/>
      <c r="DQ261" s="59"/>
      <c r="DR261" s="59"/>
      <c r="DS261" s="59"/>
      <c r="DT261" s="59"/>
      <c r="DU261" s="59"/>
      <c r="DV261" s="59"/>
      <c r="DW261" s="59"/>
      <c r="DX261" s="59"/>
      <c r="DY261" s="59"/>
      <c r="DZ261" s="59"/>
      <c r="EA261" s="59"/>
      <c r="EB261" s="59"/>
      <c r="EC261" s="59"/>
      <c r="ED261" s="59"/>
      <c r="EE261" s="59"/>
      <c r="EF261" s="59"/>
      <c r="EG261" s="59"/>
      <c r="EH261" s="59"/>
      <c r="EI261" s="59"/>
      <c r="EJ261" s="59"/>
      <c r="EK261" s="59"/>
      <c r="EL261" s="59"/>
      <c r="EM261" s="59"/>
      <c r="EN261" s="59"/>
      <c r="EO261" s="59"/>
      <c r="EP261" s="59"/>
      <c r="EQ261" s="59"/>
      <c r="ER261" s="59"/>
      <c r="ES261" s="59"/>
      <c r="ET261" s="59"/>
      <c r="EU261" s="59"/>
      <c r="EV261" s="59"/>
      <c r="EW261" s="59"/>
      <c r="EX261" s="59"/>
      <c r="EY261" s="59"/>
      <c r="EZ261" s="59"/>
      <c r="FA261" s="59"/>
      <c r="FB261" s="59"/>
      <c r="FC261" s="59"/>
      <c r="FD261" s="59"/>
      <c r="FE261" s="59"/>
      <c r="FF261" s="59"/>
      <c r="FG261" s="59"/>
      <c r="FH261" s="59"/>
      <c r="FI261" s="59"/>
      <c r="FJ261" s="59"/>
      <c r="FK261" s="59"/>
      <c r="FL261" s="59"/>
      <c r="FM261" s="59"/>
      <c r="FN261" s="59"/>
      <c r="FO261" s="59"/>
      <c r="FP261" s="59"/>
      <c r="FQ261" s="59"/>
      <c r="FR261" s="59"/>
      <c r="FS261" s="59"/>
      <c r="FT261" s="59"/>
      <c r="FU261" s="59"/>
      <c r="FV261" s="59"/>
      <c r="FW261" s="59"/>
      <c r="FX261" s="59"/>
      <c r="FY261" s="59"/>
      <c r="FZ261" s="59"/>
      <c r="GA261" s="59"/>
      <c r="GB261" s="59"/>
      <c r="GC261" s="59"/>
      <c r="GD261" s="59"/>
      <c r="GE261" s="59"/>
      <c r="GF261" s="59"/>
      <c r="GG261" s="59"/>
      <c r="GH261" s="59"/>
      <c r="GI261" s="59"/>
      <c r="GJ261" s="59"/>
      <c r="GK261" s="59"/>
    </row>
    <row r="262" spans="1:193" ht="30" x14ac:dyDescent="0.25">
      <c r="A262" s="18">
        <v>1</v>
      </c>
      <c r="B262" s="18">
        <v>1</v>
      </c>
      <c r="C262" s="280" t="s">
        <v>403</v>
      </c>
      <c r="D262" s="51">
        <f>'Аян '!F120</f>
        <v>0</v>
      </c>
      <c r="E262" s="51">
        <f>'Аян '!G120</f>
        <v>0</v>
      </c>
      <c r="F262" s="51">
        <f>'Аян '!H120</f>
        <v>1.5425</v>
      </c>
      <c r="G262" s="84" t="e">
        <f>'Аян '!I120</f>
        <v>#DIV/0!</v>
      </c>
      <c r="H262" s="78">
        <f>'Аян '!J120</f>
        <v>0</v>
      </c>
      <c r="I262" s="78">
        <f>'Аян '!K120</f>
        <v>0</v>
      </c>
      <c r="J262" s="73">
        <f>'Аян '!L120</f>
        <v>0</v>
      </c>
      <c r="K262" s="73">
        <f>'Аян '!M120</f>
        <v>0</v>
      </c>
      <c r="L262" s="73">
        <f>'Аян '!N120</f>
        <v>0</v>
      </c>
      <c r="M262" s="73">
        <f>'Аян '!O120</f>
        <v>0</v>
      </c>
      <c r="N262" s="73">
        <f>'Аян '!P120</f>
        <v>0</v>
      </c>
      <c r="O262" s="73">
        <f>'Аян '!Q120</f>
        <v>0</v>
      </c>
      <c r="P262" s="172">
        <f>'Аян '!R120</f>
        <v>0</v>
      </c>
      <c r="Q262" s="172">
        <f>'Аян '!S120</f>
        <v>0</v>
      </c>
      <c r="R262" s="172">
        <f>'Аян '!T120</f>
        <v>0</v>
      </c>
      <c r="S262" s="172">
        <f>'Аян '!U120</f>
        <v>0</v>
      </c>
      <c r="T262" s="172">
        <f>'Аян '!V120</f>
        <v>0</v>
      </c>
      <c r="U262" s="172">
        <f>'Аян '!W120</f>
        <v>0</v>
      </c>
      <c r="V262" s="771">
        <f>'Аян '!X120</f>
        <v>0</v>
      </c>
      <c r="W262" s="172">
        <f>'Аян '!Y120</f>
        <v>0</v>
      </c>
      <c r="X262" s="172">
        <f>'Аян '!Z120</f>
        <v>0</v>
      </c>
      <c r="Y262" s="172">
        <f>'Аян '!AA120</f>
        <v>0</v>
      </c>
      <c r="Z262" s="172">
        <f>'Аян '!AB120</f>
        <v>0</v>
      </c>
      <c r="AA262" s="370">
        <f>'Аян '!AC120</f>
        <v>0</v>
      </c>
      <c r="AB262" s="172">
        <f>'Аян '!AC122</f>
        <v>0</v>
      </c>
      <c r="AC262" s="172"/>
      <c r="AD262" s="977">
        <f>'Аян '!AD122</f>
        <v>0</v>
      </c>
      <c r="AE262" s="969">
        <f>'Аян '!AE122</f>
        <v>0</v>
      </c>
      <c r="AF262" s="183">
        <f t="shared" si="38"/>
        <v>0</v>
      </c>
      <c r="AG262" s="183">
        <f t="shared" si="37"/>
        <v>0</v>
      </c>
      <c r="AH262" s="882">
        <f t="shared" si="48"/>
        <v>0</v>
      </c>
      <c r="AI262" s="59">
        <f t="shared" si="44"/>
        <v>0</v>
      </c>
      <c r="AJ262" s="59"/>
      <c r="AK262" s="263"/>
      <c r="AL262" s="59">
        <f t="shared" si="45"/>
        <v>0</v>
      </c>
      <c r="AM262" s="59"/>
      <c r="AN262" s="59"/>
      <c r="AO262" s="3477"/>
      <c r="AP262" s="3477"/>
      <c r="AQ262" s="3477"/>
      <c r="AR262" s="3477"/>
      <c r="AS262" s="3477"/>
      <c r="AT262" s="3477"/>
      <c r="AU262" s="3477"/>
      <c r="AV262" s="3477"/>
      <c r="AW262" s="59"/>
      <c r="AX262" s="59"/>
      <c r="AY262" s="59"/>
      <c r="AZ262" s="59"/>
      <c r="BA262" s="59"/>
      <c r="BB262" s="59"/>
      <c r="BC262" s="59"/>
      <c r="BD262" s="59"/>
      <c r="BE262" s="59"/>
      <c r="BF262" s="59"/>
      <c r="BG262" s="59"/>
      <c r="BH262" s="59"/>
      <c r="BI262" s="59"/>
      <c r="BJ262" s="59"/>
      <c r="BK262" s="59"/>
      <c r="BL262" s="59"/>
      <c r="BM262" s="59"/>
      <c r="BN262" s="59"/>
      <c r="BO262" s="59"/>
      <c r="BP262" s="59"/>
      <c r="BQ262" s="59"/>
      <c r="BR262" s="59"/>
      <c r="BS262" s="59"/>
      <c r="BT262" s="59"/>
      <c r="BU262" s="59"/>
      <c r="BV262" s="59"/>
      <c r="BW262" s="59"/>
      <c r="BX262" s="59"/>
      <c r="BY262" s="59"/>
      <c r="BZ262" s="59"/>
      <c r="CA262" s="59"/>
      <c r="CB262" s="59"/>
      <c r="CC262" s="59"/>
      <c r="CD262" s="59"/>
      <c r="CE262" s="59"/>
      <c r="CF262" s="59"/>
      <c r="CG262" s="59"/>
      <c r="CH262" s="59"/>
      <c r="CI262" s="59"/>
      <c r="CJ262" s="59"/>
      <c r="CK262" s="59"/>
      <c r="CL262" s="59"/>
      <c r="CM262" s="59"/>
      <c r="CN262" s="59"/>
      <c r="CO262" s="59"/>
      <c r="CP262" s="59"/>
      <c r="CQ262" s="59"/>
      <c r="CR262" s="59"/>
      <c r="CS262" s="59"/>
      <c r="CT262" s="59"/>
      <c r="CU262" s="59"/>
      <c r="CV262" s="59"/>
      <c r="CW262" s="59"/>
      <c r="CX262" s="59"/>
      <c r="CY262" s="59"/>
      <c r="CZ262" s="59"/>
      <c r="DA262" s="59"/>
      <c r="DB262" s="59"/>
      <c r="DC262" s="59"/>
      <c r="DD262" s="59"/>
      <c r="DE262" s="59"/>
      <c r="DF262" s="59"/>
      <c r="DG262" s="59"/>
      <c r="DH262" s="59"/>
      <c r="DI262" s="59"/>
      <c r="DJ262" s="59"/>
      <c r="DK262" s="59"/>
      <c r="DL262" s="59"/>
      <c r="DM262" s="59"/>
      <c r="DN262" s="59"/>
      <c r="DO262" s="59"/>
      <c r="DP262" s="59"/>
      <c r="DQ262" s="59"/>
      <c r="DR262" s="59"/>
      <c r="DS262" s="59"/>
      <c r="DT262" s="59"/>
      <c r="DU262" s="59"/>
      <c r="DV262" s="59"/>
      <c r="DW262" s="59"/>
      <c r="DX262" s="59"/>
      <c r="DY262" s="59"/>
      <c r="DZ262" s="59"/>
      <c r="EA262" s="59"/>
      <c r="EB262" s="59"/>
      <c r="EC262" s="59"/>
      <c r="ED262" s="59"/>
      <c r="EE262" s="59"/>
      <c r="EF262" s="59"/>
      <c r="EG262" s="59"/>
      <c r="EH262" s="59"/>
      <c r="EI262" s="59"/>
      <c r="EJ262" s="59"/>
      <c r="EK262" s="59"/>
      <c r="EL262" s="59"/>
      <c r="EM262" s="59"/>
      <c r="EN262" s="59"/>
      <c r="EO262" s="59"/>
      <c r="EP262" s="59"/>
      <c r="EQ262" s="59"/>
      <c r="ER262" s="59"/>
      <c r="ES262" s="59"/>
      <c r="ET262" s="59"/>
      <c r="EU262" s="59"/>
      <c r="EV262" s="59"/>
      <c r="EW262" s="59"/>
      <c r="EX262" s="59"/>
      <c r="EY262" s="59"/>
      <c r="EZ262" s="59"/>
      <c r="FA262" s="59"/>
      <c r="FB262" s="59"/>
      <c r="FC262" s="59"/>
      <c r="FD262" s="59"/>
      <c r="FE262" s="59"/>
      <c r="FF262" s="59"/>
      <c r="FG262" s="59"/>
      <c r="FH262" s="59"/>
      <c r="FI262" s="59"/>
      <c r="FJ262" s="59"/>
      <c r="FK262" s="59"/>
      <c r="FL262" s="59"/>
      <c r="FM262" s="59"/>
      <c r="FN262" s="59"/>
      <c r="FO262" s="59"/>
      <c r="FP262" s="59"/>
      <c r="FQ262" s="59"/>
      <c r="FR262" s="59"/>
      <c r="FS262" s="59"/>
      <c r="FT262" s="59"/>
      <c r="FU262" s="59"/>
      <c r="FV262" s="59"/>
      <c r="FW262" s="59"/>
      <c r="FX262" s="59"/>
      <c r="FY262" s="59"/>
      <c r="FZ262" s="59"/>
      <c r="GA262" s="59"/>
      <c r="GB262" s="59"/>
      <c r="GC262" s="59"/>
      <c r="GD262" s="59"/>
      <c r="GE262" s="59"/>
      <c r="GF262" s="59"/>
      <c r="GG262" s="59"/>
      <c r="GH262" s="59"/>
      <c r="GI262" s="59"/>
      <c r="GJ262" s="59"/>
      <c r="GK262" s="59"/>
    </row>
    <row r="263" spans="1:193" x14ac:dyDescent="0.25">
      <c r="A263" s="18">
        <v>1</v>
      </c>
      <c r="B263" s="18">
        <v>1</v>
      </c>
      <c r="C263" s="160" t="s">
        <v>396</v>
      </c>
      <c r="D263" s="51">
        <f>'Аян '!F121</f>
        <v>0</v>
      </c>
      <c r="E263" s="51">
        <f>'Аян '!G121</f>
        <v>0</v>
      </c>
      <c r="F263" s="51">
        <f>'Аян '!H121</f>
        <v>0</v>
      </c>
      <c r="G263" s="84">
        <f>'Аян '!I121</f>
        <v>0</v>
      </c>
      <c r="H263" s="78">
        <f>'Аян '!J121</f>
        <v>0</v>
      </c>
      <c r="I263" s="78">
        <f>'Аян '!K121</f>
        <v>0</v>
      </c>
      <c r="J263" s="73">
        <f>'Аян '!L121</f>
        <v>0</v>
      </c>
      <c r="K263" s="73">
        <f>'Аян '!M121</f>
        <v>0</v>
      </c>
      <c r="L263" s="73">
        <f>'Аян '!N121</f>
        <v>0</v>
      </c>
      <c r="M263" s="73">
        <f>'Аян '!O121</f>
        <v>0</v>
      </c>
      <c r="N263" s="73">
        <f>'Аян '!P121</f>
        <v>0</v>
      </c>
      <c r="O263" s="73">
        <f>'Аян '!Q121</f>
        <v>0</v>
      </c>
      <c r="P263" s="172">
        <f>'Аян '!R121</f>
        <v>0</v>
      </c>
      <c r="Q263" s="172">
        <f>'Аян '!S121</f>
        <v>0</v>
      </c>
      <c r="R263" s="172">
        <f>'Аян '!T121</f>
        <v>0</v>
      </c>
      <c r="S263" s="172">
        <f>'Аян '!U121</f>
        <v>0</v>
      </c>
      <c r="T263" s="172">
        <f>'Аян '!V121</f>
        <v>0</v>
      </c>
      <c r="U263" s="172">
        <f>'Аян '!W121</f>
        <v>0</v>
      </c>
      <c r="V263" s="771">
        <f>'Аян '!X121</f>
        <v>0</v>
      </c>
      <c r="W263" s="172">
        <f>'Аян '!Y121</f>
        <v>0</v>
      </c>
      <c r="X263" s="172">
        <f>'Аян '!Z121</f>
        <v>0</v>
      </c>
      <c r="Y263" s="172">
        <f>'Аян '!AA121</f>
        <v>0</v>
      </c>
      <c r="Z263" s="172">
        <f>'Аян '!AB121</f>
        <v>0</v>
      </c>
      <c r="AA263" s="370">
        <f>'Аян '!AC121</f>
        <v>0</v>
      </c>
      <c r="AB263" s="172">
        <f>'Аян '!AC123</f>
        <v>0</v>
      </c>
      <c r="AC263" s="172"/>
      <c r="AD263" s="977">
        <f>'Аян '!AD123</f>
        <v>0</v>
      </c>
      <c r="AE263" s="969">
        <f>'Аян '!AE123</f>
        <v>0</v>
      </c>
      <c r="AF263" s="183">
        <f t="shared" si="38"/>
        <v>0</v>
      </c>
      <c r="AG263" s="183">
        <f t="shared" si="37"/>
        <v>0</v>
      </c>
      <c r="AH263" s="882">
        <f t="shared" si="48"/>
        <v>0</v>
      </c>
      <c r="AI263" s="59" t="e">
        <f t="shared" si="44"/>
        <v>#DIV/0!</v>
      </c>
      <c r="AJ263" s="59"/>
      <c r="AK263" s="263"/>
      <c r="AL263" s="59">
        <f t="shared" si="45"/>
        <v>0</v>
      </c>
      <c r="AM263" s="59"/>
      <c r="AN263" s="59"/>
      <c r="AO263" s="3477"/>
      <c r="AP263" s="3477"/>
      <c r="AQ263" s="3477"/>
      <c r="AR263" s="3477"/>
      <c r="AS263" s="3477"/>
      <c r="AT263" s="3477"/>
      <c r="AU263" s="3477"/>
      <c r="AV263" s="3477"/>
      <c r="AW263" s="59"/>
      <c r="AX263" s="59"/>
      <c r="AY263" s="59"/>
      <c r="AZ263" s="59"/>
      <c r="BA263" s="59"/>
      <c r="BB263" s="59"/>
      <c r="BC263" s="59"/>
      <c r="BD263" s="59"/>
      <c r="BE263" s="59"/>
      <c r="BF263" s="59"/>
      <c r="BG263" s="59"/>
      <c r="BH263" s="59"/>
      <c r="BI263" s="59"/>
      <c r="BJ263" s="59"/>
      <c r="BK263" s="59"/>
      <c r="BL263" s="59"/>
      <c r="BM263" s="59"/>
      <c r="BN263" s="59"/>
      <c r="BO263" s="59"/>
      <c r="BP263" s="59"/>
      <c r="BQ263" s="59"/>
      <c r="BR263" s="59"/>
      <c r="BS263" s="59"/>
      <c r="BT263" s="59"/>
      <c r="BU263" s="59"/>
      <c r="BV263" s="59"/>
      <c r="BW263" s="59"/>
      <c r="BX263" s="59"/>
      <c r="BY263" s="59"/>
      <c r="BZ263" s="59"/>
      <c r="CA263" s="59"/>
      <c r="CB263" s="59"/>
      <c r="CC263" s="59"/>
      <c r="CD263" s="59"/>
      <c r="CE263" s="59"/>
      <c r="CF263" s="59"/>
      <c r="CG263" s="59"/>
      <c r="CH263" s="59"/>
      <c r="CI263" s="59"/>
      <c r="CJ263" s="59"/>
      <c r="CK263" s="59"/>
      <c r="CL263" s="59"/>
      <c r="CM263" s="59"/>
      <c r="CN263" s="59"/>
      <c r="CO263" s="59"/>
      <c r="CP263" s="59"/>
      <c r="CQ263" s="59"/>
      <c r="CR263" s="59"/>
      <c r="CS263" s="59"/>
      <c r="CT263" s="59"/>
      <c r="CU263" s="59"/>
      <c r="CV263" s="59"/>
      <c r="CW263" s="59"/>
      <c r="CX263" s="59"/>
      <c r="CY263" s="59"/>
      <c r="CZ263" s="59"/>
      <c r="DA263" s="59"/>
      <c r="DB263" s="59"/>
      <c r="DC263" s="59"/>
      <c r="DD263" s="59"/>
      <c r="DE263" s="59"/>
      <c r="DF263" s="59"/>
      <c r="DG263" s="59"/>
      <c r="DH263" s="59"/>
      <c r="DI263" s="59"/>
      <c r="DJ263" s="59"/>
      <c r="DK263" s="59"/>
      <c r="DL263" s="59"/>
      <c r="DM263" s="59"/>
      <c r="DN263" s="59"/>
      <c r="DO263" s="59"/>
      <c r="DP263" s="59"/>
      <c r="DQ263" s="59"/>
      <c r="DR263" s="59"/>
      <c r="DS263" s="59"/>
      <c r="DT263" s="59"/>
      <c r="DU263" s="59"/>
      <c r="DV263" s="59"/>
      <c r="DW263" s="59"/>
      <c r="DX263" s="59"/>
      <c r="DY263" s="59"/>
      <c r="DZ263" s="59"/>
      <c r="EA263" s="59"/>
      <c r="EB263" s="59"/>
      <c r="EC263" s="59"/>
      <c r="ED263" s="59"/>
      <c r="EE263" s="59"/>
      <c r="EF263" s="59"/>
      <c r="EG263" s="59"/>
      <c r="EH263" s="59"/>
      <c r="EI263" s="59"/>
      <c r="EJ263" s="59"/>
      <c r="EK263" s="59"/>
      <c r="EL263" s="59"/>
      <c r="EM263" s="59"/>
      <c r="EN263" s="59"/>
      <c r="EO263" s="59"/>
      <c r="EP263" s="59"/>
      <c r="EQ263" s="59"/>
      <c r="ER263" s="59"/>
      <c r="ES263" s="59"/>
      <c r="ET263" s="59"/>
      <c r="EU263" s="59"/>
      <c r="EV263" s="59"/>
      <c r="EW263" s="59"/>
      <c r="EX263" s="59"/>
      <c r="EY263" s="59"/>
      <c r="EZ263" s="59"/>
      <c r="FA263" s="59"/>
      <c r="FB263" s="59"/>
      <c r="FC263" s="59"/>
      <c r="FD263" s="59"/>
      <c r="FE263" s="59"/>
      <c r="FF263" s="59"/>
      <c r="FG263" s="59"/>
      <c r="FH263" s="59"/>
      <c r="FI263" s="59"/>
      <c r="FJ263" s="59"/>
      <c r="FK263" s="59"/>
      <c r="FL263" s="59"/>
      <c r="FM263" s="59"/>
      <c r="FN263" s="59"/>
      <c r="FO263" s="59"/>
      <c r="FP263" s="59"/>
      <c r="FQ263" s="59"/>
      <c r="FR263" s="59"/>
      <c r="FS263" s="59"/>
      <c r="FT263" s="59"/>
      <c r="FU263" s="59"/>
      <c r="FV263" s="59"/>
      <c r="FW263" s="59"/>
      <c r="FX263" s="59"/>
      <c r="FY263" s="59"/>
      <c r="FZ263" s="59"/>
      <c r="GA263" s="59"/>
      <c r="GB263" s="59"/>
      <c r="GC263" s="59"/>
      <c r="GD263" s="59"/>
      <c r="GE263" s="59"/>
      <c r="GF263" s="59"/>
      <c r="GG263" s="59"/>
      <c r="GH263" s="59"/>
      <c r="GI263" s="59"/>
      <c r="GJ263" s="59"/>
      <c r="GK263" s="59"/>
    </row>
    <row r="264" spans="1:193" ht="30" x14ac:dyDescent="0.25">
      <c r="A264" s="18">
        <v>1</v>
      </c>
      <c r="B264" s="18">
        <v>1</v>
      </c>
      <c r="C264" s="160" t="s">
        <v>536</v>
      </c>
      <c r="D264" s="51">
        <f>'Аян '!F122</f>
        <v>0</v>
      </c>
      <c r="E264" s="51">
        <f>'Аян '!G122</f>
        <v>0</v>
      </c>
      <c r="F264" s="51">
        <f>'Аян '!H122</f>
        <v>0.54249999999999998</v>
      </c>
      <c r="G264" s="84" t="e">
        <f>'Аян '!I122</f>
        <v>#DIV/0!</v>
      </c>
      <c r="H264" s="78"/>
      <c r="I264" s="78">
        <f>'Аян '!K122</f>
        <v>0</v>
      </c>
      <c r="J264" s="73">
        <f>'Аян '!L122</f>
        <v>0</v>
      </c>
      <c r="K264" s="73">
        <f>'Аян '!M122</f>
        <v>0</v>
      </c>
      <c r="L264" s="73">
        <f>'Аян '!N122</f>
        <v>0</v>
      </c>
      <c r="M264" s="73">
        <f>'Аян '!O122</f>
        <v>0</v>
      </c>
      <c r="N264" s="73">
        <f>'Аян '!P122</f>
        <v>0</v>
      </c>
      <c r="O264" s="73">
        <f>'Аян '!Q122</f>
        <v>0</v>
      </c>
      <c r="P264" s="172">
        <f>'Аян '!R122</f>
        <v>0</v>
      </c>
      <c r="Q264" s="172">
        <f>'Аян '!S122</f>
        <v>0</v>
      </c>
      <c r="R264" s="172">
        <f>'Аян '!T122</f>
        <v>0</v>
      </c>
      <c r="S264" s="172">
        <f>'Аян '!U122</f>
        <v>0</v>
      </c>
      <c r="T264" s="172">
        <f>'Аян '!V122</f>
        <v>0</v>
      </c>
      <c r="U264" s="172">
        <f>'Аян '!W122</f>
        <v>0</v>
      </c>
      <c r="V264" s="771">
        <f>'Аян '!X122</f>
        <v>0</v>
      </c>
      <c r="W264" s="172">
        <f>'Аян '!Y122</f>
        <v>0</v>
      </c>
      <c r="X264" s="172">
        <f>'Аян '!Z122</f>
        <v>0</v>
      </c>
      <c r="Y264" s="172">
        <f>'Аян '!AA122</f>
        <v>0</v>
      </c>
      <c r="Z264" s="172">
        <f>'Аян '!AB122</f>
        <v>0</v>
      </c>
      <c r="AA264" s="370">
        <f>'Аян '!AC122</f>
        <v>0</v>
      </c>
      <c r="AB264" s="172">
        <f>'Аян '!AC124</f>
        <v>0</v>
      </c>
      <c r="AC264" s="172"/>
      <c r="AD264" s="977">
        <f>'Аян '!AD124</f>
        <v>0</v>
      </c>
      <c r="AE264" s="969">
        <f>'Аян '!AE124</f>
        <v>0</v>
      </c>
      <c r="AF264" s="183">
        <f t="shared" si="38"/>
        <v>0</v>
      </c>
      <c r="AG264" s="183">
        <f t="shared" si="37"/>
        <v>0</v>
      </c>
      <c r="AH264" s="882">
        <f t="shared" si="48"/>
        <v>0</v>
      </c>
      <c r="AI264" s="59">
        <f t="shared" si="44"/>
        <v>0</v>
      </c>
      <c r="AJ264" s="59"/>
      <c r="AK264" s="263"/>
      <c r="AL264" s="59">
        <f t="shared" si="45"/>
        <v>0</v>
      </c>
      <c r="AM264" s="59"/>
      <c r="AN264" s="59"/>
      <c r="AO264" s="3477"/>
      <c r="AP264" s="3477"/>
      <c r="AQ264" s="3477"/>
      <c r="AR264" s="3477"/>
      <c r="AS264" s="3477"/>
      <c r="AT264" s="3477"/>
      <c r="AU264" s="3477"/>
      <c r="AV264" s="3477"/>
      <c r="AW264" s="59"/>
      <c r="AX264" s="59"/>
      <c r="AY264" s="59"/>
      <c r="AZ264" s="59"/>
      <c r="BA264" s="59"/>
      <c r="BB264" s="59"/>
      <c r="BC264" s="59"/>
      <c r="BD264" s="59"/>
      <c r="BE264" s="59"/>
      <c r="BF264" s="59"/>
      <c r="BG264" s="59"/>
      <c r="BH264" s="59"/>
      <c r="BI264" s="59"/>
      <c r="BJ264" s="59"/>
      <c r="BK264" s="59"/>
      <c r="BL264" s="59"/>
      <c r="BM264" s="59"/>
      <c r="BN264" s="59"/>
      <c r="BO264" s="59"/>
      <c r="BP264" s="59"/>
      <c r="BQ264" s="59"/>
      <c r="BR264" s="59"/>
      <c r="BS264" s="59"/>
      <c r="BT264" s="59"/>
      <c r="BU264" s="59"/>
      <c r="BV264" s="59"/>
      <c r="BW264" s="59"/>
      <c r="BX264" s="59"/>
      <c r="BY264" s="59"/>
      <c r="BZ264" s="59"/>
      <c r="CA264" s="59"/>
      <c r="CB264" s="59"/>
      <c r="CC264" s="59"/>
      <c r="CD264" s="59"/>
      <c r="CE264" s="59"/>
      <c r="CF264" s="59"/>
      <c r="CG264" s="59"/>
      <c r="CH264" s="59"/>
      <c r="CI264" s="59"/>
      <c r="CJ264" s="59"/>
      <c r="CK264" s="59"/>
      <c r="CL264" s="59"/>
      <c r="CM264" s="59"/>
      <c r="CN264" s="59"/>
      <c r="CO264" s="59"/>
      <c r="CP264" s="59"/>
      <c r="CQ264" s="59"/>
      <c r="CR264" s="59"/>
      <c r="CS264" s="59"/>
      <c r="CT264" s="59"/>
      <c r="CU264" s="59"/>
      <c r="CV264" s="59"/>
      <c r="CW264" s="59"/>
      <c r="CX264" s="59"/>
      <c r="CY264" s="59"/>
      <c r="CZ264" s="59"/>
      <c r="DA264" s="59"/>
      <c r="DB264" s="59"/>
      <c r="DC264" s="59"/>
      <c r="DD264" s="59"/>
      <c r="DE264" s="59"/>
      <c r="DF264" s="59"/>
      <c r="DG264" s="59"/>
      <c r="DH264" s="59"/>
      <c r="DI264" s="59"/>
      <c r="DJ264" s="59"/>
      <c r="DK264" s="59"/>
      <c r="DL264" s="59"/>
      <c r="DM264" s="59"/>
      <c r="DN264" s="59"/>
      <c r="DO264" s="59"/>
      <c r="DP264" s="59"/>
      <c r="DQ264" s="59"/>
      <c r="DR264" s="59"/>
      <c r="DS264" s="59"/>
      <c r="DT264" s="59"/>
      <c r="DU264" s="59"/>
      <c r="DV264" s="59"/>
      <c r="DW264" s="59"/>
      <c r="DX264" s="59"/>
      <c r="DY264" s="59"/>
      <c r="DZ264" s="59"/>
      <c r="EA264" s="59"/>
      <c r="EB264" s="59"/>
      <c r="EC264" s="59"/>
      <c r="ED264" s="59"/>
      <c r="EE264" s="59"/>
      <c r="EF264" s="59"/>
      <c r="EG264" s="59"/>
      <c r="EH264" s="59"/>
      <c r="EI264" s="59"/>
      <c r="EJ264" s="59"/>
      <c r="EK264" s="59"/>
      <c r="EL264" s="59"/>
      <c r="EM264" s="59"/>
      <c r="EN264" s="59"/>
      <c r="EO264" s="59"/>
      <c r="EP264" s="59"/>
      <c r="EQ264" s="59"/>
      <c r="ER264" s="59"/>
      <c r="ES264" s="59"/>
      <c r="ET264" s="59"/>
      <c r="EU264" s="59"/>
      <c r="EV264" s="59"/>
      <c r="EW264" s="59"/>
      <c r="EX264" s="59"/>
      <c r="EY264" s="59"/>
      <c r="EZ264" s="59"/>
      <c r="FA264" s="59"/>
      <c r="FB264" s="59"/>
      <c r="FC264" s="59"/>
      <c r="FD264" s="59"/>
      <c r="FE264" s="59"/>
      <c r="FF264" s="59"/>
      <c r="FG264" s="59"/>
      <c r="FH264" s="59"/>
      <c r="FI264" s="59"/>
      <c r="FJ264" s="59"/>
      <c r="FK264" s="59"/>
      <c r="FL264" s="59"/>
      <c r="FM264" s="59"/>
      <c r="FN264" s="59"/>
      <c r="FO264" s="59"/>
      <c r="FP264" s="59"/>
      <c r="FQ264" s="59"/>
      <c r="FR264" s="59"/>
      <c r="FS264" s="59"/>
      <c r="FT264" s="59"/>
      <c r="FU264" s="59"/>
      <c r="FV264" s="59"/>
      <c r="FW264" s="59"/>
      <c r="FX264" s="59"/>
      <c r="FY264" s="59"/>
      <c r="FZ264" s="59"/>
      <c r="GA264" s="59"/>
      <c r="GB264" s="59"/>
      <c r="GC264" s="59"/>
      <c r="GD264" s="59"/>
      <c r="GE264" s="59"/>
      <c r="GF264" s="59"/>
      <c r="GG264" s="59"/>
      <c r="GH264" s="59"/>
      <c r="GI264" s="59"/>
      <c r="GJ264" s="59"/>
      <c r="GK264" s="59"/>
    </row>
    <row r="265" spans="1:193" x14ac:dyDescent="0.25">
      <c r="A265" s="18">
        <v>1</v>
      </c>
      <c r="B265" s="18">
        <v>1</v>
      </c>
      <c r="C265" s="160" t="s">
        <v>537</v>
      </c>
      <c r="D265" s="51">
        <f>'Аян '!F123</f>
        <v>0</v>
      </c>
      <c r="E265" s="51">
        <f>'Аян '!G123</f>
        <v>0</v>
      </c>
      <c r="F265" s="51">
        <f>'Аян '!H123</f>
        <v>0</v>
      </c>
      <c r="G265" s="84">
        <f>'Аян '!I123</f>
        <v>0</v>
      </c>
      <c r="H265" s="78">
        <f>'Аян '!J123</f>
        <v>0</v>
      </c>
      <c r="I265" s="78">
        <f>'Аян '!K123</f>
        <v>0</v>
      </c>
      <c r="J265" s="73">
        <f>'Аян '!L123</f>
        <v>0</v>
      </c>
      <c r="K265" s="73">
        <f>'Аян '!M123</f>
        <v>0</v>
      </c>
      <c r="L265" s="73">
        <f>'Аян '!N123</f>
        <v>0</v>
      </c>
      <c r="M265" s="73">
        <f>'Аян '!O123</f>
        <v>0</v>
      </c>
      <c r="N265" s="73">
        <f>'Аян '!P123</f>
        <v>0</v>
      </c>
      <c r="O265" s="73">
        <f>'Аян '!Q123</f>
        <v>0</v>
      </c>
      <c r="P265" s="172">
        <f>'Аян '!R123</f>
        <v>0</v>
      </c>
      <c r="Q265" s="172">
        <f>'Аян '!S123</f>
        <v>0</v>
      </c>
      <c r="R265" s="172">
        <f>'Аян '!T123</f>
        <v>0</v>
      </c>
      <c r="S265" s="172">
        <f>'Аян '!U123</f>
        <v>0</v>
      </c>
      <c r="T265" s="172">
        <f>'Аян '!V123</f>
        <v>0</v>
      </c>
      <c r="U265" s="172">
        <f>'Аян '!W123</f>
        <v>0</v>
      </c>
      <c r="V265" s="771">
        <f>'Аян '!X123</f>
        <v>0</v>
      </c>
      <c r="W265" s="172">
        <f>'Аян '!Y123</f>
        <v>0</v>
      </c>
      <c r="X265" s="172">
        <f>'Аян '!Z123</f>
        <v>0</v>
      </c>
      <c r="Y265" s="172">
        <f>'Аян '!AA123</f>
        <v>0</v>
      </c>
      <c r="Z265" s="172">
        <f>'Аян '!AB123</f>
        <v>0</v>
      </c>
      <c r="AA265" s="370">
        <f>'Аян '!AC123</f>
        <v>0</v>
      </c>
      <c r="AB265" s="172">
        <f>'Аян '!AC125</f>
        <v>0</v>
      </c>
      <c r="AC265" s="172"/>
      <c r="AD265" s="977">
        <f>'Аян '!AD125</f>
        <v>0</v>
      </c>
      <c r="AE265" s="969">
        <f>'Аян '!AE125</f>
        <v>0</v>
      </c>
      <c r="AF265" s="183">
        <f t="shared" si="38"/>
        <v>0</v>
      </c>
      <c r="AG265" s="183">
        <f t="shared" si="37"/>
        <v>0</v>
      </c>
      <c r="AH265" s="882">
        <f t="shared" si="48"/>
        <v>0</v>
      </c>
      <c r="AI265" s="59" t="e">
        <f t="shared" si="44"/>
        <v>#DIV/0!</v>
      </c>
      <c r="AJ265" s="59"/>
      <c r="AK265" s="263"/>
      <c r="AL265" s="59">
        <f t="shared" si="45"/>
        <v>0</v>
      </c>
      <c r="AM265" s="59"/>
      <c r="AN265" s="59"/>
      <c r="AO265" s="3477"/>
      <c r="AP265" s="3477"/>
      <c r="AQ265" s="3477"/>
      <c r="AR265" s="3477"/>
      <c r="AS265" s="3477"/>
      <c r="AT265" s="3477"/>
      <c r="AU265" s="3477"/>
      <c r="AV265" s="3477"/>
      <c r="AW265" s="59"/>
      <c r="AX265" s="59"/>
      <c r="AY265" s="59"/>
      <c r="AZ265" s="59"/>
      <c r="BA265" s="59"/>
      <c r="BB265" s="59"/>
      <c r="BC265" s="59"/>
      <c r="BD265" s="59"/>
      <c r="BE265" s="59"/>
      <c r="BF265" s="59"/>
      <c r="BG265" s="59"/>
      <c r="BH265" s="59"/>
      <c r="BI265" s="59"/>
      <c r="BJ265" s="59"/>
      <c r="BK265" s="59"/>
      <c r="BL265" s="59"/>
      <c r="BM265" s="59"/>
      <c r="BN265" s="59"/>
      <c r="BO265" s="59"/>
      <c r="BP265" s="59"/>
      <c r="BQ265" s="59"/>
      <c r="BR265" s="59"/>
      <c r="BS265" s="59"/>
      <c r="BT265" s="59"/>
      <c r="BU265" s="59"/>
      <c r="BV265" s="59"/>
      <c r="BW265" s="59"/>
      <c r="BX265" s="59"/>
      <c r="BY265" s="59"/>
      <c r="BZ265" s="59"/>
      <c r="CA265" s="59"/>
      <c r="CB265" s="59"/>
      <c r="CC265" s="59"/>
      <c r="CD265" s="59"/>
      <c r="CE265" s="59"/>
      <c r="CF265" s="59"/>
      <c r="CG265" s="59"/>
      <c r="CH265" s="59"/>
      <c r="CI265" s="59"/>
      <c r="CJ265" s="59"/>
      <c r="CK265" s="59"/>
      <c r="CL265" s="59"/>
      <c r="CM265" s="59"/>
      <c r="CN265" s="59"/>
      <c r="CO265" s="59"/>
      <c r="CP265" s="59"/>
      <c r="CQ265" s="59"/>
      <c r="CR265" s="59"/>
      <c r="CS265" s="59"/>
      <c r="CT265" s="59"/>
      <c r="CU265" s="59"/>
      <c r="CV265" s="59"/>
      <c r="CW265" s="59"/>
      <c r="CX265" s="59"/>
      <c r="CY265" s="59"/>
      <c r="CZ265" s="59"/>
      <c r="DA265" s="59"/>
      <c r="DB265" s="59"/>
      <c r="DC265" s="59"/>
      <c r="DD265" s="59"/>
      <c r="DE265" s="59"/>
      <c r="DF265" s="59"/>
      <c r="DG265" s="59"/>
      <c r="DH265" s="59"/>
      <c r="DI265" s="59"/>
      <c r="DJ265" s="59"/>
      <c r="DK265" s="59"/>
      <c r="DL265" s="59"/>
      <c r="DM265" s="59"/>
      <c r="DN265" s="59"/>
      <c r="DO265" s="59"/>
      <c r="DP265" s="59"/>
      <c r="DQ265" s="59"/>
      <c r="DR265" s="59"/>
      <c r="DS265" s="59"/>
      <c r="DT265" s="59"/>
      <c r="DU265" s="59"/>
      <c r="DV265" s="59"/>
      <c r="DW265" s="59"/>
      <c r="DX265" s="59"/>
      <c r="DY265" s="59"/>
      <c r="DZ265" s="59"/>
      <c r="EA265" s="59"/>
      <c r="EB265" s="59"/>
      <c r="EC265" s="59"/>
      <c r="ED265" s="59"/>
      <c r="EE265" s="59"/>
      <c r="EF265" s="59"/>
      <c r="EG265" s="59"/>
      <c r="EH265" s="59"/>
      <c r="EI265" s="59"/>
      <c r="EJ265" s="59"/>
      <c r="EK265" s="59"/>
      <c r="EL265" s="59"/>
      <c r="EM265" s="59"/>
      <c r="EN265" s="59"/>
      <c r="EO265" s="59"/>
      <c r="EP265" s="59"/>
      <c r="EQ265" s="59"/>
      <c r="ER265" s="59"/>
      <c r="ES265" s="59"/>
      <c r="ET265" s="59"/>
      <c r="EU265" s="59"/>
      <c r="EV265" s="59"/>
      <c r="EW265" s="59"/>
      <c r="EX265" s="59"/>
      <c r="EY265" s="59"/>
      <c r="EZ265" s="59"/>
      <c r="FA265" s="59"/>
      <c r="FB265" s="59"/>
      <c r="FC265" s="59"/>
      <c r="FD265" s="59"/>
      <c r="FE265" s="59"/>
      <c r="FF265" s="59"/>
      <c r="FG265" s="59"/>
      <c r="FH265" s="59"/>
      <c r="FI265" s="59"/>
      <c r="FJ265" s="59"/>
      <c r="FK265" s="59"/>
      <c r="FL265" s="59"/>
      <c r="FM265" s="59"/>
      <c r="FN265" s="59"/>
      <c r="FO265" s="59"/>
      <c r="FP265" s="59"/>
      <c r="FQ265" s="59"/>
      <c r="FR265" s="59"/>
      <c r="FS265" s="59"/>
      <c r="FT265" s="59"/>
      <c r="FU265" s="59"/>
      <c r="FV265" s="59"/>
      <c r="FW265" s="59"/>
      <c r="FX265" s="59"/>
      <c r="FY265" s="59"/>
      <c r="FZ265" s="59"/>
      <c r="GA265" s="59"/>
      <c r="GB265" s="59"/>
      <c r="GC265" s="59"/>
      <c r="GD265" s="59"/>
      <c r="GE265" s="59"/>
      <c r="GF265" s="59"/>
      <c r="GG265" s="59"/>
      <c r="GH265" s="59"/>
      <c r="GI265" s="59"/>
      <c r="GJ265" s="59"/>
      <c r="GK265" s="59"/>
    </row>
    <row r="266" spans="1:193" ht="30" x14ac:dyDescent="0.25">
      <c r="A266" s="18">
        <v>1</v>
      </c>
      <c r="B266" s="18">
        <v>1</v>
      </c>
      <c r="C266" s="547" t="s">
        <v>538</v>
      </c>
      <c r="D266" s="51">
        <f>'Аян '!F124</f>
        <v>0</v>
      </c>
      <c r="E266" s="51">
        <f>'Аян '!G124</f>
        <v>0</v>
      </c>
      <c r="F266" s="51">
        <f>'Аян '!H124</f>
        <v>2.17</v>
      </c>
      <c r="G266" s="84" t="e">
        <f>'Аян '!I124</f>
        <v>#DIV/0!</v>
      </c>
      <c r="H266" s="78">
        <f>'Аян '!J124</f>
        <v>0</v>
      </c>
      <c r="I266" s="78">
        <f>'Аян '!K124</f>
        <v>0</v>
      </c>
      <c r="J266" s="73">
        <f>'Аян '!L124</f>
        <v>0</v>
      </c>
      <c r="K266" s="73">
        <f>'Аян '!M124</f>
        <v>0</v>
      </c>
      <c r="L266" s="73">
        <f>'Аян '!N124</f>
        <v>0</v>
      </c>
      <c r="M266" s="73">
        <f>'Аян '!O124</f>
        <v>0</v>
      </c>
      <c r="N266" s="73">
        <f>'Аян '!P124</f>
        <v>0</v>
      </c>
      <c r="O266" s="73">
        <f>'Аян '!Q124</f>
        <v>0</v>
      </c>
      <c r="P266" s="172">
        <f>'Аян '!R124</f>
        <v>0</v>
      </c>
      <c r="Q266" s="172">
        <f>'Аян '!S124</f>
        <v>0</v>
      </c>
      <c r="R266" s="172">
        <f>'Аян '!T124</f>
        <v>0</v>
      </c>
      <c r="S266" s="172">
        <f>'Аян '!U124</f>
        <v>0</v>
      </c>
      <c r="T266" s="172">
        <f>'Аян '!V124</f>
        <v>0</v>
      </c>
      <c r="U266" s="172">
        <f>'Аян '!W124</f>
        <v>0</v>
      </c>
      <c r="V266" s="771">
        <f>'Аян '!X124</f>
        <v>0</v>
      </c>
      <c r="W266" s="172">
        <f>'Аян '!Y124</f>
        <v>0</v>
      </c>
      <c r="X266" s="172">
        <f>'Аян '!Z124</f>
        <v>0</v>
      </c>
      <c r="Y266" s="172">
        <f>'Аян '!AA124</f>
        <v>0</v>
      </c>
      <c r="Z266" s="172">
        <f>'Аян '!AB124</f>
        <v>0</v>
      </c>
      <c r="AA266" s="370">
        <f>'Аян '!AC124</f>
        <v>0</v>
      </c>
      <c r="AB266" s="172">
        <f>'Аян '!AC126</f>
        <v>0</v>
      </c>
      <c r="AC266" s="172"/>
      <c r="AD266" s="977">
        <f>'Аян '!AD126</f>
        <v>0</v>
      </c>
      <c r="AE266" s="969">
        <f>'Аян '!AE126</f>
        <v>0</v>
      </c>
      <c r="AF266" s="183">
        <f t="shared" si="38"/>
        <v>0</v>
      </c>
      <c r="AG266" s="183">
        <f t="shared" si="37"/>
        <v>0</v>
      </c>
      <c r="AH266" s="882">
        <f t="shared" si="48"/>
        <v>0</v>
      </c>
      <c r="AI266" s="59">
        <f t="shared" si="44"/>
        <v>0</v>
      </c>
      <c r="AJ266" s="59"/>
      <c r="AK266" s="263"/>
      <c r="AL266" s="59">
        <f t="shared" si="45"/>
        <v>0</v>
      </c>
      <c r="AM266" s="59"/>
      <c r="AN266" s="59"/>
      <c r="AO266" s="3477"/>
      <c r="AP266" s="3477"/>
      <c r="AQ266" s="3477"/>
      <c r="AR266" s="3477"/>
      <c r="AS266" s="3477"/>
      <c r="AT266" s="3477"/>
      <c r="AU266" s="3477"/>
      <c r="AV266" s="3477"/>
      <c r="AW266" s="59"/>
      <c r="AX266" s="59"/>
      <c r="AY266" s="59"/>
      <c r="AZ266" s="59"/>
      <c r="BA266" s="59"/>
      <c r="BB266" s="59"/>
      <c r="BC266" s="59"/>
      <c r="BD266" s="59"/>
      <c r="BE266" s="59"/>
      <c r="BF266" s="59"/>
      <c r="BG266" s="59"/>
      <c r="BH266" s="59"/>
      <c r="BI266" s="59"/>
      <c r="BJ266" s="59"/>
      <c r="BK266" s="59"/>
      <c r="BL266" s="59"/>
      <c r="BM266" s="59"/>
      <c r="BN266" s="59"/>
      <c r="BO266" s="59"/>
      <c r="BP266" s="59"/>
      <c r="BQ266" s="59"/>
      <c r="BR266" s="59"/>
      <c r="BS266" s="59"/>
      <c r="BT266" s="59"/>
      <c r="BU266" s="59"/>
      <c r="BV266" s="59"/>
      <c r="BW266" s="59"/>
      <c r="BX266" s="59"/>
      <c r="BY266" s="59"/>
      <c r="BZ266" s="59"/>
      <c r="CA266" s="59"/>
      <c r="CB266" s="59"/>
      <c r="CC266" s="59"/>
      <c r="CD266" s="59"/>
      <c r="CE266" s="59"/>
      <c r="CF266" s="59"/>
      <c r="CG266" s="59"/>
      <c r="CH266" s="59"/>
      <c r="CI266" s="59"/>
      <c r="CJ266" s="59"/>
      <c r="CK266" s="59"/>
      <c r="CL266" s="59"/>
      <c r="CM266" s="59"/>
      <c r="CN266" s="59"/>
      <c r="CO266" s="59"/>
      <c r="CP266" s="59"/>
      <c r="CQ266" s="59"/>
      <c r="CR266" s="59"/>
      <c r="CS266" s="59"/>
      <c r="CT266" s="59"/>
      <c r="CU266" s="59"/>
      <c r="CV266" s="59"/>
      <c r="CW266" s="59"/>
      <c r="CX266" s="59"/>
      <c r="CY266" s="59"/>
      <c r="CZ266" s="59"/>
      <c r="DA266" s="59"/>
      <c r="DB266" s="59"/>
      <c r="DC266" s="59"/>
      <c r="DD266" s="59"/>
      <c r="DE266" s="59"/>
      <c r="DF266" s="59"/>
      <c r="DG266" s="59"/>
      <c r="DH266" s="59"/>
      <c r="DI266" s="59"/>
      <c r="DJ266" s="59"/>
      <c r="DK266" s="59"/>
      <c r="DL266" s="59"/>
      <c r="DM266" s="59"/>
      <c r="DN266" s="59"/>
      <c r="DO266" s="59"/>
      <c r="DP266" s="59"/>
      <c r="DQ266" s="59"/>
      <c r="DR266" s="59"/>
      <c r="DS266" s="59"/>
      <c r="DT266" s="59"/>
      <c r="DU266" s="59"/>
      <c r="DV266" s="59"/>
      <c r="DW266" s="59"/>
      <c r="DX266" s="59"/>
      <c r="DY266" s="59"/>
      <c r="DZ266" s="59"/>
      <c r="EA266" s="59"/>
      <c r="EB266" s="59"/>
      <c r="EC266" s="59"/>
      <c r="ED266" s="59"/>
      <c r="EE266" s="59"/>
      <c r="EF266" s="59"/>
      <c r="EG266" s="59"/>
      <c r="EH266" s="59"/>
      <c r="EI266" s="59"/>
      <c r="EJ266" s="59"/>
      <c r="EK266" s="59"/>
      <c r="EL266" s="59"/>
      <c r="EM266" s="59"/>
      <c r="EN266" s="59"/>
      <c r="EO266" s="59"/>
      <c r="EP266" s="59"/>
      <c r="EQ266" s="59"/>
      <c r="ER266" s="59"/>
      <c r="ES266" s="59"/>
      <c r="ET266" s="59"/>
      <c r="EU266" s="59"/>
      <c r="EV266" s="59"/>
      <c r="EW266" s="59"/>
      <c r="EX266" s="59"/>
      <c r="EY266" s="59"/>
      <c r="EZ266" s="59"/>
      <c r="FA266" s="59"/>
      <c r="FB266" s="59"/>
      <c r="FC266" s="59"/>
      <c r="FD266" s="59"/>
      <c r="FE266" s="59"/>
      <c r="FF266" s="59"/>
      <c r="FG266" s="59"/>
      <c r="FH266" s="59"/>
      <c r="FI266" s="59"/>
      <c r="FJ266" s="59"/>
      <c r="FK266" s="59"/>
      <c r="FL266" s="59"/>
      <c r="FM266" s="59"/>
      <c r="FN266" s="59"/>
      <c r="FO266" s="59"/>
      <c r="FP266" s="59"/>
      <c r="FQ266" s="59"/>
      <c r="FR266" s="59"/>
      <c r="FS266" s="59"/>
      <c r="FT266" s="59"/>
      <c r="FU266" s="59"/>
      <c r="FV266" s="59"/>
      <c r="FW266" s="59"/>
      <c r="FX266" s="59"/>
      <c r="FY266" s="59"/>
      <c r="FZ266" s="59"/>
      <c r="GA266" s="59"/>
      <c r="GB266" s="59"/>
      <c r="GC266" s="59"/>
      <c r="GD266" s="59"/>
      <c r="GE266" s="59"/>
      <c r="GF266" s="59"/>
      <c r="GG266" s="59"/>
      <c r="GH266" s="59"/>
      <c r="GI266" s="59"/>
      <c r="GJ266" s="59"/>
      <c r="GK266" s="59"/>
    </row>
    <row r="267" spans="1:193" ht="60" x14ac:dyDescent="0.25">
      <c r="A267" s="18">
        <v>1</v>
      </c>
      <c r="B267" s="18">
        <v>1</v>
      </c>
      <c r="C267" s="547" t="s">
        <v>540</v>
      </c>
      <c r="D267" s="51">
        <f>'Аян '!F125</f>
        <v>0</v>
      </c>
      <c r="E267" s="51">
        <f>'Аян '!G125</f>
        <v>0</v>
      </c>
      <c r="F267" s="51">
        <f>'Аян '!H125</f>
        <v>0</v>
      </c>
      <c r="G267" s="84">
        <f>'Аян '!I125</f>
        <v>0</v>
      </c>
      <c r="H267" s="30"/>
      <c r="I267" s="78">
        <f>'Аян '!K125</f>
        <v>0</v>
      </c>
      <c r="J267" s="73">
        <f>'Аян '!L125</f>
        <v>0</v>
      </c>
      <c r="K267" s="73">
        <f>'Аян '!M125</f>
        <v>0</v>
      </c>
      <c r="L267" s="73">
        <f>'Аян '!N125</f>
        <v>0</v>
      </c>
      <c r="M267" s="73">
        <f>'Аян '!O125</f>
        <v>0</v>
      </c>
      <c r="N267" s="73">
        <f>'Аян '!P125</f>
        <v>0</v>
      </c>
      <c r="O267" s="73">
        <f>'Аян '!Q125</f>
        <v>0</v>
      </c>
      <c r="P267" s="172">
        <f>'Аян '!R125</f>
        <v>0</v>
      </c>
      <c r="Q267" s="172">
        <f>'Аян '!S125</f>
        <v>0</v>
      </c>
      <c r="R267" s="172">
        <f>'Аян '!T125</f>
        <v>0</v>
      </c>
      <c r="S267" s="172">
        <f>'Аян '!U125</f>
        <v>0</v>
      </c>
      <c r="T267" s="172">
        <f>'Аян '!V125</f>
        <v>0</v>
      </c>
      <c r="U267" s="172">
        <f>'Аян '!W125</f>
        <v>0</v>
      </c>
      <c r="V267" s="771">
        <f>'Аян '!X125</f>
        <v>0</v>
      </c>
      <c r="W267" s="172">
        <f>'Аян '!Y125</f>
        <v>0</v>
      </c>
      <c r="X267" s="172">
        <f>'Аян '!Z125</f>
        <v>0</v>
      </c>
      <c r="Y267" s="172">
        <f>'Аян '!AA125</f>
        <v>0</v>
      </c>
      <c r="Z267" s="172">
        <f>'Аян '!AB125</f>
        <v>0</v>
      </c>
      <c r="AA267" s="370">
        <f>'Аян '!AC125</f>
        <v>0</v>
      </c>
      <c r="AB267" s="172">
        <f>'Аян '!AC127</f>
        <v>0</v>
      </c>
      <c r="AC267" s="172"/>
      <c r="AD267" s="977">
        <f>'Аян '!AD127</f>
        <v>0</v>
      </c>
      <c r="AE267" s="969">
        <f>'Аян '!AE127</f>
        <v>0</v>
      </c>
      <c r="AF267" s="183">
        <f t="shared" si="38"/>
        <v>0</v>
      </c>
      <c r="AG267" s="183">
        <f t="shared" si="37"/>
        <v>0</v>
      </c>
      <c r="AH267" s="882">
        <f t="shared" si="48"/>
        <v>0</v>
      </c>
      <c r="AI267" s="59" t="e">
        <f t="shared" si="44"/>
        <v>#DIV/0!</v>
      </c>
      <c r="AJ267" s="59"/>
      <c r="AK267" s="263"/>
      <c r="AL267" s="59">
        <f t="shared" si="45"/>
        <v>0</v>
      </c>
      <c r="AM267" s="59"/>
      <c r="AN267" s="59"/>
      <c r="AO267" s="3477"/>
      <c r="AP267" s="3477"/>
      <c r="AQ267" s="3477"/>
      <c r="AR267" s="3477"/>
      <c r="AS267" s="3477"/>
      <c r="AT267" s="3477"/>
      <c r="AU267" s="3477"/>
      <c r="AV267" s="3477"/>
      <c r="AW267" s="59"/>
      <c r="AX267" s="59"/>
      <c r="AY267" s="59"/>
      <c r="AZ267" s="59"/>
      <c r="BA267" s="59"/>
      <c r="BB267" s="59"/>
      <c r="BC267" s="59"/>
      <c r="BD267" s="59"/>
      <c r="BE267" s="59"/>
      <c r="BF267" s="59"/>
      <c r="BG267" s="59"/>
      <c r="BH267" s="59"/>
      <c r="BI267" s="59"/>
      <c r="BJ267" s="59"/>
      <c r="BK267" s="59"/>
      <c r="BL267" s="59"/>
      <c r="BM267" s="59"/>
      <c r="BN267" s="59"/>
      <c r="BO267" s="59"/>
      <c r="BP267" s="59"/>
      <c r="BQ267" s="59"/>
      <c r="BR267" s="59"/>
      <c r="BS267" s="59"/>
      <c r="BT267" s="59"/>
      <c r="BU267" s="59"/>
      <c r="BV267" s="59"/>
      <c r="BW267" s="59"/>
      <c r="BX267" s="59"/>
      <c r="BY267" s="59"/>
      <c r="BZ267" s="59"/>
      <c r="CA267" s="59"/>
      <c r="CB267" s="59"/>
      <c r="CC267" s="59"/>
      <c r="CD267" s="59"/>
      <c r="CE267" s="59"/>
      <c r="CF267" s="59"/>
      <c r="CG267" s="59"/>
      <c r="CH267" s="59"/>
      <c r="CI267" s="59"/>
      <c r="CJ267" s="59"/>
      <c r="CK267" s="59"/>
      <c r="CL267" s="59"/>
      <c r="CM267" s="59"/>
      <c r="CN267" s="59"/>
      <c r="CO267" s="59"/>
      <c r="CP267" s="59"/>
      <c r="CQ267" s="59"/>
      <c r="CR267" s="59"/>
      <c r="CS267" s="59"/>
      <c r="CT267" s="59"/>
      <c r="CU267" s="59"/>
      <c r="CV267" s="59"/>
      <c r="CW267" s="59"/>
      <c r="CX267" s="59"/>
      <c r="CY267" s="59"/>
      <c r="CZ267" s="59"/>
      <c r="DA267" s="59"/>
      <c r="DB267" s="59"/>
      <c r="DC267" s="59"/>
      <c r="DD267" s="59"/>
      <c r="DE267" s="59"/>
      <c r="DF267" s="59"/>
      <c r="DG267" s="59"/>
      <c r="DH267" s="59"/>
      <c r="DI267" s="59"/>
      <c r="DJ267" s="59"/>
      <c r="DK267" s="59"/>
      <c r="DL267" s="59"/>
      <c r="DM267" s="59"/>
      <c r="DN267" s="59"/>
      <c r="DO267" s="59"/>
      <c r="DP267" s="59"/>
      <c r="DQ267" s="59"/>
      <c r="DR267" s="59"/>
      <c r="DS267" s="59"/>
      <c r="DT267" s="59"/>
      <c r="DU267" s="59"/>
      <c r="DV267" s="59"/>
      <c r="DW267" s="59"/>
      <c r="DX267" s="59"/>
      <c r="DY267" s="59"/>
      <c r="DZ267" s="59"/>
      <c r="EA267" s="59"/>
      <c r="EB267" s="59"/>
      <c r="EC267" s="59"/>
      <c r="ED267" s="59"/>
      <c r="EE267" s="59"/>
      <c r="EF267" s="59"/>
      <c r="EG267" s="59"/>
      <c r="EH267" s="59"/>
      <c r="EI267" s="59"/>
      <c r="EJ267" s="59"/>
      <c r="EK267" s="59"/>
      <c r="EL267" s="59"/>
      <c r="EM267" s="59"/>
      <c r="EN267" s="59"/>
      <c r="EO267" s="59"/>
      <c r="EP267" s="59"/>
      <c r="EQ267" s="59"/>
      <c r="ER267" s="59"/>
      <c r="ES267" s="59"/>
      <c r="ET267" s="59"/>
      <c r="EU267" s="59"/>
      <c r="EV267" s="59"/>
      <c r="EW267" s="59"/>
      <c r="EX267" s="59"/>
      <c r="EY267" s="59"/>
      <c r="EZ267" s="59"/>
      <c r="FA267" s="59"/>
      <c r="FB267" s="59"/>
      <c r="FC267" s="59"/>
      <c r="FD267" s="59"/>
      <c r="FE267" s="59"/>
      <c r="FF267" s="59"/>
      <c r="FG267" s="59"/>
      <c r="FH267" s="59"/>
      <c r="FI267" s="59"/>
      <c r="FJ267" s="59"/>
      <c r="FK267" s="59"/>
      <c r="FL267" s="59"/>
      <c r="FM267" s="59"/>
      <c r="FN267" s="59"/>
      <c r="FO267" s="59"/>
      <c r="FP267" s="59"/>
      <c r="FQ267" s="59"/>
      <c r="FR267" s="59"/>
      <c r="FS267" s="59"/>
      <c r="FT267" s="59"/>
      <c r="FU267" s="59"/>
      <c r="FV267" s="59"/>
      <c r="FW267" s="59"/>
      <c r="FX267" s="59"/>
      <c r="FY267" s="59"/>
      <c r="FZ267" s="59"/>
      <c r="GA267" s="59"/>
      <c r="GB267" s="59"/>
      <c r="GC267" s="59"/>
      <c r="GD267" s="59"/>
      <c r="GE267" s="59"/>
      <c r="GF267" s="59"/>
      <c r="GG267" s="59"/>
      <c r="GH267" s="59"/>
      <c r="GI267" s="59"/>
      <c r="GJ267" s="59"/>
      <c r="GK267" s="59"/>
    </row>
    <row r="268" spans="1:193" ht="57" x14ac:dyDescent="0.25">
      <c r="A268" s="18">
        <v>1</v>
      </c>
      <c r="B268" s="18">
        <v>1</v>
      </c>
      <c r="C268" s="1018" t="s">
        <v>541</v>
      </c>
      <c r="D268" s="51">
        <f>'Аян '!F126</f>
        <v>0</v>
      </c>
      <c r="E268" s="51">
        <f>'Аян '!G126</f>
        <v>0</v>
      </c>
      <c r="F268" s="51">
        <f>'Аян '!H126</f>
        <v>0</v>
      </c>
      <c r="G268" s="84">
        <f>'Аян '!I126</f>
        <v>0</v>
      </c>
      <c r="H268" s="78">
        <f>'Аян '!J126</f>
        <v>0</v>
      </c>
      <c r="I268" s="78">
        <f>'Аян '!K126</f>
        <v>0</v>
      </c>
      <c r="J268" s="73">
        <f>'Аян '!L126</f>
        <v>0</v>
      </c>
      <c r="K268" s="73">
        <f>'Аян '!M126</f>
        <v>0</v>
      </c>
      <c r="L268" s="73">
        <f>'Аян '!N126</f>
        <v>0</v>
      </c>
      <c r="M268" s="73">
        <f>'Аян '!O126</f>
        <v>0</v>
      </c>
      <c r="N268" s="73">
        <f>'Аян '!P126</f>
        <v>0</v>
      </c>
      <c r="O268" s="73">
        <f>'Аян '!Q126</f>
        <v>0</v>
      </c>
      <c r="P268" s="172">
        <f>'Аян '!R126</f>
        <v>0</v>
      </c>
      <c r="Q268" s="172">
        <f>'Аян '!S126</f>
        <v>0</v>
      </c>
      <c r="R268" s="172">
        <f>'Аян '!T126</f>
        <v>0</v>
      </c>
      <c r="S268" s="172">
        <f>'Аян '!U126</f>
        <v>0</v>
      </c>
      <c r="T268" s="172">
        <f>'Аян '!V126</f>
        <v>0</v>
      </c>
      <c r="U268" s="172">
        <f>'Аян '!W126</f>
        <v>0</v>
      </c>
      <c r="V268" s="771">
        <f>'Аян '!X126</f>
        <v>0</v>
      </c>
      <c r="W268" s="172">
        <f>'Аян '!Y126</f>
        <v>0</v>
      </c>
      <c r="X268" s="172">
        <f>'Аян '!Z126</f>
        <v>0</v>
      </c>
      <c r="Y268" s="172">
        <f>'Аян '!AA126</f>
        <v>0</v>
      </c>
      <c r="Z268" s="172">
        <f>'Аян '!AB126</f>
        <v>0</v>
      </c>
      <c r="AA268" s="370">
        <f>'Аян '!AC126</f>
        <v>0</v>
      </c>
      <c r="AB268" s="172" t="e">
        <f>U268/T268*100</f>
        <v>#DIV/0!</v>
      </c>
      <c r="AC268" s="172" t="e">
        <f>AA268/T268*100</f>
        <v>#DIV/0!</v>
      </c>
      <c r="AD268" s="977">
        <f>'Аян '!AD128</f>
        <v>0</v>
      </c>
      <c r="AE268" s="969">
        <f>'Аян '!AE128</f>
        <v>0</v>
      </c>
      <c r="AF268" s="183">
        <f t="shared" si="38"/>
        <v>0</v>
      </c>
      <c r="AG268" s="183">
        <f t="shared" si="37"/>
        <v>0</v>
      </c>
      <c r="AH268" s="882">
        <f t="shared" si="48"/>
        <v>0</v>
      </c>
      <c r="AI268" s="59" t="e">
        <f t="shared" si="44"/>
        <v>#DIV/0!</v>
      </c>
      <c r="AJ268" s="59"/>
      <c r="AK268" s="263"/>
      <c r="AL268" s="59">
        <f t="shared" si="45"/>
        <v>0</v>
      </c>
      <c r="AM268" s="59"/>
      <c r="AN268" s="59"/>
      <c r="AO268" s="3477"/>
      <c r="AP268" s="3477"/>
      <c r="AQ268" s="3477"/>
      <c r="AR268" s="3477"/>
      <c r="AS268" s="3477"/>
      <c r="AT268" s="3477"/>
      <c r="AU268" s="3477"/>
      <c r="AV268" s="3477"/>
      <c r="AW268" s="59"/>
      <c r="AX268" s="59"/>
      <c r="AY268" s="59"/>
      <c r="AZ268" s="59"/>
      <c r="BA268" s="59"/>
      <c r="BB268" s="59"/>
      <c r="BC268" s="59"/>
      <c r="BD268" s="59"/>
      <c r="BE268" s="59"/>
      <c r="BF268" s="59"/>
      <c r="BG268" s="59"/>
      <c r="BH268" s="59"/>
      <c r="BI268" s="59"/>
      <c r="BJ268" s="59"/>
      <c r="BK268" s="59"/>
      <c r="BL268" s="59"/>
      <c r="BM268" s="59"/>
      <c r="BN268" s="59"/>
      <c r="BO268" s="59"/>
      <c r="BP268" s="59"/>
      <c r="BQ268" s="59"/>
      <c r="BR268" s="59"/>
      <c r="BS268" s="59"/>
      <c r="BT268" s="59"/>
      <c r="BU268" s="59"/>
      <c r="BV268" s="59"/>
      <c r="BW268" s="59"/>
      <c r="BX268" s="59"/>
      <c r="BY268" s="59"/>
      <c r="BZ268" s="59"/>
      <c r="CA268" s="59"/>
      <c r="CB268" s="59"/>
      <c r="CC268" s="59"/>
      <c r="CD268" s="59"/>
      <c r="CE268" s="59"/>
      <c r="CF268" s="59"/>
      <c r="CG268" s="59"/>
      <c r="CH268" s="59"/>
      <c r="CI268" s="59"/>
      <c r="CJ268" s="59"/>
      <c r="CK268" s="59"/>
      <c r="CL268" s="59"/>
      <c r="CM268" s="59"/>
      <c r="CN268" s="59"/>
      <c r="CO268" s="59"/>
      <c r="CP268" s="59"/>
      <c r="CQ268" s="59"/>
      <c r="CR268" s="59"/>
      <c r="CS268" s="59"/>
      <c r="CT268" s="59"/>
      <c r="CU268" s="59"/>
      <c r="CV268" s="59"/>
      <c r="CW268" s="59"/>
      <c r="CX268" s="59"/>
      <c r="CY268" s="59"/>
      <c r="CZ268" s="59"/>
      <c r="DA268" s="59"/>
      <c r="DB268" s="59"/>
      <c r="DC268" s="59"/>
      <c r="DD268" s="59"/>
      <c r="DE268" s="59"/>
      <c r="DF268" s="59"/>
      <c r="DG268" s="59"/>
      <c r="DH268" s="59"/>
      <c r="DI268" s="59"/>
      <c r="DJ268" s="59"/>
      <c r="DK268" s="59"/>
      <c r="DL268" s="59"/>
      <c r="DM268" s="59"/>
      <c r="DN268" s="59"/>
      <c r="DO268" s="59"/>
      <c r="DP268" s="59"/>
      <c r="DQ268" s="59"/>
      <c r="DR268" s="59"/>
      <c r="DS268" s="59"/>
      <c r="DT268" s="59"/>
      <c r="DU268" s="59"/>
      <c r="DV268" s="59"/>
      <c r="DW268" s="59"/>
      <c r="DX268" s="59"/>
      <c r="DY268" s="59"/>
      <c r="DZ268" s="59"/>
      <c r="EA268" s="59"/>
      <c r="EB268" s="59"/>
      <c r="EC268" s="59"/>
      <c r="ED268" s="59"/>
      <c r="EE268" s="59"/>
      <c r="EF268" s="59"/>
      <c r="EG268" s="59"/>
      <c r="EH268" s="59"/>
      <c r="EI268" s="59"/>
      <c r="EJ268" s="59"/>
      <c r="EK268" s="59"/>
      <c r="EL268" s="59"/>
      <c r="EM268" s="59"/>
      <c r="EN268" s="59"/>
      <c r="EO268" s="59"/>
      <c r="EP268" s="59"/>
      <c r="EQ268" s="59"/>
      <c r="ER268" s="59"/>
      <c r="ES268" s="59"/>
      <c r="ET268" s="59"/>
      <c r="EU268" s="59"/>
      <c r="EV268" s="59"/>
      <c r="EW268" s="59"/>
      <c r="EX268" s="59"/>
      <c r="EY268" s="59"/>
      <c r="EZ268" s="59"/>
      <c r="FA268" s="59"/>
      <c r="FB268" s="59"/>
      <c r="FC268" s="59"/>
      <c r="FD268" s="59"/>
      <c r="FE268" s="59"/>
      <c r="FF268" s="59"/>
      <c r="FG268" s="59"/>
      <c r="FH268" s="59"/>
      <c r="FI268" s="59"/>
      <c r="FJ268" s="59"/>
      <c r="FK268" s="59"/>
      <c r="FL268" s="59"/>
      <c r="FM268" s="59"/>
      <c r="FN268" s="59"/>
      <c r="FO268" s="59"/>
      <c r="FP268" s="59"/>
      <c r="FQ268" s="59"/>
      <c r="FR268" s="59"/>
      <c r="FS268" s="59"/>
      <c r="FT268" s="59"/>
      <c r="FU268" s="59"/>
      <c r="FV268" s="59"/>
      <c r="FW268" s="59"/>
      <c r="FX268" s="59"/>
      <c r="FY268" s="59"/>
      <c r="FZ268" s="59"/>
      <c r="GA268" s="59"/>
      <c r="GB268" s="59"/>
      <c r="GC268" s="59"/>
      <c r="GD268" s="59"/>
      <c r="GE268" s="59"/>
      <c r="GF268" s="59"/>
      <c r="GG268" s="59"/>
      <c r="GH268" s="59"/>
      <c r="GI268" s="59"/>
      <c r="GJ268" s="59"/>
      <c r="GK268" s="59"/>
    </row>
    <row r="269" spans="1:193" ht="100.5" x14ac:dyDescent="0.25">
      <c r="A269" s="18">
        <v>1</v>
      </c>
      <c r="B269" s="18">
        <v>1</v>
      </c>
      <c r="C269" s="277" t="s">
        <v>542</v>
      </c>
      <c r="D269" s="51">
        <f>'Аян '!F127</f>
        <v>0</v>
      </c>
      <c r="E269" s="51">
        <f>'Аян '!G127</f>
        <v>0</v>
      </c>
      <c r="F269" s="51">
        <f>'Аян '!H127</f>
        <v>0</v>
      </c>
      <c r="G269" s="84" t="e">
        <f>'Аян '!I127</f>
        <v>#DIV/0!</v>
      </c>
      <c r="H269" s="78">
        <f>'Аян '!J127</f>
        <v>0</v>
      </c>
      <c r="I269" s="78">
        <f>'Аян '!K127</f>
        <v>0</v>
      </c>
      <c r="J269" s="73">
        <f>'Аян '!L127</f>
        <v>0</v>
      </c>
      <c r="K269" s="73">
        <f>'Аян '!M127</f>
        <v>0</v>
      </c>
      <c r="L269" s="73">
        <f>'Аян '!N127</f>
        <v>0</v>
      </c>
      <c r="M269" s="73">
        <f>'Аян '!O127</f>
        <v>0</v>
      </c>
      <c r="N269" s="73">
        <f>'Аян '!P127</f>
        <v>0</v>
      </c>
      <c r="O269" s="73">
        <f>'Аян '!Q127</f>
        <v>0</v>
      </c>
      <c r="P269" s="172">
        <f>'Аян '!R127</f>
        <v>0</v>
      </c>
      <c r="Q269" s="172">
        <f>'Аян '!S127</f>
        <v>0</v>
      </c>
      <c r="R269" s="172">
        <f>'Аян '!T127</f>
        <v>0</v>
      </c>
      <c r="S269" s="172">
        <f>'Аян '!U127</f>
        <v>0</v>
      </c>
      <c r="T269" s="172">
        <f>'Аян '!V127</f>
        <v>0</v>
      </c>
      <c r="U269" s="172">
        <f>'Аян '!W127</f>
        <v>0</v>
      </c>
      <c r="V269" s="771">
        <f>'Аян '!X127</f>
        <v>0</v>
      </c>
      <c r="W269" s="172">
        <f>'Аян '!Y127</f>
        <v>0</v>
      </c>
      <c r="X269" s="172">
        <f>'Аян '!Z127</f>
        <v>0</v>
      </c>
      <c r="Y269" s="172">
        <f>'Аян '!AA127</f>
        <v>0</v>
      </c>
      <c r="Z269" s="172">
        <f>'Аян '!AB127</f>
        <v>0</v>
      </c>
      <c r="AA269" s="370">
        <f>'Аян '!AC127</f>
        <v>0</v>
      </c>
      <c r="AB269" s="172"/>
      <c r="AC269" s="172"/>
      <c r="AD269" s="977">
        <f>'Аян '!AD129</f>
        <v>0</v>
      </c>
      <c r="AE269" s="969">
        <f>'Аян '!AE129</f>
        <v>0</v>
      </c>
      <c r="AF269" s="183">
        <f t="shared" si="38"/>
        <v>0</v>
      </c>
      <c r="AG269" s="183">
        <f t="shared" si="37"/>
        <v>0</v>
      </c>
      <c r="AH269" s="882">
        <f t="shared" si="48"/>
        <v>0</v>
      </c>
      <c r="AI269" s="59" t="e">
        <f t="shared" si="44"/>
        <v>#DIV/0!</v>
      </c>
      <c r="AJ269" s="59"/>
      <c r="AK269" s="263"/>
      <c r="AL269" s="59">
        <f t="shared" si="45"/>
        <v>0</v>
      </c>
      <c r="AM269" s="59"/>
      <c r="AN269" s="59"/>
      <c r="AO269" s="3477"/>
      <c r="AP269" s="3477"/>
      <c r="AQ269" s="3477"/>
      <c r="AR269" s="3477"/>
      <c r="AS269" s="3477"/>
      <c r="AT269" s="3477"/>
      <c r="AU269" s="3477"/>
      <c r="AV269" s="3477"/>
      <c r="AW269" s="59"/>
      <c r="AX269" s="59"/>
      <c r="AY269" s="59"/>
      <c r="AZ269" s="59"/>
      <c r="BA269" s="59"/>
      <c r="BB269" s="59"/>
      <c r="BC269" s="59"/>
      <c r="BD269" s="59"/>
      <c r="BE269" s="59"/>
      <c r="BF269" s="59"/>
      <c r="BG269" s="59"/>
      <c r="BH269" s="59"/>
      <c r="BI269" s="59"/>
      <c r="BJ269" s="59"/>
      <c r="BK269" s="59"/>
      <c r="BL269" s="59"/>
      <c r="BM269" s="59"/>
      <c r="BN269" s="59"/>
      <c r="BO269" s="59"/>
      <c r="BP269" s="59"/>
      <c r="BQ269" s="59"/>
      <c r="BR269" s="59"/>
      <c r="BS269" s="59"/>
      <c r="BT269" s="59"/>
      <c r="BU269" s="59"/>
      <c r="BV269" s="59"/>
      <c r="BW269" s="59"/>
      <c r="BX269" s="59"/>
      <c r="BY269" s="59"/>
      <c r="BZ269" s="59"/>
      <c r="CA269" s="59"/>
      <c r="CB269" s="59"/>
      <c r="CC269" s="59"/>
      <c r="CD269" s="59"/>
      <c r="CE269" s="59"/>
      <c r="CF269" s="59"/>
      <c r="CG269" s="59"/>
      <c r="CH269" s="59"/>
      <c r="CI269" s="59"/>
      <c r="CJ269" s="59"/>
      <c r="CK269" s="59"/>
      <c r="CL269" s="59"/>
      <c r="CM269" s="59"/>
      <c r="CN269" s="59"/>
      <c r="CO269" s="59"/>
      <c r="CP269" s="59"/>
      <c r="CQ269" s="59"/>
      <c r="CR269" s="59"/>
      <c r="CS269" s="59"/>
      <c r="CT269" s="59"/>
      <c r="CU269" s="59"/>
      <c r="CV269" s="59"/>
      <c r="CW269" s="59"/>
      <c r="CX269" s="59"/>
      <c r="CY269" s="59"/>
      <c r="CZ269" s="59"/>
      <c r="DA269" s="59"/>
      <c r="DB269" s="59"/>
      <c r="DC269" s="59"/>
      <c r="DD269" s="59"/>
      <c r="DE269" s="59"/>
      <c r="DF269" s="59"/>
      <c r="DG269" s="59"/>
      <c r="DH269" s="59"/>
      <c r="DI269" s="59"/>
      <c r="DJ269" s="59"/>
      <c r="DK269" s="59"/>
      <c r="DL269" s="59"/>
      <c r="DM269" s="59"/>
      <c r="DN269" s="59"/>
      <c r="DO269" s="59"/>
      <c r="DP269" s="59"/>
      <c r="DQ269" s="59"/>
      <c r="DR269" s="59"/>
      <c r="DS269" s="59"/>
      <c r="DT269" s="59"/>
      <c r="DU269" s="59"/>
      <c r="DV269" s="59"/>
      <c r="DW269" s="59"/>
      <c r="DX269" s="59"/>
      <c r="DY269" s="59"/>
      <c r="DZ269" s="59"/>
      <c r="EA269" s="59"/>
      <c r="EB269" s="59"/>
      <c r="EC269" s="59"/>
      <c r="ED269" s="59"/>
      <c r="EE269" s="59"/>
      <c r="EF269" s="59"/>
      <c r="EG269" s="59"/>
      <c r="EH269" s="59"/>
      <c r="EI269" s="59"/>
      <c r="EJ269" s="59"/>
      <c r="EK269" s="59"/>
      <c r="EL269" s="59"/>
      <c r="EM269" s="59"/>
      <c r="EN269" s="59"/>
      <c r="EO269" s="59"/>
      <c r="EP269" s="59"/>
      <c r="EQ269" s="59"/>
      <c r="ER269" s="59"/>
      <c r="ES269" s="59"/>
      <c r="ET269" s="59"/>
      <c r="EU269" s="59"/>
      <c r="EV269" s="59"/>
      <c r="EW269" s="59"/>
      <c r="EX269" s="59"/>
      <c r="EY269" s="59"/>
      <c r="EZ269" s="59"/>
      <c r="FA269" s="59"/>
      <c r="FB269" s="59"/>
      <c r="FC269" s="59"/>
      <c r="FD269" s="59"/>
      <c r="FE269" s="59"/>
      <c r="FF269" s="59"/>
      <c r="FG269" s="59"/>
      <c r="FH269" s="59"/>
      <c r="FI269" s="59"/>
      <c r="FJ269" s="59"/>
      <c r="FK269" s="59"/>
      <c r="FL269" s="59"/>
      <c r="FM269" s="59"/>
      <c r="FN269" s="59"/>
      <c r="FO269" s="59"/>
      <c r="FP269" s="59"/>
      <c r="FQ269" s="59"/>
      <c r="FR269" s="59"/>
      <c r="FS269" s="59"/>
      <c r="FT269" s="59"/>
      <c r="FU269" s="59"/>
      <c r="FV269" s="59"/>
      <c r="FW269" s="59"/>
      <c r="FX269" s="59"/>
      <c r="FY269" s="59"/>
      <c r="FZ269" s="59"/>
      <c r="GA269" s="59"/>
      <c r="GB269" s="59"/>
      <c r="GC269" s="59"/>
      <c r="GD269" s="59"/>
      <c r="GE269" s="59"/>
      <c r="GF269" s="59"/>
      <c r="GG269" s="59"/>
      <c r="GH269" s="59"/>
      <c r="GI269" s="59"/>
      <c r="GJ269" s="59"/>
      <c r="GK269" s="59"/>
    </row>
    <row r="270" spans="1:193" ht="30" x14ac:dyDescent="0.25">
      <c r="B270" s="18">
        <v>1</v>
      </c>
      <c r="C270" s="160" t="s">
        <v>561</v>
      </c>
      <c r="D270" s="51">
        <f>'Аян '!F128</f>
        <v>0</v>
      </c>
      <c r="E270" s="51">
        <f>'Аян '!G128</f>
        <v>0</v>
      </c>
      <c r="F270" s="51">
        <f>'Аян '!H128</f>
        <v>1</v>
      </c>
      <c r="G270" s="84" t="e">
        <f>'Аян '!I128</f>
        <v>#DIV/0!</v>
      </c>
      <c r="H270" s="78">
        <f>'Аян '!J128</f>
        <v>0</v>
      </c>
      <c r="I270" s="78">
        <f>'Аян '!K128</f>
        <v>0</v>
      </c>
      <c r="J270" s="73">
        <f>'Аян '!L128</f>
        <v>0</v>
      </c>
      <c r="K270" s="73">
        <f>'Аян '!M128</f>
        <v>0</v>
      </c>
      <c r="L270" s="73">
        <f>'Аян '!N128</f>
        <v>0</v>
      </c>
      <c r="M270" s="73">
        <f>'Аян '!O128</f>
        <v>0</v>
      </c>
      <c r="N270" s="73">
        <f>'Аян '!P128</f>
        <v>0</v>
      </c>
      <c r="O270" s="73">
        <f>'Аян '!Q128</f>
        <v>0</v>
      </c>
      <c r="P270" s="172">
        <f>'Аян '!R128</f>
        <v>0</v>
      </c>
      <c r="Q270" s="172">
        <f>'Аян '!S128</f>
        <v>0</v>
      </c>
      <c r="R270" s="172">
        <f>'Аян '!T128</f>
        <v>0</v>
      </c>
      <c r="S270" s="172">
        <f>'Аян '!U128</f>
        <v>0</v>
      </c>
      <c r="T270" s="172">
        <f>'Аян '!V128</f>
        <v>0</v>
      </c>
      <c r="U270" s="172">
        <f>'Аян '!W128</f>
        <v>3.2834099999999999</v>
      </c>
      <c r="V270" s="771">
        <f>'Аян '!X128</f>
        <v>0</v>
      </c>
      <c r="W270" s="172">
        <f>'Аян '!Y128</f>
        <v>0</v>
      </c>
      <c r="X270" s="172">
        <f>'Аян '!Z128</f>
        <v>3.2834099999999999</v>
      </c>
      <c r="Y270" s="172">
        <f>'Аян '!AA128</f>
        <v>0</v>
      </c>
      <c r="Z270" s="172">
        <f>'Аян '!AB128</f>
        <v>0</v>
      </c>
      <c r="AA270" s="370">
        <f>'Аян '!AC128</f>
        <v>3.2834099999999999</v>
      </c>
      <c r="AB270" s="172"/>
      <c r="AC270" s="172"/>
      <c r="AD270" s="977">
        <f>'Аян '!AD130</f>
        <v>0</v>
      </c>
      <c r="AE270" s="969">
        <f>'Аян '!AE130</f>
        <v>0</v>
      </c>
      <c r="AF270" s="183">
        <f t="shared" si="38"/>
        <v>3283.41</v>
      </c>
      <c r="AG270" s="183">
        <f t="shared" si="37"/>
        <v>0</v>
      </c>
      <c r="AH270" s="882">
        <f t="shared" si="48"/>
        <v>0</v>
      </c>
      <c r="AI270" s="59">
        <f t="shared" si="44"/>
        <v>3283.41</v>
      </c>
      <c r="AJ270" s="59"/>
      <c r="AK270" s="263"/>
      <c r="AL270" s="59">
        <f t="shared" si="45"/>
        <v>0</v>
      </c>
      <c r="AM270" s="59"/>
      <c r="AN270" s="59"/>
      <c r="AO270" s="3477"/>
      <c r="AP270" s="3477"/>
      <c r="AQ270" s="3477"/>
      <c r="AR270" s="3477"/>
      <c r="AS270" s="3477"/>
      <c r="AT270" s="3477"/>
      <c r="AU270" s="3477"/>
      <c r="AV270" s="3477"/>
      <c r="AW270" s="59"/>
      <c r="AX270" s="59"/>
      <c r="AY270" s="59"/>
      <c r="AZ270" s="59"/>
      <c r="BA270" s="59"/>
      <c r="BB270" s="59"/>
      <c r="BC270" s="59"/>
      <c r="BD270" s="59"/>
      <c r="BE270" s="59"/>
      <c r="BF270" s="59"/>
      <c r="BG270" s="59"/>
      <c r="BH270" s="59"/>
      <c r="BI270" s="59"/>
      <c r="BJ270" s="59"/>
      <c r="BK270" s="59"/>
      <c r="BL270" s="59"/>
      <c r="BM270" s="59"/>
      <c r="BN270" s="59"/>
      <c r="BO270" s="59"/>
      <c r="BP270" s="59"/>
      <c r="BQ270" s="59"/>
      <c r="BR270" s="59"/>
      <c r="BS270" s="59"/>
      <c r="BT270" s="59"/>
      <c r="BU270" s="59"/>
      <c r="BV270" s="59"/>
      <c r="BW270" s="59"/>
      <c r="BX270" s="59"/>
      <c r="BY270" s="59"/>
      <c r="BZ270" s="59"/>
      <c r="CA270" s="59"/>
      <c r="CB270" s="59"/>
      <c r="CC270" s="59"/>
      <c r="CD270" s="59"/>
      <c r="CE270" s="59"/>
      <c r="CF270" s="59"/>
      <c r="CG270" s="59"/>
      <c r="CH270" s="59"/>
      <c r="CI270" s="59"/>
      <c r="CJ270" s="59"/>
      <c r="CK270" s="59"/>
      <c r="CL270" s="59"/>
      <c r="CM270" s="59"/>
      <c r="CN270" s="59"/>
      <c r="CO270" s="59"/>
      <c r="CP270" s="59"/>
      <c r="CQ270" s="59"/>
      <c r="CR270" s="59"/>
      <c r="CS270" s="59"/>
      <c r="CT270" s="59"/>
      <c r="CU270" s="59"/>
      <c r="CV270" s="59"/>
      <c r="CW270" s="59"/>
      <c r="CX270" s="59"/>
      <c r="CY270" s="59"/>
      <c r="CZ270" s="59"/>
      <c r="DA270" s="59"/>
      <c r="DB270" s="59"/>
      <c r="DC270" s="59"/>
      <c r="DD270" s="59"/>
      <c r="DE270" s="59"/>
      <c r="DF270" s="59"/>
      <c r="DG270" s="59"/>
      <c r="DH270" s="59"/>
      <c r="DI270" s="59"/>
      <c r="DJ270" s="59"/>
      <c r="DK270" s="59"/>
      <c r="DL270" s="59"/>
      <c r="DM270" s="59"/>
      <c r="DN270" s="59"/>
      <c r="DO270" s="59"/>
      <c r="DP270" s="59"/>
      <c r="DQ270" s="59"/>
      <c r="DR270" s="59"/>
      <c r="DS270" s="59"/>
      <c r="DT270" s="59"/>
      <c r="DU270" s="59"/>
      <c r="DV270" s="59"/>
      <c r="DW270" s="59"/>
      <c r="DX270" s="59"/>
      <c r="DY270" s="59"/>
      <c r="DZ270" s="59"/>
      <c r="EA270" s="59"/>
      <c r="EB270" s="59"/>
      <c r="EC270" s="59"/>
      <c r="ED270" s="59"/>
      <c r="EE270" s="59"/>
      <c r="EF270" s="59"/>
      <c r="EG270" s="59"/>
      <c r="EH270" s="59"/>
      <c r="EI270" s="59"/>
      <c r="EJ270" s="59"/>
      <c r="EK270" s="59"/>
      <c r="EL270" s="59"/>
      <c r="EM270" s="59"/>
      <c r="EN270" s="59"/>
      <c r="EO270" s="59"/>
      <c r="EP270" s="59"/>
      <c r="EQ270" s="59"/>
      <c r="ER270" s="59"/>
      <c r="ES270" s="59"/>
      <c r="ET270" s="59"/>
      <c r="EU270" s="59"/>
      <c r="EV270" s="59"/>
      <c r="EW270" s="59"/>
      <c r="EX270" s="59"/>
      <c r="EY270" s="59"/>
      <c r="EZ270" s="59"/>
      <c r="FA270" s="59"/>
      <c r="FB270" s="59"/>
      <c r="FC270" s="59"/>
      <c r="FD270" s="59"/>
      <c r="FE270" s="59"/>
      <c r="FF270" s="59"/>
      <c r="FG270" s="59"/>
      <c r="FH270" s="59"/>
      <c r="FI270" s="59"/>
      <c r="FJ270" s="59"/>
      <c r="FK270" s="59"/>
      <c r="FL270" s="59"/>
      <c r="FM270" s="59"/>
      <c r="FN270" s="59"/>
      <c r="FO270" s="59"/>
      <c r="FP270" s="59"/>
      <c r="FQ270" s="59"/>
      <c r="FR270" s="59"/>
      <c r="FS270" s="59"/>
      <c r="FT270" s="59"/>
      <c r="FU270" s="59"/>
      <c r="FV270" s="59"/>
      <c r="FW270" s="59"/>
      <c r="FX270" s="59"/>
      <c r="FY270" s="59"/>
      <c r="FZ270" s="59"/>
      <c r="GA270" s="59"/>
      <c r="GB270" s="59"/>
      <c r="GC270" s="59"/>
      <c r="GD270" s="59"/>
      <c r="GE270" s="59"/>
      <c r="GF270" s="59"/>
      <c r="GG270" s="59"/>
      <c r="GH270" s="59"/>
      <c r="GI270" s="59"/>
      <c r="GJ270" s="59"/>
      <c r="GK270" s="59"/>
    </row>
    <row r="271" spans="1:193" x14ac:dyDescent="0.25">
      <c r="B271" s="18">
        <v>1</v>
      </c>
      <c r="C271" s="160" t="s">
        <v>404</v>
      </c>
      <c r="D271" s="51">
        <f>'Аян '!F129</f>
        <v>0</v>
      </c>
      <c r="E271" s="51">
        <f>'Аян '!G129</f>
        <v>0</v>
      </c>
      <c r="F271" s="51">
        <f>'Аян '!H129</f>
        <v>1.4521276595744679</v>
      </c>
      <c r="G271" s="84" t="e">
        <f>'Аян '!I129</f>
        <v>#DIV/0!</v>
      </c>
      <c r="H271" s="78">
        <f>'Аян '!J129</f>
        <v>0</v>
      </c>
      <c r="I271" s="78">
        <f>'Аян '!K129</f>
        <v>0</v>
      </c>
      <c r="J271" s="73">
        <f>'Аян '!L129</f>
        <v>0</v>
      </c>
      <c r="K271" s="73">
        <f>'Аян '!M129</f>
        <v>0</v>
      </c>
      <c r="L271" s="73">
        <f>'Аян '!N129</f>
        <v>0</v>
      </c>
      <c r="M271" s="73">
        <f>'Аян '!O129</f>
        <v>0</v>
      </c>
      <c r="N271" s="73">
        <f>'Аян '!P129</f>
        <v>0</v>
      </c>
      <c r="O271" s="73">
        <f>'Аян '!Q129</f>
        <v>0</v>
      </c>
      <c r="P271" s="51">
        <f>'Аян '!R129</f>
        <v>0</v>
      </c>
      <c r="Q271" s="51">
        <f>'Аян '!S129</f>
        <v>0</v>
      </c>
      <c r="R271" s="51">
        <f>'Аян '!T129</f>
        <v>0</v>
      </c>
      <c r="S271" s="51">
        <f>'Аян '!U129</f>
        <v>0</v>
      </c>
      <c r="T271" s="51">
        <f>'Аян '!V129</f>
        <v>0</v>
      </c>
      <c r="U271" s="51">
        <f>'Аян '!W129</f>
        <v>0</v>
      </c>
      <c r="V271" s="51">
        <f>'Аян '!X129</f>
        <v>0</v>
      </c>
      <c r="W271" s="51">
        <f>'Аян '!Y129</f>
        <v>0</v>
      </c>
      <c r="X271" s="51">
        <f>'Аян '!Z129</f>
        <v>0</v>
      </c>
      <c r="Y271" s="51">
        <f>'Аян '!AA129</f>
        <v>0</v>
      </c>
      <c r="Z271" s="51">
        <f>'Аян '!AB129</f>
        <v>0</v>
      </c>
      <c r="AA271" s="51">
        <f>'Аян '!AC129</f>
        <v>0</v>
      </c>
      <c r="AB271" s="172">
        <f>'Аян '!AC129</f>
        <v>0</v>
      </c>
      <c r="AC271" s="172"/>
      <c r="AD271" s="977">
        <f>'Аян '!AD131</f>
        <v>0</v>
      </c>
      <c r="AE271" s="969">
        <f>'Аян '!AE131</f>
        <v>0</v>
      </c>
      <c r="AF271" s="183">
        <f t="shared" si="38"/>
        <v>0</v>
      </c>
      <c r="AG271" s="183">
        <f t="shared" si="37"/>
        <v>0</v>
      </c>
      <c r="AH271" s="882">
        <f t="shared" si="48"/>
        <v>0</v>
      </c>
      <c r="AI271" s="59">
        <f t="shared" si="44"/>
        <v>0</v>
      </c>
      <c r="AJ271" s="59"/>
      <c r="AK271" s="263"/>
      <c r="AL271" s="59">
        <f t="shared" si="45"/>
        <v>0</v>
      </c>
      <c r="AM271" s="59"/>
      <c r="AN271" s="59"/>
      <c r="AO271" s="3477"/>
      <c r="AP271" s="3477"/>
      <c r="AQ271" s="3477"/>
      <c r="AR271" s="3477"/>
      <c r="AS271" s="3477"/>
      <c r="AT271" s="3477"/>
      <c r="AU271" s="3477"/>
      <c r="AV271" s="3477"/>
      <c r="AW271" s="59"/>
      <c r="AX271" s="59"/>
      <c r="AY271" s="59"/>
      <c r="AZ271" s="59"/>
      <c r="BA271" s="59"/>
      <c r="BB271" s="59"/>
      <c r="BC271" s="59"/>
      <c r="BD271" s="59"/>
      <c r="BE271" s="59"/>
      <c r="BF271" s="59"/>
      <c r="BG271" s="59"/>
      <c r="BH271" s="59"/>
      <c r="BI271" s="59"/>
      <c r="BJ271" s="59"/>
      <c r="BK271" s="59"/>
      <c r="BL271" s="59"/>
      <c r="BM271" s="59"/>
      <c r="BN271" s="59"/>
      <c r="BO271" s="59"/>
      <c r="BP271" s="59"/>
      <c r="BQ271" s="59"/>
      <c r="BR271" s="59"/>
      <c r="BS271" s="59"/>
      <c r="BT271" s="59"/>
      <c r="BU271" s="59"/>
      <c r="BV271" s="59"/>
      <c r="BW271" s="59"/>
      <c r="BX271" s="59"/>
      <c r="BY271" s="59"/>
      <c r="BZ271" s="59"/>
      <c r="CA271" s="59"/>
      <c r="CB271" s="59"/>
      <c r="CC271" s="59"/>
      <c r="CD271" s="59"/>
      <c r="CE271" s="59"/>
      <c r="CF271" s="59"/>
      <c r="CG271" s="59"/>
      <c r="CH271" s="59"/>
      <c r="CI271" s="59"/>
      <c r="CJ271" s="59"/>
      <c r="CK271" s="59"/>
      <c r="CL271" s="59"/>
      <c r="CM271" s="59"/>
      <c r="CN271" s="59"/>
      <c r="CO271" s="59"/>
      <c r="CP271" s="59"/>
      <c r="CQ271" s="59"/>
      <c r="CR271" s="59"/>
      <c r="CS271" s="59"/>
      <c r="CT271" s="59"/>
      <c r="CU271" s="59"/>
      <c r="CV271" s="59"/>
      <c r="CW271" s="59"/>
      <c r="CX271" s="59"/>
      <c r="CY271" s="59"/>
      <c r="CZ271" s="59"/>
      <c r="DA271" s="59"/>
      <c r="DB271" s="59"/>
      <c r="DC271" s="59"/>
      <c r="DD271" s="59"/>
      <c r="DE271" s="59"/>
      <c r="DF271" s="59"/>
      <c r="DG271" s="59"/>
      <c r="DH271" s="59"/>
      <c r="DI271" s="59"/>
      <c r="DJ271" s="59"/>
      <c r="DK271" s="59"/>
      <c r="DL271" s="59"/>
      <c r="DM271" s="59"/>
      <c r="DN271" s="59"/>
      <c r="DO271" s="59"/>
      <c r="DP271" s="59"/>
      <c r="DQ271" s="59"/>
      <c r="DR271" s="59"/>
      <c r="DS271" s="59"/>
      <c r="DT271" s="59"/>
      <c r="DU271" s="59"/>
      <c r="DV271" s="59"/>
      <c r="DW271" s="59"/>
      <c r="DX271" s="59"/>
      <c r="DY271" s="59"/>
      <c r="DZ271" s="59"/>
      <c r="EA271" s="59"/>
      <c r="EB271" s="59"/>
      <c r="EC271" s="59"/>
      <c r="ED271" s="59"/>
      <c r="EE271" s="59"/>
      <c r="EF271" s="59"/>
      <c r="EG271" s="59"/>
      <c r="EH271" s="59"/>
      <c r="EI271" s="59"/>
      <c r="EJ271" s="59"/>
      <c r="EK271" s="59"/>
      <c r="EL271" s="59"/>
      <c r="EM271" s="59"/>
      <c r="EN271" s="59"/>
      <c r="EO271" s="59"/>
      <c r="EP271" s="59"/>
      <c r="EQ271" s="59"/>
      <c r="ER271" s="59"/>
      <c r="ES271" s="59"/>
      <c r="ET271" s="59"/>
      <c r="EU271" s="59"/>
      <c r="EV271" s="59"/>
      <c r="EW271" s="59"/>
      <c r="EX271" s="59"/>
      <c r="EY271" s="59"/>
      <c r="EZ271" s="59"/>
      <c r="FA271" s="59"/>
      <c r="FB271" s="59"/>
      <c r="FC271" s="59"/>
      <c r="FD271" s="59"/>
      <c r="FE271" s="59"/>
      <c r="FF271" s="59"/>
      <c r="FG271" s="59"/>
      <c r="FH271" s="59"/>
      <c r="FI271" s="59"/>
      <c r="FJ271" s="59"/>
      <c r="FK271" s="59"/>
      <c r="FL271" s="59"/>
      <c r="FM271" s="59"/>
      <c r="FN271" s="59"/>
      <c r="FO271" s="59"/>
      <c r="FP271" s="59"/>
      <c r="FQ271" s="59"/>
      <c r="FR271" s="59"/>
      <c r="FS271" s="59"/>
      <c r="FT271" s="59"/>
      <c r="FU271" s="59"/>
      <c r="FV271" s="59"/>
      <c r="FW271" s="59"/>
      <c r="FX271" s="59"/>
      <c r="FY271" s="59"/>
      <c r="FZ271" s="59"/>
      <c r="GA271" s="59"/>
      <c r="GB271" s="59"/>
      <c r="GC271" s="59"/>
      <c r="GD271" s="59"/>
      <c r="GE271" s="59"/>
      <c r="GF271" s="59"/>
      <c r="GG271" s="59"/>
      <c r="GH271" s="59"/>
      <c r="GI271" s="59"/>
      <c r="GJ271" s="59"/>
      <c r="GK271" s="59"/>
    </row>
    <row r="272" spans="1:193" x14ac:dyDescent="0.25">
      <c r="B272" s="18">
        <v>1</v>
      </c>
      <c r="C272" s="282" t="s">
        <v>412</v>
      </c>
      <c r="D272" s="51">
        <f>'Аян '!F130</f>
        <v>0</v>
      </c>
      <c r="E272" s="51">
        <f>'Аян '!G130</f>
        <v>0</v>
      </c>
      <c r="F272" s="51">
        <f>'Аян '!H130</f>
        <v>0</v>
      </c>
      <c r="G272" s="84">
        <f>'Аян '!I130</f>
        <v>0</v>
      </c>
      <c r="H272" s="78">
        <f>'Аян '!J130</f>
        <v>0</v>
      </c>
      <c r="I272" s="78">
        <f>'Аян '!K130</f>
        <v>0</v>
      </c>
      <c r="J272" s="73">
        <f>'Аян '!L130</f>
        <v>0</v>
      </c>
      <c r="K272" s="73">
        <f>'Аян '!M130</f>
        <v>0</v>
      </c>
      <c r="L272" s="73">
        <f>'Аян '!N130</f>
        <v>0</v>
      </c>
      <c r="M272" s="73">
        <f>'Аян '!O130</f>
        <v>0</v>
      </c>
      <c r="N272" s="73">
        <f>'Аян '!P130</f>
        <v>0</v>
      </c>
      <c r="O272" s="73">
        <f>'Аян '!Q130</f>
        <v>0</v>
      </c>
      <c r="P272" s="172">
        <f>'Аян '!R130</f>
        <v>0</v>
      </c>
      <c r="Q272" s="172">
        <f>'Аян '!S130</f>
        <v>0</v>
      </c>
      <c r="R272" s="172">
        <f>'Аян '!T130</f>
        <v>0</v>
      </c>
      <c r="S272" s="172">
        <f>'Аян '!U130</f>
        <v>0</v>
      </c>
      <c r="T272" s="172">
        <f>'Аян '!V130</f>
        <v>0</v>
      </c>
      <c r="U272" s="172">
        <f>'Аян '!W130</f>
        <v>0</v>
      </c>
      <c r="V272" s="771">
        <f>'Аян '!X130</f>
        <v>0</v>
      </c>
      <c r="W272" s="172">
        <f>'Аян '!Y130</f>
        <v>0</v>
      </c>
      <c r="X272" s="172">
        <f>'Аян '!Z130</f>
        <v>0</v>
      </c>
      <c r="Y272" s="172">
        <f>'Аян '!AA130</f>
        <v>0</v>
      </c>
      <c r="Z272" s="172">
        <f>'Аян '!AB130</f>
        <v>0</v>
      </c>
      <c r="AA272" s="370">
        <f>'Аян '!AC130</f>
        <v>0</v>
      </c>
      <c r="AB272" s="172">
        <f>'Аян '!AC130</f>
        <v>0</v>
      </c>
      <c r="AC272" s="172"/>
      <c r="AD272" s="977">
        <f>'Аян '!AD132</f>
        <v>0</v>
      </c>
      <c r="AE272" s="969">
        <f>'Аян '!AE132</f>
        <v>0</v>
      </c>
      <c r="AF272" s="183">
        <f t="shared" si="38"/>
        <v>0</v>
      </c>
      <c r="AG272" s="183">
        <f t="shared" si="37"/>
        <v>0</v>
      </c>
      <c r="AH272" s="882">
        <f t="shared" si="48"/>
        <v>0</v>
      </c>
      <c r="AI272" s="59" t="e">
        <f t="shared" si="44"/>
        <v>#DIV/0!</v>
      </c>
      <c r="AJ272" s="59"/>
      <c r="AK272" s="263"/>
      <c r="AL272" s="59">
        <f t="shared" si="45"/>
        <v>0</v>
      </c>
      <c r="AM272" s="59"/>
      <c r="AN272" s="59"/>
      <c r="AO272" s="3477"/>
      <c r="AP272" s="3477"/>
      <c r="AQ272" s="3477"/>
      <c r="AR272" s="3477"/>
      <c r="AS272" s="3477"/>
      <c r="AT272" s="3477"/>
      <c r="AU272" s="3477"/>
      <c r="AV272" s="3477"/>
      <c r="AW272" s="59"/>
      <c r="AX272" s="59"/>
      <c r="AY272" s="59"/>
      <c r="AZ272" s="59"/>
      <c r="BA272" s="59"/>
      <c r="BB272" s="59"/>
      <c r="BC272" s="59"/>
      <c r="BD272" s="59"/>
      <c r="BE272" s="59"/>
      <c r="BF272" s="59"/>
      <c r="BG272" s="59"/>
      <c r="BH272" s="59"/>
      <c r="BI272" s="59"/>
      <c r="BJ272" s="59"/>
      <c r="BK272" s="59"/>
      <c r="BL272" s="59"/>
      <c r="BM272" s="59"/>
      <c r="BN272" s="59"/>
      <c r="BO272" s="59"/>
      <c r="BP272" s="59"/>
      <c r="BQ272" s="59"/>
      <c r="BR272" s="59"/>
      <c r="BS272" s="59"/>
      <c r="BT272" s="59"/>
      <c r="BU272" s="59"/>
      <c r="BV272" s="59"/>
      <c r="BW272" s="59"/>
      <c r="BX272" s="59"/>
      <c r="BY272" s="59"/>
      <c r="BZ272" s="59"/>
      <c r="CA272" s="59"/>
      <c r="CB272" s="59"/>
      <c r="CC272" s="59"/>
      <c r="CD272" s="59"/>
      <c r="CE272" s="59"/>
      <c r="CF272" s="59"/>
      <c r="CG272" s="59"/>
      <c r="CH272" s="59"/>
      <c r="CI272" s="59"/>
      <c r="CJ272" s="59"/>
      <c r="CK272" s="59"/>
      <c r="CL272" s="59"/>
      <c r="CM272" s="59"/>
      <c r="CN272" s="59"/>
      <c r="CO272" s="59"/>
      <c r="CP272" s="59"/>
      <c r="CQ272" s="59"/>
      <c r="CR272" s="59"/>
      <c r="CS272" s="59"/>
      <c r="CT272" s="59"/>
      <c r="CU272" s="59"/>
      <c r="CV272" s="59"/>
      <c r="CW272" s="59"/>
      <c r="CX272" s="59"/>
      <c r="CY272" s="59"/>
      <c r="CZ272" s="59"/>
      <c r="DA272" s="59"/>
      <c r="DB272" s="59"/>
      <c r="DC272" s="59"/>
      <c r="DD272" s="59"/>
      <c r="DE272" s="59"/>
      <c r="DF272" s="59"/>
      <c r="DG272" s="59"/>
      <c r="DH272" s="59"/>
      <c r="DI272" s="59"/>
      <c r="DJ272" s="59"/>
      <c r="DK272" s="59"/>
      <c r="DL272" s="59"/>
      <c r="DM272" s="59"/>
      <c r="DN272" s="59"/>
      <c r="DO272" s="59"/>
      <c r="DP272" s="59"/>
      <c r="DQ272" s="59"/>
      <c r="DR272" s="59"/>
      <c r="DS272" s="59"/>
      <c r="DT272" s="59"/>
      <c r="DU272" s="59"/>
      <c r="DV272" s="59"/>
      <c r="DW272" s="59"/>
      <c r="DX272" s="59"/>
      <c r="DY272" s="59"/>
      <c r="DZ272" s="59"/>
      <c r="EA272" s="59"/>
      <c r="EB272" s="59"/>
      <c r="EC272" s="59"/>
      <c r="ED272" s="59"/>
      <c r="EE272" s="59"/>
      <c r="EF272" s="59"/>
      <c r="EG272" s="59"/>
      <c r="EH272" s="59"/>
      <c r="EI272" s="59"/>
      <c r="EJ272" s="59"/>
      <c r="EK272" s="59"/>
      <c r="EL272" s="59"/>
      <c r="EM272" s="59"/>
      <c r="EN272" s="59"/>
      <c r="EO272" s="59"/>
      <c r="EP272" s="59"/>
      <c r="EQ272" s="59"/>
      <c r="ER272" s="59"/>
      <c r="ES272" s="59"/>
      <c r="ET272" s="59"/>
      <c r="EU272" s="59"/>
      <c r="EV272" s="59"/>
      <c r="EW272" s="59"/>
      <c r="EX272" s="59"/>
      <c r="EY272" s="59"/>
      <c r="EZ272" s="59"/>
      <c r="FA272" s="59"/>
      <c r="FB272" s="59"/>
      <c r="FC272" s="59"/>
      <c r="FD272" s="59"/>
      <c r="FE272" s="59"/>
      <c r="FF272" s="59"/>
      <c r="FG272" s="59"/>
      <c r="FH272" s="59"/>
      <c r="FI272" s="59"/>
      <c r="FJ272" s="59"/>
      <c r="FK272" s="59"/>
      <c r="FL272" s="59"/>
      <c r="FM272" s="59"/>
      <c r="FN272" s="59"/>
      <c r="FO272" s="59"/>
      <c r="FP272" s="59"/>
      <c r="FQ272" s="59"/>
      <c r="FR272" s="59"/>
      <c r="FS272" s="59"/>
      <c r="FT272" s="59"/>
      <c r="FU272" s="59"/>
      <c r="FV272" s="59"/>
      <c r="FW272" s="59"/>
      <c r="FX272" s="59"/>
      <c r="FY272" s="59"/>
      <c r="FZ272" s="59"/>
      <c r="GA272" s="59"/>
      <c r="GB272" s="59"/>
      <c r="GC272" s="59"/>
      <c r="GD272" s="59"/>
      <c r="GE272" s="59"/>
      <c r="GF272" s="59"/>
      <c r="GG272" s="59"/>
      <c r="GH272" s="59"/>
      <c r="GI272" s="59"/>
      <c r="GJ272" s="59"/>
      <c r="GK272" s="59"/>
    </row>
    <row r="273" spans="1:193" x14ac:dyDescent="0.25">
      <c r="B273" s="18">
        <v>1</v>
      </c>
      <c r="C273" s="277" t="s">
        <v>413</v>
      </c>
      <c r="D273" s="51">
        <f>'Аян '!F131</f>
        <v>0</v>
      </c>
      <c r="E273" s="51">
        <f>'Аян '!G131</f>
        <v>0</v>
      </c>
      <c r="F273" s="51">
        <f>'Аян '!H131</f>
        <v>1.4521276595744679</v>
      </c>
      <c r="G273" s="84" t="e">
        <f>'Аян '!I131</f>
        <v>#DIV/0!</v>
      </c>
      <c r="H273" s="78">
        <f>'Аян '!J131</f>
        <v>0</v>
      </c>
      <c r="I273" s="78">
        <f>'Аян '!K131</f>
        <v>0</v>
      </c>
      <c r="J273" s="73">
        <f>'Аян '!L131</f>
        <v>0</v>
      </c>
      <c r="K273" s="73">
        <f>'Аян '!M131</f>
        <v>0</v>
      </c>
      <c r="L273" s="73">
        <f>'Аян '!N131</f>
        <v>0</v>
      </c>
      <c r="M273" s="73">
        <f>'Аян '!O131</f>
        <v>0</v>
      </c>
      <c r="N273" s="73">
        <f>'Аян '!P131</f>
        <v>0</v>
      </c>
      <c r="O273" s="73">
        <f>'Аян '!Q131</f>
        <v>0</v>
      </c>
      <c r="P273" s="172">
        <f>'Аян '!R131</f>
        <v>0</v>
      </c>
      <c r="Q273" s="172">
        <f>'Аян '!S131</f>
        <v>0</v>
      </c>
      <c r="R273" s="172">
        <f>'Аян '!T131</f>
        <v>0</v>
      </c>
      <c r="S273" s="172">
        <f>'Аян '!U131</f>
        <v>0</v>
      </c>
      <c r="T273" s="172">
        <f>'Аян '!V131</f>
        <v>0</v>
      </c>
      <c r="U273" s="172">
        <f>'Аян '!W131</f>
        <v>0</v>
      </c>
      <c r="V273" s="771">
        <f>'Аян '!X131</f>
        <v>0</v>
      </c>
      <c r="W273" s="172">
        <f>'Аян '!Y131</f>
        <v>0</v>
      </c>
      <c r="X273" s="172">
        <f>'Аян '!Z131</f>
        <v>0</v>
      </c>
      <c r="Y273" s="172">
        <f>'Аян '!AA131</f>
        <v>0</v>
      </c>
      <c r="Z273" s="172">
        <f>'Аян '!AB131</f>
        <v>0</v>
      </c>
      <c r="AA273" s="370">
        <f>'Аян '!AC131</f>
        <v>0</v>
      </c>
      <c r="AB273" s="172">
        <f>'Аян '!AC131</f>
        <v>0</v>
      </c>
      <c r="AC273" s="172"/>
      <c r="AD273" s="977" t="e">
        <f>'Аян '!#REF!</f>
        <v>#REF!</v>
      </c>
      <c r="AE273" s="969" t="e">
        <f>'Аян '!#REF!</f>
        <v>#REF!</v>
      </c>
      <c r="AF273" s="183">
        <f t="shared" si="38"/>
        <v>0</v>
      </c>
      <c r="AG273" s="183">
        <f t="shared" si="37"/>
        <v>0</v>
      </c>
      <c r="AH273" s="882">
        <f t="shared" si="48"/>
        <v>0</v>
      </c>
      <c r="AI273" s="59">
        <f t="shared" si="44"/>
        <v>0</v>
      </c>
      <c r="AJ273" s="59"/>
      <c r="AK273" s="263"/>
      <c r="AL273" s="59">
        <f t="shared" si="45"/>
        <v>0</v>
      </c>
      <c r="AM273" s="59"/>
      <c r="AN273" s="59"/>
      <c r="AO273" s="3477"/>
      <c r="AP273" s="3477"/>
      <c r="AQ273" s="3477"/>
      <c r="AR273" s="3477"/>
      <c r="AS273" s="3477"/>
      <c r="AT273" s="3477"/>
      <c r="AU273" s="3477"/>
      <c r="AV273" s="3477"/>
      <c r="AW273" s="59"/>
      <c r="AX273" s="59"/>
      <c r="AY273" s="59"/>
      <c r="AZ273" s="59"/>
      <c r="BA273" s="59"/>
      <c r="BB273" s="59"/>
      <c r="BC273" s="59"/>
      <c r="BD273" s="59"/>
      <c r="BE273" s="59"/>
      <c r="BF273" s="59"/>
      <c r="BG273" s="59"/>
      <c r="BH273" s="59"/>
      <c r="BI273" s="59"/>
      <c r="BJ273" s="59"/>
      <c r="BK273" s="59"/>
      <c r="BL273" s="59"/>
      <c r="BM273" s="59"/>
      <c r="BN273" s="59"/>
      <c r="BO273" s="59"/>
      <c r="BP273" s="59"/>
      <c r="BQ273" s="59"/>
      <c r="BR273" s="59"/>
      <c r="BS273" s="59"/>
      <c r="BT273" s="59"/>
      <c r="BU273" s="59"/>
      <c r="BV273" s="59"/>
      <c r="BW273" s="59"/>
      <c r="BX273" s="59"/>
      <c r="BY273" s="59"/>
      <c r="BZ273" s="59"/>
      <c r="CA273" s="59"/>
      <c r="CB273" s="59"/>
      <c r="CC273" s="59"/>
      <c r="CD273" s="59"/>
      <c r="CE273" s="59"/>
      <c r="CF273" s="59"/>
      <c r="CG273" s="59"/>
      <c r="CH273" s="59"/>
      <c r="CI273" s="59"/>
      <c r="CJ273" s="59"/>
      <c r="CK273" s="59"/>
      <c r="CL273" s="59"/>
      <c r="CM273" s="59"/>
      <c r="CN273" s="59"/>
      <c r="CO273" s="59"/>
      <c r="CP273" s="59"/>
      <c r="CQ273" s="59"/>
      <c r="CR273" s="59"/>
      <c r="CS273" s="59"/>
      <c r="CT273" s="59"/>
      <c r="CU273" s="59"/>
      <c r="CV273" s="59"/>
      <c r="CW273" s="59"/>
      <c r="CX273" s="59"/>
      <c r="CY273" s="59"/>
      <c r="CZ273" s="59"/>
      <c r="DA273" s="59"/>
      <c r="DB273" s="59"/>
      <c r="DC273" s="59"/>
      <c r="DD273" s="59"/>
      <c r="DE273" s="59"/>
      <c r="DF273" s="59"/>
      <c r="DG273" s="59"/>
      <c r="DH273" s="59"/>
      <c r="DI273" s="59"/>
      <c r="DJ273" s="59"/>
      <c r="DK273" s="59"/>
      <c r="DL273" s="59"/>
      <c r="DM273" s="59"/>
      <c r="DN273" s="59"/>
      <c r="DO273" s="59"/>
      <c r="DP273" s="59"/>
      <c r="DQ273" s="59"/>
      <c r="DR273" s="59"/>
      <c r="DS273" s="59"/>
      <c r="DT273" s="59"/>
      <c r="DU273" s="59"/>
      <c r="DV273" s="59"/>
      <c r="DW273" s="59"/>
      <c r="DX273" s="59"/>
      <c r="DY273" s="59"/>
      <c r="DZ273" s="59"/>
      <c r="EA273" s="59"/>
      <c r="EB273" s="59"/>
      <c r="EC273" s="59"/>
      <c r="ED273" s="59"/>
      <c r="EE273" s="59"/>
      <c r="EF273" s="59"/>
      <c r="EG273" s="59"/>
      <c r="EH273" s="59"/>
      <c r="EI273" s="59"/>
      <c r="EJ273" s="59"/>
      <c r="EK273" s="59"/>
      <c r="EL273" s="59"/>
      <c r="EM273" s="59"/>
      <c r="EN273" s="59"/>
      <c r="EO273" s="59"/>
      <c r="EP273" s="59"/>
      <c r="EQ273" s="59"/>
      <c r="ER273" s="59"/>
      <c r="ES273" s="59"/>
      <c r="ET273" s="59"/>
      <c r="EU273" s="59"/>
      <c r="EV273" s="59"/>
      <c r="EW273" s="59"/>
      <c r="EX273" s="59"/>
      <c r="EY273" s="59"/>
      <c r="EZ273" s="59"/>
      <c r="FA273" s="59"/>
      <c r="FB273" s="59"/>
      <c r="FC273" s="59"/>
      <c r="FD273" s="59"/>
      <c r="FE273" s="59"/>
      <c r="FF273" s="59"/>
      <c r="FG273" s="59"/>
      <c r="FH273" s="59"/>
      <c r="FI273" s="59"/>
      <c r="FJ273" s="59"/>
      <c r="FK273" s="59"/>
      <c r="FL273" s="59"/>
      <c r="FM273" s="59"/>
      <c r="FN273" s="59"/>
      <c r="FO273" s="59"/>
      <c r="FP273" s="59"/>
      <c r="FQ273" s="59"/>
      <c r="FR273" s="59"/>
      <c r="FS273" s="59"/>
      <c r="FT273" s="59"/>
      <c r="FU273" s="59"/>
      <c r="FV273" s="59"/>
      <c r="FW273" s="59"/>
      <c r="FX273" s="59"/>
      <c r="FY273" s="59"/>
      <c r="FZ273" s="59"/>
      <c r="GA273" s="59"/>
      <c r="GB273" s="59"/>
      <c r="GC273" s="59"/>
      <c r="GD273" s="59"/>
      <c r="GE273" s="59"/>
      <c r="GF273" s="59"/>
      <c r="GG273" s="59"/>
      <c r="GH273" s="59"/>
      <c r="GI273" s="59"/>
      <c r="GJ273" s="59"/>
      <c r="GK273" s="59"/>
    </row>
    <row r="274" spans="1:193" x14ac:dyDescent="0.25">
      <c r="A274" s="18">
        <v>1</v>
      </c>
      <c r="B274" s="18">
        <v>1</v>
      </c>
      <c r="C274" s="161" t="s">
        <v>414</v>
      </c>
      <c r="D274" s="51">
        <f>'Аян '!F132</f>
        <v>0</v>
      </c>
      <c r="E274" s="51">
        <f>'Аян '!G132</f>
        <v>0</v>
      </c>
      <c r="F274" s="51">
        <f>'Аян '!H132</f>
        <v>13.649999999999999</v>
      </c>
      <c r="G274" s="84" t="e">
        <f>'Аян '!I132</f>
        <v>#DIV/0!</v>
      </c>
      <c r="H274" s="78">
        <f>'Аян '!J132</f>
        <v>0</v>
      </c>
      <c r="I274" s="78">
        <f>'Аян '!K132</f>
        <v>0</v>
      </c>
      <c r="J274" s="73">
        <f>'Аян '!L132</f>
        <v>0</v>
      </c>
      <c r="K274" s="73">
        <f>'Аян '!M132</f>
        <v>0</v>
      </c>
      <c r="L274" s="73">
        <f>'Аян '!N132</f>
        <v>0</v>
      </c>
      <c r="M274" s="73">
        <f>'Аян '!O132</f>
        <v>0</v>
      </c>
      <c r="N274" s="73">
        <f>'Аян '!P132</f>
        <v>0</v>
      </c>
      <c r="O274" s="73">
        <f>'Аян '!Q132</f>
        <v>0</v>
      </c>
      <c r="P274" s="172">
        <f>'Аян '!R132</f>
        <v>0</v>
      </c>
      <c r="Q274" s="172">
        <f>'Аян '!S132</f>
        <v>0</v>
      </c>
      <c r="R274" s="172">
        <f>'Аян '!T132</f>
        <v>0</v>
      </c>
      <c r="S274" s="172">
        <f>'Аян '!U132</f>
        <v>0</v>
      </c>
      <c r="T274" s="172">
        <f>'Аян '!V132</f>
        <v>0</v>
      </c>
      <c r="U274" s="172">
        <f>'Аян '!W132</f>
        <v>0</v>
      </c>
      <c r="V274" s="771">
        <f>'Аян '!X132</f>
        <v>0</v>
      </c>
      <c r="W274" s="172">
        <f>'Аян '!Y132</f>
        <v>0</v>
      </c>
      <c r="X274" s="172">
        <f>'Аян '!Z132</f>
        <v>0</v>
      </c>
      <c r="Y274" s="172">
        <f>'Аян '!AA132</f>
        <v>0</v>
      </c>
      <c r="Z274" s="172">
        <f>'Аян '!AB132</f>
        <v>0</v>
      </c>
      <c r="AA274" s="370">
        <f>'Аян '!AC132</f>
        <v>0</v>
      </c>
      <c r="AB274" s="172">
        <f>'Аян '!AC132</f>
        <v>0</v>
      </c>
      <c r="AC274" s="172"/>
      <c r="AD274" s="977" t="e">
        <f>'Аян '!#REF!</f>
        <v>#REF!</v>
      </c>
      <c r="AE274" s="969" t="e">
        <f>'Аян '!#REF!</f>
        <v>#REF!</v>
      </c>
      <c r="AF274" s="183">
        <f t="shared" si="38"/>
        <v>0</v>
      </c>
      <c r="AG274" s="183">
        <f t="shared" si="37"/>
        <v>0</v>
      </c>
      <c r="AH274" s="882">
        <f t="shared" si="48"/>
        <v>0</v>
      </c>
      <c r="AI274" s="59">
        <f t="shared" si="44"/>
        <v>0</v>
      </c>
      <c r="AJ274" s="59"/>
      <c r="AK274" s="263"/>
      <c r="AL274" s="59">
        <f t="shared" si="45"/>
        <v>0</v>
      </c>
      <c r="AM274" s="59"/>
      <c r="AN274" s="59"/>
      <c r="AO274" s="3477"/>
      <c r="AP274" s="3477"/>
      <c r="AQ274" s="3477"/>
      <c r="AR274" s="3477"/>
      <c r="AS274" s="3477"/>
      <c r="AT274" s="3477"/>
      <c r="AU274" s="3477"/>
      <c r="AV274" s="3477"/>
      <c r="AW274" s="59"/>
      <c r="AX274" s="59"/>
      <c r="AY274" s="59"/>
      <c r="AZ274" s="59"/>
      <c r="BA274" s="59"/>
      <c r="BB274" s="59"/>
      <c r="BC274" s="59"/>
      <c r="BD274" s="59"/>
      <c r="BE274" s="59"/>
      <c r="BF274" s="59"/>
      <c r="BG274" s="59"/>
      <c r="BH274" s="59"/>
      <c r="BI274" s="59"/>
      <c r="BJ274" s="59"/>
      <c r="BK274" s="59"/>
      <c r="BL274" s="59"/>
      <c r="BM274" s="59"/>
      <c r="BN274" s="59"/>
      <c r="BO274" s="59"/>
      <c r="BP274" s="59"/>
      <c r="BQ274" s="59"/>
      <c r="BR274" s="59"/>
      <c r="BS274" s="59"/>
      <c r="BT274" s="59"/>
      <c r="BU274" s="59"/>
      <c r="BV274" s="59"/>
      <c r="BW274" s="59"/>
      <c r="BX274" s="59"/>
      <c r="BY274" s="59"/>
      <c r="BZ274" s="59"/>
      <c r="CA274" s="59"/>
      <c r="CB274" s="59"/>
      <c r="CC274" s="59"/>
      <c r="CD274" s="59"/>
      <c r="CE274" s="59"/>
      <c r="CF274" s="59"/>
      <c r="CG274" s="59"/>
      <c r="CH274" s="59"/>
      <c r="CI274" s="59"/>
      <c r="CJ274" s="59"/>
      <c r="CK274" s="59"/>
      <c r="CL274" s="59"/>
      <c r="CM274" s="59"/>
      <c r="CN274" s="59"/>
      <c r="CO274" s="59"/>
      <c r="CP274" s="59"/>
      <c r="CQ274" s="59"/>
      <c r="CR274" s="59"/>
      <c r="CS274" s="59"/>
      <c r="CT274" s="59"/>
      <c r="CU274" s="59"/>
      <c r="CV274" s="59"/>
      <c r="CW274" s="59"/>
      <c r="CX274" s="59"/>
      <c r="CY274" s="59"/>
      <c r="CZ274" s="59"/>
      <c r="DA274" s="59"/>
      <c r="DB274" s="59"/>
      <c r="DC274" s="59"/>
      <c r="DD274" s="59"/>
      <c r="DE274" s="59"/>
      <c r="DF274" s="59"/>
      <c r="DG274" s="59"/>
      <c r="DH274" s="59"/>
      <c r="DI274" s="59"/>
      <c r="DJ274" s="59"/>
      <c r="DK274" s="59"/>
      <c r="DL274" s="59"/>
      <c r="DM274" s="59"/>
      <c r="DN274" s="59"/>
      <c r="DO274" s="59"/>
      <c r="DP274" s="59"/>
      <c r="DQ274" s="59"/>
      <c r="DR274" s="59"/>
      <c r="DS274" s="59"/>
      <c r="DT274" s="59"/>
      <c r="DU274" s="59"/>
      <c r="DV274" s="59"/>
      <c r="DW274" s="59"/>
      <c r="DX274" s="59"/>
      <c r="DY274" s="59"/>
      <c r="DZ274" s="59"/>
      <c r="EA274" s="59"/>
      <c r="EB274" s="59"/>
      <c r="EC274" s="59"/>
      <c r="ED274" s="59"/>
      <c r="EE274" s="59"/>
      <c r="EF274" s="59"/>
      <c r="EG274" s="59"/>
      <c r="EH274" s="59"/>
      <c r="EI274" s="59"/>
      <c r="EJ274" s="59"/>
      <c r="EK274" s="59"/>
      <c r="EL274" s="59"/>
      <c r="EM274" s="59"/>
      <c r="EN274" s="59"/>
      <c r="EO274" s="59"/>
      <c r="EP274" s="59"/>
      <c r="EQ274" s="59"/>
      <c r="ER274" s="59"/>
      <c r="ES274" s="59"/>
      <c r="ET274" s="59"/>
      <c r="EU274" s="59"/>
      <c r="EV274" s="59"/>
      <c r="EW274" s="59"/>
      <c r="EX274" s="59"/>
      <c r="EY274" s="59"/>
      <c r="EZ274" s="59"/>
      <c r="FA274" s="59"/>
      <c r="FB274" s="59"/>
      <c r="FC274" s="59"/>
      <c r="FD274" s="59"/>
      <c r="FE274" s="59"/>
      <c r="FF274" s="59"/>
      <c r="FG274" s="59"/>
      <c r="FH274" s="59"/>
      <c r="FI274" s="59"/>
      <c r="FJ274" s="59"/>
      <c r="FK274" s="59"/>
      <c r="FL274" s="59"/>
      <c r="FM274" s="59"/>
      <c r="FN274" s="59"/>
      <c r="FO274" s="59"/>
      <c r="FP274" s="59"/>
      <c r="FQ274" s="59"/>
      <c r="FR274" s="59"/>
      <c r="FS274" s="59"/>
      <c r="FT274" s="59"/>
      <c r="FU274" s="59"/>
      <c r="FV274" s="59"/>
      <c r="FW274" s="59"/>
      <c r="FX274" s="59"/>
      <c r="FY274" s="59"/>
      <c r="FZ274" s="59"/>
      <c r="GA274" s="59"/>
      <c r="GB274" s="59"/>
      <c r="GC274" s="59"/>
      <c r="GD274" s="59"/>
      <c r="GE274" s="59"/>
      <c r="GF274" s="59"/>
      <c r="GG274" s="59"/>
      <c r="GH274" s="59"/>
      <c r="GI274" s="59"/>
      <c r="GJ274" s="59"/>
      <c r="GK274" s="59"/>
    </row>
    <row r="275" spans="1:193" ht="86.25" x14ac:dyDescent="0.25">
      <c r="A275" s="18">
        <v>1</v>
      </c>
      <c r="B275" s="18">
        <v>1</v>
      </c>
      <c r="C275" s="277" t="s">
        <v>600</v>
      </c>
      <c r="D275" s="51">
        <f>'Аян '!F133</f>
        <v>0</v>
      </c>
      <c r="E275" s="51">
        <f>'Аян '!G133</f>
        <v>0</v>
      </c>
      <c r="F275" s="51">
        <f>'Аян '!H133</f>
        <v>0</v>
      </c>
      <c r="G275" s="84" t="e">
        <f>'Аян '!I133</f>
        <v>#DIV/0!</v>
      </c>
      <c r="H275" s="78">
        <f>'Аян '!J133</f>
        <v>0</v>
      </c>
      <c r="I275" s="78">
        <f>'Аян '!K133</f>
        <v>0</v>
      </c>
      <c r="J275" s="73">
        <f>'Аян '!L133</f>
        <v>0</v>
      </c>
      <c r="K275" s="73">
        <f>'Аян '!M133</f>
        <v>0</v>
      </c>
      <c r="L275" s="73">
        <f>'Аян '!N133</f>
        <v>0</v>
      </c>
      <c r="M275" s="73">
        <f>'Аян '!O133</f>
        <v>0</v>
      </c>
      <c r="N275" s="73">
        <f>'Аян '!P133</f>
        <v>0</v>
      </c>
      <c r="O275" s="73">
        <f>'Аян '!Q133</f>
        <v>0</v>
      </c>
      <c r="P275" s="172">
        <f>'Аян '!R133</f>
        <v>0</v>
      </c>
      <c r="Q275" s="172">
        <f>'Аян '!S133</f>
        <v>0</v>
      </c>
      <c r="R275" s="172">
        <f>'Аян '!T133</f>
        <v>0</v>
      </c>
      <c r="S275" s="172">
        <f>'Аян '!U133</f>
        <v>0</v>
      </c>
      <c r="T275" s="172">
        <f>'Аян '!V133</f>
        <v>0</v>
      </c>
      <c r="U275" s="172">
        <f>'Аян '!W133</f>
        <v>0</v>
      </c>
      <c r="V275" s="771">
        <f>'Аян '!X133</f>
        <v>0</v>
      </c>
      <c r="W275" s="172">
        <f>'Аян '!Y133</f>
        <v>0</v>
      </c>
      <c r="X275" s="172">
        <f>'Аян '!Z133</f>
        <v>0</v>
      </c>
      <c r="Y275" s="172">
        <f>'Аян '!AA133</f>
        <v>0</v>
      </c>
      <c r="Z275" s="172">
        <f>'Аян '!AB133</f>
        <v>0</v>
      </c>
      <c r="AA275" s="370">
        <f>'Аян '!AC133</f>
        <v>0</v>
      </c>
      <c r="AB275" s="172" t="e">
        <f>'Аян '!#REF!</f>
        <v>#REF!</v>
      </c>
      <c r="AC275" s="172"/>
      <c r="AD275" s="977" t="e">
        <f>'Аян '!#REF!</f>
        <v>#REF!</v>
      </c>
      <c r="AE275" s="969" t="e">
        <f>'Аян '!#REF!</f>
        <v>#REF!</v>
      </c>
      <c r="AF275" s="183">
        <f t="shared" si="38"/>
        <v>0</v>
      </c>
      <c r="AG275" s="183">
        <f t="shared" si="37"/>
        <v>0</v>
      </c>
      <c r="AH275" s="882">
        <f t="shared" si="48"/>
        <v>0</v>
      </c>
      <c r="AI275" s="59" t="e">
        <f t="shared" si="44"/>
        <v>#DIV/0!</v>
      </c>
      <c r="AJ275" s="59"/>
      <c r="AK275" s="263"/>
      <c r="AL275" s="59">
        <f t="shared" si="45"/>
        <v>0</v>
      </c>
      <c r="AM275" s="59"/>
      <c r="AN275" s="59"/>
      <c r="AO275" s="3477"/>
      <c r="AP275" s="3477"/>
      <c r="AQ275" s="3477"/>
      <c r="AR275" s="3477"/>
      <c r="AS275" s="3477"/>
      <c r="AT275" s="3477"/>
      <c r="AU275" s="3477"/>
      <c r="AV275" s="3477"/>
      <c r="AW275" s="59"/>
      <c r="AX275" s="59"/>
      <c r="AY275" s="59"/>
      <c r="AZ275" s="59"/>
      <c r="BA275" s="59"/>
      <c r="BB275" s="59"/>
      <c r="BC275" s="59"/>
      <c r="BD275" s="59"/>
      <c r="BE275" s="59"/>
      <c r="BF275" s="59"/>
      <c r="BG275" s="59"/>
      <c r="BH275" s="59"/>
      <c r="BI275" s="59"/>
      <c r="BJ275" s="59"/>
      <c r="BK275" s="59"/>
      <c r="BL275" s="59"/>
      <c r="BM275" s="59"/>
      <c r="BN275" s="59"/>
      <c r="BO275" s="59"/>
      <c r="BP275" s="59"/>
      <c r="BQ275" s="59"/>
      <c r="BR275" s="59"/>
      <c r="BS275" s="59"/>
      <c r="BT275" s="59"/>
      <c r="BU275" s="59"/>
      <c r="BV275" s="59"/>
      <c r="BW275" s="59"/>
      <c r="BX275" s="59"/>
      <c r="BY275" s="59"/>
      <c r="BZ275" s="59"/>
      <c r="CA275" s="59"/>
      <c r="CB275" s="59"/>
      <c r="CC275" s="59"/>
      <c r="CD275" s="59"/>
      <c r="CE275" s="59"/>
      <c r="CF275" s="59"/>
      <c r="CG275" s="59"/>
      <c r="CH275" s="59"/>
      <c r="CI275" s="59"/>
      <c r="CJ275" s="59"/>
      <c r="CK275" s="59"/>
      <c r="CL275" s="59"/>
      <c r="CM275" s="59"/>
      <c r="CN275" s="59"/>
      <c r="CO275" s="59"/>
      <c r="CP275" s="59"/>
      <c r="CQ275" s="59"/>
      <c r="CR275" s="59"/>
      <c r="CS275" s="59"/>
      <c r="CT275" s="59"/>
      <c r="CU275" s="59"/>
      <c r="CV275" s="59"/>
      <c r="CW275" s="59"/>
      <c r="CX275" s="59"/>
      <c r="CY275" s="59"/>
      <c r="CZ275" s="59"/>
      <c r="DA275" s="59"/>
      <c r="DB275" s="59"/>
      <c r="DC275" s="59"/>
      <c r="DD275" s="59"/>
      <c r="DE275" s="59"/>
      <c r="DF275" s="59"/>
      <c r="DG275" s="59"/>
      <c r="DH275" s="59"/>
      <c r="DI275" s="59"/>
      <c r="DJ275" s="59"/>
      <c r="DK275" s="59"/>
      <c r="DL275" s="59"/>
      <c r="DM275" s="59"/>
      <c r="DN275" s="59"/>
      <c r="DO275" s="59"/>
      <c r="DP275" s="59"/>
      <c r="DQ275" s="59"/>
      <c r="DR275" s="59"/>
      <c r="DS275" s="59"/>
      <c r="DT275" s="59"/>
      <c r="DU275" s="59"/>
      <c r="DV275" s="59"/>
      <c r="DW275" s="59"/>
      <c r="DX275" s="59"/>
      <c r="DY275" s="59"/>
      <c r="DZ275" s="59"/>
      <c r="EA275" s="59"/>
      <c r="EB275" s="59"/>
      <c r="EC275" s="59"/>
      <c r="ED275" s="59"/>
      <c r="EE275" s="59"/>
      <c r="EF275" s="59"/>
      <c r="EG275" s="59"/>
      <c r="EH275" s="59"/>
      <c r="EI275" s="59"/>
      <c r="EJ275" s="59"/>
      <c r="EK275" s="59"/>
      <c r="EL275" s="59"/>
      <c r="EM275" s="59"/>
      <c r="EN275" s="59"/>
      <c r="EO275" s="59"/>
      <c r="EP275" s="59"/>
      <c r="EQ275" s="59"/>
      <c r="ER275" s="59"/>
      <c r="ES275" s="59"/>
      <c r="ET275" s="59"/>
      <c r="EU275" s="59"/>
      <c r="EV275" s="59"/>
      <c r="EW275" s="59"/>
      <c r="EX275" s="59"/>
      <c r="EY275" s="59"/>
      <c r="EZ275" s="59"/>
      <c r="FA275" s="59"/>
      <c r="FB275" s="59"/>
      <c r="FC275" s="59"/>
      <c r="FD275" s="59"/>
      <c r="FE275" s="59"/>
      <c r="FF275" s="59"/>
      <c r="FG275" s="59"/>
      <c r="FH275" s="59"/>
      <c r="FI275" s="59"/>
      <c r="FJ275" s="59"/>
      <c r="FK275" s="59"/>
      <c r="FL275" s="59"/>
      <c r="FM275" s="59"/>
      <c r="FN275" s="59"/>
      <c r="FO275" s="59"/>
      <c r="FP275" s="59"/>
      <c r="FQ275" s="59"/>
      <c r="FR275" s="59"/>
      <c r="FS275" s="59"/>
      <c r="FT275" s="59"/>
      <c r="FU275" s="59"/>
      <c r="FV275" s="59"/>
      <c r="FW275" s="59"/>
      <c r="FX275" s="59"/>
      <c r="FY275" s="59"/>
      <c r="FZ275" s="59"/>
      <c r="GA275" s="59"/>
      <c r="GB275" s="59"/>
      <c r="GC275" s="59"/>
      <c r="GD275" s="59"/>
      <c r="GE275" s="59"/>
      <c r="GF275" s="59"/>
      <c r="GG275" s="59"/>
      <c r="GH275" s="59"/>
      <c r="GI275" s="59"/>
      <c r="GJ275" s="59"/>
      <c r="GK275" s="59"/>
    </row>
    <row r="276" spans="1:193" x14ac:dyDescent="0.25">
      <c r="A276" s="18">
        <v>1</v>
      </c>
      <c r="B276" s="18">
        <v>1</v>
      </c>
      <c r="C276" s="162" t="s">
        <v>353</v>
      </c>
      <c r="D276" s="51">
        <f>'Аян '!F134</f>
        <v>0</v>
      </c>
      <c r="E276" s="51">
        <f>'Аян '!G134</f>
        <v>0</v>
      </c>
      <c r="F276" s="51">
        <f>'Аян '!H134</f>
        <v>3.5425</v>
      </c>
      <c r="G276" s="84" t="e">
        <f>'Аян '!I134</f>
        <v>#DIV/0!</v>
      </c>
      <c r="H276" s="78">
        <f>'Аян '!J134</f>
        <v>0</v>
      </c>
      <c r="I276" s="78">
        <f>'Аян '!K134</f>
        <v>0</v>
      </c>
      <c r="J276" s="73">
        <f>'Аян '!L134</f>
        <v>0</v>
      </c>
      <c r="K276" s="73">
        <f>'Аян '!M134</f>
        <v>0</v>
      </c>
      <c r="L276" s="73">
        <f>'Аян '!N134</f>
        <v>0</v>
      </c>
      <c r="M276" s="73">
        <f>'Аян '!O134</f>
        <v>0</v>
      </c>
      <c r="N276" s="73">
        <f>'Аян '!P134</f>
        <v>0</v>
      </c>
      <c r="O276" s="73">
        <f>'Аян '!Q134</f>
        <v>0</v>
      </c>
      <c r="P276" s="172">
        <f>'Аян '!R134</f>
        <v>0</v>
      </c>
      <c r="Q276" s="172">
        <f>'Аян '!S134</f>
        <v>0</v>
      </c>
      <c r="R276" s="172">
        <f>'Аян '!T134</f>
        <v>0</v>
      </c>
      <c r="S276" s="172">
        <f>'Аян '!U134</f>
        <v>0</v>
      </c>
      <c r="T276" s="172">
        <f>'Аян '!V134</f>
        <v>0</v>
      </c>
      <c r="U276" s="172">
        <f>'Аян '!W134</f>
        <v>0</v>
      </c>
      <c r="V276" s="771">
        <f>'Аян '!X134</f>
        <v>0</v>
      </c>
      <c r="W276" s="172">
        <f>'Аян '!Y134</f>
        <v>0</v>
      </c>
      <c r="X276" s="172">
        <f>'Аян '!Z134</f>
        <v>0</v>
      </c>
      <c r="Y276" s="172">
        <f>'Аян '!AA134</f>
        <v>0</v>
      </c>
      <c r="Z276" s="172">
        <f>'Аян '!AB134</f>
        <v>0</v>
      </c>
      <c r="AA276" s="370">
        <f>'Аян '!AC134</f>
        <v>0</v>
      </c>
      <c r="AB276" s="172" t="e">
        <f>'Аян '!#REF!</f>
        <v>#REF!</v>
      </c>
      <c r="AC276" s="172"/>
      <c r="AD276" s="977">
        <f>'Аян '!AD133</f>
        <v>0</v>
      </c>
      <c r="AE276" s="969">
        <f>'Аян '!AE133</f>
        <v>0</v>
      </c>
      <c r="AF276" s="183">
        <f t="shared" si="38"/>
        <v>0</v>
      </c>
      <c r="AG276" s="183">
        <f t="shared" si="37"/>
        <v>0</v>
      </c>
      <c r="AH276" s="882">
        <f t="shared" si="48"/>
        <v>0</v>
      </c>
      <c r="AI276" s="59">
        <f t="shared" si="44"/>
        <v>0</v>
      </c>
      <c r="AJ276" s="59"/>
      <c r="AK276" s="263"/>
      <c r="AL276" s="59">
        <f t="shared" si="45"/>
        <v>0</v>
      </c>
      <c r="AM276" s="59"/>
      <c r="AN276" s="59"/>
      <c r="AO276" s="3477"/>
      <c r="AP276" s="3477"/>
      <c r="AQ276" s="3477"/>
      <c r="AR276" s="3477"/>
      <c r="AS276" s="3477"/>
      <c r="AT276" s="3477"/>
      <c r="AU276" s="3477"/>
      <c r="AV276" s="3477"/>
      <c r="AW276" s="59"/>
      <c r="AX276" s="59"/>
      <c r="AY276" s="59"/>
      <c r="AZ276" s="59"/>
      <c r="BA276" s="59"/>
      <c r="BB276" s="59"/>
      <c r="BC276" s="59"/>
      <c r="BD276" s="59"/>
      <c r="BE276" s="59"/>
      <c r="BF276" s="59"/>
      <c r="BG276" s="59"/>
      <c r="BH276" s="59"/>
      <c r="BI276" s="59"/>
      <c r="BJ276" s="59"/>
      <c r="BK276" s="59"/>
      <c r="BL276" s="59"/>
      <c r="BM276" s="59"/>
      <c r="BN276" s="59"/>
      <c r="BO276" s="59"/>
      <c r="BP276" s="59"/>
      <c r="BQ276" s="59"/>
      <c r="BR276" s="59"/>
      <c r="BS276" s="59"/>
      <c r="BT276" s="59"/>
      <c r="BU276" s="59"/>
      <c r="BV276" s="59"/>
      <c r="BW276" s="59"/>
      <c r="BX276" s="59"/>
      <c r="BY276" s="59"/>
      <c r="BZ276" s="59"/>
      <c r="CA276" s="59"/>
      <c r="CB276" s="59"/>
      <c r="CC276" s="59"/>
      <c r="CD276" s="59"/>
      <c r="CE276" s="59"/>
      <c r="CF276" s="59"/>
      <c r="CG276" s="59"/>
      <c r="CH276" s="59"/>
      <c r="CI276" s="59"/>
      <c r="CJ276" s="59"/>
      <c r="CK276" s="59"/>
      <c r="CL276" s="59"/>
      <c r="CM276" s="59"/>
      <c r="CN276" s="59"/>
      <c r="CO276" s="59"/>
      <c r="CP276" s="59"/>
      <c r="CQ276" s="59"/>
      <c r="CR276" s="59"/>
      <c r="CS276" s="59"/>
      <c r="CT276" s="59"/>
      <c r="CU276" s="59"/>
      <c r="CV276" s="59"/>
      <c r="CW276" s="59"/>
      <c r="CX276" s="59"/>
      <c r="CY276" s="59"/>
      <c r="CZ276" s="59"/>
      <c r="DA276" s="59"/>
      <c r="DB276" s="59"/>
      <c r="DC276" s="59"/>
      <c r="DD276" s="59"/>
      <c r="DE276" s="59"/>
      <c r="DF276" s="59"/>
      <c r="DG276" s="59"/>
      <c r="DH276" s="59"/>
      <c r="DI276" s="59"/>
      <c r="DJ276" s="59"/>
      <c r="DK276" s="59"/>
      <c r="DL276" s="59"/>
      <c r="DM276" s="59"/>
      <c r="DN276" s="59"/>
      <c r="DO276" s="59"/>
      <c r="DP276" s="59"/>
      <c r="DQ276" s="59"/>
      <c r="DR276" s="59"/>
      <c r="DS276" s="59"/>
      <c r="DT276" s="59"/>
      <c r="DU276" s="59"/>
      <c r="DV276" s="59"/>
      <c r="DW276" s="59"/>
      <c r="DX276" s="59"/>
      <c r="DY276" s="59"/>
      <c r="DZ276" s="59"/>
      <c r="EA276" s="59"/>
      <c r="EB276" s="59"/>
      <c r="EC276" s="59"/>
      <c r="ED276" s="59"/>
      <c r="EE276" s="59"/>
      <c r="EF276" s="59"/>
      <c r="EG276" s="59"/>
      <c r="EH276" s="59"/>
      <c r="EI276" s="59"/>
      <c r="EJ276" s="59"/>
      <c r="EK276" s="59"/>
      <c r="EL276" s="59"/>
      <c r="EM276" s="59"/>
      <c r="EN276" s="59"/>
      <c r="EO276" s="59"/>
      <c r="EP276" s="59"/>
      <c r="EQ276" s="59"/>
      <c r="ER276" s="59"/>
      <c r="ES276" s="59"/>
      <c r="ET276" s="59"/>
      <c r="EU276" s="59"/>
      <c r="EV276" s="59"/>
      <c r="EW276" s="59"/>
      <c r="EX276" s="59"/>
      <c r="EY276" s="59"/>
      <c r="EZ276" s="59"/>
      <c r="FA276" s="59"/>
      <c r="FB276" s="59"/>
      <c r="FC276" s="59"/>
      <c r="FD276" s="59"/>
      <c r="FE276" s="59"/>
      <c r="FF276" s="59"/>
      <c r="FG276" s="59"/>
      <c r="FH276" s="59"/>
      <c r="FI276" s="59"/>
      <c r="FJ276" s="59"/>
      <c r="FK276" s="59"/>
      <c r="FL276" s="59"/>
      <c r="FM276" s="59"/>
      <c r="FN276" s="59"/>
      <c r="FO276" s="59"/>
      <c r="FP276" s="59"/>
      <c r="FQ276" s="59"/>
      <c r="FR276" s="59"/>
      <c r="FS276" s="59"/>
      <c r="FT276" s="59"/>
      <c r="FU276" s="59"/>
      <c r="FV276" s="59"/>
      <c r="FW276" s="59"/>
      <c r="FX276" s="59"/>
      <c r="FY276" s="59"/>
      <c r="FZ276" s="59"/>
      <c r="GA276" s="59"/>
      <c r="GB276" s="59"/>
      <c r="GC276" s="59"/>
      <c r="GD276" s="59"/>
      <c r="GE276" s="59"/>
      <c r="GF276" s="59"/>
      <c r="GG276" s="59"/>
      <c r="GH276" s="59"/>
      <c r="GI276" s="59"/>
      <c r="GJ276" s="59"/>
      <c r="GK276" s="59"/>
    </row>
    <row r="277" spans="1:193" ht="29.25" x14ac:dyDescent="0.25">
      <c r="A277" s="18">
        <v>1</v>
      </c>
      <c r="B277" s="18">
        <v>1</v>
      </c>
      <c r="C277" s="162" t="s">
        <v>366</v>
      </c>
      <c r="D277" s="51">
        <f>'Аян '!F135</f>
        <v>0</v>
      </c>
      <c r="E277" s="51">
        <f>'Аян '!G135</f>
        <v>0</v>
      </c>
      <c r="F277" s="51">
        <f>'Аян '!H135</f>
        <v>1</v>
      </c>
      <c r="G277" s="84" t="e">
        <f>'Аян '!I135</f>
        <v>#DIV/0!</v>
      </c>
      <c r="H277" s="78">
        <f>'Аян '!J135</f>
        <v>0</v>
      </c>
      <c r="I277" s="78">
        <f>'Аян '!K135</f>
        <v>0</v>
      </c>
      <c r="J277" s="73">
        <f>'Аян '!L135</f>
        <v>0</v>
      </c>
      <c r="K277" s="73">
        <f>'Аян '!M135</f>
        <v>0</v>
      </c>
      <c r="L277" s="73">
        <f>'Аян '!N135</f>
        <v>0</v>
      </c>
      <c r="M277" s="73">
        <f>'Аян '!O135</f>
        <v>0</v>
      </c>
      <c r="N277" s="73">
        <f>'Аян '!P135</f>
        <v>0</v>
      </c>
      <c r="O277" s="73">
        <f>'Аян '!Q135</f>
        <v>0</v>
      </c>
      <c r="P277" s="172">
        <f>'Аян '!R135</f>
        <v>0</v>
      </c>
      <c r="Q277" s="172">
        <f>'Аян '!S135</f>
        <v>0</v>
      </c>
      <c r="R277" s="172">
        <f>'Аян '!T135</f>
        <v>0</v>
      </c>
      <c r="S277" s="172">
        <f>'Аян '!U135</f>
        <v>0</v>
      </c>
      <c r="T277" s="172">
        <f>'Аян '!V135</f>
        <v>0</v>
      </c>
      <c r="U277" s="172">
        <f>'Аян '!W135</f>
        <v>11.06118</v>
      </c>
      <c r="V277" s="771">
        <f>'Аян '!X135</f>
        <v>0</v>
      </c>
      <c r="W277" s="172">
        <f>'Аян '!Y135</f>
        <v>0</v>
      </c>
      <c r="X277" s="172">
        <f>'Аян '!Z135</f>
        <v>11.06118</v>
      </c>
      <c r="Y277" s="172">
        <f>'Аян '!AA135</f>
        <v>0</v>
      </c>
      <c r="Z277" s="172">
        <f>'Аян '!AB135</f>
        <v>0</v>
      </c>
      <c r="AA277" s="370">
        <f>'Аян '!AC135</f>
        <v>11.06118</v>
      </c>
      <c r="AB277" s="172" t="e">
        <f>'Аян '!#REF!</f>
        <v>#REF!</v>
      </c>
      <c r="AC277" s="172"/>
      <c r="AD277" s="977">
        <f>'Аян '!AD134</f>
        <v>0</v>
      </c>
      <c r="AE277" s="969">
        <f>'Аян '!AE134</f>
        <v>0</v>
      </c>
      <c r="AF277" s="183">
        <f t="shared" si="38"/>
        <v>11061.18</v>
      </c>
      <c r="AG277" s="183">
        <f t="shared" si="37"/>
        <v>0</v>
      </c>
      <c r="AH277" s="882">
        <f t="shared" si="48"/>
        <v>0</v>
      </c>
      <c r="AI277" s="59">
        <f t="shared" si="44"/>
        <v>11061.18</v>
      </c>
      <c r="AJ277" s="59"/>
      <c r="AK277" s="263"/>
      <c r="AL277" s="59">
        <f t="shared" si="45"/>
        <v>0</v>
      </c>
      <c r="AM277" s="59"/>
      <c r="AN277" s="59"/>
      <c r="AO277" s="3477"/>
      <c r="AP277" s="3477"/>
      <c r="AQ277" s="3477"/>
      <c r="AR277" s="3477"/>
      <c r="AS277" s="3477"/>
      <c r="AT277" s="3477"/>
      <c r="AU277" s="3477"/>
      <c r="AV277" s="3477"/>
      <c r="AW277" s="59"/>
      <c r="AX277" s="59"/>
      <c r="AY277" s="59"/>
      <c r="AZ277" s="59"/>
      <c r="BA277" s="59"/>
      <c r="BB277" s="59"/>
      <c r="BC277" s="59"/>
      <c r="BD277" s="59"/>
      <c r="BE277" s="59"/>
      <c r="BF277" s="59"/>
      <c r="BG277" s="59"/>
      <c r="BH277" s="59"/>
      <c r="BI277" s="59"/>
      <c r="BJ277" s="59"/>
      <c r="BK277" s="59"/>
      <c r="BL277" s="59"/>
      <c r="BM277" s="59"/>
      <c r="BN277" s="59"/>
      <c r="BO277" s="59"/>
      <c r="BP277" s="59"/>
      <c r="BQ277" s="59"/>
      <c r="BR277" s="59"/>
      <c r="BS277" s="59"/>
      <c r="BT277" s="59"/>
      <c r="BU277" s="59"/>
      <c r="BV277" s="59"/>
      <c r="BW277" s="59"/>
      <c r="BX277" s="59"/>
      <c r="BY277" s="59"/>
      <c r="BZ277" s="59"/>
      <c r="CA277" s="59"/>
      <c r="CB277" s="59"/>
      <c r="CC277" s="59"/>
      <c r="CD277" s="59"/>
      <c r="CE277" s="59"/>
      <c r="CF277" s="59"/>
      <c r="CG277" s="59"/>
      <c r="CH277" s="59"/>
      <c r="CI277" s="59"/>
      <c r="CJ277" s="59"/>
      <c r="CK277" s="59"/>
      <c r="CL277" s="59"/>
      <c r="CM277" s="59"/>
      <c r="CN277" s="59"/>
      <c r="CO277" s="59"/>
      <c r="CP277" s="59"/>
      <c r="CQ277" s="59"/>
      <c r="CR277" s="59"/>
      <c r="CS277" s="59"/>
      <c r="CT277" s="59"/>
      <c r="CU277" s="59"/>
      <c r="CV277" s="59"/>
      <c r="CW277" s="59"/>
      <c r="CX277" s="59"/>
      <c r="CY277" s="59"/>
      <c r="CZ277" s="59"/>
      <c r="DA277" s="59"/>
      <c r="DB277" s="59"/>
      <c r="DC277" s="59"/>
      <c r="DD277" s="59"/>
      <c r="DE277" s="59"/>
      <c r="DF277" s="59"/>
      <c r="DG277" s="59"/>
      <c r="DH277" s="59"/>
      <c r="DI277" s="59"/>
      <c r="DJ277" s="59"/>
      <c r="DK277" s="59"/>
      <c r="DL277" s="59"/>
      <c r="DM277" s="59"/>
      <c r="DN277" s="59"/>
      <c r="DO277" s="59"/>
      <c r="DP277" s="59"/>
      <c r="DQ277" s="59"/>
      <c r="DR277" s="59"/>
      <c r="DS277" s="59"/>
      <c r="DT277" s="59"/>
      <c r="DU277" s="59"/>
      <c r="DV277" s="59"/>
      <c r="DW277" s="59"/>
      <c r="DX277" s="59"/>
      <c r="DY277" s="59"/>
      <c r="DZ277" s="59"/>
      <c r="EA277" s="59"/>
      <c r="EB277" s="59"/>
      <c r="EC277" s="59"/>
      <c r="ED277" s="59"/>
      <c r="EE277" s="59"/>
      <c r="EF277" s="59"/>
      <c r="EG277" s="59"/>
      <c r="EH277" s="59"/>
      <c r="EI277" s="59"/>
      <c r="EJ277" s="59"/>
      <c r="EK277" s="59"/>
      <c r="EL277" s="59"/>
      <c r="EM277" s="59"/>
      <c r="EN277" s="59"/>
      <c r="EO277" s="59"/>
      <c r="EP277" s="59"/>
      <c r="EQ277" s="59"/>
      <c r="ER277" s="59"/>
      <c r="ES277" s="59"/>
      <c r="ET277" s="59"/>
      <c r="EU277" s="59"/>
      <c r="EV277" s="59"/>
      <c r="EW277" s="59"/>
      <c r="EX277" s="59"/>
      <c r="EY277" s="59"/>
      <c r="EZ277" s="59"/>
      <c r="FA277" s="59"/>
      <c r="FB277" s="59"/>
      <c r="FC277" s="59"/>
      <c r="FD277" s="59"/>
      <c r="FE277" s="59"/>
      <c r="FF277" s="59"/>
      <c r="FG277" s="59"/>
      <c r="FH277" s="59"/>
      <c r="FI277" s="59"/>
      <c r="FJ277" s="59"/>
      <c r="FK277" s="59"/>
      <c r="FL277" s="59"/>
      <c r="FM277" s="59"/>
      <c r="FN277" s="59"/>
      <c r="FO277" s="59"/>
      <c r="FP277" s="59"/>
      <c r="FQ277" s="59"/>
      <c r="FR277" s="59"/>
      <c r="FS277" s="59"/>
      <c r="FT277" s="59"/>
      <c r="FU277" s="59"/>
      <c r="FV277" s="59"/>
      <c r="FW277" s="59"/>
      <c r="FX277" s="59"/>
      <c r="FY277" s="59"/>
      <c r="FZ277" s="59"/>
      <c r="GA277" s="59"/>
      <c r="GB277" s="59"/>
      <c r="GC277" s="59"/>
      <c r="GD277" s="59"/>
      <c r="GE277" s="59"/>
      <c r="GF277" s="59"/>
      <c r="GG277" s="59"/>
      <c r="GH277" s="59"/>
      <c r="GI277" s="59"/>
      <c r="GJ277" s="59"/>
      <c r="GK277" s="59"/>
    </row>
    <row r="278" spans="1:193" ht="29.25" x14ac:dyDescent="0.25">
      <c r="A278" s="18">
        <v>1</v>
      </c>
      <c r="B278" s="18">
        <v>1</v>
      </c>
      <c r="C278" s="162" t="s">
        <v>354</v>
      </c>
      <c r="D278" s="51">
        <f>'Аян '!F136</f>
        <v>0</v>
      </c>
      <c r="E278" s="51">
        <f>'Аян '!G136</f>
        <v>0</v>
      </c>
      <c r="F278" s="51">
        <f>'Аян '!H136</f>
        <v>3.4521276595744679</v>
      </c>
      <c r="G278" s="84" t="e">
        <f>'Аян '!I136</f>
        <v>#DIV/0!</v>
      </c>
      <c r="H278" s="78">
        <f>'Аян '!J136</f>
        <v>0</v>
      </c>
      <c r="I278" s="78">
        <f>'Аян '!K136</f>
        <v>0</v>
      </c>
      <c r="J278" s="73">
        <f>'Аян '!L136</f>
        <v>0</v>
      </c>
      <c r="K278" s="73">
        <f>'Аян '!M136</f>
        <v>0</v>
      </c>
      <c r="L278" s="73">
        <f>'Аян '!N136</f>
        <v>0</v>
      </c>
      <c r="M278" s="73">
        <f>'Аян '!O136</f>
        <v>0</v>
      </c>
      <c r="N278" s="73">
        <f>'Аян '!P136</f>
        <v>0</v>
      </c>
      <c r="O278" s="73">
        <f>'Аян '!Q136</f>
        <v>0</v>
      </c>
      <c r="P278" s="172">
        <f>'Аян '!R136</f>
        <v>0</v>
      </c>
      <c r="Q278" s="172">
        <f>'Аян '!S136</f>
        <v>0</v>
      </c>
      <c r="R278" s="172">
        <f>'Аян '!T136</f>
        <v>0</v>
      </c>
      <c r="S278" s="172">
        <f>'Аян '!U136</f>
        <v>0</v>
      </c>
      <c r="T278" s="172">
        <f>'Аян '!V136</f>
        <v>0</v>
      </c>
      <c r="U278" s="172">
        <f>'Аян '!W136</f>
        <v>0</v>
      </c>
      <c r="V278" s="771">
        <f>'Аян '!X136</f>
        <v>0</v>
      </c>
      <c r="W278" s="172">
        <f>'Аян '!Y136</f>
        <v>0</v>
      </c>
      <c r="X278" s="172">
        <f>'Аян '!Z136</f>
        <v>0</v>
      </c>
      <c r="Y278" s="172">
        <f>'Аян '!AA136</f>
        <v>0</v>
      </c>
      <c r="Z278" s="172">
        <f>'Аян '!AB136</f>
        <v>0</v>
      </c>
      <c r="AA278" s="370">
        <f>'Аян '!AC136</f>
        <v>0</v>
      </c>
      <c r="AB278" s="172">
        <f>'Аян '!AC134</f>
        <v>0</v>
      </c>
      <c r="AC278" s="172"/>
      <c r="AD278" s="977">
        <f>'Аян '!AD135</f>
        <v>0</v>
      </c>
      <c r="AE278" s="969">
        <f>'Аян '!AE135</f>
        <v>0</v>
      </c>
      <c r="AF278" s="183">
        <f t="shared" si="38"/>
        <v>0</v>
      </c>
      <c r="AG278" s="183">
        <f t="shared" si="37"/>
        <v>0</v>
      </c>
      <c r="AH278" s="882">
        <f t="shared" si="48"/>
        <v>0</v>
      </c>
      <c r="AI278" s="59">
        <f t="shared" si="44"/>
        <v>0</v>
      </c>
      <c r="AJ278" s="59"/>
      <c r="AK278" s="263"/>
      <c r="AL278" s="59">
        <f t="shared" si="45"/>
        <v>0</v>
      </c>
      <c r="AM278" s="59"/>
      <c r="AN278" s="59"/>
      <c r="AO278" s="3477"/>
      <c r="AP278" s="3477"/>
      <c r="AQ278" s="3477"/>
      <c r="AR278" s="3477"/>
      <c r="AS278" s="3477"/>
      <c r="AT278" s="3477"/>
      <c r="AU278" s="3477"/>
      <c r="AV278" s="3477"/>
      <c r="AW278" s="59"/>
      <c r="AX278" s="59"/>
      <c r="AY278" s="59"/>
      <c r="AZ278" s="59"/>
      <c r="BA278" s="59"/>
      <c r="BB278" s="59"/>
      <c r="BC278" s="59"/>
      <c r="BD278" s="59"/>
      <c r="BE278" s="59"/>
      <c r="BF278" s="59"/>
      <c r="BG278" s="59"/>
      <c r="BH278" s="59"/>
      <c r="BI278" s="59"/>
      <c r="BJ278" s="59"/>
      <c r="BK278" s="59"/>
      <c r="BL278" s="59"/>
      <c r="BM278" s="59"/>
      <c r="BN278" s="59"/>
      <c r="BO278" s="59"/>
      <c r="BP278" s="59"/>
      <c r="BQ278" s="59"/>
      <c r="BR278" s="59"/>
      <c r="BS278" s="59"/>
      <c r="BT278" s="59"/>
      <c r="BU278" s="59"/>
      <c r="BV278" s="59"/>
      <c r="BW278" s="59"/>
      <c r="BX278" s="59"/>
      <c r="BY278" s="59"/>
      <c r="BZ278" s="59"/>
      <c r="CA278" s="59"/>
      <c r="CB278" s="59"/>
      <c r="CC278" s="59"/>
      <c r="CD278" s="59"/>
      <c r="CE278" s="59"/>
      <c r="CF278" s="59"/>
      <c r="CG278" s="59"/>
      <c r="CH278" s="59"/>
      <c r="CI278" s="59"/>
      <c r="CJ278" s="59"/>
      <c r="CK278" s="59"/>
      <c r="CL278" s="59"/>
      <c r="CM278" s="59"/>
      <c r="CN278" s="59"/>
      <c r="CO278" s="59"/>
      <c r="CP278" s="59"/>
      <c r="CQ278" s="59"/>
      <c r="CR278" s="59"/>
      <c r="CS278" s="59"/>
      <c r="CT278" s="59"/>
      <c r="CU278" s="59"/>
      <c r="CV278" s="59"/>
      <c r="CW278" s="59"/>
      <c r="CX278" s="59"/>
      <c r="CY278" s="59"/>
      <c r="CZ278" s="59"/>
      <c r="DA278" s="59"/>
      <c r="DB278" s="59"/>
      <c r="DC278" s="59"/>
      <c r="DD278" s="59"/>
      <c r="DE278" s="59"/>
      <c r="DF278" s="59"/>
      <c r="DG278" s="59"/>
      <c r="DH278" s="59"/>
      <c r="DI278" s="59"/>
      <c r="DJ278" s="59"/>
      <c r="DK278" s="59"/>
      <c r="DL278" s="59"/>
      <c r="DM278" s="59"/>
      <c r="DN278" s="59"/>
      <c r="DO278" s="59"/>
      <c r="DP278" s="59"/>
      <c r="DQ278" s="59"/>
      <c r="DR278" s="59"/>
      <c r="DS278" s="59"/>
      <c r="DT278" s="59"/>
      <c r="DU278" s="59"/>
      <c r="DV278" s="59"/>
      <c r="DW278" s="59"/>
      <c r="DX278" s="59"/>
      <c r="DY278" s="59"/>
      <c r="DZ278" s="59"/>
      <c r="EA278" s="59"/>
      <c r="EB278" s="59"/>
      <c r="EC278" s="59"/>
      <c r="ED278" s="59"/>
      <c r="EE278" s="59"/>
      <c r="EF278" s="59"/>
      <c r="EG278" s="59"/>
      <c r="EH278" s="59"/>
      <c r="EI278" s="59"/>
      <c r="EJ278" s="59"/>
      <c r="EK278" s="59"/>
      <c r="EL278" s="59"/>
      <c r="EM278" s="59"/>
      <c r="EN278" s="59"/>
      <c r="EO278" s="59"/>
      <c r="EP278" s="59"/>
      <c r="EQ278" s="59"/>
      <c r="ER278" s="59"/>
      <c r="ES278" s="59"/>
      <c r="ET278" s="59"/>
      <c r="EU278" s="59"/>
      <c r="EV278" s="59"/>
      <c r="EW278" s="59"/>
      <c r="EX278" s="59"/>
      <c r="EY278" s="59"/>
      <c r="EZ278" s="59"/>
      <c r="FA278" s="59"/>
      <c r="FB278" s="59"/>
      <c r="FC278" s="59"/>
      <c r="FD278" s="59"/>
      <c r="FE278" s="59"/>
      <c r="FF278" s="59"/>
      <c r="FG278" s="59"/>
      <c r="FH278" s="59"/>
      <c r="FI278" s="59"/>
      <c r="FJ278" s="59"/>
      <c r="FK278" s="59"/>
      <c r="FL278" s="59"/>
      <c r="FM278" s="59"/>
      <c r="FN278" s="59"/>
      <c r="FO278" s="59"/>
      <c r="FP278" s="59"/>
      <c r="FQ278" s="59"/>
      <c r="FR278" s="59"/>
      <c r="FS278" s="59"/>
      <c r="FT278" s="59"/>
      <c r="FU278" s="59"/>
      <c r="FV278" s="59"/>
      <c r="FW278" s="59"/>
      <c r="FX278" s="59"/>
      <c r="FY278" s="59"/>
      <c r="FZ278" s="59"/>
      <c r="GA278" s="59"/>
      <c r="GB278" s="59"/>
      <c r="GC278" s="59"/>
      <c r="GD278" s="59"/>
      <c r="GE278" s="59"/>
      <c r="GF278" s="59"/>
      <c r="GG278" s="59"/>
      <c r="GH278" s="59"/>
      <c r="GI278" s="59"/>
      <c r="GJ278" s="59"/>
      <c r="GK278" s="59"/>
    </row>
    <row r="279" spans="1:193" ht="29.25" x14ac:dyDescent="0.25">
      <c r="A279" s="18">
        <v>1</v>
      </c>
      <c r="B279" s="18">
        <v>1</v>
      </c>
      <c r="C279" s="162" t="s">
        <v>355</v>
      </c>
      <c r="D279" s="51">
        <f>'Аян '!F137</f>
        <v>0</v>
      </c>
      <c r="E279" s="51">
        <f>'Аян '!G137</f>
        <v>0</v>
      </c>
      <c r="F279" s="51">
        <f>'Аян '!H137</f>
        <v>1</v>
      </c>
      <c r="G279" s="84">
        <f>'Аян '!I137</f>
        <v>0</v>
      </c>
      <c r="H279" s="78">
        <f>'Аян '!J137</f>
        <v>0</v>
      </c>
      <c r="I279" s="78">
        <f>'Аян '!K137</f>
        <v>0</v>
      </c>
      <c r="J279" s="73">
        <f>'Аян '!L137</f>
        <v>0</v>
      </c>
      <c r="K279" s="73">
        <f>'Аян '!M137</f>
        <v>0</v>
      </c>
      <c r="L279" s="73">
        <f>'Аян '!N137</f>
        <v>0</v>
      </c>
      <c r="M279" s="73">
        <f>'Аян '!O137</f>
        <v>0</v>
      </c>
      <c r="N279" s="73">
        <f>'Аян '!P137</f>
        <v>0</v>
      </c>
      <c r="O279" s="73">
        <f>'Аян '!Q137</f>
        <v>0</v>
      </c>
      <c r="P279" s="172">
        <f>'Аян '!R137</f>
        <v>0</v>
      </c>
      <c r="Q279" s="172">
        <f>'Аян '!S137</f>
        <v>0</v>
      </c>
      <c r="R279" s="172">
        <f>'Аян '!T137</f>
        <v>0</v>
      </c>
      <c r="S279" s="172">
        <f>'Аян '!U137</f>
        <v>0</v>
      </c>
      <c r="T279" s="172">
        <f>'Аян '!V137</f>
        <v>0</v>
      </c>
      <c r="U279" s="172">
        <f>'Аян '!W137</f>
        <v>0</v>
      </c>
      <c r="V279" s="771">
        <f>'Аян '!X137</f>
        <v>0</v>
      </c>
      <c r="W279" s="172">
        <f>'Аян '!Y137</f>
        <v>0</v>
      </c>
      <c r="X279" s="172">
        <f>'Аян '!Z137</f>
        <v>0</v>
      </c>
      <c r="Y279" s="172">
        <f>'Аян '!AA137</f>
        <v>0</v>
      </c>
      <c r="Z279" s="172">
        <f>'Аян '!AB137</f>
        <v>0</v>
      </c>
      <c r="AA279" s="370">
        <f>'Аян '!AC137</f>
        <v>0</v>
      </c>
      <c r="AB279" s="172">
        <f>'Аян '!AC135</f>
        <v>11.06118</v>
      </c>
      <c r="AC279" s="172"/>
      <c r="AD279" s="977">
        <f>'Аян '!AD136</f>
        <v>0</v>
      </c>
      <c r="AE279" s="969">
        <f>'Аян '!AE136</f>
        <v>0</v>
      </c>
      <c r="AF279" s="183">
        <f t="shared" si="38"/>
        <v>0</v>
      </c>
      <c r="AG279" s="183">
        <f t="shared" si="37"/>
        <v>0</v>
      </c>
      <c r="AH279" s="882">
        <f t="shared" si="48"/>
        <v>0</v>
      </c>
      <c r="AI279" s="59">
        <f t="shared" si="44"/>
        <v>0</v>
      </c>
      <c r="AJ279" s="59"/>
      <c r="AK279" s="263"/>
      <c r="AL279" s="59">
        <f t="shared" si="45"/>
        <v>0</v>
      </c>
      <c r="AM279" s="59"/>
      <c r="AN279" s="59"/>
      <c r="AO279" s="3477"/>
      <c r="AP279" s="3477"/>
      <c r="AQ279" s="3477"/>
      <c r="AR279" s="3477"/>
      <c r="AS279" s="3477"/>
      <c r="AT279" s="3477"/>
      <c r="AU279" s="3477"/>
      <c r="AV279" s="3477"/>
      <c r="AW279" s="59"/>
      <c r="AX279" s="59"/>
      <c r="AY279" s="59"/>
      <c r="AZ279" s="59"/>
      <c r="BA279" s="59"/>
      <c r="BB279" s="59"/>
      <c r="BC279" s="59"/>
      <c r="BD279" s="59"/>
      <c r="BE279" s="59"/>
      <c r="BF279" s="59"/>
      <c r="BG279" s="59"/>
      <c r="BH279" s="59"/>
      <c r="BI279" s="59"/>
      <c r="BJ279" s="59"/>
      <c r="BK279" s="59"/>
      <c r="BL279" s="59"/>
      <c r="BM279" s="59"/>
      <c r="BN279" s="59"/>
      <c r="BO279" s="59"/>
      <c r="BP279" s="59"/>
      <c r="BQ279" s="59"/>
      <c r="BR279" s="59"/>
      <c r="BS279" s="59"/>
      <c r="BT279" s="59"/>
      <c r="BU279" s="59"/>
      <c r="BV279" s="59"/>
      <c r="BW279" s="59"/>
      <c r="BX279" s="59"/>
      <c r="BY279" s="59"/>
      <c r="BZ279" s="59"/>
      <c r="CA279" s="59"/>
      <c r="CB279" s="59"/>
      <c r="CC279" s="59"/>
      <c r="CD279" s="59"/>
      <c r="CE279" s="59"/>
      <c r="CF279" s="59"/>
      <c r="CG279" s="59"/>
      <c r="CH279" s="59"/>
      <c r="CI279" s="59"/>
      <c r="CJ279" s="59"/>
      <c r="CK279" s="59"/>
      <c r="CL279" s="59"/>
      <c r="CM279" s="59"/>
      <c r="CN279" s="59"/>
      <c r="CO279" s="59"/>
      <c r="CP279" s="59"/>
      <c r="CQ279" s="59"/>
      <c r="CR279" s="59"/>
      <c r="CS279" s="59"/>
      <c r="CT279" s="59"/>
      <c r="CU279" s="59"/>
      <c r="CV279" s="59"/>
      <c r="CW279" s="59"/>
      <c r="CX279" s="59"/>
      <c r="CY279" s="59"/>
      <c r="CZ279" s="59"/>
      <c r="DA279" s="59"/>
      <c r="DB279" s="59"/>
      <c r="DC279" s="59"/>
      <c r="DD279" s="59"/>
      <c r="DE279" s="59"/>
      <c r="DF279" s="59"/>
      <c r="DG279" s="59"/>
      <c r="DH279" s="59"/>
      <c r="DI279" s="59"/>
      <c r="DJ279" s="59"/>
      <c r="DK279" s="59"/>
      <c r="DL279" s="59"/>
      <c r="DM279" s="59"/>
      <c r="DN279" s="59"/>
      <c r="DO279" s="59"/>
      <c r="DP279" s="59"/>
      <c r="DQ279" s="59"/>
      <c r="DR279" s="59"/>
      <c r="DS279" s="59"/>
      <c r="DT279" s="59"/>
      <c r="DU279" s="59"/>
      <c r="DV279" s="59"/>
      <c r="DW279" s="59"/>
      <c r="DX279" s="59"/>
      <c r="DY279" s="59"/>
      <c r="DZ279" s="59"/>
      <c r="EA279" s="59"/>
      <c r="EB279" s="59"/>
      <c r="EC279" s="59"/>
      <c r="ED279" s="59"/>
      <c r="EE279" s="59"/>
      <c r="EF279" s="59"/>
      <c r="EG279" s="59"/>
      <c r="EH279" s="59"/>
      <c r="EI279" s="59"/>
      <c r="EJ279" s="59"/>
      <c r="EK279" s="59"/>
      <c r="EL279" s="59"/>
      <c r="EM279" s="59"/>
      <c r="EN279" s="59"/>
      <c r="EO279" s="59"/>
      <c r="EP279" s="59"/>
      <c r="EQ279" s="59"/>
      <c r="ER279" s="59"/>
      <c r="ES279" s="59"/>
      <c r="ET279" s="59"/>
      <c r="EU279" s="59"/>
      <c r="EV279" s="59"/>
      <c r="EW279" s="59"/>
      <c r="EX279" s="59"/>
      <c r="EY279" s="59"/>
      <c r="EZ279" s="59"/>
      <c r="FA279" s="59"/>
      <c r="FB279" s="59"/>
      <c r="FC279" s="59"/>
      <c r="FD279" s="59"/>
      <c r="FE279" s="59"/>
      <c r="FF279" s="59"/>
      <c r="FG279" s="59"/>
      <c r="FH279" s="59"/>
      <c r="FI279" s="59"/>
      <c r="FJ279" s="59"/>
      <c r="FK279" s="59"/>
      <c r="FL279" s="59"/>
      <c r="FM279" s="59"/>
      <c r="FN279" s="59"/>
      <c r="FO279" s="59"/>
      <c r="FP279" s="59"/>
      <c r="FQ279" s="59"/>
      <c r="FR279" s="59"/>
      <c r="FS279" s="59"/>
      <c r="FT279" s="59"/>
      <c r="FU279" s="59"/>
      <c r="FV279" s="59"/>
      <c r="FW279" s="59"/>
      <c r="FX279" s="59"/>
      <c r="FY279" s="59"/>
      <c r="FZ279" s="59"/>
      <c r="GA279" s="59"/>
      <c r="GB279" s="59"/>
      <c r="GC279" s="59"/>
      <c r="GD279" s="59"/>
      <c r="GE279" s="59"/>
      <c r="GF279" s="59"/>
      <c r="GG279" s="59"/>
      <c r="GH279" s="59"/>
      <c r="GI279" s="59"/>
      <c r="GJ279" s="59"/>
      <c r="GK279" s="59"/>
    </row>
    <row r="280" spans="1:193" ht="29.25" x14ac:dyDescent="0.25">
      <c r="A280" s="18">
        <v>1</v>
      </c>
      <c r="B280" s="18">
        <v>1</v>
      </c>
      <c r="C280" s="162" t="s">
        <v>134</v>
      </c>
      <c r="D280" s="51">
        <f>'Аян '!F138</f>
        <v>0</v>
      </c>
      <c r="E280" s="51">
        <f>'Аян '!G138</f>
        <v>0</v>
      </c>
      <c r="F280" s="51">
        <f>'Аян '!H138</f>
        <v>13.9925</v>
      </c>
      <c r="G280" s="84" t="e">
        <f>'Аян '!I138</f>
        <v>#DIV/0!</v>
      </c>
      <c r="H280" s="78">
        <f>'Аян '!J138</f>
        <v>0</v>
      </c>
      <c r="I280" s="78">
        <f>'Аян '!K138</f>
        <v>0</v>
      </c>
      <c r="J280" s="73">
        <f>'Аян '!L138</f>
        <v>0</v>
      </c>
      <c r="K280" s="73">
        <f>'Аян '!M138</f>
        <v>0</v>
      </c>
      <c r="L280" s="73">
        <f>'Аян '!N138</f>
        <v>0</v>
      </c>
      <c r="M280" s="73">
        <f>'Аян '!O138</f>
        <v>0</v>
      </c>
      <c r="N280" s="73">
        <f>'Аян '!P138</f>
        <v>0</v>
      </c>
      <c r="O280" s="73">
        <f>'Аян '!Q138</f>
        <v>0</v>
      </c>
      <c r="P280" s="172">
        <f>'Аян '!R138</f>
        <v>0</v>
      </c>
      <c r="Q280" s="172">
        <f>'Аян '!S138</f>
        <v>0</v>
      </c>
      <c r="R280" s="172">
        <f>'Аян '!T138</f>
        <v>0</v>
      </c>
      <c r="S280" s="172">
        <f>'Аян '!U138</f>
        <v>0</v>
      </c>
      <c r="T280" s="172">
        <f>'Аян '!V138</f>
        <v>0</v>
      </c>
      <c r="U280" s="172">
        <f>'Аян '!W138</f>
        <v>28.740249999999996</v>
      </c>
      <c r="V280" s="771">
        <f>'Аян '!X138</f>
        <v>0</v>
      </c>
      <c r="W280" s="172">
        <f>'Аян '!Y138</f>
        <v>0</v>
      </c>
      <c r="X280" s="172">
        <f>'Аян '!Z138</f>
        <v>26.874699999999997</v>
      </c>
      <c r="Y280" s="172">
        <f>'Аян '!AA138</f>
        <v>0</v>
      </c>
      <c r="Z280" s="172">
        <f>'Аян '!AB138</f>
        <v>0</v>
      </c>
      <c r="AA280" s="370">
        <f>'Аян '!AC138</f>
        <v>28.740249999999996</v>
      </c>
      <c r="AB280" s="172" t="e">
        <f>U280/T280*100</f>
        <v>#DIV/0!</v>
      </c>
      <c r="AC280" s="172" t="e">
        <f>AA280/T280*100</f>
        <v>#DIV/0!</v>
      </c>
      <c r="AD280" s="977" t="e">
        <f>'Аян '!AD137</f>
        <v>#REF!</v>
      </c>
      <c r="AE280" s="969">
        <f>'Аян '!AE137</f>
        <v>0</v>
      </c>
      <c r="AF280" s="183">
        <f t="shared" si="38"/>
        <v>28740.249999999996</v>
      </c>
      <c r="AG280" s="183">
        <f t="shared" si="37"/>
        <v>0</v>
      </c>
      <c r="AH280" s="882">
        <f t="shared" si="48"/>
        <v>0</v>
      </c>
      <c r="AI280" s="59">
        <f t="shared" si="44"/>
        <v>2053.9753439342503</v>
      </c>
      <c r="AJ280" s="59"/>
      <c r="AK280" s="263"/>
      <c r="AL280" s="59">
        <f t="shared" si="45"/>
        <v>0</v>
      </c>
      <c r="AM280" s="59"/>
      <c r="AN280" s="59"/>
      <c r="AO280" s="3477"/>
      <c r="AP280" s="3477"/>
      <c r="AQ280" s="3477"/>
      <c r="AR280" s="3477"/>
      <c r="AS280" s="3477"/>
      <c r="AT280" s="3477"/>
      <c r="AU280" s="3477"/>
      <c r="AV280" s="3477"/>
      <c r="AW280" s="59"/>
      <c r="AX280" s="59"/>
      <c r="AY280" s="59"/>
      <c r="AZ280" s="59"/>
      <c r="BA280" s="59"/>
      <c r="BB280" s="59"/>
      <c r="BC280" s="59"/>
      <c r="BD280" s="59"/>
      <c r="BE280" s="59"/>
      <c r="BF280" s="59"/>
      <c r="BG280" s="59"/>
      <c r="BH280" s="59"/>
      <c r="BI280" s="59"/>
      <c r="BJ280" s="59"/>
      <c r="BK280" s="59"/>
      <c r="BL280" s="59"/>
      <c r="BM280" s="59"/>
      <c r="BN280" s="59"/>
      <c r="BO280" s="59"/>
      <c r="BP280" s="59"/>
      <c r="BQ280" s="59"/>
      <c r="BR280" s="59"/>
      <c r="BS280" s="59"/>
      <c r="BT280" s="59"/>
      <c r="BU280" s="59"/>
      <c r="BV280" s="59"/>
      <c r="BW280" s="59"/>
      <c r="BX280" s="59"/>
      <c r="BY280" s="59"/>
      <c r="BZ280" s="59"/>
      <c r="CA280" s="59"/>
      <c r="CB280" s="59"/>
      <c r="CC280" s="59"/>
      <c r="CD280" s="59"/>
      <c r="CE280" s="59"/>
      <c r="CF280" s="59"/>
      <c r="CG280" s="59"/>
      <c r="CH280" s="59"/>
      <c r="CI280" s="59"/>
      <c r="CJ280" s="59"/>
      <c r="CK280" s="59"/>
      <c r="CL280" s="59"/>
      <c r="CM280" s="59"/>
      <c r="CN280" s="59"/>
      <c r="CO280" s="59"/>
      <c r="CP280" s="59"/>
      <c r="CQ280" s="59"/>
      <c r="CR280" s="59"/>
      <c r="CS280" s="59"/>
      <c r="CT280" s="59"/>
      <c r="CU280" s="59"/>
      <c r="CV280" s="59"/>
      <c r="CW280" s="59"/>
      <c r="CX280" s="59"/>
      <c r="CY280" s="59"/>
      <c r="CZ280" s="59"/>
      <c r="DA280" s="59"/>
      <c r="DB280" s="59"/>
      <c r="DC280" s="59"/>
      <c r="DD280" s="59"/>
      <c r="DE280" s="59"/>
      <c r="DF280" s="59"/>
      <c r="DG280" s="59"/>
      <c r="DH280" s="59"/>
      <c r="DI280" s="59"/>
      <c r="DJ280" s="59"/>
      <c r="DK280" s="59"/>
      <c r="DL280" s="59"/>
      <c r="DM280" s="59"/>
      <c r="DN280" s="59"/>
      <c r="DO280" s="59"/>
      <c r="DP280" s="59"/>
      <c r="DQ280" s="59"/>
      <c r="DR280" s="59"/>
      <c r="DS280" s="59"/>
      <c r="DT280" s="59"/>
      <c r="DU280" s="59"/>
      <c r="DV280" s="59"/>
      <c r="DW280" s="59"/>
      <c r="DX280" s="59"/>
      <c r="DY280" s="59"/>
      <c r="DZ280" s="59"/>
      <c r="EA280" s="59"/>
      <c r="EB280" s="59"/>
      <c r="EC280" s="59"/>
      <c r="ED280" s="59"/>
      <c r="EE280" s="59"/>
      <c r="EF280" s="59"/>
      <c r="EG280" s="59"/>
      <c r="EH280" s="59"/>
      <c r="EI280" s="59"/>
      <c r="EJ280" s="59"/>
      <c r="EK280" s="59"/>
      <c r="EL280" s="59"/>
      <c r="EM280" s="59"/>
      <c r="EN280" s="59"/>
      <c r="EO280" s="59"/>
      <c r="EP280" s="59"/>
      <c r="EQ280" s="59"/>
      <c r="ER280" s="59"/>
      <c r="ES280" s="59"/>
      <c r="ET280" s="59"/>
      <c r="EU280" s="59"/>
      <c r="EV280" s="59"/>
      <c r="EW280" s="59"/>
      <c r="EX280" s="59"/>
      <c r="EY280" s="59"/>
      <c r="EZ280" s="59"/>
      <c r="FA280" s="59"/>
      <c r="FB280" s="59"/>
      <c r="FC280" s="59"/>
      <c r="FD280" s="59"/>
      <c r="FE280" s="59"/>
      <c r="FF280" s="59"/>
      <c r="FG280" s="59"/>
      <c r="FH280" s="59"/>
      <c r="FI280" s="59"/>
      <c r="FJ280" s="59"/>
      <c r="FK280" s="59"/>
      <c r="FL280" s="59"/>
      <c r="FM280" s="59"/>
      <c r="FN280" s="59"/>
      <c r="FO280" s="59"/>
      <c r="FP280" s="59"/>
      <c r="FQ280" s="59"/>
      <c r="FR280" s="59"/>
      <c r="FS280" s="59"/>
      <c r="FT280" s="59"/>
      <c r="FU280" s="59"/>
      <c r="FV280" s="59"/>
      <c r="FW280" s="59"/>
      <c r="FX280" s="59"/>
      <c r="FY280" s="59"/>
      <c r="FZ280" s="59"/>
      <c r="GA280" s="59"/>
      <c r="GB280" s="59"/>
      <c r="GC280" s="59"/>
      <c r="GD280" s="59"/>
      <c r="GE280" s="59"/>
      <c r="GF280" s="59"/>
      <c r="GG280" s="59"/>
      <c r="GH280" s="59"/>
      <c r="GI280" s="59"/>
      <c r="GJ280" s="59"/>
      <c r="GK280" s="59"/>
    </row>
    <row r="281" spans="1:193" x14ac:dyDescent="0.25">
      <c r="A281" s="18">
        <v>1</v>
      </c>
      <c r="B281" s="18">
        <v>1</v>
      </c>
      <c r="C281" s="550" t="s">
        <v>76</v>
      </c>
      <c r="D281" s="51">
        <f>'Аян '!F139</f>
        <v>0</v>
      </c>
      <c r="E281" s="51">
        <f>'Аян '!G139</f>
        <v>0</v>
      </c>
      <c r="F281" s="51">
        <f>'Аян '!H139</f>
        <v>2</v>
      </c>
      <c r="G281" s="84" t="e">
        <f>'Аян '!I139</f>
        <v>#DIV/0!</v>
      </c>
      <c r="H281" s="78">
        <f>'Аян '!J139</f>
        <v>0</v>
      </c>
      <c r="I281" s="78">
        <f>'Аян '!K139</f>
        <v>8</v>
      </c>
      <c r="J281" s="73">
        <f>'Аян '!L139</f>
        <v>0</v>
      </c>
      <c r="K281" s="73">
        <f>'Аян '!M139</f>
        <v>0</v>
      </c>
      <c r="L281" s="73">
        <f>'Аян '!N139</f>
        <v>16</v>
      </c>
      <c r="M281" s="73" t="e">
        <f>'Аян '!O139</f>
        <v>#DIV/0!</v>
      </c>
      <c r="N281" s="73">
        <f>'Аян '!P139</f>
        <v>0</v>
      </c>
      <c r="O281" s="73" t="e">
        <f>'Аян '!Q139</f>
        <v>#DIV/0!</v>
      </c>
      <c r="P281" s="172">
        <f>'Аян '!R139</f>
        <v>0</v>
      </c>
      <c r="Q281" s="172">
        <f>'Аян '!S139</f>
        <v>0</v>
      </c>
      <c r="R281" s="172">
        <f>'Аян '!T139</f>
        <v>0</v>
      </c>
      <c r="S281" s="172">
        <f>'Аян '!U139</f>
        <v>0</v>
      </c>
      <c r="T281" s="172">
        <f>'Аян '!V139</f>
        <v>0</v>
      </c>
      <c r="U281" s="172">
        <f>'Аян '!W139</f>
        <v>0</v>
      </c>
      <c r="V281" s="771">
        <f>'Аян '!X139</f>
        <v>0</v>
      </c>
      <c r="W281" s="172">
        <f>'Аян '!Y139</f>
        <v>0</v>
      </c>
      <c r="X281" s="172">
        <f>'Аян '!Z139</f>
        <v>0</v>
      </c>
      <c r="Y281" s="172">
        <f>'Аян '!AA139</f>
        <v>0</v>
      </c>
      <c r="Z281" s="172">
        <f>'Аян '!AB139</f>
        <v>0</v>
      </c>
      <c r="AA281" s="370">
        <f>'Аян '!AC139</f>
        <v>0</v>
      </c>
      <c r="AB281" s="172" t="e">
        <f>U281/T281*100</f>
        <v>#DIV/0!</v>
      </c>
      <c r="AC281" s="172" t="e">
        <f>AA281/T281*100</f>
        <v>#DIV/0!</v>
      </c>
      <c r="AD281" s="977" t="e">
        <f>'Аян '!AD138</f>
        <v>#REF!</v>
      </c>
      <c r="AE281" s="969">
        <f>'Аян '!AE138</f>
        <v>0</v>
      </c>
      <c r="AF281" s="183">
        <f t="shared" si="38"/>
        <v>0</v>
      </c>
      <c r="AG281" s="183">
        <f t="shared" si="37"/>
        <v>0</v>
      </c>
      <c r="AH281" s="882">
        <f t="shared" si="48"/>
        <v>0</v>
      </c>
      <c r="AI281" s="59">
        <f t="shared" si="44"/>
        <v>0</v>
      </c>
      <c r="AJ281" s="59"/>
      <c r="AK281" s="263"/>
      <c r="AL281" s="59">
        <f t="shared" si="45"/>
        <v>0</v>
      </c>
      <c r="AM281" s="59"/>
      <c r="AN281" s="59"/>
      <c r="AO281" s="3477"/>
      <c r="AP281" s="3477"/>
      <c r="AQ281" s="3477"/>
      <c r="AR281" s="3477"/>
      <c r="AS281" s="3477"/>
      <c r="AT281" s="3477"/>
      <c r="AU281" s="3477"/>
      <c r="AV281" s="3477"/>
      <c r="AW281" s="59"/>
      <c r="AX281" s="59"/>
      <c r="AY281" s="59"/>
      <c r="AZ281" s="59"/>
      <c r="BA281" s="59"/>
      <c r="BB281" s="59"/>
      <c r="BC281" s="59"/>
      <c r="BD281" s="59"/>
      <c r="BE281" s="59"/>
      <c r="BF281" s="59"/>
      <c r="BG281" s="59"/>
      <c r="BH281" s="59"/>
      <c r="BI281" s="59"/>
      <c r="BJ281" s="59"/>
      <c r="BK281" s="59"/>
      <c r="BL281" s="59"/>
      <c r="BM281" s="59"/>
      <c r="BN281" s="59"/>
      <c r="BO281" s="59"/>
      <c r="BP281" s="59"/>
      <c r="BQ281" s="59"/>
      <c r="BR281" s="59"/>
      <c r="BS281" s="59"/>
      <c r="BT281" s="59"/>
      <c r="BU281" s="59"/>
      <c r="BV281" s="59"/>
      <c r="BW281" s="59"/>
      <c r="BX281" s="59"/>
      <c r="BY281" s="59"/>
      <c r="BZ281" s="59"/>
      <c r="CA281" s="59"/>
      <c r="CB281" s="59"/>
      <c r="CC281" s="59"/>
      <c r="CD281" s="59"/>
      <c r="CE281" s="59"/>
      <c r="CF281" s="59"/>
      <c r="CG281" s="59"/>
      <c r="CH281" s="59"/>
      <c r="CI281" s="59"/>
      <c r="CJ281" s="59"/>
      <c r="CK281" s="59"/>
      <c r="CL281" s="59"/>
      <c r="CM281" s="59"/>
      <c r="CN281" s="59"/>
      <c r="CO281" s="59"/>
      <c r="CP281" s="59"/>
      <c r="CQ281" s="59"/>
      <c r="CR281" s="59"/>
      <c r="CS281" s="59"/>
      <c r="CT281" s="59"/>
      <c r="CU281" s="59"/>
      <c r="CV281" s="59"/>
      <c r="CW281" s="59"/>
      <c r="CX281" s="59"/>
      <c r="CY281" s="59"/>
      <c r="CZ281" s="59"/>
      <c r="DA281" s="59"/>
      <c r="DB281" s="59"/>
      <c r="DC281" s="59"/>
      <c r="DD281" s="59"/>
      <c r="DE281" s="59"/>
      <c r="DF281" s="59"/>
      <c r="DG281" s="59"/>
      <c r="DH281" s="59"/>
      <c r="DI281" s="59"/>
      <c r="DJ281" s="59"/>
      <c r="DK281" s="59"/>
      <c r="DL281" s="59"/>
      <c r="DM281" s="59"/>
      <c r="DN281" s="59"/>
      <c r="DO281" s="59"/>
      <c r="DP281" s="59"/>
      <c r="DQ281" s="59"/>
      <c r="DR281" s="59"/>
      <c r="DS281" s="59"/>
      <c r="DT281" s="59"/>
      <c r="DU281" s="59"/>
      <c r="DV281" s="59"/>
      <c r="DW281" s="59"/>
      <c r="DX281" s="59"/>
      <c r="DY281" s="59"/>
      <c r="DZ281" s="59"/>
      <c r="EA281" s="59"/>
      <c r="EB281" s="59"/>
      <c r="EC281" s="59"/>
      <c r="ED281" s="59"/>
      <c r="EE281" s="59"/>
      <c r="EF281" s="59"/>
      <c r="EG281" s="59"/>
      <c r="EH281" s="59"/>
      <c r="EI281" s="59"/>
      <c r="EJ281" s="59"/>
      <c r="EK281" s="59"/>
      <c r="EL281" s="59"/>
      <c r="EM281" s="59"/>
      <c r="EN281" s="59"/>
      <c r="EO281" s="59"/>
      <c r="EP281" s="59"/>
      <c r="EQ281" s="59"/>
      <c r="ER281" s="59"/>
      <c r="ES281" s="59"/>
      <c r="ET281" s="59"/>
      <c r="EU281" s="59"/>
      <c r="EV281" s="59"/>
      <c r="EW281" s="59"/>
      <c r="EX281" s="59"/>
      <c r="EY281" s="59"/>
      <c r="EZ281" s="59"/>
      <c r="FA281" s="59"/>
      <c r="FB281" s="59"/>
      <c r="FC281" s="59"/>
      <c r="FD281" s="59"/>
      <c r="FE281" s="59"/>
      <c r="FF281" s="59"/>
      <c r="FG281" s="59"/>
      <c r="FH281" s="59"/>
      <c r="FI281" s="59"/>
      <c r="FJ281" s="59"/>
      <c r="FK281" s="59"/>
      <c r="FL281" s="59"/>
      <c r="FM281" s="59"/>
      <c r="FN281" s="59"/>
      <c r="FO281" s="59"/>
      <c r="FP281" s="59"/>
      <c r="FQ281" s="59"/>
      <c r="FR281" s="59"/>
      <c r="FS281" s="59"/>
      <c r="FT281" s="59"/>
      <c r="FU281" s="59"/>
      <c r="FV281" s="59"/>
      <c r="FW281" s="59"/>
      <c r="FX281" s="59"/>
      <c r="FY281" s="59"/>
      <c r="FZ281" s="59"/>
      <c r="GA281" s="59"/>
      <c r="GB281" s="59"/>
      <c r="GC281" s="59"/>
      <c r="GD281" s="59"/>
      <c r="GE281" s="59"/>
      <c r="GF281" s="59"/>
      <c r="GG281" s="59"/>
      <c r="GH281" s="59"/>
      <c r="GI281" s="59"/>
      <c r="GJ281" s="59"/>
      <c r="GK281" s="59"/>
    </row>
    <row r="282" spans="1:193" x14ac:dyDescent="0.25">
      <c r="A282" s="18">
        <v>1</v>
      </c>
      <c r="B282" s="18">
        <v>1</v>
      </c>
      <c r="C282" s="2474" t="s">
        <v>16</v>
      </c>
      <c r="D282" s="51">
        <f>'Аян '!F140</f>
        <v>0</v>
      </c>
      <c r="E282" s="51">
        <f>'Аян '!G140</f>
        <v>0</v>
      </c>
      <c r="F282" s="51">
        <f>'Аян '!H140</f>
        <v>0</v>
      </c>
      <c r="G282" s="84" t="e">
        <f>'Аян '!I140</f>
        <v>#DIV/0!</v>
      </c>
      <c r="H282" s="78" t="e">
        <f>'Аян '!J140</f>
        <v>#DIV/0!</v>
      </c>
      <c r="I282" s="78" t="e">
        <f>'Аян '!K140</f>
        <v>#DIV/0!</v>
      </c>
      <c r="J282" s="73">
        <f>'Аян '!L140</f>
        <v>0</v>
      </c>
      <c r="K282" s="73">
        <f>'Аян '!M140</f>
        <v>0</v>
      </c>
      <c r="L282" s="73">
        <f>'Аян '!N140</f>
        <v>0</v>
      </c>
      <c r="M282" s="73" t="e">
        <f>'Аян '!O140</f>
        <v>#DIV/0!</v>
      </c>
      <c r="N282" s="73">
        <f>'Аян '!P140</f>
        <v>0</v>
      </c>
      <c r="O282" s="73" t="e">
        <f>'Аян '!Q140</f>
        <v>#DIV/0!</v>
      </c>
      <c r="P282" s="172">
        <f>'Аян '!R140</f>
        <v>0</v>
      </c>
      <c r="Q282" s="172">
        <f>'Аян '!S140</f>
        <v>0</v>
      </c>
      <c r="R282" s="172">
        <f>'Аян '!T140</f>
        <v>0</v>
      </c>
      <c r="S282" s="172">
        <f>'Аян '!U140</f>
        <v>0</v>
      </c>
      <c r="T282" s="172">
        <f>'Аян '!V140</f>
        <v>0</v>
      </c>
      <c r="U282" s="172">
        <f>'Аян '!W140</f>
        <v>0</v>
      </c>
      <c r="V282" s="771">
        <f>'Аян '!X140</f>
        <v>0</v>
      </c>
      <c r="W282" s="172">
        <f>'Аян '!Y140</f>
        <v>0</v>
      </c>
      <c r="X282" s="172">
        <f>'Аян '!Z140</f>
        <v>0</v>
      </c>
      <c r="Y282" s="172">
        <f>'Аян '!AA140</f>
        <v>0</v>
      </c>
      <c r="Z282" s="172">
        <f>'Аян '!AB140</f>
        <v>0</v>
      </c>
      <c r="AA282" s="370">
        <f>'Аян '!AC140</f>
        <v>0</v>
      </c>
      <c r="AB282" s="172"/>
      <c r="AC282" s="172"/>
      <c r="AD282" s="977" t="e">
        <f>'Аян '!AD139</f>
        <v>#REF!</v>
      </c>
      <c r="AE282" s="969" t="e">
        <f>'Аян '!#REF!</f>
        <v>#REF!</v>
      </c>
      <c r="AF282" s="183">
        <f t="shared" si="38"/>
        <v>0</v>
      </c>
      <c r="AG282" s="183">
        <f t="shared" ref="AG282:AG349" si="49">Z282*1000</f>
        <v>0</v>
      </c>
      <c r="AH282" s="882">
        <f t="shared" si="48"/>
        <v>0</v>
      </c>
      <c r="AI282" s="59" t="e">
        <f t="shared" si="44"/>
        <v>#DIV/0!</v>
      </c>
      <c r="AJ282" s="59"/>
      <c r="AK282" s="263"/>
      <c r="AL282" s="59">
        <f t="shared" si="45"/>
        <v>0</v>
      </c>
      <c r="AM282" s="59"/>
      <c r="AN282" s="59"/>
      <c r="AO282" s="3477"/>
      <c r="AP282" s="3477"/>
      <c r="AQ282" s="3477"/>
      <c r="AR282" s="3477"/>
      <c r="AS282" s="3477"/>
      <c r="AT282" s="3477"/>
      <c r="AU282" s="3477"/>
      <c r="AV282" s="3477"/>
      <c r="AW282" s="59"/>
      <c r="AX282" s="59"/>
      <c r="AY282" s="59"/>
      <c r="AZ282" s="59"/>
      <c r="BA282" s="59"/>
      <c r="BB282" s="59"/>
      <c r="BC282" s="59"/>
      <c r="BD282" s="59"/>
      <c r="BE282" s="59"/>
      <c r="BF282" s="59"/>
      <c r="BG282" s="59"/>
      <c r="BH282" s="59"/>
      <c r="BI282" s="59"/>
      <c r="BJ282" s="59"/>
      <c r="BK282" s="59"/>
      <c r="BL282" s="59"/>
      <c r="BM282" s="59"/>
      <c r="BN282" s="59"/>
      <c r="BO282" s="59"/>
      <c r="BP282" s="59"/>
      <c r="BQ282" s="59"/>
      <c r="BR282" s="59"/>
      <c r="BS282" s="59"/>
      <c r="BT282" s="59"/>
      <c r="BU282" s="59"/>
      <c r="BV282" s="59"/>
      <c r="BW282" s="59"/>
      <c r="BX282" s="59"/>
      <c r="BY282" s="59"/>
      <c r="BZ282" s="59"/>
      <c r="CA282" s="59"/>
      <c r="CB282" s="59"/>
      <c r="CC282" s="59"/>
      <c r="CD282" s="59"/>
      <c r="CE282" s="59"/>
      <c r="CF282" s="59"/>
      <c r="CG282" s="59"/>
      <c r="CH282" s="59"/>
      <c r="CI282" s="59"/>
      <c r="CJ282" s="59"/>
      <c r="CK282" s="59"/>
      <c r="CL282" s="59"/>
      <c r="CM282" s="59"/>
      <c r="CN282" s="59"/>
      <c r="CO282" s="59"/>
      <c r="CP282" s="59"/>
      <c r="CQ282" s="59"/>
      <c r="CR282" s="59"/>
      <c r="CS282" s="59"/>
      <c r="CT282" s="59"/>
      <c r="CU282" s="59"/>
      <c r="CV282" s="59"/>
      <c r="CW282" s="59"/>
      <c r="CX282" s="59"/>
      <c r="CY282" s="59"/>
      <c r="CZ282" s="59"/>
      <c r="DA282" s="59"/>
      <c r="DB282" s="59"/>
      <c r="DC282" s="59"/>
      <c r="DD282" s="59"/>
      <c r="DE282" s="59"/>
      <c r="DF282" s="59"/>
      <c r="DG282" s="59"/>
      <c r="DH282" s="59"/>
      <c r="DI282" s="59"/>
      <c r="DJ282" s="59"/>
      <c r="DK282" s="59"/>
      <c r="DL282" s="59"/>
      <c r="DM282" s="59"/>
      <c r="DN282" s="59"/>
      <c r="DO282" s="59"/>
      <c r="DP282" s="59"/>
      <c r="DQ282" s="59"/>
      <c r="DR282" s="59"/>
      <c r="DS282" s="59"/>
      <c r="DT282" s="59"/>
      <c r="DU282" s="59"/>
      <c r="DV282" s="59"/>
      <c r="DW282" s="59"/>
      <c r="DX282" s="59"/>
      <c r="DY282" s="59"/>
      <c r="DZ282" s="59"/>
      <c r="EA282" s="59"/>
      <c r="EB282" s="59"/>
      <c r="EC282" s="59"/>
      <c r="ED282" s="59"/>
      <c r="EE282" s="59"/>
      <c r="EF282" s="59"/>
      <c r="EG282" s="59"/>
      <c r="EH282" s="59"/>
      <c r="EI282" s="59"/>
      <c r="EJ282" s="59"/>
      <c r="EK282" s="59"/>
      <c r="EL282" s="59"/>
      <c r="EM282" s="59"/>
      <c r="EN282" s="59"/>
      <c r="EO282" s="59"/>
      <c r="EP282" s="59"/>
      <c r="EQ282" s="59"/>
      <c r="ER282" s="59"/>
      <c r="ES282" s="59"/>
      <c r="ET282" s="59"/>
      <c r="EU282" s="59"/>
      <c r="EV282" s="59"/>
      <c r="EW282" s="59"/>
      <c r="EX282" s="59"/>
      <c r="EY282" s="59"/>
      <c r="EZ282" s="59"/>
      <c r="FA282" s="59"/>
      <c r="FB282" s="59"/>
      <c r="FC282" s="59"/>
      <c r="FD282" s="59"/>
      <c r="FE282" s="59"/>
      <c r="FF282" s="59"/>
      <c r="FG282" s="59"/>
      <c r="FH282" s="59"/>
      <c r="FI282" s="59"/>
      <c r="FJ282" s="59"/>
      <c r="FK282" s="59"/>
      <c r="FL282" s="59"/>
      <c r="FM282" s="59"/>
      <c r="FN282" s="59"/>
      <c r="FO282" s="59"/>
      <c r="FP282" s="59"/>
      <c r="FQ282" s="59"/>
      <c r="FR282" s="59"/>
      <c r="FS282" s="59"/>
      <c r="FT282" s="59"/>
      <c r="FU282" s="59"/>
      <c r="FV282" s="59"/>
      <c r="FW282" s="59"/>
      <c r="FX282" s="59"/>
      <c r="FY282" s="59"/>
      <c r="FZ282" s="59"/>
      <c r="GA282" s="59"/>
      <c r="GB282" s="59"/>
      <c r="GC282" s="59"/>
      <c r="GD282" s="59"/>
      <c r="GE282" s="59"/>
      <c r="GF282" s="59"/>
      <c r="GG282" s="59"/>
      <c r="GH282" s="59"/>
      <c r="GI282" s="59"/>
      <c r="GJ282" s="59"/>
      <c r="GK282" s="59"/>
    </row>
    <row r="283" spans="1:193" x14ac:dyDescent="0.25">
      <c r="A283" s="18">
        <v>1</v>
      </c>
      <c r="B283" s="18">
        <v>1</v>
      </c>
      <c r="C283" s="2194" t="s">
        <v>74</v>
      </c>
      <c r="D283" s="51">
        <f>'Аян '!F141</f>
        <v>0</v>
      </c>
      <c r="E283" s="51">
        <f>'Аян '!G141</f>
        <v>0</v>
      </c>
      <c r="F283" s="51">
        <f>'Аян '!H141</f>
        <v>2</v>
      </c>
      <c r="G283" s="84" t="e">
        <f>'Аян '!I141</f>
        <v>#DIV/0!</v>
      </c>
      <c r="H283" s="78" t="e">
        <f>'Аян '!J141</f>
        <v>#DIV/0!</v>
      </c>
      <c r="I283" s="78">
        <f>'Аян '!K141</f>
        <v>8</v>
      </c>
      <c r="J283" s="73">
        <f>'Аян '!L141</f>
        <v>0</v>
      </c>
      <c r="K283" s="73">
        <f>'Аян '!M141</f>
        <v>0</v>
      </c>
      <c r="L283" s="73">
        <f>'Аян '!N141</f>
        <v>16</v>
      </c>
      <c r="M283" s="73" t="e">
        <f>'Аян '!O141</f>
        <v>#DIV/0!</v>
      </c>
      <c r="N283" s="73">
        <f>'Аян '!P141</f>
        <v>0</v>
      </c>
      <c r="O283" s="73" t="e">
        <f>'Аян '!Q141</f>
        <v>#DIV/0!</v>
      </c>
      <c r="P283" s="172">
        <f>'Аян '!R141</f>
        <v>0</v>
      </c>
      <c r="Q283" s="172">
        <f>'Аян '!S141</f>
        <v>0</v>
      </c>
      <c r="R283" s="172">
        <f>'Аян '!T141</f>
        <v>0</v>
      </c>
      <c r="S283" s="172">
        <f>'Аян '!U141</f>
        <v>0</v>
      </c>
      <c r="T283" s="172">
        <f>'Аян '!V141</f>
        <v>0</v>
      </c>
      <c r="U283" s="172">
        <f>'Аян '!W141</f>
        <v>69.056190000000001</v>
      </c>
      <c r="V283" s="771">
        <f>'Аян '!X141</f>
        <v>0</v>
      </c>
      <c r="W283" s="172">
        <f>'Аян '!Y141</f>
        <v>0</v>
      </c>
      <c r="X283" s="172">
        <f>'Аян '!Z141</f>
        <v>69.056190000000001</v>
      </c>
      <c r="Y283" s="172">
        <f>'Аян '!AA141</f>
        <v>0</v>
      </c>
      <c r="Z283" s="172">
        <f>'Аян '!AB141</f>
        <v>0</v>
      </c>
      <c r="AA283" s="370">
        <f>'Аян '!AC141</f>
        <v>69.056190000000001</v>
      </c>
      <c r="AB283" s="172">
        <f>'Аян '!AC139</f>
        <v>0</v>
      </c>
      <c r="AC283" s="172"/>
      <c r="AD283" s="977" t="e">
        <f>'Аян '!AD140</f>
        <v>#REF!</v>
      </c>
      <c r="AE283" s="969" t="e">
        <f>'Аян '!#REF!</f>
        <v>#REF!</v>
      </c>
      <c r="AF283" s="183">
        <f t="shared" ref="AF283:AF350" si="50">AA283*1000</f>
        <v>69056.19</v>
      </c>
      <c r="AG283" s="183">
        <f t="shared" si="49"/>
        <v>0</v>
      </c>
      <c r="AH283" s="882">
        <f t="shared" si="48"/>
        <v>0</v>
      </c>
      <c r="AI283" s="59">
        <f t="shared" si="44"/>
        <v>34528.095000000001</v>
      </c>
      <c r="AJ283" s="59"/>
      <c r="AK283" s="263"/>
      <c r="AL283" s="59">
        <f t="shared" si="45"/>
        <v>0</v>
      </c>
      <c r="AM283" s="59"/>
      <c r="AN283" s="59"/>
      <c r="AO283" s="3477"/>
      <c r="AP283" s="3477"/>
      <c r="AQ283" s="3477"/>
      <c r="AR283" s="3477"/>
      <c r="AS283" s="3477"/>
      <c r="AT283" s="3477"/>
      <c r="AU283" s="3477"/>
      <c r="AV283" s="3477"/>
      <c r="AW283" s="59"/>
      <c r="AX283" s="59"/>
      <c r="AY283" s="59"/>
      <c r="AZ283" s="59"/>
      <c r="BA283" s="59"/>
      <c r="BB283" s="59"/>
      <c r="BC283" s="59"/>
      <c r="BD283" s="59"/>
      <c r="BE283" s="59"/>
      <c r="BF283" s="59"/>
      <c r="BG283" s="59"/>
      <c r="BH283" s="59"/>
      <c r="BI283" s="59"/>
      <c r="BJ283" s="59"/>
      <c r="BK283" s="59"/>
      <c r="BL283" s="59"/>
      <c r="BM283" s="59"/>
      <c r="BN283" s="59"/>
      <c r="BO283" s="59"/>
      <c r="BP283" s="59"/>
      <c r="BQ283" s="59"/>
      <c r="BR283" s="59"/>
      <c r="BS283" s="59"/>
      <c r="BT283" s="59"/>
      <c r="BU283" s="59"/>
      <c r="BV283" s="59"/>
      <c r="BW283" s="59"/>
      <c r="BX283" s="59"/>
      <c r="BY283" s="59"/>
      <c r="BZ283" s="59"/>
      <c r="CA283" s="59"/>
      <c r="CB283" s="59"/>
      <c r="CC283" s="59"/>
      <c r="CD283" s="59"/>
      <c r="CE283" s="59"/>
      <c r="CF283" s="59"/>
      <c r="CG283" s="59"/>
      <c r="CH283" s="59"/>
      <c r="CI283" s="59"/>
      <c r="CJ283" s="59"/>
      <c r="CK283" s="59"/>
      <c r="CL283" s="59"/>
      <c r="CM283" s="59"/>
      <c r="CN283" s="59"/>
      <c r="CO283" s="59"/>
      <c r="CP283" s="59"/>
      <c r="CQ283" s="59"/>
      <c r="CR283" s="59"/>
      <c r="CS283" s="59"/>
      <c r="CT283" s="59"/>
      <c r="CU283" s="59"/>
      <c r="CV283" s="59"/>
      <c r="CW283" s="59"/>
      <c r="CX283" s="59"/>
      <c r="CY283" s="59"/>
      <c r="CZ283" s="59"/>
      <c r="DA283" s="59"/>
      <c r="DB283" s="59"/>
      <c r="DC283" s="59"/>
      <c r="DD283" s="59"/>
      <c r="DE283" s="59"/>
      <c r="DF283" s="59"/>
      <c r="DG283" s="59"/>
      <c r="DH283" s="59"/>
      <c r="DI283" s="59"/>
      <c r="DJ283" s="59"/>
      <c r="DK283" s="59"/>
      <c r="DL283" s="59"/>
      <c r="DM283" s="59"/>
      <c r="DN283" s="59"/>
      <c r="DO283" s="59"/>
      <c r="DP283" s="59"/>
      <c r="DQ283" s="59"/>
      <c r="DR283" s="59"/>
      <c r="DS283" s="59"/>
      <c r="DT283" s="59"/>
      <c r="DU283" s="59"/>
      <c r="DV283" s="59"/>
      <c r="DW283" s="59"/>
      <c r="DX283" s="59"/>
      <c r="DY283" s="59"/>
      <c r="DZ283" s="59"/>
      <c r="EA283" s="59"/>
      <c r="EB283" s="59"/>
      <c r="EC283" s="59"/>
      <c r="ED283" s="59"/>
      <c r="EE283" s="59"/>
      <c r="EF283" s="59"/>
      <c r="EG283" s="59"/>
      <c r="EH283" s="59"/>
      <c r="EI283" s="59"/>
      <c r="EJ283" s="59"/>
      <c r="EK283" s="59"/>
      <c r="EL283" s="59"/>
      <c r="EM283" s="59"/>
      <c r="EN283" s="59"/>
      <c r="EO283" s="59"/>
      <c r="EP283" s="59"/>
      <c r="EQ283" s="59"/>
      <c r="ER283" s="59"/>
      <c r="ES283" s="59"/>
      <c r="ET283" s="59"/>
      <c r="EU283" s="59"/>
      <c r="EV283" s="59"/>
      <c r="EW283" s="59"/>
      <c r="EX283" s="59"/>
      <c r="EY283" s="59"/>
      <c r="EZ283" s="59"/>
      <c r="FA283" s="59"/>
      <c r="FB283" s="59"/>
      <c r="FC283" s="59"/>
      <c r="FD283" s="59"/>
      <c r="FE283" s="59"/>
      <c r="FF283" s="59"/>
      <c r="FG283" s="59"/>
      <c r="FH283" s="59"/>
      <c r="FI283" s="59"/>
      <c r="FJ283" s="59"/>
      <c r="FK283" s="59"/>
      <c r="FL283" s="59"/>
      <c r="FM283" s="59"/>
      <c r="FN283" s="59"/>
      <c r="FO283" s="59"/>
      <c r="FP283" s="59"/>
      <c r="FQ283" s="59"/>
      <c r="FR283" s="59"/>
      <c r="FS283" s="59"/>
      <c r="FT283" s="59"/>
      <c r="FU283" s="59"/>
      <c r="FV283" s="59"/>
      <c r="FW283" s="59"/>
      <c r="FX283" s="59"/>
      <c r="FY283" s="59"/>
      <c r="FZ283" s="59"/>
      <c r="GA283" s="59"/>
      <c r="GB283" s="59"/>
      <c r="GC283" s="59"/>
      <c r="GD283" s="59"/>
      <c r="GE283" s="59"/>
      <c r="GF283" s="59"/>
      <c r="GG283" s="59"/>
      <c r="GH283" s="59"/>
      <c r="GI283" s="59"/>
      <c r="GJ283" s="59"/>
      <c r="GK283" s="59"/>
    </row>
    <row r="284" spans="1:193" x14ac:dyDescent="0.25">
      <c r="A284" s="18">
        <v>1</v>
      </c>
      <c r="B284" s="18">
        <v>1</v>
      </c>
      <c r="C284" s="704" t="s">
        <v>197</v>
      </c>
      <c r="D284" s="51">
        <f>'Аян '!F142</f>
        <v>0</v>
      </c>
      <c r="E284" s="51">
        <f>'Аян '!G142</f>
        <v>0</v>
      </c>
      <c r="F284" s="51">
        <f>'Аян '!H142</f>
        <v>3</v>
      </c>
      <c r="G284" s="84" t="e">
        <f>'Аян '!I142</f>
        <v>#DIV/0!</v>
      </c>
      <c r="H284" s="78">
        <f>'Аян '!J142</f>
        <v>0</v>
      </c>
      <c r="I284" s="78">
        <f>'Аян '!K142</f>
        <v>0</v>
      </c>
      <c r="J284" s="73">
        <f>'Аян '!L142</f>
        <v>0</v>
      </c>
      <c r="K284" s="73">
        <f>'Аян '!M142</f>
        <v>0</v>
      </c>
      <c r="L284" s="73">
        <f>'Аян '!N142</f>
        <v>0</v>
      </c>
      <c r="M284" s="73">
        <f>'Аян '!O142</f>
        <v>0</v>
      </c>
      <c r="N284" s="73">
        <f>'Аян '!P142</f>
        <v>0</v>
      </c>
      <c r="O284" s="73">
        <f>'Аян '!Q142</f>
        <v>0</v>
      </c>
      <c r="P284" s="172">
        <f>'Аян '!R142</f>
        <v>0</v>
      </c>
      <c r="Q284" s="172">
        <f>'Аян '!S142</f>
        <v>0</v>
      </c>
      <c r="R284" s="172">
        <f>'Аян '!T142</f>
        <v>0</v>
      </c>
      <c r="S284" s="172">
        <f>'Аян '!U142</f>
        <v>0</v>
      </c>
      <c r="T284" s="172">
        <f>'Аян '!V142</f>
        <v>0</v>
      </c>
      <c r="U284" s="172">
        <f>'Аян '!W142</f>
        <v>0</v>
      </c>
      <c r="V284" s="771">
        <f>'Аян '!X142</f>
        <v>0</v>
      </c>
      <c r="W284" s="172">
        <f>'Аян '!Y142</f>
        <v>0</v>
      </c>
      <c r="X284" s="172">
        <f>'Аян '!Z142</f>
        <v>0</v>
      </c>
      <c r="Y284" s="172">
        <f>'Аян '!AA142</f>
        <v>0</v>
      </c>
      <c r="Z284" s="172">
        <f>'Аян '!AB142</f>
        <v>0</v>
      </c>
      <c r="AA284" s="370">
        <f>'Аян '!AC142</f>
        <v>0</v>
      </c>
      <c r="AB284" s="172" t="e">
        <f>U284/T284*100</f>
        <v>#DIV/0!</v>
      </c>
      <c r="AC284" s="172" t="e">
        <f>AA284/T284*100</f>
        <v>#DIV/0!</v>
      </c>
      <c r="AD284" s="977" t="e">
        <f>'Аян '!AD141</f>
        <v>#REF!</v>
      </c>
      <c r="AE284" s="969" t="e">
        <f>'Аян '!#REF!</f>
        <v>#REF!</v>
      </c>
      <c r="AF284" s="183">
        <f t="shared" si="50"/>
        <v>0</v>
      </c>
      <c r="AG284" s="183">
        <f t="shared" si="49"/>
        <v>0</v>
      </c>
      <c r="AH284" s="882">
        <f t="shared" si="48"/>
        <v>0</v>
      </c>
      <c r="AI284" s="18">
        <f t="shared" si="44"/>
        <v>0</v>
      </c>
      <c r="AK284" s="1031"/>
      <c r="AL284" s="18">
        <f t="shared" si="45"/>
        <v>0</v>
      </c>
    </row>
    <row r="285" spans="1:193" x14ac:dyDescent="0.25">
      <c r="B285" s="18">
        <v>1</v>
      </c>
      <c r="C285" s="2647" t="s">
        <v>198</v>
      </c>
      <c r="D285" s="51">
        <f>'Аян '!F143</f>
        <v>0</v>
      </c>
      <c r="E285" s="51">
        <f>'Аян '!G143</f>
        <v>0</v>
      </c>
      <c r="F285" s="51">
        <f>'Аян '!H143</f>
        <v>3</v>
      </c>
      <c r="G285" s="84" t="e">
        <f>'Аян '!I143</f>
        <v>#DIV/0!</v>
      </c>
      <c r="H285" s="78">
        <f>'Аян '!J143</f>
        <v>0</v>
      </c>
      <c r="I285" s="78">
        <f>'Аян '!K143</f>
        <v>0</v>
      </c>
      <c r="J285" s="73">
        <f>'Аян '!L143</f>
        <v>0</v>
      </c>
      <c r="K285" s="73">
        <f>'Аян '!M143</f>
        <v>0</v>
      </c>
      <c r="L285" s="73">
        <f>'Аян '!N143</f>
        <v>0</v>
      </c>
      <c r="M285" s="73">
        <f>'Аян '!O143</f>
        <v>0</v>
      </c>
      <c r="N285" s="73">
        <f>'Аян '!P143</f>
        <v>0</v>
      </c>
      <c r="O285" s="73">
        <f>'Аян '!Q143</f>
        <v>0</v>
      </c>
      <c r="P285" s="172">
        <f>'Аян '!R143</f>
        <v>0</v>
      </c>
      <c r="Q285" s="172">
        <f>'Аян '!S143</f>
        <v>0</v>
      </c>
      <c r="R285" s="172">
        <f>'Аян '!T143</f>
        <v>0</v>
      </c>
      <c r="S285" s="172">
        <f>'Аян '!U143</f>
        <v>0</v>
      </c>
      <c r="T285" s="172">
        <f>'Аян '!V143</f>
        <v>0</v>
      </c>
      <c r="U285" s="172">
        <f>'Аян '!W143</f>
        <v>0</v>
      </c>
      <c r="V285" s="771">
        <f>'Аян '!X143</f>
        <v>0</v>
      </c>
      <c r="W285" s="172">
        <f>'Аян '!Y143</f>
        <v>0</v>
      </c>
      <c r="X285" s="172">
        <f>'Аян '!Z143</f>
        <v>0</v>
      </c>
      <c r="Y285" s="172">
        <f>'Аян '!AA143</f>
        <v>0</v>
      </c>
      <c r="Z285" s="172">
        <f>'Аян '!AB143</f>
        <v>0</v>
      </c>
      <c r="AA285" s="370">
        <f>'Аян '!AC143</f>
        <v>0</v>
      </c>
      <c r="AB285" s="172" t="e">
        <f>U285/T285*100</f>
        <v>#DIV/0!</v>
      </c>
      <c r="AC285" s="172"/>
      <c r="AD285" s="977"/>
      <c r="AE285" s="969"/>
      <c r="AF285" s="183"/>
      <c r="AG285" s="183"/>
      <c r="AH285" s="882"/>
      <c r="AK285" s="1031"/>
      <c r="AL285" s="18">
        <f t="shared" si="45"/>
        <v>0</v>
      </c>
    </row>
    <row r="286" spans="1:193" x14ac:dyDescent="0.25">
      <c r="A286" s="18">
        <v>1</v>
      </c>
      <c r="B286" s="18">
        <v>1</v>
      </c>
      <c r="C286" s="2964" t="s">
        <v>199</v>
      </c>
      <c r="D286" s="51">
        <f>'Аян '!F144</f>
        <v>0</v>
      </c>
      <c r="E286" s="51">
        <f>'Аян '!G144</f>
        <v>0</v>
      </c>
      <c r="F286" s="51">
        <f>'Аян '!H144</f>
        <v>0</v>
      </c>
      <c r="G286" s="84" t="e">
        <f>'Аян '!I144</f>
        <v>#DIV/0!</v>
      </c>
      <c r="H286" s="78">
        <f>'Аян '!J144</f>
        <v>0</v>
      </c>
      <c r="I286" s="78">
        <f>'Аян '!K144</f>
        <v>0</v>
      </c>
      <c r="J286" s="73">
        <f>'Аян '!L144</f>
        <v>0</v>
      </c>
      <c r="K286" s="73">
        <f>'Аян '!M144</f>
        <v>0</v>
      </c>
      <c r="L286" s="73">
        <f>'Аян '!N144</f>
        <v>0</v>
      </c>
      <c r="M286" s="73">
        <f>'Аян '!O144</f>
        <v>0</v>
      </c>
      <c r="N286" s="73">
        <f>'Аян '!P144</f>
        <v>0</v>
      </c>
      <c r="O286" s="73">
        <f>'Аян '!Q144</f>
        <v>0</v>
      </c>
      <c r="P286" s="172">
        <f>'Аян '!R144</f>
        <v>0</v>
      </c>
      <c r="Q286" s="172">
        <f>'Аян '!S144</f>
        <v>0</v>
      </c>
      <c r="R286" s="172">
        <f>'Аян '!T144</f>
        <v>0</v>
      </c>
      <c r="S286" s="172">
        <f>'Аян '!U144</f>
        <v>0</v>
      </c>
      <c r="T286" s="172">
        <f>'Аян '!V144</f>
        <v>0</v>
      </c>
      <c r="U286" s="172">
        <f>'Аян '!W144</f>
        <v>0</v>
      </c>
      <c r="V286" s="771">
        <f>'Аян '!X144</f>
        <v>0</v>
      </c>
      <c r="W286" s="172">
        <f>'Аян '!Y144</f>
        <v>0</v>
      </c>
      <c r="X286" s="172">
        <f>'Аян '!Z144</f>
        <v>0</v>
      </c>
      <c r="Y286" s="172">
        <f>'Аян '!AA144</f>
        <v>0</v>
      </c>
      <c r="Z286" s="172">
        <f>'Аян '!AB144</f>
        <v>0</v>
      </c>
      <c r="AA286" s="370">
        <f>'Аян '!AC144</f>
        <v>0</v>
      </c>
      <c r="AB286" s="172"/>
      <c r="AC286" s="172"/>
      <c r="AD286" s="977">
        <f>'Аян '!AD142</f>
        <v>0</v>
      </c>
      <c r="AE286" s="969">
        <f>'Аян '!AE142</f>
        <v>0</v>
      </c>
      <c r="AF286" s="183">
        <f t="shared" si="50"/>
        <v>0</v>
      </c>
      <c r="AG286" s="183">
        <f t="shared" si="49"/>
        <v>0</v>
      </c>
      <c r="AH286" s="882">
        <f>IF(P286&gt;0,P286*1000/D286,0)</f>
        <v>0</v>
      </c>
      <c r="AI286" s="18" t="e">
        <f t="shared" ref="AI286:AI302" si="51">U286/F286*1000</f>
        <v>#DIV/0!</v>
      </c>
      <c r="AK286" s="1031"/>
      <c r="AL286" s="18">
        <f t="shared" si="45"/>
        <v>0</v>
      </c>
    </row>
    <row r="287" spans="1:193" ht="15.75" thickBot="1" x14ac:dyDescent="0.3">
      <c r="A287" s="18">
        <v>1</v>
      </c>
      <c r="B287" s="18">
        <v>1</v>
      </c>
      <c r="C287" s="2969" t="s">
        <v>204</v>
      </c>
      <c r="D287" s="51">
        <f>'Аян '!F145</f>
        <v>0</v>
      </c>
      <c r="E287" s="51">
        <f>'Аян '!G145</f>
        <v>0</v>
      </c>
      <c r="F287" s="51">
        <f>'Аян '!H145</f>
        <v>3</v>
      </c>
      <c r="G287" s="84" t="e">
        <f>'Аян '!I145</f>
        <v>#DIV/0!</v>
      </c>
      <c r="H287" s="78">
        <f>'Аян '!J145</f>
        <v>0</v>
      </c>
      <c r="I287" s="78">
        <f>'Аян '!K145</f>
        <v>0</v>
      </c>
      <c r="J287" s="73">
        <f>'Аян '!L145</f>
        <v>0</v>
      </c>
      <c r="K287" s="73">
        <f>'Аян '!M145</f>
        <v>0</v>
      </c>
      <c r="L287" s="73">
        <f>'Аян '!N145</f>
        <v>0</v>
      </c>
      <c r="M287" s="73">
        <f>'Аян '!O145</f>
        <v>0</v>
      </c>
      <c r="N287" s="73">
        <f>'Аян '!P145</f>
        <v>0</v>
      </c>
      <c r="O287" s="73">
        <f>'Аян '!Q145</f>
        <v>0</v>
      </c>
      <c r="P287" s="172">
        <f>'Аян '!R145</f>
        <v>0</v>
      </c>
      <c r="Q287" s="172">
        <f>'Аян '!S145</f>
        <v>0</v>
      </c>
      <c r="R287" s="172">
        <f>'Аян '!T145</f>
        <v>0</v>
      </c>
      <c r="S287" s="172">
        <f>'Аян '!U145</f>
        <v>0</v>
      </c>
      <c r="T287" s="172">
        <f>'Аян '!V145</f>
        <v>0</v>
      </c>
      <c r="U287" s="172">
        <f>'Аян '!W145</f>
        <v>20.234579999999998</v>
      </c>
      <c r="V287" s="771">
        <f>'Аян '!X145</f>
        <v>0</v>
      </c>
      <c r="W287" s="172">
        <f>'Аян '!Y145</f>
        <v>0</v>
      </c>
      <c r="X287" s="172">
        <f>'Аян '!Z145</f>
        <v>20.234579999999998</v>
      </c>
      <c r="Y287" s="172">
        <f>'Аян '!AA145</f>
        <v>0</v>
      </c>
      <c r="Z287" s="172">
        <f>'Аян '!AB145</f>
        <v>0</v>
      </c>
      <c r="AA287" s="370">
        <f>'Аян '!AC145</f>
        <v>20.234579999999998</v>
      </c>
      <c r="AB287" s="172">
        <f>'Аян '!AC142</f>
        <v>0</v>
      </c>
      <c r="AC287" s="172"/>
      <c r="AD287" s="977">
        <f>'Аян '!AD143</f>
        <v>0</v>
      </c>
      <c r="AE287" s="969">
        <f>'Аян '!AE143</f>
        <v>0</v>
      </c>
      <c r="AF287" s="183">
        <f t="shared" si="50"/>
        <v>20234.579999999998</v>
      </c>
      <c r="AG287" s="183">
        <f t="shared" si="49"/>
        <v>0</v>
      </c>
      <c r="AH287" s="882">
        <f>IF(P287&gt;0,P287*1000/D287,0)</f>
        <v>0</v>
      </c>
      <c r="AI287" s="18">
        <f t="shared" si="51"/>
        <v>6744.8599999999988</v>
      </c>
      <c r="AK287" s="1031"/>
      <c r="AL287" s="18" t="e">
        <f>#REF!-#REF!</f>
        <v>#REF!</v>
      </c>
    </row>
    <row r="288" spans="1:193" x14ac:dyDescent="0.25">
      <c r="A288" s="18">
        <v>1</v>
      </c>
      <c r="B288" s="18">
        <v>1</v>
      </c>
      <c r="C288" s="6" t="s">
        <v>95</v>
      </c>
      <c r="D288" s="79"/>
      <c r="E288" s="79"/>
      <c r="F288" s="79"/>
      <c r="G288" s="80"/>
      <c r="H288" s="81"/>
      <c r="I288" s="81"/>
      <c r="J288" s="24"/>
      <c r="K288" s="24"/>
      <c r="L288" s="24"/>
      <c r="M288" s="24"/>
      <c r="N288" s="24"/>
      <c r="O288" s="24"/>
      <c r="P288" s="376">
        <f t="shared" ref="P288:AA288" si="52">P289-P290-P343-P346-P350</f>
        <v>0</v>
      </c>
      <c r="Q288" s="376">
        <f t="shared" si="52"/>
        <v>0</v>
      </c>
      <c r="R288" s="376">
        <f t="shared" si="52"/>
        <v>0</v>
      </c>
      <c r="S288" s="376">
        <f t="shared" si="52"/>
        <v>0</v>
      </c>
      <c r="T288" s="376">
        <f t="shared" si="52"/>
        <v>0</v>
      </c>
      <c r="U288" s="376">
        <f t="shared" si="52"/>
        <v>1.4210854715202004E-14</v>
      </c>
      <c r="V288" s="376">
        <f t="shared" si="52"/>
        <v>0</v>
      </c>
      <c r="W288" s="376">
        <f t="shared" si="52"/>
        <v>0</v>
      </c>
      <c r="X288" s="376">
        <f t="shared" si="52"/>
        <v>2.1316282072803006E-14</v>
      </c>
      <c r="Y288" s="376">
        <f t="shared" si="52"/>
        <v>0</v>
      </c>
      <c r="Z288" s="376">
        <f t="shared" si="52"/>
        <v>0</v>
      </c>
      <c r="AA288" s="376">
        <f t="shared" si="52"/>
        <v>2.1316282072803006E-14</v>
      </c>
      <c r="AB288" s="376"/>
      <c r="AC288" s="376"/>
      <c r="AD288" s="974">
        <f>'1 уровень'!AE2805</f>
        <v>0</v>
      </c>
      <c r="AE288" s="978" t="e">
        <f>AE289-AE290-AE345-AE348-#REF!</f>
        <v>#REF!</v>
      </c>
      <c r="AF288" s="183">
        <f t="shared" si="50"/>
        <v>2.1316282072803006E-11</v>
      </c>
      <c r="AG288" s="183">
        <f t="shared" si="49"/>
        <v>0</v>
      </c>
      <c r="AH288" s="882">
        <f>IF(P288&gt;0,P288*1000/D288,0)</f>
        <v>0</v>
      </c>
      <c r="AI288" s="18" t="e">
        <f t="shared" si="51"/>
        <v>#DIV/0!</v>
      </c>
      <c r="AK288" s="1031"/>
      <c r="AL288" s="18">
        <f t="shared" ref="AL288:AL302" si="53">E289-D289</f>
        <v>0</v>
      </c>
    </row>
    <row r="289" spans="1:193" s="59" customFormat="1" x14ac:dyDescent="0.25">
      <c r="A289" s="18">
        <v>1</v>
      </c>
      <c r="B289" s="18">
        <v>1</v>
      </c>
      <c r="C289" s="12" t="s">
        <v>92</v>
      </c>
      <c r="D289" s="60">
        <f>'1 уровень'!G2805</f>
        <v>0</v>
      </c>
      <c r="E289" s="60">
        <f>'1 уровень'!H2805</f>
        <v>0</v>
      </c>
      <c r="F289" s="60">
        <f>'1 уровень'!I2805</f>
        <v>0</v>
      </c>
      <c r="G289" s="71">
        <f>'1 уровень'!J2805</f>
        <v>0</v>
      </c>
      <c r="H289" s="72">
        <f>'1 уровень'!K2805</f>
        <v>0</v>
      </c>
      <c r="I289" s="72">
        <f>'1 уровень'!L2805</f>
        <v>0</v>
      </c>
      <c r="J289" s="21">
        <f>'1 уровень'!M2805</f>
        <v>0</v>
      </c>
      <c r="K289" s="21">
        <f>'1 уровень'!N2805</f>
        <v>0</v>
      </c>
      <c r="L289" s="21">
        <f>'1 уровень'!O2805</f>
        <v>0</v>
      </c>
      <c r="M289" s="21">
        <f>'1 уровень'!P2805</f>
        <v>0</v>
      </c>
      <c r="N289" s="21">
        <f>'1 уровень'!Q2805</f>
        <v>0</v>
      </c>
      <c r="O289" s="21">
        <f>'1 уровень'!R2805</f>
        <v>0</v>
      </c>
      <c r="P289" s="72">
        <f>'1 уровень'!S2805</f>
        <v>0</v>
      </c>
      <c r="Q289" s="72">
        <f>'1 уровень'!T2805</f>
        <v>0</v>
      </c>
      <c r="R289" s="72">
        <f>'1 уровень'!U2805</f>
        <v>0</v>
      </c>
      <c r="S289" s="72">
        <f>'1 уровень'!V2805</f>
        <v>0</v>
      </c>
      <c r="T289" s="72">
        <f>'1 уровень'!W2805</f>
        <v>0</v>
      </c>
      <c r="U289" s="72">
        <f>'1 уровень'!X2805</f>
        <v>438.28136999999998</v>
      </c>
      <c r="V289" s="774">
        <f>'1 уровень'!Y2805</f>
        <v>0</v>
      </c>
      <c r="W289" s="72">
        <f>'1 уровень'!Z2805</f>
        <v>0</v>
      </c>
      <c r="X289" s="72">
        <f>'1 уровень'!AA2805</f>
        <v>435.93896999999998</v>
      </c>
      <c r="Y289" s="72">
        <f>'1 уровень'!AB2805</f>
        <v>0</v>
      </c>
      <c r="Z289" s="72">
        <f>'1 уровень'!AC2805</f>
        <v>-5.3013149425851225E-15</v>
      </c>
      <c r="AA289" s="373">
        <f>'1 уровень'!AD2805</f>
        <v>438.28136999999998</v>
      </c>
      <c r="AB289" s="72" t="e">
        <f>U289/T289*100</f>
        <v>#DIV/0!</v>
      </c>
      <c r="AC289" s="72" t="e">
        <f>AA289/T289*100</f>
        <v>#DIV/0!</v>
      </c>
      <c r="AD289" s="968">
        <f>'1 уровень'!AE2805</f>
        <v>0</v>
      </c>
      <c r="AE289" s="973">
        <f>'1 уровень'!AF2805</f>
        <v>0</v>
      </c>
      <c r="AF289" s="183">
        <f t="shared" si="50"/>
        <v>438281.37</v>
      </c>
      <c r="AG289" s="183">
        <f t="shared" si="49"/>
        <v>-5.3013149425851225E-12</v>
      </c>
      <c r="AH289" s="882"/>
      <c r="AI289" s="59" t="e">
        <f t="shared" si="51"/>
        <v>#DIV/0!</v>
      </c>
      <c r="AK289" s="263"/>
      <c r="AL289" s="59">
        <f t="shared" si="53"/>
        <v>0</v>
      </c>
      <c r="AO289" s="3477"/>
      <c r="AP289" s="3477"/>
      <c r="AQ289" s="3477"/>
      <c r="AR289" s="3477"/>
      <c r="AS289" s="3477"/>
      <c r="AT289" s="3477"/>
      <c r="AU289" s="3477"/>
      <c r="AV289" s="3477"/>
    </row>
    <row r="290" spans="1:193" s="59" customFormat="1" ht="29.25" x14ac:dyDescent="0.25">
      <c r="A290" s="18">
        <v>1</v>
      </c>
      <c r="B290" s="18">
        <v>1</v>
      </c>
      <c r="C290" s="1992" t="s">
        <v>7</v>
      </c>
      <c r="D290" s="20">
        <f>'1 уровень'!G2806</f>
        <v>0</v>
      </c>
      <c r="E290" s="20">
        <f>'1 уровень'!H2806</f>
        <v>0</v>
      </c>
      <c r="F290" s="20">
        <f>'1 уровень'!I2806</f>
        <v>20</v>
      </c>
      <c r="G290" s="62" t="e">
        <f>'1 уровень'!J2806</f>
        <v>#DIV/0!</v>
      </c>
      <c r="H290" s="72">
        <f>'1 уровень'!K2806</f>
        <v>0</v>
      </c>
      <c r="I290" s="72">
        <f>'1 уровень'!L2806</f>
        <v>4.0999999999999996</v>
      </c>
      <c r="J290" s="23">
        <f>'1 уровень'!M2806</f>
        <v>0</v>
      </c>
      <c r="K290" s="23">
        <f>'1 уровень'!N2806</f>
        <v>0</v>
      </c>
      <c r="L290" s="23">
        <f>'1 уровень'!O2806</f>
        <v>82</v>
      </c>
      <c r="M290" s="23" t="e">
        <f>'1 уровень'!P2806</f>
        <v>#DIV/0!</v>
      </c>
      <c r="N290" s="23">
        <f>'1 уровень'!Q2806</f>
        <v>0</v>
      </c>
      <c r="O290" s="23" t="e">
        <f>'1 уровень'!R2806</f>
        <v>#DIV/0!</v>
      </c>
      <c r="P290" s="72">
        <f>'1 уровень'!S2806</f>
        <v>0</v>
      </c>
      <c r="Q290" s="72">
        <f>'1 уровень'!T2806</f>
        <v>0</v>
      </c>
      <c r="R290" s="72">
        <f>'1 уровень'!U2806</f>
        <v>0</v>
      </c>
      <c r="S290" s="72">
        <f>'1 уровень'!V2806</f>
        <v>0</v>
      </c>
      <c r="T290" s="72">
        <f>'1 уровень'!W2806</f>
        <v>0</v>
      </c>
      <c r="U290" s="72">
        <f>'1 уровень'!X2806</f>
        <v>400.79240999999996</v>
      </c>
      <c r="V290" s="774">
        <f>'1 уровень'!Y2806</f>
        <v>0</v>
      </c>
      <c r="W290" s="72">
        <f>'1 уровень'!Z2806</f>
        <v>0</v>
      </c>
      <c r="X290" s="72">
        <f>'1 уровень'!AA2806</f>
        <v>400.79240999999996</v>
      </c>
      <c r="Y290" s="72">
        <f>'1 уровень'!AB2806</f>
        <v>0</v>
      </c>
      <c r="Z290" s="72">
        <f>'1 уровень'!AC2806</f>
        <v>0</v>
      </c>
      <c r="AA290" s="373">
        <f>'1 уровень'!AD2806</f>
        <v>400.79240999999996</v>
      </c>
      <c r="AB290" s="72" t="e">
        <f>U290/T290*100</f>
        <v>#DIV/0!</v>
      </c>
      <c r="AC290" s="72" t="e">
        <f>AA290/T290*100</f>
        <v>#DIV/0!</v>
      </c>
      <c r="AD290" s="962">
        <f>'1 уровень'!AE2806</f>
        <v>0</v>
      </c>
      <c r="AE290" s="973">
        <f>'1 уровень'!AF2806</f>
        <v>0</v>
      </c>
      <c r="AF290" s="183">
        <f t="shared" si="50"/>
        <v>400792.41</v>
      </c>
      <c r="AG290" s="183">
        <f t="shared" si="49"/>
        <v>0</v>
      </c>
      <c r="AH290" s="882">
        <f>IF(P290&gt;0,P290*1000/D290,0)</f>
        <v>0</v>
      </c>
      <c r="AI290" s="18">
        <f t="shared" si="51"/>
        <v>20039.620499999997</v>
      </c>
      <c r="AJ290" s="18"/>
      <c r="AK290" s="1031"/>
      <c r="AL290" s="18">
        <f t="shared" si="53"/>
        <v>0</v>
      </c>
      <c r="AM290" s="18"/>
      <c r="AN290" s="18"/>
      <c r="AO290" s="3476"/>
      <c r="AP290" s="3476"/>
      <c r="AQ290" s="3476"/>
      <c r="AR290" s="3476"/>
      <c r="AS290" s="3476"/>
      <c r="AT290" s="3476"/>
      <c r="AU290" s="3476"/>
      <c r="AV290" s="3476"/>
      <c r="AW290" s="18"/>
      <c r="AX290" s="18"/>
      <c r="AY290" s="18"/>
      <c r="AZ290" s="18"/>
      <c r="BA290" s="18"/>
      <c r="BB290" s="18"/>
      <c r="BC290" s="18"/>
      <c r="BD290" s="18"/>
      <c r="BE290" s="18"/>
      <c r="BF290" s="18"/>
      <c r="BG290" s="18"/>
      <c r="BH290" s="18"/>
      <c r="BI290" s="18"/>
      <c r="BJ290" s="18"/>
      <c r="BK290" s="18"/>
      <c r="BL290" s="18"/>
      <c r="BM290" s="18"/>
      <c r="BN290" s="18"/>
      <c r="BO290" s="18"/>
      <c r="BP290" s="18"/>
      <c r="BQ290" s="18"/>
      <c r="BR290" s="18"/>
      <c r="BS290" s="18"/>
      <c r="BT290" s="18"/>
      <c r="BU290" s="18"/>
      <c r="BV290" s="18"/>
      <c r="BW290" s="18"/>
      <c r="BX290" s="18"/>
      <c r="BY290" s="18"/>
      <c r="BZ290" s="18"/>
      <c r="CA290" s="18"/>
      <c r="CB290" s="18"/>
      <c r="CC290" s="18"/>
      <c r="CD290" s="18"/>
      <c r="CE290" s="18"/>
      <c r="CF290" s="18"/>
      <c r="CG290" s="18"/>
      <c r="CH290" s="18"/>
      <c r="CI290" s="18"/>
      <c r="CJ290" s="18"/>
      <c r="CK290" s="18"/>
      <c r="CL290" s="18"/>
      <c r="CM290" s="18"/>
      <c r="CN290" s="18"/>
      <c r="CO290" s="18"/>
      <c r="CP290" s="18"/>
      <c r="CQ290" s="18"/>
      <c r="CR290" s="18"/>
      <c r="CS290" s="18"/>
      <c r="CT290" s="18"/>
      <c r="CU290" s="18"/>
      <c r="CV290" s="18"/>
      <c r="CW290" s="18"/>
      <c r="CX290" s="18"/>
      <c r="CY290" s="18"/>
      <c r="CZ290" s="18"/>
      <c r="DA290" s="18"/>
      <c r="DB290" s="18"/>
      <c r="DC290" s="18"/>
      <c r="DD290" s="18"/>
      <c r="DE290" s="18"/>
      <c r="DF290" s="18"/>
      <c r="DG290" s="18"/>
      <c r="DH290" s="18"/>
      <c r="DI290" s="18"/>
      <c r="DJ290" s="18"/>
      <c r="DK290" s="18"/>
      <c r="DL290" s="18"/>
      <c r="DM290" s="18"/>
      <c r="DN290" s="18"/>
      <c r="DO290" s="18"/>
      <c r="DP290" s="18"/>
      <c r="DQ290" s="18"/>
      <c r="DR290" s="18"/>
      <c r="DS290" s="18"/>
      <c r="DT290" s="18"/>
      <c r="DU290" s="18"/>
      <c r="DV290" s="18"/>
      <c r="DW290" s="18"/>
      <c r="DX290" s="18"/>
      <c r="DY290" s="18"/>
      <c r="DZ290" s="18"/>
      <c r="EA290" s="18"/>
      <c r="EB290" s="18"/>
      <c r="EC290" s="18"/>
      <c r="ED290" s="18"/>
      <c r="EE290" s="18"/>
      <c r="EF290" s="18"/>
      <c r="EG290" s="18"/>
      <c r="EH290" s="18"/>
      <c r="EI290" s="18"/>
      <c r="EJ290" s="18"/>
      <c r="EK290" s="18"/>
      <c r="EL290" s="18"/>
      <c r="EM290" s="18"/>
      <c r="EN290" s="18"/>
      <c r="EO290" s="18"/>
      <c r="EP290" s="18"/>
      <c r="EQ290" s="18"/>
      <c r="ER290" s="18"/>
      <c r="ES290" s="18"/>
      <c r="ET290" s="18"/>
      <c r="EU290" s="18"/>
      <c r="EV290" s="18"/>
      <c r="EW290" s="18"/>
      <c r="EX290" s="18"/>
      <c r="EY290" s="18"/>
      <c r="EZ290" s="18"/>
      <c r="FA290" s="18"/>
      <c r="FB290" s="18"/>
      <c r="FC290" s="18"/>
      <c r="FD290" s="18"/>
      <c r="FE290" s="18"/>
      <c r="FF290" s="18"/>
      <c r="FG290" s="18"/>
      <c r="FH290" s="18"/>
      <c r="FI290" s="18"/>
      <c r="FJ290" s="18"/>
      <c r="FK290" s="18"/>
      <c r="FL290" s="18"/>
      <c r="FM290" s="18"/>
      <c r="FN290" s="18"/>
      <c r="FO290" s="18"/>
      <c r="FP290" s="18"/>
      <c r="FQ290" s="18"/>
      <c r="FR290" s="18"/>
      <c r="FS290" s="18"/>
      <c r="FT290" s="18"/>
      <c r="FU290" s="18"/>
      <c r="FV290" s="18"/>
      <c r="FW290" s="18"/>
      <c r="FX290" s="18"/>
      <c r="FY290" s="18"/>
      <c r="FZ290" s="18"/>
      <c r="GA290" s="18"/>
      <c r="GB290" s="18"/>
      <c r="GC290" s="18"/>
      <c r="GD290" s="18"/>
      <c r="GE290" s="18"/>
      <c r="GF290" s="18"/>
      <c r="GG290" s="18"/>
      <c r="GH290" s="18"/>
      <c r="GI290" s="18"/>
      <c r="GJ290" s="18"/>
      <c r="GK290" s="18"/>
    </row>
    <row r="291" spans="1:193" x14ac:dyDescent="0.25">
      <c r="A291" s="18">
        <v>1</v>
      </c>
      <c r="B291" s="18">
        <v>1</v>
      </c>
      <c r="C291" s="281" t="s">
        <v>14</v>
      </c>
      <c r="D291" s="27">
        <f>'1 уровень'!G2807</f>
        <v>0</v>
      </c>
      <c r="E291" s="27">
        <f>'1 уровень'!H2807</f>
        <v>0</v>
      </c>
      <c r="F291" s="27">
        <f>'1 уровень'!I2807</f>
        <v>0</v>
      </c>
      <c r="G291" s="64">
        <f>'1 уровень'!J2807</f>
        <v>0</v>
      </c>
      <c r="H291" s="78">
        <f>'1 уровень'!K2807</f>
        <v>0</v>
      </c>
      <c r="I291" s="78">
        <f>'1 уровень'!L2807</f>
        <v>0</v>
      </c>
      <c r="J291" s="73">
        <f>'1 уровень'!M2807</f>
        <v>0</v>
      </c>
      <c r="K291" s="73">
        <f>'1 уровень'!N2807</f>
        <v>0</v>
      </c>
      <c r="L291" s="73">
        <f>'1 уровень'!O2807</f>
        <v>0</v>
      </c>
      <c r="M291" s="73">
        <f>'1 уровень'!P2807</f>
        <v>0</v>
      </c>
      <c r="N291" s="73">
        <f>'1 уровень'!Q2807</f>
        <v>0</v>
      </c>
      <c r="O291" s="73">
        <f>'1 уровень'!R2807</f>
        <v>0</v>
      </c>
      <c r="P291" s="72">
        <f>'1 уровень'!S2807</f>
        <v>0</v>
      </c>
      <c r="Q291" s="72">
        <f>'1 уровень'!T2807</f>
        <v>0</v>
      </c>
      <c r="R291" s="72">
        <f>'1 уровень'!U2807</f>
        <v>0</v>
      </c>
      <c r="S291" s="72">
        <f>'1 уровень'!V2807</f>
        <v>0</v>
      </c>
      <c r="T291" s="72">
        <f>'1 уровень'!W2807</f>
        <v>0</v>
      </c>
      <c r="U291" s="72">
        <f>'1 уровень'!X2807</f>
        <v>0</v>
      </c>
      <c r="V291" s="774">
        <f>'1 уровень'!Y2807</f>
        <v>0</v>
      </c>
      <c r="W291" s="72">
        <f>'1 уровень'!Z2807</f>
        <v>0</v>
      </c>
      <c r="X291" s="72">
        <f>'1 уровень'!AA2807</f>
        <v>0</v>
      </c>
      <c r="Y291" s="72">
        <f>'1 уровень'!AB2807</f>
        <v>0</v>
      </c>
      <c r="Z291" s="72">
        <f>'1 уровень'!AC2807</f>
        <v>0</v>
      </c>
      <c r="AA291" s="373">
        <f>'1 уровень'!AD2807</f>
        <v>0</v>
      </c>
      <c r="AB291" s="72"/>
      <c r="AC291" s="72"/>
      <c r="AD291" s="966">
        <f>'1 уровень'!AE2807</f>
        <v>0</v>
      </c>
      <c r="AE291" s="973">
        <f>'1 уровень'!AF2807</f>
        <v>0</v>
      </c>
      <c r="AF291" s="183">
        <f t="shared" si="50"/>
        <v>0</v>
      </c>
      <c r="AG291" s="183">
        <f t="shared" si="49"/>
        <v>0</v>
      </c>
      <c r="AH291" s="882">
        <f>IF(P291&gt;0,P291*1000/D291,0)</f>
        <v>0</v>
      </c>
      <c r="AI291" s="18" t="e">
        <f t="shared" si="51"/>
        <v>#DIV/0!</v>
      </c>
      <c r="AK291" s="1031"/>
      <c r="AL291" s="18">
        <f t="shared" si="53"/>
        <v>0</v>
      </c>
    </row>
    <row r="292" spans="1:193" x14ac:dyDescent="0.25">
      <c r="A292" s="18">
        <v>1</v>
      </c>
      <c r="B292" s="18">
        <v>1</v>
      </c>
      <c r="C292" s="159" t="s">
        <v>417</v>
      </c>
      <c r="D292" s="27">
        <f>'1 уровень'!G2808</f>
        <v>0</v>
      </c>
      <c r="E292" s="27">
        <f>'1 уровень'!H2808</f>
        <v>0</v>
      </c>
      <c r="F292" s="27">
        <f>'1 уровень'!I2808</f>
        <v>0</v>
      </c>
      <c r="G292" s="64">
        <f>'1 уровень'!J2808</f>
        <v>0</v>
      </c>
      <c r="H292" s="78">
        <f>'1 уровень'!K2808</f>
        <v>0</v>
      </c>
      <c r="I292" s="78">
        <f>'1 уровень'!L2808</f>
        <v>0</v>
      </c>
      <c r="J292" s="73">
        <f>'1 уровень'!M2808</f>
        <v>0</v>
      </c>
      <c r="K292" s="73">
        <f>'1 уровень'!N2808</f>
        <v>0</v>
      </c>
      <c r="L292" s="73">
        <f>'1 уровень'!O2808</f>
        <v>0</v>
      </c>
      <c r="M292" s="73">
        <f>'1 уровень'!P2808</f>
        <v>0</v>
      </c>
      <c r="N292" s="73">
        <f>'1 уровень'!Q2808</f>
        <v>0</v>
      </c>
      <c r="O292" s="73">
        <f>'1 уровень'!R2808</f>
        <v>0</v>
      </c>
      <c r="P292" s="72">
        <f>'1 уровень'!S2808</f>
        <v>0</v>
      </c>
      <c r="Q292" s="72">
        <f>'1 уровень'!T2808</f>
        <v>0</v>
      </c>
      <c r="R292" s="72">
        <f>'1 уровень'!U2808</f>
        <v>0</v>
      </c>
      <c r="S292" s="72">
        <f>'1 уровень'!V2808</f>
        <v>0</v>
      </c>
      <c r="T292" s="72">
        <f>'1 уровень'!W2808</f>
        <v>0</v>
      </c>
      <c r="U292" s="72">
        <f>'1 уровень'!X2808</f>
        <v>7.5568599999999977</v>
      </c>
      <c r="V292" s="774">
        <f>'1 уровень'!Y2808</f>
        <v>0</v>
      </c>
      <c r="W292" s="72">
        <f>'1 уровень'!Z2808</f>
        <v>0</v>
      </c>
      <c r="X292" s="72">
        <f>'1 уровень'!AA2808</f>
        <v>7.5568599999999977</v>
      </c>
      <c r="Y292" s="72">
        <f>'1 уровень'!AB2808</f>
        <v>0</v>
      </c>
      <c r="Z292" s="72">
        <f>'1 уровень'!AC2808</f>
        <v>0</v>
      </c>
      <c r="AA292" s="373">
        <f>'1 уровень'!AD2808</f>
        <v>7.5568599999999977</v>
      </c>
      <c r="AB292" s="72" t="e">
        <f>U292/T292*100</f>
        <v>#DIV/0!</v>
      </c>
      <c r="AC292" s="72" t="e">
        <f>AA292/T292*100</f>
        <v>#DIV/0!</v>
      </c>
      <c r="AD292" s="966">
        <f>'1 уровень'!AE2808</f>
        <v>0</v>
      </c>
      <c r="AE292" s="973">
        <f>'1 уровень'!AF2808</f>
        <v>0</v>
      </c>
      <c r="AF292" s="183">
        <f t="shared" si="50"/>
        <v>7556.8599999999979</v>
      </c>
      <c r="AG292" s="183">
        <f t="shared" si="49"/>
        <v>0</v>
      </c>
      <c r="AH292" s="882"/>
      <c r="AI292" s="59" t="e">
        <f t="shared" si="51"/>
        <v>#DIV/0!</v>
      </c>
      <c r="AJ292" s="59"/>
      <c r="AK292" s="263"/>
      <c r="AL292" s="59">
        <f t="shared" si="53"/>
        <v>0</v>
      </c>
      <c r="AM292" s="59"/>
      <c r="AN292" s="59"/>
      <c r="AO292" s="3477"/>
      <c r="AP292" s="3477"/>
      <c r="AQ292" s="3477"/>
      <c r="AR292" s="3477"/>
      <c r="AS292" s="3477"/>
      <c r="AT292" s="3477"/>
      <c r="AU292" s="3477"/>
      <c r="AV292" s="3477"/>
      <c r="AW292" s="59"/>
      <c r="AX292" s="59"/>
      <c r="AY292" s="59"/>
      <c r="AZ292" s="59"/>
      <c r="BA292" s="59"/>
      <c r="BB292" s="59"/>
      <c r="BC292" s="59"/>
      <c r="BD292" s="59"/>
      <c r="BE292" s="59"/>
      <c r="BF292" s="59"/>
      <c r="BG292" s="59"/>
      <c r="BH292" s="59"/>
      <c r="BI292" s="59"/>
      <c r="BJ292" s="59"/>
      <c r="BK292" s="59"/>
      <c r="BL292" s="59"/>
      <c r="BM292" s="59"/>
      <c r="BN292" s="59"/>
      <c r="BO292" s="59"/>
      <c r="BP292" s="59"/>
      <c r="BQ292" s="59"/>
      <c r="BR292" s="59"/>
      <c r="BS292" s="59"/>
      <c r="BT292" s="59"/>
      <c r="BU292" s="59"/>
      <c r="BV292" s="59"/>
      <c r="BW292" s="59"/>
      <c r="BX292" s="59"/>
      <c r="BY292" s="59"/>
      <c r="BZ292" s="59"/>
      <c r="CA292" s="59"/>
      <c r="CB292" s="59"/>
      <c r="CC292" s="59"/>
      <c r="CD292" s="59"/>
      <c r="CE292" s="59"/>
      <c r="CF292" s="59"/>
      <c r="CG292" s="59"/>
      <c r="CH292" s="59"/>
      <c r="CI292" s="59"/>
      <c r="CJ292" s="59"/>
      <c r="CK292" s="59"/>
      <c r="CL292" s="59"/>
      <c r="CM292" s="59"/>
      <c r="CN292" s="59"/>
      <c r="CO292" s="59"/>
      <c r="CP292" s="59"/>
      <c r="CQ292" s="59"/>
      <c r="CR292" s="59"/>
      <c r="CS292" s="59"/>
      <c r="CT292" s="59"/>
      <c r="CU292" s="59"/>
      <c r="CV292" s="59"/>
      <c r="CW292" s="59"/>
      <c r="CX292" s="59"/>
      <c r="CY292" s="59"/>
      <c r="CZ292" s="59"/>
      <c r="DA292" s="59"/>
      <c r="DB292" s="59"/>
      <c r="DC292" s="59"/>
      <c r="DD292" s="59"/>
      <c r="DE292" s="59"/>
      <c r="DF292" s="59"/>
      <c r="DG292" s="59"/>
      <c r="DH292" s="59"/>
      <c r="DI292" s="59"/>
      <c r="DJ292" s="59"/>
      <c r="DK292" s="59"/>
      <c r="DL292" s="59"/>
      <c r="DM292" s="59"/>
      <c r="DN292" s="59"/>
      <c r="DO292" s="59"/>
      <c r="DP292" s="59"/>
      <c r="DQ292" s="59"/>
      <c r="DR292" s="59"/>
      <c r="DS292" s="59"/>
      <c r="DT292" s="59"/>
      <c r="DU292" s="59"/>
      <c r="DV292" s="59"/>
      <c r="DW292" s="59"/>
      <c r="DX292" s="59"/>
      <c r="DY292" s="59"/>
      <c r="DZ292" s="59"/>
      <c r="EA292" s="59"/>
      <c r="EB292" s="59"/>
      <c r="EC292" s="59"/>
      <c r="ED292" s="59"/>
      <c r="EE292" s="59"/>
      <c r="EF292" s="59"/>
      <c r="EG292" s="59"/>
      <c r="EH292" s="59"/>
      <c r="EI292" s="59"/>
      <c r="EJ292" s="59"/>
      <c r="EK292" s="59"/>
      <c r="EL292" s="59"/>
      <c r="EM292" s="59"/>
      <c r="EN292" s="59"/>
      <c r="EO292" s="59"/>
      <c r="EP292" s="59"/>
      <c r="EQ292" s="59"/>
      <c r="ER292" s="59"/>
      <c r="ES292" s="59"/>
      <c r="ET292" s="59"/>
      <c r="EU292" s="59"/>
      <c r="EV292" s="59"/>
      <c r="EW292" s="59"/>
      <c r="EX292" s="59"/>
      <c r="EY292" s="59"/>
      <c r="EZ292" s="59"/>
      <c r="FA292" s="59"/>
      <c r="FB292" s="59"/>
      <c r="FC292" s="59"/>
      <c r="FD292" s="59"/>
      <c r="FE292" s="59"/>
      <c r="FF292" s="59"/>
      <c r="FG292" s="59"/>
      <c r="FH292" s="59"/>
      <c r="FI292" s="59"/>
      <c r="FJ292" s="59"/>
      <c r="FK292" s="59"/>
      <c r="FL292" s="59"/>
      <c r="FM292" s="59"/>
      <c r="FN292" s="59"/>
      <c r="FO292" s="59"/>
      <c r="FP292" s="59"/>
      <c r="FQ292" s="59"/>
      <c r="FR292" s="59"/>
      <c r="FS292" s="59"/>
      <c r="FT292" s="59"/>
      <c r="FU292" s="59"/>
      <c r="FV292" s="59"/>
      <c r="FW292" s="59"/>
      <c r="FX292" s="59"/>
      <c r="FY292" s="59"/>
      <c r="FZ292" s="59"/>
      <c r="GA292" s="59"/>
      <c r="GB292" s="59"/>
      <c r="GC292" s="59"/>
      <c r="GD292" s="59"/>
      <c r="GE292" s="59"/>
      <c r="GF292" s="59"/>
      <c r="GG292" s="59"/>
      <c r="GH292" s="59"/>
      <c r="GI292" s="59"/>
      <c r="GJ292" s="59"/>
      <c r="GK292" s="59"/>
    </row>
    <row r="293" spans="1:193" x14ac:dyDescent="0.25">
      <c r="B293" s="18">
        <v>1</v>
      </c>
      <c r="C293" s="159" t="s">
        <v>381</v>
      </c>
      <c r="D293" s="27">
        <f>'1 уровень'!G2809</f>
        <v>0</v>
      </c>
      <c r="E293" s="27">
        <f>'1 уровень'!H2809</f>
        <v>0</v>
      </c>
      <c r="F293" s="27">
        <f>'1 уровень'!I2809</f>
        <v>0</v>
      </c>
      <c r="G293" s="64">
        <f>'1 уровень'!J2809</f>
        <v>0</v>
      </c>
      <c r="H293" s="78">
        <f>'1 уровень'!K2809</f>
        <v>0</v>
      </c>
      <c r="I293" s="78">
        <f>'1 уровень'!L2809</f>
        <v>0</v>
      </c>
      <c r="J293" s="73">
        <f>'1 уровень'!M2809</f>
        <v>0</v>
      </c>
      <c r="K293" s="73">
        <f>'1 уровень'!N2809</f>
        <v>0</v>
      </c>
      <c r="L293" s="73">
        <f>'1 уровень'!O2809</f>
        <v>0</v>
      </c>
      <c r="M293" s="73">
        <f>'1 уровень'!P2809</f>
        <v>0</v>
      </c>
      <c r="N293" s="73">
        <f>'1 уровень'!Q2809</f>
        <v>0</v>
      </c>
      <c r="O293" s="73">
        <f>'1 уровень'!R2809</f>
        <v>0</v>
      </c>
      <c r="P293" s="72">
        <f>'1 уровень'!S2809</f>
        <v>0</v>
      </c>
      <c r="Q293" s="72">
        <f>'1 уровень'!T2809</f>
        <v>0</v>
      </c>
      <c r="R293" s="72">
        <f>'1 уровень'!U2809</f>
        <v>0</v>
      </c>
      <c r="S293" s="72">
        <f>'1 уровень'!V2809</f>
        <v>0</v>
      </c>
      <c r="T293" s="72">
        <f>'1 уровень'!W2809</f>
        <v>0</v>
      </c>
      <c r="U293" s="72">
        <f>'1 уровень'!X2809</f>
        <v>0</v>
      </c>
      <c r="V293" s="774">
        <f>'1 уровень'!Y2809</f>
        <v>0</v>
      </c>
      <c r="W293" s="72">
        <f>'1 уровень'!Z2809</f>
        <v>0</v>
      </c>
      <c r="X293" s="72">
        <f>'1 уровень'!AA2809</f>
        <v>0</v>
      </c>
      <c r="Y293" s="72">
        <f>'1 уровень'!AB2809</f>
        <v>0</v>
      </c>
      <c r="Z293" s="72">
        <f>'1 уровень'!AC2809</f>
        <v>0</v>
      </c>
      <c r="AA293" s="373">
        <f>'1 уровень'!AD2809</f>
        <v>0</v>
      </c>
      <c r="AB293" s="72" t="e">
        <f>U293/T293*100</f>
        <v>#DIV/0!</v>
      </c>
      <c r="AC293" s="72" t="e">
        <f>AA293/T293*100</f>
        <v>#DIV/0!</v>
      </c>
      <c r="AD293" s="966">
        <f>'1 уровень'!AE2809</f>
        <v>0</v>
      </c>
      <c r="AE293" s="973">
        <f>'1 уровень'!AF2809</f>
        <v>0</v>
      </c>
      <c r="AF293" s="183">
        <f t="shared" si="50"/>
        <v>0</v>
      </c>
      <c r="AG293" s="183">
        <f t="shared" si="49"/>
        <v>0</v>
      </c>
      <c r="AH293" s="882"/>
      <c r="AI293" s="59" t="e">
        <f t="shared" si="51"/>
        <v>#DIV/0!</v>
      </c>
      <c r="AJ293" s="59"/>
      <c r="AK293" s="263"/>
      <c r="AL293" s="59">
        <f t="shared" si="53"/>
        <v>0</v>
      </c>
      <c r="AM293" s="59"/>
      <c r="AN293" s="59"/>
      <c r="AO293" s="3477"/>
      <c r="AP293" s="3477"/>
      <c r="AQ293" s="3477"/>
      <c r="AR293" s="3477"/>
      <c r="AS293" s="3477"/>
      <c r="AT293" s="3477"/>
      <c r="AU293" s="3477"/>
      <c r="AV293" s="3477"/>
      <c r="AW293" s="59"/>
      <c r="AX293" s="59"/>
      <c r="AY293" s="59"/>
      <c r="AZ293" s="59"/>
      <c r="BA293" s="59"/>
      <c r="BB293" s="59"/>
      <c r="BC293" s="59"/>
      <c r="BD293" s="59"/>
      <c r="BE293" s="59"/>
      <c r="BF293" s="59"/>
      <c r="BG293" s="59"/>
      <c r="BH293" s="59"/>
      <c r="BI293" s="59"/>
      <c r="BJ293" s="59"/>
      <c r="BK293" s="59"/>
      <c r="BL293" s="59"/>
      <c r="BM293" s="59"/>
      <c r="BN293" s="59"/>
      <c r="BO293" s="59"/>
      <c r="BP293" s="59"/>
      <c r="BQ293" s="59"/>
      <c r="BR293" s="59"/>
      <c r="BS293" s="59"/>
      <c r="BT293" s="59"/>
      <c r="BU293" s="59"/>
      <c r="BV293" s="59"/>
      <c r="BW293" s="59"/>
      <c r="BX293" s="59"/>
      <c r="BY293" s="59"/>
      <c r="BZ293" s="59"/>
      <c r="CA293" s="59"/>
      <c r="CB293" s="59"/>
      <c r="CC293" s="59"/>
      <c r="CD293" s="59"/>
      <c r="CE293" s="59"/>
      <c r="CF293" s="59"/>
      <c r="CG293" s="59"/>
      <c r="CH293" s="59"/>
      <c r="CI293" s="59"/>
      <c r="CJ293" s="59"/>
      <c r="CK293" s="59"/>
      <c r="CL293" s="59"/>
      <c r="CM293" s="59"/>
      <c r="CN293" s="59"/>
      <c r="CO293" s="59"/>
      <c r="CP293" s="59"/>
      <c r="CQ293" s="59"/>
      <c r="CR293" s="59"/>
      <c r="CS293" s="59"/>
      <c r="CT293" s="59"/>
      <c r="CU293" s="59"/>
      <c r="CV293" s="59"/>
      <c r="CW293" s="59"/>
      <c r="CX293" s="59"/>
      <c r="CY293" s="59"/>
      <c r="CZ293" s="59"/>
      <c r="DA293" s="59"/>
      <c r="DB293" s="59"/>
      <c r="DC293" s="59"/>
      <c r="DD293" s="59"/>
      <c r="DE293" s="59"/>
      <c r="DF293" s="59"/>
      <c r="DG293" s="59"/>
      <c r="DH293" s="59"/>
      <c r="DI293" s="59"/>
      <c r="DJ293" s="59"/>
      <c r="DK293" s="59"/>
      <c r="DL293" s="59"/>
      <c r="DM293" s="59"/>
      <c r="DN293" s="59"/>
      <c r="DO293" s="59"/>
      <c r="DP293" s="59"/>
      <c r="DQ293" s="59"/>
      <c r="DR293" s="59"/>
      <c r="DS293" s="59"/>
      <c r="DT293" s="59"/>
      <c r="DU293" s="59"/>
      <c r="DV293" s="59"/>
      <c r="DW293" s="59"/>
      <c r="DX293" s="59"/>
      <c r="DY293" s="59"/>
      <c r="DZ293" s="59"/>
      <c r="EA293" s="59"/>
      <c r="EB293" s="59"/>
      <c r="EC293" s="59"/>
      <c r="ED293" s="59"/>
      <c r="EE293" s="59"/>
      <c r="EF293" s="59"/>
      <c r="EG293" s="59"/>
      <c r="EH293" s="59"/>
      <c r="EI293" s="59"/>
      <c r="EJ293" s="59"/>
      <c r="EK293" s="59"/>
      <c r="EL293" s="59"/>
      <c r="EM293" s="59"/>
      <c r="EN293" s="59"/>
      <c r="EO293" s="59"/>
      <c r="EP293" s="59"/>
      <c r="EQ293" s="59"/>
      <c r="ER293" s="59"/>
      <c r="ES293" s="59"/>
      <c r="ET293" s="59"/>
      <c r="EU293" s="59"/>
      <c r="EV293" s="59"/>
      <c r="EW293" s="59"/>
      <c r="EX293" s="59"/>
      <c r="EY293" s="59"/>
      <c r="EZ293" s="59"/>
      <c r="FA293" s="59"/>
      <c r="FB293" s="59"/>
      <c r="FC293" s="59"/>
      <c r="FD293" s="59"/>
      <c r="FE293" s="59"/>
      <c r="FF293" s="59"/>
      <c r="FG293" s="59"/>
      <c r="FH293" s="59"/>
      <c r="FI293" s="59"/>
      <c r="FJ293" s="59"/>
      <c r="FK293" s="59"/>
      <c r="FL293" s="59"/>
      <c r="FM293" s="59"/>
      <c r="FN293" s="59"/>
      <c r="FO293" s="59"/>
      <c r="FP293" s="59"/>
      <c r="FQ293" s="59"/>
      <c r="FR293" s="59"/>
      <c r="FS293" s="59"/>
      <c r="FT293" s="59"/>
      <c r="FU293" s="59"/>
      <c r="FV293" s="59"/>
      <c r="FW293" s="59"/>
      <c r="FX293" s="59"/>
      <c r="FY293" s="59"/>
      <c r="FZ293" s="59"/>
      <c r="GA293" s="59"/>
      <c r="GB293" s="59"/>
      <c r="GC293" s="59"/>
      <c r="GD293" s="59"/>
      <c r="GE293" s="59"/>
      <c r="GF293" s="59"/>
      <c r="GG293" s="59"/>
      <c r="GH293" s="59"/>
      <c r="GI293" s="59"/>
      <c r="GJ293" s="59"/>
      <c r="GK293" s="59"/>
    </row>
    <row r="294" spans="1:193" ht="29.25" x14ac:dyDescent="0.25">
      <c r="A294" s="18">
        <v>1</v>
      </c>
      <c r="B294" s="18">
        <v>1</v>
      </c>
      <c r="C294" s="277" t="s">
        <v>363</v>
      </c>
      <c r="D294" s="27">
        <f>'1 уровень'!G2810</f>
        <v>0</v>
      </c>
      <c r="E294" s="27">
        <f>'1 уровень'!H2810</f>
        <v>0</v>
      </c>
      <c r="F294" s="27">
        <f>'1 уровень'!I2810</f>
        <v>1</v>
      </c>
      <c r="G294" s="64" t="e">
        <f>'1 уровень'!J2810</f>
        <v>#DIV/0!</v>
      </c>
      <c r="H294" s="78">
        <f>'1 уровень'!K2810</f>
        <v>0</v>
      </c>
      <c r="I294" s="78">
        <f>'1 уровень'!L2810</f>
        <v>0</v>
      </c>
      <c r="J294" s="73">
        <f>'1 уровень'!M2810</f>
        <v>0</v>
      </c>
      <c r="K294" s="73">
        <f>'1 уровень'!N2810</f>
        <v>0</v>
      </c>
      <c r="L294" s="73">
        <f>'1 уровень'!O2810</f>
        <v>0</v>
      </c>
      <c r="M294" s="73">
        <f>'1 уровень'!P2810</f>
        <v>0</v>
      </c>
      <c r="N294" s="73">
        <f>'1 уровень'!Q2810</f>
        <v>0</v>
      </c>
      <c r="O294" s="73">
        <f>'1 уровень'!R2810</f>
        <v>0</v>
      </c>
      <c r="P294" s="72">
        <f>'1 уровень'!S2810</f>
        <v>0</v>
      </c>
      <c r="Q294" s="72">
        <f>'1 уровень'!T2810</f>
        <v>0</v>
      </c>
      <c r="R294" s="72">
        <f>'1 уровень'!U2810</f>
        <v>0</v>
      </c>
      <c r="S294" s="72">
        <f>'1 уровень'!V2810</f>
        <v>0</v>
      </c>
      <c r="T294" s="72">
        <f>'1 уровень'!W2810</f>
        <v>0</v>
      </c>
      <c r="U294" s="72">
        <f>'1 уровень'!X2810</f>
        <v>0</v>
      </c>
      <c r="V294" s="774">
        <f>'1 уровень'!Y2810</f>
        <v>0</v>
      </c>
      <c r="W294" s="72">
        <f>'1 уровень'!Z2810</f>
        <v>0</v>
      </c>
      <c r="X294" s="72">
        <f>'1 уровень'!AA2810</f>
        <v>0</v>
      </c>
      <c r="Y294" s="72">
        <f>'1 уровень'!AB2810</f>
        <v>0</v>
      </c>
      <c r="Z294" s="72">
        <f>'1 уровень'!AC2810</f>
        <v>0</v>
      </c>
      <c r="AA294" s="373">
        <f>'1 уровень'!AD2810</f>
        <v>0</v>
      </c>
      <c r="AB294" s="72"/>
      <c r="AC294" s="72"/>
      <c r="AD294" s="966">
        <f>'1 уровень'!AE2810</f>
        <v>0</v>
      </c>
      <c r="AE294" s="973">
        <f>'1 уровень'!AF2810</f>
        <v>0</v>
      </c>
      <c r="AF294" s="183">
        <f t="shared" si="50"/>
        <v>0</v>
      </c>
      <c r="AG294" s="183">
        <f t="shared" si="49"/>
        <v>0</v>
      </c>
      <c r="AH294" s="882">
        <f t="shared" ref="AH294:AH302" si="54">IF(P294&gt;0,P294*1000/D294,0)</f>
        <v>0</v>
      </c>
      <c r="AI294" s="59">
        <f t="shared" si="51"/>
        <v>0</v>
      </c>
      <c r="AJ294" s="59"/>
      <c r="AK294" s="263"/>
      <c r="AL294" s="59">
        <f t="shared" si="53"/>
        <v>0</v>
      </c>
      <c r="AM294" s="59"/>
      <c r="AN294" s="59"/>
      <c r="AO294" s="3477"/>
      <c r="AP294" s="3477"/>
      <c r="AQ294" s="3477"/>
      <c r="AR294" s="3477"/>
      <c r="AS294" s="3477"/>
      <c r="AT294" s="3477"/>
      <c r="AU294" s="3477"/>
      <c r="AV294" s="3477"/>
      <c r="AW294" s="59"/>
      <c r="AX294" s="59"/>
      <c r="AY294" s="59"/>
      <c r="AZ294" s="59"/>
      <c r="BA294" s="59"/>
      <c r="BB294" s="59"/>
      <c r="BC294" s="59"/>
      <c r="BD294" s="59"/>
      <c r="BE294" s="59"/>
      <c r="BF294" s="59"/>
      <c r="BG294" s="59"/>
      <c r="BH294" s="59"/>
      <c r="BI294" s="59"/>
      <c r="BJ294" s="59"/>
      <c r="BK294" s="59"/>
      <c r="BL294" s="59"/>
      <c r="BM294" s="59"/>
      <c r="BN294" s="59"/>
      <c r="BO294" s="59"/>
      <c r="BP294" s="59"/>
      <c r="BQ294" s="59"/>
      <c r="BR294" s="59"/>
      <c r="BS294" s="59"/>
      <c r="BT294" s="59"/>
      <c r="BU294" s="59"/>
      <c r="BV294" s="59"/>
      <c r="BW294" s="59"/>
      <c r="BX294" s="59"/>
      <c r="BY294" s="59"/>
      <c r="BZ294" s="59"/>
      <c r="CA294" s="59"/>
      <c r="CB294" s="59"/>
      <c r="CC294" s="59"/>
      <c r="CD294" s="59"/>
      <c r="CE294" s="59"/>
      <c r="CF294" s="59"/>
      <c r="CG294" s="59"/>
      <c r="CH294" s="59"/>
      <c r="CI294" s="59"/>
      <c r="CJ294" s="59"/>
      <c r="CK294" s="59"/>
      <c r="CL294" s="59"/>
      <c r="CM294" s="59"/>
      <c r="CN294" s="59"/>
      <c r="CO294" s="59"/>
      <c r="CP294" s="59"/>
      <c r="CQ294" s="59"/>
      <c r="CR294" s="59"/>
      <c r="CS294" s="59"/>
      <c r="CT294" s="59"/>
      <c r="CU294" s="59"/>
      <c r="CV294" s="59"/>
      <c r="CW294" s="59"/>
      <c r="CX294" s="59"/>
      <c r="CY294" s="59"/>
      <c r="CZ294" s="59"/>
      <c r="DA294" s="59"/>
      <c r="DB294" s="59"/>
      <c r="DC294" s="59"/>
      <c r="DD294" s="59"/>
      <c r="DE294" s="59"/>
      <c r="DF294" s="59"/>
      <c r="DG294" s="59"/>
      <c r="DH294" s="59"/>
      <c r="DI294" s="59"/>
      <c r="DJ294" s="59"/>
      <c r="DK294" s="59"/>
      <c r="DL294" s="59"/>
      <c r="DM294" s="59"/>
      <c r="DN294" s="59"/>
      <c r="DO294" s="59"/>
      <c r="DP294" s="59"/>
      <c r="DQ294" s="59"/>
      <c r="DR294" s="59"/>
      <c r="DS294" s="59"/>
      <c r="DT294" s="59"/>
      <c r="DU294" s="59"/>
      <c r="DV294" s="59"/>
      <c r="DW294" s="59"/>
      <c r="DX294" s="59"/>
      <c r="DY294" s="59"/>
      <c r="DZ294" s="59"/>
      <c r="EA294" s="59"/>
      <c r="EB294" s="59"/>
      <c r="EC294" s="59"/>
      <c r="ED294" s="59"/>
      <c r="EE294" s="59"/>
      <c r="EF294" s="59"/>
      <c r="EG294" s="59"/>
      <c r="EH294" s="59"/>
      <c r="EI294" s="59"/>
      <c r="EJ294" s="59"/>
      <c r="EK294" s="59"/>
      <c r="EL294" s="59"/>
      <c r="EM294" s="59"/>
      <c r="EN294" s="59"/>
      <c r="EO294" s="59"/>
      <c r="EP294" s="59"/>
      <c r="EQ294" s="59"/>
      <c r="ER294" s="59"/>
      <c r="ES294" s="59"/>
      <c r="ET294" s="59"/>
      <c r="EU294" s="59"/>
      <c r="EV294" s="59"/>
      <c r="EW294" s="59"/>
      <c r="EX294" s="59"/>
      <c r="EY294" s="59"/>
      <c r="EZ294" s="59"/>
      <c r="FA294" s="59"/>
      <c r="FB294" s="59"/>
      <c r="FC294" s="59"/>
      <c r="FD294" s="59"/>
      <c r="FE294" s="59"/>
      <c r="FF294" s="59"/>
      <c r="FG294" s="59"/>
      <c r="FH294" s="59"/>
      <c r="FI294" s="59"/>
      <c r="FJ294" s="59"/>
      <c r="FK294" s="59"/>
      <c r="FL294" s="59"/>
      <c r="FM294" s="59"/>
      <c r="FN294" s="59"/>
      <c r="FO294" s="59"/>
      <c r="FP294" s="59"/>
      <c r="FQ294" s="59"/>
      <c r="FR294" s="59"/>
      <c r="FS294" s="59"/>
      <c r="FT294" s="59"/>
      <c r="FU294" s="59"/>
      <c r="FV294" s="59"/>
      <c r="FW294" s="59"/>
      <c r="FX294" s="59"/>
      <c r="FY294" s="59"/>
      <c r="FZ294" s="59"/>
      <c r="GA294" s="59"/>
      <c r="GB294" s="59"/>
      <c r="GC294" s="59"/>
      <c r="GD294" s="59"/>
      <c r="GE294" s="59"/>
      <c r="GF294" s="59"/>
      <c r="GG294" s="59"/>
      <c r="GH294" s="59"/>
      <c r="GI294" s="59"/>
      <c r="GJ294" s="59"/>
      <c r="GK294" s="59"/>
    </row>
    <row r="295" spans="1:193" ht="30" x14ac:dyDescent="0.25">
      <c r="B295" s="18">
        <v>1</v>
      </c>
      <c r="C295" s="547" t="s">
        <v>193</v>
      </c>
      <c r="D295" s="27">
        <f>'1 уровень'!G2811</f>
        <v>0</v>
      </c>
      <c r="E295" s="27">
        <f>'1 уровень'!H2811</f>
        <v>0</v>
      </c>
      <c r="F295" s="27">
        <f>'1 уровень'!I2811</f>
        <v>0</v>
      </c>
      <c r="G295" s="64">
        <f>'1 уровень'!J2811</f>
        <v>0</v>
      </c>
      <c r="H295" s="78">
        <f>'1 уровень'!K2811</f>
        <v>0</v>
      </c>
      <c r="I295" s="78">
        <f>'1 уровень'!L2811</f>
        <v>0</v>
      </c>
      <c r="J295" s="73">
        <f>'1 уровень'!M2811</f>
        <v>0</v>
      </c>
      <c r="K295" s="73">
        <f>'1 уровень'!N2811</f>
        <v>0</v>
      </c>
      <c r="L295" s="73">
        <f>'1 уровень'!O2811</f>
        <v>0</v>
      </c>
      <c r="M295" s="73">
        <f>'1 уровень'!P2811</f>
        <v>0</v>
      </c>
      <c r="N295" s="73">
        <f>'1 уровень'!Q2811</f>
        <v>0</v>
      </c>
      <c r="O295" s="73">
        <f>'1 уровень'!R2811</f>
        <v>0</v>
      </c>
      <c r="P295" s="72">
        <f>'1 уровень'!S2811</f>
        <v>0</v>
      </c>
      <c r="Q295" s="72">
        <f>'1 уровень'!T2811</f>
        <v>0</v>
      </c>
      <c r="R295" s="72">
        <f>'1 уровень'!U2811</f>
        <v>0</v>
      </c>
      <c r="S295" s="72">
        <f>'1 уровень'!V2811</f>
        <v>0</v>
      </c>
      <c r="T295" s="72">
        <f>'1 уровень'!W2811</f>
        <v>0</v>
      </c>
      <c r="U295" s="72">
        <f>'1 уровень'!X2811</f>
        <v>0</v>
      </c>
      <c r="V295" s="774">
        <f>'1 уровень'!Y2811</f>
        <v>0</v>
      </c>
      <c r="W295" s="72">
        <f>'1 уровень'!Z2811</f>
        <v>0</v>
      </c>
      <c r="X295" s="72">
        <f>'1 уровень'!AA2811</f>
        <v>0</v>
      </c>
      <c r="Y295" s="72">
        <f>'1 уровень'!AB2811</f>
        <v>0</v>
      </c>
      <c r="Z295" s="72">
        <f>'1 уровень'!AC2811</f>
        <v>0</v>
      </c>
      <c r="AA295" s="373">
        <f>'1 уровень'!AD2811</f>
        <v>0</v>
      </c>
      <c r="AB295" s="72"/>
      <c r="AC295" s="72"/>
      <c r="AD295" s="966">
        <f>'1 уровень'!AE2811</f>
        <v>0</v>
      </c>
      <c r="AE295" s="973">
        <f>'1 уровень'!AF2811</f>
        <v>0</v>
      </c>
      <c r="AF295" s="183">
        <f t="shared" si="50"/>
        <v>0</v>
      </c>
      <c r="AG295" s="183">
        <f t="shared" si="49"/>
        <v>0</v>
      </c>
      <c r="AH295" s="882">
        <f t="shared" si="54"/>
        <v>0</v>
      </c>
      <c r="AI295" s="59" t="e">
        <f t="shared" si="51"/>
        <v>#DIV/0!</v>
      </c>
      <c r="AJ295" s="59"/>
      <c r="AK295" s="263"/>
      <c r="AL295" s="59">
        <f t="shared" si="53"/>
        <v>0</v>
      </c>
      <c r="AM295" s="59"/>
      <c r="AN295" s="59"/>
      <c r="AO295" s="3477"/>
      <c r="AP295" s="3477"/>
      <c r="AQ295" s="3477"/>
      <c r="AR295" s="3477"/>
      <c r="AS295" s="3477"/>
      <c r="AT295" s="3477"/>
      <c r="AU295" s="3477"/>
      <c r="AV295" s="3477"/>
      <c r="AW295" s="59"/>
      <c r="AX295" s="59"/>
      <c r="AY295" s="59"/>
      <c r="AZ295" s="59"/>
      <c r="BA295" s="59"/>
      <c r="BB295" s="59"/>
      <c r="BC295" s="59"/>
      <c r="BD295" s="59"/>
      <c r="BE295" s="59"/>
      <c r="BF295" s="59"/>
      <c r="BG295" s="59"/>
      <c r="BH295" s="59"/>
      <c r="BI295" s="59"/>
      <c r="BJ295" s="59"/>
      <c r="BK295" s="59"/>
      <c r="BL295" s="59"/>
      <c r="BM295" s="59"/>
      <c r="BN295" s="59"/>
      <c r="BO295" s="59"/>
      <c r="BP295" s="59"/>
      <c r="BQ295" s="59"/>
      <c r="BR295" s="59"/>
      <c r="BS295" s="59"/>
      <c r="BT295" s="59"/>
      <c r="BU295" s="59"/>
      <c r="BV295" s="59"/>
      <c r="BW295" s="59"/>
      <c r="BX295" s="59"/>
      <c r="BY295" s="59"/>
      <c r="BZ295" s="59"/>
      <c r="CA295" s="59"/>
      <c r="CB295" s="59"/>
      <c r="CC295" s="59"/>
      <c r="CD295" s="59"/>
      <c r="CE295" s="59"/>
      <c r="CF295" s="59"/>
      <c r="CG295" s="59"/>
      <c r="CH295" s="59"/>
      <c r="CI295" s="59"/>
      <c r="CJ295" s="59"/>
      <c r="CK295" s="59"/>
      <c r="CL295" s="59"/>
      <c r="CM295" s="59"/>
      <c r="CN295" s="59"/>
      <c r="CO295" s="59"/>
      <c r="CP295" s="59"/>
      <c r="CQ295" s="59"/>
      <c r="CR295" s="59"/>
      <c r="CS295" s="59"/>
      <c r="CT295" s="59"/>
      <c r="CU295" s="59"/>
      <c r="CV295" s="59"/>
      <c r="CW295" s="59"/>
      <c r="CX295" s="59"/>
      <c r="CY295" s="59"/>
      <c r="CZ295" s="59"/>
      <c r="DA295" s="59"/>
      <c r="DB295" s="59"/>
      <c r="DC295" s="59"/>
      <c r="DD295" s="59"/>
      <c r="DE295" s="59"/>
      <c r="DF295" s="59"/>
      <c r="DG295" s="59"/>
      <c r="DH295" s="59"/>
      <c r="DI295" s="59"/>
      <c r="DJ295" s="59"/>
      <c r="DK295" s="59"/>
      <c r="DL295" s="59"/>
      <c r="DM295" s="59"/>
      <c r="DN295" s="59"/>
      <c r="DO295" s="59"/>
      <c r="DP295" s="59"/>
      <c r="DQ295" s="59"/>
      <c r="DR295" s="59"/>
      <c r="DS295" s="59"/>
      <c r="DT295" s="59"/>
      <c r="DU295" s="59"/>
      <c r="DV295" s="59"/>
      <c r="DW295" s="59"/>
      <c r="DX295" s="59"/>
      <c r="DY295" s="59"/>
      <c r="DZ295" s="59"/>
      <c r="EA295" s="59"/>
      <c r="EB295" s="59"/>
      <c r="EC295" s="59"/>
      <c r="ED295" s="59"/>
      <c r="EE295" s="59"/>
      <c r="EF295" s="59"/>
      <c r="EG295" s="59"/>
      <c r="EH295" s="59"/>
      <c r="EI295" s="59"/>
      <c r="EJ295" s="59"/>
      <c r="EK295" s="59"/>
      <c r="EL295" s="59"/>
      <c r="EM295" s="59"/>
      <c r="EN295" s="59"/>
      <c r="EO295" s="59"/>
      <c r="EP295" s="59"/>
      <c r="EQ295" s="59"/>
      <c r="ER295" s="59"/>
      <c r="ES295" s="59"/>
      <c r="ET295" s="59"/>
      <c r="EU295" s="59"/>
      <c r="EV295" s="59"/>
      <c r="EW295" s="59"/>
      <c r="EX295" s="59"/>
      <c r="EY295" s="59"/>
      <c r="EZ295" s="59"/>
      <c r="FA295" s="59"/>
      <c r="FB295" s="59"/>
      <c r="FC295" s="59"/>
      <c r="FD295" s="59"/>
      <c r="FE295" s="59"/>
      <c r="FF295" s="59"/>
      <c r="FG295" s="59"/>
      <c r="FH295" s="59"/>
      <c r="FI295" s="59"/>
      <c r="FJ295" s="59"/>
      <c r="FK295" s="59"/>
      <c r="FL295" s="59"/>
      <c r="FM295" s="59"/>
      <c r="FN295" s="59"/>
      <c r="FO295" s="59"/>
      <c r="FP295" s="59"/>
      <c r="FQ295" s="59"/>
      <c r="FR295" s="59"/>
      <c r="FS295" s="59"/>
      <c r="FT295" s="59"/>
      <c r="FU295" s="59"/>
      <c r="FV295" s="59"/>
      <c r="FW295" s="59"/>
      <c r="FX295" s="59"/>
      <c r="FY295" s="59"/>
      <c r="FZ295" s="59"/>
      <c r="GA295" s="59"/>
      <c r="GB295" s="59"/>
      <c r="GC295" s="59"/>
      <c r="GD295" s="59"/>
      <c r="GE295" s="59"/>
      <c r="GF295" s="59"/>
      <c r="GG295" s="59"/>
      <c r="GH295" s="59"/>
      <c r="GI295" s="59"/>
      <c r="GJ295" s="59"/>
      <c r="GK295" s="59"/>
    </row>
    <row r="296" spans="1:193" ht="30" x14ac:dyDescent="0.25">
      <c r="B296" s="18">
        <v>1</v>
      </c>
      <c r="C296" s="547" t="s">
        <v>547</v>
      </c>
      <c r="D296" s="27">
        <f>'1 уровень'!G2812</f>
        <v>0</v>
      </c>
      <c r="E296" s="27">
        <f>'1 уровень'!H2812</f>
        <v>0</v>
      </c>
      <c r="F296" s="27">
        <f>'1 уровень'!I2812</f>
        <v>1</v>
      </c>
      <c r="G296" s="64" t="e">
        <f>'1 уровень'!J2812</f>
        <v>#DIV/0!</v>
      </c>
      <c r="H296" s="78">
        <f>'1 уровень'!K2812</f>
        <v>0</v>
      </c>
      <c r="I296" s="78">
        <f>'1 уровень'!L2812</f>
        <v>0</v>
      </c>
      <c r="J296" s="73">
        <f>'1 уровень'!M2812</f>
        <v>0</v>
      </c>
      <c r="K296" s="73">
        <f>'1 уровень'!N2812</f>
        <v>0</v>
      </c>
      <c r="L296" s="73">
        <f>'1 уровень'!O2812</f>
        <v>0</v>
      </c>
      <c r="M296" s="73">
        <f>'1 уровень'!P2812</f>
        <v>0</v>
      </c>
      <c r="N296" s="73">
        <f>'1 уровень'!Q2812</f>
        <v>0</v>
      </c>
      <c r="O296" s="73">
        <f>'1 уровень'!R2812</f>
        <v>0</v>
      </c>
      <c r="P296" s="72">
        <f>'1 уровень'!S2812</f>
        <v>0</v>
      </c>
      <c r="Q296" s="72">
        <f>'1 уровень'!T2812</f>
        <v>0</v>
      </c>
      <c r="R296" s="72">
        <f>'1 уровень'!U2812</f>
        <v>0</v>
      </c>
      <c r="S296" s="72">
        <f>'1 уровень'!V2812</f>
        <v>0</v>
      </c>
      <c r="T296" s="72">
        <f>'1 уровень'!W2812</f>
        <v>0</v>
      </c>
      <c r="U296" s="72">
        <f>'1 уровень'!X2812</f>
        <v>0</v>
      </c>
      <c r="V296" s="774">
        <f>'1 уровень'!Y2812</f>
        <v>0</v>
      </c>
      <c r="W296" s="72">
        <f>'1 уровень'!Z2812</f>
        <v>0</v>
      </c>
      <c r="X296" s="72">
        <f>'1 уровень'!AA2812</f>
        <v>0</v>
      </c>
      <c r="Y296" s="72">
        <f>'1 уровень'!AB2812</f>
        <v>0</v>
      </c>
      <c r="Z296" s="72">
        <f>'1 уровень'!AC2812</f>
        <v>0</v>
      </c>
      <c r="AA296" s="373">
        <f>'1 уровень'!AD2812</f>
        <v>0</v>
      </c>
      <c r="AB296" s="72"/>
      <c r="AC296" s="72"/>
      <c r="AD296" s="966">
        <f>'1 уровень'!AE2812</f>
        <v>0</v>
      </c>
      <c r="AE296" s="973">
        <f>'1 уровень'!AF2812</f>
        <v>0</v>
      </c>
      <c r="AF296" s="183">
        <f t="shared" si="50"/>
        <v>0</v>
      </c>
      <c r="AG296" s="183">
        <f t="shared" si="49"/>
        <v>0</v>
      </c>
      <c r="AH296" s="882">
        <f t="shared" si="54"/>
        <v>0</v>
      </c>
      <c r="AI296" s="59">
        <f t="shared" si="51"/>
        <v>0</v>
      </c>
      <c r="AJ296" s="59"/>
      <c r="AK296" s="263"/>
      <c r="AL296" s="59">
        <f t="shared" si="53"/>
        <v>0</v>
      </c>
      <c r="AM296" s="59"/>
      <c r="AN296" s="59"/>
      <c r="AO296" s="3477"/>
      <c r="AP296" s="3477"/>
      <c r="AQ296" s="3477"/>
      <c r="AR296" s="3477"/>
      <c r="AS296" s="3477"/>
      <c r="AT296" s="3477"/>
      <c r="AU296" s="3477"/>
      <c r="AV296" s="3477"/>
      <c r="AW296" s="59"/>
      <c r="AX296" s="59"/>
      <c r="AY296" s="59"/>
      <c r="AZ296" s="59"/>
      <c r="BA296" s="59"/>
      <c r="BB296" s="59"/>
      <c r="BC296" s="59"/>
      <c r="BD296" s="59"/>
      <c r="BE296" s="59"/>
      <c r="BF296" s="59"/>
      <c r="BG296" s="59"/>
      <c r="BH296" s="59"/>
      <c r="BI296" s="59"/>
      <c r="BJ296" s="59"/>
      <c r="BK296" s="59"/>
      <c r="BL296" s="59"/>
      <c r="BM296" s="59"/>
      <c r="BN296" s="59"/>
      <c r="BO296" s="59"/>
      <c r="BP296" s="59"/>
      <c r="BQ296" s="59"/>
      <c r="BR296" s="59"/>
      <c r="BS296" s="59"/>
      <c r="BT296" s="59"/>
      <c r="BU296" s="59"/>
      <c r="BV296" s="59"/>
      <c r="BW296" s="59"/>
      <c r="BX296" s="59"/>
      <c r="BY296" s="59"/>
      <c r="BZ296" s="59"/>
      <c r="CA296" s="59"/>
      <c r="CB296" s="59"/>
      <c r="CC296" s="59"/>
      <c r="CD296" s="59"/>
      <c r="CE296" s="59"/>
      <c r="CF296" s="59"/>
      <c r="CG296" s="59"/>
      <c r="CH296" s="59"/>
      <c r="CI296" s="59"/>
      <c r="CJ296" s="59"/>
      <c r="CK296" s="59"/>
      <c r="CL296" s="59"/>
      <c r="CM296" s="59"/>
      <c r="CN296" s="59"/>
      <c r="CO296" s="59"/>
      <c r="CP296" s="59"/>
      <c r="CQ296" s="59"/>
      <c r="CR296" s="59"/>
      <c r="CS296" s="59"/>
      <c r="CT296" s="59"/>
      <c r="CU296" s="59"/>
      <c r="CV296" s="59"/>
      <c r="CW296" s="59"/>
      <c r="CX296" s="59"/>
      <c r="CY296" s="59"/>
      <c r="CZ296" s="59"/>
      <c r="DA296" s="59"/>
      <c r="DB296" s="59"/>
      <c r="DC296" s="59"/>
      <c r="DD296" s="59"/>
      <c r="DE296" s="59"/>
      <c r="DF296" s="59"/>
      <c r="DG296" s="59"/>
      <c r="DH296" s="59"/>
      <c r="DI296" s="59"/>
      <c r="DJ296" s="59"/>
      <c r="DK296" s="59"/>
      <c r="DL296" s="59"/>
      <c r="DM296" s="59"/>
      <c r="DN296" s="59"/>
      <c r="DO296" s="59"/>
      <c r="DP296" s="59"/>
      <c r="DQ296" s="59"/>
      <c r="DR296" s="59"/>
      <c r="DS296" s="59"/>
      <c r="DT296" s="59"/>
      <c r="DU296" s="59"/>
      <c r="DV296" s="59"/>
      <c r="DW296" s="59"/>
      <c r="DX296" s="59"/>
      <c r="DY296" s="59"/>
      <c r="DZ296" s="59"/>
      <c r="EA296" s="59"/>
      <c r="EB296" s="59"/>
      <c r="EC296" s="59"/>
      <c r="ED296" s="59"/>
      <c r="EE296" s="59"/>
      <c r="EF296" s="59"/>
      <c r="EG296" s="59"/>
      <c r="EH296" s="59"/>
      <c r="EI296" s="59"/>
      <c r="EJ296" s="59"/>
      <c r="EK296" s="59"/>
      <c r="EL296" s="59"/>
      <c r="EM296" s="59"/>
      <c r="EN296" s="59"/>
      <c r="EO296" s="59"/>
      <c r="EP296" s="59"/>
      <c r="EQ296" s="59"/>
      <c r="ER296" s="59"/>
      <c r="ES296" s="59"/>
      <c r="ET296" s="59"/>
      <c r="EU296" s="59"/>
      <c r="EV296" s="59"/>
      <c r="EW296" s="59"/>
      <c r="EX296" s="59"/>
      <c r="EY296" s="59"/>
      <c r="EZ296" s="59"/>
      <c r="FA296" s="59"/>
      <c r="FB296" s="59"/>
      <c r="FC296" s="59"/>
      <c r="FD296" s="59"/>
      <c r="FE296" s="59"/>
      <c r="FF296" s="59"/>
      <c r="FG296" s="59"/>
      <c r="FH296" s="59"/>
      <c r="FI296" s="59"/>
      <c r="FJ296" s="59"/>
      <c r="FK296" s="59"/>
      <c r="FL296" s="59"/>
      <c r="FM296" s="59"/>
      <c r="FN296" s="59"/>
      <c r="FO296" s="59"/>
      <c r="FP296" s="59"/>
      <c r="FQ296" s="59"/>
      <c r="FR296" s="59"/>
      <c r="FS296" s="59"/>
      <c r="FT296" s="59"/>
      <c r="FU296" s="59"/>
      <c r="FV296" s="59"/>
      <c r="FW296" s="59"/>
      <c r="FX296" s="59"/>
      <c r="FY296" s="59"/>
      <c r="FZ296" s="59"/>
      <c r="GA296" s="59"/>
      <c r="GB296" s="59"/>
      <c r="GC296" s="59"/>
      <c r="GD296" s="59"/>
      <c r="GE296" s="59"/>
      <c r="GF296" s="59"/>
      <c r="GG296" s="59"/>
      <c r="GH296" s="59"/>
      <c r="GI296" s="59"/>
      <c r="GJ296" s="59"/>
      <c r="GK296" s="59"/>
    </row>
    <row r="297" spans="1:193" ht="75" x14ac:dyDescent="0.25">
      <c r="B297" s="18">
        <v>1</v>
      </c>
      <c r="C297" s="280" t="s">
        <v>548</v>
      </c>
      <c r="D297" s="27">
        <f>'1 уровень'!G2813</f>
        <v>0</v>
      </c>
      <c r="E297" s="27">
        <f>'1 уровень'!H2813</f>
        <v>0</v>
      </c>
      <c r="F297" s="27">
        <f>'1 уровень'!I2813</f>
        <v>0</v>
      </c>
      <c r="G297" s="64" t="e">
        <f>'1 уровень'!J2813</f>
        <v>#DIV/0!</v>
      </c>
      <c r="H297" s="78">
        <f>'1 уровень'!K2813</f>
        <v>0</v>
      </c>
      <c r="I297" s="78">
        <f>'1 уровень'!L2813</f>
        <v>0</v>
      </c>
      <c r="J297" s="73">
        <f>'1 уровень'!M2813</f>
        <v>0</v>
      </c>
      <c r="K297" s="73">
        <f>'1 уровень'!N2813</f>
        <v>0</v>
      </c>
      <c r="L297" s="73">
        <f>'1 уровень'!O2813</f>
        <v>0</v>
      </c>
      <c r="M297" s="73">
        <f>'1 уровень'!P2813</f>
        <v>0</v>
      </c>
      <c r="N297" s="73">
        <f>'1 уровень'!Q2813</f>
        <v>0</v>
      </c>
      <c r="O297" s="73">
        <f>'1 уровень'!R2813</f>
        <v>0</v>
      </c>
      <c r="P297" s="72">
        <f>'1 уровень'!S2813</f>
        <v>0</v>
      </c>
      <c r="Q297" s="72">
        <f>'1 уровень'!T2813</f>
        <v>0</v>
      </c>
      <c r="R297" s="72">
        <f>'1 уровень'!U2813</f>
        <v>0</v>
      </c>
      <c r="S297" s="72">
        <f>'1 уровень'!V2813</f>
        <v>0</v>
      </c>
      <c r="T297" s="72">
        <f>'1 уровень'!W2813</f>
        <v>0</v>
      </c>
      <c r="U297" s="72">
        <f>'1 уровень'!X2813</f>
        <v>0</v>
      </c>
      <c r="V297" s="774">
        <f>'1 уровень'!Y2813</f>
        <v>0</v>
      </c>
      <c r="W297" s="72">
        <f>'1 уровень'!Z2813</f>
        <v>0</v>
      </c>
      <c r="X297" s="72">
        <f>'1 уровень'!AA2813</f>
        <v>0</v>
      </c>
      <c r="Y297" s="72">
        <f>'1 уровень'!AB2813</f>
        <v>0</v>
      </c>
      <c r="Z297" s="72">
        <f>'1 уровень'!AC2813</f>
        <v>0</v>
      </c>
      <c r="AA297" s="373">
        <f>'1 уровень'!AD2813</f>
        <v>0</v>
      </c>
      <c r="AB297" s="72"/>
      <c r="AC297" s="72"/>
      <c r="AD297" s="966">
        <f>'1 уровень'!AE2813</f>
        <v>0</v>
      </c>
      <c r="AE297" s="973">
        <f>'1 уровень'!AF2813</f>
        <v>0</v>
      </c>
      <c r="AF297" s="183">
        <f t="shared" si="50"/>
        <v>0</v>
      </c>
      <c r="AG297" s="183">
        <f t="shared" si="49"/>
        <v>0</v>
      </c>
      <c r="AH297" s="882">
        <f t="shared" si="54"/>
        <v>0</v>
      </c>
      <c r="AI297" s="59" t="e">
        <f t="shared" si="51"/>
        <v>#DIV/0!</v>
      </c>
      <c r="AJ297" s="59"/>
      <c r="AK297" s="263"/>
      <c r="AL297" s="59">
        <f t="shared" si="53"/>
        <v>0</v>
      </c>
      <c r="AM297" s="59"/>
      <c r="AN297" s="59"/>
      <c r="AO297" s="3477"/>
      <c r="AP297" s="3477"/>
      <c r="AQ297" s="3477"/>
      <c r="AR297" s="3477"/>
      <c r="AS297" s="3477"/>
      <c r="AT297" s="3477"/>
      <c r="AU297" s="3477"/>
      <c r="AV297" s="3477"/>
      <c r="AW297" s="59"/>
      <c r="AX297" s="59"/>
      <c r="AY297" s="59"/>
      <c r="AZ297" s="59"/>
      <c r="BA297" s="59"/>
      <c r="BB297" s="59"/>
      <c r="BC297" s="59"/>
      <c r="BD297" s="59"/>
      <c r="BE297" s="59"/>
      <c r="BF297" s="59"/>
      <c r="BG297" s="59"/>
      <c r="BH297" s="59"/>
      <c r="BI297" s="59"/>
      <c r="BJ297" s="59"/>
      <c r="BK297" s="59"/>
      <c r="BL297" s="59"/>
      <c r="BM297" s="59"/>
      <c r="BN297" s="59"/>
      <c r="BO297" s="59"/>
      <c r="BP297" s="59"/>
      <c r="BQ297" s="59"/>
      <c r="BR297" s="59"/>
      <c r="BS297" s="59"/>
      <c r="BT297" s="59"/>
      <c r="BU297" s="59"/>
      <c r="BV297" s="59"/>
      <c r="BW297" s="59"/>
      <c r="BX297" s="59"/>
      <c r="BY297" s="59"/>
      <c r="BZ297" s="59"/>
      <c r="CA297" s="59"/>
      <c r="CB297" s="59"/>
      <c r="CC297" s="59"/>
      <c r="CD297" s="59"/>
      <c r="CE297" s="59"/>
      <c r="CF297" s="59"/>
      <c r="CG297" s="59"/>
      <c r="CH297" s="59"/>
      <c r="CI297" s="59"/>
      <c r="CJ297" s="59"/>
      <c r="CK297" s="59"/>
      <c r="CL297" s="59"/>
      <c r="CM297" s="59"/>
      <c r="CN297" s="59"/>
      <c r="CO297" s="59"/>
      <c r="CP297" s="59"/>
      <c r="CQ297" s="59"/>
      <c r="CR297" s="59"/>
      <c r="CS297" s="59"/>
      <c r="CT297" s="59"/>
      <c r="CU297" s="59"/>
      <c r="CV297" s="59"/>
      <c r="CW297" s="59"/>
      <c r="CX297" s="59"/>
      <c r="CY297" s="59"/>
      <c r="CZ297" s="59"/>
      <c r="DA297" s="59"/>
      <c r="DB297" s="59"/>
      <c r="DC297" s="59"/>
      <c r="DD297" s="59"/>
      <c r="DE297" s="59"/>
      <c r="DF297" s="59"/>
      <c r="DG297" s="59"/>
      <c r="DH297" s="59"/>
      <c r="DI297" s="59"/>
      <c r="DJ297" s="59"/>
      <c r="DK297" s="59"/>
      <c r="DL297" s="59"/>
      <c r="DM297" s="59"/>
      <c r="DN297" s="59"/>
      <c r="DO297" s="59"/>
      <c r="DP297" s="59"/>
      <c r="DQ297" s="59"/>
      <c r="DR297" s="59"/>
      <c r="DS297" s="59"/>
      <c r="DT297" s="59"/>
      <c r="DU297" s="59"/>
      <c r="DV297" s="59"/>
      <c r="DW297" s="59"/>
      <c r="DX297" s="59"/>
      <c r="DY297" s="59"/>
      <c r="DZ297" s="59"/>
      <c r="EA297" s="59"/>
      <c r="EB297" s="59"/>
      <c r="EC297" s="59"/>
      <c r="ED297" s="59"/>
      <c r="EE297" s="59"/>
      <c r="EF297" s="59"/>
      <c r="EG297" s="59"/>
      <c r="EH297" s="59"/>
      <c r="EI297" s="59"/>
      <c r="EJ297" s="59"/>
      <c r="EK297" s="59"/>
      <c r="EL297" s="59"/>
      <c r="EM297" s="59"/>
      <c r="EN297" s="59"/>
      <c r="EO297" s="59"/>
      <c r="EP297" s="59"/>
      <c r="EQ297" s="59"/>
      <c r="ER297" s="59"/>
      <c r="ES297" s="59"/>
      <c r="ET297" s="59"/>
      <c r="EU297" s="59"/>
      <c r="EV297" s="59"/>
      <c r="EW297" s="59"/>
      <c r="EX297" s="59"/>
      <c r="EY297" s="59"/>
      <c r="EZ297" s="59"/>
      <c r="FA297" s="59"/>
      <c r="FB297" s="59"/>
      <c r="FC297" s="59"/>
      <c r="FD297" s="59"/>
      <c r="FE297" s="59"/>
      <c r="FF297" s="59"/>
      <c r="FG297" s="59"/>
      <c r="FH297" s="59"/>
      <c r="FI297" s="59"/>
      <c r="FJ297" s="59"/>
      <c r="FK297" s="59"/>
      <c r="FL297" s="59"/>
      <c r="FM297" s="59"/>
      <c r="FN297" s="59"/>
      <c r="FO297" s="59"/>
      <c r="FP297" s="59"/>
      <c r="FQ297" s="59"/>
      <c r="FR297" s="59"/>
      <c r="FS297" s="59"/>
      <c r="FT297" s="59"/>
      <c r="FU297" s="59"/>
      <c r="FV297" s="59"/>
      <c r="FW297" s="59"/>
      <c r="FX297" s="59"/>
      <c r="FY297" s="59"/>
      <c r="FZ297" s="59"/>
      <c r="GA297" s="59"/>
      <c r="GB297" s="59"/>
      <c r="GC297" s="59"/>
      <c r="GD297" s="59"/>
      <c r="GE297" s="59"/>
      <c r="GF297" s="59"/>
      <c r="GG297" s="59"/>
      <c r="GH297" s="59"/>
      <c r="GI297" s="59"/>
      <c r="GJ297" s="59"/>
      <c r="GK297" s="59"/>
    </row>
    <row r="298" spans="1:193" ht="45" x14ac:dyDescent="0.25">
      <c r="B298" s="18">
        <v>1</v>
      </c>
      <c r="C298" s="160" t="s">
        <v>549</v>
      </c>
      <c r="D298" s="27">
        <f>'1 уровень'!G2814</f>
        <v>0</v>
      </c>
      <c r="E298" s="27">
        <f>'1 уровень'!H2814</f>
        <v>0</v>
      </c>
      <c r="F298" s="27">
        <f>'1 уровень'!I2814</f>
        <v>0</v>
      </c>
      <c r="G298" s="64" t="e">
        <f>'1 уровень'!J2814</f>
        <v>#DIV/0!</v>
      </c>
      <c r="H298" s="78">
        <f>'1 уровень'!K2814</f>
        <v>0</v>
      </c>
      <c r="I298" s="78">
        <f>'1 уровень'!L2814</f>
        <v>0</v>
      </c>
      <c r="J298" s="73">
        <f>'1 уровень'!M2814</f>
        <v>0</v>
      </c>
      <c r="K298" s="73">
        <f>'1 уровень'!N2814</f>
        <v>0</v>
      </c>
      <c r="L298" s="73">
        <f>'1 уровень'!O2814</f>
        <v>0</v>
      </c>
      <c r="M298" s="73">
        <f>'1 уровень'!P2814</f>
        <v>0</v>
      </c>
      <c r="N298" s="73">
        <f>'1 уровень'!Q2814</f>
        <v>0</v>
      </c>
      <c r="O298" s="73">
        <f>'1 уровень'!R2814</f>
        <v>0</v>
      </c>
      <c r="P298" s="72">
        <f>'1 уровень'!S2814</f>
        <v>0</v>
      </c>
      <c r="Q298" s="72">
        <f>'1 уровень'!T2814</f>
        <v>0</v>
      </c>
      <c r="R298" s="72">
        <f>'1 уровень'!U2814</f>
        <v>0</v>
      </c>
      <c r="S298" s="72">
        <f>'1 уровень'!V2814</f>
        <v>0</v>
      </c>
      <c r="T298" s="72">
        <f>'1 уровень'!W2814</f>
        <v>0</v>
      </c>
      <c r="U298" s="72">
        <f>'1 уровень'!X2814</f>
        <v>0</v>
      </c>
      <c r="V298" s="774">
        <f>'1 уровень'!Y2814</f>
        <v>0</v>
      </c>
      <c r="W298" s="72">
        <f>'1 уровень'!Z2814</f>
        <v>0</v>
      </c>
      <c r="X298" s="72">
        <f>'1 уровень'!AA2814</f>
        <v>0</v>
      </c>
      <c r="Y298" s="72">
        <f>'1 уровень'!AB2814</f>
        <v>0</v>
      </c>
      <c r="Z298" s="72">
        <f>'1 уровень'!AC2814</f>
        <v>0</v>
      </c>
      <c r="AA298" s="373">
        <f>'1 уровень'!AD2814</f>
        <v>0</v>
      </c>
      <c r="AB298" s="72"/>
      <c r="AC298" s="72"/>
      <c r="AD298" s="966">
        <f>'1 уровень'!AE2814</f>
        <v>0</v>
      </c>
      <c r="AE298" s="973">
        <f>'1 уровень'!AF2814</f>
        <v>0</v>
      </c>
      <c r="AF298" s="183">
        <f t="shared" si="50"/>
        <v>0</v>
      </c>
      <c r="AG298" s="183">
        <f t="shared" si="49"/>
        <v>0</v>
      </c>
      <c r="AH298" s="882">
        <f t="shared" si="54"/>
        <v>0</v>
      </c>
      <c r="AI298" s="59" t="e">
        <f t="shared" si="51"/>
        <v>#DIV/0!</v>
      </c>
      <c r="AJ298" s="59"/>
      <c r="AK298" s="263"/>
      <c r="AL298" s="59">
        <f t="shared" si="53"/>
        <v>0</v>
      </c>
      <c r="AM298" s="59"/>
      <c r="AN298" s="59"/>
      <c r="AO298" s="3477"/>
      <c r="AP298" s="3477"/>
      <c r="AQ298" s="3477"/>
      <c r="AR298" s="3477"/>
      <c r="AS298" s="3477"/>
      <c r="AT298" s="3477"/>
      <c r="AU298" s="3477"/>
      <c r="AV298" s="3477"/>
      <c r="AW298" s="59"/>
      <c r="AX298" s="59"/>
      <c r="AY298" s="59"/>
      <c r="AZ298" s="59"/>
      <c r="BA298" s="59"/>
      <c r="BB298" s="59"/>
      <c r="BC298" s="59"/>
      <c r="BD298" s="59"/>
      <c r="BE298" s="59"/>
      <c r="BF298" s="59"/>
      <c r="BG298" s="59"/>
      <c r="BH298" s="59"/>
      <c r="BI298" s="59"/>
      <c r="BJ298" s="59"/>
      <c r="BK298" s="59"/>
      <c r="BL298" s="59"/>
      <c r="BM298" s="59"/>
      <c r="BN298" s="59"/>
      <c r="BO298" s="59"/>
      <c r="BP298" s="59"/>
      <c r="BQ298" s="59"/>
      <c r="BR298" s="59"/>
      <c r="BS298" s="59"/>
      <c r="BT298" s="59"/>
      <c r="BU298" s="59"/>
      <c r="BV298" s="59"/>
      <c r="BW298" s="59"/>
      <c r="BX298" s="59"/>
      <c r="BY298" s="59"/>
      <c r="BZ298" s="59"/>
      <c r="CA298" s="59"/>
      <c r="CB298" s="59"/>
      <c r="CC298" s="59"/>
      <c r="CD298" s="59"/>
      <c r="CE298" s="59"/>
      <c r="CF298" s="59"/>
      <c r="CG298" s="59"/>
      <c r="CH298" s="59"/>
      <c r="CI298" s="59"/>
      <c r="CJ298" s="59"/>
      <c r="CK298" s="59"/>
      <c r="CL298" s="59"/>
      <c r="CM298" s="59"/>
      <c r="CN298" s="59"/>
      <c r="CO298" s="59"/>
      <c r="CP298" s="59"/>
      <c r="CQ298" s="59"/>
      <c r="CR298" s="59"/>
      <c r="CS298" s="59"/>
      <c r="CT298" s="59"/>
      <c r="CU298" s="59"/>
      <c r="CV298" s="59"/>
      <c r="CW298" s="59"/>
      <c r="CX298" s="59"/>
      <c r="CY298" s="59"/>
      <c r="CZ298" s="59"/>
      <c r="DA298" s="59"/>
      <c r="DB298" s="59"/>
      <c r="DC298" s="59"/>
      <c r="DD298" s="59"/>
      <c r="DE298" s="59"/>
      <c r="DF298" s="59"/>
      <c r="DG298" s="59"/>
      <c r="DH298" s="59"/>
      <c r="DI298" s="59"/>
      <c r="DJ298" s="59"/>
      <c r="DK298" s="59"/>
      <c r="DL298" s="59"/>
      <c r="DM298" s="59"/>
      <c r="DN298" s="59"/>
      <c r="DO298" s="59"/>
      <c r="DP298" s="59"/>
      <c r="DQ298" s="59"/>
      <c r="DR298" s="59"/>
      <c r="DS298" s="59"/>
      <c r="DT298" s="59"/>
      <c r="DU298" s="59"/>
      <c r="DV298" s="59"/>
      <c r="DW298" s="59"/>
      <c r="DX298" s="59"/>
      <c r="DY298" s="59"/>
      <c r="DZ298" s="59"/>
      <c r="EA298" s="59"/>
      <c r="EB298" s="59"/>
      <c r="EC298" s="59"/>
      <c r="ED298" s="59"/>
      <c r="EE298" s="59"/>
      <c r="EF298" s="59"/>
      <c r="EG298" s="59"/>
      <c r="EH298" s="59"/>
      <c r="EI298" s="59"/>
      <c r="EJ298" s="59"/>
      <c r="EK298" s="59"/>
      <c r="EL298" s="59"/>
      <c r="EM298" s="59"/>
      <c r="EN298" s="59"/>
      <c r="EO298" s="59"/>
      <c r="EP298" s="59"/>
      <c r="EQ298" s="59"/>
      <c r="ER298" s="59"/>
      <c r="ES298" s="59"/>
      <c r="ET298" s="59"/>
      <c r="EU298" s="59"/>
      <c r="EV298" s="59"/>
      <c r="EW298" s="59"/>
      <c r="EX298" s="59"/>
      <c r="EY298" s="59"/>
      <c r="EZ298" s="59"/>
      <c r="FA298" s="59"/>
      <c r="FB298" s="59"/>
      <c r="FC298" s="59"/>
      <c r="FD298" s="59"/>
      <c r="FE298" s="59"/>
      <c r="FF298" s="59"/>
      <c r="FG298" s="59"/>
      <c r="FH298" s="59"/>
      <c r="FI298" s="59"/>
      <c r="FJ298" s="59"/>
      <c r="FK298" s="59"/>
      <c r="FL298" s="59"/>
      <c r="FM298" s="59"/>
      <c r="FN298" s="59"/>
      <c r="FO298" s="59"/>
      <c r="FP298" s="59"/>
      <c r="FQ298" s="59"/>
      <c r="FR298" s="59"/>
      <c r="FS298" s="59"/>
      <c r="FT298" s="59"/>
      <c r="FU298" s="59"/>
      <c r="FV298" s="59"/>
      <c r="FW298" s="59"/>
      <c r="FX298" s="59"/>
      <c r="FY298" s="59"/>
      <c r="FZ298" s="59"/>
      <c r="GA298" s="59"/>
      <c r="GB298" s="59"/>
      <c r="GC298" s="59"/>
      <c r="GD298" s="59"/>
      <c r="GE298" s="59"/>
      <c r="GF298" s="59"/>
      <c r="GG298" s="59"/>
      <c r="GH298" s="59"/>
      <c r="GI298" s="59"/>
      <c r="GJ298" s="59"/>
      <c r="GK298" s="59"/>
    </row>
    <row r="299" spans="1:193" ht="105" x14ac:dyDescent="0.25">
      <c r="B299" s="18">
        <v>1</v>
      </c>
      <c r="C299" s="160" t="s">
        <v>550</v>
      </c>
      <c r="D299" s="27">
        <f>'1 уровень'!G2815</f>
        <v>0</v>
      </c>
      <c r="E299" s="27">
        <f>'1 уровень'!H2815</f>
        <v>0</v>
      </c>
      <c r="F299" s="27">
        <f>'1 уровень'!I2815</f>
        <v>0</v>
      </c>
      <c r="G299" s="64" t="e">
        <f>'1 уровень'!J2815</f>
        <v>#DIV/0!</v>
      </c>
      <c r="H299" s="78">
        <f>'1 уровень'!K2815</f>
        <v>0</v>
      </c>
      <c r="I299" s="78">
        <f>'1 уровень'!L2815</f>
        <v>0</v>
      </c>
      <c r="J299" s="73">
        <f>'1 уровень'!M2815</f>
        <v>0</v>
      </c>
      <c r="K299" s="73">
        <f>'1 уровень'!N2815</f>
        <v>0</v>
      </c>
      <c r="L299" s="73">
        <f>'1 уровень'!O2815</f>
        <v>0</v>
      </c>
      <c r="M299" s="73">
        <f>'1 уровень'!P2815</f>
        <v>0</v>
      </c>
      <c r="N299" s="73">
        <f>'1 уровень'!Q2815</f>
        <v>0</v>
      </c>
      <c r="O299" s="73">
        <f>'1 уровень'!R2815</f>
        <v>0</v>
      </c>
      <c r="P299" s="72">
        <f>'1 уровень'!S2815</f>
        <v>0</v>
      </c>
      <c r="Q299" s="72">
        <f>'1 уровень'!T2815</f>
        <v>0</v>
      </c>
      <c r="R299" s="72">
        <f>'1 уровень'!U2815</f>
        <v>0</v>
      </c>
      <c r="S299" s="72">
        <f>'1 уровень'!V2815</f>
        <v>0</v>
      </c>
      <c r="T299" s="72">
        <f>'1 уровень'!W2815</f>
        <v>0</v>
      </c>
      <c r="U299" s="72">
        <f>'1 уровень'!X2815</f>
        <v>0</v>
      </c>
      <c r="V299" s="774">
        <f>'1 уровень'!Y2815</f>
        <v>0</v>
      </c>
      <c r="W299" s="72">
        <f>'1 уровень'!Z2815</f>
        <v>0</v>
      </c>
      <c r="X299" s="72">
        <f>'1 уровень'!AA2815</f>
        <v>0</v>
      </c>
      <c r="Y299" s="72">
        <f>'1 уровень'!AB2815</f>
        <v>0</v>
      </c>
      <c r="Z299" s="72">
        <f>'1 уровень'!AC2815</f>
        <v>0</v>
      </c>
      <c r="AA299" s="373">
        <f>'1 уровень'!AD2815</f>
        <v>0</v>
      </c>
      <c r="AB299" s="72"/>
      <c r="AC299" s="72"/>
      <c r="AD299" s="966">
        <f>'1 уровень'!AE2815</f>
        <v>0</v>
      </c>
      <c r="AE299" s="973">
        <f>'1 уровень'!AF2815</f>
        <v>0</v>
      </c>
      <c r="AF299" s="183">
        <f t="shared" si="50"/>
        <v>0</v>
      </c>
      <c r="AG299" s="183">
        <f t="shared" si="49"/>
        <v>0</v>
      </c>
      <c r="AH299" s="882">
        <f t="shared" si="54"/>
        <v>0</v>
      </c>
      <c r="AI299" s="59" t="e">
        <f t="shared" si="51"/>
        <v>#DIV/0!</v>
      </c>
      <c r="AJ299" s="59"/>
      <c r="AK299" s="263"/>
      <c r="AL299" s="59">
        <f t="shared" si="53"/>
        <v>0</v>
      </c>
      <c r="AM299" s="59"/>
      <c r="AN299" s="59"/>
      <c r="AO299" s="3477"/>
      <c r="AP299" s="3477"/>
      <c r="AQ299" s="3477"/>
      <c r="AR299" s="3477"/>
      <c r="AS299" s="3477"/>
      <c r="AT299" s="3477"/>
      <c r="AU299" s="3477"/>
      <c r="AV299" s="3477"/>
      <c r="AW299" s="59"/>
      <c r="AX299" s="59"/>
      <c r="AY299" s="59"/>
      <c r="AZ299" s="59"/>
      <c r="BA299" s="59"/>
      <c r="BB299" s="59"/>
      <c r="BC299" s="59"/>
      <c r="BD299" s="59"/>
      <c r="BE299" s="59"/>
      <c r="BF299" s="59"/>
      <c r="BG299" s="59"/>
      <c r="BH299" s="59"/>
      <c r="BI299" s="59"/>
      <c r="BJ299" s="59"/>
      <c r="BK299" s="59"/>
      <c r="BL299" s="59"/>
      <c r="BM299" s="59"/>
      <c r="BN299" s="59"/>
      <c r="BO299" s="59"/>
      <c r="BP299" s="59"/>
      <c r="BQ299" s="59"/>
      <c r="BR299" s="59"/>
      <c r="BS299" s="59"/>
      <c r="BT299" s="59"/>
      <c r="BU299" s="59"/>
      <c r="BV299" s="59"/>
      <c r="BW299" s="59"/>
      <c r="BX299" s="59"/>
      <c r="BY299" s="59"/>
      <c r="BZ299" s="59"/>
      <c r="CA299" s="59"/>
      <c r="CB299" s="59"/>
      <c r="CC299" s="59"/>
      <c r="CD299" s="59"/>
      <c r="CE299" s="59"/>
      <c r="CF299" s="59"/>
      <c r="CG299" s="59"/>
      <c r="CH299" s="59"/>
      <c r="CI299" s="59"/>
      <c r="CJ299" s="59"/>
      <c r="CK299" s="59"/>
      <c r="CL299" s="59"/>
      <c r="CM299" s="59"/>
      <c r="CN299" s="59"/>
      <c r="CO299" s="59"/>
      <c r="CP299" s="59"/>
      <c r="CQ299" s="59"/>
      <c r="CR299" s="59"/>
      <c r="CS299" s="59"/>
      <c r="CT299" s="59"/>
      <c r="CU299" s="59"/>
      <c r="CV299" s="59"/>
      <c r="CW299" s="59"/>
      <c r="CX299" s="59"/>
      <c r="CY299" s="59"/>
      <c r="CZ299" s="59"/>
      <c r="DA299" s="59"/>
      <c r="DB299" s="59"/>
      <c r="DC299" s="59"/>
      <c r="DD299" s="59"/>
      <c r="DE299" s="59"/>
      <c r="DF299" s="59"/>
      <c r="DG299" s="59"/>
      <c r="DH299" s="59"/>
      <c r="DI299" s="59"/>
      <c r="DJ299" s="59"/>
      <c r="DK299" s="59"/>
      <c r="DL299" s="59"/>
      <c r="DM299" s="59"/>
      <c r="DN299" s="59"/>
      <c r="DO299" s="59"/>
      <c r="DP299" s="59"/>
      <c r="DQ299" s="59"/>
      <c r="DR299" s="59"/>
      <c r="DS299" s="59"/>
      <c r="DT299" s="59"/>
      <c r="DU299" s="59"/>
      <c r="DV299" s="59"/>
      <c r="DW299" s="59"/>
      <c r="DX299" s="59"/>
      <c r="DY299" s="59"/>
      <c r="DZ299" s="59"/>
      <c r="EA299" s="59"/>
      <c r="EB299" s="59"/>
      <c r="EC299" s="59"/>
      <c r="ED299" s="59"/>
      <c r="EE299" s="59"/>
      <c r="EF299" s="59"/>
      <c r="EG299" s="59"/>
      <c r="EH299" s="59"/>
      <c r="EI299" s="59"/>
      <c r="EJ299" s="59"/>
      <c r="EK299" s="59"/>
      <c r="EL299" s="59"/>
      <c r="EM299" s="59"/>
      <c r="EN299" s="59"/>
      <c r="EO299" s="59"/>
      <c r="EP299" s="59"/>
      <c r="EQ299" s="59"/>
      <c r="ER299" s="59"/>
      <c r="ES299" s="59"/>
      <c r="ET299" s="59"/>
      <c r="EU299" s="59"/>
      <c r="EV299" s="59"/>
      <c r="EW299" s="59"/>
      <c r="EX299" s="59"/>
      <c r="EY299" s="59"/>
      <c r="EZ299" s="59"/>
      <c r="FA299" s="59"/>
      <c r="FB299" s="59"/>
      <c r="FC299" s="59"/>
      <c r="FD299" s="59"/>
      <c r="FE299" s="59"/>
      <c r="FF299" s="59"/>
      <c r="FG299" s="59"/>
      <c r="FH299" s="59"/>
      <c r="FI299" s="59"/>
      <c r="FJ299" s="59"/>
      <c r="FK299" s="59"/>
      <c r="FL299" s="59"/>
      <c r="FM299" s="59"/>
      <c r="FN299" s="59"/>
      <c r="FO299" s="59"/>
      <c r="FP299" s="59"/>
      <c r="FQ299" s="59"/>
      <c r="FR299" s="59"/>
      <c r="FS299" s="59"/>
      <c r="FT299" s="59"/>
      <c r="FU299" s="59"/>
      <c r="FV299" s="59"/>
      <c r="FW299" s="59"/>
      <c r="FX299" s="59"/>
      <c r="FY299" s="59"/>
      <c r="FZ299" s="59"/>
      <c r="GA299" s="59"/>
      <c r="GB299" s="59"/>
      <c r="GC299" s="59"/>
      <c r="GD299" s="59"/>
      <c r="GE299" s="59"/>
      <c r="GF299" s="59"/>
      <c r="GG299" s="59"/>
      <c r="GH299" s="59"/>
      <c r="GI299" s="59"/>
      <c r="GJ299" s="59"/>
      <c r="GK299" s="59"/>
    </row>
    <row r="300" spans="1:193" x14ac:dyDescent="0.25">
      <c r="B300" s="18">
        <v>1</v>
      </c>
      <c r="C300" s="160" t="s">
        <v>131</v>
      </c>
      <c r="D300" s="27">
        <f>'1 уровень'!G2816</f>
        <v>0</v>
      </c>
      <c r="E300" s="27">
        <f>'1 уровень'!H2816</f>
        <v>0</v>
      </c>
      <c r="F300" s="27">
        <f>'1 уровень'!I2816</f>
        <v>3</v>
      </c>
      <c r="G300" s="64" t="e">
        <f>'1 уровень'!J2816</f>
        <v>#DIV/0!</v>
      </c>
      <c r="H300" s="78">
        <f>'1 уровень'!K2816</f>
        <v>0</v>
      </c>
      <c r="I300" s="78">
        <f>'1 уровень'!L2816</f>
        <v>0</v>
      </c>
      <c r="J300" s="73">
        <f>'1 уровень'!M2816</f>
        <v>0</v>
      </c>
      <c r="K300" s="73">
        <f>'1 уровень'!N2816</f>
        <v>0</v>
      </c>
      <c r="L300" s="73">
        <f>'1 уровень'!O2816</f>
        <v>0</v>
      </c>
      <c r="M300" s="73">
        <f>'1 уровень'!P2816</f>
        <v>0</v>
      </c>
      <c r="N300" s="73">
        <f>'1 уровень'!Q2816</f>
        <v>0</v>
      </c>
      <c r="O300" s="73">
        <f>'1 уровень'!R2816</f>
        <v>0</v>
      </c>
      <c r="P300" s="72">
        <f>'1 уровень'!S2816</f>
        <v>0</v>
      </c>
      <c r="Q300" s="72">
        <f>'1 уровень'!T2816</f>
        <v>0</v>
      </c>
      <c r="R300" s="72">
        <f>'1 уровень'!U2816</f>
        <v>0</v>
      </c>
      <c r="S300" s="72">
        <f>'1 уровень'!V2816</f>
        <v>0</v>
      </c>
      <c r="T300" s="72">
        <f>'1 уровень'!W2816</f>
        <v>0</v>
      </c>
      <c r="U300" s="72">
        <f>'1 уровень'!X2816</f>
        <v>0</v>
      </c>
      <c r="V300" s="774">
        <f>'1 уровень'!Y2816</f>
        <v>0</v>
      </c>
      <c r="W300" s="72">
        <f>'1 уровень'!Z2816</f>
        <v>0</v>
      </c>
      <c r="X300" s="72">
        <f>'1 уровень'!AA2816</f>
        <v>0</v>
      </c>
      <c r="Y300" s="72">
        <f>'1 уровень'!AB2816</f>
        <v>0</v>
      </c>
      <c r="Z300" s="72">
        <f>'1 уровень'!AC2816</f>
        <v>0</v>
      </c>
      <c r="AA300" s="373">
        <f>'1 уровень'!AD2816</f>
        <v>0</v>
      </c>
      <c r="AB300" s="72"/>
      <c r="AC300" s="72"/>
      <c r="AD300" s="966">
        <f>'1 уровень'!AE2816</f>
        <v>0</v>
      </c>
      <c r="AE300" s="973">
        <f>'1 уровень'!AF2816</f>
        <v>0</v>
      </c>
      <c r="AF300" s="183">
        <f t="shared" si="50"/>
        <v>0</v>
      </c>
      <c r="AG300" s="183">
        <f t="shared" si="49"/>
        <v>0</v>
      </c>
      <c r="AH300" s="882">
        <f t="shared" si="54"/>
        <v>0</v>
      </c>
      <c r="AI300" s="59">
        <f t="shared" si="51"/>
        <v>0</v>
      </c>
      <c r="AJ300" s="59"/>
      <c r="AK300" s="263"/>
      <c r="AL300" s="59">
        <f t="shared" si="53"/>
        <v>0</v>
      </c>
      <c r="AM300" s="59"/>
      <c r="AN300" s="59"/>
      <c r="AO300" s="3477"/>
      <c r="AP300" s="3477"/>
      <c r="AQ300" s="3477"/>
      <c r="AR300" s="3477"/>
      <c r="AS300" s="3477"/>
      <c r="AT300" s="3477"/>
      <c r="AU300" s="3477"/>
      <c r="AV300" s="3477"/>
      <c r="AW300" s="59"/>
      <c r="AX300" s="59"/>
      <c r="AY300" s="59"/>
      <c r="AZ300" s="59"/>
      <c r="BA300" s="59"/>
      <c r="BB300" s="59"/>
      <c r="BC300" s="59"/>
      <c r="BD300" s="59"/>
      <c r="BE300" s="59"/>
      <c r="BF300" s="59"/>
      <c r="BG300" s="59"/>
      <c r="BH300" s="59"/>
      <c r="BI300" s="59"/>
      <c r="BJ300" s="59"/>
      <c r="BK300" s="59"/>
      <c r="BL300" s="59"/>
      <c r="BM300" s="59"/>
      <c r="BN300" s="59"/>
      <c r="BO300" s="59"/>
      <c r="BP300" s="59"/>
      <c r="BQ300" s="59"/>
      <c r="BR300" s="59"/>
      <c r="BS300" s="59"/>
      <c r="BT300" s="59"/>
      <c r="BU300" s="59"/>
      <c r="BV300" s="59"/>
      <c r="BW300" s="59"/>
      <c r="BX300" s="59"/>
      <c r="BY300" s="59"/>
      <c r="BZ300" s="59"/>
      <c r="CA300" s="59"/>
      <c r="CB300" s="59"/>
      <c r="CC300" s="59"/>
      <c r="CD300" s="59"/>
      <c r="CE300" s="59"/>
      <c r="CF300" s="59"/>
      <c r="CG300" s="59"/>
      <c r="CH300" s="59"/>
      <c r="CI300" s="59"/>
      <c r="CJ300" s="59"/>
      <c r="CK300" s="59"/>
      <c r="CL300" s="59"/>
      <c r="CM300" s="59"/>
      <c r="CN300" s="59"/>
      <c r="CO300" s="59"/>
      <c r="CP300" s="59"/>
      <c r="CQ300" s="59"/>
      <c r="CR300" s="59"/>
      <c r="CS300" s="59"/>
      <c r="CT300" s="59"/>
      <c r="CU300" s="59"/>
      <c r="CV300" s="59"/>
      <c r="CW300" s="59"/>
      <c r="CX300" s="59"/>
      <c r="CY300" s="59"/>
      <c r="CZ300" s="59"/>
      <c r="DA300" s="59"/>
      <c r="DB300" s="59"/>
      <c r="DC300" s="59"/>
      <c r="DD300" s="59"/>
      <c r="DE300" s="59"/>
      <c r="DF300" s="59"/>
      <c r="DG300" s="59"/>
      <c r="DH300" s="59"/>
      <c r="DI300" s="59"/>
      <c r="DJ300" s="59"/>
      <c r="DK300" s="59"/>
      <c r="DL300" s="59"/>
      <c r="DM300" s="59"/>
      <c r="DN300" s="59"/>
      <c r="DO300" s="59"/>
      <c r="DP300" s="59"/>
      <c r="DQ300" s="59"/>
      <c r="DR300" s="59"/>
      <c r="DS300" s="59"/>
      <c r="DT300" s="59"/>
      <c r="DU300" s="59"/>
      <c r="DV300" s="59"/>
      <c r="DW300" s="59"/>
      <c r="DX300" s="59"/>
      <c r="DY300" s="59"/>
      <c r="DZ300" s="59"/>
      <c r="EA300" s="59"/>
      <c r="EB300" s="59"/>
      <c r="EC300" s="59"/>
      <c r="ED300" s="59"/>
      <c r="EE300" s="59"/>
      <c r="EF300" s="59"/>
      <c r="EG300" s="59"/>
      <c r="EH300" s="59"/>
      <c r="EI300" s="59"/>
      <c r="EJ300" s="59"/>
      <c r="EK300" s="59"/>
      <c r="EL300" s="59"/>
      <c r="EM300" s="59"/>
      <c r="EN300" s="59"/>
      <c r="EO300" s="59"/>
      <c r="EP300" s="59"/>
      <c r="EQ300" s="59"/>
      <c r="ER300" s="59"/>
      <c r="ES300" s="59"/>
      <c r="ET300" s="59"/>
      <c r="EU300" s="59"/>
      <c r="EV300" s="59"/>
      <c r="EW300" s="59"/>
      <c r="EX300" s="59"/>
      <c r="EY300" s="59"/>
      <c r="EZ300" s="59"/>
      <c r="FA300" s="59"/>
      <c r="FB300" s="59"/>
      <c r="FC300" s="59"/>
      <c r="FD300" s="59"/>
      <c r="FE300" s="59"/>
      <c r="FF300" s="59"/>
      <c r="FG300" s="59"/>
      <c r="FH300" s="59"/>
      <c r="FI300" s="59"/>
      <c r="FJ300" s="59"/>
      <c r="FK300" s="59"/>
      <c r="FL300" s="59"/>
      <c r="FM300" s="59"/>
      <c r="FN300" s="59"/>
      <c r="FO300" s="59"/>
      <c r="FP300" s="59"/>
      <c r="FQ300" s="59"/>
      <c r="FR300" s="59"/>
      <c r="FS300" s="59"/>
      <c r="FT300" s="59"/>
      <c r="FU300" s="59"/>
      <c r="FV300" s="59"/>
      <c r="FW300" s="59"/>
      <c r="FX300" s="59"/>
      <c r="FY300" s="59"/>
      <c r="FZ300" s="59"/>
      <c r="GA300" s="59"/>
      <c r="GB300" s="59"/>
      <c r="GC300" s="59"/>
      <c r="GD300" s="59"/>
      <c r="GE300" s="59"/>
      <c r="GF300" s="59"/>
      <c r="GG300" s="59"/>
      <c r="GH300" s="59"/>
      <c r="GI300" s="59"/>
      <c r="GJ300" s="59"/>
      <c r="GK300" s="59"/>
    </row>
    <row r="301" spans="1:193" x14ac:dyDescent="0.25">
      <c r="B301" s="18">
        <v>1</v>
      </c>
      <c r="C301" s="277" t="s">
        <v>222</v>
      </c>
      <c r="D301" s="27">
        <f>'1 уровень'!G2817</f>
        <v>0</v>
      </c>
      <c r="E301" s="27">
        <f>'1 уровень'!H2817</f>
        <v>0</v>
      </c>
      <c r="F301" s="27">
        <f>'1 уровень'!I2817</f>
        <v>3</v>
      </c>
      <c r="G301" s="64" t="e">
        <f>'1 уровень'!J2817</f>
        <v>#DIV/0!</v>
      </c>
      <c r="H301" s="78">
        <f>'1 уровень'!K2817</f>
        <v>0</v>
      </c>
      <c r="I301" s="78">
        <f>'1 уровень'!L2817</f>
        <v>0</v>
      </c>
      <c r="J301" s="73">
        <f>'1 уровень'!M2817</f>
        <v>0</v>
      </c>
      <c r="K301" s="73">
        <f>'1 уровень'!N2817</f>
        <v>0</v>
      </c>
      <c r="L301" s="73">
        <f>'1 уровень'!O2817</f>
        <v>0</v>
      </c>
      <c r="M301" s="73">
        <f>'1 уровень'!P2817</f>
        <v>0</v>
      </c>
      <c r="N301" s="73">
        <f>'1 уровень'!Q2817</f>
        <v>0</v>
      </c>
      <c r="O301" s="73">
        <f>'1 уровень'!R2817</f>
        <v>0</v>
      </c>
      <c r="P301" s="72">
        <f>'1 уровень'!S2817</f>
        <v>0</v>
      </c>
      <c r="Q301" s="72">
        <f>'1 уровень'!T2817</f>
        <v>0</v>
      </c>
      <c r="R301" s="72">
        <f>'1 уровень'!U2817</f>
        <v>0</v>
      </c>
      <c r="S301" s="72">
        <f>'1 уровень'!V2817</f>
        <v>0</v>
      </c>
      <c r="T301" s="72">
        <f>'1 уровень'!W2817</f>
        <v>0</v>
      </c>
      <c r="U301" s="72">
        <f>'1 уровень'!X2817</f>
        <v>0</v>
      </c>
      <c r="V301" s="774">
        <f>'1 уровень'!Y2817</f>
        <v>0</v>
      </c>
      <c r="W301" s="72">
        <f>'1 уровень'!Z2817</f>
        <v>0</v>
      </c>
      <c r="X301" s="72">
        <f>'1 уровень'!AA2817</f>
        <v>0</v>
      </c>
      <c r="Y301" s="72">
        <f>'1 уровень'!AB2817</f>
        <v>0</v>
      </c>
      <c r="Z301" s="72">
        <f>'1 уровень'!AC2817</f>
        <v>0</v>
      </c>
      <c r="AA301" s="373">
        <f>'1 уровень'!AD2817</f>
        <v>0</v>
      </c>
      <c r="AB301" s="72"/>
      <c r="AC301" s="72"/>
      <c r="AD301" s="966">
        <f>'1 уровень'!AE2817</f>
        <v>0</v>
      </c>
      <c r="AE301" s="973">
        <f>'1 уровень'!AF2817</f>
        <v>0</v>
      </c>
      <c r="AF301" s="183">
        <f t="shared" si="50"/>
        <v>0</v>
      </c>
      <c r="AG301" s="183">
        <f t="shared" si="49"/>
        <v>0</v>
      </c>
      <c r="AH301" s="882">
        <f t="shared" si="54"/>
        <v>0</v>
      </c>
      <c r="AI301" s="59">
        <f t="shared" si="51"/>
        <v>0</v>
      </c>
      <c r="AJ301" s="59"/>
      <c r="AK301" s="263"/>
      <c r="AL301" s="59">
        <f t="shared" si="53"/>
        <v>0</v>
      </c>
      <c r="AM301" s="59"/>
      <c r="AN301" s="59"/>
      <c r="AO301" s="3477"/>
      <c r="AP301" s="3477"/>
      <c r="AQ301" s="3477"/>
      <c r="AR301" s="3477"/>
      <c r="AS301" s="3477"/>
      <c r="AT301" s="3477"/>
      <c r="AU301" s="3477"/>
      <c r="AV301" s="3477"/>
      <c r="AW301" s="59"/>
      <c r="AX301" s="59"/>
      <c r="AY301" s="59"/>
      <c r="AZ301" s="59"/>
      <c r="BA301" s="59"/>
      <c r="BB301" s="59"/>
      <c r="BC301" s="59"/>
      <c r="BD301" s="59"/>
      <c r="BE301" s="59"/>
      <c r="BF301" s="59"/>
      <c r="BG301" s="59"/>
      <c r="BH301" s="59"/>
      <c r="BI301" s="59"/>
      <c r="BJ301" s="59"/>
      <c r="BK301" s="59"/>
      <c r="BL301" s="59"/>
      <c r="BM301" s="59"/>
      <c r="BN301" s="59"/>
      <c r="BO301" s="59"/>
      <c r="BP301" s="59"/>
      <c r="BQ301" s="59"/>
      <c r="BR301" s="59"/>
      <c r="BS301" s="59"/>
      <c r="BT301" s="59"/>
      <c r="BU301" s="59"/>
      <c r="BV301" s="59"/>
      <c r="BW301" s="59"/>
      <c r="BX301" s="59"/>
      <c r="BY301" s="59"/>
      <c r="BZ301" s="59"/>
      <c r="CA301" s="59"/>
      <c r="CB301" s="59"/>
      <c r="CC301" s="59"/>
      <c r="CD301" s="59"/>
      <c r="CE301" s="59"/>
      <c r="CF301" s="59"/>
      <c r="CG301" s="59"/>
      <c r="CH301" s="59"/>
      <c r="CI301" s="59"/>
      <c r="CJ301" s="59"/>
      <c r="CK301" s="59"/>
      <c r="CL301" s="59"/>
      <c r="CM301" s="59"/>
      <c r="CN301" s="59"/>
      <c r="CO301" s="59"/>
      <c r="CP301" s="59"/>
      <c r="CQ301" s="59"/>
      <c r="CR301" s="59"/>
      <c r="CS301" s="59"/>
      <c r="CT301" s="59"/>
      <c r="CU301" s="59"/>
      <c r="CV301" s="59"/>
      <c r="CW301" s="59"/>
      <c r="CX301" s="59"/>
      <c r="CY301" s="59"/>
      <c r="CZ301" s="59"/>
      <c r="DA301" s="59"/>
      <c r="DB301" s="59"/>
      <c r="DC301" s="59"/>
      <c r="DD301" s="59"/>
      <c r="DE301" s="59"/>
      <c r="DF301" s="59"/>
      <c r="DG301" s="59"/>
      <c r="DH301" s="59"/>
      <c r="DI301" s="59"/>
      <c r="DJ301" s="59"/>
      <c r="DK301" s="59"/>
      <c r="DL301" s="59"/>
      <c r="DM301" s="59"/>
      <c r="DN301" s="59"/>
      <c r="DO301" s="59"/>
      <c r="DP301" s="59"/>
      <c r="DQ301" s="59"/>
      <c r="DR301" s="59"/>
      <c r="DS301" s="59"/>
      <c r="DT301" s="59"/>
      <c r="DU301" s="59"/>
      <c r="DV301" s="59"/>
      <c r="DW301" s="59"/>
      <c r="DX301" s="59"/>
      <c r="DY301" s="59"/>
      <c r="DZ301" s="59"/>
      <c r="EA301" s="59"/>
      <c r="EB301" s="59"/>
      <c r="EC301" s="59"/>
      <c r="ED301" s="59"/>
      <c r="EE301" s="59"/>
      <c r="EF301" s="59"/>
      <c r="EG301" s="59"/>
      <c r="EH301" s="59"/>
      <c r="EI301" s="59"/>
      <c r="EJ301" s="59"/>
      <c r="EK301" s="59"/>
      <c r="EL301" s="59"/>
      <c r="EM301" s="59"/>
      <c r="EN301" s="59"/>
      <c r="EO301" s="59"/>
      <c r="EP301" s="59"/>
      <c r="EQ301" s="59"/>
      <c r="ER301" s="59"/>
      <c r="ES301" s="59"/>
      <c r="ET301" s="59"/>
      <c r="EU301" s="59"/>
      <c r="EV301" s="59"/>
      <c r="EW301" s="59"/>
      <c r="EX301" s="59"/>
      <c r="EY301" s="59"/>
      <c r="EZ301" s="59"/>
      <c r="FA301" s="59"/>
      <c r="FB301" s="59"/>
      <c r="FC301" s="59"/>
      <c r="FD301" s="59"/>
      <c r="FE301" s="59"/>
      <c r="FF301" s="59"/>
      <c r="FG301" s="59"/>
      <c r="FH301" s="59"/>
      <c r="FI301" s="59"/>
      <c r="FJ301" s="59"/>
      <c r="FK301" s="59"/>
      <c r="FL301" s="59"/>
      <c r="FM301" s="59"/>
      <c r="FN301" s="59"/>
      <c r="FO301" s="59"/>
      <c r="FP301" s="59"/>
      <c r="FQ301" s="59"/>
      <c r="FR301" s="59"/>
      <c r="FS301" s="59"/>
      <c r="FT301" s="59"/>
      <c r="FU301" s="59"/>
      <c r="FV301" s="59"/>
      <c r="FW301" s="59"/>
      <c r="FX301" s="59"/>
      <c r="FY301" s="59"/>
      <c r="FZ301" s="59"/>
      <c r="GA301" s="59"/>
      <c r="GB301" s="59"/>
      <c r="GC301" s="59"/>
      <c r="GD301" s="59"/>
      <c r="GE301" s="59"/>
      <c r="GF301" s="59"/>
      <c r="GG301" s="59"/>
      <c r="GH301" s="59"/>
      <c r="GI301" s="59"/>
      <c r="GJ301" s="59"/>
      <c r="GK301" s="59"/>
    </row>
    <row r="302" spans="1:193" ht="45" x14ac:dyDescent="0.25">
      <c r="B302" s="18">
        <v>1</v>
      </c>
      <c r="C302" s="160" t="s">
        <v>551</v>
      </c>
      <c r="D302" s="27">
        <f>'1 уровень'!G2818</f>
        <v>0</v>
      </c>
      <c r="E302" s="27">
        <f>'1 уровень'!H2818</f>
        <v>0</v>
      </c>
      <c r="F302" s="27">
        <f>'1 уровень'!I2818</f>
        <v>0</v>
      </c>
      <c r="G302" s="64" t="e">
        <f>'1 уровень'!J2818</f>
        <v>#DIV/0!</v>
      </c>
      <c r="H302" s="78">
        <f>'1 уровень'!K2818</f>
        <v>0</v>
      </c>
      <c r="I302" s="78">
        <f>'1 уровень'!L2818</f>
        <v>0</v>
      </c>
      <c r="J302" s="73">
        <f>'1 уровень'!M2818</f>
        <v>0</v>
      </c>
      <c r="K302" s="73">
        <f>'1 уровень'!N2818</f>
        <v>0</v>
      </c>
      <c r="L302" s="73">
        <f>'1 уровень'!O2818</f>
        <v>0</v>
      </c>
      <c r="M302" s="73">
        <f>'1 уровень'!P2818</f>
        <v>0</v>
      </c>
      <c r="N302" s="73">
        <f>'1 уровень'!Q2818</f>
        <v>0</v>
      </c>
      <c r="O302" s="73">
        <f>'1 уровень'!R2818</f>
        <v>0</v>
      </c>
      <c r="P302" s="72">
        <f>'1 уровень'!S2818</f>
        <v>0</v>
      </c>
      <c r="Q302" s="72">
        <f>'1 уровень'!T2818</f>
        <v>0</v>
      </c>
      <c r="R302" s="72">
        <f>'1 уровень'!U2818</f>
        <v>0</v>
      </c>
      <c r="S302" s="72">
        <f>'1 уровень'!V2818</f>
        <v>0</v>
      </c>
      <c r="T302" s="72">
        <f>'1 уровень'!W2818</f>
        <v>0</v>
      </c>
      <c r="U302" s="72">
        <f>'1 уровень'!X2818</f>
        <v>0</v>
      </c>
      <c r="V302" s="774">
        <f>'1 уровень'!Y2818</f>
        <v>0</v>
      </c>
      <c r="W302" s="72">
        <f>'1 уровень'!Z2818</f>
        <v>0</v>
      </c>
      <c r="X302" s="72">
        <f>'1 уровень'!AA2818</f>
        <v>0</v>
      </c>
      <c r="Y302" s="72">
        <f>'1 уровень'!AB2818</f>
        <v>0</v>
      </c>
      <c r="Z302" s="72">
        <f>'1 уровень'!AC2818</f>
        <v>0</v>
      </c>
      <c r="AA302" s="373">
        <f>'1 уровень'!AD2818</f>
        <v>0</v>
      </c>
      <c r="AB302" s="72"/>
      <c r="AC302" s="72"/>
      <c r="AD302" s="966">
        <f>'1 уровень'!AE2818</f>
        <v>0</v>
      </c>
      <c r="AE302" s="973">
        <f>'1 уровень'!AF2818</f>
        <v>0</v>
      </c>
      <c r="AF302" s="183">
        <f t="shared" si="50"/>
        <v>0</v>
      </c>
      <c r="AG302" s="183">
        <f t="shared" si="49"/>
        <v>0</v>
      </c>
      <c r="AH302" s="882">
        <f t="shared" si="54"/>
        <v>0</v>
      </c>
      <c r="AI302" s="59" t="e">
        <f t="shared" si="51"/>
        <v>#DIV/0!</v>
      </c>
      <c r="AJ302" s="59"/>
      <c r="AK302" s="263"/>
      <c r="AL302" s="59">
        <f t="shared" si="53"/>
        <v>0</v>
      </c>
      <c r="AM302" s="59"/>
      <c r="AN302" s="59"/>
      <c r="AO302" s="3477"/>
      <c r="AP302" s="3477"/>
      <c r="AQ302" s="3477"/>
      <c r="AR302" s="3477"/>
      <c r="AS302" s="3477"/>
      <c r="AT302" s="3477"/>
      <c r="AU302" s="3477"/>
      <c r="AV302" s="3477"/>
      <c r="AW302" s="59"/>
      <c r="AX302" s="59"/>
      <c r="AY302" s="59"/>
      <c r="AZ302" s="59"/>
      <c r="BA302" s="59"/>
      <c r="BB302" s="59"/>
      <c r="BC302" s="59"/>
      <c r="BD302" s="59"/>
      <c r="BE302" s="59"/>
      <c r="BF302" s="59"/>
      <c r="BG302" s="59"/>
      <c r="BH302" s="59"/>
      <c r="BI302" s="59"/>
      <c r="BJ302" s="59"/>
      <c r="BK302" s="59"/>
      <c r="BL302" s="59"/>
      <c r="BM302" s="59"/>
      <c r="BN302" s="59"/>
      <c r="BO302" s="59"/>
      <c r="BP302" s="59"/>
      <c r="BQ302" s="59"/>
      <c r="BR302" s="59"/>
      <c r="BS302" s="59"/>
      <c r="BT302" s="59"/>
      <c r="BU302" s="59"/>
      <c r="BV302" s="59"/>
      <c r="BW302" s="59"/>
      <c r="BX302" s="59"/>
      <c r="BY302" s="59"/>
      <c r="BZ302" s="59"/>
      <c r="CA302" s="59"/>
      <c r="CB302" s="59"/>
      <c r="CC302" s="59"/>
      <c r="CD302" s="59"/>
      <c r="CE302" s="59"/>
      <c r="CF302" s="59"/>
      <c r="CG302" s="59"/>
      <c r="CH302" s="59"/>
      <c r="CI302" s="59"/>
      <c r="CJ302" s="59"/>
      <c r="CK302" s="59"/>
      <c r="CL302" s="59"/>
      <c r="CM302" s="59"/>
      <c r="CN302" s="59"/>
      <c r="CO302" s="59"/>
      <c r="CP302" s="59"/>
      <c r="CQ302" s="59"/>
      <c r="CR302" s="59"/>
      <c r="CS302" s="59"/>
      <c r="CT302" s="59"/>
      <c r="CU302" s="59"/>
      <c r="CV302" s="59"/>
      <c r="CW302" s="59"/>
      <c r="CX302" s="59"/>
      <c r="CY302" s="59"/>
      <c r="CZ302" s="59"/>
      <c r="DA302" s="59"/>
      <c r="DB302" s="59"/>
      <c r="DC302" s="59"/>
      <c r="DD302" s="59"/>
      <c r="DE302" s="59"/>
      <c r="DF302" s="59"/>
      <c r="DG302" s="59"/>
      <c r="DH302" s="59"/>
      <c r="DI302" s="59"/>
      <c r="DJ302" s="59"/>
      <c r="DK302" s="59"/>
      <c r="DL302" s="59"/>
      <c r="DM302" s="59"/>
      <c r="DN302" s="59"/>
      <c r="DO302" s="59"/>
      <c r="DP302" s="59"/>
      <c r="DQ302" s="59"/>
      <c r="DR302" s="59"/>
      <c r="DS302" s="59"/>
      <c r="DT302" s="59"/>
      <c r="DU302" s="59"/>
      <c r="DV302" s="59"/>
      <c r="DW302" s="59"/>
      <c r="DX302" s="59"/>
      <c r="DY302" s="59"/>
      <c r="DZ302" s="59"/>
      <c r="EA302" s="59"/>
      <c r="EB302" s="59"/>
      <c r="EC302" s="59"/>
      <c r="ED302" s="59"/>
      <c r="EE302" s="59"/>
      <c r="EF302" s="59"/>
      <c r="EG302" s="59"/>
      <c r="EH302" s="59"/>
      <c r="EI302" s="59"/>
      <c r="EJ302" s="59"/>
      <c r="EK302" s="59"/>
      <c r="EL302" s="59"/>
      <c r="EM302" s="59"/>
      <c r="EN302" s="59"/>
      <c r="EO302" s="59"/>
      <c r="EP302" s="59"/>
      <c r="EQ302" s="59"/>
      <c r="ER302" s="59"/>
      <c r="ES302" s="59"/>
      <c r="ET302" s="59"/>
      <c r="EU302" s="59"/>
      <c r="EV302" s="59"/>
      <c r="EW302" s="59"/>
      <c r="EX302" s="59"/>
      <c r="EY302" s="59"/>
      <c r="EZ302" s="59"/>
      <c r="FA302" s="59"/>
      <c r="FB302" s="59"/>
      <c r="FC302" s="59"/>
      <c r="FD302" s="59"/>
      <c r="FE302" s="59"/>
      <c r="FF302" s="59"/>
      <c r="FG302" s="59"/>
      <c r="FH302" s="59"/>
      <c r="FI302" s="59"/>
      <c r="FJ302" s="59"/>
      <c r="FK302" s="59"/>
      <c r="FL302" s="59"/>
      <c r="FM302" s="59"/>
      <c r="FN302" s="59"/>
      <c r="FO302" s="59"/>
      <c r="FP302" s="59"/>
      <c r="FQ302" s="59"/>
      <c r="FR302" s="59"/>
      <c r="FS302" s="59"/>
      <c r="FT302" s="59"/>
      <c r="FU302" s="59"/>
      <c r="FV302" s="59"/>
      <c r="FW302" s="59"/>
      <c r="FX302" s="59"/>
      <c r="FY302" s="59"/>
      <c r="FZ302" s="59"/>
      <c r="GA302" s="59"/>
      <c r="GB302" s="59"/>
      <c r="GC302" s="59"/>
      <c r="GD302" s="59"/>
      <c r="GE302" s="59"/>
      <c r="GF302" s="59"/>
      <c r="GG302" s="59"/>
      <c r="GH302" s="59"/>
      <c r="GI302" s="59"/>
      <c r="GJ302" s="59"/>
      <c r="GK302" s="59"/>
    </row>
    <row r="303" spans="1:193" ht="75" x14ac:dyDescent="0.25">
      <c r="B303" s="18">
        <v>1</v>
      </c>
      <c r="C303" s="160" t="s">
        <v>595</v>
      </c>
      <c r="D303" s="27">
        <f>'1 уровень'!G2819</f>
        <v>0</v>
      </c>
      <c r="E303" s="27">
        <f>'1 уровень'!H2819</f>
        <v>0</v>
      </c>
      <c r="F303" s="27">
        <f>'1 уровень'!I2819</f>
        <v>0</v>
      </c>
      <c r="G303" s="64" t="e">
        <f>'1 уровень'!J2819</f>
        <v>#DIV/0!</v>
      </c>
      <c r="H303" s="78">
        <f>'1 уровень'!K2819</f>
        <v>0</v>
      </c>
      <c r="I303" s="78">
        <f>'1 уровень'!L2819</f>
        <v>0</v>
      </c>
      <c r="J303" s="73">
        <f>'1 уровень'!M2819</f>
        <v>0</v>
      </c>
      <c r="K303" s="73">
        <f>'1 уровень'!N2819</f>
        <v>0</v>
      </c>
      <c r="L303" s="73">
        <f>'1 уровень'!O2819</f>
        <v>0</v>
      </c>
      <c r="M303" s="73">
        <f>'1 уровень'!P2819</f>
        <v>0</v>
      </c>
      <c r="N303" s="73">
        <f>'1 уровень'!Q2819</f>
        <v>0</v>
      </c>
      <c r="O303" s="73">
        <f>'1 уровень'!R2819</f>
        <v>0</v>
      </c>
      <c r="P303" s="72">
        <f>'1 уровень'!S2819</f>
        <v>0</v>
      </c>
      <c r="Q303" s="72">
        <f>'1 уровень'!T2819</f>
        <v>0</v>
      </c>
      <c r="R303" s="72">
        <f>'1 уровень'!U2819</f>
        <v>0</v>
      </c>
      <c r="S303" s="72">
        <f>'1 уровень'!V2819</f>
        <v>0</v>
      </c>
      <c r="T303" s="72">
        <f>'1 уровень'!W2819</f>
        <v>0</v>
      </c>
      <c r="U303" s="72">
        <f>'1 уровень'!X2819</f>
        <v>0</v>
      </c>
      <c r="V303" s="774">
        <f>'1 уровень'!Y2819</f>
        <v>0</v>
      </c>
      <c r="W303" s="72">
        <f>'1 уровень'!Z2819</f>
        <v>0</v>
      </c>
      <c r="X303" s="72">
        <f>'1 уровень'!AA2819</f>
        <v>0</v>
      </c>
      <c r="Y303" s="72">
        <f>'1 уровень'!AB2819</f>
        <v>0</v>
      </c>
      <c r="Z303" s="72">
        <f>'1 уровень'!AC2819</f>
        <v>0</v>
      </c>
      <c r="AA303" s="373">
        <f>'1 уровень'!AD2819</f>
        <v>0</v>
      </c>
      <c r="AB303" s="72"/>
      <c r="AC303" s="72"/>
      <c r="AD303" s="966">
        <f>'1 уровень'!AE2819</f>
        <v>0</v>
      </c>
      <c r="AE303" s="973">
        <f>'1 уровень'!AF2819</f>
        <v>0</v>
      </c>
      <c r="AF303" s="183">
        <f t="shared" si="50"/>
        <v>0</v>
      </c>
      <c r="AG303" s="183">
        <f t="shared" si="49"/>
        <v>0</v>
      </c>
      <c r="AH303" s="882"/>
      <c r="AI303" s="59"/>
      <c r="AJ303" s="59"/>
      <c r="AK303" s="263"/>
      <c r="AL303" s="59">
        <f>E308-D308</f>
        <v>0</v>
      </c>
      <c r="AM303" s="59"/>
      <c r="AN303" s="59"/>
      <c r="AO303" s="3477"/>
      <c r="AP303" s="3477"/>
      <c r="AQ303" s="3477"/>
      <c r="AR303" s="3477"/>
      <c r="AS303" s="3477"/>
      <c r="AT303" s="3477"/>
      <c r="AU303" s="3477"/>
      <c r="AV303" s="3477"/>
      <c r="AW303" s="59"/>
      <c r="AX303" s="59"/>
      <c r="AY303" s="59"/>
      <c r="AZ303" s="59"/>
      <c r="BA303" s="59"/>
      <c r="BB303" s="59"/>
      <c r="BC303" s="59"/>
      <c r="BD303" s="59"/>
      <c r="BE303" s="59"/>
      <c r="BF303" s="59"/>
      <c r="BG303" s="59"/>
      <c r="BH303" s="59"/>
      <c r="BI303" s="59"/>
      <c r="BJ303" s="59"/>
      <c r="BK303" s="59"/>
      <c r="BL303" s="59"/>
      <c r="BM303" s="59"/>
      <c r="BN303" s="59"/>
      <c r="BO303" s="59"/>
      <c r="BP303" s="59"/>
      <c r="BQ303" s="59"/>
      <c r="BR303" s="59"/>
      <c r="BS303" s="59"/>
      <c r="BT303" s="59"/>
      <c r="BU303" s="59"/>
      <c r="BV303" s="59"/>
      <c r="BW303" s="59"/>
      <c r="BX303" s="59"/>
      <c r="BY303" s="59"/>
      <c r="BZ303" s="59"/>
      <c r="CA303" s="59"/>
      <c r="CB303" s="59"/>
      <c r="CC303" s="59"/>
      <c r="CD303" s="59"/>
      <c r="CE303" s="59"/>
      <c r="CF303" s="59"/>
      <c r="CG303" s="59"/>
      <c r="CH303" s="59"/>
      <c r="CI303" s="59"/>
      <c r="CJ303" s="59"/>
      <c r="CK303" s="59"/>
      <c r="CL303" s="59"/>
      <c r="CM303" s="59"/>
      <c r="CN303" s="59"/>
      <c r="CO303" s="59"/>
      <c r="CP303" s="59"/>
      <c r="CQ303" s="59"/>
      <c r="CR303" s="59"/>
      <c r="CS303" s="59"/>
      <c r="CT303" s="59"/>
      <c r="CU303" s="59"/>
      <c r="CV303" s="59"/>
      <c r="CW303" s="59"/>
      <c r="CX303" s="59"/>
      <c r="CY303" s="59"/>
      <c r="CZ303" s="59"/>
      <c r="DA303" s="59"/>
      <c r="DB303" s="59"/>
      <c r="DC303" s="59"/>
      <c r="DD303" s="59"/>
      <c r="DE303" s="59"/>
      <c r="DF303" s="59"/>
      <c r="DG303" s="59"/>
      <c r="DH303" s="59"/>
      <c r="DI303" s="59"/>
      <c r="DJ303" s="59"/>
      <c r="DK303" s="59"/>
      <c r="DL303" s="59"/>
      <c r="DM303" s="59"/>
      <c r="DN303" s="59"/>
      <c r="DO303" s="59"/>
      <c r="DP303" s="59"/>
      <c r="DQ303" s="59"/>
      <c r="DR303" s="59"/>
      <c r="DS303" s="59"/>
      <c r="DT303" s="59"/>
      <c r="DU303" s="59"/>
      <c r="DV303" s="59"/>
      <c r="DW303" s="59"/>
      <c r="DX303" s="59"/>
      <c r="DY303" s="59"/>
      <c r="DZ303" s="59"/>
      <c r="EA303" s="59"/>
      <c r="EB303" s="59"/>
      <c r="EC303" s="59"/>
      <c r="ED303" s="59"/>
      <c r="EE303" s="59"/>
      <c r="EF303" s="59"/>
      <c r="EG303" s="59"/>
      <c r="EH303" s="59"/>
      <c r="EI303" s="59"/>
      <c r="EJ303" s="59"/>
      <c r="EK303" s="59"/>
      <c r="EL303" s="59"/>
      <c r="EM303" s="59"/>
      <c r="EN303" s="59"/>
      <c r="EO303" s="59"/>
      <c r="EP303" s="59"/>
      <c r="EQ303" s="59"/>
      <c r="ER303" s="59"/>
      <c r="ES303" s="59"/>
      <c r="ET303" s="59"/>
      <c r="EU303" s="59"/>
      <c r="EV303" s="59"/>
      <c r="EW303" s="59"/>
      <c r="EX303" s="59"/>
      <c r="EY303" s="59"/>
      <c r="EZ303" s="59"/>
      <c r="FA303" s="59"/>
      <c r="FB303" s="59"/>
      <c r="FC303" s="59"/>
      <c r="FD303" s="59"/>
      <c r="FE303" s="59"/>
      <c r="FF303" s="59"/>
      <c r="FG303" s="59"/>
      <c r="FH303" s="59"/>
      <c r="FI303" s="59"/>
      <c r="FJ303" s="59"/>
      <c r="FK303" s="59"/>
      <c r="FL303" s="59"/>
      <c r="FM303" s="59"/>
      <c r="FN303" s="59"/>
      <c r="FO303" s="59"/>
      <c r="FP303" s="59"/>
      <c r="FQ303" s="59"/>
      <c r="FR303" s="59"/>
      <c r="FS303" s="59"/>
      <c r="FT303" s="59"/>
      <c r="FU303" s="59"/>
      <c r="FV303" s="59"/>
      <c r="FW303" s="59"/>
      <c r="FX303" s="59"/>
      <c r="FY303" s="59"/>
      <c r="FZ303" s="59"/>
      <c r="GA303" s="59"/>
      <c r="GB303" s="59"/>
      <c r="GC303" s="59"/>
      <c r="GD303" s="59"/>
      <c r="GE303" s="59"/>
      <c r="GF303" s="59"/>
      <c r="GG303" s="59"/>
      <c r="GH303" s="59"/>
      <c r="GI303" s="59"/>
      <c r="GJ303" s="59"/>
      <c r="GK303" s="59"/>
    </row>
    <row r="304" spans="1:193" ht="29.25" x14ac:dyDescent="0.25">
      <c r="B304" s="18">
        <v>1</v>
      </c>
      <c r="C304" s="277" t="s">
        <v>436</v>
      </c>
      <c r="D304" s="27">
        <f>'1 уровень'!G2820</f>
        <v>0</v>
      </c>
      <c r="E304" s="27">
        <f>'1 уровень'!H2820</f>
        <v>0</v>
      </c>
      <c r="F304" s="27">
        <f>'1 уровень'!I2820</f>
        <v>2</v>
      </c>
      <c r="G304" s="64" t="e">
        <f>'1 уровень'!J2820</f>
        <v>#DIV/0!</v>
      </c>
      <c r="H304" s="78">
        <f>'1 уровень'!K2820</f>
        <v>0</v>
      </c>
      <c r="I304" s="78">
        <f>'1 уровень'!L2820</f>
        <v>0</v>
      </c>
      <c r="J304" s="73">
        <f>'1 уровень'!M2820</f>
        <v>0</v>
      </c>
      <c r="K304" s="73">
        <f>'1 уровень'!N2820</f>
        <v>0</v>
      </c>
      <c r="L304" s="73">
        <f>'1 уровень'!O2820</f>
        <v>0</v>
      </c>
      <c r="M304" s="73">
        <f>'1 уровень'!P2820</f>
        <v>0</v>
      </c>
      <c r="N304" s="73">
        <f>'1 уровень'!Q2820</f>
        <v>0</v>
      </c>
      <c r="O304" s="73">
        <f>'1 уровень'!R2820</f>
        <v>0</v>
      </c>
      <c r="P304" s="72">
        <f>'1 уровень'!S2820</f>
        <v>0</v>
      </c>
      <c r="Q304" s="72">
        <f>'1 уровень'!T2820</f>
        <v>0</v>
      </c>
      <c r="R304" s="72">
        <f>'1 уровень'!U2820</f>
        <v>0</v>
      </c>
      <c r="S304" s="72">
        <f>'1 уровень'!V2820</f>
        <v>0</v>
      </c>
      <c r="T304" s="72">
        <f>'1 уровень'!W2820</f>
        <v>0</v>
      </c>
      <c r="U304" s="72">
        <f>'1 уровень'!X2820</f>
        <v>0</v>
      </c>
      <c r="V304" s="774">
        <f>'1 уровень'!Y2820</f>
        <v>0</v>
      </c>
      <c r="W304" s="72">
        <f>'1 уровень'!Z2820</f>
        <v>0</v>
      </c>
      <c r="X304" s="72">
        <f>'1 уровень'!AA2820</f>
        <v>0</v>
      </c>
      <c r="Y304" s="72">
        <f>'1 уровень'!AB2820</f>
        <v>0</v>
      </c>
      <c r="Z304" s="72">
        <f>'1 уровень'!AC2820</f>
        <v>0</v>
      </c>
      <c r="AA304" s="373">
        <f>'1 уровень'!AD2820</f>
        <v>0</v>
      </c>
      <c r="AB304" s="72"/>
      <c r="AC304" s="72"/>
      <c r="AD304" s="966"/>
      <c r="AE304" s="973"/>
      <c r="AF304" s="183"/>
      <c r="AG304" s="183"/>
      <c r="AH304" s="882"/>
      <c r="AI304" s="59"/>
      <c r="AJ304" s="59"/>
      <c r="AK304" s="263"/>
      <c r="AL304" s="59"/>
      <c r="AM304" s="59"/>
      <c r="AN304" s="59"/>
      <c r="AO304" s="3477"/>
      <c r="AP304" s="3477"/>
      <c r="AQ304" s="3477"/>
      <c r="AR304" s="3477"/>
      <c r="AS304" s="3477"/>
      <c r="AT304" s="3477"/>
      <c r="AU304" s="3477"/>
      <c r="AV304" s="3477"/>
      <c r="AW304" s="59"/>
      <c r="AX304" s="59"/>
      <c r="AY304" s="59"/>
      <c r="AZ304" s="59"/>
      <c r="BA304" s="59"/>
      <c r="BB304" s="59"/>
      <c r="BC304" s="59"/>
      <c r="BD304" s="59"/>
      <c r="BE304" s="59"/>
      <c r="BF304" s="59"/>
      <c r="BG304" s="59"/>
      <c r="BH304" s="59"/>
      <c r="BI304" s="59"/>
      <c r="BJ304" s="59"/>
      <c r="BK304" s="59"/>
      <c r="BL304" s="59"/>
      <c r="BM304" s="59"/>
      <c r="BN304" s="59"/>
      <c r="BO304" s="59"/>
      <c r="BP304" s="59"/>
      <c r="BQ304" s="59"/>
      <c r="BR304" s="59"/>
      <c r="BS304" s="59"/>
      <c r="BT304" s="59"/>
      <c r="BU304" s="59"/>
      <c r="BV304" s="59"/>
      <c r="BW304" s="59"/>
      <c r="BX304" s="59"/>
      <c r="BY304" s="59"/>
      <c r="BZ304" s="59"/>
      <c r="CA304" s="59"/>
      <c r="CB304" s="59"/>
      <c r="CC304" s="59"/>
      <c r="CD304" s="59"/>
      <c r="CE304" s="59"/>
      <c r="CF304" s="59"/>
      <c r="CG304" s="59"/>
      <c r="CH304" s="59"/>
      <c r="CI304" s="59"/>
      <c r="CJ304" s="59"/>
      <c r="CK304" s="59"/>
      <c r="CL304" s="59"/>
      <c r="CM304" s="59"/>
      <c r="CN304" s="59"/>
      <c r="CO304" s="59"/>
      <c r="CP304" s="59"/>
      <c r="CQ304" s="59"/>
      <c r="CR304" s="59"/>
      <c r="CS304" s="59"/>
      <c r="CT304" s="59"/>
      <c r="CU304" s="59"/>
      <c r="CV304" s="59"/>
      <c r="CW304" s="59"/>
      <c r="CX304" s="59"/>
      <c r="CY304" s="59"/>
      <c r="CZ304" s="59"/>
      <c r="DA304" s="59"/>
      <c r="DB304" s="59"/>
      <c r="DC304" s="59"/>
      <c r="DD304" s="59"/>
      <c r="DE304" s="59"/>
      <c r="DF304" s="59"/>
      <c r="DG304" s="59"/>
      <c r="DH304" s="59"/>
      <c r="DI304" s="59"/>
      <c r="DJ304" s="59"/>
      <c r="DK304" s="59"/>
      <c r="DL304" s="59"/>
      <c r="DM304" s="59"/>
      <c r="DN304" s="59"/>
      <c r="DO304" s="59"/>
      <c r="DP304" s="59"/>
      <c r="DQ304" s="59"/>
      <c r="DR304" s="59"/>
      <c r="DS304" s="59"/>
      <c r="DT304" s="59"/>
      <c r="DU304" s="59"/>
      <c r="DV304" s="59"/>
      <c r="DW304" s="59"/>
      <c r="DX304" s="59"/>
      <c r="DY304" s="59"/>
      <c r="DZ304" s="59"/>
      <c r="EA304" s="59"/>
      <c r="EB304" s="59"/>
      <c r="EC304" s="59"/>
      <c r="ED304" s="59"/>
      <c r="EE304" s="59"/>
      <c r="EF304" s="59"/>
      <c r="EG304" s="59"/>
      <c r="EH304" s="59"/>
      <c r="EI304" s="59"/>
      <c r="EJ304" s="59"/>
      <c r="EK304" s="59"/>
      <c r="EL304" s="59"/>
      <c r="EM304" s="59"/>
      <c r="EN304" s="59"/>
      <c r="EO304" s="59"/>
      <c r="EP304" s="59"/>
      <c r="EQ304" s="59"/>
      <c r="ER304" s="59"/>
      <c r="ES304" s="59"/>
      <c r="ET304" s="59"/>
      <c r="EU304" s="59"/>
      <c r="EV304" s="59"/>
      <c r="EW304" s="59"/>
      <c r="EX304" s="59"/>
      <c r="EY304" s="59"/>
      <c r="EZ304" s="59"/>
      <c r="FA304" s="59"/>
      <c r="FB304" s="59"/>
      <c r="FC304" s="59"/>
      <c r="FD304" s="59"/>
      <c r="FE304" s="59"/>
      <c r="FF304" s="59"/>
      <c r="FG304" s="59"/>
      <c r="FH304" s="59"/>
      <c r="FI304" s="59"/>
      <c r="FJ304" s="59"/>
      <c r="FK304" s="59"/>
      <c r="FL304" s="59"/>
      <c r="FM304" s="59"/>
      <c r="FN304" s="59"/>
      <c r="FO304" s="59"/>
      <c r="FP304" s="59"/>
      <c r="FQ304" s="59"/>
      <c r="FR304" s="59"/>
      <c r="FS304" s="59"/>
      <c r="FT304" s="59"/>
      <c r="FU304" s="59"/>
      <c r="FV304" s="59"/>
      <c r="FW304" s="59"/>
      <c r="FX304" s="59"/>
      <c r="FY304" s="59"/>
      <c r="FZ304" s="59"/>
      <c r="GA304" s="59"/>
      <c r="GB304" s="59"/>
      <c r="GC304" s="59"/>
      <c r="GD304" s="59"/>
      <c r="GE304" s="59"/>
      <c r="GF304" s="59"/>
      <c r="GG304" s="59"/>
      <c r="GH304" s="59"/>
      <c r="GI304" s="59"/>
      <c r="GJ304" s="59"/>
      <c r="GK304" s="59"/>
    </row>
    <row r="305" spans="2:193" ht="30" x14ac:dyDescent="0.25">
      <c r="B305" s="18">
        <v>1</v>
      </c>
      <c r="C305" s="161" t="s">
        <v>194</v>
      </c>
      <c r="D305" s="27">
        <f>'1 уровень'!G2821</f>
        <v>0</v>
      </c>
      <c r="E305" s="27">
        <f>'1 уровень'!H2821</f>
        <v>0</v>
      </c>
      <c r="F305" s="27">
        <f>'1 уровень'!I2821</f>
        <v>0</v>
      </c>
      <c r="G305" s="64">
        <f>'1 уровень'!J2821</f>
        <v>0</v>
      </c>
      <c r="H305" s="78">
        <f>'1 уровень'!K2821</f>
        <v>0</v>
      </c>
      <c r="I305" s="78">
        <f>'1 уровень'!L2821</f>
        <v>0</v>
      </c>
      <c r="J305" s="73">
        <f>'1 уровень'!M2821</f>
        <v>0</v>
      </c>
      <c r="K305" s="73">
        <f>'1 уровень'!N2821</f>
        <v>0</v>
      </c>
      <c r="L305" s="73">
        <f>'1 уровень'!O2821</f>
        <v>0</v>
      </c>
      <c r="M305" s="73">
        <f>'1 уровень'!P2821</f>
        <v>0</v>
      </c>
      <c r="N305" s="73">
        <f>'1 уровень'!Q2821</f>
        <v>0</v>
      </c>
      <c r="O305" s="73">
        <f>'1 уровень'!R2821</f>
        <v>0</v>
      </c>
      <c r="P305" s="72">
        <f>'1 уровень'!S2821</f>
        <v>0</v>
      </c>
      <c r="Q305" s="72">
        <f>'1 уровень'!T2821</f>
        <v>0</v>
      </c>
      <c r="R305" s="72">
        <f>'1 уровень'!U2821</f>
        <v>0</v>
      </c>
      <c r="S305" s="72">
        <f>'1 уровень'!V2821</f>
        <v>0</v>
      </c>
      <c r="T305" s="72">
        <f>'1 уровень'!W2821</f>
        <v>0</v>
      </c>
      <c r="U305" s="72">
        <f>'1 уровень'!X2821</f>
        <v>0</v>
      </c>
      <c r="V305" s="774">
        <f>'1 уровень'!Y2821</f>
        <v>0</v>
      </c>
      <c r="W305" s="72">
        <f>'1 уровень'!Z2821</f>
        <v>0</v>
      </c>
      <c r="X305" s="72">
        <f>'1 уровень'!AA2821</f>
        <v>0</v>
      </c>
      <c r="Y305" s="72">
        <f>'1 уровень'!AB2821</f>
        <v>0</v>
      </c>
      <c r="Z305" s="72">
        <f>'1 уровень'!AC2821</f>
        <v>0</v>
      </c>
      <c r="AA305" s="373">
        <f>'1 уровень'!AD2821</f>
        <v>0</v>
      </c>
      <c r="AB305" s="72"/>
      <c r="AC305" s="72"/>
      <c r="AD305" s="966"/>
      <c r="AE305" s="973"/>
      <c r="AF305" s="183"/>
      <c r="AG305" s="183"/>
      <c r="AH305" s="882"/>
      <c r="AI305" s="59"/>
      <c r="AJ305" s="59"/>
      <c r="AK305" s="263"/>
      <c r="AL305" s="59"/>
      <c r="AM305" s="59"/>
      <c r="AN305" s="59"/>
      <c r="AO305" s="3477"/>
      <c r="AP305" s="3477"/>
      <c r="AQ305" s="3477"/>
      <c r="AR305" s="3477"/>
      <c r="AS305" s="3477"/>
      <c r="AT305" s="3477"/>
      <c r="AU305" s="3477"/>
      <c r="AV305" s="3477"/>
      <c r="AW305" s="59"/>
      <c r="AX305" s="59"/>
      <c r="AY305" s="59"/>
      <c r="AZ305" s="59"/>
      <c r="BA305" s="59"/>
      <c r="BB305" s="59"/>
      <c r="BC305" s="59"/>
      <c r="BD305" s="59"/>
      <c r="BE305" s="59"/>
      <c r="BF305" s="59"/>
      <c r="BG305" s="59"/>
      <c r="BH305" s="59"/>
      <c r="BI305" s="59"/>
      <c r="BJ305" s="59"/>
      <c r="BK305" s="59"/>
      <c r="BL305" s="59"/>
      <c r="BM305" s="59"/>
      <c r="BN305" s="59"/>
      <c r="BO305" s="59"/>
      <c r="BP305" s="59"/>
      <c r="BQ305" s="59"/>
      <c r="BR305" s="59"/>
      <c r="BS305" s="59"/>
      <c r="BT305" s="59"/>
      <c r="BU305" s="59"/>
      <c r="BV305" s="59"/>
      <c r="BW305" s="59"/>
      <c r="BX305" s="59"/>
      <c r="BY305" s="59"/>
      <c r="BZ305" s="59"/>
      <c r="CA305" s="59"/>
      <c r="CB305" s="59"/>
      <c r="CC305" s="59"/>
      <c r="CD305" s="59"/>
      <c r="CE305" s="59"/>
      <c r="CF305" s="59"/>
      <c r="CG305" s="59"/>
      <c r="CH305" s="59"/>
      <c r="CI305" s="59"/>
      <c r="CJ305" s="59"/>
      <c r="CK305" s="59"/>
      <c r="CL305" s="59"/>
      <c r="CM305" s="59"/>
      <c r="CN305" s="59"/>
      <c r="CO305" s="59"/>
      <c r="CP305" s="59"/>
      <c r="CQ305" s="59"/>
      <c r="CR305" s="59"/>
      <c r="CS305" s="59"/>
      <c r="CT305" s="59"/>
      <c r="CU305" s="59"/>
      <c r="CV305" s="59"/>
      <c r="CW305" s="59"/>
      <c r="CX305" s="59"/>
      <c r="CY305" s="59"/>
      <c r="CZ305" s="59"/>
      <c r="DA305" s="59"/>
      <c r="DB305" s="59"/>
      <c r="DC305" s="59"/>
      <c r="DD305" s="59"/>
      <c r="DE305" s="59"/>
      <c r="DF305" s="59"/>
      <c r="DG305" s="59"/>
      <c r="DH305" s="59"/>
      <c r="DI305" s="59"/>
      <c r="DJ305" s="59"/>
      <c r="DK305" s="59"/>
      <c r="DL305" s="59"/>
      <c r="DM305" s="59"/>
      <c r="DN305" s="59"/>
      <c r="DO305" s="59"/>
      <c r="DP305" s="59"/>
      <c r="DQ305" s="59"/>
      <c r="DR305" s="59"/>
      <c r="DS305" s="59"/>
      <c r="DT305" s="59"/>
      <c r="DU305" s="59"/>
      <c r="DV305" s="59"/>
      <c r="DW305" s="59"/>
      <c r="DX305" s="59"/>
      <c r="DY305" s="59"/>
      <c r="DZ305" s="59"/>
      <c r="EA305" s="59"/>
      <c r="EB305" s="59"/>
      <c r="EC305" s="59"/>
      <c r="ED305" s="59"/>
      <c r="EE305" s="59"/>
      <c r="EF305" s="59"/>
      <c r="EG305" s="59"/>
      <c r="EH305" s="59"/>
      <c r="EI305" s="59"/>
      <c r="EJ305" s="59"/>
      <c r="EK305" s="59"/>
      <c r="EL305" s="59"/>
      <c r="EM305" s="59"/>
      <c r="EN305" s="59"/>
      <c r="EO305" s="59"/>
      <c r="EP305" s="59"/>
      <c r="EQ305" s="59"/>
      <c r="ER305" s="59"/>
      <c r="ES305" s="59"/>
      <c r="ET305" s="59"/>
      <c r="EU305" s="59"/>
      <c r="EV305" s="59"/>
      <c r="EW305" s="59"/>
      <c r="EX305" s="59"/>
      <c r="EY305" s="59"/>
      <c r="EZ305" s="59"/>
      <c r="FA305" s="59"/>
      <c r="FB305" s="59"/>
      <c r="FC305" s="59"/>
      <c r="FD305" s="59"/>
      <c r="FE305" s="59"/>
      <c r="FF305" s="59"/>
      <c r="FG305" s="59"/>
      <c r="FH305" s="59"/>
      <c r="FI305" s="59"/>
      <c r="FJ305" s="59"/>
      <c r="FK305" s="59"/>
      <c r="FL305" s="59"/>
      <c r="FM305" s="59"/>
      <c r="FN305" s="59"/>
      <c r="FO305" s="59"/>
      <c r="FP305" s="59"/>
      <c r="FQ305" s="59"/>
      <c r="FR305" s="59"/>
      <c r="FS305" s="59"/>
      <c r="FT305" s="59"/>
      <c r="FU305" s="59"/>
      <c r="FV305" s="59"/>
      <c r="FW305" s="59"/>
      <c r="FX305" s="59"/>
      <c r="FY305" s="59"/>
      <c r="FZ305" s="59"/>
      <c r="GA305" s="59"/>
      <c r="GB305" s="59"/>
      <c r="GC305" s="59"/>
      <c r="GD305" s="59"/>
      <c r="GE305" s="59"/>
      <c r="GF305" s="59"/>
      <c r="GG305" s="59"/>
      <c r="GH305" s="59"/>
      <c r="GI305" s="59"/>
      <c r="GJ305" s="59"/>
      <c r="GK305" s="59"/>
    </row>
    <row r="306" spans="2:193" ht="110.25" x14ac:dyDescent="0.25">
      <c r="B306" s="18">
        <v>1</v>
      </c>
      <c r="C306" s="549" t="s">
        <v>596</v>
      </c>
      <c r="D306" s="27">
        <f>'1 уровень'!G2822</f>
        <v>0</v>
      </c>
      <c r="E306" s="27">
        <f>'1 уровень'!H2822</f>
        <v>0</v>
      </c>
      <c r="F306" s="27">
        <f>'1 уровень'!I2822</f>
        <v>1</v>
      </c>
      <c r="G306" s="64" t="e">
        <f>'1 уровень'!J2822</f>
        <v>#DIV/0!</v>
      </c>
      <c r="H306" s="78">
        <f>'1 уровень'!K2822</f>
        <v>0</v>
      </c>
      <c r="I306" s="78">
        <f>'1 уровень'!L2822</f>
        <v>0</v>
      </c>
      <c r="J306" s="73">
        <f>'1 уровень'!M2822</f>
        <v>0</v>
      </c>
      <c r="K306" s="73">
        <f>'1 уровень'!N2822</f>
        <v>0</v>
      </c>
      <c r="L306" s="73">
        <f>'1 уровень'!O2822</f>
        <v>0</v>
      </c>
      <c r="M306" s="73">
        <f>'1 уровень'!P2822</f>
        <v>0</v>
      </c>
      <c r="N306" s="73">
        <f>'1 уровень'!Q2822</f>
        <v>0</v>
      </c>
      <c r="O306" s="73">
        <f>'1 уровень'!R2822</f>
        <v>0</v>
      </c>
      <c r="P306" s="72">
        <f>'1 уровень'!S2822</f>
        <v>0</v>
      </c>
      <c r="Q306" s="72">
        <f>'1 уровень'!T2822</f>
        <v>0</v>
      </c>
      <c r="R306" s="72">
        <f>'1 уровень'!U2822</f>
        <v>0</v>
      </c>
      <c r="S306" s="72">
        <f>'1 уровень'!V2822</f>
        <v>0</v>
      </c>
      <c r="T306" s="72">
        <f>'1 уровень'!W2822</f>
        <v>0</v>
      </c>
      <c r="U306" s="72">
        <f>'1 уровень'!X2822</f>
        <v>1.66096</v>
      </c>
      <c r="V306" s="774">
        <f>'1 уровень'!Y2822</f>
        <v>0</v>
      </c>
      <c r="W306" s="72">
        <f>'1 уровень'!Z2822</f>
        <v>0</v>
      </c>
      <c r="X306" s="72">
        <f>'1 уровень'!AA2822</f>
        <v>1.66096</v>
      </c>
      <c r="Y306" s="72">
        <f>'1 уровень'!AB2822</f>
        <v>0</v>
      </c>
      <c r="Z306" s="72">
        <f>'1 уровень'!AC2822</f>
        <v>0</v>
      </c>
      <c r="AA306" s="373">
        <f>'1 уровень'!AD2822</f>
        <v>1.66096</v>
      </c>
      <c r="AB306" s="72"/>
      <c r="AC306" s="72"/>
      <c r="AD306" s="966"/>
      <c r="AE306" s="973"/>
      <c r="AF306" s="183"/>
      <c r="AG306" s="183"/>
      <c r="AH306" s="882"/>
      <c r="AI306" s="59"/>
      <c r="AJ306" s="59"/>
      <c r="AK306" s="263"/>
      <c r="AL306" s="59"/>
      <c r="AM306" s="59"/>
      <c r="AN306" s="59"/>
      <c r="AO306" s="3477"/>
      <c r="AP306" s="3477"/>
      <c r="AQ306" s="3477"/>
      <c r="AR306" s="3477"/>
      <c r="AS306" s="3477"/>
      <c r="AT306" s="3477"/>
      <c r="AU306" s="3477"/>
      <c r="AV306" s="3477"/>
      <c r="AW306" s="59"/>
      <c r="AX306" s="59"/>
      <c r="AY306" s="59"/>
      <c r="AZ306" s="59"/>
      <c r="BA306" s="59"/>
      <c r="BB306" s="59"/>
      <c r="BC306" s="59"/>
      <c r="BD306" s="59"/>
      <c r="BE306" s="59"/>
      <c r="BF306" s="59"/>
      <c r="BG306" s="59"/>
      <c r="BH306" s="59"/>
      <c r="BI306" s="59"/>
      <c r="BJ306" s="59"/>
      <c r="BK306" s="59"/>
      <c r="BL306" s="59"/>
      <c r="BM306" s="59"/>
      <c r="BN306" s="59"/>
      <c r="BO306" s="59"/>
      <c r="BP306" s="59"/>
      <c r="BQ306" s="59"/>
      <c r="BR306" s="59"/>
      <c r="BS306" s="59"/>
      <c r="BT306" s="59"/>
      <c r="BU306" s="59"/>
      <c r="BV306" s="59"/>
      <c r="BW306" s="59"/>
      <c r="BX306" s="59"/>
      <c r="BY306" s="59"/>
      <c r="BZ306" s="59"/>
      <c r="CA306" s="59"/>
      <c r="CB306" s="59"/>
      <c r="CC306" s="59"/>
      <c r="CD306" s="59"/>
      <c r="CE306" s="59"/>
      <c r="CF306" s="59"/>
      <c r="CG306" s="59"/>
      <c r="CH306" s="59"/>
      <c r="CI306" s="59"/>
      <c r="CJ306" s="59"/>
      <c r="CK306" s="59"/>
      <c r="CL306" s="59"/>
      <c r="CM306" s="59"/>
      <c r="CN306" s="59"/>
      <c r="CO306" s="59"/>
      <c r="CP306" s="59"/>
      <c r="CQ306" s="59"/>
      <c r="CR306" s="59"/>
      <c r="CS306" s="59"/>
      <c r="CT306" s="59"/>
      <c r="CU306" s="59"/>
      <c r="CV306" s="59"/>
      <c r="CW306" s="59"/>
      <c r="CX306" s="59"/>
      <c r="CY306" s="59"/>
      <c r="CZ306" s="59"/>
      <c r="DA306" s="59"/>
      <c r="DB306" s="59"/>
      <c r="DC306" s="59"/>
      <c r="DD306" s="59"/>
      <c r="DE306" s="59"/>
      <c r="DF306" s="59"/>
      <c r="DG306" s="59"/>
      <c r="DH306" s="59"/>
      <c r="DI306" s="59"/>
      <c r="DJ306" s="59"/>
      <c r="DK306" s="59"/>
      <c r="DL306" s="59"/>
      <c r="DM306" s="59"/>
      <c r="DN306" s="59"/>
      <c r="DO306" s="59"/>
      <c r="DP306" s="59"/>
      <c r="DQ306" s="59"/>
      <c r="DR306" s="59"/>
      <c r="DS306" s="59"/>
      <c r="DT306" s="59"/>
      <c r="DU306" s="59"/>
      <c r="DV306" s="59"/>
      <c r="DW306" s="59"/>
      <c r="DX306" s="59"/>
      <c r="DY306" s="59"/>
      <c r="DZ306" s="59"/>
      <c r="EA306" s="59"/>
      <c r="EB306" s="59"/>
      <c r="EC306" s="59"/>
      <c r="ED306" s="59"/>
      <c r="EE306" s="59"/>
      <c r="EF306" s="59"/>
      <c r="EG306" s="59"/>
      <c r="EH306" s="59"/>
      <c r="EI306" s="59"/>
      <c r="EJ306" s="59"/>
      <c r="EK306" s="59"/>
      <c r="EL306" s="59"/>
      <c r="EM306" s="59"/>
      <c r="EN306" s="59"/>
      <c r="EO306" s="59"/>
      <c r="EP306" s="59"/>
      <c r="EQ306" s="59"/>
      <c r="ER306" s="59"/>
      <c r="ES306" s="59"/>
      <c r="ET306" s="59"/>
      <c r="EU306" s="59"/>
      <c r="EV306" s="59"/>
      <c r="EW306" s="59"/>
      <c r="EX306" s="59"/>
      <c r="EY306" s="59"/>
      <c r="EZ306" s="59"/>
      <c r="FA306" s="59"/>
      <c r="FB306" s="59"/>
      <c r="FC306" s="59"/>
      <c r="FD306" s="59"/>
      <c r="FE306" s="59"/>
      <c r="FF306" s="59"/>
      <c r="FG306" s="59"/>
      <c r="FH306" s="59"/>
      <c r="FI306" s="59"/>
      <c r="FJ306" s="59"/>
      <c r="FK306" s="59"/>
      <c r="FL306" s="59"/>
      <c r="FM306" s="59"/>
      <c r="FN306" s="59"/>
      <c r="FO306" s="59"/>
      <c r="FP306" s="59"/>
      <c r="FQ306" s="59"/>
      <c r="FR306" s="59"/>
      <c r="FS306" s="59"/>
      <c r="FT306" s="59"/>
      <c r="FU306" s="59"/>
      <c r="FV306" s="59"/>
      <c r="FW306" s="59"/>
      <c r="FX306" s="59"/>
      <c r="FY306" s="59"/>
      <c r="FZ306" s="59"/>
      <c r="GA306" s="59"/>
      <c r="GB306" s="59"/>
      <c r="GC306" s="59"/>
      <c r="GD306" s="59"/>
      <c r="GE306" s="59"/>
      <c r="GF306" s="59"/>
      <c r="GG306" s="59"/>
      <c r="GH306" s="59"/>
      <c r="GI306" s="59"/>
      <c r="GJ306" s="59"/>
      <c r="GK306" s="59"/>
    </row>
    <row r="307" spans="2:193" ht="15.75" x14ac:dyDescent="0.25">
      <c r="B307" s="18">
        <v>1</v>
      </c>
      <c r="C307" s="549" t="s">
        <v>718</v>
      </c>
      <c r="D307" s="27">
        <f>'1 уровень'!G2823</f>
        <v>0</v>
      </c>
      <c r="E307" s="27">
        <f>'1 уровень'!H2823</f>
        <v>0</v>
      </c>
      <c r="F307" s="27">
        <f>'1 уровень'!I2823</f>
        <v>0</v>
      </c>
      <c r="G307" s="64" t="e">
        <f>'1 уровень'!J2823</f>
        <v>#DIV/0!</v>
      </c>
      <c r="H307" s="78">
        <f>'1 уровень'!K2823</f>
        <v>0</v>
      </c>
      <c r="I307" s="78">
        <f>'1 уровень'!L2823</f>
        <v>0</v>
      </c>
      <c r="J307" s="73">
        <f>'1 уровень'!M2823</f>
        <v>0</v>
      </c>
      <c r="K307" s="73">
        <f>'1 уровень'!N2823</f>
        <v>0</v>
      </c>
      <c r="L307" s="73">
        <f>'1 уровень'!O2823</f>
        <v>0</v>
      </c>
      <c r="M307" s="73">
        <f>'1 уровень'!P2823</f>
        <v>0</v>
      </c>
      <c r="N307" s="73">
        <f>'1 уровень'!Q2823</f>
        <v>0</v>
      </c>
      <c r="O307" s="73">
        <f>'1 уровень'!R2823</f>
        <v>0</v>
      </c>
      <c r="P307" s="72">
        <f>'1 уровень'!S2823</f>
        <v>0</v>
      </c>
      <c r="Q307" s="72">
        <f>'1 уровень'!T2823</f>
        <v>0</v>
      </c>
      <c r="R307" s="72">
        <f>'1 уровень'!U2823</f>
        <v>0</v>
      </c>
      <c r="S307" s="72">
        <f>'1 уровень'!V2823</f>
        <v>0</v>
      </c>
      <c r="T307" s="72">
        <f>'1 уровень'!W2823</f>
        <v>0</v>
      </c>
      <c r="U307" s="72">
        <f>'1 уровень'!X2823</f>
        <v>0</v>
      </c>
      <c r="V307" s="774">
        <f>'1 уровень'!Y2823</f>
        <v>0</v>
      </c>
      <c r="W307" s="72">
        <f>'1 уровень'!Z2823</f>
        <v>0</v>
      </c>
      <c r="X307" s="72">
        <f>'1 уровень'!AA2823</f>
        <v>0</v>
      </c>
      <c r="Y307" s="72">
        <f>'1 уровень'!AB2823</f>
        <v>0</v>
      </c>
      <c r="Z307" s="72">
        <f>'1 уровень'!AC2823</f>
        <v>0</v>
      </c>
      <c r="AA307" s="373">
        <f>'1 уровень'!AD2823</f>
        <v>0</v>
      </c>
      <c r="AB307" s="72"/>
      <c r="AC307" s="72"/>
      <c r="AD307" s="966"/>
      <c r="AE307" s="973"/>
      <c r="AF307" s="183"/>
      <c r="AG307" s="183"/>
      <c r="AH307" s="882"/>
      <c r="AI307" s="59"/>
      <c r="AJ307" s="59"/>
      <c r="AK307" s="263"/>
      <c r="AL307" s="59"/>
      <c r="AM307" s="59"/>
      <c r="AN307" s="59"/>
      <c r="AO307" s="3477"/>
      <c r="AP307" s="3477"/>
      <c r="AQ307" s="3477"/>
      <c r="AR307" s="3477"/>
      <c r="AS307" s="3477"/>
      <c r="AT307" s="3477"/>
      <c r="AU307" s="3477"/>
      <c r="AV307" s="3477"/>
      <c r="AW307" s="59"/>
      <c r="AX307" s="59"/>
      <c r="AY307" s="59"/>
      <c r="AZ307" s="59"/>
      <c r="BA307" s="59"/>
      <c r="BB307" s="59"/>
      <c r="BC307" s="59"/>
      <c r="BD307" s="59"/>
      <c r="BE307" s="59"/>
      <c r="BF307" s="59"/>
      <c r="BG307" s="59"/>
      <c r="BH307" s="59"/>
      <c r="BI307" s="59"/>
      <c r="BJ307" s="59"/>
      <c r="BK307" s="59"/>
      <c r="BL307" s="59"/>
      <c r="BM307" s="59"/>
      <c r="BN307" s="59"/>
      <c r="BO307" s="59"/>
      <c r="BP307" s="59"/>
      <c r="BQ307" s="59"/>
      <c r="BR307" s="59"/>
      <c r="BS307" s="59"/>
      <c r="BT307" s="59"/>
      <c r="BU307" s="59"/>
      <c r="BV307" s="59"/>
      <c r="BW307" s="59"/>
      <c r="BX307" s="59"/>
      <c r="BY307" s="59"/>
      <c r="BZ307" s="59"/>
      <c r="CA307" s="59"/>
      <c r="CB307" s="59"/>
      <c r="CC307" s="59"/>
      <c r="CD307" s="59"/>
      <c r="CE307" s="59"/>
      <c r="CF307" s="59"/>
      <c r="CG307" s="59"/>
      <c r="CH307" s="59"/>
      <c r="CI307" s="59"/>
      <c r="CJ307" s="59"/>
      <c r="CK307" s="59"/>
      <c r="CL307" s="59"/>
      <c r="CM307" s="59"/>
      <c r="CN307" s="59"/>
      <c r="CO307" s="59"/>
      <c r="CP307" s="59"/>
      <c r="CQ307" s="59"/>
      <c r="CR307" s="59"/>
      <c r="CS307" s="59"/>
      <c r="CT307" s="59"/>
      <c r="CU307" s="59"/>
      <c r="CV307" s="59"/>
      <c r="CW307" s="59"/>
      <c r="CX307" s="59"/>
      <c r="CY307" s="59"/>
      <c r="CZ307" s="59"/>
      <c r="DA307" s="59"/>
      <c r="DB307" s="59"/>
      <c r="DC307" s="59"/>
      <c r="DD307" s="59"/>
      <c r="DE307" s="59"/>
      <c r="DF307" s="59"/>
      <c r="DG307" s="59"/>
      <c r="DH307" s="59"/>
      <c r="DI307" s="59"/>
      <c r="DJ307" s="59"/>
      <c r="DK307" s="59"/>
      <c r="DL307" s="59"/>
      <c r="DM307" s="59"/>
      <c r="DN307" s="59"/>
      <c r="DO307" s="59"/>
      <c r="DP307" s="59"/>
      <c r="DQ307" s="59"/>
      <c r="DR307" s="59"/>
      <c r="DS307" s="59"/>
      <c r="DT307" s="59"/>
      <c r="DU307" s="59"/>
      <c r="DV307" s="59"/>
      <c r="DW307" s="59"/>
      <c r="DX307" s="59"/>
      <c r="DY307" s="59"/>
      <c r="DZ307" s="59"/>
      <c r="EA307" s="59"/>
      <c r="EB307" s="59"/>
      <c r="EC307" s="59"/>
      <c r="ED307" s="59"/>
      <c r="EE307" s="59"/>
      <c r="EF307" s="59"/>
      <c r="EG307" s="59"/>
      <c r="EH307" s="59"/>
      <c r="EI307" s="59"/>
      <c r="EJ307" s="59"/>
      <c r="EK307" s="59"/>
      <c r="EL307" s="59"/>
      <c r="EM307" s="59"/>
      <c r="EN307" s="59"/>
      <c r="EO307" s="59"/>
      <c r="EP307" s="59"/>
      <c r="EQ307" s="59"/>
      <c r="ER307" s="59"/>
      <c r="ES307" s="59"/>
      <c r="ET307" s="59"/>
      <c r="EU307" s="59"/>
      <c r="EV307" s="59"/>
      <c r="EW307" s="59"/>
      <c r="EX307" s="59"/>
      <c r="EY307" s="59"/>
      <c r="EZ307" s="59"/>
      <c r="FA307" s="59"/>
      <c r="FB307" s="59"/>
      <c r="FC307" s="59"/>
      <c r="FD307" s="59"/>
      <c r="FE307" s="59"/>
      <c r="FF307" s="59"/>
      <c r="FG307" s="59"/>
      <c r="FH307" s="59"/>
      <c r="FI307" s="59"/>
      <c r="FJ307" s="59"/>
      <c r="FK307" s="59"/>
      <c r="FL307" s="59"/>
      <c r="FM307" s="59"/>
      <c r="FN307" s="59"/>
      <c r="FO307" s="59"/>
      <c r="FP307" s="59"/>
      <c r="FQ307" s="59"/>
      <c r="FR307" s="59"/>
      <c r="FS307" s="59"/>
      <c r="FT307" s="59"/>
      <c r="FU307" s="59"/>
      <c r="FV307" s="59"/>
      <c r="FW307" s="59"/>
      <c r="FX307" s="59"/>
      <c r="FY307" s="59"/>
      <c r="FZ307" s="59"/>
      <c r="GA307" s="59"/>
      <c r="GB307" s="59"/>
      <c r="GC307" s="59"/>
      <c r="GD307" s="59"/>
      <c r="GE307" s="59"/>
      <c r="GF307" s="59"/>
      <c r="GG307" s="59"/>
      <c r="GH307" s="59"/>
      <c r="GI307" s="59"/>
      <c r="GJ307" s="59"/>
      <c r="GK307" s="59"/>
    </row>
    <row r="308" spans="2:193" ht="15.75" x14ac:dyDescent="0.25">
      <c r="B308" s="18">
        <v>1</v>
      </c>
      <c r="C308" s="549" t="s">
        <v>719</v>
      </c>
      <c r="D308" s="27">
        <f>'1 уровень'!G2824</f>
        <v>0</v>
      </c>
      <c r="E308" s="27">
        <f>'1 уровень'!H2824</f>
        <v>0</v>
      </c>
      <c r="F308" s="27">
        <f>'1 уровень'!I2824</f>
        <v>0</v>
      </c>
      <c r="G308" s="64" t="e">
        <f>'1 уровень'!J2824</f>
        <v>#DIV/0!</v>
      </c>
      <c r="H308" s="78">
        <f>'1 уровень'!K2824</f>
        <v>0</v>
      </c>
      <c r="I308" s="78">
        <f>'1 уровень'!L2824</f>
        <v>0</v>
      </c>
      <c r="J308" s="73">
        <f>'1 уровень'!M2824</f>
        <v>0</v>
      </c>
      <c r="K308" s="73">
        <f>'1 уровень'!N2824</f>
        <v>0</v>
      </c>
      <c r="L308" s="73">
        <f>'1 уровень'!O2824</f>
        <v>0</v>
      </c>
      <c r="M308" s="73">
        <f>'1 уровень'!P2824</f>
        <v>0</v>
      </c>
      <c r="N308" s="73">
        <f>'1 уровень'!Q2824</f>
        <v>0</v>
      </c>
      <c r="O308" s="73">
        <f>'1 уровень'!R2824</f>
        <v>0</v>
      </c>
      <c r="P308" s="72">
        <f>'1 уровень'!S2824</f>
        <v>0</v>
      </c>
      <c r="Q308" s="72">
        <f>'1 уровень'!T2824</f>
        <v>0</v>
      </c>
      <c r="R308" s="72">
        <f>'1 уровень'!U2824</f>
        <v>0</v>
      </c>
      <c r="S308" s="72">
        <f>'1 уровень'!V2824</f>
        <v>0</v>
      </c>
      <c r="T308" s="72">
        <f>'1 уровень'!W2824</f>
        <v>0</v>
      </c>
      <c r="U308" s="72">
        <f>'1 уровень'!X2824</f>
        <v>0</v>
      </c>
      <c r="V308" s="774">
        <f>'1 уровень'!Y2824</f>
        <v>0</v>
      </c>
      <c r="W308" s="72">
        <f>'1 уровень'!Z2824</f>
        <v>0</v>
      </c>
      <c r="X308" s="72">
        <f>'1 уровень'!AA2824</f>
        <v>0</v>
      </c>
      <c r="Y308" s="72">
        <f>'1 уровень'!AB2824</f>
        <v>0</v>
      </c>
      <c r="Z308" s="72">
        <f>'1 уровень'!AC2824</f>
        <v>0</v>
      </c>
      <c r="AA308" s="373">
        <f>'1 уровень'!AD2824</f>
        <v>0</v>
      </c>
      <c r="AB308" s="72"/>
      <c r="AC308" s="72"/>
      <c r="AD308" s="966">
        <f>'1 уровень'!AE2821</f>
        <v>0</v>
      </c>
      <c r="AE308" s="973">
        <f>'1 уровень'!AF2821</f>
        <v>0</v>
      </c>
      <c r="AF308" s="183">
        <f t="shared" si="50"/>
        <v>0</v>
      </c>
      <c r="AG308" s="183">
        <f t="shared" si="49"/>
        <v>0</v>
      </c>
      <c r="AH308" s="882">
        <f>IF(P308&gt;0,P308*1000/D308,0)</f>
        <v>0</v>
      </c>
      <c r="AI308" s="59" t="e">
        <f t="shared" ref="AI308:AI339" si="55">U308/F308*1000</f>
        <v>#DIV/0!</v>
      </c>
      <c r="AJ308" s="59"/>
      <c r="AK308" s="263"/>
      <c r="AL308" s="59">
        <f>E309-D309</f>
        <v>0</v>
      </c>
      <c r="AM308" s="59"/>
      <c r="AN308" s="59"/>
      <c r="AO308" s="3477"/>
      <c r="AP308" s="3477"/>
      <c r="AQ308" s="3477"/>
      <c r="AR308" s="3477"/>
      <c r="AS308" s="3477"/>
      <c r="AT308" s="3477"/>
      <c r="AU308" s="3477"/>
      <c r="AV308" s="3477"/>
      <c r="AW308" s="59"/>
      <c r="AX308" s="59"/>
      <c r="AY308" s="59"/>
      <c r="AZ308" s="59"/>
      <c r="BA308" s="59"/>
      <c r="BB308" s="59"/>
      <c r="BC308" s="59"/>
      <c r="BD308" s="59"/>
      <c r="BE308" s="59"/>
      <c r="BF308" s="59"/>
      <c r="BG308" s="59"/>
      <c r="BH308" s="59"/>
      <c r="BI308" s="59"/>
      <c r="BJ308" s="59"/>
      <c r="BK308" s="59"/>
      <c r="BL308" s="59"/>
      <c r="BM308" s="59"/>
      <c r="BN308" s="59"/>
      <c r="BO308" s="59"/>
      <c r="BP308" s="59"/>
      <c r="BQ308" s="59"/>
      <c r="BR308" s="59"/>
      <c r="BS308" s="59"/>
      <c r="BT308" s="59"/>
      <c r="BU308" s="59"/>
      <c r="BV308" s="59"/>
      <c r="BW308" s="59"/>
      <c r="BX308" s="59"/>
      <c r="BY308" s="59"/>
      <c r="BZ308" s="59"/>
      <c r="CA308" s="59"/>
      <c r="CB308" s="59"/>
      <c r="CC308" s="59"/>
      <c r="CD308" s="59"/>
      <c r="CE308" s="59"/>
      <c r="CF308" s="59"/>
      <c r="CG308" s="59"/>
      <c r="CH308" s="59"/>
      <c r="CI308" s="59"/>
      <c r="CJ308" s="59"/>
      <c r="CK308" s="59"/>
      <c r="CL308" s="59"/>
      <c r="CM308" s="59"/>
      <c r="CN308" s="59"/>
      <c r="CO308" s="59"/>
      <c r="CP308" s="59"/>
      <c r="CQ308" s="59"/>
      <c r="CR308" s="59"/>
      <c r="CS308" s="59"/>
      <c r="CT308" s="59"/>
      <c r="CU308" s="59"/>
      <c r="CV308" s="59"/>
      <c r="CW308" s="59"/>
      <c r="CX308" s="59"/>
      <c r="CY308" s="59"/>
      <c r="CZ308" s="59"/>
      <c r="DA308" s="59"/>
      <c r="DB308" s="59"/>
      <c r="DC308" s="59"/>
      <c r="DD308" s="59"/>
      <c r="DE308" s="59"/>
      <c r="DF308" s="59"/>
      <c r="DG308" s="59"/>
      <c r="DH308" s="59"/>
      <c r="DI308" s="59"/>
      <c r="DJ308" s="59"/>
      <c r="DK308" s="59"/>
      <c r="DL308" s="59"/>
      <c r="DM308" s="59"/>
      <c r="DN308" s="59"/>
      <c r="DO308" s="59"/>
      <c r="DP308" s="59"/>
      <c r="DQ308" s="59"/>
      <c r="DR308" s="59"/>
      <c r="DS308" s="59"/>
      <c r="DT308" s="59"/>
      <c r="DU308" s="59"/>
      <c r="DV308" s="59"/>
      <c r="DW308" s="59"/>
      <c r="DX308" s="59"/>
      <c r="DY308" s="59"/>
      <c r="DZ308" s="59"/>
      <c r="EA308" s="59"/>
      <c r="EB308" s="59"/>
      <c r="EC308" s="59"/>
      <c r="ED308" s="59"/>
      <c r="EE308" s="59"/>
      <c r="EF308" s="59"/>
      <c r="EG308" s="59"/>
      <c r="EH308" s="59"/>
      <c r="EI308" s="59"/>
      <c r="EJ308" s="59"/>
      <c r="EK308" s="59"/>
      <c r="EL308" s="59"/>
      <c r="EM308" s="59"/>
      <c r="EN308" s="59"/>
      <c r="EO308" s="59"/>
      <c r="EP308" s="59"/>
      <c r="EQ308" s="59"/>
      <c r="ER308" s="59"/>
      <c r="ES308" s="59"/>
      <c r="ET308" s="59"/>
      <c r="EU308" s="59"/>
      <c r="EV308" s="59"/>
      <c r="EW308" s="59"/>
      <c r="EX308" s="59"/>
      <c r="EY308" s="59"/>
      <c r="EZ308" s="59"/>
      <c r="FA308" s="59"/>
      <c r="FB308" s="59"/>
      <c r="FC308" s="59"/>
      <c r="FD308" s="59"/>
      <c r="FE308" s="59"/>
      <c r="FF308" s="59"/>
      <c r="FG308" s="59"/>
      <c r="FH308" s="59"/>
      <c r="FI308" s="59"/>
      <c r="FJ308" s="59"/>
      <c r="FK308" s="59"/>
      <c r="FL308" s="59"/>
      <c r="FM308" s="59"/>
      <c r="FN308" s="59"/>
      <c r="FO308" s="59"/>
      <c r="FP308" s="59"/>
      <c r="FQ308" s="59"/>
      <c r="FR308" s="59"/>
      <c r="FS308" s="59"/>
      <c r="FT308" s="59"/>
      <c r="FU308" s="59"/>
      <c r="FV308" s="59"/>
      <c r="FW308" s="59"/>
      <c r="FX308" s="59"/>
      <c r="FY308" s="59"/>
      <c r="FZ308" s="59"/>
      <c r="GA308" s="59"/>
      <c r="GB308" s="59"/>
      <c r="GC308" s="59"/>
      <c r="GD308" s="59"/>
      <c r="GE308" s="59"/>
      <c r="GF308" s="59"/>
      <c r="GG308" s="59"/>
      <c r="GH308" s="59"/>
      <c r="GI308" s="59"/>
      <c r="GJ308" s="59"/>
      <c r="GK308" s="59"/>
    </row>
    <row r="309" spans="2:193" ht="31.5" x14ac:dyDescent="0.25">
      <c r="B309" s="18">
        <v>1</v>
      </c>
      <c r="C309" s="549" t="s">
        <v>720</v>
      </c>
      <c r="D309" s="27">
        <f>'1 уровень'!G2825</f>
        <v>0</v>
      </c>
      <c r="E309" s="27">
        <f>'1 уровень'!H2825</f>
        <v>0</v>
      </c>
      <c r="F309" s="27">
        <f>'1 уровень'!I2825</f>
        <v>0</v>
      </c>
      <c r="G309" s="64" t="e">
        <f>'1 уровень'!J2825</f>
        <v>#DIV/0!</v>
      </c>
      <c r="H309" s="78">
        <f>'1 уровень'!K2825</f>
        <v>0</v>
      </c>
      <c r="I309" s="78">
        <f>'1 уровень'!L2825</f>
        <v>0</v>
      </c>
      <c r="J309" s="73">
        <f>'1 уровень'!M2825</f>
        <v>0</v>
      </c>
      <c r="K309" s="73">
        <f>'1 уровень'!N2825</f>
        <v>0</v>
      </c>
      <c r="L309" s="73">
        <f>'1 уровень'!O2825</f>
        <v>0</v>
      </c>
      <c r="M309" s="73">
        <f>'1 уровень'!P2825</f>
        <v>0</v>
      </c>
      <c r="N309" s="73">
        <f>'1 уровень'!Q2825</f>
        <v>0</v>
      </c>
      <c r="O309" s="73">
        <f>'1 уровень'!R2825</f>
        <v>0</v>
      </c>
      <c r="P309" s="72">
        <f>'1 уровень'!S2825</f>
        <v>0</v>
      </c>
      <c r="Q309" s="72">
        <f>'1 уровень'!T2825</f>
        <v>0</v>
      </c>
      <c r="R309" s="72">
        <f>'1 уровень'!U2825</f>
        <v>0</v>
      </c>
      <c r="S309" s="72">
        <f>'1 уровень'!V2825</f>
        <v>0</v>
      </c>
      <c r="T309" s="72">
        <f>'1 уровень'!W2825</f>
        <v>0</v>
      </c>
      <c r="U309" s="72">
        <f>'1 уровень'!X2825</f>
        <v>0</v>
      </c>
      <c r="V309" s="774">
        <f>'1 уровень'!Y2825</f>
        <v>0</v>
      </c>
      <c r="W309" s="72">
        <f>'1 уровень'!Z2825</f>
        <v>0</v>
      </c>
      <c r="X309" s="72">
        <f>'1 уровень'!AA2825</f>
        <v>0</v>
      </c>
      <c r="Y309" s="72">
        <f>'1 уровень'!AB2825</f>
        <v>0</v>
      </c>
      <c r="Z309" s="72">
        <f>'1 уровень'!AC2825</f>
        <v>0</v>
      </c>
      <c r="AA309" s="373">
        <f>'1 уровень'!AD2825</f>
        <v>0</v>
      </c>
      <c r="AB309" s="72" t="e">
        <f>U309/T309*100</f>
        <v>#DIV/0!</v>
      </c>
      <c r="AC309" s="72" t="e">
        <f>AA309/T309*100</f>
        <v>#DIV/0!</v>
      </c>
      <c r="AD309" s="966">
        <f>'1 уровень'!AE2822</f>
        <v>0</v>
      </c>
      <c r="AE309" s="973">
        <f>'1 уровень'!AF2822</f>
        <v>0</v>
      </c>
      <c r="AF309" s="183">
        <f t="shared" si="50"/>
        <v>0</v>
      </c>
      <c r="AG309" s="183">
        <f t="shared" si="49"/>
        <v>0</v>
      </c>
      <c r="AH309" s="882">
        <f>IF(P309&gt;0,P309*1000/D309,0)</f>
        <v>0</v>
      </c>
      <c r="AI309" s="59" t="e">
        <f t="shared" si="55"/>
        <v>#DIV/0!</v>
      </c>
      <c r="AJ309" s="59"/>
      <c r="AK309" s="263"/>
      <c r="AL309" s="59">
        <f>E310-D310</f>
        <v>0</v>
      </c>
      <c r="AM309" s="59"/>
      <c r="AN309" s="59"/>
      <c r="AO309" s="3477"/>
      <c r="AP309" s="3477"/>
      <c r="AQ309" s="3477"/>
      <c r="AR309" s="3477"/>
      <c r="AS309" s="3477"/>
      <c r="AT309" s="3477"/>
      <c r="AU309" s="3477"/>
      <c r="AV309" s="3477"/>
      <c r="AW309" s="59"/>
      <c r="AX309" s="59"/>
      <c r="AY309" s="59"/>
      <c r="AZ309" s="59"/>
      <c r="BA309" s="59"/>
      <c r="BB309" s="59"/>
      <c r="BC309" s="59"/>
      <c r="BD309" s="59"/>
      <c r="BE309" s="59"/>
      <c r="BF309" s="59"/>
      <c r="BG309" s="59"/>
      <c r="BH309" s="59"/>
      <c r="BI309" s="59"/>
      <c r="BJ309" s="59"/>
      <c r="BK309" s="59"/>
      <c r="BL309" s="59"/>
      <c r="BM309" s="59"/>
      <c r="BN309" s="59"/>
      <c r="BO309" s="59"/>
      <c r="BP309" s="59"/>
      <c r="BQ309" s="59"/>
      <c r="BR309" s="59"/>
      <c r="BS309" s="59"/>
      <c r="BT309" s="59"/>
      <c r="BU309" s="59"/>
      <c r="BV309" s="59"/>
      <c r="BW309" s="59"/>
      <c r="BX309" s="59"/>
      <c r="BY309" s="59"/>
      <c r="BZ309" s="59"/>
      <c r="CA309" s="59"/>
      <c r="CB309" s="59"/>
      <c r="CC309" s="59"/>
      <c r="CD309" s="59"/>
      <c r="CE309" s="59"/>
      <c r="CF309" s="59"/>
      <c r="CG309" s="59"/>
      <c r="CH309" s="59"/>
      <c r="CI309" s="59"/>
      <c r="CJ309" s="59"/>
      <c r="CK309" s="59"/>
      <c r="CL309" s="59"/>
      <c r="CM309" s="59"/>
      <c r="CN309" s="59"/>
      <c r="CO309" s="59"/>
      <c r="CP309" s="59"/>
      <c r="CQ309" s="59"/>
      <c r="CR309" s="59"/>
      <c r="CS309" s="59"/>
      <c r="CT309" s="59"/>
      <c r="CU309" s="59"/>
      <c r="CV309" s="59"/>
      <c r="CW309" s="59"/>
      <c r="CX309" s="59"/>
      <c r="CY309" s="59"/>
      <c r="CZ309" s="59"/>
      <c r="DA309" s="59"/>
      <c r="DB309" s="59"/>
      <c r="DC309" s="59"/>
      <c r="DD309" s="59"/>
      <c r="DE309" s="59"/>
      <c r="DF309" s="59"/>
      <c r="DG309" s="59"/>
      <c r="DH309" s="59"/>
      <c r="DI309" s="59"/>
      <c r="DJ309" s="59"/>
      <c r="DK309" s="59"/>
      <c r="DL309" s="59"/>
      <c r="DM309" s="59"/>
      <c r="DN309" s="59"/>
      <c r="DO309" s="59"/>
      <c r="DP309" s="59"/>
      <c r="DQ309" s="59"/>
      <c r="DR309" s="59"/>
      <c r="DS309" s="59"/>
      <c r="DT309" s="59"/>
      <c r="DU309" s="59"/>
      <c r="DV309" s="59"/>
      <c r="DW309" s="59"/>
      <c r="DX309" s="59"/>
      <c r="DY309" s="59"/>
      <c r="DZ309" s="59"/>
      <c r="EA309" s="59"/>
      <c r="EB309" s="59"/>
      <c r="EC309" s="59"/>
      <c r="ED309" s="59"/>
      <c r="EE309" s="59"/>
      <c r="EF309" s="59"/>
      <c r="EG309" s="59"/>
      <c r="EH309" s="59"/>
      <c r="EI309" s="59"/>
      <c r="EJ309" s="59"/>
      <c r="EK309" s="59"/>
      <c r="EL309" s="59"/>
      <c r="EM309" s="59"/>
      <c r="EN309" s="59"/>
      <c r="EO309" s="59"/>
      <c r="EP309" s="59"/>
      <c r="EQ309" s="59"/>
      <c r="ER309" s="59"/>
      <c r="ES309" s="59"/>
      <c r="ET309" s="59"/>
      <c r="EU309" s="59"/>
      <c r="EV309" s="59"/>
      <c r="EW309" s="59"/>
      <c r="EX309" s="59"/>
      <c r="EY309" s="59"/>
      <c r="EZ309" s="59"/>
      <c r="FA309" s="59"/>
      <c r="FB309" s="59"/>
      <c r="FC309" s="59"/>
      <c r="FD309" s="59"/>
      <c r="FE309" s="59"/>
      <c r="FF309" s="59"/>
      <c r="FG309" s="59"/>
      <c r="FH309" s="59"/>
      <c r="FI309" s="59"/>
      <c r="FJ309" s="59"/>
      <c r="FK309" s="59"/>
      <c r="FL309" s="59"/>
      <c r="FM309" s="59"/>
      <c r="FN309" s="59"/>
      <c r="FO309" s="59"/>
      <c r="FP309" s="59"/>
      <c r="FQ309" s="59"/>
      <c r="FR309" s="59"/>
      <c r="FS309" s="59"/>
      <c r="FT309" s="59"/>
      <c r="FU309" s="59"/>
      <c r="FV309" s="59"/>
      <c r="FW309" s="59"/>
      <c r="FX309" s="59"/>
      <c r="FY309" s="59"/>
      <c r="FZ309" s="59"/>
      <c r="GA309" s="59"/>
      <c r="GB309" s="59"/>
      <c r="GC309" s="59"/>
      <c r="GD309" s="59"/>
      <c r="GE309" s="59"/>
      <c r="GF309" s="59"/>
      <c r="GG309" s="59"/>
      <c r="GH309" s="59"/>
      <c r="GI309" s="59"/>
      <c r="GJ309" s="59"/>
      <c r="GK309" s="59"/>
    </row>
    <row r="310" spans="2:193" ht="45" x14ac:dyDescent="0.25">
      <c r="B310" s="18">
        <v>1</v>
      </c>
      <c r="C310" s="280" t="s">
        <v>552</v>
      </c>
      <c r="D310" s="27">
        <f>'1 уровень'!G2826</f>
        <v>0</v>
      </c>
      <c r="E310" s="27">
        <f>'1 уровень'!H2826</f>
        <v>0</v>
      </c>
      <c r="F310" s="27">
        <f>'1 уровень'!I2826</f>
        <v>6</v>
      </c>
      <c r="G310" s="64" t="e">
        <f>'1 уровень'!J2826</f>
        <v>#DIV/0!</v>
      </c>
      <c r="H310" s="78">
        <f>'1 уровень'!K2826</f>
        <v>0</v>
      </c>
      <c r="I310" s="78">
        <f>'1 уровень'!L2826</f>
        <v>0</v>
      </c>
      <c r="J310" s="73">
        <f>'1 уровень'!M2826</f>
        <v>0</v>
      </c>
      <c r="K310" s="73">
        <f>'1 уровень'!N2826</f>
        <v>0</v>
      </c>
      <c r="L310" s="73">
        <f>'1 уровень'!O2826</f>
        <v>0</v>
      </c>
      <c r="M310" s="73">
        <f>'1 уровень'!P2826</f>
        <v>0</v>
      </c>
      <c r="N310" s="73">
        <f>'1 уровень'!Q2826</f>
        <v>0</v>
      </c>
      <c r="O310" s="73">
        <f>'1 уровень'!R2826</f>
        <v>0</v>
      </c>
      <c r="P310" s="72">
        <f>'1 уровень'!S2826</f>
        <v>0</v>
      </c>
      <c r="Q310" s="72">
        <f>'1 уровень'!T2826</f>
        <v>0</v>
      </c>
      <c r="R310" s="72">
        <f>'1 уровень'!U2826</f>
        <v>0</v>
      </c>
      <c r="S310" s="72">
        <f>'1 уровень'!V2826</f>
        <v>0</v>
      </c>
      <c r="T310" s="72">
        <f>'1 уровень'!W2826</f>
        <v>0</v>
      </c>
      <c r="U310" s="72">
        <f>'1 уровень'!X2826</f>
        <v>16.373239999999999</v>
      </c>
      <c r="V310" s="774">
        <f>'1 уровень'!Y2826</f>
        <v>0</v>
      </c>
      <c r="W310" s="72">
        <f>'1 уровень'!Z2826</f>
        <v>0</v>
      </c>
      <c r="X310" s="72">
        <f>'1 уровень'!AA2826</f>
        <v>16.373239999999999</v>
      </c>
      <c r="Y310" s="72">
        <f>'1 уровень'!AB2826</f>
        <v>0</v>
      </c>
      <c r="Z310" s="72">
        <f>'1 уровень'!AC2826</f>
        <v>0</v>
      </c>
      <c r="AA310" s="373">
        <f>'1 уровень'!AD2826</f>
        <v>16.373239999999999</v>
      </c>
      <c r="AB310" s="72" t="e">
        <f>U310/T310*100</f>
        <v>#DIV/0!</v>
      </c>
      <c r="AC310" s="72" t="e">
        <f>AA310/T310*100</f>
        <v>#DIV/0!</v>
      </c>
      <c r="AD310" s="966">
        <f>'1 уровень'!AE2826</f>
        <v>0</v>
      </c>
      <c r="AE310" s="973">
        <f>'1 уровень'!AF2826</f>
        <v>0</v>
      </c>
      <c r="AF310" s="183">
        <f t="shared" si="50"/>
        <v>16373.24</v>
      </c>
      <c r="AG310" s="183">
        <f t="shared" si="49"/>
        <v>0</v>
      </c>
      <c r="AH310" s="882">
        <f>IF(P310&gt;0,P310*1000/D310,0)</f>
        <v>0</v>
      </c>
      <c r="AI310" s="59">
        <f t="shared" si="55"/>
        <v>2728.873333333333</v>
      </c>
      <c r="AJ310" s="59"/>
      <c r="AK310" s="263"/>
      <c r="AL310" s="59">
        <f>E311-D311</f>
        <v>0</v>
      </c>
      <c r="AM310" s="59"/>
      <c r="AN310" s="59"/>
      <c r="AO310" s="3477"/>
      <c r="AP310" s="3477"/>
      <c r="AQ310" s="3477"/>
      <c r="AR310" s="3477"/>
      <c r="AS310" s="3477"/>
      <c r="AT310" s="3477"/>
      <c r="AU310" s="3477"/>
      <c r="AV310" s="3477"/>
      <c r="AW310" s="59"/>
      <c r="AX310" s="59"/>
      <c r="AY310" s="59"/>
      <c r="AZ310" s="59"/>
      <c r="BA310" s="59"/>
      <c r="BB310" s="59"/>
      <c r="BC310" s="59"/>
      <c r="BD310" s="59"/>
      <c r="BE310" s="59"/>
      <c r="BF310" s="59"/>
      <c r="BG310" s="59"/>
      <c r="BH310" s="59"/>
      <c r="BI310" s="59"/>
      <c r="BJ310" s="59"/>
      <c r="BK310" s="59"/>
      <c r="BL310" s="59"/>
      <c r="BM310" s="59"/>
      <c r="BN310" s="59"/>
      <c r="BO310" s="59"/>
      <c r="BP310" s="59"/>
      <c r="BQ310" s="59"/>
      <c r="BR310" s="59"/>
      <c r="BS310" s="59"/>
      <c r="BT310" s="59"/>
      <c r="BU310" s="59"/>
      <c r="BV310" s="59"/>
      <c r="BW310" s="59"/>
      <c r="BX310" s="59"/>
      <c r="BY310" s="59"/>
      <c r="BZ310" s="59"/>
      <c r="CA310" s="59"/>
      <c r="CB310" s="59"/>
      <c r="CC310" s="59"/>
      <c r="CD310" s="59"/>
      <c r="CE310" s="59"/>
      <c r="CF310" s="59"/>
      <c r="CG310" s="59"/>
      <c r="CH310" s="59"/>
      <c r="CI310" s="59"/>
      <c r="CJ310" s="59"/>
      <c r="CK310" s="59"/>
      <c r="CL310" s="59"/>
      <c r="CM310" s="59"/>
      <c r="CN310" s="59"/>
      <c r="CO310" s="59"/>
      <c r="CP310" s="59"/>
      <c r="CQ310" s="59"/>
      <c r="CR310" s="59"/>
      <c r="CS310" s="59"/>
      <c r="CT310" s="59"/>
      <c r="CU310" s="59"/>
      <c r="CV310" s="59"/>
      <c r="CW310" s="59"/>
      <c r="CX310" s="59"/>
      <c r="CY310" s="59"/>
      <c r="CZ310" s="59"/>
      <c r="DA310" s="59"/>
      <c r="DB310" s="59"/>
      <c r="DC310" s="59"/>
      <c r="DD310" s="59"/>
      <c r="DE310" s="59"/>
      <c r="DF310" s="59"/>
      <c r="DG310" s="59"/>
      <c r="DH310" s="59"/>
      <c r="DI310" s="59"/>
      <c r="DJ310" s="59"/>
      <c r="DK310" s="59"/>
      <c r="DL310" s="59"/>
      <c r="DM310" s="59"/>
      <c r="DN310" s="59"/>
      <c r="DO310" s="59"/>
      <c r="DP310" s="59"/>
      <c r="DQ310" s="59"/>
      <c r="DR310" s="59"/>
      <c r="DS310" s="59"/>
      <c r="DT310" s="59"/>
      <c r="DU310" s="59"/>
      <c r="DV310" s="59"/>
      <c r="DW310" s="59"/>
      <c r="DX310" s="59"/>
      <c r="DY310" s="59"/>
      <c r="DZ310" s="59"/>
      <c r="EA310" s="59"/>
      <c r="EB310" s="59"/>
      <c r="EC310" s="59"/>
      <c r="ED310" s="59"/>
      <c r="EE310" s="59"/>
      <c r="EF310" s="59"/>
      <c r="EG310" s="59"/>
      <c r="EH310" s="59"/>
      <c r="EI310" s="59"/>
      <c r="EJ310" s="59"/>
      <c r="EK310" s="59"/>
      <c r="EL310" s="59"/>
      <c r="EM310" s="59"/>
      <c r="EN310" s="59"/>
      <c r="EO310" s="59"/>
      <c r="EP310" s="59"/>
      <c r="EQ310" s="59"/>
      <c r="ER310" s="59"/>
      <c r="ES310" s="59"/>
      <c r="ET310" s="59"/>
      <c r="EU310" s="59"/>
      <c r="EV310" s="59"/>
      <c r="EW310" s="59"/>
      <c r="EX310" s="59"/>
      <c r="EY310" s="59"/>
      <c r="EZ310" s="59"/>
      <c r="FA310" s="59"/>
      <c r="FB310" s="59"/>
      <c r="FC310" s="59"/>
      <c r="FD310" s="59"/>
      <c r="FE310" s="59"/>
      <c r="FF310" s="59"/>
      <c r="FG310" s="59"/>
      <c r="FH310" s="59"/>
      <c r="FI310" s="59"/>
      <c r="FJ310" s="59"/>
      <c r="FK310" s="59"/>
      <c r="FL310" s="59"/>
      <c r="FM310" s="59"/>
      <c r="FN310" s="59"/>
      <c r="FO310" s="59"/>
      <c r="FP310" s="59"/>
      <c r="FQ310" s="59"/>
      <c r="FR310" s="59"/>
      <c r="FS310" s="59"/>
      <c r="FT310" s="59"/>
      <c r="FU310" s="59"/>
      <c r="FV310" s="59"/>
      <c r="FW310" s="59"/>
      <c r="FX310" s="59"/>
      <c r="FY310" s="59"/>
      <c r="FZ310" s="59"/>
      <c r="GA310" s="59"/>
      <c r="GB310" s="59"/>
      <c r="GC310" s="59"/>
      <c r="GD310" s="59"/>
      <c r="GE310" s="59"/>
      <c r="GF310" s="59"/>
      <c r="GG310" s="59"/>
      <c r="GH310" s="59"/>
      <c r="GI310" s="59"/>
      <c r="GJ310" s="59"/>
      <c r="GK310" s="59"/>
    </row>
    <row r="311" spans="2:193" ht="30" x14ac:dyDescent="0.25">
      <c r="B311" s="18">
        <v>1</v>
      </c>
      <c r="C311" s="160" t="s">
        <v>364</v>
      </c>
      <c r="D311" s="27">
        <f>'1 уровень'!G2827</f>
        <v>0</v>
      </c>
      <c r="E311" s="27">
        <f>'1 уровень'!H2827</f>
        <v>0</v>
      </c>
      <c r="F311" s="27">
        <f>'1 уровень'!I2827</f>
        <v>5</v>
      </c>
      <c r="G311" s="64" t="e">
        <f>'1 уровень'!J2827</f>
        <v>#DIV/0!</v>
      </c>
      <c r="H311" s="78">
        <f>'1 уровень'!K2827</f>
        <v>0</v>
      </c>
      <c r="I311" s="78">
        <f>'1 уровень'!L2827</f>
        <v>0</v>
      </c>
      <c r="J311" s="73">
        <f>'1 уровень'!M2827</f>
        <v>0</v>
      </c>
      <c r="K311" s="73">
        <f>'1 уровень'!N2827</f>
        <v>0</v>
      </c>
      <c r="L311" s="73">
        <f>'1 уровень'!O2827</f>
        <v>0</v>
      </c>
      <c r="M311" s="73">
        <f>'1 уровень'!P2827</f>
        <v>0</v>
      </c>
      <c r="N311" s="73">
        <f>'1 уровень'!Q2827</f>
        <v>0</v>
      </c>
      <c r="O311" s="73">
        <f>'1 уровень'!R2827</f>
        <v>0</v>
      </c>
      <c r="P311" s="72">
        <f>'1 уровень'!S2827</f>
        <v>0</v>
      </c>
      <c r="Q311" s="72">
        <f>'1 уровень'!T2827</f>
        <v>0</v>
      </c>
      <c r="R311" s="72">
        <f>'1 уровень'!U2827</f>
        <v>0</v>
      </c>
      <c r="S311" s="72">
        <f>'1 уровень'!V2827</f>
        <v>0</v>
      </c>
      <c r="T311" s="72">
        <f>'1 уровень'!W2827</f>
        <v>0</v>
      </c>
      <c r="U311" s="72">
        <f>'1 уровень'!X2827</f>
        <v>16.23124</v>
      </c>
      <c r="V311" s="774">
        <f>'1 уровень'!Y2827</f>
        <v>0</v>
      </c>
      <c r="W311" s="72">
        <f>'1 уровень'!Z2827</f>
        <v>0</v>
      </c>
      <c r="X311" s="72">
        <f>'1 уровень'!AA2827</f>
        <v>16.23124</v>
      </c>
      <c r="Y311" s="72">
        <f>'1 уровень'!AB2827</f>
        <v>0</v>
      </c>
      <c r="Z311" s="72">
        <f>'1 уровень'!AC2827</f>
        <v>0</v>
      </c>
      <c r="AA311" s="373">
        <f>'1 уровень'!AD2827</f>
        <v>16.23124</v>
      </c>
      <c r="AB311" s="72" t="e">
        <f>U311/T311*100</f>
        <v>#DIV/0!</v>
      </c>
      <c r="AC311" s="72" t="e">
        <f>AA311/T311*100</f>
        <v>#DIV/0!</v>
      </c>
      <c r="AD311" s="966">
        <f>'1 уровень'!AE2827</f>
        <v>0</v>
      </c>
      <c r="AE311" s="973">
        <f>'1 уровень'!AF2827</f>
        <v>0</v>
      </c>
      <c r="AF311" s="183">
        <f t="shared" si="50"/>
        <v>16231.24</v>
      </c>
      <c r="AG311" s="183">
        <f t="shared" si="49"/>
        <v>0</v>
      </c>
      <c r="AH311" s="882">
        <f>IF(P311&gt;0,P311*1000/D311,0)</f>
        <v>0</v>
      </c>
      <c r="AI311" s="59">
        <f t="shared" si="55"/>
        <v>3246.248</v>
      </c>
      <c r="AJ311" s="59"/>
      <c r="AK311" s="263"/>
      <c r="AL311" s="59">
        <f>E312-D312</f>
        <v>0</v>
      </c>
      <c r="AM311" s="59"/>
      <c r="AN311" s="59"/>
      <c r="AO311" s="3477"/>
      <c r="AP311" s="3477"/>
      <c r="AQ311" s="3477"/>
      <c r="AR311" s="3477"/>
      <c r="AS311" s="3477"/>
      <c r="AT311" s="3477"/>
      <c r="AU311" s="3477"/>
      <c r="AV311" s="3477"/>
      <c r="AW311" s="59"/>
      <c r="AX311" s="59"/>
      <c r="AY311" s="59"/>
      <c r="AZ311" s="59"/>
      <c r="BA311" s="59"/>
      <c r="BB311" s="59"/>
      <c r="BC311" s="59"/>
      <c r="BD311" s="59"/>
      <c r="BE311" s="59"/>
      <c r="BF311" s="59"/>
      <c r="BG311" s="59"/>
      <c r="BH311" s="59"/>
      <c r="BI311" s="59"/>
      <c r="BJ311" s="59"/>
      <c r="BK311" s="59"/>
      <c r="BL311" s="59"/>
      <c r="BM311" s="59"/>
      <c r="BN311" s="59"/>
      <c r="BO311" s="59"/>
      <c r="BP311" s="59"/>
      <c r="BQ311" s="59"/>
      <c r="BR311" s="59"/>
      <c r="BS311" s="59"/>
      <c r="BT311" s="59"/>
      <c r="BU311" s="59"/>
      <c r="BV311" s="59"/>
      <c r="BW311" s="59"/>
      <c r="BX311" s="59"/>
      <c r="BY311" s="59"/>
      <c r="BZ311" s="59"/>
      <c r="CA311" s="59"/>
      <c r="CB311" s="59"/>
      <c r="CC311" s="59"/>
      <c r="CD311" s="59"/>
      <c r="CE311" s="59"/>
      <c r="CF311" s="59"/>
      <c r="CG311" s="59"/>
      <c r="CH311" s="59"/>
      <c r="CI311" s="59"/>
      <c r="CJ311" s="59"/>
      <c r="CK311" s="59"/>
      <c r="CL311" s="59"/>
      <c r="CM311" s="59"/>
      <c r="CN311" s="59"/>
      <c r="CO311" s="59"/>
      <c r="CP311" s="59"/>
      <c r="CQ311" s="59"/>
      <c r="CR311" s="59"/>
      <c r="CS311" s="59"/>
      <c r="CT311" s="59"/>
      <c r="CU311" s="59"/>
      <c r="CV311" s="59"/>
      <c r="CW311" s="59"/>
      <c r="CX311" s="59"/>
      <c r="CY311" s="59"/>
      <c r="CZ311" s="59"/>
      <c r="DA311" s="59"/>
      <c r="DB311" s="59"/>
      <c r="DC311" s="59"/>
      <c r="DD311" s="59"/>
      <c r="DE311" s="59"/>
      <c r="DF311" s="59"/>
      <c r="DG311" s="59"/>
      <c r="DH311" s="59"/>
      <c r="DI311" s="59"/>
      <c r="DJ311" s="59"/>
      <c r="DK311" s="59"/>
      <c r="DL311" s="59"/>
      <c r="DM311" s="59"/>
      <c r="DN311" s="59"/>
      <c r="DO311" s="59"/>
      <c r="DP311" s="59"/>
      <c r="DQ311" s="59"/>
      <c r="DR311" s="59"/>
      <c r="DS311" s="59"/>
      <c r="DT311" s="59"/>
      <c r="DU311" s="59"/>
      <c r="DV311" s="59"/>
      <c r="DW311" s="59"/>
      <c r="DX311" s="59"/>
      <c r="DY311" s="59"/>
      <c r="DZ311" s="59"/>
      <c r="EA311" s="59"/>
      <c r="EB311" s="59"/>
      <c r="EC311" s="59"/>
      <c r="ED311" s="59"/>
      <c r="EE311" s="59"/>
      <c r="EF311" s="59"/>
      <c r="EG311" s="59"/>
      <c r="EH311" s="59"/>
      <c r="EI311" s="59"/>
      <c r="EJ311" s="59"/>
      <c r="EK311" s="59"/>
      <c r="EL311" s="59"/>
      <c r="EM311" s="59"/>
      <c r="EN311" s="59"/>
      <c r="EO311" s="59"/>
      <c r="EP311" s="59"/>
      <c r="EQ311" s="59"/>
      <c r="ER311" s="59"/>
      <c r="ES311" s="59"/>
      <c r="ET311" s="59"/>
      <c r="EU311" s="59"/>
      <c r="EV311" s="59"/>
      <c r="EW311" s="59"/>
      <c r="EX311" s="59"/>
      <c r="EY311" s="59"/>
      <c r="EZ311" s="59"/>
      <c r="FA311" s="59"/>
      <c r="FB311" s="59"/>
      <c r="FC311" s="59"/>
      <c r="FD311" s="59"/>
      <c r="FE311" s="59"/>
      <c r="FF311" s="59"/>
      <c r="FG311" s="59"/>
      <c r="FH311" s="59"/>
      <c r="FI311" s="59"/>
      <c r="FJ311" s="59"/>
      <c r="FK311" s="59"/>
      <c r="FL311" s="59"/>
      <c r="FM311" s="59"/>
      <c r="FN311" s="59"/>
      <c r="FO311" s="59"/>
      <c r="FP311" s="59"/>
      <c r="FQ311" s="59"/>
      <c r="FR311" s="59"/>
      <c r="FS311" s="59"/>
      <c r="FT311" s="59"/>
      <c r="FU311" s="59"/>
      <c r="FV311" s="59"/>
      <c r="FW311" s="59"/>
      <c r="FX311" s="59"/>
      <c r="FY311" s="59"/>
      <c r="FZ311" s="59"/>
      <c r="GA311" s="59"/>
      <c r="GB311" s="59"/>
      <c r="GC311" s="59"/>
      <c r="GD311" s="59"/>
      <c r="GE311" s="59"/>
      <c r="GF311" s="59"/>
      <c r="GG311" s="59"/>
      <c r="GH311" s="59"/>
      <c r="GI311" s="59"/>
      <c r="GJ311" s="59"/>
      <c r="GK311" s="59"/>
    </row>
    <row r="312" spans="2:193" ht="30" x14ac:dyDescent="0.25">
      <c r="B312" s="18">
        <v>1</v>
      </c>
      <c r="C312" s="160" t="s">
        <v>553</v>
      </c>
      <c r="D312" s="27">
        <f>'1 уровень'!G2828</f>
        <v>0</v>
      </c>
      <c r="E312" s="27">
        <f>'1 уровень'!H2828</f>
        <v>0</v>
      </c>
      <c r="F312" s="27">
        <f>'1 уровень'!I2828</f>
        <v>3</v>
      </c>
      <c r="G312" s="64" t="e">
        <f>'1 уровень'!J2828</f>
        <v>#DIV/0!</v>
      </c>
      <c r="H312" s="78">
        <f>'1 уровень'!K2828</f>
        <v>0</v>
      </c>
      <c r="I312" s="78">
        <f>'1 уровень'!L2828</f>
        <v>0</v>
      </c>
      <c r="J312" s="73">
        <f>'1 уровень'!M2828</f>
        <v>0</v>
      </c>
      <c r="K312" s="73">
        <f>'1 уровень'!N2828</f>
        <v>0</v>
      </c>
      <c r="L312" s="73">
        <f>'1 уровень'!O2828</f>
        <v>0</v>
      </c>
      <c r="M312" s="73">
        <f>'1 уровень'!P2828</f>
        <v>0</v>
      </c>
      <c r="N312" s="73">
        <f>'1 уровень'!Q2828</f>
        <v>0</v>
      </c>
      <c r="O312" s="73">
        <f>'1 уровень'!R2828</f>
        <v>0</v>
      </c>
      <c r="P312" s="72">
        <f>'1 уровень'!S2828</f>
        <v>0</v>
      </c>
      <c r="Q312" s="72">
        <f>'1 уровень'!T2828</f>
        <v>0</v>
      </c>
      <c r="R312" s="72">
        <f>'1 уровень'!U2828</f>
        <v>0</v>
      </c>
      <c r="S312" s="72">
        <f>'1 уровень'!V2828</f>
        <v>0</v>
      </c>
      <c r="T312" s="72">
        <f>'1 уровень'!W2828</f>
        <v>0</v>
      </c>
      <c r="U312" s="72">
        <f>'1 уровень'!X2828</f>
        <v>14.510850000000001</v>
      </c>
      <c r="V312" s="774">
        <f>'1 уровень'!Y2828</f>
        <v>0</v>
      </c>
      <c r="W312" s="72">
        <f>'1 уровень'!Z2828</f>
        <v>0</v>
      </c>
      <c r="X312" s="72">
        <f>'1 уровень'!AA2828</f>
        <v>14.510850000000001</v>
      </c>
      <c r="Y312" s="72">
        <f>'1 уровень'!AB2828</f>
        <v>0</v>
      </c>
      <c r="Z312" s="72">
        <f>'1 уровень'!AC2828</f>
        <v>0</v>
      </c>
      <c r="AA312" s="373">
        <f>'1 уровень'!AD2828</f>
        <v>14.510850000000001</v>
      </c>
      <c r="AB312" s="72" t="e">
        <f>U312/T312*100</f>
        <v>#DIV/0!</v>
      </c>
      <c r="AC312" s="72" t="e">
        <f>AA312/T312*100</f>
        <v>#DIV/0!</v>
      </c>
      <c r="AD312" s="966">
        <f>'1 уровень'!AE2828</f>
        <v>0</v>
      </c>
      <c r="AE312" s="973">
        <f>'1 уровень'!AF2828</f>
        <v>0</v>
      </c>
      <c r="AF312" s="183">
        <f t="shared" si="50"/>
        <v>14510.850000000002</v>
      </c>
      <c r="AG312" s="183">
        <f t="shared" si="49"/>
        <v>0</v>
      </c>
      <c r="AH312" s="882">
        <f>IF(P312&gt;0,P312*1000/D312,0)</f>
        <v>0</v>
      </c>
      <c r="AI312" s="59">
        <f t="shared" si="55"/>
        <v>4836.9500000000007</v>
      </c>
      <c r="AJ312" s="59"/>
      <c r="AK312" s="263"/>
      <c r="AL312" s="59" t="e">
        <f>#REF!-#REF!</f>
        <v>#REF!</v>
      </c>
      <c r="AM312" s="59"/>
      <c r="AN312" s="59"/>
      <c r="AO312" s="3477"/>
      <c r="AP312" s="3477"/>
      <c r="AQ312" s="3477"/>
      <c r="AR312" s="3477"/>
      <c r="AS312" s="3477"/>
      <c r="AT312" s="3477"/>
      <c r="AU312" s="3477"/>
      <c r="AV312" s="3477"/>
      <c r="AW312" s="59"/>
      <c r="AX312" s="59"/>
      <c r="AY312" s="59"/>
      <c r="AZ312" s="59"/>
      <c r="BA312" s="59"/>
      <c r="BB312" s="59"/>
      <c r="BC312" s="59"/>
      <c r="BD312" s="59"/>
      <c r="BE312" s="59"/>
      <c r="BF312" s="59"/>
      <c r="BG312" s="59"/>
      <c r="BH312" s="59"/>
      <c r="BI312" s="59"/>
      <c r="BJ312" s="59"/>
      <c r="BK312" s="59"/>
      <c r="BL312" s="59"/>
      <c r="BM312" s="59"/>
      <c r="BN312" s="59"/>
      <c r="BO312" s="59"/>
      <c r="BP312" s="59"/>
      <c r="BQ312" s="59"/>
      <c r="BR312" s="59"/>
      <c r="BS312" s="59"/>
      <c r="BT312" s="59"/>
      <c r="BU312" s="59"/>
      <c r="BV312" s="59"/>
      <c r="BW312" s="59"/>
      <c r="BX312" s="59"/>
      <c r="BY312" s="59"/>
      <c r="BZ312" s="59"/>
      <c r="CA312" s="59"/>
      <c r="CB312" s="59"/>
      <c r="CC312" s="59"/>
      <c r="CD312" s="59"/>
      <c r="CE312" s="59"/>
      <c r="CF312" s="59"/>
      <c r="CG312" s="59"/>
      <c r="CH312" s="59"/>
      <c r="CI312" s="59"/>
      <c r="CJ312" s="59"/>
      <c r="CK312" s="59"/>
      <c r="CL312" s="59"/>
      <c r="CM312" s="59"/>
      <c r="CN312" s="59"/>
      <c r="CO312" s="59"/>
      <c r="CP312" s="59"/>
      <c r="CQ312" s="59"/>
      <c r="CR312" s="59"/>
      <c r="CS312" s="59"/>
      <c r="CT312" s="59"/>
      <c r="CU312" s="59"/>
      <c r="CV312" s="59"/>
      <c r="CW312" s="59"/>
      <c r="CX312" s="59"/>
      <c r="CY312" s="59"/>
      <c r="CZ312" s="59"/>
      <c r="DA312" s="59"/>
      <c r="DB312" s="59"/>
      <c r="DC312" s="59"/>
      <c r="DD312" s="59"/>
      <c r="DE312" s="59"/>
      <c r="DF312" s="59"/>
      <c r="DG312" s="59"/>
      <c r="DH312" s="59"/>
      <c r="DI312" s="59"/>
      <c r="DJ312" s="59"/>
      <c r="DK312" s="59"/>
      <c r="DL312" s="59"/>
      <c r="DM312" s="59"/>
      <c r="DN312" s="59"/>
      <c r="DO312" s="59"/>
      <c r="DP312" s="59"/>
      <c r="DQ312" s="59"/>
      <c r="DR312" s="59"/>
      <c r="DS312" s="59"/>
      <c r="DT312" s="59"/>
      <c r="DU312" s="59"/>
      <c r="DV312" s="59"/>
      <c r="DW312" s="59"/>
      <c r="DX312" s="59"/>
      <c r="DY312" s="59"/>
      <c r="DZ312" s="59"/>
      <c r="EA312" s="59"/>
      <c r="EB312" s="59"/>
      <c r="EC312" s="59"/>
      <c r="ED312" s="59"/>
      <c r="EE312" s="59"/>
      <c r="EF312" s="59"/>
      <c r="EG312" s="59"/>
      <c r="EH312" s="59"/>
      <c r="EI312" s="59"/>
      <c r="EJ312" s="59"/>
      <c r="EK312" s="59"/>
      <c r="EL312" s="59"/>
      <c r="EM312" s="59"/>
      <c r="EN312" s="59"/>
      <c r="EO312" s="59"/>
      <c r="EP312" s="59"/>
      <c r="EQ312" s="59"/>
      <c r="ER312" s="59"/>
      <c r="ES312" s="59"/>
      <c r="ET312" s="59"/>
      <c r="EU312" s="59"/>
      <c r="EV312" s="59"/>
      <c r="EW312" s="59"/>
      <c r="EX312" s="59"/>
      <c r="EY312" s="59"/>
      <c r="EZ312" s="59"/>
      <c r="FA312" s="59"/>
      <c r="FB312" s="59"/>
      <c r="FC312" s="59"/>
      <c r="FD312" s="59"/>
      <c r="FE312" s="59"/>
      <c r="FF312" s="59"/>
      <c r="FG312" s="59"/>
      <c r="FH312" s="59"/>
      <c r="FI312" s="59"/>
      <c r="FJ312" s="59"/>
      <c r="FK312" s="59"/>
      <c r="FL312" s="59"/>
      <c r="FM312" s="59"/>
      <c r="FN312" s="59"/>
      <c r="FO312" s="59"/>
      <c r="FP312" s="59"/>
      <c r="FQ312" s="59"/>
      <c r="FR312" s="59"/>
      <c r="FS312" s="59"/>
      <c r="FT312" s="59"/>
      <c r="FU312" s="59"/>
      <c r="FV312" s="59"/>
      <c r="FW312" s="59"/>
      <c r="FX312" s="59"/>
      <c r="FY312" s="59"/>
      <c r="FZ312" s="59"/>
      <c r="GA312" s="59"/>
      <c r="GB312" s="59"/>
      <c r="GC312" s="59"/>
      <c r="GD312" s="59"/>
      <c r="GE312" s="59"/>
      <c r="GF312" s="59"/>
      <c r="GG312" s="59"/>
      <c r="GH312" s="59"/>
      <c r="GI312" s="59"/>
      <c r="GJ312" s="59"/>
      <c r="GK312" s="59"/>
    </row>
    <row r="313" spans="2:193" ht="60" x14ac:dyDescent="0.25">
      <c r="C313" s="160" t="s">
        <v>885</v>
      </c>
      <c r="D313" s="27"/>
      <c r="E313" s="27"/>
      <c r="F313" s="27"/>
      <c r="G313" s="64"/>
      <c r="H313" s="78"/>
      <c r="I313" s="78"/>
      <c r="J313" s="73"/>
      <c r="K313" s="73"/>
      <c r="L313" s="73"/>
      <c r="M313" s="73"/>
      <c r="N313" s="73"/>
      <c r="O313" s="73"/>
      <c r="P313" s="72"/>
      <c r="Q313" s="72"/>
      <c r="R313" s="72"/>
      <c r="S313" s="72"/>
      <c r="T313" s="72"/>
      <c r="U313" s="72"/>
      <c r="V313" s="774"/>
      <c r="W313" s="72"/>
      <c r="X313" s="72"/>
      <c r="Y313" s="72"/>
      <c r="Z313" s="72"/>
      <c r="AA313" s="373"/>
      <c r="AB313" s="72"/>
      <c r="AC313" s="72"/>
      <c r="AD313" s="966"/>
      <c r="AE313" s="973"/>
      <c r="AF313" s="183"/>
      <c r="AG313" s="183"/>
      <c r="AH313" s="882"/>
      <c r="AI313" s="59"/>
      <c r="AJ313" s="59"/>
      <c r="AK313" s="263"/>
      <c r="AL313" s="59"/>
      <c r="AM313" s="59"/>
      <c r="AN313" s="59"/>
      <c r="AO313" s="3477"/>
      <c r="AP313" s="3477"/>
      <c r="AQ313" s="3477"/>
      <c r="AR313" s="3477"/>
      <c r="AS313" s="3477"/>
      <c r="AT313" s="3477"/>
      <c r="AU313" s="3477"/>
      <c r="AV313" s="3477"/>
      <c r="AW313" s="59"/>
      <c r="AX313" s="59"/>
      <c r="AY313" s="59"/>
      <c r="AZ313" s="59"/>
      <c r="BA313" s="59"/>
      <c r="BB313" s="59"/>
      <c r="BC313" s="59"/>
      <c r="BD313" s="59"/>
      <c r="BE313" s="59"/>
      <c r="BF313" s="59"/>
      <c r="BG313" s="59"/>
      <c r="BH313" s="59"/>
      <c r="BI313" s="59"/>
      <c r="BJ313" s="59"/>
      <c r="BK313" s="59"/>
      <c r="BL313" s="59"/>
      <c r="BM313" s="59"/>
      <c r="BN313" s="59"/>
      <c r="BO313" s="59"/>
      <c r="BP313" s="59"/>
      <c r="BQ313" s="59"/>
      <c r="BR313" s="59"/>
      <c r="BS313" s="59"/>
      <c r="BT313" s="59"/>
      <c r="BU313" s="59"/>
      <c r="BV313" s="59"/>
      <c r="BW313" s="59"/>
      <c r="BX313" s="59"/>
      <c r="BY313" s="59"/>
      <c r="BZ313" s="59"/>
      <c r="CA313" s="59"/>
      <c r="CB313" s="59"/>
      <c r="CC313" s="59"/>
      <c r="CD313" s="59"/>
      <c r="CE313" s="59"/>
      <c r="CF313" s="59"/>
      <c r="CG313" s="59"/>
      <c r="CH313" s="59"/>
      <c r="CI313" s="59"/>
      <c r="CJ313" s="59"/>
      <c r="CK313" s="59"/>
      <c r="CL313" s="59"/>
      <c r="CM313" s="59"/>
      <c r="CN313" s="59"/>
      <c r="CO313" s="59"/>
      <c r="CP313" s="59"/>
      <c r="CQ313" s="59"/>
      <c r="CR313" s="59"/>
      <c r="CS313" s="59"/>
      <c r="CT313" s="59"/>
      <c r="CU313" s="59"/>
      <c r="CV313" s="59"/>
      <c r="CW313" s="59"/>
      <c r="CX313" s="59"/>
      <c r="CY313" s="59"/>
      <c r="CZ313" s="59"/>
      <c r="DA313" s="59"/>
      <c r="DB313" s="59"/>
      <c r="DC313" s="59"/>
      <c r="DD313" s="59"/>
      <c r="DE313" s="59"/>
      <c r="DF313" s="59"/>
      <c r="DG313" s="59"/>
      <c r="DH313" s="59"/>
      <c r="DI313" s="59"/>
      <c r="DJ313" s="59"/>
      <c r="DK313" s="59"/>
      <c r="DL313" s="59"/>
      <c r="DM313" s="59"/>
      <c r="DN313" s="59"/>
      <c r="DO313" s="59"/>
      <c r="DP313" s="59"/>
      <c r="DQ313" s="59"/>
      <c r="DR313" s="59"/>
      <c r="DS313" s="59"/>
      <c r="DT313" s="59"/>
      <c r="DU313" s="59"/>
      <c r="DV313" s="59"/>
      <c r="DW313" s="59"/>
      <c r="DX313" s="59"/>
      <c r="DY313" s="59"/>
      <c r="DZ313" s="59"/>
      <c r="EA313" s="59"/>
      <c r="EB313" s="59"/>
      <c r="EC313" s="59"/>
      <c r="ED313" s="59"/>
      <c r="EE313" s="59"/>
      <c r="EF313" s="59"/>
      <c r="EG313" s="59"/>
      <c r="EH313" s="59"/>
      <c r="EI313" s="59"/>
      <c r="EJ313" s="59"/>
      <c r="EK313" s="59"/>
      <c r="EL313" s="59"/>
      <c r="EM313" s="59"/>
      <c r="EN313" s="59"/>
      <c r="EO313" s="59"/>
      <c r="EP313" s="59"/>
      <c r="EQ313" s="59"/>
      <c r="ER313" s="59"/>
      <c r="ES313" s="59"/>
      <c r="ET313" s="59"/>
      <c r="EU313" s="59"/>
      <c r="EV313" s="59"/>
      <c r="EW313" s="59"/>
      <c r="EX313" s="59"/>
      <c r="EY313" s="59"/>
      <c r="EZ313" s="59"/>
      <c r="FA313" s="59"/>
      <c r="FB313" s="59"/>
      <c r="FC313" s="59"/>
      <c r="FD313" s="59"/>
      <c r="FE313" s="59"/>
      <c r="FF313" s="59"/>
      <c r="FG313" s="59"/>
      <c r="FH313" s="59"/>
      <c r="FI313" s="59"/>
      <c r="FJ313" s="59"/>
      <c r="FK313" s="59"/>
      <c r="FL313" s="59"/>
      <c r="FM313" s="59"/>
      <c r="FN313" s="59"/>
      <c r="FO313" s="59"/>
      <c r="FP313" s="59"/>
      <c r="FQ313" s="59"/>
      <c r="FR313" s="59"/>
      <c r="FS313" s="59"/>
      <c r="FT313" s="59"/>
      <c r="FU313" s="59"/>
      <c r="FV313" s="59"/>
      <c r="FW313" s="59"/>
      <c r="FX313" s="59"/>
      <c r="FY313" s="59"/>
      <c r="FZ313" s="59"/>
      <c r="GA313" s="59"/>
      <c r="GB313" s="59"/>
      <c r="GC313" s="59"/>
      <c r="GD313" s="59"/>
      <c r="GE313" s="59"/>
      <c r="GF313" s="59"/>
      <c r="GG313" s="59"/>
      <c r="GH313" s="59"/>
      <c r="GI313" s="59"/>
      <c r="GJ313" s="59"/>
      <c r="GK313" s="59"/>
    </row>
    <row r="314" spans="2:193" ht="60" x14ac:dyDescent="0.25">
      <c r="C314" s="160" t="s">
        <v>886</v>
      </c>
      <c r="D314" s="27"/>
      <c r="E314" s="27"/>
      <c r="F314" s="27"/>
      <c r="G314" s="64"/>
      <c r="H314" s="78"/>
      <c r="I314" s="78"/>
      <c r="J314" s="73"/>
      <c r="K314" s="73"/>
      <c r="L314" s="73"/>
      <c r="M314" s="73"/>
      <c r="N314" s="73"/>
      <c r="O314" s="73"/>
      <c r="P314" s="72"/>
      <c r="Q314" s="72"/>
      <c r="R314" s="72"/>
      <c r="S314" s="72"/>
      <c r="T314" s="72"/>
      <c r="U314" s="72"/>
      <c r="V314" s="774"/>
      <c r="W314" s="72"/>
      <c r="X314" s="72"/>
      <c r="Y314" s="72"/>
      <c r="Z314" s="72"/>
      <c r="AA314" s="373"/>
      <c r="AB314" s="72"/>
      <c r="AC314" s="72"/>
      <c r="AD314" s="966"/>
      <c r="AE314" s="973"/>
      <c r="AF314" s="183"/>
      <c r="AG314" s="183"/>
      <c r="AH314" s="882"/>
      <c r="AI314" s="59"/>
      <c r="AJ314" s="59"/>
      <c r="AK314" s="263"/>
      <c r="AL314" s="59"/>
      <c r="AM314" s="59"/>
      <c r="AN314" s="59"/>
      <c r="AO314" s="3477"/>
      <c r="AP314" s="3477"/>
      <c r="AQ314" s="3477"/>
      <c r="AR314" s="3477"/>
      <c r="AS314" s="3477"/>
      <c r="AT314" s="3477"/>
      <c r="AU314" s="3477"/>
      <c r="AV314" s="3477"/>
      <c r="AW314" s="59"/>
      <c r="AX314" s="59"/>
      <c r="AY314" s="59"/>
      <c r="AZ314" s="59"/>
      <c r="BA314" s="59"/>
      <c r="BB314" s="59"/>
      <c r="BC314" s="59"/>
      <c r="BD314" s="59"/>
      <c r="BE314" s="59"/>
      <c r="BF314" s="59"/>
      <c r="BG314" s="59"/>
      <c r="BH314" s="59"/>
      <c r="BI314" s="59"/>
      <c r="BJ314" s="59"/>
      <c r="BK314" s="59"/>
      <c r="BL314" s="59"/>
      <c r="BM314" s="59"/>
      <c r="BN314" s="59"/>
      <c r="BO314" s="59"/>
      <c r="BP314" s="59"/>
      <c r="BQ314" s="59"/>
      <c r="BR314" s="59"/>
      <c r="BS314" s="59"/>
      <c r="BT314" s="59"/>
      <c r="BU314" s="59"/>
      <c r="BV314" s="59"/>
      <c r="BW314" s="59"/>
      <c r="BX314" s="59"/>
      <c r="BY314" s="59"/>
      <c r="BZ314" s="59"/>
      <c r="CA314" s="59"/>
      <c r="CB314" s="59"/>
      <c r="CC314" s="59"/>
      <c r="CD314" s="59"/>
      <c r="CE314" s="59"/>
      <c r="CF314" s="59"/>
      <c r="CG314" s="59"/>
      <c r="CH314" s="59"/>
      <c r="CI314" s="59"/>
      <c r="CJ314" s="59"/>
      <c r="CK314" s="59"/>
      <c r="CL314" s="59"/>
      <c r="CM314" s="59"/>
      <c r="CN314" s="59"/>
      <c r="CO314" s="59"/>
      <c r="CP314" s="59"/>
      <c r="CQ314" s="59"/>
      <c r="CR314" s="59"/>
      <c r="CS314" s="59"/>
      <c r="CT314" s="59"/>
      <c r="CU314" s="59"/>
      <c r="CV314" s="59"/>
      <c r="CW314" s="59"/>
      <c r="CX314" s="59"/>
      <c r="CY314" s="59"/>
      <c r="CZ314" s="59"/>
      <c r="DA314" s="59"/>
      <c r="DB314" s="59"/>
      <c r="DC314" s="59"/>
      <c r="DD314" s="59"/>
      <c r="DE314" s="59"/>
      <c r="DF314" s="59"/>
      <c r="DG314" s="59"/>
      <c r="DH314" s="59"/>
      <c r="DI314" s="59"/>
      <c r="DJ314" s="59"/>
      <c r="DK314" s="59"/>
      <c r="DL314" s="59"/>
      <c r="DM314" s="59"/>
      <c r="DN314" s="59"/>
      <c r="DO314" s="59"/>
      <c r="DP314" s="59"/>
      <c r="DQ314" s="59"/>
      <c r="DR314" s="59"/>
      <c r="DS314" s="59"/>
      <c r="DT314" s="59"/>
      <c r="DU314" s="59"/>
      <c r="DV314" s="59"/>
      <c r="DW314" s="59"/>
      <c r="DX314" s="59"/>
      <c r="DY314" s="59"/>
      <c r="DZ314" s="59"/>
      <c r="EA314" s="59"/>
      <c r="EB314" s="59"/>
      <c r="EC314" s="59"/>
      <c r="ED314" s="59"/>
      <c r="EE314" s="59"/>
      <c r="EF314" s="59"/>
      <c r="EG314" s="59"/>
      <c r="EH314" s="59"/>
      <c r="EI314" s="59"/>
      <c r="EJ314" s="59"/>
      <c r="EK314" s="59"/>
      <c r="EL314" s="59"/>
      <c r="EM314" s="59"/>
      <c r="EN314" s="59"/>
      <c r="EO314" s="59"/>
      <c r="EP314" s="59"/>
      <c r="EQ314" s="59"/>
      <c r="ER314" s="59"/>
      <c r="ES314" s="59"/>
      <c r="ET314" s="59"/>
      <c r="EU314" s="59"/>
      <c r="EV314" s="59"/>
      <c r="EW314" s="59"/>
      <c r="EX314" s="59"/>
      <c r="EY314" s="59"/>
      <c r="EZ314" s="59"/>
      <c r="FA314" s="59"/>
      <c r="FB314" s="59"/>
      <c r="FC314" s="59"/>
      <c r="FD314" s="59"/>
      <c r="FE314" s="59"/>
      <c r="FF314" s="59"/>
      <c r="FG314" s="59"/>
      <c r="FH314" s="59"/>
      <c r="FI314" s="59"/>
      <c r="FJ314" s="59"/>
      <c r="FK314" s="59"/>
      <c r="FL314" s="59"/>
      <c r="FM314" s="59"/>
      <c r="FN314" s="59"/>
      <c r="FO314" s="59"/>
      <c r="FP314" s="59"/>
      <c r="FQ314" s="59"/>
      <c r="FR314" s="59"/>
      <c r="FS314" s="59"/>
      <c r="FT314" s="59"/>
      <c r="FU314" s="59"/>
      <c r="FV314" s="59"/>
      <c r="FW314" s="59"/>
      <c r="FX314" s="59"/>
      <c r="FY314" s="59"/>
      <c r="FZ314" s="59"/>
      <c r="GA314" s="59"/>
      <c r="GB314" s="59"/>
      <c r="GC314" s="59"/>
      <c r="GD314" s="59"/>
      <c r="GE314" s="59"/>
      <c r="GF314" s="59"/>
      <c r="GG314" s="59"/>
      <c r="GH314" s="59"/>
      <c r="GI314" s="59"/>
      <c r="GJ314" s="59"/>
      <c r="GK314" s="59"/>
    </row>
    <row r="315" spans="2:193" ht="30" x14ac:dyDescent="0.25">
      <c r="B315" s="18">
        <v>1</v>
      </c>
      <c r="C315" s="160" t="s">
        <v>554</v>
      </c>
      <c r="D315" s="27">
        <f>'1 уровень'!G2831</f>
        <v>0</v>
      </c>
      <c r="E315" s="27">
        <f>'1 уровень'!H2831</f>
        <v>0</v>
      </c>
      <c r="F315" s="27">
        <f>'1 уровень'!I2831</f>
        <v>2</v>
      </c>
      <c r="G315" s="64" t="e">
        <f>'1 уровень'!J2831</f>
        <v>#DIV/0!</v>
      </c>
      <c r="H315" s="78">
        <f>'1 уровень'!K2831</f>
        <v>0</v>
      </c>
      <c r="I315" s="78">
        <f>'1 уровень'!L2831</f>
        <v>0</v>
      </c>
      <c r="J315" s="73">
        <f>'1 уровень'!M2831</f>
        <v>0</v>
      </c>
      <c r="K315" s="73">
        <f>'1 уровень'!N2831</f>
        <v>0</v>
      </c>
      <c r="L315" s="73">
        <f>'1 уровень'!O2831</f>
        <v>0</v>
      </c>
      <c r="M315" s="73">
        <f>'1 уровень'!P2831</f>
        <v>0</v>
      </c>
      <c r="N315" s="73">
        <f>'1 уровень'!Q2831</f>
        <v>0</v>
      </c>
      <c r="O315" s="73">
        <f>'1 уровень'!R2831</f>
        <v>0</v>
      </c>
      <c r="P315" s="72">
        <f>'1 уровень'!S2831</f>
        <v>0</v>
      </c>
      <c r="Q315" s="72">
        <f>'1 уровень'!T2831</f>
        <v>0</v>
      </c>
      <c r="R315" s="72">
        <f>'1 уровень'!U2831</f>
        <v>0</v>
      </c>
      <c r="S315" s="72">
        <f>'1 уровень'!V2831</f>
        <v>0</v>
      </c>
      <c r="T315" s="72">
        <f>'1 уровень'!W2831</f>
        <v>0</v>
      </c>
      <c r="U315" s="72">
        <f>'1 уровень'!X2831</f>
        <v>1.7203900000000001</v>
      </c>
      <c r="V315" s="774">
        <f>'1 уровень'!Y2831</f>
        <v>0</v>
      </c>
      <c r="W315" s="72">
        <f>'1 уровень'!Z2831</f>
        <v>0</v>
      </c>
      <c r="X315" s="72">
        <f>'1 уровень'!AA2831</f>
        <v>1.7203900000000001</v>
      </c>
      <c r="Y315" s="72">
        <f>'1 уровень'!AB2831</f>
        <v>0</v>
      </c>
      <c r="Z315" s="72">
        <f>'1 уровень'!AC2831</f>
        <v>0</v>
      </c>
      <c r="AA315" s="373">
        <f>'1 уровень'!AD2831</f>
        <v>1.7203900000000001</v>
      </c>
      <c r="AB315" s="72" t="e">
        <f>U315/T315*100</f>
        <v>#DIV/0!</v>
      </c>
      <c r="AC315" s="72" t="e">
        <f>AA315/T315*100</f>
        <v>#DIV/0!</v>
      </c>
      <c r="AD315" s="966">
        <f>'1 уровень'!AE2831</f>
        <v>0</v>
      </c>
      <c r="AE315" s="973">
        <f>'1 уровень'!AF2831</f>
        <v>0</v>
      </c>
      <c r="AF315" s="183">
        <f t="shared" si="50"/>
        <v>1720.39</v>
      </c>
      <c r="AG315" s="183">
        <f t="shared" si="49"/>
        <v>0</v>
      </c>
      <c r="AH315" s="882">
        <f t="shared" ref="AH315:AH321" si="56">IF(P315&gt;0,P315*1000/D315,0)</f>
        <v>0</v>
      </c>
      <c r="AI315" s="59">
        <f t="shared" si="55"/>
        <v>860.19500000000005</v>
      </c>
      <c r="AJ315" s="59"/>
      <c r="AK315" s="263"/>
      <c r="AL315" s="59">
        <f t="shared" ref="AL315:AL349" si="57">E316-D316</f>
        <v>0</v>
      </c>
      <c r="AM315" s="59"/>
      <c r="AN315" s="59"/>
      <c r="AO315" s="3477"/>
      <c r="AP315" s="3477"/>
      <c r="AQ315" s="3477"/>
      <c r="AR315" s="3477"/>
      <c r="AS315" s="3477"/>
      <c r="AT315" s="3477"/>
      <c r="AU315" s="3477"/>
      <c r="AV315" s="3477"/>
      <c r="AW315" s="59"/>
      <c r="AX315" s="59"/>
      <c r="AY315" s="59"/>
      <c r="AZ315" s="59"/>
      <c r="BA315" s="59"/>
      <c r="BB315" s="59"/>
      <c r="BC315" s="59"/>
      <c r="BD315" s="59"/>
      <c r="BE315" s="59"/>
      <c r="BF315" s="59"/>
      <c r="BG315" s="59"/>
      <c r="BH315" s="59"/>
      <c r="BI315" s="59"/>
      <c r="BJ315" s="59"/>
      <c r="BK315" s="59"/>
      <c r="BL315" s="59"/>
      <c r="BM315" s="59"/>
      <c r="BN315" s="59"/>
      <c r="BO315" s="59"/>
      <c r="BP315" s="59"/>
      <c r="BQ315" s="59"/>
      <c r="BR315" s="59"/>
      <c r="BS315" s="59"/>
      <c r="BT315" s="59"/>
      <c r="BU315" s="59"/>
      <c r="BV315" s="59"/>
      <c r="BW315" s="59"/>
      <c r="BX315" s="59"/>
      <c r="BY315" s="59"/>
      <c r="BZ315" s="59"/>
      <c r="CA315" s="59"/>
      <c r="CB315" s="59"/>
      <c r="CC315" s="59"/>
      <c r="CD315" s="59"/>
      <c r="CE315" s="59"/>
      <c r="CF315" s="59"/>
      <c r="CG315" s="59"/>
      <c r="CH315" s="59"/>
      <c r="CI315" s="59"/>
      <c r="CJ315" s="59"/>
      <c r="CK315" s="59"/>
      <c r="CL315" s="59"/>
      <c r="CM315" s="59"/>
      <c r="CN315" s="59"/>
      <c r="CO315" s="59"/>
      <c r="CP315" s="59"/>
      <c r="CQ315" s="59"/>
      <c r="CR315" s="59"/>
      <c r="CS315" s="59"/>
      <c r="CT315" s="59"/>
      <c r="CU315" s="59"/>
      <c r="CV315" s="59"/>
      <c r="CW315" s="59"/>
      <c r="CX315" s="59"/>
      <c r="CY315" s="59"/>
      <c r="CZ315" s="59"/>
      <c r="DA315" s="59"/>
      <c r="DB315" s="59"/>
      <c r="DC315" s="59"/>
      <c r="DD315" s="59"/>
      <c r="DE315" s="59"/>
      <c r="DF315" s="59"/>
      <c r="DG315" s="59"/>
      <c r="DH315" s="59"/>
      <c r="DI315" s="59"/>
      <c r="DJ315" s="59"/>
      <c r="DK315" s="59"/>
      <c r="DL315" s="59"/>
      <c r="DM315" s="59"/>
      <c r="DN315" s="59"/>
      <c r="DO315" s="59"/>
      <c r="DP315" s="59"/>
      <c r="DQ315" s="59"/>
      <c r="DR315" s="59"/>
      <c r="DS315" s="59"/>
      <c r="DT315" s="59"/>
      <c r="DU315" s="59"/>
      <c r="DV315" s="59"/>
      <c r="DW315" s="59"/>
      <c r="DX315" s="59"/>
      <c r="DY315" s="59"/>
      <c r="DZ315" s="59"/>
      <c r="EA315" s="59"/>
      <c r="EB315" s="59"/>
      <c r="EC315" s="59"/>
      <c r="ED315" s="59"/>
      <c r="EE315" s="59"/>
      <c r="EF315" s="59"/>
      <c r="EG315" s="59"/>
      <c r="EH315" s="59"/>
      <c r="EI315" s="59"/>
      <c r="EJ315" s="59"/>
      <c r="EK315" s="59"/>
      <c r="EL315" s="59"/>
      <c r="EM315" s="59"/>
      <c r="EN315" s="59"/>
      <c r="EO315" s="59"/>
      <c r="EP315" s="59"/>
      <c r="EQ315" s="59"/>
      <c r="ER315" s="59"/>
      <c r="ES315" s="59"/>
      <c r="ET315" s="59"/>
      <c r="EU315" s="59"/>
      <c r="EV315" s="59"/>
      <c r="EW315" s="59"/>
      <c r="EX315" s="59"/>
      <c r="EY315" s="59"/>
      <c r="EZ315" s="59"/>
      <c r="FA315" s="59"/>
      <c r="FB315" s="59"/>
      <c r="FC315" s="59"/>
      <c r="FD315" s="59"/>
      <c r="FE315" s="59"/>
      <c r="FF315" s="59"/>
      <c r="FG315" s="59"/>
      <c r="FH315" s="59"/>
      <c r="FI315" s="59"/>
      <c r="FJ315" s="59"/>
      <c r="FK315" s="59"/>
      <c r="FL315" s="59"/>
      <c r="FM315" s="59"/>
      <c r="FN315" s="59"/>
      <c r="FO315" s="59"/>
      <c r="FP315" s="59"/>
      <c r="FQ315" s="59"/>
      <c r="FR315" s="59"/>
      <c r="FS315" s="59"/>
      <c r="FT315" s="59"/>
      <c r="FU315" s="59"/>
      <c r="FV315" s="59"/>
      <c r="FW315" s="59"/>
      <c r="FX315" s="59"/>
      <c r="FY315" s="59"/>
      <c r="FZ315" s="59"/>
      <c r="GA315" s="59"/>
      <c r="GB315" s="59"/>
      <c r="GC315" s="59"/>
      <c r="GD315" s="59"/>
      <c r="GE315" s="59"/>
      <c r="GF315" s="59"/>
      <c r="GG315" s="59"/>
      <c r="GH315" s="59"/>
      <c r="GI315" s="59"/>
      <c r="GJ315" s="59"/>
      <c r="GK315" s="59"/>
    </row>
    <row r="316" spans="2:193" ht="30" x14ac:dyDescent="0.25">
      <c r="B316" s="18">
        <v>1</v>
      </c>
      <c r="C316" s="280" t="s">
        <v>555</v>
      </c>
      <c r="D316" s="27">
        <f>'1 уровень'!G2832</f>
        <v>0</v>
      </c>
      <c r="E316" s="27">
        <f>'1 уровень'!H2832</f>
        <v>0</v>
      </c>
      <c r="F316" s="27">
        <f>'1 уровень'!I2832</f>
        <v>0</v>
      </c>
      <c r="G316" s="64">
        <f>'1 уровень'!J2832</f>
        <v>0</v>
      </c>
      <c r="H316" s="78">
        <f>'1 уровень'!K2832</f>
        <v>0</v>
      </c>
      <c r="I316" s="78">
        <f>'1 уровень'!L2832</f>
        <v>0</v>
      </c>
      <c r="J316" s="73">
        <f>'1 уровень'!M2832</f>
        <v>0</v>
      </c>
      <c r="K316" s="73">
        <f>'1 уровень'!N2832</f>
        <v>0</v>
      </c>
      <c r="L316" s="73">
        <f>'1 уровень'!O2832</f>
        <v>0</v>
      </c>
      <c r="M316" s="73">
        <f>'1 уровень'!P2832</f>
        <v>0</v>
      </c>
      <c r="N316" s="73">
        <f>'1 уровень'!Q2832</f>
        <v>0</v>
      </c>
      <c r="O316" s="73">
        <f>'1 уровень'!R2832</f>
        <v>0</v>
      </c>
      <c r="P316" s="72">
        <f>'1 уровень'!S2832</f>
        <v>0</v>
      </c>
      <c r="Q316" s="72">
        <f>'1 уровень'!T2832</f>
        <v>0</v>
      </c>
      <c r="R316" s="72">
        <f>'1 уровень'!U2832</f>
        <v>0</v>
      </c>
      <c r="S316" s="72">
        <f>'1 уровень'!V2832</f>
        <v>0</v>
      </c>
      <c r="T316" s="72">
        <f>'1 уровень'!W2832</f>
        <v>0</v>
      </c>
      <c r="U316" s="72">
        <f>'1 уровень'!X2832</f>
        <v>0</v>
      </c>
      <c r="V316" s="774">
        <f>'1 уровень'!Y2832</f>
        <v>0</v>
      </c>
      <c r="W316" s="72">
        <f>'1 уровень'!Z2832</f>
        <v>0</v>
      </c>
      <c r="X316" s="72">
        <f>'1 уровень'!AA2832</f>
        <v>0</v>
      </c>
      <c r="Y316" s="72">
        <f>'1 уровень'!AB2832</f>
        <v>0</v>
      </c>
      <c r="Z316" s="72">
        <f>'1 уровень'!AC2832</f>
        <v>0</v>
      </c>
      <c r="AA316" s="373">
        <f>'1 уровень'!AD2832</f>
        <v>0</v>
      </c>
      <c r="AB316" s="72"/>
      <c r="AC316" s="72"/>
      <c r="AD316" s="966">
        <f>'1 уровень'!AE2832</f>
        <v>0</v>
      </c>
      <c r="AE316" s="973">
        <f>'1 уровень'!AF2832</f>
        <v>0</v>
      </c>
      <c r="AF316" s="183">
        <f t="shared" si="50"/>
        <v>0</v>
      </c>
      <c r="AG316" s="183">
        <f t="shared" si="49"/>
        <v>0</v>
      </c>
      <c r="AH316" s="882">
        <f t="shared" si="56"/>
        <v>0</v>
      </c>
      <c r="AI316" s="59" t="e">
        <f t="shared" si="55"/>
        <v>#DIV/0!</v>
      </c>
      <c r="AJ316" s="59"/>
      <c r="AK316" s="263"/>
      <c r="AL316" s="59">
        <f t="shared" si="57"/>
        <v>0</v>
      </c>
      <c r="AM316" s="59"/>
      <c r="AN316" s="59"/>
      <c r="AO316" s="3477"/>
      <c r="AP316" s="3477"/>
      <c r="AQ316" s="3477"/>
      <c r="AR316" s="3477"/>
      <c r="AS316" s="3477"/>
      <c r="AT316" s="3477"/>
      <c r="AU316" s="3477"/>
      <c r="AV316" s="3477"/>
      <c r="AW316" s="59"/>
      <c r="AX316" s="59"/>
      <c r="AY316" s="59"/>
      <c r="AZ316" s="59"/>
      <c r="BA316" s="59"/>
      <c r="BB316" s="59"/>
      <c r="BC316" s="59"/>
      <c r="BD316" s="59"/>
      <c r="BE316" s="59"/>
      <c r="BF316" s="59"/>
      <c r="BG316" s="59"/>
      <c r="BH316" s="59"/>
      <c r="BI316" s="59"/>
      <c r="BJ316" s="59"/>
      <c r="BK316" s="59"/>
      <c r="BL316" s="59"/>
      <c r="BM316" s="59"/>
      <c r="BN316" s="59"/>
      <c r="BO316" s="59"/>
      <c r="BP316" s="59"/>
      <c r="BQ316" s="59"/>
      <c r="BR316" s="59"/>
      <c r="BS316" s="59"/>
      <c r="BT316" s="59"/>
      <c r="BU316" s="59"/>
      <c r="BV316" s="59"/>
      <c r="BW316" s="59"/>
      <c r="BX316" s="59"/>
      <c r="BY316" s="59"/>
      <c r="BZ316" s="59"/>
      <c r="CA316" s="59"/>
      <c r="CB316" s="59"/>
      <c r="CC316" s="59"/>
      <c r="CD316" s="59"/>
      <c r="CE316" s="59"/>
      <c r="CF316" s="59"/>
      <c r="CG316" s="59"/>
      <c r="CH316" s="59"/>
      <c r="CI316" s="59"/>
      <c r="CJ316" s="59"/>
      <c r="CK316" s="59"/>
      <c r="CL316" s="59"/>
      <c r="CM316" s="59"/>
      <c r="CN316" s="59"/>
      <c r="CO316" s="59"/>
      <c r="CP316" s="59"/>
      <c r="CQ316" s="59"/>
      <c r="CR316" s="59"/>
      <c r="CS316" s="59"/>
      <c r="CT316" s="59"/>
      <c r="CU316" s="59"/>
      <c r="CV316" s="59"/>
      <c r="CW316" s="59"/>
      <c r="CX316" s="59"/>
      <c r="CY316" s="59"/>
      <c r="CZ316" s="59"/>
      <c r="DA316" s="59"/>
      <c r="DB316" s="59"/>
      <c r="DC316" s="59"/>
      <c r="DD316" s="59"/>
      <c r="DE316" s="59"/>
      <c r="DF316" s="59"/>
      <c r="DG316" s="59"/>
      <c r="DH316" s="59"/>
      <c r="DI316" s="59"/>
      <c r="DJ316" s="59"/>
      <c r="DK316" s="59"/>
      <c r="DL316" s="59"/>
      <c r="DM316" s="59"/>
      <c r="DN316" s="59"/>
      <c r="DO316" s="59"/>
      <c r="DP316" s="59"/>
      <c r="DQ316" s="59"/>
      <c r="DR316" s="59"/>
      <c r="DS316" s="59"/>
      <c r="DT316" s="59"/>
      <c r="DU316" s="59"/>
      <c r="DV316" s="59"/>
      <c r="DW316" s="59"/>
      <c r="DX316" s="59"/>
      <c r="DY316" s="59"/>
      <c r="DZ316" s="59"/>
      <c r="EA316" s="59"/>
      <c r="EB316" s="59"/>
      <c r="EC316" s="59"/>
      <c r="ED316" s="59"/>
      <c r="EE316" s="59"/>
      <c r="EF316" s="59"/>
      <c r="EG316" s="59"/>
      <c r="EH316" s="59"/>
      <c r="EI316" s="59"/>
      <c r="EJ316" s="59"/>
      <c r="EK316" s="59"/>
      <c r="EL316" s="59"/>
      <c r="EM316" s="59"/>
      <c r="EN316" s="59"/>
      <c r="EO316" s="59"/>
      <c r="EP316" s="59"/>
      <c r="EQ316" s="59"/>
      <c r="ER316" s="59"/>
      <c r="ES316" s="59"/>
      <c r="ET316" s="59"/>
      <c r="EU316" s="59"/>
      <c r="EV316" s="59"/>
      <c r="EW316" s="59"/>
      <c r="EX316" s="59"/>
      <c r="EY316" s="59"/>
      <c r="EZ316" s="59"/>
      <c r="FA316" s="59"/>
      <c r="FB316" s="59"/>
      <c r="FC316" s="59"/>
      <c r="FD316" s="59"/>
      <c r="FE316" s="59"/>
      <c r="FF316" s="59"/>
      <c r="FG316" s="59"/>
      <c r="FH316" s="59"/>
      <c r="FI316" s="59"/>
      <c r="FJ316" s="59"/>
      <c r="FK316" s="59"/>
      <c r="FL316" s="59"/>
      <c r="FM316" s="59"/>
      <c r="FN316" s="59"/>
      <c r="FO316" s="59"/>
      <c r="FP316" s="59"/>
      <c r="FQ316" s="59"/>
      <c r="FR316" s="59"/>
      <c r="FS316" s="59"/>
      <c r="FT316" s="59"/>
      <c r="FU316" s="59"/>
      <c r="FV316" s="59"/>
      <c r="FW316" s="59"/>
      <c r="FX316" s="59"/>
      <c r="FY316" s="59"/>
      <c r="FZ316" s="59"/>
      <c r="GA316" s="59"/>
      <c r="GB316" s="59"/>
      <c r="GC316" s="59"/>
      <c r="GD316" s="59"/>
      <c r="GE316" s="59"/>
      <c r="GF316" s="59"/>
      <c r="GG316" s="59"/>
      <c r="GH316" s="59"/>
      <c r="GI316" s="59"/>
      <c r="GJ316" s="59"/>
      <c r="GK316" s="59"/>
    </row>
    <row r="317" spans="2:193" ht="45" x14ac:dyDescent="0.25">
      <c r="B317" s="18">
        <v>1</v>
      </c>
      <c r="C317" s="160" t="s">
        <v>556</v>
      </c>
      <c r="D317" s="27">
        <f>'1 уровень'!G2833</f>
        <v>0</v>
      </c>
      <c r="E317" s="27">
        <f>'1 уровень'!H2833</f>
        <v>0</v>
      </c>
      <c r="F317" s="27">
        <f>'1 уровень'!I2833</f>
        <v>0</v>
      </c>
      <c r="G317" s="64" t="e">
        <f>'1 уровень'!J2833</f>
        <v>#DIV/0!</v>
      </c>
      <c r="H317" s="78">
        <f>'1 уровень'!K2833</f>
        <v>0</v>
      </c>
      <c r="I317" s="78">
        <f>'1 уровень'!L2833</f>
        <v>0</v>
      </c>
      <c r="J317" s="73">
        <f>'1 уровень'!M2833</f>
        <v>0</v>
      </c>
      <c r="K317" s="73">
        <f>'1 уровень'!N2833</f>
        <v>0</v>
      </c>
      <c r="L317" s="73">
        <f>'1 уровень'!O2833</f>
        <v>0</v>
      </c>
      <c r="M317" s="73">
        <f>'1 уровень'!P2833</f>
        <v>0</v>
      </c>
      <c r="N317" s="73">
        <f>'1 уровень'!Q2833</f>
        <v>0</v>
      </c>
      <c r="O317" s="73">
        <f>'1 уровень'!R2833</f>
        <v>0</v>
      </c>
      <c r="P317" s="72">
        <f>'1 уровень'!S2833</f>
        <v>0</v>
      </c>
      <c r="Q317" s="72">
        <f>'1 уровень'!T2833</f>
        <v>0</v>
      </c>
      <c r="R317" s="72">
        <f>'1 уровень'!U2833</f>
        <v>0</v>
      </c>
      <c r="S317" s="72">
        <f>'1 уровень'!V2833</f>
        <v>0</v>
      </c>
      <c r="T317" s="72">
        <f>'1 уровень'!W2833</f>
        <v>0</v>
      </c>
      <c r="U317" s="72">
        <f>'1 уровень'!X2833</f>
        <v>0</v>
      </c>
      <c r="V317" s="774">
        <f>'1 уровень'!Y2833</f>
        <v>0</v>
      </c>
      <c r="W317" s="72">
        <f>'1 уровень'!Z2833</f>
        <v>0</v>
      </c>
      <c r="X317" s="72">
        <f>'1 уровень'!AA2833</f>
        <v>0</v>
      </c>
      <c r="Y317" s="72">
        <f>'1 уровень'!AB2833</f>
        <v>0</v>
      </c>
      <c r="Z317" s="72">
        <f>'1 уровень'!AC2833</f>
        <v>0</v>
      </c>
      <c r="AA317" s="373">
        <f>'1 уровень'!AD2833</f>
        <v>0</v>
      </c>
      <c r="AB317" s="72" t="e">
        <f t="shared" ref="AB317:AB323" si="58">U317/T317*100</f>
        <v>#DIV/0!</v>
      </c>
      <c r="AC317" s="72" t="e">
        <f t="shared" ref="AC317:AC323" si="59">AA317/T317*100</f>
        <v>#DIV/0!</v>
      </c>
      <c r="AD317" s="966">
        <f>'1 уровень'!AE2833</f>
        <v>0</v>
      </c>
      <c r="AE317" s="973">
        <f>'1 уровень'!AF2833</f>
        <v>0</v>
      </c>
      <c r="AF317" s="183">
        <f t="shared" si="50"/>
        <v>0</v>
      </c>
      <c r="AG317" s="183">
        <f t="shared" si="49"/>
        <v>0</v>
      </c>
      <c r="AH317" s="882">
        <f t="shared" si="56"/>
        <v>0</v>
      </c>
      <c r="AI317" s="59" t="e">
        <f t="shared" si="55"/>
        <v>#DIV/0!</v>
      </c>
      <c r="AJ317" s="59"/>
      <c r="AK317" s="263"/>
      <c r="AL317" s="59">
        <f t="shared" si="57"/>
        <v>0</v>
      </c>
      <c r="AM317" s="59"/>
      <c r="AN317" s="59"/>
      <c r="AO317" s="3477"/>
      <c r="AP317" s="3477"/>
      <c r="AQ317" s="3477"/>
      <c r="AR317" s="3477"/>
      <c r="AS317" s="3477"/>
      <c r="AT317" s="3477"/>
      <c r="AU317" s="3477"/>
      <c r="AV317" s="3477"/>
      <c r="AW317" s="59"/>
      <c r="AX317" s="59"/>
      <c r="AY317" s="59"/>
      <c r="AZ317" s="59"/>
      <c r="BA317" s="59"/>
      <c r="BB317" s="59"/>
      <c r="BC317" s="59"/>
      <c r="BD317" s="59"/>
      <c r="BE317" s="59"/>
      <c r="BF317" s="59"/>
      <c r="BG317" s="59"/>
      <c r="BH317" s="59"/>
      <c r="BI317" s="59"/>
      <c r="BJ317" s="59"/>
      <c r="BK317" s="59"/>
      <c r="BL317" s="59"/>
      <c r="BM317" s="59"/>
      <c r="BN317" s="59"/>
      <c r="BO317" s="59"/>
      <c r="BP317" s="59"/>
      <c r="BQ317" s="59"/>
      <c r="BR317" s="59"/>
      <c r="BS317" s="59"/>
      <c r="BT317" s="59"/>
      <c r="BU317" s="59"/>
      <c r="BV317" s="59"/>
      <c r="BW317" s="59"/>
      <c r="BX317" s="59"/>
      <c r="BY317" s="59"/>
      <c r="BZ317" s="59"/>
      <c r="CA317" s="59"/>
      <c r="CB317" s="59"/>
      <c r="CC317" s="59"/>
      <c r="CD317" s="59"/>
      <c r="CE317" s="59"/>
      <c r="CF317" s="59"/>
      <c r="CG317" s="59"/>
      <c r="CH317" s="59"/>
      <c r="CI317" s="59"/>
      <c r="CJ317" s="59"/>
      <c r="CK317" s="59"/>
      <c r="CL317" s="59"/>
      <c r="CM317" s="59"/>
      <c r="CN317" s="59"/>
      <c r="CO317" s="59"/>
      <c r="CP317" s="59"/>
      <c r="CQ317" s="59"/>
      <c r="CR317" s="59"/>
      <c r="CS317" s="59"/>
      <c r="CT317" s="59"/>
      <c r="CU317" s="59"/>
      <c r="CV317" s="59"/>
      <c r="CW317" s="59"/>
      <c r="CX317" s="59"/>
      <c r="CY317" s="59"/>
      <c r="CZ317" s="59"/>
      <c r="DA317" s="59"/>
      <c r="DB317" s="59"/>
      <c r="DC317" s="59"/>
      <c r="DD317" s="59"/>
      <c r="DE317" s="59"/>
      <c r="DF317" s="59"/>
      <c r="DG317" s="59"/>
      <c r="DH317" s="59"/>
      <c r="DI317" s="59"/>
      <c r="DJ317" s="59"/>
      <c r="DK317" s="59"/>
      <c r="DL317" s="59"/>
      <c r="DM317" s="59"/>
      <c r="DN317" s="59"/>
      <c r="DO317" s="59"/>
      <c r="DP317" s="59"/>
      <c r="DQ317" s="59"/>
      <c r="DR317" s="59"/>
      <c r="DS317" s="59"/>
      <c r="DT317" s="59"/>
      <c r="DU317" s="59"/>
      <c r="DV317" s="59"/>
      <c r="DW317" s="59"/>
      <c r="DX317" s="59"/>
      <c r="DY317" s="59"/>
      <c r="DZ317" s="59"/>
      <c r="EA317" s="59"/>
      <c r="EB317" s="59"/>
      <c r="EC317" s="59"/>
      <c r="ED317" s="59"/>
      <c r="EE317" s="59"/>
      <c r="EF317" s="59"/>
      <c r="EG317" s="59"/>
      <c r="EH317" s="59"/>
      <c r="EI317" s="59"/>
      <c r="EJ317" s="59"/>
      <c r="EK317" s="59"/>
      <c r="EL317" s="59"/>
      <c r="EM317" s="59"/>
      <c r="EN317" s="59"/>
      <c r="EO317" s="59"/>
      <c r="EP317" s="59"/>
      <c r="EQ317" s="59"/>
      <c r="ER317" s="59"/>
      <c r="ES317" s="59"/>
      <c r="ET317" s="59"/>
      <c r="EU317" s="59"/>
      <c r="EV317" s="59"/>
      <c r="EW317" s="59"/>
      <c r="EX317" s="59"/>
      <c r="EY317" s="59"/>
      <c r="EZ317" s="59"/>
      <c r="FA317" s="59"/>
      <c r="FB317" s="59"/>
      <c r="FC317" s="59"/>
      <c r="FD317" s="59"/>
      <c r="FE317" s="59"/>
      <c r="FF317" s="59"/>
      <c r="FG317" s="59"/>
      <c r="FH317" s="59"/>
      <c r="FI317" s="59"/>
      <c r="FJ317" s="59"/>
      <c r="FK317" s="59"/>
      <c r="FL317" s="59"/>
      <c r="FM317" s="59"/>
      <c r="FN317" s="59"/>
      <c r="FO317" s="59"/>
      <c r="FP317" s="59"/>
      <c r="FQ317" s="59"/>
      <c r="FR317" s="59"/>
      <c r="FS317" s="59"/>
      <c r="FT317" s="59"/>
      <c r="FU317" s="59"/>
      <c r="FV317" s="59"/>
      <c r="FW317" s="59"/>
      <c r="FX317" s="59"/>
      <c r="FY317" s="59"/>
      <c r="FZ317" s="59"/>
      <c r="GA317" s="59"/>
      <c r="GB317" s="59"/>
      <c r="GC317" s="59"/>
      <c r="GD317" s="59"/>
      <c r="GE317" s="59"/>
      <c r="GF317" s="59"/>
      <c r="GG317" s="59"/>
      <c r="GH317" s="59"/>
      <c r="GI317" s="59"/>
      <c r="GJ317" s="59"/>
      <c r="GK317" s="59"/>
    </row>
    <row r="318" spans="2:193" ht="30" x14ac:dyDescent="0.25">
      <c r="B318" s="18">
        <v>1</v>
      </c>
      <c r="C318" s="160" t="s">
        <v>557</v>
      </c>
      <c r="D318" s="27">
        <f>'1 уровень'!G2834</f>
        <v>0</v>
      </c>
      <c r="E318" s="27">
        <f>'1 уровень'!H2834</f>
        <v>0</v>
      </c>
      <c r="F318" s="27">
        <f>'1 уровень'!I2834</f>
        <v>0</v>
      </c>
      <c r="G318" s="64" t="e">
        <f>'1 уровень'!J2834</f>
        <v>#DIV/0!</v>
      </c>
      <c r="H318" s="78">
        <f>'1 уровень'!K2834</f>
        <v>0</v>
      </c>
      <c r="I318" s="78">
        <f>'1 уровень'!L2834</f>
        <v>0</v>
      </c>
      <c r="J318" s="73">
        <f>'1 уровень'!M2834</f>
        <v>0</v>
      </c>
      <c r="K318" s="73">
        <f>'1 уровень'!N2834</f>
        <v>0</v>
      </c>
      <c r="L318" s="73">
        <f>'1 уровень'!O2834</f>
        <v>0</v>
      </c>
      <c r="M318" s="73">
        <f>'1 уровень'!P2834</f>
        <v>0</v>
      </c>
      <c r="N318" s="73">
        <f>'1 уровень'!Q2834</f>
        <v>0</v>
      </c>
      <c r="O318" s="73">
        <f>'1 уровень'!R2834</f>
        <v>0</v>
      </c>
      <c r="P318" s="72">
        <f>'1 уровень'!S2834</f>
        <v>0</v>
      </c>
      <c r="Q318" s="72">
        <f>'1 уровень'!T2834</f>
        <v>0</v>
      </c>
      <c r="R318" s="72">
        <f>'1 уровень'!U2834</f>
        <v>0</v>
      </c>
      <c r="S318" s="72">
        <f>'1 уровень'!V2834</f>
        <v>0</v>
      </c>
      <c r="T318" s="72">
        <f>'1 уровень'!W2834</f>
        <v>0</v>
      </c>
      <c r="U318" s="72">
        <f>'1 уровень'!X2834</f>
        <v>0</v>
      </c>
      <c r="V318" s="774">
        <f>'1 уровень'!Y2834</f>
        <v>0</v>
      </c>
      <c r="W318" s="72">
        <f>'1 уровень'!Z2834</f>
        <v>0</v>
      </c>
      <c r="X318" s="72">
        <f>'1 уровень'!AA2834</f>
        <v>0</v>
      </c>
      <c r="Y318" s="72">
        <f>'1 уровень'!AB2834</f>
        <v>0</v>
      </c>
      <c r="Z318" s="72">
        <f>'1 уровень'!AC2834</f>
        <v>0</v>
      </c>
      <c r="AA318" s="373">
        <f>'1 уровень'!AD2834</f>
        <v>0</v>
      </c>
      <c r="AB318" s="72" t="e">
        <f t="shared" si="58"/>
        <v>#DIV/0!</v>
      </c>
      <c r="AC318" s="72" t="e">
        <f t="shared" si="59"/>
        <v>#DIV/0!</v>
      </c>
      <c r="AD318" s="966">
        <f>'1 уровень'!AE2834</f>
        <v>0</v>
      </c>
      <c r="AE318" s="973">
        <f>'1 уровень'!AF2834</f>
        <v>0</v>
      </c>
      <c r="AF318" s="183">
        <f t="shared" si="50"/>
        <v>0</v>
      </c>
      <c r="AG318" s="183">
        <f t="shared" si="49"/>
        <v>0</v>
      </c>
      <c r="AH318" s="882">
        <f t="shared" si="56"/>
        <v>0</v>
      </c>
      <c r="AI318" s="59" t="e">
        <f t="shared" si="55"/>
        <v>#DIV/0!</v>
      </c>
      <c r="AJ318" s="59"/>
      <c r="AK318" s="263"/>
      <c r="AL318" s="59">
        <f t="shared" si="57"/>
        <v>0</v>
      </c>
      <c r="AM318" s="59"/>
      <c r="AN318" s="59"/>
      <c r="AO318" s="3477"/>
      <c r="AP318" s="3477"/>
      <c r="AQ318" s="3477"/>
      <c r="AR318" s="3477"/>
      <c r="AS318" s="3477"/>
      <c r="AT318" s="3477"/>
      <c r="AU318" s="3477"/>
      <c r="AV318" s="3477"/>
      <c r="AW318" s="59"/>
      <c r="AX318" s="59"/>
      <c r="AY318" s="59"/>
      <c r="AZ318" s="59"/>
      <c r="BA318" s="59"/>
      <c r="BB318" s="59"/>
      <c r="BC318" s="59"/>
      <c r="BD318" s="59"/>
      <c r="BE318" s="59"/>
      <c r="BF318" s="59"/>
      <c r="BG318" s="59"/>
      <c r="BH318" s="59"/>
      <c r="BI318" s="59"/>
      <c r="BJ318" s="59"/>
      <c r="BK318" s="59"/>
      <c r="BL318" s="59"/>
      <c r="BM318" s="59"/>
      <c r="BN318" s="59"/>
      <c r="BO318" s="59"/>
      <c r="BP318" s="59"/>
      <c r="BQ318" s="59"/>
      <c r="BR318" s="59"/>
      <c r="BS318" s="59"/>
      <c r="BT318" s="59"/>
      <c r="BU318" s="59"/>
      <c r="BV318" s="59"/>
      <c r="BW318" s="59"/>
      <c r="BX318" s="59"/>
      <c r="BY318" s="59"/>
      <c r="BZ318" s="59"/>
      <c r="CA318" s="59"/>
      <c r="CB318" s="59"/>
      <c r="CC318" s="59"/>
      <c r="CD318" s="59"/>
      <c r="CE318" s="59"/>
      <c r="CF318" s="59"/>
      <c r="CG318" s="59"/>
      <c r="CH318" s="59"/>
      <c r="CI318" s="59"/>
      <c r="CJ318" s="59"/>
      <c r="CK318" s="59"/>
      <c r="CL318" s="59"/>
      <c r="CM318" s="59"/>
      <c r="CN318" s="59"/>
      <c r="CO318" s="59"/>
      <c r="CP318" s="59"/>
      <c r="CQ318" s="59"/>
      <c r="CR318" s="59"/>
      <c r="CS318" s="59"/>
      <c r="CT318" s="59"/>
      <c r="CU318" s="59"/>
      <c r="CV318" s="59"/>
      <c r="CW318" s="59"/>
      <c r="CX318" s="59"/>
      <c r="CY318" s="59"/>
      <c r="CZ318" s="59"/>
      <c r="DA318" s="59"/>
      <c r="DB318" s="59"/>
      <c r="DC318" s="59"/>
      <c r="DD318" s="59"/>
      <c r="DE318" s="59"/>
      <c r="DF318" s="59"/>
      <c r="DG318" s="59"/>
      <c r="DH318" s="59"/>
      <c r="DI318" s="59"/>
      <c r="DJ318" s="59"/>
      <c r="DK318" s="59"/>
      <c r="DL318" s="59"/>
      <c r="DM318" s="59"/>
      <c r="DN318" s="59"/>
      <c r="DO318" s="59"/>
      <c r="DP318" s="59"/>
      <c r="DQ318" s="59"/>
      <c r="DR318" s="59"/>
      <c r="DS318" s="59"/>
      <c r="DT318" s="59"/>
      <c r="DU318" s="59"/>
      <c r="DV318" s="59"/>
      <c r="DW318" s="59"/>
      <c r="DX318" s="59"/>
      <c r="DY318" s="59"/>
      <c r="DZ318" s="59"/>
      <c r="EA318" s="59"/>
      <c r="EB318" s="59"/>
      <c r="EC318" s="59"/>
      <c r="ED318" s="59"/>
      <c r="EE318" s="59"/>
      <c r="EF318" s="59"/>
      <c r="EG318" s="59"/>
      <c r="EH318" s="59"/>
      <c r="EI318" s="59"/>
      <c r="EJ318" s="59"/>
      <c r="EK318" s="59"/>
      <c r="EL318" s="59"/>
      <c r="EM318" s="59"/>
      <c r="EN318" s="59"/>
      <c r="EO318" s="59"/>
      <c r="EP318" s="59"/>
      <c r="EQ318" s="59"/>
      <c r="ER318" s="59"/>
      <c r="ES318" s="59"/>
      <c r="ET318" s="59"/>
      <c r="EU318" s="59"/>
      <c r="EV318" s="59"/>
      <c r="EW318" s="59"/>
      <c r="EX318" s="59"/>
      <c r="EY318" s="59"/>
      <c r="EZ318" s="59"/>
      <c r="FA318" s="59"/>
      <c r="FB318" s="59"/>
      <c r="FC318" s="59"/>
      <c r="FD318" s="59"/>
      <c r="FE318" s="59"/>
      <c r="FF318" s="59"/>
      <c r="FG318" s="59"/>
      <c r="FH318" s="59"/>
      <c r="FI318" s="59"/>
      <c r="FJ318" s="59"/>
      <c r="FK318" s="59"/>
      <c r="FL318" s="59"/>
      <c r="FM318" s="59"/>
      <c r="FN318" s="59"/>
      <c r="FO318" s="59"/>
      <c r="FP318" s="59"/>
      <c r="FQ318" s="59"/>
      <c r="FR318" s="59"/>
      <c r="FS318" s="59"/>
      <c r="FT318" s="59"/>
      <c r="FU318" s="59"/>
      <c r="FV318" s="59"/>
      <c r="FW318" s="59"/>
      <c r="FX318" s="59"/>
      <c r="FY318" s="59"/>
      <c r="FZ318" s="59"/>
      <c r="GA318" s="59"/>
      <c r="GB318" s="59"/>
      <c r="GC318" s="59"/>
      <c r="GD318" s="59"/>
      <c r="GE318" s="59"/>
      <c r="GF318" s="59"/>
      <c r="GG318" s="59"/>
      <c r="GH318" s="59"/>
      <c r="GI318" s="59"/>
      <c r="GJ318" s="59"/>
      <c r="GK318" s="59"/>
    </row>
    <row r="319" spans="2:193" ht="45" x14ac:dyDescent="0.25">
      <c r="B319" s="18">
        <v>1</v>
      </c>
      <c r="C319" s="160" t="s">
        <v>365</v>
      </c>
      <c r="D319" s="27">
        <f>'1 уровень'!G2835</f>
        <v>0</v>
      </c>
      <c r="E319" s="27">
        <f>'1 уровень'!H2835</f>
        <v>0</v>
      </c>
      <c r="F319" s="27">
        <f>'1 уровень'!I2835</f>
        <v>1</v>
      </c>
      <c r="G319" s="64" t="e">
        <f>'1 уровень'!J2835</f>
        <v>#DIV/0!</v>
      </c>
      <c r="H319" s="78">
        <f>'1 уровень'!K2835</f>
        <v>0</v>
      </c>
      <c r="I319" s="78">
        <f>'1 уровень'!L2835</f>
        <v>0</v>
      </c>
      <c r="J319" s="73">
        <f>'1 уровень'!M2835</f>
        <v>0</v>
      </c>
      <c r="K319" s="73">
        <f>'1 уровень'!N2835</f>
        <v>0</v>
      </c>
      <c r="L319" s="73">
        <f>'1 уровень'!O2835</f>
        <v>0</v>
      </c>
      <c r="M319" s="73">
        <f>'1 уровень'!P2835</f>
        <v>0</v>
      </c>
      <c r="N319" s="73">
        <f>'1 уровень'!Q2835</f>
        <v>0</v>
      </c>
      <c r="O319" s="73">
        <f>'1 уровень'!R2835</f>
        <v>0</v>
      </c>
      <c r="P319" s="72">
        <f>'1 уровень'!S2835</f>
        <v>0</v>
      </c>
      <c r="Q319" s="72">
        <f>'1 уровень'!T2835</f>
        <v>0</v>
      </c>
      <c r="R319" s="72">
        <f>'1 уровень'!U2835</f>
        <v>0</v>
      </c>
      <c r="S319" s="72">
        <f>'1 уровень'!V2835</f>
        <v>0</v>
      </c>
      <c r="T319" s="72">
        <f>'1 уровень'!W2835</f>
        <v>0</v>
      </c>
      <c r="U319" s="72">
        <f>'1 уровень'!X2835</f>
        <v>0.14199999999999999</v>
      </c>
      <c r="V319" s="774">
        <f>'1 уровень'!Y2835</f>
        <v>0</v>
      </c>
      <c r="W319" s="72">
        <f>'1 уровень'!Z2835</f>
        <v>0</v>
      </c>
      <c r="X319" s="72">
        <f>'1 уровень'!AA2835</f>
        <v>0.14199999999999999</v>
      </c>
      <c r="Y319" s="72">
        <f>'1 уровень'!AB2835</f>
        <v>0</v>
      </c>
      <c r="Z319" s="72">
        <f>'1 уровень'!AC2835</f>
        <v>0</v>
      </c>
      <c r="AA319" s="373">
        <f>'1 уровень'!AD2835</f>
        <v>0.14199999999999999</v>
      </c>
      <c r="AB319" s="72" t="e">
        <f t="shared" si="58"/>
        <v>#DIV/0!</v>
      </c>
      <c r="AC319" s="72" t="e">
        <f t="shared" si="59"/>
        <v>#DIV/0!</v>
      </c>
      <c r="AD319" s="966">
        <f>'1 уровень'!AE2835</f>
        <v>0</v>
      </c>
      <c r="AE319" s="973">
        <f>'1 уровень'!AF2835</f>
        <v>0</v>
      </c>
      <c r="AF319" s="183">
        <f t="shared" si="50"/>
        <v>142</v>
      </c>
      <c r="AG319" s="183">
        <f t="shared" si="49"/>
        <v>0</v>
      </c>
      <c r="AH319" s="882">
        <f t="shared" si="56"/>
        <v>0</v>
      </c>
      <c r="AI319" s="59">
        <f t="shared" si="55"/>
        <v>142</v>
      </c>
      <c r="AJ319" s="59"/>
      <c r="AK319" s="263"/>
      <c r="AL319" s="59">
        <f t="shared" si="57"/>
        <v>0</v>
      </c>
      <c r="AM319" s="59"/>
      <c r="AN319" s="59"/>
      <c r="AO319" s="3477"/>
      <c r="AP319" s="3477"/>
      <c r="AQ319" s="3477"/>
      <c r="AR319" s="3477"/>
      <c r="AS319" s="3477"/>
      <c r="AT319" s="3477"/>
      <c r="AU319" s="3477"/>
      <c r="AV319" s="3477"/>
      <c r="AW319" s="59"/>
      <c r="AX319" s="59"/>
      <c r="AY319" s="59"/>
      <c r="AZ319" s="59"/>
      <c r="BA319" s="59"/>
      <c r="BB319" s="59"/>
      <c r="BC319" s="59"/>
      <c r="BD319" s="59"/>
      <c r="BE319" s="59"/>
      <c r="BF319" s="59"/>
      <c r="BG319" s="59"/>
      <c r="BH319" s="59"/>
      <c r="BI319" s="59"/>
      <c r="BJ319" s="59"/>
      <c r="BK319" s="59"/>
      <c r="BL319" s="59"/>
      <c r="BM319" s="59"/>
      <c r="BN319" s="59"/>
      <c r="BO319" s="59"/>
      <c r="BP319" s="59"/>
      <c r="BQ319" s="59"/>
      <c r="BR319" s="59"/>
      <c r="BS319" s="59"/>
      <c r="BT319" s="59"/>
      <c r="BU319" s="59"/>
      <c r="BV319" s="59"/>
      <c r="BW319" s="59"/>
      <c r="BX319" s="59"/>
      <c r="BY319" s="59"/>
      <c r="BZ319" s="59"/>
      <c r="CA319" s="59"/>
      <c r="CB319" s="59"/>
      <c r="CC319" s="59"/>
      <c r="CD319" s="59"/>
      <c r="CE319" s="59"/>
      <c r="CF319" s="59"/>
      <c r="CG319" s="59"/>
      <c r="CH319" s="59"/>
      <c r="CI319" s="59"/>
      <c r="CJ319" s="59"/>
      <c r="CK319" s="59"/>
      <c r="CL319" s="59"/>
      <c r="CM319" s="59"/>
      <c r="CN319" s="59"/>
      <c r="CO319" s="59"/>
      <c r="CP319" s="59"/>
      <c r="CQ319" s="59"/>
      <c r="CR319" s="59"/>
      <c r="CS319" s="59"/>
      <c r="CT319" s="59"/>
      <c r="CU319" s="59"/>
      <c r="CV319" s="59"/>
      <c r="CW319" s="59"/>
      <c r="CX319" s="59"/>
      <c r="CY319" s="59"/>
      <c r="CZ319" s="59"/>
      <c r="DA319" s="59"/>
      <c r="DB319" s="59"/>
      <c r="DC319" s="59"/>
      <c r="DD319" s="59"/>
      <c r="DE319" s="59"/>
      <c r="DF319" s="59"/>
      <c r="DG319" s="59"/>
      <c r="DH319" s="59"/>
      <c r="DI319" s="59"/>
      <c r="DJ319" s="59"/>
      <c r="DK319" s="59"/>
      <c r="DL319" s="59"/>
      <c r="DM319" s="59"/>
      <c r="DN319" s="59"/>
      <c r="DO319" s="59"/>
      <c r="DP319" s="59"/>
      <c r="DQ319" s="59"/>
      <c r="DR319" s="59"/>
      <c r="DS319" s="59"/>
      <c r="DT319" s="59"/>
      <c r="DU319" s="59"/>
      <c r="DV319" s="59"/>
      <c r="DW319" s="59"/>
      <c r="DX319" s="59"/>
      <c r="DY319" s="59"/>
      <c r="DZ319" s="59"/>
      <c r="EA319" s="59"/>
      <c r="EB319" s="59"/>
      <c r="EC319" s="59"/>
      <c r="ED319" s="59"/>
      <c r="EE319" s="59"/>
      <c r="EF319" s="59"/>
      <c r="EG319" s="59"/>
      <c r="EH319" s="59"/>
      <c r="EI319" s="59"/>
      <c r="EJ319" s="59"/>
      <c r="EK319" s="59"/>
      <c r="EL319" s="59"/>
      <c r="EM319" s="59"/>
      <c r="EN319" s="59"/>
      <c r="EO319" s="59"/>
      <c r="EP319" s="59"/>
      <c r="EQ319" s="59"/>
      <c r="ER319" s="59"/>
      <c r="ES319" s="59"/>
      <c r="ET319" s="59"/>
      <c r="EU319" s="59"/>
      <c r="EV319" s="59"/>
      <c r="EW319" s="59"/>
      <c r="EX319" s="59"/>
      <c r="EY319" s="59"/>
      <c r="EZ319" s="59"/>
      <c r="FA319" s="59"/>
      <c r="FB319" s="59"/>
      <c r="FC319" s="59"/>
      <c r="FD319" s="59"/>
      <c r="FE319" s="59"/>
      <c r="FF319" s="59"/>
      <c r="FG319" s="59"/>
      <c r="FH319" s="59"/>
      <c r="FI319" s="59"/>
      <c r="FJ319" s="59"/>
      <c r="FK319" s="59"/>
      <c r="FL319" s="59"/>
      <c r="FM319" s="59"/>
      <c r="FN319" s="59"/>
      <c r="FO319" s="59"/>
      <c r="FP319" s="59"/>
      <c r="FQ319" s="59"/>
      <c r="FR319" s="59"/>
      <c r="FS319" s="59"/>
      <c r="FT319" s="59"/>
      <c r="FU319" s="59"/>
      <c r="FV319" s="59"/>
      <c r="FW319" s="59"/>
      <c r="FX319" s="59"/>
      <c r="FY319" s="59"/>
      <c r="FZ319" s="59"/>
      <c r="GA319" s="59"/>
      <c r="GB319" s="59"/>
      <c r="GC319" s="59"/>
      <c r="GD319" s="59"/>
      <c r="GE319" s="59"/>
      <c r="GF319" s="59"/>
      <c r="GG319" s="59"/>
      <c r="GH319" s="59"/>
      <c r="GI319" s="59"/>
      <c r="GJ319" s="59"/>
      <c r="GK319" s="59"/>
    </row>
    <row r="320" spans="2:193" ht="30" x14ac:dyDescent="0.25">
      <c r="B320" s="18">
        <v>1</v>
      </c>
      <c r="C320" s="160" t="s">
        <v>558</v>
      </c>
      <c r="D320" s="27">
        <f>'1 уровень'!G2836</f>
        <v>0</v>
      </c>
      <c r="E320" s="27">
        <f>'1 уровень'!H2836</f>
        <v>0</v>
      </c>
      <c r="F320" s="27">
        <f>'1 уровень'!I2836</f>
        <v>1</v>
      </c>
      <c r="G320" s="64" t="e">
        <f>'1 уровень'!J2836</f>
        <v>#DIV/0!</v>
      </c>
      <c r="H320" s="78">
        <f>'1 уровень'!K2836</f>
        <v>0</v>
      </c>
      <c r="I320" s="78">
        <f>'1 уровень'!L2836</f>
        <v>0</v>
      </c>
      <c r="J320" s="73">
        <f>'1 уровень'!M2836</f>
        <v>0</v>
      </c>
      <c r="K320" s="73">
        <f>'1 уровень'!N2836</f>
        <v>0</v>
      </c>
      <c r="L320" s="73">
        <f>'1 уровень'!O2836</f>
        <v>0</v>
      </c>
      <c r="M320" s="73">
        <f>'1 уровень'!P2836</f>
        <v>0</v>
      </c>
      <c r="N320" s="73">
        <f>'1 уровень'!Q2836</f>
        <v>0</v>
      </c>
      <c r="O320" s="73">
        <f>'1 уровень'!R2836</f>
        <v>0</v>
      </c>
      <c r="P320" s="72">
        <f>'1 уровень'!S2836</f>
        <v>0</v>
      </c>
      <c r="Q320" s="72">
        <f>'1 уровень'!T2836</f>
        <v>0</v>
      </c>
      <c r="R320" s="72">
        <f>'1 уровень'!U2836</f>
        <v>0</v>
      </c>
      <c r="S320" s="72">
        <f>'1 уровень'!V2836</f>
        <v>0</v>
      </c>
      <c r="T320" s="72">
        <f>'1 уровень'!W2836</f>
        <v>0</v>
      </c>
      <c r="U320" s="72">
        <f>'1 уровень'!X2836</f>
        <v>0.14199999999999999</v>
      </c>
      <c r="V320" s="774">
        <f>'1 уровень'!Y2836</f>
        <v>0</v>
      </c>
      <c r="W320" s="72">
        <f>'1 уровень'!Z2836</f>
        <v>0</v>
      </c>
      <c r="X320" s="72">
        <f>'1 уровень'!AA2836</f>
        <v>0.14199999999999999</v>
      </c>
      <c r="Y320" s="72">
        <f>'1 уровень'!AB2836</f>
        <v>0</v>
      </c>
      <c r="Z320" s="72">
        <f>'1 уровень'!AC2836</f>
        <v>0</v>
      </c>
      <c r="AA320" s="373">
        <f>'1 уровень'!AD2836</f>
        <v>0.14199999999999999</v>
      </c>
      <c r="AB320" s="72" t="e">
        <f t="shared" si="58"/>
        <v>#DIV/0!</v>
      </c>
      <c r="AC320" s="72" t="e">
        <f t="shared" si="59"/>
        <v>#DIV/0!</v>
      </c>
      <c r="AD320" s="966">
        <f>'1 уровень'!AE2836</f>
        <v>0</v>
      </c>
      <c r="AE320" s="973">
        <f>'1 уровень'!AF2836</f>
        <v>0</v>
      </c>
      <c r="AF320" s="183">
        <f t="shared" si="50"/>
        <v>142</v>
      </c>
      <c r="AG320" s="183">
        <f t="shared" si="49"/>
        <v>0</v>
      </c>
      <c r="AH320" s="882">
        <f t="shared" si="56"/>
        <v>0</v>
      </c>
      <c r="AI320" s="59">
        <f t="shared" si="55"/>
        <v>142</v>
      </c>
      <c r="AJ320" s="59"/>
      <c r="AK320" s="263"/>
      <c r="AL320" s="59">
        <f t="shared" si="57"/>
        <v>0</v>
      </c>
      <c r="AM320" s="59"/>
      <c r="AN320" s="59"/>
      <c r="AO320" s="3477"/>
      <c r="AP320" s="3477"/>
      <c r="AQ320" s="3477"/>
      <c r="AR320" s="3477"/>
      <c r="AS320" s="3477"/>
      <c r="AT320" s="3477"/>
      <c r="AU320" s="3477"/>
      <c r="AV320" s="3477"/>
      <c r="AW320" s="59"/>
      <c r="AX320" s="59"/>
      <c r="AY320" s="59"/>
      <c r="AZ320" s="59"/>
      <c r="BA320" s="59"/>
      <c r="BB320" s="59"/>
      <c r="BC320" s="59"/>
      <c r="BD320" s="59"/>
      <c r="BE320" s="59"/>
      <c r="BF320" s="59"/>
      <c r="BG320" s="59"/>
      <c r="BH320" s="59"/>
      <c r="BI320" s="59"/>
      <c r="BJ320" s="59"/>
      <c r="BK320" s="59"/>
      <c r="BL320" s="59"/>
      <c r="BM320" s="59"/>
      <c r="BN320" s="59"/>
      <c r="BO320" s="59"/>
      <c r="BP320" s="59"/>
      <c r="BQ320" s="59"/>
      <c r="BR320" s="59"/>
      <c r="BS320" s="59"/>
      <c r="BT320" s="59"/>
      <c r="BU320" s="59"/>
      <c r="BV320" s="59"/>
      <c r="BW320" s="59"/>
      <c r="BX320" s="59"/>
      <c r="BY320" s="59"/>
      <c r="BZ320" s="59"/>
      <c r="CA320" s="59"/>
      <c r="CB320" s="59"/>
      <c r="CC320" s="59"/>
      <c r="CD320" s="59"/>
      <c r="CE320" s="59"/>
      <c r="CF320" s="59"/>
      <c r="CG320" s="59"/>
      <c r="CH320" s="59"/>
      <c r="CI320" s="59"/>
      <c r="CJ320" s="59"/>
      <c r="CK320" s="59"/>
      <c r="CL320" s="59"/>
      <c r="CM320" s="59"/>
      <c r="CN320" s="59"/>
      <c r="CO320" s="59"/>
      <c r="CP320" s="59"/>
      <c r="CQ320" s="59"/>
      <c r="CR320" s="59"/>
      <c r="CS320" s="59"/>
      <c r="CT320" s="59"/>
      <c r="CU320" s="59"/>
      <c r="CV320" s="59"/>
      <c r="CW320" s="59"/>
      <c r="CX320" s="59"/>
      <c r="CY320" s="59"/>
      <c r="CZ320" s="59"/>
      <c r="DA320" s="59"/>
      <c r="DB320" s="59"/>
      <c r="DC320" s="59"/>
      <c r="DD320" s="59"/>
      <c r="DE320" s="59"/>
      <c r="DF320" s="59"/>
      <c r="DG320" s="59"/>
      <c r="DH320" s="59"/>
      <c r="DI320" s="59"/>
      <c r="DJ320" s="59"/>
      <c r="DK320" s="59"/>
      <c r="DL320" s="59"/>
      <c r="DM320" s="59"/>
      <c r="DN320" s="59"/>
      <c r="DO320" s="59"/>
      <c r="DP320" s="59"/>
      <c r="DQ320" s="59"/>
      <c r="DR320" s="59"/>
      <c r="DS320" s="59"/>
      <c r="DT320" s="59"/>
      <c r="DU320" s="59"/>
      <c r="DV320" s="59"/>
      <c r="DW320" s="59"/>
      <c r="DX320" s="59"/>
      <c r="DY320" s="59"/>
      <c r="DZ320" s="59"/>
      <c r="EA320" s="59"/>
      <c r="EB320" s="59"/>
      <c r="EC320" s="59"/>
      <c r="ED320" s="59"/>
      <c r="EE320" s="59"/>
      <c r="EF320" s="59"/>
      <c r="EG320" s="59"/>
      <c r="EH320" s="59"/>
      <c r="EI320" s="59"/>
      <c r="EJ320" s="59"/>
      <c r="EK320" s="59"/>
      <c r="EL320" s="59"/>
      <c r="EM320" s="59"/>
      <c r="EN320" s="59"/>
      <c r="EO320" s="59"/>
      <c r="EP320" s="59"/>
      <c r="EQ320" s="59"/>
      <c r="ER320" s="59"/>
      <c r="ES320" s="59"/>
      <c r="ET320" s="59"/>
      <c r="EU320" s="59"/>
      <c r="EV320" s="59"/>
      <c r="EW320" s="59"/>
      <c r="EX320" s="59"/>
      <c r="EY320" s="59"/>
      <c r="EZ320" s="59"/>
      <c r="FA320" s="59"/>
      <c r="FB320" s="59"/>
      <c r="FC320" s="59"/>
      <c r="FD320" s="59"/>
      <c r="FE320" s="59"/>
      <c r="FF320" s="59"/>
      <c r="FG320" s="59"/>
      <c r="FH320" s="59"/>
      <c r="FI320" s="59"/>
      <c r="FJ320" s="59"/>
      <c r="FK320" s="59"/>
      <c r="FL320" s="59"/>
      <c r="FM320" s="59"/>
      <c r="FN320" s="59"/>
      <c r="FO320" s="59"/>
      <c r="FP320" s="59"/>
      <c r="FQ320" s="59"/>
      <c r="FR320" s="59"/>
      <c r="FS320" s="59"/>
      <c r="FT320" s="59"/>
      <c r="FU320" s="59"/>
      <c r="FV320" s="59"/>
      <c r="FW320" s="59"/>
      <c r="FX320" s="59"/>
      <c r="FY320" s="59"/>
      <c r="FZ320" s="59"/>
      <c r="GA320" s="59"/>
      <c r="GB320" s="59"/>
      <c r="GC320" s="59"/>
      <c r="GD320" s="59"/>
      <c r="GE320" s="59"/>
      <c r="GF320" s="59"/>
      <c r="GG320" s="59"/>
      <c r="GH320" s="59"/>
      <c r="GI320" s="59"/>
      <c r="GJ320" s="59"/>
      <c r="GK320" s="59"/>
    </row>
    <row r="321" spans="1:193" ht="60" x14ac:dyDescent="0.25">
      <c r="B321" s="18">
        <v>1</v>
      </c>
      <c r="C321" s="160" t="s">
        <v>559</v>
      </c>
      <c r="D321" s="27">
        <f>'1 уровень'!G2837</f>
        <v>0</v>
      </c>
      <c r="E321" s="27">
        <f>'1 уровень'!H2837</f>
        <v>0</v>
      </c>
      <c r="F321" s="27">
        <f>'1 уровень'!I2837</f>
        <v>0</v>
      </c>
      <c r="G321" s="64" t="e">
        <f>'1 уровень'!J2837</f>
        <v>#DIV/0!</v>
      </c>
      <c r="H321" s="78">
        <f>'1 уровень'!K2837</f>
        <v>0</v>
      </c>
      <c r="I321" s="78">
        <f>'1 уровень'!L2837</f>
        <v>0</v>
      </c>
      <c r="J321" s="73">
        <f>'1 уровень'!M2837</f>
        <v>0</v>
      </c>
      <c r="K321" s="73">
        <f>'1 уровень'!N2837</f>
        <v>0</v>
      </c>
      <c r="L321" s="73">
        <f>'1 уровень'!O2837</f>
        <v>0</v>
      </c>
      <c r="M321" s="73">
        <f>'1 уровень'!P2837</f>
        <v>0</v>
      </c>
      <c r="N321" s="73">
        <f>'1 уровень'!Q2837</f>
        <v>0</v>
      </c>
      <c r="O321" s="73">
        <f>'1 уровень'!R2837</f>
        <v>0</v>
      </c>
      <c r="P321" s="72">
        <f>'1 уровень'!S2837</f>
        <v>0</v>
      </c>
      <c r="Q321" s="72">
        <f>'1 уровень'!T2837</f>
        <v>0</v>
      </c>
      <c r="R321" s="72">
        <f>'1 уровень'!U2837</f>
        <v>0</v>
      </c>
      <c r="S321" s="72">
        <f>'1 уровень'!V2837</f>
        <v>0</v>
      </c>
      <c r="T321" s="72">
        <f>'1 уровень'!W2837</f>
        <v>0</v>
      </c>
      <c r="U321" s="72">
        <f>'1 уровень'!X2837</f>
        <v>0</v>
      </c>
      <c r="V321" s="774">
        <f>'1 уровень'!Y2837</f>
        <v>0</v>
      </c>
      <c r="W321" s="72">
        <f>'1 уровень'!Z2837</f>
        <v>0</v>
      </c>
      <c r="X321" s="72">
        <f>'1 уровень'!AA2837</f>
        <v>0</v>
      </c>
      <c r="Y321" s="72">
        <f>'1 уровень'!AB2837</f>
        <v>0</v>
      </c>
      <c r="Z321" s="72">
        <f>'1 уровень'!AC2837</f>
        <v>0</v>
      </c>
      <c r="AA321" s="373">
        <f>'1 уровень'!AD2837</f>
        <v>0</v>
      </c>
      <c r="AB321" s="72" t="e">
        <f t="shared" si="58"/>
        <v>#DIV/0!</v>
      </c>
      <c r="AC321" s="72" t="e">
        <f t="shared" si="59"/>
        <v>#DIV/0!</v>
      </c>
      <c r="AD321" s="966">
        <f>'1 уровень'!AE2837</f>
        <v>0</v>
      </c>
      <c r="AE321" s="973">
        <f>'1 уровень'!AF2837</f>
        <v>0</v>
      </c>
      <c r="AF321" s="183">
        <f t="shared" si="50"/>
        <v>0</v>
      </c>
      <c r="AG321" s="183">
        <f t="shared" si="49"/>
        <v>0</v>
      </c>
      <c r="AH321" s="882">
        <f t="shared" si="56"/>
        <v>0</v>
      </c>
      <c r="AI321" s="59" t="e">
        <f t="shared" si="55"/>
        <v>#DIV/0!</v>
      </c>
      <c r="AJ321" s="59"/>
      <c r="AK321" s="263"/>
      <c r="AL321" s="59">
        <f t="shared" si="57"/>
        <v>0</v>
      </c>
      <c r="AM321" s="59"/>
      <c r="AN321" s="59"/>
      <c r="AO321" s="3477"/>
      <c r="AP321" s="3477"/>
      <c r="AQ321" s="3477"/>
      <c r="AR321" s="3477"/>
      <c r="AS321" s="3477"/>
      <c r="AT321" s="3477"/>
      <c r="AU321" s="3477"/>
      <c r="AV321" s="3477"/>
      <c r="AW321" s="59"/>
      <c r="AX321" s="59"/>
      <c r="AY321" s="59"/>
      <c r="AZ321" s="59"/>
      <c r="BA321" s="59"/>
      <c r="BB321" s="59"/>
      <c r="BC321" s="59"/>
      <c r="BD321" s="59"/>
      <c r="BE321" s="59"/>
      <c r="BF321" s="59"/>
      <c r="BG321" s="59"/>
      <c r="BH321" s="59"/>
      <c r="BI321" s="59"/>
      <c r="BJ321" s="59"/>
      <c r="BK321" s="59"/>
      <c r="BL321" s="59"/>
      <c r="BM321" s="59"/>
      <c r="BN321" s="59"/>
      <c r="BO321" s="59"/>
      <c r="BP321" s="59"/>
      <c r="BQ321" s="59"/>
      <c r="BR321" s="59"/>
      <c r="BS321" s="59"/>
      <c r="BT321" s="59"/>
      <c r="BU321" s="59"/>
      <c r="BV321" s="59"/>
      <c r="BW321" s="59"/>
      <c r="BX321" s="59"/>
      <c r="BY321" s="59"/>
      <c r="BZ321" s="59"/>
      <c r="CA321" s="59"/>
      <c r="CB321" s="59"/>
      <c r="CC321" s="59"/>
      <c r="CD321" s="59"/>
      <c r="CE321" s="59"/>
      <c r="CF321" s="59"/>
      <c r="CG321" s="59"/>
      <c r="CH321" s="59"/>
      <c r="CI321" s="59"/>
      <c r="CJ321" s="59"/>
      <c r="CK321" s="59"/>
      <c r="CL321" s="59"/>
      <c r="CM321" s="59"/>
      <c r="CN321" s="59"/>
      <c r="CO321" s="59"/>
      <c r="CP321" s="59"/>
      <c r="CQ321" s="59"/>
      <c r="CR321" s="59"/>
      <c r="CS321" s="59"/>
      <c r="CT321" s="59"/>
      <c r="CU321" s="59"/>
      <c r="CV321" s="59"/>
      <c r="CW321" s="59"/>
      <c r="CX321" s="59"/>
      <c r="CY321" s="59"/>
      <c r="CZ321" s="59"/>
      <c r="DA321" s="59"/>
      <c r="DB321" s="59"/>
      <c r="DC321" s="59"/>
      <c r="DD321" s="59"/>
      <c r="DE321" s="59"/>
      <c r="DF321" s="59"/>
      <c r="DG321" s="59"/>
      <c r="DH321" s="59"/>
      <c r="DI321" s="59"/>
      <c r="DJ321" s="59"/>
      <c r="DK321" s="59"/>
      <c r="DL321" s="59"/>
      <c r="DM321" s="59"/>
      <c r="DN321" s="59"/>
      <c r="DO321" s="59"/>
      <c r="DP321" s="59"/>
      <c r="DQ321" s="59"/>
      <c r="DR321" s="59"/>
      <c r="DS321" s="59"/>
      <c r="DT321" s="59"/>
      <c r="DU321" s="59"/>
      <c r="DV321" s="59"/>
      <c r="DW321" s="59"/>
      <c r="DX321" s="59"/>
      <c r="DY321" s="59"/>
      <c r="DZ321" s="59"/>
      <c r="EA321" s="59"/>
      <c r="EB321" s="59"/>
      <c r="EC321" s="59"/>
      <c r="ED321" s="59"/>
      <c r="EE321" s="59"/>
      <c r="EF321" s="59"/>
      <c r="EG321" s="59"/>
      <c r="EH321" s="59"/>
      <c r="EI321" s="59"/>
      <c r="EJ321" s="59"/>
      <c r="EK321" s="59"/>
      <c r="EL321" s="59"/>
      <c r="EM321" s="59"/>
      <c r="EN321" s="59"/>
      <c r="EO321" s="59"/>
      <c r="EP321" s="59"/>
      <c r="EQ321" s="59"/>
      <c r="ER321" s="59"/>
      <c r="ES321" s="59"/>
      <c r="ET321" s="59"/>
      <c r="EU321" s="59"/>
      <c r="EV321" s="59"/>
      <c r="EW321" s="59"/>
      <c r="EX321" s="59"/>
      <c r="EY321" s="59"/>
      <c r="EZ321" s="59"/>
      <c r="FA321" s="59"/>
      <c r="FB321" s="59"/>
      <c r="FC321" s="59"/>
      <c r="FD321" s="59"/>
      <c r="FE321" s="59"/>
      <c r="FF321" s="59"/>
      <c r="FG321" s="59"/>
      <c r="FH321" s="59"/>
      <c r="FI321" s="59"/>
      <c r="FJ321" s="59"/>
      <c r="FK321" s="59"/>
      <c r="FL321" s="59"/>
      <c r="FM321" s="59"/>
      <c r="FN321" s="59"/>
      <c r="FO321" s="59"/>
      <c r="FP321" s="59"/>
      <c r="FQ321" s="59"/>
      <c r="FR321" s="59"/>
      <c r="FS321" s="59"/>
      <c r="FT321" s="59"/>
      <c r="FU321" s="59"/>
      <c r="FV321" s="59"/>
      <c r="FW321" s="59"/>
      <c r="FX321" s="59"/>
      <c r="FY321" s="59"/>
      <c r="FZ321" s="59"/>
      <c r="GA321" s="59"/>
      <c r="GB321" s="59"/>
      <c r="GC321" s="59"/>
      <c r="GD321" s="59"/>
      <c r="GE321" s="59"/>
      <c r="GF321" s="59"/>
      <c r="GG321" s="59"/>
      <c r="GH321" s="59"/>
      <c r="GI321" s="59"/>
      <c r="GJ321" s="59"/>
      <c r="GK321" s="59"/>
    </row>
    <row r="322" spans="1:193" ht="60" x14ac:dyDescent="0.25">
      <c r="B322" s="18">
        <v>1</v>
      </c>
      <c r="C322" s="280" t="s">
        <v>560</v>
      </c>
      <c r="D322" s="27">
        <f>'1 уровень'!G2838</f>
        <v>0</v>
      </c>
      <c r="E322" s="27">
        <f>'1 уровень'!H2838</f>
        <v>0</v>
      </c>
      <c r="F322" s="27">
        <f>'1 уровень'!I2838</f>
        <v>0</v>
      </c>
      <c r="G322" s="64" t="e">
        <f>'1 уровень'!J2838</f>
        <v>#DIV/0!</v>
      </c>
      <c r="H322" s="78">
        <f>'1 уровень'!K2838</f>
        <v>0</v>
      </c>
      <c r="I322" s="78">
        <f>'1 уровень'!L2838</f>
        <v>0</v>
      </c>
      <c r="J322" s="73">
        <f>'1 уровень'!M2838</f>
        <v>0</v>
      </c>
      <c r="K322" s="73">
        <f>'1 уровень'!N2838</f>
        <v>0</v>
      </c>
      <c r="L322" s="73">
        <f>'1 уровень'!O2838</f>
        <v>0</v>
      </c>
      <c r="M322" s="73">
        <f>'1 уровень'!P2838</f>
        <v>0</v>
      </c>
      <c r="N322" s="73">
        <f>'1 уровень'!Q2838</f>
        <v>0</v>
      </c>
      <c r="O322" s="73">
        <f>'1 уровень'!R2838</f>
        <v>0</v>
      </c>
      <c r="P322" s="72">
        <f>'1 уровень'!S2838</f>
        <v>0</v>
      </c>
      <c r="Q322" s="72">
        <f>'1 уровень'!T2838</f>
        <v>0</v>
      </c>
      <c r="R322" s="72">
        <f>'1 уровень'!U2838</f>
        <v>0</v>
      </c>
      <c r="S322" s="72">
        <f>'1 уровень'!V2838</f>
        <v>0</v>
      </c>
      <c r="T322" s="72">
        <f>'1 уровень'!W2838</f>
        <v>0</v>
      </c>
      <c r="U322" s="72">
        <f>'1 уровень'!X2838</f>
        <v>0</v>
      </c>
      <c r="V322" s="774">
        <f>'1 уровень'!Y2838</f>
        <v>0</v>
      </c>
      <c r="W322" s="72">
        <f>'1 уровень'!Z2838</f>
        <v>0</v>
      </c>
      <c r="X322" s="72">
        <f>'1 уровень'!AA2838</f>
        <v>0</v>
      </c>
      <c r="Y322" s="72">
        <f>'1 уровень'!AB2838</f>
        <v>0</v>
      </c>
      <c r="Z322" s="72">
        <f>'1 уровень'!AC2838</f>
        <v>0</v>
      </c>
      <c r="AA322" s="373">
        <f>'1 уровень'!AD2838</f>
        <v>0</v>
      </c>
      <c r="AB322" s="366" t="e">
        <f t="shared" si="58"/>
        <v>#DIV/0!</v>
      </c>
      <c r="AC322" s="366" t="e">
        <f t="shared" si="59"/>
        <v>#DIV/0!</v>
      </c>
      <c r="AD322" s="966">
        <f>'1 уровень'!AE2838</f>
        <v>0</v>
      </c>
      <c r="AE322" s="973">
        <f>'1 уровень'!AF2838</f>
        <v>0</v>
      </c>
      <c r="AF322" s="183">
        <f t="shared" si="50"/>
        <v>0</v>
      </c>
      <c r="AG322" s="183">
        <f t="shared" si="49"/>
        <v>0</v>
      </c>
      <c r="AH322" s="882"/>
      <c r="AI322" s="59" t="e">
        <f t="shared" si="55"/>
        <v>#DIV/0!</v>
      </c>
      <c r="AJ322" s="59"/>
      <c r="AK322" s="263"/>
      <c r="AL322" s="59">
        <f t="shared" si="57"/>
        <v>0</v>
      </c>
      <c r="AM322" s="59"/>
      <c r="AN322" s="59"/>
      <c r="AO322" s="3477"/>
      <c r="AP322" s="3477"/>
      <c r="AQ322" s="3477"/>
      <c r="AR322" s="3477"/>
      <c r="AS322" s="3477"/>
      <c r="AT322" s="3477"/>
      <c r="AU322" s="3477"/>
      <c r="AV322" s="3477"/>
      <c r="AW322" s="59"/>
      <c r="AX322" s="59"/>
      <c r="AY322" s="59"/>
      <c r="AZ322" s="59"/>
      <c r="BA322" s="59"/>
      <c r="BB322" s="59"/>
      <c r="BC322" s="59"/>
      <c r="BD322" s="59"/>
      <c r="BE322" s="59"/>
      <c r="BF322" s="59"/>
      <c r="BG322" s="59"/>
      <c r="BH322" s="59"/>
      <c r="BI322" s="59"/>
      <c r="BJ322" s="59"/>
      <c r="BK322" s="59"/>
      <c r="BL322" s="59"/>
      <c r="BM322" s="59"/>
      <c r="BN322" s="59"/>
      <c r="BO322" s="59"/>
      <c r="BP322" s="59"/>
      <c r="BQ322" s="59"/>
      <c r="BR322" s="59"/>
      <c r="BS322" s="59"/>
      <c r="BT322" s="59"/>
      <c r="BU322" s="59"/>
      <c r="BV322" s="59"/>
      <c r="BW322" s="59"/>
      <c r="BX322" s="59"/>
      <c r="BY322" s="59"/>
      <c r="BZ322" s="59"/>
      <c r="CA322" s="59"/>
      <c r="CB322" s="59"/>
      <c r="CC322" s="59"/>
      <c r="CD322" s="59"/>
      <c r="CE322" s="59"/>
      <c r="CF322" s="59"/>
      <c r="CG322" s="59"/>
      <c r="CH322" s="59"/>
      <c r="CI322" s="59"/>
      <c r="CJ322" s="59"/>
      <c r="CK322" s="59"/>
      <c r="CL322" s="59"/>
      <c r="CM322" s="59"/>
      <c r="CN322" s="59"/>
      <c r="CO322" s="59"/>
      <c r="CP322" s="59"/>
      <c r="CQ322" s="59"/>
      <c r="CR322" s="59"/>
      <c r="CS322" s="59"/>
      <c r="CT322" s="59"/>
      <c r="CU322" s="59"/>
      <c r="CV322" s="59"/>
      <c r="CW322" s="59"/>
      <c r="CX322" s="59"/>
      <c r="CY322" s="59"/>
      <c r="CZ322" s="59"/>
      <c r="DA322" s="59"/>
      <c r="DB322" s="59"/>
      <c r="DC322" s="59"/>
      <c r="DD322" s="59"/>
      <c r="DE322" s="59"/>
      <c r="DF322" s="59"/>
      <c r="DG322" s="59"/>
      <c r="DH322" s="59"/>
      <c r="DI322" s="59"/>
      <c r="DJ322" s="59"/>
      <c r="DK322" s="59"/>
      <c r="DL322" s="59"/>
      <c r="DM322" s="59"/>
      <c r="DN322" s="59"/>
      <c r="DO322" s="59"/>
      <c r="DP322" s="59"/>
      <c r="DQ322" s="59"/>
      <c r="DR322" s="59"/>
      <c r="DS322" s="59"/>
      <c r="DT322" s="59"/>
      <c r="DU322" s="59"/>
      <c r="DV322" s="59"/>
      <c r="DW322" s="59"/>
      <c r="DX322" s="59"/>
      <c r="DY322" s="59"/>
      <c r="DZ322" s="59"/>
      <c r="EA322" s="59"/>
      <c r="EB322" s="59"/>
      <c r="EC322" s="59"/>
      <c r="ED322" s="59"/>
      <c r="EE322" s="59"/>
      <c r="EF322" s="59"/>
      <c r="EG322" s="59"/>
      <c r="EH322" s="59"/>
      <c r="EI322" s="59"/>
      <c r="EJ322" s="59"/>
      <c r="EK322" s="59"/>
      <c r="EL322" s="59"/>
      <c r="EM322" s="59"/>
      <c r="EN322" s="59"/>
      <c r="EO322" s="59"/>
      <c r="EP322" s="59"/>
      <c r="EQ322" s="59"/>
      <c r="ER322" s="59"/>
      <c r="ES322" s="59"/>
      <c r="ET322" s="59"/>
      <c r="EU322" s="59"/>
      <c r="EV322" s="59"/>
      <c r="EW322" s="59"/>
      <c r="EX322" s="59"/>
      <c r="EY322" s="59"/>
      <c r="EZ322" s="59"/>
      <c r="FA322" s="59"/>
      <c r="FB322" s="59"/>
      <c r="FC322" s="59"/>
      <c r="FD322" s="59"/>
      <c r="FE322" s="59"/>
      <c r="FF322" s="59"/>
      <c r="FG322" s="59"/>
      <c r="FH322" s="59"/>
      <c r="FI322" s="59"/>
      <c r="FJ322" s="59"/>
      <c r="FK322" s="59"/>
      <c r="FL322" s="59"/>
      <c r="FM322" s="59"/>
      <c r="FN322" s="59"/>
      <c r="FO322" s="59"/>
      <c r="FP322" s="59"/>
      <c r="FQ322" s="59"/>
      <c r="FR322" s="59"/>
      <c r="FS322" s="59"/>
      <c r="FT322" s="59"/>
      <c r="FU322" s="59"/>
      <c r="FV322" s="59"/>
      <c r="FW322" s="59"/>
      <c r="FX322" s="59"/>
      <c r="FY322" s="59"/>
      <c r="FZ322" s="59"/>
      <c r="GA322" s="59"/>
      <c r="GB322" s="59"/>
      <c r="GC322" s="59"/>
      <c r="GD322" s="59"/>
      <c r="GE322" s="59"/>
      <c r="GF322" s="59"/>
      <c r="GG322" s="59"/>
      <c r="GH322" s="59"/>
      <c r="GI322" s="59"/>
      <c r="GJ322" s="59"/>
      <c r="GK322" s="59"/>
    </row>
    <row r="323" spans="1:193" ht="29.25" x14ac:dyDescent="0.25">
      <c r="B323" s="18">
        <v>1</v>
      </c>
      <c r="C323" s="277" t="s">
        <v>403</v>
      </c>
      <c r="D323" s="20">
        <f>'1 уровень'!G2839</f>
        <v>0</v>
      </c>
      <c r="E323" s="20">
        <f>'1 уровень'!H2839</f>
        <v>0</v>
      </c>
      <c r="F323" s="20">
        <f>'1 уровень'!I2839</f>
        <v>2</v>
      </c>
      <c r="G323" s="62" t="e">
        <f>'1 уровень'!J2839</f>
        <v>#DIV/0!</v>
      </c>
      <c r="H323" s="78">
        <f>'1 уровень'!K2839</f>
        <v>0</v>
      </c>
      <c r="I323" s="78">
        <f>'1 уровень'!L2839</f>
        <v>0</v>
      </c>
      <c r="J323" s="73">
        <f>'1 уровень'!M2839</f>
        <v>0</v>
      </c>
      <c r="K323" s="73">
        <f>'1 уровень'!N2839</f>
        <v>0</v>
      </c>
      <c r="L323" s="73">
        <f>'1 уровень'!O2839</f>
        <v>0</v>
      </c>
      <c r="M323" s="73">
        <f>'1 уровень'!P2839</f>
        <v>0</v>
      </c>
      <c r="N323" s="73">
        <f>'1 уровень'!Q2839</f>
        <v>0</v>
      </c>
      <c r="O323" s="73">
        <f>'1 уровень'!R2839</f>
        <v>0</v>
      </c>
      <c r="P323" s="72">
        <f>'1 уровень'!S2839</f>
        <v>0</v>
      </c>
      <c r="Q323" s="72">
        <f>'1 уровень'!T2839</f>
        <v>0</v>
      </c>
      <c r="R323" s="72">
        <f>'1 уровень'!U2839</f>
        <v>0</v>
      </c>
      <c r="S323" s="72">
        <f>'1 уровень'!V2839</f>
        <v>0</v>
      </c>
      <c r="T323" s="72">
        <f>'1 уровень'!W2839</f>
        <v>0</v>
      </c>
      <c r="U323" s="72">
        <f>'1 уровень'!X2839</f>
        <v>5.3013149425851225E-15</v>
      </c>
      <c r="V323" s="774">
        <f>'1 уровень'!Y2839</f>
        <v>0</v>
      </c>
      <c r="W323" s="72">
        <f>'1 уровень'!Z2839</f>
        <v>0</v>
      </c>
      <c r="X323" s="72">
        <f>'1 уровень'!AA2839</f>
        <v>5.3013149425851225E-15</v>
      </c>
      <c r="Y323" s="72">
        <f>'1 уровень'!AB2839</f>
        <v>0</v>
      </c>
      <c r="Z323" s="72">
        <f>'1 уровень'!AC2839</f>
        <v>-5.3013149425851225E-15</v>
      </c>
      <c r="AA323" s="373">
        <f>'1 уровень'!AD2839</f>
        <v>0</v>
      </c>
      <c r="AB323" s="72" t="e">
        <f t="shared" si="58"/>
        <v>#DIV/0!</v>
      </c>
      <c r="AC323" s="72" t="e">
        <f t="shared" si="59"/>
        <v>#DIV/0!</v>
      </c>
      <c r="AD323" s="962">
        <f>'1 уровень'!AE2839</f>
        <v>0</v>
      </c>
      <c r="AE323" s="973">
        <f>'1 уровень'!AF2839</f>
        <v>0</v>
      </c>
      <c r="AF323" s="183">
        <f t="shared" si="50"/>
        <v>0</v>
      </c>
      <c r="AG323" s="183">
        <f t="shared" si="49"/>
        <v>-5.3013149425851225E-12</v>
      </c>
      <c r="AH323" s="882">
        <f t="shared" ref="AH323:AH339" si="60">IF(P323&gt;0,P323*1000/D323,0)</f>
        <v>0</v>
      </c>
      <c r="AI323" s="59">
        <f t="shared" si="55"/>
        <v>2.6506574712925612E-12</v>
      </c>
      <c r="AJ323" s="59"/>
      <c r="AK323" s="263"/>
      <c r="AL323" s="59">
        <f t="shared" si="57"/>
        <v>0</v>
      </c>
      <c r="AM323" s="59"/>
      <c r="AN323" s="59"/>
      <c r="AO323" s="3477"/>
      <c r="AP323" s="3477"/>
      <c r="AQ323" s="3477"/>
      <c r="AR323" s="3477"/>
      <c r="AS323" s="3477"/>
      <c r="AT323" s="3477"/>
      <c r="AU323" s="3477"/>
      <c r="AV323" s="3477"/>
      <c r="AW323" s="59"/>
      <c r="AX323" s="59"/>
      <c r="AY323" s="59"/>
      <c r="AZ323" s="59"/>
      <c r="BA323" s="59"/>
      <c r="BB323" s="59"/>
      <c r="BC323" s="59"/>
      <c r="BD323" s="59"/>
      <c r="BE323" s="59"/>
      <c r="BF323" s="59"/>
      <c r="BG323" s="59"/>
      <c r="BH323" s="59"/>
      <c r="BI323" s="59"/>
      <c r="BJ323" s="59"/>
      <c r="BK323" s="59"/>
      <c r="BL323" s="59"/>
      <c r="BM323" s="59"/>
      <c r="BN323" s="59"/>
      <c r="BO323" s="59"/>
      <c r="BP323" s="59"/>
      <c r="BQ323" s="59"/>
      <c r="BR323" s="59"/>
      <c r="BS323" s="59"/>
      <c r="BT323" s="59"/>
      <c r="BU323" s="59"/>
      <c r="BV323" s="59"/>
      <c r="BW323" s="59"/>
      <c r="BX323" s="59"/>
      <c r="BY323" s="59"/>
      <c r="BZ323" s="59"/>
      <c r="CA323" s="59"/>
      <c r="CB323" s="59"/>
      <c r="CC323" s="59"/>
      <c r="CD323" s="59"/>
      <c r="CE323" s="59"/>
      <c r="CF323" s="59"/>
      <c r="CG323" s="59"/>
      <c r="CH323" s="59"/>
      <c r="CI323" s="59"/>
      <c r="CJ323" s="59"/>
      <c r="CK323" s="59"/>
      <c r="CL323" s="59"/>
      <c r="CM323" s="59"/>
      <c r="CN323" s="59"/>
      <c r="CO323" s="59"/>
      <c r="CP323" s="59"/>
      <c r="CQ323" s="59"/>
      <c r="CR323" s="59"/>
      <c r="CS323" s="59"/>
      <c r="CT323" s="59"/>
      <c r="CU323" s="59"/>
      <c r="CV323" s="59"/>
      <c r="CW323" s="59"/>
      <c r="CX323" s="59"/>
      <c r="CY323" s="59"/>
      <c r="CZ323" s="59"/>
      <c r="DA323" s="59"/>
      <c r="DB323" s="59"/>
      <c r="DC323" s="59"/>
      <c r="DD323" s="59"/>
      <c r="DE323" s="59"/>
      <c r="DF323" s="59"/>
      <c r="DG323" s="59"/>
      <c r="DH323" s="59"/>
      <c r="DI323" s="59"/>
      <c r="DJ323" s="59"/>
      <c r="DK323" s="59"/>
      <c r="DL323" s="59"/>
      <c r="DM323" s="59"/>
      <c r="DN323" s="59"/>
      <c r="DO323" s="59"/>
      <c r="DP323" s="59"/>
      <c r="DQ323" s="59"/>
      <c r="DR323" s="59"/>
      <c r="DS323" s="59"/>
      <c r="DT323" s="59"/>
      <c r="DU323" s="59"/>
      <c r="DV323" s="59"/>
      <c r="DW323" s="59"/>
      <c r="DX323" s="59"/>
      <c r="DY323" s="59"/>
      <c r="DZ323" s="59"/>
      <c r="EA323" s="59"/>
      <c r="EB323" s="59"/>
      <c r="EC323" s="59"/>
      <c r="ED323" s="59"/>
      <c r="EE323" s="59"/>
      <c r="EF323" s="59"/>
      <c r="EG323" s="59"/>
      <c r="EH323" s="59"/>
      <c r="EI323" s="59"/>
      <c r="EJ323" s="59"/>
      <c r="EK323" s="59"/>
      <c r="EL323" s="59"/>
      <c r="EM323" s="59"/>
      <c r="EN323" s="59"/>
      <c r="EO323" s="59"/>
      <c r="EP323" s="59"/>
      <c r="EQ323" s="59"/>
      <c r="ER323" s="59"/>
      <c r="ES323" s="59"/>
      <c r="ET323" s="59"/>
      <c r="EU323" s="59"/>
      <c r="EV323" s="59"/>
      <c r="EW323" s="59"/>
      <c r="EX323" s="59"/>
      <c r="EY323" s="59"/>
      <c r="EZ323" s="59"/>
      <c r="FA323" s="59"/>
      <c r="FB323" s="59"/>
      <c r="FC323" s="59"/>
      <c r="FD323" s="59"/>
      <c r="FE323" s="59"/>
      <c r="FF323" s="59"/>
      <c r="FG323" s="59"/>
      <c r="FH323" s="59"/>
      <c r="FI323" s="59"/>
      <c r="FJ323" s="59"/>
      <c r="FK323" s="59"/>
      <c r="FL323" s="59"/>
      <c r="FM323" s="59"/>
      <c r="FN323" s="59"/>
      <c r="FO323" s="59"/>
      <c r="FP323" s="59"/>
      <c r="FQ323" s="59"/>
      <c r="FR323" s="59"/>
      <c r="FS323" s="59"/>
      <c r="FT323" s="59"/>
      <c r="FU323" s="59"/>
      <c r="FV323" s="59"/>
      <c r="FW323" s="59"/>
      <c r="FX323" s="59"/>
      <c r="FY323" s="59"/>
      <c r="FZ323" s="59"/>
      <c r="GA323" s="59"/>
      <c r="GB323" s="59"/>
      <c r="GC323" s="59"/>
      <c r="GD323" s="59"/>
      <c r="GE323" s="59"/>
      <c r="GF323" s="59"/>
      <c r="GG323" s="59"/>
      <c r="GH323" s="59"/>
      <c r="GI323" s="59"/>
      <c r="GJ323" s="59"/>
      <c r="GK323" s="59"/>
    </row>
    <row r="324" spans="1:193" x14ac:dyDescent="0.25">
      <c r="B324" s="18">
        <v>1</v>
      </c>
      <c r="C324" s="160" t="s">
        <v>396</v>
      </c>
      <c r="D324" s="27">
        <f>'1 уровень'!G2840</f>
        <v>0</v>
      </c>
      <c r="E324" s="27">
        <f>'1 уровень'!H2840</f>
        <v>0</v>
      </c>
      <c r="F324" s="27">
        <f>'1 уровень'!I2840</f>
        <v>0</v>
      </c>
      <c r="G324" s="64">
        <f>'1 уровень'!J2840</f>
        <v>0</v>
      </c>
      <c r="H324" s="78">
        <f>'1 уровень'!K2840</f>
        <v>0</v>
      </c>
      <c r="I324" s="78">
        <f>'1 уровень'!L2840</f>
        <v>0</v>
      </c>
      <c r="J324" s="73">
        <f>'1 уровень'!M2840</f>
        <v>0</v>
      </c>
      <c r="K324" s="73">
        <f>'1 уровень'!N2840</f>
        <v>0</v>
      </c>
      <c r="L324" s="73">
        <f>'1 уровень'!O2840</f>
        <v>0</v>
      </c>
      <c r="M324" s="73">
        <f>'1 уровень'!P2840</f>
        <v>0</v>
      </c>
      <c r="N324" s="73">
        <f>'1 уровень'!Q2840</f>
        <v>0</v>
      </c>
      <c r="O324" s="73">
        <f>'1 уровень'!R2840</f>
        <v>0</v>
      </c>
      <c r="P324" s="72">
        <f>'1 уровень'!S2840</f>
        <v>0</v>
      </c>
      <c r="Q324" s="72">
        <f>'1 уровень'!T2840</f>
        <v>0</v>
      </c>
      <c r="R324" s="72">
        <f>'1 уровень'!U2840</f>
        <v>0</v>
      </c>
      <c r="S324" s="72">
        <f>'1 уровень'!V2840</f>
        <v>0</v>
      </c>
      <c r="T324" s="72">
        <f>'1 уровень'!W2840</f>
        <v>0</v>
      </c>
      <c r="U324" s="72">
        <f>'1 уровень'!X2840</f>
        <v>0</v>
      </c>
      <c r="V324" s="774">
        <f>'1 уровень'!Y2840</f>
        <v>0</v>
      </c>
      <c r="W324" s="72">
        <f>'1 уровень'!Z2840</f>
        <v>0</v>
      </c>
      <c r="X324" s="72">
        <f>'1 уровень'!AA2840</f>
        <v>0</v>
      </c>
      <c r="Y324" s="72">
        <f>'1 уровень'!AB2840</f>
        <v>0</v>
      </c>
      <c r="Z324" s="72">
        <f>'1 уровень'!AC2840</f>
        <v>0</v>
      </c>
      <c r="AA324" s="373">
        <f>'1 уровень'!AD2840</f>
        <v>0</v>
      </c>
      <c r="AB324" s="72"/>
      <c r="AC324" s="72"/>
      <c r="AD324" s="966">
        <f>'1 уровень'!AE2840</f>
        <v>0</v>
      </c>
      <c r="AE324" s="973">
        <f>'1 уровень'!AF2840</f>
        <v>0</v>
      </c>
      <c r="AF324" s="183">
        <f t="shared" si="50"/>
        <v>0</v>
      </c>
      <c r="AG324" s="183">
        <f t="shared" si="49"/>
        <v>0</v>
      </c>
      <c r="AH324" s="882">
        <f t="shared" si="60"/>
        <v>0</v>
      </c>
      <c r="AI324" s="59" t="e">
        <f t="shared" si="55"/>
        <v>#DIV/0!</v>
      </c>
      <c r="AJ324" s="59"/>
      <c r="AK324" s="263"/>
      <c r="AL324" s="59">
        <f t="shared" si="57"/>
        <v>0</v>
      </c>
      <c r="AM324" s="59"/>
      <c r="AN324" s="59"/>
      <c r="AO324" s="3477"/>
      <c r="AP324" s="3477"/>
      <c r="AQ324" s="3477"/>
      <c r="AR324" s="3477"/>
      <c r="AS324" s="3477"/>
      <c r="AT324" s="3477"/>
      <c r="AU324" s="3477"/>
      <c r="AV324" s="3477"/>
      <c r="AW324" s="59"/>
      <c r="AX324" s="59"/>
      <c r="AY324" s="59"/>
      <c r="AZ324" s="59"/>
      <c r="BA324" s="59"/>
      <c r="BB324" s="59"/>
      <c r="BC324" s="59"/>
      <c r="BD324" s="59"/>
      <c r="BE324" s="59"/>
      <c r="BF324" s="59"/>
      <c r="BG324" s="59"/>
      <c r="BH324" s="59"/>
      <c r="BI324" s="59"/>
      <c r="BJ324" s="59"/>
      <c r="BK324" s="59"/>
      <c r="BL324" s="59"/>
      <c r="BM324" s="59"/>
      <c r="BN324" s="59"/>
      <c r="BO324" s="59"/>
      <c r="BP324" s="59"/>
      <c r="BQ324" s="59"/>
      <c r="BR324" s="59"/>
      <c r="BS324" s="59"/>
      <c r="BT324" s="59"/>
      <c r="BU324" s="59"/>
      <c r="BV324" s="59"/>
      <c r="BW324" s="59"/>
      <c r="BX324" s="59"/>
      <c r="BY324" s="59"/>
      <c r="BZ324" s="59"/>
      <c r="CA324" s="59"/>
      <c r="CB324" s="59"/>
      <c r="CC324" s="59"/>
      <c r="CD324" s="59"/>
      <c r="CE324" s="59"/>
      <c r="CF324" s="59"/>
      <c r="CG324" s="59"/>
      <c r="CH324" s="59"/>
      <c r="CI324" s="59"/>
      <c r="CJ324" s="59"/>
      <c r="CK324" s="59"/>
      <c r="CL324" s="59"/>
      <c r="CM324" s="59"/>
      <c r="CN324" s="59"/>
      <c r="CO324" s="59"/>
      <c r="CP324" s="59"/>
      <c r="CQ324" s="59"/>
      <c r="CR324" s="59"/>
      <c r="CS324" s="59"/>
      <c r="CT324" s="59"/>
      <c r="CU324" s="59"/>
      <c r="CV324" s="59"/>
      <c r="CW324" s="59"/>
      <c r="CX324" s="59"/>
      <c r="CY324" s="59"/>
      <c r="CZ324" s="59"/>
      <c r="DA324" s="59"/>
      <c r="DB324" s="59"/>
      <c r="DC324" s="59"/>
      <c r="DD324" s="59"/>
      <c r="DE324" s="59"/>
      <c r="DF324" s="59"/>
      <c r="DG324" s="59"/>
      <c r="DH324" s="59"/>
      <c r="DI324" s="59"/>
      <c r="DJ324" s="59"/>
      <c r="DK324" s="59"/>
      <c r="DL324" s="59"/>
      <c r="DM324" s="59"/>
      <c r="DN324" s="59"/>
      <c r="DO324" s="59"/>
      <c r="DP324" s="59"/>
      <c r="DQ324" s="59"/>
      <c r="DR324" s="59"/>
      <c r="DS324" s="59"/>
      <c r="DT324" s="59"/>
      <c r="DU324" s="59"/>
      <c r="DV324" s="59"/>
      <c r="DW324" s="59"/>
      <c r="DX324" s="59"/>
      <c r="DY324" s="59"/>
      <c r="DZ324" s="59"/>
      <c r="EA324" s="59"/>
      <c r="EB324" s="59"/>
      <c r="EC324" s="59"/>
      <c r="ED324" s="59"/>
      <c r="EE324" s="59"/>
      <c r="EF324" s="59"/>
      <c r="EG324" s="59"/>
      <c r="EH324" s="59"/>
      <c r="EI324" s="59"/>
      <c r="EJ324" s="59"/>
      <c r="EK324" s="59"/>
      <c r="EL324" s="59"/>
      <c r="EM324" s="59"/>
      <c r="EN324" s="59"/>
      <c r="EO324" s="59"/>
      <c r="EP324" s="59"/>
      <c r="EQ324" s="59"/>
      <c r="ER324" s="59"/>
      <c r="ES324" s="59"/>
      <c r="ET324" s="59"/>
      <c r="EU324" s="59"/>
      <c r="EV324" s="59"/>
      <c r="EW324" s="59"/>
      <c r="EX324" s="59"/>
      <c r="EY324" s="59"/>
      <c r="EZ324" s="59"/>
      <c r="FA324" s="59"/>
      <c r="FB324" s="59"/>
      <c r="FC324" s="59"/>
      <c r="FD324" s="59"/>
      <c r="FE324" s="59"/>
      <c r="FF324" s="59"/>
      <c r="FG324" s="59"/>
      <c r="FH324" s="59"/>
      <c r="FI324" s="59"/>
      <c r="FJ324" s="59"/>
      <c r="FK324" s="59"/>
      <c r="FL324" s="59"/>
      <c r="FM324" s="59"/>
      <c r="FN324" s="59"/>
      <c r="FO324" s="59"/>
      <c r="FP324" s="59"/>
      <c r="FQ324" s="59"/>
      <c r="FR324" s="59"/>
      <c r="FS324" s="59"/>
      <c r="FT324" s="59"/>
      <c r="FU324" s="59"/>
      <c r="FV324" s="59"/>
      <c r="FW324" s="59"/>
      <c r="FX324" s="59"/>
      <c r="FY324" s="59"/>
      <c r="FZ324" s="59"/>
      <c r="GA324" s="59"/>
      <c r="GB324" s="59"/>
      <c r="GC324" s="59"/>
      <c r="GD324" s="59"/>
      <c r="GE324" s="59"/>
      <c r="GF324" s="59"/>
      <c r="GG324" s="59"/>
      <c r="GH324" s="59"/>
      <c r="GI324" s="59"/>
      <c r="GJ324" s="59"/>
      <c r="GK324" s="59"/>
    </row>
    <row r="325" spans="1:193" ht="30" x14ac:dyDescent="0.25">
      <c r="B325" s="18">
        <v>1</v>
      </c>
      <c r="C325" s="280" t="s">
        <v>536</v>
      </c>
      <c r="D325" s="27">
        <f>'1 уровень'!G2841</f>
        <v>0</v>
      </c>
      <c r="E325" s="27">
        <f>'1 уровень'!H2841</f>
        <v>0</v>
      </c>
      <c r="F325" s="27">
        <f>'1 уровень'!I2841</f>
        <v>0</v>
      </c>
      <c r="G325" s="64" t="e">
        <f>'1 уровень'!J2841</f>
        <v>#DIV/0!</v>
      </c>
      <c r="H325" s="78">
        <f>'1 уровень'!K2841</f>
        <v>0</v>
      </c>
      <c r="I325" s="78">
        <f>'1 уровень'!L2841</f>
        <v>0</v>
      </c>
      <c r="J325" s="73">
        <f>'1 уровень'!M2841</f>
        <v>0</v>
      </c>
      <c r="K325" s="73">
        <f>'1 уровень'!N2841</f>
        <v>0</v>
      </c>
      <c r="L325" s="73">
        <f>'1 уровень'!O2841</f>
        <v>0</v>
      </c>
      <c r="M325" s="73">
        <f>'1 уровень'!P2841</f>
        <v>0</v>
      </c>
      <c r="N325" s="73">
        <f>'1 уровень'!Q2841</f>
        <v>0</v>
      </c>
      <c r="O325" s="73">
        <f>'1 уровень'!R2841</f>
        <v>0</v>
      </c>
      <c r="P325" s="72">
        <f>'1 уровень'!S2841</f>
        <v>0</v>
      </c>
      <c r="Q325" s="72">
        <f>'1 уровень'!T2841</f>
        <v>0</v>
      </c>
      <c r="R325" s="72">
        <f>'1 уровень'!U2841</f>
        <v>0</v>
      </c>
      <c r="S325" s="72">
        <f>'1 уровень'!V2841</f>
        <v>0</v>
      </c>
      <c r="T325" s="72">
        <f>'1 уровень'!W2841</f>
        <v>0</v>
      </c>
      <c r="U325" s="72">
        <f>'1 уровень'!X2841</f>
        <v>0</v>
      </c>
      <c r="V325" s="774">
        <f>'1 уровень'!Y2841</f>
        <v>0</v>
      </c>
      <c r="W325" s="72">
        <f>'1 уровень'!Z2841</f>
        <v>0</v>
      </c>
      <c r="X325" s="72">
        <f>'1 уровень'!AA2841</f>
        <v>0</v>
      </c>
      <c r="Y325" s="72">
        <f>'1 уровень'!AB2841</f>
        <v>0</v>
      </c>
      <c r="Z325" s="72">
        <f>'1 уровень'!AC2841</f>
        <v>0</v>
      </c>
      <c r="AA325" s="373">
        <f>'1 уровень'!AD2841</f>
        <v>0</v>
      </c>
      <c r="AB325" s="72"/>
      <c r="AC325" s="72"/>
      <c r="AD325" s="966">
        <f>'1 уровень'!AE2841</f>
        <v>0</v>
      </c>
      <c r="AE325" s="973">
        <f>'1 уровень'!AF2841</f>
        <v>0</v>
      </c>
      <c r="AF325" s="183">
        <f t="shared" si="50"/>
        <v>0</v>
      </c>
      <c r="AG325" s="183">
        <f t="shared" si="49"/>
        <v>0</v>
      </c>
      <c r="AH325" s="882">
        <f t="shared" si="60"/>
        <v>0</v>
      </c>
      <c r="AI325" s="59" t="e">
        <f t="shared" si="55"/>
        <v>#DIV/0!</v>
      </c>
      <c r="AJ325" s="59"/>
      <c r="AK325" s="263"/>
      <c r="AL325" s="59">
        <f t="shared" si="57"/>
        <v>0</v>
      </c>
      <c r="AM325" s="59"/>
      <c r="AN325" s="59"/>
      <c r="AO325" s="3477"/>
      <c r="AP325" s="3477"/>
      <c r="AQ325" s="3477"/>
      <c r="AR325" s="3477"/>
      <c r="AS325" s="3477"/>
      <c r="AT325" s="3477"/>
      <c r="AU325" s="3477"/>
      <c r="AV325" s="3477"/>
      <c r="AW325" s="59"/>
      <c r="AX325" s="59"/>
      <c r="AY325" s="59"/>
      <c r="AZ325" s="59"/>
      <c r="BA325" s="59"/>
      <c r="BB325" s="59"/>
      <c r="BC325" s="59"/>
      <c r="BD325" s="59"/>
      <c r="BE325" s="59"/>
      <c r="BF325" s="59"/>
      <c r="BG325" s="59"/>
      <c r="BH325" s="59"/>
      <c r="BI325" s="59"/>
      <c r="BJ325" s="59"/>
      <c r="BK325" s="59"/>
      <c r="BL325" s="59"/>
      <c r="BM325" s="59"/>
      <c r="BN325" s="59"/>
      <c r="BO325" s="59"/>
      <c r="BP325" s="59"/>
      <c r="BQ325" s="59"/>
      <c r="BR325" s="59"/>
      <c r="BS325" s="59"/>
      <c r="BT325" s="59"/>
      <c r="BU325" s="59"/>
      <c r="BV325" s="59"/>
      <c r="BW325" s="59"/>
      <c r="BX325" s="59"/>
      <c r="BY325" s="59"/>
      <c r="BZ325" s="59"/>
      <c r="CA325" s="59"/>
      <c r="CB325" s="59"/>
      <c r="CC325" s="59"/>
      <c r="CD325" s="59"/>
      <c r="CE325" s="59"/>
      <c r="CF325" s="59"/>
      <c r="CG325" s="59"/>
      <c r="CH325" s="59"/>
      <c r="CI325" s="59"/>
      <c r="CJ325" s="59"/>
      <c r="CK325" s="59"/>
      <c r="CL325" s="59"/>
      <c r="CM325" s="59"/>
      <c r="CN325" s="59"/>
      <c r="CO325" s="59"/>
      <c r="CP325" s="59"/>
      <c r="CQ325" s="59"/>
      <c r="CR325" s="59"/>
      <c r="CS325" s="59"/>
      <c r="CT325" s="59"/>
      <c r="CU325" s="59"/>
      <c r="CV325" s="59"/>
      <c r="CW325" s="59"/>
      <c r="CX325" s="59"/>
      <c r="CY325" s="59"/>
      <c r="CZ325" s="59"/>
      <c r="DA325" s="59"/>
      <c r="DB325" s="59"/>
      <c r="DC325" s="59"/>
      <c r="DD325" s="59"/>
      <c r="DE325" s="59"/>
      <c r="DF325" s="59"/>
      <c r="DG325" s="59"/>
      <c r="DH325" s="59"/>
      <c r="DI325" s="59"/>
      <c r="DJ325" s="59"/>
      <c r="DK325" s="59"/>
      <c r="DL325" s="59"/>
      <c r="DM325" s="59"/>
      <c r="DN325" s="59"/>
      <c r="DO325" s="59"/>
      <c r="DP325" s="59"/>
      <c r="DQ325" s="59"/>
      <c r="DR325" s="59"/>
      <c r="DS325" s="59"/>
      <c r="DT325" s="59"/>
      <c r="DU325" s="59"/>
      <c r="DV325" s="59"/>
      <c r="DW325" s="59"/>
      <c r="DX325" s="59"/>
      <c r="DY325" s="59"/>
      <c r="DZ325" s="59"/>
      <c r="EA325" s="59"/>
      <c r="EB325" s="59"/>
      <c r="EC325" s="59"/>
      <c r="ED325" s="59"/>
      <c r="EE325" s="59"/>
      <c r="EF325" s="59"/>
      <c r="EG325" s="59"/>
      <c r="EH325" s="59"/>
      <c r="EI325" s="59"/>
      <c r="EJ325" s="59"/>
      <c r="EK325" s="59"/>
      <c r="EL325" s="59"/>
      <c r="EM325" s="59"/>
      <c r="EN325" s="59"/>
      <c r="EO325" s="59"/>
      <c r="EP325" s="59"/>
      <c r="EQ325" s="59"/>
      <c r="ER325" s="59"/>
      <c r="ES325" s="59"/>
      <c r="ET325" s="59"/>
      <c r="EU325" s="59"/>
      <c r="EV325" s="59"/>
      <c r="EW325" s="59"/>
      <c r="EX325" s="59"/>
      <c r="EY325" s="59"/>
      <c r="EZ325" s="59"/>
      <c r="FA325" s="59"/>
      <c r="FB325" s="59"/>
      <c r="FC325" s="59"/>
      <c r="FD325" s="59"/>
      <c r="FE325" s="59"/>
      <c r="FF325" s="59"/>
      <c r="FG325" s="59"/>
      <c r="FH325" s="59"/>
      <c r="FI325" s="59"/>
      <c r="FJ325" s="59"/>
      <c r="FK325" s="59"/>
      <c r="FL325" s="59"/>
      <c r="FM325" s="59"/>
      <c r="FN325" s="59"/>
      <c r="FO325" s="59"/>
      <c r="FP325" s="59"/>
      <c r="FQ325" s="59"/>
      <c r="FR325" s="59"/>
      <c r="FS325" s="59"/>
      <c r="FT325" s="59"/>
      <c r="FU325" s="59"/>
      <c r="FV325" s="59"/>
      <c r="FW325" s="59"/>
      <c r="FX325" s="59"/>
      <c r="FY325" s="59"/>
      <c r="FZ325" s="59"/>
      <c r="GA325" s="59"/>
      <c r="GB325" s="59"/>
      <c r="GC325" s="59"/>
      <c r="GD325" s="59"/>
      <c r="GE325" s="59"/>
      <c r="GF325" s="59"/>
      <c r="GG325" s="59"/>
      <c r="GH325" s="59"/>
      <c r="GI325" s="59"/>
      <c r="GJ325" s="59"/>
      <c r="GK325" s="59"/>
    </row>
    <row r="326" spans="1:193" x14ac:dyDescent="0.25">
      <c r="B326" s="18">
        <v>1</v>
      </c>
      <c r="C326" s="160" t="s">
        <v>537</v>
      </c>
      <c r="D326" s="27">
        <f>'1 уровень'!G2842</f>
        <v>0</v>
      </c>
      <c r="E326" s="27">
        <f>'1 уровень'!H2842</f>
        <v>0</v>
      </c>
      <c r="F326" s="27">
        <f>'1 уровень'!I2842</f>
        <v>0</v>
      </c>
      <c r="G326" s="64">
        <f>'1 уровень'!J2842</f>
        <v>0</v>
      </c>
      <c r="H326" s="78">
        <f>'1 уровень'!K2842</f>
        <v>0</v>
      </c>
      <c r="I326" s="78">
        <f>'1 уровень'!L2842</f>
        <v>0</v>
      </c>
      <c r="J326" s="73">
        <f>'1 уровень'!M2842</f>
        <v>0</v>
      </c>
      <c r="K326" s="73">
        <f>'1 уровень'!N2842</f>
        <v>0</v>
      </c>
      <c r="L326" s="73">
        <f>'1 уровень'!O2842</f>
        <v>0</v>
      </c>
      <c r="M326" s="73">
        <f>'1 уровень'!P2842</f>
        <v>0</v>
      </c>
      <c r="N326" s="73">
        <f>'1 уровень'!Q2842</f>
        <v>0</v>
      </c>
      <c r="O326" s="73">
        <f>'1 уровень'!R2842</f>
        <v>0</v>
      </c>
      <c r="P326" s="72">
        <f>'1 уровень'!S2842</f>
        <v>0</v>
      </c>
      <c r="Q326" s="72">
        <f>'1 уровень'!T2842</f>
        <v>0</v>
      </c>
      <c r="R326" s="72">
        <f>'1 уровень'!U2842</f>
        <v>0</v>
      </c>
      <c r="S326" s="72">
        <f>'1 уровень'!V2842</f>
        <v>0</v>
      </c>
      <c r="T326" s="72">
        <f>'1 уровень'!W2842</f>
        <v>0</v>
      </c>
      <c r="U326" s="72">
        <f>'1 уровень'!X2842</f>
        <v>0</v>
      </c>
      <c r="V326" s="774">
        <f>'1 уровень'!Y2842</f>
        <v>0</v>
      </c>
      <c r="W326" s="72">
        <f>'1 уровень'!Z2842</f>
        <v>0</v>
      </c>
      <c r="X326" s="72">
        <f>'1 уровень'!AA2842</f>
        <v>0</v>
      </c>
      <c r="Y326" s="72">
        <f>'1 уровень'!AB2842</f>
        <v>0</v>
      </c>
      <c r="Z326" s="72">
        <f>'1 уровень'!AC2842</f>
        <v>0</v>
      </c>
      <c r="AA326" s="373">
        <f>'1 уровень'!AD2842</f>
        <v>0</v>
      </c>
      <c r="AB326" s="72"/>
      <c r="AC326" s="72"/>
      <c r="AD326" s="966">
        <f>'1 уровень'!AE2842</f>
        <v>0</v>
      </c>
      <c r="AE326" s="973">
        <f>'1 уровень'!AF2842</f>
        <v>0</v>
      </c>
      <c r="AF326" s="183">
        <f t="shared" si="50"/>
        <v>0</v>
      </c>
      <c r="AG326" s="183">
        <f t="shared" si="49"/>
        <v>0</v>
      </c>
      <c r="AH326" s="882">
        <f t="shared" si="60"/>
        <v>0</v>
      </c>
      <c r="AI326" s="59" t="e">
        <f t="shared" si="55"/>
        <v>#DIV/0!</v>
      </c>
      <c r="AJ326" s="59"/>
      <c r="AK326" s="263"/>
      <c r="AL326" s="59">
        <f t="shared" si="57"/>
        <v>0</v>
      </c>
      <c r="AM326" s="59"/>
      <c r="AN326" s="59"/>
      <c r="AO326" s="3477"/>
      <c r="AP326" s="3477"/>
      <c r="AQ326" s="3477"/>
      <c r="AR326" s="3477"/>
      <c r="AS326" s="3477"/>
      <c r="AT326" s="3477"/>
      <c r="AU326" s="3477"/>
      <c r="AV326" s="3477"/>
      <c r="AW326" s="59"/>
      <c r="AX326" s="59"/>
      <c r="AY326" s="59"/>
      <c r="AZ326" s="59"/>
      <c r="BA326" s="59"/>
      <c r="BB326" s="59"/>
      <c r="BC326" s="59"/>
      <c r="BD326" s="59"/>
      <c r="BE326" s="59"/>
      <c r="BF326" s="59"/>
      <c r="BG326" s="59"/>
      <c r="BH326" s="59"/>
      <c r="BI326" s="59"/>
      <c r="BJ326" s="59"/>
      <c r="BK326" s="59"/>
      <c r="BL326" s="59"/>
      <c r="BM326" s="59"/>
      <c r="BN326" s="59"/>
      <c r="BO326" s="59"/>
      <c r="BP326" s="59"/>
      <c r="BQ326" s="59"/>
      <c r="BR326" s="59"/>
      <c r="BS326" s="59"/>
      <c r="BT326" s="59"/>
      <c r="BU326" s="59"/>
      <c r="BV326" s="59"/>
      <c r="BW326" s="59"/>
      <c r="BX326" s="59"/>
      <c r="BY326" s="59"/>
      <c r="BZ326" s="59"/>
      <c r="CA326" s="59"/>
      <c r="CB326" s="59"/>
      <c r="CC326" s="59"/>
      <c r="CD326" s="59"/>
      <c r="CE326" s="59"/>
      <c r="CF326" s="59"/>
      <c r="CG326" s="59"/>
      <c r="CH326" s="59"/>
      <c r="CI326" s="59"/>
      <c r="CJ326" s="59"/>
      <c r="CK326" s="59"/>
      <c r="CL326" s="59"/>
      <c r="CM326" s="59"/>
      <c r="CN326" s="59"/>
      <c r="CO326" s="59"/>
      <c r="CP326" s="59"/>
      <c r="CQ326" s="59"/>
      <c r="CR326" s="59"/>
      <c r="CS326" s="59"/>
      <c r="CT326" s="59"/>
      <c r="CU326" s="59"/>
      <c r="CV326" s="59"/>
      <c r="CW326" s="59"/>
      <c r="CX326" s="59"/>
      <c r="CY326" s="59"/>
      <c r="CZ326" s="59"/>
      <c r="DA326" s="59"/>
      <c r="DB326" s="59"/>
      <c r="DC326" s="59"/>
      <c r="DD326" s="59"/>
      <c r="DE326" s="59"/>
      <c r="DF326" s="59"/>
      <c r="DG326" s="59"/>
      <c r="DH326" s="59"/>
      <c r="DI326" s="59"/>
      <c r="DJ326" s="59"/>
      <c r="DK326" s="59"/>
      <c r="DL326" s="59"/>
      <c r="DM326" s="59"/>
      <c r="DN326" s="59"/>
      <c r="DO326" s="59"/>
      <c r="DP326" s="59"/>
      <c r="DQ326" s="59"/>
      <c r="DR326" s="59"/>
      <c r="DS326" s="59"/>
      <c r="DT326" s="59"/>
      <c r="DU326" s="59"/>
      <c r="DV326" s="59"/>
      <c r="DW326" s="59"/>
      <c r="DX326" s="59"/>
      <c r="DY326" s="59"/>
      <c r="DZ326" s="59"/>
      <c r="EA326" s="59"/>
      <c r="EB326" s="59"/>
      <c r="EC326" s="59"/>
      <c r="ED326" s="59"/>
      <c r="EE326" s="59"/>
      <c r="EF326" s="59"/>
      <c r="EG326" s="59"/>
      <c r="EH326" s="59"/>
      <c r="EI326" s="59"/>
      <c r="EJ326" s="59"/>
      <c r="EK326" s="59"/>
      <c r="EL326" s="59"/>
      <c r="EM326" s="59"/>
      <c r="EN326" s="59"/>
      <c r="EO326" s="59"/>
      <c r="EP326" s="59"/>
      <c r="EQ326" s="59"/>
      <c r="ER326" s="59"/>
      <c r="ES326" s="59"/>
      <c r="ET326" s="59"/>
      <c r="EU326" s="59"/>
      <c r="EV326" s="59"/>
      <c r="EW326" s="59"/>
      <c r="EX326" s="59"/>
      <c r="EY326" s="59"/>
      <c r="EZ326" s="59"/>
      <c r="FA326" s="59"/>
      <c r="FB326" s="59"/>
      <c r="FC326" s="59"/>
      <c r="FD326" s="59"/>
      <c r="FE326" s="59"/>
      <c r="FF326" s="59"/>
      <c r="FG326" s="59"/>
      <c r="FH326" s="59"/>
      <c r="FI326" s="59"/>
      <c r="FJ326" s="59"/>
      <c r="FK326" s="59"/>
      <c r="FL326" s="59"/>
      <c r="FM326" s="59"/>
      <c r="FN326" s="59"/>
      <c r="FO326" s="59"/>
      <c r="FP326" s="59"/>
      <c r="FQ326" s="59"/>
      <c r="FR326" s="59"/>
      <c r="FS326" s="59"/>
      <c r="FT326" s="59"/>
      <c r="FU326" s="59"/>
      <c r="FV326" s="59"/>
      <c r="FW326" s="59"/>
      <c r="FX326" s="59"/>
      <c r="FY326" s="59"/>
      <c r="FZ326" s="59"/>
      <c r="GA326" s="59"/>
      <c r="GB326" s="59"/>
      <c r="GC326" s="59"/>
      <c r="GD326" s="59"/>
      <c r="GE326" s="59"/>
      <c r="GF326" s="59"/>
      <c r="GG326" s="59"/>
      <c r="GH326" s="59"/>
      <c r="GI326" s="59"/>
      <c r="GJ326" s="59"/>
      <c r="GK326" s="59"/>
    </row>
    <row r="327" spans="1:193" ht="30" x14ac:dyDescent="0.25">
      <c r="B327" s="18">
        <v>1</v>
      </c>
      <c r="C327" s="160" t="s">
        <v>538</v>
      </c>
      <c r="D327" s="27">
        <f>'1 уровень'!G2843</f>
        <v>0</v>
      </c>
      <c r="E327" s="27">
        <f>'1 уровень'!H2843</f>
        <v>0</v>
      </c>
      <c r="F327" s="27">
        <f>'1 уровень'!I2843</f>
        <v>0</v>
      </c>
      <c r="G327" s="64" t="e">
        <f>'1 уровень'!J2843</f>
        <v>#DIV/0!</v>
      </c>
      <c r="H327" s="78"/>
      <c r="I327" s="78">
        <f>'1 уровень'!L2843</f>
        <v>0</v>
      </c>
      <c r="J327" s="73">
        <f>'1 уровень'!M2843</f>
        <v>0</v>
      </c>
      <c r="K327" s="73">
        <f>'1 уровень'!N2843</f>
        <v>0</v>
      </c>
      <c r="L327" s="73">
        <f>'1 уровень'!O2843</f>
        <v>0</v>
      </c>
      <c r="M327" s="73">
        <f>'1 уровень'!P2843</f>
        <v>0</v>
      </c>
      <c r="N327" s="73">
        <f>'1 уровень'!Q2843</f>
        <v>0</v>
      </c>
      <c r="O327" s="73">
        <f>'1 уровень'!R2843</f>
        <v>0</v>
      </c>
      <c r="P327" s="72">
        <f>'1 уровень'!S2843</f>
        <v>0</v>
      </c>
      <c r="Q327" s="72">
        <f>'1 уровень'!T2843</f>
        <v>0</v>
      </c>
      <c r="R327" s="72">
        <f>'1 уровень'!U2843</f>
        <v>0</v>
      </c>
      <c r="S327" s="72">
        <f>'1 уровень'!V2843</f>
        <v>0</v>
      </c>
      <c r="T327" s="72">
        <f>'1 уровень'!W2843</f>
        <v>0</v>
      </c>
      <c r="U327" s="72">
        <f>'1 уровень'!X2843</f>
        <v>0</v>
      </c>
      <c r="V327" s="774">
        <f>'1 уровень'!Y2843</f>
        <v>0</v>
      </c>
      <c r="W327" s="72">
        <f>'1 уровень'!Z2843</f>
        <v>0</v>
      </c>
      <c r="X327" s="72">
        <f>'1 уровень'!AA2843</f>
        <v>0</v>
      </c>
      <c r="Y327" s="72">
        <f>'1 уровень'!AB2843</f>
        <v>0</v>
      </c>
      <c r="Z327" s="72">
        <f>'1 уровень'!AC2843</f>
        <v>0</v>
      </c>
      <c r="AA327" s="373">
        <f>'1 уровень'!AD2843</f>
        <v>0</v>
      </c>
      <c r="AB327" s="72"/>
      <c r="AC327" s="72"/>
      <c r="AD327" s="966">
        <f>'1 уровень'!AE2843</f>
        <v>0</v>
      </c>
      <c r="AE327" s="973">
        <f>'1 уровень'!AF2843</f>
        <v>0</v>
      </c>
      <c r="AF327" s="183">
        <f t="shared" si="50"/>
        <v>0</v>
      </c>
      <c r="AG327" s="183">
        <f t="shared" si="49"/>
        <v>0</v>
      </c>
      <c r="AH327" s="882">
        <f t="shared" si="60"/>
        <v>0</v>
      </c>
      <c r="AI327" s="59" t="e">
        <f t="shared" si="55"/>
        <v>#DIV/0!</v>
      </c>
      <c r="AJ327" s="59"/>
      <c r="AK327" s="263"/>
      <c r="AL327" s="59">
        <f t="shared" si="57"/>
        <v>0</v>
      </c>
      <c r="AM327" s="59"/>
      <c r="AN327" s="59"/>
      <c r="AO327" s="3477"/>
      <c r="AP327" s="3477"/>
      <c r="AQ327" s="3477"/>
      <c r="AR327" s="3477"/>
      <c r="AS327" s="3477"/>
      <c r="AT327" s="3477"/>
      <c r="AU327" s="3477"/>
      <c r="AV327" s="3477"/>
      <c r="AW327" s="59"/>
      <c r="AX327" s="59"/>
      <c r="AY327" s="59"/>
      <c r="AZ327" s="59"/>
      <c r="BA327" s="59"/>
      <c r="BB327" s="59"/>
      <c r="BC327" s="59"/>
      <c r="BD327" s="59"/>
      <c r="BE327" s="59"/>
      <c r="BF327" s="59"/>
      <c r="BG327" s="59"/>
      <c r="BH327" s="59"/>
      <c r="BI327" s="59"/>
      <c r="BJ327" s="59"/>
      <c r="BK327" s="59"/>
      <c r="BL327" s="59"/>
      <c r="BM327" s="59"/>
      <c r="BN327" s="59"/>
      <c r="BO327" s="59"/>
      <c r="BP327" s="59"/>
      <c r="BQ327" s="59"/>
      <c r="BR327" s="59"/>
      <c r="BS327" s="59"/>
      <c r="BT327" s="59"/>
      <c r="BU327" s="59"/>
      <c r="BV327" s="59"/>
      <c r="BW327" s="59"/>
      <c r="BX327" s="59"/>
      <c r="BY327" s="59"/>
      <c r="BZ327" s="59"/>
      <c r="CA327" s="59"/>
      <c r="CB327" s="59"/>
      <c r="CC327" s="59"/>
      <c r="CD327" s="59"/>
      <c r="CE327" s="59"/>
      <c r="CF327" s="59"/>
      <c r="CG327" s="59"/>
      <c r="CH327" s="59"/>
      <c r="CI327" s="59"/>
      <c r="CJ327" s="59"/>
      <c r="CK327" s="59"/>
      <c r="CL327" s="59"/>
      <c r="CM327" s="59"/>
      <c r="CN327" s="59"/>
      <c r="CO327" s="59"/>
      <c r="CP327" s="59"/>
      <c r="CQ327" s="59"/>
      <c r="CR327" s="59"/>
      <c r="CS327" s="59"/>
      <c r="CT327" s="59"/>
      <c r="CU327" s="59"/>
      <c r="CV327" s="59"/>
      <c r="CW327" s="59"/>
      <c r="CX327" s="59"/>
      <c r="CY327" s="59"/>
      <c r="CZ327" s="59"/>
      <c r="DA327" s="59"/>
      <c r="DB327" s="59"/>
      <c r="DC327" s="59"/>
      <c r="DD327" s="59"/>
      <c r="DE327" s="59"/>
      <c r="DF327" s="59"/>
      <c r="DG327" s="59"/>
      <c r="DH327" s="59"/>
      <c r="DI327" s="59"/>
      <c r="DJ327" s="59"/>
      <c r="DK327" s="59"/>
      <c r="DL327" s="59"/>
      <c r="DM327" s="59"/>
      <c r="DN327" s="59"/>
      <c r="DO327" s="59"/>
      <c r="DP327" s="59"/>
      <c r="DQ327" s="59"/>
      <c r="DR327" s="59"/>
      <c r="DS327" s="59"/>
      <c r="DT327" s="59"/>
      <c r="DU327" s="59"/>
      <c r="DV327" s="59"/>
      <c r="DW327" s="59"/>
      <c r="DX327" s="59"/>
      <c r="DY327" s="59"/>
      <c r="DZ327" s="59"/>
      <c r="EA327" s="59"/>
      <c r="EB327" s="59"/>
      <c r="EC327" s="59"/>
      <c r="ED327" s="59"/>
      <c r="EE327" s="59"/>
      <c r="EF327" s="59"/>
      <c r="EG327" s="59"/>
      <c r="EH327" s="59"/>
      <c r="EI327" s="59"/>
      <c r="EJ327" s="59"/>
      <c r="EK327" s="59"/>
      <c r="EL327" s="59"/>
      <c r="EM327" s="59"/>
      <c r="EN327" s="59"/>
      <c r="EO327" s="59"/>
      <c r="EP327" s="59"/>
      <c r="EQ327" s="59"/>
      <c r="ER327" s="59"/>
      <c r="ES327" s="59"/>
      <c r="ET327" s="59"/>
      <c r="EU327" s="59"/>
      <c r="EV327" s="59"/>
      <c r="EW327" s="59"/>
      <c r="EX327" s="59"/>
      <c r="EY327" s="59"/>
      <c r="EZ327" s="59"/>
      <c r="FA327" s="59"/>
      <c r="FB327" s="59"/>
      <c r="FC327" s="59"/>
      <c r="FD327" s="59"/>
      <c r="FE327" s="59"/>
      <c r="FF327" s="59"/>
      <c r="FG327" s="59"/>
      <c r="FH327" s="59"/>
      <c r="FI327" s="59"/>
      <c r="FJ327" s="59"/>
      <c r="FK327" s="59"/>
      <c r="FL327" s="59"/>
      <c r="FM327" s="59"/>
      <c r="FN327" s="59"/>
      <c r="FO327" s="59"/>
      <c r="FP327" s="59"/>
      <c r="FQ327" s="59"/>
      <c r="FR327" s="59"/>
      <c r="FS327" s="59"/>
      <c r="FT327" s="59"/>
      <c r="FU327" s="59"/>
      <c r="FV327" s="59"/>
      <c r="FW327" s="59"/>
      <c r="FX327" s="59"/>
      <c r="FY327" s="59"/>
      <c r="FZ327" s="59"/>
      <c r="GA327" s="59"/>
      <c r="GB327" s="59"/>
      <c r="GC327" s="59"/>
      <c r="GD327" s="59"/>
      <c r="GE327" s="59"/>
      <c r="GF327" s="59"/>
      <c r="GG327" s="59"/>
      <c r="GH327" s="59"/>
      <c r="GI327" s="59"/>
      <c r="GJ327" s="59"/>
      <c r="GK327" s="59"/>
    </row>
    <row r="328" spans="1:193" ht="60" x14ac:dyDescent="0.25">
      <c r="B328" s="18">
        <v>1</v>
      </c>
      <c r="C328" s="160" t="s">
        <v>540</v>
      </c>
      <c r="D328" s="27">
        <f>'1 уровень'!G2844</f>
        <v>0</v>
      </c>
      <c r="E328" s="27">
        <f>'1 уровень'!H2844</f>
        <v>0</v>
      </c>
      <c r="F328" s="27">
        <f>'1 уровень'!I2844</f>
        <v>0</v>
      </c>
      <c r="G328" s="64">
        <f>'1 уровень'!J2844</f>
        <v>0</v>
      </c>
      <c r="H328" s="78">
        <f>'1 уровень'!K2844</f>
        <v>0</v>
      </c>
      <c r="I328" s="78">
        <f>'1 уровень'!L2844</f>
        <v>0</v>
      </c>
      <c r="J328" s="73">
        <f>'1 уровень'!M2844</f>
        <v>0</v>
      </c>
      <c r="K328" s="73">
        <f>'1 уровень'!N2844</f>
        <v>0</v>
      </c>
      <c r="L328" s="73">
        <f>'1 уровень'!O2844</f>
        <v>0</v>
      </c>
      <c r="M328" s="73">
        <f>'1 уровень'!P2844</f>
        <v>0</v>
      </c>
      <c r="N328" s="73">
        <f>'1 уровень'!Q2844</f>
        <v>0</v>
      </c>
      <c r="O328" s="73">
        <f>'1 уровень'!R2844</f>
        <v>0</v>
      </c>
      <c r="P328" s="72">
        <f>'1 уровень'!S2844</f>
        <v>0</v>
      </c>
      <c r="Q328" s="72">
        <f>'1 уровень'!T2844</f>
        <v>0</v>
      </c>
      <c r="R328" s="72">
        <f>'1 уровень'!U2844</f>
        <v>0</v>
      </c>
      <c r="S328" s="72">
        <f>'1 уровень'!V2844</f>
        <v>0</v>
      </c>
      <c r="T328" s="72">
        <f>'1 уровень'!W2844</f>
        <v>0</v>
      </c>
      <c r="U328" s="72">
        <f>'1 уровень'!X2844</f>
        <v>0</v>
      </c>
      <c r="V328" s="774">
        <f>'1 уровень'!Y2844</f>
        <v>0</v>
      </c>
      <c r="W328" s="72">
        <f>'1 уровень'!Z2844</f>
        <v>0</v>
      </c>
      <c r="X328" s="72">
        <f>'1 уровень'!AA2844</f>
        <v>0</v>
      </c>
      <c r="Y328" s="72">
        <f>'1 уровень'!AB2844</f>
        <v>0</v>
      </c>
      <c r="Z328" s="72">
        <f>'1 уровень'!AC2844</f>
        <v>0</v>
      </c>
      <c r="AA328" s="373">
        <f>'1 уровень'!AD2844</f>
        <v>0</v>
      </c>
      <c r="AB328" s="72"/>
      <c r="AC328" s="72"/>
      <c r="AD328" s="966">
        <f>'1 уровень'!AE2844</f>
        <v>0</v>
      </c>
      <c r="AE328" s="973">
        <f>'1 уровень'!AF2844</f>
        <v>0</v>
      </c>
      <c r="AF328" s="183">
        <f t="shared" si="50"/>
        <v>0</v>
      </c>
      <c r="AG328" s="183">
        <f t="shared" si="49"/>
        <v>0</v>
      </c>
      <c r="AH328" s="882">
        <f t="shared" si="60"/>
        <v>0</v>
      </c>
      <c r="AI328" s="59" t="e">
        <f t="shared" si="55"/>
        <v>#DIV/0!</v>
      </c>
      <c r="AJ328" s="59"/>
      <c r="AK328" s="263"/>
      <c r="AL328" s="59">
        <f t="shared" si="57"/>
        <v>0</v>
      </c>
      <c r="AM328" s="59"/>
      <c r="AN328" s="59"/>
      <c r="AO328" s="3477"/>
      <c r="AP328" s="3477"/>
      <c r="AQ328" s="3477"/>
      <c r="AR328" s="3477"/>
      <c r="AS328" s="3477"/>
      <c r="AT328" s="3477"/>
      <c r="AU328" s="3477"/>
      <c r="AV328" s="3477"/>
      <c r="AW328" s="59"/>
      <c r="AX328" s="59"/>
      <c r="AY328" s="59"/>
      <c r="AZ328" s="59"/>
      <c r="BA328" s="59"/>
      <c r="BB328" s="59"/>
      <c r="BC328" s="59"/>
      <c r="BD328" s="59"/>
      <c r="BE328" s="59"/>
      <c r="BF328" s="59"/>
      <c r="BG328" s="59"/>
      <c r="BH328" s="59"/>
      <c r="BI328" s="59"/>
      <c r="BJ328" s="59"/>
      <c r="BK328" s="59"/>
      <c r="BL328" s="59"/>
      <c r="BM328" s="59"/>
      <c r="BN328" s="59"/>
      <c r="BO328" s="59"/>
      <c r="BP328" s="59"/>
      <c r="BQ328" s="59"/>
      <c r="BR328" s="59"/>
      <c r="BS328" s="59"/>
      <c r="BT328" s="59"/>
      <c r="BU328" s="59"/>
      <c r="BV328" s="59"/>
      <c r="BW328" s="59"/>
      <c r="BX328" s="59"/>
      <c r="BY328" s="59"/>
      <c r="BZ328" s="59"/>
      <c r="CA328" s="59"/>
      <c r="CB328" s="59"/>
      <c r="CC328" s="59"/>
      <c r="CD328" s="59"/>
      <c r="CE328" s="59"/>
      <c r="CF328" s="59"/>
      <c r="CG328" s="59"/>
      <c r="CH328" s="59"/>
      <c r="CI328" s="59"/>
      <c r="CJ328" s="59"/>
      <c r="CK328" s="59"/>
      <c r="CL328" s="59"/>
      <c r="CM328" s="59"/>
      <c r="CN328" s="59"/>
      <c r="CO328" s="59"/>
      <c r="CP328" s="59"/>
      <c r="CQ328" s="59"/>
      <c r="CR328" s="59"/>
      <c r="CS328" s="59"/>
      <c r="CT328" s="59"/>
      <c r="CU328" s="59"/>
      <c r="CV328" s="59"/>
      <c r="CW328" s="59"/>
      <c r="CX328" s="59"/>
      <c r="CY328" s="59"/>
      <c r="CZ328" s="59"/>
      <c r="DA328" s="59"/>
      <c r="DB328" s="59"/>
      <c r="DC328" s="59"/>
      <c r="DD328" s="59"/>
      <c r="DE328" s="59"/>
      <c r="DF328" s="59"/>
      <c r="DG328" s="59"/>
      <c r="DH328" s="59"/>
      <c r="DI328" s="59"/>
      <c r="DJ328" s="59"/>
      <c r="DK328" s="59"/>
      <c r="DL328" s="59"/>
      <c r="DM328" s="59"/>
      <c r="DN328" s="59"/>
      <c r="DO328" s="59"/>
      <c r="DP328" s="59"/>
      <c r="DQ328" s="59"/>
      <c r="DR328" s="59"/>
      <c r="DS328" s="59"/>
      <c r="DT328" s="59"/>
      <c r="DU328" s="59"/>
      <c r="DV328" s="59"/>
      <c r="DW328" s="59"/>
      <c r="DX328" s="59"/>
      <c r="DY328" s="59"/>
      <c r="DZ328" s="59"/>
      <c r="EA328" s="59"/>
      <c r="EB328" s="59"/>
      <c r="EC328" s="59"/>
      <c r="ED328" s="59"/>
      <c r="EE328" s="59"/>
      <c r="EF328" s="59"/>
      <c r="EG328" s="59"/>
      <c r="EH328" s="59"/>
      <c r="EI328" s="59"/>
      <c r="EJ328" s="59"/>
      <c r="EK328" s="59"/>
      <c r="EL328" s="59"/>
      <c r="EM328" s="59"/>
      <c r="EN328" s="59"/>
      <c r="EO328" s="59"/>
      <c r="EP328" s="59"/>
      <c r="EQ328" s="59"/>
      <c r="ER328" s="59"/>
      <c r="ES328" s="59"/>
      <c r="ET328" s="59"/>
      <c r="EU328" s="59"/>
      <c r="EV328" s="59"/>
      <c r="EW328" s="59"/>
      <c r="EX328" s="59"/>
      <c r="EY328" s="59"/>
      <c r="EZ328" s="59"/>
      <c r="FA328" s="59"/>
      <c r="FB328" s="59"/>
      <c r="FC328" s="59"/>
      <c r="FD328" s="59"/>
      <c r="FE328" s="59"/>
      <c r="FF328" s="59"/>
      <c r="FG328" s="59"/>
      <c r="FH328" s="59"/>
      <c r="FI328" s="59"/>
      <c r="FJ328" s="59"/>
      <c r="FK328" s="59"/>
      <c r="FL328" s="59"/>
      <c r="FM328" s="59"/>
      <c r="FN328" s="59"/>
      <c r="FO328" s="59"/>
      <c r="FP328" s="59"/>
      <c r="FQ328" s="59"/>
      <c r="FR328" s="59"/>
      <c r="FS328" s="59"/>
      <c r="FT328" s="59"/>
      <c r="FU328" s="59"/>
      <c r="FV328" s="59"/>
      <c r="FW328" s="59"/>
      <c r="FX328" s="59"/>
      <c r="FY328" s="59"/>
      <c r="FZ328" s="59"/>
      <c r="GA328" s="59"/>
      <c r="GB328" s="59"/>
      <c r="GC328" s="59"/>
      <c r="GD328" s="59"/>
      <c r="GE328" s="59"/>
      <c r="GF328" s="59"/>
      <c r="GG328" s="59"/>
      <c r="GH328" s="59"/>
      <c r="GI328" s="59"/>
      <c r="GJ328" s="59"/>
      <c r="GK328" s="59"/>
    </row>
    <row r="329" spans="1:193" ht="45" x14ac:dyDescent="0.25">
      <c r="B329" s="18">
        <v>1</v>
      </c>
      <c r="C329" s="547" t="s">
        <v>541</v>
      </c>
      <c r="D329" s="27">
        <f>'1 уровень'!G2845</f>
        <v>0</v>
      </c>
      <c r="E329" s="27">
        <f>'1 уровень'!H2845</f>
        <v>0</v>
      </c>
      <c r="F329" s="27">
        <f>'1 уровень'!I2845</f>
        <v>0</v>
      </c>
      <c r="G329" s="64">
        <f>'1 уровень'!J2845</f>
        <v>0</v>
      </c>
      <c r="H329" s="78">
        <f>'1 уровень'!K2845</f>
        <v>0</v>
      </c>
      <c r="I329" s="78">
        <f>'1 уровень'!L2845</f>
        <v>0</v>
      </c>
      <c r="J329" s="73">
        <f>'1 уровень'!M2845</f>
        <v>0</v>
      </c>
      <c r="K329" s="73">
        <f>'1 уровень'!N2845</f>
        <v>0</v>
      </c>
      <c r="L329" s="73">
        <f>'1 уровень'!O2845</f>
        <v>0</v>
      </c>
      <c r="M329" s="73">
        <f>'1 уровень'!P2845</f>
        <v>0</v>
      </c>
      <c r="N329" s="73">
        <f>'1 уровень'!Q2845</f>
        <v>0</v>
      </c>
      <c r="O329" s="73">
        <f>'1 уровень'!R2845</f>
        <v>0</v>
      </c>
      <c r="P329" s="72">
        <f>'1 уровень'!S2845</f>
        <v>0</v>
      </c>
      <c r="Q329" s="72">
        <f>'1 уровень'!T2845</f>
        <v>0</v>
      </c>
      <c r="R329" s="72">
        <f>'1 уровень'!U2845</f>
        <v>0</v>
      </c>
      <c r="S329" s="72">
        <f>'1 уровень'!V2845</f>
        <v>0</v>
      </c>
      <c r="T329" s="72">
        <f>'1 уровень'!W2845</f>
        <v>0</v>
      </c>
      <c r="U329" s="72">
        <f>'1 уровень'!X2845</f>
        <v>0</v>
      </c>
      <c r="V329" s="774">
        <f>'1 уровень'!Y2845</f>
        <v>0</v>
      </c>
      <c r="W329" s="72">
        <f>'1 уровень'!Z2845</f>
        <v>0</v>
      </c>
      <c r="X329" s="72">
        <f>'1 уровень'!AA2845</f>
        <v>0</v>
      </c>
      <c r="Y329" s="72">
        <f>'1 уровень'!AB2845</f>
        <v>0</v>
      </c>
      <c r="Z329" s="72">
        <f>'1 уровень'!AC2845</f>
        <v>0</v>
      </c>
      <c r="AA329" s="373">
        <f>'1 уровень'!AD2845</f>
        <v>0</v>
      </c>
      <c r="AB329" s="72"/>
      <c r="AC329" s="72"/>
      <c r="AD329" s="966">
        <f>'1 уровень'!AE2845</f>
        <v>0</v>
      </c>
      <c r="AE329" s="973">
        <f>'1 уровень'!AF2845</f>
        <v>0</v>
      </c>
      <c r="AF329" s="183">
        <f t="shared" si="50"/>
        <v>0</v>
      </c>
      <c r="AG329" s="183">
        <f t="shared" si="49"/>
        <v>0</v>
      </c>
      <c r="AH329" s="882">
        <f t="shared" si="60"/>
        <v>0</v>
      </c>
      <c r="AI329" s="59" t="e">
        <f t="shared" si="55"/>
        <v>#DIV/0!</v>
      </c>
      <c r="AJ329" s="59"/>
      <c r="AK329" s="263"/>
      <c r="AL329" s="59">
        <f t="shared" si="57"/>
        <v>0</v>
      </c>
      <c r="AM329" s="59"/>
      <c r="AN329" s="59"/>
      <c r="AO329" s="3477"/>
      <c r="AP329" s="3477"/>
      <c r="AQ329" s="3477"/>
      <c r="AR329" s="3477"/>
      <c r="AS329" s="3477"/>
      <c r="AT329" s="3477"/>
      <c r="AU329" s="3477"/>
      <c r="AV329" s="3477"/>
      <c r="AW329" s="59"/>
      <c r="AX329" s="59"/>
      <c r="AY329" s="59"/>
      <c r="AZ329" s="59"/>
      <c r="BA329" s="59"/>
      <c r="BB329" s="59"/>
      <c r="BC329" s="59"/>
      <c r="BD329" s="59"/>
      <c r="BE329" s="59"/>
      <c r="BF329" s="59"/>
      <c r="BG329" s="59"/>
      <c r="BH329" s="59"/>
      <c r="BI329" s="59"/>
      <c r="BJ329" s="59"/>
      <c r="BK329" s="59"/>
      <c r="BL329" s="59"/>
      <c r="BM329" s="59"/>
      <c r="BN329" s="59"/>
      <c r="BO329" s="59"/>
      <c r="BP329" s="59"/>
      <c r="BQ329" s="59"/>
      <c r="BR329" s="59"/>
      <c r="BS329" s="59"/>
      <c r="BT329" s="59"/>
      <c r="BU329" s="59"/>
      <c r="BV329" s="59"/>
      <c r="BW329" s="59"/>
      <c r="BX329" s="59"/>
      <c r="BY329" s="59"/>
      <c r="BZ329" s="59"/>
      <c r="CA329" s="59"/>
      <c r="CB329" s="59"/>
      <c r="CC329" s="59"/>
      <c r="CD329" s="59"/>
      <c r="CE329" s="59"/>
      <c r="CF329" s="59"/>
      <c r="CG329" s="59"/>
      <c r="CH329" s="59"/>
      <c r="CI329" s="59"/>
      <c r="CJ329" s="59"/>
      <c r="CK329" s="59"/>
      <c r="CL329" s="59"/>
      <c r="CM329" s="59"/>
      <c r="CN329" s="59"/>
      <c r="CO329" s="59"/>
      <c r="CP329" s="59"/>
      <c r="CQ329" s="59"/>
      <c r="CR329" s="59"/>
      <c r="CS329" s="59"/>
      <c r="CT329" s="59"/>
      <c r="CU329" s="59"/>
      <c r="CV329" s="59"/>
      <c r="CW329" s="59"/>
      <c r="CX329" s="59"/>
      <c r="CY329" s="59"/>
      <c r="CZ329" s="59"/>
      <c r="DA329" s="59"/>
      <c r="DB329" s="59"/>
      <c r="DC329" s="59"/>
      <c r="DD329" s="59"/>
      <c r="DE329" s="59"/>
      <c r="DF329" s="59"/>
      <c r="DG329" s="59"/>
      <c r="DH329" s="59"/>
      <c r="DI329" s="59"/>
      <c r="DJ329" s="59"/>
      <c r="DK329" s="59"/>
      <c r="DL329" s="59"/>
      <c r="DM329" s="59"/>
      <c r="DN329" s="59"/>
      <c r="DO329" s="59"/>
      <c r="DP329" s="59"/>
      <c r="DQ329" s="59"/>
      <c r="DR329" s="59"/>
      <c r="DS329" s="59"/>
      <c r="DT329" s="59"/>
      <c r="DU329" s="59"/>
      <c r="DV329" s="59"/>
      <c r="DW329" s="59"/>
      <c r="DX329" s="59"/>
      <c r="DY329" s="59"/>
      <c r="DZ329" s="59"/>
      <c r="EA329" s="59"/>
      <c r="EB329" s="59"/>
      <c r="EC329" s="59"/>
      <c r="ED329" s="59"/>
      <c r="EE329" s="59"/>
      <c r="EF329" s="59"/>
      <c r="EG329" s="59"/>
      <c r="EH329" s="59"/>
      <c r="EI329" s="59"/>
      <c r="EJ329" s="59"/>
      <c r="EK329" s="59"/>
      <c r="EL329" s="59"/>
      <c r="EM329" s="59"/>
      <c r="EN329" s="59"/>
      <c r="EO329" s="59"/>
      <c r="EP329" s="59"/>
      <c r="EQ329" s="59"/>
      <c r="ER329" s="59"/>
      <c r="ES329" s="59"/>
      <c r="ET329" s="59"/>
      <c r="EU329" s="59"/>
      <c r="EV329" s="59"/>
      <c r="EW329" s="59"/>
      <c r="EX329" s="59"/>
      <c r="EY329" s="59"/>
      <c r="EZ329" s="59"/>
      <c r="FA329" s="59"/>
      <c r="FB329" s="59"/>
      <c r="FC329" s="59"/>
      <c r="FD329" s="59"/>
      <c r="FE329" s="59"/>
      <c r="FF329" s="59"/>
      <c r="FG329" s="59"/>
      <c r="FH329" s="59"/>
      <c r="FI329" s="59"/>
      <c r="FJ329" s="59"/>
      <c r="FK329" s="59"/>
      <c r="FL329" s="59"/>
      <c r="FM329" s="59"/>
      <c r="FN329" s="59"/>
      <c r="FO329" s="59"/>
      <c r="FP329" s="59"/>
      <c r="FQ329" s="59"/>
      <c r="FR329" s="59"/>
      <c r="FS329" s="59"/>
      <c r="FT329" s="59"/>
      <c r="FU329" s="59"/>
      <c r="FV329" s="59"/>
      <c r="FW329" s="59"/>
      <c r="FX329" s="59"/>
      <c r="FY329" s="59"/>
      <c r="FZ329" s="59"/>
      <c r="GA329" s="59"/>
      <c r="GB329" s="59"/>
      <c r="GC329" s="59"/>
      <c r="GD329" s="59"/>
      <c r="GE329" s="59"/>
      <c r="GF329" s="59"/>
      <c r="GG329" s="59"/>
      <c r="GH329" s="59"/>
      <c r="GI329" s="59"/>
      <c r="GJ329" s="59"/>
      <c r="GK329" s="59"/>
    </row>
    <row r="330" spans="1:193" ht="105" x14ac:dyDescent="0.25">
      <c r="A330" s="18">
        <v>1</v>
      </c>
      <c r="B330" s="18">
        <v>1</v>
      </c>
      <c r="C330" s="547" t="s">
        <v>542</v>
      </c>
      <c r="D330" s="27">
        <f>'1 уровень'!G2846</f>
        <v>0</v>
      </c>
      <c r="E330" s="27">
        <f>'1 уровень'!H2846</f>
        <v>0</v>
      </c>
      <c r="F330" s="27">
        <f>'1 уровень'!I2846</f>
        <v>0</v>
      </c>
      <c r="G330" s="64">
        <f>'1 уровень'!J2846</f>
        <v>0</v>
      </c>
      <c r="H330" s="78">
        <f>'1 уровень'!K2846</f>
        <v>0</v>
      </c>
      <c r="I330" s="78">
        <f>'1 уровень'!L2846</f>
        <v>0</v>
      </c>
      <c r="J330" s="73">
        <f>'1 уровень'!M2846</f>
        <v>0</v>
      </c>
      <c r="K330" s="73">
        <f>'1 уровень'!N2846</f>
        <v>0</v>
      </c>
      <c r="L330" s="73">
        <f>'1 уровень'!O2846</f>
        <v>0</v>
      </c>
      <c r="M330" s="73">
        <f>'1 уровень'!P2846</f>
        <v>0</v>
      </c>
      <c r="N330" s="73">
        <f>'1 уровень'!Q2846</f>
        <v>0</v>
      </c>
      <c r="O330" s="73">
        <f>'1 уровень'!R2846</f>
        <v>0</v>
      </c>
      <c r="P330" s="72">
        <f>'1 уровень'!S2846</f>
        <v>0</v>
      </c>
      <c r="Q330" s="72">
        <f>'1 уровень'!T2846</f>
        <v>0</v>
      </c>
      <c r="R330" s="72">
        <f>'1 уровень'!U2846</f>
        <v>0</v>
      </c>
      <c r="S330" s="72">
        <f>'1 уровень'!V2846</f>
        <v>0</v>
      </c>
      <c r="T330" s="72">
        <f>'1 уровень'!W2846</f>
        <v>0</v>
      </c>
      <c r="U330" s="72">
        <f>'1 уровень'!X2846</f>
        <v>0</v>
      </c>
      <c r="V330" s="774">
        <f>'1 уровень'!Y2846</f>
        <v>0</v>
      </c>
      <c r="W330" s="72">
        <f>'1 уровень'!Z2846</f>
        <v>0</v>
      </c>
      <c r="X330" s="72">
        <f>'1 уровень'!AA2846</f>
        <v>0</v>
      </c>
      <c r="Y330" s="72">
        <f>'1 уровень'!AB2846</f>
        <v>0</v>
      </c>
      <c r="Z330" s="72">
        <f>'1 уровень'!AC2846</f>
        <v>0</v>
      </c>
      <c r="AA330" s="373">
        <f>'1 уровень'!AD2846</f>
        <v>0</v>
      </c>
      <c r="AB330" s="72"/>
      <c r="AC330" s="72"/>
      <c r="AD330" s="966">
        <f>'1 уровень'!AE2846</f>
        <v>0</v>
      </c>
      <c r="AE330" s="973">
        <f>'1 уровень'!AF2846</f>
        <v>0</v>
      </c>
      <c r="AF330" s="183">
        <f t="shared" si="50"/>
        <v>0</v>
      </c>
      <c r="AG330" s="183">
        <f t="shared" si="49"/>
        <v>0</v>
      </c>
      <c r="AH330" s="882">
        <f t="shared" si="60"/>
        <v>0</v>
      </c>
      <c r="AI330" s="59" t="e">
        <f t="shared" si="55"/>
        <v>#DIV/0!</v>
      </c>
      <c r="AJ330" s="59"/>
      <c r="AK330" s="263"/>
      <c r="AL330" s="59">
        <f t="shared" si="57"/>
        <v>0</v>
      </c>
      <c r="AM330" s="59"/>
      <c r="AN330" s="59"/>
      <c r="AO330" s="3477"/>
      <c r="AP330" s="3477"/>
      <c r="AQ330" s="3477"/>
      <c r="AR330" s="3477"/>
      <c r="AS330" s="3477"/>
      <c r="AT330" s="3477"/>
      <c r="AU330" s="3477"/>
      <c r="AV330" s="3477"/>
      <c r="AW330" s="59"/>
      <c r="AX330" s="59"/>
      <c r="AY330" s="59"/>
      <c r="AZ330" s="59"/>
      <c r="BA330" s="59"/>
      <c r="BB330" s="59"/>
      <c r="BC330" s="59"/>
      <c r="BD330" s="59"/>
      <c r="BE330" s="59"/>
      <c r="BF330" s="59"/>
      <c r="BG330" s="59"/>
      <c r="BH330" s="59"/>
      <c r="BI330" s="59"/>
      <c r="BJ330" s="59"/>
      <c r="BK330" s="59"/>
      <c r="BL330" s="59"/>
      <c r="BM330" s="59"/>
      <c r="BN330" s="59"/>
      <c r="BO330" s="59"/>
      <c r="BP330" s="59"/>
      <c r="BQ330" s="59"/>
      <c r="BR330" s="59"/>
      <c r="BS330" s="59"/>
      <c r="BT330" s="59"/>
      <c r="BU330" s="59"/>
      <c r="BV330" s="59"/>
      <c r="BW330" s="59"/>
      <c r="BX330" s="59"/>
      <c r="BY330" s="59"/>
      <c r="BZ330" s="59"/>
      <c r="CA330" s="59"/>
      <c r="CB330" s="59"/>
      <c r="CC330" s="59"/>
      <c r="CD330" s="59"/>
      <c r="CE330" s="59"/>
      <c r="CF330" s="59"/>
      <c r="CG330" s="59"/>
      <c r="CH330" s="59"/>
      <c r="CI330" s="59"/>
      <c r="CJ330" s="59"/>
      <c r="CK330" s="59"/>
      <c r="CL330" s="59"/>
      <c r="CM330" s="59"/>
      <c r="CN330" s="59"/>
      <c r="CO330" s="59"/>
      <c r="CP330" s="59"/>
      <c r="CQ330" s="59"/>
      <c r="CR330" s="59"/>
      <c r="CS330" s="59"/>
      <c r="CT330" s="59"/>
      <c r="CU330" s="59"/>
      <c r="CV330" s="59"/>
      <c r="CW330" s="59"/>
      <c r="CX330" s="59"/>
      <c r="CY330" s="59"/>
      <c r="CZ330" s="59"/>
      <c r="DA330" s="59"/>
      <c r="DB330" s="59"/>
      <c r="DC330" s="59"/>
      <c r="DD330" s="59"/>
      <c r="DE330" s="59"/>
      <c r="DF330" s="59"/>
      <c r="DG330" s="59"/>
      <c r="DH330" s="59"/>
      <c r="DI330" s="59"/>
      <c r="DJ330" s="59"/>
      <c r="DK330" s="59"/>
      <c r="DL330" s="59"/>
      <c r="DM330" s="59"/>
      <c r="DN330" s="59"/>
      <c r="DO330" s="59"/>
      <c r="DP330" s="59"/>
      <c r="DQ330" s="59"/>
      <c r="DR330" s="59"/>
      <c r="DS330" s="59"/>
      <c r="DT330" s="59"/>
      <c r="DU330" s="59"/>
      <c r="DV330" s="59"/>
      <c r="DW330" s="59"/>
      <c r="DX330" s="59"/>
      <c r="DY330" s="59"/>
      <c r="DZ330" s="59"/>
      <c r="EA330" s="59"/>
      <c r="EB330" s="59"/>
      <c r="EC330" s="59"/>
      <c r="ED330" s="59"/>
      <c r="EE330" s="59"/>
      <c r="EF330" s="59"/>
      <c r="EG330" s="59"/>
      <c r="EH330" s="59"/>
      <c r="EI330" s="59"/>
      <c r="EJ330" s="59"/>
      <c r="EK330" s="59"/>
      <c r="EL330" s="59"/>
      <c r="EM330" s="59"/>
      <c r="EN330" s="59"/>
      <c r="EO330" s="59"/>
      <c r="EP330" s="59"/>
      <c r="EQ330" s="59"/>
      <c r="ER330" s="59"/>
      <c r="ES330" s="59"/>
      <c r="ET330" s="59"/>
      <c r="EU330" s="59"/>
      <c r="EV330" s="59"/>
      <c r="EW330" s="59"/>
      <c r="EX330" s="59"/>
      <c r="EY330" s="59"/>
      <c r="EZ330" s="59"/>
      <c r="FA330" s="59"/>
      <c r="FB330" s="59"/>
      <c r="FC330" s="59"/>
      <c r="FD330" s="59"/>
      <c r="FE330" s="59"/>
      <c r="FF330" s="59"/>
      <c r="FG330" s="59"/>
      <c r="FH330" s="59"/>
      <c r="FI330" s="59"/>
      <c r="FJ330" s="59"/>
      <c r="FK330" s="59"/>
      <c r="FL330" s="59"/>
      <c r="FM330" s="59"/>
      <c r="FN330" s="59"/>
      <c r="FO330" s="59"/>
      <c r="FP330" s="59"/>
      <c r="FQ330" s="59"/>
      <c r="FR330" s="59"/>
      <c r="FS330" s="59"/>
      <c r="FT330" s="59"/>
      <c r="FU330" s="59"/>
      <c r="FV330" s="59"/>
      <c r="FW330" s="59"/>
      <c r="FX330" s="59"/>
      <c r="FY330" s="59"/>
      <c r="FZ330" s="59"/>
      <c r="GA330" s="59"/>
      <c r="GB330" s="59"/>
      <c r="GC330" s="59"/>
      <c r="GD330" s="59"/>
      <c r="GE330" s="59"/>
      <c r="GF330" s="59"/>
      <c r="GG330" s="59"/>
      <c r="GH330" s="59"/>
      <c r="GI330" s="59"/>
      <c r="GJ330" s="59"/>
      <c r="GK330" s="59"/>
    </row>
    <row r="331" spans="1:193" ht="28.5" x14ac:dyDescent="0.25">
      <c r="B331" s="18">
        <v>1</v>
      </c>
      <c r="C331" s="1018" t="s">
        <v>561</v>
      </c>
      <c r="D331" s="27">
        <f>'1 уровень'!G2847</f>
        <v>0</v>
      </c>
      <c r="E331" s="27">
        <f>'1 уровень'!H2847</f>
        <v>0</v>
      </c>
      <c r="F331" s="27">
        <f>'1 уровень'!I2847</f>
        <v>2</v>
      </c>
      <c r="G331" s="64" t="e">
        <f>'1 уровень'!J2847</f>
        <v>#DIV/0!</v>
      </c>
      <c r="H331" s="78">
        <f>'1 уровень'!K2847</f>
        <v>0</v>
      </c>
      <c r="I331" s="78">
        <f>'1 уровень'!L2847</f>
        <v>0</v>
      </c>
      <c r="J331" s="73">
        <f>'1 уровень'!M2847</f>
        <v>0</v>
      </c>
      <c r="K331" s="73">
        <f>'1 уровень'!N2847</f>
        <v>0</v>
      </c>
      <c r="L331" s="73">
        <f>'1 уровень'!O2847</f>
        <v>0</v>
      </c>
      <c r="M331" s="73">
        <f>'1 уровень'!P2847</f>
        <v>0</v>
      </c>
      <c r="N331" s="73">
        <f>'1 уровень'!Q2847</f>
        <v>0</v>
      </c>
      <c r="O331" s="73">
        <f>'1 уровень'!R2847</f>
        <v>0</v>
      </c>
      <c r="P331" s="72">
        <f>'1 уровень'!S2847</f>
        <v>0</v>
      </c>
      <c r="Q331" s="72">
        <f>'1 уровень'!T2847</f>
        <v>0</v>
      </c>
      <c r="R331" s="72">
        <f>'1 уровень'!U2847</f>
        <v>0</v>
      </c>
      <c r="S331" s="72">
        <f>'1 уровень'!V2847</f>
        <v>0</v>
      </c>
      <c r="T331" s="72">
        <f>'1 уровень'!W2847</f>
        <v>0</v>
      </c>
      <c r="U331" s="72">
        <f>'1 уровень'!X2847</f>
        <v>4.1226599999999998</v>
      </c>
      <c r="V331" s="774">
        <f>'1 уровень'!Y2847</f>
        <v>0</v>
      </c>
      <c r="W331" s="72">
        <f>'1 уровень'!Z2847</f>
        <v>0</v>
      </c>
      <c r="X331" s="72">
        <f>'1 уровень'!AA2847</f>
        <v>4.1226599999999998</v>
      </c>
      <c r="Y331" s="72">
        <f>'1 уровень'!AB2847</f>
        <v>0</v>
      </c>
      <c r="Z331" s="72">
        <f>'1 уровень'!AC2847</f>
        <v>0</v>
      </c>
      <c r="AA331" s="373">
        <f>'1 уровень'!AD2847</f>
        <v>4.1226599999999998</v>
      </c>
      <c r="AB331" s="72" t="e">
        <f>U331/T331*100</f>
        <v>#DIV/0!</v>
      </c>
      <c r="AC331" s="72" t="e">
        <f>AA331/T331*100</f>
        <v>#DIV/0!</v>
      </c>
      <c r="AD331" s="966">
        <f>'1 уровень'!AE2847</f>
        <v>0</v>
      </c>
      <c r="AE331" s="973">
        <f>'1 уровень'!AF2847</f>
        <v>0</v>
      </c>
      <c r="AF331" s="183">
        <f t="shared" si="50"/>
        <v>4122.66</v>
      </c>
      <c r="AG331" s="183">
        <f t="shared" si="49"/>
        <v>0</v>
      </c>
      <c r="AH331" s="882">
        <f t="shared" si="60"/>
        <v>0</v>
      </c>
      <c r="AI331" s="59">
        <f t="shared" si="55"/>
        <v>2061.33</v>
      </c>
      <c r="AJ331" s="59"/>
      <c r="AK331" s="263"/>
      <c r="AL331" s="59">
        <f t="shared" si="57"/>
        <v>0</v>
      </c>
      <c r="AM331" s="59"/>
      <c r="AN331" s="59"/>
      <c r="AO331" s="3477"/>
      <c r="AP331" s="3477"/>
      <c r="AQ331" s="3477"/>
      <c r="AR331" s="3477"/>
      <c r="AS331" s="3477"/>
      <c r="AT331" s="3477"/>
      <c r="AU331" s="3477"/>
      <c r="AV331" s="3477"/>
      <c r="AW331" s="59"/>
      <c r="AX331" s="59"/>
      <c r="AY331" s="59"/>
      <c r="AZ331" s="59"/>
      <c r="BA331" s="59"/>
      <c r="BB331" s="59"/>
      <c r="BC331" s="59"/>
      <c r="BD331" s="59"/>
      <c r="BE331" s="59"/>
      <c r="BF331" s="59"/>
      <c r="BG331" s="59"/>
      <c r="BH331" s="59"/>
      <c r="BI331" s="59"/>
      <c r="BJ331" s="59"/>
      <c r="BK331" s="59"/>
      <c r="BL331" s="59"/>
      <c r="BM331" s="59"/>
      <c r="BN331" s="59"/>
      <c r="BO331" s="59"/>
      <c r="BP331" s="59"/>
      <c r="BQ331" s="59"/>
      <c r="BR331" s="59"/>
      <c r="BS331" s="59"/>
      <c r="BT331" s="59"/>
      <c r="BU331" s="59"/>
      <c r="BV331" s="59"/>
      <c r="BW331" s="59"/>
      <c r="BX331" s="59"/>
      <c r="BY331" s="59"/>
      <c r="BZ331" s="59"/>
      <c r="CA331" s="59"/>
      <c r="CB331" s="59"/>
      <c r="CC331" s="59"/>
      <c r="CD331" s="59"/>
      <c r="CE331" s="59"/>
      <c r="CF331" s="59"/>
      <c r="CG331" s="59"/>
      <c r="CH331" s="59"/>
      <c r="CI331" s="59"/>
      <c r="CJ331" s="59"/>
      <c r="CK331" s="59"/>
      <c r="CL331" s="59"/>
      <c r="CM331" s="59"/>
      <c r="CN331" s="59"/>
      <c r="CO331" s="59"/>
      <c r="CP331" s="59"/>
      <c r="CQ331" s="59"/>
      <c r="CR331" s="59"/>
      <c r="CS331" s="59"/>
      <c r="CT331" s="59"/>
      <c r="CU331" s="59"/>
      <c r="CV331" s="59"/>
      <c r="CW331" s="59"/>
      <c r="CX331" s="59"/>
      <c r="CY331" s="59"/>
      <c r="CZ331" s="59"/>
      <c r="DA331" s="59"/>
      <c r="DB331" s="59"/>
      <c r="DC331" s="59"/>
      <c r="DD331" s="59"/>
      <c r="DE331" s="59"/>
      <c r="DF331" s="59"/>
      <c r="DG331" s="59"/>
      <c r="DH331" s="59"/>
      <c r="DI331" s="59"/>
      <c r="DJ331" s="59"/>
      <c r="DK331" s="59"/>
      <c r="DL331" s="59"/>
      <c r="DM331" s="59"/>
      <c r="DN331" s="59"/>
      <c r="DO331" s="59"/>
      <c r="DP331" s="59"/>
      <c r="DQ331" s="59"/>
      <c r="DR331" s="59"/>
      <c r="DS331" s="59"/>
      <c r="DT331" s="59"/>
      <c r="DU331" s="59"/>
      <c r="DV331" s="59"/>
      <c r="DW331" s="59"/>
      <c r="DX331" s="59"/>
      <c r="DY331" s="59"/>
      <c r="DZ331" s="59"/>
      <c r="EA331" s="59"/>
      <c r="EB331" s="59"/>
      <c r="EC331" s="59"/>
      <c r="ED331" s="59"/>
      <c r="EE331" s="59"/>
      <c r="EF331" s="59"/>
      <c r="EG331" s="59"/>
      <c r="EH331" s="59"/>
      <c r="EI331" s="59"/>
      <c r="EJ331" s="59"/>
      <c r="EK331" s="59"/>
      <c r="EL331" s="59"/>
      <c r="EM331" s="59"/>
      <c r="EN331" s="59"/>
      <c r="EO331" s="59"/>
      <c r="EP331" s="59"/>
      <c r="EQ331" s="59"/>
      <c r="ER331" s="59"/>
      <c r="ES331" s="59"/>
      <c r="ET331" s="59"/>
      <c r="EU331" s="59"/>
      <c r="EV331" s="59"/>
      <c r="EW331" s="59"/>
      <c r="EX331" s="59"/>
      <c r="EY331" s="59"/>
      <c r="EZ331" s="59"/>
      <c r="FA331" s="59"/>
      <c r="FB331" s="59"/>
      <c r="FC331" s="59"/>
      <c r="FD331" s="59"/>
      <c r="FE331" s="59"/>
      <c r="FF331" s="59"/>
      <c r="FG331" s="59"/>
      <c r="FH331" s="59"/>
      <c r="FI331" s="59"/>
      <c r="FJ331" s="59"/>
      <c r="FK331" s="59"/>
      <c r="FL331" s="59"/>
      <c r="FM331" s="59"/>
      <c r="FN331" s="59"/>
      <c r="FO331" s="59"/>
      <c r="FP331" s="59"/>
      <c r="FQ331" s="59"/>
      <c r="FR331" s="59"/>
      <c r="FS331" s="59"/>
      <c r="FT331" s="59"/>
      <c r="FU331" s="59"/>
      <c r="FV331" s="59"/>
      <c r="FW331" s="59"/>
      <c r="FX331" s="59"/>
      <c r="FY331" s="59"/>
      <c r="FZ331" s="59"/>
      <c r="GA331" s="59"/>
      <c r="GB331" s="59"/>
      <c r="GC331" s="59"/>
      <c r="GD331" s="59"/>
      <c r="GE331" s="59"/>
      <c r="GF331" s="59"/>
      <c r="GG331" s="59"/>
      <c r="GH331" s="59"/>
      <c r="GI331" s="59"/>
      <c r="GJ331" s="59"/>
      <c r="GK331" s="59"/>
    </row>
    <row r="332" spans="1:193" ht="29.25" x14ac:dyDescent="0.25">
      <c r="B332" s="18">
        <v>1</v>
      </c>
      <c r="C332" s="277" t="s">
        <v>404</v>
      </c>
      <c r="D332" s="27">
        <f>'1 уровень'!G2848</f>
        <v>0</v>
      </c>
      <c r="E332" s="27">
        <f>'1 уровень'!H2848</f>
        <v>0</v>
      </c>
      <c r="F332" s="27">
        <f>'1 уровень'!I2848</f>
        <v>0</v>
      </c>
      <c r="G332" s="64" t="e">
        <f>'1 уровень'!J2848</f>
        <v>#DIV/0!</v>
      </c>
      <c r="H332" s="78">
        <f>'1 уровень'!K2848</f>
        <v>0</v>
      </c>
      <c r="I332" s="78">
        <f>'1 уровень'!L2848</f>
        <v>0</v>
      </c>
      <c r="J332" s="73">
        <f>'1 уровень'!M2848</f>
        <v>0</v>
      </c>
      <c r="K332" s="73">
        <f>'1 уровень'!N2848</f>
        <v>0</v>
      </c>
      <c r="L332" s="73">
        <f>'1 уровень'!O2848</f>
        <v>0</v>
      </c>
      <c r="M332" s="73">
        <f>'1 уровень'!P2848</f>
        <v>0</v>
      </c>
      <c r="N332" s="73">
        <f>'1 уровень'!Q2848</f>
        <v>0</v>
      </c>
      <c r="O332" s="73">
        <f>'1 уровень'!R2848</f>
        <v>0</v>
      </c>
      <c r="P332" s="72">
        <f>'1 уровень'!S2848</f>
        <v>0</v>
      </c>
      <c r="Q332" s="72">
        <f>'1 уровень'!T2848</f>
        <v>0</v>
      </c>
      <c r="R332" s="72">
        <f>'1 уровень'!U2848</f>
        <v>0</v>
      </c>
      <c r="S332" s="72">
        <f>'1 уровень'!V2848</f>
        <v>0</v>
      </c>
      <c r="T332" s="72">
        <f>'1 уровень'!W2848</f>
        <v>0</v>
      </c>
      <c r="U332" s="72">
        <f>'1 уровень'!X2848</f>
        <v>0</v>
      </c>
      <c r="V332" s="774">
        <f>'1 уровень'!Y2848</f>
        <v>0</v>
      </c>
      <c r="W332" s="72">
        <f>'1 уровень'!Z2848</f>
        <v>0</v>
      </c>
      <c r="X332" s="72">
        <f>'1 уровень'!AA2848</f>
        <v>0</v>
      </c>
      <c r="Y332" s="72">
        <f>'1 уровень'!AB2848</f>
        <v>0</v>
      </c>
      <c r="Z332" s="72">
        <f>'1 уровень'!AC2848</f>
        <v>0</v>
      </c>
      <c r="AA332" s="373">
        <f>'1 уровень'!AD2848</f>
        <v>0</v>
      </c>
      <c r="AB332" s="72"/>
      <c r="AC332" s="72"/>
      <c r="AD332" s="966">
        <f>'1 уровень'!AE2848</f>
        <v>0</v>
      </c>
      <c r="AE332" s="973">
        <f>'1 уровень'!AF2848</f>
        <v>0</v>
      </c>
      <c r="AF332" s="183">
        <f t="shared" si="50"/>
        <v>0</v>
      </c>
      <c r="AG332" s="183">
        <f t="shared" si="49"/>
        <v>0</v>
      </c>
      <c r="AH332" s="882">
        <f t="shared" si="60"/>
        <v>0</v>
      </c>
      <c r="AI332" s="59" t="e">
        <f t="shared" si="55"/>
        <v>#DIV/0!</v>
      </c>
      <c r="AJ332" s="59"/>
      <c r="AK332" s="263"/>
      <c r="AL332" s="59">
        <f t="shared" si="57"/>
        <v>0</v>
      </c>
      <c r="AM332" s="59"/>
      <c r="AN332" s="59"/>
      <c r="AO332" s="3477"/>
      <c r="AP332" s="3477"/>
      <c r="AQ332" s="3477"/>
      <c r="AR332" s="3477"/>
      <c r="AS332" s="3477"/>
      <c r="AT332" s="3477"/>
      <c r="AU332" s="3477"/>
      <c r="AV332" s="3477"/>
      <c r="AW332" s="59"/>
      <c r="AX332" s="59"/>
      <c r="AY332" s="59"/>
      <c r="AZ332" s="59"/>
      <c r="BA332" s="59"/>
      <c r="BB332" s="59"/>
      <c r="BC332" s="59"/>
      <c r="BD332" s="59"/>
      <c r="BE332" s="59"/>
      <c r="BF332" s="59"/>
      <c r="BG332" s="59"/>
      <c r="BH332" s="59"/>
      <c r="BI332" s="59"/>
      <c r="BJ332" s="59"/>
      <c r="BK332" s="59"/>
      <c r="BL332" s="59"/>
      <c r="BM332" s="59"/>
      <c r="BN332" s="59"/>
      <c r="BO332" s="59"/>
      <c r="BP332" s="59"/>
      <c r="BQ332" s="59"/>
      <c r="BR332" s="59"/>
      <c r="BS332" s="59"/>
      <c r="BT332" s="59"/>
      <c r="BU332" s="59"/>
      <c r="BV332" s="59"/>
      <c r="BW332" s="59"/>
      <c r="BX332" s="59"/>
      <c r="BY332" s="59"/>
      <c r="BZ332" s="59"/>
      <c r="CA332" s="59"/>
      <c r="CB332" s="59"/>
      <c r="CC332" s="59"/>
      <c r="CD332" s="59"/>
      <c r="CE332" s="59"/>
      <c r="CF332" s="59"/>
      <c r="CG332" s="59"/>
      <c r="CH332" s="59"/>
      <c r="CI332" s="59"/>
      <c r="CJ332" s="59"/>
      <c r="CK332" s="59"/>
      <c r="CL332" s="59"/>
      <c r="CM332" s="59"/>
      <c r="CN332" s="59"/>
      <c r="CO332" s="59"/>
      <c r="CP332" s="59"/>
      <c r="CQ332" s="59"/>
      <c r="CR332" s="59"/>
      <c r="CS332" s="59"/>
      <c r="CT332" s="59"/>
      <c r="CU332" s="59"/>
      <c r="CV332" s="59"/>
      <c r="CW332" s="59"/>
      <c r="CX332" s="59"/>
      <c r="CY332" s="59"/>
      <c r="CZ332" s="59"/>
      <c r="DA332" s="59"/>
      <c r="DB332" s="59"/>
      <c r="DC332" s="59"/>
      <c r="DD332" s="59"/>
      <c r="DE332" s="59"/>
      <c r="DF332" s="59"/>
      <c r="DG332" s="59"/>
      <c r="DH332" s="59"/>
      <c r="DI332" s="59"/>
      <c r="DJ332" s="59"/>
      <c r="DK332" s="59"/>
      <c r="DL332" s="59"/>
      <c r="DM332" s="59"/>
      <c r="DN332" s="59"/>
      <c r="DO332" s="59"/>
      <c r="DP332" s="59"/>
      <c r="DQ332" s="59"/>
      <c r="DR332" s="59"/>
      <c r="DS332" s="59"/>
      <c r="DT332" s="59"/>
      <c r="DU332" s="59"/>
      <c r="DV332" s="59"/>
      <c r="DW332" s="59"/>
      <c r="DX332" s="59"/>
      <c r="DY332" s="59"/>
      <c r="DZ332" s="59"/>
      <c r="EA332" s="59"/>
      <c r="EB332" s="59"/>
      <c r="EC332" s="59"/>
      <c r="ED332" s="59"/>
      <c r="EE332" s="59"/>
      <c r="EF332" s="59"/>
      <c r="EG332" s="59"/>
      <c r="EH332" s="59"/>
      <c r="EI332" s="59"/>
      <c r="EJ332" s="59"/>
      <c r="EK332" s="59"/>
      <c r="EL332" s="59"/>
      <c r="EM332" s="59"/>
      <c r="EN332" s="59"/>
      <c r="EO332" s="59"/>
      <c r="EP332" s="59"/>
      <c r="EQ332" s="59"/>
      <c r="ER332" s="59"/>
      <c r="ES332" s="59"/>
      <c r="ET332" s="59"/>
      <c r="EU332" s="59"/>
      <c r="EV332" s="59"/>
      <c r="EW332" s="59"/>
      <c r="EX332" s="59"/>
      <c r="EY332" s="59"/>
      <c r="EZ332" s="59"/>
      <c r="FA332" s="59"/>
      <c r="FB332" s="59"/>
      <c r="FC332" s="59"/>
      <c r="FD332" s="59"/>
      <c r="FE332" s="59"/>
      <c r="FF332" s="59"/>
      <c r="FG332" s="59"/>
      <c r="FH332" s="59"/>
      <c r="FI332" s="59"/>
      <c r="FJ332" s="59"/>
      <c r="FK332" s="59"/>
      <c r="FL332" s="59"/>
      <c r="FM332" s="59"/>
      <c r="FN332" s="59"/>
      <c r="FO332" s="59"/>
      <c r="FP332" s="59"/>
      <c r="FQ332" s="59"/>
      <c r="FR332" s="59"/>
      <c r="FS332" s="59"/>
      <c r="FT332" s="59"/>
      <c r="FU332" s="59"/>
      <c r="FV332" s="59"/>
      <c r="FW332" s="59"/>
      <c r="FX332" s="59"/>
      <c r="FY332" s="59"/>
      <c r="FZ332" s="59"/>
      <c r="GA332" s="59"/>
      <c r="GB332" s="59"/>
      <c r="GC332" s="59"/>
      <c r="GD332" s="59"/>
      <c r="GE332" s="59"/>
      <c r="GF332" s="59"/>
      <c r="GG332" s="59"/>
      <c r="GH332" s="59"/>
      <c r="GI332" s="59"/>
      <c r="GJ332" s="59"/>
      <c r="GK332" s="59"/>
    </row>
    <row r="333" spans="1:193" x14ac:dyDescent="0.25">
      <c r="B333" s="18">
        <v>1</v>
      </c>
      <c r="C333" s="277" t="s">
        <v>412</v>
      </c>
      <c r="D333" s="27">
        <f>'1 уровень'!G2849</f>
        <v>0</v>
      </c>
      <c r="E333" s="27">
        <f>'1 уровень'!H2849</f>
        <v>0</v>
      </c>
      <c r="F333" s="27">
        <f>'1 уровень'!I2849</f>
        <v>0</v>
      </c>
      <c r="G333" s="64">
        <f>'1 уровень'!J2849</f>
        <v>0</v>
      </c>
      <c r="H333" s="78">
        <f>'1 уровень'!K2849</f>
        <v>0</v>
      </c>
      <c r="I333" s="78">
        <f>'1 уровень'!L2849</f>
        <v>0</v>
      </c>
      <c r="J333" s="73">
        <f>'1 уровень'!M2849</f>
        <v>0</v>
      </c>
      <c r="K333" s="73">
        <f>'1 уровень'!N2849</f>
        <v>0</v>
      </c>
      <c r="L333" s="73">
        <f>'1 уровень'!O2849</f>
        <v>0</v>
      </c>
      <c r="M333" s="73">
        <f>'1 уровень'!P2849</f>
        <v>0</v>
      </c>
      <c r="N333" s="73">
        <f>'1 уровень'!Q2849</f>
        <v>0</v>
      </c>
      <c r="O333" s="73">
        <f>'1 уровень'!R2849</f>
        <v>0</v>
      </c>
      <c r="P333" s="72">
        <f>'1 уровень'!S2849</f>
        <v>0</v>
      </c>
      <c r="Q333" s="72">
        <f>'1 уровень'!T2849</f>
        <v>0</v>
      </c>
      <c r="R333" s="72">
        <f>'1 уровень'!U2849</f>
        <v>0</v>
      </c>
      <c r="S333" s="72">
        <f>'1 уровень'!V2849</f>
        <v>0</v>
      </c>
      <c r="T333" s="72">
        <f>'1 уровень'!W2849</f>
        <v>0</v>
      </c>
      <c r="U333" s="72">
        <f>'1 уровень'!X2849</f>
        <v>0</v>
      </c>
      <c r="V333" s="774">
        <f>'1 уровень'!Y2849</f>
        <v>0</v>
      </c>
      <c r="W333" s="72">
        <f>'1 уровень'!Z2849</f>
        <v>0</v>
      </c>
      <c r="X333" s="72">
        <f>'1 уровень'!AA2849</f>
        <v>0</v>
      </c>
      <c r="Y333" s="72">
        <f>'1 уровень'!AB2849</f>
        <v>0</v>
      </c>
      <c r="Z333" s="72">
        <f>'1 уровень'!AC2849</f>
        <v>0</v>
      </c>
      <c r="AA333" s="373">
        <f>'1 уровень'!AD2849</f>
        <v>0</v>
      </c>
      <c r="AB333" s="72"/>
      <c r="AC333" s="72"/>
      <c r="AD333" s="966">
        <f>'1 уровень'!AE2849</f>
        <v>0</v>
      </c>
      <c r="AE333" s="973">
        <f>'1 уровень'!AF2849</f>
        <v>0</v>
      </c>
      <c r="AF333" s="183">
        <f t="shared" si="50"/>
        <v>0</v>
      </c>
      <c r="AG333" s="183">
        <f t="shared" si="49"/>
        <v>0</v>
      </c>
      <c r="AH333" s="882">
        <f t="shared" si="60"/>
        <v>0</v>
      </c>
      <c r="AI333" s="59" t="e">
        <f t="shared" si="55"/>
        <v>#DIV/0!</v>
      </c>
      <c r="AJ333" s="59"/>
      <c r="AK333" s="263"/>
      <c r="AL333" s="59">
        <f t="shared" si="57"/>
        <v>0</v>
      </c>
      <c r="AM333" s="59"/>
      <c r="AN333" s="59"/>
      <c r="AO333" s="3477"/>
      <c r="AP333" s="3477"/>
      <c r="AQ333" s="3477"/>
      <c r="AR333" s="3477"/>
      <c r="AS333" s="3477"/>
      <c r="AT333" s="3477"/>
      <c r="AU333" s="3477"/>
      <c r="AV333" s="3477"/>
      <c r="AW333" s="59"/>
      <c r="AX333" s="59"/>
      <c r="AY333" s="59"/>
      <c r="AZ333" s="59"/>
      <c r="BA333" s="59"/>
      <c r="BB333" s="59"/>
      <c r="BC333" s="59"/>
      <c r="BD333" s="59"/>
      <c r="BE333" s="59"/>
      <c r="BF333" s="59"/>
      <c r="BG333" s="59"/>
      <c r="BH333" s="59"/>
      <c r="BI333" s="59"/>
      <c r="BJ333" s="59"/>
      <c r="BK333" s="59"/>
      <c r="BL333" s="59"/>
      <c r="BM333" s="59"/>
      <c r="BN333" s="59"/>
      <c r="BO333" s="59"/>
      <c r="BP333" s="59"/>
      <c r="BQ333" s="59"/>
      <c r="BR333" s="59"/>
      <c r="BS333" s="59"/>
      <c r="BT333" s="59"/>
      <c r="BU333" s="59"/>
      <c r="BV333" s="59"/>
      <c r="BW333" s="59"/>
      <c r="BX333" s="59"/>
      <c r="BY333" s="59"/>
      <c r="BZ333" s="59"/>
      <c r="CA333" s="59"/>
      <c r="CB333" s="59"/>
      <c r="CC333" s="59"/>
      <c r="CD333" s="59"/>
      <c r="CE333" s="59"/>
      <c r="CF333" s="59"/>
      <c r="CG333" s="59"/>
      <c r="CH333" s="59"/>
      <c r="CI333" s="59"/>
      <c r="CJ333" s="59"/>
      <c r="CK333" s="59"/>
      <c r="CL333" s="59"/>
      <c r="CM333" s="59"/>
      <c r="CN333" s="59"/>
      <c r="CO333" s="59"/>
      <c r="CP333" s="59"/>
      <c r="CQ333" s="59"/>
      <c r="CR333" s="59"/>
      <c r="CS333" s="59"/>
      <c r="CT333" s="59"/>
      <c r="CU333" s="59"/>
      <c r="CV333" s="59"/>
      <c r="CW333" s="59"/>
      <c r="CX333" s="59"/>
      <c r="CY333" s="59"/>
      <c r="CZ333" s="59"/>
      <c r="DA333" s="59"/>
      <c r="DB333" s="59"/>
      <c r="DC333" s="59"/>
      <c r="DD333" s="59"/>
      <c r="DE333" s="59"/>
      <c r="DF333" s="59"/>
      <c r="DG333" s="59"/>
      <c r="DH333" s="59"/>
      <c r="DI333" s="59"/>
      <c r="DJ333" s="59"/>
      <c r="DK333" s="59"/>
      <c r="DL333" s="59"/>
      <c r="DM333" s="59"/>
      <c r="DN333" s="59"/>
      <c r="DO333" s="59"/>
      <c r="DP333" s="59"/>
      <c r="DQ333" s="59"/>
      <c r="DR333" s="59"/>
      <c r="DS333" s="59"/>
      <c r="DT333" s="59"/>
      <c r="DU333" s="59"/>
      <c r="DV333" s="59"/>
      <c r="DW333" s="59"/>
      <c r="DX333" s="59"/>
      <c r="DY333" s="59"/>
      <c r="DZ333" s="59"/>
      <c r="EA333" s="59"/>
      <c r="EB333" s="59"/>
      <c r="EC333" s="59"/>
      <c r="ED333" s="59"/>
      <c r="EE333" s="59"/>
      <c r="EF333" s="59"/>
      <c r="EG333" s="59"/>
      <c r="EH333" s="59"/>
      <c r="EI333" s="59"/>
      <c r="EJ333" s="59"/>
      <c r="EK333" s="59"/>
      <c r="EL333" s="59"/>
      <c r="EM333" s="59"/>
      <c r="EN333" s="59"/>
      <c r="EO333" s="59"/>
      <c r="EP333" s="59"/>
      <c r="EQ333" s="59"/>
      <c r="ER333" s="59"/>
      <c r="ES333" s="59"/>
      <c r="ET333" s="59"/>
      <c r="EU333" s="59"/>
      <c r="EV333" s="59"/>
      <c r="EW333" s="59"/>
      <c r="EX333" s="59"/>
      <c r="EY333" s="59"/>
      <c r="EZ333" s="59"/>
      <c r="FA333" s="59"/>
      <c r="FB333" s="59"/>
      <c r="FC333" s="59"/>
      <c r="FD333" s="59"/>
      <c r="FE333" s="59"/>
      <c r="FF333" s="59"/>
      <c r="FG333" s="59"/>
      <c r="FH333" s="59"/>
      <c r="FI333" s="59"/>
      <c r="FJ333" s="59"/>
      <c r="FK333" s="59"/>
      <c r="FL333" s="59"/>
      <c r="FM333" s="59"/>
      <c r="FN333" s="59"/>
      <c r="FO333" s="59"/>
      <c r="FP333" s="59"/>
      <c r="FQ333" s="59"/>
      <c r="FR333" s="59"/>
      <c r="FS333" s="59"/>
      <c r="FT333" s="59"/>
      <c r="FU333" s="59"/>
      <c r="FV333" s="59"/>
      <c r="FW333" s="59"/>
      <c r="FX333" s="59"/>
      <c r="FY333" s="59"/>
      <c r="FZ333" s="59"/>
      <c r="GA333" s="59"/>
      <c r="GB333" s="59"/>
      <c r="GC333" s="59"/>
      <c r="GD333" s="59"/>
      <c r="GE333" s="59"/>
      <c r="GF333" s="59"/>
      <c r="GG333" s="59"/>
      <c r="GH333" s="59"/>
      <c r="GI333" s="59"/>
      <c r="GJ333" s="59"/>
      <c r="GK333" s="59"/>
    </row>
    <row r="334" spans="1:193" x14ac:dyDescent="0.25">
      <c r="B334" s="18">
        <v>1</v>
      </c>
      <c r="C334" s="160" t="s">
        <v>413</v>
      </c>
      <c r="D334" s="27">
        <f>'1 уровень'!G2850</f>
        <v>0</v>
      </c>
      <c r="E334" s="27">
        <f>'1 уровень'!H2850</f>
        <v>0</v>
      </c>
      <c r="F334" s="27">
        <f>'1 уровень'!I2850</f>
        <v>0</v>
      </c>
      <c r="G334" s="64" t="e">
        <f>'1 уровень'!J2850</f>
        <v>#DIV/0!</v>
      </c>
      <c r="H334" s="78">
        <f>'1 уровень'!K2850</f>
        <v>0</v>
      </c>
      <c r="I334" s="78">
        <f>'1 уровень'!L2850</f>
        <v>0</v>
      </c>
      <c r="J334" s="73">
        <f>'1 уровень'!M2850</f>
        <v>0</v>
      </c>
      <c r="K334" s="73">
        <f>'1 уровень'!N2850</f>
        <v>0</v>
      </c>
      <c r="L334" s="73">
        <f>'1 уровень'!O2850</f>
        <v>0</v>
      </c>
      <c r="M334" s="73">
        <f>'1 уровень'!P2850</f>
        <v>0</v>
      </c>
      <c r="N334" s="73">
        <f>'1 уровень'!Q2850</f>
        <v>0</v>
      </c>
      <c r="O334" s="73">
        <f>'1 уровень'!R2850</f>
        <v>0</v>
      </c>
      <c r="P334" s="72">
        <f>'1 уровень'!S2850</f>
        <v>0</v>
      </c>
      <c r="Q334" s="72">
        <f>'1 уровень'!T2850</f>
        <v>0</v>
      </c>
      <c r="R334" s="72">
        <f>'1 уровень'!U2850</f>
        <v>0</v>
      </c>
      <c r="S334" s="72">
        <f>'1 уровень'!V2850</f>
        <v>0</v>
      </c>
      <c r="T334" s="72">
        <f>'1 уровень'!W2850</f>
        <v>0</v>
      </c>
      <c r="U334" s="72">
        <f>'1 уровень'!X2850</f>
        <v>0</v>
      </c>
      <c r="V334" s="774">
        <f>'1 уровень'!Y2850</f>
        <v>0</v>
      </c>
      <c r="W334" s="72">
        <f>'1 уровень'!Z2850</f>
        <v>0</v>
      </c>
      <c r="X334" s="72">
        <f>'1 уровень'!AA2850</f>
        <v>0</v>
      </c>
      <c r="Y334" s="72">
        <f>'1 уровень'!AB2850</f>
        <v>0</v>
      </c>
      <c r="Z334" s="72">
        <f>'1 уровень'!AC2850</f>
        <v>0</v>
      </c>
      <c r="AA334" s="373">
        <f>'1 уровень'!AD2850</f>
        <v>0</v>
      </c>
      <c r="AB334" s="72"/>
      <c r="AC334" s="72"/>
      <c r="AD334" s="966">
        <f>'1 уровень'!AE2850</f>
        <v>0</v>
      </c>
      <c r="AE334" s="973">
        <f>'1 уровень'!AF2850</f>
        <v>0</v>
      </c>
      <c r="AF334" s="183">
        <f t="shared" si="50"/>
        <v>0</v>
      </c>
      <c r="AG334" s="183">
        <f t="shared" si="49"/>
        <v>0</v>
      </c>
      <c r="AH334" s="882">
        <f t="shared" si="60"/>
        <v>0</v>
      </c>
      <c r="AI334" s="59" t="e">
        <f t="shared" si="55"/>
        <v>#DIV/0!</v>
      </c>
      <c r="AJ334" s="59"/>
      <c r="AK334" s="263"/>
      <c r="AL334" s="59">
        <f t="shared" si="57"/>
        <v>0</v>
      </c>
      <c r="AM334" s="59"/>
      <c r="AN334" s="59"/>
      <c r="AO334" s="3477"/>
      <c r="AP334" s="3477"/>
      <c r="AQ334" s="3477"/>
      <c r="AR334" s="3477"/>
      <c r="AS334" s="3477"/>
      <c r="AT334" s="3477"/>
      <c r="AU334" s="3477"/>
      <c r="AV334" s="3477"/>
      <c r="AW334" s="59"/>
      <c r="AX334" s="59"/>
      <c r="AY334" s="59"/>
      <c r="AZ334" s="59"/>
      <c r="BA334" s="59"/>
      <c r="BB334" s="59"/>
      <c r="BC334" s="59"/>
      <c r="BD334" s="59"/>
      <c r="BE334" s="59"/>
      <c r="BF334" s="59"/>
      <c r="BG334" s="59"/>
      <c r="BH334" s="59"/>
      <c r="BI334" s="59"/>
      <c r="BJ334" s="59"/>
      <c r="BK334" s="59"/>
      <c r="BL334" s="59"/>
      <c r="BM334" s="59"/>
      <c r="BN334" s="59"/>
      <c r="BO334" s="59"/>
      <c r="BP334" s="59"/>
      <c r="BQ334" s="59"/>
      <c r="BR334" s="59"/>
      <c r="BS334" s="59"/>
      <c r="BT334" s="59"/>
      <c r="BU334" s="59"/>
      <c r="BV334" s="59"/>
      <c r="BW334" s="59"/>
      <c r="BX334" s="59"/>
      <c r="BY334" s="59"/>
      <c r="BZ334" s="59"/>
      <c r="CA334" s="59"/>
      <c r="CB334" s="59"/>
      <c r="CC334" s="59"/>
      <c r="CD334" s="59"/>
      <c r="CE334" s="59"/>
      <c r="CF334" s="59"/>
      <c r="CG334" s="59"/>
      <c r="CH334" s="59"/>
      <c r="CI334" s="59"/>
      <c r="CJ334" s="59"/>
      <c r="CK334" s="59"/>
      <c r="CL334" s="59"/>
      <c r="CM334" s="59"/>
      <c r="CN334" s="59"/>
      <c r="CO334" s="59"/>
      <c r="CP334" s="59"/>
      <c r="CQ334" s="59"/>
      <c r="CR334" s="59"/>
      <c r="CS334" s="59"/>
      <c r="CT334" s="59"/>
      <c r="CU334" s="59"/>
      <c r="CV334" s="59"/>
      <c r="CW334" s="59"/>
      <c r="CX334" s="59"/>
      <c r="CY334" s="59"/>
      <c r="CZ334" s="59"/>
      <c r="DA334" s="59"/>
      <c r="DB334" s="59"/>
      <c r="DC334" s="59"/>
      <c r="DD334" s="59"/>
      <c r="DE334" s="59"/>
      <c r="DF334" s="59"/>
      <c r="DG334" s="59"/>
      <c r="DH334" s="59"/>
      <c r="DI334" s="59"/>
      <c r="DJ334" s="59"/>
      <c r="DK334" s="59"/>
      <c r="DL334" s="59"/>
      <c r="DM334" s="59"/>
      <c r="DN334" s="59"/>
      <c r="DO334" s="59"/>
      <c r="DP334" s="59"/>
      <c r="DQ334" s="59"/>
      <c r="DR334" s="59"/>
      <c r="DS334" s="59"/>
      <c r="DT334" s="59"/>
      <c r="DU334" s="59"/>
      <c r="DV334" s="59"/>
      <c r="DW334" s="59"/>
      <c r="DX334" s="59"/>
      <c r="DY334" s="59"/>
      <c r="DZ334" s="59"/>
      <c r="EA334" s="59"/>
      <c r="EB334" s="59"/>
      <c r="EC334" s="59"/>
      <c r="ED334" s="59"/>
      <c r="EE334" s="59"/>
      <c r="EF334" s="59"/>
      <c r="EG334" s="59"/>
      <c r="EH334" s="59"/>
      <c r="EI334" s="59"/>
      <c r="EJ334" s="59"/>
      <c r="EK334" s="59"/>
      <c r="EL334" s="59"/>
      <c r="EM334" s="59"/>
      <c r="EN334" s="59"/>
      <c r="EO334" s="59"/>
      <c r="EP334" s="59"/>
      <c r="EQ334" s="59"/>
      <c r="ER334" s="59"/>
      <c r="ES334" s="59"/>
      <c r="ET334" s="59"/>
      <c r="EU334" s="59"/>
      <c r="EV334" s="59"/>
      <c r="EW334" s="59"/>
      <c r="EX334" s="59"/>
      <c r="EY334" s="59"/>
      <c r="EZ334" s="59"/>
      <c r="FA334" s="59"/>
      <c r="FB334" s="59"/>
      <c r="FC334" s="59"/>
      <c r="FD334" s="59"/>
      <c r="FE334" s="59"/>
      <c r="FF334" s="59"/>
      <c r="FG334" s="59"/>
      <c r="FH334" s="59"/>
      <c r="FI334" s="59"/>
      <c r="FJ334" s="59"/>
      <c r="FK334" s="59"/>
      <c r="FL334" s="59"/>
      <c r="FM334" s="59"/>
      <c r="FN334" s="59"/>
      <c r="FO334" s="59"/>
      <c r="FP334" s="59"/>
      <c r="FQ334" s="59"/>
      <c r="FR334" s="59"/>
      <c r="FS334" s="59"/>
      <c r="FT334" s="59"/>
      <c r="FU334" s="59"/>
      <c r="FV334" s="59"/>
      <c r="FW334" s="59"/>
      <c r="FX334" s="59"/>
      <c r="FY334" s="59"/>
      <c r="FZ334" s="59"/>
      <c r="GA334" s="59"/>
      <c r="GB334" s="59"/>
      <c r="GC334" s="59"/>
      <c r="GD334" s="59"/>
      <c r="GE334" s="59"/>
      <c r="GF334" s="59"/>
      <c r="GG334" s="59"/>
      <c r="GH334" s="59"/>
      <c r="GI334" s="59"/>
      <c r="GJ334" s="59"/>
      <c r="GK334" s="59"/>
    </row>
    <row r="335" spans="1:193" x14ac:dyDescent="0.25">
      <c r="A335" s="18">
        <v>1</v>
      </c>
      <c r="B335" s="18">
        <v>1</v>
      </c>
      <c r="C335" s="282" t="s">
        <v>414</v>
      </c>
      <c r="D335" s="27">
        <f>'1 уровень'!G2851</f>
        <v>0</v>
      </c>
      <c r="E335" s="27">
        <f>'1 уровень'!H2851</f>
        <v>0</v>
      </c>
      <c r="F335" s="27">
        <f>'1 уровень'!I2851</f>
        <v>0</v>
      </c>
      <c r="G335" s="64" t="e">
        <f>'1 уровень'!J2851</f>
        <v>#DIV/0!</v>
      </c>
      <c r="H335" s="78">
        <f>'1 уровень'!K2851</f>
        <v>0</v>
      </c>
      <c r="I335" s="78">
        <f>'1 уровень'!L2851</f>
        <v>0</v>
      </c>
      <c r="J335" s="73">
        <f>'1 уровень'!M2851</f>
        <v>0</v>
      </c>
      <c r="K335" s="73">
        <f>'1 уровень'!N2851</f>
        <v>0</v>
      </c>
      <c r="L335" s="73">
        <f>'1 уровень'!O2851</f>
        <v>0</v>
      </c>
      <c r="M335" s="73">
        <f>'1 уровень'!P2851</f>
        <v>0</v>
      </c>
      <c r="N335" s="73">
        <f>'1 уровень'!Q2851</f>
        <v>0</v>
      </c>
      <c r="O335" s="73">
        <f>'1 уровень'!R2851</f>
        <v>0</v>
      </c>
      <c r="P335" s="72">
        <f>'1 уровень'!S2851</f>
        <v>0</v>
      </c>
      <c r="Q335" s="72">
        <f>'1 уровень'!T2851</f>
        <v>0</v>
      </c>
      <c r="R335" s="72">
        <f>'1 уровень'!U2851</f>
        <v>0</v>
      </c>
      <c r="S335" s="72">
        <f>'1 уровень'!V2851</f>
        <v>0</v>
      </c>
      <c r="T335" s="72">
        <f>'1 уровень'!W2851</f>
        <v>0</v>
      </c>
      <c r="U335" s="72">
        <f>'1 уровень'!X2851</f>
        <v>0</v>
      </c>
      <c r="V335" s="774">
        <f>'1 уровень'!Y2851</f>
        <v>0</v>
      </c>
      <c r="W335" s="72">
        <f>'1 уровень'!Z2851</f>
        <v>0</v>
      </c>
      <c r="X335" s="72">
        <f>'1 уровень'!AA2851</f>
        <v>0</v>
      </c>
      <c r="Y335" s="72">
        <f>'1 уровень'!AB2851</f>
        <v>0</v>
      </c>
      <c r="Z335" s="72">
        <f>'1 уровень'!AC2851</f>
        <v>0</v>
      </c>
      <c r="AA335" s="373">
        <f>'1 уровень'!AD2851</f>
        <v>0</v>
      </c>
      <c r="AB335" s="72"/>
      <c r="AC335" s="72"/>
      <c r="AD335" s="966">
        <f>'1 уровень'!AE2851</f>
        <v>0</v>
      </c>
      <c r="AE335" s="973">
        <f>'1 уровень'!AF2851</f>
        <v>0</v>
      </c>
      <c r="AF335" s="183">
        <f t="shared" si="50"/>
        <v>0</v>
      </c>
      <c r="AG335" s="183">
        <f t="shared" si="49"/>
        <v>0</v>
      </c>
      <c r="AH335" s="882">
        <f t="shared" si="60"/>
        <v>0</v>
      </c>
      <c r="AI335" s="59" t="e">
        <f t="shared" si="55"/>
        <v>#DIV/0!</v>
      </c>
      <c r="AJ335" s="59"/>
      <c r="AK335" s="263"/>
      <c r="AL335" s="59">
        <f t="shared" si="57"/>
        <v>0</v>
      </c>
      <c r="AM335" s="59"/>
      <c r="AN335" s="59"/>
      <c r="AO335" s="3477"/>
      <c r="AP335" s="3477"/>
      <c r="AQ335" s="3477"/>
      <c r="AR335" s="3477"/>
      <c r="AS335" s="3477"/>
      <c r="AT335" s="3477"/>
      <c r="AU335" s="3477"/>
      <c r="AV335" s="3477"/>
      <c r="AW335" s="59"/>
      <c r="AX335" s="59"/>
      <c r="AY335" s="59"/>
      <c r="AZ335" s="59"/>
      <c r="BA335" s="59"/>
      <c r="BB335" s="59"/>
      <c r="BC335" s="59"/>
      <c r="BD335" s="59"/>
      <c r="BE335" s="59"/>
      <c r="BF335" s="59"/>
      <c r="BG335" s="59"/>
      <c r="BH335" s="59"/>
      <c r="BI335" s="59"/>
      <c r="BJ335" s="59"/>
      <c r="BK335" s="59"/>
      <c r="BL335" s="59"/>
      <c r="BM335" s="59"/>
      <c r="BN335" s="59"/>
      <c r="BO335" s="59"/>
      <c r="BP335" s="59"/>
      <c r="BQ335" s="59"/>
      <c r="BR335" s="59"/>
      <c r="BS335" s="59"/>
      <c r="BT335" s="59"/>
      <c r="BU335" s="59"/>
      <c r="BV335" s="59"/>
      <c r="BW335" s="59"/>
      <c r="BX335" s="59"/>
      <c r="BY335" s="59"/>
      <c r="BZ335" s="59"/>
      <c r="CA335" s="59"/>
      <c r="CB335" s="59"/>
      <c r="CC335" s="59"/>
      <c r="CD335" s="59"/>
      <c r="CE335" s="59"/>
      <c r="CF335" s="59"/>
      <c r="CG335" s="59"/>
      <c r="CH335" s="59"/>
      <c r="CI335" s="59"/>
      <c r="CJ335" s="59"/>
      <c r="CK335" s="59"/>
      <c r="CL335" s="59"/>
      <c r="CM335" s="59"/>
      <c r="CN335" s="59"/>
      <c r="CO335" s="59"/>
      <c r="CP335" s="59"/>
      <c r="CQ335" s="59"/>
      <c r="CR335" s="59"/>
      <c r="CS335" s="59"/>
      <c r="CT335" s="59"/>
      <c r="CU335" s="59"/>
      <c r="CV335" s="59"/>
      <c r="CW335" s="59"/>
      <c r="CX335" s="59"/>
      <c r="CY335" s="59"/>
      <c r="CZ335" s="59"/>
      <c r="DA335" s="59"/>
      <c r="DB335" s="59"/>
      <c r="DC335" s="59"/>
      <c r="DD335" s="59"/>
      <c r="DE335" s="59"/>
      <c r="DF335" s="59"/>
      <c r="DG335" s="59"/>
      <c r="DH335" s="59"/>
      <c r="DI335" s="59"/>
      <c r="DJ335" s="59"/>
      <c r="DK335" s="59"/>
      <c r="DL335" s="59"/>
      <c r="DM335" s="59"/>
      <c r="DN335" s="59"/>
      <c r="DO335" s="59"/>
      <c r="DP335" s="59"/>
      <c r="DQ335" s="59"/>
      <c r="DR335" s="59"/>
      <c r="DS335" s="59"/>
      <c r="DT335" s="59"/>
      <c r="DU335" s="59"/>
      <c r="DV335" s="59"/>
      <c r="DW335" s="59"/>
      <c r="DX335" s="59"/>
      <c r="DY335" s="59"/>
      <c r="DZ335" s="59"/>
      <c r="EA335" s="59"/>
      <c r="EB335" s="59"/>
      <c r="EC335" s="59"/>
      <c r="ED335" s="59"/>
      <c r="EE335" s="59"/>
      <c r="EF335" s="59"/>
      <c r="EG335" s="59"/>
      <c r="EH335" s="59"/>
      <c r="EI335" s="59"/>
      <c r="EJ335" s="59"/>
      <c r="EK335" s="59"/>
      <c r="EL335" s="59"/>
      <c r="EM335" s="59"/>
      <c r="EN335" s="59"/>
      <c r="EO335" s="59"/>
      <c r="EP335" s="59"/>
      <c r="EQ335" s="59"/>
      <c r="ER335" s="59"/>
      <c r="ES335" s="59"/>
      <c r="ET335" s="59"/>
      <c r="EU335" s="59"/>
      <c r="EV335" s="59"/>
      <c r="EW335" s="59"/>
      <c r="EX335" s="59"/>
      <c r="EY335" s="59"/>
      <c r="EZ335" s="59"/>
      <c r="FA335" s="59"/>
      <c r="FB335" s="59"/>
      <c r="FC335" s="59"/>
      <c r="FD335" s="59"/>
      <c r="FE335" s="59"/>
      <c r="FF335" s="59"/>
      <c r="FG335" s="59"/>
      <c r="FH335" s="59"/>
      <c r="FI335" s="59"/>
      <c r="FJ335" s="59"/>
      <c r="FK335" s="59"/>
      <c r="FL335" s="59"/>
      <c r="FM335" s="59"/>
      <c r="FN335" s="59"/>
      <c r="FO335" s="59"/>
      <c r="FP335" s="59"/>
      <c r="FQ335" s="59"/>
      <c r="FR335" s="59"/>
      <c r="FS335" s="59"/>
      <c r="FT335" s="59"/>
      <c r="FU335" s="59"/>
      <c r="FV335" s="59"/>
      <c r="FW335" s="59"/>
      <c r="FX335" s="59"/>
      <c r="FY335" s="59"/>
      <c r="FZ335" s="59"/>
      <c r="GA335" s="59"/>
      <c r="GB335" s="59"/>
      <c r="GC335" s="59"/>
      <c r="GD335" s="59"/>
      <c r="GE335" s="59"/>
      <c r="GF335" s="59"/>
      <c r="GG335" s="59"/>
      <c r="GH335" s="59"/>
      <c r="GI335" s="59"/>
      <c r="GJ335" s="59"/>
      <c r="GK335" s="59"/>
    </row>
    <row r="336" spans="1:193" x14ac:dyDescent="0.25">
      <c r="A336" s="18">
        <v>1</v>
      </c>
      <c r="B336" s="18">
        <v>1</v>
      </c>
      <c r="C336" s="548" t="s">
        <v>217</v>
      </c>
      <c r="D336" s="27">
        <f>'1 уровень'!G2852</f>
        <v>0</v>
      </c>
      <c r="E336" s="27">
        <f>'1 уровень'!H2852</f>
        <v>0</v>
      </c>
      <c r="F336" s="27">
        <f>'1 уровень'!I2852</f>
        <v>1</v>
      </c>
      <c r="G336" s="64" t="e">
        <f>'1 уровень'!J2852</f>
        <v>#DIV/0!</v>
      </c>
      <c r="H336" s="78">
        <f>'1 уровень'!K2852</f>
        <v>0</v>
      </c>
      <c r="I336" s="78">
        <f>'1 уровень'!L2852</f>
        <v>0</v>
      </c>
      <c r="J336" s="73">
        <f>'1 уровень'!M2852</f>
        <v>0</v>
      </c>
      <c r="K336" s="73">
        <f>'1 уровень'!N2852</f>
        <v>0</v>
      </c>
      <c r="L336" s="73">
        <f>'1 уровень'!O2852</f>
        <v>0</v>
      </c>
      <c r="M336" s="73">
        <f>'1 уровень'!P2852</f>
        <v>0</v>
      </c>
      <c r="N336" s="73">
        <f>'1 уровень'!Q2852</f>
        <v>0</v>
      </c>
      <c r="O336" s="73">
        <f>'1 уровень'!R2852</f>
        <v>0</v>
      </c>
      <c r="P336" s="72">
        <f>'1 уровень'!S2852</f>
        <v>0</v>
      </c>
      <c r="Q336" s="72">
        <f>'1 уровень'!T2852</f>
        <v>0</v>
      </c>
      <c r="R336" s="72">
        <f>'1 уровень'!U2852</f>
        <v>0</v>
      </c>
      <c r="S336" s="72">
        <f>'1 уровень'!V2852</f>
        <v>0</v>
      </c>
      <c r="T336" s="72">
        <f>'1 уровень'!W2852</f>
        <v>0</v>
      </c>
      <c r="U336" s="72">
        <f>'1 уровень'!X2852</f>
        <v>1.1984000000000001</v>
      </c>
      <c r="V336" s="774">
        <f>'1 уровень'!Y2852</f>
        <v>0</v>
      </c>
      <c r="W336" s="72">
        <f>'1 уровень'!Z2852</f>
        <v>0</v>
      </c>
      <c r="X336" s="72">
        <f>'1 уровень'!AA2852</f>
        <v>1.1984000000000001</v>
      </c>
      <c r="Y336" s="72">
        <f>'1 уровень'!AB2852</f>
        <v>0</v>
      </c>
      <c r="Z336" s="72">
        <f>'1 уровень'!AC2852</f>
        <v>0</v>
      </c>
      <c r="AA336" s="373">
        <f>'1 уровень'!AD2852</f>
        <v>1.1984000000000001</v>
      </c>
      <c r="AB336" s="72"/>
      <c r="AC336" s="72"/>
      <c r="AD336" s="966" t="e">
        <f>'1 уровень'!#REF!</f>
        <v>#REF!</v>
      </c>
      <c r="AE336" s="973" t="e">
        <f>'1 уровень'!#REF!</f>
        <v>#REF!</v>
      </c>
      <c r="AF336" s="183">
        <f t="shared" si="50"/>
        <v>1198.4000000000001</v>
      </c>
      <c r="AG336" s="183">
        <f t="shared" si="49"/>
        <v>0</v>
      </c>
      <c r="AH336" s="882">
        <f t="shared" si="60"/>
        <v>0</v>
      </c>
      <c r="AI336" s="59">
        <f t="shared" si="55"/>
        <v>1198.4000000000001</v>
      </c>
      <c r="AJ336" s="59"/>
      <c r="AK336" s="263"/>
      <c r="AL336" s="59">
        <f t="shared" si="57"/>
        <v>0</v>
      </c>
      <c r="AM336" s="59"/>
      <c r="AN336" s="59"/>
      <c r="AO336" s="3477"/>
      <c r="AP336" s="3477"/>
      <c r="AQ336" s="3477"/>
      <c r="AR336" s="3477"/>
      <c r="AS336" s="3477"/>
      <c r="AT336" s="3477"/>
      <c r="AU336" s="3477"/>
      <c r="AV336" s="3477"/>
      <c r="AW336" s="59"/>
      <c r="AX336" s="59"/>
      <c r="AY336" s="59"/>
      <c r="AZ336" s="59"/>
      <c r="BA336" s="59"/>
      <c r="BB336" s="59"/>
      <c r="BC336" s="59"/>
      <c r="BD336" s="59"/>
      <c r="BE336" s="59"/>
      <c r="BF336" s="59"/>
      <c r="BG336" s="59"/>
      <c r="BH336" s="59"/>
      <c r="BI336" s="59"/>
      <c r="BJ336" s="59"/>
      <c r="BK336" s="59"/>
      <c r="BL336" s="59"/>
      <c r="BM336" s="59"/>
      <c r="BN336" s="59"/>
      <c r="BO336" s="59"/>
      <c r="BP336" s="59"/>
      <c r="BQ336" s="59"/>
      <c r="BR336" s="59"/>
      <c r="BS336" s="59"/>
      <c r="BT336" s="59"/>
      <c r="BU336" s="59"/>
      <c r="BV336" s="59"/>
      <c r="BW336" s="59"/>
      <c r="BX336" s="59"/>
      <c r="BY336" s="59"/>
      <c r="BZ336" s="59"/>
      <c r="CA336" s="59"/>
      <c r="CB336" s="59"/>
      <c r="CC336" s="59"/>
      <c r="CD336" s="59"/>
      <c r="CE336" s="59"/>
      <c r="CF336" s="59"/>
      <c r="CG336" s="59"/>
      <c r="CH336" s="59"/>
      <c r="CI336" s="59"/>
      <c r="CJ336" s="59"/>
      <c r="CK336" s="59"/>
      <c r="CL336" s="59"/>
      <c r="CM336" s="59"/>
      <c r="CN336" s="59"/>
      <c r="CO336" s="59"/>
      <c r="CP336" s="59"/>
      <c r="CQ336" s="59"/>
      <c r="CR336" s="59"/>
      <c r="CS336" s="59"/>
      <c r="CT336" s="59"/>
      <c r="CU336" s="59"/>
      <c r="CV336" s="59"/>
      <c r="CW336" s="59"/>
      <c r="CX336" s="59"/>
      <c r="CY336" s="59"/>
      <c r="CZ336" s="59"/>
      <c r="DA336" s="59"/>
      <c r="DB336" s="59"/>
      <c r="DC336" s="59"/>
      <c r="DD336" s="59"/>
      <c r="DE336" s="59"/>
      <c r="DF336" s="59"/>
      <c r="DG336" s="59"/>
      <c r="DH336" s="59"/>
      <c r="DI336" s="59"/>
      <c r="DJ336" s="59"/>
      <c r="DK336" s="59"/>
      <c r="DL336" s="59"/>
      <c r="DM336" s="59"/>
      <c r="DN336" s="59"/>
      <c r="DO336" s="59"/>
      <c r="DP336" s="59"/>
      <c r="DQ336" s="59"/>
      <c r="DR336" s="59"/>
      <c r="DS336" s="59"/>
      <c r="DT336" s="59"/>
      <c r="DU336" s="59"/>
      <c r="DV336" s="59"/>
      <c r="DW336" s="59"/>
      <c r="DX336" s="59"/>
      <c r="DY336" s="59"/>
      <c r="DZ336" s="59"/>
      <c r="EA336" s="59"/>
      <c r="EB336" s="59"/>
      <c r="EC336" s="59"/>
      <c r="ED336" s="59"/>
      <c r="EE336" s="59"/>
      <c r="EF336" s="59"/>
      <c r="EG336" s="59"/>
      <c r="EH336" s="59"/>
      <c r="EI336" s="59"/>
      <c r="EJ336" s="59"/>
      <c r="EK336" s="59"/>
      <c r="EL336" s="59"/>
      <c r="EM336" s="59"/>
      <c r="EN336" s="59"/>
      <c r="EO336" s="59"/>
      <c r="EP336" s="59"/>
      <c r="EQ336" s="59"/>
      <c r="ER336" s="59"/>
      <c r="ES336" s="59"/>
      <c r="ET336" s="59"/>
      <c r="EU336" s="59"/>
      <c r="EV336" s="59"/>
      <c r="EW336" s="59"/>
      <c r="EX336" s="59"/>
      <c r="EY336" s="59"/>
      <c r="EZ336" s="59"/>
      <c r="FA336" s="59"/>
      <c r="FB336" s="59"/>
      <c r="FC336" s="59"/>
      <c r="FD336" s="59"/>
      <c r="FE336" s="59"/>
      <c r="FF336" s="59"/>
      <c r="FG336" s="59"/>
      <c r="FH336" s="59"/>
      <c r="FI336" s="59"/>
      <c r="FJ336" s="59"/>
      <c r="FK336" s="59"/>
      <c r="FL336" s="59"/>
      <c r="FM336" s="59"/>
      <c r="FN336" s="59"/>
      <c r="FO336" s="59"/>
      <c r="FP336" s="59"/>
      <c r="FQ336" s="59"/>
      <c r="FR336" s="59"/>
      <c r="FS336" s="59"/>
      <c r="FT336" s="59"/>
      <c r="FU336" s="59"/>
      <c r="FV336" s="59"/>
      <c r="FW336" s="59"/>
      <c r="FX336" s="59"/>
      <c r="FY336" s="59"/>
      <c r="FZ336" s="59"/>
      <c r="GA336" s="59"/>
      <c r="GB336" s="59"/>
      <c r="GC336" s="59"/>
      <c r="GD336" s="59"/>
      <c r="GE336" s="59"/>
      <c r="GF336" s="59"/>
      <c r="GG336" s="59"/>
      <c r="GH336" s="59"/>
      <c r="GI336" s="59"/>
      <c r="GJ336" s="59"/>
      <c r="GK336" s="59"/>
    </row>
    <row r="337" spans="1:193" ht="72" x14ac:dyDescent="0.25">
      <c r="A337" s="18">
        <v>1</v>
      </c>
      <c r="B337" s="18">
        <v>1</v>
      </c>
      <c r="C337" s="277" t="s">
        <v>405</v>
      </c>
      <c r="D337" s="27">
        <f>'1 уровень'!G2853</f>
        <v>0</v>
      </c>
      <c r="E337" s="27">
        <f>'1 уровень'!H2853</f>
        <v>0</v>
      </c>
      <c r="F337" s="27">
        <f>'1 уровень'!I2853</f>
        <v>0</v>
      </c>
      <c r="G337" s="64">
        <f>'1 уровень'!J2853</f>
        <v>0</v>
      </c>
      <c r="H337" s="78">
        <f>'1 уровень'!K2853</f>
        <v>0</v>
      </c>
      <c r="I337" s="78">
        <f>'1 уровень'!L2853</f>
        <v>0</v>
      </c>
      <c r="J337" s="73">
        <f>'1 уровень'!M2853</f>
        <v>0</v>
      </c>
      <c r="K337" s="73">
        <f>'1 уровень'!N2853</f>
        <v>0</v>
      </c>
      <c r="L337" s="73">
        <f>'1 уровень'!O2853</f>
        <v>0</v>
      </c>
      <c r="M337" s="73">
        <f>'1 уровень'!P2853</f>
        <v>0</v>
      </c>
      <c r="N337" s="73">
        <f>'1 уровень'!Q2853</f>
        <v>0</v>
      </c>
      <c r="O337" s="73">
        <f>'1 уровень'!R2853</f>
        <v>0</v>
      </c>
      <c r="P337" s="72">
        <f>'1 уровень'!S2853</f>
        <v>0</v>
      </c>
      <c r="Q337" s="72">
        <f>'1 уровень'!T2853</f>
        <v>0</v>
      </c>
      <c r="R337" s="72">
        <f>'1 уровень'!U2853</f>
        <v>0</v>
      </c>
      <c r="S337" s="72">
        <f>'1 уровень'!V2853</f>
        <v>0</v>
      </c>
      <c r="T337" s="72">
        <f>'1 уровень'!W2853</f>
        <v>0</v>
      </c>
      <c r="U337" s="72">
        <f>'1 уровень'!X2853</f>
        <v>0</v>
      </c>
      <c r="V337" s="774">
        <f>'1 уровень'!Y2853</f>
        <v>0</v>
      </c>
      <c r="W337" s="72">
        <f>'1 уровень'!Z2853</f>
        <v>0</v>
      </c>
      <c r="X337" s="72">
        <f>'1 уровень'!AA2853</f>
        <v>0</v>
      </c>
      <c r="Y337" s="72">
        <f>'1 уровень'!AB2853</f>
        <v>0</v>
      </c>
      <c r="Z337" s="72">
        <f>'1 уровень'!AC2853</f>
        <v>0</v>
      </c>
      <c r="AA337" s="373">
        <f>'1 уровень'!AD2853</f>
        <v>0</v>
      </c>
      <c r="AB337" s="72"/>
      <c r="AC337" s="72"/>
      <c r="AD337" s="966" t="e">
        <f>'1 уровень'!#REF!</f>
        <v>#REF!</v>
      </c>
      <c r="AE337" s="973" t="e">
        <f>'1 уровень'!#REF!</f>
        <v>#REF!</v>
      </c>
      <c r="AF337" s="183">
        <f t="shared" si="50"/>
        <v>0</v>
      </c>
      <c r="AG337" s="183">
        <f t="shared" si="49"/>
        <v>0</v>
      </c>
      <c r="AH337" s="882">
        <f t="shared" si="60"/>
        <v>0</v>
      </c>
      <c r="AI337" s="59" t="e">
        <f t="shared" si="55"/>
        <v>#DIV/0!</v>
      </c>
      <c r="AJ337" s="59"/>
      <c r="AK337" s="263"/>
      <c r="AL337" s="59">
        <f t="shared" si="57"/>
        <v>0</v>
      </c>
      <c r="AM337" s="59"/>
      <c r="AN337" s="59"/>
      <c r="AO337" s="3477"/>
      <c r="AP337" s="3477"/>
      <c r="AQ337" s="3477"/>
      <c r="AR337" s="3477"/>
      <c r="AS337" s="3477"/>
      <c r="AT337" s="3477"/>
      <c r="AU337" s="3477"/>
      <c r="AV337" s="3477"/>
      <c r="AW337" s="59"/>
      <c r="AX337" s="59"/>
      <c r="AY337" s="59"/>
      <c r="AZ337" s="59"/>
      <c r="BA337" s="59"/>
      <c r="BB337" s="59"/>
      <c r="BC337" s="59"/>
      <c r="BD337" s="59"/>
      <c r="BE337" s="59"/>
      <c r="BF337" s="59"/>
      <c r="BG337" s="59"/>
      <c r="BH337" s="59"/>
      <c r="BI337" s="59"/>
      <c r="BJ337" s="59"/>
      <c r="BK337" s="59"/>
      <c r="BL337" s="59"/>
      <c r="BM337" s="59"/>
      <c r="BN337" s="59"/>
      <c r="BO337" s="59"/>
      <c r="BP337" s="59"/>
      <c r="BQ337" s="59"/>
      <c r="BR337" s="59"/>
      <c r="BS337" s="59"/>
      <c r="BT337" s="59"/>
      <c r="BU337" s="59"/>
      <c r="BV337" s="59"/>
      <c r="BW337" s="59"/>
      <c r="BX337" s="59"/>
      <c r="BY337" s="59"/>
      <c r="BZ337" s="59"/>
      <c r="CA337" s="59"/>
      <c r="CB337" s="59"/>
      <c r="CC337" s="59"/>
      <c r="CD337" s="59"/>
      <c r="CE337" s="59"/>
      <c r="CF337" s="59"/>
      <c r="CG337" s="59"/>
      <c r="CH337" s="59"/>
      <c r="CI337" s="59"/>
      <c r="CJ337" s="59"/>
      <c r="CK337" s="59"/>
      <c r="CL337" s="59"/>
      <c r="CM337" s="59"/>
      <c r="CN337" s="59"/>
      <c r="CO337" s="59"/>
      <c r="CP337" s="59"/>
      <c r="CQ337" s="59"/>
      <c r="CR337" s="59"/>
      <c r="CS337" s="59"/>
      <c r="CT337" s="59"/>
      <c r="CU337" s="59"/>
      <c r="CV337" s="59"/>
      <c r="CW337" s="59"/>
      <c r="CX337" s="59"/>
      <c r="CY337" s="59"/>
      <c r="CZ337" s="59"/>
      <c r="DA337" s="59"/>
      <c r="DB337" s="59"/>
      <c r="DC337" s="59"/>
      <c r="DD337" s="59"/>
      <c r="DE337" s="59"/>
      <c r="DF337" s="59"/>
      <c r="DG337" s="59"/>
      <c r="DH337" s="59"/>
      <c r="DI337" s="59"/>
      <c r="DJ337" s="59"/>
      <c r="DK337" s="59"/>
      <c r="DL337" s="59"/>
      <c r="DM337" s="59"/>
      <c r="DN337" s="59"/>
      <c r="DO337" s="59"/>
      <c r="DP337" s="59"/>
      <c r="DQ337" s="59"/>
      <c r="DR337" s="59"/>
      <c r="DS337" s="59"/>
      <c r="DT337" s="59"/>
      <c r="DU337" s="59"/>
      <c r="DV337" s="59"/>
      <c r="DW337" s="59"/>
      <c r="DX337" s="59"/>
      <c r="DY337" s="59"/>
      <c r="DZ337" s="59"/>
      <c r="EA337" s="59"/>
      <c r="EB337" s="59"/>
      <c r="EC337" s="59"/>
      <c r="ED337" s="59"/>
      <c r="EE337" s="59"/>
      <c r="EF337" s="59"/>
      <c r="EG337" s="59"/>
      <c r="EH337" s="59"/>
      <c r="EI337" s="59"/>
      <c r="EJ337" s="59"/>
      <c r="EK337" s="59"/>
      <c r="EL337" s="59"/>
      <c r="EM337" s="59"/>
      <c r="EN337" s="59"/>
      <c r="EO337" s="59"/>
      <c r="EP337" s="59"/>
      <c r="EQ337" s="59"/>
      <c r="ER337" s="59"/>
      <c r="ES337" s="59"/>
      <c r="ET337" s="59"/>
      <c r="EU337" s="59"/>
      <c r="EV337" s="59"/>
      <c r="EW337" s="59"/>
      <c r="EX337" s="59"/>
      <c r="EY337" s="59"/>
      <c r="EZ337" s="59"/>
      <c r="FA337" s="59"/>
      <c r="FB337" s="59"/>
      <c r="FC337" s="59"/>
      <c r="FD337" s="59"/>
      <c r="FE337" s="59"/>
      <c r="FF337" s="59"/>
      <c r="FG337" s="59"/>
      <c r="FH337" s="59"/>
      <c r="FI337" s="59"/>
      <c r="FJ337" s="59"/>
      <c r="FK337" s="59"/>
      <c r="FL337" s="59"/>
      <c r="FM337" s="59"/>
      <c r="FN337" s="59"/>
      <c r="FO337" s="59"/>
      <c r="FP337" s="59"/>
      <c r="FQ337" s="59"/>
      <c r="FR337" s="59"/>
      <c r="FS337" s="59"/>
      <c r="FT337" s="59"/>
      <c r="FU337" s="59"/>
      <c r="FV337" s="59"/>
      <c r="FW337" s="59"/>
      <c r="FX337" s="59"/>
      <c r="FY337" s="59"/>
      <c r="FZ337" s="59"/>
      <c r="GA337" s="59"/>
      <c r="GB337" s="59"/>
      <c r="GC337" s="59"/>
      <c r="GD337" s="59"/>
      <c r="GE337" s="59"/>
      <c r="GF337" s="59"/>
      <c r="GG337" s="59"/>
      <c r="GH337" s="59"/>
      <c r="GI337" s="59"/>
      <c r="GJ337" s="59"/>
      <c r="GK337" s="59"/>
    </row>
    <row r="338" spans="1:193" ht="86.25" x14ac:dyDescent="0.25">
      <c r="A338" s="18">
        <v>1</v>
      </c>
      <c r="B338" s="18">
        <v>1</v>
      </c>
      <c r="C338" s="162" t="s">
        <v>600</v>
      </c>
      <c r="D338" s="27">
        <f>'1 уровень'!G2854</f>
        <v>0</v>
      </c>
      <c r="E338" s="27">
        <f>'1 уровень'!H2854</f>
        <v>0</v>
      </c>
      <c r="F338" s="27">
        <f>'1 уровень'!I2854</f>
        <v>1</v>
      </c>
      <c r="G338" s="64" t="e">
        <f>'1 уровень'!J2854</f>
        <v>#DIV/0!</v>
      </c>
      <c r="H338" s="78">
        <f>'1 уровень'!K2854</f>
        <v>0</v>
      </c>
      <c r="I338" s="78">
        <f>'1 уровень'!L2854</f>
        <v>0</v>
      </c>
      <c r="J338" s="73">
        <f>'1 уровень'!M2854</f>
        <v>0</v>
      </c>
      <c r="K338" s="73">
        <f>'1 уровень'!N2854</f>
        <v>0</v>
      </c>
      <c r="L338" s="73">
        <f>'1 уровень'!O2854</f>
        <v>0</v>
      </c>
      <c r="M338" s="73">
        <f>'1 уровень'!P2854</f>
        <v>0</v>
      </c>
      <c r="N338" s="73">
        <f>'1 уровень'!Q2854</f>
        <v>0</v>
      </c>
      <c r="O338" s="73">
        <f>'1 уровень'!R2854</f>
        <v>0</v>
      </c>
      <c r="P338" s="72">
        <f>'1 уровень'!S2854</f>
        <v>0</v>
      </c>
      <c r="Q338" s="72">
        <f>'1 уровень'!T2854</f>
        <v>0</v>
      </c>
      <c r="R338" s="72">
        <f>'1 уровень'!U2854</f>
        <v>0</v>
      </c>
      <c r="S338" s="72">
        <f>'1 уровень'!V2854</f>
        <v>0</v>
      </c>
      <c r="T338" s="72">
        <f>'1 уровень'!W2854</f>
        <v>0</v>
      </c>
      <c r="U338" s="72">
        <f>'1 уровень'!X2854</f>
        <v>1.66096</v>
      </c>
      <c r="V338" s="774">
        <f>'1 уровень'!Y2854</f>
        <v>0</v>
      </c>
      <c r="W338" s="72">
        <f>'1 уровень'!Z2854</f>
        <v>0</v>
      </c>
      <c r="X338" s="72">
        <f>'1 уровень'!AA2854</f>
        <v>1.66096</v>
      </c>
      <c r="Y338" s="72">
        <f>'1 уровень'!AB2854</f>
        <v>0</v>
      </c>
      <c r="Z338" s="72">
        <f>'1 уровень'!AC2854</f>
        <v>0</v>
      </c>
      <c r="AA338" s="373">
        <f>'1 уровень'!AD2854</f>
        <v>1.66096</v>
      </c>
      <c r="AB338" s="72" t="e">
        <f>U338/T338*100</f>
        <v>#DIV/0!</v>
      </c>
      <c r="AC338" s="72" t="e">
        <f>AA338/T338*100</f>
        <v>#DIV/0!</v>
      </c>
      <c r="AD338" s="966">
        <f>'1 уровень'!AE2852</f>
        <v>0</v>
      </c>
      <c r="AE338" s="973">
        <f>'1 уровень'!AF2852</f>
        <v>0</v>
      </c>
      <c r="AF338" s="183">
        <f t="shared" si="50"/>
        <v>1660.96</v>
      </c>
      <c r="AG338" s="183">
        <f t="shared" si="49"/>
        <v>0</v>
      </c>
      <c r="AH338" s="882">
        <f t="shared" si="60"/>
        <v>0</v>
      </c>
      <c r="AI338" s="59">
        <f t="shared" si="55"/>
        <v>1660.96</v>
      </c>
      <c r="AJ338" s="59"/>
      <c r="AK338" s="263"/>
      <c r="AL338" s="59">
        <f t="shared" si="57"/>
        <v>0</v>
      </c>
      <c r="AM338" s="59"/>
      <c r="AN338" s="59"/>
      <c r="AO338" s="3477"/>
      <c r="AP338" s="3477"/>
      <c r="AQ338" s="3477"/>
      <c r="AR338" s="3477"/>
      <c r="AS338" s="3477"/>
      <c r="AT338" s="3477"/>
      <c r="AU338" s="3477"/>
      <c r="AV338" s="3477"/>
      <c r="AW338" s="59"/>
      <c r="AX338" s="59"/>
      <c r="AY338" s="59"/>
      <c r="AZ338" s="59"/>
      <c r="BA338" s="59"/>
      <c r="BB338" s="59"/>
      <c r="BC338" s="59"/>
      <c r="BD338" s="59"/>
      <c r="BE338" s="59"/>
      <c r="BF338" s="59"/>
      <c r="BG338" s="59"/>
      <c r="BH338" s="59"/>
      <c r="BI338" s="59"/>
      <c r="BJ338" s="59"/>
      <c r="BK338" s="59"/>
      <c r="BL338" s="59"/>
      <c r="BM338" s="59"/>
      <c r="BN338" s="59"/>
      <c r="BO338" s="59"/>
      <c r="BP338" s="59"/>
      <c r="BQ338" s="59"/>
      <c r="BR338" s="59"/>
      <c r="BS338" s="59"/>
      <c r="BT338" s="59"/>
      <c r="BU338" s="59"/>
      <c r="BV338" s="59"/>
      <c r="BW338" s="59"/>
      <c r="BX338" s="59"/>
      <c r="BY338" s="59"/>
      <c r="BZ338" s="59"/>
      <c r="CA338" s="59"/>
      <c r="CB338" s="59"/>
      <c r="CC338" s="59"/>
      <c r="CD338" s="59"/>
      <c r="CE338" s="59"/>
      <c r="CF338" s="59"/>
      <c r="CG338" s="59"/>
      <c r="CH338" s="59"/>
      <c r="CI338" s="59"/>
      <c r="CJ338" s="59"/>
      <c r="CK338" s="59"/>
      <c r="CL338" s="59"/>
      <c r="CM338" s="59"/>
      <c r="CN338" s="59"/>
      <c r="CO338" s="59"/>
      <c r="CP338" s="59"/>
      <c r="CQ338" s="59"/>
      <c r="CR338" s="59"/>
      <c r="CS338" s="59"/>
      <c r="CT338" s="59"/>
      <c r="CU338" s="59"/>
      <c r="CV338" s="59"/>
      <c r="CW338" s="59"/>
      <c r="CX338" s="59"/>
      <c r="CY338" s="59"/>
      <c r="CZ338" s="59"/>
      <c r="DA338" s="59"/>
      <c r="DB338" s="59"/>
      <c r="DC338" s="59"/>
      <c r="DD338" s="59"/>
      <c r="DE338" s="59"/>
      <c r="DF338" s="59"/>
      <c r="DG338" s="59"/>
      <c r="DH338" s="59"/>
      <c r="DI338" s="59"/>
      <c r="DJ338" s="59"/>
      <c r="DK338" s="59"/>
      <c r="DL338" s="59"/>
      <c r="DM338" s="59"/>
      <c r="DN338" s="59"/>
      <c r="DO338" s="59"/>
      <c r="DP338" s="59"/>
      <c r="DQ338" s="59"/>
      <c r="DR338" s="59"/>
      <c r="DS338" s="59"/>
      <c r="DT338" s="59"/>
      <c r="DU338" s="59"/>
      <c r="DV338" s="59"/>
      <c r="DW338" s="59"/>
      <c r="DX338" s="59"/>
      <c r="DY338" s="59"/>
      <c r="DZ338" s="59"/>
      <c r="EA338" s="59"/>
      <c r="EB338" s="59"/>
      <c r="EC338" s="59"/>
      <c r="ED338" s="59"/>
      <c r="EE338" s="59"/>
      <c r="EF338" s="59"/>
      <c r="EG338" s="59"/>
      <c r="EH338" s="59"/>
      <c r="EI338" s="59"/>
      <c r="EJ338" s="59"/>
      <c r="EK338" s="59"/>
      <c r="EL338" s="59"/>
      <c r="EM338" s="59"/>
      <c r="EN338" s="59"/>
      <c r="EO338" s="59"/>
      <c r="EP338" s="59"/>
      <c r="EQ338" s="59"/>
      <c r="ER338" s="59"/>
      <c r="ES338" s="59"/>
      <c r="ET338" s="59"/>
      <c r="EU338" s="59"/>
      <c r="EV338" s="59"/>
      <c r="EW338" s="59"/>
      <c r="EX338" s="59"/>
      <c r="EY338" s="59"/>
      <c r="EZ338" s="59"/>
      <c r="FA338" s="59"/>
      <c r="FB338" s="59"/>
      <c r="FC338" s="59"/>
      <c r="FD338" s="59"/>
      <c r="FE338" s="59"/>
      <c r="FF338" s="59"/>
      <c r="FG338" s="59"/>
      <c r="FH338" s="59"/>
      <c r="FI338" s="59"/>
      <c r="FJ338" s="59"/>
      <c r="FK338" s="59"/>
      <c r="FL338" s="59"/>
      <c r="FM338" s="59"/>
      <c r="FN338" s="59"/>
      <c r="FO338" s="59"/>
      <c r="FP338" s="59"/>
      <c r="FQ338" s="59"/>
      <c r="FR338" s="59"/>
      <c r="FS338" s="59"/>
      <c r="FT338" s="59"/>
      <c r="FU338" s="59"/>
      <c r="FV338" s="59"/>
      <c r="FW338" s="59"/>
      <c r="FX338" s="59"/>
      <c r="FY338" s="59"/>
      <c r="FZ338" s="59"/>
      <c r="GA338" s="59"/>
      <c r="GB338" s="59"/>
      <c r="GC338" s="59"/>
      <c r="GD338" s="59"/>
      <c r="GE338" s="59"/>
      <c r="GF338" s="59"/>
      <c r="GG338" s="59"/>
      <c r="GH338" s="59"/>
      <c r="GI338" s="59"/>
      <c r="GJ338" s="59"/>
      <c r="GK338" s="59"/>
    </row>
    <row r="339" spans="1:193" x14ac:dyDescent="0.25">
      <c r="A339" s="18">
        <v>1</v>
      </c>
      <c r="B339" s="18">
        <v>1</v>
      </c>
      <c r="C339" s="162" t="s">
        <v>353</v>
      </c>
      <c r="D339" s="27">
        <f>'1 уровень'!G2855</f>
        <v>0</v>
      </c>
      <c r="E339" s="27">
        <f>'1 уровень'!H2855</f>
        <v>0</v>
      </c>
      <c r="F339" s="27">
        <f>'1 уровень'!I2855</f>
        <v>3</v>
      </c>
      <c r="G339" s="64" t="e">
        <f>'1 уровень'!J2855</f>
        <v>#DIV/0!</v>
      </c>
      <c r="H339" s="78">
        <f>'1 уровень'!K2855</f>
        <v>0</v>
      </c>
      <c r="I339" s="78">
        <f>'1 уровень'!L2855</f>
        <v>0</v>
      </c>
      <c r="J339" s="73">
        <f>'1 уровень'!M2855</f>
        <v>0</v>
      </c>
      <c r="K339" s="73">
        <f>'1 уровень'!N2855</f>
        <v>0</v>
      </c>
      <c r="L339" s="73">
        <f>'1 уровень'!O2855</f>
        <v>0</v>
      </c>
      <c r="M339" s="73">
        <f>'1 уровень'!P2855</f>
        <v>0</v>
      </c>
      <c r="N339" s="73">
        <f>'1 уровень'!Q2855</f>
        <v>0</v>
      </c>
      <c r="O339" s="73">
        <f>'1 уровень'!R2855</f>
        <v>0</v>
      </c>
      <c r="P339" s="72">
        <f>'1 уровень'!S2855</f>
        <v>0</v>
      </c>
      <c r="Q339" s="72">
        <f>'1 уровень'!T2855</f>
        <v>0</v>
      </c>
      <c r="R339" s="72">
        <f>'1 уровень'!U2855</f>
        <v>0</v>
      </c>
      <c r="S339" s="72">
        <f>'1 уровень'!V2855</f>
        <v>0</v>
      </c>
      <c r="T339" s="72">
        <f>'1 уровень'!W2855</f>
        <v>0</v>
      </c>
      <c r="U339" s="72">
        <f>'1 уровень'!X2855</f>
        <v>0</v>
      </c>
      <c r="V339" s="774">
        <f>'1 уровень'!Y2855</f>
        <v>0</v>
      </c>
      <c r="W339" s="72">
        <f>'1 уровень'!Z2855</f>
        <v>0</v>
      </c>
      <c r="X339" s="72">
        <f>'1 уровень'!AA2855</f>
        <v>0</v>
      </c>
      <c r="Y339" s="72">
        <f>'1 уровень'!AB2855</f>
        <v>0</v>
      </c>
      <c r="Z339" s="72">
        <f>'1 уровень'!AC2855</f>
        <v>0</v>
      </c>
      <c r="AA339" s="373">
        <f>'1 уровень'!AD2855</f>
        <v>0</v>
      </c>
      <c r="AB339" s="72"/>
      <c r="AC339" s="72"/>
      <c r="AD339" s="966">
        <f>'1 уровень'!AE2853</f>
        <v>0</v>
      </c>
      <c r="AE339" s="973">
        <f>'1 уровень'!AF2853</f>
        <v>0</v>
      </c>
      <c r="AF339" s="183">
        <f t="shared" si="50"/>
        <v>0</v>
      </c>
      <c r="AG339" s="183">
        <f t="shared" si="49"/>
        <v>0</v>
      </c>
      <c r="AH339" s="882">
        <f t="shared" si="60"/>
        <v>0</v>
      </c>
      <c r="AI339" s="59">
        <f t="shared" si="55"/>
        <v>0</v>
      </c>
      <c r="AJ339" s="59"/>
      <c r="AK339" s="263"/>
      <c r="AL339" s="59">
        <f t="shared" si="57"/>
        <v>0</v>
      </c>
      <c r="AM339" s="59"/>
      <c r="AN339" s="59"/>
      <c r="AO339" s="3477"/>
      <c r="AP339" s="3477"/>
      <c r="AQ339" s="3477"/>
      <c r="AR339" s="3477"/>
      <c r="AS339" s="3477"/>
      <c r="AT339" s="3477"/>
      <c r="AU339" s="3477"/>
      <c r="AV339" s="3477"/>
      <c r="AW339" s="59"/>
      <c r="AX339" s="59"/>
      <c r="AY339" s="59"/>
      <c r="AZ339" s="59"/>
      <c r="BA339" s="59"/>
      <c r="BB339" s="59"/>
      <c r="BC339" s="59"/>
      <c r="BD339" s="59"/>
      <c r="BE339" s="59"/>
      <c r="BF339" s="59"/>
      <c r="BG339" s="59"/>
      <c r="BH339" s="59"/>
      <c r="BI339" s="59"/>
      <c r="BJ339" s="59"/>
      <c r="BK339" s="59"/>
      <c r="BL339" s="59"/>
      <c r="BM339" s="59"/>
      <c r="BN339" s="59"/>
      <c r="BO339" s="59"/>
      <c r="BP339" s="59"/>
      <c r="BQ339" s="59"/>
      <c r="BR339" s="59"/>
      <c r="BS339" s="59"/>
      <c r="BT339" s="59"/>
      <c r="BU339" s="59"/>
      <c r="BV339" s="59"/>
      <c r="BW339" s="59"/>
      <c r="BX339" s="59"/>
      <c r="BY339" s="59"/>
      <c r="BZ339" s="59"/>
      <c r="CA339" s="59"/>
      <c r="CB339" s="59"/>
      <c r="CC339" s="59"/>
      <c r="CD339" s="59"/>
      <c r="CE339" s="59"/>
      <c r="CF339" s="59"/>
      <c r="CG339" s="59"/>
      <c r="CH339" s="59"/>
      <c r="CI339" s="59"/>
      <c r="CJ339" s="59"/>
      <c r="CK339" s="59"/>
      <c r="CL339" s="59"/>
      <c r="CM339" s="59"/>
      <c r="CN339" s="59"/>
      <c r="CO339" s="59"/>
      <c r="CP339" s="59"/>
      <c r="CQ339" s="59"/>
      <c r="CR339" s="59"/>
      <c r="CS339" s="59"/>
      <c r="CT339" s="59"/>
      <c r="CU339" s="59"/>
      <c r="CV339" s="59"/>
      <c r="CW339" s="59"/>
      <c r="CX339" s="59"/>
      <c r="CY339" s="59"/>
      <c r="CZ339" s="59"/>
      <c r="DA339" s="59"/>
      <c r="DB339" s="59"/>
      <c r="DC339" s="59"/>
      <c r="DD339" s="59"/>
      <c r="DE339" s="59"/>
      <c r="DF339" s="59"/>
      <c r="DG339" s="59"/>
      <c r="DH339" s="59"/>
      <c r="DI339" s="59"/>
      <c r="DJ339" s="59"/>
      <c r="DK339" s="59"/>
      <c r="DL339" s="59"/>
      <c r="DM339" s="59"/>
      <c r="DN339" s="59"/>
      <c r="DO339" s="59"/>
      <c r="DP339" s="59"/>
      <c r="DQ339" s="59"/>
      <c r="DR339" s="59"/>
      <c r="DS339" s="59"/>
      <c r="DT339" s="59"/>
      <c r="DU339" s="59"/>
      <c r="DV339" s="59"/>
      <c r="DW339" s="59"/>
      <c r="DX339" s="59"/>
      <c r="DY339" s="59"/>
      <c r="DZ339" s="59"/>
      <c r="EA339" s="59"/>
      <c r="EB339" s="59"/>
      <c r="EC339" s="59"/>
      <c r="ED339" s="59"/>
      <c r="EE339" s="59"/>
      <c r="EF339" s="59"/>
      <c r="EG339" s="59"/>
      <c r="EH339" s="59"/>
      <c r="EI339" s="59"/>
      <c r="EJ339" s="59"/>
      <c r="EK339" s="59"/>
      <c r="EL339" s="59"/>
      <c r="EM339" s="59"/>
      <c r="EN339" s="59"/>
      <c r="EO339" s="59"/>
      <c r="EP339" s="59"/>
      <c r="EQ339" s="59"/>
      <c r="ER339" s="59"/>
      <c r="ES339" s="59"/>
      <c r="ET339" s="59"/>
      <c r="EU339" s="59"/>
      <c r="EV339" s="59"/>
      <c r="EW339" s="59"/>
      <c r="EX339" s="59"/>
      <c r="EY339" s="59"/>
      <c r="EZ339" s="59"/>
      <c r="FA339" s="59"/>
      <c r="FB339" s="59"/>
      <c r="FC339" s="59"/>
      <c r="FD339" s="59"/>
      <c r="FE339" s="59"/>
      <c r="FF339" s="59"/>
      <c r="FG339" s="59"/>
      <c r="FH339" s="59"/>
      <c r="FI339" s="59"/>
      <c r="FJ339" s="59"/>
      <c r="FK339" s="59"/>
      <c r="FL339" s="59"/>
      <c r="FM339" s="59"/>
      <c r="FN339" s="59"/>
      <c r="FO339" s="59"/>
      <c r="FP339" s="59"/>
      <c r="FQ339" s="59"/>
      <c r="FR339" s="59"/>
      <c r="FS339" s="59"/>
      <c r="FT339" s="59"/>
      <c r="FU339" s="59"/>
      <c r="FV339" s="59"/>
      <c r="FW339" s="59"/>
      <c r="FX339" s="59"/>
      <c r="FY339" s="59"/>
      <c r="FZ339" s="59"/>
      <c r="GA339" s="59"/>
      <c r="GB339" s="59"/>
      <c r="GC339" s="59"/>
      <c r="GD339" s="59"/>
      <c r="GE339" s="59"/>
      <c r="GF339" s="59"/>
      <c r="GG339" s="59"/>
      <c r="GH339" s="59"/>
      <c r="GI339" s="59"/>
      <c r="GJ339" s="59"/>
      <c r="GK339" s="59"/>
    </row>
    <row r="340" spans="1:193" ht="29.25" x14ac:dyDescent="0.25">
      <c r="B340" s="18">
        <v>1</v>
      </c>
      <c r="C340" s="162" t="s">
        <v>366</v>
      </c>
      <c r="D340" s="27">
        <f>'1 уровень'!G2856</f>
        <v>0</v>
      </c>
      <c r="E340" s="27">
        <f>'1 уровень'!H2856</f>
        <v>0</v>
      </c>
      <c r="F340" s="27">
        <f>'1 уровень'!I2856</f>
        <v>6</v>
      </c>
      <c r="G340" s="64" t="e">
        <f>'1 уровень'!J2856</f>
        <v>#DIV/0!</v>
      </c>
      <c r="H340" s="78">
        <f>'1 уровень'!K2856</f>
        <v>0</v>
      </c>
      <c r="I340" s="78">
        <f>'1 уровень'!L2856</f>
        <v>0</v>
      </c>
      <c r="J340" s="73">
        <f>'1 уровень'!M2856</f>
        <v>0</v>
      </c>
      <c r="K340" s="73">
        <f>'1 уровень'!N2856</f>
        <v>0</v>
      </c>
      <c r="L340" s="73">
        <f>'1 уровень'!O2856</f>
        <v>0</v>
      </c>
      <c r="M340" s="73">
        <f>'1 уровень'!P2856</f>
        <v>0</v>
      </c>
      <c r="N340" s="73">
        <f>'1 уровень'!Q2856</f>
        <v>0</v>
      </c>
      <c r="O340" s="73">
        <f>'1 уровень'!R2856</f>
        <v>0</v>
      </c>
      <c r="P340" s="72">
        <f>'1 уровень'!S2856</f>
        <v>0</v>
      </c>
      <c r="Q340" s="72">
        <f>'1 уровень'!T2856</f>
        <v>0</v>
      </c>
      <c r="R340" s="72">
        <f>'1 уровень'!U2856</f>
        <v>0</v>
      </c>
      <c r="S340" s="72">
        <f>'1 уровень'!V2856</f>
        <v>0</v>
      </c>
      <c r="T340" s="72">
        <f>'1 уровень'!W2856</f>
        <v>0</v>
      </c>
      <c r="U340" s="72">
        <f>'1 уровень'!X2856</f>
        <v>0</v>
      </c>
      <c r="V340" s="774">
        <f>'1 уровень'!Y2856</f>
        <v>0</v>
      </c>
      <c r="W340" s="72">
        <f>'1 уровень'!Z2856</f>
        <v>0</v>
      </c>
      <c r="X340" s="72">
        <f>'1 уровень'!AA2856</f>
        <v>0</v>
      </c>
      <c r="Y340" s="72">
        <f>'1 уровень'!AB2856</f>
        <v>0</v>
      </c>
      <c r="Z340" s="72">
        <f>'1 уровень'!AC2856</f>
        <v>0</v>
      </c>
      <c r="AA340" s="373">
        <f>'1 уровень'!AD2856</f>
        <v>0</v>
      </c>
      <c r="AB340" s="72"/>
      <c r="AC340" s="72"/>
      <c r="AD340" s="966">
        <f>'1 уровень'!AE2854</f>
        <v>0</v>
      </c>
      <c r="AE340" s="973">
        <f>'1 уровень'!AF2854</f>
        <v>0</v>
      </c>
      <c r="AF340" s="183">
        <f t="shared" si="50"/>
        <v>0</v>
      </c>
      <c r="AG340" s="183">
        <f t="shared" si="49"/>
        <v>0</v>
      </c>
      <c r="AH340" s="882"/>
      <c r="AI340" s="59"/>
      <c r="AJ340" s="59"/>
      <c r="AK340" s="263"/>
      <c r="AL340" s="59">
        <f t="shared" si="57"/>
        <v>0</v>
      </c>
      <c r="AM340" s="59"/>
      <c r="AN340" s="59"/>
      <c r="AO340" s="3477"/>
      <c r="AP340" s="3477"/>
      <c r="AQ340" s="3477"/>
      <c r="AR340" s="3477"/>
      <c r="AS340" s="3477"/>
      <c r="AT340" s="3477"/>
      <c r="AU340" s="3477"/>
      <c r="AV340" s="3477"/>
      <c r="AW340" s="59"/>
      <c r="AX340" s="59"/>
      <c r="AY340" s="59"/>
      <c r="AZ340" s="59"/>
      <c r="BA340" s="59"/>
      <c r="BB340" s="59"/>
      <c r="BC340" s="59"/>
      <c r="BD340" s="59"/>
      <c r="BE340" s="59"/>
      <c r="BF340" s="59"/>
      <c r="BG340" s="59"/>
      <c r="BH340" s="59"/>
      <c r="BI340" s="59"/>
      <c r="BJ340" s="59"/>
      <c r="BK340" s="59"/>
      <c r="BL340" s="59"/>
      <c r="BM340" s="59"/>
      <c r="BN340" s="59"/>
      <c r="BO340" s="59"/>
      <c r="BP340" s="59"/>
      <c r="BQ340" s="59"/>
      <c r="BR340" s="59"/>
      <c r="BS340" s="59"/>
      <c r="BT340" s="59"/>
      <c r="BU340" s="59"/>
      <c r="BV340" s="59"/>
      <c r="BW340" s="59"/>
      <c r="BX340" s="59"/>
      <c r="BY340" s="59"/>
      <c r="BZ340" s="59"/>
      <c r="CA340" s="59"/>
      <c r="CB340" s="59"/>
      <c r="CC340" s="59"/>
      <c r="CD340" s="59"/>
      <c r="CE340" s="59"/>
      <c r="CF340" s="59"/>
      <c r="CG340" s="59"/>
      <c r="CH340" s="59"/>
      <c r="CI340" s="59"/>
      <c r="CJ340" s="59"/>
      <c r="CK340" s="59"/>
      <c r="CL340" s="59"/>
      <c r="CM340" s="59"/>
      <c r="CN340" s="59"/>
      <c r="CO340" s="59"/>
      <c r="CP340" s="59"/>
      <c r="CQ340" s="59"/>
      <c r="CR340" s="59"/>
      <c r="CS340" s="59"/>
      <c r="CT340" s="59"/>
      <c r="CU340" s="59"/>
      <c r="CV340" s="59"/>
      <c r="CW340" s="59"/>
      <c r="CX340" s="59"/>
      <c r="CY340" s="59"/>
      <c r="CZ340" s="59"/>
      <c r="DA340" s="59"/>
      <c r="DB340" s="59"/>
      <c r="DC340" s="59"/>
      <c r="DD340" s="59"/>
      <c r="DE340" s="59"/>
      <c r="DF340" s="59"/>
      <c r="DG340" s="59"/>
      <c r="DH340" s="59"/>
      <c r="DI340" s="59"/>
      <c r="DJ340" s="59"/>
      <c r="DK340" s="59"/>
      <c r="DL340" s="59"/>
      <c r="DM340" s="59"/>
      <c r="DN340" s="59"/>
      <c r="DO340" s="59"/>
      <c r="DP340" s="59"/>
      <c r="DQ340" s="59"/>
      <c r="DR340" s="59"/>
      <c r="DS340" s="59"/>
      <c r="DT340" s="59"/>
      <c r="DU340" s="59"/>
      <c r="DV340" s="59"/>
      <c r="DW340" s="59"/>
      <c r="DX340" s="59"/>
      <c r="DY340" s="59"/>
      <c r="DZ340" s="59"/>
      <c r="EA340" s="59"/>
      <c r="EB340" s="59"/>
      <c r="EC340" s="59"/>
      <c r="ED340" s="59"/>
      <c r="EE340" s="59"/>
      <c r="EF340" s="59"/>
      <c r="EG340" s="59"/>
      <c r="EH340" s="59"/>
      <c r="EI340" s="59"/>
      <c r="EJ340" s="59"/>
      <c r="EK340" s="59"/>
      <c r="EL340" s="59"/>
      <c r="EM340" s="59"/>
      <c r="EN340" s="59"/>
      <c r="EO340" s="59"/>
      <c r="EP340" s="59"/>
      <c r="EQ340" s="59"/>
      <c r="ER340" s="59"/>
      <c r="ES340" s="59"/>
      <c r="ET340" s="59"/>
      <c r="EU340" s="59"/>
      <c r="EV340" s="59"/>
      <c r="EW340" s="59"/>
      <c r="EX340" s="59"/>
      <c r="EY340" s="59"/>
      <c r="EZ340" s="59"/>
      <c r="FA340" s="59"/>
      <c r="FB340" s="59"/>
      <c r="FC340" s="59"/>
      <c r="FD340" s="59"/>
      <c r="FE340" s="59"/>
      <c r="FF340" s="59"/>
      <c r="FG340" s="59"/>
      <c r="FH340" s="59"/>
      <c r="FI340" s="59"/>
      <c r="FJ340" s="59"/>
      <c r="FK340" s="59"/>
      <c r="FL340" s="59"/>
      <c r="FM340" s="59"/>
      <c r="FN340" s="59"/>
      <c r="FO340" s="59"/>
      <c r="FP340" s="59"/>
      <c r="FQ340" s="59"/>
      <c r="FR340" s="59"/>
      <c r="FS340" s="59"/>
      <c r="FT340" s="59"/>
      <c r="FU340" s="59"/>
      <c r="FV340" s="59"/>
      <c r="FW340" s="59"/>
      <c r="FX340" s="59"/>
      <c r="FY340" s="59"/>
      <c r="FZ340" s="59"/>
      <c r="GA340" s="59"/>
      <c r="GB340" s="59"/>
      <c r="GC340" s="59"/>
      <c r="GD340" s="59"/>
      <c r="GE340" s="59"/>
      <c r="GF340" s="59"/>
      <c r="GG340" s="59"/>
      <c r="GH340" s="59"/>
      <c r="GI340" s="59"/>
      <c r="GJ340" s="59"/>
      <c r="GK340" s="59"/>
    </row>
    <row r="341" spans="1:193" ht="29.25" x14ac:dyDescent="0.25">
      <c r="A341" s="18">
        <v>1</v>
      </c>
      <c r="B341" s="18">
        <v>1</v>
      </c>
      <c r="C341" s="162" t="s">
        <v>354</v>
      </c>
      <c r="D341" s="27">
        <f>'1 уровень'!G2857</f>
        <v>0</v>
      </c>
      <c r="E341" s="27">
        <f>'1 уровень'!H2857</f>
        <v>0</v>
      </c>
      <c r="F341" s="27">
        <f>'1 уровень'!I2857</f>
        <v>3</v>
      </c>
      <c r="G341" s="64" t="e">
        <f>'1 уровень'!J2857</f>
        <v>#DIV/0!</v>
      </c>
      <c r="H341" s="78">
        <f>'1 уровень'!K2857</f>
        <v>0</v>
      </c>
      <c r="I341" s="78">
        <f>'1 уровень'!L2857</f>
        <v>0</v>
      </c>
      <c r="J341" s="73">
        <f>'1 уровень'!M2857</f>
        <v>0</v>
      </c>
      <c r="K341" s="73">
        <f>'1 уровень'!N2857</f>
        <v>0</v>
      </c>
      <c r="L341" s="73">
        <f>'1 уровень'!O2857</f>
        <v>0</v>
      </c>
      <c r="M341" s="73">
        <f>'1 уровень'!P2857</f>
        <v>0</v>
      </c>
      <c r="N341" s="73">
        <f>'1 уровень'!Q2857</f>
        <v>0</v>
      </c>
      <c r="O341" s="73">
        <f>'1 уровень'!R2857</f>
        <v>0</v>
      </c>
      <c r="P341" s="72">
        <f>'1 уровень'!S2857</f>
        <v>0</v>
      </c>
      <c r="Q341" s="72">
        <f>'1 уровень'!T2857</f>
        <v>0</v>
      </c>
      <c r="R341" s="72">
        <f>'1 уровень'!U2857</f>
        <v>0</v>
      </c>
      <c r="S341" s="72">
        <f>'1 уровень'!V2857</f>
        <v>0</v>
      </c>
      <c r="T341" s="72">
        <f>'1 уровень'!W2857</f>
        <v>0</v>
      </c>
      <c r="U341" s="72">
        <f>'1 уровень'!X2857</f>
        <v>0</v>
      </c>
      <c r="V341" s="774">
        <f>'1 уровень'!Y2857</f>
        <v>0</v>
      </c>
      <c r="W341" s="72">
        <f>'1 уровень'!Z2857</f>
        <v>0</v>
      </c>
      <c r="X341" s="72">
        <f>'1 уровень'!AA2857</f>
        <v>0</v>
      </c>
      <c r="Y341" s="72">
        <f>'1 уровень'!AB2857</f>
        <v>0</v>
      </c>
      <c r="Z341" s="72">
        <f>'1 уровень'!AC2857</f>
        <v>0</v>
      </c>
      <c r="AA341" s="373">
        <f>'1 уровень'!AD2857</f>
        <v>0</v>
      </c>
      <c r="AB341" s="72"/>
      <c r="AC341" s="72"/>
      <c r="AD341" s="966">
        <f>'1 уровень'!AE2855</f>
        <v>0</v>
      </c>
      <c r="AE341" s="973">
        <f>'1 уровень'!AF2855</f>
        <v>0</v>
      </c>
      <c r="AF341" s="183">
        <f t="shared" si="50"/>
        <v>0</v>
      </c>
      <c r="AG341" s="183">
        <f t="shared" si="49"/>
        <v>0</v>
      </c>
      <c r="AH341" s="882">
        <f t="shared" ref="AH341:AH351" si="61">IF(P341&gt;0,P341*1000/D341,0)</f>
        <v>0</v>
      </c>
      <c r="AI341" s="59">
        <f t="shared" ref="AI341:AI353" si="62">U341/F341*1000</f>
        <v>0</v>
      </c>
      <c r="AJ341" s="59"/>
      <c r="AK341" s="263"/>
      <c r="AL341" s="59">
        <f t="shared" si="57"/>
        <v>0</v>
      </c>
      <c r="AM341" s="59"/>
      <c r="AN341" s="59"/>
      <c r="AO341" s="3477"/>
      <c r="AP341" s="3477"/>
      <c r="AQ341" s="3477"/>
      <c r="AR341" s="3477"/>
      <c r="AS341" s="3477"/>
      <c r="AT341" s="3477"/>
      <c r="AU341" s="3477"/>
      <c r="AV341" s="3477"/>
      <c r="AW341" s="59"/>
      <c r="AX341" s="59"/>
      <c r="AY341" s="59"/>
      <c r="AZ341" s="59"/>
      <c r="BA341" s="59"/>
      <c r="BB341" s="59"/>
      <c r="BC341" s="59"/>
      <c r="BD341" s="59"/>
      <c r="BE341" s="59"/>
      <c r="BF341" s="59"/>
      <c r="BG341" s="59"/>
      <c r="BH341" s="59"/>
      <c r="BI341" s="59"/>
      <c r="BJ341" s="59"/>
      <c r="BK341" s="59"/>
      <c r="BL341" s="59"/>
      <c r="BM341" s="59"/>
      <c r="BN341" s="59"/>
      <c r="BO341" s="59"/>
      <c r="BP341" s="59"/>
      <c r="BQ341" s="59"/>
      <c r="BR341" s="59"/>
      <c r="BS341" s="59"/>
      <c r="BT341" s="59"/>
      <c r="BU341" s="59"/>
      <c r="BV341" s="59"/>
      <c r="BW341" s="59"/>
      <c r="BX341" s="59"/>
      <c r="BY341" s="59"/>
      <c r="BZ341" s="59"/>
      <c r="CA341" s="59"/>
      <c r="CB341" s="59"/>
      <c r="CC341" s="59"/>
      <c r="CD341" s="59"/>
      <c r="CE341" s="59"/>
      <c r="CF341" s="59"/>
      <c r="CG341" s="59"/>
      <c r="CH341" s="59"/>
      <c r="CI341" s="59"/>
      <c r="CJ341" s="59"/>
      <c r="CK341" s="59"/>
      <c r="CL341" s="59"/>
      <c r="CM341" s="59"/>
      <c r="CN341" s="59"/>
      <c r="CO341" s="59"/>
      <c r="CP341" s="59"/>
      <c r="CQ341" s="59"/>
      <c r="CR341" s="59"/>
      <c r="CS341" s="59"/>
      <c r="CT341" s="59"/>
      <c r="CU341" s="59"/>
      <c r="CV341" s="59"/>
      <c r="CW341" s="59"/>
      <c r="CX341" s="59"/>
      <c r="CY341" s="59"/>
      <c r="CZ341" s="59"/>
      <c r="DA341" s="59"/>
      <c r="DB341" s="59"/>
      <c r="DC341" s="59"/>
      <c r="DD341" s="59"/>
      <c r="DE341" s="59"/>
      <c r="DF341" s="59"/>
      <c r="DG341" s="59"/>
      <c r="DH341" s="59"/>
      <c r="DI341" s="59"/>
      <c r="DJ341" s="59"/>
      <c r="DK341" s="59"/>
      <c r="DL341" s="59"/>
      <c r="DM341" s="59"/>
      <c r="DN341" s="59"/>
      <c r="DO341" s="59"/>
      <c r="DP341" s="59"/>
      <c r="DQ341" s="59"/>
      <c r="DR341" s="59"/>
      <c r="DS341" s="59"/>
      <c r="DT341" s="59"/>
      <c r="DU341" s="59"/>
      <c r="DV341" s="59"/>
      <c r="DW341" s="59"/>
      <c r="DX341" s="59"/>
      <c r="DY341" s="59"/>
      <c r="DZ341" s="59"/>
      <c r="EA341" s="59"/>
      <c r="EB341" s="59"/>
      <c r="EC341" s="59"/>
      <c r="ED341" s="59"/>
      <c r="EE341" s="59"/>
      <c r="EF341" s="59"/>
      <c r="EG341" s="59"/>
      <c r="EH341" s="59"/>
      <c r="EI341" s="59"/>
      <c r="EJ341" s="59"/>
      <c r="EK341" s="59"/>
      <c r="EL341" s="59"/>
      <c r="EM341" s="59"/>
      <c r="EN341" s="59"/>
      <c r="EO341" s="59"/>
      <c r="EP341" s="59"/>
      <c r="EQ341" s="59"/>
      <c r="ER341" s="59"/>
      <c r="ES341" s="59"/>
      <c r="ET341" s="59"/>
      <c r="EU341" s="59"/>
      <c r="EV341" s="59"/>
      <c r="EW341" s="59"/>
      <c r="EX341" s="59"/>
      <c r="EY341" s="59"/>
      <c r="EZ341" s="59"/>
      <c r="FA341" s="59"/>
      <c r="FB341" s="59"/>
      <c r="FC341" s="59"/>
      <c r="FD341" s="59"/>
      <c r="FE341" s="59"/>
      <c r="FF341" s="59"/>
      <c r="FG341" s="59"/>
      <c r="FH341" s="59"/>
      <c r="FI341" s="59"/>
      <c r="FJ341" s="59"/>
      <c r="FK341" s="59"/>
      <c r="FL341" s="59"/>
      <c r="FM341" s="59"/>
      <c r="FN341" s="59"/>
      <c r="FO341" s="59"/>
      <c r="FP341" s="59"/>
      <c r="FQ341" s="59"/>
      <c r="FR341" s="59"/>
      <c r="FS341" s="59"/>
      <c r="FT341" s="59"/>
      <c r="FU341" s="59"/>
      <c r="FV341" s="59"/>
      <c r="FW341" s="59"/>
      <c r="FX341" s="59"/>
      <c r="FY341" s="59"/>
      <c r="FZ341" s="59"/>
      <c r="GA341" s="59"/>
      <c r="GB341" s="59"/>
      <c r="GC341" s="59"/>
      <c r="GD341" s="59"/>
      <c r="GE341" s="59"/>
      <c r="GF341" s="59"/>
      <c r="GG341" s="59"/>
      <c r="GH341" s="59"/>
      <c r="GI341" s="59"/>
      <c r="GJ341" s="59"/>
      <c r="GK341" s="59"/>
    </row>
    <row r="342" spans="1:193" ht="29.25" x14ac:dyDescent="0.25">
      <c r="A342" s="18">
        <v>1</v>
      </c>
      <c r="B342" s="18">
        <v>1</v>
      </c>
      <c r="C342" s="162" t="s">
        <v>355</v>
      </c>
      <c r="D342" s="27">
        <f>'1 уровень'!G2858</f>
        <v>0</v>
      </c>
      <c r="E342" s="27">
        <f>'1 уровень'!H2858</f>
        <v>0</v>
      </c>
      <c r="F342" s="27">
        <f>'1 уровень'!I2858</f>
        <v>2</v>
      </c>
      <c r="G342" s="64" t="e">
        <f>'1 уровень'!J2858</f>
        <v>#DIV/0!</v>
      </c>
      <c r="H342" s="78">
        <f>'1 уровень'!K2858</f>
        <v>0</v>
      </c>
      <c r="I342" s="78">
        <f>'1 уровень'!L2858</f>
        <v>0</v>
      </c>
      <c r="J342" s="73">
        <f>'1 уровень'!M2858</f>
        <v>0</v>
      </c>
      <c r="K342" s="73">
        <f>'1 уровень'!N2858</f>
        <v>0</v>
      </c>
      <c r="L342" s="73">
        <f>'1 уровень'!O2858</f>
        <v>0</v>
      </c>
      <c r="M342" s="73">
        <f>'1 уровень'!P2858</f>
        <v>0</v>
      </c>
      <c r="N342" s="73">
        <f>'1 уровень'!Q2858</f>
        <v>0</v>
      </c>
      <c r="O342" s="73">
        <f>'1 уровень'!R2858</f>
        <v>0</v>
      </c>
      <c r="P342" s="72">
        <f>'1 уровень'!S2858</f>
        <v>0</v>
      </c>
      <c r="Q342" s="72">
        <f>'1 уровень'!T2858</f>
        <v>0</v>
      </c>
      <c r="R342" s="72">
        <f>'1 уровень'!U2858</f>
        <v>0</v>
      </c>
      <c r="S342" s="72">
        <f>'1 уровень'!V2858</f>
        <v>0</v>
      </c>
      <c r="T342" s="72">
        <f>'1 уровень'!W2858</f>
        <v>0</v>
      </c>
      <c r="U342" s="72">
        <f>'1 уровень'!X2858</f>
        <v>2.3424</v>
      </c>
      <c r="V342" s="774">
        <f>'1 уровень'!Y2858</f>
        <v>0</v>
      </c>
      <c r="W342" s="72">
        <f>'1 уровень'!Z2858</f>
        <v>0</v>
      </c>
      <c r="X342" s="72">
        <f>'1 уровень'!AA2858</f>
        <v>0</v>
      </c>
      <c r="Y342" s="72">
        <f>'1 уровень'!AB2858</f>
        <v>0</v>
      </c>
      <c r="Z342" s="72">
        <f>'1 уровень'!AC2858</f>
        <v>0</v>
      </c>
      <c r="AA342" s="373">
        <f>'1 уровень'!AD2858</f>
        <v>2.3424</v>
      </c>
      <c r="AB342" s="72"/>
      <c r="AC342" s="72"/>
      <c r="AD342" s="966">
        <f>'1 уровень'!AE2856</f>
        <v>0</v>
      </c>
      <c r="AE342" s="973">
        <f>'1 уровень'!AF2856</f>
        <v>0</v>
      </c>
      <c r="AF342" s="183">
        <f t="shared" si="50"/>
        <v>2342.4</v>
      </c>
      <c r="AG342" s="183">
        <f t="shared" si="49"/>
        <v>0</v>
      </c>
      <c r="AH342" s="882">
        <f t="shared" si="61"/>
        <v>0</v>
      </c>
      <c r="AI342" s="59">
        <f t="shared" si="62"/>
        <v>1171.2</v>
      </c>
      <c r="AJ342" s="59"/>
      <c r="AK342" s="263"/>
      <c r="AL342" s="59">
        <f t="shared" si="57"/>
        <v>0</v>
      </c>
      <c r="AM342" s="59"/>
      <c r="AN342" s="59"/>
      <c r="AO342" s="3477"/>
      <c r="AP342" s="3477"/>
      <c r="AQ342" s="3477"/>
      <c r="AR342" s="3477"/>
      <c r="AS342" s="3477"/>
      <c r="AT342" s="3477"/>
      <c r="AU342" s="3477"/>
      <c r="AV342" s="3477"/>
      <c r="AW342" s="59"/>
      <c r="AX342" s="59"/>
      <c r="AY342" s="59"/>
      <c r="AZ342" s="59"/>
      <c r="BA342" s="59"/>
      <c r="BB342" s="59"/>
      <c r="BC342" s="59"/>
      <c r="BD342" s="59"/>
      <c r="BE342" s="59"/>
      <c r="BF342" s="59"/>
      <c r="BG342" s="59"/>
      <c r="BH342" s="59"/>
      <c r="BI342" s="59"/>
      <c r="BJ342" s="59"/>
      <c r="BK342" s="59"/>
      <c r="BL342" s="59"/>
      <c r="BM342" s="59"/>
      <c r="BN342" s="59"/>
      <c r="BO342" s="59"/>
      <c r="BP342" s="59"/>
      <c r="BQ342" s="59"/>
      <c r="BR342" s="59"/>
      <c r="BS342" s="59"/>
      <c r="BT342" s="59"/>
      <c r="BU342" s="59"/>
      <c r="BV342" s="59"/>
      <c r="BW342" s="59"/>
      <c r="BX342" s="59"/>
      <c r="BY342" s="59"/>
      <c r="BZ342" s="59"/>
      <c r="CA342" s="59"/>
      <c r="CB342" s="59"/>
      <c r="CC342" s="59"/>
      <c r="CD342" s="59"/>
      <c r="CE342" s="59"/>
      <c r="CF342" s="59"/>
      <c r="CG342" s="59"/>
      <c r="CH342" s="59"/>
      <c r="CI342" s="59"/>
      <c r="CJ342" s="59"/>
      <c r="CK342" s="59"/>
      <c r="CL342" s="59"/>
      <c r="CM342" s="59"/>
      <c r="CN342" s="59"/>
      <c r="CO342" s="59"/>
      <c r="CP342" s="59"/>
      <c r="CQ342" s="59"/>
      <c r="CR342" s="59"/>
      <c r="CS342" s="59"/>
      <c r="CT342" s="59"/>
      <c r="CU342" s="59"/>
      <c r="CV342" s="59"/>
      <c r="CW342" s="59"/>
      <c r="CX342" s="59"/>
      <c r="CY342" s="59"/>
      <c r="CZ342" s="59"/>
      <c r="DA342" s="59"/>
      <c r="DB342" s="59"/>
      <c r="DC342" s="59"/>
      <c r="DD342" s="59"/>
      <c r="DE342" s="59"/>
      <c r="DF342" s="59"/>
      <c r="DG342" s="59"/>
      <c r="DH342" s="59"/>
      <c r="DI342" s="59"/>
      <c r="DJ342" s="59"/>
      <c r="DK342" s="59"/>
      <c r="DL342" s="59"/>
      <c r="DM342" s="59"/>
      <c r="DN342" s="59"/>
      <c r="DO342" s="59"/>
      <c r="DP342" s="59"/>
      <c r="DQ342" s="59"/>
      <c r="DR342" s="59"/>
      <c r="DS342" s="59"/>
      <c r="DT342" s="59"/>
      <c r="DU342" s="59"/>
      <c r="DV342" s="59"/>
      <c r="DW342" s="59"/>
      <c r="DX342" s="59"/>
      <c r="DY342" s="59"/>
      <c r="DZ342" s="59"/>
      <c r="EA342" s="59"/>
      <c r="EB342" s="59"/>
      <c r="EC342" s="59"/>
      <c r="ED342" s="59"/>
      <c r="EE342" s="59"/>
      <c r="EF342" s="59"/>
      <c r="EG342" s="59"/>
      <c r="EH342" s="59"/>
      <c r="EI342" s="59"/>
      <c r="EJ342" s="59"/>
      <c r="EK342" s="59"/>
      <c r="EL342" s="59"/>
      <c r="EM342" s="59"/>
      <c r="EN342" s="59"/>
      <c r="EO342" s="59"/>
      <c r="EP342" s="59"/>
      <c r="EQ342" s="59"/>
      <c r="ER342" s="59"/>
      <c r="ES342" s="59"/>
      <c r="ET342" s="59"/>
      <c r="EU342" s="59"/>
      <c r="EV342" s="59"/>
      <c r="EW342" s="59"/>
      <c r="EX342" s="59"/>
      <c r="EY342" s="59"/>
      <c r="EZ342" s="59"/>
      <c r="FA342" s="59"/>
      <c r="FB342" s="59"/>
      <c r="FC342" s="59"/>
      <c r="FD342" s="59"/>
      <c r="FE342" s="59"/>
      <c r="FF342" s="59"/>
      <c r="FG342" s="59"/>
      <c r="FH342" s="59"/>
      <c r="FI342" s="59"/>
      <c r="FJ342" s="59"/>
      <c r="FK342" s="59"/>
      <c r="FL342" s="59"/>
      <c r="FM342" s="59"/>
      <c r="FN342" s="59"/>
      <c r="FO342" s="59"/>
      <c r="FP342" s="59"/>
      <c r="FQ342" s="59"/>
      <c r="FR342" s="59"/>
      <c r="FS342" s="59"/>
      <c r="FT342" s="59"/>
      <c r="FU342" s="59"/>
      <c r="FV342" s="59"/>
      <c r="FW342" s="59"/>
      <c r="FX342" s="59"/>
      <c r="FY342" s="59"/>
      <c r="FZ342" s="59"/>
      <c r="GA342" s="59"/>
      <c r="GB342" s="59"/>
      <c r="GC342" s="59"/>
      <c r="GD342" s="59"/>
      <c r="GE342" s="59"/>
      <c r="GF342" s="59"/>
      <c r="GG342" s="59"/>
      <c r="GH342" s="59"/>
      <c r="GI342" s="59"/>
      <c r="GJ342" s="59"/>
      <c r="GK342" s="59"/>
    </row>
    <row r="343" spans="1:193" x14ac:dyDescent="0.25">
      <c r="A343" s="18">
        <v>1</v>
      </c>
      <c r="B343" s="18">
        <v>1</v>
      </c>
      <c r="C343" s="550" t="s">
        <v>134</v>
      </c>
      <c r="D343" s="27">
        <f>'1 уровень'!G2859</f>
        <v>0</v>
      </c>
      <c r="E343" s="27">
        <f>'1 уровень'!H2859</f>
        <v>0</v>
      </c>
      <c r="F343" s="27">
        <f>'1 уровень'!I2859</f>
        <v>21.400000000000002</v>
      </c>
      <c r="G343" s="64" t="e">
        <f>'1 уровень'!J2859</f>
        <v>#DIV/0!</v>
      </c>
      <c r="H343" s="78">
        <f>'1 уровень'!K2859</f>
        <v>0</v>
      </c>
      <c r="I343" s="78">
        <f>'1 уровень'!L2859</f>
        <v>0</v>
      </c>
      <c r="J343" s="73">
        <f>'1 уровень'!M2859</f>
        <v>0</v>
      </c>
      <c r="K343" s="73">
        <f>'1 уровень'!N2859</f>
        <v>0</v>
      </c>
      <c r="L343" s="73">
        <f>'1 уровень'!O2859</f>
        <v>0</v>
      </c>
      <c r="M343" s="73">
        <f>'1 уровень'!P2859</f>
        <v>0</v>
      </c>
      <c r="N343" s="73">
        <f>'1 уровень'!Q2859</f>
        <v>0</v>
      </c>
      <c r="O343" s="73">
        <f>'1 уровень'!R2859</f>
        <v>0</v>
      </c>
      <c r="P343" s="72">
        <f>'1 уровень'!S2859</f>
        <v>0</v>
      </c>
      <c r="Q343" s="72">
        <f>'1 уровень'!T2859</f>
        <v>0</v>
      </c>
      <c r="R343" s="72">
        <f>'1 уровень'!U2859</f>
        <v>0</v>
      </c>
      <c r="S343" s="72">
        <f>'1 уровень'!V2859</f>
        <v>0</v>
      </c>
      <c r="T343" s="72">
        <f>'1 уровень'!W2859</f>
        <v>0</v>
      </c>
      <c r="U343" s="72">
        <f>'1 уровень'!X2859</f>
        <v>33.254520000000007</v>
      </c>
      <c r="V343" s="774">
        <f>'1 уровень'!Y2859</f>
        <v>0</v>
      </c>
      <c r="W343" s="72">
        <f>'1 уровень'!Z2859</f>
        <v>0</v>
      </c>
      <c r="X343" s="72">
        <f>'1 уровень'!AA2859</f>
        <v>30.912120000000002</v>
      </c>
      <c r="Y343" s="72">
        <f>'1 уровень'!AB2859</f>
        <v>0</v>
      </c>
      <c r="Z343" s="72">
        <f>'1 уровень'!AC2859</f>
        <v>-5.3013149425851225E-15</v>
      </c>
      <c r="AA343" s="373">
        <f>'1 уровень'!AD2859</f>
        <v>33.254519999999999</v>
      </c>
      <c r="AB343" s="72"/>
      <c r="AC343" s="72"/>
      <c r="AD343" s="966">
        <f>'1 уровень'!AE2857</f>
        <v>0</v>
      </c>
      <c r="AE343" s="973">
        <f>'1 уровень'!AF2857</f>
        <v>0</v>
      </c>
      <c r="AF343" s="183">
        <f t="shared" si="50"/>
        <v>33254.519999999997</v>
      </c>
      <c r="AG343" s="183">
        <f t="shared" si="49"/>
        <v>-5.3013149425851225E-12</v>
      </c>
      <c r="AH343" s="882">
        <f t="shared" si="61"/>
        <v>0</v>
      </c>
      <c r="AI343" s="59">
        <f t="shared" si="62"/>
        <v>1553.9495327102807</v>
      </c>
      <c r="AJ343" s="59"/>
      <c r="AK343" s="263"/>
      <c r="AL343" s="59">
        <f t="shared" si="57"/>
        <v>0</v>
      </c>
      <c r="AM343" s="59"/>
      <c r="AN343" s="59"/>
      <c r="AO343" s="3477"/>
      <c r="AP343" s="3477"/>
      <c r="AQ343" s="3477"/>
      <c r="AR343" s="3477"/>
      <c r="AS343" s="3477"/>
      <c r="AT343" s="3477"/>
      <c r="AU343" s="3477"/>
      <c r="AV343" s="3477"/>
      <c r="AW343" s="59"/>
      <c r="AX343" s="59"/>
      <c r="AY343" s="59"/>
      <c r="AZ343" s="59"/>
      <c r="BA343" s="59"/>
      <c r="BB343" s="59"/>
      <c r="BC343" s="59"/>
      <c r="BD343" s="59"/>
      <c r="BE343" s="59"/>
      <c r="BF343" s="59"/>
      <c r="BG343" s="59"/>
      <c r="BH343" s="59"/>
      <c r="BI343" s="59"/>
      <c r="BJ343" s="59"/>
      <c r="BK343" s="59"/>
      <c r="BL343" s="59"/>
      <c r="BM343" s="59"/>
      <c r="BN343" s="59"/>
      <c r="BO343" s="59"/>
      <c r="BP343" s="59"/>
      <c r="BQ343" s="59"/>
      <c r="BR343" s="59"/>
      <c r="BS343" s="59"/>
      <c r="BT343" s="59"/>
      <c r="BU343" s="59"/>
      <c r="BV343" s="59"/>
      <c r="BW343" s="59"/>
      <c r="BX343" s="59"/>
      <c r="BY343" s="59"/>
      <c r="BZ343" s="59"/>
      <c r="CA343" s="59"/>
      <c r="CB343" s="59"/>
      <c r="CC343" s="59"/>
      <c r="CD343" s="59"/>
      <c r="CE343" s="59"/>
      <c r="CF343" s="59"/>
      <c r="CG343" s="59"/>
      <c r="CH343" s="59"/>
      <c r="CI343" s="59"/>
      <c r="CJ343" s="59"/>
      <c r="CK343" s="59"/>
      <c r="CL343" s="59"/>
      <c r="CM343" s="59"/>
      <c r="CN343" s="59"/>
      <c r="CO343" s="59"/>
      <c r="CP343" s="59"/>
      <c r="CQ343" s="59"/>
      <c r="CR343" s="59"/>
      <c r="CS343" s="59"/>
      <c r="CT343" s="59"/>
      <c r="CU343" s="59"/>
      <c r="CV343" s="59"/>
      <c r="CW343" s="59"/>
      <c r="CX343" s="59"/>
      <c r="CY343" s="59"/>
      <c r="CZ343" s="59"/>
      <c r="DA343" s="59"/>
      <c r="DB343" s="59"/>
      <c r="DC343" s="59"/>
      <c r="DD343" s="59"/>
      <c r="DE343" s="59"/>
      <c r="DF343" s="59"/>
      <c r="DG343" s="59"/>
      <c r="DH343" s="59"/>
      <c r="DI343" s="59"/>
      <c r="DJ343" s="59"/>
      <c r="DK343" s="59"/>
      <c r="DL343" s="59"/>
      <c r="DM343" s="59"/>
      <c r="DN343" s="59"/>
      <c r="DO343" s="59"/>
      <c r="DP343" s="59"/>
      <c r="DQ343" s="59"/>
      <c r="DR343" s="59"/>
      <c r="DS343" s="59"/>
      <c r="DT343" s="59"/>
      <c r="DU343" s="59"/>
      <c r="DV343" s="59"/>
      <c r="DW343" s="59"/>
      <c r="DX343" s="59"/>
      <c r="DY343" s="59"/>
      <c r="DZ343" s="59"/>
      <c r="EA343" s="59"/>
      <c r="EB343" s="59"/>
      <c r="EC343" s="59"/>
      <c r="ED343" s="59"/>
      <c r="EE343" s="59"/>
      <c r="EF343" s="59"/>
      <c r="EG343" s="59"/>
      <c r="EH343" s="59"/>
      <c r="EI343" s="59"/>
      <c r="EJ343" s="59"/>
      <c r="EK343" s="59"/>
      <c r="EL343" s="59"/>
      <c r="EM343" s="59"/>
      <c r="EN343" s="59"/>
      <c r="EO343" s="59"/>
      <c r="EP343" s="59"/>
      <c r="EQ343" s="59"/>
      <c r="ER343" s="59"/>
      <c r="ES343" s="59"/>
      <c r="ET343" s="59"/>
      <c r="EU343" s="59"/>
      <c r="EV343" s="59"/>
      <c r="EW343" s="59"/>
      <c r="EX343" s="59"/>
      <c r="EY343" s="59"/>
      <c r="EZ343" s="59"/>
      <c r="FA343" s="59"/>
      <c r="FB343" s="59"/>
      <c r="FC343" s="59"/>
      <c r="FD343" s="59"/>
      <c r="FE343" s="59"/>
      <c r="FF343" s="59"/>
      <c r="FG343" s="59"/>
      <c r="FH343" s="59"/>
      <c r="FI343" s="59"/>
      <c r="FJ343" s="59"/>
      <c r="FK343" s="59"/>
      <c r="FL343" s="59"/>
      <c r="FM343" s="59"/>
      <c r="FN343" s="59"/>
      <c r="FO343" s="59"/>
      <c r="FP343" s="59"/>
      <c r="FQ343" s="59"/>
      <c r="FR343" s="59"/>
      <c r="FS343" s="59"/>
      <c r="FT343" s="59"/>
      <c r="FU343" s="59"/>
      <c r="FV343" s="59"/>
      <c r="FW343" s="59"/>
      <c r="FX343" s="59"/>
      <c r="FY343" s="59"/>
      <c r="FZ343" s="59"/>
      <c r="GA343" s="59"/>
      <c r="GB343" s="59"/>
      <c r="GC343" s="59"/>
      <c r="GD343" s="59"/>
      <c r="GE343" s="59"/>
      <c r="GF343" s="59"/>
      <c r="GG343" s="59"/>
      <c r="GH343" s="59"/>
      <c r="GI343" s="59"/>
      <c r="GJ343" s="59"/>
      <c r="GK343" s="59"/>
    </row>
    <row r="344" spans="1:193" x14ac:dyDescent="0.25">
      <c r="A344" s="18">
        <v>1</v>
      </c>
      <c r="B344" s="18">
        <v>1</v>
      </c>
      <c r="C344" s="201" t="s">
        <v>28</v>
      </c>
      <c r="D344" s="27">
        <f>'1 уровень'!G2860</f>
        <v>0</v>
      </c>
      <c r="E344" s="27">
        <f>'1 уровень'!H2860</f>
        <v>0</v>
      </c>
      <c r="F344" s="27">
        <f>'1 уровень'!I2860</f>
        <v>0</v>
      </c>
      <c r="G344" s="64">
        <f>'1 уровень'!J2860</f>
        <v>0</v>
      </c>
      <c r="H344" s="78">
        <f>'1 уровень'!K2860</f>
        <v>0</v>
      </c>
      <c r="I344" s="78">
        <f>'1 уровень'!L2860</f>
        <v>0</v>
      </c>
      <c r="J344" s="73">
        <f>'1 уровень'!M2860</f>
        <v>0</v>
      </c>
      <c r="K344" s="73">
        <f>'1 уровень'!N2860</f>
        <v>0</v>
      </c>
      <c r="L344" s="73">
        <f>'1 уровень'!O2860</f>
        <v>0</v>
      </c>
      <c r="M344" s="73">
        <f>'1 уровень'!P2860</f>
        <v>0</v>
      </c>
      <c r="N344" s="73">
        <f>'1 уровень'!Q2860</f>
        <v>0</v>
      </c>
      <c r="O344" s="73">
        <f>'1 уровень'!R2860</f>
        <v>0</v>
      </c>
      <c r="P344" s="72">
        <f>'1 уровень'!S2860</f>
        <v>0</v>
      </c>
      <c r="Q344" s="72">
        <f>'1 уровень'!T2860</f>
        <v>0</v>
      </c>
      <c r="R344" s="72">
        <f>'1 уровень'!U2860</f>
        <v>0</v>
      </c>
      <c r="S344" s="72">
        <f>'1 уровень'!V2860</f>
        <v>0</v>
      </c>
      <c r="T344" s="72">
        <f>'1 уровень'!W2860</f>
        <v>0</v>
      </c>
      <c r="U344" s="72">
        <f>'1 уровень'!X2860</f>
        <v>0</v>
      </c>
      <c r="V344" s="774">
        <f>'1 уровень'!Y2860</f>
        <v>0</v>
      </c>
      <c r="W344" s="72">
        <f>'1 уровень'!Z2860</f>
        <v>0</v>
      </c>
      <c r="X344" s="72">
        <f>'1 уровень'!AA2860</f>
        <v>0</v>
      </c>
      <c r="Y344" s="72">
        <f>'1 уровень'!AB2860</f>
        <v>0</v>
      </c>
      <c r="Z344" s="72">
        <f>'1 уровень'!AC2860</f>
        <v>0</v>
      </c>
      <c r="AA344" s="373">
        <f>'1 уровень'!AD2860</f>
        <v>0</v>
      </c>
      <c r="AB344" s="72" t="e">
        <f>U344/T344*100</f>
        <v>#DIV/0!</v>
      </c>
      <c r="AC344" s="72" t="e">
        <f>AA344/T344*100</f>
        <v>#DIV/0!</v>
      </c>
      <c r="AD344" s="966">
        <f>'1 уровень'!AE2858</f>
        <v>0</v>
      </c>
      <c r="AE344" s="973">
        <f>'1 уровень'!AF2858</f>
        <v>0</v>
      </c>
      <c r="AF344" s="183">
        <f t="shared" si="50"/>
        <v>0</v>
      </c>
      <c r="AG344" s="183">
        <f t="shared" si="49"/>
        <v>0</v>
      </c>
      <c r="AH344" s="882">
        <f t="shared" si="61"/>
        <v>0</v>
      </c>
      <c r="AI344" s="59" t="e">
        <f t="shared" si="62"/>
        <v>#DIV/0!</v>
      </c>
      <c r="AJ344" s="59"/>
      <c r="AK344" s="263"/>
      <c r="AL344" s="59">
        <f t="shared" si="57"/>
        <v>0</v>
      </c>
      <c r="AM344" s="59"/>
      <c r="AN344" s="59"/>
      <c r="AO344" s="3477"/>
      <c r="AP344" s="3477"/>
      <c r="AQ344" s="3477"/>
      <c r="AR344" s="3477"/>
      <c r="AS344" s="3477"/>
      <c r="AT344" s="3477"/>
      <c r="AU344" s="3477"/>
      <c r="AV344" s="3477"/>
      <c r="AW344" s="59"/>
      <c r="AX344" s="59"/>
      <c r="AY344" s="59"/>
      <c r="AZ344" s="59"/>
      <c r="BA344" s="59"/>
      <c r="BB344" s="59"/>
      <c r="BC344" s="59"/>
      <c r="BD344" s="59"/>
      <c r="BE344" s="59"/>
      <c r="BF344" s="59"/>
      <c r="BG344" s="59"/>
      <c r="BH344" s="59"/>
      <c r="BI344" s="59"/>
      <c r="BJ344" s="59"/>
      <c r="BK344" s="59"/>
      <c r="BL344" s="59"/>
      <c r="BM344" s="59"/>
      <c r="BN344" s="59"/>
      <c r="BO344" s="59"/>
      <c r="BP344" s="59"/>
      <c r="BQ344" s="59"/>
      <c r="BR344" s="59"/>
      <c r="BS344" s="59"/>
      <c r="BT344" s="59"/>
      <c r="BU344" s="59"/>
      <c r="BV344" s="59"/>
      <c r="BW344" s="59"/>
      <c r="BX344" s="59"/>
      <c r="BY344" s="59"/>
      <c r="BZ344" s="59"/>
      <c r="CA344" s="59"/>
      <c r="CB344" s="59"/>
      <c r="CC344" s="59"/>
      <c r="CD344" s="59"/>
      <c r="CE344" s="59"/>
      <c r="CF344" s="59"/>
      <c r="CG344" s="59"/>
      <c r="CH344" s="59"/>
      <c r="CI344" s="59"/>
      <c r="CJ344" s="59"/>
      <c r="CK344" s="59"/>
      <c r="CL344" s="59"/>
      <c r="CM344" s="59"/>
      <c r="CN344" s="59"/>
      <c r="CO344" s="59"/>
      <c r="CP344" s="59"/>
      <c r="CQ344" s="59"/>
      <c r="CR344" s="59"/>
      <c r="CS344" s="59"/>
      <c r="CT344" s="59"/>
      <c r="CU344" s="59"/>
      <c r="CV344" s="59"/>
      <c r="CW344" s="59"/>
      <c r="CX344" s="59"/>
      <c r="CY344" s="59"/>
      <c r="CZ344" s="59"/>
      <c r="DA344" s="59"/>
      <c r="DB344" s="59"/>
      <c r="DC344" s="59"/>
      <c r="DD344" s="59"/>
      <c r="DE344" s="59"/>
      <c r="DF344" s="59"/>
      <c r="DG344" s="59"/>
      <c r="DH344" s="59"/>
      <c r="DI344" s="59"/>
      <c r="DJ344" s="59"/>
      <c r="DK344" s="59"/>
      <c r="DL344" s="59"/>
      <c r="DM344" s="59"/>
      <c r="DN344" s="59"/>
      <c r="DO344" s="59"/>
      <c r="DP344" s="59"/>
      <c r="DQ344" s="59"/>
      <c r="DR344" s="59"/>
      <c r="DS344" s="59"/>
      <c r="DT344" s="59"/>
      <c r="DU344" s="59"/>
      <c r="DV344" s="59"/>
      <c r="DW344" s="59"/>
      <c r="DX344" s="59"/>
      <c r="DY344" s="59"/>
      <c r="DZ344" s="59"/>
      <c r="EA344" s="59"/>
      <c r="EB344" s="59"/>
      <c r="EC344" s="59"/>
      <c r="ED344" s="59"/>
      <c r="EE344" s="59"/>
      <c r="EF344" s="59"/>
      <c r="EG344" s="59"/>
      <c r="EH344" s="59"/>
      <c r="EI344" s="59"/>
      <c r="EJ344" s="59"/>
      <c r="EK344" s="59"/>
      <c r="EL344" s="59"/>
      <c r="EM344" s="59"/>
      <c r="EN344" s="59"/>
      <c r="EO344" s="59"/>
      <c r="EP344" s="59"/>
      <c r="EQ344" s="59"/>
      <c r="ER344" s="59"/>
      <c r="ES344" s="59"/>
      <c r="ET344" s="59"/>
      <c r="EU344" s="59"/>
      <c r="EV344" s="59"/>
      <c r="EW344" s="59"/>
      <c r="EX344" s="59"/>
      <c r="EY344" s="59"/>
      <c r="EZ344" s="59"/>
      <c r="FA344" s="59"/>
      <c r="FB344" s="59"/>
      <c r="FC344" s="59"/>
      <c r="FD344" s="59"/>
      <c r="FE344" s="59"/>
      <c r="FF344" s="59"/>
      <c r="FG344" s="59"/>
      <c r="FH344" s="59"/>
      <c r="FI344" s="59"/>
      <c r="FJ344" s="59"/>
      <c r="FK344" s="59"/>
      <c r="FL344" s="59"/>
      <c r="FM344" s="59"/>
      <c r="FN344" s="59"/>
      <c r="FO344" s="59"/>
      <c r="FP344" s="59"/>
      <c r="FQ344" s="59"/>
      <c r="FR344" s="59"/>
      <c r="FS344" s="59"/>
      <c r="FT344" s="59"/>
      <c r="FU344" s="59"/>
      <c r="FV344" s="59"/>
      <c r="FW344" s="59"/>
      <c r="FX344" s="59"/>
      <c r="FY344" s="59"/>
      <c r="FZ344" s="59"/>
      <c r="GA344" s="59"/>
      <c r="GB344" s="59"/>
      <c r="GC344" s="59"/>
      <c r="GD344" s="59"/>
      <c r="GE344" s="59"/>
      <c r="GF344" s="59"/>
      <c r="GG344" s="59"/>
      <c r="GH344" s="59"/>
      <c r="GI344" s="59"/>
      <c r="GJ344" s="59"/>
      <c r="GK344" s="59"/>
    </row>
    <row r="345" spans="1:193" x14ac:dyDescent="0.25">
      <c r="A345" s="18">
        <v>1</v>
      </c>
      <c r="B345" s="18">
        <v>1</v>
      </c>
      <c r="C345" s="2006" t="s">
        <v>16</v>
      </c>
      <c r="D345" s="27">
        <f>'1 уровень'!G2861</f>
        <v>0</v>
      </c>
      <c r="E345" s="27">
        <f>'1 уровень'!H2861</f>
        <v>0</v>
      </c>
      <c r="F345" s="27">
        <f>'1 уровень'!I2861</f>
        <v>0</v>
      </c>
      <c r="G345" s="64" t="e">
        <f>'1 уровень'!J2861</f>
        <v>#DIV/0!</v>
      </c>
      <c r="H345" s="78" t="e">
        <f>'1 уровень'!K2861</f>
        <v>#DIV/0!</v>
      </c>
      <c r="I345" s="78" t="e">
        <f>'1 уровень'!L2861</f>
        <v>#DIV/0!</v>
      </c>
      <c r="J345" s="73">
        <f>'1 уровень'!M2861</f>
        <v>0</v>
      </c>
      <c r="K345" s="73">
        <f>'1 уровень'!N2861</f>
        <v>0</v>
      </c>
      <c r="L345" s="73">
        <f>'1 уровень'!O2861</f>
        <v>0</v>
      </c>
      <c r="M345" s="73" t="e">
        <f>'1 уровень'!P2861</f>
        <v>#DIV/0!</v>
      </c>
      <c r="N345" s="73">
        <f>'1 уровень'!Q2861</f>
        <v>0</v>
      </c>
      <c r="O345" s="73" t="e">
        <f>'1 уровень'!R2861</f>
        <v>#DIV/0!</v>
      </c>
      <c r="P345" s="72">
        <f>'1 уровень'!S2861</f>
        <v>0</v>
      </c>
      <c r="Q345" s="72">
        <f>'1 уровень'!T2861</f>
        <v>0</v>
      </c>
      <c r="R345" s="72">
        <f>'1 уровень'!U2861</f>
        <v>0</v>
      </c>
      <c r="S345" s="72">
        <f>'1 уровень'!V2861</f>
        <v>0</v>
      </c>
      <c r="T345" s="72">
        <f>'1 уровень'!W2861</f>
        <v>0</v>
      </c>
      <c r="U345" s="72">
        <f>'1 уровень'!X2861</f>
        <v>0</v>
      </c>
      <c r="V345" s="774">
        <f>'1 уровень'!Y2861</f>
        <v>0</v>
      </c>
      <c r="W345" s="72">
        <f>'1 уровень'!Z2861</f>
        <v>0</v>
      </c>
      <c r="X345" s="72">
        <f>'1 уровень'!AA2861</f>
        <v>0</v>
      </c>
      <c r="Y345" s="72">
        <f>'1 уровень'!AB2861</f>
        <v>0</v>
      </c>
      <c r="Z345" s="72">
        <f>'1 уровень'!AC2861</f>
        <v>0</v>
      </c>
      <c r="AA345" s="373">
        <f>'1 уровень'!AD2861</f>
        <v>0</v>
      </c>
      <c r="AB345" s="72" t="e">
        <f>U345/T345*100</f>
        <v>#DIV/0!</v>
      </c>
      <c r="AC345" s="72" t="e">
        <f>AA345/T345*100</f>
        <v>#DIV/0!</v>
      </c>
      <c r="AD345" s="966">
        <f>'1 уровень'!AE2859</f>
        <v>0</v>
      </c>
      <c r="AE345" s="973">
        <f>'1 уровень'!AF2859</f>
        <v>0</v>
      </c>
      <c r="AF345" s="183">
        <f t="shared" si="50"/>
        <v>0</v>
      </c>
      <c r="AG345" s="183">
        <f t="shared" si="49"/>
        <v>0</v>
      </c>
      <c r="AH345" s="882">
        <f t="shared" si="61"/>
        <v>0</v>
      </c>
      <c r="AI345" s="59" t="e">
        <f t="shared" si="62"/>
        <v>#DIV/0!</v>
      </c>
      <c r="AJ345" s="59"/>
      <c r="AK345" s="263"/>
      <c r="AL345" s="59">
        <f t="shared" si="57"/>
        <v>0</v>
      </c>
      <c r="AM345" s="59"/>
      <c r="AN345" s="59"/>
      <c r="AO345" s="3477"/>
      <c r="AP345" s="3477"/>
      <c r="AQ345" s="3477"/>
      <c r="AR345" s="3477"/>
      <c r="AS345" s="3477"/>
      <c r="AT345" s="3477"/>
      <c r="AU345" s="3477"/>
      <c r="AV345" s="3477"/>
      <c r="AW345" s="59"/>
      <c r="AX345" s="59"/>
      <c r="AY345" s="59"/>
      <c r="AZ345" s="59"/>
      <c r="BA345" s="59"/>
      <c r="BB345" s="59"/>
      <c r="BC345" s="59"/>
      <c r="BD345" s="59"/>
      <c r="BE345" s="59"/>
      <c r="BF345" s="59"/>
      <c r="BG345" s="59"/>
      <c r="BH345" s="59"/>
      <c r="BI345" s="59"/>
      <c r="BJ345" s="59"/>
      <c r="BK345" s="59"/>
      <c r="BL345" s="59"/>
      <c r="BM345" s="59"/>
      <c r="BN345" s="59"/>
      <c r="BO345" s="59"/>
      <c r="BP345" s="59"/>
      <c r="BQ345" s="59"/>
      <c r="BR345" s="59"/>
      <c r="BS345" s="59"/>
      <c r="BT345" s="59"/>
      <c r="BU345" s="59"/>
      <c r="BV345" s="59"/>
      <c r="BW345" s="59"/>
      <c r="BX345" s="59"/>
      <c r="BY345" s="59"/>
      <c r="BZ345" s="59"/>
      <c r="CA345" s="59"/>
      <c r="CB345" s="59"/>
      <c r="CC345" s="59"/>
      <c r="CD345" s="59"/>
      <c r="CE345" s="59"/>
      <c r="CF345" s="59"/>
      <c r="CG345" s="59"/>
      <c r="CH345" s="59"/>
      <c r="CI345" s="59"/>
      <c r="CJ345" s="59"/>
      <c r="CK345" s="59"/>
      <c r="CL345" s="59"/>
      <c r="CM345" s="59"/>
      <c r="CN345" s="59"/>
      <c r="CO345" s="59"/>
      <c r="CP345" s="59"/>
      <c r="CQ345" s="59"/>
      <c r="CR345" s="59"/>
      <c r="CS345" s="59"/>
      <c r="CT345" s="59"/>
      <c r="CU345" s="59"/>
      <c r="CV345" s="59"/>
      <c r="CW345" s="59"/>
      <c r="CX345" s="59"/>
      <c r="CY345" s="59"/>
      <c r="CZ345" s="59"/>
      <c r="DA345" s="59"/>
      <c r="DB345" s="59"/>
      <c r="DC345" s="59"/>
      <c r="DD345" s="59"/>
      <c r="DE345" s="59"/>
      <c r="DF345" s="59"/>
      <c r="DG345" s="59"/>
      <c r="DH345" s="59"/>
      <c r="DI345" s="59"/>
      <c r="DJ345" s="59"/>
      <c r="DK345" s="59"/>
      <c r="DL345" s="59"/>
      <c r="DM345" s="59"/>
      <c r="DN345" s="59"/>
      <c r="DO345" s="59"/>
      <c r="DP345" s="59"/>
      <c r="DQ345" s="59"/>
      <c r="DR345" s="59"/>
      <c r="DS345" s="59"/>
      <c r="DT345" s="59"/>
      <c r="DU345" s="59"/>
      <c r="DV345" s="59"/>
      <c r="DW345" s="59"/>
      <c r="DX345" s="59"/>
      <c r="DY345" s="59"/>
      <c r="DZ345" s="59"/>
      <c r="EA345" s="59"/>
      <c r="EB345" s="59"/>
      <c r="EC345" s="59"/>
      <c r="ED345" s="59"/>
      <c r="EE345" s="59"/>
      <c r="EF345" s="59"/>
      <c r="EG345" s="59"/>
      <c r="EH345" s="59"/>
      <c r="EI345" s="59"/>
      <c r="EJ345" s="59"/>
      <c r="EK345" s="59"/>
      <c r="EL345" s="59"/>
      <c r="EM345" s="59"/>
      <c r="EN345" s="59"/>
      <c r="EO345" s="59"/>
      <c r="EP345" s="59"/>
      <c r="EQ345" s="59"/>
      <c r="ER345" s="59"/>
      <c r="ES345" s="59"/>
      <c r="ET345" s="59"/>
      <c r="EU345" s="59"/>
      <c r="EV345" s="59"/>
      <c r="EW345" s="59"/>
      <c r="EX345" s="59"/>
      <c r="EY345" s="59"/>
      <c r="EZ345" s="59"/>
      <c r="FA345" s="59"/>
      <c r="FB345" s="59"/>
      <c r="FC345" s="59"/>
      <c r="FD345" s="59"/>
      <c r="FE345" s="59"/>
      <c r="FF345" s="59"/>
      <c r="FG345" s="59"/>
      <c r="FH345" s="59"/>
      <c r="FI345" s="59"/>
      <c r="FJ345" s="59"/>
      <c r="FK345" s="59"/>
      <c r="FL345" s="59"/>
      <c r="FM345" s="59"/>
      <c r="FN345" s="59"/>
      <c r="FO345" s="59"/>
      <c r="FP345" s="59"/>
      <c r="FQ345" s="59"/>
      <c r="FR345" s="59"/>
      <c r="FS345" s="59"/>
      <c r="FT345" s="59"/>
      <c r="FU345" s="59"/>
      <c r="FV345" s="59"/>
      <c r="FW345" s="59"/>
      <c r="FX345" s="59"/>
      <c r="FY345" s="59"/>
      <c r="FZ345" s="59"/>
      <c r="GA345" s="59"/>
      <c r="GB345" s="59"/>
      <c r="GC345" s="59"/>
      <c r="GD345" s="59"/>
      <c r="GE345" s="59"/>
      <c r="GF345" s="59"/>
      <c r="GG345" s="59"/>
      <c r="GH345" s="59"/>
      <c r="GI345" s="59"/>
      <c r="GJ345" s="59"/>
      <c r="GK345" s="59"/>
    </row>
    <row r="346" spans="1:193" ht="29.25" x14ac:dyDescent="0.25">
      <c r="A346" s="18">
        <v>1</v>
      </c>
      <c r="B346" s="18">
        <v>1</v>
      </c>
      <c r="C346" s="711" t="s">
        <v>201</v>
      </c>
      <c r="D346" s="27">
        <f>'1 уровень'!G2862</f>
        <v>0</v>
      </c>
      <c r="E346" s="27">
        <f>'1 уровень'!H2862</f>
        <v>0</v>
      </c>
      <c r="F346" s="27">
        <f>'1 уровень'!I2862</f>
        <v>0</v>
      </c>
      <c r="G346" s="64" t="e">
        <f>'1 уровень'!J2862</f>
        <v>#DIV/0!</v>
      </c>
      <c r="H346" s="78" t="e">
        <f>'1 уровень'!K2862</f>
        <v>#DIV/0!</v>
      </c>
      <c r="I346" s="78" t="e">
        <f>'1 уровень'!L2862</f>
        <v>#DIV/0!</v>
      </c>
      <c r="J346" s="73">
        <f>'1 уровень'!M2862</f>
        <v>0</v>
      </c>
      <c r="K346" s="73">
        <f>'1 уровень'!N2862</f>
        <v>0</v>
      </c>
      <c r="L346" s="73">
        <f>'1 уровень'!O2862</f>
        <v>0</v>
      </c>
      <c r="M346" s="73" t="e">
        <f>'1 уровень'!P2862</f>
        <v>#DIV/0!</v>
      </c>
      <c r="N346" s="73">
        <f>'1 уровень'!Q2862</f>
        <v>0</v>
      </c>
      <c r="O346" s="73" t="e">
        <f>'1 уровень'!R2862</f>
        <v>#DIV/0!</v>
      </c>
      <c r="P346" s="72">
        <f>'1 уровень'!S2862</f>
        <v>0</v>
      </c>
      <c r="Q346" s="72">
        <f>'1 уровень'!T2862</f>
        <v>0</v>
      </c>
      <c r="R346" s="72">
        <f>'1 уровень'!U2862</f>
        <v>0</v>
      </c>
      <c r="S346" s="72">
        <f>'1 уровень'!V2862</f>
        <v>0</v>
      </c>
      <c r="T346" s="72">
        <f>'1 уровень'!W2862</f>
        <v>0</v>
      </c>
      <c r="U346" s="72">
        <f>'1 уровень'!X2862</f>
        <v>0</v>
      </c>
      <c r="V346" s="774">
        <f>'1 уровень'!Y2862</f>
        <v>0</v>
      </c>
      <c r="W346" s="72">
        <f>'1 уровень'!Z2862</f>
        <v>0</v>
      </c>
      <c r="X346" s="72">
        <f>'1 уровень'!AA2862</f>
        <v>0</v>
      </c>
      <c r="Y346" s="72">
        <f>'1 уровень'!AB2862</f>
        <v>0</v>
      </c>
      <c r="Z346" s="72">
        <f>'1 уровень'!AC2862</f>
        <v>0</v>
      </c>
      <c r="AA346" s="373">
        <f>'1 уровень'!AD2862</f>
        <v>0</v>
      </c>
      <c r="AB346" s="72"/>
      <c r="AC346" s="72"/>
      <c r="AD346" s="966">
        <f>'1 уровень'!AE2860</f>
        <v>0</v>
      </c>
      <c r="AE346" s="973">
        <f>'1 уровень'!AF2860</f>
        <v>0</v>
      </c>
      <c r="AF346" s="183">
        <f t="shared" si="50"/>
        <v>0</v>
      </c>
      <c r="AG346" s="183">
        <f t="shared" si="49"/>
        <v>0</v>
      </c>
      <c r="AH346" s="882">
        <f t="shared" si="61"/>
        <v>0</v>
      </c>
      <c r="AI346" s="59" t="e">
        <f t="shared" si="62"/>
        <v>#DIV/0!</v>
      </c>
      <c r="AJ346" s="59"/>
      <c r="AK346" s="263"/>
      <c r="AL346" s="59">
        <f t="shared" si="57"/>
        <v>0</v>
      </c>
      <c r="AM346" s="59"/>
      <c r="AN346" s="59"/>
      <c r="AO346" s="3477"/>
      <c r="AP346" s="3477"/>
      <c r="AQ346" s="3477"/>
      <c r="AR346" s="3477"/>
      <c r="AS346" s="3477"/>
      <c r="AT346" s="3477"/>
      <c r="AU346" s="3477"/>
      <c r="AV346" s="3477"/>
      <c r="AW346" s="59"/>
      <c r="AX346" s="59"/>
      <c r="AY346" s="59"/>
      <c r="AZ346" s="59"/>
      <c r="BA346" s="59"/>
      <c r="BB346" s="59"/>
      <c r="BC346" s="59"/>
      <c r="BD346" s="59"/>
      <c r="BE346" s="59"/>
      <c r="BF346" s="59"/>
      <c r="BG346" s="59"/>
      <c r="BH346" s="59"/>
      <c r="BI346" s="59"/>
      <c r="BJ346" s="59"/>
      <c r="BK346" s="59"/>
      <c r="BL346" s="59"/>
      <c r="BM346" s="59"/>
      <c r="BN346" s="59"/>
      <c r="BO346" s="59"/>
      <c r="BP346" s="59"/>
      <c r="BQ346" s="59"/>
      <c r="BR346" s="59"/>
      <c r="BS346" s="59"/>
      <c r="BT346" s="59"/>
      <c r="BU346" s="59"/>
      <c r="BV346" s="59"/>
      <c r="BW346" s="59"/>
      <c r="BX346" s="59"/>
      <c r="BY346" s="59"/>
      <c r="BZ346" s="59"/>
      <c r="CA346" s="59"/>
      <c r="CB346" s="59"/>
      <c r="CC346" s="59"/>
      <c r="CD346" s="59"/>
      <c r="CE346" s="59"/>
      <c r="CF346" s="59"/>
      <c r="CG346" s="59"/>
      <c r="CH346" s="59"/>
      <c r="CI346" s="59"/>
      <c r="CJ346" s="59"/>
      <c r="CK346" s="59"/>
      <c r="CL346" s="59"/>
      <c r="CM346" s="59"/>
      <c r="CN346" s="59"/>
      <c r="CO346" s="59"/>
      <c r="CP346" s="59"/>
      <c r="CQ346" s="59"/>
      <c r="CR346" s="59"/>
      <c r="CS346" s="59"/>
      <c r="CT346" s="59"/>
      <c r="CU346" s="59"/>
      <c r="CV346" s="59"/>
      <c r="CW346" s="59"/>
      <c r="CX346" s="59"/>
      <c r="CY346" s="59"/>
      <c r="CZ346" s="59"/>
      <c r="DA346" s="59"/>
      <c r="DB346" s="59"/>
      <c r="DC346" s="59"/>
      <c r="DD346" s="59"/>
      <c r="DE346" s="59"/>
      <c r="DF346" s="59"/>
      <c r="DG346" s="59"/>
      <c r="DH346" s="59"/>
      <c r="DI346" s="59"/>
      <c r="DJ346" s="59"/>
      <c r="DK346" s="59"/>
      <c r="DL346" s="59"/>
      <c r="DM346" s="59"/>
      <c r="DN346" s="59"/>
      <c r="DO346" s="59"/>
      <c r="DP346" s="59"/>
      <c r="DQ346" s="59"/>
      <c r="DR346" s="59"/>
      <c r="DS346" s="59"/>
      <c r="DT346" s="59"/>
      <c r="DU346" s="59"/>
      <c r="DV346" s="59"/>
      <c r="DW346" s="59"/>
      <c r="DX346" s="59"/>
      <c r="DY346" s="59"/>
      <c r="DZ346" s="59"/>
      <c r="EA346" s="59"/>
      <c r="EB346" s="59"/>
      <c r="EC346" s="59"/>
      <c r="ED346" s="59"/>
      <c r="EE346" s="59"/>
      <c r="EF346" s="59"/>
      <c r="EG346" s="59"/>
      <c r="EH346" s="59"/>
      <c r="EI346" s="59"/>
      <c r="EJ346" s="59"/>
      <c r="EK346" s="59"/>
      <c r="EL346" s="59"/>
      <c r="EM346" s="59"/>
      <c r="EN346" s="59"/>
      <c r="EO346" s="59"/>
      <c r="EP346" s="59"/>
      <c r="EQ346" s="59"/>
      <c r="ER346" s="59"/>
      <c r="ES346" s="59"/>
      <c r="ET346" s="59"/>
      <c r="EU346" s="59"/>
      <c r="EV346" s="59"/>
      <c r="EW346" s="59"/>
      <c r="EX346" s="59"/>
      <c r="EY346" s="59"/>
      <c r="EZ346" s="59"/>
      <c r="FA346" s="59"/>
      <c r="FB346" s="59"/>
      <c r="FC346" s="59"/>
      <c r="FD346" s="59"/>
      <c r="FE346" s="59"/>
      <c r="FF346" s="59"/>
      <c r="FG346" s="59"/>
      <c r="FH346" s="59"/>
      <c r="FI346" s="59"/>
      <c r="FJ346" s="59"/>
      <c r="FK346" s="59"/>
      <c r="FL346" s="59"/>
      <c r="FM346" s="59"/>
      <c r="FN346" s="59"/>
      <c r="FO346" s="59"/>
      <c r="FP346" s="59"/>
      <c r="FQ346" s="59"/>
      <c r="FR346" s="59"/>
      <c r="FS346" s="59"/>
      <c r="FT346" s="59"/>
      <c r="FU346" s="59"/>
      <c r="FV346" s="59"/>
      <c r="FW346" s="59"/>
      <c r="FX346" s="59"/>
      <c r="FY346" s="59"/>
      <c r="FZ346" s="59"/>
      <c r="GA346" s="59"/>
      <c r="GB346" s="59"/>
      <c r="GC346" s="59"/>
      <c r="GD346" s="59"/>
      <c r="GE346" s="59"/>
      <c r="GF346" s="59"/>
      <c r="GG346" s="59"/>
      <c r="GH346" s="59"/>
      <c r="GI346" s="59"/>
      <c r="GJ346" s="59"/>
      <c r="GK346" s="59"/>
    </row>
    <row r="347" spans="1:193" x14ac:dyDescent="0.25">
      <c r="A347" s="18">
        <v>1</v>
      </c>
      <c r="B347" s="18">
        <v>1</v>
      </c>
      <c r="C347" s="696" t="s">
        <v>197</v>
      </c>
      <c r="D347" s="27">
        <f>'1 уровень'!G2863</f>
        <v>0</v>
      </c>
      <c r="E347" s="27">
        <f>'1 уровень'!H2863</f>
        <v>0</v>
      </c>
      <c r="F347" s="27">
        <f>'1 уровень'!I2863</f>
        <v>1</v>
      </c>
      <c r="G347" s="64" t="e">
        <f>'1 уровень'!J2863</f>
        <v>#DIV/0!</v>
      </c>
      <c r="H347" s="78">
        <f>'1 уровень'!K2863</f>
        <v>0</v>
      </c>
      <c r="I347" s="78">
        <f>'1 уровень'!L2863</f>
        <v>0</v>
      </c>
      <c r="J347" s="73">
        <f>'1 уровень'!M2863</f>
        <v>0</v>
      </c>
      <c r="K347" s="73">
        <f>'1 уровень'!N2863</f>
        <v>0</v>
      </c>
      <c r="L347" s="73">
        <f>'1 уровень'!O2863</f>
        <v>0</v>
      </c>
      <c r="M347" s="73">
        <f>'1 уровень'!P2863</f>
        <v>0</v>
      </c>
      <c r="N347" s="73">
        <f>'1 уровень'!Q2863</f>
        <v>0</v>
      </c>
      <c r="O347" s="73">
        <f>'1 уровень'!R2863</f>
        <v>0</v>
      </c>
      <c r="P347" s="72">
        <f>'1 уровень'!S2863</f>
        <v>0</v>
      </c>
      <c r="Q347" s="72">
        <f>'1 уровень'!T2863</f>
        <v>0</v>
      </c>
      <c r="R347" s="72">
        <f>'1 уровень'!U2863</f>
        <v>0</v>
      </c>
      <c r="S347" s="72">
        <f>'1 уровень'!V2863</f>
        <v>0</v>
      </c>
      <c r="T347" s="72">
        <f>'1 уровень'!W2863</f>
        <v>0</v>
      </c>
      <c r="U347" s="72">
        <f>'1 уровень'!X2863</f>
        <v>0</v>
      </c>
      <c r="V347" s="774">
        <f>'1 уровень'!Y2863</f>
        <v>0</v>
      </c>
      <c r="W347" s="72">
        <f>'1 уровень'!Z2863</f>
        <v>0</v>
      </c>
      <c r="X347" s="72">
        <f>'1 уровень'!AA2863</f>
        <v>0</v>
      </c>
      <c r="Y347" s="72">
        <f>'1 уровень'!AB2863</f>
        <v>0</v>
      </c>
      <c r="Z347" s="72">
        <f>'1 уровень'!AC2863</f>
        <v>0</v>
      </c>
      <c r="AA347" s="373">
        <f>'1 уровень'!AD2863</f>
        <v>0</v>
      </c>
      <c r="AB347" s="72"/>
      <c r="AC347" s="72"/>
      <c r="AD347" s="966">
        <f>'1 уровень'!AE2861</f>
        <v>0</v>
      </c>
      <c r="AE347" s="973">
        <f>'1 уровень'!AF2861</f>
        <v>0</v>
      </c>
      <c r="AF347" s="183">
        <f t="shared" si="50"/>
        <v>0</v>
      </c>
      <c r="AG347" s="183">
        <f t="shared" si="49"/>
        <v>0</v>
      </c>
      <c r="AH347" s="882">
        <f t="shared" si="61"/>
        <v>0</v>
      </c>
      <c r="AI347" s="59">
        <f t="shared" si="62"/>
        <v>0</v>
      </c>
      <c r="AJ347" s="59"/>
      <c r="AK347" s="263"/>
      <c r="AL347" s="59">
        <f t="shared" si="57"/>
        <v>0</v>
      </c>
      <c r="AM347" s="59"/>
      <c r="AN347" s="59"/>
      <c r="AO347" s="3477"/>
      <c r="AP347" s="3477"/>
      <c r="AQ347" s="3477"/>
      <c r="AR347" s="3477"/>
      <c r="AS347" s="3477"/>
      <c r="AT347" s="3477"/>
      <c r="AU347" s="3477"/>
      <c r="AV347" s="3477"/>
      <c r="AW347" s="59"/>
      <c r="AX347" s="59"/>
      <c r="AY347" s="59"/>
      <c r="AZ347" s="59"/>
      <c r="BA347" s="59"/>
      <c r="BB347" s="59"/>
      <c r="BC347" s="59"/>
      <c r="BD347" s="59"/>
      <c r="BE347" s="59"/>
      <c r="BF347" s="59"/>
      <c r="BG347" s="59"/>
      <c r="BH347" s="59"/>
      <c r="BI347" s="59"/>
      <c r="BJ347" s="59"/>
      <c r="BK347" s="59"/>
      <c r="BL347" s="59"/>
      <c r="BM347" s="59"/>
      <c r="BN347" s="59"/>
      <c r="BO347" s="59"/>
      <c r="BP347" s="59"/>
      <c r="BQ347" s="59"/>
      <c r="BR347" s="59"/>
      <c r="BS347" s="59"/>
      <c r="BT347" s="59"/>
      <c r="BU347" s="59"/>
      <c r="BV347" s="59"/>
      <c r="BW347" s="59"/>
      <c r="BX347" s="59"/>
      <c r="BY347" s="59"/>
      <c r="BZ347" s="59"/>
      <c r="CA347" s="59"/>
      <c r="CB347" s="59"/>
      <c r="CC347" s="59"/>
      <c r="CD347" s="59"/>
      <c r="CE347" s="59"/>
      <c r="CF347" s="59"/>
      <c r="CG347" s="59"/>
      <c r="CH347" s="59"/>
      <c r="CI347" s="59"/>
      <c r="CJ347" s="59"/>
      <c r="CK347" s="59"/>
      <c r="CL347" s="59"/>
      <c r="CM347" s="59"/>
      <c r="CN347" s="59"/>
      <c r="CO347" s="59"/>
      <c r="CP347" s="59"/>
      <c r="CQ347" s="59"/>
      <c r="CR347" s="59"/>
      <c r="CS347" s="59"/>
      <c r="CT347" s="59"/>
      <c r="CU347" s="59"/>
      <c r="CV347" s="59"/>
      <c r="CW347" s="59"/>
      <c r="CX347" s="59"/>
      <c r="CY347" s="59"/>
      <c r="CZ347" s="59"/>
      <c r="DA347" s="59"/>
      <c r="DB347" s="59"/>
      <c r="DC347" s="59"/>
      <c r="DD347" s="59"/>
      <c r="DE347" s="59"/>
      <c r="DF347" s="59"/>
      <c r="DG347" s="59"/>
      <c r="DH347" s="59"/>
      <c r="DI347" s="59"/>
      <c r="DJ347" s="59"/>
      <c r="DK347" s="59"/>
      <c r="DL347" s="59"/>
      <c r="DM347" s="59"/>
      <c r="DN347" s="59"/>
      <c r="DO347" s="59"/>
      <c r="DP347" s="59"/>
      <c r="DQ347" s="59"/>
      <c r="DR347" s="59"/>
      <c r="DS347" s="59"/>
      <c r="DT347" s="59"/>
      <c r="DU347" s="59"/>
      <c r="DV347" s="59"/>
      <c r="DW347" s="59"/>
      <c r="DX347" s="59"/>
      <c r="DY347" s="59"/>
      <c r="DZ347" s="59"/>
      <c r="EA347" s="59"/>
      <c r="EB347" s="59"/>
      <c r="EC347" s="59"/>
      <c r="ED347" s="59"/>
      <c r="EE347" s="59"/>
      <c r="EF347" s="59"/>
      <c r="EG347" s="59"/>
      <c r="EH347" s="59"/>
      <c r="EI347" s="59"/>
      <c r="EJ347" s="59"/>
      <c r="EK347" s="59"/>
      <c r="EL347" s="59"/>
      <c r="EM347" s="59"/>
      <c r="EN347" s="59"/>
      <c r="EO347" s="59"/>
      <c r="EP347" s="59"/>
      <c r="EQ347" s="59"/>
      <c r="ER347" s="59"/>
      <c r="ES347" s="59"/>
      <c r="ET347" s="59"/>
      <c r="EU347" s="59"/>
      <c r="EV347" s="59"/>
      <c r="EW347" s="59"/>
      <c r="EX347" s="59"/>
      <c r="EY347" s="59"/>
      <c r="EZ347" s="59"/>
      <c r="FA347" s="59"/>
      <c r="FB347" s="59"/>
      <c r="FC347" s="59"/>
      <c r="FD347" s="59"/>
      <c r="FE347" s="59"/>
      <c r="FF347" s="59"/>
      <c r="FG347" s="59"/>
      <c r="FH347" s="59"/>
      <c r="FI347" s="59"/>
      <c r="FJ347" s="59"/>
      <c r="FK347" s="59"/>
      <c r="FL347" s="59"/>
      <c r="FM347" s="59"/>
      <c r="FN347" s="59"/>
      <c r="FO347" s="59"/>
      <c r="FP347" s="59"/>
      <c r="FQ347" s="59"/>
      <c r="FR347" s="59"/>
      <c r="FS347" s="59"/>
      <c r="FT347" s="59"/>
      <c r="FU347" s="59"/>
      <c r="FV347" s="59"/>
      <c r="FW347" s="59"/>
      <c r="FX347" s="59"/>
      <c r="FY347" s="59"/>
      <c r="FZ347" s="59"/>
      <c r="GA347" s="59"/>
      <c r="GB347" s="59"/>
      <c r="GC347" s="59"/>
      <c r="GD347" s="59"/>
      <c r="GE347" s="59"/>
      <c r="GF347" s="59"/>
      <c r="GG347" s="59"/>
      <c r="GH347" s="59"/>
      <c r="GI347" s="59"/>
      <c r="GJ347" s="59"/>
      <c r="GK347" s="59"/>
    </row>
    <row r="348" spans="1:193" x14ac:dyDescent="0.25">
      <c r="A348" s="18">
        <v>1</v>
      </c>
      <c r="B348" s="18">
        <v>1</v>
      </c>
      <c r="C348" s="706" t="s">
        <v>198</v>
      </c>
      <c r="D348" s="27">
        <f>'1 уровень'!G2864</f>
        <v>0</v>
      </c>
      <c r="E348" s="27">
        <f>'1 уровень'!H2864</f>
        <v>0</v>
      </c>
      <c r="F348" s="27">
        <f>'1 уровень'!I2864</f>
        <v>0</v>
      </c>
      <c r="G348" s="64" t="e">
        <f>'1 уровень'!J2864</f>
        <v>#DIV/0!</v>
      </c>
      <c r="H348" s="78">
        <f>'1 уровень'!K2864</f>
        <v>0</v>
      </c>
      <c r="I348" s="78">
        <f>'1 уровень'!L2864</f>
        <v>0</v>
      </c>
      <c r="J348" s="73">
        <f>'1 уровень'!M2864</f>
        <v>0</v>
      </c>
      <c r="K348" s="73">
        <f>'1 уровень'!N2864</f>
        <v>0</v>
      </c>
      <c r="L348" s="73">
        <f>'1 уровень'!O2864</f>
        <v>0</v>
      </c>
      <c r="M348" s="73">
        <f>'1 уровень'!P2864</f>
        <v>0</v>
      </c>
      <c r="N348" s="73">
        <f>'1 уровень'!Q2864</f>
        <v>0</v>
      </c>
      <c r="O348" s="73">
        <f>'1 уровень'!R2864</f>
        <v>0</v>
      </c>
      <c r="P348" s="72">
        <f>'1 уровень'!S2864</f>
        <v>0</v>
      </c>
      <c r="Q348" s="72">
        <f>'1 уровень'!T2864</f>
        <v>0</v>
      </c>
      <c r="R348" s="72">
        <f>'1 уровень'!U2864</f>
        <v>0</v>
      </c>
      <c r="S348" s="72">
        <f>'1 уровень'!V2864</f>
        <v>0</v>
      </c>
      <c r="T348" s="72">
        <f>'1 уровень'!W2864</f>
        <v>0</v>
      </c>
      <c r="U348" s="72">
        <f>'1 уровень'!X2864</f>
        <v>0</v>
      </c>
      <c r="V348" s="774">
        <f>'1 уровень'!Y2864</f>
        <v>0</v>
      </c>
      <c r="W348" s="72">
        <f>'1 уровень'!Z2864</f>
        <v>0</v>
      </c>
      <c r="X348" s="72">
        <f>'1 уровень'!AA2864</f>
        <v>0</v>
      </c>
      <c r="Y348" s="72">
        <f>'1 уровень'!AB2864</f>
        <v>0</v>
      </c>
      <c r="Z348" s="72">
        <f>'1 уровень'!AC2864</f>
        <v>0</v>
      </c>
      <c r="AA348" s="373">
        <f>'1 уровень'!AD2864</f>
        <v>0</v>
      </c>
      <c r="AB348" s="72" t="e">
        <f>U348/T348*100</f>
        <v>#DIV/0!</v>
      </c>
      <c r="AC348" s="72" t="e">
        <f>AA348/T348*100</f>
        <v>#DIV/0!</v>
      </c>
      <c r="AD348" s="966">
        <f>'1 уровень'!AE2862</f>
        <v>0</v>
      </c>
      <c r="AE348" s="973">
        <f>'1 уровень'!AF2862</f>
        <v>0</v>
      </c>
      <c r="AF348" s="183">
        <f t="shared" si="50"/>
        <v>0</v>
      </c>
      <c r="AG348" s="183">
        <f t="shared" si="49"/>
        <v>0</v>
      </c>
      <c r="AH348" s="882">
        <f t="shared" si="61"/>
        <v>0</v>
      </c>
      <c r="AI348" s="59" t="e">
        <f t="shared" si="62"/>
        <v>#DIV/0!</v>
      </c>
      <c r="AJ348" s="59"/>
      <c r="AK348" s="263"/>
      <c r="AL348" s="59">
        <f t="shared" si="57"/>
        <v>0</v>
      </c>
      <c r="AM348" s="59"/>
      <c r="AN348" s="59"/>
      <c r="AO348" s="3477"/>
      <c r="AP348" s="3477"/>
      <c r="AQ348" s="3477"/>
      <c r="AR348" s="3477"/>
      <c r="AS348" s="3477"/>
      <c r="AT348" s="3477"/>
      <c r="AU348" s="3477"/>
      <c r="AV348" s="3477"/>
      <c r="AW348" s="59"/>
      <c r="AX348" s="59"/>
      <c r="AY348" s="59"/>
      <c r="AZ348" s="59"/>
      <c r="BA348" s="59"/>
      <c r="BB348" s="59"/>
      <c r="BC348" s="59"/>
      <c r="BD348" s="59"/>
      <c r="BE348" s="59"/>
      <c r="BF348" s="59"/>
      <c r="BG348" s="59"/>
      <c r="BH348" s="59"/>
      <c r="BI348" s="59"/>
      <c r="BJ348" s="59"/>
      <c r="BK348" s="59"/>
      <c r="BL348" s="59"/>
      <c r="BM348" s="59"/>
      <c r="BN348" s="59"/>
      <c r="BO348" s="59"/>
      <c r="BP348" s="59"/>
      <c r="BQ348" s="59"/>
      <c r="BR348" s="59"/>
      <c r="BS348" s="59"/>
      <c r="BT348" s="59"/>
      <c r="BU348" s="59"/>
      <c r="BV348" s="59"/>
      <c r="BW348" s="59"/>
      <c r="BX348" s="59"/>
      <c r="BY348" s="59"/>
      <c r="BZ348" s="59"/>
      <c r="CA348" s="59"/>
      <c r="CB348" s="59"/>
      <c r="CC348" s="59"/>
      <c r="CD348" s="59"/>
      <c r="CE348" s="59"/>
      <c r="CF348" s="59"/>
      <c r="CG348" s="59"/>
      <c r="CH348" s="59"/>
      <c r="CI348" s="59"/>
      <c r="CJ348" s="59"/>
      <c r="CK348" s="59"/>
      <c r="CL348" s="59"/>
      <c r="CM348" s="59"/>
      <c r="CN348" s="59"/>
      <c r="CO348" s="59"/>
      <c r="CP348" s="59"/>
      <c r="CQ348" s="59"/>
      <c r="CR348" s="59"/>
      <c r="CS348" s="59"/>
      <c r="CT348" s="59"/>
      <c r="CU348" s="59"/>
      <c r="CV348" s="59"/>
      <c r="CW348" s="59"/>
      <c r="CX348" s="59"/>
      <c r="CY348" s="59"/>
      <c r="CZ348" s="59"/>
      <c r="DA348" s="59"/>
      <c r="DB348" s="59"/>
      <c r="DC348" s="59"/>
      <c r="DD348" s="59"/>
      <c r="DE348" s="59"/>
      <c r="DF348" s="59"/>
      <c r="DG348" s="59"/>
      <c r="DH348" s="59"/>
      <c r="DI348" s="59"/>
      <c r="DJ348" s="59"/>
      <c r="DK348" s="59"/>
      <c r="DL348" s="59"/>
      <c r="DM348" s="59"/>
      <c r="DN348" s="59"/>
      <c r="DO348" s="59"/>
      <c r="DP348" s="59"/>
      <c r="DQ348" s="59"/>
      <c r="DR348" s="59"/>
      <c r="DS348" s="59"/>
      <c r="DT348" s="59"/>
      <c r="DU348" s="59"/>
      <c r="DV348" s="59"/>
      <c r="DW348" s="59"/>
      <c r="DX348" s="59"/>
      <c r="DY348" s="59"/>
      <c r="DZ348" s="59"/>
      <c r="EA348" s="59"/>
      <c r="EB348" s="59"/>
      <c r="EC348" s="59"/>
      <c r="ED348" s="59"/>
      <c r="EE348" s="59"/>
      <c r="EF348" s="59"/>
      <c r="EG348" s="59"/>
      <c r="EH348" s="59"/>
      <c r="EI348" s="59"/>
      <c r="EJ348" s="59"/>
      <c r="EK348" s="59"/>
      <c r="EL348" s="59"/>
      <c r="EM348" s="59"/>
      <c r="EN348" s="59"/>
      <c r="EO348" s="59"/>
      <c r="EP348" s="59"/>
      <c r="EQ348" s="59"/>
      <c r="ER348" s="59"/>
      <c r="ES348" s="59"/>
      <c r="ET348" s="59"/>
      <c r="EU348" s="59"/>
      <c r="EV348" s="59"/>
      <c r="EW348" s="59"/>
      <c r="EX348" s="59"/>
      <c r="EY348" s="59"/>
      <c r="EZ348" s="59"/>
      <c r="FA348" s="59"/>
      <c r="FB348" s="59"/>
      <c r="FC348" s="59"/>
      <c r="FD348" s="59"/>
      <c r="FE348" s="59"/>
      <c r="FF348" s="59"/>
      <c r="FG348" s="59"/>
      <c r="FH348" s="59"/>
      <c r="FI348" s="59"/>
      <c r="FJ348" s="59"/>
      <c r="FK348" s="59"/>
      <c r="FL348" s="59"/>
      <c r="FM348" s="59"/>
      <c r="FN348" s="59"/>
      <c r="FO348" s="59"/>
      <c r="FP348" s="59"/>
      <c r="FQ348" s="59"/>
      <c r="FR348" s="59"/>
      <c r="FS348" s="59"/>
      <c r="FT348" s="59"/>
      <c r="FU348" s="59"/>
      <c r="FV348" s="59"/>
      <c r="FW348" s="59"/>
      <c r="FX348" s="59"/>
      <c r="FY348" s="59"/>
      <c r="FZ348" s="59"/>
      <c r="GA348" s="59"/>
      <c r="GB348" s="59"/>
      <c r="GC348" s="59"/>
      <c r="GD348" s="59"/>
      <c r="GE348" s="59"/>
      <c r="GF348" s="59"/>
      <c r="GG348" s="59"/>
      <c r="GH348" s="59"/>
      <c r="GI348" s="59"/>
      <c r="GJ348" s="59"/>
      <c r="GK348" s="59"/>
    </row>
    <row r="349" spans="1:193" ht="30" x14ac:dyDescent="0.25">
      <c r="A349" s="18">
        <v>1</v>
      </c>
      <c r="B349" s="18">
        <v>1</v>
      </c>
      <c r="C349" s="710" t="s">
        <v>199</v>
      </c>
      <c r="D349" s="27">
        <f>'1 уровень'!G2865</f>
        <v>0</v>
      </c>
      <c r="E349" s="27">
        <f>'1 уровень'!H2865</f>
        <v>0</v>
      </c>
      <c r="F349" s="27">
        <f>'1 уровень'!I2865</f>
        <v>0</v>
      </c>
      <c r="G349" s="64" t="e">
        <f>'1 уровень'!J2865</f>
        <v>#DIV/0!</v>
      </c>
      <c r="H349" s="78">
        <f>'1 уровень'!K2865</f>
        <v>0</v>
      </c>
      <c r="I349" s="78">
        <f>'1 уровень'!L2865</f>
        <v>0</v>
      </c>
      <c r="J349" s="73">
        <f>'1 уровень'!M2865</f>
        <v>0</v>
      </c>
      <c r="K349" s="73">
        <f>'1 уровень'!N2865</f>
        <v>0</v>
      </c>
      <c r="L349" s="73">
        <f>'1 уровень'!O2865</f>
        <v>0</v>
      </c>
      <c r="M349" s="73">
        <f>'1 уровень'!P2865</f>
        <v>0</v>
      </c>
      <c r="N349" s="73">
        <f>'1 уровень'!Q2865</f>
        <v>0</v>
      </c>
      <c r="O349" s="73">
        <f>'1 уровень'!R2865</f>
        <v>0</v>
      </c>
      <c r="P349" s="72">
        <f>'1 уровень'!S2865</f>
        <v>0</v>
      </c>
      <c r="Q349" s="72">
        <f>'1 уровень'!T2865</f>
        <v>0</v>
      </c>
      <c r="R349" s="72">
        <f>'1 уровень'!U2865</f>
        <v>0</v>
      </c>
      <c r="S349" s="72">
        <f>'1 уровень'!V2865</f>
        <v>0</v>
      </c>
      <c r="T349" s="72">
        <f>'1 уровень'!W2865</f>
        <v>0</v>
      </c>
      <c r="U349" s="72">
        <f>'1 уровень'!X2865</f>
        <v>0</v>
      </c>
      <c r="V349" s="774">
        <f>'1 уровень'!Y2865</f>
        <v>0</v>
      </c>
      <c r="W349" s="72">
        <f>'1 уровень'!Z2865</f>
        <v>0</v>
      </c>
      <c r="X349" s="72">
        <f>'1 уровень'!AA2865</f>
        <v>0</v>
      </c>
      <c r="Y349" s="72">
        <f>'1 уровень'!AB2865</f>
        <v>0</v>
      </c>
      <c r="Z349" s="72">
        <f>'1 уровень'!AC2865</f>
        <v>0</v>
      </c>
      <c r="AA349" s="373">
        <f>'1 уровень'!AD2865</f>
        <v>0</v>
      </c>
      <c r="AB349" s="72"/>
      <c r="AC349" s="72"/>
      <c r="AD349" s="966">
        <f>'1 уровень'!AE2863</f>
        <v>0</v>
      </c>
      <c r="AE349" s="973">
        <f>'1 уровень'!AF2863</f>
        <v>0</v>
      </c>
      <c r="AF349" s="183">
        <f t="shared" si="50"/>
        <v>0</v>
      </c>
      <c r="AG349" s="183">
        <f t="shared" si="49"/>
        <v>0</v>
      </c>
      <c r="AH349" s="882">
        <f t="shared" si="61"/>
        <v>0</v>
      </c>
      <c r="AI349" s="59" t="e">
        <f t="shared" si="62"/>
        <v>#DIV/0!</v>
      </c>
      <c r="AJ349" s="59"/>
      <c r="AK349" s="263"/>
      <c r="AL349" s="59">
        <f t="shared" si="57"/>
        <v>0</v>
      </c>
      <c r="AM349" s="59"/>
      <c r="AN349" s="59"/>
      <c r="AO349" s="3477"/>
      <c r="AP349" s="3477"/>
      <c r="AQ349" s="3477"/>
      <c r="AR349" s="3477"/>
      <c r="AS349" s="3477"/>
      <c r="AT349" s="3477"/>
      <c r="AU349" s="3477"/>
      <c r="AV349" s="3477"/>
      <c r="AW349" s="59"/>
      <c r="AX349" s="59"/>
      <c r="AY349" s="59"/>
      <c r="AZ349" s="59"/>
      <c r="BA349" s="59"/>
      <c r="BB349" s="59"/>
      <c r="BC349" s="59"/>
      <c r="BD349" s="59"/>
      <c r="BE349" s="59"/>
      <c r="BF349" s="59"/>
      <c r="BG349" s="59"/>
      <c r="BH349" s="59"/>
      <c r="BI349" s="59"/>
      <c r="BJ349" s="59"/>
      <c r="BK349" s="59"/>
      <c r="BL349" s="59"/>
      <c r="BM349" s="59"/>
      <c r="BN349" s="59"/>
      <c r="BO349" s="59"/>
      <c r="BP349" s="59"/>
      <c r="BQ349" s="59"/>
      <c r="BR349" s="59"/>
      <c r="BS349" s="59"/>
      <c r="BT349" s="59"/>
      <c r="BU349" s="59"/>
      <c r="BV349" s="59"/>
      <c r="BW349" s="59"/>
      <c r="BX349" s="59"/>
      <c r="BY349" s="59"/>
      <c r="BZ349" s="59"/>
      <c r="CA349" s="59"/>
      <c r="CB349" s="59"/>
      <c r="CC349" s="59"/>
      <c r="CD349" s="59"/>
      <c r="CE349" s="59"/>
      <c r="CF349" s="59"/>
      <c r="CG349" s="59"/>
      <c r="CH349" s="59"/>
      <c r="CI349" s="59"/>
      <c r="CJ349" s="59"/>
      <c r="CK349" s="59"/>
      <c r="CL349" s="59"/>
      <c r="CM349" s="59"/>
      <c r="CN349" s="59"/>
      <c r="CO349" s="59"/>
      <c r="CP349" s="59"/>
      <c r="CQ349" s="59"/>
      <c r="CR349" s="59"/>
      <c r="CS349" s="59"/>
      <c r="CT349" s="59"/>
      <c r="CU349" s="59"/>
      <c r="CV349" s="59"/>
      <c r="CW349" s="59"/>
      <c r="CX349" s="59"/>
      <c r="CY349" s="59"/>
      <c r="CZ349" s="59"/>
      <c r="DA349" s="59"/>
      <c r="DB349" s="59"/>
      <c r="DC349" s="59"/>
      <c r="DD349" s="59"/>
      <c r="DE349" s="59"/>
      <c r="DF349" s="59"/>
      <c r="DG349" s="59"/>
      <c r="DH349" s="59"/>
      <c r="DI349" s="59"/>
      <c r="DJ349" s="59"/>
      <c r="DK349" s="59"/>
      <c r="DL349" s="59"/>
      <c r="DM349" s="59"/>
      <c r="DN349" s="59"/>
      <c r="DO349" s="59"/>
      <c r="DP349" s="59"/>
      <c r="DQ349" s="59"/>
      <c r="DR349" s="59"/>
      <c r="DS349" s="59"/>
      <c r="DT349" s="59"/>
      <c r="DU349" s="59"/>
      <c r="DV349" s="59"/>
      <c r="DW349" s="59"/>
      <c r="DX349" s="59"/>
      <c r="DY349" s="59"/>
      <c r="DZ349" s="59"/>
      <c r="EA349" s="59"/>
      <c r="EB349" s="59"/>
      <c r="EC349" s="59"/>
      <c r="ED349" s="59"/>
      <c r="EE349" s="59"/>
      <c r="EF349" s="59"/>
      <c r="EG349" s="59"/>
      <c r="EH349" s="59"/>
      <c r="EI349" s="59"/>
      <c r="EJ349" s="59"/>
      <c r="EK349" s="59"/>
      <c r="EL349" s="59"/>
      <c r="EM349" s="59"/>
      <c r="EN349" s="59"/>
      <c r="EO349" s="59"/>
      <c r="EP349" s="59"/>
      <c r="EQ349" s="59"/>
      <c r="ER349" s="59"/>
      <c r="ES349" s="59"/>
      <c r="ET349" s="59"/>
      <c r="EU349" s="59"/>
      <c r="EV349" s="59"/>
      <c r="EW349" s="59"/>
      <c r="EX349" s="59"/>
      <c r="EY349" s="59"/>
      <c r="EZ349" s="59"/>
      <c r="FA349" s="59"/>
      <c r="FB349" s="59"/>
      <c r="FC349" s="59"/>
      <c r="FD349" s="59"/>
      <c r="FE349" s="59"/>
      <c r="FF349" s="59"/>
      <c r="FG349" s="59"/>
      <c r="FH349" s="59"/>
      <c r="FI349" s="59"/>
      <c r="FJ349" s="59"/>
      <c r="FK349" s="59"/>
      <c r="FL349" s="59"/>
      <c r="FM349" s="59"/>
      <c r="FN349" s="59"/>
      <c r="FO349" s="59"/>
      <c r="FP349" s="59"/>
      <c r="FQ349" s="59"/>
      <c r="FR349" s="59"/>
      <c r="FS349" s="59"/>
      <c r="FT349" s="59"/>
      <c r="FU349" s="59"/>
      <c r="FV349" s="59"/>
      <c r="FW349" s="59"/>
      <c r="FX349" s="59"/>
      <c r="FY349" s="59"/>
      <c r="FZ349" s="59"/>
      <c r="GA349" s="59"/>
      <c r="GB349" s="59"/>
      <c r="GC349" s="59"/>
      <c r="GD349" s="59"/>
      <c r="GE349" s="59"/>
      <c r="GF349" s="59"/>
      <c r="GG349" s="59"/>
      <c r="GH349" s="59"/>
      <c r="GI349" s="59"/>
      <c r="GJ349" s="59"/>
      <c r="GK349" s="59"/>
    </row>
    <row r="350" spans="1:193" ht="15.75" thickBot="1" x14ac:dyDescent="0.3">
      <c r="A350" s="18">
        <v>1</v>
      </c>
      <c r="B350" s="18">
        <v>1</v>
      </c>
      <c r="C350" s="1920" t="s">
        <v>204</v>
      </c>
      <c r="D350" s="27">
        <f>'1 уровень'!G2866</f>
        <v>0</v>
      </c>
      <c r="E350" s="27">
        <f>'1 уровень'!H2866</f>
        <v>0</v>
      </c>
      <c r="F350" s="27">
        <f>'1 уровень'!I2866</f>
        <v>1</v>
      </c>
      <c r="G350" s="64" t="e">
        <f>'1 уровень'!J2866</f>
        <v>#DIV/0!</v>
      </c>
      <c r="H350" s="78">
        <f>'1 уровень'!K2866</f>
        <v>0</v>
      </c>
      <c r="I350" s="78">
        <f>'1 уровень'!L2866</f>
        <v>0</v>
      </c>
      <c r="J350" s="73">
        <f>'1 уровень'!M2866</f>
        <v>0</v>
      </c>
      <c r="K350" s="73">
        <f>'1 уровень'!N2866</f>
        <v>0</v>
      </c>
      <c r="L350" s="73">
        <f>'1 уровень'!O2866</f>
        <v>0</v>
      </c>
      <c r="M350" s="73">
        <f>'1 уровень'!P2866</f>
        <v>0</v>
      </c>
      <c r="N350" s="73">
        <f>'1 уровень'!Q2866</f>
        <v>0</v>
      </c>
      <c r="O350" s="73">
        <f>'1 уровень'!R2866</f>
        <v>0</v>
      </c>
      <c r="P350" s="72">
        <f>'1 уровень'!S2866</f>
        <v>0</v>
      </c>
      <c r="Q350" s="72">
        <f>'1 уровень'!T2866</f>
        <v>0</v>
      </c>
      <c r="R350" s="72">
        <f>'1 уровень'!U2866</f>
        <v>0</v>
      </c>
      <c r="S350" s="72">
        <f>'1 уровень'!V2866</f>
        <v>0</v>
      </c>
      <c r="T350" s="72">
        <f>'1 уровень'!W2866</f>
        <v>0</v>
      </c>
      <c r="U350" s="72">
        <f>'1 уровень'!X2866</f>
        <v>4.2344399999999993</v>
      </c>
      <c r="V350" s="774">
        <f>'1 уровень'!Y2866</f>
        <v>0</v>
      </c>
      <c r="W350" s="72">
        <f>'1 уровень'!Z2866</f>
        <v>0</v>
      </c>
      <c r="X350" s="72">
        <f>'1 уровень'!AA2866</f>
        <v>4.2344399999999993</v>
      </c>
      <c r="Y350" s="72">
        <f>'1 уровень'!AB2866</f>
        <v>0</v>
      </c>
      <c r="Z350" s="72">
        <f>'1 уровень'!AC2866</f>
        <v>0</v>
      </c>
      <c r="AA350" s="373">
        <f>'1 уровень'!AD2866</f>
        <v>4.2344399999999993</v>
      </c>
      <c r="AB350" s="72"/>
      <c r="AC350" s="72"/>
      <c r="AD350" s="966">
        <f>'1 уровень'!AE2864</f>
        <v>0</v>
      </c>
      <c r="AE350" s="973">
        <f>'1 уровень'!AF2864</f>
        <v>0</v>
      </c>
      <c r="AF350" s="183">
        <f t="shared" si="50"/>
        <v>4234.4399999999996</v>
      </c>
      <c r="AG350" s="183">
        <f t="shared" ref="AG350:AG416" si="63">Z350*1000</f>
        <v>0</v>
      </c>
      <c r="AH350" s="882">
        <f t="shared" si="61"/>
        <v>0</v>
      </c>
      <c r="AI350" s="59">
        <f t="shared" si="62"/>
        <v>4234.4399999999996</v>
      </c>
      <c r="AJ350" s="59"/>
      <c r="AK350" s="263"/>
      <c r="AL350" s="59" t="e">
        <f>#REF!-#REF!</f>
        <v>#REF!</v>
      </c>
      <c r="AM350" s="59"/>
      <c r="AN350" s="59"/>
      <c r="AO350" s="3477"/>
      <c r="AP350" s="3477"/>
      <c r="AQ350" s="3477"/>
      <c r="AR350" s="3477"/>
      <c r="AS350" s="3477"/>
      <c r="AT350" s="3477"/>
      <c r="AU350" s="3477"/>
      <c r="AV350" s="3477"/>
      <c r="AW350" s="59"/>
      <c r="AX350" s="59"/>
      <c r="AY350" s="59"/>
      <c r="AZ350" s="59"/>
      <c r="BA350" s="59"/>
      <c r="BB350" s="59"/>
      <c r="BC350" s="59"/>
      <c r="BD350" s="59"/>
      <c r="BE350" s="59"/>
      <c r="BF350" s="59"/>
      <c r="BG350" s="59"/>
      <c r="BH350" s="59"/>
      <c r="BI350" s="59"/>
      <c r="BJ350" s="59"/>
      <c r="BK350" s="59"/>
      <c r="BL350" s="59"/>
      <c r="BM350" s="59"/>
      <c r="BN350" s="59"/>
      <c r="BO350" s="59"/>
      <c r="BP350" s="59"/>
      <c r="BQ350" s="59"/>
      <c r="BR350" s="59"/>
      <c r="BS350" s="59"/>
      <c r="BT350" s="59"/>
      <c r="BU350" s="59"/>
      <c r="BV350" s="59"/>
      <c r="BW350" s="59"/>
      <c r="BX350" s="59"/>
      <c r="BY350" s="59"/>
      <c r="BZ350" s="59"/>
      <c r="CA350" s="59"/>
      <c r="CB350" s="59"/>
      <c r="CC350" s="59"/>
      <c r="CD350" s="59"/>
      <c r="CE350" s="59"/>
      <c r="CF350" s="59"/>
      <c r="CG350" s="59"/>
      <c r="CH350" s="59"/>
      <c r="CI350" s="59"/>
      <c r="CJ350" s="59"/>
      <c r="CK350" s="59"/>
      <c r="CL350" s="59"/>
      <c r="CM350" s="59"/>
      <c r="CN350" s="59"/>
      <c r="CO350" s="59"/>
      <c r="CP350" s="59"/>
      <c r="CQ350" s="59"/>
      <c r="CR350" s="59"/>
      <c r="CS350" s="59"/>
      <c r="CT350" s="59"/>
      <c r="CU350" s="59"/>
      <c r="CV350" s="59"/>
      <c r="CW350" s="59"/>
      <c r="CX350" s="59"/>
      <c r="CY350" s="59"/>
      <c r="CZ350" s="59"/>
      <c r="DA350" s="59"/>
      <c r="DB350" s="59"/>
      <c r="DC350" s="59"/>
      <c r="DD350" s="59"/>
      <c r="DE350" s="59"/>
      <c r="DF350" s="59"/>
      <c r="DG350" s="59"/>
      <c r="DH350" s="59"/>
      <c r="DI350" s="59"/>
      <c r="DJ350" s="59"/>
      <c r="DK350" s="59"/>
      <c r="DL350" s="59"/>
      <c r="DM350" s="59"/>
      <c r="DN350" s="59"/>
      <c r="DO350" s="59"/>
      <c r="DP350" s="59"/>
      <c r="DQ350" s="59"/>
      <c r="DR350" s="59"/>
      <c r="DS350" s="59"/>
      <c r="DT350" s="59"/>
      <c r="DU350" s="59"/>
      <c r="DV350" s="59"/>
      <c r="DW350" s="59"/>
      <c r="DX350" s="59"/>
      <c r="DY350" s="59"/>
      <c r="DZ350" s="59"/>
      <c r="EA350" s="59"/>
      <c r="EB350" s="59"/>
      <c r="EC350" s="59"/>
      <c r="ED350" s="59"/>
      <c r="EE350" s="59"/>
      <c r="EF350" s="59"/>
      <c r="EG350" s="59"/>
      <c r="EH350" s="59"/>
      <c r="EI350" s="59"/>
      <c r="EJ350" s="59"/>
      <c r="EK350" s="59"/>
      <c r="EL350" s="59"/>
      <c r="EM350" s="59"/>
      <c r="EN350" s="59"/>
      <c r="EO350" s="59"/>
      <c r="EP350" s="59"/>
      <c r="EQ350" s="59"/>
      <c r="ER350" s="59"/>
      <c r="ES350" s="59"/>
      <c r="ET350" s="59"/>
      <c r="EU350" s="59"/>
      <c r="EV350" s="59"/>
      <c r="EW350" s="59"/>
      <c r="EX350" s="59"/>
      <c r="EY350" s="59"/>
      <c r="EZ350" s="59"/>
      <c r="FA350" s="59"/>
      <c r="FB350" s="59"/>
      <c r="FC350" s="59"/>
      <c r="FD350" s="59"/>
      <c r="FE350" s="59"/>
      <c r="FF350" s="59"/>
      <c r="FG350" s="59"/>
      <c r="FH350" s="59"/>
      <c r="FI350" s="59"/>
      <c r="FJ350" s="59"/>
      <c r="FK350" s="59"/>
      <c r="FL350" s="59"/>
      <c r="FM350" s="59"/>
      <c r="FN350" s="59"/>
      <c r="FO350" s="59"/>
      <c r="FP350" s="59"/>
      <c r="FQ350" s="59"/>
      <c r="FR350" s="59"/>
      <c r="FS350" s="59"/>
      <c r="FT350" s="59"/>
      <c r="FU350" s="59"/>
      <c r="FV350" s="59"/>
      <c r="FW350" s="59"/>
      <c r="FX350" s="59"/>
      <c r="FY350" s="59"/>
      <c r="FZ350" s="59"/>
      <c r="GA350" s="59"/>
      <c r="GB350" s="59"/>
      <c r="GC350" s="59"/>
      <c r="GD350" s="59"/>
      <c r="GE350" s="59"/>
      <c r="GF350" s="59"/>
      <c r="GG350" s="59"/>
      <c r="GH350" s="59"/>
      <c r="GI350" s="59"/>
      <c r="GJ350" s="59"/>
      <c r="GK350" s="59"/>
    </row>
    <row r="351" spans="1:193" s="59" customFormat="1" x14ac:dyDescent="0.25">
      <c r="A351" s="18">
        <v>1</v>
      </c>
      <c r="B351" s="18">
        <v>1</v>
      </c>
      <c r="C351" s="6" t="s">
        <v>96</v>
      </c>
      <c r="D351" s="86"/>
      <c r="E351" s="86"/>
      <c r="F351" s="86"/>
      <c r="G351" s="87"/>
      <c r="H351" s="81"/>
      <c r="I351" s="81"/>
      <c r="J351" s="88"/>
      <c r="K351" s="88"/>
      <c r="L351" s="88"/>
      <c r="M351" s="88"/>
      <c r="N351" s="88"/>
      <c r="O351" s="88"/>
      <c r="P351" s="376">
        <f>P352-P353-P413-P416-P421</f>
        <v>0</v>
      </c>
      <c r="Q351" s="376">
        <f>Q352-Q353-Q413-Q416-Q421</f>
        <v>0</v>
      </c>
      <c r="R351" s="376">
        <f>R352-R353-R413-R416-R421</f>
        <v>0</v>
      </c>
      <c r="S351" s="376">
        <f>S352-S353-S413-S416-S421</f>
        <v>0</v>
      </c>
      <c r="T351" s="376">
        <f t="shared" ref="T351:AA351" si="64">T352-T353-T413-T416-T421</f>
        <v>0</v>
      </c>
      <c r="U351" s="376">
        <f t="shared" si="64"/>
        <v>1.4210854715202004E-13</v>
      </c>
      <c r="V351" s="776">
        <f t="shared" si="64"/>
        <v>0</v>
      </c>
      <c r="W351" s="376">
        <f t="shared" si="64"/>
        <v>0</v>
      </c>
      <c r="X351" s="376">
        <f t="shared" si="64"/>
        <v>-1.4210854715202004E-14</v>
      </c>
      <c r="Y351" s="376">
        <f t="shared" si="64"/>
        <v>0</v>
      </c>
      <c r="Z351" s="376">
        <f t="shared" si="64"/>
        <v>0</v>
      </c>
      <c r="AA351" s="376">
        <f t="shared" si="64"/>
        <v>1.4210854715202004E-13</v>
      </c>
      <c r="AB351" s="376"/>
      <c r="AC351" s="376"/>
      <c r="AD351" s="979"/>
      <c r="AE351" s="978" t="e">
        <f>AE352-AE353-AE414-AE417-#REF!</f>
        <v>#REF!</v>
      </c>
      <c r="AF351" s="183">
        <f t="shared" ref="AF351:AF417" si="65">AA351*1000</f>
        <v>1.4210854715202004E-10</v>
      </c>
      <c r="AG351" s="183">
        <f t="shared" si="63"/>
        <v>0</v>
      </c>
      <c r="AH351" s="882">
        <f t="shared" si="61"/>
        <v>0</v>
      </c>
      <c r="AI351" s="59" t="e">
        <f t="shared" si="62"/>
        <v>#DIV/0!</v>
      </c>
      <c r="AK351" s="263"/>
      <c r="AL351" s="59">
        <f>E352-D352</f>
        <v>0</v>
      </c>
      <c r="AO351" s="3477"/>
      <c r="AP351" s="3477"/>
      <c r="AQ351" s="3477"/>
      <c r="AR351" s="3477"/>
      <c r="AS351" s="3477"/>
      <c r="AT351" s="3477"/>
      <c r="AU351" s="3477"/>
      <c r="AV351" s="3477"/>
    </row>
    <row r="352" spans="1:193" s="59" customFormat="1" x14ac:dyDescent="0.25">
      <c r="A352" s="18">
        <v>1</v>
      </c>
      <c r="B352" s="18">
        <v>1</v>
      </c>
      <c r="C352" s="12" t="s">
        <v>92</v>
      </c>
      <c r="D352" s="60">
        <f>'2 уровень'!H1125</f>
        <v>0</v>
      </c>
      <c r="E352" s="60">
        <f>'2 уровень'!I1125</f>
        <v>0</v>
      </c>
      <c r="F352" s="60">
        <f>'2 уровень'!J1125</f>
        <v>0</v>
      </c>
      <c r="G352" s="71">
        <f>'2 уровень'!K1125</f>
        <v>0</v>
      </c>
      <c r="H352" s="72">
        <f>'2 уровень'!L1125</f>
        <v>0</v>
      </c>
      <c r="I352" s="72">
        <f>'2 уровень'!M1125</f>
        <v>0</v>
      </c>
      <c r="J352" s="163">
        <f>'2 уровень'!N1125</f>
        <v>0</v>
      </c>
      <c r="K352" s="163">
        <f>'2 уровень'!O1125</f>
        <v>0</v>
      </c>
      <c r="L352" s="163">
        <f>'2 уровень'!P1125</f>
        <v>0</v>
      </c>
      <c r="M352" s="163">
        <f>'2 уровень'!Q1125</f>
        <v>0</v>
      </c>
      <c r="N352" s="163">
        <f>'2 уровень'!R1125</f>
        <v>0</v>
      </c>
      <c r="O352" s="163">
        <f>'2 уровень'!S1125</f>
        <v>0</v>
      </c>
      <c r="P352" s="72">
        <f>'2 уровень'!T1125</f>
        <v>0</v>
      </c>
      <c r="Q352" s="72">
        <f>'2 уровень'!U1125</f>
        <v>0</v>
      </c>
      <c r="R352" s="72">
        <f>'2 уровень'!V1125</f>
        <v>0</v>
      </c>
      <c r="S352" s="72">
        <f>'2 уровень'!W1125</f>
        <v>0</v>
      </c>
      <c r="T352" s="72">
        <f>'2 уровень'!X1125</f>
        <v>0</v>
      </c>
      <c r="U352" s="72">
        <f>'2 уровень'!Y1125</f>
        <v>3533.3870699999998</v>
      </c>
      <c r="V352" s="774">
        <f>'2 уровень'!Z1125</f>
        <v>0</v>
      </c>
      <c r="W352" s="72">
        <f>'2 уровень'!AA1125</f>
        <v>-6.8696599999999997</v>
      </c>
      <c r="X352" s="72">
        <f>'2 уровень'!AB1125</f>
        <v>156.57332</v>
      </c>
      <c r="Y352" s="72">
        <f>'2 уровень'!AC1125</f>
        <v>0</v>
      </c>
      <c r="Z352" s="72">
        <f>'2 уровень'!AD1125</f>
        <v>-31.323</v>
      </c>
      <c r="AA352" s="373">
        <f>'2 уровень'!AE1125</f>
        <v>3495.1944099999996</v>
      </c>
      <c r="AB352" s="72" t="e">
        <f>U352/T352*100</f>
        <v>#DIV/0!</v>
      </c>
      <c r="AC352" s="72" t="e">
        <f>AA352/T352*100</f>
        <v>#DIV/0!</v>
      </c>
      <c r="AD352" s="968">
        <f>'2 уровень'!AF1125</f>
        <v>0</v>
      </c>
      <c r="AE352" s="973">
        <f>'2 уровень'!AG1125</f>
        <v>0</v>
      </c>
      <c r="AF352" s="183">
        <f t="shared" si="65"/>
        <v>3495194.4099999997</v>
      </c>
      <c r="AG352" s="183">
        <f t="shared" si="63"/>
        <v>-31323</v>
      </c>
      <c r="AH352" s="882"/>
      <c r="AI352" s="18" t="e">
        <f t="shared" si="62"/>
        <v>#DIV/0!</v>
      </c>
      <c r="AJ352" s="18"/>
      <c r="AK352" s="1031"/>
      <c r="AL352" s="18">
        <f>E353-D353</f>
        <v>0</v>
      </c>
      <c r="AM352" s="18"/>
      <c r="AN352" s="18"/>
      <c r="AO352" s="3476"/>
      <c r="AP352" s="3476"/>
      <c r="AQ352" s="3476"/>
      <c r="AR352" s="3476"/>
      <c r="AS352" s="3476"/>
      <c r="AT352" s="3476"/>
      <c r="AU352" s="3476"/>
      <c r="AV352" s="3476"/>
      <c r="AW352" s="18"/>
      <c r="AX352" s="18"/>
      <c r="AY352" s="18"/>
      <c r="AZ352" s="18"/>
      <c r="BA352" s="18"/>
      <c r="BB352" s="18"/>
      <c r="BC352" s="18"/>
      <c r="BD352" s="18"/>
      <c r="BE352" s="18"/>
      <c r="BF352" s="18"/>
      <c r="BG352" s="18"/>
      <c r="BH352" s="18"/>
      <c r="BI352" s="18"/>
      <c r="BJ352" s="18"/>
      <c r="BK352" s="18"/>
      <c r="BL352" s="18"/>
      <c r="BM352" s="18"/>
      <c r="BN352" s="18"/>
      <c r="BO352" s="18"/>
      <c r="BP352" s="18"/>
      <c r="BQ352" s="18"/>
      <c r="BR352" s="18"/>
      <c r="BS352" s="18"/>
      <c r="BT352" s="18"/>
      <c r="BU352" s="18"/>
      <c r="BV352" s="18"/>
      <c r="BW352" s="18"/>
      <c r="BX352" s="18"/>
      <c r="BY352" s="18"/>
      <c r="BZ352" s="18"/>
      <c r="CA352" s="18"/>
      <c r="CB352" s="18"/>
      <c r="CC352" s="18"/>
      <c r="CD352" s="18"/>
      <c r="CE352" s="18"/>
      <c r="CF352" s="18"/>
      <c r="CG352" s="18"/>
      <c r="CH352" s="18"/>
      <c r="CI352" s="18"/>
      <c r="CJ352" s="18"/>
      <c r="CK352" s="18"/>
      <c r="CL352" s="18"/>
      <c r="CM352" s="18"/>
      <c r="CN352" s="18"/>
      <c r="CO352" s="18"/>
      <c r="CP352" s="18"/>
      <c r="CQ352" s="18"/>
      <c r="CR352" s="18"/>
      <c r="CS352" s="18"/>
      <c r="CT352" s="18"/>
      <c r="CU352" s="18"/>
      <c r="CV352" s="18"/>
      <c r="CW352" s="18"/>
      <c r="CX352" s="18"/>
      <c r="CY352" s="18"/>
      <c r="CZ352" s="18"/>
      <c r="DA352" s="18"/>
      <c r="DB352" s="18"/>
      <c r="DC352" s="18"/>
      <c r="DD352" s="18"/>
      <c r="DE352" s="18"/>
      <c r="DF352" s="18"/>
      <c r="DG352" s="18"/>
      <c r="DH352" s="18"/>
      <c r="DI352" s="18"/>
      <c r="DJ352" s="18"/>
      <c r="DK352" s="18"/>
      <c r="DL352" s="18"/>
      <c r="DM352" s="18"/>
      <c r="DN352" s="18"/>
      <c r="DO352" s="18"/>
      <c r="DP352" s="18"/>
      <c r="DQ352" s="18"/>
      <c r="DR352" s="18"/>
      <c r="DS352" s="18"/>
      <c r="DT352" s="18"/>
      <c r="DU352" s="18"/>
      <c r="DV352" s="18"/>
      <c r="DW352" s="18"/>
      <c r="DX352" s="18"/>
      <c r="DY352" s="18"/>
      <c r="DZ352" s="18"/>
      <c r="EA352" s="18"/>
      <c r="EB352" s="18"/>
      <c r="EC352" s="18"/>
      <c r="ED352" s="18"/>
      <c r="EE352" s="18"/>
      <c r="EF352" s="18"/>
      <c r="EG352" s="18"/>
      <c r="EH352" s="18"/>
      <c r="EI352" s="18"/>
      <c r="EJ352" s="18"/>
      <c r="EK352" s="18"/>
      <c r="EL352" s="18"/>
      <c r="EM352" s="18"/>
      <c r="EN352" s="18"/>
      <c r="EO352" s="18"/>
      <c r="EP352" s="18"/>
      <c r="EQ352" s="18"/>
      <c r="ER352" s="18"/>
      <c r="ES352" s="18"/>
      <c r="ET352" s="18"/>
      <c r="EU352" s="18"/>
      <c r="EV352" s="18"/>
      <c r="EW352" s="18"/>
      <c r="EX352" s="18"/>
      <c r="EY352" s="18"/>
      <c r="EZ352" s="18"/>
      <c r="FA352" s="18"/>
      <c r="FB352" s="18"/>
      <c r="FC352" s="18"/>
      <c r="FD352" s="18"/>
      <c r="FE352" s="18"/>
      <c r="FF352" s="18"/>
      <c r="FG352" s="18"/>
      <c r="FH352" s="18"/>
      <c r="FI352" s="18"/>
      <c r="FJ352" s="18"/>
      <c r="FK352" s="18"/>
      <c r="FL352" s="18"/>
      <c r="FM352" s="18"/>
      <c r="FN352" s="18"/>
      <c r="FO352" s="18"/>
      <c r="FP352" s="18"/>
      <c r="FQ352" s="18"/>
      <c r="FR352" s="18"/>
      <c r="FS352" s="18"/>
      <c r="FT352" s="18"/>
      <c r="FU352" s="18"/>
      <c r="FV352" s="18"/>
      <c r="FW352" s="18"/>
      <c r="FX352" s="18"/>
      <c r="FY352" s="18"/>
      <c r="FZ352" s="18"/>
      <c r="GA352" s="18"/>
      <c r="GB352" s="18"/>
      <c r="GC352" s="18"/>
      <c r="GD352" s="18"/>
      <c r="GE352" s="18"/>
      <c r="GF352" s="18"/>
      <c r="GG352" s="18"/>
      <c r="GH352" s="18"/>
      <c r="GI352" s="18"/>
      <c r="GJ352" s="18"/>
      <c r="GK352" s="18"/>
    </row>
    <row r="353" spans="1:193" x14ac:dyDescent="0.25">
      <c r="A353" s="18">
        <v>1</v>
      </c>
      <c r="B353" s="18">
        <v>1</v>
      </c>
      <c r="C353" s="2192" t="s">
        <v>77</v>
      </c>
      <c r="D353" s="27">
        <f>'2 уровень'!H1126</f>
        <v>0</v>
      </c>
      <c r="E353" s="27">
        <f>'2 уровень'!I1126</f>
        <v>0</v>
      </c>
      <c r="F353" s="27">
        <f>'2 уровень'!J1126</f>
        <v>55</v>
      </c>
      <c r="G353" s="64" t="e">
        <f>'2 уровень'!K1126</f>
        <v>#DIV/0!</v>
      </c>
      <c r="H353" s="78" t="e">
        <f>'2 уровень'!L1126</f>
        <v>#DIV/0!</v>
      </c>
      <c r="I353" s="78">
        <f>'2 уровень'!M1126</f>
        <v>7.0909090909090908</v>
      </c>
      <c r="J353" s="25">
        <f>'2 уровень'!N1126</f>
        <v>0</v>
      </c>
      <c r="K353" s="25">
        <f>'2 уровень'!O1126</f>
        <v>0</v>
      </c>
      <c r="L353" s="25">
        <f>'2 уровень'!P1126</f>
        <v>390</v>
      </c>
      <c r="M353" s="25" t="e">
        <f>'2 уровень'!Q1126</f>
        <v>#DIV/0!</v>
      </c>
      <c r="N353" s="25">
        <f>'2 уровень'!R1126</f>
        <v>0</v>
      </c>
      <c r="O353" s="25" t="e">
        <f>'2 уровень'!S1126</f>
        <v>#DIV/0!</v>
      </c>
      <c r="P353" s="78">
        <f>'2 уровень'!T1126</f>
        <v>0</v>
      </c>
      <c r="Q353" s="78">
        <f>'2 уровень'!U1126</f>
        <v>0</v>
      </c>
      <c r="R353" s="78">
        <f>'2 уровень'!V1126</f>
        <v>0</v>
      </c>
      <c r="S353" s="78">
        <f>'2 уровень'!W1126</f>
        <v>0</v>
      </c>
      <c r="T353" s="78">
        <f>'2 уровень'!X1126</f>
        <v>0</v>
      </c>
      <c r="U353" s="78">
        <f>'2 уровень'!Y1126</f>
        <v>2919.5988199999997</v>
      </c>
      <c r="V353" s="777">
        <f>'2 уровень'!Z1126</f>
        <v>0</v>
      </c>
      <c r="W353" s="78">
        <f>'2 уровень'!AA1126</f>
        <v>-6.8696599999999997</v>
      </c>
      <c r="X353" s="78">
        <f>'2 уровень'!AB1126</f>
        <v>0</v>
      </c>
      <c r="Y353" s="78">
        <f>'2 уровень'!AC1126</f>
        <v>0</v>
      </c>
      <c r="Z353" s="78">
        <f>'2 уровень'!AD1126</f>
        <v>-31.323</v>
      </c>
      <c r="AA353" s="377">
        <f>'2 уровень'!AE1126</f>
        <v>2881.4061599999995</v>
      </c>
      <c r="AB353" s="78" t="e">
        <f>U353/T353*100</f>
        <v>#DIV/0!</v>
      </c>
      <c r="AC353" s="78" t="e">
        <f>AA353/T353*100</f>
        <v>#DIV/0!</v>
      </c>
      <c r="AD353" s="966">
        <f>'2 уровень'!AF1126</f>
        <v>0</v>
      </c>
      <c r="AE353" s="980">
        <f>'2 уровень'!AG1126</f>
        <v>0</v>
      </c>
      <c r="AF353" s="183">
        <f t="shared" si="65"/>
        <v>2881406.1599999997</v>
      </c>
      <c r="AG353" s="183">
        <f t="shared" si="63"/>
        <v>-31323</v>
      </c>
      <c r="AH353" s="882">
        <f>IF(P353&gt;0,P353*1000/D353,0)</f>
        <v>0</v>
      </c>
      <c r="AI353" s="18">
        <f t="shared" si="62"/>
        <v>53083.614909090902</v>
      </c>
      <c r="AK353" s="1031"/>
      <c r="AL353" s="18">
        <f>E355-D355</f>
        <v>0</v>
      </c>
    </row>
    <row r="354" spans="1:193" x14ac:dyDescent="0.25">
      <c r="C354" s="2192" t="s">
        <v>178</v>
      </c>
      <c r="D354" s="27">
        <f>'2 уровень'!H1127</f>
        <v>0</v>
      </c>
      <c r="E354" s="27">
        <f>'2 уровень'!I1127</f>
        <v>0</v>
      </c>
      <c r="F354" s="27">
        <f>'2 уровень'!J1127</f>
        <v>0</v>
      </c>
      <c r="G354" s="64">
        <f>'2 уровень'!K1127</f>
        <v>0</v>
      </c>
      <c r="H354" s="78">
        <f>'2 уровень'!L1127</f>
        <v>0</v>
      </c>
      <c r="I354" s="78">
        <f>'2 уровень'!M1127</f>
        <v>0</v>
      </c>
      <c r="J354" s="25">
        <f>'2 уровень'!N1127</f>
        <v>0</v>
      </c>
      <c r="K354" s="25">
        <f>'2 уровень'!O1127</f>
        <v>0</v>
      </c>
      <c r="L354" s="25">
        <f>'2 уровень'!P1127</f>
        <v>0</v>
      </c>
      <c r="M354" s="25" t="e">
        <f>'2 уровень'!Q1127</f>
        <v>#DIV/0!</v>
      </c>
      <c r="N354" s="25">
        <f>'2 уровень'!R1127</f>
        <v>0</v>
      </c>
      <c r="O354" s="25" t="e">
        <f>'2 уровень'!S1127</f>
        <v>#DIV/0!</v>
      </c>
      <c r="P354" s="78">
        <f>'2 уровень'!T1127</f>
        <v>0</v>
      </c>
      <c r="Q354" s="78">
        <f>'2 уровень'!U1127</f>
        <v>0</v>
      </c>
      <c r="R354" s="78">
        <f>'2 уровень'!V1127</f>
        <v>0</v>
      </c>
      <c r="S354" s="78">
        <f>'2 уровень'!W1127</f>
        <v>0</v>
      </c>
      <c r="T354" s="78">
        <f>'2 уровень'!X1127</f>
        <v>0</v>
      </c>
      <c r="U354" s="78">
        <f>'2 уровень'!Y1127</f>
        <v>0</v>
      </c>
      <c r="V354" s="777">
        <f>'2 уровень'!Z1127</f>
        <v>0</v>
      </c>
      <c r="W354" s="78">
        <f>'2 уровень'!AA1127</f>
        <v>0</v>
      </c>
      <c r="X354" s="78">
        <f>'2 уровень'!AB1127</f>
        <v>0</v>
      </c>
      <c r="Y354" s="78">
        <f>'2 уровень'!AC1127</f>
        <v>0</v>
      </c>
      <c r="Z354" s="78">
        <f>'2 уровень'!AD1127</f>
        <v>0</v>
      </c>
      <c r="AA354" s="377">
        <f>'2 уровень'!AE1127</f>
        <v>0</v>
      </c>
      <c r="AB354" s="78" t="e">
        <f>U354/T354*100</f>
        <v>#DIV/0!</v>
      </c>
      <c r="AC354" s="78"/>
      <c r="AD354" s="966"/>
      <c r="AE354" s="980"/>
      <c r="AF354" s="183"/>
      <c r="AG354" s="183"/>
      <c r="AH354" s="882"/>
      <c r="AK354" s="1031"/>
    </row>
    <row r="355" spans="1:193" x14ac:dyDescent="0.25">
      <c r="A355" s="18">
        <v>1</v>
      </c>
      <c r="B355" s="18">
        <v>1</v>
      </c>
      <c r="C355" s="2638" t="s">
        <v>14</v>
      </c>
      <c r="D355" s="27">
        <f>'2 уровень'!H1128</f>
        <v>0</v>
      </c>
      <c r="E355" s="27">
        <f>'2 уровень'!I1128</f>
        <v>0</v>
      </c>
      <c r="F355" s="27">
        <f>'2 уровень'!J1128</f>
        <v>0</v>
      </c>
      <c r="G355" s="64">
        <f>'2 уровень'!K1128</f>
        <v>0</v>
      </c>
      <c r="H355" s="78">
        <f>'2 уровень'!L1128</f>
        <v>0</v>
      </c>
      <c r="I355" s="78">
        <f>'2 уровень'!M1128</f>
        <v>0</v>
      </c>
      <c r="J355" s="25">
        <f>'2 уровень'!N1128</f>
        <v>0</v>
      </c>
      <c r="K355" s="25">
        <f>'2 уровень'!O1128</f>
        <v>0</v>
      </c>
      <c r="L355" s="25">
        <f>'2 уровень'!P1128</f>
        <v>0</v>
      </c>
      <c r="M355" s="25">
        <f>'2 уровень'!Q1128</f>
        <v>0</v>
      </c>
      <c r="N355" s="25">
        <f>'2 уровень'!R1128</f>
        <v>0</v>
      </c>
      <c r="O355" s="25">
        <f>'2 уровень'!S1128</f>
        <v>0</v>
      </c>
      <c r="P355" s="78">
        <f>'2 уровень'!T1128</f>
        <v>0</v>
      </c>
      <c r="Q355" s="78">
        <f>'2 уровень'!U1128</f>
        <v>0</v>
      </c>
      <c r="R355" s="78">
        <f>'2 уровень'!V1128</f>
        <v>0</v>
      </c>
      <c r="S355" s="78">
        <f>'2 уровень'!W1128</f>
        <v>0</v>
      </c>
      <c r="T355" s="78">
        <f>'2 уровень'!X1128</f>
        <v>0</v>
      </c>
      <c r="U355" s="78">
        <f>'2 уровень'!Y1128</f>
        <v>0</v>
      </c>
      <c r="V355" s="777">
        <f>'2 уровень'!Z1128</f>
        <v>0</v>
      </c>
      <c r="W355" s="78">
        <f>'2 уровень'!AA1128</f>
        <v>0</v>
      </c>
      <c r="X355" s="78">
        <f>'2 уровень'!AB1128</f>
        <v>0</v>
      </c>
      <c r="Y355" s="78">
        <f>'2 уровень'!AC1128</f>
        <v>0</v>
      </c>
      <c r="Z355" s="78">
        <f>'2 уровень'!AD1128</f>
        <v>0</v>
      </c>
      <c r="AA355" s="377">
        <f>'2 уровень'!AE1128</f>
        <v>0</v>
      </c>
      <c r="AB355" s="78"/>
      <c r="AC355" s="78"/>
      <c r="AD355" s="966">
        <f>'2 уровень'!AF1128</f>
        <v>0</v>
      </c>
      <c r="AE355" s="980">
        <f>'2 уровень'!AG1128</f>
        <v>0</v>
      </c>
      <c r="AF355" s="183">
        <f t="shared" si="65"/>
        <v>0</v>
      </c>
      <c r="AG355" s="183">
        <f t="shared" si="63"/>
        <v>0</v>
      </c>
      <c r="AH355" s="882">
        <f>IF(P355&gt;0,P355*1000/D355,0)</f>
        <v>0</v>
      </c>
      <c r="AI355" s="18" t="e">
        <f t="shared" ref="AI355:AI367" si="66">U355/F355*1000</f>
        <v>#DIV/0!</v>
      </c>
      <c r="AK355" s="1031"/>
      <c r="AL355" s="18">
        <f t="shared" ref="AL355:AL372" si="67">E356-D356</f>
        <v>0</v>
      </c>
    </row>
    <row r="356" spans="1:193" s="59" customFormat="1" x14ac:dyDescent="0.25">
      <c r="A356" s="18">
        <v>1</v>
      </c>
      <c r="B356" s="18">
        <v>1</v>
      </c>
      <c r="C356" s="587" t="s">
        <v>417</v>
      </c>
      <c r="D356" s="20">
        <f>'2 уровень'!H1129</f>
        <v>0</v>
      </c>
      <c r="E356" s="20">
        <f>'2 уровень'!I1129</f>
        <v>0</v>
      </c>
      <c r="F356" s="20">
        <f>'2 уровень'!J1129</f>
        <v>0</v>
      </c>
      <c r="G356" s="20">
        <f>'2 уровень'!K1129</f>
        <v>0</v>
      </c>
      <c r="H356" s="20">
        <f>'2 уровень'!L1129</f>
        <v>0</v>
      </c>
      <c r="I356" s="20">
        <f>'2 уровень'!M1129</f>
        <v>0</v>
      </c>
      <c r="J356" s="20">
        <f>'2 уровень'!N1129</f>
        <v>0</v>
      </c>
      <c r="K356" s="20">
        <f>'2 уровень'!O1129</f>
        <v>0</v>
      </c>
      <c r="L356" s="20">
        <f>'2 уровень'!P1129</f>
        <v>0</v>
      </c>
      <c r="M356" s="20">
        <f>'2 уровень'!Q1129</f>
        <v>0</v>
      </c>
      <c r="N356" s="20">
        <f>'2 уровень'!R1129</f>
        <v>0</v>
      </c>
      <c r="O356" s="20">
        <f>'2 уровень'!S1129</f>
        <v>0</v>
      </c>
      <c r="P356" s="63">
        <f>'2 уровень'!T1129</f>
        <v>0</v>
      </c>
      <c r="Q356" s="63">
        <f>'2 уровень'!U1129</f>
        <v>0</v>
      </c>
      <c r="R356" s="63">
        <f>'2 уровень'!V1129</f>
        <v>0</v>
      </c>
      <c r="S356" s="63">
        <f>'2 уровень'!W1129</f>
        <v>0</v>
      </c>
      <c r="T356" s="63">
        <f>'2 уровень'!X1129</f>
        <v>0</v>
      </c>
      <c r="U356" s="63">
        <f>'2 уровень'!Y1129</f>
        <v>0</v>
      </c>
      <c r="V356" s="770">
        <f>'2 уровень'!Z1129</f>
        <v>0</v>
      </c>
      <c r="W356" s="63">
        <f>'2 уровень'!AA1129</f>
        <v>0</v>
      </c>
      <c r="X356" s="63">
        <f>'2 уровень'!AB1129</f>
        <v>0</v>
      </c>
      <c r="Y356" s="63">
        <f>'2 уровень'!AC1129</f>
        <v>0</v>
      </c>
      <c r="Z356" s="63">
        <f>'2 уровень'!AD1129</f>
        <v>0</v>
      </c>
      <c r="AA356" s="368">
        <f>'2 уровень'!AE1129</f>
        <v>0</v>
      </c>
      <c r="AB356" s="63" t="e">
        <f>U356/T356*100</f>
        <v>#DIV/0!</v>
      </c>
      <c r="AC356" s="63" t="e">
        <f>AA356/T356*100</f>
        <v>#DIV/0!</v>
      </c>
      <c r="AD356" s="962">
        <f>'2 уровень'!AF1129</f>
        <v>0</v>
      </c>
      <c r="AE356" s="963">
        <f>'2 уровень'!AG1129</f>
        <v>0</v>
      </c>
      <c r="AF356" s="183">
        <f t="shared" si="65"/>
        <v>0</v>
      </c>
      <c r="AG356" s="183">
        <f t="shared" si="63"/>
        <v>0</v>
      </c>
      <c r="AH356" s="882"/>
      <c r="AI356" s="59" t="e">
        <f t="shared" si="66"/>
        <v>#DIV/0!</v>
      </c>
      <c r="AK356" s="263"/>
      <c r="AL356" s="59">
        <f t="shared" si="67"/>
        <v>0</v>
      </c>
      <c r="AO356" s="3477"/>
      <c r="AP356" s="3477"/>
      <c r="AQ356" s="3477"/>
      <c r="AR356" s="3477"/>
      <c r="AS356" s="3477"/>
      <c r="AT356" s="3477"/>
      <c r="AU356" s="3477"/>
      <c r="AV356" s="3477"/>
    </row>
    <row r="357" spans="1:193" s="59" customFormat="1" x14ac:dyDescent="0.25">
      <c r="A357" s="18"/>
      <c r="B357" s="18">
        <v>1</v>
      </c>
      <c r="C357" s="587" t="s">
        <v>381</v>
      </c>
      <c r="D357" s="20">
        <f>'2 уровень'!H1130</f>
        <v>0</v>
      </c>
      <c r="E357" s="20">
        <f>'2 уровень'!I1130</f>
        <v>0</v>
      </c>
      <c r="F357" s="20">
        <f>'2 уровень'!J1130</f>
        <v>0</v>
      </c>
      <c r="G357" s="20">
        <f>'2 уровень'!K1130</f>
        <v>0</v>
      </c>
      <c r="H357" s="20">
        <f>'2 уровень'!L1130</f>
        <v>0</v>
      </c>
      <c r="I357" s="20">
        <f>'2 уровень'!M1130</f>
        <v>0</v>
      </c>
      <c r="J357" s="20">
        <f>'2 уровень'!N1130</f>
        <v>0</v>
      </c>
      <c r="K357" s="20">
        <f>'2 уровень'!O1130</f>
        <v>0</v>
      </c>
      <c r="L357" s="20">
        <f>'2 уровень'!P1130</f>
        <v>0</v>
      </c>
      <c r="M357" s="20">
        <f>'2 уровень'!Q1130</f>
        <v>0</v>
      </c>
      <c r="N357" s="20">
        <f>'2 уровень'!R1130</f>
        <v>0</v>
      </c>
      <c r="O357" s="20">
        <f>'2 уровень'!S1130</f>
        <v>0</v>
      </c>
      <c r="P357" s="63">
        <f>'2 уровень'!T1130</f>
        <v>0</v>
      </c>
      <c r="Q357" s="63">
        <f>'2 уровень'!U1130</f>
        <v>0</v>
      </c>
      <c r="R357" s="63">
        <f>'2 уровень'!V1130</f>
        <v>0</v>
      </c>
      <c r="S357" s="63">
        <f>'2 уровень'!W1130</f>
        <v>0</v>
      </c>
      <c r="T357" s="63">
        <f>'2 уровень'!X1130</f>
        <v>0</v>
      </c>
      <c r="U357" s="63">
        <f>'2 уровень'!Y1130</f>
        <v>0</v>
      </c>
      <c r="V357" s="770">
        <f>'2 уровень'!Z1130</f>
        <v>0</v>
      </c>
      <c r="W357" s="63">
        <f>'2 уровень'!AA1130</f>
        <v>0</v>
      </c>
      <c r="X357" s="63">
        <f>'2 уровень'!AB1130</f>
        <v>0</v>
      </c>
      <c r="Y357" s="63">
        <f>'2 уровень'!AC1130</f>
        <v>0</v>
      </c>
      <c r="Z357" s="63">
        <f>'2 уровень'!AD1130</f>
        <v>0</v>
      </c>
      <c r="AA357" s="368">
        <f>'2 уровень'!AE1130</f>
        <v>0</v>
      </c>
      <c r="AB357" s="63" t="e">
        <f>U357/T357*100</f>
        <v>#DIV/0!</v>
      </c>
      <c r="AC357" s="63" t="e">
        <f>AA357/T357*100</f>
        <v>#DIV/0!</v>
      </c>
      <c r="AD357" s="962">
        <f>'2 уровень'!AF1130</f>
        <v>0</v>
      </c>
      <c r="AE357" s="963">
        <f>'2 уровень'!AG1130</f>
        <v>0</v>
      </c>
      <c r="AF357" s="183">
        <f t="shared" si="65"/>
        <v>0</v>
      </c>
      <c r="AG357" s="183">
        <f t="shared" si="63"/>
        <v>0</v>
      </c>
      <c r="AH357" s="882"/>
      <c r="AI357" s="59" t="e">
        <f t="shared" si="66"/>
        <v>#DIV/0!</v>
      </c>
      <c r="AK357" s="263"/>
      <c r="AL357" s="59">
        <f t="shared" si="67"/>
        <v>0</v>
      </c>
      <c r="AO357" s="3477"/>
      <c r="AP357" s="3477"/>
      <c r="AQ357" s="3477"/>
      <c r="AR357" s="3477"/>
      <c r="AS357" s="3477"/>
      <c r="AT357" s="3477"/>
      <c r="AU357" s="3477"/>
      <c r="AV357" s="3477"/>
    </row>
    <row r="358" spans="1:193" ht="29.25" x14ac:dyDescent="0.25">
      <c r="A358" s="18">
        <v>1</v>
      </c>
      <c r="B358" s="18">
        <v>1</v>
      </c>
      <c r="C358" s="580" t="s">
        <v>578</v>
      </c>
      <c r="D358" s="27">
        <f>'2 уровень'!H1131</f>
        <v>0</v>
      </c>
      <c r="E358" s="27">
        <f>'2 уровень'!I1131</f>
        <v>0</v>
      </c>
      <c r="F358" s="27">
        <f>'2 уровень'!J1131</f>
        <v>0</v>
      </c>
      <c r="G358" s="64">
        <f>'2 уровень'!K1131</f>
        <v>0</v>
      </c>
      <c r="H358" s="78">
        <f>'2 уровень'!L1131</f>
        <v>0</v>
      </c>
      <c r="I358" s="78">
        <f>'2 уровень'!M1131</f>
        <v>0</v>
      </c>
      <c r="J358" s="73">
        <f>'2 уровень'!N1131</f>
        <v>0</v>
      </c>
      <c r="K358" s="73">
        <f>'2 уровень'!O1131</f>
        <v>0</v>
      </c>
      <c r="L358" s="73">
        <f>'2 уровень'!P1131</f>
        <v>0</v>
      </c>
      <c r="M358" s="73">
        <f>'2 уровень'!Q1131</f>
        <v>0</v>
      </c>
      <c r="N358" s="73">
        <f>'2 уровень'!R1131</f>
        <v>0</v>
      </c>
      <c r="O358" s="73">
        <f>'2 уровень'!S1131</f>
        <v>0</v>
      </c>
      <c r="P358" s="72">
        <f>'2 уровень'!T1131</f>
        <v>0</v>
      </c>
      <c r="Q358" s="72">
        <f>'2 уровень'!U1131</f>
        <v>0</v>
      </c>
      <c r="R358" s="72">
        <f>'2 уровень'!V1131</f>
        <v>0</v>
      </c>
      <c r="S358" s="72">
        <f>'2 уровень'!W1131</f>
        <v>0</v>
      </c>
      <c r="T358" s="72">
        <f>'2 уровень'!X1131</f>
        <v>0</v>
      </c>
      <c r="U358" s="72">
        <f>'2 уровень'!Y1131</f>
        <v>0</v>
      </c>
      <c r="V358" s="774">
        <f>'2 уровень'!Z1131</f>
        <v>0</v>
      </c>
      <c r="W358" s="72">
        <f>'2 уровень'!AA1131</f>
        <v>0</v>
      </c>
      <c r="X358" s="72">
        <f>'2 уровень'!AB1131</f>
        <v>0</v>
      </c>
      <c r="Y358" s="72">
        <f>'2 уровень'!AC1131</f>
        <v>0</v>
      </c>
      <c r="Z358" s="72">
        <f>'2 уровень'!AD1131</f>
        <v>0</v>
      </c>
      <c r="AA358" s="373">
        <f>'2 уровень'!AE1131</f>
        <v>0</v>
      </c>
      <c r="AB358" s="72"/>
      <c r="AC358" s="72"/>
      <c r="AD358" s="966">
        <f>'2 уровень'!AF1131</f>
        <v>0</v>
      </c>
      <c r="AE358" s="973">
        <f>'2 уровень'!AG1131</f>
        <v>0</v>
      </c>
      <c r="AF358" s="183">
        <f t="shared" si="65"/>
        <v>0</v>
      </c>
      <c r="AG358" s="183">
        <f t="shared" si="63"/>
        <v>0</v>
      </c>
      <c r="AH358" s="882">
        <f t="shared" ref="AH358:AH367" si="68">IF(P358&gt;0,P358*1000/D358,0)</f>
        <v>0</v>
      </c>
      <c r="AI358" s="59" t="e">
        <f t="shared" si="66"/>
        <v>#DIV/0!</v>
      </c>
      <c r="AJ358" s="59"/>
      <c r="AK358" s="263"/>
      <c r="AL358" s="59">
        <f t="shared" si="67"/>
        <v>0</v>
      </c>
      <c r="AM358" s="59"/>
      <c r="AN358" s="59"/>
      <c r="AO358" s="3477"/>
      <c r="AP358" s="3477"/>
      <c r="AQ358" s="3477"/>
      <c r="AR358" s="3477"/>
      <c r="AS358" s="3477"/>
      <c r="AT358" s="3477"/>
      <c r="AU358" s="3477"/>
      <c r="AV358" s="3477"/>
      <c r="AW358" s="59"/>
      <c r="AX358" s="59"/>
      <c r="AY358" s="59"/>
      <c r="AZ358" s="59"/>
      <c r="BA358" s="59"/>
      <c r="BB358" s="59"/>
      <c r="BC358" s="59"/>
      <c r="BD358" s="59"/>
      <c r="BE358" s="59"/>
      <c r="BF358" s="59"/>
      <c r="BG358" s="59"/>
      <c r="BH358" s="59"/>
      <c r="BI358" s="59"/>
      <c r="BJ358" s="59"/>
      <c r="BK358" s="59"/>
      <c r="BL358" s="59"/>
      <c r="BM358" s="59"/>
      <c r="BN358" s="59"/>
      <c r="BO358" s="59"/>
      <c r="BP358" s="59"/>
      <c r="BQ358" s="59"/>
      <c r="BR358" s="59"/>
      <c r="BS358" s="59"/>
      <c r="BT358" s="59"/>
      <c r="BU358" s="59"/>
      <c r="BV358" s="59"/>
      <c r="BW358" s="59"/>
      <c r="BX358" s="59"/>
      <c r="BY358" s="59"/>
      <c r="BZ358" s="59"/>
      <c r="CA358" s="59"/>
      <c r="CB358" s="59"/>
      <c r="CC358" s="59"/>
      <c r="CD358" s="59"/>
      <c r="CE358" s="59"/>
      <c r="CF358" s="59"/>
      <c r="CG358" s="59"/>
      <c r="CH358" s="59"/>
      <c r="CI358" s="59"/>
      <c r="CJ358" s="59"/>
      <c r="CK358" s="59"/>
      <c r="CL358" s="59"/>
      <c r="CM358" s="59"/>
      <c r="CN358" s="59"/>
      <c r="CO358" s="59"/>
      <c r="CP358" s="59"/>
      <c r="CQ358" s="59"/>
      <c r="CR358" s="59"/>
      <c r="CS358" s="59"/>
      <c r="CT358" s="59"/>
      <c r="CU358" s="59"/>
      <c r="CV358" s="59"/>
      <c r="CW358" s="59"/>
      <c r="CX358" s="59"/>
      <c r="CY358" s="59"/>
      <c r="CZ358" s="59"/>
      <c r="DA358" s="59"/>
      <c r="DB358" s="59"/>
      <c r="DC358" s="59"/>
      <c r="DD358" s="59"/>
      <c r="DE358" s="59"/>
      <c r="DF358" s="59"/>
      <c r="DG358" s="59"/>
      <c r="DH358" s="59"/>
      <c r="DI358" s="59"/>
      <c r="DJ358" s="59"/>
      <c r="DK358" s="59"/>
      <c r="DL358" s="59"/>
      <c r="DM358" s="59"/>
      <c r="DN358" s="59"/>
      <c r="DO358" s="59"/>
      <c r="DP358" s="59"/>
      <c r="DQ358" s="59"/>
      <c r="DR358" s="59"/>
      <c r="DS358" s="59"/>
      <c r="DT358" s="59"/>
      <c r="DU358" s="59"/>
      <c r="DV358" s="59"/>
      <c r="DW358" s="59"/>
      <c r="DX358" s="59"/>
      <c r="DY358" s="59"/>
      <c r="DZ358" s="59"/>
      <c r="EA358" s="59"/>
      <c r="EB358" s="59"/>
      <c r="EC358" s="59"/>
      <c r="ED358" s="59"/>
      <c r="EE358" s="59"/>
      <c r="EF358" s="59"/>
      <c r="EG358" s="59"/>
      <c r="EH358" s="59"/>
      <c r="EI358" s="59"/>
      <c r="EJ358" s="59"/>
      <c r="EK358" s="59"/>
      <c r="EL358" s="59"/>
      <c r="EM358" s="59"/>
      <c r="EN358" s="59"/>
      <c r="EO358" s="59"/>
      <c r="EP358" s="59"/>
      <c r="EQ358" s="59"/>
      <c r="ER358" s="59"/>
      <c r="ES358" s="59"/>
      <c r="ET358" s="59"/>
      <c r="EU358" s="59"/>
      <c r="EV358" s="59"/>
      <c r="EW358" s="59"/>
      <c r="EX358" s="59"/>
      <c r="EY358" s="59"/>
      <c r="EZ358" s="59"/>
      <c r="FA358" s="59"/>
      <c r="FB358" s="59"/>
      <c r="FC358" s="59"/>
      <c r="FD358" s="59"/>
      <c r="FE358" s="59"/>
      <c r="FF358" s="59"/>
      <c r="FG358" s="59"/>
      <c r="FH358" s="59"/>
      <c r="FI358" s="59"/>
      <c r="FJ358" s="59"/>
      <c r="FK358" s="59"/>
      <c r="FL358" s="59"/>
      <c r="FM358" s="59"/>
      <c r="FN358" s="59"/>
      <c r="FO358" s="59"/>
      <c r="FP358" s="59"/>
      <c r="FQ358" s="59"/>
      <c r="FR358" s="59"/>
      <c r="FS358" s="59"/>
      <c r="FT358" s="59"/>
      <c r="FU358" s="59"/>
      <c r="FV358" s="59"/>
      <c r="FW358" s="59"/>
      <c r="FX358" s="59"/>
      <c r="FY358" s="59"/>
      <c r="FZ358" s="59"/>
      <c r="GA358" s="59"/>
      <c r="GB358" s="59"/>
      <c r="GC358" s="59"/>
      <c r="GD358" s="59"/>
      <c r="GE358" s="59"/>
      <c r="GF358" s="59"/>
      <c r="GG358" s="59"/>
      <c r="GH358" s="59"/>
      <c r="GI358" s="59"/>
      <c r="GJ358" s="59"/>
      <c r="GK358" s="59"/>
    </row>
    <row r="359" spans="1:193" x14ac:dyDescent="0.25">
      <c r="A359" s="18">
        <v>1</v>
      </c>
      <c r="B359" s="18">
        <v>1</v>
      </c>
      <c r="C359" s="581" t="s">
        <v>363</v>
      </c>
      <c r="D359" s="27">
        <f>'2 уровень'!H1132</f>
        <v>0</v>
      </c>
      <c r="E359" s="27">
        <f>'2 уровень'!I1132</f>
        <v>0</v>
      </c>
      <c r="F359" s="27">
        <f>'2 уровень'!J1132</f>
        <v>77</v>
      </c>
      <c r="G359" s="64" t="e">
        <f>'2 уровень'!K1132</f>
        <v>#DIV/0!</v>
      </c>
      <c r="H359" s="78">
        <f>'2 уровень'!L1132</f>
        <v>0</v>
      </c>
      <c r="I359" s="78">
        <f>'2 уровень'!M1132</f>
        <v>0</v>
      </c>
      <c r="J359" s="73">
        <f>'2 уровень'!N1132</f>
        <v>0</v>
      </c>
      <c r="K359" s="73">
        <f>'2 уровень'!O1132</f>
        <v>0</v>
      </c>
      <c r="L359" s="73">
        <f>'2 уровень'!P1132</f>
        <v>0</v>
      </c>
      <c r="M359" s="73">
        <f>'2 уровень'!Q1132</f>
        <v>0</v>
      </c>
      <c r="N359" s="73">
        <f>'2 уровень'!R1132</f>
        <v>0</v>
      </c>
      <c r="O359" s="73">
        <f>'2 уровень'!S1132</f>
        <v>0</v>
      </c>
      <c r="P359" s="72">
        <f>'2 уровень'!T1132</f>
        <v>0</v>
      </c>
      <c r="Q359" s="72">
        <f>'2 уровень'!U1132</f>
        <v>0</v>
      </c>
      <c r="R359" s="72">
        <f>'2 уровень'!V1132</f>
        <v>0</v>
      </c>
      <c r="S359" s="72">
        <f>'2 уровень'!W1132</f>
        <v>0</v>
      </c>
      <c r="T359" s="72">
        <f>'2 уровень'!X1132</f>
        <v>0</v>
      </c>
      <c r="U359" s="72">
        <f>'2 уровень'!Y1132</f>
        <v>0</v>
      </c>
      <c r="V359" s="774">
        <f>'2 уровень'!Z1132</f>
        <v>0</v>
      </c>
      <c r="W359" s="72">
        <f>'2 уровень'!AA1132</f>
        <v>0</v>
      </c>
      <c r="X359" s="72">
        <f>'2 уровень'!AB1132</f>
        <v>0</v>
      </c>
      <c r="Y359" s="72">
        <f>'2 уровень'!AC1132</f>
        <v>0</v>
      </c>
      <c r="Z359" s="72">
        <f>'2 уровень'!AD1132</f>
        <v>0</v>
      </c>
      <c r="AA359" s="373">
        <f>'2 уровень'!AE1132</f>
        <v>0</v>
      </c>
      <c r="AB359" s="72"/>
      <c r="AC359" s="72"/>
      <c r="AD359" s="966">
        <f>'2 уровень'!AF1132</f>
        <v>0</v>
      </c>
      <c r="AE359" s="973">
        <f>'2 уровень'!AG1132</f>
        <v>0</v>
      </c>
      <c r="AF359" s="183">
        <f t="shared" si="65"/>
        <v>0</v>
      </c>
      <c r="AG359" s="183">
        <f t="shared" si="63"/>
        <v>0</v>
      </c>
      <c r="AH359" s="882">
        <f t="shared" si="68"/>
        <v>0</v>
      </c>
      <c r="AI359" s="59">
        <f t="shared" si="66"/>
        <v>0</v>
      </c>
      <c r="AJ359" s="59"/>
      <c r="AK359" s="263"/>
      <c r="AL359" s="59">
        <f t="shared" si="67"/>
        <v>0</v>
      </c>
      <c r="AM359" s="59"/>
      <c r="AN359" s="59"/>
      <c r="AO359" s="3477"/>
      <c r="AP359" s="3477"/>
      <c r="AQ359" s="3477"/>
      <c r="AR359" s="3477"/>
      <c r="AS359" s="3477"/>
      <c r="AT359" s="3477"/>
      <c r="AU359" s="3477"/>
      <c r="AV359" s="3477"/>
      <c r="AW359" s="59"/>
      <c r="AX359" s="59"/>
      <c r="AY359" s="59"/>
      <c r="AZ359" s="59"/>
      <c r="BA359" s="59"/>
      <c r="BB359" s="59"/>
      <c r="BC359" s="59"/>
      <c r="BD359" s="59"/>
      <c r="BE359" s="59"/>
      <c r="BF359" s="59"/>
      <c r="BG359" s="59"/>
      <c r="BH359" s="59"/>
      <c r="BI359" s="59"/>
      <c r="BJ359" s="59"/>
      <c r="BK359" s="59"/>
      <c r="BL359" s="59"/>
      <c r="BM359" s="59"/>
      <c r="BN359" s="59"/>
      <c r="BO359" s="59"/>
      <c r="BP359" s="59"/>
      <c r="BQ359" s="59"/>
      <c r="BR359" s="59"/>
      <c r="BS359" s="59"/>
      <c r="BT359" s="59"/>
      <c r="BU359" s="59"/>
      <c r="BV359" s="59"/>
      <c r="BW359" s="59"/>
      <c r="BX359" s="59"/>
      <c r="BY359" s="59"/>
      <c r="BZ359" s="59"/>
      <c r="CA359" s="59"/>
      <c r="CB359" s="59"/>
      <c r="CC359" s="59"/>
      <c r="CD359" s="59"/>
      <c r="CE359" s="59"/>
      <c r="CF359" s="59"/>
      <c r="CG359" s="59"/>
      <c r="CH359" s="59"/>
      <c r="CI359" s="59"/>
      <c r="CJ359" s="59"/>
      <c r="CK359" s="59"/>
      <c r="CL359" s="59"/>
      <c r="CM359" s="59"/>
      <c r="CN359" s="59"/>
      <c r="CO359" s="59"/>
      <c r="CP359" s="59"/>
      <c r="CQ359" s="59"/>
      <c r="CR359" s="59"/>
      <c r="CS359" s="59"/>
      <c r="CT359" s="59"/>
      <c r="CU359" s="59"/>
      <c r="CV359" s="59"/>
      <c r="CW359" s="59"/>
      <c r="CX359" s="59"/>
      <c r="CY359" s="59"/>
      <c r="CZ359" s="59"/>
      <c r="DA359" s="59"/>
      <c r="DB359" s="59"/>
      <c r="DC359" s="59"/>
      <c r="DD359" s="59"/>
      <c r="DE359" s="59"/>
      <c r="DF359" s="59"/>
      <c r="DG359" s="59"/>
      <c r="DH359" s="59"/>
      <c r="DI359" s="59"/>
      <c r="DJ359" s="59"/>
      <c r="DK359" s="59"/>
      <c r="DL359" s="59"/>
      <c r="DM359" s="59"/>
      <c r="DN359" s="59"/>
      <c r="DO359" s="59"/>
      <c r="DP359" s="59"/>
      <c r="DQ359" s="59"/>
      <c r="DR359" s="59"/>
      <c r="DS359" s="59"/>
      <c r="DT359" s="59"/>
      <c r="DU359" s="59"/>
      <c r="DV359" s="59"/>
      <c r="DW359" s="59"/>
      <c r="DX359" s="59"/>
      <c r="DY359" s="59"/>
      <c r="DZ359" s="59"/>
      <c r="EA359" s="59"/>
      <c r="EB359" s="59"/>
      <c r="EC359" s="59"/>
      <c r="ED359" s="59"/>
      <c r="EE359" s="59"/>
      <c r="EF359" s="59"/>
      <c r="EG359" s="59"/>
      <c r="EH359" s="59"/>
      <c r="EI359" s="59"/>
      <c r="EJ359" s="59"/>
      <c r="EK359" s="59"/>
      <c r="EL359" s="59"/>
      <c r="EM359" s="59"/>
      <c r="EN359" s="59"/>
      <c r="EO359" s="59"/>
      <c r="EP359" s="59"/>
      <c r="EQ359" s="59"/>
      <c r="ER359" s="59"/>
      <c r="ES359" s="59"/>
      <c r="ET359" s="59"/>
      <c r="EU359" s="59"/>
      <c r="EV359" s="59"/>
      <c r="EW359" s="59"/>
      <c r="EX359" s="59"/>
      <c r="EY359" s="59"/>
      <c r="EZ359" s="59"/>
      <c r="FA359" s="59"/>
      <c r="FB359" s="59"/>
      <c r="FC359" s="59"/>
      <c r="FD359" s="59"/>
      <c r="FE359" s="59"/>
      <c r="FF359" s="59"/>
      <c r="FG359" s="59"/>
      <c r="FH359" s="59"/>
      <c r="FI359" s="59"/>
      <c r="FJ359" s="59"/>
      <c r="FK359" s="59"/>
      <c r="FL359" s="59"/>
      <c r="FM359" s="59"/>
      <c r="FN359" s="59"/>
      <c r="FO359" s="59"/>
      <c r="FP359" s="59"/>
      <c r="FQ359" s="59"/>
      <c r="FR359" s="59"/>
      <c r="FS359" s="59"/>
      <c r="FT359" s="59"/>
      <c r="FU359" s="59"/>
      <c r="FV359" s="59"/>
      <c r="FW359" s="59"/>
      <c r="FX359" s="59"/>
      <c r="FY359" s="59"/>
      <c r="FZ359" s="59"/>
      <c r="GA359" s="59"/>
      <c r="GB359" s="59"/>
      <c r="GC359" s="59"/>
      <c r="GD359" s="59"/>
      <c r="GE359" s="59"/>
      <c r="GF359" s="59"/>
      <c r="GG359" s="59"/>
      <c r="GH359" s="59"/>
      <c r="GI359" s="59"/>
      <c r="GJ359" s="59"/>
      <c r="GK359" s="59"/>
    </row>
    <row r="360" spans="1:193" ht="30" x14ac:dyDescent="0.25">
      <c r="B360" s="18">
        <v>1</v>
      </c>
      <c r="C360" s="581" t="s">
        <v>193</v>
      </c>
      <c r="D360" s="27">
        <f>'2 уровень'!H1133</f>
        <v>0</v>
      </c>
      <c r="E360" s="27">
        <f>'2 уровень'!I1133</f>
        <v>0</v>
      </c>
      <c r="F360" s="27">
        <f>'2 уровень'!J1133</f>
        <v>0</v>
      </c>
      <c r="G360" s="64">
        <f>'2 уровень'!K1133</f>
        <v>0</v>
      </c>
      <c r="H360" s="78">
        <f>'2 уровень'!L1133</f>
        <v>0</v>
      </c>
      <c r="I360" s="78">
        <f>'2 уровень'!M1133</f>
        <v>0</v>
      </c>
      <c r="J360" s="73">
        <f>'2 уровень'!N1133</f>
        <v>0</v>
      </c>
      <c r="K360" s="73">
        <f>'2 уровень'!O1133</f>
        <v>0</v>
      </c>
      <c r="L360" s="73">
        <f>'2 уровень'!P1133</f>
        <v>0</v>
      </c>
      <c r="M360" s="73">
        <f>'2 уровень'!Q1133</f>
        <v>0</v>
      </c>
      <c r="N360" s="73">
        <f>'2 уровень'!R1133</f>
        <v>0</v>
      </c>
      <c r="O360" s="73">
        <f>'2 уровень'!S1133</f>
        <v>0</v>
      </c>
      <c r="P360" s="72">
        <f>'2 уровень'!T1133</f>
        <v>0</v>
      </c>
      <c r="Q360" s="72">
        <f>'2 уровень'!U1133</f>
        <v>0</v>
      </c>
      <c r="R360" s="72">
        <f>'2 уровень'!V1133</f>
        <v>0</v>
      </c>
      <c r="S360" s="72">
        <f>'2 уровень'!W1133</f>
        <v>0</v>
      </c>
      <c r="T360" s="72">
        <f>'2 уровень'!X1133</f>
        <v>0</v>
      </c>
      <c r="U360" s="72">
        <f>'2 уровень'!Y1133</f>
        <v>0</v>
      </c>
      <c r="V360" s="774">
        <f>'2 уровень'!Z1133</f>
        <v>0</v>
      </c>
      <c r="W360" s="72">
        <f>'2 уровень'!AA1133</f>
        <v>0</v>
      </c>
      <c r="X360" s="72">
        <f>'2 уровень'!AB1133</f>
        <v>0</v>
      </c>
      <c r="Y360" s="72">
        <f>'2 уровень'!AC1133</f>
        <v>0</v>
      </c>
      <c r="Z360" s="72">
        <f>'2 уровень'!AD1133</f>
        <v>0</v>
      </c>
      <c r="AA360" s="373">
        <f>'2 уровень'!AE1133</f>
        <v>0</v>
      </c>
      <c r="AB360" s="72"/>
      <c r="AC360" s="72"/>
      <c r="AD360" s="966">
        <f>'2 уровень'!AF1133</f>
        <v>0</v>
      </c>
      <c r="AE360" s="973">
        <f>'2 уровень'!AG1133</f>
        <v>0</v>
      </c>
      <c r="AF360" s="183">
        <f t="shared" si="65"/>
        <v>0</v>
      </c>
      <c r="AG360" s="183">
        <f t="shared" si="63"/>
        <v>0</v>
      </c>
      <c r="AH360" s="882">
        <f t="shared" si="68"/>
        <v>0</v>
      </c>
      <c r="AI360" s="59" t="e">
        <f t="shared" si="66"/>
        <v>#DIV/0!</v>
      </c>
      <c r="AJ360" s="59"/>
      <c r="AK360" s="263"/>
      <c r="AL360" s="59">
        <f t="shared" si="67"/>
        <v>0</v>
      </c>
      <c r="AM360" s="59"/>
      <c r="AN360" s="59"/>
      <c r="AO360" s="3477"/>
      <c r="AP360" s="3477"/>
      <c r="AQ360" s="3477"/>
      <c r="AR360" s="3477"/>
      <c r="AS360" s="3477"/>
      <c r="AT360" s="3477"/>
      <c r="AU360" s="3477"/>
      <c r="AV360" s="3477"/>
      <c r="AW360" s="59"/>
      <c r="AX360" s="59"/>
      <c r="AY360" s="59"/>
      <c r="AZ360" s="59"/>
      <c r="BA360" s="59"/>
      <c r="BB360" s="59"/>
      <c r="BC360" s="59"/>
      <c r="BD360" s="59"/>
      <c r="BE360" s="59"/>
      <c r="BF360" s="59"/>
      <c r="BG360" s="59"/>
      <c r="BH360" s="59"/>
      <c r="BI360" s="59"/>
      <c r="BJ360" s="59"/>
      <c r="BK360" s="59"/>
      <c r="BL360" s="59"/>
      <c r="BM360" s="59"/>
      <c r="BN360" s="59"/>
      <c r="BO360" s="59"/>
      <c r="BP360" s="59"/>
      <c r="BQ360" s="59"/>
      <c r="BR360" s="59"/>
      <c r="BS360" s="59"/>
      <c r="BT360" s="59"/>
      <c r="BU360" s="59"/>
      <c r="BV360" s="59"/>
      <c r="BW360" s="59"/>
      <c r="BX360" s="59"/>
      <c r="BY360" s="59"/>
      <c r="BZ360" s="59"/>
      <c r="CA360" s="59"/>
      <c r="CB360" s="59"/>
      <c r="CC360" s="59"/>
      <c r="CD360" s="59"/>
      <c r="CE360" s="59"/>
      <c r="CF360" s="59"/>
      <c r="CG360" s="59"/>
      <c r="CH360" s="59"/>
      <c r="CI360" s="59"/>
      <c r="CJ360" s="59"/>
      <c r="CK360" s="59"/>
      <c r="CL360" s="59"/>
      <c r="CM360" s="59"/>
      <c r="CN360" s="59"/>
      <c r="CO360" s="59"/>
      <c r="CP360" s="59"/>
      <c r="CQ360" s="59"/>
      <c r="CR360" s="59"/>
      <c r="CS360" s="59"/>
      <c r="CT360" s="59"/>
      <c r="CU360" s="59"/>
      <c r="CV360" s="59"/>
      <c r="CW360" s="59"/>
      <c r="CX360" s="59"/>
      <c r="CY360" s="59"/>
      <c r="CZ360" s="59"/>
      <c r="DA360" s="59"/>
      <c r="DB360" s="59"/>
      <c r="DC360" s="59"/>
      <c r="DD360" s="59"/>
      <c r="DE360" s="59"/>
      <c r="DF360" s="59"/>
      <c r="DG360" s="59"/>
      <c r="DH360" s="59"/>
      <c r="DI360" s="59"/>
      <c r="DJ360" s="59"/>
      <c r="DK360" s="59"/>
      <c r="DL360" s="59"/>
      <c r="DM360" s="59"/>
      <c r="DN360" s="59"/>
      <c r="DO360" s="59"/>
      <c r="DP360" s="59"/>
      <c r="DQ360" s="59"/>
      <c r="DR360" s="59"/>
      <c r="DS360" s="59"/>
      <c r="DT360" s="59"/>
      <c r="DU360" s="59"/>
      <c r="DV360" s="59"/>
      <c r="DW360" s="59"/>
      <c r="DX360" s="59"/>
      <c r="DY360" s="59"/>
      <c r="DZ360" s="59"/>
      <c r="EA360" s="59"/>
      <c r="EB360" s="59"/>
      <c r="EC360" s="59"/>
      <c r="ED360" s="59"/>
      <c r="EE360" s="59"/>
      <c r="EF360" s="59"/>
      <c r="EG360" s="59"/>
      <c r="EH360" s="59"/>
      <c r="EI360" s="59"/>
      <c r="EJ360" s="59"/>
      <c r="EK360" s="59"/>
      <c r="EL360" s="59"/>
      <c r="EM360" s="59"/>
      <c r="EN360" s="59"/>
      <c r="EO360" s="59"/>
      <c r="EP360" s="59"/>
      <c r="EQ360" s="59"/>
      <c r="ER360" s="59"/>
      <c r="ES360" s="59"/>
      <c r="ET360" s="59"/>
      <c r="EU360" s="59"/>
      <c r="EV360" s="59"/>
      <c r="EW360" s="59"/>
      <c r="EX360" s="59"/>
      <c r="EY360" s="59"/>
      <c r="EZ360" s="59"/>
      <c r="FA360" s="59"/>
      <c r="FB360" s="59"/>
      <c r="FC360" s="59"/>
      <c r="FD360" s="59"/>
      <c r="FE360" s="59"/>
      <c r="FF360" s="59"/>
      <c r="FG360" s="59"/>
      <c r="FH360" s="59"/>
      <c r="FI360" s="59"/>
      <c r="FJ360" s="59"/>
      <c r="FK360" s="59"/>
      <c r="FL360" s="59"/>
      <c r="FM360" s="59"/>
      <c r="FN360" s="59"/>
      <c r="FO360" s="59"/>
      <c r="FP360" s="59"/>
      <c r="FQ360" s="59"/>
      <c r="FR360" s="59"/>
      <c r="FS360" s="59"/>
      <c r="FT360" s="59"/>
      <c r="FU360" s="59"/>
      <c r="FV360" s="59"/>
      <c r="FW360" s="59"/>
      <c r="FX360" s="59"/>
      <c r="FY360" s="59"/>
      <c r="FZ360" s="59"/>
      <c r="GA360" s="59"/>
      <c r="GB360" s="59"/>
      <c r="GC360" s="59"/>
      <c r="GD360" s="59"/>
      <c r="GE360" s="59"/>
      <c r="GF360" s="59"/>
      <c r="GG360" s="59"/>
      <c r="GH360" s="59"/>
      <c r="GI360" s="59"/>
      <c r="GJ360" s="59"/>
      <c r="GK360" s="59"/>
    </row>
    <row r="361" spans="1:193" ht="30" x14ac:dyDescent="0.25">
      <c r="B361" s="18">
        <v>1</v>
      </c>
      <c r="C361" s="582" t="s">
        <v>547</v>
      </c>
      <c r="D361" s="27">
        <f>'2 уровень'!H1134</f>
        <v>0</v>
      </c>
      <c r="E361" s="27">
        <f>'2 уровень'!I1134</f>
        <v>0</v>
      </c>
      <c r="F361" s="27">
        <f>'2 уровень'!J1134</f>
        <v>40</v>
      </c>
      <c r="G361" s="64" t="e">
        <f>'2 уровень'!K1134</f>
        <v>#DIV/0!</v>
      </c>
      <c r="H361" s="78">
        <f>'2 уровень'!L1134</f>
        <v>0</v>
      </c>
      <c r="I361" s="78">
        <f>'2 уровень'!M1134</f>
        <v>0</v>
      </c>
      <c r="J361" s="73">
        <f>'2 уровень'!N1134</f>
        <v>0</v>
      </c>
      <c r="K361" s="73">
        <f>'2 уровень'!O1134</f>
        <v>0</v>
      </c>
      <c r="L361" s="73">
        <f>'2 уровень'!P1134</f>
        <v>0</v>
      </c>
      <c r="M361" s="73">
        <f>'2 уровень'!Q1134</f>
        <v>0</v>
      </c>
      <c r="N361" s="73">
        <f>'2 уровень'!R1134</f>
        <v>0</v>
      </c>
      <c r="O361" s="73">
        <f>'2 уровень'!S1134</f>
        <v>0</v>
      </c>
      <c r="P361" s="72">
        <f>'2 уровень'!T1134</f>
        <v>0</v>
      </c>
      <c r="Q361" s="72">
        <f>'2 уровень'!U1134</f>
        <v>0</v>
      </c>
      <c r="R361" s="72">
        <f>'2 уровень'!V1134</f>
        <v>0</v>
      </c>
      <c r="S361" s="72">
        <f>'2 уровень'!W1134</f>
        <v>0</v>
      </c>
      <c r="T361" s="72">
        <f>'2 уровень'!X1134</f>
        <v>0</v>
      </c>
      <c r="U361" s="72">
        <f>'2 уровень'!Y1134</f>
        <v>0</v>
      </c>
      <c r="V361" s="774">
        <f>'2 уровень'!Z1134</f>
        <v>0</v>
      </c>
      <c r="W361" s="72">
        <f>'2 уровень'!AA1134</f>
        <v>0</v>
      </c>
      <c r="X361" s="72">
        <f>'2 уровень'!AB1134</f>
        <v>0</v>
      </c>
      <c r="Y361" s="72">
        <f>'2 уровень'!AC1134</f>
        <v>0</v>
      </c>
      <c r="Z361" s="72">
        <f>'2 уровень'!AD1134</f>
        <v>0</v>
      </c>
      <c r="AA361" s="373">
        <f>'2 уровень'!AE1134</f>
        <v>0</v>
      </c>
      <c r="AB361" s="72"/>
      <c r="AC361" s="72"/>
      <c r="AD361" s="966">
        <f>'2 уровень'!AF1134</f>
        <v>0</v>
      </c>
      <c r="AE361" s="973">
        <f>'2 уровень'!AG1134</f>
        <v>0</v>
      </c>
      <c r="AF361" s="183">
        <f t="shared" si="65"/>
        <v>0</v>
      </c>
      <c r="AG361" s="183">
        <f t="shared" si="63"/>
        <v>0</v>
      </c>
      <c r="AH361" s="882">
        <f t="shared" si="68"/>
        <v>0</v>
      </c>
      <c r="AI361" s="59">
        <f t="shared" si="66"/>
        <v>0</v>
      </c>
      <c r="AJ361" s="59"/>
      <c r="AK361" s="263"/>
      <c r="AL361" s="59">
        <f t="shared" si="67"/>
        <v>0</v>
      </c>
      <c r="AM361" s="59"/>
      <c r="AN361" s="59"/>
      <c r="AO361" s="3477"/>
      <c r="AP361" s="3477"/>
      <c r="AQ361" s="3477"/>
      <c r="AR361" s="3477"/>
      <c r="AS361" s="3477"/>
      <c r="AT361" s="3477"/>
      <c r="AU361" s="3477"/>
      <c r="AV361" s="3477"/>
      <c r="AW361" s="59"/>
      <c r="AX361" s="59"/>
      <c r="AY361" s="59"/>
      <c r="AZ361" s="59"/>
      <c r="BA361" s="59"/>
      <c r="BB361" s="59"/>
      <c r="BC361" s="59"/>
      <c r="BD361" s="59"/>
      <c r="BE361" s="59"/>
      <c r="BF361" s="59"/>
      <c r="BG361" s="59"/>
      <c r="BH361" s="59"/>
      <c r="BI361" s="59"/>
      <c r="BJ361" s="59"/>
      <c r="BK361" s="59"/>
      <c r="BL361" s="59"/>
      <c r="BM361" s="59"/>
      <c r="BN361" s="59"/>
      <c r="BO361" s="59"/>
      <c r="BP361" s="59"/>
      <c r="BQ361" s="59"/>
      <c r="BR361" s="59"/>
      <c r="BS361" s="59"/>
      <c r="BT361" s="59"/>
      <c r="BU361" s="59"/>
      <c r="BV361" s="59"/>
      <c r="BW361" s="59"/>
      <c r="BX361" s="59"/>
      <c r="BY361" s="59"/>
      <c r="BZ361" s="59"/>
      <c r="CA361" s="59"/>
      <c r="CB361" s="59"/>
      <c r="CC361" s="59"/>
      <c r="CD361" s="59"/>
      <c r="CE361" s="59"/>
      <c r="CF361" s="59"/>
      <c r="CG361" s="59"/>
      <c r="CH361" s="59"/>
      <c r="CI361" s="59"/>
      <c r="CJ361" s="59"/>
      <c r="CK361" s="59"/>
      <c r="CL361" s="59"/>
      <c r="CM361" s="59"/>
      <c r="CN361" s="59"/>
      <c r="CO361" s="59"/>
      <c r="CP361" s="59"/>
      <c r="CQ361" s="59"/>
      <c r="CR361" s="59"/>
      <c r="CS361" s="59"/>
      <c r="CT361" s="59"/>
      <c r="CU361" s="59"/>
      <c r="CV361" s="59"/>
      <c r="CW361" s="59"/>
      <c r="CX361" s="59"/>
      <c r="CY361" s="59"/>
      <c r="CZ361" s="59"/>
      <c r="DA361" s="59"/>
      <c r="DB361" s="59"/>
      <c r="DC361" s="59"/>
      <c r="DD361" s="59"/>
      <c r="DE361" s="59"/>
      <c r="DF361" s="59"/>
      <c r="DG361" s="59"/>
      <c r="DH361" s="59"/>
      <c r="DI361" s="59"/>
      <c r="DJ361" s="59"/>
      <c r="DK361" s="59"/>
      <c r="DL361" s="59"/>
      <c r="DM361" s="59"/>
      <c r="DN361" s="59"/>
      <c r="DO361" s="59"/>
      <c r="DP361" s="59"/>
      <c r="DQ361" s="59"/>
      <c r="DR361" s="59"/>
      <c r="DS361" s="59"/>
      <c r="DT361" s="59"/>
      <c r="DU361" s="59"/>
      <c r="DV361" s="59"/>
      <c r="DW361" s="59"/>
      <c r="DX361" s="59"/>
      <c r="DY361" s="59"/>
      <c r="DZ361" s="59"/>
      <c r="EA361" s="59"/>
      <c r="EB361" s="59"/>
      <c r="EC361" s="59"/>
      <c r="ED361" s="59"/>
      <c r="EE361" s="59"/>
      <c r="EF361" s="59"/>
      <c r="EG361" s="59"/>
      <c r="EH361" s="59"/>
      <c r="EI361" s="59"/>
      <c r="EJ361" s="59"/>
      <c r="EK361" s="59"/>
      <c r="EL361" s="59"/>
      <c r="EM361" s="59"/>
      <c r="EN361" s="59"/>
      <c r="EO361" s="59"/>
      <c r="EP361" s="59"/>
      <c r="EQ361" s="59"/>
      <c r="ER361" s="59"/>
      <c r="ES361" s="59"/>
      <c r="ET361" s="59"/>
      <c r="EU361" s="59"/>
      <c r="EV361" s="59"/>
      <c r="EW361" s="59"/>
      <c r="EX361" s="59"/>
      <c r="EY361" s="59"/>
      <c r="EZ361" s="59"/>
      <c r="FA361" s="59"/>
      <c r="FB361" s="59"/>
      <c r="FC361" s="59"/>
      <c r="FD361" s="59"/>
      <c r="FE361" s="59"/>
      <c r="FF361" s="59"/>
      <c r="FG361" s="59"/>
      <c r="FH361" s="59"/>
      <c r="FI361" s="59"/>
      <c r="FJ361" s="59"/>
      <c r="FK361" s="59"/>
      <c r="FL361" s="59"/>
      <c r="FM361" s="59"/>
      <c r="FN361" s="59"/>
      <c r="FO361" s="59"/>
      <c r="FP361" s="59"/>
      <c r="FQ361" s="59"/>
      <c r="FR361" s="59"/>
      <c r="FS361" s="59"/>
      <c r="FT361" s="59"/>
      <c r="FU361" s="59"/>
      <c r="FV361" s="59"/>
      <c r="FW361" s="59"/>
      <c r="FX361" s="59"/>
      <c r="FY361" s="59"/>
      <c r="FZ361" s="59"/>
      <c r="GA361" s="59"/>
      <c r="GB361" s="59"/>
      <c r="GC361" s="59"/>
      <c r="GD361" s="59"/>
      <c r="GE361" s="59"/>
      <c r="GF361" s="59"/>
      <c r="GG361" s="59"/>
      <c r="GH361" s="59"/>
      <c r="GI361" s="59"/>
      <c r="GJ361" s="59"/>
      <c r="GK361" s="59"/>
    </row>
    <row r="362" spans="1:193" ht="60" x14ac:dyDescent="0.25">
      <c r="B362" s="18">
        <v>1</v>
      </c>
      <c r="C362" s="583" t="s">
        <v>548</v>
      </c>
      <c r="D362" s="27">
        <f>'2 уровень'!H1135</f>
        <v>0</v>
      </c>
      <c r="E362" s="27">
        <f>'2 уровень'!I1135</f>
        <v>0</v>
      </c>
      <c r="F362" s="27">
        <f>'2 уровень'!J1135</f>
        <v>18</v>
      </c>
      <c r="G362" s="64" t="e">
        <f>'2 уровень'!K1135</f>
        <v>#DIV/0!</v>
      </c>
      <c r="H362" s="78">
        <f>'2 уровень'!L1135</f>
        <v>0</v>
      </c>
      <c r="I362" s="78">
        <f>'2 уровень'!M1135</f>
        <v>0</v>
      </c>
      <c r="J362" s="73">
        <f>'2 уровень'!N1135</f>
        <v>0</v>
      </c>
      <c r="K362" s="73">
        <f>'2 уровень'!O1135</f>
        <v>0</v>
      </c>
      <c r="L362" s="73">
        <f>'2 уровень'!P1135</f>
        <v>0</v>
      </c>
      <c r="M362" s="73">
        <f>'2 уровень'!Q1135</f>
        <v>0</v>
      </c>
      <c r="N362" s="73">
        <f>'2 уровень'!R1135</f>
        <v>0</v>
      </c>
      <c r="O362" s="73">
        <f>'2 уровень'!S1135</f>
        <v>0</v>
      </c>
      <c r="P362" s="72">
        <f>'2 уровень'!T1135</f>
        <v>0</v>
      </c>
      <c r="Q362" s="72">
        <f>'2 уровень'!U1135</f>
        <v>0</v>
      </c>
      <c r="R362" s="72">
        <f>'2 уровень'!V1135</f>
        <v>0</v>
      </c>
      <c r="S362" s="72">
        <f>'2 уровень'!W1135</f>
        <v>0</v>
      </c>
      <c r="T362" s="72">
        <f>'2 уровень'!X1135</f>
        <v>0</v>
      </c>
      <c r="U362" s="72">
        <f>'2 уровень'!Y1135</f>
        <v>0</v>
      </c>
      <c r="V362" s="774">
        <f>'2 уровень'!Z1135</f>
        <v>0</v>
      </c>
      <c r="W362" s="72">
        <f>'2 уровень'!AA1135</f>
        <v>0</v>
      </c>
      <c r="X362" s="72">
        <f>'2 уровень'!AB1135</f>
        <v>0</v>
      </c>
      <c r="Y362" s="72">
        <f>'2 уровень'!AC1135</f>
        <v>0</v>
      </c>
      <c r="Z362" s="72">
        <f>'2 уровень'!AD1135</f>
        <v>0</v>
      </c>
      <c r="AA362" s="373">
        <f>'2 уровень'!AE1135</f>
        <v>0</v>
      </c>
      <c r="AB362" s="72"/>
      <c r="AC362" s="72"/>
      <c r="AD362" s="966">
        <f>'2 уровень'!AF1135</f>
        <v>0</v>
      </c>
      <c r="AE362" s="973">
        <f>'2 уровень'!AG1135</f>
        <v>0</v>
      </c>
      <c r="AF362" s="183">
        <f t="shared" si="65"/>
        <v>0</v>
      </c>
      <c r="AG362" s="183">
        <f t="shared" si="63"/>
        <v>0</v>
      </c>
      <c r="AH362" s="882">
        <f t="shared" si="68"/>
        <v>0</v>
      </c>
      <c r="AI362" s="59">
        <f t="shared" si="66"/>
        <v>0</v>
      </c>
      <c r="AJ362" s="59"/>
      <c r="AK362" s="263"/>
      <c r="AL362" s="59">
        <f t="shared" si="67"/>
        <v>0</v>
      </c>
      <c r="AM362" s="59"/>
      <c r="AN362" s="59"/>
      <c r="AO362" s="3477"/>
      <c r="AP362" s="3477"/>
      <c r="AQ362" s="3477"/>
      <c r="AR362" s="3477"/>
      <c r="AS362" s="3477"/>
      <c r="AT362" s="3477"/>
      <c r="AU362" s="3477"/>
      <c r="AV362" s="3477"/>
      <c r="AW362" s="59"/>
      <c r="AX362" s="59"/>
      <c r="AY362" s="59"/>
      <c r="AZ362" s="59"/>
      <c r="BA362" s="59"/>
      <c r="BB362" s="59"/>
      <c r="BC362" s="59"/>
      <c r="BD362" s="59"/>
      <c r="BE362" s="59"/>
      <c r="BF362" s="59"/>
      <c r="BG362" s="59"/>
      <c r="BH362" s="59"/>
      <c r="BI362" s="59"/>
      <c r="BJ362" s="59"/>
      <c r="BK362" s="59"/>
      <c r="BL362" s="59"/>
      <c r="BM362" s="59"/>
      <c r="BN362" s="59"/>
      <c r="BO362" s="59"/>
      <c r="BP362" s="59"/>
      <c r="BQ362" s="59"/>
      <c r="BR362" s="59"/>
      <c r="BS362" s="59"/>
      <c r="BT362" s="59"/>
      <c r="BU362" s="59"/>
      <c r="BV362" s="59"/>
      <c r="BW362" s="59"/>
      <c r="BX362" s="59"/>
      <c r="BY362" s="59"/>
      <c r="BZ362" s="59"/>
      <c r="CA362" s="59"/>
      <c r="CB362" s="59"/>
      <c r="CC362" s="59"/>
      <c r="CD362" s="59"/>
      <c r="CE362" s="59"/>
      <c r="CF362" s="59"/>
      <c r="CG362" s="59"/>
      <c r="CH362" s="59"/>
      <c r="CI362" s="59"/>
      <c r="CJ362" s="59"/>
      <c r="CK362" s="59"/>
      <c r="CL362" s="59"/>
      <c r="CM362" s="59"/>
      <c r="CN362" s="59"/>
      <c r="CO362" s="59"/>
      <c r="CP362" s="59"/>
      <c r="CQ362" s="59"/>
      <c r="CR362" s="59"/>
      <c r="CS362" s="59"/>
      <c r="CT362" s="59"/>
      <c r="CU362" s="59"/>
      <c r="CV362" s="59"/>
      <c r="CW362" s="59"/>
      <c r="CX362" s="59"/>
      <c r="CY362" s="59"/>
      <c r="CZ362" s="59"/>
      <c r="DA362" s="59"/>
      <c r="DB362" s="59"/>
      <c r="DC362" s="59"/>
      <c r="DD362" s="59"/>
      <c r="DE362" s="59"/>
      <c r="DF362" s="59"/>
      <c r="DG362" s="59"/>
      <c r="DH362" s="59"/>
      <c r="DI362" s="59"/>
      <c r="DJ362" s="59"/>
      <c r="DK362" s="59"/>
      <c r="DL362" s="59"/>
      <c r="DM362" s="59"/>
      <c r="DN362" s="59"/>
      <c r="DO362" s="59"/>
      <c r="DP362" s="59"/>
      <c r="DQ362" s="59"/>
      <c r="DR362" s="59"/>
      <c r="DS362" s="59"/>
      <c r="DT362" s="59"/>
      <c r="DU362" s="59"/>
      <c r="DV362" s="59"/>
      <c r="DW362" s="59"/>
      <c r="DX362" s="59"/>
      <c r="DY362" s="59"/>
      <c r="DZ362" s="59"/>
      <c r="EA362" s="59"/>
      <c r="EB362" s="59"/>
      <c r="EC362" s="59"/>
      <c r="ED362" s="59"/>
      <c r="EE362" s="59"/>
      <c r="EF362" s="59"/>
      <c r="EG362" s="59"/>
      <c r="EH362" s="59"/>
      <c r="EI362" s="59"/>
      <c r="EJ362" s="59"/>
      <c r="EK362" s="59"/>
      <c r="EL362" s="59"/>
      <c r="EM362" s="59"/>
      <c r="EN362" s="59"/>
      <c r="EO362" s="59"/>
      <c r="EP362" s="59"/>
      <c r="EQ362" s="59"/>
      <c r="ER362" s="59"/>
      <c r="ES362" s="59"/>
      <c r="ET362" s="59"/>
      <c r="EU362" s="59"/>
      <c r="EV362" s="59"/>
      <c r="EW362" s="59"/>
      <c r="EX362" s="59"/>
      <c r="EY362" s="59"/>
      <c r="EZ362" s="59"/>
      <c r="FA362" s="59"/>
      <c r="FB362" s="59"/>
      <c r="FC362" s="59"/>
      <c r="FD362" s="59"/>
      <c r="FE362" s="59"/>
      <c r="FF362" s="59"/>
      <c r="FG362" s="59"/>
      <c r="FH362" s="59"/>
      <c r="FI362" s="59"/>
      <c r="FJ362" s="59"/>
      <c r="FK362" s="59"/>
      <c r="FL362" s="59"/>
      <c r="FM362" s="59"/>
      <c r="FN362" s="59"/>
      <c r="FO362" s="59"/>
      <c r="FP362" s="59"/>
      <c r="FQ362" s="59"/>
      <c r="FR362" s="59"/>
      <c r="FS362" s="59"/>
      <c r="FT362" s="59"/>
      <c r="FU362" s="59"/>
      <c r="FV362" s="59"/>
      <c r="FW362" s="59"/>
      <c r="FX362" s="59"/>
      <c r="FY362" s="59"/>
      <c r="FZ362" s="59"/>
      <c r="GA362" s="59"/>
      <c r="GB362" s="59"/>
      <c r="GC362" s="59"/>
      <c r="GD362" s="59"/>
      <c r="GE362" s="59"/>
      <c r="GF362" s="59"/>
      <c r="GG362" s="59"/>
      <c r="GH362" s="59"/>
      <c r="GI362" s="59"/>
      <c r="GJ362" s="59"/>
      <c r="GK362" s="59"/>
    </row>
    <row r="363" spans="1:193" ht="45" x14ac:dyDescent="0.25">
      <c r="B363" s="18">
        <v>1</v>
      </c>
      <c r="C363" s="583" t="s">
        <v>549</v>
      </c>
      <c r="D363" s="27">
        <f>'2 уровень'!H1136</f>
        <v>0</v>
      </c>
      <c r="E363" s="27">
        <f>'2 уровень'!I1136</f>
        <v>0</v>
      </c>
      <c r="F363" s="27">
        <f>'2 уровень'!J1136</f>
        <v>19</v>
      </c>
      <c r="G363" s="64" t="e">
        <f>'2 уровень'!K1136</f>
        <v>#DIV/0!</v>
      </c>
      <c r="H363" s="78">
        <f>'2 уровень'!L1136</f>
        <v>0</v>
      </c>
      <c r="I363" s="78">
        <f>'2 уровень'!M1136</f>
        <v>0</v>
      </c>
      <c r="J363" s="73">
        <f>'2 уровень'!N1136</f>
        <v>0</v>
      </c>
      <c r="K363" s="73">
        <f>'2 уровень'!O1136</f>
        <v>0</v>
      </c>
      <c r="L363" s="73">
        <f>'2 уровень'!P1136</f>
        <v>0</v>
      </c>
      <c r="M363" s="73">
        <f>'2 уровень'!Q1136</f>
        <v>0</v>
      </c>
      <c r="N363" s="73">
        <f>'2 уровень'!R1136</f>
        <v>0</v>
      </c>
      <c r="O363" s="73">
        <f>'2 уровень'!S1136</f>
        <v>0</v>
      </c>
      <c r="P363" s="72">
        <f>'2 уровень'!T1136</f>
        <v>0</v>
      </c>
      <c r="Q363" s="72">
        <f>'2 уровень'!U1136</f>
        <v>0</v>
      </c>
      <c r="R363" s="72">
        <f>'2 уровень'!V1136</f>
        <v>0</v>
      </c>
      <c r="S363" s="72">
        <f>'2 уровень'!W1136</f>
        <v>0</v>
      </c>
      <c r="T363" s="72">
        <f>'2 уровень'!X1136</f>
        <v>0</v>
      </c>
      <c r="U363" s="72">
        <f>'2 уровень'!Y1136</f>
        <v>0</v>
      </c>
      <c r="V363" s="774">
        <f>'2 уровень'!Z1136</f>
        <v>0</v>
      </c>
      <c r="W363" s="72">
        <f>'2 уровень'!AA1136</f>
        <v>0</v>
      </c>
      <c r="X363" s="72">
        <f>'2 уровень'!AB1136</f>
        <v>0</v>
      </c>
      <c r="Y363" s="72">
        <f>'2 уровень'!AC1136</f>
        <v>0</v>
      </c>
      <c r="Z363" s="72">
        <f>'2 уровень'!AD1136</f>
        <v>0</v>
      </c>
      <c r="AA363" s="373">
        <f>'2 уровень'!AE1136</f>
        <v>0</v>
      </c>
      <c r="AB363" s="72"/>
      <c r="AC363" s="72"/>
      <c r="AD363" s="966">
        <f>'2 уровень'!AF1136</f>
        <v>0</v>
      </c>
      <c r="AE363" s="973">
        <f>'2 уровень'!AG1136</f>
        <v>0</v>
      </c>
      <c r="AF363" s="183">
        <f t="shared" si="65"/>
        <v>0</v>
      </c>
      <c r="AG363" s="183">
        <f t="shared" si="63"/>
        <v>0</v>
      </c>
      <c r="AH363" s="882">
        <f t="shared" si="68"/>
        <v>0</v>
      </c>
      <c r="AI363" s="59">
        <f t="shared" si="66"/>
        <v>0</v>
      </c>
      <c r="AJ363" s="59"/>
      <c r="AK363" s="263"/>
      <c r="AL363" s="59">
        <f t="shared" si="67"/>
        <v>0</v>
      </c>
      <c r="AM363" s="59"/>
      <c r="AN363" s="59"/>
      <c r="AO363" s="3477"/>
      <c r="AP363" s="3477"/>
      <c r="AQ363" s="3477"/>
      <c r="AR363" s="3477"/>
      <c r="AS363" s="3477"/>
      <c r="AT363" s="3477"/>
      <c r="AU363" s="3477"/>
      <c r="AV363" s="3477"/>
      <c r="AW363" s="59"/>
      <c r="AX363" s="59"/>
      <c r="AY363" s="59"/>
      <c r="AZ363" s="59"/>
      <c r="BA363" s="59"/>
      <c r="BB363" s="59"/>
      <c r="BC363" s="59"/>
      <c r="BD363" s="59"/>
      <c r="BE363" s="59"/>
      <c r="BF363" s="59"/>
      <c r="BG363" s="59"/>
      <c r="BH363" s="59"/>
      <c r="BI363" s="59"/>
      <c r="BJ363" s="59"/>
      <c r="BK363" s="59"/>
      <c r="BL363" s="59"/>
      <c r="BM363" s="59"/>
      <c r="BN363" s="59"/>
      <c r="BO363" s="59"/>
      <c r="BP363" s="59"/>
      <c r="BQ363" s="59"/>
      <c r="BR363" s="59"/>
      <c r="BS363" s="59"/>
      <c r="BT363" s="59"/>
      <c r="BU363" s="59"/>
      <c r="BV363" s="59"/>
      <c r="BW363" s="59"/>
      <c r="BX363" s="59"/>
      <c r="BY363" s="59"/>
      <c r="BZ363" s="59"/>
      <c r="CA363" s="59"/>
      <c r="CB363" s="59"/>
      <c r="CC363" s="59"/>
      <c r="CD363" s="59"/>
      <c r="CE363" s="59"/>
      <c r="CF363" s="59"/>
      <c r="CG363" s="59"/>
      <c r="CH363" s="59"/>
      <c r="CI363" s="59"/>
      <c r="CJ363" s="59"/>
      <c r="CK363" s="59"/>
      <c r="CL363" s="59"/>
      <c r="CM363" s="59"/>
      <c r="CN363" s="59"/>
      <c r="CO363" s="59"/>
      <c r="CP363" s="59"/>
      <c r="CQ363" s="59"/>
      <c r="CR363" s="59"/>
      <c r="CS363" s="59"/>
      <c r="CT363" s="59"/>
      <c r="CU363" s="59"/>
      <c r="CV363" s="59"/>
      <c r="CW363" s="59"/>
      <c r="CX363" s="59"/>
      <c r="CY363" s="59"/>
      <c r="CZ363" s="59"/>
      <c r="DA363" s="59"/>
      <c r="DB363" s="59"/>
      <c r="DC363" s="59"/>
      <c r="DD363" s="59"/>
      <c r="DE363" s="59"/>
      <c r="DF363" s="59"/>
      <c r="DG363" s="59"/>
      <c r="DH363" s="59"/>
      <c r="DI363" s="59"/>
      <c r="DJ363" s="59"/>
      <c r="DK363" s="59"/>
      <c r="DL363" s="59"/>
      <c r="DM363" s="59"/>
      <c r="DN363" s="59"/>
      <c r="DO363" s="59"/>
      <c r="DP363" s="59"/>
      <c r="DQ363" s="59"/>
      <c r="DR363" s="59"/>
      <c r="DS363" s="59"/>
      <c r="DT363" s="59"/>
      <c r="DU363" s="59"/>
      <c r="DV363" s="59"/>
      <c r="DW363" s="59"/>
      <c r="DX363" s="59"/>
      <c r="DY363" s="59"/>
      <c r="DZ363" s="59"/>
      <c r="EA363" s="59"/>
      <c r="EB363" s="59"/>
      <c r="EC363" s="59"/>
      <c r="ED363" s="59"/>
      <c r="EE363" s="59"/>
      <c r="EF363" s="59"/>
      <c r="EG363" s="59"/>
      <c r="EH363" s="59"/>
      <c r="EI363" s="59"/>
      <c r="EJ363" s="59"/>
      <c r="EK363" s="59"/>
      <c r="EL363" s="59"/>
      <c r="EM363" s="59"/>
      <c r="EN363" s="59"/>
      <c r="EO363" s="59"/>
      <c r="EP363" s="59"/>
      <c r="EQ363" s="59"/>
      <c r="ER363" s="59"/>
      <c r="ES363" s="59"/>
      <c r="ET363" s="59"/>
      <c r="EU363" s="59"/>
      <c r="EV363" s="59"/>
      <c r="EW363" s="59"/>
      <c r="EX363" s="59"/>
      <c r="EY363" s="59"/>
      <c r="EZ363" s="59"/>
      <c r="FA363" s="59"/>
      <c r="FB363" s="59"/>
      <c r="FC363" s="59"/>
      <c r="FD363" s="59"/>
      <c r="FE363" s="59"/>
      <c r="FF363" s="59"/>
      <c r="FG363" s="59"/>
      <c r="FH363" s="59"/>
      <c r="FI363" s="59"/>
      <c r="FJ363" s="59"/>
      <c r="FK363" s="59"/>
      <c r="FL363" s="59"/>
      <c r="FM363" s="59"/>
      <c r="FN363" s="59"/>
      <c r="FO363" s="59"/>
      <c r="FP363" s="59"/>
      <c r="FQ363" s="59"/>
      <c r="FR363" s="59"/>
      <c r="FS363" s="59"/>
      <c r="FT363" s="59"/>
      <c r="FU363" s="59"/>
      <c r="FV363" s="59"/>
      <c r="FW363" s="59"/>
      <c r="FX363" s="59"/>
      <c r="FY363" s="59"/>
      <c r="FZ363" s="59"/>
      <c r="GA363" s="59"/>
      <c r="GB363" s="59"/>
      <c r="GC363" s="59"/>
      <c r="GD363" s="59"/>
      <c r="GE363" s="59"/>
      <c r="GF363" s="59"/>
      <c r="GG363" s="59"/>
      <c r="GH363" s="59"/>
      <c r="GI363" s="59"/>
      <c r="GJ363" s="59"/>
      <c r="GK363" s="59"/>
    </row>
    <row r="364" spans="1:193" ht="105" x14ac:dyDescent="0.25">
      <c r="B364" s="18">
        <v>1</v>
      </c>
      <c r="C364" s="583" t="s">
        <v>550</v>
      </c>
      <c r="D364" s="27">
        <f>'2 уровень'!H1137</f>
        <v>0</v>
      </c>
      <c r="E364" s="27">
        <f>'2 уровень'!I1137</f>
        <v>0</v>
      </c>
      <c r="F364" s="27">
        <f>'2 уровень'!J1137</f>
        <v>0</v>
      </c>
      <c r="G364" s="64" t="e">
        <f>'2 уровень'!K1137</f>
        <v>#DIV/0!</v>
      </c>
      <c r="H364" s="78">
        <f>'2 уровень'!L1137</f>
        <v>0</v>
      </c>
      <c r="I364" s="78">
        <f>'2 уровень'!M1137</f>
        <v>0</v>
      </c>
      <c r="J364" s="73">
        <f>'2 уровень'!N1137</f>
        <v>0</v>
      </c>
      <c r="K364" s="73">
        <f>'2 уровень'!O1137</f>
        <v>0</v>
      </c>
      <c r="L364" s="73">
        <f>'2 уровень'!P1137</f>
        <v>0</v>
      </c>
      <c r="M364" s="73">
        <f>'2 уровень'!Q1137</f>
        <v>0</v>
      </c>
      <c r="N364" s="73">
        <f>'2 уровень'!R1137</f>
        <v>0</v>
      </c>
      <c r="O364" s="73">
        <f>'2 уровень'!S1137</f>
        <v>0</v>
      </c>
      <c r="P364" s="72">
        <f>'2 уровень'!T1137</f>
        <v>0</v>
      </c>
      <c r="Q364" s="72">
        <f>'2 уровень'!U1137</f>
        <v>0</v>
      </c>
      <c r="R364" s="72">
        <f>'2 уровень'!V1137</f>
        <v>0</v>
      </c>
      <c r="S364" s="72">
        <f>'2 уровень'!W1137</f>
        <v>0</v>
      </c>
      <c r="T364" s="72">
        <f>'2 уровень'!X1137</f>
        <v>0</v>
      </c>
      <c r="U364" s="72">
        <f>'2 уровень'!Y1137</f>
        <v>0</v>
      </c>
      <c r="V364" s="774">
        <f>'2 уровень'!Z1137</f>
        <v>0</v>
      </c>
      <c r="W364" s="72">
        <f>'2 уровень'!AA1137</f>
        <v>0</v>
      </c>
      <c r="X364" s="72">
        <f>'2 уровень'!AB1137</f>
        <v>0</v>
      </c>
      <c r="Y364" s="72">
        <f>'2 уровень'!AC1137</f>
        <v>0</v>
      </c>
      <c r="Z364" s="72">
        <f>'2 уровень'!AD1137</f>
        <v>0</v>
      </c>
      <c r="AA364" s="373">
        <f>'2 уровень'!AE1137</f>
        <v>0</v>
      </c>
      <c r="AB364" s="72"/>
      <c r="AC364" s="72"/>
      <c r="AD364" s="966">
        <f>'2 уровень'!AF1137</f>
        <v>0</v>
      </c>
      <c r="AE364" s="973">
        <f>'2 уровень'!AG1137</f>
        <v>0</v>
      </c>
      <c r="AF364" s="183">
        <f t="shared" si="65"/>
        <v>0</v>
      </c>
      <c r="AG364" s="183">
        <f t="shared" si="63"/>
        <v>0</v>
      </c>
      <c r="AH364" s="882">
        <f t="shared" si="68"/>
        <v>0</v>
      </c>
      <c r="AI364" s="59" t="e">
        <f t="shared" si="66"/>
        <v>#DIV/0!</v>
      </c>
      <c r="AJ364" s="59"/>
      <c r="AK364" s="263"/>
      <c r="AL364" s="59">
        <f t="shared" si="67"/>
        <v>0</v>
      </c>
      <c r="AM364" s="59"/>
      <c r="AN364" s="59"/>
      <c r="AO364" s="3477"/>
      <c r="AP364" s="3477"/>
      <c r="AQ364" s="3477"/>
      <c r="AR364" s="3477"/>
      <c r="AS364" s="3477"/>
      <c r="AT364" s="3477"/>
      <c r="AU364" s="3477"/>
      <c r="AV364" s="3477"/>
      <c r="AW364" s="59"/>
      <c r="AX364" s="59"/>
      <c r="AY364" s="59"/>
      <c r="AZ364" s="59"/>
      <c r="BA364" s="59"/>
      <c r="BB364" s="59"/>
      <c r="BC364" s="59"/>
      <c r="BD364" s="59"/>
      <c r="BE364" s="59"/>
      <c r="BF364" s="59"/>
      <c r="BG364" s="59"/>
      <c r="BH364" s="59"/>
      <c r="BI364" s="59"/>
      <c r="BJ364" s="59"/>
      <c r="BK364" s="59"/>
      <c r="BL364" s="59"/>
      <c r="BM364" s="59"/>
      <c r="BN364" s="59"/>
      <c r="BO364" s="59"/>
      <c r="BP364" s="59"/>
      <c r="BQ364" s="59"/>
      <c r="BR364" s="59"/>
      <c r="BS364" s="59"/>
      <c r="BT364" s="59"/>
      <c r="BU364" s="59"/>
      <c r="BV364" s="59"/>
      <c r="BW364" s="59"/>
      <c r="BX364" s="59"/>
      <c r="BY364" s="59"/>
      <c r="BZ364" s="59"/>
      <c r="CA364" s="59"/>
      <c r="CB364" s="59"/>
      <c r="CC364" s="59"/>
      <c r="CD364" s="59"/>
      <c r="CE364" s="59"/>
      <c r="CF364" s="59"/>
      <c r="CG364" s="59"/>
      <c r="CH364" s="59"/>
      <c r="CI364" s="59"/>
      <c r="CJ364" s="59"/>
      <c r="CK364" s="59"/>
      <c r="CL364" s="59"/>
      <c r="CM364" s="59"/>
      <c r="CN364" s="59"/>
      <c r="CO364" s="59"/>
      <c r="CP364" s="59"/>
      <c r="CQ364" s="59"/>
      <c r="CR364" s="59"/>
      <c r="CS364" s="59"/>
      <c r="CT364" s="59"/>
      <c r="CU364" s="59"/>
      <c r="CV364" s="59"/>
      <c r="CW364" s="59"/>
      <c r="CX364" s="59"/>
      <c r="CY364" s="59"/>
      <c r="CZ364" s="59"/>
      <c r="DA364" s="59"/>
      <c r="DB364" s="59"/>
      <c r="DC364" s="59"/>
      <c r="DD364" s="59"/>
      <c r="DE364" s="59"/>
      <c r="DF364" s="59"/>
      <c r="DG364" s="59"/>
      <c r="DH364" s="59"/>
      <c r="DI364" s="59"/>
      <c r="DJ364" s="59"/>
      <c r="DK364" s="59"/>
      <c r="DL364" s="59"/>
      <c r="DM364" s="59"/>
      <c r="DN364" s="59"/>
      <c r="DO364" s="59"/>
      <c r="DP364" s="59"/>
      <c r="DQ364" s="59"/>
      <c r="DR364" s="59"/>
      <c r="DS364" s="59"/>
      <c r="DT364" s="59"/>
      <c r="DU364" s="59"/>
      <c r="DV364" s="59"/>
      <c r="DW364" s="59"/>
      <c r="DX364" s="59"/>
      <c r="DY364" s="59"/>
      <c r="DZ364" s="59"/>
      <c r="EA364" s="59"/>
      <c r="EB364" s="59"/>
      <c r="EC364" s="59"/>
      <c r="ED364" s="59"/>
      <c r="EE364" s="59"/>
      <c r="EF364" s="59"/>
      <c r="EG364" s="59"/>
      <c r="EH364" s="59"/>
      <c r="EI364" s="59"/>
      <c r="EJ364" s="59"/>
      <c r="EK364" s="59"/>
      <c r="EL364" s="59"/>
      <c r="EM364" s="59"/>
      <c r="EN364" s="59"/>
      <c r="EO364" s="59"/>
      <c r="EP364" s="59"/>
      <c r="EQ364" s="59"/>
      <c r="ER364" s="59"/>
      <c r="ES364" s="59"/>
      <c r="ET364" s="59"/>
      <c r="EU364" s="59"/>
      <c r="EV364" s="59"/>
      <c r="EW364" s="59"/>
      <c r="EX364" s="59"/>
      <c r="EY364" s="59"/>
      <c r="EZ364" s="59"/>
      <c r="FA364" s="59"/>
      <c r="FB364" s="59"/>
      <c r="FC364" s="59"/>
      <c r="FD364" s="59"/>
      <c r="FE364" s="59"/>
      <c r="FF364" s="59"/>
      <c r="FG364" s="59"/>
      <c r="FH364" s="59"/>
      <c r="FI364" s="59"/>
      <c r="FJ364" s="59"/>
      <c r="FK364" s="59"/>
      <c r="FL364" s="59"/>
      <c r="FM364" s="59"/>
      <c r="FN364" s="59"/>
      <c r="FO364" s="59"/>
      <c r="FP364" s="59"/>
      <c r="FQ364" s="59"/>
      <c r="FR364" s="59"/>
      <c r="FS364" s="59"/>
      <c r="FT364" s="59"/>
      <c r="FU364" s="59"/>
      <c r="FV364" s="59"/>
      <c r="FW364" s="59"/>
      <c r="FX364" s="59"/>
      <c r="FY364" s="59"/>
      <c r="FZ364" s="59"/>
      <c r="GA364" s="59"/>
      <c r="GB364" s="59"/>
      <c r="GC364" s="59"/>
      <c r="GD364" s="59"/>
      <c r="GE364" s="59"/>
      <c r="GF364" s="59"/>
      <c r="GG364" s="59"/>
      <c r="GH364" s="59"/>
      <c r="GI364" s="59"/>
      <c r="GJ364" s="59"/>
      <c r="GK364" s="59"/>
    </row>
    <row r="365" spans="1:193" x14ac:dyDescent="0.25">
      <c r="B365" s="18">
        <v>1</v>
      </c>
      <c r="C365" s="583" t="s">
        <v>131</v>
      </c>
      <c r="D365" s="27">
        <f>'2 уровень'!H1138</f>
        <v>0</v>
      </c>
      <c r="E365" s="27">
        <f>'2 уровень'!I1138</f>
        <v>0</v>
      </c>
      <c r="F365" s="27">
        <f>'2 уровень'!J1138</f>
        <v>183</v>
      </c>
      <c r="G365" s="64" t="e">
        <f>'2 уровень'!K1138</f>
        <v>#DIV/0!</v>
      </c>
      <c r="H365" s="78">
        <f>'2 уровень'!L1138</f>
        <v>0</v>
      </c>
      <c r="I365" s="78">
        <f>'2 уровень'!M1138</f>
        <v>0</v>
      </c>
      <c r="J365" s="73">
        <f>'2 уровень'!N1138</f>
        <v>0</v>
      </c>
      <c r="K365" s="73">
        <f>'2 уровень'!O1138</f>
        <v>0</v>
      </c>
      <c r="L365" s="73">
        <f>'2 уровень'!P1138</f>
        <v>0</v>
      </c>
      <c r="M365" s="73">
        <f>'2 уровень'!Q1138</f>
        <v>0</v>
      </c>
      <c r="N365" s="73">
        <f>'2 уровень'!R1138</f>
        <v>0</v>
      </c>
      <c r="O365" s="73">
        <f>'2 уровень'!S1138</f>
        <v>0</v>
      </c>
      <c r="P365" s="72">
        <f>'2 уровень'!T1138</f>
        <v>0</v>
      </c>
      <c r="Q365" s="72">
        <f>'2 уровень'!U1138</f>
        <v>0</v>
      </c>
      <c r="R365" s="72">
        <f>'2 уровень'!V1138</f>
        <v>0</v>
      </c>
      <c r="S365" s="72">
        <f>'2 уровень'!W1138</f>
        <v>0</v>
      </c>
      <c r="T365" s="72">
        <f>'2 уровень'!X1138</f>
        <v>0</v>
      </c>
      <c r="U365" s="72">
        <f>'2 уровень'!Y1138</f>
        <v>0</v>
      </c>
      <c r="V365" s="774">
        <f>'2 уровень'!Z1138</f>
        <v>0</v>
      </c>
      <c r="W365" s="72">
        <f>'2 уровень'!AA1138</f>
        <v>0</v>
      </c>
      <c r="X365" s="72">
        <f>'2 уровень'!AB1138</f>
        <v>0</v>
      </c>
      <c r="Y365" s="72">
        <f>'2 уровень'!AC1138</f>
        <v>0</v>
      </c>
      <c r="Z365" s="72">
        <f>'2 уровень'!AD1138</f>
        <v>0</v>
      </c>
      <c r="AA365" s="373">
        <f>'2 уровень'!AE1138</f>
        <v>0</v>
      </c>
      <c r="AB365" s="72"/>
      <c r="AC365" s="72"/>
      <c r="AD365" s="966">
        <f>'2 уровень'!AF1138</f>
        <v>0</v>
      </c>
      <c r="AE365" s="973">
        <f>'2 уровень'!AG1138</f>
        <v>0</v>
      </c>
      <c r="AF365" s="183">
        <f t="shared" si="65"/>
        <v>0</v>
      </c>
      <c r="AG365" s="183">
        <f t="shared" si="63"/>
        <v>0</v>
      </c>
      <c r="AH365" s="882">
        <f t="shared" si="68"/>
        <v>0</v>
      </c>
      <c r="AI365" s="59">
        <f t="shared" si="66"/>
        <v>0</v>
      </c>
      <c r="AJ365" s="59"/>
      <c r="AK365" s="263"/>
      <c r="AL365" s="59">
        <f t="shared" si="67"/>
        <v>0</v>
      </c>
      <c r="AM365" s="59"/>
      <c r="AN365" s="59"/>
      <c r="AO365" s="3477"/>
      <c r="AP365" s="3477"/>
      <c r="AQ365" s="3477"/>
      <c r="AR365" s="3477"/>
      <c r="AS365" s="3477"/>
      <c r="AT365" s="3477"/>
      <c r="AU365" s="3477"/>
      <c r="AV365" s="3477"/>
      <c r="AW365" s="59"/>
      <c r="AX365" s="59"/>
      <c r="AY365" s="59"/>
      <c r="AZ365" s="59"/>
      <c r="BA365" s="59"/>
      <c r="BB365" s="59"/>
      <c r="BC365" s="59"/>
      <c r="BD365" s="59"/>
      <c r="BE365" s="59"/>
      <c r="BF365" s="59"/>
      <c r="BG365" s="59"/>
      <c r="BH365" s="59"/>
      <c r="BI365" s="59"/>
      <c r="BJ365" s="59"/>
      <c r="BK365" s="59"/>
      <c r="BL365" s="59"/>
      <c r="BM365" s="59"/>
      <c r="BN365" s="59"/>
      <c r="BO365" s="59"/>
      <c r="BP365" s="59"/>
      <c r="BQ365" s="59"/>
      <c r="BR365" s="59"/>
      <c r="BS365" s="59"/>
      <c r="BT365" s="59"/>
      <c r="BU365" s="59"/>
      <c r="BV365" s="59"/>
      <c r="BW365" s="59"/>
      <c r="BX365" s="59"/>
      <c r="BY365" s="59"/>
      <c r="BZ365" s="59"/>
      <c r="CA365" s="59"/>
      <c r="CB365" s="59"/>
      <c r="CC365" s="59"/>
      <c r="CD365" s="59"/>
      <c r="CE365" s="59"/>
      <c r="CF365" s="59"/>
      <c r="CG365" s="59"/>
      <c r="CH365" s="59"/>
      <c r="CI365" s="59"/>
      <c r="CJ365" s="59"/>
      <c r="CK365" s="59"/>
      <c r="CL365" s="59"/>
      <c r="CM365" s="59"/>
      <c r="CN365" s="59"/>
      <c r="CO365" s="59"/>
      <c r="CP365" s="59"/>
      <c r="CQ365" s="59"/>
      <c r="CR365" s="59"/>
      <c r="CS365" s="59"/>
      <c r="CT365" s="59"/>
      <c r="CU365" s="59"/>
      <c r="CV365" s="59"/>
      <c r="CW365" s="59"/>
      <c r="CX365" s="59"/>
      <c r="CY365" s="59"/>
      <c r="CZ365" s="59"/>
      <c r="DA365" s="59"/>
      <c r="DB365" s="59"/>
      <c r="DC365" s="59"/>
      <c r="DD365" s="59"/>
      <c r="DE365" s="59"/>
      <c r="DF365" s="59"/>
      <c r="DG365" s="59"/>
      <c r="DH365" s="59"/>
      <c r="DI365" s="59"/>
      <c r="DJ365" s="59"/>
      <c r="DK365" s="59"/>
      <c r="DL365" s="59"/>
      <c r="DM365" s="59"/>
      <c r="DN365" s="59"/>
      <c r="DO365" s="59"/>
      <c r="DP365" s="59"/>
      <c r="DQ365" s="59"/>
      <c r="DR365" s="59"/>
      <c r="DS365" s="59"/>
      <c r="DT365" s="59"/>
      <c r="DU365" s="59"/>
      <c r="DV365" s="59"/>
      <c r="DW365" s="59"/>
      <c r="DX365" s="59"/>
      <c r="DY365" s="59"/>
      <c r="DZ365" s="59"/>
      <c r="EA365" s="59"/>
      <c r="EB365" s="59"/>
      <c r="EC365" s="59"/>
      <c r="ED365" s="59"/>
      <c r="EE365" s="59"/>
      <c r="EF365" s="59"/>
      <c r="EG365" s="59"/>
      <c r="EH365" s="59"/>
      <c r="EI365" s="59"/>
      <c r="EJ365" s="59"/>
      <c r="EK365" s="59"/>
      <c r="EL365" s="59"/>
      <c r="EM365" s="59"/>
      <c r="EN365" s="59"/>
      <c r="EO365" s="59"/>
      <c r="EP365" s="59"/>
      <c r="EQ365" s="59"/>
      <c r="ER365" s="59"/>
      <c r="ES365" s="59"/>
      <c r="ET365" s="59"/>
      <c r="EU365" s="59"/>
      <c r="EV365" s="59"/>
      <c r="EW365" s="59"/>
      <c r="EX365" s="59"/>
      <c r="EY365" s="59"/>
      <c r="EZ365" s="59"/>
      <c r="FA365" s="59"/>
      <c r="FB365" s="59"/>
      <c r="FC365" s="59"/>
      <c r="FD365" s="59"/>
      <c r="FE365" s="59"/>
      <c r="FF365" s="59"/>
      <c r="FG365" s="59"/>
      <c r="FH365" s="59"/>
      <c r="FI365" s="59"/>
      <c r="FJ365" s="59"/>
      <c r="FK365" s="59"/>
      <c r="FL365" s="59"/>
      <c r="FM365" s="59"/>
      <c r="FN365" s="59"/>
      <c r="FO365" s="59"/>
      <c r="FP365" s="59"/>
      <c r="FQ365" s="59"/>
      <c r="FR365" s="59"/>
      <c r="FS365" s="59"/>
      <c r="FT365" s="59"/>
      <c r="FU365" s="59"/>
      <c r="FV365" s="59"/>
      <c r="FW365" s="59"/>
      <c r="FX365" s="59"/>
      <c r="FY365" s="59"/>
      <c r="FZ365" s="59"/>
      <c r="GA365" s="59"/>
      <c r="GB365" s="59"/>
      <c r="GC365" s="59"/>
      <c r="GD365" s="59"/>
      <c r="GE365" s="59"/>
      <c r="GF365" s="59"/>
      <c r="GG365" s="59"/>
      <c r="GH365" s="59"/>
      <c r="GI365" s="59"/>
      <c r="GJ365" s="59"/>
      <c r="GK365" s="59"/>
    </row>
    <row r="366" spans="1:193" x14ac:dyDescent="0.25">
      <c r="B366" s="18">
        <v>1</v>
      </c>
      <c r="C366" s="584" t="s">
        <v>222</v>
      </c>
      <c r="D366" s="27">
        <f>'2 уровень'!H1139</f>
        <v>0</v>
      </c>
      <c r="E366" s="27">
        <f>'2 уровень'!I1139</f>
        <v>0</v>
      </c>
      <c r="F366" s="27">
        <f>'2 уровень'!J1139</f>
        <v>92</v>
      </c>
      <c r="G366" s="64" t="e">
        <f>'2 уровень'!K1139</f>
        <v>#DIV/0!</v>
      </c>
      <c r="H366" s="78">
        <f>'2 уровень'!L1139</f>
        <v>0</v>
      </c>
      <c r="I366" s="78">
        <f>'2 уровень'!M1139</f>
        <v>0</v>
      </c>
      <c r="J366" s="73">
        <f>'2 уровень'!N1139</f>
        <v>0</v>
      </c>
      <c r="K366" s="73">
        <f>'2 уровень'!O1139</f>
        <v>0</v>
      </c>
      <c r="L366" s="73">
        <f>'2 уровень'!P1139</f>
        <v>0</v>
      </c>
      <c r="M366" s="73">
        <f>'2 уровень'!Q1139</f>
        <v>0</v>
      </c>
      <c r="N366" s="73">
        <f>'2 уровень'!R1139</f>
        <v>0</v>
      </c>
      <c r="O366" s="73">
        <f>'2 уровень'!S1139</f>
        <v>0</v>
      </c>
      <c r="P366" s="72">
        <f>'2 уровень'!T1139</f>
        <v>0</v>
      </c>
      <c r="Q366" s="72">
        <f>'2 уровень'!U1139</f>
        <v>0</v>
      </c>
      <c r="R366" s="72">
        <f>'2 уровень'!V1139</f>
        <v>0</v>
      </c>
      <c r="S366" s="72">
        <f>'2 уровень'!W1139</f>
        <v>0</v>
      </c>
      <c r="T366" s="72">
        <f>'2 уровень'!X1139</f>
        <v>0</v>
      </c>
      <c r="U366" s="72">
        <f>'2 уровень'!Y1139</f>
        <v>0</v>
      </c>
      <c r="V366" s="774">
        <f>'2 уровень'!Z1139</f>
        <v>0</v>
      </c>
      <c r="W366" s="72">
        <f>'2 уровень'!AA1139</f>
        <v>0</v>
      </c>
      <c r="X366" s="72">
        <f>'2 уровень'!AB1139</f>
        <v>0</v>
      </c>
      <c r="Y366" s="72">
        <f>'2 уровень'!AC1139</f>
        <v>0</v>
      </c>
      <c r="Z366" s="72">
        <f>'2 уровень'!AD1139</f>
        <v>0</v>
      </c>
      <c r="AA366" s="373">
        <f>'2 уровень'!AE1139</f>
        <v>0</v>
      </c>
      <c r="AB366" s="72"/>
      <c r="AC366" s="72"/>
      <c r="AD366" s="966">
        <f>'2 уровень'!AF1139</f>
        <v>0</v>
      </c>
      <c r="AE366" s="973">
        <f>'2 уровень'!AG1139</f>
        <v>0</v>
      </c>
      <c r="AF366" s="183">
        <f t="shared" si="65"/>
        <v>0</v>
      </c>
      <c r="AG366" s="183">
        <f t="shared" si="63"/>
        <v>0</v>
      </c>
      <c r="AH366" s="882">
        <f t="shared" si="68"/>
        <v>0</v>
      </c>
      <c r="AI366" s="59">
        <f t="shared" si="66"/>
        <v>0</v>
      </c>
      <c r="AJ366" s="59"/>
      <c r="AK366" s="263"/>
      <c r="AL366" s="59">
        <f t="shared" si="67"/>
        <v>0</v>
      </c>
      <c r="AM366" s="59"/>
      <c r="AN366" s="59"/>
      <c r="AO366" s="3477"/>
      <c r="AP366" s="3477"/>
      <c r="AQ366" s="3477"/>
      <c r="AR366" s="3477"/>
      <c r="AS366" s="3477"/>
      <c r="AT366" s="3477"/>
      <c r="AU366" s="3477"/>
      <c r="AV366" s="3477"/>
      <c r="AW366" s="59"/>
      <c r="AX366" s="59"/>
      <c r="AY366" s="59"/>
      <c r="AZ366" s="59"/>
      <c r="BA366" s="59"/>
      <c r="BB366" s="59"/>
      <c r="BC366" s="59"/>
      <c r="BD366" s="59"/>
      <c r="BE366" s="59"/>
      <c r="BF366" s="59"/>
      <c r="BG366" s="59"/>
      <c r="BH366" s="59"/>
      <c r="BI366" s="59"/>
      <c r="BJ366" s="59"/>
      <c r="BK366" s="59"/>
      <c r="BL366" s="59"/>
      <c r="BM366" s="59"/>
      <c r="BN366" s="59"/>
      <c r="BO366" s="59"/>
      <c r="BP366" s="59"/>
      <c r="BQ366" s="59"/>
      <c r="BR366" s="59"/>
      <c r="BS366" s="59"/>
      <c r="BT366" s="59"/>
      <c r="BU366" s="59"/>
      <c r="BV366" s="59"/>
      <c r="BW366" s="59"/>
      <c r="BX366" s="59"/>
      <c r="BY366" s="59"/>
      <c r="BZ366" s="59"/>
      <c r="CA366" s="59"/>
      <c r="CB366" s="59"/>
      <c r="CC366" s="59"/>
      <c r="CD366" s="59"/>
      <c r="CE366" s="59"/>
      <c r="CF366" s="59"/>
      <c r="CG366" s="59"/>
      <c r="CH366" s="59"/>
      <c r="CI366" s="59"/>
      <c r="CJ366" s="59"/>
      <c r="CK366" s="59"/>
      <c r="CL366" s="59"/>
      <c r="CM366" s="59"/>
      <c r="CN366" s="59"/>
      <c r="CO366" s="59"/>
      <c r="CP366" s="59"/>
      <c r="CQ366" s="59"/>
      <c r="CR366" s="59"/>
      <c r="CS366" s="59"/>
      <c r="CT366" s="59"/>
      <c r="CU366" s="59"/>
      <c r="CV366" s="59"/>
      <c r="CW366" s="59"/>
      <c r="CX366" s="59"/>
      <c r="CY366" s="59"/>
      <c r="CZ366" s="59"/>
      <c r="DA366" s="59"/>
      <c r="DB366" s="59"/>
      <c r="DC366" s="59"/>
      <c r="DD366" s="59"/>
      <c r="DE366" s="59"/>
      <c r="DF366" s="59"/>
      <c r="DG366" s="59"/>
      <c r="DH366" s="59"/>
      <c r="DI366" s="59"/>
      <c r="DJ366" s="59"/>
      <c r="DK366" s="59"/>
      <c r="DL366" s="59"/>
      <c r="DM366" s="59"/>
      <c r="DN366" s="59"/>
      <c r="DO366" s="59"/>
      <c r="DP366" s="59"/>
      <c r="DQ366" s="59"/>
      <c r="DR366" s="59"/>
      <c r="DS366" s="59"/>
      <c r="DT366" s="59"/>
      <c r="DU366" s="59"/>
      <c r="DV366" s="59"/>
      <c r="DW366" s="59"/>
      <c r="DX366" s="59"/>
      <c r="DY366" s="59"/>
      <c r="DZ366" s="59"/>
      <c r="EA366" s="59"/>
      <c r="EB366" s="59"/>
      <c r="EC366" s="59"/>
      <c r="ED366" s="59"/>
      <c r="EE366" s="59"/>
      <c r="EF366" s="59"/>
      <c r="EG366" s="59"/>
      <c r="EH366" s="59"/>
      <c r="EI366" s="59"/>
      <c r="EJ366" s="59"/>
      <c r="EK366" s="59"/>
      <c r="EL366" s="59"/>
      <c r="EM366" s="59"/>
      <c r="EN366" s="59"/>
      <c r="EO366" s="59"/>
      <c r="EP366" s="59"/>
      <c r="EQ366" s="59"/>
      <c r="ER366" s="59"/>
      <c r="ES366" s="59"/>
      <c r="ET366" s="59"/>
      <c r="EU366" s="59"/>
      <c r="EV366" s="59"/>
      <c r="EW366" s="59"/>
      <c r="EX366" s="59"/>
      <c r="EY366" s="59"/>
      <c r="EZ366" s="59"/>
      <c r="FA366" s="59"/>
      <c r="FB366" s="59"/>
      <c r="FC366" s="59"/>
      <c r="FD366" s="59"/>
      <c r="FE366" s="59"/>
      <c r="FF366" s="59"/>
      <c r="FG366" s="59"/>
      <c r="FH366" s="59"/>
      <c r="FI366" s="59"/>
      <c r="FJ366" s="59"/>
      <c r="FK366" s="59"/>
      <c r="FL366" s="59"/>
      <c r="FM366" s="59"/>
      <c r="FN366" s="59"/>
      <c r="FO366" s="59"/>
      <c r="FP366" s="59"/>
      <c r="FQ366" s="59"/>
      <c r="FR366" s="59"/>
      <c r="FS366" s="59"/>
      <c r="FT366" s="59"/>
      <c r="FU366" s="59"/>
      <c r="FV366" s="59"/>
      <c r="FW366" s="59"/>
      <c r="FX366" s="59"/>
      <c r="FY366" s="59"/>
      <c r="FZ366" s="59"/>
      <c r="GA366" s="59"/>
      <c r="GB366" s="59"/>
      <c r="GC366" s="59"/>
      <c r="GD366" s="59"/>
      <c r="GE366" s="59"/>
      <c r="GF366" s="59"/>
      <c r="GG366" s="59"/>
      <c r="GH366" s="59"/>
      <c r="GI366" s="59"/>
      <c r="GJ366" s="59"/>
      <c r="GK366" s="59"/>
    </row>
    <row r="367" spans="1:193" ht="45" x14ac:dyDescent="0.25">
      <c r="B367" s="18">
        <v>1</v>
      </c>
      <c r="C367" s="585" t="s">
        <v>551</v>
      </c>
      <c r="D367" s="27">
        <f>'2 уровень'!H1140</f>
        <v>0</v>
      </c>
      <c r="E367" s="27">
        <f>'2 уровень'!I1140</f>
        <v>0</v>
      </c>
      <c r="F367" s="27">
        <f>'2 уровень'!J1140</f>
        <v>3</v>
      </c>
      <c r="G367" s="64" t="e">
        <f>'2 уровень'!K1140</f>
        <v>#DIV/0!</v>
      </c>
      <c r="H367" s="78">
        <f>'2 уровень'!L1140</f>
        <v>0</v>
      </c>
      <c r="I367" s="78">
        <f>'2 уровень'!M1140</f>
        <v>0</v>
      </c>
      <c r="J367" s="73">
        <f>'2 уровень'!N1140</f>
        <v>0</v>
      </c>
      <c r="K367" s="73">
        <f>'2 уровень'!O1140</f>
        <v>0</v>
      </c>
      <c r="L367" s="73">
        <f>'2 уровень'!P1140</f>
        <v>0</v>
      </c>
      <c r="M367" s="73">
        <f>'2 уровень'!Q1140</f>
        <v>0</v>
      </c>
      <c r="N367" s="73">
        <f>'2 уровень'!R1140</f>
        <v>0</v>
      </c>
      <c r="O367" s="73">
        <f>'2 уровень'!S1140</f>
        <v>0</v>
      </c>
      <c r="P367" s="72">
        <f>'2 уровень'!T1140</f>
        <v>0</v>
      </c>
      <c r="Q367" s="72">
        <f>'2 уровень'!U1140</f>
        <v>0</v>
      </c>
      <c r="R367" s="72">
        <f>'2 уровень'!V1140</f>
        <v>0</v>
      </c>
      <c r="S367" s="72">
        <f>'2 уровень'!W1140</f>
        <v>0</v>
      </c>
      <c r="T367" s="72">
        <f>'2 уровень'!X1140</f>
        <v>0</v>
      </c>
      <c r="U367" s="72">
        <f>'2 уровень'!Y1140</f>
        <v>0</v>
      </c>
      <c r="V367" s="774">
        <f>'2 уровень'!Z1140</f>
        <v>0</v>
      </c>
      <c r="W367" s="72">
        <f>'2 уровень'!AA1140</f>
        <v>0</v>
      </c>
      <c r="X367" s="72">
        <f>'2 уровень'!AB1140</f>
        <v>0</v>
      </c>
      <c r="Y367" s="72">
        <f>'2 уровень'!AC1140</f>
        <v>0</v>
      </c>
      <c r="Z367" s="72">
        <f>'2 уровень'!AD1140</f>
        <v>0</v>
      </c>
      <c r="AA367" s="373">
        <f>'2 уровень'!AE1140</f>
        <v>0</v>
      </c>
      <c r="AB367" s="72"/>
      <c r="AC367" s="72"/>
      <c r="AD367" s="966">
        <f>'2 уровень'!AF1140</f>
        <v>0</v>
      </c>
      <c r="AE367" s="973">
        <f>'2 уровень'!AG1140</f>
        <v>0</v>
      </c>
      <c r="AF367" s="183">
        <f t="shared" si="65"/>
        <v>0</v>
      </c>
      <c r="AG367" s="183">
        <f t="shared" si="63"/>
        <v>0</v>
      </c>
      <c r="AH367" s="882">
        <f t="shared" si="68"/>
        <v>0</v>
      </c>
      <c r="AI367" s="59">
        <f t="shared" si="66"/>
        <v>0</v>
      </c>
      <c r="AJ367" s="59"/>
      <c r="AK367" s="263"/>
      <c r="AL367" s="59">
        <f t="shared" si="67"/>
        <v>0</v>
      </c>
      <c r="AM367" s="59"/>
      <c r="AN367" s="59"/>
      <c r="AO367" s="3477"/>
      <c r="AP367" s="3477"/>
      <c r="AQ367" s="3477"/>
      <c r="AR367" s="3477"/>
      <c r="AS367" s="3477"/>
      <c r="AT367" s="3477"/>
      <c r="AU367" s="3477"/>
      <c r="AV367" s="3477"/>
      <c r="AW367" s="59"/>
      <c r="AX367" s="59"/>
      <c r="AY367" s="59"/>
      <c r="AZ367" s="59"/>
      <c r="BA367" s="59"/>
      <c r="BB367" s="59"/>
      <c r="BC367" s="59"/>
      <c r="BD367" s="59"/>
      <c r="BE367" s="59"/>
      <c r="BF367" s="59"/>
      <c r="BG367" s="59"/>
      <c r="BH367" s="59"/>
      <c r="BI367" s="59"/>
      <c r="BJ367" s="59"/>
      <c r="BK367" s="59"/>
      <c r="BL367" s="59"/>
      <c r="BM367" s="59"/>
      <c r="BN367" s="59"/>
      <c r="BO367" s="59"/>
      <c r="BP367" s="59"/>
      <c r="BQ367" s="59"/>
      <c r="BR367" s="59"/>
      <c r="BS367" s="59"/>
      <c r="BT367" s="59"/>
      <c r="BU367" s="59"/>
      <c r="BV367" s="59"/>
      <c r="BW367" s="59"/>
      <c r="BX367" s="59"/>
      <c r="BY367" s="59"/>
      <c r="BZ367" s="59"/>
      <c r="CA367" s="59"/>
      <c r="CB367" s="59"/>
      <c r="CC367" s="59"/>
      <c r="CD367" s="59"/>
      <c r="CE367" s="59"/>
      <c r="CF367" s="59"/>
      <c r="CG367" s="59"/>
      <c r="CH367" s="59"/>
      <c r="CI367" s="59"/>
      <c r="CJ367" s="59"/>
      <c r="CK367" s="59"/>
      <c r="CL367" s="59"/>
      <c r="CM367" s="59"/>
      <c r="CN367" s="59"/>
      <c r="CO367" s="59"/>
      <c r="CP367" s="59"/>
      <c r="CQ367" s="59"/>
      <c r="CR367" s="59"/>
      <c r="CS367" s="59"/>
      <c r="CT367" s="59"/>
      <c r="CU367" s="59"/>
      <c r="CV367" s="59"/>
      <c r="CW367" s="59"/>
      <c r="CX367" s="59"/>
      <c r="CY367" s="59"/>
      <c r="CZ367" s="59"/>
      <c r="DA367" s="59"/>
      <c r="DB367" s="59"/>
      <c r="DC367" s="59"/>
      <c r="DD367" s="59"/>
      <c r="DE367" s="59"/>
      <c r="DF367" s="59"/>
      <c r="DG367" s="59"/>
      <c r="DH367" s="59"/>
      <c r="DI367" s="59"/>
      <c r="DJ367" s="59"/>
      <c r="DK367" s="59"/>
      <c r="DL367" s="59"/>
      <c r="DM367" s="59"/>
      <c r="DN367" s="59"/>
      <c r="DO367" s="59"/>
      <c r="DP367" s="59"/>
      <c r="DQ367" s="59"/>
      <c r="DR367" s="59"/>
      <c r="DS367" s="59"/>
      <c r="DT367" s="59"/>
      <c r="DU367" s="59"/>
      <c r="DV367" s="59"/>
      <c r="DW367" s="59"/>
      <c r="DX367" s="59"/>
      <c r="DY367" s="59"/>
      <c r="DZ367" s="59"/>
      <c r="EA367" s="59"/>
      <c r="EB367" s="59"/>
      <c r="EC367" s="59"/>
      <c r="ED367" s="59"/>
      <c r="EE367" s="59"/>
      <c r="EF367" s="59"/>
      <c r="EG367" s="59"/>
      <c r="EH367" s="59"/>
      <c r="EI367" s="59"/>
      <c r="EJ367" s="59"/>
      <c r="EK367" s="59"/>
      <c r="EL367" s="59"/>
      <c r="EM367" s="59"/>
      <c r="EN367" s="59"/>
      <c r="EO367" s="59"/>
      <c r="EP367" s="59"/>
      <c r="EQ367" s="59"/>
      <c r="ER367" s="59"/>
      <c r="ES367" s="59"/>
      <c r="ET367" s="59"/>
      <c r="EU367" s="59"/>
      <c r="EV367" s="59"/>
      <c r="EW367" s="59"/>
      <c r="EX367" s="59"/>
      <c r="EY367" s="59"/>
      <c r="EZ367" s="59"/>
      <c r="FA367" s="59"/>
      <c r="FB367" s="59"/>
      <c r="FC367" s="59"/>
      <c r="FD367" s="59"/>
      <c r="FE367" s="59"/>
      <c r="FF367" s="59"/>
      <c r="FG367" s="59"/>
      <c r="FH367" s="59"/>
      <c r="FI367" s="59"/>
      <c r="FJ367" s="59"/>
      <c r="FK367" s="59"/>
      <c r="FL367" s="59"/>
      <c r="FM367" s="59"/>
      <c r="FN367" s="59"/>
      <c r="FO367" s="59"/>
      <c r="FP367" s="59"/>
      <c r="FQ367" s="59"/>
      <c r="FR367" s="59"/>
      <c r="FS367" s="59"/>
      <c r="FT367" s="59"/>
      <c r="FU367" s="59"/>
      <c r="FV367" s="59"/>
      <c r="FW367" s="59"/>
      <c r="FX367" s="59"/>
      <c r="FY367" s="59"/>
      <c r="FZ367" s="59"/>
      <c r="GA367" s="59"/>
      <c r="GB367" s="59"/>
      <c r="GC367" s="59"/>
      <c r="GD367" s="59"/>
      <c r="GE367" s="59"/>
      <c r="GF367" s="59"/>
      <c r="GG367" s="59"/>
      <c r="GH367" s="59"/>
      <c r="GI367" s="59"/>
      <c r="GJ367" s="59"/>
      <c r="GK367" s="59"/>
    </row>
    <row r="368" spans="1:193" ht="75" x14ac:dyDescent="0.25">
      <c r="B368" s="18">
        <v>1</v>
      </c>
      <c r="C368" s="3352" t="s">
        <v>595</v>
      </c>
      <c r="D368" s="27">
        <f>'2 уровень'!H1141</f>
        <v>0</v>
      </c>
      <c r="E368" s="27">
        <f>'2 уровень'!I1141</f>
        <v>0</v>
      </c>
      <c r="F368" s="27">
        <f>'2 уровень'!J1141</f>
        <v>88</v>
      </c>
      <c r="G368" s="64" t="e">
        <f>'2 уровень'!K1141</f>
        <v>#DIV/0!</v>
      </c>
      <c r="H368" s="78">
        <f>'2 уровень'!L1141</f>
        <v>0</v>
      </c>
      <c r="I368" s="78">
        <f>'2 уровень'!M1141</f>
        <v>0</v>
      </c>
      <c r="J368" s="73">
        <f>'2 уровень'!N1141</f>
        <v>0</v>
      </c>
      <c r="K368" s="73">
        <f>'2 уровень'!O1141</f>
        <v>0</v>
      </c>
      <c r="L368" s="73">
        <f>'2 уровень'!P1141</f>
        <v>0</v>
      </c>
      <c r="M368" s="73">
        <f>'2 уровень'!Q1141</f>
        <v>0</v>
      </c>
      <c r="N368" s="73">
        <f>'2 уровень'!R1141</f>
        <v>0</v>
      </c>
      <c r="O368" s="73">
        <f>'2 уровень'!S1141</f>
        <v>0</v>
      </c>
      <c r="P368" s="72">
        <f>'2 уровень'!T1141</f>
        <v>0</v>
      </c>
      <c r="Q368" s="72">
        <f>'2 уровень'!U1141</f>
        <v>0</v>
      </c>
      <c r="R368" s="72">
        <f>'2 уровень'!V1141</f>
        <v>0</v>
      </c>
      <c r="S368" s="72">
        <f>'2 уровень'!W1141</f>
        <v>0</v>
      </c>
      <c r="T368" s="72">
        <f>'2 уровень'!X1141</f>
        <v>0</v>
      </c>
      <c r="U368" s="72">
        <f>'2 уровень'!Y1141</f>
        <v>0</v>
      </c>
      <c r="V368" s="774">
        <f>'2 уровень'!Z1141</f>
        <v>0</v>
      </c>
      <c r="W368" s="72">
        <f>'2 уровень'!AA1141</f>
        <v>0</v>
      </c>
      <c r="X368" s="72">
        <f>'2 уровень'!AB1141</f>
        <v>0</v>
      </c>
      <c r="Y368" s="72">
        <f>'2 уровень'!AC1141</f>
        <v>0</v>
      </c>
      <c r="Z368" s="72">
        <f>'2 уровень'!AD1141</f>
        <v>0</v>
      </c>
      <c r="AA368" s="373">
        <f>'2 уровень'!AE1141</f>
        <v>0</v>
      </c>
      <c r="AB368" s="72"/>
      <c r="AC368" s="72"/>
      <c r="AD368" s="966">
        <f>'2 уровень'!AF1141</f>
        <v>0</v>
      </c>
      <c r="AE368" s="973">
        <f>'2 уровень'!AG1141</f>
        <v>0</v>
      </c>
      <c r="AF368" s="183">
        <f t="shared" si="65"/>
        <v>0</v>
      </c>
      <c r="AG368" s="183">
        <f t="shared" si="63"/>
        <v>0</v>
      </c>
      <c r="AH368" s="882"/>
      <c r="AI368" s="59"/>
      <c r="AJ368" s="59"/>
      <c r="AK368" s="263"/>
      <c r="AL368" s="59">
        <f t="shared" si="67"/>
        <v>0</v>
      </c>
      <c r="AM368" s="59"/>
      <c r="AN368" s="59"/>
      <c r="AO368" s="3477"/>
      <c r="AP368" s="3477"/>
      <c r="AQ368" s="3477"/>
      <c r="AR368" s="3477"/>
      <c r="AS368" s="3477"/>
      <c r="AT368" s="3477"/>
      <c r="AU368" s="3477"/>
      <c r="AV368" s="3477"/>
      <c r="AW368" s="59"/>
      <c r="AX368" s="59"/>
      <c r="AY368" s="59"/>
      <c r="AZ368" s="59"/>
      <c r="BA368" s="59"/>
      <c r="BB368" s="59"/>
      <c r="BC368" s="59"/>
      <c r="BD368" s="59"/>
      <c r="BE368" s="59"/>
      <c r="BF368" s="59"/>
      <c r="BG368" s="59"/>
      <c r="BH368" s="59"/>
      <c r="BI368" s="59"/>
      <c r="BJ368" s="59"/>
      <c r="BK368" s="59"/>
      <c r="BL368" s="59"/>
      <c r="BM368" s="59"/>
      <c r="BN368" s="59"/>
      <c r="BO368" s="59"/>
      <c r="BP368" s="59"/>
      <c r="BQ368" s="59"/>
      <c r="BR368" s="59"/>
      <c r="BS368" s="59"/>
      <c r="BT368" s="59"/>
      <c r="BU368" s="59"/>
      <c r="BV368" s="59"/>
      <c r="BW368" s="59"/>
      <c r="BX368" s="59"/>
      <c r="BY368" s="59"/>
      <c r="BZ368" s="59"/>
      <c r="CA368" s="59"/>
      <c r="CB368" s="59"/>
      <c r="CC368" s="59"/>
      <c r="CD368" s="59"/>
      <c r="CE368" s="59"/>
      <c r="CF368" s="59"/>
      <c r="CG368" s="59"/>
      <c r="CH368" s="59"/>
      <c r="CI368" s="59"/>
      <c r="CJ368" s="59"/>
      <c r="CK368" s="59"/>
      <c r="CL368" s="59"/>
      <c r="CM368" s="59"/>
      <c r="CN368" s="59"/>
      <c r="CO368" s="59"/>
      <c r="CP368" s="59"/>
      <c r="CQ368" s="59"/>
      <c r="CR368" s="59"/>
      <c r="CS368" s="59"/>
      <c r="CT368" s="59"/>
      <c r="CU368" s="59"/>
      <c r="CV368" s="59"/>
      <c r="CW368" s="59"/>
      <c r="CX368" s="59"/>
      <c r="CY368" s="59"/>
      <c r="CZ368" s="59"/>
      <c r="DA368" s="59"/>
      <c r="DB368" s="59"/>
      <c r="DC368" s="59"/>
      <c r="DD368" s="59"/>
      <c r="DE368" s="59"/>
      <c r="DF368" s="59"/>
      <c r="DG368" s="59"/>
      <c r="DH368" s="59"/>
      <c r="DI368" s="59"/>
      <c r="DJ368" s="59"/>
      <c r="DK368" s="59"/>
      <c r="DL368" s="59"/>
      <c r="DM368" s="59"/>
      <c r="DN368" s="59"/>
      <c r="DO368" s="59"/>
      <c r="DP368" s="59"/>
      <c r="DQ368" s="59"/>
      <c r="DR368" s="59"/>
      <c r="DS368" s="59"/>
      <c r="DT368" s="59"/>
      <c r="DU368" s="59"/>
      <c r="DV368" s="59"/>
      <c r="DW368" s="59"/>
      <c r="DX368" s="59"/>
      <c r="DY368" s="59"/>
      <c r="DZ368" s="59"/>
      <c r="EA368" s="59"/>
      <c r="EB368" s="59"/>
      <c r="EC368" s="59"/>
      <c r="ED368" s="59"/>
      <c r="EE368" s="59"/>
      <c r="EF368" s="59"/>
      <c r="EG368" s="59"/>
      <c r="EH368" s="59"/>
      <c r="EI368" s="59"/>
      <c r="EJ368" s="59"/>
      <c r="EK368" s="59"/>
      <c r="EL368" s="59"/>
      <c r="EM368" s="59"/>
      <c r="EN368" s="59"/>
      <c r="EO368" s="59"/>
      <c r="EP368" s="59"/>
      <c r="EQ368" s="59"/>
      <c r="ER368" s="59"/>
      <c r="ES368" s="59"/>
      <c r="ET368" s="59"/>
      <c r="EU368" s="59"/>
      <c r="EV368" s="59"/>
      <c r="EW368" s="59"/>
      <c r="EX368" s="59"/>
      <c r="EY368" s="59"/>
      <c r="EZ368" s="59"/>
      <c r="FA368" s="59"/>
      <c r="FB368" s="59"/>
      <c r="FC368" s="59"/>
      <c r="FD368" s="59"/>
      <c r="FE368" s="59"/>
      <c r="FF368" s="59"/>
      <c r="FG368" s="59"/>
      <c r="FH368" s="59"/>
      <c r="FI368" s="59"/>
      <c r="FJ368" s="59"/>
      <c r="FK368" s="59"/>
      <c r="FL368" s="59"/>
      <c r="FM368" s="59"/>
      <c r="FN368" s="59"/>
      <c r="FO368" s="59"/>
      <c r="FP368" s="59"/>
      <c r="FQ368" s="59"/>
      <c r="FR368" s="59"/>
      <c r="FS368" s="59"/>
      <c r="FT368" s="59"/>
      <c r="FU368" s="59"/>
      <c r="FV368" s="59"/>
      <c r="FW368" s="59"/>
      <c r="FX368" s="59"/>
      <c r="FY368" s="59"/>
      <c r="FZ368" s="59"/>
      <c r="GA368" s="59"/>
      <c r="GB368" s="59"/>
      <c r="GC368" s="59"/>
      <c r="GD368" s="59"/>
      <c r="GE368" s="59"/>
      <c r="GF368" s="59"/>
      <c r="GG368" s="59"/>
      <c r="GH368" s="59"/>
      <c r="GI368" s="59"/>
      <c r="GJ368" s="59"/>
      <c r="GK368" s="59"/>
    </row>
    <row r="369" spans="2:193" ht="29.25" x14ac:dyDescent="0.25">
      <c r="B369" s="18">
        <v>1</v>
      </c>
      <c r="C369" s="3353" t="s">
        <v>436</v>
      </c>
      <c r="D369" s="27">
        <f>'2 уровень'!H1142</f>
        <v>0</v>
      </c>
      <c r="E369" s="27">
        <f>'2 уровень'!I1142</f>
        <v>0</v>
      </c>
      <c r="F369" s="27">
        <f>'2 уровень'!J1142</f>
        <v>46</v>
      </c>
      <c r="G369" s="64" t="e">
        <f>'2 уровень'!K1142</f>
        <v>#DIV/0!</v>
      </c>
      <c r="H369" s="78">
        <f>'2 уровень'!L1142</f>
        <v>0</v>
      </c>
      <c r="I369" s="78">
        <f>'2 уровень'!M1142</f>
        <v>0</v>
      </c>
      <c r="J369" s="73">
        <f>'2 уровень'!N1142</f>
        <v>0</v>
      </c>
      <c r="K369" s="73">
        <f>'2 уровень'!O1142</f>
        <v>0</v>
      </c>
      <c r="L369" s="73">
        <f>'2 уровень'!P1142</f>
        <v>0</v>
      </c>
      <c r="M369" s="73">
        <f>'2 уровень'!Q1142</f>
        <v>0</v>
      </c>
      <c r="N369" s="73">
        <f>'2 уровень'!R1142</f>
        <v>0</v>
      </c>
      <c r="O369" s="73">
        <f>'2 уровень'!S1142</f>
        <v>0</v>
      </c>
      <c r="P369" s="72">
        <f>'2 уровень'!T1142</f>
        <v>0</v>
      </c>
      <c r="Q369" s="72">
        <f>'2 уровень'!U1142</f>
        <v>0</v>
      </c>
      <c r="R369" s="72">
        <f>'2 уровень'!V1142</f>
        <v>0</v>
      </c>
      <c r="S369" s="72">
        <f>'2 уровень'!W1142</f>
        <v>0</v>
      </c>
      <c r="T369" s="72">
        <f>'2 уровень'!X1142</f>
        <v>0</v>
      </c>
      <c r="U369" s="72">
        <f>'2 уровень'!Y1142</f>
        <v>0</v>
      </c>
      <c r="V369" s="774">
        <f>'2 уровень'!Z1142</f>
        <v>0</v>
      </c>
      <c r="W369" s="72">
        <f>'2 уровень'!AA1142</f>
        <v>0</v>
      </c>
      <c r="X369" s="72">
        <f>'2 уровень'!AB1142</f>
        <v>0</v>
      </c>
      <c r="Y369" s="72">
        <f>'2 уровень'!AC1142</f>
        <v>0</v>
      </c>
      <c r="Z369" s="72">
        <f>'2 уровень'!AD1142</f>
        <v>0</v>
      </c>
      <c r="AA369" s="373">
        <f>'2 уровень'!AE1142</f>
        <v>0</v>
      </c>
      <c r="AB369" s="72"/>
      <c r="AC369" s="72"/>
      <c r="AD369" s="966">
        <f>'2 уровень'!AF1145</f>
        <v>0</v>
      </c>
      <c r="AE369" s="973">
        <f>'2 уровень'!AG1145</f>
        <v>0</v>
      </c>
      <c r="AF369" s="183">
        <f t="shared" si="65"/>
        <v>0</v>
      </c>
      <c r="AG369" s="183">
        <f t="shared" si="63"/>
        <v>0</v>
      </c>
      <c r="AH369" s="882">
        <f>IF(P369&gt;0,P369*1000/D369,0)</f>
        <v>0</v>
      </c>
      <c r="AI369" s="59">
        <f>U369/F369*1000</f>
        <v>0</v>
      </c>
      <c r="AJ369" s="59"/>
      <c r="AK369" s="263"/>
      <c r="AL369" s="59">
        <f t="shared" si="67"/>
        <v>0</v>
      </c>
      <c r="AM369" s="59"/>
      <c r="AN369" s="59"/>
      <c r="AO369" s="3477"/>
      <c r="AP369" s="3477"/>
      <c r="AQ369" s="3477"/>
      <c r="AR369" s="3477"/>
      <c r="AS369" s="3477"/>
      <c r="AT369" s="3477"/>
      <c r="AU369" s="3477"/>
      <c r="AV369" s="3477"/>
      <c r="AW369" s="59"/>
      <c r="AX369" s="59"/>
      <c r="AY369" s="59"/>
      <c r="AZ369" s="59"/>
      <c r="BA369" s="59"/>
      <c r="BB369" s="59"/>
      <c r="BC369" s="59"/>
      <c r="BD369" s="59"/>
      <c r="BE369" s="59"/>
      <c r="BF369" s="59"/>
      <c r="BG369" s="59"/>
      <c r="BH369" s="59"/>
      <c r="BI369" s="59"/>
      <c r="BJ369" s="59"/>
      <c r="BK369" s="59"/>
      <c r="BL369" s="59"/>
      <c r="BM369" s="59"/>
      <c r="BN369" s="59"/>
      <c r="BO369" s="59"/>
      <c r="BP369" s="59"/>
      <c r="BQ369" s="59"/>
      <c r="BR369" s="59"/>
      <c r="BS369" s="59"/>
      <c r="BT369" s="59"/>
      <c r="BU369" s="59"/>
      <c r="BV369" s="59"/>
      <c r="BW369" s="59"/>
      <c r="BX369" s="59"/>
      <c r="BY369" s="59"/>
      <c r="BZ369" s="59"/>
      <c r="CA369" s="59"/>
      <c r="CB369" s="59"/>
      <c r="CC369" s="59"/>
      <c r="CD369" s="59"/>
      <c r="CE369" s="59"/>
      <c r="CF369" s="59"/>
      <c r="CG369" s="59"/>
      <c r="CH369" s="59"/>
      <c r="CI369" s="59"/>
      <c r="CJ369" s="59"/>
      <c r="CK369" s="59"/>
      <c r="CL369" s="59"/>
      <c r="CM369" s="59"/>
      <c r="CN369" s="59"/>
      <c r="CO369" s="59"/>
      <c r="CP369" s="59"/>
      <c r="CQ369" s="59"/>
      <c r="CR369" s="59"/>
      <c r="CS369" s="59"/>
      <c r="CT369" s="59"/>
      <c r="CU369" s="59"/>
      <c r="CV369" s="59"/>
      <c r="CW369" s="59"/>
      <c r="CX369" s="59"/>
      <c r="CY369" s="59"/>
      <c r="CZ369" s="59"/>
      <c r="DA369" s="59"/>
      <c r="DB369" s="59"/>
      <c r="DC369" s="59"/>
      <c r="DD369" s="59"/>
      <c r="DE369" s="59"/>
      <c r="DF369" s="59"/>
      <c r="DG369" s="59"/>
      <c r="DH369" s="59"/>
      <c r="DI369" s="59"/>
      <c r="DJ369" s="59"/>
      <c r="DK369" s="59"/>
      <c r="DL369" s="59"/>
      <c r="DM369" s="59"/>
      <c r="DN369" s="59"/>
      <c r="DO369" s="59"/>
      <c r="DP369" s="59"/>
      <c r="DQ369" s="59"/>
      <c r="DR369" s="59"/>
      <c r="DS369" s="59"/>
      <c r="DT369" s="59"/>
      <c r="DU369" s="59"/>
      <c r="DV369" s="59"/>
      <c r="DW369" s="59"/>
      <c r="DX369" s="59"/>
      <c r="DY369" s="59"/>
      <c r="DZ369" s="59"/>
      <c r="EA369" s="59"/>
      <c r="EB369" s="59"/>
      <c r="EC369" s="59"/>
      <c r="ED369" s="59"/>
      <c r="EE369" s="59"/>
      <c r="EF369" s="59"/>
      <c r="EG369" s="59"/>
      <c r="EH369" s="59"/>
      <c r="EI369" s="59"/>
      <c r="EJ369" s="59"/>
      <c r="EK369" s="59"/>
      <c r="EL369" s="59"/>
      <c r="EM369" s="59"/>
      <c r="EN369" s="59"/>
      <c r="EO369" s="59"/>
      <c r="EP369" s="59"/>
      <c r="EQ369" s="59"/>
      <c r="ER369" s="59"/>
      <c r="ES369" s="59"/>
      <c r="ET369" s="59"/>
      <c r="EU369" s="59"/>
      <c r="EV369" s="59"/>
      <c r="EW369" s="59"/>
      <c r="EX369" s="59"/>
      <c r="EY369" s="59"/>
      <c r="EZ369" s="59"/>
      <c r="FA369" s="59"/>
      <c r="FB369" s="59"/>
      <c r="FC369" s="59"/>
      <c r="FD369" s="59"/>
      <c r="FE369" s="59"/>
      <c r="FF369" s="59"/>
      <c r="FG369" s="59"/>
      <c r="FH369" s="59"/>
      <c r="FI369" s="59"/>
      <c r="FJ369" s="59"/>
      <c r="FK369" s="59"/>
      <c r="FL369" s="59"/>
      <c r="FM369" s="59"/>
      <c r="FN369" s="59"/>
      <c r="FO369" s="59"/>
      <c r="FP369" s="59"/>
      <c r="FQ369" s="59"/>
      <c r="FR369" s="59"/>
      <c r="FS369" s="59"/>
      <c r="FT369" s="59"/>
      <c r="FU369" s="59"/>
      <c r="FV369" s="59"/>
      <c r="FW369" s="59"/>
      <c r="FX369" s="59"/>
      <c r="FY369" s="59"/>
      <c r="FZ369" s="59"/>
      <c r="GA369" s="59"/>
      <c r="GB369" s="59"/>
      <c r="GC369" s="59"/>
      <c r="GD369" s="59"/>
      <c r="GE369" s="59"/>
      <c r="GF369" s="59"/>
      <c r="GG369" s="59"/>
      <c r="GH369" s="59"/>
      <c r="GI369" s="59"/>
      <c r="GJ369" s="59"/>
      <c r="GK369" s="59"/>
    </row>
    <row r="370" spans="2:193" ht="30" x14ac:dyDescent="0.25">
      <c r="B370" s="18">
        <v>1</v>
      </c>
      <c r="C370" s="3258" t="s">
        <v>191</v>
      </c>
      <c r="D370" s="27">
        <f>'2 уровень'!H1143</f>
        <v>0</v>
      </c>
      <c r="E370" s="27">
        <f>'2 уровень'!I1143</f>
        <v>0</v>
      </c>
      <c r="F370" s="27">
        <f>'2 уровень'!J1143</f>
        <v>37</v>
      </c>
      <c r="G370" s="64" t="e">
        <f>'2 уровень'!K1143</f>
        <v>#DIV/0!</v>
      </c>
      <c r="H370" s="78">
        <f>'2 уровень'!L1143</f>
        <v>0</v>
      </c>
      <c r="I370" s="78">
        <f>'2 уровень'!M1143</f>
        <v>0</v>
      </c>
      <c r="J370" s="73">
        <f>'2 уровень'!N1143</f>
        <v>0</v>
      </c>
      <c r="K370" s="73">
        <f>'2 уровень'!O1143</f>
        <v>0</v>
      </c>
      <c r="L370" s="73">
        <f>'2 уровень'!P1143</f>
        <v>0</v>
      </c>
      <c r="M370" s="73">
        <f>'2 уровень'!Q1143</f>
        <v>0</v>
      </c>
      <c r="N370" s="73">
        <f>'2 уровень'!R1143</f>
        <v>0</v>
      </c>
      <c r="O370" s="73">
        <f>'2 уровень'!S1143</f>
        <v>0</v>
      </c>
      <c r="P370" s="72">
        <f>'2 уровень'!T1143</f>
        <v>0</v>
      </c>
      <c r="Q370" s="72">
        <f>'2 уровень'!U1143</f>
        <v>0</v>
      </c>
      <c r="R370" s="72">
        <f>'2 уровень'!V1143</f>
        <v>0</v>
      </c>
      <c r="S370" s="72">
        <f>'2 уровень'!W1143</f>
        <v>0</v>
      </c>
      <c r="T370" s="72">
        <f>'2 уровень'!X1143</f>
        <v>0</v>
      </c>
      <c r="U370" s="72">
        <f>'2 уровень'!Y1143</f>
        <v>0</v>
      </c>
      <c r="V370" s="774">
        <f>'2 уровень'!Z1143</f>
        <v>0</v>
      </c>
      <c r="W370" s="72">
        <f>'2 уровень'!AA1143</f>
        <v>0</v>
      </c>
      <c r="X370" s="72">
        <f>'2 уровень'!AB1143</f>
        <v>0</v>
      </c>
      <c r="Y370" s="72">
        <f>'2 уровень'!AC1143</f>
        <v>0</v>
      </c>
      <c r="Z370" s="72">
        <f>'2 уровень'!AD1143</f>
        <v>0</v>
      </c>
      <c r="AA370" s="373">
        <f>'2 уровень'!AE1143</f>
        <v>0</v>
      </c>
      <c r="AB370" s="72" t="e">
        <f>U370/T370*100</f>
        <v>#DIV/0!</v>
      </c>
      <c r="AC370" s="72" t="e">
        <f>AA370/T370*100</f>
        <v>#DIV/0!</v>
      </c>
      <c r="AD370" s="966">
        <f>'2 уровень'!AF1146</f>
        <v>0</v>
      </c>
      <c r="AE370" s="973">
        <f>'2 уровень'!AG1146</f>
        <v>0</v>
      </c>
      <c r="AF370" s="183">
        <f t="shared" si="65"/>
        <v>0</v>
      </c>
      <c r="AG370" s="183">
        <f t="shared" si="63"/>
        <v>0</v>
      </c>
      <c r="AH370" s="882">
        <f>IF(P370&gt;0,P370*1000/D370,0)</f>
        <v>0</v>
      </c>
      <c r="AI370" s="59">
        <f>U370/F370*1000</f>
        <v>0</v>
      </c>
      <c r="AJ370" s="59"/>
      <c r="AK370" s="263"/>
      <c r="AL370" s="59">
        <f t="shared" si="67"/>
        <v>0</v>
      </c>
      <c r="AM370" s="59"/>
      <c r="AN370" s="59"/>
      <c r="AO370" s="3477"/>
      <c r="AP370" s="3477"/>
      <c r="AQ370" s="3477"/>
      <c r="AR370" s="3477"/>
      <c r="AS370" s="3477"/>
      <c r="AT370" s="3477"/>
      <c r="AU370" s="3477"/>
      <c r="AV370" s="3477"/>
      <c r="AW370" s="59"/>
      <c r="AX370" s="59"/>
      <c r="AY370" s="59"/>
      <c r="AZ370" s="59"/>
      <c r="BA370" s="59"/>
      <c r="BB370" s="59"/>
      <c r="BC370" s="59"/>
      <c r="BD370" s="59"/>
      <c r="BE370" s="59"/>
      <c r="BF370" s="59"/>
      <c r="BG370" s="59"/>
      <c r="BH370" s="59"/>
      <c r="BI370" s="59"/>
      <c r="BJ370" s="59"/>
      <c r="BK370" s="59"/>
      <c r="BL370" s="59"/>
      <c r="BM370" s="59"/>
      <c r="BN370" s="59"/>
      <c r="BO370" s="59"/>
      <c r="BP370" s="59"/>
      <c r="BQ370" s="59"/>
      <c r="BR370" s="59"/>
      <c r="BS370" s="59"/>
      <c r="BT370" s="59"/>
      <c r="BU370" s="59"/>
      <c r="BV370" s="59"/>
      <c r="BW370" s="59"/>
      <c r="BX370" s="59"/>
      <c r="BY370" s="59"/>
      <c r="BZ370" s="59"/>
      <c r="CA370" s="59"/>
      <c r="CB370" s="59"/>
      <c r="CC370" s="59"/>
      <c r="CD370" s="59"/>
      <c r="CE370" s="59"/>
      <c r="CF370" s="59"/>
      <c r="CG370" s="59"/>
      <c r="CH370" s="59"/>
      <c r="CI370" s="59"/>
      <c r="CJ370" s="59"/>
      <c r="CK370" s="59"/>
      <c r="CL370" s="59"/>
      <c r="CM370" s="59"/>
      <c r="CN370" s="59"/>
      <c r="CO370" s="59"/>
      <c r="CP370" s="59"/>
      <c r="CQ370" s="59"/>
      <c r="CR370" s="59"/>
      <c r="CS370" s="59"/>
      <c r="CT370" s="59"/>
      <c r="CU370" s="59"/>
      <c r="CV370" s="59"/>
      <c r="CW370" s="59"/>
      <c r="CX370" s="59"/>
      <c r="CY370" s="59"/>
      <c r="CZ370" s="59"/>
      <c r="DA370" s="59"/>
      <c r="DB370" s="59"/>
      <c r="DC370" s="59"/>
      <c r="DD370" s="59"/>
      <c r="DE370" s="59"/>
      <c r="DF370" s="59"/>
      <c r="DG370" s="59"/>
      <c r="DH370" s="59"/>
      <c r="DI370" s="59"/>
      <c r="DJ370" s="59"/>
      <c r="DK370" s="59"/>
      <c r="DL370" s="59"/>
      <c r="DM370" s="59"/>
      <c r="DN370" s="59"/>
      <c r="DO370" s="59"/>
      <c r="DP370" s="59"/>
      <c r="DQ370" s="59"/>
      <c r="DR370" s="59"/>
      <c r="DS370" s="59"/>
      <c r="DT370" s="59"/>
      <c r="DU370" s="59"/>
      <c r="DV370" s="59"/>
      <c r="DW370" s="59"/>
      <c r="DX370" s="59"/>
      <c r="DY370" s="59"/>
      <c r="DZ370" s="59"/>
      <c r="EA370" s="59"/>
      <c r="EB370" s="59"/>
      <c r="EC370" s="59"/>
      <c r="ED370" s="59"/>
      <c r="EE370" s="59"/>
      <c r="EF370" s="59"/>
      <c r="EG370" s="59"/>
      <c r="EH370" s="59"/>
      <c r="EI370" s="59"/>
      <c r="EJ370" s="59"/>
      <c r="EK370" s="59"/>
      <c r="EL370" s="59"/>
      <c r="EM370" s="59"/>
      <c r="EN370" s="59"/>
      <c r="EO370" s="59"/>
      <c r="EP370" s="59"/>
      <c r="EQ370" s="59"/>
      <c r="ER370" s="59"/>
      <c r="ES370" s="59"/>
      <c r="ET370" s="59"/>
      <c r="EU370" s="59"/>
      <c r="EV370" s="59"/>
      <c r="EW370" s="59"/>
      <c r="EX370" s="59"/>
      <c r="EY370" s="59"/>
      <c r="EZ370" s="59"/>
      <c r="FA370" s="59"/>
      <c r="FB370" s="59"/>
      <c r="FC370" s="59"/>
      <c r="FD370" s="59"/>
      <c r="FE370" s="59"/>
      <c r="FF370" s="59"/>
      <c r="FG370" s="59"/>
      <c r="FH370" s="59"/>
      <c r="FI370" s="59"/>
      <c r="FJ370" s="59"/>
      <c r="FK370" s="59"/>
      <c r="FL370" s="59"/>
      <c r="FM370" s="59"/>
      <c r="FN370" s="59"/>
      <c r="FO370" s="59"/>
      <c r="FP370" s="59"/>
      <c r="FQ370" s="59"/>
      <c r="FR370" s="59"/>
      <c r="FS370" s="59"/>
      <c r="FT370" s="59"/>
      <c r="FU370" s="59"/>
      <c r="FV370" s="59"/>
      <c r="FW370" s="59"/>
      <c r="FX370" s="59"/>
      <c r="FY370" s="59"/>
      <c r="FZ370" s="59"/>
      <c r="GA370" s="59"/>
      <c r="GB370" s="59"/>
      <c r="GC370" s="59"/>
      <c r="GD370" s="59"/>
      <c r="GE370" s="59"/>
      <c r="GF370" s="59"/>
      <c r="GG370" s="59"/>
      <c r="GH370" s="59"/>
      <c r="GI370" s="59"/>
      <c r="GJ370" s="59"/>
      <c r="GK370" s="59"/>
    </row>
    <row r="371" spans="2:193" ht="75" x14ac:dyDescent="0.25">
      <c r="B371" s="18">
        <v>1</v>
      </c>
      <c r="C371" s="600" t="s">
        <v>732</v>
      </c>
      <c r="D371" s="27">
        <f>'2 уровень'!H1144</f>
        <v>0</v>
      </c>
      <c r="E371" s="27">
        <f>'2 уровень'!I1144</f>
        <v>0</v>
      </c>
      <c r="F371" s="27">
        <f>'2 уровень'!J1144</f>
        <v>14</v>
      </c>
      <c r="G371" s="64" t="e">
        <f>'2 уровень'!K1144</f>
        <v>#DIV/0!</v>
      </c>
      <c r="H371" s="78">
        <f>'2 уровень'!L1144</f>
        <v>0</v>
      </c>
      <c r="I371" s="78">
        <f>'2 уровень'!M1144</f>
        <v>0</v>
      </c>
      <c r="J371" s="73">
        <f>'2 уровень'!N1144</f>
        <v>0</v>
      </c>
      <c r="K371" s="73">
        <f>'2 уровень'!O1144</f>
        <v>0</v>
      </c>
      <c r="L371" s="73">
        <f>'2 уровень'!P1144</f>
        <v>0</v>
      </c>
      <c r="M371" s="73">
        <f>'2 уровень'!Q1144</f>
        <v>0</v>
      </c>
      <c r="N371" s="73">
        <f>'2 уровень'!R1144</f>
        <v>0</v>
      </c>
      <c r="O371" s="73">
        <f>'2 уровень'!S1144</f>
        <v>0</v>
      </c>
      <c r="P371" s="72">
        <f>'2 уровень'!T1144</f>
        <v>0</v>
      </c>
      <c r="Q371" s="72">
        <f>'2 уровень'!U1144</f>
        <v>0</v>
      </c>
      <c r="R371" s="72">
        <f>'2 уровень'!V1144</f>
        <v>0</v>
      </c>
      <c r="S371" s="72">
        <f>'2 уровень'!W1144</f>
        <v>0</v>
      </c>
      <c r="T371" s="72">
        <f>'2 уровень'!X1144</f>
        <v>0</v>
      </c>
      <c r="U371" s="72">
        <f>'2 уровень'!Y1144</f>
        <v>0</v>
      </c>
      <c r="V371" s="774">
        <f>'2 уровень'!Z1144</f>
        <v>0</v>
      </c>
      <c r="W371" s="72">
        <f>'2 уровень'!AA1144</f>
        <v>0</v>
      </c>
      <c r="X371" s="72">
        <f>'2 уровень'!AB1144</f>
        <v>0</v>
      </c>
      <c r="Y371" s="72">
        <f>'2 уровень'!AC1144</f>
        <v>0</v>
      </c>
      <c r="Z371" s="72">
        <f>'2 уровень'!AD1144</f>
        <v>0</v>
      </c>
      <c r="AA371" s="373">
        <f>'2 уровень'!AE1144</f>
        <v>0</v>
      </c>
      <c r="AB371" s="72" t="e">
        <f>U371/T371*100</f>
        <v>#DIV/0!</v>
      </c>
      <c r="AC371" s="72" t="e">
        <f>AA371/T371*100</f>
        <v>#DIV/0!</v>
      </c>
      <c r="AD371" s="966">
        <f>'2 уровень'!AF1150</f>
        <v>0</v>
      </c>
      <c r="AE371" s="973">
        <f>'2 уровень'!AG1150</f>
        <v>0</v>
      </c>
      <c r="AF371" s="183">
        <f t="shared" si="65"/>
        <v>0</v>
      </c>
      <c r="AG371" s="183">
        <f t="shared" si="63"/>
        <v>0</v>
      </c>
      <c r="AH371" s="882">
        <f>IF(P371&gt;0,P371*1000/D371,0)</f>
        <v>0</v>
      </c>
      <c r="AI371" s="59">
        <f>U371/F371*1000</f>
        <v>0</v>
      </c>
      <c r="AJ371" s="59"/>
      <c r="AK371" s="263"/>
      <c r="AL371" s="59">
        <f t="shared" si="67"/>
        <v>0</v>
      </c>
      <c r="AM371" s="59"/>
      <c r="AN371" s="59"/>
      <c r="AO371" s="3477"/>
      <c r="AP371" s="3477"/>
      <c r="AQ371" s="3477"/>
      <c r="AR371" s="3477"/>
      <c r="AS371" s="3477"/>
      <c r="AT371" s="3477"/>
      <c r="AU371" s="3477"/>
      <c r="AV371" s="3477"/>
      <c r="AW371" s="59"/>
      <c r="AX371" s="59"/>
      <c r="AY371" s="59"/>
      <c r="AZ371" s="59"/>
      <c r="BA371" s="59"/>
      <c r="BB371" s="59"/>
      <c r="BC371" s="59"/>
      <c r="BD371" s="59"/>
      <c r="BE371" s="59"/>
      <c r="BF371" s="59"/>
      <c r="BG371" s="59"/>
      <c r="BH371" s="59"/>
      <c r="BI371" s="59"/>
      <c r="BJ371" s="59"/>
      <c r="BK371" s="59"/>
      <c r="BL371" s="59"/>
      <c r="BM371" s="59"/>
      <c r="BN371" s="59"/>
      <c r="BO371" s="59"/>
      <c r="BP371" s="59"/>
      <c r="BQ371" s="59"/>
      <c r="BR371" s="59"/>
      <c r="BS371" s="59"/>
      <c r="BT371" s="59"/>
      <c r="BU371" s="59"/>
      <c r="BV371" s="59"/>
      <c r="BW371" s="59"/>
      <c r="BX371" s="59"/>
      <c r="BY371" s="59"/>
      <c r="BZ371" s="59"/>
      <c r="CA371" s="59"/>
      <c r="CB371" s="59"/>
      <c r="CC371" s="59"/>
      <c r="CD371" s="59"/>
      <c r="CE371" s="59"/>
      <c r="CF371" s="59"/>
      <c r="CG371" s="59"/>
      <c r="CH371" s="59"/>
      <c r="CI371" s="59"/>
      <c r="CJ371" s="59"/>
      <c r="CK371" s="59"/>
      <c r="CL371" s="59"/>
      <c r="CM371" s="59"/>
      <c r="CN371" s="59"/>
      <c r="CO371" s="59"/>
      <c r="CP371" s="59"/>
      <c r="CQ371" s="59"/>
      <c r="CR371" s="59"/>
      <c r="CS371" s="59"/>
      <c r="CT371" s="59"/>
      <c r="CU371" s="59"/>
      <c r="CV371" s="59"/>
      <c r="CW371" s="59"/>
      <c r="CX371" s="59"/>
      <c r="CY371" s="59"/>
      <c r="CZ371" s="59"/>
      <c r="DA371" s="59"/>
      <c r="DB371" s="59"/>
      <c r="DC371" s="59"/>
      <c r="DD371" s="59"/>
      <c r="DE371" s="59"/>
      <c r="DF371" s="59"/>
      <c r="DG371" s="59"/>
      <c r="DH371" s="59"/>
      <c r="DI371" s="59"/>
      <c r="DJ371" s="59"/>
      <c r="DK371" s="59"/>
      <c r="DL371" s="59"/>
      <c r="DM371" s="59"/>
      <c r="DN371" s="59"/>
      <c r="DO371" s="59"/>
      <c r="DP371" s="59"/>
      <c r="DQ371" s="59"/>
      <c r="DR371" s="59"/>
      <c r="DS371" s="59"/>
      <c r="DT371" s="59"/>
      <c r="DU371" s="59"/>
      <c r="DV371" s="59"/>
      <c r="DW371" s="59"/>
      <c r="DX371" s="59"/>
      <c r="DY371" s="59"/>
      <c r="DZ371" s="59"/>
      <c r="EA371" s="59"/>
      <c r="EB371" s="59"/>
      <c r="EC371" s="59"/>
      <c r="ED371" s="59"/>
      <c r="EE371" s="59"/>
      <c r="EF371" s="59"/>
      <c r="EG371" s="59"/>
      <c r="EH371" s="59"/>
      <c r="EI371" s="59"/>
      <c r="EJ371" s="59"/>
      <c r="EK371" s="59"/>
      <c r="EL371" s="59"/>
      <c r="EM371" s="59"/>
      <c r="EN371" s="59"/>
      <c r="EO371" s="59"/>
      <c r="EP371" s="59"/>
      <c r="EQ371" s="59"/>
      <c r="ER371" s="59"/>
      <c r="ES371" s="59"/>
      <c r="ET371" s="59"/>
      <c r="EU371" s="59"/>
      <c r="EV371" s="59"/>
      <c r="EW371" s="59"/>
      <c r="EX371" s="59"/>
      <c r="EY371" s="59"/>
      <c r="EZ371" s="59"/>
      <c r="FA371" s="59"/>
      <c r="FB371" s="59"/>
      <c r="FC371" s="59"/>
      <c r="FD371" s="59"/>
      <c r="FE371" s="59"/>
      <c r="FF371" s="59"/>
      <c r="FG371" s="59"/>
      <c r="FH371" s="59"/>
      <c r="FI371" s="59"/>
      <c r="FJ371" s="59"/>
      <c r="FK371" s="59"/>
      <c r="FL371" s="59"/>
      <c r="FM371" s="59"/>
      <c r="FN371" s="59"/>
      <c r="FO371" s="59"/>
      <c r="FP371" s="59"/>
      <c r="FQ371" s="59"/>
      <c r="FR371" s="59"/>
      <c r="FS371" s="59"/>
      <c r="FT371" s="59"/>
      <c r="FU371" s="59"/>
      <c r="FV371" s="59"/>
      <c r="FW371" s="59"/>
      <c r="FX371" s="59"/>
      <c r="FY371" s="59"/>
      <c r="FZ371" s="59"/>
      <c r="GA371" s="59"/>
      <c r="GB371" s="59"/>
      <c r="GC371" s="59"/>
      <c r="GD371" s="59"/>
      <c r="GE371" s="59"/>
      <c r="GF371" s="59"/>
      <c r="GG371" s="59"/>
      <c r="GH371" s="59"/>
      <c r="GI371" s="59"/>
      <c r="GJ371" s="59"/>
      <c r="GK371" s="59"/>
    </row>
    <row r="372" spans="2:193" ht="31.5" x14ac:dyDescent="0.25">
      <c r="B372" s="18">
        <v>1</v>
      </c>
      <c r="C372" s="602" t="s">
        <v>194</v>
      </c>
      <c r="D372" s="27">
        <f>'2 уровень'!H1145</f>
        <v>0</v>
      </c>
      <c r="E372" s="27">
        <f>'2 уровень'!I1145</f>
        <v>0</v>
      </c>
      <c r="F372" s="27">
        <f>'2 уровень'!J1145</f>
        <v>0</v>
      </c>
      <c r="G372" s="64">
        <f>'2 уровень'!K1145</f>
        <v>0</v>
      </c>
      <c r="H372" s="78">
        <f>'2 уровень'!L1145</f>
        <v>0</v>
      </c>
      <c r="I372" s="78">
        <f>'2 уровень'!M1145</f>
        <v>0</v>
      </c>
      <c r="J372" s="73">
        <f>'2 уровень'!N1145</f>
        <v>0</v>
      </c>
      <c r="K372" s="73">
        <f>'2 уровень'!O1145</f>
        <v>0</v>
      </c>
      <c r="L372" s="73">
        <f>'2 уровень'!P1145</f>
        <v>0</v>
      </c>
      <c r="M372" s="73">
        <f>'2 уровень'!Q1145</f>
        <v>0</v>
      </c>
      <c r="N372" s="73">
        <f>'2 уровень'!R1145</f>
        <v>0</v>
      </c>
      <c r="O372" s="73">
        <f>'2 уровень'!S1145</f>
        <v>0</v>
      </c>
      <c r="P372" s="72">
        <f>'2 уровень'!T1145</f>
        <v>0</v>
      </c>
      <c r="Q372" s="72">
        <f>'2 уровень'!U1145</f>
        <v>0</v>
      </c>
      <c r="R372" s="72">
        <f>'2 уровень'!V1145</f>
        <v>0</v>
      </c>
      <c r="S372" s="72">
        <f>'2 уровень'!W1145</f>
        <v>0</v>
      </c>
      <c r="T372" s="72">
        <f>'2 уровень'!X1145</f>
        <v>0</v>
      </c>
      <c r="U372" s="72">
        <f>'2 уровень'!Y1145</f>
        <v>0</v>
      </c>
      <c r="V372" s="774">
        <f>'2 уровень'!Z1145</f>
        <v>0</v>
      </c>
      <c r="W372" s="72">
        <f>'2 уровень'!AA1145</f>
        <v>0</v>
      </c>
      <c r="X372" s="72">
        <f>'2 уровень'!AB1145</f>
        <v>0</v>
      </c>
      <c r="Y372" s="72">
        <f>'2 уровень'!AC1145</f>
        <v>0</v>
      </c>
      <c r="Z372" s="72">
        <f>'2 уровень'!AD1145</f>
        <v>0</v>
      </c>
      <c r="AA372" s="373">
        <f>'2 уровень'!AE1145</f>
        <v>0</v>
      </c>
      <c r="AB372" s="72" t="e">
        <f>U372/T372*100</f>
        <v>#DIV/0!</v>
      </c>
      <c r="AC372" s="72" t="e">
        <f>AA372/T372*100</f>
        <v>#DIV/0!</v>
      </c>
      <c r="AD372" s="966">
        <f>'2 уровень'!AF1151</f>
        <v>0</v>
      </c>
      <c r="AE372" s="973">
        <f>'2 уровень'!AG1151</f>
        <v>0</v>
      </c>
      <c r="AF372" s="183">
        <f t="shared" si="65"/>
        <v>0</v>
      </c>
      <c r="AG372" s="183">
        <f t="shared" si="63"/>
        <v>0</v>
      </c>
      <c r="AH372" s="882">
        <f>IF(P372&gt;0,P372*1000/D372,0)</f>
        <v>0</v>
      </c>
      <c r="AI372" s="59" t="e">
        <f>U372/F372*1000</f>
        <v>#DIV/0!</v>
      </c>
      <c r="AJ372" s="59"/>
      <c r="AK372" s="263"/>
      <c r="AL372" s="59">
        <f t="shared" si="67"/>
        <v>0</v>
      </c>
      <c r="AM372" s="59"/>
      <c r="AN372" s="59"/>
      <c r="AO372" s="3477"/>
      <c r="AP372" s="3477"/>
      <c r="AQ372" s="3477"/>
      <c r="AR372" s="3477"/>
      <c r="AS372" s="3477"/>
      <c r="AT372" s="3477"/>
      <c r="AU372" s="3477"/>
      <c r="AV372" s="3477"/>
      <c r="AW372" s="59"/>
      <c r="AX372" s="59"/>
      <c r="AY372" s="59"/>
      <c r="AZ372" s="59"/>
      <c r="BA372" s="59"/>
      <c r="BB372" s="59"/>
      <c r="BC372" s="59"/>
      <c r="BD372" s="59"/>
      <c r="BE372" s="59"/>
      <c r="BF372" s="59"/>
      <c r="BG372" s="59"/>
      <c r="BH372" s="59"/>
      <c r="BI372" s="59"/>
      <c r="BJ372" s="59"/>
      <c r="BK372" s="59"/>
      <c r="BL372" s="59"/>
      <c r="BM372" s="59"/>
      <c r="BN372" s="59"/>
      <c r="BO372" s="59"/>
      <c r="BP372" s="59"/>
      <c r="BQ372" s="59"/>
      <c r="BR372" s="59"/>
      <c r="BS372" s="59"/>
      <c r="BT372" s="59"/>
      <c r="BU372" s="59"/>
      <c r="BV372" s="59"/>
      <c r="BW372" s="59"/>
      <c r="BX372" s="59"/>
      <c r="BY372" s="59"/>
      <c r="BZ372" s="59"/>
      <c r="CA372" s="59"/>
      <c r="CB372" s="59"/>
      <c r="CC372" s="59"/>
      <c r="CD372" s="59"/>
      <c r="CE372" s="59"/>
      <c r="CF372" s="59"/>
      <c r="CG372" s="59"/>
      <c r="CH372" s="59"/>
      <c r="CI372" s="59"/>
      <c r="CJ372" s="59"/>
      <c r="CK372" s="59"/>
      <c r="CL372" s="59"/>
      <c r="CM372" s="59"/>
      <c r="CN372" s="59"/>
      <c r="CO372" s="59"/>
      <c r="CP372" s="59"/>
      <c r="CQ372" s="59"/>
      <c r="CR372" s="59"/>
      <c r="CS372" s="59"/>
      <c r="CT372" s="59"/>
      <c r="CU372" s="59"/>
      <c r="CV372" s="59"/>
      <c r="CW372" s="59"/>
      <c r="CX372" s="59"/>
      <c r="CY372" s="59"/>
      <c r="CZ372" s="59"/>
      <c r="DA372" s="59"/>
      <c r="DB372" s="59"/>
      <c r="DC372" s="59"/>
      <c r="DD372" s="59"/>
      <c r="DE372" s="59"/>
      <c r="DF372" s="59"/>
      <c r="DG372" s="59"/>
      <c r="DH372" s="59"/>
      <c r="DI372" s="59"/>
      <c r="DJ372" s="59"/>
      <c r="DK372" s="59"/>
      <c r="DL372" s="59"/>
      <c r="DM372" s="59"/>
      <c r="DN372" s="59"/>
      <c r="DO372" s="59"/>
      <c r="DP372" s="59"/>
      <c r="DQ372" s="59"/>
      <c r="DR372" s="59"/>
      <c r="DS372" s="59"/>
      <c r="DT372" s="59"/>
      <c r="DU372" s="59"/>
      <c r="DV372" s="59"/>
      <c r="DW372" s="59"/>
      <c r="DX372" s="59"/>
      <c r="DY372" s="59"/>
      <c r="DZ372" s="59"/>
      <c r="EA372" s="59"/>
      <c r="EB372" s="59"/>
      <c r="EC372" s="59"/>
      <c r="ED372" s="59"/>
      <c r="EE372" s="59"/>
      <c r="EF372" s="59"/>
      <c r="EG372" s="59"/>
      <c r="EH372" s="59"/>
      <c r="EI372" s="59"/>
      <c r="EJ372" s="59"/>
      <c r="EK372" s="59"/>
      <c r="EL372" s="59"/>
      <c r="EM372" s="59"/>
      <c r="EN372" s="59"/>
      <c r="EO372" s="59"/>
      <c r="EP372" s="59"/>
      <c r="EQ372" s="59"/>
      <c r="ER372" s="59"/>
      <c r="ES372" s="59"/>
      <c r="ET372" s="59"/>
      <c r="EU372" s="59"/>
      <c r="EV372" s="59"/>
      <c r="EW372" s="59"/>
      <c r="EX372" s="59"/>
      <c r="EY372" s="59"/>
      <c r="EZ372" s="59"/>
      <c r="FA372" s="59"/>
      <c r="FB372" s="59"/>
      <c r="FC372" s="59"/>
      <c r="FD372" s="59"/>
      <c r="FE372" s="59"/>
      <c r="FF372" s="59"/>
      <c r="FG372" s="59"/>
      <c r="FH372" s="59"/>
      <c r="FI372" s="59"/>
      <c r="FJ372" s="59"/>
      <c r="FK372" s="59"/>
      <c r="FL372" s="59"/>
      <c r="FM372" s="59"/>
      <c r="FN372" s="59"/>
      <c r="FO372" s="59"/>
      <c r="FP372" s="59"/>
      <c r="FQ372" s="59"/>
      <c r="FR372" s="59"/>
      <c r="FS372" s="59"/>
      <c r="FT372" s="59"/>
      <c r="FU372" s="59"/>
      <c r="FV372" s="59"/>
      <c r="FW372" s="59"/>
      <c r="FX372" s="59"/>
      <c r="FY372" s="59"/>
      <c r="FZ372" s="59"/>
      <c r="GA372" s="59"/>
      <c r="GB372" s="59"/>
      <c r="GC372" s="59"/>
      <c r="GD372" s="59"/>
      <c r="GE372" s="59"/>
      <c r="GF372" s="59"/>
      <c r="GG372" s="59"/>
      <c r="GH372" s="59"/>
      <c r="GI372" s="59"/>
      <c r="GJ372" s="59"/>
      <c r="GK372" s="59"/>
    </row>
    <row r="373" spans="2:193" ht="90" x14ac:dyDescent="0.25">
      <c r="B373" s="18">
        <v>1</v>
      </c>
      <c r="C373" s="606" t="s">
        <v>596</v>
      </c>
      <c r="D373" s="27">
        <f>'2 уровень'!H1146</f>
        <v>0</v>
      </c>
      <c r="E373" s="27">
        <f>'2 уровень'!I1146</f>
        <v>0</v>
      </c>
      <c r="F373" s="27">
        <f>'2 уровень'!J1146</f>
        <v>8</v>
      </c>
      <c r="G373" s="64" t="e">
        <f>'2 уровень'!K1146</f>
        <v>#DIV/0!</v>
      </c>
      <c r="H373" s="78">
        <f>'2 уровень'!L1146</f>
        <v>0</v>
      </c>
      <c r="I373" s="78">
        <f>'2 уровень'!M1146</f>
        <v>0</v>
      </c>
      <c r="J373" s="73">
        <f>'2 уровень'!N1146</f>
        <v>0</v>
      </c>
      <c r="K373" s="73">
        <f>'2 уровень'!O1146</f>
        <v>0</v>
      </c>
      <c r="L373" s="73">
        <f>'2 уровень'!P1146</f>
        <v>0</v>
      </c>
      <c r="M373" s="73">
        <f>'2 уровень'!Q1146</f>
        <v>0</v>
      </c>
      <c r="N373" s="73">
        <f>'2 уровень'!R1146</f>
        <v>0</v>
      </c>
      <c r="O373" s="73">
        <f>'2 уровень'!S1146</f>
        <v>0</v>
      </c>
      <c r="P373" s="72">
        <f>'2 уровень'!T1146</f>
        <v>0</v>
      </c>
      <c r="Q373" s="72">
        <f>'2 уровень'!U1146</f>
        <v>0</v>
      </c>
      <c r="R373" s="72">
        <f>'2 уровень'!V1146</f>
        <v>0</v>
      </c>
      <c r="S373" s="72">
        <f>'2 уровень'!W1146</f>
        <v>0</v>
      </c>
      <c r="T373" s="72">
        <f>'2 уровень'!X1146</f>
        <v>0</v>
      </c>
      <c r="U373" s="72">
        <f>'2 уровень'!Y1146</f>
        <v>25.872340000000001</v>
      </c>
      <c r="V373" s="774">
        <f>'2 уровень'!Z1146</f>
        <v>0</v>
      </c>
      <c r="W373" s="72">
        <f>'2 уровень'!AA1146</f>
        <v>0</v>
      </c>
      <c r="X373" s="72">
        <f>'2 уровень'!AB1146</f>
        <v>25.872340000000001</v>
      </c>
      <c r="Y373" s="72">
        <f>'2 уровень'!AC1146</f>
        <v>0</v>
      </c>
      <c r="Z373" s="72">
        <f>'2 уровень'!AD1146</f>
        <v>0</v>
      </c>
      <c r="AA373" s="373">
        <f>'2 уровень'!AE1146</f>
        <v>25.872340000000001</v>
      </c>
      <c r="AB373" s="72" t="e">
        <f>U373/T373*100</f>
        <v>#DIV/0!</v>
      </c>
      <c r="AC373" s="72" t="e">
        <f>AA373/T373*100</f>
        <v>#DIV/0!</v>
      </c>
      <c r="AD373" s="966">
        <f>'2 уровень'!AF1152</f>
        <v>0</v>
      </c>
      <c r="AE373" s="973">
        <f>'2 уровень'!AG1152</f>
        <v>0</v>
      </c>
      <c r="AF373" s="183">
        <f t="shared" si="65"/>
        <v>25872.34</v>
      </c>
      <c r="AG373" s="183">
        <f t="shared" si="63"/>
        <v>0</v>
      </c>
      <c r="AH373" s="882">
        <f>IF(P373&gt;0,P373*1000/D373,0)</f>
        <v>0</v>
      </c>
      <c r="AI373" s="59">
        <f>U373/F373*1000</f>
        <v>3234.0425</v>
      </c>
      <c r="AJ373" s="59"/>
      <c r="AK373" s="263"/>
      <c r="AL373" s="59">
        <f>E377-D377</f>
        <v>0</v>
      </c>
      <c r="AM373" s="59"/>
      <c r="AN373" s="59"/>
      <c r="AO373" s="3477"/>
      <c r="AP373" s="3477"/>
      <c r="AQ373" s="3477"/>
      <c r="AR373" s="3477"/>
      <c r="AS373" s="3477"/>
      <c r="AT373" s="3477"/>
      <c r="AU373" s="3477"/>
      <c r="AV373" s="3477"/>
      <c r="AW373" s="59"/>
      <c r="AX373" s="59"/>
      <c r="AY373" s="59"/>
      <c r="AZ373" s="59"/>
      <c r="BA373" s="59"/>
      <c r="BB373" s="59"/>
      <c r="BC373" s="59"/>
      <c r="BD373" s="59"/>
      <c r="BE373" s="59"/>
      <c r="BF373" s="59"/>
      <c r="BG373" s="59"/>
      <c r="BH373" s="59"/>
      <c r="BI373" s="59"/>
      <c r="BJ373" s="59"/>
      <c r="BK373" s="59"/>
      <c r="BL373" s="59"/>
      <c r="BM373" s="59"/>
      <c r="BN373" s="59"/>
      <c r="BO373" s="59"/>
      <c r="BP373" s="59"/>
      <c r="BQ373" s="59"/>
      <c r="BR373" s="59"/>
      <c r="BS373" s="59"/>
      <c r="BT373" s="59"/>
      <c r="BU373" s="59"/>
      <c r="BV373" s="59"/>
      <c r="BW373" s="59"/>
      <c r="BX373" s="59"/>
      <c r="BY373" s="59"/>
      <c r="BZ373" s="59"/>
      <c r="CA373" s="59"/>
      <c r="CB373" s="59"/>
      <c r="CC373" s="59"/>
      <c r="CD373" s="59"/>
      <c r="CE373" s="59"/>
      <c r="CF373" s="59"/>
      <c r="CG373" s="59"/>
      <c r="CH373" s="59"/>
      <c r="CI373" s="59"/>
      <c r="CJ373" s="59"/>
      <c r="CK373" s="59"/>
      <c r="CL373" s="59"/>
      <c r="CM373" s="59"/>
      <c r="CN373" s="59"/>
      <c r="CO373" s="59"/>
      <c r="CP373" s="59"/>
      <c r="CQ373" s="59"/>
      <c r="CR373" s="59"/>
      <c r="CS373" s="59"/>
      <c r="CT373" s="59"/>
      <c r="CU373" s="59"/>
      <c r="CV373" s="59"/>
      <c r="CW373" s="59"/>
      <c r="CX373" s="59"/>
      <c r="CY373" s="59"/>
      <c r="CZ373" s="59"/>
      <c r="DA373" s="59"/>
      <c r="DB373" s="59"/>
      <c r="DC373" s="59"/>
      <c r="DD373" s="59"/>
      <c r="DE373" s="59"/>
      <c r="DF373" s="59"/>
      <c r="DG373" s="59"/>
      <c r="DH373" s="59"/>
      <c r="DI373" s="59"/>
      <c r="DJ373" s="59"/>
      <c r="DK373" s="59"/>
      <c r="DL373" s="59"/>
      <c r="DM373" s="59"/>
      <c r="DN373" s="59"/>
      <c r="DO373" s="59"/>
      <c r="DP373" s="59"/>
      <c r="DQ373" s="59"/>
      <c r="DR373" s="59"/>
      <c r="DS373" s="59"/>
      <c r="DT373" s="59"/>
      <c r="DU373" s="59"/>
      <c r="DV373" s="59"/>
      <c r="DW373" s="59"/>
      <c r="DX373" s="59"/>
      <c r="DY373" s="59"/>
      <c r="DZ373" s="59"/>
      <c r="EA373" s="59"/>
      <c r="EB373" s="59"/>
      <c r="EC373" s="59"/>
      <c r="ED373" s="59"/>
      <c r="EE373" s="59"/>
      <c r="EF373" s="59"/>
      <c r="EG373" s="59"/>
      <c r="EH373" s="59"/>
      <c r="EI373" s="59"/>
      <c r="EJ373" s="59"/>
      <c r="EK373" s="59"/>
      <c r="EL373" s="59"/>
      <c r="EM373" s="59"/>
      <c r="EN373" s="59"/>
      <c r="EO373" s="59"/>
      <c r="EP373" s="59"/>
      <c r="EQ373" s="59"/>
      <c r="ER373" s="59"/>
      <c r="ES373" s="59"/>
      <c r="ET373" s="59"/>
      <c r="EU373" s="59"/>
      <c r="EV373" s="59"/>
      <c r="EW373" s="59"/>
      <c r="EX373" s="59"/>
      <c r="EY373" s="59"/>
      <c r="EZ373" s="59"/>
      <c r="FA373" s="59"/>
      <c r="FB373" s="59"/>
      <c r="FC373" s="59"/>
      <c r="FD373" s="59"/>
      <c r="FE373" s="59"/>
      <c r="FF373" s="59"/>
      <c r="FG373" s="59"/>
      <c r="FH373" s="59"/>
      <c r="FI373" s="59"/>
      <c r="FJ373" s="59"/>
      <c r="FK373" s="59"/>
      <c r="FL373" s="59"/>
      <c r="FM373" s="59"/>
      <c r="FN373" s="59"/>
      <c r="FO373" s="59"/>
      <c r="FP373" s="59"/>
      <c r="FQ373" s="59"/>
      <c r="FR373" s="59"/>
      <c r="FS373" s="59"/>
      <c r="FT373" s="59"/>
      <c r="FU373" s="59"/>
      <c r="FV373" s="59"/>
      <c r="FW373" s="59"/>
      <c r="FX373" s="59"/>
      <c r="FY373" s="59"/>
      <c r="FZ373" s="59"/>
      <c r="GA373" s="59"/>
      <c r="GB373" s="59"/>
      <c r="GC373" s="59"/>
      <c r="GD373" s="59"/>
      <c r="GE373" s="59"/>
      <c r="GF373" s="59"/>
      <c r="GG373" s="59"/>
      <c r="GH373" s="59"/>
      <c r="GI373" s="59"/>
      <c r="GJ373" s="59"/>
      <c r="GK373" s="59"/>
    </row>
    <row r="374" spans="2:193" x14ac:dyDescent="0.25">
      <c r="C374" s="606" t="s">
        <v>718</v>
      </c>
      <c r="D374" s="27">
        <f>'2 уровень'!H1147</f>
        <v>0</v>
      </c>
      <c r="E374" s="27">
        <f>'2 уровень'!I1147</f>
        <v>0</v>
      </c>
      <c r="F374" s="27">
        <f>'2 уровень'!J1147</f>
        <v>0</v>
      </c>
      <c r="G374" s="64" t="e">
        <f>'2 уровень'!K1147</f>
        <v>#DIV/0!</v>
      </c>
      <c r="H374" s="78">
        <f>'2 уровень'!L1147</f>
        <v>0</v>
      </c>
      <c r="I374" s="78"/>
      <c r="J374" s="73"/>
      <c r="K374" s="73"/>
      <c r="L374" s="73"/>
      <c r="M374" s="73"/>
      <c r="N374" s="73"/>
      <c r="O374" s="73"/>
      <c r="P374" s="72"/>
      <c r="Q374" s="72"/>
      <c r="R374" s="72"/>
      <c r="S374" s="72"/>
      <c r="T374" s="72"/>
      <c r="U374" s="72"/>
      <c r="V374" s="774"/>
      <c r="W374" s="72"/>
      <c r="X374" s="72"/>
      <c r="Y374" s="72"/>
      <c r="Z374" s="72"/>
      <c r="AA374" s="373"/>
      <c r="AB374" s="72"/>
      <c r="AC374" s="72"/>
      <c r="AD374" s="966"/>
      <c r="AE374" s="973"/>
      <c r="AF374" s="183"/>
      <c r="AG374" s="183"/>
      <c r="AH374" s="882"/>
      <c r="AI374" s="59"/>
      <c r="AJ374" s="59"/>
      <c r="AK374" s="263"/>
      <c r="AL374" s="59"/>
      <c r="AM374" s="59"/>
      <c r="AN374" s="59"/>
      <c r="AO374" s="3477"/>
      <c r="AP374" s="3477"/>
      <c r="AQ374" s="3477"/>
      <c r="AR374" s="3477"/>
      <c r="AS374" s="3477"/>
      <c r="AT374" s="3477"/>
      <c r="AU374" s="3477"/>
      <c r="AV374" s="3477"/>
      <c r="AW374" s="59"/>
      <c r="AX374" s="59"/>
      <c r="AY374" s="59"/>
      <c r="AZ374" s="59"/>
      <c r="BA374" s="59"/>
      <c r="BB374" s="59"/>
      <c r="BC374" s="59"/>
      <c r="BD374" s="59"/>
      <c r="BE374" s="59"/>
      <c r="BF374" s="59"/>
      <c r="BG374" s="59"/>
      <c r="BH374" s="59"/>
      <c r="BI374" s="59"/>
      <c r="BJ374" s="59"/>
      <c r="BK374" s="59"/>
      <c r="BL374" s="59"/>
      <c r="BM374" s="59"/>
      <c r="BN374" s="59"/>
      <c r="BO374" s="59"/>
      <c r="BP374" s="59"/>
      <c r="BQ374" s="59"/>
      <c r="BR374" s="59"/>
      <c r="BS374" s="59"/>
      <c r="BT374" s="59"/>
      <c r="BU374" s="59"/>
      <c r="BV374" s="59"/>
      <c r="BW374" s="59"/>
      <c r="BX374" s="59"/>
      <c r="BY374" s="59"/>
      <c r="BZ374" s="59"/>
      <c r="CA374" s="59"/>
      <c r="CB374" s="59"/>
      <c r="CC374" s="59"/>
      <c r="CD374" s="59"/>
      <c r="CE374" s="59"/>
      <c r="CF374" s="59"/>
      <c r="CG374" s="59"/>
      <c r="CH374" s="59"/>
      <c r="CI374" s="59"/>
      <c r="CJ374" s="59"/>
      <c r="CK374" s="59"/>
      <c r="CL374" s="59"/>
      <c r="CM374" s="59"/>
      <c r="CN374" s="59"/>
      <c r="CO374" s="59"/>
      <c r="CP374" s="59"/>
      <c r="CQ374" s="59"/>
      <c r="CR374" s="59"/>
      <c r="CS374" s="59"/>
      <c r="CT374" s="59"/>
      <c r="CU374" s="59"/>
      <c r="CV374" s="59"/>
      <c r="CW374" s="59"/>
      <c r="CX374" s="59"/>
      <c r="CY374" s="59"/>
      <c r="CZ374" s="59"/>
      <c r="DA374" s="59"/>
      <c r="DB374" s="59"/>
      <c r="DC374" s="59"/>
      <c r="DD374" s="59"/>
      <c r="DE374" s="59"/>
      <c r="DF374" s="59"/>
      <c r="DG374" s="59"/>
      <c r="DH374" s="59"/>
      <c r="DI374" s="59"/>
      <c r="DJ374" s="59"/>
      <c r="DK374" s="59"/>
      <c r="DL374" s="59"/>
      <c r="DM374" s="59"/>
      <c r="DN374" s="59"/>
      <c r="DO374" s="59"/>
      <c r="DP374" s="59"/>
      <c r="DQ374" s="59"/>
      <c r="DR374" s="59"/>
      <c r="DS374" s="59"/>
      <c r="DT374" s="59"/>
      <c r="DU374" s="59"/>
      <c r="DV374" s="59"/>
      <c r="DW374" s="59"/>
      <c r="DX374" s="59"/>
      <c r="DY374" s="59"/>
      <c r="DZ374" s="59"/>
      <c r="EA374" s="59"/>
      <c r="EB374" s="59"/>
      <c r="EC374" s="59"/>
      <c r="ED374" s="59"/>
      <c r="EE374" s="59"/>
      <c r="EF374" s="59"/>
      <c r="EG374" s="59"/>
      <c r="EH374" s="59"/>
      <c r="EI374" s="59"/>
      <c r="EJ374" s="59"/>
      <c r="EK374" s="59"/>
      <c r="EL374" s="59"/>
      <c r="EM374" s="59"/>
      <c r="EN374" s="59"/>
      <c r="EO374" s="59"/>
      <c r="EP374" s="59"/>
      <c r="EQ374" s="59"/>
      <c r="ER374" s="59"/>
      <c r="ES374" s="59"/>
      <c r="ET374" s="59"/>
      <c r="EU374" s="59"/>
      <c r="EV374" s="59"/>
      <c r="EW374" s="59"/>
      <c r="EX374" s="59"/>
      <c r="EY374" s="59"/>
      <c r="EZ374" s="59"/>
      <c r="FA374" s="59"/>
      <c r="FB374" s="59"/>
      <c r="FC374" s="59"/>
      <c r="FD374" s="59"/>
      <c r="FE374" s="59"/>
      <c r="FF374" s="59"/>
      <c r="FG374" s="59"/>
      <c r="FH374" s="59"/>
      <c r="FI374" s="59"/>
      <c r="FJ374" s="59"/>
      <c r="FK374" s="59"/>
      <c r="FL374" s="59"/>
      <c r="FM374" s="59"/>
      <c r="FN374" s="59"/>
      <c r="FO374" s="59"/>
      <c r="FP374" s="59"/>
      <c r="FQ374" s="59"/>
      <c r="FR374" s="59"/>
      <c r="FS374" s="59"/>
      <c r="FT374" s="59"/>
      <c r="FU374" s="59"/>
      <c r="FV374" s="59"/>
      <c r="FW374" s="59"/>
      <c r="FX374" s="59"/>
      <c r="FY374" s="59"/>
      <c r="FZ374" s="59"/>
      <c r="GA374" s="59"/>
      <c r="GB374" s="59"/>
      <c r="GC374" s="59"/>
      <c r="GD374" s="59"/>
      <c r="GE374" s="59"/>
      <c r="GF374" s="59"/>
      <c r="GG374" s="59"/>
      <c r="GH374" s="59"/>
      <c r="GI374" s="59"/>
      <c r="GJ374" s="59"/>
      <c r="GK374" s="59"/>
    </row>
    <row r="375" spans="2:193" x14ac:dyDescent="0.25">
      <c r="C375" s="606" t="s">
        <v>719</v>
      </c>
      <c r="D375" s="27">
        <f>'2 уровень'!H1148</f>
        <v>0</v>
      </c>
      <c r="E375" s="27">
        <f>'2 уровень'!I1148</f>
        <v>0</v>
      </c>
      <c r="F375" s="27">
        <f>'2 уровень'!J1148</f>
        <v>0</v>
      </c>
      <c r="G375" s="64" t="e">
        <f>'2 уровень'!K1148</f>
        <v>#DIV/0!</v>
      </c>
      <c r="H375" s="78">
        <f>'2 уровень'!L1148</f>
        <v>0</v>
      </c>
      <c r="I375" s="78"/>
      <c r="J375" s="73"/>
      <c r="K375" s="73"/>
      <c r="L375" s="73"/>
      <c r="M375" s="73"/>
      <c r="N375" s="73"/>
      <c r="O375" s="73"/>
      <c r="P375" s="72"/>
      <c r="Q375" s="72"/>
      <c r="R375" s="72"/>
      <c r="S375" s="72"/>
      <c r="T375" s="72"/>
      <c r="U375" s="72"/>
      <c r="V375" s="774"/>
      <c r="W375" s="72"/>
      <c r="X375" s="72"/>
      <c r="Y375" s="72"/>
      <c r="Z375" s="72"/>
      <c r="AA375" s="373"/>
      <c r="AB375" s="72"/>
      <c r="AC375" s="72"/>
      <c r="AD375" s="966"/>
      <c r="AE375" s="973"/>
      <c r="AF375" s="183"/>
      <c r="AG375" s="183"/>
      <c r="AH375" s="882"/>
      <c r="AI375" s="59"/>
      <c r="AJ375" s="59"/>
      <c r="AK375" s="263"/>
      <c r="AL375" s="59"/>
      <c r="AM375" s="59"/>
      <c r="AN375" s="59"/>
      <c r="AO375" s="3477"/>
      <c r="AP375" s="3477"/>
      <c r="AQ375" s="3477"/>
      <c r="AR375" s="3477"/>
      <c r="AS375" s="3477"/>
      <c r="AT375" s="3477"/>
      <c r="AU375" s="3477"/>
      <c r="AV375" s="3477"/>
      <c r="AW375" s="59"/>
      <c r="AX375" s="59"/>
      <c r="AY375" s="59"/>
      <c r="AZ375" s="59"/>
      <c r="BA375" s="59"/>
      <c r="BB375" s="59"/>
      <c r="BC375" s="59"/>
      <c r="BD375" s="59"/>
      <c r="BE375" s="59"/>
      <c r="BF375" s="59"/>
      <c r="BG375" s="59"/>
      <c r="BH375" s="59"/>
      <c r="BI375" s="59"/>
      <c r="BJ375" s="59"/>
      <c r="BK375" s="59"/>
      <c r="BL375" s="59"/>
      <c r="BM375" s="59"/>
      <c r="BN375" s="59"/>
      <c r="BO375" s="59"/>
      <c r="BP375" s="59"/>
      <c r="BQ375" s="59"/>
      <c r="BR375" s="59"/>
      <c r="BS375" s="59"/>
      <c r="BT375" s="59"/>
      <c r="BU375" s="59"/>
      <c r="BV375" s="59"/>
      <c r="BW375" s="59"/>
      <c r="BX375" s="59"/>
      <c r="BY375" s="59"/>
      <c r="BZ375" s="59"/>
      <c r="CA375" s="59"/>
      <c r="CB375" s="59"/>
      <c r="CC375" s="59"/>
      <c r="CD375" s="59"/>
      <c r="CE375" s="59"/>
      <c r="CF375" s="59"/>
      <c r="CG375" s="59"/>
      <c r="CH375" s="59"/>
      <c r="CI375" s="59"/>
      <c r="CJ375" s="59"/>
      <c r="CK375" s="59"/>
      <c r="CL375" s="59"/>
      <c r="CM375" s="59"/>
      <c r="CN375" s="59"/>
      <c r="CO375" s="59"/>
      <c r="CP375" s="59"/>
      <c r="CQ375" s="59"/>
      <c r="CR375" s="59"/>
      <c r="CS375" s="59"/>
      <c r="CT375" s="59"/>
      <c r="CU375" s="59"/>
      <c r="CV375" s="59"/>
      <c r="CW375" s="59"/>
      <c r="CX375" s="59"/>
      <c r="CY375" s="59"/>
      <c r="CZ375" s="59"/>
      <c r="DA375" s="59"/>
      <c r="DB375" s="59"/>
      <c r="DC375" s="59"/>
      <c r="DD375" s="59"/>
      <c r="DE375" s="59"/>
      <c r="DF375" s="59"/>
      <c r="DG375" s="59"/>
      <c r="DH375" s="59"/>
      <c r="DI375" s="59"/>
      <c r="DJ375" s="59"/>
      <c r="DK375" s="59"/>
      <c r="DL375" s="59"/>
      <c r="DM375" s="59"/>
      <c r="DN375" s="59"/>
      <c r="DO375" s="59"/>
      <c r="DP375" s="59"/>
      <c r="DQ375" s="59"/>
      <c r="DR375" s="59"/>
      <c r="DS375" s="59"/>
      <c r="DT375" s="59"/>
      <c r="DU375" s="59"/>
      <c r="DV375" s="59"/>
      <c r="DW375" s="59"/>
      <c r="DX375" s="59"/>
      <c r="DY375" s="59"/>
      <c r="DZ375" s="59"/>
      <c r="EA375" s="59"/>
      <c r="EB375" s="59"/>
      <c r="EC375" s="59"/>
      <c r="ED375" s="59"/>
      <c r="EE375" s="59"/>
      <c r="EF375" s="59"/>
      <c r="EG375" s="59"/>
      <c r="EH375" s="59"/>
      <c r="EI375" s="59"/>
      <c r="EJ375" s="59"/>
      <c r="EK375" s="59"/>
      <c r="EL375" s="59"/>
      <c r="EM375" s="59"/>
      <c r="EN375" s="59"/>
      <c r="EO375" s="59"/>
      <c r="EP375" s="59"/>
      <c r="EQ375" s="59"/>
      <c r="ER375" s="59"/>
      <c r="ES375" s="59"/>
      <c r="ET375" s="59"/>
      <c r="EU375" s="59"/>
      <c r="EV375" s="59"/>
      <c r="EW375" s="59"/>
      <c r="EX375" s="59"/>
      <c r="EY375" s="59"/>
      <c r="EZ375" s="59"/>
      <c r="FA375" s="59"/>
      <c r="FB375" s="59"/>
      <c r="FC375" s="59"/>
      <c r="FD375" s="59"/>
      <c r="FE375" s="59"/>
      <c r="FF375" s="59"/>
      <c r="FG375" s="59"/>
      <c r="FH375" s="59"/>
      <c r="FI375" s="59"/>
      <c r="FJ375" s="59"/>
      <c r="FK375" s="59"/>
      <c r="FL375" s="59"/>
      <c r="FM375" s="59"/>
      <c r="FN375" s="59"/>
      <c r="FO375" s="59"/>
      <c r="FP375" s="59"/>
      <c r="FQ375" s="59"/>
      <c r="FR375" s="59"/>
      <c r="FS375" s="59"/>
      <c r="FT375" s="59"/>
      <c r="FU375" s="59"/>
      <c r="FV375" s="59"/>
      <c r="FW375" s="59"/>
      <c r="FX375" s="59"/>
      <c r="FY375" s="59"/>
      <c r="FZ375" s="59"/>
      <c r="GA375" s="59"/>
      <c r="GB375" s="59"/>
      <c r="GC375" s="59"/>
      <c r="GD375" s="59"/>
      <c r="GE375" s="59"/>
      <c r="GF375" s="59"/>
      <c r="GG375" s="59"/>
      <c r="GH375" s="59"/>
      <c r="GI375" s="59"/>
      <c r="GJ375" s="59"/>
      <c r="GK375" s="59"/>
    </row>
    <row r="376" spans="2:193" ht="30" x14ac:dyDescent="0.25">
      <c r="C376" s="606" t="s">
        <v>720</v>
      </c>
      <c r="D376" s="27">
        <f>'2 уровень'!H1149</f>
        <v>0</v>
      </c>
      <c r="E376" s="27">
        <f>'2 уровень'!I1149</f>
        <v>0</v>
      </c>
      <c r="F376" s="27">
        <f>'2 уровень'!J1149</f>
        <v>5</v>
      </c>
      <c r="G376" s="64" t="e">
        <f>'2 уровень'!K1149</f>
        <v>#DIV/0!</v>
      </c>
      <c r="H376" s="78">
        <f>'2 уровень'!L1149</f>
        <v>0</v>
      </c>
      <c r="I376" s="78"/>
      <c r="J376" s="73"/>
      <c r="K376" s="73"/>
      <c r="L376" s="73"/>
      <c r="M376" s="73"/>
      <c r="N376" s="73"/>
      <c r="O376" s="73"/>
      <c r="P376" s="72"/>
      <c r="Q376" s="72"/>
      <c r="R376" s="72"/>
      <c r="S376" s="72"/>
      <c r="T376" s="72"/>
      <c r="U376" s="72"/>
      <c r="V376" s="774"/>
      <c r="W376" s="72"/>
      <c r="X376" s="72"/>
      <c r="Y376" s="72"/>
      <c r="Z376" s="72"/>
      <c r="AA376" s="373"/>
      <c r="AB376" s="72"/>
      <c r="AC376" s="72"/>
      <c r="AD376" s="966"/>
      <c r="AE376" s="973"/>
      <c r="AF376" s="183"/>
      <c r="AG376" s="183"/>
      <c r="AH376" s="882"/>
      <c r="AI376" s="59"/>
      <c r="AJ376" s="59"/>
      <c r="AK376" s="263"/>
      <c r="AL376" s="59"/>
      <c r="AM376" s="59"/>
      <c r="AN376" s="59"/>
      <c r="AO376" s="3477"/>
      <c r="AP376" s="3477"/>
      <c r="AQ376" s="3477"/>
      <c r="AR376" s="3477"/>
      <c r="AS376" s="3477"/>
      <c r="AT376" s="3477"/>
      <c r="AU376" s="3477"/>
      <c r="AV376" s="3477"/>
      <c r="AW376" s="59"/>
      <c r="AX376" s="59"/>
      <c r="AY376" s="59"/>
      <c r="AZ376" s="59"/>
      <c r="BA376" s="59"/>
      <c r="BB376" s="59"/>
      <c r="BC376" s="59"/>
      <c r="BD376" s="59"/>
      <c r="BE376" s="59"/>
      <c r="BF376" s="59"/>
      <c r="BG376" s="59"/>
      <c r="BH376" s="59"/>
      <c r="BI376" s="59"/>
      <c r="BJ376" s="59"/>
      <c r="BK376" s="59"/>
      <c r="BL376" s="59"/>
      <c r="BM376" s="59"/>
      <c r="BN376" s="59"/>
      <c r="BO376" s="59"/>
      <c r="BP376" s="59"/>
      <c r="BQ376" s="59"/>
      <c r="BR376" s="59"/>
      <c r="BS376" s="59"/>
      <c r="BT376" s="59"/>
      <c r="BU376" s="59"/>
      <c r="BV376" s="59"/>
      <c r="BW376" s="59"/>
      <c r="BX376" s="59"/>
      <c r="BY376" s="59"/>
      <c r="BZ376" s="59"/>
      <c r="CA376" s="59"/>
      <c r="CB376" s="59"/>
      <c r="CC376" s="59"/>
      <c r="CD376" s="59"/>
      <c r="CE376" s="59"/>
      <c r="CF376" s="59"/>
      <c r="CG376" s="59"/>
      <c r="CH376" s="59"/>
      <c r="CI376" s="59"/>
      <c r="CJ376" s="59"/>
      <c r="CK376" s="59"/>
      <c r="CL376" s="59"/>
      <c r="CM376" s="59"/>
      <c r="CN376" s="59"/>
      <c r="CO376" s="59"/>
      <c r="CP376" s="59"/>
      <c r="CQ376" s="59"/>
      <c r="CR376" s="59"/>
      <c r="CS376" s="59"/>
      <c r="CT376" s="59"/>
      <c r="CU376" s="59"/>
      <c r="CV376" s="59"/>
      <c r="CW376" s="59"/>
      <c r="CX376" s="59"/>
      <c r="CY376" s="59"/>
      <c r="CZ376" s="59"/>
      <c r="DA376" s="59"/>
      <c r="DB376" s="59"/>
      <c r="DC376" s="59"/>
      <c r="DD376" s="59"/>
      <c r="DE376" s="59"/>
      <c r="DF376" s="59"/>
      <c r="DG376" s="59"/>
      <c r="DH376" s="59"/>
      <c r="DI376" s="59"/>
      <c r="DJ376" s="59"/>
      <c r="DK376" s="59"/>
      <c r="DL376" s="59"/>
      <c r="DM376" s="59"/>
      <c r="DN376" s="59"/>
      <c r="DO376" s="59"/>
      <c r="DP376" s="59"/>
      <c r="DQ376" s="59"/>
      <c r="DR376" s="59"/>
      <c r="DS376" s="59"/>
      <c r="DT376" s="59"/>
      <c r="DU376" s="59"/>
      <c r="DV376" s="59"/>
      <c r="DW376" s="59"/>
      <c r="DX376" s="59"/>
      <c r="DY376" s="59"/>
      <c r="DZ376" s="59"/>
      <c r="EA376" s="59"/>
      <c r="EB376" s="59"/>
      <c r="EC376" s="59"/>
      <c r="ED376" s="59"/>
      <c r="EE376" s="59"/>
      <c r="EF376" s="59"/>
      <c r="EG376" s="59"/>
      <c r="EH376" s="59"/>
      <c r="EI376" s="59"/>
      <c r="EJ376" s="59"/>
      <c r="EK376" s="59"/>
      <c r="EL376" s="59"/>
      <c r="EM376" s="59"/>
      <c r="EN376" s="59"/>
      <c r="EO376" s="59"/>
      <c r="EP376" s="59"/>
      <c r="EQ376" s="59"/>
      <c r="ER376" s="59"/>
      <c r="ES376" s="59"/>
      <c r="ET376" s="59"/>
      <c r="EU376" s="59"/>
      <c r="EV376" s="59"/>
      <c r="EW376" s="59"/>
      <c r="EX376" s="59"/>
      <c r="EY376" s="59"/>
      <c r="EZ376" s="59"/>
      <c r="FA376" s="59"/>
      <c r="FB376" s="59"/>
      <c r="FC376" s="59"/>
      <c r="FD376" s="59"/>
      <c r="FE376" s="59"/>
      <c r="FF376" s="59"/>
      <c r="FG376" s="59"/>
      <c r="FH376" s="59"/>
      <c r="FI376" s="59"/>
      <c r="FJ376" s="59"/>
      <c r="FK376" s="59"/>
      <c r="FL376" s="59"/>
      <c r="FM376" s="59"/>
      <c r="FN376" s="59"/>
      <c r="FO376" s="59"/>
      <c r="FP376" s="59"/>
      <c r="FQ376" s="59"/>
      <c r="FR376" s="59"/>
      <c r="FS376" s="59"/>
      <c r="FT376" s="59"/>
      <c r="FU376" s="59"/>
      <c r="FV376" s="59"/>
      <c r="FW376" s="59"/>
      <c r="FX376" s="59"/>
      <c r="FY376" s="59"/>
      <c r="FZ376" s="59"/>
      <c r="GA376" s="59"/>
      <c r="GB376" s="59"/>
      <c r="GC376" s="59"/>
      <c r="GD376" s="59"/>
      <c r="GE376" s="59"/>
      <c r="GF376" s="59"/>
      <c r="GG376" s="59"/>
      <c r="GH376" s="59"/>
      <c r="GI376" s="59"/>
      <c r="GJ376" s="59"/>
      <c r="GK376" s="59"/>
    </row>
    <row r="377" spans="2:193" ht="43.5" x14ac:dyDescent="0.25">
      <c r="B377" s="18">
        <v>1</v>
      </c>
      <c r="C377" s="3354" t="s">
        <v>552</v>
      </c>
      <c r="D377" s="27">
        <f>'2 уровень'!H1150</f>
        <v>0</v>
      </c>
      <c r="E377" s="27">
        <f>'2 уровень'!I1150</f>
        <v>0</v>
      </c>
      <c r="F377" s="27">
        <f>'2 уровень'!J1150</f>
        <v>1</v>
      </c>
      <c r="G377" s="64" t="e">
        <f>'2 уровень'!K1150</f>
        <v>#DIV/0!</v>
      </c>
      <c r="H377" s="78">
        <f>'2 уровень'!L1150</f>
        <v>0</v>
      </c>
      <c r="I377" s="78">
        <f>'2 уровень'!M1150</f>
        <v>0</v>
      </c>
      <c r="J377" s="73">
        <f>'2 уровень'!N1150</f>
        <v>0</v>
      </c>
      <c r="K377" s="73">
        <f>'2 уровень'!O1150</f>
        <v>0</v>
      </c>
      <c r="L377" s="73">
        <f>'2 уровень'!P1150</f>
        <v>0</v>
      </c>
      <c r="M377" s="73">
        <f>'2 уровень'!Q1150</f>
        <v>0</v>
      </c>
      <c r="N377" s="73">
        <f>'2 уровень'!R1150</f>
        <v>0</v>
      </c>
      <c r="O377" s="73">
        <f>'2 уровень'!S1150</f>
        <v>0</v>
      </c>
      <c r="P377" s="72">
        <f>'2 уровень'!T1150</f>
        <v>0</v>
      </c>
      <c r="Q377" s="72">
        <f>'2 уровень'!U1150</f>
        <v>0</v>
      </c>
      <c r="R377" s="72">
        <f>'2 уровень'!V1150</f>
        <v>0</v>
      </c>
      <c r="S377" s="72">
        <f>'2 уровень'!W1150</f>
        <v>0</v>
      </c>
      <c r="T377" s="72">
        <f>'2 уровень'!X1150</f>
        <v>0</v>
      </c>
      <c r="U377" s="72">
        <f>'2 уровень'!Y1150</f>
        <v>4.6916400000000005</v>
      </c>
      <c r="V377" s="774">
        <f>'2 уровень'!Z1150</f>
        <v>0</v>
      </c>
      <c r="W377" s="72">
        <f>'2 уровень'!AA1150</f>
        <v>0</v>
      </c>
      <c r="X377" s="72">
        <f>'2 уровень'!AB1150</f>
        <v>4.6916400000000005</v>
      </c>
      <c r="Y377" s="72">
        <f>'2 уровень'!AC1150</f>
        <v>0</v>
      </c>
      <c r="Z377" s="72">
        <f>'2 уровень'!AD1150</f>
        <v>0</v>
      </c>
      <c r="AA377" s="373">
        <f>'2 уровень'!AE1150</f>
        <v>4.6916400000000005</v>
      </c>
      <c r="AB377" s="72"/>
      <c r="AC377" s="72"/>
      <c r="AD377" s="966">
        <f>'2 уровень'!AF1153</f>
        <v>0</v>
      </c>
      <c r="AE377" s="973">
        <f>'2 уровень'!AG1153</f>
        <v>0</v>
      </c>
      <c r="AF377" s="183">
        <f t="shared" si="65"/>
        <v>4691.6400000000003</v>
      </c>
      <c r="AG377" s="183">
        <f t="shared" si="63"/>
        <v>0</v>
      </c>
      <c r="AH377" s="882">
        <f>IF(P377&gt;0,P377*1000/D377,0)</f>
        <v>0</v>
      </c>
      <c r="AI377" s="59">
        <f t="shared" ref="AI377:AI395" si="69">U377/F377*1000</f>
        <v>4691.6400000000003</v>
      </c>
      <c r="AJ377" s="59"/>
      <c r="AK377" s="263"/>
      <c r="AL377" s="59">
        <f>E378-D378</f>
        <v>0</v>
      </c>
      <c r="AM377" s="59"/>
      <c r="AN377" s="59"/>
      <c r="AO377" s="3477"/>
      <c r="AP377" s="3477"/>
      <c r="AQ377" s="3477"/>
      <c r="AR377" s="3477"/>
      <c r="AS377" s="3477"/>
      <c r="AT377" s="3477"/>
      <c r="AU377" s="3477"/>
      <c r="AV377" s="3477"/>
      <c r="AW377" s="59"/>
      <c r="AX377" s="59"/>
      <c r="AY377" s="59"/>
      <c r="AZ377" s="59"/>
      <c r="BA377" s="59"/>
      <c r="BB377" s="59"/>
      <c r="BC377" s="59"/>
      <c r="BD377" s="59"/>
      <c r="BE377" s="59"/>
      <c r="BF377" s="59"/>
      <c r="BG377" s="59"/>
      <c r="BH377" s="59"/>
      <c r="BI377" s="59"/>
      <c r="BJ377" s="59"/>
      <c r="BK377" s="59"/>
      <c r="BL377" s="59"/>
      <c r="BM377" s="59"/>
      <c r="BN377" s="59"/>
      <c r="BO377" s="59"/>
      <c r="BP377" s="59"/>
      <c r="BQ377" s="59"/>
      <c r="BR377" s="59"/>
      <c r="BS377" s="59"/>
      <c r="BT377" s="59"/>
      <c r="BU377" s="59"/>
      <c r="BV377" s="59"/>
      <c r="BW377" s="59"/>
      <c r="BX377" s="59"/>
      <c r="BY377" s="59"/>
      <c r="BZ377" s="59"/>
      <c r="CA377" s="59"/>
      <c r="CB377" s="59"/>
      <c r="CC377" s="59"/>
      <c r="CD377" s="59"/>
      <c r="CE377" s="59"/>
      <c r="CF377" s="59"/>
      <c r="CG377" s="59"/>
      <c r="CH377" s="59"/>
      <c r="CI377" s="59"/>
      <c r="CJ377" s="59"/>
      <c r="CK377" s="59"/>
      <c r="CL377" s="59"/>
      <c r="CM377" s="59"/>
      <c r="CN377" s="59"/>
      <c r="CO377" s="59"/>
      <c r="CP377" s="59"/>
      <c r="CQ377" s="59"/>
      <c r="CR377" s="59"/>
      <c r="CS377" s="59"/>
      <c r="CT377" s="59"/>
      <c r="CU377" s="59"/>
      <c r="CV377" s="59"/>
      <c r="CW377" s="59"/>
      <c r="CX377" s="59"/>
      <c r="CY377" s="59"/>
      <c r="CZ377" s="59"/>
      <c r="DA377" s="59"/>
      <c r="DB377" s="59"/>
      <c r="DC377" s="59"/>
      <c r="DD377" s="59"/>
      <c r="DE377" s="59"/>
      <c r="DF377" s="59"/>
      <c r="DG377" s="59"/>
      <c r="DH377" s="59"/>
      <c r="DI377" s="59"/>
      <c r="DJ377" s="59"/>
      <c r="DK377" s="59"/>
      <c r="DL377" s="59"/>
      <c r="DM377" s="59"/>
      <c r="DN377" s="59"/>
      <c r="DO377" s="59"/>
      <c r="DP377" s="59"/>
      <c r="DQ377" s="59"/>
      <c r="DR377" s="59"/>
      <c r="DS377" s="59"/>
      <c r="DT377" s="59"/>
      <c r="DU377" s="59"/>
      <c r="DV377" s="59"/>
      <c r="DW377" s="59"/>
      <c r="DX377" s="59"/>
      <c r="DY377" s="59"/>
      <c r="DZ377" s="59"/>
      <c r="EA377" s="59"/>
      <c r="EB377" s="59"/>
      <c r="EC377" s="59"/>
      <c r="ED377" s="59"/>
      <c r="EE377" s="59"/>
      <c r="EF377" s="59"/>
      <c r="EG377" s="59"/>
      <c r="EH377" s="59"/>
      <c r="EI377" s="59"/>
      <c r="EJ377" s="59"/>
      <c r="EK377" s="59"/>
      <c r="EL377" s="59"/>
      <c r="EM377" s="59"/>
      <c r="EN377" s="59"/>
      <c r="EO377" s="59"/>
      <c r="EP377" s="59"/>
      <c r="EQ377" s="59"/>
      <c r="ER377" s="59"/>
      <c r="ES377" s="59"/>
      <c r="ET377" s="59"/>
      <c r="EU377" s="59"/>
      <c r="EV377" s="59"/>
      <c r="EW377" s="59"/>
      <c r="EX377" s="59"/>
      <c r="EY377" s="59"/>
      <c r="EZ377" s="59"/>
      <c r="FA377" s="59"/>
      <c r="FB377" s="59"/>
      <c r="FC377" s="59"/>
      <c r="FD377" s="59"/>
      <c r="FE377" s="59"/>
      <c r="FF377" s="59"/>
      <c r="FG377" s="59"/>
      <c r="FH377" s="59"/>
      <c r="FI377" s="59"/>
      <c r="FJ377" s="59"/>
      <c r="FK377" s="59"/>
      <c r="FL377" s="59"/>
      <c r="FM377" s="59"/>
      <c r="FN377" s="59"/>
      <c r="FO377" s="59"/>
      <c r="FP377" s="59"/>
      <c r="FQ377" s="59"/>
      <c r="FR377" s="59"/>
      <c r="FS377" s="59"/>
      <c r="FT377" s="59"/>
      <c r="FU377" s="59"/>
      <c r="FV377" s="59"/>
      <c r="FW377" s="59"/>
      <c r="FX377" s="59"/>
      <c r="FY377" s="59"/>
      <c r="FZ377" s="59"/>
      <c r="GA377" s="59"/>
      <c r="GB377" s="59"/>
      <c r="GC377" s="59"/>
      <c r="GD377" s="59"/>
      <c r="GE377" s="59"/>
      <c r="GF377" s="59"/>
      <c r="GG377" s="59"/>
      <c r="GH377" s="59"/>
      <c r="GI377" s="59"/>
      <c r="GJ377" s="59"/>
      <c r="GK377" s="59"/>
    </row>
    <row r="378" spans="2:193" ht="30" x14ac:dyDescent="0.25">
      <c r="B378" s="18">
        <v>1</v>
      </c>
      <c r="C378" s="583" t="s">
        <v>364</v>
      </c>
      <c r="D378" s="27">
        <f>'2 уровень'!H1151</f>
        <v>0</v>
      </c>
      <c r="E378" s="27">
        <f>'2 уровень'!I1151</f>
        <v>0</v>
      </c>
      <c r="F378" s="27">
        <f>'2 уровень'!J1151</f>
        <v>1</v>
      </c>
      <c r="G378" s="64" t="e">
        <f>'2 уровень'!K1151</f>
        <v>#DIV/0!</v>
      </c>
      <c r="H378" s="78">
        <f>'2 уровень'!L1151</f>
        <v>0</v>
      </c>
      <c r="I378" s="78">
        <f>'2 уровень'!M1151</f>
        <v>0</v>
      </c>
      <c r="J378" s="73">
        <f>'2 уровень'!N1151</f>
        <v>0</v>
      </c>
      <c r="K378" s="73">
        <f>'2 уровень'!O1151</f>
        <v>0</v>
      </c>
      <c r="L378" s="73">
        <f>'2 уровень'!P1151</f>
        <v>0</v>
      </c>
      <c r="M378" s="73">
        <f>'2 уровень'!Q1151</f>
        <v>0</v>
      </c>
      <c r="N378" s="73">
        <f>'2 уровень'!R1151</f>
        <v>0</v>
      </c>
      <c r="O378" s="73">
        <f>'2 уровень'!S1151</f>
        <v>0</v>
      </c>
      <c r="P378" s="72">
        <f>'2 уровень'!T1151</f>
        <v>0</v>
      </c>
      <c r="Q378" s="72">
        <f>'2 уровень'!U1151</f>
        <v>0</v>
      </c>
      <c r="R378" s="72">
        <f>'2 уровень'!V1151</f>
        <v>0</v>
      </c>
      <c r="S378" s="72">
        <f>'2 уровень'!W1151</f>
        <v>0</v>
      </c>
      <c r="T378" s="72">
        <f>'2 уровень'!X1151</f>
        <v>0</v>
      </c>
      <c r="U378" s="72">
        <f>'2 уровень'!Y1151</f>
        <v>4.6916400000000005</v>
      </c>
      <c r="V378" s="774">
        <f>'2 уровень'!Z1151</f>
        <v>0</v>
      </c>
      <c r="W378" s="72">
        <f>'2 уровень'!AA1151</f>
        <v>0</v>
      </c>
      <c r="X378" s="72">
        <f>'2 уровень'!AB1151</f>
        <v>4.6916400000000005</v>
      </c>
      <c r="Y378" s="72">
        <f>'2 уровень'!AC1151</f>
        <v>0</v>
      </c>
      <c r="Z378" s="72">
        <f>'2 уровень'!AD1151</f>
        <v>0</v>
      </c>
      <c r="AA378" s="373">
        <f>'2 уровень'!AE1151</f>
        <v>4.6916400000000005</v>
      </c>
      <c r="AB378" s="72" t="e">
        <f>U378/T378*100</f>
        <v>#DIV/0!</v>
      </c>
      <c r="AC378" s="72" t="e">
        <f>AA378/T378*100</f>
        <v>#DIV/0!</v>
      </c>
      <c r="AD378" s="966">
        <f>'2 уровень'!AF1155</f>
        <v>0</v>
      </c>
      <c r="AE378" s="973">
        <f>'2 уровень'!AG1155</f>
        <v>0</v>
      </c>
      <c r="AF378" s="183">
        <f t="shared" si="65"/>
        <v>4691.6400000000003</v>
      </c>
      <c r="AG378" s="183">
        <f t="shared" si="63"/>
        <v>0</v>
      </c>
      <c r="AH378" s="882">
        <f>IF(P378&gt;0,P378*1000/D378,0)</f>
        <v>0</v>
      </c>
      <c r="AI378" s="59">
        <f t="shared" si="69"/>
        <v>4691.6400000000003</v>
      </c>
      <c r="AJ378" s="59"/>
      <c r="AK378" s="263"/>
      <c r="AL378" s="59">
        <f>E379-D379</f>
        <v>0</v>
      </c>
      <c r="AM378" s="59"/>
      <c r="AN378" s="59"/>
      <c r="AO378" s="3477"/>
      <c r="AP378" s="3477"/>
      <c r="AQ378" s="3477"/>
      <c r="AR378" s="3477"/>
      <c r="AS378" s="3477"/>
      <c r="AT378" s="3477"/>
      <c r="AU378" s="3477"/>
      <c r="AV378" s="3477"/>
      <c r="AW378" s="59"/>
      <c r="AX378" s="59"/>
      <c r="AY378" s="59"/>
      <c r="AZ378" s="59"/>
      <c r="BA378" s="59"/>
      <c r="BB378" s="59"/>
      <c r="BC378" s="59"/>
      <c r="BD378" s="59"/>
      <c r="BE378" s="59"/>
      <c r="BF378" s="59"/>
      <c r="BG378" s="59"/>
      <c r="BH378" s="59"/>
      <c r="BI378" s="59"/>
      <c r="BJ378" s="59"/>
      <c r="BK378" s="59"/>
      <c r="BL378" s="59"/>
      <c r="BM378" s="59"/>
      <c r="BN378" s="59"/>
      <c r="BO378" s="59"/>
      <c r="BP378" s="59"/>
      <c r="BQ378" s="59"/>
      <c r="BR378" s="59"/>
      <c r="BS378" s="59"/>
      <c r="BT378" s="59"/>
      <c r="BU378" s="59"/>
      <c r="BV378" s="59"/>
      <c r="BW378" s="59"/>
      <c r="BX378" s="59"/>
      <c r="BY378" s="59"/>
      <c r="BZ378" s="59"/>
      <c r="CA378" s="59"/>
      <c r="CB378" s="59"/>
      <c r="CC378" s="59"/>
      <c r="CD378" s="59"/>
      <c r="CE378" s="59"/>
      <c r="CF378" s="59"/>
      <c r="CG378" s="59"/>
      <c r="CH378" s="59"/>
      <c r="CI378" s="59"/>
      <c r="CJ378" s="59"/>
      <c r="CK378" s="59"/>
      <c r="CL378" s="59"/>
      <c r="CM378" s="59"/>
      <c r="CN378" s="59"/>
      <c r="CO378" s="59"/>
      <c r="CP378" s="59"/>
      <c r="CQ378" s="59"/>
      <c r="CR378" s="59"/>
      <c r="CS378" s="59"/>
      <c r="CT378" s="59"/>
      <c r="CU378" s="59"/>
      <c r="CV378" s="59"/>
      <c r="CW378" s="59"/>
      <c r="CX378" s="59"/>
      <c r="CY378" s="59"/>
      <c r="CZ378" s="59"/>
      <c r="DA378" s="59"/>
      <c r="DB378" s="59"/>
      <c r="DC378" s="59"/>
      <c r="DD378" s="59"/>
      <c r="DE378" s="59"/>
      <c r="DF378" s="59"/>
      <c r="DG378" s="59"/>
      <c r="DH378" s="59"/>
      <c r="DI378" s="59"/>
      <c r="DJ378" s="59"/>
      <c r="DK378" s="59"/>
      <c r="DL378" s="59"/>
      <c r="DM378" s="59"/>
      <c r="DN378" s="59"/>
      <c r="DO378" s="59"/>
      <c r="DP378" s="59"/>
      <c r="DQ378" s="59"/>
      <c r="DR378" s="59"/>
      <c r="DS378" s="59"/>
      <c r="DT378" s="59"/>
      <c r="DU378" s="59"/>
      <c r="DV378" s="59"/>
      <c r="DW378" s="59"/>
      <c r="DX378" s="59"/>
      <c r="DY378" s="59"/>
      <c r="DZ378" s="59"/>
      <c r="EA378" s="59"/>
      <c r="EB378" s="59"/>
      <c r="EC378" s="59"/>
      <c r="ED378" s="59"/>
      <c r="EE378" s="59"/>
      <c r="EF378" s="59"/>
      <c r="EG378" s="59"/>
      <c r="EH378" s="59"/>
      <c r="EI378" s="59"/>
      <c r="EJ378" s="59"/>
      <c r="EK378" s="59"/>
      <c r="EL378" s="59"/>
      <c r="EM378" s="59"/>
      <c r="EN378" s="59"/>
      <c r="EO378" s="59"/>
      <c r="EP378" s="59"/>
      <c r="EQ378" s="59"/>
      <c r="ER378" s="59"/>
      <c r="ES378" s="59"/>
      <c r="ET378" s="59"/>
      <c r="EU378" s="59"/>
      <c r="EV378" s="59"/>
      <c r="EW378" s="59"/>
      <c r="EX378" s="59"/>
      <c r="EY378" s="59"/>
      <c r="EZ378" s="59"/>
      <c r="FA378" s="59"/>
      <c r="FB378" s="59"/>
      <c r="FC378" s="59"/>
      <c r="FD378" s="59"/>
      <c r="FE378" s="59"/>
      <c r="FF378" s="59"/>
      <c r="FG378" s="59"/>
      <c r="FH378" s="59"/>
      <c r="FI378" s="59"/>
      <c r="FJ378" s="59"/>
      <c r="FK378" s="59"/>
      <c r="FL378" s="59"/>
      <c r="FM378" s="59"/>
      <c r="FN378" s="59"/>
      <c r="FO378" s="59"/>
      <c r="FP378" s="59"/>
      <c r="FQ378" s="59"/>
      <c r="FR378" s="59"/>
      <c r="FS378" s="59"/>
      <c r="FT378" s="59"/>
      <c r="FU378" s="59"/>
      <c r="FV378" s="59"/>
      <c r="FW378" s="59"/>
      <c r="FX378" s="59"/>
      <c r="FY378" s="59"/>
      <c r="FZ378" s="59"/>
      <c r="GA378" s="59"/>
      <c r="GB378" s="59"/>
      <c r="GC378" s="59"/>
      <c r="GD378" s="59"/>
      <c r="GE378" s="59"/>
      <c r="GF378" s="59"/>
      <c r="GG378" s="59"/>
      <c r="GH378" s="59"/>
      <c r="GI378" s="59"/>
      <c r="GJ378" s="59"/>
      <c r="GK378" s="59"/>
    </row>
    <row r="379" spans="2:193" ht="30" x14ac:dyDescent="0.25">
      <c r="B379" s="18">
        <v>1</v>
      </c>
      <c r="C379" s="583" t="s">
        <v>553</v>
      </c>
      <c r="D379" s="27">
        <f>'2 уровень'!H1152</f>
        <v>0</v>
      </c>
      <c r="E379" s="27">
        <f>'2 уровень'!I1152</f>
        <v>0</v>
      </c>
      <c r="F379" s="27">
        <f>'2 уровень'!J1152</f>
        <v>1</v>
      </c>
      <c r="G379" s="64" t="e">
        <f>'2 уровень'!K1152</f>
        <v>#DIV/0!</v>
      </c>
      <c r="H379" s="78">
        <f>'2 уровень'!L1152</f>
        <v>0</v>
      </c>
      <c r="I379" s="78">
        <f>'2 уровень'!M1152</f>
        <v>0</v>
      </c>
      <c r="J379" s="73">
        <f>'2 уровень'!N1152</f>
        <v>0</v>
      </c>
      <c r="K379" s="73">
        <f>'2 уровень'!O1152</f>
        <v>0</v>
      </c>
      <c r="L379" s="73">
        <f>'2 уровень'!P1152</f>
        <v>0</v>
      </c>
      <c r="M379" s="73">
        <f>'2 уровень'!Q1152</f>
        <v>0</v>
      </c>
      <c r="N379" s="73">
        <f>'2 уровень'!R1152</f>
        <v>0</v>
      </c>
      <c r="O379" s="73">
        <f>'2 уровень'!S1152</f>
        <v>0</v>
      </c>
      <c r="P379" s="72">
        <f>'2 уровень'!T1152</f>
        <v>0</v>
      </c>
      <c r="Q379" s="72">
        <f>'2 уровень'!U1152</f>
        <v>0</v>
      </c>
      <c r="R379" s="72">
        <f>'2 уровень'!V1152</f>
        <v>0</v>
      </c>
      <c r="S379" s="72">
        <f>'2 уровень'!W1152</f>
        <v>0</v>
      </c>
      <c r="T379" s="72">
        <f>'2 уровень'!X1152</f>
        <v>0</v>
      </c>
      <c r="U379" s="72">
        <f>'2 уровень'!Y1152</f>
        <v>4.6916400000000005</v>
      </c>
      <c r="V379" s="774">
        <f>'2 уровень'!Z1152</f>
        <v>0</v>
      </c>
      <c r="W379" s="72">
        <f>'2 уровень'!AA1152</f>
        <v>0</v>
      </c>
      <c r="X379" s="72">
        <f>'2 уровень'!AB1152</f>
        <v>4.6916400000000005</v>
      </c>
      <c r="Y379" s="72">
        <f>'2 уровень'!AC1152</f>
        <v>0</v>
      </c>
      <c r="Z379" s="72">
        <f>'2 уровень'!AD1152</f>
        <v>0</v>
      </c>
      <c r="AA379" s="373">
        <f>'2 уровень'!AE1152</f>
        <v>4.6916400000000005</v>
      </c>
      <c r="AB379" s="72"/>
      <c r="AC379" s="72"/>
      <c r="AD379" s="966">
        <f>'2 уровень'!AF1156</f>
        <v>0</v>
      </c>
      <c r="AE379" s="973">
        <f>'2 уровень'!AG1156</f>
        <v>0</v>
      </c>
      <c r="AF379" s="183">
        <f t="shared" si="65"/>
        <v>4691.6400000000003</v>
      </c>
      <c r="AG379" s="183">
        <f t="shared" si="63"/>
        <v>0</v>
      </c>
      <c r="AH379" s="882">
        <f>IF(P379&gt;0,P379*1000/D379,0)</f>
        <v>0</v>
      </c>
      <c r="AI379" s="59">
        <f t="shared" si="69"/>
        <v>4691.6400000000003</v>
      </c>
      <c r="AJ379" s="59"/>
      <c r="AK379" s="263"/>
      <c r="AL379" s="59">
        <f>E380-D380</f>
        <v>0</v>
      </c>
      <c r="AM379" s="59"/>
      <c r="AN379" s="59"/>
      <c r="AO379" s="3477"/>
      <c r="AP379" s="3477"/>
      <c r="AQ379" s="3477"/>
      <c r="AR379" s="3477"/>
      <c r="AS379" s="3477"/>
      <c r="AT379" s="3477"/>
      <c r="AU379" s="3477"/>
      <c r="AV379" s="3477"/>
      <c r="AW379" s="59"/>
      <c r="AX379" s="59"/>
      <c r="AY379" s="59"/>
      <c r="AZ379" s="59"/>
      <c r="BA379" s="59"/>
      <c r="BB379" s="59"/>
      <c r="BC379" s="59"/>
      <c r="BD379" s="59"/>
      <c r="BE379" s="59"/>
      <c r="BF379" s="59"/>
      <c r="BG379" s="59"/>
      <c r="BH379" s="59"/>
      <c r="BI379" s="59"/>
      <c r="BJ379" s="59"/>
      <c r="BK379" s="59"/>
      <c r="BL379" s="59"/>
      <c r="BM379" s="59"/>
      <c r="BN379" s="59"/>
      <c r="BO379" s="59"/>
      <c r="BP379" s="59"/>
      <c r="BQ379" s="59"/>
      <c r="BR379" s="59"/>
      <c r="BS379" s="59"/>
      <c r="BT379" s="59"/>
      <c r="BU379" s="59"/>
      <c r="BV379" s="59"/>
      <c r="BW379" s="59"/>
      <c r="BX379" s="59"/>
      <c r="BY379" s="59"/>
      <c r="BZ379" s="59"/>
      <c r="CA379" s="59"/>
      <c r="CB379" s="59"/>
      <c r="CC379" s="59"/>
      <c r="CD379" s="59"/>
      <c r="CE379" s="59"/>
      <c r="CF379" s="59"/>
      <c r="CG379" s="59"/>
      <c r="CH379" s="59"/>
      <c r="CI379" s="59"/>
      <c r="CJ379" s="59"/>
      <c r="CK379" s="59"/>
      <c r="CL379" s="59"/>
      <c r="CM379" s="59"/>
      <c r="CN379" s="59"/>
      <c r="CO379" s="59"/>
      <c r="CP379" s="59"/>
      <c r="CQ379" s="59"/>
      <c r="CR379" s="59"/>
      <c r="CS379" s="59"/>
      <c r="CT379" s="59"/>
      <c r="CU379" s="59"/>
      <c r="CV379" s="59"/>
      <c r="CW379" s="59"/>
      <c r="CX379" s="59"/>
      <c r="CY379" s="59"/>
      <c r="CZ379" s="59"/>
      <c r="DA379" s="59"/>
      <c r="DB379" s="59"/>
      <c r="DC379" s="59"/>
      <c r="DD379" s="59"/>
      <c r="DE379" s="59"/>
      <c r="DF379" s="59"/>
      <c r="DG379" s="59"/>
      <c r="DH379" s="59"/>
      <c r="DI379" s="59"/>
      <c r="DJ379" s="59"/>
      <c r="DK379" s="59"/>
      <c r="DL379" s="59"/>
      <c r="DM379" s="59"/>
      <c r="DN379" s="59"/>
      <c r="DO379" s="59"/>
      <c r="DP379" s="59"/>
      <c r="DQ379" s="59"/>
      <c r="DR379" s="59"/>
      <c r="DS379" s="59"/>
      <c r="DT379" s="59"/>
      <c r="DU379" s="59"/>
      <c r="DV379" s="59"/>
      <c r="DW379" s="59"/>
      <c r="DX379" s="59"/>
      <c r="DY379" s="59"/>
      <c r="DZ379" s="59"/>
      <c r="EA379" s="59"/>
      <c r="EB379" s="59"/>
      <c r="EC379" s="59"/>
      <c r="ED379" s="59"/>
      <c r="EE379" s="59"/>
      <c r="EF379" s="59"/>
      <c r="EG379" s="59"/>
      <c r="EH379" s="59"/>
      <c r="EI379" s="59"/>
      <c r="EJ379" s="59"/>
      <c r="EK379" s="59"/>
      <c r="EL379" s="59"/>
      <c r="EM379" s="59"/>
      <c r="EN379" s="59"/>
      <c r="EO379" s="59"/>
      <c r="EP379" s="59"/>
      <c r="EQ379" s="59"/>
      <c r="ER379" s="59"/>
      <c r="ES379" s="59"/>
      <c r="ET379" s="59"/>
      <c r="EU379" s="59"/>
      <c r="EV379" s="59"/>
      <c r="EW379" s="59"/>
      <c r="EX379" s="59"/>
      <c r="EY379" s="59"/>
      <c r="EZ379" s="59"/>
      <c r="FA379" s="59"/>
      <c r="FB379" s="59"/>
      <c r="FC379" s="59"/>
      <c r="FD379" s="59"/>
      <c r="FE379" s="59"/>
      <c r="FF379" s="59"/>
      <c r="FG379" s="59"/>
      <c r="FH379" s="59"/>
      <c r="FI379" s="59"/>
      <c r="FJ379" s="59"/>
      <c r="FK379" s="59"/>
      <c r="FL379" s="59"/>
      <c r="FM379" s="59"/>
      <c r="FN379" s="59"/>
      <c r="FO379" s="59"/>
      <c r="FP379" s="59"/>
      <c r="FQ379" s="59"/>
      <c r="FR379" s="59"/>
      <c r="FS379" s="59"/>
      <c r="FT379" s="59"/>
      <c r="FU379" s="59"/>
      <c r="FV379" s="59"/>
      <c r="FW379" s="59"/>
      <c r="FX379" s="59"/>
      <c r="FY379" s="59"/>
      <c r="FZ379" s="59"/>
      <c r="GA379" s="59"/>
      <c r="GB379" s="59"/>
      <c r="GC379" s="59"/>
      <c r="GD379" s="59"/>
      <c r="GE379" s="59"/>
      <c r="GF379" s="59"/>
      <c r="GG379" s="59"/>
      <c r="GH379" s="59"/>
      <c r="GI379" s="59"/>
      <c r="GJ379" s="59"/>
      <c r="GK379" s="59"/>
    </row>
    <row r="380" spans="2:193" ht="60" x14ac:dyDescent="0.25">
      <c r="B380" s="18">
        <v>1</v>
      </c>
      <c r="C380" s="583" t="s">
        <v>572</v>
      </c>
      <c r="D380" s="27">
        <f>'2 уровень'!H1153</f>
        <v>0</v>
      </c>
      <c r="E380" s="27">
        <f>'2 уровень'!I1153</f>
        <v>0</v>
      </c>
      <c r="F380" s="27">
        <f>'2 уровень'!J1153</f>
        <v>0</v>
      </c>
      <c r="G380" s="64">
        <f>'2 уровень'!K1153</f>
        <v>0</v>
      </c>
      <c r="H380" s="78">
        <f>'2 уровень'!L1153</f>
        <v>0</v>
      </c>
      <c r="I380" s="78">
        <f>'2 уровень'!M1153</f>
        <v>0</v>
      </c>
      <c r="J380" s="73">
        <f>'2 уровень'!N1153</f>
        <v>0</v>
      </c>
      <c r="K380" s="73">
        <f>'2 уровень'!O1153</f>
        <v>0</v>
      </c>
      <c r="L380" s="73">
        <f>'2 уровень'!P1153</f>
        <v>0</v>
      </c>
      <c r="M380" s="73">
        <f>'2 уровень'!Q1153</f>
        <v>0</v>
      </c>
      <c r="N380" s="73">
        <f>'2 уровень'!R1153</f>
        <v>0</v>
      </c>
      <c r="O380" s="73">
        <f>'2 уровень'!S1153</f>
        <v>0</v>
      </c>
      <c r="P380" s="72">
        <f>'2 уровень'!T1153</f>
        <v>0</v>
      </c>
      <c r="Q380" s="72">
        <f>'2 уровень'!U1153</f>
        <v>0</v>
      </c>
      <c r="R380" s="72">
        <f>'2 уровень'!V1153</f>
        <v>0</v>
      </c>
      <c r="S380" s="72">
        <f>'2 уровень'!W1153</f>
        <v>0</v>
      </c>
      <c r="T380" s="72">
        <f>'2 уровень'!X1153</f>
        <v>0</v>
      </c>
      <c r="U380" s="72">
        <f>'2 уровень'!Y1153</f>
        <v>0</v>
      </c>
      <c r="V380" s="774">
        <f>'2 уровень'!Z1153</f>
        <v>0</v>
      </c>
      <c r="W380" s="72">
        <f>'2 уровень'!AA1153</f>
        <v>0</v>
      </c>
      <c r="X380" s="72">
        <f>'2 уровень'!AB1153</f>
        <v>0</v>
      </c>
      <c r="Y380" s="72">
        <f>'2 уровень'!AC1153</f>
        <v>0</v>
      </c>
      <c r="Z380" s="72">
        <f>'2 уровень'!AD1153</f>
        <v>0</v>
      </c>
      <c r="AA380" s="373">
        <f>'2 уровень'!AE1153</f>
        <v>0</v>
      </c>
      <c r="AB380" s="72" t="e">
        <f t="shared" ref="AB380:AB387" si="70">U380/T380*100</f>
        <v>#DIV/0!</v>
      </c>
      <c r="AC380" s="72" t="e">
        <f t="shared" ref="AC380:AC387" si="71">AA380/T380*100</f>
        <v>#DIV/0!</v>
      </c>
      <c r="AD380" s="966">
        <f>'2 уровень'!AF1157</f>
        <v>0</v>
      </c>
      <c r="AE380" s="973">
        <f>'2 уровень'!AG1157</f>
        <v>0</v>
      </c>
      <c r="AF380" s="183">
        <f t="shared" si="65"/>
        <v>0</v>
      </c>
      <c r="AG380" s="183">
        <f t="shared" si="63"/>
        <v>0</v>
      </c>
      <c r="AH380" s="882">
        <f>IF(P380&gt;0,P380*1000/D380,0)</f>
        <v>0</v>
      </c>
      <c r="AI380" s="59" t="e">
        <f t="shared" si="69"/>
        <v>#DIV/0!</v>
      </c>
      <c r="AJ380" s="59"/>
      <c r="AK380" s="263"/>
      <c r="AL380" s="59">
        <f>E382-D382</f>
        <v>0</v>
      </c>
      <c r="AM380" s="59"/>
      <c r="AN380" s="59"/>
      <c r="AO380" s="3477"/>
      <c r="AP380" s="3477"/>
      <c r="AQ380" s="3477"/>
      <c r="AR380" s="3477"/>
      <c r="AS380" s="3477"/>
      <c r="AT380" s="3477"/>
      <c r="AU380" s="3477"/>
      <c r="AV380" s="3477"/>
      <c r="AW380" s="59"/>
      <c r="AX380" s="59"/>
      <c r="AY380" s="59"/>
      <c r="AZ380" s="59"/>
      <c r="BA380" s="59"/>
      <c r="BB380" s="59"/>
      <c r="BC380" s="59"/>
      <c r="BD380" s="59"/>
      <c r="BE380" s="59"/>
      <c r="BF380" s="59"/>
      <c r="BG380" s="59"/>
      <c r="BH380" s="59"/>
      <c r="BI380" s="59"/>
      <c r="BJ380" s="59"/>
      <c r="BK380" s="59"/>
      <c r="BL380" s="59"/>
      <c r="BM380" s="59"/>
      <c r="BN380" s="59"/>
      <c r="BO380" s="59"/>
      <c r="BP380" s="59"/>
      <c r="BQ380" s="59"/>
      <c r="BR380" s="59"/>
      <c r="BS380" s="59"/>
      <c r="BT380" s="59"/>
      <c r="BU380" s="59"/>
      <c r="BV380" s="59"/>
      <c r="BW380" s="59"/>
      <c r="BX380" s="59"/>
      <c r="BY380" s="59"/>
      <c r="BZ380" s="59"/>
      <c r="CA380" s="59"/>
      <c r="CB380" s="59"/>
      <c r="CC380" s="59"/>
      <c r="CD380" s="59"/>
      <c r="CE380" s="59"/>
      <c r="CF380" s="59"/>
      <c r="CG380" s="59"/>
      <c r="CH380" s="59"/>
      <c r="CI380" s="59"/>
      <c r="CJ380" s="59"/>
      <c r="CK380" s="59"/>
      <c r="CL380" s="59"/>
      <c r="CM380" s="59"/>
      <c r="CN380" s="59"/>
      <c r="CO380" s="59"/>
      <c r="CP380" s="59"/>
      <c r="CQ380" s="59"/>
      <c r="CR380" s="59"/>
      <c r="CS380" s="59"/>
      <c r="CT380" s="59"/>
      <c r="CU380" s="59"/>
      <c r="CV380" s="59"/>
      <c r="CW380" s="59"/>
      <c r="CX380" s="59"/>
      <c r="CY380" s="59"/>
      <c r="CZ380" s="59"/>
      <c r="DA380" s="59"/>
      <c r="DB380" s="59"/>
      <c r="DC380" s="59"/>
      <c r="DD380" s="59"/>
      <c r="DE380" s="59"/>
      <c r="DF380" s="59"/>
      <c r="DG380" s="59"/>
      <c r="DH380" s="59"/>
      <c r="DI380" s="59"/>
      <c r="DJ380" s="59"/>
      <c r="DK380" s="59"/>
      <c r="DL380" s="59"/>
      <c r="DM380" s="59"/>
      <c r="DN380" s="59"/>
      <c r="DO380" s="59"/>
      <c r="DP380" s="59"/>
      <c r="DQ380" s="59"/>
      <c r="DR380" s="59"/>
      <c r="DS380" s="59"/>
      <c r="DT380" s="59"/>
      <c r="DU380" s="59"/>
      <c r="DV380" s="59"/>
      <c r="DW380" s="59"/>
      <c r="DX380" s="59"/>
      <c r="DY380" s="59"/>
      <c r="DZ380" s="59"/>
      <c r="EA380" s="59"/>
      <c r="EB380" s="59"/>
      <c r="EC380" s="59"/>
      <c r="ED380" s="59"/>
      <c r="EE380" s="59"/>
      <c r="EF380" s="59"/>
      <c r="EG380" s="59"/>
      <c r="EH380" s="59"/>
      <c r="EI380" s="59"/>
      <c r="EJ380" s="59"/>
      <c r="EK380" s="59"/>
      <c r="EL380" s="59"/>
      <c r="EM380" s="59"/>
      <c r="EN380" s="59"/>
      <c r="EO380" s="59"/>
      <c r="EP380" s="59"/>
      <c r="EQ380" s="59"/>
      <c r="ER380" s="59"/>
      <c r="ES380" s="59"/>
      <c r="ET380" s="59"/>
      <c r="EU380" s="59"/>
      <c r="EV380" s="59"/>
      <c r="EW380" s="59"/>
      <c r="EX380" s="59"/>
      <c r="EY380" s="59"/>
      <c r="EZ380" s="59"/>
      <c r="FA380" s="59"/>
      <c r="FB380" s="59"/>
      <c r="FC380" s="59"/>
      <c r="FD380" s="59"/>
      <c r="FE380" s="59"/>
      <c r="FF380" s="59"/>
      <c r="FG380" s="59"/>
      <c r="FH380" s="59"/>
      <c r="FI380" s="59"/>
      <c r="FJ380" s="59"/>
      <c r="FK380" s="59"/>
      <c r="FL380" s="59"/>
      <c r="FM380" s="59"/>
      <c r="FN380" s="59"/>
      <c r="FO380" s="59"/>
      <c r="FP380" s="59"/>
      <c r="FQ380" s="59"/>
      <c r="FR380" s="59"/>
      <c r="FS380" s="59"/>
      <c r="FT380" s="59"/>
      <c r="FU380" s="59"/>
      <c r="FV380" s="59"/>
      <c r="FW380" s="59"/>
      <c r="FX380" s="59"/>
      <c r="FY380" s="59"/>
      <c r="FZ380" s="59"/>
      <c r="GA380" s="59"/>
      <c r="GB380" s="59"/>
      <c r="GC380" s="59"/>
      <c r="GD380" s="59"/>
      <c r="GE380" s="59"/>
      <c r="GF380" s="59"/>
      <c r="GG380" s="59"/>
      <c r="GH380" s="59"/>
      <c r="GI380" s="59"/>
      <c r="GJ380" s="59"/>
      <c r="GK380" s="59"/>
    </row>
    <row r="381" spans="2:193" ht="60" x14ac:dyDescent="0.25">
      <c r="C381" s="583" t="s">
        <v>886</v>
      </c>
      <c r="D381" s="27"/>
      <c r="E381" s="27"/>
      <c r="F381" s="27"/>
      <c r="G381" s="64"/>
      <c r="H381" s="78"/>
      <c r="I381" s="78"/>
      <c r="J381" s="73"/>
      <c r="K381" s="73"/>
      <c r="L381" s="73"/>
      <c r="M381" s="73"/>
      <c r="N381" s="73"/>
      <c r="O381" s="73"/>
      <c r="P381" s="72"/>
      <c r="Q381" s="72"/>
      <c r="R381" s="72"/>
      <c r="S381" s="72"/>
      <c r="T381" s="72"/>
      <c r="U381" s="72"/>
      <c r="V381" s="774"/>
      <c r="W381" s="72"/>
      <c r="X381" s="72"/>
      <c r="Y381" s="72"/>
      <c r="Z381" s="72"/>
      <c r="AA381" s="373"/>
      <c r="AB381" s="72"/>
      <c r="AC381" s="72"/>
      <c r="AD381" s="966"/>
      <c r="AE381" s="973"/>
      <c r="AF381" s="183"/>
      <c r="AG381" s="183"/>
      <c r="AH381" s="882"/>
      <c r="AI381" s="59"/>
      <c r="AJ381" s="59"/>
      <c r="AK381" s="263"/>
      <c r="AL381" s="59"/>
      <c r="AM381" s="59"/>
      <c r="AN381" s="59"/>
      <c r="AO381" s="3477"/>
      <c r="AP381" s="3477"/>
      <c r="AQ381" s="3477"/>
      <c r="AR381" s="3477"/>
      <c r="AS381" s="3477"/>
      <c r="AT381" s="3477"/>
      <c r="AU381" s="3477"/>
      <c r="AV381" s="3477"/>
      <c r="AW381" s="59"/>
      <c r="AX381" s="59"/>
      <c r="AY381" s="59"/>
      <c r="AZ381" s="59"/>
      <c r="BA381" s="59"/>
      <c r="BB381" s="59"/>
      <c r="BC381" s="59"/>
      <c r="BD381" s="59"/>
      <c r="BE381" s="59"/>
      <c r="BF381" s="59"/>
      <c r="BG381" s="59"/>
      <c r="BH381" s="59"/>
      <c r="BI381" s="59"/>
      <c r="BJ381" s="59"/>
      <c r="BK381" s="59"/>
      <c r="BL381" s="59"/>
      <c r="BM381" s="59"/>
      <c r="BN381" s="59"/>
      <c r="BO381" s="59"/>
      <c r="BP381" s="59"/>
      <c r="BQ381" s="59"/>
      <c r="BR381" s="59"/>
      <c r="BS381" s="59"/>
      <c r="BT381" s="59"/>
      <c r="BU381" s="59"/>
      <c r="BV381" s="59"/>
      <c r="BW381" s="59"/>
      <c r="BX381" s="59"/>
      <c r="BY381" s="59"/>
      <c r="BZ381" s="59"/>
      <c r="CA381" s="59"/>
      <c r="CB381" s="59"/>
      <c r="CC381" s="59"/>
      <c r="CD381" s="59"/>
      <c r="CE381" s="59"/>
      <c r="CF381" s="59"/>
      <c r="CG381" s="59"/>
      <c r="CH381" s="59"/>
      <c r="CI381" s="59"/>
      <c r="CJ381" s="59"/>
      <c r="CK381" s="59"/>
      <c r="CL381" s="59"/>
      <c r="CM381" s="59"/>
      <c r="CN381" s="59"/>
      <c r="CO381" s="59"/>
      <c r="CP381" s="59"/>
      <c r="CQ381" s="59"/>
      <c r="CR381" s="59"/>
      <c r="CS381" s="59"/>
      <c r="CT381" s="59"/>
      <c r="CU381" s="59"/>
      <c r="CV381" s="59"/>
      <c r="CW381" s="59"/>
      <c r="CX381" s="59"/>
      <c r="CY381" s="59"/>
      <c r="CZ381" s="59"/>
      <c r="DA381" s="59"/>
      <c r="DB381" s="59"/>
      <c r="DC381" s="59"/>
      <c r="DD381" s="59"/>
      <c r="DE381" s="59"/>
      <c r="DF381" s="59"/>
      <c r="DG381" s="59"/>
      <c r="DH381" s="59"/>
      <c r="DI381" s="59"/>
      <c r="DJ381" s="59"/>
      <c r="DK381" s="59"/>
      <c r="DL381" s="59"/>
      <c r="DM381" s="59"/>
      <c r="DN381" s="59"/>
      <c r="DO381" s="59"/>
      <c r="DP381" s="59"/>
      <c r="DQ381" s="59"/>
      <c r="DR381" s="59"/>
      <c r="DS381" s="59"/>
      <c r="DT381" s="59"/>
      <c r="DU381" s="59"/>
      <c r="DV381" s="59"/>
      <c r="DW381" s="59"/>
      <c r="DX381" s="59"/>
      <c r="DY381" s="59"/>
      <c r="DZ381" s="59"/>
      <c r="EA381" s="59"/>
      <c r="EB381" s="59"/>
      <c r="EC381" s="59"/>
      <c r="ED381" s="59"/>
      <c r="EE381" s="59"/>
      <c r="EF381" s="59"/>
      <c r="EG381" s="59"/>
      <c r="EH381" s="59"/>
      <c r="EI381" s="59"/>
      <c r="EJ381" s="59"/>
      <c r="EK381" s="59"/>
      <c r="EL381" s="59"/>
      <c r="EM381" s="59"/>
      <c r="EN381" s="59"/>
      <c r="EO381" s="59"/>
      <c r="EP381" s="59"/>
      <c r="EQ381" s="59"/>
      <c r="ER381" s="59"/>
      <c r="ES381" s="59"/>
      <c r="ET381" s="59"/>
      <c r="EU381" s="59"/>
      <c r="EV381" s="59"/>
      <c r="EW381" s="59"/>
      <c r="EX381" s="59"/>
      <c r="EY381" s="59"/>
      <c r="EZ381" s="59"/>
      <c r="FA381" s="59"/>
      <c r="FB381" s="59"/>
      <c r="FC381" s="59"/>
      <c r="FD381" s="59"/>
      <c r="FE381" s="59"/>
      <c r="FF381" s="59"/>
      <c r="FG381" s="59"/>
      <c r="FH381" s="59"/>
      <c r="FI381" s="59"/>
      <c r="FJ381" s="59"/>
      <c r="FK381" s="59"/>
      <c r="FL381" s="59"/>
      <c r="FM381" s="59"/>
      <c r="FN381" s="59"/>
      <c r="FO381" s="59"/>
      <c r="FP381" s="59"/>
      <c r="FQ381" s="59"/>
      <c r="FR381" s="59"/>
      <c r="FS381" s="59"/>
      <c r="FT381" s="59"/>
      <c r="FU381" s="59"/>
      <c r="FV381" s="59"/>
      <c r="FW381" s="59"/>
      <c r="FX381" s="59"/>
      <c r="FY381" s="59"/>
      <c r="FZ381" s="59"/>
      <c r="GA381" s="59"/>
      <c r="GB381" s="59"/>
      <c r="GC381" s="59"/>
      <c r="GD381" s="59"/>
      <c r="GE381" s="59"/>
      <c r="GF381" s="59"/>
      <c r="GG381" s="59"/>
      <c r="GH381" s="59"/>
      <c r="GI381" s="59"/>
      <c r="GJ381" s="59"/>
      <c r="GK381" s="59"/>
    </row>
    <row r="382" spans="2:193" ht="30" x14ac:dyDescent="0.25">
      <c r="B382" s="18">
        <v>1</v>
      </c>
      <c r="C382" s="582" t="s">
        <v>554</v>
      </c>
      <c r="D382" s="27">
        <f>'2 уровень'!H1155</f>
        <v>0</v>
      </c>
      <c r="E382" s="27">
        <f>'2 уровень'!I1155</f>
        <v>0</v>
      </c>
      <c r="F382" s="27">
        <f>'2 уровень'!J1155</f>
        <v>0</v>
      </c>
      <c r="G382" s="64" t="e">
        <f>'2 уровень'!K1155</f>
        <v>#DIV/0!</v>
      </c>
      <c r="H382" s="78">
        <f>'2 уровень'!L1155</f>
        <v>0</v>
      </c>
      <c r="I382" s="78">
        <f>'2 уровень'!M1155</f>
        <v>0</v>
      </c>
      <c r="J382" s="73">
        <f>'2 уровень'!N1155</f>
        <v>0</v>
      </c>
      <c r="K382" s="73">
        <f>'2 уровень'!O1155</f>
        <v>0</v>
      </c>
      <c r="L382" s="73">
        <f>'2 уровень'!P1155</f>
        <v>0</v>
      </c>
      <c r="M382" s="73">
        <f>'2 уровень'!Q1155</f>
        <v>0</v>
      </c>
      <c r="N382" s="73">
        <f>'2 уровень'!R1155</f>
        <v>0</v>
      </c>
      <c r="O382" s="73">
        <f>'2 уровень'!S1155</f>
        <v>0</v>
      </c>
      <c r="P382" s="72">
        <f>'2 уровень'!T1155</f>
        <v>0</v>
      </c>
      <c r="Q382" s="72">
        <f>'2 уровень'!U1155</f>
        <v>0</v>
      </c>
      <c r="R382" s="72">
        <f>'2 уровень'!V1155</f>
        <v>0</v>
      </c>
      <c r="S382" s="72">
        <f>'2 уровень'!W1155</f>
        <v>0</v>
      </c>
      <c r="T382" s="72">
        <f>'2 уровень'!X1155</f>
        <v>0</v>
      </c>
      <c r="U382" s="72">
        <f>'2 уровень'!Y1155</f>
        <v>0</v>
      </c>
      <c r="V382" s="774">
        <f>'2 уровень'!Z1155</f>
        <v>0</v>
      </c>
      <c r="W382" s="72">
        <f>'2 уровень'!AA1155</f>
        <v>0</v>
      </c>
      <c r="X382" s="72">
        <f>'2 уровень'!AB1155</f>
        <v>0</v>
      </c>
      <c r="Y382" s="72">
        <f>'2 уровень'!AC1155</f>
        <v>0</v>
      </c>
      <c r="Z382" s="72">
        <f>'2 уровень'!AD1155</f>
        <v>0</v>
      </c>
      <c r="AA382" s="373">
        <f>'2 уровень'!AE1155</f>
        <v>0</v>
      </c>
      <c r="AB382" s="72" t="e">
        <f t="shared" si="70"/>
        <v>#DIV/0!</v>
      </c>
      <c r="AC382" s="72" t="e">
        <f t="shared" si="71"/>
        <v>#DIV/0!</v>
      </c>
      <c r="AD382" s="966">
        <f>'2 уровень'!AF1158</f>
        <v>0</v>
      </c>
      <c r="AE382" s="973">
        <f>'2 уровень'!AG1158</f>
        <v>0</v>
      </c>
      <c r="AF382" s="183">
        <f t="shared" si="65"/>
        <v>0</v>
      </c>
      <c r="AG382" s="183">
        <f t="shared" si="63"/>
        <v>0</v>
      </c>
      <c r="AH382" s="882">
        <f>IF(P382&gt;0,P382*1000/D382,0)</f>
        <v>0</v>
      </c>
      <c r="AI382" s="59" t="e">
        <f t="shared" si="69"/>
        <v>#DIV/0!</v>
      </c>
      <c r="AJ382" s="59"/>
      <c r="AK382" s="263"/>
      <c r="AL382" s="59">
        <f t="shared" ref="AL382:AL420" si="72">E383-D383</f>
        <v>0</v>
      </c>
      <c r="AM382" s="59"/>
      <c r="AN382" s="59"/>
      <c r="AO382" s="3477"/>
      <c r="AP382" s="3477"/>
      <c r="AQ382" s="3477"/>
      <c r="AR382" s="3477"/>
      <c r="AS382" s="3477"/>
      <c r="AT382" s="3477"/>
      <c r="AU382" s="3477"/>
      <c r="AV382" s="3477"/>
      <c r="AW382" s="59"/>
      <c r="AX382" s="59"/>
      <c r="AY382" s="59"/>
      <c r="AZ382" s="59"/>
      <c r="BA382" s="59"/>
      <c r="BB382" s="59"/>
      <c r="BC382" s="59"/>
      <c r="BD382" s="59"/>
      <c r="BE382" s="59"/>
      <c r="BF382" s="59"/>
      <c r="BG382" s="59"/>
      <c r="BH382" s="59"/>
      <c r="BI382" s="59"/>
      <c r="BJ382" s="59"/>
      <c r="BK382" s="59"/>
      <c r="BL382" s="59"/>
      <c r="BM382" s="59"/>
      <c r="BN382" s="59"/>
      <c r="BO382" s="59"/>
      <c r="BP382" s="59"/>
      <c r="BQ382" s="59"/>
      <c r="BR382" s="59"/>
      <c r="BS382" s="59"/>
      <c r="BT382" s="59"/>
      <c r="BU382" s="59"/>
      <c r="BV382" s="59"/>
      <c r="BW382" s="59"/>
      <c r="BX382" s="59"/>
      <c r="BY382" s="59"/>
      <c r="BZ382" s="59"/>
      <c r="CA382" s="59"/>
      <c r="CB382" s="59"/>
      <c r="CC382" s="59"/>
      <c r="CD382" s="59"/>
      <c r="CE382" s="59"/>
      <c r="CF382" s="59"/>
      <c r="CG382" s="59"/>
      <c r="CH382" s="59"/>
      <c r="CI382" s="59"/>
      <c r="CJ382" s="59"/>
      <c r="CK382" s="59"/>
      <c r="CL382" s="59"/>
      <c r="CM382" s="59"/>
      <c r="CN382" s="59"/>
      <c r="CO382" s="59"/>
      <c r="CP382" s="59"/>
      <c r="CQ382" s="59"/>
      <c r="CR382" s="59"/>
      <c r="CS382" s="59"/>
      <c r="CT382" s="59"/>
      <c r="CU382" s="59"/>
      <c r="CV382" s="59"/>
      <c r="CW382" s="59"/>
      <c r="CX382" s="59"/>
      <c r="CY382" s="59"/>
      <c r="CZ382" s="59"/>
      <c r="DA382" s="59"/>
      <c r="DB382" s="59"/>
      <c r="DC382" s="59"/>
      <c r="DD382" s="59"/>
      <c r="DE382" s="59"/>
      <c r="DF382" s="59"/>
      <c r="DG382" s="59"/>
      <c r="DH382" s="59"/>
      <c r="DI382" s="59"/>
      <c r="DJ382" s="59"/>
      <c r="DK382" s="59"/>
      <c r="DL382" s="59"/>
      <c r="DM382" s="59"/>
      <c r="DN382" s="59"/>
      <c r="DO382" s="59"/>
      <c r="DP382" s="59"/>
      <c r="DQ382" s="59"/>
      <c r="DR382" s="59"/>
      <c r="DS382" s="59"/>
      <c r="DT382" s="59"/>
      <c r="DU382" s="59"/>
      <c r="DV382" s="59"/>
      <c r="DW382" s="59"/>
      <c r="DX382" s="59"/>
      <c r="DY382" s="59"/>
      <c r="DZ382" s="59"/>
      <c r="EA382" s="59"/>
      <c r="EB382" s="59"/>
      <c r="EC382" s="59"/>
      <c r="ED382" s="59"/>
      <c r="EE382" s="59"/>
      <c r="EF382" s="59"/>
      <c r="EG382" s="59"/>
      <c r="EH382" s="59"/>
      <c r="EI382" s="59"/>
      <c r="EJ382" s="59"/>
      <c r="EK382" s="59"/>
      <c r="EL382" s="59"/>
      <c r="EM382" s="59"/>
      <c r="EN382" s="59"/>
      <c r="EO382" s="59"/>
      <c r="EP382" s="59"/>
      <c r="EQ382" s="59"/>
      <c r="ER382" s="59"/>
      <c r="ES382" s="59"/>
      <c r="ET382" s="59"/>
      <c r="EU382" s="59"/>
      <c r="EV382" s="59"/>
      <c r="EW382" s="59"/>
      <c r="EX382" s="59"/>
      <c r="EY382" s="59"/>
      <c r="EZ382" s="59"/>
      <c r="FA382" s="59"/>
      <c r="FB382" s="59"/>
      <c r="FC382" s="59"/>
      <c r="FD382" s="59"/>
      <c r="FE382" s="59"/>
      <c r="FF382" s="59"/>
      <c r="FG382" s="59"/>
      <c r="FH382" s="59"/>
      <c r="FI382" s="59"/>
      <c r="FJ382" s="59"/>
      <c r="FK382" s="59"/>
      <c r="FL382" s="59"/>
      <c r="FM382" s="59"/>
      <c r="FN382" s="59"/>
      <c r="FO382" s="59"/>
      <c r="FP382" s="59"/>
      <c r="FQ382" s="59"/>
      <c r="FR382" s="59"/>
      <c r="FS382" s="59"/>
      <c r="FT382" s="59"/>
      <c r="FU382" s="59"/>
      <c r="FV382" s="59"/>
      <c r="FW382" s="59"/>
      <c r="FX382" s="59"/>
      <c r="FY382" s="59"/>
      <c r="FZ382" s="59"/>
      <c r="GA382" s="59"/>
      <c r="GB382" s="59"/>
      <c r="GC382" s="59"/>
      <c r="GD382" s="59"/>
      <c r="GE382" s="59"/>
      <c r="GF382" s="59"/>
      <c r="GG382" s="59"/>
      <c r="GH382" s="59"/>
      <c r="GI382" s="59"/>
      <c r="GJ382" s="59"/>
      <c r="GK382" s="59"/>
    </row>
    <row r="383" spans="2:193" ht="30" x14ac:dyDescent="0.25">
      <c r="B383" s="18">
        <v>1</v>
      </c>
      <c r="C383" s="583" t="s">
        <v>555</v>
      </c>
      <c r="D383" s="27">
        <f>'2 уровень'!H1156</f>
        <v>0</v>
      </c>
      <c r="E383" s="27">
        <f>'2 уровень'!I1156</f>
        <v>0</v>
      </c>
      <c r="F383" s="27">
        <f>'2 уровень'!J1156</f>
        <v>0</v>
      </c>
      <c r="G383" s="64">
        <f>'2 уровень'!K1156</f>
        <v>0</v>
      </c>
      <c r="H383" s="78">
        <f>'2 уровень'!L1156</f>
        <v>0</v>
      </c>
      <c r="I383" s="78">
        <f>'2 уровень'!M1156</f>
        <v>0</v>
      </c>
      <c r="J383" s="73">
        <f>'2 уровень'!N1156</f>
        <v>0</v>
      </c>
      <c r="K383" s="73">
        <f>'2 уровень'!O1156</f>
        <v>0</v>
      </c>
      <c r="L383" s="73">
        <f>'2 уровень'!P1156</f>
        <v>0</v>
      </c>
      <c r="M383" s="73">
        <f>'2 уровень'!Q1156</f>
        <v>0</v>
      </c>
      <c r="N383" s="73">
        <f>'2 уровень'!R1156</f>
        <v>0</v>
      </c>
      <c r="O383" s="73">
        <f>'2 уровень'!S1156</f>
        <v>0</v>
      </c>
      <c r="P383" s="72">
        <f>'2 уровень'!T1156</f>
        <v>0</v>
      </c>
      <c r="Q383" s="72">
        <f>'2 уровень'!U1156</f>
        <v>0</v>
      </c>
      <c r="R383" s="72">
        <f>'2 уровень'!V1156</f>
        <v>0</v>
      </c>
      <c r="S383" s="72">
        <f>'2 уровень'!W1156</f>
        <v>0</v>
      </c>
      <c r="T383" s="72">
        <f>'2 уровень'!X1156</f>
        <v>0</v>
      </c>
      <c r="U383" s="72">
        <f>'2 уровень'!Y1156</f>
        <v>0</v>
      </c>
      <c r="V383" s="774">
        <f>'2 уровень'!Z1156</f>
        <v>0</v>
      </c>
      <c r="W383" s="72">
        <f>'2 уровень'!AA1156</f>
        <v>0</v>
      </c>
      <c r="X383" s="72">
        <f>'2 уровень'!AB1156</f>
        <v>0</v>
      </c>
      <c r="Y383" s="72">
        <f>'2 уровень'!AC1156</f>
        <v>0</v>
      </c>
      <c r="Z383" s="72">
        <f>'2 уровень'!AD1156</f>
        <v>0</v>
      </c>
      <c r="AA383" s="373">
        <f>'2 уровень'!AE1156</f>
        <v>0</v>
      </c>
      <c r="AB383" s="72" t="e">
        <f t="shared" si="70"/>
        <v>#DIV/0!</v>
      </c>
      <c r="AC383" s="72" t="e">
        <f t="shared" si="71"/>
        <v>#DIV/0!</v>
      </c>
      <c r="AD383" s="966">
        <f>'2 уровень'!AF1159</f>
        <v>0</v>
      </c>
      <c r="AE383" s="973">
        <f>'2 уровень'!AG1159</f>
        <v>0</v>
      </c>
      <c r="AF383" s="183">
        <f t="shared" si="65"/>
        <v>0</v>
      </c>
      <c r="AG383" s="183">
        <f t="shared" si="63"/>
        <v>0</v>
      </c>
      <c r="AH383" s="882">
        <f>IF(P383&gt;0,P383*1000/D383,0)</f>
        <v>0</v>
      </c>
      <c r="AI383" s="59" t="e">
        <f t="shared" si="69"/>
        <v>#DIV/0!</v>
      </c>
      <c r="AJ383" s="59"/>
      <c r="AK383" s="263"/>
      <c r="AL383" s="59">
        <f t="shared" si="72"/>
        <v>0</v>
      </c>
      <c r="AM383" s="59"/>
      <c r="AN383" s="59"/>
      <c r="AO383" s="3477"/>
      <c r="AP383" s="3477"/>
      <c r="AQ383" s="3477"/>
      <c r="AR383" s="3477"/>
      <c r="AS383" s="3477"/>
      <c r="AT383" s="3477"/>
      <c r="AU383" s="3477"/>
      <c r="AV383" s="3477"/>
      <c r="AW383" s="59"/>
      <c r="AX383" s="59"/>
      <c r="AY383" s="59"/>
      <c r="AZ383" s="59"/>
      <c r="BA383" s="59"/>
      <c r="BB383" s="59"/>
      <c r="BC383" s="59"/>
      <c r="BD383" s="59"/>
      <c r="BE383" s="59"/>
      <c r="BF383" s="59"/>
      <c r="BG383" s="59"/>
      <c r="BH383" s="59"/>
      <c r="BI383" s="59"/>
      <c r="BJ383" s="59"/>
      <c r="BK383" s="59"/>
      <c r="BL383" s="59"/>
      <c r="BM383" s="59"/>
      <c r="BN383" s="59"/>
      <c r="BO383" s="59"/>
      <c r="BP383" s="59"/>
      <c r="BQ383" s="59"/>
      <c r="BR383" s="59"/>
      <c r="BS383" s="59"/>
      <c r="BT383" s="59"/>
      <c r="BU383" s="59"/>
      <c r="BV383" s="59"/>
      <c r="BW383" s="59"/>
      <c r="BX383" s="59"/>
      <c r="BY383" s="59"/>
      <c r="BZ383" s="59"/>
      <c r="CA383" s="59"/>
      <c r="CB383" s="59"/>
      <c r="CC383" s="59"/>
      <c r="CD383" s="59"/>
      <c r="CE383" s="59"/>
      <c r="CF383" s="59"/>
      <c r="CG383" s="59"/>
      <c r="CH383" s="59"/>
      <c r="CI383" s="59"/>
      <c r="CJ383" s="59"/>
      <c r="CK383" s="59"/>
      <c r="CL383" s="59"/>
      <c r="CM383" s="59"/>
      <c r="CN383" s="59"/>
      <c r="CO383" s="59"/>
      <c r="CP383" s="59"/>
      <c r="CQ383" s="59"/>
      <c r="CR383" s="59"/>
      <c r="CS383" s="59"/>
      <c r="CT383" s="59"/>
      <c r="CU383" s="59"/>
      <c r="CV383" s="59"/>
      <c r="CW383" s="59"/>
      <c r="CX383" s="59"/>
      <c r="CY383" s="59"/>
      <c r="CZ383" s="59"/>
      <c r="DA383" s="59"/>
      <c r="DB383" s="59"/>
      <c r="DC383" s="59"/>
      <c r="DD383" s="59"/>
      <c r="DE383" s="59"/>
      <c r="DF383" s="59"/>
      <c r="DG383" s="59"/>
      <c r="DH383" s="59"/>
      <c r="DI383" s="59"/>
      <c r="DJ383" s="59"/>
      <c r="DK383" s="59"/>
      <c r="DL383" s="59"/>
      <c r="DM383" s="59"/>
      <c r="DN383" s="59"/>
      <c r="DO383" s="59"/>
      <c r="DP383" s="59"/>
      <c r="DQ383" s="59"/>
      <c r="DR383" s="59"/>
      <c r="DS383" s="59"/>
      <c r="DT383" s="59"/>
      <c r="DU383" s="59"/>
      <c r="DV383" s="59"/>
      <c r="DW383" s="59"/>
      <c r="DX383" s="59"/>
      <c r="DY383" s="59"/>
      <c r="DZ383" s="59"/>
      <c r="EA383" s="59"/>
      <c r="EB383" s="59"/>
      <c r="EC383" s="59"/>
      <c r="ED383" s="59"/>
      <c r="EE383" s="59"/>
      <c r="EF383" s="59"/>
      <c r="EG383" s="59"/>
      <c r="EH383" s="59"/>
      <c r="EI383" s="59"/>
      <c r="EJ383" s="59"/>
      <c r="EK383" s="59"/>
      <c r="EL383" s="59"/>
      <c r="EM383" s="59"/>
      <c r="EN383" s="59"/>
      <c r="EO383" s="59"/>
      <c r="EP383" s="59"/>
      <c r="EQ383" s="59"/>
      <c r="ER383" s="59"/>
      <c r="ES383" s="59"/>
      <c r="ET383" s="59"/>
      <c r="EU383" s="59"/>
      <c r="EV383" s="59"/>
      <c r="EW383" s="59"/>
      <c r="EX383" s="59"/>
      <c r="EY383" s="59"/>
      <c r="EZ383" s="59"/>
      <c r="FA383" s="59"/>
      <c r="FB383" s="59"/>
      <c r="FC383" s="59"/>
      <c r="FD383" s="59"/>
      <c r="FE383" s="59"/>
      <c r="FF383" s="59"/>
      <c r="FG383" s="59"/>
      <c r="FH383" s="59"/>
      <c r="FI383" s="59"/>
      <c r="FJ383" s="59"/>
      <c r="FK383" s="59"/>
      <c r="FL383" s="59"/>
      <c r="FM383" s="59"/>
      <c r="FN383" s="59"/>
      <c r="FO383" s="59"/>
      <c r="FP383" s="59"/>
      <c r="FQ383" s="59"/>
      <c r="FR383" s="59"/>
      <c r="FS383" s="59"/>
      <c r="FT383" s="59"/>
      <c r="FU383" s="59"/>
      <c r="FV383" s="59"/>
      <c r="FW383" s="59"/>
      <c r="FX383" s="59"/>
      <c r="FY383" s="59"/>
      <c r="FZ383" s="59"/>
      <c r="GA383" s="59"/>
      <c r="GB383" s="59"/>
      <c r="GC383" s="59"/>
      <c r="GD383" s="59"/>
      <c r="GE383" s="59"/>
      <c r="GF383" s="59"/>
      <c r="GG383" s="59"/>
      <c r="GH383" s="59"/>
      <c r="GI383" s="59"/>
      <c r="GJ383" s="59"/>
      <c r="GK383" s="59"/>
    </row>
    <row r="384" spans="2:193" ht="45" x14ac:dyDescent="0.25">
      <c r="B384" s="18">
        <v>1</v>
      </c>
      <c r="C384" s="583" t="s">
        <v>556</v>
      </c>
      <c r="D384" s="27">
        <f>'2 уровень'!H1157</f>
        <v>0</v>
      </c>
      <c r="E384" s="27">
        <f>'2 уровень'!I1157</f>
        <v>0</v>
      </c>
      <c r="F384" s="27">
        <f>'2 уровень'!J1157</f>
        <v>0</v>
      </c>
      <c r="G384" s="64" t="e">
        <f>'2 уровень'!K1157</f>
        <v>#DIV/0!</v>
      </c>
      <c r="H384" s="78">
        <f>'2 уровень'!L1157</f>
        <v>0</v>
      </c>
      <c r="I384" s="78">
        <f>'2 уровень'!M1157</f>
        <v>0</v>
      </c>
      <c r="J384" s="73">
        <f>'2 уровень'!N1157</f>
        <v>0</v>
      </c>
      <c r="K384" s="73">
        <f>'2 уровень'!O1157</f>
        <v>0</v>
      </c>
      <c r="L384" s="73">
        <f>'2 уровень'!P1157</f>
        <v>0</v>
      </c>
      <c r="M384" s="73">
        <f>'2 уровень'!Q1157</f>
        <v>0</v>
      </c>
      <c r="N384" s="73">
        <f>'2 уровень'!R1157</f>
        <v>0</v>
      </c>
      <c r="O384" s="73">
        <f>'2 уровень'!S1157</f>
        <v>0</v>
      </c>
      <c r="P384" s="72">
        <f>'2 уровень'!T1157</f>
        <v>0</v>
      </c>
      <c r="Q384" s="72">
        <f>'2 уровень'!U1157</f>
        <v>0</v>
      </c>
      <c r="R384" s="72">
        <f>'2 уровень'!V1157</f>
        <v>0</v>
      </c>
      <c r="S384" s="72">
        <f>'2 уровень'!W1157</f>
        <v>0</v>
      </c>
      <c r="T384" s="72">
        <f>'2 уровень'!X1157</f>
        <v>0</v>
      </c>
      <c r="U384" s="72">
        <f>'2 уровень'!Y1157</f>
        <v>0</v>
      </c>
      <c r="V384" s="774">
        <f>'2 уровень'!Z1157</f>
        <v>0</v>
      </c>
      <c r="W384" s="72">
        <f>'2 уровень'!AA1157</f>
        <v>0</v>
      </c>
      <c r="X384" s="72">
        <f>'2 уровень'!AB1157</f>
        <v>0</v>
      </c>
      <c r="Y384" s="72">
        <f>'2 уровень'!AC1157</f>
        <v>0</v>
      </c>
      <c r="Z384" s="72">
        <f>'2 уровень'!AD1157</f>
        <v>0</v>
      </c>
      <c r="AA384" s="373">
        <f>'2 уровень'!AE1157</f>
        <v>0</v>
      </c>
      <c r="AB384" s="72" t="e">
        <f t="shared" si="70"/>
        <v>#DIV/0!</v>
      </c>
      <c r="AC384" s="72" t="e">
        <f t="shared" si="71"/>
        <v>#DIV/0!</v>
      </c>
      <c r="AD384" s="966">
        <f>'2 уровень'!AF1160</f>
        <v>0</v>
      </c>
      <c r="AE384" s="973">
        <f>'2 уровень'!AG1160</f>
        <v>0</v>
      </c>
      <c r="AF384" s="183">
        <f t="shared" si="65"/>
        <v>0</v>
      </c>
      <c r="AG384" s="183">
        <f t="shared" si="63"/>
        <v>0</v>
      </c>
      <c r="AH384" s="882">
        <f>IF(P384&gt;0,P384*1000/D384,0)</f>
        <v>0</v>
      </c>
      <c r="AI384" s="59" t="e">
        <f t="shared" si="69"/>
        <v>#DIV/0!</v>
      </c>
      <c r="AJ384" s="59"/>
      <c r="AK384" s="263"/>
      <c r="AL384" s="59">
        <f t="shared" si="72"/>
        <v>0</v>
      </c>
      <c r="AM384" s="59"/>
      <c r="AN384" s="59"/>
      <c r="AO384" s="3477"/>
      <c r="AP384" s="3477"/>
      <c r="AQ384" s="3477"/>
      <c r="AR384" s="3477"/>
      <c r="AS384" s="3477"/>
      <c r="AT384" s="3477"/>
      <c r="AU384" s="3477"/>
      <c r="AV384" s="3477"/>
      <c r="AW384" s="59"/>
      <c r="AX384" s="59"/>
      <c r="AY384" s="59"/>
      <c r="AZ384" s="59"/>
      <c r="BA384" s="59"/>
      <c r="BB384" s="59"/>
      <c r="BC384" s="59"/>
      <c r="BD384" s="59"/>
      <c r="BE384" s="59"/>
      <c r="BF384" s="59"/>
      <c r="BG384" s="59"/>
      <c r="BH384" s="59"/>
      <c r="BI384" s="59"/>
      <c r="BJ384" s="59"/>
      <c r="BK384" s="59"/>
      <c r="BL384" s="59"/>
      <c r="BM384" s="59"/>
      <c r="BN384" s="59"/>
      <c r="BO384" s="59"/>
      <c r="BP384" s="59"/>
      <c r="BQ384" s="59"/>
      <c r="BR384" s="59"/>
      <c r="BS384" s="59"/>
      <c r="BT384" s="59"/>
      <c r="BU384" s="59"/>
      <c r="BV384" s="59"/>
      <c r="BW384" s="59"/>
      <c r="BX384" s="59"/>
      <c r="BY384" s="59"/>
      <c r="BZ384" s="59"/>
      <c r="CA384" s="59"/>
      <c r="CB384" s="59"/>
      <c r="CC384" s="59"/>
      <c r="CD384" s="59"/>
      <c r="CE384" s="59"/>
      <c r="CF384" s="59"/>
      <c r="CG384" s="59"/>
      <c r="CH384" s="59"/>
      <c r="CI384" s="59"/>
      <c r="CJ384" s="59"/>
      <c r="CK384" s="59"/>
      <c r="CL384" s="59"/>
      <c r="CM384" s="59"/>
      <c r="CN384" s="59"/>
      <c r="CO384" s="59"/>
      <c r="CP384" s="59"/>
      <c r="CQ384" s="59"/>
      <c r="CR384" s="59"/>
      <c r="CS384" s="59"/>
      <c r="CT384" s="59"/>
      <c r="CU384" s="59"/>
      <c r="CV384" s="59"/>
      <c r="CW384" s="59"/>
      <c r="CX384" s="59"/>
      <c r="CY384" s="59"/>
      <c r="CZ384" s="59"/>
      <c r="DA384" s="59"/>
      <c r="DB384" s="59"/>
      <c r="DC384" s="59"/>
      <c r="DD384" s="59"/>
      <c r="DE384" s="59"/>
      <c r="DF384" s="59"/>
      <c r="DG384" s="59"/>
      <c r="DH384" s="59"/>
      <c r="DI384" s="59"/>
      <c r="DJ384" s="59"/>
      <c r="DK384" s="59"/>
      <c r="DL384" s="59"/>
      <c r="DM384" s="59"/>
      <c r="DN384" s="59"/>
      <c r="DO384" s="59"/>
      <c r="DP384" s="59"/>
      <c r="DQ384" s="59"/>
      <c r="DR384" s="59"/>
      <c r="DS384" s="59"/>
      <c r="DT384" s="59"/>
      <c r="DU384" s="59"/>
      <c r="DV384" s="59"/>
      <c r="DW384" s="59"/>
      <c r="DX384" s="59"/>
      <c r="DY384" s="59"/>
      <c r="DZ384" s="59"/>
      <c r="EA384" s="59"/>
      <c r="EB384" s="59"/>
      <c r="EC384" s="59"/>
      <c r="ED384" s="59"/>
      <c r="EE384" s="59"/>
      <c r="EF384" s="59"/>
      <c r="EG384" s="59"/>
      <c r="EH384" s="59"/>
      <c r="EI384" s="59"/>
      <c r="EJ384" s="59"/>
      <c r="EK384" s="59"/>
      <c r="EL384" s="59"/>
      <c r="EM384" s="59"/>
      <c r="EN384" s="59"/>
      <c r="EO384" s="59"/>
      <c r="EP384" s="59"/>
      <c r="EQ384" s="59"/>
      <c r="ER384" s="59"/>
      <c r="ES384" s="59"/>
      <c r="ET384" s="59"/>
      <c r="EU384" s="59"/>
      <c r="EV384" s="59"/>
      <c r="EW384" s="59"/>
      <c r="EX384" s="59"/>
      <c r="EY384" s="59"/>
      <c r="EZ384" s="59"/>
      <c r="FA384" s="59"/>
      <c r="FB384" s="59"/>
      <c r="FC384" s="59"/>
      <c r="FD384" s="59"/>
      <c r="FE384" s="59"/>
      <c r="FF384" s="59"/>
      <c r="FG384" s="59"/>
      <c r="FH384" s="59"/>
      <c r="FI384" s="59"/>
      <c r="FJ384" s="59"/>
      <c r="FK384" s="59"/>
      <c r="FL384" s="59"/>
      <c r="FM384" s="59"/>
      <c r="FN384" s="59"/>
      <c r="FO384" s="59"/>
      <c r="FP384" s="59"/>
      <c r="FQ384" s="59"/>
      <c r="FR384" s="59"/>
      <c r="FS384" s="59"/>
      <c r="FT384" s="59"/>
      <c r="FU384" s="59"/>
      <c r="FV384" s="59"/>
      <c r="FW384" s="59"/>
      <c r="FX384" s="59"/>
      <c r="FY384" s="59"/>
      <c r="FZ384" s="59"/>
      <c r="GA384" s="59"/>
      <c r="GB384" s="59"/>
      <c r="GC384" s="59"/>
      <c r="GD384" s="59"/>
      <c r="GE384" s="59"/>
      <c r="GF384" s="59"/>
      <c r="GG384" s="59"/>
      <c r="GH384" s="59"/>
      <c r="GI384" s="59"/>
      <c r="GJ384" s="59"/>
      <c r="GK384" s="59"/>
    </row>
    <row r="385" spans="1:193" ht="30" x14ac:dyDescent="0.25">
      <c r="B385" s="18">
        <v>1</v>
      </c>
      <c r="C385" s="583" t="s">
        <v>557</v>
      </c>
      <c r="D385" s="27">
        <f>'2 уровень'!H1158</f>
        <v>0</v>
      </c>
      <c r="E385" s="27">
        <f>'2 уровень'!I1158</f>
        <v>0</v>
      </c>
      <c r="F385" s="27">
        <f>'2 уровень'!J1158</f>
        <v>0</v>
      </c>
      <c r="G385" s="64" t="e">
        <f>'2 уровень'!K1158</f>
        <v>#DIV/0!</v>
      </c>
      <c r="H385" s="78">
        <f>'2 уровень'!L1158</f>
        <v>0</v>
      </c>
      <c r="I385" s="78">
        <f>'2 уровень'!M1158</f>
        <v>0</v>
      </c>
      <c r="J385" s="73">
        <f>'2 уровень'!N1158</f>
        <v>0</v>
      </c>
      <c r="K385" s="73">
        <f>'2 уровень'!O1158</f>
        <v>0</v>
      </c>
      <c r="L385" s="73">
        <f>'2 уровень'!P1158</f>
        <v>0</v>
      </c>
      <c r="M385" s="73">
        <f>'2 уровень'!Q1158</f>
        <v>0</v>
      </c>
      <c r="N385" s="73">
        <f>'2 уровень'!R1158</f>
        <v>0</v>
      </c>
      <c r="O385" s="73">
        <f>'2 уровень'!S1158</f>
        <v>0</v>
      </c>
      <c r="P385" s="72">
        <f>'2 уровень'!T1158</f>
        <v>0</v>
      </c>
      <c r="Q385" s="72">
        <f>'2 уровень'!U1158</f>
        <v>0</v>
      </c>
      <c r="R385" s="72">
        <f>'2 уровень'!V1158</f>
        <v>0</v>
      </c>
      <c r="S385" s="72">
        <f>'2 уровень'!W1158</f>
        <v>0</v>
      </c>
      <c r="T385" s="72">
        <f>'2 уровень'!X1158</f>
        <v>0</v>
      </c>
      <c r="U385" s="72">
        <f>'2 уровень'!Y1158</f>
        <v>0</v>
      </c>
      <c r="V385" s="774">
        <f>'2 уровень'!Z1158</f>
        <v>0</v>
      </c>
      <c r="W385" s="72">
        <f>'2 уровень'!AA1158</f>
        <v>0</v>
      </c>
      <c r="X385" s="72">
        <f>'2 уровень'!AB1158</f>
        <v>0</v>
      </c>
      <c r="Y385" s="72">
        <f>'2 уровень'!AC1158</f>
        <v>0</v>
      </c>
      <c r="Z385" s="72">
        <f>'2 уровень'!AD1158</f>
        <v>0</v>
      </c>
      <c r="AA385" s="373">
        <f>'2 уровень'!AE1158</f>
        <v>0</v>
      </c>
      <c r="AB385" s="72" t="e">
        <f t="shared" si="70"/>
        <v>#DIV/0!</v>
      </c>
      <c r="AC385" s="72" t="e">
        <f t="shared" si="71"/>
        <v>#DIV/0!</v>
      </c>
      <c r="AD385" s="966">
        <f>'2 уровень'!AF1161</f>
        <v>0</v>
      </c>
      <c r="AE385" s="973">
        <f>'2 уровень'!AG1161</f>
        <v>0</v>
      </c>
      <c r="AF385" s="183">
        <f t="shared" si="65"/>
        <v>0</v>
      </c>
      <c r="AG385" s="183">
        <f t="shared" si="63"/>
        <v>0</v>
      </c>
      <c r="AH385" s="882"/>
      <c r="AI385" s="59" t="e">
        <f t="shared" si="69"/>
        <v>#DIV/0!</v>
      </c>
      <c r="AJ385" s="59"/>
      <c r="AK385" s="263"/>
      <c r="AL385" s="59">
        <f t="shared" si="72"/>
        <v>0</v>
      </c>
      <c r="AM385" s="59"/>
      <c r="AN385" s="59"/>
      <c r="AO385" s="3477"/>
      <c r="AP385" s="3477"/>
      <c r="AQ385" s="3477"/>
      <c r="AR385" s="3477"/>
      <c r="AS385" s="3477"/>
      <c r="AT385" s="3477"/>
      <c r="AU385" s="3477"/>
      <c r="AV385" s="3477"/>
      <c r="AW385" s="59"/>
      <c r="AX385" s="59"/>
      <c r="AY385" s="59"/>
      <c r="AZ385" s="59"/>
      <c r="BA385" s="59"/>
      <c r="BB385" s="59"/>
      <c r="BC385" s="59"/>
      <c r="BD385" s="59"/>
      <c r="BE385" s="59"/>
      <c r="BF385" s="59"/>
      <c r="BG385" s="59"/>
      <c r="BH385" s="59"/>
      <c r="BI385" s="59"/>
      <c r="BJ385" s="59"/>
      <c r="BK385" s="59"/>
      <c r="BL385" s="59"/>
      <c r="BM385" s="59"/>
      <c r="BN385" s="59"/>
      <c r="BO385" s="59"/>
      <c r="BP385" s="59"/>
      <c r="BQ385" s="59"/>
      <c r="BR385" s="59"/>
      <c r="BS385" s="59"/>
      <c r="BT385" s="59"/>
      <c r="BU385" s="59"/>
      <c r="BV385" s="59"/>
      <c r="BW385" s="59"/>
      <c r="BX385" s="59"/>
      <c r="BY385" s="59"/>
      <c r="BZ385" s="59"/>
      <c r="CA385" s="59"/>
      <c r="CB385" s="59"/>
      <c r="CC385" s="59"/>
      <c r="CD385" s="59"/>
      <c r="CE385" s="59"/>
      <c r="CF385" s="59"/>
      <c r="CG385" s="59"/>
      <c r="CH385" s="59"/>
      <c r="CI385" s="59"/>
      <c r="CJ385" s="59"/>
      <c r="CK385" s="59"/>
      <c r="CL385" s="59"/>
      <c r="CM385" s="59"/>
      <c r="CN385" s="59"/>
      <c r="CO385" s="59"/>
      <c r="CP385" s="59"/>
      <c r="CQ385" s="59"/>
      <c r="CR385" s="59"/>
      <c r="CS385" s="59"/>
      <c r="CT385" s="59"/>
      <c r="CU385" s="59"/>
      <c r="CV385" s="59"/>
      <c r="CW385" s="59"/>
      <c r="CX385" s="59"/>
      <c r="CY385" s="59"/>
      <c r="CZ385" s="59"/>
      <c r="DA385" s="59"/>
      <c r="DB385" s="59"/>
      <c r="DC385" s="59"/>
      <c r="DD385" s="59"/>
      <c r="DE385" s="59"/>
      <c r="DF385" s="59"/>
      <c r="DG385" s="59"/>
      <c r="DH385" s="59"/>
      <c r="DI385" s="59"/>
      <c r="DJ385" s="59"/>
      <c r="DK385" s="59"/>
      <c r="DL385" s="59"/>
      <c r="DM385" s="59"/>
      <c r="DN385" s="59"/>
      <c r="DO385" s="59"/>
      <c r="DP385" s="59"/>
      <c r="DQ385" s="59"/>
      <c r="DR385" s="59"/>
      <c r="DS385" s="59"/>
      <c r="DT385" s="59"/>
      <c r="DU385" s="59"/>
      <c r="DV385" s="59"/>
      <c r="DW385" s="59"/>
      <c r="DX385" s="59"/>
      <c r="DY385" s="59"/>
      <c r="DZ385" s="59"/>
      <c r="EA385" s="59"/>
      <c r="EB385" s="59"/>
      <c r="EC385" s="59"/>
      <c r="ED385" s="59"/>
      <c r="EE385" s="59"/>
      <c r="EF385" s="59"/>
      <c r="EG385" s="59"/>
      <c r="EH385" s="59"/>
      <c r="EI385" s="59"/>
      <c r="EJ385" s="59"/>
      <c r="EK385" s="59"/>
      <c r="EL385" s="59"/>
      <c r="EM385" s="59"/>
      <c r="EN385" s="59"/>
      <c r="EO385" s="59"/>
      <c r="EP385" s="59"/>
      <c r="EQ385" s="59"/>
      <c r="ER385" s="59"/>
      <c r="ES385" s="59"/>
      <c r="ET385" s="59"/>
      <c r="EU385" s="59"/>
      <c r="EV385" s="59"/>
      <c r="EW385" s="59"/>
      <c r="EX385" s="59"/>
      <c r="EY385" s="59"/>
      <c r="EZ385" s="59"/>
      <c r="FA385" s="59"/>
      <c r="FB385" s="59"/>
      <c r="FC385" s="59"/>
      <c r="FD385" s="59"/>
      <c r="FE385" s="59"/>
      <c r="FF385" s="59"/>
      <c r="FG385" s="59"/>
      <c r="FH385" s="59"/>
      <c r="FI385" s="59"/>
      <c r="FJ385" s="59"/>
      <c r="FK385" s="59"/>
      <c r="FL385" s="59"/>
      <c r="FM385" s="59"/>
      <c r="FN385" s="59"/>
      <c r="FO385" s="59"/>
      <c r="FP385" s="59"/>
      <c r="FQ385" s="59"/>
      <c r="FR385" s="59"/>
      <c r="FS385" s="59"/>
      <c r="FT385" s="59"/>
      <c r="FU385" s="59"/>
      <c r="FV385" s="59"/>
      <c r="FW385" s="59"/>
      <c r="FX385" s="59"/>
      <c r="FY385" s="59"/>
      <c r="FZ385" s="59"/>
      <c r="GA385" s="59"/>
      <c r="GB385" s="59"/>
      <c r="GC385" s="59"/>
      <c r="GD385" s="59"/>
      <c r="GE385" s="59"/>
      <c r="GF385" s="59"/>
      <c r="GG385" s="59"/>
      <c r="GH385" s="59"/>
      <c r="GI385" s="59"/>
      <c r="GJ385" s="59"/>
      <c r="GK385" s="59"/>
    </row>
    <row r="386" spans="1:193" ht="45" x14ac:dyDescent="0.25">
      <c r="A386" s="18">
        <v>1</v>
      </c>
      <c r="B386" s="18">
        <v>1</v>
      </c>
      <c r="C386" s="583" t="s">
        <v>365</v>
      </c>
      <c r="D386" s="27">
        <f>'2 уровень'!H1159</f>
        <v>0</v>
      </c>
      <c r="E386" s="27">
        <f>'2 уровень'!I1159</f>
        <v>0</v>
      </c>
      <c r="F386" s="27">
        <f>'2 уровень'!J1159</f>
        <v>0</v>
      </c>
      <c r="G386" s="64" t="e">
        <f>'2 уровень'!K1159</f>
        <v>#DIV/0!</v>
      </c>
      <c r="H386" s="78">
        <f>'2 уровень'!L1159</f>
        <v>0</v>
      </c>
      <c r="I386" s="78">
        <f>'2 уровень'!M1159</f>
        <v>0</v>
      </c>
      <c r="J386" s="73">
        <f>'2 уровень'!N1159</f>
        <v>0</v>
      </c>
      <c r="K386" s="73">
        <f>'2 уровень'!O1159</f>
        <v>0</v>
      </c>
      <c r="L386" s="73">
        <f>'2 уровень'!P1159</f>
        <v>0</v>
      </c>
      <c r="M386" s="73">
        <f>'2 уровень'!Q1159</f>
        <v>0</v>
      </c>
      <c r="N386" s="73">
        <f>'2 уровень'!R1159</f>
        <v>0</v>
      </c>
      <c r="O386" s="73">
        <f>'2 уровень'!S1159</f>
        <v>0</v>
      </c>
      <c r="P386" s="72">
        <f>'2 уровень'!T1159</f>
        <v>0</v>
      </c>
      <c r="Q386" s="72">
        <f>'2 уровень'!U1159</f>
        <v>0</v>
      </c>
      <c r="R386" s="72">
        <f>'2 уровень'!V1159</f>
        <v>0</v>
      </c>
      <c r="S386" s="72">
        <f>'2 уровень'!W1159</f>
        <v>0</v>
      </c>
      <c r="T386" s="72">
        <f>'2 уровень'!X1159</f>
        <v>0</v>
      </c>
      <c r="U386" s="72">
        <f>'2 уровень'!Y1159</f>
        <v>0</v>
      </c>
      <c r="V386" s="774">
        <f>'2 уровень'!Z1159</f>
        <v>0</v>
      </c>
      <c r="W386" s="72">
        <f>'2 уровень'!AA1159</f>
        <v>0</v>
      </c>
      <c r="X386" s="72">
        <f>'2 уровень'!AB1159</f>
        <v>0</v>
      </c>
      <c r="Y386" s="72">
        <f>'2 уровень'!AC1159</f>
        <v>0</v>
      </c>
      <c r="Z386" s="72">
        <f>'2 уровень'!AD1159</f>
        <v>0</v>
      </c>
      <c r="AA386" s="373">
        <f>'2 уровень'!AE1159</f>
        <v>0</v>
      </c>
      <c r="AB386" s="72" t="e">
        <f t="shared" si="70"/>
        <v>#DIV/0!</v>
      </c>
      <c r="AC386" s="72" t="e">
        <f t="shared" si="71"/>
        <v>#DIV/0!</v>
      </c>
      <c r="AD386" s="966">
        <f>'2 уровень'!AF1162</f>
        <v>0</v>
      </c>
      <c r="AE386" s="973">
        <f>'2 уровень'!AG1162</f>
        <v>0</v>
      </c>
      <c r="AF386" s="183">
        <f t="shared" si="65"/>
        <v>0</v>
      </c>
      <c r="AG386" s="183">
        <f t="shared" si="63"/>
        <v>0</v>
      </c>
      <c r="AH386" s="882">
        <f t="shared" ref="AH386:AH395" si="73">IF(P386&gt;0,P386*1000/D386,0)</f>
        <v>0</v>
      </c>
      <c r="AI386" s="59" t="e">
        <f t="shared" si="69"/>
        <v>#DIV/0!</v>
      </c>
      <c r="AJ386" s="59"/>
      <c r="AK386" s="263"/>
      <c r="AL386" s="59">
        <f t="shared" si="72"/>
        <v>0</v>
      </c>
      <c r="AM386" s="59"/>
      <c r="AN386" s="59"/>
      <c r="AO386" s="3477"/>
      <c r="AP386" s="3477"/>
      <c r="AQ386" s="3477"/>
      <c r="AR386" s="3477"/>
      <c r="AS386" s="3477"/>
      <c r="AT386" s="3477"/>
      <c r="AU386" s="3477"/>
      <c r="AV386" s="3477"/>
      <c r="AW386" s="59"/>
      <c r="AX386" s="59"/>
      <c r="AY386" s="59"/>
      <c r="AZ386" s="59"/>
      <c r="BA386" s="59"/>
      <c r="BB386" s="59"/>
      <c r="BC386" s="59"/>
      <c r="BD386" s="59"/>
      <c r="BE386" s="59"/>
      <c r="BF386" s="59"/>
      <c r="BG386" s="59"/>
      <c r="BH386" s="59"/>
      <c r="BI386" s="59"/>
      <c r="BJ386" s="59"/>
      <c r="BK386" s="59"/>
      <c r="BL386" s="59"/>
      <c r="BM386" s="59"/>
      <c r="BN386" s="59"/>
      <c r="BO386" s="59"/>
      <c r="BP386" s="59"/>
      <c r="BQ386" s="59"/>
      <c r="BR386" s="59"/>
      <c r="BS386" s="59"/>
      <c r="BT386" s="59"/>
      <c r="BU386" s="59"/>
      <c r="BV386" s="59"/>
      <c r="BW386" s="59"/>
      <c r="BX386" s="59"/>
      <c r="BY386" s="59"/>
      <c r="BZ386" s="59"/>
      <c r="CA386" s="59"/>
      <c r="CB386" s="59"/>
      <c r="CC386" s="59"/>
      <c r="CD386" s="59"/>
      <c r="CE386" s="59"/>
      <c r="CF386" s="59"/>
      <c r="CG386" s="59"/>
      <c r="CH386" s="59"/>
      <c r="CI386" s="59"/>
      <c r="CJ386" s="59"/>
      <c r="CK386" s="59"/>
      <c r="CL386" s="59"/>
      <c r="CM386" s="59"/>
      <c r="CN386" s="59"/>
      <c r="CO386" s="59"/>
      <c r="CP386" s="59"/>
      <c r="CQ386" s="59"/>
      <c r="CR386" s="59"/>
      <c r="CS386" s="59"/>
      <c r="CT386" s="59"/>
      <c r="CU386" s="59"/>
      <c r="CV386" s="59"/>
      <c r="CW386" s="59"/>
      <c r="CX386" s="59"/>
      <c r="CY386" s="59"/>
      <c r="CZ386" s="59"/>
      <c r="DA386" s="59"/>
      <c r="DB386" s="59"/>
      <c r="DC386" s="59"/>
      <c r="DD386" s="59"/>
      <c r="DE386" s="59"/>
      <c r="DF386" s="59"/>
      <c r="DG386" s="59"/>
      <c r="DH386" s="59"/>
      <c r="DI386" s="59"/>
      <c r="DJ386" s="59"/>
      <c r="DK386" s="59"/>
      <c r="DL386" s="59"/>
      <c r="DM386" s="59"/>
      <c r="DN386" s="59"/>
      <c r="DO386" s="59"/>
      <c r="DP386" s="59"/>
      <c r="DQ386" s="59"/>
      <c r="DR386" s="59"/>
      <c r="DS386" s="59"/>
      <c r="DT386" s="59"/>
      <c r="DU386" s="59"/>
      <c r="DV386" s="59"/>
      <c r="DW386" s="59"/>
      <c r="DX386" s="59"/>
      <c r="DY386" s="59"/>
      <c r="DZ386" s="59"/>
      <c r="EA386" s="59"/>
      <c r="EB386" s="59"/>
      <c r="EC386" s="59"/>
      <c r="ED386" s="59"/>
      <c r="EE386" s="59"/>
      <c r="EF386" s="59"/>
      <c r="EG386" s="59"/>
      <c r="EH386" s="59"/>
      <c r="EI386" s="59"/>
      <c r="EJ386" s="59"/>
      <c r="EK386" s="59"/>
      <c r="EL386" s="59"/>
      <c r="EM386" s="59"/>
      <c r="EN386" s="59"/>
      <c r="EO386" s="59"/>
      <c r="EP386" s="59"/>
      <c r="EQ386" s="59"/>
      <c r="ER386" s="59"/>
      <c r="ES386" s="59"/>
      <c r="ET386" s="59"/>
      <c r="EU386" s="59"/>
      <c r="EV386" s="59"/>
      <c r="EW386" s="59"/>
      <c r="EX386" s="59"/>
      <c r="EY386" s="59"/>
      <c r="EZ386" s="59"/>
      <c r="FA386" s="59"/>
      <c r="FB386" s="59"/>
      <c r="FC386" s="59"/>
      <c r="FD386" s="59"/>
      <c r="FE386" s="59"/>
      <c r="FF386" s="59"/>
      <c r="FG386" s="59"/>
      <c r="FH386" s="59"/>
      <c r="FI386" s="59"/>
      <c r="FJ386" s="59"/>
      <c r="FK386" s="59"/>
      <c r="FL386" s="59"/>
      <c r="FM386" s="59"/>
      <c r="FN386" s="59"/>
      <c r="FO386" s="59"/>
      <c r="FP386" s="59"/>
      <c r="FQ386" s="59"/>
      <c r="FR386" s="59"/>
      <c r="FS386" s="59"/>
      <c r="FT386" s="59"/>
      <c r="FU386" s="59"/>
      <c r="FV386" s="59"/>
      <c r="FW386" s="59"/>
      <c r="FX386" s="59"/>
      <c r="FY386" s="59"/>
      <c r="FZ386" s="59"/>
      <c r="GA386" s="59"/>
      <c r="GB386" s="59"/>
      <c r="GC386" s="59"/>
      <c r="GD386" s="59"/>
      <c r="GE386" s="59"/>
      <c r="GF386" s="59"/>
      <c r="GG386" s="59"/>
      <c r="GH386" s="59"/>
      <c r="GI386" s="59"/>
      <c r="GJ386" s="59"/>
      <c r="GK386" s="59"/>
    </row>
    <row r="387" spans="1:193" ht="30" x14ac:dyDescent="0.25">
      <c r="A387" s="18">
        <v>1</v>
      </c>
      <c r="B387" s="18">
        <v>1</v>
      </c>
      <c r="C387" s="583" t="s">
        <v>558</v>
      </c>
      <c r="D387" s="20">
        <f>'2 уровень'!H1160</f>
        <v>0</v>
      </c>
      <c r="E387" s="20">
        <f>'2 уровень'!I1160</f>
        <v>0</v>
      </c>
      <c r="F387" s="20">
        <f>'2 уровень'!J1160</f>
        <v>0</v>
      </c>
      <c r="G387" s="62" t="e">
        <f>'2 уровень'!K1160</f>
        <v>#DIV/0!</v>
      </c>
      <c r="H387" s="72">
        <f>'2 уровень'!L1160</f>
        <v>0</v>
      </c>
      <c r="I387" s="78">
        <f>'2 уровень'!M1160</f>
        <v>0</v>
      </c>
      <c r="J387" s="73">
        <f>'2 уровень'!N1160</f>
        <v>0</v>
      </c>
      <c r="K387" s="73">
        <f>'2 уровень'!O1160</f>
        <v>0</v>
      </c>
      <c r="L387" s="73">
        <f>'2 уровень'!P1160</f>
        <v>0</v>
      </c>
      <c r="M387" s="73">
        <f>'2 уровень'!Q1160</f>
        <v>0</v>
      </c>
      <c r="N387" s="73">
        <f>'2 уровень'!R1160</f>
        <v>0</v>
      </c>
      <c r="O387" s="73">
        <f>'2 уровень'!S1160</f>
        <v>0</v>
      </c>
      <c r="P387" s="72">
        <f>'2 уровень'!T1160</f>
        <v>0</v>
      </c>
      <c r="Q387" s="72">
        <f>'2 уровень'!U1160</f>
        <v>0</v>
      </c>
      <c r="R387" s="72">
        <f>'2 уровень'!V1160</f>
        <v>0</v>
      </c>
      <c r="S387" s="72">
        <f>'2 уровень'!W1160</f>
        <v>0</v>
      </c>
      <c r="T387" s="72">
        <f>'2 уровень'!X1160</f>
        <v>0</v>
      </c>
      <c r="U387" s="72">
        <f>'2 уровень'!Y1160</f>
        <v>0</v>
      </c>
      <c r="V387" s="774">
        <f>'2 уровень'!Z1160</f>
        <v>0</v>
      </c>
      <c r="W387" s="72">
        <f>'2 уровень'!AA1160</f>
        <v>0</v>
      </c>
      <c r="X387" s="72">
        <f>'2 уровень'!AB1160</f>
        <v>0</v>
      </c>
      <c r="Y387" s="72">
        <f>'2 уровень'!AC1160</f>
        <v>0</v>
      </c>
      <c r="Z387" s="72">
        <f>'2 уровень'!AD1160</f>
        <v>0</v>
      </c>
      <c r="AA387" s="373">
        <f>'2 уровень'!AE1160</f>
        <v>0</v>
      </c>
      <c r="AB387" s="72" t="e">
        <f t="shared" si="70"/>
        <v>#DIV/0!</v>
      </c>
      <c r="AC387" s="72" t="e">
        <f t="shared" si="71"/>
        <v>#DIV/0!</v>
      </c>
      <c r="AD387" s="966">
        <f>'2 уровень'!AF1163</f>
        <v>0</v>
      </c>
      <c r="AE387" s="973">
        <f>'2 уровень'!AG1163</f>
        <v>0</v>
      </c>
      <c r="AF387" s="183">
        <f t="shared" si="65"/>
        <v>0</v>
      </c>
      <c r="AG387" s="183">
        <f t="shared" si="63"/>
        <v>0</v>
      </c>
      <c r="AH387" s="882">
        <f t="shared" si="73"/>
        <v>0</v>
      </c>
      <c r="AI387" s="59" t="e">
        <f t="shared" si="69"/>
        <v>#DIV/0!</v>
      </c>
      <c r="AJ387" s="59"/>
      <c r="AK387" s="263"/>
      <c r="AL387" s="59">
        <f t="shared" si="72"/>
        <v>0</v>
      </c>
      <c r="AM387" s="59"/>
      <c r="AN387" s="59"/>
      <c r="AO387" s="3477"/>
      <c r="AP387" s="3477"/>
      <c r="AQ387" s="3477"/>
      <c r="AR387" s="3477"/>
      <c r="AS387" s="3477"/>
      <c r="AT387" s="3477"/>
      <c r="AU387" s="3477"/>
      <c r="AV387" s="3477"/>
      <c r="AW387" s="59"/>
      <c r="AX387" s="59"/>
      <c r="AY387" s="59"/>
      <c r="AZ387" s="59"/>
      <c r="BA387" s="59"/>
      <c r="BB387" s="59"/>
      <c r="BC387" s="59"/>
      <c r="BD387" s="59"/>
      <c r="BE387" s="59"/>
      <c r="BF387" s="59"/>
      <c r="BG387" s="59"/>
      <c r="BH387" s="59"/>
      <c r="BI387" s="59"/>
      <c r="BJ387" s="59"/>
      <c r="BK387" s="59"/>
      <c r="BL387" s="59"/>
      <c r="BM387" s="59"/>
      <c r="BN387" s="59"/>
      <c r="BO387" s="59"/>
      <c r="BP387" s="59"/>
      <c r="BQ387" s="59"/>
      <c r="BR387" s="59"/>
      <c r="BS387" s="59"/>
      <c r="BT387" s="59"/>
      <c r="BU387" s="59"/>
      <c r="BV387" s="59"/>
      <c r="BW387" s="59"/>
      <c r="BX387" s="59"/>
      <c r="BY387" s="59"/>
      <c r="BZ387" s="59"/>
      <c r="CA387" s="59"/>
      <c r="CB387" s="59"/>
      <c r="CC387" s="59"/>
      <c r="CD387" s="59"/>
      <c r="CE387" s="59"/>
      <c r="CF387" s="59"/>
      <c r="CG387" s="59"/>
      <c r="CH387" s="59"/>
      <c r="CI387" s="59"/>
      <c r="CJ387" s="59"/>
      <c r="CK387" s="59"/>
      <c r="CL387" s="59"/>
      <c r="CM387" s="59"/>
      <c r="CN387" s="59"/>
      <c r="CO387" s="59"/>
      <c r="CP387" s="59"/>
      <c r="CQ387" s="59"/>
      <c r="CR387" s="59"/>
      <c r="CS387" s="59"/>
      <c r="CT387" s="59"/>
      <c r="CU387" s="59"/>
      <c r="CV387" s="59"/>
      <c r="CW387" s="59"/>
      <c r="CX387" s="59"/>
      <c r="CY387" s="59"/>
      <c r="CZ387" s="59"/>
      <c r="DA387" s="59"/>
      <c r="DB387" s="59"/>
      <c r="DC387" s="59"/>
      <c r="DD387" s="59"/>
      <c r="DE387" s="59"/>
      <c r="DF387" s="59"/>
      <c r="DG387" s="59"/>
      <c r="DH387" s="59"/>
      <c r="DI387" s="59"/>
      <c r="DJ387" s="59"/>
      <c r="DK387" s="59"/>
      <c r="DL387" s="59"/>
      <c r="DM387" s="59"/>
      <c r="DN387" s="59"/>
      <c r="DO387" s="59"/>
      <c r="DP387" s="59"/>
      <c r="DQ387" s="59"/>
      <c r="DR387" s="59"/>
      <c r="DS387" s="59"/>
      <c r="DT387" s="59"/>
      <c r="DU387" s="59"/>
      <c r="DV387" s="59"/>
      <c r="DW387" s="59"/>
      <c r="DX387" s="59"/>
      <c r="DY387" s="59"/>
      <c r="DZ387" s="59"/>
      <c r="EA387" s="59"/>
      <c r="EB387" s="59"/>
      <c r="EC387" s="59"/>
      <c r="ED387" s="59"/>
      <c r="EE387" s="59"/>
      <c r="EF387" s="59"/>
      <c r="EG387" s="59"/>
      <c r="EH387" s="59"/>
      <c r="EI387" s="59"/>
      <c r="EJ387" s="59"/>
      <c r="EK387" s="59"/>
      <c r="EL387" s="59"/>
      <c r="EM387" s="59"/>
      <c r="EN387" s="59"/>
      <c r="EO387" s="59"/>
      <c r="EP387" s="59"/>
      <c r="EQ387" s="59"/>
      <c r="ER387" s="59"/>
      <c r="ES387" s="59"/>
      <c r="ET387" s="59"/>
      <c r="EU387" s="59"/>
      <c r="EV387" s="59"/>
      <c r="EW387" s="59"/>
      <c r="EX387" s="59"/>
      <c r="EY387" s="59"/>
      <c r="EZ387" s="59"/>
      <c r="FA387" s="59"/>
      <c r="FB387" s="59"/>
      <c r="FC387" s="59"/>
      <c r="FD387" s="59"/>
      <c r="FE387" s="59"/>
      <c r="FF387" s="59"/>
      <c r="FG387" s="59"/>
      <c r="FH387" s="59"/>
      <c r="FI387" s="59"/>
      <c r="FJ387" s="59"/>
      <c r="FK387" s="59"/>
      <c r="FL387" s="59"/>
      <c r="FM387" s="59"/>
      <c r="FN387" s="59"/>
      <c r="FO387" s="59"/>
      <c r="FP387" s="59"/>
      <c r="FQ387" s="59"/>
      <c r="FR387" s="59"/>
      <c r="FS387" s="59"/>
      <c r="FT387" s="59"/>
      <c r="FU387" s="59"/>
      <c r="FV387" s="59"/>
      <c r="FW387" s="59"/>
      <c r="FX387" s="59"/>
      <c r="FY387" s="59"/>
      <c r="FZ387" s="59"/>
      <c r="GA387" s="59"/>
      <c r="GB387" s="59"/>
      <c r="GC387" s="59"/>
      <c r="GD387" s="59"/>
      <c r="GE387" s="59"/>
      <c r="GF387" s="59"/>
      <c r="GG387" s="59"/>
      <c r="GH387" s="59"/>
      <c r="GI387" s="59"/>
      <c r="GJ387" s="59"/>
      <c r="GK387" s="59"/>
    </row>
    <row r="388" spans="1:193" ht="60" x14ac:dyDescent="0.25">
      <c r="A388" s="18">
        <v>1</v>
      </c>
      <c r="B388" s="18">
        <v>1</v>
      </c>
      <c r="C388" s="583" t="s">
        <v>559</v>
      </c>
      <c r="D388" s="20">
        <f>'2 уровень'!H1161</f>
        <v>0</v>
      </c>
      <c r="E388" s="20">
        <f>'2 уровень'!I1161</f>
        <v>0</v>
      </c>
      <c r="F388" s="20">
        <f>'2 уровень'!J1161</f>
        <v>0</v>
      </c>
      <c r="G388" s="62" t="e">
        <f>'2 уровень'!K1161</f>
        <v>#DIV/0!</v>
      </c>
      <c r="H388" s="78">
        <f>'2 уровень'!L1161</f>
        <v>0</v>
      </c>
      <c r="I388" s="78">
        <f>'2 уровень'!M1161</f>
        <v>0</v>
      </c>
      <c r="J388" s="73">
        <f>'2 уровень'!N1161</f>
        <v>0</v>
      </c>
      <c r="K388" s="73">
        <f>'2 уровень'!O1161</f>
        <v>0</v>
      </c>
      <c r="L388" s="73">
        <f>'2 уровень'!P1161</f>
        <v>0</v>
      </c>
      <c r="M388" s="73">
        <f>'2 уровень'!Q1161</f>
        <v>0</v>
      </c>
      <c r="N388" s="73">
        <f>'2 уровень'!R1161</f>
        <v>0</v>
      </c>
      <c r="O388" s="73">
        <f>'2 уровень'!S1161</f>
        <v>0</v>
      </c>
      <c r="P388" s="72">
        <f>'2 уровень'!T1161</f>
        <v>0</v>
      </c>
      <c r="Q388" s="72">
        <f>'2 уровень'!U1161</f>
        <v>0</v>
      </c>
      <c r="R388" s="72">
        <f>'2 уровень'!V1161</f>
        <v>0</v>
      </c>
      <c r="S388" s="72">
        <f>'2 уровень'!W1161</f>
        <v>0</v>
      </c>
      <c r="T388" s="72">
        <f>'2 уровень'!X1161</f>
        <v>0</v>
      </c>
      <c r="U388" s="72">
        <f>'2 уровень'!Y1161</f>
        <v>0</v>
      </c>
      <c r="V388" s="774">
        <f>'2 уровень'!Z1161</f>
        <v>0</v>
      </c>
      <c r="W388" s="72">
        <f>'2 уровень'!AA1161</f>
        <v>0</v>
      </c>
      <c r="X388" s="72">
        <f>'2 уровень'!AB1161</f>
        <v>0</v>
      </c>
      <c r="Y388" s="72">
        <f>'2 уровень'!AC1161</f>
        <v>0</v>
      </c>
      <c r="Z388" s="72">
        <f>'2 уровень'!AD1161</f>
        <v>0</v>
      </c>
      <c r="AA388" s="373">
        <f>'2 уровень'!AE1161</f>
        <v>0</v>
      </c>
      <c r="AB388" s="72"/>
      <c r="AC388" s="72"/>
      <c r="AD388" s="962">
        <f>'2 уровень'!AF1164</f>
        <v>0</v>
      </c>
      <c r="AE388" s="973">
        <f>'2 уровень'!AG1164</f>
        <v>0</v>
      </c>
      <c r="AF388" s="183">
        <f t="shared" si="65"/>
        <v>0</v>
      </c>
      <c r="AG388" s="183">
        <f t="shared" si="63"/>
        <v>0</v>
      </c>
      <c r="AH388" s="882">
        <f t="shared" si="73"/>
        <v>0</v>
      </c>
      <c r="AI388" s="59" t="e">
        <f t="shared" si="69"/>
        <v>#DIV/0!</v>
      </c>
      <c r="AJ388" s="59"/>
      <c r="AK388" s="263"/>
      <c r="AL388" s="59">
        <f t="shared" si="72"/>
        <v>0</v>
      </c>
      <c r="AM388" s="59"/>
      <c r="AN388" s="59"/>
      <c r="AO388" s="3477"/>
      <c r="AP388" s="3477"/>
      <c r="AQ388" s="3477"/>
      <c r="AR388" s="3477"/>
      <c r="AS388" s="3477"/>
      <c r="AT388" s="3477"/>
      <c r="AU388" s="3477"/>
      <c r="AV388" s="3477"/>
      <c r="AW388" s="59"/>
      <c r="AX388" s="59"/>
      <c r="AY388" s="59"/>
      <c r="AZ388" s="59"/>
      <c r="BA388" s="59"/>
      <c r="BB388" s="59"/>
      <c r="BC388" s="59"/>
      <c r="BD388" s="59"/>
      <c r="BE388" s="59"/>
      <c r="BF388" s="59"/>
      <c r="BG388" s="59"/>
      <c r="BH388" s="59"/>
      <c r="BI388" s="59"/>
      <c r="BJ388" s="59"/>
      <c r="BK388" s="59"/>
      <c r="BL388" s="59"/>
      <c r="BM388" s="59"/>
      <c r="BN388" s="59"/>
      <c r="BO388" s="59"/>
      <c r="BP388" s="59"/>
      <c r="BQ388" s="59"/>
      <c r="BR388" s="59"/>
      <c r="BS388" s="59"/>
      <c r="BT388" s="59"/>
      <c r="BU388" s="59"/>
      <c r="BV388" s="59"/>
      <c r="BW388" s="59"/>
      <c r="BX388" s="59"/>
      <c r="BY388" s="59"/>
      <c r="BZ388" s="59"/>
      <c r="CA388" s="59"/>
      <c r="CB388" s="59"/>
      <c r="CC388" s="59"/>
      <c r="CD388" s="59"/>
      <c r="CE388" s="59"/>
      <c r="CF388" s="59"/>
      <c r="CG388" s="59"/>
      <c r="CH388" s="59"/>
      <c r="CI388" s="59"/>
      <c r="CJ388" s="59"/>
      <c r="CK388" s="59"/>
      <c r="CL388" s="59"/>
      <c r="CM388" s="59"/>
      <c r="CN388" s="59"/>
      <c r="CO388" s="59"/>
      <c r="CP388" s="59"/>
      <c r="CQ388" s="59"/>
      <c r="CR388" s="59"/>
      <c r="CS388" s="59"/>
      <c r="CT388" s="59"/>
      <c r="CU388" s="59"/>
      <c r="CV388" s="59"/>
      <c r="CW388" s="59"/>
      <c r="CX388" s="59"/>
      <c r="CY388" s="59"/>
      <c r="CZ388" s="59"/>
      <c r="DA388" s="59"/>
      <c r="DB388" s="59"/>
      <c r="DC388" s="59"/>
      <c r="DD388" s="59"/>
      <c r="DE388" s="59"/>
      <c r="DF388" s="59"/>
      <c r="DG388" s="59"/>
      <c r="DH388" s="59"/>
      <c r="DI388" s="59"/>
      <c r="DJ388" s="59"/>
      <c r="DK388" s="59"/>
      <c r="DL388" s="59"/>
      <c r="DM388" s="59"/>
      <c r="DN388" s="59"/>
      <c r="DO388" s="59"/>
      <c r="DP388" s="59"/>
      <c r="DQ388" s="59"/>
      <c r="DR388" s="59"/>
      <c r="DS388" s="59"/>
      <c r="DT388" s="59"/>
      <c r="DU388" s="59"/>
      <c r="DV388" s="59"/>
      <c r="DW388" s="59"/>
      <c r="DX388" s="59"/>
      <c r="DY388" s="59"/>
      <c r="DZ388" s="59"/>
      <c r="EA388" s="59"/>
      <c r="EB388" s="59"/>
      <c r="EC388" s="59"/>
      <c r="ED388" s="59"/>
      <c r="EE388" s="59"/>
      <c r="EF388" s="59"/>
      <c r="EG388" s="59"/>
      <c r="EH388" s="59"/>
      <c r="EI388" s="59"/>
      <c r="EJ388" s="59"/>
      <c r="EK388" s="59"/>
      <c r="EL388" s="59"/>
      <c r="EM388" s="59"/>
      <c r="EN388" s="59"/>
      <c r="EO388" s="59"/>
      <c r="EP388" s="59"/>
      <c r="EQ388" s="59"/>
      <c r="ER388" s="59"/>
      <c r="ES388" s="59"/>
      <c r="ET388" s="59"/>
      <c r="EU388" s="59"/>
      <c r="EV388" s="59"/>
      <c r="EW388" s="59"/>
      <c r="EX388" s="59"/>
      <c r="EY388" s="59"/>
      <c r="EZ388" s="59"/>
      <c r="FA388" s="59"/>
      <c r="FB388" s="59"/>
      <c r="FC388" s="59"/>
      <c r="FD388" s="59"/>
      <c r="FE388" s="59"/>
      <c r="FF388" s="59"/>
      <c r="FG388" s="59"/>
      <c r="FH388" s="59"/>
      <c r="FI388" s="59"/>
      <c r="FJ388" s="59"/>
      <c r="FK388" s="59"/>
      <c r="FL388" s="59"/>
      <c r="FM388" s="59"/>
      <c r="FN388" s="59"/>
      <c r="FO388" s="59"/>
      <c r="FP388" s="59"/>
      <c r="FQ388" s="59"/>
      <c r="FR388" s="59"/>
      <c r="FS388" s="59"/>
      <c r="FT388" s="59"/>
      <c r="FU388" s="59"/>
      <c r="FV388" s="59"/>
      <c r="FW388" s="59"/>
      <c r="FX388" s="59"/>
      <c r="FY388" s="59"/>
      <c r="FZ388" s="59"/>
      <c r="GA388" s="59"/>
      <c r="GB388" s="59"/>
      <c r="GC388" s="59"/>
      <c r="GD388" s="59"/>
      <c r="GE388" s="59"/>
      <c r="GF388" s="59"/>
      <c r="GG388" s="59"/>
      <c r="GH388" s="59"/>
      <c r="GI388" s="59"/>
      <c r="GJ388" s="59"/>
      <c r="GK388" s="59"/>
    </row>
    <row r="389" spans="1:193" ht="45" x14ac:dyDescent="0.25">
      <c r="A389" s="18">
        <v>1</v>
      </c>
      <c r="B389" s="18">
        <v>1</v>
      </c>
      <c r="C389" s="583" t="s">
        <v>560</v>
      </c>
      <c r="D389" s="27">
        <f>'2 уровень'!H1162</f>
        <v>0</v>
      </c>
      <c r="E389" s="27">
        <f>'2 уровень'!I1162</f>
        <v>0</v>
      </c>
      <c r="F389" s="27">
        <f>'2 уровень'!J1162</f>
        <v>0</v>
      </c>
      <c r="G389" s="64" t="e">
        <f>'2 уровень'!K1162</f>
        <v>#DIV/0!</v>
      </c>
      <c r="H389" s="78">
        <f>'2 уровень'!L1162</f>
        <v>0</v>
      </c>
      <c r="I389" s="78">
        <f>'2 уровень'!M1162</f>
        <v>0</v>
      </c>
      <c r="J389" s="73">
        <f>'2 уровень'!N1162</f>
        <v>0</v>
      </c>
      <c r="K389" s="73">
        <f>'2 уровень'!O1162</f>
        <v>0</v>
      </c>
      <c r="L389" s="73">
        <f>'2 уровень'!P1162</f>
        <v>0</v>
      </c>
      <c r="M389" s="73">
        <f>'2 уровень'!Q1162</f>
        <v>0</v>
      </c>
      <c r="N389" s="73">
        <f>'2 уровень'!R1162</f>
        <v>0</v>
      </c>
      <c r="O389" s="73">
        <f>'2 уровень'!S1162</f>
        <v>0</v>
      </c>
      <c r="P389" s="72">
        <f>'2 уровень'!T1162</f>
        <v>0</v>
      </c>
      <c r="Q389" s="72">
        <f>'2 уровень'!U1162</f>
        <v>0</v>
      </c>
      <c r="R389" s="72">
        <f>'2 уровень'!V1162</f>
        <v>0</v>
      </c>
      <c r="S389" s="72">
        <f>'2 уровень'!W1162</f>
        <v>0</v>
      </c>
      <c r="T389" s="72">
        <f>'2 уровень'!X1162</f>
        <v>0</v>
      </c>
      <c r="U389" s="72">
        <f>'2 уровень'!Y1162</f>
        <v>0</v>
      </c>
      <c r="V389" s="774">
        <f>'2 уровень'!Z1162</f>
        <v>0</v>
      </c>
      <c r="W389" s="72">
        <f>'2 уровень'!AA1162</f>
        <v>0</v>
      </c>
      <c r="X389" s="72">
        <f>'2 уровень'!AB1162</f>
        <v>0</v>
      </c>
      <c r="Y389" s="72">
        <f>'2 уровень'!AC1162</f>
        <v>0</v>
      </c>
      <c r="Z389" s="72">
        <f>'2 уровень'!AD1162</f>
        <v>0</v>
      </c>
      <c r="AA389" s="373">
        <f>'2 уровень'!AE1162</f>
        <v>0</v>
      </c>
      <c r="AB389" s="72"/>
      <c r="AC389" s="72"/>
      <c r="AD389" s="966">
        <f>'2 уровень'!AF1165</f>
        <v>0</v>
      </c>
      <c r="AE389" s="973">
        <f>'2 уровень'!AG1165</f>
        <v>0</v>
      </c>
      <c r="AF389" s="183">
        <f t="shared" si="65"/>
        <v>0</v>
      </c>
      <c r="AG389" s="183">
        <f t="shared" si="63"/>
        <v>0</v>
      </c>
      <c r="AH389" s="882">
        <f t="shared" si="73"/>
        <v>0</v>
      </c>
      <c r="AI389" s="59" t="e">
        <f t="shared" si="69"/>
        <v>#DIV/0!</v>
      </c>
      <c r="AJ389" s="59"/>
      <c r="AK389" s="263"/>
      <c r="AL389" s="59">
        <f t="shared" si="72"/>
        <v>0</v>
      </c>
      <c r="AM389" s="59"/>
      <c r="AN389" s="59"/>
      <c r="AO389" s="3477"/>
      <c r="AP389" s="3477"/>
      <c r="AQ389" s="3477"/>
      <c r="AR389" s="3477"/>
      <c r="AS389" s="3477"/>
      <c r="AT389" s="3477"/>
      <c r="AU389" s="3477"/>
      <c r="AV389" s="3477"/>
      <c r="AW389" s="59"/>
      <c r="AX389" s="59"/>
      <c r="AY389" s="59"/>
      <c r="AZ389" s="59"/>
      <c r="BA389" s="59"/>
      <c r="BB389" s="59"/>
      <c r="BC389" s="59"/>
      <c r="BD389" s="59"/>
      <c r="BE389" s="59"/>
      <c r="BF389" s="59"/>
      <c r="BG389" s="59"/>
      <c r="BH389" s="59"/>
      <c r="BI389" s="59"/>
      <c r="BJ389" s="59"/>
      <c r="BK389" s="59"/>
      <c r="BL389" s="59"/>
      <c r="BM389" s="59"/>
      <c r="BN389" s="59"/>
      <c r="BO389" s="59"/>
      <c r="BP389" s="59"/>
      <c r="BQ389" s="59"/>
      <c r="BR389" s="59"/>
      <c r="BS389" s="59"/>
      <c r="BT389" s="59"/>
      <c r="BU389" s="59"/>
      <c r="BV389" s="59"/>
      <c r="BW389" s="59"/>
      <c r="BX389" s="59"/>
      <c r="BY389" s="59"/>
      <c r="BZ389" s="59"/>
      <c r="CA389" s="59"/>
      <c r="CB389" s="59"/>
      <c r="CC389" s="59"/>
      <c r="CD389" s="59"/>
      <c r="CE389" s="59"/>
      <c r="CF389" s="59"/>
      <c r="CG389" s="59"/>
      <c r="CH389" s="59"/>
      <c r="CI389" s="59"/>
      <c r="CJ389" s="59"/>
      <c r="CK389" s="59"/>
      <c r="CL389" s="59"/>
      <c r="CM389" s="59"/>
      <c r="CN389" s="59"/>
      <c r="CO389" s="59"/>
      <c r="CP389" s="59"/>
      <c r="CQ389" s="59"/>
      <c r="CR389" s="59"/>
      <c r="CS389" s="59"/>
      <c r="CT389" s="59"/>
      <c r="CU389" s="59"/>
      <c r="CV389" s="59"/>
      <c r="CW389" s="59"/>
      <c r="CX389" s="59"/>
      <c r="CY389" s="59"/>
      <c r="CZ389" s="59"/>
      <c r="DA389" s="59"/>
      <c r="DB389" s="59"/>
      <c r="DC389" s="59"/>
      <c r="DD389" s="59"/>
      <c r="DE389" s="59"/>
      <c r="DF389" s="59"/>
      <c r="DG389" s="59"/>
      <c r="DH389" s="59"/>
      <c r="DI389" s="59"/>
      <c r="DJ389" s="59"/>
      <c r="DK389" s="59"/>
      <c r="DL389" s="59"/>
      <c r="DM389" s="59"/>
      <c r="DN389" s="59"/>
      <c r="DO389" s="59"/>
      <c r="DP389" s="59"/>
      <c r="DQ389" s="59"/>
      <c r="DR389" s="59"/>
      <c r="DS389" s="59"/>
      <c r="DT389" s="59"/>
      <c r="DU389" s="59"/>
      <c r="DV389" s="59"/>
      <c r="DW389" s="59"/>
      <c r="DX389" s="59"/>
      <c r="DY389" s="59"/>
      <c r="DZ389" s="59"/>
      <c r="EA389" s="59"/>
      <c r="EB389" s="59"/>
      <c r="EC389" s="59"/>
      <c r="ED389" s="59"/>
      <c r="EE389" s="59"/>
      <c r="EF389" s="59"/>
      <c r="EG389" s="59"/>
      <c r="EH389" s="59"/>
      <c r="EI389" s="59"/>
      <c r="EJ389" s="59"/>
      <c r="EK389" s="59"/>
      <c r="EL389" s="59"/>
      <c r="EM389" s="59"/>
      <c r="EN389" s="59"/>
      <c r="EO389" s="59"/>
      <c r="EP389" s="59"/>
      <c r="EQ389" s="59"/>
      <c r="ER389" s="59"/>
      <c r="ES389" s="59"/>
      <c r="ET389" s="59"/>
      <c r="EU389" s="59"/>
      <c r="EV389" s="59"/>
      <c r="EW389" s="59"/>
      <c r="EX389" s="59"/>
      <c r="EY389" s="59"/>
      <c r="EZ389" s="59"/>
      <c r="FA389" s="59"/>
      <c r="FB389" s="59"/>
      <c r="FC389" s="59"/>
      <c r="FD389" s="59"/>
      <c r="FE389" s="59"/>
      <c r="FF389" s="59"/>
      <c r="FG389" s="59"/>
      <c r="FH389" s="59"/>
      <c r="FI389" s="59"/>
      <c r="FJ389" s="59"/>
      <c r="FK389" s="59"/>
      <c r="FL389" s="59"/>
      <c r="FM389" s="59"/>
      <c r="FN389" s="59"/>
      <c r="FO389" s="59"/>
      <c r="FP389" s="59"/>
      <c r="FQ389" s="59"/>
      <c r="FR389" s="59"/>
      <c r="FS389" s="59"/>
      <c r="FT389" s="59"/>
      <c r="FU389" s="59"/>
      <c r="FV389" s="59"/>
      <c r="FW389" s="59"/>
      <c r="FX389" s="59"/>
      <c r="FY389" s="59"/>
      <c r="FZ389" s="59"/>
      <c r="GA389" s="59"/>
      <c r="GB389" s="59"/>
      <c r="GC389" s="59"/>
      <c r="GD389" s="59"/>
      <c r="GE389" s="59"/>
      <c r="GF389" s="59"/>
      <c r="GG389" s="59"/>
      <c r="GH389" s="59"/>
      <c r="GI389" s="59"/>
      <c r="GJ389" s="59"/>
      <c r="GK389" s="59"/>
    </row>
    <row r="390" spans="1:193" ht="29.25" x14ac:dyDescent="0.25">
      <c r="A390" s="18">
        <v>1</v>
      </c>
      <c r="B390" s="18">
        <v>1</v>
      </c>
      <c r="C390" s="580" t="s">
        <v>403</v>
      </c>
      <c r="D390" s="27">
        <f>'2 уровень'!H1163</f>
        <v>0</v>
      </c>
      <c r="E390" s="27">
        <f>'2 уровень'!I1163</f>
        <v>0</v>
      </c>
      <c r="F390" s="27">
        <f>'2 уровень'!J1163</f>
        <v>3.87</v>
      </c>
      <c r="G390" s="64" t="e">
        <f>'2 уровень'!K1163</f>
        <v>#DIV/0!</v>
      </c>
      <c r="H390" s="78">
        <f>'2 уровень'!L1163</f>
        <v>0</v>
      </c>
      <c r="I390" s="78">
        <f>'2 уровень'!M1163</f>
        <v>0</v>
      </c>
      <c r="J390" s="73">
        <f>'2 уровень'!N1163</f>
        <v>0</v>
      </c>
      <c r="K390" s="73">
        <f>'2 уровень'!O1163</f>
        <v>0</v>
      </c>
      <c r="L390" s="73">
        <f>'2 уровень'!P1163</f>
        <v>0</v>
      </c>
      <c r="M390" s="73">
        <f>'2 уровень'!Q1163</f>
        <v>0</v>
      </c>
      <c r="N390" s="73">
        <f>'2 уровень'!R1163</f>
        <v>0</v>
      </c>
      <c r="O390" s="73">
        <f>'2 уровень'!S1163</f>
        <v>0</v>
      </c>
      <c r="P390" s="72">
        <f>'2 уровень'!T1163</f>
        <v>0</v>
      </c>
      <c r="Q390" s="72">
        <f>'2 уровень'!U1163</f>
        <v>0</v>
      </c>
      <c r="R390" s="72">
        <f>'2 уровень'!V1163</f>
        <v>0</v>
      </c>
      <c r="S390" s="72">
        <f>'2 уровень'!W1163</f>
        <v>0</v>
      </c>
      <c r="T390" s="72">
        <f>'2 уровень'!X1163</f>
        <v>0</v>
      </c>
      <c r="U390" s="72">
        <f>'2 уровень'!Y1163</f>
        <v>0</v>
      </c>
      <c r="V390" s="774">
        <f>'2 уровень'!Z1163</f>
        <v>0</v>
      </c>
      <c r="W390" s="72">
        <f>'2 уровень'!AA1163</f>
        <v>0</v>
      </c>
      <c r="X390" s="72">
        <f>'2 уровень'!AB1163</f>
        <v>0</v>
      </c>
      <c r="Y390" s="72">
        <f>'2 уровень'!AC1163</f>
        <v>0</v>
      </c>
      <c r="Z390" s="72">
        <f>'2 уровень'!AD1163</f>
        <v>0</v>
      </c>
      <c r="AA390" s="373">
        <f>'2 уровень'!AE1163</f>
        <v>0</v>
      </c>
      <c r="AB390" s="72"/>
      <c r="AC390" s="72"/>
      <c r="AD390" s="966">
        <f>'2 уровень'!AF1166</f>
        <v>0</v>
      </c>
      <c r="AE390" s="973">
        <f>'2 уровень'!AG1166</f>
        <v>0</v>
      </c>
      <c r="AF390" s="183">
        <f t="shared" si="65"/>
        <v>0</v>
      </c>
      <c r="AG390" s="183">
        <f t="shared" si="63"/>
        <v>0</v>
      </c>
      <c r="AH390" s="882">
        <f t="shared" si="73"/>
        <v>0</v>
      </c>
      <c r="AI390" s="59">
        <f t="shared" si="69"/>
        <v>0</v>
      </c>
      <c r="AJ390" s="59"/>
      <c r="AK390" s="263"/>
      <c r="AL390" s="59">
        <f t="shared" si="72"/>
        <v>0</v>
      </c>
      <c r="AM390" s="59"/>
      <c r="AN390" s="59"/>
      <c r="AO390" s="3477"/>
      <c r="AP390" s="3477"/>
      <c r="AQ390" s="3477"/>
      <c r="AR390" s="3477"/>
      <c r="AS390" s="3477"/>
      <c r="AT390" s="3477"/>
      <c r="AU390" s="3477"/>
      <c r="AV390" s="3477"/>
      <c r="AW390" s="59"/>
      <c r="AX390" s="59"/>
      <c r="AY390" s="59"/>
      <c r="AZ390" s="59"/>
      <c r="BA390" s="59"/>
      <c r="BB390" s="59"/>
      <c r="BC390" s="59"/>
      <c r="BD390" s="59"/>
      <c r="BE390" s="59"/>
      <c r="BF390" s="59"/>
      <c r="BG390" s="59"/>
      <c r="BH390" s="59"/>
      <c r="BI390" s="59"/>
      <c r="BJ390" s="59"/>
      <c r="BK390" s="59"/>
      <c r="BL390" s="59"/>
      <c r="BM390" s="59"/>
      <c r="BN390" s="59"/>
      <c r="BO390" s="59"/>
      <c r="BP390" s="59"/>
      <c r="BQ390" s="59"/>
      <c r="BR390" s="59"/>
      <c r="BS390" s="59"/>
      <c r="BT390" s="59"/>
      <c r="BU390" s="59"/>
      <c r="BV390" s="59"/>
      <c r="BW390" s="59"/>
      <c r="BX390" s="59"/>
      <c r="BY390" s="59"/>
      <c r="BZ390" s="59"/>
      <c r="CA390" s="59"/>
      <c r="CB390" s="59"/>
      <c r="CC390" s="59"/>
      <c r="CD390" s="59"/>
      <c r="CE390" s="59"/>
      <c r="CF390" s="59"/>
      <c r="CG390" s="59"/>
      <c r="CH390" s="59"/>
      <c r="CI390" s="59"/>
      <c r="CJ390" s="59"/>
      <c r="CK390" s="59"/>
      <c r="CL390" s="59"/>
      <c r="CM390" s="59"/>
      <c r="CN390" s="59"/>
      <c r="CO390" s="59"/>
      <c r="CP390" s="59"/>
      <c r="CQ390" s="59"/>
      <c r="CR390" s="59"/>
      <c r="CS390" s="59"/>
      <c r="CT390" s="59"/>
      <c r="CU390" s="59"/>
      <c r="CV390" s="59"/>
      <c r="CW390" s="59"/>
      <c r="CX390" s="59"/>
      <c r="CY390" s="59"/>
      <c r="CZ390" s="59"/>
      <c r="DA390" s="59"/>
      <c r="DB390" s="59"/>
      <c r="DC390" s="59"/>
      <c r="DD390" s="59"/>
      <c r="DE390" s="59"/>
      <c r="DF390" s="59"/>
      <c r="DG390" s="59"/>
      <c r="DH390" s="59"/>
      <c r="DI390" s="59"/>
      <c r="DJ390" s="59"/>
      <c r="DK390" s="59"/>
      <c r="DL390" s="59"/>
      <c r="DM390" s="59"/>
      <c r="DN390" s="59"/>
      <c r="DO390" s="59"/>
      <c r="DP390" s="59"/>
      <c r="DQ390" s="59"/>
      <c r="DR390" s="59"/>
      <c r="DS390" s="59"/>
      <c r="DT390" s="59"/>
      <c r="DU390" s="59"/>
      <c r="DV390" s="59"/>
      <c r="DW390" s="59"/>
      <c r="DX390" s="59"/>
      <c r="DY390" s="59"/>
      <c r="DZ390" s="59"/>
      <c r="EA390" s="59"/>
      <c r="EB390" s="59"/>
      <c r="EC390" s="59"/>
      <c r="ED390" s="59"/>
      <c r="EE390" s="59"/>
      <c r="EF390" s="59"/>
      <c r="EG390" s="59"/>
      <c r="EH390" s="59"/>
      <c r="EI390" s="59"/>
      <c r="EJ390" s="59"/>
      <c r="EK390" s="59"/>
      <c r="EL390" s="59"/>
      <c r="EM390" s="59"/>
      <c r="EN390" s="59"/>
      <c r="EO390" s="59"/>
      <c r="EP390" s="59"/>
      <c r="EQ390" s="59"/>
      <c r="ER390" s="59"/>
      <c r="ES390" s="59"/>
      <c r="ET390" s="59"/>
      <c r="EU390" s="59"/>
      <c r="EV390" s="59"/>
      <c r="EW390" s="59"/>
      <c r="EX390" s="59"/>
      <c r="EY390" s="59"/>
      <c r="EZ390" s="59"/>
      <c r="FA390" s="59"/>
      <c r="FB390" s="59"/>
      <c r="FC390" s="59"/>
      <c r="FD390" s="59"/>
      <c r="FE390" s="59"/>
      <c r="FF390" s="59"/>
      <c r="FG390" s="59"/>
      <c r="FH390" s="59"/>
      <c r="FI390" s="59"/>
      <c r="FJ390" s="59"/>
      <c r="FK390" s="59"/>
      <c r="FL390" s="59"/>
      <c r="FM390" s="59"/>
      <c r="FN390" s="59"/>
      <c r="FO390" s="59"/>
      <c r="FP390" s="59"/>
      <c r="FQ390" s="59"/>
      <c r="FR390" s="59"/>
      <c r="FS390" s="59"/>
      <c r="FT390" s="59"/>
      <c r="FU390" s="59"/>
      <c r="FV390" s="59"/>
      <c r="FW390" s="59"/>
      <c r="FX390" s="59"/>
      <c r="FY390" s="59"/>
      <c r="FZ390" s="59"/>
      <c r="GA390" s="59"/>
      <c r="GB390" s="59"/>
      <c r="GC390" s="59"/>
      <c r="GD390" s="59"/>
      <c r="GE390" s="59"/>
      <c r="GF390" s="59"/>
      <c r="GG390" s="59"/>
      <c r="GH390" s="59"/>
      <c r="GI390" s="59"/>
      <c r="GJ390" s="59"/>
      <c r="GK390" s="59"/>
    </row>
    <row r="391" spans="1:193" x14ac:dyDescent="0.25">
      <c r="A391" s="18">
        <v>1</v>
      </c>
      <c r="B391" s="18">
        <v>1</v>
      </c>
      <c r="C391" s="582" t="s">
        <v>396</v>
      </c>
      <c r="D391" s="27">
        <f>'2 уровень'!H1164</f>
        <v>0</v>
      </c>
      <c r="E391" s="27">
        <f>'2 уровень'!I1164</f>
        <v>0</v>
      </c>
      <c r="F391" s="27">
        <f>'2 уровень'!J1164</f>
        <v>0</v>
      </c>
      <c r="G391" s="64">
        <f>'2 уровень'!K1164</f>
        <v>0</v>
      </c>
      <c r="H391" s="78">
        <f>'2 уровень'!L1164</f>
        <v>0</v>
      </c>
      <c r="I391" s="78">
        <f>'2 уровень'!M1164</f>
        <v>0</v>
      </c>
      <c r="J391" s="73">
        <f>'2 уровень'!N1164</f>
        <v>0</v>
      </c>
      <c r="K391" s="73">
        <f>'2 уровень'!O1164</f>
        <v>0</v>
      </c>
      <c r="L391" s="73">
        <f>'2 уровень'!P1164</f>
        <v>0</v>
      </c>
      <c r="M391" s="73">
        <f>'2 уровень'!Q1164</f>
        <v>0</v>
      </c>
      <c r="N391" s="73">
        <f>'2 уровень'!R1164</f>
        <v>0</v>
      </c>
      <c r="O391" s="73">
        <f>'2 уровень'!S1164</f>
        <v>0</v>
      </c>
      <c r="P391" s="72">
        <f>'2 уровень'!T1164</f>
        <v>0</v>
      </c>
      <c r="Q391" s="72">
        <f>'2 уровень'!U1164</f>
        <v>0</v>
      </c>
      <c r="R391" s="72">
        <f>'2 уровень'!V1164</f>
        <v>0</v>
      </c>
      <c r="S391" s="72">
        <f>'2 уровень'!W1164</f>
        <v>0</v>
      </c>
      <c r="T391" s="72">
        <f>'2 уровень'!X1164</f>
        <v>0</v>
      </c>
      <c r="U391" s="72">
        <f>'2 уровень'!Y1164</f>
        <v>0</v>
      </c>
      <c r="V391" s="774">
        <f>'2 уровень'!Z1164</f>
        <v>0</v>
      </c>
      <c r="W391" s="72">
        <f>'2 уровень'!AA1164</f>
        <v>0</v>
      </c>
      <c r="X391" s="72">
        <f>'2 уровень'!AB1164</f>
        <v>0</v>
      </c>
      <c r="Y391" s="72">
        <f>'2 уровень'!AC1164</f>
        <v>0</v>
      </c>
      <c r="Z391" s="72">
        <f>'2 уровень'!AD1164</f>
        <v>0</v>
      </c>
      <c r="AA391" s="373">
        <f>'2 уровень'!AE1164</f>
        <v>0</v>
      </c>
      <c r="AB391" s="72"/>
      <c r="AC391" s="72"/>
      <c r="AD391" s="966">
        <f>'2 уровень'!AF1167</f>
        <v>0</v>
      </c>
      <c r="AE391" s="973">
        <f>'2 уровень'!AG1167</f>
        <v>0</v>
      </c>
      <c r="AF391" s="183">
        <f t="shared" si="65"/>
        <v>0</v>
      </c>
      <c r="AG391" s="183">
        <f t="shared" si="63"/>
        <v>0</v>
      </c>
      <c r="AH391" s="882">
        <f t="shared" si="73"/>
        <v>0</v>
      </c>
      <c r="AI391" s="59" t="e">
        <f t="shared" si="69"/>
        <v>#DIV/0!</v>
      </c>
      <c r="AJ391" s="59"/>
      <c r="AK391" s="263"/>
      <c r="AL391" s="59">
        <f t="shared" si="72"/>
        <v>0</v>
      </c>
      <c r="AM391" s="59"/>
      <c r="AN391" s="59"/>
      <c r="AO391" s="3477"/>
      <c r="AP391" s="3477"/>
      <c r="AQ391" s="3477"/>
      <c r="AR391" s="3477"/>
      <c r="AS391" s="3477"/>
      <c r="AT391" s="3477"/>
      <c r="AU391" s="3477"/>
      <c r="AV391" s="3477"/>
      <c r="AW391" s="59"/>
      <c r="AX391" s="59"/>
      <c r="AY391" s="59"/>
      <c r="AZ391" s="59"/>
      <c r="BA391" s="59"/>
      <c r="BB391" s="59"/>
      <c r="BC391" s="59"/>
      <c r="BD391" s="59"/>
      <c r="BE391" s="59"/>
      <c r="BF391" s="59"/>
      <c r="BG391" s="59"/>
      <c r="BH391" s="59"/>
      <c r="BI391" s="59"/>
      <c r="BJ391" s="59"/>
      <c r="BK391" s="59"/>
      <c r="BL391" s="59"/>
      <c r="BM391" s="59"/>
      <c r="BN391" s="59"/>
      <c r="BO391" s="59"/>
      <c r="BP391" s="59"/>
      <c r="BQ391" s="59"/>
      <c r="BR391" s="59"/>
      <c r="BS391" s="59"/>
      <c r="BT391" s="59"/>
      <c r="BU391" s="59"/>
      <c r="BV391" s="59"/>
      <c r="BW391" s="59"/>
      <c r="BX391" s="59"/>
      <c r="BY391" s="59"/>
      <c r="BZ391" s="59"/>
      <c r="CA391" s="59"/>
      <c r="CB391" s="59"/>
      <c r="CC391" s="59"/>
      <c r="CD391" s="59"/>
      <c r="CE391" s="59"/>
      <c r="CF391" s="59"/>
      <c r="CG391" s="59"/>
      <c r="CH391" s="59"/>
      <c r="CI391" s="59"/>
      <c r="CJ391" s="59"/>
      <c r="CK391" s="59"/>
      <c r="CL391" s="59"/>
      <c r="CM391" s="59"/>
      <c r="CN391" s="59"/>
      <c r="CO391" s="59"/>
      <c r="CP391" s="59"/>
      <c r="CQ391" s="59"/>
      <c r="CR391" s="59"/>
      <c r="CS391" s="59"/>
      <c r="CT391" s="59"/>
      <c r="CU391" s="59"/>
      <c r="CV391" s="59"/>
      <c r="CW391" s="59"/>
      <c r="CX391" s="59"/>
      <c r="CY391" s="59"/>
      <c r="CZ391" s="59"/>
      <c r="DA391" s="59"/>
      <c r="DB391" s="59"/>
      <c r="DC391" s="59"/>
      <c r="DD391" s="59"/>
      <c r="DE391" s="59"/>
      <c r="DF391" s="59"/>
      <c r="DG391" s="59"/>
      <c r="DH391" s="59"/>
      <c r="DI391" s="59"/>
      <c r="DJ391" s="59"/>
      <c r="DK391" s="59"/>
      <c r="DL391" s="59"/>
      <c r="DM391" s="59"/>
      <c r="DN391" s="59"/>
      <c r="DO391" s="59"/>
      <c r="DP391" s="59"/>
      <c r="DQ391" s="59"/>
      <c r="DR391" s="59"/>
      <c r="DS391" s="59"/>
      <c r="DT391" s="59"/>
      <c r="DU391" s="59"/>
      <c r="DV391" s="59"/>
      <c r="DW391" s="59"/>
      <c r="DX391" s="59"/>
      <c r="DY391" s="59"/>
      <c r="DZ391" s="59"/>
      <c r="EA391" s="59"/>
      <c r="EB391" s="59"/>
      <c r="EC391" s="59"/>
      <c r="ED391" s="59"/>
      <c r="EE391" s="59"/>
      <c r="EF391" s="59"/>
      <c r="EG391" s="59"/>
      <c r="EH391" s="59"/>
      <c r="EI391" s="59"/>
      <c r="EJ391" s="59"/>
      <c r="EK391" s="59"/>
      <c r="EL391" s="59"/>
      <c r="EM391" s="59"/>
      <c r="EN391" s="59"/>
      <c r="EO391" s="59"/>
      <c r="EP391" s="59"/>
      <c r="EQ391" s="59"/>
      <c r="ER391" s="59"/>
      <c r="ES391" s="59"/>
      <c r="ET391" s="59"/>
      <c r="EU391" s="59"/>
      <c r="EV391" s="59"/>
      <c r="EW391" s="59"/>
      <c r="EX391" s="59"/>
      <c r="EY391" s="59"/>
      <c r="EZ391" s="59"/>
      <c r="FA391" s="59"/>
      <c r="FB391" s="59"/>
      <c r="FC391" s="59"/>
      <c r="FD391" s="59"/>
      <c r="FE391" s="59"/>
      <c r="FF391" s="59"/>
      <c r="FG391" s="59"/>
      <c r="FH391" s="59"/>
      <c r="FI391" s="59"/>
      <c r="FJ391" s="59"/>
      <c r="FK391" s="59"/>
      <c r="FL391" s="59"/>
      <c r="FM391" s="59"/>
      <c r="FN391" s="59"/>
      <c r="FO391" s="59"/>
      <c r="FP391" s="59"/>
      <c r="FQ391" s="59"/>
      <c r="FR391" s="59"/>
      <c r="FS391" s="59"/>
      <c r="FT391" s="59"/>
      <c r="FU391" s="59"/>
      <c r="FV391" s="59"/>
      <c r="FW391" s="59"/>
      <c r="FX391" s="59"/>
      <c r="FY391" s="59"/>
      <c r="FZ391" s="59"/>
      <c r="GA391" s="59"/>
      <c r="GB391" s="59"/>
      <c r="GC391" s="59"/>
      <c r="GD391" s="59"/>
      <c r="GE391" s="59"/>
      <c r="GF391" s="59"/>
      <c r="GG391" s="59"/>
      <c r="GH391" s="59"/>
      <c r="GI391" s="59"/>
      <c r="GJ391" s="59"/>
      <c r="GK391" s="59"/>
    </row>
    <row r="392" spans="1:193" ht="30" x14ac:dyDescent="0.25">
      <c r="A392" s="18">
        <v>1</v>
      </c>
      <c r="B392" s="18">
        <v>1</v>
      </c>
      <c r="C392" s="583" t="s">
        <v>536</v>
      </c>
      <c r="D392" s="27">
        <f>'2 уровень'!H1165</f>
        <v>0</v>
      </c>
      <c r="E392" s="27">
        <f>'2 уровень'!I1165</f>
        <v>0</v>
      </c>
      <c r="F392" s="27">
        <f>'2 уровень'!J1165</f>
        <v>3.87</v>
      </c>
      <c r="G392" s="64" t="e">
        <f>'2 уровень'!K1165</f>
        <v>#DIV/0!</v>
      </c>
      <c r="H392" s="78">
        <f>'2 уровень'!L1165</f>
        <v>0</v>
      </c>
      <c r="I392" s="78">
        <f>'2 уровень'!M1165</f>
        <v>0</v>
      </c>
      <c r="J392" s="73">
        <f>'2 уровень'!N1165</f>
        <v>0</v>
      </c>
      <c r="K392" s="73">
        <f>'2 уровень'!O1165</f>
        <v>0</v>
      </c>
      <c r="L392" s="73">
        <f>'2 уровень'!P1165</f>
        <v>0</v>
      </c>
      <c r="M392" s="73">
        <f>'2 уровень'!Q1165</f>
        <v>0</v>
      </c>
      <c r="N392" s="73">
        <f>'2 уровень'!R1165</f>
        <v>0</v>
      </c>
      <c r="O392" s="73">
        <f>'2 уровень'!S1165</f>
        <v>0</v>
      </c>
      <c r="P392" s="72">
        <f>'2 уровень'!T1165</f>
        <v>0</v>
      </c>
      <c r="Q392" s="72">
        <f>'2 уровень'!U1165</f>
        <v>0</v>
      </c>
      <c r="R392" s="72">
        <f>'2 уровень'!V1165</f>
        <v>0</v>
      </c>
      <c r="S392" s="72">
        <f>'2 уровень'!W1165</f>
        <v>0</v>
      </c>
      <c r="T392" s="72">
        <f>'2 уровень'!X1165</f>
        <v>0</v>
      </c>
      <c r="U392" s="72">
        <f>'2 уровень'!Y1165</f>
        <v>0</v>
      </c>
      <c r="V392" s="774">
        <f>'2 уровень'!Z1165</f>
        <v>0</v>
      </c>
      <c r="W392" s="72">
        <f>'2 уровень'!AA1165</f>
        <v>0</v>
      </c>
      <c r="X392" s="72">
        <f>'2 уровень'!AB1165</f>
        <v>0</v>
      </c>
      <c r="Y392" s="72">
        <f>'2 уровень'!AC1165</f>
        <v>0</v>
      </c>
      <c r="Z392" s="72">
        <f>'2 уровень'!AD1165</f>
        <v>0</v>
      </c>
      <c r="AA392" s="373">
        <f>'2 уровень'!AE1165</f>
        <v>0</v>
      </c>
      <c r="AB392" s="72"/>
      <c r="AC392" s="72"/>
      <c r="AD392" s="966">
        <f>'2 уровень'!AF1168</f>
        <v>0</v>
      </c>
      <c r="AE392" s="973">
        <f>'2 уровень'!AG1168</f>
        <v>0</v>
      </c>
      <c r="AF392" s="183">
        <f t="shared" si="65"/>
        <v>0</v>
      </c>
      <c r="AG392" s="183">
        <f t="shared" si="63"/>
        <v>0</v>
      </c>
      <c r="AH392" s="882">
        <f t="shared" si="73"/>
        <v>0</v>
      </c>
      <c r="AI392" s="59">
        <f t="shared" si="69"/>
        <v>0</v>
      </c>
      <c r="AJ392" s="59"/>
      <c r="AK392" s="263"/>
      <c r="AL392" s="59">
        <f t="shared" si="72"/>
        <v>0</v>
      </c>
      <c r="AM392" s="59"/>
      <c r="AN392" s="59"/>
      <c r="AO392" s="3477"/>
      <c r="AP392" s="3477"/>
      <c r="AQ392" s="3477"/>
      <c r="AR392" s="3477"/>
      <c r="AS392" s="3477"/>
      <c r="AT392" s="3477"/>
      <c r="AU392" s="3477"/>
      <c r="AV392" s="3477"/>
      <c r="AW392" s="59"/>
      <c r="AX392" s="59"/>
      <c r="AY392" s="59"/>
      <c r="AZ392" s="59"/>
      <c r="BA392" s="59"/>
      <c r="BB392" s="59"/>
      <c r="BC392" s="59"/>
      <c r="BD392" s="59"/>
      <c r="BE392" s="59"/>
      <c r="BF392" s="59"/>
      <c r="BG392" s="59"/>
      <c r="BH392" s="59"/>
      <c r="BI392" s="59"/>
      <c r="BJ392" s="59"/>
      <c r="BK392" s="59"/>
      <c r="BL392" s="59"/>
      <c r="BM392" s="59"/>
      <c r="BN392" s="59"/>
      <c r="BO392" s="59"/>
      <c r="BP392" s="59"/>
      <c r="BQ392" s="59"/>
      <c r="BR392" s="59"/>
      <c r="BS392" s="59"/>
      <c r="BT392" s="59"/>
      <c r="BU392" s="59"/>
      <c r="BV392" s="59"/>
      <c r="BW392" s="59"/>
      <c r="BX392" s="59"/>
      <c r="BY392" s="59"/>
      <c r="BZ392" s="59"/>
      <c r="CA392" s="59"/>
      <c r="CB392" s="59"/>
      <c r="CC392" s="59"/>
      <c r="CD392" s="59"/>
      <c r="CE392" s="59"/>
      <c r="CF392" s="59"/>
      <c r="CG392" s="59"/>
      <c r="CH392" s="59"/>
      <c r="CI392" s="59"/>
      <c r="CJ392" s="59"/>
      <c r="CK392" s="59"/>
      <c r="CL392" s="59"/>
      <c r="CM392" s="59"/>
      <c r="CN392" s="59"/>
      <c r="CO392" s="59"/>
      <c r="CP392" s="59"/>
      <c r="CQ392" s="59"/>
      <c r="CR392" s="59"/>
      <c r="CS392" s="59"/>
      <c r="CT392" s="59"/>
      <c r="CU392" s="59"/>
      <c r="CV392" s="59"/>
      <c r="CW392" s="59"/>
      <c r="CX392" s="59"/>
      <c r="CY392" s="59"/>
      <c r="CZ392" s="59"/>
      <c r="DA392" s="59"/>
      <c r="DB392" s="59"/>
      <c r="DC392" s="59"/>
      <c r="DD392" s="59"/>
      <c r="DE392" s="59"/>
      <c r="DF392" s="59"/>
      <c r="DG392" s="59"/>
      <c r="DH392" s="59"/>
      <c r="DI392" s="59"/>
      <c r="DJ392" s="59"/>
      <c r="DK392" s="59"/>
      <c r="DL392" s="59"/>
      <c r="DM392" s="59"/>
      <c r="DN392" s="59"/>
      <c r="DO392" s="59"/>
      <c r="DP392" s="59"/>
      <c r="DQ392" s="59"/>
      <c r="DR392" s="59"/>
      <c r="DS392" s="59"/>
      <c r="DT392" s="59"/>
      <c r="DU392" s="59"/>
      <c r="DV392" s="59"/>
      <c r="DW392" s="59"/>
      <c r="DX392" s="59"/>
      <c r="DY392" s="59"/>
      <c r="DZ392" s="59"/>
      <c r="EA392" s="59"/>
      <c r="EB392" s="59"/>
      <c r="EC392" s="59"/>
      <c r="ED392" s="59"/>
      <c r="EE392" s="59"/>
      <c r="EF392" s="59"/>
      <c r="EG392" s="59"/>
      <c r="EH392" s="59"/>
      <c r="EI392" s="59"/>
      <c r="EJ392" s="59"/>
      <c r="EK392" s="59"/>
      <c r="EL392" s="59"/>
      <c r="EM392" s="59"/>
      <c r="EN392" s="59"/>
      <c r="EO392" s="59"/>
      <c r="EP392" s="59"/>
      <c r="EQ392" s="59"/>
      <c r="ER392" s="59"/>
      <c r="ES392" s="59"/>
      <c r="ET392" s="59"/>
      <c r="EU392" s="59"/>
      <c r="EV392" s="59"/>
      <c r="EW392" s="59"/>
      <c r="EX392" s="59"/>
      <c r="EY392" s="59"/>
      <c r="EZ392" s="59"/>
      <c r="FA392" s="59"/>
      <c r="FB392" s="59"/>
      <c r="FC392" s="59"/>
      <c r="FD392" s="59"/>
      <c r="FE392" s="59"/>
      <c r="FF392" s="59"/>
      <c r="FG392" s="59"/>
      <c r="FH392" s="59"/>
      <c r="FI392" s="59"/>
      <c r="FJ392" s="59"/>
      <c r="FK392" s="59"/>
      <c r="FL392" s="59"/>
      <c r="FM392" s="59"/>
      <c r="FN392" s="59"/>
      <c r="FO392" s="59"/>
      <c r="FP392" s="59"/>
      <c r="FQ392" s="59"/>
      <c r="FR392" s="59"/>
      <c r="FS392" s="59"/>
      <c r="FT392" s="59"/>
      <c r="FU392" s="59"/>
      <c r="FV392" s="59"/>
      <c r="FW392" s="59"/>
      <c r="FX392" s="59"/>
      <c r="FY392" s="59"/>
      <c r="FZ392" s="59"/>
      <c r="GA392" s="59"/>
      <c r="GB392" s="59"/>
      <c r="GC392" s="59"/>
      <c r="GD392" s="59"/>
      <c r="GE392" s="59"/>
      <c r="GF392" s="59"/>
      <c r="GG392" s="59"/>
      <c r="GH392" s="59"/>
      <c r="GI392" s="59"/>
      <c r="GJ392" s="59"/>
      <c r="GK392" s="59"/>
    </row>
    <row r="393" spans="1:193" x14ac:dyDescent="0.25">
      <c r="A393" s="18">
        <v>1</v>
      </c>
      <c r="B393" s="18">
        <v>1</v>
      </c>
      <c r="C393" s="583" t="s">
        <v>537</v>
      </c>
      <c r="D393" s="27">
        <f>'2 уровень'!H1166</f>
        <v>0</v>
      </c>
      <c r="E393" s="27">
        <f>'2 уровень'!I1166</f>
        <v>0</v>
      </c>
      <c r="F393" s="27">
        <f>'2 уровень'!J1166</f>
        <v>1</v>
      </c>
      <c r="G393" s="64" t="e">
        <f>'2 уровень'!K1166</f>
        <v>#DIV/0!</v>
      </c>
      <c r="H393" s="78">
        <f>'2 уровень'!L1166</f>
        <v>0</v>
      </c>
      <c r="I393" s="78">
        <f>'2 уровень'!M1166</f>
        <v>0</v>
      </c>
      <c r="J393" s="73">
        <f>'2 уровень'!N1166</f>
        <v>0</v>
      </c>
      <c r="K393" s="73">
        <f>'2 уровень'!O1166</f>
        <v>0</v>
      </c>
      <c r="L393" s="73">
        <f>'2 уровень'!P1166</f>
        <v>0</v>
      </c>
      <c r="M393" s="73">
        <f>'2 уровень'!Q1166</f>
        <v>0</v>
      </c>
      <c r="N393" s="73">
        <f>'2 уровень'!R1166</f>
        <v>0</v>
      </c>
      <c r="O393" s="73">
        <f>'2 уровень'!S1166</f>
        <v>0</v>
      </c>
      <c r="P393" s="72">
        <f>'2 уровень'!T1166</f>
        <v>0</v>
      </c>
      <c r="Q393" s="72">
        <f>'2 уровень'!U1166</f>
        <v>0</v>
      </c>
      <c r="R393" s="72">
        <f>'2 уровень'!V1166</f>
        <v>0</v>
      </c>
      <c r="S393" s="72">
        <f>'2 уровень'!W1166</f>
        <v>0</v>
      </c>
      <c r="T393" s="72">
        <f>'2 уровень'!X1166</f>
        <v>0</v>
      </c>
      <c r="U393" s="72">
        <f>'2 уровень'!Y1166</f>
        <v>0</v>
      </c>
      <c r="V393" s="774">
        <f>'2 уровень'!Z1166</f>
        <v>0</v>
      </c>
      <c r="W393" s="72">
        <f>'2 уровень'!AA1166</f>
        <v>0</v>
      </c>
      <c r="X393" s="72">
        <f>'2 уровень'!AB1166</f>
        <v>0</v>
      </c>
      <c r="Y393" s="72">
        <f>'2 уровень'!AC1166</f>
        <v>0</v>
      </c>
      <c r="Z393" s="72">
        <f>'2 уровень'!AD1166</f>
        <v>0</v>
      </c>
      <c r="AA393" s="373">
        <f>'2 уровень'!AE1166</f>
        <v>0</v>
      </c>
      <c r="AB393" s="72"/>
      <c r="AC393" s="72"/>
      <c r="AD393" s="966">
        <f>'2 уровень'!AF1169</f>
        <v>0</v>
      </c>
      <c r="AE393" s="973">
        <f>'2 уровень'!AG1169</f>
        <v>0</v>
      </c>
      <c r="AF393" s="183">
        <f t="shared" si="65"/>
        <v>0</v>
      </c>
      <c r="AG393" s="183">
        <f t="shared" si="63"/>
        <v>0</v>
      </c>
      <c r="AH393" s="882">
        <f t="shared" si="73"/>
        <v>0</v>
      </c>
      <c r="AI393" s="59">
        <f t="shared" si="69"/>
        <v>0</v>
      </c>
      <c r="AJ393" s="59"/>
      <c r="AK393" s="263"/>
      <c r="AL393" s="59">
        <f t="shared" si="72"/>
        <v>0</v>
      </c>
      <c r="AM393" s="59"/>
      <c r="AN393" s="59"/>
      <c r="AO393" s="3477"/>
      <c r="AP393" s="3477"/>
      <c r="AQ393" s="3477"/>
      <c r="AR393" s="3477"/>
      <c r="AS393" s="3477"/>
      <c r="AT393" s="3477"/>
      <c r="AU393" s="3477"/>
      <c r="AV393" s="3477"/>
      <c r="AW393" s="59"/>
      <c r="AX393" s="59"/>
      <c r="AY393" s="59"/>
      <c r="AZ393" s="59"/>
      <c r="BA393" s="59"/>
      <c r="BB393" s="59"/>
      <c r="BC393" s="59"/>
      <c r="BD393" s="59"/>
      <c r="BE393" s="59"/>
      <c r="BF393" s="59"/>
      <c r="BG393" s="59"/>
      <c r="BH393" s="59"/>
      <c r="BI393" s="59"/>
      <c r="BJ393" s="59"/>
      <c r="BK393" s="59"/>
      <c r="BL393" s="59"/>
      <c r="BM393" s="59"/>
      <c r="BN393" s="59"/>
      <c r="BO393" s="59"/>
      <c r="BP393" s="59"/>
      <c r="BQ393" s="59"/>
      <c r="BR393" s="59"/>
      <c r="BS393" s="59"/>
      <c r="BT393" s="59"/>
      <c r="BU393" s="59"/>
      <c r="BV393" s="59"/>
      <c r="BW393" s="59"/>
      <c r="BX393" s="59"/>
      <c r="BY393" s="59"/>
      <c r="BZ393" s="59"/>
      <c r="CA393" s="59"/>
      <c r="CB393" s="59"/>
      <c r="CC393" s="59"/>
      <c r="CD393" s="59"/>
      <c r="CE393" s="59"/>
      <c r="CF393" s="59"/>
      <c r="CG393" s="59"/>
      <c r="CH393" s="59"/>
      <c r="CI393" s="59"/>
      <c r="CJ393" s="59"/>
      <c r="CK393" s="59"/>
      <c r="CL393" s="59"/>
      <c r="CM393" s="59"/>
      <c r="CN393" s="59"/>
      <c r="CO393" s="59"/>
      <c r="CP393" s="59"/>
      <c r="CQ393" s="59"/>
      <c r="CR393" s="59"/>
      <c r="CS393" s="59"/>
      <c r="CT393" s="59"/>
      <c r="CU393" s="59"/>
      <c r="CV393" s="59"/>
      <c r="CW393" s="59"/>
      <c r="CX393" s="59"/>
      <c r="CY393" s="59"/>
      <c r="CZ393" s="59"/>
      <c r="DA393" s="59"/>
      <c r="DB393" s="59"/>
      <c r="DC393" s="59"/>
      <c r="DD393" s="59"/>
      <c r="DE393" s="59"/>
      <c r="DF393" s="59"/>
      <c r="DG393" s="59"/>
      <c r="DH393" s="59"/>
      <c r="DI393" s="59"/>
      <c r="DJ393" s="59"/>
      <c r="DK393" s="59"/>
      <c r="DL393" s="59"/>
      <c r="DM393" s="59"/>
      <c r="DN393" s="59"/>
      <c r="DO393" s="59"/>
      <c r="DP393" s="59"/>
      <c r="DQ393" s="59"/>
      <c r="DR393" s="59"/>
      <c r="DS393" s="59"/>
      <c r="DT393" s="59"/>
      <c r="DU393" s="59"/>
      <c r="DV393" s="59"/>
      <c r="DW393" s="59"/>
      <c r="DX393" s="59"/>
      <c r="DY393" s="59"/>
      <c r="DZ393" s="59"/>
      <c r="EA393" s="59"/>
      <c r="EB393" s="59"/>
      <c r="EC393" s="59"/>
      <c r="ED393" s="59"/>
      <c r="EE393" s="59"/>
      <c r="EF393" s="59"/>
      <c r="EG393" s="59"/>
      <c r="EH393" s="59"/>
      <c r="EI393" s="59"/>
      <c r="EJ393" s="59"/>
      <c r="EK393" s="59"/>
      <c r="EL393" s="59"/>
      <c r="EM393" s="59"/>
      <c r="EN393" s="59"/>
      <c r="EO393" s="59"/>
      <c r="EP393" s="59"/>
      <c r="EQ393" s="59"/>
      <c r="ER393" s="59"/>
      <c r="ES393" s="59"/>
      <c r="ET393" s="59"/>
      <c r="EU393" s="59"/>
      <c r="EV393" s="59"/>
      <c r="EW393" s="59"/>
      <c r="EX393" s="59"/>
      <c r="EY393" s="59"/>
      <c r="EZ393" s="59"/>
      <c r="FA393" s="59"/>
      <c r="FB393" s="59"/>
      <c r="FC393" s="59"/>
      <c r="FD393" s="59"/>
      <c r="FE393" s="59"/>
      <c r="FF393" s="59"/>
      <c r="FG393" s="59"/>
      <c r="FH393" s="59"/>
      <c r="FI393" s="59"/>
      <c r="FJ393" s="59"/>
      <c r="FK393" s="59"/>
      <c r="FL393" s="59"/>
      <c r="FM393" s="59"/>
      <c r="FN393" s="59"/>
      <c r="FO393" s="59"/>
      <c r="FP393" s="59"/>
      <c r="FQ393" s="59"/>
      <c r="FR393" s="59"/>
      <c r="FS393" s="59"/>
      <c r="FT393" s="59"/>
      <c r="FU393" s="59"/>
      <c r="FV393" s="59"/>
      <c r="FW393" s="59"/>
      <c r="FX393" s="59"/>
      <c r="FY393" s="59"/>
      <c r="FZ393" s="59"/>
      <c r="GA393" s="59"/>
      <c r="GB393" s="59"/>
      <c r="GC393" s="59"/>
      <c r="GD393" s="59"/>
      <c r="GE393" s="59"/>
      <c r="GF393" s="59"/>
      <c r="GG393" s="59"/>
      <c r="GH393" s="59"/>
      <c r="GI393" s="59"/>
      <c r="GJ393" s="59"/>
      <c r="GK393" s="59"/>
    </row>
    <row r="394" spans="1:193" ht="30" x14ac:dyDescent="0.25">
      <c r="A394" s="18">
        <v>1</v>
      </c>
      <c r="B394" s="18">
        <v>1</v>
      </c>
      <c r="C394" s="583" t="s">
        <v>538</v>
      </c>
      <c r="D394" s="27">
        <f>'2 уровень'!H1167</f>
        <v>0</v>
      </c>
      <c r="E394" s="27">
        <f>'2 уровень'!I1167</f>
        <v>0</v>
      </c>
      <c r="F394" s="27">
        <f>'2 уровень'!J1167</f>
        <v>11.48</v>
      </c>
      <c r="G394" s="64" t="e">
        <f>'2 уровень'!K1167</f>
        <v>#DIV/0!</v>
      </c>
      <c r="H394" s="78"/>
      <c r="I394" s="78">
        <f>'2 уровень'!M1167</f>
        <v>0</v>
      </c>
      <c r="J394" s="73">
        <f>'2 уровень'!N1167</f>
        <v>0</v>
      </c>
      <c r="K394" s="73">
        <f>'2 уровень'!O1167</f>
        <v>0</v>
      </c>
      <c r="L394" s="73">
        <f>'2 уровень'!P1167</f>
        <v>0</v>
      </c>
      <c r="M394" s="73">
        <f>'2 уровень'!Q1167</f>
        <v>0</v>
      </c>
      <c r="N394" s="73">
        <f>'2 уровень'!R1167</f>
        <v>0</v>
      </c>
      <c r="O394" s="73">
        <f>'2 уровень'!S1167</f>
        <v>0</v>
      </c>
      <c r="P394" s="72">
        <f>'2 уровень'!T1167</f>
        <v>0</v>
      </c>
      <c r="Q394" s="72">
        <f>'2 уровень'!U1167</f>
        <v>0</v>
      </c>
      <c r="R394" s="72">
        <f>'2 уровень'!V1167</f>
        <v>0</v>
      </c>
      <c r="S394" s="72">
        <f>'2 уровень'!W1167</f>
        <v>0</v>
      </c>
      <c r="T394" s="72">
        <f>'2 уровень'!X1167</f>
        <v>0</v>
      </c>
      <c r="U394" s="72">
        <f>'2 уровень'!Y1167</f>
        <v>0</v>
      </c>
      <c r="V394" s="774">
        <f>'2 уровень'!Z1167</f>
        <v>0</v>
      </c>
      <c r="W394" s="72">
        <f>'2 уровень'!AA1167</f>
        <v>0</v>
      </c>
      <c r="X394" s="72">
        <f>'2 уровень'!AB1167</f>
        <v>0</v>
      </c>
      <c r="Y394" s="72">
        <f>'2 уровень'!AC1167</f>
        <v>0</v>
      </c>
      <c r="Z394" s="72">
        <f>'2 уровень'!AD1167</f>
        <v>0</v>
      </c>
      <c r="AA394" s="373">
        <f>'2 уровень'!AE1167</f>
        <v>0</v>
      </c>
      <c r="AB394" s="72"/>
      <c r="AC394" s="72"/>
      <c r="AD394" s="966">
        <f>'2 уровень'!AF1170</f>
        <v>0</v>
      </c>
      <c r="AE394" s="973">
        <f>'2 уровень'!AG1170</f>
        <v>0</v>
      </c>
      <c r="AF394" s="183">
        <f t="shared" si="65"/>
        <v>0</v>
      </c>
      <c r="AG394" s="183">
        <f t="shared" si="63"/>
        <v>0</v>
      </c>
      <c r="AH394" s="882">
        <f t="shared" si="73"/>
        <v>0</v>
      </c>
      <c r="AI394" s="59">
        <f t="shared" si="69"/>
        <v>0</v>
      </c>
      <c r="AJ394" s="59"/>
      <c r="AK394" s="263"/>
      <c r="AL394" s="59">
        <f t="shared" si="72"/>
        <v>0</v>
      </c>
      <c r="AM394" s="59"/>
      <c r="AN394" s="59"/>
      <c r="AO394" s="3477"/>
      <c r="AP394" s="3477"/>
      <c r="AQ394" s="3477"/>
      <c r="AR394" s="3477"/>
      <c r="AS394" s="3477"/>
      <c r="AT394" s="3477"/>
      <c r="AU394" s="3477"/>
      <c r="AV394" s="3477"/>
      <c r="AW394" s="59"/>
      <c r="AX394" s="59"/>
      <c r="AY394" s="59"/>
      <c r="AZ394" s="59"/>
      <c r="BA394" s="59"/>
      <c r="BB394" s="59"/>
      <c r="BC394" s="59"/>
      <c r="BD394" s="59"/>
      <c r="BE394" s="59"/>
      <c r="BF394" s="59"/>
      <c r="BG394" s="59"/>
      <c r="BH394" s="59"/>
      <c r="BI394" s="59"/>
      <c r="BJ394" s="59"/>
      <c r="BK394" s="59"/>
      <c r="BL394" s="59"/>
      <c r="BM394" s="59"/>
      <c r="BN394" s="59"/>
      <c r="BO394" s="59"/>
      <c r="BP394" s="59"/>
      <c r="BQ394" s="59"/>
      <c r="BR394" s="59"/>
      <c r="BS394" s="59"/>
      <c r="BT394" s="59"/>
      <c r="BU394" s="59"/>
      <c r="BV394" s="59"/>
      <c r="BW394" s="59"/>
      <c r="BX394" s="59"/>
      <c r="BY394" s="59"/>
      <c r="BZ394" s="59"/>
      <c r="CA394" s="59"/>
      <c r="CB394" s="59"/>
      <c r="CC394" s="59"/>
      <c r="CD394" s="59"/>
      <c r="CE394" s="59"/>
      <c r="CF394" s="59"/>
      <c r="CG394" s="59"/>
      <c r="CH394" s="59"/>
      <c r="CI394" s="59"/>
      <c r="CJ394" s="59"/>
      <c r="CK394" s="59"/>
      <c r="CL394" s="59"/>
      <c r="CM394" s="59"/>
      <c r="CN394" s="59"/>
      <c r="CO394" s="59"/>
      <c r="CP394" s="59"/>
      <c r="CQ394" s="59"/>
      <c r="CR394" s="59"/>
      <c r="CS394" s="59"/>
      <c r="CT394" s="59"/>
      <c r="CU394" s="59"/>
      <c r="CV394" s="59"/>
      <c r="CW394" s="59"/>
      <c r="CX394" s="59"/>
      <c r="CY394" s="59"/>
      <c r="CZ394" s="59"/>
      <c r="DA394" s="59"/>
      <c r="DB394" s="59"/>
      <c r="DC394" s="59"/>
      <c r="DD394" s="59"/>
      <c r="DE394" s="59"/>
      <c r="DF394" s="59"/>
      <c r="DG394" s="59"/>
      <c r="DH394" s="59"/>
      <c r="DI394" s="59"/>
      <c r="DJ394" s="59"/>
      <c r="DK394" s="59"/>
      <c r="DL394" s="59"/>
      <c r="DM394" s="59"/>
      <c r="DN394" s="59"/>
      <c r="DO394" s="59"/>
      <c r="DP394" s="59"/>
      <c r="DQ394" s="59"/>
      <c r="DR394" s="59"/>
      <c r="DS394" s="59"/>
      <c r="DT394" s="59"/>
      <c r="DU394" s="59"/>
      <c r="DV394" s="59"/>
      <c r="DW394" s="59"/>
      <c r="DX394" s="59"/>
      <c r="DY394" s="59"/>
      <c r="DZ394" s="59"/>
      <c r="EA394" s="59"/>
      <c r="EB394" s="59"/>
      <c r="EC394" s="59"/>
      <c r="ED394" s="59"/>
      <c r="EE394" s="59"/>
      <c r="EF394" s="59"/>
      <c r="EG394" s="59"/>
      <c r="EH394" s="59"/>
      <c r="EI394" s="59"/>
      <c r="EJ394" s="59"/>
      <c r="EK394" s="59"/>
      <c r="EL394" s="59"/>
      <c r="EM394" s="59"/>
      <c r="EN394" s="59"/>
      <c r="EO394" s="59"/>
      <c r="EP394" s="59"/>
      <c r="EQ394" s="59"/>
      <c r="ER394" s="59"/>
      <c r="ES394" s="59"/>
      <c r="ET394" s="59"/>
      <c r="EU394" s="59"/>
      <c r="EV394" s="59"/>
      <c r="EW394" s="59"/>
      <c r="EX394" s="59"/>
      <c r="EY394" s="59"/>
      <c r="EZ394" s="59"/>
      <c r="FA394" s="59"/>
      <c r="FB394" s="59"/>
      <c r="FC394" s="59"/>
      <c r="FD394" s="59"/>
      <c r="FE394" s="59"/>
      <c r="FF394" s="59"/>
      <c r="FG394" s="59"/>
      <c r="FH394" s="59"/>
      <c r="FI394" s="59"/>
      <c r="FJ394" s="59"/>
      <c r="FK394" s="59"/>
      <c r="FL394" s="59"/>
      <c r="FM394" s="59"/>
      <c r="FN394" s="59"/>
      <c r="FO394" s="59"/>
      <c r="FP394" s="59"/>
      <c r="FQ394" s="59"/>
      <c r="FR394" s="59"/>
      <c r="FS394" s="59"/>
      <c r="FT394" s="59"/>
      <c r="FU394" s="59"/>
      <c r="FV394" s="59"/>
      <c r="FW394" s="59"/>
      <c r="FX394" s="59"/>
      <c r="FY394" s="59"/>
      <c r="FZ394" s="59"/>
      <c r="GA394" s="59"/>
      <c r="GB394" s="59"/>
      <c r="GC394" s="59"/>
      <c r="GD394" s="59"/>
      <c r="GE394" s="59"/>
      <c r="GF394" s="59"/>
      <c r="GG394" s="59"/>
      <c r="GH394" s="59"/>
      <c r="GI394" s="59"/>
      <c r="GJ394" s="59"/>
      <c r="GK394" s="59"/>
    </row>
    <row r="395" spans="1:193" ht="60" x14ac:dyDescent="0.25">
      <c r="A395" s="18">
        <v>1</v>
      </c>
      <c r="B395" s="18">
        <v>1</v>
      </c>
      <c r="C395" s="583" t="s">
        <v>540</v>
      </c>
      <c r="D395" s="27">
        <f>'2 уровень'!H1168</f>
        <v>0</v>
      </c>
      <c r="E395" s="27">
        <f>'2 уровень'!I1168</f>
        <v>0</v>
      </c>
      <c r="F395" s="27">
        <f>'2 уровень'!J1168</f>
        <v>0</v>
      </c>
      <c r="G395" s="64">
        <f>'2 уровень'!K1168</f>
        <v>0</v>
      </c>
      <c r="H395" s="78">
        <f>'2 уровень'!L1168</f>
        <v>0</v>
      </c>
      <c r="I395" s="78">
        <f>'2 уровень'!M1168</f>
        <v>0</v>
      </c>
      <c r="J395" s="73">
        <f>'2 уровень'!N1168</f>
        <v>0</v>
      </c>
      <c r="K395" s="73">
        <f>'2 уровень'!O1168</f>
        <v>0</v>
      </c>
      <c r="L395" s="73">
        <f>'2 уровень'!P1168</f>
        <v>0</v>
      </c>
      <c r="M395" s="73">
        <f>'2 уровень'!Q1168</f>
        <v>0</v>
      </c>
      <c r="N395" s="73">
        <f>'2 уровень'!R1168</f>
        <v>0</v>
      </c>
      <c r="O395" s="73">
        <f>'2 уровень'!S1168</f>
        <v>0</v>
      </c>
      <c r="P395" s="72">
        <f>'2 уровень'!T1168</f>
        <v>0</v>
      </c>
      <c r="Q395" s="72">
        <f>'2 уровень'!U1168</f>
        <v>0</v>
      </c>
      <c r="R395" s="72">
        <f>'2 уровень'!V1168</f>
        <v>0</v>
      </c>
      <c r="S395" s="72">
        <f>'2 уровень'!W1168</f>
        <v>0</v>
      </c>
      <c r="T395" s="72">
        <f>'2 уровень'!X1168</f>
        <v>0</v>
      </c>
      <c r="U395" s="72">
        <f>'2 уровень'!Y1168</f>
        <v>0</v>
      </c>
      <c r="V395" s="774">
        <f>'2 уровень'!Z1168</f>
        <v>0</v>
      </c>
      <c r="W395" s="72">
        <f>'2 уровень'!AA1168</f>
        <v>0</v>
      </c>
      <c r="X395" s="72">
        <f>'2 уровень'!AB1168</f>
        <v>0</v>
      </c>
      <c r="Y395" s="72">
        <f>'2 уровень'!AC1168</f>
        <v>0</v>
      </c>
      <c r="Z395" s="72">
        <f>'2 уровень'!AD1168</f>
        <v>0</v>
      </c>
      <c r="AA395" s="373">
        <f>'2 уровень'!AE1168</f>
        <v>0</v>
      </c>
      <c r="AB395" s="72" t="e">
        <f>U395/T395*100</f>
        <v>#DIV/0!</v>
      </c>
      <c r="AC395" s="72" t="e">
        <f>AA395/T395*100</f>
        <v>#DIV/0!</v>
      </c>
      <c r="AD395" s="966">
        <f>'2 уровень'!AF1171</f>
        <v>0</v>
      </c>
      <c r="AE395" s="973">
        <f>'2 уровень'!AG1171</f>
        <v>0</v>
      </c>
      <c r="AF395" s="183">
        <f t="shared" si="65"/>
        <v>0</v>
      </c>
      <c r="AG395" s="183">
        <f t="shared" si="63"/>
        <v>0</v>
      </c>
      <c r="AH395" s="882">
        <f t="shared" si="73"/>
        <v>0</v>
      </c>
      <c r="AI395" s="59" t="e">
        <f t="shared" si="69"/>
        <v>#DIV/0!</v>
      </c>
      <c r="AJ395" s="59"/>
      <c r="AK395" s="263"/>
      <c r="AL395" s="59">
        <f t="shared" si="72"/>
        <v>0</v>
      </c>
      <c r="AM395" s="59"/>
      <c r="AN395" s="59"/>
      <c r="AO395" s="3477"/>
      <c r="AP395" s="3477"/>
      <c r="AQ395" s="3477"/>
      <c r="AR395" s="3477"/>
      <c r="AS395" s="3477"/>
      <c r="AT395" s="3477"/>
      <c r="AU395" s="3477"/>
      <c r="AV395" s="3477"/>
      <c r="AW395" s="59"/>
      <c r="AX395" s="59"/>
      <c r="AY395" s="59"/>
      <c r="AZ395" s="59"/>
      <c r="BA395" s="59"/>
      <c r="BB395" s="59"/>
      <c r="BC395" s="59"/>
      <c r="BD395" s="59"/>
      <c r="BE395" s="59"/>
      <c r="BF395" s="59"/>
      <c r="BG395" s="59"/>
      <c r="BH395" s="59"/>
      <c r="BI395" s="59"/>
      <c r="BJ395" s="59"/>
      <c r="BK395" s="59"/>
      <c r="BL395" s="59"/>
      <c r="BM395" s="59"/>
      <c r="BN395" s="59"/>
      <c r="BO395" s="59"/>
      <c r="BP395" s="59"/>
      <c r="BQ395" s="59"/>
      <c r="BR395" s="59"/>
      <c r="BS395" s="59"/>
      <c r="BT395" s="59"/>
      <c r="BU395" s="59"/>
      <c r="BV395" s="59"/>
      <c r="BW395" s="59"/>
      <c r="BX395" s="59"/>
      <c r="BY395" s="59"/>
      <c r="BZ395" s="59"/>
      <c r="CA395" s="59"/>
      <c r="CB395" s="59"/>
      <c r="CC395" s="59"/>
      <c r="CD395" s="59"/>
      <c r="CE395" s="59"/>
      <c r="CF395" s="59"/>
      <c r="CG395" s="59"/>
      <c r="CH395" s="59"/>
      <c r="CI395" s="59"/>
      <c r="CJ395" s="59"/>
      <c r="CK395" s="59"/>
      <c r="CL395" s="59"/>
      <c r="CM395" s="59"/>
      <c r="CN395" s="59"/>
      <c r="CO395" s="59"/>
      <c r="CP395" s="59"/>
      <c r="CQ395" s="59"/>
      <c r="CR395" s="59"/>
      <c r="CS395" s="59"/>
      <c r="CT395" s="59"/>
      <c r="CU395" s="59"/>
      <c r="CV395" s="59"/>
      <c r="CW395" s="59"/>
      <c r="CX395" s="59"/>
      <c r="CY395" s="59"/>
      <c r="CZ395" s="59"/>
      <c r="DA395" s="59"/>
      <c r="DB395" s="59"/>
      <c r="DC395" s="59"/>
      <c r="DD395" s="59"/>
      <c r="DE395" s="59"/>
      <c r="DF395" s="59"/>
      <c r="DG395" s="59"/>
      <c r="DH395" s="59"/>
      <c r="DI395" s="59"/>
      <c r="DJ395" s="59"/>
      <c r="DK395" s="59"/>
      <c r="DL395" s="59"/>
      <c r="DM395" s="59"/>
      <c r="DN395" s="59"/>
      <c r="DO395" s="59"/>
      <c r="DP395" s="59"/>
      <c r="DQ395" s="59"/>
      <c r="DR395" s="59"/>
      <c r="DS395" s="59"/>
      <c r="DT395" s="59"/>
      <c r="DU395" s="59"/>
      <c r="DV395" s="59"/>
      <c r="DW395" s="59"/>
      <c r="DX395" s="59"/>
      <c r="DY395" s="59"/>
      <c r="DZ395" s="59"/>
      <c r="EA395" s="59"/>
      <c r="EB395" s="59"/>
      <c r="EC395" s="59"/>
      <c r="ED395" s="59"/>
      <c r="EE395" s="59"/>
      <c r="EF395" s="59"/>
      <c r="EG395" s="59"/>
      <c r="EH395" s="59"/>
      <c r="EI395" s="59"/>
      <c r="EJ395" s="59"/>
      <c r="EK395" s="59"/>
      <c r="EL395" s="59"/>
      <c r="EM395" s="59"/>
      <c r="EN395" s="59"/>
      <c r="EO395" s="59"/>
      <c r="EP395" s="59"/>
      <c r="EQ395" s="59"/>
      <c r="ER395" s="59"/>
      <c r="ES395" s="59"/>
      <c r="ET395" s="59"/>
      <c r="EU395" s="59"/>
      <c r="EV395" s="59"/>
      <c r="EW395" s="59"/>
      <c r="EX395" s="59"/>
      <c r="EY395" s="59"/>
      <c r="EZ395" s="59"/>
      <c r="FA395" s="59"/>
      <c r="FB395" s="59"/>
      <c r="FC395" s="59"/>
      <c r="FD395" s="59"/>
      <c r="FE395" s="59"/>
      <c r="FF395" s="59"/>
      <c r="FG395" s="59"/>
      <c r="FH395" s="59"/>
      <c r="FI395" s="59"/>
      <c r="FJ395" s="59"/>
      <c r="FK395" s="59"/>
      <c r="FL395" s="59"/>
      <c r="FM395" s="59"/>
      <c r="FN395" s="59"/>
      <c r="FO395" s="59"/>
      <c r="FP395" s="59"/>
      <c r="FQ395" s="59"/>
      <c r="FR395" s="59"/>
      <c r="FS395" s="59"/>
      <c r="FT395" s="59"/>
      <c r="FU395" s="59"/>
      <c r="FV395" s="59"/>
      <c r="FW395" s="59"/>
      <c r="FX395" s="59"/>
      <c r="FY395" s="59"/>
      <c r="FZ395" s="59"/>
      <c r="GA395" s="59"/>
      <c r="GB395" s="59"/>
      <c r="GC395" s="59"/>
      <c r="GD395" s="59"/>
      <c r="GE395" s="59"/>
      <c r="GF395" s="59"/>
      <c r="GG395" s="59"/>
      <c r="GH395" s="59"/>
      <c r="GI395" s="59"/>
      <c r="GJ395" s="59"/>
      <c r="GK395" s="59"/>
    </row>
    <row r="396" spans="1:193" ht="45" x14ac:dyDescent="0.25">
      <c r="B396" s="18">
        <v>1</v>
      </c>
      <c r="C396" s="583" t="s">
        <v>541</v>
      </c>
      <c r="D396" s="20">
        <f>'2 уровень'!H1169</f>
        <v>0</v>
      </c>
      <c r="E396" s="20">
        <f>'2 уровень'!I1169</f>
        <v>0</v>
      </c>
      <c r="F396" s="20">
        <f>'2 уровень'!J1169</f>
        <v>0</v>
      </c>
      <c r="G396" s="62">
        <f>'2 уровень'!K1169</f>
        <v>0</v>
      </c>
      <c r="H396" s="78">
        <f>'2 уровень'!L1169</f>
        <v>0</v>
      </c>
      <c r="I396" s="78">
        <f>'2 уровень'!M1169</f>
        <v>0</v>
      </c>
      <c r="J396" s="73">
        <f>'2 уровень'!N1169</f>
        <v>0</v>
      </c>
      <c r="K396" s="73">
        <f>'2 уровень'!O1169</f>
        <v>0</v>
      </c>
      <c r="L396" s="73">
        <f>'2 уровень'!P1169</f>
        <v>0</v>
      </c>
      <c r="M396" s="73">
        <f>'2 уровень'!Q1169</f>
        <v>0</v>
      </c>
      <c r="N396" s="73">
        <f>'2 уровень'!R1169</f>
        <v>0</v>
      </c>
      <c r="O396" s="73">
        <f>'2 уровень'!S1169</f>
        <v>0</v>
      </c>
      <c r="P396" s="72">
        <f>'2 уровень'!T1169</f>
        <v>0</v>
      </c>
      <c r="Q396" s="72">
        <f>'2 уровень'!U1169</f>
        <v>0</v>
      </c>
      <c r="R396" s="72">
        <f>'2 уровень'!V1169</f>
        <v>0</v>
      </c>
      <c r="S396" s="72">
        <f>'2 уровень'!W1169</f>
        <v>0</v>
      </c>
      <c r="T396" s="72">
        <f>'2 уровень'!X1169</f>
        <v>0</v>
      </c>
      <c r="U396" s="72">
        <f>'2 уровень'!Y1169</f>
        <v>0</v>
      </c>
      <c r="V396" s="774">
        <f>'2 уровень'!Z1169</f>
        <v>0</v>
      </c>
      <c r="W396" s="72">
        <f>'2 уровень'!AA1169</f>
        <v>0</v>
      </c>
      <c r="X396" s="72">
        <f>'2 уровень'!AB1169</f>
        <v>0</v>
      </c>
      <c r="Y396" s="72">
        <f>'2 уровень'!AC1169</f>
        <v>0</v>
      </c>
      <c r="Z396" s="72">
        <f>'2 уровень'!AD1169</f>
        <v>0</v>
      </c>
      <c r="AA396" s="373">
        <f>'2 уровень'!AE1169</f>
        <v>0</v>
      </c>
      <c r="AB396" s="72" t="e">
        <f>U396/T396*100</f>
        <v>#DIV/0!</v>
      </c>
      <c r="AC396" s="72" t="e">
        <f>AA396/T396*100</f>
        <v>#DIV/0!</v>
      </c>
      <c r="AD396" s="966" t="e">
        <f>'2 уровень'!#REF!</f>
        <v>#REF!</v>
      </c>
      <c r="AE396" s="973" t="e">
        <f>'2 уровень'!#REF!</f>
        <v>#REF!</v>
      </c>
      <c r="AF396" s="183">
        <f t="shared" si="65"/>
        <v>0</v>
      </c>
      <c r="AG396" s="183">
        <f t="shared" si="63"/>
        <v>0</v>
      </c>
      <c r="AH396" s="882"/>
      <c r="AI396" s="59"/>
      <c r="AJ396" s="59"/>
      <c r="AK396" s="263"/>
      <c r="AL396" s="59">
        <f t="shared" si="72"/>
        <v>0</v>
      </c>
      <c r="AM396" s="59"/>
      <c r="AN396" s="59"/>
      <c r="AO396" s="3477"/>
      <c r="AP396" s="3477"/>
      <c r="AQ396" s="3477"/>
      <c r="AR396" s="3477"/>
      <c r="AS396" s="3477"/>
      <c r="AT396" s="3477"/>
      <c r="AU396" s="3477"/>
      <c r="AV396" s="3477"/>
      <c r="AW396" s="59"/>
      <c r="AX396" s="59"/>
      <c r="AY396" s="59"/>
      <c r="AZ396" s="59"/>
      <c r="BA396" s="59"/>
      <c r="BB396" s="59"/>
      <c r="BC396" s="59"/>
      <c r="BD396" s="59"/>
      <c r="BE396" s="59"/>
      <c r="BF396" s="59"/>
      <c r="BG396" s="59"/>
      <c r="BH396" s="59"/>
      <c r="BI396" s="59"/>
      <c r="BJ396" s="59"/>
      <c r="BK396" s="59"/>
      <c r="BL396" s="59"/>
      <c r="BM396" s="59"/>
      <c r="BN396" s="59"/>
      <c r="BO396" s="59"/>
      <c r="BP396" s="59"/>
      <c r="BQ396" s="59"/>
      <c r="BR396" s="59"/>
      <c r="BS396" s="59"/>
      <c r="BT396" s="59"/>
      <c r="BU396" s="59"/>
      <c r="BV396" s="59"/>
      <c r="BW396" s="59"/>
      <c r="BX396" s="59"/>
      <c r="BY396" s="59"/>
      <c r="BZ396" s="59"/>
      <c r="CA396" s="59"/>
      <c r="CB396" s="59"/>
      <c r="CC396" s="59"/>
      <c r="CD396" s="59"/>
      <c r="CE396" s="59"/>
      <c r="CF396" s="59"/>
      <c r="CG396" s="59"/>
      <c r="CH396" s="59"/>
      <c r="CI396" s="59"/>
      <c r="CJ396" s="59"/>
      <c r="CK396" s="59"/>
      <c r="CL396" s="59"/>
      <c r="CM396" s="59"/>
      <c r="CN396" s="59"/>
      <c r="CO396" s="59"/>
      <c r="CP396" s="59"/>
      <c r="CQ396" s="59"/>
      <c r="CR396" s="59"/>
      <c r="CS396" s="59"/>
      <c r="CT396" s="59"/>
      <c r="CU396" s="59"/>
      <c r="CV396" s="59"/>
      <c r="CW396" s="59"/>
      <c r="CX396" s="59"/>
      <c r="CY396" s="59"/>
      <c r="CZ396" s="59"/>
      <c r="DA396" s="59"/>
      <c r="DB396" s="59"/>
      <c r="DC396" s="59"/>
      <c r="DD396" s="59"/>
      <c r="DE396" s="59"/>
      <c r="DF396" s="59"/>
      <c r="DG396" s="59"/>
      <c r="DH396" s="59"/>
      <c r="DI396" s="59"/>
      <c r="DJ396" s="59"/>
      <c r="DK396" s="59"/>
      <c r="DL396" s="59"/>
      <c r="DM396" s="59"/>
      <c r="DN396" s="59"/>
      <c r="DO396" s="59"/>
      <c r="DP396" s="59"/>
      <c r="DQ396" s="59"/>
      <c r="DR396" s="59"/>
      <c r="DS396" s="59"/>
      <c r="DT396" s="59"/>
      <c r="DU396" s="59"/>
      <c r="DV396" s="59"/>
      <c r="DW396" s="59"/>
      <c r="DX396" s="59"/>
      <c r="DY396" s="59"/>
      <c r="DZ396" s="59"/>
      <c r="EA396" s="59"/>
      <c r="EB396" s="59"/>
      <c r="EC396" s="59"/>
      <c r="ED396" s="59"/>
      <c r="EE396" s="59"/>
      <c r="EF396" s="59"/>
      <c r="EG396" s="59"/>
      <c r="EH396" s="59"/>
      <c r="EI396" s="59"/>
      <c r="EJ396" s="59"/>
      <c r="EK396" s="59"/>
      <c r="EL396" s="59"/>
      <c r="EM396" s="59"/>
      <c r="EN396" s="59"/>
      <c r="EO396" s="59"/>
      <c r="EP396" s="59"/>
      <c r="EQ396" s="59"/>
      <c r="ER396" s="59"/>
      <c r="ES396" s="59"/>
      <c r="ET396" s="59"/>
      <c r="EU396" s="59"/>
      <c r="EV396" s="59"/>
      <c r="EW396" s="59"/>
      <c r="EX396" s="59"/>
      <c r="EY396" s="59"/>
      <c r="EZ396" s="59"/>
      <c r="FA396" s="59"/>
      <c r="FB396" s="59"/>
      <c r="FC396" s="59"/>
      <c r="FD396" s="59"/>
      <c r="FE396" s="59"/>
      <c r="FF396" s="59"/>
      <c r="FG396" s="59"/>
      <c r="FH396" s="59"/>
      <c r="FI396" s="59"/>
      <c r="FJ396" s="59"/>
      <c r="FK396" s="59"/>
      <c r="FL396" s="59"/>
      <c r="FM396" s="59"/>
      <c r="FN396" s="59"/>
      <c r="FO396" s="59"/>
      <c r="FP396" s="59"/>
      <c r="FQ396" s="59"/>
      <c r="FR396" s="59"/>
      <c r="FS396" s="59"/>
      <c r="FT396" s="59"/>
      <c r="FU396" s="59"/>
      <c r="FV396" s="59"/>
      <c r="FW396" s="59"/>
      <c r="FX396" s="59"/>
      <c r="FY396" s="59"/>
      <c r="FZ396" s="59"/>
      <c r="GA396" s="59"/>
      <c r="GB396" s="59"/>
      <c r="GC396" s="59"/>
      <c r="GD396" s="59"/>
      <c r="GE396" s="59"/>
      <c r="GF396" s="59"/>
      <c r="GG396" s="59"/>
      <c r="GH396" s="59"/>
      <c r="GI396" s="59"/>
      <c r="GJ396" s="59"/>
      <c r="GK396" s="59"/>
    </row>
    <row r="397" spans="1:193" ht="100.5" x14ac:dyDescent="0.25">
      <c r="B397" s="18">
        <v>1</v>
      </c>
      <c r="C397" s="580" t="s">
        <v>542</v>
      </c>
      <c r="D397" s="27">
        <f>'2 уровень'!H1170</f>
        <v>0</v>
      </c>
      <c r="E397" s="27">
        <f>'2 уровень'!I1170</f>
        <v>0</v>
      </c>
      <c r="F397" s="27">
        <f>'2 уровень'!J1170</f>
        <v>0</v>
      </c>
      <c r="G397" s="64" t="e">
        <f>'2 уровень'!K1170</f>
        <v>#DIV/0!</v>
      </c>
      <c r="H397" s="78">
        <f>'2 уровень'!L1170</f>
        <v>0</v>
      </c>
      <c r="I397" s="78">
        <f>'2 уровень'!M1170</f>
        <v>0</v>
      </c>
      <c r="J397" s="73">
        <f>'2 уровень'!N1170</f>
        <v>0</v>
      </c>
      <c r="K397" s="73">
        <f>'2 уровень'!O1170</f>
        <v>0</v>
      </c>
      <c r="L397" s="73">
        <f>'2 уровень'!P1170</f>
        <v>0</v>
      </c>
      <c r="M397" s="73">
        <f>'2 уровень'!Q1170</f>
        <v>0</v>
      </c>
      <c r="N397" s="73">
        <f>'2 уровень'!R1170</f>
        <v>0</v>
      </c>
      <c r="O397" s="73">
        <f>'2 уровень'!S1170</f>
        <v>0</v>
      </c>
      <c r="P397" s="72">
        <f>'2 уровень'!T1170</f>
        <v>0</v>
      </c>
      <c r="Q397" s="72">
        <f>'2 уровень'!U1170</f>
        <v>0</v>
      </c>
      <c r="R397" s="72">
        <f>'2 уровень'!V1170</f>
        <v>0</v>
      </c>
      <c r="S397" s="72">
        <f>'2 уровень'!W1170</f>
        <v>0</v>
      </c>
      <c r="T397" s="72">
        <f>'2 уровень'!X1170</f>
        <v>0</v>
      </c>
      <c r="U397" s="72">
        <f>'2 уровень'!Y1170</f>
        <v>0</v>
      </c>
      <c r="V397" s="774">
        <f>'2 уровень'!Z1170</f>
        <v>0</v>
      </c>
      <c r="W397" s="72">
        <f>'2 уровень'!AA1170</f>
        <v>0</v>
      </c>
      <c r="X397" s="72">
        <f>'2 уровень'!AB1170</f>
        <v>0</v>
      </c>
      <c r="Y397" s="72">
        <f>'2 уровень'!AC1170</f>
        <v>0</v>
      </c>
      <c r="Z397" s="72">
        <f>'2 уровень'!AD1170</f>
        <v>0</v>
      </c>
      <c r="AA397" s="373">
        <f>'2 уровень'!AE1170</f>
        <v>0</v>
      </c>
      <c r="AB397" s="72"/>
      <c r="AC397" s="72"/>
      <c r="AD397" s="966" t="e">
        <f>'2 уровень'!#REF!</f>
        <v>#REF!</v>
      </c>
      <c r="AE397" s="973" t="e">
        <f>'2 уровень'!#REF!</f>
        <v>#REF!</v>
      </c>
      <c r="AF397" s="183">
        <f t="shared" si="65"/>
        <v>0</v>
      </c>
      <c r="AG397" s="183">
        <f t="shared" si="63"/>
        <v>0</v>
      </c>
      <c r="AH397" s="882"/>
      <c r="AI397" s="59"/>
      <c r="AJ397" s="59"/>
      <c r="AK397" s="263"/>
      <c r="AL397" s="59">
        <f t="shared" si="72"/>
        <v>0</v>
      </c>
      <c r="AM397" s="59"/>
      <c r="AN397" s="59"/>
      <c r="AO397" s="3477"/>
      <c r="AP397" s="3477"/>
      <c r="AQ397" s="3477"/>
      <c r="AR397" s="3477"/>
      <c r="AS397" s="3477"/>
      <c r="AT397" s="3477"/>
      <c r="AU397" s="3477"/>
      <c r="AV397" s="3477"/>
      <c r="AW397" s="59"/>
      <c r="AX397" s="59"/>
      <c r="AY397" s="59"/>
      <c r="AZ397" s="59"/>
      <c r="BA397" s="59"/>
      <c r="BB397" s="59"/>
      <c r="BC397" s="59"/>
      <c r="BD397" s="59"/>
      <c r="BE397" s="59"/>
      <c r="BF397" s="59"/>
      <c r="BG397" s="59"/>
      <c r="BH397" s="59"/>
      <c r="BI397" s="59"/>
      <c r="BJ397" s="59"/>
      <c r="BK397" s="59"/>
      <c r="BL397" s="59"/>
      <c r="BM397" s="59"/>
      <c r="BN397" s="59"/>
      <c r="BO397" s="59"/>
      <c r="BP397" s="59"/>
      <c r="BQ397" s="59"/>
      <c r="BR397" s="59"/>
      <c r="BS397" s="59"/>
      <c r="BT397" s="59"/>
      <c r="BU397" s="59"/>
      <c r="BV397" s="59"/>
      <c r="BW397" s="59"/>
      <c r="BX397" s="59"/>
      <c r="BY397" s="59"/>
      <c r="BZ397" s="59"/>
      <c r="CA397" s="59"/>
      <c r="CB397" s="59"/>
      <c r="CC397" s="59"/>
      <c r="CD397" s="59"/>
      <c r="CE397" s="59"/>
      <c r="CF397" s="59"/>
      <c r="CG397" s="59"/>
      <c r="CH397" s="59"/>
      <c r="CI397" s="59"/>
      <c r="CJ397" s="59"/>
      <c r="CK397" s="59"/>
      <c r="CL397" s="59"/>
      <c r="CM397" s="59"/>
      <c r="CN397" s="59"/>
      <c r="CO397" s="59"/>
      <c r="CP397" s="59"/>
      <c r="CQ397" s="59"/>
      <c r="CR397" s="59"/>
      <c r="CS397" s="59"/>
      <c r="CT397" s="59"/>
      <c r="CU397" s="59"/>
      <c r="CV397" s="59"/>
      <c r="CW397" s="59"/>
      <c r="CX397" s="59"/>
      <c r="CY397" s="59"/>
      <c r="CZ397" s="59"/>
      <c r="DA397" s="59"/>
      <c r="DB397" s="59"/>
      <c r="DC397" s="59"/>
      <c r="DD397" s="59"/>
      <c r="DE397" s="59"/>
      <c r="DF397" s="59"/>
      <c r="DG397" s="59"/>
      <c r="DH397" s="59"/>
      <c r="DI397" s="59"/>
      <c r="DJ397" s="59"/>
      <c r="DK397" s="59"/>
      <c r="DL397" s="59"/>
      <c r="DM397" s="59"/>
      <c r="DN397" s="59"/>
      <c r="DO397" s="59"/>
      <c r="DP397" s="59"/>
      <c r="DQ397" s="59"/>
      <c r="DR397" s="59"/>
      <c r="DS397" s="59"/>
      <c r="DT397" s="59"/>
      <c r="DU397" s="59"/>
      <c r="DV397" s="59"/>
      <c r="DW397" s="59"/>
      <c r="DX397" s="59"/>
      <c r="DY397" s="59"/>
      <c r="DZ397" s="59"/>
      <c r="EA397" s="59"/>
      <c r="EB397" s="59"/>
      <c r="EC397" s="59"/>
      <c r="ED397" s="59"/>
      <c r="EE397" s="59"/>
      <c r="EF397" s="59"/>
      <c r="EG397" s="59"/>
      <c r="EH397" s="59"/>
      <c r="EI397" s="59"/>
      <c r="EJ397" s="59"/>
      <c r="EK397" s="59"/>
      <c r="EL397" s="59"/>
      <c r="EM397" s="59"/>
      <c r="EN397" s="59"/>
      <c r="EO397" s="59"/>
      <c r="EP397" s="59"/>
      <c r="EQ397" s="59"/>
      <c r="ER397" s="59"/>
      <c r="ES397" s="59"/>
      <c r="ET397" s="59"/>
      <c r="EU397" s="59"/>
      <c r="EV397" s="59"/>
      <c r="EW397" s="59"/>
      <c r="EX397" s="59"/>
      <c r="EY397" s="59"/>
      <c r="EZ397" s="59"/>
      <c r="FA397" s="59"/>
      <c r="FB397" s="59"/>
      <c r="FC397" s="59"/>
      <c r="FD397" s="59"/>
      <c r="FE397" s="59"/>
      <c r="FF397" s="59"/>
      <c r="FG397" s="59"/>
      <c r="FH397" s="59"/>
      <c r="FI397" s="59"/>
      <c r="FJ397" s="59"/>
      <c r="FK397" s="59"/>
      <c r="FL397" s="59"/>
      <c r="FM397" s="59"/>
      <c r="FN397" s="59"/>
      <c r="FO397" s="59"/>
      <c r="FP397" s="59"/>
      <c r="FQ397" s="59"/>
      <c r="FR397" s="59"/>
      <c r="FS397" s="59"/>
      <c r="FT397" s="59"/>
      <c r="FU397" s="59"/>
      <c r="FV397" s="59"/>
      <c r="FW397" s="59"/>
      <c r="FX397" s="59"/>
      <c r="FY397" s="59"/>
      <c r="FZ397" s="59"/>
      <c r="GA397" s="59"/>
      <c r="GB397" s="59"/>
      <c r="GC397" s="59"/>
      <c r="GD397" s="59"/>
      <c r="GE397" s="59"/>
      <c r="GF397" s="59"/>
      <c r="GG397" s="59"/>
      <c r="GH397" s="59"/>
      <c r="GI397" s="59"/>
      <c r="GJ397" s="59"/>
      <c r="GK397" s="59"/>
    </row>
    <row r="398" spans="1:193" ht="30" x14ac:dyDescent="0.25">
      <c r="B398" s="18">
        <v>1</v>
      </c>
      <c r="C398" s="583" t="s">
        <v>561</v>
      </c>
      <c r="D398" s="27">
        <f>'2 уровень'!H1171</f>
        <v>0</v>
      </c>
      <c r="E398" s="27">
        <f>'2 уровень'!I1171</f>
        <v>0</v>
      </c>
      <c r="F398" s="27">
        <f>'2 уровень'!J1171</f>
        <v>0</v>
      </c>
      <c r="G398" s="64" t="e">
        <f>'2 уровень'!K1171</f>
        <v>#DIV/0!</v>
      </c>
      <c r="H398" s="78">
        <f>'2 уровень'!L1171</f>
        <v>0</v>
      </c>
      <c r="I398" s="78">
        <f>'2 уровень'!M1171</f>
        <v>0</v>
      </c>
      <c r="J398" s="73">
        <f>'2 уровень'!N1171</f>
        <v>0</v>
      </c>
      <c r="K398" s="73">
        <f>'2 уровень'!O1171</f>
        <v>0</v>
      </c>
      <c r="L398" s="73">
        <f>'2 уровень'!P1171</f>
        <v>0</v>
      </c>
      <c r="M398" s="73">
        <f>'2 уровень'!Q1171</f>
        <v>0</v>
      </c>
      <c r="N398" s="73">
        <f>'2 уровень'!R1171</f>
        <v>0</v>
      </c>
      <c r="O398" s="73">
        <f>'2 уровень'!S1171</f>
        <v>0</v>
      </c>
      <c r="P398" s="72">
        <f>'2 уровень'!T1171</f>
        <v>0</v>
      </c>
      <c r="Q398" s="72">
        <f>'2 уровень'!U1171</f>
        <v>0</v>
      </c>
      <c r="R398" s="72">
        <f>'2 уровень'!V1171</f>
        <v>0</v>
      </c>
      <c r="S398" s="72">
        <f>'2 уровень'!W1171</f>
        <v>0</v>
      </c>
      <c r="T398" s="72">
        <f>'2 уровень'!X1171</f>
        <v>0</v>
      </c>
      <c r="U398" s="72">
        <f>'2 уровень'!Y1171</f>
        <v>0</v>
      </c>
      <c r="V398" s="774">
        <f>'2 уровень'!Z1171</f>
        <v>0</v>
      </c>
      <c r="W398" s="72">
        <f>'2 уровень'!AA1171</f>
        <v>0</v>
      </c>
      <c r="X398" s="72">
        <f>'2 уровень'!AB1171</f>
        <v>0</v>
      </c>
      <c r="Y398" s="72">
        <f>'2 уровень'!AC1171</f>
        <v>0</v>
      </c>
      <c r="Z398" s="72">
        <f>'2 уровень'!AD1171</f>
        <v>0</v>
      </c>
      <c r="AA398" s="373">
        <f>'2 уровень'!AE1171</f>
        <v>0</v>
      </c>
      <c r="AB398" s="72"/>
      <c r="AC398" s="72"/>
      <c r="AD398" s="966" t="e">
        <f>'2 уровень'!#REF!</f>
        <v>#REF!</v>
      </c>
      <c r="AE398" s="973" t="e">
        <f>'2 уровень'!#REF!</f>
        <v>#REF!</v>
      </c>
      <c r="AF398" s="183">
        <f t="shared" si="65"/>
        <v>0</v>
      </c>
      <c r="AG398" s="183">
        <f t="shared" si="63"/>
        <v>0</v>
      </c>
      <c r="AH398" s="882"/>
      <c r="AI398" s="59"/>
      <c r="AJ398" s="59"/>
      <c r="AK398" s="263"/>
      <c r="AL398" s="59">
        <f t="shared" si="72"/>
        <v>0</v>
      </c>
      <c r="AM398" s="59"/>
      <c r="AN398" s="59"/>
      <c r="AO398" s="3477"/>
      <c r="AP398" s="3477"/>
      <c r="AQ398" s="3477"/>
      <c r="AR398" s="3477"/>
      <c r="AS398" s="3477"/>
      <c r="AT398" s="3477"/>
      <c r="AU398" s="3477"/>
      <c r="AV398" s="3477"/>
      <c r="AW398" s="59"/>
      <c r="AX398" s="59"/>
      <c r="AY398" s="59"/>
      <c r="AZ398" s="59"/>
      <c r="BA398" s="59"/>
      <c r="BB398" s="59"/>
      <c r="BC398" s="59"/>
      <c r="BD398" s="59"/>
      <c r="BE398" s="59"/>
      <c r="BF398" s="59"/>
      <c r="BG398" s="59"/>
      <c r="BH398" s="59"/>
      <c r="BI398" s="59"/>
      <c r="BJ398" s="59"/>
      <c r="BK398" s="59"/>
      <c r="BL398" s="59"/>
      <c r="BM398" s="59"/>
      <c r="BN398" s="59"/>
      <c r="BO398" s="59"/>
      <c r="BP398" s="59"/>
      <c r="BQ398" s="59"/>
      <c r="BR398" s="59"/>
      <c r="BS398" s="59"/>
      <c r="BT398" s="59"/>
      <c r="BU398" s="59"/>
      <c r="BV398" s="59"/>
      <c r="BW398" s="59"/>
      <c r="BX398" s="59"/>
      <c r="BY398" s="59"/>
      <c r="BZ398" s="59"/>
      <c r="CA398" s="59"/>
      <c r="CB398" s="59"/>
      <c r="CC398" s="59"/>
      <c r="CD398" s="59"/>
      <c r="CE398" s="59"/>
      <c r="CF398" s="59"/>
      <c r="CG398" s="59"/>
      <c r="CH398" s="59"/>
      <c r="CI398" s="59"/>
      <c r="CJ398" s="59"/>
      <c r="CK398" s="59"/>
      <c r="CL398" s="59"/>
      <c r="CM398" s="59"/>
      <c r="CN398" s="59"/>
      <c r="CO398" s="59"/>
      <c r="CP398" s="59"/>
      <c r="CQ398" s="59"/>
      <c r="CR398" s="59"/>
      <c r="CS398" s="59"/>
      <c r="CT398" s="59"/>
      <c r="CU398" s="59"/>
      <c r="CV398" s="59"/>
      <c r="CW398" s="59"/>
      <c r="CX398" s="59"/>
      <c r="CY398" s="59"/>
      <c r="CZ398" s="59"/>
      <c r="DA398" s="59"/>
      <c r="DB398" s="59"/>
      <c r="DC398" s="59"/>
      <c r="DD398" s="59"/>
      <c r="DE398" s="59"/>
      <c r="DF398" s="59"/>
      <c r="DG398" s="59"/>
      <c r="DH398" s="59"/>
      <c r="DI398" s="59"/>
      <c r="DJ398" s="59"/>
      <c r="DK398" s="59"/>
      <c r="DL398" s="59"/>
      <c r="DM398" s="59"/>
      <c r="DN398" s="59"/>
      <c r="DO398" s="59"/>
      <c r="DP398" s="59"/>
      <c r="DQ398" s="59"/>
      <c r="DR398" s="59"/>
      <c r="DS398" s="59"/>
      <c r="DT398" s="59"/>
      <c r="DU398" s="59"/>
      <c r="DV398" s="59"/>
      <c r="DW398" s="59"/>
      <c r="DX398" s="59"/>
      <c r="DY398" s="59"/>
      <c r="DZ398" s="59"/>
      <c r="EA398" s="59"/>
      <c r="EB398" s="59"/>
      <c r="EC398" s="59"/>
      <c r="ED398" s="59"/>
      <c r="EE398" s="59"/>
      <c r="EF398" s="59"/>
      <c r="EG398" s="59"/>
      <c r="EH398" s="59"/>
      <c r="EI398" s="59"/>
      <c r="EJ398" s="59"/>
      <c r="EK398" s="59"/>
      <c r="EL398" s="59"/>
      <c r="EM398" s="59"/>
      <c r="EN398" s="59"/>
      <c r="EO398" s="59"/>
      <c r="EP398" s="59"/>
      <c r="EQ398" s="59"/>
      <c r="ER398" s="59"/>
      <c r="ES398" s="59"/>
      <c r="ET398" s="59"/>
      <c r="EU398" s="59"/>
      <c r="EV398" s="59"/>
      <c r="EW398" s="59"/>
      <c r="EX398" s="59"/>
      <c r="EY398" s="59"/>
      <c r="EZ398" s="59"/>
      <c r="FA398" s="59"/>
      <c r="FB398" s="59"/>
      <c r="FC398" s="59"/>
      <c r="FD398" s="59"/>
      <c r="FE398" s="59"/>
      <c r="FF398" s="59"/>
      <c r="FG398" s="59"/>
      <c r="FH398" s="59"/>
      <c r="FI398" s="59"/>
      <c r="FJ398" s="59"/>
      <c r="FK398" s="59"/>
      <c r="FL398" s="59"/>
      <c r="FM398" s="59"/>
      <c r="FN398" s="59"/>
      <c r="FO398" s="59"/>
      <c r="FP398" s="59"/>
      <c r="FQ398" s="59"/>
      <c r="FR398" s="59"/>
      <c r="FS398" s="59"/>
      <c r="FT398" s="59"/>
      <c r="FU398" s="59"/>
      <c r="FV398" s="59"/>
      <c r="FW398" s="59"/>
      <c r="FX398" s="59"/>
      <c r="FY398" s="59"/>
      <c r="FZ398" s="59"/>
      <c r="GA398" s="59"/>
      <c r="GB398" s="59"/>
      <c r="GC398" s="59"/>
      <c r="GD398" s="59"/>
      <c r="GE398" s="59"/>
      <c r="GF398" s="59"/>
      <c r="GG398" s="59"/>
      <c r="GH398" s="59"/>
      <c r="GI398" s="59"/>
      <c r="GJ398" s="59"/>
      <c r="GK398" s="59"/>
    </row>
    <row r="399" spans="1:193" ht="28.5" x14ac:dyDescent="0.25">
      <c r="B399" s="18">
        <v>1</v>
      </c>
      <c r="C399" s="3355" t="s">
        <v>404</v>
      </c>
      <c r="D399" s="27">
        <f>'2 уровень'!H1172</f>
        <v>0</v>
      </c>
      <c r="E399" s="27">
        <f>'2 уровень'!I1172</f>
        <v>0</v>
      </c>
      <c r="F399" s="27">
        <f>'2 уровень'!J1172</f>
        <v>18.24255319148936</v>
      </c>
      <c r="G399" s="64" t="e">
        <f>'2 уровень'!K1172</f>
        <v>#DIV/0!</v>
      </c>
      <c r="H399" s="78">
        <f>'2 уровень'!L1172</f>
        <v>0</v>
      </c>
      <c r="I399" s="78">
        <f>'2 уровень'!M1172</f>
        <v>0</v>
      </c>
      <c r="J399" s="73">
        <f>'2 уровень'!N1172</f>
        <v>0</v>
      </c>
      <c r="K399" s="73">
        <f>'2 уровень'!O1172</f>
        <v>0</v>
      </c>
      <c r="L399" s="73">
        <f>'2 уровень'!P1172</f>
        <v>0</v>
      </c>
      <c r="M399" s="73">
        <f>'2 уровень'!Q1172</f>
        <v>0</v>
      </c>
      <c r="N399" s="73">
        <f>'2 уровень'!R1172</f>
        <v>0</v>
      </c>
      <c r="O399" s="73">
        <f>'2 уровень'!S1172</f>
        <v>0</v>
      </c>
      <c r="P399" s="72">
        <f>'2 уровень'!T1172</f>
        <v>0</v>
      </c>
      <c r="Q399" s="72">
        <f>'2 уровень'!U1172</f>
        <v>0</v>
      </c>
      <c r="R399" s="72">
        <f>'2 уровень'!V1172</f>
        <v>0</v>
      </c>
      <c r="S399" s="72">
        <f>'2 уровень'!W1172</f>
        <v>0</v>
      </c>
      <c r="T399" s="72">
        <f>'2 уровень'!X1172</f>
        <v>0</v>
      </c>
      <c r="U399" s="72">
        <f>'2 уровень'!Y1172</f>
        <v>0</v>
      </c>
      <c r="V399" s="774">
        <f>'2 уровень'!Z1172</f>
        <v>0</v>
      </c>
      <c r="W399" s="72">
        <f>'2 уровень'!AA1172</f>
        <v>0</v>
      </c>
      <c r="X399" s="72">
        <f>'2 уровень'!AB1172</f>
        <v>0</v>
      </c>
      <c r="Y399" s="72">
        <f>'2 уровень'!AC1172</f>
        <v>0</v>
      </c>
      <c r="Z399" s="72">
        <f>'2 уровень'!AD1172</f>
        <v>0</v>
      </c>
      <c r="AA399" s="373">
        <f>'2 уровень'!AE1172</f>
        <v>0</v>
      </c>
      <c r="AB399" s="72"/>
      <c r="AC399" s="72"/>
      <c r="AD399" s="966" t="e">
        <f>'2 уровень'!#REF!</f>
        <v>#REF!</v>
      </c>
      <c r="AE399" s="973" t="e">
        <f>'2 уровень'!#REF!</f>
        <v>#REF!</v>
      </c>
      <c r="AF399" s="183">
        <f t="shared" si="65"/>
        <v>0</v>
      </c>
      <c r="AG399" s="183">
        <f t="shared" si="63"/>
        <v>0</v>
      </c>
      <c r="AH399" s="882"/>
      <c r="AI399" s="59"/>
      <c r="AJ399" s="59"/>
      <c r="AK399" s="263"/>
      <c r="AL399" s="59">
        <f t="shared" si="72"/>
        <v>0</v>
      </c>
      <c r="AM399" s="59"/>
      <c r="AN399" s="59"/>
      <c r="AO399" s="3477"/>
      <c r="AP399" s="3477"/>
      <c r="AQ399" s="3477"/>
      <c r="AR399" s="3477"/>
      <c r="AS399" s="3477"/>
      <c r="AT399" s="3477"/>
      <c r="AU399" s="3477"/>
      <c r="AV399" s="3477"/>
      <c r="AW399" s="59"/>
      <c r="AX399" s="59"/>
      <c r="AY399" s="59"/>
      <c r="AZ399" s="59"/>
      <c r="BA399" s="59"/>
      <c r="BB399" s="59"/>
      <c r="BC399" s="59"/>
      <c r="BD399" s="59"/>
      <c r="BE399" s="59"/>
      <c r="BF399" s="59"/>
      <c r="BG399" s="59"/>
      <c r="BH399" s="59"/>
      <c r="BI399" s="59"/>
      <c r="BJ399" s="59"/>
      <c r="BK399" s="59"/>
      <c r="BL399" s="59"/>
      <c r="BM399" s="59"/>
      <c r="BN399" s="59"/>
      <c r="BO399" s="59"/>
      <c r="BP399" s="59"/>
      <c r="BQ399" s="59"/>
      <c r="BR399" s="59"/>
      <c r="BS399" s="59"/>
      <c r="BT399" s="59"/>
      <c r="BU399" s="59"/>
      <c r="BV399" s="59"/>
      <c r="BW399" s="59"/>
      <c r="BX399" s="59"/>
      <c r="BY399" s="59"/>
      <c r="BZ399" s="59"/>
      <c r="CA399" s="59"/>
      <c r="CB399" s="59"/>
      <c r="CC399" s="59"/>
      <c r="CD399" s="59"/>
      <c r="CE399" s="59"/>
      <c r="CF399" s="59"/>
      <c r="CG399" s="59"/>
      <c r="CH399" s="59"/>
      <c r="CI399" s="59"/>
      <c r="CJ399" s="59"/>
      <c r="CK399" s="59"/>
      <c r="CL399" s="59"/>
      <c r="CM399" s="59"/>
      <c r="CN399" s="59"/>
      <c r="CO399" s="59"/>
      <c r="CP399" s="59"/>
      <c r="CQ399" s="59"/>
      <c r="CR399" s="59"/>
      <c r="CS399" s="59"/>
      <c r="CT399" s="59"/>
      <c r="CU399" s="59"/>
      <c r="CV399" s="59"/>
      <c r="CW399" s="59"/>
      <c r="CX399" s="59"/>
      <c r="CY399" s="59"/>
      <c r="CZ399" s="59"/>
      <c r="DA399" s="59"/>
      <c r="DB399" s="59"/>
      <c r="DC399" s="59"/>
      <c r="DD399" s="59"/>
      <c r="DE399" s="59"/>
      <c r="DF399" s="59"/>
      <c r="DG399" s="59"/>
      <c r="DH399" s="59"/>
      <c r="DI399" s="59"/>
      <c r="DJ399" s="59"/>
      <c r="DK399" s="59"/>
      <c r="DL399" s="59"/>
      <c r="DM399" s="59"/>
      <c r="DN399" s="59"/>
      <c r="DO399" s="59"/>
      <c r="DP399" s="59"/>
      <c r="DQ399" s="59"/>
      <c r="DR399" s="59"/>
      <c r="DS399" s="59"/>
      <c r="DT399" s="59"/>
      <c r="DU399" s="59"/>
      <c r="DV399" s="59"/>
      <c r="DW399" s="59"/>
      <c r="DX399" s="59"/>
      <c r="DY399" s="59"/>
      <c r="DZ399" s="59"/>
      <c r="EA399" s="59"/>
      <c r="EB399" s="59"/>
      <c r="EC399" s="59"/>
      <c r="ED399" s="59"/>
      <c r="EE399" s="59"/>
      <c r="EF399" s="59"/>
      <c r="EG399" s="59"/>
      <c r="EH399" s="59"/>
      <c r="EI399" s="59"/>
      <c r="EJ399" s="59"/>
      <c r="EK399" s="59"/>
      <c r="EL399" s="59"/>
      <c r="EM399" s="59"/>
      <c r="EN399" s="59"/>
      <c r="EO399" s="59"/>
      <c r="EP399" s="59"/>
      <c r="EQ399" s="59"/>
      <c r="ER399" s="59"/>
      <c r="ES399" s="59"/>
      <c r="ET399" s="59"/>
      <c r="EU399" s="59"/>
      <c r="EV399" s="59"/>
      <c r="EW399" s="59"/>
      <c r="EX399" s="59"/>
      <c r="EY399" s="59"/>
      <c r="EZ399" s="59"/>
      <c r="FA399" s="59"/>
      <c r="FB399" s="59"/>
      <c r="FC399" s="59"/>
      <c r="FD399" s="59"/>
      <c r="FE399" s="59"/>
      <c r="FF399" s="59"/>
      <c r="FG399" s="59"/>
      <c r="FH399" s="59"/>
      <c r="FI399" s="59"/>
      <c r="FJ399" s="59"/>
      <c r="FK399" s="59"/>
      <c r="FL399" s="59"/>
      <c r="FM399" s="59"/>
      <c r="FN399" s="59"/>
      <c r="FO399" s="59"/>
      <c r="FP399" s="59"/>
      <c r="FQ399" s="59"/>
      <c r="FR399" s="59"/>
      <c r="FS399" s="59"/>
      <c r="FT399" s="59"/>
      <c r="FU399" s="59"/>
      <c r="FV399" s="59"/>
      <c r="FW399" s="59"/>
      <c r="FX399" s="59"/>
      <c r="FY399" s="59"/>
      <c r="FZ399" s="59"/>
      <c r="GA399" s="59"/>
      <c r="GB399" s="59"/>
      <c r="GC399" s="59"/>
      <c r="GD399" s="59"/>
      <c r="GE399" s="59"/>
      <c r="GF399" s="59"/>
      <c r="GG399" s="59"/>
      <c r="GH399" s="59"/>
      <c r="GI399" s="59"/>
      <c r="GJ399" s="59"/>
      <c r="GK399" s="59"/>
    </row>
    <row r="400" spans="1:193" x14ac:dyDescent="0.25">
      <c r="B400" s="18">
        <v>1</v>
      </c>
      <c r="C400" s="583" t="s">
        <v>412</v>
      </c>
      <c r="D400" s="27">
        <f>'2 уровень'!H1173</f>
        <v>0</v>
      </c>
      <c r="E400" s="27">
        <f>'2 уровень'!I1173</f>
        <v>0</v>
      </c>
      <c r="F400" s="27">
        <f>'2 уровень'!J1173</f>
        <v>0</v>
      </c>
      <c r="G400" s="64" t="e">
        <f>'2 уровень'!K1173</f>
        <v>#DIV/0!</v>
      </c>
      <c r="H400" s="78">
        <f>'2 уровень'!L1173</f>
        <v>0</v>
      </c>
      <c r="I400" s="78">
        <f>'2 уровень'!M1173</f>
        <v>0</v>
      </c>
      <c r="J400" s="73">
        <f>'2 уровень'!N1173</f>
        <v>0</v>
      </c>
      <c r="K400" s="73">
        <f>'2 уровень'!O1173</f>
        <v>0</v>
      </c>
      <c r="L400" s="73">
        <f>'2 уровень'!P1173</f>
        <v>0</v>
      </c>
      <c r="M400" s="73">
        <f>'2 уровень'!Q1173</f>
        <v>0</v>
      </c>
      <c r="N400" s="73">
        <f>'2 уровень'!R1173</f>
        <v>0</v>
      </c>
      <c r="O400" s="73">
        <f>'2 уровень'!S1173</f>
        <v>0</v>
      </c>
      <c r="P400" s="72">
        <f>'2 уровень'!T1173</f>
        <v>0</v>
      </c>
      <c r="Q400" s="72">
        <f>'2 уровень'!U1173</f>
        <v>0</v>
      </c>
      <c r="R400" s="72">
        <f>'2 уровень'!V1173</f>
        <v>0</v>
      </c>
      <c r="S400" s="72">
        <f>'2 уровень'!W1173</f>
        <v>0</v>
      </c>
      <c r="T400" s="72">
        <f>'2 уровень'!X1173</f>
        <v>0</v>
      </c>
      <c r="U400" s="72">
        <f>'2 уровень'!Y1173</f>
        <v>0</v>
      </c>
      <c r="V400" s="774">
        <f>'2 уровень'!Z1173</f>
        <v>0</v>
      </c>
      <c r="W400" s="72">
        <f>'2 уровень'!AA1173</f>
        <v>0</v>
      </c>
      <c r="X400" s="72">
        <f>'2 уровень'!AB1173</f>
        <v>0</v>
      </c>
      <c r="Y400" s="72">
        <f>'2 уровень'!AC1173</f>
        <v>0</v>
      </c>
      <c r="Z400" s="72">
        <f>'2 уровень'!AD1173</f>
        <v>0</v>
      </c>
      <c r="AA400" s="373">
        <f>'2 уровень'!AE1173</f>
        <v>0</v>
      </c>
      <c r="AB400" s="72"/>
      <c r="AC400" s="72"/>
      <c r="AD400" s="966">
        <f>'2 уровень'!AF1172</f>
        <v>0</v>
      </c>
      <c r="AE400" s="973">
        <f>'2 уровень'!AG1172</f>
        <v>0</v>
      </c>
      <c r="AF400" s="183">
        <f t="shared" si="65"/>
        <v>0</v>
      </c>
      <c r="AG400" s="183">
        <f t="shared" si="63"/>
        <v>0</v>
      </c>
      <c r="AH400" s="882">
        <f>IF(P400&gt;0,P400*1000/D400,0)</f>
        <v>0</v>
      </c>
      <c r="AI400" s="59" t="e">
        <f t="shared" ref="AI400:AI436" si="74">U400/F400*1000</f>
        <v>#DIV/0!</v>
      </c>
      <c r="AJ400" s="59"/>
      <c r="AK400" s="263"/>
      <c r="AL400" s="59">
        <f t="shared" si="72"/>
        <v>0</v>
      </c>
      <c r="AM400" s="59"/>
      <c r="AN400" s="59"/>
      <c r="AO400" s="3477"/>
      <c r="AP400" s="3477"/>
      <c r="AQ400" s="3477"/>
      <c r="AR400" s="3477"/>
      <c r="AS400" s="3477"/>
      <c r="AT400" s="3477"/>
      <c r="AU400" s="3477"/>
      <c r="AV400" s="3477"/>
      <c r="AW400" s="59"/>
      <c r="AX400" s="59"/>
      <c r="AY400" s="59"/>
      <c r="AZ400" s="59"/>
      <c r="BA400" s="59"/>
      <c r="BB400" s="59"/>
      <c r="BC400" s="59"/>
      <c r="BD400" s="59"/>
      <c r="BE400" s="59"/>
      <c r="BF400" s="59"/>
      <c r="BG400" s="59"/>
      <c r="BH400" s="59"/>
      <c r="BI400" s="59"/>
      <c r="BJ400" s="59"/>
      <c r="BK400" s="59"/>
      <c r="BL400" s="59"/>
      <c r="BM400" s="59"/>
      <c r="BN400" s="59"/>
      <c r="BO400" s="59"/>
      <c r="BP400" s="59"/>
      <c r="BQ400" s="59"/>
      <c r="BR400" s="59"/>
      <c r="BS400" s="59"/>
      <c r="BT400" s="59"/>
      <c r="BU400" s="59"/>
      <c r="BV400" s="59"/>
      <c r="BW400" s="59"/>
      <c r="BX400" s="59"/>
      <c r="BY400" s="59"/>
      <c r="BZ400" s="59"/>
      <c r="CA400" s="59"/>
      <c r="CB400" s="59"/>
      <c r="CC400" s="59"/>
      <c r="CD400" s="59"/>
      <c r="CE400" s="59"/>
      <c r="CF400" s="59"/>
      <c r="CG400" s="59"/>
      <c r="CH400" s="59"/>
      <c r="CI400" s="59"/>
      <c r="CJ400" s="59"/>
      <c r="CK400" s="59"/>
      <c r="CL400" s="59"/>
      <c r="CM400" s="59"/>
      <c r="CN400" s="59"/>
      <c r="CO400" s="59"/>
      <c r="CP400" s="59"/>
      <c r="CQ400" s="59"/>
      <c r="CR400" s="59"/>
      <c r="CS400" s="59"/>
      <c r="CT400" s="59"/>
      <c r="CU400" s="59"/>
      <c r="CV400" s="59"/>
      <c r="CW400" s="59"/>
      <c r="CX400" s="59"/>
      <c r="CY400" s="59"/>
      <c r="CZ400" s="59"/>
      <c r="DA400" s="59"/>
      <c r="DB400" s="59"/>
      <c r="DC400" s="59"/>
      <c r="DD400" s="59"/>
      <c r="DE400" s="59"/>
      <c r="DF400" s="59"/>
      <c r="DG400" s="59"/>
      <c r="DH400" s="59"/>
      <c r="DI400" s="59"/>
      <c r="DJ400" s="59"/>
      <c r="DK400" s="59"/>
      <c r="DL400" s="59"/>
      <c r="DM400" s="59"/>
      <c r="DN400" s="59"/>
      <c r="DO400" s="59"/>
      <c r="DP400" s="59"/>
      <c r="DQ400" s="59"/>
      <c r="DR400" s="59"/>
      <c r="DS400" s="59"/>
      <c r="DT400" s="59"/>
      <c r="DU400" s="59"/>
      <c r="DV400" s="59"/>
      <c r="DW400" s="59"/>
      <c r="DX400" s="59"/>
      <c r="DY400" s="59"/>
      <c r="DZ400" s="59"/>
      <c r="EA400" s="59"/>
      <c r="EB400" s="59"/>
      <c r="EC400" s="59"/>
      <c r="ED400" s="59"/>
      <c r="EE400" s="59"/>
      <c r="EF400" s="59"/>
      <c r="EG400" s="59"/>
      <c r="EH400" s="59"/>
      <c r="EI400" s="59"/>
      <c r="EJ400" s="59"/>
      <c r="EK400" s="59"/>
      <c r="EL400" s="59"/>
      <c r="EM400" s="59"/>
      <c r="EN400" s="59"/>
      <c r="EO400" s="59"/>
      <c r="EP400" s="59"/>
      <c r="EQ400" s="59"/>
      <c r="ER400" s="59"/>
      <c r="ES400" s="59"/>
      <c r="ET400" s="59"/>
      <c r="EU400" s="59"/>
      <c r="EV400" s="59"/>
      <c r="EW400" s="59"/>
      <c r="EX400" s="59"/>
      <c r="EY400" s="59"/>
      <c r="EZ400" s="59"/>
      <c r="FA400" s="59"/>
      <c r="FB400" s="59"/>
      <c r="FC400" s="59"/>
      <c r="FD400" s="59"/>
      <c r="FE400" s="59"/>
      <c r="FF400" s="59"/>
      <c r="FG400" s="59"/>
      <c r="FH400" s="59"/>
      <c r="FI400" s="59"/>
      <c r="FJ400" s="59"/>
      <c r="FK400" s="59"/>
      <c r="FL400" s="59"/>
      <c r="FM400" s="59"/>
      <c r="FN400" s="59"/>
      <c r="FO400" s="59"/>
      <c r="FP400" s="59"/>
      <c r="FQ400" s="59"/>
      <c r="FR400" s="59"/>
      <c r="FS400" s="59"/>
      <c r="FT400" s="59"/>
      <c r="FU400" s="59"/>
      <c r="FV400" s="59"/>
      <c r="FW400" s="59"/>
      <c r="FX400" s="59"/>
      <c r="FY400" s="59"/>
      <c r="FZ400" s="59"/>
      <c r="GA400" s="59"/>
      <c r="GB400" s="59"/>
      <c r="GC400" s="59"/>
      <c r="GD400" s="59"/>
      <c r="GE400" s="59"/>
      <c r="GF400" s="59"/>
      <c r="GG400" s="59"/>
      <c r="GH400" s="59"/>
      <c r="GI400" s="59"/>
      <c r="GJ400" s="59"/>
      <c r="GK400" s="59"/>
    </row>
    <row r="401" spans="1:193" x14ac:dyDescent="0.25">
      <c r="B401" s="18">
        <v>1</v>
      </c>
      <c r="C401" s="583" t="s">
        <v>413</v>
      </c>
      <c r="D401" s="27">
        <f>'2 уровень'!H1174</f>
        <v>0</v>
      </c>
      <c r="E401" s="27">
        <f>'2 уровень'!I1174</f>
        <v>0</v>
      </c>
      <c r="F401" s="27">
        <f>'2 уровень'!J1174</f>
        <v>18.24255319148936</v>
      </c>
      <c r="G401" s="64" t="e">
        <f>'2 уровень'!K1174</f>
        <v>#DIV/0!</v>
      </c>
      <c r="H401" s="78">
        <f>'2 уровень'!L1174</f>
        <v>0</v>
      </c>
      <c r="I401" s="78">
        <f>'2 уровень'!M1174</f>
        <v>0</v>
      </c>
      <c r="J401" s="73">
        <f>'2 уровень'!N1174</f>
        <v>0</v>
      </c>
      <c r="K401" s="73">
        <f>'2 уровень'!O1174</f>
        <v>0</v>
      </c>
      <c r="L401" s="73">
        <f>'2 уровень'!P1174</f>
        <v>0</v>
      </c>
      <c r="M401" s="73">
        <f>'2 уровень'!Q1174</f>
        <v>0</v>
      </c>
      <c r="N401" s="73">
        <f>'2 уровень'!R1174</f>
        <v>0</v>
      </c>
      <c r="O401" s="73">
        <f>'2 уровень'!S1174</f>
        <v>0</v>
      </c>
      <c r="P401" s="27">
        <f>'2 уровень'!T1174</f>
        <v>0</v>
      </c>
      <c r="Q401" s="27">
        <f>'2 уровень'!U1174</f>
        <v>0</v>
      </c>
      <c r="R401" s="27">
        <f>'2 уровень'!V1174</f>
        <v>0</v>
      </c>
      <c r="S401" s="27">
        <f>'2 уровень'!W1174</f>
        <v>0</v>
      </c>
      <c r="T401" s="27">
        <f>'2 уровень'!X1174</f>
        <v>0</v>
      </c>
      <c r="U401" s="27">
        <f>'2 уровень'!Y1174</f>
        <v>0</v>
      </c>
      <c r="V401" s="27">
        <f>'2 уровень'!Z1174</f>
        <v>0</v>
      </c>
      <c r="W401" s="27">
        <f>'2 уровень'!AA1174</f>
        <v>0</v>
      </c>
      <c r="X401" s="27">
        <f>'2 уровень'!AB1174</f>
        <v>0</v>
      </c>
      <c r="Y401" s="27">
        <f>'2 уровень'!AC1174</f>
        <v>0</v>
      </c>
      <c r="Z401" s="27">
        <f>'2 уровень'!AD1174</f>
        <v>0</v>
      </c>
      <c r="AA401" s="27">
        <f>'2 уровень'!AE1174</f>
        <v>0</v>
      </c>
      <c r="AB401" s="72"/>
      <c r="AC401" s="72"/>
      <c r="AD401" s="966">
        <f>'2 уровень'!AF1173</f>
        <v>0</v>
      </c>
      <c r="AE401" s="973">
        <f>'2 уровень'!AG1173</f>
        <v>0</v>
      </c>
      <c r="AF401" s="183">
        <f t="shared" si="65"/>
        <v>0</v>
      </c>
      <c r="AG401" s="183">
        <f t="shared" si="63"/>
        <v>0</v>
      </c>
      <c r="AH401" s="882">
        <f>IF(P401&gt;0,P401*1000/D401,0)</f>
        <v>0</v>
      </c>
      <c r="AI401" s="59">
        <f t="shared" si="74"/>
        <v>0</v>
      </c>
      <c r="AJ401" s="59"/>
      <c r="AK401" s="263"/>
      <c r="AL401" s="59">
        <f t="shared" si="72"/>
        <v>0</v>
      </c>
      <c r="AM401" s="59"/>
      <c r="AN401" s="59"/>
      <c r="AO401" s="3477"/>
      <c r="AP401" s="3477"/>
      <c r="AQ401" s="3477"/>
      <c r="AR401" s="3477"/>
      <c r="AS401" s="3477"/>
      <c r="AT401" s="3477"/>
      <c r="AU401" s="3477"/>
      <c r="AV401" s="3477"/>
      <c r="AW401" s="59"/>
      <c r="AX401" s="59"/>
      <c r="AY401" s="59"/>
      <c r="AZ401" s="59"/>
      <c r="BA401" s="59"/>
      <c r="BB401" s="59"/>
      <c r="BC401" s="59"/>
      <c r="BD401" s="59"/>
      <c r="BE401" s="59"/>
      <c r="BF401" s="59"/>
      <c r="BG401" s="59"/>
      <c r="BH401" s="59"/>
      <c r="BI401" s="59"/>
      <c r="BJ401" s="59"/>
      <c r="BK401" s="59"/>
      <c r="BL401" s="59"/>
      <c r="BM401" s="59"/>
      <c r="BN401" s="59"/>
      <c r="BO401" s="59"/>
      <c r="BP401" s="59"/>
      <c r="BQ401" s="59"/>
      <c r="BR401" s="59"/>
      <c r="BS401" s="59"/>
      <c r="BT401" s="59"/>
      <c r="BU401" s="59"/>
      <c r="BV401" s="59"/>
      <c r="BW401" s="59"/>
      <c r="BX401" s="59"/>
      <c r="BY401" s="59"/>
      <c r="BZ401" s="59"/>
      <c r="CA401" s="59"/>
      <c r="CB401" s="59"/>
      <c r="CC401" s="59"/>
      <c r="CD401" s="59"/>
      <c r="CE401" s="59"/>
      <c r="CF401" s="59"/>
      <c r="CG401" s="59"/>
      <c r="CH401" s="59"/>
      <c r="CI401" s="59"/>
      <c r="CJ401" s="59"/>
      <c r="CK401" s="59"/>
      <c r="CL401" s="59"/>
      <c r="CM401" s="59"/>
      <c r="CN401" s="59"/>
      <c r="CO401" s="59"/>
      <c r="CP401" s="59"/>
      <c r="CQ401" s="59"/>
      <c r="CR401" s="59"/>
      <c r="CS401" s="59"/>
      <c r="CT401" s="59"/>
      <c r="CU401" s="59"/>
      <c r="CV401" s="59"/>
      <c r="CW401" s="59"/>
      <c r="CX401" s="59"/>
      <c r="CY401" s="59"/>
      <c r="CZ401" s="59"/>
      <c r="DA401" s="59"/>
      <c r="DB401" s="59"/>
      <c r="DC401" s="59"/>
      <c r="DD401" s="59"/>
      <c r="DE401" s="59"/>
      <c r="DF401" s="59"/>
      <c r="DG401" s="59"/>
      <c r="DH401" s="59"/>
      <c r="DI401" s="59"/>
      <c r="DJ401" s="59"/>
      <c r="DK401" s="59"/>
      <c r="DL401" s="59"/>
      <c r="DM401" s="59"/>
      <c r="DN401" s="59"/>
      <c r="DO401" s="59"/>
      <c r="DP401" s="59"/>
      <c r="DQ401" s="59"/>
      <c r="DR401" s="59"/>
      <c r="DS401" s="59"/>
      <c r="DT401" s="59"/>
      <c r="DU401" s="59"/>
      <c r="DV401" s="59"/>
      <c r="DW401" s="59"/>
      <c r="DX401" s="59"/>
      <c r="DY401" s="59"/>
      <c r="DZ401" s="59"/>
      <c r="EA401" s="59"/>
      <c r="EB401" s="59"/>
      <c r="EC401" s="59"/>
      <c r="ED401" s="59"/>
      <c r="EE401" s="59"/>
      <c r="EF401" s="59"/>
      <c r="EG401" s="59"/>
      <c r="EH401" s="59"/>
      <c r="EI401" s="59"/>
      <c r="EJ401" s="59"/>
      <c r="EK401" s="59"/>
      <c r="EL401" s="59"/>
      <c r="EM401" s="59"/>
      <c r="EN401" s="59"/>
      <c r="EO401" s="59"/>
      <c r="EP401" s="59"/>
      <c r="EQ401" s="59"/>
      <c r="ER401" s="59"/>
      <c r="ES401" s="59"/>
      <c r="ET401" s="59"/>
      <c r="EU401" s="59"/>
      <c r="EV401" s="59"/>
      <c r="EW401" s="59"/>
      <c r="EX401" s="59"/>
      <c r="EY401" s="59"/>
      <c r="EZ401" s="59"/>
      <c r="FA401" s="59"/>
      <c r="FB401" s="59"/>
      <c r="FC401" s="59"/>
      <c r="FD401" s="59"/>
      <c r="FE401" s="59"/>
      <c r="FF401" s="59"/>
      <c r="FG401" s="59"/>
      <c r="FH401" s="59"/>
      <c r="FI401" s="59"/>
      <c r="FJ401" s="59"/>
      <c r="FK401" s="59"/>
      <c r="FL401" s="59"/>
      <c r="FM401" s="59"/>
      <c r="FN401" s="59"/>
      <c r="FO401" s="59"/>
      <c r="FP401" s="59"/>
      <c r="FQ401" s="59"/>
      <c r="FR401" s="59"/>
      <c r="FS401" s="59"/>
      <c r="FT401" s="59"/>
      <c r="FU401" s="59"/>
      <c r="FV401" s="59"/>
      <c r="FW401" s="59"/>
      <c r="FX401" s="59"/>
      <c r="FY401" s="59"/>
      <c r="FZ401" s="59"/>
      <c r="GA401" s="59"/>
      <c r="GB401" s="59"/>
      <c r="GC401" s="59"/>
      <c r="GD401" s="59"/>
      <c r="GE401" s="59"/>
      <c r="GF401" s="59"/>
      <c r="GG401" s="59"/>
      <c r="GH401" s="59"/>
      <c r="GI401" s="59"/>
      <c r="GJ401" s="59"/>
      <c r="GK401" s="59"/>
    </row>
    <row r="402" spans="1:193" x14ac:dyDescent="0.25">
      <c r="B402" s="18">
        <v>1</v>
      </c>
      <c r="C402" s="583" t="s">
        <v>414</v>
      </c>
      <c r="D402" s="27">
        <f>'2 уровень'!H1175</f>
        <v>0</v>
      </c>
      <c r="E402" s="27">
        <f>'2 уровень'!I1175</f>
        <v>0</v>
      </c>
      <c r="F402" s="27">
        <f>'2 уровень'!J1175</f>
        <v>171.48</v>
      </c>
      <c r="G402" s="64" t="e">
        <f>'2 уровень'!K1175</f>
        <v>#DIV/0!</v>
      </c>
      <c r="H402" s="78">
        <f>'2 уровень'!L1175</f>
        <v>0</v>
      </c>
      <c r="I402" s="78">
        <f>'2 уровень'!M1175</f>
        <v>0</v>
      </c>
      <c r="J402" s="73">
        <f>'2 уровень'!N1175</f>
        <v>0</v>
      </c>
      <c r="K402" s="73">
        <f>'2 уровень'!O1175</f>
        <v>0</v>
      </c>
      <c r="L402" s="73">
        <f>'2 уровень'!P1175</f>
        <v>0</v>
      </c>
      <c r="M402" s="73">
        <f>'2 уровень'!Q1175</f>
        <v>0</v>
      </c>
      <c r="N402" s="73">
        <f>'2 уровень'!R1175</f>
        <v>0</v>
      </c>
      <c r="O402" s="73">
        <f>'2 уровень'!S1175</f>
        <v>0</v>
      </c>
      <c r="P402" s="72">
        <f>'2 уровень'!T1175</f>
        <v>0</v>
      </c>
      <c r="Q402" s="72">
        <f>'2 уровень'!U1175</f>
        <v>0</v>
      </c>
      <c r="R402" s="72">
        <f>'2 уровень'!V1175</f>
        <v>0</v>
      </c>
      <c r="S402" s="72">
        <f>'2 уровень'!W1175</f>
        <v>0</v>
      </c>
      <c r="T402" s="72">
        <f>'2 уровень'!X1175</f>
        <v>0</v>
      </c>
      <c r="U402" s="72">
        <f>'2 уровень'!Y1175</f>
        <v>0</v>
      </c>
      <c r="V402" s="774">
        <f>'2 уровень'!Z1175</f>
        <v>0</v>
      </c>
      <c r="W402" s="72">
        <f>'2 уровень'!AA1175</f>
        <v>0</v>
      </c>
      <c r="X402" s="72">
        <f>'2 уровень'!AB1175</f>
        <v>0</v>
      </c>
      <c r="Y402" s="72">
        <f>'2 уровень'!AC1175</f>
        <v>0</v>
      </c>
      <c r="Z402" s="72">
        <f>'2 уровень'!AD1175</f>
        <v>0</v>
      </c>
      <c r="AA402" s="373">
        <f>'2 уровень'!AE1175</f>
        <v>0</v>
      </c>
      <c r="AB402" s="72"/>
      <c r="AC402" s="72"/>
      <c r="AD402" s="966">
        <f>'2 уровень'!AF1174</f>
        <v>0</v>
      </c>
      <c r="AE402" s="973">
        <f>'2 уровень'!AG1174</f>
        <v>0</v>
      </c>
      <c r="AF402" s="183">
        <f t="shared" si="65"/>
        <v>0</v>
      </c>
      <c r="AG402" s="183">
        <f t="shared" si="63"/>
        <v>0</v>
      </c>
      <c r="AH402" s="882">
        <f>IF(P402&gt;0,P402*1000/D402,0)</f>
        <v>0</v>
      </c>
      <c r="AI402" s="59">
        <f t="shared" si="74"/>
        <v>0</v>
      </c>
      <c r="AJ402" s="59"/>
      <c r="AK402" s="263"/>
      <c r="AL402" s="59">
        <f t="shared" si="72"/>
        <v>0</v>
      </c>
      <c r="AM402" s="59"/>
      <c r="AN402" s="59"/>
      <c r="AO402" s="3477"/>
      <c r="AP402" s="3477"/>
      <c r="AQ402" s="3477"/>
      <c r="AR402" s="3477"/>
      <c r="AS402" s="3477"/>
      <c r="AT402" s="3477"/>
      <c r="AU402" s="3477"/>
      <c r="AV402" s="3477"/>
      <c r="AW402" s="59"/>
      <c r="AX402" s="59"/>
      <c r="AY402" s="59"/>
      <c r="AZ402" s="59"/>
      <c r="BA402" s="59"/>
      <c r="BB402" s="59"/>
      <c r="BC402" s="59"/>
      <c r="BD402" s="59"/>
      <c r="BE402" s="59"/>
      <c r="BF402" s="59"/>
      <c r="BG402" s="59"/>
      <c r="BH402" s="59"/>
      <c r="BI402" s="59"/>
      <c r="BJ402" s="59"/>
      <c r="BK402" s="59"/>
      <c r="BL402" s="59"/>
      <c r="BM402" s="59"/>
      <c r="BN402" s="59"/>
      <c r="BO402" s="59"/>
      <c r="BP402" s="59"/>
      <c r="BQ402" s="59"/>
      <c r="BR402" s="59"/>
      <c r="BS402" s="59"/>
      <c r="BT402" s="59"/>
      <c r="BU402" s="59"/>
      <c r="BV402" s="59"/>
      <c r="BW402" s="59"/>
      <c r="BX402" s="59"/>
      <c r="BY402" s="59"/>
      <c r="BZ402" s="59"/>
      <c r="CA402" s="59"/>
      <c r="CB402" s="59"/>
      <c r="CC402" s="59"/>
      <c r="CD402" s="59"/>
      <c r="CE402" s="59"/>
      <c r="CF402" s="59"/>
      <c r="CG402" s="59"/>
      <c r="CH402" s="59"/>
      <c r="CI402" s="59"/>
      <c r="CJ402" s="59"/>
      <c r="CK402" s="59"/>
      <c r="CL402" s="59"/>
      <c r="CM402" s="59"/>
      <c r="CN402" s="59"/>
      <c r="CO402" s="59"/>
      <c r="CP402" s="59"/>
      <c r="CQ402" s="59"/>
      <c r="CR402" s="59"/>
      <c r="CS402" s="59"/>
      <c r="CT402" s="59"/>
      <c r="CU402" s="59"/>
      <c r="CV402" s="59"/>
      <c r="CW402" s="59"/>
      <c r="CX402" s="59"/>
      <c r="CY402" s="59"/>
      <c r="CZ402" s="59"/>
      <c r="DA402" s="59"/>
      <c r="DB402" s="59"/>
      <c r="DC402" s="59"/>
      <c r="DD402" s="59"/>
      <c r="DE402" s="59"/>
      <c r="DF402" s="59"/>
      <c r="DG402" s="59"/>
      <c r="DH402" s="59"/>
      <c r="DI402" s="59"/>
      <c r="DJ402" s="59"/>
      <c r="DK402" s="59"/>
      <c r="DL402" s="59"/>
      <c r="DM402" s="59"/>
      <c r="DN402" s="59"/>
      <c r="DO402" s="59"/>
      <c r="DP402" s="59"/>
      <c r="DQ402" s="59"/>
      <c r="DR402" s="59"/>
      <c r="DS402" s="59"/>
      <c r="DT402" s="59"/>
      <c r="DU402" s="59"/>
      <c r="DV402" s="59"/>
      <c r="DW402" s="59"/>
      <c r="DX402" s="59"/>
      <c r="DY402" s="59"/>
      <c r="DZ402" s="59"/>
      <c r="EA402" s="59"/>
      <c r="EB402" s="59"/>
      <c r="EC402" s="59"/>
      <c r="ED402" s="59"/>
      <c r="EE402" s="59"/>
      <c r="EF402" s="59"/>
      <c r="EG402" s="59"/>
      <c r="EH402" s="59"/>
      <c r="EI402" s="59"/>
      <c r="EJ402" s="59"/>
      <c r="EK402" s="59"/>
      <c r="EL402" s="59"/>
      <c r="EM402" s="59"/>
      <c r="EN402" s="59"/>
      <c r="EO402" s="59"/>
      <c r="EP402" s="59"/>
      <c r="EQ402" s="59"/>
      <c r="ER402" s="59"/>
      <c r="ES402" s="59"/>
      <c r="ET402" s="59"/>
      <c r="EU402" s="59"/>
      <c r="EV402" s="59"/>
      <c r="EW402" s="59"/>
      <c r="EX402" s="59"/>
      <c r="EY402" s="59"/>
      <c r="EZ402" s="59"/>
      <c r="FA402" s="59"/>
      <c r="FB402" s="59"/>
      <c r="FC402" s="59"/>
      <c r="FD402" s="59"/>
      <c r="FE402" s="59"/>
      <c r="FF402" s="59"/>
      <c r="FG402" s="59"/>
      <c r="FH402" s="59"/>
      <c r="FI402" s="59"/>
      <c r="FJ402" s="59"/>
      <c r="FK402" s="59"/>
      <c r="FL402" s="59"/>
      <c r="FM402" s="59"/>
      <c r="FN402" s="59"/>
      <c r="FO402" s="59"/>
      <c r="FP402" s="59"/>
      <c r="FQ402" s="59"/>
      <c r="FR402" s="59"/>
      <c r="FS402" s="59"/>
      <c r="FT402" s="59"/>
      <c r="FU402" s="59"/>
      <c r="FV402" s="59"/>
      <c r="FW402" s="59"/>
      <c r="FX402" s="59"/>
      <c r="FY402" s="59"/>
      <c r="FZ402" s="59"/>
      <c r="GA402" s="59"/>
      <c r="GB402" s="59"/>
      <c r="GC402" s="59"/>
      <c r="GD402" s="59"/>
      <c r="GE402" s="59"/>
      <c r="GF402" s="59"/>
      <c r="GG402" s="59"/>
      <c r="GH402" s="59"/>
      <c r="GI402" s="59"/>
      <c r="GJ402" s="59"/>
      <c r="GK402" s="59"/>
    </row>
    <row r="403" spans="1:193" x14ac:dyDescent="0.25">
      <c r="B403" s="18">
        <v>1</v>
      </c>
      <c r="C403" s="583" t="s">
        <v>588</v>
      </c>
      <c r="D403" s="27">
        <f>'2 уровень'!H1176</f>
        <v>0</v>
      </c>
      <c r="E403" s="27">
        <f>'2 уровень'!I1176</f>
        <v>0</v>
      </c>
      <c r="F403" s="27">
        <f>'2 уровень'!J1176</f>
        <v>0</v>
      </c>
      <c r="G403" s="64" t="e">
        <f>'2 уровень'!K1176</f>
        <v>#DIV/0!</v>
      </c>
      <c r="H403" s="78">
        <f>'2 уровень'!L1176</f>
        <v>0</v>
      </c>
      <c r="I403" s="78">
        <f>'2 уровень'!M1176</f>
        <v>0</v>
      </c>
      <c r="J403" s="73">
        <f>'2 уровень'!N1176</f>
        <v>0</v>
      </c>
      <c r="K403" s="73">
        <f>'2 уровень'!O1176</f>
        <v>0</v>
      </c>
      <c r="L403" s="73">
        <f>'2 уровень'!P1176</f>
        <v>0</v>
      </c>
      <c r="M403" s="73">
        <f>'2 уровень'!Q1176</f>
        <v>0</v>
      </c>
      <c r="N403" s="73">
        <f>'2 уровень'!R1176</f>
        <v>0</v>
      </c>
      <c r="O403" s="73">
        <f>'2 уровень'!S1176</f>
        <v>0</v>
      </c>
      <c r="P403" s="72">
        <f>'2 уровень'!T1176</f>
        <v>0</v>
      </c>
      <c r="Q403" s="72">
        <f>'2 уровень'!U1176</f>
        <v>0</v>
      </c>
      <c r="R403" s="72">
        <f>'2 уровень'!V1176</f>
        <v>0</v>
      </c>
      <c r="S403" s="72">
        <f>'2 уровень'!W1176</f>
        <v>0</v>
      </c>
      <c r="T403" s="72">
        <f>'2 уровень'!X1176</f>
        <v>0</v>
      </c>
      <c r="U403" s="72">
        <f>'2 уровень'!Y1176</f>
        <v>0</v>
      </c>
      <c r="V403" s="774">
        <f>'2 уровень'!Z1176</f>
        <v>0</v>
      </c>
      <c r="W403" s="72">
        <f>'2 уровень'!AA1176</f>
        <v>0</v>
      </c>
      <c r="X403" s="72">
        <f>'2 уровень'!AB1176</f>
        <v>0</v>
      </c>
      <c r="Y403" s="72">
        <f>'2 уровень'!AC1176</f>
        <v>0</v>
      </c>
      <c r="Z403" s="72">
        <f>'2 уровень'!AD1176</f>
        <v>0</v>
      </c>
      <c r="AA403" s="373">
        <f>'2 уровень'!AE1176</f>
        <v>0</v>
      </c>
      <c r="AB403" s="72"/>
      <c r="AC403" s="72"/>
      <c r="AD403" s="966">
        <f>'2 уровень'!AF1175</f>
        <v>0</v>
      </c>
      <c r="AE403" s="973">
        <f>'2 уровень'!AG1175</f>
        <v>0</v>
      </c>
      <c r="AF403" s="183">
        <f t="shared" si="65"/>
        <v>0</v>
      </c>
      <c r="AG403" s="183">
        <f t="shared" si="63"/>
        <v>0</v>
      </c>
      <c r="AH403" s="882">
        <f>IF(P403&gt;0,P403*1000/D403,0)</f>
        <v>0</v>
      </c>
      <c r="AI403" s="59" t="e">
        <f t="shared" si="74"/>
        <v>#DIV/0!</v>
      </c>
      <c r="AJ403" s="59"/>
      <c r="AK403" s="263"/>
      <c r="AL403" s="59">
        <f t="shared" si="72"/>
        <v>0</v>
      </c>
      <c r="AM403" s="59"/>
      <c r="AN403" s="59"/>
      <c r="AO403" s="3477"/>
      <c r="AP403" s="3477"/>
      <c r="AQ403" s="3477"/>
      <c r="AR403" s="3477"/>
      <c r="AS403" s="3477"/>
      <c r="AT403" s="3477"/>
      <c r="AU403" s="3477"/>
      <c r="AV403" s="3477"/>
      <c r="AW403" s="59"/>
      <c r="AX403" s="59"/>
      <c r="AY403" s="59"/>
      <c r="AZ403" s="59"/>
      <c r="BA403" s="59"/>
      <c r="BB403" s="59"/>
      <c r="BC403" s="59"/>
      <c r="BD403" s="59"/>
      <c r="BE403" s="59"/>
      <c r="BF403" s="59"/>
      <c r="BG403" s="59"/>
      <c r="BH403" s="59"/>
      <c r="BI403" s="59"/>
      <c r="BJ403" s="59"/>
      <c r="BK403" s="59"/>
      <c r="BL403" s="59"/>
      <c r="BM403" s="59"/>
      <c r="BN403" s="59"/>
      <c r="BO403" s="59"/>
      <c r="BP403" s="59"/>
      <c r="BQ403" s="59"/>
      <c r="BR403" s="59"/>
      <c r="BS403" s="59"/>
      <c r="BT403" s="59"/>
      <c r="BU403" s="59"/>
      <c r="BV403" s="59"/>
      <c r="BW403" s="59"/>
      <c r="BX403" s="59"/>
      <c r="BY403" s="59"/>
      <c r="BZ403" s="59"/>
      <c r="CA403" s="59"/>
      <c r="CB403" s="59"/>
      <c r="CC403" s="59"/>
      <c r="CD403" s="59"/>
      <c r="CE403" s="59"/>
      <c r="CF403" s="59"/>
      <c r="CG403" s="59"/>
      <c r="CH403" s="59"/>
      <c r="CI403" s="59"/>
      <c r="CJ403" s="59"/>
      <c r="CK403" s="59"/>
      <c r="CL403" s="59"/>
      <c r="CM403" s="59"/>
      <c r="CN403" s="59"/>
      <c r="CO403" s="59"/>
      <c r="CP403" s="59"/>
      <c r="CQ403" s="59"/>
      <c r="CR403" s="59"/>
      <c r="CS403" s="59"/>
      <c r="CT403" s="59"/>
      <c r="CU403" s="59"/>
      <c r="CV403" s="59"/>
      <c r="CW403" s="59"/>
      <c r="CX403" s="59"/>
      <c r="CY403" s="59"/>
      <c r="CZ403" s="59"/>
      <c r="DA403" s="59"/>
      <c r="DB403" s="59"/>
      <c r="DC403" s="59"/>
      <c r="DD403" s="59"/>
      <c r="DE403" s="59"/>
      <c r="DF403" s="59"/>
      <c r="DG403" s="59"/>
      <c r="DH403" s="59"/>
      <c r="DI403" s="59"/>
      <c r="DJ403" s="59"/>
      <c r="DK403" s="59"/>
      <c r="DL403" s="59"/>
      <c r="DM403" s="59"/>
      <c r="DN403" s="59"/>
      <c r="DO403" s="59"/>
      <c r="DP403" s="59"/>
      <c r="DQ403" s="59"/>
      <c r="DR403" s="59"/>
      <c r="DS403" s="59"/>
      <c r="DT403" s="59"/>
      <c r="DU403" s="59"/>
      <c r="DV403" s="59"/>
      <c r="DW403" s="59"/>
      <c r="DX403" s="59"/>
      <c r="DY403" s="59"/>
      <c r="DZ403" s="59"/>
      <c r="EA403" s="59"/>
      <c r="EB403" s="59"/>
      <c r="EC403" s="59"/>
      <c r="ED403" s="59"/>
      <c r="EE403" s="59"/>
      <c r="EF403" s="59"/>
      <c r="EG403" s="59"/>
      <c r="EH403" s="59"/>
      <c r="EI403" s="59"/>
      <c r="EJ403" s="59"/>
      <c r="EK403" s="59"/>
      <c r="EL403" s="59"/>
      <c r="EM403" s="59"/>
      <c r="EN403" s="59"/>
      <c r="EO403" s="59"/>
      <c r="EP403" s="59"/>
      <c r="EQ403" s="59"/>
      <c r="ER403" s="59"/>
      <c r="ES403" s="59"/>
      <c r="ET403" s="59"/>
      <c r="EU403" s="59"/>
      <c r="EV403" s="59"/>
      <c r="EW403" s="59"/>
      <c r="EX403" s="59"/>
      <c r="EY403" s="59"/>
      <c r="EZ403" s="59"/>
      <c r="FA403" s="59"/>
      <c r="FB403" s="59"/>
      <c r="FC403" s="59"/>
      <c r="FD403" s="59"/>
      <c r="FE403" s="59"/>
      <c r="FF403" s="59"/>
      <c r="FG403" s="59"/>
      <c r="FH403" s="59"/>
      <c r="FI403" s="59"/>
      <c r="FJ403" s="59"/>
      <c r="FK403" s="59"/>
      <c r="FL403" s="59"/>
      <c r="FM403" s="59"/>
      <c r="FN403" s="59"/>
      <c r="FO403" s="59"/>
      <c r="FP403" s="59"/>
      <c r="FQ403" s="59"/>
      <c r="FR403" s="59"/>
      <c r="FS403" s="59"/>
      <c r="FT403" s="59"/>
      <c r="FU403" s="59"/>
      <c r="FV403" s="59"/>
      <c r="FW403" s="59"/>
      <c r="FX403" s="59"/>
      <c r="FY403" s="59"/>
      <c r="FZ403" s="59"/>
      <c r="GA403" s="59"/>
      <c r="GB403" s="59"/>
      <c r="GC403" s="59"/>
      <c r="GD403" s="59"/>
      <c r="GE403" s="59"/>
      <c r="GF403" s="59"/>
      <c r="GG403" s="59"/>
      <c r="GH403" s="59"/>
      <c r="GI403" s="59"/>
      <c r="GJ403" s="59"/>
      <c r="GK403" s="59"/>
    </row>
    <row r="404" spans="1:193" ht="30" x14ac:dyDescent="0.25">
      <c r="A404" s="18">
        <v>1</v>
      </c>
      <c r="B404" s="18">
        <v>1</v>
      </c>
      <c r="C404" s="586" t="s">
        <v>397</v>
      </c>
      <c r="D404" s="27">
        <f>'2 уровень'!H1177</f>
        <v>0</v>
      </c>
      <c r="E404" s="27">
        <f>'2 уровень'!I1177</f>
        <v>0</v>
      </c>
      <c r="F404" s="27">
        <f>'2 уровень'!J1177</f>
        <v>0</v>
      </c>
      <c r="G404" s="64" t="e">
        <f>'2 уровень'!K1177</f>
        <v>#DIV/0!</v>
      </c>
      <c r="H404" s="78">
        <f>'2 уровень'!L1177</f>
        <v>0</v>
      </c>
      <c r="I404" s="78">
        <f>'2 уровень'!M1177</f>
        <v>0</v>
      </c>
      <c r="J404" s="73">
        <f>'2 уровень'!N1177</f>
        <v>0</v>
      </c>
      <c r="K404" s="73">
        <f>'2 уровень'!O1177</f>
        <v>0</v>
      </c>
      <c r="L404" s="73">
        <f>'2 уровень'!P1177</f>
        <v>0</v>
      </c>
      <c r="M404" s="73">
        <f>'2 уровень'!Q1177</f>
        <v>0</v>
      </c>
      <c r="N404" s="73">
        <f>'2 уровень'!R1177</f>
        <v>0</v>
      </c>
      <c r="O404" s="73">
        <f>'2 уровень'!S1177</f>
        <v>0</v>
      </c>
      <c r="P404" s="72">
        <f>'2 уровень'!T1177</f>
        <v>0</v>
      </c>
      <c r="Q404" s="72">
        <f>'2 уровень'!U1177</f>
        <v>0</v>
      </c>
      <c r="R404" s="72">
        <f>'2 уровень'!V1177</f>
        <v>0</v>
      </c>
      <c r="S404" s="72">
        <f>'2 уровень'!W1177</f>
        <v>0</v>
      </c>
      <c r="T404" s="72">
        <f>'2 уровень'!X1177</f>
        <v>0</v>
      </c>
      <c r="U404" s="72">
        <f>'2 уровень'!Y1177</f>
        <v>0</v>
      </c>
      <c r="V404" s="774">
        <f>'2 уровень'!Z1177</f>
        <v>0</v>
      </c>
      <c r="W404" s="72">
        <f>'2 уровень'!AA1177</f>
        <v>0</v>
      </c>
      <c r="X404" s="72">
        <f>'2 уровень'!AB1177</f>
        <v>0</v>
      </c>
      <c r="Y404" s="72">
        <f>'2 уровень'!AC1177</f>
        <v>0</v>
      </c>
      <c r="Z404" s="72">
        <f>'2 уровень'!AD1177</f>
        <v>0</v>
      </c>
      <c r="AA404" s="373">
        <f>'2 уровень'!AE1177</f>
        <v>0</v>
      </c>
      <c r="AB404" s="72"/>
      <c r="AC404" s="72"/>
      <c r="AD404" s="966">
        <f>'2 уровень'!AF1176</f>
        <v>0</v>
      </c>
      <c r="AE404" s="973">
        <f>'2 уровень'!AG1176</f>
        <v>0</v>
      </c>
      <c r="AF404" s="183">
        <f t="shared" si="65"/>
        <v>0</v>
      </c>
      <c r="AG404" s="183">
        <f t="shared" si="63"/>
        <v>0</v>
      </c>
      <c r="AH404" s="882">
        <f>IF(P404&gt;0,P404*1000/D404,0)</f>
        <v>0</v>
      </c>
      <c r="AI404" s="59" t="e">
        <f t="shared" si="74"/>
        <v>#DIV/0!</v>
      </c>
      <c r="AJ404" s="59"/>
      <c r="AK404" s="263"/>
      <c r="AL404" s="59">
        <f t="shared" si="72"/>
        <v>0</v>
      </c>
      <c r="AM404" s="59"/>
      <c r="AN404" s="59"/>
      <c r="AO404" s="3477"/>
      <c r="AP404" s="3477"/>
      <c r="AQ404" s="3477"/>
      <c r="AR404" s="3477"/>
      <c r="AS404" s="3477"/>
      <c r="AT404" s="3477"/>
      <c r="AU404" s="3477"/>
      <c r="AV404" s="3477"/>
      <c r="AW404" s="59"/>
      <c r="AX404" s="59"/>
      <c r="AY404" s="59"/>
      <c r="AZ404" s="59"/>
      <c r="BA404" s="59"/>
      <c r="BB404" s="59"/>
      <c r="BC404" s="59"/>
      <c r="BD404" s="59"/>
      <c r="BE404" s="59"/>
      <c r="BF404" s="59"/>
      <c r="BG404" s="59"/>
      <c r="BH404" s="59"/>
      <c r="BI404" s="59"/>
      <c r="BJ404" s="59"/>
      <c r="BK404" s="59"/>
      <c r="BL404" s="59"/>
      <c r="BM404" s="59"/>
      <c r="BN404" s="59"/>
      <c r="BO404" s="59"/>
      <c r="BP404" s="59"/>
      <c r="BQ404" s="59"/>
      <c r="BR404" s="59"/>
      <c r="BS404" s="59"/>
      <c r="BT404" s="59"/>
      <c r="BU404" s="59"/>
      <c r="BV404" s="59"/>
      <c r="BW404" s="59"/>
      <c r="BX404" s="59"/>
      <c r="BY404" s="59"/>
      <c r="BZ404" s="59"/>
      <c r="CA404" s="59"/>
      <c r="CB404" s="59"/>
      <c r="CC404" s="59"/>
      <c r="CD404" s="59"/>
      <c r="CE404" s="59"/>
      <c r="CF404" s="59"/>
      <c r="CG404" s="59"/>
      <c r="CH404" s="59"/>
      <c r="CI404" s="59"/>
      <c r="CJ404" s="59"/>
      <c r="CK404" s="59"/>
      <c r="CL404" s="59"/>
      <c r="CM404" s="59"/>
      <c r="CN404" s="59"/>
      <c r="CO404" s="59"/>
      <c r="CP404" s="59"/>
      <c r="CQ404" s="59"/>
      <c r="CR404" s="59"/>
      <c r="CS404" s="59"/>
      <c r="CT404" s="59"/>
      <c r="CU404" s="59"/>
      <c r="CV404" s="59"/>
      <c r="CW404" s="59"/>
      <c r="CX404" s="59"/>
      <c r="CY404" s="59"/>
      <c r="CZ404" s="59"/>
      <c r="DA404" s="59"/>
      <c r="DB404" s="59"/>
      <c r="DC404" s="59"/>
      <c r="DD404" s="59"/>
      <c r="DE404" s="59"/>
      <c r="DF404" s="59"/>
      <c r="DG404" s="59"/>
      <c r="DH404" s="59"/>
      <c r="DI404" s="59"/>
      <c r="DJ404" s="59"/>
      <c r="DK404" s="59"/>
      <c r="DL404" s="59"/>
      <c r="DM404" s="59"/>
      <c r="DN404" s="59"/>
      <c r="DO404" s="59"/>
      <c r="DP404" s="59"/>
      <c r="DQ404" s="59"/>
      <c r="DR404" s="59"/>
      <c r="DS404" s="59"/>
      <c r="DT404" s="59"/>
      <c r="DU404" s="59"/>
      <c r="DV404" s="59"/>
      <c r="DW404" s="59"/>
      <c r="DX404" s="59"/>
      <c r="DY404" s="59"/>
      <c r="DZ404" s="59"/>
      <c r="EA404" s="59"/>
      <c r="EB404" s="59"/>
      <c r="EC404" s="59"/>
      <c r="ED404" s="59"/>
      <c r="EE404" s="59"/>
      <c r="EF404" s="59"/>
      <c r="EG404" s="59"/>
      <c r="EH404" s="59"/>
      <c r="EI404" s="59"/>
      <c r="EJ404" s="59"/>
      <c r="EK404" s="59"/>
      <c r="EL404" s="59"/>
      <c r="EM404" s="59"/>
      <c r="EN404" s="59"/>
      <c r="EO404" s="59"/>
      <c r="EP404" s="59"/>
      <c r="EQ404" s="59"/>
      <c r="ER404" s="59"/>
      <c r="ES404" s="59"/>
      <c r="ET404" s="59"/>
      <c r="EU404" s="59"/>
      <c r="EV404" s="59"/>
      <c r="EW404" s="59"/>
      <c r="EX404" s="59"/>
      <c r="EY404" s="59"/>
      <c r="EZ404" s="59"/>
      <c r="FA404" s="59"/>
      <c r="FB404" s="59"/>
      <c r="FC404" s="59"/>
      <c r="FD404" s="59"/>
      <c r="FE404" s="59"/>
      <c r="FF404" s="59"/>
      <c r="FG404" s="59"/>
      <c r="FH404" s="59"/>
      <c r="FI404" s="59"/>
      <c r="FJ404" s="59"/>
      <c r="FK404" s="59"/>
      <c r="FL404" s="59"/>
      <c r="FM404" s="59"/>
      <c r="FN404" s="59"/>
      <c r="FO404" s="59"/>
      <c r="FP404" s="59"/>
      <c r="FQ404" s="59"/>
      <c r="FR404" s="59"/>
      <c r="FS404" s="59"/>
      <c r="FT404" s="59"/>
      <c r="FU404" s="59"/>
      <c r="FV404" s="59"/>
      <c r="FW404" s="59"/>
      <c r="FX404" s="59"/>
      <c r="FY404" s="59"/>
      <c r="FZ404" s="59"/>
      <c r="GA404" s="59"/>
      <c r="GB404" s="59"/>
      <c r="GC404" s="59"/>
      <c r="GD404" s="59"/>
      <c r="GE404" s="59"/>
      <c r="GF404" s="59"/>
      <c r="GG404" s="59"/>
      <c r="GH404" s="59"/>
      <c r="GI404" s="59"/>
      <c r="GJ404" s="59"/>
      <c r="GK404" s="59"/>
    </row>
    <row r="405" spans="1:193" ht="29.25" x14ac:dyDescent="0.25">
      <c r="B405" s="18">
        <v>1</v>
      </c>
      <c r="C405" s="580" t="s">
        <v>191</v>
      </c>
      <c r="D405" s="27">
        <f>'2 уровень'!H1178</f>
        <v>0</v>
      </c>
      <c r="E405" s="27">
        <f>'2 уровень'!I1178</f>
        <v>0</v>
      </c>
      <c r="F405" s="27">
        <f>'2 уровень'!J1178</f>
        <v>0</v>
      </c>
      <c r="G405" s="64" t="e">
        <f>'2 уровень'!K1178</f>
        <v>#DIV/0!</v>
      </c>
      <c r="H405" s="78">
        <f>'2 уровень'!L1178</f>
        <v>0</v>
      </c>
      <c r="I405" s="78">
        <f>'2 уровень'!M1178</f>
        <v>0</v>
      </c>
      <c r="J405" s="73">
        <f>'2 уровень'!N1178</f>
        <v>0</v>
      </c>
      <c r="K405" s="73">
        <f>'2 уровень'!O1178</f>
        <v>0</v>
      </c>
      <c r="L405" s="73">
        <f>'2 уровень'!P1178</f>
        <v>0</v>
      </c>
      <c r="M405" s="73">
        <f>'2 уровень'!Q1178</f>
        <v>0</v>
      </c>
      <c r="N405" s="73">
        <f>'2 уровень'!R1178</f>
        <v>0</v>
      </c>
      <c r="O405" s="73">
        <f>'2 уровень'!S1178</f>
        <v>0</v>
      </c>
      <c r="P405" s="72">
        <f>'2 уровень'!T1178</f>
        <v>0</v>
      </c>
      <c r="Q405" s="72">
        <f>'2 уровень'!U1178</f>
        <v>0</v>
      </c>
      <c r="R405" s="72">
        <f>'2 уровень'!V1178</f>
        <v>0</v>
      </c>
      <c r="S405" s="72">
        <f>'2 уровень'!W1178</f>
        <v>0</v>
      </c>
      <c r="T405" s="72">
        <f>'2 уровень'!X1178</f>
        <v>0</v>
      </c>
      <c r="U405" s="72">
        <f>'2 уровень'!Y1178</f>
        <v>0</v>
      </c>
      <c r="V405" s="774">
        <f>'2 уровень'!Z1178</f>
        <v>0</v>
      </c>
      <c r="W405" s="72">
        <f>'2 уровень'!AA1178</f>
        <v>0</v>
      </c>
      <c r="X405" s="72">
        <f>'2 уровень'!AB1178</f>
        <v>0</v>
      </c>
      <c r="Y405" s="72">
        <f>'2 уровень'!AC1178</f>
        <v>0</v>
      </c>
      <c r="Z405" s="72">
        <f>'2 уровень'!AD1178</f>
        <v>0</v>
      </c>
      <c r="AA405" s="373">
        <f>'2 уровень'!AE1178</f>
        <v>0</v>
      </c>
      <c r="AB405" s="72"/>
      <c r="AC405" s="72"/>
      <c r="AD405" s="966">
        <f>'2 уровень'!AF1177</f>
        <v>0</v>
      </c>
      <c r="AE405" s="973">
        <f>'2 уровень'!AG1177</f>
        <v>0</v>
      </c>
      <c r="AF405" s="183">
        <f t="shared" si="65"/>
        <v>0</v>
      </c>
      <c r="AG405" s="183">
        <f t="shared" si="63"/>
        <v>0</v>
      </c>
      <c r="AH405" s="882"/>
      <c r="AI405" s="59" t="e">
        <f t="shared" si="74"/>
        <v>#DIV/0!</v>
      </c>
      <c r="AJ405" s="59"/>
      <c r="AK405" s="263"/>
      <c r="AL405" s="59">
        <f t="shared" si="72"/>
        <v>0</v>
      </c>
      <c r="AM405" s="59"/>
      <c r="AN405" s="59"/>
      <c r="AO405" s="3477"/>
      <c r="AP405" s="3477"/>
      <c r="AQ405" s="3477"/>
      <c r="AR405" s="3477"/>
      <c r="AS405" s="3477"/>
      <c r="AT405" s="3477"/>
      <c r="AU405" s="3477"/>
      <c r="AV405" s="3477"/>
      <c r="AW405" s="59"/>
      <c r="AX405" s="59"/>
      <c r="AY405" s="59"/>
      <c r="AZ405" s="59"/>
      <c r="BA405" s="59"/>
      <c r="BB405" s="59"/>
      <c r="BC405" s="59"/>
      <c r="BD405" s="59"/>
      <c r="BE405" s="59"/>
      <c r="BF405" s="59"/>
      <c r="BG405" s="59"/>
      <c r="BH405" s="59"/>
      <c r="BI405" s="59"/>
      <c r="BJ405" s="59"/>
      <c r="BK405" s="59"/>
      <c r="BL405" s="59"/>
      <c r="BM405" s="59"/>
      <c r="BN405" s="59"/>
      <c r="BO405" s="59"/>
      <c r="BP405" s="59"/>
      <c r="BQ405" s="59"/>
      <c r="BR405" s="59"/>
      <c r="BS405" s="59"/>
      <c r="BT405" s="59"/>
      <c r="BU405" s="59"/>
      <c r="BV405" s="59"/>
      <c r="BW405" s="59"/>
      <c r="BX405" s="59"/>
      <c r="BY405" s="59"/>
      <c r="BZ405" s="59"/>
      <c r="CA405" s="59"/>
      <c r="CB405" s="59"/>
      <c r="CC405" s="59"/>
      <c r="CD405" s="59"/>
      <c r="CE405" s="59"/>
      <c r="CF405" s="59"/>
      <c r="CG405" s="59"/>
      <c r="CH405" s="59"/>
      <c r="CI405" s="59"/>
      <c r="CJ405" s="59"/>
      <c r="CK405" s="59"/>
      <c r="CL405" s="59"/>
      <c r="CM405" s="59"/>
      <c r="CN405" s="59"/>
      <c r="CO405" s="59"/>
      <c r="CP405" s="59"/>
      <c r="CQ405" s="59"/>
      <c r="CR405" s="59"/>
      <c r="CS405" s="59"/>
      <c r="CT405" s="59"/>
      <c r="CU405" s="59"/>
      <c r="CV405" s="59"/>
      <c r="CW405" s="59"/>
      <c r="CX405" s="59"/>
      <c r="CY405" s="59"/>
      <c r="CZ405" s="59"/>
      <c r="DA405" s="59"/>
      <c r="DB405" s="59"/>
      <c r="DC405" s="59"/>
      <c r="DD405" s="59"/>
      <c r="DE405" s="59"/>
      <c r="DF405" s="59"/>
      <c r="DG405" s="59"/>
      <c r="DH405" s="59"/>
      <c r="DI405" s="59"/>
      <c r="DJ405" s="59"/>
      <c r="DK405" s="59"/>
      <c r="DL405" s="59"/>
      <c r="DM405" s="59"/>
      <c r="DN405" s="59"/>
      <c r="DO405" s="59"/>
      <c r="DP405" s="59"/>
      <c r="DQ405" s="59"/>
      <c r="DR405" s="59"/>
      <c r="DS405" s="59"/>
      <c r="DT405" s="59"/>
      <c r="DU405" s="59"/>
      <c r="DV405" s="59"/>
      <c r="DW405" s="59"/>
      <c r="DX405" s="59"/>
      <c r="DY405" s="59"/>
      <c r="DZ405" s="59"/>
      <c r="EA405" s="59"/>
      <c r="EB405" s="59"/>
      <c r="EC405" s="59"/>
      <c r="ED405" s="59"/>
      <c r="EE405" s="59"/>
      <c r="EF405" s="59"/>
      <c r="EG405" s="59"/>
      <c r="EH405" s="59"/>
      <c r="EI405" s="59"/>
      <c r="EJ405" s="59"/>
      <c r="EK405" s="59"/>
      <c r="EL405" s="59"/>
      <c r="EM405" s="59"/>
      <c r="EN405" s="59"/>
      <c r="EO405" s="59"/>
      <c r="EP405" s="59"/>
      <c r="EQ405" s="59"/>
      <c r="ER405" s="59"/>
      <c r="ES405" s="59"/>
      <c r="ET405" s="59"/>
      <c r="EU405" s="59"/>
      <c r="EV405" s="59"/>
      <c r="EW405" s="59"/>
      <c r="EX405" s="59"/>
      <c r="EY405" s="59"/>
      <c r="EZ405" s="59"/>
      <c r="FA405" s="59"/>
      <c r="FB405" s="59"/>
      <c r="FC405" s="59"/>
      <c r="FD405" s="59"/>
      <c r="FE405" s="59"/>
      <c r="FF405" s="59"/>
      <c r="FG405" s="59"/>
      <c r="FH405" s="59"/>
      <c r="FI405" s="59"/>
      <c r="FJ405" s="59"/>
      <c r="FK405" s="59"/>
      <c r="FL405" s="59"/>
      <c r="FM405" s="59"/>
      <c r="FN405" s="59"/>
      <c r="FO405" s="59"/>
      <c r="FP405" s="59"/>
      <c r="FQ405" s="59"/>
      <c r="FR405" s="59"/>
      <c r="FS405" s="59"/>
      <c r="FT405" s="59"/>
      <c r="FU405" s="59"/>
      <c r="FV405" s="59"/>
      <c r="FW405" s="59"/>
      <c r="FX405" s="59"/>
      <c r="FY405" s="59"/>
      <c r="FZ405" s="59"/>
      <c r="GA405" s="59"/>
      <c r="GB405" s="59"/>
      <c r="GC405" s="59"/>
      <c r="GD405" s="59"/>
      <c r="GE405" s="59"/>
      <c r="GF405" s="59"/>
      <c r="GG405" s="59"/>
      <c r="GH405" s="59"/>
      <c r="GI405" s="59"/>
      <c r="GJ405" s="59"/>
      <c r="GK405" s="59"/>
    </row>
    <row r="406" spans="1:193" ht="72" x14ac:dyDescent="0.25">
      <c r="A406" s="18">
        <v>1</v>
      </c>
      <c r="B406" s="18">
        <v>1</v>
      </c>
      <c r="C406" s="580" t="s">
        <v>405</v>
      </c>
      <c r="D406" s="27">
        <f>'2 уровень'!H1179</f>
        <v>0</v>
      </c>
      <c r="E406" s="27">
        <f>'2 уровень'!I1179</f>
        <v>0</v>
      </c>
      <c r="F406" s="27">
        <f>'2 уровень'!J1179</f>
        <v>0</v>
      </c>
      <c r="G406" s="64" t="e">
        <f>'2 уровень'!K1179</f>
        <v>#DIV/0!</v>
      </c>
      <c r="H406" s="78">
        <f>'2 уровень'!L1179</f>
        <v>0</v>
      </c>
      <c r="I406" s="78">
        <f>'2 уровень'!M1179</f>
        <v>0</v>
      </c>
      <c r="J406" s="73">
        <f>'2 уровень'!N1179</f>
        <v>0</v>
      </c>
      <c r="K406" s="73">
        <f>'2 уровень'!O1179</f>
        <v>0</v>
      </c>
      <c r="L406" s="73">
        <f>'2 уровень'!P1179</f>
        <v>0</v>
      </c>
      <c r="M406" s="73">
        <f>'2 уровень'!Q1179</f>
        <v>0</v>
      </c>
      <c r="N406" s="73">
        <f>'2 уровень'!R1179</f>
        <v>0</v>
      </c>
      <c r="O406" s="73">
        <f>'2 уровень'!S1179</f>
        <v>0</v>
      </c>
      <c r="P406" s="72">
        <f>'2 уровень'!T1179</f>
        <v>0</v>
      </c>
      <c r="Q406" s="72">
        <f>'2 уровень'!U1179</f>
        <v>0</v>
      </c>
      <c r="R406" s="72">
        <f>'2 уровень'!V1179</f>
        <v>0</v>
      </c>
      <c r="S406" s="72">
        <f>'2 уровень'!W1179</f>
        <v>0</v>
      </c>
      <c r="T406" s="72">
        <f>'2 уровень'!X1179</f>
        <v>0</v>
      </c>
      <c r="U406" s="72">
        <f>'2 уровень'!Y1179</f>
        <v>0</v>
      </c>
      <c r="V406" s="774">
        <f>'2 уровень'!Z1179</f>
        <v>0</v>
      </c>
      <c r="W406" s="72">
        <f>'2 уровень'!AA1179</f>
        <v>0</v>
      </c>
      <c r="X406" s="72">
        <f>'2 уровень'!AB1179</f>
        <v>0</v>
      </c>
      <c r="Y406" s="72">
        <f>'2 уровень'!AC1179</f>
        <v>0</v>
      </c>
      <c r="Z406" s="72">
        <f>'2 уровень'!AD1179</f>
        <v>0</v>
      </c>
      <c r="AA406" s="373">
        <f>'2 уровень'!AE1179</f>
        <v>0</v>
      </c>
      <c r="AB406" s="72"/>
      <c r="AC406" s="72"/>
      <c r="AD406" s="966">
        <f>'2 уровень'!AF1178</f>
        <v>0</v>
      </c>
      <c r="AE406" s="973">
        <f>'2 уровень'!AG1178</f>
        <v>0</v>
      </c>
      <c r="AF406" s="183">
        <f t="shared" si="65"/>
        <v>0</v>
      </c>
      <c r="AG406" s="183">
        <f t="shared" si="63"/>
        <v>0</v>
      </c>
      <c r="AH406" s="882">
        <f t="shared" ref="AH406:AH422" si="75">IF(P406&gt;0,P406*1000/D406,0)</f>
        <v>0</v>
      </c>
      <c r="AI406" s="59" t="e">
        <f t="shared" si="74"/>
        <v>#DIV/0!</v>
      </c>
      <c r="AJ406" s="59"/>
      <c r="AK406" s="263"/>
      <c r="AL406" s="59">
        <f t="shared" si="72"/>
        <v>0</v>
      </c>
      <c r="AM406" s="59"/>
      <c r="AN406" s="59"/>
      <c r="AO406" s="3477"/>
      <c r="AP406" s="3477"/>
      <c r="AQ406" s="3477"/>
      <c r="AR406" s="3477"/>
      <c r="AS406" s="3477"/>
      <c r="AT406" s="3477"/>
      <c r="AU406" s="3477"/>
      <c r="AV406" s="3477"/>
      <c r="AW406" s="59"/>
      <c r="AX406" s="59"/>
      <c r="AY406" s="59"/>
      <c r="AZ406" s="59"/>
      <c r="BA406" s="59"/>
      <c r="BB406" s="59"/>
      <c r="BC406" s="59"/>
      <c r="BD406" s="59"/>
      <c r="BE406" s="59"/>
      <c r="BF406" s="59"/>
      <c r="BG406" s="59"/>
      <c r="BH406" s="59"/>
      <c r="BI406" s="59"/>
      <c r="BJ406" s="59"/>
      <c r="BK406" s="59"/>
      <c r="BL406" s="59"/>
      <c r="BM406" s="59"/>
      <c r="BN406" s="59"/>
      <c r="BO406" s="59"/>
      <c r="BP406" s="59"/>
      <c r="BQ406" s="59"/>
      <c r="BR406" s="59"/>
      <c r="BS406" s="59"/>
      <c r="BT406" s="59"/>
      <c r="BU406" s="59"/>
      <c r="BV406" s="59"/>
      <c r="BW406" s="59"/>
      <c r="BX406" s="59"/>
      <c r="BY406" s="59"/>
      <c r="BZ406" s="59"/>
      <c r="CA406" s="59"/>
      <c r="CB406" s="59"/>
      <c r="CC406" s="59"/>
      <c r="CD406" s="59"/>
      <c r="CE406" s="59"/>
      <c r="CF406" s="59"/>
      <c r="CG406" s="59"/>
      <c r="CH406" s="59"/>
      <c r="CI406" s="59"/>
      <c r="CJ406" s="59"/>
      <c r="CK406" s="59"/>
      <c r="CL406" s="59"/>
      <c r="CM406" s="59"/>
      <c r="CN406" s="59"/>
      <c r="CO406" s="59"/>
      <c r="CP406" s="59"/>
      <c r="CQ406" s="59"/>
      <c r="CR406" s="59"/>
      <c r="CS406" s="59"/>
      <c r="CT406" s="59"/>
      <c r="CU406" s="59"/>
      <c r="CV406" s="59"/>
      <c r="CW406" s="59"/>
      <c r="CX406" s="59"/>
      <c r="CY406" s="59"/>
      <c r="CZ406" s="59"/>
      <c r="DA406" s="59"/>
      <c r="DB406" s="59"/>
      <c r="DC406" s="59"/>
      <c r="DD406" s="59"/>
      <c r="DE406" s="59"/>
      <c r="DF406" s="59"/>
      <c r="DG406" s="59"/>
      <c r="DH406" s="59"/>
      <c r="DI406" s="59"/>
      <c r="DJ406" s="59"/>
      <c r="DK406" s="59"/>
      <c r="DL406" s="59"/>
      <c r="DM406" s="59"/>
      <c r="DN406" s="59"/>
      <c r="DO406" s="59"/>
      <c r="DP406" s="59"/>
      <c r="DQ406" s="59"/>
      <c r="DR406" s="59"/>
      <c r="DS406" s="59"/>
      <c r="DT406" s="59"/>
      <c r="DU406" s="59"/>
      <c r="DV406" s="59"/>
      <c r="DW406" s="59"/>
      <c r="DX406" s="59"/>
      <c r="DY406" s="59"/>
      <c r="DZ406" s="59"/>
      <c r="EA406" s="59"/>
      <c r="EB406" s="59"/>
      <c r="EC406" s="59"/>
      <c r="ED406" s="59"/>
      <c r="EE406" s="59"/>
      <c r="EF406" s="59"/>
      <c r="EG406" s="59"/>
      <c r="EH406" s="59"/>
      <c r="EI406" s="59"/>
      <c r="EJ406" s="59"/>
      <c r="EK406" s="59"/>
      <c r="EL406" s="59"/>
      <c r="EM406" s="59"/>
      <c r="EN406" s="59"/>
      <c r="EO406" s="59"/>
      <c r="EP406" s="59"/>
      <c r="EQ406" s="59"/>
      <c r="ER406" s="59"/>
      <c r="ES406" s="59"/>
      <c r="ET406" s="59"/>
      <c r="EU406" s="59"/>
      <c r="EV406" s="59"/>
      <c r="EW406" s="59"/>
      <c r="EX406" s="59"/>
      <c r="EY406" s="59"/>
      <c r="EZ406" s="59"/>
      <c r="FA406" s="59"/>
      <c r="FB406" s="59"/>
      <c r="FC406" s="59"/>
      <c r="FD406" s="59"/>
      <c r="FE406" s="59"/>
      <c r="FF406" s="59"/>
      <c r="FG406" s="59"/>
      <c r="FH406" s="59"/>
      <c r="FI406" s="59"/>
      <c r="FJ406" s="59"/>
      <c r="FK406" s="59"/>
      <c r="FL406" s="59"/>
      <c r="FM406" s="59"/>
      <c r="FN406" s="59"/>
      <c r="FO406" s="59"/>
      <c r="FP406" s="59"/>
      <c r="FQ406" s="59"/>
      <c r="FR406" s="59"/>
      <c r="FS406" s="59"/>
      <c r="FT406" s="59"/>
      <c r="FU406" s="59"/>
      <c r="FV406" s="59"/>
      <c r="FW406" s="59"/>
      <c r="FX406" s="59"/>
      <c r="FY406" s="59"/>
      <c r="FZ406" s="59"/>
      <c r="GA406" s="59"/>
      <c r="GB406" s="59"/>
      <c r="GC406" s="59"/>
      <c r="GD406" s="59"/>
      <c r="GE406" s="59"/>
      <c r="GF406" s="59"/>
      <c r="GG406" s="59"/>
      <c r="GH406" s="59"/>
      <c r="GI406" s="59"/>
      <c r="GJ406" s="59"/>
      <c r="GK406" s="59"/>
    </row>
    <row r="407" spans="1:193" x14ac:dyDescent="0.25">
      <c r="A407" s="18">
        <v>1</v>
      </c>
      <c r="B407" s="18">
        <v>1</v>
      </c>
      <c r="C407" s="580" t="s">
        <v>217</v>
      </c>
      <c r="D407" s="27">
        <f>'2 уровень'!H1180</f>
        <v>0</v>
      </c>
      <c r="E407" s="27">
        <f>'2 уровень'!I1180</f>
        <v>0</v>
      </c>
      <c r="F407" s="27">
        <f>'2 уровень'!J1180</f>
        <v>4</v>
      </c>
      <c r="G407" s="64" t="e">
        <f>'2 уровень'!K1180</f>
        <v>#DIV/0!</v>
      </c>
      <c r="H407" s="78">
        <f>'2 уровень'!L1180</f>
        <v>0</v>
      </c>
      <c r="I407" s="78">
        <f>'2 уровень'!M1180</f>
        <v>0</v>
      </c>
      <c r="J407" s="73">
        <f>'2 уровень'!N1180</f>
        <v>0</v>
      </c>
      <c r="K407" s="73">
        <f>'2 уровень'!O1180</f>
        <v>0</v>
      </c>
      <c r="L407" s="73">
        <f>'2 уровень'!P1180</f>
        <v>0</v>
      </c>
      <c r="M407" s="73">
        <f>'2 уровень'!Q1180</f>
        <v>0</v>
      </c>
      <c r="N407" s="73">
        <f>'2 уровень'!R1180</f>
        <v>0</v>
      </c>
      <c r="O407" s="73">
        <f>'2 уровень'!S1180</f>
        <v>0</v>
      </c>
      <c r="P407" s="72">
        <f>'2 уровень'!T1180</f>
        <v>0</v>
      </c>
      <c r="Q407" s="72">
        <f>'2 уровень'!U1180</f>
        <v>0</v>
      </c>
      <c r="R407" s="72">
        <f>'2 уровень'!V1180</f>
        <v>0</v>
      </c>
      <c r="S407" s="72">
        <f>'2 уровень'!W1180</f>
        <v>0</v>
      </c>
      <c r="T407" s="72">
        <f>'2 уровень'!X1180</f>
        <v>0</v>
      </c>
      <c r="U407" s="72">
        <f>'2 уровень'!Y1180</f>
        <v>7.4744799999999998</v>
      </c>
      <c r="V407" s="774">
        <f>'2 уровень'!Z1180</f>
        <v>0</v>
      </c>
      <c r="W407" s="72">
        <f>'2 уровень'!AA1180</f>
        <v>0</v>
      </c>
      <c r="X407" s="72">
        <f>'2 уровень'!AB1180</f>
        <v>7.4744799999999998</v>
      </c>
      <c r="Y407" s="72">
        <f>'2 уровень'!AC1180</f>
        <v>0</v>
      </c>
      <c r="Z407" s="72">
        <f>'2 уровень'!AD1180</f>
        <v>0</v>
      </c>
      <c r="AA407" s="373">
        <f>'2 уровень'!AE1180</f>
        <v>7.4744799999999998</v>
      </c>
      <c r="AB407" s="72"/>
      <c r="AC407" s="72"/>
      <c r="AD407" s="966">
        <f>'2 уровень'!AF1179</f>
        <v>0</v>
      </c>
      <c r="AE407" s="973">
        <f>'2 уровень'!AG1179</f>
        <v>0</v>
      </c>
      <c r="AF407" s="183">
        <f t="shared" si="65"/>
        <v>7474.48</v>
      </c>
      <c r="AG407" s="183">
        <f t="shared" si="63"/>
        <v>0</v>
      </c>
      <c r="AH407" s="882">
        <f t="shared" si="75"/>
        <v>0</v>
      </c>
      <c r="AI407" s="59">
        <f t="shared" si="74"/>
        <v>1868.62</v>
      </c>
      <c r="AJ407" s="59"/>
      <c r="AK407" s="263"/>
      <c r="AL407" s="59">
        <f t="shared" si="72"/>
        <v>0</v>
      </c>
      <c r="AM407" s="59"/>
      <c r="AN407" s="59"/>
      <c r="AO407" s="3477"/>
      <c r="AP407" s="3477"/>
      <c r="AQ407" s="3477"/>
      <c r="AR407" s="3477"/>
      <c r="AS407" s="3477"/>
      <c r="AT407" s="3477"/>
      <c r="AU407" s="3477"/>
      <c r="AV407" s="3477"/>
      <c r="AW407" s="59"/>
      <c r="AX407" s="59"/>
      <c r="AY407" s="59"/>
      <c r="AZ407" s="59"/>
      <c r="BA407" s="59"/>
      <c r="BB407" s="59"/>
      <c r="BC407" s="59"/>
      <c r="BD407" s="59"/>
      <c r="BE407" s="59"/>
      <c r="BF407" s="59"/>
      <c r="BG407" s="59"/>
      <c r="BH407" s="59"/>
      <c r="BI407" s="59"/>
      <c r="BJ407" s="59"/>
      <c r="BK407" s="59"/>
      <c r="BL407" s="59"/>
      <c r="BM407" s="59"/>
      <c r="BN407" s="59"/>
      <c r="BO407" s="59"/>
      <c r="BP407" s="59"/>
      <c r="BQ407" s="59"/>
      <c r="BR407" s="59"/>
      <c r="BS407" s="59"/>
      <c r="BT407" s="59"/>
      <c r="BU407" s="59"/>
      <c r="BV407" s="59"/>
      <c r="BW407" s="59"/>
      <c r="BX407" s="59"/>
      <c r="BY407" s="59"/>
      <c r="BZ407" s="59"/>
      <c r="CA407" s="59"/>
      <c r="CB407" s="59"/>
      <c r="CC407" s="59"/>
      <c r="CD407" s="59"/>
      <c r="CE407" s="59"/>
      <c r="CF407" s="59"/>
      <c r="CG407" s="59"/>
      <c r="CH407" s="59"/>
      <c r="CI407" s="59"/>
      <c r="CJ407" s="59"/>
      <c r="CK407" s="59"/>
      <c r="CL407" s="59"/>
      <c r="CM407" s="59"/>
      <c r="CN407" s="59"/>
      <c r="CO407" s="59"/>
      <c r="CP407" s="59"/>
      <c r="CQ407" s="59"/>
      <c r="CR407" s="59"/>
      <c r="CS407" s="59"/>
      <c r="CT407" s="59"/>
      <c r="CU407" s="59"/>
      <c r="CV407" s="59"/>
      <c r="CW407" s="59"/>
      <c r="CX407" s="59"/>
      <c r="CY407" s="59"/>
      <c r="CZ407" s="59"/>
      <c r="DA407" s="59"/>
      <c r="DB407" s="59"/>
      <c r="DC407" s="59"/>
      <c r="DD407" s="59"/>
      <c r="DE407" s="59"/>
      <c r="DF407" s="59"/>
      <c r="DG407" s="59"/>
      <c r="DH407" s="59"/>
      <c r="DI407" s="59"/>
      <c r="DJ407" s="59"/>
      <c r="DK407" s="59"/>
      <c r="DL407" s="59"/>
      <c r="DM407" s="59"/>
      <c r="DN407" s="59"/>
      <c r="DO407" s="59"/>
      <c r="DP407" s="59"/>
      <c r="DQ407" s="59"/>
      <c r="DR407" s="59"/>
      <c r="DS407" s="59"/>
      <c r="DT407" s="59"/>
      <c r="DU407" s="59"/>
      <c r="DV407" s="59"/>
      <c r="DW407" s="59"/>
      <c r="DX407" s="59"/>
      <c r="DY407" s="59"/>
      <c r="DZ407" s="59"/>
      <c r="EA407" s="59"/>
      <c r="EB407" s="59"/>
      <c r="EC407" s="59"/>
      <c r="ED407" s="59"/>
      <c r="EE407" s="59"/>
      <c r="EF407" s="59"/>
      <c r="EG407" s="59"/>
      <c r="EH407" s="59"/>
      <c r="EI407" s="59"/>
      <c r="EJ407" s="59"/>
      <c r="EK407" s="59"/>
      <c r="EL407" s="59"/>
      <c r="EM407" s="59"/>
      <c r="EN407" s="59"/>
      <c r="EO407" s="59"/>
      <c r="EP407" s="59"/>
      <c r="EQ407" s="59"/>
      <c r="ER407" s="59"/>
      <c r="ES407" s="59"/>
      <c r="ET407" s="59"/>
      <c r="EU407" s="59"/>
      <c r="EV407" s="59"/>
      <c r="EW407" s="59"/>
      <c r="EX407" s="59"/>
      <c r="EY407" s="59"/>
      <c r="EZ407" s="59"/>
      <c r="FA407" s="59"/>
      <c r="FB407" s="59"/>
      <c r="FC407" s="59"/>
      <c r="FD407" s="59"/>
      <c r="FE407" s="59"/>
      <c r="FF407" s="59"/>
      <c r="FG407" s="59"/>
      <c r="FH407" s="59"/>
      <c r="FI407" s="59"/>
      <c r="FJ407" s="59"/>
      <c r="FK407" s="59"/>
      <c r="FL407" s="59"/>
      <c r="FM407" s="59"/>
      <c r="FN407" s="59"/>
      <c r="FO407" s="59"/>
      <c r="FP407" s="59"/>
      <c r="FQ407" s="59"/>
      <c r="FR407" s="59"/>
      <c r="FS407" s="59"/>
      <c r="FT407" s="59"/>
      <c r="FU407" s="59"/>
      <c r="FV407" s="59"/>
      <c r="FW407" s="59"/>
      <c r="FX407" s="59"/>
      <c r="FY407" s="59"/>
      <c r="FZ407" s="59"/>
      <c r="GA407" s="59"/>
      <c r="GB407" s="59"/>
      <c r="GC407" s="59"/>
      <c r="GD407" s="59"/>
      <c r="GE407" s="59"/>
      <c r="GF407" s="59"/>
      <c r="GG407" s="59"/>
      <c r="GH407" s="59"/>
      <c r="GI407" s="59"/>
      <c r="GJ407" s="59"/>
      <c r="GK407" s="59"/>
    </row>
    <row r="408" spans="1:193" ht="86.25" x14ac:dyDescent="0.25">
      <c r="A408" s="18">
        <v>1</v>
      </c>
      <c r="B408" s="18">
        <v>1</v>
      </c>
      <c r="C408" s="580" t="s">
        <v>600</v>
      </c>
      <c r="D408" s="27">
        <f>'2 уровень'!H1181</f>
        <v>0</v>
      </c>
      <c r="E408" s="27">
        <f>'2 уровень'!I1181</f>
        <v>0</v>
      </c>
      <c r="F408" s="27">
        <f>'2 уровень'!J1181</f>
        <v>8</v>
      </c>
      <c r="G408" s="64" t="e">
        <f>'2 уровень'!K1181</f>
        <v>#DIV/0!</v>
      </c>
      <c r="H408" s="78">
        <f>'2 уровень'!L1181</f>
        <v>0</v>
      </c>
      <c r="I408" s="78">
        <f>'2 уровень'!M1181</f>
        <v>0</v>
      </c>
      <c r="J408" s="73">
        <f>'2 уровень'!N1181</f>
        <v>0</v>
      </c>
      <c r="K408" s="73">
        <f>'2 уровень'!O1181</f>
        <v>0</v>
      </c>
      <c r="L408" s="73">
        <f>'2 уровень'!P1181</f>
        <v>0</v>
      </c>
      <c r="M408" s="73">
        <f>'2 уровень'!Q1181</f>
        <v>0</v>
      </c>
      <c r="N408" s="73">
        <f>'2 уровень'!R1181</f>
        <v>0</v>
      </c>
      <c r="O408" s="73">
        <f>'2 уровень'!S1181</f>
        <v>0</v>
      </c>
      <c r="P408" s="72">
        <f>'2 уровень'!T1181</f>
        <v>0</v>
      </c>
      <c r="Q408" s="72">
        <f>'2 уровень'!U1181</f>
        <v>0</v>
      </c>
      <c r="R408" s="72">
        <f>'2 уровень'!V1181</f>
        <v>0</v>
      </c>
      <c r="S408" s="72">
        <f>'2 уровень'!W1181</f>
        <v>0</v>
      </c>
      <c r="T408" s="72">
        <f>'2 уровень'!X1181</f>
        <v>0</v>
      </c>
      <c r="U408" s="72">
        <f>'2 уровень'!Y1181</f>
        <v>25.872340000000001</v>
      </c>
      <c r="V408" s="774">
        <f>'2 уровень'!Z1181</f>
        <v>0</v>
      </c>
      <c r="W408" s="72">
        <f>'2 уровень'!AA1181</f>
        <v>0</v>
      </c>
      <c r="X408" s="72">
        <f>'2 уровень'!AB1181</f>
        <v>25.872340000000001</v>
      </c>
      <c r="Y408" s="72">
        <f>'2 уровень'!AC1181</f>
        <v>0</v>
      </c>
      <c r="Z408" s="72">
        <f>'2 уровень'!AD1181</f>
        <v>0</v>
      </c>
      <c r="AA408" s="373">
        <f>'2 уровень'!AE1181</f>
        <v>25.872340000000001</v>
      </c>
      <c r="AB408" s="72" t="e">
        <f>U408/T408*100</f>
        <v>#DIV/0!</v>
      </c>
      <c r="AC408" s="72" t="e">
        <f>AA408/T408*100</f>
        <v>#DIV/0!</v>
      </c>
      <c r="AD408" s="966">
        <f>'2 уровень'!AF1180</f>
        <v>0</v>
      </c>
      <c r="AE408" s="973">
        <f>'2 уровень'!AG1180</f>
        <v>0</v>
      </c>
      <c r="AF408" s="183">
        <f t="shared" si="65"/>
        <v>25872.34</v>
      </c>
      <c r="AG408" s="183">
        <f t="shared" si="63"/>
        <v>0</v>
      </c>
      <c r="AH408" s="882">
        <f t="shared" si="75"/>
        <v>0</v>
      </c>
      <c r="AI408" s="59">
        <f t="shared" si="74"/>
        <v>3234.0425</v>
      </c>
      <c r="AJ408" s="59"/>
      <c r="AK408" s="263"/>
      <c r="AL408" s="59">
        <f t="shared" si="72"/>
        <v>0</v>
      </c>
      <c r="AM408" s="59"/>
      <c r="AN408" s="59"/>
      <c r="AO408" s="3477"/>
      <c r="AP408" s="3477"/>
      <c r="AQ408" s="3477"/>
      <c r="AR408" s="3477"/>
      <c r="AS408" s="3477"/>
      <c r="AT408" s="3477"/>
      <c r="AU408" s="3477"/>
      <c r="AV408" s="3477"/>
      <c r="AW408" s="59"/>
      <c r="AX408" s="59"/>
      <c r="AY408" s="59"/>
      <c r="AZ408" s="59"/>
      <c r="BA408" s="59"/>
      <c r="BB408" s="59"/>
      <c r="BC408" s="59"/>
      <c r="BD408" s="59"/>
      <c r="BE408" s="59"/>
      <c r="BF408" s="59"/>
      <c r="BG408" s="59"/>
      <c r="BH408" s="59"/>
      <c r="BI408" s="59"/>
      <c r="BJ408" s="59"/>
      <c r="BK408" s="59"/>
      <c r="BL408" s="59"/>
      <c r="BM408" s="59"/>
      <c r="BN408" s="59"/>
      <c r="BO408" s="59"/>
      <c r="BP408" s="59"/>
      <c r="BQ408" s="59"/>
      <c r="BR408" s="59"/>
      <c r="BS408" s="59"/>
      <c r="BT408" s="59"/>
      <c r="BU408" s="59"/>
      <c r="BV408" s="59"/>
      <c r="BW408" s="59"/>
      <c r="BX408" s="59"/>
      <c r="BY408" s="59"/>
      <c r="BZ408" s="59"/>
      <c r="CA408" s="59"/>
      <c r="CB408" s="59"/>
      <c r="CC408" s="59"/>
      <c r="CD408" s="59"/>
      <c r="CE408" s="59"/>
      <c r="CF408" s="59"/>
      <c r="CG408" s="59"/>
      <c r="CH408" s="59"/>
      <c r="CI408" s="59"/>
      <c r="CJ408" s="59"/>
      <c r="CK408" s="59"/>
      <c r="CL408" s="59"/>
      <c r="CM408" s="59"/>
      <c r="CN408" s="59"/>
      <c r="CO408" s="59"/>
      <c r="CP408" s="59"/>
      <c r="CQ408" s="59"/>
      <c r="CR408" s="59"/>
      <c r="CS408" s="59"/>
      <c r="CT408" s="59"/>
      <c r="CU408" s="59"/>
      <c r="CV408" s="59"/>
      <c r="CW408" s="59"/>
      <c r="CX408" s="59"/>
      <c r="CY408" s="59"/>
      <c r="CZ408" s="59"/>
      <c r="DA408" s="59"/>
      <c r="DB408" s="59"/>
      <c r="DC408" s="59"/>
      <c r="DD408" s="59"/>
      <c r="DE408" s="59"/>
      <c r="DF408" s="59"/>
      <c r="DG408" s="59"/>
      <c r="DH408" s="59"/>
      <c r="DI408" s="59"/>
      <c r="DJ408" s="59"/>
      <c r="DK408" s="59"/>
      <c r="DL408" s="59"/>
      <c r="DM408" s="59"/>
      <c r="DN408" s="59"/>
      <c r="DO408" s="59"/>
      <c r="DP408" s="59"/>
      <c r="DQ408" s="59"/>
      <c r="DR408" s="59"/>
      <c r="DS408" s="59"/>
      <c r="DT408" s="59"/>
      <c r="DU408" s="59"/>
      <c r="DV408" s="59"/>
      <c r="DW408" s="59"/>
      <c r="DX408" s="59"/>
      <c r="DY408" s="59"/>
      <c r="DZ408" s="59"/>
      <c r="EA408" s="59"/>
      <c r="EB408" s="59"/>
      <c r="EC408" s="59"/>
      <c r="ED408" s="59"/>
      <c r="EE408" s="59"/>
      <c r="EF408" s="59"/>
      <c r="EG408" s="59"/>
      <c r="EH408" s="59"/>
      <c r="EI408" s="59"/>
      <c r="EJ408" s="59"/>
      <c r="EK408" s="59"/>
      <c r="EL408" s="59"/>
      <c r="EM408" s="59"/>
      <c r="EN408" s="59"/>
      <c r="EO408" s="59"/>
      <c r="EP408" s="59"/>
      <c r="EQ408" s="59"/>
      <c r="ER408" s="59"/>
      <c r="ES408" s="59"/>
      <c r="ET408" s="59"/>
      <c r="EU408" s="59"/>
      <c r="EV408" s="59"/>
      <c r="EW408" s="59"/>
      <c r="EX408" s="59"/>
      <c r="EY408" s="59"/>
      <c r="EZ408" s="59"/>
      <c r="FA408" s="59"/>
      <c r="FB408" s="59"/>
      <c r="FC408" s="59"/>
      <c r="FD408" s="59"/>
      <c r="FE408" s="59"/>
      <c r="FF408" s="59"/>
      <c r="FG408" s="59"/>
      <c r="FH408" s="59"/>
      <c r="FI408" s="59"/>
      <c r="FJ408" s="59"/>
      <c r="FK408" s="59"/>
      <c r="FL408" s="59"/>
      <c r="FM408" s="59"/>
      <c r="FN408" s="59"/>
      <c r="FO408" s="59"/>
      <c r="FP408" s="59"/>
      <c r="FQ408" s="59"/>
      <c r="FR408" s="59"/>
      <c r="FS408" s="59"/>
      <c r="FT408" s="59"/>
      <c r="FU408" s="59"/>
      <c r="FV408" s="59"/>
      <c r="FW408" s="59"/>
      <c r="FX408" s="59"/>
      <c r="FY408" s="59"/>
      <c r="FZ408" s="59"/>
      <c r="GA408" s="59"/>
      <c r="GB408" s="59"/>
      <c r="GC408" s="59"/>
      <c r="GD408" s="59"/>
      <c r="GE408" s="59"/>
      <c r="GF408" s="59"/>
      <c r="GG408" s="59"/>
      <c r="GH408" s="59"/>
      <c r="GI408" s="59"/>
      <c r="GJ408" s="59"/>
      <c r="GK408" s="59"/>
    </row>
    <row r="409" spans="1:193" x14ac:dyDescent="0.25">
      <c r="A409" s="18">
        <v>1</v>
      </c>
      <c r="B409" s="18">
        <v>1</v>
      </c>
      <c r="C409" s="588" t="s">
        <v>353</v>
      </c>
      <c r="D409" s="27">
        <f>'2 уровень'!H1182</f>
        <v>0</v>
      </c>
      <c r="E409" s="27">
        <f>'2 уровень'!I1182</f>
        <v>0</v>
      </c>
      <c r="F409" s="27">
        <f>'2 уровень'!J1182</f>
        <v>80.87</v>
      </c>
      <c r="G409" s="64" t="e">
        <f>'2 уровень'!K1182</f>
        <v>#DIV/0!</v>
      </c>
      <c r="H409" s="78">
        <f>'2 уровень'!L1182</f>
        <v>0</v>
      </c>
      <c r="I409" s="78">
        <f>'2 уровень'!M1182</f>
        <v>0</v>
      </c>
      <c r="J409" s="73">
        <f>'2 уровень'!N1182</f>
        <v>0</v>
      </c>
      <c r="K409" s="73">
        <f>'2 уровень'!O1182</f>
        <v>0</v>
      </c>
      <c r="L409" s="73">
        <f>'2 уровень'!P1182</f>
        <v>0</v>
      </c>
      <c r="M409" s="73">
        <f>'2 уровень'!Q1182</f>
        <v>0</v>
      </c>
      <c r="N409" s="73">
        <f>'2 уровень'!R1182</f>
        <v>0</v>
      </c>
      <c r="O409" s="73">
        <f>'2 уровень'!S1182</f>
        <v>0</v>
      </c>
      <c r="P409" s="72">
        <f>'2 уровень'!T1182</f>
        <v>0</v>
      </c>
      <c r="Q409" s="72">
        <f>'2 уровень'!U1182</f>
        <v>0</v>
      </c>
      <c r="R409" s="72">
        <f>'2 уровень'!V1182</f>
        <v>0</v>
      </c>
      <c r="S409" s="72">
        <f>'2 уровень'!W1182</f>
        <v>0</v>
      </c>
      <c r="T409" s="72">
        <f>'2 уровень'!X1182</f>
        <v>0</v>
      </c>
      <c r="U409" s="72">
        <f>'2 уровень'!Y1182</f>
        <v>0</v>
      </c>
      <c r="V409" s="774">
        <f>'2 уровень'!Z1182</f>
        <v>0</v>
      </c>
      <c r="W409" s="72">
        <f>'2 уровень'!AA1182</f>
        <v>0</v>
      </c>
      <c r="X409" s="72">
        <f>'2 уровень'!AB1182</f>
        <v>0</v>
      </c>
      <c r="Y409" s="72">
        <f>'2 уровень'!AC1182</f>
        <v>0</v>
      </c>
      <c r="Z409" s="72">
        <f>'2 уровень'!AD1182</f>
        <v>0</v>
      </c>
      <c r="AA409" s="373">
        <f>'2 уровень'!AE1182</f>
        <v>0</v>
      </c>
      <c r="AB409" s="72"/>
      <c r="AC409" s="72"/>
      <c r="AD409" s="966">
        <f>'2 уровень'!AF1181</f>
        <v>0</v>
      </c>
      <c r="AE409" s="973">
        <f>'2 уровень'!AG1181</f>
        <v>0</v>
      </c>
      <c r="AF409" s="183">
        <f t="shared" si="65"/>
        <v>0</v>
      </c>
      <c r="AG409" s="183">
        <f t="shared" si="63"/>
        <v>0</v>
      </c>
      <c r="AH409" s="882">
        <f t="shared" si="75"/>
        <v>0</v>
      </c>
      <c r="AI409" s="59">
        <f t="shared" si="74"/>
        <v>0</v>
      </c>
      <c r="AJ409" s="59"/>
      <c r="AK409" s="263"/>
      <c r="AL409" s="59">
        <f t="shared" si="72"/>
        <v>0</v>
      </c>
      <c r="AM409" s="59"/>
      <c r="AN409" s="59"/>
      <c r="AO409" s="3477"/>
      <c r="AP409" s="3477"/>
      <c r="AQ409" s="3477"/>
      <c r="AR409" s="3477"/>
      <c r="AS409" s="3477"/>
      <c r="AT409" s="3477"/>
      <c r="AU409" s="3477"/>
      <c r="AV409" s="3477"/>
      <c r="AW409" s="59"/>
      <c r="AX409" s="59"/>
      <c r="AY409" s="59"/>
      <c r="AZ409" s="59"/>
      <c r="BA409" s="59"/>
      <c r="BB409" s="59"/>
      <c r="BC409" s="59"/>
      <c r="BD409" s="59"/>
      <c r="BE409" s="59"/>
      <c r="BF409" s="59"/>
      <c r="BG409" s="59"/>
      <c r="BH409" s="59"/>
      <c r="BI409" s="59"/>
      <c r="BJ409" s="59"/>
      <c r="BK409" s="59"/>
      <c r="BL409" s="59"/>
      <c r="BM409" s="59"/>
      <c r="BN409" s="59"/>
      <c r="BO409" s="59"/>
      <c r="BP409" s="59"/>
      <c r="BQ409" s="59"/>
      <c r="BR409" s="59"/>
      <c r="BS409" s="59"/>
      <c r="BT409" s="59"/>
      <c r="BU409" s="59"/>
      <c r="BV409" s="59"/>
      <c r="BW409" s="59"/>
      <c r="BX409" s="59"/>
      <c r="BY409" s="59"/>
      <c r="BZ409" s="59"/>
      <c r="CA409" s="59"/>
      <c r="CB409" s="59"/>
      <c r="CC409" s="59"/>
      <c r="CD409" s="59"/>
      <c r="CE409" s="59"/>
      <c r="CF409" s="59"/>
      <c r="CG409" s="59"/>
      <c r="CH409" s="59"/>
      <c r="CI409" s="59"/>
      <c r="CJ409" s="59"/>
      <c r="CK409" s="59"/>
      <c r="CL409" s="59"/>
      <c r="CM409" s="59"/>
      <c r="CN409" s="59"/>
      <c r="CO409" s="59"/>
      <c r="CP409" s="59"/>
      <c r="CQ409" s="59"/>
      <c r="CR409" s="59"/>
      <c r="CS409" s="59"/>
      <c r="CT409" s="59"/>
      <c r="CU409" s="59"/>
      <c r="CV409" s="59"/>
      <c r="CW409" s="59"/>
      <c r="CX409" s="59"/>
      <c r="CY409" s="59"/>
      <c r="CZ409" s="59"/>
      <c r="DA409" s="59"/>
      <c r="DB409" s="59"/>
      <c r="DC409" s="59"/>
      <c r="DD409" s="59"/>
      <c r="DE409" s="59"/>
      <c r="DF409" s="59"/>
      <c r="DG409" s="59"/>
      <c r="DH409" s="59"/>
      <c r="DI409" s="59"/>
      <c r="DJ409" s="59"/>
      <c r="DK409" s="59"/>
      <c r="DL409" s="59"/>
      <c r="DM409" s="59"/>
      <c r="DN409" s="59"/>
      <c r="DO409" s="59"/>
      <c r="DP409" s="59"/>
      <c r="DQ409" s="59"/>
      <c r="DR409" s="59"/>
      <c r="DS409" s="59"/>
      <c r="DT409" s="59"/>
      <c r="DU409" s="59"/>
      <c r="DV409" s="59"/>
      <c r="DW409" s="59"/>
      <c r="DX409" s="59"/>
      <c r="DY409" s="59"/>
      <c r="DZ409" s="59"/>
      <c r="EA409" s="59"/>
      <c r="EB409" s="59"/>
      <c r="EC409" s="59"/>
      <c r="ED409" s="59"/>
      <c r="EE409" s="59"/>
      <c r="EF409" s="59"/>
      <c r="EG409" s="59"/>
      <c r="EH409" s="59"/>
      <c r="EI409" s="59"/>
      <c r="EJ409" s="59"/>
      <c r="EK409" s="59"/>
      <c r="EL409" s="59"/>
      <c r="EM409" s="59"/>
      <c r="EN409" s="59"/>
      <c r="EO409" s="59"/>
      <c r="EP409" s="59"/>
      <c r="EQ409" s="59"/>
      <c r="ER409" s="59"/>
      <c r="ES409" s="59"/>
      <c r="ET409" s="59"/>
      <c r="EU409" s="59"/>
      <c r="EV409" s="59"/>
      <c r="EW409" s="59"/>
      <c r="EX409" s="59"/>
      <c r="EY409" s="59"/>
      <c r="EZ409" s="59"/>
      <c r="FA409" s="59"/>
      <c r="FB409" s="59"/>
      <c r="FC409" s="59"/>
      <c r="FD409" s="59"/>
      <c r="FE409" s="59"/>
      <c r="FF409" s="59"/>
      <c r="FG409" s="59"/>
      <c r="FH409" s="59"/>
      <c r="FI409" s="59"/>
      <c r="FJ409" s="59"/>
      <c r="FK409" s="59"/>
      <c r="FL409" s="59"/>
      <c r="FM409" s="59"/>
      <c r="FN409" s="59"/>
      <c r="FO409" s="59"/>
      <c r="FP409" s="59"/>
      <c r="FQ409" s="59"/>
      <c r="FR409" s="59"/>
      <c r="FS409" s="59"/>
      <c r="FT409" s="59"/>
      <c r="FU409" s="59"/>
      <c r="FV409" s="59"/>
      <c r="FW409" s="59"/>
      <c r="FX409" s="59"/>
      <c r="FY409" s="59"/>
      <c r="FZ409" s="59"/>
      <c r="GA409" s="59"/>
      <c r="GB409" s="59"/>
      <c r="GC409" s="59"/>
      <c r="GD409" s="59"/>
      <c r="GE409" s="59"/>
      <c r="GF409" s="59"/>
      <c r="GG409" s="59"/>
      <c r="GH409" s="59"/>
      <c r="GI409" s="59"/>
      <c r="GJ409" s="59"/>
      <c r="GK409" s="59"/>
    </row>
    <row r="410" spans="1:193" ht="29.25" x14ac:dyDescent="0.25">
      <c r="A410" s="18">
        <v>1</v>
      </c>
      <c r="B410" s="18">
        <v>1</v>
      </c>
      <c r="C410" s="588" t="s">
        <v>366</v>
      </c>
      <c r="D410" s="27">
        <f>'2 уровень'!H1183</f>
        <v>0</v>
      </c>
      <c r="E410" s="27">
        <f>'2 уровень'!I1183</f>
        <v>0</v>
      </c>
      <c r="F410" s="27">
        <f>'2 уровень'!J1183</f>
        <v>1</v>
      </c>
      <c r="G410" s="64" t="e">
        <f>'2 уровень'!K1183</f>
        <v>#DIV/0!</v>
      </c>
      <c r="H410" s="78">
        <f>'2 уровень'!L1183</f>
        <v>0</v>
      </c>
      <c r="I410" s="78">
        <f>'2 уровень'!M1183</f>
        <v>0</v>
      </c>
      <c r="J410" s="73">
        <f>'2 уровень'!N1183</f>
        <v>0</v>
      </c>
      <c r="K410" s="73">
        <f>'2 уровень'!O1183</f>
        <v>0</v>
      </c>
      <c r="L410" s="73">
        <f>'2 уровень'!P1183</f>
        <v>0</v>
      </c>
      <c r="M410" s="73">
        <f>'2 уровень'!Q1183</f>
        <v>0</v>
      </c>
      <c r="N410" s="73">
        <f>'2 уровень'!R1183</f>
        <v>0</v>
      </c>
      <c r="O410" s="73">
        <f>'2 уровень'!S1183</f>
        <v>0</v>
      </c>
      <c r="P410" s="72">
        <f>'2 уровень'!T1183</f>
        <v>0</v>
      </c>
      <c r="Q410" s="72">
        <f>'2 уровень'!U1183</f>
        <v>0</v>
      </c>
      <c r="R410" s="72">
        <f>'2 уровень'!V1183</f>
        <v>0</v>
      </c>
      <c r="S410" s="72">
        <f>'2 уровень'!W1183</f>
        <v>0</v>
      </c>
      <c r="T410" s="72">
        <f>'2 уровень'!X1183</f>
        <v>0</v>
      </c>
      <c r="U410" s="72">
        <f>'2 уровень'!Y1183</f>
        <v>0</v>
      </c>
      <c r="V410" s="774">
        <f>'2 уровень'!Z1183</f>
        <v>0</v>
      </c>
      <c r="W410" s="72">
        <f>'2 уровень'!AA1183</f>
        <v>0</v>
      </c>
      <c r="X410" s="72">
        <f>'2 уровень'!AB1183</f>
        <v>0</v>
      </c>
      <c r="Y410" s="72">
        <f>'2 уровень'!AC1183</f>
        <v>0</v>
      </c>
      <c r="Z410" s="72">
        <f>'2 уровень'!AD1183</f>
        <v>0</v>
      </c>
      <c r="AA410" s="373">
        <f>'2 уровень'!AE1183</f>
        <v>0</v>
      </c>
      <c r="AB410" s="72"/>
      <c r="AC410" s="72"/>
      <c r="AD410" s="966">
        <f>'2 уровень'!AF1182</f>
        <v>0</v>
      </c>
      <c r="AE410" s="973">
        <f>'2 уровень'!AG1182</f>
        <v>0</v>
      </c>
      <c r="AF410" s="183">
        <f t="shared" si="65"/>
        <v>0</v>
      </c>
      <c r="AG410" s="183">
        <f t="shared" si="63"/>
        <v>0</v>
      </c>
      <c r="AH410" s="882">
        <f t="shared" si="75"/>
        <v>0</v>
      </c>
      <c r="AI410" s="59">
        <f t="shared" si="74"/>
        <v>0</v>
      </c>
      <c r="AJ410" s="59"/>
      <c r="AK410" s="263"/>
      <c r="AL410" s="59">
        <f t="shared" si="72"/>
        <v>0</v>
      </c>
      <c r="AM410" s="59"/>
      <c r="AN410" s="59"/>
      <c r="AO410" s="3477"/>
      <c r="AP410" s="3477"/>
      <c r="AQ410" s="3477"/>
      <c r="AR410" s="3477"/>
      <c r="AS410" s="3477"/>
      <c r="AT410" s="3477"/>
      <c r="AU410" s="3477"/>
      <c r="AV410" s="3477"/>
      <c r="AW410" s="59"/>
      <c r="AX410" s="59"/>
      <c r="AY410" s="59"/>
      <c r="AZ410" s="59"/>
      <c r="BA410" s="59"/>
      <c r="BB410" s="59"/>
      <c r="BC410" s="59"/>
      <c r="BD410" s="59"/>
      <c r="BE410" s="59"/>
      <c r="BF410" s="59"/>
      <c r="BG410" s="59"/>
      <c r="BH410" s="59"/>
      <c r="BI410" s="59"/>
      <c r="BJ410" s="59"/>
      <c r="BK410" s="59"/>
      <c r="BL410" s="59"/>
      <c r="BM410" s="59"/>
      <c r="BN410" s="59"/>
      <c r="BO410" s="59"/>
      <c r="BP410" s="59"/>
      <c r="BQ410" s="59"/>
      <c r="BR410" s="59"/>
      <c r="BS410" s="59"/>
      <c r="BT410" s="59"/>
      <c r="BU410" s="59"/>
      <c r="BV410" s="59"/>
      <c r="BW410" s="59"/>
      <c r="BX410" s="59"/>
      <c r="BY410" s="59"/>
      <c r="BZ410" s="59"/>
      <c r="CA410" s="59"/>
      <c r="CB410" s="59"/>
      <c r="CC410" s="59"/>
      <c r="CD410" s="59"/>
      <c r="CE410" s="59"/>
      <c r="CF410" s="59"/>
      <c r="CG410" s="59"/>
      <c r="CH410" s="59"/>
      <c r="CI410" s="59"/>
      <c r="CJ410" s="59"/>
      <c r="CK410" s="59"/>
      <c r="CL410" s="59"/>
      <c r="CM410" s="59"/>
      <c r="CN410" s="59"/>
      <c r="CO410" s="59"/>
      <c r="CP410" s="59"/>
      <c r="CQ410" s="59"/>
      <c r="CR410" s="59"/>
      <c r="CS410" s="59"/>
      <c r="CT410" s="59"/>
      <c r="CU410" s="59"/>
      <c r="CV410" s="59"/>
      <c r="CW410" s="59"/>
      <c r="CX410" s="59"/>
      <c r="CY410" s="59"/>
      <c r="CZ410" s="59"/>
      <c r="DA410" s="59"/>
      <c r="DB410" s="59"/>
      <c r="DC410" s="59"/>
      <c r="DD410" s="59"/>
      <c r="DE410" s="59"/>
      <c r="DF410" s="59"/>
      <c r="DG410" s="59"/>
      <c r="DH410" s="59"/>
      <c r="DI410" s="59"/>
      <c r="DJ410" s="59"/>
      <c r="DK410" s="59"/>
      <c r="DL410" s="59"/>
      <c r="DM410" s="59"/>
      <c r="DN410" s="59"/>
      <c r="DO410" s="59"/>
      <c r="DP410" s="59"/>
      <c r="DQ410" s="59"/>
      <c r="DR410" s="59"/>
      <c r="DS410" s="59"/>
      <c r="DT410" s="59"/>
      <c r="DU410" s="59"/>
      <c r="DV410" s="59"/>
      <c r="DW410" s="59"/>
      <c r="DX410" s="59"/>
      <c r="DY410" s="59"/>
      <c r="DZ410" s="59"/>
      <c r="EA410" s="59"/>
      <c r="EB410" s="59"/>
      <c r="EC410" s="59"/>
      <c r="ED410" s="59"/>
      <c r="EE410" s="59"/>
      <c r="EF410" s="59"/>
      <c r="EG410" s="59"/>
      <c r="EH410" s="59"/>
      <c r="EI410" s="59"/>
      <c r="EJ410" s="59"/>
      <c r="EK410" s="59"/>
      <c r="EL410" s="59"/>
      <c r="EM410" s="59"/>
      <c r="EN410" s="59"/>
      <c r="EO410" s="59"/>
      <c r="EP410" s="59"/>
      <c r="EQ410" s="59"/>
      <c r="ER410" s="59"/>
      <c r="ES410" s="59"/>
      <c r="ET410" s="59"/>
      <c r="EU410" s="59"/>
      <c r="EV410" s="59"/>
      <c r="EW410" s="59"/>
      <c r="EX410" s="59"/>
      <c r="EY410" s="59"/>
      <c r="EZ410" s="59"/>
      <c r="FA410" s="59"/>
      <c r="FB410" s="59"/>
      <c r="FC410" s="59"/>
      <c r="FD410" s="59"/>
      <c r="FE410" s="59"/>
      <c r="FF410" s="59"/>
      <c r="FG410" s="59"/>
      <c r="FH410" s="59"/>
      <c r="FI410" s="59"/>
      <c r="FJ410" s="59"/>
      <c r="FK410" s="59"/>
      <c r="FL410" s="59"/>
      <c r="FM410" s="59"/>
      <c r="FN410" s="59"/>
      <c r="FO410" s="59"/>
      <c r="FP410" s="59"/>
      <c r="FQ410" s="59"/>
      <c r="FR410" s="59"/>
      <c r="FS410" s="59"/>
      <c r="FT410" s="59"/>
      <c r="FU410" s="59"/>
      <c r="FV410" s="59"/>
      <c r="FW410" s="59"/>
      <c r="FX410" s="59"/>
      <c r="FY410" s="59"/>
      <c r="FZ410" s="59"/>
      <c r="GA410" s="59"/>
      <c r="GB410" s="59"/>
      <c r="GC410" s="59"/>
      <c r="GD410" s="59"/>
      <c r="GE410" s="59"/>
      <c r="GF410" s="59"/>
      <c r="GG410" s="59"/>
      <c r="GH410" s="59"/>
      <c r="GI410" s="59"/>
      <c r="GJ410" s="59"/>
      <c r="GK410" s="59"/>
    </row>
    <row r="411" spans="1:193" ht="29.25" x14ac:dyDescent="0.25">
      <c r="A411" s="18">
        <v>1</v>
      </c>
      <c r="B411" s="18">
        <v>1</v>
      </c>
      <c r="C411" s="588" t="s">
        <v>354</v>
      </c>
      <c r="D411" s="27">
        <f>'2 уровень'!H1184</f>
        <v>0</v>
      </c>
      <c r="E411" s="27">
        <f>'2 уровень'!I1184</f>
        <v>0</v>
      </c>
      <c r="F411" s="27">
        <f>'2 уровень'!J1184</f>
        <v>201.24255319148935</v>
      </c>
      <c r="G411" s="64" t="e">
        <f>'2 уровень'!K1184</f>
        <v>#DIV/0!</v>
      </c>
      <c r="H411" s="78">
        <f>'2 уровень'!L1184</f>
        <v>0</v>
      </c>
      <c r="I411" s="78">
        <f>'2 уровень'!M1184</f>
        <v>0</v>
      </c>
      <c r="J411" s="73">
        <f>'2 уровень'!N1184</f>
        <v>0</v>
      </c>
      <c r="K411" s="73">
        <f>'2 уровень'!O1184</f>
        <v>0</v>
      </c>
      <c r="L411" s="73">
        <f>'2 уровень'!P1184</f>
        <v>0</v>
      </c>
      <c r="M411" s="73">
        <f>'2 уровень'!Q1184</f>
        <v>0</v>
      </c>
      <c r="N411" s="73">
        <f>'2 уровень'!R1184</f>
        <v>0</v>
      </c>
      <c r="O411" s="73">
        <f>'2 уровень'!S1184</f>
        <v>0</v>
      </c>
      <c r="P411" s="72">
        <f>'2 уровень'!T1184</f>
        <v>0</v>
      </c>
      <c r="Q411" s="72">
        <f>'2 уровень'!U1184</f>
        <v>0</v>
      </c>
      <c r="R411" s="72">
        <f>'2 уровень'!V1184</f>
        <v>0</v>
      </c>
      <c r="S411" s="72">
        <f>'2 уровень'!W1184</f>
        <v>0</v>
      </c>
      <c r="T411" s="72">
        <f>'2 уровень'!X1184</f>
        <v>0</v>
      </c>
      <c r="U411" s="72">
        <f>'2 уровень'!Y1184</f>
        <v>0</v>
      </c>
      <c r="V411" s="774">
        <f>'2 уровень'!Z1184</f>
        <v>0</v>
      </c>
      <c r="W411" s="72">
        <f>'2 уровень'!AA1184</f>
        <v>0</v>
      </c>
      <c r="X411" s="72">
        <f>'2 уровень'!AB1184</f>
        <v>0</v>
      </c>
      <c r="Y411" s="72">
        <f>'2 уровень'!AC1184</f>
        <v>0</v>
      </c>
      <c r="Z411" s="72">
        <f>'2 уровень'!AD1184</f>
        <v>0</v>
      </c>
      <c r="AA411" s="373">
        <f>'2 уровень'!AE1184</f>
        <v>0</v>
      </c>
      <c r="AB411" s="72"/>
      <c r="AC411" s="72"/>
      <c r="AD411" s="966">
        <f>'2 уровень'!AF1183</f>
        <v>0</v>
      </c>
      <c r="AE411" s="973">
        <f>'2 уровень'!AG1183</f>
        <v>0</v>
      </c>
      <c r="AF411" s="183">
        <f t="shared" si="65"/>
        <v>0</v>
      </c>
      <c r="AG411" s="183">
        <f t="shared" si="63"/>
        <v>0</v>
      </c>
      <c r="AH411" s="882">
        <f t="shared" si="75"/>
        <v>0</v>
      </c>
      <c r="AI411" s="59">
        <f t="shared" si="74"/>
        <v>0</v>
      </c>
      <c r="AJ411" s="59"/>
      <c r="AK411" s="263"/>
      <c r="AL411" s="59">
        <f t="shared" si="72"/>
        <v>0</v>
      </c>
      <c r="AM411" s="59"/>
      <c r="AN411" s="59"/>
      <c r="AO411" s="3477"/>
      <c r="AP411" s="3477"/>
      <c r="AQ411" s="3477"/>
      <c r="AR411" s="3477"/>
      <c r="AS411" s="3477"/>
      <c r="AT411" s="3477"/>
      <c r="AU411" s="3477"/>
      <c r="AV411" s="3477"/>
      <c r="AW411" s="59"/>
      <c r="AX411" s="59"/>
      <c r="AY411" s="59"/>
      <c r="AZ411" s="59"/>
      <c r="BA411" s="59"/>
      <c r="BB411" s="59"/>
      <c r="BC411" s="59"/>
      <c r="BD411" s="59"/>
      <c r="BE411" s="59"/>
      <c r="BF411" s="59"/>
      <c r="BG411" s="59"/>
      <c r="BH411" s="59"/>
      <c r="BI411" s="59"/>
      <c r="BJ411" s="59"/>
      <c r="BK411" s="59"/>
      <c r="BL411" s="59"/>
      <c r="BM411" s="59"/>
      <c r="BN411" s="59"/>
      <c r="BO411" s="59"/>
      <c r="BP411" s="59"/>
      <c r="BQ411" s="59"/>
      <c r="BR411" s="59"/>
      <c r="BS411" s="59"/>
      <c r="BT411" s="59"/>
      <c r="BU411" s="59"/>
      <c r="BV411" s="59"/>
      <c r="BW411" s="59"/>
      <c r="BX411" s="59"/>
      <c r="BY411" s="59"/>
      <c r="BZ411" s="59"/>
      <c r="CA411" s="59"/>
      <c r="CB411" s="59"/>
      <c r="CC411" s="59"/>
      <c r="CD411" s="59"/>
      <c r="CE411" s="59"/>
      <c r="CF411" s="59"/>
      <c r="CG411" s="59"/>
      <c r="CH411" s="59"/>
      <c r="CI411" s="59"/>
      <c r="CJ411" s="59"/>
      <c r="CK411" s="59"/>
      <c r="CL411" s="59"/>
      <c r="CM411" s="59"/>
      <c r="CN411" s="59"/>
      <c r="CO411" s="59"/>
      <c r="CP411" s="59"/>
      <c r="CQ411" s="59"/>
      <c r="CR411" s="59"/>
      <c r="CS411" s="59"/>
      <c r="CT411" s="59"/>
      <c r="CU411" s="59"/>
      <c r="CV411" s="59"/>
      <c r="CW411" s="59"/>
      <c r="CX411" s="59"/>
      <c r="CY411" s="59"/>
      <c r="CZ411" s="59"/>
      <c r="DA411" s="59"/>
      <c r="DB411" s="59"/>
      <c r="DC411" s="59"/>
      <c r="DD411" s="59"/>
      <c r="DE411" s="59"/>
      <c r="DF411" s="59"/>
      <c r="DG411" s="59"/>
      <c r="DH411" s="59"/>
      <c r="DI411" s="59"/>
      <c r="DJ411" s="59"/>
      <c r="DK411" s="59"/>
      <c r="DL411" s="59"/>
      <c r="DM411" s="59"/>
      <c r="DN411" s="59"/>
      <c r="DO411" s="59"/>
      <c r="DP411" s="59"/>
      <c r="DQ411" s="59"/>
      <c r="DR411" s="59"/>
      <c r="DS411" s="59"/>
      <c r="DT411" s="59"/>
      <c r="DU411" s="59"/>
      <c r="DV411" s="59"/>
      <c r="DW411" s="59"/>
      <c r="DX411" s="59"/>
      <c r="DY411" s="59"/>
      <c r="DZ411" s="59"/>
      <c r="EA411" s="59"/>
      <c r="EB411" s="59"/>
      <c r="EC411" s="59"/>
      <c r="ED411" s="59"/>
      <c r="EE411" s="59"/>
      <c r="EF411" s="59"/>
      <c r="EG411" s="59"/>
      <c r="EH411" s="59"/>
      <c r="EI411" s="59"/>
      <c r="EJ411" s="59"/>
      <c r="EK411" s="59"/>
      <c r="EL411" s="59"/>
      <c r="EM411" s="59"/>
      <c r="EN411" s="59"/>
      <c r="EO411" s="59"/>
      <c r="EP411" s="59"/>
      <c r="EQ411" s="59"/>
      <c r="ER411" s="59"/>
      <c r="ES411" s="59"/>
      <c r="ET411" s="59"/>
      <c r="EU411" s="59"/>
      <c r="EV411" s="59"/>
      <c r="EW411" s="59"/>
      <c r="EX411" s="59"/>
      <c r="EY411" s="59"/>
      <c r="EZ411" s="59"/>
      <c r="FA411" s="59"/>
      <c r="FB411" s="59"/>
      <c r="FC411" s="59"/>
      <c r="FD411" s="59"/>
      <c r="FE411" s="59"/>
      <c r="FF411" s="59"/>
      <c r="FG411" s="59"/>
      <c r="FH411" s="59"/>
      <c r="FI411" s="59"/>
      <c r="FJ411" s="59"/>
      <c r="FK411" s="59"/>
      <c r="FL411" s="59"/>
      <c r="FM411" s="59"/>
      <c r="FN411" s="59"/>
      <c r="FO411" s="59"/>
      <c r="FP411" s="59"/>
      <c r="FQ411" s="59"/>
      <c r="FR411" s="59"/>
      <c r="FS411" s="59"/>
      <c r="FT411" s="59"/>
      <c r="FU411" s="59"/>
      <c r="FV411" s="59"/>
      <c r="FW411" s="59"/>
      <c r="FX411" s="59"/>
      <c r="FY411" s="59"/>
      <c r="FZ411" s="59"/>
      <c r="GA411" s="59"/>
      <c r="GB411" s="59"/>
      <c r="GC411" s="59"/>
      <c r="GD411" s="59"/>
      <c r="GE411" s="59"/>
      <c r="GF411" s="59"/>
      <c r="GG411" s="59"/>
      <c r="GH411" s="59"/>
      <c r="GI411" s="59"/>
      <c r="GJ411" s="59"/>
      <c r="GK411" s="59"/>
    </row>
    <row r="412" spans="1:193" ht="29.25" x14ac:dyDescent="0.25">
      <c r="A412" s="18">
        <v>1</v>
      </c>
      <c r="B412" s="18">
        <v>1</v>
      </c>
      <c r="C412" s="588" t="s">
        <v>355</v>
      </c>
      <c r="D412" s="27">
        <f>'2 уровень'!H1185</f>
        <v>0</v>
      </c>
      <c r="E412" s="27">
        <f>'2 уровень'!I1185</f>
        <v>0</v>
      </c>
      <c r="F412" s="27">
        <f>'2 уровень'!J1185</f>
        <v>60</v>
      </c>
      <c r="G412" s="64" t="e">
        <f>'2 уровень'!K1185</f>
        <v>#DIV/0!</v>
      </c>
      <c r="H412" s="78">
        <f>'2 уровень'!L1185</f>
        <v>0</v>
      </c>
      <c r="I412" s="78">
        <f>'2 уровень'!M1185</f>
        <v>0</v>
      </c>
      <c r="J412" s="73">
        <f>'2 уровень'!N1185</f>
        <v>0</v>
      </c>
      <c r="K412" s="73">
        <f>'2 уровень'!O1185</f>
        <v>0</v>
      </c>
      <c r="L412" s="73">
        <f>'2 уровень'!P1185</f>
        <v>0</v>
      </c>
      <c r="M412" s="73">
        <f>'2 уровень'!Q1185</f>
        <v>0</v>
      </c>
      <c r="N412" s="73">
        <f>'2 уровень'!R1185</f>
        <v>0</v>
      </c>
      <c r="O412" s="73">
        <f>'2 уровень'!S1185</f>
        <v>0</v>
      </c>
      <c r="P412" s="72">
        <f>'2 уровень'!T1185</f>
        <v>0</v>
      </c>
      <c r="Q412" s="72">
        <f>'2 уровень'!U1185</f>
        <v>0</v>
      </c>
      <c r="R412" s="72">
        <f>'2 уровень'!V1185</f>
        <v>0</v>
      </c>
      <c r="S412" s="72">
        <f>'2 уровень'!W1185</f>
        <v>0</v>
      </c>
      <c r="T412" s="72">
        <f>'2 уровень'!X1185</f>
        <v>0</v>
      </c>
      <c r="U412" s="72">
        <f>'2 уровень'!Y1185</f>
        <v>84.326399999999992</v>
      </c>
      <c r="V412" s="774">
        <f>'2 уровень'!Z1185</f>
        <v>0</v>
      </c>
      <c r="W412" s="72">
        <f>'2 уровень'!AA1185</f>
        <v>0</v>
      </c>
      <c r="X412" s="72">
        <f>'2 уровень'!AB1185</f>
        <v>0</v>
      </c>
      <c r="Y412" s="72">
        <f>'2 уровень'!AC1185</f>
        <v>0</v>
      </c>
      <c r="Z412" s="72">
        <f>'2 уровень'!AD1185</f>
        <v>0</v>
      </c>
      <c r="AA412" s="373">
        <f>'2 уровень'!AE1185</f>
        <v>84.326399999999992</v>
      </c>
      <c r="AB412" s="72"/>
      <c r="AC412" s="72"/>
      <c r="AD412" s="966">
        <f>'2 уровень'!AF1184</f>
        <v>0</v>
      </c>
      <c r="AE412" s="973">
        <f>'2 уровень'!AG1184</f>
        <v>0</v>
      </c>
      <c r="AF412" s="183">
        <f t="shared" si="65"/>
        <v>84326.399999999994</v>
      </c>
      <c r="AG412" s="183">
        <f t="shared" si="63"/>
        <v>0</v>
      </c>
      <c r="AH412" s="882">
        <f t="shared" si="75"/>
        <v>0</v>
      </c>
      <c r="AI412" s="59">
        <f t="shared" si="74"/>
        <v>1405.4399999999998</v>
      </c>
      <c r="AJ412" s="59"/>
      <c r="AK412" s="263"/>
      <c r="AL412" s="59">
        <f t="shared" si="72"/>
        <v>0</v>
      </c>
      <c r="AM412" s="59"/>
      <c r="AN412" s="59"/>
      <c r="AO412" s="3477"/>
      <c r="AP412" s="3477"/>
      <c r="AQ412" s="3477"/>
      <c r="AR412" s="3477"/>
      <c r="AS412" s="3477"/>
      <c r="AT412" s="3477"/>
      <c r="AU412" s="3477"/>
      <c r="AV412" s="3477"/>
      <c r="AW412" s="59"/>
      <c r="AX412" s="59"/>
      <c r="AY412" s="59"/>
      <c r="AZ412" s="59"/>
      <c r="BA412" s="59"/>
      <c r="BB412" s="59"/>
      <c r="BC412" s="59"/>
      <c r="BD412" s="59"/>
      <c r="BE412" s="59"/>
      <c r="BF412" s="59"/>
      <c r="BG412" s="59"/>
      <c r="BH412" s="59"/>
      <c r="BI412" s="59"/>
      <c r="BJ412" s="59"/>
      <c r="BK412" s="59"/>
      <c r="BL412" s="59"/>
      <c r="BM412" s="59"/>
      <c r="BN412" s="59"/>
      <c r="BO412" s="59"/>
      <c r="BP412" s="59"/>
      <c r="BQ412" s="59"/>
      <c r="BR412" s="59"/>
      <c r="BS412" s="59"/>
      <c r="BT412" s="59"/>
      <c r="BU412" s="59"/>
      <c r="BV412" s="59"/>
      <c r="BW412" s="59"/>
      <c r="BX412" s="59"/>
      <c r="BY412" s="59"/>
      <c r="BZ412" s="59"/>
      <c r="CA412" s="59"/>
      <c r="CB412" s="59"/>
      <c r="CC412" s="59"/>
      <c r="CD412" s="59"/>
      <c r="CE412" s="59"/>
      <c r="CF412" s="59"/>
      <c r="CG412" s="59"/>
      <c r="CH412" s="59"/>
      <c r="CI412" s="59"/>
      <c r="CJ412" s="59"/>
      <c r="CK412" s="59"/>
      <c r="CL412" s="59"/>
      <c r="CM412" s="59"/>
      <c r="CN412" s="59"/>
      <c r="CO412" s="59"/>
      <c r="CP412" s="59"/>
      <c r="CQ412" s="59"/>
      <c r="CR412" s="59"/>
      <c r="CS412" s="59"/>
      <c r="CT412" s="59"/>
      <c r="CU412" s="59"/>
      <c r="CV412" s="59"/>
      <c r="CW412" s="59"/>
      <c r="CX412" s="59"/>
      <c r="CY412" s="59"/>
      <c r="CZ412" s="59"/>
      <c r="DA412" s="59"/>
      <c r="DB412" s="59"/>
      <c r="DC412" s="59"/>
      <c r="DD412" s="59"/>
      <c r="DE412" s="59"/>
      <c r="DF412" s="59"/>
      <c r="DG412" s="59"/>
      <c r="DH412" s="59"/>
      <c r="DI412" s="59"/>
      <c r="DJ412" s="59"/>
      <c r="DK412" s="59"/>
      <c r="DL412" s="59"/>
      <c r="DM412" s="59"/>
      <c r="DN412" s="59"/>
      <c r="DO412" s="59"/>
      <c r="DP412" s="59"/>
      <c r="DQ412" s="59"/>
      <c r="DR412" s="59"/>
      <c r="DS412" s="59"/>
      <c r="DT412" s="59"/>
      <c r="DU412" s="59"/>
      <c r="DV412" s="59"/>
      <c r="DW412" s="59"/>
      <c r="DX412" s="59"/>
      <c r="DY412" s="59"/>
      <c r="DZ412" s="59"/>
      <c r="EA412" s="59"/>
      <c r="EB412" s="59"/>
      <c r="EC412" s="59"/>
      <c r="ED412" s="59"/>
      <c r="EE412" s="59"/>
      <c r="EF412" s="59"/>
      <c r="EG412" s="59"/>
      <c r="EH412" s="59"/>
      <c r="EI412" s="59"/>
      <c r="EJ412" s="59"/>
      <c r="EK412" s="59"/>
      <c r="EL412" s="59"/>
      <c r="EM412" s="59"/>
      <c r="EN412" s="59"/>
      <c r="EO412" s="59"/>
      <c r="EP412" s="59"/>
      <c r="EQ412" s="59"/>
      <c r="ER412" s="59"/>
      <c r="ES412" s="59"/>
      <c r="ET412" s="59"/>
      <c r="EU412" s="59"/>
      <c r="EV412" s="59"/>
      <c r="EW412" s="59"/>
      <c r="EX412" s="59"/>
      <c r="EY412" s="59"/>
      <c r="EZ412" s="59"/>
      <c r="FA412" s="59"/>
      <c r="FB412" s="59"/>
      <c r="FC412" s="59"/>
      <c r="FD412" s="59"/>
      <c r="FE412" s="59"/>
      <c r="FF412" s="59"/>
      <c r="FG412" s="59"/>
      <c r="FH412" s="59"/>
      <c r="FI412" s="59"/>
      <c r="FJ412" s="59"/>
      <c r="FK412" s="59"/>
      <c r="FL412" s="59"/>
      <c r="FM412" s="59"/>
      <c r="FN412" s="59"/>
      <c r="FO412" s="59"/>
      <c r="FP412" s="59"/>
      <c r="FQ412" s="59"/>
      <c r="FR412" s="59"/>
      <c r="FS412" s="59"/>
      <c r="FT412" s="59"/>
      <c r="FU412" s="59"/>
      <c r="FV412" s="59"/>
      <c r="FW412" s="59"/>
      <c r="FX412" s="59"/>
      <c r="FY412" s="59"/>
      <c r="FZ412" s="59"/>
      <c r="GA412" s="59"/>
      <c r="GB412" s="59"/>
      <c r="GC412" s="59"/>
      <c r="GD412" s="59"/>
      <c r="GE412" s="59"/>
      <c r="GF412" s="59"/>
      <c r="GG412" s="59"/>
      <c r="GH412" s="59"/>
      <c r="GI412" s="59"/>
      <c r="GJ412" s="59"/>
      <c r="GK412" s="59"/>
    </row>
    <row r="413" spans="1:193" x14ac:dyDescent="0.25">
      <c r="A413" s="18">
        <v>1</v>
      </c>
      <c r="B413" s="18">
        <v>1</v>
      </c>
      <c r="C413" s="589" t="s">
        <v>134</v>
      </c>
      <c r="D413" s="27">
        <f>'2 уровень'!H1186</f>
        <v>0</v>
      </c>
      <c r="E413" s="27">
        <f>'2 уровень'!I1186</f>
        <v>0</v>
      </c>
      <c r="F413" s="27">
        <f>'2 уровень'!J1186</f>
        <v>679.29857142857134</v>
      </c>
      <c r="G413" s="64" t="e">
        <f>'2 уровень'!K1186</f>
        <v>#DIV/0!</v>
      </c>
      <c r="H413" s="78">
        <f>'2 уровень'!L1186</f>
        <v>0</v>
      </c>
      <c r="I413" s="78">
        <f>'2 уровень'!M1186</f>
        <v>0</v>
      </c>
      <c r="J413" s="73">
        <f>'2 уровень'!N1186</f>
        <v>0</v>
      </c>
      <c r="K413" s="73">
        <f>'2 уровень'!O1186</f>
        <v>0</v>
      </c>
      <c r="L413" s="73">
        <f>'2 уровень'!P1186</f>
        <v>0</v>
      </c>
      <c r="M413" s="73">
        <f>'2 уровень'!Q1186</f>
        <v>0</v>
      </c>
      <c r="N413" s="73">
        <f>'2 уровень'!R1186</f>
        <v>0</v>
      </c>
      <c r="O413" s="73">
        <f>'2 уровень'!S1186</f>
        <v>0</v>
      </c>
      <c r="P413" s="72">
        <f>'2 уровень'!T1186</f>
        <v>0</v>
      </c>
      <c r="Q413" s="72">
        <f>'2 уровень'!U1186</f>
        <v>0</v>
      </c>
      <c r="R413" s="72">
        <f>'2 уровень'!V1186</f>
        <v>0</v>
      </c>
      <c r="S413" s="72">
        <f>'2 уровень'!W1186</f>
        <v>0</v>
      </c>
      <c r="T413" s="72">
        <f>'2 уровень'!X1186</f>
        <v>0</v>
      </c>
      <c r="U413" s="72">
        <f>'2 уровень'!Y1186</f>
        <v>495.25338999999991</v>
      </c>
      <c r="V413" s="774">
        <f>'2 уровень'!Z1186</f>
        <v>0</v>
      </c>
      <c r="W413" s="72">
        <f>'2 уровень'!AA1186</f>
        <v>0</v>
      </c>
      <c r="X413" s="72">
        <f>'2 уровень'!AB1186</f>
        <v>38.038460000000001</v>
      </c>
      <c r="Y413" s="72">
        <f>'2 уровень'!AC1186</f>
        <v>0</v>
      </c>
      <c r="Z413" s="72">
        <f>'2 уровень'!AD1186</f>
        <v>0</v>
      </c>
      <c r="AA413" s="373">
        <f>'2 уровень'!AE1186</f>
        <v>495.25338999999991</v>
      </c>
      <c r="AB413" s="72" t="e">
        <f>U413/T413*100</f>
        <v>#DIV/0!</v>
      </c>
      <c r="AC413" s="72" t="e">
        <f>AA413/T413*100</f>
        <v>#DIV/0!</v>
      </c>
      <c r="AD413" s="966">
        <f>'2 уровень'!AF1185</f>
        <v>0</v>
      </c>
      <c r="AE413" s="973">
        <f>'2 уровень'!AG1185</f>
        <v>0</v>
      </c>
      <c r="AF413" s="183">
        <f t="shared" si="65"/>
        <v>495253.3899999999</v>
      </c>
      <c r="AG413" s="183">
        <f t="shared" si="63"/>
        <v>0</v>
      </c>
      <c r="AH413" s="882">
        <f t="shared" si="75"/>
        <v>0</v>
      </c>
      <c r="AI413" s="59">
        <f t="shared" si="74"/>
        <v>729.06584943712949</v>
      </c>
      <c r="AJ413" s="59"/>
      <c r="AK413" s="263"/>
      <c r="AL413" s="59">
        <f t="shared" si="72"/>
        <v>0</v>
      </c>
      <c r="AM413" s="59"/>
      <c r="AN413" s="59"/>
      <c r="AO413" s="3477"/>
      <c r="AP413" s="3477"/>
      <c r="AQ413" s="3477"/>
      <c r="AR413" s="3477"/>
      <c r="AS413" s="3477"/>
      <c r="AT413" s="3477"/>
      <c r="AU413" s="3477"/>
      <c r="AV413" s="3477"/>
      <c r="AW413" s="59"/>
      <c r="AX413" s="59"/>
      <c r="AY413" s="59"/>
      <c r="AZ413" s="59"/>
      <c r="BA413" s="59"/>
      <c r="BB413" s="59"/>
      <c r="BC413" s="59"/>
      <c r="BD413" s="59"/>
      <c r="BE413" s="59"/>
      <c r="BF413" s="59"/>
      <c r="BG413" s="59"/>
      <c r="BH413" s="59"/>
      <c r="BI413" s="59"/>
      <c r="BJ413" s="59"/>
      <c r="BK413" s="59"/>
      <c r="BL413" s="59"/>
      <c r="BM413" s="59"/>
      <c r="BN413" s="59"/>
      <c r="BO413" s="59"/>
      <c r="BP413" s="59"/>
      <c r="BQ413" s="59"/>
      <c r="BR413" s="59"/>
      <c r="BS413" s="59"/>
      <c r="BT413" s="59"/>
      <c r="BU413" s="59"/>
      <c r="BV413" s="59"/>
      <c r="BW413" s="59"/>
      <c r="BX413" s="59"/>
      <c r="BY413" s="59"/>
      <c r="BZ413" s="59"/>
      <c r="CA413" s="59"/>
      <c r="CB413" s="59"/>
      <c r="CC413" s="59"/>
      <c r="CD413" s="59"/>
      <c r="CE413" s="59"/>
      <c r="CF413" s="59"/>
      <c r="CG413" s="59"/>
      <c r="CH413" s="59"/>
      <c r="CI413" s="59"/>
      <c r="CJ413" s="59"/>
      <c r="CK413" s="59"/>
      <c r="CL413" s="59"/>
      <c r="CM413" s="59"/>
      <c r="CN413" s="59"/>
      <c r="CO413" s="59"/>
      <c r="CP413" s="59"/>
      <c r="CQ413" s="59"/>
      <c r="CR413" s="59"/>
      <c r="CS413" s="59"/>
      <c r="CT413" s="59"/>
      <c r="CU413" s="59"/>
      <c r="CV413" s="59"/>
      <c r="CW413" s="59"/>
      <c r="CX413" s="59"/>
      <c r="CY413" s="59"/>
      <c r="CZ413" s="59"/>
      <c r="DA413" s="59"/>
      <c r="DB413" s="59"/>
      <c r="DC413" s="59"/>
      <c r="DD413" s="59"/>
      <c r="DE413" s="59"/>
      <c r="DF413" s="59"/>
      <c r="DG413" s="59"/>
      <c r="DH413" s="59"/>
      <c r="DI413" s="59"/>
      <c r="DJ413" s="59"/>
      <c r="DK413" s="59"/>
      <c r="DL413" s="59"/>
      <c r="DM413" s="59"/>
      <c r="DN413" s="59"/>
      <c r="DO413" s="59"/>
      <c r="DP413" s="59"/>
      <c r="DQ413" s="59"/>
      <c r="DR413" s="59"/>
      <c r="DS413" s="59"/>
      <c r="DT413" s="59"/>
      <c r="DU413" s="59"/>
      <c r="DV413" s="59"/>
      <c r="DW413" s="59"/>
      <c r="DX413" s="59"/>
      <c r="DY413" s="59"/>
      <c r="DZ413" s="59"/>
      <c r="EA413" s="59"/>
      <c r="EB413" s="59"/>
      <c r="EC413" s="59"/>
      <c r="ED413" s="59"/>
      <c r="EE413" s="59"/>
      <c r="EF413" s="59"/>
      <c r="EG413" s="59"/>
      <c r="EH413" s="59"/>
      <c r="EI413" s="59"/>
      <c r="EJ413" s="59"/>
      <c r="EK413" s="59"/>
      <c r="EL413" s="59"/>
      <c r="EM413" s="59"/>
      <c r="EN413" s="59"/>
      <c r="EO413" s="59"/>
      <c r="EP413" s="59"/>
      <c r="EQ413" s="59"/>
      <c r="ER413" s="59"/>
      <c r="ES413" s="59"/>
      <c r="ET413" s="59"/>
      <c r="EU413" s="59"/>
      <c r="EV413" s="59"/>
      <c r="EW413" s="59"/>
      <c r="EX413" s="59"/>
      <c r="EY413" s="59"/>
      <c r="EZ413" s="59"/>
      <c r="FA413" s="59"/>
      <c r="FB413" s="59"/>
      <c r="FC413" s="59"/>
      <c r="FD413" s="59"/>
      <c r="FE413" s="59"/>
      <c r="FF413" s="59"/>
      <c r="FG413" s="59"/>
      <c r="FH413" s="59"/>
      <c r="FI413" s="59"/>
      <c r="FJ413" s="59"/>
      <c r="FK413" s="59"/>
      <c r="FL413" s="59"/>
      <c r="FM413" s="59"/>
      <c r="FN413" s="59"/>
      <c r="FO413" s="59"/>
      <c r="FP413" s="59"/>
      <c r="FQ413" s="59"/>
      <c r="FR413" s="59"/>
      <c r="FS413" s="59"/>
      <c r="FT413" s="59"/>
      <c r="FU413" s="59"/>
      <c r="FV413" s="59"/>
      <c r="FW413" s="59"/>
      <c r="FX413" s="59"/>
      <c r="FY413" s="59"/>
      <c r="FZ413" s="59"/>
      <c r="GA413" s="59"/>
      <c r="GB413" s="59"/>
      <c r="GC413" s="59"/>
      <c r="GD413" s="59"/>
      <c r="GE413" s="59"/>
      <c r="GF413" s="59"/>
      <c r="GG413" s="59"/>
      <c r="GH413" s="59"/>
      <c r="GI413" s="59"/>
      <c r="GJ413" s="59"/>
      <c r="GK413" s="59"/>
    </row>
    <row r="414" spans="1:193" x14ac:dyDescent="0.25">
      <c r="A414" s="18">
        <v>1</v>
      </c>
      <c r="B414" s="18">
        <v>1</v>
      </c>
      <c r="C414" s="275" t="s">
        <v>76</v>
      </c>
      <c r="D414" s="27">
        <f>'2 уровень'!H1187</f>
        <v>0</v>
      </c>
      <c r="E414" s="27">
        <f>'2 уровень'!I1187</f>
        <v>0</v>
      </c>
      <c r="F414" s="27">
        <f>'2 уровень'!J1187</f>
        <v>0</v>
      </c>
      <c r="G414" s="64" t="e">
        <f>'2 уровень'!K1187</f>
        <v>#DIV/0!</v>
      </c>
      <c r="H414" s="78" t="e">
        <f>'2 уровень'!L1187</f>
        <v>#DIV/0!</v>
      </c>
      <c r="I414" s="78" t="e">
        <f>'2 уровень'!M1187</f>
        <v>#DIV/0!</v>
      </c>
      <c r="J414" s="73">
        <f>'2 уровень'!N1187</f>
        <v>0</v>
      </c>
      <c r="K414" s="73">
        <f>'2 уровень'!O1187</f>
        <v>0</v>
      </c>
      <c r="L414" s="73">
        <f>'2 уровень'!P1187</f>
        <v>0</v>
      </c>
      <c r="M414" s="73" t="e">
        <f>'2 уровень'!Q1187</f>
        <v>#DIV/0!</v>
      </c>
      <c r="N414" s="73">
        <f>'2 уровень'!R1187</f>
        <v>0</v>
      </c>
      <c r="O414" s="73" t="e">
        <f>'2 уровень'!S1187</f>
        <v>#DIV/0!</v>
      </c>
      <c r="P414" s="72">
        <f>'2 уровень'!T1187</f>
        <v>0</v>
      </c>
      <c r="Q414" s="72">
        <f>'2 уровень'!U1187</f>
        <v>0</v>
      </c>
      <c r="R414" s="72">
        <f>'2 уровень'!V1187</f>
        <v>0</v>
      </c>
      <c r="S414" s="72">
        <f>'2 уровень'!W1187</f>
        <v>0</v>
      </c>
      <c r="T414" s="72">
        <f>'2 уровень'!X1187</f>
        <v>0</v>
      </c>
      <c r="U414" s="72">
        <f>'2 уровень'!Y1187</f>
        <v>0</v>
      </c>
      <c r="V414" s="774">
        <f>'2 уровень'!Z1187</f>
        <v>0</v>
      </c>
      <c r="W414" s="72">
        <f>'2 уровень'!AA1187</f>
        <v>0</v>
      </c>
      <c r="X414" s="72">
        <f>'2 уровень'!AB1187</f>
        <v>0</v>
      </c>
      <c r="Y414" s="72">
        <f>'2 уровень'!AC1187</f>
        <v>0</v>
      </c>
      <c r="Z414" s="72">
        <f>'2 уровень'!AD1187</f>
        <v>0</v>
      </c>
      <c r="AA414" s="373">
        <f>'2 уровень'!AE1187</f>
        <v>0</v>
      </c>
      <c r="AB414" s="72" t="e">
        <f>U414/T414*100</f>
        <v>#DIV/0!</v>
      </c>
      <c r="AC414" s="72" t="e">
        <f>AA414/T414*100</f>
        <v>#DIV/0!</v>
      </c>
      <c r="AD414" s="966">
        <f>'2 уровень'!AF1186</f>
        <v>0</v>
      </c>
      <c r="AE414" s="973">
        <f>'2 уровень'!AG1186</f>
        <v>0</v>
      </c>
      <c r="AF414" s="183">
        <f t="shared" si="65"/>
        <v>0</v>
      </c>
      <c r="AG414" s="183">
        <f t="shared" si="63"/>
        <v>0</v>
      </c>
      <c r="AH414" s="882">
        <f t="shared" si="75"/>
        <v>0</v>
      </c>
      <c r="AI414" s="59" t="e">
        <f t="shared" si="74"/>
        <v>#DIV/0!</v>
      </c>
      <c r="AJ414" s="59"/>
      <c r="AK414" s="263"/>
      <c r="AL414" s="59">
        <f t="shared" si="72"/>
        <v>0</v>
      </c>
      <c r="AM414" s="59"/>
      <c r="AN414" s="59"/>
      <c r="AO414" s="3477"/>
      <c r="AP414" s="3477"/>
      <c r="AQ414" s="3477"/>
      <c r="AR414" s="3477"/>
      <c r="AS414" s="3477"/>
      <c r="AT414" s="3477"/>
      <c r="AU414" s="3477"/>
      <c r="AV414" s="3477"/>
      <c r="AW414" s="59"/>
      <c r="AX414" s="59"/>
      <c r="AY414" s="59"/>
      <c r="AZ414" s="59"/>
      <c r="BA414" s="59"/>
      <c r="BB414" s="59"/>
      <c r="BC414" s="59"/>
      <c r="BD414" s="59"/>
      <c r="BE414" s="59"/>
      <c r="BF414" s="59"/>
      <c r="BG414" s="59"/>
      <c r="BH414" s="59"/>
      <c r="BI414" s="59"/>
      <c r="BJ414" s="59"/>
      <c r="BK414" s="59"/>
      <c r="BL414" s="59"/>
      <c r="BM414" s="59"/>
      <c r="BN414" s="59"/>
      <c r="BO414" s="59"/>
      <c r="BP414" s="59"/>
      <c r="BQ414" s="59"/>
      <c r="BR414" s="59"/>
      <c r="BS414" s="59"/>
      <c r="BT414" s="59"/>
      <c r="BU414" s="59"/>
      <c r="BV414" s="59"/>
      <c r="BW414" s="59"/>
      <c r="BX414" s="59"/>
      <c r="BY414" s="59"/>
      <c r="BZ414" s="59"/>
      <c r="CA414" s="59"/>
      <c r="CB414" s="59"/>
      <c r="CC414" s="59"/>
      <c r="CD414" s="59"/>
      <c r="CE414" s="59"/>
      <c r="CF414" s="59"/>
      <c r="CG414" s="59"/>
      <c r="CH414" s="59"/>
      <c r="CI414" s="59"/>
      <c r="CJ414" s="59"/>
      <c r="CK414" s="59"/>
      <c r="CL414" s="59"/>
      <c r="CM414" s="59"/>
      <c r="CN414" s="59"/>
      <c r="CO414" s="59"/>
      <c r="CP414" s="59"/>
      <c r="CQ414" s="59"/>
      <c r="CR414" s="59"/>
      <c r="CS414" s="59"/>
      <c r="CT414" s="59"/>
      <c r="CU414" s="59"/>
      <c r="CV414" s="59"/>
      <c r="CW414" s="59"/>
      <c r="CX414" s="59"/>
      <c r="CY414" s="59"/>
      <c r="CZ414" s="59"/>
      <c r="DA414" s="59"/>
      <c r="DB414" s="59"/>
      <c r="DC414" s="59"/>
      <c r="DD414" s="59"/>
      <c r="DE414" s="59"/>
      <c r="DF414" s="59"/>
      <c r="DG414" s="59"/>
      <c r="DH414" s="59"/>
      <c r="DI414" s="59"/>
      <c r="DJ414" s="59"/>
      <c r="DK414" s="59"/>
      <c r="DL414" s="59"/>
      <c r="DM414" s="59"/>
      <c r="DN414" s="59"/>
      <c r="DO414" s="59"/>
      <c r="DP414" s="59"/>
      <c r="DQ414" s="59"/>
      <c r="DR414" s="59"/>
      <c r="DS414" s="59"/>
      <c r="DT414" s="59"/>
      <c r="DU414" s="59"/>
      <c r="DV414" s="59"/>
      <c r="DW414" s="59"/>
      <c r="DX414" s="59"/>
      <c r="DY414" s="59"/>
      <c r="DZ414" s="59"/>
      <c r="EA414" s="59"/>
      <c r="EB414" s="59"/>
      <c r="EC414" s="59"/>
      <c r="ED414" s="59"/>
      <c r="EE414" s="59"/>
      <c r="EF414" s="59"/>
      <c r="EG414" s="59"/>
      <c r="EH414" s="59"/>
      <c r="EI414" s="59"/>
      <c r="EJ414" s="59"/>
      <c r="EK414" s="59"/>
      <c r="EL414" s="59"/>
      <c r="EM414" s="59"/>
      <c r="EN414" s="59"/>
      <c r="EO414" s="59"/>
      <c r="EP414" s="59"/>
      <c r="EQ414" s="59"/>
      <c r="ER414" s="59"/>
      <c r="ES414" s="59"/>
      <c r="ET414" s="59"/>
      <c r="EU414" s="59"/>
      <c r="EV414" s="59"/>
      <c r="EW414" s="59"/>
      <c r="EX414" s="59"/>
      <c r="EY414" s="59"/>
      <c r="EZ414" s="59"/>
      <c r="FA414" s="59"/>
      <c r="FB414" s="59"/>
      <c r="FC414" s="59"/>
      <c r="FD414" s="59"/>
      <c r="FE414" s="59"/>
      <c r="FF414" s="59"/>
      <c r="FG414" s="59"/>
      <c r="FH414" s="59"/>
      <c r="FI414" s="59"/>
      <c r="FJ414" s="59"/>
      <c r="FK414" s="59"/>
      <c r="FL414" s="59"/>
      <c r="FM414" s="59"/>
      <c r="FN414" s="59"/>
      <c r="FO414" s="59"/>
      <c r="FP414" s="59"/>
      <c r="FQ414" s="59"/>
      <c r="FR414" s="59"/>
      <c r="FS414" s="59"/>
      <c r="FT414" s="59"/>
      <c r="FU414" s="59"/>
      <c r="FV414" s="59"/>
      <c r="FW414" s="59"/>
      <c r="FX414" s="59"/>
      <c r="FY414" s="59"/>
      <c r="FZ414" s="59"/>
      <c r="GA414" s="59"/>
      <c r="GB414" s="59"/>
      <c r="GC414" s="59"/>
      <c r="GD414" s="59"/>
      <c r="GE414" s="59"/>
      <c r="GF414" s="59"/>
      <c r="GG414" s="59"/>
      <c r="GH414" s="59"/>
      <c r="GI414" s="59"/>
      <c r="GJ414" s="59"/>
      <c r="GK414" s="59"/>
    </row>
    <row r="415" spans="1:193" x14ac:dyDescent="0.25">
      <c r="A415" s="18">
        <v>1</v>
      </c>
      <c r="B415" s="18">
        <v>1</v>
      </c>
      <c r="C415" s="2642" t="s">
        <v>16</v>
      </c>
      <c r="D415" s="27">
        <f>'2 уровень'!H1188</f>
        <v>0</v>
      </c>
      <c r="E415" s="27">
        <f>'2 уровень'!I1188</f>
        <v>0</v>
      </c>
      <c r="F415" s="27">
        <f>'2 уровень'!J1188</f>
        <v>4</v>
      </c>
      <c r="G415" s="64" t="e">
        <f>'2 уровень'!K1188</f>
        <v>#DIV/0!</v>
      </c>
      <c r="H415" s="78" t="e">
        <f>'2 уровень'!L1188</f>
        <v>#DIV/0!</v>
      </c>
      <c r="I415" s="78">
        <f>'2 уровень'!M1188</f>
        <v>8</v>
      </c>
      <c r="J415" s="73">
        <f>'2 уровень'!N1188</f>
        <v>0</v>
      </c>
      <c r="K415" s="73">
        <f>'2 уровень'!O1188</f>
        <v>0</v>
      </c>
      <c r="L415" s="73">
        <f>'2 уровень'!P1188</f>
        <v>32</v>
      </c>
      <c r="M415" s="73" t="e">
        <f>'2 уровень'!Q1188</f>
        <v>#DIV/0!</v>
      </c>
      <c r="N415" s="73">
        <f>'2 уровень'!R1188</f>
        <v>0</v>
      </c>
      <c r="O415" s="73" t="e">
        <f>'2 уровень'!S1188</f>
        <v>#DIV/0!</v>
      </c>
      <c r="P415" s="72">
        <f>'2 уровень'!T1188</f>
        <v>0</v>
      </c>
      <c r="Q415" s="72">
        <f>'2 уровень'!U1188</f>
        <v>0</v>
      </c>
      <c r="R415" s="72">
        <f>'2 уровень'!V1188</f>
        <v>0</v>
      </c>
      <c r="S415" s="72">
        <f>'2 уровень'!W1188</f>
        <v>0</v>
      </c>
      <c r="T415" s="72">
        <f>'2 уровень'!X1188</f>
        <v>0</v>
      </c>
      <c r="U415" s="72">
        <f>'2 уровень'!Y1188</f>
        <v>0</v>
      </c>
      <c r="V415" s="774">
        <f>'2 уровень'!Z1188</f>
        <v>0</v>
      </c>
      <c r="W415" s="72">
        <f>'2 уровень'!AA1188</f>
        <v>0</v>
      </c>
      <c r="X415" s="72">
        <f>'2 уровень'!AB1188</f>
        <v>0</v>
      </c>
      <c r="Y415" s="72">
        <f>'2 уровень'!AC1188</f>
        <v>0</v>
      </c>
      <c r="Z415" s="72">
        <f>'2 уровень'!AD1188</f>
        <v>0</v>
      </c>
      <c r="AA415" s="373">
        <f>'2 уровень'!AE1188</f>
        <v>0</v>
      </c>
      <c r="AB415" s="72"/>
      <c r="AC415" s="72"/>
      <c r="AD415" s="966">
        <f>'2 уровень'!AF1187</f>
        <v>0</v>
      </c>
      <c r="AE415" s="973">
        <f>'2 уровень'!AG1187</f>
        <v>0</v>
      </c>
      <c r="AF415" s="183">
        <f t="shared" si="65"/>
        <v>0</v>
      </c>
      <c r="AG415" s="183">
        <f t="shared" si="63"/>
        <v>0</v>
      </c>
      <c r="AH415" s="882">
        <f t="shared" si="75"/>
        <v>0</v>
      </c>
      <c r="AI415" s="59">
        <f t="shared" si="74"/>
        <v>0</v>
      </c>
      <c r="AJ415" s="59"/>
      <c r="AK415" s="263"/>
      <c r="AL415" s="59">
        <f t="shared" si="72"/>
        <v>0</v>
      </c>
      <c r="AM415" s="59"/>
      <c r="AN415" s="59"/>
      <c r="AO415" s="3477"/>
      <c r="AP415" s="3477"/>
      <c r="AQ415" s="3477"/>
      <c r="AR415" s="3477"/>
      <c r="AS415" s="3477"/>
      <c r="AT415" s="3477"/>
      <c r="AU415" s="3477"/>
      <c r="AV415" s="3477"/>
      <c r="AW415" s="59"/>
      <c r="AX415" s="59"/>
      <c r="AY415" s="59"/>
      <c r="AZ415" s="59"/>
      <c r="BA415" s="59"/>
      <c r="BB415" s="59"/>
      <c r="BC415" s="59"/>
      <c r="BD415" s="59"/>
      <c r="BE415" s="59"/>
      <c r="BF415" s="59"/>
      <c r="BG415" s="59"/>
      <c r="BH415" s="59"/>
      <c r="BI415" s="59"/>
      <c r="BJ415" s="59"/>
      <c r="BK415" s="59"/>
      <c r="BL415" s="59"/>
      <c r="BM415" s="59"/>
      <c r="BN415" s="59"/>
      <c r="BO415" s="59"/>
      <c r="BP415" s="59"/>
      <c r="BQ415" s="59"/>
      <c r="BR415" s="59"/>
      <c r="BS415" s="59"/>
      <c r="BT415" s="59"/>
      <c r="BU415" s="59"/>
      <c r="BV415" s="59"/>
      <c r="BW415" s="59"/>
      <c r="BX415" s="59"/>
      <c r="BY415" s="59"/>
      <c r="BZ415" s="59"/>
      <c r="CA415" s="59"/>
      <c r="CB415" s="59"/>
      <c r="CC415" s="59"/>
      <c r="CD415" s="59"/>
      <c r="CE415" s="59"/>
      <c r="CF415" s="59"/>
      <c r="CG415" s="59"/>
      <c r="CH415" s="59"/>
      <c r="CI415" s="59"/>
      <c r="CJ415" s="59"/>
      <c r="CK415" s="59"/>
      <c r="CL415" s="59"/>
      <c r="CM415" s="59"/>
      <c r="CN415" s="59"/>
      <c r="CO415" s="59"/>
      <c r="CP415" s="59"/>
      <c r="CQ415" s="59"/>
      <c r="CR415" s="59"/>
      <c r="CS415" s="59"/>
      <c r="CT415" s="59"/>
      <c r="CU415" s="59"/>
      <c r="CV415" s="59"/>
      <c r="CW415" s="59"/>
      <c r="CX415" s="59"/>
      <c r="CY415" s="59"/>
      <c r="CZ415" s="59"/>
      <c r="DA415" s="59"/>
      <c r="DB415" s="59"/>
      <c r="DC415" s="59"/>
      <c r="DD415" s="59"/>
      <c r="DE415" s="59"/>
      <c r="DF415" s="59"/>
      <c r="DG415" s="59"/>
      <c r="DH415" s="59"/>
      <c r="DI415" s="59"/>
      <c r="DJ415" s="59"/>
      <c r="DK415" s="59"/>
      <c r="DL415" s="59"/>
      <c r="DM415" s="59"/>
      <c r="DN415" s="59"/>
      <c r="DO415" s="59"/>
      <c r="DP415" s="59"/>
      <c r="DQ415" s="59"/>
      <c r="DR415" s="59"/>
      <c r="DS415" s="59"/>
      <c r="DT415" s="59"/>
      <c r="DU415" s="59"/>
      <c r="DV415" s="59"/>
      <c r="DW415" s="59"/>
      <c r="DX415" s="59"/>
      <c r="DY415" s="59"/>
      <c r="DZ415" s="59"/>
      <c r="EA415" s="59"/>
      <c r="EB415" s="59"/>
      <c r="EC415" s="59"/>
      <c r="ED415" s="59"/>
      <c r="EE415" s="59"/>
      <c r="EF415" s="59"/>
      <c r="EG415" s="59"/>
      <c r="EH415" s="59"/>
      <c r="EI415" s="59"/>
      <c r="EJ415" s="59"/>
      <c r="EK415" s="59"/>
      <c r="EL415" s="59"/>
      <c r="EM415" s="59"/>
      <c r="EN415" s="59"/>
      <c r="EO415" s="59"/>
      <c r="EP415" s="59"/>
      <c r="EQ415" s="59"/>
      <c r="ER415" s="59"/>
      <c r="ES415" s="59"/>
      <c r="ET415" s="59"/>
      <c r="EU415" s="59"/>
      <c r="EV415" s="59"/>
      <c r="EW415" s="59"/>
      <c r="EX415" s="59"/>
      <c r="EY415" s="59"/>
      <c r="EZ415" s="59"/>
      <c r="FA415" s="59"/>
      <c r="FB415" s="59"/>
      <c r="FC415" s="59"/>
      <c r="FD415" s="59"/>
      <c r="FE415" s="59"/>
      <c r="FF415" s="59"/>
      <c r="FG415" s="59"/>
      <c r="FH415" s="59"/>
      <c r="FI415" s="59"/>
      <c r="FJ415" s="59"/>
      <c r="FK415" s="59"/>
      <c r="FL415" s="59"/>
      <c r="FM415" s="59"/>
      <c r="FN415" s="59"/>
      <c r="FO415" s="59"/>
      <c r="FP415" s="59"/>
      <c r="FQ415" s="59"/>
      <c r="FR415" s="59"/>
      <c r="FS415" s="59"/>
      <c r="FT415" s="59"/>
      <c r="FU415" s="59"/>
      <c r="FV415" s="59"/>
      <c r="FW415" s="59"/>
      <c r="FX415" s="59"/>
      <c r="FY415" s="59"/>
      <c r="FZ415" s="59"/>
      <c r="GA415" s="59"/>
      <c r="GB415" s="59"/>
      <c r="GC415" s="59"/>
      <c r="GD415" s="59"/>
      <c r="GE415" s="59"/>
      <c r="GF415" s="59"/>
      <c r="GG415" s="59"/>
      <c r="GH415" s="59"/>
      <c r="GI415" s="59"/>
      <c r="GJ415" s="59"/>
      <c r="GK415" s="59"/>
    </row>
    <row r="416" spans="1:193" ht="29.25" x14ac:dyDescent="0.25">
      <c r="A416" s="18">
        <v>1</v>
      </c>
      <c r="B416" s="18">
        <v>1</v>
      </c>
      <c r="C416" s="704" t="s">
        <v>136</v>
      </c>
      <c r="D416" s="27">
        <f>'2 уровень'!H1189</f>
        <v>0</v>
      </c>
      <c r="E416" s="27">
        <f>'2 уровень'!I1189</f>
        <v>0</v>
      </c>
      <c r="F416" s="27">
        <f>'2 уровень'!J1189</f>
        <v>4</v>
      </c>
      <c r="G416" s="64" t="e">
        <f>'2 уровень'!K1189</f>
        <v>#DIV/0!</v>
      </c>
      <c r="H416" s="78" t="e">
        <f>'2 уровень'!L1189</f>
        <v>#DIV/0!</v>
      </c>
      <c r="I416" s="78">
        <f>'2 уровень'!M1189</f>
        <v>8</v>
      </c>
      <c r="J416" s="73">
        <f>'2 уровень'!N1189</f>
        <v>0</v>
      </c>
      <c r="K416" s="73">
        <f>'2 уровень'!O1189</f>
        <v>0</v>
      </c>
      <c r="L416" s="73">
        <f>'2 уровень'!P1189</f>
        <v>32</v>
      </c>
      <c r="M416" s="73" t="e">
        <f>'2 уровень'!Q1189</f>
        <v>#DIV/0!</v>
      </c>
      <c r="N416" s="73">
        <f>'2 уровень'!R1189</f>
        <v>0</v>
      </c>
      <c r="O416" s="73" t="e">
        <f>'2 уровень'!S1189</f>
        <v>#DIV/0!</v>
      </c>
      <c r="P416" s="72">
        <f>'2 уровень'!T1189</f>
        <v>0</v>
      </c>
      <c r="Q416" s="72">
        <f>'2 уровень'!U1189</f>
        <v>0</v>
      </c>
      <c r="R416" s="72">
        <f>'2 уровень'!V1189</f>
        <v>0</v>
      </c>
      <c r="S416" s="72">
        <f>'2 уровень'!W1189</f>
        <v>0</v>
      </c>
      <c r="T416" s="72">
        <f>'2 уровень'!X1189</f>
        <v>0</v>
      </c>
      <c r="U416" s="72">
        <f>'2 уровень'!Y1189</f>
        <v>118.53486000000001</v>
      </c>
      <c r="V416" s="774">
        <f>'2 уровень'!Z1189</f>
        <v>0</v>
      </c>
      <c r="W416" s="72">
        <f>'2 уровень'!AA1189</f>
        <v>0</v>
      </c>
      <c r="X416" s="72">
        <f>'2 уровень'!AB1189</f>
        <v>118.53486000000001</v>
      </c>
      <c r="Y416" s="72">
        <f>'2 уровень'!AC1189</f>
        <v>0</v>
      </c>
      <c r="Z416" s="72">
        <f>'2 уровень'!AD1189</f>
        <v>0</v>
      </c>
      <c r="AA416" s="373">
        <f>'2 уровень'!AE1189</f>
        <v>118.53486000000001</v>
      </c>
      <c r="AB416" s="72"/>
      <c r="AC416" s="72"/>
      <c r="AD416" s="966">
        <f>'2 уровень'!AF1188</f>
        <v>0</v>
      </c>
      <c r="AE416" s="973">
        <f>'2 уровень'!AG1188</f>
        <v>0</v>
      </c>
      <c r="AF416" s="183">
        <f t="shared" si="65"/>
        <v>118534.86000000002</v>
      </c>
      <c r="AG416" s="183">
        <f t="shared" si="63"/>
        <v>0</v>
      </c>
      <c r="AH416" s="882">
        <f t="shared" si="75"/>
        <v>0</v>
      </c>
      <c r="AI416" s="59">
        <f t="shared" si="74"/>
        <v>29633.715000000004</v>
      </c>
      <c r="AJ416" s="59"/>
      <c r="AK416" s="263"/>
      <c r="AL416" s="59">
        <f t="shared" si="72"/>
        <v>0</v>
      </c>
      <c r="AM416" s="59"/>
      <c r="AN416" s="59"/>
      <c r="AO416" s="3477"/>
      <c r="AP416" s="3477"/>
      <c r="AQ416" s="3477"/>
      <c r="AR416" s="3477"/>
      <c r="AS416" s="3477"/>
      <c r="AT416" s="3477"/>
      <c r="AU416" s="3477"/>
      <c r="AV416" s="3477"/>
      <c r="AW416" s="59"/>
      <c r="AX416" s="59"/>
      <c r="AY416" s="59"/>
      <c r="AZ416" s="59"/>
      <c r="BA416" s="59"/>
      <c r="BB416" s="59"/>
      <c r="BC416" s="59"/>
      <c r="BD416" s="59"/>
      <c r="BE416" s="59"/>
      <c r="BF416" s="59"/>
      <c r="BG416" s="59"/>
      <c r="BH416" s="59"/>
      <c r="BI416" s="59"/>
      <c r="BJ416" s="59"/>
      <c r="BK416" s="59"/>
      <c r="BL416" s="59"/>
      <c r="BM416" s="59"/>
      <c r="BN416" s="59"/>
      <c r="BO416" s="59"/>
      <c r="BP416" s="59"/>
      <c r="BQ416" s="59"/>
      <c r="BR416" s="59"/>
      <c r="BS416" s="59"/>
      <c r="BT416" s="59"/>
      <c r="BU416" s="59"/>
      <c r="BV416" s="59"/>
      <c r="BW416" s="59"/>
      <c r="BX416" s="59"/>
      <c r="BY416" s="59"/>
      <c r="BZ416" s="59"/>
      <c r="CA416" s="59"/>
      <c r="CB416" s="59"/>
      <c r="CC416" s="59"/>
      <c r="CD416" s="59"/>
      <c r="CE416" s="59"/>
      <c r="CF416" s="59"/>
      <c r="CG416" s="59"/>
      <c r="CH416" s="59"/>
      <c r="CI416" s="59"/>
      <c r="CJ416" s="59"/>
      <c r="CK416" s="59"/>
      <c r="CL416" s="59"/>
      <c r="CM416" s="59"/>
      <c r="CN416" s="59"/>
      <c r="CO416" s="59"/>
      <c r="CP416" s="59"/>
      <c r="CQ416" s="59"/>
      <c r="CR416" s="59"/>
      <c r="CS416" s="59"/>
      <c r="CT416" s="59"/>
      <c r="CU416" s="59"/>
      <c r="CV416" s="59"/>
      <c r="CW416" s="59"/>
      <c r="CX416" s="59"/>
      <c r="CY416" s="59"/>
      <c r="CZ416" s="59"/>
      <c r="DA416" s="59"/>
      <c r="DB416" s="59"/>
      <c r="DC416" s="59"/>
      <c r="DD416" s="59"/>
      <c r="DE416" s="59"/>
      <c r="DF416" s="59"/>
      <c r="DG416" s="59"/>
      <c r="DH416" s="59"/>
      <c r="DI416" s="59"/>
      <c r="DJ416" s="59"/>
      <c r="DK416" s="59"/>
      <c r="DL416" s="59"/>
      <c r="DM416" s="59"/>
      <c r="DN416" s="59"/>
      <c r="DO416" s="59"/>
      <c r="DP416" s="59"/>
      <c r="DQ416" s="59"/>
      <c r="DR416" s="59"/>
      <c r="DS416" s="59"/>
      <c r="DT416" s="59"/>
      <c r="DU416" s="59"/>
      <c r="DV416" s="59"/>
      <c r="DW416" s="59"/>
      <c r="DX416" s="59"/>
      <c r="DY416" s="59"/>
      <c r="DZ416" s="59"/>
      <c r="EA416" s="59"/>
      <c r="EB416" s="59"/>
      <c r="EC416" s="59"/>
      <c r="ED416" s="59"/>
      <c r="EE416" s="59"/>
      <c r="EF416" s="59"/>
      <c r="EG416" s="59"/>
      <c r="EH416" s="59"/>
      <c r="EI416" s="59"/>
      <c r="EJ416" s="59"/>
      <c r="EK416" s="59"/>
      <c r="EL416" s="59"/>
      <c r="EM416" s="59"/>
      <c r="EN416" s="59"/>
      <c r="EO416" s="59"/>
      <c r="EP416" s="59"/>
      <c r="EQ416" s="59"/>
      <c r="ER416" s="59"/>
      <c r="ES416" s="59"/>
      <c r="ET416" s="59"/>
      <c r="EU416" s="59"/>
      <c r="EV416" s="59"/>
      <c r="EW416" s="59"/>
      <c r="EX416" s="59"/>
      <c r="EY416" s="59"/>
      <c r="EZ416" s="59"/>
      <c r="FA416" s="59"/>
      <c r="FB416" s="59"/>
      <c r="FC416" s="59"/>
      <c r="FD416" s="59"/>
      <c r="FE416" s="59"/>
      <c r="FF416" s="59"/>
      <c r="FG416" s="59"/>
      <c r="FH416" s="59"/>
      <c r="FI416" s="59"/>
      <c r="FJ416" s="59"/>
      <c r="FK416" s="59"/>
      <c r="FL416" s="59"/>
      <c r="FM416" s="59"/>
      <c r="FN416" s="59"/>
      <c r="FO416" s="59"/>
      <c r="FP416" s="59"/>
      <c r="FQ416" s="59"/>
      <c r="FR416" s="59"/>
      <c r="FS416" s="59"/>
      <c r="FT416" s="59"/>
      <c r="FU416" s="59"/>
      <c r="FV416" s="59"/>
      <c r="FW416" s="59"/>
      <c r="FX416" s="59"/>
      <c r="FY416" s="59"/>
      <c r="FZ416" s="59"/>
      <c r="GA416" s="59"/>
      <c r="GB416" s="59"/>
      <c r="GC416" s="59"/>
      <c r="GD416" s="59"/>
      <c r="GE416" s="59"/>
      <c r="GF416" s="59"/>
      <c r="GG416" s="59"/>
      <c r="GH416" s="59"/>
      <c r="GI416" s="59"/>
      <c r="GJ416" s="59"/>
      <c r="GK416" s="59"/>
    </row>
    <row r="417" spans="1:193" ht="29.25" x14ac:dyDescent="0.25">
      <c r="A417" s="18">
        <v>1</v>
      </c>
      <c r="B417" s="18">
        <v>1</v>
      </c>
      <c r="C417" s="2646" t="s">
        <v>262</v>
      </c>
      <c r="D417" s="27">
        <f>'2 уровень'!H1190</f>
        <v>0</v>
      </c>
      <c r="E417" s="27">
        <f>'2 уровень'!I1190</f>
        <v>0</v>
      </c>
      <c r="F417" s="27">
        <f>'2 уровень'!J1190</f>
        <v>0</v>
      </c>
      <c r="G417" s="64" t="e">
        <f>'2 уровень'!K1190</f>
        <v>#DIV/0!</v>
      </c>
      <c r="H417" s="78" t="e">
        <f>'2 уровень'!L1190</f>
        <v>#DIV/0!</v>
      </c>
      <c r="I417" s="78" t="e">
        <f>'2 уровень'!M1190</f>
        <v>#DIV/0!</v>
      </c>
      <c r="J417" s="73">
        <f>'2 уровень'!N1190</f>
        <v>0</v>
      </c>
      <c r="K417" s="73">
        <f>'2 уровень'!O1190</f>
        <v>0</v>
      </c>
      <c r="L417" s="73">
        <f>'2 уровень'!P1190</f>
        <v>0</v>
      </c>
      <c r="M417" s="73" t="e">
        <f>'2 уровень'!Q1190</f>
        <v>#DIV/0!</v>
      </c>
      <c r="N417" s="73">
        <f>'2 уровень'!R1190</f>
        <v>0</v>
      </c>
      <c r="O417" s="73" t="e">
        <f>'2 уровень'!S1190</f>
        <v>#DIV/0!</v>
      </c>
      <c r="P417" s="72">
        <f>'2 уровень'!T1190</f>
        <v>0</v>
      </c>
      <c r="Q417" s="72">
        <f>'2 уровень'!U1190</f>
        <v>0</v>
      </c>
      <c r="R417" s="72">
        <f>'2 уровень'!V1190</f>
        <v>0</v>
      </c>
      <c r="S417" s="72">
        <f>'2 уровень'!W1190</f>
        <v>0</v>
      </c>
      <c r="T417" s="72">
        <f>'2 уровень'!X1190</f>
        <v>0</v>
      </c>
      <c r="U417" s="72">
        <f>'2 уровень'!Y1190</f>
        <v>0</v>
      </c>
      <c r="V417" s="774">
        <f>'2 уровень'!Z1190</f>
        <v>0</v>
      </c>
      <c r="W417" s="72">
        <f>'2 уровень'!AA1190</f>
        <v>0</v>
      </c>
      <c r="X417" s="72">
        <f>'2 уровень'!AB1190</f>
        <v>0</v>
      </c>
      <c r="Y417" s="72">
        <f>'2 уровень'!AC1190</f>
        <v>0</v>
      </c>
      <c r="Z417" s="72">
        <f>'2 уровень'!AD1190</f>
        <v>0</v>
      </c>
      <c r="AA417" s="373">
        <f>'2 уровень'!AE1190</f>
        <v>0</v>
      </c>
      <c r="AB417" s="72" t="e">
        <f>U417/T417*100</f>
        <v>#DIV/0!</v>
      </c>
      <c r="AC417" s="72" t="e">
        <f>AA417/T417*100</f>
        <v>#DIV/0!</v>
      </c>
      <c r="AD417" s="966">
        <f>'2 уровень'!AF1189</f>
        <v>0</v>
      </c>
      <c r="AE417" s="973">
        <f>'2 уровень'!AG1189</f>
        <v>0</v>
      </c>
      <c r="AF417" s="183">
        <f t="shared" si="65"/>
        <v>0</v>
      </c>
      <c r="AG417" s="183">
        <f t="shared" ref="AG417:AG483" si="76">Z417*1000</f>
        <v>0</v>
      </c>
      <c r="AH417" s="882">
        <f t="shared" si="75"/>
        <v>0</v>
      </c>
      <c r="AI417" s="59" t="e">
        <f t="shared" si="74"/>
        <v>#DIV/0!</v>
      </c>
      <c r="AJ417" s="59"/>
      <c r="AK417" s="263"/>
      <c r="AL417" s="59">
        <f t="shared" si="72"/>
        <v>0</v>
      </c>
      <c r="AM417" s="59"/>
      <c r="AN417" s="59"/>
      <c r="AO417" s="3477"/>
      <c r="AP417" s="3477"/>
      <c r="AQ417" s="3477"/>
      <c r="AR417" s="3477"/>
      <c r="AS417" s="3477"/>
      <c r="AT417" s="3477"/>
      <c r="AU417" s="3477"/>
      <c r="AV417" s="3477"/>
      <c r="AW417" s="59"/>
      <c r="AX417" s="59"/>
      <c r="AY417" s="59"/>
      <c r="AZ417" s="59"/>
      <c r="BA417" s="59"/>
      <c r="BB417" s="59"/>
      <c r="BC417" s="59"/>
      <c r="BD417" s="59"/>
      <c r="BE417" s="59"/>
      <c r="BF417" s="59"/>
      <c r="BG417" s="59"/>
      <c r="BH417" s="59"/>
      <c r="BI417" s="59"/>
      <c r="BJ417" s="59"/>
      <c r="BK417" s="59"/>
      <c r="BL417" s="59"/>
      <c r="BM417" s="59"/>
      <c r="BN417" s="59"/>
      <c r="BO417" s="59"/>
      <c r="BP417" s="59"/>
      <c r="BQ417" s="59"/>
      <c r="BR417" s="59"/>
      <c r="BS417" s="59"/>
      <c r="BT417" s="59"/>
      <c r="BU417" s="59"/>
      <c r="BV417" s="59"/>
      <c r="BW417" s="59"/>
      <c r="BX417" s="59"/>
      <c r="BY417" s="59"/>
      <c r="BZ417" s="59"/>
      <c r="CA417" s="59"/>
      <c r="CB417" s="59"/>
      <c r="CC417" s="59"/>
      <c r="CD417" s="59"/>
      <c r="CE417" s="59"/>
      <c r="CF417" s="59"/>
      <c r="CG417" s="59"/>
      <c r="CH417" s="59"/>
      <c r="CI417" s="59"/>
      <c r="CJ417" s="59"/>
      <c r="CK417" s="59"/>
      <c r="CL417" s="59"/>
      <c r="CM417" s="59"/>
      <c r="CN417" s="59"/>
      <c r="CO417" s="59"/>
      <c r="CP417" s="59"/>
      <c r="CQ417" s="59"/>
      <c r="CR417" s="59"/>
      <c r="CS417" s="59"/>
      <c r="CT417" s="59"/>
      <c r="CU417" s="59"/>
      <c r="CV417" s="59"/>
      <c r="CW417" s="59"/>
      <c r="CX417" s="59"/>
      <c r="CY417" s="59"/>
      <c r="CZ417" s="59"/>
      <c r="DA417" s="59"/>
      <c r="DB417" s="59"/>
      <c r="DC417" s="59"/>
      <c r="DD417" s="59"/>
      <c r="DE417" s="59"/>
      <c r="DF417" s="59"/>
      <c r="DG417" s="59"/>
      <c r="DH417" s="59"/>
      <c r="DI417" s="59"/>
      <c r="DJ417" s="59"/>
      <c r="DK417" s="59"/>
      <c r="DL417" s="59"/>
      <c r="DM417" s="59"/>
      <c r="DN417" s="59"/>
      <c r="DO417" s="59"/>
      <c r="DP417" s="59"/>
      <c r="DQ417" s="59"/>
      <c r="DR417" s="59"/>
      <c r="DS417" s="59"/>
      <c r="DT417" s="59"/>
      <c r="DU417" s="59"/>
      <c r="DV417" s="59"/>
      <c r="DW417" s="59"/>
      <c r="DX417" s="59"/>
      <c r="DY417" s="59"/>
      <c r="DZ417" s="59"/>
      <c r="EA417" s="59"/>
      <c r="EB417" s="59"/>
      <c r="EC417" s="59"/>
      <c r="ED417" s="59"/>
      <c r="EE417" s="59"/>
      <c r="EF417" s="59"/>
      <c r="EG417" s="59"/>
      <c r="EH417" s="59"/>
      <c r="EI417" s="59"/>
      <c r="EJ417" s="59"/>
      <c r="EK417" s="59"/>
      <c r="EL417" s="59"/>
      <c r="EM417" s="59"/>
      <c r="EN417" s="59"/>
      <c r="EO417" s="59"/>
      <c r="EP417" s="59"/>
      <c r="EQ417" s="59"/>
      <c r="ER417" s="59"/>
      <c r="ES417" s="59"/>
      <c r="ET417" s="59"/>
      <c r="EU417" s="59"/>
      <c r="EV417" s="59"/>
      <c r="EW417" s="59"/>
      <c r="EX417" s="59"/>
      <c r="EY417" s="59"/>
      <c r="EZ417" s="59"/>
      <c r="FA417" s="59"/>
      <c r="FB417" s="59"/>
      <c r="FC417" s="59"/>
      <c r="FD417" s="59"/>
      <c r="FE417" s="59"/>
      <c r="FF417" s="59"/>
      <c r="FG417" s="59"/>
      <c r="FH417" s="59"/>
      <c r="FI417" s="59"/>
      <c r="FJ417" s="59"/>
      <c r="FK417" s="59"/>
      <c r="FL417" s="59"/>
      <c r="FM417" s="59"/>
      <c r="FN417" s="59"/>
      <c r="FO417" s="59"/>
      <c r="FP417" s="59"/>
      <c r="FQ417" s="59"/>
      <c r="FR417" s="59"/>
      <c r="FS417" s="59"/>
      <c r="FT417" s="59"/>
      <c r="FU417" s="59"/>
      <c r="FV417" s="59"/>
      <c r="FW417" s="59"/>
      <c r="FX417" s="59"/>
      <c r="FY417" s="59"/>
      <c r="FZ417" s="59"/>
      <c r="GA417" s="59"/>
      <c r="GB417" s="59"/>
      <c r="GC417" s="59"/>
      <c r="GD417" s="59"/>
      <c r="GE417" s="59"/>
      <c r="GF417" s="59"/>
      <c r="GG417" s="59"/>
      <c r="GH417" s="59"/>
      <c r="GI417" s="59"/>
      <c r="GJ417" s="59"/>
      <c r="GK417" s="59"/>
    </row>
    <row r="418" spans="1:193" x14ac:dyDescent="0.25">
      <c r="A418" s="18">
        <v>1</v>
      </c>
      <c r="B418" s="18">
        <v>1</v>
      </c>
      <c r="C418" s="704" t="s">
        <v>197</v>
      </c>
      <c r="D418" s="27">
        <f>'2 уровень'!H1191</f>
        <v>0</v>
      </c>
      <c r="E418" s="27">
        <f>'2 уровень'!I1191</f>
        <v>0</v>
      </c>
      <c r="F418" s="27">
        <f>'2 уровень'!J1191</f>
        <v>0</v>
      </c>
      <c r="G418" s="64" t="e">
        <f>'2 уровень'!K1191</f>
        <v>#DIV/0!</v>
      </c>
      <c r="H418" s="78">
        <f>'2 уровень'!L1191</f>
        <v>0</v>
      </c>
      <c r="I418" s="78">
        <f>'2 уровень'!M1191</f>
        <v>0</v>
      </c>
      <c r="J418" s="73">
        <f>'2 уровень'!N1191</f>
        <v>0</v>
      </c>
      <c r="K418" s="73">
        <f>'2 уровень'!O1191</f>
        <v>0</v>
      </c>
      <c r="L418" s="73">
        <f>'2 уровень'!P1191</f>
        <v>0</v>
      </c>
      <c r="M418" s="73">
        <f>'2 уровень'!Q1191</f>
        <v>0</v>
      </c>
      <c r="N418" s="73">
        <f>'2 уровень'!R1191</f>
        <v>0</v>
      </c>
      <c r="O418" s="73">
        <f>'2 уровень'!S1191</f>
        <v>0</v>
      </c>
      <c r="P418" s="72">
        <f>'2 уровень'!T1191</f>
        <v>0</v>
      </c>
      <c r="Q418" s="72">
        <f>'2 уровень'!U1191</f>
        <v>0</v>
      </c>
      <c r="R418" s="72">
        <f>'2 уровень'!V1191</f>
        <v>0</v>
      </c>
      <c r="S418" s="72">
        <f>'2 уровень'!W1191</f>
        <v>0</v>
      </c>
      <c r="T418" s="72">
        <f>'2 уровень'!X1191</f>
        <v>0</v>
      </c>
      <c r="U418" s="72">
        <f>'2 уровень'!Y1191</f>
        <v>0</v>
      </c>
      <c r="V418" s="774">
        <f>'2 уровень'!Z1191</f>
        <v>0</v>
      </c>
      <c r="W418" s="72">
        <f>'2 уровень'!AA1191</f>
        <v>0</v>
      </c>
      <c r="X418" s="72">
        <f>'2 уровень'!AB1191</f>
        <v>0</v>
      </c>
      <c r="Y418" s="72">
        <f>'2 уровень'!AC1191</f>
        <v>0</v>
      </c>
      <c r="Z418" s="72">
        <f>'2 уровень'!AD1191</f>
        <v>0</v>
      </c>
      <c r="AA418" s="373">
        <f>'2 уровень'!AE1191</f>
        <v>0</v>
      </c>
      <c r="AB418" s="72"/>
      <c r="AC418" s="72"/>
      <c r="AD418" s="966">
        <f>'2 уровень'!AF1190</f>
        <v>0</v>
      </c>
      <c r="AE418" s="973">
        <f>'2 уровень'!AG1190</f>
        <v>0</v>
      </c>
      <c r="AF418" s="183">
        <f t="shared" ref="AF418:AF484" si="77">AA418*1000</f>
        <v>0</v>
      </c>
      <c r="AG418" s="183">
        <f t="shared" si="76"/>
        <v>0</v>
      </c>
      <c r="AH418" s="882">
        <f t="shared" si="75"/>
        <v>0</v>
      </c>
      <c r="AI418" s="59" t="e">
        <f t="shared" si="74"/>
        <v>#DIV/0!</v>
      </c>
      <c r="AJ418" s="59"/>
      <c r="AK418" s="263"/>
      <c r="AL418" s="59">
        <f t="shared" si="72"/>
        <v>0</v>
      </c>
      <c r="AM418" s="59"/>
      <c r="AN418" s="59"/>
      <c r="AO418" s="3477"/>
      <c r="AP418" s="3477"/>
      <c r="AQ418" s="3477"/>
      <c r="AR418" s="3477"/>
      <c r="AS418" s="3477"/>
      <c r="AT418" s="3477"/>
      <c r="AU418" s="3477"/>
      <c r="AV418" s="3477"/>
      <c r="AW418" s="59"/>
      <c r="AX418" s="59"/>
      <c r="AY418" s="59"/>
      <c r="AZ418" s="59"/>
      <c r="BA418" s="59"/>
      <c r="BB418" s="59"/>
      <c r="BC418" s="59"/>
      <c r="BD418" s="59"/>
      <c r="BE418" s="59"/>
      <c r="BF418" s="59"/>
      <c r="BG418" s="59"/>
      <c r="BH418" s="59"/>
      <c r="BI418" s="59"/>
      <c r="BJ418" s="59"/>
      <c r="BK418" s="59"/>
      <c r="BL418" s="59"/>
      <c r="BM418" s="59"/>
      <c r="BN418" s="59"/>
      <c r="BO418" s="59"/>
      <c r="BP418" s="59"/>
      <c r="BQ418" s="59"/>
      <c r="BR418" s="59"/>
      <c r="BS418" s="59"/>
      <c r="BT418" s="59"/>
      <c r="BU418" s="59"/>
      <c r="BV418" s="59"/>
      <c r="BW418" s="59"/>
      <c r="BX418" s="59"/>
      <c r="BY418" s="59"/>
      <c r="BZ418" s="59"/>
      <c r="CA418" s="59"/>
      <c r="CB418" s="59"/>
      <c r="CC418" s="59"/>
      <c r="CD418" s="59"/>
      <c r="CE418" s="59"/>
      <c r="CF418" s="59"/>
      <c r="CG418" s="59"/>
      <c r="CH418" s="59"/>
      <c r="CI418" s="59"/>
      <c r="CJ418" s="59"/>
      <c r="CK418" s="59"/>
      <c r="CL418" s="59"/>
      <c r="CM418" s="59"/>
      <c r="CN418" s="59"/>
      <c r="CO418" s="59"/>
      <c r="CP418" s="59"/>
      <c r="CQ418" s="59"/>
      <c r="CR418" s="59"/>
      <c r="CS418" s="59"/>
      <c r="CT418" s="59"/>
      <c r="CU418" s="59"/>
      <c r="CV418" s="59"/>
      <c r="CW418" s="59"/>
      <c r="CX418" s="59"/>
      <c r="CY418" s="59"/>
      <c r="CZ418" s="59"/>
      <c r="DA418" s="59"/>
      <c r="DB418" s="59"/>
      <c r="DC418" s="59"/>
      <c r="DD418" s="59"/>
      <c r="DE418" s="59"/>
      <c r="DF418" s="59"/>
      <c r="DG418" s="59"/>
      <c r="DH418" s="59"/>
      <c r="DI418" s="59"/>
      <c r="DJ418" s="59"/>
      <c r="DK418" s="59"/>
      <c r="DL418" s="59"/>
      <c r="DM418" s="59"/>
      <c r="DN418" s="59"/>
      <c r="DO418" s="59"/>
      <c r="DP418" s="59"/>
      <c r="DQ418" s="59"/>
      <c r="DR418" s="59"/>
      <c r="DS418" s="59"/>
      <c r="DT418" s="59"/>
      <c r="DU418" s="59"/>
      <c r="DV418" s="59"/>
      <c r="DW418" s="59"/>
      <c r="DX418" s="59"/>
      <c r="DY418" s="59"/>
      <c r="DZ418" s="59"/>
      <c r="EA418" s="59"/>
      <c r="EB418" s="59"/>
      <c r="EC418" s="59"/>
      <c r="ED418" s="59"/>
      <c r="EE418" s="59"/>
      <c r="EF418" s="59"/>
      <c r="EG418" s="59"/>
      <c r="EH418" s="59"/>
      <c r="EI418" s="59"/>
      <c r="EJ418" s="59"/>
      <c r="EK418" s="59"/>
      <c r="EL418" s="59"/>
      <c r="EM418" s="59"/>
      <c r="EN418" s="59"/>
      <c r="EO418" s="59"/>
      <c r="EP418" s="59"/>
      <c r="EQ418" s="59"/>
      <c r="ER418" s="59"/>
      <c r="ES418" s="59"/>
      <c r="ET418" s="59"/>
      <c r="EU418" s="59"/>
      <c r="EV418" s="59"/>
      <c r="EW418" s="59"/>
      <c r="EX418" s="59"/>
      <c r="EY418" s="59"/>
      <c r="EZ418" s="59"/>
      <c r="FA418" s="59"/>
      <c r="FB418" s="59"/>
      <c r="FC418" s="59"/>
      <c r="FD418" s="59"/>
      <c r="FE418" s="59"/>
      <c r="FF418" s="59"/>
      <c r="FG418" s="59"/>
      <c r="FH418" s="59"/>
      <c r="FI418" s="59"/>
      <c r="FJ418" s="59"/>
      <c r="FK418" s="59"/>
      <c r="FL418" s="59"/>
      <c r="FM418" s="59"/>
      <c r="FN418" s="59"/>
      <c r="FO418" s="59"/>
      <c r="FP418" s="59"/>
      <c r="FQ418" s="59"/>
      <c r="FR418" s="59"/>
      <c r="FS418" s="59"/>
      <c r="FT418" s="59"/>
      <c r="FU418" s="59"/>
      <c r="FV418" s="59"/>
      <c r="FW418" s="59"/>
      <c r="FX418" s="59"/>
      <c r="FY418" s="59"/>
      <c r="FZ418" s="59"/>
      <c r="GA418" s="59"/>
      <c r="GB418" s="59"/>
      <c r="GC418" s="59"/>
      <c r="GD418" s="59"/>
      <c r="GE418" s="59"/>
      <c r="GF418" s="59"/>
      <c r="GG418" s="59"/>
      <c r="GH418" s="59"/>
      <c r="GI418" s="59"/>
      <c r="GJ418" s="59"/>
      <c r="GK418" s="59"/>
    </row>
    <row r="419" spans="1:193" x14ac:dyDescent="0.25">
      <c r="A419" s="18">
        <v>1</v>
      </c>
      <c r="B419" s="18">
        <v>1</v>
      </c>
      <c r="C419" s="706" t="s">
        <v>198</v>
      </c>
      <c r="D419" s="27">
        <f>'2 уровень'!H1192</f>
        <v>0</v>
      </c>
      <c r="E419" s="27">
        <f>'2 уровень'!I1192</f>
        <v>0</v>
      </c>
      <c r="F419" s="27">
        <f>'2 уровень'!J1192</f>
        <v>0</v>
      </c>
      <c r="G419" s="64" t="e">
        <f>'2 уровень'!K1192</f>
        <v>#DIV/0!</v>
      </c>
      <c r="H419" s="78">
        <f>'2 уровень'!L1192</f>
        <v>0</v>
      </c>
      <c r="I419" s="78">
        <f>'2 уровень'!M1192</f>
        <v>0</v>
      </c>
      <c r="J419" s="73">
        <f>'2 уровень'!N1192</f>
        <v>0</v>
      </c>
      <c r="K419" s="73">
        <f>'2 уровень'!O1192</f>
        <v>0</v>
      </c>
      <c r="L419" s="73">
        <f>'2 уровень'!P1192</f>
        <v>0</v>
      </c>
      <c r="M419" s="73">
        <f>'2 уровень'!Q1192</f>
        <v>0</v>
      </c>
      <c r="N419" s="73">
        <f>'2 уровень'!R1192</f>
        <v>0</v>
      </c>
      <c r="O419" s="73">
        <f>'2 уровень'!S1192</f>
        <v>0</v>
      </c>
      <c r="P419" s="72">
        <f>'2 уровень'!T1192</f>
        <v>0</v>
      </c>
      <c r="Q419" s="72">
        <f>'2 уровень'!U1192</f>
        <v>0</v>
      </c>
      <c r="R419" s="72">
        <f>'2 уровень'!V1192</f>
        <v>0</v>
      </c>
      <c r="S419" s="72">
        <f>'2 уровень'!W1192</f>
        <v>0</v>
      </c>
      <c r="T419" s="72">
        <f>'2 уровень'!X1192</f>
        <v>0</v>
      </c>
      <c r="U419" s="72">
        <f>'2 уровень'!Y1192</f>
        <v>0</v>
      </c>
      <c r="V419" s="774">
        <f>'2 уровень'!Z1192</f>
        <v>0</v>
      </c>
      <c r="W419" s="72">
        <f>'2 уровень'!AA1192</f>
        <v>0</v>
      </c>
      <c r="X419" s="72">
        <f>'2 уровень'!AB1192</f>
        <v>0</v>
      </c>
      <c r="Y419" s="72">
        <f>'2 уровень'!AC1192</f>
        <v>0</v>
      </c>
      <c r="Z419" s="72">
        <f>'2 уровень'!AD1192</f>
        <v>0</v>
      </c>
      <c r="AA419" s="373">
        <f>'2 уровень'!AE1192</f>
        <v>0</v>
      </c>
      <c r="AB419" s="72"/>
      <c r="AC419" s="72"/>
      <c r="AD419" s="966">
        <f>'2 уровень'!AF1191</f>
        <v>0</v>
      </c>
      <c r="AE419" s="973">
        <f>'2 уровень'!AG1191</f>
        <v>0</v>
      </c>
      <c r="AF419" s="183">
        <f t="shared" si="77"/>
        <v>0</v>
      </c>
      <c r="AG419" s="183">
        <f t="shared" si="76"/>
        <v>0</v>
      </c>
      <c r="AH419" s="882">
        <f t="shared" si="75"/>
        <v>0</v>
      </c>
      <c r="AI419" s="59" t="e">
        <f t="shared" si="74"/>
        <v>#DIV/0!</v>
      </c>
      <c r="AJ419" s="59"/>
      <c r="AK419" s="263"/>
      <c r="AL419" s="59">
        <f t="shared" si="72"/>
        <v>0</v>
      </c>
      <c r="AM419" s="59"/>
      <c r="AN419" s="59"/>
      <c r="AO419" s="3477"/>
      <c r="AP419" s="3477"/>
      <c r="AQ419" s="3477"/>
      <c r="AR419" s="3477"/>
      <c r="AS419" s="3477"/>
      <c r="AT419" s="3477"/>
      <c r="AU419" s="3477"/>
      <c r="AV419" s="3477"/>
      <c r="AW419" s="59"/>
      <c r="AX419" s="59"/>
      <c r="AY419" s="59"/>
      <c r="AZ419" s="59"/>
      <c r="BA419" s="59"/>
      <c r="BB419" s="59"/>
      <c r="BC419" s="59"/>
      <c r="BD419" s="59"/>
      <c r="BE419" s="59"/>
      <c r="BF419" s="59"/>
      <c r="BG419" s="59"/>
      <c r="BH419" s="59"/>
      <c r="BI419" s="59"/>
      <c r="BJ419" s="59"/>
      <c r="BK419" s="59"/>
      <c r="BL419" s="59"/>
      <c r="BM419" s="59"/>
      <c r="BN419" s="59"/>
      <c r="BO419" s="59"/>
      <c r="BP419" s="59"/>
      <c r="BQ419" s="59"/>
      <c r="BR419" s="59"/>
      <c r="BS419" s="59"/>
      <c r="BT419" s="59"/>
      <c r="BU419" s="59"/>
      <c r="BV419" s="59"/>
      <c r="BW419" s="59"/>
      <c r="BX419" s="59"/>
      <c r="BY419" s="59"/>
      <c r="BZ419" s="59"/>
      <c r="CA419" s="59"/>
      <c r="CB419" s="59"/>
      <c r="CC419" s="59"/>
      <c r="CD419" s="59"/>
      <c r="CE419" s="59"/>
      <c r="CF419" s="59"/>
      <c r="CG419" s="59"/>
      <c r="CH419" s="59"/>
      <c r="CI419" s="59"/>
      <c r="CJ419" s="59"/>
      <c r="CK419" s="59"/>
      <c r="CL419" s="59"/>
      <c r="CM419" s="59"/>
      <c r="CN419" s="59"/>
      <c r="CO419" s="59"/>
      <c r="CP419" s="59"/>
      <c r="CQ419" s="59"/>
      <c r="CR419" s="59"/>
      <c r="CS419" s="59"/>
      <c r="CT419" s="59"/>
      <c r="CU419" s="59"/>
      <c r="CV419" s="59"/>
      <c r="CW419" s="59"/>
      <c r="CX419" s="59"/>
      <c r="CY419" s="59"/>
      <c r="CZ419" s="59"/>
      <c r="DA419" s="59"/>
      <c r="DB419" s="59"/>
      <c r="DC419" s="59"/>
      <c r="DD419" s="59"/>
      <c r="DE419" s="59"/>
      <c r="DF419" s="59"/>
      <c r="DG419" s="59"/>
      <c r="DH419" s="59"/>
      <c r="DI419" s="59"/>
      <c r="DJ419" s="59"/>
      <c r="DK419" s="59"/>
      <c r="DL419" s="59"/>
      <c r="DM419" s="59"/>
      <c r="DN419" s="59"/>
      <c r="DO419" s="59"/>
      <c r="DP419" s="59"/>
      <c r="DQ419" s="59"/>
      <c r="DR419" s="59"/>
      <c r="DS419" s="59"/>
      <c r="DT419" s="59"/>
      <c r="DU419" s="59"/>
      <c r="DV419" s="59"/>
      <c r="DW419" s="59"/>
      <c r="DX419" s="59"/>
      <c r="DY419" s="59"/>
      <c r="DZ419" s="59"/>
      <c r="EA419" s="59"/>
      <c r="EB419" s="59"/>
      <c r="EC419" s="59"/>
      <c r="ED419" s="59"/>
      <c r="EE419" s="59"/>
      <c r="EF419" s="59"/>
      <c r="EG419" s="59"/>
      <c r="EH419" s="59"/>
      <c r="EI419" s="59"/>
      <c r="EJ419" s="59"/>
      <c r="EK419" s="59"/>
      <c r="EL419" s="59"/>
      <c r="EM419" s="59"/>
      <c r="EN419" s="59"/>
      <c r="EO419" s="59"/>
      <c r="EP419" s="59"/>
      <c r="EQ419" s="59"/>
      <c r="ER419" s="59"/>
      <c r="ES419" s="59"/>
      <c r="ET419" s="59"/>
      <c r="EU419" s="59"/>
      <c r="EV419" s="59"/>
      <c r="EW419" s="59"/>
      <c r="EX419" s="59"/>
      <c r="EY419" s="59"/>
      <c r="EZ419" s="59"/>
      <c r="FA419" s="59"/>
      <c r="FB419" s="59"/>
      <c r="FC419" s="59"/>
      <c r="FD419" s="59"/>
      <c r="FE419" s="59"/>
      <c r="FF419" s="59"/>
      <c r="FG419" s="59"/>
      <c r="FH419" s="59"/>
      <c r="FI419" s="59"/>
      <c r="FJ419" s="59"/>
      <c r="FK419" s="59"/>
      <c r="FL419" s="59"/>
      <c r="FM419" s="59"/>
      <c r="FN419" s="59"/>
      <c r="FO419" s="59"/>
      <c r="FP419" s="59"/>
      <c r="FQ419" s="59"/>
      <c r="FR419" s="59"/>
      <c r="FS419" s="59"/>
      <c r="FT419" s="59"/>
      <c r="FU419" s="59"/>
      <c r="FV419" s="59"/>
      <c r="FW419" s="59"/>
      <c r="FX419" s="59"/>
      <c r="FY419" s="59"/>
      <c r="FZ419" s="59"/>
      <c r="GA419" s="59"/>
      <c r="GB419" s="59"/>
      <c r="GC419" s="59"/>
      <c r="GD419" s="59"/>
      <c r="GE419" s="59"/>
      <c r="GF419" s="59"/>
      <c r="GG419" s="59"/>
      <c r="GH419" s="59"/>
      <c r="GI419" s="59"/>
      <c r="GJ419" s="59"/>
      <c r="GK419" s="59"/>
    </row>
    <row r="420" spans="1:193" ht="30" x14ac:dyDescent="0.25">
      <c r="A420" s="18">
        <v>1</v>
      </c>
      <c r="B420" s="18">
        <v>1</v>
      </c>
      <c r="C420" s="706" t="s">
        <v>199</v>
      </c>
      <c r="D420" s="27">
        <f>'2 уровень'!H1193</f>
        <v>0</v>
      </c>
      <c r="E420" s="27">
        <f>'2 уровень'!I1193</f>
        <v>0</v>
      </c>
      <c r="F420" s="27">
        <f>'2 уровень'!J1193</f>
        <v>0</v>
      </c>
      <c r="G420" s="64" t="e">
        <f>'2 уровень'!K1193</f>
        <v>#DIV/0!</v>
      </c>
      <c r="H420" s="78">
        <f>'2 уровень'!L1193</f>
        <v>0</v>
      </c>
      <c r="I420" s="78">
        <f>'2 уровень'!M1193</f>
        <v>0</v>
      </c>
      <c r="J420" s="73">
        <f>'2 уровень'!N1193</f>
        <v>0</v>
      </c>
      <c r="K420" s="73">
        <f>'2 уровень'!O1193</f>
        <v>0</v>
      </c>
      <c r="L420" s="73">
        <f>'2 уровень'!P1193</f>
        <v>0</v>
      </c>
      <c r="M420" s="73">
        <f>'2 уровень'!Q1193</f>
        <v>0</v>
      </c>
      <c r="N420" s="73">
        <f>'2 уровень'!R1193</f>
        <v>0</v>
      </c>
      <c r="O420" s="73">
        <f>'2 уровень'!S1193</f>
        <v>0</v>
      </c>
      <c r="P420" s="72">
        <f>'2 уровень'!T1193</f>
        <v>0</v>
      </c>
      <c r="Q420" s="72">
        <f>'2 уровень'!U1193</f>
        <v>0</v>
      </c>
      <c r="R420" s="72">
        <f>'2 уровень'!V1193</f>
        <v>0</v>
      </c>
      <c r="S420" s="72">
        <f>'2 уровень'!W1193</f>
        <v>0</v>
      </c>
      <c r="T420" s="72">
        <f>'2 уровень'!X1193</f>
        <v>0</v>
      </c>
      <c r="U420" s="72">
        <f>'2 уровень'!Y1193</f>
        <v>0</v>
      </c>
      <c r="V420" s="774">
        <f>'2 уровень'!Z1193</f>
        <v>0</v>
      </c>
      <c r="W420" s="72">
        <f>'2 уровень'!AA1193</f>
        <v>0</v>
      </c>
      <c r="X420" s="72">
        <f>'2 уровень'!AB1193</f>
        <v>0</v>
      </c>
      <c r="Y420" s="72">
        <f>'2 уровень'!AC1193</f>
        <v>0</v>
      </c>
      <c r="Z420" s="72">
        <f>'2 уровень'!AD1193</f>
        <v>0</v>
      </c>
      <c r="AA420" s="373">
        <f>'2 уровень'!AE1193</f>
        <v>0</v>
      </c>
      <c r="AB420" s="72"/>
      <c r="AC420" s="72"/>
      <c r="AD420" s="966">
        <f>'2 уровень'!AF1192</f>
        <v>0</v>
      </c>
      <c r="AE420" s="973">
        <f>'2 уровень'!AG1192</f>
        <v>0</v>
      </c>
      <c r="AF420" s="183">
        <f t="shared" si="77"/>
        <v>0</v>
      </c>
      <c r="AG420" s="183">
        <f t="shared" si="76"/>
        <v>0</v>
      </c>
      <c r="AH420" s="882">
        <f t="shared" si="75"/>
        <v>0</v>
      </c>
      <c r="AI420" s="59" t="e">
        <f t="shared" si="74"/>
        <v>#DIV/0!</v>
      </c>
      <c r="AJ420" s="59"/>
      <c r="AK420" s="263"/>
      <c r="AL420" s="59">
        <f t="shared" si="72"/>
        <v>0</v>
      </c>
      <c r="AM420" s="59"/>
      <c r="AN420" s="59"/>
      <c r="AO420" s="3477"/>
      <c r="AP420" s="3477"/>
      <c r="AQ420" s="3477"/>
      <c r="AR420" s="3477"/>
      <c r="AS420" s="3477"/>
      <c r="AT420" s="3477"/>
      <c r="AU420" s="3477"/>
      <c r="AV420" s="3477"/>
      <c r="AW420" s="59"/>
      <c r="AX420" s="59"/>
      <c r="AY420" s="59"/>
      <c r="AZ420" s="59"/>
      <c r="BA420" s="59"/>
      <c r="BB420" s="59"/>
      <c r="BC420" s="59"/>
      <c r="BD420" s="59"/>
      <c r="BE420" s="59"/>
      <c r="BF420" s="59"/>
      <c r="BG420" s="59"/>
      <c r="BH420" s="59"/>
      <c r="BI420" s="59"/>
      <c r="BJ420" s="59"/>
      <c r="BK420" s="59"/>
      <c r="BL420" s="59"/>
      <c r="BM420" s="59"/>
      <c r="BN420" s="59"/>
      <c r="BO420" s="59"/>
      <c r="BP420" s="59"/>
      <c r="BQ420" s="59"/>
      <c r="BR420" s="59"/>
      <c r="BS420" s="59"/>
      <c r="BT420" s="59"/>
      <c r="BU420" s="59"/>
      <c r="BV420" s="59"/>
      <c r="BW420" s="59"/>
      <c r="BX420" s="59"/>
      <c r="BY420" s="59"/>
      <c r="BZ420" s="59"/>
      <c r="CA420" s="59"/>
      <c r="CB420" s="59"/>
      <c r="CC420" s="59"/>
      <c r="CD420" s="59"/>
      <c r="CE420" s="59"/>
      <c r="CF420" s="59"/>
      <c r="CG420" s="59"/>
      <c r="CH420" s="59"/>
      <c r="CI420" s="59"/>
      <c r="CJ420" s="59"/>
      <c r="CK420" s="59"/>
      <c r="CL420" s="59"/>
      <c r="CM420" s="59"/>
      <c r="CN420" s="59"/>
      <c r="CO420" s="59"/>
      <c r="CP420" s="59"/>
      <c r="CQ420" s="59"/>
      <c r="CR420" s="59"/>
      <c r="CS420" s="59"/>
      <c r="CT420" s="59"/>
      <c r="CU420" s="59"/>
      <c r="CV420" s="59"/>
      <c r="CW420" s="59"/>
      <c r="CX420" s="59"/>
      <c r="CY420" s="59"/>
      <c r="CZ420" s="59"/>
      <c r="DA420" s="59"/>
      <c r="DB420" s="59"/>
      <c r="DC420" s="59"/>
      <c r="DD420" s="59"/>
      <c r="DE420" s="59"/>
      <c r="DF420" s="59"/>
      <c r="DG420" s="59"/>
      <c r="DH420" s="59"/>
      <c r="DI420" s="59"/>
      <c r="DJ420" s="59"/>
      <c r="DK420" s="59"/>
      <c r="DL420" s="59"/>
      <c r="DM420" s="59"/>
      <c r="DN420" s="59"/>
      <c r="DO420" s="59"/>
      <c r="DP420" s="59"/>
      <c r="DQ420" s="59"/>
      <c r="DR420" s="59"/>
      <c r="DS420" s="59"/>
      <c r="DT420" s="59"/>
      <c r="DU420" s="59"/>
      <c r="DV420" s="59"/>
      <c r="DW420" s="59"/>
      <c r="DX420" s="59"/>
      <c r="DY420" s="59"/>
      <c r="DZ420" s="59"/>
      <c r="EA420" s="59"/>
      <c r="EB420" s="59"/>
      <c r="EC420" s="59"/>
      <c r="ED420" s="59"/>
      <c r="EE420" s="59"/>
      <c r="EF420" s="59"/>
      <c r="EG420" s="59"/>
      <c r="EH420" s="59"/>
      <c r="EI420" s="59"/>
      <c r="EJ420" s="59"/>
      <c r="EK420" s="59"/>
      <c r="EL420" s="59"/>
      <c r="EM420" s="59"/>
      <c r="EN420" s="59"/>
      <c r="EO420" s="59"/>
      <c r="EP420" s="59"/>
      <c r="EQ420" s="59"/>
      <c r="ER420" s="59"/>
      <c r="ES420" s="59"/>
      <c r="ET420" s="59"/>
      <c r="EU420" s="59"/>
      <c r="EV420" s="59"/>
      <c r="EW420" s="59"/>
      <c r="EX420" s="59"/>
      <c r="EY420" s="59"/>
      <c r="EZ420" s="59"/>
      <c r="FA420" s="59"/>
      <c r="FB420" s="59"/>
      <c r="FC420" s="59"/>
      <c r="FD420" s="59"/>
      <c r="FE420" s="59"/>
      <c r="FF420" s="59"/>
      <c r="FG420" s="59"/>
      <c r="FH420" s="59"/>
      <c r="FI420" s="59"/>
      <c r="FJ420" s="59"/>
      <c r="FK420" s="59"/>
      <c r="FL420" s="59"/>
      <c r="FM420" s="59"/>
      <c r="FN420" s="59"/>
      <c r="FO420" s="59"/>
      <c r="FP420" s="59"/>
      <c r="FQ420" s="59"/>
      <c r="FR420" s="59"/>
      <c r="FS420" s="59"/>
      <c r="FT420" s="59"/>
      <c r="FU420" s="59"/>
      <c r="FV420" s="59"/>
      <c r="FW420" s="59"/>
      <c r="FX420" s="59"/>
      <c r="FY420" s="59"/>
      <c r="FZ420" s="59"/>
      <c r="GA420" s="59"/>
      <c r="GB420" s="59"/>
      <c r="GC420" s="59"/>
      <c r="GD420" s="59"/>
      <c r="GE420" s="59"/>
      <c r="GF420" s="59"/>
      <c r="GG420" s="59"/>
      <c r="GH420" s="59"/>
      <c r="GI420" s="59"/>
      <c r="GJ420" s="59"/>
      <c r="GK420" s="59"/>
    </row>
    <row r="421" spans="1:193" ht="15.75" thickBot="1" x14ac:dyDescent="0.3">
      <c r="A421" s="18">
        <v>1</v>
      </c>
      <c r="B421" s="18">
        <v>1</v>
      </c>
      <c r="C421" s="703" t="s">
        <v>204</v>
      </c>
      <c r="D421" s="75">
        <f>'2 уровень'!H1194</f>
        <v>0</v>
      </c>
      <c r="E421" s="75">
        <f>'2 уровень'!I1194</f>
        <v>0</v>
      </c>
      <c r="F421" s="75">
        <f>'2 уровень'!J1194</f>
        <v>0</v>
      </c>
      <c r="G421" s="76" t="e">
        <f>'2 уровень'!K1194</f>
        <v>#DIV/0!</v>
      </c>
      <c r="H421" s="101">
        <f>'2 уровень'!L1194</f>
        <v>0</v>
      </c>
      <c r="I421" s="101">
        <f>'2 уровень'!M1194</f>
        <v>0</v>
      </c>
      <c r="J421" s="2939">
        <f>'2 уровень'!N1194</f>
        <v>0</v>
      </c>
      <c r="K421" s="2939">
        <f>'2 уровень'!O1194</f>
        <v>0</v>
      </c>
      <c r="L421" s="2939">
        <f>'2 уровень'!P1194</f>
        <v>0</v>
      </c>
      <c r="M421" s="2939">
        <f>'2 уровень'!Q1194</f>
        <v>0</v>
      </c>
      <c r="N421" s="2939">
        <f>'2 уровень'!R1194</f>
        <v>0</v>
      </c>
      <c r="O421" s="2939">
        <f>'2 уровень'!S1194</f>
        <v>0</v>
      </c>
      <c r="P421" s="77">
        <f>'2 уровень'!T1194</f>
        <v>0</v>
      </c>
      <c r="Q421" s="77">
        <f>'2 уровень'!U1194</f>
        <v>0</v>
      </c>
      <c r="R421" s="77">
        <f>'2 уровень'!V1194</f>
        <v>0</v>
      </c>
      <c r="S421" s="77">
        <f>'2 уровень'!W1194</f>
        <v>0</v>
      </c>
      <c r="T421" s="77">
        <f>'2 уровень'!X1194</f>
        <v>0</v>
      </c>
      <c r="U421" s="77">
        <f>'2 уровень'!Y1194</f>
        <v>0</v>
      </c>
      <c r="V421" s="778">
        <f>'2 уровень'!Z1194</f>
        <v>0</v>
      </c>
      <c r="W421" s="77">
        <f>'2 уровень'!AA1194</f>
        <v>0</v>
      </c>
      <c r="X421" s="77">
        <f>'2 уровень'!AB1194</f>
        <v>0</v>
      </c>
      <c r="Y421" s="77">
        <f>'2 уровень'!AC1194</f>
        <v>0</v>
      </c>
      <c r="Z421" s="77">
        <f>'2 уровень'!AD1194</f>
        <v>0</v>
      </c>
      <c r="AA421" s="389">
        <f>'2 уровень'!AE1194</f>
        <v>0</v>
      </c>
      <c r="AB421" s="77"/>
      <c r="AC421" s="72"/>
      <c r="AD421" s="966">
        <f>'2 уровень'!AF1193</f>
        <v>0</v>
      </c>
      <c r="AE421" s="973">
        <f>'2 уровень'!AG1193</f>
        <v>0</v>
      </c>
      <c r="AF421" s="183">
        <f t="shared" si="77"/>
        <v>0</v>
      </c>
      <c r="AG421" s="183">
        <f t="shared" si="76"/>
        <v>0</v>
      </c>
      <c r="AH421" s="882">
        <f t="shared" si="75"/>
        <v>0</v>
      </c>
      <c r="AI421" s="59" t="e">
        <f t="shared" si="74"/>
        <v>#DIV/0!</v>
      </c>
      <c r="AJ421" s="59"/>
      <c r="AK421" s="263"/>
      <c r="AL421" s="59" t="e">
        <f>#REF!-#REF!</f>
        <v>#REF!</v>
      </c>
      <c r="AM421" s="59"/>
      <c r="AN421" s="59"/>
      <c r="AO421" s="3477"/>
      <c r="AP421" s="3477"/>
      <c r="AQ421" s="3477"/>
      <c r="AR421" s="3477"/>
      <c r="AS421" s="3477"/>
      <c r="AT421" s="3477"/>
      <c r="AU421" s="3477"/>
      <c r="AV421" s="3477"/>
      <c r="AW421" s="59"/>
      <c r="AX421" s="59"/>
      <c r="AY421" s="59"/>
      <c r="AZ421" s="59"/>
      <c r="BA421" s="59"/>
      <c r="BB421" s="59"/>
      <c r="BC421" s="59"/>
      <c r="BD421" s="59"/>
      <c r="BE421" s="59"/>
      <c r="BF421" s="59"/>
      <c r="BG421" s="59"/>
      <c r="BH421" s="59"/>
      <c r="BI421" s="59"/>
      <c r="BJ421" s="59"/>
      <c r="BK421" s="59"/>
      <c r="BL421" s="59"/>
      <c r="BM421" s="59"/>
      <c r="BN421" s="59"/>
      <c r="BO421" s="59"/>
      <c r="BP421" s="59"/>
      <c r="BQ421" s="59"/>
      <c r="BR421" s="59"/>
      <c r="BS421" s="59"/>
      <c r="BT421" s="59"/>
      <c r="BU421" s="59"/>
      <c r="BV421" s="59"/>
      <c r="BW421" s="59"/>
      <c r="BX421" s="59"/>
      <c r="BY421" s="59"/>
      <c r="BZ421" s="59"/>
      <c r="CA421" s="59"/>
      <c r="CB421" s="59"/>
      <c r="CC421" s="59"/>
      <c r="CD421" s="59"/>
      <c r="CE421" s="59"/>
      <c r="CF421" s="59"/>
      <c r="CG421" s="59"/>
      <c r="CH421" s="59"/>
      <c r="CI421" s="59"/>
      <c r="CJ421" s="59"/>
      <c r="CK421" s="59"/>
      <c r="CL421" s="59"/>
      <c r="CM421" s="59"/>
      <c r="CN421" s="59"/>
      <c r="CO421" s="59"/>
      <c r="CP421" s="59"/>
      <c r="CQ421" s="59"/>
      <c r="CR421" s="59"/>
      <c r="CS421" s="59"/>
      <c r="CT421" s="59"/>
      <c r="CU421" s="59"/>
      <c r="CV421" s="59"/>
      <c r="CW421" s="59"/>
      <c r="CX421" s="59"/>
      <c r="CY421" s="59"/>
      <c r="CZ421" s="59"/>
      <c r="DA421" s="59"/>
      <c r="DB421" s="59"/>
      <c r="DC421" s="59"/>
      <c r="DD421" s="59"/>
      <c r="DE421" s="59"/>
      <c r="DF421" s="59"/>
      <c r="DG421" s="59"/>
      <c r="DH421" s="59"/>
      <c r="DI421" s="59"/>
      <c r="DJ421" s="59"/>
      <c r="DK421" s="59"/>
      <c r="DL421" s="59"/>
      <c r="DM421" s="59"/>
      <c r="DN421" s="59"/>
      <c r="DO421" s="59"/>
      <c r="DP421" s="59"/>
      <c r="DQ421" s="59"/>
      <c r="DR421" s="59"/>
      <c r="DS421" s="59"/>
      <c r="DT421" s="59"/>
      <c r="DU421" s="59"/>
      <c r="DV421" s="59"/>
      <c r="DW421" s="59"/>
      <c r="DX421" s="59"/>
      <c r="DY421" s="59"/>
      <c r="DZ421" s="59"/>
      <c r="EA421" s="59"/>
      <c r="EB421" s="59"/>
      <c r="EC421" s="59"/>
      <c r="ED421" s="59"/>
      <c r="EE421" s="59"/>
      <c r="EF421" s="59"/>
      <c r="EG421" s="59"/>
      <c r="EH421" s="59"/>
      <c r="EI421" s="59"/>
      <c r="EJ421" s="59"/>
      <c r="EK421" s="59"/>
      <c r="EL421" s="59"/>
      <c r="EM421" s="59"/>
      <c r="EN421" s="59"/>
      <c r="EO421" s="59"/>
      <c r="EP421" s="59"/>
      <c r="EQ421" s="59"/>
      <c r="ER421" s="59"/>
      <c r="ES421" s="59"/>
      <c r="ET421" s="59"/>
      <c r="EU421" s="59"/>
      <c r="EV421" s="59"/>
      <c r="EW421" s="59"/>
      <c r="EX421" s="59"/>
      <c r="EY421" s="59"/>
      <c r="EZ421" s="59"/>
      <c r="FA421" s="59"/>
      <c r="FB421" s="59"/>
      <c r="FC421" s="59"/>
      <c r="FD421" s="59"/>
      <c r="FE421" s="59"/>
      <c r="FF421" s="59"/>
      <c r="FG421" s="59"/>
      <c r="FH421" s="59"/>
      <c r="FI421" s="59"/>
      <c r="FJ421" s="59"/>
      <c r="FK421" s="59"/>
      <c r="FL421" s="59"/>
      <c r="FM421" s="59"/>
      <c r="FN421" s="59"/>
      <c r="FO421" s="59"/>
      <c r="FP421" s="59"/>
      <c r="FQ421" s="59"/>
      <c r="FR421" s="59"/>
      <c r="FS421" s="59"/>
      <c r="FT421" s="59"/>
      <c r="FU421" s="59"/>
      <c r="FV421" s="59"/>
      <c r="FW421" s="59"/>
      <c r="FX421" s="59"/>
      <c r="FY421" s="59"/>
      <c r="FZ421" s="59"/>
      <c r="GA421" s="59"/>
      <c r="GB421" s="59"/>
      <c r="GC421" s="59"/>
      <c r="GD421" s="59"/>
      <c r="GE421" s="59"/>
      <c r="GF421" s="59"/>
      <c r="GG421" s="59"/>
      <c r="GH421" s="59"/>
      <c r="GI421" s="59"/>
      <c r="GJ421" s="59"/>
      <c r="GK421" s="59"/>
    </row>
    <row r="422" spans="1:193" x14ac:dyDescent="0.25">
      <c r="B422" s="18">
        <v>1</v>
      </c>
      <c r="C422" s="1664" t="s">
        <v>97</v>
      </c>
      <c r="D422" s="2938"/>
      <c r="E422" s="2938"/>
      <c r="F422" s="198"/>
      <c r="G422" s="198"/>
      <c r="H422" s="2938"/>
      <c r="I422" s="198"/>
      <c r="J422" s="2938"/>
      <c r="K422" s="2938"/>
      <c r="L422" s="2938"/>
      <c r="M422" s="2938"/>
      <c r="N422" s="2938"/>
      <c r="O422" s="198"/>
      <c r="P422" s="69">
        <f>P423-P424-P480-P483-P487</f>
        <v>0</v>
      </c>
      <c r="Q422" s="69">
        <f>Q423-Q424-Q480-Q483-Q487</f>
        <v>0</v>
      </c>
      <c r="R422" s="69">
        <f>R423-R424-R480-R483-R487</f>
        <v>0</v>
      </c>
      <c r="S422" s="69">
        <f>S423-S424-S480-S483-S487</f>
        <v>0</v>
      </c>
      <c r="T422" s="69">
        <f t="shared" ref="T422:AA422" si="78">T423-T424-T480-T483-T487</f>
        <v>0</v>
      </c>
      <c r="U422" s="74">
        <f t="shared" si="78"/>
        <v>0</v>
      </c>
      <c r="V422" s="779">
        <f t="shared" si="78"/>
        <v>0</v>
      </c>
      <c r="W422" s="69">
        <f t="shared" si="78"/>
        <v>0</v>
      </c>
      <c r="X422" s="69">
        <f t="shared" si="78"/>
        <v>0</v>
      </c>
      <c r="Y422" s="69">
        <f t="shared" si="78"/>
        <v>0</v>
      </c>
      <c r="Z422" s="662">
        <f t="shared" si="78"/>
        <v>0</v>
      </c>
      <c r="AA422" s="663">
        <f t="shared" si="78"/>
        <v>0</v>
      </c>
      <c r="AB422" s="69"/>
      <c r="AC422" s="69"/>
      <c r="AD422" s="981"/>
      <c r="AE422" s="982" t="e">
        <f>AE423-AE424-AE482-AE485-#REF!</f>
        <v>#REF!</v>
      </c>
      <c r="AF422" s="183">
        <f t="shared" si="77"/>
        <v>0</v>
      </c>
      <c r="AG422" s="183">
        <f t="shared" si="76"/>
        <v>0</v>
      </c>
      <c r="AH422" s="882">
        <f t="shared" si="75"/>
        <v>0</v>
      </c>
      <c r="AI422" s="59" t="e">
        <f t="shared" si="74"/>
        <v>#DIV/0!</v>
      </c>
      <c r="AJ422" s="59"/>
      <c r="AK422" s="263"/>
      <c r="AL422" s="59">
        <f t="shared" ref="AL422:AL447" si="79">E423-D423</f>
        <v>0</v>
      </c>
      <c r="AM422" s="59"/>
      <c r="AN422" s="59"/>
      <c r="AO422" s="3477"/>
      <c r="AP422" s="3477"/>
      <c r="AQ422" s="3477"/>
      <c r="AR422" s="3477"/>
      <c r="AS422" s="3477"/>
      <c r="AT422" s="3477"/>
      <c r="AU422" s="3477"/>
      <c r="AV422" s="3477"/>
      <c r="AW422" s="59"/>
      <c r="AX422" s="59"/>
      <c r="AY422" s="59"/>
      <c r="AZ422" s="59"/>
      <c r="BA422" s="59"/>
      <c r="BB422" s="59"/>
      <c r="BC422" s="59"/>
      <c r="BD422" s="59"/>
      <c r="BE422" s="59"/>
      <c r="BF422" s="59"/>
      <c r="BG422" s="59"/>
      <c r="BH422" s="59"/>
      <c r="BI422" s="59"/>
      <c r="BJ422" s="59"/>
      <c r="BK422" s="59"/>
      <c r="BL422" s="59"/>
      <c r="BM422" s="59"/>
      <c r="BN422" s="59"/>
      <c r="BO422" s="59"/>
      <c r="BP422" s="59"/>
      <c r="BQ422" s="59"/>
      <c r="BR422" s="59"/>
      <c r="BS422" s="59"/>
      <c r="BT422" s="59"/>
      <c r="BU422" s="59"/>
      <c r="BV422" s="59"/>
      <c r="BW422" s="59"/>
      <c r="BX422" s="59"/>
      <c r="BY422" s="59"/>
      <c r="BZ422" s="59"/>
      <c r="CA422" s="59"/>
      <c r="CB422" s="59"/>
      <c r="CC422" s="59"/>
      <c r="CD422" s="59"/>
      <c r="CE422" s="59"/>
      <c r="CF422" s="59"/>
      <c r="CG422" s="59"/>
      <c r="CH422" s="59"/>
      <c r="CI422" s="59"/>
      <c r="CJ422" s="59"/>
      <c r="CK422" s="59"/>
      <c r="CL422" s="59"/>
      <c r="CM422" s="59"/>
      <c r="CN422" s="59"/>
      <c r="CO422" s="59"/>
      <c r="CP422" s="59"/>
      <c r="CQ422" s="59"/>
      <c r="CR422" s="59"/>
      <c r="CS422" s="59"/>
      <c r="CT422" s="59"/>
      <c r="CU422" s="59"/>
      <c r="CV422" s="59"/>
      <c r="CW422" s="59"/>
      <c r="CX422" s="59"/>
      <c r="CY422" s="59"/>
      <c r="CZ422" s="59"/>
      <c r="DA422" s="59"/>
      <c r="DB422" s="59"/>
      <c r="DC422" s="59"/>
      <c r="DD422" s="59"/>
      <c r="DE422" s="59"/>
      <c r="DF422" s="59"/>
      <c r="DG422" s="59"/>
      <c r="DH422" s="59"/>
      <c r="DI422" s="59"/>
      <c r="DJ422" s="59"/>
      <c r="DK422" s="59"/>
      <c r="DL422" s="59"/>
      <c r="DM422" s="59"/>
      <c r="DN422" s="59"/>
      <c r="DO422" s="59"/>
      <c r="DP422" s="59"/>
      <c r="DQ422" s="59"/>
      <c r="DR422" s="59"/>
      <c r="DS422" s="59"/>
      <c r="DT422" s="59"/>
      <c r="DU422" s="59"/>
      <c r="DV422" s="59"/>
      <c r="DW422" s="59"/>
      <c r="DX422" s="59"/>
      <c r="DY422" s="59"/>
      <c r="DZ422" s="59"/>
      <c r="EA422" s="59"/>
      <c r="EB422" s="59"/>
      <c r="EC422" s="59"/>
      <c r="ED422" s="59"/>
      <c r="EE422" s="59"/>
      <c r="EF422" s="59"/>
      <c r="EG422" s="59"/>
      <c r="EH422" s="59"/>
      <c r="EI422" s="59"/>
      <c r="EJ422" s="59"/>
      <c r="EK422" s="59"/>
      <c r="EL422" s="59"/>
      <c r="EM422" s="59"/>
      <c r="EN422" s="59"/>
      <c r="EO422" s="59"/>
      <c r="EP422" s="59"/>
      <c r="EQ422" s="59"/>
      <c r="ER422" s="59"/>
      <c r="ES422" s="59"/>
      <c r="ET422" s="59"/>
      <c r="EU422" s="59"/>
      <c r="EV422" s="59"/>
      <c r="EW422" s="59"/>
      <c r="EX422" s="59"/>
      <c r="EY422" s="59"/>
      <c r="EZ422" s="59"/>
      <c r="FA422" s="59"/>
      <c r="FB422" s="59"/>
      <c r="FC422" s="59"/>
      <c r="FD422" s="59"/>
      <c r="FE422" s="59"/>
      <c r="FF422" s="59"/>
      <c r="FG422" s="59"/>
      <c r="FH422" s="59"/>
      <c r="FI422" s="59"/>
      <c r="FJ422" s="59"/>
      <c r="FK422" s="59"/>
      <c r="FL422" s="59"/>
      <c r="FM422" s="59"/>
      <c r="FN422" s="59"/>
      <c r="FO422" s="59"/>
      <c r="FP422" s="59"/>
      <c r="FQ422" s="59"/>
      <c r="FR422" s="59"/>
      <c r="FS422" s="59"/>
      <c r="FT422" s="59"/>
      <c r="FU422" s="59"/>
      <c r="FV422" s="59"/>
      <c r="FW422" s="59"/>
      <c r="FX422" s="59"/>
      <c r="FY422" s="59"/>
      <c r="FZ422" s="59"/>
      <c r="GA422" s="59"/>
      <c r="GB422" s="59"/>
      <c r="GC422" s="59"/>
      <c r="GD422" s="59"/>
      <c r="GE422" s="59"/>
      <c r="GF422" s="59"/>
      <c r="GG422" s="59"/>
      <c r="GH422" s="59"/>
      <c r="GI422" s="59"/>
      <c r="GJ422" s="59"/>
      <c r="GK422" s="59"/>
    </row>
    <row r="423" spans="1:193" s="59" customFormat="1" x14ac:dyDescent="0.25">
      <c r="A423" s="18">
        <v>1</v>
      </c>
      <c r="B423" s="18">
        <v>1</v>
      </c>
      <c r="C423" s="631" t="s">
        <v>92</v>
      </c>
      <c r="D423" s="196">
        <f>'2 уровень'!H1283</f>
        <v>0</v>
      </c>
      <c r="E423" s="196">
        <f>'2 уровень'!I1283</f>
        <v>0</v>
      </c>
      <c r="F423" s="60">
        <f>'2 уровень'!J1283</f>
        <v>0</v>
      </c>
      <c r="G423" s="71">
        <f>'2 уровень'!K1283</f>
        <v>0</v>
      </c>
      <c r="H423" s="74">
        <f>'2 уровень'!L1283</f>
        <v>0</v>
      </c>
      <c r="I423" s="72">
        <f>'2 уровень'!M1283</f>
        <v>0</v>
      </c>
      <c r="J423" s="22">
        <f>'2 уровень'!N1283</f>
        <v>0</v>
      </c>
      <c r="K423" s="22">
        <f>'2 уровень'!O1283</f>
        <v>0</v>
      </c>
      <c r="L423" s="22">
        <f>'2 уровень'!P1283</f>
        <v>0</v>
      </c>
      <c r="M423" s="22">
        <f>'2 уровень'!Q1283</f>
        <v>0</v>
      </c>
      <c r="N423" s="22">
        <f>'2 уровень'!R1283</f>
        <v>0</v>
      </c>
      <c r="O423" s="21">
        <f>'2 уровень'!S1283</f>
        <v>0</v>
      </c>
      <c r="P423" s="383">
        <f>'2 уровень'!T1283</f>
        <v>0</v>
      </c>
      <c r="Q423" s="383">
        <f>'2 уровень'!U1283</f>
        <v>0</v>
      </c>
      <c r="R423" s="383">
        <f>'2 уровень'!V1283</f>
        <v>0</v>
      </c>
      <c r="S423" s="383">
        <f>'2 уровень'!W1283</f>
        <v>0</v>
      </c>
      <c r="T423" s="383">
        <f>'2 уровень'!X1283</f>
        <v>0</v>
      </c>
      <c r="U423" s="661">
        <f>'2 уровень'!Y1283</f>
        <v>6640.1163399999996</v>
      </c>
      <c r="V423" s="780">
        <f>'2 уровень'!Z1283</f>
        <v>0</v>
      </c>
      <c r="W423" s="383">
        <f>'2 уровень'!AA1283</f>
        <v>-1.1844000000000001</v>
      </c>
      <c r="X423" s="383">
        <f>'2 уровень'!AB1283</f>
        <v>857.61854000000005</v>
      </c>
      <c r="Y423" s="383">
        <f>'2 уровень'!AC1283</f>
        <v>0</v>
      </c>
      <c r="Z423" s="383">
        <f>'2 уровень'!AD1283</f>
        <v>-10.070180000000001</v>
      </c>
      <c r="AA423" s="383">
        <f>'2 уровень'!AE1283</f>
        <v>6628.8617599999998</v>
      </c>
      <c r="AB423" s="383">
        <f>'2 уровень'!AE1283</f>
        <v>6628.8617599999998</v>
      </c>
      <c r="AC423" s="383" t="e">
        <f>AA423/T423*100</f>
        <v>#DIV/0!</v>
      </c>
      <c r="AD423" s="968">
        <f>'2 уровень'!AF1283</f>
        <v>0</v>
      </c>
      <c r="AE423" s="983">
        <f>'2 уровень'!AG1283</f>
        <v>0</v>
      </c>
      <c r="AF423" s="183">
        <f t="shared" si="77"/>
        <v>6628861.7599999998</v>
      </c>
      <c r="AG423" s="183">
        <f t="shared" si="76"/>
        <v>-10070.18</v>
      </c>
      <c r="AH423" s="882"/>
      <c r="AI423" s="18" t="e">
        <f t="shared" si="74"/>
        <v>#DIV/0!</v>
      </c>
      <c r="AJ423" s="18"/>
      <c r="AK423" s="1031"/>
      <c r="AL423" s="18">
        <f t="shared" si="79"/>
        <v>0</v>
      </c>
      <c r="AM423" s="18"/>
      <c r="AN423" s="18"/>
      <c r="AO423" s="3476"/>
      <c r="AP423" s="3476"/>
      <c r="AQ423" s="3476"/>
      <c r="AR423" s="3476"/>
      <c r="AS423" s="3476"/>
      <c r="AT423" s="3476"/>
      <c r="AU423" s="3476"/>
      <c r="AV423" s="3476"/>
      <c r="AW423" s="18"/>
      <c r="AX423" s="18"/>
      <c r="AY423" s="18"/>
      <c r="AZ423" s="18"/>
      <c r="BA423" s="18"/>
      <c r="BB423" s="18"/>
      <c r="BC423" s="18"/>
      <c r="BD423" s="18"/>
      <c r="BE423" s="18"/>
      <c r="BF423" s="18"/>
      <c r="BG423" s="18"/>
      <c r="BH423" s="18"/>
      <c r="BI423" s="18"/>
      <c r="BJ423" s="18"/>
      <c r="BK423" s="18"/>
      <c r="BL423" s="18"/>
      <c r="BM423" s="18"/>
      <c r="BN423" s="18"/>
      <c r="BO423" s="18"/>
      <c r="BP423" s="18"/>
      <c r="BQ423" s="18"/>
      <c r="BR423" s="18"/>
      <c r="BS423" s="18"/>
      <c r="BT423" s="18"/>
      <c r="BU423" s="18"/>
      <c r="BV423" s="18"/>
      <c r="BW423" s="18"/>
      <c r="BX423" s="18"/>
      <c r="BY423" s="18"/>
      <c r="BZ423" s="18"/>
      <c r="CA423" s="18"/>
      <c r="CB423" s="18"/>
      <c r="CC423" s="18"/>
      <c r="CD423" s="18"/>
      <c r="CE423" s="18"/>
      <c r="CF423" s="18"/>
      <c r="CG423" s="18"/>
      <c r="CH423" s="18"/>
      <c r="CI423" s="18"/>
      <c r="CJ423" s="18"/>
      <c r="CK423" s="18"/>
      <c r="CL423" s="18"/>
      <c r="CM423" s="18"/>
      <c r="CN423" s="18"/>
      <c r="CO423" s="18"/>
      <c r="CP423" s="18"/>
      <c r="CQ423" s="18"/>
      <c r="CR423" s="18"/>
      <c r="CS423" s="18"/>
      <c r="CT423" s="18"/>
      <c r="CU423" s="18"/>
      <c r="CV423" s="18"/>
      <c r="CW423" s="18"/>
      <c r="CX423" s="18"/>
      <c r="CY423" s="18"/>
      <c r="CZ423" s="18"/>
      <c r="DA423" s="18"/>
      <c r="DB423" s="18"/>
      <c r="DC423" s="18"/>
      <c r="DD423" s="18"/>
      <c r="DE423" s="18"/>
      <c r="DF423" s="18"/>
      <c r="DG423" s="18"/>
      <c r="DH423" s="18"/>
      <c r="DI423" s="18"/>
      <c r="DJ423" s="18"/>
      <c r="DK423" s="18"/>
      <c r="DL423" s="18"/>
      <c r="DM423" s="18"/>
      <c r="DN423" s="18"/>
      <c r="DO423" s="18"/>
      <c r="DP423" s="18"/>
      <c r="DQ423" s="18"/>
      <c r="DR423" s="18"/>
      <c r="DS423" s="18"/>
      <c r="DT423" s="18"/>
      <c r="DU423" s="18"/>
      <c r="DV423" s="18"/>
      <c r="DW423" s="18"/>
      <c r="DX423" s="18"/>
      <c r="DY423" s="18"/>
      <c r="DZ423" s="18"/>
      <c r="EA423" s="18"/>
      <c r="EB423" s="18"/>
      <c r="EC423" s="18"/>
      <c r="ED423" s="18"/>
      <c r="EE423" s="18"/>
      <c r="EF423" s="18"/>
      <c r="EG423" s="18"/>
      <c r="EH423" s="18"/>
      <c r="EI423" s="18"/>
      <c r="EJ423" s="18"/>
      <c r="EK423" s="18"/>
      <c r="EL423" s="18"/>
      <c r="EM423" s="18"/>
      <c r="EN423" s="18"/>
      <c r="EO423" s="18"/>
      <c r="EP423" s="18"/>
      <c r="EQ423" s="18"/>
      <c r="ER423" s="18"/>
      <c r="ES423" s="18"/>
      <c r="ET423" s="18"/>
      <c r="EU423" s="18"/>
      <c r="EV423" s="18"/>
      <c r="EW423" s="18"/>
      <c r="EX423" s="18"/>
      <c r="EY423" s="18"/>
      <c r="EZ423" s="18"/>
      <c r="FA423" s="18"/>
      <c r="FB423" s="18"/>
      <c r="FC423" s="18"/>
      <c r="FD423" s="18"/>
      <c r="FE423" s="18"/>
      <c r="FF423" s="18"/>
      <c r="FG423" s="18"/>
      <c r="FH423" s="18"/>
      <c r="FI423" s="18"/>
      <c r="FJ423" s="18"/>
      <c r="FK423" s="18"/>
      <c r="FL423" s="18"/>
      <c r="FM423" s="18"/>
      <c r="FN423" s="18"/>
      <c r="FO423" s="18"/>
      <c r="FP423" s="18"/>
      <c r="FQ423" s="18"/>
      <c r="FR423" s="18"/>
      <c r="FS423" s="18"/>
      <c r="FT423" s="18"/>
      <c r="FU423" s="18"/>
      <c r="FV423" s="18"/>
      <c r="FW423" s="18"/>
      <c r="FX423" s="18"/>
      <c r="FY423" s="18"/>
      <c r="FZ423" s="18"/>
      <c r="GA423" s="18"/>
      <c r="GB423" s="18"/>
      <c r="GC423" s="18"/>
      <c r="GD423" s="18"/>
      <c r="GE423" s="18"/>
      <c r="GF423" s="18"/>
      <c r="GG423" s="18"/>
      <c r="GH423" s="18"/>
      <c r="GI423" s="18"/>
      <c r="GJ423" s="18"/>
      <c r="GK423" s="18"/>
    </row>
    <row r="424" spans="1:193" s="59" customFormat="1" ht="29.25" x14ac:dyDescent="0.25">
      <c r="A424" s="18">
        <v>1</v>
      </c>
      <c r="B424" s="18">
        <v>1</v>
      </c>
      <c r="C424" s="162" t="s">
        <v>77</v>
      </c>
      <c r="D424" s="60">
        <f>'2 уровень'!H1284</f>
        <v>0</v>
      </c>
      <c r="E424" s="60">
        <f>'2 уровень'!I1284</f>
        <v>0</v>
      </c>
      <c r="F424" s="60">
        <f>'2 уровень'!J1284</f>
        <v>127</v>
      </c>
      <c r="G424" s="71" t="e">
        <f>'2 уровень'!K1284</f>
        <v>#DIV/0!</v>
      </c>
      <c r="H424" s="72" t="e">
        <f>'2 уровень'!L1284</f>
        <v>#DIV/0!</v>
      </c>
      <c r="I424" s="72">
        <f>'2 уровень'!M1284</f>
        <v>7.1889763779527556</v>
      </c>
      <c r="J424" s="21">
        <f>'2 уровень'!N1284</f>
        <v>0</v>
      </c>
      <c r="K424" s="21">
        <f>'2 уровень'!O1284</f>
        <v>0</v>
      </c>
      <c r="L424" s="21">
        <f>'2 уровень'!P1284</f>
        <v>913</v>
      </c>
      <c r="M424" s="21" t="e">
        <f>'2 уровень'!Q1284</f>
        <v>#DIV/0!</v>
      </c>
      <c r="N424" s="21">
        <f>'2 уровень'!R1284</f>
        <v>0</v>
      </c>
      <c r="O424" s="21" t="e">
        <f>'2 уровень'!S1284</f>
        <v>#DIV/0!</v>
      </c>
      <c r="P424" s="72">
        <f>'2 уровень'!T1284</f>
        <v>0</v>
      </c>
      <c r="Q424" s="72">
        <f>'2 уровень'!U1284</f>
        <v>0</v>
      </c>
      <c r="R424" s="72">
        <f>'2 уровень'!V1284</f>
        <v>0</v>
      </c>
      <c r="S424" s="72">
        <f>'2 уровень'!W1284</f>
        <v>0</v>
      </c>
      <c r="T424" s="72">
        <f>'2 уровень'!X1284</f>
        <v>0</v>
      </c>
      <c r="U424" s="72">
        <f>'2 уровень'!Y1284</f>
        <v>4196.0382899999995</v>
      </c>
      <c r="V424" s="774">
        <f>'2 уровень'!Z1284</f>
        <v>0</v>
      </c>
      <c r="W424" s="72">
        <f>'2 уровень'!AA1284</f>
        <v>-1.1844000000000001</v>
      </c>
      <c r="X424" s="72">
        <f>'2 уровень'!AB1284</f>
        <v>0</v>
      </c>
      <c r="Y424" s="72">
        <f>'2 уровень'!AC1284</f>
        <v>0</v>
      </c>
      <c r="Z424" s="72">
        <f>'2 уровень'!AD1284</f>
        <v>0</v>
      </c>
      <c r="AA424" s="373">
        <f>'2 уровень'!AE1284</f>
        <v>4194.8538899999994</v>
      </c>
      <c r="AB424" s="72">
        <f>'2 уровень'!AE1284</f>
        <v>4194.8538899999994</v>
      </c>
      <c r="AC424" s="72" t="e">
        <f>AA424/T424*100</f>
        <v>#DIV/0!</v>
      </c>
      <c r="AD424" s="968">
        <f>'2 уровень'!AF1284</f>
        <v>0</v>
      </c>
      <c r="AE424" s="973">
        <f>'2 уровень'!AG1284</f>
        <v>0</v>
      </c>
      <c r="AF424" s="183">
        <f t="shared" si="77"/>
        <v>4194853.8899999997</v>
      </c>
      <c r="AG424" s="183">
        <f t="shared" si="76"/>
        <v>0</v>
      </c>
      <c r="AH424" s="882">
        <f>IF(P424&gt;0,P424*1000/D424,0)</f>
        <v>0</v>
      </c>
      <c r="AI424" s="59">
        <f t="shared" si="74"/>
        <v>33039.671574803142</v>
      </c>
      <c r="AK424" s="263"/>
      <c r="AL424" s="59">
        <f t="shared" si="79"/>
        <v>0</v>
      </c>
      <c r="AO424" s="3477"/>
      <c r="AP424" s="3477"/>
      <c r="AQ424" s="3477"/>
      <c r="AR424" s="3477"/>
      <c r="AS424" s="3477"/>
      <c r="AT424" s="3477"/>
      <c r="AU424" s="3477"/>
      <c r="AV424" s="3477"/>
    </row>
    <row r="425" spans="1:193" s="59" customFormat="1" x14ac:dyDescent="0.25">
      <c r="A425" s="18">
        <v>1</v>
      </c>
      <c r="B425" s="18">
        <v>1</v>
      </c>
      <c r="C425" s="280" t="s">
        <v>195</v>
      </c>
      <c r="D425" s="20">
        <f>'2 уровень'!H1285</f>
        <v>0</v>
      </c>
      <c r="E425" s="20">
        <f>'2 уровень'!I1285</f>
        <v>0</v>
      </c>
      <c r="F425" s="20">
        <f>'2 уровень'!J1285</f>
        <v>0</v>
      </c>
      <c r="G425" s="62">
        <f>'2 уровень'!K1285</f>
        <v>0</v>
      </c>
      <c r="H425" s="72">
        <f>'2 уровень'!L1285</f>
        <v>0</v>
      </c>
      <c r="I425" s="72">
        <f>'2 уровень'!M1285</f>
        <v>0</v>
      </c>
      <c r="J425" s="23">
        <f>'2 уровень'!N1285</f>
        <v>0</v>
      </c>
      <c r="K425" s="23">
        <f>'2 уровень'!O1285</f>
        <v>0</v>
      </c>
      <c r="L425" s="23">
        <f>'2 уровень'!P1285</f>
        <v>0</v>
      </c>
      <c r="M425" s="23">
        <f>'2 уровень'!Q1285</f>
        <v>0</v>
      </c>
      <c r="N425" s="23">
        <f>'2 уровень'!R1285</f>
        <v>0</v>
      </c>
      <c r="O425" s="23">
        <f>'2 уровень'!S1285</f>
        <v>0</v>
      </c>
      <c r="P425" s="72">
        <f>'2 уровень'!T1285</f>
        <v>0</v>
      </c>
      <c r="Q425" s="72">
        <f>'2 уровень'!U1285</f>
        <v>0</v>
      </c>
      <c r="R425" s="72">
        <f>'2 уровень'!V1285</f>
        <v>0</v>
      </c>
      <c r="S425" s="72">
        <f>'2 уровень'!W1285</f>
        <v>0</v>
      </c>
      <c r="T425" s="72">
        <f>'2 уровень'!X1285</f>
        <v>0</v>
      </c>
      <c r="U425" s="72">
        <f>'2 уровень'!Y1285</f>
        <v>0</v>
      </c>
      <c r="V425" s="774">
        <f>'2 уровень'!Z1285</f>
        <v>0</v>
      </c>
      <c r="W425" s="72">
        <f>'2 уровень'!AA1285</f>
        <v>0</v>
      </c>
      <c r="X425" s="72">
        <f>'2 уровень'!AB1285</f>
        <v>0</v>
      </c>
      <c r="Y425" s="72">
        <f>'2 уровень'!AC1285</f>
        <v>0</v>
      </c>
      <c r="Z425" s="72">
        <f>'2 уровень'!AD1285</f>
        <v>0</v>
      </c>
      <c r="AA425" s="373">
        <f>'2 уровень'!AE1285</f>
        <v>0</v>
      </c>
      <c r="AB425" s="72">
        <f>'2 уровень'!AE1285</f>
        <v>0</v>
      </c>
      <c r="AC425" s="72"/>
      <c r="AD425" s="962">
        <f>'2 уровень'!AF1285</f>
        <v>0</v>
      </c>
      <c r="AE425" s="973">
        <f>'2 уровень'!AG1285</f>
        <v>0</v>
      </c>
      <c r="AF425" s="183">
        <f t="shared" si="77"/>
        <v>0</v>
      </c>
      <c r="AG425" s="183">
        <f t="shared" si="76"/>
        <v>0</v>
      </c>
      <c r="AH425" s="882">
        <f>IF(P425&gt;0,P425*1000/D425,0)</f>
        <v>0</v>
      </c>
      <c r="AI425" s="18" t="e">
        <f t="shared" si="74"/>
        <v>#DIV/0!</v>
      </c>
      <c r="AJ425" s="18"/>
      <c r="AK425" s="1031"/>
      <c r="AL425" s="18">
        <f t="shared" si="79"/>
        <v>0</v>
      </c>
      <c r="AM425" s="18"/>
      <c r="AN425" s="18"/>
      <c r="AO425" s="3476"/>
      <c r="AP425" s="3476"/>
      <c r="AQ425" s="3476"/>
      <c r="AR425" s="3476"/>
      <c r="AS425" s="3476"/>
      <c r="AT425" s="3476"/>
      <c r="AU425" s="3476"/>
      <c r="AV425" s="3476"/>
      <c r="AW425" s="18"/>
      <c r="AX425" s="18"/>
      <c r="AY425" s="18"/>
      <c r="AZ425" s="18"/>
      <c r="BA425" s="18"/>
      <c r="BB425" s="18"/>
      <c r="BC425" s="18"/>
      <c r="BD425" s="18"/>
      <c r="BE425" s="18"/>
      <c r="BF425" s="18"/>
      <c r="BG425" s="18"/>
      <c r="BH425" s="18"/>
      <c r="BI425" s="18"/>
      <c r="BJ425" s="18"/>
      <c r="BK425" s="18"/>
      <c r="BL425" s="18"/>
      <c r="BM425" s="18"/>
      <c r="BN425" s="18"/>
      <c r="BO425" s="18"/>
      <c r="BP425" s="18"/>
      <c r="BQ425" s="18"/>
      <c r="BR425" s="18"/>
      <c r="BS425" s="18"/>
      <c r="BT425" s="18"/>
      <c r="BU425" s="18"/>
      <c r="BV425" s="18"/>
      <c r="BW425" s="18"/>
      <c r="BX425" s="18"/>
      <c r="BY425" s="18"/>
      <c r="BZ425" s="18"/>
      <c r="CA425" s="18"/>
      <c r="CB425" s="18"/>
      <c r="CC425" s="18"/>
      <c r="CD425" s="18"/>
      <c r="CE425" s="18"/>
      <c r="CF425" s="18"/>
      <c r="CG425" s="18"/>
      <c r="CH425" s="18"/>
      <c r="CI425" s="18"/>
      <c r="CJ425" s="18"/>
      <c r="CK425" s="18"/>
      <c r="CL425" s="18"/>
      <c r="CM425" s="18"/>
      <c r="CN425" s="18"/>
      <c r="CO425" s="18"/>
      <c r="CP425" s="18"/>
      <c r="CQ425" s="18"/>
      <c r="CR425" s="18"/>
      <c r="CS425" s="18"/>
      <c r="CT425" s="18"/>
      <c r="CU425" s="18"/>
      <c r="CV425" s="18"/>
      <c r="CW425" s="18"/>
      <c r="CX425" s="18"/>
      <c r="CY425" s="18"/>
      <c r="CZ425" s="18"/>
      <c r="DA425" s="18"/>
      <c r="DB425" s="18"/>
      <c r="DC425" s="18"/>
      <c r="DD425" s="18"/>
      <c r="DE425" s="18"/>
      <c r="DF425" s="18"/>
      <c r="DG425" s="18"/>
      <c r="DH425" s="18"/>
      <c r="DI425" s="18"/>
      <c r="DJ425" s="18"/>
      <c r="DK425" s="18"/>
      <c r="DL425" s="18"/>
      <c r="DM425" s="18"/>
      <c r="DN425" s="18"/>
      <c r="DO425" s="18"/>
      <c r="DP425" s="18"/>
      <c r="DQ425" s="18"/>
      <c r="DR425" s="18"/>
      <c r="DS425" s="18"/>
      <c r="DT425" s="18"/>
      <c r="DU425" s="18"/>
      <c r="DV425" s="18"/>
      <c r="DW425" s="18"/>
      <c r="DX425" s="18"/>
      <c r="DY425" s="18"/>
      <c r="DZ425" s="18"/>
      <c r="EA425" s="18"/>
      <c r="EB425" s="18"/>
      <c r="EC425" s="18"/>
      <c r="ED425" s="18"/>
      <c r="EE425" s="18"/>
      <c r="EF425" s="18"/>
      <c r="EG425" s="18"/>
      <c r="EH425" s="18"/>
      <c r="EI425" s="18"/>
      <c r="EJ425" s="18"/>
      <c r="EK425" s="18"/>
      <c r="EL425" s="18"/>
      <c r="EM425" s="18"/>
      <c r="EN425" s="18"/>
      <c r="EO425" s="18"/>
      <c r="EP425" s="18"/>
      <c r="EQ425" s="18"/>
      <c r="ER425" s="18"/>
      <c r="ES425" s="18"/>
      <c r="ET425" s="18"/>
      <c r="EU425" s="18"/>
      <c r="EV425" s="18"/>
      <c r="EW425" s="18"/>
      <c r="EX425" s="18"/>
      <c r="EY425" s="18"/>
      <c r="EZ425" s="18"/>
      <c r="FA425" s="18"/>
      <c r="FB425" s="18"/>
      <c r="FC425" s="18"/>
      <c r="FD425" s="18"/>
      <c r="FE425" s="18"/>
      <c r="FF425" s="18"/>
      <c r="FG425" s="18"/>
      <c r="FH425" s="18"/>
      <c r="FI425" s="18"/>
      <c r="FJ425" s="18"/>
      <c r="FK425" s="18"/>
      <c r="FL425" s="18"/>
      <c r="FM425" s="18"/>
      <c r="FN425" s="18"/>
      <c r="FO425" s="18"/>
      <c r="FP425" s="18"/>
      <c r="FQ425" s="18"/>
      <c r="FR425" s="18"/>
      <c r="FS425" s="18"/>
      <c r="FT425" s="18"/>
      <c r="FU425" s="18"/>
      <c r="FV425" s="18"/>
      <c r="FW425" s="18"/>
      <c r="FX425" s="18"/>
      <c r="FY425" s="18"/>
      <c r="FZ425" s="18"/>
      <c r="GA425" s="18"/>
      <c r="GB425" s="18"/>
      <c r="GC425" s="18"/>
      <c r="GD425" s="18"/>
      <c r="GE425" s="18"/>
      <c r="GF425" s="18"/>
      <c r="GG425" s="18"/>
      <c r="GH425" s="18"/>
      <c r="GI425" s="18"/>
      <c r="GJ425" s="18"/>
      <c r="GK425" s="18"/>
    </row>
    <row r="426" spans="1:193" s="59" customFormat="1" x14ac:dyDescent="0.25">
      <c r="A426" s="18">
        <v>1</v>
      </c>
      <c r="B426" s="18">
        <v>1</v>
      </c>
      <c r="C426" s="159" t="s">
        <v>417</v>
      </c>
      <c r="D426" s="20">
        <f>'2 уровень'!H1286</f>
        <v>0</v>
      </c>
      <c r="E426" s="20">
        <f>'2 уровень'!I1286</f>
        <v>0</v>
      </c>
      <c r="F426" s="20">
        <f>'2 уровень'!J1286</f>
        <v>0</v>
      </c>
      <c r="G426" s="62">
        <f>'2 уровень'!K1286</f>
        <v>0</v>
      </c>
      <c r="H426" s="72">
        <f>'2 уровень'!L1286</f>
        <v>0</v>
      </c>
      <c r="I426" s="72">
        <f>'2 уровень'!M1286</f>
        <v>0</v>
      </c>
      <c r="J426" s="23">
        <f>'2 уровень'!N1286</f>
        <v>0</v>
      </c>
      <c r="K426" s="23">
        <f>'2 уровень'!O1286</f>
        <v>0</v>
      </c>
      <c r="L426" s="23">
        <f>'2 уровень'!P1286</f>
        <v>0</v>
      </c>
      <c r="M426" s="23">
        <f>'2 уровень'!Q1286</f>
        <v>0</v>
      </c>
      <c r="N426" s="23">
        <f>'2 уровень'!R1286</f>
        <v>0</v>
      </c>
      <c r="O426" s="23">
        <f>'2 уровень'!S1286</f>
        <v>0</v>
      </c>
      <c r="P426" s="72">
        <f>'2 уровень'!T1286</f>
        <v>0</v>
      </c>
      <c r="Q426" s="72">
        <f>'2 уровень'!U1286</f>
        <v>0</v>
      </c>
      <c r="R426" s="72">
        <f>'2 уровень'!V1286</f>
        <v>0</v>
      </c>
      <c r="S426" s="72">
        <f>'2 уровень'!W1286</f>
        <v>0</v>
      </c>
      <c r="T426" s="72">
        <f>'2 уровень'!X1286</f>
        <v>0</v>
      </c>
      <c r="U426" s="72">
        <f>'2 уровень'!Y1286</f>
        <v>0</v>
      </c>
      <c r="V426" s="774">
        <f>'2 уровень'!Z1286</f>
        <v>0</v>
      </c>
      <c r="W426" s="72">
        <f>'2 уровень'!AA1286</f>
        <v>0</v>
      </c>
      <c r="X426" s="72">
        <f>'2 уровень'!AB1286</f>
        <v>0</v>
      </c>
      <c r="Y426" s="72">
        <f>'2 уровень'!AC1286</f>
        <v>0</v>
      </c>
      <c r="Z426" s="72">
        <f>'2 уровень'!AD1286</f>
        <v>0</v>
      </c>
      <c r="AA426" s="373">
        <f>'2 уровень'!AE1286</f>
        <v>0</v>
      </c>
      <c r="AB426" s="72">
        <f>'2 уровень'!AE1286</f>
        <v>0</v>
      </c>
      <c r="AC426" s="72" t="e">
        <f>AA426/T426*100</f>
        <v>#DIV/0!</v>
      </c>
      <c r="AD426" s="962">
        <f>'2 уровень'!AF1286</f>
        <v>0</v>
      </c>
      <c r="AE426" s="973">
        <f>'2 уровень'!AG1286</f>
        <v>0</v>
      </c>
      <c r="AF426" s="183">
        <f t="shared" si="77"/>
        <v>0</v>
      </c>
      <c r="AG426" s="183">
        <f t="shared" si="76"/>
        <v>0</v>
      </c>
      <c r="AH426" s="882"/>
      <c r="AI426" s="18" t="e">
        <f t="shared" si="74"/>
        <v>#DIV/0!</v>
      </c>
      <c r="AJ426" s="18"/>
      <c r="AK426" s="1031"/>
      <c r="AL426" s="18">
        <f t="shared" si="79"/>
        <v>0</v>
      </c>
      <c r="AM426" s="18"/>
      <c r="AN426" s="18"/>
      <c r="AO426" s="3476"/>
      <c r="AP426" s="3476"/>
      <c r="AQ426" s="3476"/>
      <c r="AR426" s="3476"/>
      <c r="AS426" s="3476"/>
      <c r="AT426" s="3476"/>
      <c r="AU426" s="3476"/>
      <c r="AV426" s="3476"/>
      <c r="AW426" s="18"/>
      <c r="AX426" s="18"/>
      <c r="AY426" s="18"/>
      <c r="AZ426" s="18"/>
      <c r="BA426" s="18"/>
      <c r="BB426" s="18"/>
      <c r="BC426" s="18"/>
      <c r="BD426" s="18"/>
      <c r="BE426" s="18"/>
      <c r="BF426" s="18"/>
      <c r="BG426" s="18"/>
      <c r="BH426" s="18"/>
      <c r="BI426" s="18"/>
      <c r="BJ426" s="18"/>
      <c r="BK426" s="18"/>
      <c r="BL426" s="18"/>
      <c r="BM426" s="18"/>
      <c r="BN426" s="18"/>
      <c r="BO426" s="18"/>
      <c r="BP426" s="18"/>
      <c r="BQ426" s="18"/>
      <c r="BR426" s="18"/>
      <c r="BS426" s="18"/>
      <c r="BT426" s="18"/>
      <c r="BU426" s="18"/>
      <c r="BV426" s="18"/>
      <c r="BW426" s="18"/>
      <c r="BX426" s="18"/>
      <c r="BY426" s="18"/>
      <c r="BZ426" s="18"/>
      <c r="CA426" s="18"/>
      <c r="CB426" s="18"/>
      <c r="CC426" s="18"/>
      <c r="CD426" s="18"/>
      <c r="CE426" s="18"/>
      <c r="CF426" s="18"/>
      <c r="CG426" s="18"/>
      <c r="CH426" s="18"/>
      <c r="CI426" s="18"/>
      <c r="CJ426" s="18"/>
      <c r="CK426" s="18"/>
      <c r="CL426" s="18"/>
      <c r="CM426" s="18"/>
      <c r="CN426" s="18"/>
      <c r="CO426" s="18"/>
      <c r="CP426" s="18"/>
      <c r="CQ426" s="18"/>
      <c r="CR426" s="18"/>
      <c r="CS426" s="18"/>
      <c r="CT426" s="18"/>
      <c r="CU426" s="18"/>
      <c r="CV426" s="18"/>
      <c r="CW426" s="18"/>
      <c r="CX426" s="18"/>
      <c r="CY426" s="18"/>
      <c r="CZ426" s="18"/>
      <c r="DA426" s="18"/>
      <c r="DB426" s="18"/>
      <c r="DC426" s="18"/>
      <c r="DD426" s="18"/>
      <c r="DE426" s="18"/>
      <c r="DF426" s="18"/>
      <c r="DG426" s="18"/>
      <c r="DH426" s="18"/>
      <c r="DI426" s="18"/>
      <c r="DJ426" s="18"/>
      <c r="DK426" s="18"/>
      <c r="DL426" s="18"/>
      <c r="DM426" s="18"/>
      <c r="DN426" s="18"/>
      <c r="DO426" s="18"/>
      <c r="DP426" s="18"/>
      <c r="DQ426" s="18"/>
      <c r="DR426" s="18"/>
      <c r="DS426" s="18"/>
      <c r="DT426" s="18"/>
      <c r="DU426" s="18"/>
      <c r="DV426" s="18"/>
      <c r="DW426" s="18"/>
      <c r="DX426" s="18"/>
      <c r="DY426" s="18"/>
      <c r="DZ426" s="18"/>
      <c r="EA426" s="18"/>
      <c r="EB426" s="18"/>
      <c r="EC426" s="18"/>
      <c r="ED426" s="18"/>
      <c r="EE426" s="18"/>
      <c r="EF426" s="18"/>
      <c r="EG426" s="18"/>
      <c r="EH426" s="18"/>
      <c r="EI426" s="18"/>
      <c r="EJ426" s="18"/>
      <c r="EK426" s="18"/>
      <c r="EL426" s="18"/>
      <c r="EM426" s="18"/>
      <c r="EN426" s="18"/>
      <c r="EO426" s="18"/>
      <c r="EP426" s="18"/>
      <c r="EQ426" s="18"/>
      <c r="ER426" s="18"/>
      <c r="ES426" s="18"/>
      <c r="ET426" s="18"/>
      <c r="EU426" s="18"/>
      <c r="EV426" s="18"/>
      <c r="EW426" s="18"/>
      <c r="EX426" s="18"/>
      <c r="EY426" s="18"/>
      <c r="EZ426" s="18"/>
      <c r="FA426" s="18"/>
      <c r="FB426" s="18"/>
      <c r="FC426" s="18"/>
      <c r="FD426" s="18"/>
      <c r="FE426" s="18"/>
      <c r="FF426" s="18"/>
      <c r="FG426" s="18"/>
      <c r="FH426" s="18"/>
      <c r="FI426" s="18"/>
      <c r="FJ426" s="18"/>
      <c r="FK426" s="18"/>
      <c r="FL426" s="18"/>
      <c r="FM426" s="18"/>
      <c r="FN426" s="18"/>
      <c r="FO426" s="18"/>
      <c r="FP426" s="18"/>
      <c r="FQ426" s="18"/>
      <c r="FR426" s="18"/>
      <c r="FS426" s="18"/>
      <c r="FT426" s="18"/>
      <c r="FU426" s="18"/>
      <c r="FV426" s="18"/>
      <c r="FW426" s="18"/>
      <c r="FX426" s="18"/>
      <c r="FY426" s="18"/>
      <c r="FZ426" s="18"/>
      <c r="GA426" s="18"/>
      <c r="GB426" s="18"/>
      <c r="GC426" s="18"/>
      <c r="GD426" s="18"/>
      <c r="GE426" s="18"/>
      <c r="GF426" s="18"/>
      <c r="GG426" s="18"/>
      <c r="GH426" s="18"/>
      <c r="GI426" s="18"/>
      <c r="GJ426" s="18"/>
      <c r="GK426" s="18"/>
    </row>
    <row r="427" spans="1:193" s="59" customFormat="1" x14ac:dyDescent="0.25">
      <c r="A427" s="18"/>
      <c r="B427" s="18">
        <v>1</v>
      </c>
      <c r="C427" s="657" t="s">
        <v>381</v>
      </c>
      <c r="D427" s="20">
        <f>'2 уровень'!H1287</f>
        <v>0</v>
      </c>
      <c r="E427" s="20">
        <f>'2 уровень'!I1287</f>
        <v>0</v>
      </c>
      <c r="F427" s="20">
        <f>'2 уровень'!J1287</f>
        <v>0</v>
      </c>
      <c r="G427" s="62">
        <f>'2 уровень'!K1287</f>
        <v>0</v>
      </c>
      <c r="H427" s="72">
        <f>'2 уровень'!L1287</f>
        <v>0</v>
      </c>
      <c r="I427" s="72">
        <f>'2 уровень'!M1287</f>
        <v>0</v>
      </c>
      <c r="J427" s="23">
        <f>'2 уровень'!N1287</f>
        <v>0</v>
      </c>
      <c r="K427" s="23">
        <f>'2 уровень'!O1287</f>
        <v>0</v>
      </c>
      <c r="L427" s="23">
        <f>'2 уровень'!P1287</f>
        <v>0</v>
      </c>
      <c r="M427" s="23">
        <f>'2 уровень'!Q1287</f>
        <v>0</v>
      </c>
      <c r="N427" s="23">
        <f>'2 уровень'!R1287</f>
        <v>0</v>
      </c>
      <c r="O427" s="23">
        <f>'2 уровень'!S1287</f>
        <v>0</v>
      </c>
      <c r="P427" s="72">
        <f>'2 уровень'!T1287</f>
        <v>0</v>
      </c>
      <c r="Q427" s="72">
        <f>'2 уровень'!U1287</f>
        <v>0</v>
      </c>
      <c r="R427" s="72">
        <f>'2 уровень'!V1287</f>
        <v>0</v>
      </c>
      <c r="S427" s="72">
        <f>'2 уровень'!W1287</f>
        <v>0</v>
      </c>
      <c r="T427" s="72">
        <f>'2 уровень'!X1287</f>
        <v>0</v>
      </c>
      <c r="U427" s="72">
        <f>'2 уровень'!Y1287</f>
        <v>0</v>
      </c>
      <c r="V427" s="774">
        <f>'2 уровень'!Z1287</f>
        <v>0</v>
      </c>
      <c r="W427" s="72">
        <f>'2 уровень'!AA1287</f>
        <v>0</v>
      </c>
      <c r="X427" s="72">
        <f>'2 уровень'!AB1287</f>
        <v>0</v>
      </c>
      <c r="Y427" s="72">
        <f>'2 уровень'!AC1287</f>
        <v>0</v>
      </c>
      <c r="Z427" s="72">
        <f>'2 уровень'!AD1287</f>
        <v>0</v>
      </c>
      <c r="AA427" s="373">
        <f>'2 уровень'!AE1287</f>
        <v>0</v>
      </c>
      <c r="AB427" s="72">
        <f>'2 уровень'!AE1287</f>
        <v>0</v>
      </c>
      <c r="AC427" s="72" t="e">
        <f>AA427/T427*100</f>
        <v>#DIV/0!</v>
      </c>
      <c r="AD427" s="962">
        <f>'2 уровень'!AF1287</f>
        <v>0</v>
      </c>
      <c r="AE427" s="973">
        <f>'2 уровень'!AG1287</f>
        <v>0</v>
      </c>
      <c r="AF427" s="183">
        <f t="shared" si="77"/>
        <v>0</v>
      </c>
      <c r="AG427" s="183">
        <f t="shared" si="76"/>
        <v>0</v>
      </c>
      <c r="AH427" s="882"/>
      <c r="AI427" s="18" t="e">
        <f t="shared" si="74"/>
        <v>#DIV/0!</v>
      </c>
      <c r="AJ427" s="18"/>
      <c r="AK427" s="1031"/>
      <c r="AL427" s="18">
        <f t="shared" si="79"/>
        <v>0</v>
      </c>
      <c r="AM427" s="18"/>
      <c r="AN427" s="18"/>
      <c r="AO427" s="3476"/>
      <c r="AP427" s="3476"/>
      <c r="AQ427" s="3476"/>
      <c r="AR427" s="3476"/>
      <c r="AS427" s="3476"/>
      <c r="AT427" s="3476"/>
      <c r="AU427" s="3476"/>
      <c r="AV427" s="3476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  <c r="BO427" s="18"/>
      <c r="BP427" s="18"/>
      <c r="BQ427" s="18"/>
      <c r="BR427" s="18"/>
      <c r="BS427" s="18"/>
      <c r="BT427" s="18"/>
      <c r="BU427" s="18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  <c r="CG427" s="18"/>
      <c r="CH427" s="18"/>
      <c r="CI427" s="18"/>
      <c r="CJ427" s="18"/>
      <c r="CK427" s="18"/>
      <c r="CL427" s="18"/>
      <c r="CM427" s="18"/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8"/>
      <c r="DG427" s="18"/>
      <c r="DH427" s="18"/>
      <c r="DI427" s="18"/>
      <c r="DJ427" s="18"/>
      <c r="DK427" s="18"/>
      <c r="DL427" s="18"/>
      <c r="DM427" s="18"/>
      <c r="DN427" s="18"/>
      <c r="DO427" s="18"/>
      <c r="DP427" s="18"/>
      <c r="DQ427" s="18"/>
      <c r="DR427" s="18"/>
      <c r="DS427" s="18"/>
      <c r="DT427" s="18"/>
      <c r="DU427" s="18"/>
      <c r="DV427" s="18"/>
      <c r="DW427" s="18"/>
      <c r="DX427" s="18"/>
      <c r="DY427" s="18"/>
      <c r="DZ427" s="18"/>
      <c r="EA427" s="18"/>
      <c r="EB427" s="18"/>
      <c r="EC427" s="18"/>
      <c r="ED427" s="18"/>
      <c r="EE427" s="18"/>
      <c r="EF427" s="18"/>
      <c r="EG427" s="18"/>
      <c r="EH427" s="18"/>
      <c r="EI427" s="18"/>
      <c r="EJ427" s="18"/>
      <c r="EK427" s="18"/>
      <c r="EL427" s="18"/>
      <c r="EM427" s="18"/>
      <c r="EN427" s="18"/>
      <c r="EO427" s="18"/>
      <c r="EP427" s="18"/>
      <c r="EQ427" s="18"/>
      <c r="ER427" s="18"/>
      <c r="ES427" s="18"/>
      <c r="ET427" s="18"/>
      <c r="EU427" s="18"/>
      <c r="EV427" s="18"/>
      <c r="EW427" s="18"/>
      <c r="EX427" s="18"/>
      <c r="EY427" s="18"/>
      <c r="EZ427" s="18"/>
      <c r="FA427" s="18"/>
      <c r="FB427" s="18"/>
      <c r="FC427" s="18"/>
      <c r="FD427" s="18"/>
      <c r="FE427" s="18"/>
      <c r="FF427" s="18"/>
      <c r="FG427" s="18"/>
      <c r="FH427" s="18"/>
      <c r="FI427" s="18"/>
      <c r="FJ427" s="18"/>
      <c r="FK427" s="18"/>
      <c r="FL427" s="18"/>
      <c r="FM427" s="18"/>
      <c r="FN427" s="18"/>
      <c r="FO427" s="18"/>
      <c r="FP427" s="18"/>
      <c r="FQ427" s="18"/>
      <c r="FR427" s="18"/>
      <c r="FS427" s="18"/>
      <c r="FT427" s="18"/>
      <c r="FU427" s="18"/>
      <c r="FV427" s="18"/>
      <c r="FW427" s="18"/>
      <c r="FX427" s="18"/>
      <c r="FY427" s="18"/>
      <c r="FZ427" s="18"/>
      <c r="GA427" s="18"/>
      <c r="GB427" s="18"/>
      <c r="GC427" s="18"/>
      <c r="GD427" s="18"/>
      <c r="GE427" s="18"/>
      <c r="GF427" s="18"/>
      <c r="GG427" s="18"/>
      <c r="GH427" s="18"/>
      <c r="GI427" s="18"/>
      <c r="GJ427" s="18"/>
      <c r="GK427" s="18"/>
    </row>
    <row r="428" spans="1:193" s="59" customFormat="1" ht="29.25" x14ac:dyDescent="0.25">
      <c r="A428" s="18">
        <v>1</v>
      </c>
      <c r="B428" s="18">
        <v>1</v>
      </c>
      <c r="C428" s="591" t="s">
        <v>363</v>
      </c>
      <c r="D428" s="30">
        <f>'2 уровень'!H1288</f>
        <v>0</v>
      </c>
      <c r="E428" s="30">
        <f>'2 уровень'!I1288</f>
        <v>0</v>
      </c>
      <c r="F428" s="30">
        <f>'2 уровень'!J1288</f>
        <v>304</v>
      </c>
      <c r="G428" s="85" t="e">
        <f>'2 уровень'!K1288</f>
        <v>#DIV/0!</v>
      </c>
      <c r="H428" s="89">
        <f>'2 уровень'!L1288</f>
        <v>0</v>
      </c>
      <c r="I428" s="89">
        <f>'2 уровень'!M1288</f>
        <v>0</v>
      </c>
      <c r="J428" s="26">
        <f>'2 уровень'!N1288</f>
        <v>0</v>
      </c>
      <c r="K428" s="26">
        <f>'2 уровень'!O1288</f>
        <v>0</v>
      </c>
      <c r="L428" s="26">
        <f>'2 уровень'!P1288</f>
        <v>0</v>
      </c>
      <c r="M428" s="26">
        <f>'2 уровень'!Q1288</f>
        <v>0</v>
      </c>
      <c r="N428" s="26">
        <f>'2 уровень'!R1288</f>
        <v>0</v>
      </c>
      <c r="O428" s="26">
        <f>'2 уровень'!S1288</f>
        <v>0</v>
      </c>
      <c r="P428" s="89">
        <f>'2 уровень'!T1288</f>
        <v>0</v>
      </c>
      <c r="Q428" s="89">
        <f>'2 уровень'!U1288</f>
        <v>0</v>
      </c>
      <c r="R428" s="89">
        <f>'2 уровень'!V1288</f>
        <v>0</v>
      </c>
      <c r="S428" s="89">
        <f>'2 уровень'!W1288</f>
        <v>0</v>
      </c>
      <c r="T428" s="89">
        <f>'2 уровень'!X1288</f>
        <v>0</v>
      </c>
      <c r="U428" s="89">
        <f>'2 уровень'!Y1288</f>
        <v>0</v>
      </c>
      <c r="V428" s="781">
        <f>'2 уровень'!Z1288</f>
        <v>0</v>
      </c>
      <c r="W428" s="89">
        <f>'2 уровень'!AA1288</f>
        <v>0</v>
      </c>
      <c r="X428" s="89">
        <f>'2 уровень'!AB1288</f>
        <v>0</v>
      </c>
      <c r="Y428" s="89">
        <f>'2 уровень'!AC1288</f>
        <v>0</v>
      </c>
      <c r="Z428" s="89">
        <f>'2 уровень'!AD1288</f>
        <v>0</v>
      </c>
      <c r="AA428" s="379">
        <f>'2 уровень'!AE1288</f>
        <v>0</v>
      </c>
      <c r="AB428" s="89">
        <f>'2 уровень'!AE1288</f>
        <v>0</v>
      </c>
      <c r="AC428" s="89"/>
      <c r="AD428" s="965">
        <f>'2 уровень'!AF1288</f>
        <v>0</v>
      </c>
      <c r="AE428" s="984">
        <f>'2 уровень'!AG1288</f>
        <v>0</v>
      </c>
      <c r="AF428" s="183">
        <f t="shared" si="77"/>
        <v>0</v>
      </c>
      <c r="AG428" s="183">
        <f t="shared" si="76"/>
        <v>0</v>
      </c>
      <c r="AH428" s="882">
        <f t="shared" ref="AH428:AH436" si="80">IF(P428&gt;0,P428*1000/D428,0)</f>
        <v>0</v>
      </c>
      <c r="AI428" s="18">
        <f t="shared" si="74"/>
        <v>0</v>
      </c>
      <c r="AJ428" s="18"/>
      <c r="AK428" s="1031"/>
      <c r="AL428" s="18">
        <f t="shared" si="79"/>
        <v>0</v>
      </c>
      <c r="AM428" s="18"/>
      <c r="AN428" s="18"/>
      <c r="AO428" s="3476"/>
      <c r="AP428" s="3476"/>
      <c r="AQ428" s="3476"/>
      <c r="AR428" s="3476"/>
      <c r="AS428" s="3476"/>
      <c r="AT428" s="3476"/>
      <c r="AU428" s="3476"/>
      <c r="AV428" s="3476"/>
      <c r="AW428" s="18"/>
      <c r="AX428" s="18"/>
      <c r="AY428" s="18"/>
      <c r="AZ428" s="18"/>
      <c r="BA428" s="18"/>
      <c r="BB428" s="18"/>
      <c r="BC428" s="18"/>
      <c r="BD428" s="18"/>
      <c r="BE428" s="18"/>
      <c r="BF428" s="18"/>
      <c r="BG428" s="18"/>
      <c r="BH428" s="18"/>
      <c r="BI428" s="18"/>
      <c r="BJ428" s="18"/>
      <c r="BK428" s="18"/>
      <c r="BL428" s="18"/>
      <c r="BM428" s="18"/>
      <c r="BN428" s="18"/>
      <c r="BO428" s="18"/>
      <c r="BP428" s="18"/>
      <c r="BQ428" s="18"/>
      <c r="BR428" s="18"/>
      <c r="BS428" s="18"/>
      <c r="BT428" s="18"/>
      <c r="BU428" s="18"/>
      <c r="BV428" s="18"/>
      <c r="BW428" s="18"/>
      <c r="BX428" s="18"/>
      <c r="BY428" s="1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8"/>
      <c r="CJ428" s="18"/>
      <c r="CK428" s="18"/>
      <c r="CL428" s="18"/>
      <c r="CM428" s="18"/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8"/>
      <c r="DG428" s="18"/>
      <c r="DH428" s="18"/>
      <c r="DI428" s="18"/>
      <c r="DJ428" s="18"/>
      <c r="DK428" s="18"/>
      <c r="DL428" s="18"/>
      <c r="DM428" s="18"/>
      <c r="DN428" s="18"/>
      <c r="DO428" s="18"/>
      <c r="DP428" s="18"/>
      <c r="DQ428" s="18"/>
      <c r="DR428" s="18"/>
      <c r="DS428" s="18"/>
      <c r="DT428" s="18"/>
      <c r="DU428" s="18"/>
      <c r="DV428" s="18"/>
      <c r="DW428" s="18"/>
      <c r="DX428" s="18"/>
      <c r="DY428" s="18"/>
      <c r="DZ428" s="18"/>
      <c r="EA428" s="18"/>
      <c r="EB428" s="18"/>
      <c r="EC428" s="18"/>
      <c r="ED428" s="18"/>
      <c r="EE428" s="18"/>
      <c r="EF428" s="18"/>
      <c r="EG428" s="18"/>
      <c r="EH428" s="18"/>
      <c r="EI428" s="18"/>
      <c r="EJ428" s="18"/>
      <c r="EK428" s="18"/>
      <c r="EL428" s="18"/>
      <c r="EM428" s="18"/>
      <c r="EN428" s="18"/>
      <c r="EO428" s="18"/>
      <c r="EP428" s="18"/>
      <c r="EQ428" s="18"/>
      <c r="ER428" s="18"/>
      <c r="ES428" s="18"/>
      <c r="ET428" s="18"/>
      <c r="EU428" s="18"/>
      <c r="EV428" s="18"/>
      <c r="EW428" s="18"/>
      <c r="EX428" s="18"/>
      <c r="EY428" s="18"/>
      <c r="EZ428" s="18"/>
      <c r="FA428" s="18"/>
      <c r="FB428" s="18"/>
      <c r="FC428" s="18"/>
      <c r="FD428" s="18"/>
      <c r="FE428" s="18"/>
      <c r="FF428" s="18"/>
      <c r="FG428" s="18"/>
      <c r="FH428" s="18"/>
      <c r="FI428" s="18"/>
      <c r="FJ428" s="18"/>
      <c r="FK428" s="18"/>
      <c r="FL428" s="18"/>
      <c r="FM428" s="18"/>
      <c r="FN428" s="18"/>
      <c r="FO428" s="18"/>
      <c r="FP428" s="18"/>
      <c r="FQ428" s="18"/>
      <c r="FR428" s="18"/>
      <c r="FS428" s="18"/>
      <c r="FT428" s="18"/>
      <c r="FU428" s="18"/>
      <c r="FV428" s="18"/>
      <c r="FW428" s="18"/>
      <c r="FX428" s="18"/>
      <c r="FY428" s="18"/>
      <c r="FZ428" s="18"/>
      <c r="GA428" s="18"/>
      <c r="GB428" s="18"/>
      <c r="GC428" s="18"/>
      <c r="GD428" s="18"/>
      <c r="GE428" s="18"/>
      <c r="GF428" s="18"/>
      <c r="GG428" s="18"/>
      <c r="GH428" s="18"/>
      <c r="GI428" s="18"/>
      <c r="GJ428" s="18"/>
      <c r="GK428" s="18"/>
    </row>
    <row r="429" spans="1:193" s="59" customFormat="1" ht="30" x14ac:dyDescent="0.25">
      <c r="A429" s="18"/>
      <c r="B429" s="18">
        <v>1</v>
      </c>
      <c r="C429" s="592" t="s">
        <v>193</v>
      </c>
      <c r="D429" s="30">
        <f>'2 уровень'!H1289</f>
        <v>0</v>
      </c>
      <c r="E429" s="30">
        <f>'2 уровень'!I1289</f>
        <v>0</v>
      </c>
      <c r="F429" s="30">
        <f>'2 уровень'!J1289</f>
        <v>0</v>
      </c>
      <c r="G429" s="85">
        <f>'2 уровень'!K1289</f>
        <v>0</v>
      </c>
      <c r="H429" s="89">
        <f>'2 уровень'!L1289</f>
        <v>0</v>
      </c>
      <c r="I429" s="89">
        <f>'2 уровень'!M1289</f>
        <v>0</v>
      </c>
      <c r="J429" s="26">
        <f>'2 уровень'!N1289</f>
        <v>0</v>
      </c>
      <c r="K429" s="26">
        <f>'2 уровень'!O1289</f>
        <v>0</v>
      </c>
      <c r="L429" s="26">
        <f>'2 уровень'!P1289</f>
        <v>0</v>
      </c>
      <c r="M429" s="26">
        <f>'2 уровень'!Q1289</f>
        <v>0</v>
      </c>
      <c r="N429" s="26">
        <f>'2 уровень'!R1289</f>
        <v>0</v>
      </c>
      <c r="O429" s="26">
        <f>'2 уровень'!S1289</f>
        <v>0</v>
      </c>
      <c r="P429" s="89">
        <f>'2 уровень'!T1289</f>
        <v>0</v>
      </c>
      <c r="Q429" s="89">
        <f>'2 уровень'!U1289</f>
        <v>0</v>
      </c>
      <c r="R429" s="89">
        <f>'2 уровень'!V1289</f>
        <v>0</v>
      </c>
      <c r="S429" s="89">
        <f>'2 уровень'!W1289</f>
        <v>0</v>
      </c>
      <c r="T429" s="89">
        <f>'2 уровень'!X1289</f>
        <v>0</v>
      </c>
      <c r="U429" s="89">
        <f>'2 уровень'!Y1289</f>
        <v>0</v>
      </c>
      <c r="V429" s="781">
        <f>'2 уровень'!Z1289</f>
        <v>0</v>
      </c>
      <c r="W429" s="89">
        <f>'2 уровень'!AA1289</f>
        <v>0</v>
      </c>
      <c r="X429" s="89">
        <f>'2 уровень'!AB1289</f>
        <v>0</v>
      </c>
      <c r="Y429" s="89">
        <f>'2 уровень'!AC1289</f>
        <v>0</v>
      </c>
      <c r="Z429" s="89">
        <f>'2 уровень'!AD1289</f>
        <v>0</v>
      </c>
      <c r="AA429" s="379">
        <f>'2 уровень'!AE1289</f>
        <v>0</v>
      </c>
      <c r="AB429" s="89">
        <f>'2 уровень'!AE1289</f>
        <v>0</v>
      </c>
      <c r="AC429" s="89"/>
      <c r="AD429" s="965">
        <f>'2 уровень'!AF1289</f>
        <v>0</v>
      </c>
      <c r="AE429" s="984">
        <f>'2 уровень'!AG1289</f>
        <v>0</v>
      </c>
      <c r="AF429" s="183">
        <f t="shared" si="77"/>
        <v>0</v>
      </c>
      <c r="AG429" s="183">
        <f t="shared" si="76"/>
        <v>0</v>
      </c>
      <c r="AH429" s="882">
        <f t="shared" si="80"/>
        <v>0</v>
      </c>
      <c r="AI429" s="18" t="e">
        <f t="shared" si="74"/>
        <v>#DIV/0!</v>
      </c>
      <c r="AJ429" s="18"/>
      <c r="AK429" s="1031"/>
      <c r="AL429" s="18">
        <f t="shared" si="79"/>
        <v>0</v>
      </c>
      <c r="AM429" s="18"/>
      <c r="AN429" s="18"/>
      <c r="AO429" s="3476"/>
      <c r="AP429" s="3476"/>
      <c r="AQ429" s="3476"/>
      <c r="AR429" s="3476"/>
      <c r="AS429" s="3476"/>
      <c r="AT429" s="3476"/>
      <c r="AU429" s="3476"/>
      <c r="AV429" s="3476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  <c r="BO429" s="18"/>
      <c r="BP429" s="18"/>
      <c r="BQ429" s="18"/>
      <c r="BR429" s="18"/>
      <c r="BS429" s="18"/>
      <c r="BT429" s="18"/>
      <c r="BU429" s="18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8"/>
      <c r="DZ429" s="18"/>
      <c r="EA429" s="18"/>
      <c r="EB429" s="18"/>
      <c r="EC429" s="18"/>
      <c r="ED429" s="18"/>
      <c r="EE429" s="18"/>
      <c r="EF429" s="18"/>
      <c r="EG429" s="18"/>
      <c r="EH429" s="18"/>
      <c r="EI429" s="18"/>
      <c r="EJ429" s="18"/>
      <c r="EK429" s="18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  <c r="FN429" s="18"/>
      <c r="FO429" s="18"/>
      <c r="FP429" s="18"/>
      <c r="FQ429" s="18"/>
      <c r="FR429" s="18"/>
      <c r="FS429" s="18"/>
      <c r="FT429" s="18"/>
      <c r="FU429" s="18"/>
      <c r="FV429" s="18"/>
      <c r="FW429" s="18"/>
      <c r="FX429" s="18"/>
      <c r="FY429" s="18"/>
      <c r="FZ429" s="18"/>
      <c r="GA429" s="18"/>
      <c r="GB429" s="18"/>
      <c r="GC429" s="18"/>
      <c r="GD429" s="18"/>
      <c r="GE429" s="18"/>
      <c r="GF429" s="18"/>
      <c r="GG429" s="18"/>
      <c r="GH429" s="18"/>
      <c r="GI429" s="18"/>
      <c r="GJ429" s="18"/>
      <c r="GK429" s="18"/>
    </row>
    <row r="430" spans="1:193" s="59" customFormat="1" ht="30" x14ac:dyDescent="0.25">
      <c r="A430" s="18"/>
      <c r="B430" s="18">
        <v>1</v>
      </c>
      <c r="C430" s="594" t="s">
        <v>547</v>
      </c>
      <c r="D430" s="30">
        <f>'2 уровень'!H1290</f>
        <v>0</v>
      </c>
      <c r="E430" s="30">
        <f>'2 уровень'!I1290</f>
        <v>0</v>
      </c>
      <c r="F430" s="30">
        <f>'2 уровень'!J1290</f>
        <v>222</v>
      </c>
      <c r="G430" s="85" t="e">
        <f>'2 уровень'!K1290</f>
        <v>#DIV/0!</v>
      </c>
      <c r="H430" s="89">
        <f>'2 уровень'!L1290</f>
        <v>0</v>
      </c>
      <c r="I430" s="89">
        <f>'2 уровень'!M1290</f>
        <v>0</v>
      </c>
      <c r="J430" s="26">
        <f>'2 уровень'!N1290</f>
        <v>0</v>
      </c>
      <c r="K430" s="26">
        <f>'2 уровень'!O1290</f>
        <v>0</v>
      </c>
      <c r="L430" s="26">
        <f>'2 уровень'!P1290</f>
        <v>0</v>
      </c>
      <c r="M430" s="26">
        <f>'2 уровень'!Q1290</f>
        <v>0</v>
      </c>
      <c r="N430" s="26">
        <f>'2 уровень'!R1290</f>
        <v>0</v>
      </c>
      <c r="O430" s="26">
        <f>'2 уровень'!S1290</f>
        <v>0</v>
      </c>
      <c r="P430" s="89">
        <f>'2 уровень'!T1290</f>
        <v>0</v>
      </c>
      <c r="Q430" s="89">
        <f>'2 уровень'!U1290</f>
        <v>0</v>
      </c>
      <c r="R430" s="89">
        <f>'2 уровень'!V1290</f>
        <v>0</v>
      </c>
      <c r="S430" s="89">
        <f>'2 уровень'!W1290</f>
        <v>0</v>
      </c>
      <c r="T430" s="89">
        <f>'2 уровень'!X1290</f>
        <v>0</v>
      </c>
      <c r="U430" s="89">
        <f>'2 уровень'!Y1290</f>
        <v>0</v>
      </c>
      <c r="V430" s="781">
        <f>'2 уровень'!Z1290</f>
        <v>0</v>
      </c>
      <c r="W430" s="89">
        <f>'2 уровень'!AA1290</f>
        <v>0</v>
      </c>
      <c r="X430" s="89">
        <f>'2 уровень'!AB1290</f>
        <v>0</v>
      </c>
      <c r="Y430" s="89">
        <f>'2 уровень'!AC1290</f>
        <v>0</v>
      </c>
      <c r="Z430" s="89">
        <f>'2 уровень'!AD1290</f>
        <v>0</v>
      </c>
      <c r="AA430" s="379">
        <f>'2 уровень'!AE1290</f>
        <v>0</v>
      </c>
      <c r="AB430" s="89">
        <f>'2 уровень'!AE1290</f>
        <v>0</v>
      </c>
      <c r="AC430" s="89"/>
      <c r="AD430" s="965">
        <f>'2 уровень'!AF1290</f>
        <v>0</v>
      </c>
      <c r="AE430" s="984">
        <f>'2 уровень'!AG1290</f>
        <v>0</v>
      </c>
      <c r="AF430" s="183">
        <f t="shared" si="77"/>
        <v>0</v>
      </c>
      <c r="AG430" s="183">
        <f t="shared" si="76"/>
        <v>0</v>
      </c>
      <c r="AH430" s="882">
        <f t="shared" si="80"/>
        <v>0</v>
      </c>
      <c r="AI430" s="18">
        <f t="shared" si="74"/>
        <v>0</v>
      </c>
      <c r="AJ430" s="18"/>
      <c r="AK430" s="1031"/>
      <c r="AL430" s="18">
        <f t="shared" si="79"/>
        <v>0</v>
      </c>
      <c r="AM430" s="18"/>
      <c r="AN430" s="18"/>
      <c r="AO430" s="3476"/>
      <c r="AP430" s="3476"/>
      <c r="AQ430" s="3476"/>
      <c r="AR430" s="3476"/>
      <c r="AS430" s="3476"/>
      <c r="AT430" s="3476"/>
      <c r="AU430" s="3476"/>
      <c r="AV430" s="3476"/>
      <c r="AW430" s="18"/>
      <c r="AX430" s="18"/>
      <c r="AY430" s="18"/>
      <c r="AZ430" s="18"/>
      <c r="BA430" s="18"/>
      <c r="BB430" s="18"/>
      <c r="BC430" s="18"/>
      <c r="BD430" s="18"/>
      <c r="BE430" s="18"/>
      <c r="BF430" s="18"/>
      <c r="BG430" s="18"/>
      <c r="BH430" s="18"/>
      <c r="BI430" s="18"/>
      <c r="BJ430" s="18"/>
      <c r="BK430" s="18"/>
      <c r="BL430" s="18"/>
      <c r="BM430" s="18"/>
      <c r="BN430" s="18"/>
      <c r="BO430" s="18"/>
      <c r="BP430" s="18"/>
      <c r="BQ430" s="18"/>
      <c r="BR430" s="18"/>
      <c r="BS430" s="18"/>
      <c r="BT430" s="18"/>
      <c r="BU430" s="18"/>
      <c r="BV430" s="18"/>
      <c r="BW430" s="18"/>
      <c r="BX430" s="18"/>
      <c r="BY430" s="18"/>
      <c r="BZ430" s="18"/>
      <c r="CA430" s="18"/>
      <c r="CB430" s="18"/>
      <c r="CC430" s="18"/>
      <c r="CD430" s="18"/>
      <c r="CE430" s="18"/>
      <c r="CF430" s="18"/>
      <c r="CG430" s="18"/>
      <c r="CH430" s="18"/>
      <c r="CI430" s="18"/>
      <c r="CJ430" s="18"/>
      <c r="CK430" s="18"/>
      <c r="CL430" s="18"/>
      <c r="CM430" s="18"/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8"/>
      <c r="DG430" s="18"/>
      <c r="DH430" s="18"/>
      <c r="DI430" s="18"/>
      <c r="DJ430" s="18"/>
      <c r="DK430" s="18"/>
      <c r="DL430" s="18"/>
      <c r="DM430" s="18"/>
      <c r="DN430" s="18"/>
      <c r="DO430" s="18"/>
      <c r="DP430" s="18"/>
      <c r="DQ430" s="18"/>
      <c r="DR430" s="18"/>
      <c r="DS430" s="18"/>
      <c r="DT430" s="18"/>
      <c r="DU430" s="18"/>
      <c r="DV430" s="18"/>
      <c r="DW430" s="18"/>
      <c r="DX430" s="18"/>
      <c r="DY430" s="18"/>
      <c r="DZ430" s="18"/>
      <c r="EA430" s="18"/>
      <c r="EB430" s="18"/>
      <c r="EC430" s="18"/>
      <c r="ED430" s="18"/>
      <c r="EE430" s="18"/>
      <c r="EF430" s="18"/>
      <c r="EG430" s="18"/>
      <c r="EH430" s="18"/>
      <c r="EI430" s="18"/>
      <c r="EJ430" s="18"/>
      <c r="EK430" s="18"/>
      <c r="EL430" s="18"/>
      <c r="EM430" s="18"/>
      <c r="EN430" s="18"/>
      <c r="EO430" s="18"/>
      <c r="EP430" s="18"/>
      <c r="EQ430" s="18"/>
      <c r="ER430" s="18"/>
      <c r="ES430" s="18"/>
      <c r="ET430" s="18"/>
      <c r="EU430" s="18"/>
      <c r="EV430" s="18"/>
      <c r="EW430" s="18"/>
      <c r="EX430" s="18"/>
      <c r="EY430" s="18"/>
      <c r="EZ430" s="18"/>
      <c r="FA430" s="18"/>
      <c r="FB430" s="18"/>
      <c r="FC430" s="18"/>
      <c r="FD430" s="18"/>
      <c r="FE430" s="18"/>
      <c r="FF430" s="18"/>
      <c r="FG430" s="18"/>
      <c r="FH430" s="18"/>
      <c r="FI430" s="18"/>
      <c r="FJ430" s="18"/>
      <c r="FK430" s="18"/>
      <c r="FL430" s="18"/>
      <c r="FM430" s="18"/>
      <c r="FN430" s="18"/>
      <c r="FO430" s="18"/>
      <c r="FP430" s="18"/>
      <c r="FQ430" s="18"/>
      <c r="FR430" s="18"/>
      <c r="FS430" s="18"/>
      <c r="FT430" s="18"/>
      <c r="FU430" s="18"/>
      <c r="FV430" s="18"/>
      <c r="FW430" s="18"/>
      <c r="FX430" s="18"/>
      <c r="FY430" s="18"/>
      <c r="FZ430" s="18"/>
      <c r="GA430" s="18"/>
      <c r="GB430" s="18"/>
      <c r="GC430" s="18"/>
      <c r="GD430" s="18"/>
      <c r="GE430" s="18"/>
      <c r="GF430" s="18"/>
      <c r="GG430" s="18"/>
      <c r="GH430" s="18"/>
      <c r="GI430" s="18"/>
      <c r="GJ430" s="18"/>
      <c r="GK430" s="18"/>
    </row>
    <row r="431" spans="1:193" s="59" customFormat="1" ht="75" x14ac:dyDescent="0.25">
      <c r="A431" s="18"/>
      <c r="B431" s="18">
        <v>1</v>
      </c>
      <c r="C431" s="595" t="s">
        <v>548</v>
      </c>
      <c r="D431" s="30">
        <f>'2 уровень'!H1291</f>
        <v>0</v>
      </c>
      <c r="E431" s="30">
        <f>'2 уровень'!I1291</f>
        <v>0</v>
      </c>
      <c r="F431" s="30">
        <f>'2 уровень'!J1291</f>
        <v>82</v>
      </c>
      <c r="G431" s="85" t="e">
        <f>'2 уровень'!K1291</f>
        <v>#DIV/0!</v>
      </c>
      <c r="H431" s="89">
        <f>'2 уровень'!L1291</f>
        <v>0</v>
      </c>
      <c r="I431" s="89">
        <f>'2 уровень'!M1291</f>
        <v>0</v>
      </c>
      <c r="J431" s="26">
        <f>'2 уровень'!N1291</f>
        <v>0</v>
      </c>
      <c r="K431" s="26">
        <f>'2 уровень'!O1291</f>
        <v>0</v>
      </c>
      <c r="L431" s="26">
        <f>'2 уровень'!P1291</f>
        <v>0</v>
      </c>
      <c r="M431" s="26">
        <f>'2 уровень'!Q1291</f>
        <v>0</v>
      </c>
      <c r="N431" s="26">
        <f>'2 уровень'!R1291</f>
        <v>0</v>
      </c>
      <c r="O431" s="26">
        <f>'2 уровень'!S1291</f>
        <v>0</v>
      </c>
      <c r="P431" s="89">
        <f>'2 уровень'!T1291</f>
        <v>0</v>
      </c>
      <c r="Q431" s="89">
        <f>'2 уровень'!U1291</f>
        <v>0</v>
      </c>
      <c r="R431" s="89">
        <f>'2 уровень'!V1291</f>
        <v>0</v>
      </c>
      <c r="S431" s="89">
        <f>'2 уровень'!W1291</f>
        <v>0</v>
      </c>
      <c r="T431" s="89">
        <f>'2 уровень'!X1291</f>
        <v>0</v>
      </c>
      <c r="U431" s="89">
        <f>'2 уровень'!Y1291</f>
        <v>0</v>
      </c>
      <c r="V431" s="781">
        <f>'2 уровень'!Z1291</f>
        <v>0</v>
      </c>
      <c r="W431" s="89">
        <f>'2 уровень'!AA1291</f>
        <v>0</v>
      </c>
      <c r="X431" s="89">
        <f>'2 уровень'!AB1291</f>
        <v>0</v>
      </c>
      <c r="Y431" s="89">
        <f>'2 уровень'!AC1291</f>
        <v>0</v>
      </c>
      <c r="Z431" s="89">
        <f>'2 уровень'!AD1291</f>
        <v>0</v>
      </c>
      <c r="AA431" s="379">
        <f>'2 уровень'!AE1291</f>
        <v>0</v>
      </c>
      <c r="AB431" s="89">
        <f>'2 уровень'!AE1291</f>
        <v>0</v>
      </c>
      <c r="AC431" s="89"/>
      <c r="AD431" s="965">
        <f>'2 уровень'!AF1291</f>
        <v>0</v>
      </c>
      <c r="AE431" s="984">
        <f>'2 уровень'!AG1291</f>
        <v>0</v>
      </c>
      <c r="AF431" s="183">
        <f t="shared" si="77"/>
        <v>0</v>
      </c>
      <c r="AG431" s="183">
        <f t="shared" si="76"/>
        <v>0</v>
      </c>
      <c r="AH431" s="882">
        <f t="shared" si="80"/>
        <v>0</v>
      </c>
      <c r="AI431" s="18">
        <f t="shared" si="74"/>
        <v>0</v>
      </c>
      <c r="AJ431" s="18"/>
      <c r="AK431" s="1031"/>
      <c r="AL431" s="18">
        <f t="shared" si="79"/>
        <v>0</v>
      </c>
      <c r="AM431" s="18"/>
      <c r="AN431" s="18"/>
      <c r="AO431" s="3476"/>
      <c r="AP431" s="3476"/>
      <c r="AQ431" s="3476"/>
      <c r="AR431" s="3476"/>
      <c r="AS431" s="3476"/>
      <c r="AT431" s="3476"/>
      <c r="AU431" s="3476"/>
      <c r="AV431" s="3476"/>
      <c r="AW431" s="18"/>
      <c r="AX431" s="18"/>
      <c r="AY431" s="18"/>
      <c r="AZ431" s="18"/>
      <c r="BA431" s="18"/>
      <c r="BB431" s="18"/>
      <c r="BC431" s="18"/>
      <c r="BD431" s="18"/>
      <c r="BE431" s="18"/>
      <c r="BF431" s="18"/>
      <c r="BG431" s="18"/>
      <c r="BH431" s="18"/>
      <c r="BI431" s="18"/>
      <c r="BJ431" s="18"/>
      <c r="BK431" s="18"/>
      <c r="BL431" s="18"/>
      <c r="BM431" s="18"/>
      <c r="BN431" s="18"/>
      <c r="BO431" s="18"/>
      <c r="BP431" s="18"/>
      <c r="BQ431" s="18"/>
      <c r="BR431" s="18"/>
      <c r="BS431" s="18"/>
      <c r="BT431" s="18"/>
      <c r="BU431" s="18"/>
      <c r="BV431" s="18"/>
      <c r="BW431" s="18"/>
      <c r="BX431" s="18"/>
      <c r="BY431" s="18"/>
      <c r="BZ431" s="18"/>
      <c r="CA431" s="18"/>
      <c r="CB431" s="18"/>
      <c r="CC431" s="18"/>
      <c r="CD431" s="18"/>
      <c r="CE431" s="18"/>
      <c r="CF431" s="18"/>
      <c r="CG431" s="18"/>
      <c r="CH431" s="18"/>
      <c r="CI431" s="18"/>
      <c r="CJ431" s="18"/>
      <c r="CK431" s="18"/>
      <c r="CL431" s="18"/>
      <c r="CM431" s="18"/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8"/>
      <c r="DG431" s="18"/>
      <c r="DH431" s="18"/>
      <c r="DI431" s="18"/>
      <c r="DJ431" s="18"/>
      <c r="DK431" s="18"/>
      <c r="DL431" s="18"/>
      <c r="DM431" s="18"/>
      <c r="DN431" s="18"/>
      <c r="DO431" s="18"/>
      <c r="DP431" s="18"/>
      <c r="DQ431" s="18"/>
      <c r="DR431" s="18"/>
      <c r="DS431" s="18"/>
      <c r="DT431" s="18"/>
      <c r="DU431" s="18"/>
      <c r="DV431" s="18"/>
      <c r="DW431" s="18"/>
      <c r="DX431" s="18"/>
      <c r="DY431" s="18"/>
      <c r="DZ431" s="18"/>
      <c r="EA431" s="18"/>
      <c r="EB431" s="18"/>
      <c r="EC431" s="18"/>
      <c r="ED431" s="18"/>
      <c r="EE431" s="18"/>
      <c r="EF431" s="18"/>
      <c r="EG431" s="18"/>
      <c r="EH431" s="18"/>
      <c r="EI431" s="18"/>
      <c r="EJ431" s="18"/>
      <c r="EK431" s="18"/>
      <c r="EL431" s="18"/>
      <c r="EM431" s="18"/>
      <c r="EN431" s="18"/>
      <c r="EO431" s="18"/>
      <c r="EP431" s="18"/>
      <c r="EQ431" s="18"/>
      <c r="ER431" s="18"/>
      <c r="ES431" s="18"/>
      <c r="ET431" s="18"/>
      <c r="EU431" s="18"/>
      <c r="EV431" s="18"/>
      <c r="EW431" s="18"/>
      <c r="EX431" s="18"/>
      <c r="EY431" s="18"/>
      <c r="EZ431" s="18"/>
      <c r="FA431" s="18"/>
      <c r="FB431" s="18"/>
      <c r="FC431" s="18"/>
      <c r="FD431" s="18"/>
      <c r="FE431" s="18"/>
      <c r="FF431" s="18"/>
      <c r="FG431" s="18"/>
      <c r="FH431" s="18"/>
      <c r="FI431" s="18"/>
      <c r="FJ431" s="18"/>
      <c r="FK431" s="18"/>
      <c r="FL431" s="18"/>
      <c r="FM431" s="18"/>
      <c r="FN431" s="18"/>
      <c r="FO431" s="18"/>
      <c r="FP431" s="18"/>
      <c r="FQ431" s="18"/>
      <c r="FR431" s="18"/>
      <c r="FS431" s="18"/>
      <c r="FT431" s="18"/>
      <c r="FU431" s="18"/>
      <c r="FV431" s="18"/>
      <c r="FW431" s="18"/>
      <c r="FX431" s="18"/>
      <c r="FY431" s="18"/>
      <c r="FZ431" s="18"/>
      <c r="GA431" s="18"/>
      <c r="GB431" s="18"/>
      <c r="GC431" s="18"/>
      <c r="GD431" s="18"/>
      <c r="GE431" s="18"/>
      <c r="GF431" s="18"/>
      <c r="GG431" s="18"/>
      <c r="GH431" s="18"/>
      <c r="GI431" s="18"/>
      <c r="GJ431" s="18"/>
      <c r="GK431" s="18"/>
    </row>
    <row r="432" spans="1:193" s="59" customFormat="1" ht="45" x14ac:dyDescent="0.25">
      <c r="A432" s="18"/>
      <c r="B432" s="18">
        <v>1</v>
      </c>
      <c r="C432" s="598" t="s">
        <v>549</v>
      </c>
      <c r="D432" s="30">
        <f>'2 уровень'!H1292</f>
        <v>0</v>
      </c>
      <c r="E432" s="30">
        <f>'2 уровень'!I1292</f>
        <v>0</v>
      </c>
      <c r="F432" s="30">
        <f>'2 уровень'!J1292</f>
        <v>0</v>
      </c>
      <c r="G432" s="85" t="e">
        <f>'2 уровень'!K1292</f>
        <v>#DIV/0!</v>
      </c>
      <c r="H432" s="89">
        <f>'2 уровень'!L1292</f>
        <v>0</v>
      </c>
      <c r="I432" s="89">
        <f>'2 уровень'!M1292</f>
        <v>0</v>
      </c>
      <c r="J432" s="26">
        <f>'2 уровень'!N1292</f>
        <v>0</v>
      </c>
      <c r="K432" s="26">
        <f>'2 уровень'!O1292</f>
        <v>0</v>
      </c>
      <c r="L432" s="26">
        <f>'2 уровень'!P1292</f>
        <v>0</v>
      </c>
      <c r="M432" s="26">
        <f>'2 уровень'!Q1292</f>
        <v>0</v>
      </c>
      <c r="N432" s="26">
        <f>'2 уровень'!R1292</f>
        <v>0</v>
      </c>
      <c r="O432" s="26">
        <f>'2 уровень'!S1292</f>
        <v>0</v>
      </c>
      <c r="P432" s="89">
        <f>'2 уровень'!T1292</f>
        <v>0</v>
      </c>
      <c r="Q432" s="89">
        <f>'2 уровень'!U1292</f>
        <v>0</v>
      </c>
      <c r="R432" s="89">
        <f>'2 уровень'!V1292</f>
        <v>0</v>
      </c>
      <c r="S432" s="89">
        <f>'2 уровень'!W1292</f>
        <v>0</v>
      </c>
      <c r="T432" s="89">
        <f>'2 уровень'!X1292</f>
        <v>0</v>
      </c>
      <c r="U432" s="89">
        <f>'2 уровень'!Y1292</f>
        <v>0</v>
      </c>
      <c r="V432" s="781">
        <f>'2 уровень'!Z1292</f>
        <v>0</v>
      </c>
      <c r="W432" s="89">
        <f>'2 уровень'!AA1292</f>
        <v>0</v>
      </c>
      <c r="X432" s="89">
        <f>'2 уровень'!AB1292</f>
        <v>0</v>
      </c>
      <c r="Y432" s="89">
        <f>'2 уровень'!AC1292</f>
        <v>0</v>
      </c>
      <c r="Z432" s="89">
        <f>'2 уровень'!AD1292</f>
        <v>0</v>
      </c>
      <c r="AA432" s="379">
        <f>'2 уровень'!AE1292</f>
        <v>0</v>
      </c>
      <c r="AB432" s="89">
        <f>'2 уровень'!AE1292</f>
        <v>0</v>
      </c>
      <c r="AC432" s="89"/>
      <c r="AD432" s="965">
        <f>'2 уровень'!AF1292</f>
        <v>0</v>
      </c>
      <c r="AE432" s="984">
        <f>'2 уровень'!AG1292</f>
        <v>0</v>
      </c>
      <c r="AF432" s="183">
        <f t="shared" si="77"/>
        <v>0</v>
      </c>
      <c r="AG432" s="183">
        <f t="shared" si="76"/>
        <v>0</v>
      </c>
      <c r="AH432" s="882">
        <f t="shared" si="80"/>
        <v>0</v>
      </c>
      <c r="AI432" s="18" t="e">
        <f t="shared" si="74"/>
        <v>#DIV/0!</v>
      </c>
      <c r="AJ432" s="18"/>
      <c r="AK432" s="1031"/>
      <c r="AL432" s="18">
        <f t="shared" si="79"/>
        <v>0</v>
      </c>
      <c r="AM432" s="18"/>
      <c r="AN432" s="18"/>
      <c r="AO432" s="3476"/>
      <c r="AP432" s="3476"/>
      <c r="AQ432" s="3476"/>
      <c r="AR432" s="3476"/>
      <c r="AS432" s="3476"/>
      <c r="AT432" s="3476"/>
      <c r="AU432" s="3476"/>
      <c r="AV432" s="3476"/>
      <c r="AW432" s="18"/>
      <c r="AX432" s="18"/>
      <c r="AY432" s="18"/>
      <c r="AZ432" s="18"/>
      <c r="BA432" s="18"/>
      <c r="BB432" s="18"/>
      <c r="BC432" s="18"/>
      <c r="BD432" s="18"/>
      <c r="BE432" s="18"/>
      <c r="BF432" s="18"/>
      <c r="BG432" s="18"/>
      <c r="BH432" s="18"/>
      <c r="BI432" s="18"/>
      <c r="BJ432" s="18"/>
      <c r="BK432" s="18"/>
      <c r="BL432" s="18"/>
      <c r="BM432" s="18"/>
      <c r="BN432" s="18"/>
      <c r="BO432" s="18"/>
      <c r="BP432" s="18"/>
      <c r="BQ432" s="18"/>
      <c r="BR432" s="18"/>
      <c r="BS432" s="18"/>
      <c r="BT432" s="18"/>
      <c r="BU432" s="18"/>
      <c r="BV432" s="18"/>
      <c r="BW432" s="18"/>
      <c r="BX432" s="18"/>
      <c r="BY432" s="18"/>
      <c r="BZ432" s="18"/>
      <c r="CA432" s="18"/>
      <c r="CB432" s="18"/>
      <c r="CC432" s="18"/>
      <c r="CD432" s="18"/>
      <c r="CE432" s="18"/>
      <c r="CF432" s="18"/>
      <c r="CG432" s="18"/>
      <c r="CH432" s="18"/>
      <c r="CI432" s="18"/>
      <c r="CJ432" s="18"/>
      <c r="CK432" s="18"/>
      <c r="CL432" s="18"/>
      <c r="CM432" s="18"/>
      <c r="CN432" s="18"/>
      <c r="CO432" s="18"/>
      <c r="CP432" s="18"/>
      <c r="CQ432" s="18"/>
      <c r="CR432" s="18"/>
      <c r="CS432" s="18"/>
      <c r="CT432" s="18"/>
      <c r="CU432" s="18"/>
      <c r="CV432" s="18"/>
      <c r="CW432" s="18"/>
      <c r="CX432" s="18"/>
      <c r="CY432" s="18"/>
      <c r="CZ432" s="18"/>
      <c r="DA432" s="18"/>
      <c r="DB432" s="18"/>
      <c r="DC432" s="18"/>
      <c r="DD432" s="18"/>
      <c r="DE432" s="18"/>
      <c r="DF432" s="18"/>
      <c r="DG432" s="18"/>
      <c r="DH432" s="18"/>
      <c r="DI432" s="18"/>
      <c r="DJ432" s="18"/>
      <c r="DK432" s="18"/>
      <c r="DL432" s="18"/>
      <c r="DM432" s="18"/>
      <c r="DN432" s="18"/>
      <c r="DO432" s="18"/>
      <c r="DP432" s="18"/>
      <c r="DQ432" s="18"/>
      <c r="DR432" s="18"/>
      <c r="DS432" s="18"/>
      <c r="DT432" s="18"/>
      <c r="DU432" s="18"/>
      <c r="DV432" s="18"/>
      <c r="DW432" s="18"/>
      <c r="DX432" s="18"/>
      <c r="DY432" s="18"/>
      <c r="DZ432" s="18"/>
      <c r="EA432" s="18"/>
      <c r="EB432" s="18"/>
      <c r="EC432" s="18"/>
      <c r="ED432" s="18"/>
      <c r="EE432" s="18"/>
      <c r="EF432" s="18"/>
      <c r="EG432" s="18"/>
      <c r="EH432" s="18"/>
      <c r="EI432" s="18"/>
      <c r="EJ432" s="18"/>
      <c r="EK432" s="18"/>
      <c r="EL432" s="18"/>
      <c r="EM432" s="18"/>
      <c r="EN432" s="18"/>
      <c r="EO432" s="18"/>
      <c r="EP432" s="18"/>
      <c r="EQ432" s="18"/>
      <c r="ER432" s="18"/>
      <c r="ES432" s="18"/>
      <c r="ET432" s="18"/>
      <c r="EU432" s="18"/>
      <c r="EV432" s="18"/>
      <c r="EW432" s="18"/>
      <c r="EX432" s="18"/>
      <c r="EY432" s="18"/>
      <c r="EZ432" s="18"/>
      <c r="FA432" s="18"/>
      <c r="FB432" s="18"/>
      <c r="FC432" s="18"/>
      <c r="FD432" s="18"/>
      <c r="FE432" s="18"/>
      <c r="FF432" s="18"/>
      <c r="FG432" s="18"/>
      <c r="FH432" s="18"/>
      <c r="FI432" s="18"/>
      <c r="FJ432" s="18"/>
      <c r="FK432" s="18"/>
      <c r="FL432" s="18"/>
      <c r="FM432" s="18"/>
      <c r="FN432" s="18"/>
      <c r="FO432" s="18"/>
      <c r="FP432" s="18"/>
      <c r="FQ432" s="18"/>
      <c r="FR432" s="18"/>
      <c r="FS432" s="18"/>
      <c r="FT432" s="18"/>
      <c r="FU432" s="18"/>
      <c r="FV432" s="18"/>
      <c r="FW432" s="18"/>
      <c r="FX432" s="18"/>
      <c r="FY432" s="18"/>
      <c r="FZ432" s="18"/>
      <c r="GA432" s="18"/>
      <c r="GB432" s="18"/>
      <c r="GC432" s="18"/>
      <c r="GD432" s="18"/>
      <c r="GE432" s="18"/>
      <c r="GF432" s="18"/>
      <c r="GG432" s="18"/>
      <c r="GH432" s="18"/>
      <c r="GI432" s="18"/>
      <c r="GJ432" s="18"/>
      <c r="GK432" s="18"/>
    </row>
    <row r="433" spans="1:193" s="59" customFormat="1" ht="105" x14ac:dyDescent="0.25">
      <c r="A433" s="18"/>
      <c r="B433" s="18">
        <v>1</v>
      </c>
      <c r="C433" s="599" t="s">
        <v>550</v>
      </c>
      <c r="D433" s="30">
        <f>'2 уровень'!H1293</f>
        <v>0</v>
      </c>
      <c r="E433" s="30">
        <f>'2 уровень'!I1293</f>
        <v>0</v>
      </c>
      <c r="F433" s="30">
        <f>'2 уровень'!J1293</f>
        <v>0</v>
      </c>
      <c r="G433" s="85" t="e">
        <f>'2 уровень'!K1293</f>
        <v>#DIV/0!</v>
      </c>
      <c r="H433" s="89">
        <f>'2 уровень'!L1293</f>
        <v>0</v>
      </c>
      <c r="I433" s="89">
        <f>'2 уровень'!M1293</f>
        <v>0</v>
      </c>
      <c r="J433" s="26">
        <f>'2 уровень'!N1293</f>
        <v>0</v>
      </c>
      <c r="K433" s="26">
        <f>'2 уровень'!O1293</f>
        <v>0</v>
      </c>
      <c r="L433" s="26">
        <f>'2 уровень'!P1293</f>
        <v>0</v>
      </c>
      <c r="M433" s="26">
        <f>'2 уровень'!Q1293</f>
        <v>0</v>
      </c>
      <c r="N433" s="26">
        <f>'2 уровень'!R1293</f>
        <v>0</v>
      </c>
      <c r="O433" s="26">
        <f>'2 уровень'!S1293</f>
        <v>0</v>
      </c>
      <c r="P433" s="89">
        <f>'2 уровень'!T1293</f>
        <v>0</v>
      </c>
      <c r="Q433" s="89">
        <f>'2 уровень'!U1293</f>
        <v>0</v>
      </c>
      <c r="R433" s="89">
        <f>'2 уровень'!V1293</f>
        <v>0</v>
      </c>
      <c r="S433" s="89">
        <f>'2 уровень'!W1293</f>
        <v>0</v>
      </c>
      <c r="T433" s="89">
        <f>'2 уровень'!X1293</f>
        <v>0</v>
      </c>
      <c r="U433" s="89">
        <f>'2 уровень'!Y1293</f>
        <v>0</v>
      </c>
      <c r="V433" s="781">
        <f>'2 уровень'!Z1293</f>
        <v>0</v>
      </c>
      <c r="W433" s="89">
        <f>'2 уровень'!AA1293</f>
        <v>0</v>
      </c>
      <c r="X433" s="89">
        <f>'2 уровень'!AB1293</f>
        <v>0</v>
      </c>
      <c r="Y433" s="89">
        <f>'2 уровень'!AC1293</f>
        <v>0</v>
      </c>
      <c r="Z433" s="89">
        <f>'2 уровень'!AD1293</f>
        <v>0</v>
      </c>
      <c r="AA433" s="379">
        <f>'2 уровень'!AE1293</f>
        <v>0</v>
      </c>
      <c r="AB433" s="89">
        <f>'2 уровень'!AE1293</f>
        <v>0</v>
      </c>
      <c r="AC433" s="89"/>
      <c r="AD433" s="965">
        <f>'2 уровень'!AF1293</f>
        <v>0</v>
      </c>
      <c r="AE433" s="984">
        <f>'2 уровень'!AG1293</f>
        <v>0</v>
      </c>
      <c r="AF433" s="183">
        <f t="shared" si="77"/>
        <v>0</v>
      </c>
      <c r="AG433" s="183">
        <f t="shared" si="76"/>
        <v>0</v>
      </c>
      <c r="AH433" s="882">
        <f t="shared" si="80"/>
        <v>0</v>
      </c>
      <c r="AI433" s="18" t="e">
        <f t="shared" si="74"/>
        <v>#DIV/0!</v>
      </c>
      <c r="AJ433" s="18"/>
      <c r="AK433" s="1031"/>
      <c r="AL433" s="18">
        <f t="shared" si="79"/>
        <v>0</v>
      </c>
      <c r="AM433" s="18"/>
      <c r="AN433" s="18"/>
      <c r="AO433" s="3476"/>
      <c r="AP433" s="3476"/>
      <c r="AQ433" s="3476"/>
      <c r="AR433" s="3476"/>
      <c r="AS433" s="3476"/>
      <c r="AT433" s="3476"/>
      <c r="AU433" s="3476"/>
      <c r="AV433" s="3476"/>
      <c r="AW433" s="18"/>
      <c r="AX433" s="18"/>
      <c r="AY433" s="18"/>
      <c r="AZ433" s="18"/>
      <c r="BA433" s="18"/>
      <c r="BB433" s="18"/>
      <c r="BC433" s="18"/>
      <c r="BD433" s="18"/>
      <c r="BE433" s="18"/>
      <c r="BF433" s="18"/>
      <c r="BG433" s="18"/>
      <c r="BH433" s="18"/>
      <c r="BI433" s="18"/>
      <c r="BJ433" s="18"/>
      <c r="BK433" s="18"/>
      <c r="BL433" s="18"/>
      <c r="BM433" s="18"/>
      <c r="BN433" s="18"/>
      <c r="BO433" s="18"/>
      <c r="BP433" s="18"/>
      <c r="BQ433" s="18"/>
      <c r="BR433" s="18"/>
      <c r="BS433" s="18"/>
      <c r="BT433" s="18"/>
      <c r="BU433" s="18"/>
      <c r="BV433" s="18"/>
      <c r="BW433" s="18"/>
      <c r="BX433" s="18"/>
      <c r="BY433" s="18"/>
      <c r="BZ433" s="18"/>
      <c r="CA433" s="18"/>
      <c r="CB433" s="18"/>
      <c r="CC433" s="18"/>
      <c r="CD433" s="18"/>
      <c r="CE433" s="18"/>
      <c r="CF433" s="18"/>
      <c r="CG433" s="18"/>
      <c r="CH433" s="18"/>
      <c r="CI433" s="18"/>
      <c r="CJ433" s="18"/>
      <c r="CK433" s="18"/>
      <c r="CL433" s="18"/>
      <c r="CM433" s="18"/>
      <c r="CN433" s="18"/>
      <c r="CO433" s="18"/>
      <c r="CP433" s="18"/>
      <c r="CQ433" s="18"/>
      <c r="CR433" s="18"/>
      <c r="CS433" s="18"/>
      <c r="CT433" s="18"/>
      <c r="CU433" s="18"/>
      <c r="CV433" s="18"/>
      <c r="CW433" s="18"/>
      <c r="CX433" s="18"/>
      <c r="CY433" s="18"/>
      <c r="CZ433" s="18"/>
      <c r="DA433" s="18"/>
      <c r="DB433" s="18"/>
      <c r="DC433" s="18"/>
      <c r="DD433" s="18"/>
      <c r="DE433" s="18"/>
      <c r="DF433" s="18"/>
      <c r="DG433" s="18"/>
      <c r="DH433" s="18"/>
      <c r="DI433" s="18"/>
      <c r="DJ433" s="18"/>
      <c r="DK433" s="18"/>
      <c r="DL433" s="18"/>
      <c r="DM433" s="18"/>
      <c r="DN433" s="18"/>
      <c r="DO433" s="18"/>
      <c r="DP433" s="18"/>
      <c r="DQ433" s="18"/>
      <c r="DR433" s="18"/>
      <c r="DS433" s="18"/>
      <c r="DT433" s="18"/>
      <c r="DU433" s="18"/>
      <c r="DV433" s="18"/>
      <c r="DW433" s="18"/>
      <c r="DX433" s="18"/>
      <c r="DY433" s="18"/>
      <c r="DZ433" s="18"/>
      <c r="EA433" s="18"/>
      <c r="EB433" s="18"/>
      <c r="EC433" s="18"/>
      <c r="ED433" s="18"/>
      <c r="EE433" s="18"/>
      <c r="EF433" s="18"/>
      <c r="EG433" s="18"/>
      <c r="EH433" s="18"/>
      <c r="EI433" s="18"/>
      <c r="EJ433" s="18"/>
      <c r="EK433" s="18"/>
      <c r="EL433" s="18"/>
      <c r="EM433" s="18"/>
      <c r="EN433" s="18"/>
      <c r="EO433" s="18"/>
      <c r="EP433" s="18"/>
      <c r="EQ433" s="18"/>
      <c r="ER433" s="18"/>
      <c r="ES433" s="18"/>
      <c r="ET433" s="18"/>
      <c r="EU433" s="18"/>
      <c r="EV433" s="18"/>
      <c r="EW433" s="18"/>
      <c r="EX433" s="18"/>
      <c r="EY433" s="18"/>
      <c r="EZ433" s="18"/>
      <c r="FA433" s="18"/>
      <c r="FB433" s="18"/>
      <c r="FC433" s="18"/>
      <c r="FD433" s="18"/>
      <c r="FE433" s="18"/>
      <c r="FF433" s="18"/>
      <c r="FG433" s="18"/>
      <c r="FH433" s="18"/>
      <c r="FI433" s="18"/>
      <c r="FJ433" s="18"/>
      <c r="FK433" s="18"/>
      <c r="FL433" s="18"/>
      <c r="FM433" s="18"/>
      <c r="FN433" s="18"/>
      <c r="FO433" s="18"/>
      <c r="FP433" s="18"/>
      <c r="FQ433" s="18"/>
      <c r="FR433" s="18"/>
      <c r="FS433" s="18"/>
      <c r="FT433" s="18"/>
      <c r="FU433" s="18"/>
      <c r="FV433" s="18"/>
      <c r="FW433" s="18"/>
      <c r="FX433" s="18"/>
      <c r="FY433" s="18"/>
      <c r="FZ433" s="18"/>
      <c r="GA433" s="18"/>
      <c r="GB433" s="18"/>
      <c r="GC433" s="18"/>
      <c r="GD433" s="18"/>
      <c r="GE433" s="18"/>
      <c r="GF433" s="18"/>
      <c r="GG433" s="18"/>
      <c r="GH433" s="18"/>
      <c r="GI433" s="18"/>
      <c r="GJ433" s="18"/>
      <c r="GK433" s="18"/>
    </row>
    <row r="434" spans="1:193" s="59" customFormat="1" x14ac:dyDescent="0.25">
      <c r="A434" s="18"/>
      <c r="B434" s="18">
        <v>1</v>
      </c>
      <c r="C434" s="665" t="s">
        <v>131</v>
      </c>
      <c r="D434" s="30">
        <f>'2 уровень'!H1294</f>
        <v>0</v>
      </c>
      <c r="E434" s="30">
        <f>'2 уровень'!I1294</f>
        <v>0</v>
      </c>
      <c r="F434" s="30">
        <f>'2 уровень'!J1294</f>
        <v>307</v>
      </c>
      <c r="G434" s="85" t="e">
        <f>'2 уровень'!K1294</f>
        <v>#DIV/0!</v>
      </c>
      <c r="H434" s="89">
        <f>'2 уровень'!L1294</f>
        <v>0</v>
      </c>
      <c r="I434" s="89">
        <f>'2 уровень'!M1294</f>
        <v>0</v>
      </c>
      <c r="J434" s="26">
        <f>'2 уровень'!N1294</f>
        <v>0</v>
      </c>
      <c r="K434" s="26">
        <f>'2 уровень'!O1294</f>
        <v>0</v>
      </c>
      <c r="L434" s="26">
        <f>'2 уровень'!P1294</f>
        <v>0</v>
      </c>
      <c r="M434" s="26">
        <f>'2 уровень'!Q1294</f>
        <v>0</v>
      </c>
      <c r="N434" s="26">
        <f>'2 уровень'!R1294</f>
        <v>0</v>
      </c>
      <c r="O434" s="26">
        <f>'2 уровень'!S1294</f>
        <v>0</v>
      </c>
      <c r="P434" s="89">
        <f>'2 уровень'!T1294</f>
        <v>0</v>
      </c>
      <c r="Q434" s="89">
        <f>'2 уровень'!U1294</f>
        <v>0</v>
      </c>
      <c r="R434" s="89">
        <f>'2 уровень'!V1294</f>
        <v>0</v>
      </c>
      <c r="S434" s="89">
        <f>'2 уровень'!W1294</f>
        <v>0</v>
      </c>
      <c r="T434" s="89">
        <f>'2 уровень'!X1294</f>
        <v>0</v>
      </c>
      <c r="U434" s="89">
        <f>'2 уровень'!Y1294</f>
        <v>0</v>
      </c>
      <c r="V434" s="781">
        <f>'2 уровень'!Z1294</f>
        <v>0</v>
      </c>
      <c r="W434" s="89">
        <f>'2 уровень'!AA1294</f>
        <v>0</v>
      </c>
      <c r="X434" s="89">
        <f>'2 уровень'!AB1294</f>
        <v>0</v>
      </c>
      <c r="Y434" s="89">
        <f>'2 уровень'!AC1294</f>
        <v>0</v>
      </c>
      <c r="Z434" s="89">
        <f>'2 уровень'!AD1294</f>
        <v>0</v>
      </c>
      <c r="AA434" s="379">
        <f>'2 уровень'!AE1294</f>
        <v>0</v>
      </c>
      <c r="AB434" s="89">
        <f>'2 уровень'!AE1294</f>
        <v>0</v>
      </c>
      <c r="AC434" s="89"/>
      <c r="AD434" s="965">
        <f>'2 уровень'!AF1294</f>
        <v>0</v>
      </c>
      <c r="AE434" s="984">
        <f>'2 уровень'!AG1294</f>
        <v>0</v>
      </c>
      <c r="AF434" s="183">
        <f t="shared" si="77"/>
        <v>0</v>
      </c>
      <c r="AG434" s="183">
        <f t="shared" si="76"/>
        <v>0</v>
      </c>
      <c r="AH434" s="882">
        <f t="shared" si="80"/>
        <v>0</v>
      </c>
      <c r="AI434" s="18">
        <f t="shared" si="74"/>
        <v>0</v>
      </c>
      <c r="AJ434" s="18"/>
      <c r="AK434" s="1031"/>
      <c r="AL434" s="18">
        <f t="shared" si="79"/>
        <v>0</v>
      </c>
      <c r="AM434" s="18"/>
      <c r="AN434" s="18"/>
      <c r="AO434" s="3476"/>
      <c r="AP434" s="3476"/>
      <c r="AQ434" s="3476"/>
      <c r="AR434" s="3476"/>
      <c r="AS434" s="3476"/>
      <c r="AT434" s="3476"/>
      <c r="AU434" s="3476"/>
      <c r="AV434" s="3476"/>
      <c r="AW434" s="18"/>
      <c r="AX434" s="18"/>
      <c r="AY434" s="18"/>
      <c r="AZ434" s="18"/>
      <c r="BA434" s="18"/>
      <c r="BB434" s="18"/>
      <c r="BC434" s="18"/>
      <c r="BD434" s="18"/>
      <c r="BE434" s="18"/>
      <c r="BF434" s="18"/>
      <c r="BG434" s="18"/>
      <c r="BH434" s="18"/>
      <c r="BI434" s="18"/>
      <c r="BJ434" s="18"/>
      <c r="BK434" s="18"/>
      <c r="BL434" s="18"/>
      <c r="BM434" s="18"/>
      <c r="BN434" s="18"/>
      <c r="BO434" s="18"/>
      <c r="BP434" s="18"/>
      <c r="BQ434" s="18"/>
      <c r="BR434" s="18"/>
      <c r="BS434" s="18"/>
      <c r="BT434" s="18"/>
      <c r="BU434" s="18"/>
      <c r="BV434" s="18"/>
      <c r="BW434" s="18"/>
      <c r="BX434" s="18"/>
      <c r="BY434" s="18"/>
      <c r="BZ434" s="18"/>
      <c r="CA434" s="18"/>
      <c r="CB434" s="18"/>
      <c r="CC434" s="18"/>
      <c r="CD434" s="18"/>
      <c r="CE434" s="18"/>
      <c r="CF434" s="18"/>
      <c r="CG434" s="18"/>
      <c r="CH434" s="18"/>
      <c r="CI434" s="18"/>
      <c r="CJ434" s="18"/>
      <c r="CK434" s="18"/>
      <c r="CL434" s="18"/>
      <c r="CM434" s="18"/>
      <c r="CN434" s="18"/>
      <c r="CO434" s="18"/>
      <c r="CP434" s="18"/>
      <c r="CQ434" s="18"/>
      <c r="CR434" s="18"/>
      <c r="CS434" s="18"/>
      <c r="CT434" s="18"/>
      <c r="CU434" s="18"/>
      <c r="CV434" s="18"/>
      <c r="CW434" s="18"/>
      <c r="CX434" s="18"/>
      <c r="CY434" s="18"/>
      <c r="CZ434" s="18"/>
      <c r="DA434" s="18"/>
      <c r="DB434" s="18"/>
      <c r="DC434" s="18"/>
      <c r="DD434" s="18"/>
      <c r="DE434" s="18"/>
      <c r="DF434" s="18"/>
      <c r="DG434" s="18"/>
      <c r="DH434" s="18"/>
      <c r="DI434" s="18"/>
      <c r="DJ434" s="18"/>
      <c r="DK434" s="18"/>
      <c r="DL434" s="18"/>
      <c r="DM434" s="18"/>
      <c r="DN434" s="18"/>
      <c r="DO434" s="18"/>
      <c r="DP434" s="18"/>
      <c r="DQ434" s="18"/>
      <c r="DR434" s="18"/>
      <c r="DS434" s="18"/>
      <c r="DT434" s="18"/>
      <c r="DU434" s="18"/>
      <c r="DV434" s="18"/>
      <c r="DW434" s="18"/>
      <c r="DX434" s="18"/>
      <c r="DY434" s="18"/>
      <c r="DZ434" s="18"/>
      <c r="EA434" s="18"/>
      <c r="EB434" s="18"/>
      <c r="EC434" s="18"/>
      <c r="ED434" s="18"/>
      <c r="EE434" s="18"/>
      <c r="EF434" s="18"/>
      <c r="EG434" s="18"/>
      <c r="EH434" s="18"/>
      <c r="EI434" s="18"/>
      <c r="EJ434" s="18"/>
      <c r="EK434" s="18"/>
      <c r="EL434" s="18"/>
      <c r="EM434" s="18"/>
      <c r="EN434" s="18"/>
      <c r="EO434" s="18"/>
      <c r="EP434" s="18"/>
      <c r="EQ434" s="18"/>
      <c r="ER434" s="18"/>
      <c r="ES434" s="18"/>
      <c r="ET434" s="18"/>
      <c r="EU434" s="18"/>
      <c r="EV434" s="18"/>
      <c r="EW434" s="18"/>
      <c r="EX434" s="18"/>
      <c r="EY434" s="18"/>
      <c r="EZ434" s="18"/>
      <c r="FA434" s="18"/>
      <c r="FB434" s="18"/>
      <c r="FC434" s="18"/>
      <c r="FD434" s="18"/>
      <c r="FE434" s="18"/>
      <c r="FF434" s="18"/>
      <c r="FG434" s="18"/>
      <c r="FH434" s="18"/>
      <c r="FI434" s="18"/>
      <c r="FJ434" s="18"/>
      <c r="FK434" s="18"/>
      <c r="FL434" s="18"/>
      <c r="FM434" s="18"/>
      <c r="FN434" s="18"/>
      <c r="FO434" s="18"/>
      <c r="FP434" s="18"/>
      <c r="FQ434" s="18"/>
      <c r="FR434" s="18"/>
      <c r="FS434" s="18"/>
      <c r="FT434" s="18"/>
      <c r="FU434" s="18"/>
      <c r="FV434" s="18"/>
      <c r="FW434" s="18"/>
      <c r="FX434" s="18"/>
      <c r="FY434" s="18"/>
      <c r="FZ434" s="18"/>
      <c r="GA434" s="18"/>
      <c r="GB434" s="18"/>
      <c r="GC434" s="18"/>
      <c r="GD434" s="18"/>
      <c r="GE434" s="18"/>
      <c r="GF434" s="18"/>
      <c r="GG434" s="18"/>
      <c r="GH434" s="18"/>
      <c r="GI434" s="18"/>
      <c r="GJ434" s="18"/>
      <c r="GK434" s="18"/>
    </row>
    <row r="435" spans="1:193" s="59" customFormat="1" x14ac:dyDescent="0.25">
      <c r="A435" s="18"/>
      <c r="B435" s="18">
        <v>1</v>
      </c>
      <c r="C435" s="665" t="s">
        <v>222</v>
      </c>
      <c r="D435" s="30">
        <f>'2 уровень'!H1295</f>
        <v>0</v>
      </c>
      <c r="E435" s="30">
        <f>'2 уровень'!I1295</f>
        <v>0</v>
      </c>
      <c r="F435" s="30">
        <f>'2 уровень'!J1295</f>
        <v>307</v>
      </c>
      <c r="G435" s="85" t="e">
        <f>'2 уровень'!K1295</f>
        <v>#DIV/0!</v>
      </c>
      <c r="H435" s="89">
        <f>'2 уровень'!L1295</f>
        <v>0</v>
      </c>
      <c r="I435" s="89">
        <f>'2 уровень'!M1295</f>
        <v>0</v>
      </c>
      <c r="J435" s="26">
        <f>'2 уровень'!N1295</f>
        <v>0</v>
      </c>
      <c r="K435" s="26">
        <f>'2 уровень'!O1295</f>
        <v>0</v>
      </c>
      <c r="L435" s="26">
        <f>'2 уровень'!P1295</f>
        <v>0</v>
      </c>
      <c r="M435" s="26">
        <f>'2 уровень'!Q1295</f>
        <v>0</v>
      </c>
      <c r="N435" s="26">
        <f>'2 уровень'!R1295</f>
        <v>0</v>
      </c>
      <c r="O435" s="26">
        <f>'2 уровень'!S1295</f>
        <v>0</v>
      </c>
      <c r="P435" s="89">
        <f>'2 уровень'!T1295</f>
        <v>0</v>
      </c>
      <c r="Q435" s="89">
        <f>'2 уровень'!U1295</f>
        <v>0</v>
      </c>
      <c r="R435" s="89">
        <f>'2 уровень'!V1295</f>
        <v>0</v>
      </c>
      <c r="S435" s="89">
        <f>'2 уровень'!W1295</f>
        <v>0</v>
      </c>
      <c r="T435" s="89">
        <f>'2 уровень'!X1295</f>
        <v>0</v>
      </c>
      <c r="U435" s="89">
        <f>'2 уровень'!Y1295</f>
        <v>0</v>
      </c>
      <c r="V435" s="781">
        <f>'2 уровень'!Z1295</f>
        <v>0</v>
      </c>
      <c r="W435" s="89">
        <f>'2 уровень'!AA1295</f>
        <v>0</v>
      </c>
      <c r="X435" s="89">
        <f>'2 уровень'!AB1295</f>
        <v>0</v>
      </c>
      <c r="Y435" s="89">
        <f>'2 уровень'!AC1295</f>
        <v>0</v>
      </c>
      <c r="Z435" s="89">
        <f>'2 уровень'!AD1295</f>
        <v>0</v>
      </c>
      <c r="AA435" s="379">
        <f>'2 уровень'!AE1295</f>
        <v>0</v>
      </c>
      <c r="AB435" s="89">
        <f>'2 уровень'!AE1295</f>
        <v>0</v>
      </c>
      <c r="AC435" s="89"/>
      <c r="AD435" s="965">
        <f>'2 уровень'!AF1295</f>
        <v>0</v>
      </c>
      <c r="AE435" s="984">
        <f>'2 уровень'!AG1295</f>
        <v>0</v>
      </c>
      <c r="AF435" s="183">
        <f t="shared" si="77"/>
        <v>0</v>
      </c>
      <c r="AG435" s="183">
        <f t="shared" si="76"/>
        <v>0</v>
      </c>
      <c r="AH435" s="882">
        <f t="shared" si="80"/>
        <v>0</v>
      </c>
      <c r="AI435" s="18">
        <f t="shared" si="74"/>
        <v>0</v>
      </c>
      <c r="AJ435" s="18"/>
      <c r="AK435" s="1031"/>
      <c r="AL435" s="18">
        <f t="shared" si="79"/>
        <v>0</v>
      </c>
      <c r="AM435" s="18"/>
      <c r="AN435" s="18"/>
      <c r="AO435" s="3476"/>
      <c r="AP435" s="3476"/>
      <c r="AQ435" s="3476"/>
      <c r="AR435" s="3476"/>
      <c r="AS435" s="3476"/>
      <c r="AT435" s="3476"/>
      <c r="AU435" s="3476"/>
      <c r="AV435" s="3476"/>
      <c r="AW435" s="18"/>
      <c r="AX435" s="18"/>
      <c r="AY435" s="18"/>
      <c r="AZ435" s="18"/>
      <c r="BA435" s="18"/>
      <c r="BB435" s="18"/>
      <c r="BC435" s="18"/>
      <c r="BD435" s="18"/>
      <c r="BE435" s="18"/>
      <c r="BF435" s="18"/>
      <c r="BG435" s="18"/>
      <c r="BH435" s="18"/>
      <c r="BI435" s="18"/>
      <c r="BJ435" s="18"/>
      <c r="BK435" s="18"/>
      <c r="BL435" s="18"/>
      <c r="BM435" s="18"/>
      <c r="BN435" s="18"/>
      <c r="BO435" s="18"/>
      <c r="BP435" s="18"/>
      <c r="BQ435" s="18"/>
      <c r="BR435" s="18"/>
      <c r="BS435" s="18"/>
      <c r="BT435" s="18"/>
      <c r="BU435" s="18"/>
      <c r="BV435" s="18"/>
      <c r="BW435" s="18"/>
      <c r="BX435" s="18"/>
      <c r="BY435" s="18"/>
      <c r="BZ435" s="18"/>
      <c r="CA435" s="18"/>
      <c r="CB435" s="18"/>
      <c r="CC435" s="18"/>
      <c r="CD435" s="18"/>
      <c r="CE435" s="18"/>
      <c r="CF435" s="18"/>
      <c r="CG435" s="18"/>
      <c r="CH435" s="18"/>
      <c r="CI435" s="18"/>
      <c r="CJ435" s="18"/>
      <c r="CK435" s="18"/>
      <c r="CL435" s="18"/>
      <c r="CM435" s="18"/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8"/>
      <c r="DG435" s="18"/>
      <c r="DH435" s="18"/>
      <c r="DI435" s="18"/>
      <c r="DJ435" s="18"/>
      <c r="DK435" s="18"/>
      <c r="DL435" s="18"/>
      <c r="DM435" s="18"/>
      <c r="DN435" s="18"/>
      <c r="DO435" s="18"/>
      <c r="DP435" s="18"/>
      <c r="DQ435" s="18"/>
      <c r="DR435" s="18"/>
      <c r="DS435" s="18"/>
      <c r="DT435" s="18"/>
      <c r="DU435" s="18"/>
      <c r="DV435" s="18"/>
      <c r="DW435" s="18"/>
      <c r="DX435" s="18"/>
      <c r="DY435" s="18"/>
      <c r="DZ435" s="18"/>
      <c r="EA435" s="18"/>
      <c r="EB435" s="18"/>
      <c r="EC435" s="18"/>
      <c r="ED435" s="18"/>
      <c r="EE435" s="18"/>
      <c r="EF435" s="18"/>
      <c r="EG435" s="18"/>
      <c r="EH435" s="18"/>
      <c r="EI435" s="18"/>
      <c r="EJ435" s="18"/>
      <c r="EK435" s="18"/>
      <c r="EL435" s="18"/>
      <c r="EM435" s="18"/>
      <c r="EN435" s="18"/>
      <c r="EO435" s="18"/>
      <c r="EP435" s="18"/>
      <c r="EQ435" s="18"/>
      <c r="ER435" s="18"/>
      <c r="ES435" s="18"/>
      <c r="ET435" s="18"/>
      <c r="EU435" s="18"/>
      <c r="EV435" s="18"/>
      <c r="EW435" s="18"/>
      <c r="EX435" s="18"/>
      <c r="EY435" s="18"/>
      <c r="EZ435" s="18"/>
      <c r="FA435" s="18"/>
      <c r="FB435" s="18"/>
      <c r="FC435" s="18"/>
      <c r="FD435" s="18"/>
      <c r="FE435" s="18"/>
      <c r="FF435" s="18"/>
      <c r="FG435" s="18"/>
      <c r="FH435" s="18"/>
      <c r="FI435" s="18"/>
      <c r="FJ435" s="18"/>
      <c r="FK435" s="18"/>
      <c r="FL435" s="18"/>
      <c r="FM435" s="18"/>
      <c r="FN435" s="18"/>
      <c r="FO435" s="18"/>
      <c r="FP435" s="18"/>
      <c r="FQ435" s="18"/>
      <c r="FR435" s="18"/>
      <c r="FS435" s="18"/>
      <c r="FT435" s="18"/>
      <c r="FU435" s="18"/>
      <c r="FV435" s="18"/>
      <c r="FW435" s="18"/>
      <c r="FX435" s="18"/>
      <c r="FY435" s="18"/>
      <c r="FZ435" s="18"/>
      <c r="GA435" s="18"/>
      <c r="GB435" s="18"/>
      <c r="GC435" s="18"/>
      <c r="GD435" s="18"/>
      <c r="GE435" s="18"/>
      <c r="GF435" s="18"/>
      <c r="GG435" s="18"/>
      <c r="GH435" s="18"/>
      <c r="GI435" s="18"/>
      <c r="GJ435" s="18"/>
      <c r="GK435" s="18"/>
    </row>
    <row r="436" spans="1:193" s="59" customFormat="1" ht="45" x14ac:dyDescent="0.25">
      <c r="A436" s="18"/>
      <c r="B436" s="18">
        <v>1</v>
      </c>
      <c r="C436" s="599" t="s">
        <v>551</v>
      </c>
      <c r="D436" s="30">
        <f>'2 уровень'!H1296</f>
        <v>0</v>
      </c>
      <c r="E436" s="30">
        <f>'2 уровень'!I1296</f>
        <v>0</v>
      </c>
      <c r="F436" s="30">
        <f>'2 уровень'!J1296</f>
        <v>0</v>
      </c>
      <c r="G436" s="85" t="e">
        <f>'2 уровень'!K1296</f>
        <v>#DIV/0!</v>
      </c>
      <c r="H436" s="89">
        <f>'2 уровень'!L1296</f>
        <v>0</v>
      </c>
      <c r="I436" s="89">
        <f>'2 уровень'!M1296</f>
        <v>0</v>
      </c>
      <c r="J436" s="26">
        <f>'2 уровень'!N1296</f>
        <v>0</v>
      </c>
      <c r="K436" s="26">
        <f>'2 уровень'!O1296</f>
        <v>0</v>
      </c>
      <c r="L436" s="26">
        <f>'2 уровень'!P1296</f>
        <v>0</v>
      </c>
      <c r="M436" s="26">
        <f>'2 уровень'!Q1296</f>
        <v>0</v>
      </c>
      <c r="N436" s="26">
        <f>'2 уровень'!R1296</f>
        <v>0</v>
      </c>
      <c r="O436" s="26">
        <f>'2 уровень'!S1296</f>
        <v>0</v>
      </c>
      <c r="P436" s="89">
        <f>'2 уровень'!T1296</f>
        <v>0</v>
      </c>
      <c r="Q436" s="89">
        <f>'2 уровень'!U1296</f>
        <v>0</v>
      </c>
      <c r="R436" s="89">
        <f>'2 уровень'!V1296</f>
        <v>0</v>
      </c>
      <c r="S436" s="89">
        <f>'2 уровень'!W1296</f>
        <v>0</v>
      </c>
      <c r="T436" s="89">
        <f>'2 уровень'!X1296</f>
        <v>0</v>
      </c>
      <c r="U436" s="89">
        <f>'2 уровень'!Y1296</f>
        <v>0</v>
      </c>
      <c r="V436" s="781">
        <f>'2 уровень'!Z1296</f>
        <v>0</v>
      </c>
      <c r="W436" s="89">
        <f>'2 уровень'!AA1296</f>
        <v>0</v>
      </c>
      <c r="X436" s="89">
        <f>'2 уровень'!AB1296</f>
        <v>0</v>
      </c>
      <c r="Y436" s="89">
        <f>'2 уровень'!AC1296</f>
        <v>0</v>
      </c>
      <c r="Z436" s="89">
        <f>'2 уровень'!AD1296</f>
        <v>0</v>
      </c>
      <c r="AA436" s="379">
        <f>'2 уровень'!AE1296</f>
        <v>0</v>
      </c>
      <c r="AB436" s="89">
        <f>'2 уровень'!AE1296</f>
        <v>0</v>
      </c>
      <c r="AC436" s="89"/>
      <c r="AD436" s="965">
        <f>'2 уровень'!AF1296</f>
        <v>0</v>
      </c>
      <c r="AE436" s="984">
        <f>'2 уровень'!AG1296</f>
        <v>0</v>
      </c>
      <c r="AF436" s="183">
        <f t="shared" si="77"/>
        <v>0</v>
      </c>
      <c r="AG436" s="183">
        <f t="shared" si="76"/>
        <v>0</v>
      </c>
      <c r="AH436" s="882">
        <f t="shared" si="80"/>
        <v>0</v>
      </c>
      <c r="AI436" s="18" t="e">
        <f t="shared" si="74"/>
        <v>#DIV/0!</v>
      </c>
      <c r="AJ436" s="18"/>
      <c r="AK436" s="1031"/>
      <c r="AL436" s="18">
        <f t="shared" si="79"/>
        <v>0</v>
      </c>
      <c r="AM436" s="18"/>
      <c r="AN436" s="18"/>
      <c r="AO436" s="3476"/>
      <c r="AP436" s="3476"/>
      <c r="AQ436" s="3476"/>
      <c r="AR436" s="3476"/>
      <c r="AS436" s="3476"/>
      <c r="AT436" s="3476"/>
      <c r="AU436" s="3476"/>
      <c r="AV436" s="3476"/>
      <c r="AW436" s="18"/>
      <c r="AX436" s="18"/>
      <c r="AY436" s="18"/>
      <c r="AZ436" s="18"/>
      <c r="BA436" s="18"/>
      <c r="BB436" s="18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  <c r="BO436" s="18"/>
      <c r="BP436" s="18"/>
      <c r="BQ436" s="18"/>
      <c r="BR436" s="18"/>
      <c r="BS436" s="18"/>
      <c r="BT436" s="18"/>
      <c r="BU436" s="18"/>
      <c r="BV436" s="18"/>
      <c r="BW436" s="18"/>
      <c r="BX436" s="18"/>
      <c r="BY436" s="18"/>
      <c r="BZ436" s="18"/>
      <c r="CA436" s="18"/>
      <c r="CB436" s="18"/>
      <c r="CC436" s="18"/>
      <c r="CD436" s="18"/>
      <c r="CE436" s="18"/>
      <c r="CF436" s="18"/>
      <c r="CG436" s="18"/>
      <c r="CH436" s="18"/>
      <c r="CI436" s="18"/>
      <c r="CJ436" s="18"/>
      <c r="CK436" s="18"/>
      <c r="CL436" s="18"/>
      <c r="CM436" s="18"/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8"/>
      <c r="DG436" s="18"/>
      <c r="DH436" s="18"/>
      <c r="DI436" s="18"/>
      <c r="DJ436" s="18"/>
      <c r="DK436" s="18"/>
      <c r="DL436" s="18"/>
      <c r="DM436" s="18"/>
      <c r="DN436" s="18"/>
      <c r="DO436" s="18"/>
      <c r="DP436" s="18"/>
      <c r="DQ436" s="18"/>
      <c r="DR436" s="18"/>
      <c r="DS436" s="18"/>
      <c r="DT436" s="18"/>
      <c r="DU436" s="18"/>
      <c r="DV436" s="18"/>
      <c r="DW436" s="18"/>
      <c r="DX436" s="18"/>
      <c r="DY436" s="18"/>
      <c r="DZ436" s="18"/>
      <c r="EA436" s="18"/>
      <c r="EB436" s="18"/>
      <c r="EC436" s="18"/>
      <c r="ED436" s="18"/>
      <c r="EE436" s="18"/>
      <c r="EF436" s="18"/>
      <c r="EG436" s="18"/>
      <c r="EH436" s="18"/>
      <c r="EI436" s="18"/>
      <c r="EJ436" s="18"/>
      <c r="EK436" s="18"/>
      <c r="EL436" s="18"/>
      <c r="EM436" s="18"/>
      <c r="EN436" s="18"/>
      <c r="EO436" s="18"/>
      <c r="EP436" s="18"/>
      <c r="EQ436" s="18"/>
      <c r="ER436" s="18"/>
      <c r="ES436" s="18"/>
      <c r="ET436" s="18"/>
      <c r="EU436" s="18"/>
      <c r="EV436" s="18"/>
      <c r="EW436" s="18"/>
      <c r="EX436" s="18"/>
      <c r="EY436" s="18"/>
      <c r="EZ436" s="18"/>
      <c r="FA436" s="18"/>
      <c r="FB436" s="18"/>
      <c r="FC436" s="18"/>
      <c r="FD436" s="18"/>
      <c r="FE436" s="18"/>
      <c r="FF436" s="18"/>
      <c r="FG436" s="18"/>
      <c r="FH436" s="18"/>
      <c r="FI436" s="18"/>
      <c r="FJ436" s="18"/>
      <c r="FK436" s="18"/>
      <c r="FL436" s="18"/>
      <c r="FM436" s="18"/>
      <c r="FN436" s="18"/>
      <c r="FO436" s="18"/>
      <c r="FP436" s="18"/>
      <c r="FQ436" s="18"/>
      <c r="FR436" s="18"/>
      <c r="FS436" s="18"/>
      <c r="FT436" s="18"/>
      <c r="FU436" s="18"/>
      <c r="FV436" s="18"/>
      <c r="FW436" s="18"/>
      <c r="FX436" s="18"/>
      <c r="FY436" s="18"/>
      <c r="FZ436" s="18"/>
      <c r="GA436" s="18"/>
      <c r="GB436" s="18"/>
      <c r="GC436" s="18"/>
      <c r="GD436" s="18"/>
      <c r="GE436" s="18"/>
      <c r="GF436" s="18"/>
      <c r="GG436" s="18"/>
      <c r="GH436" s="18"/>
      <c r="GI436" s="18"/>
      <c r="GJ436" s="18"/>
      <c r="GK436" s="18"/>
    </row>
    <row r="437" spans="1:193" s="59" customFormat="1" ht="75" x14ac:dyDescent="0.25">
      <c r="A437" s="18"/>
      <c r="B437" s="18">
        <v>1</v>
      </c>
      <c r="C437" s="599" t="s">
        <v>595</v>
      </c>
      <c r="D437" s="30">
        <f>'2 уровень'!H1297</f>
        <v>0</v>
      </c>
      <c r="E437" s="30">
        <f>'2 уровень'!I1297</f>
        <v>0</v>
      </c>
      <c r="F437" s="30">
        <f>'2 уровень'!J1297</f>
        <v>0</v>
      </c>
      <c r="G437" s="85" t="e">
        <f>'2 уровень'!K1297</f>
        <v>#DIV/0!</v>
      </c>
      <c r="H437" s="89">
        <f>'2 уровень'!L1297</f>
        <v>0</v>
      </c>
      <c r="I437" s="89">
        <f>'2 уровень'!M1297</f>
        <v>0</v>
      </c>
      <c r="J437" s="26">
        <f>'2 уровень'!N1297</f>
        <v>0</v>
      </c>
      <c r="K437" s="26">
        <f>'2 уровень'!O1297</f>
        <v>0</v>
      </c>
      <c r="L437" s="26">
        <f>'2 уровень'!P1297</f>
        <v>0</v>
      </c>
      <c r="M437" s="26">
        <f>'2 уровень'!Q1297</f>
        <v>0</v>
      </c>
      <c r="N437" s="26">
        <f>'2 уровень'!R1297</f>
        <v>0</v>
      </c>
      <c r="O437" s="26">
        <f>'2 уровень'!S1297</f>
        <v>0</v>
      </c>
      <c r="P437" s="89">
        <f>'2 уровень'!T1297</f>
        <v>0</v>
      </c>
      <c r="Q437" s="89">
        <f>'2 уровень'!U1297</f>
        <v>0</v>
      </c>
      <c r="R437" s="89">
        <f>'2 уровень'!V1297</f>
        <v>0</v>
      </c>
      <c r="S437" s="89">
        <f>'2 уровень'!W1297</f>
        <v>0</v>
      </c>
      <c r="T437" s="89">
        <f>'2 уровень'!X1297</f>
        <v>0</v>
      </c>
      <c r="U437" s="89">
        <f>'2 уровень'!Y1297</f>
        <v>0</v>
      </c>
      <c r="V437" s="781">
        <f>'2 уровень'!Z1297</f>
        <v>0</v>
      </c>
      <c r="W437" s="89">
        <f>'2 уровень'!AA1297</f>
        <v>0</v>
      </c>
      <c r="X437" s="89">
        <f>'2 уровень'!AB1297</f>
        <v>0</v>
      </c>
      <c r="Y437" s="89">
        <f>'2 уровень'!AC1297</f>
        <v>0</v>
      </c>
      <c r="Z437" s="89">
        <f>'2 уровень'!AD1297</f>
        <v>0</v>
      </c>
      <c r="AA437" s="379">
        <f>'2 уровень'!AE1297</f>
        <v>0</v>
      </c>
      <c r="AB437" s="89">
        <f>'2 уровень'!AE1297</f>
        <v>0</v>
      </c>
      <c r="AC437" s="89"/>
      <c r="AD437" s="965">
        <f>'2 уровень'!AF1297</f>
        <v>0</v>
      </c>
      <c r="AE437" s="984">
        <f>'2 уровень'!AG1297</f>
        <v>0</v>
      </c>
      <c r="AF437" s="183">
        <f t="shared" si="77"/>
        <v>0</v>
      </c>
      <c r="AG437" s="183">
        <f t="shared" si="76"/>
        <v>0</v>
      </c>
      <c r="AH437" s="882"/>
      <c r="AI437" s="18"/>
      <c r="AJ437" s="18"/>
      <c r="AK437" s="1031"/>
      <c r="AL437" s="18">
        <f t="shared" si="79"/>
        <v>0</v>
      </c>
      <c r="AM437" s="18"/>
      <c r="AN437" s="18"/>
      <c r="AO437" s="3476"/>
      <c r="AP437" s="3476"/>
      <c r="AQ437" s="3476"/>
      <c r="AR437" s="3476"/>
      <c r="AS437" s="3476"/>
      <c r="AT437" s="3476"/>
      <c r="AU437" s="3476"/>
      <c r="AV437" s="3476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  <c r="BO437" s="18"/>
      <c r="BP437" s="18"/>
      <c r="BQ437" s="18"/>
      <c r="BR437" s="18"/>
      <c r="BS437" s="18"/>
      <c r="BT437" s="18"/>
      <c r="BU437" s="18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8"/>
      <c r="CJ437" s="18"/>
      <c r="CK437" s="18"/>
      <c r="CL437" s="18"/>
      <c r="CM437" s="18"/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8"/>
      <c r="DG437" s="18"/>
      <c r="DH437" s="18"/>
      <c r="DI437" s="18"/>
      <c r="DJ437" s="18"/>
      <c r="DK437" s="18"/>
      <c r="DL437" s="18"/>
      <c r="DM437" s="18"/>
      <c r="DN437" s="18"/>
      <c r="DO437" s="18"/>
      <c r="DP437" s="18"/>
      <c r="DQ437" s="18"/>
      <c r="DR437" s="18"/>
      <c r="DS437" s="18"/>
      <c r="DT437" s="18"/>
      <c r="DU437" s="18"/>
      <c r="DV437" s="18"/>
      <c r="DW437" s="18"/>
      <c r="DX437" s="18"/>
      <c r="DY437" s="18"/>
      <c r="DZ437" s="18"/>
      <c r="EA437" s="18"/>
      <c r="EB437" s="18"/>
      <c r="EC437" s="18"/>
      <c r="ED437" s="18"/>
      <c r="EE437" s="18"/>
      <c r="EF437" s="18"/>
      <c r="EG437" s="18"/>
      <c r="EH437" s="18"/>
      <c r="EI437" s="18"/>
      <c r="EJ437" s="18"/>
      <c r="EK437" s="18"/>
      <c r="EL437" s="18"/>
      <c r="EM437" s="18"/>
      <c r="EN437" s="18"/>
      <c r="EO437" s="18"/>
      <c r="EP437" s="18"/>
      <c r="EQ437" s="18"/>
      <c r="ER437" s="18"/>
      <c r="ES437" s="18"/>
      <c r="ET437" s="18"/>
      <c r="EU437" s="18"/>
      <c r="EV437" s="18"/>
      <c r="EW437" s="18"/>
      <c r="EX437" s="18"/>
      <c r="EY437" s="18"/>
      <c r="EZ437" s="18"/>
      <c r="FA437" s="18"/>
      <c r="FB437" s="18"/>
      <c r="FC437" s="18"/>
      <c r="FD437" s="18"/>
      <c r="FE437" s="18"/>
      <c r="FF437" s="18"/>
      <c r="FG437" s="18"/>
      <c r="FH437" s="18"/>
      <c r="FI437" s="18"/>
      <c r="FJ437" s="18"/>
      <c r="FK437" s="18"/>
      <c r="FL437" s="18"/>
      <c r="FM437" s="18"/>
      <c r="FN437" s="18"/>
      <c r="FO437" s="18"/>
      <c r="FP437" s="18"/>
      <c r="FQ437" s="18"/>
      <c r="FR437" s="18"/>
      <c r="FS437" s="18"/>
      <c r="FT437" s="18"/>
      <c r="FU437" s="18"/>
      <c r="FV437" s="18"/>
      <c r="FW437" s="18"/>
      <c r="FX437" s="18"/>
      <c r="FY437" s="18"/>
      <c r="FZ437" s="18"/>
      <c r="GA437" s="18"/>
      <c r="GB437" s="18"/>
      <c r="GC437" s="18"/>
      <c r="GD437" s="18"/>
      <c r="GE437" s="18"/>
      <c r="GF437" s="18"/>
      <c r="GG437" s="18"/>
      <c r="GH437" s="18"/>
      <c r="GI437" s="18"/>
      <c r="GJ437" s="18"/>
      <c r="GK437" s="18"/>
    </row>
    <row r="438" spans="1:193" s="59" customFormat="1" ht="30" x14ac:dyDescent="0.25">
      <c r="A438" s="18"/>
      <c r="B438" s="18">
        <v>1</v>
      </c>
      <c r="C438" s="600" t="s">
        <v>721</v>
      </c>
      <c r="D438" s="30">
        <f>'2 уровень'!H1298</f>
        <v>0</v>
      </c>
      <c r="E438" s="30">
        <f>'2 уровень'!I1298</f>
        <v>0</v>
      </c>
      <c r="F438" s="30">
        <f>'2 уровень'!J1298</f>
        <v>4</v>
      </c>
      <c r="G438" s="85" t="e">
        <f>'2 уровень'!K1298</f>
        <v>#DIV/0!</v>
      </c>
      <c r="H438" s="89">
        <f>'2 уровень'!L1298</f>
        <v>0</v>
      </c>
      <c r="I438" s="89">
        <f>'2 уровень'!M1298</f>
        <v>0</v>
      </c>
      <c r="J438" s="26">
        <f>'2 уровень'!N1298</f>
        <v>0</v>
      </c>
      <c r="K438" s="26">
        <f>'2 уровень'!O1298</f>
        <v>0</v>
      </c>
      <c r="L438" s="26">
        <f>'2 уровень'!P1298</f>
        <v>0</v>
      </c>
      <c r="M438" s="26">
        <f>'2 уровень'!Q1298</f>
        <v>0</v>
      </c>
      <c r="N438" s="26">
        <f>'2 уровень'!R1298</f>
        <v>0</v>
      </c>
      <c r="O438" s="26">
        <f>'2 уровень'!S1298</f>
        <v>0</v>
      </c>
      <c r="P438" s="89">
        <f>'2 уровень'!T1298</f>
        <v>0</v>
      </c>
      <c r="Q438" s="89">
        <f>'2 уровень'!U1298</f>
        <v>0</v>
      </c>
      <c r="R438" s="89">
        <f>'2 уровень'!V1298</f>
        <v>0</v>
      </c>
      <c r="S438" s="89">
        <f>'2 уровень'!W1298</f>
        <v>0</v>
      </c>
      <c r="T438" s="89">
        <f>'2 уровень'!X1298</f>
        <v>0</v>
      </c>
      <c r="U438" s="89">
        <f>'2 уровень'!Y1298</f>
        <v>0</v>
      </c>
      <c r="V438" s="781">
        <f>'2 уровень'!Z1298</f>
        <v>0</v>
      </c>
      <c r="W438" s="89">
        <f>'2 уровень'!AA1298</f>
        <v>0</v>
      </c>
      <c r="X438" s="89">
        <f>'2 уровень'!AB1298</f>
        <v>0</v>
      </c>
      <c r="Y438" s="89">
        <f>'2 уровень'!AC1298</f>
        <v>0</v>
      </c>
      <c r="Z438" s="89">
        <f>'2 уровень'!AD1298</f>
        <v>0</v>
      </c>
      <c r="AA438" s="379">
        <f>'2 уровень'!AE1298</f>
        <v>0</v>
      </c>
      <c r="AB438" s="89">
        <f>'2 уровень'!AE1298</f>
        <v>0</v>
      </c>
      <c r="AC438" s="89"/>
      <c r="AD438" s="965">
        <f>'2 уровень'!AF1300</f>
        <v>0</v>
      </c>
      <c r="AE438" s="984">
        <f>'2 уровень'!AG1300</f>
        <v>0</v>
      </c>
      <c r="AF438" s="183">
        <f t="shared" si="77"/>
        <v>0</v>
      </c>
      <c r="AG438" s="183">
        <f t="shared" si="76"/>
        <v>0</v>
      </c>
      <c r="AH438" s="882">
        <f t="shared" ref="AH438:AH448" si="81">IF(P438&gt;0,P438*1000/D438,0)</f>
        <v>0</v>
      </c>
      <c r="AI438" s="18">
        <f t="shared" ref="AI438:AI451" si="82">U438/F438*1000</f>
        <v>0</v>
      </c>
      <c r="AJ438" s="18"/>
      <c r="AK438" s="1031"/>
      <c r="AL438" s="18">
        <f t="shared" si="79"/>
        <v>0</v>
      </c>
      <c r="AM438" s="18"/>
      <c r="AN438" s="18"/>
      <c r="AO438" s="3476"/>
      <c r="AP438" s="3476"/>
      <c r="AQ438" s="3476"/>
      <c r="AR438" s="3476"/>
      <c r="AS438" s="3476"/>
      <c r="AT438" s="3476"/>
      <c r="AU438" s="3476"/>
      <c r="AV438" s="3476"/>
      <c r="AW438" s="18"/>
      <c r="AX438" s="18"/>
      <c r="AY438" s="18"/>
      <c r="AZ438" s="18"/>
      <c r="BA438" s="18"/>
      <c r="BB438" s="18"/>
      <c r="BC438" s="18"/>
      <c r="BD438" s="18"/>
      <c r="BE438" s="18"/>
      <c r="BF438" s="18"/>
      <c r="BG438" s="18"/>
      <c r="BH438" s="18"/>
      <c r="BI438" s="18"/>
      <c r="BJ438" s="18"/>
      <c r="BK438" s="18"/>
      <c r="BL438" s="18"/>
      <c r="BM438" s="18"/>
      <c r="BN438" s="18"/>
      <c r="BO438" s="18"/>
      <c r="BP438" s="18"/>
      <c r="BQ438" s="18"/>
      <c r="BR438" s="18"/>
      <c r="BS438" s="18"/>
      <c r="BT438" s="18"/>
      <c r="BU438" s="18"/>
      <c r="BV438" s="18"/>
      <c r="BW438" s="18"/>
      <c r="BX438" s="18"/>
      <c r="BY438" s="18"/>
      <c r="BZ438" s="18"/>
      <c r="CA438" s="18"/>
      <c r="CB438" s="18"/>
      <c r="CC438" s="18"/>
      <c r="CD438" s="18"/>
      <c r="CE438" s="18"/>
      <c r="CF438" s="18"/>
      <c r="CG438" s="18"/>
      <c r="CH438" s="18"/>
      <c r="CI438" s="18"/>
      <c r="CJ438" s="18"/>
      <c r="CK438" s="18"/>
      <c r="CL438" s="18"/>
      <c r="CM438" s="18"/>
      <c r="CN438" s="18"/>
      <c r="CO438" s="18"/>
      <c r="CP438" s="18"/>
      <c r="CQ438" s="18"/>
      <c r="CR438" s="18"/>
      <c r="CS438" s="18"/>
      <c r="CT438" s="18"/>
      <c r="CU438" s="18"/>
      <c r="CV438" s="18"/>
      <c r="CW438" s="18"/>
      <c r="CX438" s="18"/>
      <c r="CY438" s="18"/>
      <c r="CZ438" s="18"/>
      <c r="DA438" s="18"/>
      <c r="DB438" s="18"/>
      <c r="DC438" s="18"/>
      <c r="DD438" s="18"/>
      <c r="DE438" s="18"/>
      <c r="DF438" s="18"/>
      <c r="DG438" s="18"/>
      <c r="DH438" s="18"/>
      <c r="DI438" s="18"/>
      <c r="DJ438" s="18"/>
      <c r="DK438" s="18"/>
      <c r="DL438" s="18"/>
      <c r="DM438" s="18"/>
      <c r="DN438" s="18"/>
      <c r="DO438" s="18"/>
      <c r="DP438" s="18"/>
      <c r="DQ438" s="18"/>
      <c r="DR438" s="18"/>
      <c r="DS438" s="18"/>
      <c r="DT438" s="18"/>
      <c r="DU438" s="18"/>
      <c r="DV438" s="18"/>
      <c r="DW438" s="18"/>
      <c r="DX438" s="18"/>
      <c r="DY438" s="18"/>
      <c r="DZ438" s="18"/>
      <c r="EA438" s="18"/>
      <c r="EB438" s="18"/>
      <c r="EC438" s="18"/>
      <c r="ED438" s="18"/>
      <c r="EE438" s="18"/>
      <c r="EF438" s="18"/>
      <c r="EG438" s="18"/>
      <c r="EH438" s="18"/>
      <c r="EI438" s="18"/>
      <c r="EJ438" s="18"/>
      <c r="EK438" s="18"/>
      <c r="EL438" s="18"/>
      <c r="EM438" s="18"/>
      <c r="EN438" s="18"/>
      <c r="EO438" s="18"/>
      <c r="EP438" s="18"/>
      <c r="EQ438" s="18"/>
      <c r="ER438" s="18"/>
      <c r="ES438" s="18"/>
      <c r="ET438" s="18"/>
      <c r="EU438" s="18"/>
      <c r="EV438" s="18"/>
      <c r="EW438" s="18"/>
      <c r="EX438" s="18"/>
      <c r="EY438" s="18"/>
      <c r="EZ438" s="18"/>
      <c r="FA438" s="18"/>
      <c r="FB438" s="18"/>
      <c r="FC438" s="18"/>
      <c r="FD438" s="18"/>
      <c r="FE438" s="18"/>
      <c r="FF438" s="18"/>
      <c r="FG438" s="18"/>
      <c r="FH438" s="18"/>
      <c r="FI438" s="18"/>
      <c r="FJ438" s="18"/>
      <c r="FK438" s="18"/>
      <c r="FL438" s="18"/>
      <c r="FM438" s="18"/>
      <c r="FN438" s="18"/>
      <c r="FO438" s="18"/>
      <c r="FP438" s="18"/>
      <c r="FQ438" s="18"/>
      <c r="FR438" s="18"/>
      <c r="FS438" s="18"/>
      <c r="FT438" s="18"/>
      <c r="FU438" s="18"/>
      <c r="FV438" s="18"/>
      <c r="FW438" s="18"/>
      <c r="FX438" s="18"/>
      <c r="FY438" s="18"/>
      <c r="FZ438" s="18"/>
      <c r="GA438" s="18"/>
      <c r="GB438" s="18"/>
      <c r="GC438" s="18"/>
      <c r="GD438" s="18"/>
      <c r="GE438" s="18"/>
      <c r="GF438" s="18"/>
      <c r="GG438" s="18"/>
      <c r="GH438" s="18"/>
      <c r="GI438" s="18"/>
      <c r="GJ438" s="18"/>
      <c r="GK438" s="18"/>
    </row>
    <row r="439" spans="1:193" s="59" customFormat="1" ht="78.75" x14ac:dyDescent="0.25">
      <c r="A439" s="18"/>
      <c r="B439" s="18">
        <v>1</v>
      </c>
      <c r="C439" s="602" t="s">
        <v>732</v>
      </c>
      <c r="D439" s="30">
        <f>'2 уровень'!H1299</f>
        <v>0</v>
      </c>
      <c r="E439" s="30">
        <f>'2 уровень'!I1299</f>
        <v>0</v>
      </c>
      <c r="F439" s="30">
        <f>'2 уровень'!J1299</f>
        <v>227</v>
      </c>
      <c r="G439" s="85" t="e">
        <f>'2 уровень'!K1299</f>
        <v>#DIV/0!</v>
      </c>
      <c r="H439" s="89">
        <f>'2 уровень'!L1299</f>
        <v>0</v>
      </c>
      <c r="I439" s="89">
        <f>'2 уровень'!M1299</f>
        <v>0</v>
      </c>
      <c r="J439" s="26">
        <f>'2 уровень'!N1299</f>
        <v>0</v>
      </c>
      <c r="K439" s="26">
        <f>'2 уровень'!O1299</f>
        <v>0</v>
      </c>
      <c r="L439" s="26">
        <f>'2 уровень'!P1299</f>
        <v>0</v>
      </c>
      <c r="M439" s="26">
        <f>'2 уровень'!Q1299</f>
        <v>0</v>
      </c>
      <c r="N439" s="26">
        <f>'2 уровень'!R1299</f>
        <v>0</v>
      </c>
      <c r="O439" s="26">
        <f>'2 уровень'!S1299</f>
        <v>0</v>
      </c>
      <c r="P439" s="89">
        <f>'2 уровень'!T1299</f>
        <v>0</v>
      </c>
      <c r="Q439" s="89">
        <f>'2 уровень'!U1299</f>
        <v>0</v>
      </c>
      <c r="R439" s="89">
        <f>'2 уровень'!V1299</f>
        <v>0</v>
      </c>
      <c r="S439" s="89">
        <f>'2 уровень'!W1299</f>
        <v>0</v>
      </c>
      <c r="T439" s="89">
        <f>'2 уровень'!X1299</f>
        <v>0</v>
      </c>
      <c r="U439" s="89">
        <f>'2 уровень'!Y1299</f>
        <v>0</v>
      </c>
      <c r="V439" s="781">
        <f>'2 уровень'!Z1299</f>
        <v>0</v>
      </c>
      <c r="W439" s="89">
        <f>'2 уровень'!AA1299</f>
        <v>0</v>
      </c>
      <c r="X439" s="89">
        <f>'2 уровень'!AB1299</f>
        <v>0</v>
      </c>
      <c r="Y439" s="89">
        <f>'2 уровень'!AC1299</f>
        <v>0</v>
      </c>
      <c r="Z439" s="89">
        <f>'2 уровень'!AD1299</f>
        <v>0</v>
      </c>
      <c r="AA439" s="379">
        <f>'2 уровень'!AE1299</f>
        <v>0</v>
      </c>
      <c r="AB439" s="89">
        <f>'2 уровень'!AE1299</f>
        <v>0</v>
      </c>
      <c r="AC439" s="89" t="e">
        <f>AA439/T439*100</f>
        <v>#DIV/0!</v>
      </c>
      <c r="AD439" s="965">
        <f>'2 уровень'!AF1301</f>
        <v>0</v>
      </c>
      <c r="AE439" s="984">
        <f>'2 уровень'!AG1301</f>
        <v>0</v>
      </c>
      <c r="AF439" s="183">
        <f t="shared" si="77"/>
        <v>0</v>
      </c>
      <c r="AG439" s="183">
        <f t="shared" si="76"/>
        <v>0</v>
      </c>
      <c r="AH439" s="882">
        <f t="shared" si="81"/>
        <v>0</v>
      </c>
      <c r="AI439" s="18">
        <f t="shared" si="82"/>
        <v>0</v>
      </c>
      <c r="AJ439" s="18"/>
      <c r="AK439" s="1031"/>
      <c r="AL439" s="18">
        <f t="shared" si="79"/>
        <v>0</v>
      </c>
      <c r="AM439" s="18"/>
      <c r="AN439" s="18"/>
      <c r="AO439" s="3476"/>
      <c r="AP439" s="3476"/>
      <c r="AQ439" s="3476"/>
      <c r="AR439" s="3476"/>
      <c r="AS439" s="3476"/>
      <c r="AT439" s="3476"/>
      <c r="AU439" s="3476"/>
      <c r="AV439" s="3476"/>
      <c r="AW439" s="18"/>
      <c r="AX439" s="18"/>
      <c r="AY439" s="18"/>
      <c r="AZ439" s="18"/>
      <c r="BA439" s="18"/>
      <c r="BB439" s="18"/>
      <c r="BC439" s="18"/>
      <c r="BD439" s="18"/>
      <c r="BE439" s="18"/>
      <c r="BF439" s="18"/>
      <c r="BG439" s="18"/>
      <c r="BH439" s="18"/>
      <c r="BI439" s="18"/>
      <c r="BJ439" s="18"/>
      <c r="BK439" s="18"/>
      <c r="BL439" s="18"/>
      <c r="BM439" s="18"/>
      <c r="BN439" s="18"/>
      <c r="BO439" s="18"/>
      <c r="BP439" s="18"/>
      <c r="BQ439" s="18"/>
      <c r="BR439" s="18"/>
      <c r="BS439" s="18"/>
      <c r="BT439" s="18"/>
      <c r="BU439" s="18"/>
      <c r="BV439" s="18"/>
      <c r="BW439" s="18"/>
      <c r="BX439" s="18"/>
      <c r="BY439" s="18"/>
      <c r="BZ439" s="18"/>
      <c r="CA439" s="18"/>
      <c r="CB439" s="18"/>
      <c r="CC439" s="18"/>
      <c r="CD439" s="18"/>
      <c r="CE439" s="18"/>
      <c r="CF439" s="18"/>
      <c r="CG439" s="18"/>
      <c r="CH439" s="18"/>
      <c r="CI439" s="18"/>
      <c r="CJ439" s="18"/>
      <c r="CK439" s="18"/>
      <c r="CL439" s="18"/>
      <c r="CM439" s="18"/>
      <c r="CN439" s="18"/>
      <c r="CO439" s="18"/>
      <c r="CP439" s="18"/>
      <c r="CQ439" s="18"/>
      <c r="CR439" s="18"/>
      <c r="CS439" s="18"/>
      <c r="CT439" s="18"/>
      <c r="CU439" s="18"/>
      <c r="CV439" s="18"/>
      <c r="CW439" s="18"/>
      <c r="CX439" s="18"/>
      <c r="CY439" s="18"/>
      <c r="CZ439" s="18"/>
      <c r="DA439" s="18"/>
      <c r="DB439" s="18"/>
      <c r="DC439" s="18"/>
      <c r="DD439" s="18"/>
      <c r="DE439" s="18"/>
      <c r="DF439" s="18"/>
      <c r="DG439" s="18"/>
      <c r="DH439" s="18"/>
      <c r="DI439" s="18"/>
      <c r="DJ439" s="18"/>
      <c r="DK439" s="18"/>
      <c r="DL439" s="18"/>
      <c r="DM439" s="18"/>
      <c r="DN439" s="18"/>
      <c r="DO439" s="18"/>
      <c r="DP439" s="18"/>
      <c r="DQ439" s="18"/>
      <c r="DR439" s="18"/>
      <c r="DS439" s="18"/>
      <c r="DT439" s="18"/>
      <c r="DU439" s="18"/>
      <c r="DV439" s="18"/>
      <c r="DW439" s="18"/>
      <c r="DX439" s="18"/>
      <c r="DY439" s="18"/>
      <c r="DZ439" s="18"/>
      <c r="EA439" s="18"/>
      <c r="EB439" s="18"/>
      <c r="EC439" s="18"/>
      <c r="ED439" s="18"/>
      <c r="EE439" s="18"/>
      <c r="EF439" s="18"/>
      <c r="EG439" s="18"/>
      <c r="EH439" s="18"/>
      <c r="EI439" s="18"/>
      <c r="EJ439" s="18"/>
      <c r="EK439" s="18"/>
      <c r="EL439" s="18"/>
      <c r="EM439" s="18"/>
      <c r="EN439" s="18"/>
      <c r="EO439" s="18"/>
      <c r="EP439" s="18"/>
      <c r="EQ439" s="18"/>
      <c r="ER439" s="18"/>
      <c r="ES439" s="18"/>
      <c r="ET439" s="18"/>
      <c r="EU439" s="18"/>
      <c r="EV439" s="18"/>
      <c r="EW439" s="18"/>
      <c r="EX439" s="18"/>
      <c r="EY439" s="18"/>
      <c r="EZ439" s="18"/>
      <c r="FA439" s="18"/>
      <c r="FB439" s="18"/>
      <c r="FC439" s="18"/>
      <c r="FD439" s="18"/>
      <c r="FE439" s="18"/>
      <c r="FF439" s="18"/>
      <c r="FG439" s="18"/>
      <c r="FH439" s="18"/>
      <c r="FI439" s="18"/>
      <c r="FJ439" s="18"/>
      <c r="FK439" s="18"/>
      <c r="FL439" s="18"/>
      <c r="FM439" s="18"/>
      <c r="FN439" s="18"/>
      <c r="FO439" s="18"/>
      <c r="FP439" s="18"/>
      <c r="FQ439" s="18"/>
      <c r="FR439" s="18"/>
      <c r="FS439" s="18"/>
      <c r="FT439" s="18"/>
      <c r="FU439" s="18"/>
      <c r="FV439" s="18"/>
      <c r="FW439" s="18"/>
      <c r="FX439" s="18"/>
      <c r="FY439" s="18"/>
      <c r="FZ439" s="18"/>
      <c r="GA439" s="18"/>
      <c r="GB439" s="18"/>
      <c r="GC439" s="18"/>
      <c r="GD439" s="18"/>
      <c r="GE439" s="18"/>
      <c r="GF439" s="18"/>
      <c r="GG439" s="18"/>
      <c r="GH439" s="18"/>
      <c r="GI439" s="18"/>
      <c r="GJ439" s="18"/>
      <c r="GK439" s="18"/>
    </row>
    <row r="440" spans="1:193" s="59" customFormat="1" ht="30" x14ac:dyDescent="0.25">
      <c r="A440" s="18"/>
      <c r="B440" s="18">
        <v>1</v>
      </c>
      <c r="C440" s="595" t="s">
        <v>194</v>
      </c>
      <c r="D440" s="30">
        <f>'2 уровень'!H1300</f>
        <v>0</v>
      </c>
      <c r="E440" s="30">
        <f>'2 уровень'!I1300</f>
        <v>0</v>
      </c>
      <c r="F440" s="30">
        <f>'2 уровень'!J1300</f>
        <v>0</v>
      </c>
      <c r="G440" s="85">
        <f>'2 уровень'!K1300</f>
        <v>0</v>
      </c>
      <c r="H440" s="89">
        <f>'2 уровень'!L1300</f>
        <v>0</v>
      </c>
      <c r="I440" s="89">
        <f>'2 уровень'!M1300</f>
        <v>0</v>
      </c>
      <c r="J440" s="26">
        <f>'2 уровень'!N1300</f>
        <v>0</v>
      </c>
      <c r="K440" s="26">
        <f>'2 уровень'!O1300</f>
        <v>0</v>
      </c>
      <c r="L440" s="26">
        <f>'2 уровень'!P1300</f>
        <v>0</v>
      </c>
      <c r="M440" s="26">
        <f>'2 уровень'!Q1300</f>
        <v>0</v>
      </c>
      <c r="N440" s="26">
        <f>'2 уровень'!R1300</f>
        <v>0</v>
      </c>
      <c r="O440" s="26">
        <f>'2 уровень'!S1300</f>
        <v>0</v>
      </c>
      <c r="P440" s="89">
        <f>'2 уровень'!T1300</f>
        <v>0</v>
      </c>
      <c r="Q440" s="89">
        <f>'2 уровень'!U1300</f>
        <v>0</v>
      </c>
      <c r="R440" s="89">
        <f>'2 уровень'!V1300</f>
        <v>0</v>
      </c>
      <c r="S440" s="89">
        <f>'2 уровень'!W1300</f>
        <v>0</v>
      </c>
      <c r="T440" s="89">
        <f>'2 уровень'!X1300</f>
        <v>0</v>
      </c>
      <c r="U440" s="89">
        <f>'2 уровень'!Y1300</f>
        <v>1254.7756700000002</v>
      </c>
      <c r="V440" s="781">
        <f>'2 уровень'!Z1300</f>
        <v>0</v>
      </c>
      <c r="W440" s="89">
        <f>'2 уровень'!AA1300</f>
        <v>0</v>
      </c>
      <c r="X440" s="89">
        <f>'2 уровень'!AB1300</f>
        <v>0</v>
      </c>
      <c r="Y440" s="89">
        <f>'2 уровень'!AC1300</f>
        <v>0</v>
      </c>
      <c r="Z440" s="89">
        <f>'2 уровень'!AD1300</f>
        <v>0</v>
      </c>
      <c r="AA440" s="379">
        <f>'2 уровень'!AE1300</f>
        <v>1254.7756700000002</v>
      </c>
      <c r="AB440" s="89">
        <f>'2 уровень'!AE1300</f>
        <v>1254.7756700000002</v>
      </c>
      <c r="AC440" s="89" t="e">
        <f>AA440/T440*100</f>
        <v>#DIV/0!</v>
      </c>
      <c r="AD440" s="965">
        <f>'2 уровень'!AF1305</f>
        <v>0</v>
      </c>
      <c r="AE440" s="984">
        <f>'2 уровень'!AG1305</f>
        <v>0</v>
      </c>
      <c r="AF440" s="183">
        <f t="shared" si="77"/>
        <v>1254775.6700000002</v>
      </c>
      <c r="AG440" s="183">
        <f t="shared" si="76"/>
        <v>0</v>
      </c>
      <c r="AH440" s="882">
        <f t="shared" si="81"/>
        <v>0</v>
      </c>
      <c r="AI440" s="18" t="e">
        <f t="shared" si="82"/>
        <v>#DIV/0!</v>
      </c>
      <c r="AJ440" s="18"/>
      <c r="AK440" s="1031"/>
      <c r="AL440" s="18">
        <f t="shared" si="79"/>
        <v>0</v>
      </c>
      <c r="AM440" s="18"/>
      <c r="AN440" s="18"/>
      <c r="AO440" s="3476"/>
      <c r="AP440" s="3476"/>
      <c r="AQ440" s="3476"/>
      <c r="AR440" s="3476"/>
      <c r="AS440" s="3476"/>
      <c r="AT440" s="3476"/>
      <c r="AU440" s="3476"/>
      <c r="AV440" s="3476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8"/>
      <c r="CJ440" s="18"/>
      <c r="CK440" s="18"/>
      <c r="CL440" s="18"/>
      <c r="CM440" s="18"/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8"/>
      <c r="DG440" s="18"/>
      <c r="DH440" s="18"/>
      <c r="DI440" s="18"/>
      <c r="DJ440" s="18"/>
      <c r="DK440" s="18"/>
      <c r="DL440" s="18"/>
      <c r="DM440" s="18"/>
      <c r="DN440" s="18"/>
      <c r="DO440" s="18"/>
      <c r="DP440" s="18"/>
      <c r="DQ440" s="18"/>
      <c r="DR440" s="18"/>
      <c r="DS440" s="18"/>
      <c r="DT440" s="18"/>
      <c r="DU440" s="18"/>
      <c r="DV440" s="18"/>
      <c r="DW440" s="18"/>
      <c r="DX440" s="18"/>
      <c r="DY440" s="18"/>
      <c r="DZ440" s="18"/>
      <c r="EA440" s="18"/>
      <c r="EB440" s="18"/>
      <c r="EC440" s="18"/>
      <c r="ED440" s="18"/>
      <c r="EE440" s="18"/>
      <c r="EF440" s="18"/>
      <c r="EG440" s="18"/>
      <c r="EH440" s="18"/>
      <c r="EI440" s="18"/>
      <c r="EJ440" s="18"/>
      <c r="EK440" s="18"/>
      <c r="EL440" s="18"/>
      <c r="EM440" s="18"/>
      <c r="EN440" s="18"/>
      <c r="EO440" s="18"/>
      <c r="EP440" s="18"/>
      <c r="EQ440" s="18"/>
      <c r="ER440" s="18"/>
      <c r="ES440" s="18"/>
      <c r="ET440" s="18"/>
      <c r="EU440" s="18"/>
      <c r="EV440" s="18"/>
      <c r="EW440" s="18"/>
      <c r="EX440" s="18"/>
      <c r="EY440" s="18"/>
      <c r="EZ440" s="18"/>
      <c r="FA440" s="18"/>
      <c r="FB440" s="18"/>
      <c r="FC440" s="18"/>
      <c r="FD440" s="18"/>
      <c r="FE440" s="18"/>
      <c r="FF440" s="18"/>
      <c r="FG440" s="18"/>
      <c r="FH440" s="18"/>
      <c r="FI440" s="18"/>
      <c r="FJ440" s="18"/>
      <c r="FK440" s="18"/>
      <c r="FL440" s="18"/>
      <c r="FM440" s="18"/>
      <c r="FN440" s="18"/>
      <c r="FO440" s="18"/>
      <c r="FP440" s="18"/>
      <c r="FQ440" s="18"/>
      <c r="FR440" s="18"/>
      <c r="FS440" s="18"/>
      <c r="FT440" s="18"/>
      <c r="FU440" s="18"/>
      <c r="FV440" s="18"/>
      <c r="FW440" s="18"/>
      <c r="FX440" s="18"/>
      <c r="FY440" s="18"/>
      <c r="FZ440" s="18"/>
      <c r="GA440" s="18"/>
      <c r="GB440" s="18"/>
      <c r="GC440" s="18"/>
      <c r="GD440" s="18"/>
      <c r="GE440" s="18"/>
      <c r="GF440" s="18"/>
      <c r="GG440" s="18"/>
      <c r="GH440" s="18"/>
      <c r="GI440" s="18"/>
      <c r="GJ440" s="18"/>
      <c r="GK440" s="18"/>
    </row>
    <row r="441" spans="1:193" s="59" customFormat="1" ht="90" x14ac:dyDescent="0.25">
      <c r="A441" s="18"/>
      <c r="B441" s="18">
        <v>1</v>
      </c>
      <c r="C441" s="597" t="s">
        <v>596</v>
      </c>
      <c r="D441" s="30">
        <f>'2 уровень'!H1301</f>
        <v>0</v>
      </c>
      <c r="E441" s="30">
        <f>'2 уровень'!I1301</f>
        <v>0</v>
      </c>
      <c r="F441" s="30">
        <f>'2 уровень'!J1301</f>
        <v>1</v>
      </c>
      <c r="G441" s="85" t="e">
        <f>'2 уровень'!K1301</f>
        <v>#DIV/0!</v>
      </c>
      <c r="H441" s="89">
        <f>'2 уровень'!L1301</f>
        <v>0</v>
      </c>
      <c r="I441" s="89">
        <f>'2 уровень'!M1301</f>
        <v>0</v>
      </c>
      <c r="J441" s="26">
        <f>'2 уровень'!N1301</f>
        <v>0</v>
      </c>
      <c r="K441" s="26">
        <f>'2 уровень'!O1301</f>
        <v>0</v>
      </c>
      <c r="L441" s="26">
        <f>'2 уровень'!P1301</f>
        <v>0</v>
      </c>
      <c r="M441" s="26">
        <f>'2 уровень'!Q1301</f>
        <v>0</v>
      </c>
      <c r="N441" s="26">
        <f>'2 уровень'!R1301</f>
        <v>0</v>
      </c>
      <c r="O441" s="26">
        <f>'2 уровень'!S1301</f>
        <v>0</v>
      </c>
      <c r="P441" s="89">
        <f>'2 уровень'!T1301</f>
        <v>0</v>
      </c>
      <c r="Q441" s="89">
        <f>'2 уровень'!U1301</f>
        <v>0</v>
      </c>
      <c r="R441" s="89">
        <f>'2 уровень'!V1301</f>
        <v>0</v>
      </c>
      <c r="S441" s="89">
        <f>'2 уровень'!W1301</f>
        <v>0</v>
      </c>
      <c r="T441" s="89">
        <f>'2 уровень'!X1301</f>
        <v>0</v>
      </c>
      <c r="U441" s="89">
        <f>'2 уровень'!Y1301</f>
        <v>4.43201</v>
      </c>
      <c r="V441" s="781">
        <f>'2 уровень'!Z1301</f>
        <v>0</v>
      </c>
      <c r="W441" s="89">
        <f>'2 уровень'!AA1301</f>
        <v>0</v>
      </c>
      <c r="X441" s="89">
        <f>'2 уровень'!AB1301</f>
        <v>4.43201</v>
      </c>
      <c r="Y441" s="89">
        <f>'2 уровень'!AC1301</f>
        <v>0</v>
      </c>
      <c r="Z441" s="89">
        <f>'2 уровень'!AD1301</f>
        <v>0</v>
      </c>
      <c r="AA441" s="379">
        <f>'2 уровень'!AE1301</f>
        <v>4.43201</v>
      </c>
      <c r="AB441" s="89">
        <f>'2 уровень'!AE1301</f>
        <v>4.43201</v>
      </c>
      <c r="AC441" s="89" t="e">
        <f>AA441/T441*100</f>
        <v>#DIV/0!</v>
      </c>
      <c r="AD441" s="965">
        <f>'2 уровень'!AF1306</f>
        <v>0</v>
      </c>
      <c r="AE441" s="984">
        <f>'2 уровень'!AG1306</f>
        <v>0</v>
      </c>
      <c r="AF441" s="183">
        <f t="shared" si="77"/>
        <v>4432.01</v>
      </c>
      <c r="AG441" s="183">
        <f t="shared" si="76"/>
        <v>0</v>
      </c>
      <c r="AH441" s="882">
        <f t="shared" si="81"/>
        <v>0</v>
      </c>
      <c r="AI441" s="18">
        <f t="shared" si="82"/>
        <v>4432.01</v>
      </c>
      <c r="AJ441" s="18"/>
      <c r="AK441" s="1031"/>
      <c r="AL441" s="18">
        <f t="shared" si="79"/>
        <v>0</v>
      </c>
      <c r="AM441" s="18"/>
      <c r="AN441" s="18"/>
      <c r="AO441" s="3476"/>
      <c r="AP441" s="3476"/>
      <c r="AQ441" s="3476"/>
      <c r="AR441" s="3476"/>
      <c r="AS441" s="3476"/>
      <c r="AT441" s="3476"/>
      <c r="AU441" s="3476"/>
      <c r="AV441" s="3476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8"/>
      <c r="BQ441" s="18"/>
      <c r="BR441" s="18"/>
      <c r="BS441" s="18"/>
      <c r="BT441" s="18"/>
      <c r="BU441" s="18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8"/>
      <c r="CJ441" s="18"/>
      <c r="CK441" s="18"/>
      <c r="CL441" s="18"/>
      <c r="CM441" s="18"/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8"/>
      <c r="DG441" s="18"/>
      <c r="DH441" s="18"/>
      <c r="DI441" s="18"/>
      <c r="DJ441" s="18"/>
      <c r="DK441" s="18"/>
      <c r="DL441" s="18"/>
      <c r="DM441" s="18"/>
      <c r="DN441" s="18"/>
      <c r="DO441" s="18"/>
      <c r="DP441" s="18"/>
      <c r="DQ441" s="18"/>
      <c r="DR441" s="18"/>
      <c r="DS441" s="18"/>
      <c r="DT441" s="18"/>
      <c r="DU441" s="18"/>
      <c r="DV441" s="18"/>
      <c r="DW441" s="18"/>
      <c r="DX441" s="18"/>
      <c r="DY441" s="18"/>
      <c r="DZ441" s="18"/>
      <c r="EA441" s="18"/>
      <c r="EB441" s="18"/>
      <c r="EC441" s="18"/>
      <c r="ED441" s="18"/>
      <c r="EE441" s="18"/>
      <c r="EF441" s="18"/>
      <c r="EG441" s="18"/>
      <c r="EH441" s="18"/>
      <c r="EI441" s="18"/>
      <c r="EJ441" s="18"/>
      <c r="EK441" s="18"/>
      <c r="EL441" s="18"/>
      <c r="EM441" s="18"/>
      <c r="EN441" s="18"/>
      <c r="EO441" s="18"/>
      <c r="EP441" s="18"/>
      <c r="EQ441" s="18"/>
      <c r="ER441" s="18"/>
      <c r="ES441" s="18"/>
      <c r="ET441" s="18"/>
      <c r="EU441" s="18"/>
      <c r="EV441" s="18"/>
      <c r="EW441" s="18"/>
      <c r="EX441" s="18"/>
      <c r="EY441" s="18"/>
      <c r="EZ441" s="18"/>
      <c r="FA441" s="18"/>
      <c r="FB441" s="18"/>
      <c r="FC441" s="18"/>
      <c r="FD441" s="18"/>
      <c r="FE441" s="18"/>
      <c r="FF441" s="18"/>
      <c r="FG441" s="18"/>
      <c r="FH441" s="18"/>
      <c r="FI441" s="18"/>
      <c r="FJ441" s="18"/>
      <c r="FK441" s="18"/>
      <c r="FL441" s="18"/>
      <c r="FM441" s="18"/>
      <c r="FN441" s="18"/>
      <c r="FO441" s="18"/>
      <c r="FP441" s="18"/>
      <c r="FQ441" s="18"/>
      <c r="FR441" s="18"/>
      <c r="FS441" s="18"/>
      <c r="FT441" s="18"/>
      <c r="FU441" s="18"/>
      <c r="FV441" s="18"/>
      <c r="FW441" s="18"/>
      <c r="FX441" s="18"/>
      <c r="FY441" s="18"/>
      <c r="FZ441" s="18"/>
      <c r="GA441" s="18"/>
      <c r="GB441" s="18"/>
      <c r="GC441" s="18"/>
      <c r="GD441" s="18"/>
      <c r="GE441" s="18"/>
      <c r="GF441" s="18"/>
      <c r="GG441" s="18"/>
      <c r="GH441" s="18"/>
      <c r="GI441" s="18"/>
      <c r="GJ441" s="18"/>
      <c r="GK441" s="18"/>
    </row>
    <row r="442" spans="1:193" s="59" customFormat="1" x14ac:dyDescent="0.25">
      <c r="A442" s="18"/>
      <c r="B442" s="18">
        <v>1</v>
      </c>
      <c r="C442" s="603" t="s">
        <v>718</v>
      </c>
      <c r="D442" s="30">
        <f>'2 уровень'!H1302</f>
        <v>0</v>
      </c>
      <c r="E442" s="30">
        <f>'2 уровень'!I1302</f>
        <v>0</v>
      </c>
      <c r="F442" s="30">
        <f>'2 уровень'!J1302</f>
        <v>0</v>
      </c>
      <c r="G442" s="85" t="e">
        <f>'2 уровень'!K1302</f>
        <v>#DIV/0!</v>
      </c>
      <c r="H442" s="89">
        <f>'2 уровень'!L1302</f>
        <v>0</v>
      </c>
      <c r="I442" s="89">
        <f>'2 уровень'!M1302</f>
        <v>0</v>
      </c>
      <c r="J442" s="26">
        <f>'2 уровень'!N1302</f>
        <v>0</v>
      </c>
      <c r="K442" s="26">
        <f>'2 уровень'!O1302</f>
        <v>0</v>
      </c>
      <c r="L442" s="26">
        <f>'2 уровень'!P1302</f>
        <v>0</v>
      </c>
      <c r="M442" s="26">
        <f>'2 уровень'!Q1302</f>
        <v>0</v>
      </c>
      <c r="N442" s="26">
        <f>'2 уровень'!R1302</f>
        <v>0</v>
      </c>
      <c r="O442" s="26">
        <f>'2 уровень'!S1302</f>
        <v>0</v>
      </c>
      <c r="P442" s="89">
        <f>'2 уровень'!T1302</f>
        <v>0</v>
      </c>
      <c r="Q442" s="89">
        <f>'2 уровень'!U1302</f>
        <v>0</v>
      </c>
      <c r="R442" s="89">
        <f>'2 уровень'!V1302</f>
        <v>0</v>
      </c>
      <c r="S442" s="89">
        <f>'2 уровень'!W1302</f>
        <v>0</v>
      </c>
      <c r="T442" s="89">
        <f>'2 уровень'!X1302</f>
        <v>0</v>
      </c>
      <c r="U442" s="89">
        <f>'2 уровень'!Y1302</f>
        <v>0</v>
      </c>
      <c r="V442" s="781">
        <f>'2 уровень'!Z1302</f>
        <v>0</v>
      </c>
      <c r="W442" s="89">
        <f>'2 уровень'!AA1302</f>
        <v>0</v>
      </c>
      <c r="X442" s="89">
        <f>'2 уровень'!AB1302</f>
        <v>0</v>
      </c>
      <c r="Y442" s="89">
        <f>'2 уровень'!AC1302</f>
        <v>0</v>
      </c>
      <c r="Z442" s="89">
        <f>'2 уровень'!AD1302</f>
        <v>0</v>
      </c>
      <c r="AA442" s="379">
        <f>'2 уровень'!AE1302</f>
        <v>0</v>
      </c>
      <c r="AB442" s="89">
        <f>'2 уровень'!AE1302</f>
        <v>0</v>
      </c>
      <c r="AC442" s="89" t="e">
        <f>AA442/T442*100</f>
        <v>#DIV/0!</v>
      </c>
      <c r="AD442" s="965">
        <f>'2 уровень'!AF1307</f>
        <v>0</v>
      </c>
      <c r="AE442" s="984">
        <f>'2 уровень'!AG1307</f>
        <v>0</v>
      </c>
      <c r="AF442" s="183">
        <f t="shared" si="77"/>
        <v>0</v>
      </c>
      <c r="AG442" s="183">
        <f t="shared" si="76"/>
        <v>0</v>
      </c>
      <c r="AH442" s="882">
        <f t="shared" si="81"/>
        <v>0</v>
      </c>
      <c r="AI442" s="18" t="e">
        <f t="shared" si="82"/>
        <v>#DIV/0!</v>
      </c>
      <c r="AJ442" s="18"/>
      <c r="AK442" s="1031"/>
      <c r="AL442" s="18">
        <f t="shared" si="79"/>
        <v>0</v>
      </c>
      <c r="AM442" s="18"/>
      <c r="AN442" s="18"/>
      <c r="AO442" s="3476"/>
      <c r="AP442" s="3476"/>
      <c r="AQ442" s="3476"/>
      <c r="AR442" s="3476"/>
      <c r="AS442" s="3476"/>
      <c r="AT442" s="3476"/>
      <c r="AU442" s="3476"/>
      <c r="AV442" s="3476"/>
      <c r="AW442" s="18"/>
      <c r="AX442" s="18"/>
      <c r="AY442" s="18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18"/>
      <c r="BQ442" s="18"/>
      <c r="BR442" s="18"/>
      <c r="BS442" s="18"/>
      <c r="BT442" s="18"/>
      <c r="BU442" s="18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  <c r="CF442" s="18"/>
      <c r="CG442" s="18"/>
      <c r="CH442" s="18"/>
      <c r="CI442" s="18"/>
      <c r="CJ442" s="18"/>
      <c r="CK442" s="18"/>
      <c r="CL442" s="18"/>
      <c r="CM442" s="18"/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8"/>
      <c r="DG442" s="18"/>
      <c r="DH442" s="18"/>
      <c r="DI442" s="18"/>
      <c r="DJ442" s="18"/>
      <c r="DK442" s="18"/>
      <c r="DL442" s="18"/>
      <c r="DM442" s="18"/>
      <c r="DN442" s="18"/>
      <c r="DO442" s="18"/>
      <c r="DP442" s="18"/>
      <c r="DQ442" s="18"/>
      <c r="DR442" s="18"/>
      <c r="DS442" s="18"/>
      <c r="DT442" s="18"/>
      <c r="DU442" s="18"/>
      <c r="DV442" s="18"/>
      <c r="DW442" s="18"/>
      <c r="DX442" s="18"/>
      <c r="DY442" s="18"/>
      <c r="DZ442" s="18"/>
      <c r="EA442" s="18"/>
      <c r="EB442" s="18"/>
      <c r="EC442" s="18"/>
      <c r="ED442" s="18"/>
      <c r="EE442" s="18"/>
      <c r="EF442" s="18"/>
      <c r="EG442" s="18"/>
      <c r="EH442" s="18"/>
      <c r="EI442" s="18"/>
      <c r="EJ442" s="18"/>
      <c r="EK442" s="18"/>
      <c r="EL442" s="18"/>
      <c r="EM442" s="18"/>
      <c r="EN442" s="18"/>
      <c r="EO442" s="18"/>
      <c r="EP442" s="18"/>
      <c r="EQ442" s="18"/>
      <c r="ER442" s="18"/>
      <c r="ES442" s="18"/>
      <c r="ET442" s="18"/>
      <c r="EU442" s="18"/>
      <c r="EV442" s="18"/>
      <c r="EW442" s="18"/>
      <c r="EX442" s="18"/>
      <c r="EY442" s="18"/>
      <c r="EZ442" s="18"/>
      <c r="FA442" s="18"/>
      <c r="FB442" s="18"/>
      <c r="FC442" s="18"/>
      <c r="FD442" s="18"/>
      <c r="FE442" s="18"/>
      <c r="FF442" s="18"/>
      <c r="FG442" s="18"/>
      <c r="FH442" s="18"/>
      <c r="FI442" s="18"/>
      <c r="FJ442" s="18"/>
      <c r="FK442" s="18"/>
      <c r="FL442" s="18"/>
      <c r="FM442" s="18"/>
      <c r="FN442" s="18"/>
      <c r="FO442" s="18"/>
      <c r="FP442" s="18"/>
      <c r="FQ442" s="18"/>
      <c r="FR442" s="18"/>
      <c r="FS442" s="18"/>
      <c r="FT442" s="18"/>
      <c r="FU442" s="18"/>
      <c r="FV442" s="18"/>
      <c r="FW442" s="18"/>
      <c r="FX442" s="18"/>
      <c r="FY442" s="18"/>
      <c r="FZ442" s="18"/>
      <c r="GA442" s="18"/>
      <c r="GB442" s="18"/>
      <c r="GC442" s="18"/>
      <c r="GD442" s="18"/>
      <c r="GE442" s="18"/>
      <c r="GF442" s="18"/>
      <c r="GG442" s="18"/>
      <c r="GH442" s="18"/>
      <c r="GI442" s="18"/>
      <c r="GJ442" s="18"/>
      <c r="GK442" s="18"/>
    </row>
    <row r="443" spans="1:193" s="59" customFormat="1" x14ac:dyDescent="0.25">
      <c r="A443" s="18">
        <v>1</v>
      </c>
      <c r="B443" s="18">
        <v>1</v>
      </c>
      <c r="C443" s="598" t="s">
        <v>719</v>
      </c>
      <c r="D443" s="30">
        <f>'2 уровень'!H1303</f>
        <v>0</v>
      </c>
      <c r="E443" s="30">
        <f>'2 уровень'!I1303</f>
        <v>0</v>
      </c>
      <c r="F443" s="30">
        <f>'2 уровень'!J1303</f>
        <v>0</v>
      </c>
      <c r="G443" s="85" t="e">
        <f>'2 уровень'!K1303</f>
        <v>#DIV/0!</v>
      </c>
      <c r="H443" s="89">
        <f>'2 уровень'!L1303</f>
        <v>0</v>
      </c>
      <c r="I443" s="89">
        <f>'2 уровень'!M1303</f>
        <v>0</v>
      </c>
      <c r="J443" s="26">
        <f>'2 уровень'!N1303</f>
        <v>0</v>
      </c>
      <c r="K443" s="26">
        <f>'2 уровень'!O1303</f>
        <v>0</v>
      </c>
      <c r="L443" s="26">
        <f>'2 уровень'!P1303</f>
        <v>0</v>
      </c>
      <c r="M443" s="26">
        <f>'2 уровень'!Q1303</f>
        <v>0</v>
      </c>
      <c r="N443" s="26">
        <f>'2 уровень'!R1303</f>
        <v>0</v>
      </c>
      <c r="O443" s="26">
        <f>'2 уровень'!S1303</f>
        <v>0</v>
      </c>
      <c r="P443" s="89">
        <f>'2 уровень'!T1303</f>
        <v>0</v>
      </c>
      <c r="Q443" s="89">
        <f>'2 уровень'!U1303</f>
        <v>0</v>
      </c>
      <c r="R443" s="89">
        <f>'2 уровень'!V1303</f>
        <v>0</v>
      </c>
      <c r="S443" s="89">
        <f>'2 уровень'!W1303</f>
        <v>0</v>
      </c>
      <c r="T443" s="89">
        <f>'2 уровень'!X1303</f>
        <v>0</v>
      </c>
      <c r="U443" s="89">
        <f>'2 уровень'!Y1303</f>
        <v>0</v>
      </c>
      <c r="V443" s="781">
        <f>'2 уровень'!Z1303</f>
        <v>0</v>
      </c>
      <c r="W443" s="89">
        <f>'2 уровень'!AA1303</f>
        <v>0</v>
      </c>
      <c r="X443" s="89">
        <f>'2 уровень'!AB1303</f>
        <v>0</v>
      </c>
      <c r="Y443" s="89">
        <f>'2 уровень'!AC1303</f>
        <v>0</v>
      </c>
      <c r="Z443" s="89">
        <f>'2 уровень'!AD1303</f>
        <v>0</v>
      </c>
      <c r="AA443" s="379">
        <f>'2 уровень'!AE1303</f>
        <v>0</v>
      </c>
      <c r="AB443" s="89">
        <f>'2 уровень'!AE1303</f>
        <v>0</v>
      </c>
      <c r="AC443" s="89"/>
      <c r="AD443" s="965">
        <f>'2 уровень'!AF1308</f>
        <v>0</v>
      </c>
      <c r="AE443" s="984">
        <f>'2 уровень'!AG1308</f>
        <v>0</v>
      </c>
      <c r="AF443" s="183">
        <f t="shared" si="77"/>
        <v>0</v>
      </c>
      <c r="AG443" s="183">
        <f t="shared" si="76"/>
        <v>0</v>
      </c>
      <c r="AH443" s="882">
        <f t="shared" si="81"/>
        <v>0</v>
      </c>
      <c r="AI443" s="18" t="e">
        <f t="shared" si="82"/>
        <v>#DIV/0!</v>
      </c>
      <c r="AJ443" s="18"/>
      <c r="AK443" s="1031"/>
      <c r="AL443" s="18">
        <f t="shared" si="79"/>
        <v>0</v>
      </c>
      <c r="AM443" s="18"/>
      <c r="AN443" s="18"/>
      <c r="AO443" s="3476"/>
      <c r="AP443" s="3476"/>
      <c r="AQ443" s="3476"/>
      <c r="AR443" s="3476"/>
      <c r="AS443" s="3476"/>
      <c r="AT443" s="3476"/>
      <c r="AU443" s="3476"/>
      <c r="AV443" s="3476"/>
      <c r="AW443" s="18"/>
      <c r="AX443" s="18"/>
      <c r="AY443" s="18"/>
      <c r="AZ443" s="18"/>
      <c r="BA443" s="18"/>
      <c r="BB443" s="18"/>
      <c r="BC443" s="18"/>
      <c r="BD443" s="18"/>
      <c r="BE443" s="18"/>
      <c r="BF443" s="18"/>
      <c r="BG443" s="18"/>
      <c r="BH443" s="18"/>
      <c r="BI443" s="18"/>
      <c r="BJ443" s="18"/>
      <c r="BK443" s="18"/>
      <c r="BL443" s="18"/>
      <c r="BM443" s="18"/>
      <c r="BN443" s="18"/>
      <c r="BO443" s="18"/>
      <c r="BP443" s="18"/>
      <c r="BQ443" s="18"/>
      <c r="BR443" s="18"/>
      <c r="BS443" s="18"/>
      <c r="BT443" s="18"/>
      <c r="BU443" s="18"/>
      <c r="BV443" s="18"/>
      <c r="BW443" s="18"/>
      <c r="BX443" s="18"/>
      <c r="BY443" s="18"/>
      <c r="BZ443" s="18"/>
      <c r="CA443" s="18"/>
      <c r="CB443" s="18"/>
      <c r="CC443" s="18"/>
      <c r="CD443" s="18"/>
      <c r="CE443" s="18"/>
      <c r="CF443" s="18"/>
      <c r="CG443" s="18"/>
      <c r="CH443" s="18"/>
      <c r="CI443" s="18"/>
      <c r="CJ443" s="18"/>
      <c r="CK443" s="18"/>
      <c r="CL443" s="18"/>
      <c r="CM443" s="18"/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8"/>
      <c r="DG443" s="18"/>
      <c r="DH443" s="18"/>
      <c r="DI443" s="18"/>
      <c r="DJ443" s="18"/>
      <c r="DK443" s="18"/>
      <c r="DL443" s="18"/>
      <c r="DM443" s="18"/>
      <c r="DN443" s="18"/>
      <c r="DO443" s="18"/>
      <c r="DP443" s="18"/>
      <c r="DQ443" s="18"/>
      <c r="DR443" s="18"/>
      <c r="DS443" s="18"/>
      <c r="DT443" s="18"/>
      <c r="DU443" s="18"/>
      <c r="DV443" s="18"/>
      <c r="DW443" s="18"/>
      <c r="DX443" s="18"/>
      <c r="DY443" s="18"/>
      <c r="DZ443" s="18"/>
      <c r="EA443" s="18"/>
      <c r="EB443" s="18"/>
      <c r="EC443" s="18"/>
      <c r="ED443" s="18"/>
      <c r="EE443" s="18"/>
      <c r="EF443" s="18"/>
      <c r="EG443" s="18"/>
      <c r="EH443" s="18"/>
      <c r="EI443" s="18"/>
      <c r="EJ443" s="18"/>
      <c r="EK443" s="18"/>
      <c r="EL443" s="18"/>
      <c r="EM443" s="18"/>
      <c r="EN443" s="18"/>
      <c r="EO443" s="18"/>
      <c r="EP443" s="18"/>
      <c r="EQ443" s="18"/>
      <c r="ER443" s="18"/>
      <c r="ES443" s="18"/>
      <c r="ET443" s="18"/>
      <c r="EU443" s="18"/>
      <c r="EV443" s="18"/>
      <c r="EW443" s="18"/>
      <c r="EX443" s="18"/>
      <c r="EY443" s="18"/>
      <c r="EZ443" s="18"/>
      <c r="FA443" s="18"/>
      <c r="FB443" s="18"/>
      <c r="FC443" s="18"/>
      <c r="FD443" s="18"/>
      <c r="FE443" s="18"/>
      <c r="FF443" s="18"/>
      <c r="FG443" s="18"/>
      <c r="FH443" s="18"/>
      <c r="FI443" s="18"/>
      <c r="FJ443" s="18"/>
      <c r="FK443" s="18"/>
      <c r="FL443" s="18"/>
      <c r="FM443" s="18"/>
      <c r="FN443" s="18"/>
      <c r="FO443" s="18"/>
      <c r="FP443" s="18"/>
      <c r="FQ443" s="18"/>
      <c r="FR443" s="18"/>
      <c r="FS443" s="18"/>
      <c r="FT443" s="18"/>
      <c r="FU443" s="18"/>
      <c r="FV443" s="18"/>
      <c r="FW443" s="18"/>
      <c r="FX443" s="18"/>
      <c r="FY443" s="18"/>
      <c r="FZ443" s="18"/>
      <c r="GA443" s="18"/>
      <c r="GB443" s="18"/>
      <c r="GC443" s="18"/>
      <c r="GD443" s="18"/>
      <c r="GE443" s="18"/>
      <c r="GF443" s="18"/>
      <c r="GG443" s="18"/>
      <c r="GH443" s="18"/>
      <c r="GI443" s="18"/>
      <c r="GJ443" s="18"/>
      <c r="GK443" s="18"/>
    </row>
    <row r="444" spans="1:193" s="59" customFormat="1" x14ac:dyDescent="0.25">
      <c r="A444" s="18">
        <v>1</v>
      </c>
      <c r="B444" s="18">
        <v>1</v>
      </c>
      <c r="C444" s="598" t="s">
        <v>720</v>
      </c>
      <c r="D444" s="30">
        <f>'2 уровень'!H1304</f>
        <v>0</v>
      </c>
      <c r="E444" s="30">
        <f>'2 уровень'!I1304</f>
        <v>0</v>
      </c>
      <c r="F444" s="30">
        <f>'2 уровень'!J1304</f>
        <v>1</v>
      </c>
      <c r="G444" s="85" t="e">
        <f>'2 уровень'!K1304</f>
        <v>#DIV/0!</v>
      </c>
      <c r="H444" s="89">
        <f>'2 уровень'!L1304</f>
        <v>0</v>
      </c>
      <c r="I444" s="89">
        <f>'2 уровень'!M1304</f>
        <v>0</v>
      </c>
      <c r="J444" s="26">
        <f>'2 уровень'!N1304</f>
        <v>0</v>
      </c>
      <c r="K444" s="26">
        <f>'2 уровень'!O1304</f>
        <v>0</v>
      </c>
      <c r="L444" s="26">
        <f>'2 уровень'!P1304</f>
        <v>0</v>
      </c>
      <c r="M444" s="26">
        <f>'2 уровень'!Q1304</f>
        <v>0</v>
      </c>
      <c r="N444" s="26">
        <f>'2 уровень'!R1304</f>
        <v>0</v>
      </c>
      <c r="O444" s="26">
        <f>'2 уровень'!S1304</f>
        <v>0</v>
      </c>
      <c r="P444" s="89">
        <f>'2 уровень'!T1304</f>
        <v>0</v>
      </c>
      <c r="Q444" s="89">
        <f>'2 уровень'!U1304</f>
        <v>0</v>
      </c>
      <c r="R444" s="89">
        <f>'2 уровень'!V1304</f>
        <v>0</v>
      </c>
      <c r="S444" s="89">
        <f>'2 уровень'!W1304</f>
        <v>0</v>
      </c>
      <c r="T444" s="89">
        <f>'2 уровень'!X1304</f>
        <v>0</v>
      </c>
      <c r="U444" s="89">
        <f>'2 уровень'!Y1304</f>
        <v>0</v>
      </c>
      <c r="V444" s="781">
        <f>'2 уровень'!Z1304</f>
        <v>0</v>
      </c>
      <c r="W444" s="89">
        <f>'2 уровень'!AA1304</f>
        <v>0</v>
      </c>
      <c r="X444" s="89">
        <f>'2 уровень'!AB1304</f>
        <v>0</v>
      </c>
      <c r="Y444" s="89">
        <f>'2 уровень'!AC1304</f>
        <v>0</v>
      </c>
      <c r="Z444" s="89">
        <f>'2 уровень'!AD1304</f>
        <v>0</v>
      </c>
      <c r="AA444" s="379">
        <f>'2 уровень'!AE1304</f>
        <v>0</v>
      </c>
      <c r="AB444" s="89">
        <f>'2 уровень'!AE1304</f>
        <v>0</v>
      </c>
      <c r="AC444" s="89" t="e">
        <f>AA444/T444*100</f>
        <v>#DIV/0!</v>
      </c>
      <c r="AD444" s="965">
        <f>'2 уровень'!AF1311</f>
        <v>0</v>
      </c>
      <c r="AE444" s="984">
        <f>'2 уровень'!AG1311</f>
        <v>0</v>
      </c>
      <c r="AF444" s="183">
        <f t="shared" si="77"/>
        <v>0</v>
      </c>
      <c r="AG444" s="183">
        <f t="shared" si="76"/>
        <v>0</v>
      </c>
      <c r="AH444" s="882">
        <f t="shared" si="81"/>
        <v>0</v>
      </c>
      <c r="AI444" s="18">
        <f t="shared" si="82"/>
        <v>0</v>
      </c>
      <c r="AJ444" s="18"/>
      <c r="AK444" s="1031"/>
      <c r="AL444" s="18">
        <f t="shared" si="79"/>
        <v>0</v>
      </c>
      <c r="AM444" s="18"/>
      <c r="AN444" s="18"/>
      <c r="AO444" s="3476"/>
      <c r="AP444" s="3476"/>
      <c r="AQ444" s="3476"/>
      <c r="AR444" s="3476"/>
      <c r="AS444" s="3476"/>
      <c r="AT444" s="3476"/>
      <c r="AU444" s="3476"/>
      <c r="AV444" s="3476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8"/>
      <c r="BQ444" s="18"/>
      <c r="BR444" s="18"/>
      <c r="BS444" s="18"/>
      <c r="BT444" s="18"/>
      <c r="BU444" s="18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8"/>
      <c r="CJ444" s="18"/>
      <c r="CK444" s="18"/>
      <c r="CL444" s="18"/>
      <c r="CM444" s="18"/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8"/>
      <c r="DG444" s="18"/>
      <c r="DH444" s="18"/>
      <c r="DI444" s="18"/>
      <c r="DJ444" s="18"/>
      <c r="DK444" s="18"/>
      <c r="DL444" s="18"/>
      <c r="DM444" s="18"/>
      <c r="DN444" s="18"/>
      <c r="DO444" s="18"/>
      <c r="DP444" s="18"/>
      <c r="DQ444" s="18"/>
      <c r="DR444" s="18"/>
      <c r="DS444" s="18"/>
      <c r="DT444" s="18"/>
      <c r="DU444" s="18"/>
      <c r="DV444" s="18"/>
      <c r="DW444" s="18"/>
      <c r="DX444" s="18"/>
      <c r="DY444" s="18"/>
      <c r="DZ444" s="18"/>
      <c r="EA444" s="18"/>
      <c r="EB444" s="18"/>
      <c r="EC444" s="18"/>
      <c r="ED444" s="18"/>
      <c r="EE444" s="18"/>
      <c r="EF444" s="18"/>
      <c r="EG444" s="18"/>
      <c r="EH444" s="18"/>
      <c r="EI444" s="18"/>
      <c r="EJ444" s="18"/>
      <c r="EK444" s="18"/>
      <c r="EL444" s="18"/>
      <c r="EM444" s="18"/>
      <c r="EN444" s="18"/>
      <c r="EO444" s="18"/>
      <c r="EP444" s="18"/>
      <c r="EQ444" s="18"/>
      <c r="ER444" s="18"/>
      <c r="ES444" s="18"/>
      <c r="ET444" s="18"/>
      <c r="EU444" s="18"/>
      <c r="EV444" s="18"/>
      <c r="EW444" s="18"/>
      <c r="EX444" s="18"/>
      <c r="EY444" s="18"/>
      <c r="EZ444" s="18"/>
      <c r="FA444" s="18"/>
      <c r="FB444" s="18"/>
      <c r="FC444" s="18"/>
      <c r="FD444" s="18"/>
      <c r="FE444" s="18"/>
      <c r="FF444" s="18"/>
      <c r="FG444" s="18"/>
      <c r="FH444" s="18"/>
      <c r="FI444" s="18"/>
      <c r="FJ444" s="18"/>
      <c r="FK444" s="18"/>
      <c r="FL444" s="18"/>
      <c r="FM444" s="18"/>
      <c r="FN444" s="18"/>
      <c r="FO444" s="18"/>
      <c r="FP444" s="18"/>
      <c r="FQ444" s="18"/>
      <c r="FR444" s="18"/>
      <c r="FS444" s="18"/>
      <c r="FT444" s="18"/>
      <c r="FU444" s="18"/>
      <c r="FV444" s="18"/>
      <c r="FW444" s="18"/>
      <c r="FX444" s="18"/>
      <c r="FY444" s="18"/>
      <c r="FZ444" s="18"/>
      <c r="GA444" s="18"/>
      <c r="GB444" s="18"/>
      <c r="GC444" s="18"/>
      <c r="GD444" s="18"/>
      <c r="GE444" s="18"/>
      <c r="GF444" s="18"/>
      <c r="GG444" s="18"/>
      <c r="GH444" s="18"/>
      <c r="GI444" s="18"/>
      <c r="GJ444" s="18"/>
      <c r="GK444" s="18"/>
    </row>
    <row r="445" spans="1:193" s="59" customFormat="1" ht="45" x14ac:dyDescent="0.25">
      <c r="A445" s="18">
        <v>1</v>
      </c>
      <c r="B445" s="18">
        <v>1</v>
      </c>
      <c r="C445" s="604" t="s">
        <v>552</v>
      </c>
      <c r="D445" s="30">
        <f>'2 уровень'!H1305</f>
        <v>0</v>
      </c>
      <c r="E445" s="30">
        <f>'2 уровень'!I1305</f>
        <v>0</v>
      </c>
      <c r="F445" s="30">
        <f>'2 уровень'!J1305</f>
        <v>1</v>
      </c>
      <c r="G445" s="85" t="e">
        <f>'2 уровень'!K1305</f>
        <v>#DIV/0!</v>
      </c>
      <c r="H445" s="89">
        <f>'2 уровень'!L1305</f>
        <v>0</v>
      </c>
      <c r="I445" s="89">
        <f>'2 уровень'!M1305</f>
        <v>0</v>
      </c>
      <c r="J445" s="26">
        <f>'2 уровень'!N1305</f>
        <v>0</v>
      </c>
      <c r="K445" s="26">
        <f>'2 уровень'!O1305</f>
        <v>0</v>
      </c>
      <c r="L445" s="26">
        <f>'2 уровень'!P1305</f>
        <v>0</v>
      </c>
      <c r="M445" s="26">
        <f>'2 уровень'!Q1305</f>
        <v>0</v>
      </c>
      <c r="N445" s="26">
        <f>'2 уровень'!R1305</f>
        <v>0</v>
      </c>
      <c r="O445" s="26">
        <f>'2 уровень'!S1305</f>
        <v>0</v>
      </c>
      <c r="P445" s="89">
        <f>'2 уровень'!T1305</f>
        <v>0</v>
      </c>
      <c r="Q445" s="89">
        <f>'2 уровень'!U1305</f>
        <v>0</v>
      </c>
      <c r="R445" s="89">
        <f>'2 уровень'!V1305</f>
        <v>0</v>
      </c>
      <c r="S445" s="89">
        <f>'2 уровень'!W1305</f>
        <v>0</v>
      </c>
      <c r="T445" s="89">
        <f>'2 уровень'!X1305</f>
        <v>0</v>
      </c>
      <c r="U445" s="89">
        <f>'2 уровень'!Y1305</f>
        <v>3.43187</v>
      </c>
      <c r="V445" s="781">
        <f>'2 уровень'!Z1305</f>
        <v>0</v>
      </c>
      <c r="W445" s="89">
        <f>'2 уровень'!AA1305</f>
        <v>0</v>
      </c>
      <c r="X445" s="89">
        <f>'2 уровень'!AB1305</f>
        <v>3.43187</v>
      </c>
      <c r="Y445" s="89">
        <f>'2 уровень'!AC1305</f>
        <v>0</v>
      </c>
      <c r="Z445" s="89">
        <f>'2 уровень'!AD1305</f>
        <v>0</v>
      </c>
      <c r="AA445" s="379">
        <f>'2 уровень'!AE1305</f>
        <v>3.43187</v>
      </c>
      <c r="AB445" s="89">
        <f>'2 уровень'!AE1305</f>
        <v>3.43187</v>
      </c>
      <c r="AC445" s="89"/>
      <c r="AD445" s="965">
        <f>'2 уровень'!AF1312</f>
        <v>0</v>
      </c>
      <c r="AE445" s="984">
        <f>'2 уровень'!AG1312</f>
        <v>0</v>
      </c>
      <c r="AF445" s="183">
        <f t="shared" si="77"/>
        <v>3431.87</v>
      </c>
      <c r="AG445" s="183">
        <f t="shared" si="76"/>
        <v>0</v>
      </c>
      <c r="AH445" s="882">
        <f t="shared" si="81"/>
        <v>0</v>
      </c>
      <c r="AI445" s="18">
        <f t="shared" si="82"/>
        <v>3431.87</v>
      </c>
      <c r="AJ445" s="18"/>
      <c r="AK445" s="1031"/>
      <c r="AL445" s="18">
        <f t="shared" si="79"/>
        <v>0</v>
      </c>
      <c r="AM445" s="18"/>
      <c r="AN445" s="18"/>
      <c r="AO445" s="3476"/>
      <c r="AP445" s="3476"/>
      <c r="AQ445" s="3476"/>
      <c r="AR445" s="3476"/>
      <c r="AS445" s="3476"/>
      <c r="AT445" s="3476"/>
      <c r="AU445" s="3476"/>
      <c r="AV445" s="3476"/>
      <c r="AW445" s="18"/>
      <c r="AX445" s="18"/>
      <c r="AY445" s="18"/>
      <c r="AZ445" s="18"/>
      <c r="BA445" s="18"/>
      <c r="BB445" s="18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  <c r="BO445" s="18"/>
      <c r="BP445" s="18"/>
      <c r="BQ445" s="18"/>
      <c r="BR445" s="18"/>
      <c r="BS445" s="18"/>
      <c r="BT445" s="18"/>
      <c r="BU445" s="18"/>
      <c r="BV445" s="18"/>
      <c r="BW445" s="18"/>
      <c r="BX445" s="18"/>
      <c r="BY445" s="18"/>
      <c r="BZ445" s="18"/>
      <c r="CA445" s="18"/>
      <c r="CB445" s="18"/>
      <c r="CC445" s="18"/>
      <c r="CD445" s="18"/>
      <c r="CE445" s="18"/>
      <c r="CF445" s="18"/>
      <c r="CG445" s="18"/>
      <c r="CH445" s="18"/>
      <c r="CI445" s="18"/>
      <c r="CJ445" s="18"/>
      <c r="CK445" s="18"/>
      <c r="CL445" s="18"/>
      <c r="CM445" s="18"/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8"/>
      <c r="DG445" s="18"/>
      <c r="DH445" s="18"/>
      <c r="DI445" s="18"/>
      <c r="DJ445" s="18"/>
      <c r="DK445" s="18"/>
      <c r="DL445" s="18"/>
      <c r="DM445" s="18"/>
      <c r="DN445" s="18"/>
      <c r="DO445" s="18"/>
      <c r="DP445" s="18"/>
      <c r="DQ445" s="18"/>
      <c r="DR445" s="18"/>
      <c r="DS445" s="18"/>
      <c r="DT445" s="18"/>
      <c r="DU445" s="18"/>
      <c r="DV445" s="18"/>
      <c r="DW445" s="18"/>
      <c r="DX445" s="18"/>
      <c r="DY445" s="18"/>
      <c r="DZ445" s="18"/>
      <c r="EA445" s="18"/>
      <c r="EB445" s="18"/>
      <c r="EC445" s="18"/>
      <c r="ED445" s="18"/>
      <c r="EE445" s="18"/>
      <c r="EF445" s="18"/>
      <c r="EG445" s="18"/>
      <c r="EH445" s="18"/>
      <c r="EI445" s="18"/>
      <c r="EJ445" s="18"/>
      <c r="EK445" s="18"/>
      <c r="EL445" s="18"/>
      <c r="EM445" s="18"/>
      <c r="EN445" s="18"/>
      <c r="EO445" s="18"/>
      <c r="EP445" s="18"/>
      <c r="EQ445" s="18"/>
      <c r="ER445" s="18"/>
      <c r="ES445" s="18"/>
      <c r="ET445" s="18"/>
      <c r="EU445" s="18"/>
      <c r="EV445" s="18"/>
      <c r="EW445" s="18"/>
      <c r="EX445" s="18"/>
      <c r="EY445" s="18"/>
      <c r="EZ445" s="18"/>
      <c r="FA445" s="18"/>
      <c r="FB445" s="18"/>
      <c r="FC445" s="18"/>
      <c r="FD445" s="18"/>
      <c r="FE445" s="18"/>
      <c r="FF445" s="18"/>
      <c r="FG445" s="18"/>
      <c r="FH445" s="18"/>
      <c r="FI445" s="18"/>
      <c r="FJ445" s="18"/>
      <c r="FK445" s="18"/>
      <c r="FL445" s="18"/>
      <c r="FM445" s="18"/>
      <c r="FN445" s="18"/>
      <c r="FO445" s="18"/>
      <c r="FP445" s="18"/>
      <c r="FQ445" s="18"/>
      <c r="FR445" s="18"/>
      <c r="FS445" s="18"/>
      <c r="FT445" s="18"/>
      <c r="FU445" s="18"/>
      <c r="FV445" s="18"/>
      <c r="FW445" s="18"/>
      <c r="FX445" s="18"/>
      <c r="FY445" s="18"/>
      <c r="FZ445" s="18"/>
      <c r="GA445" s="18"/>
      <c r="GB445" s="18"/>
      <c r="GC445" s="18"/>
      <c r="GD445" s="18"/>
      <c r="GE445" s="18"/>
      <c r="GF445" s="18"/>
      <c r="GG445" s="18"/>
      <c r="GH445" s="18"/>
      <c r="GI445" s="18"/>
      <c r="GJ445" s="18"/>
      <c r="GK445" s="18"/>
    </row>
    <row r="446" spans="1:193" s="59" customFormat="1" ht="30" x14ac:dyDescent="0.25">
      <c r="A446" s="18">
        <v>1</v>
      </c>
      <c r="B446" s="18">
        <v>1</v>
      </c>
      <c r="C446" s="593" t="s">
        <v>364</v>
      </c>
      <c r="D446" s="30">
        <f>'2 уровень'!H1306</f>
        <v>0</v>
      </c>
      <c r="E446" s="30">
        <f>'2 уровень'!I1306</f>
        <v>0</v>
      </c>
      <c r="F446" s="30">
        <f>'2 уровень'!J1306</f>
        <v>1</v>
      </c>
      <c r="G446" s="85" t="e">
        <f>'2 уровень'!K1306</f>
        <v>#DIV/0!</v>
      </c>
      <c r="H446" s="89">
        <f>'2 уровень'!L1306</f>
        <v>0</v>
      </c>
      <c r="I446" s="89">
        <f>'2 уровень'!M1306</f>
        <v>0</v>
      </c>
      <c r="J446" s="26">
        <f>'2 уровень'!N1306</f>
        <v>0</v>
      </c>
      <c r="K446" s="26">
        <f>'2 уровень'!O1306</f>
        <v>0</v>
      </c>
      <c r="L446" s="26">
        <f>'2 уровень'!P1306</f>
        <v>0</v>
      </c>
      <c r="M446" s="26">
        <f>'2 уровень'!Q1306</f>
        <v>0</v>
      </c>
      <c r="N446" s="26">
        <f>'2 уровень'!R1306</f>
        <v>0</v>
      </c>
      <c r="O446" s="26">
        <f>'2 уровень'!S1306</f>
        <v>0</v>
      </c>
      <c r="P446" s="89">
        <f>'2 уровень'!T1306</f>
        <v>0</v>
      </c>
      <c r="Q446" s="89">
        <f>'2 уровень'!U1306</f>
        <v>0</v>
      </c>
      <c r="R446" s="89">
        <f>'2 уровень'!V1306</f>
        <v>0</v>
      </c>
      <c r="S446" s="89">
        <f>'2 уровень'!W1306</f>
        <v>0</v>
      </c>
      <c r="T446" s="89">
        <f>'2 уровень'!X1306</f>
        <v>0</v>
      </c>
      <c r="U446" s="89">
        <f>'2 уровень'!Y1306</f>
        <v>3.43187</v>
      </c>
      <c r="V446" s="781">
        <f>'2 уровень'!Z1306</f>
        <v>0</v>
      </c>
      <c r="W446" s="89">
        <f>'2 уровень'!AA1306</f>
        <v>0</v>
      </c>
      <c r="X446" s="89">
        <f>'2 уровень'!AB1306</f>
        <v>3.43187</v>
      </c>
      <c r="Y446" s="89">
        <f>'2 уровень'!AC1306</f>
        <v>0</v>
      </c>
      <c r="Z446" s="89">
        <f>'2 уровень'!AD1306</f>
        <v>0</v>
      </c>
      <c r="AA446" s="379">
        <f>'2 уровень'!AE1306</f>
        <v>3.43187</v>
      </c>
      <c r="AB446" s="89">
        <f>'2 уровень'!AE1306</f>
        <v>3.43187</v>
      </c>
      <c r="AC446" s="89" t="e">
        <f>AA446/T446*100</f>
        <v>#DIV/0!</v>
      </c>
      <c r="AD446" s="965">
        <f>'2 уровень'!AF1313</f>
        <v>0</v>
      </c>
      <c r="AE446" s="984">
        <f>'2 уровень'!AG1313</f>
        <v>0</v>
      </c>
      <c r="AF446" s="183">
        <f t="shared" si="77"/>
        <v>3431.87</v>
      </c>
      <c r="AG446" s="183">
        <f t="shared" si="76"/>
        <v>0</v>
      </c>
      <c r="AH446" s="882">
        <f t="shared" si="81"/>
        <v>0</v>
      </c>
      <c r="AI446" s="18">
        <f t="shared" si="82"/>
        <v>3431.87</v>
      </c>
      <c r="AJ446" s="18"/>
      <c r="AK446" s="1031"/>
      <c r="AL446" s="18">
        <f t="shared" si="79"/>
        <v>0</v>
      </c>
      <c r="AM446" s="18"/>
      <c r="AN446" s="18"/>
      <c r="AO446" s="3476"/>
      <c r="AP446" s="3476"/>
      <c r="AQ446" s="3476"/>
      <c r="AR446" s="3476"/>
      <c r="AS446" s="3476"/>
      <c r="AT446" s="3476"/>
      <c r="AU446" s="3476"/>
      <c r="AV446" s="3476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8"/>
      <c r="DZ446" s="18"/>
      <c r="EA446" s="18"/>
      <c r="EB446" s="18"/>
      <c r="EC446" s="18"/>
      <c r="ED446" s="18"/>
      <c r="EE446" s="18"/>
      <c r="EF446" s="18"/>
      <c r="EG446" s="18"/>
      <c r="EH446" s="18"/>
      <c r="EI446" s="18"/>
      <c r="EJ446" s="18"/>
      <c r="EK446" s="18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  <c r="FN446" s="18"/>
      <c r="FO446" s="18"/>
      <c r="FP446" s="18"/>
      <c r="FQ446" s="18"/>
      <c r="FR446" s="18"/>
      <c r="FS446" s="18"/>
      <c r="FT446" s="18"/>
      <c r="FU446" s="18"/>
      <c r="FV446" s="18"/>
      <c r="FW446" s="18"/>
      <c r="FX446" s="18"/>
      <c r="FY446" s="18"/>
      <c r="FZ446" s="18"/>
      <c r="GA446" s="18"/>
      <c r="GB446" s="18"/>
      <c r="GC446" s="18"/>
      <c r="GD446" s="18"/>
      <c r="GE446" s="18"/>
      <c r="GF446" s="18"/>
      <c r="GG446" s="18"/>
      <c r="GH446" s="18"/>
      <c r="GI446" s="18"/>
      <c r="GJ446" s="18"/>
      <c r="GK446" s="18"/>
    </row>
    <row r="447" spans="1:193" s="59" customFormat="1" ht="30" x14ac:dyDescent="0.25">
      <c r="A447" s="18">
        <v>1</v>
      </c>
      <c r="B447" s="18">
        <v>1</v>
      </c>
      <c r="C447" s="665" t="s">
        <v>553</v>
      </c>
      <c r="D447" s="30">
        <f>'2 уровень'!H1307</f>
        <v>0</v>
      </c>
      <c r="E447" s="30">
        <f>'2 уровень'!I1307</f>
        <v>0</v>
      </c>
      <c r="F447" s="30">
        <f>'2 уровень'!J1307</f>
        <v>1</v>
      </c>
      <c r="G447" s="85" t="e">
        <f>'2 уровень'!K1307</f>
        <v>#DIV/0!</v>
      </c>
      <c r="H447" s="89">
        <f>'2 уровень'!L1307</f>
        <v>0</v>
      </c>
      <c r="I447" s="89">
        <f>'2 уровень'!M1307</f>
        <v>0</v>
      </c>
      <c r="J447" s="26">
        <f>'2 уровень'!N1307</f>
        <v>0</v>
      </c>
      <c r="K447" s="26">
        <f>'2 уровень'!O1307</f>
        <v>0</v>
      </c>
      <c r="L447" s="26">
        <f>'2 уровень'!P1307</f>
        <v>0</v>
      </c>
      <c r="M447" s="26">
        <f>'2 уровень'!Q1307</f>
        <v>0</v>
      </c>
      <c r="N447" s="26">
        <f>'2 уровень'!R1307</f>
        <v>0</v>
      </c>
      <c r="O447" s="26">
        <f>'2 уровень'!S1307</f>
        <v>0</v>
      </c>
      <c r="P447" s="89">
        <f>'2 уровень'!T1307</f>
        <v>0</v>
      </c>
      <c r="Q447" s="89">
        <f>'2 уровень'!U1307</f>
        <v>0</v>
      </c>
      <c r="R447" s="89">
        <f>'2 уровень'!V1307</f>
        <v>0</v>
      </c>
      <c r="S447" s="89">
        <f>'2 уровень'!W1307</f>
        <v>0</v>
      </c>
      <c r="T447" s="89">
        <f>'2 уровень'!X1307</f>
        <v>0</v>
      </c>
      <c r="U447" s="89">
        <f>'2 уровень'!Y1307</f>
        <v>3.43187</v>
      </c>
      <c r="V447" s="781">
        <f>'2 уровень'!Z1307</f>
        <v>0</v>
      </c>
      <c r="W447" s="89">
        <f>'2 уровень'!AA1307</f>
        <v>0</v>
      </c>
      <c r="X447" s="89">
        <f>'2 уровень'!AB1307</f>
        <v>3.43187</v>
      </c>
      <c r="Y447" s="89">
        <f>'2 уровень'!AC1307</f>
        <v>0</v>
      </c>
      <c r="Z447" s="89">
        <f>'2 уровень'!AD1307</f>
        <v>0</v>
      </c>
      <c r="AA447" s="379">
        <f>'2 уровень'!AE1307</f>
        <v>3.43187</v>
      </c>
      <c r="AB447" s="89">
        <f>'2 уровень'!AE1307</f>
        <v>3.43187</v>
      </c>
      <c r="AC447" s="89" t="e">
        <f>AA447/T447*100</f>
        <v>#DIV/0!</v>
      </c>
      <c r="AD447" s="965">
        <f>'2 уровень'!AF1314</f>
        <v>0</v>
      </c>
      <c r="AE447" s="984">
        <f>'2 уровень'!AG1314</f>
        <v>0</v>
      </c>
      <c r="AF447" s="183">
        <f t="shared" si="77"/>
        <v>3431.87</v>
      </c>
      <c r="AG447" s="183">
        <f t="shared" si="76"/>
        <v>0</v>
      </c>
      <c r="AH447" s="882">
        <f t="shared" si="81"/>
        <v>0</v>
      </c>
      <c r="AI447" s="18">
        <f t="shared" si="82"/>
        <v>3431.87</v>
      </c>
      <c r="AJ447" s="18"/>
      <c r="AK447" s="1031"/>
      <c r="AL447" s="18">
        <f t="shared" si="79"/>
        <v>0</v>
      </c>
      <c r="AM447" s="18"/>
      <c r="AN447" s="18"/>
      <c r="AO447" s="3476"/>
      <c r="AP447" s="3476"/>
      <c r="AQ447" s="3476"/>
      <c r="AR447" s="3476"/>
      <c r="AS447" s="3476"/>
      <c r="AT447" s="3476"/>
      <c r="AU447" s="3476"/>
      <c r="AV447" s="3476"/>
      <c r="AW447" s="18"/>
      <c r="AX447" s="18"/>
      <c r="AY447" s="18"/>
      <c r="AZ447" s="18"/>
      <c r="BA447" s="18"/>
      <c r="BB447" s="18"/>
      <c r="BC447" s="18"/>
      <c r="BD447" s="18"/>
      <c r="BE447" s="18"/>
      <c r="BF447" s="18"/>
      <c r="BG447" s="18"/>
      <c r="BH447" s="18"/>
      <c r="BI447" s="18"/>
      <c r="BJ447" s="18"/>
      <c r="BK447" s="18"/>
      <c r="BL447" s="18"/>
      <c r="BM447" s="18"/>
      <c r="BN447" s="18"/>
      <c r="BO447" s="18"/>
      <c r="BP447" s="18"/>
      <c r="BQ447" s="18"/>
      <c r="BR447" s="18"/>
      <c r="BS447" s="18"/>
      <c r="BT447" s="18"/>
      <c r="BU447" s="18"/>
      <c r="BV447" s="18"/>
      <c r="BW447" s="18"/>
      <c r="BX447" s="18"/>
      <c r="BY447" s="18"/>
      <c r="BZ447" s="18"/>
      <c r="CA447" s="18"/>
      <c r="CB447" s="18"/>
      <c r="CC447" s="18"/>
      <c r="CD447" s="18"/>
      <c r="CE447" s="18"/>
      <c r="CF447" s="18"/>
      <c r="CG447" s="18"/>
      <c r="CH447" s="18"/>
      <c r="CI447" s="18"/>
      <c r="CJ447" s="18"/>
      <c r="CK447" s="18"/>
      <c r="CL447" s="18"/>
      <c r="CM447" s="18"/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8"/>
      <c r="DG447" s="18"/>
      <c r="DH447" s="18"/>
      <c r="DI447" s="18"/>
      <c r="DJ447" s="18"/>
      <c r="DK447" s="18"/>
      <c r="DL447" s="18"/>
      <c r="DM447" s="18"/>
      <c r="DN447" s="18"/>
      <c r="DO447" s="18"/>
      <c r="DP447" s="18"/>
      <c r="DQ447" s="18"/>
      <c r="DR447" s="18"/>
      <c r="DS447" s="18"/>
      <c r="DT447" s="18"/>
      <c r="DU447" s="18"/>
      <c r="DV447" s="18"/>
      <c r="DW447" s="18"/>
      <c r="DX447" s="18"/>
      <c r="DY447" s="18"/>
      <c r="DZ447" s="18"/>
      <c r="EA447" s="18"/>
      <c r="EB447" s="18"/>
      <c r="EC447" s="18"/>
      <c r="ED447" s="18"/>
      <c r="EE447" s="18"/>
      <c r="EF447" s="18"/>
      <c r="EG447" s="18"/>
      <c r="EH447" s="18"/>
      <c r="EI447" s="18"/>
      <c r="EJ447" s="18"/>
      <c r="EK447" s="18"/>
      <c r="EL447" s="18"/>
      <c r="EM447" s="18"/>
      <c r="EN447" s="18"/>
      <c r="EO447" s="18"/>
      <c r="EP447" s="18"/>
      <c r="EQ447" s="18"/>
      <c r="ER447" s="18"/>
      <c r="ES447" s="18"/>
      <c r="ET447" s="18"/>
      <c r="EU447" s="18"/>
      <c r="EV447" s="18"/>
      <c r="EW447" s="18"/>
      <c r="EX447" s="18"/>
      <c r="EY447" s="18"/>
      <c r="EZ447" s="18"/>
      <c r="FA447" s="18"/>
      <c r="FB447" s="18"/>
      <c r="FC447" s="18"/>
      <c r="FD447" s="18"/>
      <c r="FE447" s="18"/>
      <c r="FF447" s="18"/>
      <c r="FG447" s="18"/>
      <c r="FH447" s="18"/>
      <c r="FI447" s="18"/>
      <c r="FJ447" s="18"/>
      <c r="FK447" s="18"/>
      <c r="FL447" s="18"/>
      <c r="FM447" s="18"/>
      <c r="FN447" s="18"/>
      <c r="FO447" s="18"/>
      <c r="FP447" s="18"/>
      <c r="FQ447" s="18"/>
      <c r="FR447" s="18"/>
      <c r="FS447" s="18"/>
      <c r="FT447" s="18"/>
      <c r="FU447" s="18"/>
      <c r="FV447" s="18"/>
      <c r="FW447" s="18"/>
      <c r="FX447" s="18"/>
      <c r="FY447" s="18"/>
      <c r="FZ447" s="18"/>
      <c r="GA447" s="18"/>
      <c r="GB447" s="18"/>
      <c r="GC447" s="18"/>
      <c r="GD447" s="18"/>
      <c r="GE447" s="18"/>
      <c r="GF447" s="18"/>
      <c r="GG447" s="18"/>
      <c r="GH447" s="18"/>
      <c r="GI447" s="18"/>
      <c r="GJ447" s="18"/>
      <c r="GK447" s="18"/>
    </row>
    <row r="448" spans="1:193" s="59" customFormat="1" ht="57.75" x14ac:dyDescent="0.25">
      <c r="A448" s="18">
        <v>1</v>
      </c>
      <c r="B448" s="18">
        <v>1</v>
      </c>
      <c r="C448" s="3329" t="s">
        <v>572</v>
      </c>
      <c r="D448" s="30">
        <f>'2 уровень'!H1308</f>
        <v>0</v>
      </c>
      <c r="E448" s="30">
        <f>'2 уровень'!I1308</f>
        <v>0</v>
      </c>
      <c r="F448" s="30">
        <f>'2 уровень'!J1308</f>
        <v>0</v>
      </c>
      <c r="G448" s="85" t="e">
        <f>'2 уровень'!K1308</f>
        <v>#DIV/0!</v>
      </c>
      <c r="H448" s="89">
        <f>'2 уровень'!L1308</f>
        <v>0</v>
      </c>
      <c r="I448" s="89">
        <f>'2 уровень'!M1308</f>
        <v>0</v>
      </c>
      <c r="J448" s="26">
        <f>'2 уровень'!N1308</f>
        <v>0</v>
      </c>
      <c r="K448" s="26">
        <f>'2 уровень'!O1308</f>
        <v>0</v>
      </c>
      <c r="L448" s="26">
        <f>'2 уровень'!P1308</f>
        <v>0</v>
      </c>
      <c r="M448" s="26">
        <f>'2 уровень'!Q1308</f>
        <v>0</v>
      </c>
      <c r="N448" s="26">
        <f>'2 уровень'!R1308</f>
        <v>0</v>
      </c>
      <c r="O448" s="26">
        <f>'2 уровень'!S1308</f>
        <v>0</v>
      </c>
      <c r="P448" s="89">
        <f>'2 уровень'!T1308</f>
        <v>0</v>
      </c>
      <c r="Q448" s="89">
        <f>'2 уровень'!U1308</f>
        <v>0</v>
      </c>
      <c r="R448" s="89">
        <f>'2 уровень'!V1308</f>
        <v>0</v>
      </c>
      <c r="S448" s="89">
        <f>'2 уровень'!W1308</f>
        <v>0</v>
      </c>
      <c r="T448" s="89">
        <f>'2 уровень'!X1308</f>
        <v>0</v>
      </c>
      <c r="U448" s="89">
        <f>'2 уровень'!Y1308</f>
        <v>0</v>
      </c>
      <c r="V448" s="781">
        <f>'2 уровень'!Z1308</f>
        <v>0</v>
      </c>
      <c r="W448" s="89">
        <f>'2 уровень'!AA1308</f>
        <v>0</v>
      </c>
      <c r="X448" s="89">
        <f>'2 уровень'!AB1308</f>
        <v>0</v>
      </c>
      <c r="Y448" s="89">
        <f>'2 уровень'!AC1308</f>
        <v>0</v>
      </c>
      <c r="Z448" s="89">
        <f>'2 уровень'!AD1308</f>
        <v>0</v>
      </c>
      <c r="AA448" s="379">
        <f>'2 уровень'!AE1308</f>
        <v>0</v>
      </c>
      <c r="AB448" s="89">
        <f>'2 уровень'!AE1308</f>
        <v>0</v>
      </c>
      <c r="AC448" s="89" t="e">
        <f>AA448/T448*100</f>
        <v>#DIV/0!</v>
      </c>
      <c r="AD448" s="965">
        <f>'2 уровень'!AF1315</f>
        <v>0</v>
      </c>
      <c r="AE448" s="984">
        <f>'2 уровень'!AG1315</f>
        <v>0</v>
      </c>
      <c r="AF448" s="183">
        <f t="shared" si="77"/>
        <v>0</v>
      </c>
      <c r="AG448" s="183">
        <f t="shared" si="76"/>
        <v>0</v>
      </c>
      <c r="AH448" s="882">
        <f t="shared" si="81"/>
        <v>0</v>
      </c>
      <c r="AI448" s="18" t="e">
        <f t="shared" si="82"/>
        <v>#DIV/0!</v>
      </c>
      <c r="AJ448" s="18"/>
      <c r="AK448" s="1031"/>
      <c r="AL448" s="18">
        <f>E451-D451</f>
        <v>0</v>
      </c>
      <c r="AM448" s="18"/>
      <c r="AN448" s="18"/>
      <c r="AO448" s="3476"/>
      <c r="AP448" s="3476"/>
      <c r="AQ448" s="3476"/>
      <c r="AR448" s="3476"/>
      <c r="AS448" s="3476"/>
      <c r="AT448" s="3476"/>
      <c r="AU448" s="3476"/>
      <c r="AV448" s="3476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8"/>
      <c r="BQ448" s="18"/>
      <c r="BR448" s="18"/>
      <c r="BS448" s="18"/>
      <c r="BT448" s="18"/>
      <c r="BU448" s="18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8"/>
      <c r="DZ448" s="18"/>
      <c r="EA448" s="18"/>
      <c r="EB448" s="18"/>
      <c r="EC448" s="18"/>
      <c r="ED448" s="18"/>
      <c r="EE448" s="18"/>
      <c r="EF448" s="18"/>
      <c r="EG448" s="18"/>
      <c r="EH448" s="18"/>
      <c r="EI448" s="18"/>
      <c r="EJ448" s="18"/>
      <c r="EK448" s="18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  <c r="FN448" s="18"/>
      <c r="FO448" s="18"/>
      <c r="FP448" s="18"/>
      <c r="FQ448" s="18"/>
      <c r="FR448" s="18"/>
      <c r="FS448" s="18"/>
      <c r="FT448" s="18"/>
      <c r="FU448" s="18"/>
      <c r="FV448" s="18"/>
      <c r="FW448" s="18"/>
      <c r="FX448" s="18"/>
      <c r="FY448" s="18"/>
      <c r="FZ448" s="18"/>
      <c r="GA448" s="18"/>
      <c r="GB448" s="18"/>
      <c r="GC448" s="18"/>
      <c r="GD448" s="18"/>
      <c r="GE448" s="18"/>
      <c r="GF448" s="18"/>
      <c r="GG448" s="18"/>
      <c r="GH448" s="18"/>
      <c r="GI448" s="18"/>
      <c r="GJ448" s="18"/>
      <c r="GK448" s="18"/>
    </row>
    <row r="449" spans="1:193" s="59" customFormat="1" ht="60" x14ac:dyDescent="0.25">
      <c r="A449" s="18"/>
      <c r="B449" s="18"/>
      <c r="C449" s="665" t="s">
        <v>885</v>
      </c>
      <c r="D449" s="30"/>
      <c r="E449" s="30"/>
      <c r="F449" s="30">
        <f>'2 уровень'!J1309</f>
        <v>1</v>
      </c>
      <c r="G449" s="30">
        <f>'2 уровень'!K1309</f>
        <v>0</v>
      </c>
      <c r="H449" s="30">
        <f>'2 уровень'!L1309</f>
        <v>0</v>
      </c>
      <c r="I449" s="30">
        <f>'2 уровень'!M1309</f>
        <v>0</v>
      </c>
      <c r="J449" s="30">
        <f>'2 уровень'!N1309</f>
        <v>0</v>
      </c>
      <c r="K449" s="30">
        <f>'2 уровень'!O1309</f>
        <v>0</v>
      </c>
      <c r="L449" s="30">
        <f>'2 уровень'!P1309</f>
        <v>0</v>
      </c>
      <c r="M449" s="30">
        <f>'2 уровень'!Q1309</f>
        <v>0</v>
      </c>
      <c r="N449" s="30">
        <f>'2 уровень'!R1309</f>
        <v>0</v>
      </c>
      <c r="O449" s="30">
        <f>'2 уровень'!S1309</f>
        <v>0</v>
      </c>
      <c r="P449" s="30">
        <f>'2 уровень'!T1309</f>
        <v>0</v>
      </c>
      <c r="Q449" s="30">
        <f>'2 уровень'!U1309</f>
        <v>0</v>
      </c>
      <c r="R449" s="30">
        <f>'2 уровень'!V1309</f>
        <v>0</v>
      </c>
      <c r="S449" s="30">
        <f>'2 уровень'!W1309</f>
        <v>0</v>
      </c>
      <c r="T449" s="30">
        <f>'2 уровень'!X1309</f>
        <v>0</v>
      </c>
      <c r="U449" s="3487">
        <f>'2 уровень'!Y1309</f>
        <v>3.43187</v>
      </c>
      <c r="V449" s="3487">
        <f>'2 уровень'!Z1309</f>
        <v>0</v>
      </c>
      <c r="W449" s="3487">
        <f>'2 уровень'!AA1309</f>
        <v>0</v>
      </c>
      <c r="X449" s="3487">
        <f>'2 уровень'!AB1309</f>
        <v>0</v>
      </c>
      <c r="Y449" s="3487">
        <f>'2 уровень'!AC1309</f>
        <v>0</v>
      </c>
      <c r="Z449" s="3487">
        <f>'2 уровень'!AD1309</f>
        <v>0</v>
      </c>
      <c r="AA449" s="3487">
        <f>'2 уровень'!AE1309</f>
        <v>3.43187</v>
      </c>
      <c r="AB449" s="89"/>
      <c r="AC449" s="89"/>
      <c r="AD449" s="965"/>
      <c r="AE449" s="984"/>
      <c r="AF449" s="183"/>
      <c r="AG449" s="183"/>
      <c r="AH449" s="882"/>
      <c r="AI449" s="18"/>
      <c r="AJ449" s="18"/>
      <c r="AK449" s="1031"/>
      <c r="AL449" s="18"/>
      <c r="AM449" s="18"/>
      <c r="AN449" s="18"/>
      <c r="AO449" s="3476"/>
      <c r="AP449" s="3476"/>
      <c r="AQ449" s="3476"/>
      <c r="AR449" s="3476"/>
      <c r="AS449" s="3476"/>
      <c r="AT449" s="3476"/>
      <c r="AU449" s="3476"/>
      <c r="AV449" s="3476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  <c r="BO449" s="18"/>
      <c r="BP449" s="18"/>
      <c r="BQ449" s="18"/>
      <c r="BR449" s="18"/>
      <c r="BS449" s="18"/>
      <c r="BT449" s="18"/>
      <c r="BU449" s="18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8"/>
      <c r="DZ449" s="18"/>
      <c r="EA449" s="18"/>
      <c r="EB449" s="18"/>
      <c r="EC449" s="18"/>
      <c r="ED449" s="18"/>
      <c r="EE449" s="18"/>
      <c r="EF449" s="18"/>
      <c r="EG449" s="18"/>
      <c r="EH449" s="18"/>
      <c r="EI449" s="18"/>
      <c r="EJ449" s="18"/>
      <c r="EK449" s="18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  <c r="FN449" s="18"/>
      <c r="FO449" s="18"/>
      <c r="FP449" s="18"/>
      <c r="FQ449" s="18"/>
      <c r="FR449" s="18"/>
      <c r="FS449" s="18"/>
      <c r="FT449" s="18"/>
      <c r="FU449" s="18"/>
      <c r="FV449" s="18"/>
      <c r="FW449" s="18"/>
      <c r="FX449" s="18"/>
      <c r="FY449" s="18"/>
      <c r="FZ449" s="18"/>
      <c r="GA449" s="18"/>
      <c r="GB449" s="18"/>
      <c r="GC449" s="18"/>
      <c r="GD449" s="18"/>
      <c r="GE449" s="18"/>
      <c r="GF449" s="18"/>
      <c r="GG449" s="18"/>
      <c r="GH449" s="18"/>
      <c r="GI449" s="18"/>
      <c r="GJ449" s="18"/>
      <c r="GK449" s="18"/>
    </row>
    <row r="450" spans="1:193" s="59" customFormat="1" ht="60" x14ac:dyDescent="0.25">
      <c r="A450" s="18"/>
      <c r="B450" s="18"/>
      <c r="C450" s="665" t="s">
        <v>886</v>
      </c>
      <c r="D450" s="30"/>
      <c r="E450" s="30"/>
      <c r="F450" s="30"/>
      <c r="G450" s="85"/>
      <c r="H450" s="89"/>
      <c r="I450" s="89"/>
      <c r="J450" s="26"/>
      <c r="K450" s="26"/>
      <c r="L450" s="26"/>
      <c r="M450" s="26"/>
      <c r="N450" s="26"/>
      <c r="O450" s="26"/>
      <c r="P450" s="89"/>
      <c r="Q450" s="89"/>
      <c r="R450" s="89"/>
      <c r="S450" s="89"/>
      <c r="T450" s="89"/>
      <c r="U450" s="89"/>
      <c r="V450" s="781"/>
      <c r="W450" s="89"/>
      <c r="X450" s="89"/>
      <c r="Y450" s="89"/>
      <c r="Z450" s="89"/>
      <c r="AA450" s="379"/>
      <c r="AB450" s="89"/>
      <c r="AC450" s="89"/>
      <c r="AD450" s="965"/>
      <c r="AE450" s="984"/>
      <c r="AF450" s="183"/>
      <c r="AG450" s="183"/>
      <c r="AH450" s="882"/>
      <c r="AI450" s="18"/>
      <c r="AJ450" s="18"/>
      <c r="AK450" s="1031"/>
      <c r="AL450" s="18"/>
      <c r="AM450" s="18"/>
      <c r="AN450" s="18"/>
      <c r="AO450" s="3476"/>
      <c r="AP450" s="3476"/>
      <c r="AQ450" s="3476"/>
      <c r="AR450" s="3476"/>
      <c r="AS450" s="3476"/>
      <c r="AT450" s="3476"/>
      <c r="AU450" s="3476"/>
      <c r="AV450" s="3476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8"/>
      <c r="BQ450" s="18"/>
      <c r="BR450" s="18"/>
      <c r="BS450" s="18"/>
      <c r="BT450" s="18"/>
      <c r="BU450" s="18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8"/>
      <c r="DZ450" s="18"/>
      <c r="EA450" s="18"/>
      <c r="EB450" s="18"/>
      <c r="EC450" s="18"/>
      <c r="ED450" s="18"/>
      <c r="EE450" s="18"/>
      <c r="EF450" s="18"/>
      <c r="EG450" s="18"/>
      <c r="EH450" s="18"/>
      <c r="EI450" s="18"/>
      <c r="EJ450" s="18"/>
      <c r="EK450" s="18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  <c r="FN450" s="18"/>
      <c r="FO450" s="18"/>
      <c r="FP450" s="18"/>
      <c r="FQ450" s="18"/>
      <c r="FR450" s="18"/>
      <c r="FS450" s="18"/>
      <c r="FT450" s="18"/>
      <c r="FU450" s="18"/>
      <c r="FV450" s="18"/>
      <c r="FW450" s="18"/>
      <c r="FX450" s="18"/>
      <c r="FY450" s="18"/>
      <c r="FZ450" s="18"/>
      <c r="GA450" s="18"/>
      <c r="GB450" s="18"/>
      <c r="GC450" s="18"/>
      <c r="GD450" s="18"/>
      <c r="GE450" s="18"/>
      <c r="GF450" s="18"/>
      <c r="GG450" s="18"/>
      <c r="GH450" s="18"/>
      <c r="GI450" s="18"/>
      <c r="GJ450" s="18"/>
      <c r="GK450" s="18"/>
    </row>
    <row r="451" spans="1:193" s="59" customFormat="1" ht="30" x14ac:dyDescent="0.25">
      <c r="A451" s="18">
        <v>1</v>
      </c>
      <c r="B451" s="18">
        <v>1</v>
      </c>
      <c r="C451" s="596" t="s">
        <v>554</v>
      </c>
      <c r="D451" s="30">
        <f>'2 уровень'!H1311</f>
        <v>0</v>
      </c>
      <c r="E451" s="30">
        <f>'2 уровень'!I1311</f>
        <v>0</v>
      </c>
      <c r="F451" s="30">
        <f>'2 уровень'!J1311</f>
        <v>0</v>
      </c>
      <c r="G451" s="85" t="e">
        <f>'2 уровень'!K1311</f>
        <v>#DIV/0!</v>
      </c>
      <c r="H451" s="89">
        <f>'2 уровень'!L1311</f>
        <v>0</v>
      </c>
      <c r="I451" s="89">
        <f>'2 уровень'!M1311</f>
        <v>0</v>
      </c>
      <c r="J451" s="26">
        <f>'2 уровень'!N1311</f>
        <v>0</v>
      </c>
      <c r="K451" s="26">
        <f>'2 уровень'!O1311</f>
        <v>0</v>
      </c>
      <c r="L451" s="26">
        <f>'2 уровень'!P1311</f>
        <v>0</v>
      </c>
      <c r="M451" s="26">
        <f>'2 уровень'!Q1311</f>
        <v>0</v>
      </c>
      <c r="N451" s="26">
        <f>'2 уровень'!R1311</f>
        <v>0</v>
      </c>
      <c r="O451" s="26">
        <f>'2 уровень'!S1311</f>
        <v>0</v>
      </c>
      <c r="P451" s="89">
        <f>'2 уровень'!T1311</f>
        <v>0</v>
      </c>
      <c r="Q451" s="89">
        <f>'2 уровень'!U1311</f>
        <v>0</v>
      </c>
      <c r="R451" s="89">
        <f>'2 уровень'!V1311</f>
        <v>0</v>
      </c>
      <c r="S451" s="89">
        <f>'2 уровень'!W1311</f>
        <v>0</v>
      </c>
      <c r="T451" s="89">
        <f>'2 уровень'!X1311</f>
        <v>0</v>
      </c>
      <c r="U451" s="89">
        <f>'2 уровень'!Y1311</f>
        <v>0</v>
      </c>
      <c r="V451" s="781">
        <f>'2 уровень'!Z1311</f>
        <v>0</v>
      </c>
      <c r="W451" s="89">
        <f>'2 уровень'!AA1311</f>
        <v>0</v>
      </c>
      <c r="X451" s="89">
        <f>'2 уровень'!AB1311</f>
        <v>0</v>
      </c>
      <c r="Y451" s="89">
        <f>'2 уровень'!AC1311</f>
        <v>0</v>
      </c>
      <c r="Z451" s="89">
        <f>'2 уровень'!AD1311</f>
        <v>0</v>
      </c>
      <c r="AA451" s="379">
        <f>'2 уровень'!AE1311</f>
        <v>0</v>
      </c>
      <c r="AB451" s="89">
        <f>'2 уровень'!AE1311</f>
        <v>0</v>
      </c>
      <c r="AC451" s="89" t="e">
        <f>AA451/T451*100</f>
        <v>#DIV/0!</v>
      </c>
      <c r="AD451" s="965">
        <f>'2 уровень'!AF1316</f>
        <v>0</v>
      </c>
      <c r="AE451" s="984">
        <f>'2 уровень'!AG1316</f>
        <v>0</v>
      </c>
      <c r="AF451" s="183">
        <f t="shared" si="77"/>
        <v>0</v>
      </c>
      <c r="AG451" s="183">
        <f t="shared" si="76"/>
        <v>0</v>
      </c>
      <c r="AH451" s="882">
        <f>IF(P451&gt;0,P451*1000/D451,0)</f>
        <v>0</v>
      </c>
      <c r="AI451" s="18" t="e">
        <f t="shared" si="82"/>
        <v>#DIV/0!</v>
      </c>
      <c r="AJ451" s="18"/>
      <c r="AK451" s="1031"/>
      <c r="AL451" s="18">
        <f t="shared" ref="AL451:AL471" si="83">E452-D452</f>
        <v>0</v>
      </c>
      <c r="AM451" s="18"/>
      <c r="AN451" s="18"/>
      <c r="AO451" s="3476"/>
      <c r="AP451" s="3476"/>
      <c r="AQ451" s="3476"/>
      <c r="AR451" s="3476"/>
      <c r="AS451" s="3476"/>
      <c r="AT451" s="3476"/>
      <c r="AU451" s="3476"/>
      <c r="AV451" s="3476"/>
      <c r="AW451" s="18"/>
      <c r="AX451" s="18"/>
      <c r="AY451" s="18"/>
      <c r="AZ451" s="18"/>
      <c r="BA451" s="18"/>
      <c r="BB451" s="18"/>
      <c r="BC451" s="18"/>
      <c r="BD451" s="18"/>
      <c r="BE451" s="18"/>
      <c r="BF451" s="18"/>
      <c r="BG451" s="18"/>
      <c r="BH451" s="18"/>
      <c r="BI451" s="18"/>
      <c r="BJ451" s="18"/>
      <c r="BK451" s="18"/>
      <c r="BL451" s="18"/>
      <c r="BM451" s="18"/>
      <c r="BN451" s="18"/>
      <c r="BO451" s="18"/>
      <c r="BP451" s="18"/>
      <c r="BQ451" s="18"/>
      <c r="BR451" s="18"/>
      <c r="BS451" s="18"/>
      <c r="BT451" s="18"/>
      <c r="BU451" s="18"/>
      <c r="BV451" s="18"/>
      <c r="BW451" s="18"/>
      <c r="BX451" s="18"/>
      <c r="BY451" s="18"/>
      <c r="BZ451" s="18"/>
      <c r="CA451" s="18"/>
      <c r="CB451" s="18"/>
      <c r="CC451" s="18"/>
      <c r="CD451" s="18"/>
      <c r="CE451" s="18"/>
      <c r="CF451" s="18"/>
      <c r="CG451" s="18"/>
      <c r="CH451" s="18"/>
      <c r="CI451" s="18"/>
      <c r="CJ451" s="18"/>
      <c r="CK451" s="18"/>
      <c r="CL451" s="18"/>
      <c r="CM451" s="18"/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8"/>
      <c r="DG451" s="18"/>
      <c r="DH451" s="18"/>
      <c r="DI451" s="18"/>
      <c r="DJ451" s="18"/>
      <c r="DK451" s="18"/>
      <c r="DL451" s="18"/>
      <c r="DM451" s="18"/>
      <c r="DN451" s="18"/>
      <c r="DO451" s="18"/>
      <c r="DP451" s="18"/>
      <c r="DQ451" s="18"/>
      <c r="DR451" s="18"/>
      <c r="DS451" s="18"/>
      <c r="DT451" s="18"/>
      <c r="DU451" s="18"/>
      <c r="DV451" s="18"/>
      <c r="DW451" s="18"/>
      <c r="DX451" s="18"/>
      <c r="DY451" s="18"/>
      <c r="DZ451" s="18"/>
      <c r="EA451" s="18"/>
      <c r="EB451" s="18"/>
      <c r="EC451" s="18"/>
      <c r="ED451" s="18"/>
      <c r="EE451" s="18"/>
      <c r="EF451" s="18"/>
      <c r="EG451" s="18"/>
      <c r="EH451" s="18"/>
      <c r="EI451" s="18"/>
      <c r="EJ451" s="18"/>
      <c r="EK451" s="18"/>
      <c r="EL451" s="18"/>
      <c r="EM451" s="18"/>
      <c r="EN451" s="18"/>
      <c r="EO451" s="18"/>
      <c r="EP451" s="18"/>
      <c r="EQ451" s="18"/>
      <c r="ER451" s="18"/>
      <c r="ES451" s="18"/>
      <c r="ET451" s="18"/>
      <c r="EU451" s="18"/>
      <c r="EV451" s="18"/>
      <c r="EW451" s="18"/>
      <c r="EX451" s="18"/>
      <c r="EY451" s="18"/>
      <c r="EZ451" s="18"/>
      <c r="FA451" s="18"/>
      <c r="FB451" s="18"/>
      <c r="FC451" s="18"/>
      <c r="FD451" s="18"/>
      <c r="FE451" s="18"/>
      <c r="FF451" s="18"/>
      <c r="FG451" s="18"/>
      <c r="FH451" s="18"/>
      <c r="FI451" s="18"/>
      <c r="FJ451" s="18"/>
      <c r="FK451" s="18"/>
      <c r="FL451" s="18"/>
      <c r="FM451" s="18"/>
      <c r="FN451" s="18"/>
      <c r="FO451" s="18"/>
      <c r="FP451" s="18"/>
      <c r="FQ451" s="18"/>
      <c r="FR451" s="18"/>
      <c r="FS451" s="18"/>
      <c r="FT451" s="18"/>
      <c r="FU451" s="18"/>
      <c r="FV451" s="18"/>
      <c r="FW451" s="18"/>
      <c r="FX451" s="18"/>
      <c r="FY451" s="18"/>
      <c r="FZ451" s="18"/>
      <c r="GA451" s="18"/>
      <c r="GB451" s="18"/>
      <c r="GC451" s="18"/>
      <c r="GD451" s="18"/>
      <c r="GE451" s="18"/>
      <c r="GF451" s="18"/>
      <c r="GG451" s="18"/>
      <c r="GH451" s="18"/>
      <c r="GI451" s="18"/>
      <c r="GJ451" s="18"/>
      <c r="GK451" s="18"/>
    </row>
    <row r="452" spans="1:193" s="59" customFormat="1" ht="30" x14ac:dyDescent="0.25">
      <c r="A452" s="18"/>
      <c r="B452" s="18">
        <v>1</v>
      </c>
      <c r="C452" s="596" t="s">
        <v>555</v>
      </c>
      <c r="D452" s="30">
        <f>'2 уровень'!H1312</f>
        <v>0</v>
      </c>
      <c r="E452" s="30">
        <f>'2 уровень'!I1312</f>
        <v>0</v>
      </c>
      <c r="F452" s="30">
        <f>'2 уровень'!J1312</f>
        <v>0</v>
      </c>
      <c r="G452" s="85">
        <f>'2 уровень'!K1312</f>
        <v>0</v>
      </c>
      <c r="H452" s="89">
        <f>'2 уровень'!L1312</f>
        <v>0</v>
      </c>
      <c r="I452" s="89">
        <f>'2 уровень'!M1312</f>
        <v>0</v>
      </c>
      <c r="J452" s="26">
        <f>'2 уровень'!N1312</f>
        <v>0</v>
      </c>
      <c r="K452" s="26">
        <f>'2 уровень'!O1312</f>
        <v>0</v>
      </c>
      <c r="L452" s="26">
        <f>'2 уровень'!P1312</f>
        <v>0</v>
      </c>
      <c r="M452" s="26">
        <f>'2 уровень'!Q1312</f>
        <v>0</v>
      </c>
      <c r="N452" s="26">
        <f>'2 уровень'!R1312</f>
        <v>0</v>
      </c>
      <c r="O452" s="26">
        <f>'2 уровень'!S1312</f>
        <v>0</v>
      </c>
      <c r="P452" s="89">
        <f>'2 уровень'!T1312</f>
        <v>0</v>
      </c>
      <c r="Q452" s="89">
        <f>'2 уровень'!U1312</f>
        <v>0</v>
      </c>
      <c r="R452" s="89">
        <f>'2 уровень'!V1312</f>
        <v>0</v>
      </c>
      <c r="S452" s="89">
        <f>'2 уровень'!W1312</f>
        <v>0</v>
      </c>
      <c r="T452" s="89">
        <f>'2 уровень'!X1312</f>
        <v>0</v>
      </c>
      <c r="U452" s="89">
        <f>'2 уровень'!Y1312</f>
        <v>0</v>
      </c>
      <c r="V452" s="781">
        <f>'2 уровень'!Z1312</f>
        <v>0</v>
      </c>
      <c r="W452" s="89">
        <f>'2 уровень'!AA1312</f>
        <v>0</v>
      </c>
      <c r="X452" s="89">
        <f>'2 уровень'!AB1312</f>
        <v>0</v>
      </c>
      <c r="Y452" s="89">
        <f>'2 уровень'!AC1312</f>
        <v>0</v>
      </c>
      <c r="Z452" s="89">
        <f>'2 уровень'!AD1312</f>
        <v>0</v>
      </c>
      <c r="AA452" s="379">
        <f>'2 уровень'!AE1312</f>
        <v>0</v>
      </c>
      <c r="AB452" s="89">
        <f>'2 уровень'!AE1312</f>
        <v>0</v>
      </c>
      <c r="AC452" s="89"/>
      <c r="AD452" s="965"/>
      <c r="AE452" s="984"/>
      <c r="AF452" s="183"/>
      <c r="AG452" s="183"/>
      <c r="AH452" s="882"/>
      <c r="AI452" s="18"/>
      <c r="AJ452" s="18"/>
      <c r="AK452" s="1031"/>
      <c r="AL452" s="18">
        <f t="shared" si="83"/>
        <v>0</v>
      </c>
      <c r="AM452" s="18"/>
      <c r="AN452" s="18"/>
      <c r="AO452" s="3476"/>
      <c r="AP452" s="3476"/>
      <c r="AQ452" s="3476"/>
      <c r="AR452" s="3476"/>
      <c r="AS452" s="3476"/>
      <c r="AT452" s="3476"/>
      <c r="AU452" s="3476"/>
      <c r="AV452" s="3476"/>
      <c r="AW452" s="18"/>
      <c r="AX452" s="18"/>
      <c r="AY452" s="18"/>
      <c r="AZ452" s="18"/>
      <c r="BA452" s="18"/>
      <c r="BB452" s="18"/>
      <c r="BC452" s="18"/>
      <c r="BD452" s="18"/>
      <c r="BE452" s="18"/>
      <c r="BF452" s="18"/>
      <c r="BG452" s="18"/>
      <c r="BH452" s="18"/>
      <c r="BI452" s="18"/>
      <c r="BJ452" s="18"/>
      <c r="BK452" s="18"/>
      <c r="BL452" s="18"/>
      <c r="BM452" s="18"/>
      <c r="BN452" s="18"/>
      <c r="BO452" s="18"/>
      <c r="BP452" s="18"/>
      <c r="BQ452" s="18"/>
      <c r="BR452" s="18"/>
      <c r="BS452" s="18"/>
      <c r="BT452" s="18"/>
      <c r="BU452" s="18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8"/>
      <c r="CJ452" s="18"/>
      <c r="CK452" s="18"/>
      <c r="CL452" s="18"/>
      <c r="CM452" s="18"/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8"/>
      <c r="DG452" s="18"/>
      <c r="DH452" s="18"/>
      <c r="DI452" s="18"/>
      <c r="DJ452" s="18"/>
      <c r="DK452" s="18"/>
      <c r="DL452" s="18"/>
      <c r="DM452" s="18"/>
      <c r="DN452" s="18"/>
      <c r="DO452" s="18"/>
      <c r="DP452" s="18"/>
      <c r="DQ452" s="18"/>
      <c r="DR452" s="18"/>
      <c r="DS452" s="18"/>
      <c r="DT452" s="18"/>
      <c r="DU452" s="18"/>
      <c r="DV452" s="18"/>
      <c r="DW452" s="18"/>
      <c r="DX452" s="18"/>
      <c r="DY452" s="18"/>
      <c r="DZ452" s="18"/>
      <c r="EA452" s="18"/>
      <c r="EB452" s="18"/>
      <c r="EC452" s="18"/>
      <c r="ED452" s="18"/>
      <c r="EE452" s="18"/>
      <c r="EF452" s="18"/>
      <c r="EG452" s="18"/>
      <c r="EH452" s="18"/>
      <c r="EI452" s="18"/>
      <c r="EJ452" s="18"/>
      <c r="EK452" s="18"/>
      <c r="EL452" s="18"/>
      <c r="EM452" s="18"/>
      <c r="EN452" s="18"/>
      <c r="EO452" s="18"/>
      <c r="EP452" s="18"/>
      <c r="EQ452" s="18"/>
      <c r="ER452" s="18"/>
      <c r="ES452" s="18"/>
      <c r="ET452" s="18"/>
      <c r="EU452" s="18"/>
      <c r="EV452" s="18"/>
      <c r="EW452" s="18"/>
      <c r="EX452" s="18"/>
      <c r="EY452" s="18"/>
      <c r="EZ452" s="18"/>
      <c r="FA452" s="18"/>
      <c r="FB452" s="18"/>
      <c r="FC452" s="18"/>
      <c r="FD452" s="18"/>
      <c r="FE452" s="18"/>
      <c r="FF452" s="18"/>
      <c r="FG452" s="18"/>
      <c r="FH452" s="18"/>
      <c r="FI452" s="18"/>
      <c r="FJ452" s="18"/>
      <c r="FK452" s="18"/>
      <c r="FL452" s="18"/>
      <c r="FM452" s="18"/>
      <c r="FN452" s="18"/>
      <c r="FO452" s="18"/>
      <c r="FP452" s="18"/>
      <c r="FQ452" s="18"/>
      <c r="FR452" s="18"/>
      <c r="FS452" s="18"/>
      <c r="FT452" s="18"/>
      <c r="FU452" s="18"/>
      <c r="FV452" s="18"/>
      <c r="FW452" s="18"/>
      <c r="FX452" s="18"/>
      <c r="FY452" s="18"/>
      <c r="FZ452" s="18"/>
      <c r="GA452" s="18"/>
      <c r="GB452" s="18"/>
      <c r="GC452" s="18"/>
      <c r="GD452" s="18"/>
      <c r="GE452" s="18"/>
      <c r="GF452" s="18"/>
      <c r="GG452" s="18"/>
      <c r="GH452" s="18"/>
      <c r="GI452" s="18"/>
      <c r="GJ452" s="18"/>
      <c r="GK452" s="18"/>
    </row>
    <row r="453" spans="1:193" s="59" customFormat="1" ht="45" x14ac:dyDescent="0.25">
      <c r="A453" s="18">
        <v>1</v>
      </c>
      <c r="B453" s="18">
        <v>1</v>
      </c>
      <c r="C453" s="596" t="s">
        <v>556</v>
      </c>
      <c r="D453" s="30">
        <f>'2 уровень'!H1313</f>
        <v>0</v>
      </c>
      <c r="E453" s="30">
        <f>'2 уровень'!I1313</f>
        <v>0</v>
      </c>
      <c r="F453" s="30">
        <f>'2 уровень'!J1313</f>
        <v>0</v>
      </c>
      <c r="G453" s="85" t="e">
        <f>'2 уровень'!K1313</f>
        <v>#DIV/0!</v>
      </c>
      <c r="H453" s="89">
        <f>'2 уровень'!L1313</f>
        <v>0</v>
      </c>
      <c r="I453" s="89">
        <f>'2 уровень'!M1313</f>
        <v>0</v>
      </c>
      <c r="J453" s="26">
        <f>'2 уровень'!N1313</f>
        <v>0</v>
      </c>
      <c r="K453" s="26">
        <f>'2 уровень'!O1313</f>
        <v>0</v>
      </c>
      <c r="L453" s="26">
        <f>'2 уровень'!P1313</f>
        <v>0</v>
      </c>
      <c r="M453" s="26">
        <f>'2 уровень'!Q1313</f>
        <v>0</v>
      </c>
      <c r="N453" s="26">
        <f>'2 уровень'!R1313</f>
        <v>0</v>
      </c>
      <c r="O453" s="26">
        <f>'2 уровень'!S1313</f>
        <v>0</v>
      </c>
      <c r="P453" s="89">
        <f>'2 уровень'!T1313</f>
        <v>0</v>
      </c>
      <c r="Q453" s="89">
        <f>'2 уровень'!U1313</f>
        <v>0</v>
      </c>
      <c r="R453" s="89">
        <f>'2 уровень'!V1313</f>
        <v>0</v>
      </c>
      <c r="S453" s="89">
        <f>'2 уровень'!W1313</f>
        <v>0</v>
      </c>
      <c r="T453" s="89">
        <f>'2 уровень'!X1313</f>
        <v>0</v>
      </c>
      <c r="U453" s="89">
        <f>'2 уровень'!Y1313</f>
        <v>0</v>
      </c>
      <c r="V453" s="781">
        <f>'2 уровень'!Z1313</f>
        <v>0</v>
      </c>
      <c r="W453" s="89">
        <f>'2 уровень'!AA1313</f>
        <v>0</v>
      </c>
      <c r="X453" s="89">
        <f>'2 уровень'!AB1313</f>
        <v>0</v>
      </c>
      <c r="Y453" s="89">
        <f>'2 уровень'!AC1313</f>
        <v>0</v>
      </c>
      <c r="Z453" s="89">
        <f>'2 уровень'!AD1313</f>
        <v>0</v>
      </c>
      <c r="AA453" s="379">
        <f>'2 уровень'!AE1313</f>
        <v>0</v>
      </c>
      <c r="AB453" s="89">
        <f>'2 уровень'!AE1313</f>
        <v>0</v>
      </c>
      <c r="AC453" s="89" t="e">
        <f>AA453/T453*100</f>
        <v>#DIV/0!</v>
      </c>
      <c r="AD453" s="965">
        <f>'2 уровень'!AF1318</f>
        <v>0</v>
      </c>
      <c r="AE453" s="984">
        <f>'2 уровень'!AG1318</f>
        <v>0</v>
      </c>
      <c r="AF453" s="183">
        <f t="shared" si="77"/>
        <v>0</v>
      </c>
      <c r="AG453" s="183">
        <f t="shared" si="76"/>
        <v>0</v>
      </c>
      <c r="AH453" s="882">
        <f>IF(P453&gt;0,P453*1000/D453,0)</f>
        <v>0</v>
      </c>
      <c r="AI453" s="18" t="e">
        <f t="shared" ref="AI453:AI463" si="84">U453/F453*1000</f>
        <v>#DIV/0!</v>
      </c>
      <c r="AJ453" s="18"/>
      <c r="AK453" s="1031"/>
      <c r="AL453" s="18">
        <f t="shared" si="83"/>
        <v>0</v>
      </c>
      <c r="AM453" s="18"/>
      <c r="AN453" s="18"/>
      <c r="AO453" s="3476"/>
      <c r="AP453" s="3476"/>
      <c r="AQ453" s="3476"/>
      <c r="AR453" s="3476"/>
      <c r="AS453" s="3476"/>
      <c r="AT453" s="3476"/>
      <c r="AU453" s="3476"/>
      <c r="AV453" s="3476"/>
      <c r="AW453" s="18"/>
      <c r="AX453" s="18"/>
      <c r="AY453" s="18"/>
      <c r="AZ453" s="18"/>
      <c r="BA453" s="18"/>
      <c r="BB453" s="18"/>
      <c r="BC453" s="18"/>
      <c r="BD453" s="18"/>
      <c r="BE453" s="18"/>
      <c r="BF453" s="18"/>
      <c r="BG453" s="18"/>
      <c r="BH453" s="18"/>
      <c r="BI453" s="18"/>
      <c r="BJ453" s="18"/>
      <c r="BK453" s="18"/>
      <c r="BL453" s="18"/>
      <c r="BM453" s="18"/>
      <c r="BN453" s="18"/>
      <c r="BO453" s="18"/>
      <c r="BP453" s="18"/>
      <c r="BQ453" s="18"/>
      <c r="BR453" s="18"/>
      <c r="BS453" s="18"/>
      <c r="BT453" s="18"/>
      <c r="BU453" s="18"/>
      <c r="BV453" s="18"/>
      <c r="BW453" s="18"/>
      <c r="BX453" s="18"/>
      <c r="BY453" s="18"/>
      <c r="BZ453" s="18"/>
      <c r="CA453" s="18"/>
      <c r="CB453" s="18"/>
      <c r="CC453" s="18"/>
      <c r="CD453" s="18"/>
      <c r="CE453" s="18"/>
      <c r="CF453" s="18"/>
      <c r="CG453" s="18"/>
      <c r="CH453" s="18"/>
      <c r="CI453" s="18"/>
      <c r="CJ453" s="18"/>
      <c r="CK453" s="18"/>
      <c r="CL453" s="18"/>
      <c r="CM453" s="18"/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8"/>
      <c r="DG453" s="18"/>
      <c r="DH453" s="18"/>
      <c r="DI453" s="18"/>
      <c r="DJ453" s="18"/>
      <c r="DK453" s="18"/>
      <c r="DL453" s="18"/>
      <c r="DM453" s="18"/>
      <c r="DN453" s="18"/>
      <c r="DO453" s="18"/>
      <c r="DP453" s="18"/>
      <c r="DQ453" s="18"/>
      <c r="DR453" s="18"/>
      <c r="DS453" s="18"/>
      <c r="DT453" s="18"/>
      <c r="DU453" s="18"/>
      <c r="DV453" s="18"/>
      <c r="DW453" s="18"/>
      <c r="DX453" s="18"/>
      <c r="DY453" s="18"/>
      <c r="DZ453" s="18"/>
      <c r="EA453" s="18"/>
      <c r="EB453" s="18"/>
      <c r="EC453" s="18"/>
      <c r="ED453" s="18"/>
      <c r="EE453" s="18"/>
      <c r="EF453" s="18"/>
      <c r="EG453" s="18"/>
      <c r="EH453" s="18"/>
      <c r="EI453" s="18"/>
      <c r="EJ453" s="18"/>
      <c r="EK453" s="18"/>
      <c r="EL453" s="18"/>
      <c r="EM453" s="18"/>
      <c r="EN453" s="18"/>
      <c r="EO453" s="18"/>
      <c r="EP453" s="18"/>
      <c r="EQ453" s="18"/>
      <c r="ER453" s="18"/>
      <c r="ES453" s="18"/>
      <c r="ET453" s="18"/>
      <c r="EU453" s="18"/>
      <c r="EV453" s="18"/>
      <c r="EW453" s="18"/>
      <c r="EX453" s="18"/>
      <c r="EY453" s="18"/>
      <c r="EZ453" s="18"/>
      <c r="FA453" s="18"/>
      <c r="FB453" s="18"/>
      <c r="FC453" s="18"/>
      <c r="FD453" s="18"/>
      <c r="FE453" s="18"/>
      <c r="FF453" s="18"/>
      <c r="FG453" s="18"/>
      <c r="FH453" s="18"/>
      <c r="FI453" s="18"/>
      <c r="FJ453" s="18"/>
      <c r="FK453" s="18"/>
      <c r="FL453" s="18"/>
      <c r="FM453" s="18"/>
      <c r="FN453" s="18"/>
      <c r="FO453" s="18"/>
      <c r="FP453" s="18"/>
      <c r="FQ453" s="18"/>
      <c r="FR453" s="18"/>
      <c r="FS453" s="18"/>
      <c r="FT453" s="18"/>
      <c r="FU453" s="18"/>
      <c r="FV453" s="18"/>
      <c r="FW453" s="18"/>
      <c r="FX453" s="18"/>
      <c r="FY453" s="18"/>
      <c r="FZ453" s="18"/>
      <c r="GA453" s="18"/>
      <c r="GB453" s="18"/>
      <c r="GC453" s="18"/>
      <c r="GD453" s="18"/>
      <c r="GE453" s="18"/>
      <c r="GF453" s="18"/>
      <c r="GG453" s="18"/>
      <c r="GH453" s="18"/>
      <c r="GI453" s="18"/>
      <c r="GJ453" s="18"/>
      <c r="GK453" s="18"/>
    </row>
    <row r="454" spans="1:193" s="59" customFormat="1" ht="30" x14ac:dyDescent="0.25">
      <c r="A454" s="18"/>
      <c r="B454" s="18">
        <v>1</v>
      </c>
      <c r="C454" s="606" t="s">
        <v>557</v>
      </c>
      <c r="D454" s="30">
        <f>'2 уровень'!H1314</f>
        <v>0</v>
      </c>
      <c r="E454" s="30">
        <f>'2 уровень'!I1314</f>
        <v>0</v>
      </c>
      <c r="F454" s="30">
        <f>'2 уровень'!J1314</f>
        <v>0</v>
      </c>
      <c r="G454" s="85" t="e">
        <f>'2 уровень'!K1314</f>
        <v>#DIV/0!</v>
      </c>
      <c r="H454" s="89">
        <f>'2 уровень'!L1314</f>
        <v>0</v>
      </c>
      <c r="I454" s="89">
        <f>'2 уровень'!M1314</f>
        <v>0</v>
      </c>
      <c r="J454" s="26">
        <f>'2 уровень'!N1314</f>
        <v>0</v>
      </c>
      <c r="K454" s="26">
        <f>'2 уровень'!O1314</f>
        <v>0</v>
      </c>
      <c r="L454" s="26">
        <f>'2 уровень'!P1314</f>
        <v>0</v>
      </c>
      <c r="M454" s="26">
        <f>'2 уровень'!Q1314</f>
        <v>0</v>
      </c>
      <c r="N454" s="26">
        <f>'2 уровень'!R1314</f>
        <v>0</v>
      </c>
      <c r="O454" s="26">
        <f>'2 уровень'!S1314</f>
        <v>0</v>
      </c>
      <c r="P454" s="89">
        <f>'2 уровень'!T1314</f>
        <v>0</v>
      </c>
      <c r="Q454" s="89">
        <f>'2 уровень'!U1314</f>
        <v>0</v>
      </c>
      <c r="R454" s="89">
        <f>'2 уровень'!V1314</f>
        <v>0</v>
      </c>
      <c r="S454" s="89">
        <f>'2 уровень'!W1314</f>
        <v>0</v>
      </c>
      <c r="T454" s="89">
        <f>'2 уровень'!X1314</f>
        <v>0</v>
      </c>
      <c r="U454" s="89">
        <f>'2 уровень'!Y1314</f>
        <v>0</v>
      </c>
      <c r="V454" s="781">
        <f>'2 уровень'!Z1314</f>
        <v>0</v>
      </c>
      <c r="W454" s="89">
        <f>'2 уровень'!AA1314</f>
        <v>0</v>
      </c>
      <c r="X454" s="89">
        <f>'2 уровень'!AB1314</f>
        <v>0</v>
      </c>
      <c r="Y454" s="89">
        <f>'2 уровень'!AC1314</f>
        <v>0</v>
      </c>
      <c r="Z454" s="89">
        <f>'2 уровень'!AD1314</f>
        <v>0</v>
      </c>
      <c r="AA454" s="379">
        <f>'2 уровень'!AE1314</f>
        <v>0</v>
      </c>
      <c r="AB454" s="89">
        <f>'2 уровень'!AE1314</f>
        <v>0</v>
      </c>
      <c r="AC454" s="89" t="e">
        <f>AA454/T454*100</f>
        <v>#DIV/0!</v>
      </c>
      <c r="AD454" s="965">
        <f>'2 уровень'!AF1319</f>
        <v>0</v>
      </c>
      <c r="AE454" s="984">
        <f>'2 уровень'!AG1319</f>
        <v>0</v>
      </c>
      <c r="AF454" s="183">
        <f t="shared" si="77"/>
        <v>0</v>
      </c>
      <c r="AG454" s="183">
        <f t="shared" si="76"/>
        <v>0</v>
      </c>
      <c r="AH454" s="882"/>
      <c r="AI454" s="18" t="e">
        <f t="shared" si="84"/>
        <v>#DIV/0!</v>
      </c>
      <c r="AJ454" s="18"/>
      <c r="AK454" s="1031"/>
      <c r="AL454" s="18">
        <f t="shared" si="83"/>
        <v>0</v>
      </c>
      <c r="AM454" s="18"/>
      <c r="AN454" s="18"/>
      <c r="AO454" s="3476"/>
      <c r="AP454" s="3476"/>
      <c r="AQ454" s="3476"/>
      <c r="AR454" s="3476"/>
      <c r="AS454" s="3476"/>
      <c r="AT454" s="3476"/>
      <c r="AU454" s="3476"/>
      <c r="AV454" s="3476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  <c r="BO454" s="18"/>
      <c r="BP454" s="18"/>
      <c r="BQ454" s="18"/>
      <c r="BR454" s="18"/>
      <c r="BS454" s="18"/>
      <c r="BT454" s="18"/>
      <c r="BU454" s="18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8"/>
      <c r="DZ454" s="18"/>
      <c r="EA454" s="18"/>
      <c r="EB454" s="18"/>
      <c r="EC454" s="18"/>
      <c r="ED454" s="18"/>
      <c r="EE454" s="18"/>
      <c r="EF454" s="18"/>
      <c r="EG454" s="18"/>
      <c r="EH454" s="18"/>
      <c r="EI454" s="18"/>
      <c r="EJ454" s="18"/>
      <c r="EK454" s="18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  <c r="FN454" s="18"/>
      <c r="FO454" s="18"/>
      <c r="FP454" s="18"/>
      <c r="FQ454" s="18"/>
      <c r="FR454" s="18"/>
      <c r="FS454" s="18"/>
      <c r="FT454" s="18"/>
      <c r="FU454" s="18"/>
      <c r="FV454" s="18"/>
      <c r="FW454" s="18"/>
      <c r="FX454" s="18"/>
      <c r="FY454" s="18"/>
      <c r="FZ454" s="18"/>
      <c r="GA454" s="18"/>
      <c r="GB454" s="18"/>
      <c r="GC454" s="18"/>
      <c r="GD454" s="18"/>
      <c r="GE454" s="18"/>
      <c r="GF454" s="18"/>
      <c r="GG454" s="18"/>
      <c r="GH454" s="18"/>
      <c r="GI454" s="18"/>
      <c r="GJ454" s="18"/>
      <c r="GK454" s="18"/>
    </row>
    <row r="455" spans="1:193" s="59" customFormat="1" ht="45" x14ac:dyDescent="0.25">
      <c r="A455" s="18">
        <v>1</v>
      </c>
      <c r="B455" s="18">
        <v>1</v>
      </c>
      <c r="C455" s="831" t="s">
        <v>365</v>
      </c>
      <c r="D455" s="30">
        <f>'2 уровень'!H1315</f>
        <v>0</v>
      </c>
      <c r="E455" s="30">
        <f>'2 уровень'!I1315</f>
        <v>0</v>
      </c>
      <c r="F455" s="30">
        <f>'2 уровень'!J1315</f>
        <v>0</v>
      </c>
      <c r="G455" s="85" t="e">
        <f>'2 уровень'!K1315</f>
        <v>#DIV/0!</v>
      </c>
      <c r="H455" s="89">
        <f>'2 уровень'!L1315</f>
        <v>0</v>
      </c>
      <c r="I455" s="89">
        <f>'2 уровень'!M1315</f>
        <v>0</v>
      </c>
      <c r="J455" s="26">
        <f>'2 уровень'!N1315</f>
        <v>0</v>
      </c>
      <c r="K455" s="26">
        <f>'2 уровень'!O1315</f>
        <v>0</v>
      </c>
      <c r="L455" s="26">
        <f>'2 уровень'!P1315</f>
        <v>0</v>
      </c>
      <c r="M455" s="26">
        <f>'2 уровень'!Q1315</f>
        <v>0</v>
      </c>
      <c r="N455" s="26">
        <f>'2 уровень'!R1315</f>
        <v>0</v>
      </c>
      <c r="O455" s="26">
        <f>'2 уровень'!S1315</f>
        <v>0</v>
      </c>
      <c r="P455" s="89">
        <f>'2 уровень'!T1315</f>
        <v>0</v>
      </c>
      <c r="Q455" s="89">
        <f>'2 уровень'!U1315</f>
        <v>0</v>
      </c>
      <c r="R455" s="89">
        <f>'2 уровень'!V1315</f>
        <v>0</v>
      </c>
      <c r="S455" s="89">
        <f>'2 уровень'!W1315</f>
        <v>0</v>
      </c>
      <c r="T455" s="89">
        <f>'2 уровень'!X1315</f>
        <v>0</v>
      </c>
      <c r="U455" s="89">
        <f>'2 уровень'!Y1315</f>
        <v>0</v>
      </c>
      <c r="V455" s="781">
        <f>'2 уровень'!Z1315</f>
        <v>0</v>
      </c>
      <c r="W455" s="89">
        <f>'2 уровень'!AA1315</f>
        <v>0</v>
      </c>
      <c r="X455" s="89">
        <f>'2 уровень'!AB1315</f>
        <v>0</v>
      </c>
      <c r="Y455" s="89">
        <f>'2 уровень'!AC1315</f>
        <v>0</v>
      </c>
      <c r="Z455" s="89">
        <f>'2 уровень'!AD1315</f>
        <v>0</v>
      </c>
      <c r="AA455" s="379">
        <f>'2 уровень'!AE1315</f>
        <v>0</v>
      </c>
      <c r="AB455" s="89">
        <f>'2 уровень'!AE1315</f>
        <v>0</v>
      </c>
      <c r="AC455" s="89" t="e">
        <f>AA455/T455*100</f>
        <v>#DIV/0!</v>
      </c>
      <c r="AD455" s="965">
        <f>'2 уровень'!AF1320</f>
        <v>0</v>
      </c>
      <c r="AE455" s="984">
        <f>'2 уровень'!AG1320</f>
        <v>0</v>
      </c>
      <c r="AF455" s="183">
        <f t="shared" si="77"/>
        <v>0</v>
      </c>
      <c r="AG455" s="183">
        <f t="shared" si="76"/>
        <v>0</v>
      </c>
      <c r="AH455" s="882">
        <f t="shared" ref="AH455:AH463" si="85">IF(P455&gt;0,P455*1000/D455,0)</f>
        <v>0</v>
      </c>
      <c r="AI455" s="18" t="e">
        <f t="shared" si="84"/>
        <v>#DIV/0!</v>
      </c>
      <c r="AJ455" s="18"/>
      <c r="AK455" s="1031"/>
      <c r="AL455" s="18">
        <f t="shared" si="83"/>
        <v>0</v>
      </c>
      <c r="AM455" s="18"/>
      <c r="AN455" s="18"/>
      <c r="AO455" s="3476"/>
      <c r="AP455" s="3476"/>
      <c r="AQ455" s="3476"/>
      <c r="AR455" s="3476"/>
      <c r="AS455" s="3476"/>
      <c r="AT455" s="3476"/>
      <c r="AU455" s="3476"/>
      <c r="AV455" s="3476"/>
      <c r="AW455" s="18"/>
      <c r="AX455" s="18"/>
      <c r="AY455" s="18"/>
      <c r="AZ455" s="18"/>
      <c r="BA455" s="18"/>
      <c r="BB455" s="18"/>
      <c r="BC455" s="18"/>
      <c r="BD455" s="18"/>
      <c r="BE455" s="18"/>
      <c r="BF455" s="18"/>
      <c r="BG455" s="18"/>
      <c r="BH455" s="18"/>
      <c r="BI455" s="18"/>
      <c r="BJ455" s="18"/>
      <c r="BK455" s="18"/>
      <c r="BL455" s="18"/>
      <c r="BM455" s="18"/>
      <c r="BN455" s="18"/>
      <c r="BO455" s="18"/>
      <c r="BP455" s="18"/>
      <c r="BQ455" s="18"/>
      <c r="BR455" s="18"/>
      <c r="BS455" s="18"/>
      <c r="BT455" s="18"/>
      <c r="BU455" s="18"/>
      <c r="BV455" s="18"/>
      <c r="BW455" s="18"/>
      <c r="BX455" s="18"/>
      <c r="BY455" s="18"/>
      <c r="BZ455" s="18"/>
      <c r="CA455" s="18"/>
      <c r="CB455" s="18"/>
      <c r="CC455" s="18"/>
      <c r="CD455" s="18"/>
      <c r="CE455" s="18"/>
      <c r="CF455" s="18"/>
      <c r="CG455" s="18"/>
      <c r="CH455" s="18"/>
      <c r="CI455" s="18"/>
      <c r="CJ455" s="18"/>
      <c r="CK455" s="18"/>
      <c r="CL455" s="18"/>
      <c r="CM455" s="18"/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8"/>
      <c r="DG455" s="18"/>
      <c r="DH455" s="18"/>
      <c r="DI455" s="18"/>
      <c r="DJ455" s="18"/>
      <c r="DK455" s="18"/>
      <c r="DL455" s="18"/>
      <c r="DM455" s="18"/>
      <c r="DN455" s="18"/>
      <c r="DO455" s="18"/>
      <c r="DP455" s="18"/>
      <c r="DQ455" s="18"/>
      <c r="DR455" s="18"/>
      <c r="DS455" s="18"/>
      <c r="DT455" s="18"/>
      <c r="DU455" s="18"/>
      <c r="DV455" s="18"/>
      <c r="DW455" s="18"/>
      <c r="DX455" s="18"/>
      <c r="DY455" s="18"/>
      <c r="DZ455" s="18"/>
      <c r="EA455" s="18"/>
      <c r="EB455" s="18"/>
      <c r="EC455" s="18"/>
      <c r="ED455" s="18"/>
      <c r="EE455" s="18"/>
      <c r="EF455" s="18"/>
      <c r="EG455" s="18"/>
      <c r="EH455" s="18"/>
      <c r="EI455" s="18"/>
      <c r="EJ455" s="18"/>
      <c r="EK455" s="18"/>
      <c r="EL455" s="18"/>
      <c r="EM455" s="18"/>
      <c r="EN455" s="18"/>
      <c r="EO455" s="18"/>
      <c r="EP455" s="18"/>
      <c r="EQ455" s="18"/>
      <c r="ER455" s="18"/>
      <c r="ES455" s="18"/>
      <c r="ET455" s="18"/>
      <c r="EU455" s="18"/>
      <c r="EV455" s="18"/>
      <c r="EW455" s="18"/>
      <c r="EX455" s="18"/>
      <c r="EY455" s="18"/>
      <c r="EZ455" s="18"/>
      <c r="FA455" s="18"/>
      <c r="FB455" s="18"/>
      <c r="FC455" s="18"/>
      <c r="FD455" s="18"/>
      <c r="FE455" s="18"/>
      <c r="FF455" s="18"/>
      <c r="FG455" s="18"/>
      <c r="FH455" s="18"/>
      <c r="FI455" s="18"/>
      <c r="FJ455" s="18"/>
      <c r="FK455" s="18"/>
      <c r="FL455" s="18"/>
      <c r="FM455" s="18"/>
      <c r="FN455" s="18"/>
      <c r="FO455" s="18"/>
      <c r="FP455" s="18"/>
      <c r="FQ455" s="18"/>
      <c r="FR455" s="18"/>
      <c r="FS455" s="18"/>
      <c r="FT455" s="18"/>
      <c r="FU455" s="18"/>
      <c r="FV455" s="18"/>
      <c r="FW455" s="18"/>
      <c r="FX455" s="18"/>
      <c r="FY455" s="18"/>
      <c r="FZ455" s="18"/>
      <c r="GA455" s="18"/>
      <c r="GB455" s="18"/>
      <c r="GC455" s="18"/>
      <c r="GD455" s="18"/>
      <c r="GE455" s="18"/>
      <c r="GF455" s="18"/>
      <c r="GG455" s="18"/>
      <c r="GH455" s="18"/>
      <c r="GI455" s="18"/>
      <c r="GJ455" s="18"/>
      <c r="GK455" s="18"/>
    </row>
    <row r="456" spans="1:193" s="59" customFormat="1" ht="30" x14ac:dyDescent="0.25">
      <c r="A456" s="18">
        <v>1</v>
      </c>
      <c r="B456" s="18">
        <v>1</v>
      </c>
      <c r="C456" s="596" t="s">
        <v>558</v>
      </c>
      <c r="D456" s="30">
        <f>'2 уровень'!H1316</f>
        <v>0</v>
      </c>
      <c r="E456" s="30">
        <f>'2 уровень'!I1316</f>
        <v>0</v>
      </c>
      <c r="F456" s="30">
        <f>'2 уровень'!J1316</f>
        <v>0</v>
      </c>
      <c r="G456" s="85" t="e">
        <f>'2 уровень'!K1316</f>
        <v>#DIV/0!</v>
      </c>
      <c r="H456" s="89">
        <f>'2 уровень'!L1316</f>
        <v>0</v>
      </c>
      <c r="I456" s="89">
        <f>'2 уровень'!M1316</f>
        <v>0</v>
      </c>
      <c r="J456" s="26">
        <f>'2 уровень'!N1316</f>
        <v>0</v>
      </c>
      <c r="K456" s="26">
        <f>'2 уровень'!O1316</f>
        <v>0</v>
      </c>
      <c r="L456" s="26">
        <f>'2 уровень'!P1316</f>
        <v>0</v>
      </c>
      <c r="M456" s="26">
        <f>'2 уровень'!Q1316</f>
        <v>0</v>
      </c>
      <c r="N456" s="26">
        <f>'2 уровень'!R1316</f>
        <v>0</v>
      </c>
      <c r="O456" s="26">
        <f>'2 уровень'!S1316</f>
        <v>0</v>
      </c>
      <c r="P456" s="89">
        <f>'2 уровень'!T1316</f>
        <v>0</v>
      </c>
      <c r="Q456" s="89">
        <f>'2 уровень'!U1316</f>
        <v>0</v>
      </c>
      <c r="R456" s="89">
        <f>'2 уровень'!V1316</f>
        <v>0</v>
      </c>
      <c r="S456" s="89">
        <f>'2 уровень'!W1316</f>
        <v>0</v>
      </c>
      <c r="T456" s="89">
        <f>'2 уровень'!X1316</f>
        <v>0</v>
      </c>
      <c r="U456" s="89">
        <f>'2 уровень'!Y1316</f>
        <v>0</v>
      </c>
      <c r="V456" s="781">
        <f>'2 уровень'!Z1316</f>
        <v>0</v>
      </c>
      <c r="W456" s="89">
        <f>'2 уровень'!AA1316</f>
        <v>0</v>
      </c>
      <c r="X456" s="89">
        <f>'2 уровень'!AB1316</f>
        <v>0</v>
      </c>
      <c r="Y456" s="89">
        <f>'2 уровень'!AC1316</f>
        <v>0</v>
      </c>
      <c r="Z456" s="89">
        <f>'2 уровень'!AD1316</f>
        <v>0</v>
      </c>
      <c r="AA456" s="379">
        <f>'2 уровень'!AE1316</f>
        <v>0</v>
      </c>
      <c r="AB456" s="89">
        <f>'2 уровень'!AE1316</f>
        <v>0</v>
      </c>
      <c r="AC456" s="89"/>
      <c r="AD456" s="965">
        <f>'2 уровень'!AF1321</f>
        <v>0</v>
      </c>
      <c r="AE456" s="984">
        <f>'2 уровень'!AG1321</f>
        <v>0</v>
      </c>
      <c r="AF456" s="183">
        <f t="shared" si="77"/>
        <v>0</v>
      </c>
      <c r="AG456" s="183">
        <f t="shared" si="76"/>
        <v>0</v>
      </c>
      <c r="AH456" s="882">
        <f t="shared" si="85"/>
        <v>0</v>
      </c>
      <c r="AI456" s="18" t="e">
        <f t="shared" si="84"/>
        <v>#DIV/0!</v>
      </c>
      <c r="AJ456" s="18"/>
      <c r="AK456" s="1031"/>
      <c r="AL456" s="18">
        <f t="shared" si="83"/>
        <v>0</v>
      </c>
      <c r="AM456" s="18"/>
      <c r="AN456" s="18"/>
      <c r="AO456" s="3476"/>
      <c r="AP456" s="3476"/>
      <c r="AQ456" s="3476"/>
      <c r="AR456" s="3476"/>
      <c r="AS456" s="3476"/>
      <c r="AT456" s="3476"/>
      <c r="AU456" s="3476"/>
      <c r="AV456" s="3476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8"/>
      <c r="BQ456" s="18"/>
      <c r="BR456" s="18"/>
      <c r="BS456" s="18"/>
      <c r="BT456" s="18"/>
      <c r="BU456" s="18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8"/>
      <c r="DZ456" s="18"/>
      <c r="EA456" s="18"/>
      <c r="EB456" s="18"/>
      <c r="EC456" s="18"/>
      <c r="ED456" s="18"/>
      <c r="EE456" s="18"/>
      <c r="EF456" s="18"/>
      <c r="EG456" s="18"/>
      <c r="EH456" s="18"/>
      <c r="EI456" s="18"/>
      <c r="EJ456" s="18"/>
      <c r="EK456" s="18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  <c r="FN456" s="18"/>
      <c r="FO456" s="18"/>
      <c r="FP456" s="18"/>
      <c r="FQ456" s="18"/>
      <c r="FR456" s="18"/>
      <c r="FS456" s="18"/>
      <c r="FT456" s="18"/>
      <c r="FU456" s="18"/>
      <c r="FV456" s="18"/>
      <c r="FW456" s="18"/>
      <c r="FX456" s="18"/>
      <c r="FY456" s="18"/>
      <c r="FZ456" s="18"/>
      <c r="GA456" s="18"/>
      <c r="GB456" s="18"/>
      <c r="GC456" s="18"/>
      <c r="GD456" s="18"/>
      <c r="GE456" s="18"/>
      <c r="GF456" s="18"/>
      <c r="GG456" s="18"/>
      <c r="GH456" s="18"/>
      <c r="GI456" s="18"/>
      <c r="GJ456" s="18"/>
      <c r="GK456" s="18"/>
    </row>
    <row r="457" spans="1:193" s="59" customFormat="1" ht="57.75" x14ac:dyDescent="0.25">
      <c r="A457" s="18">
        <v>1</v>
      </c>
      <c r="B457" s="18">
        <v>1</v>
      </c>
      <c r="C457" s="605" t="s">
        <v>576</v>
      </c>
      <c r="D457" s="31">
        <f>'2 уровень'!H1317</f>
        <v>0</v>
      </c>
      <c r="E457" s="31">
        <f>'2 уровень'!I1317</f>
        <v>0</v>
      </c>
      <c r="F457" s="31">
        <f>'2 уровень'!J1317</f>
        <v>0</v>
      </c>
      <c r="G457" s="67">
        <f>'2 уровень'!K1317</f>
        <v>0</v>
      </c>
      <c r="H457" s="89">
        <f>'2 уровень'!L1317</f>
        <v>0</v>
      </c>
      <c r="I457" s="89">
        <f>'2 уровень'!M1317</f>
        <v>0</v>
      </c>
      <c r="J457" s="26">
        <f>'2 уровень'!N1317</f>
        <v>0</v>
      </c>
      <c r="K457" s="26">
        <f>'2 уровень'!O1317</f>
        <v>0</v>
      </c>
      <c r="L457" s="26">
        <f>'2 уровень'!P1317</f>
        <v>0</v>
      </c>
      <c r="M457" s="26">
        <f>'2 уровень'!Q1317</f>
        <v>0</v>
      </c>
      <c r="N457" s="26">
        <f>'2 уровень'!R1317</f>
        <v>0</v>
      </c>
      <c r="O457" s="26">
        <f>'2 уровень'!S1317</f>
        <v>0</v>
      </c>
      <c r="P457" s="89">
        <f>'2 уровень'!T1317</f>
        <v>0</v>
      </c>
      <c r="Q457" s="89">
        <f>'2 уровень'!U1317</f>
        <v>0</v>
      </c>
      <c r="R457" s="89">
        <f>'2 уровень'!V1317</f>
        <v>0</v>
      </c>
      <c r="S457" s="89">
        <f>'2 уровень'!W1317</f>
        <v>0</v>
      </c>
      <c r="T457" s="89">
        <f>'2 уровень'!X1317</f>
        <v>0</v>
      </c>
      <c r="U457" s="89">
        <f>'2 уровень'!Y1317</f>
        <v>0</v>
      </c>
      <c r="V457" s="781">
        <f>'2 уровень'!Z1317</f>
        <v>0</v>
      </c>
      <c r="W457" s="89">
        <f>'2 уровень'!AA1317</f>
        <v>0</v>
      </c>
      <c r="X457" s="89">
        <f>'2 уровень'!AB1317</f>
        <v>0</v>
      </c>
      <c r="Y457" s="89">
        <f>'2 уровень'!AC1317</f>
        <v>0</v>
      </c>
      <c r="Z457" s="89">
        <f>'2 уровень'!AD1317</f>
        <v>0</v>
      </c>
      <c r="AA457" s="379">
        <f>'2 уровень'!AE1317</f>
        <v>0</v>
      </c>
      <c r="AB457" s="89">
        <f>'2 уровень'!AE1317</f>
        <v>0</v>
      </c>
      <c r="AC457" s="89"/>
      <c r="AD457" s="964">
        <f>'2 уровень'!AF1322</f>
        <v>0</v>
      </c>
      <c r="AE457" s="984">
        <f>'2 уровень'!AG1322</f>
        <v>0</v>
      </c>
      <c r="AF457" s="183">
        <f t="shared" si="77"/>
        <v>0</v>
      </c>
      <c r="AG457" s="183">
        <f t="shared" si="76"/>
        <v>0</v>
      </c>
      <c r="AH457" s="882">
        <f t="shared" si="85"/>
        <v>0</v>
      </c>
      <c r="AI457" s="18" t="e">
        <f t="shared" si="84"/>
        <v>#DIV/0!</v>
      </c>
      <c r="AJ457" s="18"/>
      <c r="AK457" s="1031"/>
      <c r="AL457" s="18">
        <f t="shared" si="83"/>
        <v>0</v>
      </c>
      <c r="AM457" s="18"/>
      <c r="AN457" s="18"/>
      <c r="AO457" s="3476"/>
      <c r="AP457" s="3476"/>
      <c r="AQ457" s="3476"/>
      <c r="AR457" s="3476"/>
      <c r="AS457" s="3476"/>
      <c r="AT457" s="3476"/>
      <c r="AU457" s="3476"/>
      <c r="AV457" s="3476"/>
      <c r="AW457" s="18"/>
      <c r="AX457" s="18"/>
      <c r="AY457" s="18"/>
      <c r="AZ457" s="18"/>
      <c r="BA457" s="18"/>
      <c r="BB457" s="18"/>
      <c r="BC457" s="18"/>
      <c r="BD457" s="18"/>
      <c r="BE457" s="18"/>
      <c r="BF457" s="18"/>
      <c r="BG457" s="18"/>
      <c r="BH457" s="18"/>
      <c r="BI457" s="18"/>
      <c r="BJ457" s="18"/>
      <c r="BK457" s="18"/>
      <c r="BL457" s="18"/>
      <c r="BM457" s="18"/>
      <c r="BN457" s="18"/>
      <c r="BO457" s="18"/>
      <c r="BP457" s="18"/>
      <c r="BQ457" s="18"/>
      <c r="BR457" s="18"/>
      <c r="BS457" s="18"/>
      <c r="BT457" s="18"/>
      <c r="BU457" s="18"/>
      <c r="BV457" s="18"/>
      <c r="BW457" s="18"/>
      <c r="BX457" s="18"/>
      <c r="BY457" s="18"/>
      <c r="BZ457" s="18"/>
      <c r="CA457" s="18"/>
      <c r="CB457" s="18"/>
      <c r="CC457" s="18"/>
      <c r="CD457" s="18"/>
      <c r="CE457" s="18"/>
      <c r="CF457" s="18"/>
      <c r="CG457" s="18"/>
      <c r="CH457" s="18"/>
      <c r="CI457" s="18"/>
      <c r="CJ457" s="18"/>
      <c r="CK457" s="18"/>
      <c r="CL457" s="18"/>
      <c r="CM457" s="18"/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8"/>
      <c r="DG457" s="18"/>
      <c r="DH457" s="18"/>
      <c r="DI457" s="18"/>
      <c r="DJ457" s="18"/>
      <c r="DK457" s="18"/>
      <c r="DL457" s="18"/>
      <c r="DM457" s="18"/>
      <c r="DN457" s="18"/>
      <c r="DO457" s="18"/>
      <c r="DP457" s="18"/>
      <c r="DQ457" s="18"/>
      <c r="DR457" s="18"/>
      <c r="DS457" s="18"/>
      <c r="DT457" s="18"/>
      <c r="DU457" s="18"/>
      <c r="DV457" s="18"/>
      <c r="DW457" s="18"/>
      <c r="DX457" s="18"/>
      <c r="DY457" s="18"/>
      <c r="DZ457" s="18"/>
      <c r="EA457" s="18"/>
      <c r="EB457" s="18"/>
      <c r="EC457" s="18"/>
      <c r="ED457" s="18"/>
      <c r="EE457" s="18"/>
      <c r="EF457" s="18"/>
      <c r="EG457" s="18"/>
      <c r="EH457" s="18"/>
      <c r="EI457" s="18"/>
      <c r="EJ457" s="18"/>
      <c r="EK457" s="18"/>
      <c r="EL457" s="18"/>
      <c r="EM457" s="18"/>
      <c r="EN457" s="18"/>
      <c r="EO457" s="18"/>
      <c r="EP457" s="18"/>
      <c r="EQ457" s="18"/>
      <c r="ER457" s="18"/>
      <c r="ES457" s="18"/>
      <c r="ET457" s="18"/>
      <c r="EU457" s="18"/>
      <c r="EV457" s="18"/>
      <c r="EW457" s="18"/>
      <c r="EX457" s="18"/>
      <c r="EY457" s="18"/>
      <c r="EZ457" s="18"/>
      <c r="FA457" s="18"/>
      <c r="FB457" s="18"/>
      <c r="FC457" s="18"/>
      <c r="FD457" s="18"/>
      <c r="FE457" s="18"/>
      <c r="FF457" s="18"/>
      <c r="FG457" s="18"/>
      <c r="FH457" s="18"/>
      <c r="FI457" s="18"/>
      <c r="FJ457" s="18"/>
      <c r="FK457" s="18"/>
      <c r="FL457" s="18"/>
      <c r="FM457" s="18"/>
      <c r="FN457" s="18"/>
      <c r="FO457" s="18"/>
      <c r="FP457" s="18"/>
      <c r="FQ457" s="18"/>
      <c r="FR457" s="18"/>
      <c r="FS457" s="18"/>
      <c r="FT457" s="18"/>
      <c r="FU457" s="18"/>
      <c r="FV457" s="18"/>
      <c r="FW457" s="18"/>
      <c r="FX457" s="18"/>
      <c r="FY457" s="18"/>
      <c r="FZ457" s="18"/>
      <c r="GA457" s="18"/>
      <c r="GB457" s="18"/>
      <c r="GC457" s="18"/>
      <c r="GD457" s="18"/>
      <c r="GE457" s="18"/>
      <c r="GF457" s="18"/>
      <c r="GG457" s="18"/>
      <c r="GH457" s="18"/>
      <c r="GI457" s="18"/>
      <c r="GJ457" s="18"/>
      <c r="GK457" s="18"/>
    </row>
    <row r="458" spans="1:193" s="59" customFormat="1" ht="60" x14ac:dyDescent="0.25">
      <c r="A458" s="18">
        <v>1</v>
      </c>
      <c r="B458" s="18">
        <v>1</v>
      </c>
      <c r="C458" s="596" t="s">
        <v>559</v>
      </c>
      <c r="D458" s="30">
        <f>'2 уровень'!H1318</f>
        <v>0</v>
      </c>
      <c r="E458" s="30">
        <f>'2 уровень'!I1318</f>
        <v>0</v>
      </c>
      <c r="F458" s="30">
        <f>'2 уровень'!J1318</f>
        <v>0</v>
      </c>
      <c r="G458" s="85" t="e">
        <f>'2 уровень'!K1318</f>
        <v>#DIV/0!</v>
      </c>
      <c r="H458" s="89">
        <f>'2 уровень'!L1318</f>
        <v>0</v>
      </c>
      <c r="I458" s="89">
        <f>'2 уровень'!M1318</f>
        <v>0</v>
      </c>
      <c r="J458" s="26">
        <f>'2 уровень'!N1318</f>
        <v>0</v>
      </c>
      <c r="K458" s="26">
        <f>'2 уровень'!O1318</f>
        <v>0</v>
      </c>
      <c r="L458" s="26">
        <f>'2 уровень'!P1318</f>
        <v>0</v>
      </c>
      <c r="M458" s="26">
        <f>'2 уровень'!Q1318</f>
        <v>0</v>
      </c>
      <c r="N458" s="26">
        <f>'2 уровень'!R1318</f>
        <v>0</v>
      </c>
      <c r="O458" s="26">
        <f>'2 уровень'!S1318</f>
        <v>0</v>
      </c>
      <c r="P458" s="89">
        <f>'2 уровень'!T1318</f>
        <v>0</v>
      </c>
      <c r="Q458" s="89">
        <f>'2 уровень'!U1318</f>
        <v>0</v>
      </c>
      <c r="R458" s="89">
        <f>'2 уровень'!V1318</f>
        <v>0</v>
      </c>
      <c r="S458" s="89">
        <f>'2 уровень'!W1318</f>
        <v>0</v>
      </c>
      <c r="T458" s="89">
        <f>'2 уровень'!X1318</f>
        <v>0</v>
      </c>
      <c r="U458" s="89">
        <f>'2 уровень'!Y1318</f>
        <v>0</v>
      </c>
      <c r="V458" s="781">
        <f>'2 уровень'!Z1318</f>
        <v>0</v>
      </c>
      <c r="W458" s="89">
        <f>'2 уровень'!AA1318</f>
        <v>0</v>
      </c>
      <c r="X458" s="89">
        <f>'2 уровень'!AB1318</f>
        <v>0</v>
      </c>
      <c r="Y458" s="89">
        <f>'2 уровень'!AC1318</f>
        <v>0</v>
      </c>
      <c r="Z458" s="89">
        <f>'2 уровень'!AD1318</f>
        <v>0</v>
      </c>
      <c r="AA458" s="379">
        <f>'2 уровень'!AE1318</f>
        <v>0</v>
      </c>
      <c r="AB458" s="89">
        <f>'2 уровень'!AE1318</f>
        <v>0</v>
      </c>
      <c r="AC458" s="89"/>
      <c r="AD458" s="965">
        <f>'2 уровень'!AF1323</f>
        <v>0</v>
      </c>
      <c r="AE458" s="984">
        <f>'2 уровень'!AG1323</f>
        <v>0</v>
      </c>
      <c r="AF458" s="183">
        <f t="shared" si="77"/>
        <v>0</v>
      </c>
      <c r="AG458" s="183">
        <f t="shared" si="76"/>
        <v>0</v>
      </c>
      <c r="AH458" s="882">
        <f t="shared" si="85"/>
        <v>0</v>
      </c>
      <c r="AI458" s="18" t="e">
        <f t="shared" si="84"/>
        <v>#DIV/0!</v>
      </c>
      <c r="AJ458" s="18"/>
      <c r="AK458" s="1031"/>
      <c r="AL458" s="18">
        <f t="shared" si="83"/>
        <v>0</v>
      </c>
      <c r="AM458" s="18"/>
      <c r="AN458" s="18"/>
      <c r="AO458" s="3476"/>
      <c r="AP458" s="3476"/>
      <c r="AQ458" s="3476"/>
      <c r="AR458" s="3476"/>
      <c r="AS458" s="3476"/>
      <c r="AT458" s="3476"/>
      <c r="AU458" s="3476"/>
      <c r="AV458" s="3476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  <c r="BO458" s="18"/>
      <c r="BP458" s="18"/>
      <c r="BQ458" s="18"/>
      <c r="BR458" s="18"/>
      <c r="BS458" s="18"/>
      <c r="BT458" s="18"/>
      <c r="BU458" s="18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8"/>
      <c r="DZ458" s="18"/>
      <c r="EA458" s="18"/>
      <c r="EB458" s="18"/>
      <c r="EC458" s="18"/>
      <c r="ED458" s="18"/>
      <c r="EE458" s="18"/>
      <c r="EF458" s="18"/>
      <c r="EG458" s="18"/>
      <c r="EH458" s="18"/>
      <c r="EI458" s="18"/>
      <c r="EJ458" s="18"/>
      <c r="EK458" s="18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  <c r="FN458" s="18"/>
      <c r="FO458" s="18"/>
      <c r="FP458" s="18"/>
      <c r="FQ458" s="18"/>
      <c r="FR458" s="18"/>
      <c r="FS458" s="18"/>
      <c r="FT458" s="18"/>
      <c r="FU458" s="18"/>
      <c r="FV458" s="18"/>
      <c r="FW458" s="18"/>
      <c r="FX458" s="18"/>
      <c r="FY458" s="18"/>
      <c r="FZ458" s="18"/>
      <c r="GA458" s="18"/>
      <c r="GB458" s="18"/>
      <c r="GC458" s="18"/>
      <c r="GD458" s="18"/>
      <c r="GE458" s="18"/>
      <c r="GF458" s="18"/>
      <c r="GG458" s="18"/>
      <c r="GH458" s="18"/>
      <c r="GI458" s="18"/>
      <c r="GJ458" s="18"/>
      <c r="GK458" s="18"/>
    </row>
    <row r="459" spans="1:193" s="59" customFormat="1" ht="60" x14ac:dyDescent="0.25">
      <c r="A459" s="18">
        <v>1</v>
      </c>
      <c r="B459" s="18">
        <v>1</v>
      </c>
      <c r="C459" s="606" t="s">
        <v>560</v>
      </c>
      <c r="D459" s="30">
        <f>'2 уровень'!H1319</f>
        <v>0</v>
      </c>
      <c r="E459" s="30">
        <f>'2 уровень'!I1319</f>
        <v>0</v>
      </c>
      <c r="F459" s="30">
        <f>'2 уровень'!J1319</f>
        <v>0</v>
      </c>
      <c r="G459" s="85" t="e">
        <f>'2 уровень'!K1319</f>
        <v>#DIV/0!</v>
      </c>
      <c r="H459" s="89">
        <f>'2 уровень'!L1319</f>
        <v>0</v>
      </c>
      <c r="I459" s="89">
        <f>'2 уровень'!M1319</f>
        <v>0</v>
      </c>
      <c r="J459" s="26">
        <f>'2 уровень'!N1319</f>
        <v>0</v>
      </c>
      <c r="K459" s="26">
        <f>'2 уровень'!O1319</f>
        <v>0</v>
      </c>
      <c r="L459" s="26">
        <f>'2 уровень'!P1319</f>
        <v>0</v>
      </c>
      <c r="M459" s="26">
        <f>'2 уровень'!Q1319</f>
        <v>0</v>
      </c>
      <c r="N459" s="26">
        <f>'2 уровень'!R1319</f>
        <v>0</v>
      </c>
      <c r="O459" s="26">
        <f>'2 уровень'!S1319</f>
        <v>0</v>
      </c>
      <c r="P459" s="89">
        <f>'2 уровень'!T1319</f>
        <v>0</v>
      </c>
      <c r="Q459" s="89">
        <f>'2 уровень'!U1319</f>
        <v>0</v>
      </c>
      <c r="R459" s="89">
        <f>'2 уровень'!V1319</f>
        <v>0</v>
      </c>
      <c r="S459" s="89">
        <f>'2 уровень'!W1319</f>
        <v>0</v>
      </c>
      <c r="T459" s="89">
        <f>'2 уровень'!X1319</f>
        <v>0</v>
      </c>
      <c r="U459" s="89">
        <f>'2 уровень'!Y1319</f>
        <v>0</v>
      </c>
      <c r="V459" s="781">
        <f>'2 уровень'!Z1319</f>
        <v>0</v>
      </c>
      <c r="W459" s="89">
        <f>'2 уровень'!AA1319</f>
        <v>0</v>
      </c>
      <c r="X459" s="89">
        <f>'2 уровень'!AB1319</f>
        <v>0</v>
      </c>
      <c r="Y459" s="89">
        <f>'2 уровень'!AC1319</f>
        <v>0</v>
      </c>
      <c r="Z459" s="89">
        <f>'2 уровень'!AD1319</f>
        <v>0</v>
      </c>
      <c r="AA459" s="379">
        <f>'2 уровень'!AE1319</f>
        <v>0</v>
      </c>
      <c r="AB459" s="89">
        <f>'2 уровень'!AE1319</f>
        <v>0</v>
      </c>
      <c r="AC459" s="89"/>
      <c r="AD459" s="965">
        <f>'2 уровень'!AF1324</f>
        <v>0</v>
      </c>
      <c r="AE459" s="984">
        <f>'2 уровень'!AG1324</f>
        <v>0</v>
      </c>
      <c r="AF459" s="183">
        <f t="shared" si="77"/>
        <v>0</v>
      </c>
      <c r="AG459" s="183">
        <f t="shared" si="76"/>
        <v>0</v>
      </c>
      <c r="AH459" s="882">
        <f t="shared" si="85"/>
        <v>0</v>
      </c>
      <c r="AI459" s="18" t="e">
        <f t="shared" si="84"/>
        <v>#DIV/0!</v>
      </c>
      <c r="AJ459" s="18"/>
      <c r="AK459" s="1031"/>
      <c r="AL459" s="18">
        <f t="shared" si="83"/>
        <v>0</v>
      </c>
      <c r="AM459" s="18"/>
      <c r="AN459" s="18"/>
      <c r="AO459" s="3476"/>
      <c r="AP459" s="3476"/>
      <c r="AQ459" s="3476"/>
      <c r="AR459" s="3476"/>
      <c r="AS459" s="3476"/>
      <c r="AT459" s="3476"/>
      <c r="AU459" s="3476"/>
      <c r="AV459" s="3476"/>
      <c r="AW459" s="18"/>
      <c r="AX459" s="18"/>
      <c r="AY459" s="18"/>
      <c r="AZ459" s="18"/>
      <c r="BA459" s="18"/>
      <c r="BB459" s="18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  <c r="BO459" s="18"/>
      <c r="BP459" s="18"/>
      <c r="BQ459" s="18"/>
      <c r="BR459" s="18"/>
      <c r="BS459" s="18"/>
      <c r="BT459" s="18"/>
      <c r="BU459" s="18"/>
      <c r="BV459" s="18"/>
      <c r="BW459" s="18"/>
      <c r="BX459" s="18"/>
      <c r="BY459" s="18"/>
      <c r="BZ459" s="18"/>
      <c r="CA459" s="18"/>
      <c r="CB459" s="18"/>
      <c r="CC459" s="18"/>
      <c r="CD459" s="18"/>
      <c r="CE459" s="18"/>
      <c r="CF459" s="18"/>
      <c r="CG459" s="18"/>
      <c r="CH459" s="18"/>
      <c r="CI459" s="18"/>
      <c r="CJ459" s="18"/>
      <c r="CK459" s="18"/>
      <c r="CL459" s="18"/>
      <c r="CM459" s="18"/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8"/>
      <c r="DG459" s="18"/>
      <c r="DH459" s="18"/>
      <c r="DI459" s="18"/>
      <c r="DJ459" s="18"/>
      <c r="DK459" s="18"/>
      <c r="DL459" s="18"/>
      <c r="DM459" s="18"/>
      <c r="DN459" s="18"/>
      <c r="DO459" s="18"/>
      <c r="DP459" s="18"/>
      <c r="DQ459" s="18"/>
      <c r="DR459" s="18"/>
      <c r="DS459" s="18"/>
      <c r="DT459" s="18"/>
      <c r="DU459" s="18"/>
      <c r="DV459" s="18"/>
      <c r="DW459" s="18"/>
      <c r="DX459" s="18"/>
      <c r="DY459" s="18"/>
      <c r="DZ459" s="18"/>
      <c r="EA459" s="18"/>
      <c r="EB459" s="18"/>
      <c r="EC459" s="18"/>
      <c r="ED459" s="18"/>
      <c r="EE459" s="18"/>
      <c r="EF459" s="18"/>
      <c r="EG459" s="18"/>
      <c r="EH459" s="18"/>
      <c r="EI459" s="18"/>
      <c r="EJ459" s="18"/>
      <c r="EK459" s="18"/>
      <c r="EL459" s="18"/>
      <c r="EM459" s="18"/>
      <c r="EN459" s="18"/>
      <c r="EO459" s="18"/>
      <c r="EP459" s="18"/>
      <c r="EQ459" s="18"/>
      <c r="ER459" s="18"/>
      <c r="ES459" s="18"/>
      <c r="ET459" s="18"/>
      <c r="EU459" s="18"/>
      <c r="EV459" s="18"/>
      <c r="EW459" s="18"/>
      <c r="EX459" s="18"/>
      <c r="EY459" s="18"/>
      <c r="EZ459" s="18"/>
      <c r="FA459" s="18"/>
      <c r="FB459" s="18"/>
      <c r="FC459" s="18"/>
      <c r="FD459" s="18"/>
      <c r="FE459" s="18"/>
      <c r="FF459" s="18"/>
      <c r="FG459" s="18"/>
      <c r="FH459" s="18"/>
      <c r="FI459" s="18"/>
      <c r="FJ459" s="18"/>
      <c r="FK459" s="18"/>
      <c r="FL459" s="18"/>
      <c r="FM459" s="18"/>
      <c r="FN459" s="18"/>
      <c r="FO459" s="18"/>
      <c r="FP459" s="18"/>
      <c r="FQ459" s="18"/>
      <c r="FR459" s="18"/>
      <c r="FS459" s="18"/>
      <c r="FT459" s="18"/>
      <c r="FU459" s="18"/>
      <c r="FV459" s="18"/>
      <c r="FW459" s="18"/>
      <c r="FX459" s="18"/>
      <c r="FY459" s="18"/>
      <c r="FZ459" s="18"/>
      <c r="GA459" s="18"/>
      <c r="GB459" s="18"/>
      <c r="GC459" s="18"/>
      <c r="GD459" s="18"/>
      <c r="GE459" s="18"/>
      <c r="GF459" s="18"/>
      <c r="GG459" s="18"/>
      <c r="GH459" s="18"/>
      <c r="GI459" s="18"/>
      <c r="GJ459" s="18"/>
      <c r="GK459" s="18"/>
    </row>
    <row r="460" spans="1:193" s="59" customFormat="1" x14ac:dyDescent="0.25">
      <c r="A460" s="18">
        <v>1</v>
      </c>
      <c r="B460" s="18">
        <v>1</v>
      </c>
      <c r="C460" s="596" t="s">
        <v>403</v>
      </c>
      <c r="D460" s="30">
        <f>'2 уровень'!H1320</f>
        <v>0</v>
      </c>
      <c r="E460" s="30">
        <f>'2 уровень'!I1320</f>
        <v>0</v>
      </c>
      <c r="F460" s="30">
        <f>'2 уровень'!J1320</f>
        <v>0.54249999999999998</v>
      </c>
      <c r="G460" s="85">
        <f>'2 уровень'!K1320</f>
        <v>0</v>
      </c>
      <c r="H460" s="89">
        <f>'2 уровень'!L1320</f>
        <v>0</v>
      </c>
      <c r="I460" s="89">
        <f>'2 уровень'!M1320</f>
        <v>0</v>
      </c>
      <c r="J460" s="26">
        <f>'2 уровень'!N1320</f>
        <v>0</v>
      </c>
      <c r="K460" s="26">
        <f>'2 уровень'!O1320</f>
        <v>0</v>
      </c>
      <c r="L460" s="26">
        <f>'2 уровень'!P1320</f>
        <v>0</v>
      </c>
      <c r="M460" s="26">
        <f>'2 уровень'!Q1320</f>
        <v>0</v>
      </c>
      <c r="N460" s="26">
        <f>'2 уровень'!R1320</f>
        <v>0</v>
      </c>
      <c r="O460" s="26">
        <f>'2 уровень'!S1320</f>
        <v>0</v>
      </c>
      <c r="P460" s="89">
        <f>'2 уровень'!T1320</f>
        <v>0</v>
      </c>
      <c r="Q460" s="89">
        <f>'2 уровень'!U1320</f>
        <v>0</v>
      </c>
      <c r="R460" s="89">
        <f>'2 уровень'!V1320</f>
        <v>0</v>
      </c>
      <c r="S460" s="89">
        <f>'2 уровень'!W1320</f>
        <v>0</v>
      </c>
      <c r="T460" s="89">
        <f>'2 уровень'!X1320</f>
        <v>0</v>
      </c>
      <c r="U460" s="89">
        <f>'2 уровень'!Y1320</f>
        <v>0</v>
      </c>
      <c r="V460" s="781">
        <f>'2 уровень'!Z1320</f>
        <v>0</v>
      </c>
      <c r="W460" s="89">
        <f>'2 уровень'!AA1320</f>
        <v>0</v>
      </c>
      <c r="X460" s="89">
        <f>'2 уровень'!AB1320</f>
        <v>0</v>
      </c>
      <c r="Y460" s="89">
        <f>'2 уровень'!AC1320</f>
        <v>0</v>
      </c>
      <c r="Z460" s="89">
        <f>'2 уровень'!AD1320</f>
        <v>0</v>
      </c>
      <c r="AA460" s="379">
        <f>'2 уровень'!AE1320</f>
        <v>0</v>
      </c>
      <c r="AB460" s="89">
        <f>'2 уровень'!AE1320</f>
        <v>0</v>
      </c>
      <c r="AC460" s="89"/>
      <c r="AD460" s="965">
        <f>'2 уровень'!AF1325</f>
        <v>0</v>
      </c>
      <c r="AE460" s="984">
        <f>'2 уровень'!AG1325</f>
        <v>0</v>
      </c>
      <c r="AF460" s="183">
        <f t="shared" si="77"/>
        <v>0</v>
      </c>
      <c r="AG460" s="183">
        <f t="shared" si="76"/>
        <v>0</v>
      </c>
      <c r="AH460" s="882">
        <f t="shared" si="85"/>
        <v>0</v>
      </c>
      <c r="AI460" s="18">
        <f t="shared" si="84"/>
        <v>0</v>
      </c>
      <c r="AJ460" s="18"/>
      <c r="AK460" s="1031"/>
      <c r="AL460" s="18">
        <f t="shared" si="83"/>
        <v>0</v>
      </c>
      <c r="AM460" s="18"/>
      <c r="AN460" s="18"/>
      <c r="AO460" s="3476"/>
      <c r="AP460" s="3476"/>
      <c r="AQ460" s="3476"/>
      <c r="AR460" s="3476"/>
      <c r="AS460" s="3476"/>
      <c r="AT460" s="3476"/>
      <c r="AU460" s="3476"/>
      <c r="AV460" s="3476"/>
      <c r="AW460" s="18"/>
      <c r="AX460" s="18"/>
      <c r="AY460" s="18"/>
      <c r="AZ460" s="18"/>
      <c r="BA460" s="18"/>
      <c r="BB460" s="18"/>
      <c r="BC460" s="18"/>
      <c r="BD460" s="18"/>
      <c r="BE460" s="18"/>
      <c r="BF460" s="18"/>
      <c r="BG460" s="18"/>
      <c r="BH460" s="18"/>
      <c r="BI460" s="18"/>
      <c r="BJ460" s="18"/>
      <c r="BK460" s="18"/>
      <c r="BL460" s="18"/>
      <c r="BM460" s="18"/>
      <c r="BN460" s="18"/>
      <c r="BO460" s="18"/>
      <c r="BP460" s="18"/>
      <c r="BQ460" s="18"/>
      <c r="BR460" s="18"/>
      <c r="BS460" s="18"/>
      <c r="BT460" s="18"/>
      <c r="BU460" s="18"/>
      <c r="BV460" s="18"/>
      <c r="BW460" s="18"/>
      <c r="BX460" s="18"/>
      <c r="BY460" s="18"/>
      <c r="BZ460" s="18"/>
      <c r="CA460" s="18"/>
      <c r="CB460" s="18"/>
      <c r="CC460" s="18"/>
      <c r="CD460" s="18"/>
      <c r="CE460" s="18"/>
      <c r="CF460" s="18"/>
      <c r="CG460" s="18"/>
      <c r="CH460" s="18"/>
      <c r="CI460" s="18"/>
      <c r="CJ460" s="18"/>
      <c r="CK460" s="18"/>
      <c r="CL460" s="18"/>
      <c r="CM460" s="18"/>
      <c r="CN460" s="18"/>
      <c r="CO460" s="18"/>
      <c r="CP460" s="18"/>
      <c r="CQ460" s="18"/>
      <c r="CR460" s="18"/>
      <c r="CS460" s="18"/>
      <c r="CT460" s="18"/>
      <c r="CU460" s="18"/>
      <c r="CV460" s="18"/>
      <c r="CW460" s="18"/>
      <c r="CX460" s="18"/>
      <c r="CY460" s="18"/>
      <c r="CZ460" s="18"/>
      <c r="DA460" s="18"/>
      <c r="DB460" s="18"/>
      <c r="DC460" s="18"/>
      <c r="DD460" s="18"/>
      <c r="DE460" s="18"/>
      <c r="DF460" s="18"/>
      <c r="DG460" s="18"/>
      <c r="DH460" s="18"/>
      <c r="DI460" s="18"/>
      <c r="DJ460" s="18"/>
      <c r="DK460" s="18"/>
      <c r="DL460" s="18"/>
      <c r="DM460" s="18"/>
      <c r="DN460" s="18"/>
      <c r="DO460" s="18"/>
      <c r="DP460" s="18"/>
      <c r="DQ460" s="18"/>
      <c r="DR460" s="18"/>
      <c r="DS460" s="18"/>
      <c r="DT460" s="18"/>
      <c r="DU460" s="18"/>
      <c r="DV460" s="18"/>
      <c r="DW460" s="18"/>
      <c r="DX460" s="18"/>
      <c r="DY460" s="18"/>
      <c r="DZ460" s="18"/>
      <c r="EA460" s="18"/>
      <c r="EB460" s="18"/>
      <c r="EC460" s="18"/>
      <c r="ED460" s="18"/>
      <c r="EE460" s="18"/>
      <c r="EF460" s="18"/>
      <c r="EG460" s="18"/>
      <c r="EH460" s="18"/>
      <c r="EI460" s="18"/>
      <c r="EJ460" s="18"/>
      <c r="EK460" s="18"/>
      <c r="EL460" s="18"/>
      <c r="EM460" s="18"/>
      <c r="EN460" s="18"/>
      <c r="EO460" s="18"/>
      <c r="EP460" s="18"/>
      <c r="EQ460" s="18"/>
      <c r="ER460" s="18"/>
      <c r="ES460" s="18"/>
      <c r="ET460" s="18"/>
      <c r="EU460" s="18"/>
      <c r="EV460" s="18"/>
      <c r="EW460" s="18"/>
      <c r="EX460" s="18"/>
      <c r="EY460" s="18"/>
      <c r="EZ460" s="18"/>
      <c r="FA460" s="18"/>
      <c r="FB460" s="18"/>
      <c r="FC460" s="18"/>
      <c r="FD460" s="18"/>
      <c r="FE460" s="18"/>
      <c r="FF460" s="18"/>
      <c r="FG460" s="18"/>
      <c r="FH460" s="18"/>
      <c r="FI460" s="18"/>
      <c r="FJ460" s="18"/>
      <c r="FK460" s="18"/>
      <c r="FL460" s="18"/>
      <c r="FM460" s="18"/>
      <c r="FN460" s="18"/>
      <c r="FO460" s="18"/>
      <c r="FP460" s="18"/>
      <c r="FQ460" s="18"/>
      <c r="FR460" s="18"/>
      <c r="FS460" s="18"/>
      <c r="FT460" s="18"/>
      <c r="FU460" s="18"/>
      <c r="FV460" s="18"/>
      <c r="FW460" s="18"/>
      <c r="FX460" s="18"/>
      <c r="FY460" s="18"/>
      <c r="FZ460" s="18"/>
      <c r="GA460" s="18"/>
      <c r="GB460" s="18"/>
      <c r="GC460" s="18"/>
      <c r="GD460" s="18"/>
      <c r="GE460" s="18"/>
      <c r="GF460" s="18"/>
      <c r="GG460" s="18"/>
      <c r="GH460" s="18"/>
      <c r="GI460" s="18"/>
      <c r="GJ460" s="18"/>
      <c r="GK460" s="18"/>
    </row>
    <row r="461" spans="1:193" s="59" customFormat="1" x14ac:dyDescent="0.25">
      <c r="A461" s="18">
        <v>1</v>
      </c>
      <c r="B461" s="18">
        <v>1</v>
      </c>
      <c r="C461" s="598" t="s">
        <v>396</v>
      </c>
      <c r="D461" s="30">
        <f>'2 уровень'!H1321</f>
        <v>0</v>
      </c>
      <c r="E461" s="30">
        <f>'2 уровень'!I1321</f>
        <v>0</v>
      </c>
      <c r="F461" s="30">
        <f>'2 уровень'!J1321</f>
        <v>0</v>
      </c>
      <c r="G461" s="85">
        <f>'2 уровень'!K1321</f>
        <v>0</v>
      </c>
      <c r="H461" s="89">
        <f>'2 уровень'!L1321</f>
        <v>0</v>
      </c>
      <c r="I461" s="89">
        <f>'2 уровень'!M1321</f>
        <v>0</v>
      </c>
      <c r="J461" s="26">
        <f>'2 уровень'!N1321</f>
        <v>0</v>
      </c>
      <c r="K461" s="26">
        <f>'2 уровень'!O1321</f>
        <v>0</v>
      </c>
      <c r="L461" s="26">
        <f>'2 уровень'!P1321</f>
        <v>0</v>
      </c>
      <c r="M461" s="26">
        <f>'2 уровень'!Q1321</f>
        <v>0</v>
      </c>
      <c r="N461" s="26">
        <f>'2 уровень'!R1321</f>
        <v>0</v>
      </c>
      <c r="O461" s="26">
        <f>'2 уровень'!S1321</f>
        <v>0</v>
      </c>
      <c r="P461" s="89">
        <f>'2 уровень'!T1321</f>
        <v>0</v>
      </c>
      <c r="Q461" s="89">
        <f>'2 уровень'!U1321</f>
        <v>0</v>
      </c>
      <c r="R461" s="89">
        <f>'2 уровень'!V1321</f>
        <v>0</v>
      </c>
      <c r="S461" s="89">
        <f>'2 уровень'!W1321</f>
        <v>0</v>
      </c>
      <c r="T461" s="89">
        <f>'2 уровень'!X1321</f>
        <v>0</v>
      </c>
      <c r="U461" s="89">
        <f>'2 уровень'!Y1321</f>
        <v>0</v>
      </c>
      <c r="V461" s="781">
        <f>'2 уровень'!Z1321</f>
        <v>0</v>
      </c>
      <c r="W461" s="89">
        <f>'2 уровень'!AA1321</f>
        <v>0</v>
      </c>
      <c r="X461" s="89">
        <f>'2 уровень'!AB1321</f>
        <v>0</v>
      </c>
      <c r="Y461" s="89">
        <f>'2 уровень'!AC1321</f>
        <v>0</v>
      </c>
      <c r="Z461" s="89">
        <f>'2 уровень'!AD1321</f>
        <v>0</v>
      </c>
      <c r="AA461" s="379">
        <f>'2 уровень'!AE1321</f>
        <v>0</v>
      </c>
      <c r="AB461" s="89">
        <f>'2 уровень'!AE1321</f>
        <v>0</v>
      </c>
      <c r="AC461" s="89"/>
      <c r="AD461" s="965">
        <f>'2 уровень'!AF1326</f>
        <v>0</v>
      </c>
      <c r="AE461" s="984">
        <f>'2 уровень'!AG1326</f>
        <v>0</v>
      </c>
      <c r="AF461" s="183">
        <f t="shared" si="77"/>
        <v>0</v>
      </c>
      <c r="AG461" s="183">
        <f t="shared" si="76"/>
        <v>0</v>
      </c>
      <c r="AH461" s="882">
        <f t="shared" si="85"/>
        <v>0</v>
      </c>
      <c r="AI461" s="18" t="e">
        <f t="shared" si="84"/>
        <v>#DIV/0!</v>
      </c>
      <c r="AJ461" s="18"/>
      <c r="AK461" s="1031"/>
      <c r="AL461" s="18">
        <f t="shared" si="83"/>
        <v>0</v>
      </c>
      <c r="AM461" s="18"/>
      <c r="AN461" s="18"/>
      <c r="AO461" s="3476"/>
      <c r="AP461" s="3476"/>
      <c r="AQ461" s="3476"/>
      <c r="AR461" s="3476"/>
      <c r="AS461" s="3476"/>
      <c r="AT461" s="3476"/>
      <c r="AU461" s="3476"/>
      <c r="AV461" s="3476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  <c r="BO461" s="18"/>
      <c r="BP461" s="18"/>
      <c r="BQ461" s="18"/>
      <c r="BR461" s="18"/>
      <c r="BS461" s="18"/>
      <c r="BT461" s="18"/>
      <c r="BU461" s="18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8"/>
      <c r="CJ461" s="18"/>
      <c r="CK461" s="18"/>
      <c r="CL461" s="18"/>
      <c r="CM461" s="18"/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8"/>
      <c r="DZ461" s="18"/>
      <c r="EA461" s="18"/>
      <c r="EB461" s="18"/>
      <c r="EC461" s="18"/>
      <c r="ED461" s="18"/>
      <c r="EE461" s="18"/>
      <c r="EF461" s="18"/>
      <c r="EG461" s="18"/>
      <c r="EH461" s="18"/>
      <c r="EI461" s="18"/>
      <c r="EJ461" s="18"/>
      <c r="EK461" s="18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  <c r="FN461" s="18"/>
      <c r="FO461" s="18"/>
      <c r="FP461" s="18"/>
      <c r="FQ461" s="18"/>
      <c r="FR461" s="18"/>
      <c r="FS461" s="18"/>
      <c r="FT461" s="18"/>
      <c r="FU461" s="18"/>
      <c r="FV461" s="18"/>
      <c r="FW461" s="18"/>
      <c r="FX461" s="18"/>
      <c r="FY461" s="18"/>
      <c r="FZ461" s="18"/>
      <c r="GA461" s="18"/>
      <c r="GB461" s="18"/>
      <c r="GC461" s="18"/>
      <c r="GD461" s="18"/>
      <c r="GE461" s="18"/>
      <c r="GF461" s="18"/>
      <c r="GG461" s="18"/>
      <c r="GH461" s="18"/>
      <c r="GI461" s="18"/>
      <c r="GJ461" s="18"/>
      <c r="GK461" s="18"/>
    </row>
    <row r="462" spans="1:193" s="59" customFormat="1" ht="30" x14ac:dyDescent="0.25">
      <c r="A462" s="18">
        <v>1</v>
      </c>
      <c r="B462" s="18">
        <v>1</v>
      </c>
      <c r="C462" s="596" t="s">
        <v>536</v>
      </c>
      <c r="D462" s="30">
        <f>'2 уровень'!H1322</f>
        <v>0</v>
      </c>
      <c r="E462" s="30">
        <f>'2 уровень'!I1322</f>
        <v>0</v>
      </c>
      <c r="F462" s="30">
        <f>'2 уровень'!J1322</f>
        <v>0.54249999999999998</v>
      </c>
      <c r="G462" s="85" t="e">
        <f>'2 уровень'!K1322</f>
        <v>#DIV/0!</v>
      </c>
      <c r="H462" s="89">
        <f>'2 уровень'!L1322</f>
        <v>0</v>
      </c>
      <c r="I462" s="89">
        <f>'2 уровень'!M1322</f>
        <v>0</v>
      </c>
      <c r="J462" s="26">
        <f>'2 уровень'!N1322</f>
        <v>0</v>
      </c>
      <c r="K462" s="26">
        <f>'2 уровень'!O1322</f>
        <v>0</v>
      </c>
      <c r="L462" s="26">
        <f>'2 уровень'!P1322</f>
        <v>0</v>
      </c>
      <c r="M462" s="26">
        <f>'2 уровень'!Q1322</f>
        <v>0</v>
      </c>
      <c r="N462" s="26">
        <f>'2 уровень'!R1322</f>
        <v>0</v>
      </c>
      <c r="O462" s="26">
        <f>'2 уровень'!S1322</f>
        <v>0</v>
      </c>
      <c r="P462" s="89">
        <f>'2 уровень'!T1322</f>
        <v>0</v>
      </c>
      <c r="Q462" s="89">
        <f>'2 уровень'!U1322</f>
        <v>0</v>
      </c>
      <c r="R462" s="89">
        <f>'2 уровень'!V1322</f>
        <v>0</v>
      </c>
      <c r="S462" s="89">
        <f>'2 уровень'!W1322</f>
        <v>0</v>
      </c>
      <c r="T462" s="89">
        <f>'2 уровень'!X1322</f>
        <v>0</v>
      </c>
      <c r="U462" s="89">
        <f>'2 уровень'!Y1322</f>
        <v>0</v>
      </c>
      <c r="V462" s="781">
        <f>'2 уровень'!Z1322</f>
        <v>0</v>
      </c>
      <c r="W462" s="89">
        <f>'2 уровень'!AA1322</f>
        <v>0</v>
      </c>
      <c r="X462" s="89">
        <f>'2 уровень'!AB1322</f>
        <v>0</v>
      </c>
      <c r="Y462" s="89">
        <f>'2 уровень'!AC1322</f>
        <v>0</v>
      </c>
      <c r="Z462" s="89">
        <f>'2 уровень'!AD1322</f>
        <v>0</v>
      </c>
      <c r="AA462" s="379">
        <f>'2 уровень'!AE1322</f>
        <v>0</v>
      </c>
      <c r="AB462" s="89">
        <f>'2 уровень'!AE1322</f>
        <v>0</v>
      </c>
      <c r="AC462" s="89"/>
      <c r="AD462" s="965">
        <f>'2 уровень'!AF1327</f>
        <v>0</v>
      </c>
      <c r="AE462" s="984">
        <f>'2 уровень'!AG1327</f>
        <v>0</v>
      </c>
      <c r="AF462" s="183">
        <f t="shared" si="77"/>
        <v>0</v>
      </c>
      <c r="AG462" s="183">
        <f t="shared" si="76"/>
        <v>0</v>
      </c>
      <c r="AH462" s="882">
        <f t="shared" si="85"/>
        <v>0</v>
      </c>
      <c r="AI462" s="18">
        <f t="shared" si="84"/>
        <v>0</v>
      </c>
      <c r="AJ462" s="18"/>
      <c r="AK462" s="1031"/>
      <c r="AL462" s="18">
        <f t="shared" si="83"/>
        <v>0</v>
      </c>
      <c r="AM462" s="18"/>
      <c r="AN462" s="18"/>
      <c r="AO462" s="3476"/>
      <c r="AP462" s="3476"/>
      <c r="AQ462" s="3476"/>
      <c r="AR462" s="3476"/>
      <c r="AS462" s="3476"/>
      <c r="AT462" s="3476"/>
      <c r="AU462" s="3476"/>
      <c r="AV462" s="3476"/>
      <c r="AW462" s="18"/>
      <c r="AX462" s="18"/>
      <c r="AY462" s="18"/>
      <c r="AZ462" s="18"/>
      <c r="BA462" s="18"/>
      <c r="BB462" s="18"/>
      <c r="BC462" s="18"/>
      <c r="BD462" s="18"/>
      <c r="BE462" s="18"/>
      <c r="BF462" s="18"/>
      <c r="BG462" s="18"/>
      <c r="BH462" s="18"/>
      <c r="BI462" s="18"/>
      <c r="BJ462" s="18"/>
      <c r="BK462" s="18"/>
      <c r="BL462" s="18"/>
      <c r="BM462" s="18"/>
      <c r="BN462" s="18"/>
      <c r="BO462" s="18"/>
      <c r="BP462" s="18"/>
      <c r="BQ462" s="18"/>
      <c r="BR462" s="18"/>
      <c r="BS462" s="18"/>
      <c r="BT462" s="18"/>
      <c r="BU462" s="18"/>
      <c r="BV462" s="18"/>
      <c r="BW462" s="18"/>
      <c r="BX462" s="18"/>
      <c r="BY462" s="18"/>
      <c r="BZ462" s="18"/>
      <c r="CA462" s="18"/>
      <c r="CB462" s="18"/>
      <c r="CC462" s="18"/>
      <c r="CD462" s="18"/>
      <c r="CE462" s="18"/>
      <c r="CF462" s="18"/>
      <c r="CG462" s="18"/>
      <c r="CH462" s="18"/>
      <c r="CI462" s="18"/>
      <c r="CJ462" s="18"/>
      <c r="CK462" s="18"/>
      <c r="CL462" s="18"/>
      <c r="CM462" s="18"/>
      <c r="CN462" s="18"/>
      <c r="CO462" s="18"/>
      <c r="CP462" s="18"/>
      <c r="CQ462" s="18"/>
      <c r="CR462" s="18"/>
      <c r="CS462" s="18"/>
      <c r="CT462" s="18"/>
      <c r="CU462" s="18"/>
      <c r="CV462" s="18"/>
      <c r="CW462" s="18"/>
      <c r="CX462" s="18"/>
      <c r="CY462" s="18"/>
      <c r="CZ462" s="18"/>
      <c r="DA462" s="18"/>
      <c r="DB462" s="18"/>
      <c r="DC462" s="18"/>
      <c r="DD462" s="18"/>
      <c r="DE462" s="18"/>
      <c r="DF462" s="18"/>
      <c r="DG462" s="18"/>
      <c r="DH462" s="18"/>
      <c r="DI462" s="18"/>
      <c r="DJ462" s="18"/>
      <c r="DK462" s="18"/>
      <c r="DL462" s="18"/>
      <c r="DM462" s="18"/>
      <c r="DN462" s="18"/>
      <c r="DO462" s="18"/>
      <c r="DP462" s="18"/>
      <c r="DQ462" s="18"/>
      <c r="DR462" s="18"/>
      <c r="DS462" s="18"/>
      <c r="DT462" s="18"/>
      <c r="DU462" s="18"/>
      <c r="DV462" s="18"/>
      <c r="DW462" s="18"/>
      <c r="DX462" s="18"/>
      <c r="DY462" s="18"/>
      <c r="DZ462" s="18"/>
      <c r="EA462" s="18"/>
      <c r="EB462" s="18"/>
      <c r="EC462" s="18"/>
      <c r="ED462" s="18"/>
      <c r="EE462" s="18"/>
      <c r="EF462" s="18"/>
      <c r="EG462" s="18"/>
      <c r="EH462" s="18"/>
      <c r="EI462" s="18"/>
      <c r="EJ462" s="18"/>
      <c r="EK462" s="18"/>
      <c r="EL462" s="18"/>
      <c r="EM462" s="18"/>
      <c r="EN462" s="18"/>
      <c r="EO462" s="18"/>
      <c r="EP462" s="18"/>
      <c r="EQ462" s="18"/>
      <c r="ER462" s="18"/>
      <c r="ES462" s="18"/>
      <c r="ET462" s="18"/>
      <c r="EU462" s="18"/>
      <c r="EV462" s="18"/>
      <c r="EW462" s="18"/>
      <c r="EX462" s="18"/>
      <c r="EY462" s="18"/>
      <c r="EZ462" s="18"/>
      <c r="FA462" s="18"/>
      <c r="FB462" s="18"/>
      <c r="FC462" s="18"/>
      <c r="FD462" s="18"/>
      <c r="FE462" s="18"/>
      <c r="FF462" s="18"/>
      <c r="FG462" s="18"/>
      <c r="FH462" s="18"/>
      <c r="FI462" s="18"/>
      <c r="FJ462" s="18"/>
      <c r="FK462" s="18"/>
      <c r="FL462" s="18"/>
      <c r="FM462" s="18"/>
      <c r="FN462" s="18"/>
      <c r="FO462" s="18"/>
      <c r="FP462" s="18"/>
      <c r="FQ462" s="18"/>
      <c r="FR462" s="18"/>
      <c r="FS462" s="18"/>
      <c r="FT462" s="18"/>
      <c r="FU462" s="18"/>
      <c r="FV462" s="18"/>
      <c r="FW462" s="18"/>
      <c r="FX462" s="18"/>
      <c r="FY462" s="18"/>
      <c r="FZ462" s="18"/>
      <c r="GA462" s="18"/>
      <c r="GB462" s="18"/>
      <c r="GC462" s="18"/>
      <c r="GD462" s="18"/>
      <c r="GE462" s="18"/>
      <c r="GF462" s="18"/>
      <c r="GG462" s="18"/>
      <c r="GH462" s="18"/>
      <c r="GI462" s="18"/>
      <c r="GJ462" s="18"/>
      <c r="GK462" s="18"/>
    </row>
    <row r="463" spans="1:193" s="59" customFormat="1" x14ac:dyDescent="0.25">
      <c r="A463" s="18">
        <v>1</v>
      </c>
      <c r="B463" s="18">
        <v>1</v>
      </c>
      <c r="C463" s="1018" t="s">
        <v>537</v>
      </c>
      <c r="D463" s="30">
        <f>'2 уровень'!H1323</f>
        <v>0</v>
      </c>
      <c r="E463" s="30">
        <f>'2 уровень'!I1323</f>
        <v>0</v>
      </c>
      <c r="F463" s="30">
        <f>'2 уровень'!J1323</f>
        <v>0</v>
      </c>
      <c r="G463" s="85">
        <f>'2 уровень'!K1323</f>
        <v>0</v>
      </c>
      <c r="H463" s="89">
        <f>'2 уровень'!L1323</f>
        <v>0</v>
      </c>
      <c r="I463" s="89">
        <f>'2 уровень'!M1323</f>
        <v>0</v>
      </c>
      <c r="J463" s="26">
        <f>'2 уровень'!N1323</f>
        <v>0</v>
      </c>
      <c r="K463" s="26">
        <f>'2 уровень'!O1323</f>
        <v>0</v>
      </c>
      <c r="L463" s="26">
        <f>'2 уровень'!P1323</f>
        <v>0</v>
      </c>
      <c r="M463" s="26">
        <f>'2 уровень'!Q1323</f>
        <v>0</v>
      </c>
      <c r="N463" s="26">
        <f>'2 уровень'!R1323</f>
        <v>0</v>
      </c>
      <c r="O463" s="26">
        <f>'2 уровень'!S1323</f>
        <v>0</v>
      </c>
      <c r="P463" s="89">
        <f>'2 уровень'!T1323</f>
        <v>0</v>
      </c>
      <c r="Q463" s="89">
        <f>'2 уровень'!U1323</f>
        <v>0</v>
      </c>
      <c r="R463" s="89">
        <f>'2 уровень'!V1323</f>
        <v>0</v>
      </c>
      <c r="S463" s="89">
        <f>'2 уровень'!W1323</f>
        <v>0</v>
      </c>
      <c r="T463" s="89">
        <f>'2 уровень'!X1323</f>
        <v>0</v>
      </c>
      <c r="U463" s="89">
        <f>'2 уровень'!Y1323</f>
        <v>0</v>
      </c>
      <c r="V463" s="781">
        <f>'2 уровень'!Z1323</f>
        <v>0</v>
      </c>
      <c r="W463" s="89">
        <f>'2 уровень'!AA1323</f>
        <v>0</v>
      </c>
      <c r="X463" s="89">
        <f>'2 уровень'!AB1323</f>
        <v>0</v>
      </c>
      <c r="Y463" s="89">
        <f>'2 уровень'!AC1323</f>
        <v>0</v>
      </c>
      <c r="Z463" s="89">
        <f>'2 уровень'!AD1323</f>
        <v>0</v>
      </c>
      <c r="AA463" s="379">
        <f>'2 уровень'!AE1323</f>
        <v>0</v>
      </c>
      <c r="AB463" s="89">
        <f>'2 уровень'!AE1323</f>
        <v>0</v>
      </c>
      <c r="AC463" s="89" t="e">
        <f>AA463/T463*100</f>
        <v>#DIV/0!</v>
      </c>
      <c r="AD463" s="965">
        <f>'2 уровень'!AF1328</f>
        <v>0</v>
      </c>
      <c r="AE463" s="984">
        <f>'2 уровень'!AG1328</f>
        <v>0</v>
      </c>
      <c r="AF463" s="183">
        <f t="shared" si="77"/>
        <v>0</v>
      </c>
      <c r="AG463" s="183">
        <f t="shared" si="76"/>
        <v>0</v>
      </c>
      <c r="AH463" s="882">
        <f t="shared" si="85"/>
        <v>0</v>
      </c>
      <c r="AI463" s="18" t="e">
        <f t="shared" si="84"/>
        <v>#DIV/0!</v>
      </c>
      <c r="AJ463" s="18"/>
      <c r="AK463" s="1031"/>
      <c r="AL463" s="18">
        <f t="shared" si="83"/>
        <v>0</v>
      </c>
      <c r="AM463" s="18"/>
      <c r="AN463" s="18"/>
      <c r="AO463" s="3476"/>
      <c r="AP463" s="3476"/>
      <c r="AQ463" s="3476"/>
      <c r="AR463" s="3476"/>
      <c r="AS463" s="3476"/>
      <c r="AT463" s="3476"/>
      <c r="AU463" s="3476"/>
      <c r="AV463" s="3476"/>
      <c r="AW463" s="18"/>
      <c r="AX463" s="18"/>
      <c r="AY463" s="18"/>
      <c r="AZ463" s="18"/>
      <c r="BA463" s="18"/>
      <c r="BB463" s="18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  <c r="BO463" s="18"/>
      <c r="BP463" s="18"/>
      <c r="BQ463" s="18"/>
      <c r="BR463" s="18"/>
      <c r="BS463" s="18"/>
      <c r="BT463" s="18"/>
      <c r="BU463" s="18"/>
      <c r="BV463" s="18"/>
      <c r="BW463" s="18"/>
      <c r="BX463" s="18"/>
      <c r="BY463" s="18"/>
      <c r="BZ463" s="18"/>
      <c r="CA463" s="18"/>
      <c r="CB463" s="18"/>
      <c r="CC463" s="18"/>
      <c r="CD463" s="18"/>
      <c r="CE463" s="18"/>
      <c r="CF463" s="18"/>
      <c r="CG463" s="18"/>
      <c r="CH463" s="18"/>
      <c r="CI463" s="18"/>
      <c r="CJ463" s="18"/>
      <c r="CK463" s="18"/>
      <c r="CL463" s="18"/>
      <c r="CM463" s="18"/>
      <c r="CN463" s="18"/>
      <c r="CO463" s="18"/>
      <c r="CP463" s="18"/>
      <c r="CQ463" s="18"/>
      <c r="CR463" s="18"/>
      <c r="CS463" s="18"/>
      <c r="CT463" s="18"/>
      <c r="CU463" s="18"/>
      <c r="CV463" s="18"/>
      <c r="CW463" s="18"/>
      <c r="CX463" s="18"/>
      <c r="CY463" s="18"/>
      <c r="CZ463" s="18"/>
      <c r="DA463" s="18"/>
      <c r="DB463" s="18"/>
      <c r="DC463" s="18"/>
      <c r="DD463" s="18"/>
      <c r="DE463" s="18"/>
      <c r="DF463" s="18"/>
      <c r="DG463" s="18"/>
      <c r="DH463" s="18"/>
      <c r="DI463" s="18"/>
      <c r="DJ463" s="18"/>
      <c r="DK463" s="18"/>
      <c r="DL463" s="18"/>
      <c r="DM463" s="18"/>
      <c r="DN463" s="18"/>
      <c r="DO463" s="18"/>
      <c r="DP463" s="18"/>
      <c r="DQ463" s="18"/>
      <c r="DR463" s="18"/>
      <c r="DS463" s="18"/>
      <c r="DT463" s="18"/>
      <c r="DU463" s="18"/>
      <c r="DV463" s="18"/>
      <c r="DW463" s="18"/>
      <c r="DX463" s="18"/>
      <c r="DY463" s="18"/>
      <c r="DZ463" s="18"/>
      <c r="EA463" s="18"/>
      <c r="EB463" s="18"/>
      <c r="EC463" s="18"/>
      <c r="ED463" s="18"/>
      <c r="EE463" s="18"/>
      <c r="EF463" s="18"/>
      <c r="EG463" s="18"/>
      <c r="EH463" s="18"/>
      <c r="EI463" s="18"/>
      <c r="EJ463" s="18"/>
      <c r="EK463" s="18"/>
      <c r="EL463" s="18"/>
      <c r="EM463" s="18"/>
      <c r="EN463" s="18"/>
      <c r="EO463" s="18"/>
      <c r="EP463" s="18"/>
      <c r="EQ463" s="18"/>
      <c r="ER463" s="18"/>
      <c r="ES463" s="18"/>
      <c r="ET463" s="18"/>
      <c r="EU463" s="18"/>
      <c r="EV463" s="18"/>
      <c r="EW463" s="18"/>
      <c r="EX463" s="18"/>
      <c r="EY463" s="18"/>
      <c r="EZ463" s="18"/>
      <c r="FA463" s="18"/>
      <c r="FB463" s="18"/>
      <c r="FC463" s="18"/>
      <c r="FD463" s="18"/>
      <c r="FE463" s="18"/>
      <c r="FF463" s="18"/>
      <c r="FG463" s="18"/>
      <c r="FH463" s="18"/>
      <c r="FI463" s="18"/>
      <c r="FJ463" s="18"/>
      <c r="FK463" s="18"/>
      <c r="FL463" s="18"/>
      <c r="FM463" s="18"/>
      <c r="FN463" s="18"/>
      <c r="FO463" s="18"/>
      <c r="FP463" s="18"/>
      <c r="FQ463" s="18"/>
      <c r="FR463" s="18"/>
      <c r="FS463" s="18"/>
      <c r="FT463" s="18"/>
      <c r="FU463" s="18"/>
      <c r="FV463" s="18"/>
      <c r="FW463" s="18"/>
      <c r="FX463" s="18"/>
      <c r="FY463" s="18"/>
      <c r="FZ463" s="18"/>
      <c r="GA463" s="18"/>
      <c r="GB463" s="18"/>
      <c r="GC463" s="18"/>
      <c r="GD463" s="18"/>
      <c r="GE463" s="18"/>
      <c r="GF463" s="18"/>
      <c r="GG463" s="18"/>
      <c r="GH463" s="18"/>
      <c r="GI463" s="18"/>
      <c r="GJ463" s="18"/>
      <c r="GK463" s="18"/>
    </row>
    <row r="464" spans="1:193" s="59" customFormat="1" ht="28.5" x14ac:dyDescent="0.25">
      <c r="A464" s="18"/>
      <c r="B464" s="18">
        <v>1</v>
      </c>
      <c r="C464" s="3266" t="s">
        <v>538</v>
      </c>
      <c r="D464" s="31">
        <f>'2 уровень'!H1324</f>
        <v>0</v>
      </c>
      <c r="E464" s="31">
        <f>'2 уровень'!I1324</f>
        <v>0</v>
      </c>
      <c r="F464" s="31">
        <f>'2 уровень'!J1324</f>
        <v>2.17</v>
      </c>
      <c r="G464" s="67" t="e">
        <f>'2 уровень'!K1324</f>
        <v>#DIV/0!</v>
      </c>
      <c r="H464" s="89"/>
      <c r="I464" s="89">
        <f>'2 уровень'!M1324</f>
        <v>0</v>
      </c>
      <c r="J464" s="26">
        <f>'2 уровень'!N1324</f>
        <v>0</v>
      </c>
      <c r="K464" s="26">
        <f>'2 уровень'!O1324</f>
        <v>0</v>
      </c>
      <c r="L464" s="26">
        <f>'2 уровень'!P1324</f>
        <v>0</v>
      </c>
      <c r="M464" s="26">
        <f>'2 уровень'!Q1324</f>
        <v>0</v>
      </c>
      <c r="N464" s="26">
        <f>'2 уровень'!R1324</f>
        <v>0</v>
      </c>
      <c r="O464" s="26">
        <f>'2 уровень'!S1324</f>
        <v>0</v>
      </c>
      <c r="P464" s="89">
        <f>'2 уровень'!T1324</f>
        <v>0</v>
      </c>
      <c r="Q464" s="89">
        <f>'2 уровень'!U1324</f>
        <v>0</v>
      </c>
      <c r="R464" s="89">
        <f>'2 уровень'!V1324</f>
        <v>0</v>
      </c>
      <c r="S464" s="89">
        <f>'2 уровень'!W1324</f>
        <v>0</v>
      </c>
      <c r="T464" s="89">
        <f>'2 уровень'!X1324</f>
        <v>0</v>
      </c>
      <c r="U464" s="89">
        <f>'2 уровень'!Y1324</f>
        <v>0</v>
      </c>
      <c r="V464" s="781">
        <f>'2 уровень'!Z1324</f>
        <v>0</v>
      </c>
      <c r="W464" s="89">
        <f>'2 уровень'!AA1324</f>
        <v>0</v>
      </c>
      <c r="X464" s="89">
        <f>'2 уровень'!AB1324</f>
        <v>0</v>
      </c>
      <c r="Y464" s="89">
        <f>'2 уровень'!AC1324</f>
        <v>0</v>
      </c>
      <c r="Z464" s="89">
        <f>'2 уровень'!AD1324</f>
        <v>0</v>
      </c>
      <c r="AA464" s="379">
        <f>'2 уровень'!AE1324</f>
        <v>0</v>
      </c>
      <c r="AB464" s="89">
        <f>'2 уровень'!AE1324</f>
        <v>0</v>
      </c>
      <c r="AC464" s="89" t="e">
        <f>AA464/T464*100</f>
        <v>#DIV/0!</v>
      </c>
      <c r="AD464" s="965" t="e">
        <f>'2 уровень'!#REF!</f>
        <v>#REF!</v>
      </c>
      <c r="AE464" s="984" t="e">
        <f>'2 уровень'!#REF!</f>
        <v>#REF!</v>
      </c>
      <c r="AF464" s="183">
        <f t="shared" si="77"/>
        <v>0</v>
      </c>
      <c r="AG464" s="183">
        <f t="shared" si="76"/>
        <v>0</v>
      </c>
      <c r="AH464" s="882"/>
      <c r="AI464" s="18"/>
      <c r="AJ464" s="18"/>
      <c r="AK464" s="1031"/>
      <c r="AL464" s="18">
        <f t="shared" si="83"/>
        <v>0</v>
      </c>
      <c r="AM464" s="18"/>
      <c r="AN464" s="18"/>
      <c r="AO464" s="3476"/>
      <c r="AP464" s="3476"/>
      <c r="AQ464" s="3476"/>
      <c r="AR464" s="3476"/>
      <c r="AS464" s="3476"/>
      <c r="AT464" s="3476"/>
      <c r="AU464" s="3476"/>
      <c r="AV464" s="3476"/>
      <c r="AW464" s="18"/>
      <c r="AX464" s="18"/>
      <c r="AY464" s="18"/>
      <c r="AZ464" s="18"/>
      <c r="BA464" s="18"/>
      <c r="BB464" s="18"/>
      <c r="BC464" s="18"/>
      <c r="BD464" s="18"/>
      <c r="BE464" s="18"/>
      <c r="BF464" s="18"/>
      <c r="BG464" s="18"/>
      <c r="BH464" s="18"/>
      <c r="BI464" s="18"/>
      <c r="BJ464" s="18"/>
      <c r="BK464" s="18"/>
      <c r="BL464" s="18"/>
      <c r="BM464" s="18"/>
      <c r="BN464" s="18"/>
      <c r="BO464" s="18"/>
      <c r="BP464" s="18"/>
      <c r="BQ464" s="18"/>
      <c r="BR464" s="18"/>
      <c r="BS464" s="18"/>
      <c r="BT464" s="18"/>
      <c r="BU464" s="18"/>
      <c r="BV464" s="18"/>
      <c r="BW464" s="18"/>
      <c r="BX464" s="18"/>
      <c r="BY464" s="18"/>
      <c r="BZ464" s="18"/>
      <c r="CA464" s="18"/>
      <c r="CB464" s="18"/>
      <c r="CC464" s="18"/>
      <c r="CD464" s="18"/>
      <c r="CE464" s="18"/>
      <c r="CF464" s="18"/>
      <c r="CG464" s="18"/>
      <c r="CH464" s="18"/>
      <c r="CI464" s="18"/>
      <c r="CJ464" s="18"/>
      <c r="CK464" s="18"/>
      <c r="CL464" s="18"/>
      <c r="CM464" s="18"/>
      <c r="CN464" s="18"/>
      <c r="CO464" s="18"/>
      <c r="CP464" s="18"/>
      <c r="CQ464" s="18"/>
      <c r="CR464" s="18"/>
      <c r="CS464" s="18"/>
      <c r="CT464" s="18"/>
      <c r="CU464" s="18"/>
      <c r="CV464" s="18"/>
      <c r="CW464" s="18"/>
      <c r="CX464" s="18"/>
      <c r="CY464" s="18"/>
      <c r="CZ464" s="18"/>
      <c r="DA464" s="18"/>
      <c r="DB464" s="18"/>
      <c r="DC464" s="18"/>
      <c r="DD464" s="18"/>
      <c r="DE464" s="18"/>
      <c r="DF464" s="18"/>
      <c r="DG464" s="18"/>
      <c r="DH464" s="18"/>
      <c r="DI464" s="18"/>
      <c r="DJ464" s="18"/>
      <c r="DK464" s="18"/>
      <c r="DL464" s="18"/>
      <c r="DM464" s="18"/>
      <c r="DN464" s="18"/>
      <c r="DO464" s="18"/>
      <c r="DP464" s="18"/>
      <c r="DQ464" s="18"/>
      <c r="DR464" s="18"/>
      <c r="DS464" s="18"/>
      <c r="DT464" s="18"/>
      <c r="DU464" s="18"/>
      <c r="DV464" s="18"/>
      <c r="DW464" s="18"/>
      <c r="DX464" s="18"/>
      <c r="DY464" s="18"/>
      <c r="DZ464" s="18"/>
      <c r="EA464" s="18"/>
      <c r="EB464" s="18"/>
      <c r="EC464" s="18"/>
      <c r="ED464" s="18"/>
      <c r="EE464" s="18"/>
      <c r="EF464" s="18"/>
      <c r="EG464" s="18"/>
      <c r="EH464" s="18"/>
      <c r="EI464" s="18"/>
      <c r="EJ464" s="18"/>
      <c r="EK464" s="18"/>
      <c r="EL464" s="18"/>
      <c r="EM464" s="18"/>
      <c r="EN464" s="18"/>
      <c r="EO464" s="18"/>
      <c r="EP464" s="18"/>
      <c r="EQ464" s="18"/>
      <c r="ER464" s="18"/>
      <c r="ES464" s="18"/>
      <c r="ET464" s="18"/>
      <c r="EU464" s="18"/>
      <c r="EV464" s="18"/>
      <c r="EW464" s="18"/>
      <c r="EX464" s="18"/>
      <c r="EY464" s="18"/>
      <c r="EZ464" s="18"/>
      <c r="FA464" s="18"/>
      <c r="FB464" s="18"/>
      <c r="FC464" s="18"/>
      <c r="FD464" s="18"/>
      <c r="FE464" s="18"/>
      <c r="FF464" s="18"/>
      <c r="FG464" s="18"/>
      <c r="FH464" s="18"/>
      <c r="FI464" s="18"/>
      <c r="FJ464" s="18"/>
      <c r="FK464" s="18"/>
      <c r="FL464" s="18"/>
      <c r="FM464" s="18"/>
      <c r="FN464" s="18"/>
      <c r="FO464" s="18"/>
      <c r="FP464" s="18"/>
      <c r="FQ464" s="18"/>
      <c r="FR464" s="18"/>
      <c r="FS464" s="18"/>
      <c r="FT464" s="18"/>
      <c r="FU464" s="18"/>
      <c r="FV464" s="18"/>
      <c r="FW464" s="18"/>
      <c r="FX464" s="18"/>
      <c r="FY464" s="18"/>
      <c r="FZ464" s="18"/>
      <c r="GA464" s="18"/>
      <c r="GB464" s="18"/>
      <c r="GC464" s="18"/>
      <c r="GD464" s="18"/>
      <c r="GE464" s="18"/>
      <c r="GF464" s="18"/>
      <c r="GG464" s="18"/>
      <c r="GH464" s="18"/>
      <c r="GI464" s="18"/>
      <c r="GJ464" s="18"/>
      <c r="GK464" s="18"/>
    </row>
    <row r="465" spans="1:193" s="59" customFormat="1" ht="60" x14ac:dyDescent="0.25">
      <c r="A465" s="18"/>
      <c r="B465" s="18">
        <v>1</v>
      </c>
      <c r="C465" s="3264" t="s">
        <v>540</v>
      </c>
      <c r="D465" s="30">
        <f>'2 уровень'!H1325</f>
        <v>0</v>
      </c>
      <c r="E465" s="30">
        <f>'2 уровень'!I1325</f>
        <v>0</v>
      </c>
      <c r="F465" s="30">
        <f>'2 уровень'!J1325</f>
        <v>0</v>
      </c>
      <c r="G465" s="85">
        <f>'2 уровень'!K1325</f>
        <v>0</v>
      </c>
      <c r="H465" s="89">
        <f>'2 уровень'!L1325</f>
        <v>0</v>
      </c>
      <c r="I465" s="89">
        <f>'2 уровень'!M1325</f>
        <v>0</v>
      </c>
      <c r="J465" s="26">
        <f>'2 уровень'!N1325</f>
        <v>0</v>
      </c>
      <c r="K465" s="26">
        <f>'2 уровень'!O1325</f>
        <v>0</v>
      </c>
      <c r="L465" s="26">
        <f>'2 уровень'!P1325</f>
        <v>0</v>
      </c>
      <c r="M465" s="26">
        <f>'2 уровень'!Q1325</f>
        <v>0</v>
      </c>
      <c r="N465" s="26">
        <f>'2 уровень'!R1325</f>
        <v>0</v>
      </c>
      <c r="O465" s="26">
        <f>'2 уровень'!S1325</f>
        <v>0</v>
      </c>
      <c r="P465" s="89">
        <f>'2 уровень'!T1325</f>
        <v>0</v>
      </c>
      <c r="Q465" s="89">
        <f>'2 уровень'!U1325</f>
        <v>0</v>
      </c>
      <c r="R465" s="89">
        <f>'2 уровень'!V1325</f>
        <v>0</v>
      </c>
      <c r="S465" s="89">
        <f>'2 уровень'!W1325</f>
        <v>0</v>
      </c>
      <c r="T465" s="89">
        <f>'2 уровень'!X1325</f>
        <v>0</v>
      </c>
      <c r="U465" s="89">
        <f>'2 уровень'!Y1325</f>
        <v>0</v>
      </c>
      <c r="V465" s="781">
        <f>'2 уровень'!Z1325</f>
        <v>0</v>
      </c>
      <c r="W465" s="89">
        <f>'2 уровень'!AA1325</f>
        <v>0</v>
      </c>
      <c r="X465" s="89">
        <f>'2 уровень'!AB1325</f>
        <v>0</v>
      </c>
      <c r="Y465" s="89">
        <f>'2 уровень'!AC1325</f>
        <v>0</v>
      </c>
      <c r="Z465" s="89">
        <f>'2 уровень'!AD1325</f>
        <v>0</v>
      </c>
      <c r="AA465" s="379">
        <f>'2 уровень'!AE1325</f>
        <v>0</v>
      </c>
      <c r="AB465" s="89">
        <f>'2 уровень'!AE1325</f>
        <v>0</v>
      </c>
      <c r="AC465" s="89"/>
      <c r="AD465" s="965" t="e">
        <f>'2 уровень'!#REF!</f>
        <v>#REF!</v>
      </c>
      <c r="AE465" s="984" t="e">
        <f>'2 уровень'!#REF!</f>
        <v>#REF!</v>
      </c>
      <c r="AF465" s="183">
        <f t="shared" si="77"/>
        <v>0</v>
      </c>
      <c r="AG465" s="183">
        <f t="shared" si="76"/>
        <v>0</v>
      </c>
      <c r="AH465" s="882"/>
      <c r="AI465" s="18"/>
      <c r="AJ465" s="18"/>
      <c r="AK465" s="1031"/>
      <c r="AL465" s="18">
        <f t="shared" si="83"/>
        <v>0</v>
      </c>
      <c r="AM465" s="18"/>
      <c r="AN465" s="18"/>
      <c r="AO465" s="3476"/>
      <c r="AP465" s="3476"/>
      <c r="AQ465" s="3476"/>
      <c r="AR465" s="3476"/>
      <c r="AS465" s="3476"/>
      <c r="AT465" s="3476"/>
      <c r="AU465" s="3476"/>
      <c r="AV465" s="3476"/>
      <c r="AW465" s="18"/>
      <c r="AX465" s="18"/>
      <c r="AY465" s="18"/>
      <c r="AZ465" s="18"/>
      <c r="BA465" s="18"/>
      <c r="BB465" s="18"/>
      <c r="BC465" s="18"/>
      <c r="BD465" s="18"/>
      <c r="BE465" s="18"/>
      <c r="BF465" s="18"/>
      <c r="BG465" s="18"/>
      <c r="BH465" s="18"/>
      <c r="BI465" s="18"/>
      <c r="BJ465" s="18"/>
      <c r="BK465" s="18"/>
      <c r="BL465" s="18"/>
      <c r="BM465" s="18"/>
      <c r="BN465" s="18"/>
      <c r="BO465" s="18"/>
      <c r="BP465" s="18"/>
      <c r="BQ465" s="18"/>
      <c r="BR465" s="18"/>
      <c r="BS465" s="18"/>
      <c r="BT465" s="18"/>
      <c r="BU465" s="18"/>
      <c r="BV465" s="18"/>
      <c r="BW465" s="18"/>
      <c r="BX465" s="18"/>
      <c r="BY465" s="18"/>
      <c r="BZ465" s="18"/>
      <c r="CA465" s="18"/>
      <c r="CB465" s="18"/>
      <c r="CC465" s="18"/>
      <c r="CD465" s="18"/>
      <c r="CE465" s="18"/>
      <c r="CF465" s="18"/>
      <c r="CG465" s="18"/>
      <c r="CH465" s="18"/>
      <c r="CI465" s="18"/>
      <c r="CJ465" s="18"/>
      <c r="CK465" s="18"/>
      <c r="CL465" s="18"/>
      <c r="CM465" s="18"/>
      <c r="CN465" s="18"/>
      <c r="CO465" s="18"/>
      <c r="CP465" s="18"/>
      <c r="CQ465" s="18"/>
      <c r="CR465" s="18"/>
      <c r="CS465" s="18"/>
      <c r="CT465" s="18"/>
      <c r="CU465" s="18"/>
      <c r="CV465" s="18"/>
      <c r="CW465" s="18"/>
      <c r="CX465" s="18"/>
      <c r="CY465" s="18"/>
      <c r="CZ465" s="18"/>
      <c r="DA465" s="18"/>
      <c r="DB465" s="18"/>
      <c r="DC465" s="18"/>
      <c r="DD465" s="18"/>
      <c r="DE465" s="18"/>
      <c r="DF465" s="18"/>
      <c r="DG465" s="18"/>
      <c r="DH465" s="18"/>
      <c r="DI465" s="18"/>
      <c r="DJ465" s="18"/>
      <c r="DK465" s="18"/>
      <c r="DL465" s="18"/>
      <c r="DM465" s="18"/>
      <c r="DN465" s="18"/>
      <c r="DO465" s="18"/>
      <c r="DP465" s="18"/>
      <c r="DQ465" s="18"/>
      <c r="DR465" s="18"/>
      <c r="DS465" s="18"/>
      <c r="DT465" s="18"/>
      <c r="DU465" s="18"/>
      <c r="DV465" s="18"/>
      <c r="DW465" s="18"/>
      <c r="DX465" s="18"/>
      <c r="DY465" s="18"/>
      <c r="DZ465" s="18"/>
      <c r="EA465" s="18"/>
      <c r="EB465" s="18"/>
      <c r="EC465" s="18"/>
      <c r="ED465" s="18"/>
      <c r="EE465" s="18"/>
      <c r="EF465" s="18"/>
      <c r="EG465" s="18"/>
      <c r="EH465" s="18"/>
      <c r="EI465" s="18"/>
      <c r="EJ465" s="18"/>
      <c r="EK465" s="18"/>
      <c r="EL465" s="18"/>
      <c r="EM465" s="18"/>
      <c r="EN465" s="18"/>
      <c r="EO465" s="18"/>
      <c r="EP465" s="18"/>
      <c r="EQ465" s="18"/>
      <c r="ER465" s="18"/>
      <c r="ES465" s="18"/>
      <c r="ET465" s="18"/>
      <c r="EU465" s="18"/>
      <c r="EV465" s="18"/>
      <c r="EW465" s="18"/>
      <c r="EX465" s="18"/>
      <c r="EY465" s="18"/>
      <c r="EZ465" s="18"/>
      <c r="FA465" s="18"/>
      <c r="FB465" s="18"/>
      <c r="FC465" s="18"/>
      <c r="FD465" s="18"/>
      <c r="FE465" s="18"/>
      <c r="FF465" s="18"/>
      <c r="FG465" s="18"/>
      <c r="FH465" s="18"/>
      <c r="FI465" s="18"/>
      <c r="FJ465" s="18"/>
      <c r="FK465" s="18"/>
      <c r="FL465" s="18"/>
      <c r="FM465" s="18"/>
      <c r="FN465" s="18"/>
      <c r="FO465" s="18"/>
      <c r="FP465" s="18"/>
      <c r="FQ465" s="18"/>
      <c r="FR465" s="18"/>
      <c r="FS465" s="18"/>
      <c r="FT465" s="18"/>
      <c r="FU465" s="18"/>
      <c r="FV465" s="18"/>
      <c r="FW465" s="18"/>
      <c r="FX465" s="18"/>
      <c r="FY465" s="18"/>
      <c r="FZ465" s="18"/>
      <c r="GA465" s="18"/>
      <c r="GB465" s="18"/>
      <c r="GC465" s="18"/>
      <c r="GD465" s="18"/>
      <c r="GE465" s="18"/>
      <c r="GF465" s="18"/>
      <c r="GG465" s="18"/>
      <c r="GH465" s="18"/>
      <c r="GI465" s="18"/>
      <c r="GJ465" s="18"/>
      <c r="GK465" s="18"/>
    </row>
    <row r="466" spans="1:193" s="59" customFormat="1" ht="45" x14ac:dyDescent="0.25">
      <c r="A466" s="18"/>
      <c r="B466" s="18">
        <v>1</v>
      </c>
      <c r="C466" s="3264" t="s">
        <v>541</v>
      </c>
      <c r="D466" s="30">
        <f>'2 уровень'!H1326</f>
        <v>0</v>
      </c>
      <c r="E466" s="30">
        <f>'2 уровень'!I1326</f>
        <v>0</v>
      </c>
      <c r="F466" s="30">
        <f>'2 уровень'!J1326</f>
        <v>0</v>
      </c>
      <c r="G466" s="85">
        <f>'2 уровень'!K1326</f>
        <v>0</v>
      </c>
      <c r="H466" s="89">
        <f>'2 уровень'!L1326</f>
        <v>0</v>
      </c>
      <c r="I466" s="89">
        <f>'2 уровень'!M1326</f>
        <v>0</v>
      </c>
      <c r="J466" s="26">
        <f>'2 уровень'!N1326</f>
        <v>0</v>
      </c>
      <c r="K466" s="26">
        <f>'2 уровень'!O1326</f>
        <v>0</v>
      </c>
      <c r="L466" s="26">
        <f>'2 уровень'!P1326</f>
        <v>0</v>
      </c>
      <c r="M466" s="26">
        <f>'2 уровень'!Q1326</f>
        <v>0</v>
      </c>
      <c r="N466" s="26">
        <f>'2 уровень'!R1326</f>
        <v>0</v>
      </c>
      <c r="O466" s="26">
        <f>'2 уровень'!S1326</f>
        <v>0</v>
      </c>
      <c r="P466" s="89">
        <f>'2 уровень'!T1326</f>
        <v>0</v>
      </c>
      <c r="Q466" s="89">
        <f>'2 уровень'!U1326</f>
        <v>0</v>
      </c>
      <c r="R466" s="89">
        <f>'2 уровень'!V1326</f>
        <v>0</v>
      </c>
      <c r="S466" s="89">
        <f>'2 уровень'!W1326</f>
        <v>0</v>
      </c>
      <c r="T466" s="89">
        <f>'2 уровень'!X1326</f>
        <v>0</v>
      </c>
      <c r="U466" s="89">
        <f>'2 уровень'!Y1326</f>
        <v>0</v>
      </c>
      <c r="V466" s="781">
        <f>'2 уровень'!Z1326</f>
        <v>0</v>
      </c>
      <c r="W466" s="89">
        <f>'2 уровень'!AA1326</f>
        <v>0</v>
      </c>
      <c r="X466" s="89">
        <f>'2 уровень'!AB1326</f>
        <v>0</v>
      </c>
      <c r="Y466" s="89">
        <f>'2 уровень'!AC1326</f>
        <v>0</v>
      </c>
      <c r="Z466" s="89">
        <f>'2 уровень'!AD1326</f>
        <v>0</v>
      </c>
      <c r="AA466" s="379">
        <f>'2 уровень'!AE1326</f>
        <v>0</v>
      </c>
      <c r="AB466" s="89">
        <f>'2 уровень'!AE1326</f>
        <v>0</v>
      </c>
      <c r="AC466" s="89"/>
      <c r="AD466" s="965" t="e">
        <f>'2 уровень'!#REF!</f>
        <v>#REF!</v>
      </c>
      <c r="AE466" s="984" t="e">
        <f>'2 уровень'!#REF!</f>
        <v>#REF!</v>
      </c>
      <c r="AF466" s="183">
        <f t="shared" si="77"/>
        <v>0</v>
      </c>
      <c r="AG466" s="183">
        <f t="shared" si="76"/>
        <v>0</v>
      </c>
      <c r="AH466" s="882"/>
      <c r="AI466" s="18"/>
      <c r="AJ466" s="18"/>
      <c r="AK466" s="1031"/>
      <c r="AL466" s="18">
        <f t="shared" si="83"/>
        <v>0</v>
      </c>
      <c r="AM466" s="18"/>
      <c r="AN466" s="18"/>
      <c r="AO466" s="3476"/>
      <c r="AP466" s="3476"/>
      <c r="AQ466" s="3476"/>
      <c r="AR466" s="3476"/>
      <c r="AS466" s="3476"/>
      <c r="AT466" s="3476"/>
      <c r="AU466" s="3476"/>
      <c r="AV466" s="3476"/>
      <c r="AW466" s="18"/>
      <c r="AX466" s="18"/>
      <c r="AY466" s="18"/>
      <c r="AZ466" s="18"/>
      <c r="BA466" s="18"/>
      <c r="BB466" s="18"/>
      <c r="BC466" s="18"/>
      <c r="BD466" s="18"/>
      <c r="BE466" s="18"/>
      <c r="BF466" s="18"/>
      <c r="BG466" s="18"/>
      <c r="BH466" s="18"/>
      <c r="BI466" s="18"/>
      <c r="BJ466" s="18"/>
      <c r="BK466" s="18"/>
      <c r="BL466" s="18"/>
      <c r="BM466" s="18"/>
      <c r="BN466" s="18"/>
      <c r="BO466" s="18"/>
      <c r="BP466" s="18"/>
      <c r="BQ466" s="18"/>
      <c r="BR466" s="18"/>
      <c r="BS466" s="18"/>
      <c r="BT466" s="18"/>
      <c r="BU466" s="18"/>
      <c r="BV466" s="18"/>
      <c r="BW466" s="18"/>
      <c r="BX466" s="18"/>
      <c r="BY466" s="18"/>
      <c r="BZ466" s="18"/>
      <c r="CA466" s="18"/>
      <c r="CB466" s="18"/>
      <c r="CC466" s="18"/>
      <c r="CD466" s="18"/>
      <c r="CE466" s="18"/>
      <c r="CF466" s="18"/>
      <c r="CG466" s="18"/>
      <c r="CH466" s="18"/>
      <c r="CI466" s="18"/>
      <c r="CJ466" s="18"/>
      <c r="CK466" s="18"/>
      <c r="CL466" s="18"/>
      <c r="CM466" s="18"/>
      <c r="CN466" s="18"/>
      <c r="CO466" s="18"/>
      <c r="CP466" s="18"/>
      <c r="CQ466" s="18"/>
      <c r="CR466" s="18"/>
      <c r="CS466" s="18"/>
      <c r="CT466" s="18"/>
      <c r="CU466" s="18"/>
      <c r="CV466" s="18"/>
      <c r="CW466" s="18"/>
      <c r="CX466" s="18"/>
      <c r="CY466" s="18"/>
      <c r="CZ466" s="18"/>
      <c r="DA466" s="18"/>
      <c r="DB466" s="18"/>
      <c r="DC466" s="18"/>
      <c r="DD466" s="18"/>
      <c r="DE466" s="18"/>
      <c r="DF466" s="18"/>
      <c r="DG466" s="18"/>
      <c r="DH466" s="18"/>
      <c r="DI466" s="18"/>
      <c r="DJ466" s="18"/>
      <c r="DK466" s="18"/>
      <c r="DL466" s="18"/>
      <c r="DM466" s="18"/>
      <c r="DN466" s="18"/>
      <c r="DO466" s="18"/>
      <c r="DP466" s="18"/>
      <c r="DQ466" s="18"/>
      <c r="DR466" s="18"/>
      <c r="DS466" s="18"/>
      <c r="DT466" s="18"/>
      <c r="DU466" s="18"/>
      <c r="DV466" s="18"/>
      <c r="DW466" s="18"/>
      <c r="DX466" s="18"/>
      <c r="DY466" s="18"/>
      <c r="DZ466" s="18"/>
      <c r="EA466" s="18"/>
      <c r="EB466" s="18"/>
      <c r="EC466" s="18"/>
      <c r="ED466" s="18"/>
      <c r="EE466" s="18"/>
      <c r="EF466" s="18"/>
      <c r="EG466" s="18"/>
      <c r="EH466" s="18"/>
      <c r="EI466" s="18"/>
      <c r="EJ466" s="18"/>
      <c r="EK466" s="18"/>
      <c r="EL466" s="18"/>
      <c r="EM466" s="18"/>
      <c r="EN466" s="18"/>
      <c r="EO466" s="18"/>
      <c r="EP466" s="18"/>
      <c r="EQ466" s="18"/>
      <c r="ER466" s="18"/>
      <c r="ES466" s="18"/>
      <c r="ET466" s="18"/>
      <c r="EU466" s="18"/>
      <c r="EV466" s="18"/>
      <c r="EW466" s="18"/>
      <c r="EX466" s="18"/>
      <c r="EY466" s="18"/>
      <c r="EZ466" s="18"/>
      <c r="FA466" s="18"/>
      <c r="FB466" s="18"/>
      <c r="FC466" s="18"/>
      <c r="FD466" s="18"/>
      <c r="FE466" s="18"/>
      <c r="FF466" s="18"/>
      <c r="FG466" s="18"/>
      <c r="FH466" s="18"/>
      <c r="FI466" s="18"/>
      <c r="FJ466" s="18"/>
      <c r="FK466" s="18"/>
      <c r="FL466" s="18"/>
      <c r="FM466" s="18"/>
      <c r="FN466" s="18"/>
      <c r="FO466" s="18"/>
      <c r="FP466" s="18"/>
      <c r="FQ466" s="18"/>
      <c r="FR466" s="18"/>
      <c r="FS466" s="18"/>
      <c r="FT466" s="18"/>
      <c r="FU466" s="18"/>
      <c r="FV466" s="18"/>
      <c r="FW466" s="18"/>
      <c r="FX466" s="18"/>
      <c r="FY466" s="18"/>
      <c r="FZ466" s="18"/>
      <c r="GA466" s="18"/>
      <c r="GB466" s="18"/>
      <c r="GC466" s="18"/>
      <c r="GD466" s="18"/>
      <c r="GE466" s="18"/>
      <c r="GF466" s="18"/>
      <c r="GG466" s="18"/>
      <c r="GH466" s="18"/>
      <c r="GI466" s="18"/>
      <c r="GJ466" s="18"/>
      <c r="GK466" s="18"/>
    </row>
    <row r="467" spans="1:193" s="59" customFormat="1" ht="105" x14ac:dyDescent="0.25">
      <c r="A467" s="18"/>
      <c r="B467" s="18">
        <v>1</v>
      </c>
      <c r="C467" s="3264" t="s">
        <v>542</v>
      </c>
      <c r="D467" s="30">
        <f>'2 уровень'!H1327</f>
        <v>0</v>
      </c>
      <c r="E467" s="30">
        <f>'2 уровень'!I1327</f>
        <v>0</v>
      </c>
      <c r="F467" s="30">
        <f>'2 уровень'!J1327</f>
        <v>0</v>
      </c>
      <c r="G467" s="85">
        <f>'2 уровень'!K1327</f>
        <v>0</v>
      </c>
      <c r="H467" s="89">
        <f>'2 уровень'!L1327</f>
        <v>0</v>
      </c>
      <c r="I467" s="89">
        <f>'2 уровень'!M1327</f>
        <v>0</v>
      </c>
      <c r="J467" s="26">
        <f>'2 уровень'!N1327</f>
        <v>0</v>
      </c>
      <c r="K467" s="26">
        <f>'2 уровень'!O1327</f>
        <v>0</v>
      </c>
      <c r="L467" s="26">
        <f>'2 уровень'!P1327</f>
        <v>0</v>
      </c>
      <c r="M467" s="26">
        <f>'2 уровень'!Q1327</f>
        <v>0</v>
      </c>
      <c r="N467" s="26">
        <f>'2 уровень'!R1327</f>
        <v>0</v>
      </c>
      <c r="O467" s="26">
        <f>'2 уровень'!S1327</f>
        <v>0</v>
      </c>
      <c r="P467" s="89">
        <f>'2 уровень'!T1327</f>
        <v>0</v>
      </c>
      <c r="Q467" s="89">
        <f>'2 уровень'!U1327</f>
        <v>0</v>
      </c>
      <c r="R467" s="89">
        <f>'2 уровень'!V1327</f>
        <v>0</v>
      </c>
      <c r="S467" s="89">
        <f>'2 уровень'!W1327</f>
        <v>0</v>
      </c>
      <c r="T467" s="89">
        <f>'2 уровень'!X1327</f>
        <v>0</v>
      </c>
      <c r="U467" s="89">
        <f>'2 уровень'!Y1327</f>
        <v>0</v>
      </c>
      <c r="V467" s="781">
        <f>'2 уровень'!Z1327</f>
        <v>0</v>
      </c>
      <c r="W467" s="89">
        <f>'2 уровень'!AA1327</f>
        <v>0</v>
      </c>
      <c r="X467" s="89">
        <f>'2 уровень'!AB1327</f>
        <v>0</v>
      </c>
      <c r="Y467" s="89">
        <f>'2 уровень'!AC1327</f>
        <v>0</v>
      </c>
      <c r="Z467" s="89">
        <f>'2 уровень'!AD1327</f>
        <v>0</v>
      </c>
      <c r="AA467" s="379">
        <f>'2 уровень'!AE1327</f>
        <v>0</v>
      </c>
      <c r="AB467" s="89">
        <f>'2 уровень'!AE1327</f>
        <v>0</v>
      </c>
      <c r="AC467" s="89"/>
      <c r="AD467" s="965" t="e">
        <f>'2 уровень'!#REF!</f>
        <v>#REF!</v>
      </c>
      <c r="AE467" s="984" t="e">
        <f>'2 уровень'!#REF!</f>
        <v>#REF!</v>
      </c>
      <c r="AF467" s="183">
        <f t="shared" si="77"/>
        <v>0</v>
      </c>
      <c r="AG467" s="183">
        <f t="shared" si="76"/>
        <v>0</v>
      </c>
      <c r="AH467" s="882"/>
      <c r="AI467" s="18"/>
      <c r="AJ467" s="18"/>
      <c r="AK467" s="1031"/>
      <c r="AL467" s="18">
        <f t="shared" si="83"/>
        <v>0</v>
      </c>
      <c r="AM467" s="18"/>
      <c r="AN467" s="18"/>
      <c r="AO467" s="3476"/>
      <c r="AP467" s="3476"/>
      <c r="AQ467" s="3476"/>
      <c r="AR467" s="3476"/>
      <c r="AS467" s="3476"/>
      <c r="AT467" s="3476"/>
      <c r="AU467" s="3476"/>
      <c r="AV467" s="3476"/>
      <c r="AW467" s="18"/>
      <c r="AX467" s="18"/>
      <c r="AY467" s="18"/>
      <c r="AZ467" s="18"/>
      <c r="BA467" s="18"/>
      <c r="BB467" s="18"/>
      <c r="BC467" s="18"/>
      <c r="BD467" s="18"/>
      <c r="BE467" s="18"/>
      <c r="BF467" s="18"/>
      <c r="BG467" s="18"/>
      <c r="BH467" s="18"/>
      <c r="BI467" s="18"/>
      <c r="BJ467" s="18"/>
      <c r="BK467" s="18"/>
      <c r="BL467" s="18"/>
      <c r="BM467" s="18"/>
      <c r="BN467" s="18"/>
      <c r="BO467" s="18"/>
      <c r="BP467" s="18"/>
      <c r="BQ467" s="18"/>
      <c r="BR467" s="18"/>
      <c r="BS467" s="18"/>
      <c r="BT467" s="18"/>
      <c r="BU467" s="18"/>
      <c r="BV467" s="18"/>
      <c r="BW467" s="18"/>
      <c r="BX467" s="18"/>
      <c r="BY467" s="18"/>
      <c r="BZ467" s="18"/>
      <c r="CA467" s="18"/>
      <c r="CB467" s="18"/>
      <c r="CC467" s="18"/>
      <c r="CD467" s="18"/>
      <c r="CE467" s="18"/>
      <c r="CF467" s="18"/>
      <c r="CG467" s="18"/>
      <c r="CH467" s="18"/>
      <c r="CI467" s="18"/>
      <c r="CJ467" s="18"/>
      <c r="CK467" s="18"/>
      <c r="CL467" s="18"/>
      <c r="CM467" s="18"/>
      <c r="CN467" s="18"/>
      <c r="CO467" s="18"/>
      <c r="CP467" s="18"/>
      <c r="CQ467" s="18"/>
      <c r="CR467" s="18"/>
      <c r="CS467" s="18"/>
      <c r="CT467" s="18"/>
      <c r="CU467" s="18"/>
      <c r="CV467" s="18"/>
      <c r="CW467" s="18"/>
      <c r="CX467" s="18"/>
      <c r="CY467" s="18"/>
      <c r="CZ467" s="18"/>
      <c r="DA467" s="18"/>
      <c r="DB467" s="18"/>
      <c r="DC467" s="18"/>
      <c r="DD467" s="18"/>
      <c r="DE467" s="18"/>
      <c r="DF467" s="18"/>
      <c r="DG467" s="18"/>
      <c r="DH467" s="18"/>
      <c r="DI467" s="18"/>
      <c r="DJ467" s="18"/>
      <c r="DK467" s="18"/>
      <c r="DL467" s="18"/>
      <c r="DM467" s="18"/>
      <c r="DN467" s="18"/>
      <c r="DO467" s="18"/>
      <c r="DP467" s="18"/>
      <c r="DQ467" s="18"/>
      <c r="DR467" s="18"/>
      <c r="DS467" s="18"/>
      <c r="DT467" s="18"/>
      <c r="DU467" s="18"/>
      <c r="DV467" s="18"/>
      <c r="DW467" s="18"/>
      <c r="DX467" s="18"/>
      <c r="DY467" s="18"/>
      <c r="DZ467" s="18"/>
      <c r="EA467" s="18"/>
      <c r="EB467" s="18"/>
      <c r="EC467" s="18"/>
      <c r="ED467" s="18"/>
      <c r="EE467" s="18"/>
      <c r="EF467" s="18"/>
      <c r="EG467" s="18"/>
      <c r="EH467" s="18"/>
      <c r="EI467" s="18"/>
      <c r="EJ467" s="18"/>
      <c r="EK467" s="18"/>
      <c r="EL467" s="18"/>
      <c r="EM467" s="18"/>
      <c r="EN467" s="18"/>
      <c r="EO467" s="18"/>
      <c r="EP467" s="18"/>
      <c r="EQ467" s="18"/>
      <c r="ER467" s="18"/>
      <c r="ES467" s="18"/>
      <c r="ET467" s="18"/>
      <c r="EU467" s="18"/>
      <c r="EV467" s="18"/>
      <c r="EW467" s="18"/>
      <c r="EX467" s="18"/>
      <c r="EY467" s="18"/>
      <c r="EZ467" s="18"/>
      <c r="FA467" s="18"/>
      <c r="FB467" s="18"/>
      <c r="FC467" s="18"/>
      <c r="FD467" s="18"/>
      <c r="FE467" s="18"/>
      <c r="FF467" s="18"/>
      <c r="FG467" s="18"/>
      <c r="FH467" s="18"/>
      <c r="FI467" s="18"/>
      <c r="FJ467" s="18"/>
      <c r="FK467" s="18"/>
      <c r="FL467" s="18"/>
      <c r="FM467" s="18"/>
      <c r="FN467" s="18"/>
      <c r="FO467" s="18"/>
      <c r="FP467" s="18"/>
      <c r="FQ467" s="18"/>
      <c r="FR467" s="18"/>
      <c r="FS467" s="18"/>
      <c r="FT467" s="18"/>
      <c r="FU467" s="18"/>
      <c r="FV467" s="18"/>
      <c r="FW467" s="18"/>
      <c r="FX467" s="18"/>
      <c r="FY467" s="18"/>
      <c r="FZ467" s="18"/>
      <c r="GA467" s="18"/>
      <c r="GB467" s="18"/>
      <c r="GC467" s="18"/>
      <c r="GD467" s="18"/>
      <c r="GE467" s="18"/>
      <c r="GF467" s="18"/>
      <c r="GG467" s="18"/>
      <c r="GH467" s="18"/>
      <c r="GI467" s="18"/>
      <c r="GJ467" s="18"/>
      <c r="GK467" s="18"/>
    </row>
    <row r="468" spans="1:193" s="59" customFormat="1" ht="30" x14ac:dyDescent="0.25">
      <c r="A468" s="18">
        <v>1</v>
      </c>
      <c r="B468" s="18">
        <v>1</v>
      </c>
      <c r="C468" s="596" t="s">
        <v>561</v>
      </c>
      <c r="D468" s="30">
        <f>'2 уровень'!H1328</f>
        <v>0</v>
      </c>
      <c r="E468" s="30">
        <f>'2 уровень'!I1328</f>
        <v>0</v>
      </c>
      <c r="F468" s="30">
        <f>'2 уровень'!J1328</f>
        <v>0</v>
      </c>
      <c r="G468" s="85" t="e">
        <f>'2 уровень'!K1328</f>
        <v>#DIV/0!</v>
      </c>
      <c r="H468" s="89">
        <f>'2 уровень'!L1328</f>
        <v>0</v>
      </c>
      <c r="I468" s="89">
        <f>'2 уровень'!M1328</f>
        <v>0</v>
      </c>
      <c r="J468" s="26">
        <f>'2 уровень'!N1328</f>
        <v>0</v>
      </c>
      <c r="K468" s="26">
        <f>'2 уровень'!O1328</f>
        <v>0</v>
      </c>
      <c r="L468" s="26">
        <f>'2 уровень'!P1328</f>
        <v>0</v>
      </c>
      <c r="M468" s="26">
        <f>'2 уровень'!Q1328</f>
        <v>0</v>
      </c>
      <c r="N468" s="26">
        <f>'2 уровень'!R1328</f>
        <v>0</v>
      </c>
      <c r="O468" s="26">
        <f>'2 уровень'!S1328</f>
        <v>0</v>
      </c>
      <c r="P468" s="89">
        <f>'2 уровень'!T1328</f>
        <v>0</v>
      </c>
      <c r="Q468" s="89">
        <f>'2 уровень'!U1328</f>
        <v>0</v>
      </c>
      <c r="R468" s="89">
        <f>'2 уровень'!V1328</f>
        <v>0</v>
      </c>
      <c r="S468" s="89">
        <f>'2 уровень'!W1328</f>
        <v>0</v>
      </c>
      <c r="T468" s="89">
        <f>'2 уровень'!X1328</f>
        <v>0</v>
      </c>
      <c r="U468" s="89">
        <f>'2 уровень'!Y1328</f>
        <v>0</v>
      </c>
      <c r="V468" s="781">
        <f>'2 уровень'!Z1328</f>
        <v>0</v>
      </c>
      <c r="W468" s="89">
        <f>'2 уровень'!AA1328</f>
        <v>0</v>
      </c>
      <c r="X468" s="89">
        <f>'2 уровень'!AB1328</f>
        <v>0</v>
      </c>
      <c r="Y468" s="89">
        <f>'2 уровень'!AC1328</f>
        <v>0</v>
      </c>
      <c r="Z468" s="89">
        <f>'2 уровень'!AD1328</f>
        <v>0</v>
      </c>
      <c r="AA468" s="379">
        <f>'2 уровень'!AE1328</f>
        <v>0</v>
      </c>
      <c r="AB468" s="89">
        <f>'2 уровень'!AE1328</f>
        <v>0</v>
      </c>
      <c r="AC468" s="89"/>
      <c r="AD468" s="965">
        <f>'2 уровень'!AF1329</f>
        <v>0</v>
      </c>
      <c r="AE468" s="984">
        <f>'2 уровень'!AG1329</f>
        <v>0</v>
      </c>
      <c r="AF468" s="183">
        <f t="shared" si="77"/>
        <v>0</v>
      </c>
      <c r="AG468" s="183">
        <f t="shared" si="76"/>
        <v>0</v>
      </c>
      <c r="AH468" s="882">
        <f>IF(P468&gt;0,P468*1000/D468,0)</f>
        <v>0</v>
      </c>
      <c r="AI468" s="18" t="e">
        <f t="shared" ref="AI468:AI494" si="86">U468/F468*1000</f>
        <v>#DIV/0!</v>
      </c>
      <c r="AJ468" s="18"/>
      <c r="AK468" s="1031"/>
      <c r="AL468" s="18">
        <f t="shared" si="83"/>
        <v>0</v>
      </c>
      <c r="AM468" s="18"/>
      <c r="AN468" s="18"/>
      <c r="AO468" s="3476"/>
      <c r="AP468" s="3476"/>
      <c r="AQ468" s="3476"/>
      <c r="AR468" s="3476"/>
      <c r="AS468" s="3476"/>
      <c r="AT468" s="3476"/>
      <c r="AU468" s="3476"/>
      <c r="AV468" s="3476"/>
      <c r="AW468" s="18"/>
      <c r="AX468" s="18"/>
      <c r="AY468" s="18"/>
      <c r="AZ468" s="18"/>
      <c r="BA468" s="18"/>
      <c r="BB468" s="18"/>
      <c r="BC468" s="18"/>
      <c r="BD468" s="18"/>
      <c r="BE468" s="18"/>
      <c r="BF468" s="18"/>
      <c r="BG468" s="18"/>
      <c r="BH468" s="18"/>
      <c r="BI468" s="18"/>
      <c r="BJ468" s="18"/>
      <c r="BK468" s="18"/>
      <c r="BL468" s="18"/>
      <c r="BM468" s="18"/>
      <c r="BN468" s="18"/>
      <c r="BO468" s="18"/>
      <c r="BP468" s="18"/>
      <c r="BQ468" s="18"/>
      <c r="BR468" s="18"/>
      <c r="BS468" s="18"/>
      <c r="BT468" s="18"/>
      <c r="BU468" s="18"/>
      <c r="BV468" s="18"/>
      <c r="BW468" s="18"/>
      <c r="BX468" s="18"/>
      <c r="BY468" s="18"/>
      <c r="BZ468" s="18"/>
      <c r="CA468" s="18"/>
      <c r="CB468" s="18"/>
      <c r="CC468" s="18"/>
      <c r="CD468" s="18"/>
      <c r="CE468" s="18"/>
      <c r="CF468" s="18"/>
      <c r="CG468" s="18"/>
      <c r="CH468" s="18"/>
      <c r="CI468" s="18"/>
      <c r="CJ468" s="18"/>
      <c r="CK468" s="18"/>
      <c r="CL468" s="18"/>
      <c r="CM468" s="18"/>
      <c r="CN468" s="18"/>
      <c r="CO468" s="18"/>
      <c r="CP468" s="18"/>
      <c r="CQ468" s="18"/>
      <c r="CR468" s="18"/>
      <c r="CS468" s="18"/>
      <c r="CT468" s="18"/>
      <c r="CU468" s="18"/>
      <c r="CV468" s="18"/>
      <c r="CW468" s="18"/>
      <c r="CX468" s="18"/>
      <c r="CY468" s="18"/>
      <c r="CZ468" s="18"/>
      <c r="DA468" s="18"/>
      <c r="DB468" s="18"/>
      <c r="DC468" s="18"/>
      <c r="DD468" s="18"/>
      <c r="DE468" s="18"/>
      <c r="DF468" s="18"/>
      <c r="DG468" s="18"/>
      <c r="DH468" s="18"/>
      <c r="DI468" s="18"/>
      <c r="DJ468" s="18"/>
      <c r="DK468" s="18"/>
      <c r="DL468" s="18"/>
      <c r="DM468" s="18"/>
      <c r="DN468" s="18"/>
      <c r="DO468" s="18"/>
      <c r="DP468" s="18"/>
      <c r="DQ468" s="18"/>
      <c r="DR468" s="18"/>
      <c r="DS468" s="18"/>
      <c r="DT468" s="18"/>
      <c r="DU468" s="18"/>
      <c r="DV468" s="18"/>
      <c r="DW468" s="18"/>
      <c r="DX468" s="18"/>
      <c r="DY468" s="18"/>
      <c r="DZ468" s="18"/>
      <c r="EA468" s="18"/>
      <c r="EB468" s="18"/>
      <c r="EC468" s="18"/>
      <c r="ED468" s="18"/>
      <c r="EE468" s="18"/>
      <c r="EF468" s="18"/>
      <c r="EG468" s="18"/>
      <c r="EH468" s="18"/>
      <c r="EI468" s="18"/>
      <c r="EJ468" s="18"/>
      <c r="EK468" s="18"/>
      <c r="EL468" s="18"/>
      <c r="EM468" s="18"/>
      <c r="EN468" s="18"/>
      <c r="EO468" s="18"/>
      <c r="EP468" s="18"/>
      <c r="EQ468" s="18"/>
      <c r="ER468" s="18"/>
      <c r="ES468" s="18"/>
      <c r="ET468" s="18"/>
      <c r="EU468" s="18"/>
      <c r="EV468" s="18"/>
      <c r="EW468" s="18"/>
      <c r="EX468" s="18"/>
      <c r="EY468" s="18"/>
      <c r="EZ468" s="18"/>
      <c r="FA468" s="18"/>
      <c r="FB468" s="18"/>
      <c r="FC468" s="18"/>
      <c r="FD468" s="18"/>
      <c r="FE468" s="18"/>
      <c r="FF468" s="18"/>
      <c r="FG468" s="18"/>
      <c r="FH468" s="18"/>
      <c r="FI468" s="18"/>
      <c r="FJ468" s="18"/>
      <c r="FK468" s="18"/>
      <c r="FL468" s="18"/>
      <c r="FM468" s="18"/>
      <c r="FN468" s="18"/>
      <c r="FO468" s="18"/>
      <c r="FP468" s="18"/>
      <c r="FQ468" s="18"/>
      <c r="FR468" s="18"/>
      <c r="FS468" s="18"/>
      <c r="FT468" s="18"/>
      <c r="FU468" s="18"/>
      <c r="FV468" s="18"/>
      <c r="FW468" s="18"/>
      <c r="FX468" s="18"/>
      <c r="FY468" s="18"/>
      <c r="FZ468" s="18"/>
      <c r="GA468" s="18"/>
      <c r="GB468" s="18"/>
      <c r="GC468" s="18"/>
      <c r="GD468" s="18"/>
      <c r="GE468" s="18"/>
      <c r="GF468" s="18"/>
      <c r="GG468" s="18"/>
      <c r="GH468" s="18"/>
      <c r="GI468" s="18"/>
      <c r="GJ468" s="18"/>
      <c r="GK468" s="18"/>
    </row>
    <row r="469" spans="1:193" s="59" customFormat="1" x14ac:dyDescent="0.25">
      <c r="A469" s="18"/>
      <c r="B469" s="18">
        <v>1</v>
      </c>
      <c r="C469" s="594" t="s">
        <v>404</v>
      </c>
      <c r="D469" s="30">
        <f>'2 уровень'!H1329</f>
        <v>0</v>
      </c>
      <c r="E469" s="30">
        <f>'2 уровень'!I1329</f>
        <v>0</v>
      </c>
      <c r="F469" s="30">
        <f>'2 уровень'!J1329</f>
        <v>54.178723404255322</v>
      </c>
      <c r="G469" s="85" t="e">
        <f>'2 уровень'!K1329</f>
        <v>#DIV/0!</v>
      </c>
      <c r="H469" s="89">
        <f>'2 уровень'!L1329</f>
        <v>0</v>
      </c>
      <c r="I469" s="89">
        <f>'2 уровень'!M1329</f>
        <v>0</v>
      </c>
      <c r="J469" s="26">
        <f>'2 уровень'!N1329</f>
        <v>0</v>
      </c>
      <c r="K469" s="26">
        <f>'2 уровень'!O1329</f>
        <v>0</v>
      </c>
      <c r="L469" s="26">
        <f>'2 уровень'!P1329</f>
        <v>0</v>
      </c>
      <c r="M469" s="26">
        <f>'2 уровень'!Q1329</f>
        <v>0</v>
      </c>
      <c r="N469" s="26">
        <f>'2 уровень'!R1329</f>
        <v>0</v>
      </c>
      <c r="O469" s="26">
        <f>'2 уровень'!S1329</f>
        <v>0</v>
      </c>
      <c r="P469" s="89">
        <f>'2 уровень'!T1329</f>
        <v>0</v>
      </c>
      <c r="Q469" s="89">
        <f>'2 уровень'!U1329</f>
        <v>0</v>
      </c>
      <c r="R469" s="89">
        <f>'2 уровень'!V1329</f>
        <v>0</v>
      </c>
      <c r="S469" s="89">
        <f>'2 уровень'!W1329</f>
        <v>0</v>
      </c>
      <c r="T469" s="89">
        <f>'2 уровень'!X1329</f>
        <v>0</v>
      </c>
      <c r="U469" s="89">
        <f>'2 уровень'!Y1329</f>
        <v>0</v>
      </c>
      <c r="V469" s="781">
        <f>'2 уровень'!Z1329</f>
        <v>0</v>
      </c>
      <c r="W469" s="89">
        <f>'2 уровень'!AA1329</f>
        <v>0</v>
      </c>
      <c r="X469" s="89">
        <f>'2 уровень'!AB1329</f>
        <v>0</v>
      </c>
      <c r="Y469" s="89">
        <f>'2 уровень'!AC1329</f>
        <v>0</v>
      </c>
      <c r="Z469" s="89">
        <f>'2 уровень'!AD1329</f>
        <v>0</v>
      </c>
      <c r="AA469" s="379">
        <f>'2 уровень'!AE1329</f>
        <v>0</v>
      </c>
      <c r="AB469" s="89">
        <f>'2 уровень'!AE1329</f>
        <v>0</v>
      </c>
      <c r="AC469" s="89"/>
      <c r="AD469" s="965">
        <f>'2 уровень'!AF1330</f>
        <v>0</v>
      </c>
      <c r="AE469" s="984">
        <f>'2 уровень'!AG1330</f>
        <v>0</v>
      </c>
      <c r="AF469" s="183">
        <f t="shared" si="77"/>
        <v>0</v>
      </c>
      <c r="AG469" s="183">
        <f t="shared" si="76"/>
        <v>0</v>
      </c>
      <c r="AH469" s="882">
        <f>IF(P469&gt;0,P469*1000/D469,0)</f>
        <v>0</v>
      </c>
      <c r="AI469" s="18">
        <f t="shared" si="86"/>
        <v>0</v>
      </c>
      <c r="AJ469" s="18"/>
      <c r="AK469" s="1031"/>
      <c r="AL469" s="18">
        <f t="shared" si="83"/>
        <v>0</v>
      </c>
      <c r="AM469" s="18"/>
      <c r="AN469" s="18"/>
      <c r="AO469" s="3476"/>
      <c r="AP469" s="3476"/>
      <c r="AQ469" s="3476"/>
      <c r="AR469" s="3476"/>
      <c r="AS469" s="3476"/>
      <c r="AT469" s="3476"/>
      <c r="AU469" s="3476"/>
      <c r="AV469" s="3476"/>
      <c r="AW469" s="18"/>
      <c r="AX469" s="18"/>
      <c r="AY469" s="18"/>
      <c r="AZ469" s="18"/>
      <c r="BA469" s="18"/>
      <c r="BB469" s="18"/>
      <c r="BC469" s="18"/>
      <c r="BD469" s="18"/>
      <c r="BE469" s="18"/>
      <c r="BF469" s="18"/>
      <c r="BG469" s="18"/>
      <c r="BH469" s="18"/>
      <c r="BI469" s="18"/>
      <c r="BJ469" s="18"/>
      <c r="BK469" s="18"/>
      <c r="BL469" s="18"/>
      <c r="BM469" s="18"/>
      <c r="BN469" s="18"/>
      <c r="BO469" s="18"/>
      <c r="BP469" s="18"/>
      <c r="BQ469" s="18"/>
      <c r="BR469" s="18"/>
      <c r="BS469" s="18"/>
      <c r="BT469" s="18"/>
      <c r="BU469" s="18"/>
      <c r="BV469" s="18"/>
      <c r="BW469" s="18"/>
      <c r="BX469" s="18"/>
      <c r="BY469" s="18"/>
      <c r="BZ469" s="18"/>
      <c r="CA469" s="18"/>
      <c r="CB469" s="18"/>
      <c r="CC469" s="18"/>
      <c r="CD469" s="18"/>
      <c r="CE469" s="18"/>
      <c r="CF469" s="18"/>
      <c r="CG469" s="18"/>
      <c r="CH469" s="18"/>
      <c r="CI469" s="18"/>
      <c r="CJ469" s="18"/>
      <c r="CK469" s="18"/>
      <c r="CL469" s="18"/>
      <c r="CM469" s="18"/>
      <c r="CN469" s="18"/>
      <c r="CO469" s="18"/>
      <c r="CP469" s="18"/>
      <c r="CQ469" s="18"/>
      <c r="CR469" s="18"/>
      <c r="CS469" s="18"/>
      <c r="CT469" s="18"/>
      <c r="CU469" s="18"/>
      <c r="CV469" s="18"/>
      <c r="CW469" s="18"/>
      <c r="CX469" s="18"/>
      <c r="CY469" s="18"/>
      <c r="CZ469" s="18"/>
      <c r="DA469" s="18"/>
      <c r="DB469" s="18"/>
      <c r="DC469" s="18"/>
      <c r="DD469" s="18"/>
      <c r="DE469" s="18"/>
      <c r="DF469" s="18"/>
      <c r="DG469" s="18"/>
      <c r="DH469" s="18"/>
      <c r="DI469" s="18"/>
      <c r="DJ469" s="18"/>
      <c r="DK469" s="18"/>
      <c r="DL469" s="18"/>
      <c r="DM469" s="18"/>
      <c r="DN469" s="18"/>
      <c r="DO469" s="18"/>
      <c r="DP469" s="18"/>
      <c r="DQ469" s="18"/>
      <c r="DR469" s="18"/>
      <c r="DS469" s="18"/>
      <c r="DT469" s="18"/>
      <c r="DU469" s="18"/>
      <c r="DV469" s="18"/>
      <c r="DW469" s="18"/>
      <c r="DX469" s="18"/>
      <c r="DY469" s="18"/>
      <c r="DZ469" s="18"/>
      <c r="EA469" s="18"/>
      <c r="EB469" s="18"/>
      <c r="EC469" s="18"/>
      <c r="ED469" s="18"/>
      <c r="EE469" s="18"/>
      <c r="EF469" s="18"/>
      <c r="EG469" s="18"/>
      <c r="EH469" s="18"/>
      <c r="EI469" s="18"/>
      <c r="EJ469" s="18"/>
      <c r="EK469" s="18"/>
      <c r="EL469" s="18"/>
      <c r="EM469" s="18"/>
      <c r="EN469" s="18"/>
      <c r="EO469" s="18"/>
      <c r="EP469" s="18"/>
      <c r="EQ469" s="18"/>
      <c r="ER469" s="18"/>
      <c r="ES469" s="18"/>
      <c r="ET469" s="18"/>
      <c r="EU469" s="18"/>
      <c r="EV469" s="18"/>
      <c r="EW469" s="18"/>
      <c r="EX469" s="18"/>
      <c r="EY469" s="18"/>
      <c r="EZ469" s="18"/>
      <c r="FA469" s="18"/>
      <c r="FB469" s="18"/>
      <c r="FC469" s="18"/>
      <c r="FD469" s="18"/>
      <c r="FE469" s="18"/>
      <c r="FF469" s="18"/>
      <c r="FG469" s="18"/>
      <c r="FH469" s="18"/>
      <c r="FI469" s="18"/>
      <c r="FJ469" s="18"/>
      <c r="FK469" s="18"/>
      <c r="FL469" s="18"/>
      <c r="FM469" s="18"/>
      <c r="FN469" s="18"/>
      <c r="FO469" s="18"/>
      <c r="FP469" s="18"/>
      <c r="FQ469" s="18"/>
      <c r="FR469" s="18"/>
      <c r="FS469" s="18"/>
      <c r="FT469" s="18"/>
      <c r="FU469" s="18"/>
      <c r="FV469" s="18"/>
      <c r="FW469" s="18"/>
      <c r="FX469" s="18"/>
      <c r="FY469" s="18"/>
      <c r="FZ469" s="18"/>
      <c r="GA469" s="18"/>
      <c r="GB469" s="18"/>
      <c r="GC469" s="18"/>
      <c r="GD469" s="18"/>
      <c r="GE469" s="18"/>
      <c r="GF469" s="18"/>
      <c r="GG469" s="18"/>
      <c r="GH469" s="18"/>
      <c r="GI469" s="18"/>
      <c r="GJ469" s="18"/>
      <c r="GK469" s="18"/>
    </row>
    <row r="470" spans="1:193" s="59" customFormat="1" x14ac:dyDescent="0.25">
      <c r="A470" s="18"/>
      <c r="B470" s="18">
        <v>1</v>
      </c>
      <c r="C470" s="605" t="s">
        <v>412</v>
      </c>
      <c r="D470" s="30">
        <f>'2 уровень'!H1330</f>
        <v>0</v>
      </c>
      <c r="E470" s="30">
        <f>'2 уровень'!I1330</f>
        <v>0</v>
      </c>
      <c r="F470" s="30">
        <f>'2 уровень'!J1330</f>
        <v>0</v>
      </c>
      <c r="G470" s="85">
        <f>'2 уровень'!K1330</f>
        <v>0</v>
      </c>
      <c r="H470" s="89">
        <f>'2 уровень'!L1330</f>
        <v>0</v>
      </c>
      <c r="I470" s="89">
        <f>'2 уровень'!M1330</f>
        <v>0</v>
      </c>
      <c r="J470" s="26">
        <f>'2 уровень'!N1330</f>
        <v>0</v>
      </c>
      <c r="K470" s="26">
        <f>'2 уровень'!O1330</f>
        <v>0</v>
      </c>
      <c r="L470" s="26">
        <f>'2 уровень'!P1330</f>
        <v>0</v>
      </c>
      <c r="M470" s="26">
        <f>'2 уровень'!Q1330</f>
        <v>0</v>
      </c>
      <c r="N470" s="26">
        <f>'2 уровень'!R1330</f>
        <v>0</v>
      </c>
      <c r="O470" s="26">
        <f>'2 уровень'!S1330</f>
        <v>0</v>
      </c>
      <c r="P470" s="30">
        <f>'2 уровень'!T1330</f>
        <v>0</v>
      </c>
      <c r="Q470" s="30">
        <f>'2 уровень'!U1330</f>
        <v>0</v>
      </c>
      <c r="R470" s="30">
        <f>'2 уровень'!V1330</f>
        <v>0</v>
      </c>
      <c r="S470" s="30">
        <f>'2 уровень'!W1330</f>
        <v>0</v>
      </c>
      <c r="T470" s="30">
        <f>'2 уровень'!X1330</f>
        <v>0</v>
      </c>
      <c r="U470" s="30">
        <f>'2 уровень'!Y1330</f>
        <v>0</v>
      </c>
      <c r="V470" s="30">
        <f>'2 уровень'!Z1330</f>
        <v>0</v>
      </c>
      <c r="W470" s="30">
        <f>'2 уровень'!AA1330</f>
        <v>0</v>
      </c>
      <c r="X470" s="30">
        <f>'2 уровень'!AB1330</f>
        <v>0</v>
      </c>
      <c r="Y470" s="30">
        <f>'2 уровень'!AC1330</f>
        <v>0</v>
      </c>
      <c r="Z470" s="30">
        <f>'2 уровень'!AD1330</f>
        <v>0</v>
      </c>
      <c r="AA470" s="30">
        <f>'2 уровень'!AE1330</f>
        <v>0</v>
      </c>
      <c r="AB470" s="89">
        <f>'2 уровень'!AE1330</f>
        <v>0</v>
      </c>
      <c r="AC470" s="89"/>
      <c r="AD470" s="965">
        <f>'2 уровень'!AF1331</f>
        <v>0</v>
      </c>
      <c r="AE470" s="984">
        <f>'2 уровень'!AG1331</f>
        <v>0</v>
      </c>
      <c r="AF470" s="183">
        <f t="shared" si="77"/>
        <v>0</v>
      </c>
      <c r="AG470" s="183">
        <f t="shared" si="76"/>
        <v>0</v>
      </c>
      <c r="AH470" s="882">
        <f>IF(P470&gt;0,P470*1000/D470,0)</f>
        <v>0</v>
      </c>
      <c r="AI470" s="18" t="e">
        <f t="shared" si="86"/>
        <v>#DIV/0!</v>
      </c>
      <c r="AJ470" s="18"/>
      <c r="AK470" s="1031"/>
      <c r="AL470" s="18">
        <f t="shared" si="83"/>
        <v>0</v>
      </c>
      <c r="AM470" s="18"/>
      <c r="AN470" s="18"/>
      <c r="AO470" s="3476"/>
      <c r="AP470" s="3476"/>
      <c r="AQ470" s="3476"/>
      <c r="AR470" s="3476"/>
      <c r="AS470" s="3476"/>
      <c r="AT470" s="3476"/>
      <c r="AU470" s="3476"/>
      <c r="AV470" s="3476"/>
      <c r="AW470" s="18"/>
      <c r="AX470" s="18"/>
      <c r="AY470" s="18"/>
      <c r="AZ470" s="18"/>
      <c r="BA470" s="18"/>
      <c r="BB470" s="18"/>
      <c r="BC470" s="18"/>
      <c r="BD470" s="18"/>
      <c r="BE470" s="18"/>
      <c r="BF470" s="18"/>
      <c r="BG470" s="18"/>
      <c r="BH470" s="18"/>
      <c r="BI470" s="18"/>
      <c r="BJ470" s="18"/>
      <c r="BK470" s="18"/>
      <c r="BL470" s="18"/>
      <c r="BM470" s="18"/>
      <c r="BN470" s="18"/>
      <c r="BO470" s="18"/>
      <c r="BP470" s="18"/>
      <c r="BQ470" s="18"/>
      <c r="BR470" s="18"/>
      <c r="BS470" s="18"/>
      <c r="BT470" s="18"/>
      <c r="BU470" s="18"/>
      <c r="BV470" s="18"/>
      <c r="BW470" s="18"/>
      <c r="BX470" s="18"/>
      <c r="BY470" s="18"/>
      <c r="BZ470" s="18"/>
      <c r="CA470" s="18"/>
      <c r="CB470" s="18"/>
      <c r="CC470" s="18"/>
      <c r="CD470" s="18"/>
      <c r="CE470" s="18"/>
      <c r="CF470" s="18"/>
      <c r="CG470" s="18"/>
      <c r="CH470" s="18"/>
      <c r="CI470" s="18"/>
      <c r="CJ470" s="18"/>
      <c r="CK470" s="18"/>
      <c r="CL470" s="18"/>
      <c r="CM470" s="18"/>
      <c r="CN470" s="18"/>
      <c r="CO470" s="18"/>
      <c r="CP470" s="18"/>
      <c r="CQ470" s="18"/>
      <c r="CR470" s="18"/>
      <c r="CS470" s="18"/>
      <c r="CT470" s="18"/>
      <c r="CU470" s="18"/>
      <c r="CV470" s="18"/>
      <c r="CW470" s="18"/>
      <c r="CX470" s="18"/>
      <c r="CY470" s="18"/>
      <c r="CZ470" s="18"/>
      <c r="DA470" s="18"/>
      <c r="DB470" s="18"/>
      <c r="DC470" s="18"/>
      <c r="DD470" s="18"/>
      <c r="DE470" s="18"/>
      <c r="DF470" s="18"/>
      <c r="DG470" s="18"/>
      <c r="DH470" s="18"/>
      <c r="DI470" s="18"/>
      <c r="DJ470" s="18"/>
      <c r="DK470" s="18"/>
      <c r="DL470" s="18"/>
      <c r="DM470" s="18"/>
      <c r="DN470" s="18"/>
      <c r="DO470" s="18"/>
      <c r="DP470" s="18"/>
      <c r="DQ470" s="18"/>
      <c r="DR470" s="18"/>
      <c r="DS470" s="18"/>
      <c r="DT470" s="18"/>
      <c r="DU470" s="18"/>
      <c r="DV470" s="18"/>
      <c r="DW470" s="18"/>
      <c r="DX470" s="18"/>
      <c r="DY470" s="18"/>
      <c r="DZ470" s="18"/>
      <c r="EA470" s="18"/>
      <c r="EB470" s="18"/>
      <c r="EC470" s="18"/>
      <c r="ED470" s="18"/>
      <c r="EE470" s="18"/>
      <c r="EF470" s="18"/>
      <c r="EG470" s="18"/>
      <c r="EH470" s="18"/>
      <c r="EI470" s="18"/>
      <c r="EJ470" s="18"/>
      <c r="EK470" s="18"/>
      <c r="EL470" s="18"/>
      <c r="EM470" s="18"/>
      <c r="EN470" s="18"/>
      <c r="EO470" s="18"/>
      <c r="EP470" s="18"/>
      <c r="EQ470" s="18"/>
      <c r="ER470" s="18"/>
      <c r="ES470" s="18"/>
      <c r="ET470" s="18"/>
      <c r="EU470" s="18"/>
      <c r="EV470" s="18"/>
      <c r="EW470" s="18"/>
      <c r="EX470" s="18"/>
      <c r="EY470" s="18"/>
      <c r="EZ470" s="18"/>
      <c r="FA470" s="18"/>
      <c r="FB470" s="18"/>
      <c r="FC470" s="18"/>
      <c r="FD470" s="18"/>
      <c r="FE470" s="18"/>
      <c r="FF470" s="18"/>
      <c r="FG470" s="18"/>
      <c r="FH470" s="18"/>
      <c r="FI470" s="18"/>
      <c r="FJ470" s="18"/>
      <c r="FK470" s="18"/>
      <c r="FL470" s="18"/>
      <c r="FM470" s="18"/>
      <c r="FN470" s="18"/>
      <c r="FO470" s="18"/>
      <c r="FP470" s="18"/>
      <c r="FQ470" s="18"/>
      <c r="FR470" s="18"/>
      <c r="FS470" s="18"/>
      <c r="FT470" s="18"/>
      <c r="FU470" s="18"/>
      <c r="FV470" s="18"/>
      <c r="FW470" s="18"/>
      <c r="FX470" s="18"/>
      <c r="FY470" s="18"/>
      <c r="FZ470" s="18"/>
      <c r="GA470" s="18"/>
      <c r="GB470" s="18"/>
      <c r="GC470" s="18"/>
      <c r="GD470" s="18"/>
      <c r="GE470" s="18"/>
      <c r="GF470" s="18"/>
      <c r="GG470" s="18"/>
      <c r="GH470" s="18"/>
      <c r="GI470" s="18"/>
      <c r="GJ470" s="18"/>
      <c r="GK470" s="18"/>
    </row>
    <row r="471" spans="1:193" s="59" customFormat="1" x14ac:dyDescent="0.25">
      <c r="A471" s="18"/>
      <c r="B471" s="18">
        <v>1</v>
      </c>
      <c r="C471" s="605" t="s">
        <v>413</v>
      </c>
      <c r="D471" s="30">
        <f>'2 уровень'!H1331</f>
        <v>0</v>
      </c>
      <c r="E471" s="30">
        <f>'2 уровень'!I1331</f>
        <v>0</v>
      </c>
      <c r="F471" s="30">
        <f>'2 уровень'!J1331</f>
        <v>54.178723404255322</v>
      </c>
      <c r="G471" s="85" t="e">
        <f>'2 уровень'!K1331</f>
        <v>#DIV/0!</v>
      </c>
      <c r="H471" s="89">
        <f>'2 уровень'!L1331</f>
        <v>0</v>
      </c>
      <c r="I471" s="89">
        <f>'2 уровень'!M1331</f>
        <v>0</v>
      </c>
      <c r="J471" s="26">
        <f>'2 уровень'!N1331</f>
        <v>0</v>
      </c>
      <c r="K471" s="26">
        <f>'2 уровень'!O1331</f>
        <v>0</v>
      </c>
      <c r="L471" s="26">
        <f>'2 уровень'!P1331</f>
        <v>0</v>
      </c>
      <c r="M471" s="26">
        <f>'2 уровень'!Q1331</f>
        <v>0</v>
      </c>
      <c r="N471" s="26">
        <f>'2 уровень'!R1331</f>
        <v>0</v>
      </c>
      <c r="O471" s="26">
        <f>'2 уровень'!S1331</f>
        <v>0</v>
      </c>
      <c r="P471" s="89">
        <f>'2 уровень'!T1331</f>
        <v>0</v>
      </c>
      <c r="Q471" s="89">
        <f>'2 уровень'!U1331</f>
        <v>0</v>
      </c>
      <c r="R471" s="89">
        <f>'2 уровень'!V1331</f>
        <v>0</v>
      </c>
      <c r="S471" s="89">
        <f>'2 уровень'!W1331</f>
        <v>0</v>
      </c>
      <c r="T471" s="89">
        <f>'2 уровень'!X1331</f>
        <v>0</v>
      </c>
      <c r="U471" s="89">
        <f>'2 уровень'!Y1331</f>
        <v>0</v>
      </c>
      <c r="V471" s="781">
        <f>'2 уровень'!Z1331</f>
        <v>0</v>
      </c>
      <c r="W471" s="89">
        <f>'2 уровень'!AA1331</f>
        <v>0</v>
      </c>
      <c r="X471" s="89">
        <f>'2 уровень'!AB1331</f>
        <v>0</v>
      </c>
      <c r="Y471" s="89">
        <f>'2 уровень'!AC1331</f>
        <v>0</v>
      </c>
      <c r="Z471" s="89">
        <f>'2 уровень'!AD1331</f>
        <v>0</v>
      </c>
      <c r="AA471" s="379">
        <f>'2 уровень'!AE1331</f>
        <v>0</v>
      </c>
      <c r="AB471" s="89">
        <f>'2 уровень'!AE1331</f>
        <v>0</v>
      </c>
      <c r="AC471" s="89"/>
      <c r="AD471" s="965">
        <f>'2 уровень'!AF1332</f>
        <v>0</v>
      </c>
      <c r="AE471" s="984">
        <f>'2 уровень'!AG1332</f>
        <v>0</v>
      </c>
      <c r="AF471" s="183">
        <f t="shared" si="77"/>
        <v>0</v>
      </c>
      <c r="AG471" s="183">
        <f t="shared" si="76"/>
        <v>0</v>
      </c>
      <c r="AH471" s="882">
        <f>IF(P471&gt;0,P471*1000/D471,0)</f>
        <v>0</v>
      </c>
      <c r="AI471" s="18">
        <f t="shared" si="86"/>
        <v>0</v>
      </c>
      <c r="AJ471" s="18"/>
      <c r="AK471" s="1031"/>
      <c r="AL471" s="18">
        <f t="shared" si="83"/>
        <v>0</v>
      </c>
      <c r="AM471" s="18"/>
      <c r="AN471" s="18"/>
      <c r="AO471" s="3476"/>
      <c r="AP471" s="3476"/>
      <c r="AQ471" s="3476"/>
      <c r="AR471" s="3476"/>
      <c r="AS471" s="3476"/>
      <c r="AT471" s="3476"/>
      <c r="AU471" s="3476"/>
      <c r="AV471" s="3476"/>
      <c r="AW471" s="18"/>
      <c r="AX471" s="18"/>
      <c r="AY471" s="18"/>
      <c r="AZ471" s="18"/>
      <c r="BA471" s="18"/>
      <c r="BB471" s="18"/>
      <c r="BC471" s="18"/>
      <c r="BD471" s="18"/>
      <c r="BE471" s="18"/>
      <c r="BF471" s="18"/>
      <c r="BG471" s="18"/>
      <c r="BH471" s="18"/>
      <c r="BI471" s="18"/>
      <c r="BJ471" s="18"/>
      <c r="BK471" s="18"/>
      <c r="BL471" s="18"/>
      <c r="BM471" s="18"/>
      <c r="BN471" s="18"/>
      <c r="BO471" s="18"/>
      <c r="BP471" s="18"/>
      <c r="BQ471" s="18"/>
      <c r="BR471" s="18"/>
      <c r="BS471" s="18"/>
      <c r="BT471" s="18"/>
      <c r="BU471" s="18"/>
      <c r="BV471" s="18"/>
      <c r="BW471" s="18"/>
      <c r="BX471" s="18"/>
      <c r="BY471" s="18"/>
      <c r="BZ471" s="18"/>
      <c r="CA471" s="18"/>
      <c r="CB471" s="18"/>
      <c r="CC471" s="18"/>
      <c r="CD471" s="18"/>
      <c r="CE471" s="18"/>
      <c r="CF471" s="18"/>
      <c r="CG471" s="18"/>
      <c r="CH471" s="18"/>
      <c r="CI471" s="18"/>
      <c r="CJ471" s="18"/>
      <c r="CK471" s="18"/>
      <c r="CL471" s="18"/>
      <c r="CM471" s="18"/>
      <c r="CN471" s="18"/>
      <c r="CO471" s="18"/>
      <c r="CP471" s="18"/>
      <c r="CQ471" s="18"/>
      <c r="CR471" s="18"/>
      <c r="CS471" s="18"/>
      <c r="CT471" s="18"/>
      <c r="CU471" s="18"/>
      <c r="CV471" s="18"/>
      <c r="CW471" s="18"/>
      <c r="CX471" s="18"/>
      <c r="CY471" s="18"/>
      <c r="CZ471" s="18"/>
      <c r="DA471" s="18"/>
      <c r="DB471" s="18"/>
      <c r="DC471" s="18"/>
      <c r="DD471" s="18"/>
      <c r="DE471" s="18"/>
      <c r="DF471" s="18"/>
      <c r="DG471" s="18"/>
      <c r="DH471" s="18"/>
      <c r="DI471" s="18"/>
      <c r="DJ471" s="18"/>
      <c r="DK471" s="18"/>
      <c r="DL471" s="18"/>
      <c r="DM471" s="18"/>
      <c r="DN471" s="18"/>
      <c r="DO471" s="18"/>
      <c r="DP471" s="18"/>
      <c r="DQ471" s="18"/>
      <c r="DR471" s="18"/>
      <c r="DS471" s="18"/>
      <c r="DT471" s="18"/>
      <c r="DU471" s="18"/>
      <c r="DV471" s="18"/>
      <c r="DW471" s="18"/>
      <c r="DX471" s="18"/>
      <c r="DY471" s="18"/>
      <c r="DZ471" s="18"/>
      <c r="EA471" s="18"/>
      <c r="EB471" s="18"/>
      <c r="EC471" s="18"/>
      <c r="ED471" s="18"/>
      <c r="EE471" s="18"/>
      <c r="EF471" s="18"/>
      <c r="EG471" s="18"/>
      <c r="EH471" s="18"/>
      <c r="EI471" s="18"/>
      <c r="EJ471" s="18"/>
      <c r="EK471" s="18"/>
      <c r="EL471" s="18"/>
      <c r="EM471" s="18"/>
      <c r="EN471" s="18"/>
      <c r="EO471" s="18"/>
      <c r="EP471" s="18"/>
      <c r="EQ471" s="18"/>
      <c r="ER471" s="18"/>
      <c r="ES471" s="18"/>
      <c r="ET471" s="18"/>
      <c r="EU471" s="18"/>
      <c r="EV471" s="18"/>
      <c r="EW471" s="18"/>
      <c r="EX471" s="18"/>
      <c r="EY471" s="18"/>
      <c r="EZ471" s="18"/>
      <c r="FA471" s="18"/>
      <c r="FB471" s="18"/>
      <c r="FC471" s="18"/>
      <c r="FD471" s="18"/>
      <c r="FE471" s="18"/>
      <c r="FF471" s="18"/>
      <c r="FG471" s="18"/>
      <c r="FH471" s="18"/>
      <c r="FI471" s="18"/>
      <c r="FJ471" s="18"/>
      <c r="FK471" s="18"/>
      <c r="FL471" s="18"/>
      <c r="FM471" s="18"/>
      <c r="FN471" s="18"/>
      <c r="FO471" s="18"/>
      <c r="FP471" s="18"/>
      <c r="FQ471" s="18"/>
      <c r="FR471" s="18"/>
      <c r="FS471" s="18"/>
      <c r="FT471" s="18"/>
      <c r="FU471" s="18"/>
      <c r="FV471" s="18"/>
      <c r="FW471" s="18"/>
      <c r="FX471" s="18"/>
      <c r="FY471" s="18"/>
      <c r="FZ471" s="18"/>
      <c r="GA471" s="18"/>
      <c r="GB471" s="18"/>
      <c r="GC471" s="18"/>
      <c r="GD471" s="18"/>
      <c r="GE471" s="18"/>
      <c r="GF471" s="18"/>
      <c r="GG471" s="18"/>
      <c r="GH471" s="18"/>
      <c r="GI471" s="18"/>
      <c r="GJ471" s="18"/>
      <c r="GK471" s="18"/>
    </row>
    <row r="472" spans="1:193" s="59" customFormat="1" x14ac:dyDescent="0.25">
      <c r="A472" s="18"/>
      <c r="B472" s="18">
        <v>1</v>
      </c>
      <c r="C472" s="596" t="s">
        <v>414</v>
      </c>
      <c r="D472" s="30">
        <f>'2 уровень'!H1332</f>
        <v>0</v>
      </c>
      <c r="E472" s="30">
        <f>'2 уровень'!I1332</f>
        <v>0</v>
      </c>
      <c r="F472" s="30">
        <f>'2 уровень'!J1332</f>
        <v>509.28000000000003</v>
      </c>
      <c r="G472" s="85" t="e">
        <f>'2 уровень'!K1332</f>
        <v>#DIV/0!</v>
      </c>
      <c r="H472" s="89">
        <f>'2 уровень'!L1332</f>
        <v>0</v>
      </c>
      <c r="I472" s="89">
        <f>'2 уровень'!M1332</f>
        <v>0</v>
      </c>
      <c r="J472" s="26">
        <f>'2 уровень'!N1332</f>
        <v>0</v>
      </c>
      <c r="K472" s="26">
        <f>'2 уровень'!O1332</f>
        <v>0</v>
      </c>
      <c r="L472" s="26">
        <f>'2 уровень'!P1332</f>
        <v>0</v>
      </c>
      <c r="M472" s="26">
        <f>'2 уровень'!Q1332</f>
        <v>0</v>
      </c>
      <c r="N472" s="26">
        <f>'2 уровень'!R1332</f>
        <v>0</v>
      </c>
      <c r="O472" s="26">
        <f>'2 уровень'!S1332</f>
        <v>0</v>
      </c>
      <c r="P472" s="89">
        <f>'2 уровень'!T1332</f>
        <v>0</v>
      </c>
      <c r="Q472" s="89">
        <f>'2 уровень'!U1332</f>
        <v>0</v>
      </c>
      <c r="R472" s="89">
        <f>'2 уровень'!V1332</f>
        <v>0</v>
      </c>
      <c r="S472" s="89">
        <f>'2 уровень'!W1332</f>
        <v>0</v>
      </c>
      <c r="T472" s="89">
        <f>'2 уровень'!X1332</f>
        <v>0</v>
      </c>
      <c r="U472" s="89">
        <f>'2 уровень'!Y1332</f>
        <v>0</v>
      </c>
      <c r="V472" s="781">
        <f>'2 уровень'!Z1332</f>
        <v>0</v>
      </c>
      <c r="W472" s="89">
        <f>'2 уровень'!AA1332</f>
        <v>0</v>
      </c>
      <c r="X472" s="89">
        <f>'2 уровень'!AB1332</f>
        <v>0</v>
      </c>
      <c r="Y472" s="89">
        <f>'2 уровень'!AC1332</f>
        <v>0</v>
      </c>
      <c r="Z472" s="89">
        <f>'2 уровень'!AD1332</f>
        <v>0</v>
      </c>
      <c r="AA472" s="379">
        <f>'2 уровень'!AE1332</f>
        <v>0</v>
      </c>
      <c r="AB472" s="89">
        <f>'2 уровень'!AE1332</f>
        <v>0</v>
      </c>
      <c r="AC472" s="89"/>
      <c r="AD472" s="965" t="e">
        <f>'2 уровень'!#REF!</f>
        <v>#REF!</v>
      </c>
      <c r="AE472" s="984" t="e">
        <f>'2 уровень'!#REF!</f>
        <v>#REF!</v>
      </c>
      <c r="AF472" s="183">
        <f t="shared" si="77"/>
        <v>0</v>
      </c>
      <c r="AG472" s="183">
        <f t="shared" si="76"/>
        <v>0</v>
      </c>
      <c r="AH472" s="882">
        <f>IF(P472&gt;0,P472*1000/D472,0)</f>
        <v>0</v>
      </c>
      <c r="AI472" s="18">
        <f t="shared" si="86"/>
        <v>0</v>
      </c>
      <c r="AJ472" s="18"/>
      <c r="AK472" s="1031"/>
      <c r="AL472" s="18">
        <f>E474-D474</f>
        <v>0</v>
      </c>
      <c r="AM472" s="18"/>
      <c r="AN472" s="18"/>
      <c r="AO472" s="3476"/>
      <c r="AP472" s="3476"/>
      <c r="AQ472" s="3476"/>
      <c r="AR472" s="3476"/>
      <c r="AS472" s="3476"/>
      <c r="AT472" s="3476"/>
      <c r="AU472" s="3476"/>
      <c r="AV472" s="3476"/>
      <c r="AW472" s="18"/>
      <c r="AX472" s="18"/>
      <c r="AY472" s="18"/>
      <c r="AZ472" s="18"/>
      <c r="BA472" s="18"/>
      <c r="BB472" s="18"/>
      <c r="BC472" s="18"/>
      <c r="BD472" s="18"/>
      <c r="BE472" s="18"/>
      <c r="BF472" s="18"/>
      <c r="BG472" s="18"/>
      <c r="BH472" s="18"/>
      <c r="BI472" s="18"/>
      <c r="BJ472" s="18"/>
      <c r="BK472" s="18"/>
      <c r="BL472" s="18"/>
      <c r="BM472" s="18"/>
      <c r="BN472" s="18"/>
      <c r="BO472" s="18"/>
      <c r="BP472" s="18"/>
      <c r="BQ472" s="18"/>
      <c r="BR472" s="18"/>
      <c r="BS472" s="18"/>
      <c r="BT472" s="18"/>
      <c r="BU472" s="18"/>
      <c r="BV472" s="18"/>
      <c r="BW472" s="18"/>
      <c r="BX472" s="18"/>
      <c r="BY472" s="18"/>
      <c r="BZ472" s="18"/>
      <c r="CA472" s="18"/>
      <c r="CB472" s="18"/>
      <c r="CC472" s="18"/>
      <c r="CD472" s="18"/>
      <c r="CE472" s="18"/>
      <c r="CF472" s="18"/>
      <c r="CG472" s="18"/>
      <c r="CH472" s="18"/>
      <c r="CI472" s="18"/>
      <c r="CJ472" s="18"/>
      <c r="CK472" s="18"/>
      <c r="CL472" s="18"/>
      <c r="CM472" s="18"/>
      <c r="CN472" s="18"/>
      <c r="CO472" s="18"/>
      <c r="CP472" s="18"/>
      <c r="CQ472" s="18"/>
      <c r="CR472" s="18"/>
      <c r="CS472" s="18"/>
      <c r="CT472" s="18"/>
      <c r="CU472" s="18"/>
      <c r="CV472" s="18"/>
      <c r="CW472" s="18"/>
      <c r="CX472" s="18"/>
      <c r="CY472" s="18"/>
      <c r="CZ472" s="18"/>
      <c r="DA472" s="18"/>
      <c r="DB472" s="18"/>
      <c r="DC472" s="18"/>
      <c r="DD472" s="18"/>
      <c r="DE472" s="18"/>
      <c r="DF472" s="18"/>
      <c r="DG472" s="18"/>
      <c r="DH472" s="18"/>
      <c r="DI472" s="18"/>
      <c r="DJ472" s="18"/>
      <c r="DK472" s="18"/>
      <c r="DL472" s="18"/>
      <c r="DM472" s="18"/>
      <c r="DN472" s="18"/>
      <c r="DO472" s="18"/>
      <c r="DP472" s="18"/>
      <c r="DQ472" s="18"/>
      <c r="DR472" s="18"/>
      <c r="DS472" s="18"/>
      <c r="DT472" s="18"/>
      <c r="DU472" s="18"/>
      <c r="DV472" s="18"/>
      <c r="DW472" s="18"/>
      <c r="DX472" s="18"/>
      <c r="DY472" s="18"/>
      <c r="DZ472" s="18"/>
      <c r="EA472" s="18"/>
      <c r="EB472" s="18"/>
      <c r="EC472" s="18"/>
      <c r="ED472" s="18"/>
      <c r="EE472" s="18"/>
      <c r="EF472" s="18"/>
      <c r="EG472" s="18"/>
      <c r="EH472" s="18"/>
      <c r="EI472" s="18"/>
      <c r="EJ472" s="18"/>
      <c r="EK472" s="18"/>
      <c r="EL472" s="18"/>
      <c r="EM472" s="18"/>
      <c r="EN472" s="18"/>
      <c r="EO472" s="18"/>
      <c r="EP472" s="18"/>
      <c r="EQ472" s="18"/>
      <c r="ER472" s="18"/>
      <c r="ES472" s="18"/>
      <c r="ET472" s="18"/>
      <c r="EU472" s="18"/>
      <c r="EV472" s="18"/>
      <c r="EW472" s="18"/>
      <c r="EX472" s="18"/>
      <c r="EY472" s="18"/>
      <c r="EZ472" s="18"/>
      <c r="FA472" s="18"/>
      <c r="FB472" s="18"/>
      <c r="FC472" s="18"/>
      <c r="FD472" s="18"/>
      <c r="FE472" s="18"/>
      <c r="FF472" s="18"/>
      <c r="FG472" s="18"/>
      <c r="FH472" s="18"/>
      <c r="FI472" s="18"/>
      <c r="FJ472" s="18"/>
      <c r="FK472" s="18"/>
      <c r="FL472" s="18"/>
      <c r="FM472" s="18"/>
      <c r="FN472" s="18"/>
      <c r="FO472" s="18"/>
      <c r="FP472" s="18"/>
      <c r="FQ472" s="18"/>
      <c r="FR472" s="18"/>
      <c r="FS472" s="18"/>
      <c r="FT472" s="18"/>
      <c r="FU472" s="18"/>
      <c r="FV472" s="18"/>
      <c r="FW472" s="18"/>
      <c r="FX472" s="18"/>
      <c r="FY472" s="18"/>
      <c r="FZ472" s="18"/>
      <c r="GA472" s="18"/>
      <c r="GB472" s="18"/>
      <c r="GC472" s="18"/>
      <c r="GD472" s="18"/>
      <c r="GE472" s="18"/>
      <c r="GF472" s="18"/>
      <c r="GG472" s="18"/>
      <c r="GH472" s="18"/>
      <c r="GI472" s="18"/>
      <c r="GJ472" s="18"/>
      <c r="GK472" s="18"/>
    </row>
    <row r="473" spans="1:193" s="59" customFormat="1" ht="57.75" x14ac:dyDescent="0.25">
      <c r="A473" s="18"/>
      <c r="B473" s="18"/>
      <c r="C473" s="3410" t="s">
        <v>398</v>
      </c>
      <c r="D473" s="30">
        <f>'2 уровень'!H1333</f>
        <v>0</v>
      </c>
      <c r="E473" s="30">
        <f>'2 уровень'!I1333</f>
        <v>0</v>
      </c>
      <c r="F473" s="30">
        <f>'2 уровень'!J1333</f>
        <v>0</v>
      </c>
      <c r="G473" s="85" t="e">
        <f>'2 уровень'!K1333</f>
        <v>#DIV/0!</v>
      </c>
      <c r="H473" s="89"/>
      <c r="I473" s="89"/>
      <c r="J473" s="26"/>
      <c r="K473" s="26"/>
      <c r="L473" s="26"/>
      <c r="M473" s="26"/>
      <c r="N473" s="26"/>
      <c r="O473" s="26"/>
      <c r="P473" s="89"/>
      <c r="Q473" s="89"/>
      <c r="R473" s="89"/>
      <c r="S473" s="89"/>
      <c r="T473" s="89"/>
      <c r="U473" s="89"/>
      <c r="V473" s="781"/>
      <c r="W473" s="89"/>
      <c r="X473" s="89"/>
      <c r="Y473" s="89"/>
      <c r="Z473" s="89"/>
      <c r="AA473" s="379"/>
      <c r="AB473" s="89"/>
      <c r="AC473" s="89"/>
      <c r="AD473" s="965"/>
      <c r="AE473" s="984"/>
      <c r="AF473" s="183"/>
      <c r="AG473" s="183"/>
      <c r="AH473" s="882"/>
      <c r="AI473" s="18"/>
      <c r="AJ473" s="18"/>
      <c r="AK473" s="1031"/>
      <c r="AL473" s="18"/>
      <c r="AM473" s="18"/>
      <c r="AN473" s="18"/>
      <c r="AO473" s="3476"/>
      <c r="AP473" s="3476"/>
      <c r="AQ473" s="3476"/>
      <c r="AR473" s="3476"/>
      <c r="AS473" s="3476"/>
      <c r="AT473" s="3476"/>
      <c r="AU473" s="3476"/>
      <c r="AV473" s="3476"/>
      <c r="AW473" s="18"/>
      <c r="AX473" s="18"/>
      <c r="AY473" s="18"/>
      <c r="AZ473" s="18"/>
      <c r="BA473" s="18"/>
      <c r="BB473" s="18"/>
      <c r="BC473" s="18"/>
      <c r="BD473" s="18"/>
      <c r="BE473" s="18"/>
      <c r="BF473" s="18"/>
      <c r="BG473" s="18"/>
      <c r="BH473" s="18"/>
      <c r="BI473" s="18"/>
      <c r="BJ473" s="18"/>
      <c r="BK473" s="18"/>
      <c r="BL473" s="18"/>
      <c r="BM473" s="18"/>
      <c r="BN473" s="18"/>
      <c r="BO473" s="18"/>
      <c r="BP473" s="18"/>
      <c r="BQ473" s="18"/>
      <c r="BR473" s="18"/>
      <c r="BS473" s="18"/>
      <c r="BT473" s="18"/>
      <c r="BU473" s="18"/>
      <c r="BV473" s="18"/>
      <c r="BW473" s="18"/>
      <c r="BX473" s="18"/>
      <c r="BY473" s="18"/>
      <c r="BZ473" s="18"/>
      <c r="CA473" s="18"/>
      <c r="CB473" s="18"/>
      <c r="CC473" s="18"/>
      <c r="CD473" s="18"/>
      <c r="CE473" s="18"/>
      <c r="CF473" s="18"/>
      <c r="CG473" s="18"/>
      <c r="CH473" s="18"/>
      <c r="CI473" s="18"/>
      <c r="CJ473" s="18"/>
      <c r="CK473" s="18"/>
      <c r="CL473" s="18"/>
      <c r="CM473" s="18"/>
      <c r="CN473" s="18"/>
      <c r="CO473" s="18"/>
      <c r="CP473" s="18"/>
      <c r="CQ473" s="18"/>
      <c r="CR473" s="18"/>
      <c r="CS473" s="18"/>
      <c r="CT473" s="18"/>
      <c r="CU473" s="18"/>
      <c r="CV473" s="18"/>
      <c r="CW473" s="18"/>
      <c r="CX473" s="18"/>
      <c r="CY473" s="18"/>
      <c r="CZ473" s="18"/>
      <c r="DA473" s="18"/>
      <c r="DB473" s="18"/>
      <c r="DC473" s="18"/>
      <c r="DD473" s="18"/>
      <c r="DE473" s="18"/>
      <c r="DF473" s="18"/>
      <c r="DG473" s="18"/>
      <c r="DH473" s="18"/>
      <c r="DI473" s="18"/>
      <c r="DJ473" s="18"/>
      <c r="DK473" s="18"/>
      <c r="DL473" s="18"/>
      <c r="DM473" s="18"/>
      <c r="DN473" s="18"/>
      <c r="DO473" s="18"/>
      <c r="DP473" s="18"/>
      <c r="DQ473" s="18"/>
      <c r="DR473" s="18"/>
      <c r="DS473" s="18"/>
      <c r="DT473" s="18"/>
      <c r="DU473" s="18"/>
      <c r="DV473" s="18"/>
      <c r="DW473" s="18"/>
      <c r="DX473" s="18"/>
      <c r="DY473" s="18"/>
      <c r="DZ473" s="18"/>
      <c r="EA473" s="18"/>
      <c r="EB473" s="18"/>
      <c r="EC473" s="18"/>
      <c r="ED473" s="18"/>
      <c r="EE473" s="18"/>
      <c r="EF473" s="18"/>
      <c r="EG473" s="18"/>
      <c r="EH473" s="18"/>
      <c r="EI473" s="18"/>
      <c r="EJ473" s="18"/>
      <c r="EK473" s="18"/>
      <c r="EL473" s="18"/>
      <c r="EM473" s="18"/>
      <c r="EN473" s="18"/>
      <c r="EO473" s="18"/>
      <c r="EP473" s="18"/>
      <c r="EQ473" s="18"/>
      <c r="ER473" s="18"/>
      <c r="ES473" s="18"/>
      <c r="ET473" s="18"/>
      <c r="EU473" s="18"/>
      <c r="EV473" s="18"/>
      <c r="EW473" s="18"/>
      <c r="EX473" s="18"/>
      <c r="EY473" s="18"/>
      <c r="EZ473" s="18"/>
      <c r="FA473" s="18"/>
      <c r="FB473" s="18"/>
      <c r="FC473" s="18"/>
      <c r="FD473" s="18"/>
      <c r="FE473" s="18"/>
      <c r="FF473" s="18"/>
      <c r="FG473" s="18"/>
      <c r="FH473" s="18"/>
      <c r="FI473" s="18"/>
      <c r="FJ473" s="18"/>
      <c r="FK473" s="18"/>
      <c r="FL473" s="18"/>
      <c r="FM473" s="18"/>
      <c r="FN473" s="18"/>
      <c r="FO473" s="18"/>
      <c r="FP473" s="18"/>
      <c r="FQ473" s="18"/>
      <c r="FR473" s="18"/>
      <c r="FS473" s="18"/>
      <c r="FT473" s="18"/>
      <c r="FU473" s="18"/>
      <c r="FV473" s="18"/>
      <c r="FW473" s="18"/>
      <c r="FX473" s="18"/>
      <c r="FY473" s="18"/>
      <c r="FZ473" s="18"/>
      <c r="GA473" s="18"/>
      <c r="GB473" s="18"/>
      <c r="GC473" s="18"/>
      <c r="GD473" s="18"/>
      <c r="GE473" s="18"/>
      <c r="GF473" s="18"/>
      <c r="GG473" s="18"/>
      <c r="GH473" s="18"/>
      <c r="GI473" s="18"/>
      <c r="GJ473" s="18"/>
      <c r="GK473" s="18"/>
    </row>
    <row r="474" spans="1:193" s="59" customFormat="1" x14ac:dyDescent="0.25">
      <c r="A474" s="18">
        <v>1</v>
      </c>
      <c r="B474" s="18">
        <v>1</v>
      </c>
      <c r="C474" s="548" t="s">
        <v>217</v>
      </c>
      <c r="D474" s="30">
        <f>'2 уровень'!H1334</f>
        <v>0</v>
      </c>
      <c r="E474" s="30">
        <f>'2 уровень'!I1334</f>
        <v>0</v>
      </c>
      <c r="F474" s="30">
        <f>'2 уровень'!J1334</f>
        <v>0</v>
      </c>
      <c r="G474" s="85" t="e">
        <f>'2 уровень'!K1334</f>
        <v>#DIV/0!</v>
      </c>
      <c r="H474" s="89">
        <f>'2 уровень'!L1334</f>
        <v>0</v>
      </c>
      <c r="I474" s="89">
        <f>'2 уровень'!M1334</f>
        <v>0</v>
      </c>
      <c r="J474" s="26">
        <f>'2 уровень'!N1334</f>
        <v>0</v>
      </c>
      <c r="K474" s="26">
        <f>'2 уровень'!O1334</f>
        <v>0</v>
      </c>
      <c r="L474" s="26">
        <f>'2 уровень'!P1334</f>
        <v>0</v>
      </c>
      <c r="M474" s="26">
        <f>'2 уровень'!Q1334</f>
        <v>0</v>
      </c>
      <c r="N474" s="26">
        <f>'2 уровень'!R1334</f>
        <v>0</v>
      </c>
      <c r="O474" s="26">
        <f>'2 уровень'!S1334</f>
        <v>0</v>
      </c>
      <c r="P474" s="89">
        <f>'2 уровень'!T1334</f>
        <v>0</v>
      </c>
      <c r="Q474" s="89">
        <f>'2 уровень'!U1334</f>
        <v>0</v>
      </c>
      <c r="R474" s="89">
        <f>'2 уровень'!V1334</f>
        <v>0</v>
      </c>
      <c r="S474" s="89">
        <f>'2 уровень'!W1334</f>
        <v>0</v>
      </c>
      <c r="T474" s="89">
        <f>'2 уровень'!X1334</f>
        <v>0</v>
      </c>
      <c r="U474" s="89">
        <f>'2 уровень'!Y1334</f>
        <v>0</v>
      </c>
      <c r="V474" s="781">
        <f>'2 уровень'!Z1334</f>
        <v>0</v>
      </c>
      <c r="W474" s="89">
        <f>'2 уровень'!AA1334</f>
        <v>0</v>
      </c>
      <c r="X474" s="89">
        <f>'2 уровень'!AB1334</f>
        <v>0</v>
      </c>
      <c r="Y474" s="89">
        <f>'2 уровень'!AC1334</f>
        <v>0</v>
      </c>
      <c r="Z474" s="89">
        <f>'2 уровень'!AD1334</f>
        <v>0</v>
      </c>
      <c r="AA474" s="379">
        <f>'2 уровень'!AE1334</f>
        <v>0</v>
      </c>
      <c r="AB474" s="89">
        <f>'2 уровень'!AE1334</f>
        <v>0</v>
      </c>
      <c r="AC474" s="89"/>
      <c r="AD474" s="965" t="e">
        <f>'2 уровень'!#REF!</f>
        <v>#REF!</v>
      </c>
      <c r="AE474" s="984" t="e">
        <f>'2 уровень'!#REF!</f>
        <v>#REF!</v>
      </c>
      <c r="AF474" s="183">
        <f t="shared" si="77"/>
        <v>0</v>
      </c>
      <c r="AG474" s="183">
        <f t="shared" si="76"/>
        <v>0</v>
      </c>
      <c r="AH474" s="882">
        <f t="shared" ref="AH474:AH488" si="87">IF(P474&gt;0,P474*1000/D474,0)</f>
        <v>0</v>
      </c>
      <c r="AI474" s="18" t="e">
        <f t="shared" si="86"/>
        <v>#DIV/0!</v>
      </c>
      <c r="AJ474" s="18"/>
      <c r="AK474" s="1031"/>
      <c r="AL474" s="18">
        <f t="shared" ref="AL474:AL486" si="88">E475-D475</f>
        <v>0</v>
      </c>
      <c r="AM474" s="18"/>
      <c r="AN474" s="18"/>
      <c r="AO474" s="3476"/>
      <c r="AP474" s="3476"/>
      <c r="AQ474" s="3476"/>
      <c r="AR474" s="3476"/>
      <c r="AS474" s="3476"/>
      <c r="AT474" s="3476"/>
      <c r="AU474" s="3476"/>
      <c r="AV474" s="3476"/>
      <c r="AW474" s="18"/>
      <c r="AX474" s="18"/>
      <c r="AY474" s="18"/>
      <c r="AZ474" s="18"/>
      <c r="BA474" s="18"/>
      <c r="BB474" s="18"/>
      <c r="BC474" s="18"/>
      <c r="BD474" s="18"/>
      <c r="BE474" s="18"/>
      <c r="BF474" s="18"/>
      <c r="BG474" s="18"/>
      <c r="BH474" s="18"/>
      <c r="BI474" s="18"/>
      <c r="BJ474" s="18"/>
      <c r="BK474" s="18"/>
      <c r="BL474" s="18"/>
      <c r="BM474" s="18"/>
      <c r="BN474" s="18"/>
      <c r="BO474" s="18"/>
      <c r="BP474" s="18"/>
      <c r="BQ474" s="18"/>
      <c r="BR474" s="18"/>
      <c r="BS474" s="18"/>
      <c r="BT474" s="18"/>
      <c r="BU474" s="18"/>
      <c r="BV474" s="18"/>
      <c r="BW474" s="18"/>
      <c r="BX474" s="18"/>
      <c r="BY474" s="18"/>
      <c r="BZ474" s="18"/>
      <c r="CA474" s="18"/>
      <c r="CB474" s="18"/>
      <c r="CC474" s="18"/>
      <c r="CD474" s="18"/>
      <c r="CE474" s="18"/>
      <c r="CF474" s="18"/>
      <c r="CG474" s="18"/>
      <c r="CH474" s="18"/>
      <c r="CI474" s="18"/>
      <c r="CJ474" s="18"/>
      <c r="CK474" s="18"/>
      <c r="CL474" s="18"/>
      <c r="CM474" s="18"/>
      <c r="CN474" s="18"/>
      <c r="CO474" s="18"/>
      <c r="CP474" s="18"/>
      <c r="CQ474" s="18"/>
      <c r="CR474" s="18"/>
      <c r="CS474" s="18"/>
      <c r="CT474" s="18"/>
      <c r="CU474" s="18"/>
      <c r="CV474" s="18"/>
      <c r="CW474" s="18"/>
      <c r="CX474" s="18"/>
      <c r="CY474" s="18"/>
      <c r="CZ474" s="18"/>
      <c r="DA474" s="18"/>
      <c r="DB474" s="18"/>
      <c r="DC474" s="18"/>
      <c r="DD474" s="18"/>
      <c r="DE474" s="18"/>
      <c r="DF474" s="18"/>
      <c r="DG474" s="18"/>
      <c r="DH474" s="18"/>
      <c r="DI474" s="18"/>
      <c r="DJ474" s="18"/>
      <c r="DK474" s="18"/>
      <c r="DL474" s="18"/>
      <c r="DM474" s="18"/>
      <c r="DN474" s="18"/>
      <c r="DO474" s="18"/>
      <c r="DP474" s="18"/>
      <c r="DQ474" s="18"/>
      <c r="DR474" s="18"/>
      <c r="DS474" s="18"/>
      <c r="DT474" s="18"/>
      <c r="DU474" s="18"/>
      <c r="DV474" s="18"/>
      <c r="DW474" s="18"/>
      <c r="DX474" s="18"/>
      <c r="DY474" s="18"/>
      <c r="DZ474" s="18"/>
      <c r="EA474" s="18"/>
      <c r="EB474" s="18"/>
      <c r="EC474" s="18"/>
      <c r="ED474" s="18"/>
      <c r="EE474" s="18"/>
      <c r="EF474" s="18"/>
      <c r="EG474" s="18"/>
      <c r="EH474" s="18"/>
      <c r="EI474" s="18"/>
      <c r="EJ474" s="18"/>
      <c r="EK474" s="18"/>
      <c r="EL474" s="18"/>
      <c r="EM474" s="18"/>
      <c r="EN474" s="18"/>
      <c r="EO474" s="18"/>
      <c r="EP474" s="18"/>
      <c r="EQ474" s="18"/>
      <c r="ER474" s="18"/>
      <c r="ES474" s="18"/>
      <c r="ET474" s="18"/>
      <c r="EU474" s="18"/>
      <c r="EV474" s="18"/>
      <c r="EW474" s="18"/>
      <c r="EX474" s="18"/>
      <c r="EY474" s="18"/>
      <c r="EZ474" s="18"/>
      <c r="FA474" s="18"/>
      <c r="FB474" s="18"/>
      <c r="FC474" s="18"/>
      <c r="FD474" s="18"/>
      <c r="FE474" s="18"/>
      <c r="FF474" s="18"/>
      <c r="FG474" s="18"/>
      <c r="FH474" s="18"/>
      <c r="FI474" s="18"/>
      <c r="FJ474" s="18"/>
      <c r="FK474" s="18"/>
      <c r="FL474" s="18"/>
      <c r="FM474" s="18"/>
      <c r="FN474" s="18"/>
      <c r="FO474" s="18"/>
      <c r="FP474" s="18"/>
      <c r="FQ474" s="18"/>
      <c r="FR474" s="18"/>
      <c r="FS474" s="18"/>
      <c r="FT474" s="18"/>
      <c r="FU474" s="18"/>
      <c r="FV474" s="18"/>
      <c r="FW474" s="18"/>
      <c r="FX474" s="18"/>
      <c r="FY474" s="18"/>
      <c r="FZ474" s="18"/>
      <c r="GA474" s="18"/>
      <c r="GB474" s="18"/>
      <c r="GC474" s="18"/>
      <c r="GD474" s="18"/>
      <c r="GE474" s="18"/>
      <c r="GF474" s="18"/>
      <c r="GG474" s="18"/>
      <c r="GH474" s="18"/>
      <c r="GI474" s="18"/>
      <c r="GJ474" s="18"/>
      <c r="GK474" s="18"/>
    </row>
    <row r="475" spans="1:193" s="59" customFormat="1" ht="90" x14ac:dyDescent="0.25">
      <c r="A475" s="18">
        <v>1</v>
      </c>
      <c r="B475" s="18">
        <v>1</v>
      </c>
      <c r="C475" s="596" t="s">
        <v>600</v>
      </c>
      <c r="D475" s="30">
        <f>'2 уровень'!H1335</f>
        <v>0</v>
      </c>
      <c r="E475" s="30">
        <f>'2 уровень'!I1335</f>
        <v>0</v>
      </c>
      <c r="F475" s="30">
        <f>'2 уровень'!J1335</f>
        <v>1</v>
      </c>
      <c r="G475" s="85" t="e">
        <f>'2 уровень'!K1335</f>
        <v>#DIV/0!</v>
      </c>
      <c r="H475" s="89">
        <f>'2 уровень'!L1335</f>
        <v>0</v>
      </c>
      <c r="I475" s="89">
        <f>'2 уровень'!M1335</f>
        <v>0</v>
      </c>
      <c r="J475" s="26">
        <f>'2 уровень'!N1335</f>
        <v>0</v>
      </c>
      <c r="K475" s="26">
        <f>'2 уровень'!O1335</f>
        <v>0</v>
      </c>
      <c r="L475" s="26">
        <f>'2 уровень'!P1335</f>
        <v>0</v>
      </c>
      <c r="M475" s="26">
        <f>'2 уровень'!Q1335</f>
        <v>0</v>
      </c>
      <c r="N475" s="26">
        <f>'2 уровень'!R1335</f>
        <v>0</v>
      </c>
      <c r="O475" s="26">
        <f>'2 уровень'!S1335</f>
        <v>0</v>
      </c>
      <c r="P475" s="89">
        <f>'2 уровень'!T1335</f>
        <v>0</v>
      </c>
      <c r="Q475" s="89">
        <f>'2 уровень'!U1335</f>
        <v>0</v>
      </c>
      <c r="R475" s="89">
        <f>'2 уровень'!V1335</f>
        <v>0</v>
      </c>
      <c r="S475" s="89">
        <f>'2 уровень'!W1335</f>
        <v>0</v>
      </c>
      <c r="T475" s="89">
        <f>'2 уровень'!X1335</f>
        <v>0</v>
      </c>
      <c r="U475" s="89">
        <f>'2 уровень'!Y1335</f>
        <v>4.43201</v>
      </c>
      <c r="V475" s="781">
        <f>'2 уровень'!Z1335</f>
        <v>0</v>
      </c>
      <c r="W475" s="89">
        <f>'2 уровень'!AA1335</f>
        <v>0</v>
      </c>
      <c r="X475" s="89">
        <f>'2 уровень'!AB1335</f>
        <v>4.43201</v>
      </c>
      <c r="Y475" s="89">
        <f>'2 уровень'!AC1335</f>
        <v>0</v>
      </c>
      <c r="Z475" s="89">
        <f>'2 уровень'!AD1335</f>
        <v>0</v>
      </c>
      <c r="AA475" s="379">
        <f>'2 уровень'!AE1335</f>
        <v>4.43201</v>
      </c>
      <c r="AB475" s="89">
        <f>'2 уровень'!AE1335</f>
        <v>4.43201</v>
      </c>
      <c r="AC475" s="89"/>
      <c r="AD475" s="965" t="e">
        <f>'2 уровень'!#REF!</f>
        <v>#REF!</v>
      </c>
      <c r="AE475" s="984" t="e">
        <f>'2 уровень'!#REF!</f>
        <v>#REF!</v>
      </c>
      <c r="AF475" s="183">
        <f t="shared" si="77"/>
        <v>4432.01</v>
      </c>
      <c r="AG475" s="183">
        <f t="shared" si="76"/>
        <v>0</v>
      </c>
      <c r="AH475" s="882">
        <f t="shared" si="87"/>
        <v>0</v>
      </c>
      <c r="AI475" s="18">
        <f t="shared" si="86"/>
        <v>4432.01</v>
      </c>
      <c r="AJ475" s="18"/>
      <c r="AK475" s="1031"/>
      <c r="AL475" s="18">
        <f t="shared" si="88"/>
        <v>0</v>
      </c>
      <c r="AM475" s="18"/>
      <c r="AN475" s="18"/>
      <c r="AO475" s="3476"/>
      <c r="AP475" s="3476"/>
      <c r="AQ475" s="3476"/>
      <c r="AR475" s="3476"/>
      <c r="AS475" s="3476"/>
      <c r="AT475" s="3476"/>
      <c r="AU475" s="3476"/>
      <c r="AV475" s="3476"/>
      <c r="AW475" s="18"/>
      <c r="AX475" s="18"/>
      <c r="AY475" s="18"/>
      <c r="AZ475" s="18"/>
      <c r="BA475" s="18"/>
      <c r="BB475" s="18"/>
      <c r="BC475" s="18"/>
      <c r="BD475" s="18"/>
      <c r="BE475" s="18"/>
      <c r="BF475" s="18"/>
      <c r="BG475" s="18"/>
      <c r="BH475" s="18"/>
      <c r="BI475" s="18"/>
      <c r="BJ475" s="18"/>
      <c r="BK475" s="18"/>
      <c r="BL475" s="18"/>
      <c r="BM475" s="18"/>
      <c r="BN475" s="18"/>
      <c r="BO475" s="18"/>
      <c r="BP475" s="18"/>
      <c r="BQ475" s="18"/>
      <c r="BR475" s="18"/>
      <c r="BS475" s="18"/>
      <c r="BT475" s="18"/>
      <c r="BU475" s="18"/>
      <c r="BV475" s="18"/>
      <c r="BW475" s="18"/>
      <c r="BX475" s="18"/>
      <c r="BY475" s="18"/>
      <c r="BZ475" s="18"/>
      <c r="CA475" s="18"/>
      <c r="CB475" s="18"/>
      <c r="CC475" s="18"/>
      <c r="CD475" s="18"/>
      <c r="CE475" s="18"/>
      <c r="CF475" s="18"/>
      <c r="CG475" s="18"/>
      <c r="CH475" s="18"/>
      <c r="CI475" s="18"/>
      <c r="CJ475" s="18"/>
      <c r="CK475" s="18"/>
      <c r="CL475" s="18"/>
      <c r="CM475" s="18"/>
      <c r="CN475" s="18"/>
      <c r="CO475" s="18"/>
      <c r="CP475" s="18"/>
      <c r="CQ475" s="18"/>
      <c r="CR475" s="18"/>
      <c r="CS475" s="18"/>
      <c r="CT475" s="18"/>
      <c r="CU475" s="18"/>
      <c r="CV475" s="18"/>
      <c r="CW475" s="18"/>
      <c r="CX475" s="18"/>
      <c r="CY475" s="18"/>
      <c r="CZ475" s="18"/>
      <c r="DA475" s="18"/>
      <c r="DB475" s="18"/>
      <c r="DC475" s="18"/>
      <c r="DD475" s="18"/>
      <c r="DE475" s="18"/>
      <c r="DF475" s="18"/>
      <c r="DG475" s="18"/>
      <c r="DH475" s="18"/>
      <c r="DI475" s="18"/>
      <c r="DJ475" s="18"/>
      <c r="DK475" s="18"/>
      <c r="DL475" s="18"/>
      <c r="DM475" s="18"/>
      <c r="DN475" s="18"/>
      <c r="DO475" s="18"/>
      <c r="DP475" s="18"/>
      <c r="DQ475" s="18"/>
      <c r="DR475" s="18"/>
      <c r="DS475" s="18"/>
      <c r="DT475" s="18"/>
      <c r="DU475" s="18"/>
      <c r="DV475" s="18"/>
      <c r="DW475" s="18"/>
      <c r="DX475" s="18"/>
      <c r="DY475" s="18"/>
      <c r="DZ475" s="18"/>
      <c r="EA475" s="18"/>
      <c r="EB475" s="18"/>
      <c r="EC475" s="18"/>
      <c r="ED475" s="18"/>
      <c r="EE475" s="18"/>
      <c r="EF475" s="18"/>
      <c r="EG475" s="18"/>
      <c r="EH475" s="18"/>
      <c r="EI475" s="18"/>
      <c r="EJ475" s="18"/>
      <c r="EK475" s="18"/>
      <c r="EL475" s="18"/>
      <c r="EM475" s="18"/>
      <c r="EN475" s="18"/>
      <c r="EO475" s="18"/>
      <c r="EP475" s="18"/>
      <c r="EQ475" s="18"/>
      <c r="ER475" s="18"/>
      <c r="ES475" s="18"/>
      <c r="ET475" s="18"/>
      <c r="EU475" s="18"/>
      <c r="EV475" s="18"/>
      <c r="EW475" s="18"/>
      <c r="EX475" s="18"/>
      <c r="EY475" s="18"/>
      <c r="EZ475" s="18"/>
      <c r="FA475" s="18"/>
      <c r="FB475" s="18"/>
      <c r="FC475" s="18"/>
      <c r="FD475" s="18"/>
      <c r="FE475" s="18"/>
      <c r="FF475" s="18"/>
      <c r="FG475" s="18"/>
      <c r="FH475" s="18"/>
      <c r="FI475" s="18"/>
      <c r="FJ475" s="18"/>
      <c r="FK475" s="18"/>
      <c r="FL475" s="18"/>
      <c r="FM475" s="18"/>
      <c r="FN475" s="18"/>
      <c r="FO475" s="18"/>
      <c r="FP475" s="18"/>
      <c r="FQ475" s="18"/>
      <c r="FR475" s="18"/>
      <c r="FS475" s="18"/>
      <c r="FT475" s="18"/>
      <c r="FU475" s="18"/>
      <c r="FV475" s="18"/>
      <c r="FW475" s="18"/>
      <c r="FX475" s="18"/>
      <c r="FY475" s="18"/>
      <c r="FZ475" s="18"/>
      <c r="GA475" s="18"/>
      <c r="GB475" s="18"/>
      <c r="GC475" s="18"/>
      <c r="GD475" s="18"/>
      <c r="GE475" s="18"/>
      <c r="GF475" s="18"/>
      <c r="GG475" s="18"/>
      <c r="GH475" s="18"/>
      <c r="GI475" s="18"/>
      <c r="GJ475" s="18"/>
      <c r="GK475" s="18"/>
    </row>
    <row r="476" spans="1:193" s="59" customFormat="1" ht="29.25" x14ac:dyDescent="0.25">
      <c r="A476" s="18">
        <v>1</v>
      </c>
      <c r="B476" s="18">
        <v>1</v>
      </c>
      <c r="C476" s="1035" t="s">
        <v>353</v>
      </c>
      <c r="D476" s="30">
        <f>'2 уровень'!H1336</f>
        <v>0</v>
      </c>
      <c r="E476" s="30">
        <f>'2 уровень'!I1336</f>
        <v>0</v>
      </c>
      <c r="F476" s="30">
        <f>'2 уровень'!J1336</f>
        <v>304.54250000000002</v>
      </c>
      <c r="G476" s="85" t="e">
        <f>'2 уровень'!K1336</f>
        <v>#DIV/0!</v>
      </c>
      <c r="H476" s="72">
        <f>'2 уровень'!L1336</f>
        <v>0</v>
      </c>
      <c r="I476" s="72">
        <f>'2 уровень'!M1336</f>
        <v>0</v>
      </c>
      <c r="J476" s="23">
        <f>'2 уровень'!N1336</f>
        <v>0</v>
      </c>
      <c r="K476" s="23">
        <f>'2 уровень'!O1336</f>
        <v>0</v>
      </c>
      <c r="L476" s="23">
        <f>'2 уровень'!P1336</f>
        <v>0</v>
      </c>
      <c r="M476" s="23">
        <f>'2 уровень'!Q1336</f>
        <v>0</v>
      </c>
      <c r="N476" s="23">
        <f>'2 уровень'!R1336</f>
        <v>0</v>
      </c>
      <c r="O476" s="23">
        <f>'2 уровень'!S1336</f>
        <v>0</v>
      </c>
      <c r="P476" s="72">
        <f>'2 уровень'!T1336</f>
        <v>0</v>
      </c>
      <c r="Q476" s="72">
        <f>'2 уровень'!U1336</f>
        <v>0</v>
      </c>
      <c r="R476" s="72">
        <f>'2 уровень'!V1336</f>
        <v>0</v>
      </c>
      <c r="S476" s="72">
        <f>'2 уровень'!W1336</f>
        <v>0</v>
      </c>
      <c r="T476" s="72">
        <f>'2 уровень'!X1336</f>
        <v>0</v>
      </c>
      <c r="U476" s="72">
        <f>'2 уровень'!Y1336</f>
        <v>0</v>
      </c>
      <c r="V476" s="774">
        <f>'2 уровень'!Z1336</f>
        <v>0</v>
      </c>
      <c r="W476" s="72">
        <f>'2 уровень'!AA1336</f>
        <v>0</v>
      </c>
      <c r="X476" s="72">
        <f>'2 уровень'!AB1336</f>
        <v>0</v>
      </c>
      <c r="Y476" s="72">
        <f>'2 уровень'!AC1336</f>
        <v>0</v>
      </c>
      <c r="Z476" s="72">
        <f>'2 уровень'!AD1336</f>
        <v>0</v>
      </c>
      <c r="AA476" s="373">
        <f>'2 уровень'!AE1336</f>
        <v>0</v>
      </c>
      <c r="AB476" s="72">
        <f>'2 уровень'!AE1336</f>
        <v>0</v>
      </c>
      <c r="AC476" s="72" t="e">
        <f>AA476/T476*100</f>
        <v>#DIV/0!</v>
      </c>
      <c r="AD476" s="965">
        <f>'2 уровень'!AF1334</f>
        <v>0</v>
      </c>
      <c r="AE476" s="973">
        <f>'2 уровень'!AG1334</f>
        <v>0</v>
      </c>
      <c r="AF476" s="183">
        <f t="shared" si="77"/>
        <v>0</v>
      </c>
      <c r="AG476" s="183">
        <f t="shared" si="76"/>
        <v>0</v>
      </c>
      <c r="AH476" s="882">
        <f t="shared" si="87"/>
        <v>0</v>
      </c>
      <c r="AI476" s="18">
        <f t="shared" si="86"/>
        <v>0</v>
      </c>
      <c r="AJ476" s="18"/>
      <c r="AK476" s="1031"/>
      <c r="AL476" s="18">
        <f t="shared" si="88"/>
        <v>0</v>
      </c>
      <c r="AM476" s="18"/>
      <c r="AN476" s="18"/>
      <c r="AO476" s="3476"/>
      <c r="AP476" s="3476"/>
      <c r="AQ476" s="3476"/>
      <c r="AR476" s="3476"/>
      <c r="AS476" s="3476"/>
      <c r="AT476" s="3476"/>
      <c r="AU476" s="3476"/>
      <c r="AV476" s="3476"/>
      <c r="AW476" s="18"/>
      <c r="AX476" s="18"/>
      <c r="AY476" s="18"/>
      <c r="AZ476" s="18"/>
      <c r="BA476" s="18"/>
      <c r="BB476" s="18"/>
      <c r="BC476" s="18"/>
      <c r="BD476" s="18"/>
      <c r="BE476" s="18"/>
      <c r="BF476" s="18"/>
      <c r="BG476" s="18"/>
      <c r="BH476" s="18"/>
      <c r="BI476" s="18"/>
      <c r="BJ476" s="18"/>
      <c r="BK476" s="18"/>
      <c r="BL476" s="18"/>
      <c r="BM476" s="18"/>
      <c r="BN476" s="18"/>
      <c r="BO476" s="18"/>
      <c r="BP476" s="18"/>
      <c r="BQ476" s="18"/>
      <c r="BR476" s="18"/>
      <c r="BS476" s="18"/>
      <c r="BT476" s="18"/>
      <c r="BU476" s="18"/>
      <c r="BV476" s="18"/>
      <c r="BW476" s="18"/>
      <c r="BX476" s="18"/>
      <c r="BY476" s="18"/>
      <c r="BZ476" s="18"/>
      <c r="CA476" s="18"/>
      <c r="CB476" s="18"/>
      <c r="CC476" s="18"/>
      <c r="CD476" s="18"/>
      <c r="CE476" s="18"/>
      <c r="CF476" s="18"/>
      <c r="CG476" s="18"/>
      <c r="CH476" s="18"/>
      <c r="CI476" s="18"/>
      <c r="CJ476" s="18"/>
      <c r="CK476" s="18"/>
      <c r="CL476" s="18"/>
      <c r="CM476" s="18"/>
      <c r="CN476" s="18"/>
      <c r="CO476" s="18"/>
      <c r="CP476" s="18"/>
      <c r="CQ476" s="18"/>
      <c r="CR476" s="18"/>
      <c r="CS476" s="18"/>
      <c r="CT476" s="18"/>
      <c r="CU476" s="18"/>
      <c r="CV476" s="18"/>
      <c r="CW476" s="18"/>
      <c r="CX476" s="18"/>
      <c r="CY476" s="18"/>
      <c r="CZ476" s="18"/>
      <c r="DA476" s="18"/>
      <c r="DB476" s="18"/>
      <c r="DC476" s="18"/>
      <c r="DD476" s="18"/>
      <c r="DE476" s="18"/>
      <c r="DF476" s="18"/>
      <c r="DG476" s="18"/>
      <c r="DH476" s="18"/>
      <c r="DI476" s="18"/>
      <c r="DJ476" s="18"/>
      <c r="DK476" s="18"/>
      <c r="DL476" s="18"/>
      <c r="DM476" s="18"/>
      <c r="DN476" s="18"/>
      <c r="DO476" s="18"/>
      <c r="DP476" s="18"/>
      <c r="DQ476" s="18"/>
      <c r="DR476" s="18"/>
      <c r="DS476" s="18"/>
      <c r="DT476" s="18"/>
      <c r="DU476" s="18"/>
      <c r="DV476" s="18"/>
      <c r="DW476" s="18"/>
      <c r="DX476" s="18"/>
      <c r="DY476" s="18"/>
      <c r="DZ476" s="18"/>
      <c r="EA476" s="18"/>
      <c r="EB476" s="18"/>
      <c r="EC476" s="18"/>
      <c r="ED476" s="18"/>
      <c r="EE476" s="18"/>
      <c r="EF476" s="18"/>
      <c r="EG476" s="18"/>
      <c r="EH476" s="18"/>
      <c r="EI476" s="18"/>
      <c r="EJ476" s="18"/>
      <c r="EK476" s="18"/>
      <c r="EL476" s="18"/>
      <c r="EM476" s="18"/>
      <c r="EN476" s="18"/>
      <c r="EO476" s="18"/>
      <c r="EP476" s="18"/>
      <c r="EQ476" s="18"/>
      <c r="ER476" s="18"/>
      <c r="ES476" s="18"/>
      <c r="ET476" s="18"/>
      <c r="EU476" s="18"/>
      <c r="EV476" s="18"/>
      <c r="EW476" s="18"/>
      <c r="EX476" s="18"/>
      <c r="EY476" s="18"/>
      <c r="EZ476" s="18"/>
      <c r="FA476" s="18"/>
      <c r="FB476" s="18"/>
      <c r="FC476" s="18"/>
      <c r="FD476" s="18"/>
      <c r="FE476" s="18"/>
      <c r="FF476" s="18"/>
      <c r="FG476" s="18"/>
      <c r="FH476" s="18"/>
      <c r="FI476" s="18"/>
      <c r="FJ476" s="18"/>
      <c r="FK476" s="18"/>
      <c r="FL476" s="18"/>
      <c r="FM476" s="18"/>
      <c r="FN476" s="18"/>
      <c r="FO476" s="18"/>
      <c r="FP476" s="18"/>
      <c r="FQ476" s="18"/>
      <c r="FR476" s="18"/>
      <c r="FS476" s="18"/>
      <c r="FT476" s="18"/>
      <c r="FU476" s="18"/>
      <c r="FV476" s="18"/>
      <c r="FW476" s="18"/>
      <c r="FX476" s="18"/>
      <c r="FY476" s="18"/>
      <c r="FZ476" s="18"/>
      <c r="GA476" s="18"/>
      <c r="GB476" s="18"/>
      <c r="GC476" s="18"/>
      <c r="GD476" s="18"/>
      <c r="GE476" s="18"/>
      <c r="GF476" s="18"/>
      <c r="GG476" s="18"/>
      <c r="GH476" s="18"/>
      <c r="GI476" s="18"/>
      <c r="GJ476" s="18"/>
      <c r="GK476" s="18"/>
    </row>
    <row r="477" spans="1:193" s="59" customFormat="1" ht="29.25" x14ac:dyDescent="0.25">
      <c r="A477" s="18">
        <v>1</v>
      </c>
      <c r="B477" s="18">
        <v>1</v>
      </c>
      <c r="C477" s="607" t="s">
        <v>366</v>
      </c>
      <c r="D477" s="30">
        <f>'2 уровень'!H1337</f>
        <v>0</v>
      </c>
      <c r="E477" s="30">
        <f>'2 уровень'!I1337</f>
        <v>0</v>
      </c>
      <c r="F477" s="30">
        <f>'2 уровень'!J1337</f>
        <v>1</v>
      </c>
      <c r="G477" s="85" t="e">
        <f>'2 уровень'!K1337</f>
        <v>#DIV/0!</v>
      </c>
      <c r="H477" s="89">
        <f>'2 уровень'!L1337</f>
        <v>0</v>
      </c>
      <c r="I477" s="89">
        <f>'2 уровень'!M1337</f>
        <v>0</v>
      </c>
      <c r="J477" s="26">
        <f>'2 уровень'!N1337</f>
        <v>0</v>
      </c>
      <c r="K477" s="26">
        <f>'2 уровень'!O1337</f>
        <v>0</v>
      </c>
      <c r="L477" s="26">
        <f>'2 уровень'!P1337</f>
        <v>0</v>
      </c>
      <c r="M477" s="26">
        <f>'2 уровень'!Q1337</f>
        <v>0</v>
      </c>
      <c r="N477" s="26">
        <f>'2 уровень'!R1337</f>
        <v>0</v>
      </c>
      <c r="O477" s="26">
        <f>'2 уровень'!S1337</f>
        <v>0</v>
      </c>
      <c r="P477" s="89">
        <f>'2 уровень'!T1337</f>
        <v>0</v>
      </c>
      <c r="Q477" s="89">
        <f>'2 уровень'!U1337</f>
        <v>0</v>
      </c>
      <c r="R477" s="89">
        <f>'2 уровень'!V1337</f>
        <v>0</v>
      </c>
      <c r="S477" s="89">
        <f>'2 уровень'!W1337</f>
        <v>0</v>
      </c>
      <c r="T477" s="89">
        <f>'2 уровень'!X1337</f>
        <v>0</v>
      </c>
      <c r="U477" s="89">
        <f>'2 уровень'!Y1337</f>
        <v>0</v>
      </c>
      <c r="V477" s="781">
        <f>'2 уровень'!Z1337</f>
        <v>0</v>
      </c>
      <c r="W477" s="89">
        <f>'2 уровень'!AA1337</f>
        <v>0</v>
      </c>
      <c r="X477" s="89">
        <f>'2 уровень'!AB1337</f>
        <v>0</v>
      </c>
      <c r="Y477" s="89">
        <f>'2 уровень'!AC1337</f>
        <v>0</v>
      </c>
      <c r="Z477" s="89">
        <f>'2 уровень'!AD1337</f>
        <v>0</v>
      </c>
      <c r="AA477" s="379">
        <f>'2 уровень'!AE1337</f>
        <v>0</v>
      </c>
      <c r="AB477" s="89">
        <f>'2 уровень'!AE1337</f>
        <v>0</v>
      </c>
      <c r="AC477" s="89"/>
      <c r="AD477" s="965">
        <f>'2 уровень'!AF1335</f>
        <v>0</v>
      </c>
      <c r="AE477" s="984">
        <f>'2 уровень'!AG1335</f>
        <v>0</v>
      </c>
      <c r="AF477" s="183">
        <f t="shared" si="77"/>
        <v>0</v>
      </c>
      <c r="AG477" s="183">
        <f t="shared" si="76"/>
        <v>0</v>
      </c>
      <c r="AH477" s="882">
        <f t="shared" si="87"/>
        <v>0</v>
      </c>
      <c r="AI477" s="18">
        <f t="shared" si="86"/>
        <v>0</v>
      </c>
      <c r="AJ477" s="18"/>
      <c r="AK477" s="1031"/>
      <c r="AL477" s="18">
        <f t="shared" si="88"/>
        <v>0</v>
      </c>
      <c r="AM477" s="18"/>
      <c r="AN477" s="18"/>
      <c r="AO477" s="3476"/>
      <c r="AP477" s="3476"/>
      <c r="AQ477" s="3476"/>
      <c r="AR477" s="3476"/>
      <c r="AS477" s="3476"/>
      <c r="AT477" s="3476"/>
      <c r="AU477" s="3476"/>
      <c r="AV477" s="3476"/>
      <c r="AW477" s="18"/>
      <c r="AX477" s="18"/>
      <c r="AY477" s="18"/>
      <c r="AZ477" s="18"/>
      <c r="BA477" s="18"/>
      <c r="BB477" s="18"/>
      <c r="BC477" s="18"/>
      <c r="BD477" s="18"/>
      <c r="BE477" s="18"/>
      <c r="BF477" s="18"/>
      <c r="BG477" s="18"/>
      <c r="BH477" s="18"/>
      <c r="BI477" s="18"/>
      <c r="BJ477" s="18"/>
      <c r="BK477" s="18"/>
      <c r="BL477" s="18"/>
      <c r="BM477" s="18"/>
      <c r="BN477" s="18"/>
      <c r="BO477" s="18"/>
      <c r="BP477" s="18"/>
      <c r="BQ477" s="18"/>
      <c r="BR477" s="18"/>
      <c r="BS477" s="18"/>
      <c r="BT477" s="18"/>
      <c r="BU477" s="18"/>
      <c r="BV477" s="18"/>
      <c r="BW477" s="18"/>
      <c r="BX477" s="18"/>
      <c r="BY477" s="18"/>
      <c r="BZ477" s="18"/>
      <c r="CA477" s="18"/>
      <c r="CB477" s="18"/>
      <c r="CC477" s="18"/>
      <c r="CD477" s="18"/>
      <c r="CE477" s="18"/>
      <c r="CF477" s="18"/>
      <c r="CG477" s="18"/>
      <c r="CH477" s="18"/>
      <c r="CI477" s="18"/>
      <c r="CJ477" s="18"/>
      <c r="CK477" s="18"/>
      <c r="CL477" s="18"/>
      <c r="CM477" s="18"/>
      <c r="CN477" s="18"/>
      <c r="CO477" s="18"/>
      <c r="CP477" s="18"/>
      <c r="CQ477" s="18"/>
      <c r="CR477" s="18"/>
      <c r="CS477" s="18"/>
      <c r="CT477" s="18"/>
      <c r="CU477" s="18"/>
      <c r="CV477" s="18"/>
      <c r="CW477" s="18"/>
      <c r="CX477" s="18"/>
      <c r="CY477" s="18"/>
      <c r="CZ477" s="18"/>
      <c r="DA477" s="18"/>
      <c r="DB477" s="18"/>
      <c r="DC477" s="18"/>
      <c r="DD477" s="18"/>
      <c r="DE477" s="18"/>
      <c r="DF477" s="18"/>
      <c r="DG477" s="18"/>
      <c r="DH477" s="18"/>
      <c r="DI477" s="18"/>
      <c r="DJ477" s="18"/>
      <c r="DK477" s="18"/>
      <c r="DL477" s="18"/>
      <c r="DM477" s="18"/>
      <c r="DN477" s="18"/>
      <c r="DO477" s="18"/>
      <c r="DP477" s="18"/>
      <c r="DQ477" s="18"/>
      <c r="DR477" s="18"/>
      <c r="DS477" s="18"/>
      <c r="DT477" s="18"/>
      <c r="DU477" s="18"/>
      <c r="DV477" s="18"/>
      <c r="DW477" s="18"/>
      <c r="DX477" s="18"/>
      <c r="DY477" s="18"/>
      <c r="DZ477" s="18"/>
      <c r="EA477" s="18"/>
      <c r="EB477" s="18"/>
      <c r="EC477" s="18"/>
      <c r="ED477" s="18"/>
      <c r="EE477" s="18"/>
      <c r="EF477" s="18"/>
      <c r="EG477" s="18"/>
      <c r="EH477" s="18"/>
      <c r="EI477" s="18"/>
      <c r="EJ477" s="18"/>
      <c r="EK477" s="18"/>
      <c r="EL477" s="18"/>
      <c r="EM477" s="18"/>
      <c r="EN477" s="18"/>
      <c r="EO477" s="18"/>
      <c r="EP477" s="18"/>
      <c r="EQ477" s="18"/>
      <c r="ER477" s="18"/>
      <c r="ES477" s="18"/>
      <c r="ET477" s="18"/>
      <c r="EU477" s="18"/>
      <c r="EV477" s="18"/>
      <c r="EW477" s="18"/>
      <c r="EX477" s="18"/>
      <c r="EY477" s="18"/>
      <c r="EZ477" s="18"/>
      <c r="FA477" s="18"/>
      <c r="FB477" s="18"/>
      <c r="FC477" s="18"/>
      <c r="FD477" s="18"/>
      <c r="FE477" s="18"/>
      <c r="FF477" s="18"/>
      <c r="FG477" s="18"/>
      <c r="FH477" s="18"/>
      <c r="FI477" s="18"/>
      <c r="FJ477" s="18"/>
      <c r="FK477" s="18"/>
      <c r="FL477" s="18"/>
      <c r="FM477" s="18"/>
      <c r="FN477" s="18"/>
      <c r="FO477" s="18"/>
      <c r="FP477" s="18"/>
      <c r="FQ477" s="18"/>
      <c r="FR477" s="18"/>
      <c r="FS477" s="18"/>
      <c r="FT477" s="18"/>
      <c r="FU477" s="18"/>
      <c r="FV477" s="18"/>
      <c r="FW477" s="18"/>
      <c r="FX477" s="18"/>
      <c r="FY477" s="18"/>
      <c r="FZ477" s="18"/>
      <c r="GA477" s="18"/>
      <c r="GB477" s="18"/>
      <c r="GC477" s="18"/>
      <c r="GD477" s="18"/>
      <c r="GE477" s="18"/>
      <c r="GF477" s="18"/>
      <c r="GG477" s="18"/>
      <c r="GH477" s="18"/>
      <c r="GI477" s="18"/>
      <c r="GJ477" s="18"/>
      <c r="GK477" s="18"/>
    </row>
    <row r="478" spans="1:193" s="59" customFormat="1" ht="29.25" x14ac:dyDescent="0.25">
      <c r="A478" s="18">
        <v>1</v>
      </c>
      <c r="B478" s="18">
        <v>1</v>
      </c>
      <c r="C478" s="607" t="s">
        <v>354</v>
      </c>
      <c r="D478" s="30">
        <f>'2 уровень'!H1338</f>
        <v>0</v>
      </c>
      <c r="E478" s="30">
        <f>'2 уровень'!I1338</f>
        <v>0</v>
      </c>
      <c r="F478" s="30">
        <f>'2 уровень'!J1338</f>
        <v>361.17872340425532</v>
      </c>
      <c r="G478" s="85" t="e">
        <f>'2 уровень'!K1338</f>
        <v>#DIV/0!</v>
      </c>
      <c r="H478" s="89">
        <f>'2 уровень'!L1338</f>
        <v>0</v>
      </c>
      <c r="I478" s="89">
        <f>'2 уровень'!M1338</f>
        <v>0</v>
      </c>
      <c r="J478" s="26">
        <f>'2 уровень'!N1338</f>
        <v>0</v>
      </c>
      <c r="K478" s="26">
        <f>'2 уровень'!O1338</f>
        <v>0</v>
      </c>
      <c r="L478" s="26">
        <f>'2 уровень'!P1338</f>
        <v>0</v>
      </c>
      <c r="M478" s="26">
        <f>'2 уровень'!Q1338</f>
        <v>0</v>
      </c>
      <c r="N478" s="26">
        <f>'2 уровень'!R1338</f>
        <v>0</v>
      </c>
      <c r="O478" s="26">
        <f>'2 уровень'!S1338</f>
        <v>0</v>
      </c>
      <c r="P478" s="89">
        <f>'2 уровень'!T1338</f>
        <v>0</v>
      </c>
      <c r="Q478" s="89">
        <f>'2 уровень'!U1338</f>
        <v>0</v>
      </c>
      <c r="R478" s="89">
        <f>'2 уровень'!V1338</f>
        <v>0</v>
      </c>
      <c r="S478" s="89">
        <f>'2 уровень'!W1338</f>
        <v>0</v>
      </c>
      <c r="T478" s="89">
        <f>'2 уровень'!X1338</f>
        <v>0</v>
      </c>
      <c r="U478" s="89">
        <f>'2 уровень'!Y1338</f>
        <v>0</v>
      </c>
      <c r="V478" s="781">
        <f>'2 уровень'!Z1338</f>
        <v>0</v>
      </c>
      <c r="W478" s="89">
        <f>'2 уровень'!AA1338</f>
        <v>0</v>
      </c>
      <c r="X478" s="89">
        <f>'2 уровень'!AB1338</f>
        <v>0</v>
      </c>
      <c r="Y478" s="89">
        <f>'2 уровень'!AC1338</f>
        <v>0</v>
      </c>
      <c r="Z478" s="89">
        <f>'2 уровень'!AD1338</f>
        <v>0</v>
      </c>
      <c r="AA478" s="379">
        <f>'2 уровень'!AE1338</f>
        <v>0</v>
      </c>
      <c r="AB478" s="89">
        <f>'2 уровень'!AE1338</f>
        <v>0</v>
      </c>
      <c r="AC478" s="89"/>
      <c r="AD478" s="965">
        <f>'2 уровень'!AF1336</f>
        <v>0</v>
      </c>
      <c r="AE478" s="984">
        <f>'2 уровень'!AG1336</f>
        <v>0</v>
      </c>
      <c r="AF478" s="183">
        <f t="shared" si="77"/>
        <v>0</v>
      </c>
      <c r="AG478" s="183">
        <f t="shared" si="76"/>
        <v>0</v>
      </c>
      <c r="AH478" s="882">
        <f t="shared" si="87"/>
        <v>0</v>
      </c>
      <c r="AI478" s="18">
        <f t="shared" si="86"/>
        <v>0</v>
      </c>
      <c r="AJ478" s="18"/>
      <c r="AK478" s="1031"/>
      <c r="AL478" s="18">
        <f t="shared" si="88"/>
        <v>0</v>
      </c>
      <c r="AM478" s="18"/>
      <c r="AN478" s="18"/>
      <c r="AO478" s="3476"/>
      <c r="AP478" s="3476"/>
      <c r="AQ478" s="3476"/>
      <c r="AR478" s="3476"/>
      <c r="AS478" s="3476"/>
      <c r="AT478" s="3476"/>
      <c r="AU478" s="3476"/>
      <c r="AV478" s="3476"/>
      <c r="AW478" s="18"/>
      <c r="AX478" s="18"/>
      <c r="AY478" s="18"/>
      <c r="AZ478" s="18"/>
      <c r="BA478" s="18"/>
      <c r="BB478" s="18"/>
      <c r="BC478" s="18"/>
      <c r="BD478" s="18"/>
      <c r="BE478" s="18"/>
      <c r="BF478" s="18"/>
      <c r="BG478" s="18"/>
      <c r="BH478" s="18"/>
      <c r="BI478" s="18"/>
      <c r="BJ478" s="18"/>
      <c r="BK478" s="18"/>
      <c r="BL478" s="18"/>
      <c r="BM478" s="18"/>
      <c r="BN478" s="18"/>
      <c r="BO478" s="18"/>
      <c r="BP478" s="18"/>
      <c r="BQ478" s="18"/>
      <c r="BR478" s="18"/>
      <c r="BS478" s="18"/>
      <c r="BT478" s="18"/>
      <c r="BU478" s="18"/>
      <c r="BV478" s="18"/>
      <c r="BW478" s="18"/>
      <c r="BX478" s="18"/>
      <c r="BY478" s="18"/>
      <c r="BZ478" s="18"/>
      <c r="CA478" s="18"/>
      <c r="CB478" s="18"/>
      <c r="CC478" s="18"/>
      <c r="CD478" s="18"/>
      <c r="CE478" s="18"/>
      <c r="CF478" s="18"/>
      <c r="CG478" s="18"/>
      <c r="CH478" s="18"/>
      <c r="CI478" s="18"/>
      <c r="CJ478" s="18"/>
      <c r="CK478" s="18"/>
      <c r="CL478" s="18"/>
      <c r="CM478" s="18"/>
      <c r="CN478" s="18"/>
      <c r="CO478" s="18"/>
      <c r="CP478" s="18"/>
      <c r="CQ478" s="18"/>
      <c r="CR478" s="18"/>
      <c r="CS478" s="18"/>
      <c r="CT478" s="18"/>
      <c r="CU478" s="18"/>
      <c r="CV478" s="18"/>
      <c r="CW478" s="18"/>
      <c r="CX478" s="18"/>
      <c r="CY478" s="18"/>
      <c r="CZ478" s="18"/>
      <c r="DA478" s="18"/>
      <c r="DB478" s="18"/>
      <c r="DC478" s="18"/>
      <c r="DD478" s="18"/>
      <c r="DE478" s="18"/>
      <c r="DF478" s="18"/>
      <c r="DG478" s="18"/>
      <c r="DH478" s="18"/>
      <c r="DI478" s="18"/>
      <c r="DJ478" s="18"/>
      <c r="DK478" s="18"/>
      <c r="DL478" s="18"/>
      <c r="DM478" s="18"/>
      <c r="DN478" s="18"/>
      <c r="DO478" s="18"/>
      <c r="DP478" s="18"/>
      <c r="DQ478" s="18"/>
      <c r="DR478" s="18"/>
      <c r="DS478" s="18"/>
      <c r="DT478" s="18"/>
      <c r="DU478" s="18"/>
      <c r="DV478" s="18"/>
      <c r="DW478" s="18"/>
      <c r="DX478" s="18"/>
      <c r="DY478" s="18"/>
      <c r="DZ478" s="18"/>
      <c r="EA478" s="18"/>
      <c r="EB478" s="18"/>
      <c r="EC478" s="18"/>
      <c r="ED478" s="18"/>
      <c r="EE478" s="18"/>
      <c r="EF478" s="18"/>
      <c r="EG478" s="18"/>
      <c r="EH478" s="18"/>
      <c r="EI478" s="18"/>
      <c r="EJ478" s="18"/>
      <c r="EK478" s="18"/>
      <c r="EL478" s="18"/>
      <c r="EM478" s="18"/>
      <c r="EN478" s="18"/>
      <c r="EO478" s="18"/>
      <c r="EP478" s="18"/>
      <c r="EQ478" s="18"/>
      <c r="ER478" s="18"/>
      <c r="ES478" s="18"/>
      <c r="ET478" s="18"/>
      <c r="EU478" s="18"/>
      <c r="EV478" s="18"/>
      <c r="EW478" s="18"/>
      <c r="EX478" s="18"/>
      <c r="EY478" s="18"/>
      <c r="EZ478" s="18"/>
      <c r="FA478" s="18"/>
      <c r="FB478" s="18"/>
      <c r="FC478" s="18"/>
      <c r="FD478" s="18"/>
      <c r="FE478" s="18"/>
      <c r="FF478" s="18"/>
      <c r="FG478" s="18"/>
      <c r="FH478" s="18"/>
      <c r="FI478" s="18"/>
      <c r="FJ478" s="18"/>
      <c r="FK478" s="18"/>
      <c r="FL478" s="18"/>
      <c r="FM478" s="18"/>
      <c r="FN478" s="18"/>
      <c r="FO478" s="18"/>
      <c r="FP478" s="18"/>
      <c r="FQ478" s="18"/>
      <c r="FR478" s="18"/>
      <c r="FS478" s="18"/>
      <c r="FT478" s="18"/>
      <c r="FU478" s="18"/>
      <c r="FV478" s="18"/>
      <c r="FW478" s="18"/>
      <c r="FX478" s="18"/>
      <c r="FY478" s="18"/>
      <c r="FZ478" s="18"/>
      <c r="GA478" s="18"/>
      <c r="GB478" s="18"/>
      <c r="GC478" s="18"/>
      <c r="GD478" s="18"/>
      <c r="GE478" s="18"/>
      <c r="GF478" s="18"/>
      <c r="GG478" s="18"/>
      <c r="GH478" s="18"/>
      <c r="GI478" s="18"/>
      <c r="GJ478" s="18"/>
      <c r="GK478" s="18"/>
    </row>
    <row r="479" spans="1:193" s="59" customFormat="1" ht="29.25" x14ac:dyDescent="0.25">
      <c r="A479" s="18">
        <v>1</v>
      </c>
      <c r="B479" s="18">
        <v>1</v>
      </c>
      <c r="C479" s="607" t="s">
        <v>355</v>
      </c>
      <c r="D479" s="30">
        <f>'2 уровень'!H1339</f>
        <v>0</v>
      </c>
      <c r="E479" s="30">
        <f>'2 уровень'!I1339</f>
        <v>0</v>
      </c>
      <c r="F479" s="30">
        <f>'2 уровень'!J1339</f>
        <v>231</v>
      </c>
      <c r="G479" s="85" t="e">
        <f>'2 уровень'!K1339</f>
        <v>#DIV/0!</v>
      </c>
      <c r="H479" s="89">
        <f>'2 уровень'!L1339</f>
        <v>0</v>
      </c>
      <c r="I479" s="89">
        <f>'2 уровень'!M1339</f>
        <v>0</v>
      </c>
      <c r="J479" s="26">
        <f>'2 уровень'!N1339</f>
        <v>0</v>
      </c>
      <c r="K479" s="26">
        <f>'2 уровень'!O1339</f>
        <v>0</v>
      </c>
      <c r="L479" s="26">
        <f>'2 уровень'!P1339</f>
        <v>0</v>
      </c>
      <c r="M479" s="26">
        <f>'2 уровень'!Q1339</f>
        <v>0</v>
      </c>
      <c r="N479" s="26">
        <f>'2 уровень'!R1339</f>
        <v>0</v>
      </c>
      <c r="O479" s="26">
        <f>'2 уровень'!S1339</f>
        <v>0</v>
      </c>
      <c r="P479" s="89">
        <f>'2 уровень'!T1339</f>
        <v>0</v>
      </c>
      <c r="Q479" s="89">
        <f>'2 уровень'!U1339</f>
        <v>0</v>
      </c>
      <c r="R479" s="89">
        <f>'2 уровень'!V1339</f>
        <v>0</v>
      </c>
      <c r="S479" s="89">
        <f>'2 уровень'!W1339</f>
        <v>0</v>
      </c>
      <c r="T479" s="89">
        <f>'2 уровень'!X1339</f>
        <v>0</v>
      </c>
      <c r="U479" s="89">
        <f>'2 уровень'!Y1339</f>
        <v>322.62992000000003</v>
      </c>
      <c r="V479" s="781">
        <f>'2 уровень'!Z1339</f>
        <v>0</v>
      </c>
      <c r="W479" s="89">
        <f>'2 уровень'!AA1339</f>
        <v>0</v>
      </c>
      <c r="X479" s="89">
        <f>'2 уровень'!AB1339</f>
        <v>0</v>
      </c>
      <c r="Y479" s="89">
        <f>'2 уровень'!AC1339</f>
        <v>0</v>
      </c>
      <c r="Z479" s="89">
        <f>'2 уровень'!AD1339</f>
        <v>0</v>
      </c>
      <c r="AA479" s="379">
        <f>'2 уровень'!AE1339</f>
        <v>322.62992000000003</v>
      </c>
      <c r="AB479" s="89">
        <f>'2 уровень'!AE1339</f>
        <v>322.62992000000003</v>
      </c>
      <c r="AC479" s="89"/>
      <c r="AD479" s="965">
        <f>'2 уровень'!AF1337</f>
        <v>0</v>
      </c>
      <c r="AE479" s="984">
        <f>'2 уровень'!AG1337</f>
        <v>0</v>
      </c>
      <c r="AF479" s="183">
        <f t="shared" si="77"/>
        <v>322629.92000000004</v>
      </c>
      <c r="AG479" s="183">
        <f t="shared" si="76"/>
        <v>0</v>
      </c>
      <c r="AH479" s="882">
        <f t="shared" si="87"/>
        <v>0</v>
      </c>
      <c r="AI479" s="18">
        <f t="shared" si="86"/>
        <v>1396.6663203463206</v>
      </c>
      <c r="AJ479" s="18"/>
      <c r="AK479" s="1031"/>
      <c r="AL479" s="18">
        <f t="shared" si="88"/>
        <v>0</v>
      </c>
      <c r="AM479" s="18"/>
      <c r="AN479" s="18"/>
      <c r="AO479" s="3476"/>
      <c r="AP479" s="3476"/>
      <c r="AQ479" s="3476"/>
      <c r="AR479" s="3476"/>
      <c r="AS479" s="3476"/>
      <c r="AT479" s="3476"/>
      <c r="AU479" s="3476"/>
      <c r="AV479" s="3476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  <c r="GD479" s="18"/>
      <c r="GE479" s="18"/>
      <c r="GF479" s="18"/>
      <c r="GG479" s="18"/>
      <c r="GH479" s="18"/>
      <c r="GI479" s="18"/>
      <c r="GJ479" s="18"/>
      <c r="GK479" s="18"/>
    </row>
    <row r="480" spans="1:193" s="59" customFormat="1" ht="29.25" x14ac:dyDescent="0.25">
      <c r="A480" s="18">
        <v>1</v>
      </c>
      <c r="B480" s="18">
        <v>1</v>
      </c>
      <c r="C480" s="608" t="s">
        <v>134</v>
      </c>
      <c r="D480" s="30">
        <f>'2 уровень'!H1340</f>
        <v>0</v>
      </c>
      <c r="E480" s="30">
        <f>'2 уровень'!I1340</f>
        <v>0</v>
      </c>
      <c r="F480" s="30">
        <f>'2 уровень'!J1340</f>
        <v>1458.5996428571427</v>
      </c>
      <c r="G480" s="85" t="e">
        <f>'2 уровень'!K1340</f>
        <v>#DIV/0!</v>
      </c>
      <c r="H480" s="89">
        <f>'2 уровень'!L1340</f>
        <v>0</v>
      </c>
      <c r="I480" s="89">
        <f>'2 уровень'!M1340</f>
        <v>0</v>
      </c>
      <c r="J480" s="26">
        <f>'2 уровень'!N1340</f>
        <v>0</v>
      </c>
      <c r="K480" s="26">
        <f>'2 уровень'!O1340</f>
        <v>0</v>
      </c>
      <c r="L480" s="26">
        <f>'2 уровень'!P1340</f>
        <v>0</v>
      </c>
      <c r="M480" s="26">
        <f>'2 уровень'!Q1340</f>
        <v>0</v>
      </c>
      <c r="N480" s="26">
        <f>'2 уровень'!R1340</f>
        <v>0</v>
      </c>
      <c r="O480" s="26">
        <f>'2 уровень'!S1340</f>
        <v>0</v>
      </c>
      <c r="P480" s="89">
        <f>'2 уровень'!T1340</f>
        <v>0</v>
      </c>
      <c r="Q480" s="89">
        <f>'2 уровень'!U1340</f>
        <v>0</v>
      </c>
      <c r="R480" s="89">
        <f>'2 уровень'!V1340</f>
        <v>0</v>
      </c>
      <c r="S480" s="89">
        <f>'2 уровень'!W1340</f>
        <v>0</v>
      </c>
      <c r="T480" s="89">
        <f>'2 уровень'!X1340</f>
        <v>0</v>
      </c>
      <c r="U480" s="89">
        <f>'2 уровень'!Y1340</f>
        <v>1594.3233900000002</v>
      </c>
      <c r="V480" s="781">
        <f>'2 уровень'!Z1340</f>
        <v>0</v>
      </c>
      <c r="W480" s="89">
        <f>'2 уровень'!AA1340</f>
        <v>0</v>
      </c>
      <c r="X480" s="89">
        <f>'2 уровень'!AB1340</f>
        <v>7.86388</v>
      </c>
      <c r="Y480" s="89">
        <f>'2 уровень'!AC1340</f>
        <v>0</v>
      </c>
      <c r="Z480" s="89">
        <f>'2 уровень'!AD1340</f>
        <v>-9.0539199999999997</v>
      </c>
      <c r="AA480" s="379">
        <f>'2 уровень'!AE1340</f>
        <v>1585.2694700000002</v>
      </c>
      <c r="AB480" s="89">
        <f>'2 уровень'!AE1340</f>
        <v>1585.2694700000002</v>
      </c>
      <c r="AC480" s="89"/>
      <c r="AD480" s="965">
        <f>'2 уровень'!AF1338</f>
        <v>0</v>
      </c>
      <c r="AE480" s="984">
        <f>'2 уровень'!AG1338</f>
        <v>0</v>
      </c>
      <c r="AF480" s="183">
        <f t="shared" si="77"/>
        <v>1585269.4700000002</v>
      </c>
      <c r="AG480" s="183">
        <f t="shared" si="76"/>
        <v>-9053.92</v>
      </c>
      <c r="AH480" s="882">
        <f t="shared" si="87"/>
        <v>0</v>
      </c>
      <c r="AI480" s="18">
        <f t="shared" si="86"/>
        <v>1093.0507201256394</v>
      </c>
      <c r="AJ480" s="18"/>
      <c r="AK480" s="1031"/>
      <c r="AL480" s="18">
        <f t="shared" si="88"/>
        <v>0</v>
      </c>
      <c r="AM480" s="18"/>
      <c r="AN480" s="18"/>
      <c r="AO480" s="3476"/>
      <c r="AP480" s="3476"/>
      <c r="AQ480" s="3476"/>
      <c r="AR480" s="3476"/>
      <c r="AS480" s="3476"/>
      <c r="AT480" s="3476"/>
      <c r="AU480" s="3476"/>
      <c r="AV480" s="3476"/>
      <c r="AW480" s="18"/>
      <c r="AX480" s="18"/>
      <c r="AY480" s="18"/>
      <c r="AZ480" s="18"/>
      <c r="BA480" s="18"/>
      <c r="BB480" s="18"/>
      <c r="BC480" s="18"/>
      <c r="BD480" s="18"/>
      <c r="BE480" s="18"/>
      <c r="BF480" s="18"/>
      <c r="BG480" s="18"/>
      <c r="BH480" s="18"/>
      <c r="BI480" s="18"/>
      <c r="BJ480" s="18"/>
      <c r="BK480" s="18"/>
      <c r="BL480" s="18"/>
      <c r="BM480" s="18"/>
      <c r="BN480" s="18"/>
      <c r="BO480" s="18"/>
      <c r="BP480" s="18"/>
      <c r="BQ480" s="18"/>
      <c r="BR480" s="18"/>
      <c r="BS480" s="18"/>
      <c r="BT480" s="18"/>
      <c r="BU480" s="18"/>
      <c r="BV480" s="18"/>
      <c r="BW480" s="18"/>
      <c r="BX480" s="18"/>
      <c r="BY480" s="18"/>
      <c r="BZ480" s="18"/>
      <c r="CA480" s="18"/>
      <c r="CB480" s="18"/>
      <c r="CC480" s="18"/>
      <c r="CD480" s="18"/>
      <c r="CE480" s="18"/>
      <c r="CF480" s="18"/>
      <c r="CG480" s="18"/>
      <c r="CH480" s="18"/>
      <c r="CI480" s="18"/>
      <c r="CJ480" s="18"/>
      <c r="CK480" s="18"/>
      <c r="CL480" s="18"/>
      <c r="CM480" s="18"/>
      <c r="CN480" s="18"/>
      <c r="CO480" s="18"/>
      <c r="CP480" s="18"/>
      <c r="CQ480" s="18"/>
      <c r="CR480" s="18"/>
      <c r="CS480" s="18"/>
      <c r="CT480" s="18"/>
      <c r="CU480" s="18"/>
      <c r="CV480" s="18"/>
      <c r="CW480" s="18"/>
      <c r="CX480" s="18"/>
      <c r="CY480" s="18"/>
      <c r="CZ480" s="18"/>
      <c r="DA480" s="18"/>
      <c r="DB480" s="18"/>
      <c r="DC480" s="18"/>
      <c r="DD480" s="18"/>
      <c r="DE480" s="18"/>
      <c r="DF480" s="18"/>
      <c r="DG480" s="18"/>
      <c r="DH480" s="18"/>
      <c r="DI480" s="18"/>
      <c r="DJ480" s="18"/>
      <c r="DK480" s="18"/>
      <c r="DL480" s="18"/>
      <c r="DM480" s="18"/>
      <c r="DN480" s="18"/>
      <c r="DO480" s="18"/>
      <c r="DP480" s="18"/>
      <c r="DQ480" s="18"/>
      <c r="DR480" s="18"/>
      <c r="DS480" s="18"/>
      <c r="DT480" s="18"/>
      <c r="DU480" s="18"/>
      <c r="DV480" s="18"/>
      <c r="DW480" s="18"/>
      <c r="DX480" s="18"/>
      <c r="DY480" s="18"/>
      <c r="DZ480" s="18"/>
      <c r="EA480" s="18"/>
      <c r="EB480" s="18"/>
      <c r="EC480" s="18"/>
      <c r="ED480" s="18"/>
      <c r="EE480" s="18"/>
      <c r="EF480" s="18"/>
      <c r="EG480" s="18"/>
      <c r="EH480" s="18"/>
      <c r="EI480" s="18"/>
      <c r="EJ480" s="18"/>
      <c r="EK480" s="18"/>
      <c r="EL480" s="18"/>
      <c r="EM480" s="18"/>
      <c r="EN480" s="18"/>
      <c r="EO480" s="18"/>
      <c r="EP480" s="18"/>
      <c r="EQ480" s="18"/>
      <c r="ER480" s="18"/>
      <c r="ES480" s="18"/>
      <c r="ET480" s="18"/>
      <c r="EU480" s="18"/>
      <c r="EV480" s="18"/>
      <c r="EW480" s="18"/>
      <c r="EX480" s="18"/>
      <c r="EY480" s="18"/>
      <c r="EZ480" s="18"/>
      <c r="FA480" s="18"/>
      <c r="FB480" s="18"/>
      <c r="FC480" s="18"/>
      <c r="FD480" s="18"/>
      <c r="FE480" s="18"/>
      <c r="FF480" s="18"/>
      <c r="FG480" s="18"/>
      <c r="FH480" s="18"/>
      <c r="FI480" s="18"/>
      <c r="FJ480" s="18"/>
      <c r="FK480" s="18"/>
      <c r="FL480" s="18"/>
      <c r="FM480" s="18"/>
      <c r="FN480" s="18"/>
      <c r="FO480" s="18"/>
      <c r="FP480" s="18"/>
      <c r="FQ480" s="18"/>
      <c r="FR480" s="18"/>
      <c r="FS480" s="18"/>
      <c r="FT480" s="18"/>
      <c r="FU480" s="18"/>
      <c r="FV480" s="18"/>
      <c r="FW480" s="18"/>
      <c r="FX480" s="18"/>
      <c r="FY480" s="18"/>
      <c r="FZ480" s="18"/>
      <c r="GA480" s="18"/>
      <c r="GB480" s="18"/>
      <c r="GC480" s="18"/>
      <c r="GD480" s="18"/>
      <c r="GE480" s="18"/>
      <c r="GF480" s="18"/>
      <c r="GG480" s="18"/>
      <c r="GH480" s="18"/>
      <c r="GI480" s="18"/>
      <c r="GJ480" s="18"/>
      <c r="GK480" s="18"/>
    </row>
    <row r="481" spans="1:193" s="59" customFormat="1" x14ac:dyDescent="0.25">
      <c r="A481" s="18"/>
      <c r="B481" s="18">
        <v>1</v>
      </c>
      <c r="C481" s="609" t="s">
        <v>0</v>
      </c>
      <c r="D481" s="30">
        <f>'2 уровень'!H1341</f>
        <v>0</v>
      </c>
      <c r="E481" s="30">
        <f>'2 уровень'!I1341</f>
        <v>0</v>
      </c>
      <c r="F481" s="30">
        <f>'2 уровень'!J1341</f>
        <v>14</v>
      </c>
      <c r="G481" s="85" t="e">
        <f>'2 уровень'!K1341</f>
        <v>#DIV/0!</v>
      </c>
      <c r="H481" s="89" t="e">
        <f>'2 уровень'!L1341</f>
        <v>#DIV/0!</v>
      </c>
      <c r="I481" s="89">
        <f>'2 уровень'!M1341</f>
        <v>8.6428571428571423</v>
      </c>
      <c r="J481" s="26">
        <f>'2 уровень'!N1341</f>
        <v>0</v>
      </c>
      <c r="K481" s="26">
        <f>'2 уровень'!O1341</f>
        <v>0</v>
      </c>
      <c r="L481" s="26">
        <f>'2 уровень'!P1341</f>
        <v>121</v>
      </c>
      <c r="M481" s="26" t="e">
        <f>'2 уровень'!Q1341</f>
        <v>#DIV/0!</v>
      </c>
      <c r="N481" s="26">
        <f>'2 уровень'!R1341</f>
        <v>0</v>
      </c>
      <c r="O481" s="26" t="e">
        <f>'2 уровень'!S1341</f>
        <v>#DIV/0!</v>
      </c>
      <c r="P481" s="89">
        <f>'2 уровень'!T1341</f>
        <v>0</v>
      </c>
      <c r="Q481" s="89">
        <f>'2 уровень'!U1341</f>
        <v>0</v>
      </c>
      <c r="R481" s="89">
        <f>'2 уровень'!V1341</f>
        <v>0</v>
      </c>
      <c r="S481" s="89">
        <f>'2 уровень'!W1341</f>
        <v>0</v>
      </c>
      <c r="T481" s="89">
        <f>'2 уровень'!X1341</f>
        <v>0</v>
      </c>
      <c r="U481" s="89">
        <f>'2 уровень'!Y1341</f>
        <v>0</v>
      </c>
      <c r="V481" s="781">
        <f>'2 уровень'!Z1341</f>
        <v>0</v>
      </c>
      <c r="W481" s="89">
        <f>'2 уровень'!AA1341</f>
        <v>0</v>
      </c>
      <c r="X481" s="89">
        <f>'2 уровень'!AB1341</f>
        <v>0</v>
      </c>
      <c r="Y481" s="89">
        <f>'2 уровень'!AC1341</f>
        <v>0</v>
      </c>
      <c r="Z481" s="89">
        <f>'2 уровень'!AD1341</f>
        <v>0</v>
      </c>
      <c r="AA481" s="379">
        <f>'2 уровень'!AE1341</f>
        <v>0</v>
      </c>
      <c r="AB481" s="89">
        <f>'2 уровень'!AE1341</f>
        <v>0</v>
      </c>
      <c r="AC481" s="89" t="e">
        <f>AA481/T481*100</f>
        <v>#DIV/0!</v>
      </c>
      <c r="AD481" s="965">
        <f>'2 уровень'!AF1339</f>
        <v>0</v>
      </c>
      <c r="AE481" s="984">
        <f>'2 уровень'!AG1339</f>
        <v>0</v>
      </c>
      <c r="AF481" s="183">
        <f t="shared" si="77"/>
        <v>0</v>
      </c>
      <c r="AG481" s="183">
        <f t="shared" si="76"/>
        <v>0</v>
      </c>
      <c r="AH481" s="882">
        <f t="shared" si="87"/>
        <v>0</v>
      </c>
      <c r="AI481" s="18">
        <f t="shared" si="86"/>
        <v>0</v>
      </c>
      <c r="AJ481" s="18"/>
      <c r="AK481" s="1031"/>
      <c r="AL481" s="18">
        <f t="shared" si="88"/>
        <v>0</v>
      </c>
      <c r="AM481" s="18"/>
      <c r="AN481" s="18"/>
      <c r="AO481" s="3476"/>
      <c r="AP481" s="3476"/>
      <c r="AQ481" s="3476"/>
      <c r="AR481" s="3476"/>
      <c r="AS481" s="3476"/>
      <c r="AT481" s="3476"/>
      <c r="AU481" s="3476"/>
      <c r="AV481" s="3476"/>
      <c r="AW481" s="18"/>
      <c r="AX481" s="18"/>
      <c r="AY481" s="18"/>
      <c r="AZ481" s="18"/>
      <c r="BA481" s="18"/>
      <c r="BB481" s="18"/>
      <c r="BC481" s="18"/>
      <c r="BD481" s="18"/>
      <c r="BE481" s="18"/>
      <c r="BF481" s="18"/>
      <c r="BG481" s="18"/>
      <c r="BH481" s="18"/>
      <c r="BI481" s="18"/>
      <c r="BJ481" s="18"/>
      <c r="BK481" s="18"/>
      <c r="BL481" s="18"/>
      <c r="BM481" s="18"/>
      <c r="BN481" s="18"/>
      <c r="BO481" s="18"/>
      <c r="BP481" s="18"/>
      <c r="BQ481" s="18"/>
      <c r="BR481" s="18"/>
      <c r="BS481" s="18"/>
      <c r="BT481" s="18"/>
      <c r="BU481" s="18"/>
      <c r="BV481" s="18"/>
      <c r="BW481" s="18"/>
      <c r="BX481" s="18"/>
      <c r="BY481" s="18"/>
      <c r="BZ481" s="18"/>
      <c r="CA481" s="18"/>
      <c r="CB481" s="18"/>
      <c r="CC481" s="18"/>
      <c r="CD481" s="18"/>
      <c r="CE481" s="18"/>
      <c r="CF481" s="18"/>
      <c r="CG481" s="18"/>
      <c r="CH481" s="18"/>
      <c r="CI481" s="18"/>
      <c r="CJ481" s="18"/>
      <c r="CK481" s="18"/>
      <c r="CL481" s="18"/>
      <c r="CM481" s="18"/>
      <c r="CN481" s="18"/>
      <c r="CO481" s="18"/>
      <c r="CP481" s="18"/>
      <c r="CQ481" s="18"/>
      <c r="CR481" s="18"/>
      <c r="CS481" s="18"/>
      <c r="CT481" s="18"/>
      <c r="CU481" s="18"/>
      <c r="CV481" s="18"/>
      <c r="CW481" s="18"/>
      <c r="CX481" s="18"/>
      <c r="CY481" s="18"/>
      <c r="CZ481" s="18"/>
      <c r="DA481" s="18"/>
      <c r="DB481" s="18"/>
      <c r="DC481" s="18"/>
      <c r="DD481" s="18"/>
      <c r="DE481" s="18"/>
      <c r="DF481" s="18"/>
      <c r="DG481" s="18"/>
      <c r="DH481" s="18"/>
      <c r="DI481" s="18"/>
      <c r="DJ481" s="18"/>
      <c r="DK481" s="18"/>
      <c r="DL481" s="18"/>
      <c r="DM481" s="18"/>
      <c r="DN481" s="18"/>
      <c r="DO481" s="18"/>
      <c r="DP481" s="18"/>
      <c r="DQ481" s="18"/>
      <c r="DR481" s="18"/>
      <c r="DS481" s="18"/>
      <c r="DT481" s="18"/>
      <c r="DU481" s="18"/>
      <c r="DV481" s="18"/>
      <c r="DW481" s="18"/>
      <c r="DX481" s="18"/>
      <c r="DY481" s="18"/>
      <c r="DZ481" s="18"/>
      <c r="EA481" s="18"/>
      <c r="EB481" s="18"/>
      <c r="EC481" s="18"/>
      <c r="ED481" s="18"/>
      <c r="EE481" s="18"/>
      <c r="EF481" s="18"/>
      <c r="EG481" s="18"/>
      <c r="EH481" s="18"/>
      <c r="EI481" s="18"/>
      <c r="EJ481" s="18"/>
      <c r="EK481" s="18"/>
      <c r="EL481" s="18"/>
      <c r="EM481" s="18"/>
      <c r="EN481" s="18"/>
      <c r="EO481" s="18"/>
      <c r="EP481" s="18"/>
      <c r="EQ481" s="18"/>
      <c r="ER481" s="18"/>
      <c r="ES481" s="18"/>
      <c r="ET481" s="18"/>
      <c r="EU481" s="18"/>
      <c r="EV481" s="18"/>
      <c r="EW481" s="18"/>
      <c r="EX481" s="18"/>
      <c r="EY481" s="18"/>
      <c r="EZ481" s="18"/>
      <c r="FA481" s="18"/>
      <c r="FB481" s="18"/>
      <c r="FC481" s="18"/>
      <c r="FD481" s="18"/>
      <c r="FE481" s="18"/>
      <c r="FF481" s="18"/>
      <c r="FG481" s="18"/>
      <c r="FH481" s="18"/>
      <c r="FI481" s="18"/>
      <c r="FJ481" s="18"/>
      <c r="FK481" s="18"/>
      <c r="FL481" s="18"/>
      <c r="FM481" s="18"/>
      <c r="FN481" s="18"/>
      <c r="FO481" s="18"/>
      <c r="FP481" s="18"/>
      <c r="FQ481" s="18"/>
      <c r="FR481" s="18"/>
      <c r="FS481" s="18"/>
      <c r="FT481" s="18"/>
      <c r="FU481" s="18"/>
      <c r="FV481" s="18"/>
      <c r="FW481" s="18"/>
      <c r="FX481" s="18"/>
      <c r="FY481" s="18"/>
      <c r="FZ481" s="18"/>
      <c r="GA481" s="18"/>
      <c r="GB481" s="18"/>
      <c r="GC481" s="18"/>
      <c r="GD481" s="18"/>
      <c r="GE481" s="18"/>
      <c r="GF481" s="18"/>
      <c r="GG481" s="18"/>
      <c r="GH481" s="18"/>
      <c r="GI481" s="18"/>
      <c r="GJ481" s="18"/>
      <c r="GK481" s="18"/>
    </row>
    <row r="482" spans="1:193" s="59" customFormat="1" ht="29.25" x14ac:dyDescent="0.25">
      <c r="A482" s="18">
        <v>1</v>
      </c>
      <c r="B482" s="18">
        <v>1</v>
      </c>
      <c r="C482" s="609" t="s">
        <v>16</v>
      </c>
      <c r="D482" s="30">
        <f>'2 уровень'!H1342</f>
        <v>0</v>
      </c>
      <c r="E482" s="30">
        <f>'2 уровень'!I1342</f>
        <v>0</v>
      </c>
      <c r="F482" s="30">
        <f>'2 уровень'!J1342</f>
        <v>7</v>
      </c>
      <c r="G482" s="85" t="e">
        <f>'2 уровень'!K1342</f>
        <v>#DIV/0!</v>
      </c>
      <c r="H482" s="89" t="e">
        <f>'2 уровень'!L1342</f>
        <v>#DIV/0!</v>
      </c>
      <c r="I482" s="89">
        <f>'2 уровень'!M1342</f>
        <v>4</v>
      </c>
      <c r="J482" s="26">
        <f>'2 уровень'!N1342</f>
        <v>0</v>
      </c>
      <c r="K482" s="26">
        <f>'2 уровень'!O1342</f>
        <v>0</v>
      </c>
      <c r="L482" s="26">
        <f>'2 уровень'!P1342</f>
        <v>28</v>
      </c>
      <c r="M482" s="26" t="e">
        <f>'2 уровень'!Q1342</f>
        <v>#DIV/0!</v>
      </c>
      <c r="N482" s="26">
        <f>'2 уровень'!R1342</f>
        <v>0</v>
      </c>
      <c r="O482" s="26" t="e">
        <f>'2 уровень'!S1342</f>
        <v>#DIV/0!</v>
      </c>
      <c r="P482" s="89">
        <f>'2 уровень'!T1342</f>
        <v>0</v>
      </c>
      <c r="Q482" s="89">
        <f>'2 уровень'!U1342</f>
        <v>0</v>
      </c>
      <c r="R482" s="89">
        <f>'2 уровень'!V1342</f>
        <v>0</v>
      </c>
      <c r="S482" s="89">
        <f>'2 уровень'!W1342</f>
        <v>0</v>
      </c>
      <c r="T482" s="89">
        <f>'2 уровень'!X1342</f>
        <v>0</v>
      </c>
      <c r="U482" s="89">
        <f>'2 уровень'!Y1342</f>
        <v>0</v>
      </c>
      <c r="V482" s="781">
        <f>'2 уровень'!Z1342</f>
        <v>0</v>
      </c>
      <c r="W482" s="89">
        <f>'2 уровень'!AA1342</f>
        <v>0</v>
      </c>
      <c r="X482" s="89">
        <f>'2 уровень'!AB1342</f>
        <v>0</v>
      </c>
      <c r="Y482" s="89">
        <f>'2 уровень'!AC1342</f>
        <v>0</v>
      </c>
      <c r="Z482" s="89">
        <f>'2 уровень'!AD1342</f>
        <v>0</v>
      </c>
      <c r="AA482" s="379">
        <f>'2 уровень'!AE1342</f>
        <v>0</v>
      </c>
      <c r="AB482" s="89">
        <f>'2 уровень'!AE1342</f>
        <v>0</v>
      </c>
      <c r="AC482" s="89" t="e">
        <f>AA482/T482*100</f>
        <v>#DIV/0!</v>
      </c>
      <c r="AD482" s="965">
        <f>'2 уровень'!AF1340</f>
        <v>0</v>
      </c>
      <c r="AE482" s="984">
        <f>'2 уровень'!AG1340</f>
        <v>0</v>
      </c>
      <c r="AF482" s="183">
        <f t="shared" si="77"/>
        <v>0</v>
      </c>
      <c r="AG482" s="183">
        <f t="shared" si="76"/>
        <v>0</v>
      </c>
      <c r="AH482" s="882">
        <f t="shared" si="87"/>
        <v>0</v>
      </c>
      <c r="AI482" s="18">
        <f t="shared" si="86"/>
        <v>0</v>
      </c>
      <c r="AJ482" s="18"/>
      <c r="AK482" s="1031"/>
      <c r="AL482" s="18">
        <f t="shared" si="88"/>
        <v>0</v>
      </c>
      <c r="AM482" s="18"/>
      <c r="AN482" s="18"/>
      <c r="AO482" s="3476"/>
      <c r="AP482" s="3476"/>
      <c r="AQ482" s="3476"/>
      <c r="AR482" s="3476"/>
      <c r="AS482" s="3476"/>
      <c r="AT482" s="3476"/>
      <c r="AU482" s="3476"/>
      <c r="AV482" s="3476"/>
      <c r="AW482" s="18"/>
      <c r="AX482" s="18"/>
      <c r="AY482" s="18"/>
      <c r="AZ482" s="18"/>
      <c r="BA482" s="18"/>
      <c r="BB482" s="18"/>
      <c r="BC482" s="18"/>
      <c r="BD482" s="18"/>
      <c r="BE482" s="18"/>
      <c r="BF482" s="18"/>
      <c r="BG482" s="18"/>
      <c r="BH482" s="18"/>
      <c r="BI482" s="18"/>
      <c r="BJ482" s="18"/>
      <c r="BK482" s="18"/>
      <c r="BL482" s="18"/>
      <c r="BM482" s="18"/>
      <c r="BN482" s="18"/>
      <c r="BO482" s="18"/>
      <c r="BP482" s="18"/>
      <c r="BQ482" s="18"/>
      <c r="BR482" s="18"/>
      <c r="BS482" s="18"/>
      <c r="BT482" s="18"/>
      <c r="BU482" s="18"/>
      <c r="BV482" s="18"/>
      <c r="BW482" s="18"/>
      <c r="BX482" s="18"/>
      <c r="BY482" s="18"/>
      <c r="BZ482" s="18"/>
      <c r="CA482" s="18"/>
      <c r="CB482" s="18"/>
      <c r="CC482" s="18"/>
      <c r="CD482" s="18"/>
      <c r="CE482" s="18"/>
      <c r="CF482" s="18"/>
      <c r="CG482" s="18"/>
      <c r="CH482" s="18"/>
      <c r="CI482" s="18"/>
      <c r="CJ482" s="18"/>
      <c r="CK482" s="18"/>
      <c r="CL482" s="18"/>
      <c r="CM482" s="18"/>
      <c r="CN482" s="18"/>
      <c r="CO482" s="18"/>
      <c r="CP482" s="18"/>
      <c r="CQ482" s="18"/>
      <c r="CR482" s="18"/>
      <c r="CS482" s="18"/>
      <c r="CT482" s="18"/>
      <c r="CU482" s="18"/>
      <c r="CV482" s="18"/>
      <c r="CW482" s="18"/>
      <c r="CX482" s="18"/>
      <c r="CY482" s="18"/>
      <c r="CZ482" s="18"/>
      <c r="DA482" s="18"/>
      <c r="DB482" s="18"/>
      <c r="DC482" s="18"/>
      <c r="DD482" s="18"/>
      <c r="DE482" s="18"/>
      <c r="DF482" s="18"/>
      <c r="DG482" s="18"/>
      <c r="DH482" s="18"/>
      <c r="DI482" s="18"/>
      <c r="DJ482" s="18"/>
      <c r="DK482" s="18"/>
      <c r="DL482" s="18"/>
      <c r="DM482" s="18"/>
      <c r="DN482" s="18"/>
      <c r="DO482" s="18"/>
      <c r="DP482" s="18"/>
      <c r="DQ482" s="18"/>
      <c r="DR482" s="18"/>
      <c r="DS482" s="18"/>
      <c r="DT482" s="18"/>
      <c r="DU482" s="18"/>
      <c r="DV482" s="18"/>
      <c r="DW482" s="18"/>
      <c r="DX482" s="18"/>
      <c r="DY482" s="18"/>
      <c r="DZ482" s="18"/>
      <c r="EA482" s="18"/>
      <c r="EB482" s="18"/>
      <c r="EC482" s="18"/>
      <c r="ED482" s="18"/>
      <c r="EE482" s="18"/>
      <c r="EF482" s="18"/>
      <c r="EG482" s="18"/>
      <c r="EH482" s="18"/>
      <c r="EI482" s="18"/>
      <c r="EJ482" s="18"/>
      <c r="EK482" s="18"/>
      <c r="EL482" s="18"/>
      <c r="EM482" s="18"/>
      <c r="EN482" s="18"/>
      <c r="EO482" s="18"/>
      <c r="EP482" s="18"/>
      <c r="EQ482" s="18"/>
      <c r="ER482" s="18"/>
      <c r="ES482" s="18"/>
      <c r="ET482" s="18"/>
      <c r="EU482" s="18"/>
      <c r="EV482" s="18"/>
      <c r="EW482" s="18"/>
      <c r="EX482" s="18"/>
      <c r="EY482" s="18"/>
      <c r="EZ482" s="18"/>
      <c r="FA482" s="18"/>
      <c r="FB482" s="18"/>
      <c r="FC482" s="18"/>
      <c r="FD482" s="18"/>
      <c r="FE482" s="18"/>
      <c r="FF482" s="18"/>
      <c r="FG482" s="18"/>
      <c r="FH482" s="18"/>
      <c r="FI482" s="18"/>
      <c r="FJ482" s="18"/>
      <c r="FK482" s="18"/>
      <c r="FL482" s="18"/>
      <c r="FM482" s="18"/>
      <c r="FN482" s="18"/>
      <c r="FO482" s="18"/>
      <c r="FP482" s="18"/>
      <c r="FQ482" s="18"/>
      <c r="FR482" s="18"/>
      <c r="FS482" s="18"/>
      <c r="FT482" s="18"/>
      <c r="FU482" s="18"/>
      <c r="FV482" s="18"/>
      <c r="FW482" s="18"/>
      <c r="FX482" s="18"/>
      <c r="FY482" s="18"/>
      <c r="FZ482" s="18"/>
      <c r="GA482" s="18"/>
      <c r="GB482" s="18"/>
      <c r="GC482" s="18"/>
      <c r="GD482" s="18"/>
      <c r="GE482" s="18"/>
      <c r="GF482" s="18"/>
      <c r="GG482" s="18"/>
      <c r="GH482" s="18"/>
      <c r="GI482" s="18"/>
      <c r="GJ482" s="18"/>
      <c r="GK482" s="18"/>
    </row>
    <row r="483" spans="1:193" s="59" customFormat="1" x14ac:dyDescent="0.25">
      <c r="A483" s="18">
        <v>1</v>
      </c>
      <c r="B483" s="18">
        <v>1</v>
      </c>
      <c r="C483" s="707" t="s">
        <v>136</v>
      </c>
      <c r="D483" s="30">
        <f>'2 уровень'!H1343</f>
        <v>0</v>
      </c>
      <c r="E483" s="30">
        <f>'2 уровень'!I1343</f>
        <v>0</v>
      </c>
      <c r="F483" s="30">
        <f>'2 уровень'!J1343</f>
        <v>21</v>
      </c>
      <c r="G483" s="85" t="e">
        <f>'2 уровень'!K1343</f>
        <v>#DIV/0!</v>
      </c>
      <c r="H483" s="89" t="e">
        <f>'2 уровень'!L1343</f>
        <v>#DIV/0!</v>
      </c>
      <c r="I483" s="89">
        <f>'2 уровень'!M1343</f>
        <v>7.0952380952380949</v>
      </c>
      <c r="J483" s="26">
        <f>'2 уровень'!N1343</f>
        <v>0</v>
      </c>
      <c r="K483" s="26">
        <f>'2 уровень'!O1343</f>
        <v>0</v>
      </c>
      <c r="L483" s="26">
        <f>'2 уровень'!P1343</f>
        <v>149</v>
      </c>
      <c r="M483" s="26" t="e">
        <f>'2 уровень'!Q1343</f>
        <v>#DIV/0!</v>
      </c>
      <c r="N483" s="26">
        <f>'2 уровень'!R1343</f>
        <v>0</v>
      </c>
      <c r="O483" s="26" t="e">
        <f>'2 уровень'!S1343</f>
        <v>#DIV/0!</v>
      </c>
      <c r="P483" s="89">
        <f>'2 уровень'!T1343</f>
        <v>0</v>
      </c>
      <c r="Q483" s="89">
        <f>'2 уровень'!U1343</f>
        <v>0</v>
      </c>
      <c r="R483" s="89">
        <f>'2 уровень'!V1343</f>
        <v>0</v>
      </c>
      <c r="S483" s="89">
        <f>'2 уровень'!W1343</f>
        <v>0</v>
      </c>
      <c r="T483" s="89">
        <f>'2 уровень'!X1343</f>
        <v>0</v>
      </c>
      <c r="U483" s="89">
        <f>'2 уровень'!Y1343</f>
        <v>544.87486000000001</v>
      </c>
      <c r="V483" s="781">
        <f>'2 уровень'!Z1343</f>
        <v>0</v>
      </c>
      <c r="W483" s="89">
        <f>'2 уровень'!AA1343</f>
        <v>0</v>
      </c>
      <c r="X483" s="89">
        <f>'2 уровень'!AB1343</f>
        <v>544.87486000000001</v>
      </c>
      <c r="Y483" s="89">
        <f>'2 уровень'!AC1343</f>
        <v>0</v>
      </c>
      <c r="Z483" s="89">
        <f>'2 уровень'!AD1343</f>
        <v>0</v>
      </c>
      <c r="AA483" s="379">
        <f>'2 уровень'!AE1343</f>
        <v>544.87486000000001</v>
      </c>
      <c r="AB483" s="89">
        <f>'2 уровень'!AE1343</f>
        <v>544.87486000000001</v>
      </c>
      <c r="AC483" s="89"/>
      <c r="AD483" s="965">
        <f>'2 уровень'!AF1341</f>
        <v>0</v>
      </c>
      <c r="AE483" s="984">
        <f>'2 уровень'!AG1341</f>
        <v>0</v>
      </c>
      <c r="AF483" s="183">
        <f t="shared" si="77"/>
        <v>544874.86</v>
      </c>
      <c r="AG483" s="183">
        <f t="shared" si="76"/>
        <v>0</v>
      </c>
      <c r="AH483" s="882">
        <f t="shared" si="87"/>
        <v>0</v>
      </c>
      <c r="AI483" s="18">
        <f t="shared" si="86"/>
        <v>25946.421904761904</v>
      </c>
      <c r="AJ483" s="18"/>
      <c r="AK483" s="1031"/>
      <c r="AL483" s="18">
        <f t="shared" si="88"/>
        <v>0</v>
      </c>
      <c r="AM483" s="18"/>
      <c r="AN483" s="18"/>
      <c r="AO483" s="3476"/>
      <c r="AP483" s="3476"/>
      <c r="AQ483" s="3476"/>
      <c r="AR483" s="3476"/>
      <c r="AS483" s="3476"/>
      <c r="AT483" s="3476"/>
      <c r="AU483" s="3476"/>
      <c r="AV483" s="3476"/>
      <c r="AW483" s="18"/>
      <c r="AX483" s="18"/>
      <c r="AY483" s="18"/>
      <c r="AZ483" s="18"/>
      <c r="BA483" s="18"/>
      <c r="BB483" s="18"/>
      <c r="BC483" s="18"/>
      <c r="BD483" s="18"/>
      <c r="BE483" s="18"/>
      <c r="BF483" s="18"/>
      <c r="BG483" s="18"/>
      <c r="BH483" s="18"/>
      <c r="BI483" s="18"/>
      <c r="BJ483" s="18"/>
      <c r="BK483" s="18"/>
      <c r="BL483" s="18"/>
      <c r="BM483" s="18"/>
      <c r="BN483" s="18"/>
      <c r="BO483" s="18"/>
      <c r="BP483" s="18"/>
      <c r="BQ483" s="18"/>
      <c r="BR483" s="18"/>
      <c r="BS483" s="18"/>
      <c r="BT483" s="18"/>
      <c r="BU483" s="18"/>
      <c r="BV483" s="18"/>
      <c r="BW483" s="18"/>
      <c r="BX483" s="18"/>
      <c r="BY483" s="18"/>
      <c r="BZ483" s="18"/>
      <c r="CA483" s="18"/>
      <c r="CB483" s="18"/>
      <c r="CC483" s="18"/>
      <c r="CD483" s="18"/>
      <c r="CE483" s="18"/>
      <c r="CF483" s="18"/>
      <c r="CG483" s="18"/>
      <c r="CH483" s="18"/>
      <c r="CI483" s="18"/>
      <c r="CJ483" s="18"/>
      <c r="CK483" s="18"/>
      <c r="CL483" s="18"/>
      <c r="CM483" s="18"/>
      <c r="CN483" s="18"/>
      <c r="CO483" s="18"/>
      <c r="CP483" s="18"/>
      <c r="CQ483" s="18"/>
      <c r="CR483" s="18"/>
      <c r="CS483" s="18"/>
      <c r="CT483" s="18"/>
      <c r="CU483" s="18"/>
      <c r="CV483" s="18"/>
      <c r="CW483" s="18"/>
      <c r="CX483" s="18"/>
      <c r="CY483" s="18"/>
      <c r="CZ483" s="18"/>
      <c r="DA483" s="18"/>
      <c r="DB483" s="18"/>
      <c r="DC483" s="18"/>
      <c r="DD483" s="18"/>
      <c r="DE483" s="18"/>
      <c r="DF483" s="18"/>
      <c r="DG483" s="18"/>
      <c r="DH483" s="18"/>
      <c r="DI483" s="18"/>
      <c r="DJ483" s="18"/>
      <c r="DK483" s="18"/>
      <c r="DL483" s="18"/>
      <c r="DM483" s="18"/>
      <c r="DN483" s="18"/>
      <c r="DO483" s="18"/>
      <c r="DP483" s="18"/>
      <c r="DQ483" s="18"/>
      <c r="DR483" s="18"/>
      <c r="DS483" s="18"/>
      <c r="DT483" s="18"/>
      <c r="DU483" s="18"/>
      <c r="DV483" s="18"/>
      <c r="DW483" s="18"/>
      <c r="DX483" s="18"/>
      <c r="DY483" s="18"/>
      <c r="DZ483" s="18"/>
      <c r="EA483" s="18"/>
      <c r="EB483" s="18"/>
      <c r="EC483" s="18"/>
      <c r="ED483" s="18"/>
      <c r="EE483" s="18"/>
      <c r="EF483" s="18"/>
      <c r="EG483" s="18"/>
      <c r="EH483" s="18"/>
      <c r="EI483" s="18"/>
      <c r="EJ483" s="18"/>
      <c r="EK483" s="18"/>
      <c r="EL483" s="18"/>
      <c r="EM483" s="18"/>
      <c r="EN483" s="18"/>
      <c r="EO483" s="18"/>
      <c r="EP483" s="18"/>
      <c r="EQ483" s="18"/>
      <c r="ER483" s="18"/>
      <c r="ES483" s="18"/>
      <c r="ET483" s="18"/>
      <c r="EU483" s="18"/>
      <c r="EV483" s="18"/>
      <c r="EW483" s="18"/>
      <c r="EX483" s="18"/>
      <c r="EY483" s="18"/>
      <c r="EZ483" s="18"/>
      <c r="FA483" s="18"/>
      <c r="FB483" s="18"/>
      <c r="FC483" s="18"/>
      <c r="FD483" s="18"/>
      <c r="FE483" s="18"/>
      <c r="FF483" s="18"/>
      <c r="FG483" s="18"/>
      <c r="FH483" s="18"/>
      <c r="FI483" s="18"/>
      <c r="FJ483" s="18"/>
      <c r="FK483" s="18"/>
      <c r="FL483" s="18"/>
      <c r="FM483" s="18"/>
      <c r="FN483" s="18"/>
      <c r="FO483" s="18"/>
      <c r="FP483" s="18"/>
      <c r="FQ483" s="18"/>
      <c r="FR483" s="18"/>
      <c r="FS483" s="18"/>
      <c r="FT483" s="18"/>
      <c r="FU483" s="18"/>
      <c r="FV483" s="18"/>
      <c r="FW483" s="18"/>
      <c r="FX483" s="18"/>
      <c r="FY483" s="18"/>
      <c r="FZ483" s="18"/>
      <c r="GA483" s="18"/>
      <c r="GB483" s="18"/>
      <c r="GC483" s="18"/>
      <c r="GD483" s="18"/>
      <c r="GE483" s="18"/>
      <c r="GF483" s="18"/>
      <c r="GG483" s="18"/>
      <c r="GH483" s="18"/>
      <c r="GI483" s="18"/>
      <c r="GJ483" s="18"/>
      <c r="GK483" s="18"/>
    </row>
    <row r="484" spans="1:193" s="59" customFormat="1" x14ac:dyDescent="0.25">
      <c r="A484" s="18">
        <v>1</v>
      </c>
      <c r="B484" s="18">
        <v>1</v>
      </c>
      <c r="C484" s="708" t="s">
        <v>197</v>
      </c>
      <c r="D484" s="30">
        <f>'2 уровень'!H1344</f>
        <v>0</v>
      </c>
      <c r="E484" s="30">
        <f>'2 уровень'!I1344</f>
        <v>0</v>
      </c>
      <c r="F484" s="30">
        <f>'2 уровень'!J1344</f>
        <v>60</v>
      </c>
      <c r="G484" s="85" t="e">
        <f>'2 уровень'!K1344</f>
        <v>#DIV/0!</v>
      </c>
      <c r="H484" s="89">
        <f>'2 уровень'!L1344</f>
        <v>0</v>
      </c>
      <c r="I484" s="89">
        <f>'2 уровень'!M1344</f>
        <v>0</v>
      </c>
      <c r="J484" s="26">
        <f>'2 уровень'!N1344</f>
        <v>0</v>
      </c>
      <c r="K484" s="26">
        <f>'2 уровень'!O1344</f>
        <v>0</v>
      </c>
      <c r="L484" s="26">
        <f>'2 уровень'!P1344</f>
        <v>0</v>
      </c>
      <c r="M484" s="26">
        <f>'2 уровень'!Q1344</f>
        <v>0</v>
      </c>
      <c r="N484" s="26">
        <f>'2 уровень'!R1344</f>
        <v>0</v>
      </c>
      <c r="O484" s="26">
        <f>'2 уровень'!S1344</f>
        <v>0</v>
      </c>
      <c r="P484" s="89">
        <f>'2 уровень'!T1344</f>
        <v>0</v>
      </c>
      <c r="Q484" s="89">
        <f>'2 уровень'!U1344</f>
        <v>0</v>
      </c>
      <c r="R484" s="89">
        <f>'2 уровень'!V1344</f>
        <v>0</v>
      </c>
      <c r="S484" s="89">
        <f>'2 уровень'!W1344</f>
        <v>0</v>
      </c>
      <c r="T484" s="89">
        <f>'2 уровень'!X1344</f>
        <v>0</v>
      </c>
      <c r="U484" s="89">
        <f>'2 уровень'!Y1344</f>
        <v>0</v>
      </c>
      <c r="V484" s="781">
        <f>'2 уровень'!Z1344</f>
        <v>0</v>
      </c>
      <c r="W484" s="89">
        <f>'2 уровень'!AA1344</f>
        <v>0</v>
      </c>
      <c r="X484" s="89">
        <f>'2 уровень'!AB1344</f>
        <v>0</v>
      </c>
      <c r="Y484" s="89">
        <f>'2 уровень'!AC1344</f>
        <v>0</v>
      </c>
      <c r="Z484" s="89">
        <f>'2 уровень'!AD1344</f>
        <v>0</v>
      </c>
      <c r="AA484" s="379">
        <f>'2 уровень'!AE1344</f>
        <v>0</v>
      </c>
      <c r="AB484" s="89">
        <f>'2 уровень'!AE1344</f>
        <v>0</v>
      </c>
      <c r="AC484" s="89"/>
      <c r="AD484" s="965">
        <f>'2 уровень'!AF1342</f>
        <v>0</v>
      </c>
      <c r="AE484" s="984">
        <f>'2 уровень'!AG1342</f>
        <v>0</v>
      </c>
      <c r="AF484" s="183">
        <f t="shared" si="77"/>
        <v>0</v>
      </c>
      <c r="AG484" s="183">
        <f t="shared" ref="AG484:AG551" si="89">Z484*1000</f>
        <v>0</v>
      </c>
      <c r="AH484" s="882">
        <f t="shared" si="87"/>
        <v>0</v>
      </c>
      <c r="AI484" s="18">
        <f t="shared" si="86"/>
        <v>0</v>
      </c>
      <c r="AJ484" s="18"/>
      <c r="AK484" s="1031"/>
      <c r="AL484" s="18">
        <f t="shared" si="88"/>
        <v>0</v>
      </c>
      <c r="AM484" s="18"/>
      <c r="AN484" s="18"/>
      <c r="AO484" s="3476"/>
      <c r="AP484" s="3476"/>
      <c r="AQ484" s="3476"/>
      <c r="AR484" s="3476"/>
      <c r="AS484" s="3476"/>
      <c r="AT484" s="3476"/>
      <c r="AU484" s="3476"/>
      <c r="AV484" s="3476"/>
      <c r="AW484" s="18"/>
      <c r="AX484" s="18"/>
      <c r="AY484" s="18"/>
      <c r="AZ484" s="18"/>
      <c r="BA484" s="18"/>
      <c r="BB484" s="18"/>
      <c r="BC484" s="18"/>
      <c r="BD484" s="18"/>
      <c r="BE484" s="18"/>
      <c r="BF484" s="18"/>
      <c r="BG484" s="18"/>
      <c r="BH484" s="18"/>
      <c r="BI484" s="18"/>
      <c r="BJ484" s="18"/>
      <c r="BK484" s="18"/>
      <c r="BL484" s="18"/>
      <c r="BM484" s="18"/>
      <c r="BN484" s="18"/>
      <c r="BO484" s="18"/>
      <c r="BP484" s="18"/>
      <c r="BQ484" s="18"/>
      <c r="BR484" s="18"/>
      <c r="BS484" s="18"/>
      <c r="BT484" s="18"/>
      <c r="BU484" s="18"/>
      <c r="BV484" s="18"/>
      <c r="BW484" s="18"/>
      <c r="BX484" s="18"/>
      <c r="BY484" s="18"/>
      <c r="BZ484" s="18"/>
      <c r="CA484" s="18"/>
      <c r="CB484" s="18"/>
      <c r="CC484" s="18"/>
      <c r="CD484" s="18"/>
      <c r="CE484" s="18"/>
      <c r="CF484" s="18"/>
      <c r="CG484" s="18"/>
      <c r="CH484" s="18"/>
      <c r="CI484" s="18"/>
      <c r="CJ484" s="18"/>
      <c r="CK484" s="18"/>
      <c r="CL484" s="18"/>
      <c r="CM484" s="18"/>
      <c r="CN484" s="18"/>
      <c r="CO484" s="18"/>
      <c r="CP484" s="18"/>
      <c r="CQ484" s="18"/>
      <c r="CR484" s="18"/>
      <c r="CS484" s="18"/>
      <c r="CT484" s="18"/>
      <c r="CU484" s="18"/>
      <c r="CV484" s="18"/>
      <c r="CW484" s="18"/>
      <c r="CX484" s="18"/>
      <c r="CY484" s="18"/>
      <c r="CZ484" s="18"/>
      <c r="DA484" s="18"/>
      <c r="DB484" s="18"/>
      <c r="DC484" s="18"/>
      <c r="DD484" s="18"/>
      <c r="DE484" s="18"/>
      <c r="DF484" s="18"/>
      <c r="DG484" s="18"/>
      <c r="DH484" s="18"/>
      <c r="DI484" s="18"/>
      <c r="DJ484" s="18"/>
      <c r="DK484" s="18"/>
      <c r="DL484" s="18"/>
      <c r="DM484" s="18"/>
      <c r="DN484" s="18"/>
      <c r="DO484" s="18"/>
      <c r="DP484" s="18"/>
      <c r="DQ484" s="18"/>
      <c r="DR484" s="18"/>
      <c r="DS484" s="18"/>
      <c r="DT484" s="18"/>
      <c r="DU484" s="18"/>
      <c r="DV484" s="18"/>
      <c r="DW484" s="18"/>
      <c r="DX484" s="18"/>
      <c r="DY484" s="18"/>
      <c r="DZ484" s="18"/>
      <c r="EA484" s="18"/>
      <c r="EB484" s="18"/>
      <c r="EC484" s="18"/>
      <c r="ED484" s="18"/>
      <c r="EE484" s="18"/>
      <c r="EF484" s="18"/>
      <c r="EG484" s="18"/>
      <c r="EH484" s="18"/>
      <c r="EI484" s="18"/>
      <c r="EJ484" s="18"/>
      <c r="EK484" s="18"/>
      <c r="EL484" s="18"/>
      <c r="EM484" s="18"/>
      <c r="EN484" s="18"/>
      <c r="EO484" s="18"/>
      <c r="EP484" s="18"/>
      <c r="EQ484" s="18"/>
      <c r="ER484" s="18"/>
      <c r="ES484" s="18"/>
      <c r="ET484" s="18"/>
      <c r="EU484" s="18"/>
      <c r="EV484" s="18"/>
      <c r="EW484" s="18"/>
      <c r="EX484" s="18"/>
      <c r="EY484" s="18"/>
      <c r="EZ484" s="18"/>
      <c r="FA484" s="18"/>
      <c r="FB484" s="18"/>
      <c r="FC484" s="18"/>
      <c r="FD484" s="18"/>
      <c r="FE484" s="18"/>
      <c r="FF484" s="18"/>
      <c r="FG484" s="18"/>
      <c r="FH484" s="18"/>
      <c r="FI484" s="18"/>
      <c r="FJ484" s="18"/>
      <c r="FK484" s="18"/>
      <c r="FL484" s="18"/>
      <c r="FM484" s="18"/>
      <c r="FN484" s="18"/>
      <c r="FO484" s="18"/>
      <c r="FP484" s="18"/>
      <c r="FQ484" s="18"/>
      <c r="FR484" s="18"/>
      <c r="FS484" s="18"/>
      <c r="FT484" s="18"/>
      <c r="FU484" s="18"/>
      <c r="FV484" s="18"/>
      <c r="FW484" s="18"/>
      <c r="FX484" s="18"/>
      <c r="FY484" s="18"/>
      <c r="FZ484" s="18"/>
      <c r="GA484" s="18"/>
      <c r="GB484" s="18"/>
      <c r="GC484" s="18"/>
      <c r="GD484" s="18"/>
      <c r="GE484" s="18"/>
      <c r="GF484" s="18"/>
      <c r="GG484" s="18"/>
      <c r="GH484" s="18"/>
      <c r="GI484" s="18"/>
      <c r="GJ484" s="18"/>
      <c r="GK484" s="18"/>
    </row>
    <row r="485" spans="1:193" s="59" customFormat="1" x14ac:dyDescent="0.25">
      <c r="A485" s="18">
        <v>1</v>
      </c>
      <c r="B485" s="18">
        <v>1</v>
      </c>
      <c r="C485" s="704" t="s">
        <v>198</v>
      </c>
      <c r="D485" s="30">
        <f>'2 уровень'!H1345</f>
        <v>0</v>
      </c>
      <c r="E485" s="30">
        <f>'2 уровень'!I1345</f>
        <v>0</v>
      </c>
      <c r="F485" s="30">
        <f>'2 уровень'!J1345</f>
        <v>0</v>
      </c>
      <c r="G485" s="85" t="e">
        <f>'2 уровень'!K1345</f>
        <v>#DIV/0!</v>
      </c>
      <c r="H485" s="89">
        <f>'2 уровень'!L1345</f>
        <v>0</v>
      </c>
      <c r="I485" s="89">
        <f>'2 уровень'!M1345</f>
        <v>0</v>
      </c>
      <c r="J485" s="26">
        <f>'2 уровень'!N1345</f>
        <v>0</v>
      </c>
      <c r="K485" s="26">
        <f>'2 уровень'!O1345</f>
        <v>0</v>
      </c>
      <c r="L485" s="26">
        <f>'2 уровень'!P1345</f>
        <v>0</v>
      </c>
      <c r="M485" s="26">
        <f>'2 уровень'!Q1345</f>
        <v>0</v>
      </c>
      <c r="N485" s="26">
        <f>'2 уровень'!R1345</f>
        <v>0</v>
      </c>
      <c r="O485" s="26">
        <f>'2 уровень'!S1345</f>
        <v>0</v>
      </c>
      <c r="P485" s="89">
        <f>'2 уровень'!T1345</f>
        <v>0</v>
      </c>
      <c r="Q485" s="89">
        <f>'2 уровень'!U1345</f>
        <v>0</v>
      </c>
      <c r="R485" s="89">
        <f>'2 уровень'!V1345</f>
        <v>0</v>
      </c>
      <c r="S485" s="89">
        <f>'2 уровень'!W1345</f>
        <v>0</v>
      </c>
      <c r="T485" s="89">
        <f>'2 уровень'!X1345</f>
        <v>0</v>
      </c>
      <c r="U485" s="89">
        <f>'2 уровень'!Y1345</f>
        <v>0</v>
      </c>
      <c r="V485" s="781">
        <f>'2 уровень'!Z1345</f>
        <v>0</v>
      </c>
      <c r="W485" s="89">
        <f>'2 уровень'!AA1345</f>
        <v>0</v>
      </c>
      <c r="X485" s="89">
        <f>'2 уровень'!AB1345</f>
        <v>0</v>
      </c>
      <c r="Y485" s="89">
        <f>'2 уровень'!AC1345</f>
        <v>0</v>
      </c>
      <c r="Z485" s="89">
        <f>'2 уровень'!AD1345</f>
        <v>0</v>
      </c>
      <c r="AA485" s="379">
        <f>'2 уровень'!AE1345</f>
        <v>0</v>
      </c>
      <c r="AB485" s="89">
        <f>'2 уровень'!AE1345</f>
        <v>0</v>
      </c>
      <c r="AC485" s="89" t="e">
        <f>AA485/T485*100</f>
        <v>#DIV/0!</v>
      </c>
      <c r="AD485" s="965">
        <f>'2 уровень'!AF1343</f>
        <v>0</v>
      </c>
      <c r="AE485" s="984">
        <f>'2 уровень'!AG1343</f>
        <v>0</v>
      </c>
      <c r="AF485" s="183">
        <f t="shared" ref="AF485:AF552" si="90">AA485*1000</f>
        <v>0</v>
      </c>
      <c r="AG485" s="183">
        <f t="shared" si="89"/>
        <v>0</v>
      </c>
      <c r="AH485" s="882">
        <f t="shared" si="87"/>
        <v>0</v>
      </c>
      <c r="AI485" s="18" t="e">
        <f t="shared" si="86"/>
        <v>#DIV/0!</v>
      </c>
      <c r="AJ485" s="18"/>
      <c r="AK485" s="1031"/>
      <c r="AL485" s="18">
        <f t="shared" si="88"/>
        <v>0</v>
      </c>
      <c r="AM485" s="18"/>
      <c r="AN485" s="18"/>
      <c r="AO485" s="3476"/>
      <c r="AP485" s="3476"/>
      <c r="AQ485" s="3476"/>
      <c r="AR485" s="3476"/>
      <c r="AS485" s="3476"/>
      <c r="AT485" s="3476"/>
      <c r="AU485" s="3476"/>
      <c r="AV485" s="3476"/>
      <c r="AW485" s="18"/>
      <c r="AX485" s="18"/>
      <c r="AY485" s="18"/>
      <c r="AZ485" s="18"/>
      <c r="BA485" s="18"/>
      <c r="BB485" s="18"/>
      <c r="BC485" s="18"/>
      <c r="BD485" s="18"/>
      <c r="BE485" s="18"/>
      <c r="BF485" s="18"/>
      <c r="BG485" s="18"/>
      <c r="BH485" s="18"/>
      <c r="BI485" s="18"/>
      <c r="BJ485" s="18"/>
      <c r="BK485" s="18"/>
      <c r="BL485" s="18"/>
      <c r="BM485" s="18"/>
      <c r="BN485" s="18"/>
      <c r="BO485" s="18"/>
      <c r="BP485" s="18"/>
      <c r="BQ485" s="18"/>
      <c r="BR485" s="18"/>
      <c r="BS485" s="18"/>
      <c r="BT485" s="18"/>
      <c r="BU485" s="18"/>
      <c r="BV485" s="18"/>
      <c r="BW485" s="18"/>
      <c r="BX485" s="18"/>
      <c r="BY485" s="18"/>
      <c r="BZ485" s="18"/>
      <c r="CA485" s="18"/>
      <c r="CB485" s="18"/>
      <c r="CC485" s="18"/>
      <c r="CD485" s="18"/>
      <c r="CE485" s="18"/>
      <c r="CF485" s="18"/>
      <c r="CG485" s="18"/>
      <c r="CH485" s="18"/>
      <c r="CI485" s="18"/>
      <c r="CJ485" s="18"/>
      <c r="CK485" s="18"/>
      <c r="CL485" s="18"/>
      <c r="CM485" s="18"/>
      <c r="CN485" s="18"/>
      <c r="CO485" s="18"/>
      <c r="CP485" s="18"/>
      <c r="CQ485" s="18"/>
      <c r="CR485" s="18"/>
      <c r="CS485" s="18"/>
      <c r="CT485" s="18"/>
      <c r="CU485" s="18"/>
      <c r="CV485" s="18"/>
      <c r="CW485" s="18"/>
      <c r="CX485" s="18"/>
      <c r="CY485" s="18"/>
      <c r="CZ485" s="18"/>
      <c r="DA485" s="18"/>
      <c r="DB485" s="18"/>
      <c r="DC485" s="18"/>
      <c r="DD485" s="18"/>
      <c r="DE485" s="18"/>
      <c r="DF485" s="18"/>
      <c r="DG485" s="18"/>
      <c r="DH485" s="18"/>
      <c r="DI485" s="18"/>
      <c r="DJ485" s="18"/>
      <c r="DK485" s="18"/>
      <c r="DL485" s="18"/>
      <c r="DM485" s="18"/>
      <c r="DN485" s="18"/>
      <c r="DO485" s="18"/>
      <c r="DP485" s="18"/>
      <c r="DQ485" s="18"/>
      <c r="DR485" s="18"/>
      <c r="DS485" s="18"/>
      <c r="DT485" s="18"/>
      <c r="DU485" s="18"/>
      <c r="DV485" s="18"/>
      <c r="DW485" s="18"/>
      <c r="DX485" s="18"/>
      <c r="DY485" s="18"/>
      <c r="DZ485" s="18"/>
      <c r="EA485" s="18"/>
      <c r="EB485" s="18"/>
      <c r="EC485" s="18"/>
      <c r="ED485" s="18"/>
      <c r="EE485" s="18"/>
      <c r="EF485" s="18"/>
      <c r="EG485" s="18"/>
      <c r="EH485" s="18"/>
      <c r="EI485" s="18"/>
      <c r="EJ485" s="18"/>
      <c r="EK485" s="18"/>
      <c r="EL485" s="18"/>
      <c r="EM485" s="18"/>
      <c r="EN485" s="18"/>
      <c r="EO485" s="18"/>
      <c r="EP485" s="18"/>
      <c r="EQ485" s="18"/>
      <c r="ER485" s="18"/>
      <c r="ES485" s="18"/>
      <c r="ET485" s="18"/>
      <c r="EU485" s="18"/>
      <c r="EV485" s="18"/>
      <c r="EW485" s="18"/>
      <c r="EX485" s="18"/>
      <c r="EY485" s="18"/>
      <c r="EZ485" s="18"/>
      <c r="FA485" s="18"/>
      <c r="FB485" s="18"/>
      <c r="FC485" s="18"/>
      <c r="FD485" s="18"/>
      <c r="FE485" s="18"/>
      <c r="FF485" s="18"/>
      <c r="FG485" s="18"/>
      <c r="FH485" s="18"/>
      <c r="FI485" s="18"/>
      <c r="FJ485" s="18"/>
      <c r="FK485" s="18"/>
      <c r="FL485" s="18"/>
      <c r="FM485" s="18"/>
      <c r="FN485" s="18"/>
      <c r="FO485" s="18"/>
      <c r="FP485" s="18"/>
      <c r="FQ485" s="18"/>
      <c r="FR485" s="18"/>
      <c r="FS485" s="18"/>
      <c r="FT485" s="18"/>
      <c r="FU485" s="18"/>
      <c r="FV485" s="18"/>
      <c r="FW485" s="18"/>
      <c r="FX485" s="18"/>
      <c r="FY485" s="18"/>
      <c r="FZ485" s="18"/>
      <c r="GA485" s="18"/>
      <c r="GB485" s="18"/>
      <c r="GC485" s="18"/>
      <c r="GD485" s="18"/>
      <c r="GE485" s="18"/>
      <c r="GF485" s="18"/>
      <c r="GG485" s="18"/>
      <c r="GH485" s="18"/>
      <c r="GI485" s="18"/>
      <c r="GJ485" s="18"/>
      <c r="GK485" s="18"/>
    </row>
    <row r="486" spans="1:193" s="59" customFormat="1" ht="29.25" x14ac:dyDescent="0.25">
      <c r="A486" s="18">
        <v>1</v>
      </c>
      <c r="B486" s="18">
        <v>1</v>
      </c>
      <c r="C486" s="709" t="s">
        <v>199</v>
      </c>
      <c r="D486" s="30">
        <f>'2 уровень'!H1346</f>
        <v>0</v>
      </c>
      <c r="E486" s="30">
        <f>'2 уровень'!I1346</f>
        <v>0</v>
      </c>
      <c r="F486" s="30">
        <f>'2 уровень'!J1346</f>
        <v>0</v>
      </c>
      <c r="G486" s="85" t="e">
        <f>'2 уровень'!K1346</f>
        <v>#DIV/0!</v>
      </c>
      <c r="H486" s="89">
        <f>'2 уровень'!L1346</f>
        <v>0</v>
      </c>
      <c r="I486" s="89">
        <f>'2 уровень'!M1346</f>
        <v>0</v>
      </c>
      <c r="J486" s="26">
        <f>'2 уровень'!N1346</f>
        <v>0</v>
      </c>
      <c r="K486" s="26">
        <f>'2 уровень'!O1346</f>
        <v>0</v>
      </c>
      <c r="L486" s="26">
        <f>'2 уровень'!P1346</f>
        <v>0</v>
      </c>
      <c r="M486" s="26">
        <f>'2 уровень'!Q1346</f>
        <v>0</v>
      </c>
      <c r="N486" s="26">
        <f>'2 уровень'!R1346</f>
        <v>0</v>
      </c>
      <c r="O486" s="26">
        <f>'2 уровень'!S1346</f>
        <v>0</v>
      </c>
      <c r="P486" s="89">
        <f>'2 уровень'!T1346</f>
        <v>0</v>
      </c>
      <c r="Q486" s="89">
        <f>'2 уровень'!U1346</f>
        <v>0</v>
      </c>
      <c r="R486" s="89">
        <f>'2 уровень'!V1346</f>
        <v>0</v>
      </c>
      <c r="S486" s="89">
        <f>'2 уровень'!W1346</f>
        <v>0</v>
      </c>
      <c r="T486" s="89">
        <f>'2 уровень'!X1346</f>
        <v>0</v>
      </c>
      <c r="U486" s="89">
        <f>'2 уровень'!Y1346</f>
        <v>0</v>
      </c>
      <c r="V486" s="781">
        <f>'2 уровень'!Z1346</f>
        <v>0</v>
      </c>
      <c r="W486" s="89">
        <f>'2 уровень'!AA1346</f>
        <v>0</v>
      </c>
      <c r="X486" s="89">
        <f>'2 уровень'!AB1346</f>
        <v>0</v>
      </c>
      <c r="Y486" s="89">
        <f>'2 уровень'!AC1346</f>
        <v>0</v>
      </c>
      <c r="Z486" s="89">
        <f>'2 уровень'!AD1346</f>
        <v>0</v>
      </c>
      <c r="AA486" s="379">
        <f>'2 уровень'!AE1346</f>
        <v>0</v>
      </c>
      <c r="AB486" s="89">
        <f>'2 уровень'!AE1346</f>
        <v>0</v>
      </c>
      <c r="AC486" s="89"/>
      <c r="AD486" s="965">
        <f>'2 уровень'!AF1344</f>
        <v>0</v>
      </c>
      <c r="AE486" s="984">
        <f>'2 уровень'!AG1344</f>
        <v>0</v>
      </c>
      <c r="AF486" s="183">
        <f t="shared" si="90"/>
        <v>0</v>
      </c>
      <c r="AG486" s="183">
        <f t="shared" si="89"/>
        <v>0</v>
      </c>
      <c r="AH486" s="882">
        <f t="shared" si="87"/>
        <v>0</v>
      </c>
      <c r="AI486" s="18" t="e">
        <f t="shared" si="86"/>
        <v>#DIV/0!</v>
      </c>
      <c r="AJ486" s="18"/>
      <c r="AK486" s="1031"/>
      <c r="AL486" s="18">
        <f t="shared" si="88"/>
        <v>0</v>
      </c>
      <c r="AM486" s="18"/>
      <c r="AN486" s="18"/>
      <c r="AO486" s="3476"/>
      <c r="AP486" s="3476"/>
      <c r="AQ486" s="3476"/>
      <c r="AR486" s="3476"/>
      <c r="AS486" s="3476"/>
      <c r="AT486" s="3476"/>
      <c r="AU486" s="3476"/>
      <c r="AV486" s="3476"/>
      <c r="AW486" s="18"/>
      <c r="AX486" s="18"/>
      <c r="AY486" s="18"/>
      <c r="AZ486" s="18"/>
      <c r="BA486" s="18"/>
      <c r="BB486" s="18"/>
      <c r="BC486" s="18"/>
      <c r="BD486" s="18"/>
      <c r="BE486" s="18"/>
      <c r="BF486" s="18"/>
      <c r="BG486" s="18"/>
      <c r="BH486" s="18"/>
      <c r="BI486" s="18"/>
      <c r="BJ486" s="18"/>
      <c r="BK486" s="18"/>
      <c r="BL486" s="18"/>
      <c r="BM486" s="18"/>
      <c r="BN486" s="18"/>
      <c r="BO486" s="18"/>
      <c r="BP486" s="18"/>
      <c r="BQ486" s="18"/>
      <c r="BR486" s="18"/>
      <c r="BS486" s="18"/>
      <c r="BT486" s="18"/>
      <c r="BU486" s="18"/>
      <c r="BV486" s="18"/>
      <c r="BW486" s="18"/>
      <c r="BX486" s="18"/>
      <c r="BY486" s="18"/>
      <c r="BZ486" s="18"/>
      <c r="CA486" s="18"/>
      <c r="CB486" s="18"/>
      <c r="CC486" s="18"/>
      <c r="CD486" s="18"/>
      <c r="CE486" s="18"/>
      <c r="CF486" s="18"/>
      <c r="CG486" s="18"/>
      <c r="CH486" s="18"/>
      <c r="CI486" s="18"/>
      <c r="CJ486" s="18"/>
      <c r="CK486" s="18"/>
      <c r="CL486" s="18"/>
      <c r="CM486" s="18"/>
      <c r="CN486" s="18"/>
      <c r="CO486" s="18"/>
      <c r="CP486" s="18"/>
      <c r="CQ486" s="18"/>
      <c r="CR486" s="18"/>
      <c r="CS486" s="18"/>
      <c r="CT486" s="18"/>
      <c r="CU486" s="18"/>
      <c r="CV486" s="18"/>
      <c r="CW486" s="18"/>
      <c r="CX486" s="18"/>
      <c r="CY486" s="18"/>
      <c r="CZ486" s="18"/>
      <c r="DA486" s="18"/>
      <c r="DB486" s="18"/>
      <c r="DC486" s="18"/>
      <c r="DD486" s="18"/>
      <c r="DE486" s="18"/>
      <c r="DF486" s="18"/>
      <c r="DG486" s="18"/>
      <c r="DH486" s="18"/>
      <c r="DI486" s="18"/>
      <c r="DJ486" s="18"/>
      <c r="DK486" s="18"/>
      <c r="DL486" s="18"/>
      <c r="DM486" s="18"/>
      <c r="DN486" s="18"/>
      <c r="DO486" s="18"/>
      <c r="DP486" s="18"/>
      <c r="DQ486" s="18"/>
      <c r="DR486" s="18"/>
      <c r="DS486" s="18"/>
      <c r="DT486" s="18"/>
      <c r="DU486" s="18"/>
      <c r="DV486" s="18"/>
      <c r="DW486" s="18"/>
      <c r="DX486" s="18"/>
      <c r="DY486" s="18"/>
      <c r="DZ486" s="18"/>
      <c r="EA486" s="18"/>
      <c r="EB486" s="18"/>
      <c r="EC486" s="18"/>
      <c r="ED486" s="18"/>
      <c r="EE486" s="18"/>
      <c r="EF486" s="18"/>
      <c r="EG486" s="18"/>
      <c r="EH486" s="18"/>
      <c r="EI486" s="18"/>
      <c r="EJ486" s="18"/>
      <c r="EK486" s="18"/>
      <c r="EL486" s="18"/>
      <c r="EM486" s="18"/>
      <c r="EN486" s="18"/>
      <c r="EO486" s="18"/>
      <c r="EP486" s="18"/>
      <c r="EQ486" s="18"/>
      <c r="ER486" s="18"/>
      <c r="ES486" s="18"/>
      <c r="ET486" s="18"/>
      <c r="EU486" s="18"/>
      <c r="EV486" s="18"/>
      <c r="EW486" s="18"/>
      <c r="EX486" s="18"/>
      <c r="EY486" s="18"/>
      <c r="EZ486" s="18"/>
      <c r="FA486" s="18"/>
      <c r="FB486" s="18"/>
      <c r="FC486" s="18"/>
      <c r="FD486" s="18"/>
      <c r="FE486" s="18"/>
      <c r="FF486" s="18"/>
      <c r="FG486" s="18"/>
      <c r="FH486" s="18"/>
      <c r="FI486" s="18"/>
      <c r="FJ486" s="18"/>
      <c r="FK486" s="18"/>
      <c r="FL486" s="18"/>
      <c r="FM486" s="18"/>
      <c r="FN486" s="18"/>
      <c r="FO486" s="18"/>
      <c r="FP486" s="18"/>
      <c r="FQ486" s="18"/>
      <c r="FR486" s="18"/>
      <c r="FS486" s="18"/>
      <c r="FT486" s="18"/>
      <c r="FU486" s="18"/>
      <c r="FV486" s="18"/>
      <c r="FW486" s="18"/>
      <c r="FX486" s="18"/>
      <c r="FY486" s="18"/>
      <c r="FZ486" s="18"/>
      <c r="GA486" s="18"/>
      <c r="GB486" s="18"/>
      <c r="GC486" s="18"/>
      <c r="GD486" s="18"/>
      <c r="GE486" s="18"/>
      <c r="GF486" s="18"/>
      <c r="GG486" s="18"/>
      <c r="GH486" s="18"/>
      <c r="GI486" s="18"/>
      <c r="GJ486" s="18"/>
      <c r="GK486" s="18"/>
    </row>
    <row r="487" spans="1:193" s="59" customFormat="1" ht="15.75" thickBot="1" x14ac:dyDescent="0.3">
      <c r="A487" s="18">
        <v>1</v>
      </c>
      <c r="B487" s="18">
        <v>1</v>
      </c>
      <c r="C487" s="706" t="s">
        <v>204</v>
      </c>
      <c r="D487" s="30">
        <f>'2 уровень'!H1347</f>
        <v>0</v>
      </c>
      <c r="E487" s="30">
        <f>'2 уровень'!I1347</f>
        <v>0</v>
      </c>
      <c r="F487" s="30">
        <f>'2 уровень'!J1347</f>
        <v>60</v>
      </c>
      <c r="G487" s="85" t="e">
        <f>'2 уровень'!K1347</f>
        <v>#DIV/0!</v>
      </c>
      <c r="H487" s="89">
        <f>'2 уровень'!L1347</f>
        <v>0</v>
      </c>
      <c r="I487" s="89">
        <f>'2 уровень'!M1347</f>
        <v>0</v>
      </c>
      <c r="J487" s="26">
        <f>'2 уровень'!N1347</f>
        <v>0</v>
      </c>
      <c r="K487" s="26">
        <f>'2 уровень'!O1347</f>
        <v>0</v>
      </c>
      <c r="L487" s="26">
        <f>'2 уровень'!P1347</f>
        <v>0</v>
      </c>
      <c r="M487" s="26">
        <f>'2 уровень'!Q1347</f>
        <v>0</v>
      </c>
      <c r="N487" s="26">
        <f>'2 уровень'!R1347</f>
        <v>0</v>
      </c>
      <c r="O487" s="26">
        <f>'2 уровень'!S1347</f>
        <v>0</v>
      </c>
      <c r="P487" s="89">
        <f>'2 уровень'!T1347</f>
        <v>0</v>
      </c>
      <c r="Q487" s="89">
        <f>'2 уровень'!U1347</f>
        <v>0</v>
      </c>
      <c r="R487" s="89">
        <f>'2 уровень'!V1347</f>
        <v>0</v>
      </c>
      <c r="S487" s="89">
        <f>'2 уровень'!W1347</f>
        <v>0</v>
      </c>
      <c r="T487" s="89">
        <f>'2 уровень'!X1347</f>
        <v>0</v>
      </c>
      <c r="U487" s="89">
        <f>'2 уровень'!Y1347</f>
        <v>304.87980000000005</v>
      </c>
      <c r="V487" s="781">
        <f>'2 уровень'!Z1347</f>
        <v>0</v>
      </c>
      <c r="W487" s="89">
        <f>'2 уровень'!AA1347</f>
        <v>0</v>
      </c>
      <c r="X487" s="89">
        <f>'2 уровень'!AB1347</f>
        <v>304.87980000000005</v>
      </c>
      <c r="Y487" s="89">
        <f>'2 уровень'!AC1347</f>
        <v>0</v>
      </c>
      <c r="Z487" s="89">
        <f>'2 уровень'!AD1347</f>
        <v>-1.0162599999999999</v>
      </c>
      <c r="AA487" s="379">
        <f>'2 уровень'!AE1347</f>
        <v>303.86354000000006</v>
      </c>
      <c r="AB487" s="89">
        <f>'2 уровень'!AE1347</f>
        <v>303.86354000000006</v>
      </c>
      <c r="AC487" s="89"/>
      <c r="AD487" s="965">
        <f>'2 уровень'!AF1345</f>
        <v>0</v>
      </c>
      <c r="AE487" s="984">
        <f>'2 уровень'!AG1345</f>
        <v>0</v>
      </c>
      <c r="AF487" s="183">
        <f t="shared" si="90"/>
        <v>303863.54000000004</v>
      </c>
      <c r="AG487" s="183">
        <f t="shared" si="89"/>
        <v>-1016.26</v>
      </c>
      <c r="AH487" s="882">
        <f t="shared" si="87"/>
        <v>0</v>
      </c>
      <c r="AI487" s="18">
        <f t="shared" si="86"/>
        <v>5081.33</v>
      </c>
      <c r="AJ487" s="18"/>
      <c r="AK487" s="1031"/>
      <c r="AL487" s="18" t="e">
        <f>#REF!-#REF!</f>
        <v>#REF!</v>
      </c>
      <c r="AM487" s="18"/>
      <c r="AN487" s="18"/>
      <c r="AO487" s="3476"/>
      <c r="AP487" s="3476"/>
      <c r="AQ487" s="3476"/>
      <c r="AR487" s="3476"/>
      <c r="AS487" s="3476"/>
      <c r="AT487" s="3476"/>
      <c r="AU487" s="3476"/>
      <c r="AV487" s="3476"/>
      <c r="AW487" s="18"/>
      <c r="AX487" s="18"/>
      <c r="AY487" s="18"/>
      <c r="AZ487" s="18"/>
      <c r="BA487" s="18"/>
      <c r="BB487" s="18"/>
      <c r="BC487" s="18"/>
      <c r="BD487" s="18"/>
      <c r="BE487" s="18"/>
      <c r="BF487" s="18"/>
      <c r="BG487" s="18"/>
      <c r="BH487" s="18"/>
      <c r="BI487" s="18"/>
      <c r="BJ487" s="18"/>
      <c r="BK487" s="18"/>
      <c r="BL487" s="18"/>
      <c r="BM487" s="18"/>
      <c r="BN487" s="18"/>
      <c r="BO487" s="18"/>
      <c r="BP487" s="18"/>
      <c r="BQ487" s="18"/>
      <c r="BR487" s="18"/>
      <c r="BS487" s="18"/>
      <c r="BT487" s="18"/>
      <c r="BU487" s="18"/>
      <c r="BV487" s="18"/>
      <c r="BW487" s="18"/>
      <c r="BX487" s="18"/>
      <c r="BY487" s="18"/>
      <c r="BZ487" s="18"/>
      <c r="CA487" s="18"/>
      <c r="CB487" s="18"/>
      <c r="CC487" s="18"/>
      <c r="CD487" s="18"/>
      <c r="CE487" s="18"/>
      <c r="CF487" s="18"/>
      <c r="CG487" s="18"/>
      <c r="CH487" s="18"/>
      <c r="CI487" s="18"/>
      <c r="CJ487" s="18"/>
      <c r="CK487" s="18"/>
      <c r="CL487" s="18"/>
      <c r="CM487" s="18"/>
      <c r="CN487" s="18"/>
      <c r="CO487" s="18"/>
      <c r="CP487" s="18"/>
      <c r="CQ487" s="18"/>
      <c r="CR487" s="18"/>
      <c r="CS487" s="18"/>
      <c r="CT487" s="18"/>
      <c r="CU487" s="18"/>
      <c r="CV487" s="18"/>
      <c r="CW487" s="18"/>
      <c r="CX487" s="18"/>
      <c r="CY487" s="18"/>
      <c r="CZ487" s="18"/>
      <c r="DA487" s="18"/>
      <c r="DB487" s="18"/>
      <c r="DC487" s="18"/>
      <c r="DD487" s="18"/>
      <c r="DE487" s="18"/>
      <c r="DF487" s="18"/>
      <c r="DG487" s="18"/>
      <c r="DH487" s="18"/>
      <c r="DI487" s="18"/>
      <c r="DJ487" s="18"/>
      <c r="DK487" s="18"/>
      <c r="DL487" s="18"/>
      <c r="DM487" s="18"/>
      <c r="DN487" s="18"/>
      <c r="DO487" s="18"/>
      <c r="DP487" s="18"/>
      <c r="DQ487" s="18"/>
      <c r="DR487" s="18"/>
      <c r="DS487" s="18"/>
      <c r="DT487" s="18"/>
      <c r="DU487" s="18"/>
      <c r="DV487" s="18"/>
      <c r="DW487" s="18"/>
      <c r="DX487" s="18"/>
      <c r="DY487" s="18"/>
      <c r="DZ487" s="18"/>
      <c r="EA487" s="18"/>
      <c r="EB487" s="18"/>
      <c r="EC487" s="18"/>
      <c r="ED487" s="18"/>
      <c r="EE487" s="18"/>
      <c r="EF487" s="18"/>
      <c r="EG487" s="18"/>
      <c r="EH487" s="18"/>
      <c r="EI487" s="18"/>
      <c r="EJ487" s="18"/>
      <c r="EK487" s="18"/>
      <c r="EL487" s="18"/>
      <c r="EM487" s="18"/>
      <c r="EN487" s="18"/>
      <c r="EO487" s="18"/>
      <c r="EP487" s="18"/>
      <c r="EQ487" s="18"/>
      <c r="ER487" s="18"/>
      <c r="ES487" s="18"/>
      <c r="ET487" s="18"/>
      <c r="EU487" s="18"/>
      <c r="EV487" s="18"/>
      <c r="EW487" s="18"/>
      <c r="EX487" s="18"/>
      <c r="EY487" s="18"/>
      <c r="EZ487" s="18"/>
      <c r="FA487" s="18"/>
      <c r="FB487" s="18"/>
      <c r="FC487" s="18"/>
      <c r="FD487" s="18"/>
      <c r="FE487" s="18"/>
      <c r="FF487" s="18"/>
      <c r="FG487" s="18"/>
      <c r="FH487" s="18"/>
      <c r="FI487" s="18"/>
      <c r="FJ487" s="18"/>
      <c r="FK487" s="18"/>
      <c r="FL487" s="18"/>
      <c r="FM487" s="18"/>
      <c r="FN487" s="18"/>
      <c r="FO487" s="18"/>
      <c r="FP487" s="18"/>
      <c r="FQ487" s="18"/>
      <c r="FR487" s="18"/>
      <c r="FS487" s="18"/>
      <c r="FT487" s="18"/>
      <c r="FU487" s="18"/>
      <c r="FV487" s="18"/>
      <c r="FW487" s="18"/>
      <c r="FX487" s="18"/>
      <c r="FY487" s="18"/>
      <c r="FZ487" s="18"/>
      <c r="GA487" s="18"/>
      <c r="GB487" s="18"/>
      <c r="GC487" s="18"/>
      <c r="GD487" s="18"/>
      <c r="GE487" s="18"/>
      <c r="GF487" s="18"/>
      <c r="GG487" s="18"/>
      <c r="GH487" s="18"/>
      <c r="GI487" s="18"/>
      <c r="GJ487" s="18"/>
      <c r="GK487" s="18"/>
    </row>
    <row r="488" spans="1:193" x14ac:dyDescent="0.25">
      <c r="A488" s="18">
        <v>1</v>
      </c>
      <c r="B488" s="18">
        <v>1</v>
      </c>
      <c r="C488" s="6" t="s">
        <v>98</v>
      </c>
      <c r="D488" s="79"/>
      <c r="E488" s="79"/>
      <c r="F488" s="79"/>
      <c r="G488" s="80"/>
      <c r="H488" s="81"/>
      <c r="I488" s="81"/>
      <c r="J488" s="24"/>
      <c r="K488" s="24"/>
      <c r="L488" s="24"/>
      <c r="M488" s="24"/>
      <c r="N488" s="24"/>
      <c r="O488" s="24"/>
      <c r="P488" s="380">
        <f>P489-P490-P544-P547-P548-P552</f>
        <v>0</v>
      </c>
      <c r="Q488" s="380">
        <f>Q489-Q490-Q544-Q547-Q548-Q552</f>
        <v>0</v>
      </c>
      <c r="R488" s="380">
        <f>R489-R490-R544-R547-R548-R552</f>
        <v>0</v>
      </c>
      <c r="S488" s="380">
        <f>S489-S490-S544-S547-S548-S552</f>
        <v>0</v>
      </c>
      <c r="T488" s="380">
        <f t="shared" ref="T488:AA488" si="91">T489-T490-T544-T547-T548-T552</f>
        <v>0</v>
      </c>
      <c r="U488" s="380">
        <f t="shared" si="91"/>
        <v>1.2789769243681803E-13</v>
      </c>
      <c r="V488" s="380">
        <f t="shared" si="91"/>
        <v>0</v>
      </c>
      <c r="W488" s="380">
        <f t="shared" si="91"/>
        <v>0</v>
      </c>
      <c r="X488" s="380">
        <f t="shared" si="91"/>
        <v>1.2789769243681803E-13</v>
      </c>
      <c r="Y488" s="380">
        <f t="shared" si="91"/>
        <v>0</v>
      </c>
      <c r="Z488" s="380">
        <f t="shared" si="91"/>
        <v>0</v>
      </c>
      <c r="AA488" s="380">
        <f t="shared" si="91"/>
        <v>1.2789769243681803E-13</v>
      </c>
      <c r="AB488" s="380"/>
      <c r="AC488" s="380"/>
      <c r="AD488" s="974">
        <f>'1 уровень'!AE2955</f>
        <v>0</v>
      </c>
      <c r="AE488" s="985" t="e">
        <f>AE489-AE490-AE548-AE551-AE552-#REF!</f>
        <v>#REF!</v>
      </c>
      <c r="AF488" s="183">
        <f t="shared" si="90"/>
        <v>1.2789769243681803E-10</v>
      </c>
      <c r="AG488" s="183">
        <f t="shared" si="89"/>
        <v>0</v>
      </c>
      <c r="AH488" s="882">
        <f t="shared" si="87"/>
        <v>0</v>
      </c>
      <c r="AI488" s="59" t="e">
        <f t="shared" si="86"/>
        <v>#DIV/0!</v>
      </c>
      <c r="AJ488" s="59"/>
      <c r="AK488" s="263"/>
      <c r="AL488" s="59">
        <f t="shared" ref="AL488:AL504" si="92">E489-D489</f>
        <v>0</v>
      </c>
      <c r="AM488" s="59"/>
      <c r="AN488" s="59"/>
      <c r="AO488" s="3477"/>
      <c r="AP488" s="3477"/>
      <c r="AQ488" s="3477"/>
      <c r="AR488" s="3477"/>
      <c r="AS488" s="3477"/>
      <c r="AT488" s="3477"/>
      <c r="AU488" s="3477"/>
      <c r="AV488" s="3477"/>
      <c r="AW488" s="59"/>
      <c r="AX488" s="59"/>
      <c r="AY488" s="59"/>
      <c r="AZ488" s="59"/>
      <c r="BA488" s="59"/>
      <c r="BB488" s="59"/>
      <c r="BC488" s="59"/>
      <c r="BD488" s="59"/>
      <c r="BE488" s="59"/>
      <c r="BF488" s="59"/>
      <c r="BG488" s="59"/>
      <c r="BH488" s="59"/>
      <c r="BI488" s="59"/>
      <c r="BJ488" s="59"/>
      <c r="BK488" s="59"/>
      <c r="BL488" s="59"/>
      <c r="BM488" s="59"/>
      <c r="BN488" s="59"/>
      <c r="BO488" s="59"/>
      <c r="BP488" s="59"/>
      <c r="BQ488" s="59"/>
      <c r="BR488" s="59"/>
      <c r="BS488" s="59"/>
      <c r="BT488" s="59"/>
      <c r="BU488" s="59"/>
      <c r="BV488" s="59"/>
      <c r="BW488" s="59"/>
      <c r="BX488" s="59"/>
      <c r="BY488" s="59"/>
      <c r="BZ488" s="59"/>
      <c r="CA488" s="59"/>
      <c r="CB488" s="59"/>
      <c r="CC488" s="59"/>
      <c r="CD488" s="59"/>
      <c r="CE488" s="59"/>
      <c r="CF488" s="59"/>
      <c r="CG488" s="59"/>
      <c r="CH488" s="59"/>
      <c r="CI488" s="59"/>
      <c r="CJ488" s="59"/>
      <c r="CK488" s="59"/>
      <c r="CL488" s="59"/>
      <c r="CM488" s="59"/>
      <c r="CN488" s="59"/>
      <c r="CO488" s="59"/>
      <c r="CP488" s="59"/>
      <c r="CQ488" s="59"/>
      <c r="CR488" s="59"/>
      <c r="CS488" s="59"/>
      <c r="CT488" s="59"/>
      <c r="CU488" s="59"/>
      <c r="CV488" s="59"/>
      <c r="CW488" s="59"/>
      <c r="CX488" s="59"/>
      <c r="CY488" s="59"/>
      <c r="CZ488" s="59"/>
      <c r="DA488" s="59"/>
      <c r="DB488" s="59"/>
      <c r="DC488" s="59"/>
      <c r="DD488" s="59"/>
      <c r="DE488" s="59"/>
      <c r="DF488" s="59"/>
      <c r="DG488" s="59"/>
      <c r="DH488" s="59"/>
      <c r="DI488" s="59"/>
      <c r="DJ488" s="59"/>
      <c r="DK488" s="59"/>
      <c r="DL488" s="59"/>
      <c r="DM488" s="59"/>
      <c r="DN488" s="59"/>
      <c r="DO488" s="59"/>
      <c r="DP488" s="59"/>
      <c r="DQ488" s="59"/>
      <c r="DR488" s="59"/>
      <c r="DS488" s="59"/>
      <c r="DT488" s="59"/>
      <c r="DU488" s="59"/>
      <c r="DV488" s="59"/>
      <c r="DW488" s="59"/>
      <c r="DX488" s="59"/>
      <c r="DY488" s="59"/>
      <c r="DZ488" s="59"/>
      <c r="EA488" s="59"/>
      <c r="EB488" s="59"/>
      <c r="EC488" s="59"/>
      <c r="ED488" s="59"/>
      <c r="EE488" s="59"/>
      <c r="EF488" s="59"/>
      <c r="EG488" s="59"/>
      <c r="EH488" s="59"/>
      <c r="EI488" s="59"/>
      <c r="EJ488" s="59"/>
      <c r="EK488" s="59"/>
      <c r="EL488" s="59"/>
      <c r="EM488" s="59"/>
      <c r="EN488" s="59"/>
      <c r="EO488" s="59"/>
      <c r="EP488" s="59"/>
      <c r="EQ488" s="59"/>
      <c r="ER488" s="59"/>
      <c r="ES488" s="59"/>
      <c r="ET488" s="59"/>
      <c r="EU488" s="59"/>
      <c r="EV488" s="59"/>
      <c r="EW488" s="59"/>
      <c r="EX488" s="59"/>
      <c r="EY488" s="59"/>
      <c r="EZ488" s="59"/>
      <c r="FA488" s="59"/>
      <c r="FB488" s="59"/>
      <c r="FC488" s="59"/>
      <c r="FD488" s="59"/>
      <c r="FE488" s="59"/>
      <c r="FF488" s="59"/>
      <c r="FG488" s="59"/>
      <c r="FH488" s="59"/>
      <c r="FI488" s="59"/>
      <c r="FJ488" s="59"/>
      <c r="FK488" s="59"/>
      <c r="FL488" s="59"/>
      <c r="FM488" s="59"/>
      <c r="FN488" s="59"/>
      <c r="FO488" s="59"/>
      <c r="FP488" s="59"/>
      <c r="FQ488" s="59"/>
      <c r="FR488" s="59"/>
      <c r="FS488" s="59"/>
      <c r="FT488" s="59"/>
      <c r="FU488" s="59"/>
      <c r="FV488" s="59"/>
      <c r="FW488" s="59"/>
      <c r="FX488" s="59"/>
      <c r="FY488" s="59"/>
      <c r="FZ488" s="59"/>
      <c r="GA488" s="59"/>
      <c r="GB488" s="59"/>
      <c r="GC488" s="59"/>
      <c r="GD488" s="59"/>
      <c r="GE488" s="59"/>
      <c r="GF488" s="59"/>
      <c r="GG488" s="59"/>
      <c r="GH488" s="59"/>
      <c r="GI488" s="59"/>
      <c r="GJ488" s="59"/>
      <c r="GK488" s="59"/>
    </row>
    <row r="489" spans="1:193" s="59" customFormat="1" ht="29.25" x14ac:dyDescent="0.25">
      <c r="A489" s="18">
        <v>1</v>
      </c>
      <c r="B489" s="18">
        <v>1</v>
      </c>
      <c r="C489" s="180" t="s">
        <v>92</v>
      </c>
      <c r="D489" s="60">
        <f>'1 уровень'!G2956</f>
        <v>0</v>
      </c>
      <c r="E489" s="60">
        <f>'1 уровень'!H2956</f>
        <v>0</v>
      </c>
      <c r="F489" s="60">
        <f>'1 уровень'!I2956</f>
        <v>0</v>
      </c>
      <c r="G489" s="71">
        <f>'1 уровень'!J2956</f>
        <v>0</v>
      </c>
      <c r="H489" s="72">
        <f>'1 уровень'!K2956</f>
        <v>0</v>
      </c>
      <c r="I489" s="72">
        <f>'1 уровень'!L2956</f>
        <v>0</v>
      </c>
      <c r="J489" s="21">
        <f>'1 уровень'!M2956</f>
        <v>0</v>
      </c>
      <c r="K489" s="21">
        <f>'1 уровень'!N2956</f>
        <v>0</v>
      </c>
      <c r="L489" s="21">
        <f>'1 уровень'!O2956</f>
        <v>0</v>
      </c>
      <c r="M489" s="21">
        <f>'1 уровень'!P2956</f>
        <v>0</v>
      </c>
      <c r="N489" s="21">
        <f>'1 уровень'!Q2956</f>
        <v>0</v>
      </c>
      <c r="O489" s="21">
        <f>'1 уровень'!R2956</f>
        <v>0</v>
      </c>
      <c r="P489" s="72">
        <f>'1 уровень'!S2956</f>
        <v>0</v>
      </c>
      <c r="Q489" s="72">
        <f>'1 уровень'!T2956</f>
        <v>0</v>
      </c>
      <c r="R489" s="72">
        <f>'1 уровень'!U2956</f>
        <v>0</v>
      </c>
      <c r="S489" s="72">
        <f>'1 уровень'!V2956</f>
        <v>0</v>
      </c>
      <c r="T489" s="72">
        <f>'1 уровень'!W2956</f>
        <v>0</v>
      </c>
      <c r="U489" s="72">
        <f>'1 уровень'!X2956</f>
        <v>1372.8809000000001</v>
      </c>
      <c r="V489" s="774">
        <f>'1 уровень'!Y2956</f>
        <v>0</v>
      </c>
      <c r="W489" s="72">
        <f>'1 уровень'!Z2956</f>
        <v>0</v>
      </c>
      <c r="X489" s="72">
        <f>'1 уровень'!AA2956</f>
        <v>1367.1596100000002</v>
      </c>
      <c r="Y489" s="72">
        <f>'1 уровень'!AB2956</f>
        <v>0</v>
      </c>
      <c r="Z489" s="72">
        <f>'1 уровень'!AC2956</f>
        <v>-3.5527136788005009E-15</v>
      </c>
      <c r="AA489" s="373">
        <f>'1 уровень'!AD2956</f>
        <v>1372.8809000000001</v>
      </c>
      <c r="AB489" s="72" t="e">
        <f>U489/T489*100</f>
        <v>#DIV/0!</v>
      </c>
      <c r="AC489" s="72" t="e">
        <f>AA489/T489*100</f>
        <v>#DIV/0!</v>
      </c>
      <c r="AD489" s="968">
        <f>'1 уровень'!AE2956</f>
        <v>0</v>
      </c>
      <c r="AE489" s="973">
        <f>'1 уровень'!AF2956</f>
        <v>0</v>
      </c>
      <c r="AF489" s="183">
        <f t="shared" si="90"/>
        <v>1372880.9000000001</v>
      </c>
      <c r="AG489" s="183">
        <f t="shared" si="89"/>
        <v>-3.5527136788005009E-12</v>
      </c>
      <c r="AH489" s="882"/>
      <c r="AI489" s="18" t="e">
        <f t="shared" si="86"/>
        <v>#DIV/0!</v>
      </c>
      <c r="AJ489" s="18"/>
      <c r="AK489" s="1031"/>
      <c r="AL489" s="18">
        <f t="shared" si="92"/>
        <v>0</v>
      </c>
      <c r="AM489" s="18"/>
      <c r="AN489" s="18"/>
      <c r="AO489" s="3476"/>
      <c r="AP489" s="3476"/>
      <c r="AQ489" s="3476"/>
      <c r="AR489" s="3476"/>
      <c r="AS489" s="3476"/>
      <c r="AT489" s="3476"/>
      <c r="AU489" s="3476"/>
      <c r="AV489" s="3476"/>
      <c r="AW489" s="18"/>
      <c r="AX489" s="18"/>
      <c r="AY489" s="18"/>
      <c r="AZ489" s="18"/>
      <c r="BA489" s="18"/>
      <c r="BB489" s="18"/>
      <c r="BC489" s="18"/>
      <c r="BD489" s="18"/>
      <c r="BE489" s="18"/>
      <c r="BF489" s="18"/>
      <c r="BG489" s="18"/>
      <c r="BH489" s="18"/>
      <c r="BI489" s="18"/>
      <c r="BJ489" s="18"/>
      <c r="BK489" s="18"/>
      <c r="BL489" s="18"/>
      <c r="BM489" s="18"/>
      <c r="BN489" s="18"/>
      <c r="BO489" s="18"/>
      <c r="BP489" s="18"/>
      <c r="BQ489" s="18"/>
      <c r="BR489" s="18"/>
      <c r="BS489" s="18"/>
      <c r="BT489" s="18"/>
      <c r="BU489" s="18"/>
      <c r="BV489" s="18"/>
      <c r="BW489" s="18"/>
      <c r="BX489" s="18"/>
      <c r="BY489" s="18"/>
      <c r="BZ489" s="18"/>
      <c r="CA489" s="18"/>
      <c r="CB489" s="18"/>
      <c r="CC489" s="18"/>
      <c r="CD489" s="18"/>
      <c r="CE489" s="18"/>
      <c r="CF489" s="18"/>
      <c r="CG489" s="18"/>
      <c r="CH489" s="18"/>
      <c r="CI489" s="18"/>
      <c r="CJ489" s="18"/>
      <c r="CK489" s="18"/>
      <c r="CL489" s="18"/>
      <c r="CM489" s="18"/>
      <c r="CN489" s="18"/>
      <c r="CO489" s="18"/>
      <c r="CP489" s="18"/>
      <c r="CQ489" s="18"/>
      <c r="CR489" s="18"/>
      <c r="CS489" s="18"/>
      <c r="CT489" s="18"/>
      <c r="CU489" s="18"/>
      <c r="CV489" s="18"/>
      <c r="CW489" s="18"/>
      <c r="CX489" s="18"/>
      <c r="CY489" s="18"/>
      <c r="CZ489" s="18"/>
      <c r="DA489" s="18"/>
      <c r="DB489" s="18"/>
      <c r="DC489" s="18"/>
      <c r="DD489" s="18"/>
      <c r="DE489" s="18"/>
      <c r="DF489" s="18"/>
      <c r="DG489" s="18"/>
      <c r="DH489" s="18"/>
      <c r="DI489" s="18"/>
      <c r="DJ489" s="18"/>
      <c r="DK489" s="18"/>
      <c r="DL489" s="18"/>
      <c r="DM489" s="18"/>
      <c r="DN489" s="18"/>
      <c r="DO489" s="18"/>
      <c r="DP489" s="18"/>
      <c r="DQ489" s="18"/>
      <c r="DR489" s="18"/>
      <c r="DS489" s="18"/>
      <c r="DT489" s="18"/>
      <c r="DU489" s="18"/>
      <c r="DV489" s="18"/>
      <c r="DW489" s="18"/>
      <c r="DX489" s="18"/>
      <c r="DY489" s="18"/>
      <c r="DZ489" s="18"/>
      <c r="EA489" s="18"/>
      <c r="EB489" s="18"/>
      <c r="EC489" s="18"/>
      <c r="ED489" s="18"/>
      <c r="EE489" s="18"/>
      <c r="EF489" s="18"/>
      <c r="EG489" s="18"/>
      <c r="EH489" s="18"/>
      <c r="EI489" s="18"/>
      <c r="EJ489" s="18"/>
      <c r="EK489" s="18"/>
      <c r="EL489" s="18"/>
      <c r="EM489" s="18"/>
      <c r="EN489" s="18"/>
      <c r="EO489" s="18"/>
      <c r="EP489" s="18"/>
      <c r="EQ489" s="18"/>
      <c r="ER489" s="18"/>
      <c r="ES489" s="18"/>
      <c r="ET489" s="18"/>
      <c r="EU489" s="18"/>
      <c r="EV489" s="18"/>
      <c r="EW489" s="18"/>
      <c r="EX489" s="18"/>
      <c r="EY489" s="18"/>
      <c r="EZ489" s="18"/>
      <c r="FA489" s="18"/>
      <c r="FB489" s="18"/>
      <c r="FC489" s="18"/>
      <c r="FD489" s="18"/>
      <c r="FE489" s="18"/>
      <c r="FF489" s="18"/>
      <c r="FG489" s="18"/>
      <c r="FH489" s="18"/>
      <c r="FI489" s="18"/>
      <c r="FJ489" s="18"/>
      <c r="FK489" s="18"/>
      <c r="FL489" s="18"/>
      <c r="FM489" s="18"/>
      <c r="FN489" s="18"/>
      <c r="FO489" s="18"/>
      <c r="FP489" s="18"/>
      <c r="FQ489" s="18"/>
      <c r="FR489" s="18"/>
      <c r="FS489" s="18"/>
      <c r="FT489" s="18"/>
      <c r="FU489" s="18"/>
      <c r="FV489" s="18"/>
      <c r="FW489" s="18"/>
      <c r="FX489" s="18"/>
      <c r="FY489" s="18"/>
      <c r="FZ489" s="18"/>
      <c r="GA489" s="18"/>
      <c r="GB489" s="18"/>
      <c r="GC489" s="18"/>
      <c r="GD489" s="18"/>
      <c r="GE489" s="18"/>
      <c r="GF489" s="18"/>
      <c r="GG489" s="18"/>
      <c r="GH489" s="18"/>
      <c r="GI489" s="18"/>
      <c r="GJ489" s="18"/>
      <c r="GK489" s="18"/>
    </row>
    <row r="490" spans="1:193" s="59" customFormat="1" ht="29.25" x14ac:dyDescent="0.25">
      <c r="A490" s="18">
        <v>1</v>
      </c>
      <c r="B490" s="18">
        <v>1</v>
      </c>
      <c r="C490" s="711" t="s">
        <v>7</v>
      </c>
      <c r="D490" s="20">
        <f>'1 уровень'!G2957</f>
        <v>0</v>
      </c>
      <c r="E490" s="20">
        <f>'1 уровень'!H2957</f>
        <v>0</v>
      </c>
      <c r="F490" s="20">
        <f>'1 уровень'!I2957</f>
        <v>12</v>
      </c>
      <c r="G490" s="62" t="e">
        <f>'1 уровень'!J2957</f>
        <v>#DIV/0!</v>
      </c>
      <c r="H490" s="72" t="e">
        <f>'1 уровень'!K2957</f>
        <v>#DIV/0!</v>
      </c>
      <c r="I490" s="72">
        <f>'1 уровень'!L2957</f>
        <v>4.916666666666667</v>
      </c>
      <c r="J490" s="23">
        <f>'1 уровень'!M2957</f>
        <v>0</v>
      </c>
      <c r="K490" s="23">
        <f>'1 уровень'!N2957</f>
        <v>0</v>
      </c>
      <c r="L490" s="23">
        <f>'1 уровень'!O2957</f>
        <v>59</v>
      </c>
      <c r="M490" s="23" t="e">
        <f>'1 уровень'!P2957</f>
        <v>#DIV/0!</v>
      </c>
      <c r="N490" s="23">
        <f>'1 уровень'!Q2957</f>
        <v>0</v>
      </c>
      <c r="O490" s="23" t="e">
        <f>'1 уровень'!R2957</f>
        <v>#DIV/0!</v>
      </c>
      <c r="P490" s="72">
        <f>'1 уровень'!S2957</f>
        <v>0</v>
      </c>
      <c r="Q490" s="72">
        <f>'1 уровень'!T2957</f>
        <v>0</v>
      </c>
      <c r="R490" s="72">
        <f>'1 уровень'!U2957</f>
        <v>0</v>
      </c>
      <c r="S490" s="72">
        <f>'1 уровень'!V2957</f>
        <v>0</v>
      </c>
      <c r="T490" s="72">
        <f>'1 уровень'!W2957</f>
        <v>0</v>
      </c>
      <c r="U490" s="72">
        <f>'1 уровень'!X2957</f>
        <v>387.56567000000001</v>
      </c>
      <c r="V490" s="774">
        <f>'1 уровень'!Y2957</f>
        <v>0</v>
      </c>
      <c r="W490" s="72">
        <f>'1 уровень'!Z2957</f>
        <v>0</v>
      </c>
      <c r="X490" s="72">
        <f>'1 уровень'!AA2957</f>
        <v>387.56567000000001</v>
      </c>
      <c r="Y490" s="72">
        <f>'1 уровень'!AB2957</f>
        <v>0</v>
      </c>
      <c r="Z490" s="72">
        <f>'1 уровень'!AC2957</f>
        <v>0</v>
      </c>
      <c r="AA490" s="373">
        <f>'1 уровень'!AD2957</f>
        <v>387.56567000000001</v>
      </c>
      <c r="AB490" s="72" t="e">
        <f>U490/T490*100</f>
        <v>#DIV/0!</v>
      </c>
      <c r="AC490" s="72" t="e">
        <f>AA490/T490*100</f>
        <v>#DIV/0!</v>
      </c>
      <c r="AD490" s="962">
        <f>'1 уровень'!AE2957</f>
        <v>0</v>
      </c>
      <c r="AE490" s="973">
        <f>'1 уровень'!AF2957</f>
        <v>0</v>
      </c>
      <c r="AF490" s="183">
        <f t="shared" si="90"/>
        <v>387565.67</v>
      </c>
      <c r="AG490" s="183">
        <f t="shared" si="89"/>
        <v>0</v>
      </c>
      <c r="AH490" s="882">
        <f>IF(P490&gt;0,P490*1000/D490,0)</f>
        <v>0</v>
      </c>
      <c r="AI490" s="59">
        <f t="shared" si="86"/>
        <v>32297.139166666668</v>
      </c>
      <c r="AK490" s="263"/>
      <c r="AL490" s="59">
        <f t="shared" si="92"/>
        <v>0</v>
      </c>
      <c r="AO490" s="3477"/>
      <c r="AP490" s="3477"/>
      <c r="AQ490" s="3477"/>
      <c r="AR490" s="3477"/>
      <c r="AS490" s="3477"/>
      <c r="AT490" s="3477"/>
      <c r="AU490" s="3477"/>
      <c r="AV490" s="3477"/>
    </row>
    <row r="491" spans="1:193" x14ac:dyDescent="0.25">
      <c r="A491" s="18">
        <v>1</v>
      </c>
      <c r="B491" s="18">
        <v>1</v>
      </c>
      <c r="C491" s="281" t="s">
        <v>14</v>
      </c>
      <c r="D491" s="20">
        <f>'1 уровень'!G2958</f>
        <v>0</v>
      </c>
      <c r="E491" s="20">
        <f>'1 уровень'!H2958</f>
        <v>0</v>
      </c>
      <c r="F491" s="20">
        <f>'1 уровень'!I2958</f>
        <v>0</v>
      </c>
      <c r="G491" s="62">
        <f>'1 уровень'!J2958</f>
        <v>0</v>
      </c>
      <c r="H491" s="91">
        <f>'1 уровень'!K2958</f>
        <v>0</v>
      </c>
      <c r="I491" s="91">
        <f>'1 уровень'!L2958</f>
        <v>0</v>
      </c>
      <c r="J491" s="91">
        <f>'1 уровень'!M2958</f>
        <v>0</v>
      </c>
      <c r="K491" s="91">
        <f>'1 уровень'!N2958</f>
        <v>0</v>
      </c>
      <c r="L491" s="91">
        <f>'1 уровень'!O2958</f>
        <v>0</v>
      </c>
      <c r="M491" s="91">
        <f>'1 уровень'!P2958</f>
        <v>0</v>
      </c>
      <c r="N491" s="91">
        <f>'1 уровень'!Q2958</f>
        <v>0</v>
      </c>
      <c r="O491" s="91">
        <f>'1 уровень'!R2958</f>
        <v>0</v>
      </c>
      <c r="P491" s="72">
        <f>'1 уровень'!S2958</f>
        <v>0</v>
      </c>
      <c r="Q491" s="72">
        <f>'1 уровень'!T2958</f>
        <v>0</v>
      </c>
      <c r="R491" s="72">
        <f>'1 уровень'!U2958</f>
        <v>0</v>
      </c>
      <c r="S491" s="72">
        <f>'1 уровень'!V2958</f>
        <v>0</v>
      </c>
      <c r="T491" s="72">
        <f>'1 уровень'!W2958</f>
        <v>0</v>
      </c>
      <c r="U491" s="72">
        <f>'1 уровень'!X2958</f>
        <v>0</v>
      </c>
      <c r="V491" s="774">
        <f>'1 уровень'!Y2958</f>
        <v>0</v>
      </c>
      <c r="W491" s="72">
        <f>'1 уровень'!Z2958</f>
        <v>0</v>
      </c>
      <c r="X491" s="72">
        <f>'1 уровень'!AA2958</f>
        <v>0</v>
      </c>
      <c r="Y491" s="72">
        <f>'1 уровень'!AB2958</f>
        <v>0</v>
      </c>
      <c r="Z491" s="72">
        <f>'1 уровень'!AC2958</f>
        <v>0</v>
      </c>
      <c r="AA491" s="373">
        <f>'1 уровень'!AD2958</f>
        <v>0</v>
      </c>
      <c r="AB491" s="72"/>
      <c r="AC491" s="72"/>
      <c r="AD491" s="962">
        <f>'1 уровень'!AE2958</f>
        <v>0</v>
      </c>
      <c r="AE491" s="973">
        <f>'1 уровень'!AF2958</f>
        <v>0</v>
      </c>
      <c r="AF491" s="183">
        <f t="shared" si="90"/>
        <v>0</v>
      </c>
      <c r="AG491" s="183">
        <f t="shared" si="89"/>
        <v>0</v>
      </c>
      <c r="AH491" s="882">
        <f>IF(P491&gt;0,P491*1000/D491,0)</f>
        <v>0</v>
      </c>
      <c r="AI491" s="18" t="e">
        <f t="shared" si="86"/>
        <v>#DIV/0!</v>
      </c>
      <c r="AK491" s="1031"/>
      <c r="AL491" s="18">
        <f t="shared" si="92"/>
        <v>0</v>
      </c>
    </row>
    <row r="492" spans="1:193" x14ac:dyDescent="0.25">
      <c r="A492" s="18">
        <v>1</v>
      </c>
      <c r="B492" s="18">
        <v>1</v>
      </c>
      <c r="C492" s="159" t="s">
        <v>417</v>
      </c>
      <c r="D492" s="27">
        <f>'1 уровень'!G2959</f>
        <v>0</v>
      </c>
      <c r="E492" s="27">
        <f>'1 уровень'!H2959</f>
        <v>0</v>
      </c>
      <c r="F492" s="27">
        <f>'1 уровень'!I2959</f>
        <v>0</v>
      </c>
      <c r="G492" s="64">
        <f>'1 уровень'!J2959</f>
        <v>0</v>
      </c>
      <c r="H492" s="78">
        <f>'1 уровень'!K2959</f>
        <v>0</v>
      </c>
      <c r="I492" s="78">
        <f>'1 уровень'!L2959</f>
        <v>0</v>
      </c>
      <c r="J492" s="73">
        <f>'1 уровень'!M2959</f>
        <v>0</v>
      </c>
      <c r="K492" s="73">
        <f>'1 уровень'!N2959</f>
        <v>0</v>
      </c>
      <c r="L492" s="73">
        <f>'1 уровень'!O2959</f>
        <v>0</v>
      </c>
      <c r="M492" s="73">
        <f>'1 уровень'!P2959</f>
        <v>0</v>
      </c>
      <c r="N492" s="73">
        <f>'1 уровень'!Q2959</f>
        <v>0</v>
      </c>
      <c r="O492" s="73">
        <f>'1 уровень'!R2959</f>
        <v>0</v>
      </c>
      <c r="P492" s="72">
        <f>'1 уровень'!S2959</f>
        <v>0</v>
      </c>
      <c r="Q492" s="72">
        <f>'1 уровень'!T2959</f>
        <v>0</v>
      </c>
      <c r="R492" s="72">
        <f>'1 уровень'!U2959</f>
        <v>0</v>
      </c>
      <c r="S492" s="72">
        <f>'1 уровень'!V2959</f>
        <v>0</v>
      </c>
      <c r="T492" s="72">
        <f>'1 уровень'!W2959</f>
        <v>0</v>
      </c>
      <c r="U492" s="72">
        <f>'1 уровень'!X2959</f>
        <v>0</v>
      </c>
      <c r="V492" s="774">
        <f>'1 уровень'!Y2959</f>
        <v>0</v>
      </c>
      <c r="W492" s="72">
        <f>'1 уровень'!Z2959</f>
        <v>0</v>
      </c>
      <c r="X492" s="72">
        <f>'1 уровень'!AA2959</f>
        <v>0</v>
      </c>
      <c r="Y492" s="72">
        <f>'1 уровень'!AB2959</f>
        <v>0</v>
      </c>
      <c r="Z492" s="72">
        <f>'1 уровень'!AC2959</f>
        <v>0</v>
      </c>
      <c r="AA492" s="373">
        <f>'1 уровень'!AD2959</f>
        <v>0</v>
      </c>
      <c r="AB492" s="72" t="e">
        <f>U492/T492*100</f>
        <v>#DIV/0!</v>
      </c>
      <c r="AC492" s="72" t="e">
        <f>AA492/T492*100</f>
        <v>#DIV/0!</v>
      </c>
      <c r="AD492" s="966">
        <f>'1 уровень'!AE2959</f>
        <v>0</v>
      </c>
      <c r="AE492" s="973">
        <f>'1 уровень'!AF2959</f>
        <v>0</v>
      </c>
      <c r="AF492" s="183">
        <f t="shared" si="90"/>
        <v>0</v>
      </c>
      <c r="AG492" s="183">
        <f t="shared" si="89"/>
        <v>0</v>
      </c>
      <c r="AH492" s="882"/>
      <c r="AI492" s="59" t="e">
        <f t="shared" si="86"/>
        <v>#DIV/0!</v>
      </c>
      <c r="AJ492" s="59"/>
      <c r="AK492" s="263"/>
      <c r="AL492" s="59">
        <f t="shared" si="92"/>
        <v>0</v>
      </c>
      <c r="AM492" s="59"/>
      <c r="AN492" s="59"/>
      <c r="AO492" s="3477"/>
      <c r="AP492" s="3477"/>
      <c r="AQ492" s="3477"/>
      <c r="AR492" s="3477"/>
      <c r="AS492" s="3477"/>
      <c r="AT492" s="3477"/>
      <c r="AU492" s="3477"/>
      <c r="AV492" s="3477"/>
      <c r="AW492" s="59"/>
      <c r="AX492" s="59"/>
      <c r="AY492" s="59"/>
      <c r="AZ492" s="59"/>
      <c r="BA492" s="59"/>
      <c r="BB492" s="59"/>
      <c r="BC492" s="59"/>
      <c r="BD492" s="59"/>
      <c r="BE492" s="59"/>
      <c r="BF492" s="59"/>
      <c r="BG492" s="59"/>
      <c r="BH492" s="59"/>
      <c r="BI492" s="59"/>
      <c r="BJ492" s="59"/>
      <c r="BK492" s="59"/>
      <c r="BL492" s="59"/>
      <c r="BM492" s="59"/>
      <c r="BN492" s="59"/>
      <c r="BO492" s="59"/>
      <c r="BP492" s="59"/>
      <c r="BQ492" s="59"/>
      <c r="BR492" s="59"/>
      <c r="BS492" s="59"/>
      <c r="BT492" s="59"/>
      <c r="BU492" s="59"/>
      <c r="BV492" s="59"/>
      <c r="BW492" s="59"/>
      <c r="BX492" s="59"/>
      <c r="BY492" s="59"/>
      <c r="BZ492" s="59"/>
      <c r="CA492" s="59"/>
      <c r="CB492" s="59"/>
      <c r="CC492" s="59"/>
      <c r="CD492" s="59"/>
      <c r="CE492" s="59"/>
      <c r="CF492" s="59"/>
      <c r="CG492" s="59"/>
      <c r="CH492" s="59"/>
      <c r="CI492" s="59"/>
      <c r="CJ492" s="59"/>
      <c r="CK492" s="59"/>
      <c r="CL492" s="59"/>
      <c r="CM492" s="59"/>
      <c r="CN492" s="59"/>
      <c r="CO492" s="59"/>
      <c r="CP492" s="59"/>
      <c r="CQ492" s="59"/>
      <c r="CR492" s="59"/>
      <c r="CS492" s="59"/>
      <c r="CT492" s="59"/>
      <c r="CU492" s="59"/>
      <c r="CV492" s="59"/>
      <c r="CW492" s="59"/>
      <c r="CX492" s="59"/>
      <c r="CY492" s="59"/>
      <c r="CZ492" s="59"/>
      <c r="DA492" s="59"/>
      <c r="DB492" s="59"/>
      <c r="DC492" s="59"/>
      <c r="DD492" s="59"/>
      <c r="DE492" s="59"/>
      <c r="DF492" s="59"/>
      <c r="DG492" s="59"/>
      <c r="DH492" s="59"/>
      <c r="DI492" s="59"/>
      <c r="DJ492" s="59"/>
      <c r="DK492" s="59"/>
      <c r="DL492" s="59"/>
      <c r="DM492" s="59"/>
      <c r="DN492" s="59"/>
      <c r="DO492" s="59"/>
      <c r="DP492" s="59"/>
      <c r="DQ492" s="59"/>
      <c r="DR492" s="59"/>
      <c r="DS492" s="59"/>
      <c r="DT492" s="59"/>
      <c r="DU492" s="59"/>
      <c r="DV492" s="59"/>
      <c r="DW492" s="59"/>
      <c r="DX492" s="59"/>
      <c r="DY492" s="59"/>
      <c r="DZ492" s="59"/>
      <c r="EA492" s="59"/>
      <c r="EB492" s="59"/>
      <c r="EC492" s="59"/>
      <c r="ED492" s="59"/>
      <c r="EE492" s="59"/>
      <c r="EF492" s="59"/>
      <c r="EG492" s="59"/>
      <c r="EH492" s="59"/>
      <c r="EI492" s="59"/>
      <c r="EJ492" s="59"/>
      <c r="EK492" s="59"/>
      <c r="EL492" s="59"/>
      <c r="EM492" s="59"/>
      <c r="EN492" s="59"/>
      <c r="EO492" s="59"/>
      <c r="EP492" s="59"/>
      <c r="EQ492" s="59"/>
      <c r="ER492" s="59"/>
      <c r="ES492" s="59"/>
      <c r="ET492" s="59"/>
      <c r="EU492" s="59"/>
      <c r="EV492" s="59"/>
      <c r="EW492" s="59"/>
      <c r="EX492" s="59"/>
      <c r="EY492" s="59"/>
      <c r="EZ492" s="59"/>
      <c r="FA492" s="59"/>
      <c r="FB492" s="59"/>
      <c r="FC492" s="59"/>
      <c r="FD492" s="59"/>
      <c r="FE492" s="59"/>
      <c r="FF492" s="59"/>
      <c r="FG492" s="59"/>
      <c r="FH492" s="59"/>
      <c r="FI492" s="59"/>
      <c r="FJ492" s="59"/>
      <c r="FK492" s="59"/>
      <c r="FL492" s="59"/>
      <c r="FM492" s="59"/>
      <c r="FN492" s="59"/>
      <c r="FO492" s="59"/>
      <c r="FP492" s="59"/>
      <c r="FQ492" s="59"/>
      <c r="FR492" s="59"/>
      <c r="FS492" s="59"/>
      <c r="FT492" s="59"/>
      <c r="FU492" s="59"/>
      <c r="FV492" s="59"/>
      <c r="FW492" s="59"/>
      <c r="FX492" s="59"/>
      <c r="FY492" s="59"/>
      <c r="FZ492" s="59"/>
      <c r="GA492" s="59"/>
      <c r="GB492" s="59"/>
      <c r="GC492" s="59"/>
      <c r="GD492" s="59"/>
      <c r="GE492" s="59"/>
      <c r="GF492" s="59"/>
      <c r="GG492" s="59"/>
      <c r="GH492" s="59"/>
      <c r="GI492" s="59"/>
      <c r="GJ492" s="59"/>
      <c r="GK492" s="59"/>
    </row>
    <row r="493" spans="1:193" x14ac:dyDescent="0.25">
      <c r="B493" s="18">
        <v>1</v>
      </c>
      <c r="C493" s="159" t="s">
        <v>381</v>
      </c>
      <c r="D493" s="27">
        <f>'1 уровень'!G2960</f>
        <v>0</v>
      </c>
      <c r="E493" s="27">
        <f>'1 уровень'!H2960</f>
        <v>0</v>
      </c>
      <c r="F493" s="27">
        <f>'1 уровень'!I2960</f>
        <v>0</v>
      </c>
      <c r="G493" s="64">
        <f>'1 уровень'!J2960</f>
        <v>0</v>
      </c>
      <c r="H493" s="78">
        <f>'1 уровень'!K2960</f>
        <v>0</v>
      </c>
      <c r="I493" s="78">
        <f>'1 уровень'!L2960</f>
        <v>0</v>
      </c>
      <c r="J493" s="73">
        <f>'1 уровень'!M2960</f>
        <v>0</v>
      </c>
      <c r="K493" s="73">
        <f>'1 уровень'!N2960</f>
        <v>0</v>
      </c>
      <c r="L493" s="73">
        <f>'1 уровень'!O2960</f>
        <v>0</v>
      </c>
      <c r="M493" s="73">
        <f>'1 уровень'!P2960</f>
        <v>0</v>
      </c>
      <c r="N493" s="73">
        <f>'1 уровень'!Q2960</f>
        <v>0</v>
      </c>
      <c r="O493" s="73">
        <f>'1 уровень'!R2960</f>
        <v>0</v>
      </c>
      <c r="P493" s="72">
        <f>'1 уровень'!S2960</f>
        <v>0</v>
      </c>
      <c r="Q493" s="72">
        <f>'1 уровень'!T2960</f>
        <v>0</v>
      </c>
      <c r="R493" s="72">
        <f>'1 уровень'!U2960</f>
        <v>0</v>
      </c>
      <c r="S493" s="72">
        <f>'1 уровень'!V2960</f>
        <v>0</v>
      </c>
      <c r="T493" s="72">
        <f>'1 уровень'!W2960</f>
        <v>0</v>
      </c>
      <c r="U493" s="72">
        <f>'1 уровень'!X2960</f>
        <v>0</v>
      </c>
      <c r="V493" s="774">
        <f>'1 уровень'!Y2960</f>
        <v>0</v>
      </c>
      <c r="W493" s="72">
        <f>'1 уровень'!Z2960</f>
        <v>0</v>
      </c>
      <c r="X493" s="72">
        <f>'1 уровень'!AA2960</f>
        <v>0</v>
      </c>
      <c r="Y493" s="72">
        <f>'1 уровень'!AB2960</f>
        <v>0</v>
      </c>
      <c r="Z493" s="72">
        <f>'1 уровень'!AC2960</f>
        <v>0</v>
      </c>
      <c r="AA493" s="373">
        <f>'1 уровень'!AD2960</f>
        <v>0</v>
      </c>
      <c r="AB493" s="72" t="e">
        <f>U493/T493*100</f>
        <v>#DIV/0!</v>
      </c>
      <c r="AC493" s="72" t="e">
        <f>AA493/T493*100</f>
        <v>#DIV/0!</v>
      </c>
      <c r="AD493" s="966">
        <f>'1 уровень'!AE2960</f>
        <v>0</v>
      </c>
      <c r="AE493" s="973">
        <f>'1 уровень'!AF2960</f>
        <v>0</v>
      </c>
      <c r="AF493" s="183">
        <f t="shared" si="90"/>
        <v>0</v>
      </c>
      <c r="AG493" s="183">
        <f t="shared" si="89"/>
        <v>0</v>
      </c>
      <c r="AH493" s="882"/>
      <c r="AI493" s="59" t="e">
        <f t="shared" si="86"/>
        <v>#DIV/0!</v>
      </c>
      <c r="AJ493" s="59"/>
      <c r="AK493" s="263"/>
      <c r="AL493" s="59">
        <f t="shared" si="92"/>
        <v>0</v>
      </c>
      <c r="AM493" s="59"/>
      <c r="AN493" s="59"/>
      <c r="AO493" s="3477"/>
      <c r="AP493" s="3477"/>
      <c r="AQ493" s="3477"/>
      <c r="AR493" s="3477"/>
      <c r="AS493" s="3477"/>
      <c r="AT493" s="3477"/>
      <c r="AU493" s="3477"/>
      <c r="AV493" s="3477"/>
      <c r="AW493" s="59"/>
      <c r="AX493" s="59"/>
      <c r="AY493" s="59"/>
      <c r="AZ493" s="59"/>
      <c r="BA493" s="59"/>
      <c r="BB493" s="59"/>
      <c r="BC493" s="59"/>
      <c r="BD493" s="59"/>
      <c r="BE493" s="59"/>
      <c r="BF493" s="59"/>
      <c r="BG493" s="59"/>
      <c r="BH493" s="59"/>
      <c r="BI493" s="59"/>
      <c r="BJ493" s="59"/>
      <c r="BK493" s="59"/>
      <c r="BL493" s="59"/>
      <c r="BM493" s="59"/>
      <c r="BN493" s="59"/>
      <c r="BO493" s="59"/>
      <c r="BP493" s="59"/>
      <c r="BQ493" s="59"/>
      <c r="BR493" s="59"/>
      <c r="BS493" s="59"/>
      <c r="BT493" s="59"/>
      <c r="BU493" s="59"/>
      <c r="BV493" s="59"/>
      <c r="BW493" s="59"/>
      <c r="BX493" s="59"/>
      <c r="BY493" s="59"/>
      <c r="BZ493" s="59"/>
      <c r="CA493" s="59"/>
      <c r="CB493" s="59"/>
      <c r="CC493" s="59"/>
      <c r="CD493" s="59"/>
      <c r="CE493" s="59"/>
      <c r="CF493" s="59"/>
      <c r="CG493" s="59"/>
      <c r="CH493" s="59"/>
      <c r="CI493" s="59"/>
      <c r="CJ493" s="59"/>
      <c r="CK493" s="59"/>
      <c r="CL493" s="59"/>
      <c r="CM493" s="59"/>
      <c r="CN493" s="59"/>
      <c r="CO493" s="59"/>
      <c r="CP493" s="59"/>
      <c r="CQ493" s="59"/>
      <c r="CR493" s="59"/>
      <c r="CS493" s="59"/>
      <c r="CT493" s="59"/>
      <c r="CU493" s="59"/>
      <c r="CV493" s="59"/>
      <c r="CW493" s="59"/>
      <c r="CX493" s="59"/>
      <c r="CY493" s="59"/>
      <c r="CZ493" s="59"/>
      <c r="DA493" s="59"/>
      <c r="DB493" s="59"/>
      <c r="DC493" s="59"/>
      <c r="DD493" s="59"/>
      <c r="DE493" s="59"/>
      <c r="DF493" s="59"/>
      <c r="DG493" s="59"/>
      <c r="DH493" s="59"/>
      <c r="DI493" s="59"/>
      <c r="DJ493" s="59"/>
      <c r="DK493" s="59"/>
      <c r="DL493" s="59"/>
      <c r="DM493" s="59"/>
      <c r="DN493" s="59"/>
      <c r="DO493" s="59"/>
      <c r="DP493" s="59"/>
      <c r="DQ493" s="59"/>
      <c r="DR493" s="59"/>
      <c r="DS493" s="59"/>
      <c r="DT493" s="59"/>
      <c r="DU493" s="59"/>
      <c r="DV493" s="59"/>
      <c r="DW493" s="59"/>
      <c r="DX493" s="59"/>
      <c r="DY493" s="59"/>
      <c r="DZ493" s="59"/>
      <c r="EA493" s="59"/>
      <c r="EB493" s="59"/>
      <c r="EC493" s="59"/>
      <c r="ED493" s="59"/>
      <c r="EE493" s="59"/>
      <c r="EF493" s="59"/>
      <c r="EG493" s="59"/>
      <c r="EH493" s="59"/>
      <c r="EI493" s="59"/>
      <c r="EJ493" s="59"/>
      <c r="EK493" s="59"/>
      <c r="EL493" s="59"/>
      <c r="EM493" s="59"/>
      <c r="EN493" s="59"/>
      <c r="EO493" s="59"/>
      <c r="EP493" s="59"/>
      <c r="EQ493" s="59"/>
      <c r="ER493" s="59"/>
      <c r="ES493" s="59"/>
      <c r="ET493" s="59"/>
      <c r="EU493" s="59"/>
      <c r="EV493" s="59"/>
      <c r="EW493" s="59"/>
      <c r="EX493" s="59"/>
      <c r="EY493" s="59"/>
      <c r="EZ493" s="59"/>
      <c r="FA493" s="59"/>
      <c r="FB493" s="59"/>
      <c r="FC493" s="59"/>
      <c r="FD493" s="59"/>
      <c r="FE493" s="59"/>
      <c r="FF493" s="59"/>
      <c r="FG493" s="59"/>
      <c r="FH493" s="59"/>
      <c r="FI493" s="59"/>
      <c r="FJ493" s="59"/>
      <c r="FK493" s="59"/>
      <c r="FL493" s="59"/>
      <c r="FM493" s="59"/>
      <c r="FN493" s="59"/>
      <c r="FO493" s="59"/>
      <c r="FP493" s="59"/>
      <c r="FQ493" s="59"/>
      <c r="FR493" s="59"/>
      <c r="FS493" s="59"/>
      <c r="FT493" s="59"/>
      <c r="FU493" s="59"/>
      <c r="FV493" s="59"/>
      <c r="FW493" s="59"/>
      <c r="FX493" s="59"/>
      <c r="FY493" s="59"/>
      <c r="FZ493" s="59"/>
      <c r="GA493" s="59"/>
      <c r="GB493" s="59"/>
      <c r="GC493" s="59"/>
      <c r="GD493" s="59"/>
      <c r="GE493" s="59"/>
      <c r="GF493" s="59"/>
      <c r="GG493" s="59"/>
      <c r="GH493" s="59"/>
      <c r="GI493" s="59"/>
      <c r="GJ493" s="59"/>
      <c r="GK493" s="59"/>
    </row>
    <row r="494" spans="1:193" ht="29.25" x14ac:dyDescent="0.25">
      <c r="B494" s="18">
        <v>1</v>
      </c>
      <c r="C494" s="277" t="s">
        <v>363</v>
      </c>
      <c r="D494" s="27">
        <f>'1 уровень'!G2961</f>
        <v>0</v>
      </c>
      <c r="E494" s="27">
        <f>'1 уровень'!H2961</f>
        <v>0</v>
      </c>
      <c r="F494" s="27">
        <f>'1 уровень'!I2961</f>
        <v>1</v>
      </c>
      <c r="G494" s="64" t="e">
        <f>'1 уровень'!J2961</f>
        <v>#DIV/0!</v>
      </c>
      <c r="H494" s="78">
        <f>'1 уровень'!K2961</f>
        <v>0</v>
      </c>
      <c r="I494" s="78">
        <f>'1 уровень'!L2961</f>
        <v>0</v>
      </c>
      <c r="J494" s="73">
        <f>'1 уровень'!M2961</f>
        <v>0</v>
      </c>
      <c r="K494" s="73">
        <f>'1 уровень'!N2961</f>
        <v>0</v>
      </c>
      <c r="L494" s="73">
        <f>'1 уровень'!O2961</f>
        <v>0</v>
      </c>
      <c r="M494" s="73">
        <f>'1 уровень'!P2961</f>
        <v>0</v>
      </c>
      <c r="N494" s="73">
        <f>'1 уровень'!Q2961</f>
        <v>0</v>
      </c>
      <c r="O494" s="73">
        <f>'1 уровень'!R2961</f>
        <v>0</v>
      </c>
      <c r="P494" s="72">
        <f>'1 уровень'!S2961</f>
        <v>0</v>
      </c>
      <c r="Q494" s="72">
        <f>'1 уровень'!T2961</f>
        <v>0</v>
      </c>
      <c r="R494" s="72">
        <f>'1 уровень'!U2961</f>
        <v>0</v>
      </c>
      <c r="S494" s="72">
        <f>'1 уровень'!V2961</f>
        <v>0</v>
      </c>
      <c r="T494" s="72">
        <f>'1 уровень'!W2961</f>
        <v>0</v>
      </c>
      <c r="U494" s="72">
        <f>'1 уровень'!X2961</f>
        <v>0</v>
      </c>
      <c r="V494" s="774">
        <f>'1 уровень'!Y2961</f>
        <v>0</v>
      </c>
      <c r="W494" s="72">
        <f>'1 уровень'!Z2961</f>
        <v>0</v>
      </c>
      <c r="X494" s="72">
        <f>'1 уровень'!AA2961</f>
        <v>0</v>
      </c>
      <c r="Y494" s="72">
        <f>'1 уровень'!AB2961</f>
        <v>0</v>
      </c>
      <c r="Z494" s="72">
        <f>'1 уровень'!AC2961</f>
        <v>0</v>
      </c>
      <c r="AA494" s="373">
        <f>'1 уровень'!AD2961</f>
        <v>0</v>
      </c>
      <c r="AB494" s="72"/>
      <c r="AC494" s="72"/>
      <c r="AD494" s="966">
        <f>'1 уровень'!AE2961</f>
        <v>0</v>
      </c>
      <c r="AE494" s="973">
        <f>'1 уровень'!AF2961</f>
        <v>0</v>
      </c>
      <c r="AF494" s="183">
        <f t="shared" si="90"/>
        <v>0</v>
      </c>
      <c r="AG494" s="183">
        <f t="shared" si="89"/>
        <v>0</v>
      </c>
      <c r="AH494" s="882">
        <f>IF(P494&gt;0,P494*1000/D494,0)</f>
        <v>0</v>
      </c>
      <c r="AI494" s="59">
        <f t="shared" si="86"/>
        <v>0</v>
      </c>
      <c r="AJ494" s="59"/>
      <c r="AK494" s="263"/>
      <c r="AL494" s="59">
        <f t="shared" si="92"/>
        <v>0</v>
      </c>
      <c r="AM494" s="59"/>
      <c r="AN494" s="59"/>
      <c r="AO494" s="3477"/>
      <c r="AP494" s="3477"/>
      <c r="AQ494" s="3477"/>
      <c r="AR494" s="3477"/>
      <c r="AS494" s="3477"/>
      <c r="AT494" s="3477"/>
      <c r="AU494" s="3477"/>
      <c r="AV494" s="3477"/>
      <c r="AW494" s="59"/>
      <c r="AX494" s="59"/>
      <c r="AY494" s="59"/>
      <c r="AZ494" s="59"/>
      <c r="BA494" s="59"/>
      <c r="BB494" s="59"/>
      <c r="BC494" s="59"/>
      <c r="BD494" s="59"/>
      <c r="BE494" s="59"/>
      <c r="BF494" s="59"/>
      <c r="BG494" s="59"/>
      <c r="BH494" s="59"/>
      <c r="BI494" s="59"/>
      <c r="BJ494" s="59"/>
      <c r="BK494" s="59"/>
      <c r="BL494" s="59"/>
      <c r="BM494" s="59"/>
      <c r="BN494" s="59"/>
      <c r="BO494" s="59"/>
      <c r="BP494" s="59"/>
      <c r="BQ494" s="59"/>
      <c r="BR494" s="59"/>
      <c r="BS494" s="59"/>
      <c r="BT494" s="59"/>
      <c r="BU494" s="59"/>
      <c r="BV494" s="59"/>
      <c r="BW494" s="59"/>
      <c r="BX494" s="59"/>
      <c r="BY494" s="59"/>
      <c r="BZ494" s="59"/>
      <c r="CA494" s="59"/>
      <c r="CB494" s="59"/>
      <c r="CC494" s="59"/>
      <c r="CD494" s="59"/>
      <c r="CE494" s="59"/>
      <c r="CF494" s="59"/>
      <c r="CG494" s="59"/>
      <c r="CH494" s="59"/>
      <c r="CI494" s="59"/>
      <c r="CJ494" s="59"/>
      <c r="CK494" s="59"/>
      <c r="CL494" s="59"/>
      <c r="CM494" s="59"/>
      <c r="CN494" s="59"/>
      <c r="CO494" s="59"/>
      <c r="CP494" s="59"/>
      <c r="CQ494" s="59"/>
      <c r="CR494" s="59"/>
      <c r="CS494" s="59"/>
      <c r="CT494" s="59"/>
      <c r="CU494" s="59"/>
      <c r="CV494" s="59"/>
      <c r="CW494" s="59"/>
      <c r="CX494" s="59"/>
      <c r="CY494" s="59"/>
      <c r="CZ494" s="59"/>
      <c r="DA494" s="59"/>
      <c r="DB494" s="59"/>
      <c r="DC494" s="59"/>
      <c r="DD494" s="59"/>
      <c r="DE494" s="59"/>
      <c r="DF494" s="59"/>
      <c r="DG494" s="59"/>
      <c r="DH494" s="59"/>
      <c r="DI494" s="59"/>
      <c r="DJ494" s="59"/>
      <c r="DK494" s="59"/>
      <c r="DL494" s="59"/>
      <c r="DM494" s="59"/>
      <c r="DN494" s="59"/>
      <c r="DO494" s="59"/>
      <c r="DP494" s="59"/>
      <c r="DQ494" s="59"/>
      <c r="DR494" s="59"/>
      <c r="DS494" s="59"/>
      <c r="DT494" s="59"/>
      <c r="DU494" s="59"/>
      <c r="DV494" s="59"/>
      <c r="DW494" s="59"/>
      <c r="DX494" s="59"/>
      <c r="DY494" s="59"/>
      <c r="DZ494" s="59"/>
      <c r="EA494" s="59"/>
      <c r="EB494" s="59"/>
      <c r="EC494" s="59"/>
      <c r="ED494" s="59"/>
      <c r="EE494" s="59"/>
      <c r="EF494" s="59"/>
      <c r="EG494" s="59"/>
      <c r="EH494" s="59"/>
      <c r="EI494" s="59"/>
      <c r="EJ494" s="59"/>
      <c r="EK494" s="59"/>
      <c r="EL494" s="59"/>
      <c r="EM494" s="59"/>
      <c r="EN494" s="59"/>
      <c r="EO494" s="59"/>
      <c r="EP494" s="59"/>
      <c r="EQ494" s="59"/>
      <c r="ER494" s="59"/>
      <c r="ES494" s="59"/>
      <c r="ET494" s="59"/>
      <c r="EU494" s="59"/>
      <c r="EV494" s="59"/>
      <c r="EW494" s="59"/>
      <c r="EX494" s="59"/>
      <c r="EY494" s="59"/>
      <c r="EZ494" s="59"/>
      <c r="FA494" s="59"/>
      <c r="FB494" s="59"/>
      <c r="FC494" s="59"/>
      <c r="FD494" s="59"/>
      <c r="FE494" s="59"/>
      <c r="FF494" s="59"/>
      <c r="FG494" s="59"/>
      <c r="FH494" s="59"/>
      <c r="FI494" s="59"/>
      <c r="FJ494" s="59"/>
      <c r="FK494" s="59"/>
      <c r="FL494" s="59"/>
      <c r="FM494" s="59"/>
      <c r="FN494" s="59"/>
      <c r="FO494" s="59"/>
      <c r="FP494" s="59"/>
      <c r="FQ494" s="59"/>
      <c r="FR494" s="59"/>
      <c r="FS494" s="59"/>
      <c r="FT494" s="59"/>
      <c r="FU494" s="59"/>
      <c r="FV494" s="59"/>
      <c r="FW494" s="59"/>
      <c r="FX494" s="59"/>
      <c r="FY494" s="59"/>
      <c r="FZ494" s="59"/>
      <c r="GA494" s="59"/>
      <c r="GB494" s="59"/>
      <c r="GC494" s="59"/>
      <c r="GD494" s="59"/>
      <c r="GE494" s="59"/>
      <c r="GF494" s="59"/>
      <c r="GG494" s="59"/>
      <c r="GH494" s="59"/>
      <c r="GI494" s="59"/>
      <c r="GJ494" s="59"/>
      <c r="GK494" s="59"/>
    </row>
    <row r="495" spans="1:193" ht="30" x14ac:dyDescent="0.25">
      <c r="B495" s="18">
        <v>1</v>
      </c>
      <c r="C495" s="547" t="s">
        <v>193</v>
      </c>
      <c r="D495" s="27">
        <f>'1 уровень'!G2962</f>
        <v>0</v>
      </c>
      <c r="E495" s="27">
        <f>'1 уровень'!H2962</f>
        <v>0</v>
      </c>
      <c r="F495" s="27">
        <f>'1 уровень'!I2962</f>
        <v>0</v>
      </c>
      <c r="G495" s="64">
        <f>'1 уровень'!J2962</f>
        <v>0</v>
      </c>
      <c r="H495" s="78">
        <f>'1 уровень'!K2962</f>
        <v>0</v>
      </c>
      <c r="I495" s="78">
        <f>'1 уровень'!L2962</f>
        <v>0</v>
      </c>
      <c r="J495" s="73">
        <f>'1 уровень'!M2962</f>
        <v>0</v>
      </c>
      <c r="K495" s="73">
        <f>'1 уровень'!N2962</f>
        <v>0</v>
      </c>
      <c r="L495" s="73">
        <f>'1 уровень'!O2962</f>
        <v>0</v>
      </c>
      <c r="M495" s="73">
        <f>'1 уровень'!P2962</f>
        <v>0</v>
      </c>
      <c r="N495" s="73">
        <f>'1 уровень'!Q2962</f>
        <v>0</v>
      </c>
      <c r="O495" s="73">
        <f>'1 уровень'!R2962</f>
        <v>0</v>
      </c>
      <c r="P495" s="72">
        <f>'1 уровень'!S2962</f>
        <v>0</v>
      </c>
      <c r="Q495" s="72">
        <f>'1 уровень'!T2962</f>
        <v>0</v>
      </c>
      <c r="R495" s="72">
        <f>'1 уровень'!U2962</f>
        <v>0</v>
      </c>
      <c r="S495" s="72">
        <f>'1 уровень'!V2962</f>
        <v>0</v>
      </c>
      <c r="T495" s="72">
        <f>'1 уровень'!W2962</f>
        <v>0</v>
      </c>
      <c r="U495" s="72">
        <f>'1 уровень'!X2962</f>
        <v>0</v>
      </c>
      <c r="V495" s="774">
        <f>'1 уровень'!Y2962</f>
        <v>0</v>
      </c>
      <c r="W495" s="72">
        <f>'1 уровень'!Z2962</f>
        <v>0</v>
      </c>
      <c r="X495" s="72">
        <f>'1 уровень'!AA2962</f>
        <v>0</v>
      </c>
      <c r="Y495" s="72">
        <f>'1 уровень'!AB2962</f>
        <v>0</v>
      </c>
      <c r="Z495" s="72">
        <f>'1 уровень'!AC2962</f>
        <v>0</v>
      </c>
      <c r="AA495" s="373">
        <f>'1 уровень'!AD2962</f>
        <v>0</v>
      </c>
      <c r="AB495" s="72"/>
      <c r="AC495" s="72"/>
      <c r="AD495" s="966">
        <f>'1 уровень'!AE2962</f>
        <v>0</v>
      </c>
      <c r="AE495" s="973">
        <f>'1 уровень'!AF2962</f>
        <v>0</v>
      </c>
      <c r="AF495" s="183">
        <f t="shared" si="90"/>
        <v>0</v>
      </c>
      <c r="AG495" s="183">
        <f t="shared" si="89"/>
        <v>0</v>
      </c>
      <c r="AH495" s="882"/>
      <c r="AI495" s="59"/>
      <c r="AJ495" s="59"/>
      <c r="AK495" s="263"/>
      <c r="AL495" s="59">
        <f t="shared" si="92"/>
        <v>0</v>
      </c>
      <c r="AM495" s="59"/>
      <c r="AN495" s="59"/>
      <c r="AO495" s="3477"/>
      <c r="AP495" s="3477"/>
      <c r="AQ495" s="3477"/>
      <c r="AR495" s="3477"/>
      <c r="AS495" s="3477"/>
      <c r="AT495" s="3477"/>
      <c r="AU495" s="3477"/>
      <c r="AV495" s="3477"/>
      <c r="AW495" s="59"/>
      <c r="AX495" s="59"/>
      <c r="AY495" s="59"/>
      <c r="AZ495" s="59"/>
      <c r="BA495" s="59"/>
      <c r="BB495" s="59"/>
      <c r="BC495" s="59"/>
      <c r="BD495" s="59"/>
      <c r="BE495" s="59"/>
      <c r="BF495" s="59"/>
      <c r="BG495" s="59"/>
      <c r="BH495" s="59"/>
      <c r="BI495" s="59"/>
      <c r="BJ495" s="59"/>
      <c r="BK495" s="59"/>
      <c r="BL495" s="59"/>
      <c r="BM495" s="59"/>
      <c r="BN495" s="59"/>
      <c r="BO495" s="59"/>
      <c r="BP495" s="59"/>
      <c r="BQ495" s="59"/>
      <c r="BR495" s="59"/>
      <c r="BS495" s="59"/>
      <c r="BT495" s="59"/>
      <c r="BU495" s="59"/>
      <c r="BV495" s="59"/>
      <c r="BW495" s="59"/>
      <c r="BX495" s="59"/>
      <c r="BY495" s="59"/>
      <c r="BZ495" s="59"/>
      <c r="CA495" s="59"/>
      <c r="CB495" s="59"/>
      <c r="CC495" s="59"/>
      <c r="CD495" s="59"/>
      <c r="CE495" s="59"/>
      <c r="CF495" s="59"/>
      <c r="CG495" s="59"/>
      <c r="CH495" s="59"/>
      <c r="CI495" s="59"/>
      <c r="CJ495" s="59"/>
      <c r="CK495" s="59"/>
      <c r="CL495" s="59"/>
      <c r="CM495" s="59"/>
      <c r="CN495" s="59"/>
      <c r="CO495" s="59"/>
      <c r="CP495" s="59"/>
      <c r="CQ495" s="59"/>
      <c r="CR495" s="59"/>
      <c r="CS495" s="59"/>
      <c r="CT495" s="59"/>
      <c r="CU495" s="59"/>
      <c r="CV495" s="59"/>
      <c r="CW495" s="59"/>
      <c r="CX495" s="59"/>
      <c r="CY495" s="59"/>
      <c r="CZ495" s="59"/>
      <c r="DA495" s="59"/>
      <c r="DB495" s="59"/>
      <c r="DC495" s="59"/>
      <c r="DD495" s="59"/>
      <c r="DE495" s="59"/>
      <c r="DF495" s="59"/>
      <c r="DG495" s="59"/>
      <c r="DH495" s="59"/>
      <c r="DI495" s="59"/>
      <c r="DJ495" s="59"/>
      <c r="DK495" s="59"/>
      <c r="DL495" s="59"/>
      <c r="DM495" s="59"/>
      <c r="DN495" s="59"/>
      <c r="DO495" s="59"/>
      <c r="DP495" s="59"/>
      <c r="DQ495" s="59"/>
      <c r="DR495" s="59"/>
      <c r="DS495" s="59"/>
      <c r="DT495" s="59"/>
      <c r="DU495" s="59"/>
      <c r="DV495" s="59"/>
      <c r="DW495" s="59"/>
      <c r="DX495" s="59"/>
      <c r="DY495" s="59"/>
      <c r="DZ495" s="59"/>
      <c r="EA495" s="59"/>
      <c r="EB495" s="59"/>
      <c r="EC495" s="59"/>
      <c r="ED495" s="59"/>
      <c r="EE495" s="59"/>
      <c r="EF495" s="59"/>
      <c r="EG495" s="59"/>
      <c r="EH495" s="59"/>
      <c r="EI495" s="59"/>
      <c r="EJ495" s="59"/>
      <c r="EK495" s="59"/>
      <c r="EL495" s="59"/>
      <c r="EM495" s="59"/>
      <c r="EN495" s="59"/>
      <c r="EO495" s="59"/>
      <c r="EP495" s="59"/>
      <c r="EQ495" s="59"/>
      <c r="ER495" s="59"/>
      <c r="ES495" s="59"/>
      <c r="ET495" s="59"/>
      <c r="EU495" s="59"/>
      <c r="EV495" s="59"/>
      <c r="EW495" s="59"/>
      <c r="EX495" s="59"/>
      <c r="EY495" s="59"/>
      <c r="EZ495" s="59"/>
      <c r="FA495" s="59"/>
      <c r="FB495" s="59"/>
      <c r="FC495" s="59"/>
      <c r="FD495" s="59"/>
      <c r="FE495" s="59"/>
      <c r="FF495" s="59"/>
      <c r="FG495" s="59"/>
      <c r="FH495" s="59"/>
      <c r="FI495" s="59"/>
      <c r="FJ495" s="59"/>
      <c r="FK495" s="59"/>
      <c r="FL495" s="59"/>
      <c r="FM495" s="59"/>
      <c r="FN495" s="59"/>
      <c r="FO495" s="59"/>
      <c r="FP495" s="59"/>
      <c r="FQ495" s="59"/>
      <c r="FR495" s="59"/>
      <c r="FS495" s="59"/>
      <c r="FT495" s="59"/>
      <c r="FU495" s="59"/>
      <c r="FV495" s="59"/>
      <c r="FW495" s="59"/>
      <c r="FX495" s="59"/>
      <c r="FY495" s="59"/>
      <c r="FZ495" s="59"/>
      <c r="GA495" s="59"/>
      <c r="GB495" s="59"/>
      <c r="GC495" s="59"/>
      <c r="GD495" s="59"/>
      <c r="GE495" s="59"/>
      <c r="GF495" s="59"/>
      <c r="GG495" s="59"/>
      <c r="GH495" s="59"/>
      <c r="GI495" s="59"/>
      <c r="GJ495" s="59"/>
      <c r="GK495" s="59"/>
    </row>
    <row r="496" spans="1:193" ht="30" x14ac:dyDescent="0.25">
      <c r="B496" s="18">
        <v>1</v>
      </c>
      <c r="C496" s="547" t="s">
        <v>547</v>
      </c>
      <c r="D496" s="27">
        <f>'1 уровень'!G2963</f>
        <v>0</v>
      </c>
      <c r="E496" s="27">
        <f>'1 уровень'!H2963</f>
        <v>0</v>
      </c>
      <c r="F496" s="27">
        <f>'1 уровень'!I2963</f>
        <v>1</v>
      </c>
      <c r="G496" s="64" t="e">
        <f>'1 уровень'!J2963</f>
        <v>#DIV/0!</v>
      </c>
      <c r="H496" s="78">
        <f>'1 уровень'!K2963</f>
        <v>0</v>
      </c>
      <c r="I496" s="78">
        <f>'1 уровень'!L2963</f>
        <v>0</v>
      </c>
      <c r="J496" s="73">
        <f>'1 уровень'!M2963</f>
        <v>0</v>
      </c>
      <c r="K496" s="73">
        <f>'1 уровень'!N2963</f>
        <v>0</v>
      </c>
      <c r="L496" s="73">
        <f>'1 уровень'!O2963</f>
        <v>0</v>
      </c>
      <c r="M496" s="73">
        <f>'1 уровень'!P2963</f>
        <v>0</v>
      </c>
      <c r="N496" s="73">
        <f>'1 уровень'!Q2963</f>
        <v>0</v>
      </c>
      <c r="O496" s="73">
        <f>'1 уровень'!R2963</f>
        <v>0</v>
      </c>
      <c r="P496" s="72">
        <f>'1 уровень'!S2963</f>
        <v>0</v>
      </c>
      <c r="Q496" s="72">
        <f>'1 уровень'!T2963</f>
        <v>0</v>
      </c>
      <c r="R496" s="72">
        <f>'1 уровень'!U2963</f>
        <v>0</v>
      </c>
      <c r="S496" s="72">
        <f>'1 уровень'!V2963</f>
        <v>0</v>
      </c>
      <c r="T496" s="72">
        <f>'1 уровень'!W2963</f>
        <v>0</v>
      </c>
      <c r="U496" s="72">
        <f>'1 уровень'!X2963</f>
        <v>0</v>
      </c>
      <c r="V496" s="774">
        <f>'1 уровень'!Y2963</f>
        <v>0</v>
      </c>
      <c r="W496" s="72">
        <f>'1 уровень'!Z2963</f>
        <v>0</v>
      </c>
      <c r="X496" s="72">
        <f>'1 уровень'!AA2963</f>
        <v>0</v>
      </c>
      <c r="Y496" s="72">
        <f>'1 уровень'!AB2963</f>
        <v>0</v>
      </c>
      <c r="Z496" s="72">
        <f>'1 уровень'!AC2963</f>
        <v>0</v>
      </c>
      <c r="AA496" s="373">
        <f>'1 уровень'!AD2963</f>
        <v>0</v>
      </c>
      <c r="AB496" s="72"/>
      <c r="AC496" s="72"/>
      <c r="AD496" s="966">
        <f>'1 уровень'!AE2963</f>
        <v>0</v>
      </c>
      <c r="AE496" s="973">
        <f>'1 уровень'!AF2963</f>
        <v>0</v>
      </c>
      <c r="AF496" s="183">
        <f t="shared" si="90"/>
        <v>0</v>
      </c>
      <c r="AG496" s="183">
        <f t="shared" si="89"/>
        <v>0</v>
      </c>
      <c r="AH496" s="882"/>
      <c r="AI496" s="59"/>
      <c r="AJ496" s="59"/>
      <c r="AK496" s="263"/>
      <c r="AL496" s="59">
        <f t="shared" si="92"/>
        <v>0</v>
      </c>
      <c r="AM496" s="59"/>
      <c r="AN496" s="59"/>
      <c r="AO496" s="3477"/>
      <c r="AP496" s="3477"/>
      <c r="AQ496" s="3477"/>
      <c r="AR496" s="3477"/>
      <c r="AS496" s="3477"/>
      <c r="AT496" s="3477"/>
      <c r="AU496" s="3477"/>
      <c r="AV496" s="3477"/>
      <c r="AW496" s="59"/>
      <c r="AX496" s="59"/>
      <c r="AY496" s="59"/>
      <c r="AZ496" s="59"/>
      <c r="BA496" s="59"/>
      <c r="BB496" s="59"/>
      <c r="BC496" s="59"/>
      <c r="BD496" s="59"/>
      <c r="BE496" s="59"/>
      <c r="BF496" s="59"/>
      <c r="BG496" s="59"/>
      <c r="BH496" s="59"/>
      <c r="BI496" s="59"/>
      <c r="BJ496" s="59"/>
      <c r="BK496" s="59"/>
      <c r="BL496" s="59"/>
      <c r="BM496" s="59"/>
      <c r="BN496" s="59"/>
      <c r="BO496" s="59"/>
      <c r="BP496" s="59"/>
      <c r="BQ496" s="59"/>
      <c r="BR496" s="59"/>
      <c r="BS496" s="59"/>
      <c r="BT496" s="59"/>
      <c r="BU496" s="59"/>
      <c r="BV496" s="59"/>
      <c r="BW496" s="59"/>
      <c r="BX496" s="59"/>
      <c r="BY496" s="59"/>
      <c r="BZ496" s="59"/>
      <c r="CA496" s="59"/>
      <c r="CB496" s="59"/>
      <c r="CC496" s="59"/>
      <c r="CD496" s="59"/>
      <c r="CE496" s="59"/>
      <c r="CF496" s="59"/>
      <c r="CG496" s="59"/>
      <c r="CH496" s="59"/>
      <c r="CI496" s="59"/>
      <c r="CJ496" s="59"/>
      <c r="CK496" s="59"/>
      <c r="CL496" s="59"/>
      <c r="CM496" s="59"/>
      <c r="CN496" s="59"/>
      <c r="CO496" s="59"/>
      <c r="CP496" s="59"/>
      <c r="CQ496" s="59"/>
      <c r="CR496" s="59"/>
      <c r="CS496" s="59"/>
      <c r="CT496" s="59"/>
      <c r="CU496" s="59"/>
      <c r="CV496" s="59"/>
      <c r="CW496" s="59"/>
      <c r="CX496" s="59"/>
      <c r="CY496" s="59"/>
      <c r="CZ496" s="59"/>
      <c r="DA496" s="59"/>
      <c r="DB496" s="59"/>
      <c r="DC496" s="59"/>
      <c r="DD496" s="59"/>
      <c r="DE496" s="59"/>
      <c r="DF496" s="59"/>
      <c r="DG496" s="59"/>
      <c r="DH496" s="59"/>
      <c r="DI496" s="59"/>
      <c r="DJ496" s="59"/>
      <c r="DK496" s="59"/>
      <c r="DL496" s="59"/>
      <c r="DM496" s="59"/>
      <c r="DN496" s="59"/>
      <c r="DO496" s="59"/>
      <c r="DP496" s="59"/>
      <c r="DQ496" s="59"/>
      <c r="DR496" s="59"/>
      <c r="DS496" s="59"/>
      <c r="DT496" s="59"/>
      <c r="DU496" s="59"/>
      <c r="DV496" s="59"/>
      <c r="DW496" s="59"/>
      <c r="DX496" s="59"/>
      <c r="DY496" s="59"/>
      <c r="DZ496" s="59"/>
      <c r="EA496" s="59"/>
      <c r="EB496" s="59"/>
      <c r="EC496" s="59"/>
      <c r="ED496" s="59"/>
      <c r="EE496" s="59"/>
      <c r="EF496" s="59"/>
      <c r="EG496" s="59"/>
      <c r="EH496" s="59"/>
      <c r="EI496" s="59"/>
      <c r="EJ496" s="59"/>
      <c r="EK496" s="59"/>
      <c r="EL496" s="59"/>
      <c r="EM496" s="59"/>
      <c r="EN496" s="59"/>
      <c r="EO496" s="59"/>
      <c r="EP496" s="59"/>
      <c r="EQ496" s="59"/>
      <c r="ER496" s="59"/>
      <c r="ES496" s="59"/>
      <c r="ET496" s="59"/>
      <c r="EU496" s="59"/>
      <c r="EV496" s="59"/>
      <c r="EW496" s="59"/>
      <c r="EX496" s="59"/>
      <c r="EY496" s="59"/>
      <c r="EZ496" s="59"/>
      <c r="FA496" s="59"/>
      <c r="FB496" s="59"/>
      <c r="FC496" s="59"/>
      <c r="FD496" s="59"/>
      <c r="FE496" s="59"/>
      <c r="FF496" s="59"/>
      <c r="FG496" s="59"/>
      <c r="FH496" s="59"/>
      <c r="FI496" s="59"/>
      <c r="FJ496" s="59"/>
      <c r="FK496" s="59"/>
      <c r="FL496" s="59"/>
      <c r="FM496" s="59"/>
      <c r="FN496" s="59"/>
      <c r="FO496" s="59"/>
      <c r="FP496" s="59"/>
      <c r="FQ496" s="59"/>
      <c r="FR496" s="59"/>
      <c r="FS496" s="59"/>
      <c r="FT496" s="59"/>
      <c r="FU496" s="59"/>
      <c r="FV496" s="59"/>
      <c r="FW496" s="59"/>
      <c r="FX496" s="59"/>
      <c r="FY496" s="59"/>
      <c r="FZ496" s="59"/>
      <c r="GA496" s="59"/>
      <c r="GB496" s="59"/>
      <c r="GC496" s="59"/>
      <c r="GD496" s="59"/>
      <c r="GE496" s="59"/>
      <c r="GF496" s="59"/>
      <c r="GG496" s="59"/>
      <c r="GH496" s="59"/>
      <c r="GI496" s="59"/>
      <c r="GJ496" s="59"/>
      <c r="GK496" s="59"/>
    </row>
    <row r="497" spans="2:193" ht="75" x14ac:dyDescent="0.25">
      <c r="B497" s="18">
        <v>1</v>
      </c>
      <c r="C497" s="280" t="s">
        <v>548</v>
      </c>
      <c r="D497" s="27">
        <f>'1 уровень'!G2964</f>
        <v>0</v>
      </c>
      <c r="E497" s="27">
        <f>'1 уровень'!H2964</f>
        <v>0</v>
      </c>
      <c r="F497" s="27">
        <f>'1 уровень'!I2964</f>
        <v>0</v>
      </c>
      <c r="G497" s="64" t="e">
        <f>'1 уровень'!J2964</f>
        <v>#DIV/0!</v>
      </c>
      <c r="H497" s="78">
        <f>'1 уровень'!K2964</f>
        <v>0</v>
      </c>
      <c r="I497" s="78">
        <f>'1 уровень'!L2964</f>
        <v>0</v>
      </c>
      <c r="J497" s="73">
        <f>'1 уровень'!M2964</f>
        <v>0</v>
      </c>
      <c r="K497" s="73">
        <f>'1 уровень'!N2964</f>
        <v>0</v>
      </c>
      <c r="L497" s="73">
        <f>'1 уровень'!O2964</f>
        <v>0</v>
      </c>
      <c r="M497" s="73">
        <f>'1 уровень'!P2964</f>
        <v>0</v>
      </c>
      <c r="N497" s="73">
        <f>'1 уровень'!Q2964</f>
        <v>0</v>
      </c>
      <c r="O497" s="73">
        <f>'1 уровень'!R2964</f>
        <v>0</v>
      </c>
      <c r="P497" s="72">
        <f>'1 уровень'!S2964</f>
        <v>0</v>
      </c>
      <c r="Q497" s="72">
        <f>'1 уровень'!T2964</f>
        <v>0</v>
      </c>
      <c r="R497" s="72">
        <f>'1 уровень'!U2964</f>
        <v>0</v>
      </c>
      <c r="S497" s="72">
        <f>'1 уровень'!V2964</f>
        <v>0</v>
      </c>
      <c r="T497" s="72">
        <f>'1 уровень'!W2964</f>
        <v>0</v>
      </c>
      <c r="U497" s="72">
        <f>'1 уровень'!X2964</f>
        <v>0</v>
      </c>
      <c r="V497" s="774">
        <f>'1 уровень'!Y2964</f>
        <v>0</v>
      </c>
      <c r="W497" s="72">
        <f>'1 уровень'!Z2964</f>
        <v>0</v>
      </c>
      <c r="X497" s="72">
        <f>'1 уровень'!AA2964</f>
        <v>0</v>
      </c>
      <c r="Y497" s="72">
        <f>'1 уровень'!AB2964</f>
        <v>0</v>
      </c>
      <c r="Z497" s="72">
        <f>'1 уровень'!AC2964</f>
        <v>0</v>
      </c>
      <c r="AA497" s="373">
        <f>'1 уровень'!AD2964</f>
        <v>0</v>
      </c>
      <c r="AB497" s="72"/>
      <c r="AC497" s="72"/>
      <c r="AD497" s="966">
        <f>'1 уровень'!AE2964</f>
        <v>0</v>
      </c>
      <c r="AE497" s="973">
        <f>'1 уровень'!AF2964</f>
        <v>0</v>
      </c>
      <c r="AF497" s="183">
        <f t="shared" si="90"/>
        <v>0</v>
      </c>
      <c r="AG497" s="183">
        <f t="shared" si="89"/>
        <v>0</v>
      </c>
      <c r="AH497" s="882"/>
      <c r="AI497" s="59"/>
      <c r="AJ497" s="59"/>
      <c r="AK497" s="263"/>
      <c r="AL497" s="59">
        <f t="shared" si="92"/>
        <v>0</v>
      </c>
      <c r="AM497" s="59"/>
      <c r="AN497" s="59"/>
      <c r="AO497" s="3477"/>
      <c r="AP497" s="3477"/>
      <c r="AQ497" s="3477"/>
      <c r="AR497" s="3477"/>
      <c r="AS497" s="3477"/>
      <c r="AT497" s="3477"/>
      <c r="AU497" s="3477"/>
      <c r="AV497" s="3477"/>
      <c r="AW497" s="59"/>
      <c r="AX497" s="59"/>
      <c r="AY497" s="59"/>
      <c r="AZ497" s="59"/>
      <c r="BA497" s="59"/>
      <c r="BB497" s="59"/>
      <c r="BC497" s="59"/>
      <c r="BD497" s="59"/>
      <c r="BE497" s="59"/>
      <c r="BF497" s="59"/>
      <c r="BG497" s="59"/>
      <c r="BH497" s="59"/>
      <c r="BI497" s="59"/>
      <c r="BJ497" s="59"/>
      <c r="BK497" s="59"/>
      <c r="BL497" s="59"/>
      <c r="BM497" s="59"/>
      <c r="BN497" s="59"/>
      <c r="BO497" s="59"/>
      <c r="BP497" s="59"/>
      <c r="BQ497" s="59"/>
      <c r="BR497" s="59"/>
      <c r="BS497" s="59"/>
      <c r="BT497" s="59"/>
      <c r="BU497" s="59"/>
      <c r="BV497" s="59"/>
      <c r="BW497" s="59"/>
      <c r="BX497" s="59"/>
      <c r="BY497" s="59"/>
      <c r="BZ497" s="59"/>
      <c r="CA497" s="59"/>
      <c r="CB497" s="59"/>
      <c r="CC497" s="59"/>
      <c r="CD497" s="59"/>
      <c r="CE497" s="59"/>
      <c r="CF497" s="59"/>
      <c r="CG497" s="59"/>
      <c r="CH497" s="59"/>
      <c r="CI497" s="59"/>
      <c r="CJ497" s="59"/>
      <c r="CK497" s="59"/>
      <c r="CL497" s="59"/>
      <c r="CM497" s="59"/>
      <c r="CN497" s="59"/>
      <c r="CO497" s="59"/>
      <c r="CP497" s="59"/>
      <c r="CQ497" s="59"/>
      <c r="CR497" s="59"/>
      <c r="CS497" s="59"/>
      <c r="CT497" s="59"/>
      <c r="CU497" s="59"/>
      <c r="CV497" s="59"/>
      <c r="CW497" s="59"/>
      <c r="CX497" s="59"/>
      <c r="CY497" s="59"/>
      <c r="CZ497" s="59"/>
      <c r="DA497" s="59"/>
      <c r="DB497" s="59"/>
      <c r="DC497" s="59"/>
      <c r="DD497" s="59"/>
      <c r="DE497" s="59"/>
      <c r="DF497" s="59"/>
      <c r="DG497" s="59"/>
      <c r="DH497" s="59"/>
      <c r="DI497" s="59"/>
      <c r="DJ497" s="59"/>
      <c r="DK497" s="59"/>
      <c r="DL497" s="59"/>
      <c r="DM497" s="59"/>
      <c r="DN497" s="59"/>
      <c r="DO497" s="59"/>
      <c r="DP497" s="59"/>
      <c r="DQ497" s="59"/>
      <c r="DR497" s="59"/>
      <c r="DS497" s="59"/>
      <c r="DT497" s="59"/>
      <c r="DU497" s="59"/>
      <c r="DV497" s="59"/>
      <c r="DW497" s="59"/>
      <c r="DX497" s="59"/>
      <c r="DY497" s="59"/>
      <c r="DZ497" s="59"/>
      <c r="EA497" s="59"/>
      <c r="EB497" s="59"/>
      <c r="EC497" s="59"/>
      <c r="ED497" s="59"/>
      <c r="EE497" s="59"/>
      <c r="EF497" s="59"/>
      <c r="EG497" s="59"/>
      <c r="EH497" s="59"/>
      <c r="EI497" s="59"/>
      <c r="EJ497" s="59"/>
      <c r="EK497" s="59"/>
      <c r="EL497" s="59"/>
      <c r="EM497" s="59"/>
      <c r="EN497" s="59"/>
      <c r="EO497" s="59"/>
      <c r="EP497" s="59"/>
      <c r="EQ497" s="59"/>
      <c r="ER497" s="59"/>
      <c r="ES497" s="59"/>
      <c r="ET497" s="59"/>
      <c r="EU497" s="59"/>
      <c r="EV497" s="59"/>
      <c r="EW497" s="59"/>
      <c r="EX497" s="59"/>
      <c r="EY497" s="59"/>
      <c r="EZ497" s="59"/>
      <c r="FA497" s="59"/>
      <c r="FB497" s="59"/>
      <c r="FC497" s="59"/>
      <c r="FD497" s="59"/>
      <c r="FE497" s="59"/>
      <c r="FF497" s="59"/>
      <c r="FG497" s="59"/>
      <c r="FH497" s="59"/>
      <c r="FI497" s="59"/>
      <c r="FJ497" s="59"/>
      <c r="FK497" s="59"/>
      <c r="FL497" s="59"/>
      <c r="FM497" s="59"/>
      <c r="FN497" s="59"/>
      <c r="FO497" s="59"/>
      <c r="FP497" s="59"/>
      <c r="FQ497" s="59"/>
      <c r="FR497" s="59"/>
      <c r="FS497" s="59"/>
      <c r="FT497" s="59"/>
      <c r="FU497" s="59"/>
      <c r="FV497" s="59"/>
      <c r="FW497" s="59"/>
      <c r="FX497" s="59"/>
      <c r="FY497" s="59"/>
      <c r="FZ497" s="59"/>
      <c r="GA497" s="59"/>
      <c r="GB497" s="59"/>
      <c r="GC497" s="59"/>
      <c r="GD497" s="59"/>
      <c r="GE497" s="59"/>
      <c r="GF497" s="59"/>
      <c r="GG497" s="59"/>
      <c r="GH497" s="59"/>
      <c r="GI497" s="59"/>
      <c r="GJ497" s="59"/>
      <c r="GK497" s="59"/>
    </row>
    <row r="498" spans="2:193" ht="45" x14ac:dyDescent="0.25">
      <c r="B498" s="18">
        <v>1</v>
      </c>
      <c r="C498" s="160" t="s">
        <v>549</v>
      </c>
      <c r="D498" s="27">
        <f>'1 уровень'!G2965</f>
        <v>0</v>
      </c>
      <c r="E498" s="27">
        <f>'1 уровень'!H2965</f>
        <v>0</v>
      </c>
      <c r="F498" s="27">
        <f>'1 уровень'!I2965</f>
        <v>0</v>
      </c>
      <c r="G498" s="64" t="e">
        <f>'1 уровень'!J2965</f>
        <v>#DIV/0!</v>
      </c>
      <c r="H498" s="78">
        <f>'1 уровень'!K2965</f>
        <v>0</v>
      </c>
      <c r="I498" s="78">
        <f>'1 уровень'!L2965</f>
        <v>0</v>
      </c>
      <c r="J498" s="73">
        <f>'1 уровень'!M2965</f>
        <v>0</v>
      </c>
      <c r="K498" s="73">
        <f>'1 уровень'!N2965</f>
        <v>0</v>
      </c>
      <c r="L498" s="73">
        <f>'1 уровень'!O2965</f>
        <v>0</v>
      </c>
      <c r="M498" s="73">
        <f>'1 уровень'!P2965</f>
        <v>0</v>
      </c>
      <c r="N498" s="73">
        <f>'1 уровень'!Q2965</f>
        <v>0</v>
      </c>
      <c r="O498" s="73">
        <f>'1 уровень'!R2965</f>
        <v>0</v>
      </c>
      <c r="P498" s="72">
        <f>'1 уровень'!S2965</f>
        <v>0</v>
      </c>
      <c r="Q498" s="72">
        <f>'1 уровень'!T2965</f>
        <v>0</v>
      </c>
      <c r="R498" s="72">
        <f>'1 уровень'!U2965</f>
        <v>0</v>
      </c>
      <c r="S498" s="72">
        <f>'1 уровень'!V2965</f>
        <v>0</v>
      </c>
      <c r="T498" s="72">
        <f>'1 уровень'!W2965</f>
        <v>0</v>
      </c>
      <c r="U498" s="72">
        <f>'1 уровень'!X2965</f>
        <v>0</v>
      </c>
      <c r="V498" s="774">
        <f>'1 уровень'!Y2965</f>
        <v>0</v>
      </c>
      <c r="W498" s="72">
        <f>'1 уровень'!Z2965</f>
        <v>0</v>
      </c>
      <c r="X498" s="72">
        <f>'1 уровень'!AA2965</f>
        <v>0</v>
      </c>
      <c r="Y498" s="72">
        <f>'1 уровень'!AB2965</f>
        <v>0</v>
      </c>
      <c r="Z498" s="72">
        <f>'1 уровень'!AC2965</f>
        <v>0</v>
      </c>
      <c r="AA498" s="373">
        <f>'1 уровень'!AD2965</f>
        <v>0</v>
      </c>
      <c r="AB498" s="72"/>
      <c r="AC498" s="72"/>
      <c r="AD498" s="966">
        <f>'1 уровень'!AE2965</f>
        <v>0</v>
      </c>
      <c r="AE498" s="973">
        <f>'1 уровень'!AF2965</f>
        <v>0</v>
      </c>
      <c r="AF498" s="183">
        <f t="shared" si="90"/>
        <v>0</v>
      </c>
      <c r="AG498" s="183">
        <f t="shared" si="89"/>
        <v>0</v>
      </c>
      <c r="AH498" s="882">
        <f>IF(P498&gt;0,P498*1000/D498,0)</f>
        <v>0</v>
      </c>
      <c r="AI498" s="59" t="e">
        <f>U498/F498*1000</f>
        <v>#DIV/0!</v>
      </c>
      <c r="AJ498" s="59"/>
      <c r="AK498" s="263"/>
      <c r="AL498" s="59">
        <f t="shared" si="92"/>
        <v>0</v>
      </c>
      <c r="AM498" s="59"/>
      <c r="AN498" s="59"/>
      <c r="AO498" s="3477"/>
      <c r="AP498" s="3477"/>
      <c r="AQ498" s="3477"/>
      <c r="AR498" s="3477"/>
      <c r="AS498" s="3477"/>
      <c r="AT498" s="3477"/>
      <c r="AU498" s="3477"/>
      <c r="AV498" s="3477"/>
      <c r="AW498" s="59"/>
      <c r="AX498" s="59"/>
      <c r="AY498" s="59"/>
      <c r="AZ498" s="59"/>
      <c r="BA498" s="59"/>
      <c r="BB498" s="59"/>
      <c r="BC498" s="59"/>
      <c r="BD498" s="59"/>
      <c r="BE498" s="59"/>
      <c r="BF498" s="59"/>
      <c r="BG498" s="59"/>
      <c r="BH498" s="59"/>
      <c r="BI498" s="59"/>
      <c r="BJ498" s="59"/>
      <c r="BK498" s="59"/>
      <c r="BL498" s="59"/>
      <c r="BM498" s="59"/>
      <c r="BN498" s="59"/>
      <c r="BO498" s="59"/>
      <c r="BP498" s="59"/>
      <c r="BQ498" s="59"/>
      <c r="BR498" s="59"/>
      <c r="BS498" s="59"/>
      <c r="BT498" s="59"/>
      <c r="BU498" s="59"/>
      <c r="BV498" s="59"/>
      <c r="BW498" s="59"/>
      <c r="BX498" s="59"/>
      <c r="BY498" s="59"/>
      <c r="BZ498" s="59"/>
      <c r="CA498" s="59"/>
      <c r="CB498" s="59"/>
      <c r="CC498" s="59"/>
      <c r="CD498" s="59"/>
      <c r="CE498" s="59"/>
      <c r="CF498" s="59"/>
      <c r="CG498" s="59"/>
      <c r="CH498" s="59"/>
      <c r="CI498" s="59"/>
      <c r="CJ498" s="59"/>
      <c r="CK498" s="59"/>
      <c r="CL498" s="59"/>
      <c r="CM498" s="59"/>
      <c r="CN498" s="59"/>
      <c r="CO498" s="59"/>
      <c r="CP498" s="59"/>
      <c r="CQ498" s="59"/>
      <c r="CR498" s="59"/>
      <c r="CS498" s="59"/>
      <c r="CT498" s="59"/>
      <c r="CU498" s="59"/>
      <c r="CV498" s="59"/>
      <c r="CW498" s="59"/>
      <c r="CX498" s="59"/>
      <c r="CY498" s="59"/>
      <c r="CZ498" s="59"/>
      <c r="DA498" s="59"/>
      <c r="DB498" s="59"/>
      <c r="DC498" s="59"/>
      <c r="DD498" s="59"/>
      <c r="DE498" s="59"/>
      <c r="DF498" s="59"/>
      <c r="DG498" s="59"/>
      <c r="DH498" s="59"/>
      <c r="DI498" s="59"/>
      <c r="DJ498" s="59"/>
      <c r="DK498" s="59"/>
      <c r="DL498" s="59"/>
      <c r="DM498" s="59"/>
      <c r="DN498" s="59"/>
      <c r="DO498" s="59"/>
      <c r="DP498" s="59"/>
      <c r="DQ498" s="59"/>
      <c r="DR498" s="59"/>
      <c r="DS498" s="59"/>
      <c r="DT498" s="59"/>
      <c r="DU498" s="59"/>
      <c r="DV498" s="59"/>
      <c r="DW498" s="59"/>
      <c r="DX498" s="59"/>
      <c r="DY498" s="59"/>
      <c r="DZ498" s="59"/>
      <c r="EA498" s="59"/>
      <c r="EB498" s="59"/>
      <c r="EC498" s="59"/>
      <c r="ED498" s="59"/>
      <c r="EE498" s="59"/>
      <c r="EF498" s="59"/>
      <c r="EG498" s="59"/>
      <c r="EH498" s="59"/>
      <c r="EI498" s="59"/>
      <c r="EJ498" s="59"/>
      <c r="EK498" s="59"/>
      <c r="EL498" s="59"/>
      <c r="EM498" s="59"/>
      <c r="EN498" s="59"/>
      <c r="EO498" s="59"/>
      <c r="EP498" s="59"/>
      <c r="EQ498" s="59"/>
      <c r="ER498" s="59"/>
      <c r="ES498" s="59"/>
      <c r="ET498" s="59"/>
      <c r="EU498" s="59"/>
      <c r="EV498" s="59"/>
      <c r="EW498" s="59"/>
      <c r="EX498" s="59"/>
      <c r="EY498" s="59"/>
      <c r="EZ498" s="59"/>
      <c r="FA498" s="59"/>
      <c r="FB498" s="59"/>
      <c r="FC498" s="59"/>
      <c r="FD498" s="59"/>
      <c r="FE498" s="59"/>
      <c r="FF498" s="59"/>
      <c r="FG498" s="59"/>
      <c r="FH498" s="59"/>
      <c r="FI498" s="59"/>
      <c r="FJ498" s="59"/>
      <c r="FK498" s="59"/>
      <c r="FL498" s="59"/>
      <c r="FM498" s="59"/>
      <c r="FN498" s="59"/>
      <c r="FO498" s="59"/>
      <c r="FP498" s="59"/>
      <c r="FQ498" s="59"/>
      <c r="FR498" s="59"/>
      <c r="FS498" s="59"/>
      <c r="FT498" s="59"/>
      <c r="FU498" s="59"/>
      <c r="FV498" s="59"/>
      <c r="FW498" s="59"/>
      <c r="FX498" s="59"/>
      <c r="FY498" s="59"/>
      <c r="FZ498" s="59"/>
      <c r="GA498" s="59"/>
      <c r="GB498" s="59"/>
      <c r="GC498" s="59"/>
      <c r="GD498" s="59"/>
      <c r="GE498" s="59"/>
      <c r="GF498" s="59"/>
      <c r="GG498" s="59"/>
      <c r="GH498" s="59"/>
      <c r="GI498" s="59"/>
      <c r="GJ498" s="59"/>
      <c r="GK498" s="59"/>
    </row>
    <row r="499" spans="2:193" ht="105" x14ac:dyDescent="0.25">
      <c r="B499" s="18">
        <v>1</v>
      </c>
      <c r="C499" s="160" t="s">
        <v>550</v>
      </c>
      <c r="D499" s="27">
        <f>'1 уровень'!G2966</f>
        <v>0</v>
      </c>
      <c r="E499" s="27">
        <f>'1 уровень'!H2966</f>
        <v>0</v>
      </c>
      <c r="F499" s="27">
        <f>'1 уровень'!I2966</f>
        <v>0</v>
      </c>
      <c r="G499" s="64" t="e">
        <f>'1 уровень'!J2966</f>
        <v>#DIV/0!</v>
      </c>
      <c r="H499" s="78">
        <f>'1 уровень'!K2966</f>
        <v>0</v>
      </c>
      <c r="I499" s="78">
        <f>'1 уровень'!L2966</f>
        <v>0</v>
      </c>
      <c r="J499" s="73">
        <f>'1 уровень'!M2966</f>
        <v>0</v>
      </c>
      <c r="K499" s="73">
        <f>'1 уровень'!N2966</f>
        <v>0</v>
      </c>
      <c r="L499" s="73">
        <f>'1 уровень'!O2966</f>
        <v>0</v>
      </c>
      <c r="M499" s="73">
        <f>'1 уровень'!P2966</f>
        <v>0</v>
      </c>
      <c r="N499" s="73">
        <f>'1 уровень'!Q2966</f>
        <v>0</v>
      </c>
      <c r="O499" s="73">
        <f>'1 уровень'!R2966</f>
        <v>0</v>
      </c>
      <c r="P499" s="72">
        <f>'1 уровень'!S2966</f>
        <v>0</v>
      </c>
      <c r="Q499" s="72">
        <f>'1 уровень'!T2966</f>
        <v>0</v>
      </c>
      <c r="R499" s="72">
        <f>'1 уровень'!U2966</f>
        <v>0</v>
      </c>
      <c r="S499" s="72">
        <f>'1 уровень'!V2966</f>
        <v>0</v>
      </c>
      <c r="T499" s="72">
        <f>'1 уровень'!W2966</f>
        <v>0</v>
      </c>
      <c r="U499" s="72">
        <f>'1 уровень'!X2966</f>
        <v>0</v>
      </c>
      <c r="V499" s="774">
        <f>'1 уровень'!Y2966</f>
        <v>0</v>
      </c>
      <c r="W499" s="72">
        <f>'1 уровень'!Z2966</f>
        <v>0</v>
      </c>
      <c r="X499" s="72">
        <f>'1 уровень'!AA2966</f>
        <v>0</v>
      </c>
      <c r="Y499" s="72">
        <f>'1 уровень'!AB2966</f>
        <v>0</v>
      </c>
      <c r="Z499" s="72">
        <f>'1 уровень'!AC2966</f>
        <v>0</v>
      </c>
      <c r="AA499" s="373">
        <f>'1 уровень'!AD2966</f>
        <v>0</v>
      </c>
      <c r="AB499" s="72"/>
      <c r="AC499" s="72"/>
      <c r="AD499" s="966">
        <f>'1 уровень'!AE2966</f>
        <v>0</v>
      </c>
      <c r="AE499" s="973">
        <f>'1 уровень'!AF2966</f>
        <v>0</v>
      </c>
      <c r="AF499" s="183">
        <f t="shared" si="90"/>
        <v>0</v>
      </c>
      <c r="AG499" s="183">
        <f t="shared" si="89"/>
        <v>0</v>
      </c>
      <c r="AH499" s="882">
        <f>IF(P499&gt;0,P499*1000/D499,0)</f>
        <v>0</v>
      </c>
      <c r="AI499" s="59" t="e">
        <f>U499/F499*1000</f>
        <v>#DIV/0!</v>
      </c>
      <c r="AJ499" s="59"/>
      <c r="AK499" s="263"/>
      <c r="AL499" s="59">
        <f t="shared" si="92"/>
        <v>0</v>
      </c>
      <c r="AM499" s="59"/>
      <c r="AN499" s="59"/>
      <c r="AO499" s="3477"/>
      <c r="AP499" s="3477"/>
      <c r="AQ499" s="3477"/>
      <c r="AR499" s="3477"/>
      <c r="AS499" s="3477"/>
      <c r="AT499" s="3477"/>
      <c r="AU499" s="3477"/>
      <c r="AV499" s="3477"/>
      <c r="AW499" s="59"/>
      <c r="AX499" s="59"/>
      <c r="AY499" s="59"/>
      <c r="AZ499" s="59"/>
      <c r="BA499" s="59"/>
      <c r="BB499" s="59"/>
      <c r="BC499" s="59"/>
      <c r="BD499" s="59"/>
      <c r="BE499" s="59"/>
      <c r="BF499" s="59"/>
      <c r="BG499" s="59"/>
      <c r="BH499" s="59"/>
      <c r="BI499" s="59"/>
      <c r="BJ499" s="59"/>
      <c r="BK499" s="59"/>
      <c r="BL499" s="59"/>
      <c r="BM499" s="59"/>
      <c r="BN499" s="59"/>
      <c r="BO499" s="59"/>
      <c r="BP499" s="59"/>
      <c r="BQ499" s="59"/>
      <c r="BR499" s="59"/>
      <c r="BS499" s="59"/>
      <c r="BT499" s="59"/>
      <c r="BU499" s="59"/>
      <c r="BV499" s="59"/>
      <c r="BW499" s="59"/>
      <c r="BX499" s="59"/>
      <c r="BY499" s="59"/>
      <c r="BZ499" s="59"/>
      <c r="CA499" s="59"/>
      <c r="CB499" s="59"/>
      <c r="CC499" s="59"/>
      <c r="CD499" s="59"/>
      <c r="CE499" s="59"/>
      <c r="CF499" s="59"/>
      <c r="CG499" s="59"/>
      <c r="CH499" s="59"/>
      <c r="CI499" s="59"/>
      <c r="CJ499" s="59"/>
      <c r="CK499" s="59"/>
      <c r="CL499" s="59"/>
      <c r="CM499" s="59"/>
      <c r="CN499" s="59"/>
      <c r="CO499" s="59"/>
      <c r="CP499" s="59"/>
      <c r="CQ499" s="59"/>
      <c r="CR499" s="59"/>
      <c r="CS499" s="59"/>
      <c r="CT499" s="59"/>
      <c r="CU499" s="59"/>
      <c r="CV499" s="59"/>
      <c r="CW499" s="59"/>
      <c r="CX499" s="59"/>
      <c r="CY499" s="59"/>
      <c r="CZ499" s="59"/>
      <c r="DA499" s="59"/>
      <c r="DB499" s="59"/>
      <c r="DC499" s="59"/>
      <c r="DD499" s="59"/>
      <c r="DE499" s="59"/>
      <c r="DF499" s="59"/>
      <c r="DG499" s="59"/>
      <c r="DH499" s="59"/>
      <c r="DI499" s="59"/>
      <c r="DJ499" s="59"/>
      <c r="DK499" s="59"/>
      <c r="DL499" s="59"/>
      <c r="DM499" s="59"/>
      <c r="DN499" s="59"/>
      <c r="DO499" s="59"/>
      <c r="DP499" s="59"/>
      <c r="DQ499" s="59"/>
      <c r="DR499" s="59"/>
      <c r="DS499" s="59"/>
      <c r="DT499" s="59"/>
      <c r="DU499" s="59"/>
      <c r="DV499" s="59"/>
      <c r="DW499" s="59"/>
      <c r="DX499" s="59"/>
      <c r="DY499" s="59"/>
      <c r="DZ499" s="59"/>
      <c r="EA499" s="59"/>
      <c r="EB499" s="59"/>
      <c r="EC499" s="59"/>
      <c r="ED499" s="59"/>
      <c r="EE499" s="59"/>
      <c r="EF499" s="59"/>
      <c r="EG499" s="59"/>
      <c r="EH499" s="59"/>
      <c r="EI499" s="59"/>
      <c r="EJ499" s="59"/>
      <c r="EK499" s="59"/>
      <c r="EL499" s="59"/>
      <c r="EM499" s="59"/>
      <c r="EN499" s="59"/>
      <c r="EO499" s="59"/>
      <c r="EP499" s="59"/>
      <c r="EQ499" s="59"/>
      <c r="ER499" s="59"/>
      <c r="ES499" s="59"/>
      <c r="ET499" s="59"/>
      <c r="EU499" s="59"/>
      <c r="EV499" s="59"/>
      <c r="EW499" s="59"/>
      <c r="EX499" s="59"/>
      <c r="EY499" s="59"/>
      <c r="EZ499" s="59"/>
      <c r="FA499" s="59"/>
      <c r="FB499" s="59"/>
      <c r="FC499" s="59"/>
      <c r="FD499" s="59"/>
      <c r="FE499" s="59"/>
      <c r="FF499" s="59"/>
      <c r="FG499" s="59"/>
      <c r="FH499" s="59"/>
      <c r="FI499" s="59"/>
      <c r="FJ499" s="59"/>
      <c r="FK499" s="59"/>
      <c r="FL499" s="59"/>
      <c r="FM499" s="59"/>
      <c r="FN499" s="59"/>
      <c r="FO499" s="59"/>
      <c r="FP499" s="59"/>
      <c r="FQ499" s="59"/>
      <c r="FR499" s="59"/>
      <c r="FS499" s="59"/>
      <c r="FT499" s="59"/>
      <c r="FU499" s="59"/>
      <c r="FV499" s="59"/>
      <c r="FW499" s="59"/>
      <c r="FX499" s="59"/>
      <c r="FY499" s="59"/>
      <c r="FZ499" s="59"/>
      <c r="GA499" s="59"/>
      <c r="GB499" s="59"/>
      <c r="GC499" s="59"/>
      <c r="GD499" s="59"/>
      <c r="GE499" s="59"/>
      <c r="GF499" s="59"/>
      <c r="GG499" s="59"/>
      <c r="GH499" s="59"/>
      <c r="GI499" s="59"/>
      <c r="GJ499" s="59"/>
      <c r="GK499" s="59"/>
    </row>
    <row r="500" spans="2:193" x14ac:dyDescent="0.25">
      <c r="B500" s="18">
        <v>1</v>
      </c>
      <c r="C500" s="160" t="s">
        <v>131</v>
      </c>
      <c r="D500" s="27">
        <f>'1 уровень'!G2967</f>
        <v>0</v>
      </c>
      <c r="E500" s="27">
        <f>'1 уровень'!H2967</f>
        <v>0</v>
      </c>
      <c r="F500" s="27">
        <f>'1 уровень'!I2967</f>
        <v>2</v>
      </c>
      <c r="G500" s="64" t="e">
        <f>'1 уровень'!J2967</f>
        <v>#DIV/0!</v>
      </c>
      <c r="H500" s="78">
        <f>'1 уровень'!K2967</f>
        <v>0</v>
      </c>
      <c r="I500" s="78">
        <f>'1 уровень'!L2967</f>
        <v>0</v>
      </c>
      <c r="J500" s="73">
        <f>'1 уровень'!M2967</f>
        <v>0</v>
      </c>
      <c r="K500" s="73">
        <f>'1 уровень'!N2967</f>
        <v>0</v>
      </c>
      <c r="L500" s="73">
        <f>'1 уровень'!O2967</f>
        <v>0</v>
      </c>
      <c r="M500" s="73">
        <f>'1 уровень'!P2967</f>
        <v>0</v>
      </c>
      <c r="N500" s="73">
        <f>'1 уровень'!Q2967</f>
        <v>0</v>
      </c>
      <c r="O500" s="73">
        <f>'1 уровень'!R2967</f>
        <v>0</v>
      </c>
      <c r="P500" s="72">
        <f>'1 уровень'!S2967</f>
        <v>0</v>
      </c>
      <c r="Q500" s="72">
        <f>'1 уровень'!T2967</f>
        <v>0</v>
      </c>
      <c r="R500" s="72">
        <f>'1 уровень'!U2967</f>
        <v>0</v>
      </c>
      <c r="S500" s="72">
        <f>'1 уровень'!V2967</f>
        <v>0</v>
      </c>
      <c r="T500" s="72">
        <f>'1 уровень'!W2967</f>
        <v>0</v>
      </c>
      <c r="U500" s="72">
        <f>'1 уровень'!X2967</f>
        <v>0</v>
      </c>
      <c r="V500" s="774">
        <f>'1 уровень'!Y2967</f>
        <v>0</v>
      </c>
      <c r="W500" s="72">
        <f>'1 уровень'!Z2967</f>
        <v>0</v>
      </c>
      <c r="X500" s="72">
        <f>'1 уровень'!AA2967</f>
        <v>0</v>
      </c>
      <c r="Y500" s="72">
        <f>'1 уровень'!AB2967</f>
        <v>0</v>
      </c>
      <c r="Z500" s="72">
        <f>'1 уровень'!AC2967</f>
        <v>0</v>
      </c>
      <c r="AA500" s="373">
        <f>'1 уровень'!AD2967</f>
        <v>0</v>
      </c>
      <c r="AB500" s="72"/>
      <c r="AC500" s="72"/>
      <c r="AD500" s="966">
        <f>'1 уровень'!AE2967</f>
        <v>0</v>
      </c>
      <c r="AE500" s="973">
        <f>'1 уровень'!AF2967</f>
        <v>0</v>
      </c>
      <c r="AF500" s="183">
        <f t="shared" si="90"/>
        <v>0</v>
      </c>
      <c r="AG500" s="183">
        <f t="shared" si="89"/>
        <v>0</v>
      </c>
      <c r="AH500" s="882">
        <f>IF(P500&gt;0,P500*1000/D500,0)</f>
        <v>0</v>
      </c>
      <c r="AI500" s="59">
        <f>U500/F500*1000</f>
        <v>0</v>
      </c>
      <c r="AJ500" s="59"/>
      <c r="AK500" s="263"/>
      <c r="AL500" s="59">
        <f t="shared" si="92"/>
        <v>0</v>
      </c>
      <c r="AM500" s="59"/>
      <c r="AN500" s="59"/>
      <c r="AO500" s="3477"/>
      <c r="AP500" s="3477"/>
      <c r="AQ500" s="3477"/>
      <c r="AR500" s="3477"/>
      <c r="AS500" s="3477"/>
      <c r="AT500" s="3477"/>
      <c r="AU500" s="3477"/>
      <c r="AV500" s="3477"/>
      <c r="AW500" s="59"/>
      <c r="AX500" s="59"/>
      <c r="AY500" s="59"/>
      <c r="AZ500" s="59"/>
      <c r="BA500" s="59"/>
      <c r="BB500" s="59"/>
      <c r="BC500" s="59"/>
      <c r="BD500" s="59"/>
      <c r="BE500" s="59"/>
      <c r="BF500" s="59"/>
      <c r="BG500" s="59"/>
      <c r="BH500" s="59"/>
      <c r="BI500" s="59"/>
      <c r="BJ500" s="59"/>
      <c r="BK500" s="59"/>
      <c r="BL500" s="59"/>
      <c r="BM500" s="59"/>
      <c r="BN500" s="59"/>
      <c r="BO500" s="59"/>
      <c r="BP500" s="59"/>
      <c r="BQ500" s="59"/>
      <c r="BR500" s="59"/>
      <c r="BS500" s="59"/>
      <c r="BT500" s="59"/>
      <c r="BU500" s="59"/>
      <c r="BV500" s="59"/>
      <c r="BW500" s="59"/>
      <c r="BX500" s="59"/>
      <c r="BY500" s="59"/>
      <c r="BZ500" s="59"/>
      <c r="CA500" s="59"/>
      <c r="CB500" s="59"/>
      <c r="CC500" s="59"/>
      <c r="CD500" s="59"/>
      <c r="CE500" s="59"/>
      <c r="CF500" s="59"/>
      <c r="CG500" s="59"/>
      <c r="CH500" s="59"/>
      <c r="CI500" s="59"/>
      <c r="CJ500" s="59"/>
      <c r="CK500" s="59"/>
      <c r="CL500" s="59"/>
      <c r="CM500" s="59"/>
      <c r="CN500" s="59"/>
      <c r="CO500" s="59"/>
      <c r="CP500" s="59"/>
      <c r="CQ500" s="59"/>
      <c r="CR500" s="59"/>
      <c r="CS500" s="59"/>
      <c r="CT500" s="59"/>
      <c r="CU500" s="59"/>
      <c r="CV500" s="59"/>
      <c r="CW500" s="59"/>
      <c r="CX500" s="59"/>
      <c r="CY500" s="59"/>
      <c r="CZ500" s="59"/>
      <c r="DA500" s="59"/>
      <c r="DB500" s="59"/>
      <c r="DC500" s="59"/>
      <c r="DD500" s="59"/>
      <c r="DE500" s="59"/>
      <c r="DF500" s="59"/>
      <c r="DG500" s="59"/>
      <c r="DH500" s="59"/>
      <c r="DI500" s="59"/>
      <c r="DJ500" s="59"/>
      <c r="DK500" s="59"/>
      <c r="DL500" s="59"/>
      <c r="DM500" s="59"/>
      <c r="DN500" s="59"/>
      <c r="DO500" s="59"/>
      <c r="DP500" s="59"/>
      <c r="DQ500" s="59"/>
      <c r="DR500" s="59"/>
      <c r="DS500" s="59"/>
      <c r="DT500" s="59"/>
      <c r="DU500" s="59"/>
      <c r="DV500" s="59"/>
      <c r="DW500" s="59"/>
      <c r="DX500" s="59"/>
      <c r="DY500" s="59"/>
      <c r="DZ500" s="59"/>
      <c r="EA500" s="59"/>
      <c r="EB500" s="59"/>
      <c r="EC500" s="59"/>
      <c r="ED500" s="59"/>
      <c r="EE500" s="59"/>
      <c r="EF500" s="59"/>
      <c r="EG500" s="59"/>
      <c r="EH500" s="59"/>
      <c r="EI500" s="59"/>
      <c r="EJ500" s="59"/>
      <c r="EK500" s="59"/>
      <c r="EL500" s="59"/>
      <c r="EM500" s="59"/>
      <c r="EN500" s="59"/>
      <c r="EO500" s="59"/>
      <c r="EP500" s="59"/>
      <c r="EQ500" s="59"/>
      <c r="ER500" s="59"/>
      <c r="ES500" s="59"/>
      <c r="ET500" s="59"/>
      <c r="EU500" s="59"/>
      <c r="EV500" s="59"/>
      <c r="EW500" s="59"/>
      <c r="EX500" s="59"/>
      <c r="EY500" s="59"/>
      <c r="EZ500" s="59"/>
      <c r="FA500" s="59"/>
      <c r="FB500" s="59"/>
      <c r="FC500" s="59"/>
      <c r="FD500" s="59"/>
      <c r="FE500" s="59"/>
      <c r="FF500" s="59"/>
      <c r="FG500" s="59"/>
      <c r="FH500" s="59"/>
      <c r="FI500" s="59"/>
      <c r="FJ500" s="59"/>
      <c r="FK500" s="59"/>
      <c r="FL500" s="59"/>
      <c r="FM500" s="59"/>
      <c r="FN500" s="59"/>
      <c r="FO500" s="59"/>
      <c r="FP500" s="59"/>
      <c r="FQ500" s="59"/>
      <c r="FR500" s="59"/>
      <c r="FS500" s="59"/>
      <c r="FT500" s="59"/>
      <c r="FU500" s="59"/>
      <c r="FV500" s="59"/>
      <c r="FW500" s="59"/>
      <c r="FX500" s="59"/>
      <c r="FY500" s="59"/>
      <c r="FZ500" s="59"/>
      <c r="GA500" s="59"/>
      <c r="GB500" s="59"/>
      <c r="GC500" s="59"/>
      <c r="GD500" s="59"/>
      <c r="GE500" s="59"/>
      <c r="GF500" s="59"/>
      <c r="GG500" s="59"/>
      <c r="GH500" s="59"/>
      <c r="GI500" s="59"/>
      <c r="GJ500" s="59"/>
      <c r="GK500" s="59"/>
    </row>
    <row r="501" spans="2:193" x14ac:dyDescent="0.25">
      <c r="B501" s="18">
        <v>1</v>
      </c>
      <c r="C501" s="160" t="s">
        <v>222</v>
      </c>
      <c r="D501" s="27">
        <f>'1 уровень'!G2968</f>
        <v>0</v>
      </c>
      <c r="E501" s="27">
        <f>'1 уровень'!H2968</f>
        <v>0</v>
      </c>
      <c r="F501" s="27">
        <f>'1 уровень'!I2968</f>
        <v>2</v>
      </c>
      <c r="G501" s="64" t="e">
        <f>'1 уровень'!J2968</f>
        <v>#DIV/0!</v>
      </c>
      <c r="H501" s="78">
        <f>'1 уровень'!K2968</f>
        <v>0</v>
      </c>
      <c r="I501" s="78">
        <f>'1 уровень'!L2968</f>
        <v>0</v>
      </c>
      <c r="J501" s="73">
        <f>'1 уровень'!M2968</f>
        <v>0</v>
      </c>
      <c r="K501" s="73">
        <f>'1 уровень'!N2968</f>
        <v>0</v>
      </c>
      <c r="L501" s="73">
        <f>'1 уровень'!O2968</f>
        <v>0</v>
      </c>
      <c r="M501" s="73">
        <f>'1 уровень'!P2968</f>
        <v>0</v>
      </c>
      <c r="N501" s="73">
        <f>'1 уровень'!Q2968</f>
        <v>0</v>
      </c>
      <c r="O501" s="73">
        <f>'1 уровень'!R2968</f>
        <v>0</v>
      </c>
      <c r="P501" s="72">
        <f>'1 уровень'!S2968</f>
        <v>0</v>
      </c>
      <c r="Q501" s="72">
        <f>'1 уровень'!T2968</f>
        <v>0</v>
      </c>
      <c r="R501" s="72">
        <f>'1 уровень'!U2968</f>
        <v>0</v>
      </c>
      <c r="S501" s="72">
        <f>'1 уровень'!V2968</f>
        <v>0</v>
      </c>
      <c r="T501" s="72">
        <f>'1 уровень'!W2968</f>
        <v>0</v>
      </c>
      <c r="U501" s="72">
        <f>'1 уровень'!X2968</f>
        <v>0</v>
      </c>
      <c r="V501" s="774">
        <f>'1 уровень'!Y2968</f>
        <v>0</v>
      </c>
      <c r="W501" s="72">
        <f>'1 уровень'!Z2968</f>
        <v>0</v>
      </c>
      <c r="X501" s="72">
        <f>'1 уровень'!AA2968</f>
        <v>0</v>
      </c>
      <c r="Y501" s="72">
        <f>'1 уровень'!AB2968</f>
        <v>0</v>
      </c>
      <c r="Z501" s="72">
        <f>'1 уровень'!AC2968</f>
        <v>0</v>
      </c>
      <c r="AA501" s="373">
        <f>'1 уровень'!AD2968</f>
        <v>0</v>
      </c>
      <c r="AB501" s="72"/>
      <c r="AC501" s="72"/>
      <c r="AD501" s="966">
        <f>'1 уровень'!AE2968</f>
        <v>0</v>
      </c>
      <c r="AE501" s="973">
        <f>'1 уровень'!AF2968</f>
        <v>0</v>
      </c>
      <c r="AF501" s="183">
        <f t="shared" si="90"/>
        <v>0</v>
      </c>
      <c r="AG501" s="183">
        <f t="shared" si="89"/>
        <v>0</v>
      </c>
      <c r="AH501" s="882">
        <f>IF(P501&gt;0,P501*1000/D501,0)</f>
        <v>0</v>
      </c>
      <c r="AI501" s="59">
        <f>U501/F501*1000</f>
        <v>0</v>
      </c>
      <c r="AJ501" s="59"/>
      <c r="AK501" s="263"/>
      <c r="AL501" s="59">
        <f t="shared" si="92"/>
        <v>0</v>
      </c>
      <c r="AM501" s="59"/>
      <c r="AN501" s="59"/>
      <c r="AO501" s="3477"/>
      <c r="AP501" s="3477"/>
      <c r="AQ501" s="3477"/>
      <c r="AR501" s="3477"/>
      <c r="AS501" s="3477"/>
      <c r="AT501" s="3477"/>
      <c r="AU501" s="3477"/>
      <c r="AV501" s="3477"/>
      <c r="AW501" s="59"/>
      <c r="AX501" s="59"/>
      <c r="AY501" s="59"/>
      <c r="AZ501" s="59"/>
      <c r="BA501" s="59"/>
      <c r="BB501" s="59"/>
      <c r="BC501" s="59"/>
      <c r="BD501" s="59"/>
      <c r="BE501" s="59"/>
      <c r="BF501" s="59"/>
      <c r="BG501" s="59"/>
      <c r="BH501" s="59"/>
      <c r="BI501" s="59"/>
      <c r="BJ501" s="59"/>
      <c r="BK501" s="59"/>
      <c r="BL501" s="59"/>
      <c r="BM501" s="59"/>
      <c r="BN501" s="59"/>
      <c r="BO501" s="59"/>
      <c r="BP501" s="59"/>
      <c r="BQ501" s="59"/>
      <c r="BR501" s="59"/>
      <c r="BS501" s="59"/>
      <c r="BT501" s="59"/>
      <c r="BU501" s="59"/>
      <c r="BV501" s="59"/>
      <c r="BW501" s="59"/>
      <c r="BX501" s="59"/>
      <c r="BY501" s="59"/>
      <c r="BZ501" s="59"/>
      <c r="CA501" s="59"/>
      <c r="CB501" s="59"/>
      <c r="CC501" s="59"/>
      <c r="CD501" s="59"/>
      <c r="CE501" s="59"/>
      <c r="CF501" s="59"/>
      <c r="CG501" s="59"/>
      <c r="CH501" s="59"/>
      <c r="CI501" s="59"/>
      <c r="CJ501" s="59"/>
      <c r="CK501" s="59"/>
      <c r="CL501" s="59"/>
      <c r="CM501" s="59"/>
      <c r="CN501" s="59"/>
      <c r="CO501" s="59"/>
      <c r="CP501" s="59"/>
      <c r="CQ501" s="59"/>
      <c r="CR501" s="59"/>
      <c r="CS501" s="59"/>
      <c r="CT501" s="59"/>
      <c r="CU501" s="59"/>
      <c r="CV501" s="59"/>
      <c r="CW501" s="59"/>
      <c r="CX501" s="59"/>
      <c r="CY501" s="59"/>
      <c r="CZ501" s="59"/>
      <c r="DA501" s="59"/>
      <c r="DB501" s="59"/>
      <c r="DC501" s="59"/>
      <c r="DD501" s="59"/>
      <c r="DE501" s="59"/>
      <c r="DF501" s="59"/>
      <c r="DG501" s="59"/>
      <c r="DH501" s="59"/>
      <c r="DI501" s="59"/>
      <c r="DJ501" s="59"/>
      <c r="DK501" s="59"/>
      <c r="DL501" s="59"/>
      <c r="DM501" s="59"/>
      <c r="DN501" s="59"/>
      <c r="DO501" s="59"/>
      <c r="DP501" s="59"/>
      <c r="DQ501" s="59"/>
      <c r="DR501" s="59"/>
      <c r="DS501" s="59"/>
      <c r="DT501" s="59"/>
      <c r="DU501" s="59"/>
      <c r="DV501" s="59"/>
      <c r="DW501" s="59"/>
      <c r="DX501" s="59"/>
      <c r="DY501" s="59"/>
      <c r="DZ501" s="59"/>
      <c r="EA501" s="59"/>
      <c r="EB501" s="59"/>
      <c r="EC501" s="59"/>
      <c r="ED501" s="59"/>
      <c r="EE501" s="59"/>
      <c r="EF501" s="59"/>
      <c r="EG501" s="59"/>
      <c r="EH501" s="59"/>
      <c r="EI501" s="59"/>
      <c r="EJ501" s="59"/>
      <c r="EK501" s="59"/>
      <c r="EL501" s="59"/>
      <c r="EM501" s="59"/>
      <c r="EN501" s="59"/>
      <c r="EO501" s="59"/>
      <c r="EP501" s="59"/>
      <c r="EQ501" s="59"/>
      <c r="ER501" s="59"/>
      <c r="ES501" s="59"/>
      <c r="ET501" s="59"/>
      <c r="EU501" s="59"/>
      <c r="EV501" s="59"/>
      <c r="EW501" s="59"/>
      <c r="EX501" s="59"/>
      <c r="EY501" s="59"/>
      <c r="EZ501" s="59"/>
      <c r="FA501" s="59"/>
      <c r="FB501" s="59"/>
      <c r="FC501" s="59"/>
      <c r="FD501" s="59"/>
      <c r="FE501" s="59"/>
      <c r="FF501" s="59"/>
      <c r="FG501" s="59"/>
      <c r="FH501" s="59"/>
      <c r="FI501" s="59"/>
      <c r="FJ501" s="59"/>
      <c r="FK501" s="59"/>
      <c r="FL501" s="59"/>
      <c r="FM501" s="59"/>
      <c r="FN501" s="59"/>
      <c r="FO501" s="59"/>
      <c r="FP501" s="59"/>
      <c r="FQ501" s="59"/>
      <c r="FR501" s="59"/>
      <c r="FS501" s="59"/>
      <c r="FT501" s="59"/>
      <c r="FU501" s="59"/>
      <c r="FV501" s="59"/>
      <c r="FW501" s="59"/>
      <c r="FX501" s="59"/>
      <c r="FY501" s="59"/>
      <c r="FZ501" s="59"/>
      <c r="GA501" s="59"/>
      <c r="GB501" s="59"/>
      <c r="GC501" s="59"/>
      <c r="GD501" s="59"/>
      <c r="GE501" s="59"/>
      <c r="GF501" s="59"/>
      <c r="GG501" s="59"/>
      <c r="GH501" s="59"/>
      <c r="GI501" s="59"/>
      <c r="GJ501" s="59"/>
      <c r="GK501" s="59"/>
    </row>
    <row r="502" spans="2:193" ht="45" x14ac:dyDescent="0.25">
      <c r="B502" s="18">
        <v>1</v>
      </c>
      <c r="C502" s="160" t="s">
        <v>551</v>
      </c>
      <c r="D502" s="27">
        <f>'1 уровень'!G2969</f>
        <v>0</v>
      </c>
      <c r="E502" s="27">
        <f>'1 уровень'!H2969</f>
        <v>0</v>
      </c>
      <c r="F502" s="27">
        <f>'1 уровень'!I2969</f>
        <v>0</v>
      </c>
      <c r="G502" s="64" t="e">
        <f>'1 уровень'!J2969</f>
        <v>#DIV/0!</v>
      </c>
      <c r="H502" s="78">
        <f>'1 уровень'!K2969</f>
        <v>0</v>
      </c>
      <c r="I502" s="78">
        <f>'1 уровень'!L2969</f>
        <v>0</v>
      </c>
      <c r="J502" s="73">
        <f>'1 уровень'!M2969</f>
        <v>0</v>
      </c>
      <c r="K502" s="73">
        <f>'1 уровень'!N2969</f>
        <v>0</v>
      </c>
      <c r="L502" s="73">
        <f>'1 уровень'!O2969</f>
        <v>0</v>
      </c>
      <c r="M502" s="73">
        <f>'1 уровень'!P2969</f>
        <v>0</v>
      </c>
      <c r="N502" s="73">
        <f>'1 уровень'!Q2969</f>
        <v>0</v>
      </c>
      <c r="O502" s="73">
        <f>'1 уровень'!R2969</f>
        <v>0</v>
      </c>
      <c r="P502" s="72">
        <f>'1 уровень'!S2969</f>
        <v>0</v>
      </c>
      <c r="Q502" s="72">
        <f>'1 уровень'!T2969</f>
        <v>0</v>
      </c>
      <c r="R502" s="72">
        <f>'1 уровень'!U2969</f>
        <v>0</v>
      </c>
      <c r="S502" s="72">
        <f>'1 уровень'!V2969</f>
        <v>0</v>
      </c>
      <c r="T502" s="72">
        <f>'1 уровень'!W2969</f>
        <v>0</v>
      </c>
      <c r="U502" s="72">
        <f>'1 уровень'!X2969</f>
        <v>0</v>
      </c>
      <c r="V502" s="774">
        <f>'1 уровень'!Y2969</f>
        <v>0</v>
      </c>
      <c r="W502" s="72">
        <f>'1 уровень'!Z2969</f>
        <v>0</v>
      </c>
      <c r="X502" s="72">
        <f>'1 уровень'!AA2969</f>
        <v>0</v>
      </c>
      <c r="Y502" s="72">
        <f>'1 уровень'!AB2969</f>
        <v>0</v>
      </c>
      <c r="Z502" s="72">
        <f>'1 уровень'!AC2969</f>
        <v>0</v>
      </c>
      <c r="AA502" s="373">
        <f>'1 уровень'!AD2969</f>
        <v>0</v>
      </c>
      <c r="AB502" s="72"/>
      <c r="AC502" s="72"/>
      <c r="AD502" s="966">
        <f>'1 уровень'!AE2969</f>
        <v>0</v>
      </c>
      <c r="AE502" s="973">
        <f>'1 уровень'!AF2969</f>
        <v>0</v>
      </c>
      <c r="AF502" s="183">
        <f t="shared" si="90"/>
        <v>0</v>
      </c>
      <c r="AG502" s="183">
        <f t="shared" si="89"/>
        <v>0</v>
      </c>
      <c r="AH502" s="882">
        <f>IF(P502&gt;0,P502*1000/D502,0)</f>
        <v>0</v>
      </c>
      <c r="AI502" s="59" t="e">
        <f>U502/F502*1000</f>
        <v>#DIV/0!</v>
      </c>
      <c r="AJ502" s="59"/>
      <c r="AK502" s="263"/>
      <c r="AL502" s="59">
        <f t="shared" si="92"/>
        <v>0</v>
      </c>
      <c r="AM502" s="59"/>
      <c r="AN502" s="59"/>
      <c r="AO502" s="3477"/>
      <c r="AP502" s="3477"/>
      <c r="AQ502" s="3477"/>
      <c r="AR502" s="3477"/>
      <c r="AS502" s="3477"/>
      <c r="AT502" s="3477"/>
      <c r="AU502" s="3477"/>
      <c r="AV502" s="3477"/>
      <c r="AW502" s="59"/>
      <c r="AX502" s="59"/>
      <c r="AY502" s="59"/>
      <c r="AZ502" s="59"/>
      <c r="BA502" s="59"/>
      <c r="BB502" s="59"/>
      <c r="BC502" s="59"/>
      <c r="BD502" s="59"/>
      <c r="BE502" s="59"/>
      <c r="BF502" s="59"/>
      <c r="BG502" s="59"/>
      <c r="BH502" s="59"/>
      <c r="BI502" s="59"/>
      <c r="BJ502" s="59"/>
      <c r="BK502" s="59"/>
      <c r="BL502" s="59"/>
      <c r="BM502" s="59"/>
      <c r="BN502" s="59"/>
      <c r="BO502" s="59"/>
      <c r="BP502" s="59"/>
      <c r="BQ502" s="59"/>
      <c r="BR502" s="59"/>
      <c r="BS502" s="59"/>
      <c r="BT502" s="59"/>
      <c r="BU502" s="59"/>
      <c r="BV502" s="59"/>
      <c r="BW502" s="59"/>
      <c r="BX502" s="59"/>
      <c r="BY502" s="59"/>
      <c r="BZ502" s="59"/>
      <c r="CA502" s="59"/>
      <c r="CB502" s="59"/>
      <c r="CC502" s="59"/>
      <c r="CD502" s="59"/>
      <c r="CE502" s="59"/>
      <c r="CF502" s="59"/>
      <c r="CG502" s="59"/>
      <c r="CH502" s="59"/>
      <c r="CI502" s="59"/>
      <c r="CJ502" s="59"/>
      <c r="CK502" s="59"/>
      <c r="CL502" s="59"/>
      <c r="CM502" s="59"/>
      <c r="CN502" s="59"/>
      <c r="CO502" s="59"/>
      <c r="CP502" s="59"/>
      <c r="CQ502" s="59"/>
      <c r="CR502" s="59"/>
      <c r="CS502" s="59"/>
      <c r="CT502" s="59"/>
      <c r="CU502" s="59"/>
      <c r="CV502" s="59"/>
      <c r="CW502" s="59"/>
      <c r="CX502" s="59"/>
      <c r="CY502" s="59"/>
      <c r="CZ502" s="59"/>
      <c r="DA502" s="59"/>
      <c r="DB502" s="59"/>
      <c r="DC502" s="59"/>
      <c r="DD502" s="59"/>
      <c r="DE502" s="59"/>
      <c r="DF502" s="59"/>
      <c r="DG502" s="59"/>
      <c r="DH502" s="59"/>
      <c r="DI502" s="59"/>
      <c r="DJ502" s="59"/>
      <c r="DK502" s="59"/>
      <c r="DL502" s="59"/>
      <c r="DM502" s="59"/>
      <c r="DN502" s="59"/>
      <c r="DO502" s="59"/>
      <c r="DP502" s="59"/>
      <c r="DQ502" s="59"/>
      <c r="DR502" s="59"/>
      <c r="DS502" s="59"/>
      <c r="DT502" s="59"/>
      <c r="DU502" s="59"/>
      <c r="DV502" s="59"/>
      <c r="DW502" s="59"/>
      <c r="DX502" s="59"/>
      <c r="DY502" s="59"/>
      <c r="DZ502" s="59"/>
      <c r="EA502" s="59"/>
      <c r="EB502" s="59"/>
      <c r="EC502" s="59"/>
      <c r="ED502" s="59"/>
      <c r="EE502" s="59"/>
      <c r="EF502" s="59"/>
      <c r="EG502" s="59"/>
      <c r="EH502" s="59"/>
      <c r="EI502" s="59"/>
      <c r="EJ502" s="59"/>
      <c r="EK502" s="59"/>
      <c r="EL502" s="59"/>
      <c r="EM502" s="59"/>
      <c r="EN502" s="59"/>
      <c r="EO502" s="59"/>
      <c r="EP502" s="59"/>
      <c r="EQ502" s="59"/>
      <c r="ER502" s="59"/>
      <c r="ES502" s="59"/>
      <c r="ET502" s="59"/>
      <c r="EU502" s="59"/>
      <c r="EV502" s="59"/>
      <c r="EW502" s="59"/>
      <c r="EX502" s="59"/>
      <c r="EY502" s="59"/>
      <c r="EZ502" s="59"/>
      <c r="FA502" s="59"/>
      <c r="FB502" s="59"/>
      <c r="FC502" s="59"/>
      <c r="FD502" s="59"/>
      <c r="FE502" s="59"/>
      <c r="FF502" s="59"/>
      <c r="FG502" s="59"/>
      <c r="FH502" s="59"/>
      <c r="FI502" s="59"/>
      <c r="FJ502" s="59"/>
      <c r="FK502" s="59"/>
      <c r="FL502" s="59"/>
      <c r="FM502" s="59"/>
      <c r="FN502" s="59"/>
      <c r="FO502" s="59"/>
      <c r="FP502" s="59"/>
      <c r="FQ502" s="59"/>
      <c r="FR502" s="59"/>
      <c r="FS502" s="59"/>
      <c r="FT502" s="59"/>
      <c r="FU502" s="59"/>
      <c r="FV502" s="59"/>
      <c r="FW502" s="59"/>
      <c r="FX502" s="59"/>
      <c r="FY502" s="59"/>
      <c r="FZ502" s="59"/>
      <c r="GA502" s="59"/>
      <c r="GB502" s="59"/>
      <c r="GC502" s="59"/>
      <c r="GD502" s="59"/>
      <c r="GE502" s="59"/>
      <c r="GF502" s="59"/>
      <c r="GG502" s="59"/>
      <c r="GH502" s="59"/>
      <c r="GI502" s="59"/>
      <c r="GJ502" s="59"/>
      <c r="GK502" s="59"/>
    </row>
    <row r="503" spans="2:193" ht="75" x14ac:dyDescent="0.25">
      <c r="B503" s="18">
        <v>1</v>
      </c>
      <c r="C503" s="160" t="s">
        <v>595</v>
      </c>
      <c r="D503" s="27">
        <f>'1 уровень'!G2970</f>
        <v>0</v>
      </c>
      <c r="E503" s="27">
        <f>'1 уровень'!H2970</f>
        <v>0</v>
      </c>
      <c r="F503" s="27">
        <f>'1 уровень'!I2970</f>
        <v>0</v>
      </c>
      <c r="G503" s="64" t="e">
        <f>'1 уровень'!J2970</f>
        <v>#DIV/0!</v>
      </c>
      <c r="H503" s="78">
        <f>'1 уровень'!K2970</f>
        <v>0</v>
      </c>
      <c r="I503" s="78">
        <f>'1 уровень'!L2970</f>
        <v>0</v>
      </c>
      <c r="J503" s="73">
        <f>'1 уровень'!M2970</f>
        <v>0</v>
      </c>
      <c r="K503" s="73">
        <f>'1 уровень'!N2970</f>
        <v>0</v>
      </c>
      <c r="L503" s="73">
        <f>'1 уровень'!O2970</f>
        <v>0</v>
      </c>
      <c r="M503" s="73">
        <f>'1 уровень'!P2970</f>
        <v>0</v>
      </c>
      <c r="N503" s="73">
        <f>'1 уровень'!Q2970</f>
        <v>0</v>
      </c>
      <c r="O503" s="73">
        <f>'1 уровень'!R2970</f>
        <v>0</v>
      </c>
      <c r="P503" s="72">
        <f>'1 уровень'!S2970</f>
        <v>0</v>
      </c>
      <c r="Q503" s="72">
        <f>'1 уровень'!T2970</f>
        <v>0</v>
      </c>
      <c r="R503" s="72">
        <f>'1 уровень'!U2970</f>
        <v>0</v>
      </c>
      <c r="S503" s="72">
        <f>'1 уровень'!V2970</f>
        <v>0</v>
      </c>
      <c r="T503" s="72">
        <f>'1 уровень'!W2970</f>
        <v>0</v>
      </c>
      <c r="U503" s="72">
        <f>'1 уровень'!X2970</f>
        <v>0</v>
      </c>
      <c r="V503" s="774">
        <f>'1 уровень'!Y2970</f>
        <v>0</v>
      </c>
      <c r="W503" s="72">
        <f>'1 уровень'!Z2970</f>
        <v>0</v>
      </c>
      <c r="X503" s="72">
        <f>'1 уровень'!AA2970</f>
        <v>0</v>
      </c>
      <c r="Y503" s="72">
        <f>'1 уровень'!AB2970</f>
        <v>0</v>
      </c>
      <c r="Z503" s="72">
        <f>'1 уровень'!AC2970</f>
        <v>0</v>
      </c>
      <c r="AA503" s="373">
        <f>'1 уровень'!AD2970</f>
        <v>0</v>
      </c>
      <c r="AB503" s="72"/>
      <c r="AC503" s="72"/>
      <c r="AD503" s="966">
        <f>'1 уровень'!AE2970</f>
        <v>0</v>
      </c>
      <c r="AE503" s="973">
        <f>'1 уровень'!AF2970</f>
        <v>0</v>
      </c>
      <c r="AF503" s="183">
        <f t="shared" si="90"/>
        <v>0</v>
      </c>
      <c r="AG503" s="183">
        <f t="shared" si="89"/>
        <v>0</v>
      </c>
      <c r="AH503" s="882"/>
      <c r="AI503" s="59"/>
      <c r="AJ503" s="59"/>
      <c r="AK503" s="263"/>
      <c r="AL503" s="59">
        <f t="shared" si="92"/>
        <v>0</v>
      </c>
      <c r="AM503" s="59"/>
      <c r="AN503" s="59"/>
      <c r="AO503" s="3477"/>
      <c r="AP503" s="3477"/>
      <c r="AQ503" s="3477"/>
      <c r="AR503" s="3477"/>
      <c r="AS503" s="3477"/>
      <c r="AT503" s="3477"/>
      <c r="AU503" s="3477"/>
      <c r="AV503" s="3477"/>
      <c r="AW503" s="59"/>
      <c r="AX503" s="59"/>
      <c r="AY503" s="59"/>
      <c r="AZ503" s="59"/>
      <c r="BA503" s="59"/>
      <c r="BB503" s="59"/>
      <c r="BC503" s="59"/>
      <c r="BD503" s="59"/>
      <c r="BE503" s="59"/>
      <c r="BF503" s="59"/>
      <c r="BG503" s="59"/>
      <c r="BH503" s="59"/>
      <c r="BI503" s="59"/>
      <c r="BJ503" s="59"/>
      <c r="BK503" s="59"/>
      <c r="BL503" s="59"/>
      <c r="BM503" s="59"/>
      <c r="BN503" s="59"/>
      <c r="BO503" s="59"/>
      <c r="BP503" s="59"/>
      <c r="BQ503" s="59"/>
      <c r="BR503" s="59"/>
      <c r="BS503" s="59"/>
      <c r="BT503" s="59"/>
      <c r="BU503" s="59"/>
      <c r="BV503" s="59"/>
      <c r="BW503" s="59"/>
      <c r="BX503" s="59"/>
      <c r="BY503" s="59"/>
      <c r="BZ503" s="59"/>
      <c r="CA503" s="59"/>
      <c r="CB503" s="59"/>
      <c r="CC503" s="59"/>
      <c r="CD503" s="59"/>
      <c r="CE503" s="59"/>
      <c r="CF503" s="59"/>
      <c r="CG503" s="59"/>
      <c r="CH503" s="59"/>
      <c r="CI503" s="59"/>
      <c r="CJ503" s="59"/>
      <c r="CK503" s="59"/>
      <c r="CL503" s="59"/>
      <c r="CM503" s="59"/>
      <c r="CN503" s="59"/>
      <c r="CO503" s="59"/>
      <c r="CP503" s="59"/>
      <c r="CQ503" s="59"/>
      <c r="CR503" s="59"/>
      <c r="CS503" s="59"/>
      <c r="CT503" s="59"/>
      <c r="CU503" s="59"/>
      <c r="CV503" s="59"/>
      <c r="CW503" s="59"/>
      <c r="CX503" s="59"/>
      <c r="CY503" s="59"/>
      <c r="CZ503" s="59"/>
      <c r="DA503" s="59"/>
      <c r="DB503" s="59"/>
      <c r="DC503" s="59"/>
      <c r="DD503" s="59"/>
      <c r="DE503" s="59"/>
      <c r="DF503" s="59"/>
      <c r="DG503" s="59"/>
      <c r="DH503" s="59"/>
      <c r="DI503" s="59"/>
      <c r="DJ503" s="59"/>
      <c r="DK503" s="59"/>
      <c r="DL503" s="59"/>
      <c r="DM503" s="59"/>
      <c r="DN503" s="59"/>
      <c r="DO503" s="59"/>
      <c r="DP503" s="59"/>
      <c r="DQ503" s="59"/>
      <c r="DR503" s="59"/>
      <c r="DS503" s="59"/>
      <c r="DT503" s="59"/>
      <c r="DU503" s="59"/>
      <c r="DV503" s="59"/>
      <c r="DW503" s="59"/>
      <c r="DX503" s="59"/>
      <c r="DY503" s="59"/>
      <c r="DZ503" s="59"/>
      <c r="EA503" s="59"/>
      <c r="EB503" s="59"/>
      <c r="EC503" s="59"/>
      <c r="ED503" s="59"/>
      <c r="EE503" s="59"/>
      <c r="EF503" s="59"/>
      <c r="EG503" s="59"/>
      <c r="EH503" s="59"/>
      <c r="EI503" s="59"/>
      <c r="EJ503" s="59"/>
      <c r="EK503" s="59"/>
      <c r="EL503" s="59"/>
      <c r="EM503" s="59"/>
      <c r="EN503" s="59"/>
      <c r="EO503" s="59"/>
      <c r="EP503" s="59"/>
      <c r="EQ503" s="59"/>
      <c r="ER503" s="59"/>
      <c r="ES503" s="59"/>
      <c r="ET503" s="59"/>
      <c r="EU503" s="59"/>
      <c r="EV503" s="59"/>
      <c r="EW503" s="59"/>
      <c r="EX503" s="59"/>
      <c r="EY503" s="59"/>
      <c r="EZ503" s="59"/>
      <c r="FA503" s="59"/>
      <c r="FB503" s="59"/>
      <c r="FC503" s="59"/>
      <c r="FD503" s="59"/>
      <c r="FE503" s="59"/>
      <c r="FF503" s="59"/>
      <c r="FG503" s="59"/>
      <c r="FH503" s="59"/>
      <c r="FI503" s="59"/>
      <c r="FJ503" s="59"/>
      <c r="FK503" s="59"/>
      <c r="FL503" s="59"/>
      <c r="FM503" s="59"/>
      <c r="FN503" s="59"/>
      <c r="FO503" s="59"/>
      <c r="FP503" s="59"/>
      <c r="FQ503" s="59"/>
      <c r="FR503" s="59"/>
      <c r="FS503" s="59"/>
      <c r="FT503" s="59"/>
      <c r="FU503" s="59"/>
      <c r="FV503" s="59"/>
      <c r="FW503" s="59"/>
      <c r="FX503" s="59"/>
      <c r="FY503" s="59"/>
      <c r="FZ503" s="59"/>
      <c r="GA503" s="59"/>
      <c r="GB503" s="59"/>
      <c r="GC503" s="59"/>
      <c r="GD503" s="59"/>
      <c r="GE503" s="59"/>
      <c r="GF503" s="59"/>
      <c r="GG503" s="59"/>
      <c r="GH503" s="59"/>
      <c r="GI503" s="59"/>
      <c r="GJ503" s="59"/>
      <c r="GK503" s="59"/>
    </row>
    <row r="504" spans="2:193" ht="30" x14ac:dyDescent="0.25">
      <c r="B504" s="18">
        <v>1</v>
      </c>
      <c r="C504" s="160" t="s">
        <v>436</v>
      </c>
      <c r="D504" s="27">
        <f>'1 уровень'!G2971</f>
        <v>0</v>
      </c>
      <c r="E504" s="27">
        <f>'1 уровень'!H2971</f>
        <v>0</v>
      </c>
      <c r="F504" s="27">
        <f>'1 уровень'!I2971</f>
        <v>0</v>
      </c>
      <c r="G504" s="64" t="e">
        <f>'1 уровень'!J2971</f>
        <v>#DIV/0!</v>
      </c>
      <c r="H504" s="78">
        <f>'1 уровень'!K2971</f>
        <v>0</v>
      </c>
      <c r="I504" s="78">
        <f>'1 уровень'!L2971</f>
        <v>0</v>
      </c>
      <c r="J504" s="73">
        <f>'1 уровень'!M2971</f>
        <v>0</v>
      </c>
      <c r="K504" s="73">
        <f>'1 уровень'!N2971</f>
        <v>0</v>
      </c>
      <c r="L504" s="73">
        <f>'1 уровень'!O2971</f>
        <v>0</v>
      </c>
      <c r="M504" s="73">
        <f>'1 уровень'!P2971</f>
        <v>0</v>
      </c>
      <c r="N504" s="73">
        <f>'1 уровень'!Q2971</f>
        <v>0</v>
      </c>
      <c r="O504" s="73">
        <f>'1 уровень'!R2971</f>
        <v>0</v>
      </c>
      <c r="P504" s="72">
        <f>'1 уровень'!S2971</f>
        <v>0</v>
      </c>
      <c r="Q504" s="72">
        <f>'1 уровень'!T2971</f>
        <v>0</v>
      </c>
      <c r="R504" s="72">
        <f>'1 уровень'!U2971</f>
        <v>0</v>
      </c>
      <c r="S504" s="72">
        <f>'1 уровень'!V2971</f>
        <v>0</v>
      </c>
      <c r="T504" s="72">
        <f>'1 уровень'!W2971</f>
        <v>0</v>
      </c>
      <c r="U504" s="72">
        <f>'1 уровень'!X2971</f>
        <v>0</v>
      </c>
      <c r="V504" s="774">
        <f>'1 уровень'!Y2971</f>
        <v>0</v>
      </c>
      <c r="W504" s="72">
        <f>'1 уровень'!Z2971</f>
        <v>0</v>
      </c>
      <c r="X504" s="72">
        <f>'1 уровень'!AA2971</f>
        <v>0</v>
      </c>
      <c r="Y504" s="72">
        <f>'1 уровень'!AB2971</f>
        <v>0</v>
      </c>
      <c r="Z504" s="72">
        <f>'1 уровень'!AC2971</f>
        <v>0</v>
      </c>
      <c r="AA504" s="373">
        <f>'1 уровень'!AD2971</f>
        <v>0</v>
      </c>
      <c r="AB504" s="72"/>
      <c r="AC504" s="72"/>
      <c r="AD504" s="966">
        <f>'1 уровень'!AE2973</f>
        <v>0</v>
      </c>
      <c r="AE504" s="973">
        <f>'1 уровень'!AF2973</f>
        <v>0</v>
      </c>
      <c r="AF504" s="183">
        <f t="shared" si="90"/>
        <v>0</v>
      </c>
      <c r="AG504" s="183">
        <f t="shared" si="89"/>
        <v>0</v>
      </c>
      <c r="AH504" s="882">
        <f>IF(P504&gt;0,P504*1000/D504,0)</f>
        <v>0</v>
      </c>
      <c r="AI504" s="59" t="e">
        <f>U504/F504*1000</f>
        <v>#DIV/0!</v>
      </c>
      <c r="AJ504" s="59"/>
      <c r="AK504" s="263"/>
      <c r="AL504" s="59">
        <f t="shared" si="92"/>
        <v>0</v>
      </c>
      <c r="AM504" s="59"/>
      <c r="AN504" s="59"/>
      <c r="AO504" s="3477"/>
      <c r="AP504" s="3477"/>
      <c r="AQ504" s="3477"/>
      <c r="AR504" s="3477"/>
      <c r="AS504" s="3477"/>
      <c r="AT504" s="3477"/>
      <c r="AU504" s="3477"/>
      <c r="AV504" s="3477"/>
      <c r="AW504" s="59"/>
      <c r="AX504" s="59"/>
      <c r="AY504" s="59"/>
      <c r="AZ504" s="59"/>
      <c r="BA504" s="59"/>
      <c r="BB504" s="59"/>
      <c r="BC504" s="59"/>
      <c r="BD504" s="59"/>
      <c r="BE504" s="59"/>
      <c r="BF504" s="59"/>
      <c r="BG504" s="59"/>
      <c r="BH504" s="59"/>
      <c r="BI504" s="59"/>
      <c r="BJ504" s="59"/>
      <c r="BK504" s="59"/>
      <c r="BL504" s="59"/>
      <c r="BM504" s="59"/>
      <c r="BN504" s="59"/>
      <c r="BO504" s="59"/>
      <c r="BP504" s="59"/>
      <c r="BQ504" s="59"/>
      <c r="BR504" s="59"/>
      <c r="BS504" s="59"/>
      <c r="BT504" s="59"/>
      <c r="BU504" s="59"/>
      <c r="BV504" s="59"/>
      <c r="BW504" s="59"/>
      <c r="BX504" s="59"/>
      <c r="BY504" s="59"/>
      <c r="BZ504" s="59"/>
      <c r="CA504" s="59"/>
      <c r="CB504" s="59"/>
      <c r="CC504" s="59"/>
      <c r="CD504" s="59"/>
      <c r="CE504" s="59"/>
      <c r="CF504" s="59"/>
      <c r="CG504" s="59"/>
      <c r="CH504" s="59"/>
      <c r="CI504" s="59"/>
      <c r="CJ504" s="59"/>
      <c r="CK504" s="59"/>
      <c r="CL504" s="59"/>
      <c r="CM504" s="59"/>
      <c r="CN504" s="59"/>
      <c r="CO504" s="59"/>
      <c r="CP504" s="59"/>
      <c r="CQ504" s="59"/>
      <c r="CR504" s="59"/>
      <c r="CS504" s="59"/>
      <c r="CT504" s="59"/>
      <c r="CU504" s="59"/>
      <c r="CV504" s="59"/>
      <c r="CW504" s="59"/>
      <c r="CX504" s="59"/>
      <c r="CY504" s="59"/>
      <c r="CZ504" s="59"/>
      <c r="DA504" s="59"/>
      <c r="DB504" s="59"/>
      <c r="DC504" s="59"/>
      <c r="DD504" s="59"/>
      <c r="DE504" s="59"/>
      <c r="DF504" s="59"/>
      <c r="DG504" s="59"/>
      <c r="DH504" s="59"/>
      <c r="DI504" s="59"/>
      <c r="DJ504" s="59"/>
      <c r="DK504" s="59"/>
      <c r="DL504" s="59"/>
      <c r="DM504" s="59"/>
      <c r="DN504" s="59"/>
      <c r="DO504" s="59"/>
      <c r="DP504" s="59"/>
      <c r="DQ504" s="59"/>
      <c r="DR504" s="59"/>
      <c r="DS504" s="59"/>
      <c r="DT504" s="59"/>
      <c r="DU504" s="59"/>
      <c r="DV504" s="59"/>
      <c r="DW504" s="59"/>
      <c r="DX504" s="59"/>
      <c r="DY504" s="59"/>
      <c r="DZ504" s="59"/>
      <c r="EA504" s="59"/>
      <c r="EB504" s="59"/>
      <c r="EC504" s="59"/>
      <c r="ED504" s="59"/>
      <c r="EE504" s="59"/>
      <c r="EF504" s="59"/>
      <c r="EG504" s="59"/>
      <c r="EH504" s="59"/>
      <c r="EI504" s="59"/>
      <c r="EJ504" s="59"/>
      <c r="EK504" s="59"/>
      <c r="EL504" s="59"/>
      <c r="EM504" s="59"/>
      <c r="EN504" s="59"/>
      <c r="EO504" s="59"/>
      <c r="EP504" s="59"/>
      <c r="EQ504" s="59"/>
      <c r="ER504" s="59"/>
      <c r="ES504" s="59"/>
      <c r="ET504" s="59"/>
      <c r="EU504" s="59"/>
      <c r="EV504" s="59"/>
      <c r="EW504" s="59"/>
      <c r="EX504" s="59"/>
      <c r="EY504" s="59"/>
      <c r="EZ504" s="59"/>
      <c r="FA504" s="59"/>
      <c r="FB504" s="59"/>
      <c r="FC504" s="59"/>
      <c r="FD504" s="59"/>
      <c r="FE504" s="59"/>
      <c r="FF504" s="59"/>
      <c r="FG504" s="59"/>
      <c r="FH504" s="59"/>
      <c r="FI504" s="59"/>
      <c r="FJ504" s="59"/>
      <c r="FK504" s="59"/>
      <c r="FL504" s="59"/>
      <c r="FM504" s="59"/>
      <c r="FN504" s="59"/>
      <c r="FO504" s="59"/>
      <c r="FP504" s="59"/>
      <c r="FQ504" s="59"/>
      <c r="FR504" s="59"/>
      <c r="FS504" s="59"/>
      <c r="FT504" s="59"/>
      <c r="FU504" s="59"/>
      <c r="FV504" s="59"/>
      <c r="FW504" s="59"/>
      <c r="FX504" s="59"/>
      <c r="FY504" s="59"/>
      <c r="FZ504" s="59"/>
      <c r="GA504" s="59"/>
      <c r="GB504" s="59"/>
      <c r="GC504" s="59"/>
      <c r="GD504" s="59"/>
      <c r="GE504" s="59"/>
      <c r="GF504" s="59"/>
      <c r="GG504" s="59"/>
      <c r="GH504" s="59"/>
      <c r="GI504" s="59"/>
      <c r="GJ504" s="59"/>
      <c r="GK504" s="59"/>
    </row>
    <row r="505" spans="2:193" ht="60" x14ac:dyDescent="0.25">
      <c r="B505" s="18">
        <v>1</v>
      </c>
      <c r="C505" s="160" t="s">
        <v>732</v>
      </c>
      <c r="D505" s="27">
        <f>'1 уровень'!G2972</f>
        <v>0</v>
      </c>
      <c r="E505" s="27">
        <f>'1 уровень'!H2972</f>
        <v>0</v>
      </c>
      <c r="F505" s="27">
        <f>'1 уровень'!I2972</f>
        <v>43</v>
      </c>
      <c r="G505" s="64" t="e">
        <f>'1 уровень'!J2972</f>
        <v>#DIV/0!</v>
      </c>
      <c r="H505" s="78">
        <f>'1 уровень'!K2972</f>
        <v>0</v>
      </c>
      <c r="I505" s="78">
        <f>'1 уровень'!L2972</f>
        <v>0</v>
      </c>
      <c r="J505" s="73">
        <f>'1 уровень'!M2972</f>
        <v>0</v>
      </c>
      <c r="K505" s="73">
        <f>'1 уровень'!N2972</f>
        <v>0</v>
      </c>
      <c r="L505" s="73">
        <f>'1 уровень'!O2972</f>
        <v>0</v>
      </c>
      <c r="M505" s="73">
        <f>'1 уровень'!P2972</f>
        <v>0</v>
      </c>
      <c r="N505" s="73">
        <f>'1 уровень'!Q2972</f>
        <v>0</v>
      </c>
      <c r="O505" s="73">
        <f>'1 уровень'!R2972</f>
        <v>0</v>
      </c>
      <c r="P505" s="72">
        <f>'1 уровень'!S2972</f>
        <v>0</v>
      </c>
      <c r="Q505" s="72">
        <f>'1 уровень'!T2972</f>
        <v>0</v>
      </c>
      <c r="R505" s="72">
        <f>'1 уровень'!U2972</f>
        <v>0</v>
      </c>
      <c r="S505" s="72">
        <f>'1 уровень'!V2972</f>
        <v>0</v>
      </c>
      <c r="T505" s="72">
        <f>'1 уровень'!W2972</f>
        <v>0</v>
      </c>
      <c r="U505" s="72">
        <f>'1 уровень'!X2972</f>
        <v>0</v>
      </c>
      <c r="V505" s="774">
        <f>'1 уровень'!Y2972</f>
        <v>0</v>
      </c>
      <c r="W505" s="72">
        <f>'1 уровень'!Z2972</f>
        <v>0</v>
      </c>
      <c r="X505" s="72">
        <f>'1 уровень'!AA2972</f>
        <v>0</v>
      </c>
      <c r="Y505" s="72">
        <f>'1 уровень'!AB2972</f>
        <v>0</v>
      </c>
      <c r="Z505" s="72">
        <f>'1 уровень'!AC2972</f>
        <v>0</v>
      </c>
      <c r="AA505" s="373">
        <f>'1 уровень'!AD2972</f>
        <v>0</v>
      </c>
      <c r="AB505" s="72" t="e">
        <f>U505/T505*100</f>
        <v>#DIV/0!</v>
      </c>
      <c r="AC505" s="72" t="e">
        <f>AA505/T505*100</f>
        <v>#DIV/0!</v>
      </c>
      <c r="AD505" s="966">
        <f>'1 уровень'!AE2974</f>
        <v>0</v>
      </c>
      <c r="AE505" s="973">
        <f>'1 уровень'!AF2974</f>
        <v>0</v>
      </c>
      <c r="AF505" s="183">
        <f t="shared" si="90"/>
        <v>0</v>
      </c>
      <c r="AG505" s="183">
        <f t="shared" si="89"/>
        <v>0</v>
      </c>
      <c r="AH505" s="882">
        <f>IF(P505&gt;0,P505*1000/D505,0)</f>
        <v>0</v>
      </c>
      <c r="AI505" s="59">
        <f>U505/F505*1000</f>
        <v>0</v>
      </c>
      <c r="AJ505" s="59"/>
      <c r="AK505" s="263"/>
      <c r="AL505" s="59">
        <f>E510-D510</f>
        <v>0</v>
      </c>
      <c r="AM505" s="59"/>
      <c r="AN505" s="59"/>
      <c r="AO505" s="3477"/>
      <c r="AP505" s="3477"/>
      <c r="AQ505" s="3477"/>
      <c r="AR505" s="3477"/>
      <c r="AS505" s="3477"/>
      <c r="AT505" s="3477"/>
      <c r="AU505" s="3477"/>
      <c r="AV505" s="3477"/>
      <c r="AW505" s="59"/>
      <c r="AX505" s="59"/>
      <c r="AY505" s="59"/>
      <c r="AZ505" s="59"/>
      <c r="BA505" s="59"/>
      <c r="BB505" s="59"/>
      <c r="BC505" s="59"/>
      <c r="BD505" s="59"/>
      <c r="BE505" s="59"/>
      <c r="BF505" s="59"/>
      <c r="BG505" s="59"/>
      <c r="BH505" s="59"/>
      <c r="BI505" s="59"/>
      <c r="BJ505" s="59"/>
      <c r="BK505" s="59"/>
      <c r="BL505" s="59"/>
      <c r="BM505" s="59"/>
      <c r="BN505" s="59"/>
      <c r="BO505" s="59"/>
      <c r="BP505" s="59"/>
      <c r="BQ505" s="59"/>
      <c r="BR505" s="59"/>
      <c r="BS505" s="59"/>
      <c r="BT505" s="59"/>
      <c r="BU505" s="59"/>
      <c r="BV505" s="59"/>
      <c r="BW505" s="59"/>
      <c r="BX505" s="59"/>
      <c r="BY505" s="59"/>
      <c r="BZ505" s="59"/>
      <c r="CA505" s="59"/>
      <c r="CB505" s="59"/>
      <c r="CC505" s="59"/>
      <c r="CD505" s="59"/>
      <c r="CE505" s="59"/>
      <c r="CF505" s="59"/>
      <c r="CG505" s="59"/>
      <c r="CH505" s="59"/>
      <c r="CI505" s="59"/>
      <c r="CJ505" s="59"/>
      <c r="CK505" s="59"/>
      <c r="CL505" s="59"/>
      <c r="CM505" s="59"/>
      <c r="CN505" s="59"/>
      <c r="CO505" s="59"/>
      <c r="CP505" s="59"/>
      <c r="CQ505" s="59"/>
      <c r="CR505" s="59"/>
      <c r="CS505" s="59"/>
      <c r="CT505" s="59"/>
      <c r="CU505" s="59"/>
      <c r="CV505" s="59"/>
      <c r="CW505" s="59"/>
      <c r="CX505" s="59"/>
      <c r="CY505" s="59"/>
      <c r="CZ505" s="59"/>
      <c r="DA505" s="59"/>
      <c r="DB505" s="59"/>
      <c r="DC505" s="59"/>
      <c r="DD505" s="59"/>
      <c r="DE505" s="59"/>
      <c r="DF505" s="59"/>
      <c r="DG505" s="59"/>
      <c r="DH505" s="59"/>
      <c r="DI505" s="59"/>
      <c r="DJ505" s="59"/>
      <c r="DK505" s="59"/>
      <c r="DL505" s="59"/>
      <c r="DM505" s="59"/>
      <c r="DN505" s="59"/>
      <c r="DO505" s="59"/>
      <c r="DP505" s="59"/>
      <c r="DQ505" s="59"/>
      <c r="DR505" s="59"/>
      <c r="DS505" s="59"/>
      <c r="DT505" s="59"/>
      <c r="DU505" s="59"/>
      <c r="DV505" s="59"/>
      <c r="DW505" s="59"/>
      <c r="DX505" s="59"/>
      <c r="DY505" s="59"/>
      <c r="DZ505" s="59"/>
      <c r="EA505" s="59"/>
      <c r="EB505" s="59"/>
      <c r="EC505" s="59"/>
      <c r="ED505" s="59"/>
      <c r="EE505" s="59"/>
      <c r="EF505" s="59"/>
      <c r="EG505" s="59"/>
      <c r="EH505" s="59"/>
      <c r="EI505" s="59"/>
      <c r="EJ505" s="59"/>
      <c r="EK505" s="59"/>
      <c r="EL505" s="59"/>
      <c r="EM505" s="59"/>
      <c r="EN505" s="59"/>
      <c r="EO505" s="59"/>
      <c r="EP505" s="59"/>
      <c r="EQ505" s="59"/>
      <c r="ER505" s="59"/>
      <c r="ES505" s="59"/>
      <c r="ET505" s="59"/>
      <c r="EU505" s="59"/>
      <c r="EV505" s="59"/>
      <c r="EW505" s="59"/>
      <c r="EX505" s="59"/>
      <c r="EY505" s="59"/>
      <c r="EZ505" s="59"/>
      <c r="FA505" s="59"/>
      <c r="FB505" s="59"/>
      <c r="FC505" s="59"/>
      <c r="FD505" s="59"/>
      <c r="FE505" s="59"/>
      <c r="FF505" s="59"/>
      <c r="FG505" s="59"/>
      <c r="FH505" s="59"/>
      <c r="FI505" s="59"/>
      <c r="FJ505" s="59"/>
      <c r="FK505" s="59"/>
      <c r="FL505" s="59"/>
      <c r="FM505" s="59"/>
      <c r="FN505" s="59"/>
      <c r="FO505" s="59"/>
      <c r="FP505" s="59"/>
      <c r="FQ505" s="59"/>
      <c r="FR505" s="59"/>
      <c r="FS505" s="59"/>
      <c r="FT505" s="59"/>
      <c r="FU505" s="59"/>
      <c r="FV505" s="59"/>
      <c r="FW505" s="59"/>
      <c r="FX505" s="59"/>
      <c r="FY505" s="59"/>
      <c r="FZ505" s="59"/>
      <c r="GA505" s="59"/>
      <c r="GB505" s="59"/>
      <c r="GC505" s="59"/>
      <c r="GD505" s="59"/>
      <c r="GE505" s="59"/>
      <c r="GF505" s="59"/>
      <c r="GG505" s="59"/>
      <c r="GH505" s="59"/>
      <c r="GI505" s="59"/>
      <c r="GJ505" s="59"/>
      <c r="GK505" s="59"/>
    </row>
    <row r="506" spans="2:193" ht="30" x14ac:dyDescent="0.25">
      <c r="B506" s="18">
        <v>1</v>
      </c>
      <c r="C506" s="161" t="s">
        <v>194</v>
      </c>
      <c r="D506" s="27">
        <f>'1 уровень'!G2973</f>
        <v>0</v>
      </c>
      <c r="E506" s="27">
        <f>'1 уровень'!H2973</f>
        <v>0</v>
      </c>
      <c r="F506" s="27">
        <f>'1 уровень'!I2973</f>
        <v>0</v>
      </c>
      <c r="G506" s="64">
        <f>'1 уровень'!J2973</f>
        <v>0</v>
      </c>
      <c r="H506" s="78">
        <f>'1 уровень'!K2973</f>
        <v>0</v>
      </c>
      <c r="I506" s="78">
        <f>'1 уровень'!L2973</f>
        <v>0</v>
      </c>
      <c r="J506" s="73">
        <f>'1 уровень'!M2973</f>
        <v>0</v>
      </c>
      <c r="K506" s="73">
        <f>'1 уровень'!N2973</f>
        <v>0</v>
      </c>
      <c r="L506" s="73">
        <f>'1 уровень'!O2973</f>
        <v>0</v>
      </c>
      <c r="M506" s="73">
        <f>'1 уровень'!P2973</f>
        <v>0</v>
      </c>
      <c r="N506" s="73">
        <f>'1 уровень'!Q2973</f>
        <v>0</v>
      </c>
      <c r="O506" s="73">
        <f>'1 уровень'!R2973</f>
        <v>0</v>
      </c>
      <c r="P506" s="72">
        <f>'1 уровень'!S2973</f>
        <v>0</v>
      </c>
      <c r="Q506" s="72">
        <f>'1 уровень'!T2973</f>
        <v>0</v>
      </c>
      <c r="R506" s="72">
        <f>'1 уровень'!U2973</f>
        <v>0</v>
      </c>
      <c r="S506" s="72">
        <f>'1 уровень'!V2973</f>
        <v>0</v>
      </c>
      <c r="T506" s="72">
        <f>'1 уровень'!W2973</f>
        <v>0</v>
      </c>
      <c r="U506" s="72">
        <f>'1 уровень'!X2973</f>
        <v>5.7212899999999962</v>
      </c>
      <c r="V506" s="774">
        <f>'1 уровень'!Y2973</f>
        <v>0</v>
      </c>
      <c r="W506" s="72">
        <f>'1 уровень'!Z2973</f>
        <v>0</v>
      </c>
      <c r="X506" s="72">
        <f>'1 уровень'!AA2973</f>
        <v>0</v>
      </c>
      <c r="Y506" s="72">
        <f>'1 уровень'!AB2973</f>
        <v>0</v>
      </c>
      <c r="Z506" s="72">
        <f>'1 уровень'!AC2973</f>
        <v>0</v>
      </c>
      <c r="AA506" s="373">
        <f>'1 уровень'!AD2973</f>
        <v>5.7212899999999962</v>
      </c>
      <c r="AB506" s="72"/>
      <c r="AC506" s="72"/>
      <c r="AD506" s="966"/>
      <c r="AE506" s="973"/>
      <c r="AF506" s="183"/>
      <c r="AG506" s="183"/>
      <c r="AH506" s="882"/>
      <c r="AI506" s="59"/>
      <c r="AJ506" s="59"/>
      <c r="AK506" s="263"/>
      <c r="AL506" s="59"/>
      <c r="AM506" s="59"/>
      <c r="AN506" s="59"/>
      <c r="AO506" s="3477"/>
      <c r="AP506" s="3477"/>
      <c r="AQ506" s="3477"/>
      <c r="AR506" s="3477"/>
      <c r="AS506" s="3477"/>
      <c r="AT506" s="3477"/>
      <c r="AU506" s="3477"/>
      <c r="AV506" s="3477"/>
      <c r="AW506" s="59"/>
      <c r="AX506" s="59"/>
      <c r="AY506" s="59"/>
      <c r="AZ506" s="59"/>
      <c r="BA506" s="59"/>
      <c r="BB506" s="59"/>
      <c r="BC506" s="59"/>
      <c r="BD506" s="59"/>
      <c r="BE506" s="59"/>
      <c r="BF506" s="59"/>
      <c r="BG506" s="59"/>
      <c r="BH506" s="59"/>
      <c r="BI506" s="59"/>
      <c r="BJ506" s="59"/>
      <c r="BK506" s="59"/>
      <c r="BL506" s="59"/>
      <c r="BM506" s="59"/>
      <c r="BN506" s="59"/>
      <c r="BO506" s="59"/>
      <c r="BP506" s="59"/>
      <c r="BQ506" s="59"/>
      <c r="BR506" s="59"/>
      <c r="BS506" s="59"/>
      <c r="BT506" s="59"/>
      <c r="BU506" s="59"/>
      <c r="BV506" s="59"/>
      <c r="BW506" s="59"/>
      <c r="BX506" s="59"/>
      <c r="BY506" s="59"/>
      <c r="BZ506" s="59"/>
      <c r="CA506" s="59"/>
      <c r="CB506" s="59"/>
      <c r="CC506" s="59"/>
      <c r="CD506" s="59"/>
      <c r="CE506" s="59"/>
      <c r="CF506" s="59"/>
      <c r="CG506" s="59"/>
      <c r="CH506" s="59"/>
      <c r="CI506" s="59"/>
      <c r="CJ506" s="59"/>
      <c r="CK506" s="59"/>
      <c r="CL506" s="59"/>
      <c r="CM506" s="59"/>
      <c r="CN506" s="59"/>
      <c r="CO506" s="59"/>
      <c r="CP506" s="59"/>
      <c r="CQ506" s="59"/>
      <c r="CR506" s="59"/>
      <c r="CS506" s="59"/>
      <c r="CT506" s="59"/>
      <c r="CU506" s="59"/>
      <c r="CV506" s="59"/>
      <c r="CW506" s="59"/>
      <c r="CX506" s="59"/>
      <c r="CY506" s="59"/>
      <c r="CZ506" s="59"/>
      <c r="DA506" s="59"/>
      <c r="DB506" s="59"/>
      <c r="DC506" s="59"/>
      <c r="DD506" s="59"/>
      <c r="DE506" s="59"/>
      <c r="DF506" s="59"/>
      <c r="DG506" s="59"/>
      <c r="DH506" s="59"/>
      <c r="DI506" s="59"/>
      <c r="DJ506" s="59"/>
      <c r="DK506" s="59"/>
      <c r="DL506" s="59"/>
      <c r="DM506" s="59"/>
      <c r="DN506" s="59"/>
      <c r="DO506" s="59"/>
      <c r="DP506" s="59"/>
      <c r="DQ506" s="59"/>
      <c r="DR506" s="59"/>
      <c r="DS506" s="59"/>
      <c r="DT506" s="59"/>
      <c r="DU506" s="59"/>
      <c r="DV506" s="59"/>
      <c r="DW506" s="59"/>
      <c r="DX506" s="59"/>
      <c r="DY506" s="59"/>
      <c r="DZ506" s="59"/>
      <c r="EA506" s="59"/>
      <c r="EB506" s="59"/>
      <c r="EC506" s="59"/>
      <c r="ED506" s="59"/>
      <c r="EE506" s="59"/>
      <c r="EF506" s="59"/>
      <c r="EG506" s="59"/>
      <c r="EH506" s="59"/>
      <c r="EI506" s="59"/>
      <c r="EJ506" s="59"/>
      <c r="EK506" s="59"/>
      <c r="EL506" s="59"/>
      <c r="EM506" s="59"/>
      <c r="EN506" s="59"/>
      <c r="EO506" s="59"/>
      <c r="EP506" s="59"/>
      <c r="EQ506" s="59"/>
      <c r="ER506" s="59"/>
      <c r="ES506" s="59"/>
      <c r="ET506" s="59"/>
      <c r="EU506" s="59"/>
      <c r="EV506" s="59"/>
      <c r="EW506" s="59"/>
      <c r="EX506" s="59"/>
      <c r="EY506" s="59"/>
      <c r="EZ506" s="59"/>
      <c r="FA506" s="59"/>
      <c r="FB506" s="59"/>
      <c r="FC506" s="59"/>
      <c r="FD506" s="59"/>
      <c r="FE506" s="59"/>
      <c r="FF506" s="59"/>
      <c r="FG506" s="59"/>
      <c r="FH506" s="59"/>
      <c r="FI506" s="59"/>
      <c r="FJ506" s="59"/>
      <c r="FK506" s="59"/>
      <c r="FL506" s="59"/>
      <c r="FM506" s="59"/>
      <c r="FN506" s="59"/>
      <c r="FO506" s="59"/>
      <c r="FP506" s="59"/>
      <c r="FQ506" s="59"/>
      <c r="FR506" s="59"/>
      <c r="FS506" s="59"/>
      <c r="FT506" s="59"/>
      <c r="FU506" s="59"/>
      <c r="FV506" s="59"/>
      <c r="FW506" s="59"/>
      <c r="FX506" s="59"/>
      <c r="FY506" s="59"/>
      <c r="FZ506" s="59"/>
      <c r="GA506" s="59"/>
      <c r="GB506" s="59"/>
      <c r="GC506" s="59"/>
      <c r="GD506" s="59"/>
      <c r="GE506" s="59"/>
      <c r="GF506" s="59"/>
      <c r="GG506" s="59"/>
      <c r="GH506" s="59"/>
      <c r="GI506" s="59"/>
      <c r="GJ506" s="59"/>
      <c r="GK506" s="59"/>
    </row>
    <row r="507" spans="2:193" ht="126" x14ac:dyDescent="0.25">
      <c r="B507" s="18">
        <v>1</v>
      </c>
      <c r="C507" s="549" t="s">
        <v>717</v>
      </c>
      <c r="D507" s="27">
        <f>'1 уровень'!G2974</f>
        <v>0</v>
      </c>
      <c r="E507" s="27">
        <f>'1 уровень'!H2974</f>
        <v>0</v>
      </c>
      <c r="F507" s="27">
        <f>'1 уровень'!I2974</f>
        <v>0</v>
      </c>
      <c r="G507" s="64" t="e">
        <f>'1 уровень'!J2974</f>
        <v>#DIV/0!</v>
      </c>
      <c r="H507" s="78">
        <f>'1 уровень'!K2974</f>
        <v>0</v>
      </c>
      <c r="I507" s="78">
        <f>'1 уровень'!L2974</f>
        <v>0</v>
      </c>
      <c r="J507" s="73">
        <f>'1 уровень'!M2974</f>
        <v>0</v>
      </c>
      <c r="K507" s="73">
        <f>'1 уровень'!N2974</f>
        <v>0</v>
      </c>
      <c r="L507" s="73">
        <f>'1 уровень'!O2974</f>
        <v>0</v>
      </c>
      <c r="M507" s="73">
        <f>'1 уровень'!P2974</f>
        <v>0</v>
      </c>
      <c r="N507" s="73">
        <f>'1 уровень'!Q2974</f>
        <v>0</v>
      </c>
      <c r="O507" s="73">
        <f>'1 уровень'!R2974</f>
        <v>0</v>
      </c>
      <c r="P507" s="72">
        <f>'1 уровень'!S2974</f>
        <v>0</v>
      </c>
      <c r="Q507" s="72">
        <f>'1 уровень'!T2974</f>
        <v>0</v>
      </c>
      <c r="R507" s="72">
        <f>'1 уровень'!U2974</f>
        <v>0</v>
      </c>
      <c r="S507" s="72">
        <f>'1 уровень'!V2974</f>
        <v>0</v>
      </c>
      <c r="T507" s="72">
        <f>'1 уровень'!W2974</f>
        <v>0</v>
      </c>
      <c r="U507" s="72">
        <f>'1 уровень'!X2974</f>
        <v>0</v>
      </c>
      <c r="V507" s="774">
        <f>'1 уровень'!Y2974</f>
        <v>0</v>
      </c>
      <c r="W507" s="72">
        <f>'1 уровень'!Z2974</f>
        <v>0</v>
      </c>
      <c r="X507" s="72">
        <f>'1 уровень'!AA2974</f>
        <v>0</v>
      </c>
      <c r="Y507" s="72">
        <f>'1 уровень'!AB2974</f>
        <v>0</v>
      </c>
      <c r="Z507" s="72">
        <f>'1 уровень'!AC2974</f>
        <v>0</v>
      </c>
      <c r="AA507" s="373">
        <f>'1 уровень'!AD2974</f>
        <v>0</v>
      </c>
      <c r="AB507" s="72"/>
      <c r="AC507" s="72"/>
      <c r="AD507" s="966"/>
      <c r="AE507" s="973"/>
      <c r="AF507" s="183"/>
      <c r="AG507" s="183"/>
      <c r="AH507" s="882"/>
      <c r="AI507" s="59"/>
      <c r="AJ507" s="59"/>
      <c r="AK507" s="263"/>
      <c r="AL507" s="59"/>
      <c r="AM507" s="59"/>
      <c r="AN507" s="59"/>
      <c r="AO507" s="3477"/>
      <c r="AP507" s="3477"/>
      <c r="AQ507" s="3477"/>
      <c r="AR507" s="3477"/>
      <c r="AS507" s="3477"/>
      <c r="AT507" s="3477"/>
      <c r="AU507" s="3477"/>
      <c r="AV507" s="3477"/>
      <c r="AW507" s="59"/>
      <c r="AX507" s="59"/>
      <c r="AY507" s="59"/>
      <c r="AZ507" s="59"/>
      <c r="BA507" s="59"/>
      <c r="BB507" s="59"/>
      <c r="BC507" s="59"/>
      <c r="BD507" s="59"/>
      <c r="BE507" s="59"/>
      <c r="BF507" s="59"/>
      <c r="BG507" s="59"/>
      <c r="BH507" s="59"/>
      <c r="BI507" s="59"/>
      <c r="BJ507" s="59"/>
      <c r="BK507" s="59"/>
      <c r="BL507" s="59"/>
      <c r="BM507" s="59"/>
      <c r="BN507" s="59"/>
      <c r="BO507" s="59"/>
      <c r="BP507" s="59"/>
      <c r="BQ507" s="59"/>
      <c r="BR507" s="59"/>
      <c r="BS507" s="59"/>
      <c r="BT507" s="59"/>
      <c r="BU507" s="59"/>
      <c r="BV507" s="59"/>
      <c r="BW507" s="59"/>
      <c r="BX507" s="59"/>
      <c r="BY507" s="59"/>
      <c r="BZ507" s="59"/>
      <c r="CA507" s="59"/>
      <c r="CB507" s="59"/>
      <c r="CC507" s="59"/>
      <c r="CD507" s="59"/>
      <c r="CE507" s="59"/>
      <c r="CF507" s="59"/>
      <c r="CG507" s="59"/>
      <c r="CH507" s="59"/>
      <c r="CI507" s="59"/>
      <c r="CJ507" s="59"/>
      <c r="CK507" s="59"/>
      <c r="CL507" s="59"/>
      <c r="CM507" s="59"/>
      <c r="CN507" s="59"/>
      <c r="CO507" s="59"/>
      <c r="CP507" s="59"/>
      <c r="CQ507" s="59"/>
      <c r="CR507" s="59"/>
      <c r="CS507" s="59"/>
      <c r="CT507" s="59"/>
      <c r="CU507" s="59"/>
      <c r="CV507" s="59"/>
      <c r="CW507" s="59"/>
      <c r="CX507" s="59"/>
      <c r="CY507" s="59"/>
      <c r="CZ507" s="59"/>
      <c r="DA507" s="59"/>
      <c r="DB507" s="59"/>
      <c r="DC507" s="59"/>
      <c r="DD507" s="59"/>
      <c r="DE507" s="59"/>
      <c r="DF507" s="59"/>
      <c r="DG507" s="59"/>
      <c r="DH507" s="59"/>
      <c r="DI507" s="59"/>
      <c r="DJ507" s="59"/>
      <c r="DK507" s="59"/>
      <c r="DL507" s="59"/>
      <c r="DM507" s="59"/>
      <c r="DN507" s="59"/>
      <c r="DO507" s="59"/>
      <c r="DP507" s="59"/>
      <c r="DQ507" s="59"/>
      <c r="DR507" s="59"/>
      <c r="DS507" s="59"/>
      <c r="DT507" s="59"/>
      <c r="DU507" s="59"/>
      <c r="DV507" s="59"/>
      <c r="DW507" s="59"/>
      <c r="DX507" s="59"/>
      <c r="DY507" s="59"/>
      <c r="DZ507" s="59"/>
      <c r="EA507" s="59"/>
      <c r="EB507" s="59"/>
      <c r="EC507" s="59"/>
      <c r="ED507" s="59"/>
      <c r="EE507" s="59"/>
      <c r="EF507" s="59"/>
      <c r="EG507" s="59"/>
      <c r="EH507" s="59"/>
      <c r="EI507" s="59"/>
      <c r="EJ507" s="59"/>
      <c r="EK507" s="59"/>
      <c r="EL507" s="59"/>
      <c r="EM507" s="59"/>
      <c r="EN507" s="59"/>
      <c r="EO507" s="59"/>
      <c r="EP507" s="59"/>
      <c r="EQ507" s="59"/>
      <c r="ER507" s="59"/>
      <c r="ES507" s="59"/>
      <c r="ET507" s="59"/>
      <c r="EU507" s="59"/>
      <c r="EV507" s="59"/>
      <c r="EW507" s="59"/>
      <c r="EX507" s="59"/>
      <c r="EY507" s="59"/>
      <c r="EZ507" s="59"/>
      <c r="FA507" s="59"/>
      <c r="FB507" s="59"/>
      <c r="FC507" s="59"/>
      <c r="FD507" s="59"/>
      <c r="FE507" s="59"/>
      <c r="FF507" s="59"/>
      <c r="FG507" s="59"/>
      <c r="FH507" s="59"/>
      <c r="FI507" s="59"/>
      <c r="FJ507" s="59"/>
      <c r="FK507" s="59"/>
      <c r="FL507" s="59"/>
      <c r="FM507" s="59"/>
      <c r="FN507" s="59"/>
      <c r="FO507" s="59"/>
      <c r="FP507" s="59"/>
      <c r="FQ507" s="59"/>
      <c r="FR507" s="59"/>
      <c r="FS507" s="59"/>
      <c r="FT507" s="59"/>
      <c r="FU507" s="59"/>
      <c r="FV507" s="59"/>
      <c r="FW507" s="59"/>
      <c r="FX507" s="59"/>
      <c r="FY507" s="59"/>
      <c r="FZ507" s="59"/>
      <c r="GA507" s="59"/>
      <c r="GB507" s="59"/>
      <c r="GC507" s="59"/>
      <c r="GD507" s="59"/>
      <c r="GE507" s="59"/>
      <c r="GF507" s="59"/>
      <c r="GG507" s="59"/>
      <c r="GH507" s="59"/>
      <c r="GI507" s="59"/>
      <c r="GJ507" s="59"/>
      <c r="GK507" s="59"/>
    </row>
    <row r="508" spans="2:193" ht="15.75" x14ac:dyDescent="0.25">
      <c r="B508" s="18">
        <v>1</v>
      </c>
      <c r="C508" s="3347" t="s">
        <v>718</v>
      </c>
      <c r="D508" s="27">
        <f>'1 уровень'!G2975</f>
        <v>0</v>
      </c>
      <c r="E508" s="27">
        <f>'1 уровень'!H2975</f>
        <v>0</v>
      </c>
      <c r="F508" s="27">
        <f>'1 уровень'!I2975</f>
        <v>0</v>
      </c>
      <c r="G508" s="64" t="e">
        <f>'1 уровень'!J2975</f>
        <v>#DIV/0!</v>
      </c>
      <c r="H508" s="78">
        <f>'1 уровень'!K2975</f>
        <v>0</v>
      </c>
      <c r="I508" s="78">
        <f>'1 уровень'!L2975</f>
        <v>0</v>
      </c>
      <c r="J508" s="73">
        <f>'1 уровень'!M2975</f>
        <v>0</v>
      </c>
      <c r="K508" s="73">
        <f>'1 уровень'!N2975</f>
        <v>0</v>
      </c>
      <c r="L508" s="73">
        <f>'1 уровень'!O2975</f>
        <v>0</v>
      </c>
      <c r="M508" s="73">
        <f>'1 уровень'!P2975</f>
        <v>0</v>
      </c>
      <c r="N508" s="73">
        <f>'1 уровень'!Q2975</f>
        <v>0</v>
      </c>
      <c r="O508" s="73">
        <f>'1 уровень'!R2975</f>
        <v>0</v>
      </c>
      <c r="P508" s="72">
        <f>'1 уровень'!S2975</f>
        <v>0</v>
      </c>
      <c r="Q508" s="72">
        <f>'1 уровень'!T2975</f>
        <v>0</v>
      </c>
      <c r="R508" s="72">
        <f>'1 уровень'!U2975</f>
        <v>0</v>
      </c>
      <c r="S508" s="72">
        <f>'1 уровень'!V2975</f>
        <v>0</v>
      </c>
      <c r="T508" s="72">
        <f>'1 уровень'!W2975</f>
        <v>0</v>
      </c>
      <c r="U508" s="72">
        <f>'1 уровень'!X2975</f>
        <v>0</v>
      </c>
      <c r="V508" s="774">
        <f>'1 уровень'!Y2975</f>
        <v>0</v>
      </c>
      <c r="W508" s="72">
        <f>'1 уровень'!Z2975</f>
        <v>0</v>
      </c>
      <c r="X508" s="72">
        <f>'1 уровень'!AA2975</f>
        <v>0</v>
      </c>
      <c r="Y508" s="72">
        <f>'1 уровень'!AB2975</f>
        <v>0</v>
      </c>
      <c r="Z508" s="72">
        <f>'1 уровень'!AC2975</f>
        <v>0</v>
      </c>
      <c r="AA508" s="373">
        <f>'1 уровень'!AD2975</f>
        <v>0</v>
      </c>
      <c r="AB508" s="72"/>
      <c r="AC508" s="72"/>
      <c r="AD508" s="966"/>
      <c r="AE508" s="973"/>
      <c r="AF508" s="183"/>
      <c r="AG508" s="183"/>
      <c r="AH508" s="882"/>
      <c r="AI508" s="59"/>
      <c r="AJ508" s="59"/>
      <c r="AK508" s="263"/>
      <c r="AL508" s="59"/>
      <c r="AM508" s="59"/>
      <c r="AN508" s="59"/>
      <c r="AO508" s="3477"/>
      <c r="AP508" s="3477"/>
      <c r="AQ508" s="3477"/>
      <c r="AR508" s="3477"/>
      <c r="AS508" s="3477"/>
      <c r="AT508" s="3477"/>
      <c r="AU508" s="3477"/>
      <c r="AV508" s="3477"/>
      <c r="AW508" s="59"/>
      <c r="AX508" s="59"/>
      <c r="AY508" s="59"/>
      <c r="AZ508" s="59"/>
      <c r="BA508" s="59"/>
      <c r="BB508" s="59"/>
      <c r="BC508" s="59"/>
      <c r="BD508" s="59"/>
      <c r="BE508" s="59"/>
      <c r="BF508" s="59"/>
      <c r="BG508" s="59"/>
      <c r="BH508" s="59"/>
      <c r="BI508" s="59"/>
      <c r="BJ508" s="59"/>
      <c r="BK508" s="59"/>
      <c r="BL508" s="59"/>
      <c r="BM508" s="59"/>
      <c r="BN508" s="59"/>
      <c r="BO508" s="59"/>
      <c r="BP508" s="59"/>
      <c r="BQ508" s="59"/>
      <c r="BR508" s="59"/>
      <c r="BS508" s="59"/>
      <c r="BT508" s="59"/>
      <c r="BU508" s="59"/>
      <c r="BV508" s="59"/>
      <c r="BW508" s="59"/>
      <c r="BX508" s="59"/>
      <c r="BY508" s="59"/>
      <c r="BZ508" s="59"/>
      <c r="CA508" s="59"/>
      <c r="CB508" s="59"/>
      <c r="CC508" s="59"/>
      <c r="CD508" s="59"/>
      <c r="CE508" s="59"/>
      <c r="CF508" s="59"/>
      <c r="CG508" s="59"/>
      <c r="CH508" s="59"/>
      <c r="CI508" s="59"/>
      <c r="CJ508" s="59"/>
      <c r="CK508" s="59"/>
      <c r="CL508" s="59"/>
      <c r="CM508" s="59"/>
      <c r="CN508" s="59"/>
      <c r="CO508" s="59"/>
      <c r="CP508" s="59"/>
      <c r="CQ508" s="59"/>
      <c r="CR508" s="59"/>
      <c r="CS508" s="59"/>
      <c r="CT508" s="59"/>
      <c r="CU508" s="59"/>
      <c r="CV508" s="59"/>
      <c r="CW508" s="59"/>
      <c r="CX508" s="59"/>
      <c r="CY508" s="59"/>
      <c r="CZ508" s="59"/>
      <c r="DA508" s="59"/>
      <c r="DB508" s="59"/>
      <c r="DC508" s="59"/>
      <c r="DD508" s="59"/>
      <c r="DE508" s="59"/>
      <c r="DF508" s="59"/>
      <c r="DG508" s="59"/>
      <c r="DH508" s="59"/>
      <c r="DI508" s="59"/>
      <c r="DJ508" s="59"/>
      <c r="DK508" s="59"/>
      <c r="DL508" s="59"/>
      <c r="DM508" s="59"/>
      <c r="DN508" s="59"/>
      <c r="DO508" s="59"/>
      <c r="DP508" s="59"/>
      <c r="DQ508" s="59"/>
      <c r="DR508" s="59"/>
      <c r="DS508" s="59"/>
      <c r="DT508" s="59"/>
      <c r="DU508" s="59"/>
      <c r="DV508" s="59"/>
      <c r="DW508" s="59"/>
      <c r="DX508" s="59"/>
      <c r="DY508" s="59"/>
      <c r="DZ508" s="59"/>
      <c r="EA508" s="59"/>
      <c r="EB508" s="59"/>
      <c r="EC508" s="59"/>
      <c r="ED508" s="59"/>
      <c r="EE508" s="59"/>
      <c r="EF508" s="59"/>
      <c r="EG508" s="59"/>
      <c r="EH508" s="59"/>
      <c r="EI508" s="59"/>
      <c r="EJ508" s="59"/>
      <c r="EK508" s="59"/>
      <c r="EL508" s="59"/>
      <c r="EM508" s="59"/>
      <c r="EN508" s="59"/>
      <c r="EO508" s="59"/>
      <c r="EP508" s="59"/>
      <c r="EQ508" s="59"/>
      <c r="ER508" s="59"/>
      <c r="ES508" s="59"/>
      <c r="ET508" s="59"/>
      <c r="EU508" s="59"/>
      <c r="EV508" s="59"/>
      <c r="EW508" s="59"/>
      <c r="EX508" s="59"/>
      <c r="EY508" s="59"/>
      <c r="EZ508" s="59"/>
      <c r="FA508" s="59"/>
      <c r="FB508" s="59"/>
      <c r="FC508" s="59"/>
      <c r="FD508" s="59"/>
      <c r="FE508" s="59"/>
      <c r="FF508" s="59"/>
      <c r="FG508" s="59"/>
      <c r="FH508" s="59"/>
      <c r="FI508" s="59"/>
      <c r="FJ508" s="59"/>
      <c r="FK508" s="59"/>
      <c r="FL508" s="59"/>
      <c r="FM508" s="59"/>
      <c r="FN508" s="59"/>
      <c r="FO508" s="59"/>
      <c r="FP508" s="59"/>
      <c r="FQ508" s="59"/>
      <c r="FR508" s="59"/>
      <c r="FS508" s="59"/>
      <c r="FT508" s="59"/>
      <c r="FU508" s="59"/>
      <c r="FV508" s="59"/>
      <c r="FW508" s="59"/>
      <c r="FX508" s="59"/>
      <c r="FY508" s="59"/>
      <c r="FZ508" s="59"/>
      <c r="GA508" s="59"/>
      <c r="GB508" s="59"/>
      <c r="GC508" s="59"/>
      <c r="GD508" s="59"/>
      <c r="GE508" s="59"/>
      <c r="GF508" s="59"/>
      <c r="GG508" s="59"/>
      <c r="GH508" s="59"/>
      <c r="GI508" s="59"/>
      <c r="GJ508" s="59"/>
      <c r="GK508" s="59"/>
    </row>
    <row r="509" spans="2:193" ht="15.75" x14ac:dyDescent="0.25">
      <c r="B509" s="18">
        <v>1</v>
      </c>
      <c r="C509" s="3347" t="s">
        <v>719</v>
      </c>
      <c r="D509" s="27">
        <f>'1 уровень'!G2976</f>
        <v>0</v>
      </c>
      <c r="E509" s="27">
        <f>'1 уровень'!H2976</f>
        <v>0</v>
      </c>
      <c r="F509" s="27">
        <f>'1 уровень'!I2976</f>
        <v>0</v>
      </c>
      <c r="G509" s="64" t="e">
        <f>'1 уровень'!J2976</f>
        <v>#DIV/0!</v>
      </c>
      <c r="H509" s="78">
        <f>'1 уровень'!K2976</f>
        <v>0</v>
      </c>
      <c r="I509" s="78">
        <f>'1 уровень'!L2976</f>
        <v>0</v>
      </c>
      <c r="J509" s="73">
        <f>'1 уровень'!M2976</f>
        <v>0</v>
      </c>
      <c r="K509" s="73">
        <f>'1 уровень'!N2976</f>
        <v>0</v>
      </c>
      <c r="L509" s="73">
        <f>'1 уровень'!O2976</f>
        <v>0</v>
      </c>
      <c r="M509" s="73">
        <f>'1 уровень'!P2976</f>
        <v>0</v>
      </c>
      <c r="N509" s="73">
        <f>'1 уровень'!Q2976</f>
        <v>0</v>
      </c>
      <c r="O509" s="73">
        <f>'1 уровень'!R2976</f>
        <v>0</v>
      </c>
      <c r="P509" s="72">
        <f>'1 уровень'!S2976</f>
        <v>0</v>
      </c>
      <c r="Q509" s="72">
        <f>'1 уровень'!T2976</f>
        <v>0</v>
      </c>
      <c r="R509" s="72">
        <f>'1 уровень'!U2976</f>
        <v>0</v>
      </c>
      <c r="S509" s="72">
        <f>'1 уровень'!V2976</f>
        <v>0</v>
      </c>
      <c r="T509" s="72">
        <f>'1 уровень'!W2976</f>
        <v>0</v>
      </c>
      <c r="U509" s="72">
        <f>'1 уровень'!X2976</f>
        <v>0</v>
      </c>
      <c r="V509" s="774">
        <f>'1 уровень'!Y2976</f>
        <v>0</v>
      </c>
      <c r="W509" s="72">
        <f>'1 уровень'!Z2976</f>
        <v>0</v>
      </c>
      <c r="X509" s="72">
        <f>'1 уровень'!AA2976</f>
        <v>0</v>
      </c>
      <c r="Y509" s="72">
        <f>'1 уровень'!AB2976</f>
        <v>0</v>
      </c>
      <c r="Z509" s="72">
        <f>'1 уровень'!AC2976</f>
        <v>0</v>
      </c>
      <c r="AA509" s="373">
        <f>'1 уровень'!AD2976</f>
        <v>0</v>
      </c>
      <c r="AB509" s="72"/>
      <c r="AC509" s="72"/>
      <c r="AD509" s="966"/>
      <c r="AE509" s="973"/>
      <c r="AF509" s="183"/>
      <c r="AG509" s="183"/>
      <c r="AH509" s="882"/>
      <c r="AI509" s="59"/>
      <c r="AJ509" s="59"/>
      <c r="AK509" s="263"/>
      <c r="AL509" s="59"/>
      <c r="AM509" s="59"/>
      <c r="AN509" s="59"/>
      <c r="AO509" s="3477"/>
      <c r="AP509" s="3477"/>
      <c r="AQ509" s="3477"/>
      <c r="AR509" s="3477"/>
      <c r="AS509" s="3477"/>
      <c r="AT509" s="3477"/>
      <c r="AU509" s="3477"/>
      <c r="AV509" s="3477"/>
      <c r="AW509" s="59"/>
      <c r="AX509" s="59"/>
      <c r="AY509" s="59"/>
      <c r="AZ509" s="59"/>
      <c r="BA509" s="59"/>
      <c r="BB509" s="59"/>
      <c r="BC509" s="59"/>
      <c r="BD509" s="59"/>
      <c r="BE509" s="59"/>
      <c r="BF509" s="59"/>
      <c r="BG509" s="59"/>
      <c r="BH509" s="59"/>
      <c r="BI509" s="59"/>
      <c r="BJ509" s="59"/>
      <c r="BK509" s="59"/>
      <c r="BL509" s="59"/>
      <c r="BM509" s="59"/>
      <c r="BN509" s="59"/>
      <c r="BO509" s="59"/>
      <c r="BP509" s="59"/>
      <c r="BQ509" s="59"/>
      <c r="BR509" s="59"/>
      <c r="BS509" s="59"/>
      <c r="BT509" s="59"/>
      <c r="BU509" s="59"/>
      <c r="BV509" s="59"/>
      <c r="BW509" s="59"/>
      <c r="BX509" s="59"/>
      <c r="BY509" s="59"/>
      <c r="BZ509" s="59"/>
      <c r="CA509" s="59"/>
      <c r="CB509" s="59"/>
      <c r="CC509" s="59"/>
      <c r="CD509" s="59"/>
      <c r="CE509" s="59"/>
      <c r="CF509" s="59"/>
      <c r="CG509" s="59"/>
      <c r="CH509" s="59"/>
      <c r="CI509" s="59"/>
      <c r="CJ509" s="59"/>
      <c r="CK509" s="59"/>
      <c r="CL509" s="59"/>
      <c r="CM509" s="59"/>
      <c r="CN509" s="59"/>
      <c r="CO509" s="59"/>
      <c r="CP509" s="59"/>
      <c r="CQ509" s="59"/>
      <c r="CR509" s="59"/>
      <c r="CS509" s="59"/>
      <c r="CT509" s="59"/>
      <c r="CU509" s="59"/>
      <c r="CV509" s="59"/>
      <c r="CW509" s="59"/>
      <c r="CX509" s="59"/>
      <c r="CY509" s="59"/>
      <c r="CZ509" s="59"/>
      <c r="DA509" s="59"/>
      <c r="DB509" s="59"/>
      <c r="DC509" s="59"/>
      <c r="DD509" s="59"/>
      <c r="DE509" s="59"/>
      <c r="DF509" s="59"/>
      <c r="DG509" s="59"/>
      <c r="DH509" s="59"/>
      <c r="DI509" s="59"/>
      <c r="DJ509" s="59"/>
      <c r="DK509" s="59"/>
      <c r="DL509" s="59"/>
      <c r="DM509" s="59"/>
      <c r="DN509" s="59"/>
      <c r="DO509" s="59"/>
      <c r="DP509" s="59"/>
      <c r="DQ509" s="59"/>
      <c r="DR509" s="59"/>
      <c r="DS509" s="59"/>
      <c r="DT509" s="59"/>
      <c r="DU509" s="59"/>
      <c r="DV509" s="59"/>
      <c r="DW509" s="59"/>
      <c r="DX509" s="59"/>
      <c r="DY509" s="59"/>
      <c r="DZ509" s="59"/>
      <c r="EA509" s="59"/>
      <c r="EB509" s="59"/>
      <c r="EC509" s="59"/>
      <c r="ED509" s="59"/>
      <c r="EE509" s="59"/>
      <c r="EF509" s="59"/>
      <c r="EG509" s="59"/>
      <c r="EH509" s="59"/>
      <c r="EI509" s="59"/>
      <c r="EJ509" s="59"/>
      <c r="EK509" s="59"/>
      <c r="EL509" s="59"/>
      <c r="EM509" s="59"/>
      <c r="EN509" s="59"/>
      <c r="EO509" s="59"/>
      <c r="EP509" s="59"/>
      <c r="EQ509" s="59"/>
      <c r="ER509" s="59"/>
      <c r="ES509" s="59"/>
      <c r="ET509" s="59"/>
      <c r="EU509" s="59"/>
      <c r="EV509" s="59"/>
      <c r="EW509" s="59"/>
      <c r="EX509" s="59"/>
      <c r="EY509" s="59"/>
      <c r="EZ509" s="59"/>
      <c r="FA509" s="59"/>
      <c r="FB509" s="59"/>
      <c r="FC509" s="59"/>
      <c r="FD509" s="59"/>
      <c r="FE509" s="59"/>
      <c r="FF509" s="59"/>
      <c r="FG509" s="59"/>
      <c r="FH509" s="59"/>
      <c r="FI509" s="59"/>
      <c r="FJ509" s="59"/>
      <c r="FK509" s="59"/>
      <c r="FL509" s="59"/>
      <c r="FM509" s="59"/>
      <c r="FN509" s="59"/>
      <c r="FO509" s="59"/>
      <c r="FP509" s="59"/>
      <c r="FQ509" s="59"/>
      <c r="FR509" s="59"/>
      <c r="FS509" s="59"/>
      <c r="FT509" s="59"/>
      <c r="FU509" s="59"/>
      <c r="FV509" s="59"/>
      <c r="FW509" s="59"/>
      <c r="FX509" s="59"/>
      <c r="FY509" s="59"/>
      <c r="FZ509" s="59"/>
      <c r="GA509" s="59"/>
      <c r="GB509" s="59"/>
      <c r="GC509" s="59"/>
      <c r="GD509" s="59"/>
      <c r="GE509" s="59"/>
      <c r="GF509" s="59"/>
      <c r="GG509" s="59"/>
      <c r="GH509" s="59"/>
      <c r="GI509" s="59"/>
      <c r="GJ509" s="59"/>
      <c r="GK509" s="59"/>
    </row>
    <row r="510" spans="2:193" ht="31.5" x14ac:dyDescent="0.25">
      <c r="B510" s="18">
        <v>1</v>
      </c>
      <c r="C510" s="3347" t="s">
        <v>720</v>
      </c>
      <c r="D510" s="27">
        <f>'1 уровень'!G2977</f>
        <v>0</v>
      </c>
      <c r="E510" s="27">
        <f>'1 уровень'!H2977</f>
        <v>0</v>
      </c>
      <c r="F510" s="27">
        <f>'1 уровень'!I2977</f>
        <v>0</v>
      </c>
      <c r="G510" s="64" t="e">
        <f>'1 уровень'!J2977</f>
        <v>#DIV/0!</v>
      </c>
      <c r="H510" s="78">
        <f>'1 уровень'!K2977</f>
        <v>0</v>
      </c>
      <c r="I510" s="78">
        <f>'1 уровень'!L2977</f>
        <v>0</v>
      </c>
      <c r="J510" s="73">
        <f>'1 уровень'!M2977</f>
        <v>0</v>
      </c>
      <c r="K510" s="73">
        <f>'1 уровень'!N2977</f>
        <v>0</v>
      </c>
      <c r="L510" s="73">
        <f>'1 уровень'!O2977</f>
        <v>0</v>
      </c>
      <c r="M510" s="73">
        <f>'1 уровень'!P2977</f>
        <v>0</v>
      </c>
      <c r="N510" s="73">
        <f>'1 уровень'!Q2977</f>
        <v>0</v>
      </c>
      <c r="O510" s="73">
        <f>'1 уровень'!R2977</f>
        <v>0</v>
      </c>
      <c r="P510" s="72">
        <f>'1 уровень'!S2977</f>
        <v>0</v>
      </c>
      <c r="Q510" s="72">
        <f>'1 уровень'!T2977</f>
        <v>0</v>
      </c>
      <c r="R510" s="72">
        <f>'1 уровень'!U2977</f>
        <v>0</v>
      </c>
      <c r="S510" s="72">
        <f>'1 уровень'!V2977</f>
        <v>0</v>
      </c>
      <c r="T510" s="72">
        <f>'1 уровень'!W2977</f>
        <v>0</v>
      </c>
      <c r="U510" s="72">
        <f>'1 уровень'!X2977</f>
        <v>0</v>
      </c>
      <c r="V510" s="774">
        <f>'1 уровень'!Y2977</f>
        <v>0</v>
      </c>
      <c r="W510" s="72">
        <f>'1 уровень'!Z2977</f>
        <v>0</v>
      </c>
      <c r="X510" s="72">
        <f>'1 уровень'!AA2977</f>
        <v>0</v>
      </c>
      <c r="Y510" s="72">
        <f>'1 уровень'!AB2977</f>
        <v>0</v>
      </c>
      <c r="Z510" s="72">
        <f>'1 уровень'!AC2977</f>
        <v>0</v>
      </c>
      <c r="AA510" s="373">
        <f>'1 уровень'!AD2977</f>
        <v>0</v>
      </c>
      <c r="AB510" s="72" t="e">
        <f>U510/T510*100</f>
        <v>#DIV/0!</v>
      </c>
      <c r="AC510" s="72" t="e">
        <f>AA510/T510*100</f>
        <v>#DIV/0!</v>
      </c>
      <c r="AD510" s="966">
        <f>'1 уровень'!AE2978</f>
        <v>0</v>
      </c>
      <c r="AE510" s="973">
        <f>'1 уровень'!AF2978</f>
        <v>0</v>
      </c>
      <c r="AF510" s="183">
        <f t="shared" si="90"/>
        <v>0</v>
      </c>
      <c r="AG510" s="183">
        <f t="shared" si="89"/>
        <v>0</v>
      </c>
      <c r="AH510" s="882">
        <f>IF(P510&gt;0,P510*1000/D510,0)</f>
        <v>0</v>
      </c>
      <c r="AI510" s="59" t="e">
        <f t="shared" ref="AI510:AI543" si="93">U510/F510*1000</f>
        <v>#DIV/0!</v>
      </c>
      <c r="AJ510" s="59"/>
      <c r="AK510" s="263"/>
      <c r="AL510" s="59">
        <f>E511-D511</f>
        <v>0</v>
      </c>
      <c r="AM510" s="59"/>
      <c r="AN510" s="59"/>
      <c r="AO510" s="3477"/>
      <c r="AP510" s="3477"/>
      <c r="AQ510" s="3477"/>
      <c r="AR510" s="3477"/>
      <c r="AS510" s="3477"/>
      <c r="AT510" s="3477"/>
      <c r="AU510" s="3477"/>
      <c r="AV510" s="3477"/>
      <c r="AW510" s="59"/>
      <c r="AX510" s="59"/>
      <c r="AY510" s="59"/>
      <c r="AZ510" s="59"/>
      <c r="BA510" s="59"/>
      <c r="BB510" s="59"/>
      <c r="BC510" s="59"/>
      <c r="BD510" s="59"/>
      <c r="BE510" s="59"/>
      <c r="BF510" s="59"/>
      <c r="BG510" s="59"/>
      <c r="BH510" s="59"/>
      <c r="BI510" s="59"/>
      <c r="BJ510" s="59"/>
      <c r="BK510" s="59"/>
      <c r="BL510" s="59"/>
      <c r="BM510" s="59"/>
      <c r="BN510" s="59"/>
      <c r="BO510" s="59"/>
      <c r="BP510" s="59"/>
      <c r="BQ510" s="59"/>
      <c r="BR510" s="59"/>
      <c r="BS510" s="59"/>
      <c r="BT510" s="59"/>
      <c r="BU510" s="59"/>
      <c r="BV510" s="59"/>
      <c r="BW510" s="59"/>
      <c r="BX510" s="59"/>
      <c r="BY510" s="59"/>
      <c r="BZ510" s="59"/>
      <c r="CA510" s="59"/>
      <c r="CB510" s="59"/>
      <c r="CC510" s="59"/>
      <c r="CD510" s="59"/>
      <c r="CE510" s="59"/>
      <c r="CF510" s="59"/>
      <c r="CG510" s="59"/>
      <c r="CH510" s="59"/>
      <c r="CI510" s="59"/>
      <c r="CJ510" s="59"/>
      <c r="CK510" s="59"/>
      <c r="CL510" s="59"/>
      <c r="CM510" s="59"/>
      <c r="CN510" s="59"/>
      <c r="CO510" s="59"/>
      <c r="CP510" s="59"/>
      <c r="CQ510" s="59"/>
      <c r="CR510" s="59"/>
      <c r="CS510" s="59"/>
      <c r="CT510" s="59"/>
      <c r="CU510" s="59"/>
      <c r="CV510" s="59"/>
      <c r="CW510" s="59"/>
      <c r="CX510" s="59"/>
      <c r="CY510" s="59"/>
      <c r="CZ510" s="59"/>
      <c r="DA510" s="59"/>
      <c r="DB510" s="59"/>
      <c r="DC510" s="59"/>
      <c r="DD510" s="59"/>
      <c r="DE510" s="59"/>
      <c r="DF510" s="59"/>
      <c r="DG510" s="59"/>
      <c r="DH510" s="59"/>
      <c r="DI510" s="59"/>
      <c r="DJ510" s="59"/>
      <c r="DK510" s="59"/>
      <c r="DL510" s="59"/>
      <c r="DM510" s="59"/>
      <c r="DN510" s="59"/>
      <c r="DO510" s="59"/>
      <c r="DP510" s="59"/>
      <c r="DQ510" s="59"/>
      <c r="DR510" s="59"/>
      <c r="DS510" s="59"/>
      <c r="DT510" s="59"/>
      <c r="DU510" s="59"/>
      <c r="DV510" s="59"/>
      <c r="DW510" s="59"/>
      <c r="DX510" s="59"/>
      <c r="DY510" s="59"/>
      <c r="DZ510" s="59"/>
      <c r="EA510" s="59"/>
      <c r="EB510" s="59"/>
      <c r="EC510" s="59"/>
      <c r="ED510" s="59"/>
      <c r="EE510" s="59"/>
      <c r="EF510" s="59"/>
      <c r="EG510" s="59"/>
      <c r="EH510" s="59"/>
      <c r="EI510" s="59"/>
      <c r="EJ510" s="59"/>
      <c r="EK510" s="59"/>
      <c r="EL510" s="59"/>
      <c r="EM510" s="59"/>
      <c r="EN510" s="59"/>
      <c r="EO510" s="59"/>
      <c r="EP510" s="59"/>
      <c r="EQ510" s="59"/>
      <c r="ER510" s="59"/>
      <c r="ES510" s="59"/>
      <c r="ET510" s="59"/>
      <c r="EU510" s="59"/>
      <c r="EV510" s="59"/>
      <c r="EW510" s="59"/>
      <c r="EX510" s="59"/>
      <c r="EY510" s="59"/>
      <c r="EZ510" s="59"/>
      <c r="FA510" s="59"/>
      <c r="FB510" s="59"/>
      <c r="FC510" s="59"/>
      <c r="FD510" s="59"/>
      <c r="FE510" s="59"/>
      <c r="FF510" s="59"/>
      <c r="FG510" s="59"/>
      <c r="FH510" s="59"/>
      <c r="FI510" s="59"/>
      <c r="FJ510" s="59"/>
      <c r="FK510" s="59"/>
      <c r="FL510" s="59"/>
      <c r="FM510" s="59"/>
      <c r="FN510" s="59"/>
      <c r="FO510" s="59"/>
      <c r="FP510" s="59"/>
      <c r="FQ510" s="59"/>
      <c r="FR510" s="59"/>
      <c r="FS510" s="59"/>
      <c r="FT510" s="59"/>
      <c r="FU510" s="59"/>
      <c r="FV510" s="59"/>
      <c r="FW510" s="59"/>
      <c r="FX510" s="59"/>
      <c r="FY510" s="59"/>
      <c r="FZ510" s="59"/>
      <c r="GA510" s="59"/>
      <c r="GB510" s="59"/>
      <c r="GC510" s="59"/>
      <c r="GD510" s="59"/>
      <c r="GE510" s="59"/>
      <c r="GF510" s="59"/>
      <c r="GG510" s="59"/>
      <c r="GH510" s="59"/>
      <c r="GI510" s="59"/>
      <c r="GJ510" s="59"/>
      <c r="GK510" s="59"/>
    </row>
    <row r="511" spans="2:193" ht="45" x14ac:dyDescent="0.25">
      <c r="B511" s="18">
        <v>1</v>
      </c>
      <c r="C511" s="280" t="s">
        <v>552</v>
      </c>
      <c r="D511" s="27">
        <f>'1 уровень'!G2978</f>
        <v>0</v>
      </c>
      <c r="E511" s="27">
        <f>'1 уровень'!H2978</f>
        <v>0</v>
      </c>
      <c r="F511" s="27">
        <f>'1 уровень'!I2978</f>
        <v>2</v>
      </c>
      <c r="G511" s="64" t="e">
        <f>'1 уровень'!J2978</f>
        <v>#DIV/0!</v>
      </c>
      <c r="H511" s="78">
        <f>'1 уровень'!K2978</f>
        <v>0</v>
      </c>
      <c r="I511" s="78">
        <f>'1 уровень'!L2978</f>
        <v>0</v>
      </c>
      <c r="J511" s="73">
        <f>'1 уровень'!M2978</f>
        <v>0</v>
      </c>
      <c r="K511" s="73">
        <f>'1 уровень'!N2978</f>
        <v>0</v>
      </c>
      <c r="L511" s="73">
        <f>'1 уровень'!O2978</f>
        <v>0</v>
      </c>
      <c r="M511" s="73">
        <f>'1 уровень'!P2978</f>
        <v>0</v>
      </c>
      <c r="N511" s="73">
        <f>'1 уровень'!Q2978</f>
        <v>0</v>
      </c>
      <c r="O511" s="73">
        <f>'1 уровень'!R2978</f>
        <v>0</v>
      </c>
      <c r="P511" s="72">
        <f>'1 уровень'!S2978</f>
        <v>0</v>
      </c>
      <c r="Q511" s="72">
        <f>'1 уровень'!T2978</f>
        <v>0</v>
      </c>
      <c r="R511" s="72">
        <f>'1 уровень'!U2978</f>
        <v>0</v>
      </c>
      <c r="S511" s="72">
        <f>'1 уровень'!V2978</f>
        <v>0</v>
      </c>
      <c r="T511" s="72">
        <f>'1 уровень'!W2978</f>
        <v>0</v>
      </c>
      <c r="U511" s="72">
        <f>'1 уровень'!X2978</f>
        <v>5.9035900000000003</v>
      </c>
      <c r="V511" s="774">
        <f>'1 уровень'!Y2978</f>
        <v>0</v>
      </c>
      <c r="W511" s="72">
        <f>'1 уровень'!Z2978</f>
        <v>0</v>
      </c>
      <c r="X511" s="72">
        <f>'1 уровень'!AA2978</f>
        <v>5.9035900000000003</v>
      </c>
      <c r="Y511" s="72">
        <f>'1 уровень'!AB2978</f>
        <v>0</v>
      </c>
      <c r="Z511" s="72">
        <f>'1 уровень'!AC2978</f>
        <v>0</v>
      </c>
      <c r="AA511" s="373">
        <f>'1 уровень'!AD2978</f>
        <v>5.9035900000000003</v>
      </c>
      <c r="AB511" s="72" t="e">
        <f>U511/T511*100</f>
        <v>#DIV/0!</v>
      </c>
      <c r="AC511" s="72" t="e">
        <f>AA511/T511*100</f>
        <v>#DIV/0!</v>
      </c>
      <c r="AD511" s="966">
        <f>'1 уровень'!AE2979</f>
        <v>0</v>
      </c>
      <c r="AE511" s="973">
        <f>'1 уровень'!AF2979</f>
        <v>0</v>
      </c>
      <c r="AF511" s="183">
        <f t="shared" si="90"/>
        <v>5903.59</v>
      </c>
      <c r="AG511" s="183">
        <f t="shared" si="89"/>
        <v>0</v>
      </c>
      <c r="AH511" s="882">
        <f>IF(P511&gt;0,P511*1000/D511,0)</f>
        <v>0</v>
      </c>
      <c r="AI511" s="59">
        <f t="shared" si="93"/>
        <v>2951.7950000000001</v>
      </c>
      <c r="AJ511" s="59"/>
      <c r="AK511" s="263"/>
      <c r="AL511" s="59">
        <f>E512-D512</f>
        <v>0</v>
      </c>
      <c r="AM511" s="59"/>
      <c r="AN511" s="59"/>
      <c r="AO511" s="3477"/>
      <c r="AP511" s="3477"/>
      <c r="AQ511" s="3477"/>
      <c r="AR511" s="3477"/>
      <c r="AS511" s="3477"/>
      <c r="AT511" s="3477"/>
      <c r="AU511" s="3477"/>
      <c r="AV511" s="3477"/>
      <c r="AW511" s="59"/>
      <c r="AX511" s="59"/>
      <c r="AY511" s="59"/>
      <c r="AZ511" s="59"/>
      <c r="BA511" s="59"/>
      <c r="BB511" s="59"/>
      <c r="BC511" s="59"/>
      <c r="BD511" s="59"/>
      <c r="BE511" s="59"/>
      <c r="BF511" s="59"/>
      <c r="BG511" s="59"/>
      <c r="BH511" s="59"/>
      <c r="BI511" s="59"/>
      <c r="BJ511" s="59"/>
      <c r="BK511" s="59"/>
      <c r="BL511" s="59"/>
      <c r="BM511" s="59"/>
      <c r="BN511" s="59"/>
      <c r="BO511" s="59"/>
      <c r="BP511" s="59"/>
      <c r="BQ511" s="59"/>
      <c r="BR511" s="59"/>
      <c r="BS511" s="59"/>
      <c r="BT511" s="59"/>
      <c r="BU511" s="59"/>
      <c r="BV511" s="59"/>
      <c r="BW511" s="59"/>
      <c r="BX511" s="59"/>
      <c r="BY511" s="59"/>
      <c r="BZ511" s="59"/>
      <c r="CA511" s="59"/>
      <c r="CB511" s="59"/>
      <c r="CC511" s="59"/>
      <c r="CD511" s="59"/>
      <c r="CE511" s="59"/>
      <c r="CF511" s="59"/>
      <c r="CG511" s="59"/>
      <c r="CH511" s="59"/>
      <c r="CI511" s="59"/>
      <c r="CJ511" s="59"/>
      <c r="CK511" s="59"/>
      <c r="CL511" s="59"/>
      <c r="CM511" s="59"/>
      <c r="CN511" s="59"/>
      <c r="CO511" s="59"/>
      <c r="CP511" s="59"/>
      <c r="CQ511" s="59"/>
      <c r="CR511" s="59"/>
      <c r="CS511" s="59"/>
      <c r="CT511" s="59"/>
      <c r="CU511" s="59"/>
      <c r="CV511" s="59"/>
      <c r="CW511" s="59"/>
      <c r="CX511" s="59"/>
      <c r="CY511" s="59"/>
      <c r="CZ511" s="59"/>
      <c r="DA511" s="59"/>
      <c r="DB511" s="59"/>
      <c r="DC511" s="59"/>
      <c r="DD511" s="59"/>
      <c r="DE511" s="59"/>
      <c r="DF511" s="59"/>
      <c r="DG511" s="59"/>
      <c r="DH511" s="59"/>
      <c r="DI511" s="59"/>
      <c r="DJ511" s="59"/>
      <c r="DK511" s="59"/>
      <c r="DL511" s="59"/>
      <c r="DM511" s="59"/>
      <c r="DN511" s="59"/>
      <c r="DO511" s="59"/>
      <c r="DP511" s="59"/>
      <c r="DQ511" s="59"/>
      <c r="DR511" s="59"/>
      <c r="DS511" s="59"/>
      <c r="DT511" s="59"/>
      <c r="DU511" s="59"/>
      <c r="DV511" s="59"/>
      <c r="DW511" s="59"/>
      <c r="DX511" s="59"/>
      <c r="DY511" s="59"/>
      <c r="DZ511" s="59"/>
      <c r="EA511" s="59"/>
      <c r="EB511" s="59"/>
      <c r="EC511" s="59"/>
      <c r="ED511" s="59"/>
      <c r="EE511" s="59"/>
      <c r="EF511" s="59"/>
      <c r="EG511" s="59"/>
      <c r="EH511" s="59"/>
      <c r="EI511" s="59"/>
      <c r="EJ511" s="59"/>
      <c r="EK511" s="59"/>
      <c r="EL511" s="59"/>
      <c r="EM511" s="59"/>
      <c r="EN511" s="59"/>
      <c r="EO511" s="59"/>
      <c r="EP511" s="59"/>
      <c r="EQ511" s="59"/>
      <c r="ER511" s="59"/>
      <c r="ES511" s="59"/>
      <c r="ET511" s="59"/>
      <c r="EU511" s="59"/>
      <c r="EV511" s="59"/>
      <c r="EW511" s="59"/>
      <c r="EX511" s="59"/>
      <c r="EY511" s="59"/>
      <c r="EZ511" s="59"/>
      <c r="FA511" s="59"/>
      <c r="FB511" s="59"/>
      <c r="FC511" s="59"/>
      <c r="FD511" s="59"/>
      <c r="FE511" s="59"/>
      <c r="FF511" s="59"/>
      <c r="FG511" s="59"/>
      <c r="FH511" s="59"/>
      <c r="FI511" s="59"/>
      <c r="FJ511" s="59"/>
      <c r="FK511" s="59"/>
      <c r="FL511" s="59"/>
      <c r="FM511" s="59"/>
      <c r="FN511" s="59"/>
      <c r="FO511" s="59"/>
      <c r="FP511" s="59"/>
      <c r="FQ511" s="59"/>
      <c r="FR511" s="59"/>
      <c r="FS511" s="59"/>
      <c r="FT511" s="59"/>
      <c r="FU511" s="59"/>
      <c r="FV511" s="59"/>
      <c r="FW511" s="59"/>
      <c r="FX511" s="59"/>
      <c r="FY511" s="59"/>
      <c r="FZ511" s="59"/>
      <c r="GA511" s="59"/>
      <c r="GB511" s="59"/>
      <c r="GC511" s="59"/>
      <c r="GD511" s="59"/>
      <c r="GE511" s="59"/>
      <c r="GF511" s="59"/>
      <c r="GG511" s="59"/>
      <c r="GH511" s="59"/>
      <c r="GI511" s="59"/>
      <c r="GJ511" s="59"/>
      <c r="GK511" s="59"/>
    </row>
    <row r="512" spans="2:193" ht="30" x14ac:dyDescent="0.25">
      <c r="B512" s="18">
        <v>1</v>
      </c>
      <c r="C512" s="160" t="s">
        <v>364</v>
      </c>
      <c r="D512" s="27">
        <f>'1 уровень'!G2979</f>
        <v>0</v>
      </c>
      <c r="E512" s="27">
        <f>'1 уровень'!H2979</f>
        <v>0</v>
      </c>
      <c r="F512" s="27">
        <f>'1 уровень'!I2979</f>
        <v>2</v>
      </c>
      <c r="G512" s="64" t="e">
        <f>'1 уровень'!J2979</f>
        <v>#DIV/0!</v>
      </c>
      <c r="H512" s="78">
        <f>'1 уровень'!K2979</f>
        <v>0</v>
      </c>
      <c r="I512" s="78">
        <f>'1 уровень'!L2979</f>
        <v>0</v>
      </c>
      <c r="J512" s="73">
        <f>'1 уровень'!M2979</f>
        <v>0</v>
      </c>
      <c r="K512" s="73">
        <f>'1 уровень'!N2979</f>
        <v>0</v>
      </c>
      <c r="L512" s="73">
        <f>'1 уровень'!O2979</f>
        <v>0</v>
      </c>
      <c r="M512" s="73">
        <f>'1 уровень'!P2979</f>
        <v>0</v>
      </c>
      <c r="N512" s="73">
        <f>'1 уровень'!Q2979</f>
        <v>0</v>
      </c>
      <c r="O512" s="73">
        <f>'1 уровень'!R2979</f>
        <v>0</v>
      </c>
      <c r="P512" s="72">
        <f>'1 уровень'!S2979</f>
        <v>0</v>
      </c>
      <c r="Q512" s="72">
        <f>'1 уровень'!T2979</f>
        <v>0</v>
      </c>
      <c r="R512" s="72">
        <f>'1 уровень'!U2979</f>
        <v>0</v>
      </c>
      <c r="S512" s="72">
        <f>'1 уровень'!V2979</f>
        <v>0</v>
      </c>
      <c r="T512" s="72">
        <f>'1 уровень'!W2979</f>
        <v>0</v>
      </c>
      <c r="U512" s="72">
        <f>'1 уровень'!X2979</f>
        <v>5.9035900000000003</v>
      </c>
      <c r="V512" s="774">
        <f>'1 уровень'!Y2979</f>
        <v>0</v>
      </c>
      <c r="W512" s="72">
        <f>'1 уровень'!Z2979</f>
        <v>0</v>
      </c>
      <c r="X512" s="72">
        <f>'1 уровень'!AA2979</f>
        <v>5.9035900000000003</v>
      </c>
      <c r="Y512" s="72">
        <f>'1 уровень'!AB2979</f>
        <v>0</v>
      </c>
      <c r="Z512" s="72">
        <f>'1 уровень'!AC2979</f>
        <v>0</v>
      </c>
      <c r="AA512" s="373">
        <f>'1 уровень'!AD2979</f>
        <v>5.9035900000000003</v>
      </c>
      <c r="AB512" s="72" t="e">
        <f>U512/T512*100</f>
        <v>#DIV/0!</v>
      </c>
      <c r="AC512" s="72" t="e">
        <f>AA512/T512*100</f>
        <v>#DIV/0!</v>
      </c>
      <c r="AD512" s="966">
        <f>'1 уровень'!AE2980</f>
        <v>0</v>
      </c>
      <c r="AE512" s="973">
        <f>'1 уровень'!AF2980</f>
        <v>0</v>
      </c>
      <c r="AF512" s="183">
        <f t="shared" si="90"/>
        <v>5903.59</v>
      </c>
      <c r="AG512" s="183">
        <f t="shared" si="89"/>
        <v>0</v>
      </c>
      <c r="AH512" s="882">
        <f>IF(P512&gt;0,P512*1000/D512,0)</f>
        <v>0</v>
      </c>
      <c r="AI512" s="59">
        <f t="shared" si="93"/>
        <v>2951.7950000000001</v>
      </c>
      <c r="AJ512" s="59"/>
      <c r="AK512" s="263"/>
      <c r="AL512" s="59">
        <f>E513-D513</f>
        <v>0</v>
      </c>
      <c r="AM512" s="59"/>
      <c r="AN512" s="59"/>
      <c r="AO512" s="3477"/>
      <c r="AP512" s="3477"/>
      <c r="AQ512" s="3477"/>
      <c r="AR512" s="3477"/>
      <c r="AS512" s="3477"/>
      <c r="AT512" s="3477"/>
      <c r="AU512" s="3477"/>
      <c r="AV512" s="3477"/>
      <c r="AW512" s="59"/>
      <c r="AX512" s="59"/>
      <c r="AY512" s="59"/>
      <c r="AZ512" s="59"/>
      <c r="BA512" s="59"/>
      <c r="BB512" s="59"/>
      <c r="BC512" s="59"/>
      <c r="BD512" s="59"/>
      <c r="BE512" s="59"/>
      <c r="BF512" s="59"/>
      <c r="BG512" s="59"/>
      <c r="BH512" s="59"/>
      <c r="BI512" s="59"/>
      <c r="BJ512" s="59"/>
      <c r="BK512" s="59"/>
      <c r="BL512" s="59"/>
      <c r="BM512" s="59"/>
      <c r="BN512" s="59"/>
      <c r="BO512" s="59"/>
      <c r="BP512" s="59"/>
      <c r="BQ512" s="59"/>
      <c r="BR512" s="59"/>
      <c r="BS512" s="59"/>
      <c r="BT512" s="59"/>
      <c r="BU512" s="59"/>
      <c r="BV512" s="59"/>
      <c r="BW512" s="59"/>
      <c r="BX512" s="59"/>
      <c r="BY512" s="59"/>
      <c r="BZ512" s="59"/>
      <c r="CA512" s="59"/>
      <c r="CB512" s="59"/>
      <c r="CC512" s="59"/>
      <c r="CD512" s="59"/>
      <c r="CE512" s="59"/>
      <c r="CF512" s="59"/>
      <c r="CG512" s="59"/>
      <c r="CH512" s="59"/>
      <c r="CI512" s="59"/>
      <c r="CJ512" s="59"/>
      <c r="CK512" s="59"/>
      <c r="CL512" s="59"/>
      <c r="CM512" s="59"/>
      <c r="CN512" s="59"/>
      <c r="CO512" s="59"/>
      <c r="CP512" s="59"/>
      <c r="CQ512" s="59"/>
      <c r="CR512" s="59"/>
      <c r="CS512" s="59"/>
      <c r="CT512" s="59"/>
      <c r="CU512" s="59"/>
      <c r="CV512" s="59"/>
      <c r="CW512" s="59"/>
      <c r="CX512" s="59"/>
      <c r="CY512" s="59"/>
      <c r="CZ512" s="59"/>
      <c r="DA512" s="59"/>
      <c r="DB512" s="59"/>
      <c r="DC512" s="59"/>
      <c r="DD512" s="59"/>
      <c r="DE512" s="59"/>
      <c r="DF512" s="59"/>
      <c r="DG512" s="59"/>
      <c r="DH512" s="59"/>
      <c r="DI512" s="59"/>
      <c r="DJ512" s="59"/>
      <c r="DK512" s="59"/>
      <c r="DL512" s="59"/>
      <c r="DM512" s="59"/>
      <c r="DN512" s="59"/>
      <c r="DO512" s="59"/>
      <c r="DP512" s="59"/>
      <c r="DQ512" s="59"/>
      <c r="DR512" s="59"/>
      <c r="DS512" s="59"/>
      <c r="DT512" s="59"/>
      <c r="DU512" s="59"/>
      <c r="DV512" s="59"/>
      <c r="DW512" s="59"/>
      <c r="DX512" s="59"/>
      <c r="DY512" s="59"/>
      <c r="DZ512" s="59"/>
      <c r="EA512" s="59"/>
      <c r="EB512" s="59"/>
      <c r="EC512" s="59"/>
      <c r="ED512" s="59"/>
      <c r="EE512" s="59"/>
      <c r="EF512" s="59"/>
      <c r="EG512" s="59"/>
      <c r="EH512" s="59"/>
      <c r="EI512" s="59"/>
      <c r="EJ512" s="59"/>
      <c r="EK512" s="59"/>
      <c r="EL512" s="59"/>
      <c r="EM512" s="59"/>
      <c r="EN512" s="59"/>
      <c r="EO512" s="59"/>
      <c r="EP512" s="59"/>
      <c r="EQ512" s="59"/>
      <c r="ER512" s="59"/>
      <c r="ES512" s="59"/>
      <c r="ET512" s="59"/>
      <c r="EU512" s="59"/>
      <c r="EV512" s="59"/>
      <c r="EW512" s="59"/>
      <c r="EX512" s="59"/>
      <c r="EY512" s="59"/>
      <c r="EZ512" s="59"/>
      <c r="FA512" s="59"/>
      <c r="FB512" s="59"/>
      <c r="FC512" s="59"/>
      <c r="FD512" s="59"/>
      <c r="FE512" s="59"/>
      <c r="FF512" s="59"/>
      <c r="FG512" s="59"/>
      <c r="FH512" s="59"/>
      <c r="FI512" s="59"/>
      <c r="FJ512" s="59"/>
      <c r="FK512" s="59"/>
      <c r="FL512" s="59"/>
      <c r="FM512" s="59"/>
      <c r="FN512" s="59"/>
      <c r="FO512" s="59"/>
      <c r="FP512" s="59"/>
      <c r="FQ512" s="59"/>
      <c r="FR512" s="59"/>
      <c r="FS512" s="59"/>
      <c r="FT512" s="59"/>
      <c r="FU512" s="59"/>
      <c r="FV512" s="59"/>
      <c r="FW512" s="59"/>
      <c r="FX512" s="59"/>
      <c r="FY512" s="59"/>
      <c r="FZ512" s="59"/>
      <c r="GA512" s="59"/>
      <c r="GB512" s="59"/>
      <c r="GC512" s="59"/>
      <c r="GD512" s="59"/>
      <c r="GE512" s="59"/>
      <c r="GF512" s="59"/>
      <c r="GG512" s="59"/>
      <c r="GH512" s="59"/>
      <c r="GI512" s="59"/>
      <c r="GJ512" s="59"/>
      <c r="GK512" s="59"/>
    </row>
    <row r="513" spans="1:193" ht="30" x14ac:dyDescent="0.25">
      <c r="B513" s="18">
        <v>1</v>
      </c>
      <c r="C513" s="160" t="s">
        <v>553</v>
      </c>
      <c r="D513" s="27">
        <f>'1 уровень'!G2980</f>
        <v>0</v>
      </c>
      <c r="E513" s="27">
        <f>'1 уровень'!H2980</f>
        <v>0</v>
      </c>
      <c r="F513" s="27">
        <f>'1 уровень'!I2980</f>
        <v>2</v>
      </c>
      <c r="G513" s="64" t="e">
        <f>'1 уровень'!J2980</f>
        <v>#DIV/0!</v>
      </c>
      <c r="H513" s="78">
        <f>'1 уровень'!K2980</f>
        <v>0</v>
      </c>
      <c r="I513" s="78">
        <f>'1 уровень'!L2980</f>
        <v>0</v>
      </c>
      <c r="J513" s="73">
        <f>'1 уровень'!M2980</f>
        <v>0</v>
      </c>
      <c r="K513" s="73">
        <f>'1 уровень'!N2980</f>
        <v>0</v>
      </c>
      <c r="L513" s="73">
        <f>'1 уровень'!O2980</f>
        <v>0</v>
      </c>
      <c r="M513" s="73">
        <f>'1 уровень'!P2980</f>
        <v>0</v>
      </c>
      <c r="N513" s="73">
        <f>'1 уровень'!Q2980</f>
        <v>0</v>
      </c>
      <c r="O513" s="73">
        <f>'1 уровень'!R2980</f>
        <v>0</v>
      </c>
      <c r="P513" s="72">
        <f>'1 уровень'!S2980</f>
        <v>0</v>
      </c>
      <c r="Q513" s="72">
        <f>'1 уровень'!T2980</f>
        <v>0</v>
      </c>
      <c r="R513" s="72">
        <f>'1 уровень'!U2980</f>
        <v>0</v>
      </c>
      <c r="S513" s="72">
        <f>'1 уровень'!V2980</f>
        <v>0</v>
      </c>
      <c r="T513" s="72">
        <f>'1 уровень'!W2980</f>
        <v>0</v>
      </c>
      <c r="U513" s="72">
        <f>'1 уровень'!X2980</f>
        <v>5.9035900000000003</v>
      </c>
      <c r="V513" s="774">
        <f>'1 уровень'!Y2980</f>
        <v>0</v>
      </c>
      <c r="W513" s="72">
        <f>'1 уровень'!Z2980</f>
        <v>0</v>
      </c>
      <c r="X513" s="72">
        <f>'1 уровень'!AA2980</f>
        <v>5.9035900000000003</v>
      </c>
      <c r="Y513" s="72">
        <f>'1 уровень'!AB2980</f>
        <v>0</v>
      </c>
      <c r="Z513" s="72">
        <f>'1 уровень'!AC2980</f>
        <v>0</v>
      </c>
      <c r="AA513" s="373">
        <f>'1 уровень'!AD2980</f>
        <v>5.9035900000000003</v>
      </c>
      <c r="AB513" s="72"/>
      <c r="AC513" s="72"/>
      <c r="AD513" s="966">
        <f>'1 уровень'!AE2981</f>
        <v>0</v>
      </c>
      <c r="AE513" s="973">
        <f>'1 уровень'!AF2981</f>
        <v>0</v>
      </c>
      <c r="AF513" s="183">
        <f t="shared" si="90"/>
        <v>5903.59</v>
      </c>
      <c r="AG513" s="183">
        <f t="shared" si="89"/>
        <v>0</v>
      </c>
      <c r="AH513" s="882">
        <f>IF(P513&gt;0,P513*1000/D513,0)</f>
        <v>0</v>
      </c>
      <c r="AI513" s="59">
        <f t="shared" si="93"/>
        <v>2951.7950000000001</v>
      </c>
      <c r="AJ513" s="59"/>
      <c r="AK513" s="263"/>
      <c r="AL513" s="59">
        <f>E514-D514</f>
        <v>0</v>
      </c>
      <c r="AM513" s="59"/>
      <c r="AN513" s="59"/>
      <c r="AO513" s="3477"/>
      <c r="AP513" s="3477"/>
      <c r="AQ513" s="3477"/>
      <c r="AR513" s="3477"/>
      <c r="AS513" s="3477"/>
      <c r="AT513" s="3477"/>
      <c r="AU513" s="3477"/>
      <c r="AV513" s="3477"/>
      <c r="AW513" s="59"/>
      <c r="AX513" s="59"/>
      <c r="AY513" s="59"/>
      <c r="AZ513" s="59"/>
      <c r="BA513" s="59"/>
      <c r="BB513" s="59"/>
      <c r="BC513" s="59"/>
      <c r="BD513" s="59"/>
      <c r="BE513" s="59"/>
      <c r="BF513" s="59"/>
      <c r="BG513" s="59"/>
      <c r="BH513" s="59"/>
      <c r="BI513" s="59"/>
      <c r="BJ513" s="59"/>
      <c r="BK513" s="59"/>
      <c r="BL513" s="59"/>
      <c r="BM513" s="59"/>
      <c r="BN513" s="59"/>
      <c r="BO513" s="59"/>
      <c r="BP513" s="59"/>
      <c r="BQ513" s="59"/>
      <c r="BR513" s="59"/>
      <c r="BS513" s="59"/>
      <c r="BT513" s="59"/>
      <c r="BU513" s="59"/>
      <c r="BV513" s="59"/>
      <c r="BW513" s="59"/>
      <c r="BX513" s="59"/>
      <c r="BY513" s="59"/>
      <c r="BZ513" s="59"/>
      <c r="CA513" s="59"/>
      <c r="CB513" s="59"/>
      <c r="CC513" s="59"/>
      <c r="CD513" s="59"/>
      <c r="CE513" s="59"/>
      <c r="CF513" s="59"/>
      <c r="CG513" s="59"/>
      <c r="CH513" s="59"/>
      <c r="CI513" s="59"/>
      <c r="CJ513" s="59"/>
      <c r="CK513" s="59"/>
      <c r="CL513" s="59"/>
      <c r="CM513" s="59"/>
      <c r="CN513" s="59"/>
      <c r="CO513" s="59"/>
      <c r="CP513" s="59"/>
      <c r="CQ513" s="59"/>
      <c r="CR513" s="59"/>
      <c r="CS513" s="59"/>
      <c r="CT513" s="59"/>
      <c r="CU513" s="59"/>
      <c r="CV513" s="59"/>
      <c r="CW513" s="59"/>
      <c r="CX513" s="59"/>
      <c r="CY513" s="59"/>
      <c r="CZ513" s="59"/>
      <c r="DA513" s="59"/>
      <c r="DB513" s="59"/>
      <c r="DC513" s="59"/>
      <c r="DD513" s="59"/>
      <c r="DE513" s="59"/>
      <c r="DF513" s="59"/>
      <c r="DG513" s="59"/>
      <c r="DH513" s="59"/>
      <c r="DI513" s="59"/>
      <c r="DJ513" s="59"/>
      <c r="DK513" s="59"/>
      <c r="DL513" s="59"/>
      <c r="DM513" s="59"/>
      <c r="DN513" s="59"/>
      <c r="DO513" s="59"/>
      <c r="DP513" s="59"/>
      <c r="DQ513" s="59"/>
      <c r="DR513" s="59"/>
      <c r="DS513" s="59"/>
      <c r="DT513" s="59"/>
      <c r="DU513" s="59"/>
      <c r="DV513" s="59"/>
      <c r="DW513" s="59"/>
      <c r="DX513" s="59"/>
      <c r="DY513" s="59"/>
      <c r="DZ513" s="59"/>
      <c r="EA513" s="59"/>
      <c r="EB513" s="59"/>
      <c r="EC513" s="59"/>
      <c r="ED513" s="59"/>
      <c r="EE513" s="59"/>
      <c r="EF513" s="59"/>
      <c r="EG513" s="59"/>
      <c r="EH513" s="59"/>
      <c r="EI513" s="59"/>
      <c r="EJ513" s="59"/>
      <c r="EK513" s="59"/>
      <c r="EL513" s="59"/>
      <c r="EM513" s="59"/>
      <c r="EN513" s="59"/>
      <c r="EO513" s="59"/>
      <c r="EP513" s="59"/>
      <c r="EQ513" s="59"/>
      <c r="ER513" s="59"/>
      <c r="ES513" s="59"/>
      <c r="ET513" s="59"/>
      <c r="EU513" s="59"/>
      <c r="EV513" s="59"/>
      <c r="EW513" s="59"/>
      <c r="EX513" s="59"/>
      <c r="EY513" s="59"/>
      <c r="EZ513" s="59"/>
      <c r="FA513" s="59"/>
      <c r="FB513" s="59"/>
      <c r="FC513" s="59"/>
      <c r="FD513" s="59"/>
      <c r="FE513" s="59"/>
      <c r="FF513" s="59"/>
      <c r="FG513" s="59"/>
      <c r="FH513" s="59"/>
      <c r="FI513" s="59"/>
      <c r="FJ513" s="59"/>
      <c r="FK513" s="59"/>
      <c r="FL513" s="59"/>
      <c r="FM513" s="59"/>
      <c r="FN513" s="59"/>
      <c r="FO513" s="59"/>
      <c r="FP513" s="59"/>
      <c r="FQ513" s="59"/>
      <c r="FR513" s="59"/>
      <c r="FS513" s="59"/>
      <c r="FT513" s="59"/>
      <c r="FU513" s="59"/>
      <c r="FV513" s="59"/>
      <c r="FW513" s="59"/>
      <c r="FX513" s="59"/>
      <c r="FY513" s="59"/>
      <c r="FZ513" s="59"/>
      <c r="GA513" s="59"/>
      <c r="GB513" s="59"/>
      <c r="GC513" s="59"/>
      <c r="GD513" s="59"/>
      <c r="GE513" s="59"/>
      <c r="GF513" s="59"/>
      <c r="GG513" s="59"/>
      <c r="GH513" s="59"/>
      <c r="GI513" s="59"/>
      <c r="GJ513" s="59"/>
      <c r="GK513" s="59"/>
    </row>
    <row r="514" spans="1:193" ht="60" x14ac:dyDescent="0.25">
      <c r="B514" s="18">
        <v>1</v>
      </c>
      <c r="C514" s="160" t="s">
        <v>572</v>
      </c>
      <c r="D514" s="27">
        <f>'1 уровень'!G2981</f>
        <v>0</v>
      </c>
      <c r="E514" s="27">
        <f>'1 уровень'!H2981</f>
        <v>0</v>
      </c>
      <c r="F514" s="27">
        <f>'1 уровень'!I2981</f>
        <v>0</v>
      </c>
      <c r="G514" s="64">
        <f>'1 уровень'!J2981</f>
        <v>0</v>
      </c>
      <c r="H514" s="78">
        <f>'1 уровень'!K2981</f>
        <v>0</v>
      </c>
      <c r="I514" s="78">
        <f>'1 уровень'!L2981</f>
        <v>0</v>
      </c>
      <c r="J514" s="73">
        <f>'1 уровень'!M2981</f>
        <v>0</v>
      </c>
      <c r="K514" s="73">
        <f>'1 уровень'!N2981</f>
        <v>0</v>
      </c>
      <c r="L514" s="73">
        <f>'1 уровень'!O2981</f>
        <v>0</v>
      </c>
      <c r="M514" s="73">
        <f>'1 уровень'!P2981</f>
        <v>0</v>
      </c>
      <c r="N514" s="73">
        <f>'1 уровень'!Q2981</f>
        <v>0</v>
      </c>
      <c r="O514" s="73">
        <f>'1 уровень'!R2981</f>
        <v>0</v>
      </c>
      <c r="P514" s="72">
        <f>'1 уровень'!S2981</f>
        <v>0</v>
      </c>
      <c r="Q514" s="72">
        <f>'1 уровень'!T2981</f>
        <v>0</v>
      </c>
      <c r="R514" s="72">
        <f>'1 уровень'!U2981</f>
        <v>0</v>
      </c>
      <c r="S514" s="72">
        <f>'1 уровень'!V2981</f>
        <v>0</v>
      </c>
      <c r="T514" s="72">
        <f>'1 уровень'!W2981</f>
        <v>0</v>
      </c>
      <c r="U514" s="72">
        <f>'1 уровень'!X2981</f>
        <v>0</v>
      </c>
      <c r="V514" s="774">
        <f>'1 уровень'!Y2981</f>
        <v>0</v>
      </c>
      <c r="W514" s="72">
        <f>'1 уровень'!Z2981</f>
        <v>0</v>
      </c>
      <c r="X514" s="72">
        <f>'1 уровень'!AA2981</f>
        <v>0</v>
      </c>
      <c r="Y514" s="72">
        <f>'1 уровень'!AB2981</f>
        <v>0</v>
      </c>
      <c r="Z514" s="72">
        <f>'1 уровень'!AC2981</f>
        <v>0</v>
      </c>
      <c r="AA514" s="373">
        <f>'1 уровень'!AD2981</f>
        <v>0</v>
      </c>
      <c r="AB514" s="72" t="e">
        <f>U514/T514*100</f>
        <v>#DIV/0!</v>
      </c>
      <c r="AC514" s="72" t="e">
        <f>AA514/T514*100</f>
        <v>#DIV/0!</v>
      </c>
      <c r="AD514" s="966">
        <f>'1 уровень'!AE2984</f>
        <v>0</v>
      </c>
      <c r="AE514" s="973">
        <f>'1 уровень'!AF2984</f>
        <v>0</v>
      </c>
      <c r="AF514" s="183">
        <f t="shared" si="90"/>
        <v>0</v>
      </c>
      <c r="AG514" s="183">
        <f t="shared" si="89"/>
        <v>0</v>
      </c>
      <c r="AH514" s="882">
        <f>IF(P514&gt;0,P514*1000/D514,0)</f>
        <v>0</v>
      </c>
      <c r="AI514" s="59" t="e">
        <f t="shared" si="93"/>
        <v>#DIV/0!</v>
      </c>
      <c r="AJ514" s="59"/>
      <c r="AK514" s="263"/>
      <c r="AL514" s="59">
        <f>E517-D517</f>
        <v>0</v>
      </c>
      <c r="AM514" s="59"/>
      <c r="AN514" s="59"/>
      <c r="AO514" s="3477"/>
      <c r="AP514" s="3477"/>
      <c r="AQ514" s="3477"/>
      <c r="AR514" s="3477"/>
      <c r="AS514" s="3477"/>
      <c r="AT514" s="3477"/>
      <c r="AU514" s="3477"/>
      <c r="AV514" s="3477"/>
      <c r="AW514" s="59"/>
      <c r="AX514" s="59"/>
      <c r="AY514" s="59"/>
      <c r="AZ514" s="59"/>
      <c r="BA514" s="59"/>
      <c r="BB514" s="59"/>
      <c r="BC514" s="59"/>
      <c r="BD514" s="59"/>
      <c r="BE514" s="59"/>
      <c r="BF514" s="59"/>
      <c r="BG514" s="59"/>
      <c r="BH514" s="59"/>
      <c r="BI514" s="59"/>
      <c r="BJ514" s="59"/>
      <c r="BK514" s="59"/>
      <c r="BL514" s="59"/>
      <c r="BM514" s="59"/>
      <c r="BN514" s="59"/>
      <c r="BO514" s="59"/>
      <c r="BP514" s="59"/>
      <c r="BQ514" s="59"/>
      <c r="BR514" s="59"/>
      <c r="BS514" s="59"/>
      <c r="BT514" s="59"/>
      <c r="BU514" s="59"/>
      <c r="BV514" s="59"/>
      <c r="BW514" s="59"/>
      <c r="BX514" s="59"/>
      <c r="BY514" s="59"/>
      <c r="BZ514" s="59"/>
      <c r="CA514" s="59"/>
      <c r="CB514" s="59"/>
      <c r="CC514" s="59"/>
      <c r="CD514" s="59"/>
      <c r="CE514" s="59"/>
      <c r="CF514" s="59"/>
      <c r="CG514" s="59"/>
      <c r="CH514" s="59"/>
      <c r="CI514" s="59"/>
      <c r="CJ514" s="59"/>
      <c r="CK514" s="59"/>
      <c r="CL514" s="59"/>
      <c r="CM514" s="59"/>
      <c r="CN514" s="59"/>
      <c r="CO514" s="59"/>
      <c r="CP514" s="59"/>
      <c r="CQ514" s="59"/>
      <c r="CR514" s="59"/>
      <c r="CS514" s="59"/>
      <c r="CT514" s="59"/>
      <c r="CU514" s="59"/>
      <c r="CV514" s="59"/>
      <c r="CW514" s="59"/>
      <c r="CX514" s="59"/>
      <c r="CY514" s="59"/>
      <c r="CZ514" s="59"/>
      <c r="DA514" s="59"/>
      <c r="DB514" s="59"/>
      <c r="DC514" s="59"/>
      <c r="DD514" s="59"/>
      <c r="DE514" s="59"/>
      <c r="DF514" s="59"/>
      <c r="DG514" s="59"/>
      <c r="DH514" s="59"/>
      <c r="DI514" s="59"/>
      <c r="DJ514" s="59"/>
      <c r="DK514" s="59"/>
      <c r="DL514" s="59"/>
      <c r="DM514" s="59"/>
      <c r="DN514" s="59"/>
      <c r="DO514" s="59"/>
      <c r="DP514" s="59"/>
      <c r="DQ514" s="59"/>
      <c r="DR514" s="59"/>
      <c r="DS514" s="59"/>
      <c r="DT514" s="59"/>
      <c r="DU514" s="59"/>
      <c r="DV514" s="59"/>
      <c r="DW514" s="59"/>
      <c r="DX514" s="59"/>
      <c r="DY514" s="59"/>
      <c r="DZ514" s="59"/>
      <c r="EA514" s="59"/>
      <c r="EB514" s="59"/>
      <c r="EC514" s="59"/>
      <c r="ED514" s="59"/>
      <c r="EE514" s="59"/>
      <c r="EF514" s="59"/>
      <c r="EG514" s="59"/>
      <c r="EH514" s="59"/>
      <c r="EI514" s="59"/>
      <c r="EJ514" s="59"/>
      <c r="EK514" s="59"/>
      <c r="EL514" s="59"/>
      <c r="EM514" s="59"/>
      <c r="EN514" s="59"/>
      <c r="EO514" s="59"/>
      <c r="EP514" s="59"/>
      <c r="EQ514" s="59"/>
      <c r="ER514" s="59"/>
      <c r="ES514" s="59"/>
      <c r="ET514" s="59"/>
      <c r="EU514" s="59"/>
      <c r="EV514" s="59"/>
      <c r="EW514" s="59"/>
      <c r="EX514" s="59"/>
      <c r="EY514" s="59"/>
      <c r="EZ514" s="59"/>
      <c r="FA514" s="59"/>
      <c r="FB514" s="59"/>
      <c r="FC514" s="59"/>
      <c r="FD514" s="59"/>
      <c r="FE514" s="59"/>
      <c r="FF514" s="59"/>
      <c r="FG514" s="59"/>
      <c r="FH514" s="59"/>
      <c r="FI514" s="59"/>
      <c r="FJ514" s="59"/>
      <c r="FK514" s="59"/>
      <c r="FL514" s="59"/>
      <c r="FM514" s="59"/>
      <c r="FN514" s="59"/>
      <c r="FO514" s="59"/>
      <c r="FP514" s="59"/>
      <c r="FQ514" s="59"/>
      <c r="FR514" s="59"/>
      <c r="FS514" s="59"/>
      <c r="FT514" s="59"/>
      <c r="FU514" s="59"/>
      <c r="FV514" s="59"/>
      <c r="FW514" s="59"/>
      <c r="FX514" s="59"/>
      <c r="FY514" s="59"/>
      <c r="FZ514" s="59"/>
      <c r="GA514" s="59"/>
      <c r="GB514" s="59"/>
      <c r="GC514" s="59"/>
      <c r="GD514" s="59"/>
      <c r="GE514" s="59"/>
      <c r="GF514" s="59"/>
      <c r="GG514" s="59"/>
      <c r="GH514" s="59"/>
      <c r="GI514" s="59"/>
      <c r="GJ514" s="59"/>
      <c r="GK514" s="59"/>
    </row>
    <row r="515" spans="1:193" ht="60" x14ac:dyDescent="0.25">
      <c r="C515" s="160" t="s">
        <v>885</v>
      </c>
      <c r="D515" s="27"/>
      <c r="E515" s="27"/>
      <c r="F515" s="27"/>
      <c r="G515" s="64"/>
      <c r="H515" s="78"/>
      <c r="I515" s="78"/>
      <c r="J515" s="73"/>
      <c r="K515" s="73"/>
      <c r="L515" s="73"/>
      <c r="M515" s="73"/>
      <c r="N515" s="73"/>
      <c r="O515" s="73"/>
      <c r="P515" s="72"/>
      <c r="Q515" s="72"/>
      <c r="R515" s="72"/>
      <c r="S515" s="72"/>
      <c r="T515" s="72"/>
      <c r="U515" s="72"/>
      <c r="V515" s="774"/>
      <c r="W515" s="72"/>
      <c r="X515" s="72"/>
      <c r="Y515" s="72"/>
      <c r="Z515" s="72"/>
      <c r="AA515" s="373"/>
      <c r="AB515" s="72"/>
      <c r="AC515" s="72"/>
      <c r="AD515" s="966"/>
      <c r="AE515" s="973"/>
      <c r="AF515" s="183"/>
      <c r="AG515" s="183"/>
      <c r="AH515" s="882"/>
      <c r="AI515" s="59"/>
      <c r="AJ515" s="59"/>
      <c r="AK515" s="263"/>
      <c r="AL515" s="59"/>
      <c r="AM515" s="59"/>
      <c r="AN515" s="59"/>
      <c r="AO515" s="3477"/>
      <c r="AP515" s="3477"/>
      <c r="AQ515" s="3477"/>
      <c r="AR515" s="3477"/>
      <c r="AS515" s="3477"/>
      <c r="AT515" s="3477"/>
      <c r="AU515" s="3477"/>
      <c r="AV515" s="3477"/>
      <c r="AW515" s="59"/>
      <c r="AX515" s="59"/>
      <c r="AY515" s="59"/>
      <c r="AZ515" s="59"/>
      <c r="BA515" s="59"/>
      <c r="BB515" s="59"/>
      <c r="BC515" s="59"/>
      <c r="BD515" s="59"/>
      <c r="BE515" s="59"/>
      <c r="BF515" s="59"/>
      <c r="BG515" s="59"/>
      <c r="BH515" s="59"/>
      <c r="BI515" s="59"/>
      <c r="BJ515" s="59"/>
      <c r="BK515" s="59"/>
      <c r="BL515" s="59"/>
      <c r="BM515" s="59"/>
      <c r="BN515" s="59"/>
      <c r="BO515" s="59"/>
      <c r="BP515" s="59"/>
      <c r="BQ515" s="59"/>
      <c r="BR515" s="59"/>
      <c r="BS515" s="59"/>
      <c r="BT515" s="59"/>
      <c r="BU515" s="59"/>
      <c r="BV515" s="59"/>
      <c r="BW515" s="59"/>
      <c r="BX515" s="59"/>
      <c r="BY515" s="59"/>
      <c r="BZ515" s="59"/>
      <c r="CA515" s="59"/>
      <c r="CB515" s="59"/>
      <c r="CC515" s="59"/>
      <c r="CD515" s="59"/>
      <c r="CE515" s="59"/>
      <c r="CF515" s="59"/>
      <c r="CG515" s="59"/>
      <c r="CH515" s="59"/>
      <c r="CI515" s="59"/>
      <c r="CJ515" s="59"/>
      <c r="CK515" s="59"/>
      <c r="CL515" s="59"/>
      <c r="CM515" s="59"/>
      <c r="CN515" s="59"/>
      <c r="CO515" s="59"/>
      <c r="CP515" s="59"/>
      <c r="CQ515" s="59"/>
      <c r="CR515" s="59"/>
      <c r="CS515" s="59"/>
      <c r="CT515" s="59"/>
      <c r="CU515" s="59"/>
      <c r="CV515" s="59"/>
      <c r="CW515" s="59"/>
      <c r="CX515" s="59"/>
      <c r="CY515" s="59"/>
      <c r="CZ515" s="59"/>
      <c r="DA515" s="59"/>
      <c r="DB515" s="59"/>
      <c r="DC515" s="59"/>
      <c r="DD515" s="59"/>
      <c r="DE515" s="59"/>
      <c r="DF515" s="59"/>
      <c r="DG515" s="59"/>
      <c r="DH515" s="59"/>
      <c r="DI515" s="59"/>
      <c r="DJ515" s="59"/>
      <c r="DK515" s="59"/>
      <c r="DL515" s="59"/>
      <c r="DM515" s="59"/>
      <c r="DN515" s="59"/>
      <c r="DO515" s="59"/>
      <c r="DP515" s="59"/>
      <c r="DQ515" s="59"/>
      <c r="DR515" s="59"/>
      <c r="DS515" s="59"/>
      <c r="DT515" s="59"/>
      <c r="DU515" s="59"/>
      <c r="DV515" s="59"/>
      <c r="DW515" s="59"/>
      <c r="DX515" s="59"/>
      <c r="DY515" s="59"/>
      <c r="DZ515" s="59"/>
      <c r="EA515" s="59"/>
      <c r="EB515" s="59"/>
      <c r="EC515" s="59"/>
      <c r="ED515" s="59"/>
      <c r="EE515" s="59"/>
      <c r="EF515" s="59"/>
      <c r="EG515" s="59"/>
      <c r="EH515" s="59"/>
      <c r="EI515" s="59"/>
      <c r="EJ515" s="59"/>
      <c r="EK515" s="59"/>
      <c r="EL515" s="59"/>
      <c r="EM515" s="59"/>
      <c r="EN515" s="59"/>
      <c r="EO515" s="59"/>
      <c r="EP515" s="59"/>
      <c r="EQ515" s="59"/>
      <c r="ER515" s="59"/>
      <c r="ES515" s="59"/>
      <c r="ET515" s="59"/>
      <c r="EU515" s="59"/>
      <c r="EV515" s="59"/>
      <c r="EW515" s="59"/>
      <c r="EX515" s="59"/>
      <c r="EY515" s="59"/>
      <c r="EZ515" s="59"/>
      <c r="FA515" s="59"/>
      <c r="FB515" s="59"/>
      <c r="FC515" s="59"/>
      <c r="FD515" s="59"/>
      <c r="FE515" s="59"/>
      <c r="FF515" s="59"/>
      <c r="FG515" s="59"/>
      <c r="FH515" s="59"/>
      <c r="FI515" s="59"/>
      <c r="FJ515" s="59"/>
      <c r="FK515" s="59"/>
      <c r="FL515" s="59"/>
      <c r="FM515" s="59"/>
      <c r="FN515" s="59"/>
      <c r="FO515" s="59"/>
      <c r="FP515" s="59"/>
      <c r="FQ515" s="59"/>
      <c r="FR515" s="59"/>
      <c r="FS515" s="59"/>
      <c r="FT515" s="59"/>
      <c r="FU515" s="59"/>
      <c r="FV515" s="59"/>
      <c r="FW515" s="59"/>
      <c r="FX515" s="59"/>
      <c r="FY515" s="59"/>
      <c r="FZ515" s="59"/>
      <c r="GA515" s="59"/>
      <c r="GB515" s="59"/>
      <c r="GC515" s="59"/>
      <c r="GD515" s="59"/>
      <c r="GE515" s="59"/>
      <c r="GF515" s="59"/>
      <c r="GG515" s="59"/>
      <c r="GH515" s="59"/>
      <c r="GI515" s="59"/>
      <c r="GJ515" s="59"/>
      <c r="GK515" s="59"/>
    </row>
    <row r="516" spans="1:193" ht="60" x14ac:dyDescent="0.25">
      <c r="C516" s="160" t="s">
        <v>886</v>
      </c>
      <c r="D516" s="27"/>
      <c r="E516" s="27"/>
      <c r="F516" s="27"/>
      <c r="G516" s="64"/>
      <c r="H516" s="78"/>
      <c r="I516" s="78"/>
      <c r="J516" s="73"/>
      <c r="K516" s="73"/>
      <c r="L516" s="73"/>
      <c r="M516" s="73"/>
      <c r="N516" s="73"/>
      <c r="O516" s="73"/>
      <c r="P516" s="72"/>
      <c r="Q516" s="72"/>
      <c r="R516" s="72"/>
      <c r="S516" s="72"/>
      <c r="T516" s="72"/>
      <c r="U516" s="72"/>
      <c r="V516" s="774"/>
      <c r="W516" s="72"/>
      <c r="X516" s="72"/>
      <c r="Y516" s="72"/>
      <c r="Z516" s="72"/>
      <c r="AA516" s="373"/>
      <c r="AB516" s="72"/>
      <c r="AC516" s="72"/>
      <c r="AD516" s="966"/>
      <c r="AE516" s="973"/>
      <c r="AF516" s="183"/>
      <c r="AG516" s="183"/>
      <c r="AH516" s="882"/>
      <c r="AI516" s="59"/>
      <c r="AJ516" s="59"/>
      <c r="AK516" s="263"/>
      <c r="AL516" s="59"/>
      <c r="AM516" s="59"/>
      <c r="AN516" s="59"/>
      <c r="AO516" s="3477"/>
      <c r="AP516" s="3477"/>
      <c r="AQ516" s="3477"/>
      <c r="AR516" s="3477"/>
      <c r="AS516" s="3477"/>
      <c r="AT516" s="3477"/>
      <c r="AU516" s="3477"/>
      <c r="AV516" s="3477"/>
      <c r="AW516" s="59"/>
      <c r="AX516" s="59"/>
      <c r="AY516" s="59"/>
      <c r="AZ516" s="59"/>
      <c r="BA516" s="59"/>
      <c r="BB516" s="59"/>
      <c r="BC516" s="59"/>
      <c r="BD516" s="59"/>
      <c r="BE516" s="59"/>
      <c r="BF516" s="59"/>
      <c r="BG516" s="59"/>
      <c r="BH516" s="59"/>
      <c r="BI516" s="59"/>
      <c r="BJ516" s="59"/>
      <c r="BK516" s="59"/>
      <c r="BL516" s="59"/>
      <c r="BM516" s="59"/>
      <c r="BN516" s="59"/>
      <c r="BO516" s="59"/>
      <c r="BP516" s="59"/>
      <c r="BQ516" s="59"/>
      <c r="BR516" s="59"/>
      <c r="BS516" s="59"/>
      <c r="BT516" s="59"/>
      <c r="BU516" s="59"/>
      <c r="BV516" s="59"/>
      <c r="BW516" s="59"/>
      <c r="BX516" s="59"/>
      <c r="BY516" s="59"/>
      <c r="BZ516" s="59"/>
      <c r="CA516" s="59"/>
      <c r="CB516" s="59"/>
      <c r="CC516" s="59"/>
      <c r="CD516" s="59"/>
      <c r="CE516" s="59"/>
      <c r="CF516" s="59"/>
      <c r="CG516" s="59"/>
      <c r="CH516" s="59"/>
      <c r="CI516" s="59"/>
      <c r="CJ516" s="59"/>
      <c r="CK516" s="59"/>
      <c r="CL516" s="59"/>
      <c r="CM516" s="59"/>
      <c r="CN516" s="59"/>
      <c r="CO516" s="59"/>
      <c r="CP516" s="59"/>
      <c r="CQ516" s="59"/>
      <c r="CR516" s="59"/>
      <c r="CS516" s="59"/>
      <c r="CT516" s="59"/>
      <c r="CU516" s="59"/>
      <c r="CV516" s="59"/>
      <c r="CW516" s="59"/>
      <c r="CX516" s="59"/>
      <c r="CY516" s="59"/>
      <c r="CZ516" s="59"/>
      <c r="DA516" s="59"/>
      <c r="DB516" s="59"/>
      <c r="DC516" s="59"/>
      <c r="DD516" s="59"/>
      <c r="DE516" s="59"/>
      <c r="DF516" s="59"/>
      <c r="DG516" s="59"/>
      <c r="DH516" s="59"/>
      <c r="DI516" s="59"/>
      <c r="DJ516" s="59"/>
      <c r="DK516" s="59"/>
      <c r="DL516" s="59"/>
      <c r="DM516" s="59"/>
      <c r="DN516" s="59"/>
      <c r="DO516" s="59"/>
      <c r="DP516" s="59"/>
      <c r="DQ516" s="59"/>
      <c r="DR516" s="59"/>
      <c r="DS516" s="59"/>
      <c r="DT516" s="59"/>
      <c r="DU516" s="59"/>
      <c r="DV516" s="59"/>
      <c r="DW516" s="59"/>
      <c r="DX516" s="59"/>
      <c r="DY516" s="59"/>
      <c r="DZ516" s="59"/>
      <c r="EA516" s="59"/>
      <c r="EB516" s="59"/>
      <c r="EC516" s="59"/>
      <c r="ED516" s="59"/>
      <c r="EE516" s="59"/>
      <c r="EF516" s="59"/>
      <c r="EG516" s="59"/>
      <c r="EH516" s="59"/>
      <c r="EI516" s="59"/>
      <c r="EJ516" s="59"/>
      <c r="EK516" s="59"/>
      <c r="EL516" s="59"/>
      <c r="EM516" s="59"/>
      <c r="EN516" s="59"/>
      <c r="EO516" s="59"/>
      <c r="EP516" s="59"/>
      <c r="EQ516" s="59"/>
      <c r="ER516" s="59"/>
      <c r="ES516" s="59"/>
      <c r="ET516" s="59"/>
      <c r="EU516" s="59"/>
      <c r="EV516" s="59"/>
      <c r="EW516" s="59"/>
      <c r="EX516" s="59"/>
      <c r="EY516" s="59"/>
      <c r="EZ516" s="59"/>
      <c r="FA516" s="59"/>
      <c r="FB516" s="59"/>
      <c r="FC516" s="59"/>
      <c r="FD516" s="59"/>
      <c r="FE516" s="59"/>
      <c r="FF516" s="59"/>
      <c r="FG516" s="59"/>
      <c r="FH516" s="59"/>
      <c r="FI516" s="59"/>
      <c r="FJ516" s="59"/>
      <c r="FK516" s="59"/>
      <c r="FL516" s="59"/>
      <c r="FM516" s="59"/>
      <c r="FN516" s="59"/>
      <c r="FO516" s="59"/>
      <c r="FP516" s="59"/>
      <c r="FQ516" s="59"/>
      <c r="FR516" s="59"/>
      <c r="FS516" s="59"/>
      <c r="FT516" s="59"/>
      <c r="FU516" s="59"/>
      <c r="FV516" s="59"/>
      <c r="FW516" s="59"/>
      <c r="FX516" s="59"/>
      <c r="FY516" s="59"/>
      <c r="FZ516" s="59"/>
      <c r="GA516" s="59"/>
      <c r="GB516" s="59"/>
      <c r="GC516" s="59"/>
      <c r="GD516" s="59"/>
      <c r="GE516" s="59"/>
      <c r="GF516" s="59"/>
      <c r="GG516" s="59"/>
      <c r="GH516" s="59"/>
      <c r="GI516" s="59"/>
      <c r="GJ516" s="59"/>
      <c r="GK516" s="59"/>
    </row>
    <row r="517" spans="1:193" ht="30" x14ac:dyDescent="0.25">
      <c r="B517" s="18">
        <v>1</v>
      </c>
      <c r="C517" s="160" t="s">
        <v>554</v>
      </c>
      <c r="D517" s="27">
        <f>'1 уровень'!G2984</f>
        <v>0</v>
      </c>
      <c r="E517" s="27">
        <f>'1 уровень'!H2984</f>
        <v>0</v>
      </c>
      <c r="F517" s="27">
        <f>'1 уровень'!I2984</f>
        <v>0</v>
      </c>
      <c r="G517" s="64" t="e">
        <f>'1 уровень'!J2984</f>
        <v>#DIV/0!</v>
      </c>
      <c r="H517" s="78">
        <f>'1 уровень'!K2984</f>
        <v>0</v>
      </c>
      <c r="I517" s="78">
        <f>'1 уровень'!L2984</f>
        <v>0</v>
      </c>
      <c r="J517" s="73">
        <f>'1 уровень'!M2984</f>
        <v>0</v>
      </c>
      <c r="K517" s="73">
        <f>'1 уровень'!N2984</f>
        <v>0</v>
      </c>
      <c r="L517" s="73">
        <f>'1 уровень'!O2984</f>
        <v>0</v>
      </c>
      <c r="M517" s="73">
        <f>'1 уровень'!P2984</f>
        <v>0</v>
      </c>
      <c r="N517" s="73">
        <f>'1 уровень'!Q2984</f>
        <v>0</v>
      </c>
      <c r="O517" s="73">
        <f>'1 уровень'!R2984</f>
        <v>0</v>
      </c>
      <c r="P517" s="72">
        <f>'1 уровень'!S2984</f>
        <v>0</v>
      </c>
      <c r="Q517" s="72">
        <f>'1 уровень'!T2984</f>
        <v>0</v>
      </c>
      <c r="R517" s="72">
        <f>'1 уровень'!U2984</f>
        <v>0</v>
      </c>
      <c r="S517" s="72">
        <f>'1 уровень'!V2984</f>
        <v>0</v>
      </c>
      <c r="T517" s="72">
        <f>'1 уровень'!W2984</f>
        <v>0</v>
      </c>
      <c r="U517" s="72">
        <f>'1 уровень'!X2984</f>
        <v>0</v>
      </c>
      <c r="V517" s="774">
        <f>'1 уровень'!Y2984</f>
        <v>0</v>
      </c>
      <c r="W517" s="72">
        <f>'1 уровень'!Z2984</f>
        <v>0</v>
      </c>
      <c r="X517" s="72">
        <f>'1 уровень'!AA2984</f>
        <v>0</v>
      </c>
      <c r="Y517" s="72">
        <f>'1 уровень'!AB2984</f>
        <v>0</v>
      </c>
      <c r="Z517" s="72">
        <f>'1 уровень'!AC2984</f>
        <v>0</v>
      </c>
      <c r="AA517" s="373">
        <f>'1 уровень'!AD2984</f>
        <v>0</v>
      </c>
      <c r="AB517" s="72"/>
      <c r="AC517" s="72"/>
      <c r="AD517" s="966">
        <f>'1 уровень'!AE2985</f>
        <v>0</v>
      </c>
      <c r="AE517" s="973">
        <f>'1 уровень'!AF2985</f>
        <v>0</v>
      </c>
      <c r="AF517" s="183">
        <f t="shared" si="90"/>
        <v>0</v>
      </c>
      <c r="AG517" s="183">
        <f t="shared" si="89"/>
        <v>0</v>
      </c>
      <c r="AH517" s="882">
        <f t="shared" ref="AH517:AH525" si="94">IF(P517&gt;0,P517*1000/D517,0)</f>
        <v>0</v>
      </c>
      <c r="AI517" s="59" t="e">
        <f t="shared" si="93"/>
        <v>#DIV/0!</v>
      </c>
      <c r="AJ517" s="59"/>
      <c r="AK517" s="263"/>
      <c r="AL517" s="59">
        <f t="shared" ref="AL517:AL551" si="95">E518-D518</f>
        <v>0</v>
      </c>
      <c r="AM517" s="59"/>
      <c r="AN517" s="59"/>
      <c r="AO517" s="3477"/>
      <c r="AP517" s="3477"/>
      <c r="AQ517" s="3477"/>
      <c r="AR517" s="3477"/>
      <c r="AS517" s="3477"/>
      <c r="AT517" s="3477"/>
      <c r="AU517" s="3477"/>
      <c r="AV517" s="3477"/>
      <c r="AW517" s="59"/>
      <c r="AX517" s="59"/>
      <c r="AY517" s="59"/>
      <c r="AZ517" s="59"/>
      <c r="BA517" s="59"/>
      <c r="BB517" s="59"/>
      <c r="BC517" s="59"/>
      <c r="BD517" s="59"/>
      <c r="BE517" s="59"/>
      <c r="BF517" s="59"/>
      <c r="BG517" s="59"/>
      <c r="BH517" s="59"/>
      <c r="BI517" s="59"/>
      <c r="BJ517" s="59"/>
      <c r="BK517" s="59"/>
      <c r="BL517" s="59"/>
      <c r="BM517" s="59"/>
      <c r="BN517" s="59"/>
      <c r="BO517" s="59"/>
      <c r="BP517" s="59"/>
      <c r="BQ517" s="59"/>
      <c r="BR517" s="59"/>
      <c r="BS517" s="59"/>
      <c r="BT517" s="59"/>
      <c r="BU517" s="59"/>
      <c r="BV517" s="59"/>
      <c r="BW517" s="59"/>
      <c r="BX517" s="59"/>
      <c r="BY517" s="59"/>
      <c r="BZ517" s="59"/>
      <c r="CA517" s="59"/>
      <c r="CB517" s="59"/>
      <c r="CC517" s="59"/>
      <c r="CD517" s="59"/>
      <c r="CE517" s="59"/>
      <c r="CF517" s="59"/>
      <c r="CG517" s="59"/>
      <c r="CH517" s="59"/>
      <c r="CI517" s="59"/>
      <c r="CJ517" s="59"/>
      <c r="CK517" s="59"/>
      <c r="CL517" s="59"/>
      <c r="CM517" s="59"/>
      <c r="CN517" s="59"/>
      <c r="CO517" s="59"/>
      <c r="CP517" s="59"/>
      <c r="CQ517" s="59"/>
      <c r="CR517" s="59"/>
      <c r="CS517" s="59"/>
      <c r="CT517" s="59"/>
      <c r="CU517" s="59"/>
      <c r="CV517" s="59"/>
      <c r="CW517" s="59"/>
      <c r="CX517" s="59"/>
      <c r="CY517" s="59"/>
      <c r="CZ517" s="59"/>
      <c r="DA517" s="59"/>
      <c r="DB517" s="59"/>
      <c r="DC517" s="59"/>
      <c r="DD517" s="59"/>
      <c r="DE517" s="59"/>
      <c r="DF517" s="59"/>
      <c r="DG517" s="59"/>
      <c r="DH517" s="59"/>
      <c r="DI517" s="59"/>
      <c r="DJ517" s="59"/>
      <c r="DK517" s="59"/>
      <c r="DL517" s="59"/>
      <c r="DM517" s="59"/>
      <c r="DN517" s="59"/>
      <c r="DO517" s="59"/>
      <c r="DP517" s="59"/>
      <c r="DQ517" s="59"/>
      <c r="DR517" s="59"/>
      <c r="DS517" s="59"/>
      <c r="DT517" s="59"/>
      <c r="DU517" s="59"/>
      <c r="DV517" s="59"/>
      <c r="DW517" s="59"/>
      <c r="DX517" s="59"/>
      <c r="DY517" s="59"/>
      <c r="DZ517" s="59"/>
      <c r="EA517" s="59"/>
      <c r="EB517" s="59"/>
      <c r="EC517" s="59"/>
      <c r="ED517" s="59"/>
      <c r="EE517" s="59"/>
      <c r="EF517" s="59"/>
      <c r="EG517" s="59"/>
      <c r="EH517" s="59"/>
      <c r="EI517" s="59"/>
      <c r="EJ517" s="59"/>
      <c r="EK517" s="59"/>
      <c r="EL517" s="59"/>
      <c r="EM517" s="59"/>
      <c r="EN517" s="59"/>
      <c r="EO517" s="59"/>
      <c r="EP517" s="59"/>
      <c r="EQ517" s="59"/>
      <c r="ER517" s="59"/>
      <c r="ES517" s="59"/>
      <c r="ET517" s="59"/>
      <c r="EU517" s="59"/>
      <c r="EV517" s="59"/>
      <c r="EW517" s="59"/>
      <c r="EX517" s="59"/>
      <c r="EY517" s="59"/>
      <c r="EZ517" s="59"/>
      <c r="FA517" s="59"/>
      <c r="FB517" s="59"/>
      <c r="FC517" s="59"/>
      <c r="FD517" s="59"/>
      <c r="FE517" s="59"/>
      <c r="FF517" s="59"/>
      <c r="FG517" s="59"/>
      <c r="FH517" s="59"/>
      <c r="FI517" s="59"/>
      <c r="FJ517" s="59"/>
      <c r="FK517" s="59"/>
      <c r="FL517" s="59"/>
      <c r="FM517" s="59"/>
      <c r="FN517" s="59"/>
      <c r="FO517" s="59"/>
      <c r="FP517" s="59"/>
      <c r="FQ517" s="59"/>
      <c r="FR517" s="59"/>
      <c r="FS517" s="59"/>
      <c r="FT517" s="59"/>
      <c r="FU517" s="59"/>
      <c r="FV517" s="59"/>
      <c r="FW517" s="59"/>
      <c r="FX517" s="59"/>
      <c r="FY517" s="59"/>
      <c r="FZ517" s="59"/>
      <c r="GA517" s="59"/>
      <c r="GB517" s="59"/>
      <c r="GC517" s="59"/>
      <c r="GD517" s="59"/>
      <c r="GE517" s="59"/>
      <c r="GF517" s="59"/>
      <c r="GG517" s="59"/>
      <c r="GH517" s="59"/>
      <c r="GI517" s="59"/>
      <c r="GJ517" s="59"/>
      <c r="GK517" s="59"/>
    </row>
    <row r="518" spans="1:193" ht="30" x14ac:dyDescent="0.25">
      <c r="B518" s="18">
        <v>1</v>
      </c>
      <c r="C518" s="280" t="s">
        <v>555</v>
      </c>
      <c r="D518" s="27">
        <f>'1 уровень'!G2985</f>
        <v>0</v>
      </c>
      <c r="E518" s="27">
        <f>'1 уровень'!H2985</f>
        <v>0</v>
      </c>
      <c r="F518" s="27">
        <f>'1 уровень'!I2985</f>
        <v>0</v>
      </c>
      <c r="G518" s="64">
        <f>'1 уровень'!J2985</f>
        <v>0</v>
      </c>
      <c r="H518" s="78">
        <f>'1 уровень'!K2985</f>
        <v>0</v>
      </c>
      <c r="I518" s="78">
        <f>'1 уровень'!L2985</f>
        <v>0</v>
      </c>
      <c r="J518" s="73">
        <f>'1 уровень'!M2985</f>
        <v>0</v>
      </c>
      <c r="K518" s="73">
        <f>'1 уровень'!N2985</f>
        <v>0</v>
      </c>
      <c r="L518" s="73">
        <f>'1 уровень'!O2985</f>
        <v>0</v>
      </c>
      <c r="M518" s="73">
        <f>'1 уровень'!P2985</f>
        <v>0</v>
      </c>
      <c r="N518" s="73">
        <f>'1 уровень'!Q2985</f>
        <v>0</v>
      </c>
      <c r="O518" s="73">
        <f>'1 уровень'!R2985</f>
        <v>0</v>
      </c>
      <c r="P518" s="72">
        <f>'1 уровень'!S2985</f>
        <v>0</v>
      </c>
      <c r="Q518" s="72">
        <f>'1 уровень'!T2985</f>
        <v>0</v>
      </c>
      <c r="R518" s="72">
        <f>'1 уровень'!U2985</f>
        <v>0</v>
      </c>
      <c r="S518" s="72">
        <f>'1 уровень'!V2985</f>
        <v>0</v>
      </c>
      <c r="T518" s="72">
        <f>'1 уровень'!W2985</f>
        <v>0</v>
      </c>
      <c r="U518" s="72">
        <f>'1 уровень'!X2985</f>
        <v>0</v>
      </c>
      <c r="V518" s="774">
        <f>'1 уровень'!Y2985</f>
        <v>0</v>
      </c>
      <c r="W518" s="72">
        <f>'1 уровень'!Z2985</f>
        <v>0</v>
      </c>
      <c r="X518" s="72">
        <f>'1 уровень'!AA2985</f>
        <v>0</v>
      </c>
      <c r="Y518" s="72">
        <f>'1 уровень'!AB2985</f>
        <v>0</v>
      </c>
      <c r="Z518" s="72">
        <f>'1 уровень'!AC2985</f>
        <v>0</v>
      </c>
      <c r="AA518" s="373">
        <f>'1 уровень'!AD2985</f>
        <v>0</v>
      </c>
      <c r="AB518" s="72" t="e">
        <f t="shared" ref="AB518:AB524" si="96">U518/T518*100</f>
        <v>#DIV/0!</v>
      </c>
      <c r="AC518" s="72" t="e">
        <f t="shared" ref="AC518:AC524" si="97">AA518/T518*100</f>
        <v>#DIV/0!</v>
      </c>
      <c r="AD518" s="966">
        <f>'1 уровень'!AE2986</f>
        <v>0</v>
      </c>
      <c r="AE518" s="973">
        <f>'1 уровень'!AF2986</f>
        <v>0</v>
      </c>
      <c r="AF518" s="183">
        <f t="shared" si="90"/>
        <v>0</v>
      </c>
      <c r="AG518" s="183">
        <f t="shared" si="89"/>
        <v>0</v>
      </c>
      <c r="AH518" s="882">
        <f t="shared" si="94"/>
        <v>0</v>
      </c>
      <c r="AI518" s="59" t="e">
        <f t="shared" si="93"/>
        <v>#DIV/0!</v>
      </c>
      <c r="AJ518" s="59"/>
      <c r="AK518" s="263"/>
      <c r="AL518" s="59">
        <f t="shared" si="95"/>
        <v>0</v>
      </c>
      <c r="AM518" s="59"/>
      <c r="AN518" s="59"/>
      <c r="AO518" s="3477"/>
      <c r="AP518" s="3477"/>
      <c r="AQ518" s="3477"/>
      <c r="AR518" s="3477"/>
      <c r="AS518" s="3477"/>
      <c r="AT518" s="3477"/>
      <c r="AU518" s="3477"/>
      <c r="AV518" s="3477"/>
      <c r="AW518" s="59"/>
      <c r="AX518" s="59"/>
      <c r="AY518" s="59"/>
      <c r="AZ518" s="59"/>
      <c r="BA518" s="59"/>
      <c r="BB518" s="59"/>
      <c r="BC518" s="59"/>
      <c r="BD518" s="59"/>
      <c r="BE518" s="59"/>
      <c r="BF518" s="59"/>
      <c r="BG518" s="59"/>
      <c r="BH518" s="59"/>
      <c r="BI518" s="59"/>
      <c r="BJ518" s="59"/>
      <c r="BK518" s="59"/>
      <c r="BL518" s="59"/>
      <c r="BM518" s="59"/>
      <c r="BN518" s="59"/>
      <c r="BO518" s="59"/>
      <c r="BP518" s="59"/>
      <c r="BQ518" s="59"/>
      <c r="BR518" s="59"/>
      <c r="BS518" s="59"/>
      <c r="BT518" s="59"/>
      <c r="BU518" s="59"/>
      <c r="BV518" s="59"/>
      <c r="BW518" s="59"/>
      <c r="BX518" s="59"/>
      <c r="BY518" s="59"/>
      <c r="BZ518" s="59"/>
      <c r="CA518" s="59"/>
      <c r="CB518" s="59"/>
      <c r="CC518" s="59"/>
      <c r="CD518" s="59"/>
      <c r="CE518" s="59"/>
      <c r="CF518" s="59"/>
      <c r="CG518" s="59"/>
      <c r="CH518" s="59"/>
      <c r="CI518" s="59"/>
      <c r="CJ518" s="59"/>
      <c r="CK518" s="59"/>
      <c r="CL518" s="59"/>
      <c r="CM518" s="59"/>
      <c r="CN518" s="59"/>
      <c r="CO518" s="59"/>
      <c r="CP518" s="59"/>
      <c r="CQ518" s="59"/>
      <c r="CR518" s="59"/>
      <c r="CS518" s="59"/>
      <c r="CT518" s="59"/>
      <c r="CU518" s="59"/>
      <c r="CV518" s="59"/>
      <c r="CW518" s="59"/>
      <c r="CX518" s="59"/>
      <c r="CY518" s="59"/>
      <c r="CZ518" s="59"/>
      <c r="DA518" s="59"/>
      <c r="DB518" s="59"/>
      <c r="DC518" s="59"/>
      <c r="DD518" s="59"/>
      <c r="DE518" s="59"/>
      <c r="DF518" s="59"/>
      <c r="DG518" s="59"/>
      <c r="DH518" s="59"/>
      <c r="DI518" s="59"/>
      <c r="DJ518" s="59"/>
      <c r="DK518" s="59"/>
      <c r="DL518" s="59"/>
      <c r="DM518" s="59"/>
      <c r="DN518" s="59"/>
      <c r="DO518" s="59"/>
      <c r="DP518" s="59"/>
      <c r="DQ518" s="59"/>
      <c r="DR518" s="59"/>
      <c r="DS518" s="59"/>
      <c r="DT518" s="59"/>
      <c r="DU518" s="59"/>
      <c r="DV518" s="59"/>
      <c r="DW518" s="59"/>
      <c r="DX518" s="59"/>
      <c r="DY518" s="59"/>
      <c r="DZ518" s="59"/>
      <c r="EA518" s="59"/>
      <c r="EB518" s="59"/>
      <c r="EC518" s="59"/>
      <c r="ED518" s="59"/>
      <c r="EE518" s="59"/>
      <c r="EF518" s="59"/>
      <c r="EG518" s="59"/>
      <c r="EH518" s="59"/>
      <c r="EI518" s="59"/>
      <c r="EJ518" s="59"/>
      <c r="EK518" s="59"/>
      <c r="EL518" s="59"/>
      <c r="EM518" s="59"/>
      <c r="EN518" s="59"/>
      <c r="EO518" s="59"/>
      <c r="EP518" s="59"/>
      <c r="EQ518" s="59"/>
      <c r="ER518" s="59"/>
      <c r="ES518" s="59"/>
      <c r="ET518" s="59"/>
      <c r="EU518" s="59"/>
      <c r="EV518" s="59"/>
      <c r="EW518" s="59"/>
      <c r="EX518" s="59"/>
      <c r="EY518" s="59"/>
      <c r="EZ518" s="59"/>
      <c r="FA518" s="59"/>
      <c r="FB518" s="59"/>
      <c r="FC518" s="59"/>
      <c r="FD518" s="59"/>
      <c r="FE518" s="59"/>
      <c r="FF518" s="59"/>
      <c r="FG518" s="59"/>
      <c r="FH518" s="59"/>
      <c r="FI518" s="59"/>
      <c r="FJ518" s="59"/>
      <c r="FK518" s="59"/>
      <c r="FL518" s="59"/>
      <c r="FM518" s="59"/>
      <c r="FN518" s="59"/>
      <c r="FO518" s="59"/>
      <c r="FP518" s="59"/>
      <c r="FQ518" s="59"/>
      <c r="FR518" s="59"/>
      <c r="FS518" s="59"/>
      <c r="FT518" s="59"/>
      <c r="FU518" s="59"/>
      <c r="FV518" s="59"/>
      <c r="FW518" s="59"/>
      <c r="FX518" s="59"/>
      <c r="FY518" s="59"/>
      <c r="FZ518" s="59"/>
      <c r="GA518" s="59"/>
      <c r="GB518" s="59"/>
      <c r="GC518" s="59"/>
      <c r="GD518" s="59"/>
      <c r="GE518" s="59"/>
      <c r="GF518" s="59"/>
      <c r="GG518" s="59"/>
      <c r="GH518" s="59"/>
      <c r="GI518" s="59"/>
      <c r="GJ518" s="59"/>
      <c r="GK518" s="59"/>
    </row>
    <row r="519" spans="1:193" ht="45" x14ac:dyDescent="0.25">
      <c r="B519" s="18">
        <v>1</v>
      </c>
      <c r="C519" s="160" t="s">
        <v>556</v>
      </c>
      <c r="D519" s="27">
        <f>'1 уровень'!G2986</f>
        <v>0</v>
      </c>
      <c r="E519" s="27">
        <f>'1 уровень'!H2986</f>
        <v>0</v>
      </c>
      <c r="F519" s="27">
        <f>'1 уровень'!I2986</f>
        <v>0</v>
      </c>
      <c r="G519" s="64" t="e">
        <f>'1 уровень'!J2986</f>
        <v>#DIV/0!</v>
      </c>
      <c r="H519" s="78">
        <f>'1 уровень'!K2986</f>
        <v>0</v>
      </c>
      <c r="I519" s="78">
        <f>'1 уровень'!L2986</f>
        <v>0</v>
      </c>
      <c r="J519" s="73">
        <f>'1 уровень'!M2986</f>
        <v>0</v>
      </c>
      <c r="K519" s="73">
        <f>'1 уровень'!N2986</f>
        <v>0</v>
      </c>
      <c r="L519" s="73">
        <f>'1 уровень'!O2986</f>
        <v>0</v>
      </c>
      <c r="M519" s="73">
        <f>'1 уровень'!P2986</f>
        <v>0</v>
      </c>
      <c r="N519" s="73">
        <f>'1 уровень'!Q2986</f>
        <v>0</v>
      </c>
      <c r="O519" s="73">
        <f>'1 уровень'!R2986</f>
        <v>0</v>
      </c>
      <c r="P519" s="72">
        <f>'1 уровень'!S2986</f>
        <v>0</v>
      </c>
      <c r="Q519" s="72">
        <f>'1 уровень'!T2986</f>
        <v>0</v>
      </c>
      <c r="R519" s="72">
        <f>'1 уровень'!U2986</f>
        <v>0</v>
      </c>
      <c r="S519" s="72">
        <f>'1 уровень'!V2986</f>
        <v>0</v>
      </c>
      <c r="T519" s="72">
        <f>'1 уровень'!W2986</f>
        <v>0</v>
      </c>
      <c r="U519" s="72">
        <f>'1 уровень'!X2986</f>
        <v>0</v>
      </c>
      <c r="V519" s="774">
        <f>'1 уровень'!Y2986</f>
        <v>0</v>
      </c>
      <c r="W519" s="72">
        <f>'1 уровень'!Z2986</f>
        <v>0</v>
      </c>
      <c r="X519" s="72">
        <f>'1 уровень'!AA2986</f>
        <v>0</v>
      </c>
      <c r="Y519" s="72">
        <f>'1 уровень'!AB2986</f>
        <v>0</v>
      </c>
      <c r="Z519" s="72">
        <f>'1 уровень'!AC2986</f>
        <v>0</v>
      </c>
      <c r="AA519" s="373">
        <f>'1 уровень'!AD2986</f>
        <v>0</v>
      </c>
      <c r="AB519" s="72" t="e">
        <f t="shared" si="96"/>
        <v>#DIV/0!</v>
      </c>
      <c r="AC519" s="72" t="e">
        <f t="shared" si="97"/>
        <v>#DIV/0!</v>
      </c>
      <c r="AD519" s="966">
        <f>'1 уровень'!AE2987</f>
        <v>0</v>
      </c>
      <c r="AE519" s="973">
        <f>'1 уровень'!AF2987</f>
        <v>0</v>
      </c>
      <c r="AF519" s="183">
        <f t="shared" si="90"/>
        <v>0</v>
      </c>
      <c r="AG519" s="183">
        <f t="shared" si="89"/>
        <v>0</v>
      </c>
      <c r="AH519" s="882">
        <f t="shared" si="94"/>
        <v>0</v>
      </c>
      <c r="AI519" s="59" t="e">
        <f t="shared" si="93"/>
        <v>#DIV/0!</v>
      </c>
      <c r="AJ519" s="59"/>
      <c r="AK519" s="263"/>
      <c r="AL519" s="59">
        <f t="shared" si="95"/>
        <v>0</v>
      </c>
      <c r="AM519" s="59"/>
      <c r="AN519" s="59"/>
      <c r="AO519" s="3477"/>
      <c r="AP519" s="3477"/>
      <c r="AQ519" s="3477"/>
      <c r="AR519" s="3477"/>
      <c r="AS519" s="3477"/>
      <c r="AT519" s="3477"/>
      <c r="AU519" s="3477"/>
      <c r="AV519" s="3477"/>
      <c r="AW519" s="59"/>
      <c r="AX519" s="59"/>
      <c r="AY519" s="59"/>
      <c r="AZ519" s="59"/>
      <c r="BA519" s="59"/>
      <c r="BB519" s="59"/>
      <c r="BC519" s="59"/>
      <c r="BD519" s="59"/>
      <c r="BE519" s="59"/>
      <c r="BF519" s="59"/>
      <c r="BG519" s="59"/>
      <c r="BH519" s="59"/>
      <c r="BI519" s="59"/>
      <c r="BJ519" s="59"/>
      <c r="BK519" s="59"/>
      <c r="BL519" s="59"/>
      <c r="BM519" s="59"/>
      <c r="BN519" s="59"/>
      <c r="BO519" s="59"/>
      <c r="BP519" s="59"/>
      <c r="BQ519" s="59"/>
      <c r="BR519" s="59"/>
      <c r="BS519" s="59"/>
      <c r="BT519" s="59"/>
      <c r="BU519" s="59"/>
      <c r="BV519" s="59"/>
      <c r="BW519" s="59"/>
      <c r="BX519" s="59"/>
      <c r="BY519" s="59"/>
      <c r="BZ519" s="59"/>
      <c r="CA519" s="59"/>
      <c r="CB519" s="59"/>
      <c r="CC519" s="59"/>
      <c r="CD519" s="59"/>
      <c r="CE519" s="59"/>
      <c r="CF519" s="59"/>
      <c r="CG519" s="59"/>
      <c r="CH519" s="59"/>
      <c r="CI519" s="59"/>
      <c r="CJ519" s="59"/>
      <c r="CK519" s="59"/>
      <c r="CL519" s="59"/>
      <c r="CM519" s="59"/>
      <c r="CN519" s="59"/>
      <c r="CO519" s="59"/>
      <c r="CP519" s="59"/>
      <c r="CQ519" s="59"/>
      <c r="CR519" s="59"/>
      <c r="CS519" s="59"/>
      <c r="CT519" s="59"/>
      <c r="CU519" s="59"/>
      <c r="CV519" s="59"/>
      <c r="CW519" s="59"/>
      <c r="CX519" s="59"/>
      <c r="CY519" s="59"/>
      <c r="CZ519" s="59"/>
      <c r="DA519" s="59"/>
      <c r="DB519" s="59"/>
      <c r="DC519" s="59"/>
      <c r="DD519" s="59"/>
      <c r="DE519" s="59"/>
      <c r="DF519" s="59"/>
      <c r="DG519" s="59"/>
      <c r="DH519" s="59"/>
      <c r="DI519" s="59"/>
      <c r="DJ519" s="59"/>
      <c r="DK519" s="59"/>
      <c r="DL519" s="59"/>
      <c r="DM519" s="59"/>
      <c r="DN519" s="59"/>
      <c r="DO519" s="59"/>
      <c r="DP519" s="59"/>
      <c r="DQ519" s="59"/>
      <c r="DR519" s="59"/>
      <c r="DS519" s="59"/>
      <c r="DT519" s="59"/>
      <c r="DU519" s="59"/>
      <c r="DV519" s="59"/>
      <c r="DW519" s="59"/>
      <c r="DX519" s="59"/>
      <c r="DY519" s="59"/>
      <c r="DZ519" s="59"/>
      <c r="EA519" s="59"/>
      <c r="EB519" s="59"/>
      <c r="EC519" s="59"/>
      <c r="ED519" s="59"/>
      <c r="EE519" s="59"/>
      <c r="EF519" s="59"/>
      <c r="EG519" s="59"/>
      <c r="EH519" s="59"/>
      <c r="EI519" s="59"/>
      <c r="EJ519" s="59"/>
      <c r="EK519" s="59"/>
      <c r="EL519" s="59"/>
      <c r="EM519" s="59"/>
      <c r="EN519" s="59"/>
      <c r="EO519" s="59"/>
      <c r="EP519" s="59"/>
      <c r="EQ519" s="59"/>
      <c r="ER519" s="59"/>
      <c r="ES519" s="59"/>
      <c r="ET519" s="59"/>
      <c r="EU519" s="59"/>
      <c r="EV519" s="59"/>
      <c r="EW519" s="59"/>
      <c r="EX519" s="59"/>
      <c r="EY519" s="59"/>
      <c r="EZ519" s="59"/>
      <c r="FA519" s="59"/>
      <c r="FB519" s="59"/>
      <c r="FC519" s="59"/>
      <c r="FD519" s="59"/>
      <c r="FE519" s="59"/>
      <c r="FF519" s="59"/>
      <c r="FG519" s="59"/>
      <c r="FH519" s="59"/>
      <c r="FI519" s="59"/>
      <c r="FJ519" s="59"/>
      <c r="FK519" s="59"/>
      <c r="FL519" s="59"/>
      <c r="FM519" s="59"/>
      <c r="FN519" s="59"/>
      <c r="FO519" s="59"/>
      <c r="FP519" s="59"/>
      <c r="FQ519" s="59"/>
      <c r="FR519" s="59"/>
      <c r="FS519" s="59"/>
      <c r="FT519" s="59"/>
      <c r="FU519" s="59"/>
      <c r="FV519" s="59"/>
      <c r="FW519" s="59"/>
      <c r="FX519" s="59"/>
      <c r="FY519" s="59"/>
      <c r="FZ519" s="59"/>
      <c r="GA519" s="59"/>
      <c r="GB519" s="59"/>
      <c r="GC519" s="59"/>
      <c r="GD519" s="59"/>
      <c r="GE519" s="59"/>
      <c r="GF519" s="59"/>
      <c r="GG519" s="59"/>
      <c r="GH519" s="59"/>
      <c r="GI519" s="59"/>
      <c r="GJ519" s="59"/>
      <c r="GK519" s="59"/>
    </row>
    <row r="520" spans="1:193" ht="30" x14ac:dyDescent="0.25">
      <c r="B520" s="18">
        <v>1</v>
      </c>
      <c r="C520" s="160" t="s">
        <v>557</v>
      </c>
      <c r="D520" s="27">
        <f>'1 уровень'!G2987</f>
        <v>0</v>
      </c>
      <c r="E520" s="27">
        <f>'1 уровень'!H2987</f>
        <v>0</v>
      </c>
      <c r="F520" s="27">
        <f>'1 уровень'!I2987</f>
        <v>0</v>
      </c>
      <c r="G520" s="64" t="e">
        <f>'1 уровень'!J2987</f>
        <v>#DIV/0!</v>
      </c>
      <c r="H520" s="78">
        <f>'1 уровень'!K2987</f>
        <v>0</v>
      </c>
      <c r="I520" s="78">
        <f>'1 уровень'!L2987</f>
        <v>0</v>
      </c>
      <c r="J520" s="73">
        <f>'1 уровень'!M2987</f>
        <v>0</v>
      </c>
      <c r="K520" s="73">
        <f>'1 уровень'!N2987</f>
        <v>0</v>
      </c>
      <c r="L520" s="73">
        <f>'1 уровень'!O2987</f>
        <v>0</v>
      </c>
      <c r="M520" s="73">
        <f>'1 уровень'!P2987</f>
        <v>0</v>
      </c>
      <c r="N520" s="73">
        <f>'1 уровень'!Q2987</f>
        <v>0</v>
      </c>
      <c r="O520" s="73">
        <f>'1 уровень'!R2987</f>
        <v>0</v>
      </c>
      <c r="P520" s="72">
        <f>'1 уровень'!S2987</f>
        <v>0</v>
      </c>
      <c r="Q520" s="72">
        <f>'1 уровень'!T2987</f>
        <v>0</v>
      </c>
      <c r="R520" s="72">
        <f>'1 уровень'!U2987</f>
        <v>0</v>
      </c>
      <c r="S520" s="72">
        <f>'1 уровень'!V2987</f>
        <v>0</v>
      </c>
      <c r="T520" s="72">
        <f>'1 уровень'!W2987</f>
        <v>0</v>
      </c>
      <c r="U520" s="72">
        <f>'1 уровень'!X2987</f>
        <v>0</v>
      </c>
      <c r="V520" s="774">
        <f>'1 уровень'!Y2987</f>
        <v>0</v>
      </c>
      <c r="W520" s="72">
        <f>'1 уровень'!Z2987</f>
        <v>0</v>
      </c>
      <c r="X520" s="72">
        <f>'1 уровень'!AA2987</f>
        <v>0</v>
      </c>
      <c r="Y520" s="72">
        <f>'1 уровень'!AB2987</f>
        <v>0</v>
      </c>
      <c r="Z520" s="72">
        <f>'1 уровень'!AC2987</f>
        <v>0</v>
      </c>
      <c r="AA520" s="373">
        <f>'1 уровень'!AD2987</f>
        <v>0</v>
      </c>
      <c r="AB520" s="72" t="e">
        <f t="shared" si="96"/>
        <v>#DIV/0!</v>
      </c>
      <c r="AC520" s="72" t="e">
        <f t="shared" si="97"/>
        <v>#DIV/0!</v>
      </c>
      <c r="AD520" s="966">
        <f>'1 уровень'!AE2988</f>
        <v>0</v>
      </c>
      <c r="AE520" s="973">
        <f>'1 уровень'!AF2988</f>
        <v>0</v>
      </c>
      <c r="AF520" s="183">
        <f t="shared" si="90"/>
        <v>0</v>
      </c>
      <c r="AG520" s="183">
        <f t="shared" si="89"/>
        <v>0</v>
      </c>
      <c r="AH520" s="882">
        <f t="shared" si="94"/>
        <v>0</v>
      </c>
      <c r="AI520" s="59" t="e">
        <f t="shared" si="93"/>
        <v>#DIV/0!</v>
      </c>
      <c r="AJ520" s="59"/>
      <c r="AK520" s="263"/>
      <c r="AL520" s="59">
        <f t="shared" si="95"/>
        <v>0</v>
      </c>
      <c r="AM520" s="59"/>
      <c r="AN520" s="59"/>
      <c r="AO520" s="3477"/>
      <c r="AP520" s="3477"/>
      <c r="AQ520" s="3477"/>
      <c r="AR520" s="3477"/>
      <c r="AS520" s="3477"/>
      <c r="AT520" s="3477"/>
      <c r="AU520" s="3477"/>
      <c r="AV520" s="3477"/>
      <c r="AW520" s="59"/>
      <c r="AX520" s="59"/>
      <c r="AY520" s="59"/>
      <c r="AZ520" s="59"/>
      <c r="BA520" s="59"/>
      <c r="BB520" s="59"/>
      <c r="BC520" s="59"/>
      <c r="BD520" s="59"/>
      <c r="BE520" s="59"/>
      <c r="BF520" s="59"/>
      <c r="BG520" s="59"/>
      <c r="BH520" s="59"/>
      <c r="BI520" s="59"/>
      <c r="BJ520" s="59"/>
      <c r="BK520" s="59"/>
      <c r="BL520" s="59"/>
      <c r="BM520" s="59"/>
      <c r="BN520" s="59"/>
      <c r="BO520" s="59"/>
      <c r="BP520" s="59"/>
      <c r="BQ520" s="59"/>
      <c r="BR520" s="59"/>
      <c r="BS520" s="59"/>
      <c r="BT520" s="59"/>
      <c r="BU520" s="59"/>
      <c r="BV520" s="59"/>
      <c r="BW520" s="59"/>
      <c r="BX520" s="59"/>
      <c r="BY520" s="59"/>
      <c r="BZ520" s="59"/>
      <c r="CA520" s="59"/>
      <c r="CB520" s="59"/>
      <c r="CC520" s="59"/>
      <c r="CD520" s="59"/>
      <c r="CE520" s="59"/>
      <c r="CF520" s="59"/>
      <c r="CG520" s="59"/>
      <c r="CH520" s="59"/>
      <c r="CI520" s="59"/>
      <c r="CJ520" s="59"/>
      <c r="CK520" s="59"/>
      <c r="CL520" s="59"/>
      <c r="CM520" s="59"/>
      <c r="CN520" s="59"/>
      <c r="CO520" s="59"/>
      <c r="CP520" s="59"/>
      <c r="CQ520" s="59"/>
      <c r="CR520" s="59"/>
      <c r="CS520" s="59"/>
      <c r="CT520" s="59"/>
      <c r="CU520" s="59"/>
      <c r="CV520" s="59"/>
      <c r="CW520" s="59"/>
      <c r="CX520" s="59"/>
      <c r="CY520" s="59"/>
      <c r="CZ520" s="59"/>
      <c r="DA520" s="59"/>
      <c r="DB520" s="59"/>
      <c r="DC520" s="59"/>
      <c r="DD520" s="59"/>
      <c r="DE520" s="59"/>
      <c r="DF520" s="59"/>
      <c r="DG520" s="59"/>
      <c r="DH520" s="59"/>
      <c r="DI520" s="59"/>
      <c r="DJ520" s="59"/>
      <c r="DK520" s="59"/>
      <c r="DL520" s="59"/>
      <c r="DM520" s="59"/>
      <c r="DN520" s="59"/>
      <c r="DO520" s="59"/>
      <c r="DP520" s="59"/>
      <c r="DQ520" s="59"/>
      <c r="DR520" s="59"/>
      <c r="DS520" s="59"/>
      <c r="DT520" s="59"/>
      <c r="DU520" s="59"/>
      <c r="DV520" s="59"/>
      <c r="DW520" s="59"/>
      <c r="DX520" s="59"/>
      <c r="DY520" s="59"/>
      <c r="DZ520" s="59"/>
      <c r="EA520" s="59"/>
      <c r="EB520" s="59"/>
      <c r="EC520" s="59"/>
      <c r="ED520" s="59"/>
      <c r="EE520" s="59"/>
      <c r="EF520" s="59"/>
      <c r="EG520" s="59"/>
      <c r="EH520" s="59"/>
      <c r="EI520" s="59"/>
      <c r="EJ520" s="59"/>
      <c r="EK520" s="59"/>
      <c r="EL520" s="59"/>
      <c r="EM520" s="59"/>
      <c r="EN520" s="59"/>
      <c r="EO520" s="59"/>
      <c r="EP520" s="59"/>
      <c r="EQ520" s="59"/>
      <c r="ER520" s="59"/>
      <c r="ES520" s="59"/>
      <c r="ET520" s="59"/>
      <c r="EU520" s="59"/>
      <c r="EV520" s="59"/>
      <c r="EW520" s="59"/>
      <c r="EX520" s="59"/>
      <c r="EY520" s="59"/>
      <c r="EZ520" s="59"/>
      <c r="FA520" s="59"/>
      <c r="FB520" s="59"/>
      <c r="FC520" s="59"/>
      <c r="FD520" s="59"/>
      <c r="FE520" s="59"/>
      <c r="FF520" s="59"/>
      <c r="FG520" s="59"/>
      <c r="FH520" s="59"/>
      <c r="FI520" s="59"/>
      <c r="FJ520" s="59"/>
      <c r="FK520" s="59"/>
      <c r="FL520" s="59"/>
      <c r="FM520" s="59"/>
      <c r="FN520" s="59"/>
      <c r="FO520" s="59"/>
      <c r="FP520" s="59"/>
      <c r="FQ520" s="59"/>
      <c r="FR520" s="59"/>
      <c r="FS520" s="59"/>
      <c r="FT520" s="59"/>
      <c r="FU520" s="59"/>
      <c r="FV520" s="59"/>
      <c r="FW520" s="59"/>
      <c r="FX520" s="59"/>
      <c r="FY520" s="59"/>
      <c r="FZ520" s="59"/>
      <c r="GA520" s="59"/>
      <c r="GB520" s="59"/>
      <c r="GC520" s="59"/>
      <c r="GD520" s="59"/>
      <c r="GE520" s="59"/>
      <c r="GF520" s="59"/>
      <c r="GG520" s="59"/>
      <c r="GH520" s="59"/>
      <c r="GI520" s="59"/>
      <c r="GJ520" s="59"/>
      <c r="GK520" s="59"/>
    </row>
    <row r="521" spans="1:193" ht="45" x14ac:dyDescent="0.25">
      <c r="A521" s="18">
        <v>1</v>
      </c>
      <c r="B521" s="18">
        <v>1</v>
      </c>
      <c r="C521" s="160" t="s">
        <v>365</v>
      </c>
      <c r="D521" s="27">
        <f>'1 уровень'!G2988</f>
        <v>0</v>
      </c>
      <c r="E521" s="27">
        <f>'1 уровень'!H2988</f>
        <v>0</v>
      </c>
      <c r="F521" s="27">
        <f>'1 уровень'!I2988</f>
        <v>0</v>
      </c>
      <c r="G521" s="64" t="e">
        <f>'1 уровень'!J2988</f>
        <v>#DIV/0!</v>
      </c>
      <c r="H521" s="78">
        <f>'1 уровень'!K2988</f>
        <v>0</v>
      </c>
      <c r="I521" s="78">
        <f>'1 уровень'!L2988</f>
        <v>0</v>
      </c>
      <c r="J521" s="73">
        <f>'1 уровень'!M2988</f>
        <v>0</v>
      </c>
      <c r="K521" s="73">
        <f>'1 уровень'!N2988</f>
        <v>0</v>
      </c>
      <c r="L521" s="73">
        <f>'1 уровень'!O2988</f>
        <v>0</v>
      </c>
      <c r="M521" s="73">
        <f>'1 уровень'!P2988</f>
        <v>0</v>
      </c>
      <c r="N521" s="73">
        <f>'1 уровень'!Q2988</f>
        <v>0</v>
      </c>
      <c r="O521" s="73">
        <f>'1 уровень'!R2988</f>
        <v>0</v>
      </c>
      <c r="P521" s="72">
        <f>'1 уровень'!S2988</f>
        <v>0</v>
      </c>
      <c r="Q521" s="72">
        <f>'1 уровень'!T2988</f>
        <v>0</v>
      </c>
      <c r="R521" s="72">
        <f>'1 уровень'!U2988</f>
        <v>0</v>
      </c>
      <c r="S521" s="72">
        <f>'1 уровень'!V2988</f>
        <v>0</v>
      </c>
      <c r="T521" s="72">
        <f>'1 уровень'!W2988</f>
        <v>0</v>
      </c>
      <c r="U521" s="72">
        <f>'1 уровень'!X2988</f>
        <v>0</v>
      </c>
      <c r="V521" s="774">
        <f>'1 уровень'!Y2988</f>
        <v>0</v>
      </c>
      <c r="W521" s="72">
        <f>'1 уровень'!Z2988</f>
        <v>0</v>
      </c>
      <c r="X521" s="72">
        <f>'1 уровень'!AA2988</f>
        <v>0</v>
      </c>
      <c r="Y521" s="72">
        <f>'1 уровень'!AB2988</f>
        <v>0</v>
      </c>
      <c r="Z521" s="72">
        <f>'1 уровень'!AC2988</f>
        <v>0</v>
      </c>
      <c r="AA521" s="373">
        <f>'1 уровень'!AD2988</f>
        <v>0</v>
      </c>
      <c r="AB521" s="72" t="e">
        <f t="shared" si="96"/>
        <v>#DIV/0!</v>
      </c>
      <c r="AC521" s="72" t="e">
        <f t="shared" si="97"/>
        <v>#DIV/0!</v>
      </c>
      <c r="AD521" s="966">
        <f>'1 уровень'!AE2989</f>
        <v>0</v>
      </c>
      <c r="AE521" s="973">
        <f>'1 уровень'!AF2989</f>
        <v>0</v>
      </c>
      <c r="AF521" s="183">
        <f t="shared" si="90"/>
        <v>0</v>
      </c>
      <c r="AG521" s="183">
        <f t="shared" si="89"/>
        <v>0</v>
      </c>
      <c r="AH521" s="882">
        <f t="shared" si="94"/>
        <v>0</v>
      </c>
      <c r="AI521" s="18" t="e">
        <f t="shared" si="93"/>
        <v>#DIV/0!</v>
      </c>
      <c r="AK521" s="1031"/>
      <c r="AL521" s="18">
        <f t="shared" si="95"/>
        <v>0</v>
      </c>
    </row>
    <row r="522" spans="1:193" ht="30" x14ac:dyDescent="0.25">
      <c r="A522" s="18">
        <v>1</v>
      </c>
      <c r="B522" s="18">
        <v>1</v>
      </c>
      <c r="C522" s="160" t="s">
        <v>558</v>
      </c>
      <c r="D522" s="27">
        <f>'1 уровень'!G2989</f>
        <v>0</v>
      </c>
      <c r="E522" s="27">
        <f>'1 уровень'!H2989</f>
        <v>0</v>
      </c>
      <c r="F522" s="27">
        <f>'1 уровень'!I2989</f>
        <v>0</v>
      </c>
      <c r="G522" s="64" t="e">
        <f>'1 уровень'!J2989</f>
        <v>#DIV/0!</v>
      </c>
      <c r="H522" s="78">
        <f>'1 уровень'!K2989</f>
        <v>0</v>
      </c>
      <c r="I522" s="78">
        <f>'1 уровень'!L2989</f>
        <v>0</v>
      </c>
      <c r="J522" s="73">
        <f>'1 уровень'!M2989</f>
        <v>0</v>
      </c>
      <c r="K522" s="73">
        <f>'1 уровень'!N2989</f>
        <v>0</v>
      </c>
      <c r="L522" s="73">
        <f>'1 уровень'!O2989</f>
        <v>0</v>
      </c>
      <c r="M522" s="73">
        <f>'1 уровень'!P2989</f>
        <v>0</v>
      </c>
      <c r="N522" s="73">
        <f>'1 уровень'!Q2989</f>
        <v>0</v>
      </c>
      <c r="O522" s="73">
        <f>'1 уровень'!R2989</f>
        <v>0</v>
      </c>
      <c r="P522" s="72">
        <f>'1 уровень'!S2989</f>
        <v>0</v>
      </c>
      <c r="Q522" s="72">
        <f>'1 уровень'!T2989</f>
        <v>0</v>
      </c>
      <c r="R522" s="72">
        <f>'1 уровень'!U2989</f>
        <v>0</v>
      </c>
      <c r="S522" s="72">
        <f>'1 уровень'!V2989</f>
        <v>0</v>
      </c>
      <c r="T522" s="72">
        <f>'1 уровень'!W2989</f>
        <v>0</v>
      </c>
      <c r="U522" s="72">
        <f>'1 уровень'!X2989</f>
        <v>0</v>
      </c>
      <c r="V522" s="774">
        <f>'1 уровень'!Y2989</f>
        <v>0</v>
      </c>
      <c r="W522" s="72">
        <f>'1 уровень'!Z2989</f>
        <v>0</v>
      </c>
      <c r="X522" s="72">
        <f>'1 уровень'!AA2989</f>
        <v>0</v>
      </c>
      <c r="Y522" s="72">
        <f>'1 уровень'!AB2989</f>
        <v>0</v>
      </c>
      <c r="Z522" s="72">
        <f>'1 уровень'!AC2989</f>
        <v>0</v>
      </c>
      <c r="AA522" s="373">
        <f>'1 уровень'!AD2989</f>
        <v>0</v>
      </c>
      <c r="AB522" s="72" t="e">
        <f t="shared" si="96"/>
        <v>#DIV/0!</v>
      </c>
      <c r="AC522" s="72" t="e">
        <f t="shared" si="97"/>
        <v>#DIV/0!</v>
      </c>
      <c r="AD522" s="966">
        <f>'1 уровень'!AE2990</f>
        <v>0</v>
      </c>
      <c r="AE522" s="973">
        <f>'1 уровень'!AF2990</f>
        <v>0</v>
      </c>
      <c r="AF522" s="183">
        <f t="shared" si="90"/>
        <v>0</v>
      </c>
      <c r="AG522" s="183">
        <f t="shared" si="89"/>
        <v>0</v>
      </c>
      <c r="AH522" s="882">
        <f t="shared" si="94"/>
        <v>0</v>
      </c>
      <c r="AI522" s="18" t="e">
        <f t="shared" si="93"/>
        <v>#DIV/0!</v>
      </c>
      <c r="AK522" s="1031"/>
      <c r="AL522" s="18">
        <f t="shared" si="95"/>
        <v>0</v>
      </c>
    </row>
    <row r="523" spans="1:193" ht="60" x14ac:dyDescent="0.25">
      <c r="A523" s="18">
        <v>1</v>
      </c>
      <c r="B523" s="18">
        <v>1</v>
      </c>
      <c r="C523" s="160" t="s">
        <v>559</v>
      </c>
      <c r="D523" s="27">
        <f>'1 уровень'!G2990</f>
        <v>0</v>
      </c>
      <c r="E523" s="27">
        <f>'1 уровень'!H2990</f>
        <v>0</v>
      </c>
      <c r="F523" s="27">
        <f>'1 уровень'!I2990</f>
        <v>0</v>
      </c>
      <c r="G523" s="64" t="e">
        <f>'1 уровень'!J2990</f>
        <v>#DIV/0!</v>
      </c>
      <c r="H523" s="78">
        <f>'1 уровень'!K2990</f>
        <v>0</v>
      </c>
      <c r="I523" s="78">
        <f>'1 уровень'!L2990</f>
        <v>0</v>
      </c>
      <c r="J523" s="73">
        <f>'1 уровень'!M2990</f>
        <v>0</v>
      </c>
      <c r="K523" s="73">
        <f>'1 уровень'!N2990</f>
        <v>0</v>
      </c>
      <c r="L523" s="73">
        <f>'1 уровень'!O2990</f>
        <v>0</v>
      </c>
      <c r="M523" s="73">
        <f>'1 уровень'!P2990</f>
        <v>0</v>
      </c>
      <c r="N523" s="73">
        <f>'1 уровень'!Q2990</f>
        <v>0</v>
      </c>
      <c r="O523" s="73">
        <f>'1 уровень'!R2990</f>
        <v>0</v>
      </c>
      <c r="P523" s="72">
        <f>'1 уровень'!S2990</f>
        <v>0</v>
      </c>
      <c r="Q523" s="72">
        <f>'1 уровень'!T2990</f>
        <v>0</v>
      </c>
      <c r="R523" s="72">
        <f>'1 уровень'!U2990</f>
        <v>0</v>
      </c>
      <c r="S523" s="72">
        <f>'1 уровень'!V2990</f>
        <v>0</v>
      </c>
      <c r="T523" s="72">
        <f>'1 уровень'!W2990</f>
        <v>0</v>
      </c>
      <c r="U523" s="72">
        <f>'1 уровень'!X2990</f>
        <v>0</v>
      </c>
      <c r="V523" s="774">
        <f>'1 уровень'!Y2990</f>
        <v>0</v>
      </c>
      <c r="W523" s="72">
        <f>'1 уровень'!Z2990</f>
        <v>0</v>
      </c>
      <c r="X523" s="72">
        <f>'1 уровень'!AA2990</f>
        <v>0</v>
      </c>
      <c r="Y523" s="72">
        <f>'1 уровень'!AB2990</f>
        <v>0</v>
      </c>
      <c r="Z523" s="72">
        <f>'1 уровень'!AC2990</f>
        <v>0</v>
      </c>
      <c r="AA523" s="373">
        <f>'1 уровень'!AD2990</f>
        <v>0</v>
      </c>
      <c r="AB523" s="72" t="e">
        <f t="shared" si="96"/>
        <v>#DIV/0!</v>
      </c>
      <c r="AC523" s="72" t="e">
        <f t="shared" si="97"/>
        <v>#DIV/0!</v>
      </c>
      <c r="AD523" s="966">
        <f>'1 уровень'!AE2991</f>
        <v>0</v>
      </c>
      <c r="AE523" s="973">
        <f>'1 уровень'!AF2991</f>
        <v>0</v>
      </c>
      <c r="AF523" s="183">
        <f t="shared" si="90"/>
        <v>0</v>
      </c>
      <c r="AG523" s="183">
        <f t="shared" si="89"/>
        <v>0</v>
      </c>
      <c r="AH523" s="882">
        <f t="shared" si="94"/>
        <v>0</v>
      </c>
      <c r="AI523" s="18" t="e">
        <f t="shared" si="93"/>
        <v>#DIV/0!</v>
      </c>
      <c r="AK523" s="1031"/>
      <c r="AL523" s="18">
        <f t="shared" si="95"/>
        <v>0</v>
      </c>
    </row>
    <row r="524" spans="1:193" ht="60" x14ac:dyDescent="0.25">
      <c r="B524" s="18">
        <v>1</v>
      </c>
      <c r="C524" s="280" t="s">
        <v>560</v>
      </c>
      <c r="D524" s="27">
        <f>'1 уровень'!G2991</f>
        <v>0</v>
      </c>
      <c r="E524" s="27">
        <f>'1 уровень'!H2991</f>
        <v>0</v>
      </c>
      <c r="F524" s="27">
        <f>'1 уровень'!I2991</f>
        <v>0</v>
      </c>
      <c r="G524" s="64" t="e">
        <f>'1 уровень'!J2991</f>
        <v>#DIV/0!</v>
      </c>
      <c r="H524" s="78">
        <f>'1 уровень'!K2991</f>
        <v>0</v>
      </c>
      <c r="I524" s="78">
        <f>'1 уровень'!L2991</f>
        <v>0</v>
      </c>
      <c r="J524" s="73">
        <f>'1 уровень'!M2991</f>
        <v>0</v>
      </c>
      <c r="K524" s="73">
        <f>'1 уровень'!N2991</f>
        <v>0</v>
      </c>
      <c r="L524" s="73">
        <f>'1 уровень'!O2991</f>
        <v>0</v>
      </c>
      <c r="M524" s="73">
        <f>'1 уровень'!P2991</f>
        <v>0</v>
      </c>
      <c r="N524" s="73">
        <f>'1 уровень'!Q2991</f>
        <v>0</v>
      </c>
      <c r="O524" s="73">
        <f>'1 уровень'!R2991</f>
        <v>0</v>
      </c>
      <c r="P524" s="72">
        <f>'1 уровень'!S2991</f>
        <v>0</v>
      </c>
      <c r="Q524" s="72">
        <f>'1 уровень'!T2991</f>
        <v>0</v>
      </c>
      <c r="R524" s="72">
        <f>'1 уровень'!U2991</f>
        <v>0</v>
      </c>
      <c r="S524" s="72">
        <f>'1 уровень'!V2991</f>
        <v>0</v>
      </c>
      <c r="T524" s="72">
        <f>'1 уровень'!W2991</f>
        <v>0</v>
      </c>
      <c r="U524" s="72">
        <f>'1 уровень'!X2991</f>
        <v>0</v>
      </c>
      <c r="V524" s="774">
        <f>'1 уровень'!Y2991</f>
        <v>0</v>
      </c>
      <c r="W524" s="72">
        <f>'1 уровень'!Z2991</f>
        <v>0</v>
      </c>
      <c r="X524" s="72">
        <f>'1 уровень'!AA2991</f>
        <v>0</v>
      </c>
      <c r="Y524" s="72">
        <f>'1 уровень'!AB2991</f>
        <v>0</v>
      </c>
      <c r="Z524" s="72">
        <f>'1 уровень'!AC2991</f>
        <v>0</v>
      </c>
      <c r="AA524" s="373">
        <f>'1 уровень'!AD2991</f>
        <v>0</v>
      </c>
      <c r="AB524" s="72" t="e">
        <f t="shared" si="96"/>
        <v>#DIV/0!</v>
      </c>
      <c r="AC524" s="72" t="e">
        <f t="shared" si="97"/>
        <v>#DIV/0!</v>
      </c>
      <c r="AD524" s="966">
        <f>'1 уровень'!AE2992</f>
        <v>0</v>
      </c>
      <c r="AE524" s="973">
        <f>'1 уровень'!AF2992</f>
        <v>0</v>
      </c>
      <c r="AF524" s="183">
        <f t="shared" si="90"/>
        <v>0</v>
      </c>
      <c r="AG524" s="183">
        <f t="shared" si="89"/>
        <v>0</v>
      </c>
      <c r="AH524" s="882">
        <f t="shared" si="94"/>
        <v>0</v>
      </c>
      <c r="AI524" s="18" t="e">
        <f t="shared" si="93"/>
        <v>#DIV/0!</v>
      </c>
      <c r="AK524" s="1031"/>
      <c r="AL524" s="18">
        <f t="shared" si="95"/>
        <v>0</v>
      </c>
    </row>
    <row r="525" spans="1:193" ht="29.25" x14ac:dyDescent="0.25">
      <c r="A525" s="18">
        <v>1</v>
      </c>
      <c r="B525" s="18">
        <v>1</v>
      </c>
      <c r="C525" s="277" t="s">
        <v>403</v>
      </c>
      <c r="D525" s="27">
        <f>'1 уровень'!G2992</f>
        <v>0</v>
      </c>
      <c r="E525" s="27">
        <f>'1 уровень'!H2992</f>
        <v>0</v>
      </c>
      <c r="F525" s="27">
        <f>'1 уровень'!I2992</f>
        <v>0.39250000000000002</v>
      </c>
      <c r="G525" s="64" t="e">
        <f>'1 уровень'!J2992</f>
        <v>#DIV/0!</v>
      </c>
      <c r="H525" s="78">
        <f>'1 уровень'!K2992</f>
        <v>0</v>
      </c>
      <c r="I525" s="78">
        <f>'1 уровень'!L2992</f>
        <v>0</v>
      </c>
      <c r="J525" s="73">
        <f>'1 уровень'!M2992</f>
        <v>0</v>
      </c>
      <c r="K525" s="73">
        <f>'1 уровень'!N2992</f>
        <v>0</v>
      </c>
      <c r="L525" s="73">
        <f>'1 уровень'!O2992</f>
        <v>0</v>
      </c>
      <c r="M525" s="73">
        <f>'1 уровень'!P2992</f>
        <v>0</v>
      </c>
      <c r="N525" s="73">
        <f>'1 уровень'!Q2992</f>
        <v>0</v>
      </c>
      <c r="O525" s="73">
        <f>'1 уровень'!R2992</f>
        <v>0</v>
      </c>
      <c r="P525" s="72">
        <f>'1 уровень'!S2992</f>
        <v>0</v>
      </c>
      <c r="Q525" s="72">
        <f>'1 уровень'!T2992</f>
        <v>0</v>
      </c>
      <c r="R525" s="72">
        <f>'1 уровень'!U2992</f>
        <v>0</v>
      </c>
      <c r="S525" s="72">
        <f>'1 уровень'!V2992</f>
        <v>0</v>
      </c>
      <c r="T525" s="72">
        <f>'1 уровень'!W2992</f>
        <v>0</v>
      </c>
      <c r="U525" s="72">
        <f>'1 уровень'!X2992</f>
        <v>3.5527136788005009E-15</v>
      </c>
      <c r="V525" s="774">
        <f>'1 уровень'!Y2992</f>
        <v>0</v>
      </c>
      <c r="W525" s="72">
        <f>'1 уровень'!Z2992</f>
        <v>0</v>
      </c>
      <c r="X525" s="72">
        <f>'1 уровень'!AA2992</f>
        <v>3.5527136788005009E-15</v>
      </c>
      <c r="Y525" s="72">
        <f>'1 уровень'!AB2992</f>
        <v>0</v>
      </c>
      <c r="Z525" s="72">
        <f>'1 уровень'!AC2992</f>
        <v>-3.5527136788005009E-15</v>
      </c>
      <c r="AA525" s="373">
        <f>'1 уровень'!AD2992</f>
        <v>0</v>
      </c>
      <c r="AB525" s="72"/>
      <c r="AC525" s="72"/>
      <c r="AD525" s="966">
        <f>'1 уровень'!AE2993</f>
        <v>0</v>
      </c>
      <c r="AE525" s="973">
        <f>'1 уровень'!AF2993</f>
        <v>0</v>
      </c>
      <c r="AF525" s="183">
        <f t="shared" si="90"/>
        <v>0</v>
      </c>
      <c r="AG525" s="183">
        <f t="shared" si="89"/>
        <v>-3.5527136788005009E-12</v>
      </c>
      <c r="AH525" s="882">
        <f t="shared" si="94"/>
        <v>0</v>
      </c>
      <c r="AI525" s="18">
        <f t="shared" si="93"/>
        <v>9.0514998186000013E-12</v>
      </c>
      <c r="AK525" s="1031"/>
      <c r="AL525" s="18">
        <f t="shared" si="95"/>
        <v>0</v>
      </c>
    </row>
    <row r="526" spans="1:193" x14ac:dyDescent="0.25">
      <c r="A526" s="18">
        <v>1</v>
      </c>
      <c r="B526" s="18">
        <v>1</v>
      </c>
      <c r="C526" s="160" t="s">
        <v>396</v>
      </c>
      <c r="D526" s="27">
        <f>'1 уровень'!G2993</f>
        <v>0</v>
      </c>
      <c r="E526" s="27">
        <f>'1 уровень'!H2993</f>
        <v>0</v>
      </c>
      <c r="F526" s="27">
        <f>'1 уровень'!I2993</f>
        <v>0</v>
      </c>
      <c r="G526" s="64">
        <f>'1 уровень'!J2993</f>
        <v>0</v>
      </c>
      <c r="H526" s="78">
        <f>'1 уровень'!K2993</f>
        <v>0</v>
      </c>
      <c r="I526" s="78">
        <f>'1 уровень'!L2993</f>
        <v>0</v>
      </c>
      <c r="J526" s="73">
        <f>'1 уровень'!M2993</f>
        <v>0</v>
      </c>
      <c r="K526" s="73">
        <f>'1 уровень'!N2993</f>
        <v>0</v>
      </c>
      <c r="L526" s="73">
        <f>'1 уровень'!O2993</f>
        <v>0</v>
      </c>
      <c r="M526" s="73">
        <f>'1 уровень'!P2993</f>
        <v>0</v>
      </c>
      <c r="N526" s="73">
        <f>'1 уровень'!Q2993</f>
        <v>0</v>
      </c>
      <c r="O526" s="73">
        <f>'1 уровень'!R2993</f>
        <v>0</v>
      </c>
      <c r="P526" s="72">
        <f>'1 уровень'!S2993</f>
        <v>0</v>
      </c>
      <c r="Q526" s="72">
        <f>'1 уровень'!T2993</f>
        <v>0</v>
      </c>
      <c r="R526" s="72">
        <f>'1 уровень'!U2993</f>
        <v>0</v>
      </c>
      <c r="S526" s="72">
        <f>'1 уровень'!V2993</f>
        <v>0</v>
      </c>
      <c r="T526" s="72">
        <f>'1 уровень'!W2993</f>
        <v>0</v>
      </c>
      <c r="U526" s="72">
        <f>'1 уровень'!X2993</f>
        <v>0</v>
      </c>
      <c r="V526" s="774">
        <f>'1 уровень'!Y2993</f>
        <v>0</v>
      </c>
      <c r="W526" s="72">
        <f>'1 уровень'!Z2993</f>
        <v>0</v>
      </c>
      <c r="X526" s="72">
        <f>'1 уровень'!AA2993</f>
        <v>0</v>
      </c>
      <c r="Y526" s="72">
        <f>'1 уровень'!AB2993</f>
        <v>0</v>
      </c>
      <c r="Z526" s="72">
        <f>'1 уровень'!AC2993</f>
        <v>0</v>
      </c>
      <c r="AA526" s="373">
        <f>'1 уровень'!AD2993</f>
        <v>0</v>
      </c>
      <c r="AB526" s="72"/>
      <c r="AC526" s="72"/>
      <c r="AD526" s="966">
        <f>'1 уровень'!AE2994</f>
        <v>0</v>
      </c>
      <c r="AE526" s="973">
        <f>'1 уровень'!AF2994</f>
        <v>0</v>
      </c>
      <c r="AF526" s="183">
        <f t="shared" si="90"/>
        <v>0</v>
      </c>
      <c r="AG526" s="183">
        <f t="shared" si="89"/>
        <v>0</v>
      </c>
      <c r="AH526" s="882"/>
      <c r="AI526" s="18" t="e">
        <f t="shared" si="93"/>
        <v>#DIV/0!</v>
      </c>
      <c r="AK526" s="1031"/>
      <c r="AL526" s="18">
        <f t="shared" si="95"/>
        <v>0</v>
      </c>
    </row>
    <row r="527" spans="1:193" ht="30" x14ac:dyDescent="0.25">
      <c r="A527" s="18">
        <v>1</v>
      </c>
      <c r="B527" s="18">
        <v>1</v>
      </c>
      <c r="C527" s="280" t="s">
        <v>536</v>
      </c>
      <c r="D527" s="27">
        <f>'1 уровень'!G2994</f>
        <v>0</v>
      </c>
      <c r="E527" s="27">
        <f>'1 уровень'!H2994</f>
        <v>0</v>
      </c>
      <c r="F527" s="27">
        <f>'1 уровень'!I2994</f>
        <v>0.39250000000000002</v>
      </c>
      <c r="G527" s="64" t="e">
        <f>'1 уровень'!J2994</f>
        <v>#DIV/0!</v>
      </c>
      <c r="H527" s="78">
        <f>'1 уровень'!K2994</f>
        <v>0</v>
      </c>
      <c r="I527" s="78">
        <f>'1 уровень'!L2994</f>
        <v>0</v>
      </c>
      <c r="J527" s="73">
        <f>'1 уровень'!M2994</f>
        <v>0</v>
      </c>
      <c r="K527" s="73">
        <f>'1 уровень'!N2994</f>
        <v>0</v>
      </c>
      <c r="L527" s="73">
        <f>'1 уровень'!O2994</f>
        <v>0</v>
      </c>
      <c r="M527" s="73">
        <f>'1 уровень'!P2994</f>
        <v>0</v>
      </c>
      <c r="N527" s="73">
        <f>'1 уровень'!Q2994</f>
        <v>0</v>
      </c>
      <c r="O527" s="73">
        <f>'1 уровень'!R2994</f>
        <v>0</v>
      </c>
      <c r="P527" s="72">
        <f>'1 уровень'!S2994</f>
        <v>0</v>
      </c>
      <c r="Q527" s="72">
        <f>'1 уровень'!T2994</f>
        <v>0</v>
      </c>
      <c r="R527" s="72">
        <f>'1 уровень'!U2994</f>
        <v>0</v>
      </c>
      <c r="S527" s="72">
        <f>'1 уровень'!V2994</f>
        <v>0</v>
      </c>
      <c r="T527" s="72">
        <f>'1 уровень'!W2994</f>
        <v>0</v>
      </c>
      <c r="U527" s="72">
        <f>'1 уровень'!X2994</f>
        <v>0</v>
      </c>
      <c r="V527" s="774">
        <f>'1 уровень'!Y2994</f>
        <v>0</v>
      </c>
      <c r="W527" s="72">
        <f>'1 уровень'!Z2994</f>
        <v>0</v>
      </c>
      <c r="X527" s="72">
        <f>'1 уровень'!AA2994</f>
        <v>0</v>
      </c>
      <c r="Y527" s="72">
        <f>'1 уровень'!AB2994</f>
        <v>0</v>
      </c>
      <c r="Z527" s="72">
        <f>'1 уровень'!AC2994</f>
        <v>0</v>
      </c>
      <c r="AA527" s="373">
        <f>'1 уровень'!AD2994</f>
        <v>0</v>
      </c>
      <c r="AB527" s="72"/>
      <c r="AC527" s="72"/>
      <c r="AD527" s="966">
        <f>'1 уровень'!AE2995</f>
        <v>0</v>
      </c>
      <c r="AE527" s="973">
        <f>'1 уровень'!AF2995</f>
        <v>0</v>
      </c>
      <c r="AF527" s="183">
        <f t="shared" si="90"/>
        <v>0</v>
      </c>
      <c r="AG527" s="183">
        <f t="shared" si="89"/>
        <v>0</v>
      </c>
      <c r="AH527" s="882">
        <f t="shared" ref="AH527:AH553" si="98">IF(P527&gt;0,P527*1000/D527,0)</f>
        <v>0</v>
      </c>
      <c r="AI527" s="18">
        <f t="shared" si="93"/>
        <v>0</v>
      </c>
      <c r="AK527" s="1031"/>
      <c r="AL527" s="18">
        <f t="shared" si="95"/>
        <v>0</v>
      </c>
    </row>
    <row r="528" spans="1:193" x14ac:dyDescent="0.25">
      <c r="A528" s="18">
        <v>1</v>
      </c>
      <c r="B528" s="18">
        <v>1</v>
      </c>
      <c r="C528" s="160" t="s">
        <v>537</v>
      </c>
      <c r="D528" s="27">
        <f>'1 уровень'!G2995</f>
        <v>0</v>
      </c>
      <c r="E528" s="27">
        <f>'1 уровень'!H2995</f>
        <v>0</v>
      </c>
      <c r="F528" s="27">
        <f>'1 уровень'!I2995</f>
        <v>0</v>
      </c>
      <c r="G528" s="64">
        <f>'1 уровень'!J2995</f>
        <v>0</v>
      </c>
      <c r="H528" s="78">
        <f>'1 уровень'!K2995</f>
        <v>0</v>
      </c>
      <c r="I528" s="78">
        <f>'1 уровень'!L2995</f>
        <v>0</v>
      </c>
      <c r="J528" s="73">
        <f>'1 уровень'!M2995</f>
        <v>0</v>
      </c>
      <c r="K528" s="73">
        <f>'1 уровень'!N2995</f>
        <v>0</v>
      </c>
      <c r="L528" s="73">
        <f>'1 уровень'!O2995</f>
        <v>0</v>
      </c>
      <c r="M528" s="73">
        <f>'1 уровень'!P2995</f>
        <v>0</v>
      </c>
      <c r="N528" s="73">
        <f>'1 уровень'!Q2995</f>
        <v>0</v>
      </c>
      <c r="O528" s="73">
        <f>'1 уровень'!R2995</f>
        <v>0</v>
      </c>
      <c r="P528" s="72">
        <f>'1 уровень'!S2995</f>
        <v>0</v>
      </c>
      <c r="Q528" s="72">
        <f>'1 уровень'!T2995</f>
        <v>0</v>
      </c>
      <c r="R528" s="72">
        <f>'1 уровень'!U2995</f>
        <v>0</v>
      </c>
      <c r="S528" s="72">
        <f>'1 уровень'!V2995</f>
        <v>0</v>
      </c>
      <c r="T528" s="72">
        <f>'1 уровень'!W2995</f>
        <v>0</v>
      </c>
      <c r="U528" s="72">
        <f>'1 уровень'!X2995</f>
        <v>0</v>
      </c>
      <c r="V528" s="774">
        <f>'1 уровень'!Y2995</f>
        <v>0</v>
      </c>
      <c r="W528" s="72">
        <f>'1 уровень'!Z2995</f>
        <v>0</v>
      </c>
      <c r="X528" s="72">
        <f>'1 уровень'!AA2995</f>
        <v>0</v>
      </c>
      <c r="Y528" s="72">
        <f>'1 уровень'!AB2995</f>
        <v>0</v>
      </c>
      <c r="Z528" s="72">
        <f>'1 уровень'!AC2995</f>
        <v>0</v>
      </c>
      <c r="AA528" s="373">
        <f>'1 уровень'!AD2995</f>
        <v>0</v>
      </c>
      <c r="AB528" s="72"/>
      <c r="AC528" s="72"/>
      <c r="AD528" s="966">
        <f>'1 уровень'!AE2996</f>
        <v>0</v>
      </c>
      <c r="AE528" s="973">
        <f>'1 уровень'!AF2996</f>
        <v>0</v>
      </c>
      <c r="AF528" s="183">
        <f t="shared" si="90"/>
        <v>0</v>
      </c>
      <c r="AG528" s="183">
        <f t="shared" si="89"/>
        <v>0</v>
      </c>
      <c r="AH528" s="882">
        <f t="shared" si="98"/>
        <v>0</v>
      </c>
      <c r="AI528" s="18" t="e">
        <f t="shared" si="93"/>
        <v>#DIV/0!</v>
      </c>
      <c r="AK528" s="1031"/>
      <c r="AL528" s="18">
        <f t="shared" si="95"/>
        <v>0</v>
      </c>
    </row>
    <row r="529" spans="1:48" ht="30" x14ac:dyDescent="0.25">
      <c r="A529" s="18">
        <v>1</v>
      </c>
      <c r="B529" s="18">
        <v>1</v>
      </c>
      <c r="C529" s="160" t="s">
        <v>538</v>
      </c>
      <c r="D529" s="27">
        <f>'1 уровень'!G2996</f>
        <v>0</v>
      </c>
      <c r="E529" s="27">
        <f>'1 уровень'!H2996</f>
        <v>0</v>
      </c>
      <c r="F529" s="27">
        <f>'1 уровень'!I2996</f>
        <v>1.57</v>
      </c>
      <c r="G529" s="64" t="e">
        <f>'1 уровень'!J2996</f>
        <v>#DIV/0!</v>
      </c>
      <c r="H529" s="78"/>
      <c r="I529" s="78">
        <f>'1 уровень'!L2996</f>
        <v>0</v>
      </c>
      <c r="J529" s="73">
        <f>'1 уровень'!M2996</f>
        <v>0</v>
      </c>
      <c r="K529" s="73">
        <f>'1 уровень'!N2996</f>
        <v>0</v>
      </c>
      <c r="L529" s="73">
        <f>'1 уровень'!O2996</f>
        <v>0</v>
      </c>
      <c r="M529" s="73">
        <f>'1 уровень'!P2996</f>
        <v>0</v>
      </c>
      <c r="N529" s="73">
        <f>'1 уровень'!Q2996</f>
        <v>0</v>
      </c>
      <c r="O529" s="73">
        <f>'1 уровень'!R2996</f>
        <v>0</v>
      </c>
      <c r="P529" s="72">
        <f>'1 уровень'!S2996</f>
        <v>0</v>
      </c>
      <c r="Q529" s="72">
        <f>'1 уровень'!T2996</f>
        <v>0</v>
      </c>
      <c r="R529" s="72">
        <f>'1 уровень'!U2996</f>
        <v>0</v>
      </c>
      <c r="S529" s="72">
        <f>'1 уровень'!V2996</f>
        <v>0</v>
      </c>
      <c r="T529" s="72">
        <f>'1 уровень'!W2996</f>
        <v>0</v>
      </c>
      <c r="U529" s="72">
        <f>'1 уровень'!X2996</f>
        <v>0</v>
      </c>
      <c r="V529" s="774">
        <f>'1 уровень'!Y2996</f>
        <v>0</v>
      </c>
      <c r="W529" s="72">
        <f>'1 уровень'!Z2996</f>
        <v>0</v>
      </c>
      <c r="X529" s="72">
        <f>'1 уровень'!AA2996</f>
        <v>0</v>
      </c>
      <c r="Y529" s="72">
        <f>'1 уровень'!AB2996</f>
        <v>0</v>
      </c>
      <c r="Z529" s="72">
        <f>'1 уровень'!AC2996</f>
        <v>0</v>
      </c>
      <c r="AA529" s="373">
        <f>'1 уровень'!AD2996</f>
        <v>0</v>
      </c>
      <c r="AB529" s="72"/>
      <c r="AC529" s="72"/>
      <c r="AD529" s="966">
        <f>'1 уровень'!AE2997</f>
        <v>0</v>
      </c>
      <c r="AE529" s="973">
        <f>'1 уровень'!AF2997</f>
        <v>0</v>
      </c>
      <c r="AF529" s="183">
        <f t="shared" si="90"/>
        <v>0</v>
      </c>
      <c r="AG529" s="183">
        <f t="shared" si="89"/>
        <v>0</v>
      </c>
      <c r="AH529" s="882">
        <f t="shared" si="98"/>
        <v>0</v>
      </c>
      <c r="AI529" s="18">
        <f t="shared" si="93"/>
        <v>0</v>
      </c>
      <c r="AK529" s="1031"/>
      <c r="AL529" s="18">
        <f t="shared" si="95"/>
        <v>0</v>
      </c>
    </row>
    <row r="530" spans="1:48" ht="60" x14ac:dyDescent="0.25">
      <c r="A530" s="18">
        <v>1</v>
      </c>
      <c r="B530" s="18">
        <v>1</v>
      </c>
      <c r="C530" s="160" t="s">
        <v>540</v>
      </c>
      <c r="D530" s="27">
        <f>'1 уровень'!G2997</f>
        <v>0</v>
      </c>
      <c r="E530" s="27">
        <f>'1 уровень'!H2997</f>
        <v>0</v>
      </c>
      <c r="F530" s="27">
        <f>'1 уровень'!I2997</f>
        <v>0</v>
      </c>
      <c r="G530" s="64">
        <f>'1 уровень'!J2997</f>
        <v>0</v>
      </c>
      <c r="H530" s="78">
        <f>'1 уровень'!K2997</f>
        <v>0</v>
      </c>
      <c r="I530" s="78">
        <f>'1 уровень'!L2997</f>
        <v>0</v>
      </c>
      <c r="J530" s="73">
        <f>'1 уровень'!M2997</f>
        <v>0</v>
      </c>
      <c r="K530" s="73">
        <f>'1 уровень'!N2997</f>
        <v>0</v>
      </c>
      <c r="L530" s="73">
        <f>'1 уровень'!O2997</f>
        <v>0</v>
      </c>
      <c r="M530" s="73">
        <f>'1 уровень'!P2997</f>
        <v>0</v>
      </c>
      <c r="N530" s="73">
        <f>'1 уровень'!Q2997</f>
        <v>0</v>
      </c>
      <c r="O530" s="73">
        <f>'1 уровень'!R2997</f>
        <v>0</v>
      </c>
      <c r="P530" s="72">
        <f>'1 уровень'!S2997</f>
        <v>0</v>
      </c>
      <c r="Q530" s="72">
        <f>'1 уровень'!T2997</f>
        <v>0</v>
      </c>
      <c r="R530" s="72">
        <f>'1 уровень'!U2997</f>
        <v>0</v>
      </c>
      <c r="S530" s="72">
        <f>'1 уровень'!V2997</f>
        <v>0</v>
      </c>
      <c r="T530" s="72">
        <f>'1 уровень'!W2997</f>
        <v>0</v>
      </c>
      <c r="U530" s="72">
        <f>'1 уровень'!X2997</f>
        <v>0</v>
      </c>
      <c r="V530" s="774">
        <f>'1 уровень'!Y2997</f>
        <v>0</v>
      </c>
      <c r="W530" s="72">
        <f>'1 уровень'!Z2997</f>
        <v>0</v>
      </c>
      <c r="X530" s="72">
        <f>'1 уровень'!AA2997</f>
        <v>0</v>
      </c>
      <c r="Y530" s="72">
        <f>'1 уровень'!AB2997</f>
        <v>0</v>
      </c>
      <c r="Z530" s="72">
        <f>'1 уровень'!AC2997</f>
        <v>0</v>
      </c>
      <c r="AA530" s="373">
        <f>'1 уровень'!AD2997</f>
        <v>0</v>
      </c>
      <c r="AB530" s="72"/>
      <c r="AC530" s="72"/>
      <c r="AD530" s="966">
        <f>'1 уровень'!AE2998</f>
        <v>0</v>
      </c>
      <c r="AE530" s="973">
        <f>'1 уровень'!AF2998</f>
        <v>0</v>
      </c>
      <c r="AF530" s="183">
        <f t="shared" si="90"/>
        <v>0</v>
      </c>
      <c r="AG530" s="183">
        <f t="shared" si="89"/>
        <v>0</v>
      </c>
      <c r="AH530" s="882">
        <f t="shared" si="98"/>
        <v>0</v>
      </c>
      <c r="AI530" s="18" t="e">
        <f t="shared" si="93"/>
        <v>#DIV/0!</v>
      </c>
      <c r="AK530" s="1031"/>
      <c r="AL530" s="18">
        <f t="shared" si="95"/>
        <v>0</v>
      </c>
    </row>
    <row r="531" spans="1:48" s="59" customFormat="1" ht="45" x14ac:dyDescent="0.25">
      <c r="A531" s="18">
        <v>1</v>
      </c>
      <c r="B531" s="18">
        <v>1</v>
      </c>
      <c r="C531" s="547" t="s">
        <v>541</v>
      </c>
      <c r="D531" s="30">
        <f>'1 уровень'!G2998</f>
        <v>0</v>
      </c>
      <c r="E531" s="30">
        <f>'1 уровень'!H2998</f>
        <v>0</v>
      </c>
      <c r="F531" s="30">
        <f>'1 уровень'!I2998</f>
        <v>0</v>
      </c>
      <c r="G531" s="85">
        <f>'1 уровень'!J2998</f>
        <v>0</v>
      </c>
      <c r="H531" s="72">
        <f>'1 уровень'!K2998</f>
        <v>0</v>
      </c>
      <c r="I531" s="72">
        <f>'1 уровень'!L2998</f>
        <v>0</v>
      </c>
      <c r="J531" s="21">
        <f>'1 уровень'!M2998</f>
        <v>0</v>
      </c>
      <c r="K531" s="21">
        <f>'1 уровень'!N2998</f>
        <v>0</v>
      </c>
      <c r="L531" s="21">
        <f>'1 уровень'!O2998</f>
        <v>0</v>
      </c>
      <c r="M531" s="21">
        <f>'1 уровень'!P2998</f>
        <v>0</v>
      </c>
      <c r="N531" s="21">
        <f>'1 уровень'!Q2998</f>
        <v>0</v>
      </c>
      <c r="O531" s="21">
        <f>'1 уровень'!R2998</f>
        <v>0</v>
      </c>
      <c r="P531" s="72">
        <f>'1 уровень'!S2998</f>
        <v>0</v>
      </c>
      <c r="Q531" s="72">
        <f>'1 уровень'!T2998</f>
        <v>0</v>
      </c>
      <c r="R531" s="72">
        <f>'1 уровень'!U2998</f>
        <v>0</v>
      </c>
      <c r="S531" s="72">
        <f>'1 уровень'!V2998</f>
        <v>0</v>
      </c>
      <c r="T531" s="72">
        <f>'1 уровень'!W2998</f>
        <v>0</v>
      </c>
      <c r="U531" s="72">
        <f>'1 уровень'!X2998</f>
        <v>0</v>
      </c>
      <c r="V531" s="774">
        <f>'1 уровень'!Y2998</f>
        <v>0</v>
      </c>
      <c r="W531" s="72">
        <f>'1 уровень'!Z2998</f>
        <v>0</v>
      </c>
      <c r="X531" s="72">
        <f>'1 уровень'!AA2998</f>
        <v>0</v>
      </c>
      <c r="Y531" s="72">
        <f>'1 уровень'!AB2998</f>
        <v>0</v>
      </c>
      <c r="Z531" s="72">
        <f>'1 уровень'!AC2998</f>
        <v>0</v>
      </c>
      <c r="AA531" s="373">
        <f>'1 уровень'!AD2998</f>
        <v>0</v>
      </c>
      <c r="AB531" s="72"/>
      <c r="AC531" s="72"/>
      <c r="AD531" s="965">
        <f>'1 уровень'!AE2999</f>
        <v>0</v>
      </c>
      <c r="AE531" s="973">
        <f>'1 уровень'!AF2999</f>
        <v>0</v>
      </c>
      <c r="AF531" s="183">
        <f t="shared" si="90"/>
        <v>0</v>
      </c>
      <c r="AG531" s="183">
        <f t="shared" si="89"/>
        <v>0</v>
      </c>
      <c r="AH531" s="882">
        <f t="shared" si="98"/>
        <v>0</v>
      </c>
      <c r="AI531" s="59" t="e">
        <f t="shared" si="93"/>
        <v>#DIV/0!</v>
      </c>
      <c r="AK531" s="263"/>
      <c r="AL531" s="59">
        <f t="shared" si="95"/>
        <v>0</v>
      </c>
      <c r="AO531" s="3477"/>
      <c r="AP531" s="3477"/>
      <c r="AQ531" s="3477"/>
      <c r="AR531" s="3477"/>
      <c r="AS531" s="3477"/>
      <c r="AT531" s="3477"/>
      <c r="AU531" s="3477"/>
      <c r="AV531" s="3477"/>
    </row>
    <row r="532" spans="1:48" ht="105" x14ac:dyDescent="0.25">
      <c r="A532" s="18">
        <v>1</v>
      </c>
      <c r="B532" s="18">
        <v>1</v>
      </c>
      <c r="C532" s="547" t="s">
        <v>542</v>
      </c>
      <c r="D532" s="27">
        <f>'1 уровень'!G2999</f>
        <v>0</v>
      </c>
      <c r="E532" s="27">
        <f>'1 уровень'!H2999</f>
        <v>0</v>
      </c>
      <c r="F532" s="27">
        <f>'1 уровень'!I2999</f>
        <v>0</v>
      </c>
      <c r="G532" s="64">
        <f>'1 уровень'!J2999</f>
        <v>0</v>
      </c>
      <c r="H532" s="78">
        <f>'1 уровень'!K2999</f>
        <v>0</v>
      </c>
      <c r="I532" s="78">
        <f>'1 уровень'!L2999</f>
        <v>0</v>
      </c>
      <c r="J532" s="73">
        <f>'1 уровень'!M2999</f>
        <v>0</v>
      </c>
      <c r="K532" s="73">
        <f>'1 уровень'!N2999</f>
        <v>0</v>
      </c>
      <c r="L532" s="73">
        <f>'1 уровень'!O2999</f>
        <v>0</v>
      </c>
      <c r="M532" s="73">
        <f>'1 уровень'!P2999</f>
        <v>0</v>
      </c>
      <c r="N532" s="73">
        <f>'1 уровень'!Q2999</f>
        <v>0</v>
      </c>
      <c r="O532" s="73">
        <f>'1 уровень'!R2999</f>
        <v>0</v>
      </c>
      <c r="P532" s="72">
        <f>'1 уровень'!S2999</f>
        <v>0</v>
      </c>
      <c r="Q532" s="72">
        <f>'1 уровень'!T2999</f>
        <v>0</v>
      </c>
      <c r="R532" s="72">
        <f>'1 уровень'!U2999</f>
        <v>0</v>
      </c>
      <c r="S532" s="72">
        <f>'1 уровень'!V2999</f>
        <v>0</v>
      </c>
      <c r="T532" s="72">
        <f>'1 уровень'!W2999</f>
        <v>0</v>
      </c>
      <c r="U532" s="72">
        <f>'1 уровень'!X2999</f>
        <v>0</v>
      </c>
      <c r="V532" s="774">
        <f>'1 уровень'!Y2999</f>
        <v>0</v>
      </c>
      <c r="W532" s="72">
        <f>'1 уровень'!Z2999</f>
        <v>0</v>
      </c>
      <c r="X532" s="72">
        <f>'1 уровень'!AA2999</f>
        <v>0</v>
      </c>
      <c r="Y532" s="72">
        <f>'1 уровень'!AB2999</f>
        <v>0</v>
      </c>
      <c r="Z532" s="72">
        <f>'1 уровень'!AC2999</f>
        <v>0</v>
      </c>
      <c r="AA532" s="373">
        <f>'1 уровень'!AD2999</f>
        <v>0</v>
      </c>
      <c r="AB532" s="72" t="e">
        <f>U532/T532*100</f>
        <v>#DIV/0!</v>
      </c>
      <c r="AC532" s="72" t="e">
        <f>AA532/T532*100</f>
        <v>#DIV/0!</v>
      </c>
      <c r="AD532" s="966">
        <f>'1 уровень'!AE3000</f>
        <v>0</v>
      </c>
      <c r="AE532" s="973">
        <f>'1 уровень'!AF3000</f>
        <v>0</v>
      </c>
      <c r="AF532" s="183">
        <f t="shared" si="90"/>
        <v>0</v>
      </c>
      <c r="AG532" s="183">
        <f t="shared" si="89"/>
        <v>0</v>
      </c>
      <c r="AH532" s="882">
        <f t="shared" si="98"/>
        <v>0</v>
      </c>
      <c r="AI532" s="18" t="e">
        <f t="shared" si="93"/>
        <v>#DIV/0!</v>
      </c>
      <c r="AK532" s="1031"/>
      <c r="AL532" s="18">
        <f t="shared" si="95"/>
        <v>0</v>
      </c>
    </row>
    <row r="533" spans="1:48" ht="28.5" x14ac:dyDescent="0.25">
      <c r="A533" s="18">
        <v>1</v>
      </c>
      <c r="B533" s="18">
        <v>1</v>
      </c>
      <c r="C533" s="1018" t="s">
        <v>561</v>
      </c>
      <c r="D533" s="27">
        <f>'1 уровень'!G3000</f>
        <v>0</v>
      </c>
      <c r="E533" s="27">
        <f>'1 уровень'!H3000</f>
        <v>0</v>
      </c>
      <c r="F533" s="27">
        <f>'1 уровень'!I3000</f>
        <v>0</v>
      </c>
      <c r="G533" s="64" t="e">
        <f>'1 уровень'!J3000</f>
        <v>#DIV/0!</v>
      </c>
      <c r="H533" s="78">
        <f>'1 уровень'!K3000</f>
        <v>0</v>
      </c>
      <c r="I533" s="78">
        <f>'1 уровень'!L3000</f>
        <v>0</v>
      </c>
      <c r="J533" s="73">
        <f>'1 уровень'!M3000</f>
        <v>0</v>
      </c>
      <c r="K533" s="73">
        <f>'1 уровень'!N3000</f>
        <v>0</v>
      </c>
      <c r="L533" s="73">
        <f>'1 уровень'!O3000</f>
        <v>0</v>
      </c>
      <c r="M533" s="73">
        <f>'1 уровень'!P3000</f>
        <v>0</v>
      </c>
      <c r="N533" s="73">
        <f>'1 уровень'!Q3000</f>
        <v>0</v>
      </c>
      <c r="O533" s="73">
        <f>'1 уровень'!R3000</f>
        <v>0</v>
      </c>
      <c r="P533" s="72">
        <f>'1 уровень'!S3000</f>
        <v>0</v>
      </c>
      <c r="Q533" s="72">
        <f>'1 уровень'!T3000</f>
        <v>0</v>
      </c>
      <c r="R533" s="72">
        <f>'1 уровень'!U3000</f>
        <v>0</v>
      </c>
      <c r="S533" s="72">
        <f>'1 уровень'!V3000</f>
        <v>0</v>
      </c>
      <c r="T533" s="72">
        <f>'1 уровень'!W3000</f>
        <v>0</v>
      </c>
      <c r="U533" s="72">
        <f>'1 уровень'!X3000</f>
        <v>0</v>
      </c>
      <c r="V533" s="774">
        <f>'1 уровень'!Y3000</f>
        <v>0</v>
      </c>
      <c r="W533" s="72">
        <f>'1 уровень'!Z3000</f>
        <v>0</v>
      </c>
      <c r="X533" s="72">
        <f>'1 уровень'!AA3000</f>
        <v>0</v>
      </c>
      <c r="Y533" s="72">
        <f>'1 уровень'!AB3000</f>
        <v>0</v>
      </c>
      <c r="Z533" s="72">
        <f>'1 уровень'!AC3000</f>
        <v>0</v>
      </c>
      <c r="AA533" s="373">
        <f>'1 уровень'!AD3000</f>
        <v>0</v>
      </c>
      <c r="AB533" s="72"/>
      <c r="AC533" s="72"/>
      <c r="AD533" s="966">
        <f>'1 уровень'!AE3001</f>
        <v>0</v>
      </c>
      <c r="AE533" s="973">
        <f>'1 уровень'!AF3001</f>
        <v>0</v>
      </c>
      <c r="AF533" s="183">
        <f t="shared" si="90"/>
        <v>0</v>
      </c>
      <c r="AG533" s="183">
        <f t="shared" si="89"/>
        <v>0</v>
      </c>
      <c r="AH533" s="882">
        <f t="shared" si="98"/>
        <v>0</v>
      </c>
      <c r="AI533" s="18" t="e">
        <f t="shared" si="93"/>
        <v>#DIV/0!</v>
      </c>
      <c r="AK533" s="1031"/>
      <c r="AL533" s="18">
        <f t="shared" si="95"/>
        <v>0</v>
      </c>
    </row>
    <row r="534" spans="1:48" x14ac:dyDescent="0.25">
      <c r="A534" s="18">
        <v>1</v>
      </c>
      <c r="B534" s="18">
        <v>1</v>
      </c>
      <c r="C534" s="547" t="s">
        <v>404</v>
      </c>
      <c r="D534" s="27">
        <f>'1 уровень'!G3001</f>
        <v>0</v>
      </c>
      <c r="E534" s="27">
        <f>'1 уровень'!H3001</f>
        <v>0</v>
      </c>
      <c r="F534" s="27">
        <f>'1 уровень'!I3001</f>
        <v>0</v>
      </c>
      <c r="G534" s="64" t="e">
        <f>'1 уровень'!J3001</f>
        <v>#DIV/0!</v>
      </c>
      <c r="H534" s="78">
        <f>'1 уровень'!K3001</f>
        <v>0</v>
      </c>
      <c r="I534" s="78">
        <f>'1 уровень'!L3001</f>
        <v>0</v>
      </c>
      <c r="J534" s="73">
        <f>'1 уровень'!M3001</f>
        <v>0</v>
      </c>
      <c r="K534" s="73">
        <f>'1 уровень'!N3001</f>
        <v>0</v>
      </c>
      <c r="L534" s="73">
        <f>'1 уровень'!O3001</f>
        <v>0</v>
      </c>
      <c r="M534" s="73">
        <f>'1 уровень'!P3001</f>
        <v>0</v>
      </c>
      <c r="N534" s="73">
        <f>'1 уровень'!Q3001</f>
        <v>0</v>
      </c>
      <c r="O534" s="73">
        <f>'1 уровень'!R3001</f>
        <v>0</v>
      </c>
      <c r="P534" s="72">
        <f>'1 уровень'!S3001</f>
        <v>0</v>
      </c>
      <c r="Q534" s="72">
        <f>'1 уровень'!T3001</f>
        <v>0</v>
      </c>
      <c r="R534" s="72">
        <f>'1 уровень'!U3001</f>
        <v>0</v>
      </c>
      <c r="S534" s="72">
        <f>'1 уровень'!V3001</f>
        <v>0</v>
      </c>
      <c r="T534" s="72">
        <f>'1 уровень'!W3001</f>
        <v>0</v>
      </c>
      <c r="U534" s="72">
        <f>'1 уровень'!X3001</f>
        <v>0</v>
      </c>
      <c r="V534" s="774">
        <f>'1 уровень'!Y3001</f>
        <v>0</v>
      </c>
      <c r="W534" s="72">
        <f>'1 уровень'!Z3001</f>
        <v>0</v>
      </c>
      <c r="X534" s="72">
        <f>'1 уровень'!AA3001</f>
        <v>0</v>
      </c>
      <c r="Y534" s="72">
        <f>'1 уровень'!AB3001</f>
        <v>0</v>
      </c>
      <c r="Z534" s="72">
        <f>'1 уровень'!AC3001</f>
        <v>0</v>
      </c>
      <c r="AA534" s="373">
        <f>'1 уровень'!AD3001</f>
        <v>0</v>
      </c>
      <c r="AB534" s="72"/>
      <c r="AC534" s="72"/>
      <c r="AD534" s="966">
        <f>'1 уровень'!AE3002</f>
        <v>0</v>
      </c>
      <c r="AE534" s="973">
        <f>'1 уровень'!AF3002</f>
        <v>0</v>
      </c>
      <c r="AF534" s="183">
        <f t="shared" si="90"/>
        <v>0</v>
      </c>
      <c r="AG534" s="183">
        <f t="shared" si="89"/>
        <v>0</v>
      </c>
      <c r="AH534" s="882">
        <f t="shared" si="98"/>
        <v>0</v>
      </c>
      <c r="AI534" s="18" t="e">
        <f t="shared" si="93"/>
        <v>#DIV/0!</v>
      </c>
      <c r="AK534" s="1031"/>
      <c r="AL534" s="18">
        <f t="shared" si="95"/>
        <v>0</v>
      </c>
    </row>
    <row r="535" spans="1:48" x14ac:dyDescent="0.25">
      <c r="B535" s="18">
        <v>1</v>
      </c>
      <c r="C535" s="1018" t="s">
        <v>412</v>
      </c>
      <c r="D535" s="27">
        <f>'1 уровень'!G3002</f>
        <v>0</v>
      </c>
      <c r="E535" s="27">
        <f>'1 уровень'!H3002</f>
        <v>0</v>
      </c>
      <c r="F535" s="27">
        <f>'1 уровень'!I3002</f>
        <v>0</v>
      </c>
      <c r="G535" s="64">
        <f>'1 уровень'!J3002</f>
        <v>0</v>
      </c>
      <c r="H535" s="78">
        <f>'1 уровень'!K3002</f>
        <v>0</v>
      </c>
      <c r="I535" s="78">
        <f>'1 уровень'!L3002</f>
        <v>0</v>
      </c>
      <c r="J535" s="73">
        <f>'1 уровень'!M3002</f>
        <v>0</v>
      </c>
      <c r="K535" s="73">
        <f>'1 уровень'!N3002</f>
        <v>0</v>
      </c>
      <c r="L535" s="73">
        <f>'1 уровень'!O3002</f>
        <v>0</v>
      </c>
      <c r="M535" s="73">
        <f>'1 уровень'!P3002</f>
        <v>0</v>
      </c>
      <c r="N535" s="73">
        <f>'1 уровень'!Q3002</f>
        <v>0</v>
      </c>
      <c r="O535" s="73">
        <f>'1 уровень'!R3002</f>
        <v>0</v>
      </c>
      <c r="P535" s="72">
        <f>'1 уровень'!S3002</f>
        <v>0</v>
      </c>
      <c r="Q535" s="72">
        <f>'1 уровень'!T3002</f>
        <v>0</v>
      </c>
      <c r="R535" s="72">
        <f>'1 уровень'!U3002</f>
        <v>0</v>
      </c>
      <c r="S535" s="72">
        <f>'1 уровень'!V3002</f>
        <v>0</v>
      </c>
      <c r="T535" s="72">
        <f>'1 уровень'!W3002</f>
        <v>0</v>
      </c>
      <c r="U535" s="72">
        <f>'1 уровень'!X3002</f>
        <v>0</v>
      </c>
      <c r="V535" s="774">
        <f>'1 уровень'!Y3002</f>
        <v>0</v>
      </c>
      <c r="W535" s="72">
        <f>'1 уровень'!Z3002</f>
        <v>0</v>
      </c>
      <c r="X535" s="72">
        <f>'1 уровень'!AA3002</f>
        <v>0</v>
      </c>
      <c r="Y535" s="72">
        <f>'1 уровень'!AB3002</f>
        <v>0</v>
      </c>
      <c r="Z535" s="72">
        <f>'1 уровень'!AC3002</f>
        <v>0</v>
      </c>
      <c r="AA535" s="373">
        <f>'1 уровень'!AD3002</f>
        <v>0</v>
      </c>
      <c r="AB535" s="72"/>
      <c r="AC535" s="72"/>
      <c r="AD535" s="966">
        <f>'1 уровень'!AE3003</f>
        <v>0</v>
      </c>
      <c r="AE535" s="973">
        <f>'1 уровень'!AF3003</f>
        <v>0</v>
      </c>
      <c r="AF535" s="183">
        <f t="shared" si="90"/>
        <v>0</v>
      </c>
      <c r="AG535" s="183">
        <f t="shared" si="89"/>
        <v>0</v>
      </c>
      <c r="AH535" s="882">
        <f t="shared" si="98"/>
        <v>0</v>
      </c>
      <c r="AI535" s="18" t="e">
        <f t="shared" si="93"/>
        <v>#DIV/0!</v>
      </c>
      <c r="AK535" s="1031"/>
      <c r="AL535" s="18">
        <f t="shared" si="95"/>
        <v>0</v>
      </c>
    </row>
    <row r="536" spans="1:48" x14ac:dyDescent="0.25">
      <c r="B536" s="18">
        <v>1</v>
      </c>
      <c r="C536" s="277" t="s">
        <v>413</v>
      </c>
      <c r="D536" s="27">
        <f>'1 уровень'!G3003</f>
        <v>0</v>
      </c>
      <c r="E536" s="27">
        <f>'1 уровень'!H3003</f>
        <v>0</v>
      </c>
      <c r="F536" s="27">
        <f>'1 уровень'!I3003</f>
        <v>0</v>
      </c>
      <c r="G536" s="64" t="e">
        <f>'1 уровень'!J3003</f>
        <v>#DIV/0!</v>
      </c>
      <c r="H536" s="78">
        <f>'1 уровень'!K3003</f>
        <v>0</v>
      </c>
      <c r="I536" s="78">
        <f>'1 уровень'!L3003</f>
        <v>0</v>
      </c>
      <c r="J536" s="73">
        <f>'1 уровень'!M3003</f>
        <v>0</v>
      </c>
      <c r="K536" s="73">
        <f>'1 уровень'!N3003</f>
        <v>0</v>
      </c>
      <c r="L536" s="73">
        <f>'1 уровень'!O3003</f>
        <v>0</v>
      </c>
      <c r="M536" s="73">
        <f>'1 уровень'!P3003</f>
        <v>0</v>
      </c>
      <c r="N536" s="73">
        <f>'1 уровень'!Q3003</f>
        <v>0</v>
      </c>
      <c r="O536" s="73">
        <f>'1 уровень'!R3003</f>
        <v>0</v>
      </c>
      <c r="P536" s="72">
        <f>'1 уровень'!S3003</f>
        <v>0</v>
      </c>
      <c r="Q536" s="72">
        <f>'1 уровень'!T3003</f>
        <v>0</v>
      </c>
      <c r="R536" s="72">
        <f>'1 уровень'!U3003</f>
        <v>0</v>
      </c>
      <c r="S536" s="72">
        <f>'1 уровень'!V3003</f>
        <v>0</v>
      </c>
      <c r="T536" s="72">
        <f>'1 уровень'!W3003</f>
        <v>0</v>
      </c>
      <c r="U536" s="72">
        <f>'1 уровень'!X3003</f>
        <v>0</v>
      </c>
      <c r="V536" s="774">
        <f>'1 уровень'!Y3003</f>
        <v>0</v>
      </c>
      <c r="W536" s="72">
        <f>'1 уровень'!Z3003</f>
        <v>0</v>
      </c>
      <c r="X536" s="72">
        <f>'1 уровень'!AA3003</f>
        <v>0</v>
      </c>
      <c r="Y536" s="72">
        <f>'1 уровень'!AB3003</f>
        <v>0</v>
      </c>
      <c r="Z536" s="72">
        <f>'1 уровень'!AC3003</f>
        <v>0</v>
      </c>
      <c r="AA536" s="373">
        <f>'1 уровень'!AD3003</f>
        <v>0</v>
      </c>
      <c r="AB536" s="72"/>
      <c r="AC536" s="72"/>
      <c r="AD536" s="966">
        <f>'1 уровень'!AE3004</f>
        <v>0</v>
      </c>
      <c r="AE536" s="973">
        <f>'1 уровень'!AF3004</f>
        <v>0</v>
      </c>
      <c r="AF536" s="183">
        <f t="shared" si="90"/>
        <v>0</v>
      </c>
      <c r="AG536" s="183">
        <f t="shared" si="89"/>
        <v>0</v>
      </c>
      <c r="AH536" s="882">
        <f t="shared" si="98"/>
        <v>0</v>
      </c>
      <c r="AI536" s="18" t="e">
        <f t="shared" si="93"/>
        <v>#DIV/0!</v>
      </c>
      <c r="AK536" s="1031"/>
      <c r="AL536" s="18">
        <f t="shared" si="95"/>
        <v>0</v>
      </c>
    </row>
    <row r="537" spans="1:48" x14ac:dyDescent="0.25">
      <c r="B537" s="18">
        <v>1</v>
      </c>
      <c r="C537" s="277" t="s">
        <v>414</v>
      </c>
      <c r="D537" s="27">
        <f>'1 уровень'!G3004</f>
        <v>0</v>
      </c>
      <c r="E537" s="27">
        <f>'1 уровень'!H3004</f>
        <v>0</v>
      </c>
      <c r="F537" s="27">
        <f>'1 уровень'!I3004</f>
        <v>0</v>
      </c>
      <c r="G537" s="64" t="e">
        <f>'1 уровень'!J3004</f>
        <v>#DIV/0!</v>
      </c>
      <c r="H537" s="78">
        <f>'1 уровень'!K3004</f>
        <v>0</v>
      </c>
      <c r="I537" s="78">
        <f>'1 уровень'!L3004</f>
        <v>0</v>
      </c>
      <c r="J537" s="73">
        <f>'1 уровень'!M3004</f>
        <v>0</v>
      </c>
      <c r="K537" s="73">
        <f>'1 уровень'!N3004</f>
        <v>0</v>
      </c>
      <c r="L537" s="73">
        <f>'1 уровень'!O3004</f>
        <v>0</v>
      </c>
      <c r="M537" s="73">
        <f>'1 уровень'!P3004</f>
        <v>0</v>
      </c>
      <c r="N537" s="73">
        <f>'1 уровень'!Q3004</f>
        <v>0</v>
      </c>
      <c r="O537" s="73">
        <f>'1 уровень'!R3004</f>
        <v>0</v>
      </c>
      <c r="P537" s="72">
        <f>'1 уровень'!S3004</f>
        <v>0</v>
      </c>
      <c r="Q537" s="72">
        <f>'1 уровень'!T3004</f>
        <v>0</v>
      </c>
      <c r="R537" s="72">
        <f>'1 уровень'!U3004</f>
        <v>0</v>
      </c>
      <c r="S537" s="72">
        <f>'1 уровень'!V3004</f>
        <v>0</v>
      </c>
      <c r="T537" s="72">
        <f>'1 уровень'!W3004</f>
        <v>0</v>
      </c>
      <c r="U537" s="72">
        <f>'1 уровень'!X3004</f>
        <v>0</v>
      </c>
      <c r="V537" s="774">
        <f>'1 уровень'!Y3004</f>
        <v>0</v>
      </c>
      <c r="W537" s="72">
        <f>'1 уровень'!Z3004</f>
        <v>0</v>
      </c>
      <c r="X537" s="72">
        <f>'1 уровень'!AA3004</f>
        <v>0</v>
      </c>
      <c r="Y537" s="72">
        <f>'1 уровень'!AB3004</f>
        <v>0</v>
      </c>
      <c r="Z537" s="72">
        <f>'1 уровень'!AC3004</f>
        <v>0</v>
      </c>
      <c r="AA537" s="373">
        <f>'1 уровень'!AD3004</f>
        <v>0</v>
      </c>
      <c r="AB537" s="72"/>
      <c r="AC537" s="72"/>
      <c r="AD537" s="966" t="e">
        <f>'1 уровень'!#REF!</f>
        <v>#REF!</v>
      </c>
      <c r="AE537" s="973" t="e">
        <f>'1 уровень'!#REF!</f>
        <v>#REF!</v>
      </c>
      <c r="AF537" s="183">
        <f t="shared" si="90"/>
        <v>0</v>
      </c>
      <c r="AG537" s="183">
        <f t="shared" si="89"/>
        <v>0</v>
      </c>
      <c r="AH537" s="882">
        <f t="shared" si="98"/>
        <v>0</v>
      </c>
      <c r="AI537" s="18" t="e">
        <f t="shared" si="93"/>
        <v>#DIV/0!</v>
      </c>
      <c r="AK537" s="1031"/>
      <c r="AL537" s="18">
        <f t="shared" si="95"/>
        <v>0</v>
      </c>
    </row>
    <row r="538" spans="1:48" x14ac:dyDescent="0.25">
      <c r="B538" s="18">
        <v>1</v>
      </c>
      <c r="C538" s="548" t="s">
        <v>217</v>
      </c>
      <c r="D538" s="27">
        <f>'1 уровень'!G3005</f>
        <v>0</v>
      </c>
      <c r="E538" s="27">
        <f>'1 уровень'!H3005</f>
        <v>0</v>
      </c>
      <c r="F538" s="27">
        <f>'1 уровень'!I3005</f>
        <v>1</v>
      </c>
      <c r="G538" s="64" t="e">
        <f>'1 уровень'!J3005</f>
        <v>#DIV/0!</v>
      </c>
      <c r="H538" s="78">
        <f>'1 уровень'!K3005</f>
        <v>0</v>
      </c>
      <c r="I538" s="78">
        <f>'1 уровень'!L3005</f>
        <v>0</v>
      </c>
      <c r="J538" s="73">
        <f>'1 уровень'!M3005</f>
        <v>0</v>
      </c>
      <c r="K538" s="73">
        <f>'1 уровень'!N3005</f>
        <v>0</v>
      </c>
      <c r="L538" s="73">
        <f>'1 уровень'!O3005</f>
        <v>0</v>
      </c>
      <c r="M538" s="73">
        <f>'1 уровень'!P3005</f>
        <v>0</v>
      </c>
      <c r="N538" s="73">
        <f>'1 уровень'!Q3005</f>
        <v>0</v>
      </c>
      <c r="O538" s="73">
        <f>'1 уровень'!R3005</f>
        <v>0</v>
      </c>
      <c r="P538" s="72">
        <f>'1 уровень'!S3005</f>
        <v>0</v>
      </c>
      <c r="Q538" s="72">
        <f>'1 уровень'!T3005</f>
        <v>0</v>
      </c>
      <c r="R538" s="72">
        <f>'1 уровень'!U3005</f>
        <v>0</v>
      </c>
      <c r="S538" s="72">
        <f>'1 уровень'!V3005</f>
        <v>0</v>
      </c>
      <c r="T538" s="72">
        <f>'1 уровень'!W3005</f>
        <v>0</v>
      </c>
      <c r="U538" s="72">
        <f>'1 уровень'!X3005</f>
        <v>1.39167</v>
      </c>
      <c r="V538" s="774">
        <f>'1 уровень'!Y3005</f>
        <v>0</v>
      </c>
      <c r="W538" s="72">
        <f>'1 уровень'!Z3005</f>
        <v>0</v>
      </c>
      <c r="X538" s="72">
        <f>'1 уровень'!AA3005</f>
        <v>1.39167</v>
      </c>
      <c r="Y538" s="72">
        <f>'1 уровень'!AB3005</f>
        <v>0</v>
      </c>
      <c r="Z538" s="72">
        <f>'1 уровень'!AC3005</f>
        <v>0</v>
      </c>
      <c r="AA538" s="373">
        <f>'1 уровень'!AD3005</f>
        <v>1.39167</v>
      </c>
      <c r="AB538" s="72"/>
      <c r="AC538" s="72"/>
      <c r="AD538" s="966" t="e">
        <f>'1 уровень'!#REF!</f>
        <v>#REF!</v>
      </c>
      <c r="AE538" s="973" t="e">
        <f>'1 уровень'!#REF!</f>
        <v>#REF!</v>
      </c>
      <c r="AF538" s="183">
        <f t="shared" si="90"/>
        <v>1391.67</v>
      </c>
      <c r="AG538" s="183">
        <f t="shared" si="89"/>
        <v>0</v>
      </c>
      <c r="AH538" s="882">
        <f t="shared" si="98"/>
        <v>0</v>
      </c>
      <c r="AI538" s="18">
        <f t="shared" si="93"/>
        <v>1391.67</v>
      </c>
      <c r="AK538" s="1031"/>
      <c r="AL538" s="18">
        <f t="shared" si="95"/>
        <v>0</v>
      </c>
    </row>
    <row r="539" spans="1:48" ht="86.25" x14ac:dyDescent="0.25">
      <c r="A539" s="18">
        <v>1</v>
      </c>
      <c r="B539" s="18">
        <v>1</v>
      </c>
      <c r="C539" s="162" t="s">
        <v>600</v>
      </c>
      <c r="D539" s="27">
        <f>'1 уровень'!G3006</f>
        <v>0</v>
      </c>
      <c r="E539" s="27">
        <f>'1 уровень'!H3006</f>
        <v>0</v>
      </c>
      <c r="F539" s="27">
        <f>'1 уровень'!I3006</f>
        <v>0</v>
      </c>
      <c r="G539" s="64" t="e">
        <f>'1 уровень'!J3006</f>
        <v>#DIV/0!</v>
      </c>
      <c r="H539" s="78">
        <f>'1 уровень'!K3006</f>
        <v>0</v>
      </c>
      <c r="I539" s="78">
        <f>'1 уровень'!L3006</f>
        <v>0</v>
      </c>
      <c r="J539" s="73">
        <f>'1 уровень'!M3006</f>
        <v>0</v>
      </c>
      <c r="K539" s="73">
        <f>'1 уровень'!N3006</f>
        <v>0</v>
      </c>
      <c r="L539" s="73">
        <f>'1 уровень'!O3006</f>
        <v>0</v>
      </c>
      <c r="M539" s="73">
        <f>'1 уровень'!P3006</f>
        <v>0</v>
      </c>
      <c r="N539" s="73">
        <f>'1 уровень'!Q3006</f>
        <v>0</v>
      </c>
      <c r="O539" s="73">
        <f>'1 уровень'!R3006</f>
        <v>0</v>
      </c>
      <c r="P539" s="72">
        <f>'1 уровень'!S3006</f>
        <v>0</v>
      </c>
      <c r="Q539" s="72">
        <f>'1 уровень'!T3006</f>
        <v>0</v>
      </c>
      <c r="R539" s="72">
        <f>'1 уровень'!U3006</f>
        <v>0</v>
      </c>
      <c r="S539" s="72">
        <f>'1 уровень'!V3006</f>
        <v>0</v>
      </c>
      <c r="T539" s="72">
        <f>'1 уровень'!W3006</f>
        <v>0</v>
      </c>
      <c r="U539" s="72">
        <f>'1 уровень'!X3006</f>
        <v>0</v>
      </c>
      <c r="V539" s="774">
        <f>'1 уровень'!Y3006</f>
        <v>0</v>
      </c>
      <c r="W539" s="72">
        <f>'1 уровень'!Z3006</f>
        <v>0</v>
      </c>
      <c r="X539" s="72">
        <f>'1 уровень'!AA3006</f>
        <v>0</v>
      </c>
      <c r="Y539" s="72">
        <f>'1 уровень'!AB3006</f>
        <v>0</v>
      </c>
      <c r="Z539" s="72">
        <f>'1 уровень'!AC3006</f>
        <v>0</v>
      </c>
      <c r="AA539" s="373">
        <f>'1 уровень'!AD3006</f>
        <v>0</v>
      </c>
      <c r="AB539" s="72"/>
      <c r="AC539" s="72"/>
      <c r="AD539" s="966" t="e">
        <f>'1 уровень'!#REF!</f>
        <v>#REF!</v>
      </c>
      <c r="AE539" s="973" t="e">
        <f>'1 уровень'!#REF!</f>
        <v>#REF!</v>
      </c>
      <c r="AF539" s="183">
        <f t="shared" si="90"/>
        <v>0</v>
      </c>
      <c r="AG539" s="183">
        <f t="shared" si="89"/>
        <v>0</v>
      </c>
      <c r="AH539" s="882">
        <f t="shared" si="98"/>
        <v>0</v>
      </c>
      <c r="AI539" s="18" t="e">
        <f t="shared" si="93"/>
        <v>#DIV/0!</v>
      </c>
      <c r="AK539" s="1031"/>
      <c r="AL539" s="18">
        <f t="shared" si="95"/>
        <v>0</v>
      </c>
    </row>
    <row r="540" spans="1:48" x14ac:dyDescent="0.25">
      <c r="A540" s="18">
        <v>1</v>
      </c>
      <c r="B540" s="18">
        <v>1</v>
      </c>
      <c r="C540" s="162" t="s">
        <v>353</v>
      </c>
      <c r="D540" s="27">
        <f>'1 уровень'!G3007</f>
        <v>0</v>
      </c>
      <c r="E540" s="27">
        <f>'1 уровень'!H3007</f>
        <v>0</v>
      </c>
      <c r="F540" s="27">
        <f>'1 уровень'!I3007</f>
        <v>1.3925000000000001</v>
      </c>
      <c r="G540" s="64" t="e">
        <f>'1 уровень'!J3007</f>
        <v>#DIV/0!</v>
      </c>
      <c r="H540" s="78">
        <f>'1 уровень'!K3007</f>
        <v>0</v>
      </c>
      <c r="I540" s="78">
        <f>'1 уровень'!L3007</f>
        <v>0</v>
      </c>
      <c r="J540" s="73">
        <f>'1 уровень'!M3007</f>
        <v>0</v>
      </c>
      <c r="K540" s="73">
        <f>'1 уровень'!N3007</f>
        <v>0</v>
      </c>
      <c r="L540" s="73">
        <f>'1 уровень'!O3007</f>
        <v>0</v>
      </c>
      <c r="M540" s="73">
        <f>'1 уровень'!P3007</f>
        <v>0</v>
      </c>
      <c r="N540" s="73">
        <f>'1 уровень'!Q3007</f>
        <v>0</v>
      </c>
      <c r="O540" s="73">
        <f>'1 уровень'!R3007</f>
        <v>0</v>
      </c>
      <c r="P540" s="72">
        <f>'1 уровень'!S3007</f>
        <v>0</v>
      </c>
      <c r="Q540" s="72">
        <f>'1 уровень'!T3007</f>
        <v>0</v>
      </c>
      <c r="R540" s="72">
        <f>'1 уровень'!U3007</f>
        <v>0</v>
      </c>
      <c r="S540" s="72">
        <f>'1 уровень'!V3007</f>
        <v>0</v>
      </c>
      <c r="T540" s="72">
        <f>'1 уровень'!W3007</f>
        <v>0</v>
      </c>
      <c r="U540" s="72">
        <f>'1 уровень'!X3007</f>
        <v>0</v>
      </c>
      <c r="V540" s="774">
        <f>'1 уровень'!Y3007</f>
        <v>0</v>
      </c>
      <c r="W540" s="72">
        <f>'1 уровень'!Z3007</f>
        <v>0</v>
      </c>
      <c r="X540" s="72">
        <f>'1 уровень'!AA3007</f>
        <v>0</v>
      </c>
      <c r="Y540" s="72">
        <f>'1 уровень'!AB3007</f>
        <v>0</v>
      </c>
      <c r="Z540" s="72">
        <f>'1 уровень'!AC3007</f>
        <v>0</v>
      </c>
      <c r="AA540" s="373">
        <f>'1 уровень'!AD3007</f>
        <v>0</v>
      </c>
      <c r="AB540" s="72" t="e">
        <f>U540/T540*100</f>
        <v>#DIV/0!</v>
      </c>
      <c r="AC540" s="72" t="e">
        <f>AA540/T540*100</f>
        <v>#DIV/0!</v>
      </c>
      <c r="AD540" s="966">
        <f>'1 уровень'!AE3005</f>
        <v>0</v>
      </c>
      <c r="AE540" s="973">
        <f>'1 уровень'!AF3005</f>
        <v>0</v>
      </c>
      <c r="AF540" s="183">
        <f t="shared" si="90"/>
        <v>0</v>
      </c>
      <c r="AG540" s="183">
        <f t="shared" si="89"/>
        <v>0</v>
      </c>
      <c r="AH540" s="882">
        <f t="shared" si="98"/>
        <v>0</v>
      </c>
      <c r="AI540" s="18">
        <f t="shared" si="93"/>
        <v>0</v>
      </c>
      <c r="AK540" s="1031"/>
      <c r="AL540" s="18">
        <f t="shared" si="95"/>
        <v>0</v>
      </c>
    </row>
    <row r="541" spans="1:48" ht="29.25" x14ac:dyDescent="0.25">
      <c r="A541" s="18">
        <v>1</v>
      </c>
      <c r="B541" s="18">
        <v>1</v>
      </c>
      <c r="C541" s="162" t="s">
        <v>366</v>
      </c>
      <c r="D541" s="27">
        <f>'1 уровень'!G3008</f>
        <v>0</v>
      </c>
      <c r="E541" s="27">
        <f>'1 уровень'!H3008</f>
        <v>0</v>
      </c>
      <c r="F541" s="27">
        <f>'1 уровень'!I3008</f>
        <v>2</v>
      </c>
      <c r="G541" s="64" t="e">
        <f>'1 уровень'!J3008</f>
        <v>#DIV/0!</v>
      </c>
      <c r="H541" s="78">
        <f>'1 уровень'!K3008</f>
        <v>0</v>
      </c>
      <c r="I541" s="78">
        <f>'1 уровень'!L3008</f>
        <v>0</v>
      </c>
      <c r="J541" s="73">
        <f>'1 уровень'!M3008</f>
        <v>0</v>
      </c>
      <c r="K541" s="73">
        <f>'1 уровень'!N3008</f>
        <v>0</v>
      </c>
      <c r="L541" s="73">
        <f>'1 уровень'!O3008</f>
        <v>0</v>
      </c>
      <c r="M541" s="73">
        <f>'1 уровень'!P3008</f>
        <v>0</v>
      </c>
      <c r="N541" s="73">
        <f>'1 уровень'!Q3008</f>
        <v>0</v>
      </c>
      <c r="O541" s="73">
        <f>'1 уровень'!R3008</f>
        <v>0</v>
      </c>
      <c r="P541" s="72">
        <f>'1 уровень'!S3008</f>
        <v>0</v>
      </c>
      <c r="Q541" s="72">
        <f>'1 уровень'!T3008</f>
        <v>0</v>
      </c>
      <c r="R541" s="72">
        <f>'1 уровень'!U3008</f>
        <v>0</v>
      </c>
      <c r="S541" s="72">
        <f>'1 уровень'!V3008</f>
        <v>0</v>
      </c>
      <c r="T541" s="72">
        <f>'1 уровень'!W3008</f>
        <v>0</v>
      </c>
      <c r="U541" s="72">
        <f>'1 уровень'!X3008</f>
        <v>0</v>
      </c>
      <c r="V541" s="774">
        <f>'1 уровень'!Y3008</f>
        <v>0</v>
      </c>
      <c r="W541" s="72">
        <f>'1 уровень'!Z3008</f>
        <v>0</v>
      </c>
      <c r="X541" s="72">
        <f>'1 уровень'!AA3008</f>
        <v>0</v>
      </c>
      <c r="Y541" s="72">
        <f>'1 уровень'!AB3008</f>
        <v>0</v>
      </c>
      <c r="Z541" s="72">
        <f>'1 уровень'!AC3008</f>
        <v>0</v>
      </c>
      <c r="AA541" s="373">
        <f>'1 уровень'!AD3008</f>
        <v>0</v>
      </c>
      <c r="AB541" s="72"/>
      <c r="AC541" s="72"/>
      <c r="AD541" s="966" t="e">
        <f>'1 уровень'!#REF!</f>
        <v>#REF!</v>
      </c>
      <c r="AE541" s="973" t="e">
        <f>'1 уровень'!#REF!</f>
        <v>#REF!</v>
      </c>
      <c r="AF541" s="183">
        <f t="shared" si="90"/>
        <v>0</v>
      </c>
      <c r="AG541" s="183">
        <f t="shared" si="89"/>
        <v>0</v>
      </c>
      <c r="AH541" s="882">
        <f t="shared" si="98"/>
        <v>0</v>
      </c>
      <c r="AI541" s="18">
        <f t="shared" si="93"/>
        <v>0</v>
      </c>
      <c r="AK541" s="1031"/>
      <c r="AL541" s="18">
        <f t="shared" si="95"/>
        <v>0</v>
      </c>
    </row>
    <row r="542" spans="1:48" ht="29.25" x14ac:dyDescent="0.25">
      <c r="A542" s="18">
        <v>1</v>
      </c>
      <c r="B542" s="18">
        <v>1</v>
      </c>
      <c r="C542" s="162" t="s">
        <v>354</v>
      </c>
      <c r="D542" s="27">
        <f>'1 уровень'!G3009</f>
        <v>0</v>
      </c>
      <c r="E542" s="27">
        <f>'1 уровень'!H3009</f>
        <v>0</v>
      </c>
      <c r="F542" s="27">
        <f>'1 уровень'!I3009</f>
        <v>2</v>
      </c>
      <c r="G542" s="64" t="e">
        <f>'1 уровень'!J3009</f>
        <v>#DIV/0!</v>
      </c>
      <c r="H542" s="78">
        <f>'1 уровень'!K3009</f>
        <v>0</v>
      </c>
      <c r="I542" s="78">
        <f>'1 уровень'!L3009</f>
        <v>0</v>
      </c>
      <c r="J542" s="73">
        <f>'1 уровень'!M3009</f>
        <v>0</v>
      </c>
      <c r="K542" s="73">
        <f>'1 уровень'!N3009</f>
        <v>0</v>
      </c>
      <c r="L542" s="73">
        <f>'1 уровень'!O3009</f>
        <v>0</v>
      </c>
      <c r="M542" s="73">
        <f>'1 уровень'!P3009</f>
        <v>0</v>
      </c>
      <c r="N542" s="73">
        <f>'1 уровень'!Q3009</f>
        <v>0</v>
      </c>
      <c r="O542" s="73">
        <f>'1 уровень'!R3009</f>
        <v>0</v>
      </c>
      <c r="P542" s="72">
        <f>'1 уровень'!S3009</f>
        <v>0</v>
      </c>
      <c r="Q542" s="72">
        <f>'1 уровень'!T3009</f>
        <v>0</v>
      </c>
      <c r="R542" s="72">
        <f>'1 уровень'!U3009</f>
        <v>0</v>
      </c>
      <c r="S542" s="72">
        <f>'1 уровень'!V3009</f>
        <v>0</v>
      </c>
      <c r="T542" s="72">
        <f>'1 уровень'!W3009</f>
        <v>0</v>
      </c>
      <c r="U542" s="72">
        <f>'1 уровень'!X3009</f>
        <v>0</v>
      </c>
      <c r="V542" s="774">
        <f>'1 уровень'!Y3009</f>
        <v>0</v>
      </c>
      <c r="W542" s="72">
        <f>'1 уровень'!Z3009</f>
        <v>0</v>
      </c>
      <c r="X542" s="72">
        <f>'1 уровень'!AA3009</f>
        <v>0</v>
      </c>
      <c r="Y542" s="72">
        <f>'1 уровень'!AB3009</f>
        <v>0</v>
      </c>
      <c r="Z542" s="72">
        <f>'1 уровень'!AC3009</f>
        <v>0</v>
      </c>
      <c r="AA542" s="373">
        <f>'1 уровень'!AD3009</f>
        <v>0</v>
      </c>
      <c r="AB542" s="72"/>
      <c r="AC542" s="72"/>
      <c r="AD542" s="966" t="e">
        <f>'1 уровень'!#REF!</f>
        <v>#REF!</v>
      </c>
      <c r="AE542" s="973" t="e">
        <f>'1 уровень'!#REF!</f>
        <v>#REF!</v>
      </c>
      <c r="AF542" s="183">
        <f t="shared" si="90"/>
        <v>0</v>
      </c>
      <c r="AG542" s="183">
        <f t="shared" si="89"/>
        <v>0</v>
      </c>
      <c r="AH542" s="882">
        <f t="shared" si="98"/>
        <v>0</v>
      </c>
      <c r="AI542" s="18">
        <f t="shared" si="93"/>
        <v>0</v>
      </c>
      <c r="AK542" s="1031"/>
      <c r="AL542" s="18">
        <f t="shared" si="95"/>
        <v>0</v>
      </c>
    </row>
    <row r="543" spans="1:48" x14ac:dyDescent="0.25">
      <c r="A543" s="18">
        <v>1</v>
      </c>
      <c r="B543" s="18">
        <v>1</v>
      </c>
      <c r="C543" s="550" t="s">
        <v>355</v>
      </c>
      <c r="D543" s="27">
        <f>'1 уровень'!G3010</f>
        <v>0</v>
      </c>
      <c r="E543" s="27">
        <f>'1 уровень'!H3010</f>
        <v>0</v>
      </c>
      <c r="F543" s="27">
        <f>'1 уровень'!I3010</f>
        <v>43</v>
      </c>
      <c r="G543" s="64" t="e">
        <f>'1 уровень'!J3010</f>
        <v>#DIV/0!</v>
      </c>
      <c r="H543" s="78">
        <f>'1 уровень'!K3010</f>
        <v>0</v>
      </c>
      <c r="I543" s="78">
        <f>'1 уровень'!L3010</f>
        <v>0</v>
      </c>
      <c r="J543" s="73">
        <f>'1 уровень'!M3010</f>
        <v>0</v>
      </c>
      <c r="K543" s="73">
        <f>'1 уровень'!N3010</f>
        <v>0</v>
      </c>
      <c r="L543" s="73">
        <f>'1 уровень'!O3010</f>
        <v>0</v>
      </c>
      <c r="M543" s="73">
        <f>'1 уровень'!P3010</f>
        <v>0</v>
      </c>
      <c r="N543" s="73">
        <f>'1 уровень'!Q3010</f>
        <v>0</v>
      </c>
      <c r="O543" s="73">
        <f>'1 уровень'!R3010</f>
        <v>0</v>
      </c>
      <c r="P543" s="72">
        <f>'1 уровень'!S3010</f>
        <v>0</v>
      </c>
      <c r="Q543" s="72">
        <f>'1 уровень'!T3010</f>
        <v>0</v>
      </c>
      <c r="R543" s="72">
        <f>'1 уровень'!U3010</f>
        <v>0</v>
      </c>
      <c r="S543" s="72">
        <f>'1 уровень'!V3010</f>
        <v>0</v>
      </c>
      <c r="T543" s="72">
        <f>'1 уровень'!W3010</f>
        <v>0</v>
      </c>
      <c r="U543" s="72">
        <f>'1 уровень'!X3010</f>
        <v>50.361600000000003</v>
      </c>
      <c r="V543" s="774">
        <f>'1 уровень'!Y3010</f>
        <v>0</v>
      </c>
      <c r="W543" s="72">
        <f>'1 уровень'!Z3010</f>
        <v>0</v>
      </c>
      <c r="X543" s="72">
        <f>'1 уровень'!AA3010</f>
        <v>50.361600000000003</v>
      </c>
      <c r="Y543" s="72">
        <f>'1 уровень'!AB3010</f>
        <v>0</v>
      </c>
      <c r="Z543" s="72">
        <f>'1 уровень'!AC3010</f>
        <v>0</v>
      </c>
      <c r="AA543" s="373">
        <f>'1 уровень'!AD3010</f>
        <v>50.361600000000003</v>
      </c>
      <c r="AB543" s="72"/>
      <c r="AC543" s="72"/>
      <c r="AD543" s="966">
        <f>'1 уровень'!AE3006</f>
        <v>0</v>
      </c>
      <c r="AE543" s="973">
        <f>'1 уровень'!AF3006</f>
        <v>0</v>
      </c>
      <c r="AF543" s="183">
        <f t="shared" si="90"/>
        <v>50361.600000000006</v>
      </c>
      <c r="AG543" s="183">
        <f t="shared" si="89"/>
        <v>0</v>
      </c>
      <c r="AH543" s="882">
        <f t="shared" si="98"/>
        <v>0</v>
      </c>
      <c r="AI543" s="18">
        <f t="shared" si="93"/>
        <v>1171.2</v>
      </c>
      <c r="AK543" s="1031"/>
      <c r="AL543" s="18">
        <f t="shared" si="95"/>
        <v>0</v>
      </c>
    </row>
    <row r="544" spans="1:48" ht="30" x14ac:dyDescent="0.25">
      <c r="A544" s="18">
        <v>1</v>
      </c>
      <c r="B544" s="18">
        <v>1</v>
      </c>
      <c r="C544" s="712" t="s">
        <v>134</v>
      </c>
      <c r="D544" s="27">
        <f>'1 уровень'!G3011</f>
        <v>0</v>
      </c>
      <c r="E544" s="27">
        <f>'1 уровень'!H3011</f>
        <v>0</v>
      </c>
      <c r="F544" s="27">
        <f>'1 уровень'!I3011</f>
        <v>51.592500000000001</v>
      </c>
      <c r="G544" s="64" t="e">
        <f>'1 уровень'!J3011</f>
        <v>#DIV/0!</v>
      </c>
      <c r="H544" s="78">
        <f>'1 уровень'!K3011</f>
        <v>0</v>
      </c>
      <c r="I544" s="78">
        <f>'1 уровень'!L3011</f>
        <v>0</v>
      </c>
      <c r="J544" s="73">
        <f>'1 уровень'!M3011</f>
        <v>0</v>
      </c>
      <c r="K544" s="73">
        <f>'1 уровень'!N3011</f>
        <v>0</v>
      </c>
      <c r="L544" s="73">
        <f>'1 уровень'!O3011</f>
        <v>0</v>
      </c>
      <c r="M544" s="73">
        <f>'1 уровень'!P3011</f>
        <v>0</v>
      </c>
      <c r="N544" s="73">
        <f>'1 уровень'!Q3011</f>
        <v>0</v>
      </c>
      <c r="O544" s="73">
        <f>'1 уровень'!R3011</f>
        <v>0</v>
      </c>
      <c r="P544" s="72">
        <f>'1 уровень'!S3011</f>
        <v>0</v>
      </c>
      <c r="Q544" s="72">
        <f>'1 уровень'!T3011</f>
        <v>0</v>
      </c>
      <c r="R544" s="72">
        <f>'1 уровень'!U3011</f>
        <v>0</v>
      </c>
      <c r="S544" s="72">
        <f>'1 уровень'!V3011</f>
        <v>0</v>
      </c>
      <c r="T544" s="72">
        <f>'1 уровень'!W3011</f>
        <v>0</v>
      </c>
      <c r="U544" s="72">
        <f>'1 уровень'!X3011</f>
        <v>63.378150000000005</v>
      </c>
      <c r="V544" s="774">
        <f>'1 уровень'!Y3011</f>
        <v>0</v>
      </c>
      <c r="W544" s="72">
        <f>'1 уровень'!Z3011</f>
        <v>0</v>
      </c>
      <c r="X544" s="72">
        <f>'1 уровень'!AA3011</f>
        <v>57.656860000000002</v>
      </c>
      <c r="Y544" s="72">
        <f>'1 уровень'!AB3011</f>
        <v>0</v>
      </c>
      <c r="Z544" s="72">
        <f>'1 уровень'!AC3011</f>
        <v>-3.5527136788005009E-15</v>
      </c>
      <c r="AA544" s="373">
        <f>'1 уровень'!AD3011</f>
        <v>63.378149999999998</v>
      </c>
      <c r="AB544" s="72"/>
      <c r="AC544" s="72"/>
      <c r="AD544" s="966">
        <f>'1 уровень'!AE3007</f>
        <v>0</v>
      </c>
      <c r="AE544" s="973">
        <f>'1 уровень'!AF3007</f>
        <v>0</v>
      </c>
      <c r="AF544" s="183">
        <f t="shared" si="90"/>
        <v>63378.15</v>
      </c>
      <c r="AG544" s="183">
        <f t="shared" si="89"/>
        <v>-3.5527136788005009E-12</v>
      </c>
      <c r="AH544" s="882">
        <f t="shared" si="98"/>
        <v>0</v>
      </c>
      <c r="AI544" s="18">
        <f t="shared" ref="AI544:AI567" si="99">U544/F544*1000</f>
        <v>1228.4372728594274</v>
      </c>
      <c r="AK544" s="1031"/>
      <c r="AL544" s="18">
        <f t="shared" si="95"/>
        <v>0</v>
      </c>
    </row>
    <row r="545" spans="1:193" x14ac:dyDescent="0.25">
      <c r="A545" s="18">
        <v>1</v>
      </c>
      <c r="B545" s="18">
        <v>1</v>
      </c>
      <c r="C545" s="713" t="s">
        <v>66</v>
      </c>
      <c r="D545" s="27">
        <f>'1 уровень'!G3012</f>
        <v>0</v>
      </c>
      <c r="E545" s="27">
        <f>'1 уровень'!H3012</f>
        <v>0</v>
      </c>
      <c r="F545" s="27">
        <f>'1 уровень'!I3012</f>
        <v>1</v>
      </c>
      <c r="G545" s="64" t="e">
        <f>'1 уровень'!J3012</f>
        <v>#DIV/0!</v>
      </c>
      <c r="H545" s="78" t="e">
        <f>'1 уровень'!K3012</f>
        <v>#DIV/0!</v>
      </c>
      <c r="I545" s="78">
        <f>'1 уровень'!L3012</f>
        <v>11</v>
      </c>
      <c r="J545" s="73">
        <f>'1 уровень'!M3012</f>
        <v>0</v>
      </c>
      <c r="K545" s="73">
        <f>'1 уровень'!N3012</f>
        <v>0</v>
      </c>
      <c r="L545" s="73">
        <f>'1 уровень'!O3012</f>
        <v>11</v>
      </c>
      <c r="M545" s="73" t="e">
        <f>'1 уровень'!P3012</f>
        <v>#DIV/0!</v>
      </c>
      <c r="N545" s="73">
        <f>'1 уровень'!Q3012</f>
        <v>0</v>
      </c>
      <c r="O545" s="73" t="e">
        <f>'1 уровень'!R3012</f>
        <v>#DIV/0!</v>
      </c>
      <c r="P545" s="72">
        <f>'1 уровень'!S3012</f>
        <v>0</v>
      </c>
      <c r="Q545" s="72">
        <f>'1 уровень'!T3012</f>
        <v>0</v>
      </c>
      <c r="R545" s="72">
        <f>'1 уровень'!U3012</f>
        <v>0</v>
      </c>
      <c r="S545" s="72">
        <f>'1 уровень'!V3012</f>
        <v>0</v>
      </c>
      <c r="T545" s="72">
        <f>'1 уровень'!W3012</f>
        <v>0</v>
      </c>
      <c r="U545" s="72">
        <f>'1 уровень'!X3012</f>
        <v>0</v>
      </c>
      <c r="V545" s="774">
        <f>'1 уровень'!Y3012</f>
        <v>0</v>
      </c>
      <c r="W545" s="72">
        <f>'1 уровень'!Z3012</f>
        <v>0</v>
      </c>
      <c r="X545" s="72">
        <f>'1 уровень'!AA3012</f>
        <v>0</v>
      </c>
      <c r="Y545" s="72">
        <f>'1 уровень'!AB3012</f>
        <v>0</v>
      </c>
      <c r="Z545" s="72">
        <f>'1 уровень'!AC3012</f>
        <v>0</v>
      </c>
      <c r="AA545" s="373">
        <f>'1 уровень'!AD3012</f>
        <v>0</v>
      </c>
      <c r="AB545" s="72"/>
      <c r="AC545" s="72"/>
      <c r="AD545" s="966">
        <f>'1 уровень'!AE3008</f>
        <v>0</v>
      </c>
      <c r="AE545" s="973">
        <f>'1 уровень'!AF3008</f>
        <v>0</v>
      </c>
      <c r="AF545" s="183">
        <f t="shared" si="90"/>
        <v>0</v>
      </c>
      <c r="AG545" s="183">
        <f t="shared" si="89"/>
        <v>0</v>
      </c>
      <c r="AH545" s="882">
        <f t="shared" si="98"/>
        <v>0</v>
      </c>
      <c r="AI545" s="18">
        <f t="shared" si="99"/>
        <v>0</v>
      </c>
      <c r="AK545" s="1031"/>
      <c r="AL545" s="18">
        <f t="shared" si="95"/>
        <v>0</v>
      </c>
    </row>
    <row r="546" spans="1:193" ht="29.25" x14ac:dyDescent="0.25">
      <c r="A546" s="18">
        <v>1</v>
      </c>
      <c r="B546" s="18">
        <v>1</v>
      </c>
      <c r="C546" s="714" t="s">
        <v>16</v>
      </c>
      <c r="D546" s="27">
        <f>'1 уровень'!G3013</f>
        <v>0</v>
      </c>
      <c r="E546" s="27">
        <f>'1 уровень'!H3013</f>
        <v>0</v>
      </c>
      <c r="F546" s="27">
        <f>'1 уровень'!I3013</f>
        <v>0</v>
      </c>
      <c r="G546" s="64" t="e">
        <f>'1 уровень'!J3013</f>
        <v>#DIV/0!</v>
      </c>
      <c r="H546" s="78" t="e">
        <f>'1 уровень'!K3013</f>
        <v>#DIV/0!</v>
      </c>
      <c r="I546" s="78" t="e">
        <f>'1 уровень'!L3013</f>
        <v>#DIV/0!</v>
      </c>
      <c r="J546" s="73">
        <f>'1 уровень'!M3013</f>
        <v>0</v>
      </c>
      <c r="K546" s="73">
        <f>'1 уровень'!N3013</f>
        <v>0</v>
      </c>
      <c r="L546" s="73">
        <f>'1 уровень'!O3013</f>
        <v>0</v>
      </c>
      <c r="M546" s="73" t="e">
        <f>'1 уровень'!P3013</f>
        <v>#DIV/0!</v>
      </c>
      <c r="N546" s="73">
        <f>'1 уровень'!Q3013</f>
        <v>0</v>
      </c>
      <c r="O546" s="73" t="e">
        <f>'1 уровень'!R3013</f>
        <v>#DIV/0!</v>
      </c>
      <c r="P546" s="72">
        <f>'1 уровень'!S3013</f>
        <v>0</v>
      </c>
      <c r="Q546" s="72">
        <f>'1 уровень'!T3013</f>
        <v>0</v>
      </c>
      <c r="R546" s="72">
        <f>'1 уровень'!U3013</f>
        <v>0</v>
      </c>
      <c r="S546" s="72">
        <f>'1 уровень'!V3013</f>
        <v>0</v>
      </c>
      <c r="T546" s="72">
        <f>'1 уровень'!W3013</f>
        <v>0</v>
      </c>
      <c r="U546" s="72">
        <f>'1 уровень'!X3013</f>
        <v>0</v>
      </c>
      <c r="V546" s="774">
        <f>'1 уровень'!Y3013</f>
        <v>0</v>
      </c>
      <c r="W546" s="72">
        <f>'1 уровень'!Z3013</f>
        <v>0</v>
      </c>
      <c r="X546" s="72">
        <f>'1 уровень'!AA3013</f>
        <v>0</v>
      </c>
      <c r="Y546" s="72">
        <f>'1 уровень'!AB3013</f>
        <v>0</v>
      </c>
      <c r="Z546" s="72">
        <f>'1 уровень'!AC3013</f>
        <v>0</v>
      </c>
      <c r="AA546" s="373">
        <f>'1 уровень'!AD3013</f>
        <v>0</v>
      </c>
      <c r="AB546" s="72"/>
      <c r="AC546" s="72"/>
      <c r="AD546" s="966">
        <f>'1 уровень'!AE3009</f>
        <v>0</v>
      </c>
      <c r="AE546" s="973">
        <f>'1 уровень'!AF3009</f>
        <v>0</v>
      </c>
      <c r="AF546" s="183">
        <f t="shared" si="90"/>
        <v>0</v>
      </c>
      <c r="AG546" s="183">
        <f t="shared" si="89"/>
        <v>0</v>
      </c>
      <c r="AH546" s="882">
        <f t="shared" si="98"/>
        <v>0</v>
      </c>
      <c r="AI546" s="18" t="e">
        <f t="shared" si="99"/>
        <v>#DIV/0!</v>
      </c>
      <c r="AK546" s="1031"/>
      <c r="AL546" s="18">
        <f t="shared" si="95"/>
        <v>0</v>
      </c>
    </row>
    <row r="547" spans="1:193" ht="29.25" x14ac:dyDescent="0.25">
      <c r="A547" s="18">
        <v>1</v>
      </c>
      <c r="B547" s="18">
        <v>1</v>
      </c>
      <c r="C547" s="715" t="s">
        <v>201</v>
      </c>
      <c r="D547" s="27">
        <f>'1 уровень'!G3014</f>
        <v>0</v>
      </c>
      <c r="E547" s="27">
        <f>'1 уровень'!H3014</f>
        <v>0</v>
      </c>
      <c r="F547" s="27">
        <f>'1 уровень'!I3014</f>
        <v>1</v>
      </c>
      <c r="G547" s="64" t="e">
        <f>'1 уровень'!J3014</f>
        <v>#DIV/0!</v>
      </c>
      <c r="H547" s="78" t="e">
        <f>'1 уровень'!K3014</f>
        <v>#DIV/0!</v>
      </c>
      <c r="I547" s="78">
        <f>'1 уровень'!L3014</f>
        <v>11</v>
      </c>
      <c r="J547" s="73">
        <f>'1 уровень'!M3014</f>
        <v>0</v>
      </c>
      <c r="K547" s="73">
        <f>'1 уровень'!N3014</f>
        <v>0</v>
      </c>
      <c r="L547" s="73">
        <f>'1 уровень'!O3014</f>
        <v>11</v>
      </c>
      <c r="M547" s="73" t="e">
        <f>'1 уровень'!P3014</f>
        <v>#DIV/0!</v>
      </c>
      <c r="N547" s="73">
        <f>'1 уровень'!Q3014</f>
        <v>0</v>
      </c>
      <c r="O547" s="73" t="e">
        <f>'1 уровень'!R3014</f>
        <v>#DIV/0!</v>
      </c>
      <c r="P547" s="72">
        <f>'1 уровень'!S3014</f>
        <v>0</v>
      </c>
      <c r="Q547" s="72">
        <f>'1 уровень'!T3014</f>
        <v>0</v>
      </c>
      <c r="R547" s="72">
        <f>'1 уровень'!U3014</f>
        <v>0</v>
      </c>
      <c r="S547" s="72">
        <f>'1 уровень'!V3014</f>
        <v>0</v>
      </c>
      <c r="T547" s="72">
        <f>'1 уровень'!W3014</f>
        <v>0</v>
      </c>
      <c r="U547" s="72">
        <f>'1 уровень'!X3014</f>
        <v>18.870919999999998</v>
      </c>
      <c r="V547" s="774">
        <f>'1 уровень'!Y3014</f>
        <v>0</v>
      </c>
      <c r="W547" s="72">
        <f>'1 уровень'!Z3014</f>
        <v>0</v>
      </c>
      <c r="X547" s="72">
        <f>'1 уровень'!AA3014</f>
        <v>18.870919999999998</v>
      </c>
      <c r="Y547" s="72">
        <f>'1 уровень'!AB3014</f>
        <v>0</v>
      </c>
      <c r="Z547" s="72">
        <f>'1 уровень'!AC3014</f>
        <v>0</v>
      </c>
      <c r="AA547" s="373">
        <f>'1 уровень'!AD3014</f>
        <v>18.870919999999998</v>
      </c>
      <c r="AB547" s="72" t="e">
        <f>U547/T547*100</f>
        <v>#DIV/0!</v>
      </c>
      <c r="AC547" s="72" t="e">
        <f>AA547/T547*100</f>
        <v>#DIV/0!</v>
      </c>
      <c r="AD547" s="966">
        <f>'1 уровень'!AE3010</f>
        <v>0</v>
      </c>
      <c r="AE547" s="973">
        <f>'1 уровень'!AF3010</f>
        <v>0</v>
      </c>
      <c r="AF547" s="183">
        <f t="shared" si="90"/>
        <v>18870.919999999998</v>
      </c>
      <c r="AG547" s="183">
        <f t="shared" si="89"/>
        <v>0</v>
      </c>
      <c r="AH547" s="882">
        <f t="shared" si="98"/>
        <v>0</v>
      </c>
      <c r="AI547" s="18">
        <f t="shared" si="99"/>
        <v>18870.919999999998</v>
      </c>
      <c r="AK547" s="1031"/>
      <c r="AL547" s="18">
        <f t="shared" si="95"/>
        <v>0</v>
      </c>
    </row>
    <row r="548" spans="1:193" ht="15.75" x14ac:dyDescent="0.25">
      <c r="A548" s="18">
        <v>1</v>
      </c>
      <c r="B548" s="18">
        <v>1</v>
      </c>
      <c r="C548" s="716" t="s">
        <v>209</v>
      </c>
      <c r="D548" s="27">
        <f>'1 уровень'!G3015</f>
        <v>0</v>
      </c>
      <c r="E548" s="27">
        <f>'1 уровень'!H3015</f>
        <v>0</v>
      </c>
      <c r="F548" s="27">
        <f>'1 уровень'!I3015</f>
        <v>125</v>
      </c>
      <c r="G548" s="64" t="e">
        <f>'1 уровень'!J3015</f>
        <v>#DIV/0!</v>
      </c>
      <c r="H548" s="78">
        <f>'1 уровень'!K3015</f>
        <v>0</v>
      </c>
      <c r="I548" s="78">
        <f>'1 уровень'!L3015</f>
        <v>0</v>
      </c>
      <c r="J548" s="73">
        <f>'1 уровень'!M3015</f>
        <v>0</v>
      </c>
      <c r="K548" s="73">
        <f>'1 уровень'!N3015</f>
        <v>0</v>
      </c>
      <c r="L548" s="73">
        <f>'1 уровень'!O3015</f>
        <v>0</v>
      </c>
      <c r="M548" s="73">
        <f>'1 уровень'!P3015</f>
        <v>0</v>
      </c>
      <c r="N548" s="73">
        <f>'1 уровень'!Q3015</f>
        <v>0</v>
      </c>
      <c r="O548" s="73">
        <f>'1 уровень'!R3015</f>
        <v>0</v>
      </c>
      <c r="P548" s="72">
        <f>'1 уровень'!S3015</f>
        <v>0</v>
      </c>
      <c r="Q548" s="72">
        <f>'1 уровень'!T3015</f>
        <v>0</v>
      </c>
      <c r="R548" s="72">
        <f>'1 уровень'!U3015</f>
        <v>0</v>
      </c>
      <c r="S548" s="72">
        <f>'1 уровень'!V3015</f>
        <v>0</v>
      </c>
      <c r="T548" s="72">
        <f>'1 уровень'!W3015</f>
        <v>0</v>
      </c>
      <c r="U548" s="72">
        <f>'1 уровень'!X3015</f>
        <v>894.59728000000007</v>
      </c>
      <c r="V548" s="774">
        <f>'1 уровень'!Y3015</f>
        <v>0</v>
      </c>
      <c r="W548" s="72">
        <f>'1 уровень'!Z3015</f>
        <v>0</v>
      </c>
      <c r="X548" s="72">
        <f>'1 уровень'!AA3015</f>
        <v>894.59728000000007</v>
      </c>
      <c r="Y548" s="72">
        <f>'1 уровень'!AB3015</f>
        <v>0</v>
      </c>
      <c r="Z548" s="72">
        <f>'1 уровень'!AC3015</f>
        <v>0</v>
      </c>
      <c r="AA548" s="373">
        <f>'1 уровень'!AD3015</f>
        <v>894.59728000000007</v>
      </c>
      <c r="AB548" s="72" t="e">
        <f>U548/T548*100</f>
        <v>#DIV/0!</v>
      </c>
      <c r="AC548" s="72" t="e">
        <f>AA548/T548*100</f>
        <v>#DIV/0!</v>
      </c>
      <c r="AD548" s="966">
        <f>'1 уровень'!AE3011</f>
        <v>0</v>
      </c>
      <c r="AE548" s="973">
        <f>'1 уровень'!AF3011</f>
        <v>0</v>
      </c>
      <c r="AF548" s="183">
        <f t="shared" si="90"/>
        <v>894597.28</v>
      </c>
      <c r="AG548" s="183">
        <f t="shared" si="89"/>
        <v>0</v>
      </c>
      <c r="AH548" s="882">
        <f t="shared" si="98"/>
        <v>0</v>
      </c>
      <c r="AI548" s="18">
        <f t="shared" si="99"/>
        <v>7156.7782400000006</v>
      </c>
      <c r="AK548" s="1031"/>
      <c r="AL548" s="18">
        <f t="shared" si="95"/>
        <v>0</v>
      </c>
    </row>
    <row r="549" spans="1:193" x14ac:dyDescent="0.25">
      <c r="A549" s="18">
        <v>1</v>
      </c>
      <c r="B549" s="18">
        <v>1</v>
      </c>
      <c r="C549" s="701" t="s">
        <v>197</v>
      </c>
      <c r="D549" s="27">
        <f>'1 уровень'!G3016</f>
        <v>0</v>
      </c>
      <c r="E549" s="27">
        <f>'1 уровень'!H3016</f>
        <v>0</v>
      </c>
      <c r="F549" s="27">
        <f>'1 уровень'!I3016</f>
        <v>2</v>
      </c>
      <c r="G549" s="64" t="e">
        <f>'1 уровень'!J3016</f>
        <v>#DIV/0!</v>
      </c>
      <c r="H549" s="78">
        <f>'1 уровень'!K3016</f>
        <v>0</v>
      </c>
      <c r="I549" s="78">
        <f>'1 уровень'!L3016</f>
        <v>0</v>
      </c>
      <c r="J549" s="73">
        <f>'1 уровень'!M3016</f>
        <v>0</v>
      </c>
      <c r="K549" s="73">
        <f>'1 уровень'!N3016</f>
        <v>0</v>
      </c>
      <c r="L549" s="73">
        <f>'1 уровень'!O3016</f>
        <v>0</v>
      </c>
      <c r="M549" s="73">
        <f>'1 уровень'!P3016</f>
        <v>0</v>
      </c>
      <c r="N549" s="73">
        <f>'1 уровень'!Q3016</f>
        <v>0</v>
      </c>
      <c r="O549" s="73">
        <f>'1 уровень'!R3016</f>
        <v>0</v>
      </c>
      <c r="P549" s="72">
        <f>'1 уровень'!S3016</f>
        <v>0</v>
      </c>
      <c r="Q549" s="72">
        <f>'1 уровень'!T3016</f>
        <v>0</v>
      </c>
      <c r="R549" s="72">
        <f>'1 уровень'!U3016</f>
        <v>0</v>
      </c>
      <c r="S549" s="72">
        <f>'1 уровень'!V3016</f>
        <v>0</v>
      </c>
      <c r="T549" s="72">
        <f>'1 уровень'!W3016</f>
        <v>0</v>
      </c>
      <c r="U549" s="72">
        <f>'1 уровень'!X3016</f>
        <v>0</v>
      </c>
      <c r="V549" s="774">
        <f>'1 уровень'!Y3016</f>
        <v>0</v>
      </c>
      <c r="W549" s="72">
        <f>'1 уровень'!Z3016</f>
        <v>0</v>
      </c>
      <c r="X549" s="72">
        <f>'1 уровень'!AA3016</f>
        <v>0</v>
      </c>
      <c r="Y549" s="72">
        <f>'1 уровень'!AB3016</f>
        <v>0</v>
      </c>
      <c r="Z549" s="72">
        <f>'1 уровень'!AC3016</f>
        <v>0</v>
      </c>
      <c r="AA549" s="373">
        <f>'1 уровень'!AD3016</f>
        <v>0</v>
      </c>
      <c r="AB549" s="72"/>
      <c r="AC549" s="72"/>
      <c r="AD549" s="966">
        <f>'1 уровень'!AE3012</f>
        <v>0</v>
      </c>
      <c r="AE549" s="973">
        <f>'1 уровень'!AF3012</f>
        <v>0</v>
      </c>
      <c r="AF549" s="183">
        <f t="shared" si="90"/>
        <v>0</v>
      </c>
      <c r="AG549" s="183">
        <f t="shared" si="89"/>
        <v>0</v>
      </c>
      <c r="AH549" s="882">
        <f t="shared" si="98"/>
        <v>0</v>
      </c>
      <c r="AI549" s="18">
        <f t="shared" si="99"/>
        <v>0</v>
      </c>
      <c r="AK549" s="1031"/>
      <c r="AL549" s="18">
        <f t="shared" si="95"/>
        <v>0</v>
      </c>
    </row>
    <row r="550" spans="1:193" x14ac:dyDescent="0.25">
      <c r="A550" s="18">
        <v>1</v>
      </c>
      <c r="B550" s="18">
        <v>1</v>
      </c>
      <c r="C550" s="698" t="s">
        <v>198</v>
      </c>
      <c r="D550" s="27">
        <f>'1 уровень'!G3017</f>
        <v>0</v>
      </c>
      <c r="E550" s="27">
        <f>'1 уровень'!H3017</f>
        <v>0</v>
      </c>
      <c r="F550" s="27">
        <f>'1 уровень'!I3017</f>
        <v>2</v>
      </c>
      <c r="G550" s="64" t="e">
        <f>'1 уровень'!J3017</f>
        <v>#DIV/0!</v>
      </c>
      <c r="H550" s="78">
        <f>'1 уровень'!K3017</f>
        <v>0</v>
      </c>
      <c r="I550" s="78">
        <f>'1 уровень'!L3017</f>
        <v>0</v>
      </c>
      <c r="J550" s="73">
        <f>'1 уровень'!M3017</f>
        <v>0</v>
      </c>
      <c r="K550" s="73">
        <f>'1 уровень'!N3017</f>
        <v>0</v>
      </c>
      <c r="L550" s="73">
        <f>'1 уровень'!O3017</f>
        <v>0</v>
      </c>
      <c r="M550" s="73">
        <f>'1 уровень'!P3017</f>
        <v>0</v>
      </c>
      <c r="N550" s="73">
        <f>'1 уровень'!Q3017</f>
        <v>0</v>
      </c>
      <c r="O550" s="73">
        <f>'1 уровень'!R3017</f>
        <v>0</v>
      </c>
      <c r="P550" s="72">
        <f>'1 уровень'!S3017</f>
        <v>0</v>
      </c>
      <c r="Q550" s="72">
        <f>'1 уровень'!T3017</f>
        <v>0</v>
      </c>
      <c r="R550" s="72">
        <f>'1 уровень'!U3017</f>
        <v>0</v>
      </c>
      <c r="S550" s="72">
        <f>'1 уровень'!V3017</f>
        <v>0</v>
      </c>
      <c r="T550" s="72">
        <f>'1 уровень'!W3017</f>
        <v>0</v>
      </c>
      <c r="U550" s="72">
        <f>'1 уровень'!X3017</f>
        <v>0</v>
      </c>
      <c r="V550" s="774">
        <f>'1 уровень'!Y3017</f>
        <v>0</v>
      </c>
      <c r="W550" s="72">
        <f>'1 уровень'!Z3017</f>
        <v>0</v>
      </c>
      <c r="X550" s="72">
        <f>'1 уровень'!AA3017</f>
        <v>0</v>
      </c>
      <c r="Y550" s="72">
        <f>'1 уровень'!AB3017</f>
        <v>0</v>
      </c>
      <c r="Z550" s="72">
        <f>'1 уровень'!AC3017</f>
        <v>0</v>
      </c>
      <c r="AA550" s="373">
        <f>'1 уровень'!AD3017</f>
        <v>0</v>
      </c>
      <c r="AB550" s="72"/>
      <c r="AC550" s="72"/>
      <c r="AD550" s="966">
        <f>'1 уровень'!AE3013</f>
        <v>0</v>
      </c>
      <c r="AE550" s="973">
        <f>'1 уровень'!AF3013</f>
        <v>0</v>
      </c>
      <c r="AF550" s="183">
        <f t="shared" si="90"/>
        <v>0</v>
      </c>
      <c r="AG550" s="183">
        <f t="shared" si="89"/>
        <v>0</v>
      </c>
      <c r="AH550" s="882">
        <f t="shared" si="98"/>
        <v>0</v>
      </c>
      <c r="AI550" s="18">
        <f t="shared" si="99"/>
        <v>0</v>
      </c>
      <c r="AK550" s="1031"/>
      <c r="AL550" s="18">
        <f t="shared" si="95"/>
        <v>0</v>
      </c>
    </row>
    <row r="551" spans="1:193" ht="30" x14ac:dyDescent="0.25">
      <c r="A551" s="18">
        <v>1</v>
      </c>
      <c r="B551" s="18">
        <v>1</v>
      </c>
      <c r="C551" s="699" t="s">
        <v>199</v>
      </c>
      <c r="D551" s="27">
        <f>'1 уровень'!G3018</f>
        <v>0</v>
      </c>
      <c r="E551" s="27">
        <f>'1 уровень'!H3018</f>
        <v>0</v>
      </c>
      <c r="F551" s="27">
        <f>'1 уровень'!I3018</f>
        <v>0</v>
      </c>
      <c r="G551" s="64" t="e">
        <f>'1 уровень'!J3018</f>
        <v>#DIV/0!</v>
      </c>
      <c r="H551" s="78">
        <f>'1 уровень'!K3018</f>
        <v>0</v>
      </c>
      <c r="I551" s="78">
        <f>'1 уровень'!L3018</f>
        <v>0</v>
      </c>
      <c r="J551" s="73">
        <f>'1 уровень'!M3018</f>
        <v>0</v>
      </c>
      <c r="K551" s="73">
        <f>'1 уровень'!N3018</f>
        <v>0</v>
      </c>
      <c r="L551" s="73">
        <f>'1 уровень'!O3018</f>
        <v>0</v>
      </c>
      <c r="M551" s="73">
        <f>'1 уровень'!P3018</f>
        <v>0</v>
      </c>
      <c r="N551" s="73">
        <f>'1 уровень'!Q3018</f>
        <v>0</v>
      </c>
      <c r="O551" s="73">
        <f>'1 уровень'!R3018</f>
        <v>0</v>
      </c>
      <c r="P551" s="72">
        <f>'1 уровень'!S3018</f>
        <v>0</v>
      </c>
      <c r="Q551" s="72">
        <f>'1 уровень'!T3018</f>
        <v>0</v>
      </c>
      <c r="R551" s="72">
        <f>'1 уровень'!U3018</f>
        <v>0</v>
      </c>
      <c r="S551" s="72">
        <f>'1 уровень'!V3018</f>
        <v>0</v>
      </c>
      <c r="T551" s="72">
        <f>'1 уровень'!W3018</f>
        <v>0</v>
      </c>
      <c r="U551" s="72">
        <f>'1 уровень'!X3018</f>
        <v>0</v>
      </c>
      <c r="V551" s="774">
        <f>'1 уровень'!Y3018</f>
        <v>0</v>
      </c>
      <c r="W551" s="72">
        <f>'1 уровень'!Z3018</f>
        <v>0</v>
      </c>
      <c r="X551" s="72">
        <f>'1 уровень'!AA3018</f>
        <v>0</v>
      </c>
      <c r="Y551" s="72">
        <f>'1 уровень'!AB3018</f>
        <v>0</v>
      </c>
      <c r="Z551" s="72">
        <f>'1 уровень'!AC3018</f>
        <v>0</v>
      </c>
      <c r="AA551" s="373">
        <f>'1 уровень'!AD3018</f>
        <v>0</v>
      </c>
      <c r="AB551" s="72" t="e">
        <f>U551/T551*100</f>
        <v>#DIV/0!</v>
      </c>
      <c r="AC551" s="72" t="e">
        <f>AA551/T551*100</f>
        <v>#DIV/0!</v>
      </c>
      <c r="AD551" s="966">
        <f>'1 уровень'!AE3014</f>
        <v>0</v>
      </c>
      <c r="AE551" s="973">
        <f>'1 уровень'!AF3014</f>
        <v>0</v>
      </c>
      <c r="AF551" s="183">
        <f t="shared" si="90"/>
        <v>0</v>
      </c>
      <c r="AG551" s="183">
        <f t="shared" si="89"/>
        <v>0</v>
      </c>
      <c r="AH551" s="882">
        <f t="shared" si="98"/>
        <v>0</v>
      </c>
      <c r="AI551" s="18" t="e">
        <f t="shared" si="99"/>
        <v>#DIV/0!</v>
      </c>
      <c r="AK551" s="1031"/>
      <c r="AL551" s="18">
        <f t="shared" si="95"/>
        <v>0</v>
      </c>
    </row>
    <row r="552" spans="1:193" ht="29.25" thickBot="1" x14ac:dyDescent="0.3">
      <c r="A552" s="18">
        <v>1</v>
      </c>
      <c r="B552" s="18">
        <v>1</v>
      </c>
      <c r="C552" s="705" t="s">
        <v>204</v>
      </c>
      <c r="D552" s="27">
        <f>'1 уровень'!G3019</f>
        <v>0</v>
      </c>
      <c r="E552" s="27">
        <f>'1 уровень'!H3019</f>
        <v>0</v>
      </c>
      <c r="F552" s="27">
        <f>'1 уровень'!I3019</f>
        <v>2</v>
      </c>
      <c r="G552" s="64" t="e">
        <f>'1 уровень'!J3019</f>
        <v>#DIV/0!</v>
      </c>
      <c r="H552" s="78">
        <f>'1 уровень'!K3019</f>
        <v>0</v>
      </c>
      <c r="I552" s="78">
        <f>'1 уровень'!L3019</f>
        <v>0</v>
      </c>
      <c r="J552" s="73">
        <f>'1 уровень'!M3019</f>
        <v>0</v>
      </c>
      <c r="K552" s="73">
        <f>'1 уровень'!N3019</f>
        <v>0</v>
      </c>
      <c r="L552" s="73">
        <f>'1 уровень'!O3019</f>
        <v>0</v>
      </c>
      <c r="M552" s="73">
        <f>'1 уровень'!P3019</f>
        <v>0</v>
      </c>
      <c r="N552" s="73">
        <f>'1 уровень'!Q3019</f>
        <v>0</v>
      </c>
      <c r="O552" s="73">
        <f>'1 уровень'!R3019</f>
        <v>0</v>
      </c>
      <c r="P552" s="72">
        <f>'1 уровень'!S3019</f>
        <v>0</v>
      </c>
      <c r="Q552" s="72">
        <f>'1 уровень'!T3019</f>
        <v>0</v>
      </c>
      <c r="R552" s="72">
        <f>'1 уровень'!U3019</f>
        <v>0</v>
      </c>
      <c r="S552" s="72">
        <f>'1 уровень'!V3019</f>
        <v>0</v>
      </c>
      <c r="T552" s="72">
        <f>'1 уровень'!W3019</f>
        <v>0</v>
      </c>
      <c r="U552" s="72">
        <f>'1 уровень'!X3019</f>
        <v>8.4688799999999986</v>
      </c>
      <c r="V552" s="774">
        <f>'1 уровень'!Y3019</f>
        <v>0</v>
      </c>
      <c r="W552" s="72">
        <f>'1 уровень'!Z3019</f>
        <v>0</v>
      </c>
      <c r="X552" s="72">
        <f>'1 уровень'!AA3019</f>
        <v>8.4688799999999986</v>
      </c>
      <c r="Y552" s="72">
        <f>'1 уровень'!AB3019</f>
        <v>0</v>
      </c>
      <c r="Z552" s="72">
        <f>'1 уровень'!AC3019</f>
        <v>0</v>
      </c>
      <c r="AA552" s="373">
        <f>'1 уровень'!AD3019</f>
        <v>8.4688799999999986</v>
      </c>
      <c r="AB552" s="72" t="e">
        <f>U552/T552*100</f>
        <v>#DIV/0!</v>
      </c>
      <c r="AC552" s="72" t="e">
        <f>AA552/T552*100</f>
        <v>#DIV/0!</v>
      </c>
      <c r="AD552" s="966">
        <f>'1 уровень'!AE3015</f>
        <v>0</v>
      </c>
      <c r="AE552" s="973">
        <f>'1 уровень'!AF3015</f>
        <v>0</v>
      </c>
      <c r="AF552" s="183">
        <f t="shared" si="90"/>
        <v>8468.8799999999992</v>
      </c>
      <c r="AG552" s="183">
        <f t="shared" ref="AG552:AG614" si="100">Z552*1000</f>
        <v>0</v>
      </c>
      <c r="AH552" s="882">
        <f t="shared" si="98"/>
        <v>0</v>
      </c>
      <c r="AI552" s="18">
        <f t="shared" si="99"/>
        <v>4234.4399999999996</v>
      </c>
      <c r="AK552" s="1031"/>
      <c r="AL552" s="18" t="e">
        <f>#REF!-#REF!</f>
        <v>#REF!</v>
      </c>
    </row>
    <row r="553" spans="1:193" x14ac:dyDescent="0.25">
      <c r="A553" s="18">
        <v>1</v>
      </c>
      <c r="B553" s="18">
        <v>1</v>
      </c>
      <c r="C553" s="6" t="s">
        <v>99</v>
      </c>
      <c r="D553" s="79"/>
      <c r="E553" s="79"/>
      <c r="F553" s="79"/>
      <c r="G553" s="80"/>
      <c r="H553" s="81"/>
      <c r="I553" s="81"/>
      <c r="J553" s="24"/>
      <c r="K553" s="24"/>
      <c r="L553" s="24"/>
      <c r="M553" s="24"/>
      <c r="N553" s="24"/>
      <c r="O553" s="24"/>
      <c r="P553" s="376">
        <f>P554-P555-P611-P615-P619</f>
        <v>0</v>
      </c>
      <c r="Q553" s="376">
        <f>Q554-Q555-Q611-Q615-Q619</f>
        <v>0</v>
      </c>
      <c r="R553" s="376">
        <f>R554-R555-R611-R615-R619</f>
        <v>0</v>
      </c>
      <c r="S553" s="376">
        <f>S554-S555-S611-S615-S619</f>
        <v>0</v>
      </c>
      <c r="T553" s="376"/>
      <c r="U553" s="376">
        <f t="shared" ref="U553:AA553" si="101">U554-U555-U611-U615-U619</f>
        <v>-5.3290705182007514E-14</v>
      </c>
      <c r="V553" s="376">
        <f t="shared" si="101"/>
        <v>0</v>
      </c>
      <c r="W553" s="376">
        <f t="shared" si="101"/>
        <v>0</v>
      </c>
      <c r="X553" s="376">
        <f t="shared" si="101"/>
        <v>3.5527136788005009E-15</v>
      </c>
      <c r="Y553" s="376">
        <f t="shared" si="101"/>
        <v>0</v>
      </c>
      <c r="Z553" s="376">
        <f t="shared" si="101"/>
        <v>0</v>
      </c>
      <c r="AA553" s="376">
        <f t="shared" si="101"/>
        <v>-5.3290705182007514E-14</v>
      </c>
      <c r="AB553" s="376"/>
      <c r="AC553" s="376"/>
      <c r="AD553" s="974"/>
      <c r="AE553" s="978">
        <f>AE554-AE555-AE611-AE615-AE619</f>
        <v>0</v>
      </c>
      <c r="AF553" s="183">
        <f t="shared" ref="AF553:AF615" si="102">AA553*1000</f>
        <v>-5.3290705182007514E-11</v>
      </c>
      <c r="AG553" s="183">
        <f t="shared" si="100"/>
        <v>0</v>
      </c>
      <c r="AH553" s="882">
        <f t="shared" si="98"/>
        <v>0</v>
      </c>
      <c r="AI553" s="18" t="e">
        <f t="shared" si="99"/>
        <v>#DIV/0!</v>
      </c>
      <c r="AK553" s="1031"/>
      <c r="AL553" s="18">
        <f t="shared" ref="AL553:AL569" si="103">E554-D554</f>
        <v>0</v>
      </c>
    </row>
    <row r="554" spans="1:193" s="59" customFormat="1" x14ac:dyDescent="0.25">
      <c r="A554" s="18">
        <v>1</v>
      </c>
      <c r="B554" s="18">
        <v>1</v>
      </c>
      <c r="C554" s="12" t="s">
        <v>92</v>
      </c>
      <c r="D554" s="60">
        <f>'2 уровень'!H1431</f>
        <v>0</v>
      </c>
      <c r="E554" s="60">
        <f>'2 уровень'!I1431</f>
        <v>0</v>
      </c>
      <c r="F554" s="60">
        <f>'2 уровень'!J1431</f>
        <v>0</v>
      </c>
      <c r="G554" s="71">
        <f>'2 уровень'!K1431</f>
        <v>0</v>
      </c>
      <c r="H554" s="72">
        <f>'2 уровень'!L1431</f>
        <v>0</v>
      </c>
      <c r="I554" s="72">
        <f>'2 уровень'!M1431</f>
        <v>0</v>
      </c>
      <c r="J554" s="21">
        <f>'2 уровень'!N1431</f>
        <v>0</v>
      </c>
      <c r="K554" s="21">
        <f>'2 уровень'!O1431</f>
        <v>0</v>
      </c>
      <c r="L554" s="21">
        <f>'2 уровень'!P1431</f>
        <v>0</v>
      </c>
      <c r="M554" s="21">
        <f>'2 уровень'!Q1431</f>
        <v>0</v>
      </c>
      <c r="N554" s="21">
        <f>'2 уровень'!R1431</f>
        <v>0</v>
      </c>
      <c r="O554" s="21">
        <f>'2 уровень'!S1431</f>
        <v>0</v>
      </c>
      <c r="P554" s="63">
        <f>'2 уровень'!T1431</f>
        <v>0</v>
      </c>
      <c r="Q554" s="63">
        <f>'2 уровень'!U1431</f>
        <v>0</v>
      </c>
      <c r="R554" s="63">
        <f>'2 уровень'!V1431</f>
        <v>0</v>
      </c>
      <c r="S554" s="63">
        <f>'2 уровень'!W1431</f>
        <v>0</v>
      </c>
      <c r="T554" s="63">
        <f>'2 уровень'!X1431</f>
        <v>0</v>
      </c>
      <c r="U554" s="63">
        <f>'2 уровень'!Y1431</f>
        <v>520.43381999999997</v>
      </c>
      <c r="V554" s="770">
        <f>'2 уровень'!Z1431</f>
        <v>0</v>
      </c>
      <c r="W554" s="63">
        <f>'2 уровень'!AA1431</f>
        <v>-5.1860600000000003</v>
      </c>
      <c r="X554" s="63">
        <f>'2 уровень'!AB1431</f>
        <v>239.04190999999997</v>
      </c>
      <c r="Y554" s="63">
        <f>'2 уровень'!AC1431</f>
        <v>0</v>
      </c>
      <c r="Z554" s="63">
        <f>'2 уровень'!AD1431</f>
        <v>0</v>
      </c>
      <c r="AA554" s="368">
        <f>'2 уровень'!AE1431</f>
        <v>515.24775999999997</v>
      </c>
      <c r="AB554" s="63" t="e">
        <f>U554/T554*100</f>
        <v>#DIV/0!</v>
      </c>
      <c r="AC554" s="63" t="e">
        <f>AA554/T554*100</f>
        <v>#DIV/0!</v>
      </c>
      <c r="AD554" s="968">
        <f>'2 уровень'!AF1431</f>
        <v>0</v>
      </c>
      <c r="AE554" s="963">
        <f>'2 уровень'!AG1431</f>
        <v>0</v>
      </c>
      <c r="AF554" s="183">
        <f t="shared" si="102"/>
        <v>515247.75999999995</v>
      </c>
      <c r="AG554" s="183">
        <f t="shared" si="100"/>
        <v>0</v>
      </c>
      <c r="AH554" s="882"/>
      <c r="AI554" s="59" t="e">
        <f t="shared" si="99"/>
        <v>#DIV/0!</v>
      </c>
      <c r="AK554" s="263"/>
      <c r="AL554" s="59">
        <f t="shared" si="103"/>
        <v>0</v>
      </c>
      <c r="AO554" s="3477"/>
      <c r="AP554" s="3477"/>
      <c r="AQ554" s="3477"/>
      <c r="AR554" s="3477"/>
      <c r="AS554" s="3477"/>
      <c r="AT554" s="3477"/>
      <c r="AU554" s="3477"/>
      <c r="AV554" s="3477"/>
    </row>
    <row r="555" spans="1:193" s="59" customFormat="1" ht="29.25" x14ac:dyDescent="0.25">
      <c r="A555" s="18">
        <v>1</v>
      </c>
      <c r="B555" s="18">
        <v>1</v>
      </c>
      <c r="C555" s="2094" t="s">
        <v>77</v>
      </c>
      <c r="D555" s="20">
        <f>'2 уровень'!H1432</f>
        <v>0</v>
      </c>
      <c r="E555" s="20">
        <f>'2 уровень'!I1432</f>
        <v>0</v>
      </c>
      <c r="F555" s="20">
        <f>'2 уровень'!J1432</f>
        <v>7</v>
      </c>
      <c r="G555" s="62" t="e">
        <f>'2 уровень'!K1432</f>
        <v>#DIV/0!</v>
      </c>
      <c r="H555" s="20" t="e">
        <f>'2 уровень'!L1432</f>
        <v>#DIV/0!</v>
      </c>
      <c r="I555" s="20">
        <f>'2 уровень'!M1432</f>
        <v>11.142857142857142</v>
      </c>
      <c r="J555" s="20">
        <f>'2 уровень'!N1432</f>
        <v>0</v>
      </c>
      <c r="K555" s="20">
        <f>'2 уровень'!O1432</f>
        <v>0</v>
      </c>
      <c r="L555" s="20">
        <f>'2 уровень'!P1432</f>
        <v>78</v>
      </c>
      <c r="M555" s="20" t="e">
        <f>'2 уровень'!Q1432</f>
        <v>#DIV/0!</v>
      </c>
      <c r="N555" s="20">
        <f>'2 уровень'!R1432</f>
        <v>0</v>
      </c>
      <c r="O555" s="20" t="e">
        <f>'2 уровень'!S1432</f>
        <v>#DIV/0!</v>
      </c>
      <c r="P555" s="63">
        <f>'2 уровень'!T1432</f>
        <v>0</v>
      </c>
      <c r="Q555" s="63">
        <f>'2 уровень'!U1432</f>
        <v>0</v>
      </c>
      <c r="R555" s="63">
        <f>'2 уровень'!V1432</f>
        <v>0</v>
      </c>
      <c r="S555" s="63">
        <f>'2 уровень'!W1432</f>
        <v>0</v>
      </c>
      <c r="T555" s="63">
        <f>'2 уровень'!X1432</f>
        <v>0</v>
      </c>
      <c r="U555" s="63">
        <f>'2 уровень'!Y1432</f>
        <v>258.41853000000003</v>
      </c>
      <c r="V555" s="770">
        <f>'2 уровень'!Z1432</f>
        <v>0</v>
      </c>
      <c r="W555" s="63">
        <f>'2 уровень'!AA1432</f>
        <v>-5.1860600000000003</v>
      </c>
      <c r="X555" s="63">
        <f>'2 уровень'!AB1432</f>
        <v>0</v>
      </c>
      <c r="Y555" s="63">
        <f>'2 уровень'!AC1432</f>
        <v>0</v>
      </c>
      <c r="Z555" s="63">
        <f>'2 уровень'!AD1432</f>
        <v>0</v>
      </c>
      <c r="AA555" s="368">
        <f>'2 уровень'!AE1432</f>
        <v>253.23247000000001</v>
      </c>
      <c r="AB555" s="63" t="e">
        <f>U555/T555*100</f>
        <v>#DIV/0!</v>
      </c>
      <c r="AC555" s="63" t="e">
        <f>AA555/T555*100</f>
        <v>#DIV/0!</v>
      </c>
      <c r="AD555" s="962">
        <f>'2 уровень'!AF1432</f>
        <v>0</v>
      </c>
      <c r="AE555" s="963">
        <f>'2 уровень'!AG1432</f>
        <v>0</v>
      </c>
      <c r="AF555" s="183">
        <f t="shared" si="102"/>
        <v>253232.47</v>
      </c>
      <c r="AG555" s="183">
        <f t="shared" si="100"/>
        <v>0</v>
      </c>
      <c r="AH555" s="882">
        <f>IF(P555&gt;0,P555*1000/D555,0)</f>
        <v>0</v>
      </c>
      <c r="AI555" s="18">
        <f t="shared" si="99"/>
        <v>36916.932857142863</v>
      </c>
      <c r="AJ555" s="18"/>
      <c r="AK555" s="1031"/>
      <c r="AL555" s="18">
        <f t="shared" si="103"/>
        <v>0</v>
      </c>
      <c r="AM555" s="18"/>
      <c r="AN555" s="18"/>
      <c r="AO555" s="3476"/>
      <c r="AP555" s="3476"/>
      <c r="AQ555" s="3476"/>
      <c r="AR555" s="3476"/>
      <c r="AS555" s="3476"/>
      <c r="AT555" s="3476"/>
      <c r="AU555" s="3476"/>
      <c r="AV555" s="3476"/>
      <c r="AW555" s="18"/>
      <c r="AX555" s="18"/>
      <c r="AY555" s="18"/>
      <c r="AZ555" s="18"/>
      <c r="BA555" s="18"/>
      <c r="BB555" s="18"/>
      <c r="BC555" s="18"/>
      <c r="BD555" s="18"/>
      <c r="BE555" s="18"/>
      <c r="BF555" s="18"/>
      <c r="BG555" s="18"/>
      <c r="BH555" s="18"/>
      <c r="BI555" s="18"/>
      <c r="BJ555" s="18"/>
      <c r="BK555" s="18"/>
      <c r="BL555" s="18"/>
      <c r="BM555" s="18"/>
      <c r="BN555" s="18"/>
      <c r="BO555" s="18"/>
      <c r="BP555" s="18"/>
      <c r="BQ555" s="18"/>
      <c r="BR555" s="18"/>
      <c r="BS555" s="18"/>
      <c r="BT555" s="18"/>
      <c r="BU555" s="18"/>
      <c r="BV555" s="18"/>
      <c r="BW555" s="18"/>
      <c r="BX555" s="18"/>
      <c r="BY555" s="18"/>
      <c r="BZ555" s="18"/>
      <c r="CA555" s="18"/>
      <c r="CB555" s="18"/>
      <c r="CC555" s="18"/>
      <c r="CD555" s="18"/>
      <c r="CE555" s="18"/>
      <c r="CF555" s="18"/>
      <c r="CG555" s="18"/>
      <c r="CH555" s="18"/>
      <c r="CI555" s="18"/>
      <c r="CJ555" s="18"/>
      <c r="CK555" s="18"/>
      <c r="CL555" s="18"/>
      <c r="CM555" s="18"/>
      <c r="CN555" s="18"/>
      <c r="CO555" s="18"/>
      <c r="CP555" s="18"/>
      <c r="CQ555" s="18"/>
      <c r="CR555" s="18"/>
      <c r="CS555" s="18"/>
      <c r="CT555" s="18"/>
      <c r="CU555" s="18"/>
      <c r="CV555" s="18"/>
      <c r="CW555" s="18"/>
      <c r="CX555" s="18"/>
      <c r="CY555" s="18"/>
      <c r="CZ555" s="18"/>
      <c r="DA555" s="18"/>
      <c r="DB555" s="18"/>
      <c r="DC555" s="18"/>
      <c r="DD555" s="18"/>
      <c r="DE555" s="18"/>
      <c r="DF555" s="18"/>
      <c r="DG555" s="18"/>
      <c r="DH555" s="18"/>
      <c r="DI555" s="18"/>
      <c r="DJ555" s="18"/>
      <c r="DK555" s="18"/>
      <c r="DL555" s="18"/>
      <c r="DM555" s="18"/>
      <c r="DN555" s="18"/>
      <c r="DO555" s="18"/>
      <c r="DP555" s="18"/>
      <c r="DQ555" s="18"/>
      <c r="DR555" s="18"/>
      <c r="DS555" s="18"/>
      <c r="DT555" s="18"/>
      <c r="DU555" s="18"/>
      <c r="DV555" s="18"/>
      <c r="DW555" s="18"/>
      <c r="DX555" s="18"/>
      <c r="DY555" s="18"/>
      <c r="DZ555" s="18"/>
      <c r="EA555" s="18"/>
      <c r="EB555" s="18"/>
      <c r="EC555" s="18"/>
      <c r="ED555" s="18"/>
      <c r="EE555" s="18"/>
      <c r="EF555" s="18"/>
      <c r="EG555" s="18"/>
      <c r="EH555" s="18"/>
      <c r="EI555" s="18"/>
      <c r="EJ555" s="18"/>
      <c r="EK555" s="18"/>
      <c r="EL555" s="18"/>
      <c r="EM555" s="18"/>
      <c r="EN555" s="18"/>
      <c r="EO555" s="18"/>
      <c r="EP555" s="18"/>
      <c r="EQ555" s="18"/>
      <c r="ER555" s="18"/>
      <c r="ES555" s="18"/>
      <c r="ET555" s="18"/>
      <c r="EU555" s="18"/>
      <c r="EV555" s="18"/>
      <c r="EW555" s="18"/>
      <c r="EX555" s="18"/>
      <c r="EY555" s="18"/>
      <c r="EZ555" s="18"/>
      <c r="FA555" s="18"/>
      <c r="FB555" s="18"/>
      <c r="FC555" s="18"/>
      <c r="FD555" s="18"/>
      <c r="FE555" s="18"/>
      <c r="FF555" s="18"/>
      <c r="FG555" s="18"/>
      <c r="FH555" s="18"/>
      <c r="FI555" s="18"/>
      <c r="FJ555" s="18"/>
      <c r="FK555" s="18"/>
      <c r="FL555" s="18"/>
      <c r="FM555" s="18"/>
      <c r="FN555" s="18"/>
      <c r="FO555" s="18"/>
      <c r="FP555" s="18"/>
      <c r="FQ555" s="18"/>
      <c r="FR555" s="18"/>
      <c r="FS555" s="18"/>
      <c r="FT555" s="18"/>
      <c r="FU555" s="18"/>
      <c r="FV555" s="18"/>
      <c r="FW555" s="18"/>
      <c r="FX555" s="18"/>
      <c r="FY555" s="18"/>
      <c r="FZ555" s="18"/>
      <c r="GA555" s="18"/>
      <c r="GB555" s="18"/>
      <c r="GC555" s="18"/>
      <c r="GD555" s="18"/>
      <c r="GE555" s="18"/>
      <c r="GF555" s="18"/>
      <c r="GG555" s="18"/>
      <c r="GH555" s="18"/>
      <c r="GI555" s="18"/>
      <c r="GJ555" s="18"/>
      <c r="GK555" s="18"/>
    </row>
    <row r="556" spans="1:193" x14ac:dyDescent="0.25">
      <c r="A556" s="18">
        <v>1</v>
      </c>
      <c r="B556" s="18">
        <v>1</v>
      </c>
      <c r="C556" s="280" t="s">
        <v>195</v>
      </c>
      <c r="D556" s="27">
        <f>'2 уровень'!H1433</f>
        <v>0</v>
      </c>
      <c r="E556" s="27">
        <f>'2 уровень'!I1433</f>
        <v>0</v>
      </c>
      <c r="F556" s="27">
        <f>'2 уровень'!J1433</f>
        <v>0</v>
      </c>
      <c r="G556" s="64">
        <f>'2 уровень'!K1433</f>
        <v>0</v>
      </c>
      <c r="H556" s="78">
        <f>'2 уровень'!L1433</f>
        <v>0</v>
      </c>
      <c r="I556" s="78">
        <f>'2 уровень'!M1433</f>
        <v>0</v>
      </c>
      <c r="J556" s="73">
        <f>'2 уровень'!N1433</f>
        <v>0</v>
      </c>
      <c r="K556" s="73">
        <f>'2 уровень'!O1433</f>
        <v>0</v>
      </c>
      <c r="L556" s="73">
        <f>'2 уровень'!P1433</f>
        <v>0</v>
      </c>
      <c r="M556" s="73">
        <f>'2 уровень'!Q1433</f>
        <v>0</v>
      </c>
      <c r="N556" s="73">
        <f>'2 уровень'!R1433</f>
        <v>0</v>
      </c>
      <c r="O556" s="73">
        <f>'2 уровень'!S1433</f>
        <v>0</v>
      </c>
      <c r="P556" s="378">
        <f>'2 уровень'!T1433</f>
        <v>0</v>
      </c>
      <c r="Q556" s="378">
        <f>'2 уровень'!U1433</f>
        <v>0</v>
      </c>
      <c r="R556" s="378">
        <f>'2 уровень'!V1433</f>
        <v>0</v>
      </c>
      <c r="S556" s="378">
        <f>'2 уровень'!W1433</f>
        <v>0</v>
      </c>
      <c r="T556" s="378">
        <f>'2 уровень'!X1433</f>
        <v>0</v>
      </c>
      <c r="U556" s="378">
        <f>'2 уровень'!Y1433</f>
        <v>0</v>
      </c>
      <c r="V556" s="782">
        <f>'2 уровень'!Z1433</f>
        <v>0</v>
      </c>
      <c r="W556" s="378">
        <f>'2 уровень'!AA1433</f>
        <v>0</v>
      </c>
      <c r="X556" s="378">
        <f>'2 уровень'!AB1433</f>
        <v>0</v>
      </c>
      <c r="Y556" s="378">
        <f>'2 уровень'!AC1433</f>
        <v>0</v>
      </c>
      <c r="Z556" s="378">
        <f>'2 уровень'!AD1433</f>
        <v>0</v>
      </c>
      <c r="AA556" s="381">
        <f>'2 уровень'!AE1433</f>
        <v>0</v>
      </c>
      <c r="AB556" s="378"/>
      <c r="AC556" s="378"/>
      <c r="AD556" s="966">
        <f>'2 уровень'!AF1433</f>
        <v>0</v>
      </c>
      <c r="AE556" s="986">
        <f>'2 уровень'!AG1433</f>
        <v>0</v>
      </c>
      <c r="AF556" s="183">
        <f t="shared" si="102"/>
        <v>0</v>
      </c>
      <c r="AG556" s="183">
        <f t="shared" si="100"/>
        <v>0</v>
      </c>
      <c r="AH556" s="882">
        <f>IF(P556&gt;0,P556*1000/D556,0)</f>
        <v>0</v>
      </c>
      <c r="AI556" s="18" t="e">
        <f t="shared" si="99"/>
        <v>#DIV/0!</v>
      </c>
      <c r="AK556" s="1031"/>
      <c r="AL556" s="18">
        <f t="shared" si="103"/>
        <v>0</v>
      </c>
    </row>
    <row r="557" spans="1:193" x14ac:dyDescent="0.25">
      <c r="A557" s="18">
        <v>1</v>
      </c>
      <c r="B557" s="18">
        <v>1</v>
      </c>
      <c r="C557" s="159" t="s">
        <v>417</v>
      </c>
      <c r="D557" s="27">
        <f>'2 уровень'!H1434</f>
        <v>0</v>
      </c>
      <c r="E557" s="27">
        <f>'2 уровень'!I1434</f>
        <v>0</v>
      </c>
      <c r="F557" s="27">
        <f>'2 уровень'!J1434</f>
        <v>0</v>
      </c>
      <c r="G557" s="64">
        <f>'2 уровень'!K1434</f>
        <v>0</v>
      </c>
      <c r="H557" s="78">
        <f>'2 уровень'!L1434</f>
        <v>0</v>
      </c>
      <c r="I557" s="78">
        <f>'2 уровень'!M1434</f>
        <v>0</v>
      </c>
      <c r="J557" s="73">
        <f>'2 уровень'!N1434</f>
        <v>0</v>
      </c>
      <c r="K557" s="73">
        <f>'2 уровень'!O1434</f>
        <v>0</v>
      </c>
      <c r="L557" s="73">
        <f>'2 уровень'!P1434</f>
        <v>0</v>
      </c>
      <c r="M557" s="73">
        <f>'2 уровень'!Q1434</f>
        <v>0</v>
      </c>
      <c r="N557" s="73">
        <f>'2 уровень'!R1434</f>
        <v>0</v>
      </c>
      <c r="O557" s="73">
        <f>'2 уровень'!S1434</f>
        <v>0</v>
      </c>
      <c r="P557" s="378">
        <f>'2 уровень'!T1434</f>
        <v>0</v>
      </c>
      <c r="Q557" s="378">
        <f>'2 уровень'!U1434</f>
        <v>0</v>
      </c>
      <c r="R557" s="378">
        <f>'2 уровень'!V1434</f>
        <v>0</v>
      </c>
      <c r="S557" s="378">
        <f>'2 уровень'!W1434</f>
        <v>0</v>
      </c>
      <c r="T557" s="378">
        <f>'2 уровень'!X1434</f>
        <v>0</v>
      </c>
      <c r="U557" s="378">
        <f>'2 уровень'!Y1434</f>
        <v>0</v>
      </c>
      <c r="V557" s="782">
        <f>'2 уровень'!Z1434</f>
        <v>0</v>
      </c>
      <c r="W557" s="378">
        <f>'2 уровень'!AA1434</f>
        <v>0</v>
      </c>
      <c r="X557" s="378">
        <f>'2 уровень'!AB1434</f>
        <v>0</v>
      </c>
      <c r="Y557" s="378">
        <f>'2 уровень'!AC1434</f>
        <v>0</v>
      </c>
      <c r="Z557" s="378">
        <f>'2 уровень'!AD1434</f>
        <v>0</v>
      </c>
      <c r="AA557" s="381">
        <f>'2 уровень'!AE1434</f>
        <v>0</v>
      </c>
      <c r="AB557" s="378" t="e">
        <f>U557/T557*100</f>
        <v>#DIV/0!</v>
      </c>
      <c r="AC557" s="378" t="e">
        <f>AA557/T557*100</f>
        <v>#DIV/0!</v>
      </c>
      <c r="AD557" s="966">
        <f>'2 уровень'!AF1434</f>
        <v>0</v>
      </c>
      <c r="AE557" s="986">
        <f>'2 уровень'!AG1434</f>
        <v>0</v>
      </c>
      <c r="AF557" s="183">
        <f t="shared" si="102"/>
        <v>0</v>
      </c>
      <c r="AG557" s="183">
        <f t="shared" si="100"/>
        <v>0</v>
      </c>
      <c r="AH557" s="882"/>
      <c r="AI557" s="18" t="e">
        <f t="shared" si="99"/>
        <v>#DIV/0!</v>
      </c>
      <c r="AK557" s="1031"/>
      <c r="AL557" s="18">
        <f t="shared" si="103"/>
        <v>0</v>
      </c>
    </row>
    <row r="558" spans="1:193" x14ac:dyDescent="0.25">
      <c r="B558" s="18">
        <v>1</v>
      </c>
      <c r="C558" s="159" t="s">
        <v>381</v>
      </c>
      <c r="D558" s="27">
        <f>'2 уровень'!H1435</f>
        <v>0</v>
      </c>
      <c r="E558" s="27">
        <f>'2 уровень'!I1435</f>
        <v>0</v>
      </c>
      <c r="F558" s="27">
        <f>'2 уровень'!J1435</f>
        <v>0</v>
      </c>
      <c r="G558" s="64">
        <f>'2 уровень'!K1435</f>
        <v>0</v>
      </c>
      <c r="H558" s="78">
        <f>'2 уровень'!L1435</f>
        <v>0</v>
      </c>
      <c r="I558" s="78">
        <f>'2 уровень'!M1435</f>
        <v>0</v>
      </c>
      <c r="J558" s="73">
        <f>'2 уровень'!N1435</f>
        <v>0</v>
      </c>
      <c r="K558" s="73">
        <f>'2 уровень'!O1435</f>
        <v>0</v>
      </c>
      <c r="L558" s="73">
        <f>'2 уровень'!P1435</f>
        <v>0</v>
      </c>
      <c r="M558" s="73">
        <f>'2 уровень'!Q1435</f>
        <v>0</v>
      </c>
      <c r="N558" s="73">
        <f>'2 уровень'!R1435</f>
        <v>0</v>
      </c>
      <c r="O558" s="73">
        <f>'2 уровень'!S1435</f>
        <v>0</v>
      </c>
      <c r="P558" s="378">
        <f>'2 уровень'!T1435</f>
        <v>0</v>
      </c>
      <c r="Q558" s="378">
        <f>'2 уровень'!U1435</f>
        <v>0</v>
      </c>
      <c r="R558" s="378">
        <f>'2 уровень'!V1435</f>
        <v>0</v>
      </c>
      <c r="S558" s="378">
        <f>'2 уровень'!W1435</f>
        <v>0</v>
      </c>
      <c r="T558" s="378">
        <f>'2 уровень'!X1435</f>
        <v>0</v>
      </c>
      <c r="U558" s="378">
        <f>'2 уровень'!Y1435</f>
        <v>0</v>
      </c>
      <c r="V558" s="782">
        <f>'2 уровень'!Z1435</f>
        <v>0</v>
      </c>
      <c r="W558" s="378">
        <f>'2 уровень'!AA1435</f>
        <v>0</v>
      </c>
      <c r="X558" s="378">
        <f>'2 уровень'!AB1435</f>
        <v>0</v>
      </c>
      <c r="Y558" s="378">
        <f>'2 уровень'!AC1435</f>
        <v>0</v>
      </c>
      <c r="Z558" s="378">
        <f>'2 уровень'!AD1435</f>
        <v>0</v>
      </c>
      <c r="AA558" s="381">
        <f>'2 уровень'!AE1435</f>
        <v>0</v>
      </c>
      <c r="AB558" s="378" t="e">
        <f>U558/T558*100</f>
        <v>#DIV/0!</v>
      </c>
      <c r="AC558" s="378" t="e">
        <f>AA558/T558*100</f>
        <v>#DIV/0!</v>
      </c>
      <c r="AD558" s="966">
        <f>'2 уровень'!AF1435</f>
        <v>0</v>
      </c>
      <c r="AE558" s="986">
        <f>'2 уровень'!AG1435</f>
        <v>0</v>
      </c>
      <c r="AF558" s="183">
        <f t="shared" si="102"/>
        <v>0</v>
      </c>
      <c r="AG558" s="183">
        <f t="shared" si="100"/>
        <v>0</v>
      </c>
      <c r="AH558" s="882"/>
      <c r="AI558" s="18" t="e">
        <f t="shared" si="99"/>
        <v>#DIV/0!</v>
      </c>
      <c r="AK558" s="1031"/>
      <c r="AL558" s="18">
        <f t="shared" si="103"/>
        <v>0</v>
      </c>
    </row>
    <row r="559" spans="1:193" ht="29.25" x14ac:dyDescent="0.25">
      <c r="B559" s="18">
        <v>1</v>
      </c>
      <c r="C559" s="277" t="s">
        <v>363</v>
      </c>
      <c r="D559" s="27">
        <f>'2 уровень'!H1436</f>
        <v>0</v>
      </c>
      <c r="E559" s="27">
        <f>'2 уровень'!I1436</f>
        <v>0</v>
      </c>
      <c r="F559" s="27">
        <f>'2 уровень'!J1436</f>
        <v>0</v>
      </c>
      <c r="G559" s="64" t="e">
        <f>'2 уровень'!K1436</f>
        <v>#DIV/0!</v>
      </c>
      <c r="H559" s="78">
        <f>'2 уровень'!L1436</f>
        <v>0</v>
      </c>
      <c r="I559" s="78">
        <f>'2 уровень'!M1436</f>
        <v>0</v>
      </c>
      <c r="J559" s="73">
        <f>'2 уровень'!N1436</f>
        <v>0</v>
      </c>
      <c r="K559" s="73">
        <f>'2 уровень'!O1436</f>
        <v>0</v>
      </c>
      <c r="L559" s="73">
        <f>'2 уровень'!P1436</f>
        <v>0</v>
      </c>
      <c r="M559" s="73">
        <f>'2 уровень'!Q1436</f>
        <v>0</v>
      </c>
      <c r="N559" s="73">
        <f>'2 уровень'!R1436</f>
        <v>0</v>
      </c>
      <c r="O559" s="73">
        <f>'2 уровень'!S1436</f>
        <v>0</v>
      </c>
      <c r="P559" s="378">
        <f>'2 уровень'!T1436</f>
        <v>0</v>
      </c>
      <c r="Q559" s="378">
        <f>'2 уровень'!U1436</f>
        <v>0</v>
      </c>
      <c r="R559" s="378">
        <f>'2 уровень'!V1436</f>
        <v>0</v>
      </c>
      <c r="S559" s="378">
        <f>'2 уровень'!W1436</f>
        <v>0</v>
      </c>
      <c r="T559" s="378">
        <f>'2 уровень'!X1436</f>
        <v>0</v>
      </c>
      <c r="U559" s="378">
        <f>'2 уровень'!Y1436</f>
        <v>0</v>
      </c>
      <c r="V559" s="782">
        <f>'2 уровень'!Z1436</f>
        <v>0</v>
      </c>
      <c r="W559" s="378">
        <f>'2 уровень'!AA1436</f>
        <v>0</v>
      </c>
      <c r="X559" s="378">
        <f>'2 уровень'!AB1436</f>
        <v>0</v>
      </c>
      <c r="Y559" s="378">
        <f>'2 уровень'!AC1436</f>
        <v>0</v>
      </c>
      <c r="Z559" s="378">
        <f>'2 уровень'!AD1436</f>
        <v>0</v>
      </c>
      <c r="AA559" s="381">
        <f>'2 уровень'!AE1436</f>
        <v>0</v>
      </c>
      <c r="AB559" s="378"/>
      <c r="AC559" s="378"/>
      <c r="AD559" s="966">
        <f>'2 уровень'!AF1436</f>
        <v>0</v>
      </c>
      <c r="AE559" s="986">
        <f>'2 уровень'!AG1436</f>
        <v>0</v>
      </c>
      <c r="AF559" s="183">
        <f t="shared" si="102"/>
        <v>0</v>
      </c>
      <c r="AG559" s="183">
        <f t="shared" si="100"/>
        <v>0</v>
      </c>
      <c r="AH559" s="882">
        <f t="shared" ref="AH559:AH567" si="104">IF(P559&gt;0,P559*1000/D559,0)</f>
        <v>0</v>
      </c>
      <c r="AI559" s="18" t="e">
        <f t="shared" si="99"/>
        <v>#DIV/0!</v>
      </c>
      <c r="AK559" s="1031"/>
      <c r="AL559" s="18">
        <f t="shared" si="103"/>
        <v>0</v>
      </c>
    </row>
    <row r="560" spans="1:193" ht="30" x14ac:dyDescent="0.25">
      <c r="B560" s="18">
        <v>1</v>
      </c>
      <c r="C560" s="547" t="s">
        <v>193</v>
      </c>
      <c r="D560" s="27">
        <f>'2 уровень'!H1437</f>
        <v>0</v>
      </c>
      <c r="E560" s="27">
        <f>'2 уровень'!I1437</f>
        <v>0</v>
      </c>
      <c r="F560" s="27">
        <f>'2 уровень'!J1437</f>
        <v>0</v>
      </c>
      <c r="G560" s="64">
        <f>'2 уровень'!K1437</f>
        <v>0</v>
      </c>
      <c r="H560" s="78">
        <f>'2 уровень'!L1437</f>
        <v>0</v>
      </c>
      <c r="I560" s="78">
        <f>'2 уровень'!M1437</f>
        <v>0</v>
      </c>
      <c r="J560" s="73">
        <f>'2 уровень'!N1437</f>
        <v>0</v>
      </c>
      <c r="K560" s="73">
        <f>'2 уровень'!O1437</f>
        <v>0</v>
      </c>
      <c r="L560" s="73">
        <f>'2 уровень'!P1437</f>
        <v>0</v>
      </c>
      <c r="M560" s="73">
        <f>'2 уровень'!Q1437</f>
        <v>0</v>
      </c>
      <c r="N560" s="73">
        <f>'2 уровень'!R1437</f>
        <v>0</v>
      </c>
      <c r="O560" s="73">
        <f>'2 уровень'!S1437</f>
        <v>0</v>
      </c>
      <c r="P560" s="378">
        <f>'2 уровень'!T1437</f>
        <v>0</v>
      </c>
      <c r="Q560" s="378">
        <f>'2 уровень'!U1437</f>
        <v>0</v>
      </c>
      <c r="R560" s="378">
        <f>'2 уровень'!V1437</f>
        <v>0</v>
      </c>
      <c r="S560" s="378">
        <f>'2 уровень'!W1437</f>
        <v>0</v>
      </c>
      <c r="T560" s="378">
        <f>'2 уровень'!X1437</f>
        <v>0</v>
      </c>
      <c r="U560" s="378">
        <f>'2 уровень'!Y1437</f>
        <v>0</v>
      </c>
      <c r="V560" s="782">
        <f>'2 уровень'!Z1437</f>
        <v>0</v>
      </c>
      <c r="W560" s="378">
        <f>'2 уровень'!AA1437</f>
        <v>0</v>
      </c>
      <c r="X560" s="378">
        <f>'2 уровень'!AB1437</f>
        <v>0</v>
      </c>
      <c r="Y560" s="378">
        <f>'2 уровень'!AC1437</f>
        <v>0</v>
      </c>
      <c r="Z560" s="378">
        <f>'2 уровень'!AD1437</f>
        <v>0</v>
      </c>
      <c r="AA560" s="381">
        <f>'2 уровень'!AE1437</f>
        <v>0</v>
      </c>
      <c r="AB560" s="378"/>
      <c r="AC560" s="378"/>
      <c r="AD560" s="966">
        <f>'2 уровень'!AF1437</f>
        <v>0</v>
      </c>
      <c r="AE560" s="986">
        <f>'2 уровень'!AG1437</f>
        <v>0</v>
      </c>
      <c r="AF560" s="183">
        <f t="shared" si="102"/>
        <v>0</v>
      </c>
      <c r="AG560" s="183">
        <f t="shared" si="100"/>
        <v>0</v>
      </c>
      <c r="AH560" s="882">
        <f t="shared" si="104"/>
        <v>0</v>
      </c>
      <c r="AI560" s="18" t="e">
        <f t="shared" si="99"/>
        <v>#DIV/0!</v>
      </c>
      <c r="AK560" s="1031"/>
      <c r="AL560" s="18">
        <f t="shared" si="103"/>
        <v>0</v>
      </c>
    </row>
    <row r="561" spans="2:38" ht="30" x14ac:dyDescent="0.25">
      <c r="B561" s="18">
        <v>1</v>
      </c>
      <c r="C561" s="547" t="s">
        <v>547</v>
      </c>
      <c r="D561" s="27">
        <f>'2 уровень'!H1438</f>
        <v>0</v>
      </c>
      <c r="E561" s="27">
        <f>'2 уровень'!I1438</f>
        <v>0</v>
      </c>
      <c r="F561" s="27">
        <f>'2 уровень'!J1438</f>
        <v>0</v>
      </c>
      <c r="G561" s="64" t="e">
        <f>'2 уровень'!K1438</f>
        <v>#DIV/0!</v>
      </c>
      <c r="H561" s="78">
        <f>'2 уровень'!L1438</f>
        <v>0</v>
      </c>
      <c r="I561" s="78">
        <f>'2 уровень'!M1438</f>
        <v>0</v>
      </c>
      <c r="J561" s="73">
        <f>'2 уровень'!N1438</f>
        <v>0</v>
      </c>
      <c r="K561" s="73">
        <f>'2 уровень'!O1438</f>
        <v>0</v>
      </c>
      <c r="L561" s="73">
        <f>'2 уровень'!P1438</f>
        <v>0</v>
      </c>
      <c r="M561" s="73">
        <f>'2 уровень'!Q1438</f>
        <v>0</v>
      </c>
      <c r="N561" s="73">
        <f>'2 уровень'!R1438</f>
        <v>0</v>
      </c>
      <c r="O561" s="73">
        <f>'2 уровень'!S1438</f>
        <v>0</v>
      </c>
      <c r="P561" s="378">
        <f>'2 уровень'!T1438</f>
        <v>0</v>
      </c>
      <c r="Q561" s="378">
        <f>'2 уровень'!U1438</f>
        <v>0</v>
      </c>
      <c r="R561" s="378">
        <f>'2 уровень'!V1438</f>
        <v>0</v>
      </c>
      <c r="S561" s="378">
        <f>'2 уровень'!W1438</f>
        <v>0</v>
      </c>
      <c r="T561" s="378">
        <f>'2 уровень'!X1438</f>
        <v>0</v>
      </c>
      <c r="U561" s="378">
        <f>'2 уровень'!Y1438</f>
        <v>0</v>
      </c>
      <c r="V561" s="782">
        <f>'2 уровень'!Z1438</f>
        <v>0</v>
      </c>
      <c r="W561" s="378">
        <f>'2 уровень'!AA1438</f>
        <v>0</v>
      </c>
      <c r="X561" s="378">
        <f>'2 уровень'!AB1438</f>
        <v>0</v>
      </c>
      <c r="Y561" s="378">
        <f>'2 уровень'!AC1438</f>
        <v>0</v>
      </c>
      <c r="Z561" s="378">
        <f>'2 уровень'!AD1438</f>
        <v>0</v>
      </c>
      <c r="AA561" s="381">
        <f>'2 уровень'!AE1438</f>
        <v>0</v>
      </c>
      <c r="AB561" s="378"/>
      <c r="AC561" s="378"/>
      <c r="AD561" s="966">
        <f>'2 уровень'!AF1438</f>
        <v>0</v>
      </c>
      <c r="AE561" s="986">
        <f>'2 уровень'!AG1438</f>
        <v>0</v>
      </c>
      <c r="AF561" s="183">
        <f t="shared" si="102"/>
        <v>0</v>
      </c>
      <c r="AG561" s="183">
        <f t="shared" si="100"/>
        <v>0</v>
      </c>
      <c r="AH561" s="882">
        <f t="shared" si="104"/>
        <v>0</v>
      </c>
      <c r="AI561" s="18" t="e">
        <f t="shared" si="99"/>
        <v>#DIV/0!</v>
      </c>
      <c r="AK561" s="1031"/>
      <c r="AL561" s="18">
        <f t="shared" si="103"/>
        <v>0</v>
      </c>
    </row>
    <row r="562" spans="2:38" ht="75" x14ac:dyDescent="0.25">
      <c r="B562" s="18">
        <v>1</v>
      </c>
      <c r="C562" s="280" t="s">
        <v>548</v>
      </c>
      <c r="D562" s="27">
        <f>'2 уровень'!H1439</f>
        <v>0</v>
      </c>
      <c r="E562" s="27">
        <f>'2 уровень'!I1439</f>
        <v>0</v>
      </c>
      <c r="F562" s="27">
        <f>'2 уровень'!J1439</f>
        <v>0</v>
      </c>
      <c r="G562" s="64" t="e">
        <f>'2 уровень'!K1439</f>
        <v>#DIV/0!</v>
      </c>
      <c r="H562" s="78">
        <f>'2 уровень'!L1439</f>
        <v>0</v>
      </c>
      <c r="I562" s="78">
        <f>'2 уровень'!M1439</f>
        <v>0</v>
      </c>
      <c r="J562" s="73">
        <f>'2 уровень'!N1439</f>
        <v>0</v>
      </c>
      <c r="K562" s="73">
        <f>'2 уровень'!O1439</f>
        <v>0</v>
      </c>
      <c r="L562" s="73">
        <f>'2 уровень'!P1439</f>
        <v>0</v>
      </c>
      <c r="M562" s="73">
        <f>'2 уровень'!Q1439</f>
        <v>0</v>
      </c>
      <c r="N562" s="73">
        <f>'2 уровень'!R1439</f>
        <v>0</v>
      </c>
      <c r="O562" s="73">
        <f>'2 уровень'!S1439</f>
        <v>0</v>
      </c>
      <c r="P562" s="378">
        <f>'2 уровень'!T1439</f>
        <v>0</v>
      </c>
      <c r="Q562" s="378">
        <f>'2 уровень'!U1439</f>
        <v>0</v>
      </c>
      <c r="R562" s="378">
        <f>'2 уровень'!V1439</f>
        <v>0</v>
      </c>
      <c r="S562" s="378">
        <f>'2 уровень'!W1439</f>
        <v>0</v>
      </c>
      <c r="T562" s="378">
        <f>'2 уровень'!X1439</f>
        <v>0</v>
      </c>
      <c r="U562" s="378">
        <f>'2 уровень'!Y1439</f>
        <v>0</v>
      </c>
      <c r="V562" s="782">
        <f>'2 уровень'!Z1439</f>
        <v>0</v>
      </c>
      <c r="W562" s="378">
        <f>'2 уровень'!AA1439</f>
        <v>0</v>
      </c>
      <c r="X562" s="378">
        <f>'2 уровень'!AB1439</f>
        <v>0</v>
      </c>
      <c r="Y562" s="378">
        <f>'2 уровень'!AC1439</f>
        <v>0</v>
      </c>
      <c r="Z562" s="378">
        <f>'2 уровень'!AD1439</f>
        <v>0</v>
      </c>
      <c r="AA562" s="381">
        <f>'2 уровень'!AE1439</f>
        <v>0</v>
      </c>
      <c r="AB562" s="378"/>
      <c r="AC562" s="378"/>
      <c r="AD562" s="966">
        <f>'2 уровень'!AF1439</f>
        <v>0</v>
      </c>
      <c r="AE562" s="986">
        <f>'2 уровень'!AG1439</f>
        <v>0</v>
      </c>
      <c r="AF562" s="183">
        <f t="shared" si="102"/>
        <v>0</v>
      </c>
      <c r="AG562" s="183">
        <f t="shared" si="100"/>
        <v>0</v>
      </c>
      <c r="AH562" s="882">
        <f t="shared" si="104"/>
        <v>0</v>
      </c>
      <c r="AI562" s="18" t="e">
        <f t="shared" si="99"/>
        <v>#DIV/0!</v>
      </c>
      <c r="AK562" s="1031"/>
      <c r="AL562" s="18">
        <f t="shared" si="103"/>
        <v>0</v>
      </c>
    </row>
    <row r="563" spans="2:38" ht="45" x14ac:dyDescent="0.25">
      <c r="B563" s="18">
        <v>1</v>
      </c>
      <c r="C563" s="160" t="s">
        <v>549</v>
      </c>
      <c r="D563" s="27">
        <f>'2 уровень'!H1440</f>
        <v>0</v>
      </c>
      <c r="E563" s="27">
        <f>'2 уровень'!I1440</f>
        <v>0</v>
      </c>
      <c r="F563" s="27">
        <f>'2 уровень'!J1440</f>
        <v>0</v>
      </c>
      <c r="G563" s="64" t="e">
        <f>'2 уровень'!K1440</f>
        <v>#DIV/0!</v>
      </c>
      <c r="H563" s="78">
        <f>'2 уровень'!L1440</f>
        <v>0</v>
      </c>
      <c r="I563" s="78">
        <f>'2 уровень'!M1440</f>
        <v>0</v>
      </c>
      <c r="J563" s="73">
        <f>'2 уровень'!N1440</f>
        <v>0</v>
      </c>
      <c r="K563" s="73">
        <f>'2 уровень'!O1440</f>
        <v>0</v>
      </c>
      <c r="L563" s="73">
        <f>'2 уровень'!P1440</f>
        <v>0</v>
      </c>
      <c r="M563" s="73">
        <f>'2 уровень'!Q1440</f>
        <v>0</v>
      </c>
      <c r="N563" s="73">
        <f>'2 уровень'!R1440</f>
        <v>0</v>
      </c>
      <c r="O563" s="73">
        <f>'2 уровень'!S1440</f>
        <v>0</v>
      </c>
      <c r="P563" s="378">
        <f>'2 уровень'!T1440</f>
        <v>0</v>
      </c>
      <c r="Q563" s="378">
        <f>'2 уровень'!U1440</f>
        <v>0</v>
      </c>
      <c r="R563" s="378">
        <f>'2 уровень'!V1440</f>
        <v>0</v>
      </c>
      <c r="S563" s="378">
        <f>'2 уровень'!W1440</f>
        <v>0</v>
      </c>
      <c r="T563" s="378">
        <f>'2 уровень'!X1440</f>
        <v>0</v>
      </c>
      <c r="U563" s="378">
        <f>'2 уровень'!Y1440</f>
        <v>0</v>
      </c>
      <c r="V563" s="782">
        <f>'2 уровень'!Z1440</f>
        <v>0</v>
      </c>
      <c r="W563" s="378">
        <f>'2 уровень'!AA1440</f>
        <v>0</v>
      </c>
      <c r="X563" s="378">
        <f>'2 уровень'!AB1440</f>
        <v>0</v>
      </c>
      <c r="Y563" s="378">
        <f>'2 уровень'!AC1440</f>
        <v>0</v>
      </c>
      <c r="Z563" s="378">
        <f>'2 уровень'!AD1440</f>
        <v>0</v>
      </c>
      <c r="AA563" s="381">
        <f>'2 уровень'!AE1440</f>
        <v>0</v>
      </c>
      <c r="AB563" s="378"/>
      <c r="AC563" s="378"/>
      <c r="AD563" s="966">
        <f>'2 уровень'!AF1440</f>
        <v>0</v>
      </c>
      <c r="AE563" s="986">
        <f>'2 уровень'!AG1440</f>
        <v>0</v>
      </c>
      <c r="AF563" s="183">
        <f t="shared" si="102"/>
        <v>0</v>
      </c>
      <c r="AG563" s="183">
        <f t="shared" si="100"/>
        <v>0</v>
      </c>
      <c r="AH563" s="882">
        <f t="shared" si="104"/>
        <v>0</v>
      </c>
      <c r="AI563" s="18" t="e">
        <f t="shared" si="99"/>
        <v>#DIV/0!</v>
      </c>
      <c r="AK563" s="1031"/>
      <c r="AL563" s="18">
        <f t="shared" si="103"/>
        <v>0</v>
      </c>
    </row>
    <row r="564" spans="2:38" ht="105" x14ac:dyDescent="0.25">
      <c r="B564" s="18">
        <v>1</v>
      </c>
      <c r="C564" s="160" t="s">
        <v>550</v>
      </c>
      <c r="D564" s="27">
        <f>'2 уровень'!H1441</f>
        <v>0</v>
      </c>
      <c r="E564" s="27">
        <f>'2 уровень'!I1441</f>
        <v>0</v>
      </c>
      <c r="F564" s="27">
        <f>'2 уровень'!J1441</f>
        <v>0</v>
      </c>
      <c r="G564" s="64" t="e">
        <f>'2 уровень'!K1441</f>
        <v>#DIV/0!</v>
      </c>
      <c r="H564" s="78">
        <f>'2 уровень'!L1441</f>
        <v>0</v>
      </c>
      <c r="I564" s="78">
        <f>'2 уровень'!M1441</f>
        <v>0</v>
      </c>
      <c r="J564" s="73">
        <f>'2 уровень'!N1441</f>
        <v>0</v>
      </c>
      <c r="K564" s="73">
        <f>'2 уровень'!O1441</f>
        <v>0</v>
      </c>
      <c r="L564" s="73">
        <f>'2 уровень'!P1441</f>
        <v>0</v>
      </c>
      <c r="M564" s="73">
        <f>'2 уровень'!Q1441</f>
        <v>0</v>
      </c>
      <c r="N564" s="73">
        <f>'2 уровень'!R1441</f>
        <v>0</v>
      </c>
      <c r="O564" s="73">
        <f>'2 уровень'!S1441</f>
        <v>0</v>
      </c>
      <c r="P564" s="378">
        <f>'2 уровень'!T1441</f>
        <v>0</v>
      </c>
      <c r="Q564" s="378">
        <f>'2 уровень'!U1441</f>
        <v>0</v>
      </c>
      <c r="R564" s="378">
        <f>'2 уровень'!V1441</f>
        <v>0</v>
      </c>
      <c r="S564" s="378">
        <f>'2 уровень'!W1441</f>
        <v>0</v>
      </c>
      <c r="T564" s="378">
        <f>'2 уровень'!X1441</f>
        <v>0</v>
      </c>
      <c r="U564" s="378">
        <f>'2 уровень'!Y1441</f>
        <v>0</v>
      </c>
      <c r="V564" s="782">
        <f>'2 уровень'!Z1441</f>
        <v>0</v>
      </c>
      <c r="W564" s="378">
        <f>'2 уровень'!AA1441</f>
        <v>0</v>
      </c>
      <c r="X564" s="378">
        <f>'2 уровень'!AB1441</f>
        <v>0</v>
      </c>
      <c r="Y564" s="378">
        <f>'2 уровень'!AC1441</f>
        <v>0</v>
      </c>
      <c r="Z564" s="378">
        <f>'2 уровень'!AD1441</f>
        <v>0</v>
      </c>
      <c r="AA564" s="381">
        <f>'2 уровень'!AE1441</f>
        <v>0</v>
      </c>
      <c r="AB564" s="378"/>
      <c r="AC564" s="378"/>
      <c r="AD564" s="966">
        <f>'2 уровень'!AF1441</f>
        <v>0</v>
      </c>
      <c r="AE564" s="986">
        <f>'2 уровень'!AG1441</f>
        <v>0</v>
      </c>
      <c r="AF564" s="183">
        <f t="shared" si="102"/>
        <v>0</v>
      </c>
      <c r="AG564" s="183">
        <f t="shared" si="100"/>
        <v>0</v>
      </c>
      <c r="AH564" s="882">
        <f t="shared" si="104"/>
        <v>0</v>
      </c>
      <c r="AI564" s="18" t="e">
        <f t="shared" si="99"/>
        <v>#DIV/0!</v>
      </c>
      <c r="AK564" s="1031"/>
      <c r="AL564" s="18">
        <f t="shared" si="103"/>
        <v>0</v>
      </c>
    </row>
    <row r="565" spans="2:38" ht="30" x14ac:dyDescent="0.25">
      <c r="B565" s="18">
        <v>1</v>
      </c>
      <c r="C565" s="160" t="s">
        <v>714</v>
      </c>
      <c r="D565" s="27">
        <f>'2 уровень'!H1442</f>
        <v>0</v>
      </c>
      <c r="E565" s="27">
        <f>'2 уровень'!I1442</f>
        <v>0</v>
      </c>
      <c r="F565" s="27">
        <f>'2 уровень'!J1442</f>
        <v>0</v>
      </c>
      <c r="G565" s="64" t="e">
        <f>'2 уровень'!K1442</f>
        <v>#DIV/0!</v>
      </c>
      <c r="H565" s="78">
        <f>'2 уровень'!L1442</f>
        <v>0</v>
      </c>
      <c r="I565" s="78">
        <f>'2 уровень'!M1442</f>
        <v>0</v>
      </c>
      <c r="J565" s="73">
        <f>'2 уровень'!N1442</f>
        <v>0</v>
      </c>
      <c r="K565" s="73">
        <f>'2 уровень'!O1442</f>
        <v>0</v>
      </c>
      <c r="L565" s="73">
        <f>'2 уровень'!P1442</f>
        <v>0</v>
      </c>
      <c r="M565" s="73">
        <f>'2 уровень'!Q1442</f>
        <v>0</v>
      </c>
      <c r="N565" s="73">
        <f>'2 уровень'!R1442</f>
        <v>0</v>
      </c>
      <c r="O565" s="73">
        <f>'2 уровень'!S1442</f>
        <v>0</v>
      </c>
      <c r="P565" s="378">
        <f>'2 уровень'!T1442</f>
        <v>0</v>
      </c>
      <c r="Q565" s="378">
        <f>'2 уровень'!U1442</f>
        <v>0</v>
      </c>
      <c r="R565" s="378">
        <f>'2 уровень'!V1442</f>
        <v>0</v>
      </c>
      <c r="S565" s="378">
        <f>'2 уровень'!W1442</f>
        <v>0</v>
      </c>
      <c r="T565" s="378">
        <f>'2 уровень'!X1442</f>
        <v>0</v>
      </c>
      <c r="U565" s="378">
        <f>'2 уровень'!Y1442</f>
        <v>0</v>
      </c>
      <c r="V565" s="782">
        <f>'2 уровень'!Z1442</f>
        <v>0</v>
      </c>
      <c r="W565" s="378">
        <f>'2 уровень'!AA1442</f>
        <v>0</v>
      </c>
      <c r="X565" s="378">
        <f>'2 уровень'!AB1442</f>
        <v>0</v>
      </c>
      <c r="Y565" s="378">
        <f>'2 уровень'!AC1442</f>
        <v>0</v>
      </c>
      <c r="Z565" s="378">
        <f>'2 уровень'!AD1442</f>
        <v>0</v>
      </c>
      <c r="AA565" s="381">
        <f>'2 уровень'!AE1442</f>
        <v>0</v>
      </c>
      <c r="AB565" s="378"/>
      <c r="AC565" s="378"/>
      <c r="AD565" s="966">
        <f>'2 уровень'!AF1444</f>
        <v>0</v>
      </c>
      <c r="AE565" s="986">
        <f>'2 уровень'!AG1444</f>
        <v>0</v>
      </c>
      <c r="AF565" s="183">
        <f t="shared" si="102"/>
        <v>0</v>
      </c>
      <c r="AG565" s="183">
        <f t="shared" si="100"/>
        <v>0</v>
      </c>
      <c r="AH565" s="882">
        <f t="shared" si="104"/>
        <v>0</v>
      </c>
      <c r="AI565" s="18" t="e">
        <f t="shared" si="99"/>
        <v>#DIV/0!</v>
      </c>
      <c r="AK565" s="1031"/>
      <c r="AL565" s="18">
        <f t="shared" si="103"/>
        <v>0</v>
      </c>
    </row>
    <row r="566" spans="2:38" ht="30" x14ac:dyDescent="0.25">
      <c r="B566" s="18">
        <v>1</v>
      </c>
      <c r="C566" s="160" t="s">
        <v>716</v>
      </c>
      <c r="D566" s="27">
        <f>'2 уровень'!H1443</f>
        <v>0</v>
      </c>
      <c r="E566" s="27">
        <f>'2 уровень'!I1443</f>
        <v>0</v>
      </c>
      <c r="F566" s="27">
        <f>'2 уровень'!J1443</f>
        <v>0</v>
      </c>
      <c r="G566" s="64" t="e">
        <f>'2 уровень'!K1443</f>
        <v>#DIV/0!</v>
      </c>
      <c r="H566" s="78">
        <f>'2 уровень'!L1443</f>
        <v>0</v>
      </c>
      <c r="I566" s="78">
        <f>'2 уровень'!M1443</f>
        <v>0</v>
      </c>
      <c r="J566" s="73">
        <f>'2 уровень'!N1443</f>
        <v>0</v>
      </c>
      <c r="K566" s="73">
        <f>'2 уровень'!O1443</f>
        <v>0</v>
      </c>
      <c r="L566" s="73">
        <f>'2 уровень'!P1443</f>
        <v>0</v>
      </c>
      <c r="M566" s="73">
        <f>'2 уровень'!Q1443</f>
        <v>0</v>
      </c>
      <c r="N566" s="73">
        <f>'2 уровень'!R1443</f>
        <v>0</v>
      </c>
      <c r="O566" s="73">
        <f>'2 уровень'!S1443</f>
        <v>0</v>
      </c>
      <c r="P566" s="378">
        <f>'2 уровень'!T1443</f>
        <v>0</v>
      </c>
      <c r="Q566" s="378">
        <f>'2 уровень'!U1443</f>
        <v>0</v>
      </c>
      <c r="R566" s="378">
        <f>'2 уровень'!V1443</f>
        <v>0</v>
      </c>
      <c r="S566" s="378">
        <f>'2 уровень'!W1443</f>
        <v>0</v>
      </c>
      <c r="T566" s="378">
        <f>'2 уровень'!X1443</f>
        <v>0</v>
      </c>
      <c r="U566" s="378">
        <f>'2 уровень'!Y1443</f>
        <v>0</v>
      </c>
      <c r="V566" s="782">
        <f>'2 уровень'!Z1443</f>
        <v>0</v>
      </c>
      <c r="W566" s="378">
        <f>'2 уровень'!AA1443</f>
        <v>0</v>
      </c>
      <c r="X566" s="378">
        <f>'2 уровень'!AB1443</f>
        <v>0</v>
      </c>
      <c r="Y566" s="378">
        <f>'2 уровень'!AC1443</f>
        <v>0</v>
      </c>
      <c r="Z566" s="378">
        <f>'2 уровень'!AD1443</f>
        <v>0</v>
      </c>
      <c r="AA566" s="381">
        <f>'2 уровень'!AE1443</f>
        <v>0</v>
      </c>
      <c r="AB566" s="378"/>
      <c r="AC566" s="378"/>
      <c r="AD566" s="966">
        <f>'2 уровень'!AF1445</f>
        <v>0</v>
      </c>
      <c r="AE566" s="986">
        <f>'2 уровень'!AG1445</f>
        <v>0</v>
      </c>
      <c r="AF566" s="183">
        <f t="shared" si="102"/>
        <v>0</v>
      </c>
      <c r="AG566" s="183">
        <f t="shared" si="100"/>
        <v>0</v>
      </c>
      <c r="AH566" s="882">
        <f t="shared" si="104"/>
        <v>0</v>
      </c>
      <c r="AI566" s="18" t="e">
        <f t="shared" si="99"/>
        <v>#DIV/0!</v>
      </c>
      <c r="AK566" s="1031"/>
      <c r="AL566" s="18">
        <f t="shared" si="103"/>
        <v>0</v>
      </c>
    </row>
    <row r="567" spans="2:38" x14ac:dyDescent="0.25">
      <c r="B567" s="18">
        <v>1</v>
      </c>
      <c r="C567" s="160" t="s">
        <v>131</v>
      </c>
      <c r="D567" s="27">
        <f>'2 уровень'!H1444</f>
        <v>0</v>
      </c>
      <c r="E567" s="27">
        <f>'2 уровень'!I1444</f>
        <v>0</v>
      </c>
      <c r="F567" s="27">
        <f>'2 уровень'!J1444</f>
        <v>0</v>
      </c>
      <c r="G567" s="64" t="e">
        <f>'2 уровень'!K1444</f>
        <v>#DIV/0!</v>
      </c>
      <c r="H567" s="78">
        <f>'2 уровень'!L1444</f>
        <v>0</v>
      </c>
      <c r="I567" s="78">
        <f>'2 уровень'!M1444</f>
        <v>0</v>
      </c>
      <c r="J567" s="73">
        <f>'2 уровень'!N1444</f>
        <v>0</v>
      </c>
      <c r="K567" s="73">
        <f>'2 уровень'!O1444</f>
        <v>0</v>
      </c>
      <c r="L567" s="73">
        <f>'2 уровень'!P1444</f>
        <v>0</v>
      </c>
      <c r="M567" s="73">
        <f>'2 уровень'!Q1444</f>
        <v>0</v>
      </c>
      <c r="N567" s="73">
        <f>'2 уровень'!R1444</f>
        <v>0</v>
      </c>
      <c r="O567" s="73">
        <f>'2 уровень'!S1444</f>
        <v>0</v>
      </c>
      <c r="P567" s="378">
        <f>'2 уровень'!T1444</f>
        <v>0</v>
      </c>
      <c r="Q567" s="378">
        <f>'2 уровень'!U1444</f>
        <v>0</v>
      </c>
      <c r="R567" s="378">
        <f>'2 уровень'!V1444</f>
        <v>0</v>
      </c>
      <c r="S567" s="378">
        <f>'2 уровень'!W1444</f>
        <v>0</v>
      </c>
      <c r="T567" s="378">
        <f>'2 уровень'!X1444</f>
        <v>0</v>
      </c>
      <c r="U567" s="378">
        <f>'2 уровень'!Y1444</f>
        <v>0</v>
      </c>
      <c r="V567" s="782">
        <f>'2 уровень'!Z1444</f>
        <v>0</v>
      </c>
      <c r="W567" s="378">
        <f>'2 уровень'!AA1444</f>
        <v>0</v>
      </c>
      <c r="X567" s="378">
        <f>'2 уровень'!AB1444</f>
        <v>0</v>
      </c>
      <c r="Y567" s="378">
        <f>'2 уровень'!AC1444</f>
        <v>0</v>
      </c>
      <c r="Z567" s="378">
        <f>'2 уровень'!AD1444</f>
        <v>0</v>
      </c>
      <c r="AA567" s="381">
        <f>'2 уровень'!AE1444</f>
        <v>0</v>
      </c>
      <c r="AB567" s="378"/>
      <c r="AC567" s="378"/>
      <c r="AD567" s="966">
        <f>'2 уровень'!AF1446</f>
        <v>0</v>
      </c>
      <c r="AE567" s="986">
        <f>'2 уровень'!AG1446</f>
        <v>0</v>
      </c>
      <c r="AF567" s="183">
        <f t="shared" si="102"/>
        <v>0</v>
      </c>
      <c r="AG567" s="183">
        <f t="shared" si="100"/>
        <v>0</v>
      </c>
      <c r="AH567" s="882">
        <f t="shared" si="104"/>
        <v>0</v>
      </c>
      <c r="AI567" s="18" t="e">
        <f t="shared" si="99"/>
        <v>#DIV/0!</v>
      </c>
      <c r="AK567" s="1031"/>
      <c r="AL567" s="18">
        <f t="shared" si="103"/>
        <v>0</v>
      </c>
    </row>
    <row r="568" spans="2:38" x14ac:dyDescent="0.25">
      <c r="B568" s="18">
        <v>1</v>
      </c>
      <c r="C568" s="160" t="s">
        <v>222</v>
      </c>
      <c r="D568" s="27">
        <f>'2 уровень'!H1445</f>
        <v>0</v>
      </c>
      <c r="E568" s="27">
        <f>'2 уровень'!I1445</f>
        <v>0</v>
      </c>
      <c r="F568" s="27">
        <f>'2 уровень'!J1445</f>
        <v>0</v>
      </c>
      <c r="G568" s="64" t="e">
        <f>'2 уровень'!K1445</f>
        <v>#DIV/0!</v>
      </c>
      <c r="H568" s="78">
        <f>'2 уровень'!L1445</f>
        <v>0</v>
      </c>
      <c r="I568" s="78">
        <f>'2 уровень'!M1445</f>
        <v>0</v>
      </c>
      <c r="J568" s="73">
        <f>'2 уровень'!N1445</f>
        <v>0</v>
      </c>
      <c r="K568" s="73">
        <f>'2 уровень'!O1445</f>
        <v>0</v>
      </c>
      <c r="L568" s="73">
        <f>'2 уровень'!P1445</f>
        <v>0</v>
      </c>
      <c r="M568" s="73">
        <f>'2 уровень'!Q1445</f>
        <v>0</v>
      </c>
      <c r="N568" s="73">
        <f>'2 уровень'!R1445</f>
        <v>0</v>
      </c>
      <c r="O568" s="73">
        <f>'2 уровень'!S1445</f>
        <v>0</v>
      </c>
      <c r="P568" s="378">
        <f>'2 уровень'!T1445</f>
        <v>0</v>
      </c>
      <c r="Q568" s="378">
        <f>'2 уровень'!U1445</f>
        <v>0</v>
      </c>
      <c r="R568" s="378">
        <f>'2 уровень'!V1445</f>
        <v>0</v>
      </c>
      <c r="S568" s="378">
        <f>'2 уровень'!W1445</f>
        <v>0</v>
      </c>
      <c r="T568" s="378">
        <f>'2 уровень'!X1445</f>
        <v>0</v>
      </c>
      <c r="U568" s="378">
        <f>'2 уровень'!Y1445</f>
        <v>0</v>
      </c>
      <c r="V568" s="782">
        <f>'2 уровень'!Z1445</f>
        <v>0</v>
      </c>
      <c r="W568" s="378">
        <f>'2 уровень'!AA1445</f>
        <v>0</v>
      </c>
      <c r="X568" s="378">
        <f>'2 уровень'!AB1445</f>
        <v>0</v>
      </c>
      <c r="Y568" s="378">
        <f>'2 уровень'!AC1445</f>
        <v>0</v>
      </c>
      <c r="Z568" s="378">
        <f>'2 уровень'!AD1445</f>
        <v>0</v>
      </c>
      <c r="AA568" s="381">
        <f>'2 уровень'!AE1445</f>
        <v>0</v>
      </c>
      <c r="AB568" s="378"/>
      <c r="AC568" s="378"/>
      <c r="AD568" s="966">
        <f>'2 уровень'!AF1447</f>
        <v>0</v>
      </c>
      <c r="AE568" s="986">
        <f>'2 уровень'!AG1447</f>
        <v>0</v>
      </c>
      <c r="AF568" s="183">
        <f t="shared" si="102"/>
        <v>0</v>
      </c>
      <c r="AG568" s="183">
        <f t="shared" si="100"/>
        <v>0</v>
      </c>
      <c r="AH568" s="882"/>
      <c r="AK568" s="1031"/>
      <c r="AL568" s="18">
        <f t="shared" si="103"/>
        <v>0</v>
      </c>
    </row>
    <row r="569" spans="2:38" ht="45" x14ac:dyDescent="0.25">
      <c r="B569" s="18">
        <v>1</v>
      </c>
      <c r="C569" s="161" t="s">
        <v>551</v>
      </c>
      <c r="D569" s="27">
        <f>'2 уровень'!H1446</f>
        <v>0</v>
      </c>
      <c r="E569" s="27">
        <f>'2 уровень'!I1446</f>
        <v>0</v>
      </c>
      <c r="F569" s="27">
        <f>'2 уровень'!J1446</f>
        <v>0</v>
      </c>
      <c r="G569" s="64" t="e">
        <f>'2 уровень'!K1446</f>
        <v>#DIV/0!</v>
      </c>
      <c r="H569" s="78">
        <f>'2 уровень'!L1446</f>
        <v>0</v>
      </c>
      <c r="I569" s="78">
        <f>'2 уровень'!M1446</f>
        <v>0</v>
      </c>
      <c r="J569" s="73">
        <f>'2 уровень'!N1446</f>
        <v>0</v>
      </c>
      <c r="K569" s="73">
        <f>'2 уровень'!O1446</f>
        <v>0</v>
      </c>
      <c r="L569" s="73">
        <f>'2 уровень'!P1446</f>
        <v>0</v>
      </c>
      <c r="M569" s="73">
        <f>'2 уровень'!Q1446</f>
        <v>0</v>
      </c>
      <c r="N569" s="73">
        <f>'2 уровень'!R1446</f>
        <v>0</v>
      </c>
      <c r="O569" s="73">
        <f>'2 уровень'!S1446</f>
        <v>0</v>
      </c>
      <c r="P569" s="378">
        <f>'2 уровень'!T1446</f>
        <v>0</v>
      </c>
      <c r="Q569" s="378">
        <f>'2 уровень'!U1446</f>
        <v>0</v>
      </c>
      <c r="R569" s="378">
        <f>'2 уровень'!V1446</f>
        <v>0</v>
      </c>
      <c r="S569" s="378">
        <f>'2 уровень'!W1446</f>
        <v>0</v>
      </c>
      <c r="T569" s="378">
        <f>'2 уровень'!X1446</f>
        <v>0</v>
      </c>
      <c r="U569" s="378">
        <f>'2 уровень'!Y1446</f>
        <v>0</v>
      </c>
      <c r="V569" s="782">
        <f>'2 уровень'!Z1446</f>
        <v>0</v>
      </c>
      <c r="W569" s="378">
        <f>'2 уровень'!AA1446</f>
        <v>0</v>
      </c>
      <c r="X569" s="378">
        <f>'2 уровень'!AB1446</f>
        <v>0</v>
      </c>
      <c r="Y569" s="378">
        <f>'2 уровень'!AC1446</f>
        <v>0</v>
      </c>
      <c r="Z569" s="378">
        <f>'2 уровень'!AD1446</f>
        <v>0</v>
      </c>
      <c r="AA569" s="381">
        <f>'2 уровень'!AE1446</f>
        <v>0</v>
      </c>
      <c r="AB569" s="378"/>
      <c r="AC569" s="378"/>
      <c r="AD569" s="966">
        <f>'2 уровень'!AF1449</f>
        <v>0</v>
      </c>
      <c r="AE569" s="986">
        <f>'2 уровень'!AG1449</f>
        <v>0</v>
      </c>
      <c r="AF569" s="183">
        <f t="shared" si="102"/>
        <v>0</v>
      </c>
      <c r="AG569" s="183">
        <f t="shared" si="100"/>
        <v>0</v>
      </c>
      <c r="AH569" s="882">
        <f>IF(P569&gt;0,P569*1000/D569,0)</f>
        <v>0</v>
      </c>
      <c r="AI569" s="18" t="e">
        <f>U569/F569*1000</f>
        <v>#DIV/0!</v>
      </c>
      <c r="AK569" s="1031"/>
      <c r="AL569" s="18">
        <f t="shared" si="103"/>
        <v>0</v>
      </c>
    </row>
    <row r="570" spans="2:38" ht="78.75" x14ac:dyDescent="0.25">
      <c r="B570" s="18">
        <v>1</v>
      </c>
      <c r="C570" s="549" t="s">
        <v>595</v>
      </c>
      <c r="D570" s="27">
        <f>'2 уровень'!H1447</f>
        <v>0</v>
      </c>
      <c r="E570" s="27">
        <f>'2 уровень'!I1447</f>
        <v>0</v>
      </c>
      <c r="F570" s="27">
        <f>'2 уровень'!J1447</f>
        <v>0</v>
      </c>
      <c r="G570" s="64" t="e">
        <f>'2 уровень'!K1447</f>
        <v>#DIV/0!</v>
      </c>
      <c r="H570" s="78">
        <f>'2 уровень'!L1447</f>
        <v>0</v>
      </c>
      <c r="I570" s="78">
        <f>'2 уровень'!M1447</f>
        <v>0</v>
      </c>
      <c r="J570" s="73">
        <f>'2 уровень'!N1447</f>
        <v>0</v>
      </c>
      <c r="K570" s="73">
        <f>'2 уровень'!O1447</f>
        <v>0</v>
      </c>
      <c r="L570" s="73">
        <f>'2 уровень'!P1447</f>
        <v>0</v>
      </c>
      <c r="M570" s="73">
        <f>'2 уровень'!Q1447</f>
        <v>0</v>
      </c>
      <c r="N570" s="73">
        <f>'2 уровень'!R1447</f>
        <v>0</v>
      </c>
      <c r="O570" s="73">
        <f>'2 уровень'!S1447</f>
        <v>0</v>
      </c>
      <c r="P570" s="378">
        <f>'2 уровень'!T1447</f>
        <v>0</v>
      </c>
      <c r="Q570" s="378">
        <f>'2 уровень'!U1447</f>
        <v>0</v>
      </c>
      <c r="R570" s="378">
        <f>'2 уровень'!V1447</f>
        <v>0</v>
      </c>
      <c r="S570" s="378">
        <f>'2 уровень'!W1447</f>
        <v>0</v>
      </c>
      <c r="T570" s="378">
        <f>'2 уровень'!X1447</f>
        <v>0</v>
      </c>
      <c r="U570" s="378">
        <f>'2 уровень'!Y1447</f>
        <v>0</v>
      </c>
      <c r="V570" s="782">
        <f>'2 уровень'!Z1447</f>
        <v>0</v>
      </c>
      <c r="W570" s="378">
        <f>'2 уровень'!AA1447</f>
        <v>0</v>
      </c>
      <c r="X570" s="378">
        <f>'2 уровень'!AB1447</f>
        <v>0</v>
      </c>
      <c r="Y570" s="378">
        <f>'2 уровень'!AC1447</f>
        <v>0</v>
      </c>
      <c r="Z570" s="378">
        <f>'2 уровень'!AD1447</f>
        <v>0</v>
      </c>
      <c r="AA570" s="381">
        <f>'2 уровень'!AE1447</f>
        <v>0</v>
      </c>
      <c r="AB570" s="378" t="e">
        <f>U570/T570*100</f>
        <v>#DIV/0!</v>
      </c>
      <c r="AC570" s="378" t="e">
        <f>AA570/T570*100</f>
        <v>#DIV/0!</v>
      </c>
      <c r="AD570" s="966">
        <f>'2 уровень'!AF1450</f>
        <v>0</v>
      </c>
      <c r="AE570" s="986">
        <f>'2 уровень'!AG1450</f>
        <v>0</v>
      </c>
      <c r="AF570" s="183">
        <f t="shared" si="102"/>
        <v>0</v>
      </c>
      <c r="AG570" s="183">
        <f t="shared" si="100"/>
        <v>0</v>
      </c>
      <c r="AH570" s="882">
        <f>IF(P570&gt;0,P570*1000/D570,0)</f>
        <v>0</v>
      </c>
      <c r="AI570" s="18" t="e">
        <f>U570/F570*1000</f>
        <v>#DIV/0!</v>
      </c>
      <c r="AK570" s="1031"/>
      <c r="AL570" s="18">
        <f>E572-D572</f>
        <v>0</v>
      </c>
    </row>
    <row r="571" spans="2:38" ht="31.5" x14ac:dyDescent="0.25">
      <c r="B571" s="18">
        <v>1</v>
      </c>
      <c r="C571" s="549" t="s">
        <v>436</v>
      </c>
      <c r="D571" s="27">
        <f>'2 уровень'!H1448</f>
        <v>0</v>
      </c>
      <c r="E571" s="27">
        <f>'2 уровень'!I1448</f>
        <v>0</v>
      </c>
      <c r="F571" s="27">
        <f>'2 уровень'!J1448</f>
        <v>2</v>
      </c>
      <c r="G571" s="64" t="e">
        <f>'2 уровень'!K1448</f>
        <v>#DIV/0!</v>
      </c>
      <c r="H571" s="78">
        <f>'2 уровень'!L1448</f>
        <v>0</v>
      </c>
      <c r="I571" s="78">
        <f>'2 уровень'!M1448</f>
        <v>0</v>
      </c>
      <c r="J571" s="73">
        <f>'2 уровень'!N1448</f>
        <v>0</v>
      </c>
      <c r="K571" s="73">
        <f>'2 уровень'!O1448</f>
        <v>0</v>
      </c>
      <c r="L571" s="73">
        <f>'2 уровень'!P1448</f>
        <v>0</v>
      </c>
      <c r="M571" s="73">
        <f>'2 уровень'!Q1448</f>
        <v>0</v>
      </c>
      <c r="N571" s="73">
        <f>'2 уровень'!R1448</f>
        <v>0</v>
      </c>
      <c r="O571" s="73">
        <f>'2 уровень'!S1448</f>
        <v>0</v>
      </c>
      <c r="P571" s="378">
        <f>'2 уровень'!T1448</f>
        <v>0</v>
      </c>
      <c r="Q571" s="378">
        <f>'2 уровень'!U1448</f>
        <v>0</v>
      </c>
      <c r="R571" s="378">
        <f>'2 уровень'!V1448</f>
        <v>0</v>
      </c>
      <c r="S571" s="378">
        <f>'2 уровень'!W1448</f>
        <v>0</v>
      </c>
      <c r="T571" s="378">
        <f>'2 уровень'!X1448</f>
        <v>0</v>
      </c>
      <c r="U571" s="378">
        <f>'2 уровень'!Y1448</f>
        <v>0</v>
      </c>
      <c r="V571" s="782">
        <f>'2 уровень'!Z1448</f>
        <v>0</v>
      </c>
      <c r="W571" s="378">
        <f>'2 уровень'!AA1448</f>
        <v>0</v>
      </c>
      <c r="X571" s="378">
        <f>'2 уровень'!AB1448</f>
        <v>0</v>
      </c>
      <c r="Y571" s="378">
        <f>'2 уровень'!AC1448</f>
        <v>0</v>
      </c>
      <c r="Z571" s="378">
        <f>'2 уровень'!AD1448</f>
        <v>0</v>
      </c>
      <c r="AA571" s="381">
        <f>'2 уровень'!AE1448</f>
        <v>0</v>
      </c>
      <c r="AB571" s="378"/>
      <c r="AC571" s="378"/>
      <c r="AD571" s="966"/>
      <c r="AE571" s="986"/>
      <c r="AF571" s="183"/>
      <c r="AG571" s="183"/>
      <c r="AH571" s="882"/>
      <c r="AK571" s="1031"/>
    </row>
    <row r="572" spans="2:38" ht="30" x14ac:dyDescent="0.25">
      <c r="B572" s="18">
        <v>1</v>
      </c>
      <c r="C572" s="280" t="s">
        <v>194</v>
      </c>
      <c r="D572" s="27">
        <f>'2 уровень'!H1449</f>
        <v>0</v>
      </c>
      <c r="E572" s="27">
        <f>'2 уровень'!I1449</f>
        <v>0</v>
      </c>
      <c r="F572" s="27">
        <f>'2 уровень'!J1449</f>
        <v>0</v>
      </c>
      <c r="G572" s="64">
        <f>'2 уровень'!K1449</f>
        <v>0</v>
      </c>
      <c r="H572" s="78">
        <f>'2 уровень'!L1449</f>
        <v>0</v>
      </c>
      <c r="I572" s="78">
        <f>'2 уровень'!M1449</f>
        <v>0</v>
      </c>
      <c r="J572" s="73">
        <f>'2 уровень'!N1449</f>
        <v>0</v>
      </c>
      <c r="K572" s="73">
        <f>'2 уровень'!O1449</f>
        <v>0</v>
      </c>
      <c r="L572" s="73">
        <f>'2 уровень'!P1449</f>
        <v>0</v>
      </c>
      <c r="M572" s="73">
        <f>'2 уровень'!Q1449</f>
        <v>0</v>
      </c>
      <c r="N572" s="73">
        <f>'2 уровень'!R1449</f>
        <v>0</v>
      </c>
      <c r="O572" s="73">
        <f>'2 уровень'!S1449</f>
        <v>0</v>
      </c>
      <c r="P572" s="378">
        <f>'2 уровень'!T1449</f>
        <v>0</v>
      </c>
      <c r="Q572" s="378">
        <f>'2 уровень'!U1449</f>
        <v>0</v>
      </c>
      <c r="R572" s="378">
        <f>'2 уровень'!V1449</f>
        <v>0</v>
      </c>
      <c r="S572" s="378">
        <f>'2 уровень'!W1449</f>
        <v>0</v>
      </c>
      <c r="T572" s="378">
        <f>'2 уровень'!X1449</f>
        <v>0</v>
      </c>
      <c r="U572" s="378">
        <f>'2 уровень'!Y1449</f>
        <v>0</v>
      </c>
      <c r="V572" s="782">
        <f>'2 уровень'!Z1449</f>
        <v>0</v>
      </c>
      <c r="W572" s="378">
        <f>'2 уровень'!AA1449</f>
        <v>0</v>
      </c>
      <c r="X572" s="378">
        <f>'2 уровень'!AB1449</f>
        <v>0</v>
      </c>
      <c r="Y572" s="378">
        <f>'2 уровень'!AC1449</f>
        <v>0</v>
      </c>
      <c r="Z572" s="378">
        <f>'2 уровень'!AD1449</f>
        <v>0</v>
      </c>
      <c r="AA572" s="381">
        <f>'2 уровень'!AE1449</f>
        <v>0</v>
      </c>
      <c r="AB572" s="378" t="e">
        <f>U572/T572*100</f>
        <v>#DIV/0!</v>
      </c>
      <c r="AC572" s="378" t="e">
        <f>AA572/T572*100</f>
        <v>#DIV/0!</v>
      </c>
      <c r="AD572" s="966">
        <f>'2 уровень'!AF1454</f>
        <v>0</v>
      </c>
      <c r="AE572" s="986">
        <f>'2 уровень'!AG1454</f>
        <v>0</v>
      </c>
      <c r="AF572" s="183">
        <f t="shared" si="102"/>
        <v>0</v>
      </c>
      <c r="AG572" s="183">
        <f t="shared" si="100"/>
        <v>0</v>
      </c>
      <c r="AH572" s="882">
        <f t="shared" ref="AH572:AH580" si="105">IF(P572&gt;0,P572*1000/D572,0)</f>
        <v>0</v>
      </c>
      <c r="AI572" s="18" t="e">
        <f t="shared" ref="AI572:AI595" si="106">U572/F572*1000</f>
        <v>#DIV/0!</v>
      </c>
      <c r="AK572" s="1031"/>
      <c r="AL572" s="18">
        <f t="shared" ref="AL572:AL579" si="107">E573-D573</f>
        <v>0</v>
      </c>
    </row>
    <row r="573" spans="2:38" ht="90" x14ac:dyDescent="0.25">
      <c r="B573" s="18">
        <v>1</v>
      </c>
      <c r="C573" s="160" t="s">
        <v>596</v>
      </c>
      <c r="D573" s="27">
        <f>'2 уровень'!H1450</f>
        <v>0</v>
      </c>
      <c r="E573" s="27">
        <f>'2 уровень'!I1450</f>
        <v>0</v>
      </c>
      <c r="F573" s="27">
        <f>'2 уровень'!J1450</f>
        <v>15</v>
      </c>
      <c r="G573" s="64" t="e">
        <f>'2 уровень'!K1450</f>
        <v>#DIV/0!</v>
      </c>
      <c r="H573" s="78">
        <f>'2 уровень'!L1450</f>
        <v>0</v>
      </c>
      <c r="I573" s="78">
        <f>'2 уровень'!M1450</f>
        <v>0</v>
      </c>
      <c r="J573" s="73">
        <f>'2 уровень'!N1450</f>
        <v>0</v>
      </c>
      <c r="K573" s="73">
        <f>'2 уровень'!O1450</f>
        <v>0</v>
      </c>
      <c r="L573" s="73">
        <f>'2 уровень'!P1450</f>
        <v>0</v>
      </c>
      <c r="M573" s="73">
        <f>'2 уровень'!Q1450</f>
        <v>0</v>
      </c>
      <c r="N573" s="73">
        <f>'2 уровень'!R1450</f>
        <v>0</v>
      </c>
      <c r="O573" s="73">
        <f>'2 уровень'!S1450</f>
        <v>0</v>
      </c>
      <c r="P573" s="378">
        <f>'2 уровень'!T1450</f>
        <v>0</v>
      </c>
      <c r="Q573" s="378">
        <f>'2 уровень'!U1450</f>
        <v>0</v>
      </c>
      <c r="R573" s="378">
        <f>'2 уровень'!V1450</f>
        <v>0</v>
      </c>
      <c r="S573" s="378">
        <f>'2 уровень'!W1450</f>
        <v>0</v>
      </c>
      <c r="T573" s="378">
        <f>'2 уровень'!X1450</f>
        <v>0</v>
      </c>
      <c r="U573" s="378">
        <f>'2 уровень'!Y1450</f>
        <v>53.311430000000009</v>
      </c>
      <c r="V573" s="782">
        <f>'2 уровень'!Z1450</f>
        <v>0</v>
      </c>
      <c r="W573" s="378">
        <f>'2 уровень'!AA1450</f>
        <v>0</v>
      </c>
      <c r="X573" s="378">
        <f>'2 уровень'!AB1450</f>
        <v>53.311430000000009</v>
      </c>
      <c r="Y573" s="378">
        <f>'2 уровень'!AC1450</f>
        <v>0</v>
      </c>
      <c r="Z573" s="378">
        <f>'2 уровень'!AD1450</f>
        <v>0</v>
      </c>
      <c r="AA573" s="381">
        <f>'2 уровень'!AE1450</f>
        <v>53.311430000000009</v>
      </c>
      <c r="AB573" s="378" t="e">
        <f>U573/T573*100</f>
        <v>#DIV/0!</v>
      </c>
      <c r="AC573" s="378" t="e">
        <f>AA573/T573*100</f>
        <v>#DIV/0!</v>
      </c>
      <c r="AD573" s="966">
        <f>'2 уровень'!AF1455</f>
        <v>0</v>
      </c>
      <c r="AE573" s="986">
        <f>'2 уровень'!AG1455</f>
        <v>0</v>
      </c>
      <c r="AF573" s="183">
        <f t="shared" si="102"/>
        <v>53311.430000000008</v>
      </c>
      <c r="AG573" s="183">
        <f t="shared" si="100"/>
        <v>0</v>
      </c>
      <c r="AH573" s="882">
        <f t="shared" si="105"/>
        <v>0</v>
      </c>
      <c r="AI573" s="18">
        <f t="shared" si="106"/>
        <v>3554.0953333333341</v>
      </c>
      <c r="AK573" s="1031"/>
      <c r="AL573" s="18">
        <f t="shared" si="107"/>
        <v>0</v>
      </c>
    </row>
    <row r="574" spans="2:38" x14ac:dyDescent="0.25">
      <c r="B574" s="18">
        <v>1</v>
      </c>
      <c r="C574" s="160" t="s">
        <v>718</v>
      </c>
      <c r="D574" s="27">
        <f>'2 уровень'!H1451</f>
        <v>0</v>
      </c>
      <c r="E574" s="27">
        <f>'2 уровень'!I1451</f>
        <v>0</v>
      </c>
      <c r="F574" s="27">
        <f>'2 уровень'!J1451</f>
        <v>4</v>
      </c>
      <c r="G574" s="64" t="e">
        <f>'2 уровень'!K1451</f>
        <v>#DIV/0!</v>
      </c>
      <c r="H574" s="78">
        <f>'2 уровень'!L1451</f>
        <v>0</v>
      </c>
      <c r="I574" s="78">
        <f>'2 уровень'!M1451</f>
        <v>0</v>
      </c>
      <c r="J574" s="73">
        <f>'2 уровень'!N1451</f>
        <v>0</v>
      </c>
      <c r="K574" s="73">
        <f>'2 уровень'!O1451</f>
        <v>0</v>
      </c>
      <c r="L574" s="73">
        <f>'2 уровень'!P1451</f>
        <v>0</v>
      </c>
      <c r="M574" s="73">
        <f>'2 уровень'!Q1451</f>
        <v>0</v>
      </c>
      <c r="N574" s="73">
        <f>'2 уровень'!R1451</f>
        <v>0</v>
      </c>
      <c r="O574" s="73">
        <f>'2 уровень'!S1451</f>
        <v>0</v>
      </c>
      <c r="P574" s="378">
        <f>'2 уровень'!T1451</f>
        <v>0</v>
      </c>
      <c r="Q574" s="378">
        <f>'2 уровень'!U1451</f>
        <v>0</v>
      </c>
      <c r="R574" s="378">
        <f>'2 уровень'!V1451</f>
        <v>0</v>
      </c>
      <c r="S574" s="378">
        <f>'2 уровень'!W1451</f>
        <v>0</v>
      </c>
      <c r="T574" s="378">
        <f>'2 уровень'!X1451</f>
        <v>0</v>
      </c>
      <c r="U574" s="378">
        <f>'2 уровень'!Y1451</f>
        <v>0</v>
      </c>
      <c r="V574" s="782">
        <f>'2 уровень'!Z1451</f>
        <v>0</v>
      </c>
      <c r="W574" s="378">
        <f>'2 уровень'!AA1451</f>
        <v>0</v>
      </c>
      <c r="X574" s="378">
        <f>'2 уровень'!AB1451</f>
        <v>0</v>
      </c>
      <c r="Y574" s="378">
        <f>'2 уровень'!AC1451</f>
        <v>0</v>
      </c>
      <c r="Z574" s="378">
        <f>'2 уровень'!AD1451</f>
        <v>0</v>
      </c>
      <c r="AA574" s="381">
        <f>'2 уровень'!AE1451</f>
        <v>0</v>
      </c>
      <c r="AB574" s="378" t="e">
        <f>U574/T574*100</f>
        <v>#DIV/0!</v>
      </c>
      <c r="AC574" s="378" t="e">
        <f>AA574/T574*100</f>
        <v>#DIV/0!</v>
      </c>
      <c r="AD574" s="966">
        <f>'2 уровень'!AF1456</f>
        <v>0</v>
      </c>
      <c r="AE574" s="986">
        <f>'2 уровень'!AG1456</f>
        <v>0</v>
      </c>
      <c r="AF574" s="183">
        <f t="shared" si="102"/>
        <v>0</v>
      </c>
      <c r="AG574" s="183">
        <f t="shared" si="100"/>
        <v>0</v>
      </c>
      <c r="AH574" s="882">
        <f t="shared" si="105"/>
        <v>0</v>
      </c>
      <c r="AI574" s="18">
        <f t="shared" si="106"/>
        <v>0</v>
      </c>
      <c r="AK574" s="1031"/>
      <c r="AL574" s="18">
        <f t="shared" si="107"/>
        <v>0</v>
      </c>
    </row>
    <row r="575" spans="2:38" x14ac:dyDescent="0.25">
      <c r="B575" s="18">
        <v>1</v>
      </c>
      <c r="C575" s="160" t="s">
        <v>719</v>
      </c>
      <c r="D575" s="27">
        <f>'2 уровень'!H1452</f>
        <v>0</v>
      </c>
      <c r="E575" s="27">
        <f>'2 уровень'!I1452</f>
        <v>0</v>
      </c>
      <c r="F575" s="27">
        <f>'2 уровень'!J1452</f>
        <v>4</v>
      </c>
      <c r="G575" s="64" t="e">
        <f>'2 уровень'!K1452</f>
        <v>#DIV/0!</v>
      </c>
      <c r="H575" s="78">
        <f>'2 уровень'!L1452</f>
        <v>0</v>
      </c>
      <c r="I575" s="78">
        <f>'2 уровень'!M1452</f>
        <v>0</v>
      </c>
      <c r="J575" s="73">
        <f>'2 уровень'!N1452</f>
        <v>0</v>
      </c>
      <c r="K575" s="73">
        <f>'2 уровень'!O1452</f>
        <v>0</v>
      </c>
      <c r="L575" s="73">
        <f>'2 уровень'!P1452</f>
        <v>0</v>
      </c>
      <c r="M575" s="73">
        <f>'2 уровень'!Q1452</f>
        <v>0</v>
      </c>
      <c r="N575" s="73">
        <f>'2 уровень'!R1452</f>
        <v>0</v>
      </c>
      <c r="O575" s="73">
        <f>'2 уровень'!S1452</f>
        <v>0</v>
      </c>
      <c r="P575" s="378">
        <f>'2 уровень'!T1452</f>
        <v>0</v>
      </c>
      <c r="Q575" s="378">
        <f>'2 уровень'!U1452</f>
        <v>0</v>
      </c>
      <c r="R575" s="378">
        <f>'2 уровень'!V1452</f>
        <v>0</v>
      </c>
      <c r="S575" s="378">
        <f>'2 уровень'!W1452</f>
        <v>0</v>
      </c>
      <c r="T575" s="378">
        <f>'2 уровень'!X1452</f>
        <v>0</v>
      </c>
      <c r="U575" s="378">
        <f>'2 уровень'!Y1452</f>
        <v>0</v>
      </c>
      <c r="V575" s="782">
        <f>'2 уровень'!Z1452</f>
        <v>0</v>
      </c>
      <c r="W575" s="378">
        <f>'2 уровень'!AA1452</f>
        <v>0</v>
      </c>
      <c r="X575" s="378">
        <f>'2 уровень'!AB1452</f>
        <v>0</v>
      </c>
      <c r="Y575" s="378">
        <f>'2 уровень'!AC1452</f>
        <v>0</v>
      </c>
      <c r="Z575" s="378">
        <f>'2 уровень'!AD1452</f>
        <v>0</v>
      </c>
      <c r="AA575" s="381">
        <f>'2 уровень'!AE1452</f>
        <v>0</v>
      </c>
      <c r="AB575" s="378"/>
      <c r="AC575" s="378"/>
      <c r="AD575" s="966">
        <f>'2 уровень'!AF1457</f>
        <v>0</v>
      </c>
      <c r="AE575" s="986">
        <f>'2 уровень'!AG1457</f>
        <v>0</v>
      </c>
      <c r="AF575" s="183">
        <f t="shared" si="102"/>
        <v>0</v>
      </c>
      <c r="AG575" s="183">
        <f t="shared" si="100"/>
        <v>0</v>
      </c>
      <c r="AH575" s="882">
        <f t="shared" si="105"/>
        <v>0</v>
      </c>
      <c r="AI575" s="18">
        <f t="shared" si="106"/>
        <v>0</v>
      </c>
      <c r="AK575" s="1031"/>
      <c r="AL575" s="18">
        <f t="shared" si="107"/>
        <v>0</v>
      </c>
    </row>
    <row r="576" spans="2:38" x14ac:dyDescent="0.25">
      <c r="B576" s="18">
        <v>1</v>
      </c>
      <c r="C576" s="160" t="s">
        <v>720</v>
      </c>
      <c r="D576" s="27">
        <f>'2 уровень'!H1453</f>
        <v>0</v>
      </c>
      <c r="E576" s="27">
        <f>'2 уровень'!I1453</f>
        <v>0</v>
      </c>
      <c r="F576" s="27">
        <f>'2 уровень'!J1453</f>
        <v>7</v>
      </c>
      <c r="G576" s="64" t="e">
        <f>'2 уровень'!K1453</f>
        <v>#DIV/0!</v>
      </c>
      <c r="H576" s="78">
        <f>'2 уровень'!L1453</f>
        <v>0</v>
      </c>
      <c r="I576" s="78">
        <f>'2 уровень'!M1453</f>
        <v>0</v>
      </c>
      <c r="J576" s="73">
        <f>'2 уровень'!N1453</f>
        <v>0</v>
      </c>
      <c r="K576" s="73">
        <f>'2 уровень'!O1453</f>
        <v>0</v>
      </c>
      <c r="L576" s="73">
        <f>'2 уровень'!P1453</f>
        <v>0</v>
      </c>
      <c r="M576" s="73">
        <f>'2 уровень'!Q1453</f>
        <v>0</v>
      </c>
      <c r="N576" s="73">
        <f>'2 уровень'!R1453</f>
        <v>0</v>
      </c>
      <c r="O576" s="73">
        <f>'2 уровень'!S1453</f>
        <v>0</v>
      </c>
      <c r="P576" s="378">
        <f>'2 уровень'!T1453</f>
        <v>0</v>
      </c>
      <c r="Q576" s="378">
        <f>'2 уровень'!U1453</f>
        <v>0</v>
      </c>
      <c r="R576" s="378">
        <f>'2 уровень'!V1453</f>
        <v>0</v>
      </c>
      <c r="S576" s="378">
        <f>'2 уровень'!W1453</f>
        <v>0</v>
      </c>
      <c r="T576" s="378">
        <f>'2 уровень'!X1453</f>
        <v>0</v>
      </c>
      <c r="U576" s="378">
        <f>'2 уровень'!Y1453</f>
        <v>0</v>
      </c>
      <c r="V576" s="782">
        <f>'2 уровень'!Z1453</f>
        <v>0</v>
      </c>
      <c r="W576" s="378">
        <f>'2 уровень'!AA1453</f>
        <v>0</v>
      </c>
      <c r="X576" s="378">
        <f>'2 уровень'!AB1453</f>
        <v>0</v>
      </c>
      <c r="Y576" s="378">
        <f>'2 уровень'!AC1453</f>
        <v>0</v>
      </c>
      <c r="Z576" s="378">
        <f>'2 уровень'!AD1453</f>
        <v>0</v>
      </c>
      <c r="AA576" s="381">
        <f>'2 уровень'!AE1453</f>
        <v>0</v>
      </c>
      <c r="AB576" s="378" t="e">
        <f>U576/T576*100</f>
        <v>#DIV/0!</v>
      </c>
      <c r="AC576" s="378" t="e">
        <f>AA576/T576*100</f>
        <v>#DIV/0!</v>
      </c>
      <c r="AD576" s="966">
        <f>'2 уровень'!AF1460</f>
        <v>0</v>
      </c>
      <c r="AE576" s="986">
        <f>'2 уровень'!AG1460</f>
        <v>0</v>
      </c>
      <c r="AF576" s="183">
        <f t="shared" si="102"/>
        <v>0</v>
      </c>
      <c r="AG576" s="183">
        <f t="shared" si="100"/>
        <v>0</v>
      </c>
      <c r="AH576" s="882">
        <f t="shared" si="105"/>
        <v>0</v>
      </c>
      <c r="AI576" s="18">
        <f t="shared" si="106"/>
        <v>0</v>
      </c>
      <c r="AK576" s="1031"/>
      <c r="AL576" s="18">
        <f t="shared" si="107"/>
        <v>0</v>
      </c>
    </row>
    <row r="577" spans="1:38" ht="45" x14ac:dyDescent="0.25">
      <c r="B577" s="18">
        <v>1</v>
      </c>
      <c r="C577" s="280" t="s">
        <v>552</v>
      </c>
      <c r="D577" s="27">
        <f>'2 уровень'!H1454</f>
        <v>0</v>
      </c>
      <c r="E577" s="27">
        <f>'2 уровень'!I1454</f>
        <v>0</v>
      </c>
      <c r="F577" s="27">
        <f>'2 уровень'!J1454</f>
        <v>41</v>
      </c>
      <c r="G577" s="64" t="e">
        <f>'2 уровень'!K1454</f>
        <v>#DIV/0!</v>
      </c>
      <c r="H577" s="78">
        <f>'2 уровень'!L1454</f>
        <v>0</v>
      </c>
      <c r="I577" s="78">
        <f>'2 уровень'!M1454</f>
        <v>0</v>
      </c>
      <c r="J577" s="73">
        <f>'2 уровень'!N1454</f>
        <v>0</v>
      </c>
      <c r="K577" s="73">
        <f>'2 уровень'!O1454</f>
        <v>0</v>
      </c>
      <c r="L577" s="73">
        <f>'2 уровень'!P1454</f>
        <v>0</v>
      </c>
      <c r="M577" s="73">
        <f>'2 уровень'!Q1454</f>
        <v>0</v>
      </c>
      <c r="N577" s="73">
        <f>'2 уровень'!R1454</f>
        <v>0</v>
      </c>
      <c r="O577" s="73">
        <f>'2 уровень'!S1454</f>
        <v>0</v>
      </c>
      <c r="P577" s="378">
        <f>'2 уровень'!T1454</f>
        <v>0</v>
      </c>
      <c r="Q577" s="378">
        <f>'2 уровень'!U1454</f>
        <v>0</v>
      </c>
      <c r="R577" s="378">
        <f>'2 уровень'!V1454</f>
        <v>0</v>
      </c>
      <c r="S577" s="378">
        <f>'2 уровень'!W1454</f>
        <v>0</v>
      </c>
      <c r="T577" s="378">
        <f>'2 уровень'!X1454</f>
        <v>0</v>
      </c>
      <c r="U577" s="378">
        <f>'2 уровень'!Y1454</f>
        <v>140.65128999999999</v>
      </c>
      <c r="V577" s="782">
        <f>'2 уровень'!Z1454</f>
        <v>0</v>
      </c>
      <c r="W577" s="378">
        <f>'2 уровень'!AA1454</f>
        <v>0</v>
      </c>
      <c r="X577" s="378">
        <f>'2 уровень'!AB1454</f>
        <v>140.65128999999999</v>
      </c>
      <c r="Y577" s="378">
        <f>'2 уровень'!AC1454</f>
        <v>0</v>
      </c>
      <c r="Z577" s="378">
        <f>'2 уровень'!AD1454</f>
        <v>0</v>
      </c>
      <c r="AA577" s="381">
        <f>'2 уровень'!AE1454</f>
        <v>140.65128999999999</v>
      </c>
      <c r="AB577" s="378"/>
      <c r="AC577" s="378"/>
      <c r="AD577" s="966">
        <f>'2 уровень'!AF1461</f>
        <v>0</v>
      </c>
      <c r="AE577" s="986">
        <f>'2 уровень'!AG1461</f>
        <v>0</v>
      </c>
      <c r="AF577" s="183">
        <f t="shared" si="102"/>
        <v>140651.28999999998</v>
      </c>
      <c r="AG577" s="183">
        <f t="shared" si="100"/>
        <v>0</v>
      </c>
      <c r="AH577" s="882">
        <f t="shared" si="105"/>
        <v>0</v>
      </c>
      <c r="AI577" s="18">
        <f t="shared" si="106"/>
        <v>3430.5192682926827</v>
      </c>
      <c r="AK577" s="1031"/>
      <c r="AL577" s="18">
        <f t="shared" si="107"/>
        <v>0</v>
      </c>
    </row>
    <row r="578" spans="1:38" ht="30" x14ac:dyDescent="0.25">
      <c r="A578" s="18">
        <v>1</v>
      </c>
      <c r="B578" s="18">
        <v>1</v>
      </c>
      <c r="C578" s="160" t="s">
        <v>364</v>
      </c>
      <c r="D578" s="27">
        <f>'2 уровень'!H1455</f>
        <v>0</v>
      </c>
      <c r="E578" s="27">
        <f>'2 уровень'!I1455</f>
        <v>0</v>
      </c>
      <c r="F578" s="27">
        <f>'2 уровень'!J1455</f>
        <v>30</v>
      </c>
      <c r="G578" s="64" t="e">
        <f>'2 уровень'!K1455</f>
        <v>#DIV/0!</v>
      </c>
      <c r="H578" s="78">
        <f>'2 уровень'!L1455</f>
        <v>0</v>
      </c>
      <c r="I578" s="78">
        <f>'2 уровень'!M1455</f>
        <v>0</v>
      </c>
      <c r="J578" s="73">
        <f>'2 уровень'!N1455</f>
        <v>0</v>
      </c>
      <c r="K578" s="73">
        <f>'2 уровень'!O1455</f>
        <v>0</v>
      </c>
      <c r="L578" s="73">
        <f>'2 уровень'!P1455</f>
        <v>0</v>
      </c>
      <c r="M578" s="73">
        <f>'2 уровень'!Q1455</f>
        <v>0</v>
      </c>
      <c r="N578" s="73">
        <f>'2 уровень'!R1455</f>
        <v>0</v>
      </c>
      <c r="O578" s="73">
        <f>'2 уровень'!S1455</f>
        <v>0</v>
      </c>
      <c r="P578" s="378">
        <f>'2 уровень'!T1455</f>
        <v>0</v>
      </c>
      <c r="Q578" s="378">
        <f>'2 уровень'!U1455</f>
        <v>0</v>
      </c>
      <c r="R578" s="378">
        <f>'2 уровень'!V1455</f>
        <v>0</v>
      </c>
      <c r="S578" s="378">
        <f>'2 уровень'!W1455</f>
        <v>0</v>
      </c>
      <c r="T578" s="378">
        <f>'2 уровень'!X1455</f>
        <v>0</v>
      </c>
      <c r="U578" s="378">
        <f>'2 уровень'!Y1455</f>
        <v>117.95938</v>
      </c>
      <c r="V578" s="782">
        <f>'2 уровень'!Z1455</f>
        <v>0</v>
      </c>
      <c r="W578" s="378">
        <f>'2 уровень'!AA1455</f>
        <v>0</v>
      </c>
      <c r="X578" s="378">
        <f>'2 уровень'!AB1455</f>
        <v>117.95938</v>
      </c>
      <c r="Y578" s="378">
        <f>'2 уровень'!AC1455</f>
        <v>0</v>
      </c>
      <c r="Z578" s="378">
        <f>'2 уровень'!AD1455</f>
        <v>0</v>
      </c>
      <c r="AA578" s="381">
        <f>'2 уровень'!AE1455</f>
        <v>117.95938</v>
      </c>
      <c r="AB578" s="378" t="e">
        <f t="shared" ref="AB578:AB585" si="108">U578/T578*100</f>
        <v>#DIV/0!</v>
      </c>
      <c r="AC578" s="378" t="e">
        <f t="shared" ref="AC578:AC585" si="109">AA578/T578*100</f>
        <v>#DIV/0!</v>
      </c>
      <c r="AD578" s="966">
        <f>'2 уровень'!AF1462</f>
        <v>0</v>
      </c>
      <c r="AE578" s="986">
        <f>'2 уровень'!AG1462</f>
        <v>0</v>
      </c>
      <c r="AF578" s="183">
        <f t="shared" si="102"/>
        <v>117959.37999999999</v>
      </c>
      <c r="AG578" s="183">
        <f t="shared" si="100"/>
        <v>0</v>
      </c>
      <c r="AH578" s="882">
        <f t="shared" si="105"/>
        <v>0</v>
      </c>
      <c r="AI578" s="18">
        <f t="shared" si="106"/>
        <v>3931.9793333333332</v>
      </c>
      <c r="AK578" s="1031"/>
      <c r="AL578" s="18">
        <f t="shared" si="107"/>
        <v>0</v>
      </c>
    </row>
    <row r="579" spans="1:38" ht="30" x14ac:dyDescent="0.25">
      <c r="A579" s="18">
        <v>1</v>
      </c>
      <c r="B579" s="18">
        <v>1</v>
      </c>
      <c r="C579" s="160" t="s">
        <v>553</v>
      </c>
      <c r="D579" s="27">
        <f>'2 уровень'!H1456</f>
        <v>0</v>
      </c>
      <c r="E579" s="27">
        <f>'2 уровень'!I1456</f>
        <v>0</v>
      </c>
      <c r="F579" s="27">
        <f>'2 уровень'!J1456</f>
        <v>26</v>
      </c>
      <c r="G579" s="64" t="e">
        <f>'2 уровень'!K1456</f>
        <v>#DIV/0!</v>
      </c>
      <c r="H579" s="78">
        <f>'2 уровень'!L1456</f>
        <v>0</v>
      </c>
      <c r="I579" s="78">
        <f>'2 уровень'!M1456</f>
        <v>0</v>
      </c>
      <c r="J579" s="73">
        <f>'2 уровень'!N1456</f>
        <v>0</v>
      </c>
      <c r="K579" s="73">
        <f>'2 уровень'!O1456</f>
        <v>0</v>
      </c>
      <c r="L579" s="73">
        <f>'2 уровень'!P1456</f>
        <v>0</v>
      </c>
      <c r="M579" s="73">
        <f>'2 уровень'!Q1456</f>
        <v>0</v>
      </c>
      <c r="N579" s="73">
        <f>'2 уровень'!R1456</f>
        <v>0</v>
      </c>
      <c r="O579" s="73">
        <f>'2 уровень'!S1456</f>
        <v>0</v>
      </c>
      <c r="P579" s="378">
        <f>'2 уровень'!T1456</f>
        <v>0</v>
      </c>
      <c r="Q579" s="378">
        <f>'2 уровень'!U1456</f>
        <v>0</v>
      </c>
      <c r="R579" s="378">
        <f>'2 уровень'!V1456</f>
        <v>0</v>
      </c>
      <c r="S579" s="378">
        <f>'2 уровень'!W1456</f>
        <v>0</v>
      </c>
      <c r="T579" s="378">
        <f>'2 уровень'!X1456</f>
        <v>0</v>
      </c>
      <c r="U579" s="378">
        <f>'2 уровень'!Y1456</f>
        <v>106.37066</v>
      </c>
      <c r="V579" s="782">
        <f>'2 уровень'!Z1456</f>
        <v>0</v>
      </c>
      <c r="W579" s="378">
        <f>'2 уровень'!AA1456</f>
        <v>0</v>
      </c>
      <c r="X579" s="378">
        <f>'2 уровень'!AB1456</f>
        <v>106.37066</v>
      </c>
      <c r="Y579" s="378">
        <f>'2 уровень'!AC1456</f>
        <v>0</v>
      </c>
      <c r="Z579" s="378">
        <f>'2 уровень'!AD1456</f>
        <v>0</v>
      </c>
      <c r="AA579" s="381">
        <f>'2 уровень'!AE1456</f>
        <v>106.37066</v>
      </c>
      <c r="AB579" s="378" t="e">
        <f t="shared" si="108"/>
        <v>#DIV/0!</v>
      </c>
      <c r="AC579" s="378" t="e">
        <f t="shared" si="109"/>
        <v>#DIV/0!</v>
      </c>
      <c r="AD579" s="966">
        <f>'2 уровень'!AF1463</f>
        <v>0</v>
      </c>
      <c r="AE579" s="986">
        <f>'2 уровень'!AG1463</f>
        <v>0</v>
      </c>
      <c r="AF579" s="183">
        <f t="shared" si="102"/>
        <v>106370.66</v>
      </c>
      <c r="AG579" s="183">
        <f t="shared" si="100"/>
        <v>0</v>
      </c>
      <c r="AH579" s="882">
        <f t="shared" si="105"/>
        <v>0</v>
      </c>
      <c r="AI579" s="18">
        <f t="shared" si="106"/>
        <v>4091.1792307692308</v>
      </c>
      <c r="AK579" s="1031"/>
      <c r="AL579" s="18">
        <f t="shared" si="107"/>
        <v>0</v>
      </c>
    </row>
    <row r="580" spans="1:38" ht="60" x14ac:dyDescent="0.25">
      <c r="A580" s="18">
        <v>1</v>
      </c>
      <c r="B580" s="18">
        <v>1</v>
      </c>
      <c r="C580" s="160" t="s">
        <v>572</v>
      </c>
      <c r="D580" s="27">
        <f>'2 уровень'!H1457</f>
        <v>0</v>
      </c>
      <c r="E580" s="27">
        <f>'2 уровень'!I1457</f>
        <v>0</v>
      </c>
      <c r="F580" s="27">
        <f>'2 уровень'!J1457</f>
        <v>0</v>
      </c>
      <c r="G580" s="64">
        <f>'2 уровень'!K1457</f>
        <v>0</v>
      </c>
      <c r="H580" s="78">
        <f>'2 уровень'!L1457</f>
        <v>0</v>
      </c>
      <c r="I580" s="78">
        <f>'2 уровень'!M1457</f>
        <v>0</v>
      </c>
      <c r="J580" s="73">
        <f>'2 уровень'!N1457</f>
        <v>0</v>
      </c>
      <c r="K580" s="73">
        <f>'2 уровень'!O1457</f>
        <v>0</v>
      </c>
      <c r="L580" s="73">
        <f>'2 уровень'!P1457</f>
        <v>0</v>
      </c>
      <c r="M580" s="73">
        <f>'2 уровень'!Q1457</f>
        <v>0</v>
      </c>
      <c r="N580" s="73">
        <f>'2 уровень'!R1457</f>
        <v>0</v>
      </c>
      <c r="O580" s="73">
        <f>'2 уровень'!S1457</f>
        <v>0</v>
      </c>
      <c r="P580" s="378">
        <f>'2 уровень'!T1457</f>
        <v>0</v>
      </c>
      <c r="Q580" s="378">
        <f>'2 уровень'!U1457</f>
        <v>0</v>
      </c>
      <c r="R580" s="378">
        <f>'2 уровень'!V1457</f>
        <v>0</v>
      </c>
      <c r="S580" s="378">
        <f>'2 уровень'!W1457</f>
        <v>0</v>
      </c>
      <c r="T580" s="378">
        <f>'2 уровень'!X1457</f>
        <v>0</v>
      </c>
      <c r="U580" s="378">
        <f>'2 уровень'!Y1457</f>
        <v>0</v>
      </c>
      <c r="V580" s="782">
        <f>'2 уровень'!Z1457</f>
        <v>0</v>
      </c>
      <c r="W580" s="378">
        <f>'2 уровень'!AA1457</f>
        <v>0</v>
      </c>
      <c r="X580" s="378">
        <f>'2 уровень'!AB1457</f>
        <v>0</v>
      </c>
      <c r="Y580" s="378">
        <f>'2 уровень'!AC1457</f>
        <v>0</v>
      </c>
      <c r="Z580" s="378">
        <f>'2 уровень'!AD1457</f>
        <v>0</v>
      </c>
      <c r="AA580" s="381">
        <f>'2 уровень'!AE1457</f>
        <v>0</v>
      </c>
      <c r="AB580" s="378" t="e">
        <f t="shared" si="108"/>
        <v>#DIV/0!</v>
      </c>
      <c r="AC580" s="378" t="e">
        <f t="shared" si="109"/>
        <v>#DIV/0!</v>
      </c>
      <c r="AD580" s="966">
        <f>'2 уровень'!AF1464</f>
        <v>0</v>
      </c>
      <c r="AE580" s="986">
        <f>'2 уровень'!AG1464</f>
        <v>0</v>
      </c>
      <c r="AF580" s="183">
        <f t="shared" si="102"/>
        <v>0</v>
      </c>
      <c r="AG580" s="183">
        <f t="shared" si="100"/>
        <v>0</v>
      </c>
      <c r="AH580" s="882">
        <f t="shared" si="105"/>
        <v>0</v>
      </c>
      <c r="AI580" s="18" t="e">
        <f t="shared" si="106"/>
        <v>#DIV/0!</v>
      </c>
      <c r="AK580" s="1031"/>
      <c r="AL580" s="18">
        <f>E583-D583</f>
        <v>0</v>
      </c>
    </row>
    <row r="581" spans="1:38" ht="60" x14ac:dyDescent="0.25">
      <c r="C581" s="160" t="s">
        <v>885</v>
      </c>
      <c r="D581" s="27"/>
      <c r="E581" s="27"/>
      <c r="F581" s="27"/>
      <c r="G581" s="64"/>
      <c r="H581" s="78"/>
      <c r="I581" s="78"/>
      <c r="J581" s="73"/>
      <c r="K581" s="73"/>
      <c r="L581" s="73"/>
      <c r="M581" s="73"/>
      <c r="N581" s="73"/>
      <c r="O581" s="73"/>
      <c r="P581" s="378"/>
      <c r="Q581" s="378"/>
      <c r="R581" s="378"/>
      <c r="S581" s="378"/>
      <c r="T581" s="378"/>
      <c r="U581" s="378"/>
      <c r="V581" s="782"/>
      <c r="W581" s="378"/>
      <c r="X581" s="378"/>
      <c r="Y581" s="378"/>
      <c r="Z581" s="378"/>
      <c r="AA581" s="381"/>
      <c r="AB581" s="378"/>
      <c r="AC581" s="378"/>
      <c r="AD581" s="966"/>
      <c r="AE581" s="986"/>
      <c r="AF581" s="183"/>
      <c r="AG581" s="183"/>
      <c r="AH581" s="882"/>
      <c r="AK581" s="1031"/>
    </row>
    <row r="582" spans="1:38" ht="60" x14ac:dyDescent="0.25">
      <c r="C582" s="160" t="s">
        <v>886</v>
      </c>
      <c r="D582" s="27"/>
      <c r="E582" s="27"/>
      <c r="F582" s="27"/>
      <c r="G582" s="64"/>
      <c r="H582" s="78"/>
      <c r="I582" s="78"/>
      <c r="J582" s="73"/>
      <c r="K582" s="73"/>
      <c r="L582" s="73"/>
      <c r="M582" s="73"/>
      <c r="N582" s="73"/>
      <c r="O582" s="73"/>
      <c r="P582" s="378"/>
      <c r="Q582" s="378"/>
      <c r="R582" s="378"/>
      <c r="S582" s="378"/>
      <c r="T582" s="378"/>
      <c r="U582" s="378"/>
      <c r="V582" s="782"/>
      <c r="W582" s="378"/>
      <c r="X582" s="378"/>
      <c r="Y582" s="378"/>
      <c r="Z582" s="378"/>
      <c r="AA582" s="381"/>
      <c r="AB582" s="378"/>
      <c r="AC582" s="378"/>
      <c r="AD582" s="966"/>
      <c r="AE582" s="986"/>
      <c r="AF582" s="183"/>
      <c r="AG582" s="183"/>
      <c r="AH582" s="882"/>
      <c r="AK582" s="1031"/>
    </row>
    <row r="583" spans="1:38" ht="30" x14ac:dyDescent="0.25">
      <c r="A583" s="18">
        <v>1</v>
      </c>
      <c r="B583" s="18">
        <v>1</v>
      </c>
      <c r="C583" s="160" t="s">
        <v>554</v>
      </c>
      <c r="D583" s="27">
        <f>'2 уровень'!H1460</f>
        <v>0</v>
      </c>
      <c r="E583" s="27">
        <f>'2 уровень'!I1460</f>
        <v>0</v>
      </c>
      <c r="F583" s="27">
        <f>'2 уровень'!J1460</f>
        <v>4</v>
      </c>
      <c r="G583" s="64" t="e">
        <f>'2 уровень'!K1460</f>
        <v>#DIV/0!</v>
      </c>
      <c r="H583" s="78">
        <f>'2 уровень'!L1460</f>
        <v>0</v>
      </c>
      <c r="I583" s="78">
        <f>'2 уровень'!M1460</f>
        <v>0</v>
      </c>
      <c r="J583" s="73">
        <f>'2 уровень'!N1460</f>
        <v>0</v>
      </c>
      <c r="K583" s="73">
        <f>'2 уровень'!O1460</f>
        <v>0</v>
      </c>
      <c r="L583" s="73">
        <f>'2 уровень'!P1460</f>
        <v>0</v>
      </c>
      <c r="M583" s="73">
        <f>'2 уровень'!Q1460</f>
        <v>0</v>
      </c>
      <c r="N583" s="73">
        <f>'2 уровень'!R1460</f>
        <v>0</v>
      </c>
      <c r="O583" s="73">
        <f>'2 уровень'!S1460</f>
        <v>0</v>
      </c>
      <c r="P583" s="378">
        <f>'2 уровень'!T1460</f>
        <v>0</v>
      </c>
      <c r="Q583" s="378">
        <f>'2 уровень'!U1460</f>
        <v>0</v>
      </c>
      <c r="R583" s="378">
        <f>'2 уровень'!V1460</f>
        <v>0</v>
      </c>
      <c r="S583" s="378">
        <f>'2 уровень'!W1460</f>
        <v>0</v>
      </c>
      <c r="T583" s="378">
        <f>'2 уровень'!X1460</f>
        <v>0</v>
      </c>
      <c r="U583" s="378">
        <f>'2 уровень'!Y1460</f>
        <v>11.588719999999997</v>
      </c>
      <c r="V583" s="782">
        <f>'2 уровень'!Z1460</f>
        <v>0</v>
      </c>
      <c r="W583" s="378">
        <f>'2 уровень'!AA1460</f>
        <v>0</v>
      </c>
      <c r="X583" s="378">
        <f>'2 уровень'!AB1460</f>
        <v>11.588719999999997</v>
      </c>
      <c r="Y583" s="378">
        <f>'2 уровень'!AC1460</f>
        <v>0</v>
      </c>
      <c r="Z583" s="378">
        <f>'2 уровень'!AD1460</f>
        <v>0</v>
      </c>
      <c r="AA583" s="381">
        <f>'2 уровень'!AE1460</f>
        <v>11.588719999999997</v>
      </c>
      <c r="AB583" s="378" t="e">
        <f t="shared" si="108"/>
        <v>#DIV/0!</v>
      </c>
      <c r="AC583" s="378" t="e">
        <f t="shared" si="109"/>
        <v>#DIV/0!</v>
      </c>
      <c r="AD583" s="966">
        <f>'2 уровень'!AF1465</f>
        <v>0</v>
      </c>
      <c r="AE583" s="986">
        <f>'2 уровень'!AG1465</f>
        <v>0</v>
      </c>
      <c r="AF583" s="183">
        <f t="shared" si="102"/>
        <v>11588.719999999998</v>
      </c>
      <c r="AG583" s="183">
        <f t="shared" si="100"/>
        <v>0</v>
      </c>
      <c r="AH583" s="882">
        <f>IF(P583&gt;0,P583*1000/D583,0)</f>
        <v>0</v>
      </c>
      <c r="AI583" s="18">
        <f t="shared" si="106"/>
        <v>2897.1799999999994</v>
      </c>
      <c r="AK583" s="1031"/>
      <c r="AL583" s="18">
        <f t="shared" ref="AL583:AL614" si="110">E584-D584</f>
        <v>0</v>
      </c>
    </row>
    <row r="584" spans="1:38" ht="30" x14ac:dyDescent="0.25">
      <c r="A584" s="18">
        <v>1</v>
      </c>
      <c r="B584" s="18">
        <v>1</v>
      </c>
      <c r="C584" s="160" t="s">
        <v>555</v>
      </c>
      <c r="D584" s="27">
        <f>'2 уровень'!H1461</f>
        <v>0</v>
      </c>
      <c r="E584" s="27">
        <f>'2 уровень'!I1461</f>
        <v>0</v>
      </c>
      <c r="F584" s="27">
        <f>'2 уровень'!J1461</f>
        <v>0</v>
      </c>
      <c r="G584" s="64">
        <f>'2 уровень'!K1461</f>
        <v>0</v>
      </c>
      <c r="H584" s="78">
        <f>'2 уровень'!L1461</f>
        <v>0</v>
      </c>
      <c r="I584" s="78">
        <f>'2 уровень'!M1461</f>
        <v>0</v>
      </c>
      <c r="J584" s="73">
        <f>'2 уровень'!N1461</f>
        <v>0</v>
      </c>
      <c r="K584" s="73">
        <f>'2 уровень'!O1461</f>
        <v>0</v>
      </c>
      <c r="L584" s="73">
        <f>'2 уровень'!P1461</f>
        <v>0</v>
      </c>
      <c r="M584" s="73">
        <f>'2 уровень'!Q1461</f>
        <v>0</v>
      </c>
      <c r="N584" s="73">
        <f>'2 уровень'!R1461</f>
        <v>0</v>
      </c>
      <c r="O584" s="73">
        <f>'2 уровень'!S1461</f>
        <v>0</v>
      </c>
      <c r="P584" s="378">
        <f>'2 уровень'!T1461</f>
        <v>0</v>
      </c>
      <c r="Q584" s="378">
        <f>'2 уровень'!U1461</f>
        <v>0</v>
      </c>
      <c r="R584" s="378">
        <f>'2 уровень'!V1461</f>
        <v>0</v>
      </c>
      <c r="S584" s="378">
        <f>'2 уровень'!W1461</f>
        <v>0</v>
      </c>
      <c r="T584" s="378">
        <f>'2 уровень'!X1461</f>
        <v>0</v>
      </c>
      <c r="U584" s="378">
        <f>'2 уровень'!Y1461</f>
        <v>0</v>
      </c>
      <c r="V584" s="782">
        <f>'2 уровень'!Z1461</f>
        <v>0</v>
      </c>
      <c r="W584" s="378">
        <f>'2 уровень'!AA1461</f>
        <v>0</v>
      </c>
      <c r="X584" s="378">
        <f>'2 уровень'!AB1461</f>
        <v>0</v>
      </c>
      <c r="Y584" s="378">
        <f>'2 уровень'!AC1461</f>
        <v>0</v>
      </c>
      <c r="Z584" s="378">
        <f>'2 уровень'!AD1461</f>
        <v>0</v>
      </c>
      <c r="AA584" s="381">
        <f>'2 уровень'!AE1461</f>
        <v>0</v>
      </c>
      <c r="AB584" s="378" t="e">
        <f t="shared" si="108"/>
        <v>#DIV/0!</v>
      </c>
      <c r="AC584" s="378" t="e">
        <f t="shared" si="109"/>
        <v>#DIV/0!</v>
      </c>
      <c r="AD584" s="966">
        <f>'2 уровень'!AF1466</f>
        <v>0</v>
      </c>
      <c r="AE584" s="986">
        <f>'2 уровень'!AG1466</f>
        <v>0</v>
      </c>
      <c r="AF584" s="183">
        <f t="shared" si="102"/>
        <v>0</v>
      </c>
      <c r="AG584" s="183">
        <f t="shared" si="100"/>
        <v>0</v>
      </c>
      <c r="AH584" s="882">
        <f>IF(P584&gt;0,P584*1000/D584,0)</f>
        <v>0</v>
      </c>
      <c r="AI584" s="18" t="e">
        <f t="shared" si="106"/>
        <v>#DIV/0!</v>
      </c>
      <c r="AK584" s="1031"/>
      <c r="AL584" s="18">
        <f t="shared" si="110"/>
        <v>0</v>
      </c>
    </row>
    <row r="585" spans="1:38" ht="45" x14ac:dyDescent="0.25">
      <c r="B585" s="18">
        <v>1</v>
      </c>
      <c r="C585" s="280" t="s">
        <v>556</v>
      </c>
      <c r="D585" s="27">
        <f>'2 уровень'!H1462</f>
        <v>0</v>
      </c>
      <c r="E585" s="27">
        <f>'2 уровень'!I1462</f>
        <v>0</v>
      </c>
      <c r="F585" s="27">
        <f>'2 уровень'!J1462</f>
        <v>0</v>
      </c>
      <c r="G585" s="64" t="e">
        <f>'2 уровень'!K1462</f>
        <v>#DIV/0!</v>
      </c>
      <c r="H585" s="78">
        <f>'2 уровень'!L1462</f>
        <v>0</v>
      </c>
      <c r="I585" s="78">
        <f>'2 уровень'!M1462</f>
        <v>0</v>
      </c>
      <c r="J585" s="73">
        <f>'2 уровень'!N1462</f>
        <v>0</v>
      </c>
      <c r="K585" s="73">
        <f>'2 уровень'!O1462</f>
        <v>0</v>
      </c>
      <c r="L585" s="73">
        <f>'2 уровень'!P1462</f>
        <v>0</v>
      </c>
      <c r="M585" s="73">
        <f>'2 уровень'!Q1462</f>
        <v>0</v>
      </c>
      <c r="N585" s="73">
        <f>'2 уровень'!R1462</f>
        <v>0</v>
      </c>
      <c r="O585" s="73">
        <f>'2 уровень'!S1462</f>
        <v>0</v>
      </c>
      <c r="P585" s="378">
        <f>'2 уровень'!T1462</f>
        <v>0</v>
      </c>
      <c r="Q585" s="378">
        <f>'2 уровень'!U1462</f>
        <v>0</v>
      </c>
      <c r="R585" s="378">
        <f>'2 уровень'!V1462</f>
        <v>0</v>
      </c>
      <c r="S585" s="378">
        <f>'2 уровень'!W1462</f>
        <v>0</v>
      </c>
      <c r="T585" s="378">
        <f>'2 уровень'!X1462</f>
        <v>0</v>
      </c>
      <c r="U585" s="378">
        <f>'2 уровень'!Y1462</f>
        <v>0</v>
      </c>
      <c r="V585" s="782">
        <f>'2 уровень'!Z1462</f>
        <v>0</v>
      </c>
      <c r="W585" s="378">
        <f>'2 уровень'!AA1462</f>
        <v>0</v>
      </c>
      <c r="X585" s="378">
        <f>'2 уровень'!AB1462</f>
        <v>0</v>
      </c>
      <c r="Y585" s="378">
        <f>'2 уровень'!AC1462</f>
        <v>0</v>
      </c>
      <c r="Z585" s="378">
        <f>'2 уровень'!AD1462</f>
        <v>0</v>
      </c>
      <c r="AA585" s="381">
        <f>'2 уровень'!AE1462</f>
        <v>0</v>
      </c>
      <c r="AB585" s="378" t="e">
        <f t="shared" si="108"/>
        <v>#DIV/0!</v>
      </c>
      <c r="AC585" s="378" t="e">
        <f t="shared" si="109"/>
        <v>#DIV/0!</v>
      </c>
      <c r="AD585" s="966">
        <f>'2 уровень'!AF1467</f>
        <v>0</v>
      </c>
      <c r="AE585" s="986">
        <f>'2 уровень'!AG1467</f>
        <v>0</v>
      </c>
      <c r="AF585" s="183">
        <f t="shared" si="102"/>
        <v>0</v>
      </c>
      <c r="AG585" s="183">
        <f t="shared" si="100"/>
        <v>0</v>
      </c>
      <c r="AH585" s="882"/>
      <c r="AI585" s="18" t="e">
        <f t="shared" si="106"/>
        <v>#DIV/0!</v>
      </c>
      <c r="AK585" s="1031"/>
      <c r="AL585" s="18">
        <f t="shared" si="110"/>
        <v>0</v>
      </c>
    </row>
    <row r="586" spans="1:38" ht="29.25" x14ac:dyDescent="0.25">
      <c r="A586" s="18">
        <v>1</v>
      </c>
      <c r="B586" s="18">
        <v>1</v>
      </c>
      <c r="C586" s="277" t="s">
        <v>557</v>
      </c>
      <c r="D586" s="27">
        <f>'2 уровень'!H1463</f>
        <v>0</v>
      </c>
      <c r="E586" s="27">
        <f>'2 уровень'!I1463</f>
        <v>0</v>
      </c>
      <c r="F586" s="27">
        <f>'2 уровень'!J1463</f>
        <v>0</v>
      </c>
      <c r="G586" s="64" t="e">
        <f>'2 уровень'!K1463</f>
        <v>#DIV/0!</v>
      </c>
      <c r="H586" s="78">
        <f>'2 уровень'!L1463</f>
        <v>0</v>
      </c>
      <c r="I586" s="78">
        <f>'2 уровень'!M1463</f>
        <v>0</v>
      </c>
      <c r="J586" s="73">
        <f>'2 уровень'!N1463</f>
        <v>0</v>
      </c>
      <c r="K586" s="73">
        <f>'2 уровень'!O1463</f>
        <v>0</v>
      </c>
      <c r="L586" s="73">
        <f>'2 уровень'!P1463</f>
        <v>0</v>
      </c>
      <c r="M586" s="73">
        <f>'2 уровень'!Q1463</f>
        <v>0</v>
      </c>
      <c r="N586" s="73">
        <f>'2 уровень'!R1463</f>
        <v>0</v>
      </c>
      <c r="O586" s="73">
        <f>'2 уровень'!S1463</f>
        <v>0</v>
      </c>
      <c r="P586" s="378">
        <f>'2 уровень'!T1463</f>
        <v>0</v>
      </c>
      <c r="Q586" s="378">
        <f>'2 уровень'!U1463</f>
        <v>0</v>
      </c>
      <c r="R586" s="378">
        <f>'2 уровень'!V1463</f>
        <v>0</v>
      </c>
      <c r="S586" s="378">
        <f>'2 уровень'!W1463</f>
        <v>0</v>
      </c>
      <c r="T586" s="378">
        <f>'2 уровень'!X1463</f>
        <v>0</v>
      </c>
      <c r="U586" s="378">
        <f>'2 уровень'!Y1463</f>
        <v>0</v>
      </c>
      <c r="V586" s="782">
        <f>'2 уровень'!Z1463</f>
        <v>0</v>
      </c>
      <c r="W586" s="378">
        <f>'2 уровень'!AA1463</f>
        <v>0</v>
      </c>
      <c r="X586" s="378">
        <f>'2 уровень'!AB1463</f>
        <v>0</v>
      </c>
      <c r="Y586" s="378">
        <f>'2 уровень'!AC1463</f>
        <v>0</v>
      </c>
      <c r="Z586" s="378">
        <f>'2 уровень'!AD1463</f>
        <v>0</v>
      </c>
      <c r="AA586" s="381">
        <f>'2 уровень'!AE1463</f>
        <v>0</v>
      </c>
      <c r="AB586" s="378"/>
      <c r="AC586" s="378"/>
      <c r="AD586" s="966">
        <f>'2 уровень'!AF1468</f>
        <v>0</v>
      </c>
      <c r="AE586" s="986">
        <f>'2 уровень'!AG1468</f>
        <v>0</v>
      </c>
      <c r="AF586" s="183">
        <f t="shared" si="102"/>
        <v>0</v>
      </c>
      <c r="AG586" s="183">
        <f t="shared" si="100"/>
        <v>0</v>
      </c>
      <c r="AH586" s="882">
        <f t="shared" ref="AH586:AH595" si="111">IF(P586&gt;0,P586*1000/D586,0)</f>
        <v>0</v>
      </c>
      <c r="AI586" s="18" t="e">
        <f t="shared" si="106"/>
        <v>#DIV/0!</v>
      </c>
      <c r="AK586" s="1031"/>
      <c r="AL586" s="18">
        <f t="shared" si="110"/>
        <v>0</v>
      </c>
    </row>
    <row r="587" spans="1:38" ht="45" x14ac:dyDescent="0.25">
      <c r="A587" s="18">
        <v>1</v>
      </c>
      <c r="B587" s="18">
        <v>1</v>
      </c>
      <c r="C587" s="160" t="s">
        <v>365</v>
      </c>
      <c r="D587" s="27">
        <f>'2 уровень'!H1464</f>
        <v>0</v>
      </c>
      <c r="E587" s="27">
        <f>'2 уровень'!I1464</f>
        <v>0</v>
      </c>
      <c r="F587" s="27">
        <f>'2 уровень'!J1464</f>
        <v>11</v>
      </c>
      <c r="G587" s="64" t="e">
        <f>'2 уровень'!K1464</f>
        <v>#DIV/0!</v>
      </c>
      <c r="H587" s="78">
        <f>'2 уровень'!L1464</f>
        <v>0</v>
      </c>
      <c r="I587" s="78">
        <f>'2 уровень'!M1464</f>
        <v>0</v>
      </c>
      <c r="J587" s="73">
        <f>'2 уровень'!N1464</f>
        <v>0</v>
      </c>
      <c r="K587" s="73">
        <f>'2 уровень'!O1464</f>
        <v>0</v>
      </c>
      <c r="L587" s="73">
        <f>'2 уровень'!P1464</f>
        <v>0</v>
      </c>
      <c r="M587" s="73">
        <f>'2 уровень'!Q1464</f>
        <v>0</v>
      </c>
      <c r="N587" s="73">
        <f>'2 уровень'!R1464</f>
        <v>0</v>
      </c>
      <c r="O587" s="73">
        <f>'2 уровень'!S1464</f>
        <v>0</v>
      </c>
      <c r="P587" s="378">
        <f>'2 уровень'!T1464</f>
        <v>0</v>
      </c>
      <c r="Q587" s="378">
        <f>'2 уровень'!U1464</f>
        <v>0</v>
      </c>
      <c r="R587" s="378">
        <f>'2 уровень'!V1464</f>
        <v>0</v>
      </c>
      <c r="S587" s="378">
        <f>'2 уровень'!W1464</f>
        <v>0</v>
      </c>
      <c r="T587" s="378">
        <f>'2 уровень'!X1464</f>
        <v>0</v>
      </c>
      <c r="U587" s="378">
        <f>'2 уровень'!Y1464</f>
        <v>22.691909999999996</v>
      </c>
      <c r="V587" s="782">
        <f>'2 уровень'!Z1464</f>
        <v>0</v>
      </c>
      <c r="W587" s="378">
        <f>'2 уровень'!AA1464</f>
        <v>0</v>
      </c>
      <c r="X587" s="378">
        <f>'2 уровень'!AB1464</f>
        <v>22.691909999999996</v>
      </c>
      <c r="Y587" s="378">
        <f>'2 уровень'!AC1464</f>
        <v>0</v>
      </c>
      <c r="Z587" s="378">
        <f>'2 уровень'!AD1464</f>
        <v>0</v>
      </c>
      <c r="AA587" s="381">
        <f>'2 уровень'!AE1464</f>
        <v>22.691909999999996</v>
      </c>
      <c r="AB587" s="378" t="e">
        <f>U587/T587*100</f>
        <v>#DIV/0!</v>
      </c>
      <c r="AC587" s="378" t="e">
        <f>AA587/T587*100</f>
        <v>#DIV/0!</v>
      </c>
      <c r="AD587" s="966">
        <f>'2 уровень'!AF1469</f>
        <v>0</v>
      </c>
      <c r="AE587" s="986">
        <f>'2 уровень'!AG1469</f>
        <v>0</v>
      </c>
      <c r="AF587" s="183">
        <f t="shared" si="102"/>
        <v>22691.909999999996</v>
      </c>
      <c r="AG587" s="183">
        <f t="shared" si="100"/>
        <v>0</v>
      </c>
      <c r="AH587" s="882">
        <f t="shared" si="111"/>
        <v>0</v>
      </c>
      <c r="AI587" s="18">
        <f t="shared" si="106"/>
        <v>2062.900909090909</v>
      </c>
      <c r="AK587" s="1031"/>
      <c r="AL587" s="18">
        <f t="shared" si="110"/>
        <v>0</v>
      </c>
    </row>
    <row r="588" spans="1:38" ht="45" x14ac:dyDescent="0.25">
      <c r="A588" s="18">
        <v>1</v>
      </c>
      <c r="B588" s="18">
        <v>1</v>
      </c>
      <c r="C588" s="280" t="s">
        <v>558</v>
      </c>
      <c r="D588" s="27">
        <f>'2 уровень'!H1465</f>
        <v>0</v>
      </c>
      <c r="E588" s="27">
        <f>'2 уровень'!I1465</f>
        <v>0</v>
      </c>
      <c r="F588" s="27">
        <f>'2 уровень'!J1465</f>
        <v>11</v>
      </c>
      <c r="G588" s="64" t="e">
        <f>'2 уровень'!K1465</f>
        <v>#DIV/0!</v>
      </c>
      <c r="H588" s="78">
        <f>'2 уровень'!L1465</f>
        <v>0</v>
      </c>
      <c r="I588" s="78">
        <f>'2 уровень'!M1465</f>
        <v>0</v>
      </c>
      <c r="J588" s="73">
        <f>'2 уровень'!N1465</f>
        <v>0</v>
      </c>
      <c r="K588" s="73">
        <f>'2 уровень'!O1465</f>
        <v>0</v>
      </c>
      <c r="L588" s="73">
        <f>'2 уровень'!P1465</f>
        <v>0</v>
      </c>
      <c r="M588" s="73">
        <f>'2 уровень'!Q1465</f>
        <v>0</v>
      </c>
      <c r="N588" s="73">
        <f>'2 уровень'!R1465</f>
        <v>0</v>
      </c>
      <c r="O588" s="73">
        <f>'2 уровень'!S1465</f>
        <v>0</v>
      </c>
      <c r="P588" s="378">
        <f>'2 уровень'!T1465</f>
        <v>0</v>
      </c>
      <c r="Q588" s="378">
        <f>'2 уровень'!U1465</f>
        <v>0</v>
      </c>
      <c r="R588" s="378">
        <f>'2 уровень'!V1465</f>
        <v>0</v>
      </c>
      <c r="S588" s="378">
        <f>'2 уровень'!W1465</f>
        <v>0</v>
      </c>
      <c r="T588" s="378">
        <f>'2 уровень'!X1465</f>
        <v>0</v>
      </c>
      <c r="U588" s="378">
        <f>'2 уровень'!Y1465</f>
        <v>22.691909999999996</v>
      </c>
      <c r="V588" s="782">
        <f>'2 уровень'!Z1465</f>
        <v>0</v>
      </c>
      <c r="W588" s="378">
        <f>'2 уровень'!AA1465</f>
        <v>0</v>
      </c>
      <c r="X588" s="378">
        <f>'2 уровень'!AB1465</f>
        <v>22.691909999999996</v>
      </c>
      <c r="Y588" s="378">
        <f>'2 уровень'!AC1465</f>
        <v>0</v>
      </c>
      <c r="Z588" s="378">
        <f>'2 уровень'!AD1465</f>
        <v>0</v>
      </c>
      <c r="AA588" s="381">
        <f>'2 уровень'!AE1465</f>
        <v>22.691909999999996</v>
      </c>
      <c r="AB588" s="378"/>
      <c r="AC588" s="378"/>
      <c r="AD588" s="966">
        <f>'2 уровень'!AF1470</f>
        <v>0</v>
      </c>
      <c r="AE588" s="986">
        <f>'2 уровень'!AG1470</f>
        <v>0</v>
      </c>
      <c r="AF588" s="183">
        <f t="shared" si="102"/>
        <v>22691.909999999996</v>
      </c>
      <c r="AG588" s="183">
        <f t="shared" si="100"/>
        <v>0</v>
      </c>
      <c r="AH588" s="882">
        <f t="shared" si="111"/>
        <v>0</v>
      </c>
      <c r="AI588" s="18">
        <f t="shared" si="106"/>
        <v>2062.900909090909</v>
      </c>
      <c r="AK588" s="1031"/>
      <c r="AL588" s="18">
        <f t="shared" si="110"/>
        <v>0</v>
      </c>
    </row>
    <row r="589" spans="1:38" ht="60" x14ac:dyDescent="0.25">
      <c r="A589" s="18">
        <v>1</v>
      </c>
      <c r="B589" s="18">
        <v>1</v>
      </c>
      <c r="C589" s="160" t="s">
        <v>559</v>
      </c>
      <c r="D589" s="27">
        <f>'2 уровень'!H1466</f>
        <v>0</v>
      </c>
      <c r="E589" s="27">
        <f>'2 уровень'!I1466</f>
        <v>0</v>
      </c>
      <c r="F589" s="27">
        <f>'2 уровень'!J1466</f>
        <v>0</v>
      </c>
      <c r="G589" s="64" t="e">
        <f>'2 уровень'!K1466</f>
        <v>#DIV/0!</v>
      </c>
      <c r="H589" s="78">
        <f>'2 уровень'!L1466</f>
        <v>0</v>
      </c>
      <c r="I589" s="78">
        <f>'2 уровень'!M1466</f>
        <v>0</v>
      </c>
      <c r="J589" s="73">
        <f>'2 уровень'!N1466</f>
        <v>0</v>
      </c>
      <c r="K589" s="73">
        <f>'2 уровень'!O1466</f>
        <v>0</v>
      </c>
      <c r="L589" s="73">
        <f>'2 уровень'!P1466</f>
        <v>0</v>
      </c>
      <c r="M589" s="73">
        <f>'2 уровень'!Q1466</f>
        <v>0</v>
      </c>
      <c r="N589" s="73">
        <f>'2 уровень'!R1466</f>
        <v>0</v>
      </c>
      <c r="O589" s="73">
        <f>'2 уровень'!S1466</f>
        <v>0</v>
      </c>
      <c r="P589" s="378">
        <f>'2 уровень'!T1466</f>
        <v>0</v>
      </c>
      <c r="Q589" s="378">
        <f>'2 уровень'!U1466</f>
        <v>0</v>
      </c>
      <c r="R589" s="378">
        <f>'2 уровень'!V1466</f>
        <v>0</v>
      </c>
      <c r="S589" s="378">
        <f>'2 уровень'!W1466</f>
        <v>0</v>
      </c>
      <c r="T589" s="378">
        <f>'2 уровень'!X1466</f>
        <v>0</v>
      </c>
      <c r="U589" s="378">
        <f>'2 уровень'!Y1466</f>
        <v>0</v>
      </c>
      <c r="V589" s="782">
        <f>'2 уровень'!Z1466</f>
        <v>0</v>
      </c>
      <c r="W589" s="378">
        <f>'2 уровень'!AA1466</f>
        <v>0</v>
      </c>
      <c r="X589" s="378">
        <f>'2 уровень'!AB1466</f>
        <v>0</v>
      </c>
      <c r="Y589" s="378">
        <f>'2 уровень'!AC1466</f>
        <v>0</v>
      </c>
      <c r="Z589" s="378">
        <f>'2 уровень'!AD1466</f>
        <v>0</v>
      </c>
      <c r="AA589" s="381">
        <f>'2 уровень'!AE1466</f>
        <v>0</v>
      </c>
      <c r="AB589" s="378"/>
      <c r="AC589" s="378"/>
      <c r="AD589" s="966">
        <f>'2 уровень'!AF1471</f>
        <v>0</v>
      </c>
      <c r="AE589" s="986">
        <f>'2 уровень'!AG1471</f>
        <v>0</v>
      </c>
      <c r="AF589" s="183">
        <f t="shared" si="102"/>
        <v>0</v>
      </c>
      <c r="AG589" s="183">
        <f t="shared" si="100"/>
        <v>0</v>
      </c>
      <c r="AH589" s="882">
        <f t="shared" si="111"/>
        <v>0</v>
      </c>
      <c r="AI589" s="18" t="e">
        <f t="shared" si="106"/>
        <v>#DIV/0!</v>
      </c>
      <c r="AK589" s="1031"/>
      <c r="AL589" s="18">
        <f t="shared" si="110"/>
        <v>0</v>
      </c>
    </row>
    <row r="590" spans="1:38" ht="45" x14ac:dyDescent="0.25">
      <c r="A590" s="18">
        <v>1</v>
      </c>
      <c r="B590" s="18">
        <v>1</v>
      </c>
      <c r="C590" s="160" t="s">
        <v>560</v>
      </c>
      <c r="D590" s="27">
        <f>'2 уровень'!H1467</f>
        <v>0</v>
      </c>
      <c r="E590" s="27">
        <f>'2 уровень'!I1467</f>
        <v>0</v>
      </c>
      <c r="F590" s="27">
        <f>'2 уровень'!J1467</f>
        <v>0</v>
      </c>
      <c r="G590" s="64" t="e">
        <f>'2 уровень'!K1467</f>
        <v>#DIV/0!</v>
      </c>
      <c r="H590" s="78">
        <f>'2 уровень'!L1467</f>
        <v>0</v>
      </c>
      <c r="I590" s="78">
        <f>'2 уровень'!M1467</f>
        <v>0</v>
      </c>
      <c r="J590" s="73">
        <f>'2 уровень'!N1467</f>
        <v>0</v>
      </c>
      <c r="K590" s="73">
        <f>'2 уровень'!O1467</f>
        <v>0</v>
      </c>
      <c r="L590" s="73">
        <f>'2 уровень'!P1467</f>
        <v>0</v>
      </c>
      <c r="M590" s="73">
        <f>'2 уровень'!Q1467</f>
        <v>0</v>
      </c>
      <c r="N590" s="73">
        <f>'2 уровень'!R1467</f>
        <v>0</v>
      </c>
      <c r="O590" s="73">
        <f>'2 уровень'!S1467</f>
        <v>0</v>
      </c>
      <c r="P590" s="378">
        <f>'2 уровень'!T1467</f>
        <v>0</v>
      </c>
      <c r="Q590" s="378">
        <f>'2 уровень'!U1467</f>
        <v>0</v>
      </c>
      <c r="R590" s="378">
        <f>'2 уровень'!V1467</f>
        <v>0</v>
      </c>
      <c r="S590" s="378">
        <f>'2 уровень'!W1467</f>
        <v>0</v>
      </c>
      <c r="T590" s="378">
        <f>'2 уровень'!X1467</f>
        <v>0</v>
      </c>
      <c r="U590" s="378">
        <f>'2 уровень'!Y1467</f>
        <v>0</v>
      </c>
      <c r="V590" s="782">
        <f>'2 уровень'!Z1467</f>
        <v>0</v>
      </c>
      <c r="W590" s="378">
        <f>'2 уровень'!AA1467</f>
        <v>0</v>
      </c>
      <c r="X590" s="378">
        <f>'2 уровень'!AB1467</f>
        <v>0</v>
      </c>
      <c r="Y590" s="378">
        <f>'2 уровень'!AC1467</f>
        <v>0</v>
      </c>
      <c r="Z590" s="378">
        <f>'2 уровень'!AD1467</f>
        <v>0</v>
      </c>
      <c r="AA590" s="381">
        <f>'2 уровень'!AE1467</f>
        <v>0</v>
      </c>
      <c r="AB590" s="378"/>
      <c r="AC590" s="378"/>
      <c r="AD590" s="966">
        <f>'2 уровень'!AF1472</f>
        <v>0</v>
      </c>
      <c r="AE590" s="986">
        <f>'2 уровень'!AG1472</f>
        <v>0</v>
      </c>
      <c r="AF590" s="183">
        <f t="shared" si="102"/>
        <v>0</v>
      </c>
      <c r="AG590" s="183">
        <f t="shared" si="100"/>
        <v>0</v>
      </c>
      <c r="AH590" s="882">
        <f t="shared" si="111"/>
        <v>0</v>
      </c>
      <c r="AI590" s="18" t="e">
        <f t="shared" si="106"/>
        <v>#DIV/0!</v>
      </c>
      <c r="AK590" s="1031"/>
      <c r="AL590" s="18">
        <f t="shared" si="110"/>
        <v>0</v>
      </c>
    </row>
    <row r="591" spans="1:38" ht="30" x14ac:dyDescent="0.25">
      <c r="A591" s="18">
        <v>1</v>
      </c>
      <c r="B591" s="18">
        <v>1</v>
      </c>
      <c r="C591" s="160" t="s">
        <v>194</v>
      </c>
      <c r="D591" s="27">
        <f>'2 уровень'!H1468</f>
        <v>0</v>
      </c>
      <c r="E591" s="27">
        <f>'2 уровень'!I1468</f>
        <v>0</v>
      </c>
      <c r="F591" s="27">
        <f>'2 уровень'!J1468</f>
        <v>0</v>
      </c>
      <c r="G591" s="64">
        <f>'2 уровень'!K1468</f>
        <v>0</v>
      </c>
      <c r="H591" s="78">
        <f>'2 уровень'!L1468</f>
        <v>0</v>
      </c>
      <c r="I591" s="78">
        <f>'2 уровень'!M1468</f>
        <v>0</v>
      </c>
      <c r="J591" s="73">
        <f>'2 уровень'!N1468</f>
        <v>0</v>
      </c>
      <c r="K591" s="73">
        <f>'2 уровень'!O1468</f>
        <v>0</v>
      </c>
      <c r="L591" s="73">
        <f>'2 уровень'!P1468</f>
        <v>0</v>
      </c>
      <c r="M591" s="73">
        <f>'2 уровень'!Q1468</f>
        <v>0</v>
      </c>
      <c r="N591" s="73">
        <f>'2 уровень'!R1468</f>
        <v>0</v>
      </c>
      <c r="O591" s="73">
        <f>'2 уровень'!S1468</f>
        <v>0</v>
      </c>
      <c r="P591" s="378">
        <f>'2 уровень'!T1468</f>
        <v>0</v>
      </c>
      <c r="Q591" s="378">
        <f>'2 уровень'!U1468</f>
        <v>0</v>
      </c>
      <c r="R591" s="378">
        <f>'2 уровень'!V1468</f>
        <v>0</v>
      </c>
      <c r="S591" s="378">
        <f>'2 уровень'!W1468</f>
        <v>0</v>
      </c>
      <c r="T591" s="378">
        <f>'2 уровень'!X1468</f>
        <v>0</v>
      </c>
      <c r="U591" s="378">
        <f>'2 уровень'!Y1468</f>
        <v>20.162499999999998</v>
      </c>
      <c r="V591" s="782">
        <f>'2 уровень'!Z1468</f>
        <v>0</v>
      </c>
      <c r="W591" s="378">
        <f>'2 уровень'!AA1468</f>
        <v>0</v>
      </c>
      <c r="X591" s="378">
        <f>'2 уровень'!AB1468</f>
        <v>0</v>
      </c>
      <c r="Y591" s="378">
        <f>'2 уровень'!AC1468</f>
        <v>0</v>
      </c>
      <c r="Z591" s="378">
        <f>'2 уровень'!AD1468</f>
        <v>0</v>
      </c>
      <c r="AA591" s="381">
        <f>'2 уровень'!AE1468</f>
        <v>20.162499999999998</v>
      </c>
      <c r="AB591" s="378"/>
      <c r="AC591" s="378"/>
      <c r="AD591" s="966">
        <f>'2 уровень'!AF1473</f>
        <v>0</v>
      </c>
      <c r="AE591" s="986">
        <f>'2 уровень'!AG1473</f>
        <v>0</v>
      </c>
      <c r="AF591" s="183">
        <f t="shared" si="102"/>
        <v>20162.499999999996</v>
      </c>
      <c r="AG591" s="183">
        <f t="shared" si="100"/>
        <v>0</v>
      </c>
      <c r="AH591" s="882">
        <f t="shared" si="111"/>
        <v>0</v>
      </c>
      <c r="AI591" s="18" t="e">
        <f t="shared" si="106"/>
        <v>#DIV/0!</v>
      </c>
      <c r="AK591" s="1031"/>
      <c r="AL591" s="18">
        <f t="shared" si="110"/>
        <v>0</v>
      </c>
    </row>
    <row r="592" spans="1:38" x14ac:dyDescent="0.25">
      <c r="A592" s="18">
        <v>1</v>
      </c>
      <c r="B592" s="18">
        <v>1</v>
      </c>
      <c r="C592" s="547" t="s">
        <v>403</v>
      </c>
      <c r="D592" s="27">
        <f>'2 уровень'!H1469</f>
        <v>0</v>
      </c>
      <c r="E592" s="27">
        <f>'2 уровень'!I1469</f>
        <v>0</v>
      </c>
      <c r="F592" s="27">
        <f>'2 уровень'!J1469</f>
        <v>7</v>
      </c>
      <c r="G592" s="64" t="e">
        <f>'2 уровень'!K1469</f>
        <v>#DIV/0!</v>
      </c>
      <c r="H592" s="78">
        <f>'2 уровень'!L1469</f>
        <v>0</v>
      </c>
      <c r="I592" s="78">
        <f>'2 уровень'!M1469</f>
        <v>0</v>
      </c>
      <c r="J592" s="73">
        <f>'2 уровень'!N1469</f>
        <v>0</v>
      </c>
      <c r="K592" s="73">
        <f>'2 уровень'!O1469</f>
        <v>0</v>
      </c>
      <c r="L592" s="73">
        <f>'2 уровень'!P1469</f>
        <v>0</v>
      </c>
      <c r="M592" s="73">
        <f>'2 уровень'!Q1469</f>
        <v>0</v>
      </c>
      <c r="N592" s="73">
        <f>'2 уровень'!R1469</f>
        <v>0</v>
      </c>
      <c r="O592" s="73">
        <f>'2 уровень'!S1469</f>
        <v>0</v>
      </c>
      <c r="P592" s="378">
        <f>'2 уровень'!T1469</f>
        <v>0</v>
      </c>
      <c r="Q592" s="378">
        <f>'2 уровень'!U1469</f>
        <v>0</v>
      </c>
      <c r="R592" s="378">
        <f>'2 уровень'!V1469</f>
        <v>0</v>
      </c>
      <c r="S592" s="378">
        <f>'2 уровень'!W1469</f>
        <v>0</v>
      </c>
      <c r="T592" s="378">
        <f>'2 уровень'!X1469</f>
        <v>0</v>
      </c>
      <c r="U592" s="378">
        <f>'2 уровень'!Y1469</f>
        <v>0</v>
      </c>
      <c r="V592" s="782">
        <f>'2 уровень'!Z1469</f>
        <v>0</v>
      </c>
      <c r="W592" s="378">
        <f>'2 уровень'!AA1469</f>
        <v>0</v>
      </c>
      <c r="X592" s="378">
        <f>'2 уровень'!AB1469</f>
        <v>0</v>
      </c>
      <c r="Y592" s="378">
        <f>'2 уровень'!AC1469</f>
        <v>0</v>
      </c>
      <c r="Z592" s="378">
        <f>'2 уровень'!AD1469</f>
        <v>0</v>
      </c>
      <c r="AA592" s="381">
        <f>'2 уровень'!AE1469</f>
        <v>0</v>
      </c>
      <c r="AB592" s="378"/>
      <c r="AC592" s="378"/>
      <c r="AD592" s="966">
        <f>'2 уровень'!AF1474</f>
        <v>0</v>
      </c>
      <c r="AE592" s="986">
        <f>'2 уровень'!AG1474</f>
        <v>0</v>
      </c>
      <c r="AF592" s="183">
        <f t="shared" si="102"/>
        <v>0</v>
      </c>
      <c r="AG592" s="183">
        <f t="shared" si="100"/>
        <v>0</v>
      </c>
      <c r="AH592" s="882">
        <f t="shared" si="111"/>
        <v>0</v>
      </c>
      <c r="AI592" s="18">
        <f t="shared" si="106"/>
        <v>0</v>
      </c>
      <c r="AK592" s="1031"/>
      <c r="AL592" s="18">
        <f t="shared" si="110"/>
        <v>0</v>
      </c>
    </row>
    <row r="593" spans="1:38" x14ac:dyDescent="0.25">
      <c r="A593" s="18">
        <v>1</v>
      </c>
      <c r="B593" s="18">
        <v>1</v>
      </c>
      <c r="C593" s="547" t="s">
        <v>396</v>
      </c>
      <c r="D593" s="27">
        <f>'2 уровень'!H1470</f>
        <v>0</v>
      </c>
      <c r="E593" s="27">
        <f>'2 уровень'!I1470</f>
        <v>0</v>
      </c>
      <c r="F593" s="27">
        <f>'2 уровень'!J1470</f>
        <v>0</v>
      </c>
      <c r="G593" s="64">
        <f>'2 уровень'!K1470</f>
        <v>0</v>
      </c>
      <c r="H593" s="78">
        <f>'2 уровень'!L1470</f>
        <v>0</v>
      </c>
      <c r="I593" s="78">
        <f>'2 уровень'!M1470</f>
        <v>0</v>
      </c>
      <c r="J593" s="73">
        <f>'2 уровень'!N1470</f>
        <v>0</v>
      </c>
      <c r="K593" s="73">
        <f>'2 уровень'!O1470</f>
        <v>0</v>
      </c>
      <c r="L593" s="73">
        <f>'2 уровень'!P1470</f>
        <v>0</v>
      </c>
      <c r="M593" s="73">
        <f>'2 уровень'!Q1470</f>
        <v>0</v>
      </c>
      <c r="N593" s="73">
        <f>'2 уровень'!R1470</f>
        <v>0</v>
      </c>
      <c r="O593" s="73">
        <f>'2 уровень'!S1470</f>
        <v>0</v>
      </c>
      <c r="P593" s="378">
        <f>'2 уровень'!T1470</f>
        <v>0</v>
      </c>
      <c r="Q593" s="378">
        <f>'2 уровень'!U1470</f>
        <v>0</v>
      </c>
      <c r="R593" s="378">
        <f>'2 уровень'!V1470</f>
        <v>0</v>
      </c>
      <c r="S593" s="378">
        <f>'2 уровень'!W1470</f>
        <v>0</v>
      </c>
      <c r="T593" s="378">
        <f>'2 уровень'!X1470</f>
        <v>0</v>
      </c>
      <c r="U593" s="378">
        <f>'2 уровень'!Y1470</f>
        <v>0</v>
      </c>
      <c r="V593" s="782">
        <f>'2 уровень'!Z1470</f>
        <v>0</v>
      </c>
      <c r="W593" s="378">
        <f>'2 уровень'!AA1470</f>
        <v>0</v>
      </c>
      <c r="X593" s="378">
        <f>'2 уровень'!AB1470</f>
        <v>0</v>
      </c>
      <c r="Y593" s="378">
        <f>'2 уровень'!AC1470</f>
        <v>0</v>
      </c>
      <c r="Z593" s="378">
        <f>'2 уровень'!AD1470</f>
        <v>0</v>
      </c>
      <c r="AA593" s="381">
        <f>'2 уровень'!AE1470</f>
        <v>0</v>
      </c>
      <c r="AB593" s="378"/>
      <c r="AC593" s="378"/>
      <c r="AD593" s="966">
        <f>'2 уровень'!AF1475</f>
        <v>0</v>
      </c>
      <c r="AE593" s="986">
        <f>'2 уровень'!AG1475</f>
        <v>0</v>
      </c>
      <c r="AF593" s="183">
        <f t="shared" si="102"/>
        <v>0</v>
      </c>
      <c r="AG593" s="183">
        <f t="shared" si="100"/>
        <v>0</v>
      </c>
      <c r="AH593" s="882">
        <f t="shared" si="111"/>
        <v>0</v>
      </c>
      <c r="AI593" s="18" t="e">
        <f t="shared" si="106"/>
        <v>#DIV/0!</v>
      </c>
      <c r="AK593" s="1031"/>
      <c r="AL593" s="18">
        <f t="shared" si="110"/>
        <v>0</v>
      </c>
    </row>
    <row r="594" spans="1:38" ht="28.5" x14ac:dyDescent="0.25">
      <c r="A594" s="18">
        <v>1</v>
      </c>
      <c r="B594" s="18">
        <v>1</v>
      </c>
      <c r="C594" s="1018" t="s">
        <v>536</v>
      </c>
      <c r="D594" s="27">
        <f>'2 уровень'!H1471</f>
        <v>0</v>
      </c>
      <c r="E594" s="27">
        <f>'2 уровень'!I1471</f>
        <v>0</v>
      </c>
      <c r="F594" s="27">
        <f>'2 уровень'!J1471</f>
        <v>0</v>
      </c>
      <c r="G594" s="64" t="e">
        <f>'2 уровень'!K1471</f>
        <v>#DIV/0!</v>
      </c>
      <c r="H594" s="78">
        <f>'2 уровень'!L1471</f>
        <v>0</v>
      </c>
      <c r="I594" s="78">
        <f>'2 уровень'!M1471</f>
        <v>0</v>
      </c>
      <c r="J594" s="73">
        <f>'2 уровень'!N1471</f>
        <v>0</v>
      </c>
      <c r="K594" s="73">
        <f>'2 уровень'!O1471</f>
        <v>0</v>
      </c>
      <c r="L594" s="73">
        <f>'2 уровень'!P1471</f>
        <v>0</v>
      </c>
      <c r="M594" s="73">
        <f>'2 уровень'!Q1471</f>
        <v>0</v>
      </c>
      <c r="N594" s="73">
        <f>'2 уровень'!R1471</f>
        <v>0</v>
      </c>
      <c r="O594" s="73">
        <f>'2 уровень'!S1471</f>
        <v>0</v>
      </c>
      <c r="P594" s="378">
        <f>'2 уровень'!T1471</f>
        <v>0</v>
      </c>
      <c r="Q594" s="378">
        <f>'2 уровень'!U1471</f>
        <v>0</v>
      </c>
      <c r="R594" s="378">
        <f>'2 уровень'!V1471</f>
        <v>0</v>
      </c>
      <c r="S594" s="378">
        <f>'2 уровень'!W1471</f>
        <v>0</v>
      </c>
      <c r="T594" s="378">
        <f>'2 уровень'!X1471</f>
        <v>0</v>
      </c>
      <c r="U594" s="378">
        <f>'2 уровень'!Y1471</f>
        <v>0</v>
      </c>
      <c r="V594" s="782">
        <f>'2 уровень'!Z1471</f>
        <v>0</v>
      </c>
      <c r="W594" s="378">
        <f>'2 уровень'!AA1471</f>
        <v>0</v>
      </c>
      <c r="X594" s="378">
        <f>'2 уровень'!AB1471</f>
        <v>0</v>
      </c>
      <c r="Y594" s="378">
        <f>'2 уровень'!AC1471</f>
        <v>0</v>
      </c>
      <c r="Z594" s="378">
        <f>'2 уровень'!AD1471</f>
        <v>0</v>
      </c>
      <c r="AA594" s="381">
        <f>'2 уровень'!AE1471</f>
        <v>0</v>
      </c>
      <c r="AB594" s="378"/>
      <c r="AC594" s="378"/>
      <c r="AD594" s="966">
        <f>'2 уровень'!AF1476</f>
        <v>0</v>
      </c>
      <c r="AE594" s="986">
        <f>'2 уровень'!AG1476</f>
        <v>0</v>
      </c>
      <c r="AF594" s="183">
        <f t="shared" si="102"/>
        <v>0</v>
      </c>
      <c r="AG594" s="183">
        <f t="shared" si="100"/>
        <v>0</v>
      </c>
      <c r="AH594" s="882">
        <f t="shared" si="111"/>
        <v>0</v>
      </c>
      <c r="AI594" s="18" t="e">
        <f t="shared" si="106"/>
        <v>#DIV/0!</v>
      </c>
      <c r="AK594" s="1031"/>
      <c r="AL594" s="18">
        <f t="shared" si="110"/>
        <v>0</v>
      </c>
    </row>
    <row r="595" spans="1:38" x14ac:dyDescent="0.25">
      <c r="A595" s="18">
        <v>1</v>
      </c>
      <c r="B595" s="18">
        <v>1</v>
      </c>
      <c r="C595" s="547" t="s">
        <v>537</v>
      </c>
      <c r="D595" s="27">
        <f>'2 уровень'!H1472</f>
        <v>0</v>
      </c>
      <c r="E595" s="27">
        <f>'2 уровень'!I1472</f>
        <v>0</v>
      </c>
      <c r="F595" s="27">
        <f>'2 уровень'!J1472</f>
        <v>0</v>
      </c>
      <c r="G595" s="64">
        <f>'2 уровень'!K1472</f>
        <v>0</v>
      </c>
      <c r="H595" s="78">
        <f>'2 уровень'!L1472</f>
        <v>0</v>
      </c>
      <c r="I595" s="78">
        <f>'2 уровень'!M1472</f>
        <v>0</v>
      </c>
      <c r="J595" s="73">
        <f>'2 уровень'!N1472</f>
        <v>0</v>
      </c>
      <c r="K595" s="73">
        <f>'2 уровень'!O1472</f>
        <v>0</v>
      </c>
      <c r="L595" s="73">
        <f>'2 уровень'!P1472</f>
        <v>0</v>
      </c>
      <c r="M595" s="73">
        <f>'2 уровень'!Q1472</f>
        <v>0</v>
      </c>
      <c r="N595" s="73">
        <f>'2 уровень'!R1472</f>
        <v>0</v>
      </c>
      <c r="O595" s="73">
        <f>'2 уровень'!S1472</f>
        <v>0</v>
      </c>
      <c r="P595" s="378">
        <f>'2 уровень'!T1472</f>
        <v>0</v>
      </c>
      <c r="Q595" s="378">
        <f>'2 уровень'!U1472</f>
        <v>0</v>
      </c>
      <c r="R595" s="378">
        <f>'2 уровень'!V1472</f>
        <v>0</v>
      </c>
      <c r="S595" s="378">
        <f>'2 уровень'!W1472</f>
        <v>0</v>
      </c>
      <c r="T595" s="378">
        <f>'2 уровень'!X1472</f>
        <v>0</v>
      </c>
      <c r="U595" s="378">
        <f>'2 уровень'!Y1472</f>
        <v>0</v>
      </c>
      <c r="V595" s="782">
        <f>'2 уровень'!Z1472</f>
        <v>0</v>
      </c>
      <c r="W595" s="378">
        <f>'2 уровень'!AA1472</f>
        <v>0</v>
      </c>
      <c r="X595" s="378">
        <f>'2 уровень'!AB1472</f>
        <v>0</v>
      </c>
      <c r="Y595" s="378">
        <f>'2 уровень'!AC1472</f>
        <v>0</v>
      </c>
      <c r="Z595" s="378">
        <f>'2 уровень'!AD1472</f>
        <v>0</v>
      </c>
      <c r="AA595" s="381">
        <f>'2 уровень'!AE1472</f>
        <v>0</v>
      </c>
      <c r="AB595" s="378" t="e">
        <f>U595/T595*100</f>
        <v>#DIV/0!</v>
      </c>
      <c r="AC595" s="378" t="e">
        <f>AA595/T595*100</f>
        <v>#DIV/0!</v>
      </c>
      <c r="AD595" s="966">
        <f>'2 уровень'!AF1477</f>
        <v>0</v>
      </c>
      <c r="AE595" s="986">
        <f>'2 уровень'!AG1477</f>
        <v>0</v>
      </c>
      <c r="AF595" s="183">
        <f t="shared" si="102"/>
        <v>0</v>
      </c>
      <c r="AG595" s="183">
        <f t="shared" si="100"/>
        <v>0</v>
      </c>
      <c r="AH595" s="882">
        <f t="shared" si="111"/>
        <v>0</v>
      </c>
      <c r="AI595" s="18" t="e">
        <f t="shared" si="106"/>
        <v>#DIV/0!</v>
      </c>
      <c r="AK595" s="1031"/>
      <c r="AL595" s="18">
        <f t="shared" si="110"/>
        <v>0</v>
      </c>
    </row>
    <row r="596" spans="1:38" ht="28.5" x14ac:dyDescent="0.25">
      <c r="B596" s="18">
        <v>1</v>
      </c>
      <c r="C596" s="1018" t="s">
        <v>538</v>
      </c>
      <c r="D596" s="20">
        <f>'2 уровень'!H1473</f>
        <v>0</v>
      </c>
      <c r="E596" s="20">
        <f>'2 уровень'!I1473</f>
        <v>0</v>
      </c>
      <c r="F596" s="20">
        <f>'2 уровень'!J1473</f>
        <v>0</v>
      </c>
      <c r="G596" s="62" t="e">
        <f>'2 уровень'!K1473</f>
        <v>#DIV/0!</v>
      </c>
      <c r="H596" s="78">
        <f>'2 уровень'!L1473</f>
        <v>0</v>
      </c>
      <c r="I596" s="78">
        <f>'2 уровень'!M1473</f>
        <v>0</v>
      </c>
      <c r="J596" s="73">
        <f>'2 уровень'!N1473</f>
        <v>0</v>
      </c>
      <c r="K596" s="73">
        <f>'2 уровень'!O1473</f>
        <v>0</v>
      </c>
      <c r="L596" s="73">
        <f>'2 уровень'!P1473</f>
        <v>0</v>
      </c>
      <c r="M596" s="73">
        <f>'2 уровень'!Q1473</f>
        <v>0</v>
      </c>
      <c r="N596" s="73">
        <f>'2 уровень'!R1473</f>
        <v>0</v>
      </c>
      <c r="O596" s="73">
        <f>'2 уровень'!S1473</f>
        <v>0</v>
      </c>
      <c r="P596" s="378">
        <f>'2 уровень'!T1473</f>
        <v>0</v>
      </c>
      <c r="Q596" s="378">
        <f>'2 уровень'!U1473</f>
        <v>0</v>
      </c>
      <c r="R596" s="378">
        <f>'2 уровень'!V1473</f>
        <v>0</v>
      </c>
      <c r="S596" s="378">
        <f>'2 уровень'!W1473</f>
        <v>0</v>
      </c>
      <c r="T596" s="378">
        <f>'2 уровень'!X1473</f>
        <v>0</v>
      </c>
      <c r="U596" s="378">
        <f>'2 уровень'!Y1473</f>
        <v>0</v>
      </c>
      <c r="V596" s="782">
        <f>'2 уровень'!Z1473</f>
        <v>0</v>
      </c>
      <c r="W596" s="378">
        <f>'2 уровень'!AA1473</f>
        <v>0</v>
      </c>
      <c r="X596" s="378">
        <f>'2 уровень'!AB1473</f>
        <v>0</v>
      </c>
      <c r="Y596" s="378">
        <f>'2 уровень'!AC1473</f>
        <v>0</v>
      </c>
      <c r="Z596" s="378">
        <f>'2 уровень'!AD1473</f>
        <v>0</v>
      </c>
      <c r="AA596" s="381">
        <f>'2 уровень'!AE1473</f>
        <v>0</v>
      </c>
      <c r="AB596" s="378" t="e">
        <f>U596/T596*100</f>
        <v>#DIV/0!</v>
      </c>
      <c r="AC596" s="378" t="e">
        <f>AA596/T596*100</f>
        <v>#DIV/0!</v>
      </c>
      <c r="AD596" s="966" t="e">
        <f>'2 уровень'!#REF!</f>
        <v>#REF!</v>
      </c>
      <c r="AE596" s="986" t="e">
        <f>'2 уровень'!#REF!</f>
        <v>#REF!</v>
      </c>
      <c r="AF596" s="183">
        <f t="shared" si="102"/>
        <v>0</v>
      </c>
      <c r="AG596" s="183">
        <f t="shared" si="100"/>
        <v>0</v>
      </c>
      <c r="AH596" s="882"/>
      <c r="AK596" s="1031"/>
      <c r="AL596" s="18">
        <f t="shared" si="110"/>
        <v>0</v>
      </c>
    </row>
    <row r="597" spans="1:38" ht="60" x14ac:dyDescent="0.25">
      <c r="B597" s="18">
        <v>1</v>
      </c>
      <c r="C597" s="547" t="s">
        <v>540</v>
      </c>
      <c r="D597" s="27">
        <f>'2 уровень'!H1474</f>
        <v>0</v>
      </c>
      <c r="E597" s="27">
        <f>'2 уровень'!I1474</f>
        <v>0</v>
      </c>
      <c r="F597" s="27">
        <f>'2 уровень'!J1474</f>
        <v>0</v>
      </c>
      <c r="G597" s="64">
        <f>'2 уровень'!K1474</f>
        <v>0</v>
      </c>
      <c r="H597" s="78">
        <f>'2 уровень'!L1474</f>
        <v>0</v>
      </c>
      <c r="I597" s="78">
        <f>'2 уровень'!M1474</f>
        <v>0</v>
      </c>
      <c r="J597" s="73">
        <f>'2 уровень'!N1474</f>
        <v>0</v>
      </c>
      <c r="K597" s="73">
        <f>'2 уровень'!O1474</f>
        <v>0</v>
      </c>
      <c r="L597" s="73">
        <f>'2 уровень'!P1474</f>
        <v>0</v>
      </c>
      <c r="M597" s="73">
        <f>'2 уровень'!Q1474</f>
        <v>0</v>
      </c>
      <c r="N597" s="73">
        <f>'2 уровень'!R1474</f>
        <v>0</v>
      </c>
      <c r="O597" s="73">
        <f>'2 уровень'!S1474</f>
        <v>0</v>
      </c>
      <c r="P597" s="378">
        <f>'2 уровень'!T1474</f>
        <v>0</v>
      </c>
      <c r="Q597" s="378">
        <f>'2 уровень'!U1474</f>
        <v>0</v>
      </c>
      <c r="R597" s="378">
        <f>'2 уровень'!V1474</f>
        <v>0</v>
      </c>
      <c r="S597" s="378">
        <f>'2 уровень'!W1474</f>
        <v>0</v>
      </c>
      <c r="T597" s="378">
        <f>'2 уровень'!X1474</f>
        <v>0</v>
      </c>
      <c r="U597" s="378">
        <f>'2 уровень'!Y1474</f>
        <v>0</v>
      </c>
      <c r="V597" s="782">
        <f>'2 уровень'!Z1474</f>
        <v>0</v>
      </c>
      <c r="W597" s="378">
        <f>'2 уровень'!AA1474</f>
        <v>0</v>
      </c>
      <c r="X597" s="378">
        <f>'2 уровень'!AB1474</f>
        <v>0</v>
      </c>
      <c r="Y597" s="378">
        <f>'2 уровень'!AC1474</f>
        <v>0</v>
      </c>
      <c r="Z597" s="378">
        <f>'2 уровень'!AD1474</f>
        <v>0</v>
      </c>
      <c r="AA597" s="381">
        <f>'2 уровень'!AE1474</f>
        <v>0</v>
      </c>
      <c r="AB597" s="378"/>
      <c r="AC597" s="378"/>
      <c r="AD597" s="966" t="e">
        <f>'2 уровень'!#REF!</f>
        <v>#REF!</v>
      </c>
      <c r="AE597" s="986" t="e">
        <f>'2 уровень'!#REF!</f>
        <v>#REF!</v>
      </c>
      <c r="AF597" s="183">
        <f t="shared" si="102"/>
        <v>0</v>
      </c>
      <c r="AG597" s="183">
        <f t="shared" si="100"/>
        <v>0</v>
      </c>
      <c r="AH597" s="882"/>
      <c r="AK597" s="1031"/>
      <c r="AL597" s="18">
        <f t="shared" si="110"/>
        <v>0</v>
      </c>
    </row>
    <row r="598" spans="1:38" ht="57.75" x14ac:dyDescent="0.25">
      <c r="B598" s="18">
        <v>1</v>
      </c>
      <c r="C598" s="277" t="s">
        <v>541</v>
      </c>
      <c r="D598" s="27">
        <f>'2 уровень'!H1475</f>
        <v>0</v>
      </c>
      <c r="E598" s="27">
        <f>'2 уровень'!I1475</f>
        <v>0</v>
      </c>
      <c r="F598" s="27">
        <f>'2 уровень'!J1475</f>
        <v>0</v>
      </c>
      <c r="G598" s="64">
        <f>'2 уровень'!K1475</f>
        <v>0</v>
      </c>
      <c r="H598" s="78">
        <f>'2 уровень'!L1475</f>
        <v>0</v>
      </c>
      <c r="I598" s="78">
        <f>'2 уровень'!M1475</f>
        <v>0</v>
      </c>
      <c r="J598" s="73">
        <f>'2 уровень'!N1475</f>
        <v>0</v>
      </c>
      <c r="K598" s="73">
        <f>'2 уровень'!O1475</f>
        <v>0</v>
      </c>
      <c r="L598" s="73">
        <f>'2 уровень'!P1475</f>
        <v>0</v>
      </c>
      <c r="M598" s="73">
        <f>'2 уровень'!Q1475</f>
        <v>0</v>
      </c>
      <c r="N598" s="73">
        <f>'2 уровень'!R1475</f>
        <v>0</v>
      </c>
      <c r="O598" s="73">
        <f>'2 уровень'!S1475</f>
        <v>0</v>
      </c>
      <c r="P598" s="378">
        <f>'2 уровень'!T1475</f>
        <v>0</v>
      </c>
      <c r="Q598" s="378">
        <f>'2 уровень'!U1475</f>
        <v>0</v>
      </c>
      <c r="R598" s="378">
        <f>'2 уровень'!V1475</f>
        <v>0</v>
      </c>
      <c r="S598" s="378">
        <f>'2 уровень'!W1475</f>
        <v>0</v>
      </c>
      <c r="T598" s="378">
        <f>'2 уровень'!X1475</f>
        <v>0</v>
      </c>
      <c r="U598" s="378">
        <f>'2 уровень'!Y1475</f>
        <v>0</v>
      </c>
      <c r="V598" s="782">
        <f>'2 уровень'!Z1475</f>
        <v>0</v>
      </c>
      <c r="W598" s="378">
        <f>'2 уровень'!AA1475</f>
        <v>0</v>
      </c>
      <c r="X598" s="378">
        <f>'2 уровень'!AB1475</f>
        <v>0</v>
      </c>
      <c r="Y598" s="378">
        <f>'2 уровень'!AC1475</f>
        <v>0</v>
      </c>
      <c r="Z598" s="378">
        <f>'2 уровень'!AD1475</f>
        <v>0</v>
      </c>
      <c r="AA598" s="381">
        <f>'2 уровень'!AE1475</f>
        <v>0</v>
      </c>
      <c r="AB598" s="378"/>
      <c r="AC598" s="378"/>
      <c r="AD598" s="966">
        <f>'2 уровень'!AF1478</f>
        <v>0</v>
      </c>
      <c r="AE598" s="986">
        <f>'2 уровень'!AG1478</f>
        <v>0</v>
      </c>
      <c r="AF598" s="183">
        <f t="shared" si="102"/>
        <v>0</v>
      </c>
      <c r="AG598" s="183">
        <f t="shared" si="100"/>
        <v>0</v>
      </c>
      <c r="AH598" s="882">
        <f t="shared" ref="AH598:AH620" si="112">IF(P598&gt;0,P598*1000/D598,0)</f>
        <v>0</v>
      </c>
      <c r="AI598" s="18" t="e">
        <f t="shared" ref="AI598:AI633" si="113">U598/F598*1000</f>
        <v>#DIV/0!</v>
      </c>
      <c r="AK598" s="1031"/>
      <c r="AL598" s="18">
        <f t="shared" si="110"/>
        <v>0</v>
      </c>
    </row>
    <row r="599" spans="1:38" ht="100.5" x14ac:dyDescent="0.25">
      <c r="B599" s="18">
        <v>1</v>
      </c>
      <c r="C599" s="277" t="s">
        <v>542</v>
      </c>
      <c r="D599" s="27">
        <f>'2 уровень'!H1476</f>
        <v>0</v>
      </c>
      <c r="E599" s="27">
        <f>'2 уровень'!I1476</f>
        <v>0</v>
      </c>
      <c r="F599" s="27">
        <f>'2 уровень'!J1476</f>
        <v>0</v>
      </c>
      <c r="G599" s="64" t="e">
        <f>'2 уровень'!K1476</f>
        <v>#DIV/0!</v>
      </c>
      <c r="H599" s="78">
        <f>'2 уровень'!L1476</f>
        <v>0</v>
      </c>
      <c r="I599" s="78">
        <f>'2 уровень'!M1476</f>
        <v>0</v>
      </c>
      <c r="J599" s="73">
        <f>'2 уровень'!N1476</f>
        <v>0</v>
      </c>
      <c r="K599" s="73">
        <f>'2 уровень'!O1476</f>
        <v>0</v>
      </c>
      <c r="L599" s="73">
        <f>'2 уровень'!P1476</f>
        <v>0</v>
      </c>
      <c r="M599" s="73">
        <f>'2 уровень'!Q1476</f>
        <v>0</v>
      </c>
      <c r="N599" s="73">
        <f>'2 уровень'!R1476</f>
        <v>0</v>
      </c>
      <c r="O599" s="73">
        <f>'2 уровень'!S1476</f>
        <v>0</v>
      </c>
      <c r="P599" s="27">
        <f>'2 уровень'!T1476</f>
        <v>0</v>
      </c>
      <c r="Q599" s="27">
        <f>'2 уровень'!U1476</f>
        <v>0</v>
      </c>
      <c r="R599" s="27">
        <f>'2 уровень'!V1476</f>
        <v>0</v>
      </c>
      <c r="S599" s="27">
        <f>'2 уровень'!W1476</f>
        <v>0</v>
      </c>
      <c r="T599" s="27">
        <f>'2 уровень'!X1476</f>
        <v>0</v>
      </c>
      <c r="U599" s="27">
        <f>'2 уровень'!Y1476</f>
        <v>0</v>
      </c>
      <c r="V599" s="27">
        <f>'2 уровень'!Z1476</f>
        <v>0</v>
      </c>
      <c r="W599" s="27">
        <f>'2 уровень'!AA1476</f>
        <v>0</v>
      </c>
      <c r="X599" s="27">
        <f>'2 уровень'!AB1476</f>
        <v>0</v>
      </c>
      <c r="Y599" s="27">
        <f>'2 уровень'!AC1476</f>
        <v>0</v>
      </c>
      <c r="Z599" s="27">
        <f>'2 уровень'!AD1476</f>
        <v>0</v>
      </c>
      <c r="AA599" s="27">
        <f>'2 уровень'!AE1476</f>
        <v>0</v>
      </c>
      <c r="AB599" s="378"/>
      <c r="AC599" s="378"/>
      <c r="AD599" s="966">
        <f>'2 уровень'!AF1479</f>
        <v>0</v>
      </c>
      <c r="AE599" s="986">
        <f>'2 уровень'!AG1479</f>
        <v>0</v>
      </c>
      <c r="AF599" s="183">
        <f t="shared" si="102"/>
        <v>0</v>
      </c>
      <c r="AG599" s="183">
        <f t="shared" si="100"/>
        <v>0</v>
      </c>
      <c r="AH599" s="882">
        <f t="shared" si="112"/>
        <v>0</v>
      </c>
      <c r="AI599" s="18" t="e">
        <f t="shared" si="113"/>
        <v>#DIV/0!</v>
      </c>
      <c r="AK599" s="1031"/>
      <c r="AL599" s="18">
        <f t="shared" si="110"/>
        <v>0</v>
      </c>
    </row>
    <row r="600" spans="1:38" ht="30" x14ac:dyDescent="0.25">
      <c r="B600" s="18">
        <v>1</v>
      </c>
      <c r="C600" s="160" t="s">
        <v>561</v>
      </c>
      <c r="D600" s="27">
        <f>'2 уровень'!H1477</f>
        <v>0</v>
      </c>
      <c r="E600" s="27">
        <f>'2 уровень'!I1477</f>
        <v>0</v>
      </c>
      <c r="F600" s="27">
        <f>'2 уровень'!J1477</f>
        <v>7</v>
      </c>
      <c r="G600" s="64" t="e">
        <f>'2 уровень'!K1477</f>
        <v>#DIV/0!</v>
      </c>
      <c r="H600" s="78">
        <f>'2 уровень'!L1477</f>
        <v>0</v>
      </c>
      <c r="I600" s="78">
        <f>'2 уровень'!M1477</f>
        <v>0</v>
      </c>
      <c r="J600" s="73">
        <f>'2 уровень'!N1477</f>
        <v>0</v>
      </c>
      <c r="K600" s="73">
        <f>'2 уровень'!O1477</f>
        <v>0</v>
      </c>
      <c r="L600" s="73">
        <f>'2 уровень'!P1477</f>
        <v>0</v>
      </c>
      <c r="M600" s="73">
        <f>'2 уровень'!Q1477</f>
        <v>0</v>
      </c>
      <c r="N600" s="73">
        <f>'2 уровень'!R1477</f>
        <v>0</v>
      </c>
      <c r="O600" s="73">
        <f>'2 уровень'!S1477</f>
        <v>0</v>
      </c>
      <c r="P600" s="378">
        <f>'2 уровень'!T1477</f>
        <v>0</v>
      </c>
      <c r="Q600" s="378">
        <f>'2 уровень'!U1477</f>
        <v>0</v>
      </c>
      <c r="R600" s="378">
        <f>'2 уровень'!V1477</f>
        <v>0</v>
      </c>
      <c r="S600" s="378">
        <f>'2 уровень'!W1477</f>
        <v>0</v>
      </c>
      <c r="T600" s="378">
        <f>'2 уровень'!X1477</f>
        <v>0</v>
      </c>
      <c r="U600" s="378">
        <f>'2 уровень'!Y1477</f>
        <v>16.451519999999995</v>
      </c>
      <c r="V600" s="782">
        <f>'2 уровень'!Z1477</f>
        <v>0</v>
      </c>
      <c r="W600" s="378">
        <f>'2 уровень'!AA1477</f>
        <v>0</v>
      </c>
      <c r="X600" s="378">
        <f>'2 уровень'!AB1477</f>
        <v>16.451519999999995</v>
      </c>
      <c r="Y600" s="378">
        <f>'2 уровень'!AC1477</f>
        <v>0</v>
      </c>
      <c r="Z600" s="378">
        <f>'2 уровень'!AD1477</f>
        <v>0</v>
      </c>
      <c r="AA600" s="381">
        <f>'2 уровень'!AE1477</f>
        <v>16.451519999999995</v>
      </c>
      <c r="AB600" s="378"/>
      <c r="AC600" s="378"/>
      <c r="AD600" s="966">
        <f>'2 уровень'!AF1480</f>
        <v>0</v>
      </c>
      <c r="AE600" s="986">
        <f>'2 уровень'!AG1480</f>
        <v>0</v>
      </c>
      <c r="AF600" s="183">
        <f t="shared" si="102"/>
        <v>16451.519999999997</v>
      </c>
      <c r="AG600" s="183">
        <f t="shared" si="100"/>
        <v>0</v>
      </c>
      <c r="AH600" s="882">
        <f t="shared" si="112"/>
        <v>0</v>
      </c>
      <c r="AI600" s="18">
        <f t="shared" si="113"/>
        <v>2350.2171428571423</v>
      </c>
      <c r="AK600" s="1031"/>
      <c r="AL600" s="18">
        <f t="shared" si="110"/>
        <v>0</v>
      </c>
    </row>
    <row r="601" spans="1:38" ht="30" x14ac:dyDescent="0.25">
      <c r="B601" s="18">
        <v>1</v>
      </c>
      <c r="C601" s="282" t="s">
        <v>404</v>
      </c>
      <c r="D601" s="27">
        <f>'2 уровень'!H1478</f>
        <v>0</v>
      </c>
      <c r="E601" s="27">
        <f>'2 уровень'!I1478</f>
        <v>0</v>
      </c>
      <c r="F601" s="27">
        <f>'2 уровень'!J1478</f>
        <v>6.6063829787234036</v>
      </c>
      <c r="G601" s="64" t="e">
        <f>'2 уровень'!K1478</f>
        <v>#DIV/0!</v>
      </c>
      <c r="H601" s="78">
        <f>'2 уровень'!L1478</f>
        <v>0</v>
      </c>
      <c r="I601" s="78">
        <f>'2 уровень'!M1478</f>
        <v>0</v>
      </c>
      <c r="J601" s="73">
        <f>'2 уровень'!N1478</f>
        <v>0</v>
      </c>
      <c r="K601" s="73">
        <f>'2 уровень'!O1478</f>
        <v>0</v>
      </c>
      <c r="L601" s="73">
        <f>'2 уровень'!P1478</f>
        <v>0</v>
      </c>
      <c r="M601" s="73">
        <f>'2 уровень'!Q1478</f>
        <v>0</v>
      </c>
      <c r="N601" s="73">
        <f>'2 уровень'!R1478</f>
        <v>0</v>
      </c>
      <c r="O601" s="73">
        <f>'2 уровень'!S1478</f>
        <v>0</v>
      </c>
      <c r="P601" s="378">
        <f>'2 уровень'!T1478</f>
        <v>0</v>
      </c>
      <c r="Q601" s="378">
        <f>'2 уровень'!U1478</f>
        <v>0</v>
      </c>
      <c r="R601" s="378">
        <f>'2 уровень'!V1478</f>
        <v>0</v>
      </c>
      <c r="S601" s="378">
        <f>'2 уровень'!W1478</f>
        <v>0</v>
      </c>
      <c r="T601" s="378">
        <f>'2 уровень'!X1478</f>
        <v>0</v>
      </c>
      <c r="U601" s="378">
        <f>'2 уровень'!Y1478</f>
        <v>0</v>
      </c>
      <c r="V601" s="782">
        <f>'2 уровень'!Z1478</f>
        <v>0</v>
      </c>
      <c r="W601" s="378">
        <f>'2 уровень'!AA1478</f>
        <v>0</v>
      </c>
      <c r="X601" s="378">
        <f>'2 уровень'!AB1478</f>
        <v>0</v>
      </c>
      <c r="Y601" s="378">
        <f>'2 уровень'!AC1478</f>
        <v>0</v>
      </c>
      <c r="Z601" s="378">
        <f>'2 уровень'!AD1478</f>
        <v>0</v>
      </c>
      <c r="AA601" s="381">
        <f>'2 уровень'!AE1478</f>
        <v>0</v>
      </c>
      <c r="AB601" s="378"/>
      <c r="AC601" s="378"/>
      <c r="AD601" s="966">
        <f>'2 уровень'!AF1481</f>
        <v>0</v>
      </c>
      <c r="AE601" s="986">
        <f>'2 уровень'!AG1481</f>
        <v>0</v>
      </c>
      <c r="AF601" s="183">
        <f t="shared" si="102"/>
        <v>0</v>
      </c>
      <c r="AG601" s="183">
        <f t="shared" si="100"/>
        <v>0</v>
      </c>
      <c r="AH601" s="882">
        <f t="shared" si="112"/>
        <v>0</v>
      </c>
      <c r="AI601" s="18">
        <f t="shared" si="113"/>
        <v>0</v>
      </c>
      <c r="AK601" s="1031"/>
      <c r="AL601" s="18">
        <f t="shared" si="110"/>
        <v>0</v>
      </c>
    </row>
    <row r="602" spans="1:38" x14ac:dyDescent="0.25">
      <c r="A602" s="18">
        <v>1</v>
      </c>
      <c r="B602" s="18">
        <v>1</v>
      </c>
      <c r="C602" s="277" t="s">
        <v>412</v>
      </c>
      <c r="D602" s="27">
        <f>'2 уровень'!H1479</f>
        <v>0</v>
      </c>
      <c r="E602" s="27">
        <f>'2 уровень'!I1479</f>
        <v>0</v>
      </c>
      <c r="F602" s="27">
        <f>'2 уровень'!J1479</f>
        <v>0</v>
      </c>
      <c r="G602" s="64">
        <f>'2 уровень'!K1479</f>
        <v>0</v>
      </c>
      <c r="H602" s="78">
        <f>'2 уровень'!L1479</f>
        <v>0</v>
      </c>
      <c r="I602" s="78">
        <f>'2 уровень'!M1479</f>
        <v>0</v>
      </c>
      <c r="J602" s="73">
        <f>'2 уровень'!N1479</f>
        <v>0</v>
      </c>
      <c r="K602" s="73">
        <f>'2 уровень'!O1479</f>
        <v>0</v>
      </c>
      <c r="L602" s="73">
        <f>'2 уровень'!P1479</f>
        <v>0</v>
      </c>
      <c r="M602" s="73">
        <f>'2 уровень'!Q1479</f>
        <v>0</v>
      </c>
      <c r="N602" s="73">
        <f>'2 уровень'!R1479</f>
        <v>0</v>
      </c>
      <c r="O602" s="73">
        <f>'2 уровень'!S1479</f>
        <v>0</v>
      </c>
      <c r="P602" s="378">
        <f>'2 уровень'!T1479</f>
        <v>0</v>
      </c>
      <c r="Q602" s="378">
        <f>'2 уровень'!U1479</f>
        <v>0</v>
      </c>
      <c r="R602" s="378">
        <f>'2 уровень'!V1479</f>
        <v>0</v>
      </c>
      <c r="S602" s="378">
        <f>'2 уровень'!W1479</f>
        <v>0</v>
      </c>
      <c r="T602" s="378">
        <f>'2 уровень'!X1479</f>
        <v>0</v>
      </c>
      <c r="U602" s="378">
        <f>'2 уровень'!Y1479</f>
        <v>0</v>
      </c>
      <c r="V602" s="782">
        <f>'2 уровень'!Z1479</f>
        <v>0</v>
      </c>
      <c r="W602" s="378">
        <f>'2 уровень'!AA1479</f>
        <v>0</v>
      </c>
      <c r="X602" s="378">
        <f>'2 уровень'!AB1479</f>
        <v>0</v>
      </c>
      <c r="Y602" s="378">
        <f>'2 уровень'!AC1479</f>
        <v>0</v>
      </c>
      <c r="Z602" s="378">
        <f>'2 уровень'!AD1479</f>
        <v>0</v>
      </c>
      <c r="AA602" s="381">
        <f>'2 уровень'!AE1479</f>
        <v>0</v>
      </c>
      <c r="AB602" s="378"/>
      <c r="AC602" s="378"/>
      <c r="AD602" s="966" t="e">
        <f>'2 уровень'!#REF!</f>
        <v>#REF!</v>
      </c>
      <c r="AE602" s="986" t="e">
        <f>'2 уровень'!#REF!</f>
        <v>#REF!</v>
      </c>
      <c r="AF602" s="183">
        <f t="shared" si="102"/>
        <v>0</v>
      </c>
      <c r="AG602" s="183">
        <f t="shared" si="100"/>
        <v>0</v>
      </c>
      <c r="AH602" s="882">
        <f t="shared" si="112"/>
        <v>0</v>
      </c>
      <c r="AI602" s="18" t="e">
        <f t="shared" si="113"/>
        <v>#DIV/0!</v>
      </c>
      <c r="AK602" s="1031"/>
      <c r="AL602" s="18">
        <f t="shared" si="110"/>
        <v>0</v>
      </c>
    </row>
    <row r="603" spans="1:38" x14ac:dyDescent="0.25">
      <c r="A603" s="18">
        <v>1</v>
      </c>
      <c r="B603" s="18">
        <v>1</v>
      </c>
      <c r="C603" s="161" t="s">
        <v>413</v>
      </c>
      <c r="D603" s="27">
        <f>'2 уровень'!H1480</f>
        <v>0</v>
      </c>
      <c r="E603" s="27">
        <f>'2 уровень'!I1480</f>
        <v>0</v>
      </c>
      <c r="F603" s="27">
        <f>'2 уровень'!J1480</f>
        <v>6.6063829787234036</v>
      </c>
      <c r="G603" s="64" t="e">
        <f>'2 уровень'!K1480</f>
        <v>#DIV/0!</v>
      </c>
      <c r="H603" s="78">
        <f>'2 уровень'!L1480</f>
        <v>0</v>
      </c>
      <c r="I603" s="78">
        <f>'2 уровень'!M1480</f>
        <v>0</v>
      </c>
      <c r="J603" s="73">
        <f>'2 уровень'!N1480</f>
        <v>0</v>
      </c>
      <c r="K603" s="73">
        <f>'2 уровень'!O1480</f>
        <v>0</v>
      </c>
      <c r="L603" s="73">
        <f>'2 уровень'!P1480</f>
        <v>0</v>
      </c>
      <c r="M603" s="73">
        <f>'2 уровень'!Q1480</f>
        <v>0</v>
      </c>
      <c r="N603" s="73">
        <f>'2 уровень'!R1480</f>
        <v>0</v>
      </c>
      <c r="O603" s="73">
        <f>'2 уровень'!S1480</f>
        <v>0</v>
      </c>
      <c r="P603" s="378">
        <f>'2 уровень'!T1480</f>
        <v>0</v>
      </c>
      <c r="Q603" s="378">
        <f>'2 уровень'!U1480</f>
        <v>0</v>
      </c>
      <c r="R603" s="378">
        <f>'2 уровень'!V1480</f>
        <v>0</v>
      </c>
      <c r="S603" s="378">
        <f>'2 уровень'!W1480</f>
        <v>0</v>
      </c>
      <c r="T603" s="378">
        <f>'2 уровень'!X1480</f>
        <v>0</v>
      </c>
      <c r="U603" s="378">
        <f>'2 уровень'!Y1480</f>
        <v>0</v>
      </c>
      <c r="V603" s="782">
        <f>'2 уровень'!Z1480</f>
        <v>0</v>
      </c>
      <c r="W603" s="378">
        <f>'2 уровень'!AA1480</f>
        <v>0</v>
      </c>
      <c r="X603" s="378">
        <f>'2 уровень'!AB1480</f>
        <v>0</v>
      </c>
      <c r="Y603" s="378">
        <f>'2 уровень'!AC1480</f>
        <v>0</v>
      </c>
      <c r="Z603" s="378">
        <f>'2 уровень'!AD1480</f>
        <v>0</v>
      </c>
      <c r="AA603" s="381">
        <f>'2 уровень'!AE1480</f>
        <v>0</v>
      </c>
      <c r="AB603" s="378"/>
      <c r="AC603" s="378"/>
      <c r="AD603" s="966" t="e">
        <f>'2 уровень'!#REF!</f>
        <v>#REF!</v>
      </c>
      <c r="AE603" s="986" t="e">
        <f>'2 уровень'!#REF!</f>
        <v>#REF!</v>
      </c>
      <c r="AF603" s="183">
        <f t="shared" si="102"/>
        <v>0</v>
      </c>
      <c r="AG603" s="183">
        <f t="shared" si="100"/>
        <v>0</v>
      </c>
      <c r="AH603" s="882">
        <f t="shared" si="112"/>
        <v>0</v>
      </c>
      <c r="AI603" s="18">
        <f t="shared" si="113"/>
        <v>0</v>
      </c>
      <c r="AK603" s="1031"/>
      <c r="AL603" s="18">
        <f t="shared" si="110"/>
        <v>0</v>
      </c>
    </row>
    <row r="604" spans="1:38" x14ac:dyDescent="0.25">
      <c r="A604" s="18">
        <v>1</v>
      </c>
      <c r="B604" s="18">
        <v>1</v>
      </c>
      <c r="C604" s="277" t="s">
        <v>414</v>
      </c>
      <c r="D604" s="27">
        <f>'2 уровень'!H1481</f>
        <v>0</v>
      </c>
      <c r="E604" s="27">
        <f>'2 уровень'!I1481</f>
        <v>0</v>
      </c>
      <c r="F604" s="27">
        <f>'2 уровень'!J1481</f>
        <v>62.099999999999994</v>
      </c>
      <c r="G604" s="64" t="e">
        <f>'2 уровень'!K1481</f>
        <v>#DIV/0!</v>
      </c>
      <c r="H604" s="78">
        <f>'2 уровень'!L1481</f>
        <v>0</v>
      </c>
      <c r="I604" s="78">
        <f>'2 уровень'!M1481</f>
        <v>0</v>
      </c>
      <c r="J604" s="73">
        <f>'2 уровень'!N1481</f>
        <v>0</v>
      </c>
      <c r="K604" s="73">
        <f>'2 уровень'!O1481</f>
        <v>0</v>
      </c>
      <c r="L604" s="73">
        <f>'2 уровень'!P1481</f>
        <v>0</v>
      </c>
      <c r="M604" s="73">
        <f>'2 уровень'!Q1481</f>
        <v>0</v>
      </c>
      <c r="N604" s="73">
        <f>'2 уровень'!R1481</f>
        <v>0</v>
      </c>
      <c r="O604" s="73">
        <f>'2 уровень'!S1481</f>
        <v>0</v>
      </c>
      <c r="P604" s="378">
        <f>'2 уровень'!T1481</f>
        <v>0</v>
      </c>
      <c r="Q604" s="378">
        <f>'2 уровень'!U1481</f>
        <v>0</v>
      </c>
      <c r="R604" s="378">
        <f>'2 уровень'!V1481</f>
        <v>0</v>
      </c>
      <c r="S604" s="378">
        <f>'2 уровень'!W1481</f>
        <v>0</v>
      </c>
      <c r="T604" s="378">
        <f>'2 уровень'!X1481</f>
        <v>0</v>
      </c>
      <c r="U604" s="378">
        <f>'2 уровень'!Y1481</f>
        <v>0</v>
      </c>
      <c r="V604" s="782">
        <f>'2 уровень'!Z1481</f>
        <v>0</v>
      </c>
      <c r="W604" s="378">
        <f>'2 уровень'!AA1481</f>
        <v>0</v>
      </c>
      <c r="X604" s="378">
        <f>'2 уровень'!AB1481</f>
        <v>0</v>
      </c>
      <c r="Y604" s="378">
        <f>'2 уровень'!AC1481</f>
        <v>0</v>
      </c>
      <c r="Z604" s="378">
        <f>'2 уровень'!AD1481</f>
        <v>0</v>
      </c>
      <c r="AA604" s="381">
        <f>'2 уровень'!AE1481</f>
        <v>0</v>
      </c>
      <c r="AB604" s="378"/>
      <c r="AC604" s="378"/>
      <c r="AD604" s="966" t="e">
        <f>'2 уровень'!#REF!</f>
        <v>#REF!</v>
      </c>
      <c r="AE604" s="986" t="e">
        <f>'2 уровень'!#REF!</f>
        <v>#REF!</v>
      </c>
      <c r="AF604" s="183">
        <f t="shared" si="102"/>
        <v>0</v>
      </c>
      <c r="AG604" s="183">
        <f t="shared" si="100"/>
        <v>0</v>
      </c>
      <c r="AH604" s="882">
        <f t="shared" si="112"/>
        <v>0</v>
      </c>
      <c r="AI604" s="18">
        <f t="shared" si="113"/>
        <v>0</v>
      </c>
      <c r="AK604" s="1031"/>
      <c r="AL604" s="18">
        <f t="shared" si="110"/>
        <v>0</v>
      </c>
    </row>
    <row r="605" spans="1:38" x14ac:dyDescent="0.25">
      <c r="A605" s="18">
        <v>1</v>
      </c>
      <c r="B605" s="18">
        <v>1</v>
      </c>
      <c r="C605" s="3273" t="s">
        <v>217</v>
      </c>
      <c r="D605" s="27">
        <f>'2 уровень'!H1482</f>
        <v>0</v>
      </c>
      <c r="E605" s="27">
        <f>'2 уровень'!I1482</f>
        <v>0</v>
      </c>
      <c r="F605" s="27">
        <f>'2 уровень'!J1482</f>
        <v>2</v>
      </c>
      <c r="G605" s="64" t="e">
        <f>'2 уровень'!K1482</f>
        <v>#DIV/0!</v>
      </c>
      <c r="H605" s="78">
        <f>'2 уровень'!L1482</f>
        <v>0</v>
      </c>
      <c r="I605" s="78">
        <f>'2 уровень'!M1482</f>
        <v>0</v>
      </c>
      <c r="J605" s="73">
        <f>'2 уровень'!N1482</f>
        <v>0</v>
      </c>
      <c r="K605" s="73">
        <f>'2 уровень'!O1482</f>
        <v>0</v>
      </c>
      <c r="L605" s="73">
        <f>'2 уровень'!P1482</f>
        <v>0</v>
      </c>
      <c r="M605" s="73">
        <f>'2 уровень'!Q1482</f>
        <v>0</v>
      </c>
      <c r="N605" s="73">
        <f>'2 уровень'!R1482</f>
        <v>0</v>
      </c>
      <c r="O605" s="73">
        <f>'2 уровень'!S1482</f>
        <v>0</v>
      </c>
      <c r="P605" s="378">
        <f>'2 уровень'!T1482</f>
        <v>0</v>
      </c>
      <c r="Q605" s="378">
        <f>'2 уровень'!U1482</f>
        <v>0</v>
      </c>
      <c r="R605" s="378">
        <f>'2 уровень'!V1482</f>
        <v>0</v>
      </c>
      <c r="S605" s="378">
        <f>'2 уровень'!W1482</f>
        <v>0</v>
      </c>
      <c r="T605" s="378">
        <f>'2 уровень'!X1482</f>
        <v>0</v>
      </c>
      <c r="U605" s="378">
        <f>'2 уровень'!Y1482</f>
        <v>2.0528899999999997</v>
      </c>
      <c r="V605" s="782">
        <f>'2 уровень'!Z1482</f>
        <v>0</v>
      </c>
      <c r="W605" s="378">
        <f>'2 уровень'!AA1482</f>
        <v>0</v>
      </c>
      <c r="X605" s="378">
        <f>'2 уровень'!AB1482</f>
        <v>2.0528899999999997</v>
      </c>
      <c r="Y605" s="378">
        <f>'2 уровень'!AC1482</f>
        <v>0</v>
      </c>
      <c r="Z605" s="378">
        <f>'2 уровень'!AD1482</f>
        <v>0</v>
      </c>
      <c r="AA605" s="381">
        <f>'2 уровень'!AE1482</f>
        <v>2.0528899999999997</v>
      </c>
      <c r="AB605" s="378" t="e">
        <f>U605/T605*100</f>
        <v>#DIV/0!</v>
      </c>
      <c r="AC605" s="378" t="e">
        <f>AA605/T605*100</f>
        <v>#DIV/0!</v>
      </c>
      <c r="AD605" s="966">
        <f>'2 уровень'!AF1482</f>
        <v>0</v>
      </c>
      <c r="AE605" s="986">
        <f>'2 уровень'!AG1482</f>
        <v>0</v>
      </c>
      <c r="AF605" s="183">
        <f t="shared" si="102"/>
        <v>2052.89</v>
      </c>
      <c r="AG605" s="183">
        <f t="shared" si="100"/>
        <v>0</v>
      </c>
      <c r="AH605" s="882">
        <f t="shared" si="112"/>
        <v>0</v>
      </c>
      <c r="AI605" s="18">
        <f t="shared" si="113"/>
        <v>1026.4449999999999</v>
      </c>
      <c r="AK605" s="1031"/>
      <c r="AL605" s="18">
        <f t="shared" si="110"/>
        <v>0</v>
      </c>
    </row>
    <row r="606" spans="1:38" ht="86.25" x14ac:dyDescent="0.25">
      <c r="A606" s="18">
        <v>1</v>
      </c>
      <c r="B606" s="18">
        <v>1</v>
      </c>
      <c r="C606" s="609" t="s">
        <v>600</v>
      </c>
      <c r="D606" s="27">
        <f>'2 уровень'!H1483</f>
        <v>0</v>
      </c>
      <c r="E606" s="27">
        <f>'2 уровень'!I1483</f>
        <v>0</v>
      </c>
      <c r="F606" s="27">
        <f>'2 уровень'!J1483</f>
        <v>15</v>
      </c>
      <c r="G606" s="64" t="e">
        <f>'2 уровень'!K1483</f>
        <v>#DIV/0!</v>
      </c>
      <c r="H606" s="78">
        <f>'2 уровень'!L1483</f>
        <v>0</v>
      </c>
      <c r="I606" s="78">
        <f>'2 уровень'!M1483</f>
        <v>0</v>
      </c>
      <c r="J606" s="73">
        <f>'2 уровень'!N1483</f>
        <v>0</v>
      </c>
      <c r="K606" s="73">
        <f>'2 уровень'!O1483</f>
        <v>0</v>
      </c>
      <c r="L606" s="73">
        <f>'2 уровень'!P1483</f>
        <v>0</v>
      </c>
      <c r="M606" s="73">
        <f>'2 уровень'!Q1483</f>
        <v>0</v>
      </c>
      <c r="N606" s="73">
        <f>'2 уровень'!R1483</f>
        <v>0</v>
      </c>
      <c r="O606" s="73">
        <f>'2 уровень'!S1483</f>
        <v>0</v>
      </c>
      <c r="P606" s="378">
        <f>'2 уровень'!T1483</f>
        <v>0</v>
      </c>
      <c r="Q606" s="378">
        <f>'2 уровень'!U1483</f>
        <v>0</v>
      </c>
      <c r="R606" s="378">
        <f>'2 уровень'!V1483</f>
        <v>0</v>
      </c>
      <c r="S606" s="378">
        <f>'2 уровень'!W1483</f>
        <v>0</v>
      </c>
      <c r="T606" s="378">
        <f>'2 уровень'!X1483</f>
        <v>0</v>
      </c>
      <c r="U606" s="378">
        <f>'2 уровень'!Y1483</f>
        <v>53.311430000000009</v>
      </c>
      <c r="V606" s="782">
        <f>'2 уровень'!Z1483</f>
        <v>0</v>
      </c>
      <c r="W606" s="378">
        <f>'2 уровень'!AA1483</f>
        <v>0</v>
      </c>
      <c r="X606" s="378">
        <f>'2 уровень'!AB1483</f>
        <v>53.311430000000009</v>
      </c>
      <c r="Y606" s="378">
        <f>'2 уровень'!AC1483</f>
        <v>0</v>
      </c>
      <c r="Z606" s="378">
        <f>'2 уровень'!AD1483</f>
        <v>0</v>
      </c>
      <c r="AA606" s="381">
        <f>'2 уровень'!AE1483</f>
        <v>53.311430000000009</v>
      </c>
      <c r="AB606" s="378"/>
      <c r="AC606" s="378"/>
      <c r="AD606" s="966">
        <f>'2 уровень'!AF1483</f>
        <v>0</v>
      </c>
      <c r="AE606" s="986">
        <f>'2 уровень'!AG1483</f>
        <v>0</v>
      </c>
      <c r="AF606" s="183">
        <f t="shared" si="102"/>
        <v>53311.430000000008</v>
      </c>
      <c r="AG606" s="183">
        <f t="shared" si="100"/>
        <v>0</v>
      </c>
      <c r="AH606" s="882">
        <f t="shared" si="112"/>
        <v>0</v>
      </c>
      <c r="AI606" s="18">
        <f t="shared" si="113"/>
        <v>3554.0953333333341</v>
      </c>
      <c r="AK606" s="1031"/>
      <c r="AL606" s="18">
        <f t="shared" si="110"/>
        <v>0</v>
      </c>
    </row>
    <row r="607" spans="1:38" x14ac:dyDescent="0.25">
      <c r="A607" s="18">
        <v>1</v>
      </c>
      <c r="B607" s="18">
        <v>1</v>
      </c>
      <c r="C607" s="3272" t="s">
        <v>353</v>
      </c>
      <c r="D607" s="27">
        <f>'2 уровень'!H1484</f>
        <v>0</v>
      </c>
      <c r="E607" s="27">
        <f>'2 уровень'!I1484</f>
        <v>0</v>
      </c>
      <c r="F607" s="27">
        <f>'2 уровень'!J1484</f>
        <v>7</v>
      </c>
      <c r="G607" s="64" t="e">
        <f>'2 уровень'!K1484</f>
        <v>#DIV/0!</v>
      </c>
      <c r="H607" s="78">
        <f>'2 уровень'!L1484</f>
        <v>0</v>
      </c>
      <c r="I607" s="78">
        <f>'2 уровень'!M1484</f>
        <v>0</v>
      </c>
      <c r="J607" s="73">
        <f>'2 уровень'!N1484</f>
        <v>0</v>
      </c>
      <c r="K607" s="73">
        <f>'2 уровень'!O1484</f>
        <v>0</v>
      </c>
      <c r="L607" s="73">
        <f>'2 уровень'!P1484</f>
        <v>0</v>
      </c>
      <c r="M607" s="73">
        <f>'2 уровень'!Q1484</f>
        <v>0</v>
      </c>
      <c r="N607" s="73">
        <f>'2 уровень'!R1484</f>
        <v>0</v>
      </c>
      <c r="O607" s="73">
        <f>'2 уровень'!S1484</f>
        <v>0</v>
      </c>
      <c r="P607" s="378">
        <f>'2 уровень'!T1484</f>
        <v>0</v>
      </c>
      <c r="Q607" s="378">
        <f>'2 уровень'!U1484</f>
        <v>0</v>
      </c>
      <c r="R607" s="378">
        <f>'2 уровень'!V1484</f>
        <v>0</v>
      </c>
      <c r="S607" s="378">
        <f>'2 уровень'!W1484</f>
        <v>0</v>
      </c>
      <c r="T607" s="378">
        <f>'2 уровень'!X1484</f>
        <v>0</v>
      </c>
      <c r="U607" s="378">
        <f>'2 уровень'!Y1484</f>
        <v>0</v>
      </c>
      <c r="V607" s="782">
        <f>'2 уровень'!Z1484</f>
        <v>0</v>
      </c>
      <c r="W607" s="378">
        <f>'2 уровень'!AA1484</f>
        <v>0</v>
      </c>
      <c r="X607" s="378">
        <f>'2 уровень'!AB1484</f>
        <v>0</v>
      </c>
      <c r="Y607" s="378">
        <f>'2 уровень'!AC1484</f>
        <v>0</v>
      </c>
      <c r="Z607" s="378">
        <f>'2 уровень'!AD1484</f>
        <v>0</v>
      </c>
      <c r="AA607" s="381">
        <f>'2 уровень'!AE1484</f>
        <v>0</v>
      </c>
      <c r="AB607" s="378"/>
      <c r="AC607" s="378"/>
      <c r="AD607" s="966">
        <f>'2 уровень'!AF1484</f>
        <v>0</v>
      </c>
      <c r="AE607" s="986">
        <f>'2 уровень'!AG1484</f>
        <v>0</v>
      </c>
      <c r="AF607" s="183">
        <f t="shared" si="102"/>
        <v>0</v>
      </c>
      <c r="AG607" s="183">
        <f t="shared" si="100"/>
        <v>0</v>
      </c>
      <c r="AH607" s="882">
        <f t="shared" si="112"/>
        <v>0</v>
      </c>
      <c r="AI607" s="18">
        <f t="shared" si="113"/>
        <v>0</v>
      </c>
      <c r="AK607" s="1031"/>
      <c r="AL607" s="18">
        <f t="shared" si="110"/>
        <v>0</v>
      </c>
    </row>
    <row r="608" spans="1:38" ht="29.25" x14ac:dyDescent="0.25">
      <c r="A608" s="18">
        <v>1</v>
      </c>
      <c r="B608" s="18">
        <v>1</v>
      </c>
      <c r="C608" s="162" t="s">
        <v>366</v>
      </c>
      <c r="D608" s="27">
        <f>'2 уровень'!H1485</f>
        <v>0</v>
      </c>
      <c r="E608" s="27">
        <f>'2 уровень'!I1485</f>
        <v>0</v>
      </c>
      <c r="F608" s="27">
        <f>'2 уровень'!J1485</f>
        <v>41</v>
      </c>
      <c r="G608" s="64" t="e">
        <f>'2 уровень'!K1485</f>
        <v>#DIV/0!</v>
      </c>
      <c r="H608" s="78">
        <f>'2 уровень'!L1485</f>
        <v>0</v>
      </c>
      <c r="I608" s="78">
        <f>'2 уровень'!M1485</f>
        <v>0</v>
      </c>
      <c r="J608" s="73">
        <f>'2 уровень'!N1485</f>
        <v>0</v>
      </c>
      <c r="K608" s="73">
        <f>'2 уровень'!O1485</f>
        <v>0</v>
      </c>
      <c r="L608" s="73">
        <f>'2 уровень'!P1485</f>
        <v>0</v>
      </c>
      <c r="M608" s="73">
        <f>'2 уровень'!Q1485</f>
        <v>0</v>
      </c>
      <c r="N608" s="73">
        <f>'2 уровень'!R1485</f>
        <v>0</v>
      </c>
      <c r="O608" s="73">
        <f>'2 уровень'!S1485</f>
        <v>0</v>
      </c>
      <c r="P608" s="378">
        <f>'2 уровень'!T1485</f>
        <v>0</v>
      </c>
      <c r="Q608" s="378">
        <f>'2 уровень'!U1485</f>
        <v>0</v>
      </c>
      <c r="R608" s="378">
        <f>'2 уровень'!V1485</f>
        <v>0</v>
      </c>
      <c r="S608" s="378">
        <f>'2 уровень'!W1485</f>
        <v>0</v>
      </c>
      <c r="T608" s="378">
        <f>'2 уровень'!X1485</f>
        <v>0</v>
      </c>
      <c r="U608" s="378">
        <f>'2 уровень'!Y1485</f>
        <v>0</v>
      </c>
      <c r="V608" s="782">
        <f>'2 уровень'!Z1485</f>
        <v>0</v>
      </c>
      <c r="W608" s="378">
        <f>'2 уровень'!AA1485</f>
        <v>0</v>
      </c>
      <c r="X608" s="378">
        <f>'2 уровень'!AB1485</f>
        <v>0</v>
      </c>
      <c r="Y608" s="378">
        <f>'2 уровень'!AC1485</f>
        <v>0</v>
      </c>
      <c r="Z608" s="378">
        <f>'2 уровень'!AD1485</f>
        <v>0</v>
      </c>
      <c r="AA608" s="381">
        <f>'2 уровень'!AE1485</f>
        <v>0</v>
      </c>
      <c r="AB608" s="378"/>
      <c r="AC608" s="378"/>
      <c r="AD608" s="966">
        <f>'2 уровень'!AF1485</f>
        <v>0</v>
      </c>
      <c r="AE608" s="986">
        <f>'2 уровень'!AG1485</f>
        <v>0</v>
      </c>
      <c r="AF608" s="183">
        <f t="shared" si="102"/>
        <v>0</v>
      </c>
      <c r="AG608" s="183">
        <f t="shared" si="100"/>
        <v>0</v>
      </c>
      <c r="AH608" s="882">
        <f t="shared" si="112"/>
        <v>0</v>
      </c>
      <c r="AI608" s="18">
        <f t="shared" si="113"/>
        <v>0</v>
      </c>
      <c r="AK608" s="1031"/>
      <c r="AL608" s="18">
        <f t="shared" si="110"/>
        <v>0</v>
      </c>
    </row>
    <row r="609" spans="1:193" ht="29.25" x14ac:dyDescent="0.25">
      <c r="B609" s="18">
        <v>1</v>
      </c>
      <c r="C609" s="162" t="s">
        <v>354</v>
      </c>
      <c r="D609" s="27">
        <f>'2 уровень'!H1486</f>
        <v>0</v>
      </c>
      <c r="E609" s="27">
        <f>'2 уровень'!I1486</f>
        <v>0</v>
      </c>
      <c r="F609" s="27">
        <f>'2 уровень'!J1486</f>
        <v>6.6063829787234036</v>
      </c>
      <c r="G609" s="64" t="e">
        <f>'2 уровень'!K1486</f>
        <v>#DIV/0!</v>
      </c>
      <c r="H609" s="78">
        <f>'2 уровень'!L1486</f>
        <v>0</v>
      </c>
      <c r="I609" s="78">
        <f>'2 уровень'!M1486</f>
        <v>0</v>
      </c>
      <c r="J609" s="73">
        <f>'2 уровень'!N1486</f>
        <v>0</v>
      </c>
      <c r="K609" s="73">
        <f>'2 уровень'!O1486</f>
        <v>0</v>
      </c>
      <c r="L609" s="73">
        <f>'2 уровень'!P1486</f>
        <v>0</v>
      </c>
      <c r="M609" s="73">
        <f>'2 уровень'!Q1486</f>
        <v>0</v>
      </c>
      <c r="N609" s="73">
        <f>'2 уровень'!R1486</f>
        <v>0</v>
      </c>
      <c r="O609" s="73">
        <f>'2 уровень'!S1486</f>
        <v>0</v>
      </c>
      <c r="P609" s="378">
        <f>'2 уровень'!T1486</f>
        <v>0</v>
      </c>
      <c r="Q609" s="378">
        <f>'2 уровень'!U1486</f>
        <v>0</v>
      </c>
      <c r="R609" s="378">
        <f>'2 уровень'!V1486</f>
        <v>0</v>
      </c>
      <c r="S609" s="378">
        <f>'2 уровень'!W1486</f>
        <v>0</v>
      </c>
      <c r="T609" s="378">
        <f>'2 уровень'!X1486</f>
        <v>0</v>
      </c>
      <c r="U609" s="378">
        <f>'2 уровень'!Y1486</f>
        <v>0</v>
      </c>
      <c r="V609" s="782">
        <f>'2 уровень'!Z1486</f>
        <v>0</v>
      </c>
      <c r="W609" s="378">
        <f>'2 уровень'!AA1486</f>
        <v>0</v>
      </c>
      <c r="X609" s="378">
        <f>'2 уровень'!AB1486</f>
        <v>0</v>
      </c>
      <c r="Y609" s="378">
        <f>'2 уровень'!AC1486</f>
        <v>0</v>
      </c>
      <c r="Z609" s="378">
        <f>'2 уровень'!AD1486</f>
        <v>0</v>
      </c>
      <c r="AA609" s="381">
        <f>'2 уровень'!AE1486</f>
        <v>0</v>
      </c>
      <c r="AB609" s="378">
        <f>'2 уровень'!AF1482</f>
        <v>0</v>
      </c>
      <c r="AC609" s="378">
        <f>'2 уровень'!AG1482</f>
        <v>0</v>
      </c>
      <c r="AD609" s="966">
        <f>'2 уровень'!AF1486</f>
        <v>0</v>
      </c>
      <c r="AE609" s="986">
        <f>'2 уровень'!AG1486</f>
        <v>0</v>
      </c>
      <c r="AF609" s="183">
        <f t="shared" si="102"/>
        <v>0</v>
      </c>
      <c r="AG609" s="183">
        <f t="shared" si="100"/>
        <v>0</v>
      </c>
      <c r="AH609" s="882">
        <f t="shared" si="112"/>
        <v>0</v>
      </c>
      <c r="AI609" s="18">
        <f t="shared" si="113"/>
        <v>0</v>
      </c>
      <c r="AK609" s="1031"/>
      <c r="AL609" s="18">
        <f t="shared" si="110"/>
        <v>0</v>
      </c>
    </row>
    <row r="610" spans="1:193" ht="29.25" x14ac:dyDescent="0.25">
      <c r="A610" s="18">
        <v>1</v>
      </c>
      <c r="B610" s="18">
        <v>1</v>
      </c>
      <c r="C610" s="162" t="s">
        <v>355</v>
      </c>
      <c r="D610" s="27">
        <f>'2 уровень'!H1487</f>
        <v>0</v>
      </c>
      <c r="E610" s="27">
        <f>'2 уровень'!I1487</f>
        <v>0</v>
      </c>
      <c r="F610" s="27">
        <f>'2 уровень'!J1487</f>
        <v>2</v>
      </c>
      <c r="G610" s="64" t="e">
        <f>'2 уровень'!K1487</f>
        <v>#DIV/0!</v>
      </c>
      <c r="H610" s="78">
        <f>'2 уровень'!L1487</f>
        <v>0</v>
      </c>
      <c r="I610" s="78">
        <f>'2 уровень'!M1487</f>
        <v>0</v>
      </c>
      <c r="J610" s="73">
        <f>'2 уровень'!N1487</f>
        <v>0</v>
      </c>
      <c r="K610" s="73">
        <f>'2 уровень'!O1487</f>
        <v>0</v>
      </c>
      <c r="L610" s="73">
        <f>'2 уровень'!P1487</f>
        <v>0</v>
      </c>
      <c r="M610" s="73">
        <f>'2 уровень'!Q1487</f>
        <v>0</v>
      </c>
      <c r="N610" s="73">
        <f>'2 уровень'!R1487</f>
        <v>0</v>
      </c>
      <c r="O610" s="73">
        <f>'2 уровень'!S1487</f>
        <v>0</v>
      </c>
      <c r="P610" s="378">
        <f>'2 уровень'!T1487</f>
        <v>0</v>
      </c>
      <c r="Q610" s="378">
        <f>'2 уровень'!U1487</f>
        <v>0</v>
      </c>
      <c r="R610" s="378">
        <f>'2 уровень'!V1487</f>
        <v>0</v>
      </c>
      <c r="S610" s="378">
        <f>'2 уровень'!W1487</f>
        <v>0</v>
      </c>
      <c r="T610" s="378">
        <f>'2 уровень'!X1487</f>
        <v>0</v>
      </c>
      <c r="U610" s="378">
        <f>'2 уровень'!Y1487</f>
        <v>2.81088</v>
      </c>
      <c r="V610" s="782">
        <f>'2 уровень'!Z1487</f>
        <v>0</v>
      </c>
      <c r="W610" s="378">
        <f>'2 уровень'!AA1487</f>
        <v>0</v>
      </c>
      <c r="X610" s="378">
        <f>'2 уровень'!AB1487</f>
        <v>0</v>
      </c>
      <c r="Y610" s="378">
        <f>'2 уровень'!AC1487</f>
        <v>0</v>
      </c>
      <c r="Z610" s="378">
        <f>'2 уровень'!AD1487</f>
        <v>0</v>
      </c>
      <c r="AA610" s="381">
        <f>'2 уровень'!AE1487</f>
        <v>2.81088</v>
      </c>
      <c r="AB610" s="378" t="e">
        <f>U610/T610*100</f>
        <v>#DIV/0!</v>
      </c>
      <c r="AC610" s="378" t="e">
        <f>AA610/T610*100</f>
        <v>#DIV/0!</v>
      </c>
      <c r="AD610" s="966">
        <f>'2 уровень'!AF1487</f>
        <v>0</v>
      </c>
      <c r="AE610" s="986">
        <f>'2 уровень'!AG1487</f>
        <v>0</v>
      </c>
      <c r="AF610" s="183">
        <f t="shared" si="102"/>
        <v>2810.88</v>
      </c>
      <c r="AG610" s="183">
        <f t="shared" si="100"/>
        <v>0</v>
      </c>
      <c r="AH610" s="882">
        <f t="shared" si="112"/>
        <v>0</v>
      </c>
      <c r="AI610" s="18">
        <f t="shared" si="113"/>
        <v>1405.44</v>
      </c>
      <c r="AK610" s="1031"/>
      <c r="AL610" s="18">
        <f t="shared" si="110"/>
        <v>0</v>
      </c>
    </row>
    <row r="611" spans="1:193" x14ac:dyDescent="0.25">
      <c r="A611" s="18">
        <v>1</v>
      </c>
      <c r="B611" s="18">
        <v>1</v>
      </c>
      <c r="C611" s="550" t="s">
        <v>134</v>
      </c>
      <c r="D611" s="27">
        <f>'2 уровень'!H1488</f>
        <v>0</v>
      </c>
      <c r="E611" s="27">
        <f>'2 уровень'!I1488</f>
        <v>0</v>
      </c>
      <c r="F611" s="27">
        <f>'2 уровень'!J1488</f>
        <v>103.78571428571428</v>
      </c>
      <c r="G611" s="64" t="e">
        <f>'2 уровень'!K1488</f>
        <v>#DIV/0!</v>
      </c>
      <c r="H611" s="78">
        <f>'2 уровень'!L1488</f>
        <v>0</v>
      </c>
      <c r="I611" s="78">
        <f>'2 уровень'!M1488</f>
        <v>0</v>
      </c>
      <c r="J611" s="73">
        <f>'2 уровень'!N1488</f>
        <v>0</v>
      </c>
      <c r="K611" s="73">
        <f>'2 уровень'!O1488</f>
        <v>0</v>
      </c>
      <c r="L611" s="73">
        <f>'2 уровень'!P1488</f>
        <v>0</v>
      </c>
      <c r="M611" s="73">
        <f>'2 уровень'!Q1488</f>
        <v>0</v>
      </c>
      <c r="N611" s="73">
        <f>'2 уровень'!R1488</f>
        <v>0</v>
      </c>
      <c r="O611" s="73">
        <f>'2 уровень'!S1488</f>
        <v>0</v>
      </c>
      <c r="P611" s="378">
        <f>'2 уровень'!T1488</f>
        <v>0</v>
      </c>
      <c r="Q611" s="378">
        <f>'2 уровень'!U1488</f>
        <v>0</v>
      </c>
      <c r="R611" s="378">
        <f>'2 уровень'!V1488</f>
        <v>0</v>
      </c>
      <c r="S611" s="378">
        <f>'2 уровень'!W1488</f>
        <v>0</v>
      </c>
      <c r="T611" s="378">
        <f>'2 уровень'!X1488</f>
        <v>0</v>
      </c>
      <c r="U611" s="378">
        <f>'2 уровень'!Y1488</f>
        <v>235.44050999999999</v>
      </c>
      <c r="V611" s="782">
        <f>'2 уровень'!Z1488</f>
        <v>0</v>
      </c>
      <c r="W611" s="378">
        <f>'2 уровень'!AA1488</f>
        <v>0</v>
      </c>
      <c r="X611" s="378">
        <f>'2 уровень'!AB1488</f>
        <v>212.46712999999997</v>
      </c>
      <c r="Y611" s="378">
        <f>'2 уровень'!AC1488</f>
        <v>0</v>
      </c>
      <c r="Z611" s="378">
        <f>'2 уровень'!AD1488</f>
        <v>0</v>
      </c>
      <c r="AA611" s="381">
        <f>'2 уровень'!AE1488</f>
        <v>235.44050999999999</v>
      </c>
      <c r="AB611" s="378" t="e">
        <f>U611/T611*100</f>
        <v>#DIV/0!</v>
      </c>
      <c r="AC611" s="378" t="e">
        <f>AA611/T611*100</f>
        <v>#DIV/0!</v>
      </c>
      <c r="AD611" s="966">
        <f>'2 уровень'!AF1488</f>
        <v>0</v>
      </c>
      <c r="AE611" s="986">
        <f>'2 уровень'!AG1488</f>
        <v>0</v>
      </c>
      <c r="AF611" s="183">
        <f t="shared" si="102"/>
        <v>235440.50999999998</v>
      </c>
      <c r="AG611" s="183">
        <f t="shared" si="100"/>
        <v>0</v>
      </c>
      <c r="AH611" s="882">
        <f t="shared" si="112"/>
        <v>0</v>
      </c>
      <c r="AI611" s="18">
        <f t="shared" si="113"/>
        <v>2268.5252167928425</v>
      </c>
      <c r="AK611" s="1031"/>
      <c r="AL611" s="18">
        <f t="shared" si="110"/>
        <v>0</v>
      </c>
    </row>
    <row r="612" spans="1:193" x14ac:dyDescent="0.25">
      <c r="A612" s="18">
        <v>1</v>
      </c>
      <c r="B612" s="18">
        <v>1</v>
      </c>
      <c r="C612" s="165" t="s">
        <v>28</v>
      </c>
      <c r="D612" s="27">
        <f>'2 уровень'!H1489</f>
        <v>0</v>
      </c>
      <c r="E612" s="27">
        <f>'2 уровень'!I1489</f>
        <v>0</v>
      </c>
      <c r="F612" s="27">
        <f>'2 уровень'!J1489</f>
        <v>0</v>
      </c>
      <c r="G612" s="64">
        <f>'2 уровень'!K1489</f>
        <v>0</v>
      </c>
      <c r="H612" s="78">
        <f>'2 уровень'!L1489</f>
        <v>0</v>
      </c>
      <c r="I612" s="78">
        <f>'2 уровень'!M1489</f>
        <v>0</v>
      </c>
      <c r="J612" s="73">
        <f>'2 уровень'!N1489</f>
        <v>0</v>
      </c>
      <c r="K612" s="73">
        <f>'2 уровень'!O1489</f>
        <v>0</v>
      </c>
      <c r="L612" s="73">
        <f>'2 уровень'!P1489</f>
        <v>0</v>
      </c>
      <c r="M612" s="73">
        <f>'2 уровень'!Q1489</f>
        <v>0</v>
      </c>
      <c r="N612" s="73">
        <f>'2 уровень'!R1489</f>
        <v>0</v>
      </c>
      <c r="O612" s="73">
        <f>'2 уровень'!S1489</f>
        <v>0</v>
      </c>
      <c r="P612" s="378">
        <f>'2 уровень'!T1489</f>
        <v>0</v>
      </c>
      <c r="Q612" s="378">
        <f>'2 уровень'!U1489</f>
        <v>0</v>
      </c>
      <c r="R612" s="378">
        <f>'2 уровень'!V1489</f>
        <v>0</v>
      </c>
      <c r="S612" s="378">
        <f>'2 уровень'!W1489</f>
        <v>0</v>
      </c>
      <c r="T612" s="378">
        <f>'2 уровень'!X1489</f>
        <v>0</v>
      </c>
      <c r="U612" s="378">
        <f>'2 уровень'!Y1489</f>
        <v>0</v>
      </c>
      <c r="V612" s="782">
        <f>'2 уровень'!Z1489</f>
        <v>0</v>
      </c>
      <c r="W612" s="378">
        <f>'2 уровень'!AA1489</f>
        <v>0</v>
      </c>
      <c r="X612" s="378">
        <f>'2 уровень'!AB1489</f>
        <v>0</v>
      </c>
      <c r="Y612" s="378">
        <f>'2 уровень'!AC1489</f>
        <v>0</v>
      </c>
      <c r="Z612" s="378">
        <f>'2 уровень'!AD1489</f>
        <v>0</v>
      </c>
      <c r="AA612" s="381">
        <f>'2 уровень'!AE1489</f>
        <v>0</v>
      </c>
      <c r="AB612" s="378"/>
      <c r="AC612" s="378"/>
      <c r="AD612" s="966">
        <f>'2 уровень'!AF1489</f>
        <v>0</v>
      </c>
      <c r="AE612" s="986">
        <f>'2 уровень'!AG1489</f>
        <v>0</v>
      </c>
      <c r="AF612" s="183">
        <f t="shared" si="102"/>
        <v>0</v>
      </c>
      <c r="AG612" s="183">
        <f t="shared" si="100"/>
        <v>0</v>
      </c>
      <c r="AH612" s="882">
        <f t="shared" si="112"/>
        <v>0</v>
      </c>
      <c r="AI612" s="18" t="e">
        <f t="shared" si="113"/>
        <v>#DIV/0!</v>
      </c>
      <c r="AK612" s="1031"/>
      <c r="AL612" s="18">
        <f t="shared" si="110"/>
        <v>0</v>
      </c>
    </row>
    <row r="613" spans="1:193" x14ac:dyDescent="0.25">
      <c r="A613" s="18">
        <v>1</v>
      </c>
      <c r="B613" s="18">
        <v>1</v>
      </c>
      <c r="C613" s="2742" t="s">
        <v>66</v>
      </c>
      <c r="D613" s="27">
        <f>'2 уровень'!H1490</f>
        <v>0</v>
      </c>
      <c r="E613" s="27">
        <f>'2 уровень'!I1490</f>
        <v>0</v>
      </c>
      <c r="F613" s="27">
        <f>'2 уровень'!J1490</f>
        <v>0</v>
      </c>
      <c r="G613" s="64" t="e">
        <f>'2 уровень'!K1490</f>
        <v>#DIV/0!</v>
      </c>
      <c r="H613" s="78" t="e">
        <f>'2 уровень'!L1490</f>
        <v>#DIV/0!</v>
      </c>
      <c r="I613" s="78" t="e">
        <f>'2 уровень'!M1490</f>
        <v>#DIV/0!</v>
      </c>
      <c r="J613" s="73">
        <f>'2 уровень'!N1490</f>
        <v>0</v>
      </c>
      <c r="K613" s="73">
        <f>'2 уровень'!O1490</f>
        <v>0</v>
      </c>
      <c r="L613" s="73">
        <f>'2 уровень'!P1490</f>
        <v>0</v>
      </c>
      <c r="M613" s="73" t="e">
        <f>'2 уровень'!Q1490</f>
        <v>#DIV/0!</v>
      </c>
      <c r="N613" s="73">
        <f>'2 уровень'!R1490</f>
        <v>0</v>
      </c>
      <c r="O613" s="73" t="e">
        <f>'2 уровень'!S1490</f>
        <v>#DIV/0!</v>
      </c>
      <c r="P613" s="378">
        <f>'2 уровень'!T1490</f>
        <v>0</v>
      </c>
      <c r="Q613" s="378">
        <f>'2 уровень'!U1490</f>
        <v>0</v>
      </c>
      <c r="R613" s="378">
        <f>'2 уровень'!V1490</f>
        <v>0</v>
      </c>
      <c r="S613" s="378">
        <f>'2 уровень'!W1490</f>
        <v>0</v>
      </c>
      <c r="T613" s="378">
        <f>'2 уровень'!X1490</f>
        <v>0</v>
      </c>
      <c r="U613" s="378">
        <f>'2 уровень'!Y1490</f>
        <v>0</v>
      </c>
      <c r="V613" s="782">
        <f>'2 уровень'!Z1490</f>
        <v>0</v>
      </c>
      <c r="W613" s="378">
        <f>'2 уровень'!AA1490</f>
        <v>0</v>
      </c>
      <c r="X613" s="378">
        <f>'2 уровень'!AB1490</f>
        <v>0</v>
      </c>
      <c r="Y613" s="378">
        <f>'2 уровень'!AC1490</f>
        <v>0</v>
      </c>
      <c r="Z613" s="378">
        <f>'2 уровень'!AD1490</f>
        <v>0</v>
      </c>
      <c r="AA613" s="381">
        <f>'2 уровень'!AE1490</f>
        <v>0</v>
      </c>
      <c r="AB613" s="378"/>
      <c r="AC613" s="378"/>
      <c r="AD613" s="966">
        <f>'2 уровень'!AF1490</f>
        <v>0</v>
      </c>
      <c r="AE613" s="986">
        <f>'2 уровень'!AG1490</f>
        <v>0</v>
      </c>
      <c r="AF613" s="183">
        <f t="shared" si="102"/>
        <v>0</v>
      </c>
      <c r="AG613" s="183">
        <f t="shared" si="100"/>
        <v>0</v>
      </c>
      <c r="AH613" s="882">
        <f t="shared" si="112"/>
        <v>0</v>
      </c>
      <c r="AI613" s="18" t="e">
        <f t="shared" si="113"/>
        <v>#DIV/0!</v>
      </c>
      <c r="AK613" s="1031"/>
      <c r="AL613" s="18">
        <f t="shared" si="110"/>
        <v>0</v>
      </c>
    </row>
    <row r="614" spans="1:193" x14ac:dyDescent="0.25">
      <c r="A614" s="18">
        <v>1</v>
      </c>
      <c r="B614" s="18">
        <v>1</v>
      </c>
      <c r="C614" s="2115" t="s">
        <v>16</v>
      </c>
      <c r="D614" s="27">
        <f>'2 уровень'!H1491</f>
        <v>0</v>
      </c>
      <c r="E614" s="27">
        <f>'2 уровень'!I1491</f>
        <v>0</v>
      </c>
      <c r="F614" s="27">
        <f>'2 уровень'!J1491</f>
        <v>1</v>
      </c>
      <c r="G614" s="64" t="e">
        <f>'2 уровень'!K1491</f>
        <v>#DIV/0!</v>
      </c>
      <c r="H614" s="78">
        <f>'2 уровень'!L1491</f>
        <v>0</v>
      </c>
      <c r="I614" s="78">
        <f>'2 уровень'!M1491</f>
        <v>8</v>
      </c>
      <c r="J614" s="73">
        <f>'2 уровень'!N1491</f>
        <v>0</v>
      </c>
      <c r="K614" s="73">
        <f>'2 уровень'!O1491</f>
        <v>0</v>
      </c>
      <c r="L614" s="73">
        <f>'2 уровень'!P1491</f>
        <v>8</v>
      </c>
      <c r="M614" s="73" t="e">
        <f>'2 уровень'!Q1491</f>
        <v>#DIV/0!</v>
      </c>
      <c r="N614" s="73">
        <f>'2 уровень'!R1491</f>
        <v>0</v>
      </c>
      <c r="O614" s="73" t="e">
        <f>'2 уровень'!S1491</f>
        <v>#DIV/0!</v>
      </c>
      <c r="P614" s="378">
        <f>'2 уровень'!T1491</f>
        <v>0</v>
      </c>
      <c r="Q614" s="378">
        <f>'2 уровень'!U1491</f>
        <v>0</v>
      </c>
      <c r="R614" s="378">
        <f>'2 уровень'!V1491</f>
        <v>0</v>
      </c>
      <c r="S614" s="378">
        <f>'2 уровень'!W1491</f>
        <v>0</v>
      </c>
      <c r="T614" s="378">
        <f>'2 уровень'!X1491</f>
        <v>0</v>
      </c>
      <c r="U614" s="378">
        <f>'2 уровень'!Y1491</f>
        <v>0</v>
      </c>
      <c r="V614" s="782">
        <f>'2 уровень'!Z1491</f>
        <v>0</v>
      </c>
      <c r="W614" s="378">
        <f>'2 уровень'!AA1491</f>
        <v>0</v>
      </c>
      <c r="X614" s="378">
        <f>'2 уровень'!AB1491</f>
        <v>0</v>
      </c>
      <c r="Y614" s="378">
        <f>'2 уровень'!AC1491</f>
        <v>0</v>
      </c>
      <c r="Z614" s="378">
        <f>'2 уровень'!AD1491</f>
        <v>0</v>
      </c>
      <c r="AA614" s="381">
        <f>'2 уровень'!AE1491</f>
        <v>0</v>
      </c>
      <c r="AB614" s="378"/>
      <c r="AC614" s="378"/>
      <c r="AD614" s="966">
        <f>'2 уровень'!AF1491</f>
        <v>0</v>
      </c>
      <c r="AE614" s="986">
        <f>'2 уровень'!AG1491</f>
        <v>0</v>
      </c>
      <c r="AF614" s="183">
        <f t="shared" si="102"/>
        <v>0</v>
      </c>
      <c r="AG614" s="183">
        <f t="shared" si="100"/>
        <v>0</v>
      </c>
      <c r="AH614" s="882">
        <f t="shared" si="112"/>
        <v>0</v>
      </c>
      <c r="AI614" s="18">
        <f t="shared" si="113"/>
        <v>0</v>
      </c>
      <c r="AK614" s="1031"/>
      <c r="AL614" s="18">
        <f t="shared" si="110"/>
        <v>0</v>
      </c>
    </row>
    <row r="615" spans="1:193" ht="29.25" x14ac:dyDescent="0.25">
      <c r="A615" s="18">
        <v>1</v>
      </c>
      <c r="B615" s="18">
        <v>1</v>
      </c>
      <c r="C615" s="704" t="s">
        <v>136</v>
      </c>
      <c r="D615" s="27">
        <f>'2 уровень'!H1492</f>
        <v>0</v>
      </c>
      <c r="E615" s="27">
        <f>'2 уровень'!I1492</f>
        <v>0</v>
      </c>
      <c r="F615" s="27">
        <f>'2 уровень'!J1492</f>
        <v>1</v>
      </c>
      <c r="G615" s="64" t="e">
        <f>'2 уровень'!K1492</f>
        <v>#DIV/0!</v>
      </c>
      <c r="H615" s="78" t="e">
        <f>'2 уровень'!L1492</f>
        <v>#DIV/0!</v>
      </c>
      <c r="I615" s="78">
        <f>'2 уровень'!M1492</f>
        <v>8</v>
      </c>
      <c r="J615" s="73">
        <f>'2 уровень'!N1492</f>
        <v>0</v>
      </c>
      <c r="K615" s="73">
        <f>'2 уровень'!O1492</f>
        <v>0</v>
      </c>
      <c r="L615" s="73">
        <f>'2 уровень'!P1492</f>
        <v>8</v>
      </c>
      <c r="M615" s="73" t="e">
        <f>'2 уровень'!Q1492</f>
        <v>#DIV/0!</v>
      </c>
      <c r="N615" s="73">
        <f>'2 уровень'!R1492</f>
        <v>0</v>
      </c>
      <c r="O615" s="73" t="e">
        <f>'2 уровень'!S1492</f>
        <v>#DIV/0!</v>
      </c>
      <c r="P615" s="378">
        <f>'2 уровень'!T1492</f>
        <v>0</v>
      </c>
      <c r="Q615" s="378">
        <f>'2 уровень'!U1492</f>
        <v>0</v>
      </c>
      <c r="R615" s="378">
        <f>'2 уровень'!V1492</f>
        <v>0</v>
      </c>
      <c r="S615" s="378">
        <f>'2 уровень'!W1492</f>
        <v>0</v>
      </c>
      <c r="T615" s="378">
        <f>'2 уровень'!X1492</f>
        <v>0</v>
      </c>
      <c r="U615" s="378">
        <f>'2 уровень'!Y1492</f>
        <v>26.574780000000001</v>
      </c>
      <c r="V615" s="782">
        <f>'2 уровень'!Z1492</f>
        <v>0</v>
      </c>
      <c r="W615" s="378">
        <f>'2 уровень'!AA1492</f>
        <v>0</v>
      </c>
      <c r="X615" s="378">
        <f>'2 уровень'!AB1492</f>
        <v>26.574780000000001</v>
      </c>
      <c r="Y615" s="378">
        <f>'2 уровень'!AC1492</f>
        <v>0</v>
      </c>
      <c r="Z615" s="378">
        <f>'2 уровень'!AD1492</f>
        <v>0</v>
      </c>
      <c r="AA615" s="381">
        <f>'2 уровень'!AE1492</f>
        <v>26.574780000000001</v>
      </c>
      <c r="AB615" s="378" t="e">
        <f>U615/T615*100</f>
        <v>#DIV/0!</v>
      </c>
      <c r="AC615" s="378" t="e">
        <f>AA615/T615*100</f>
        <v>#DIV/0!</v>
      </c>
      <c r="AD615" s="966">
        <f>'2 уровень'!AF1492</f>
        <v>0</v>
      </c>
      <c r="AE615" s="986">
        <f>'2 уровень'!AG1492</f>
        <v>0</v>
      </c>
      <c r="AF615" s="183">
        <f t="shared" si="102"/>
        <v>26574.78</v>
      </c>
      <c r="AG615" s="183">
        <f t="shared" ref="AG615:AG680" si="114">Z615*1000</f>
        <v>0</v>
      </c>
      <c r="AH615" s="882">
        <f t="shared" si="112"/>
        <v>0</v>
      </c>
      <c r="AI615" s="18">
        <f t="shared" si="113"/>
        <v>26574.78</v>
      </c>
      <c r="AK615" s="1031"/>
      <c r="AL615" s="18">
        <f t="shared" ref="AL615:AL633" si="115">E616-D616</f>
        <v>0</v>
      </c>
    </row>
    <row r="616" spans="1:193" x14ac:dyDescent="0.25">
      <c r="A616" s="18">
        <v>1</v>
      </c>
      <c r="B616" s="18">
        <v>1</v>
      </c>
      <c r="C616" s="709" t="s">
        <v>197</v>
      </c>
      <c r="D616" s="27">
        <f>'2 уровень'!H1493</f>
        <v>0</v>
      </c>
      <c r="E616" s="27">
        <f>'2 уровень'!I1493</f>
        <v>0</v>
      </c>
      <c r="F616" s="27">
        <f>'2 уровень'!J1493</f>
        <v>0</v>
      </c>
      <c r="G616" s="64" t="e">
        <f>'2 уровень'!K1493</f>
        <v>#DIV/0!</v>
      </c>
      <c r="H616" s="78">
        <f>'2 уровень'!L1493</f>
        <v>0</v>
      </c>
      <c r="I616" s="78">
        <f>'2 уровень'!M1493</f>
        <v>0</v>
      </c>
      <c r="J616" s="73">
        <f>'2 уровень'!N1493</f>
        <v>0</v>
      </c>
      <c r="K616" s="73">
        <f>'2 уровень'!O1493</f>
        <v>0</v>
      </c>
      <c r="L616" s="73">
        <f>'2 уровень'!P1493</f>
        <v>0</v>
      </c>
      <c r="M616" s="73">
        <f>'2 уровень'!Q1493</f>
        <v>0</v>
      </c>
      <c r="N616" s="73">
        <f>'2 уровень'!R1493</f>
        <v>0</v>
      </c>
      <c r="O616" s="73">
        <f>'2 уровень'!S1493</f>
        <v>0</v>
      </c>
      <c r="P616" s="378">
        <f>'2 уровень'!T1493</f>
        <v>0</v>
      </c>
      <c r="Q616" s="378">
        <f>'2 уровень'!U1493</f>
        <v>0</v>
      </c>
      <c r="R616" s="378">
        <f>'2 уровень'!V1493</f>
        <v>0</v>
      </c>
      <c r="S616" s="378">
        <f>'2 уровень'!W1493</f>
        <v>0</v>
      </c>
      <c r="T616" s="378">
        <f>'2 уровень'!X1493</f>
        <v>0</v>
      </c>
      <c r="U616" s="378">
        <f>'2 уровень'!Y1493</f>
        <v>0</v>
      </c>
      <c r="V616" s="782">
        <f>'2 уровень'!Z1493</f>
        <v>0</v>
      </c>
      <c r="W616" s="378">
        <f>'2 уровень'!AA1493</f>
        <v>0</v>
      </c>
      <c r="X616" s="378">
        <f>'2 уровень'!AB1493</f>
        <v>0</v>
      </c>
      <c r="Y616" s="378">
        <f>'2 уровень'!AC1493</f>
        <v>0</v>
      </c>
      <c r="Z616" s="378">
        <f>'2 уровень'!AD1493</f>
        <v>0</v>
      </c>
      <c r="AA616" s="381">
        <f>'2 уровень'!AE1493</f>
        <v>0</v>
      </c>
      <c r="AB616" s="378"/>
      <c r="AC616" s="378"/>
      <c r="AD616" s="966">
        <f>'2 уровень'!AF1493</f>
        <v>0</v>
      </c>
      <c r="AE616" s="986">
        <f>'2 уровень'!AG1493</f>
        <v>0</v>
      </c>
      <c r="AF616" s="183">
        <f t="shared" ref="AF616:AF681" si="116">AA616*1000</f>
        <v>0</v>
      </c>
      <c r="AG616" s="183">
        <f t="shared" si="114"/>
        <v>0</v>
      </c>
      <c r="AH616" s="882">
        <f t="shared" si="112"/>
        <v>0</v>
      </c>
      <c r="AI616" s="18" t="e">
        <f t="shared" si="113"/>
        <v>#DIV/0!</v>
      </c>
      <c r="AK616" s="1031"/>
      <c r="AL616" s="18">
        <f t="shared" si="115"/>
        <v>0</v>
      </c>
    </row>
    <row r="617" spans="1:193" x14ac:dyDescent="0.25">
      <c r="A617" s="18">
        <v>1</v>
      </c>
      <c r="B617" s="18">
        <v>1</v>
      </c>
      <c r="C617" s="706" t="s">
        <v>198</v>
      </c>
      <c r="D617" s="27">
        <f>'2 уровень'!H1494</f>
        <v>0</v>
      </c>
      <c r="E617" s="27">
        <f>'2 уровень'!I1494</f>
        <v>0</v>
      </c>
      <c r="F617" s="27">
        <f>'2 уровень'!J1494</f>
        <v>0</v>
      </c>
      <c r="G617" s="64" t="e">
        <f>'2 уровень'!K1494</f>
        <v>#DIV/0!</v>
      </c>
      <c r="H617" s="78">
        <f>'2 уровень'!L1494</f>
        <v>0</v>
      </c>
      <c r="I617" s="78">
        <f>'2 уровень'!M1494</f>
        <v>0</v>
      </c>
      <c r="J617" s="73">
        <f>'2 уровень'!N1494</f>
        <v>0</v>
      </c>
      <c r="K617" s="73">
        <f>'2 уровень'!O1494</f>
        <v>0</v>
      </c>
      <c r="L617" s="73">
        <f>'2 уровень'!P1494</f>
        <v>0</v>
      </c>
      <c r="M617" s="73">
        <f>'2 уровень'!Q1494</f>
        <v>0</v>
      </c>
      <c r="N617" s="73">
        <f>'2 уровень'!R1494</f>
        <v>0</v>
      </c>
      <c r="O617" s="73">
        <f>'2 уровень'!S1494</f>
        <v>0</v>
      </c>
      <c r="P617" s="378">
        <f>'2 уровень'!T1494</f>
        <v>0</v>
      </c>
      <c r="Q617" s="378">
        <f>'2 уровень'!U1494</f>
        <v>0</v>
      </c>
      <c r="R617" s="378">
        <f>'2 уровень'!V1494</f>
        <v>0</v>
      </c>
      <c r="S617" s="378">
        <f>'2 уровень'!W1494</f>
        <v>0</v>
      </c>
      <c r="T617" s="378">
        <f>'2 уровень'!X1494</f>
        <v>0</v>
      </c>
      <c r="U617" s="378">
        <f>'2 уровень'!Y1494</f>
        <v>0</v>
      </c>
      <c r="V617" s="782">
        <f>'2 уровень'!Z1494</f>
        <v>0</v>
      </c>
      <c r="W617" s="378">
        <f>'2 уровень'!AA1494</f>
        <v>0</v>
      </c>
      <c r="X617" s="378">
        <f>'2 уровень'!AB1494</f>
        <v>0</v>
      </c>
      <c r="Y617" s="378">
        <f>'2 уровень'!AC1494</f>
        <v>0</v>
      </c>
      <c r="Z617" s="378">
        <f>'2 уровень'!AD1494</f>
        <v>0</v>
      </c>
      <c r="AA617" s="381">
        <f>'2 уровень'!AE1494</f>
        <v>0</v>
      </c>
      <c r="AB617" s="378"/>
      <c r="AC617" s="378"/>
      <c r="AD617" s="966">
        <f>'2 уровень'!AF1494</f>
        <v>0</v>
      </c>
      <c r="AE617" s="986">
        <f>'2 уровень'!AG1494</f>
        <v>0</v>
      </c>
      <c r="AF617" s="183">
        <f t="shared" si="116"/>
        <v>0</v>
      </c>
      <c r="AG617" s="183">
        <f t="shared" si="114"/>
        <v>0</v>
      </c>
      <c r="AH617" s="882">
        <f t="shared" si="112"/>
        <v>0</v>
      </c>
      <c r="AI617" s="18" t="e">
        <f t="shared" si="113"/>
        <v>#DIV/0!</v>
      </c>
      <c r="AK617" s="1031"/>
      <c r="AL617" s="18">
        <f t="shared" si="115"/>
        <v>0</v>
      </c>
    </row>
    <row r="618" spans="1:193" ht="30" x14ac:dyDescent="0.25">
      <c r="A618" s="18">
        <v>1</v>
      </c>
      <c r="B618" s="18">
        <v>1</v>
      </c>
      <c r="C618" s="710" t="s">
        <v>199</v>
      </c>
      <c r="D618" s="27">
        <f>'2 уровень'!H1495</f>
        <v>0</v>
      </c>
      <c r="E618" s="27">
        <f>'2 уровень'!I1495</f>
        <v>0</v>
      </c>
      <c r="F618" s="27">
        <f>'2 уровень'!J1495</f>
        <v>0</v>
      </c>
      <c r="G618" s="64" t="e">
        <f>'2 уровень'!K1495</f>
        <v>#DIV/0!</v>
      </c>
      <c r="H618" s="78">
        <f>'2 уровень'!L1495</f>
        <v>0</v>
      </c>
      <c r="I618" s="78">
        <f>'2 уровень'!M1495</f>
        <v>0</v>
      </c>
      <c r="J618" s="73">
        <f>'2 уровень'!N1495</f>
        <v>0</v>
      </c>
      <c r="K618" s="73">
        <f>'2 уровень'!O1495</f>
        <v>0</v>
      </c>
      <c r="L618" s="73">
        <f>'2 уровень'!P1495</f>
        <v>0</v>
      </c>
      <c r="M618" s="73">
        <f>'2 уровень'!Q1495</f>
        <v>0</v>
      </c>
      <c r="N618" s="73">
        <f>'2 уровень'!R1495</f>
        <v>0</v>
      </c>
      <c r="O618" s="73">
        <f>'2 уровень'!S1495</f>
        <v>0</v>
      </c>
      <c r="P618" s="378">
        <f>'2 уровень'!T1495</f>
        <v>0</v>
      </c>
      <c r="Q618" s="378">
        <f>'2 уровень'!U1495</f>
        <v>0</v>
      </c>
      <c r="R618" s="378">
        <f>'2 уровень'!V1495</f>
        <v>0</v>
      </c>
      <c r="S618" s="378">
        <f>'2 уровень'!W1495</f>
        <v>0</v>
      </c>
      <c r="T618" s="378">
        <f>'2 уровень'!X1495</f>
        <v>0</v>
      </c>
      <c r="U618" s="378">
        <f>'2 уровень'!Y1495</f>
        <v>0</v>
      </c>
      <c r="V618" s="782">
        <f>'2 уровень'!Z1495</f>
        <v>0</v>
      </c>
      <c r="W618" s="378">
        <f>'2 уровень'!AA1495</f>
        <v>0</v>
      </c>
      <c r="X618" s="378">
        <f>'2 уровень'!AB1495</f>
        <v>0</v>
      </c>
      <c r="Y618" s="378">
        <f>'2 уровень'!AC1495</f>
        <v>0</v>
      </c>
      <c r="Z618" s="378">
        <f>'2 уровень'!AD1495</f>
        <v>0</v>
      </c>
      <c r="AA618" s="381">
        <f>'2 уровень'!AE1495</f>
        <v>0</v>
      </c>
      <c r="AB618" s="378"/>
      <c r="AC618" s="378"/>
      <c r="AD618" s="966">
        <f>'2 уровень'!AF1495</f>
        <v>0</v>
      </c>
      <c r="AE618" s="986">
        <f>'2 уровень'!AG1495</f>
        <v>0</v>
      </c>
      <c r="AF618" s="183">
        <f t="shared" si="116"/>
        <v>0</v>
      </c>
      <c r="AG618" s="183">
        <f t="shared" si="114"/>
        <v>0</v>
      </c>
      <c r="AH618" s="882">
        <f t="shared" si="112"/>
        <v>0</v>
      </c>
      <c r="AI618" s="18" t="e">
        <f t="shared" si="113"/>
        <v>#DIV/0!</v>
      </c>
      <c r="AK618" s="1031"/>
      <c r="AL618" s="18">
        <f t="shared" si="115"/>
        <v>0</v>
      </c>
    </row>
    <row r="619" spans="1:193" ht="15.75" thickBot="1" x14ac:dyDescent="0.3">
      <c r="A619" s="18">
        <v>1</v>
      </c>
      <c r="B619" s="18">
        <v>1</v>
      </c>
      <c r="C619" s="709" t="s">
        <v>204</v>
      </c>
      <c r="D619" s="27">
        <f>'2 уровень'!H1496</f>
        <v>0</v>
      </c>
      <c r="E619" s="27">
        <f>'2 уровень'!I1496</f>
        <v>0</v>
      </c>
      <c r="F619" s="27">
        <f>'2 уровень'!J1496</f>
        <v>0</v>
      </c>
      <c r="G619" s="64" t="e">
        <f>'2 уровень'!K1496</f>
        <v>#DIV/0!</v>
      </c>
      <c r="H619" s="78">
        <f>'2 уровень'!L1496</f>
        <v>0</v>
      </c>
      <c r="I619" s="78">
        <f>'2 уровень'!M1496</f>
        <v>0</v>
      </c>
      <c r="J619" s="73">
        <f>'2 уровень'!N1496</f>
        <v>0</v>
      </c>
      <c r="K619" s="73">
        <f>'2 уровень'!O1496</f>
        <v>0</v>
      </c>
      <c r="L619" s="73">
        <f>'2 уровень'!P1496</f>
        <v>0</v>
      </c>
      <c r="M619" s="73">
        <f>'2 уровень'!Q1496</f>
        <v>0</v>
      </c>
      <c r="N619" s="73">
        <f>'2 уровень'!R1496</f>
        <v>0</v>
      </c>
      <c r="O619" s="73">
        <f>'2 уровень'!S1496</f>
        <v>0</v>
      </c>
      <c r="P619" s="378">
        <f>'2 уровень'!T1496</f>
        <v>0</v>
      </c>
      <c r="Q619" s="378">
        <f>'2 уровень'!U1496</f>
        <v>0</v>
      </c>
      <c r="R619" s="378">
        <f>'2 уровень'!V1496</f>
        <v>0</v>
      </c>
      <c r="S619" s="378">
        <f>'2 уровень'!W1496</f>
        <v>0</v>
      </c>
      <c r="T619" s="378">
        <f>'2 уровень'!X1496</f>
        <v>0</v>
      </c>
      <c r="U619" s="378">
        <f>'2 уровень'!Y1496</f>
        <v>0</v>
      </c>
      <c r="V619" s="782">
        <f>'2 уровень'!Z1496</f>
        <v>0</v>
      </c>
      <c r="W619" s="378">
        <f>'2 уровень'!AA1496</f>
        <v>0</v>
      </c>
      <c r="X619" s="378">
        <f>'2 уровень'!AB1496</f>
        <v>0</v>
      </c>
      <c r="Y619" s="378">
        <f>'2 уровень'!AC1496</f>
        <v>0</v>
      </c>
      <c r="Z619" s="378">
        <f>'2 уровень'!AD1496</f>
        <v>0</v>
      </c>
      <c r="AA619" s="381">
        <f>'2 уровень'!AE1496</f>
        <v>0</v>
      </c>
      <c r="AB619" s="378" t="e">
        <f>U619/T619*100</f>
        <v>#DIV/0!</v>
      </c>
      <c r="AC619" s="378" t="e">
        <f>AA619/T619*100</f>
        <v>#DIV/0!</v>
      </c>
      <c r="AD619" s="966">
        <f>'2 уровень'!AF1496</f>
        <v>0</v>
      </c>
      <c r="AE619" s="986">
        <f>'2 уровень'!AG1496</f>
        <v>0</v>
      </c>
      <c r="AF619" s="183">
        <f t="shared" si="116"/>
        <v>0</v>
      </c>
      <c r="AG619" s="183">
        <f t="shared" si="114"/>
        <v>0</v>
      </c>
      <c r="AH619" s="882">
        <f t="shared" si="112"/>
        <v>0</v>
      </c>
      <c r="AI619" s="18" t="e">
        <f t="shared" si="113"/>
        <v>#DIV/0!</v>
      </c>
      <c r="AK619" s="1031"/>
      <c r="AL619" s="18">
        <f t="shared" si="115"/>
        <v>0</v>
      </c>
    </row>
    <row r="620" spans="1:193" x14ac:dyDescent="0.25">
      <c r="A620" s="18">
        <v>1</v>
      </c>
      <c r="B620" s="18">
        <v>1</v>
      </c>
      <c r="C620" s="6" t="s">
        <v>100</v>
      </c>
      <c r="D620" s="79"/>
      <c r="E620" s="79"/>
      <c r="F620" s="79"/>
      <c r="G620" s="80"/>
      <c r="H620" s="81"/>
      <c r="I620" s="81"/>
      <c r="J620" s="24"/>
      <c r="K620" s="24"/>
      <c r="L620" s="24"/>
      <c r="M620" s="24"/>
      <c r="N620" s="24"/>
      <c r="O620" s="24"/>
      <c r="P620" s="382">
        <f>P621-P622-P679-P682-P686</f>
        <v>0</v>
      </c>
      <c r="Q620" s="382">
        <f>Q621-Q622-Q679-Q682-Q686</f>
        <v>0</v>
      </c>
      <c r="R620" s="382">
        <f>R621-R622-R679-R682-R686</f>
        <v>0</v>
      </c>
      <c r="S620" s="382">
        <f>S621-S622-S679-S682-S686</f>
        <v>0</v>
      </c>
      <c r="T620" s="382"/>
      <c r="U620" s="382">
        <f t="shared" ref="U620:AA620" si="117">U621-U622-U679-U682-U686</f>
        <v>-7.1054273576010019E-14</v>
      </c>
      <c r="V620" s="783">
        <f t="shared" si="117"/>
        <v>0</v>
      </c>
      <c r="W620" s="382">
        <f t="shared" si="117"/>
        <v>0</v>
      </c>
      <c r="X620" s="382">
        <f t="shared" si="117"/>
        <v>0</v>
      </c>
      <c r="Y620" s="382">
        <f t="shared" si="117"/>
        <v>0</v>
      </c>
      <c r="Z620" s="382">
        <f t="shared" si="117"/>
        <v>0</v>
      </c>
      <c r="AA620" s="382">
        <f t="shared" si="117"/>
        <v>-7.1054273576010019E-14</v>
      </c>
      <c r="AB620" s="382"/>
      <c r="AC620" s="382"/>
      <c r="AD620" s="974"/>
      <c r="AE620" s="987">
        <f>AE621-AE622-AE679-AE682-AE686</f>
        <v>0</v>
      </c>
      <c r="AF620" s="183">
        <f t="shared" si="116"/>
        <v>-7.1054273576010019E-11</v>
      </c>
      <c r="AG620" s="183">
        <f t="shared" si="114"/>
        <v>0</v>
      </c>
      <c r="AH620" s="882">
        <f t="shared" si="112"/>
        <v>0</v>
      </c>
      <c r="AI620" s="59" t="e">
        <f t="shared" si="113"/>
        <v>#DIV/0!</v>
      </c>
      <c r="AJ620" s="59"/>
      <c r="AK620" s="263"/>
      <c r="AL620" s="59">
        <f t="shared" si="115"/>
        <v>0</v>
      </c>
      <c r="AM620" s="59"/>
      <c r="AN620" s="59"/>
      <c r="AO620" s="3477"/>
      <c r="AP620" s="3477"/>
      <c r="AQ620" s="3477"/>
      <c r="AR620" s="3477"/>
      <c r="AS620" s="3477"/>
      <c r="AT620" s="3477"/>
      <c r="AU620" s="3477"/>
      <c r="AV620" s="3477"/>
      <c r="AW620" s="59"/>
      <c r="AX620" s="59"/>
      <c r="AY620" s="59"/>
      <c r="AZ620" s="59"/>
      <c r="BA620" s="59"/>
      <c r="BB620" s="59"/>
      <c r="BC620" s="59"/>
      <c r="BD620" s="59"/>
      <c r="BE620" s="59"/>
      <c r="BF620" s="59"/>
      <c r="BG620" s="59"/>
      <c r="BH620" s="59"/>
      <c r="BI620" s="59"/>
      <c r="BJ620" s="59"/>
      <c r="BK620" s="59"/>
      <c r="BL620" s="59"/>
      <c r="BM620" s="59"/>
      <c r="BN620" s="59"/>
      <c r="BO620" s="59"/>
      <c r="BP620" s="59"/>
      <c r="BQ620" s="59"/>
      <c r="BR620" s="59"/>
      <c r="BS620" s="59"/>
      <c r="BT620" s="59"/>
      <c r="BU620" s="59"/>
      <c r="BV620" s="59"/>
      <c r="BW620" s="59"/>
      <c r="BX620" s="59"/>
      <c r="BY620" s="59"/>
      <c r="BZ620" s="59"/>
      <c r="CA620" s="59"/>
      <c r="CB620" s="59"/>
      <c r="CC620" s="59"/>
      <c r="CD620" s="59"/>
      <c r="CE620" s="59"/>
      <c r="CF620" s="59"/>
      <c r="CG620" s="59"/>
      <c r="CH620" s="59"/>
      <c r="CI620" s="59"/>
      <c r="CJ620" s="59"/>
      <c r="CK620" s="59"/>
      <c r="CL620" s="59"/>
      <c r="CM620" s="59"/>
      <c r="CN620" s="59"/>
      <c r="CO620" s="59"/>
      <c r="CP620" s="59"/>
      <c r="CQ620" s="59"/>
      <c r="CR620" s="59"/>
      <c r="CS620" s="59"/>
      <c r="CT620" s="59"/>
      <c r="CU620" s="59"/>
      <c r="CV620" s="59"/>
      <c r="CW620" s="59"/>
      <c r="CX620" s="59"/>
      <c r="CY620" s="59"/>
      <c r="CZ620" s="59"/>
      <c r="DA620" s="59"/>
      <c r="DB620" s="59"/>
      <c r="DC620" s="59"/>
      <c r="DD620" s="59"/>
      <c r="DE620" s="59"/>
      <c r="DF620" s="59"/>
      <c r="DG620" s="59"/>
      <c r="DH620" s="59"/>
      <c r="DI620" s="59"/>
      <c r="DJ620" s="59"/>
      <c r="DK620" s="59"/>
      <c r="DL620" s="59"/>
      <c r="DM620" s="59"/>
      <c r="DN620" s="59"/>
      <c r="DO620" s="59"/>
      <c r="DP620" s="59"/>
      <c r="DQ620" s="59"/>
      <c r="DR620" s="59"/>
      <c r="DS620" s="59"/>
      <c r="DT620" s="59"/>
      <c r="DU620" s="59"/>
      <c r="DV620" s="59"/>
      <c r="DW620" s="59"/>
      <c r="DX620" s="59"/>
      <c r="DY620" s="59"/>
      <c r="DZ620" s="59"/>
      <c r="EA620" s="59"/>
      <c r="EB620" s="59"/>
      <c r="EC620" s="59"/>
      <c r="ED620" s="59"/>
      <c r="EE620" s="59"/>
      <c r="EF620" s="59"/>
      <c r="EG620" s="59"/>
      <c r="EH620" s="59"/>
      <c r="EI620" s="59"/>
      <c r="EJ620" s="59"/>
      <c r="EK620" s="59"/>
      <c r="EL620" s="59"/>
      <c r="EM620" s="59"/>
      <c r="EN620" s="59"/>
      <c r="EO620" s="59"/>
      <c r="EP620" s="59"/>
      <c r="EQ620" s="59"/>
      <c r="ER620" s="59"/>
      <c r="ES620" s="59"/>
      <c r="ET620" s="59"/>
      <c r="EU620" s="59"/>
      <c r="EV620" s="59"/>
      <c r="EW620" s="59"/>
      <c r="EX620" s="59"/>
      <c r="EY620" s="59"/>
      <c r="EZ620" s="59"/>
      <c r="FA620" s="59"/>
      <c r="FB620" s="59"/>
      <c r="FC620" s="59"/>
      <c r="FD620" s="59"/>
      <c r="FE620" s="59"/>
      <c r="FF620" s="59"/>
      <c r="FG620" s="59"/>
      <c r="FH620" s="59"/>
      <c r="FI620" s="59"/>
      <c r="FJ620" s="59"/>
      <c r="FK620" s="59"/>
      <c r="FL620" s="59"/>
      <c r="FM620" s="59"/>
      <c r="FN620" s="59"/>
      <c r="FO620" s="59"/>
      <c r="FP620" s="59"/>
      <c r="FQ620" s="59"/>
      <c r="FR620" s="59"/>
      <c r="FS620" s="59"/>
      <c r="FT620" s="59"/>
      <c r="FU620" s="59"/>
      <c r="FV620" s="59"/>
      <c r="FW620" s="59"/>
      <c r="FX620" s="59"/>
      <c r="FY620" s="59"/>
      <c r="FZ620" s="59"/>
      <c r="GA620" s="59"/>
      <c r="GB620" s="59"/>
      <c r="GC620" s="59"/>
      <c r="GD620" s="59"/>
      <c r="GE620" s="59"/>
      <c r="GF620" s="59"/>
      <c r="GG620" s="59"/>
      <c r="GH620" s="59"/>
      <c r="GI620" s="59"/>
      <c r="GJ620" s="59"/>
      <c r="GK620" s="59"/>
    </row>
    <row r="621" spans="1:193" s="59" customFormat="1" x14ac:dyDescent="0.25">
      <c r="A621" s="18">
        <v>1</v>
      </c>
      <c r="B621" s="18">
        <v>1</v>
      </c>
      <c r="C621" s="12" t="s">
        <v>92</v>
      </c>
      <c r="D621" s="60">
        <f>'1 уровень'!G3114</f>
        <v>0</v>
      </c>
      <c r="E621" s="60">
        <f>'1 уровень'!H3114</f>
        <v>0</v>
      </c>
      <c r="F621" s="60">
        <f>'1 уровень'!I3114</f>
        <v>0</v>
      </c>
      <c r="G621" s="71">
        <f>'1 уровень'!J3114</f>
        <v>0</v>
      </c>
      <c r="H621" s="72">
        <f>'1 уровень'!K3114</f>
        <v>0</v>
      </c>
      <c r="I621" s="72">
        <f>'1 уровень'!L3114</f>
        <v>0</v>
      </c>
      <c r="J621" s="21">
        <f>'1 уровень'!M3114</f>
        <v>0</v>
      </c>
      <c r="K621" s="21">
        <f>'1 уровень'!N3114</f>
        <v>0</v>
      </c>
      <c r="L621" s="21">
        <f>'1 уровень'!O3114</f>
        <v>0</v>
      </c>
      <c r="M621" s="21">
        <f>'1 уровень'!P3114</f>
        <v>0</v>
      </c>
      <c r="N621" s="21">
        <f>'1 уровень'!Q3114</f>
        <v>0</v>
      </c>
      <c r="O621" s="21">
        <f>'1 уровень'!R3114</f>
        <v>0</v>
      </c>
      <c r="P621" s="72">
        <f>'1 уровень'!S3114</f>
        <v>0</v>
      </c>
      <c r="Q621" s="72">
        <f>'1 уровень'!T3114</f>
        <v>0</v>
      </c>
      <c r="R621" s="72">
        <f>'1 уровень'!U3114</f>
        <v>0</v>
      </c>
      <c r="S621" s="72">
        <f>'1 уровень'!V3114</f>
        <v>0</v>
      </c>
      <c r="T621" s="72">
        <f>'1 уровень'!W3114</f>
        <v>0</v>
      </c>
      <c r="U621" s="72">
        <f>'1 уровень'!X3114</f>
        <v>1002.92911</v>
      </c>
      <c r="V621" s="774">
        <f>'1 уровень'!Y3114</f>
        <v>0</v>
      </c>
      <c r="W621" s="72">
        <f>'1 уровень'!Z3114</f>
        <v>-4.2228399999999997</v>
      </c>
      <c r="X621" s="72">
        <f>'1 уровень'!AA3114</f>
        <v>105.26465999999999</v>
      </c>
      <c r="Y621" s="72">
        <f>'1 уровень'!AB3114</f>
        <v>-1.0787100000000001</v>
      </c>
      <c r="Z621" s="72">
        <f>'1 уровень'!AC3114</f>
        <v>-0.58560000000000001</v>
      </c>
      <c r="AA621" s="373">
        <f>'1 уровень'!AD3114</f>
        <v>998.12067000000002</v>
      </c>
      <c r="AB621" s="72" t="e">
        <f>U621/T621*100</f>
        <v>#DIV/0!</v>
      </c>
      <c r="AC621" s="72" t="e">
        <f>AA621/T621*100</f>
        <v>#DIV/0!</v>
      </c>
      <c r="AD621" s="968">
        <f>'1 уровень'!AE3114</f>
        <v>0</v>
      </c>
      <c r="AE621" s="973">
        <f>'1 уровень'!AF3114</f>
        <v>0</v>
      </c>
      <c r="AF621" s="183">
        <f t="shared" si="116"/>
        <v>998120.67</v>
      </c>
      <c r="AG621" s="183">
        <f t="shared" si="114"/>
        <v>-585.6</v>
      </c>
      <c r="AH621" s="882"/>
      <c r="AI621" s="18" t="e">
        <f t="shared" si="113"/>
        <v>#DIV/0!</v>
      </c>
      <c r="AJ621" s="18"/>
      <c r="AK621" s="1031"/>
      <c r="AL621" s="18">
        <f t="shared" si="115"/>
        <v>0</v>
      </c>
      <c r="AM621" s="18"/>
      <c r="AN621" s="18"/>
      <c r="AO621" s="3476"/>
      <c r="AP621" s="3476"/>
      <c r="AQ621" s="3476"/>
      <c r="AR621" s="3476"/>
      <c r="AS621" s="3476"/>
      <c r="AT621" s="3476"/>
      <c r="AU621" s="3476"/>
      <c r="AV621" s="3476"/>
      <c r="AW621" s="18"/>
      <c r="AX621" s="18"/>
      <c r="AY621" s="18"/>
      <c r="AZ621" s="18"/>
      <c r="BA621" s="18"/>
      <c r="BB621" s="18"/>
      <c r="BC621" s="18"/>
      <c r="BD621" s="18"/>
      <c r="BE621" s="18"/>
      <c r="BF621" s="18"/>
      <c r="BG621" s="18"/>
      <c r="BH621" s="18"/>
      <c r="BI621" s="18"/>
      <c r="BJ621" s="18"/>
      <c r="BK621" s="18"/>
      <c r="BL621" s="18"/>
      <c r="BM621" s="18"/>
      <c r="BN621" s="18"/>
      <c r="BO621" s="18"/>
      <c r="BP621" s="18"/>
      <c r="BQ621" s="18"/>
      <c r="BR621" s="18"/>
      <c r="BS621" s="18"/>
      <c r="BT621" s="18"/>
      <c r="BU621" s="18"/>
      <c r="BV621" s="18"/>
      <c r="BW621" s="18"/>
      <c r="BX621" s="18"/>
      <c r="BY621" s="18"/>
      <c r="BZ621" s="18"/>
      <c r="CA621" s="18"/>
      <c r="CB621" s="18"/>
      <c r="CC621" s="18"/>
      <c r="CD621" s="18"/>
      <c r="CE621" s="18"/>
      <c r="CF621" s="18"/>
      <c r="CG621" s="18"/>
      <c r="CH621" s="18"/>
      <c r="CI621" s="18"/>
      <c r="CJ621" s="18"/>
      <c r="CK621" s="18"/>
      <c r="CL621" s="18"/>
      <c r="CM621" s="18"/>
      <c r="CN621" s="18"/>
      <c r="CO621" s="18"/>
      <c r="CP621" s="18"/>
      <c r="CQ621" s="18"/>
      <c r="CR621" s="18"/>
      <c r="CS621" s="18"/>
      <c r="CT621" s="18"/>
      <c r="CU621" s="18"/>
      <c r="CV621" s="18"/>
      <c r="CW621" s="18"/>
      <c r="CX621" s="18"/>
      <c r="CY621" s="18"/>
      <c r="CZ621" s="18"/>
      <c r="DA621" s="18"/>
      <c r="DB621" s="18"/>
      <c r="DC621" s="18"/>
      <c r="DD621" s="18"/>
      <c r="DE621" s="18"/>
      <c r="DF621" s="18"/>
      <c r="DG621" s="18"/>
      <c r="DH621" s="18"/>
      <c r="DI621" s="18"/>
      <c r="DJ621" s="18"/>
      <c r="DK621" s="18"/>
      <c r="DL621" s="18"/>
      <c r="DM621" s="18"/>
      <c r="DN621" s="18"/>
      <c r="DO621" s="18"/>
      <c r="DP621" s="18"/>
      <c r="DQ621" s="18"/>
      <c r="DR621" s="18"/>
      <c r="DS621" s="18"/>
      <c r="DT621" s="18"/>
      <c r="DU621" s="18"/>
      <c r="DV621" s="18"/>
      <c r="DW621" s="18"/>
      <c r="DX621" s="18"/>
      <c r="DY621" s="18"/>
      <c r="DZ621" s="18"/>
      <c r="EA621" s="18"/>
      <c r="EB621" s="18"/>
      <c r="EC621" s="18"/>
      <c r="ED621" s="18"/>
      <c r="EE621" s="18"/>
      <c r="EF621" s="18"/>
      <c r="EG621" s="18"/>
      <c r="EH621" s="18"/>
      <c r="EI621" s="18"/>
      <c r="EJ621" s="18"/>
      <c r="EK621" s="18"/>
      <c r="EL621" s="18"/>
      <c r="EM621" s="18"/>
      <c r="EN621" s="18"/>
      <c r="EO621" s="18"/>
      <c r="EP621" s="18"/>
      <c r="EQ621" s="18"/>
      <c r="ER621" s="18"/>
      <c r="ES621" s="18"/>
      <c r="ET621" s="18"/>
      <c r="EU621" s="18"/>
      <c r="EV621" s="18"/>
      <c r="EW621" s="18"/>
      <c r="EX621" s="18"/>
      <c r="EY621" s="18"/>
      <c r="EZ621" s="18"/>
      <c r="FA621" s="18"/>
      <c r="FB621" s="18"/>
      <c r="FC621" s="18"/>
      <c r="FD621" s="18"/>
      <c r="FE621" s="18"/>
      <c r="FF621" s="18"/>
      <c r="FG621" s="18"/>
      <c r="FH621" s="18"/>
      <c r="FI621" s="18"/>
      <c r="FJ621" s="18"/>
      <c r="FK621" s="18"/>
      <c r="FL621" s="18"/>
      <c r="FM621" s="18"/>
      <c r="FN621" s="18"/>
      <c r="FO621" s="18"/>
      <c r="FP621" s="18"/>
      <c r="FQ621" s="18"/>
      <c r="FR621" s="18"/>
      <c r="FS621" s="18"/>
      <c r="FT621" s="18"/>
      <c r="FU621" s="18"/>
      <c r="FV621" s="18"/>
      <c r="FW621" s="18"/>
      <c r="FX621" s="18"/>
      <c r="FY621" s="18"/>
      <c r="FZ621" s="18"/>
      <c r="GA621" s="18"/>
      <c r="GB621" s="18"/>
      <c r="GC621" s="18"/>
      <c r="GD621" s="18"/>
      <c r="GE621" s="18"/>
      <c r="GF621" s="18"/>
      <c r="GG621" s="18"/>
      <c r="GH621" s="18"/>
      <c r="GI621" s="18"/>
      <c r="GJ621" s="18"/>
      <c r="GK621" s="18"/>
    </row>
    <row r="622" spans="1:193" s="59" customFormat="1" ht="29.25" x14ac:dyDescent="0.25">
      <c r="A622" s="18">
        <v>1</v>
      </c>
      <c r="B622" s="18">
        <v>1</v>
      </c>
      <c r="C622" s="2090" t="s">
        <v>7</v>
      </c>
      <c r="D622" s="20">
        <f>'1 уровень'!G3115</f>
        <v>0</v>
      </c>
      <c r="E622" s="20">
        <f>'1 уровень'!H3115</f>
        <v>0</v>
      </c>
      <c r="F622" s="20">
        <f>'1 уровень'!I3115</f>
        <v>19</v>
      </c>
      <c r="G622" s="62" t="e">
        <f>'1 уровень'!J3115</f>
        <v>#DIV/0!</v>
      </c>
      <c r="H622" s="72" t="e">
        <f>'1 уровень'!K3115</f>
        <v>#DIV/0!</v>
      </c>
      <c r="I622" s="72">
        <f>'1 уровень'!L3115</f>
        <v>6.5263157894736841</v>
      </c>
      <c r="J622" s="23">
        <f>'1 уровень'!M3115</f>
        <v>0</v>
      </c>
      <c r="K622" s="23">
        <f>'1 уровень'!N3115</f>
        <v>0</v>
      </c>
      <c r="L622" s="23">
        <f>'1 уровень'!O3115</f>
        <v>124</v>
      </c>
      <c r="M622" s="23" t="e">
        <f>'1 уровень'!P3115</f>
        <v>#DIV/0!</v>
      </c>
      <c r="N622" s="23">
        <f>'1 уровень'!Q3115</f>
        <v>0</v>
      </c>
      <c r="O622" s="23" t="e">
        <f>'1 уровень'!R3115</f>
        <v>#DIV/0!</v>
      </c>
      <c r="P622" s="72">
        <f>'1 уровень'!S3115</f>
        <v>0</v>
      </c>
      <c r="Q622" s="72">
        <f>'1 уровень'!T3115</f>
        <v>0</v>
      </c>
      <c r="R622" s="72">
        <f>'1 уровень'!U3115</f>
        <v>0</v>
      </c>
      <c r="S622" s="72">
        <f>'1 уровень'!V3115</f>
        <v>0</v>
      </c>
      <c r="T622" s="72">
        <f>'1 уровень'!W3115</f>
        <v>0</v>
      </c>
      <c r="U622" s="72">
        <f>'1 уровень'!X3115</f>
        <v>645.59830000000011</v>
      </c>
      <c r="V622" s="774">
        <f>'1 уровень'!Y3115</f>
        <v>0</v>
      </c>
      <c r="W622" s="72">
        <f>'1 уровень'!Z3115</f>
        <v>-4.2228399999999997</v>
      </c>
      <c r="X622" s="72">
        <f>'1 уровень'!AA3115</f>
        <v>0</v>
      </c>
      <c r="Y622" s="72">
        <f>'1 уровень'!AB3115</f>
        <v>0</v>
      </c>
      <c r="Z622" s="72">
        <f>'1 уровень'!AC3115</f>
        <v>0</v>
      </c>
      <c r="AA622" s="373">
        <f>'1 уровень'!AD3115</f>
        <v>641.37546000000009</v>
      </c>
      <c r="AB622" s="72" t="e">
        <f>U622/T622*100</f>
        <v>#DIV/0!</v>
      </c>
      <c r="AC622" s="72" t="e">
        <f>AA622/T622*100</f>
        <v>#DIV/0!</v>
      </c>
      <c r="AD622" s="962">
        <f>'1 уровень'!AE3115</f>
        <v>0</v>
      </c>
      <c r="AE622" s="973">
        <f>'1 уровень'!AF3115</f>
        <v>0</v>
      </c>
      <c r="AF622" s="183">
        <f t="shared" si="116"/>
        <v>641375.46000000008</v>
      </c>
      <c r="AG622" s="183">
        <f t="shared" si="114"/>
        <v>0</v>
      </c>
      <c r="AH622" s="882">
        <f>IF(P622&gt;0,P622*1000/D622,0)</f>
        <v>0</v>
      </c>
      <c r="AI622" s="59">
        <f t="shared" si="113"/>
        <v>33978.857894736851</v>
      </c>
      <c r="AK622" s="263"/>
      <c r="AL622" s="59">
        <f t="shared" si="115"/>
        <v>0</v>
      </c>
      <c r="AO622" s="3477"/>
      <c r="AP622" s="3477"/>
      <c r="AQ622" s="3477"/>
      <c r="AR622" s="3477"/>
      <c r="AS622" s="3477"/>
      <c r="AT622" s="3477"/>
      <c r="AU622" s="3477"/>
      <c r="AV622" s="3477"/>
    </row>
    <row r="623" spans="1:193" ht="15.75" x14ac:dyDescent="0.25">
      <c r="A623" s="18">
        <v>1</v>
      </c>
      <c r="B623" s="18">
        <v>1</v>
      </c>
      <c r="C623" s="553" t="s">
        <v>417</v>
      </c>
      <c r="D623" s="27">
        <f>'1 уровень'!G3116</f>
        <v>0</v>
      </c>
      <c r="E623" s="27">
        <f>'1 уровень'!H3116</f>
        <v>0</v>
      </c>
      <c r="F623" s="27">
        <f>'1 уровень'!I3116</f>
        <v>0</v>
      </c>
      <c r="G623" s="64">
        <f>'1 уровень'!J3116</f>
        <v>0</v>
      </c>
      <c r="H623" s="78">
        <f>'1 уровень'!K3116</f>
        <v>0</v>
      </c>
      <c r="I623" s="78">
        <f>'1 уровень'!L3116</f>
        <v>0</v>
      </c>
      <c r="J623" s="73">
        <f>'1 уровень'!M3116</f>
        <v>0</v>
      </c>
      <c r="K623" s="73">
        <f>'1 уровень'!N3116</f>
        <v>0</v>
      </c>
      <c r="L623" s="73">
        <f>'1 уровень'!O3116</f>
        <v>0</v>
      </c>
      <c r="M623" s="73">
        <f>'1 уровень'!P3116</f>
        <v>0</v>
      </c>
      <c r="N623" s="73">
        <f>'1 уровень'!Q3116</f>
        <v>0</v>
      </c>
      <c r="O623" s="73">
        <f>'1 уровень'!R3116</f>
        <v>0</v>
      </c>
      <c r="P623" s="72">
        <f>'1 уровень'!S3116</f>
        <v>0</v>
      </c>
      <c r="Q623" s="72">
        <f>'1 уровень'!T3116</f>
        <v>0</v>
      </c>
      <c r="R623" s="72">
        <f>'1 уровень'!U3116</f>
        <v>0</v>
      </c>
      <c r="S623" s="72">
        <f>'1 уровень'!V3116</f>
        <v>0</v>
      </c>
      <c r="T623" s="72">
        <f>'1 уровень'!W3116</f>
        <v>0</v>
      </c>
      <c r="U623" s="72">
        <f>'1 уровень'!X3116</f>
        <v>0</v>
      </c>
      <c r="V623" s="774">
        <f>'1 уровень'!Y3116</f>
        <v>0</v>
      </c>
      <c r="W623" s="72">
        <f>'1 уровень'!Z3116</f>
        <v>0</v>
      </c>
      <c r="X623" s="72">
        <f>'1 уровень'!AA3116</f>
        <v>0</v>
      </c>
      <c r="Y623" s="72">
        <f>'1 уровень'!AB3116</f>
        <v>0</v>
      </c>
      <c r="Z623" s="72">
        <f>'1 уровень'!AC3116</f>
        <v>0</v>
      </c>
      <c r="AA623" s="373">
        <f>'1 уровень'!AD3116</f>
        <v>0</v>
      </c>
      <c r="AB623" s="72" t="e">
        <f>U623/T623*100</f>
        <v>#DIV/0!</v>
      </c>
      <c r="AC623" s="72" t="e">
        <f>AA623/T623*100</f>
        <v>#DIV/0!</v>
      </c>
      <c r="AD623" s="966">
        <f>'1 уровень'!AE3116</f>
        <v>0</v>
      </c>
      <c r="AE623" s="973">
        <f>'1 уровень'!AF3116</f>
        <v>0</v>
      </c>
      <c r="AF623" s="183">
        <f t="shared" si="116"/>
        <v>0</v>
      </c>
      <c r="AG623" s="183">
        <f t="shared" si="114"/>
        <v>0</v>
      </c>
      <c r="AH623" s="882"/>
      <c r="AI623" s="59" t="e">
        <f t="shared" si="113"/>
        <v>#DIV/0!</v>
      </c>
      <c r="AJ623" s="59"/>
      <c r="AK623" s="263"/>
      <c r="AL623" s="59">
        <f t="shared" si="115"/>
        <v>0</v>
      </c>
      <c r="AM623" s="59"/>
      <c r="AN623" s="59"/>
      <c r="AO623" s="3477"/>
      <c r="AP623" s="3477"/>
      <c r="AQ623" s="3477"/>
      <c r="AR623" s="3477"/>
      <c r="AS623" s="3477"/>
      <c r="AT623" s="3477"/>
      <c r="AU623" s="3477"/>
      <c r="AV623" s="3477"/>
      <c r="AW623" s="59"/>
      <c r="AX623" s="59"/>
      <c r="AY623" s="59"/>
      <c r="AZ623" s="59"/>
      <c r="BA623" s="59"/>
      <c r="BB623" s="59"/>
      <c r="BC623" s="59"/>
      <c r="BD623" s="59"/>
      <c r="BE623" s="59"/>
      <c r="BF623" s="59"/>
      <c r="BG623" s="59"/>
      <c r="BH623" s="59"/>
      <c r="BI623" s="59"/>
      <c r="BJ623" s="59"/>
      <c r="BK623" s="59"/>
      <c r="BL623" s="59"/>
      <c r="BM623" s="59"/>
      <c r="BN623" s="59"/>
      <c r="BO623" s="59"/>
      <c r="BP623" s="59"/>
      <c r="BQ623" s="59"/>
      <c r="BR623" s="59"/>
      <c r="BS623" s="59"/>
      <c r="BT623" s="59"/>
      <c r="BU623" s="59"/>
      <c r="BV623" s="59"/>
      <c r="BW623" s="59"/>
      <c r="BX623" s="59"/>
      <c r="BY623" s="59"/>
      <c r="BZ623" s="59"/>
      <c r="CA623" s="59"/>
      <c r="CB623" s="59"/>
      <c r="CC623" s="59"/>
      <c r="CD623" s="59"/>
      <c r="CE623" s="59"/>
      <c r="CF623" s="59"/>
      <c r="CG623" s="59"/>
      <c r="CH623" s="59"/>
      <c r="CI623" s="59"/>
      <c r="CJ623" s="59"/>
      <c r="CK623" s="59"/>
      <c r="CL623" s="59"/>
      <c r="CM623" s="59"/>
      <c r="CN623" s="59"/>
      <c r="CO623" s="59"/>
      <c r="CP623" s="59"/>
      <c r="CQ623" s="59"/>
      <c r="CR623" s="59"/>
      <c r="CS623" s="59"/>
      <c r="CT623" s="59"/>
      <c r="CU623" s="59"/>
      <c r="CV623" s="59"/>
      <c r="CW623" s="59"/>
      <c r="CX623" s="59"/>
      <c r="CY623" s="59"/>
      <c r="CZ623" s="59"/>
      <c r="DA623" s="59"/>
      <c r="DB623" s="59"/>
      <c r="DC623" s="59"/>
      <c r="DD623" s="59"/>
      <c r="DE623" s="59"/>
      <c r="DF623" s="59"/>
      <c r="DG623" s="59"/>
      <c r="DH623" s="59"/>
      <c r="DI623" s="59"/>
      <c r="DJ623" s="59"/>
      <c r="DK623" s="59"/>
      <c r="DL623" s="59"/>
      <c r="DM623" s="59"/>
      <c r="DN623" s="59"/>
      <c r="DO623" s="59"/>
      <c r="DP623" s="59"/>
      <c r="DQ623" s="59"/>
      <c r="DR623" s="59"/>
      <c r="DS623" s="59"/>
      <c r="DT623" s="59"/>
      <c r="DU623" s="59"/>
      <c r="DV623" s="59"/>
      <c r="DW623" s="59"/>
      <c r="DX623" s="59"/>
      <c r="DY623" s="59"/>
      <c r="DZ623" s="59"/>
      <c r="EA623" s="59"/>
      <c r="EB623" s="59"/>
      <c r="EC623" s="59"/>
      <c r="ED623" s="59"/>
      <c r="EE623" s="59"/>
      <c r="EF623" s="59"/>
      <c r="EG623" s="59"/>
      <c r="EH623" s="59"/>
      <c r="EI623" s="59"/>
      <c r="EJ623" s="59"/>
      <c r="EK623" s="59"/>
      <c r="EL623" s="59"/>
      <c r="EM623" s="59"/>
      <c r="EN623" s="59"/>
      <c r="EO623" s="59"/>
      <c r="EP623" s="59"/>
      <c r="EQ623" s="59"/>
      <c r="ER623" s="59"/>
      <c r="ES623" s="59"/>
      <c r="ET623" s="59"/>
      <c r="EU623" s="59"/>
      <c r="EV623" s="59"/>
      <c r="EW623" s="59"/>
      <c r="EX623" s="59"/>
      <c r="EY623" s="59"/>
      <c r="EZ623" s="59"/>
      <c r="FA623" s="59"/>
      <c r="FB623" s="59"/>
      <c r="FC623" s="59"/>
      <c r="FD623" s="59"/>
      <c r="FE623" s="59"/>
      <c r="FF623" s="59"/>
      <c r="FG623" s="59"/>
      <c r="FH623" s="59"/>
      <c r="FI623" s="59"/>
      <c r="FJ623" s="59"/>
      <c r="FK623" s="59"/>
      <c r="FL623" s="59"/>
      <c r="FM623" s="59"/>
      <c r="FN623" s="59"/>
      <c r="FO623" s="59"/>
      <c r="FP623" s="59"/>
      <c r="FQ623" s="59"/>
      <c r="FR623" s="59"/>
      <c r="FS623" s="59"/>
      <c r="FT623" s="59"/>
      <c r="FU623" s="59"/>
      <c r="FV623" s="59"/>
      <c r="FW623" s="59"/>
      <c r="FX623" s="59"/>
      <c r="FY623" s="59"/>
      <c r="FZ623" s="59"/>
      <c r="GA623" s="59"/>
      <c r="GB623" s="59"/>
      <c r="GC623" s="59"/>
      <c r="GD623" s="59"/>
      <c r="GE623" s="59"/>
      <c r="GF623" s="59"/>
      <c r="GG623" s="59"/>
      <c r="GH623" s="59"/>
      <c r="GI623" s="59"/>
      <c r="GJ623" s="59"/>
      <c r="GK623" s="59"/>
    </row>
    <row r="624" spans="1:193" ht="15.75" x14ac:dyDescent="0.25">
      <c r="B624" s="18">
        <v>1</v>
      </c>
      <c r="C624" s="553" t="s">
        <v>381</v>
      </c>
      <c r="D624" s="27">
        <f>'1 уровень'!G3117</f>
        <v>0</v>
      </c>
      <c r="E624" s="27">
        <f>'1 уровень'!H3117</f>
        <v>0</v>
      </c>
      <c r="F624" s="27">
        <f>'1 уровень'!I3117</f>
        <v>0</v>
      </c>
      <c r="G624" s="64">
        <f>'1 уровень'!J3117</f>
        <v>0</v>
      </c>
      <c r="H624" s="78">
        <f>'1 уровень'!K3117</f>
        <v>0</v>
      </c>
      <c r="I624" s="78">
        <f>'1 уровень'!L3117</f>
        <v>0</v>
      </c>
      <c r="J624" s="73">
        <f>'1 уровень'!M3117</f>
        <v>0</v>
      </c>
      <c r="K624" s="73">
        <f>'1 уровень'!N3117</f>
        <v>0</v>
      </c>
      <c r="L624" s="73">
        <f>'1 уровень'!O3117</f>
        <v>0</v>
      </c>
      <c r="M624" s="73">
        <f>'1 уровень'!P3117</f>
        <v>0</v>
      </c>
      <c r="N624" s="73">
        <f>'1 уровень'!Q3117</f>
        <v>0</v>
      </c>
      <c r="O624" s="73">
        <f>'1 уровень'!R3117</f>
        <v>0</v>
      </c>
      <c r="P624" s="72">
        <f>'1 уровень'!S3117</f>
        <v>0</v>
      </c>
      <c r="Q624" s="72">
        <f>'1 уровень'!T3117</f>
        <v>0</v>
      </c>
      <c r="R624" s="72">
        <f>'1 уровень'!U3117</f>
        <v>0</v>
      </c>
      <c r="S624" s="72">
        <f>'1 уровень'!V3117</f>
        <v>0</v>
      </c>
      <c r="T624" s="72">
        <f>'1 уровень'!W3117</f>
        <v>0</v>
      </c>
      <c r="U624" s="72">
        <f>'1 уровень'!X3117</f>
        <v>0</v>
      </c>
      <c r="V624" s="774">
        <f>'1 уровень'!Y3117</f>
        <v>0</v>
      </c>
      <c r="W624" s="72">
        <f>'1 уровень'!Z3117</f>
        <v>0</v>
      </c>
      <c r="X624" s="72">
        <f>'1 уровень'!AA3117</f>
        <v>0</v>
      </c>
      <c r="Y624" s="72">
        <f>'1 уровень'!AB3117</f>
        <v>0</v>
      </c>
      <c r="Z624" s="72">
        <f>'1 уровень'!AC3117</f>
        <v>0</v>
      </c>
      <c r="AA624" s="373">
        <f>'1 уровень'!AD3117</f>
        <v>0</v>
      </c>
      <c r="AB624" s="72" t="e">
        <f>U624/T624*100</f>
        <v>#DIV/0!</v>
      </c>
      <c r="AC624" s="72" t="e">
        <f>AA624/T624*100</f>
        <v>#DIV/0!</v>
      </c>
      <c r="AD624" s="966">
        <f>'1 уровень'!AE3117</f>
        <v>0</v>
      </c>
      <c r="AE624" s="973">
        <f>'1 уровень'!AF3117</f>
        <v>0</v>
      </c>
      <c r="AF624" s="183">
        <f t="shared" si="116"/>
        <v>0</v>
      </c>
      <c r="AG624" s="183">
        <f t="shared" si="114"/>
        <v>0</v>
      </c>
      <c r="AH624" s="882"/>
      <c r="AI624" s="59" t="e">
        <f t="shared" si="113"/>
        <v>#DIV/0!</v>
      </c>
      <c r="AJ624" s="59"/>
      <c r="AK624" s="263"/>
      <c r="AL624" s="59">
        <f t="shared" si="115"/>
        <v>0</v>
      </c>
      <c r="AM624" s="59"/>
      <c r="AN624" s="59"/>
      <c r="AO624" s="3477"/>
      <c r="AP624" s="3477"/>
      <c r="AQ624" s="3477"/>
      <c r="AR624" s="3477"/>
      <c r="AS624" s="3477"/>
      <c r="AT624" s="3477"/>
      <c r="AU624" s="3477"/>
      <c r="AV624" s="3477"/>
      <c r="AW624" s="59"/>
      <c r="AX624" s="59"/>
      <c r="AY624" s="59"/>
      <c r="AZ624" s="59"/>
      <c r="BA624" s="59"/>
      <c r="BB624" s="59"/>
      <c r="BC624" s="59"/>
      <c r="BD624" s="59"/>
      <c r="BE624" s="59"/>
      <c r="BF624" s="59"/>
      <c r="BG624" s="59"/>
      <c r="BH624" s="59"/>
      <c r="BI624" s="59"/>
      <c r="BJ624" s="59"/>
      <c r="BK624" s="59"/>
      <c r="BL624" s="59"/>
      <c r="BM624" s="59"/>
      <c r="BN624" s="59"/>
      <c r="BO624" s="59"/>
      <c r="BP624" s="59"/>
      <c r="BQ624" s="59"/>
      <c r="BR624" s="59"/>
      <c r="BS624" s="59"/>
      <c r="BT624" s="59"/>
      <c r="BU624" s="59"/>
      <c r="BV624" s="59"/>
      <c r="BW624" s="59"/>
      <c r="BX624" s="59"/>
      <c r="BY624" s="59"/>
      <c r="BZ624" s="59"/>
      <c r="CA624" s="59"/>
      <c r="CB624" s="59"/>
      <c r="CC624" s="59"/>
      <c r="CD624" s="59"/>
      <c r="CE624" s="59"/>
      <c r="CF624" s="59"/>
      <c r="CG624" s="59"/>
      <c r="CH624" s="59"/>
      <c r="CI624" s="59"/>
      <c r="CJ624" s="59"/>
      <c r="CK624" s="59"/>
      <c r="CL624" s="59"/>
      <c r="CM624" s="59"/>
      <c r="CN624" s="59"/>
      <c r="CO624" s="59"/>
      <c r="CP624" s="59"/>
      <c r="CQ624" s="59"/>
      <c r="CR624" s="59"/>
      <c r="CS624" s="59"/>
      <c r="CT624" s="59"/>
      <c r="CU624" s="59"/>
      <c r="CV624" s="59"/>
      <c r="CW624" s="59"/>
      <c r="CX624" s="59"/>
      <c r="CY624" s="59"/>
      <c r="CZ624" s="59"/>
      <c r="DA624" s="59"/>
      <c r="DB624" s="59"/>
      <c r="DC624" s="59"/>
      <c r="DD624" s="59"/>
      <c r="DE624" s="59"/>
      <c r="DF624" s="59"/>
      <c r="DG624" s="59"/>
      <c r="DH624" s="59"/>
      <c r="DI624" s="59"/>
      <c r="DJ624" s="59"/>
      <c r="DK624" s="59"/>
      <c r="DL624" s="59"/>
      <c r="DM624" s="59"/>
      <c r="DN624" s="59"/>
      <c r="DO624" s="59"/>
      <c r="DP624" s="59"/>
      <c r="DQ624" s="59"/>
      <c r="DR624" s="59"/>
      <c r="DS624" s="59"/>
      <c r="DT624" s="59"/>
      <c r="DU624" s="59"/>
      <c r="DV624" s="59"/>
      <c r="DW624" s="59"/>
      <c r="DX624" s="59"/>
      <c r="DY624" s="59"/>
      <c r="DZ624" s="59"/>
      <c r="EA624" s="59"/>
      <c r="EB624" s="59"/>
      <c r="EC624" s="59"/>
      <c r="ED624" s="59"/>
      <c r="EE624" s="59"/>
      <c r="EF624" s="59"/>
      <c r="EG624" s="59"/>
      <c r="EH624" s="59"/>
      <c r="EI624" s="59"/>
      <c r="EJ624" s="59"/>
      <c r="EK624" s="59"/>
      <c r="EL624" s="59"/>
      <c r="EM624" s="59"/>
      <c r="EN624" s="59"/>
      <c r="EO624" s="59"/>
      <c r="EP624" s="59"/>
      <c r="EQ624" s="59"/>
      <c r="ER624" s="59"/>
      <c r="ES624" s="59"/>
      <c r="ET624" s="59"/>
      <c r="EU624" s="59"/>
      <c r="EV624" s="59"/>
      <c r="EW624" s="59"/>
      <c r="EX624" s="59"/>
      <c r="EY624" s="59"/>
      <c r="EZ624" s="59"/>
      <c r="FA624" s="59"/>
      <c r="FB624" s="59"/>
      <c r="FC624" s="59"/>
      <c r="FD624" s="59"/>
      <c r="FE624" s="59"/>
      <c r="FF624" s="59"/>
      <c r="FG624" s="59"/>
      <c r="FH624" s="59"/>
      <c r="FI624" s="59"/>
      <c r="FJ624" s="59"/>
      <c r="FK624" s="59"/>
      <c r="FL624" s="59"/>
      <c r="FM624" s="59"/>
      <c r="FN624" s="59"/>
      <c r="FO624" s="59"/>
      <c r="FP624" s="59"/>
      <c r="FQ624" s="59"/>
      <c r="FR624" s="59"/>
      <c r="FS624" s="59"/>
      <c r="FT624" s="59"/>
      <c r="FU624" s="59"/>
      <c r="FV624" s="59"/>
      <c r="FW624" s="59"/>
      <c r="FX624" s="59"/>
      <c r="FY624" s="59"/>
      <c r="FZ624" s="59"/>
      <c r="GA624" s="59"/>
      <c r="GB624" s="59"/>
      <c r="GC624" s="59"/>
      <c r="GD624" s="59"/>
      <c r="GE624" s="59"/>
      <c r="GF624" s="59"/>
      <c r="GG624" s="59"/>
      <c r="GH624" s="59"/>
      <c r="GI624" s="59"/>
      <c r="GJ624" s="59"/>
      <c r="GK624" s="59"/>
    </row>
    <row r="625" spans="2:193" ht="29.25" x14ac:dyDescent="0.25">
      <c r="B625" s="18">
        <v>1</v>
      </c>
      <c r="C625" s="277" t="s">
        <v>363</v>
      </c>
      <c r="D625" s="27">
        <f>'1 уровень'!G3118</f>
        <v>0</v>
      </c>
      <c r="E625" s="27">
        <f>'1 уровень'!H3118</f>
        <v>0</v>
      </c>
      <c r="F625" s="27">
        <f>'1 уровень'!I3118</f>
        <v>160</v>
      </c>
      <c r="G625" s="64" t="e">
        <f>'1 уровень'!J3118</f>
        <v>#DIV/0!</v>
      </c>
      <c r="H625" s="78">
        <f>'1 уровень'!K3118</f>
        <v>0</v>
      </c>
      <c r="I625" s="78">
        <f>'1 уровень'!L3118</f>
        <v>0</v>
      </c>
      <c r="J625" s="73">
        <f>'1 уровень'!M3118</f>
        <v>0</v>
      </c>
      <c r="K625" s="73">
        <f>'1 уровень'!N3118</f>
        <v>0</v>
      </c>
      <c r="L625" s="73">
        <f>'1 уровень'!O3118</f>
        <v>0</v>
      </c>
      <c r="M625" s="73">
        <f>'1 уровень'!P3118</f>
        <v>0</v>
      </c>
      <c r="N625" s="73">
        <f>'1 уровень'!Q3118</f>
        <v>0</v>
      </c>
      <c r="O625" s="73">
        <f>'1 уровень'!R3118</f>
        <v>0</v>
      </c>
      <c r="P625" s="72">
        <f>'1 уровень'!S3118</f>
        <v>0</v>
      </c>
      <c r="Q625" s="72">
        <f>'1 уровень'!T3118</f>
        <v>0</v>
      </c>
      <c r="R625" s="72">
        <f>'1 уровень'!U3118</f>
        <v>0</v>
      </c>
      <c r="S625" s="72">
        <f>'1 уровень'!V3118</f>
        <v>0</v>
      </c>
      <c r="T625" s="72">
        <f>'1 уровень'!W3118</f>
        <v>0</v>
      </c>
      <c r="U625" s="72">
        <f>'1 уровень'!X3118</f>
        <v>0</v>
      </c>
      <c r="V625" s="774">
        <f>'1 уровень'!Y3118</f>
        <v>0</v>
      </c>
      <c r="W625" s="72">
        <f>'1 уровень'!Z3118</f>
        <v>0</v>
      </c>
      <c r="X625" s="72">
        <f>'1 уровень'!AA3118</f>
        <v>0</v>
      </c>
      <c r="Y625" s="72">
        <f>'1 уровень'!AB3118</f>
        <v>0</v>
      </c>
      <c r="Z625" s="72">
        <f>'1 уровень'!AC3118</f>
        <v>0</v>
      </c>
      <c r="AA625" s="373">
        <f>'1 уровень'!AD3118</f>
        <v>0</v>
      </c>
      <c r="AB625" s="72"/>
      <c r="AC625" s="72"/>
      <c r="AD625" s="966">
        <f>'1 уровень'!AE3118</f>
        <v>0</v>
      </c>
      <c r="AE625" s="973">
        <f>'1 уровень'!AF3118</f>
        <v>0</v>
      </c>
      <c r="AF625" s="183">
        <f t="shared" si="116"/>
        <v>0</v>
      </c>
      <c r="AG625" s="183">
        <f t="shared" si="114"/>
        <v>0</v>
      </c>
      <c r="AH625" s="882">
        <f t="shared" ref="AH625:AH633" si="118">IF(P625&gt;0,P625*1000/D625,0)</f>
        <v>0</v>
      </c>
      <c r="AI625" s="59">
        <f t="shared" si="113"/>
        <v>0</v>
      </c>
      <c r="AJ625" s="59"/>
      <c r="AK625" s="263"/>
      <c r="AL625" s="59">
        <f t="shared" si="115"/>
        <v>0</v>
      </c>
      <c r="AM625" s="59"/>
      <c r="AN625" s="59"/>
      <c r="AO625" s="3477"/>
      <c r="AP625" s="3477"/>
      <c r="AQ625" s="3477"/>
      <c r="AR625" s="3477"/>
      <c r="AS625" s="3477"/>
      <c r="AT625" s="3477"/>
      <c r="AU625" s="3477"/>
      <c r="AV625" s="3477"/>
      <c r="AW625" s="59"/>
      <c r="AX625" s="59"/>
      <c r="AY625" s="59"/>
      <c r="AZ625" s="59"/>
      <c r="BA625" s="59"/>
      <c r="BB625" s="59"/>
      <c r="BC625" s="59"/>
      <c r="BD625" s="59"/>
      <c r="BE625" s="59"/>
      <c r="BF625" s="59"/>
      <c r="BG625" s="59"/>
      <c r="BH625" s="59"/>
      <c r="BI625" s="59"/>
      <c r="BJ625" s="59"/>
      <c r="BK625" s="59"/>
      <c r="BL625" s="59"/>
      <c r="BM625" s="59"/>
      <c r="BN625" s="59"/>
      <c r="BO625" s="59"/>
      <c r="BP625" s="59"/>
      <c r="BQ625" s="59"/>
      <c r="BR625" s="59"/>
      <c r="BS625" s="59"/>
      <c r="BT625" s="59"/>
      <c r="BU625" s="59"/>
      <c r="BV625" s="59"/>
      <c r="BW625" s="59"/>
      <c r="BX625" s="59"/>
      <c r="BY625" s="59"/>
      <c r="BZ625" s="59"/>
      <c r="CA625" s="59"/>
      <c r="CB625" s="59"/>
      <c r="CC625" s="59"/>
      <c r="CD625" s="59"/>
      <c r="CE625" s="59"/>
      <c r="CF625" s="59"/>
      <c r="CG625" s="59"/>
      <c r="CH625" s="59"/>
      <c r="CI625" s="59"/>
      <c r="CJ625" s="59"/>
      <c r="CK625" s="59"/>
      <c r="CL625" s="59"/>
      <c r="CM625" s="59"/>
      <c r="CN625" s="59"/>
      <c r="CO625" s="59"/>
      <c r="CP625" s="59"/>
      <c r="CQ625" s="59"/>
      <c r="CR625" s="59"/>
      <c r="CS625" s="59"/>
      <c r="CT625" s="59"/>
      <c r="CU625" s="59"/>
      <c r="CV625" s="59"/>
      <c r="CW625" s="59"/>
      <c r="CX625" s="59"/>
      <c r="CY625" s="59"/>
      <c r="CZ625" s="59"/>
      <c r="DA625" s="59"/>
      <c r="DB625" s="59"/>
      <c r="DC625" s="59"/>
      <c r="DD625" s="59"/>
      <c r="DE625" s="59"/>
      <c r="DF625" s="59"/>
      <c r="DG625" s="59"/>
      <c r="DH625" s="59"/>
      <c r="DI625" s="59"/>
      <c r="DJ625" s="59"/>
      <c r="DK625" s="59"/>
      <c r="DL625" s="59"/>
      <c r="DM625" s="59"/>
      <c r="DN625" s="59"/>
      <c r="DO625" s="59"/>
      <c r="DP625" s="59"/>
      <c r="DQ625" s="59"/>
      <c r="DR625" s="59"/>
      <c r="DS625" s="59"/>
      <c r="DT625" s="59"/>
      <c r="DU625" s="59"/>
      <c r="DV625" s="59"/>
      <c r="DW625" s="59"/>
      <c r="DX625" s="59"/>
      <c r="DY625" s="59"/>
      <c r="DZ625" s="59"/>
      <c r="EA625" s="59"/>
      <c r="EB625" s="59"/>
      <c r="EC625" s="59"/>
      <c r="ED625" s="59"/>
      <c r="EE625" s="59"/>
      <c r="EF625" s="59"/>
      <c r="EG625" s="59"/>
      <c r="EH625" s="59"/>
      <c r="EI625" s="59"/>
      <c r="EJ625" s="59"/>
      <c r="EK625" s="59"/>
      <c r="EL625" s="59"/>
      <c r="EM625" s="59"/>
      <c r="EN625" s="59"/>
      <c r="EO625" s="59"/>
      <c r="EP625" s="59"/>
      <c r="EQ625" s="59"/>
      <c r="ER625" s="59"/>
      <c r="ES625" s="59"/>
      <c r="ET625" s="59"/>
      <c r="EU625" s="59"/>
      <c r="EV625" s="59"/>
      <c r="EW625" s="59"/>
      <c r="EX625" s="59"/>
      <c r="EY625" s="59"/>
      <c r="EZ625" s="59"/>
      <c r="FA625" s="59"/>
      <c r="FB625" s="59"/>
      <c r="FC625" s="59"/>
      <c r="FD625" s="59"/>
      <c r="FE625" s="59"/>
      <c r="FF625" s="59"/>
      <c r="FG625" s="59"/>
      <c r="FH625" s="59"/>
      <c r="FI625" s="59"/>
      <c r="FJ625" s="59"/>
      <c r="FK625" s="59"/>
      <c r="FL625" s="59"/>
      <c r="FM625" s="59"/>
      <c r="FN625" s="59"/>
      <c r="FO625" s="59"/>
      <c r="FP625" s="59"/>
      <c r="FQ625" s="59"/>
      <c r="FR625" s="59"/>
      <c r="FS625" s="59"/>
      <c r="FT625" s="59"/>
      <c r="FU625" s="59"/>
      <c r="FV625" s="59"/>
      <c r="FW625" s="59"/>
      <c r="FX625" s="59"/>
      <c r="FY625" s="59"/>
      <c r="FZ625" s="59"/>
      <c r="GA625" s="59"/>
      <c r="GB625" s="59"/>
      <c r="GC625" s="59"/>
      <c r="GD625" s="59"/>
      <c r="GE625" s="59"/>
      <c r="GF625" s="59"/>
      <c r="GG625" s="59"/>
      <c r="GH625" s="59"/>
      <c r="GI625" s="59"/>
      <c r="GJ625" s="59"/>
      <c r="GK625" s="59"/>
    </row>
    <row r="626" spans="2:193" ht="30" x14ac:dyDescent="0.25">
      <c r="B626" s="18">
        <v>1</v>
      </c>
      <c r="C626" s="547" t="s">
        <v>193</v>
      </c>
      <c r="D626" s="27">
        <f>'1 уровень'!G3119</f>
        <v>0</v>
      </c>
      <c r="E626" s="27">
        <f>'1 уровень'!H3119</f>
        <v>0</v>
      </c>
      <c r="F626" s="27">
        <f>'1 уровень'!I3119</f>
        <v>0</v>
      </c>
      <c r="G626" s="64">
        <f>'1 уровень'!J3119</f>
        <v>0</v>
      </c>
      <c r="H626" s="78">
        <f>'1 уровень'!K3119</f>
        <v>0</v>
      </c>
      <c r="I626" s="78">
        <f>'1 уровень'!L3119</f>
        <v>0</v>
      </c>
      <c r="J626" s="73">
        <f>'1 уровень'!M3119</f>
        <v>0</v>
      </c>
      <c r="K626" s="73">
        <f>'1 уровень'!N3119</f>
        <v>0</v>
      </c>
      <c r="L626" s="73">
        <f>'1 уровень'!O3119</f>
        <v>0</v>
      </c>
      <c r="M626" s="73">
        <f>'1 уровень'!P3119</f>
        <v>0</v>
      </c>
      <c r="N626" s="73">
        <f>'1 уровень'!Q3119</f>
        <v>0</v>
      </c>
      <c r="O626" s="73">
        <f>'1 уровень'!R3119</f>
        <v>0</v>
      </c>
      <c r="P626" s="72">
        <f>'1 уровень'!S3119</f>
        <v>0</v>
      </c>
      <c r="Q626" s="72">
        <f>'1 уровень'!T3119</f>
        <v>0</v>
      </c>
      <c r="R626" s="72">
        <f>'1 уровень'!U3119</f>
        <v>0</v>
      </c>
      <c r="S626" s="72">
        <f>'1 уровень'!V3119</f>
        <v>0</v>
      </c>
      <c r="T626" s="72">
        <f>'1 уровень'!W3119</f>
        <v>0</v>
      </c>
      <c r="U626" s="72">
        <f>'1 уровень'!X3119</f>
        <v>0</v>
      </c>
      <c r="V626" s="774">
        <f>'1 уровень'!Y3119</f>
        <v>0</v>
      </c>
      <c r="W626" s="72">
        <f>'1 уровень'!Z3119</f>
        <v>0</v>
      </c>
      <c r="X626" s="72">
        <f>'1 уровень'!AA3119</f>
        <v>0</v>
      </c>
      <c r="Y626" s="72">
        <f>'1 уровень'!AB3119</f>
        <v>0</v>
      </c>
      <c r="Z626" s="72">
        <f>'1 уровень'!AC3119</f>
        <v>0</v>
      </c>
      <c r="AA626" s="373">
        <f>'1 уровень'!AD3119</f>
        <v>0</v>
      </c>
      <c r="AB626" s="72"/>
      <c r="AC626" s="72"/>
      <c r="AD626" s="966">
        <f>'1 уровень'!AE3119</f>
        <v>0</v>
      </c>
      <c r="AE626" s="973">
        <f>'1 уровень'!AF3119</f>
        <v>0</v>
      </c>
      <c r="AF626" s="183">
        <f t="shared" si="116"/>
        <v>0</v>
      </c>
      <c r="AG626" s="183">
        <f t="shared" si="114"/>
        <v>0</v>
      </c>
      <c r="AH626" s="882">
        <f t="shared" si="118"/>
        <v>0</v>
      </c>
      <c r="AI626" s="59" t="e">
        <f t="shared" si="113"/>
        <v>#DIV/0!</v>
      </c>
      <c r="AJ626" s="59"/>
      <c r="AK626" s="263"/>
      <c r="AL626" s="59">
        <f t="shared" si="115"/>
        <v>0</v>
      </c>
      <c r="AM626" s="59"/>
      <c r="AN626" s="59"/>
      <c r="AO626" s="3477"/>
      <c r="AP626" s="3477"/>
      <c r="AQ626" s="3477"/>
      <c r="AR626" s="3477"/>
      <c r="AS626" s="3477"/>
      <c r="AT626" s="3477"/>
      <c r="AU626" s="3477"/>
      <c r="AV626" s="3477"/>
      <c r="AW626" s="59"/>
      <c r="AX626" s="59"/>
      <c r="AY626" s="59"/>
      <c r="AZ626" s="59"/>
      <c r="BA626" s="59"/>
      <c r="BB626" s="59"/>
      <c r="BC626" s="59"/>
      <c r="BD626" s="59"/>
      <c r="BE626" s="59"/>
      <c r="BF626" s="59"/>
      <c r="BG626" s="59"/>
      <c r="BH626" s="59"/>
      <c r="BI626" s="59"/>
      <c r="BJ626" s="59"/>
      <c r="BK626" s="59"/>
      <c r="BL626" s="59"/>
      <c r="BM626" s="59"/>
      <c r="BN626" s="59"/>
      <c r="BO626" s="59"/>
      <c r="BP626" s="59"/>
      <c r="BQ626" s="59"/>
      <c r="BR626" s="59"/>
      <c r="BS626" s="59"/>
      <c r="BT626" s="59"/>
      <c r="BU626" s="59"/>
      <c r="BV626" s="59"/>
      <c r="BW626" s="59"/>
      <c r="BX626" s="59"/>
      <c r="BY626" s="59"/>
      <c r="BZ626" s="59"/>
      <c r="CA626" s="59"/>
      <c r="CB626" s="59"/>
      <c r="CC626" s="59"/>
      <c r="CD626" s="59"/>
      <c r="CE626" s="59"/>
      <c r="CF626" s="59"/>
      <c r="CG626" s="59"/>
      <c r="CH626" s="59"/>
      <c r="CI626" s="59"/>
      <c r="CJ626" s="59"/>
      <c r="CK626" s="59"/>
      <c r="CL626" s="59"/>
      <c r="CM626" s="59"/>
      <c r="CN626" s="59"/>
      <c r="CO626" s="59"/>
      <c r="CP626" s="59"/>
      <c r="CQ626" s="59"/>
      <c r="CR626" s="59"/>
      <c r="CS626" s="59"/>
      <c r="CT626" s="59"/>
      <c r="CU626" s="59"/>
      <c r="CV626" s="59"/>
      <c r="CW626" s="59"/>
      <c r="CX626" s="59"/>
      <c r="CY626" s="59"/>
      <c r="CZ626" s="59"/>
      <c r="DA626" s="59"/>
      <c r="DB626" s="59"/>
      <c r="DC626" s="59"/>
      <c r="DD626" s="59"/>
      <c r="DE626" s="59"/>
      <c r="DF626" s="59"/>
      <c r="DG626" s="59"/>
      <c r="DH626" s="59"/>
      <c r="DI626" s="59"/>
      <c r="DJ626" s="59"/>
      <c r="DK626" s="59"/>
      <c r="DL626" s="59"/>
      <c r="DM626" s="59"/>
      <c r="DN626" s="59"/>
      <c r="DO626" s="59"/>
      <c r="DP626" s="59"/>
      <c r="DQ626" s="59"/>
      <c r="DR626" s="59"/>
      <c r="DS626" s="59"/>
      <c r="DT626" s="59"/>
      <c r="DU626" s="59"/>
      <c r="DV626" s="59"/>
      <c r="DW626" s="59"/>
      <c r="DX626" s="59"/>
      <c r="DY626" s="59"/>
      <c r="DZ626" s="59"/>
      <c r="EA626" s="59"/>
      <c r="EB626" s="59"/>
      <c r="EC626" s="59"/>
      <c r="ED626" s="59"/>
      <c r="EE626" s="59"/>
      <c r="EF626" s="59"/>
      <c r="EG626" s="59"/>
      <c r="EH626" s="59"/>
      <c r="EI626" s="59"/>
      <c r="EJ626" s="59"/>
      <c r="EK626" s="59"/>
      <c r="EL626" s="59"/>
      <c r="EM626" s="59"/>
      <c r="EN626" s="59"/>
      <c r="EO626" s="59"/>
      <c r="EP626" s="59"/>
      <c r="EQ626" s="59"/>
      <c r="ER626" s="59"/>
      <c r="ES626" s="59"/>
      <c r="ET626" s="59"/>
      <c r="EU626" s="59"/>
      <c r="EV626" s="59"/>
      <c r="EW626" s="59"/>
      <c r="EX626" s="59"/>
      <c r="EY626" s="59"/>
      <c r="EZ626" s="59"/>
      <c r="FA626" s="59"/>
      <c r="FB626" s="59"/>
      <c r="FC626" s="59"/>
      <c r="FD626" s="59"/>
      <c r="FE626" s="59"/>
      <c r="FF626" s="59"/>
      <c r="FG626" s="59"/>
      <c r="FH626" s="59"/>
      <c r="FI626" s="59"/>
      <c r="FJ626" s="59"/>
      <c r="FK626" s="59"/>
      <c r="FL626" s="59"/>
      <c r="FM626" s="59"/>
      <c r="FN626" s="59"/>
      <c r="FO626" s="59"/>
      <c r="FP626" s="59"/>
      <c r="FQ626" s="59"/>
      <c r="FR626" s="59"/>
      <c r="FS626" s="59"/>
      <c r="FT626" s="59"/>
      <c r="FU626" s="59"/>
      <c r="FV626" s="59"/>
      <c r="FW626" s="59"/>
      <c r="FX626" s="59"/>
      <c r="FY626" s="59"/>
      <c r="FZ626" s="59"/>
      <c r="GA626" s="59"/>
      <c r="GB626" s="59"/>
      <c r="GC626" s="59"/>
      <c r="GD626" s="59"/>
      <c r="GE626" s="59"/>
      <c r="GF626" s="59"/>
      <c r="GG626" s="59"/>
      <c r="GH626" s="59"/>
      <c r="GI626" s="59"/>
      <c r="GJ626" s="59"/>
      <c r="GK626" s="59"/>
    </row>
    <row r="627" spans="2:193" ht="30" x14ac:dyDescent="0.25">
      <c r="B627" s="18">
        <v>1</v>
      </c>
      <c r="C627" s="547" t="s">
        <v>547</v>
      </c>
      <c r="D627" s="27">
        <f>'1 уровень'!G3120</f>
        <v>0</v>
      </c>
      <c r="E627" s="27">
        <f>'1 уровень'!H3120</f>
        <v>0</v>
      </c>
      <c r="F627" s="27">
        <f>'1 уровень'!I3120</f>
        <v>14</v>
      </c>
      <c r="G627" s="64" t="e">
        <f>'1 уровень'!J3120</f>
        <v>#DIV/0!</v>
      </c>
      <c r="H627" s="78">
        <f>'1 уровень'!K3120</f>
        <v>0</v>
      </c>
      <c r="I627" s="78">
        <f>'1 уровень'!L3120</f>
        <v>0</v>
      </c>
      <c r="J627" s="73">
        <f>'1 уровень'!M3120</f>
        <v>0</v>
      </c>
      <c r="K627" s="73">
        <f>'1 уровень'!N3120</f>
        <v>0</v>
      </c>
      <c r="L627" s="73">
        <f>'1 уровень'!O3120</f>
        <v>0</v>
      </c>
      <c r="M627" s="73">
        <f>'1 уровень'!P3120</f>
        <v>0</v>
      </c>
      <c r="N627" s="73">
        <f>'1 уровень'!Q3120</f>
        <v>0</v>
      </c>
      <c r="O627" s="73">
        <f>'1 уровень'!R3120</f>
        <v>0</v>
      </c>
      <c r="P627" s="72">
        <f>'1 уровень'!S3120</f>
        <v>0</v>
      </c>
      <c r="Q627" s="72">
        <f>'1 уровень'!T3120</f>
        <v>0</v>
      </c>
      <c r="R627" s="72">
        <f>'1 уровень'!U3120</f>
        <v>0</v>
      </c>
      <c r="S627" s="72">
        <f>'1 уровень'!V3120</f>
        <v>0</v>
      </c>
      <c r="T627" s="72">
        <f>'1 уровень'!W3120</f>
        <v>0</v>
      </c>
      <c r="U627" s="72">
        <f>'1 уровень'!X3120</f>
        <v>0</v>
      </c>
      <c r="V627" s="774">
        <f>'1 уровень'!Y3120</f>
        <v>0</v>
      </c>
      <c r="W627" s="72">
        <f>'1 уровень'!Z3120</f>
        <v>0</v>
      </c>
      <c r="X627" s="72">
        <f>'1 уровень'!AA3120</f>
        <v>0</v>
      </c>
      <c r="Y627" s="72">
        <f>'1 уровень'!AB3120</f>
        <v>0</v>
      </c>
      <c r="Z627" s="72">
        <f>'1 уровень'!AC3120</f>
        <v>0</v>
      </c>
      <c r="AA627" s="373">
        <f>'1 уровень'!AD3120</f>
        <v>0</v>
      </c>
      <c r="AB627" s="72"/>
      <c r="AC627" s="72"/>
      <c r="AD627" s="966">
        <f>'1 уровень'!AE3120</f>
        <v>0</v>
      </c>
      <c r="AE627" s="973">
        <f>'1 уровень'!AF3120</f>
        <v>0</v>
      </c>
      <c r="AF627" s="183">
        <f t="shared" si="116"/>
        <v>0</v>
      </c>
      <c r="AG627" s="183">
        <f t="shared" si="114"/>
        <v>0</v>
      </c>
      <c r="AH627" s="882">
        <f t="shared" si="118"/>
        <v>0</v>
      </c>
      <c r="AI627" s="59">
        <f t="shared" si="113"/>
        <v>0</v>
      </c>
      <c r="AJ627" s="59"/>
      <c r="AK627" s="263"/>
      <c r="AL627" s="59">
        <f t="shared" si="115"/>
        <v>0</v>
      </c>
      <c r="AM627" s="59"/>
      <c r="AN627" s="59"/>
      <c r="AO627" s="3477"/>
      <c r="AP627" s="3477"/>
      <c r="AQ627" s="3477"/>
      <c r="AR627" s="3477"/>
      <c r="AS627" s="3477"/>
      <c r="AT627" s="3477"/>
      <c r="AU627" s="3477"/>
      <c r="AV627" s="3477"/>
      <c r="AW627" s="59"/>
      <c r="AX627" s="59"/>
      <c r="AY627" s="59"/>
      <c r="AZ627" s="59"/>
      <c r="BA627" s="59"/>
      <c r="BB627" s="59"/>
      <c r="BC627" s="59"/>
      <c r="BD627" s="59"/>
      <c r="BE627" s="59"/>
      <c r="BF627" s="59"/>
      <c r="BG627" s="59"/>
      <c r="BH627" s="59"/>
      <c r="BI627" s="59"/>
      <c r="BJ627" s="59"/>
      <c r="BK627" s="59"/>
      <c r="BL627" s="59"/>
      <c r="BM627" s="59"/>
      <c r="BN627" s="59"/>
      <c r="BO627" s="59"/>
      <c r="BP627" s="59"/>
      <c r="BQ627" s="59"/>
      <c r="BR627" s="59"/>
      <c r="BS627" s="59"/>
      <c r="BT627" s="59"/>
      <c r="BU627" s="59"/>
      <c r="BV627" s="59"/>
      <c r="BW627" s="59"/>
      <c r="BX627" s="59"/>
      <c r="BY627" s="59"/>
      <c r="BZ627" s="59"/>
      <c r="CA627" s="59"/>
      <c r="CB627" s="59"/>
      <c r="CC627" s="59"/>
      <c r="CD627" s="59"/>
      <c r="CE627" s="59"/>
      <c r="CF627" s="59"/>
      <c r="CG627" s="59"/>
      <c r="CH627" s="59"/>
      <c r="CI627" s="59"/>
      <c r="CJ627" s="59"/>
      <c r="CK627" s="59"/>
      <c r="CL627" s="59"/>
      <c r="CM627" s="59"/>
      <c r="CN627" s="59"/>
      <c r="CO627" s="59"/>
      <c r="CP627" s="59"/>
      <c r="CQ627" s="59"/>
      <c r="CR627" s="59"/>
      <c r="CS627" s="59"/>
      <c r="CT627" s="59"/>
      <c r="CU627" s="59"/>
      <c r="CV627" s="59"/>
      <c r="CW627" s="59"/>
      <c r="CX627" s="59"/>
      <c r="CY627" s="59"/>
      <c r="CZ627" s="59"/>
      <c r="DA627" s="59"/>
      <c r="DB627" s="59"/>
      <c r="DC627" s="59"/>
      <c r="DD627" s="59"/>
      <c r="DE627" s="59"/>
      <c r="DF627" s="59"/>
      <c r="DG627" s="59"/>
      <c r="DH627" s="59"/>
      <c r="DI627" s="59"/>
      <c r="DJ627" s="59"/>
      <c r="DK627" s="59"/>
      <c r="DL627" s="59"/>
      <c r="DM627" s="59"/>
      <c r="DN627" s="59"/>
      <c r="DO627" s="59"/>
      <c r="DP627" s="59"/>
      <c r="DQ627" s="59"/>
      <c r="DR627" s="59"/>
      <c r="DS627" s="59"/>
      <c r="DT627" s="59"/>
      <c r="DU627" s="59"/>
      <c r="DV627" s="59"/>
      <c r="DW627" s="59"/>
      <c r="DX627" s="59"/>
      <c r="DY627" s="59"/>
      <c r="DZ627" s="59"/>
      <c r="EA627" s="59"/>
      <c r="EB627" s="59"/>
      <c r="EC627" s="59"/>
      <c r="ED627" s="59"/>
      <c r="EE627" s="59"/>
      <c r="EF627" s="59"/>
      <c r="EG627" s="59"/>
      <c r="EH627" s="59"/>
      <c r="EI627" s="59"/>
      <c r="EJ627" s="59"/>
      <c r="EK627" s="59"/>
      <c r="EL627" s="59"/>
      <c r="EM627" s="59"/>
      <c r="EN627" s="59"/>
      <c r="EO627" s="59"/>
      <c r="EP627" s="59"/>
      <c r="EQ627" s="59"/>
      <c r="ER627" s="59"/>
      <c r="ES627" s="59"/>
      <c r="ET627" s="59"/>
      <c r="EU627" s="59"/>
      <c r="EV627" s="59"/>
      <c r="EW627" s="59"/>
      <c r="EX627" s="59"/>
      <c r="EY627" s="59"/>
      <c r="EZ627" s="59"/>
      <c r="FA627" s="59"/>
      <c r="FB627" s="59"/>
      <c r="FC627" s="59"/>
      <c r="FD627" s="59"/>
      <c r="FE627" s="59"/>
      <c r="FF627" s="59"/>
      <c r="FG627" s="59"/>
      <c r="FH627" s="59"/>
      <c r="FI627" s="59"/>
      <c r="FJ627" s="59"/>
      <c r="FK627" s="59"/>
      <c r="FL627" s="59"/>
      <c r="FM627" s="59"/>
      <c r="FN627" s="59"/>
      <c r="FO627" s="59"/>
      <c r="FP627" s="59"/>
      <c r="FQ627" s="59"/>
      <c r="FR627" s="59"/>
      <c r="FS627" s="59"/>
      <c r="FT627" s="59"/>
      <c r="FU627" s="59"/>
      <c r="FV627" s="59"/>
      <c r="FW627" s="59"/>
      <c r="FX627" s="59"/>
      <c r="FY627" s="59"/>
      <c r="FZ627" s="59"/>
      <c r="GA627" s="59"/>
      <c r="GB627" s="59"/>
      <c r="GC627" s="59"/>
      <c r="GD627" s="59"/>
      <c r="GE627" s="59"/>
      <c r="GF627" s="59"/>
      <c r="GG627" s="59"/>
      <c r="GH627" s="59"/>
      <c r="GI627" s="59"/>
      <c r="GJ627" s="59"/>
      <c r="GK627" s="59"/>
    </row>
    <row r="628" spans="2:193" ht="75" x14ac:dyDescent="0.25">
      <c r="B628" s="18">
        <v>1</v>
      </c>
      <c r="C628" s="280" t="s">
        <v>548</v>
      </c>
      <c r="D628" s="27">
        <f>'1 уровень'!G3121</f>
        <v>0</v>
      </c>
      <c r="E628" s="27">
        <f>'1 уровень'!H3121</f>
        <v>0</v>
      </c>
      <c r="F628" s="27">
        <f>'1 уровень'!I3121</f>
        <v>126</v>
      </c>
      <c r="G628" s="64" t="e">
        <f>'1 уровень'!J3121</f>
        <v>#DIV/0!</v>
      </c>
      <c r="H628" s="78">
        <f>'1 уровень'!K3121</f>
        <v>0</v>
      </c>
      <c r="I628" s="78">
        <f>'1 уровень'!L3121</f>
        <v>0</v>
      </c>
      <c r="J628" s="73">
        <f>'1 уровень'!M3121</f>
        <v>0</v>
      </c>
      <c r="K628" s="73">
        <f>'1 уровень'!N3121</f>
        <v>0</v>
      </c>
      <c r="L628" s="73">
        <f>'1 уровень'!O3121</f>
        <v>0</v>
      </c>
      <c r="M628" s="73">
        <f>'1 уровень'!P3121</f>
        <v>0</v>
      </c>
      <c r="N628" s="73">
        <f>'1 уровень'!Q3121</f>
        <v>0</v>
      </c>
      <c r="O628" s="73">
        <f>'1 уровень'!R3121</f>
        <v>0</v>
      </c>
      <c r="P628" s="72">
        <f>'1 уровень'!S3121</f>
        <v>0</v>
      </c>
      <c r="Q628" s="72">
        <f>'1 уровень'!T3121</f>
        <v>0</v>
      </c>
      <c r="R628" s="72">
        <f>'1 уровень'!U3121</f>
        <v>0</v>
      </c>
      <c r="S628" s="72">
        <f>'1 уровень'!V3121</f>
        <v>0</v>
      </c>
      <c r="T628" s="72">
        <f>'1 уровень'!W3121</f>
        <v>0</v>
      </c>
      <c r="U628" s="72">
        <f>'1 уровень'!X3121</f>
        <v>0</v>
      </c>
      <c r="V628" s="774">
        <f>'1 уровень'!Y3121</f>
        <v>0</v>
      </c>
      <c r="W628" s="72">
        <f>'1 уровень'!Z3121</f>
        <v>0</v>
      </c>
      <c r="X628" s="72">
        <f>'1 уровень'!AA3121</f>
        <v>0</v>
      </c>
      <c r="Y628" s="72">
        <f>'1 уровень'!AB3121</f>
        <v>0</v>
      </c>
      <c r="Z628" s="72">
        <f>'1 уровень'!AC3121</f>
        <v>0</v>
      </c>
      <c r="AA628" s="373">
        <f>'1 уровень'!AD3121</f>
        <v>0</v>
      </c>
      <c r="AB628" s="72"/>
      <c r="AC628" s="72"/>
      <c r="AD628" s="966">
        <f>'1 уровень'!AE3121</f>
        <v>0</v>
      </c>
      <c r="AE628" s="973">
        <f>'1 уровень'!AF3121</f>
        <v>0</v>
      </c>
      <c r="AF628" s="183">
        <f t="shared" si="116"/>
        <v>0</v>
      </c>
      <c r="AG628" s="183">
        <f t="shared" si="114"/>
        <v>0</v>
      </c>
      <c r="AH628" s="882">
        <f t="shared" si="118"/>
        <v>0</v>
      </c>
      <c r="AI628" s="59">
        <f t="shared" si="113"/>
        <v>0</v>
      </c>
      <c r="AJ628" s="59"/>
      <c r="AK628" s="263"/>
      <c r="AL628" s="59">
        <f t="shared" si="115"/>
        <v>0</v>
      </c>
      <c r="AM628" s="59"/>
      <c r="AN628" s="59"/>
      <c r="AO628" s="3477"/>
      <c r="AP628" s="3477"/>
      <c r="AQ628" s="3477"/>
      <c r="AR628" s="3477"/>
      <c r="AS628" s="3477"/>
      <c r="AT628" s="3477"/>
      <c r="AU628" s="3477"/>
      <c r="AV628" s="3477"/>
      <c r="AW628" s="59"/>
      <c r="AX628" s="59"/>
      <c r="AY628" s="59"/>
      <c r="AZ628" s="59"/>
      <c r="BA628" s="59"/>
      <c r="BB628" s="59"/>
      <c r="BC628" s="59"/>
      <c r="BD628" s="59"/>
      <c r="BE628" s="59"/>
      <c r="BF628" s="59"/>
      <c r="BG628" s="59"/>
      <c r="BH628" s="59"/>
      <c r="BI628" s="59"/>
      <c r="BJ628" s="59"/>
      <c r="BK628" s="59"/>
      <c r="BL628" s="59"/>
      <c r="BM628" s="59"/>
      <c r="BN628" s="59"/>
      <c r="BO628" s="59"/>
      <c r="BP628" s="59"/>
      <c r="BQ628" s="59"/>
      <c r="BR628" s="59"/>
      <c r="BS628" s="59"/>
      <c r="BT628" s="59"/>
      <c r="BU628" s="59"/>
      <c r="BV628" s="59"/>
      <c r="BW628" s="59"/>
      <c r="BX628" s="59"/>
      <c r="BY628" s="59"/>
      <c r="BZ628" s="59"/>
      <c r="CA628" s="59"/>
      <c r="CB628" s="59"/>
      <c r="CC628" s="59"/>
      <c r="CD628" s="59"/>
      <c r="CE628" s="59"/>
      <c r="CF628" s="59"/>
      <c r="CG628" s="59"/>
      <c r="CH628" s="59"/>
      <c r="CI628" s="59"/>
      <c r="CJ628" s="59"/>
      <c r="CK628" s="59"/>
      <c r="CL628" s="59"/>
      <c r="CM628" s="59"/>
      <c r="CN628" s="59"/>
      <c r="CO628" s="59"/>
      <c r="CP628" s="59"/>
      <c r="CQ628" s="59"/>
      <c r="CR628" s="59"/>
      <c r="CS628" s="59"/>
      <c r="CT628" s="59"/>
      <c r="CU628" s="59"/>
      <c r="CV628" s="59"/>
      <c r="CW628" s="59"/>
      <c r="CX628" s="59"/>
      <c r="CY628" s="59"/>
      <c r="CZ628" s="59"/>
      <c r="DA628" s="59"/>
      <c r="DB628" s="59"/>
      <c r="DC628" s="59"/>
      <c r="DD628" s="59"/>
      <c r="DE628" s="59"/>
      <c r="DF628" s="59"/>
      <c r="DG628" s="59"/>
      <c r="DH628" s="59"/>
      <c r="DI628" s="59"/>
      <c r="DJ628" s="59"/>
      <c r="DK628" s="59"/>
      <c r="DL628" s="59"/>
      <c r="DM628" s="59"/>
      <c r="DN628" s="59"/>
      <c r="DO628" s="59"/>
      <c r="DP628" s="59"/>
      <c r="DQ628" s="59"/>
      <c r="DR628" s="59"/>
      <c r="DS628" s="59"/>
      <c r="DT628" s="59"/>
      <c r="DU628" s="59"/>
      <c r="DV628" s="59"/>
      <c r="DW628" s="59"/>
      <c r="DX628" s="59"/>
      <c r="DY628" s="59"/>
      <c r="DZ628" s="59"/>
      <c r="EA628" s="59"/>
      <c r="EB628" s="59"/>
      <c r="EC628" s="59"/>
      <c r="ED628" s="59"/>
      <c r="EE628" s="59"/>
      <c r="EF628" s="59"/>
      <c r="EG628" s="59"/>
      <c r="EH628" s="59"/>
      <c r="EI628" s="59"/>
      <c r="EJ628" s="59"/>
      <c r="EK628" s="59"/>
      <c r="EL628" s="59"/>
      <c r="EM628" s="59"/>
      <c r="EN628" s="59"/>
      <c r="EO628" s="59"/>
      <c r="EP628" s="59"/>
      <c r="EQ628" s="59"/>
      <c r="ER628" s="59"/>
      <c r="ES628" s="59"/>
      <c r="ET628" s="59"/>
      <c r="EU628" s="59"/>
      <c r="EV628" s="59"/>
      <c r="EW628" s="59"/>
      <c r="EX628" s="59"/>
      <c r="EY628" s="59"/>
      <c r="EZ628" s="59"/>
      <c r="FA628" s="59"/>
      <c r="FB628" s="59"/>
      <c r="FC628" s="59"/>
      <c r="FD628" s="59"/>
      <c r="FE628" s="59"/>
      <c r="FF628" s="59"/>
      <c r="FG628" s="59"/>
      <c r="FH628" s="59"/>
      <c r="FI628" s="59"/>
      <c r="FJ628" s="59"/>
      <c r="FK628" s="59"/>
      <c r="FL628" s="59"/>
      <c r="FM628" s="59"/>
      <c r="FN628" s="59"/>
      <c r="FO628" s="59"/>
      <c r="FP628" s="59"/>
      <c r="FQ628" s="59"/>
      <c r="FR628" s="59"/>
      <c r="FS628" s="59"/>
      <c r="FT628" s="59"/>
      <c r="FU628" s="59"/>
      <c r="FV628" s="59"/>
      <c r="FW628" s="59"/>
      <c r="FX628" s="59"/>
      <c r="FY628" s="59"/>
      <c r="FZ628" s="59"/>
      <c r="GA628" s="59"/>
      <c r="GB628" s="59"/>
      <c r="GC628" s="59"/>
      <c r="GD628" s="59"/>
      <c r="GE628" s="59"/>
      <c r="GF628" s="59"/>
      <c r="GG628" s="59"/>
      <c r="GH628" s="59"/>
      <c r="GI628" s="59"/>
      <c r="GJ628" s="59"/>
      <c r="GK628" s="59"/>
    </row>
    <row r="629" spans="2:193" ht="45" x14ac:dyDescent="0.25">
      <c r="B629" s="18">
        <v>1</v>
      </c>
      <c r="C629" s="160" t="s">
        <v>549</v>
      </c>
      <c r="D629" s="27">
        <f>'1 уровень'!G3122</f>
        <v>0</v>
      </c>
      <c r="E629" s="27">
        <f>'1 уровень'!H3122</f>
        <v>0</v>
      </c>
      <c r="F629" s="27">
        <f>'1 уровень'!I3122</f>
        <v>20</v>
      </c>
      <c r="G629" s="64" t="e">
        <f>'1 уровень'!J3122</f>
        <v>#DIV/0!</v>
      </c>
      <c r="H629" s="78">
        <f>'1 уровень'!K3122</f>
        <v>0</v>
      </c>
      <c r="I629" s="78">
        <f>'1 уровень'!L3122</f>
        <v>0</v>
      </c>
      <c r="J629" s="73">
        <f>'1 уровень'!M3122</f>
        <v>0</v>
      </c>
      <c r="K629" s="73">
        <f>'1 уровень'!N3122</f>
        <v>0</v>
      </c>
      <c r="L629" s="73">
        <f>'1 уровень'!O3122</f>
        <v>0</v>
      </c>
      <c r="M629" s="73">
        <f>'1 уровень'!P3122</f>
        <v>0</v>
      </c>
      <c r="N629" s="73">
        <f>'1 уровень'!Q3122</f>
        <v>0</v>
      </c>
      <c r="O629" s="73">
        <f>'1 уровень'!R3122</f>
        <v>0</v>
      </c>
      <c r="P629" s="72">
        <f>'1 уровень'!S3122</f>
        <v>0</v>
      </c>
      <c r="Q629" s="72">
        <f>'1 уровень'!T3122</f>
        <v>0</v>
      </c>
      <c r="R629" s="72">
        <f>'1 уровень'!U3122</f>
        <v>0</v>
      </c>
      <c r="S629" s="72">
        <f>'1 уровень'!V3122</f>
        <v>0</v>
      </c>
      <c r="T629" s="72">
        <f>'1 уровень'!W3122</f>
        <v>0</v>
      </c>
      <c r="U629" s="72">
        <f>'1 уровень'!X3122</f>
        <v>0</v>
      </c>
      <c r="V629" s="774">
        <f>'1 уровень'!Y3122</f>
        <v>0</v>
      </c>
      <c r="W629" s="72">
        <f>'1 уровень'!Z3122</f>
        <v>0</v>
      </c>
      <c r="X629" s="72">
        <f>'1 уровень'!AA3122</f>
        <v>0</v>
      </c>
      <c r="Y629" s="72">
        <f>'1 уровень'!AB3122</f>
        <v>0</v>
      </c>
      <c r="Z629" s="72">
        <f>'1 уровень'!AC3122</f>
        <v>0</v>
      </c>
      <c r="AA629" s="373">
        <f>'1 уровень'!AD3122</f>
        <v>0</v>
      </c>
      <c r="AB629" s="72"/>
      <c r="AC629" s="72"/>
      <c r="AD629" s="966">
        <f>'1 уровень'!AE3122</f>
        <v>0</v>
      </c>
      <c r="AE629" s="973">
        <f>'1 уровень'!AF3122</f>
        <v>0</v>
      </c>
      <c r="AF629" s="183">
        <f t="shared" si="116"/>
        <v>0</v>
      </c>
      <c r="AG629" s="183">
        <f t="shared" si="114"/>
        <v>0</v>
      </c>
      <c r="AH629" s="882">
        <f t="shared" si="118"/>
        <v>0</v>
      </c>
      <c r="AI629" s="59">
        <f t="shared" si="113"/>
        <v>0</v>
      </c>
      <c r="AJ629" s="59"/>
      <c r="AK629" s="263"/>
      <c r="AL629" s="59">
        <f t="shared" si="115"/>
        <v>0</v>
      </c>
      <c r="AM629" s="59"/>
      <c r="AN629" s="59"/>
      <c r="AO629" s="3477"/>
      <c r="AP629" s="3477"/>
      <c r="AQ629" s="3477"/>
      <c r="AR629" s="3477"/>
      <c r="AS629" s="3477"/>
      <c r="AT629" s="3477"/>
      <c r="AU629" s="3477"/>
      <c r="AV629" s="3477"/>
      <c r="AW629" s="59"/>
      <c r="AX629" s="59"/>
      <c r="AY629" s="59"/>
      <c r="AZ629" s="59"/>
      <c r="BA629" s="59"/>
      <c r="BB629" s="59"/>
      <c r="BC629" s="59"/>
      <c r="BD629" s="59"/>
      <c r="BE629" s="59"/>
      <c r="BF629" s="59"/>
      <c r="BG629" s="59"/>
      <c r="BH629" s="59"/>
      <c r="BI629" s="59"/>
      <c r="BJ629" s="59"/>
      <c r="BK629" s="59"/>
      <c r="BL629" s="59"/>
      <c r="BM629" s="59"/>
      <c r="BN629" s="59"/>
      <c r="BO629" s="59"/>
      <c r="BP629" s="59"/>
      <c r="BQ629" s="59"/>
      <c r="BR629" s="59"/>
      <c r="BS629" s="59"/>
      <c r="BT629" s="59"/>
      <c r="BU629" s="59"/>
      <c r="BV629" s="59"/>
      <c r="BW629" s="59"/>
      <c r="BX629" s="59"/>
      <c r="BY629" s="59"/>
      <c r="BZ629" s="59"/>
      <c r="CA629" s="59"/>
      <c r="CB629" s="59"/>
      <c r="CC629" s="59"/>
      <c r="CD629" s="59"/>
      <c r="CE629" s="59"/>
      <c r="CF629" s="59"/>
      <c r="CG629" s="59"/>
      <c r="CH629" s="59"/>
      <c r="CI629" s="59"/>
      <c r="CJ629" s="59"/>
      <c r="CK629" s="59"/>
      <c r="CL629" s="59"/>
      <c r="CM629" s="59"/>
      <c r="CN629" s="59"/>
      <c r="CO629" s="59"/>
      <c r="CP629" s="59"/>
      <c r="CQ629" s="59"/>
      <c r="CR629" s="59"/>
      <c r="CS629" s="59"/>
      <c r="CT629" s="59"/>
      <c r="CU629" s="59"/>
      <c r="CV629" s="59"/>
      <c r="CW629" s="59"/>
      <c r="CX629" s="59"/>
      <c r="CY629" s="59"/>
      <c r="CZ629" s="59"/>
      <c r="DA629" s="59"/>
      <c r="DB629" s="59"/>
      <c r="DC629" s="59"/>
      <c r="DD629" s="59"/>
      <c r="DE629" s="59"/>
      <c r="DF629" s="59"/>
      <c r="DG629" s="59"/>
      <c r="DH629" s="59"/>
      <c r="DI629" s="59"/>
      <c r="DJ629" s="59"/>
      <c r="DK629" s="59"/>
      <c r="DL629" s="59"/>
      <c r="DM629" s="59"/>
      <c r="DN629" s="59"/>
      <c r="DO629" s="59"/>
      <c r="DP629" s="59"/>
      <c r="DQ629" s="59"/>
      <c r="DR629" s="59"/>
      <c r="DS629" s="59"/>
      <c r="DT629" s="59"/>
      <c r="DU629" s="59"/>
      <c r="DV629" s="59"/>
      <c r="DW629" s="59"/>
      <c r="DX629" s="59"/>
      <c r="DY629" s="59"/>
      <c r="DZ629" s="59"/>
      <c r="EA629" s="59"/>
      <c r="EB629" s="59"/>
      <c r="EC629" s="59"/>
      <c r="ED629" s="59"/>
      <c r="EE629" s="59"/>
      <c r="EF629" s="59"/>
      <c r="EG629" s="59"/>
      <c r="EH629" s="59"/>
      <c r="EI629" s="59"/>
      <c r="EJ629" s="59"/>
      <c r="EK629" s="59"/>
      <c r="EL629" s="59"/>
      <c r="EM629" s="59"/>
      <c r="EN629" s="59"/>
      <c r="EO629" s="59"/>
      <c r="EP629" s="59"/>
      <c r="EQ629" s="59"/>
      <c r="ER629" s="59"/>
      <c r="ES629" s="59"/>
      <c r="ET629" s="59"/>
      <c r="EU629" s="59"/>
      <c r="EV629" s="59"/>
      <c r="EW629" s="59"/>
      <c r="EX629" s="59"/>
      <c r="EY629" s="59"/>
      <c r="EZ629" s="59"/>
      <c r="FA629" s="59"/>
      <c r="FB629" s="59"/>
      <c r="FC629" s="59"/>
      <c r="FD629" s="59"/>
      <c r="FE629" s="59"/>
      <c r="FF629" s="59"/>
      <c r="FG629" s="59"/>
      <c r="FH629" s="59"/>
      <c r="FI629" s="59"/>
      <c r="FJ629" s="59"/>
      <c r="FK629" s="59"/>
      <c r="FL629" s="59"/>
      <c r="FM629" s="59"/>
      <c r="FN629" s="59"/>
      <c r="FO629" s="59"/>
      <c r="FP629" s="59"/>
      <c r="FQ629" s="59"/>
      <c r="FR629" s="59"/>
      <c r="FS629" s="59"/>
      <c r="FT629" s="59"/>
      <c r="FU629" s="59"/>
      <c r="FV629" s="59"/>
      <c r="FW629" s="59"/>
      <c r="FX629" s="59"/>
      <c r="FY629" s="59"/>
      <c r="FZ629" s="59"/>
      <c r="GA629" s="59"/>
      <c r="GB629" s="59"/>
      <c r="GC629" s="59"/>
      <c r="GD629" s="59"/>
      <c r="GE629" s="59"/>
      <c r="GF629" s="59"/>
      <c r="GG629" s="59"/>
      <c r="GH629" s="59"/>
      <c r="GI629" s="59"/>
      <c r="GJ629" s="59"/>
      <c r="GK629" s="59"/>
    </row>
    <row r="630" spans="2:193" ht="105" x14ac:dyDescent="0.25">
      <c r="B630" s="18">
        <v>1</v>
      </c>
      <c r="C630" s="160" t="s">
        <v>550</v>
      </c>
      <c r="D630" s="27">
        <f>'1 уровень'!G3123</f>
        <v>0</v>
      </c>
      <c r="E630" s="27">
        <f>'1 уровень'!H3123</f>
        <v>0</v>
      </c>
      <c r="F630" s="27">
        <f>'1 уровень'!I3123</f>
        <v>0</v>
      </c>
      <c r="G630" s="64" t="e">
        <f>'1 уровень'!J3123</f>
        <v>#DIV/0!</v>
      </c>
      <c r="H630" s="78">
        <f>'1 уровень'!K3123</f>
        <v>0</v>
      </c>
      <c r="I630" s="78">
        <f>'1 уровень'!L3123</f>
        <v>0</v>
      </c>
      <c r="J630" s="73">
        <f>'1 уровень'!M3123</f>
        <v>0</v>
      </c>
      <c r="K630" s="73">
        <f>'1 уровень'!N3123</f>
        <v>0</v>
      </c>
      <c r="L630" s="73">
        <f>'1 уровень'!O3123</f>
        <v>0</v>
      </c>
      <c r="M630" s="73">
        <f>'1 уровень'!P3123</f>
        <v>0</v>
      </c>
      <c r="N630" s="73">
        <f>'1 уровень'!Q3123</f>
        <v>0</v>
      </c>
      <c r="O630" s="73">
        <f>'1 уровень'!R3123</f>
        <v>0</v>
      </c>
      <c r="P630" s="72">
        <f>'1 уровень'!S3123</f>
        <v>0</v>
      </c>
      <c r="Q630" s="72">
        <f>'1 уровень'!T3123</f>
        <v>0</v>
      </c>
      <c r="R630" s="72">
        <f>'1 уровень'!U3123</f>
        <v>0</v>
      </c>
      <c r="S630" s="72">
        <f>'1 уровень'!V3123</f>
        <v>0</v>
      </c>
      <c r="T630" s="72">
        <f>'1 уровень'!W3123</f>
        <v>0</v>
      </c>
      <c r="U630" s="72">
        <f>'1 уровень'!X3123</f>
        <v>0</v>
      </c>
      <c r="V630" s="774">
        <f>'1 уровень'!Y3123</f>
        <v>0</v>
      </c>
      <c r="W630" s="72">
        <f>'1 уровень'!Z3123</f>
        <v>0</v>
      </c>
      <c r="X630" s="72">
        <f>'1 уровень'!AA3123</f>
        <v>0</v>
      </c>
      <c r="Y630" s="72">
        <f>'1 уровень'!AB3123</f>
        <v>0</v>
      </c>
      <c r="Z630" s="72">
        <f>'1 уровень'!AC3123</f>
        <v>0</v>
      </c>
      <c r="AA630" s="373">
        <f>'1 уровень'!AD3123</f>
        <v>0</v>
      </c>
      <c r="AB630" s="72"/>
      <c r="AC630" s="72"/>
      <c r="AD630" s="966">
        <f>'1 уровень'!AE3123</f>
        <v>0</v>
      </c>
      <c r="AE630" s="973">
        <f>'1 уровень'!AF3123</f>
        <v>0</v>
      </c>
      <c r="AF630" s="183">
        <f t="shared" si="116"/>
        <v>0</v>
      </c>
      <c r="AG630" s="183">
        <f t="shared" si="114"/>
        <v>0</v>
      </c>
      <c r="AH630" s="882">
        <f t="shared" si="118"/>
        <v>0</v>
      </c>
      <c r="AI630" s="59" t="e">
        <f t="shared" si="113"/>
        <v>#DIV/0!</v>
      </c>
      <c r="AJ630" s="59"/>
      <c r="AK630" s="263"/>
      <c r="AL630" s="59">
        <f t="shared" si="115"/>
        <v>0</v>
      </c>
      <c r="AM630" s="59"/>
      <c r="AN630" s="59"/>
      <c r="AO630" s="3477"/>
      <c r="AP630" s="3477"/>
      <c r="AQ630" s="3477"/>
      <c r="AR630" s="3477"/>
      <c r="AS630" s="3477"/>
      <c r="AT630" s="3477"/>
      <c r="AU630" s="3477"/>
      <c r="AV630" s="3477"/>
      <c r="AW630" s="59"/>
      <c r="AX630" s="59"/>
      <c r="AY630" s="59"/>
      <c r="AZ630" s="59"/>
      <c r="BA630" s="59"/>
      <c r="BB630" s="59"/>
      <c r="BC630" s="59"/>
      <c r="BD630" s="59"/>
      <c r="BE630" s="59"/>
      <c r="BF630" s="59"/>
      <c r="BG630" s="59"/>
      <c r="BH630" s="59"/>
      <c r="BI630" s="59"/>
      <c r="BJ630" s="59"/>
      <c r="BK630" s="59"/>
      <c r="BL630" s="59"/>
      <c r="BM630" s="59"/>
      <c r="BN630" s="59"/>
      <c r="BO630" s="59"/>
      <c r="BP630" s="59"/>
      <c r="BQ630" s="59"/>
      <c r="BR630" s="59"/>
      <c r="BS630" s="59"/>
      <c r="BT630" s="59"/>
      <c r="BU630" s="59"/>
      <c r="BV630" s="59"/>
      <c r="BW630" s="59"/>
      <c r="BX630" s="59"/>
      <c r="BY630" s="59"/>
      <c r="BZ630" s="59"/>
      <c r="CA630" s="59"/>
      <c r="CB630" s="59"/>
      <c r="CC630" s="59"/>
      <c r="CD630" s="59"/>
      <c r="CE630" s="59"/>
      <c r="CF630" s="59"/>
      <c r="CG630" s="59"/>
      <c r="CH630" s="59"/>
      <c r="CI630" s="59"/>
      <c r="CJ630" s="59"/>
      <c r="CK630" s="59"/>
      <c r="CL630" s="59"/>
      <c r="CM630" s="59"/>
      <c r="CN630" s="59"/>
      <c r="CO630" s="59"/>
      <c r="CP630" s="59"/>
      <c r="CQ630" s="59"/>
      <c r="CR630" s="59"/>
      <c r="CS630" s="59"/>
      <c r="CT630" s="59"/>
      <c r="CU630" s="59"/>
      <c r="CV630" s="59"/>
      <c r="CW630" s="59"/>
      <c r="CX630" s="59"/>
      <c r="CY630" s="59"/>
      <c r="CZ630" s="59"/>
      <c r="DA630" s="59"/>
      <c r="DB630" s="59"/>
      <c r="DC630" s="59"/>
      <c r="DD630" s="59"/>
      <c r="DE630" s="59"/>
      <c r="DF630" s="59"/>
      <c r="DG630" s="59"/>
      <c r="DH630" s="59"/>
      <c r="DI630" s="59"/>
      <c r="DJ630" s="59"/>
      <c r="DK630" s="59"/>
      <c r="DL630" s="59"/>
      <c r="DM630" s="59"/>
      <c r="DN630" s="59"/>
      <c r="DO630" s="59"/>
      <c r="DP630" s="59"/>
      <c r="DQ630" s="59"/>
      <c r="DR630" s="59"/>
      <c r="DS630" s="59"/>
      <c r="DT630" s="59"/>
      <c r="DU630" s="59"/>
      <c r="DV630" s="59"/>
      <c r="DW630" s="59"/>
      <c r="DX630" s="59"/>
      <c r="DY630" s="59"/>
      <c r="DZ630" s="59"/>
      <c r="EA630" s="59"/>
      <c r="EB630" s="59"/>
      <c r="EC630" s="59"/>
      <c r="ED630" s="59"/>
      <c r="EE630" s="59"/>
      <c r="EF630" s="59"/>
      <c r="EG630" s="59"/>
      <c r="EH630" s="59"/>
      <c r="EI630" s="59"/>
      <c r="EJ630" s="59"/>
      <c r="EK630" s="59"/>
      <c r="EL630" s="59"/>
      <c r="EM630" s="59"/>
      <c r="EN630" s="59"/>
      <c r="EO630" s="59"/>
      <c r="EP630" s="59"/>
      <c r="EQ630" s="59"/>
      <c r="ER630" s="59"/>
      <c r="ES630" s="59"/>
      <c r="ET630" s="59"/>
      <c r="EU630" s="59"/>
      <c r="EV630" s="59"/>
      <c r="EW630" s="59"/>
      <c r="EX630" s="59"/>
      <c r="EY630" s="59"/>
      <c r="EZ630" s="59"/>
      <c r="FA630" s="59"/>
      <c r="FB630" s="59"/>
      <c r="FC630" s="59"/>
      <c r="FD630" s="59"/>
      <c r="FE630" s="59"/>
      <c r="FF630" s="59"/>
      <c r="FG630" s="59"/>
      <c r="FH630" s="59"/>
      <c r="FI630" s="59"/>
      <c r="FJ630" s="59"/>
      <c r="FK630" s="59"/>
      <c r="FL630" s="59"/>
      <c r="FM630" s="59"/>
      <c r="FN630" s="59"/>
      <c r="FO630" s="59"/>
      <c r="FP630" s="59"/>
      <c r="FQ630" s="59"/>
      <c r="FR630" s="59"/>
      <c r="FS630" s="59"/>
      <c r="FT630" s="59"/>
      <c r="FU630" s="59"/>
      <c r="FV630" s="59"/>
      <c r="FW630" s="59"/>
      <c r="FX630" s="59"/>
      <c r="FY630" s="59"/>
      <c r="FZ630" s="59"/>
      <c r="GA630" s="59"/>
      <c r="GB630" s="59"/>
      <c r="GC630" s="59"/>
      <c r="GD630" s="59"/>
      <c r="GE630" s="59"/>
      <c r="GF630" s="59"/>
      <c r="GG630" s="59"/>
      <c r="GH630" s="59"/>
      <c r="GI630" s="59"/>
      <c r="GJ630" s="59"/>
      <c r="GK630" s="59"/>
    </row>
    <row r="631" spans="2:193" x14ac:dyDescent="0.25">
      <c r="B631" s="18">
        <v>1</v>
      </c>
      <c r="C631" s="160" t="s">
        <v>131</v>
      </c>
      <c r="D631" s="27">
        <f>'1 уровень'!G3124</f>
        <v>0</v>
      </c>
      <c r="E631" s="27">
        <f>'1 уровень'!H3124</f>
        <v>0</v>
      </c>
      <c r="F631" s="27">
        <f>'1 уровень'!I3124</f>
        <v>22</v>
      </c>
      <c r="G631" s="64" t="e">
        <f>'1 уровень'!J3124</f>
        <v>#DIV/0!</v>
      </c>
      <c r="H631" s="78">
        <f>'1 уровень'!K3124</f>
        <v>0</v>
      </c>
      <c r="I631" s="78">
        <f>'1 уровень'!L3124</f>
        <v>0</v>
      </c>
      <c r="J631" s="73">
        <f>'1 уровень'!M3124</f>
        <v>0</v>
      </c>
      <c r="K631" s="73">
        <f>'1 уровень'!N3124</f>
        <v>0</v>
      </c>
      <c r="L631" s="73">
        <f>'1 уровень'!O3124</f>
        <v>0</v>
      </c>
      <c r="M631" s="73">
        <f>'1 уровень'!P3124</f>
        <v>0</v>
      </c>
      <c r="N631" s="73">
        <f>'1 уровень'!Q3124</f>
        <v>0</v>
      </c>
      <c r="O631" s="73">
        <f>'1 уровень'!R3124</f>
        <v>0</v>
      </c>
      <c r="P631" s="72">
        <f>'1 уровень'!S3124</f>
        <v>0</v>
      </c>
      <c r="Q631" s="72">
        <f>'1 уровень'!T3124</f>
        <v>0</v>
      </c>
      <c r="R631" s="72">
        <f>'1 уровень'!U3124</f>
        <v>0</v>
      </c>
      <c r="S631" s="72">
        <f>'1 уровень'!V3124</f>
        <v>0</v>
      </c>
      <c r="T631" s="72">
        <f>'1 уровень'!W3124</f>
        <v>0</v>
      </c>
      <c r="U631" s="72">
        <f>'1 уровень'!X3124</f>
        <v>0</v>
      </c>
      <c r="V631" s="774">
        <f>'1 уровень'!Y3124</f>
        <v>0</v>
      </c>
      <c r="W631" s="72">
        <f>'1 уровень'!Z3124</f>
        <v>0</v>
      </c>
      <c r="X631" s="72">
        <f>'1 уровень'!AA3124</f>
        <v>0</v>
      </c>
      <c r="Y631" s="72">
        <f>'1 уровень'!AB3124</f>
        <v>0</v>
      </c>
      <c r="Z631" s="72">
        <f>'1 уровень'!AC3124</f>
        <v>0</v>
      </c>
      <c r="AA631" s="373">
        <f>'1 уровень'!AD3124</f>
        <v>0</v>
      </c>
      <c r="AB631" s="72"/>
      <c r="AC631" s="72"/>
      <c r="AD631" s="966">
        <f>'1 уровень'!AE3124</f>
        <v>0</v>
      </c>
      <c r="AE631" s="973">
        <f>'1 уровень'!AF3124</f>
        <v>0</v>
      </c>
      <c r="AF631" s="183">
        <f t="shared" si="116"/>
        <v>0</v>
      </c>
      <c r="AG631" s="183">
        <f t="shared" si="114"/>
        <v>0</v>
      </c>
      <c r="AH631" s="882">
        <f t="shared" si="118"/>
        <v>0</v>
      </c>
      <c r="AI631" s="59">
        <f t="shared" si="113"/>
        <v>0</v>
      </c>
      <c r="AJ631" s="59"/>
      <c r="AK631" s="263"/>
      <c r="AL631" s="59">
        <f t="shared" si="115"/>
        <v>0</v>
      </c>
      <c r="AM631" s="59"/>
      <c r="AN631" s="59"/>
      <c r="AO631" s="3477"/>
      <c r="AP631" s="3477"/>
      <c r="AQ631" s="3477"/>
      <c r="AR631" s="3477"/>
      <c r="AS631" s="3477"/>
      <c r="AT631" s="3477"/>
      <c r="AU631" s="3477"/>
      <c r="AV631" s="3477"/>
      <c r="AW631" s="59"/>
      <c r="AX631" s="59"/>
      <c r="AY631" s="59"/>
      <c r="AZ631" s="59"/>
      <c r="BA631" s="59"/>
      <c r="BB631" s="59"/>
      <c r="BC631" s="59"/>
      <c r="BD631" s="59"/>
      <c r="BE631" s="59"/>
      <c r="BF631" s="59"/>
      <c r="BG631" s="59"/>
      <c r="BH631" s="59"/>
      <c r="BI631" s="59"/>
      <c r="BJ631" s="59"/>
      <c r="BK631" s="59"/>
      <c r="BL631" s="59"/>
      <c r="BM631" s="59"/>
      <c r="BN631" s="59"/>
      <c r="BO631" s="59"/>
      <c r="BP631" s="59"/>
      <c r="BQ631" s="59"/>
      <c r="BR631" s="59"/>
      <c r="BS631" s="59"/>
      <c r="BT631" s="59"/>
      <c r="BU631" s="59"/>
      <c r="BV631" s="59"/>
      <c r="BW631" s="59"/>
      <c r="BX631" s="59"/>
      <c r="BY631" s="59"/>
      <c r="BZ631" s="59"/>
      <c r="CA631" s="59"/>
      <c r="CB631" s="59"/>
      <c r="CC631" s="59"/>
      <c r="CD631" s="59"/>
      <c r="CE631" s="59"/>
      <c r="CF631" s="59"/>
      <c r="CG631" s="59"/>
      <c r="CH631" s="59"/>
      <c r="CI631" s="59"/>
      <c r="CJ631" s="59"/>
      <c r="CK631" s="59"/>
      <c r="CL631" s="59"/>
      <c r="CM631" s="59"/>
      <c r="CN631" s="59"/>
      <c r="CO631" s="59"/>
      <c r="CP631" s="59"/>
      <c r="CQ631" s="59"/>
      <c r="CR631" s="59"/>
      <c r="CS631" s="59"/>
      <c r="CT631" s="59"/>
      <c r="CU631" s="59"/>
      <c r="CV631" s="59"/>
      <c r="CW631" s="59"/>
      <c r="CX631" s="59"/>
      <c r="CY631" s="59"/>
      <c r="CZ631" s="59"/>
      <c r="DA631" s="59"/>
      <c r="DB631" s="59"/>
      <c r="DC631" s="59"/>
      <c r="DD631" s="59"/>
      <c r="DE631" s="59"/>
      <c r="DF631" s="59"/>
      <c r="DG631" s="59"/>
      <c r="DH631" s="59"/>
      <c r="DI631" s="59"/>
      <c r="DJ631" s="59"/>
      <c r="DK631" s="59"/>
      <c r="DL631" s="59"/>
      <c r="DM631" s="59"/>
      <c r="DN631" s="59"/>
      <c r="DO631" s="59"/>
      <c r="DP631" s="59"/>
      <c r="DQ631" s="59"/>
      <c r="DR631" s="59"/>
      <c r="DS631" s="59"/>
      <c r="DT631" s="59"/>
      <c r="DU631" s="59"/>
      <c r="DV631" s="59"/>
      <c r="DW631" s="59"/>
      <c r="DX631" s="59"/>
      <c r="DY631" s="59"/>
      <c r="DZ631" s="59"/>
      <c r="EA631" s="59"/>
      <c r="EB631" s="59"/>
      <c r="EC631" s="59"/>
      <c r="ED631" s="59"/>
      <c r="EE631" s="59"/>
      <c r="EF631" s="59"/>
      <c r="EG631" s="59"/>
      <c r="EH631" s="59"/>
      <c r="EI631" s="59"/>
      <c r="EJ631" s="59"/>
      <c r="EK631" s="59"/>
      <c r="EL631" s="59"/>
      <c r="EM631" s="59"/>
      <c r="EN631" s="59"/>
      <c r="EO631" s="59"/>
      <c r="EP631" s="59"/>
      <c r="EQ631" s="59"/>
      <c r="ER631" s="59"/>
      <c r="ES631" s="59"/>
      <c r="ET631" s="59"/>
      <c r="EU631" s="59"/>
      <c r="EV631" s="59"/>
      <c r="EW631" s="59"/>
      <c r="EX631" s="59"/>
      <c r="EY631" s="59"/>
      <c r="EZ631" s="59"/>
      <c r="FA631" s="59"/>
      <c r="FB631" s="59"/>
      <c r="FC631" s="59"/>
      <c r="FD631" s="59"/>
      <c r="FE631" s="59"/>
      <c r="FF631" s="59"/>
      <c r="FG631" s="59"/>
      <c r="FH631" s="59"/>
      <c r="FI631" s="59"/>
      <c r="FJ631" s="59"/>
      <c r="FK631" s="59"/>
      <c r="FL631" s="59"/>
      <c r="FM631" s="59"/>
      <c r="FN631" s="59"/>
      <c r="FO631" s="59"/>
      <c r="FP631" s="59"/>
      <c r="FQ631" s="59"/>
      <c r="FR631" s="59"/>
      <c r="FS631" s="59"/>
      <c r="FT631" s="59"/>
      <c r="FU631" s="59"/>
      <c r="FV631" s="59"/>
      <c r="FW631" s="59"/>
      <c r="FX631" s="59"/>
      <c r="FY631" s="59"/>
      <c r="FZ631" s="59"/>
      <c r="GA631" s="59"/>
      <c r="GB631" s="59"/>
      <c r="GC631" s="59"/>
      <c r="GD631" s="59"/>
      <c r="GE631" s="59"/>
      <c r="GF631" s="59"/>
      <c r="GG631" s="59"/>
      <c r="GH631" s="59"/>
      <c r="GI631" s="59"/>
      <c r="GJ631" s="59"/>
      <c r="GK631" s="59"/>
    </row>
    <row r="632" spans="2:193" x14ac:dyDescent="0.25">
      <c r="B632" s="18">
        <v>1</v>
      </c>
      <c r="C632" s="160" t="s">
        <v>222</v>
      </c>
      <c r="D632" s="27">
        <f>'1 уровень'!G3125</f>
        <v>0</v>
      </c>
      <c r="E632" s="27">
        <f>'1 уровень'!H3125</f>
        <v>0</v>
      </c>
      <c r="F632" s="27">
        <f>'1 уровень'!I3125</f>
        <v>22</v>
      </c>
      <c r="G632" s="64" t="e">
        <f>'1 уровень'!J3125</f>
        <v>#DIV/0!</v>
      </c>
      <c r="H632" s="78">
        <f>'1 уровень'!K3125</f>
        <v>0</v>
      </c>
      <c r="I632" s="78">
        <f>'1 уровень'!L3125</f>
        <v>0</v>
      </c>
      <c r="J632" s="73">
        <f>'1 уровень'!M3125</f>
        <v>0</v>
      </c>
      <c r="K632" s="73">
        <f>'1 уровень'!N3125</f>
        <v>0</v>
      </c>
      <c r="L632" s="73">
        <f>'1 уровень'!O3125</f>
        <v>0</v>
      </c>
      <c r="M632" s="73">
        <f>'1 уровень'!P3125</f>
        <v>0</v>
      </c>
      <c r="N632" s="73">
        <f>'1 уровень'!Q3125</f>
        <v>0</v>
      </c>
      <c r="O632" s="73">
        <f>'1 уровень'!R3125</f>
        <v>0</v>
      </c>
      <c r="P632" s="72">
        <f>'1 уровень'!S3125</f>
        <v>0</v>
      </c>
      <c r="Q632" s="72">
        <f>'1 уровень'!T3125</f>
        <v>0</v>
      </c>
      <c r="R632" s="72">
        <f>'1 уровень'!U3125</f>
        <v>0</v>
      </c>
      <c r="S632" s="72">
        <f>'1 уровень'!V3125</f>
        <v>0</v>
      </c>
      <c r="T632" s="72">
        <f>'1 уровень'!W3125</f>
        <v>0</v>
      </c>
      <c r="U632" s="72">
        <f>'1 уровень'!X3125</f>
        <v>0</v>
      </c>
      <c r="V632" s="774">
        <f>'1 уровень'!Y3125</f>
        <v>0</v>
      </c>
      <c r="W632" s="72">
        <f>'1 уровень'!Z3125</f>
        <v>0</v>
      </c>
      <c r="X632" s="72">
        <f>'1 уровень'!AA3125</f>
        <v>0</v>
      </c>
      <c r="Y632" s="72">
        <f>'1 уровень'!AB3125</f>
        <v>0</v>
      </c>
      <c r="Z632" s="72">
        <f>'1 уровень'!AC3125</f>
        <v>0</v>
      </c>
      <c r="AA632" s="373">
        <f>'1 уровень'!AD3125</f>
        <v>0</v>
      </c>
      <c r="AB632" s="72"/>
      <c r="AC632" s="72"/>
      <c r="AD632" s="966">
        <f>'1 уровень'!AE3125</f>
        <v>0</v>
      </c>
      <c r="AE632" s="973">
        <f>'1 уровень'!AF3125</f>
        <v>0</v>
      </c>
      <c r="AF632" s="183">
        <f t="shared" si="116"/>
        <v>0</v>
      </c>
      <c r="AG632" s="183">
        <f t="shared" si="114"/>
        <v>0</v>
      </c>
      <c r="AH632" s="882">
        <f t="shared" si="118"/>
        <v>0</v>
      </c>
      <c r="AI632" s="59">
        <f t="shared" si="113"/>
        <v>0</v>
      </c>
      <c r="AJ632" s="59"/>
      <c r="AK632" s="263"/>
      <c r="AL632" s="59">
        <f t="shared" si="115"/>
        <v>0</v>
      </c>
      <c r="AM632" s="59"/>
      <c r="AN632" s="59"/>
      <c r="AO632" s="3477"/>
      <c r="AP632" s="3477"/>
      <c r="AQ632" s="3477"/>
      <c r="AR632" s="3477"/>
      <c r="AS632" s="3477"/>
      <c r="AT632" s="3477"/>
      <c r="AU632" s="3477"/>
      <c r="AV632" s="3477"/>
      <c r="AW632" s="59"/>
      <c r="AX632" s="59"/>
      <c r="AY632" s="59"/>
      <c r="AZ632" s="59"/>
      <c r="BA632" s="59"/>
      <c r="BB632" s="59"/>
      <c r="BC632" s="59"/>
      <c r="BD632" s="59"/>
      <c r="BE632" s="59"/>
      <c r="BF632" s="59"/>
      <c r="BG632" s="59"/>
      <c r="BH632" s="59"/>
      <c r="BI632" s="59"/>
      <c r="BJ632" s="59"/>
      <c r="BK632" s="59"/>
      <c r="BL632" s="59"/>
      <c r="BM632" s="59"/>
      <c r="BN632" s="59"/>
      <c r="BO632" s="59"/>
      <c r="BP632" s="59"/>
      <c r="BQ632" s="59"/>
      <c r="BR632" s="59"/>
      <c r="BS632" s="59"/>
      <c r="BT632" s="59"/>
      <c r="BU632" s="59"/>
      <c r="BV632" s="59"/>
      <c r="BW632" s="59"/>
      <c r="BX632" s="59"/>
      <c r="BY632" s="59"/>
      <c r="BZ632" s="59"/>
      <c r="CA632" s="59"/>
      <c r="CB632" s="59"/>
      <c r="CC632" s="59"/>
      <c r="CD632" s="59"/>
      <c r="CE632" s="59"/>
      <c r="CF632" s="59"/>
      <c r="CG632" s="59"/>
      <c r="CH632" s="59"/>
      <c r="CI632" s="59"/>
      <c r="CJ632" s="59"/>
      <c r="CK632" s="59"/>
      <c r="CL632" s="59"/>
      <c r="CM632" s="59"/>
      <c r="CN632" s="59"/>
      <c r="CO632" s="59"/>
      <c r="CP632" s="59"/>
      <c r="CQ632" s="59"/>
      <c r="CR632" s="59"/>
      <c r="CS632" s="59"/>
      <c r="CT632" s="59"/>
      <c r="CU632" s="59"/>
      <c r="CV632" s="59"/>
      <c r="CW632" s="59"/>
      <c r="CX632" s="59"/>
      <c r="CY632" s="59"/>
      <c r="CZ632" s="59"/>
      <c r="DA632" s="59"/>
      <c r="DB632" s="59"/>
      <c r="DC632" s="59"/>
      <c r="DD632" s="59"/>
      <c r="DE632" s="59"/>
      <c r="DF632" s="59"/>
      <c r="DG632" s="59"/>
      <c r="DH632" s="59"/>
      <c r="DI632" s="59"/>
      <c r="DJ632" s="59"/>
      <c r="DK632" s="59"/>
      <c r="DL632" s="59"/>
      <c r="DM632" s="59"/>
      <c r="DN632" s="59"/>
      <c r="DO632" s="59"/>
      <c r="DP632" s="59"/>
      <c r="DQ632" s="59"/>
      <c r="DR632" s="59"/>
      <c r="DS632" s="59"/>
      <c r="DT632" s="59"/>
      <c r="DU632" s="59"/>
      <c r="DV632" s="59"/>
      <c r="DW632" s="59"/>
      <c r="DX632" s="59"/>
      <c r="DY632" s="59"/>
      <c r="DZ632" s="59"/>
      <c r="EA632" s="59"/>
      <c r="EB632" s="59"/>
      <c r="EC632" s="59"/>
      <c r="ED632" s="59"/>
      <c r="EE632" s="59"/>
      <c r="EF632" s="59"/>
      <c r="EG632" s="59"/>
      <c r="EH632" s="59"/>
      <c r="EI632" s="59"/>
      <c r="EJ632" s="59"/>
      <c r="EK632" s="59"/>
      <c r="EL632" s="59"/>
      <c r="EM632" s="59"/>
      <c r="EN632" s="59"/>
      <c r="EO632" s="59"/>
      <c r="EP632" s="59"/>
      <c r="EQ632" s="59"/>
      <c r="ER632" s="59"/>
      <c r="ES632" s="59"/>
      <c r="ET632" s="59"/>
      <c r="EU632" s="59"/>
      <c r="EV632" s="59"/>
      <c r="EW632" s="59"/>
      <c r="EX632" s="59"/>
      <c r="EY632" s="59"/>
      <c r="EZ632" s="59"/>
      <c r="FA632" s="59"/>
      <c r="FB632" s="59"/>
      <c r="FC632" s="59"/>
      <c r="FD632" s="59"/>
      <c r="FE632" s="59"/>
      <c r="FF632" s="59"/>
      <c r="FG632" s="59"/>
      <c r="FH632" s="59"/>
      <c r="FI632" s="59"/>
      <c r="FJ632" s="59"/>
      <c r="FK632" s="59"/>
      <c r="FL632" s="59"/>
      <c r="FM632" s="59"/>
      <c r="FN632" s="59"/>
      <c r="FO632" s="59"/>
      <c r="FP632" s="59"/>
      <c r="FQ632" s="59"/>
      <c r="FR632" s="59"/>
      <c r="FS632" s="59"/>
      <c r="FT632" s="59"/>
      <c r="FU632" s="59"/>
      <c r="FV632" s="59"/>
      <c r="FW632" s="59"/>
      <c r="FX632" s="59"/>
      <c r="FY632" s="59"/>
      <c r="FZ632" s="59"/>
      <c r="GA632" s="59"/>
      <c r="GB632" s="59"/>
      <c r="GC632" s="59"/>
      <c r="GD632" s="59"/>
      <c r="GE632" s="59"/>
      <c r="GF632" s="59"/>
      <c r="GG632" s="59"/>
      <c r="GH632" s="59"/>
      <c r="GI632" s="59"/>
      <c r="GJ632" s="59"/>
      <c r="GK632" s="59"/>
    </row>
    <row r="633" spans="2:193" ht="45" x14ac:dyDescent="0.25">
      <c r="B633" s="18">
        <v>1</v>
      </c>
      <c r="C633" s="160" t="s">
        <v>551</v>
      </c>
      <c r="D633" s="27">
        <f>'1 уровень'!G3126</f>
        <v>0</v>
      </c>
      <c r="E633" s="27">
        <f>'1 уровень'!H3126</f>
        <v>0</v>
      </c>
      <c r="F633" s="27">
        <f>'1 уровень'!I3126</f>
        <v>0</v>
      </c>
      <c r="G633" s="64" t="e">
        <f>'1 уровень'!J3126</f>
        <v>#DIV/0!</v>
      </c>
      <c r="H633" s="78">
        <f>'1 уровень'!K3126</f>
        <v>0</v>
      </c>
      <c r="I633" s="78">
        <f>'1 уровень'!L3126</f>
        <v>0</v>
      </c>
      <c r="J633" s="73">
        <f>'1 уровень'!M3126</f>
        <v>0</v>
      </c>
      <c r="K633" s="73">
        <f>'1 уровень'!N3126</f>
        <v>0</v>
      </c>
      <c r="L633" s="73">
        <f>'1 уровень'!O3126</f>
        <v>0</v>
      </c>
      <c r="M633" s="73">
        <f>'1 уровень'!P3126</f>
        <v>0</v>
      </c>
      <c r="N633" s="73">
        <f>'1 уровень'!Q3126</f>
        <v>0</v>
      </c>
      <c r="O633" s="73">
        <f>'1 уровень'!R3126</f>
        <v>0</v>
      </c>
      <c r="P633" s="72">
        <f>'1 уровень'!S3126</f>
        <v>0</v>
      </c>
      <c r="Q633" s="72">
        <f>'1 уровень'!T3126</f>
        <v>0</v>
      </c>
      <c r="R633" s="72">
        <f>'1 уровень'!U3126</f>
        <v>0</v>
      </c>
      <c r="S633" s="72">
        <f>'1 уровень'!V3126</f>
        <v>0</v>
      </c>
      <c r="T633" s="72">
        <f>'1 уровень'!W3126</f>
        <v>0</v>
      </c>
      <c r="U633" s="72">
        <f>'1 уровень'!X3126</f>
        <v>0</v>
      </c>
      <c r="V633" s="774">
        <f>'1 уровень'!Y3126</f>
        <v>0</v>
      </c>
      <c r="W633" s="72">
        <f>'1 уровень'!Z3126</f>
        <v>0</v>
      </c>
      <c r="X633" s="72">
        <f>'1 уровень'!AA3126</f>
        <v>0</v>
      </c>
      <c r="Y633" s="72">
        <f>'1 уровень'!AB3126</f>
        <v>0</v>
      </c>
      <c r="Z633" s="72">
        <f>'1 уровень'!AC3126</f>
        <v>0</v>
      </c>
      <c r="AA633" s="373">
        <f>'1 уровень'!AD3126</f>
        <v>0</v>
      </c>
      <c r="AB633" s="72"/>
      <c r="AC633" s="72"/>
      <c r="AD633" s="966">
        <f>'1 уровень'!AE3126</f>
        <v>0</v>
      </c>
      <c r="AE633" s="973">
        <f>'1 уровень'!AF3126</f>
        <v>0</v>
      </c>
      <c r="AF633" s="183">
        <f t="shared" si="116"/>
        <v>0</v>
      </c>
      <c r="AG633" s="183">
        <f t="shared" si="114"/>
        <v>0</v>
      </c>
      <c r="AH633" s="882">
        <f t="shared" si="118"/>
        <v>0</v>
      </c>
      <c r="AI633" s="59" t="e">
        <f t="shared" si="113"/>
        <v>#DIV/0!</v>
      </c>
      <c r="AJ633" s="59"/>
      <c r="AK633" s="263"/>
      <c r="AL633" s="59">
        <f t="shared" si="115"/>
        <v>0</v>
      </c>
      <c r="AM633" s="59"/>
      <c r="AN633" s="59"/>
      <c r="AO633" s="3477"/>
      <c r="AP633" s="3477"/>
      <c r="AQ633" s="3477"/>
      <c r="AR633" s="3477"/>
      <c r="AS633" s="3477"/>
      <c r="AT633" s="3477"/>
      <c r="AU633" s="3477"/>
      <c r="AV633" s="3477"/>
      <c r="AW633" s="59"/>
      <c r="AX633" s="59"/>
      <c r="AY633" s="59"/>
      <c r="AZ633" s="59"/>
      <c r="BA633" s="59"/>
      <c r="BB633" s="59"/>
      <c r="BC633" s="59"/>
      <c r="BD633" s="59"/>
      <c r="BE633" s="59"/>
      <c r="BF633" s="59"/>
      <c r="BG633" s="59"/>
      <c r="BH633" s="59"/>
      <c r="BI633" s="59"/>
      <c r="BJ633" s="59"/>
      <c r="BK633" s="59"/>
      <c r="BL633" s="59"/>
      <c r="BM633" s="59"/>
      <c r="BN633" s="59"/>
      <c r="BO633" s="59"/>
      <c r="BP633" s="59"/>
      <c r="BQ633" s="59"/>
      <c r="BR633" s="59"/>
      <c r="BS633" s="59"/>
      <c r="BT633" s="59"/>
      <c r="BU633" s="59"/>
      <c r="BV633" s="59"/>
      <c r="BW633" s="59"/>
      <c r="BX633" s="59"/>
      <c r="BY633" s="59"/>
      <c r="BZ633" s="59"/>
      <c r="CA633" s="59"/>
      <c r="CB633" s="59"/>
      <c r="CC633" s="59"/>
      <c r="CD633" s="59"/>
      <c r="CE633" s="59"/>
      <c r="CF633" s="59"/>
      <c r="CG633" s="59"/>
      <c r="CH633" s="59"/>
      <c r="CI633" s="59"/>
      <c r="CJ633" s="59"/>
      <c r="CK633" s="59"/>
      <c r="CL633" s="59"/>
      <c r="CM633" s="59"/>
      <c r="CN633" s="59"/>
      <c r="CO633" s="59"/>
      <c r="CP633" s="59"/>
      <c r="CQ633" s="59"/>
      <c r="CR633" s="59"/>
      <c r="CS633" s="59"/>
      <c r="CT633" s="59"/>
      <c r="CU633" s="59"/>
      <c r="CV633" s="59"/>
      <c r="CW633" s="59"/>
      <c r="CX633" s="59"/>
      <c r="CY633" s="59"/>
      <c r="CZ633" s="59"/>
      <c r="DA633" s="59"/>
      <c r="DB633" s="59"/>
      <c r="DC633" s="59"/>
      <c r="DD633" s="59"/>
      <c r="DE633" s="59"/>
      <c r="DF633" s="59"/>
      <c r="DG633" s="59"/>
      <c r="DH633" s="59"/>
      <c r="DI633" s="59"/>
      <c r="DJ633" s="59"/>
      <c r="DK633" s="59"/>
      <c r="DL633" s="59"/>
      <c r="DM633" s="59"/>
      <c r="DN633" s="59"/>
      <c r="DO633" s="59"/>
      <c r="DP633" s="59"/>
      <c r="DQ633" s="59"/>
      <c r="DR633" s="59"/>
      <c r="DS633" s="59"/>
      <c r="DT633" s="59"/>
      <c r="DU633" s="59"/>
      <c r="DV633" s="59"/>
      <c r="DW633" s="59"/>
      <c r="DX633" s="59"/>
      <c r="DY633" s="59"/>
      <c r="DZ633" s="59"/>
      <c r="EA633" s="59"/>
      <c r="EB633" s="59"/>
      <c r="EC633" s="59"/>
      <c r="ED633" s="59"/>
      <c r="EE633" s="59"/>
      <c r="EF633" s="59"/>
      <c r="EG633" s="59"/>
      <c r="EH633" s="59"/>
      <c r="EI633" s="59"/>
      <c r="EJ633" s="59"/>
      <c r="EK633" s="59"/>
      <c r="EL633" s="59"/>
      <c r="EM633" s="59"/>
      <c r="EN633" s="59"/>
      <c r="EO633" s="59"/>
      <c r="EP633" s="59"/>
      <c r="EQ633" s="59"/>
      <c r="ER633" s="59"/>
      <c r="ES633" s="59"/>
      <c r="ET633" s="59"/>
      <c r="EU633" s="59"/>
      <c r="EV633" s="59"/>
      <c r="EW633" s="59"/>
      <c r="EX633" s="59"/>
      <c r="EY633" s="59"/>
      <c r="EZ633" s="59"/>
      <c r="FA633" s="59"/>
      <c r="FB633" s="59"/>
      <c r="FC633" s="59"/>
      <c r="FD633" s="59"/>
      <c r="FE633" s="59"/>
      <c r="FF633" s="59"/>
      <c r="FG633" s="59"/>
      <c r="FH633" s="59"/>
      <c r="FI633" s="59"/>
      <c r="FJ633" s="59"/>
      <c r="FK633" s="59"/>
      <c r="FL633" s="59"/>
      <c r="FM633" s="59"/>
      <c r="FN633" s="59"/>
      <c r="FO633" s="59"/>
      <c r="FP633" s="59"/>
      <c r="FQ633" s="59"/>
      <c r="FR633" s="59"/>
      <c r="FS633" s="59"/>
      <c r="FT633" s="59"/>
      <c r="FU633" s="59"/>
      <c r="FV633" s="59"/>
      <c r="FW633" s="59"/>
      <c r="FX633" s="59"/>
      <c r="FY633" s="59"/>
      <c r="FZ633" s="59"/>
      <c r="GA633" s="59"/>
      <c r="GB633" s="59"/>
      <c r="GC633" s="59"/>
      <c r="GD633" s="59"/>
      <c r="GE633" s="59"/>
      <c r="GF633" s="59"/>
      <c r="GG633" s="59"/>
      <c r="GH633" s="59"/>
      <c r="GI633" s="59"/>
      <c r="GJ633" s="59"/>
      <c r="GK633" s="59"/>
    </row>
    <row r="634" spans="2:193" ht="75" x14ac:dyDescent="0.25">
      <c r="B634" s="18">
        <v>1</v>
      </c>
      <c r="C634" s="160" t="s">
        <v>595</v>
      </c>
      <c r="D634" s="27">
        <f>'1 уровень'!G3127</f>
        <v>0</v>
      </c>
      <c r="E634" s="27">
        <f>'1 уровень'!H3127</f>
        <v>0</v>
      </c>
      <c r="F634" s="27">
        <f>'1 уровень'!I3127</f>
        <v>0</v>
      </c>
      <c r="G634" s="64" t="e">
        <f>'1 уровень'!J3127</f>
        <v>#DIV/0!</v>
      </c>
      <c r="H634" s="78">
        <f>'1 уровень'!K3127</f>
        <v>0</v>
      </c>
      <c r="I634" s="78">
        <f>'1 уровень'!L3127</f>
        <v>0</v>
      </c>
      <c r="J634" s="73">
        <f>'1 уровень'!M3127</f>
        <v>0</v>
      </c>
      <c r="K634" s="73">
        <f>'1 уровень'!N3127</f>
        <v>0</v>
      </c>
      <c r="L634" s="73">
        <f>'1 уровень'!O3127</f>
        <v>0</v>
      </c>
      <c r="M634" s="73">
        <f>'1 уровень'!P3127</f>
        <v>0</v>
      </c>
      <c r="N634" s="73">
        <f>'1 уровень'!Q3127</f>
        <v>0</v>
      </c>
      <c r="O634" s="73">
        <f>'1 уровень'!R3127</f>
        <v>0</v>
      </c>
      <c r="P634" s="72">
        <f>'1 уровень'!S3127</f>
        <v>0</v>
      </c>
      <c r="Q634" s="72">
        <f>'1 уровень'!T3127</f>
        <v>0</v>
      </c>
      <c r="R634" s="72">
        <f>'1 уровень'!U3127</f>
        <v>0</v>
      </c>
      <c r="S634" s="72">
        <f>'1 уровень'!V3127</f>
        <v>0</v>
      </c>
      <c r="T634" s="72">
        <f>'1 уровень'!W3127</f>
        <v>0</v>
      </c>
      <c r="U634" s="72">
        <f>'1 уровень'!X3127</f>
        <v>0</v>
      </c>
      <c r="V634" s="774">
        <f>'1 уровень'!Y3127</f>
        <v>0</v>
      </c>
      <c r="W634" s="72">
        <f>'1 уровень'!Z3127</f>
        <v>0</v>
      </c>
      <c r="X634" s="72">
        <f>'1 уровень'!AA3127</f>
        <v>0</v>
      </c>
      <c r="Y634" s="72">
        <f>'1 уровень'!AB3127</f>
        <v>0</v>
      </c>
      <c r="Z634" s="72">
        <f>'1 уровень'!AC3127</f>
        <v>0</v>
      </c>
      <c r="AA634" s="373">
        <f>'1 уровень'!AD3127</f>
        <v>0</v>
      </c>
      <c r="AB634" s="72"/>
      <c r="AC634" s="72"/>
      <c r="AD634" s="966">
        <f>'1 уровень'!AE3127</f>
        <v>0</v>
      </c>
      <c r="AE634" s="973">
        <f>'1 уровень'!AF3127</f>
        <v>0</v>
      </c>
      <c r="AF634" s="183">
        <f t="shared" si="116"/>
        <v>0</v>
      </c>
      <c r="AG634" s="183">
        <f t="shared" si="114"/>
        <v>0</v>
      </c>
      <c r="AH634" s="882"/>
      <c r="AI634" s="59"/>
      <c r="AJ634" s="59"/>
      <c r="AK634" s="263"/>
      <c r="AL634" s="59">
        <f>E638-D638</f>
        <v>0</v>
      </c>
      <c r="AM634" s="59"/>
      <c r="AN634" s="59"/>
      <c r="AO634" s="3477"/>
      <c r="AP634" s="3477"/>
      <c r="AQ634" s="3477"/>
      <c r="AR634" s="3477"/>
      <c r="AS634" s="3477"/>
      <c r="AT634" s="3477"/>
      <c r="AU634" s="3477"/>
      <c r="AV634" s="3477"/>
      <c r="AW634" s="59"/>
      <c r="AX634" s="59"/>
      <c r="AY634" s="59"/>
      <c r="AZ634" s="59"/>
      <c r="BA634" s="59"/>
      <c r="BB634" s="59"/>
      <c r="BC634" s="59"/>
      <c r="BD634" s="59"/>
      <c r="BE634" s="59"/>
      <c r="BF634" s="59"/>
      <c r="BG634" s="59"/>
      <c r="BH634" s="59"/>
      <c r="BI634" s="59"/>
      <c r="BJ634" s="59"/>
      <c r="BK634" s="59"/>
      <c r="BL634" s="59"/>
      <c r="BM634" s="59"/>
      <c r="BN634" s="59"/>
      <c r="BO634" s="59"/>
      <c r="BP634" s="59"/>
      <c r="BQ634" s="59"/>
      <c r="BR634" s="59"/>
      <c r="BS634" s="59"/>
      <c r="BT634" s="59"/>
      <c r="BU634" s="59"/>
      <c r="BV634" s="59"/>
      <c r="BW634" s="59"/>
      <c r="BX634" s="59"/>
      <c r="BY634" s="59"/>
      <c r="BZ634" s="59"/>
      <c r="CA634" s="59"/>
      <c r="CB634" s="59"/>
      <c r="CC634" s="59"/>
      <c r="CD634" s="59"/>
      <c r="CE634" s="59"/>
      <c r="CF634" s="59"/>
      <c r="CG634" s="59"/>
      <c r="CH634" s="59"/>
      <c r="CI634" s="59"/>
      <c r="CJ634" s="59"/>
      <c r="CK634" s="59"/>
      <c r="CL634" s="59"/>
      <c r="CM634" s="59"/>
      <c r="CN634" s="59"/>
      <c r="CO634" s="59"/>
      <c r="CP634" s="59"/>
      <c r="CQ634" s="59"/>
      <c r="CR634" s="59"/>
      <c r="CS634" s="59"/>
      <c r="CT634" s="59"/>
      <c r="CU634" s="59"/>
      <c r="CV634" s="59"/>
      <c r="CW634" s="59"/>
      <c r="CX634" s="59"/>
      <c r="CY634" s="59"/>
      <c r="CZ634" s="59"/>
      <c r="DA634" s="59"/>
      <c r="DB634" s="59"/>
      <c r="DC634" s="59"/>
      <c r="DD634" s="59"/>
      <c r="DE634" s="59"/>
      <c r="DF634" s="59"/>
      <c r="DG634" s="59"/>
      <c r="DH634" s="59"/>
      <c r="DI634" s="59"/>
      <c r="DJ634" s="59"/>
      <c r="DK634" s="59"/>
      <c r="DL634" s="59"/>
      <c r="DM634" s="59"/>
      <c r="DN634" s="59"/>
      <c r="DO634" s="59"/>
      <c r="DP634" s="59"/>
      <c r="DQ634" s="59"/>
      <c r="DR634" s="59"/>
      <c r="DS634" s="59"/>
      <c r="DT634" s="59"/>
      <c r="DU634" s="59"/>
      <c r="DV634" s="59"/>
      <c r="DW634" s="59"/>
      <c r="DX634" s="59"/>
      <c r="DY634" s="59"/>
      <c r="DZ634" s="59"/>
      <c r="EA634" s="59"/>
      <c r="EB634" s="59"/>
      <c r="EC634" s="59"/>
      <c r="ED634" s="59"/>
      <c r="EE634" s="59"/>
      <c r="EF634" s="59"/>
      <c r="EG634" s="59"/>
      <c r="EH634" s="59"/>
      <c r="EI634" s="59"/>
      <c r="EJ634" s="59"/>
      <c r="EK634" s="59"/>
      <c r="EL634" s="59"/>
      <c r="EM634" s="59"/>
      <c r="EN634" s="59"/>
      <c r="EO634" s="59"/>
      <c r="EP634" s="59"/>
      <c r="EQ634" s="59"/>
      <c r="ER634" s="59"/>
      <c r="ES634" s="59"/>
      <c r="ET634" s="59"/>
      <c r="EU634" s="59"/>
      <c r="EV634" s="59"/>
      <c r="EW634" s="59"/>
      <c r="EX634" s="59"/>
      <c r="EY634" s="59"/>
      <c r="EZ634" s="59"/>
      <c r="FA634" s="59"/>
      <c r="FB634" s="59"/>
      <c r="FC634" s="59"/>
      <c r="FD634" s="59"/>
      <c r="FE634" s="59"/>
      <c r="FF634" s="59"/>
      <c r="FG634" s="59"/>
      <c r="FH634" s="59"/>
      <c r="FI634" s="59"/>
      <c r="FJ634" s="59"/>
      <c r="FK634" s="59"/>
      <c r="FL634" s="59"/>
      <c r="FM634" s="59"/>
      <c r="FN634" s="59"/>
      <c r="FO634" s="59"/>
      <c r="FP634" s="59"/>
      <c r="FQ634" s="59"/>
      <c r="FR634" s="59"/>
      <c r="FS634" s="59"/>
      <c r="FT634" s="59"/>
      <c r="FU634" s="59"/>
      <c r="FV634" s="59"/>
      <c r="FW634" s="59"/>
      <c r="FX634" s="59"/>
      <c r="FY634" s="59"/>
      <c r="FZ634" s="59"/>
      <c r="GA634" s="59"/>
      <c r="GB634" s="59"/>
      <c r="GC634" s="59"/>
      <c r="GD634" s="59"/>
      <c r="GE634" s="59"/>
      <c r="GF634" s="59"/>
      <c r="GG634" s="59"/>
      <c r="GH634" s="59"/>
      <c r="GI634" s="59"/>
      <c r="GJ634" s="59"/>
      <c r="GK634" s="59"/>
    </row>
    <row r="635" spans="2:193" ht="29.25" x14ac:dyDescent="0.25">
      <c r="B635" s="18">
        <v>1</v>
      </c>
      <c r="C635" s="277" t="s">
        <v>436</v>
      </c>
      <c r="D635" s="27">
        <f>'1 уровень'!G3128</f>
        <v>0</v>
      </c>
      <c r="E635" s="27">
        <f>'1 уровень'!H3128</f>
        <v>0</v>
      </c>
      <c r="F635" s="27">
        <f>'1 уровень'!I3128</f>
        <v>57</v>
      </c>
      <c r="G635" s="64" t="e">
        <f>'1 уровень'!J3128</f>
        <v>#DIV/0!</v>
      </c>
      <c r="H635" s="78">
        <f>'1 уровень'!K3128</f>
        <v>0</v>
      </c>
      <c r="I635" s="78">
        <f>'1 уровень'!L3128</f>
        <v>0</v>
      </c>
      <c r="J635" s="73">
        <f>'1 уровень'!M3128</f>
        <v>0</v>
      </c>
      <c r="K635" s="73">
        <f>'1 уровень'!N3128</f>
        <v>0</v>
      </c>
      <c r="L635" s="73">
        <f>'1 уровень'!O3128</f>
        <v>0</v>
      </c>
      <c r="M635" s="73">
        <f>'1 уровень'!P3128</f>
        <v>0</v>
      </c>
      <c r="N635" s="73">
        <f>'1 уровень'!Q3128</f>
        <v>0</v>
      </c>
      <c r="O635" s="73">
        <f>'1 уровень'!R3128</f>
        <v>0</v>
      </c>
      <c r="P635" s="72">
        <f>'1 уровень'!S3128</f>
        <v>0</v>
      </c>
      <c r="Q635" s="72">
        <f>'1 уровень'!T3128</f>
        <v>0</v>
      </c>
      <c r="R635" s="72">
        <f>'1 уровень'!U3128</f>
        <v>0</v>
      </c>
      <c r="S635" s="72">
        <f>'1 уровень'!V3128</f>
        <v>0</v>
      </c>
      <c r="T635" s="72">
        <f>'1 уровень'!W3128</f>
        <v>0</v>
      </c>
      <c r="U635" s="72">
        <f>'1 уровень'!X3128</f>
        <v>0</v>
      </c>
      <c r="V635" s="774">
        <f>'1 уровень'!Y3128</f>
        <v>0</v>
      </c>
      <c r="W635" s="72">
        <f>'1 уровень'!Z3128</f>
        <v>0</v>
      </c>
      <c r="X635" s="72">
        <f>'1 уровень'!AA3128</f>
        <v>0</v>
      </c>
      <c r="Y635" s="72">
        <f>'1 уровень'!AB3128</f>
        <v>0</v>
      </c>
      <c r="Z635" s="72">
        <f>'1 уровень'!AC3128</f>
        <v>0</v>
      </c>
      <c r="AA635" s="373">
        <f>'1 уровень'!AD3128</f>
        <v>0</v>
      </c>
      <c r="AB635" s="72"/>
      <c r="AC635" s="72"/>
      <c r="AD635" s="966"/>
      <c r="AE635" s="973"/>
      <c r="AF635" s="183"/>
      <c r="AG635" s="183"/>
      <c r="AH635" s="882"/>
      <c r="AI635" s="59"/>
      <c r="AJ635" s="59"/>
      <c r="AK635" s="263"/>
      <c r="AL635" s="59"/>
      <c r="AM635" s="59"/>
      <c r="AN635" s="59"/>
      <c r="AO635" s="3477"/>
      <c r="AP635" s="3477"/>
      <c r="AQ635" s="3477"/>
      <c r="AR635" s="3477"/>
      <c r="AS635" s="3477"/>
      <c r="AT635" s="3477"/>
      <c r="AU635" s="3477"/>
      <c r="AV635" s="3477"/>
      <c r="AW635" s="59"/>
      <c r="AX635" s="59"/>
      <c r="AY635" s="59"/>
      <c r="AZ635" s="59"/>
      <c r="BA635" s="59"/>
      <c r="BB635" s="59"/>
      <c r="BC635" s="59"/>
      <c r="BD635" s="59"/>
      <c r="BE635" s="59"/>
      <c r="BF635" s="59"/>
      <c r="BG635" s="59"/>
      <c r="BH635" s="59"/>
      <c r="BI635" s="59"/>
      <c r="BJ635" s="59"/>
      <c r="BK635" s="59"/>
      <c r="BL635" s="59"/>
      <c r="BM635" s="59"/>
      <c r="BN635" s="59"/>
      <c r="BO635" s="59"/>
      <c r="BP635" s="59"/>
      <c r="BQ635" s="59"/>
      <c r="BR635" s="59"/>
      <c r="BS635" s="59"/>
      <c r="BT635" s="59"/>
      <c r="BU635" s="59"/>
      <c r="BV635" s="59"/>
      <c r="BW635" s="59"/>
      <c r="BX635" s="59"/>
      <c r="BY635" s="59"/>
      <c r="BZ635" s="59"/>
      <c r="CA635" s="59"/>
      <c r="CB635" s="59"/>
      <c r="CC635" s="59"/>
      <c r="CD635" s="59"/>
      <c r="CE635" s="59"/>
      <c r="CF635" s="59"/>
      <c r="CG635" s="59"/>
      <c r="CH635" s="59"/>
      <c r="CI635" s="59"/>
      <c r="CJ635" s="59"/>
      <c r="CK635" s="59"/>
      <c r="CL635" s="59"/>
      <c r="CM635" s="59"/>
      <c r="CN635" s="59"/>
      <c r="CO635" s="59"/>
      <c r="CP635" s="59"/>
      <c r="CQ635" s="59"/>
      <c r="CR635" s="59"/>
      <c r="CS635" s="59"/>
      <c r="CT635" s="59"/>
      <c r="CU635" s="59"/>
      <c r="CV635" s="59"/>
      <c r="CW635" s="59"/>
      <c r="CX635" s="59"/>
      <c r="CY635" s="59"/>
      <c r="CZ635" s="59"/>
      <c r="DA635" s="59"/>
      <c r="DB635" s="59"/>
      <c r="DC635" s="59"/>
      <c r="DD635" s="59"/>
      <c r="DE635" s="59"/>
      <c r="DF635" s="59"/>
      <c r="DG635" s="59"/>
      <c r="DH635" s="59"/>
      <c r="DI635" s="59"/>
      <c r="DJ635" s="59"/>
      <c r="DK635" s="59"/>
      <c r="DL635" s="59"/>
      <c r="DM635" s="59"/>
      <c r="DN635" s="59"/>
      <c r="DO635" s="59"/>
      <c r="DP635" s="59"/>
      <c r="DQ635" s="59"/>
      <c r="DR635" s="59"/>
      <c r="DS635" s="59"/>
      <c r="DT635" s="59"/>
      <c r="DU635" s="59"/>
      <c r="DV635" s="59"/>
      <c r="DW635" s="59"/>
      <c r="DX635" s="59"/>
      <c r="DY635" s="59"/>
      <c r="DZ635" s="59"/>
      <c r="EA635" s="59"/>
      <c r="EB635" s="59"/>
      <c r="EC635" s="59"/>
      <c r="ED635" s="59"/>
      <c r="EE635" s="59"/>
      <c r="EF635" s="59"/>
      <c r="EG635" s="59"/>
      <c r="EH635" s="59"/>
      <c r="EI635" s="59"/>
      <c r="EJ635" s="59"/>
      <c r="EK635" s="59"/>
      <c r="EL635" s="59"/>
      <c r="EM635" s="59"/>
      <c r="EN635" s="59"/>
      <c r="EO635" s="59"/>
      <c r="EP635" s="59"/>
      <c r="EQ635" s="59"/>
      <c r="ER635" s="59"/>
      <c r="ES635" s="59"/>
      <c r="ET635" s="59"/>
      <c r="EU635" s="59"/>
      <c r="EV635" s="59"/>
      <c r="EW635" s="59"/>
      <c r="EX635" s="59"/>
      <c r="EY635" s="59"/>
      <c r="EZ635" s="59"/>
      <c r="FA635" s="59"/>
      <c r="FB635" s="59"/>
      <c r="FC635" s="59"/>
      <c r="FD635" s="59"/>
      <c r="FE635" s="59"/>
      <c r="FF635" s="59"/>
      <c r="FG635" s="59"/>
      <c r="FH635" s="59"/>
      <c r="FI635" s="59"/>
      <c r="FJ635" s="59"/>
      <c r="FK635" s="59"/>
      <c r="FL635" s="59"/>
      <c r="FM635" s="59"/>
      <c r="FN635" s="59"/>
      <c r="FO635" s="59"/>
      <c r="FP635" s="59"/>
      <c r="FQ635" s="59"/>
      <c r="FR635" s="59"/>
      <c r="FS635" s="59"/>
      <c r="FT635" s="59"/>
      <c r="FU635" s="59"/>
      <c r="FV635" s="59"/>
      <c r="FW635" s="59"/>
      <c r="FX635" s="59"/>
      <c r="FY635" s="59"/>
      <c r="FZ635" s="59"/>
      <c r="GA635" s="59"/>
      <c r="GB635" s="59"/>
      <c r="GC635" s="59"/>
      <c r="GD635" s="59"/>
      <c r="GE635" s="59"/>
      <c r="GF635" s="59"/>
      <c r="GG635" s="59"/>
      <c r="GH635" s="59"/>
      <c r="GI635" s="59"/>
      <c r="GJ635" s="59"/>
      <c r="GK635" s="59"/>
    </row>
    <row r="636" spans="2:193" ht="30" x14ac:dyDescent="0.25">
      <c r="B636" s="18">
        <v>1</v>
      </c>
      <c r="C636" s="160" t="s">
        <v>191</v>
      </c>
      <c r="D636" s="27">
        <f>'1 уровень'!G3129</f>
        <v>0</v>
      </c>
      <c r="E636" s="27">
        <f>'1 уровень'!H3129</f>
        <v>0</v>
      </c>
      <c r="F636" s="27">
        <f>'1 уровень'!I3129</f>
        <v>0</v>
      </c>
      <c r="G636" s="64" t="e">
        <f>'1 уровень'!J3129</f>
        <v>#DIV/0!</v>
      </c>
      <c r="H636" s="78">
        <f>'1 уровень'!K3129</f>
        <v>0</v>
      </c>
      <c r="I636" s="78">
        <f>'1 уровень'!L3129</f>
        <v>0</v>
      </c>
      <c r="J636" s="73">
        <f>'1 уровень'!M3129</f>
        <v>0</v>
      </c>
      <c r="K636" s="73">
        <f>'1 уровень'!N3129</f>
        <v>0</v>
      </c>
      <c r="L636" s="73">
        <f>'1 уровень'!O3129</f>
        <v>0</v>
      </c>
      <c r="M636" s="73">
        <f>'1 уровень'!P3129</f>
        <v>0</v>
      </c>
      <c r="N636" s="73">
        <f>'1 уровень'!Q3129</f>
        <v>0</v>
      </c>
      <c r="O636" s="73">
        <f>'1 уровень'!R3129</f>
        <v>0</v>
      </c>
      <c r="P636" s="72">
        <f>'1 уровень'!S3129</f>
        <v>0</v>
      </c>
      <c r="Q636" s="72">
        <f>'1 уровень'!T3129</f>
        <v>0</v>
      </c>
      <c r="R636" s="72">
        <f>'1 уровень'!U3129</f>
        <v>0</v>
      </c>
      <c r="S636" s="72">
        <f>'1 уровень'!V3129</f>
        <v>0</v>
      </c>
      <c r="T636" s="72">
        <f>'1 уровень'!W3129</f>
        <v>0</v>
      </c>
      <c r="U636" s="72">
        <f>'1 уровень'!X3129</f>
        <v>0</v>
      </c>
      <c r="V636" s="774">
        <f>'1 уровень'!Y3129</f>
        <v>0</v>
      </c>
      <c r="W636" s="72">
        <f>'1 уровень'!Z3129</f>
        <v>0</v>
      </c>
      <c r="X636" s="72">
        <f>'1 уровень'!AA3129</f>
        <v>0</v>
      </c>
      <c r="Y636" s="72">
        <f>'1 уровень'!AB3129</f>
        <v>0</v>
      </c>
      <c r="Z636" s="72">
        <f>'1 уровень'!AC3129</f>
        <v>0</v>
      </c>
      <c r="AA636" s="373">
        <f>'1 уровень'!AD3129</f>
        <v>0</v>
      </c>
      <c r="AB636" s="72"/>
      <c r="AC636" s="72"/>
      <c r="AD636" s="966"/>
      <c r="AE636" s="973"/>
      <c r="AF636" s="183"/>
      <c r="AG636" s="183"/>
      <c r="AH636" s="882"/>
      <c r="AI636" s="59"/>
      <c r="AJ636" s="59"/>
      <c r="AK636" s="263"/>
      <c r="AL636" s="59"/>
      <c r="AM636" s="59"/>
      <c r="AN636" s="59"/>
      <c r="AO636" s="3477"/>
      <c r="AP636" s="3477"/>
      <c r="AQ636" s="3477"/>
      <c r="AR636" s="3477"/>
      <c r="AS636" s="3477"/>
      <c r="AT636" s="3477"/>
      <c r="AU636" s="3477"/>
      <c r="AV636" s="3477"/>
      <c r="AW636" s="59"/>
      <c r="AX636" s="59"/>
      <c r="AY636" s="59"/>
      <c r="AZ636" s="59"/>
      <c r="BA636" s="59"/>
      <c r="BB636" s="59"/>
      <c r="BC636" s="59"/>
      <c r="BD636" s="59"/>
      <c r="BE636" s="59"/>
      <c r="BF636" s="59"/>
      <c r="BG636" s="59"/>
      <c r="BH636" s="59"/>
      <c r="BI636" s="59"/>
      <c r="BJ636" s="59"/>
      <c r="BK636" s="59"/>
      <c r="BL636" s="59"/>
      <c r="BM636" s="59"/>
      <c r="BN636" s="59"/>
      <c r="BO636" s="59"/>
      <c r="BP636" s="59"/>
      <c r="BQ636" s="59"/>
      <c r="BR636" s="59"/>
      <c r="BS636" s="59"/>
      <c r="BT636" s="59"/>
      <c r="BU636" s="59"/>
      <c r="BV636" s="59"/>
      <c r="BW636" s="59"/>
      <c r="BX636" s="59"/>
      <c r="BY636" s="59"/>
      <c r="BZ636" s="59"/>
      <c r="CA636" s="59"/>
      <c r="CB636" s="59"/>
      <c r="CC636" s="59"/>
      <c r="CD636" s="59"/>
      <c r="CE636" s="59"/>
      <c r="CF636" s="59"/>
      <c r="CG636" s="59"/>
      <c r="CH636" s="59"/>
      <c r="CI636" s="59"/>
      <c r="CJ636" s="59"/>
      <c r="CK636" s="59"/>
      <c r="CL636" s="59"/>
      <c r="CM636" s="59"/>
      <c r="CN636" s="59"/>
      <c r="CO636" s="59"/>
      <c r="CP636" s="59"/>
      <c r="CQ636" s="59"/>
      <c r="CR636" s="59"/>
      <c r="CS636" s="59"/>
      <c r="CT636" s="59"/>
      <c r="CU636" s="59"/>
      <c r="CV636" s="59"/>
      <c r="CW636" s="59"/>
      <c r="CX636" s="59"/>
      <c r="CY636" s="59"/>
      <c r="CZ636" s="59"/>
      <c r="DA636" s="59"/>
      <c r="DB636" s="59"/>
      <c r="DC636" s="59"/>
      <c r="DD636" s="59"/>
      <c r="DE636" s="59"/>
      <c r="DF636" s="59"/>
      <c r="DG636" s="59"/>
      <c r="DH636" s="59"/>
      <c r="DI636" s="59"/>
      <c r="DJ636" s="59"/>
      <c r="DK636" s="59"/>
      <c r="DL636" s="59"/>
      <c r="DM636" s="59"/>
      <c r="DN636" s="59"/>
      <c r="DO636" s="59"/>
      <c r="DP636" s="59"/>
      <c r="DQ636" s="59"/>
      <c r="DR636" s="59"/>
      <c r="DS636" s="59"/>
      <c r="DT636" s="59"/>
      <c r="DU636" s="59"/>
      <c r="DV636" s="59"/>
      <c r="DW636" s="59"/>
      <c r="DX636" s="59"/>
      <c r="DY636" s="59"/>
      <c r="DZ636" s="59"/>
      <c r="EA636" s="59"/>
      <c r="EB636" s="59"/>
      <c r="EC636" s="59"/>
      <c r="ED636" s="59"/>
      <c r="EE636" s="59"/>
      <c r="EF636" s="59"/>
      <c r="EG636" s="59"/>
      <c r="EH636" s="59"/>
      <c r="EI636" s="59"/>
      <c r="EJ636" s="59"/>
      <c r="EK636" s="59"/>
      <c r="EL636" s="59"/>
      <c r="EM636" s="59"/>
      <c r="EN636" s="59"/>
      <c r="EO636" s="59"/>
      <c r="EP636" s="59"/>
      <c r="EQ636" s="59"/>
      <c r="ER636" s="59"/>
      <c r="ES636" s="59"/>
      <c r="ET636" s="59"/>
      <c r="EU636" s="59"/>
      <c r="EV636" s="59"/>
      <c r="EW636" s="59"/>
      <c r="EX636" s="59"/>
      <c r="EY636" s="59"/>
      <c r="EZ636" s="59"/>
      <c r="FA636" s="59"/>
      <c r="FB636" s="59"/>
      <c r="FC636" s="59"/>
      <c r="FD636" s="59"/>
      <c r="FE636" s="59"/>
      <c r="FF636" s="59"/>
      <c r="FG636" s="59"/>
      <c r="FH636" s="59"/>
      <c r="FI636" s="59"/>
      <c r="FJ636" s="59"/>
      <c r="FK636" s="59"/>
      <c r="FL636" s="59"/>
      <c r="FM636" s="59"/>
      <c r="FN636" s="59"/>
      <c r="FO636" s="59"/>
      <c r="FP636" s="59"/>
      <c r="FQ636" s="59"/>
      <c r="FR636" s="59"/>
      <c r="FS636" s="59"/>
      <c r="FT636" s="59"/>
      <c r="FU636" s="59"/>
      <c r="FV636" s="59"/>
      <c r="FW636" s="59"/>
      <c r="FX636" s="59"/>
      <c r="FY636" s="59"/>
      <c r="FZ636" s="59"/>
      <c r="GA636" s="59"/>
      <c r="GB636" s="59"/>
      <c r="GC636" s="59"/>
      <c r="GD636" s="59"/>
      <c r="GE636" s="59"/>
      <c r="GF636" s="59"/>
      <c r="GG636" s="59"/>
      <c r="GH636" s="59"/>
      <c r="GI636" s="59"/>
      <c r="GJ636" s="59"/>
      <c r="GK636" s="59"/>
    </row>
    <row r="637" spans="2:193" ht="60" x14ac:dyDescent="0.25">
      <c r="B637" s="18">
        <v>1</v>
      </c>
      <c r="C637" s="160" t="s">
        <v>732</v>
      </c>
      <c r="D637" s="27">
        <f>'1 уровень'!G3130</f>
        <v>0</v>
      </c>
      <c r="E637" s="27">
        <f>'1 уровень'!H3130</f>
        <v>0</v>
      </c>
      <c r="F637" s="27">
        <f>'1 уровень'!I3130</f>
        <v>2</v>
      </c>
      <c r="G637" s="64" t="e">
        <f>'1 уровень'!J3130</f>
        <v>#DIV/0!</v>
      </c>
      <c r="H637" s="78">
        <f>'1 уровень'!K3130</f>
        <v>0</v>
      </c>
      <c r="I637" s="78">
        <f>'1 уровень'!L3130</f>
        <v>0</v>
      </c>
      <c r="J637" s="73">
        <f>'1 уровень'!M3130</f>
        <v>0</v>
      </c>
      <c r="K637" s="73">
        <f>'1 уровень'!N3130</f>
        <v>0</v>
      </c>
      <c r="L637" s="73">
        <f>'1 уровень'!O3130</f>
        <v>0</v>
      </c>
      <c r="M637" s="73">
        <f>'1 уровень'!P3130</f>
        <v>0</v>
      </c>
      <c r="N637" s="73">
        <f>'1 уровень'!Q3130</f>
        <v>0</v>
      </c>
      <c r="O637" s="73">
        <f>'1 уровень'!R3130</f>
        <v>0</v>
      </c>
      <c r="P637" s="72">
        <f>'1 уровень'!S3130</f>
        <v>0</v>
      </c>
      <c r="Q637" s="72">
        <f>'1 уровень'!T3130</f>
        <v>0</v>
      </c>
      <c r="R637" s="72">
        <f>'1 уровень'!U3130</f>
        <v>0</v>
      </c>
      <c r="S637" s="72">
        <f>'1 уровень'!V3130</f>
        <v>0</v>
      </c>
      <c r="T637" s="72">
        <f>'1 уровень'!W3130</f>
        <v>0</v>
      </c>
      <c r="U637" s="72">
        <f>'1 уровень'!X3130</f>
        <v>0</v>
      </c>
      <c r="V637" s="774">
        <f>'1 уровень'!Y3130</f>
        <v>0</v>
      </c>
      <c r="W637" s="72">
        <f>'1 уровень'!Z3130</f>
        <v>0</v>
      </c>
      <c r="X637" s="72">
        <f>'1 уровень'!AA3130</f>
        <v>0</v>
      </c>
      <c r="Y637" s="72">
        <f>'1 уровень'!AB3130</f>
        <v>0</v>
      </c>
      <c r="Z637" s="72">
        <f>'1 уровень'!AC3130</f>
        <v>0</v>
      </c>
      <c r="AA637" s="373">
        <f>'1 уровень'!AD3130</f>
        <v>0</v>
      </c>
      <c r="AB637" s="72"/>
      <c r="AC637" s="72"/>
      <c r="AD637" s="966"/>
      <c r="AE637" s="973"/>
      <c r="AF637" s="183"/>
      <c r="AG637" s="183"/>
      <c r="AH637" s="882"/>
      <c r="AI637" s="59"/>
      <c r="AJ637" s="59"/>
      <c r="AK637" s="263"/>
      <c r="AL637" s="59"/>
      <c r="AM637" s="59"/>
      <c r="AN637" s="59"/>
      <c r="AO637" s="3477"/>
      <c r="AP637" s="3477"/>
      <c r="AQ637" s="3477"/>
      <c r="AR637" s="3477"/>
      <c r="AS637" s="3477"/>
      <c r="AT637" s="3477"/>
      <c r="AU637" s="3477"/>
      <c r="AV637" s="3477"/>
      <c r="AW637" s="59"/>
      <c r="AX637" s="59"/>
      <c r="AY637" s="59"/>
      <c r="AZ637" s="59"/>
      <c r="BA637" s="59"/>
      <c r="BB637" s="59"/>
      <c r="BC637" s="59"/>
      <c r="BD637" s="59"/>
      <c r="BE637" s="59"/>
      <c r="BF637" s="59"/>
      <c r="BG637" s="59"/>
      <c r="BH637" s="59"/>
      <c r="BI637" s="59"/>
      <c r="BJ637" s="59"/>
      <c r="BK637" s="59"/>
      <c r="BL637" s="59"/>
      <c r="BM637" s="59"/>
      <c r="BN637" s="59"/>
      <c r="BO637" s="59"/>
      <c r="BP637" s="59"/>
      <c r="BQ637" s="59"/>
      <c r="BR637" s="59"/>
      <c r="BS637" s="59"/>
      <c r="BT637" s="59"/>
      <c r="BU637" s="59"/>
      <c r="BV637" s="59"/>
      <c r="BW637" s="59"/>
      <c r="BX637" s="59"/>
      <c r="BY637" s="59"/>
      <c r="BZ637" s="59"/>
      <c r="CA637" s="59"/>
      <c r="CB637" s="59"/>
      <c r="CC637" s="59"/>
      <c r="CD637" s="59"/>
      <c r="CE637" s="59"/>
      <c r="CF637" s="59"/>
      <c r="CG637" s="59"/>
      <c r="CH637" s="59"/>
      <c r="CI637" s="59"/>
      <c r="CJ637" s="59"/>
      <c r="CK637" s="59"/>
      <c r="CL637" s="59"/>
      <c r="CM637" s="59"/>
      <c r="CN637" s="59"/>
      <c r="CO637" s="59"/>
      <c r="CP637" s="59"/>
      <c r="CQ637" s="59"/>
      <c r="CR637" s="59"/>
      <c r="CS637" s="59"/>
      <c r="CT637" s="59"/>
      <c r="CU637" s="59"/>
      <c r="CV637" s="59"/>
      <c r="CW637" s="59"/>
      <c r="CX637" s="59"/>
      <c r="CY637" s="59"/>
      <c r="CZ637" s="59"/>
      <c r="DA637" s="59"/>
      <c r="DB637" s="59"/>
      <c r="DC637" s="59"/>
      <c r="DD637" s="59"/>
      <c r="DE637" s="59"/>
      <c r="DF637" s="59"/>
      <c r="DG637" s="59"/>
      <c r="DH637" s="59"/>
      <c r="DI637" s="59"/>
      <c r="DJ637" s="59"/>
      <c r="DK637" s="59"/>
      <c r="DL637" s="59"/>
      <c r="DM637" s="59"/>
      <c r="DN637" s="59"/>
      <c r="DO637" s="59"/>
      <c r="DP637" s="59"/>
      <c r="DQ637" s="59"/>
      <c r="DR637" s="59"/>
      <c r="DS637" s="59"/>
      <c r="DT637" s="59"/>
      <c r="DU637" s="59"/>
      <c r="DV637" s="59"/>
      <c r="DW637" s="59"/>
      <c r="DX637" s="59"/>
      <c r="DY637" s="59"/>
      <c r="DZ637" s="59"/>
      <c r="EA637" s="59"/>
      <c r="EB637" s="59"/>
      <c r="EC637" s="59"/>
      <c r="ED637" s="59"/>
      <c r="EE637" s="59"/>
      <c r="EF637" s="59"/>
      <c r="EG637" s="59"/>
      <c r="EH637" s="59"/>
      <c r="EI637" s="59"/>
      <c r="EJ637" s="59"/>
      <c r="EK637" s="59"/>
      <c r="EL637" s="59"/>
      <c r="EM637" s="59"/>
      <c r="EN637" s="59"/>
      <c r="EO637" s="59"/>
      <c r="EP637" s="59"/>
      <c r="EQ637" s="59"/>
      <c r="ER637" s="59"/>
      <c r="ES637" s="59"/>
      <c r="ET637" s="59"/>
      <c r="EU637" s="59"/>
      <c r="EV637" s="59"/>
      <c r="EW637" s="59"/>
      <c r="EX637" s="59"/>
      <c r="EY637" s="59"/>
      <c r="EZ637" s="59"/>
      <c r="FA637" s="59"/>
      <c r="FB637" s="59"/>
      <c r="FC637" s="59"/>
      <c r="FD637" s="59"/>
      <c r="FE637" s="59"/>
      <c r="FF637" s="59"/>
      <c r="FG637" s="59"/>
      <c r="FH637" s="59"/>
      <c r="FI637" s="59"/>
      <c r="FJ637" s="59"/>
      <c r="FK637" s="59"/>
      <c r="FL637" s="59"/>
      <c r="FM637" s="59"/>
      <c r="FN637" s="59"/>
      <c r="FO637" s="59"/>
      <c r="FP637" s="59"/>
      <c r="FQ637" s="59"/>
      <c r="FR637" s="59"/>
      <c r="FS637" s="59"/>
      <c r="FT637" s="59"/>
      <c r="FU637" s="59"/>
      <c r="FV637" s="59"/>
      <c r="FW637" s="59"/>
      <c r="FX637" s="59"/>
      <c r="FY637" s="59"/>
      <c r="FZ637" s="59"/>
      <c r="GA637" s="59"/>
      <c r="GB637" s="59"/>
      <c r="GC637" s="59"/>
      <c r="GD637" s="59"/>
      <c r="GE637" s="59"/>
      <c r="GF637" s="59"/>
      <c r="GG637" s="59"/>
      <c r="GH637" s="59"/>
      <c r="GI637" s="59"/>
      <c r="GJ637" s="59"/>
      <c r="GK637" s="59"/>
    </row>
    <row r="638" spans="2:193" ht="29.25" x14ac:dyDescent="0.25">
      <c r="B638" s="18">
        <v>1</v>
      </c>
      <c r="C638" s="548" t="s">
        <v>194</v>
      </c>
      <c r="D638" s="27">
        <f>'1 уровень'!G3131</f>
        <v>0</v>
      </c>
      <c r="E638" s="27">
        <f>'1 уровень'!H3131</f>
        <v>0</v>
      </c>
      <c r="F638" s="27">
        <f>'1 уровень'!I3131</f>
        <v>0</v>
      </c>
      <c r="G638" s="64">
        <f>'1 уровень'!J3131</f>
        <v>0</v>
      </c>
      <c r="H638" s="78">
        <f>'1 уровень'!K3131</f>
        <v>0</v>
      </c>
      <c r="I638" s="78">
        <f>'1 уровень'!L3131</f>
        <v>0</v>
      </c>
      <c r="J638" s="73">
        <f>'1 уровень'!M3131</f>
        <v>0</v>
      </c>
      <c r="K638" s="73">
        <f>'1 уровень'!N3131</f>
        <v>0</v>
      </c>
      <c r="L638" s="73">
        <f>'1 уровень'!O3131</f>
        <v>0</v>
      </c>
      <c r="M638" s="73">
        <f>'1 уровень'!P3131</f>
        <v>0</v>
      </c>
      <c r="N638" s="73">
        <f>'1 уровень'!Q3131</f>
        <v>0</v>
      </c>
      <c r="O638" s="73">
        <f>'1 уровень'!R3131</f>
        <v>0</v>
      </c>
      <c r="P638" s="72">
        <f>'1 уровень'!S3131</f>
        <v>0</v>
      </c>
      <c r="Q638" s="72">
        <f>'1 уровень'!T3131</f>
        <v>0</v>
      </c>
      <c r="R638" s="72">
        <f>'1 уровень'!U3131</f>
        <v>0</v>
      </c>
      <c r="S638" s="72">
        <f>'1 уровень'!V3131</f>
        <v>0</v>
      </c>
      <c r="T638" s="72">
        <f>'1 уровень'!W3131</f>
        <v>0</v>
      </c>
      <c r="U638" s="72">
        <f>'1 уровень'!X3131</f>
        <v>184.04406</v>
      </c>
      <c r="V638" s="774">
        <f>'1 уровень'!Y3131</f>
        <v>0</v>
      </c>
      <c r="W638" s="72">
        <f>'1 уровень'!Z3131</f>
        <v>0</v>
      </c>
      <c r="X638" s="72">
        <f>'1 уровень'!AA3131</f>
        <v>0</v>
      </c>
      <c r="Y638" s="72">
        <f>'1 уровень'!AB3131</f>
        <v>0</v>
      </c>
      <c r="Z638" s="72">
        <f>'1 уровень'!AC3131</f>
        <v>0</v>
      </c>
      <c r="AA638" s="373">
        <f>'1 уровень'!AD3131</f>
        <v>184.04406</v>
      </c>
      <c r="AB638" s="72"/>
      <c r="AC638" s="72"/>
      <c r="AD638" s="966">
        <f>'1 уровень'!AE3131</f>
        <v>0</v>
      </c>
      <c r="AE638" s="973">
        <f>'1 уровень'!AF3131</f>
        <v>0</v>
      </c>
      <c r="AF638" s="183">
        <f t="shared" si="116"/>
        <v>184044.06</v>
      </c>
      <c r="AG638" s="183">
        <f t="shared" si="114"/>
        <v>0</v>
      </c>
      <c r="AH638" s="882">
        <f>IF(P638&gt;0,P638*1000/D638,0)</f>
        <v>0</v>
      </c>
      <c r="AI638" s="59" t="e">
        <f>U638/F638*1000</f>
        <v>#DIV/0!</v>
      </c>
      <c r="AJ638" s="59"/>
      <c r="AK638" s="263"/>
      <c r="AL638" s="59">
        <f>E639-D639</f>
        <v>0</v>
      </c>
      <c r="AM638" s="59"/>
      <c r="AN638" s="59"/>
      <c r="AO638" s="3477"/>
      <c r="AP638" s="3477"/>
      <c r="AQ638" s="3477"/>
      <c r="AR638" s="3477"/>
      <c r="AS638" s="3477"/>
      <c r="AT638" s="3477"/>
      <c r="AU638" s="3477"/>
      <c r="AV638" s="3477"/>
      <c r="AW638" s="59"/>
      <c r="AX638" s="59"/>
      <c r="AY638" s="59"/>
      <c r="AZ638" s="59"/>
      <c r="BA638" s="59"/>
      <c r="BB638" s="59"/>
      <c r="BC638" s="59"/>
      <c r="BD638" s="59"/>
      <c r="BE638" s="59"/>
      <c r="BF638" s="59"/>
      <c r="BG638" s="59"/>
      <c r="BH638" s="59"/>
      <c r="BI638" s="59"/>
      <c r="BJ638" s="59"/>
      <c r="BK638" s="59"/>
      <c r="BL638" s="59"/>
      <c r="BM638" s="59"/>
      <c r="BN638" s="59"/>
      <c r="BO638" s="59"/>
      <c r="BP638" s="59"/>
      <c r="BQ638" s="59"/>
      <c r="BR638" s="59"/>
      <c r="BS638" s="59"/>
      <c r="BT638" s="59"/>
      <c r="BU638" s="59"/>
      <c r="BV638" s="59"/>
      <c r="BW638" s="59"/>
      <c r="BX638" s="59"/>
      <c r="BY638" s="59"/>
      <c r="BZ638" s="59"/>
      <c r="CA638" s="59"/>
      <c r="CB638" s="59"/>
      <c r="CC638" s="59"/>
      <c r="CD638" s="59"/>
      <c r="CE638" s="59"/>
      <c r="CF638" s="59"/>
      <c r="CG638" s="59"/>
      <c r="CH638" s="59"/>
      <c r="CI638" s="59"/>
      <c r="CJ638" s="59"/>
      <c r="CK638" s="59"/>
      <c r="CL638" s="59"/>
      <c r="CM638" s="59"/>
      <c r="CN638" s="59"/>
      <c r="CO638" s="59"/>
      <c r="CP638" s="59"/>
      <c r="CQ638" s="59"/>
      <c r="CR638" s="59"/>
      <c r="CS638" s="59"/>
      <c r="CT638" s="59"/>
      <c r="CU638" s="59"/>
      <c r="CV638" s="59"/>
      <c r="CW638" s="59"/>
      <c r="CX638" s="59"/>
      <c r="CY638" s="59"/>
      <c r="CZ638" s="59"/>
      <c r="DA638" s="59"/>
      <c r="DB638" s="59"/>
      <c r="DC638" s="59"/>
      <c r="DD638" s="59"/>
      <c r="DE638" s="59"/>
      <c r="DF638" s="59"/>
      <c r="DG638" s="59"/>
      <c r="DH638" s="59"/>
      <c r="DI638" s="59"/>
      <c r="DJ638" s="59"/>
      <c r="DK638" s="59"/>
      <c r="DL638" s="59"/>
      <c r="DM638" s="59"/>
      <c r="DN638" s="59"/>
      <c r="DO638" s="59"/>
      <c r="DP638" s="59"/>
      <c r="DQ638" s="59"/>
      <c r="DR638" s="59"/>
      <c r="DS638" s="59"/>
      <c r="DT638" s="59"/>
      <c r="DU638" s="59"/>
      <c r="DV638" s="59"/>
      <c r="DW638" s="59"/>
      <c r="DX638" s="59"/>
      <c r="DY638" s="59"/>
      <c r="DZ638" s="59"/>
      <c r="EA638" s="59"/>
      <c r="EB638" s="59"/>
      <c r="EC638" s="59"/>
      <c r="ED638" s="59"/>
      <c r="EE638" s="59"/>
      <c r="EF638" s="59"/>
      <c r="EG638" s="59"/>
      <c r="EH638" s="59"/>
      <c r="EI638" s="59"/>
      <c r="EJ638" s="59"/>
      <c r="EK638" s="59"/>
      <c r="EL638" s="59"/>
      <c r="EM638" s="59"/>
      <c r="EN638" s="59"/>
      <c r="EO638" s="59"/>
      <c r="EP638" s="59"/>
      <c r="EQ638" s="59"/>
      <c r="ER638" s="59"/>
      <c r="ES638" s="59"/>
      <c r="ET638" s="59"/>
      <c r="EU638" s="59"/>
      <c r="EV638" s="59"/>
      <c r="EW638" s="59"/>
      <c r="EX638" s="59"/>
      <c r="EY638" s="59"/>
      <c r="EZ638" s="59"/>
      <c r="FA638" s="59"/>
      <c r="FB638" s="59"/>
      <c r="FC638" s="59"/>
      <c r="FD638" s="59"/>
      <c r="FE638" s="59"/>
      <c r="FF638" s="59"/>
      <c r="FG638" s="59"/>
      <c r="FH638" s="59"/>
      <c r="FI638" s="59"/>
      <c r="FJ638" s="59"/>
      <c r="FK638" s="59"/>
      <c r="FL638" s="59"/>
      <c r="FM638" s="59"/>
      <c r="FN638" s="59"/>
      <c r="FO638" s="59"/>
      <c r="FP638" s="59"/>
      <c r="FQ638" s="59"/>
      <c r="FR638" s="59"/>
      <c r="FS638" s="59"/>
      <c r="FT638" s="59"/>
      <c r="FU638" s="59"/>
      <c r="FV638" s="59"/>
      <c r="FW638" s="59"/>
      <c r="FX638" s="59"/>
      <c r="FY638" s="59"/>
      <c r="FZ638" s="59"/>
      <c r="GA638" s="59"/>
      <c r="GB638" s="59"/>
      <c r="GC638" s="59"/>
      <c r="GD638" s="59"/>
      <c r="GE638" s="59"/>
      <c r="GF638" s="59"/>
      <c r="GG638" s="59"/>
      <c r="GH638" s="59"/>
      <c r="GI638" s="59"/>
      <c r="GJ638" s="59"/>
      <c r="GK638" s="59"/>
    </row>
    <row r="639" spans="2:193" ht="110.25" x14ac:dyDescent="0.25">
      <c r="B639" s="18">
        <v>1</v>
      </c>
      <c r="C639" s="549" t="s">
        <v>596</v>
      </c>
      <c r="D639" s="27">
        <f>'1 уровень'!G3132</f>
        <v>0</v>
      </c>
      <c r="E639" s="27">
        <f>'1 уровень'!H3132</f>
        <v>0</v>
      </c>
      <c r="F639" s="27">
        <f>'1 уровень'!I3132</f>
        <v>9</v>
      </c>
      <c r="G639" s="64" t="e">
        <f>'1 уровень'!J3132</f>
        <v>#DIV/0!</v>
      </c>
      <c r="H639" s="78">
        <f>'1 уровень'!K3132</f>
        <v>0</v>
      </c>
      <c r="I639" s="78">
        <f>'1 уровень'!L3132</f>
        <v>0</v>
      </c>
      <c r="J639" s="73">
        <f>'1 уровень'!M3132</f>
        <v>0</v>
      </c>
      <c r="K639" s="73">
        <f>'1 уровень'!N3132</f>
        <v>0</v>
      </c>
      <c r="L639" s="73">
        <f>'1 уровень'!O3132</f>
        <v>0</v>
      </c>
      <c r="M639" s="73">
        <f>'1 уровень'!P3132</f>
        <v>0</v>
      </c>
      <c r="N639" s="73">
        <f>'1 уровень'!Q3132</f>
        <v>0</v>
      </c>
      <c r="O639" s="73">
        <f>'1 уровень'!R3132</f>
        <v>0</v>
      </c>
      <c r="P639" s="72">
        <f>'1 уровень'!S3132</f>
        <v>0</v>
      </c>
      <c r="Q639" s="72">
        <f>'1 уровень'!T3132</f>
        <v>0</v>
      </c>
      <c r="R639" s="72">
        <f>'1 уровень'!U3132</f>
        <v>0</v>
      </c>
      <c r="S639" s="72">
        <f>'1 уровень'!V3132</f>
        <v>0</v>
      </c>
      <c r="T639" s="72">
        <f>'1 уровень'!W3132</f>
        <v>0</v>
      </c>
      <c r="U639" s="72">
        <f>'1 уровень'!X3132</f>
        <v>33.24006</v>
      </c>
      <c r="V639" s="774">
        <f>'1 уровень'!Y3132</f>
        <v>0</v>
      </c>
      <c r="W639" s="72">
        <f>'1 уровень'!Z3132</f>
        <v>0</v>
      </c>
      <c r="X639" s="72">
        <f>'1 уровень'!AA3132</f>
        <v>33.24006</v>
      </c>
      <c r="Y639" s="72">
        <f>'1 уровень'!AB3132</f>
        <v>0</v>
      </c>
      <c r="Z639" s="72">
        <f>'1 уровень'!AC3132</f>
        <v>0</v>
      </c>
      <c r="AA639" s="373">
        <f>'1 уровень'!AD3132</f>
        <v>33.24006</v>
      </c>
      <c r="AB639" s="72" t="e">
        <f>U639/T639*100</f>
        <v>#DIV/0!</v>
      </c>
      <c r="AC639" s="72" t="e">
        <f>AA639/T639*100</f>
        <v>#DIV/0!</v>
      </c>
      <c r="AD639" s="966">
        <f>'1 уровень'!AE3132</f>
        <v>0</v>
      </c>
      <c r="AE639" s="973">
        <f>'1 уровень'!AF3132</f>
        <v>0</v>
      </c>
      <c r="AF639" s="183">
        <f t="shared" si="116"/>
        <v>33240.06</v>
      </c>
      <c r="AG639" s="183">
        <f t="shared" si="114"/>
        <v>0</v>
      </c>
      <c r="AH639" s="882">
        <f>IF(P639&gt;0,P639*1000/D639,0)</f>
        <v>0</v>
      </c>
      <c r="AI639" s="59">
        <f>U639/F639*1000</f>
        <v>3693.34</v>
      </c>
      <c r="AJ639" s="59"/>
      <c r="AK639" s="263"/>
      <c r="AL639" s="59">
        <f>E643-D643</f>
        <v>0</v>
      </c>
      <c r="AM639" s="59"/>
      <c r="AN639" s="59"/>
      <c r="AO639" s="3477"/>
      <c r="AP639" s="3477"/>
      <c r="AQ639" s="3477"/>
      <c r="AR639" s="3477"/>
      <c r="AS639" s="3477"/>
      <c r="AT639" s="3477"/>
      <c r="AU639" s="3477"/>
      <c r="AV639" s="3477"/>
      <c r="AW639" s="59"/>
      <c r="AX639" s="59"/>
      <c r="AY639" s="59"/>
      <c r="AZ639" s="59"/>
      <c r="BA639" s="59"/>
      <c r="BB639" s="59"/>
      <c r="BC639" s="59"/>
      <c r="BD639" s="59"/>
      <c r="BE639" s="59"/>
      <c r="BF639" s="59"/>
      <c r="BG639" s="59"/>
      <c r="BH639" s="59"/>
      <c r="BI639" s="59"/>
      <c r="BJ639" s="59"/>
      <c r="BK639" s="59"/>
      <c r="BL639" s="59"/>
      <c r="BM639" s="59"/>
      <c r="BN639" s="59"/>
      <c r="BO639" s="59"/>
      <c r="BP639" s="59"/>
      <c r="BQ639" s="59"/>
      <c r="BR639" s="59"/>
      <c r="BS639" s="59"/>
      <c r="BT639" s="59"/>
      <c r="BU639" s="59"/>
      <c r="BV639" s="59"/>
      <c r="BW639" s="59"/>
      <c r="BX639" s="59"/>
      <c r="BY639" s="59"/>
      <c r="BZ639" s="59"/>
      <c r="CA639" s="59"/>
      <c r="CB639" s="59"/>
      <c r="CC639" s="59"/>
      <c r="CD639" s="59"/>
      <c r="CE639" s="59"/>
      <c r="CF639" s="59"/>
      <c r="CG639" s="59"/>
      <c r="CH639" s="59"/>
      <c r="CI639" s="59"/>
      <c r="CJ639" s="59"/>
      <c r="CK639" s="59"/>
      <c r="CL639" s="59"/>
      <c r="CM639" s="59"/>
      <c r="CN639" s="59"/>
      <c r="CO639" s="59"/>
      <c r="CP639" s="59"/>
      <c r="CQ639" s="59"/>
      <c r="CR639" s="59"/>
      <c r="CS639" s="59"/>
      <c r="CT639" s="59"/>
      <c r="CU639" s="59"/>
      <c r="CV639" s="59"/>
      <c r="CW639" s="59"/>
      <c r="CX639" s="59"/>
      <c r="CY639" s="59"/>
      <c r="CZ639" s="59"/>
      <c r="DA639" s="59"/>
      <c r="DB639" s="59"/>
      <c r="DC639" s="59"/>
      <c r="DD639" s="59"/>
      <c r="DE639" s="59"/>
      <c r="DF639" s="59"/>
      <c r="DG639" s="59"/>
      <c r="DH639" s="59"/>
      <c r="DI639" s="59"/>
      <c r="DJ639" s="59"/>
      <c r="DK639" s="59"/>
      <c r="DL639" s="59"/>
      <c r="DM639" s="59"/>
      <c r="DN639" s="59"/>
      <c r="DO639" s="59"/>
      <c r="DP639" s="59"/>
      <c r="DQ639" s="59"/>
      <c r="DR639" s="59"/>
      <c r="DS639" s="59"/>
      <c r="DT639" s="59"/>
      <c r="DU639" s="59"/>
      <c r="DV639" s="59"/>
      <c r="DW639" s="59"/>
      <c r="DX639" s="59"/>
      <c r="DY639" s="59"/>
      <c r="DZ639" s="59"/>
      <c r="EA639" s="59"/>
      <c r="EB639" s="59"/>
      <c r="EC639" s="59"/>
      <c r="ED639" s="59"/>
      <c r="EE639" s="59"/>
      <c r="EF639" s="59"/>
      <c r="EG639" s="59"/>
      <c r="EH639" s="59"/>
      <c r="EI639" s="59"/>
      <c r="EJ639" s="59"/>
      <c r="EK639" s="59"/>
      <c r="EL639" s="59"/>
      <c r="EM639" s="59"/>
      <c r="EN639" s="59"/>
      <c r="EO639" s="59"/>
      <c r="EP639" s="59"/>
      <c r="EQ639" s="59"/>
      <c r="ER639" s="59"/>
      <c r="ES639" s="59"/>
      <c r="ET639" s="59"/>
      <c r="EU639" s="59"/>
      <c r="EV639" s="59"/>
      <c r="EW639" s="59"/>
      <c r="EX639" s="59"/>
      <c r="EY639" s="59"/>
      <c r="EZ639" s="59"/>
      <c r="FA639" s="59"/>
      <c r="FB639" s="59"/>
      <c r="FC639" s="59"/>
      <c r="FD639" s="59"/>
      <c r="FE639" s="59"/>
      <c r="FF639" s="59"/>
      <c r="FG639" s="59"/>
      <c r="FH639" s="59"/>
      <c r="FI639" s="59"/>
      <c r="FJ639" s="59"/>
      <c r="FK639" s="59"/>
      <c r="FL639" s="59"/>
      <c r="FM639" s="59"/>
      <c r="FN639" s="59"/>
      <c r="FO639" s="59"/>
      <c r="FP639" s="59"/>
      <c r="FQ639" s="59"/>
      <c r="FR639" s="59"/>
      <c r="FS639" s="59"/>
      <c r="FT639" s="59"/>
      <c r="FU639" s="59"/>
      <c r="FV639" s="59"/>
      <c r="FW639" s="59"/>
      <c r="FX639" s="59"/>
      <c r="FY639" s="59"/>
      <c r="FZ639" s="59"/>
      <c r="GA639" s="59"/>
      <c r="GB639" s="59"/>
      <c r="GC639" s="59"/>
      <c r="GD639" s="59"/>
      <c r="GE639" s="59"/>
      <c r="GF639" s="59"/>
      <c r="GG639" s="59"/>
      <c r="GH639" s="59"/>
      <c r="GI639" s="59"/>
      <c r="GJ639" s="59"/>
      <c r="GK639" s="59"/>
    </row>
    <row r="640" spans="2:193" ht="15.75" x14ac:dyDescent="0.25">
      <c r="B640" s="18">
        <v>1</v>
      </c>
      <c r="C640" s="3347" t="s">
        <v>718</v>
      </c>
      <c r="D640" s="27">
        <f>'1 уровень'!G3133</f>
        <v>0</v>
      </c>
      <c r="E640" s="27">
        <f>'1 уровень'!H3133</f>
        <v>0</v>
      </c>
      <c r="F640" s="27">
        <f>'1 уровень'!I3133</f>
        <v>0</v>
      </c>
      <c r="G640" s="64" t="e">
        <f>'1 уровень'!J3133</f>
        <v>#DIV/0!</v>
      </c>
      <c r="H640" s="78">
        <f>'1 уровень'!K3133</f>
        <v>0</v>
      </c>
      <c r="I640" s="78">
        <f>'1 уровень'!L3133</f>
        <v>0</v>
      </c>
      <c r="J640" s="73">
        <f>'1 уровень'!M3133</f>
        <v>0</v>
      </c>
      <c r="K640" s="73">
        <f>'1 уровень'!N3133</f>
        <v>0</v>
      </c>
      <c r="L640" s="73">
        <f>'1 уровень'!O3133</f>
        <v>0</v>
      </c>
      <c r="M640" s="73">
        <f>'1 уровень'!P3133</f>
        <v>0</v>
      </c>
      <c r="N640" s="73">
        <f>'1 уровень'!Q3133</f>
        <v>0</v>
      </c>
      <c r="O640" s="73">
        <f>'1 уровень'!R3133</f>
        <v>0</v>
      </c>
      <c r="P640" s="72">
        <f>'1 уровень'!S3133</f>
        <v>0</v>
      </c>
      <c r="Q640" s="72">
        <f>'1 уровень'!T3133</f>
        <v>0</v>
      </c>
      <c r="R640" s="72">
        <f>'1 уровень'!U3133</f>
        <v>0</v>
      </c>
      <c r="S640" s="72">
        <f>'1 уровень'!V3133</f>
        <v>0</v>
      </c>
      <c r="T640" s="72">
        <f>'1 уровень'!W3133</f>
        <v>0</v>
      </c>
      <c r="U640" s="72">
        <f>'1 уровень'!X3133</f>
        <v>0</v>
      </c>
      <c r="V640" s="774">
        <f>'1 уровень'!Y3133</f>
        <v>0</v>
      </c>
      <c r="W640" s="72">
        <f>'1 уровень'!Z3133</f>
        <v>0</v>
      </c>
      <c r="X640" s="72">
        <f>'1 уровень'!AA3133</f>
        <v>0</v>
      </c>
      <c r="Y640" s="72">
        <f>'1 уровень'!AB3133</f>
        <v>0</v>
      </c>
      <c r="Z640" s="72">
        <f>'1 уровень'!AC3133</f>
        <v>0</v>
      </c>
      <c r="AA640" s="373">
        <f>'1 уровень'!AD3133</f>
        <v>0</v>
      </c>
      <c r="AB640" s="72"/>
      <c r="AC640" s="72"/>
      <c r="AD640" s="966"/>
      <c r="AE640" s="973"/>
      <c r="AF640" s="183"/>
      <c r="AG640" s="183"/>
      <c r="AH640" s="882"/>
      <c r="AI640" s="59"/>
      <c r="AJ640" s="59"/>
      <c r="AK640" s="263"/>
      <c r="AL640" s="59"/>
      <c r="AM640" s="59"/>
      <c r="AN640" s="59"/>
      <c r="AO640" s="3477"/>
      <c r="AP640" s="3477"/>
      <c r="AQ640" s="3477"/>
      <c r="AR640" s="3477"/>
      <c r="AS640" s="3477"/>
      <c r="AT640" s="3477"/>
      <c r="AU640" s="3477"/>
      <c r="AV640" s="3477"/>
      <c r="AW640" s="59"/>
      <c r="AX640" s="59"/>
      <c r="AY640" s="59"/>
      <c r="AZ640" s="59"/>
      <c r="BA640" s="59"/>
      <c r="BB640" s="59"/>
      <c r="BC640" s="59"/>
      <c r="BD640" s="59"/>
      <c r="BE640" s="59"/>
      <c r="BF640" s="59"/>
      <c r="BG640" s="59"/>
      <c r="BH640" s="59"/>
      <c r="BI640" s="59"/>
      <c r="BJ640" s="59"/>
      <c r="BK640" s="59"/>
      <c r="BL640" s="59"/>
      <c r="BM640" s="59"/>
      <c r="BN640" s="59"/>
      <c r="BO640" s="59"/>
      <c r="BP640" s="59"/>
      <c r="BQ640" s="59"/>
      <c r="BR640" s="59"/>
      <c r="BS640" s="59"/>
      <c r="BT640" s="59"/>
      <c r="BU640" s="59"/>
      <c r="BV640" s="59"/>
      <c r="BW640" s="59"/>
      <c r="BX640" s="59"/>
      <c r="BY640" s="59"/>
      <c r="BZ640" s="59"/>
      <c r="CA640" s="59"/>
      <c r="CB640" s="59"/>
      <c r="CC640" s="59"/>
      <c r="CD640" s="59"/>
      <c r="CE640" s="59"/>
      <c r="CF640" s="59"/>
      <c r="CG640" s="59"/>
      <c r="CH640" s="59"/>
      <c r="CI640" s="59"/>
      <c r="CJ640" s="59"/>
      <c r="CK640" s="59"/>
      <c r="CL640" s="59"/>
      <c r="CM640" s="59"/>
      <c r="CN640" s="59"/>
      <c r="CO640" s="59"/>
      <c r="CP640" s="59"/>
      <c r="CQ640" s="59"/>
      <c r="CR640" s="59"/>
      <c r="CS640" s="59"/>
      <c r="CT640" s="59"/>
      <c r="CU640" s="59"/>
      <c r="CV640" s="59"/>
      <c r="CW640" s="59"/>
      <c r="CX640" s="59"/>
      <c r="CY640" s="59"/>
      <c r="CZ640" s="59"/>
      <c r="DA640" s="59"/>
      <c r="DB640" s="59"/>
      <c r="DC640" s="59"/>
      <c r="DD640" s="59"/>
      <c r="DE640" s="59"/>
      <c r="DF640" s="59"/>
      <c r="DG640" s="59"/>
      <c r="DH640" s="59"/>
      <c r="DI640" s="59"/>
      <c r="DJ640" s="59"/>
      <c r="DK640" s="59"/>
      <c r="DL640" s="59"/>
      <c r="DM640" s="59"/>
      <c r="DN640" s="59"/>
      <c r="DO640" s="59"/>
      <c r="DP640" s="59"/>
      <c r="DQ640" s="59"/>
      <c r="DR640" s="59"/>
      <c r="DS640" s="59"/>
      <c r="DT640" s="59"/>
      <c r="DU640" s="59"/>
      <c r="DV640" s="59"/>
      <c r="DW640" s="59"/>
      <c r="DX640" s="59"/>
      <c r="DY640" s="59"/>
      <c r="DZ640" s="59"/>
      <c r="EA640" s="59"/>
      <c r="EB640" s="59"/>
      <c r="EC640" s="59"/>
      <c r="ED640" s="59"/>
      <c r="EE640" s="59"/>
      <c r="EF640" s="59"/>
      <c r="EG640" s="59"/>
      <c r="EH640" s="59"/>
      <c r="EI640" s="59"/>
      <c r="EJ640" s="59"/>
      <c r="EK640" s="59"/>
      <c r="EL640" s="59"/>
      <c r="EM640" s="59"/>
      <c r="EN640" s="59"/>
      <c r="EO640" s="59"/>
      <c r="EP640" s="59"/>
      <c r="EQ640" s="59"/>
      <c r="ER640" s="59"/>
      <c r="ES640" s="59"/>
      <c r="ET640" s="59"/>
      <c r="EU640" s="59"/>
      <c r="EV640" s="59"/>
      <c r="EW640" s="59"/>
      <c r="EX640" s="59"/>
      <c r="EY640" s="59"/>
      <c r="EZ640" s="59"/>
      <c r="FA640" s="59"/>
      <c r="FB640" s="59"/>
      <c r="FC640" s="59"/>
      <c r="FD640" s="59"/>
      <c r="FE640" s="59"/>
      <c r="FF640" s="59"/>
      <c r="FG640" s="59"/>
      <c r="FH640" s="59"/>
      <c r="FI640" s="59"/>
      <c r="FJ640" s="59"/>
      <c r="FK640" s="59"/>
      <c r="FL640" s="59"/>
      <c r="FM640" s="59"/>
      <c r="FN640" s="59"/>
      <c r="FO640" s="59"/>
      <c r="FP640" s="59"/>
      <c r="FQ640" s="59"/>
      <c r="FR640" s="59"/>
      <c r="FS640" s="59"/>
      <c r="FT640" s="59"/>
      <c r="FU640" s="59"/>
      <c r="FV640" s="59"/>
      <c r="FW640" s="59"/>
      <c r="FX640" s="59"/>
      <c r="FY640" s="59"/>
      <c r="FZ640" s="59"/>
      <c r="GA640" s="59"/>
      <c r="GB640" s="59"/>
      <c r="GC640" s="59"/>
      <c r="GD640" s="59"/>
      <c r="GE640" s="59"/>
      <c r="GF640" s="59"/>
      <c r="GG640" s="59"/>
      <c r="GH640" s="59"/>
      <c r="GI640" s="59"/>
      <c r="GJ640" s="59"/>
      <c r="GK640" s="59"/>
    </row>
    <row r="641" spans="1:193" ht="15.75" x14ac:dyDescent="0.25">
      <c r="B641" s="18">
        <v>1</v>
      </c>
      <c r="C641" s="3347" t="s">
        <v>719</v>
      </c>
      <c r="D641" s="27">
        <f>'1 уровень'!G3134</f>
        <v>0</v>
      </c>
      <c r="E641" s="27">
        <f>'1 уровень'!H3134</f>
        <v>0</v>
      </c>
      <c r="F641" s="27">
        <f>'1 уровень'!I3134</f>
        <v>0</v>
      </c>
      <c r="G641" s="64" t="e">
        <f>'1 уровень'!J3134</f>
        <v>#DIV/0!</v>
      </c>
      <c r="H641" s="78">
        <f>'1 уровень'!K3134</f>
        <v>0</v>
      </c>
      <c r="I641" s="78">
        <f>'1 уровень'!L3134</f>
        <v>0</v>
      </c>
      <c r="J641" s="73">
        <f>'1 уровень'!M3134</f>
        <v>0</v>
      </c>
      <c r="K641" s="73">
        <f>'1 уровень'!N3134</f>
        <v>0</v>
      </c>
      <c r="L641" s="73">
        <f>'1 уровень'!O3134</f>
        <v>0</v>
      </c>
      <c r="M641" s="73">
        <f>'1 уровень'!P3134</f>
        <v>0</v>
      </c>
      <c r="N641" s="73">
        <f>'1 уровень'!Q3134</f>
        <v>0</v>
      </c>
      <c r="O641" s="73">
        <f>'1 уровень'!R3134</f>
        <v>0</v>
      </c>
      <c r="P641" s="72">
        <f>'1 уровень'!S3134</f>
        <v>0</v>
      </c>
      <c r="Q641" s="72">
        <f>'1 уровень'!T3134</f>
        <v>0</v>
      </c>
      <c r="R641" s="72">
        <f>'1 уровень'!U3134</f>
        <v>0</v>
      </c>
      <c r="S641" s="72">
        <f>'1 уровень'!V3134</f>
        <v>0</v>
      </c>
      <c r="T641" s="72">
        <f>'1 уровень'!W3134</f>
        <v>0</v>
      </c>
      <c r="U641" s="72">
        <f>'1 уровень'!X3134</f>
        <v>0</v>
      </c>
      <c r="V641" s="774">
        <f>'1 уровень'!Y3134</f>
        <v>0</v>
      </c>
      <c r="W641" s="72">
        <f>'1 уровень'!Z3134</f>
        <v>0</v>
      </c>
      <c r="X641" s="72">
        <f>'1 уровень'!AA3134</f>
        <v>0</v>
      </c>
      <c r="Y641" s="72">
        <f>'1 уровень'!AB3134</f>
        <v>0</v>
      </c>
      <c r="Z641" s="72">
        <f>'1 уровень'!AC3134</f>
        <v>0</v>
      </c>
      <c r="AA641" s="373">
        <f>'1 уровень'!AD3134</f>
        <v>0</v>
      </c>
      <c r="AB641" s="72"/>
      <c r="AC641" s="72"/>
      <c r="AD641" s="966"/>
      <c r="AE641" s="973"/>
      <c r="AF641" s="183"/>
      <c r="AG641" s="183"/>
      <c r="AH641" s="882"/>
      <c r="AI641" s="59"/>
      <c r="AJ641" s="59"/>
      <c r="AK641" s="263"/>
      <c r="AL641" s="59"/>
      <c r="AM641" s="59"/>
      <c r="AN641" s="59"/>
      <c r="AO641" s="3477"/>
      <c r="AP641" s="3477"/>
      <c r="AQ641" s="3477"/>
      <c r="AR641" s="3477"/>
      <c r="AS641" s="3477"/>
      <c r="AT641" s="3477"/>
      <c r="AU641" s="3477"/>
      <c r="AV641" s="3477"/>
      <c r="AW641" s="59"/>
      <c r="AX641" s="59"/>
      <c r="AY641" s="59"/>
      <c r="AZ641" s="59"/>
      <c r="BA641" s="59"/>
      <c r="BB641" s="59"/>
      <c r="BC641" s="59"/>
      <c r="BD641" s="59"/>
      <c r="BE641" s="59"/>
      <c r="BF641" s="59"/>
      <c r="BG641" s="59"/>
      <c r="BH641" s="59"/>
      <c r="BI641" s="59"/>
      <c r="BJ641" s="59"/>
      <c r="BK641" s="59"/>
      <c r="BL641" s="59"/>
      <c r="BM641" s="59"/>
      <c r="BN641" s="59"/>
      <c r="BO641" s="59"/>
      <c r="BP641" s="59"/>
      <c r="BQ641" s="59"/>
      <c r="BR641" s="59"/>
      <c r="BS641" s="59"/>
      <c r="BT641" s="59"/>
      <c r="BU641" s="59"/>
      <c r="BV641" s="59"/>
      <c r="BW641" s="59"/>
      <c r="BX641" s="59"/>
      <c r="BY641" s="59"/>
      <c r="BZ641" s="59"/>
      <c r="CA641" s="59"/>
      <c r="CB641" s="59"/>
      <c r="CC641" s="59"/>
      <c r="CD641" s="59"/>
      <c r="CE641" s="59"/>
      <c r="CF641" s="59"/>
      <c r="CG641" s="59"/>
      <c r="CH641" s="59"/>
      <c r="CI641" s="59"/>
      <c r="CJ641" s="59"/>
      <c r="CK641" s="59"/>
      <c r="CL641" s="59"/>
      <c r="CM641" s="59"/>
      <c r="CN641" s="59"/>
      <c r="CO641" s="59"/>
      <c r="CP641" s="59"/>
      <c r="CQ641" s="59"/>
      <c r="CR641" s="59"/>
      <c r="CS641" s="59"/>
      <c r="CT641" s="59"/>
      <c r="CU641" s="59"/>
      <c r="CV641" s="59"/>
      <c r="CW641" s="59"/>
      <c r="CX641" s="59"/>
      <c r="CY641" s="59"/>
      <c r="CZ641" s="59"/>
      <c r="DA641" s="59"/>
      <c r="DB641" s="59"/>
      <c r="DC641" s="59"/>
      <c r="DD641" s="59"/>
      <c r="DE641" s="59"/>
      <c r="DF641" s="59"/>
      <c r="DG641" s="59"/>
      <c r="DH641" s="59"/>
      <c r="DI641" s="59"/>
      <c r="DJ641" s="59"/>
      <c r="DK641" s="59"/>
      <c r="DL641" s="59"/>
      <c r="DM641" s="59"/>
      <c r="DN641" s="59"/>
      <c r="DO641" s="59"/>
      <c r="DP641" s="59"/>
      <c r="DQ641" s="59"/>
      <c r="DR641" s="59"/>
      <c r="DS641" s="59"/>
      <c r="DT641" s="59"/>
      <c r="DU641" s="59"/>
      <c r="DV641" s="59"/>
      <c r="DW641" s="59"/>
      <c r="DX641" s="59"/>
      <c r="DY641" s="59"/>
      <c r="DZ641" s="59"/>
      <c r="EA641" s="59"/>
      <c r="EB641" s="59"/>
      <c r="EC641" s="59"/>
      <c r="ED641" s="59"/>
      <c r="EE641" s="59"/>
      <c r="EF641" s="59"/>
      <c r="EG641" s="59"/>
      <c r="EH641" s="59"/>
      <c r="EI641" s="59"/>
      <c r="EJ641" s="59"/>
      <c r="EK641" s="59"/>
      <c r="EL641" s="59"/>
      <c r="EM641" s="59"/>
      <c r="EN641" s="59"/>
      <c r="EO641" s="59"/>
      <c r="EP641" s="59"/>
      <c r="EQ641" s="59"/>
      <c r="ER641" s="59"/>
      <c r="ES641" s="59"/>
      <c r="ET641" s="59"/>
      <c r="EU641" s="59"/>
      <c r="EV641" s="59"/>
      <c r="EW641" s="59"/>
      <c r="EX641" s="59"/>
      <c r="EY641" s="59"/>
      <c r="EZ641" s="59"/>
      <c r="FA641" s="59"/>
      <c r="FB641" s="59"/>
      <c r="FC641" s="59"/>
      <c r="FD641" s="59"/>
      <c r="FE641" s="59"/>
      <c r="FF641" s="59"/>
      <c r="FG641" s="59"/>
      <c r="FH641" s="59"/>
      <c r="FI641" s="59"/>
      <c r="FJ641" s="59"/>
      <c r="FK641" s="59"/>
      <c r="FL641" s="59"/>
      <c r="FM641" s="59"/>
      <c r="FN641" s="59"/>
      <c r="FO641" s="59"/>
      <c r="FP641" s="59"/>
      <c r="FQ641" s="59"/>
      <c r="FR641" s="59"/>
      <c r="FS641" s="59"/>
      <c r="FT641" s="59"/>
      <c r="FU641" s="59"/>
      <c r="FV641" s="59"/>
      <c r="FW641" s="59"/>
      <c r="FX641" s="59"/>
      <c r="FY641" s="59"/>
      <c r="FZ641" s="59"/>
      <c r="GA641" s="59"/>
      <c r="GB641" s="59"/>
      <c r="GC641" s="59"/>
      <c r="GD641" s="59"/>
      <c r="GE641" s="59"/>
      <c r="GF641" s="59"/>
      <c r="GG641" s="59"/>
      <c r="GH641" s="59"/>
      <c r="GI641" s="59"/>
      <c r="GJ641" s="59"/>
      <c r="GK641" s="59"/>
    </row>
    <row r="642" spans="1:193" ht="31.5" x14ac:dyDescent="0.25">
      <c r="B642" s="18">
        <v>1</v>
      </c>
      <c r="C642" s="3347" t="s">
        <v>720</v>
      </c>
      <c r="D642" s="27">
        <f>'1 уровень'!G3135</f>
        <v>0</v>
      </c>
      <c r="E642" s="27">
        <f>'1 уровень'!H3135</f>
        <v>0</v>
      </c>
      <c r="F642" s="27">
        <f>'1 уровень'!I3135</f>
        <v>9</v>
      </c>
      <c r="G642" s="64" t="e">
        <f>'1 уровень'!J3135</f>
        <v>#DIV/0!</v>
      </c>
      <c r="H642" s="78">
        <f>'1 уровень'!K3135</f>
        <v>0</v>
      </c>
      <c r="I642" s="78">
        <f>'1 уровень'!L3135</f>
        <v>0</v>
      </c>
      <c r="J642" s="73">
        <f>'1 уровень'!M3135</f>
        <v>0</v>
      </c>
      <c r="K642" s="73">
        <f>'1 уровень'!N3135</f>
        <v>0</v>
      </c>
      <c r="L642" s="73">
        <f>'1 уровень'!O3135</f>
        <v>0</v>
      </c>
      <c r="M642" s="73">
        <f>'1 уровень'!P3135</f>
        <v>0</v>
      </c>
      <c r="N642" s="73">
        <f>'1 уровень'!Q3135</f>
        <v>0</v>
      </c>
      <c r="O642" s="73">
        <f>'1 уровень'!R3135</f>
        <v>0</v>
      </c>
      <c r="P642" s="72">
        <f>'1 уровень'!S3135</f>
        <v>0</v>
      </c>
      <c r="Q642" s="72">
        <f>'1 уровень'!T3135</f>
        <v>0</v>
      </c>
      <c r="R642" s="72">
        <f>'1 уровень'!U3135</f>
        <v>0</v>
      </c>
      <c r="S642" s="72">
        <f>'1 уровень'!V3135</f>
        <v>0</v>
      </c>
      <c r="T642" s="72">
        <f>'1 уровень'!W3135</f>
        <v>0</v>
      </c>
      <c r="U642" s="72">
        <f>'1 уровень'!X3135</f>
        <v>0</v>
      </c>
      <c r="V642" s="774">
        <f>'1 уровень'!Y3135</f>
        <v>0</v>
      </c>
      <c r="W642" s="72">
        <f>'1 уровень'!Z3135</f>
        <v>0</v>
      </c>
      <c r="X642" s="72">
        <f>'1 уровень'!AA3135</f>
        <v>0</v>
      </c>
      <c r="Y642" s="72">
        <f>'1 уровень'!AB3135</f>
        <v>0</v>
      </c>
      <c r="Z642" s="72">
        <f>'1 уровень'!AC3135</f>
        <v>0</v>
      </c>
      <c r="AA642" s="373">
        <f>'1 уровень'!AD3135</f>
        <v>0</v>
      </c>
      <c r="AB642" s="72"/>
      <c r="AC642" s="72"/>
      <c r="AD642" s="966"/>
      <c r="AE642" s="973"/>
      <c r="AF642" s="183"/>
      <c r="AG642" s="183"/>
      <c r="AH642" s="882"/>
      <c r="AI642" s="59"/>
      <c r="AJ642" s="59"/>
      <c r="AK642" s="263"/>
      <c r="AL642" s="59"/>
      <c r="AM642" s="59"/>
      <c r="AN642" s="59"/>
      <c r="AO642" s="3477"/>
      <c r="AP642" s="3477"/>
      <c r="AQ642" s="3477"/>
      <c r="AR642" s="3477"/>
      <c r="AS642" s="3477"/>
      <c r="AT642" s="3477"/>
      <c r="AU642" s="3477"/>
      <c r="AV642" s="3477"/>
      <c r="AW642" s="59"/>
      <c r="AX642" s="59"/>
      <c r="AY642" s="59"/>
      <c r="AZ642" s="59"/>
      <c r="BA642" s="59"/>
      <c r="BB642" s="59"/>
      <c r="BC642" s="59"/>
      <c r="BD642" s="59"/>
      <c r="BE642" s="59"/>
      <c r="BF642" s="59"/>
      <c r="BG642" s="59"/>
      <c r="BH642" s="59"/>
      <c r="BI642" s="59"/>
      <c r="BJ642" s="59"/>
      <c r="BK642" s="59"/>
      <c r="BL642" s="59"/>
      <c r="BM642" s="59"/>
      <c r="BN642" s="59"/>
      <c r="BO642" s="59"/>
      <c r="BP642" s="59"/>
      <c r="BQ642" s="59"/>
      <c r="BR642" s="59"/>
      <c r="BS642" s="59"/>
      <c r="BT642" s="59"/>
      <c r="BU642" s="59"/>
      <c r="BV642" s="59"/>
      <c r="BW642" s="59"/>
      <c r="BX642" s="59"/>
      <c r="BY642" s="59"/>
      <c r="BZ642" s="59"/>
      <c r="CA642" s="59"/>
      <c r="CB642" s="59"/>
      <c r="CC642" s="59"/>
      <c r="CD642" s="59"/>
      <c r="CE642" s="59"/>
      <c r="CF642" s="59"/>
      <c r="CG642" s="59"/>
      <c r="CH642" s="59"/>
      <c r="CI642" s="59"/>
      <c r="CJ642" s="59"/>
      <c r="CK642" s="59"/>
      <c r="CL642" s="59"/>
      <c r="CM642" s="59"/>
      <c r="CN642" s="59"/>
      <c r="CO642" s="59"/>
      <c r="CP642" s="59"/>
      <c r="CQ642" s="59"/>
      <c r="CR642" s="59"/>
      <c r="CS642" s="59"/>
      <c r="CT642" s="59"/>
      <c r="CU642" s="59"/>
      <c r="CV642" s="59"/>
      <c r="CW642" s="59"/>
      <c r="CX642" s="59"/>
      <c r="CY642" s="59"/>
      <c r="CZ642" s="59"/>
      <c r="DA642" s="59"/>
      <c r="DB642" s="59"/>
      <c r="DC642" s="59"/>
      <c r="DD642" s="59"/>
      <c r="DE642" s="59"/>
      <c r="DF642" s="59"/>
      <c r="DG642" s="59"/>
      <c r="DH642" s="59"/>
      <c r="DI642" s="59"/>
      <c r="DJ642" s="59"/>
      <c r="DK642" s="59"/>
      <c r="DL642" s="59"/>
      <c r="DM642" s="59"/>
      <c r="DN642" s="59"/>
      <c r="DO642" s="59"/>
      <c r="DP642" s="59"/>
      <c r="DQ642" s="59"/>
      <c r="DR642" s="59"/>
      <c r="DS642" s="59"/>
      <c r="DT642" s="59"/>
      <c r="DU642" s="59"/>
      <c r="DV642" s="59"/>
      <c r="DW642" s="59"/>
      <c r="DX642" s="59"/>
      <c r="DY642" s="59"/>
      <c r="DZ642" s="59"/>
      <c r="EA642" s="59"/>
      <c r="EB642" s="59"/>
      <c r="EC642" s="59"/>
      <c r="ED642" s="59"/>
      <c r="EE642" s="59"/>
      <c r="EF642" s="59"/>
      <c r="EG642" s="59"/>
      <c r="EH642" s="59"/>
      <c r="EI642" s="59"/>
      <c r="EJ642" s="59"/>
      <c r="EK642" s="59"/>
      <c r="EL642" s="59"/>
      <c r="EM642" s="59"/>
      <c r="EN642" s="59"/>
      <c r="EO642" s="59"/>
      <c r="EP642" s="59"/>
      <c r="EQ642" s="59"/>
      <c r="ER642" s="59"/>
      <c r="ES642" s="59"/>
      <c r="ET642" s="59"/>
      <c r="EU642" s="59"/>
      <c r="EV642" s="59"/>
      <c r="EW642" s="59"/>
      <c r="EX642" s="59"/>
      <c r="EY642" s="59"/>
      <c r="EZ642" s="59"/>
      <c r="FA642" s="59"/>
      <c r="FB642" s="59"/>
      <c r="FC642" s="59"/>
      <c r="FD642" s="59"/>
      <c r="FE642" s="59"/>
      <c r="FF642" s="59"/>
      <c r="FG642" s="59"/>
      <c r="FH642" s="59"/>
      <c r="FI642" s="59"/>
      <c r="FJ642" s="59"/>
      <c r="FK642" s="59"/>
      <c r="FL642" s="59"/>
      <c r="FM642" s="59"/>
      <c r="FN642" s="59"/>
      <c r="FO642" s="59"/>
      <c r="FP642" s="59"/>
      <c r="FQ642" s="59"/>
      <c r="FR642" s="59"/>
      <c r="FS642" s="59"/>
      <c r="FT642" s="59"/>
      <c r="FU642" s="59"/>
      <c r="FV642" s="59"/>
      <c r="FW642" s="59"/>
      <c r="FX642" s="59"/>
      <c r="FY642" s="59"/>
      <c r="FZ642" s="59"/>
      <c r="GA642" s="59"/>
      <c r="GB642" s="59"/>
      <c r="GC642" s="59"/>
      <c r="GD642" s="59"/>
      <c r="GE642" s="59"/>
      <c r="GF642" s="59"/>
      <c r="GG642" s="59"/>
      <c r="GH642" s="59"/>
      <c r="GI642" s="59"/>
      <c r="GJ642" s="59"/>
      <c r="GK642" s="59"/>
    </row>
    <row r="643" spans="1:193" ht="45" x14ac:dyDescent="0.25">
      <c r="B643" s="18">
        <v>1</v>
      </c>
      <c r="C643" s="280" t="s">
        <v>552</v>
      </c>
      <c r="D643" s="27">
        <f>'1 уровень'!G3136</f>
        <v>0</v>
      </c>
      <c r="E643" s="27">
        <f>'1 уровень'!H3136</f>
        <v>0</v>
      </c>
      <c r="F643" s="27">
        <f>'1 уровень'!I3136</f>
        <v>1</v>
      </c>
      <c r="G643" s="64" t="e">
        <f>'1 уровень'!J3136</f>
        <v>#DIV/0!</v>
      </c>
      <c r="H643" s="78">
        <f>'1 уровень'!K3136</f>
        <v>0</v>
      </c>
      <c r="I643" s="78">
        <f>'1 уровень'!L3136</f>
        <v>0</v>
      </c>
      <c r="J643" s="73">
        <f>'1 уровень'!M3136</f>
        <v>0</v>
      </c>
      <c r="K643" s="73">
        <f>'1 уровень'!N3136</f>
        <v>0</v>
      </c>
      <c r="L643" s="73">
        <f>'1 уровень'!O3136</f>
        <v>0</v>
      </c>
      <c r="M643" s="73">
        <f>'1 уровень'!P3136</f>
        <v>0</v>
      </c>
      <c r="N643" s="73">
        <f>'1 уровень'!Q3136</f>
        <v>0</v>
      </c>
      <c r="O643" s="73">
        <f>'1 уровень'!R3136</f>
        <v>0</v>
      </c>
      <c r="P643" s="72">
        <f>'1 уровень'!S3136</f>
        <v>0</v>
      </c>
      <c r="Q643" s="72">
        <f>'1 уровень'!T3136</f>
        <v>0</v>
      </c>
      <c r="R643" s="72">
        <f>'1 уровень'!U3136</f>
        <v>0</v>
      </c>
      <c r="S643" s="72">
        <f>'1 уровень'!V3136</f>
        <v>0</v>
      </c>
      <c r="T643" s="72">
        <f>'1 уровень'!W3136</f>
        <v>0</v>
      </c>
      <c r="U643" s="72">
        <f>'1 уровень'!X3136</f>
        <v>1.68546</v>
      </c>
      <c r="V643" s="774">
        <f>'1 уровень'!Y3136</f>
        <v>0</v>
      </c>
      <c r="W643" s="72">
        <f>'1 уровень'!Z3136</f>
        <v>0</v>
      </c>
      <c r="X643" s="72">
        <f>'1 уровень'!AA3136</f>
        <v>1.68546</v>
      </c>
      <c r="Y643" s="72">
        <f>'1 уровень'!AB3136</f>
        <v>0</v>
      </c>
      <c r="Z643" s="72">
        <f>'1 уровень'!AC3136</f>
        <v>0</v>
      </c>
      <c r="AA643" s="373">
        <f>'1 уровень'!AD3136</f>
        <v>1.68546</v>
      </c>
      <c r="AB643" s="72" t="e">
        <f>U643/T643*100</f>
        <v>#DIV/0!</v>
      </c>
      <c r="AC643" s="72" t="e">
        <f>AA643/T643*100</f>
        <v>#DIV/0!</v>
      </c>
      <c r="AD643" s="966">
        <f>'1 уровень'!AE3136</f>
        <v>0</v>
      </c>
      <c r="AE643" s="973">
        <f>'1 уровень'!AF3136</f>
        <v>0</v>
      </c>
      <c r="AF643" s="183">
        <f t="shared" si="116"/>
        <v>1685.46</v>
      </c>
      <c r="AG643" s="183">
        <f t="shared" si="114"/>
        <v>0</v>
      </c>
      <c r="AH643" s="882">
        <f>IF(P643&gt;0,P643*1000/D643,0)</f>
        <v>0</v>
      </c>
      <c r="AI643" s="59">
        <f t="shared" ref="AI643:AI676" si="119">U643/F643*1000</f>
        <v>1685.46</v>
      </c>
      <c r="AJ643" s="59"/>
      <c r="AK643" s="263"/>
      <c r="AL643" s="59">
        <f>E644-D644</f>
        <v>0</v>
      </c>
      <c r="AM643" s="59"/>
      <c r="AN643" s="59"/>
      <c r="AO643" s="3477"/>
      <c r="AP643" s="3477"/>
      <c r="AQ643" s="3477"/>
      <c r="AR643" s="3477"/>
      <c r="AS643" s="3477"/>
      <c r="AT643" s="3477"/>
      <c r="AU643" s="3477"/>
      <c r="AV643" s="3477"/>
      <c r="AW643" s="59"/>
      <c r="AX643" s="59"/>
      <c r="AY643" s="59"/>
      <c r="AZ643" s="59"/>
      <c r="BA643" s="59"/>
      <c r="BB643" s="59"/>
      <c r="BC643" s="59"/>
      <c r="BD643" s="59"/>
      <c r="BE643" s="59"/>
      <c r="BF643" s="59"/>
      <c r="BG643" s="59"/>
      <c r="BH643" s="59"/>
      <c r="BI643" s="59"/>
      <c r="BJ643" s="59"/>
      <c r="BK643" s="59"/>
      <c r="BL643" s="59"/>
      <c r="BM643" s="59"/>
      <c r="BN643" s="59"/>
      <c r="BO643" s="59"/>
      <c r="BP643" s="59"/>
      <c r="BQ643" s="59"/>
      <c r="BR643" s="59"/>
      <c r="BS643" s="59"/>
      <c r="BT643" s="59"/>
      <c r="BU643" s="59"/>
      <c r="BV643" s="59"/>
      <c r="BW643" s="59"/>
      <c r="BX643" s="59"/>
      <c r="BY643" s="59"/>
      <c r="BZ643" s="59"/>
      <c r="CA643" s="59"/>
      <c r="CB643" s="59"/>
      <c r="CC643" s="59"/>
      <c r="CD643" s="59"/>
      <c r="CE643" s="59"/>
      <c r="CF643" s="59"/>
      <c r="CG643" s="59"/>
      <c r="CH643" s="59"/>
      <c r="CI643" s="59"/>
      <c r="CJ643" s="59"/>
      <c r="CK643" s="59"/>
      <c r="CL643" s="59"/>
      <c r="CM643" s="59"/>
      <c r="CN643" s="59"/>
      <c r="CO643" s="59"/>
      <c r="CP643" s="59"/>
      <c r="CQ643" s="59"/>
      <c r="CR643" s="59"/>
      <c r="CS643" s="59"/>
      <c r="CT643" s="59"/>
      <c r="CU643" s="59"/>
      <c r="CV643" s="59"/>
      <c r="CW643" s="59"/>
      <c r="CX643" s="59"/>
      <c r="CY643" s="59"/>
      <c r="CZ643" s="59"/>
      <c r="DA643" s="59"/>
      <c r="DB643" s="59"/>
      <c r="DC643" s="59"/>
      <c r="DD643" s="59"/>
      <c r="DE643" s="59"/>
      <c r="DF643" s="59"/>
      <c r="DG643" s="59"/>
      <c r="DH643" s="59"/>
      <c r="DI643" s="59"/>
      <c r="DJ643" s="59"/>
      <c r="DK643" s="59"/>
      <c r="DL643" s="59"/>
      <c r="DM643" s="59"/>
      <c r="DN643" s="59"/>
      <c r="DO643" s="59"/>
      <c r="DP643" s="59"/>
      <c r="DQ643" s="59"/>
      <c r="DR643" s="59"/>
      <c r="DS643" s="59"/>
      <c r="DT643" s="59"/>
      <c r="DU643" s="59"/>
      <c r="DV643" s="59"/>
      <c r="DW643" s="59"/>
      <c r="DX643" s="59"/>
      <c r="DY643" s="59"/>
      <c r="DZ643" s="59"/>
      <c r="EA643" s="59"/>
      <c r="EB643" s="59"/>
      <c r="EC643" s="59"/>
      <c r="ED643" s="59"/>
      <c r="EE643" s="59"/>
      <c r="EF643" s="59"/>
      <c r="EG643" s="59"/>
      <c r="EH643" s="59"/>
      <c r="EI643" s="59"/>
      <c r="EJ643" s="59"/>
      <c r="EK643" s="59"/>
      <c r="EL643" s="59"/>
      <c r="EM643" s="59"/>
      <c r="EN643" s="59"/>
      <c r="EO643" s="59"/>
      <c r="EP643" s="59"/>
      <c r="EQ643" s="59"/>
      <c r="ER643" s="59"/>
      <c r="ES643" s="59"/>
      <c r="ET643" s="59"/>
      <c r="EU643" s="59"/>
      <c r="EV643" s="59"/>
      <c r="EW643" s="59"/>
      <c r="EX643" s="59"/>
      <c r="EY643" s="59"/>
      <c r="EZ643" s="59"/>
      <c r="FA643" s="59"/>
      <c r="FB643" s="59"/>
      <c r="FC643" s="59"/>
      <c r="FD643" s="59"/>
      <c r="FE643" s="59"/>
      <c r="FF643" s="59"/>
      <c r="FG643" s="59"/>
      <c r="FH643" s="59"/>
      <c r="FI643" s="59"/>
      <c r="FJ643" s="59"/>
      <c r="FK643" s="59"/>
      <c r="FL643" s="59"/>
      <c r="FM643" s="59"/>
      <c r="FN643" s="59"/>
      <c r="FO643" s="59"/>
      <c r="FP643" s="59"/>
      <c r="FQ643" s="59"/>
      <c r="FR643" s="59"/>
      <c r="FS643" s="59"/>
      <c r="FT643" s="59"/>
      <c r="FU643" s="59"/>
      <c r="FV643" s="59"/>
      <c r="FW643" s="59"/>
      <c r="FX643" s="59"/>
      <c r="FY643" s="59"/>
      <c r="FZ643" s="59"/>
      <c r="GA643" s="59"/>
      <c r="GB643" s="59"/>
      <c r="GC643" s="59"/>
      <c r="GD643" s="59"/>
      <c r="GE643" s="59"/>
      <c r="GF643" s="59"/>
      <c r="GG643" s="59"/>
      <c r="GH643" s="59"/>
      <c r="GI643" s="59"/>
      <c r="GJ643" s="59"/>
      <c r="GK643" s="59"/>
    </row>
    <row r="644" spans="1:193" ht="30" x14ac:dyDescent="0.25">
      <c r="B644" s="18">
        <v>1</v>
      </c>
      <c r="C644" s="160" t="s">
        <v>364</v>
      </c>
      <c r="D644" s="27">
        <f>'1 уровень'!G3137</f>
        <v>0</v>
      </c>
      <c r="E644" s="27">
        <f>'1 уровень'!H3137</f>
        <v>0</v>
      </c>
      <c r="F644" s="27">
        <f>'1 уровень'!I3137</f>
        <v>0</v>
      </c>
      <c r="G644" s="64" t="e">
        <f>'1 уровень'!J3137</f>
        <v>#DIV/0!</v>
      </c>
      <c r="H644" s="78">
        <f>'1 уровень'!K3137</f>
        <v>0</v>
      </c>
      <c r="I644" s="78">
        <f>'1 уровень'!L3137</f>
        <v>0</v>
      </c>
      <c r="J644" s="73">
        <f>'1 уровень'!M3137</f>
        <v>0</v>
      </c>
      <c r="K644" s="73">
        <f>'1 уровень'!N3137</f>
        <v>0</v>
      </c>
      <c r="L644" s="73">
        <f>'1 уровень'!O3137</f>
        <v>0</v>
      </c>
      <c r="M644" s="73">
        <f>'1 уровень'!P3137</f>
        <v>0</v>
      </c>
      <c r="N644" s="73">
        <f>'1 уровень'!Q3137</f>
        <v>0</v>
      </c>
      <c r="O644" s="73">
        <f>'1 уровень'!R3137</f>
        <v>0</v>
      </c>
      <c r="P644" s="72">
        <f>'1 уровень'!S3137</f>
        <v>0</v>
      </c>
      <c r="Q644" s="72">
        <f>'1 уровень'!T3137</f>
        <v>0</v>
      </c>
      <c r="R644" s="72">
        <f>'1 уровень'!U3137</f>
        <v>0</v>
      </c>
      <c r="S644" s="72">
        <f>'1 уровень'!V3137</f>
        <v>0</v>
      </c>
      <c r="T644" s="72">
        <f>'1 уровень'!W3137</f>
        <v>0</v>
      </c>
      <c r="U644" s="72">
        <f>'1 уровень'!X3137</f>
        <v>0</v>
      </c>
      <c r="V644" s="774">
        <f>'1 уровень'!Y3137</f>
        <v>0</v>
      </c>
      <c r="W644" s="72">
        <f>'1 уровень'!Z3137</f>
        <v>0</v>
      </c>
      <c r="X644" s="72">
        <f>'1 уровень'!AA3137</f>
        <v>0</v>
      </c>
      <c r="Y644" s="72">
        <f>'1 уровень'!AB3137</f>
        <v>0</v>
      </c>
      <c r="Z644" s="72">
        <f>'1 уровень'!AC3137</f>
        <v>0</v>
      </c>
      <c r="AA644" s="373">
        <f>'1 уровень'!AD3137</f>
        <v>0</v>
      </c>
      <c r="AB644" s="72" t="e">
        <f>U644/T644*100</f>
        <v>#DIV/0!</v>
      </c>
      <c r="AC644" s="72" t="e">
        <f>AA644/T644*100</f>
        <v>#DIV/0!</v>
      </c>
      <c r="AD644" s="966">
        <f>'1 уровень'!AE3137</f>
        <v>0</v>
      </c>
      <c r="AE644" s="973">
        <f>'1 уровень'!AF3137</f>
        <v>0</v>
      </c>
      <c r="AF644" s="183">
        <f t="shared" si="116"/>
        <v>0</v>
      </c>
      <c r="AG644" s="183">
        <f t="shared" si="114"/>
        <v>0</v>
      </c>
      <c r="AH644" s="882">
        <f>IF(P644&gt;0,P644*1000/D644,0)</f>
        <v>0</v>
      </c>
      <c r="AI644" s="59" t="e">
        <f t="shared" si="119"/>
        <v>#DIV/0!</v>
      </c>
      <c r="AJ644" s="59"/>
      <c r="AK644" s="263"/>
      <c r="AL644" s="59">
        <f>E645-D645</f>
        <v>0</v>
      </c>
      <c r="AM644" s="59"/>
      <c r="AN644" s="59"/>
      <c r="AO644" s="3477"/>
      <c r="AP644" s="3477"/>
      <c r="AQ644" s="3477"/>
      <c r="AR644" s="3477"/>
      <c r="AS644" s="3477"/>
      <c r="AT644" s="3477"/>
      <c r="AU644" s="3477"/>
      <c r="AV644" s="3477"/>
      <c r="AW644" s="59"/>
      <c r="AX644" s="59"/>
      <c r="AY644" s="59"/>
      <c r="AZ644" s="59"/>
      <c r="BA644" s="59"/>
      <c r="BB644" s="59"/>
      <c r="BC644" s="59"/>
      <c r="BD644" s="59"/>
      <c r="BE644" s="59"/>
      <c r="BF644" s="59"/>
      <c r="BG644" s="59"/>
      <c r="BH644" s="59"/>
      <c r="BI644" s="59"/>
      <c r="BJ644" s="59"/>
      <c r="BK644" s="59"/>
      <c r="BL644" s="59"/>
      <c r="BM644" s="59"/>
      <c r="BN644" s="59"/>
      <c r="BO644" s="59"/>
      <c r="BP644" s="59"/>
      <c r="BQ644" s="59"/>
      <c r="BR644" s="59"/>
      <c r="BS644" s="59"/>
      <c r="BT644" s="59"/>
      <c r="BU644" s="59"/>
      <c r="BV644" s="59"/>
      <c r="BW644" s="59"/>
      <c r="BX644" s="59"/>
      <c r="BY644" s="59"/>
      <c r="BZ644" s="59"/>
      <c r="CA644" s="59"/>
      <c r="CB644" s="59"/>
      <c r="CC644" s="59"/>
      <c r="CD644" s="59"/>
      <c r="CE644" s="59"/>
      <c r="CF644" s="59"/>
      <c r="CG644" s="59"/>
      <c r="CH644" s="59"/>
      <c r="CI644" s="59"/>
      <c r="CJ644" s="59"/>
      <c r="CK644" s="59"/>
      <c r="CL644" s="59"/>
      <c r="CM644" s="59"/>
      <c r="CN644" s="59"/>
      <c r="CO644" s="59"/>
      <c r="CP644" s="59"/>
      <c r="CQ644" s="59"/>
      <c r="CR644" s="59"/>
      <c r="CS644" s="59"/>
      <c r="CT644" s="59"/>
      <c r="CU644" s="59"/>
      <c r="CV644" s="59"/>
      <c r="CW644" s="59"/>
      <c r="CX644" s="59"/>
      <c r="CY644" s="59"/>
      <c r="CZ644" s="59"/>
      <c r="DA644" s="59"/>
      <c r="DB644" s="59"/>
      <c r="DC644" s="59"/>
      <c r="DD644" s="59"/>
      <c r="DE644" s="59"/>
      <c r="DF644" s="59"/>
      <c r="DG644" s="59"/>
      <c r="DH644" s="59"/>
      <c r="DI644" s="59"/>
      <c r="DJ644" s="59"/>
      <c r="DK644" s="59"/>
      <c r="DL644" s="59"/>
      <c r="DM644" s="59"/>
      <c r="DN644" s="59"/>
      <c r="DO644" s="59"/>
      <c r="DP644" s="59"/>
      <c r="DQ644" s="59"/>
      <c r="DR644" s="59"/>
      <c r="DS644" s="59"/>
      <c r="DT644" s="59"/>
      <c r="DU644" s="59"/>
      <c r="DV644" s="59"/>
      <c r="DW644" s="59"/>
      <c r="DX644" s="59"/>
      <c r="DY644" s="59"/>
      <c r="DZ644" s="59"/>
      <c r="EA644" s="59"/>
      <c r="EB644" s="59"/>
      <c r="EC644" s="59"/>
      <c r="ED644" s="59"/>
      <c r="EE644" s="59"/>
      <c r="EF644" s="59"/>
      <c r="EG644" s="59"/>
      <c r="EH644" s="59"/>
      <c r="EI644" s="59"/>
      <c r="EJ644" s="59"/>
      <c r="EK644" s="59"/>
      <c r="EL644" s="59"/>
      <c r="EM644" s="59"/>
      <c r="EN644" s="59"/>
      <c r="EO644" s="59"/>
      <c r="EP644" s="59"/>
      <c r="EQ644" s="59"/>
      <c r="ER644" s="59"/>
      <c r="ES644" s="59"/>
      <c r="ET644" s="59"/>
      <c r="EU644" s="59"/>
      <c r="EV644" s="59"/>
      <c r="EW644" s="59"/>
      <c r="EX644" s="59"/>
      <c r="EY644" s="59"/>
      <c r="EZ644" s="59"/>
      <c r="FA644" s="59"/>
      <c r="FB644" s="59"/>
      <c r="FC644" s="59"/>
      <c r="FD644" s="59"/>
      <c r="FE644" s="59"/>
      <c r="FF644" s="59"/>
      <c r="FG644" s="59"/>
      <c r="FH644" s="59"/>
      <c r="FI644" s="59"/>
      <c r="FJ644" s="59"/>
      <c r="FK644" s="59"/>
      <c r="FL644" s="59"/>
      <c r="FM644" s="59"/>
      <c r="FN644" s="59"/>
      <c r="FO644" s="59"/>
      <c r="FP644" s="59"/>
      <c r="FQ644" s="59"/>
      <c r="FR644" s="59"/>
      <c r="FS644" s="59"/>
      <c r="FT644" s="59"/>
      <c r="FU644" s="59"/>
      <c r="FV644" s="59"/>
      <c r="FW644" s="59"/>
      <c r="FX644" s="59"/>
      <c r="FY644" s="59"/>
      <c r="FZ644" s="59"/>
      <c r="GA644" s="59"/>
      <c r="GB644" s="59"/>
      <c r="GC644" s="59"/>
      <c r="GD644" s="59"/>
      <c r="GE644" s="59"/>
      <c r="GF644" s="59"/>
      <c r="GG644" s="59"/>
      <c r="GH644" s="59"/>
      <c r="GI644" s="59"/>
      <c r="GJ644" s="59"/>
      <c r="GK644" s="59"/>
    </row>
    <row r="645" spans="1:193" ht="30" x14ac:dyDescent="0.25">
      <c r="B645" s="18">
        <v>1</v>
      </c>
      <c r="C645" s="160" t="s">
        <v>553</v>
      </c>
      <c r="D645" s="27">
        <f>'1 уровень'!G3138</f>
        <v>0</v>
      </c>
      <c r="E645" s="27">
        <f>'1 уровень'!H3138</f>
        <v>0</v>
      </c>
      <c r="F645" s="27">
        <f>'1 уровень'!I3138</f>
        <v>0</v>
      </c>
      <c r="G645" s="64" t="e">
        <f>'1 уровень'!J3138</f>
        <v>#DIV/0!</v>
      </c>
      <c r="H645" s="78">
        <f>'1 уровень'!K3138</f>
        <v>0</v>
      </c>
      <c r="I645" s="78">
        <f>'1 уровень'!L3138</f>
        <v>0</v>
      </c>
      <c r="J645" s="73">
        <f>'1 уровень'!M3138</f>
        <v>0</v>
      </c>
      <c r="K645" s="73">
        <f>'1 уровень'!N3138</f>
        <v>0</v>
      </c>
      <c r="L645" s="73">
        <f>'1 уровень'!O3138</f>
        <v>0</v>
      </c>
      <c r="M645" s="73">
        <f>'1 уровень'!P3138</f>
        <v>0</v>
      </c>
      <c r="N645" s="73">
        <f>'1 уровень'!Q3138</f>
        <v>0</v>
      </c>
      <c r="O645" s="73">
        <f>'1 уровень'!R3138</f>
        <v>0</v>
      </c>
      <c r="P645" s="72">
        <f>'1 уровень'!S3138</f>
        <v>0</v>
      </c>
      <c r="Q645" s="72">
        <f>'1 уровень'!T3138</f>
        <v>0</v>
      </c>
      <c r="R645" s="72">
        <f>'1 уровень'!U3138</f>
        <v>0</v>
      </c>
      <c r="S645" s="72">
        <f>'1 уровень'!V3138</f>
        <v>0</v>
      </c>
      <c r="T645" s="72">
        <f>'1 уровень'!W3138</f>
        <v>0</v>
      </c>
      <c r="U645" s="72">
        <f>'1 уровень'!X3138</f>
        <v>0</v>
      </c>
      <c r="V645" s="774">
        <f>'1 уровень'!Y3138</f>
        <v>0</v>
      </c>
      <c r="W645" s="72">
        <f>'1 уровень'!Z3138</f>
        <v>0</v>
      </c>
      <c r="X645" s="72">
        <f>'1 уровень'!AA3138</f>
        <v>0</v>
      </c>
      <c r="Y645" s="72">
        <f>'1 уровень'!AB3138</f>
        <v>0</v>
      </c>
      <c r="Z645" s="72">
        <f>'1 уровень'!AC3138</f>
        <v>0</v>
      </c>
      <c r="AA645" s="373">
        <f>'1 уровень'!AD3138</f>
        <v>0</v>
      </c>
      <c r="AB645" s="72" t="e">
        <f>U645/T645*100</f>
        <v>#DIV/0!</v>
      </c>
      <c r="AC645" s="72" t="e">
        <f>AA645/T645*100</f>
        <v>#DIV/0!</v>
      </c>
      <c r="AD645" s="966">
        <f>'1 уровень'!AE3138</f>
        <v>0</v>
      </c>
      <c r="AE645" s="973">
        <f>'1 уровень'!AF3138</f>
        <v>0</v>
      </c>
      <c r="AF645" s="183">
        <f t="shared" si="116"/>
        <v>0</v>
      </c>
      <c r="AG645" s="183">
        <f t="shared" si="114"/>
        <v>0</v>
      </c>
      <c r="AH645" s="882">
        <f>IF(P645&gt;0,P645*1000/D645,0)</f>
        <v>0</v>
      </c>
      <c r="AI645" s="59" t="e">
        <f t="shared" si="119"/>
        <v>#DIV/0!</v>
      </c>
      <c r="AJ645" s="59"/>
      <c r="AK645" s="263"/>
      <c r="AL645" s="59">
        <f>E646-D646</f>
        <v>0</v>
      </c>
      <c r="AM645" s="59"/>
      <c r="AN645" s="59"/>
      <c r="AO645" s="3477"/>
      <c r="AP645" s="3477"/>
      <c r="AQ645" s="3477"/>
      <c r="AR645" s="3477"/>
      <c r="AS645" s="3477"/>
      <c r="AT645" s="3477"/>
      <c r="AU645" s="3477"/>
      <c r="AV645" s="3477"/>
      <c r="AW645" s="59"/>
      <c r="AX645" s="59"/>
      <c r="AY645" s="59"/>
      <c r="AZ645" s="59"/>
      <c r="BA645" s="59"/>
      <c r="BB645" s="59"/>
      <c r="BC645" s="59"/>
      <c r="BD645" s="59"/>
      <c r="BE645" s="59"/>
      <c r="BF645" s="59"/>
      <c r="BG645" s="59"/>
      <c r="BH645" s="59"/>
      <c r="BI645" s="59"/>
      <c r="BJ645" s="59"/>
      <c r="BK645" s="59"/>
      <c r="BL645" s="59"/>
      <c r="BM645" s="59"/>
      <c r="BN645" s="59"/>
      <c r="BO645" s="59"/>
      <c r="BP645" s="59"/>
      <c r="BQ645" s="59"/>
      <c r="BR645" s="59"/>
      <c r="BS645" s="59"/>
      <c r="BT645" s="59"/>
      <c r="BU645" s="59"/>
      <c r="BV645" s="59"/>
      <c r="BW645" s="59"/>
      <c r="BX645" s="59"/>
      <c r="BY645" s="59"/>
      <c r="BZ645" s="59"/>
      <c r="CA645" s="59"/>
      <c r="CB645" s="59"/>
      <c r="CC645" s="59"/>
      <c r="CD645" s="59"/>
      <c r="CE645" s="59"/>
      <c r="CF645" s="59"/>
      <c r="CG645" s="59"/>
      <c r="CH645" s="59"/>
      <c r="CI645" s="59"/>
      <c r="CJ645" s="59"/>
      <c r="CK645" s="59"/>
      <c r="CL645" s="59"/>
      <c r="CM645" s="59"/>
      <c r="CN645" s="59"/>
      <c r="CO645" s="59"/>
      <c r="CP645" s="59"/>
      <c r="CQ645" s="59"/>
      <c r="CR645" s="59"/>
      <c r="CS645" s="59"/>
      <c r="CT645" s="59"/>
      <c r="CU645" s="59"/>
      <c r="CV645" s="59"/>
      <c r="CW645" s="59"/>
      <c r="CX645" s="59"/>
      <c r="CY645" s="59"/>
      <c r="CZ645" s="59"/>
      <c r="DA645" s="59"/>
      <c r="DB645" s="59"/>
      <c r="DC645" s="59"/>
      <c r="DD645" s="59"/>
      <c r="DE645" s="59"/>
      <c r="DF645" s="59"/>
      <c r="DG645" s="59"/>
      <c r="DH645" s="59"/>
      <c r="DI645" s="59"/>
      <c r="DJ645" s="59"/>
      <c r="DK645" s="59"/>
      <c r="DL645" s="59"/>
      <c r="DM645" s="59"/>
      <c r="DN645" s="59"/>
      <c r="DO645" s="59"/>
      <c r="DP645" s="59"/>
      <c r="DQ645" s="59"/>
      <c r="DR645" s="59"/>
      <c r="DS645" s="59"/>
      <c r="DT645" s="59"/>
      <c r="DU645" s="59"/>
      <c r="DV645" s="59"/>
      <c r="DW645" s="59"/>
      <c r="DX645" s="59"/>
      <c r="DY645" s="59"/>
      <c r="DZ645" s="59"/>
      <c r="EA645" s="59"/>
      <c r="EB645" s="59"/>
      <c r="EC645" s="59"/>
      <c r="ED645" s="59"/>
      <c r="EE645" s="59"/>
      <c r="EF645" s="59"/>
      <c r="EG645" s="59"/>
      <c r="EH645" s="59"/>
      <c r="EI645" s="59"/>
      <c r="EJ645" s="59"/>
      <c r="EK645" s="59"/>
      <c r="EL645" s="59"/>
      <c r="EM645" s="59"/>
      <c r="EN645" s="59"/>
      <c r="EO645" s="59"/>
      <c r="EP645" s="59"/>
      <c r="EQ645" s="59"/>
      <c r="ER645" s="59"/>
      <c r="ES645" s="59"/>
      <c r="ET645" s="59"/>
      <c r="EU645" s="59"/>
      <c r="EV645" s="59"/>
      <c r="EW645" s="59"/>
      <c r="EX645" s="59"/>
      <c r="EY645" s="59"/>
      <c r="EZ645" s="59"/>
      <c r="FA645" s="59"/>
      <c r="FB645" s="59"/>
      <c r="FC645" s="59"/>
      <c r="FD645" s="59"/>
      <c r="FE645" s="59"/>
      <c r="FF645" s="59"/>
      <c r="FG645" s="59"/>
      <c r="FH645" s="59"/>
      <c r="FI645" s="59"/>
      <c r="FJ645" s="59"/>
      <c r="FK645" s="59"/>
      <c r="FL645" s="59"/>
      <c r="FM645" s="59"/>
      <c r="FN645" s="59"/>
      <c r="FO645" s="59"/>
      <c r="FP645" s="59"/>
      <c r="FQ645" s="59"/>
      <c r="FR645" s="59"/>
      <c r="FS645" s="59"/>
      <c r="FT645" s="59"/>
      <c r="FU645" s="59"/>
      <c r="FV645" s="59"/>
      <c r="FW645" s="59"/>
      <c r="FX645" s="59"/>
      <c r="FY645" s="59"/>
      <c r="FZ645" s="59"/>
      <c r="GA645" s="59"/>
      <c r="GB645" s="59"/>
      <c r="GC645" s="59"/>
      <c r="GD645" s="59"/>
      <c r="GE645" s="59"/>
      <c r="GF645" s="59"/>
      <c r="GG645" s="59"/>
      <c r="GH645" s="59"/>
      <c r="GI645" s="59"/>
      <c r="GJ645" s="59"/>
      <c r="GK645" s="59"/>
    </row>
    <row r="646" spans="1:193" ht="60" x14ac:dyDescent="0.25">
      <c r="B646" s="18">
        <v>1</v>
      </c>
      <c r="C646" s="160" t="s">
        <v>572</v>
      </c>
      <c r="D646" s="27">
        <f>'1 уровень'!G3139</f>
        <v>0</v>
      </c>
      <c r="E646" s="27">
        <f>'1 уровень'!H3139</f>
        <v>0</v>
      </c>
      <c r="F646" s="27">
        <f>'1 уровень'!I3139</f>
        <v>0</v>
      </c>
      <c r="G646" s="64" t="e">
        <f>'1 уровень'!J3139</f>
        <v>#DIV/0!</v>
      </c>
      <c r="H646" s="78">
        <f>'1 уровень'!K3139</f>
        <v>0</v>
      </c>
      <c r="I646" s="78">
        <f>'1 уровень'!L3139</f>
        <v>0</v>
      </c>
      <c r="J646" s="73">
        <f>'1 уровень'!M3139</f>
        <v>0</v>
      </c>
      <c r="K646" s="73">
        <f>'1 уровень'!N3139</f>
        <v>0</v>
      </c>
      <c r="L646" s="73">
        <f>'1 уровень'!O3139</f>
        <v>0</v>
      </c>
      <c r="M646" s="73">
        <f>'1 уровень'!P3139</f>
        <v>0</v>
      </c>
      <c r="N646" s="73">
        <f>'1 уровень'!Q3139</f>
        <v>0</v>
      </c>
      <c r="O646" s="73">
        <f>'1 уровень'!R3139</f>
        <v>0</v>
      </c>
      <c r="P646" s="72">
        <f>'1 уровень'!S3139</f>
        <v>0</v>
      </c>
      <c r="Q646" s="72">
        <f>'1 уровень'!T3139</f>
        <v>0</v>
      </c>
      <c r="R646" s="72">
        <f>'1 уровень'!U3139</f>
        <v>0</v>
      </c>
      <c r="S646" s="72">
        <f>'1 уровень'!V3139</f>
        <v>0</v>
      </c>
      <c r="T646" s="72">
        <f>'1 уровень'!W3139</f>
        <v>0</v>
      </c>
      <c r="U646" s="72">
        <f>'1 уровень'!X3139</f>
        <v>0</v>
      </c>
      <c r="V646" s="774">
        <f>'1 уровень'!Y3139</f>
        <v>0</v>
      </c>
      <c r="W646" s="72">
        <f>'1 уровень'!Z3139</f>
        <v>0</v>
      </c>
      <c r="X646" s="72">
        <f>'1 уровень'!AA3139</f>
        <v>0</v>
      </c>
      <c r="Y646" s="72">
        <f>'1 уровень'!AB3139</f>
        <v>0</v>
      </c>
      <c r="Z646" s="72">
        <f>'1 уровень'!AC3139</f>
        <v>0</v>
      </c>
      <c r="AA646" s="373">
        <f>'1 уровень'!AD3139</f>
        <v>0</v>
      </c>
      <c r="AB646" s="72" t="e">
        <f>U646/T646*100</f>
        <v>#DIV/0!</v>
      </c>
      <c r="AC646" s="72" t="e">
        <f>AA646/T646*100</f>
        <v>#DIV/0!</v>
      </c>
      <c r="AD646" s="966">
        <f>'1 уровень'!AE3139</f>
        <v>0</v>
      </c>
      <c r="AE646" s="973">
        <f>'1 уровень'!AF3139</f>
        <v>0</v>
      </c>
      <c r="AF646" s="183">
        <f t="shared" si="116"/>
        <v>0</v>
      </c>
      <c r="AG646" s="183">
        <f t="shared" si="114"/>
        <v>0</v>
      </c>
      <c r="AH646" s="882">
        <f>IF(P646&gt;0,P646*1000/D646,0)</f>
        <v>0</v>
      </c>
      <c r="AI646" s="59" t="e">
        <f t="shared" si="119"/>
        <v>#DIV/0!</v>
      </c>
      <c r="AJ646" s="59"/>
      <c r="AK646" s="263"/>
      <c r="AL646" s="59">
        <f>E649-D649</f>
        <v>0</v>
      </c>
      <c r="AM646" s="59"/>
      <c r="AN646" s="59"/>
      <c r="AO646" s="3477"/>
      <c r="AP646" s="3477"/>
      <c r="AQ646" s="3477"/>
      <c r="AR646" s="3477"/>
      <c r="AS646" s="3477"/>
      <c r="AT646" s="3477"/>
      <c r="AU646" s="3477"/>
      <c r="AV646" s="3477"/>
      <c r="AW646" s="59"/>
      <c r="AX646" s="59"/>
      <c r="AY646" s="59"/>
      <c r="AZ646" s="59"/>
      <c r="BA646" s="59"/>
      <c r="BB646" s="59"/>
      <c r="BC646" s="59"/>
      <c r="BD646" s="59"/>
      <c r="BE646" s="59"/>
      <c r="BF646" s="59"/>
      <c r="BG646" s="59"/>
      <c r="BH646" s="59"/>
      <c r="BI646" s="59"/>
      <c r="BJ646" s="59"/>
      <c r="BK646" s="59"/>
      <c r="BL646" s="59"/>
      <c r="BM646" s="59"/>
      <c r="BN646" s="59"/>
      <c r="BO646" s="59"/>
      <c r="BP646" s="59"/>
      <c r="BQ646" s="59"/>
      <c r="BR646" s="59"/>
      <c r="BS646" s="59"/>
      <c r="BT646" s="59"/>
      <c r="BU646" s="59"/>
      <c r="BV646" s="59"/>
      <c r="BW646" s="59"/>
      <c r="BX646" s="59"/>
      <c r="BY646" s="59"/>
      <c r="BZ646" s="59"/>
      <c r="CA646" s="59"/>
      <c r="CB646" s="59"/>
      <c r="CC646" s="59"/>
      <c r="CD646" s="59"/>
      <c r="CE646" s="59"/>
      <c r="CF646" s="59"/>
      <c r="CG646" s="59"/>
      <c r="CH646" s="59"/>
      <c r="CI646" s="59"/>
      <c r="CJ646" s="59"/>
      <c r="CK646" s="59"/>
      <c r="CL646" s="59"/>
      <c r="CM646" s="59"/>
      <c r="CN646" s="59"/>
      <c r="CO646" s="59"/>
      <c r="CP646" s="59"/>
      <c r="CQ646" s="59"/>
      <c r="CR646" s="59"/>
      <c r="CS646" s="59"/>
      <c r="CT646" s="59"/>
      <c r="CU646" s="59"/>
      <c r="CV646" s="59"/>
      <c r="CW646" s="59"/>
      <c r="CX646" s="59"/>
      <c r="CY646" s="59"/>
      <c r="CZ646" s="59"/>
      <c r="DA646" s="59"/>
      <c r="DB646" s="59"/>
      <c r="DC646" s="59"/>
      <c r="DD646" s="59"/>
      <c r="DE646" s="59"/>
      <c r="DF646" s="59"/>
      <c r="DG646" s="59"/>
      <c r="DH646" s="59"/>
      <c r="DI646" s="59"/>
      <c r="DJ646" s="59"/>
      <c r="DK646" s="59"/>
      <c r="DL646" s="59"/>
      <c r="DM646" s="59"/>
      <c r="DN646" s="59"/>
      <c r="DO646" s="59"/>
      <c r="DP646" s="59"/>
      <c r="DQ646" s="59"/>
      <c r="DR646" s="59"/>
      <c r="DS646" s="59"/>
      <c r="DT646" s="59"/>
      <c r="DU646" s="59"/>
      <c r="DV646" s="59"/>
      <c r="DW646" s="59"/>
      <c r="DX646" s="59"/>
      <c r="DY646" s="59"/>
      <c r="DZ646" s="59"/>
      <c r="EA646" s="59"/>
      <c r="EB646" s="59"/>
      <c r="EC646" s="59"/>
      <c r="ED646" s="59"/>
      <c r="EE646" s="59"/>
      <c r="EF646" s="59"/>
      <c r="EG646" s="59"/>
      <c r="EH646" s="59"/>
      <c r="EI646" s="59"/>
      <c r="EJ646" s="59"/>
      <c r="EK646" s="59"/>
      <c r="EL646" s="59"/>
      <c r="EM646" s="59"/>
      <c r="EN646" s="59"/>
      <c r="EO646" s="59"/>
      <c r="EP646" s="59"/>
      <c r="EQ646" s="59"/>
      <c r="ER646" s="59"/>
      <c r="ES646" s="59"/>
      <c r="ET646" s="59"/>
      <c r="EU646" s="59"/>
      <c r="EV646" s="59"/>
      <c r="EW646" s="59"/>
      <c r="EX646" s="59"/>
      <c r="EY646" s="59"/>
      <c r="EZ646" s="59"/>
      <c r="FA646" s="59"/>
      <c r="FB646" s="59"/>
      <c r="FC646" s="59"/>
      <c r="FD646" s="59"/>
      <c r="FE646" s="59"/>
      <c r="FF646" s="59"/>
      <c r="FG646" s="59"/>
      <c r="FH646" s="59"/>
      <c r="FI646" s="59"/>
      <c r="FJ646" s="59"/>
      <c r="FK646" s="59"/>
      <c r="FL646" s="59"/>
      <c r="FM646" s="59"/>
      <c r="FN646" s="59"/>
      <c r="FO646" s="59"/>
      <c r="FP646" s="59"/>
      <c r="FQ646" s="59"/>
      <c r="FR646" s="59"/>
      <c r="FS646" s="59"/>
      <c r="FT646" s="59"/>
      <c r="FU646" s="59"/>
      <c r="FV646" s="59"/>
      <c r="FW646" s="59"/>
      <c r="FX646" s="59"/>
      <c r="FY646" s="59"/>
      <c r="FZ646" s="59"/>
      <c r="GA646" s="59"/>
      <c r="GB646" s="59"/>
      <c r="GC646" s="59"/>
      <c r="GD646" s="59"/>
      <c r="GE646" s="59"/>
      <c r="GF646" s="59"/>
      <c r="GG646" s="59"/>
      <c r="GH646" s="59"/>
      <c r="GI646" s="59"/>
      <c r="GJ646" s="59"/>
      <c r="GK646" s="59"/>
    </row>
    <row r="647" spans="1:193" ht="60" x14ac:dyDescent="0.25">
      <c r="C647" s="160" t="s">
        <v>885</v>
      </c>
      <c r="D647" s="27"/>
      <c r="E647" s="27"/>
      <c r="F647" s="27"/>
      <c r="G647" s="64"/>
      <c r="H647" s="78"/>
      <c r="I647" s="78"/>
      <c r="J647" s="73"/>
      <c r="K647" s="73"/>
      <c r="L647" s="73"/>
      <c r="M647" s="73"/>
      <c r="N647" s="73"/>
      <c r="O647" s="73"/>
      <c r="P647" s="72"/>
      <c r="Q647" s="72"/>
      <c r="R647" s="72"/>
      <c r="S647" s="72"/>
      <c r="T647" s="72"/>
      <c r="U647" s="72"/>
      <c r="V647" s="774"/>
      <c r="W647" s="72"/>
      <c r="X647" s="72"/>
      <c r="Y647" s="72"/>
      <c r="Z647" s="72"/>
      <c r="AA647" s="373"/>
      <c r="AB647" s="72"/>
      <c r="AC647" s="72"/>
      <c r="AD647" s="966"/>
      <c r="AE647" s="973"/>
      <c r="AF647" s="183"/>
      <c r="AG647" s="183"/>
      <c r="AH647" s="882"/>
      <c r="AI647" s="59"/>
      <c r="AJ647" s="59"/>
      <c r="AK647" s="263"/>
      <c r="AL647" s="59"/>
      <c r="AM647" s="59"/>
      <c r="AN647" s="59"/>
      <c r="AO647" s="3477"/>
      <c r="AP647" s="3477"/>
      <c r="AQ647" s="3477"/>
      <c r="AR647" s="3477"/>
      <c r="AS647" s="3477"/>
      <c r="AT647" s="3477"/>
      <c r="AU647" s="3477"/>
      <c r="AV647" s="3477"/>
      <c r="AW647" s="59"/>
      <c r="AX647" s="59"/>
      <c r="AY647" s="59"/>
      <c r="AZ647" s="59"/>
      <c r="BA647" s="59"/>
      <c r="BB647" s="59"/>
      <c r="BC647" s="59"/>
      <c r="BD647" s="59"/>
      <c r="BE647" s="59"/>
      <c r="BF647" s="59"/>
      <c r="BG647" s="59"/>
      <c r="BH647" s="59"/>
      <c r="BI647" s="59"/>
      <c r="BJ647" s="59"/>
      <c r="BK647" s="59"/>
      <c r="BL647" s="59"/>
      <c r="BM647" s="59"/>
      <c r="BN647" s="59"/>
      <c r="BO647" s="59"/>
      <c r="BP647" s="59"/>
      <c r="BQ647" s="59"/>
      <c r="BR647" s="59"/>
      <c r="BS647" s="59"/>
      <c r="BT647" s="59"/>
      <c r="BU647" s="59"/>
      <c r="BV647" s="59"/>
      <c r="BW647" s="59"/>
      <c r="BX647" s="59"/>
      <c r="BY647" s="59"/>
      <c r="BZ647" s="59"/>
      <c r="CA647" s="59"/>
      <c r="CB647" s="59"/>
      <c r="CC647" s="59"/>
      <c r="CD647" s="59"/>
      <c r="CE647" s="59"/>
      <c r="CF647" s="59"/>
      <c r="CG647" s="59"/>
      <c r="CH647" s="59"/>
      <c r="CI647" s="59"/>
      <c r="CJ647" s="59"/>
      <c r="CK647" s="59"/>
      <c r="CL647" s="59"/>
      <c r="CM647" s="59"/>
      <c r="CN647" s="59"/>
      <c r="CO647" s="59"/>
      <c r="CP647" s="59"/>
      <c r="CQ647" s="59"/>
      <c r="CR647" s="59"/>
      <c r="CS647" s="59"/>
      <c r="CT647" s="59"/>
      <c r="CU647" s="59"/>
      <c r="CV647" s="59"/>
      <c r="CW647" s="59"/>
      <c r="CX647" s="59"/>
      <c r="CY647" s="59"/>
      <c r="CZ647" s="59"/>
      <c r="DA647" s="59"/>
      <c r="DB647" s="59"/>
      <c r="DC647" s="59"/>
      <c r="DD647" s="59"/>
      <c r="DE647" s="59"/>
      <c r="DF647" s="59"/>
      <c r="DG647" s="59"/>
      <c r="DH647" s="59"/>
      <c r="DI647" s="59"/>
      <c r="DJ647" s="59"/>
      <c r="DK647" s="59"/>
      <c r="DL647" s="59"/>
      <c r="DM647" s="59"/>
      <c r="DN647" s="59"/>
      <c r="DO647" s="59"/>
      <c r="DP647" s="59"/>
      <c r="DQ647" s="59"/>
      <c r="DR647" s="59"/>
      <c r="DS647" s="59"/>
      <c r="DT647" s="59"/>
      <c r="DU647" s="59"/>
      <c r="DV647" s="59"/>
      <c r="DW647" s="59"/>
      <c r="DX647" s="59"/>
      <c r="DY647" s="59"/>
      <c r="DZ647" s="59"/>
      <c r="EA647" s="59"/>
      <c r="EB647" s="59"/>
      <c r="EC647" s="59"/>
      <c r="ED647" s="59"/>
      <c r="EE647" s="59"/>
      <c r="EF647" s="59"/>
      <c r="EG647" s="59"/>
      <c r="EH647" s="59"/>
      <c r="EI647" s="59"/>
      <c r="EJ647" s="59"/>
      <c r="EK647" s="59"/>
      <c r="EL647" s="59"/>
      <c r="EM647" s="59"/>
      <c r="EN647" s="59"/>
      <c r="EO647" s="59"/>
      <c r="EP647" s="59"/>
      <c r="EQ647" s="59"/>
      <c r="ER647" s="59"/>
      <c r="ES647" s="59"/>
      <c r="ET647" s="59"/>
      <c r="EU647" s="59"/>
      <c r="EV647" s="59"/>
      <c r="EW647" s="59"/>
      <c r="EX647" s="59"/>
      <c r="EY647" s="59"/>
      <c r="EZ647" s="59"/>
      <c r="FA647" s="59"/>
      <c r="FB647" s="59"/>
      <c r="FC647" s="59"/>
      <c r="FD647" s="59"/>
      <c r="FE647" s="59"/>
      <c r="FF647" s="59"/>
      <c r="FG647" s="59"/>
      <c r="FH647" s="59"/>
      <c r="FI647" s="59"/>
      <c r="FJ647" s="59"/>
      <c r="FK647" s="59"/>
      <c r="FL647" s="59"/>
      <c r="FM647" s="59"/>
      <c r="FN647" s="59"/>
      <c r="FO647" s="59"/>
      <c r="FP647" s="59"/>
      <c r="FQ647" s="59"/>
      <c r="FR647" s="59"/>
      <c r="FS647" s="59"/>
      <c r="FT647" s="59"/>
      <c r="FU647" s="59"/>
      <c r="FV647" s="59"/>
      <c r="FW647" s="59"/>
      <c r="FX647" s="59"/>
      <c r="FY647" s="59"/>
      <c r="FZ647" s="59"/>
      <c r="GA647" s="59"/>
      <c r="GB647" s="59"/>
      <c r="GC647" s="59"/>
      <c r="GD647" s="59"/>
      <c r="GE647" s="59"/>
      <c r="GF647" s="59"/>
      <c r="GG647" s="59"/>
      <c r="GH647" s="59"/>
      <c r="GI647" s="59"/>
      <c r="GJ647" s="59"/>
      <c r="GK647" s="59"/>
    </row>
    <row r="648" spans="1:193" ht="60" x14ac:dyDescent="0.25">
      <c r="C648" s="160" t="s">
        <v>886</v>
      </c>
      <c r="D648" s="27"/>
      <c r="E648" s="27"/>
      <c r="F648" s="27"/>
      <c r="G648" s="64"/>
      <c r="H648" s="78"/>
      <c r="I648" s="78"/>
      <c r="J648" s="73"/>
      <c r="K648" s="73"/>
      <c r="L648" s="73"/>
      <c r="M648" s="73"/>
      <c r="N648" s="73"/>
      <c r="O648" s="73"/>
      <c r="P648" s="72"/>
      <c r="Q648" s="72"/>
      <c r="R648" s="72"/>
      <c r="S648" s="72"/>
      <c r="T648" s="72"/>
      <c r="U648" s="72"/>
      <c r="V648" s="774"/>
      <c r="W648" s="72"/>
      <c r="X648" s="72"/>
      <c r="Y648" s="72"/>
      <c r="Z648" s="72"/>
      <c r="AA648" s="373"/>
      <c r="AB648" s="72"/>
      <c r="AC648" s="72"/>
      <c r="AD648" s="966"/>
      <c r="AE648" s="973"/>
      <c r="AF648" s="183"/>
      <c r="AG648" s="183"/>
      <c r="AH648" s="882"/>
      <c r="AI648" s="59"/>
      <c r="AJ648" s="59"/>
      <c r="AK648" s="263"/>
      <c r="AL648" s="59"/>
      <c r="AM648" s="59"/>
      <c r="AN648" s="59"/>
      <c r="AO648" s="3477"/>
      <c r="AP648" s="3477"/>
      <c r="AQ648" s="3477"/>
      <c r="AR648" s="3477"/>
      <c r="AS648" s="3477"/>
      <c r="AT648" s="3477"/>
      <c r="AU648" s="3477"/>
      <c r="AV648" s="3477"/>
      <c r="AW648" s="59"/>
      <c r="AX648" s="59"/>
      <c r="AY648" s="59"/>
      <c r="AZ648" s="59"/>
      <c r="BA648" s="59"/>
      <c r="BB648" s="59"/>
      <c r="BC648" s="59"/>
      <c r="BD648" s="59"/>
      <c r="BE648" s="59"/>
      <c r="BF648" s="59"/>
      <c r="BG648" s="59"/>
      <c r="BH648" s="59"/>
      <c r="BI648" s="59"/>
      <c r="BJ648" s="59"/>
      <c r="BK648" s="59"/>
      <c r="BL648" s="59"/>
      <c r="BM648" s="59"/>
      <c r="BN648" s="59"/>
      <c r="BO648" s="59"/>
      <c r="BP648" s="59"/>
      <c r="BQ648" s="59"/>
      <c r="BR648" s="59"/>
      <c r="BS648" s="59"/>
      <c r="BT648" s="59"/>
      <c r="BU648" s="59"/>
      <c r="BV648" s="59"/>
      <c r="BW648" s="59"/>
      <c r="BX648" s="59"/>
      <c r="BY648" s="59"/>
      <c r="BZ648" s="59"/>
      <c r="CA648" s="59"/>
      <c r="CB648" s="59"/>
      <c r="CC648" s="59"/>
      <c r="CD648" s="59"/>
      <c r="CE648" s="59"/>
      <c r="CF648" s="59"/>
      <c r="CG648" s="59"/>
      <c r="CH648" s="59"/>
      <c r="CI648" s="59"/>
      <c r="CJ648" s="59"/>
      <c r="CK648" s="59"/>
      <c r="CL648" s="59"/>
      <c r="CM648" s="59"/>
      <c r="CN648" s="59"/>
      <c r="CO648" s="59"/>
      <c r="CP648" s="59"/>
      <c r="CQ648" s="59"/>
      <c r="CR648" s="59"/>
      <c r="CS648" s="59"/>
      <c r="CT648" s="59"/>
      <c r="CU648" s="59"/>
      <c r="CV648" s="59"/>
      <c r="CW648" s="59"/>
      <c r="CX648" s="59"/>
      <c r="CY648" s="59"/>
      <c r="CZ648" s="59"/>
      <c r="DA648" s="59"/>
      <c r="DB648" s="59"/>
      <c r="DC648" s="59"/>
      <c r="DD648" s="59"/>
      <c r="DE648" s="59"/>
      <c r="DF648" s="59"/>
      <c r="DG648" s="59"/>
      <c r="DH648" s="59"/>
      <c r="DI648" s="59"/>
      <c r="DJ648" s="59"/>
      <c r="DK648" s="59"/>
      <c r="DL648" s="59"/>
      <c r="DM648" s="59"/>
      <c r="DN648" s="59"/>
      <c r="DO648" s="59"/>
      <c r="DP648" s="59"/>
      <c r="DQ648" s="59"/>
      <c r="DR648" s="59"/>
      <c r="DS648" s="59"/>
      <c r="DT648" s="59"/>
      <c r="DU648" s="59"/>
      <c r="DV648" s="59"/>
      <c r="DW648" s="59"/>
      <c r="DX648" s="59"/>
      <c r="DY648" s="59"/>
      <c r="DZ648" s="59"/>
      <c r="EA648" s="59"/>
      <c r="EB648" s="59"/>
      <c r="EC648" s="59"/>
      <c r="ED648" s="59"/>
      <c r="EE648" s="59"/>
      <c r="EF648" s="59"/>
      <c r="EG648" s="59"/>
      <c r="EH648" s="59"/>
      <c r="EI648" s="59"/>
      <c r="EJ648" s="59"/>
      <c r="EK648" s="59"/>
      <c r="EL648" s="59"/>
      <c r="EM648" s="59"/>
      <c r="EN648" s="59"/>
      <c r="EO648" s="59"/>
      <c r="EP648" s="59"/>
      <c r="EQ648" s="59"/>
      <c r="ER648" s="59"/>
      <c r="ES648" s="59"/>
      <c r="ET648" s="59"/>
      <c r="EU648" s="59"/>
      <c r="EV648" s="59"/>
      <c r="EW648" s="59"/>
      <c r="EX648" s="59"/>
      <c r="EY648" s="59"/>
      <c r="EZ648" s="59"/>
      <c r="FA648" s="59"/>
      <c r="FB648" s="59"/>
      <c r="FC648" s="59"/>
      <c r="FD648" s="59"/>
      <c r="FE648" s="59"/>
      <c r="FF648" s="59"/>
      <c r="FG648" s="59"/>
      <c r="FH648" s="59"/>
      <c r="FI648" s="59"/>
      <c r="FJ648" s="59"/>
      <c r="FK648" s="59"/>
      <c r="FL648" s="59"/>
      <c r="FM648" s="59"/>
      <c r="FN648" s="59"/>
      <c r="FO648" s="59"/>
      <c r="FP648" s="59"/>
      <c r="FQ648" s="59"/>
      <c r="FR648" s="59"/>
      <c r="FS648" s="59"/>
      <c r="FT648" s="59"/>
      <c r="FU648" s="59"/>
      <c r="FV648" s="59"/>
      <c r="FW648" s="59"/>
      <c r="FX648" s="59"/>
      <c r="FY648" s="59"/>
      <c r="FZ648" s="59"/>
      <c r="GA648" s="59"/>
      <c r="GB648" s="59"/>
      <c r="GC648" s="59"/>
      <c r="GD648" s="59"/>
      <c r="GE648" s="59"/>
      <c r="GF648" s="59"/>
      <c r="GG648" s="59"/>
      <c r="GH648" s="59"/>
      <c r="GI648" s="59"/>
      <c r="GJ648" s="59"/>
      <c r="GK648" s="59"/>
    </row>
    <row r="649" spans="1:193" ht="30" x14ac:dyDescent="0.25">
      <c r="B649" s="18">
        <v>1</v>
      </c>
      <c r="C649" s="160" t="s">
        <v>554</v>
      </c>
      <c r="D649" s="27">
        <f>'1 уровень'!G3142</f>
        <v>0</v>
      </c>
      <c r="E649" s="27">
        <f>'1 уровень'!H3142</f>
        <v>0</v>
      </c>
      <c r="F649" s="27">
        <f>'1 уровень'!I3142</f>
        <v>0</v>
      </c>
      <c r="G649" s="64" t="e">
        <f>'1 уровень'!J3142</f>
        <v>#DIV/0!</v>
      </c>
      <c r="H649" s="78">
        <f>'1 уровень'!K3142</f>
        <v>0</v>
      </c>
      <c r="I649" s="78">
        <f>'1 уровень'!L3142</f>
        <v>0</v>
      </c>
      <c r="J649" s="73">
        <f>'1 уровень'!M3142</f>
        <v>0</v>
      </c>
      <c r="K649" s="73">
        <f>'1 уровень'!N3142</f>
        <v>0</v>
      </c>
      <c r="L649" s="73">
        <f>'1 уровень'!O3142</f>
        <v>0</v>
      </c>
      <c r="M649" s="73">
        <f>'1 уровень'!P3142</f>
        <v>0</v>
      </c>
      <c r="N649" s="73">
        <f>'1 уровень'!Q3142</f>
        <v>0</v>
      </c>
      <c r="O649" s="73">
        <f>'1 уровень'!R3142</f>
        <v>0</v>
      </c>
      <c r="P649" s="72">
        <f>'1 уровень'!S3142</f>
        <v>0</v>
      </c>
      <c r="Q649" s="72">
        <f>'1 уровень'!T3142</f>
        <v>0</v>
      </c>
      <c r="R649" s="72">
        <f>'1 уровень'!U3142</f>
        <v>0</v>
      </c>
      <c r="S649" s="72">
        <f>'1 уровень'!V3142</f>
        <v>0</v>
      </c>
      <c r="T649" s="72">
        <f>'1 уровень'!W3142</f>
        <v>0</v>
      </c>
      <c r="U649" s="72">
        <f>'1 уровень'!X3142</f>
        <v>0</v>
      </c>
      <c r="V649" s="774">
        <f>'1 уровень'!Y3142</f>
        <v>0</v>
      </c>
      <c r="W649" s="72">
        <f>'1 уровень'!Z3142</f>
        <v>0</v>
      </c>
      <c r="X649" s="72">
        <f>'1 уровень'!AA3142</f>
        <v>0</v>
      </c>
      <c r="Y649" s="72">
        <f>'1 уровень'!AB3142</f>
        <v>0</v>
      </c>
      <c r="Z649" s="72">
        <f>'1 уровень'!AC3142</f>
        <v>0</v>
      </c>
      <c r="AA649" s="373">
        <f>'1 уровень'!AD3142</f>
        <v>0</v>
      </c>
      <c r="AB649" s="72" t="e">
        <f>U649/T649*100</f>
        <v>#DIV/0!</v>
      </c>
      <c r="AC649" s="72" t="e">
        <f>AA649/T649*100</f>
        <v>#DIV/0!</v>
      </c>
      <c r="AD649" s="966">
        <f>'1 уровень'!AE3142</f>
        <v>0</v>
      </c>
      <c r="AE649" s="973">
        <f>'1 уровень'!AF3142</f>
        <v>0</v>
      </c>
      <c r="AF649" s="183">
        <f t="shared" si="116"/>
        <v>0</v>
      </c>
      <c r="AG649" s="183">
        <f t="shared" si="114"/>
        <v>0</v>
      </c>
      <c r="AH649" s="882">
        <f t="shared" ref="AH649:AH657" si="120">IF(P649&gt;0,P649*1000/D649,0)</f>
        <v>0</v>
      </c>
      <c r="AI649" s="59" t="e">
        <f t="shared" si="119"/>
        <v>#DIV/0!</v>
      </c>
      <c r="AJ649" s="59"/>
      <c r="AK649" s="263"/>
      <c r="AL649" s="59">
        <f t="shared" ref="AL649:AL667" si="121">E650-D650</f>
        <v>0</v>
      </c>
      <c r="AM649" s="59"/>
      <c r="AN649" s="59"/>
      <c r="AO649" s="3477"/>
      <c r="AP649" s="3477"/>
      <c r="AQ649" s="3477"/>
      <c r="AR649" s="3477"/>
      <c r="AS649" s="3477"/>
      <c r="AT649" s="3477"/>
      <c r="AU649" s="3477"/>
      <c r="AV649" s="3477"/>
      <c r="AW649" s="59"/>
      <c r="AX649" s="59"/>
      <c r="AY649" s="59"/>
      <c r="AZ649" s="59"/>
      <c r="BA649" s="59"/>
      <c r="BB649" s="59"/>
      <c r="BC649" s="59"/>
      <c r="BD649" s="59"/>
      <c r="BE649" s="59"/>
      <c r="BF649" s="59"/>
      <c r="BG649" s="59"/>
      <c r="BH649" s="59"/>
      <c r="BI649" s="59"/>
      <c r="BJ649" s="59"/>
      <c r="BK649" s="59"/>
      <c r="BL649" s="59"/>
      <c r="BM649" s="59"/>
      <c r="BN649" s="59"/>
      <c r="BO649" s="59"/>
      <c r="BP649" s="59"/>
      <c r="BQ649" s="59"/>
      <c r="BR649" s="59"/>
      <c r="BS649" s="59"/>
      <c r="BT649" s="59"/>
      <c r="BU649" s="59"/>
      <c r="BV649" s="59"/>
      <c r="BW649" s="59"/>
      <c r="BX649" s="59"/>
      <c r="BY649" s="59"/>
      <c r="BZ649" s="59"/>
      <c r="CA649" s="59"/>
      <c r="CB649" s="59"/>
      <c r="CC649" s="59"/>
      <c r="CD649" s="59"/>
      <c r="CE649" s="59"/>
      <c r="CF649" s="59"/>
      <c r="CG649" s="59"/>
      <c r="CH649" s="59"/>
      <c r="CI649" s="59"/>
      <c r="CJ649" s="59"/>
      <c r="CK649" s="59"/>
      <c r="CL649" s="59"/>
      <c r="CM649" s="59"/>
      <c r="CN649" s="59"/>
      <c r="CO649" s="59"/>
      <c r="CP649" s="59"/>
      <c r="CQ649" s="59"/>
      <c r="CR649" s="59"/>
      <c r="CS649" s="59"/>
      <c r="CT649" s="59"/>
      <c r="CU649" s="59"/>
      <c r="CV649" s="59"/>
      <c r="CW649" s="59"/>
      <c r="CX649" s="59"/>
      <c r="CY649" s="59"/>
      <c r="CZ649" s="59"/>
      <c r="DA649" s="59"/>
      <c r="DB649" s="59"/>
      <c r="DC649" s="59"/>
      <c r="DD649" s="59"/>
      <c r="DE649" s="59"/>
      <c r="DF649" s="59"/>
      <c r="DG649" s="59"/>
      <c r="DH649" s="59"/>
      <c r="DI649" s="59"/>
      <c r="DJ649" s="59"/>
      <c r="DK649" s="59"/>
      <c r="DL649" s="59"/>
      <c r="DM649" s="59"/>
      <c r="DN649" s="59"/>
      <c r="DO649" s="59"/>
      <c r="DP649" s="59"/>
      <c r="DQ649" s="59"/>
      <c r="DR649" s="59"/>
      <c r="DS649" s="59"/>
      <c r="DT649" s="59"/>
      <c r="DU649" s="59"/>
      <c r="DV649" s="59"/>
      <c r="DW649" s="59"/>
      <c r="DX649" s="59"/>
      <c r="DY649" s="59"/>
      <c r="DZ649" s="59"/>
      <c r="EA649" s="59"/>
      <c r="EB649" s="59"/>
      <c r="EC649" s="59"/>
      <c r="ED649" s="59"/>
      <c r="EE649" s="59"/>
      <c r="EF649" s="59"/>
      <c r="EG649" s="59"/>
      <c r="EH649" s="59"/>
      <c r="EI649" s="59"/>
      <c r="EJ649" s="59"/>
      <c r="EK649" s="59"/>
      <c r="EL649" s="59"/>
      <c r="EM649" s="59"/>
      <c r="EN649" s="59"/>
      <c r="EO649" s="59"/>
      <c r="EP649" s="59"/>
      <c r="EQ649" s="59"/>
      <c r="ER649" s="59"/>
      <c r="ES649" s="59"/>
      <c r="ET649" s="59"/>
      <c r="EU649" s="59"/>
      <c r="EV649" s="59"/>
      <c r="EW649" s="59"/>
      <c r="EX649" s="59"/>
      <c r="EY649" s="59"/>
      <c r="EZ649" s="59"/>
      <c r="FA649" s="59"/>
      <c r="FB649" s="59"/>
      <c r="FC649" s="59"/>
      <c r="FD649" s="59"/>
      <c r="FE649" s="59"/>
      <c r="FF649" s="59"/>
      <c r="FG649" s="59"/>
      <c r="FH649" s="59"/>
      <c r="FI649" s="59"/>
      <c r="FJ649" s="59"/>
      <c r="FK649" s="59"/>
      <c r="FL649" s="59"/>
      <c r="FM649" s="59"/>
      <c r="FN649" s="59"/>
      <c r="FO649" s="59"/>
      <c r="FP649" s="59"/>
      <c r="FQ649" s="59"/>
      <c r="FR649" s="59"/>
      <c r="FS649" s="59"/>
      <c r="FT649" s="59"/>
      <c r="FU649" s="59"/>
      <c r="FV649" s="59"/>
      <c r="FW649" s="59"/>
      <c r="FX649" s="59"/>
      <c r="FY649" s="59"/>
      <c r="FZ649" s="59"/>
      <c r="GA649" s="59"/>
      <c r="GB649" s="59"/>
      <c r="GC649" s="59"/>
      <c r="GD649" s="59"/>
      <c r="GE649" s="59"/>
      <c r="GF649" s="59"/>
      <c r="GG649" s="59"/>
      <c r="GH649" s="59"/>
      <c r="GI649" s="59"/>
      <c r="GJ649" s="59"/>
      <c r="GK649" s="59"/>
    </row>
    <row r="650" spans="1:193" ht="30" x14ac:dyDescent="0.25">
      <c r="B650" s="18">
        <v>1</v>
      </c>
      <c r="C650" s="160" t="s">
        <v>555</v>
      </c>
      <c r="D650" s="27">
        <f>'1 уровень'!G3143</f>
        <v>0</v>
      </c>
      <c r="E650" s="27">
        <f>'1 уровень'!H3143</f>
        <v>0</v>
      </c>
      <c r="F650" s="27">
        <f>'1 уровень'!I3143</f>
        <v>0</v>
      </c>
      <c r="G650" s="64">
        <f>'1 уровень'!J3143</f>
        <v>0</v>
      </c>
      <c r="H650" s="78">
        <f>'1 уровень'!K3143</f>
        <v>0</v>
      </c>
      <c r="I650" s="78">
        <f>'1 уровень'!L3143</f>
        <v>0</v>
      </c>
      <c r="J650" s="73">
        <f>'1 уровень'!M3143</f>
        <v>0</v>
      </c>
      <c r="K650" s="73">
        <f>'1 уровень'!N3143</f>
        <v>0</v>
      </c>
      <c r="L650" s="73">
        <f>'1 уровень'!O3143</f>
        <v>0</v>
      </c>
      <c r="M650" s="73">
        <f>'1 уровень'!P3143</f>
        <v>0</v>
      </c>
      <c r="N650" s="73">
        <f>'1 уровень'!Q3143</f>
        <v>0</v>
      </c>
      <c r="O650" s="73">
        <f>'1 уровень'!R3143</f>
        <v>0</v>
      </c>
      <c r="P650" s="72">
        <f>'1 уровень'!S3143</f>
        <v>0</v>
      </c>
      <c r="Q650" s="72">
        <f>'1 уровень'!T3143</f>
        <v>0</v>
      </c>
      <c r="R650" s="72">
        <f>'1 уровень'!U3143</f>
        <v>0</v>
      </c>
      <c r="S650" s="72">
        <f>'1 уровень'!V3143</f>
        <v>0</v>
      </c>
      <c r="T650" s="72">
        <f>'1 уровень'!W3143</f>
        <v>0</v>
      </c>
      <c r="U650" s="72">
        <f>'1 уровень'!X3143</f>
        <v>0</v>
      </c>
      <c r="V650" s="774">
        <f>'1 уровень'!Y3143</f>
        <v>0</v>
      </c>
      <c r="W650" s="72">
        <f>'1 уровень'!Z3143</f>
        <v>0</v>
      </c>
      <c r="X650" s="72">
        <f>'1 уровень'!AA3143</f>
        <v>0</v>
      </c>
      <c r="Y650" s="72">
        <f>'1 уровень'!AB3143</f>
        <v>0</v>
      </c>
      <c r="Z650" s="72">
        <f>'1 уровень'!AC3143</f>
        <v>0</v>
      </c>
      <c r="AA650" s="373">
        <f>'1 уровень'!AD3143</f>
        <v>0</v>
      </c>
      <c r="AB650" s="72"/>
      <c r="AC650" s="72"/>
      <c r="AD650" s="966">
        <f>'1 уровень'!AE3143</f>
        <v>0</v>
      </c>
      <c r="AE650" s="973">
        <f>'1 уровень'!AF3143</f>
        <v>0</v>
      </c>
      <c r="AF650" s="183">
        <f t="shared" si="116"/>
        <v>0</v>
      </c>
      <c r="AG650" s="183">
        <f t="shared" si="114"/>
        <v>0</v>
      </c>
      <c r="AH650" s="882">
        <f t="shared" si="120"/>
        <v>0</v>
      </c>
      <c r="AI650" s="59" t="e">
        <f t="shared" si="119"/>
        <v>#DIV/0!</v>
      </c>
      <c r="AJ650" s="59"/>
      <c r="AK650" s="263"/>
      <c r="AL650" s="59">
        <f t="shared" si="121"/>
        <v>0</v>
      </c>
      <c r="AM650" s="59"/>
      <c r="AN650" s="59"/>
      <c r="AO650" s="3477"/>
      <c r="AP650" s="3477"/>
      <c r="AQ650" s="3477"/>
      <c r="AR650" s="3477"/>
      <c r="AS650" s="3477"/>
      <c r="AT650" s="3477"/>
      <c r="AU650" s="3477"/>
      <c r="AV650" s="3477"/>
      <c r="AW650" s="59"/>
      <c r="AX650" s="59"/>
      <c r="AY650" s="59"/>
      <c r="AZ650" s="59"/>
      <c r="BA650" s="59"/>
      <c r="BB650" s="59"/>
      <c r="BC650" s="59"/>
      <c r="BD650" s="59"/>
      <c r="BE650" s="59"/>
      <c r="BF650" s="59"/>
      <c r="BG650" s="59"/>
      <c r="BH650" s="59"/>
      <c r="BI650" s="59"/>
      <c r="BJ650" s="59"/>
      <c r="BK650" s="59"/>
      <c r="BL650" s="59"/>
      <c r="BM650" s="59"/>
      <c r="BN650" s="59"/>
      <c r="BO650" s="59"/>
      <c r="BP650" s="59"/>
      <c r="BQ650" s="59"/>
      <c r="BR650" s="59"/>
      <c r="BS650" s="59"/>
      <c r="BT650" s="59"/>
      <c r="BU650" s="59"/>
      <c r="BV650" s="59"/>
      <c r="BW650" s="59"/>
      <c r="BX650" s="59"/>
      <c r="BY650" s="59"/>
      <c r="BZ650" s="59"/>
      <c r="CA650" s="59"/>
      <c r="CB650" s="59"/>
      <c r="CC650" s="59"/>
      <c r="CD650" s="59"/>
      <c r="CE650" s="59"/>
      <c r="CF650" s="59"/>
      <c r="CG650" s="59"/>
      <c r="CH650" s="59"/>
      <c r="CI650" s="59"/>
      <c r="CJ650" s="59"/>
      <c r="CK650" s="59"/>
      <c r="CL650" s="59"/>
      <c r="CM650" s="59"/>
      <c r="CN650" s="59"/>
      <c r="CO650" s="59"/>
      <c r="CP650" s="59"/>
      <c r="CQ650" s="59"/>
      <c r="CR650" s="59"/>
      <c r="CS650" s="59"/>
      <c r="CT650" s="59"/>
      <c r="CU650" s="59"/>
      <c r="CV650" s="59"/>
      <c r="CW650" s="59"/>
      <c r="CX650" s="59"/>
      <c r="CY650" s="59"/>
      <c r="CZ650" s="59"/>
      <c r="DA650" s="59"/>
      <c r="DB650" s="59"/>
      <c r="DC650" s="59"/>
      <c r="DD650" s="59"/>
      <c r="DE650" s="59"/>
      <c r="DF650" s="59"/>
      <c r="DG650" s="59"/>
      <c r="DH650" s="59"/>
      <c r="DI650" s="59"/>
      <c r="DJ650" s="59"/>
      <c r="DK650" s="59"/>
      <c r="DL650" s="59"/>
      <c r="DM650" s="59"/>
      <c r="DN650" s="59"/>
      <c r="DO650" s="59"/>
      <c r="DP650" s="59"/>
      <c r="DQ650" s="59"/>
      <c r="DR650" s="59"/>
      <c r="DS650" s="59"/>
      <c r="DT650" s="59"/>
      <c r="DU650" s="59"/>
      <c r="DV650" s="59"/>
      <c r="DW650" s="59"/>
      <c r="DX650" s="59"/>
      <c r="DY650" s="59"/>
      <c r="DZ650" s="59"/>
      <c r="EA650" s="59"/>
      <c r="EB650" s="59"/>
      <c r="EC650" s="59"/>
      <c r="ED650" s="59"/>
      <c r="EE650" s="59"/>
      <c r="EF650" s="59"/>
      <c r="EG650" s="59"/>
      <c r="EH650" s="59"/>
      <c r="EI650" s="59"/>
      <c r="EJ650" s="59"/>
      <c r="EK650" s="59"/>
      <c r="EL650" s="59"/>
      <c r="EM650" s="59"/>
      <c r="EN650" s="59"/>
      <c r="EO650" s="59"/>
      <c r="EP650" s="59"/>
      <c r="EQ650" s="59"/>
      <c r="ER650" s="59"/>
      <c r="ES650" s="59"/>
      <c r="ET650" s="59"/>
      <c r="EU650" s="59"/>
      <c r="EV650" s="59"/>
      <c r="EW650" s="59"/>
      <c r="EX650" s="59"/>
      <c r="EY650" s="59"/>
      <c r="EZ650" s="59"/>
      <c r="FA650" s="59"/>
      <c r="FB650" s="59"/>
      <c r="FC650" s="59"/>
      <c r="FD650" s="59"/>
      <c r="FE650" s="59"/>
      <c r="FF650" s="59"/>
      <c r="FG650" s="59"/>
      <c r="FH650" s="59"/>
      <c r="FI650" s="59"/>
      <c r="FJ650" s="59"/>
      <c r="FK650" s="59"/>
      <c r="FL650" s="59"/>
      <c r="FM650" s="59"/>
      <c r="FN650" s="59"/>
      <c r="FO650" s="59"/>
      <c r="FP650" s="59"/>
      <c r="FQ650" s="59"/>
      <c r="FR650" s="59"/>
      <c r="FS650" s="59"/>
      <c r="FT650" s="59"/>
      <c r="FU650" s="59"/>
      <c r="FV650" s="59"/>
      <c r="FW650" s="59"/>
      <c r="FX650" s="59"/>
      <c r="FY650" s="59"/>
      <c r="FZ650" s="59"/>
      <c r="GA650" s="59"/>
      <c r="GB650" s="59"/>
      <c r="GC650" s="59"/>
      <c r="GD650" s="59"/>
      <c r="GE650" s="59"/>
      <c r="GF650" s="59"/>
      <c r="GG650" s="59"/>
      <c r="GH650" s="59"/>
      <c r="GI650" s="59"/>
      <c r="GJ650" s="59"/>
      <c r="GK650" s="59"/>
    </row>
    <row r="651" spans="1:193" ht="45" x14ac:dyDescent="0.25">
      <c r="B651" s="18">
        <v>1</v>
      </c>
      <c r="C651" s="280" t="s">
        <v>556</v>
      </c>
      <c r="D651" s="27">
        <f>'1 уровень'!G3144</f>
        <v>0</v>
      </c>
      <c r="E651" s="27">
        <f>'1 уровень'!H3144</f>
        <v>0</v>
      </c>
      <c r="F651" s="27">
        <f>'1 уровень'!I3144</f>
        <v>0</v>
      </c>
      <c r="G651" s="64" t="e">
        <f>'1 уровень'!J3144</f>
        <v>#DIV/0!</v>
      </c>
      <c r="H651" s="78">
        <f>'1 уровень'!K3144</f>
        <v>0</v>
      </c>
      <c r="I651" s="78">
        <f>'1 уровень'!L3144</f>
        <v>0</v>
      </c>
      <c r="J651" s="73">
        <f>'1 уровень'!M3144</f>
        <v>0</v>
      </c>
      <c r="K651" s="73">
        <f>'1 уровень'!N3144</f>
        <v>0</v>
      </c>
      <c r="L651" s="73">
        <f>'1 уровень'!O3144</f>
        <v>0</v>
      </c>
      <c r="M651" s="73">
        <f>'1 уровень'!P3144</f>
        <v>0</v>
      </c>
      <c r="N651" s="73">
        <f>'1 уровень'!Q3144</f>
        <v>0</v>
      </c>
      <c r="O651" s="73">
        <f>'1 уровень'!R3144</f>
        <v>0</v>
      </c>
      <c r="P651" s="72">
        <f>'1 уровень'!S3144</f>
        <v>0</v>
      </c>
      <c r="Q651" s="72">
        <f>'1 уровень'!T3144</f>
        <v>0</v>
      </c>
      <c r="R651" s="72">
        <f>'1 уровень'!U3144</f>
        <v>0</v>
      </c>
      <c r="S651" s="72">
        <f>'1 уровень'!V3144</f>
        <v>0</v>
      </c>
      <c r="T651" s="72">
        <f>'1 уровень'!W3144</f>
        <v>0</v>
      </c>
      <c r="U651" s="72">
        <f>'1 уровень'!X3144</f>
        <v>0</v>
      </c>
      <c r="V651" s="774">
        <f>'1 уровень'!Y3144</f>
        <v>0</v>
      </c>
      <c r="W651" s="72">
        <f>'1 уровень'!Z3144</f>
        <v>0</v>
      </c>
      <c r="X651" s="72">
        <f>'1 уровень'!AA3144</f>
        <v>0</v>
      </c>
      <c r="Y651" s="72">
        <f>'1 уровень'!AB3144</f>
        <v>0</v>
      </c>
      <c r="Z651" s="72">
        <f>'1 уровень'!AC3144</f>
        <v>0</v>
      </c>
      <c r="AA651" s="373">
        <f>'1 уровень'!AD3144</f>
        <v>0</v>
      </c>
      <c r="AB651" s="72" t="e">
        <f>U651/T651*100</f>
        <v>#DIV/0!</v>
      </c>
      <c r="AC651" s="72" t="e">
        <f>AA651/T651*100</f>
        <v>#DIV/0!</v>
      </c>
      <c r="AD651" s="966">
        <f>'1 уровень'!AE3144</f>
        <v>0</v>
      </c>
      <c r="AE651" s="973">
        <f>'1 уровень'!AF3144</f>
        <v>0</v>
      </c>
      <c r="AF651" s="183">
        <f t="shared" si="116"/>
        <v>0</v>
      </c>
      <c r="AG651" s="183">
        <f t="shared" si="114"/>
        <v>0</v>
      </c>
      <c r="AH651" s="882">
        <f t="shared" si="120"/>
        <v>0</v>
      </c>
      <c r="AI651" s="59" t="e">
        <f t="shared" si="119"/>
        <v>#DIV/0!</v>
      </c>
      <c r="AJ651" s="59"/>
      <c r="AK651" s="263"/>
      <c r="AL651" s="59">
        <f t="shared" si="121"/>
        <v>0</v>
      </c>
      <c r="AM651" s="59"/>
      <c r="AN651" s="59"/>
      <c r="AO651" s="3477"/>
      <c r="AP651" s="3477"/>
      <c r="AQ651" s="3477"/>
      <c r="AR651" s="3477"/>
      <c r="AS651" s="3477"/>
      <c r="AT651" s="3477"/>
      <c r="AU651" s="3477"/>
      <c r="AV651" s="3477"/>
      <c r="AW651" s="59"/>
      <c r="AX651" s="59"/>
      <c r="AY651" s="59"/>
      <c r="AZ651" s="59"/>
      <c r="BA651" s="59"/>
      <c r="BB651" s="59"/>
      <c r="BC651" s="59"/>
      <c r="BD651" s="59"/>
      <c r="BE651" s="59"/>
      <c r="BF651" s="59"/>
      <c r="BG651" s="59"/>
      <c r="BH651" s="59"/>
      <c r="BI651" s="59"/>
      <c r="BJ651" s="59"/>
      <c r="BK651" s="59"/>
      <c r="BL651" s="59"/>
      <c r="BM651" s="59"/>
      <c r="BN651" s="59"/>
      <c r="BO651" s="59"/>
      <c r="BP651" s="59"/>
      <c r="BQ651" s="59"/>
      <c r="BR651" s="59"/>
      <c r="BS651" s="59"/>
      <c r="BT651" s="59"/>
      <c r="BU651" s="59"/>
      <c r="BV651" s="59"/>
      <c r="BW651" s="59"/>
      <c r="BX651" s="59"/>
      <c r="BY651" s="59"/>
      <c r="BZ651" s="59"/>
      <c r="CA651" s="59"/>
      <c r="CB651" s="59"/>
      <c r="CC651" s="59"/>
      <c r="CD651" s="59"/>
      <c r="CE651" s="59"/>
      <c r="CF651" s="59"/>
      <c r="CG651" s="59"/>
      <c r="CH651" s="59"/>
      <c r="CI651" s="59"/>
      <c r="CJ651" s="59"/>
      <c r="CK651" s="59"/>
      <c r="CL651" s="59"/>
      <c r="CM651" s="59"/>
      <c r="CN651" s="59"/>
      <c r="CO651" s="59"/>
      <c r="CP651" s="59"/>
      <c r="CQ651" s="59"/>
      <c r="CR651" s="59"/>
      <c r="CS651" s="59"/>
      <c r="CT651" s="59"/>
      <c r="CU651" s="59"/>
      <c r="CV651" s="59"/>
      <c r="CW651" s="59"/>
      <c r="CX651" s="59"/>
      <c r="CY651" s="59"/>
      <c r="CZ651" s="59"/>
      <c r="DA651" s="59"/>
      <c r="DB651" s="59"/>
      <c r="DC651" s="59"/>
      <c r="DD651" s="59"/>
      <c r="DE651" s="59"/>
      <c r="DF651" s="59"/>
      <c r="DG651" s="59"/>
      <c r="DH651" s="59"/>
      <c r="DI651" s="59"/>
      <c r="DJ651" s="59"/>
      <c r="DK651" s="59"/>
      <c r="DL651" s="59"/>
      <c r="DM651" s="59"/>
      <c r="DN651" s="59"/>
      <c r="DO651" s="59"/>
      <c r="DP651" s="59"/>
      <c r="DQ651" s="59"/>
      <c r="DR651" s="59"/>
      <c r="DS651" s="59"/>
      <c r="DT651" s="59"/>
      <c r="DU651" s="59"/>
      <c r="DV651" s="59"/>
      <c r="DW651" s="59"/>
      <c r="DX651" s="59"/>
      <c r="DY651" s="59"/>
      <c r="DZ651" s="59"/>
      <c r="EA651" s="59"/>
      <c r="EB651" s="59"/>
      <c r="EC651" s="59"/>
      <c r="ED651" s="59"/>
      <c r="EE651" s="59"/>
      <c r="EF651" s="59"/>
      <c r="EG651" s="59"/>
      <c r="EH651" s="59"/>
      <c r="EI651" s="59"/>
      <c r="EJ651" s="59"/>
      <c r="EK651" s="59"/>
      <c r="EL651" s="59"/>
      <c r="EM651" s="59"/>
      <c r="EN651" s="59"/>
      <c r="EO651" s="59"/>
      <c r="EP651" s="59"/>
      <c r="EQ651" s="59"/>
      <c r="ER651" s="59"/>
      <c r="ES651" s="59"/>
      <c r="ET651" s="59"/>
      <c r="EU651" s="59"/>
      <c r="EV651" s="59"/>
      <c r="EW651" s="59"/>
      <c r="EX651" s="59"/>
      <c r="EY651" s="59"/>
      <c r="EZ651" s="59"/>
      <c r="FA651" s="59"/>
      <c r="FB651" s="59"/>
      <c r="FC651" s="59"/>
      <c r="FD651" s="59"/>
      <c r="FE651" s="59"/>
      <c r="FF651" s="59"/>
      <c r="FG651" s="59"/>
      <c r="FH651" s="59"/>
      <c r="FI651" s="59"/>
      <c r="FJ651" s="59"/>
      <c r="FK651" s="59"/>
      <c r="FL651" s="59"/>
      <c r="FM651" s="59"/>
      <c r="FN651" s="59"/>
      <c r="FO651" s="59"/>
      <c r="FP651" s="59"/>
      <c r="FQ651" s="59"/>
      <c r="FR651" s="59"/>
      <c r="FS651" s="59"/>
      <c r="FT651" s="59"/>
      <c r="FU651" s="59"/>
      <c r="FV651" s="59"/>
      <c r="FW651" s="59"/>
      <c r="FX651" s="59"/>
      <c r="FY651" s="59"/>
      <c r="FZ651" s="59"/>
      <c r="GA651" s="59"/>
      <c r="GB651" s="59"/>
      <c r="GC651" s="59"/>
      <c r="GD651" s="59"/>
      <c r="GE651" s="59"/>
      <c r="GF651" s="59"/>
      <c r="GG651" s="59"/>
      <c r="GH651" s="59"/>
      <c r="GI651" s="59"/>
      <c r="GJ651" s="59"/>
      <c r="GK651" s="59"/>
    </row>
    <row r="652" spans="1:193" ht="30" x14ac:dyDescent="0.25">
      <c r="B652" s="18">
        <v>1</v>
      </c>
      <c r="C652" s="160" t="s">
        <v>557</v>
      </c>
      <c r="D652" s="27">
        <f>'1 уровень'!G3145</f>
        <v>0</v>
      </c>
      <c r="E652" s="27">
        <f>'1 уровень'!H3145</f>
        <v>0</v>
      </c>
      <c r="F652" s="27">
        <f>'1 уровень'!I3145</f>
        <v>0</v>
      </c>
      <c r="G652" s="64" t="e">
        <f>'1 уровень'!J3145</f>
        <v>#DIV/0!</v>
      </c>
      <c r="H652" s="78">
        <f>'1 уровень'!K3145</f>
        <v>0</v>
      </c>
      <c r="I652" s="78">
        <f>'1 уровень'!L3145</f>
        <v>0</v>
      </c>
      <c r="J652" s="73">
        <f>'1 уровень'!M3145</f>
        <v>0</v>
      </c>
      <c r="K652" s="73">
        <f>'1 уровень'!N3145</f>
        <v>0</v>
      </c>
      <c r="L652" s="73">
        <f>'1 уровень'!O3145</f>
        <v>0</v>
      </c>
      <c r="M652" s="73">
        <f>'1 уровень'!P3145</f>
        <v>0</v>
      </c>
      <c r="N652" s="73">
        <f>'1 уровень'!Q3145</f>
        <v>0</v>
      </c>
      <c r="O652" s="73">
        <f>'1 уровень'!R3145</f>
        <v>0</v>
      </c>
      <c r="P652" s="72">
        <f>'1 уровень'!S3145</f>
        <v>0</v>
      </c>
      <c r="Q652" s="72">
        <f>'1 уровень'!T3145</f>
        <v>0</v>
      </c>
      <c r="R652" s="72">
        <f>'1 уровень'!U3145</f>
        <v>0</v>
      </c>
      <c r="S652" s="72">
        <f>'1 уровень'!V3145</f>
        <v>0</v>
      </c>
      <c r="T652" s="72">
        <f>'1 уровень'!W3145</f>
        <v>0</v>
      </c>
      <c r="U652" s="72">
        <f>'1 уровень'!X3145</f>
        <v>0</v>
      </c>
      <c r="V652" s="774">
        <f>'1 уровень'!Y3145</f>
        <v>0</v>
      </c>
      <c r="W652" s="72">
        <f>'1 уровень'!Z3145</f>
        <v>0</v>
      </c>
      <c r="X652" s="72">
        <f>'1 уровень'!AA3145</f>
        <v>0</v>
      </c>
      <c r="Y652" s="72">
        <f>'1 уровень'!AB3145</f>
        <v>0</v>
      </c>
      <c r="Z652" s="72">
        <f>'1 уровень'!AC3145</f>
        <v>0</v>
      </c>
      <c r="AA652" s="373">
        <f>'1 уровень'!AD3145</f>
        <v>0</v>
      </c>
      <c r="AB652" s="72" t="e">
        <f>U652/T652*100</f>
        <v>#DIV/0!</v>
      </c>
      <c r="AC652" s="72" t="e">
        <f>AA652/T652*100</f>
        <v>#DIV/0!</v>
      </c>
      <c r="AD652" s="966">
        <f>'1 уровень'!AE3145</f>
        <v>0</v>
      </c>
      <c r="AE652" s="973">
        <f>'1 уровень'!AF3145</f>
        <v>0</v>
      </c>
      <c r="AF652" s="183">
        <f t="shared" si="116"/>
        <v>0</v>
      </c>
      <c r="AG652" s="183">
        <f t="shared" si="114"/>
        <v>0</v>
      </c>
      <c r="AH652" s="882">
        <f t="shared" si="120"/>
        <v>0</v>
      </c>
      <c r="AI652" s="59" t="e">
        <f t="shared" si="119"/>
        <v>#DIV/0!</v>
      </c>
      <c r="AJ652" s="59"/>
      <c r="AK652" s="263"/>
      <c r="AL652" s="59">
        <f t="shared" si="121"/>
        <v>0</v>
      </c>
      <c r="AM652" s="59"/>
      <c r="AN652" s="59"/>
      <c r="AO652" s="3477"/>
      <c r="AP652" s="3477"/>
      <c r="AQ652" s="3477"/>
      <c r="AR652" s="3477"/>
      <c r="AS652" s="3477"/>
      <c r="AT652" s="3477"/>
      <c r="AU652" s="3477"/>
      <c r="AV652" s="3477"/>
      <c r="AW652" s="59"/>
      <c r="AX652" s="59"/>
      <c r="AY652" s="59"/>
      <c r="AZ652" s="59"/>
      <c r="BA652" s="59"/>
      <c r="BB652" s="59"/>
      <c r="BC652" s="59"/>
      <c r="BD652" s="59"/>
      <c r="BE652" s="59"/>
      <c r="BF652" s="59"/>
      <c r="BG652" s="59"/>
      <c r="BH652" s="59"/>
      <c r="BI652" s="59"/>
      <c r="BJ652" s="59"/>
      <c r="BK652" s="59"/>
      <c r="BL652" s="59"/>
      <c r="BM652" s="59"/>
      <c r="BN652" s="59"/>
      <c r="BO652" s="59"/>
      <c r="BP652" s="59"/>
      <c r="BQ652" s="59"/>
      <c r="BR652" s="59"/>
      <c r="BS652" s="59"/>
      <c r="BT652" s="59"/>
      <c r="BU652" s="59"/>
      <c r="BV652" s="59"/>
      <c r="BW652" s="59"/>
      <c r="BX652" s="59"/>
      <c r="BY652" s="59"/>
      <c r="BZ652" s="59"/>
      <c r="CA652" s="59"/>
      <c r="CB652" s="59"/>
      <c r="CC652" s="59"/>
      <c r="CD652" s="59"/>
      <c r="CE652" s="59"/>
      <c r="CF652" s="59"/>
      <c r="CG652" s="59"/>
      <c r="CH652" s="59"/>
      <c r="CI652" s="59"/>
      <c r="CJ652" s="59"/>
      <c r="CK652" s="59"/>
      <c r="CL652" s="59"/>
      <c r="CM652" s="59"/>
      <c r="CN652" s="59"/>
      <c r="CO652" s="59"/>
      <c r="CP652" s="59"/>
      <c r="CQ652" s="59"/>
      <c r="CR652" s="59"/>
      <c r="CS652" s="59"/>
      <c r="CT652" s="59"/>
      <c r="CU652" s="59"/>
      <c r="CV652" s="59"/>
      <c r="CW652" s="59"/>
      <c r="CX652" s="59"/>
      <c r="CY652" s="59"/>
      <c r="CZ652" s="59"/>
      <c r="DA652" s="59"/>
      <c r="DB652" s="59"/>
      <c r="DC652" s="59"/>
      <c r="DD652" s="59"/>
      <c r="DE652" s="59"/>
      <c r="DF652" s="59"/>
      <c r="DG652" s="59"/>
      <c r="DH652" s="59"/>
      <c r="DI652" s="59"/>
      <c r="DJ652" s="59"/>
      <c r="DK652" s="59"/>
      <c r="DL652" s="59"/>
      <c r="DM652" s="59"/>
      <c r="DN652" s="59"/>
      <c r="DO652" s="59"/>
      <c r="DP652" s="59"/>
      <c r="DQ652" s="59"/>
      <c r="DR652" s="59"/>
      <c r="DS652" s="59"/>
      <c r="DT652" s="59"/>
      <c r="DU652" s="59"/>
      <c r="DV652" s="59"/>
      <c r="DW652" s="59"/>
      <c r="DX652" s="59"/>
      <c r="DY652" s="59"/>
      <c r="DZ652" s="59"/>
      <c r="EA652" s="59"/>
      <c r="EB652" s="59"/>
      <c r="EC652" s="59"/>
      <c r="ED652" s="59"/>
      <c r="EE652" s="59"/>
      <c r="EF652" s="59"/>
      <c r="EG652" s="59"/>
      <c r="EH652" s="59"/>
      <c r="EI652" s="59"/>
      <c r="EJ652" s="59"/>
      <c r="EK652" s="59"/>
      <c r="EL652" s="59"/>
      <c r="EM652" s="59"/>
      <c r="EN652" s="59"/>
      <c r="EO652" s="59"/>
      <c r="EP652" s="59"/>
      <c r="EQ652" s="59"/>
      <c r="ER652" s="59"/>
      <c r="ES652" s="59"/>
      <c r="ET652" s="59"/>
      <c r="EU652" s="59"/>
      <c r="EV652" s="59"/>
      <c r="EW652" s="59"/>
      <c r="EX652" s="59"/>
      <c r="EY652" s="59"/>
      <c r="EZ652" s="59"/>
      <c r="FA652" s="59"/>
      <c r="FB652" s="59"/>
      <c r="FC652" s="59"/>
      <c r="FD652" s="59"/>
      <c r="FE652" s="59"/>
      <c r="FF652" s="59"/>
      <c r="FG652" s="59"/>
      <c r="FH652" s="59"/>
      <c r="FI652" s="59"/>
      <c r="FJ652" s="59"/>
      <c r="FK652" s="59"/>
      <c r="FL652" s="59"/>
      <c r="FM652" s="59"/>
      <c r="FN652" s="59"/>
      <c r="FO652" s="59"/>
      <c r="FP652" s="59"/>
      <c r="FQ652" s="59"/>
      <c r="FR652" s="59"/>
      <c r="FS652" s="59"/>
      <c r="FT652" s="59"/>
      <c r="FU652" s="59"/>
      <c r="FV652" s="59"/>
      <c r="FW652" s="59"/>
      <c r="FX652" s="59"/>
      <c r="FY652" s="59"/>
      <c r="FZ652" s="59"/>
      <c r="GA652" s="59"/>
      <c r="GB652" s="59"/>
      <c r="GC652" s="59"/>
      <c r="GD652" s="59"/>
      <c r="GE652" s="59"/>
      <c r="GF652" s="59"/>
      <c r="GG652" s="59"/>
      <c r="GH652" s="59"/>
      <c r="GI652" s="59"/>
      <c r="GJ652" s="59"/>
      <c r="GK652" s="59"/>
    </row>
    <row r="653" spans="1:193" ht="60" x14ac:dyDescent="0.25">
      <c r="A653" s="18">
        <v>1</v>
      </c>
      <c r="B653" s="18">
        <v>1</v>
      </c>
      <c r="C653" s="160" t="s">
        <v>579</v>
      </c>
      <c r="D653" s="27">
        <f>'1 уровень'!G3146</f>
        <v>0</v>
      </c>
      <c r="E653" s="27">
        <f>'1 уровень'!H3146</f>
        <v>0</v>
      </c>
      <c r="F653" s="27">
        <f>'1 уровень'!I3146</f>
        <v>0</v>
      </c>
      <c r="G653" s="64" t="e">
        <f>'1 уровень'!J3146</f>
        <v>#DIV/0!</v>
      </c>
      <c r="H653" s="78">
        <f>'1 уровень'!K3146</f>
        <v>0</v>
      </c>
      <c r="I653" s="78">
        <f>'1 уровень'!L3146</f>
        <v>0</v>
      </c>
      <c r="J653" s="73">
        <f>'1 уровень'!M3146</f>
        <v>0</v>
      </c>
      <c r="K653" s="73">
        <f>'1 уровень'!N3146</f>
        <v>0</v>
      </c>
      <c r="L653" s="73">
        <f>'1 уровень'!O3146</f>
        <v>0</v>
      </c>
      <c r="M653" s="73">
        <f>'1 уровень'!P3146</f>
        <v>0</v>
      </c>
      <c r="N653" s="73">
        <f>'1 уровень'!Q3146</f>
        <v>0</v>
      </c>
      <c r="O653" s="73">
        <f>'1 уровень'!R3146</f>
        <v>0</v>
      </c>
      <c r="P653" s="72">
        <f>'1 уровень'!S3146</f>
        <v>0</v>
      </c>
      <c r="Q653" s="72">
        <f>'1 уровень'!T3146</f>
        <v>0</v>
      </c>
      <c r="R653" s="72">
        <f>'1 уровень'!U3146</f>
        <v>0</v>
      </c>
      <c r="S653" s="72">
        <f>'1 уровень'!V3146</f>
        <v>0</v>
      </c>
      <c r="T653" s="72">
        <f>'1 уровень'!W3146</f>
        <v>0</v>
      </c>
      <c r="U653" s="72">
        <f>'1 уровень'!X3146</f>
        <v>0</v>
      </c>
      <c r="V653" s="774">
        <f>'1 уровень'!Y3146</f>
        <v>0</v>
      </c>
      <c r="W653" s="72">
        <f>'1 уровень'!Z3146</f>
        <v>0</v>
      </c>
      <c r="X653" s="72">
        <f>'1 уровень'!AA3146</f>
        <v>0</v>
      </c>
      <c r="Y653" s="72">
        <f>'1 уровень'!AB3146</f>
        <v>0</v>
      </c>
      <c r="Z653" s="72">
        <f>'1 уровень'!AC3146</f>
        <v>0</v>
      </c>
      <c r="AA653" s="373">
        <f>'1 уровень'!AD3146</f>
        <v>0</v>
      </c>
      <c r="AB653" s="72"/>
      <c r="AC653" s="72"/>
      <c r="AD653" s="966">
        <f>'1 уровень'!AE3146</f>
        <v>0</v>
      </c>
      <c r="AE653" s="973">
        <f>'1 уровень'!AF3146</f>
        <v>0</v>
      </c>
      <c r="AF653" s="183">
        <f t="shared" si="116"/>
        <v>0</v>
      </c>
      <c r="AG653" s="183">
        <f t="shared" si="114"/>
        <v>0</v>
      </c>
      <c r="AH653" s="882">
        <f t="shared" si="120"/>
        <v>0</v>
      </c>
      <c r="AI653" s="18" t="e">
        <f t="shared" si="119"/>
        <v>#DIV/0!</v>
      </c>
      <c r="AK653" s="1031"/>
      <c r="AL653" s="18">
        <f t="shared" si="121"/>
        <v>0</v>
      </c>
    </row>
    <row r="654" spans="1:193" ht="45" x14ac:dyDescent="0.25">
      <c r="A654" s="18">
        <v>1</v>
      </c>
      <c r="B654" s="18">
        <v>1</v>
      </c>
      <c r="C654" s="160" t="s">
        <v>365</v>
      </c>
      <c r="D654" s="27">
        <f>'1 уровень'!G3147</f>
        <v>0</v>
      </c>
      <c r="E654" s="27">
        <f>'1 уровень'!H3147</f>
        <v>0</v>
      </c>
      <c r="F654" s="27">
        <f>'1 уровень'!I3147</f>
        <v>1</v>
      </c>
      <c r="G654" s="64" t="e">
        <f>'1 уровень'!J3147</f>
        <v>#DIV/0!</v>
      </c>
      <c r="H654" s="78">
        <f>'1 уровень'!K3147</f>
        <v>0</v>
      </c>
      <c r="I654" s="78">
        <f>'1 уровень'!L3147</f>
        <v>0</v>
      </c>
      <c r="J654" s="73">
        <f>'1 уровень'!M3147</f>
        <v>0</v>
      </c>
      <c r="K654" s="73">
        <f>'1 уровень'!N3147</f>
        <v>0</v>
      </c>
      <c r="L654" s="73">
        <f>'1 уровень'!O3147</f>
        <v>0</v>
      </c>
      <c r="M654" s="73">
        <f>'1 уровень'!P3147</f>
        <v>0</v>
      </c>
      <c r="N654" s="73">
        <f>'1 уровень'!Q3147</f>
        <v>0</v>
      </c>
      <c r="O654" s="73">
        <f>'1 уровень'!R3147</f>
        <v>0</v>
      </c>
      <c r="P654" s="72">
        <f>'1 уровень'!S3147</f>
        <v>0</v>
      </c>
      <c r="Q654" s="72">
        <f>'1 уровень'!T3147</f>
        <v>0</v>
      </c>
      <c r="R654" s="72">
        <f>'1 уровень'!U3147</f>
        <v>0</v>
      </c>
      <c r="S654" s="72">
        <f>'1 уровень'!V3147</f>
        <v>0</v>
      </c>
      <c r="T654" s="72">
        <f>'1 уровень'!W3147</f>
        <v>0</v>
      </c>
      <c r="U654" s="72">
        <f>'1 уровень'!X3147</f>
        <v>1.68546</v>
      </c>
      <c r="V654" s="774">
        <f>'1 уровень'!Y3147</f>
        <v>0</v>
      </c>
      <c r="W654" s="72">
        <f>'1 уровень'!Z3147</f>
        <v>0</v>
      </c>
      <c r="X654" s="72">
        <f>'1 уровень'!AA3147</f>
        <v>1.68546</v>
      </c>
      <c r="Y654" s="72">
        <f>'1 уровень'!AB3147</f>
        <v>0</v>
      </c>
      <c r="Z654" s="72">
        <f>'1 уровень'!AC3147</f>
        <v>0</v>
      </c>
      <c r="AA654" s="373">
        <f>'1 уровень'!AD3147</f>
        <v>1.68546</v>
      </c>
      <c r="AB654" s="72" t="e">
        <f t="shared" ref="AB654:AB659" si="122">U654/T654*100</f>
        <v>#DIV/0!</v>
      </c>
      <c r="AC654" s="72" t="e">
        <f t="shared" ref="AC654:AC659" si="123">AA654/T654*100</f>
        <v>#DIV/0!</v>
      </c>
      <c r="AD654" s="966">
        <f>'1 уровень'!AE3147</f>
        <v>0</v>
      </c>
      <c r="AE654" s="973">
        <f>'1 уровень'!AF3147</f>
        <v>0</v>
      </c>
      <c r="AF654" s="183">
        <f t="shared" si="116"/>
        <v>1685.46</v>
      </c>
      <c r="AG654" s="183">
        <f t="shared" si="114"/>
        <v>0</v>
      </c>
      <c r="AH654" s="882">
        <f t="shared" si="120"/>
        <v>0</v>
      </c>
      <c r="AI654" s="18">
        <f t="shared" si="119"/>
        <v>1685.46</v>
      </c>
      <c r="AK654" s="1031"/>
      <c r="AL654" s="18">
        <f t="shared" si="121"/>
        <v>0</v>
      </c>
    </row>
    <row r="655" spans="1:193" ht="30" x14ac:dyDescent="0.25">
      <c r="A655" s="18">
        <v>1</v>
      </c>
      <c r="B655" s="18">
        <v>1</v>
      </c>
      <c r="C655" s="160" t="s">
        <v>558</v>
      </c>
      <c r="D655" s="27">
        <f>'1 уровень'!G3148</f>
        <v>0</v>
      </c>
      <c r="E655" s="27">
        <f>'1 уровень'!H3148</f>
        <v>0</v>
      </c>
      <c r="F655" s="27">
        <f>'1 уровень'!I3148</f>
        <v>1</v>
      </c>
      <c r="G655" s="64" t="e">
        <f>'1 уровень'!J3148</f>
        <v>#DIV/0!</v>
      </c>
      <c r="H655" s="78">
        <f>'1 уровень'!K3148</f>
        <v>0</v>
      </c>
      <c r="I655" s="78">
        <f>'1 уровень'!L3148</f>
        <v>0</v>
      </c>
      <c r="J655" s="73">
        <f>'1 уровень'!M3148</f>
        <v>0</v>
      </c>
      <c r="K655" s="73">
        <f>'1 уровень'!N3148</f>
        <v>0</v>
      </c>
      <c r="L655" s="73">
        <f>'1 уровень'!O3148</f>
        <v>0</v>
      </c>
      <c r="M655" s="73">
        <f>'1 уровень'!P3148</f>
        <v>0</v>
      </c>
      <c r="N655" s="73">
        <f>'1 уровень'!Q3148</f>
        <v>0</v>
      </c>
      <c r="O655" s="73">
        <f>'1 уровень'!R3148</f>
        <v>0</v>
      </c>
      <c r="P655" s="72">
        <f>'1 уровень'!S3148</f>
        <v>0</v>
      </c>
      <c r="Q655" s="72">
        <f>'1 уровень'!T3148</f>
        <v>0</v>
      </c>
      <c r="R655" s="72">
        <f>'1 уровень'!U3148</f>
        <v>0</v>
      </c>
      <c r="S655" s="72">
        <f>'1 уровень'!V3148</f>
        <v>0</v>
      </c>
      <c r="T655" s="72">
        <f>'1 уровень'!W3148</f>
        <v>0</v>
      </c>
      <c r="U655" s="72">
        <f>'1 уровень'!X3148</f>
        <v>1.68546</v>
      </c>
      <c r="V655" s="774">
        <f>'1 уровень'!Y3148</f>
        <v>0</v>
      </c>
      <c r="W655" s="72">
        <f>'1 уровень'!Z3148</f>
        <v>0</v>
      </c>
      <c r="X655" s="72">
        <f>'1 уровень'!AA3148</f>
        <v>1.68546</v>
      </c>
      <c r="Y655" s="72">
        <f>'1 уровень'!AB3148</f>
        <v>0</v>
      </c>
      <c r="Z655" s="72">
        <f>'1 уровень'!AC3148</f>
        <v>0</v>
      </c>
      <c r="AA655" s="373">
        <f>'1 уровень'!AD3148</f>
        <v>1.68546</v>
      </c>
      <c r="AB655" s="72" t="e">
        <f t="shared" si="122"/>
        <v>#DIV/0!</v>
      </c>
      <c r="AC655" s="72" t="e">
        <f t="shared" si="123"/>
        <v>#DIV/0!</v>
      </c>
      <c r="AD655" s="966">
        <f>'1 уровень'!AE3148</f>
        <v>0</v>
      </c>
      <c r="AE655" s="973">
        <f>'1 уровень'!AF3148</f>
        <v>0</v>
      </c>
      <c r="AF655" s="183">
        <f t="shared" si="116"/>
        <v>1685.46</v>
      </c>
      <c r="AG655" s="183">
        <f t="shared" si="114"/>
        <v>0</v>
      </c>
      <c r="AH655" s="882">
        <f t="shared" si="120"/>
        <v>0</v>
      </c>
      <c r="AI655" s="18">
        <f t="shared" si="119"/>
        <v>1685.46</v>
      </c>
      <c r="AK655" s="1031"/>
      <c r="AL655" s="18">
        <f t="shared" si="121"/>
        <v>0</v>
      </c>
    </row>
    <row r="656" spans="1:193" ht="60" x14ac:dyDescent="0.25">
      <c r="B656" s="18">
        <v>1</v>
      </c>
      <c r="C656" s="160" t="s">
        <v>576</v>
      </c>
      <c r="D656" s="27">
        <f>'1 уровень'!G3149</f>
        <v>0</v>
      </c>
      <c r="E656" s="27">
        <f>'1 уровень'!H3149</f>
        <v>0</v>
      </c>
      <c r="F656" s="27">
        <f>'1 уровень'!I3149</f>
        <v>0</v>
      </c>
      <c r="G656" s="64">
        <f>'1 уровень'!J3149</f>
        <v>0</v>
      </c>
      <c r="H656" s="78">
        <f>'1 уровень'!K3149</f>
        <v>0</v>
      </c>
      <c r="I656" s="78">
        <f>'1 уровень'!L3149</f>
        <v>0</v>
      </c>
      <c r="J656" s="73">
        <f>'1 уровень'!M3149</f>
        <v>0</v>
      </c>
      <c r="K656" s="73">
        <f>'1 уровень'!N3149</f>
        <v>0</v>
      </c>
      <c r="L656" s="73">
        <f>'1 уровень'!O3149</f>
        <v>0</v>
      </c>
      <c r="M656" s="73">
        <f>'1 уровень'!P3149</f>
        <v>0</v>
      </c>
      <c r="N656" s="73">
        <f>'1 уровень'!Q3149</f>
        <v>0</v>
      </c>
      <c r="O656" s="73">
        <f>'1 уровень'!R3149</f>
        <v>0</v>
      </c>
      <c r="P656" s="72">
        <f>'1 уровень'!S3149</f>
        <v>0</v>
      </c>
      <c r="Q656" s="72">
        <f>'1 уровень'!T3149</f>
        <v>0</v>
      </c>
      <c r="R656" s="72">
        <f>'1 уровень'!U3149</f>
        <v>0</v>
      </c>
      <c r="S656" s="72">
        <f>'1 уровень'!V3149</f>
        <v>0</v>
      </c>
      <c r="T656" s="72">
        <f>'1 уровень'!W3149</f>
        <v>0</v>
      </c>
      <c r="U656" s="72">
        <f>'1 уровень'!X3149</f>
        <v>0</v>
      </c>
      <c r="V656" s="774">
        <f>'1 уровень'!Y3149</f>
        <v>0</v>
      </c>
      <c r="W656" s="72">
        <f>'1 уровень'!Z3149</f>
        <v>0</v>
      </c>
      <c r="X656" s="72">
        <f>'1 уровень'!AA3149</f>
        <v>0</v>
      </c>
      <c r="Y656" s="72">
        <f>'1 уровень'!AB3149</f>
        <v>0</v>
      </c>
      <c r="Z656" s="72">
        <f>'1 уровень'!AC3149</f>
        <v>0</v>
      </c>
      <c r="AA656" s="373">
        <f>'1 уровень'!AD3149</f>
        <v>0</v>
      </c>
      <c r="AB656" s="72" t="e">
        <f t="shared" si="122"/>
        <v>#DIV/0!</v>
      </c>
      <c r="AC656" s="72" t="e">
        <f t="shared" si="123"/>
        <v>#DIV/0!</v>
      </c>
      <c r="AD656" s="966">
        <f>'1 уровень'!AE3149</f>
        <v>0</v>
      </c>
      <c r="AE656" s="973">
        <f>'1 уровень'!AF3149</f>
        <v>0</v>
      </c>
      <c r="AF656" s="183">
        <f t="shared" si="116"/>
        <v>0</v>
      </c>
      <c r="AG656" s="183">
        <f t="shared" si="114"/>
        <v>0</v>
      </c>
      <c r="AH656" s="882">
        <f t="shared" si="120"/>
        <v>0</v>
      </c>
      <c r="AI656" s="18" t="e">
        <f t="shared" si="119"/>
        <v>#DIV/0!</v>
      </c>
      <c r="AK656" s="1031"/>
      <c r="AL656" s="18">
        <f t="shared" si="121"/>
        <v>0</v>
      </c>
    </row>
    <row r="657" spans="1:38" ht="72" x14ac:dyDescent="0.25">
      <c r="A657" s="18">
        <v>1</v>
      </c>
      <c r="B657" s="18">
        <v>1</v>
      </c>
      <c r="C657" s="277" t="s">
        <v>559</v>
      </c>
      <c r="D657" s="27">
        <f>'1 уровень'!G3150</f>
        <v>0</v>
      </c>
      <c r="E657" s="27">
        <f>'1 уровень'!H3150</f>
        <v>0</v>
      </c>
      <c r="F657" s="27">
        <f>'1 уровень'!I3150</f>
        <v>0</v>
      </c>
      <c r="G657" s="64" t="e">
        <f>'1 уровень'!J3150</f>
        <v>#DIV/0!</v>
      </c>
      <c r="H657" s="78">
        <f>'1 уровень'!K3150</f>
        <v>0</v>
      </c>
      <c r="I657" s="78">
        <f>'1 уровень'!L3150</f>
        <v>0</v>
      </c>
      <c r="J657" s="73">
        <f>'1 уровень'!M3150</f>
        <v>0</v>
      </c>
      <c r="K657" s="73">
        <f>'1 уровень'!N3150</f>
        <v>0</v>
      </c>
      <c r="L657" s="73">
        <f>'1 уровень'!O3150</f>
        <v>0</v>
      </c>
      <c r="M657" s="73">
        <f>'1 уровень'!P3150</f>
        <v>0</v>
      </c>
      <c r="N657" s="73">
        <f>'1 уровень'!Q3150</f>
        <v>0</v>
      </c>
      <c r="O657" s="73">
        <f>'1 уровень'!R3150</f>
        <v>0</v>
      </c>
      <c r="P657" s="72">
        <f>'1 уровень'!S3150</f>
        <v>0</v>
      </c>
      <c r="Q657" s="72">
        <f>'1 уровень'!T3150</f>
        <v>0</v>
      </c>
      <c r="R657" s="72">
        <f>'1 уровень'!U3150</f>
        <v>0</v>
      </c>
      <c r="S657" s="72">
        <f>'1 уровень'!V3150</f>
        <v>0</v>
      </c>
      <c r="T657" s="72">
        <f>'1 уровень'!W3150</f>
        <v>0</v>
      </c>
      <c r="U657" s="72">
        <f>'1 уровень'!X3150</f>
        <v>0</v>
      </c>
      <c r="V657" s="774">
        <f>'1 уровень'!Y3150</f>
        <v>0</v>
      </c>
      <c r="W657" s="72">
        <f>'1 уровень'!Z3150</f>
        <v>0</v>
      </c>
      <c r="X657" s="72">
        <f>'1 уровень'!AA3150</f>
        <v>0</v>
      </c>
      <c r="Y657" s="72">
        <f>'1 уровень'!AB3150</f>
        <v>0</v>
      </c>
      <c r="Z657" s="72">
        <f>'1 уровень'!AC3150</f>
        <v>0</v>
      </c>
      <c r="AA657" s="373">
        <f>'1 уровень'!AD3150</f>
        <v>0</v>
      </c>
      <c r="AB657" s="72" t="e">
        <f t="shared" si="122"/>
        <v>#DIV/0!</v>
      </c>
      <c r="AC657" s="72" t="e">
        <f t="shared" si="123"/>
        <v>#DIV/0!</v>
      </c>
      <c r="AD657" s="966">
        <f>'1 уровень'!AE3150</f>
        <v>0</v>
      </c>
      <c r="AE657" s="973">
        <f>'1 уровень'!AF3150</f>
        <v>0</v>
      </c>
      <c r="AF657" s="183">
        <f t="shared" si="116"/>
        <v>0</v>
      </c>
      <c r="AG657" s="183">
        <f t="shared" si="114"/>
        <v>0</v>
      </c>
      <c r="AH657" s="882">
        <f t="shared" si="120"/>
        <v>0</v>
      </c>
      <c r="AI657" s="18" t="e">
        <f t="shared" si="119"/>
        <v>#DIV/0!</v>
      </c>
      <c r="AK657" s="1031"/>
      <c r="AL657" s="18">
        <f t="shared" si="121"/>
        <v>0</v>
      </c>
    </row>
    <row r="658" spans="1:38" ht="45" x14ac:dyDescent="0.25">
      <c r="A658" s="18">
        <v>1</v>
      </c>
      <c r="B658" s="18">
        <v>1</v>
      </c>
      <c r="C658" s="160" t="s">
        <v>560</v>
      </c>
      <c r="D658" s="27">
        <f>'1 уровень'!G3151</f>
        <v>0</v>
      </c>
      <c r="E658" s="27">
        <f>'1 уровень'!H3151</f>
        <v>0</v>
      </c>
      <c r="F658" s="27">
        <f>'1 уровень'!I3151</f>
        <v>0</v>
      </c>
      <c r="G658" s="64" t="e">
        <f>'1 уровень'!J3151</f>
        <v>#DIV/0!</v>
      </c>
      <c r="H658" s="78">
        <f>'1 уровень'!K3151</f>
        <v>0</v>
      </c>
      <c r="I658" s="78">
        <f>'1 уровень'!L3151</f>
        <v>0</v>
      </c>
      <c r="J658" s="73">
        <f>'1 уровень'!M3151</f>
        <v>0</v>
      </c>
      <c r="K658" s="73">
        <f>'1 уровень'!N3151</f>
        <v>0</v>
      </c>
      <c r="L658" s="73">
        <f>'1 уровень'!O3151</f>
        <v>0</v>
      </c>
      <c r="M658" s="73">
        <f>'1 уровень'!P3151</f>
        <v>0</v>
      </c>
      <c r="N658" s="73">
        <f>'1 уровень'!Q3151</f>
        <v>0</v>
      </c>
      <c r="O658" s="73">
        <f>'1 уровень'!R3151</f>
        <v>0</v>
      </c>
      <c r="P658" s="72">
        <f>'1 уровень'!S3151</f>
        <v>0</v>
      </c>
      <c r="Q658" s="72">
        <f>'1 уровень'!T3151</f>
        <v>0</v>
      </c>
      <c r="R658" s="72">
        <f>'1 уровень'!U3151</f>
        <v>0</v>
      </c>
      <c r="S658" s="72">
        <f>'1 уровень'!V3151</f>
        <v>0</v>
      </c>
      <c r="T658" s="72">
        <f>'1 уровень'!W3151</f>
        <v>0</v>
      </c>
      <c r="U658" s="72">
        <f>'1 уровень'!X3151</f>
        <v>0</v>
      </c>
      <c r="V658" s="774">
        <f>'1 уровень'!Y3151</f>
        <v>0</v>
      </c>
      <c r="W658" s="72">
        <f>'1 уровень'!Z3151</f>
        <v>0</v>
      </c>
      <c r="X658" s="72">
        <f>'1 уровень'!AA3151</f>
        <v>0</v>
      </c>
      <c r="Y658" s="72">
        <f>'1 уровень'!AB3151</f>
        <v>0</v>
      </c>
      <c r="Z658" s="72">
        <f>'1 уровень'!AC3151</f>
        <v>0</v>
      </c>
      <c r="AA658" s="373">
        <f>'1 уровень'!AD3151</f>
        <v>0</v>
      </c>
      <c r="AB658" s="72" t="e">
        <f t="shared" si="122"/>
        <v>#DIV/0!</v>
      </c>
      <c r="AC658" s="72" t="e">
        <f t="shared" si="123"/>
        <v>#DIV/0!</v>
      </c>
      <c r="AD658" s="966">
        <f>'1 уровень'!AE3151</f>
        <v>0</v>
      </c>
      <c r="AE658" s="973">
        <f>'1 уровень'!AF3151</f>
        <v>0</v>
      </c>
      <c r="AF658" s="183">
        <f t="shared" si="116"/>
        <v>0</v>
      </c>
      <c r="AG658" s="183">
        <f t="shared" si="114"/>
        <v>0</v>
      </c>
      <c r="AH658" s="882"/>
      <c r="AI658" s="18" t="e">
        <f t="shared" si="119"/>
        <v>#DIV/0!</v>
      </c>
      <c r="AK658" s="1031"/>
      <c r="AL658" s="18">
        <f t="shared" si="121"/>
        <v>0</v>
      </c>
    </row>
    <row r="659" spans="1:38" ht="29.25" x14ac:dyDescent="0.25">
      <c r="A659" s="18">
        <v>1</v>
      </c>
      <c r="B659" s="18">
        <v>1</v>
      </c>
      <c r="C659" s="277" t="s">
        <v>403</v>
      </c>
      <c r="D659" s="20">
        <f>'1 уровень'!G3152</f>
        <v>0</v>
      </c>
      <c r="E659" s="20">
        <f>'1 уровень'!H3152</f>
        <v>0</v>
      </c>
      <c r="F659" s="20">
        <f>'1 уровень'!I3152</f>
        <v>0</v>
      </c>
      <c r="G659" s="62" t="e">
        <f>'1 уровень'!J3152</f>
        <v>#DIV/0!</v>
      </c>
      <c r="H659" s="78">
        <f>'1 уровень'!K3152</f>
        <v>0</v>
      </c>
      <c r="I659" s="78">
        <f>'1 уровень'!L3152</f>
        <v>0</v>
      </c>
      <c r="J659" s="73">
        <f>'1 уровень'!M3152</f>
        <v>0</v>
      </c>
      <c r="K659" s="73">
        <f>'1 уровень'!N3152</f>
        <v>0</v>
      </c>
      <c r="L659" s="73">
        <f>'1 уровень'!O3152</f>
        <v>0</v>
      </c>
      <c r="M659" s="73">
        <f>'1 уровень'!P3152</f>
        <v>0</v>
      </c>
      <c r="N659" s="73">
        <f>'1 уровень'!Q3152</f>
        <v>0</v>
      </c>
      <c r="O659" s="73">
        <f>'1 уровень'!R3152</f>
        <v>0</v>
      </c>
      <c r="P659" s="72">
        <f>'1 уровень'!S3152</f>
        <v>0</v>
      </c>
      <c r="Q659" s="72">
        <f>'1 уровень'!T3152</f>
        <v>0</v>
      </c>
      <c r="R659" s="72">
        <f>'1 уровень'!U3152</f>
        <v>0</v>
      </c>
      <c r="S659" s="72">
        <f>'1 уровень'!V3152</f>
        <v>0</v>
      </c>
      <c r="T659" s="72">
        <f>'1 уровень'!W3152</f>
        <v>0</v>
      </c>
      <c r="U659" s="72">
        <f>'1 уровень'!X3152</f>
        <v>0</v>
      </c>
      <c r="V659" s="774">
        <f>'1 уровень'!Y3152</f>
        <v>0</v>
      </c>
      <c r="W659" s="72">
        <f>'1 уровень'!Z3152</f>
        <v>0</v>
      </c>
      <c r="X659" s="72">
        <f>'1 уровень'!AA3152</f>
        <v>0</v>
      </c>
      <c r="Y659" s="72">
        <f>'1 уровень'!AB3152</f>
        <v>0</v>
      </c>
      <c r="Z659" s="72">
        <f>'1 уровень'!AC3152</f>
        <v>0</v>
      </c>
      <c r="AA659" s="373">
        <f>'1 уровень'!AD3152</f>
        <v>0</v>
      </c>
      <c r="AB659" s="72" t="e">
        <f t="shared" si="122"/>
        <v>#DIV/0!</v>
      </c>
      <c r="AC659" s="72" t="e">
        <f t="shared" si="123"/>
        <v>#DIV/0!</v>
      </c>
      <c r="AD659" s="962">
        <f>'1 уровень'!AE3152</f>
        <v>0</v>
      </c>
      <c r="AE659" s="973">
        <f>'1 уровень'!AF3152</f>
        <v>0</v>
      </c>
      <c r="AF659" s="183">
        <f t="shared" si="116"/>
        <v>0</v>
      </c>
      <c r="AG659" s="183">
        <f t="shared" si="114"/>
        <v>0</v>
      </c>
      <c r="AH659" s="882">
        <f t="shared" ref="AH659:AH687" si="124">IF(P659&gt;0,P659*1000/D659,0)</f>
        <v>0</v>
      </c>
      <c r="AI659" s="18" t="e">
        <f t="shared" si="119"/>
        <v>#DIV/0!</v>
      </c>
      <c r="AK659" s="1031"/>
      <c r="AL659" s="18">
        <f t="shared" si="121"/>
        <v>0</v>
      </c>
    </row>
    <row r="660" spans="1:38" x14ac:dyDescent="0.25">
      <c r="A660" s="18">
        <v>1</v>
      </c>
      <c r="B660" s="18">
        <v>1</v>
      </c>
      <c r="C660" s="160" t="s">
        <v>396</v>
      </c>
      <c r="D660" s="27">
        <f>'1 уровень'!G3153</f>
        <v>0</v>
      </c>
      <c r="E660" s="27">
        <f>'1 уровень'!H3153</f>
        <v>0</v>
      </c>
      <c r="F660" s="27">
        <f>'1 уровень'!I3153</f>
        <v>0</v>
      </c>
      <c r="G660" s="64">
        <f>'1 уровень'!J3153</f>
        <v>0</v>
      </c>
      <c r="H660" s="78">
        <f>'1 уровень'!K3153</f>
        <v>0</v>
      </c>
      <c r="I660" s="78">
        <f>'1 уровень'!L3153</f>
        <v>0</v>
      </c>
      <c r="J660" s="73">
        <f>'1 уровень'!M3153</f>
        <v>0</v>
      </c>
      <c r="K660" s="73">
        <f>'1 уровень'!N3153</f>
        <v>0</v>
      </c>
      <c r="L660" s="73">
        <f>'1 уровень'!O3153</f>
        <v>0</v>
      </c>
      <c r="M660" s="73">
        <f>'1 уровень'!P3153</f>
        <v>0</v>
      </c>
      <c r="N660" s="73">
        <f>'1 уровень'!Q3153</f>
        <v>0</v>
      </c>
      <c r="O660" s="73">
        <f>'1 уровень'!R3153</f>
        <v>0</v>
      </c>
      <c r="P660" s="72">
        <f>'1 уровень'!S3153</f>
        <v>0</v>
      </c>
      <c r="Q660" s="72">
        <f>'1 уровень'!T3153</f>
        <v>0</v>
      </c>
      <c r="R660" s="72">
        <f>'1 уровень'!U3153</f>
        <v>0</v>
      </c>
      <c r="S660" s="72">
        <f>'1 уровень'!V3153</f>
        <v>0</v>
      </c>
      <c r="T660" s="72">
        <f>'1 уровень'!W3153</f>
        <v>0</v>
      </c>
      <c r="U660" s="72">
        <f>'1 уровень'!X3153</f>
        <v>0</v>
      </c>
      <c r="V660" s="774">
        <f>'1 уровень'!Y3153</f>
        <v>0</v>
      </c>
      <c r="W660" s="72">
        <f>'1 уровень'!Z3153</f>
        <v>0</v>
      </c>
      <c r="X660" s="72">
        <f>'1 уровень'!AA3153</f>
        <v>0</v>
      </c>
      <c r="Y660" s="72">
        <f>'1 уровень'!AB3153</f>
        <v>0</v>
      </c>
      <c r="Z660" s="72">
        <f>'1 уровень'!AC3153</f>
        <v>0</v>
      </c>
      <c r="AA660" s="373">
        <f>'1 уровень'!AD3153</f>
        <v>0</v>
      </c>
      <c r="AB660" s="72"/>
      <c r="AC660" s="72"/>
      <c r="AD660" s="966">
        <f>'1 уровень'!AE3153</f>
        <v>0</v>
      </c>
      <c r="AE660" s="973">
        <f>'1 уровень'!AF3153</f>
        <v>0</v>
      </c>
      <c r="AF660" s="183">
        <f t="shared" si="116"/>
        <v>0</v>
      </c>
      <c r="AG660" s="183">
        <f t="shared" si="114"/>
        <v>0</v>
      </c>
      <c r="AH660" s="882">
        <f t="shared" si="124"/>
        <v>0</v>
      </c>
      <c r="AI660" s="18" t="e">
        <f t="shared" si="119"/>
        <v>#DIV/0!</v>
      </c>
      <c r="AK660" s="1031"/>
      <c r="AL660" s="18">
        <f t="shared" si="121"/>
        <v>0</v>
      </c>
    </row>
    <row r="661" spans="1:38" ht="30" x14ac:dyDescent="0.25">
      <c r="A661" s="18">
        <v>1</v>
      </c>
      <c r="B661" s="18">
        <v>1</v>
      </c>
      <c r="C661" s="280" t="s">
        <v>536</v>
      </c>
      <c r="D661" s="27">
        <f>'1 уровень'!G3154</f>
        <v>0</v>
      </c>
      <c r="E661" s="27">
        <f>'1 уровень'!H3154</f>
        <v>0</v>
      </c>
      <c r="F661" s="27">
        <f>'1 уровень'!I3154</f>
        <v>0</v>
      </c>
      <c r="G661" s="64" t="e">
        <f>'1 уровень'!J3154</f>
        <v>#DIV/0!</v>
      </c>
      <c r="H661" s="78">
        <f>'1 уровень'!K3154</f>
        <v>0</v>
      </c>
      <c r="I661" s="78">
        <f>'1 уровень'!L3154</f>
        <v>0</v>
      </c>
      <c r="J661" s="73">
        <f>'1 уровень'!M3154</f>
        <v>0</v>
      </c>
      <c r="K661" s="73">
        <f>'1 уровень'!N3154</f>
        <v>0</v>
      </c>
      <c r="L661" s="73">
        <f>'1 уровень'!O3154</f>
        <v>0</v>
      </c>
      <c r="M661" s="73">
        <f>'1 уровень'!P3154</f>
        <v>0</v>
      </c>
      <c r="N661" s="73">
        <f>'1 уровень'!Q3154</f>
        <v>0</v>
      </c>
      <c r="O661" s="73">
        <f>'1 уровень'!R3154</f>
        <v>0</v>
      </c>
      <c r="P661" s="72">
        <f>'1 уровень'!S3154</f>
        <v>0</v>
      </c>
      <c r="Q661" s="72">
        <f>'1 уровень'!T3154</f>
        <v>0</v>
      </c>
      <c r="R661" s="72">
        <f>'1 уровень'!U3154</f>
        <v>0</v>
      </c>
      <c r="S661" s="72">
        <f>'1 уровень'!V3154</f>
        <v>0</v>
      </c>
      <c r="T661" s="72">
        <f>'1 уровень'!W3154</f>
        <v>0</v>
      </c>
      <c r="U661" s="72">
        <f>'1 уровень'!X3154</f>
        <v>0</v>
      </c>
      <c r="V661" s="774">
        <f>'1 уровень'!Y3154</f>
        <v>0</v>
      </c>
      <c r="W661" s="72">
        <f>'1 уровень'!Z3154</f>
        <v>0</v>
      </c>
      <c r="X661" s="72">
        <f>'1 уровень'!AA3154</f>
        <v>0</v>
      </c>
      <c r="Y661" s="72">
        <f>'1 уровень'!AB3154</f>
        <v>0</v>
      </c>
      <c r="Z661" s="72">
        <f>'1 уровень'!AC3154</f>
        <v>0</v>
      </c>
      <c r="AA661" s="373">
        <f>'1 уровень'!AD3154</f>
        <v>0</v>
      </c>
      <c r="AB661" s="72"/>
      <c r="AC661" s="72"/>
      <c r="AD661" s="966">
        <f>'1 уровень'!AE3154</f>
        <v>0</v>
      </c>
      <c r="AE661" s="973">
        <f>'1 уровень'!AF3154</f>
        <v>0</v>
      </c>
      <c r="AF661" s="183">
        <f t="shared" si="116"/>
        <v>0</v>
      </c>
      <c r="AG661" s="183">
        <f t="shared" si="114"/>
        <v>0</v>
      </c>
      <c r="AH661" s="882">
        <f t="shared" si="124"/>
        <v>0</v>
      </c>
      <c r="AI661" s="18" t="e">
        <f t="shared" si="119"/>
        <v>#DIV/0!</v>
      </c>
      <c r="AK661" s="1031"/>
      <c r="AL661" s="18">
        <f t="shared" si="121"/>
        <v>0</v>
      </c>
    </row>
    <row r="662" spans="1:38" x14ac:dyDescent="0.25">
      <c r="A662" s="18">
        <v>1</v>
      </c>
      <c r="B662" s="18">
        <v>1</v>
      </c>
      <c r="C662" s="160" t="s">
        <v>537</v>
      </c>
      <c r="D662" s="27">
        <f>'1 уровень'!G3155</f>
        <v>0</v>
      </c>
      <c r="E662" s="27">
        <f>'1 уровень'!H3155</f>
        <v>0</v>
      </c>
      <c r="F662" s="27">
        <f>'1 уровень'!I3155</f>
        <v>0</v>
      </c>
      <c r="G662" s="64">
        <f>'1 уровень'!J3155</f>
        <v>0</v>
      </c>
      <c r="H662" s="78">
        <f>'1 уровень'!K3155</f>
        <v>0</v>
      </c>
      <c r="I662" s="78">
        <f>'1 уровень'!L3155</f>
        <v>0</v>
      </c>
      <c r="J662" s="73">
        <f>'1 уровень'!M3155</f>
        <v>0</v>
      </c>
      <c r="K662" s="73">
        <f>'1 уровень'!N3155</f>
        <v>0</v>
      </c>
      <c r="L662" s="73">
        <f>'1 уровень'!O3155</f>
        <v>0</v>
      </c>
      <c r="M662" s="73">
        <f>'1 уровень'!P3155</f>
        <v>0</v>
      </c>
      <c r="N662" s="73">
        <f>'1 уровень'!Q3155</f>
        <v>0</v>
      </c>
      <c r="O662" s="73">
        <f>'1 уровень'!R3155</f>
        <v>0</v>
      </c>
      <c r="P662" s="72">
        <f>'1 уровень'!S3155</f>
        <v>0</v>
      </c>
      <c r="Q662" s="72">
        <f>'1 уровень'!T3155</f>
        <v>0</v>
      </c>
      <c r="R662" s="72">
        <f>'1 уровень'!U3155</f>
        <v>0</v>
      </c>
      <c r="S662" s="72">
        <f>'1 уровень'!V3155</f>
        <v>0</v>
      </c>
      <c r="T662" s="72">
        <f>'1 уровень'!W3155</f>
        <v>0</v>
      </c>
      <c r="U662" s="72">
        <f>'1 уровень'!X3155</f>
        <v>0</v>
      </c>
      <c r="V662" s="774">
        <f>'1 уровень'!Y3155</f>
        <v>0</v>
      </c>
      <c r="W662" s="72">
        <f>'1 уровень'!Z3155</f>
        <v>0</v>
      </c>
      <c r="X662" s="72">
        <f>'1 уровень'!AA3155</f>
        <v>0</v>
      </c>
      <c r="Y662" s="72">
        <f>'1 уровень'!AB3155</f>
        <v>0</v>
      </c>
      <c r="Z662" s="72">
        <f>'1 уровень'!AC3155</f>
        <v>0</v>
      </c>
      <c r="AA662" s="373">
        <f>'1 уровень'!AD3155</f>
        <v>0</v>
      </c>
      <c r="AB662" s="72"/>
      <c r="AC662" s="72"/>
      <c r="AD662" s="966">
        <f>'1 уровень'!AE3155</f>
        <v>0</v>
      </c>
      <c r="AE662" s="973">
        <f>'1 уровень'!AF3155</f>
        <v>0</v>
      </c>
      <c r="AF662" s="183">
        <f t="shared" si="116"/>
        <v>0</v>
      </c>
      <c r="AG662" s="183">
        <f t="shared" si="114"/>
        <v>0</v>
      </c>
      <c r="AH662" s="882">
        <f t="shared" si="124"/>
        <v>0</v>
      </c>
      <c r="AI662" s="18" t="e">
        <f t="shared" si="119"/>
        <v>#DIV/0!</v>
      </c>
      <c r="AK662" s="1031"/>
      <c r="AL662" s="18">
        <f t="shared" si="121"/>
        <v>0</v>
      </c>
    </row>
    <row r="663" spans="1:38" ht="30" x14ac:dyDescent="0.25">
      <c r="A663" s="18">
        <v>1</v>
      </c>
      <c r="B663" s="18">
        <v>1</v>
      </c>
      <c r="C663" s="160" t="s">
        <v>538</v>
      </c>
      <c r="D663" s="27">
        <f>'1 уровень'!G3156</f>
        <v>0</v>
      </c>
      <c r="E663" s="27">
        <f>'1 уровень'!H3156</f>
        <v>0</v>
      </c>
      <c r="F663" s="27">
        <f>'1 уровень'!I3156</f>
        <v>0</v>
      </c>
      <c r="G663" s="64" t="e">
        <f>'1 уровень'!J3156</f>
        <v>#DIV/0!</v>
      </c>
      <c r="H663" s="78">
        <f>'1 уровень'!K3156</f>
        <v>0</v>
      </c>
      <c r="I663" s="78">
        <f>'1 уровень'!L3156</f>
        <v>0</v>
      </c>
      <c r="J663" s="73">
        <f>'1 уровень'!M3156</f>
        <v>0</v>
      </c>
      <c r="K663" s="73">
        <f>'1 уровень'!N3156</f>
        <v>0</v>
      </c>
      <c r="L663" s="73">
        <f>'1 уровень'!O3156</f>
        <v>0</v>
      </c>
      <c r="M663" s="73">
        <f>'1 уровень'!P3156</f>
        <v>0</v>
      </c>
      <c r="N663" s="73">
        <f>'1 уровень'!Q3156</f>
        <v>0</v>
      </c>
      <c r="O663" s="73">
        <f>'1 уровень'!R3156</f>
        <v>0</v>
      </c>
      <c r="P663" s="72">
        <f>'1 уровень'!S3156</f>
        <v>0</v>
      </c>
      <c r="Q663" s="72">
        <f>'1 уровень'!T3156</f>
        <v>0</v>
      </c>
      <c r="R663" s="72">
        <f>'1 уровень'!U3156</f>
        <v>0</v>
      </c>
      <c r="S663" s="72">
        <f>'1 уровень'!V3156</f>
        <v>0</v>
      </c>
      <c r="T663" s="72">
        <f>'1 уровень'!W3156</f>
        <v>0</v>
      </c>
      <c r="U663" s="72">
        <f>'1 уровень'!X3156</f>
        <v>0</v>
      </c>
      <c r="V663" s="774">
        <f>'1 уровень'!Y3156</f>
        <v>0</v>
      </c>
      <c r="W663" s="72">
        <f>'1 уровень'!Z3156</f>
        <v>0</v>
      </c>
      <c r="X663" s="72">
        <f>'1 уровень'!AA3156</f>
        <v>0</v>
      </c>
      <c r="Y663" s="72">
        <f>'1 уровень'!AB3156</f>
        <v>0</v>
      </c>
      <c r="Z663" s="72">
        <f>'1 уровень'!AC3156</f>
        <v>0</v>
      </c>
      <c r="AA663" s="373">
        <f>'1 уровень'!AD3156</f>
        <v>0</v>
      </c>
      <c r="AB663" s="72"/>
      <c r="AC663" s="72"/>
      <c r="AD663" s="966">
        <f>'1 уровень'!AE3156</f>
        <v>0</v>
      </c>
      <c r="AE663" s="973">
        <f>'1 уровень'!AF3156</f>
        <v>0</v>
      </c>
      <c r="AF663" s="183">
        <f t="shared" si="116"/>
        <v>0</v>
      </c>
      <c r="AG663" s="183">
        <f t="shared" si="114"/>
        <v>0</v>
      </c>
      <c r="AH663" s="882">
        <f t="shared" si="124"/>
        <v>0</v>
      </c>
      <c r="AI663" s="18" t="e">
        <f t="shared" si="119"/>
        <v>#DIV/0!</v>
      </c>
      <c r="AK663" s="1031"/>
      <c r="AL663" s="18">
        <f t="shared" si="121"/>
        <v>0</v>
      </c>
    </row>
    <row r="664" spans="1:38" ht="60" x14ac:dyDescent="0.25">
      <c r="A664" s="18">
        <v>1</v>
      </c>
      <c r="B664" s="18">
        <v>1</v>
      </c>
      <c r="C664" s="160" t="s">
        <v>539</v>
      </c>
      <c r="D664" s="31">
        <f>'1 уровень'!G3157</f>
        <v>0</v>
      </c>
      <c r="E664" s="31">
        <f>'1 уровень'!H3157</f>
        <v>0</v>
      </c>
      <c r="F664" s="27">
        <f>'1 уровень'!I3157</f>
        <v>0</v>
      </c>
      <c r="G664" s="64">
        <f>'1 уровень'!J3157</f>
        <v>0</v>
      </c>
      <c r="H664" s="78">
        <f>'1 уровень'!K3157</f>
        <v>0</v>
      </c>
      <c r="I664" s="78">
        <f>'1 уровень'!L3157</f>
        <v>0</v>
      </c>
      <c r="J664" s="73">
        <f>'1 уровень'!M3157</f>
        <v>0</v>
      </c>
      <c r="K664" s="73">
        <f>'1 уровень'!N3157</f>
        <v>0</v>
      </c>
      <c r="L664" s="73">
        <f>'1 уровень'!O3157</f>
        <v>0</v>
      </c>
      <c r="M664" s="73">
        <f>'1 уровень'!P3157</f>
        <v>0</v>
      </c>
      <c r="N664" s="73">
        <f>'1 уровень'!Q3157</f>
        <v>0</v>
      </c>
      <c r="O664" s="73">
        <f>'1 уровень'!R3157</f>
        <v>0</v>
      </c>
      <c r="P664" s="72">
        <f>'1 уровень'!S3157</f>
        <v>0</v>
      </c>
      <c r="Q664" s="72">
        <f>'1 уровень'!T3157</f>
        <v>0</v>
      </c>
      <c r="R664" s="72">
        <f>'1 уровень'!U3157</f>
        <v>0</v>
      </c>
      <c r="S664" s="72">
        <f>'1 уровень'!V3157</f>
        <v>0</v>
      </c>
      <c r="T664" s="72">
        <f>'1 уровень'!W3157</f>
        <v>0</v>
      </c>
      <c r="U664" s="72">
        <f>'1 уровень'!X3157</f>
        <v>0</v>
      </c>
      <c r="V664" s="774">
        <f>'1 уровень'!Y3157</f>
        <v>0</v>
      </c>
      <c r="W664" s="72">
        <f>'1 уровень'!Z3157</f>
        <v>0</v>
      </c>
      <c r="X664" s="72">
        <f>'1 уровень'!AA3157</f>
        <v>0</v>
      </c>
      <c r="Y664" s="72">
        <f>'1 уровень'!AB3157</f>
        <v>0</v>
      </c>
      <c r="Z664" s="72">
        <f>'1 уровень'!AC3157</f>
        <v>0</v>
      </c>
      <c r="AA664" s="373">
        <f>'1 уровень'!AD3157</f>
        <v>0</v>
      </c>
      <c r="AB664" s="72"/>
      <c r="AC664" s="72"/>
      <c r="AD664" s="966">
        <f>'1 уровень'!AE3157</f>
        <v>0</v>
      </c>
      <c r="AE664" s="973">
        <f>'1 уровень'!AF3157</f>
        <v>0</v>
      </c>
      <c r="AF664" s="183">
        <f t="shared" si="116"/>
        <v>0</v>
      </c>
      <c r="AG664" s="183">
        <f t="shared" si="114"/>
        <v>0</v>
      </c>
      <c r="AH664" s="882">
        <f t="shared" si="124"/>
        <v>0</v>
      </c>
      <c r="AI664" s="18" t="e">
        <f t="shared" si="119"/>
        <v>#DIV/0!</v>
      </c>
      <c r="AK664" s="1031"/>
      <c r="AL664" s="18">
        <f t="shared" si="121"/>
        <v>0</v>
      </c>
    </row>
    <row r="665" spans="1:38" ht="60" x14ac:dyDescent="0.25">
      <c r="A665" s="18">
        <v>1</v>
      </c>
      <c r="B665" s="18">
        <v>1</v>
      </c>
      <c r="C665" s="160" t="s">
        <v>540</v>
      </c>
      <c r="D665" s="27">
        <f>'1 уровень'!G3158</f>
        <v>0</v>
      </c>
      <c r="E665" s="27">
        <f>'1 уровень'!H3158</f>
        <v>0</v>
      </c>
      <c r="F665" s="27">
        <f>'1 уровень'!I3158</f>
        <v>0</v>
      </c>
      <c r="G665" s="64">
        <f>'1 уровень'!J3158</f>
        <v>0</v>
      </c>
      <c r="H665" s="78">
        <f>'1 уровень'!K3158</f>
        <v>0</v>
      </c>
      <c r="I665" s="78">
        <f>'1 уровень'!L3158</f>
        <v>0</v>
      </c>
      <c r="J665" s="73">
        <f>'1 уровень'!M3158</f>
        <v>0</v>
      </c>
      <c r="K665" s="73">
        <f>'1 уровень'!N3158</f>
        <v>0</v>
      </c>
      <c r="L665" s="73">
        <f>'1 уровень'!O3158</f>
        <v>0</v>
      </c>
      <c r="M665" s="73">
        <f>'1 уровень'!P3158</f>
        <v>0</v>
      </c>
      <c r="N665" s="73">
        <f>'1 уровень'!Q3158</f>
        <v>0</v>
      </c>
      <c r="O665" s="73">
        <f>'1 уровень'!R3158</f>
        <v>0</v>
      </c>
      <c r="P665" s="72">
        <f>'1 уровень'!S3158</f>
        <v>0</v>
      </c>
      <c r="Q665" s="72">
        <f>'1 уровень'!T3158</f>
        <v>0</v>
      </c>
      <c r="R665" s="72">
        <f>'1 уровень'!U3158</f>
        <v>0</v>
      </c>
      <c r="S665" s="72">
        <f>'1 уровень'!V3158</f>
        <v>0</v>
      </c>
      <c r="T665" s="72">
        <f>'1 уровень'!W3158</f>
        <v>0</v>
      </c>
      <c r="U665" s="72">
        <f>'1 уровень'!X3158</f>
        <v>0</v>
      </c>
      <c r="V665" s="774">
        <f>'1 уровень'!Y3158</f>
        <v>0</v>
      </c>
      <c r="W665" s="72">
        <f>'1 уровень'!Z3158</f>
        <v>0</v>
      </c>
      <c r="X665" s="72">
        <f>'1 уровень'!AA3158</f>
        <v>0</v>
      </c>
      <c r="Y665" s="72">
        <f>'1 уровень'!AB3158</f>
        <v>0</v>
      </c>
      <c r="Z665" s="72">
        <f>'1 уровень'!AC3158</f>
        <v>0</v>
      </c>
      <c r="AA665" s="373">
        <f>'1 уровень'!AD3158</f>
        <v>0</v>
      </c>
      <c r="AB665" s="72"/>
      <c r="AC665" s="72"/>
      <c r="AD665" s="966">
        <f>'1 уровень'!AE3158</f>
        <v>0</v>
      </c>
      <c r="AE665" s="973">
        <f>'1 уровень'!AF3158</f>
        <v>0</v>
      </c>
      <c r="AF665" s="183">
        <f t="shared" si="116"/>
        <v>0</v>
      </c>
      <c r="AG665" s="183">
        <f t="shared" si="114"/>
        <v>0</v>
      </c>
      <c r="AH665" s="882">
        <f t="shared" si="124"/>
        <v>0</v>
      </c>
      <c r="AI665" s="18" t="e">
        <f t="shared" si="119"/>
        <v>#DIV/0!</v>
      </c>
      <c r="AK665" s="1031"/>
      <c r="AL665" s="18">
        <f t="shared" si="121"/>
        <v>0</v>
      </c>
    </row>
    <row r="666" spans="1:38" ht="45" x14ac:dyDescent="0.25">
      <c r="A666" s="18">
        <v>1</v>
      </c>
      <c r="B666" s="18">
        <v>1</v>
      </c>
      <c r="C666" s="547" t="s">
        <v>541</v>
      </c>
      <c r="D666" s="27">
        <f>'1 уровень'!G3159</f>
        <v>0</v>
      </c>
      <c r="E666" s="27">
        <f>'1 уровень'!H3159</f>
        <v>0</v>
      </c>
      <c r="F666" s="27">
        <f>'1 уровень'!I3159</f>
        <v>0</v>
      </c>
      <c r="G666" s="64">
        <f>'1 уровень'!J3159</f>
        <v>0</v>
      </c>
      <c r="H666" s="78">
        <f>'1 уровень'!K3159</f>
        <v>0</v>
      </c>
      <c r="I666" s="78">
        <f>'1 уровень'!L3159</f>
        <v>0</v>
      </c>
      <c r="J666" s="73">
        <f>'1 уровень'!M3159</f>
        <v>0</v>
      </c>
      <c r="K666" s="73">
        <f>'1 уровень'!N3159</f>
        <v>0</v>
      </c>
      <c r="L666" s="73">
        <f>'1 уровень'!O3159</f>
        <v>0</v>
      </c>
      <c r="M666" s="73">
        <f>'1 уровень'!P3159</f>
        <v>0</v>
      </c>
      <c r="N666" s="73">
        <f>'1 уровень'!Q3159</f>
        <v>0</v>
      </c>
      <c r="O666" s="73">
        <f>'1 уровень'!R3159</f>
        <v>0</v>
      </c>
      <c r="P666" s="72">
        <f>'1 уровень'!S3159</f>
        <v>0</v>
      </c>
      <c r="Q666" s="72">
        <f>'1 уровень'!T3159</f>
        <v>0</v>
      </c>
      <c r="R666" s="72">
        <f>'1 уровень'!U3159</f>
        <v>0</v>
      </c>
      <c r="S666" s="72">
        <f>'1 уровень'!V3159</f>
        <v>0</v>
      </c>
      <c r="T666" s="72">
        <f>'1 уровень'!W3159</f>
        <v>0</v>
      </c>
      <c r="U666" s="72">
        <f>'1 уровень'!X3159</f>
        <v>0</v>
      </c>
      <c r="V666" s="774">
        <f>'1 уровень'!Y3159</f>
        <v>0</v>
      </c>
      <c r="W666" s="72">
        <f>'1 уровень'!Z3159</f>
        <v>0</v>
      </c>
      <c r="X666" s="72">
        <f>'1 уровень'!AA3159</f>
        <v>0</v>
      </c>
      <c r="Y666" s="72">
        <f>'1 уровень'!AB3159</f>
        <v>0</v>
      </c>
      <c r="Z666" s="72">
        <f>'1 уровень'!AC3159</f>
        <v>0</v>
      </c>
      <c r="AA666" s="373">
        <f>'1 уровень'!AD3159</f>
        <v>0</v>
      </c>
      <c r="AB666" s="72"/>
      <c r="AC666" s="72"/>
      <c r="AD666" s="966">
        <f>'1 уровень'!AE3159</f>
        <v>0</v>
      </c>
      <c r="AE666" s="973">
        <f>'1 уровень'!AF3159</f>
        <v>0</v>
      </c>
      <c r="AF666" s="183">
        <f t="shared" si="116"/>
        <v>0</v>
      </c>
      <c r="AG666" s="183">
        <f t="shared" si="114"/>
        <v>0</v>
      </c>
      <c r="AH666" s="882">
        <f t="shared" si="124"/>
        <v>0</v>
      </c>
      <c r="AI666" s="18" t="e">
        <f t="shared" si="119"/>
        <v>#DIV/0!</v>
      </c>
      <c r="AK666" s="1031"/>
      <c r="AL666" s="18">
        <f t="shared" si="121"/>
        <v>0</v>
      </c>
    </row>
    <row r="667" spans="1:38" ht="105" x14ac:dyDescent="0.25">
      <c r="A667" s="18">
        <v>1</v>
      </c>
      <c r="B667" s="18">
        <v>1</v>
      </c>
      <c r="C667" s="547" t="s">
        <v>542</v>
      </c>
      <c r="D667" s="27">
        <f>'1 уровень'!G3160</f>
        <v>0</v>
      </c>
      <c r="E667" s="27">
        <f>'1 уровень'!H3160</f>
        <v>0</v>
      </c>
      <c r="F667" s="27">
        <f>'1 уровень'!I3160</f>
        <v>0</v>
      </c>
      <c r="G667" s="64">
        <f>'1 уровень'!J3160</f>
        <v>0</v>
      </c>
      <c r="H667" s="78">
        <f>'1 уровень'!K3160</f>
        <v>0</v>
      </c>
      <c r="I667" s="78">
        <f>'1 уровень'!L3160</f>
        <v>0</v>
      </c>
      <c r="J667" s="73">
        <f>'1 уровень'!M3160</f>
        <v>0</v>
      </c>
      <c r="K667" s="73">
        <f>'1 уровень'!N3160</f>
        <v>0</v>
      </c>
      <c r="L667" s="73">
        <f>'1 уровень'!O3160</f>
        <v>0</v>
      </c>
      <c r="M667" s="73">
        <f>'1 уровень'!P3160</f>
        <v>0</v>
      </c>
      <c r="N667" s="73">
        <f>'1 уровень'!Q3160</f>
        <v>0</v>
      </c>
      <c r="O667" s="73">
        <f>'1 уровень'!R3160</f>
        <v>0</v>
      </c>
      <c r="P667" s="72">
        <f>'1 уровень'!S3160</f>
        <v>0</v>
      </c>
      <c r="Q667" s="72">
        <f>'1 уровень'!T3160</f>
        <v>0</v>
      </c>
      <c r="R667" s="72">
        <f>'1 уровень'!U3160</f>
        <v>0</v>
      </c>
      <c r="S667" s="72">
        <f>'1 уровень'!V3160</f>
        <v>0</v>
      </c>
      <c r="T667" s="72">
        <f>'1 уровень'!W3160</f>
        <v>0</v>
      </c>
      <c r="U667" s="72">
        <f>'1 уровень'!X3160</f>
        <v>0</v>
      </c>
      <c r="V667" s="774">
        <f>'1 уровень'!Y3160</f>
        <v>0</v>
      </c>
      <c r="W667" s="72">
        <f>'1 уровень'!Z3160</f>
        <v>0</v>
      </c>
      <c r="X667" s="72">
        <f>'1 уровень'!AA3160</f>
        <v>0</v>
      </c>
      <c r="Y667" s="72">
        <f>'1 уровень'!AB3160</f>
        <v>0</v>
      </c>
      <c r="Z667" s="72">
        <f>'1 уровень'!AC3160</f>
        <v>0</v>
      </c>
      <c r="AA667" s="373">
        <f>'1 уровень'!AD3160</f>
        <v>0</v>
      </c>
      <c r="AB667" s="72"/>
      <c r="AC667" s="72"/>
      <c r="AD667" s="966">
        <f>'1 уровень'!AE3160</f>
        <v>0</v>
      </c>
      <c r="AE667" s="973">
        <f>'1 уровень'!AF3160</f>
        <v>0</v>
      </c>
      <c r="AF667" s="183">
        <f t="shared" si="116"/>
        <v>0</v>
      </c>
      <c r="AG667" s="183">
        <f t="shared" si="114"/>
        <v>0</v>
      </c>
      <c r="AH667" s="882">
        <f t="shared" si="124"/>
        <v>0</v>
      </c>
      <c r="AI667" s="18" t="e">
        <f t="shared" si="119"/>
        <v>#DIV/0!</v>
      </c>
      <c r="AK667" s="1031"/>
      <c r="AL667" s="18">
        <f t="shared" si="121"/>
        <v>0</v>
      </c>
    </row>
    <row r="668" spans="1:38" ht="28.5" x14ac:dyDescent="0.25">
      <c r="B668" s="18">
        <v>1</v>
      </c>
      <c r="C668" s="1018" t="s">
        <v>561</v>
      </c>
      <c r="D668" s="27">
        <f>'1 уровень'!G3161</f>
        <v>0</v>
      </c>
      <c r="E668" s="27">
        <f>'1 уровень'!H3161</f>
        <v>0</v>
      </c>
      <c r="F668" s="27">
        <f>'1 уровень'!I3161</f>
        <v>0</v>
      </c>
      <c r="G668" s="64" t="e">
        <f>'1 уровень'!J3161</f>
        <v>#DIV/0!</v>
      </c>
      <c r="H668" s="78">
        <f>'1 уровень'!K3161</f>
        <v>0</v>
      </c>
      <c r="I668" s="78">
        <f>'1 уровень'!L3161</f>
        <v>0</v>
      </c>
      <c r="J668" s="73">
        <f>'1 уровень'!M3161</f>
        <v>0</v>
      </c>
      <c r="K668" s="73">
        <f>'1 уровень'!N3161</f>
        <v>0</v>
      </c>
      <c r="L668" s="73">
        <f>'1 уровень'!O3161</f>
        <v>0</v>
      </c>
      <c r="M668" s="73">
        <f>'1 уровень'!P3161</f>
        <v>0</v>
      </c>
      <c r="N668" s="73">
        <f>'1 уровень'!Q3161</f>
        <v>0</v>
      </c>
      <c r="O668" s="73">
        <f>'1 уровень'!R3161</f>
        <v>0</v>
      </c>
      <c r="P668" s="72">
        <f>'1 уровень'!S3161</f>
        <v>0</v>
      </c>
      <c r="Q668" s="72">
        <f>'1 уровень'!T3161</f>
        <v>0</v>
      </c>
      <c r="R668" s="72">
        <f>'1 уровень'!U3161</f>
        <v>0</v>
      </c>
      <c r="S668" s="72">
        <f>'1 уровень'!V3161</f>
        <v>0</v>
      </c>
      <c r="T668" s="72">
        <f>'1 уровень'!W3161</f>
        <v>0</v>
      </c>
      <c r="U668" s="72">
        <f>'1 уровень'!X3161</f>
        <v>0</v>
      </c>
      <c r="V668" s="774">
        <f>'1 уровень'!Y3161</f>
        <v>0</v>
      </c>
      <c r="W668" s="72">
        <f>'1 уровень'!Z3161</f>
        <v>0</v>
      </c>
      <c r="X668" s="72">
        <f>'1 уровень'!AA3161</f>
        <v>0</v>
      </c>
      <c r="Y668" s="72">
        <f>'1 уровень'!AB3161</f>
        <v>0</v>
      </c>
      <c r="Z668" s="72">
        <f>'1 уровень'!AC3161</f>
        <v>0</v>
      </c>
      <c r="AA668" s="373">
        <f>'1 уровень'!AD3161</f>
        <v>0</v>
      </c>
      <c r="AB668" s="72" t="e">
        <f>U668/T668*100</f>
        <v>#DIV/0!</v>
      </c>
      <c r="AC668" s="72" t="e">
        <f>AA668/T668*100</f>
        <v>#DIV/0!</v>
      </c>
      <c r="AD668" s="966">
        <f>'1 уровень'!AE3161</f>
        <v>0</v>
      </c>
      <c r="AE668" s="973">
        <f>'1 уровень'!AF3161</f>
        <v>0</v>
      </c>
      <c r="AF668" s="183">
        <f t="shared" si="116"/>
        <v>0</v>
      </c>
      <c r="AG668" s="183">
        <f t="shared" si="114"/>
        <v>0</v>
      </c>
      <c r="AH668" s="882">
        <f t="shared" si="124"/>
        <v>0</v>
      </c>
      <c r="AI668" s="18" t="e">
        <f t="shared" si="119"/>
        <v>#DIV/0!</v>
      </c>
      <c r="AK668" s="1031"/>
      <c r="AL668" s="18" t="e">
        <f>#REF!-#REF!</f>
        <v>#REF!</v>
      </c>
    </row>
    <row r="669" spans="1:38" x14ac:dyDescent="0.25">
      <c r="B669" s="18">
        <v>1</v>
      </c>
      <c r="C669" s="547" t="s">
        <v>404</v>
      </c>
      <c r="D669" s="27">
        <f>'1 уровень'!G3162</f>
        <v>0</v>
      </c>
      <c r="E669" s="27">
        <f>'1 уровень'!H3162</f>
        <v>0</v>
      </c>
      <c r="F669" s="27">
        <f>'1 уровень'!I3162</f>
        <v>20.94255319148936</v>
      </c>
      <c r="G669" s="64" t="e">
        <f>'1 уровень'!J3162</f>
        <v>#DIV/0!</v>
      </c>
      <c r="H669" s="78">
        <f>'1 уровень'!K3162</f>
        <v>0</v>
      </c>
      <c r="I669" s="78">
        <f>'1 уровень'!L3162</f>
        <v>0</v>
      </c>
      <c r="J669" s="73">
        <f>'1 уровень'!M3162</f>
        <v>0</v>
      </c>
      <c r="K669" s="73">
        <f>'1 уровень'!N3162</f>
        <v>0</v>
      </c>
      <c r="L669" s="73">
        <f>'1 уровень'!O3162</f>
        <v>0</v>
      </c>
      <c r="M669" s="73">
        <f>'1 уровень'!P3162</f>
        <v>0</v>
      </c>
      <c r="N669" s="73">
        <f>'1 уровень'!Q3162</f>
        <v>0</v>
      </c>
      <c r="O669" s="73">
        <f>'1 уровень'!R3162</f>
        <v>0</v>
      </c>
      <c r="P669" s="27">
        <f>'1 уровень'!S3162</f>
        <v>0</v>
      </c>
      <c r="Q669" s="27">
        <f>'1 уровень'!T3162</f>
        <v>0</v>
      </c>
      <c r="R669" s="27">
        <f>'1 уровень'!U3162</f>
        <v>0</v>
      </c>
      <c r="S669" s="27">
        <f>'1 уровень'!V3162</f>
        <v>0</v>
      </c>
      <c r="T669" s="27">
        <f>'1 уровень'!W3162</f>
        <v>0</v>
      </c>
      <c r="U669" s="27">
        <f>'1 уровень'!X3162</f>
        <v>0</v>
      </c>
      <c r="V669" s="27">
        <f>'1 уровень'!Y3162</f>
        <v>0</v>
      </c>
      <c r="W669" s="27">
        <f>'1 уровень'!Z3162</f>
        <v>0</v>
      </c>
      <c r="X669" s="27">
        <f>'1 уровень'!AA3162</f>
        <v>0</v>
      </c>
      <c r="Y669" s="27">
        <f>'1 уровень'!AB3162</f>
        <v>0</v>
      </c>
      <c r="Z669" s="27">
        <f>'1 уровень'!AC3162</f>
        <v>0</v>
      </c>
      <c r="AA669" s="27">
        <f>'1 уровень'!AD3162</f>
        <v>0</v>
      </c>
      <c r="AB669" s="72"/>
      <c r="AC669" s="72"/>
      <c r="AD669" s="966">
        <f>'1 уровень'!AE3162</f>
        <v>0</v>
      </c>
      <c r="AE669" s="973">
        <f>'1 уровень'!AF3162</f>
        <v>0</v>
      </c>
      <c r="AF669" s="183">
        <f t="shared" si="116"/>
        <v>0</v>
      </c>
      <c r="AG669" s="183">
        <f t="shared" si="114"/>
        <v>0</v>
      </c>
      <c r="AH669" s="882">
        <f t="shared" si="124"/>
        <v>0</v>
      </c>
      <c r="AI669" s="18">
        <f t="shared" si="119"/>
        <v>0</v>
      </c>
      <c r="AK669" s="1031"/>
      <c r="AL669" s="18">
        <f>E670-D670</f>
        <v>0</v>
      </c>
    </row>
    <row r="670" spans="1:38" x14ac:dyDescent="0.25">
      <c r="B670" s="18">
        <v>1</v>
      </c>
      <c r="C670" s="1018"/>
      <c r="D670" s="27">
        <f>'1 уровень'!G3163</f>
        <v>0</v>
      </c>
      <c r="E670" s="27">
        <f>'1 уровень'!H3163</f>
        <v>0</v>
      </c>
      <c r="F670" s="27">
        <f>'1 уровень'!I3163</f>
        <v>0</v>
      </c>
      <c r="G670" s="64">
        <f>'1 уровень'!J3163</f>
        <v>0</v>
      </c>
      <c r="H670" s="78">
        <f>'1 уровень'!K3163</f>
        <v>0</v>
      </c>
      <c r="I670" s="78">
        <f>'1 уровень'!L3163</f>
        <v>0</v>
      </c>
      <c r="J670" s="73">
        <f>'1 уровень'!M3163</f>
        <v>0</v>
      </c>
      <c r="K670" s="73">
        <f>'1 уровень'!N3163</f>
        <v>0</v>
      </c>
      <c r="L670" s="73">
        <f>'1 уровень'!O3163</f>
        <v>0</v>
      </c>
      <c r="M670" s="73">
        <f>'1 уровень'!P3163</f>
        <v>0</v>
      </c>
      <c r="N670" s="73">
        <f>'1 уровень'!Q3163</f>
        <v>0</v>
      </c>
      <c r="O670" s="73">
        <f>'1 уровень'!R3163</f>
        <v>0</v>
      </c>
      <c r="P670" s="72">
        <f>'1 уровень'!S3163</f>
        <v>0</v>
      </c>
      <c r="Q670" s="72">
        <f>'1 уровень'!T3163</f>
        <v>0</v>
      </c>
      <c r="R670" s="72">
        <f>'1 уровень'!U3163</f>
        <v>0</v>
      </c>
      <c r="S670" s="72">
        <f>'1 уровень'!V3163</f>
        <v>0</v>
      </c>
      <c r="T670" s="72">
        <f>'1 уровень'!W3163</f>
        <v>0</v>
      </c>
      <c r="U670" s="72">
        <f>'1 уровень'!X3163</f>
        <v>0</v>
      </c>
      <c r="V670" s="774">
        <f>'1 уровень'!Y3163</f>
        <v>0</v>
      </c>
      <c r="W670" s="72">
        <f>'1 уровень'!Z3163</f>
        <v>0</v>
      </c>
      <c r="X670" s="72">
        <f>'1 уровень'!AA3163</f>
        <v>0</v>
      </c>
      <c r="Y670" s="72">
        <f>'1 уровень'!AB3163</f>
        <v>0</v>
      </c>
      <c r="Z670" s="72">
        <f>'1 уровень'!AC3163</f>
        <v>0</v>
      </c>
      <c r="AA670" s="373">
        <f>'1 уровень'!AD3163</f>
        <v>0</v>
      </c>
      <c r="AB670" s="72"/>
      <c r="AC670" s="72"/>
      <c r="AD670" s="966">
        <f>'1 уровень'!AE3163</f>
        <v>0</v>
      </c>
      <c r="AE670" s="973">
        <f>'1 уровень'!AF3163</f>
        <v>0</v>
      </c>
      <c r="AF670" s="183">
        <f t="shared" si="116"/>
        <v>0</v>
      </c>
      <c r="AG670" s="183">
        <f t="shared" si="114"/>
        <v>0</v>
      </c>
      <c r="AH670" s="882">
        <f t="shared" si="124"/>
        <v>0</v>
      </c>
      <c r="AI670" s="18" t="e">
        <f t="shared" si="119"/>
        <v>#DIV/0!</v>
      </c>
      <c r="AK670" s="1031"/>
      <c r="AL670" s="18">
        <f>E671-D671</f>
        <v>0</v>
      </c>
    </row>
    <row r="671" spans="1:38" ht="29.25" x14ac:dyDescent="0.25">
      <c r="B671" s="18">
        <v>1</v>
      </c>
      <c r="C671" s="548" t="s">
        <v>413</v>
      </c>
      <c r="D671" s="27">
        <f>'1 уровень'!G3164</f>
        <v>0</v>
      </c>
      <c r="E671" s="27">
        <f>'1 уровень'!H3164</f>
        <v>0</v>
      </c>
      <c r="F671" s="27">
        <f>'1 уровень'!I3164</f>
        <v>20.94255319148936</v>
      </c>
      <c r="G671" s="64" t="e">
        <f>'1 уровень'!J3164</f>
        <v>#DIV/0!</v>
      </c>
      <c r="H671" s="78">
        <f>'1 уровень'!K3164</f>
        <v>0</v>
      </c>
      <c r="I671" s="78">
        <f>'1 уровень'!L3164</f>
        <v>0</v>
      </c>
      <c r="J671" s="73">
        <f>'1 уровень'!M3164</f>
        <v>0</v>
      </c>
      <c r="K671" s="73">
        <f>'1 уровень'!N3164</f>
        <v>0</v>
      </c>
      <c r="L671" s="73">
        <f>'1 уровень'!O3164</f>
        <v>0</v>
      </c>
      <c r="M671" s="73">
        <f>'1 уровень'!P3164</f>
        <v>0</v>
      </c>
      <c r="N671" s="73">
        <f>'1 уровень'!Q3164</f>
        <v>0</v>
      </c>
      <c r="O671" s="73">
        <f>'1 уровень'!R3164</f>
        <v>0</v>
      </c>
      <c r="P671" s="72">
        <f>'1 уровень'!S3164</f>
        <v>0</v>
      </c>
      <c r="Q671" s="72">
        <f>'1 уровень'!T3164</f>
        <v>0</v>
      </c>
      <c r="R671" s="72">
        <f>'1 уровень'!U3164</f>
        <v>0</v>
      </c>
      <c r="S671" s="72">
        <f>'1 уровень'!V3164</f>
        <v>0</v>
      </c>
      <c r="T671" s="72">
        <f>'1 уровень'!W3164</f>
        <v>0</v>
      </c>
      <c r="U671" s="72">
        <f>'1 уровень'!X3164</f>
        <v>0</v>
      </c>
      <c r="V671" s="774">
        <f>'1 уровень'!Y3164</f>
        <v>0</v>
      </c>
      <c r="W671" s="72">
        <f>'1 уровень'!Z3164</f>
        <v>0</v>
      </c>
      <c r="X671" s="72">
        <f>'1 уровень'!AA3164</f>
        <v>0</v>
      </c>
      <c r="Y671" s="72">
        <f>'1 уровень'!AB3164</f>
        <v>0</v>
      </c>
      <c r="Z671" s="72">
        <f>'1 уровень'!AC3164</f>
        <v>0</v>
      </c>
      <c r="AA671" s="373">
        <f>'1 уровень'!AD3164</f>
        <v>0</v>
      </c>
      <c r="AB671" s="72"/>
      <c r="AC671" s="72"/>
      <c r="AD671" s="966">
        <f>'1 уровень'!AE3164</f>
        <v>0</v>
      </c>
      <c r="AE671" s="973">
        <f>'1 уровень'!AF3164</f>
        <v>0</v>
      </c>
      <c r="AF671" s="183">
        <f t="shared" si="116"/>
        <v>0</v>
      </c>
      <c r="AG671" s="183">
        <f t="shared" si="114"/>
        <v>0</v>
      </c>
      <c r="AH671" s="882">
        <f t="shared" si="124"/>
        <v>0</v>
      </c>
      <c r="AI671" s="18">
        <f t="shared" si="119"/>
        <v>0</v>
      </c>
      <c r="AK671" s="1031"/>
      <c r="AL671" s="18">
        <f>E672-D672</f>
        <v>0</v>
      </c>
    </row>
    <row r="672" spans="1:38" x14ac:dyDescent="0.25">
      <c r="B672" s="18">
        <v>1</v>
      </c>
      <c r="C672" s="548" t="s">
        <v>414</v>
      </c>
      <c r="D672" s="27">
        <f>'1 уровень'!G3165</f>
        <v>0</v>
      </c>
      <c r="E672" s="27">
        <f>'1 уровень'!H3165</f>
        <v>0</v>
      </c>
      <c r="F672" s="27">
        <f>'1 уровень'!I3165</f>
        <v>196.85999999999999</v>
      </c>
      <c r="G672" s="64" t="e">
        <f>'1 уровень'!J3165</f>
        <v>#DIV/0!</v>
      </c>
      <c r="H672" s="78">
        <f>'1 уровень'!K3165</f>
        <v>0</v>
      </c>
      <c r="I672" s="78">
        <f>'1 уровень'!L3165</f>
        <v>0</v>
      </c>
      <c r="J672" s="73">
        <f>'1 уровень'!M3165</f>
        <v>0</v>
      </c>
      <c r="K672" s="73">
        <f>'1 уровень'!N3165</f>
        <v>0</v>
      </c>
      <c r="L672" s="73">
        <f>'1 уровень'!O3165</f>
        <v>0</v>
      </c>
      <c r="M672" s="73">
        <f>'1 уровень'!P3165</f>
        <v>0</v>
      </c>
      <c r="N672" s="73">
        <f>'1 уровень'!Q3165</f>
        <v>0</v>
      </c>
      <c r="O672" s="73">
        <f>'1 уровень'!R3165</f>
        <v>0</v>
      </c>
      <c r="P672" s="72">
        <f>'1 уровень'!S3165</f>
        <v>0</v>
      </c>
      <c r="Q672" s="72">
        <f>'1 уровень'!T3165</f>
        <v>0</v>
      </c>
      <c r="R672" s="72">
        <f>'1 уровень'!U3165</f>
        <v>0</v>
      </c>
      <c r="S672" s="72">
        <f>'1 уровень'!V3165</f>
        <v>0</v>
      </c>
      <c r="T672" s="72">
        <f>'1 уровень'!W3165</f>
        <v>0</v>
      </c>
      <c r="U672" s="72">
        <f>'1 уровень'!X3165</f>
        <v>0</v>
      </c>
      <c r="V672" s="774">
        <f>'1 уровень'!Y3165</f>
        <v>0</v>
      </c>
      <c r="W672" s="72">
        <f>'1 уровень'!Z3165</f>
        <v>0</v>
      </c>
      <c r="X672" s="72">
        <f>'1 уровень'!AA3165</f>
        <v>0</v>
      </c>
      <c r="Y672" s="72">
        <f>'1 уровень'!AB3165</f>
        <v>0</v>
      </c>
      <c r="Z672" s="72">
        <f>'1 уровень'!AC3165</f>
        <v>0</v>
      </c>
      <c r="AA672" s="373">
        <f>'1 уровень'!AD3165</f>
        <v>0</v>
      </c>
      <c r="AB672" s="72"/>
      <c r="AC672" s="72"/>
      <c r="AD672" s="966">
        <f>'1 уровень'!AE3165</f>
        <v>0</v>
      </c>
      <c r="AE672" s="973">
        <f>'1 уровень'!AF3165</f>
        <v>0</v>
      </c>
      <c r="AF672" s="183">
        <f t="shared" si="116"/>
        <v>0</v>
      </c>
      <c r="AG672" s="183">
        <f t="shared" si="114"/>
        <v>0</v>
      </c>
      <c r="AH672" s="882">
        <f t="shared" si="124"/>
        <v>0</v>
      </c>
      <c r="AI672" s="18">
        <f t="shared" si="119"/>
        <v>0</v>
      </c>
      <c r="AK672" s="1031"/>
      <c r="AL672" s="18" t="e">
        <f>#REF!-#REF!</f>
        <v>#REF!</v>
      </c>
    </row>
    <row r="673" spans="1:48" x14ac:dyDescent="0.25">
      <c r="A673" s="18">
        <v>1</v>
      </c>
      <c r="B673" s="18">
        <v>1</v>
      </c>
      <c r="C673" s="548" t="s">
        <v>217</v>
      </c>
      <c r="D673" s="27">
        <f>'1 уровень'!G3166</f>
        <v>0</v>
      </c>
      <c r="E673" s="27">
        <f>'1 уровень'!H3166</f>
        <v>0</v>
      </c>
      <c r="F673" s="27">
        <f>'1 уровень'!I3166</f>
        <v>5</v>
      </c>
      <c r="G673" s="64" t="e">
        <f>'1 уровень'!J3166</f>
        <v>#DIV/0!</v>
      </c>
      <c r="H673" s="78">
        <f>'1 уровень'!K3166</f>
        <v>0</v>
      </c>
      <c r="I673" s="78">
        <f>'1 уровень'!L3166</f>
        <v>0</v>
      </c>
      <c r="J673" s="73">
        <f>'1 уровень'!M3166</f>
        <v>0</v>
      </c>
      <c r="K673" s="73">
        <f>'1 уровень'!N3166</f>
        <v>0</v>
      </c>
      <c r="L673" s="73">
        <f>'1 уровень'!O3166</f>
        <v>0</v>
      </c>
      <c r="M673" s="73">
        <f>'1 уровень'!P3166</f>
        <v>0</v>
      </c>
      <c r="N673" s="73">
        <f>'1 уровень'!Q3166</f>
        <v>0</v>
      </c>
      <c r="O673" s="73">
        <f>'1 уровень'!R3166</f>
        <v>0</v>
      </c>
      <c r="P673" s="72">
        <f>'1 уровень'!S3166</f>
        <v>0</v>
      </c>
      <c r="Q673" s="72">
        <f>'1 уровень'!T3166</f>
        <v>0</v>
      </c>
      <c r="R673" s="72">
        <f>'1 уровень'!U3166</f>
        <v>0</v>
      </c>
      <c r="S673" s="72">
        <f>'1 уровень'!V3166</f>
        <v>0</v>
      </c>
      <c r="T673" s="72">
        <f>'1 уровень'!W3166</f>
        <v>0</v>
      </c>
      <c r="U673" s="72">
        <f>'1 уровень'!X3166</f>
        <v>5.8857600000000003</v>
      </c>
      <c r="V673" s="774">
        <f>'1 уровень'!Y3166</f>
        <v>0</v>
      </c>
      <c r="W673" s="72">
        <f>'1 уровень'!Z3166</f>
        <v>0</v>
      </c>
      <c r="X673" s="72">
        <f>'1 уровень'!AA3166</f>
        <v>5.8857600000000003</v>
      </c>
      <c r="Y673" s="72">
        <f>'1 уровень'!AB3166</f>
        <v>0</v>
      </c>
      <c r="Z673" s="72">
        <f>'1 уровень'!AC3166</f>
        <v>0</v>
      </c>
      <c r="AA673" s="373">
        <f>'1 уровень'!AD3166</f>
        <v>5.8857600000000003</v>
      </c>
      <c r="AB673" s="72" t="e">
        <f>U673/T673*100</f>
        <v>#DIV/0!</v>
      </c>
      <c r="AC673" s="72" t="e">
        <f>AA673/T673*100</f>
        <v>#DIV/0!</v>
      </c>
      <c r="AD673" s="966">
        <f>'1 уровень'!AE3166</f>
        <v>0</v>
      </c>
      <c r="AE673" s="973">
        <f>'1 уровень'!AF3166</f>
        <v>0</v>
      </c>
      <c r="AF673" s="183">
        <f t="shared" si="116"/>
        <v>5885.76</v>
      </c>
      <c r="AG673" s="183">
        <f t="shared" si="114"/>
        <v>0</v>
      </c>
      <c r="AH673" s="882">
        <f t="shared" si="124"/>
        <v>0</v>
      </c>
      <c r="AI673" s="18">
        <f t="shared" si="119"/>
        <v>1177.152</v>
      </c>
      <c r="AK673" s="1031"/>
      <c r="AL673" s="18">
        <f t="shared" ref="AL673:AL701" si="125">E674-D674</f>
        <v>0</v>
      </c>
    </row>
    <row r="674" spans="1:48" ht="90" x14ac:dyDescent="0.25">
      <c r="A674" s="18">
        <v>1</v>
      </c>
      <c r="B674" s="18">
        <v>1</v>
      </c>
      <c r="C674" s="551" t="s">
        <v>600</v>
      </c>
      <c r="D674" s="27">
        <f>'1 уровень'!G3167</f>
        <v>0</v>
      </c>
      <c r="E674" s="27">
        <f>'1 уровень'!H3167</f>
        <v>0</v>
      </c>
      <c r="F674" s="27">
        <f>'1 уровень'!I3167</f>
        <v>9</v>
      </c>
      <c r="G674" s="64" t="e">
        <f>'1 уровень'!J3167</f>
        <v>#DIV/0!</v>
      </c>
      <c r="H674" s="78">
        <f>'1 уровень'!K3167</f>
        <v>0</v>
      </c>
      <c r="I674" s="78">
        <f>'1 уровень'!L3167</f>
        <v>0</v>
      </c>
      <c r="J674" s="73">
        <f>'1 уровень'!M3167</f>
        <v>0</v>
      </c>
      <c r="K674" s="73">
        <f>'1 уровень'!N3167</f>
        <v>0</v>
      </c>
      <c r="L674" s="73">
        <f>'1 уровень'!O3167</f>
        <v>0</v>
      </c>
      <c r="M674" s="73">
        <f>'1 уровень'!P3167</f>
        <v>0</v>
      </c>
      <c r="N674" s="73">
        <f>'1 уровень'!Q3167</f>
        <v>0</v>
      </c>
      <c r="O674" s="73">
        <f>'1 уровень'!R3167</f>
        <v>0</v>
      </c>
      <c r="P674" s="72">
        <f>'1 уровень'!S3167</f>
        <v>0</v>
      </c>
      <c r="Q674" s="72">
        <f>'1 уровень'!T3167</f>
        <v>0</v>
      </c>
      <c r="R674" s="72">
        <f>'1 уровень'!U3167</f>
        <v>0</v>
      </c>
      <c r="S674" s="72">
        <f>'1 уровень'!V3167</f>
        <v>0</v>
      </c>
      <c r="T674" s="72">
        <f>'1 уровень'!W3167</f>
        <v>0</v>
      </c>
      <c r="U674" s="72">
        <f>'1 уровень'!X3167</f>
        <v>33.24006</v>
      </c>
      <c r="V674" s="774">
        <f>'1 уровень'!Y3167</f>
        <v>0</v>
      </c>
      <c r="W674" s="72">
        <f>'1 уровень'!Z3167</f>
        <v>0</v>
      </c>
      <c r="X674" s="72">
        <f>'1 уровень'!AA3167</f>
        <v>33.24006</v>
      </c>
      <c r="Y674" s="72">
        <f>'1 уровень'!AB3167</f>
        <v>0</v>
      </c>
      <c r="Z674" s="72">
        <f>'1 уровень'!AC3167</f>
        <v>0</v>
      </c>
      <c r="AA674" s="373">
        <f>'1 уровень'!AD3167</f>
        <v>33.24006</v>
      </c>
      <c r="AB674" s="72"/>
      <c r="AC674" s="72"/>
      <c r="AD674" s="966">
        <f>'1 уровень'!AE3167</f>
        <v>0</v>
      </c>
      <c r="AE674" s="973">
        <f>'1 уровень'!AF3167</f>
        <v>0</v>
      </c>
      <c r="AF674" s="183">
        <f t="shared" si="116"/>
        <v>33240.06</v>
      </c>
      <c r="AG674" s="183">
        <f t="shared" si="114"/>
        <v>0</v>
      </c>
      <c r="AH674" s="882">
        <f t="shared" si="124"/>
        <v>0</v>
      </c>
      <c r="AI674" s="18">
        <f t="shared" si="119"/>
        <v>3693.34</v>
      </c>
      <c r="AK674" s="1031"/>
      <c r="AL674" s="18">
        <f t="shared" si="125"/>
        <v>0</v>
      </c>
    </row>
    <row r="675" spans="1:48" x14ac:dyDescent="0.25">
      <c r="A675" s="18">
        <v>1</v>
      </c>
      <c r="B675" s="18">
        <v>1</v>
      </c>
      <c r="C675" s="162" t="s">
        <v>353</v>
      </c>
      <c r="D675" s="27">
        <f>'1 уровень'!G3168</f>
        <v>0</v>
      </c>
      <c r="E675" s="27">
        <f>'1 уровень'!H3168</f>
        <v>0</v>
      </c>
      <c r="F675" s="27">
        <f>'1 уровень'!I3168</f>
        <v>160</v>
      </c>
      <c r="G675" s="64" t="e">
        <f>'1 уровень'!J3168</f>
        <v>#DIV/0!</v>
      </c>
      <c r="H675" s="78">
        <f>'1 уровень'!K3168</f>
        <v>0</v>
      </c>
      <c r="I675" s="78">
        <f>'1 уровень'!L3168</f>
        <v>0</v>
      </c>
      <c r="J675" s="73">
        <f>'1 уровень'!M3168</f>
        <v>0</v>
      </c>
      <c r="K675" s="73">
        <f>'1 уровень'!N3168</f>
        <v>0</v>
      </c>
      <c r="L675" s="73">
        <f>'1 уровень'!O3168</f>
        <v>0</v>
      </c>
      <c r="M675" s="73">
        <f>'1 уровень'!P3168</f>
        <v>0</v>
      </c>
      <c r="N675" s="73">
        <f>'1 уровень'!Q3168</f>
        <v>0</v>
      </c>
      <c r="O675" s="73">
        <f>'1 уровень'!R3168</f>
        <v>0</v>
      </c>
      <c r="P675" s="72">
        <f>'1 уровень'!S3168</f>
        <v>0</v>
      </c>
      <c r="Q675" s="72">
        <f>'1 уровень'!T3168</f>
        <v>0</v>
      </c>
      <c r="R675" s="72">
        <f>'1 уровень'!U3168</f>
        <v>0</v>
      </c>
      <c r="S675" s="72">
        <f>'1 уровень'!V3168</f>
        <v>0</v>
      </c>
      <c r="T675" s="72">
        <f>'1 уровень'!W3168</f>
        <v>0</v>
      </c>
      <c r="U675" s="72">
        <f>'1 уровень'!X3168</f>
        <v>0</v>
      </c>
      <c r="V675" s="774">
        <f>'1 уровень'!Y3168</f>
        <v>0</v>
      </c>
      <c r="W675" s="72">
        <f>'1 уровень'!Z3168</f>
        <v>0</v>
      </c>
      <c r="X675" s="72">
        <f>'1 уровень'!AA3168</f>
        <v>0</v>
      </c>
      <c r="Y675" s="72">
        <f>'1 уровень'!AB3168</f>
        <v>0</v>
      </c>
      <c r="Z675" s="72">
        <f>'1 уровень'!AC3168</f>
        <v>0</v>
      </c>
      <c r="AA675" s="373">
        <f>'1 уровень'!AD3168</f>
        <v>0</v>
      </c>
      <c r="AB675" s="72"/>
      <c r="AC675" s="72"/>
      <c r="AD675" s="966">
        <f>'1 уровень'!AE3168</f>
        <v>0</v>
      </c>
      <c r="AE675" s="973">
        <f>'1 уровень'!AF3168</f>
        <v>0</v>
      </c>
      <c r="AF675" s="183">
        <f t="shared" si="116"/>
        <v>0</v>
      </c>
      <c r="AG675" s="183">
        <f t="shared" si="114"/>
        <v>0</v>
      </c>
      <c r="AH675" s="882">
        <f t="shared" si="124"/>
        <v>0</v>
      </c>
      <c r="AI675" s="18">
        <f t="shared" si="119"/>
        <v>0</v>
      </c>
      <c r="AK675" s="1031"/>
      <c r="AL675" s="18">
        <f t="shared" si="125"/>
        <v>0</v>
      </c>
    </row>
    <row r="676" spans="1:48" ht="29.25" x14ac:dyDescent="0.25">
      <c r="A676" s="18">
        <v>1</v>
      </c>
      <c r="B676" s="18">
        <v>1</v>
      </c>
      <c r="C676" s="162" t="s">
        <v>366</v>
      </c>
      <c r="D676" s="27">
        <f>'1 уровень'!G3169</f>
        <v>0</v>
      </c>
      <c r="E676" s="27">
        <f>'1 уровень'!H3169</f>
        <v>0</v>
      </c>
      <c r="F676" s="27">
        <f>'1 уровень'!I3169</f>
        <v>1</v>
      </c>
      <c r="G676" s="64" t="e">
        <f>'1 уровень'!J3169</f>
        <v>#DIV/0!</v>
      </c>
      <c r="H676" s="78">
        <f>'1 уровень'!K3169</f>
        <v>0</v>
      </c>
      <c r="I676" s="78">
        <f>'1 уровень'!L3169</f>
        <v>0</v>
      </c>
      <c r="J676" s="73">
        <f>'1 уровень'!M3169</f>
        <v>0</v>
      </c>
      <c r="K676" s="73">
        <f>'1 уровень'!N3169</f>
        <v>0</v>
      </c>
      <c r="L676" s="73">
        <f>'1 уровень'!O3169</f>
        <v>0</v>
      </c>
      <c r="M676" s="73">
        <f>'1 уровень'!P3169</f>
        <v>0</v>
      </c>
      <c r="N676" s="73">
        <f>'1 уровень'!Q3169</f>
        <v>0</v>
      </c>
      <c r="O676" s="73">
        <f>'1 уровень'!R3169</f>
        <v>0</v>
      </c>
      <c r="P676" s="72">
        <f>'1 уровень'!S3169</f>
        <v>0</v>
      </c>
      <c r="Q676" s="72">
        <f>'1 уровень'!T3169</f>
        <v>0</v>
      </c>
      <c r="R676" s="72">
        <f>'1 уровень'!U3169</f>
        <v>0</v>
      </c>
      <c r="S676" s="72">
        <f>'1 уровень'!V3169</f>
        <v>0</v>
      </c>
      <c r="T676" s="72">
        <f>'1 уровень'!W3169</f>
        <v>0</v>
      </c>
      <c r="U676" s="72">
        <f>'1 уровень'!X3169</f>
        <v>0</v>
      </c>
      <c r="V676" s="774">
        <f>'1 уровень'!Y3169</f>
        <v>0</v>
      </c>
      <c r="W676" s="72">
        <f>'1 уровень'!Z3169</f>
        <v>0</v>
      </c>
      <c r="X676" s="72">
        <f>'1 уровень'!AA3169</f>
        <v>0</v>
      </c>
      <c r="Y676" s="72">
        <f>'1 уровень'!AB3169</f>
        <v>0</v>
      </c>
      <c r="Z676" s="72">
        <f>'1 уровень'!AC3169</f>
        <v>0</v>
      </c>
      <c r="AA676" s="373">
        <f>'1 уровень'!AD3169</f>
        <v>0</v>
      </c>
      <c r="AB676" s="72"/>
      <c r="AC676" s="72"/>
      <c r="AD676" s="966">
        <f>'1 уровень'!AE3169</f>
        <v>0</v>
      </c>
      <c r="AE676" s="973">
        <f>'1 уровень'!AF3169</f>
        <v>0</v>
      </c>
      <c r="AF676" s="183">
        <f t="shared" si="116"/>
        <v>0</v>
      </c>
      <c r="AG676" s="183">
        <f t="shared" si="114"/>
        <v>0</v>
      </c>
      <c r="AH676" s="882">
        <f t="shared" si="124"/>
        <v>0</v>
      </c>
      <c r="AI676" s="18">
        <f t="shared" si="119"/>
        <v>0</v>
      </c>
      <c r="AK676" s="1031"/>
      <c r="AL676" s="18">
        <f t="shared" si="125"/>
        <v>0</v>
      </c>
    </row>
    <row r="677" spans="1:48" ht="29.25" x14ac:dyDescent="0.25">
      <c r="A677" s="18">
        <v>1</v>
      </c>
      <c r="B677" s="18">
        <v>1</v>
      </c>
      <c r="C677" s="554" t="s">
        <v>354</v>
      </c>
      <c r="D677" s="27">
        <f>'1 уровень'!G3170</f>
        <v>0</v>
      </c>
      <c r="E677" s="27">
        <f>'1 уровень'!H3170</f>
        <v>0</v>
      </c>
      <c r="F677" s="27">
        <f>'1 уровень'!I3170</f>
        <v>42.94255319148936</v>
      </c>
      <c r="G677" s="64" t="e">
        <f>'1 уровень'!J3170</f>
        <v>#DIV/0!</v>
      </c>
      <c r="H677" s="78">
        <f>'1 уровень'!K3170</f>
        <v>0</v>
      </c>
      <c r="I677" s="78">
        <f>'1 уровень'!L3170</f>
        <v>0</v>
      </c>
      <c r="J677" s="73">
        <f>'1 уровень'!M3170</f>
        <v>0</v>
      </c>
      <c r="K677" s="73">
        <f>'1 уровень'!N3170</f>
        <v>0</v>
      </c>
      <c r="L677" s="73">
        <f>'1 уровень'!O3170</f>
        <v>0</v>
      </c>
      <c r="M677" s="73">
        <f>'1 уровень'!P3170</f>
        <v>0</v>
      </c>
      <c r="N677" s="73">
        <f>'1 уровень'!Q3170</f>
        <v>0</v>
      </c>
      <c r="O677" s="73">
        <f>'1 уровень'!R3170</f>
        <v>0</v>
      </c>
      <c r="P677" s="72">
        <f>'1 уровень'!S3170</f>
        <v>0</v>
      </c>
      <c r="Q677" s="72">
        <f>'1 уровень'!T3170</f>
        <v>0</v>
      </c>
      <c r="R677" s="72">
        <f>'1 уровень'!U3170</f>
        <v>0</v>
      </c>
      <c r="S677" s="72">
        <f>'1 уровень'!V3170</f>
        <v>0</v>
      </c>
      <c r="T677" s="72">
        <f>'1 уровень'!W3170</f>
        <v>0</v>
      </c>
      <c r="U677" s="72">
        <f>'1 уровень'!X3170</f>
        <v>0</v>
      </c>
      <c r="V677" s="774">
        <f>'1 уровень'!Y3170</f>
        <v>0</v>
      </c>
      <c r="W677" s="72">
        <f>'1 уровень'!Z3170</f>
        <v>0</v>
      </c>
      <c r="X677" s="72">
        <f>'1 уровень'!AA3170</f>
        <v>0</v>
      </c>
      <c r="Y677" s="72">
        <f>'1 уровень'!AB3170</f>
        <v>0</v>
      </c>
      <c r="Z677" s="72">
        <f>'1 уровень'!AC3170</f>
        <v>0</v>
      </c>
      <c r="AA677" s="373">
        <f>'1 уровень'!AD3170</f>
        <v>0</v>
      </c>
      <c r="AB677" s="72"/>
      <c r="AC677" s="72"/>
      <c r="AD677" s="966">
        <f>'1 уровень'!AE3170</f>
        <v>0</v>
      </c>
      <c r="AE677" s="973">
        <f>'1 уровень'!AF3170</f>
        <v>0</v>
      </c>
      <c r="AF677" s="183">
        <f t="shared" si="116"/>
        <v>0</v>
      </c>
      <c r="AG677" s="183">
        <f t="shared" si="114"/>
        <v>0</v>
      </c>
      <c r="AH677" s="882">
        <f t="shared" si="124"/>
        <v>0</v>
      </c>
      <c r="AI677" s="18">
        <f t="shared" ref="AI677:AI701" si="126">U677/F677*1000</f>
        <v>0</v>
      </c>
      <c r="AK677" s="1031"/>
      <c r="AL677" s="18">
        <f t="shared" si="125"/>
        <v>0</v>
      </c>
    </row>
    <row r="678" spans="1:48" ht="29.25" x14ac:dyDescent="0.25">
      <c r="A678" s="18">
        <v>1</v>
      </c>
      <c r="B678" s="18">
        <v>1</v>
      </c>
      <c r="C678" s="162" t="s">
        <v>355</v>
      </c>
      <c r="D678" s="27">
        <f>'1 уровень'!G3171</f>
        <v>0</v>
      </c>
      <c r="E678" s="27">
        <f>'1 уровень'!H3171</f>
        <v>0</v>
      </c>
      <c r="F678" s="27">
        <f>'1 уровень'!I3171</f>
        <v>59</v>
      </c>
      <c r="G678" s="64" t="e">
        <f>'1 уровень'!J3171</f>
        <v>#DIV/0!</v>
      </c>
      <c r="H678" s="78">
        <f>'1 уровень'!K3171</f>
        <v>0</v>
      </c>
      <c r="I678" s="78">
        <f>'1 уровень'!L3171</f>
        <v>0</v>
      </c>
      <c r="J678" s="73">
        <f>'1 уровень'!M3171</f>
        <v>0</v>
      </c>
      <c r="K678" s="73">
        <f>'1 уровень'!N3171</f>
        <v>0</v>
      </c>
      <c r="L678" s="73">
        <f>'1 уровень'!O3171</f>
        <v>0</v>
      </c>
      <c r="M678" s="73">
        <f>'1 уровень'!P3171</f>
        <v>0</v>
      </c>
      <c r="N678" s="73">
        <f>'1 уровень'!Q3171</f>
        <v>0</v>
      </c>
      <c r="O678" s="73">
        <f>'1 уровень'!R3171</f>
        <v>0</v>
      </c>
      <c r="P678" s="72">
        <f>'1 уровень'!S3171</f>
        <v>0</v>
      </c>
      <c r="Q678" s="72">
        <f>'1 уровень'!T3171</f>
        <v>0</v>
      </c>
      <c r="R678" s="72">
        <f>'1 уровень'!U3171</f>
        <v>0</v>
      </c>
      <c r="S678" s="72">
        <f>'1 уровень'!V3171</f>
        <v>0</v>
      </c>
      <c r="T678" s="72">
        <f>'1 уровень'!W3171</f>
        <v>0</v>
      </c>
      <c r="U678" s="72">
        <f>'1 уровень'!X3171</f>
        <v>67.436489999999992</v>
      </c>
      <c r="V678" s="774">
        <f>'1 уровень'!Y3171</f>
        <v>0</v>
      </c>
      <c r="W678" s="72">
        <f>'1 уровень'!Z3171</f>
        <v>0</v>
      </c>
      <c r="X678" s="72">
        <f>'1 уровень'!AA3171</f>
        <v>0</v>
      </c>
      <c r="Y678" s="72">
        <f>'1 уровень'!AB3171</f>
        <v>0</v>
      </c>
      <c r="Z678" s="72">
        <f>'1 уровень'!AC3171</f>
        <v>0</v>
      </c>
      <c r="AA678" s="373">
        <f>'1 уровень'!AD3171</f>
        <v>67.436489999999992</v>
      </c>
      <c r="AB678" s="72" t="e">
        <f>U678/T678*100</f>
        <v>#DIV/0!</v>
      </c>
      <c r="AC678" s="72" t="e">
        <f>AA678/T678*100</f>
        <v>#DIV/0!</v>
      </c>
      <c r="AD678" s="966">
        <f>'1 уровень'!AE3171</f>
        <v>0</v>
      </c>
      <c r="AE678" s="973">
        <f>'1 уровень'!AF3171</f>
        <v>0</v>
      </c>
      <c r="AF678" s="183">
        <f t="shared" si="116"/>
        <v>67436.489999999991</v>
      </c>
      <c r="AG678" s="183">
        <f t="shared" si="114"/>
        <v>0</v>
      </c>
      <c r="AH678" s="882">
        <f t="shared" si="124"/>
        <v>0</v>
      </c>
      <c r="AI678" s="18">
        <f t="shared" si="126"/>
        <v>1142.9913559322033</v>
      </c>
      <c r="AK678" s="1031"/>
      <c r="AL678" s="18">
        <f t="shared" si="125"/>
        <v>0</v>
      </c>
    </row>
    <row r="679" spans="1:48" x14ac:dyDescent="0.25">
      <c r="A679" s="18">
        <v>1</v>
      </c>
      <c r="B679" s="18">
        <v>1</v>
      </c>
      <c r="C679" s="550" t="s">
        <v>134</v>
      </c>
      <c r="D679" s="27">
        <f>'1 уровень'!G3172</f>
        <v>0</v>
      </c>
      <c r="E679" s="27">
        <f>'1 уровень'!H3172</f>
        <v>0</v>
      </c>
      <c r="F679" s="27">
        <f>'1 уровень'!I3172</f>
        <v>347.47142857142853</v>
      </c>
      <c r="G679" s="64" t="e">
        <f>'1 уровень'!J3172</f>
        <v>#DIV/0!</v>
      </c>
      <c r="H679" s="78">
        <f>'1 уровень'!K3172</f>
        <v>0</v>
      </c>
      <c r="I679" s="78">
        <f>'1 уровень'!L3172</f>
        <v>0</v>
      </c>
      <c r="J679" s="73">
        <f>'1 уровень'!M3172</f>
        <v>0</v>
      </c>
      <c r="K679" s="73">
        <f>'1 уровень'!N3172</f>
        <v>0</v>
      </c>
      <c r="L679" s="73">
        <f>'1 уровень'!O3172</f>
        <v>0</v>
      </c>
      <c r="M679" s="73">
        <f>'1 уровень'!P3172</f>
        <v>0</v>
      </c>
      <c r="N679" s="73">
        <f>'1 уровень'!Q3172</f>
        <v>0</v>
      </c>
      <c r="O679" s="73">
        <f>'1 уровень'!R3172</f>
        <v>0</v>
      </c>
      <c r="P679" s="72">
        <f>'1 уровень'!S3172</f>
        <v>0</v>
      </c>
      <c r="Q679" s="72">
        <f>'1 уровень'!T3172</f>
        <v>0</v>
      </c>
      <c r="R679" s="72">
        <f>'1 уровень'!U3172</f>
        <v>0</v>
      </c>
      <c r="S679" s="72">
        <f>'1 уровень'!V3172</f>
        <v>0</v>
      </c>
      <c r="T679" s="72">
        <f>'1 уровень'!W3172</f>
        <v>0</v>
      </c>
      <c r="U679" s="72">
        <f>'1 уровень'!X3172</f>
        <v>292.87743</v>
      </c>
      <c r="V679" s="774">
        <f>'1 уровень'!Y3172</f>
        <v>0</v>
      </c>
      <c r="W679" s="72">
        <f>'1 уровень'!Z3172</f>
        <v>0</v>
      </c>
      <c r="X679" s="72">
        <f>'1 уровень'!AA3172</f>
        <v>40.811279999999996</v>
      </c>
      <c r="Y679" s="72">
        <f>'1 уровень'!AB3172</f>
        <v>-1.0787100000000001</v>
      </c>
      <c r="Z679" s="72">
        <f>'1 уровень'!AC3172</f>
        <v>-0.58560000000000001</v>
      </c>
      <c r="AA679" s="373">
        <f>'1 уровень'!AD3172</f>
        <v>292.29183</v>
      </c>
      <c r="AB679" s="72" t="e">
        <f>U679/T679*100</f>
        <v>#DIV/0!</v>
      </c>
      <c r="AC679" s="72" t="e">
        <f>AA679/T679*100</f>
        <v>#DIV/0!</v>
      </c>
      <c r="AD679" s="966">
        <f>'1 уровень'!AE3172</f>
        <v>0</v>
      </c>
      <c r="AE679" s="973">
        <f>'1 уровень'!AF3172</f>
        <v>0</v>
      </c>
      <c r="AF679" s="183">
        <f t="shared" si="116"/>
        <v>292291.83</v>
      </c>
      <c r="AG679" s="183">
        <f t="shared" si="114"/>
        <v>-585.6</v>
      </c>
      <c r="AH679" s="882">
        <f t="shared" si="124"/>
        <v>0</v>
      </c>
      <c r="AI679" s="18">
        <f t="shared" si="126"/>
        <v>842.88204991160637</v>
      </c>
      <c r="AK679" s="1031"/>
      <c r="AL679" s="18">
        <f t="shared" si="125"/>
        <v>0</v>
      </c>
    </row>
    <row r="680" spans="1:48" x14ac:dyDescent="0.25">
      <c r="A680" s="18">
        <v>1</v>
      </c>
      <c r="B680" s="18">
        <v>1</v>
      </c>
      <c r="C680" s="2094" t="s">
        <v>66</v>
      </c>
      <c r="D680" s="27">
        <f>'1 уровень'!G3173</f>
        <v>0</v>
      </c>
      <c r="E680" s="27">
        <f>'1 уровень'!H3173</f>
        <v>0</v>
      </c>
      <c r="F680" s="27">
        <f>'1 уровень'!I3173</f>
        <v>0</v>
      </c>
      <c r="G680" s="64" t="e">
        <f>'1 уровень'!J3173</f>
        <v>#DIV/0!</v>
      </c>
      <c r="H680" s="78" t="e">
        <f>'1 уровень'!K3173</f>
        <v>#DIV/0!</v>
      </c>
      <c r="I680" s="78" t="e">
        <f>'1 уровень'!L3173</f>
        <v>#DIV/0!</v>
      </c>
      <c r="J680" s="73">
        <f>'1 уровень'!M3173</f>
        <v>0</v>
      </c>
      <c r="K680" s="73">
        <f>'1 уровень'!N3173</f>
        <v>0</v>
      </c>
      <c r="L680" s="73">
        <f>'1 уровень'!O3173</f>
        <v>0</v>
      </c>
      <c r="M680" s="73" t="e">
        <f>'1 уровень'!P3173</f>
        <v>#DIV/0!</v>
      </c>
      <c r="N680" s="73">
        <f>'1 уровень'!Q3173</f>
        <v>0</v>
      </c>
      <c r="O680" s="73" t="e">
        <f>'1 уровень'!R3173</f>
        <v>#DIV/0!</v>
      </c>
      <c r="P680" s="72">
        <f>'1 уровень'!S3173</f>
        <v>0</v>
      </c>
      <c r="Q680" s="72">
        <f>'1 уровень'!T3173</f>
        <v>0</v>
      </c>
      <c r="R680" s="72">
        <f>'1 уровень'!U3173</f>
        <v>0</v>
      </c>
      <c r="S680" s="72">
        <f>'1 уровень'!V3173</f>
        <v>0</v>
      </c>
      <c r="T680" s="72">
        <f>'1 уровень'!W3173</f>
        <v>0</v>
      </c>
      <c r="U680" s="72">
        <f>'1 уровень'!X3173</f>
        <v>0</v>
      </c>
      <c r="V680" s="774">
        <f>'1 уровень'!Y3173</f>
        <v>0</v>
      </c>
      <c r="W680" s="72">
        <f>'1 уровень'!Z3173</f>
        <v>0</v>
      </c>
      <c r="X680" s="72">
        <f>'1 уровень'!AA3173</f>
        <v>0</v>
      </c>
      <c r="Y680" s="72">
        <f>'1 уровень'!AB3173</f>
        <v>0</v>
      </c>
      <c r="Z680" s="72">
        <f>'1 уровень'!AC3173</f>
        <v>0</v>
      </c>
      <c r="AA680" s="373">
        <f>'1 уровень'!AD3173</f>
        <v>0</v>
      </c>
      <c r="AB680" s="72"/>
      <c r="AC680" s="72"/>
      <c r="AD680" s="966">
        <f>'1 уровень'!AE3173</f>
        <v>0</v>
      </c>
      <c r="AE680" s="973">
        <f>'1 уровень'!AF3173</f>
        <v>0</v>
      </c>
      <c r="AF680" s="183">
        <f t="shared" si="116"/>
        <v>0</v>
      </c>
      <c r="AG680" s="183">
        <f t="shared" si="114"/>
        <v>0</v>
      </c>
      <c r="AH680" s="882">
        <f t="shared" si="124"/>
        <v>0</v>
      </c>
      <c r="AI680" s="18" t="e">
        <f t="shared" si="126"/>
        <v>#DIV/0!</v>
      </c>
      <c r="AK680" s="1031"/>
      <c r="AL680" s="18">
        <f t="shared" si="125"/>
        <v>0</v>
      </c>
    </row>
    <row r="681" spans="1:48" ht="29.25" x14ac:dyDescent="0.25">
      <c r="A681" s="18">
        <v>1</v>
      </c>
      <c r="B681" s="18">
        <v>1</v>
      </c>
      <c r="C681" s="2096" t="s">
        <v>16</v>
      </c>
      <c r="D681" s="27">
        <f>'1 уровень'!G3174</f>
        <v>0</v>
      </c>
      <c r="E681" s="27">
        <f>'1 уровень'!H3174</f>
        <v>0</v>
      </c>
      <c r="F681" s="27">
        <f>'1 уровень'!I3174</f>
        <v>3</v>
      </c>
      <c r="G681" s="64" t="e">
        <f>'1 уровень'!J3174</f>
        <v>#DIV/0!</v>
      </c>
      <c r="H681" s="78" t="e">
        <f>'1 уровень'!K3174</f>
        <v>#DIV/0!</v>
      </c>
      <c r="I681" s="78">
        <f>'1 уровень'!L3174</f>
        <v>4.333333333333333</v>
      </c>
      <c r="J681" s="73">
        <f>'1 уровень'!M3174</f>
        <v>0</v>
      </c>
      <c r="K681" s="73">
        <f>'1 уровень'!N3174</f>
        <v>0</v>
      </c>
      <c r="L681" s="73">
        <f>'1 уровень'!O3174</f>
        <v>13</v>
      </c>
      <c r="M681" s="73" t="e">
        <f>'1 уровень'!P3174</f>
        <v>#DIV/0!</v>
      </c>
      <c r="N681" s="73">
        <f>'1 уровень'!Q3174</f>
        <v>0</v>
      </c>
      <c r="O681" s="73" t="e">
        <f>'1 уровень'!R3174</f>
        <v>#DIV/0!</v>
      </c>
      <c r="P681" s="72">
        <f>'1 уровень'!S3174</f>
        <v>0</v>
      </c>
      <c r="Q681" s="72">
        <f>'1 уровень'!T3174</f>
        <v>0</v>
      </c>
      <c r="R681" s="72">
        <f>'1 уровень'!U3174</f>
        <v>0</v>
      </c>
      <c r="S681" s="72">
        <f>'1 уровень'!V3174</f>
        <v>0</v>
      </c>
      <c r="T681" s="72">
        <f>'1 уровень'!W3174</f>
        <v>0</v>
      </c>
      <c r="U681" s="72">
        <f>'1 уровень'!X3174</f>
        <v>0</v>
      </c>
      <c r="V681" s="774">
        <f>'1 уровень'!Y3174</f>
        <v>0</v>
      </c>
      <c r="W681" s="72">
        <f>'1 уровень'!Z3174</f>
        <v>0</v>
      </c>
      <c r="X681" s="72">
        <f>'1 уровень'!AA3174</f>
        <v>0</v>
      </c>
      <c r="Y681" s="72">
        <f>'1 уровень'!AB3174</f>
        <v>0</v>
      </c>
      <c r="Z681" s="72">
        <f>'1 уровень'!AC3174</f>
        <v>0</v>
      </c>
      <c r="AA681" s="373">
        <f>'1 уровень'!AD3174</f>
        <v>0</v>
      </c>
      <c r="AB681" s="72"/>
      <c r="AC681" s="72"/>
      <c r="AD681" s="966">
        <f>'1 уровень'!AE3174</f>
        <v>0</v>
      </c>
      <c r="AE681" s="973">
        <f>'1 уровень'!AF3174</f>
        <v>0</v>
      </c>
      <c r="AF681" s="183">
        <f t="shared" si="116"/>
        <v>0</v>
      </c>
      <c r="AG681" s="183">
        <f t="shared" ref="AG681:AG749" si="127">Z681*1000</f>
        <v>0</v>
      </c>
      <c r="AH681" s="882">
        <f t="shared" si="124"/>
        <v>0</v>
      </c>
      <c r="AI681" s="18">
        <f t="shared" si="126"/>
        <v>0</v>
      </c>
      <c r="AK681" s="1031"/>
      <c r="AL681" s="18">
        <f t="shared" si="125"/>
        <v>0</v>
      </c>
    </row>
    <row r="682" spans="1:48" ht="29.25" x14ac:dyDescent="0.25">
      <c r="A682" s="18">
        <v>1</v>
      </c>
      <c r="B682" s="18">
        <v>1</v>
      </c>
      <c r="C682" s="711" t="s">
        <v>201</v>
      </c>
      <c r="D682" s="27">
        <f>'1 уровень'!G3175</f>
        <v>0</v>
      </c>
      <c r="E682" s="27">
        <f>'1 уровень'!H3175</f>
        <v>0</v>
      </c>
      <c r="F682" s="27">
        <f>'1 уровень'!I3175</f>
        <v>3</v>
      </c>
      <c r="G682" s="64" t="e">
        <f>'1 уровень'!J3175</f>
        <v>#DIV/0!</v>
      </c>
      <c r="H682" s="78" t="e">
        <f>'1 уровень'!K3175</f>
        <v>#DIV/0!</v>
      </c>
      <c r="I682" s="78" t="e">
        <f>'1 уровень'!L3175</f>
        <v>#DIV/0!</v>
      </c>
      <c r="J682" s="73">
        <f>'1 уровень'!M3175</f>
        <v>0</v>
      </c>
      <c r="K682" s="73">
        <f>'1 уровень'!N3175</f>
        <v>0</v>
      </c>
      <c r="L682" s="73">
        <f>'1 уровень'!O3175</f>
        <v>13</v>
      </c>
      <c r="M682" s="73" t="e">
        <f>'1 уровень'!P3175</f>
        <v>#DIV/0!</v>
      </c>
      <c r="N682" s="73">
        <f>'1 уровень'!Q3175</f>
        <v>0</v>
      </c>
      <c r="O682" s="73" t="e">
        <f>'1 уровень'!R3175</f>
        <v>#DIV/0!</v>
      </c>
      <c r="P682" s="72">
        <f>'1 уровень'!S3175</f>
        <v>0</v>
      </c>
      <c r="Q682" s="72">
        <f>'1 уровень'!T3175</f>
        <v>0</v>
      </c>
      <c r="R682" s="72">
        <f>'1 уровень'!U3175</f>
        <v>0</v>
      </c>
      <c r="S682" s="72">
        <f>'1 уровень'!V3175</f>
        <v>0</v>
      </c>
      <c r="T682" s="72">
        <f>'1 уровень'!W3175</f>
        <v>0</v>
      </c>
      <c r="U682" s="72">
        <f>'1 уровень'!X3175</f>
        <v>43.281179999999999</v>
      </c>
      <c r="V682" s="774">
        <f>'1 уровень'!Y3175</f>
        <v>0</v>
      </c>
      <c r="W682" s="72">
        <f>'1 уровень'!Z3175</f>
        <v>0</v>
      </c>
      <c r="X682" s="72">
        <f>'1 уровень'!AA3175</f>
        <v>43.281179999999999</v>
      </c>
      <c r="Y682" s="72">
        <f>'1 уровень'!AB3175</f>
        <v>0</v>
      </c>
      <c r="Z682" s="72">
        <f>'1 уровень'!AC3175</f>
        <v>0</v>
      </c>
      <c r="AA682" s="373">
        <f>'1 уровень'!AD3175</f>
        <v>43.281179999999999</v>
      </c>
      <c r="AB682" s="72" t="e">
        <f>U682/T682*100</f>
        <v>#DIV/0!</v>
      </c>
      <c r="AC682" s="72" t="e">
        <f>AA682/T682*100</f>
        <v>#DIV/0!</v>
      </c>
      <c r="AD682" s="966">
        <f>'1 уровень'!AE3175</f>
        <v>0</v>
      </c>
      <c r="AE682" s="973">
        <f>'1 уровень'!AF3175</f>
        <v>0</v>
      </c>
      <c r="AF682" s="183">
        <f t="shared" ref="AF682:AF749" si="128">AA682*1000</f>
        <v>43281.18</v>
      </c>
      <c r="AG682" s="183">
        <f t="shared" si="127"/>
        <v>0</v>
      </c>
      <c r="AH682" s="882">
        <f t="shared" si="124"/>
        <v>0</v>
      </c>
      <c r="AI682" s="18">
        <f t="shared" si="126"/>
        <v>14427.06</v>
      </c>
      <c r="AK682" s="1031"/>
      <c r="AL682" s="18">
        <f t="shared" si="125"/>
        <v>0</v>
      </c>
    </row>
    <row r="683" spans="1:48" ht="15.75" x14ac:dyDescent="0.25">
      <c r="A683" s="18">
        <v>1</v>
      </c>
      <c r="B683" s="18">
        <v>1</v>
      </c>
      <c r="C683" s="2100" t="s">
        <v>197</v>
      </c>
      <c r="D683" s="31">
        <f>'1 уровень'!G3176</f>
        <v>0</v>
      </c>
      <c r="E683" s="31">
        <f>'1 уровень'!H3176</f>
        <v>0</v>
      </c>
      <c r="F683" s="31">
        <f>'1 уровень'!I3176</f>
        <v>5</v>
      </c>
      <c r="G683" s="64" t="e">
        <f>'1 уровень'!J3176</f>
        <v>#DIV/0!</v>
      </c>
      <c r="H683" s="78">
        <f>'1 уровень'!K3176</f>
        <v>0</v>
      </c>
      <c r="I683" s="78">
        <f>'1 уровень'!L3176</f>
        <v>0</v>
      </c>
      <c r="J683" s="73">
        <f>'1 уровень'!M3176</f>
        <v>0</v>
      </c>
      <c r="K683" s="73">
        <f>'1 уровень'!N3176</f>
        <v>0</v>
      </c>
      <c r="L683" s="73">
        <f>'1 уровень'!O3176</f>
        <v>0</v>
      </c>
      <c r="M683" s="73">
        <f>'1 уровень'!P3176</f>
        <v>0</v>
      </c>
      <c r="N683" s="73">
        <f>'1 уровень'!Q3176</f>
        <v>0</v>
      </c>
      <c r="O683" s="73">
        <f>'1 уровень'!R3176</f>
        <v>0</v>
      </c>
      <c r="P683" s="72">
        <f>'1 уровень'!S3176</f>
        <v>0</v>
      </c>
      <c r="Q683" s="72">
        <f>'1 уровень'!T3176</f>
        <v>0</v>
      </c>
      <c r="R683" s="72">
        <f>'1 уровень'!U3176</f>
        <v>0</v>
      </c>
      <c r="S683" s="72">
        <f>'1 уровень'!V3176</f>
        <v>0</v>
      </c>
      <c r="T683" s="72">
        <f>'1 уровень'!W3176</f>
        <v>0</v>
      </c>
      <c r="U683" s="72">
        <f>'1 уровень'!X3176</f>
        <v>0</v>
      </c>
      <c r="V683" s="774">
        <f>'1 уровень'!Y3176</f>
        <v>0</v>
      </c>
      <c r="W683" s="72">
        <f>'1 уровень'!Z3176</f>
        <v>0</v>
      </c>
      <c r="X683" s="72">
        <f>'1 уровень'!AA3176</f>
        <v>0</v>
      </c>
      <c r="Y683" s="72">
        <f>'1 уровень'!AB3176</f>
        <v>0</v>
      </c>
      <c r="Z683" s="72">
        <f>'1 уровень'!AC3176</f>
        <v>0</v>
      </c>
      <c r="AA683" s="373">
        <f>'1 уровень'!AD3176</f>
        <v>0</v>
      </c>
      <c r="AB683" s="72"/>
      <c r="AC683" s="72"/>
      <c r="AD683" s="964">
        <f>'1 уровень'!AE3176</f>
        <v>0</v>
      </c>
      <c r="AE683" s="973">
        <f>'1 уровень'!AF3176</f>
        <v>0</v>
      </c>
      <c r="AF683" s="183">
        <f t="shared" si="128"/>
        <v>0</v>
      </c>
      <c r="AG683" s="183">
        <f t="shared" si="127"/>
        <v>0</v>
      </c>
      <c r="AH683" s="882">
        <f t="shared" si="124"/>
        <v>0</v>
      </c>
      <c r="AI683" s="18">
        <f t="shared" si="126"/>
        <v>0</v>
      </c>
      <c r="AK683" s="1031"/>
      <c r="AL683" s="18">
        <f t="shared" si="125"/>
        <v>0</v>
      </c>
    </row>
    <row r="684" spans="1:48" x14ac:dyDescent="0.25">
      <c r="A684" s="18">
        <v>1</v>
      </c>
      <c r="B684" s="18">
        <v>1</v>
      </c>
      <c r="C684" s="2105" t="s">
        <v>198</v>
      </c>
      <c r="D684" s="27">
        <f>'1 уровень'!G3177</f>
        <v>0</v>
      </c>
      <c r="E684" s="27">
        <f>'1 уровень'!H3177</f>
        <v>0</v>
      </c>
      <c r="F684" s="27">
        <f>'1 уровень'!I3177</f>
        <v>0</v>
      </c>
      <c r="G684" s="64" t="e">
        <f>'1 уровень'!J3177</f>
        <v>#DIV/0!</v>
      </c>
      <c r="H684" s="78">
        <f>'1 уровень'!K3177</f>
        <v>0</v>
      </c>
      <c r="I684" s="78">
        <f>'1 уровень'!L3177</f>
        <v>0</v>
      </c>
      <c r="J684" s="73">
        <f>'1 уровень'!M3177</f>
        <v>0</v>
      </c>
      <c r="K684" s="73">
        <f>'1 уровень'!N3177</f>
        <v>0</v>
      </c>
      <c r="L684" s="73">
        <f>'1 уровень'!O3177</f>
        <v>0</v>
      </c>
      <c r="M684" s="73">
        <f>'1 уровень'!P3177</f>
        <v>0</v>
      </c>
      <c r="N684" s="73">
        <f>'1 уровень'!Q3177</f>
        <v>0</v>
      </c>
      <c r="O684" s="73">
        <f>'1 уровень'!R3177</f>
        <v>0</v>
      </c>
      <c r="P684" s="72">
        <f>'1 уровень'!S3177</f>
        <v>0</v>
      </c>
      <c r="Q684" s="72">
        <f>'1 уровень'!T3177</f>
        <v>0</v>
      </c>
      <c r="R684" s="72">
        <f>'1 уровень'!U3177</f>
        <v>0</v>
      </c>
      <c r="S684" s="72">
        <f>'1 уровень'!V3177</f>
        <v>0</v>
      </c>
      <c r="T684" s="72">
        <f>'1 уровень'!W3177</f>
        <v>0</v>
      </c>
      <c r="U684" s="72">
        <f>'1 уровень'!X3177</f>
        <v>0</v>
      </c>
      <c r="V684" s="774">
        <f>'1 уровень'!Y3177</f>
        <v>0</v>
      </c>
      <c r="W684" s="72">
        <f>'1 уровень'!Z3177</f>
        <v>0</v>
      </c>
      <c r="X684" s="72">
        <f>'1 уровень'!AA3177</f>
        <v>0</v>
      </c>
      <c r="Y684" s="72">
        <f>'1 уровень'!AB3177</f>
        <v>0</v>
      </c>
      <c r="Z684" s="72">
        <f>'1 уровень'!AC3177</f>
        <v>0</v>
      </c>
      <c r="AA684" s="373">
        <f>'1 уровень'!AD3177</f>
        <v>0</v>
      </c>
      <c r="AB684" s="72"/>
      <c r="AC684" s="72"/>
      <c r="AD684" s="966">
        <f>'1 уровень'!AE3177</f>
        <v>0</v>
      </c>
      <c r="AE684" s="973">
        <f>'1 уровень'!AF3177</f>
        <v>0</v>
      </c>
      <c r="AF684" s="183">
        <f t="shared" si="128"/>
        <v>0</v>
      </c>
      <c r="AG684" s="183">
        <f t="shared" si="127"/>
        <v>0</v>
      </c>
      <c r="AH684" s="882">
        <f t="shared" si="124"/>
        <v>0</v>
      </c>
      <c r="AI684" s="18" t="e">
        <f t="shared" si="126"/>
        <v>#DIV/0!</v>
      </c>
      <c r="AK684" s="1031"/>
      <c r="AL684" s="18">
        <f t="shared" si="125"/>
        <v>0</v>
      </c>
    </row>
    <row r="685" spans="1:48" ht="30" x14ac:dyDescent="0.25">
      <c r="A685" s="18">
        <v>1</v>
      </c>
      <c r="B685" s="18">
        <v>1</v>
      </c>
      <c r="C685" s="2115" t="s">
        <v>199</v>
      </c>
      <c r="D685" s="27">
        <f>'1 уровень'!G3178</f>
        <v>0</v>
      </c>
      <c r="E685" s="27">
        <f>'1 уровень'!H3178</f>
        <v>0</v>
      </c>
      <c r="F685" s="27">
        <f>'1 уровень'!I3178</f>
        <v>0</v>
      </c>
      <c r="G685" s="64" t="e">
        <f>'1 уровень'!J3178</f>
        <v>#DIV/0!</v>
      </c>
      <c r="H685" s="78">
        <f>'1 уровень'!K3178</f>
        <v>0</v>
      </c>
      <c r="I685" s="78">
        <f>'1 уровень'!L3178</f>
        <v>0</v>
      </c>
      <c r="J685" s="73">
        <f>'1 уровень'!M3178</f>
        <v>0</v>
      </c>
      <c r="K685" s="73">
        <f>'1 уровень'!N3178</f>
        <v>0</v>
      </c>
      <c r="L685" s="73">
        <f>'1 уровень'!O3178</f>
        <v>0</v>
      </c>
      <c r="M685" s="73">
        <f>'1 уровень'!P3178</f>
        <v>0</v>
      </c>
      <c r="N685" s="73">
        <f>'1 уровень'!Q3178</f>
        <v>0</v>
      </c>
      <c r="O685" s="73">
        <f>'1 уровень'!R3178</f>
        <v>0</v>
      </c>
      <c r="P685" s="72">
        <f>'1 уровень'!S3178</f>
        <v>0</v>
      </c>
      <c r="Q685" s="72">
        <f>'1 уровень'!T3178</f>
        <v>0</v>
      </c>
      <c r="R685" s="72">
        <f>'1 уровень'!U3178</f>
        <v>0</v>
      </c>
      <c r="S685" s="72">
        <f>'1 уровень'!V3178</f>
        <v>0</v>
      </c>
      <c r="T685" s="72">
        <f>'1 уровень'!W3178</f>
        <v>0</v>
      </c>
      <c r="U685" s="72">
        <f>'1 уровень'!X3178</f>
        <v>0</v>
      </c>
      <c r="V685" s="774">
        <f>'1 уровень'!Y3178</f>
        <v>0</v>
      </c>
      <c r="W685" s="72">
        <f>'1 уровень'!Z3178</f>
        <v>0</v>
      </c>
      <c r="X685" s="72">
        <f>'1 уровень'!AA3178</f>
        <v>0</v>
      </c>
      <c r="Y685" s="72">
        <f>'1 уровень'!AB3178</f>
        <v>0</v>
      </c>
      <c r="Z685" s="72">
        <f>'1 уровень'!AC3178</f>
        <v>0</v>
      </c>
      <c r="AA685" s="373">
        <f>'1 уровень'!AD3178</f>
        <v>0</v>
      </c>
      <c r="AB685" s="72"/>
      <c r="AC685" s="72"/>
      <c r="AD685" s="966">
        <f>'1 уровень'!AE3178</f>
        <v>0</v>
      </c>
      <c r="AE685" s="973">
        <f>'1 уровень'!AF3178</f>
        <v>0</v>
      </c>
      <c r="AF685" s="183">
        <f t="shared" si="128"/>
        <v>0</v>
      </c>
      <c r="AG685" s="183">
        <f t="shared" si="127"/>
        <v>0</v>
      </c>
      <c r="AH685" s="882">
        <f t="shared" si="124"/>
        <v>0</v>
      </c>
      <c r="AI685" s="18" t="e">
        <f t="shared" si="126"/>
        <v>#DIV/0!</v>
      </c>
      <c r="AK685" s="1031"/>
      <c r="AL685" s="18">
        <f t="shared" si="125"/>
        <v>0</v>
      </c>
    </row>
    <row r="686" spans="1:48" ht="29.25" thickBot="1" x14ac:dyDescent="0.3">
      <c r="A686" s="18">
        <v>1</v>
      </c>
      <c r="B686" s="18">
        <v>1</v>
      </c>
      <c r="C686" s="2120" t="s">
        <v>204</v>
      </c>
      <c r="D686" s="27">
        <f>'1 уровень'!G3179</f>
        <v>0</v>
      </c>
      <c r="E686" s="27">
        <f>'1 уровень'!H3179</f>
        <v>0</v>
      </c>
      <c r="F686" s="27">
        <f>'1 уровень'!I3179</f>
        <v>5</v>
      </c>
      <c r="G686" s="64" t="e">
        <f>'1 уровень'!J3179</f>
        <v>#DIV/0!</v>
      </c>
      <c r="H686" s="78">
        <f>'1 уровень'!K3179</f>
        <v>0</v>
      </c>
      <c r="I686" s="78">
        <f>'1 уровень'!L3179</f>
        <v>0</v>
      </c>
      <c r="J686" s="73">
        <f>'1 уровень'!M3179</f>
        <v>0</v>
      </c>
      <c r="K686" s="73">
        <f>'1 уровень'!N3179</f>
        <v>0</v>
      </c>
      <c r="L686" s="73">
        <f>'1 уровень'!O3179</f>
        <v>0</v>
      </c>
      <c r="M686" s="73">
        <f>'1 уровень'!P3179</f>
        <v>0</v>
      </c>
      <c r="N686" s="73">
        <f>'1 уровень'!Q3179</f>
        <v>0</v>
      </c>
      <c r="O686" s="73">
        <f>'1 уровень'!R3179</f>
        <v>0</v>
      </c>
      <c r="P686" s="72">
        <f>'1 уровень'!S3179</f>
        <v>0</v>
      </c>
      <c r="Q686" s="72">
        <f>'1 уровень'!T3179</f>
        <v>0</v>
      </c>
      <c r="R686" s="72">
        <f>'1 уровень'!U3179</f>
        <v>0</v>
      </c>
      <c r="S686" s="72">
        <f>'1 уровень'!V3179</f>
        <v>0</v>
      </c>
      <c r="T686" s="72">
        <f>'1 уровень'!W3179</f>
        <v>0</v>
      </c>
      <c r="U686" s="72">
        <f>'1 уровень'!X3179</f>
        <v>21.172199999999997</v>
      </c>
      <c r="V686" s="774">
        <f>'1 уровень'!Y3179</f>
        <v>0</v>
      </c>
      <c r="W686" s="72">
        <f>'1 уровень'!Z3179</f>
        <v>0</v>
      </c>
      <c r="X686" s="72">
        <f>'1 уровень'!AA3179</f>
        <v>21.172199999999997</v>
      </c>
      <c r="Y686" s="72">
        <f>'1 уровень'!AB3179</f>
        <v>0</v>
      </c>
      <c r="Z686" s="72">
        <f>'1 уровень'!AC3179</f>
        <v>0</v>
      </c>
      <c r="AA686" s="373">
        <f>'1 уровень'!AD3179</f>
        <v>21.172199999999997</v>
      </c>
      <c r="AB686" s="72" t="e">
        <f>U686/T686*100</f>
        <v>#DIV/0!</v>
      </c>
      <c r="AC686" s="72" t="e">
        <f>AA686/T686*100</f>
        <v>#DIV/0!</v>
      </c>
      <c r="AD686" s="966">
        <f>'1 уровень'!AE3179</f>
        <v>0</v>
      </c>
      <c r="AE686" s="973">
        <f>'1 уровень'!AF3179</f>
        <v>0</v>
      </c>
      <c r="AF686" s="183">
        <f t="shared" si="128"/>
        <v>21172.199999999997</v>
      </c>
      <c r="AG686" s="183">
        <f t="shared" si="127"/>
        <v>0</v>
      </c>
      <c r="AH686" s="882">
        <f t="shared" si="124"/>
        <v>0</v>
      </c>
      <c r="AI686" s="18">
        <f t="shared" si="126"/>
        <v>4234.4399999999996</v>
      </c>
      <c r="AK686" s="1031"/>
      <c r="AL686" s="18">
        <f t="shared" si="125"/>
        <v>0</v>
      </c>
    </row>
    <row r="687" spans="1:48" x14ac:dyDescent="0.25">
      <c r="A687" s="18">
        <v>1</v>
      </c>
      <c r="B687" s="18">
        <v>1</v>
      </c>
      <c r="C687" s="6" t="s">
        <v>101</v>
      </c>
      <c r="D687" s="79"/>
      <c r="E687" s="79"/>
      <c r="F687" s="79"/>
      <c r="G687" s="80"/>
      <c r="H687" s="81"/>
      <c r="I687" s="81"/>
      <c r="J687" s="24"/>
      <c r="K687" s="24"/>
      <c r="L687" s="24"/>
      <c r="M687" s="24"/>
      <c r="N687" s="24"/>
      <c r="O687" s="24"/>
      <c r="P687" s="376">
        <f>P688-P689-P743-P745-P749</f>
        <v>0</v>
      </c>
      <c r="Q687" s="376">
        <f>Q688-Q689-Q743-Q745-Q749</f>
        <v>0</v>
      </c>
      <c r="R687" s="376">
        <f>R688-R689-R743-R745-R749</f>
        <v>0</v>
      </c>
      <c r="S687" s="376">
        <f>S688-S689-S743-S745-S749</f>
        <v>0</v>
      </c>
      <c r="T687" s="376">
        <f t="shared" ref="T687:AA687" si="129">T688-T689-T743-T745-T749</f>
        <v>0</v>
      </c>
      <c r="U687" s="376">
        <f t="shared" si="129"/>
        <v>1.7763568394002505E-14</v>
      </c>
      <c r="V687" s="376">
        <f t="shared" si="129"/>
        <v>0</v>
      </c>
      <c r="W687" s="376">
        <f t="shared" si="129"/>
        <v>0</v>
      </c>
      <c r="X687" s="376">
        <f t="shared" si="129"/>
        <v>0</v>
      </c>
      <c r="Y687" s="376">
        <f t="shared" si="129"/>
        <v>0</v>
      </c>
      <c r="Z687" s="376">
        <f t="shared" si="129"/>
        <v>0</v>
      </c>
      <c r="AA687" s="376">
        <f t="shared" si="129"/>
        <v>1.7763568394002505E-14</v>
      </c>
      <c r="AB687" s="376"/>
      <c r="AC687" s="376"/>
      <c r="AD687" s="974"/>
      <c r="AE687" s="978" t="e">
        <f>AE688-AE689-#REF!-#REF!-#REF!</f>
        <v>#REF!</v>
      </c>
      <c r="AF687" s="183">
        <f t="shared" si="128"/>
        <v>1.7763568394002505E-11</v>
      </c>
      <c r="AG687" s="183">
        <f t="shared" si="127"/>
        <v>0</v>
      </c>
      <c r="AH687" s="882">
        <f t="shared" si="124"/>
        <v>0</v>
      </c>
      <c r="AI687" s="18" t="e">
        <f t="shared" si="126"/>
        <v>#DIV/0!</v>
      </c>
      <c r="AK687" s="1031"/>
      <c r="AL687" s="18">
        <f t="shared" si="125"/>
        <v>0</v>
      </c>
    </row>
    <row r="688" spans="1:48" s="59" customFormat="1" x14ac:dyDescent="0.25">
      <c r="A688" s="18">
        <v>1</v>
      </c>
      <c r="B688" s="18">
        <v>1</v>
      </c>
      <c r="C688" s="3274" t="s">
        <v>92</v>
      </c>
      <c r="D688" s="60">
        <f>'1 уровень'!G3260</f>
        <v>0</v>
      </c>
      <c r="E688" s="60">
        <f>'1 уровень'!H3260</f>
        <v>0</v>
      </c>
      <c r="F688" s="60">
        <f>'1 уровень'!I3260</f>
        <v>0</v>
      </c>
      <c r="G688" s="71">
        <f>'1 уровень'!J3260</f>
        <v>0</v>
      </c>
      <c r="H688" s="72">
        <f>'1 уровень'!K3260</f>
        <v>0</v>
      </c>
      <c r="I688" s="72">
        <f>'1 уровень'!L3260</f>
        <v>0</v>
      </c>
      <c r="J688" s="21">
        <f>'1 уровень'!M3260</f>
        <v>0</v>
      </c>
      <c r="K688" s="21">
        <f>'1 уровень'!N3260</f>
        <v>0</v>
      </c>
      <c r="L688" s="21">
        <f>'1 уровень'!O3260</f>
        <v>0</v>
      </c>
      <c r="M688" s="21">
        <f>'1 уровень'!P3260</f>
        <v>0</v>
      </c>
      <c r="N688" s="21">
        <f>'1 уровень'!Q3260</f>
        <v>0</v>
      </c>
      <c r="O688" s="21">
        <f>'1 уровень'!R3260</f>
        <v>0</v>
      </c>
      <c r="P688" s="72">
        <f>'1 уровень'!S3260</f>
        <v>0</v>
      </c>
      <c r="Q688" s="72">
        <f>'1 уровень'!T3260</f>
        <v>0</v>
      </c>
      <c r="R688" s="72">
        <f>'1 уровень'!U3260</f>
        <v>0</v>
      </c>
      <c r="S688" s="72">
        <f>'1 уровень'!V3260</f>
        <v>0</v>
      </c>
      <c r="T688" s="72">
        <f>'1 уровень'!W3260</f>
        <v>0</v>
      </c>
      <c r="U688" s="72">
        <f>'1 уровень'!X3260</f>
        <v>416.65621000000004</v>
      </c>
      <c r="V688" s="774">
        <f>'1 уровень'!Y3260</f>
        <v>0</v>
      </c>
      <c r="W688" s="72">
        <f>'1 уровень'!Z3260</f>
        <v>-2.8143199999999995</v>
      </c>
      <c r="X688" s="72">
        <f>'1 уровень'!AA3260</f>
        <v>29.368010000000002</v>
      </c>
      <c r="Y688" s="72">
        <f>'1 уровень'!AB3260</f>
        <v>0</v>
      </c>
      <c r="Z688" s="72">
        <f>'1 уровень'!AC3260</f>
        <v>-31.266680000000001</v>
      </c>
      <c r="AA688" s="373">
        <f>'1 уровень'!AD3260</f>
        <v>382.57521000000003</v>
      </c>
      <c r="AB688" s="72" t="e">
        <f>U688/T688*100</f>
        <v>#DIV/0!</v>
      </c>
      <c r="AC688" s="72" t="e">
        <f>AA688/T688*100</f>
        <v>#DIV/0!</v>
      </c>
      <c r="AD688" s="968">
        <f>'1 уровень'!AE3260</f>
        <v>0</v>
      </c>
      <c r="AE688" s="973">
        <f>'1 уровень'!AF3260</f>
        <v>0</v>
      </c>
      <c r="AF688" s="183">
        <f t="shared" si="128"/>
        <v>382575.21</v>
      </c>
      <c r="AG688" s="183">
        <f t="shared" si="127"/>
        <v>-31266.68</v>
      </c>
      <c r="AH688" s="882"/>
      <c r="AI688" s="59" t="e">
        <f t="shared" si="126"/>
        <v>#DIV/0!</v>
      </c>
      <c r="AK688" s="263"/>
      <c r="AL688" s="59">
        <f t="shared" si="125"/>
        <v>0</v>
      </c>
      <c r="AO688" s="3477"/>
      <c r="AP688" s="3477"/>
      <c r="AQ688" s="3477"/>
      <c r="AR688" s="3477"/>
      <c r="AS688" s="3477"/>
      <c r="AT688" s="3477"/>
      <c r="AU688" s="3477"/>
      <c r="AV688" s="3477"/>
    </row>
    <row r="689" spans="1:193" s="59" customFormat="1" ht="29.25" x14ac:dyDescent="0.25">
      <c r="A689" s="18">
        <v>1</v>
      </c>
      <c r="B689" s="18">
        <v>1</v>
      </c>
      <c r="C689" s="2090" t="s">
        <v>7</v>
      </c>
      <c r="D689" s="20">
        <f>'1 уровень'!G3261</f>
        <v>0</v>
      </c>
      <c r="E689" s="20">
        <f>'1 уровень'!H3261</f>
        <v>0</v>
      </c>
      <c r="F689" s="20">
        <f>'1 уровень'!I3261</f>
        <v>12</v>
      </c>
      <c r="G689" s="62" t="e">
        <f>'1 уровень'!J3261</f>
        <v>#DIV/0!</v>
      </c>
      <c r="H689" s="72" t="e">
        <f>'1 уровень'!K3261</f>
        <v>#DIV/0!</v>
      </c>
      <c r="I689" s="72">
        <f>'1 уровень'!L3261</f>
        <v>6.166666666666667</v>
      </c>
      <c r="J689" s="23">
        <f>'1 уровень'!M3261</f>
        <v>0</v>
      </c>
      <c r="K689" s="23">
        <f>'1 уровень'!N3261</f>
        <v>0</v>
      </c>
      <c r="L689" s="23">
        <f>'1 уровень'!O3261</f>
        <v>74</v>
      </c>
      <c r="M689" s="23" t="e">
        <f>'1 уровень'!P3261</f>
        <v>#DIV/0!</v>
      </c>
      <c r="N689" s="23">
        <f>'1 уровень'!Q3261</f>
        <v>0</v>
      </c>
      <c r="O689" s="23" t="e">
        <f>'1 уровень'!R3261</f>
        <v>#DIV/0!</v>
      </c>
      <c r="P689" s="72">
        <f>'1 уровень'!S3261</f>
        <v>0</v>
      </c>
      <c r="Q689" s="72">
        <f>'1 уровень'!T3261</f>
        <v>0</v>
      </c>
      <c r="R689" s="72">
        <f>'1 уровень'!U3261</f>
        <v>0</v>
      </c>
      <c r="S689" s="72">
        <f>'1 уровень'!V3261</f>
        <v>0</v>
      </c>
      <c r="T689" s="72">
        <f>'1 уровень'!W3261</f>
        <v>0</v>
      </c>
      <c r="U689" s="72">
        <f>'1 уровень'!X3261</f>
        <v>369.77998000000002</v>
      </c>
      <c r="V689" s="774">
        <f>'1 уровень'!Y3261</f>
        <v>0</v>
      </c>
      <c r="W689" s="72">
        <f>'1 уровень'!Z3261</f>
        <v>-2.8143199999999995</v>
      </c>
      <c r="X689" s="72">
        <f>'1 уровень'!AA3261</f>
        <v>0</v>
      </c>
      <c r="Y689" s="72">
        <f>'1 уровень'!AB3261</f>
        <v>0</v>
      </c>
      <c r="Z689" s="72">
        <f>'1 уровень'!AC3261</f>
        <v>-31.266680000000001</v>
      </c>
      <c r="AA689" s="373">
        <f>'1 уровень'!AD3261</f>
        <v>335.69898000000001</v>
      </c>
      <c r="AB689" s="72" t="e">
        <f>U689/T689*100</f>
        <v>#DIV/0!</v>
      </c>
      <c r="AC689" s="72" t="e">
        <f>AA689/T689*100</f>
        <v>#DIV/0!</v>
      </c>
      <c r="AD689" s="962">
        <f>'1 уровень'!AE3261</f>
        <v>0</v>
      </c>
      <c r="AE689" s="973">
        <f>'1 уровень'!AF3261</f>
        <v>0</v>
      </c>
      <c r="AF689" s="183">
        <f t="shared" si="128"/>
        <v>335698.98</v>
      </c>
      <c r="AG689" s="183">
        <f t="shared" si="127"/>
        <v>-31266.68</v>
      </c>
      <c r="AH689" s="882">
        <f>IF(P689&gt;0,P689*1000/D689,0)</f>
        <v>0</v>
      </c>
      <c r="AI689" s="18">
        <f t="shared" si="126"/>
        <v>30814.998333333337</v>
      </c>
      <c r="AJ689" s="18"/>
      <c r="AK689" s="1031"/>
      <c r="AL689" s="18">
        <f t="shared" si="125"/>
        <v>0</v>
      </c>
      <c r="AM689" s="18"/>
      <c r="AN689" s="18"/>
      <c r="AO689" s="3476"/>
      <c r="AP689" s="3476"/>
      <c r="AQ689" s="3476"/>
      <c r="AR689" s="3476"/>
      <c r="AS689" s="3476"/>
      <c r="AT689" s="3476"/>
      <c r="AU689" s="3476"/>
      <c r="AV689" s="3476"/>
      <c r="AW689" s="18"/>
      <c r="AX689" s="18"/>
      <c r="AY689" s="18"/>
      <c r="AZ689" s="18"/>
      <c r="BA689" s="18"/>
      <c r="BB689" s="18"/>
      <c r="BC689" s="18"/>
      <c r="BD689" s="18"/>
      <c r="BE689" s="18"/>
      <c r="BF689" s="18"/>
      <c r="BG689" s="18"/>
      <c r="BH689" s="18"/>
      <c r="BI689" s="18"/>
      <c r="BJ689" s="18"/>
      <c r="BK689" s="18"/>
      <c r="BL689" s="18"/>
      <c r="BM689" s="18"/>
      <c r="BN689" s="18"/>
      <c r="BO689" s="18"/>
      <c r="BP689" s="18"/>
      <c r="BQ689" s="18"/>
      <c r="BR689" s="18"/>
      <c r="BS689" s="18"/>
      <c r="BT689" s="18"/>
      <c r="BU689" s="18"/>
      <c r="BV689" s="18"/>
      <c r="BW689" s="18"/>
      <c r="BX689" s="18"/>
      <c r="BY689" s="18"/>
      <c r="BZ689" s="18"/>
      <c r="CA689" s="18"/>
      <c r="CB689" s="18"/>
      <c r="CC689" s="18"/>
      <c r="CD689" s="18"/>
      <c r="CE689" s="18"/>
      <c r="CF689" s="18"/>
      <c r="CG689" s="18"/>
      <c r="CH689" s="18"/>
      <c r="CI689" s="18"/>
      <c r="CJ689" s="18"/>
      <c r="CK689" s="18"/>
      <c r="CL689" s="18"/>
      <c r="CM689" s="18"/>
      <c r="CN689" s="18"/>
      <c r="CO689" s="18"/>
      <c r="CP689" s="18"/>
      <c r="CQ689" s="18"/>
      <c r="CR689" s="18"/>
      <c r="CS689" s="18"/>
      <c r="CT689" s="18"/>
      <c r="CU689" s="18"/>
      <c r="CV689" s="18"/>
      <c r="CW689" s="18"/>
      <c r="CX689" s="18"/>
      <c r="CY689" s="18"/>
      <c r="CZ689" s="18"/>
      <c r="DA689" s="18"/>
      <c r="DB689" s="18"/>
      <c r="DC689" s="18"/>
      <c r="DD689" s="18"/>
      <c r="DE689" s="18"/>
      <c r="DF689" s="18"/>
      <c r="DG689" s="18"/>
      <c r="DH689" s="18"/>
      <c r="DI689" s="18"/>
      <c r="DJ689" s="18"/>
      <c r="DK689" s="18"/>
      <c r="DL689" s="18"/>
      <c r="DM689" s="18"/>
      <c r="DN689" s="18"/>
      <c r="DO689" s="18"/>
      <c r="DP689" s="18"/>
      <c r="DQ689" s="18"/>
      <c r="DR689" s="18"/>
      <c r="DS689" s="18"/>
      <c r="DT689" s="18"/>
      <c r="DU689" s="18"/>
      <c r="DV689" s="18"/>
      <c r="DW689" s="18"/>
      <c r="DX689" s="18"/>
      <c r="DY689" s="18"/>
      <c r="DZ689" s="18"/>
      <c r="EA689" s="18"/>
      <c r="EB689" s="18"/>
      <c r="EC689" s="18"/>
      <c r="ED689" s="18"/>
      <c r="EE689" s="18"/>
      <c r="EF689" s="18"/>
      <c r="EG689" s="18"/>
      <c r="EH689" s="18"/>
      <c r="EI689" s="18"/>
      <c r="EJ689" s="18"/>
      <c r="EK689" s="18"/>
      <c r="EL689" s="18"/>
      <c r="EM689" s="18"/>
      <c r="EN689" s="18"/>
      <c r="EO689" s="18"/>
      <c r="EP689" s="18"/>
      <c r="EQ689" s="18"/>
      <c r="ER689" s="18"/>
      <c r="ES689" s="18"/>
      <c r="ET689" s="18"/>
      <c r="EU689" s="18"/>
      <c r="EV689" s="18"/>
      <c r="EW689" s="18"/>
      <c r="EX689" s="18"/>
      <c r="EY689" s="18"/>
      <c r="EZ689" s="18"/>
      <c r="FA689" s="18"/>
      <c r="FB689" s="18"/>
      <c r="FC689" s="18"/>
      <c r="FD689" s="18"/>
      <c r="FE689" s="18"/>
      <c r="FF689" s="18"/>
      <c r="FG689" s="18"/>
      <c r="FH689" s="18"/>
      <c r="FI689" s="18"/>
      <c r="FJ689" s="18"/>
      <c r="FK689" s="18"/>
      <c r="FL689" s="18"/>
      <c r="FM689" s="18"/>
      <c r="FN689" s="18"/>
      <c r="FO689" s="18"/>
      <c r="FP689" s="18"/>
      <c r="FQ689" s="18"/>
      <c r="FR689" s="18"/>
      <c r="FS689" s="18"/>
      <c r="FT689" s="18"/>
      <c r="FU689" s="18"/>
      <c r="FV689" s="18"/>
      <c r="FW689" s="18"/>
      <c r="FX689" s="18"/>
      <c r="FY689" s="18"/>
      <c r="FZ689" s="18"/>
      <c r="GA689" s="18"/>
      <c r="GB689" s="18"/>
      <c r="GC689" s="18"/>
      <c r="GD689" s="18"/>
      <c r="GE689" s="18"/>
      <c r="GF689" s="18"/>
      <c r="GG689" s="18"/>
      <c r="GH689" s="18"/>
      <c r="GI689" s="18"/>
      <c r="GJ689" s="18"/>
      <c r="GK689" s="18"/>
    </row>
    <row r="690" spans="1:193" x14ac:dyDescent="0.25">
      <c r="A690" s="18">
        <v>1</v>
      </c>
      <c r="B690" s="18">
        <v>1</v>
      </c>
      <c r="C690" s="281" t="s">
        <v>14</v>
      </c>
      <c r="D690" s="27">
        <f>'1 уровень'!G3262</f>
        <v>0</v>
      </c>
      <c r="E690" s="27">
        <f>'1 уровень'!H3262</f>
        <v>0</v>
      </c>
      <c r="F690" s="27">
        <f>'1 уровень'!I3262</f>
        <v>0</v>
      </c>
      <c r="G690" s="64">
        <f>'1 уровень'!J3262</f>
        <v>0</v>
      </c>
      <c r="H690" s="78">
        <f>'1 уровень'!K3262</f>
        <v>0</v>
      </c>
      <c r="I690" s="78">
        <f>'1 уровень'!L3262</f>
        <v>0</v>
      </c>
      <c r="J690" s="73">
        <f>'1 уровень'!M3262</f>
        <v>0</v>
      </c>
      <c r="K690" s="73">
        <f>'1 уровень'!N3262</f>
        <v>0</v>
      </c>
      <c r="L690" s="73">
        <f>'1 уровень'!O3262</f>
        <v>0</v>
      </c>
      <c r="M690" s="73">
        <f>'1 уровень'!P3262</f>
        <v>0</v>
      </c>
      <c r="N690" s="73">
        <f>'1 уровень'!Q3262</f>
        <v>0</v>
      </c>
      <c r="O690" s="73">
        <f>'1 уровень'!R3262</f>
        <v>0</v>
      </c>
      <c r="P690" s="72">
        <f>'1 уровень'!S3262</f>
        <v>0</v>
      </c>
      <c r="Q690" s="72">
        <f>'1 уровень'!T3262</f>
        <v>0</v>
      </c>
      <c r="R690" s="72">
        <f>'1 уровень'!U3262</f>
        <v>0</v>
      </c>
      <c r="S690" s="72">
        <f>'1 уровень'!V3262</f>
        <v>0</v>
      </c>
      <c r="T690" s="72">
        <f>'1 уровень'!W3262</f>
        <v>0</v>
      </c>
      <c r="U690" s="72">
        <f>'1 уровень'!X3262</f>
        <v>0</v>
      </c>
      <c r="V690" s="774">
        <f>'1 уровень'!Y3262</f>
        <v>0</v>
      </c>
      <c r="W690" s="72">
        <f>'1 уровень'!Z3262</f>
        <v>0</v>
      </c>
      <c r="X690" s="72">
        <f>'1 уровень'!AA3262</f>
        <v>0</v>
      </c>
      <c r="Y690" s="72">
        <f>'1 уровень'!AB3262</f>
        <v>0</v>
      </c>
      <c r="Z690" s="72">
        <f>'1 уровень'!AC3262</f>
        <v>0</v>
      </c>
      <c r="AA690" s="373">
        <f>'1 уровень'!AD3262</f>
        <v>0</v>
      </c>
      <c r="AB690" s="72"/>
      <c r="AC690" s="72"/>
      <c r="AD690" s="966">
        <f>'1 уровень'!AE3262</f>
        <v>0</v>
      </c>
      <c r="AE690" s="973">
        <f>'1 уровень'!AF3262</f>
        <v>0</v>
      </c>
      <c r="AF690" s="183">
        <f t="shared" si="128"/>
        <v>0</v>
      </c>
      <c r="AG690" s="183">
        <f t="shared" si="127"/>
        <v>0</v>
      </c>
      <c r="AH690" s="882">
        <f>IF(P690&gt;0,P690*1000/D690,0)</f>
        <v>0</v>
      </c>
      <c r="AI690" s="18" t="e">
        <f t="shared" si="126"/>
        <v>#DIV/0!</v>
      </c>
      <c r="AK690" s="1031"/>
      <c r="AL690" s="18">
        <f t="shared" si="125"/>
        <v>0</v>
      </c>
    </row>
    <row r="691" spans="1:193" ht="60" x14ac:dyDescent="0.25">
      <c r="B691" s="18">
        <v>1</v>
      </c>
      <c r="C691" s="2142" t="s">
        <v>417</v>
      </c>
      <c r="D691" s="27">
        <f>'1 уровень'!G3263</f>
        <v>0</v>
      </c>
      <c r="E691" s="27">
        <f>'1 уровень'!H3263</f>
        <v>0</v>
      </c>
      <c r="F691" s="27">
        <f>'1 уровень'!I3263</f>
        <v>0</v>
      </c>
      <c r="G691" s="64">
        <f>'1 уровень'!J3263</f>
        <v>0</v>
      </c>
      <c r="H691" s="78">
        <f>'1 уровень'!K3263</f>
        <v>0</v>
      </c>
      <c r="I691" s="78">
        <f>'1 уровень'!L3263</f>
        <v>0</v>
      </c>
      <c r="J691" s="73">
        <f>'1 уровень'!M3263</f>
        <v>0</v>
      </c>
      <c r="K691" s="73">
        <f>'1 уровень'!N3263</f>
        <v>0</v>
      </c>
      <c r="L691" s="73">
        <f>'1 уровень'!O3263</f>
        <v>0</v>
      </c>
      <c r="M691" s="73">
        <f>'1 уровень'!P3263</f>
        <v>0</v>
      </c>
      <c r="N691" s="73">
        <f>'1 уровень'!Q3263</f>
        <v>0</v>
      </c>
      <c r="O691" s="73">
        <f>'1 уровень'!R3263</f>
        <v>0</v>
      </c>
      <c r="P691" s="72">
        <f>'1 уровень'!S3263</f>
        <v>0</v>
      </c>
      <c r="Q691" s="72">
        <f>'1 уровень'!T3263</f>
        <v>0</v>
      </c>
      <c r="R691" s="72">
        <f>'1 уровень'!U3263</f>
        <v>0</v>
      </c>
      <c r="S691" s="72">
        <f>'1 уровень'!V3263</f>
        <v>0</v>
      </c>
      <c r="T691" s="72">
        <f>'1 уровень'!W3263</f>
        <v>0</v>
      </c>
      <c r="U691" s="72">
        <f>'1 уровень'!X3263</f>
        <v>0</v>
      </c>
      <c r="V691" s="774">
        <f>'1 уровень'!Y3263</f>
        <v>0</v>
      </c>
      <c r="W691" s="72">
        <f>'1 уровень'!Z3263</f>
        <v>0</v>
      </c>
      <c r="X691" s="72">
        <f>'1 уровень'!AA3263</f>
        <v>0</v>
      </c>
      <c r="Y691" s="72">
        <f>'1 уровень'!AB3263</f>
        <v>0</v>
      </c>
      <c r="Z691" s="72">
        <f>'1 уровень'!AC3263</f>
        <v>0</v>
      </c>
      <c r="AA691" s="373">
        <f>'1 уровень'!AD3263</f>
        <v>0</v>
      </c>
      <c r="AB691" s="72" t="e">
        <f>U691/T691*100</f>
        <v>#DIV/0!</v>
      </c>
      <c r="AC691" s="72" t="e">
        <f>AA691/T691*100</f>
        <v>#DIV/0!</v>
      </c>
      <c r="AD691" s="966">
        <f>'1 уровень'!AE3263</f>
        <v>0</v>
      </c>
      <c r="AE691" s="973">
        <f>'1 уровень'!AF3263</f>
        <v>0</v>
      </c>
      <c r="AF691" s="183">
        <f t="shared" si="128"/>
        <v>0</v>
      </c>
      <c r="AG691" s="183">
        <f t="shared" si="127"/>
        <v>0</v>
      </c>
      <c r="AH691" s="882"/>
      <c r="AI691" s="18" t="e">
        <f t="shared" si="126"/>
        <v>#DIV/0!</v>
      </c>
      <c r="AK691" s="1031"/>
      <c r="AL691" s="18">
        <f t="shared" si="125"/>
        <v>0</v>
      </c>
    </row>
    <row r="692" spans="1:193" x14ac:dyDescent="0.25">
      <c r="B692" s="18">
        <v>1</v>
      </c>
      <c r="C692" s="2143" t="s">
        <v>381</v>
      </c>
      <c r="D692" s="27">
        <f>'1 уровень'!G3264</f>
        <v>0</v>
      </c>
      <c r="E692" s="27">
        <f>'1 уровень'!H3264</f>
        <v>0</v>
      </c>
      <c r="F692" s="27">
        <f>'1 уровень'!I3264</f>
        <v>0</v>
      </c>
      <c r="G692" s="64">
        <f>'1 уровень'!J3264</f>
        <v>0</v>
      </c>
      <c r="H692" s="78">
        <f>'1 уровень'!K3264</f>
        <v>0</v>
      </c>
      <c r="I692" s="78">
        <f>'1 уровень'!L3264</f>
        <v>0</v>
      </c>
      <c r="J692" s="73">
        <f>'1 уровень'!M3264</f>
        <v>0</v>
      </c>
      <c r="K692" s="73">
        <f>'1 уровень'!N3264</f>
        <v>0</v>
      </c>
      <c r="L692" s="73">
        <f>'1 уровень'!O3264</f>
        <v>0</v>
      </c>
      <c r="M692" s="73">
        <f>'1 уровень'!P3264</f>
        <v>0</v>
      </c>
      <c r="N692" s="73">
        <f>'1 уровень'!Q3264</f>
        <v>0</v>
      </c>
      <c r="O692" s="73">
        <f>'1 уровень'!R3264</f>
        <v>0</v>
      </c>
      <c r="P692" s="72">
        <f>'1 уровень'!S3264</f>
        <v>0</v>
      </c>
      <c r="Q692" s="72">
        <f>'1 уровень'!T3264</f>
        <v>0</v>
      </c>
      <c r="R692" s="72">
        <f>'1 уровень'!U3264</f>
        <v>0</v>
      </c>
      <c r="S692" s="72">
        <f>'1 уровень'!V3264</f>
        <v>0</v>
      </c>
      <c r="T692" s="72">
        <f>'1 уровень'!W3264</f>
        <v>0</v>
      </c>
      <c r="U692" s="72">
        <f>'1 уровень'!X3264</f>
        <v>0</v>
      </c>
      <c r="V692" s="774">
        <f>'1 уровень'!Y3264</f>
        <v>0</v>
      </c>
      <c r="W692" s="72">
        <f>'1 уровень'!Z3264</f>
        <v>0</v>
      </c>
      <c r="X692" s="72">
        <f>'1 уровень'!AA3264</f>
        <v>0</v>
      </c>
      <c r="Y692" s="72">
        <f>'1 уровень'!AB3264</f>
        <v>0</v>
      </c>
      <c r="Z692" s="72">
        <f>'1 уровень'!AC3264</f>
        <v>0</v>
      </c>
      <c r="AA692" s="373">
        <f>'1 уровень'!AD3264</f>
        <v>0</v>
      </c>
      <c r="AB692" s="72" t="e">
        <f>U692/T692*100</f>
        <v>#DIV/0!</v>
      </c>
      <c r="AC692" s="72" t="e">
        <f>AA692/T692*100</f>
        <v>#DIV/0!</v>
      </c>
      <c r="AD692" s="966">
        <f>'1 уровень'!AE3264</f>
        <v>0</v>
      </c>
      <c r="AE692" s="973">
        <f>'1 уровень'!AF3264</f>
        <v>0</v>
      </c>
      <c r="AF692" s="183">
        <f t="shared" si="128"/>
        <v>0</v>
      </c>
      <c r="AG692" s="183">
        <f t="shared" si="127"/>
        <v>0</v>
      </c>
      <c r="AH692" s="882"/>
      <c r="AI692" s="18" t="e">
        <f t="shared" si="126"/>
        <v>#DIV/0!</v>
      </c>
      <c r="AK692" s="1031"/>
      <c r="AL692" s="18">
        <f t="shared" si="125"/>
        <v>0</v>
      </c>
    </row>
    <row r="693" spans="1:193" ht="29.25" x14ac:dyDescent="0.25">
      <c r="A693" s="18">
        <v>1</v>
      </c>
      <c r="B693" s="18">
        <v>1</v>
      </c>
      <c r="C693" s="277" t="s">
        <v>363</v>
      </c>
      <c r="D693" s="27">
        <f>'1 уровень'!G3265</f>
        <v>0</v>
      </c>
      <c r="E693" s="27">
        <f>'1 уровень'!H3265</f>
        <v>0</v>
      </c>
      <c r="F693" s="27">
        <f>'1 уровень'!I3265</f>
        <v>0</v>
      </c>
      <c r="G693" s="64" t="e">
        <f>'1 уровень'!J3265</f>
        <v>#DIV/0!</v>
      </c>
      <c r="H693" s="78">
        <f>'1 уровень'!K3265</f>
        <v>0</v>
      </c>
      <c r="I693" s="78">
        <f>'1 уровень'!L3265</f>
        <v>0</v>
      </c>
      <c r="J693" s="73">
        <f>'1 уровень'!M3265</f>
        <v>0</v>
      </c>
      <c r="K693" s="73">
        <f>'1 уровень'!N3265</f>
        <v>0</v>
      </c>
      <c r="L693" s="73">
        <f>'1 уровень'!O3265</f>
        <v>0</v>
      </c>
      <c r="M693" s="73">
        <f>'1 уровень'!P3265</f>
        <v>0</v>
      </c>
      <c r="N693" s="73">
        <f>'1 уровень'!Q3265</f>
        <v>0</v>
      </c>
      <c r="O693" s="73">
        <f>'1 уровень'!R3265</f>
        <v>0</v>
      </c>
      <c r="P693" s="72">
        <f>'1 уровень'!S3265</f>
        <v>0</v>
      </c>
      <c r="Q693" s="72">
        <f>'1 уровень'!T3265</f>
        <v>0</v>
      </c>
      <c r="R693" s="72">
        <f>'1 уровень'!U3265</f>
        <v>0</v>
      </c>
      <c r="S693" s="72">
        <f>'1 уровень'!V3265</f>
        <v>0</v>
      </c>
      <c r="T693" s="72">
        <f>'1 уровень'!W3265</f>
        <v>0</v>
      </c>
      <c r="U693" s="72">
        <f>'1 уровень'!X3265</f>
        <v>0</v>
      </c>
      <c r="V693" s="774">
        <f>'1 уровень'!Y3265</f>
        <v>0</v>
      </c>
      <c r="W693" s="72">
        <f>'1 уровень'!Z3265</f>
        <v>0</v>
      </c>
      <c r="X693" s="72">
        <f>'1 уровень'!AA3265</f>
        <v>0</v>
      </c>
      <c r="Y693" s="72">
        <f>'1 уровень'!AB3265</f>
        <v>0</v>
      </c>
      <c r="Z693" s="72">
        <f>'1 уровень'!AC3265</f>
        <v>0</v>
      </c>
      <c r="AA693" s="373">
        <f>'1 уровень'!AD3265</f>
        <v>0</v>
      </c>
      <c r="AB693" s="72"/>
      <c r="AC693" s="72"/>
      <c r="AD693" s="966">
        <f>'1 уровень'!AE3265</f>
        <v>0</v>
      </c>
      <c r="AE693" s="973">
        <f>'1 уровень'!AF3265</f>
        <v>0</v>
      </c>
      <c r="AF693" s="183">
        <f t="shared" si="128"/>
        <v>0</v>
      </c>
      <c r="AG693" s="183">
        <f t="shared" si="127"/>
        <v>0</v>
      </c>
      <c r="AH693" s="882">
        <f t="shared" ref="AH693:AH701" si="130">IF(P693&gt;0,P693*1000/D693,0)</f>
        <v>0</v>
      </c>
      <c r="AI693" s="59" t="e">
        <f t="shared" si="126"/>
        <v>#DIV/0!</v>
      </c>
      <c r="AJ693" s="59"/>
      <c r="AK693" s="263"/>
      <c r="AL693" s="59">
        <f t="shared" si="125"/>
        <v>0</v>
      </c>
      <c r="AM693" s="59"/>
      <c r="AN693" s="59"/>
      <c r="AO693" s="3477"/>
      <c r="AP693" s="3477"/>
      <c r="AQ693" s="3477"/>
      <c r="AR693" s="3477"/>
      <c r="AS693" s="3477"/>
      <c r="AT693" s="3477"/>
      <c r="AU693" s="3477"/>
      <c r="AV693" s="3477"/>
      <c r="AW693" s="59"/>
      <c r="AX693" s="59"/>
      <c r="AY693" s="59"/>
      <c r="AZ693" s="59"/>
      <c r="BA693" s="59"/>
      <c r="BB693" s="59"/>
      <c r="BC693" s="59"/>
      <c r="BD693" s="59"/>
      <c r="BE693" s="59"/>
      <c r="BF693" s="59"/>
      <c r="BG693" s="59"/>
      <c r="BH693" s="59"/>
      <c r="BI693" s="59"/>
      <c r="BJ693" s="59"/>
      <c r="BK693" s="59"/>
      <c r="BL693" s="59"/>
      <c r="BM693" s="59"/>
      <c r="BN693" s="59"/>
      <c r="BO693" s="59"/>
      <c r="BP693" s="59"/>
      <c r="BQ693" s="59"/>
      <c r="BR693" s="59"/>
      <c r="BS693" s="59"/>
      <c r="BT693" s="59"/>
      <c r="BU693" s="59"/>
      <c r="BV693" s="59"/>
      <c r="BW693" s="59"/>
      <c r="BX693" s="59"/>
      <c r="BY693" s="59"/>
      <c r="BZ693" s="59"/>
      <c r="CA693" s="59"/>
      <c r="CB693" s="59"/>
      <c r="CC693" s="59"/>
      <c r="CD693" s="59"/>
      <c r="CE693" s="59"/>
      <c r="CF693" s="59"/>
      <c r="CG693" s="59"/>
      <c r="CH693" s="59"/>
      <c r="CI693" s="59"/>
      <c r="CJ693" s="59"/>
      <c r="CK693" s="59"/>
      <c r="CL693" s="59"/>
      <c r="CM693" s="59"/>
      <c r="CN693" s="59"/>
      <c r="CO693" s="59"/>
      <c r="CP693" s="59"/>
      <c r="CQ693" s="59"/>
      <c r="CR693" s="59"/>
      <c r="CS693" s="59"/>
      <c r="CT693" s="59"/>
      <c r="CU693" s="59"/>
      <c r="CV693" s="59"/>
      <c r="CW693" s="59"/>
      <c r="CX693" s="59"/>
      <c r="CY693" s="59"/>
      <c r="CZ693" s="59"/>
      <c r="DA693" s="59"/>
      <c r="DB693" s="59"/>
      <c r="DC693" s="59"/>
      <c r="DD693" s="59"/>
      <c r="DE693" s="59"/>
      <c r="DF693" s="59"/>
      <c r="DG693" s="59"/>
      <c r="DH693" s="59"/>
      <c r="DI693" s="59"/>
      <c r="DJ693" s="59"/>
      <c r="DK693" s="59"/>
      <c r="DL693" s="59"/>
      <c r="DM693" s="59"/>
      <c r="DN693" s="59"/>
      <c r="DO693" s="59"/>
      <c r="DP693" s="59"/>
      <c r="DQ693" s="59"/>
      <c r="DR693" s="59"/>
      <c r="DS693" s="59"/>
      <c r="DT693" s="59"/>
      <c r="DU693" s="59"/>
      <c r="DV693" s="59"/>
      <c r="DW693" s="59"/>
      <c r="DX693" s="59"/>
      <c r="DY693" s="59"/>
      <c r="DZ693" s="59"/>
      <c r="EA693" s="59"/>
      <c r="EB693" s="59"/>
      <c r="EC693" s="59"/>
      <c r="ED693" s="59"/>
      <c r="EE693" s="59"/>
      <c r="EF693" s="59"/>
      <c r="EG693" s="59"/>
      <c r="EH693" s="59"/>
      <c r="EI693" s="59"/>
      <c r="EJ693" s="59"/>
      <c r="EK693" s="59"/>
      <c r="EL693" s="59"/>
      <c r="EM693" s="59"/>
      <c r="EN693" s="59"/>
      <c r="EO693" s="59"/>
      <c r="EP693" s="59"/>
      <c r="EQ693" s="59"/>
      <c r="ER693" s="59"/>
      <c r="ES693" s="59"/>
      <c r="ET693" s="59"/>
      <c r="EU693" s="59"/>
      <c r="EV693" s="59"/>
      <c r="EW693" s="59"/>
      <c r="EX693" s="59"/>
      <c r="EY693" s="59"/>
      <c r="EZ693" s="59"/>
      <c r="FA693" s="59"/>
      <c r="FB693" s="59"/>
      <c r="FC693" s="59"/>
      <c r="FD693" s="59"/>
      <c r="FE693" s="59"/>
      <c r="FF693" s="59"/>
      <c r="FG693" s="59"/>
      <c r="FH693" s="59"/>
      <c r="FI693" s="59"/>
      <c r="FJ693" s="59"/>
      <c r="FK693" s="59"/>
      <c r="FL693" s="59"/>
      <c r="FM693" s="59"/>
      <c r="FN693" s="59"/>
      <c r="FO693" s="59"/>
      <c r="FP693" s="59"/>
      <c r="FQ693" s="59"/>
      <c r="FR693" s="59"/>
      <c r="FS693" s="59"/>
      <c r="FT693" s="59"/>
      <c r="FU693" s="59"/>
      <c r="FV693" s="59"/>
      <c r="FW693" s="59"/>
      <c r="FX693" s="59"/>
      <c r="FY693" s="59"/>
      <c r="FZ693" s="59"/>
      <c r="GA693" s="59"/>
      <c r="GB693" s="59"/>
      <c r="GC693" s="59"/>
      <c r="GD693" s="59"/>
      <c r="GE693" s="59"/>
      <c r="GF693" s="59"/>
      <c r="GG693" s="59"/>
      <c r="GH693" s="59"/>
      <c r="GI693" s="59"/>
      <c r="GJ693" s="59"/>
      <c r="GK693" s="59"/>
    </row>
    <row r="694" spans="1:193" ht="30" x14ac:dyDescent="0.25">
      <c r="A694" s="18">
        <v>1</v>
      </c>
      <c r="B694" s="18">
        <v>1</v>
      </c>
      <c r="C694" s="547" t="s">
        <v>193</v>
      </c>
      <c r="D694" s="27">
        <f>'1 уровень'!G3266</f>
        <v>0</v>
      </c>
      <c r="E694" s="27">
        <f>'1 уровень'!H3266</f>
        <v>0</v>
      </c>
      <c r="F694" s="27">
        <f>'1 уровень'!I3266</f>
        <v>0</v>
      </c>
      <c r="G694" s="64">
        <f>'1 уровень'!J3266</f>
        <v>0</v>
      </c>
      <c r="H694" s="78">
        <f>'1 уровень'!K3266</f>
        <v>0</v>
      </c>
      <c r="I694" s="78">
        <f>'1 уровень'!L3266</f>
        <v>0</v>
      </c>
      <c r="J694" s="73">
        <f>'1 уровень'!M3266</f>
        <v>0</v>
      </c>
      <c r="K694" s="73">
        <f>'1 уровень'!N3266</f>
        <v>0</v>
      </c>
      <c r="L694" s="73">
        <f>'1 уровень'!O3266</f>
        <v>0</v>
      </c>
      <c r="M694" s="73">
        <f>'1 уровень'!P3266</f>
        <v>0</v>
      </c>
      <c r="N694" s="73">
        <f>'1 уровень'!Q3266</f>
        <v>0</v>
      </c>
      <c r="O694" s="73">
        <f>'1 уровень'!R3266</f>
        <v>0</v>
      </c>
      <c r="P694" s="72">
        <f>'1 уровень'!S3266</f>
        <v>0</v>
      </c>
      <c r="Q694" s="72">
        <f>'1 уровень'!T3266</f>
        <v>0</v>
      </c>
      <c r="R694" s="72">
        <f>'1 уровень'!U3266</f>
        <v>0</v>
      </c>
      <c r="S694" s="72">
        <f>'1 уровень'!V3266</f>
        <v>0</v>
      </c>
      <c r="T694" s="72">
        <f>'1 уровень'!W3266</f>
        <v>0</v>
      </c>
      <c r="U694" s="72">
        <f>'1 уровень'!X3266</f>
        <v>0</v>
      </c>
      <c r="V694" s="774">
        <f>'1 уровень'!Y3266</f>
        <v>0</v>
      </c>
      <c r="W694" s="72">
        <f>'1 уровень'!Z3266</f>
        <v>0</v>
      </c>
      <c r="X694" s="72">
        <f>'1 уровень'!AA3266</f>
        <v>0</v>
      </c>
      <c r="Y694" s="72">
        <f>'1 уровень'!AB3266</f>
        <v>0</v>
      </c>
      <c r="Z694" s="72">
        <f>'1 уровень'!AC3266</f>
        <v>0</v>
      </c>
      <c r="AA694" s="373">
        <f>'1 уровень'!AD3266</f>
        <v>0</v>
      </c>
      <c r="AB694" s="72"/>
      <c r="AC694" s="72"/>
      <c r="AD694" s="966">
        <f>'1 уровень'!AE3266</f>
        <v>0</v>
      </c>
      <c r="AE694" s="973">
        <f>'1 уровень'!AF3266</f>
        <v>0</v>
      </c>
      <c r="AF694" s="183">
        <f t="shared" si="128"/>
        <v>0</v>
      </c>
      <c r="AG694" s="183">
        <f t="shared" si="127"/>
        <v>0</v>
      </c>
      <c r="AH694" s="882">
        <f t="shared" si="130"/>
        <v>0</v>
      </c>
      <c r="AI694" s="59" t="e">
        <f t="shared" si="126"/>
        <v>#DIV/0!</v>
      </c>
      <c r="AJ694" s="59"/>
      <c r="AK694" s="263"/>
      <c r="AL694" s="59">
        <f t="shared" si="125"/>
        <v>0</v>
      </c>
      <c r="AM694" s="59"/>
      <c r="AN694" s="59"/>
      <c r="AO694" s="3477"/>
      <c r="AP694" s="3477"/>
      <c r="AQ694" s="3477"/>
      <c r="AR694" s="3477"/>
      <c r="AS694" s="3477"/>
      <c r="AT694" s="3477"/>
      <c r="AU694" s="3477"/>
      <c r="AV694" s="3477"/>
      <c r="AW694" s="59"/>
      <c r="AX694" s="59"/>
      <c r="AY694" s="59"/>
      <c r="AZ694" s="59"/>
      <c r="BA694" s="59"/>
      <c r="BB694" s="59"/>
      <c r="BC694" s="59"/>
      <c r="BD694" s="59"/>
      <c r="BE694" s="59"/>
      <c r="BF694" s="59"/>
      <c r="BG694" s="59"/>
      <c r="BH694" s="59"/>
      <c r="BI694" s="59"/>
      <c r="BJ694" s="59"/>
      <c r="BK694" s="59"/>
      <c r="BL694" s="59"/>
      <c r="BM694" s="59"/>
      <c r="BN694" s="59"/>
      <c r="BO694" s="59"/>
      <c r="BP694" s="59"/>
      <c r="BQ694" s="59"/>
      <c r="BR694" s="59"/>
      <c r="BS694" s="59"/>
      <c r="BT694" s="59"/>
      <c r="BU694" s="59"/>
      <c r="BV694" s="59"/>
      <c r="BW694" s="59"/>
      <c r="BX694" s="59"/>
      <c r="BY694" s="59"/>
      <c r="BZ694" s="59"/>
      <c r="CA694" s="59"/>
      <c r="CB694" s="59"/>
      <c r="CC694" s="59"/>
      <c r="CD694" s="59"/>
      <c r="CE694" s="59"/>
      <c r="CF694" s="59"/>
      <c r="CG694" s="59"/>
      <c r="CH694" s="59"/>
      <c r="CI694" s="59"/>
      <c r="CJ694" s="59"/>
      <c r="CK694" s="59"/>
      <c r="CL694" s="59"/>
      <c r="CM694" s="59"/>
      <c r="CN694" s="59"/>
      <c r="CO694" s="59"/>
      <c r="CP694" s="59"/>
      <c r="CQ694" s="59"/>
      <c r="CR694" s="59"/>
      <c r="CS694" s="59"/>
      <c r="CT694" s="59"/>
      <c r="CU694" s="59"/>
      <c r="CV694" s="59"/>
      <c r="CW694" s="59"/>
      <c r="CX694" s="59"/>
      <c r="CY694" s="59"/>
      <c r="CZ694" s="59"/>
      <c r="DA694" s="59"/>
      <c r="DB694" s="59"/>
      <c r="DC694" s="59"/>
      <c r="DD694" s="59"/>
      <c r="DE694" s="59"/>
      <c r="DF694" s="59"/>
      <c r="DG694" s="59"/>
      <c r="DH694" s="59"/>
      <c r="DI694" s="59"/>
      <c r="DJ694" s="59"/>
      <c r="DK694" s="59"/>
      <c r="DL694" s="59"/>
      <c r="DM694" s="59"/>
      <c r="DN694" s="59"/>
      <c r="DO694" s="59"/>
      <c r="DP694" s="59"/>
      <c r="DQ694" s="59"/>
      <c r="DR694" s="59"/>
      <c r="DS694" s="59"/>
      <c r="DT694" s="59"/>
      <c r="DU694" s="59"/>
      <c r="DV694" s="59"/>
      <c r="DW694" s="59"/>
      <c r="DX694" s="59"/>
      <c r="DY694" s="59"/>
      <c r="DZ694" s="59"/>
      <c r="EA694" s="59"/>
      <c r="EB694" s="59"/>
      <c r="EC694" s="59"/>
      <c r="ED694" s="59"/>
      <c r="EE694" s="59"/>
      <c r="EF694" s="59"/>
      <c r="EG694" s="59"/>
      <c r="EH694" s="59"/>
      <c r="EI694" s="59"/>
      <c r="EJ694" s="59"/>
      <c r="EK694" s="59"/>
      <c r="EL694" s="59"/>
      <c r="EM694" s="59"/>
      <c r="EN694" s="59"/>
      <c r="EO694" s="59"/>
      <c r="EP694" s="59"/>
      <c r="EQ694" s="59"/>
      <c r="ER694" s="59"/>
      <c r="ES694" s="59"/>
      <c r="ET694" s="59"/>
      <c r="EU694" s="59"/>
      <c r="EV694" s="59"/>
      <c r="EW694" s="59"/>
      <c r="EX694" s="59"/>
      <c r="EY694" s="59"/>
      <c r="EZ694" s="59"/>
      <c r="FA694" s="59"/>
      <c r="FB694" s="59"/>
      <c r="FC694" s="59"/>
      <c r="FD694" s="59"/>
      <c r="FE694" s="59"/>
      <c r="FF694" s="59"/>
      <c r="FG694" s="59"/>
      <c r="FH694" s="59"/>
      <c r="FI694" s="59"/>
      <c r="FJ694" s="59"/>
      <c r="FK694" s="59"/>
      <c r="FL694" s="59"/>
      <c r="FM694" s="59"/>
      <c r="FN694" s="59"/>
      <c r="FO694" s="59"/>
      <c r="FP694" s="59"/>
      <c r="FQ694" s="59"/>
      <c r="FR694" s="59"/>
      <c r="FS694" s="59"/>
      <c r="FT694" s="59"/>
      <c r="FU694" s="59"/>
      <c r="FV694" s="59"/>
      <c r="FW694" s="59"/>
      <c r="FX694" s="59"/>
      <c r="FY694" s="59"/>
      <c r="FZ694" s="59"/>
      <c r="GA694" s="59"/>
      <c r="GB694" s="59"/>
      <c r="GC694" s="59"/>
      <c r="GD694" s="59"/>
      <c r="GE694" s="59"/>
      <c r="GF694" s="59"/>
      <c r="GG694" s="59"/>
      <c r="GH694" s="59"/>
      <c r="GI694" s="59"/>
      <c r="GJ694" s="59"/>
      <c r="GK694" s="59"/>
    </row>
    <row r="695" spans="1:193" ht="30" x14ac:dyDescent="0.25">
      <c r="A695" s="18">
        <v>1</v>
      </c>
      <c r="B695" s="18">
        <v>1</v>
      </c>
      <c r="C695" s="547" t="s">
        <v>547</v>
      </c>
      <c r="D695" s="27">
        <f>'1 уровень'!G3267</f>
        <v>0</v>
      </c>
      <c r="E695" s="27">
        <f>'1 уровень'!H3267</f>
        <v>0</v>
      </c>
      <c r="F695" s="27">
        <f>'1 уровень'!I3267</f>
        <v>0</v>
      </c>
      <c r="G695" s="64" t="e">
        <f>'1 уровень'!J3267</f>
        <v>#DIV/0!</v>
      </c>
      <c r="H695" s="78">
        <f>'1 уровень'!K3267</f>
        <v>0</v>
      </c>
      <c r="I695" s="78">
        <f>'1 уровень'!L3267</f>
        <v>0</v>
      </c>
      <c r="J695" s="73">
        <f>'1 уровень'!M3267</f>
        <v>0</v>
      </c>
      <c r="K695" s="73">
        <f>'1 уровень'!N3267</f>
        <v>0</v>
      </c>
      <c r="L695" s="73">
        <f>'1 уровень'!O3267</f>
        <v>0</v>
      </c>
      <c r="M695" s="73">
        <f>'1 уровень'!P3267</f>
        <v>0</v>
      </c>
      <c r="N695" s="73">
        <f>'1 уровень'!Q3267</f>
        <v>0</v>
      </c>
      <c r="O695" s="73">
        <f>'1 уровень'!R3267</f>
        <v>0</v>
      </c>
      <c r="P695" s="72">
        <f>'1 уровень'!S3267</f>
        <v>0</v>
      </c>
      <c r="Q695" s="72">
        <f>'1 уровень'!T3267</f>
        <v>0</v>
      </c>
      <c r="R695" s="72">
        <f>'1 уровень'!U3267</f>
        <v>0</v>
      </c>
      <c r="S695" s="72">
        <f>'1 уровень'!V3267</f>
        <v>0</v>
      </c>
      <c r="T695" s="72">
        <f>'1 уровень'!W3267</f>
        <v>0</v>
      </c>
      <c r="U695" s="72">
        <f>'1 уровень'!X3267</f>
        <v>0</v>
      </c>
      <c r="V695" s="774">
        <f>'1 уровень'!Y3267</f>
        <v>0</v>
      </c>
      <c r="W695" s="72">
        <f>'1 уровень'!Z3267</f>
        <v>0</v>
      </c>
      <c r="X695" s="72">
        <f>'1 уровень'!AA3267</f>
        <v>0</v>
      </c>
      <c r="Y695" s="72">
        <f>'1 уровень'!AB3267</f>
        <v>0</v>
      </c>
      <c r="Z695" s="72">
        <f>'1 уровень'!AC3267</f>
        <v>0</v>
      </c>
      <c r="AA695" s="373">
        <f>'1 уровень'!AD3267</f>
        <v>0</v>
      </c>
      <c r="AB695" s="72"/>
      <c r="AC695" s="72"/>
      <c r="AD695" s="966">
        <f>'1 уровень'!AE3267</f>
        <v>0</v>
      </c>
      <c r="AE695" s="973">
        <f>'1 уровень'!AF3267</f>
        <v>0</v>
      </c>
      <c r="AF695" s="183">
        <f t="shared" si="128"/>
        <v>0</v>
      </c>
      <c r="AG695" s="183">
        <f t="shared" si="127"/>
        <v>0</v>
      </c>
      <c r="AH695" s="882">
        <f t="shared" si="130"/>
        <v>0</v>
      </c>
      <c r="AI695" s="59" t="e">
        <f t="shared" si="126"/>
        <v>#DIV/0!</v>
      </c>
      <c r="AJ695" s="59"/>
      <c r="AK695" s="263"/>
      <c r="AL695" s="59">
        <f t="shared" si="125"/>
        <v>0</v>
      </c>
      <c r="AM695" s="59"/>
      <c r="AN695" s="59"/>
      <c r="AO695" s="3477"/>
      <c r="AP695" s="3477"/>
      <c r="AQ695" s="3477"/>
      <c r="AR695" s="3477"/>
      <c r="AS695" s="3477"/>
      <c r="AT695" s="3477"/>
      <c r="AU695" s="3477"/>
      <c r="AV695" s="3477"/>
      <c r="AW695" s="59"/>
      <c r="AX695" s="59"/>
      <c r="AY695" s="59"/>
      <c r="AZ695" s="59"/>
      <c r="BA695" s="59"/>
      <c r="BB695" s="59"/>
      <c r="BC695" s="59"/>
      <c r="BD695" s="59"/>
      <c r="BE695" s="59"/>
      <c r="BF695" s="59"/>
      <c r="BG695" s="59"/>
      <c r="BH695" s="59"/>
      <c r="BI695" s="59"/>
      <c r="BJ695" s="59"/>
      <c r="BK695" s="59"/>
      <c r="BL695" s="59"/>
      <c r="BM695" s="59"/>
      <c r="BN695" s="59"/>
      <c r="BO695" s="59"/>
      <c r="BP695" s="59"/>
      <c r="BQ695" s="59"/>
      <c r="BR695" s="59"/>
      <c r="BS695" s="59"/>
      <c r="BT695" s="59"/>
      <c r="BU695" s="59"/>
      <c r="BV695" s="59"/>
      <c r="BW695" s="59"/>
      <c r="BX695" s="59"/>
      <c r="BY695" s="59"/>
      <c r="BZ695" s="59"/>
      <c r="CA695" s="59"/>
      <c r="CB695" s="59"/>
      <c r="CC695" s="59"/>
      <c r="CD695" s="59"/>
      <c r="CE695" s="59"/>
      <c r="CF695" s="59"/>
      <c r="CG695" s="59"/>
      <c r="CH695" s="59"/>
      <c r="CI695" s="59"/>
      <c r="CJ695" s="59"/>
      <c r="CK695" s="59"/>
      <c r="CL695" s="59"/>
      <c r="CM695" s="59"/>
      <c r="CN695" s="59"/>
      <c r="CO695" s="59"/>
      <c r="CP695" s="59"/>
      <c r="CQ695" s="59"/>
      <c r="CR695" s="59"/>
      <c r="CS695" s="59"/>
      <c r="CT695" s="59"/>
      <c r="CU695" s="59"/>
      <c r="CV695" s="59"/>
      <c r="CW695" s="59"/>
      <c r="CX695" s="59"/>
      <c r="CY695" s="59"/>
      <c r="CZ695" s="59"/>
      <c r="DA695" s="59"/>
      <c r="DB695" s="59"/>
      <c r="DC695" s="59"/>
      <c r="DD695" s="59"/>
      <c r="DE695" s="59"/>
      <c r="DF695" s="59"/>
      <c r="DG695" s="59"/>
      <c r="DH695" s="59"/>
      <c r="DI695" s="59"/>
      <c r="DJ695" s="59"/>
      <c r="DK695" s="59"/>
      <c r="DL695" s="59"/>
      <c r="DM695" s="59"/>
      <c r="DN695" s="59"/>
      <c r="DO695" s="59"/>
      <c r="DP695" s="59"/>
      <c r="DQ695" s="59"/>
      <c r="DR695" s="59"/>
      <c r="DS695" s="59"/>
      <c r="DT695" s="59"/>
      <c r="DU695" s="59"/>
      <c r="DV695" s="59"/>
      <c r="DW695" s="59"/>
      <c r="DX695" s="59"/>
      <c r="DY695" s="59"/>
      <c r="DZ695" s="59"/>
      <c r="EA695" s="59"/>
      <c r="EB695" s="59"/>
      <c r="EC695" s="59"/>
      <c r="ED695" s="59"/>
      <c r="EE695" s="59"/>
      <c r="EF695" s="59"/>
      <c r="EG695" s="59"/>
      <c r="EH695" s="59"/>
      <c r="EI695" s="59"/>
      <c r="EJ695" s="59"/>
      <c r="EK695" s="59"/>
      <c r="EL695" s="59"/>
      <c r="EM695" s="59"/>
      <c r="EN695" s="59"/>
      <c r="EO695" s="59"/>
      <c r="EP695" s="59"/>
      <c r="EQ695" s="59"/>
      <c r="ER695" s="59"/>
      <c r="ES695" s="59"/>
      <c r="ET695" s="59"/>
      <c r="EU695" s="59"/>
      <c r="EV695" s="59"/>
      <c r="EW695" s="59"/>
      <c r="EX695" s="59"/>
      <c r="EY695" s="59"/>
      <c r="EZ695" s="59"/>
      <c r="FA695" s="59"/>
      <c r="FB695" s="59"/>
      <c r="FC695" s="59"/>
      <c r="FD695" s="59"/>
      <c r="FE695" s="59"/>
      <c r="FF695" s="59"/>
      <c r="FG695" s="59"/>
      <c r="FH695" s="59"/>
      <c r="FI695" s="59"/>
      <c r="FJ695" s="59"/>
      <c r="FK695" s="59"/>
      <c r="FL695" s="59"/>
      <c r="FM695" s="59"/>
      <c r="FN695" s="59"/>
      <c r="FO695" s="59"/>
      <c r="FP695" s="59"/>
      <c r="FQ695" s="59"/>
      <c r="FR695" s="59"/>
      <c r="FS695" s="59"/>
      <c r="FT695" s="59"/>
      <c r="FU695" s="59"/>
      <c r="FV695" s="59"/>
      <c r="FW695" s="59"/>
      <c r="FX695" s="59"/>
      <c r="FY695" s="59"/>
      <c r="FZ695" s="59"/>
      <c r="GA695" s="59"/>
      <c r="GB695" s="59"/>
      <c r="GC695" s="59"/>
      <c r="GD695" s="59"/>
      <c r="GE695" s="59"/>
      <c r="GF695" s="59"/>
      <c r="GG695" s="59"/>
      <c r="GH695" s="59"/>
      <c r="GI695" s="59"/>
      <c r="GJ695" s="59"/>
      <c r="GK695" s="59"/>
    </row>
    <row r="696" spans="1:193" ht="75" x14ac:dyDescent="0.25">
      <c r="B696" s="18">
        <v>1</v>
      </c>
      <c r="C696" s="280" t="s">
        <v>548</v>
      </c>
      <c r="D696" s="27">
        <f>'1 уровень'!G3268</f>
        <v>0</v>
      </c>
      <c r="E696" s="27">
        <f>'1 уровень'!H3268</f>
        <v>0</v>
      </c>
      <c r="F696" s="27">
        <f>'1 уровень'!I3268</f>
        <v>0</v>
      </c>
      <c r="G696" s="64" t="e">
        <f>'1 уровень'!J3268</f>
        <v>#DIV/0!</v>
      </c>
      <c r="H696" s="78">
        <f>'1 уровень'!K3268</f>
        <v>0</v>
      </c>
      <c r="I696" s="78">
        <f>'1 уровень'!L3268</f>
        <v>0</v>
      </c>
      <c r="J696" s="73">
        <f>'1 уровень'!M3268</f>
        <v>0</v>
      </c>
      <c r="K696" s="73">
        <f>'1 уровень'!N3268</f>
        <v>0</v>
      </c>
      <c r="L696" s="73">
        <f>'1 уровень'!O3268</f>
        <v>0</v>
      </c>
      <c r="M696" s="73">
        <f>'1 уровень'!P3268</f>
        <v>0</v>
      </c>
      <c r="N696" s="73">
        <f>'1 уровень'!Q3268</f>
        <v>0</v>
      </c>
      <c r="O696" s="73">
        <f>'1 уровень'!R3268</f>
        <v>0</v>
      </c>
      <c r="P696" s="72">
        <f>'1 уровень'!S3268</f>
        <v>0</v>
      </c>
      <c r="Q696" s="72">
        <f>'1 уровень'!T3268</f>
        <v>0</v>
      </c>
      <c r="R696" s="72">
        <f>'1 уровень'!U3268</f>
        <v>0</v>
      </c>
      <c r="S696" s="72">
        <f>'1 уровень'!V3268</f>
        <v>0</v>
      </c>
      <c r="T696" s="72">
        <f>'1 уровень'!W3268</f>
        <v>0</v>
      </c>
      <c r="U696" s="72">
        <f>'1 уровень'!X3268</f>
        <v>0</v>
      </c>
      <c r="V696" s="774">
        <f>'1 уровень'!Y3268</f>
        <v>0</v>
      </c>
      <c r="W696" s="72">
        <f>'1 уровень'!Z3268</f>
        <v>0</v>
      </c>
      <c r="X696" s="72">
        <f>'1 уровень'!AA3268</f>
        <v>0</v>
      </c>
      <c r="Y696" s="72">
        <f>'1 уровень'!AB3268</f>
        <v>0</v>
      </c>
      <c r="Z696" s="72">
        <f>'1 уровень'!AC3268</f>
        <v>0</v>
      </c>
      <c r="AA696" s="373">
        <f>'1 уровень'!AD3268</f>
        <v>0</v>
      </c>
      <c r="AB696" s="72"/>
      <c r="AC696" s="72"/>
      <c r="AD696" s="966">
        <f>'1 уровень'!AE3268</f>
        <v>0</v>
      </c>
      <c r="AE696" s="973">
        <f>'1 уровень'!AF3268</f>
        <v>0</v>
      </c>
      <c r="AF696" s="183">
        <f t="shared" si="128"/>
        <v>0</v>
      </c>
      <c r="AG696" s="183">
        <f t="shared" si="127"/>
        <v>0</v>
      </c>
      <c r="AH696" s="882">
        <f t="shared" si="130"/>
        <v>0</v>
      </c>
      <c r="AI696" s="59" t="e">
        <f t="shared" si="126"/>
        <v>#DIV/0!</v>
      </c>
      <c r="AJ696" s="59"/>
      <c r="AK696" s="263"/>
      <c r="AL696" s="59">
        <f t="shared" si="125"/>
        <v>0</v>
      </c>
      <c r="AM696" s="59"/>
      <c r="AN696" s="59"/>
      <c r="AO696" s="3477"/>
      <c r="AP696" s="3477"/>
      <c r="AQ696" s="3477"/>
      <c r="AR696" s="3477"/>
      <c r="AS696" s="3477"/>
      <c r="AT696" s="3477"/>
      <c r="AU696" s="3477"/>
      <c r="AV696" s="3477"/>
      <c r="AW696" s="59"/>
      <c r="AX696" s="59"/>
      <c r="AY696" s="59"/>
      <c r="AZ696" s="59"/>
      <c r="BA696" s="59"/>
      <c r="BB696" s="59"/>
      <c r="BC696" s="59"/>
      <c r="BD696" s="59"/>
      <c r="BE696" s="59"/>
      <c r="BF696" s="59"/>
      <c r="BG696" s="59"/>
      <c r="BH696" s="59"/>
      <c r="BI696" s="59"/>
      <c r="BJ696" s="59"/>
      <c r="BK696" s="59"/>
      <c r="BL696" s="59"/>
      <c r="BM696" s="59"/>
      <c r="BN696" s="59"/>
      <c r="BO696" s="59"/>
      <c r="BP696" s="59"/>
      <c r="BQ696" s="59"/>
      <c r="BR696" s="59"/>
      <c r="BS696" s="59"/>
      <c r="BT696" s="59"/>
      <c r="BU696" s="59"/>
      <c r="BV696" s="59"/>
      <c r="BW696" s="59"/>
      <c r="BX696" s="59"/>
      <c r="BY696" s="59"/>
      <c r="BZ696" s="59"/>
      <c r="CA696" s="59"/>
      <c r="CB696" s="59"/>
      <c r="CC696" s="59"/>
      <c r="CD696" s="59"/>
      <c r="CE696" s="59"/>
      <c r="CF696" s="59"/>
      <c r="CG696" s="59"/>
      <c r="CH696" s="59"/>
      <c r="CI696" s="59"/>
      <c r="CJ696" s="59"/>
      <c r="CK696" s="59"/>
      <c r="CL696" s="59"/>
      <c r="CM696" s="59"/>
      <c r="CN696" s="59"/>
      <c r="CO696" s="59"/>
      <c r="CP696" s="59"/>
      <c r="CQ696" s="59"/>
      <c r="CR696" s="59"/>
      <c r="CS696" s="59"/>
      <c r="CT696" s="59"/>
      <c r="CU696" s="59"/>
      <c r="CV696" s="59"/>
      <c r="CW696" s="59"/>
      <c r="CX696" s="59"/>
      <c r="CY696" s="59"/>
      <c r="CZ696" s="59"/>
      <c r="DA696" s="59"/>
      <c r="DB696" s="59"/>
      <c r="DC696" s="59"/>
      <c r="DD696" s="59"/>
      <c r="DE696" s="59"/>
      <c r="DF696" s="59"/>
      <c r="DG696" s="59"/>
      <c r="DH696" s="59"/>
      <c r="DI696" s="59"/>
      <c r="DJ696" s="59"/>
      <c r="DK696" s="59"/>
      <c r="DL696" s="59"/>
      <c r="DM696" s="59"/>
      <c r="DN696" s="59"/>
      <c r="DO696" s="59"/>
      <c r="DP696" s="59"/>
      <c r="DQ696" s="59"/>
      <c r="DR696" s="59"/>
      <c r="DS696" s="59"/>
      <c r="DT696" s="59"/>
      <c r="DU696" s="59"/>
      <c r="DV696" s="59"/>
      <c r="DW696" s="59"/>
      <c r="DX696" s="59"/>
      <c r="DY696" s="59"/>
      <c r="DZ696" s="59"/>
      <c r="EA696" s="59"/>
      <c r="EB696" s="59"/>
      <c r="EC696" s="59"/>
      <c r="ED696" s="59"/>
      <c r="EE696" s="59"/>
      <c r="EF696" s="59"/>
      <c r="EG696" s="59"/>
      <c r="EH696" s="59"/>
      <c r="EI696" s="59"/>
      <c r="EJ696" s="59"/>
      <c r="EK696" s="59"/>
      <c r="EL696" s="59"/>
      <c r="EM696" s="59"/>
      <c r="EN696" s="59"/>
      <c r="EO696" s="59"/>
      <c r="EP696" s="59"/>
      <c r="EQ696" s="59"/>
      <c r="ER696" s="59"/>
      <c r="ES696" s="59"/>
      <c r="ET696" s="59"/>
      <c r="EU696" s="59"/>
      <c r="EV696" s="59"/>
      <c r="EW696" s="59"/>
      <c r="EX696" s="59"/>
      <c r="EY696" s="59"/>
      <c r="EZ696" s="59"/>
      <c r="FA696" s="59"/>
      <c r="FB696" s="59"/>
      <c r="FC696" s="59"/>
      <c r="FD696" s="59"/>
      <c r="FE696" s="59"/>
      <c r="FF696" s="59"/>
      <c r="FG696" s="59"/>
      <c r="FH696" s="59"/>
      <c r="FI696" s="59"/>
      <c r="FJ696" s="59"/>
      <c r="FK696" s="59"/>
      <c r="FL696" s="59"/>
      <c r="FM696" s="59"/>
      <c r="FN696" s="59"/>
      <c r="FO696" s="59"/>
      <c r="FP696" s="59"/>
      <c r="FQ696" s="59"/>
      <c r="FR696" s="59"/>
      <c r="FS696" s="59"/>
      <c r="FT696" s="59"/>
      <c r="FU696" s="59"/>
      <c r="FV696" s="59"/>
      <c r="FW696" s="59"/>
      <c r="FX696" s="59"/>
      <c r="FY696" s="59"/>
      <c r="FZ696" s="59"/>
      <c r="GA696" s="59"/>
      <c r="GB696" s="59"/>
      <c r="GC696" s="59"/>
      <c r="GD696" s="59"/>
      <c r="GE696" s="59"/>
      <c r="GF696" s="59"/>
      <c r="GG696" s="59"/>
      <c r="GH696" s="59"/>
      <c r="GI696" s="59"/>
      <c r="GJ696" s="59"/>
      <c r="GK696" s="59"/>
    </row>
    <row r="697" spans="1:193" ht="45" x14ac:dyDescent="0.25">
      <c r="B697" s="18">
        <v>1</v>
      </c>
      <c r="C697" s="160" t="s">
        <v>549</v>
      </c>
      <c r="D697" s="27">
        <f>'1 уровень'!G3269</f>
        <v>0</v>
      </c>
      <c r="E697" s="27">
        <f>'1 уровень'!H3269</f>
        <v>0</v>
      </c>
      <c r="F697" s="27">
        <f>'1 уровень'!I3269</f>
        <v>0</v>
      </c>
      <c r="G697" s="64" t="e">
        <f>'1 уровень'!J3269</f>
        <v>#DIV/0!</v>
      </c>
      <c r="H697" s="78">
        <f>'1 уровень'!K3269</f>
        <v>0</v>
      </c>
      <c r="I697" s="78">
        <f>'1 уровень'!L3269</f>
        <v>0</v>
      </c>
      <c r="J697" s="73">
        <f>'1 уровень'!M3269</f>
        <v>0</v>
      </c>
      <c r="K697" s="73">
        <f>'1 уровень'!N3269</f>
        <v>0</v>
      </c>
      <c r="L697" s="73">
        <f>'1 уровень'!O3269</f>
        <v>0</v>
      </c>
      <c r="M697" s="73">
        <f>'1 уровень'!P3269</f>
        <v>0</v>
      </c>
      <c r="N697" s="73">
        <f>'1 уровень'!Q3269</f>
        <v>0</v>
      </c>
      <c r="O697" s="73">
        <f>'1 уровень'!R3269</f>
        <v>0</v>
      </c>
      <c r="P697" s="72">
        <f>'1 уровень'!S3269</f>
        <v>0</v>
      </c>
      <c r="Q697" s="72">
        <f>'1 уровень'!T3269</f>
        <v>0</v>
      </c>
      <c r="R697" s="72">
        <f>'1 уровень'!U3269</f>
        <v>0</v>
      </c>
      <c r="S697" s="72">
        <f>'1 уровень'!V3269</f>
        <v>0</v>
      </c>
      <c r="T697" s="72">
        <f>'1 уровень'!W3269</f>
        <v>0</v>
      </c>
      <c r="U697" s="72">
        <f>'1 уровень'!X3269</f>
        <v>0</v>
      </c>
      <c r="V697" s="774">
        <f>'1 уровень'!Y3269</f>
        <v>0</v>
      </c>
      <c r="W697" s="72">
        <f>'1 уровень'!Z3269</f>
        <v>0</v>
      </c>
      <c r="X697" s="72">
        <f>'1 уровень'!AA3269</f>
        <v>0</v>
      </c>
      <c r="Y697" s="72">
        <f>'1 уровень'!AB3269</f>
        <v>0</v>
      </c>
      <c r="Z697" s="72">
        <f>'1 уровень'!AC3269</f>
        <v>0</v>
      </c>
      <c r="AA697" s="373">
        <f>'1 уровень'!AD3269</f>
        <v>0</v>
      </c>
      <c r="AB697" s="72"/>
      <c r="AC697" s="72"/>
      <c r="AD697" s="966">
        <f>'1 уровень'!AE3269</f>
        <v>0</v>
      </c>
      <c r="AE697" s="973">
        <f>'1 уровень'!AF3269</f>
        <v>0</v>
      </c>
      <c r="AF697" s="183">
        <f t="shared" si="128"/>
        <v>0</v>
      </c>
      <c r="AG697" s="183">
        <f t="shared" si="127"/>
        <v>0</v>
      </c>
      <c r="AH697" s="882">
        <f t="shared" si="130"/>
        <v>0</v>
      </c>
      <c r="AI697" s="59" t="e">
        <f t="shared" si="126"/>
        <v>#DIV/0!</v>
      </c>
      <c r="AJ697" s="59"/>
      <c r="AK697" s="263"/>
      <c r="AL697" s="59">
        <f t="shared" si="125"/>
        <v>0</v>
      </c>
      <c r="AM697" s="59"/>
      <c r="AN697" s="59"/>
      <c r="AO697" s="3477"/>
      <c r="AP697" s="3477"/>
      <c r="AQ697" s="3477"/>
      <c r="AR697" s="3477"/>
      <c r="AS697" s="3477"/>
      <c r="AT697" s="3477"/>
      <c r="AU697" s="3477"/>
      <c r="AV697" s="3477"/>
      <c r="AW697" s="59"/>
      <c r="AX697" s="59"/>
      <c r="AY697" s="59"/>
      <c r="AZ697" s="59"/>
      <c r="BA697" s="59"/>
      <c r="BB697" s="59"/>
      <c r="BC697" s="59"/>
      <c r="BD697" s="59"/>
      <c r="BE697" s="59"/>
      <c r="BF697" s="59"/>
      <c r="BG697" s="59"/>
      <c r="BH697" s="59"/>
      <c r="BI697" s="59"/>
      <c r="BJ697" s="59"/>
      <c r="BK697" s="59"/>
      <c r="BL697" s="59"/>
      <c r="BM697" s="59"/>
      <c r="BN697" s="59"/>
      <c r="BO697" s="59"/>
      <c r="BP697" s="59"/>
      <c r="BQ697" s="59"/>
      <c r="BR697" s="59"/>
      <c r="BS697" s="59"/>
      <c r="BT697" s="59"/>
      <c r="BU697" s="59"/>
      <c r="BV697" s="59"/>
      <c r="BW697" s="59"/>
      <c r="BX697" s="59"/>
      <c r="BY697" s="59"/>
      <c r="BZ697" s="59"/>
      <c r="CA697" s="59"/>
      <c r="CB697" s="59"/>
      <c r="CC697" s="59"/>
      <c r="CD697" s="59"/>
      <c r="CE697" s="59"/>
      <c r="CF697" s="59"/>
      <c r="CG697" s="59"/>
      <c r="CH697" s="59"/>
      <c r="CI697" s="59"/>
      <c r="CJ697" s="59"/>
      <c r="CK697" s="59"/>
      <c r="CL697" s="59"/>
      <c r="CM697" s="59"/>
      <c r="CN697" s="59"/>
      <c r="CO697" s="59"/>
      <c r="CP697" s="59"/>
      <c r="CQ697" s="59"/>
      <c r="CR697" s="59"/>
      <c r="CS697" s="59"/>
      <c r="CT697" s="59"/>
      <c r="CU697" s="59"/>
      <c r="CV697" s="59"/>
      <c r="CW697" s="59"/>
      <c r="CX697" s="59"/>
      <c r="CY697" s="59"/>
      <c r="CZ697" s="59"/>
      <c r="DA697" s="59"/>
      <c r="DB697" s="59"/>
      <c r="DC697" s="59"/>
      <c r="DD697" s="59"/>
      <c r="DE697" s="59"/>
      <c r="DF697" s="59"/>
      <c r="DG697" s="59"/>
      <c r="DH697" s="59"/>
      <c r="DI697" s="59"/>
      <c r="DJ697" s="59"/>
      <c r="DK697" s="59"/>
      <c r="DL697" s="59"/>
      <c r="DM697" s="59"/>
      <c r="DN697" s="59"/>
      <c r="DO697" s="59"/>
      <c r="DP697" s="59"/>
      <c r="DQ697" s="59"/>
      <c r="DR697" s="59"/>
      <c r="DS697" s="59"/>
      <c r="DT697" s="59"/>
      <c r="DU697" s="59"/>
      <c r="DV697" s="59"/>
      <c r="DW697" s="59"/>
      <c r="DX697" s="59"/>
      <c r="DY697" s="59"/>
      <c r="DZ697" s="59"/>
      <c r="EA697" s="59"/>
      <c r="EB697" s="59"/>
      <c r="EC697" s="59"/>
      <c r="ED697" s="59"/>
      <c r="EE697" s="59"/>
      <c r="EF697" s="59"/>
      <c r="EG697" s="59"/>
      <c r="EH697" s="59"/>
      <c r="EI697" s="59"/>
      <c r="EJ697" s="59"/>
      <c r="EK697" s="59"/>
      <c r="EL697" s="59"/>
      <c r="EM697" s="59"/>
      <c r="EN697" s="59"/>
      <c r="EO697" s="59"/>
      <c r="EP697" s="59"/>
      <c r="EQ697" s="59"/>
      <c r="ER697" s="59"/>
      <c r="ES697" s="59"/>
      <c r="ET697" s="59"/>
      <c r="EU697" s="59"/>
      <c r="EV697" s="59"/>
      <c r="EW697" s="59"/>
      <c r="EX697" s="59"/>
      <c r="EY697" s="59"/>
      <c r="EZ697" s="59"/>
      <c r="FA697" s="59"/>
      <c r="FB697" s="59"/>
      <c r="FC697" s="59"/>
      <c r="FD697" s="59"/>
      <c r="FE697" s="59"/>
      <c r="FF697" s="59"/>
      <c r="FG697" s="59"/>
      <c r="FH697" s="59"/>
      <c r="FI697" s="59"/>
      <c r="FJ697" s="59"/>
      <c r="FK697" s="59"/>
      <c r="FL697" s="59"/>
      <c r="FM697" s="59"/>
      <c r="FN697" s="59"/>
      <c r="FO697" s="59"/>
      <c r="FP697" s="59"/>
      <c r="FQ697" s="59"/>
      <c r="FR697" s="59"/>
      <c r="FS697" s="59"/>
      <c r="FT697" s="59"/>
      <c r="FU697" s="59"/>
      <c r="FV697" s="59"/>
      <c r="FW697" s="59"/>
      <c r="FX697" s="59"/>
      <c r="FY697" s="59"/>
      <c r="FZ697" s="59"/>
      <c r="GA697" s="59"/>
      <c r="GB697" s="59"/>
      <c r="GC697" s="59"/>
      <c r="GD697" s="59"/>
      <c r="GE697" s="59"/>
      <c r="GF697" s="59"/>
      <c r="GG697" s="59"/>
      <c r="GH697" s="59"/>
      <c r="GI697" s="59"/>
      <c r="GJ697" s="59"/>
      <c r="GK697" s="59"/>
    </row>
    <row r="698" spans="1:193" ht="105" x14ac:dyDescent="0.25">
      <c r="B698" s="18">
        <v>1</v>
      </c>
      <c r="C698" s="160" t="s">
        <v>550</v>
      </c>
      <c r="D698" s="27">
        <f>'1 уровень'!G3270</f>
        <v>0</v>
      </c>
      <c r="E698" s="27">
        <f>'1 уровень'!H3270</f>
        <v>0</v>
      </c>
      <c r="F698" s="27">
        <f>'1 уровень'!I3270</f>
        <v>0</v>
      </c>
      <c r="G698" s="64" t="e">
        <f>'1 уровень'!J3270</f>
        <v>#DIV/0!</v>
      </c>
      <c r="H698" s="78">
        <f>'1 уровень'!K3270</f>
        <v>0</v>
      </c>
      <c r="I698" s="78">
        <f>'1 уровень'!L3270</f>
        <v>0</v>
      </c>
      <c r="J698" s="73">
        <f>'1 уровень'!M3270</f>
        <v>0</v>
      </c>
      <c r="K698" s="73">
        <f>'1 уровень'!N3270</f>
        <v>0</v>
      </c>
      <c r="L698" s="73">
        <f>'1 уровень'!O3270</f>
        <v>0</v>
      </c>
      <c r="M698" s="73">
        <f>'1 уровень'!P3270</f>
        <v>0</v>
      </c>
      <c r="N698" s="73">
        <f>'1 уровень'!Q3270</f>
        <v>0</v>
      </c>
      <c r="O698" s="73">
        <f>'1 уровень'!R3270</f>
        <v>0</v>
      </c>
      <c r="P698" s="72">
        <f>'1 уровень'!S3270</f>
        <v>0</v>
      </c>
      <c r="Q698" s="72">
        <f>'1 уровень'!T3270</f>
        <v>0</v>
      </c>
      <c r="R698" s="72">
        <f>'1 уровень'!U3270</f>
        <v>0</v>
      </c>
      <c r="S698" s="72">
        <f>'1 уровень'!V3270</f>
        <v>0</v>
      </c>
      <c r="T698" s="72">
        <f>'1 уровень'!W3270</f>
        <v>0</v>
      </c>
      <c r="U698" s="72">
        <f>'1 уровень'!X3270</f>
        <v>0</v>
      </c>
      <c r="V698" s="774">
        <f>'1 уровень'!Y3270</f>
        <v>0</v>
      </c>
      <c r="W698" s="72">
        <f>'1 уровень'!Z3270</f>
        <v>0</v>
      </c>
      <c r="X698" s="72">
        <f>'1 уровень'!AA3270</f>
        <v>0</v>
      </c>
      <c r="Y698" s="72">
        <f>'1 уровень'!AB3270</f>
        <v>0</v>
      </c>
      <c r="Z698" s="72">
        <f>'1 уровень'!AC3270</f>
        <v>0</v>
      </c>
      <c r="AA698" s="373">
        <f>'1 уровень'!AD3270</f>
        <v>0</v>
      </c>
      <c r="AB698" s="72"/>
      <c r="AC698" s="72"/>
      <c r="AD698" s="966">
        <f>'1 уровень'!AE3270</f>
        <v>0</v>
      </c>
      <c r="AE698" s="973">
        <f>'1 уровень'!AF3270</f>
        <v>0</v>
      </c>
      <c r="AF698" s="183">
        <f t="shared" si="128"/>
        <v>0</v>
      </c>
      <c r="AG698" s="183">
        <f t="shared" si="127"/>
        <v>0</v>
      </c>
      <c r="AH698" s="882">
        <f t="shared" si="130"/>
        <v>0</v>
      </c>
      <c r="AI698" s="59" t="e">
        <f t="shared" si="126"/>
        <v>#DIV/0!</v>
      </c>
      <c r="AJ698" s="59"/>
      <c r="AK698" s="263"/>
      <c r="AL698" s="59">
        <f t="shared" si="125"/>
        <v>0</v>
      </c>
      <c r="AM698" s="59"/>
      <c r="AN698" s="59"/>
      <c r="AO698" s="3477"/>
      <c r="AP698" s="3477"/>
      <c r="AQ698" s="3477"/>
      <c r="AR698" s="3477"/>
      <c r="AS698" s="3477"/>
      <c r="AT698" s="3477"/>
      <c r="AU698" s="3477"/>
      <c r="AV698" s="3477"/>
      <c r="AW698" s="59"/>
      <c r="AX698" s="59"/>
      <c r="AY698" s="59"/>
      <c r="AZ698" s="59"/>
      <c r="BA698" s="59"/>
      <c r="BB698" s="59"/>
      <c r="BC698" s="59"/>
      <c r="BD698" s="59"/>
      <c r="BE698" s="59"/>
      <c r="BF698" s="59"/>
      <c r="BG698" s="59"/>
      <c r="BH698" s="59"/>
      <c r="BI698" s="59"/>
      <c r="BJ698" s="59"/>
      <c r="BK698" s="59"/>
      <c r="BL698" s="59"/>
      <c r="BM698" s="59"/>
      <c r="BN698" s="59"/>
      <c r="BO698" s="59"/>
      <c r="BP698" s="59"/>
      <c r="BQ698" s="59"/>
      <c r="BR698" s="59"/>
      <c r="BS698" s="59"/>
      <c r="BT698" s="59"/>
      <c r="BU698" s="59"/>
      <c r="BV698" s="59"/>
      <c r="BW698" s="59"/>
      <c r="BX698" s="59"/>
      <c r="BY698" s="59"/>
      <c r="BZ698" s="59"/>
      <c r="CA698" s="59"/>
      <c r="CB698" s="59"/>
      <c r="CC698" s="59"/>
      <c r="CD698" s="59"/>
      <c r="CE698" s="59"/>
      <c r="CF698" s="59"/>
      <c r="CG698" s="59"/>
      <c r="CH698" s="59"/>
      <c r="CI698" s="59"/>
      <c r="CJ698" s="59"/>
      <c r="CK698" s="59"/>
      <c r="CL698" s="59"/>
      <c r="CM698" s="59"/>
      <c r="CN698" s="59"/>
      <c r="CO698" s="59"/>
      <c r="CP698" s="59"/>
      <c r="CQ698" s="59"/>
      <c r="CR698" s="59"/>
      <c r="CS698" s="59"/>
      <c r="CT698" s="59"/>
      <c r="CU698" s="59"/>
      <c r="CV698" s="59"/>
      <c r="CW698" s="59"/>
      <c r="CX698" s="59"/>
      <c r="CY698" s="59"/>
      <c r="CZ698" s="59"/>
      <c r="DA698" s="59"/>
      <c r="DB698" s="59"/>
      <c r="DC698" s="59"/>
      <c r="DD698" s="59"/>
      <c r="DE698" s="59"/>
      <c r="DF698" s="59"/>
      <c r="DG698" s="59"/>
      <c r="DH698" s="59"/>
      <c r="DI698" s="59"/>
      <c r="DJ698" s="59"/>
      <c r="DK698" s="59"/>
      <c r="DL698" s="59"/>
      <c r="DM698" s="59"/>
      <c r="DN698" s="59"/>
      <c r="DO698" s="59"/>
      <c r="DP698" s="59"/>
      <c r="DQ698" s="59"/>
      <c r="DR698" s="59"/>
      <c r="DS698" s="59"/>
      <c r="DT698" s="59"/>
      <c r="DU698" s="59"/>
      <c r="DV698" s="59"/>
      <c r="DW698" s="59"/>
      <c r="DX698" s="59"/>
      <c r="DY698" s="59"/>
      <c r="DZ698" s="59"/>
      <c r="EA698" s="59"/>
      <c r="EB698" s="59"/>
      <c r="EC698" s="59"/>
      <c r="ED698" s="59"/>
      <c r="EE698" s="59"/>
      <c r="EF698" s="59"/>
      <c r="EG698" s="59"/>
      <c r="EH698" s="59"/>
      <c r="EI698" s="59"/>
      <c r="EJ698" s="59"/>
      <c r="EK698" s="59"/>
      <c r="EL698" s="59"/>
      <c r="EM698" s="59"/>
      <c r="EN698" s="59"/>
      <c r="EO698" s="59"/>
      <c r="EP698" s="59"/>
      <c r="EQ698" s="59"/>
      <c r="ER698" s="59"/>
      <c r="ES698" s="59"/>
      <c r="ET698" s="59"/>
      <c r="EU698" s="59"/>
      <c r="EV698" s="59"/>
      <c r="EW698" s="59"/>
      <c r="EX698" s="59"/>
      <c r="EY698" s="59"/>
      <c r="EZ698" s="59"/>
      <c r="FA698" s="59"/>
      <c r="FB698" s="59"/>
      <c r="FC698" s="59"/>
      <c r="FD698" s="59"/>
      <c r="FE698" s="59"/>
      <c r="FF698" s="59"/>
      <c r="FG698" s="59"/>
      <c r="FH698" s="59"/>
      <c r="FI698" s="59"/>
      <c r="FJ698" s="59"/>
      <c r="FK698" s="59"/>
      <c r="FL698" s="59"/>
      <c r="FM698" s="59"/>
      <c r="FN698" s="59"/>
      <c r="FO698" s="59"/>
      <c r="FP698" s="59"/>
      <c r="FQ698" s="59"/>
      <c r="FR698" s="59"/>
      <c r="FS698" s="59"/>
      <c r="FT698" s="59"/>
      <c r="FU698" s="59"/>
      <c r="FV698" s="59"/>
      <c r="FW698" s="59"/>
      <c r="FX698" s="59"/>
      <c r="FY698" s="59"/>
      <c r="FZ698" s="59"/>
      <c r="GA698" s="59"/>
      <c r="GB698" s="59"/>
      <c r="GC698" s="59"/>
      <c r="GD698" s="59"/>
      <c r="GE698" s="59"/>
      <c r="GF698" s="59"/>
      <c r="GG698" s="59"/>
      <c r="GH698" s="59"/>
      <c r="GI698" s="59"/>
      <c r="GJ698" s="59"/>
      <c r="GK698" s="59"/>
    </row>
    <row r="699" spans="1:193" x14ac:dyDescent="0.25">
      <c r="B699" s="18">
        <v>1</v>
      </c>
      <c r="C699" s="160" t="s">
        <v>131</v>
      </c>
      <c r="D699" s="27">
        <f>'1 уровень'!G3271</f>
        <v>0</v>
      </c>
      <c r="E699" s="27">
        <f>'1 уровень'!H3271</f>
        <v>0</v>
      </c>
      <c r="F699" s="27">
        <f>'1 уровень'!I3271</f>
        <v>0</v>
      </c>
      <c r="G699" s="64" t="e">
        <f>'1 уровень'!J3271</f>
        <v>#DIV/0!</v>
      </c>
      <c r="H699" s="78">
        <f>'1 уровень'!K3271</f>
        <v>0</v>
      </c>
      <c r="I699" s="78">
        <f>'1 уровень'!L3271</f>
        <v>0</v>
      </c>
      <c r="J699" s="73">
        <f>'1 уровень'!M3271</f>
        <v>0</v>
      </c>
      <c r="K699" s="73">
        <f>'1 уровень'!N3271</f>
        <v>0</v>
      </c>
      <c r="L699" s="73">
        <f>'1 уровень'!O3271</f>
        <v>0</v>
      </c>
      <c r="M699" s="73">
        <f>'1 уровень'!P3271</f>
        <v>0</v>
      </c>
      <c r="N699" s="73">
        <f>'1 уровень'!Q3271</f>
        <v>0</v>
      </c>
      <c r="O699" s="73">
        <f>'1 уровень'!R3271</f>
        <v>0</v>
      </c>
      <c r="P699" s="72">
        <f>'1 уровень'!S3271</f>
        <v>0</v>
      </c>
      <c r="Q699" s="72">
        <f>'1 уровень'!T3271</f>
        <v>0</v>
      </c>
      <c r="R699" s="72">
        <f>'1 уровень'!U3271</f>
        <v>0</v>
      </c>
      <c r="S699" s="72">
        <f>'1 уровень'!V3271</f>
        <v>0</v>
      </c>
      <c r="T699" s="72">
        <f>'1 уровень'!W3271</f>
        <v>0</v>
      </c>
      <c r="U699" s="72">
        <f>'1 уровень'!X3271</f>
        <v>0</v>
      </c>
      <c r="V699" s="774">
        <f>'1 уровень'!Y3271</f>
        <v>0</v>
      </c>
      <c r="W699" s="72">
        <f>'1 уровень'!Z3271</f>
        <v>0</v>
      </c>
      <c r="X699" s="72">
        <f>'1 уровень'!AA3271</f>
        <v>0</v>
      </c>
      <c r="Y699" s="72">
        <f>'1 уровень'!AB3271</f>
        <v>0</v>
      </c>
      <c r="Z699" s="72">
        <f>'1 уровень'!AC3271</f>
        <v>0</v>
      </c>
      <c r="AA699" s="373">
        <f>'1 уровень'!AD3271</f>
        <v>0</v>
      </c>
      <c r="AB699" s="72"/>
      <c r="AC699" s="72"/>
      <c r="AD699" s="966">
        <f>'1 уровень'!AE3271</f>
        <v>0</v>
      </c>
      <c r="AE699" s="973">
        <f>'1 уровень'!AF3271</f>
        <v>0</v>
      </c>
      <c r="AF699" s="183">
        <f t="shared" si="128"/>
        <v>0</v>
      </c>
      <c r="AG699" s="183">
        <f t="shared" si="127"/>
        <v>0</v>
      </c>
      <c r="AH699" s="882">
        <f t="shared" si="130"/>
        <v>0</v>
      </c>
      <c r="AI699" s="59" t="e">
        <f t="shared" si="126"/>
        <v>#DIV/0!</v>
      </c>
      <c r="AJ699" s="59"/>
      <c r="AK699" s="263"/>
      <c r="AL699" s="59">
        <f t="shared" si="125"/>
        <v>0</v>
      </c>
      <c r="AM699" s="59"/>
      <c r="AN699" s="59"/>
      <c r="AO699" s="3477"/>
      <c r="AP699" s="3477"/>
      <c r="AQ699" s="3477"/>
      <c r="AR699" s="3477"/>
      <c r="AS699" s="3477"/>
      <c r="AT699" s="3477"/>
      <c r="AU699" s="3477"/>
      <c r="AV699" s="3477"/>
      <c r="AW699" s="59"/>
      <c r="AX699" s="59"/>
      <c r="AY699" s="59"/>
      <c r="AZ699" s="59"/>
      <c r="BA699" s="59"/>
      <c r="BB699" s="59"/>
      <c r="BC699" s="59"/>
      <c r="BD699" s="59"/>
      <c r="BE699" s="59"/>
      <c r="BF699" s="59"/>
      <c r="BG699" s="59"/>
      <c r="BH699" s="59"/>
      <c r="BI699" s="59"/>
      <c r="BJ699" s="59"/>
      <c r="BK699" s="59"/>
      <c r="BL699" s="59"/>
      <c r="BM699" s="59"/>
      <c r="BN699" s="59"/>
      <c r="BO699" s="59"/>
      <c r="BP699" s="59"/>
      <c r="BQ699" s="59"/>
      <c r="BR699" s="59"/>
      <c r="BS699" s="59"/>
      <c r="BT699" s="59"/>
      <c r="BU699" s="59"/>
      <c r="BV699" s="59"/>
      <c r="BW699" s="59"/>
      <c r="BX699" s="59"/>
      <c r="BY699" s="59"/>
      <c r="BZ699" s="59"/>
      <c r="CA699" s="59"/>
      <c r="CB699" s="59"/>
      <c r="CC699" s="59"/>
      <c r="CD699" s="59"/>
      <c r="CE699" s="59"/>
      <c r="CF699" s="59"/>
      <c r="CG699" s="59"/>
      <c r="CH699" s="59"/>
      <c r="CI699" s="59"/>
      <c r="CJ699" s="59"/>
      <c r="CK699" s="59"/>
      <c r="CL699" s="59"/>
      <c r="CM699" s="59"/>
      <c r="CN699" s="59"/>
      <c r="CO699" s="59"/>
      <c r="CP699" s="59"/>
      <c r="CQ699" s="59"/>
      <c r="CR699" s="59"/>
      <c r="CS699" s="59"/>
      <c r="CT699" s="59"/>
      <c r="CU699" s="59"/>
      <c r="CV699" s="59"/>
      <c r="CW699" s="59"/>
      <c r="CX699" s="59"/>
      <c r="CY699" s="59"/>
      <c r="CZ699" s="59"/>
      <c r="DA699" s="59"/>
      <c r="DB699" s="59"/>
      <c r="DC699" s="59"/>
      <c r="DD699" s="59"/>
      <c r="DE699" s="59"/>
      <c r="DF699" s="59"/>
      <c r="DG699" s="59"/>
      <c r="DH699" s="59"/>
      <c r="DI699" s="59"/>
      <c r="DJ699" s="59"/>
      <c r="DK699" s="59"/>
      <c r="DL699" s="59"/>
      <c r="DM699" s="59"/>
      <c r="DN699" s="59"/>
      <c r="DO699" s="59"/>
      <c r="DP699" s="59"/>
      <c r="DQ699" s="59"/>
      <c r="DR699" s="59"/>
      <c r="DS699" s="59"/>
      <c r="DT699" s="59"/>
      <c r="DU699" s="59"/>
      <c r="DV699" s="59"/>
      <c r="DW699" s="59"/>
      <c r="DX699" s="59"/>
      <c r="DY699" s="59"/>
      <c r="DZ699" s="59"/>
      <c r="EA699" s="59"/>
      <c r="EB699" s="59"/>
      <c r="EC699" s="59"/>
      <c r="ED699" s="59"/>
      <c r="EE699" s="59"/>
      <c r="EF699" s="59"/>
      <c r="EG699" s="59"/>
      <c r="EH699" s="59"/>
      <c r="EI699" s="59"/>
      <c r="EJ699" s="59"/>
      <c r="EK699" s="59"/>
      <c r="EL699" s="59"/>
      <c r="EM699" s="59"/>
      <c r="EN699" s="59"/>
      <c r="EO699" s="59"/>
      <c r="EP699" s="59"/>
      <c r="EQ699" s="59"/>
      <c r="ER699" s="59"/>
      <c r="ES699" s="59"/>
      <c r="ET699" s="59"/>
      <c r="EU699" s="59"/>
      <c r="EV699" s="59"/>
      <c r="EW699" s="59"/>
      <c r="EX699" s="59"/>
      <c r="EY699" s="59"/>
      <c r="EZ699" s="59"/>
      <c r="FA699" s="59"/>
      <c r="FB699" s="59"/>
      <c r="FC699" s="59"/>
      <c r="FD699" s="59"/>
      <c r="FE699" s="59"/>
      <c r="FF699" s="59"/>
      <c r="FG699" s="59"/>
      <c r="FH699" s="59"/>
      <c r="FI699" s="59"/>
      <c r="FJ699" s="59"/>
      <c r="FK699" s="59"/>
      <c r="FL699" s="59"/>
      <c r="FM699" s="59"/>
      <c r="FN699" s="59"/>
      <c r="FO699" s="59"/>
      <c r="FP699" s="59"/>
      <c r="FQ699" s="59"/>
      <c r="FR699" s="59"/>
      <c r="FS699" s="59"/>
      <c r="FT699" s="59"/>
      <c r="FU699" s="59"/>
      <c r="FV699" s="59"/>
      <c r="FW699" s="59"/>
      <c r="FX699" s="59"/>
      <c r="FY699" s="59"/>
      <c r="FZ699" s="59"/>
      <c r="GA699" s="59"/>
      <c r="GB699" s="59"/>
      <c r="GC699" s="59"/>
      <c r="GD699" s="59"/>
      <c r="GE699" s="59"/>
      <c r="GF699" s="59"/>
      <c r="GG699" s="59"/>
      <c r="GH699" s="59"/>
      <c r="GI699" s="59"/>
      <c r="GJ699" s="59"/>
      <c r="GK699" s="59"/>
    </row>
    <row r="700" spans="1:193" x14ac:dyDescent="0.25">
      <c r="B700" s="18">
        <v>1</v>
      </c>
      <c r="C700" s="160" t="s">
        <v>222</v>
      </c>
      <c r="D700" s="27">
        <f>'1 уровень'!G3272</f>
        <v>0</v>
      </c>
      <c r="E700" s="27">
        <f>'1 уровень'!H3272</f>
        <v>0</v>
      </c>
      <c r="F700" s="27">
        <f>'1 уровень'!I3272</f>
        <v>0</v>
      </c>
      <c r="G700" s="64" t="e">
        <f>'1 уровень'!J3272</f>
        <v>#DIV/0!</v>
      </c>
      <c r="H700" s="78">
        <f>'1 уровень'!K3272</f>
        <v>0</v>
      </c>
      <c r="I700" s="78">
        <f>'1 уровень'!L3272</f>
        <v>0</v>
      </c>
      <c r="J700" s="73">
        <f>'1 уровень'!M3272</f>
        <v>0</v>
      </c>
      <c r="K700" s="73">
        <f>'1 уровень'!N3272</f>
        <v>0</v>
      </c>
      <c r="L700" s="73">
        <f>'1 уровень'!O3272</f>
        <v>0</v>
      </c>
      <c r="M700" s="73">
        <f>'1 уровень'!P3272</f>
        <v>0</v>
      </c>
      <c r="N700" s="73">
        <f>'1 уровень'!Q3272</f>
        <v>0</v>
      </c>
      <c r="O700" s="73">
        <f>'1 уровень'!R3272</f>
        <v>0</v>
      </c>
      <c r="P700" s="72">
        <f>'1 уровень'!S3272</f>
        <v>0</v>
      </c>
      <c r="Q700" s="72">
        <f>'1 уровень'!T3272</f>
        <v>0</v>
      </c>
      <c r="R700" s="72">
        <f>'1 уровень'!U3272</f>
        <v>0</v>
      </c>
      <c r="S700" s="72">
        <f>'1 уровень'!V3272</f>
        <v>0</v>
      </c>
      <c r="T700" s="72">
        <f>'1 уровень'!W3272</f>
        <v>0</v>
      </c>
      <c r="U700" s="72">
        <f>'1 уровень'!X3272</f>
        <v>0</v>
      </c>
      <c r="V700" s="774">
        <f>'1 уровень'!Y3272</f>
        <v>0</v>
      </c>
      <c r="W700" s="72">
        <f>'1 уровень'!Z3272</f>
        <v>0</v>
      </c>
      <c r="X700" s="72">
        <f>'1 уровень'!AA3272</f>
        <v>0</v>
      </c>
      <c r="Y700" s="72">
        <f>'1 уровень'!AB3272</f>
        <v>0</v>
      </c>
      <c r="Z700" s="72">
        <f>'1 уровень'!AC3272</f>
        <v>0</v>
      </c>
      <c r="AA700" s="373">
        <f>'1 уровень'!AD3272</f>
        <v>0</v>
      </c>
      <c r="AB700" s="72"/>
      <c r="AC700" s="72"/>
      <c r="AD700" s="966">
        <f>'1 уровень'!AE3272</f>
        <v>0</v>
      </c>
      <c r="AE700" s="973">
        <f>'1 уровень'!AF3272</f>
        <v>0</v>
      </c>
      <c r="AF700" s="183">
        <f t="shared" si="128"/>
        <v>0</v>
      </c>
      <c r="AG700" s="183">
        <f t="shared" si="127"/>
        <v>0</v>
      </c>
      <c r="AH700" s="882">
        <f t="shared" si="130"/>
        <v>0</v>
      </c>
      <c r="AI700" s="59" t="e">
        <f t="shared" si="126"/>
        <v>#DIV/0!</v>
      </c>
      <c r="AJ700" s="59"/>
      <c r="AK700" s="263"/>
      <c r="AL700" s="59">
        <f t="shared" si="125"/>
        <v>0</v>
      </c>
      <c r="AM700" s="59"/>
      <c r="AN700" s="59"/>
      <c r="AO700" s="3477"/>
      <c r="AP700" s="3477"/>
      <c r="AQ700" s="3477"/>
      <c r="AR700" s="3477"/>
      <c r="AS700" s="3477"/>
      <c r="AT700" s="3477"/>
      <c r="AU700" s="3477"/>
      <c r="AV700" s="3477"/>
      <c r="AW700" s="59"/>
      <c r="AX700" s="59"/>
      <c r="AY700" s="59"/>
      <c r="AZ700" s="59"/>
      <c r="BA700" s="59"/>
      <c r="BB700" s="59"/>
      <c r="BC700" s="59"/>
      <c r="BD700" s="59"/>
      <c r="BE700" s="59"/>
      <c r="BF700" s="59"/>
      <c r="BG700" s="59"/>
      <c r="BH700" s="59"/>
      <c r="BI700" s="59"/>
      <c r="BJ700" s="59"/>
      <c r="BK700" s="59"/>
      <c r="BL700" s="59"/>
      <c r="BM700" s="59"/>
      <c r="BN700" s="59"/>
      <c r="BO700" s="59"/>
      <c r="BP700" s="59"/>
      <c r="BQ700" s="59"/>
      <c r="BR700" s="59"/>
      <c r="BS700" s="59"/>
      <c r="BT700" s="59"/>
      <c r="BU700" s="59"/>
      <c r="BV700" s="59"/>
      <c r="BW700" s="59"/>
      <c r="BX700" s="59"/>
      <c r="BY700" s="59"/>
      <c r="BZ700" s="59"/>
      <c r="CA700" s="59"/>
      <c r="CB700" s="59"/>
      <c r="CC700" s="59"/>
      <c r="CD700" s="59"/>
      <c r="CE700" s="59"/>
      <c r="CF700" s="59"/>
      <c r="CG700" s="59"/>
      <c r="CH700" s="59"/>
      <c r="CI700" s="59"/>
      <c r="CJ700" s="59"/>
      <c r="CK700" s="59"/>
      <c r="CL700" s="59"/>
      <c r="CM700" s="59"/>
      <c r="CN700" s="59"/>
      <c r="CO700" s="59"/>
      <c r="CP700" s="59"/>
      <c r="CQ700" s="59"/>
      <c r="CR700" s="59"/>
      <c r="CS700" s="59"/>
      <c r="CT700" s="59"/>
      <c r="CU700" s="59"/>
      <c r="CV700" s="59"/>
      <c r="CW700" s="59"/>
      <c r="CX700" s="59"/>
      <c r="CY700" s="59"/>
      <c r="CZ700" s="59"/>
      <c r="DA700" s="59"/>
      <c r="DB700" s="59"/>
      <c r="DC700" s="59"/>
      <c r="DD700" s="59"/>
      <c r="DE700" s="59"/>
      <c r="DF700" s="59"/>
      <c r="DG700" s="59"/>
      <c r="DH700" s="59"/>
      <c r="DI700" s="59"/>
      <c r="DJ700" s="59"/>
      <c r="DK700" s="59"/>
      <c r="DL700" s="59"/>
      <c r="DM700" s="59"/>
      <c r="DN700" s="59"/>
      <c r="DO700" s="59"/>
      <c r="DP700" s="59"/>
      <c r="DQ700" s="59"/>
      <c r="DR700" s="59"/>
      <c r="DS700" s="59"/>
      <c r="DT700" s="59"/>
      <c r="DU700" s="59"/>
      <c r="DV700" s="59"/>
      <c r="DW700" s="59"/>
      <c r="DX700" s="59"/>
      <c r="DY700" s="59"/>
      <c r="DZ700" s="59"/>
      <c r="EA700" s="59"/>
      <c r="EB700" s="59"/>
      <c r="EC700" s="59"/>
      <c r="ED700" s="59"/>
      <c r="EE700" s="59"/>
      <c r="EF700" s="59"/>
      <c r="EG700" s="59"/>
      <c r="EH700" s="59"/>
      <c r="EI700" s="59"/>
      <c r="EJ700" s="59"/>
      <c r="EK700" s="59"/>
      <c r="EL700" s="59"/>
      <c r="EM700" s="59"/>
      <c r="EN700" s="59"/>
      <c r="EO700" s="59"/>
      <c r="EP700" s="59"/>
      <c r="EQ700" s="59"/>
      <c r="ER700" s="59"/>
      <c r="ES700" s="59"/>
      <c r="ET700" s="59"/>
      <c r="EU700" s="59"/>
      <c r="EV700" s="59"/>
      <c r="EW700" s="59"/>
      <c r="EX700" s="59"/>
      <c r="EY700" s="59"/>
      <c r="EZ700" s="59"/>
      <c r="FA700" s="59"/>
      <c r="FB700" s="59"/>
      <c r="FC700" s="59"/>
      <c r="FD700" s="59"/>
      <c r="FE700" s="59"/>
      <c r="FF700" s="59"/>
      <c r="FG700" s="59"/>
      <c r="FH700" s="59"/>
      <c r="FI700" s="59"/>
      <c r="FJ700" s="59"/>
      <c r="FK700" s="59"/>
      <c r="FL700" s="59"/>
      <c r="FM700" s="59"/>
      <c r="FN700" s="59"/>
      <c r="FO700" s="59"/>
      <c r="FP700" s="59"/>
      <c r="FQ700" s="59"/>
      <c r="FR700" s="59"/>
      <c r="FS700" s="59"/>
      <c r="FT700" s="59"/>
      <c r="FU700" s="59"/>
      <c r="FV700" s="59"/>
      <c r="FW700" s="59"/>
      <c r="FX700" s="59"/>
      <c r="FY700" s="59"/>
      <c r="FZ700" s="59"/>
      <c r="GA700" s="59"/>
      <c r="GB700" s="59"/>
      <c r="GC700" s="59"/>
      <c r="GD700" s="59"/>
      <c r="GE700" s="59"/>
      <c r="GF700" s="59"/>
      <c r="GG700" s="59"/>
      <c r="GH700" s="59"/>
      <c r="GI700" s="59"/>
      <c r="GJ700" s="59"/>
      <c r="GK700" s="59"/>
    </row>
    <row r="701" spans="1:193" ht="45" x14ac:dyDescent="0.25">
      <c r="B701" s="18">
        <v>1</v>
      </c>
      <c r="C701" s="160" t="s">
        <v>551</v>
      </c>
      <c r="D701" s="27">
        <f>'1 уровень'!G3273</f>
        <v>0</v>
      </c>
      <c r="E701" s="27">
        <f>'1 уровень'!H3273</f>
        <v>0</v>
      </c>
      <c r="F701" s="27">
        <f>'1 уровень'!I3273</f>
        <v>0</v>
      </c>
      <c r="G701" s="64" t="e">
        <f>'1 уровень'!J3273</f>
        <v>#DIV/0!</v>
      </c>
      <c r="H701" s="78">
        <f>'1 уровень'!K3273</f>
        <v>0</v>
      </c>
      <c r="I701" s="78">
        <f>'1 уровень'!L3273</f>
        <v>0</v>
      </c>
      <c r="J701" s="73">
        <f>'1 уровень'!M3273</f>
        <v>0</v>
      </c>
      <c r="K701" s="73">
        <f>'1 уровень'!N3273</f>
        <v>0</v>
      </c>
      <c r="L701" s="73">
        <f>'1 уровень'!O3273</f>
        <v>0</v>
      </c>
      <c r="M701" s="73">
        <f>'1 уровень'!P3273</f>
        <v>0</v>
      </c>
      <c r="N701" s="73">
        <f>'1 уровень'!Q3273</f>
        <v>0</v>
      </c>
      <c r="O701" s="73">
        <f>'1 уровень'!R3273</f>
        <v>0</v>
      </c>
      <c r="P701" s="72">
        <f>'1 уровень'!S3273</f>
        <v>0</v>
      </c>
      <c r="Q701" s="72">
        <f>'1 уровень'!T3273</f>
        <v>0</v>
      </c>
      <c r="R701" s="72">
        <f>'1 уровень'!U3273</f>
        <v>0</v>
      </c>
      <c r="S701" s="72">
        <f>'1 уровень'!V3273</f>
        <v>0</v>
      </c>
      <c r="T701" s="72">
        <f>'1 уровень'!W3273</f>
        <v>0</v>
      </c>
      <c r="U701" s="72">
        <f>'1 уровень'!X3273</f>
        <v>0</v>
      </c>
      <c r="V701" s="774">
        <f>'1 уровень'!Y3273</f>
        <v>0</v>
      </c>
      <c r="W701" s="72">
        <f>'1 уровень'!Z3273</f>
        <v>0</v>
      </c>
      <c r="X701" s="72">
        <f>'1 уровень'!AA3273</f>
        <v>0</v>
      </c>
      <c r="Y701" s="72">
        <f>'1 уровень'!AB3273</f>
        <v>0</v>
      </c>
      <c r="Z701" s="72">
        <f>'1 уровень'!AC3273</f>
        <v>0</v>
      </c>
      <c r="AA701" s="373">
        <f>'1 уровень'!AD3273</f>
        <v>0</v>
      </c>
      <c r="AB701" s="72"/>
      <c r="AC701" s="72"/>
      <c r="AD701" s="966">
        <f>'1 уровень'!AE3273</f>
        <v>0</v>
      </c>
      <c r="AE701" s="973">
        <f>'1 уровень'!AF3273</f>
        <v>0</v>
      </c>
      <c r="AF701" s="183">
        <f t="shared" si="128"/>
        <v>0</v>
      </c>
      <c r="AG701" s="183">
        <f t="shared" si="127"/>
        <v>0</v>
      </c>
      <c r="AH701" s="882">
        <f t="shared" si="130"/>
        <v>0</v>
      </c>
      <c r="AI701" s="59" t="e">
        <f t="shared" si="126"/>
        <v>#DIV/0!</v>
      </c>
      <c r="AJ701" s="59"/>
      <c r="AK701" s="263"/>
      <c r="AL701" s="59">
        <f t="shared" si="125"/>
        <v>0</v>
      </c>
      <c r="AM701" s="59"/>
      <c r="AN701" s="59"/>
      <c r="AO701" s="3477"/>
      <c r="AP701" s="3477"/>
      <c r="AQ701" s="3477"/>
      <c r="AR701" s="3477"/>
      <c r="AS701" s="3477"/>
      <c r="AT701" s="3477"/>
      <c r="AU701" s="3477"/>
      <c r="AV701" s="3477"/>
      <c r="AW701" s="59"/>
      <c r="AX701" s="59"/>
      <c r="AY701" s="59"/>
      <c r="AZ701" s="59"/>
      <c r="BA701" s="59"/>
      <c r="BB701" s="59"/>
      <c r="BC701" s="59"/>
      <c r="BD701" s="59"/>
      <c r="BE701" s="59"/>
      <c r="BF701" s="59"/>
      <c r="BG701" s="59"/>
      <c r="BH701" s="59"/>
      <c r="BI701" s="59"/>
      <c r="BJ701" s="59"/>
      <c r="BK701" s="59"/>
      <c r="BL701" s="59"/>
      <c r="BM701" s="59"/>
      <c r="BN701" s="59"/>
      <c r="BO701" s="59"/>
      <c r="BP701" s="59"/>
      <c r="BQ701" s="59"/>
      <c r="BR701" s="59"/>
      <c r="BS701" s="59"/>
      <c r="BT701" s="59"/>
      <c r="BU701" s="59"/>
      <c r="BV701" s="59"/>
      <c r="BW701" s="59"/>
      <c r="BX701" s="59"/>
      <c r="BY701" s="59"/>
      <c r="BZ701" s="59"/>
      <c r="CA701" s="59"/>
      <c r="CB701" s="59"/>
      <c r="CC701" s="59"/>
      <c r="CD701" s="59"/>
      <c r="CE701" s="59"/>
      <c r="CF701" s="59"/>
      <c r="CG701" s="59"/>
      <c r="CH701" s="59"/>
      <c r="CI701" s="59"/>
      <c r="CJ701" s="59"/>
      <c r="CK701" s="59"/>
      <c r="CL701" s="59"/>
      <c r="CM701" s="59"/>
      <c r="CN701" s="59"/>
      <c r="CO701" s="59"/>
      <c r="CP701" s="59"/>
      <c r="CQ701" s="59"/>
      <c r="CR701" s="59"/>
      <c r="CS701" s="59"/>
      <c r="CT701" s="59"/>
      <c r="CU701" s="59"/>
      <c r="CV701" s="59"/>
      <c r="CW701" s="59"/>
      <c r="CX701" s="59"/>
      <c r="CY701" s="59"/>
      <c r="CZ701" s="59"/>
      <c r="DA701" s="59"/>
      <c r="DB701" s="59"/>
      <c r="DC701" s="59"/>
      <c r="DD701" s="59"/>
      <c r="DE701" s="59"/>
      <c r="DF701" s="59"/>
      <c r="DG701" s="59"/>
      <c r="DH701" s="59"/>
      <c r="DI701" s="59"/>
      <c r="DJ701" s="59"/>
      <c r="DK701" s="59"/>
      <c r="DL701" s="59"/>
      <c r="DM701" s="59"/>
      <c r="DN701" s="59"/>
      <c r="DO701" s="59"/>
      <c r="DP701" s="59"/>
      <c r="DQ701" s="59"/>
      <c r="DR701" s="59"/>
      <c r="DS701" s="59"/>
      <c r="DT701" s="59"/>
      <c r="DU701" s="59"/>
      <c r="DV701" s="59"/>
      <c r="DW701" s="59"/>
      <c r="DX701" s="59"/>
      <c r="DY701" s="59"/>
      <c r="DZ701" s="59"/>
      <c r="EA701" s="59"/>
      <c r="EB701" s="59"/>
      <c r="EC701" s="59"/>
      <c r="ED701" s="59"/>
      <c r="EE701" s="59"/>
      <c r="EF701" s="59"/>
      <c r="EG701" s="59"/>
      <c r="EH701" s="59"/>
      <c r="EI701" s="59"/>
      <c r="EJ701" s="59"/>
      <c r="EK701" s="59"/>
      <c r="EL701" s="59"/>
      <c r="EM701" s="59"/>
      <c r="EN701" s="59"/>
      <c r="EO701" s="59"/>
      <c r="EP701" s="59"/>
      <c r="EQ701" s="59"/>
      <c r="ER701" s="59"/>
      <c r="ES701" s="59"/>
      <c r="ET701" s="59"/>
      <c r="EU701" s="59"/>
      <c r="EV701" s="59"/>
      <c r="EW701" s="59"/>
      <c r="EX701" s="59"/>
      <c r="EY701" s="59"/>
      <c r="EZ701" s="59"/>
      <c r="FA701" s="59"/>
      <c r="FB701" s="59"/>
      <c r="FC701" s="59"/>
      <c r="FD701" s="59"/>
      <c r="FE701" s="59"/>
      <c r="FF701" s="59"/>
      <c r="FG701" s="59"/>
      <c r="FH701" s="59"/>
      <c r="FI701" s="59"/>
      <c r="FJ701" s="59"/>
      <c r="FK701" s="59"/>
      <c r="FL701" s="59"/>
      <c r="FM701" s="59"/>
      <c r="FN701" s="59"/>
      <c r="FO701" s="59"/>
      <c r="FP701" s="59"/>
      <c r="FQ701" s="59"/>
      <c r="FR701" s="59"/>
      <c r="FS701" s="59"/>
      <c r="FT701" s="59"/>
      <c r="FU701" s="59"/>
      <c r="FV701" s="59"/>
      <c r="FW701" s="59"/>
      <c r="FX701" s="59"/>
      <c r="FY701" s="59"/>
      <c r="FZ701" s="59"/>
      <c r="GA701" s="59"/>
      <c r="GB701" s="59"/>
      <c r="GC701" s="59"/>
      <c r="GD701" s="59"/>
      <c r="GE701" s="59"/>
      <c r="GF701" s="59"/>
      <c r="GG701" s="59"/>
      <c r="GH701" s="59"/>
      <c r="GI701" s="59"/>
      <c r="GJ701" s="59"/>
      <c r="GK701" s="59"/>
    </row>
    <row r="702" spans="1:193" ht="75" x14ac:dyDescent="0.25">
      <c r="B702" s="18">
        <v>1</v>
      </c>
      <c r="C702" s="160" t="s">
        <v>595</v>
      </c>
      <c r="D702" s="27">
        <f>'1 уровень'!G3274</f>
        <v>0</v>
      </c>
      <c r="E702" s="27">
        <f>'1 уровень'!H3274</f>
        <v>0</v>
      </c>
      <c r="F702" s="27">
        <f>'1 уровень'!I3274</f>
        <v>0</v>
      </c>
      <c r="G702" s="64" t="e">
        <f>'1 уровень'!J3274</f>
        <v>#DIV/0!</v>
      </c>
      <c r="H702" s="78">
        <f>'1 уровень'!K3274</f>
        <v>0</v>
      </c>
      <c r="I702" s="78">
        <f>'1 уровень'!L3274</f>
        <v>0</v>
      </c>
      <c r="J702" s="73">
        <f>'1 уровень'!M3274</f>
        <v>0</v>
      </c>
      <c r="K702" s="73">
        <f>'1 уровень'!N3274</f>
        <v>0</v>
      </c>
      <c r="L702" s="73">
        <f>'1 уровень'!O3274</f>
        <v>0</v>
      </c>
      <c r="M702" s="73">
        <f>'1 уровень'!P3274</f>
        <v>0</v>
      </c>
      <c r="N702" s="73">
        <f>'1 уровень'!Q3274</f>
        <v>0</v>
      </c>
      <c r="O702" s="73">
        <f>'1 уровень'!R3274</f>
        <v>0</v>
      </c>
      <c r="P702" s="72">
        <f>'1 уровень'!S3274</f>
        <v>0</v>
      </c>
      <c r="Q702" s="72">
        <f>'1 уровень'!T3274</f>
        <v>0</v>
      </c>
      <c r="R702" s="72">
        <f>'1 уровень'!U3274</f>
        <v>0</v>
      </c>
      <c r="S702" s="72">
        <f>'1 уровень'!V3274</f>
        <v>0</v>
      </c>
      <c r="T702" s="72">
        <f>'1 уровень'!W3274</f>
        <v>0</v>
      </c>
      <c r="U702" s="72">
        <f>'1 уровень'!X3274</f>
        <v>0</v>
      </c>
      <c r="V702" s="774">
        <f>'1 уровень'!Y3274</f>
        <v>0</v>
      </c>
      <c r="W702" s="72">
        <f>'1 уровень'!Z3274</f>
        <v>0</v>
      </c>
      <c r="X702" s="72">
        <f>'1 уровень'!AA3274</f>
        <v>0</v>
      </c>
      <c r="Y702" s="72">
        <f>'1 уровень'!AB3274</f>
        <v>0</v>
      </c>
      <c r="Z702" s="72">
        <f>'1 уровень'!AC3274</f>
        <v>0</v>
      </c>
      <c r="AA702" s="373">
        <f>'1 уровень'!AD3274</f>
        <v>0</v>
      </c>
      <c r="AB702" s="72"/>
      <c r="AC702" s="72"/>
      <c r="AD702" s="966">
        <f>'1 уровень'!AE3274</f>
        <v>0</v>
      </c>
      <c r="AE702" s="973">
        <f>'1 уровень'!AF3274</f>
        <v>0</v>
      </c>
      <c r="AF702" s="183">
        <f t="shared" si="128"/>
        <v>0</v>
      </c>
      <c r="AG702" s="183">
        <f t="shared" si="127"/>
        <v>0</v>
      </c>
      <c r="AH702" s="882"/>
      <c r="AI702" s="59"/>
      <c r="AJ702" s="59"/>
      <c r="AK702" s="263"/>
      <c r="AL702" s="59">
        <f>E711-D711</f>
        <v>0</v>
      </c>
      <c r="AM702" s="59"/>
      <c r="AN702" s="59"/>
      <c r="AO702" s="3477"/>
      <c r="AP702" s="3477"/>
      <c r="AQ702" s="3477"/>
      <c r="AR702" s="3477"/>
      <c r="AS702" s="3477"/>
      <c r="AT702" s="3477"/>
      <c r="AU702" s="3477"/>
      <c r="AV702" s="3477"/>
      <c r="AW702" s="59"/>
      <c r="AX702" s="59"/>
      <c r="AY702" s="59"/>
      <c r="AZ702" s="59"/>
      <c r="BA702" s="59"/>
      <c r="BB702" s="59"/>
      <c r="BC702" s="59"/>
      <c r="BD702" s="59"/>
      <c r="BE702" s="59"/>
      <c r="BF702" s="59"/>
      <c r="BG702" s="59"/>
      <c r="BH702" s="59"/>
      <c r="BI702" s="59"/>
      <c r="BJ702" s="59"/>
      <c r="BK702" s="59"/>
      <c r="BL702" s="59"/>
      <c r="BM702" s="59"/>
      <c r="BN702" s="59"/>
      <c r="BO702" s="59"/>
      <c r="BP702" s="59"/>
      <c r="BQ702" s="59"/>
      <c r="BR702" s="59"/>
      <c r="BS702" s="59"/>
      <c r="BT702" s="59"/>
      <c r="BU702" s="59"/>
      <c r="BV702" s="59"/>
      <c r="BW702" s="59"/>
      <c r="BX702" s="59"/>
      <c r="BY702" s="59"/>
      <c r="BZ702" s="59"/>
      <c r="CA702" s="59"/>
      <c r="CB702" s="59"/>
      <c r="CC702" s="59"/>
      <c r="CD702" s="59"/>
      <c r="CE702" s="59"/>
      <c r="CF702" s="59"/>
      <c r="CG702" s="59"/>
      <c r="CH702" s="59"/>
      <c r="CI702" s="59"/>
      <c r="CJ702" s="59"/>
      <c r="CK702" s="59"/>
      <c r="CL702" s="59"/>
      <c r="CM702" s="59"/>
      <c r="CN702" s="59"/>
      <c r="CO702" s="59"/>
      <c r="CP702" s="59"/>
      <c r="CQ702" s="59"/>
      <c r="CR702" s="59"/>
      <c r="CS702" s="59"/>
      <c r="CT702" s="59"/>
      <c r="CU702" s="59"/>
      <c r="CV702" s="59"/>
      <c r="CW702" s="59"/>
      <c r="CX702" s="59"/>
      <c r="CY702" s="59"/>
      <c r="CZ702" s="59"/>
      <c r="DA702" s="59"/>
      <c r="DB702" s="59"/>
      <c r="DC702" s="59"/>
      <c r="DD702" s="59"/>
      <c r="DE702" s="59"/>
      <c r="DF702" s="59"/>
      <c r="DG702" s="59"/>
      <c r="DH702" s="59"/>
      <c r="DI702" s="59"/>
      <c r="DJ702" s="59"/>
      <c r="DK702" s="59"/>
      <c r="DL702" s="59"/>
      <c r="DM702" s="59"/>
      <c r="DN702" s="59"/>
      <c r="DO702" s="59"/>
      <c r="DP702" s="59"/>
      <c r="DQ702" s="59"/>
      <c r="DR702" s="59"/>
      <c r="DS702" s="59"/>
      <c r="DT702" s="59"/>
      <c r="DU702" s="59"/>
      <c r="DV702" s="59"/>
      <c r="DW702" s="59"/>
      <c r="DX702" s="59"/>
      <c r="DY702" s="59"/>
      <c r="DZ702" s="59"/>
      <c r="EA702" s="59"/>
      <c r="EB702" s="59"/>
      <c r="EC702" s="59"/>
      <c r="ED702" s="59"/>
      <c r="EE702" s="59"/>
      <c r="EF702" s="59"/>
      <c r="EG702" s="59"/>
      <c r="EH702" s="59"/>
      <c r="EI702" s="59"/>
      <c r="EJ702" s="59"/>
      <c r="EK702" s="59"/>
      <c r="EL702" s="59"/>
      <c r="EM702" s="59"/>
      <c r="EN702" s="59"/>
      <c r="EO702" s="59"/>
      <c r="EP702" s="59"/>
      <c r="EQ702" s="59"/>
      <c r="ER702" s="59"/>
      <c r="ES702" s="59"/>
      <c r="ET702" s="59"/>
      <c r="EU702" s="59"/>
      <c r="EV702" s="59"/>
      <c r="EW702" s="59"/>
      <c r="EX702" s="59"/>
      <c r="EY702" s="59"/>
      <c r="EZ702" s="59"/>
      <c r="FA702" s="59"/>
      <c r="FB702" s="59"/>
      <c r="FC702" s="59"/>
      <c r="FD702" s="59"/>
      <c r="FE702" s="59"/>
      <c r="FF702" s="59"/>
      <c r="FG702" s="59"/>
      <c r="FH702" s="59"/>
      <c r="FI702" s="59"/>
      <c r="FJ702" s="59"/>
      <c r="FK702" s="59"/>
      <c r="FL702" s="59"/>
      <c r="FM702" s="59"/>
      <c r="FN702" s="59"/>
      <c r="FO702" s="59"/>
      <c r="FP702" s="59"/>
      <c r="FQ702" s="59"/>
      <c r="FR702" s="59"/>
      <c r="FS702" s="59"/>
      <c r="FT702" s="59"/>
      <c r="FU702" s="59"/>
      <c r="FV702" s="59"/>
      <c r="FW702" s="59"/>
      <c r="FX702" s="59"/>
      <c r="FY702" s="59"/>
      <c r="FZ702" s="59"/>
      <c r="GA702" s="59"/>
      <c r="GB702" s="59"/>
      <c r="GC702" s="59"/>
      <c r="GD702" s="59"/>
      <c r="GE702" s="59"/>
      <c r="GF702" s="59"/>
      <c r="GG702" s="59"/>
      <c r="GH702" s="59"/>
      <c r="GI702" s="59"/>
      <c r="GJ702" s="59"/>
      <c r="GK702" s="59"/>
    </row>
    <row r="703" spans="1:193" ht="29.25" x14ac:dyDescent="0.25">
      <c r="B703" s="18">
        <v>1</v>
      </c>
      <c r="C703" s="277" t="s">
        <v>721</v>
      </c>
      <c r="D703" s="27">
        <f>'1 уровень'!G3275</f>
        <v>0</v>
      </c>
      <c r="E703" s="27">
        <f>'1 уровень'!H3275</f>
        <v>0</v>
      </c>
      <c r="F703" s="27">
        <f>'1 уровень'!I3275</f>
        <v>0</v>
      </c>
      <c r="G703" s="64" t="e">
        <f>'1 уровень'!J3275</f>
        <v>#DIV/0!</v>
      </c>
      <c r="H703" s="78">
        <f>'1 уровень'!K3275</f>
        <v>0</v>
      </c>
      <c r="I703" s="78">
        <f>'1 уровень'!L3275</f>
        <v>0</v>
      </c>
      <c r="J703" s="73">
        <f>'1 уровень'!M3275</f>
        <v>0</v>
      </c>
      <c r="K703" s="73">
        <f>'1 уровень'!N3275</f>
        <v>0</v>
      </c>
      <c r="L703" s="73">
        <f>'1 уровень'!O3275</f>
        <v>0</v>
      </c>
      <c r="M703" s="73">
        <f>'1 уровень'!P3275</f>
        <v>0</v>
      </c>
      <c r="N703" s="73">
        <f>'1 уровень'!Q3275</f>
        <v>0</v>
      </c>
      <c r="O703" s="73">
        <f>'1 уровень'!R3275</f>
        <v>0</v>
      </c>
      <c r="P703" s="72">
        <f>'1 уровень'!S3275</f>
        <v>0</v>
      </c>
      <c r="Q703" s="72">
        <f>'1 уровень'!T3275</f>
        <v>0</v>
      </c>
      <c r="R703" s="72">
        <f>'1 уровень'!U3275</f>
        <v>0</v>
      </c>
      <c r="S703" s="72">
        <f>'1 уровень'!V3275</f>
        <v>0</v>
      </c>
      <c r="T703" s="72">
        <f>'1 уровень'!W3275</f>
        <v>0</v>
      </c>
      <c r="U703" s="72">
        <f>'1 уровень'!X3275</f>
        <v>0</v>
      </c>
      <c r="V703" s="774">
        <f>'1 уровень'!Y3275</f>
        <v>0</v>
      </c>
      <c r="W703" s="72">
        <f>'1 уровень'!Z3275</f>
        <v>0</v>
      </c>
      <c r="X703" s="72">
        <f>'1 уровень'!AA3275</f>
        <v>0</v>
      </c>
      <c r="Y703" s="72">
        <f>'1 уровень'!AB3275</f>
        <v>0</v>
      </c>
      <c r="Z703" s="72">
        <f>'1 уровень'!AC3275</f>
        <v>0</v>
      </c>
      <c r="AA703" s="373">
        <f>'1 уровень'!AD3275</f>
        <v>0</v>
      </c>
      <c r="AB703" s="72"/>
      <c r="AC703" s="72"/>
      <c r="AD703" s="966"/>
      <c r="AE703" s="973"/>
      <c r="AF703" s="183"/>
      <c r="AG703" s="183"/>
      <c r="AH703" s="882"/>
      <c r="AI703" s="59"/>
      <c r="AJ703" s="59"/>
      <c r="AK703" s="263"/>
      <c r="AL703" s="59"/>
      <c r="AM703" s="59"/>
      <c r="AN703" s="59"/>
      <c r="AO703" s="3477"/>
      <c r="AP703" s="3477"/>
      <c r="AQ703" s="3477"/>
      <c r="AR703" s="3477"/>
      <c r="AS703" s="3477"/>
      <c r="AT703" s="3477"/>
      <c r="AU703" s="3477"/>
      <c r="AV703" s="3477"/>
      <c r="AW703" s="59"/>
      <c r="AX703" s="59"/>
      <c r="AY703" s="59"/>
      <c r="AZ703" s="59"/>
      <c r="BA703" s="59"/>
      <c r="BB703" s="59"/>
      <c r="BC703" s="59"/>
      <c r="BD703" s="59"/>
      <c r="BE703" s="59"/>
      <c r="BF703" s="59"/>
      <c r="BG703" s="59"/>
      <c r="BH703" s="59"/>
      <c r="BI703" s="59"/>
      <c r="BJ703" s="59"/>
      <c r="BK703" s="59"/>
      <c r="BL703" s="59"/>
      <c r="BM703" s="59"/>
      <c r="BN703" s="59"/>
      <c r="BO703" s="59"/>
      <c r="BP703" s="59"/>
      <c r="BQ703" s="59"/>
      <c r="BR703" s="59"/>
      <c r="BS703" s="59"/>
      <c r="BT703" s="59"/>
      <c r="BU703" s="59"/>
      <c r="BV703" s="59"/>
      <c r="BW703" s="59"/>
      <c r="BX703" s="59"/>
      <c r="BY703" s="59"/>
      <c r="BZ703" s="59"/>
      <c r="CA703" s="59"/>
      <c r="CB703" s="59"/>
      <c r="CC703" s="59"/>
      <c r="CD703" s="59"/>
      <c r="CE703" s="59"/>
      <c r="CF703" s="59"/>
      <c r="CG703" s="59"/>
      <c r="CH703" s="59"/>
      <c r="CI703" s="59"/>
      <c r="CJ703" s="59"/>
      <c r="CK703" s="59"/>
      <c r="CL703" s="59"/>
      <c r="CM703" s="59"/>
      <c r="CN703" s="59"/>
      <c r="CO703" s="59"/>
      <c r="CP703" s="59"/>
      <c r="CQ703" s="59"/>
      <c r="CR703" s="59"/>
      <c r="CS703" s="59"/>
      <c r="CT703" s="59"/>
      <c r="CU703" s="59"/>
      <c r="CV703" s="59"/>
      <c r="CW703" s="59"/>
      <c r="CX703" s="59"/>
      <c r="CY703" s="59"/>
      <c r="CZ703" s="59"/>
      <c r="DA703" s="59"/>
      <c r="DB703" s="59"/>
      <c r="DC703" s="59"/>
      <c r="DD703" s="59"/>
      <c r="DE703" s="59"/>
      <c r="DF703" s="59"/>
      <c r="DG703" s="59"/>
      <c r="DH703" s="59"/>
      <c r="DI703" s="59"/>
      <c r="DJ703" s="59"/>
      <c r="DK703" s="59"/>
      <c r="DL703" s="59"/>
      <c r="DM703" s="59"/>
      <c r="DN703" s="59"/>
      <c r="DO703" s="59"/>
      <c r="DP703" s="59"/>
      <c r="DQ703" s="59"/>
      <c r="DR703" s="59"/>
      <c r="DS703" s="59"/>
      <c r="DT703" s="59"/>
      <c r="DU703" s="59"/>
      <c r="DV703" s="59"/>
      <c r="DW703" s="59"/>
      <c r="DX703" s="59"/>
      <c r="DY703" s="59"/>
      <c r="DZ703" s="59"/>
      <c r="EA703" s="59"/>
      <c r="EB703" s="59"/>
      <c r="EC703" s="59"/>
      <c r="ED703" s="59"/>
      <c r="EE703" s="59"/>
      <c r="EF703" s="59"/>
      <c r="EG703" s="59"/>
      <c r="EH703" s="59"/>
      <c r="EI703" s="59"/>
      <c r="EJ703" s="59"/>
      <c r="EK703" s="59"/>
      <c r="EL703" s="59"/>
      <c r="EM703" s="59"/>
      <c r="EN703" s="59"/>
      <c r="EO703" s="59"/>
      <c r="EP703" s="59"/>
      <c r="EQ703" s="59"/>
      <c r="ER703" s="59"/>
      <c r="ES703" s="59"/>
      <c r="ET703" s="59"/>
      <c r="EU703" s="59"/>
      <c r="EV703" s="59"/>
      <c r="EW703" s="59"/>
      <c r="EX703" s="59"/>
      <c r="EY703" s="59"/>
      <c r="EZ703" s="59"/>
      <c r="FA703" s="59"/>
      <c r="FB703" s="59"/>
      <c r="FC703" s="59"/>
      <c r="FD703" s="59"/>
      <c r="FE703" s="59"/>
      <c r="FF703" s="59"/>
      <c r="FG703" s="59"/>
      <c r="FH703" s="59"/>
      <c r="FI703" s="59"/>
      <c r="FJ703" s="59"/>
      <c r="FK703" s="59"/>
      <c r="FL703" s="59"/>
      <c r="FM703" s="59"/>
      <c r="FN703" s="59"/>
      <c r="FO703" s="59"/>
      <c r="FP703" s="59"/>
      <c r="FQ703" s="59"/>
      <c r="FR703" s="59"/>
      <c r="FS703" s="59"/>
      <c r="FT703" s="59"/>
      <c r="FU703" s="59"/>
      <c r="FV703" s="59"/>
      <c r="FW703" s="59"/>
      <c r="FX703" s="59"/>
      <c r="FY703" s="59"/>
      <c r="FZ703" s="59"/>
      <c r="GA703" s="59"/>
      <c r="GB703" s="59"/>
      <c r="GC703" s="59"/>
      <c r="GD703" s="59"/>
      <c r="GE703" s="59"/>
      <c r="GF703" s="59"/>
      <c r="GG703" s="59"/>
      <c r="GH703" s="59"/>
      <c r="GI703" s="59"/>
      <c r="GJ703" s="59"/>
      <c r="GK703" s="59"/>
    </row>
    <row r="704" spans="1:193" ht="30" x14ac:dyDescent="0.25">
      <c r="B704" s="18">
        <v>1</v>
      </c>
      <c r="C704" s="161" t="s">
        <v>194</v>
      </c>
      <c r="D704" s="27">
        <f>'1 уровень'!G3276</f>
        <v>0</v>
      </c>
      <c r="E704" s="27">
        <f>'1 уровень'!H3276</f>
        <v>0</v>
      </c>
      <c r="F704" s="27">
        <f>'1 уровень'!I3276</f>
        <v>0</v>
      </c>
      <c r="G704" s="64">
        <f>'1 уровень'!J3276</f>
        <v>0</v>
      </c>
      <c r="H704" s="78">
        <f>'1 уровень'!K3276</f>
        <v>0</v>
      </c>
      <c r="I704" s="78">
        <f>'1 уровень'!L3276</f>
        <v>0</v>
      </c>
      <c r="J704" s="73">
        <f>'1 уровень'!M3276</f>
        <v>0</v>
      </c>
      <c r="K704" s="73">
        <f>'1 уровень'!N3276</f>
        <v>0</v>
      </c>
      <c r="L704" s="73">
        <f>'1 уровень'!O3276</f>
        <v>0</v>
      </c>
      <c r="M704" s="73">
        <f>'1 уровень'!P3276</f>
        <v>0</v>
      </c>
      <c r="N704" s="73">
        <f>'1 уровень'!Q3276</f>
        <v>0</v>
      </c>
      <c r="O704" s="73">
        <f>'1 уровень'!R3276</f>
        <v>0</v>
      </c>
      <c r="P704" s="72">
        <f>'1 уровень'!S3276</f>
        <v>0</v>
      </c>
      <c r="Q704" s="72">
        <f>'1 уровень'!T3276</f>
        <v>0</v>
      </c>
      <c r="R704" s="72">
        <f>'1 уровень'!U3276</f>
        <v>0</v>
      </c>
      <c r="S704" s="72">
        <f>'1 уровень'!V3276</f>
        <v>0</v>
      </c>
      <c r="T704" s="72">
        <f>'1 уровень'!W3276</f>
        <v>0</v>
      </c>
      <c r="U704" s="72">
        <f>'1 уровень'!X3276</f>
        <v>17.508220000000001</v>
      </c>
      <c r="V704" s="774">
        <f>'1 уровень'!Y3276</f>
        <v>0</v>
      </c>
      <c r="W704" s="72">
        <f>'1 уровень'!Z3276</f>
        <v>0</v>
      </c>
      <c r="X704" s="72">
        <f>'1 уровень'!AA3276</f>
        <v>0</v>
      </c>
      <c r="Y704" s="72">
        <f>'1 уровень'!AB3276</f>
        <v>0</v>
      </c>
      <c r="Z704" s="72">
        <f>'1 уровень'!AC3276</f>
        <v>0</v>
      </c>
      <c r="AA704" s="373">
        <f>'1 уровень'!AD3276</f>
        <v>17.508220000000001</v>
      </c>
      <c r="AB704" s="72"/>
      <c r="AC704" s="72"/>
      <c r="AD704" s="966"/>
      <c r="AE704" s="973"/>
      <c r="AF704" s="183"/>
      <c r="AG704" s="183"/>
      <c r="AH704" s="882"/>
      <c r="AI704" s="59"/>
      <c r="AJ704" s="59"/>
      <c r="AK704" s="263"/>
      <c r="AL704" s="59"/>
      <c r="AM704" s="59"/>
      <c r="AN704" s="59"/>
      <c r="AO704" s="3477"/>
      <c r="AP704" s="3477"/>
      <c r="AQ704" s="3477"/>
      <c r="AR704" s="3477"/>
      <c r="AS704" s="3477"/>
      <c r="AT704" s="3477"/>
      <c r="AU704" s="3477"/>
      <c r="AV704" s="3477"/>
      <c r="AW704" s="59"/>
      <c r="AX704" s="59"/>
      <c r="AY704" s="59"/>
      <c r="AZ704" s="59"/>
      <c r="BA704" s="59"/>
      <c r="BB704" s="59"/>
      <c r="BC704" s="59"/>
      <c r="BD704" s="59"/>
      <c r="BE704" s="59"/>
      <c r="BF704" s="59"/>
      <c r="BG704" s="59"/>
      <c r="BH704" s="59"/>
      <c r="BI704" s="59"/>
      <c r="BJ704" s="59"/>
      <c r="BK704" s="59"/>
      <c r="BL704" s="59"/>
      <c r="BM704" s="59"/>
      <c r="BN704" s="59"/>
      <c r="BO704" s="59"/>
      <c r="BP704" s="59"/>
      <c r="BQ704" s="59"/>
      <c r="BR704" s="59"/>
      <c r="BS704" s="59"/>
      <c r="BT704" s="59"/>
      <c r="BU704" s="59"/>
      <c r="BV704" s="59"/>
      <c r="BW704" s="59"/>
      <c r="BX704" s="59"/>
      <c r="BY704" s="59"/>
      <c r="BZ704" s="59"/>
      <c r="CA704" s="59"/>
      <c r="CB704" s="59"/>
      <c r="CC704" s="59"/>
      <c r="CD704" s="59"/>
      <c r="CE704" s="59"/>
      <c r="CF704" s="59"/>
      <c r="CG704" s="59"/>
      <c r="CH704" s="59"/>
      <c r="CI704" s="59"/>
      <c r="CJ704" s="59"/>
      <c r="CK704" s="59"/>
      <c r="CL704" s="59"/>
      <c r="CM704" s="59"/>
      <c r="CN704" s="59"/>
      <c r="CO704" s="59"/>
      <c r="CP704" s="59"/>
      <c r="CQ704" s="59"/>
      <c r="CR704" s="59"/>
      <c r="CS704" s="59"/>
      <c r="CT704" s="59"/>
      <c r="CU704" s="59"/>
      <c r="CV704" s="59"/>
      <c r="CW704" s="59"/>
      <c r="CX704" s="59"/>
      <c r="CY704" s="59"/>
      <c r="CZ704" s="59"/>
      <c r="DA704" s="59"/>
      <c r="DB704" s="59"/>
      <c r="DC704" s="59"/>
      <c r="DD704" s="59"/>
      <c r="DE704" s="59"/>
      <c r="DF704" s="59"/>
      <c r="DG704" s="59"/>
      <c r="DH704" s="59"/>
      <c r="DI704" s="59"/>
      <c r="DJ704" s="59"/>
      <c r="DK704" s="59"/>
      <c r="DL704" s="59"/>
      <c r="DM704" s="59"/>
      <c r="DN704" s="59"/>
      <c r="DO704" s="59"/>
      <c r="DP704" s="59"/>
      <c r="DQ704" s="59"/>
      <c r="DR704" s="59"/>
      <c r="DS704" s="59"/>
      <c r="DT704" s="59"/>
      <c r="DU704" s="59"/>
      <c r="DV704" s="59"/>
      <c r="DW704" s="59"/>
      <c r="DX704" s="59"/>
      <c r="DY704" s="59"/>
      <c r="DZ704" s="59"/>
      <c r="EA704" s="59"/>
      <c r="EB704" s="59"/>
      <c r="EC704" s="59"/>
      <c r="ED704" s="59"/>
      <c r="EE704" s="59"/>
      <c r="EF704" s="59"/>
      <c r="EG704" s="59"/>
      <c r="EH704" s="59"/>
      <c r="EI704" s="59"/>
      <c r="EJ704" s="59"/>
      <c r="EK704" s="59"/>
      <c r="EL704" s="59"/>
      <c r="EM704" s="59"/>
      <c r="EN704" s="59"/>
      <c r="EO704" s="59"/>
      <c r="EP704" s="59"/>
      <c r="EQ704" s="59"/>
      <c r="ER704" s="59"/>
      <c r="ES704" s="59"/>
      <c r="ET704" s="59"/>
      <c r="EU704" s="59"/>
      <c r="EV704" s="59"/>
      <c r="EW704" s="59"/>
      <c r="EX704" s="59"/>
      <c r="EY704" s="59"/>
      <c r="EZ704" s="59"/>
      <c r="FA704" s="59"/>
      <c r="FB704" s="59"/>
      <c r="FC704" s="59"/>
      <c r="FD704" s="59"/>
      <c r="FE704" s="59"/>
      <c r="FF704" s="59"/>
      <c r="FG704" s="59"/>
      <c r="FH704" s="59"/>
      <c r="FI704" s="59"/>
      <c r="FJ704" s="59"/>
      <c r="FK704" s="59"/>
      <c r="FL704" s="59"/>
      <c r="FM704" s="59"/>
      <c r="FN704" s="59"/>
      <c r="FO704" s="59"/>
      <c r="FP704" s="59"/>
      <c r="FQ704" s="59"/>
      <c r="FR704" s="59"/>
      <c r="FS704" s="59"/>
      <c r="FT704" s="59"/>
      <c r="FU704" s="59"/>
      <c r="FV704" s="59"/>
      <c r="FW704" s="59"/>
      <c r="FX704" s="59"/>
      <c r="FY704" s="59"/>
      <c r="FZ704" s="59"/>
      <c r="GA704" s="59"/>
      <c r="GB704" s="59"/>
      <c r="GC704" s="59"/>
      <c r="GD704" s="59"/>
      <c r="GE704" s="59"/>
      <c r="GF704" s="59"/>
      <c r="GG704" s="59"/>
      <c r="GH704" s="59"/>
      <c r="GI704" s="59"/>
      <c r="GJ704" s="59"/>
      <c r="GK704" s="59"/>
    </row>
    <row r="705" spans="1:193" ht="110.25" x14ac:dyDescent="0.25">
      <c r="B705" s="18">
        <v>1</v>
      </c>
      <c r="C705" s="549" t="s">
        <v>596</v>
      </c>
      <c r="D705" s="27">
        <f>'1 уровень'!G3277</f>
        <v>0</v>
      </c>
      <c r="E705" s="27">
        <f>'1 уровень'!H3277</f>
        <v>0</v>
      </c>
      <c r="F705" s="27">
        <f>'1 уровень'!I3277</f>
        <v>0</v>
      </c>
      <c r="G705" s="64" t="e">
        <f>'1 уровень'!J3277</f>
        <v>#DIV/0!</v>
      </c>
      <c r="H705" s="78">
        <f>'1 уровень'!K3277</f>
        <v>0</v>
      </c>
      <c r="I705" s="78">
        <f>'1 уровень'!L3277</f>
        <v>0</v>
      </c>
      <c r="J705" s="73">
        <f>'1 уровень'!M3277</f>
        <v>0</v>
      </c>
      <c r="K705" s="73">
        <f>'1 уровень'!N3277</f>
        <v>0</v>
      </c>
      <c r="L705" s="73">
        <f>'1 уровень'!O3277</f>
        <v>0</v>
      </c>
      <c r="M705" s="73">
        <f>'1 уровень'!P3277</f>
        <v>0</v>
      </c>
      <c r="N705" s="73">
        <f>'1 уровень'!Q3277</f>
        <v>0</v>
      </c>
      <c r="O705" s="73">
        <f>'1 уровень'!R3277</f>
        <v>0</v>
      </c>
      <c r="P705" s="72">
        <f>'1 уровень'!S3277</f>
        <v>0</v>
      </c>
      <c r="Q705" s="72">
        <f>'1 уровень'!T3277</f>
        <v>0</v>
      </c>
      <c r="R705" s="72">
        <f>'1 уровень'!U3277</f>
        <v>0</v>
      </c>
      <c r="S705" s="72">
        <f>'1 уровень'!V3277</f>
        <v>0</v>
      </c>
      <c r="T705" s="72">
        <f>'1 уровень'!W3277</f>
        <v>0</v>
      </c>
      <c r="U705" s="72">
        <f>'1 уровень'!X3277</f>
        <v>0</v>
      </c>
      <c r="V705" s="774">
        <f>'1 уровень'!Y3277</f>
        <v>0</v>
      </c>
      <c r="W705" s="72">
        <f>'1 уровень'!Z3277</f>
        <v>0</v>
      </c>
      <c r="X705" s="72">
        <f>'1 уровень'!AA3277</f>
        <v>0</v>
      </c>
      <c r="Y705" s="72">
        <f>'1 уровень'!AB3277</f>
        <v>0</v>
      </c>
      <c r="Z705" s="72">
        <f>'1 уровень'!AC3277</f>
        <v>0</v>
      </c>
      <c r="AA705" s="373">
        <f>'1 уровень'!AD3277</f>
        <v>0</v>
      </c>
      <c r="AB705" s="72"/>
      <c r="AC705" s="72"/>
      <c r="AD705" s="966"/>
      <c r="AE705" s="973"/>
      <c r="AF705" s="183"/>
      <c r="AG705" s="183"/>
      <c r="AH705" s="882"/>
      <c r="AI705" s="59"/>
      <c r="AJ705" s="59"/>
      <c r="AK705" s="263"/>
      <c r="AL705" s="59"/>
      <c r="AM705" s="59"/>
      <c r="AN705" s="59"/>
      <c r="AO705" s="3477"/>
      <c r="AP705" s="3477"/>
      <c r="AQ705" s="3477"/>
      <c r="AR705" s="3477"/>
      <c r="AS705" s="3477"/>
      <c r="AT705" s="3477"/>
      <c r="AU705" s="3477"/>
      <c r="AV705" s="3477"/>
      <c r="AW705" s="59"/>
      <c r="AX705" s="59"/>
      <c r="AY705" s="59"/>
      <c r="AZ705" s="59"/>
      <c r="BA705" s="59"/>
      <c r="BB705" s="59"/>
      <c r="BC705" s="59"/>
      <c r="BD705" s="59"/>
      <c r="BE705" s="59"/>
      <c r="BF705" s="59"/>
      <c r="BG705" s="59"/>
      <c r="BH705" s="59"/>
      <c r="BI705" s="59"/>
      <c r="BJ705" s="59"/>
      <c r="BK705" s="59"/>
      <c r="BL705" s="59"/>
      <c r="BM705" s="59"/>
      <c r="BN705" s="59"/>
      <c r="BO705" s="59"/>
      <c r="BP705" s="59"/>
      <c r="BQ705" s="59"/>
      <c r="BR705" s="59"/>
      <c r="BS705" s="59"/>
      <c r="BT705" s="59"/>
      <c r="BU705" s="59"/>
      <c r="BV705" s="59"/>
      <c r="BW705" s="59"/>
      <c r="BX705" s="59"/>
      <c r="BY705" s="59"/>
      <c r="BZ705" s="59"/>
      <c r="CA705" s="59"/>
      <c r="CB705" s="59"/>
      <c r="CC705" s="59"/>
      <c r="CD705" s="59"/>
      <c r="CE705" s="59"/>
      <c r="CF705" s="59"/>
      <c r="CG705" s="59"/>
      <c r="CH705" s="59"/>
      <c r="CI705" s="59"/>
      <c r="CJ705" s="59"/>
      <c r="CK705" s="59"/>
      <c r="CL705" s="59"/>
      <c r="CM705" s="59"/>
      <c r="CN705" s="59"/>
      <c r="CO705" s="59"/>
      <c r="CP705" s="59"/>
      <c r="CQ705" s="59"/>
      <c r="CR705" s="59"/>
      <c r="CS705" s="59"/>
      <c r="CT705" s="59"/>
      <c r="CU705" s="59"/>
      <c r="CV705" s="59"/>
      <c r="CW705" s="59"/>
      <c r="CX705" s="59"/>
      <c r="CY705" s="59"/>
      <c r="CZ705" s="59"/>
      <c r="DA705" s="59"/>
      <c r="DB705" s="59"/>
      <c r="DC705" s="59"/>
      <c r="DD705" s="59"/>
      <c r="DE705" s="59"/>
      <c r="DF705" s="59"/>
      <c r="DG705" s="59"/>
      <c r="DH705" s="59"/>
      <c r="DI705" s="59"/>
      <c r="DJ705" s="59"/>
      <c r="DK705" s="59"/>
      <c r="DL705" s="59"/>
      <c r="DM705" s="59"/>
      <c r="DN705" s="59"/>
      <c r="DO705" s="59"/>
      <c r="DP705" s="59"/>
      <c r="DQ705" s="59"/>
      <c r="DR705" s="59"/>
      <c r="DS705" s="59"/>
      <c r="DT705" s="59"/>
      <c r="DU705" s="59"/>
      <c r="DV705" s="59"/>
      <c r="DW705" s="59"/>
      <c r="DX705" s="59"/>
      <c r="DY705" s="59"/>
      <c r="DZ705" s="59"/>
      <c r="EA705" s="59"/>
      <c r="EB705" s="59"/>
      <c r="EC705" s="59"/>
      <c r="ED705" s="59"/>
      <c r="EE705" s="59"/>
      <c r="EF705" s="59"/>
      <c r="EG705" s="59"/>
      <c r="EH705" s="59"/>
      <c r="EI705" s="59"/>
      <c r="EJ705" s="59"/>
      <c r="EK705" s="59"/>
      <c r="EL705" s="59"/>
      <c r="EM705" s="59"/>
      <c r="EN705" s="59"/>
      <c r="EO705" s="59"/>
      <c r="EP705" s="59"/>
      <c r="EQ705" s="59"/>
      <c r="ER705" s="59"/>
      <c r="ES705" s="59"/>
      <c r="ET705" s="59"/>
      <c r="EU705" s="59"/>
      <c r="EV705" s="59"/>
      <c r="EW705" s="59"/>
      <c r="EX705" s="59"/>
      <c r="EY705" s="59"/>
      <c r="EZ705" s="59"/>
      <c r="FA705" s="59"/>
      <c r="FB705" s="59"/>
      <c r="FC705" s="59"/>
      <c r="FD705" s="59"/>
      <c r="FE705" s="59"/>
      <c r="FF705" s="59"/>
      <c r="FG705" s="59"/>
      <c r="FH705" s="59"/>
      <c r="FI705" s="59"/>
      <c r="FJ705" s="59"/>
      <c r="FK705" s="59"/>
      <c r="FL705" s="59"/>
      <c r="FM705" s="59"/>
      <c r="FN705" s="59"/>
      <c r="FO705" s="59"/>
      <c r="FP705" s="59"/>
      <c r="FQ705" s="59"/>
      <c r="FR705" s="59"/>
      <c r="FS705" s="59"/>
      <c r="FT705" s="59"/>
      <c r="FU705" s="59"/>
      <c r="FV705" s="59"/>
      <c r="FW705" s="59"/>
      <c r="FX705" s="59"/>
      <c r="FY705" s="59"/>
      <c r="FZ705" s="59"/>
      <c r="GA705" s="59"/>
      <c r="GB705" s="59"/>
      <c r="GC705" s="59"/>
      <c r="GD705" s="59"/>
      <c r="GE705" s="59"/>
      <c r="GF705" s="59"/>
      <c r="GG705" s="59"/>
      <c r="GH705" s="59"/>
      <c r="GI705" s="59"/>
      <c r="GJ705" s="59"/>
      <c r="GK705" s="59"/>
    </row>
    <row r="706" spans="1:193" ht="15.75" x14ac:dyDescent="0.25">
      <c r="B706" s="18">
        <v>1</v>
      </c>
      <c r="C706" s="549" t="s">
        <v>718</v>
      </c>
      <c r="D706" s="27">
        <f>'1 уровень'!G3278</f>
        <v>0</v>
      </c>
      <c r="E706" s="27">
        <f>'1 уровень'!H3278</f>
        <v>0</v>
      </c>
      <c r="F706" s="27">
        <f>'1 уровень'!I3278</f>
        <v>0</v>
      </c>
      <c r="G706" s="64" t="e">
        <f>'1 уровень'!J3278</f>
        <v>#DIV/0!</v>
      </c>
      <c r="H706" s="78">
        <f>'1 уровень'!K3278</f>
        <v>0</v>
      </c>
      <c r="I706" s="78">
        <f>'1 уровень'!L3278</f>
        <v>0</v>
      </c>
      <c r="J706" s="73">
        <f>'1 уровень'!M3278</f>
        <v>0</v>
      </c>
      <c r="K706" s="73">
        <f>'1 уровень'!N3278</f>
        <v>0</v>
      </c>
      <c r="L706" s="73">
        <f>'1 уровень'!O3278</f>
        <v>0</v>
      </c>
      <c r="M706" s="73">
        <f>'1 уровень'!P3278</f>
        <v>0</v>
      </c>
      <c r="N706" s="73">
        <f>'1 уровень'!Q3278</f>
        <v>0</v>
      </c>
      <c r="O706" s="73">
        <f>'1 уровень'!R3278</f>
        <v>0</v>
      </c>
      <c r="P706" s="72">
        <f>'1 уровень'!S3278</f>
        <v>0</v>
      </c>
      <c r="Q706" s="72">
        <f>'1 уровень'!T3278</f>
        <v>0</v>
      </c>
      <c r="R706" s="72">
        <f>'1 уровень'!U3278</f>
        <v>0</v>
      </c>
      <c r="S706" s="72">
        <f>'1 уровень'!V3278</f>
        <v>0</v>
      </c>
      <c r="T706" s="72">
        <f>'1 уровень'!W3278</f>
        <v>0</v>
      </c>
      <c r="U706" s="72">
        <f>'1 уровень'!X3278</f>
        <v>0</v>
      </c>
      <c r="V706" s="774">
        <f>'1 уровень'!Y3278</f>
        <v>0</v>
      </c>
      <c r="W706" s="72">
        <f>'1 уровень'!Z3278</f>
        <v>0</v>
      </c>
      <c r="X706" s="72">
        <f>'1 уровень'!AA3278</f>
        <v>0</v>
      </c>
      <c r="Y706" s="72">
        <f>'1 уровень'!AB3278</f>
        <v>0</v>
      </c>
      <c r="Z706" s="72">
        <f>'1 уровень'!AC3278</f>
        <v>0</v>
      </c>
      <c r="AA706" s="373">
        <f>'1 уровень'!AD3278</f>
        <v>0</v>
      </c>
      <c r="AB706" s="72"/>
      <c r="AC706" s="72"/>
      <c r="AD706" s="966"/>
      <c r="AE706" s="973"/>
      <c r="AF706" s="183"/>
      <c r="AG706" s="183"/>
      <c r="AH706" s="882"/>
      <c r="AI706" s="59"/>
      <c r="AJ706" s="59"/>
      <c r="AK706" s="263"/>
      <c r="AL706" s="59"/>
      <c r="AM706" s="59"/>
      <c r="AN706" s="59"/>
      <c r="AO706" s="3477"/>
      <c r="AP706" s="3477"/>
      <c r="AQ706" s="3477"/>
      <c r="AR706" s="3477"/>
      <c r="AS706" s="3477"/>
      <c r="AT706" s="3477"/>
      <c r="AU706" s="3477"/>
      <c r="AV706" s="3477"/>
      <c r="AW706" s="59"/>
      <c r="AX706" s="59"/>
      <c r="AY706" s="59"/>
      <c r="AZ706" s="59"/>
      <c r="BA706" s="59"/>
      <c r="BB706" s="59"/>
      <c r="BC706" s="59"/>
      <c r="BD706" s="59"/>
      <c r="BE706" s="59"/>
      <c r="BF706" s="59"/>
      <c r="BG706" s="59"/>
      <c r="BH706" s="59"/>
      <c r="BI706" s="59"/>
      <c r="BJ706" s="59"/>
      <c r="BK706" s="59"/>
      <c r="BL706" s="59"/>
      <c r="BM706" s="59"/>
      <c r="BN706" s="59"/>
      <c r="BO706" s="59"/>
      <c r="BP706" s="59"/>
      <c r="BQ706" s="59"/>
      <c r="BR706" s="59"/>
      <c r="BS706" s="59"/>
      <c r="BT706" s="59"/>
      <c r="BU706" s="59"/>
      <c r="BV706" s="59"/>
      <c r="BW706" s="59"/>
      <c r="BX706" s="59"/>
      <c r="BY706" s="59"/>
      <c r="BZ706" s="59"/>
      <c r="CA706" s="59"/>
      <c r="CB706" s="59"/>
      <c r="CC706" s="59"/>
      <c r="CD706" s="59"/>
      <c r="CE706" s="59"/>
      <c r="CF706" s="59"/>
      <c r="CG706" s="59"/>
      <c r="CH706" s="59"/>
      <c r="CI706" s="59"/>
      <c r="CJ706" s="59"/>
      <c r="CK706" s="59"/>
      <c r="CL706" s="59"/>
      <c r="CM706" s="59"/>
      <c r="CN706" s="59"/>
      <c r="CO706" s="59"/>
      <c r="CP706" s="59"/>
      <c r="CQ706" s="59"/>
      <c r="CR706" s="59"/>
      <c r="CS706" s="59"/>
      <c r="CT706" s="59"/>
      <c r="CU706" s="59"/>
      <c r="CV706" s="59"/>
      <c r="CW706" s="59"/>
      <c r="CX706" s="59"/>
      <c r="CY706" s="59"/>
      <c r="CZ706" s="59"/>
      <c r="DA706" s="59"/>
      <c r="DB706" s="59"/>
      <c r="DC706" s="59"/>
      <c r="DD706" s="59"/>
      <c r="DE706" s="59"/>
      <c r="DF706" s="59"/>
      <c r="DG706" s="59"/>
      <c r="DH706" s="59"/>
      <c r="DI706" s="59"/>
      <c r="DJ706" s="59"/>
      <c r="DK706" s="59"/>
      <c r="DL706" s="59"/>
      <c r="DM706" s="59"/>
      <c r="DN706" s="59"/>
      <c r="DO706" s="59"/>
      <c r="DP706" s="59"/>
      <c r="DQ706" s="59"/>
      <c r="DR706" s="59"/>
      <c r="DS706" s="59"/>
      <c r="DT706" s="59"/>
      <c r="DU706" s="59"/>
      <c r="DV706" s="59"/>
      <c r="DW706" s="59"/>
      <c r="DX706" s="59"/>
      <c r="DY706" s="59"/>
      <c r="DZ706" s="59"/>
      <c r="EA706" s="59"/>
      <c r="EB706" s="59"/>
      <c r="EC706" s="59"/>
      <c r="ED706" s="59"/>
      <c r="EE706" s="59"/>
      <c r="EF706" s="59"/>
      <c r="EG706" s="59"/>
      <c r="EH706" s="59"/>
      <c r="EI706" s="59"/>
      <c r="EJ706" s="59"/>
      <c r="EK706" s="59"/>
      <c r="EL706" s="59"/>
      <c r="EM706" s="59"/>
      <c r="EN706" s="59"/>
      <c r="EO706" s="59"/>
      <c r="EP706" s="59"/>
      <c r="EQ706" s="59"/>
      <c r="ER706" s="59"/>
      <c r="ES706" s="59"/>
      <c r="ET706" s="59"/>
      <c r="EU706" s="59"/>
      <c r="EV706" s="59"/>
      <c r="EW706" s="59"/>
      <c r="EX706" s="59"/>
      <c r="EY706" s="59"/>
      <c r="EZ706" s="59"/>
      <c r="FA706" s="59"/>
      <c r="FB706" s="59"/>
      <c r="FC706" s="59"/>
      <c r="FD706" s="59"/>
      <c r="FE706" s="59"/>
      <c r="FF706" s="59"/>
      <c r="FG706" s="59"/>
      <c r="FH706" s="59"/>
      <c r="FI706" s="59"/>
      <c r="FJ706" s="59"/>
      <c r="FK706" s="59"/>
      <c r="FL706" s="59"/>
      <c r="FM706" s="59"/>
      <c r="FN706" s="59"/>
      <c r="FO706" s="59"/>
      <c r="FP706" s="59"/>
      <c r="FQ706" s="59"/>
      <c r="FR706" s="59"/>
      <c r="FS706" s="59"/>
      <c r="FT706" s="59"/>
      <c r="FU706" s="59"/>
      <c r="FV706" s="59"/>
      <c r="FW706" s="59"/>
      <c r="FX706" s="59"/>
      <c r="FY706" s="59"/>
      <c r="FZ706" s="59"/>
      <c r="GA706" s="59"/>
      <c r="GB706" s="59"/>
      <c r="GC706" s="59"/>
      <c r="GD706" s="59"/>
      <c r="GE706" s="59"/>
      <c r="GF706" s="59"/>
      <c r="GG706" s="59"/>
      <c r="GH706" s="59"/>
      <c r="GI706" s="59"/>
      <c r="GJ706" s="59"/>
      <c r="GK706" s="59"/>
    </row>
    <row r="707" spans="1:193" ht="15.75" x14ac:dyDescent="0.25">
      <c r="B707" s="18">
        <v>1</v>
      </c>
      <c r="C707" s="549" t="s">
        <v>719</v>
      </c>
      <c r="D707" s="27">
        <f>'1 уровень'!G3279</f>
        <v>0</v>
      </c>
      <c r="E707" s="27">
        <f>'1 уровень'!H3279</f>
        <v>0</v>
      </c>
      <c r="F707" s="27">
        <f>'1 уровень'!I3279</f>
        <v>0</v>
      </c>
      <c r="G707" s="64" t="e">
        <f>'1 уровень'!J3279</f>
        <v>#DIV/0!</v>
      </c>
      <c r="H707" s="78">
        <f>'1 уровень'!K3279</f>
        <v>0</v>
      </c>
      <c r="I707" s="78">
        <f>'1 уровень'!L3279</f>
        <v>0</v>
      </c>
      <c r="J707" s="73">
        <f>'1 уровень'!M3279</f>
        <v>0</v>
      </c>
      <c r="K707" s="73">
        <f>'1 уровень'!N3279</f>
        <v>0</v>
      </c>
      <c r="L707" s="73">
        <f>'1 уровень'!O3279</f>
        <v>0</v>
      </c>
      <c r="M707" s="73">
        <f>'1 уровень'!P3279</f>
        <v>0</v>
      </c>
      <c r="N707" s="73">
        <f>'1 уровень'!Q3279</f>
        <v>0</v>
      </c>
      <c r="O707" s="73">
        <f>'1 уровень'!R3279</f>
        <v>0</v>
      </c>
      <c r="P707" s="72">
        <f>'1 уровень'!S3279</f>
        <v>0</v>
      </c>
      <c r="Q707" s="72">
        <f>'1 уровень'!T3279</f>
        <v>0</v>
      </c>
      <c r="R707" s="72">
        <f>'1 уровень'!U3279</f>
        <v>0</v>
      </c>
      <c r="S707" s="72">
        <f>'1 уровень'!V3279</f>
        <v>0</v>
      </c>
      <c r="T707" s="72">
        <f>'1 уровень'!W3279</f>
        <v>0</v>
      </c>
      <c r="U707" s="72">
        <f>'1 уровень'!X3279</f>
        <v>0</v>
      </c>
      <c r="V707" s="774">
        <f>'1 уровень'!Y3279</f>
        <v>0</v>
      </c>
      <c r="W707" s="72">
        <f>'1 уровень'!Z3279</f>
        <v>0</v>
      </c>
      <c r="X707" s="72">
        <f>'1 уровень'!AA3279</f>
        <v>0</v>
      </c>
      <c r="Y707" s="72">
        <f>'1 уровень'!AB3279</f>
        <v>0</v>
      </c>
      <c r="Z707" s="72">
        <f>'1 уровень'!AC3279</f>
        <v>0</v>
      </c>
      <c r="AA707" s="373">
        <f>'1 уровень'!AD3279</f>
        <v>0</v>
      </c>
      <c r="AB707" s="72"/>
      <c r="AC707" s="72"/>
      <c r="AD707" s="966"/>
      <c r="AE707" s="973"/>
      <c r="AF707" s="183"/>
      <c r="AG707" s="183"/>
      <c r="AH707" s="882"/>
      <c r="AI707" s="59"/>
      <c r="AJ707" s="59"/>
      <c r="AK707" s="263"/>
      <c r="AL707" s="59"/>
      <c r="AM707" s="59"/>
      <c r="AN707" s="59"/>
      <c r="AO707" s="3477"/>
      <c r="AP707" s="3477"/>
      <c r="AQ707" s="3477"/>
      <c r="AR707" s="3477"/>
      <c r="AS707" s="3477"/>
      <c r="AT707" s="3477"/>
      <c r="AU707" s="3477"/>
      <c r="AV707" s="3477"/>
      <c r="AW707" s="59"/>
      <c r="AX707" s="59"/>
      <c r="AY707" s="59"/>
      <c r="AZ707" s="59"/>
      <c r="BA707" s="59"/>
      <c r="BB707" s="59"/>
      <c r="BC707" s="59"/>
      <c r="BD707" s="59"/>
      <c r="BE707" s="59"/>
      <c r="BF707" s="59"/>
      <c r="BG707" s="59"/>
      <c r="BH707" s="59"/>
      <c r="BI707" s="59"/>
      <c r="BJ707" s="59"/>
      <c r="BK707" s="59"/>
      <c r="BL707" s="59"/>
      <c r="BM707" s="59"/>
      <c r="BN707" s="59"/>
      <c r="BO707" s="59"/>
      <c r="BP707" s="59"/>
      <c r="BQ707" s="59"/>
      <c r="BR707" s="59"/>
      <c r="BS707" s="59"/>
      <c r="BT707" s="59"/>
      <c r="BU707" s="59"/>
      <c r="BV707" s="59"/>
      <c r="BW707" s="59"/>
      <c r="BX707" s="59"/>
      <c r="BY707" s="59"/>
      <c r="BZ707" s="59"/>
      <c r="CA707" s="59"/>
      <c r="CB707" s="59"/>
      <c r="CC707" s="59"/>
      <c r="CD707" s="59"/>
      <c r="CE707" s="59"/>
      <c r="CF707" s="59"/>
      <c r="CG707" s="59"/>
      <c r="CH707" s="59"/>
      <c r="CI707" s="59"/>
      <c r="CJ707" s="59"/>
      <c r="CK707" s="59"/>
      <c r="CL707" s="59"/>
      <c r="CM707" s="59"/>
      <c r="CN707" s="59"/>
      <c r="CO707" s="59"/>
      <c r="CP707" s="59"/>
      <c r="CQ707" s="59"/>
      <c r="CR707" s="59"/>
      <c r="CS707" s="59"/>
      <c r="CT707" s="59"/>
      <c r="CU707" s="59"/>
      <c r="CV707" s="59"/>
      <c r="CW707" s="59"/>
      <c r="CX707" s="59"/>
      <c r="CY707" s="59"/>
      <c r="CZ707" s="59"/>
      <c r="DA707" s="59"/>
      <c r="DB707" s="59"/>
      <c r="DC707" s="59"/>
      <c r="DD707" s="59"/>
      <c r="DE707" s="59"/>
      <c r="DF707" s="59"/>
      <c r="DG707" s="59"/>
      <c r="DH707" s="59"/>
      <c r="DI707" s="59"/>
      <c r="DJ707" s="59"/>
      <c r="DK707" s="59"/>
      <c r="DL707" s="59"/>
      <c r="DM707" s="59"/>
      <c r="DN707" s="59"/>
      <c r="DO707" s="59"/>
      <c r="DP707" s="59"/>
      <c r="DQ707" s="59"/>
      <c r="DR707" s="59"/>
      <c r="DS707" s="59"/>
      <c r="DT707" s="59"/>
      <c r="DU707" s="59"/>
      <c r="DV707" s="59"/>
      <c r="DW707" s="59"/>
      <c r="DX707" s="59"/>
      <c r="DY707" s="59"/>
      <c r="DZ707" s="59"/>
      <c r="EA707" s="59"/>
      <c r="EB707" s="59"/>
      <c r="EC707" s="59"/>
      <c r="ED707" s="59"/>
      <c r="EE707" s="59"/>
      <c r="EF707" s="59"/>
      <c r="EG707" s="59"/>
      <c r="EH707" s="59"/>
      <c r="EI707" s="59"/>
      <c r="EJ707" s="59"/>
      <c r="EK707" s="59"/>
      <c r="EL707" s="59"/>
      <c r="EM707" s="59"/>
      <c r="EN707" s="59"/>
      <c r="EO707" s="59"/>
      <c r="EP707" s="59"/>
      <c r="EQ707" s="59"/>
      <c r="ER707" s="59"/>
      <c r="ES707" s="59"/>
      <c r="ET707" s="59"/>
      <c r="EU707" s="59"/>
      <c r="EV707" s="59"/>
      <c r="EW707" s="59"/>
      <c r="EX707" s="59"/>
      <c r="EY707" s="59"/>
      <c r="EZ707" s="59"/>
      <c r="FA707" s="59"/>
      <c r="FB707" s="59"/>
      <c r="FC707" s="59"/>
      <c r="FD707" s="59"/>
      <c r="FE707" s="59"/>
      <c r="FF707" s="59"/>
      <c r="FG707" s="59"/>
      <c r="FH707" s="59"/>
      <c r="FI707" s="59"/>
      <c r="FJ707" s="59"/>
      <c r="FK707" s="59"/>
      <c r="FL707" s="59"/>
      <c r="FM707" s="59"/>
      <c r="FN707" s="59"/>
      <c r="FO707" s="59"/>
      <c r="FP707" s="59"/>
      <c r="FQ707" s="59"/>
      <c r="FR707" s="59"/>
      <c r="FS707" s="59"/>
      <c r="FT707" s="59"/>
      <c r="FU707" s="59"/>
      <c r="FV707" s="59"/>
      <c r="FW707" s="59"/>
      <c r="FX707" s="59"/>
      <c r="FY707" s="59"/>
      <c r="FZ707" s="59"/>
      <c r="GA707" s="59"/>
      <c r="GB707" s="59"/>
      <c r="GC707" s="59"/>
      <c r="GD707" s="59"/>
      <c r="GE707" s="59"/>
      <c r="GF707" s="59"/>
      <c r="GG707" s="59"/>
      <c r="GH707" s="59"/>
      <c r="GI707" s="59"/>
      <c r="GJ707" s="59"/>
      <c r="GK707" s="59"/>
    </row>
    <row r="708" spans="1:193" ht="31.5" x14ac:dyDescent="0.25">
      <c r="B708" s="18">
        <v>1</v>
      </c>
      <c r="C708" s="549" t="s">
        <v>720</v>
      </c>
      <c r="D708" s="27">
        <f>'1 уровень'!G3280</f>
        <v>0</v>
      </c>
      <c r="E708" s="27">
        <f>'1 уровень'!H3280</f>
        <v>0</v>
      </c>
      <c r="F708" s="27">
        <f>'1 уровень'!I3280</f>
        <v>0</v>
      </c>
      <c r="G708" s="64" t="e">
        <f>'1 уровень'!J3280</f>
        <v>#DIV/0!</v>
      </c>
      <c r="H708" s="78">
        <f>'1 уровень'!K3280</f>
        <v>0</v>
      </c>
      <c r="I708" s="78">
        <f>'1 уровень'!L3280</f>
        <v>0</v>
      </c>
      <c r="J708" s="73">
        <f>'1 уровень'!M3280</f>
        <v>0</v>
      </c>
      <c r="K708" s="73">
        <f>'1 уровень'!N3280</f>
        <v>0</v>
      </c>
      <c r="L708" s="73">
        <f>'1 уровень'!O3280</f>
        <v>0</v>
      </c>
      <c r="M708" s="73">
        <f>'1 уровень'!P3280</f>
        <v>0</v>
      </c>
      <c r="N708" s="73">
        <f>'1 уровень'!Q3280</f>
        <v>0</v>
      </c>
      <c r="O708" s="73">
        <f>'1 уровень'!R3280</f>
        <v>0</v>
      </c>
      <c r="P708" s="72">
        <f>'1 уровень'!S3280</f>
        <v>0</v>
      </c>
      <c r="Q708" s="72">
        <f>'1 уровень'!T3280</f>
        <v>0</v>
      </c>
      <c r="R708" s="72">
        <f>'1 уровень'!U3280</f>
        <v>0</v>
      </c>
      <c r="S708" s="72">
        <f>'1 уровень'!V3280</f>
        <v>0</v>
      </c>
      <c r="T708" s="72">
        <f>'1 уровень'!W3280</f>
        <v>0</v>
      </c>
      <c r="U708" s="72">
        <f>'1 уровень'!X3280</f>
        <v>0</v>
      </c>
      <c r="V708" s="774">
        <f>'1 уровень'!Y3280</f>
        <v>0</v>
      </c>
      <c r="W708" s="72">
        <f>'1 уровень'!Z3280</f>
        <v>0</v>
      </c>
      <c r="X708" s="72">
        <f>'1 уровень'!AA3280</f>
        <v>0</v>
      </c>
      <c r="Y708" s="72">
        <f>'1 уровень'!AB3280</f>
        <v>0</v>
      </c>
      <c r="Z708" s="72">
        <f>'1 уровень'!AC3280</f>
        <v>0</v>
      </c>
      <c r="AA708" s="373">
        <f>'1 уровень'!AD3280</f>
        <v>0</v>
      </c>
      <c r="AB708" s="72"/>
      <c r="AC708" s="72"/>
      <c r="AD708" s="966"/>
      <c r="AE708" s="973"/>
      <c r="AF708" s="183"/>
      <c r="AG708" s="183"/>
      <c r="AH708" s="882"/>
      <c r="AI708" s="59"/>
      <c r="AJ708" s="59"/>
      <c r="AK708" s="263"/>
      <c r="AL708" s="59"/>
      <c r="AM708" s="59"/>
      <c r="AN708" s="59"/>
      <c r="AO708" s="3477"/>
      <c r="AP708" s="3477"/>
      <c r="AQ708" s="3477"/>
      <c r="AR708" s="3477"/>
      <c r="AS708" s="3477"/>
      <c r="AT708" s="3477"/>
      <c r="AU708" s="3477"/>
      <c r="AV708" s="3477"/>
      <c r="AW708" s="59"/>
      <c r="AX708" s="59"/>
      <c r="AY708" s="59"/>
      <c r="AZ708" s="59"/>
      <c r="BA708" s="59"/>
      <c r="BB708" s="59"/>
      <c r="BC708" s="59"/>
      <c r="BD708" s="59"/>
      <c r="BE708" s="59"/>
      <c r="BF708" s="59"/>
      <c r="BG708" s="59"/>
      <c r="BH708" s="59"/>
      <c r="BI708" s="59"/>
      <c r="BJ708" s="59"/>
      <c r="BK708" s="59"/>
      <c r="BL708" s="59"/>
      <c r="BM708" s="59"/>
      <c r="BN708" s="59"/>
      <c r="BO708" s="59"/>
      <c r="BP708" s="59"/>
      <c r="BQ708" s="59"/>
      <c r="BR708" s="59"/>
      <c r="BS708" s="59"/>
      <c r="BT708" s="59"/>
      <c r="BU708" s="59"/>
      <c r="BV708" s="59"/>
      <c r="BW708" s="59"/>
      <c r="BX708" s="59"/>
      <c r="BY708" s="59"/>
      <c r="BZ708" s="59"/>
      <c r="CA708" s="59"/>
      <c r="CB708" s="59"/>
      <c r="CC708" s="59"/>
      <c r="CD708" s="59"/>
      <c r="CE708" s="59"/>
      <c r="CF708" s="59"/>
      <c r="CG708" s="59"/>
      <c r="CH708" s="59"/>
      <c r="CI708" s="59"/>
      <c r="CJ708" s="59"/>
      <c r="CK708" s="59"/>
      <c r="CL708" s="59"/>
      <c r="CM708" s="59"/>
      <c r="CN708" s="59"/>
      <c r="CO708" s="59"/>
      <c r="CP708" s="59"/>
      <c r="CQ708" s="59"/>
      <c r="CR708" s="59"/>
      <c r="CS708" s="59"/>
      <c r="CT708" s="59"/>
      <c r="CU708" s="59"/>
      <c r="CV708" s="59"/>
      <c r="CW708" s="59"/>
      <c r="CX708" s="59"/>
      <c r="CY708" s="59"/>
      <c r="CZ708" s="59"/>
      <c r="DA708" s="59"/>
      <c r="DB708" s="59"/>
      <c r="DC708" s="59"/>
      <c r="DD708" s="59"/>
      <c r="DE708" s="59"/>
      <c r="DF708" s="59"/>
      <c r="DG708" s="59"/>
      <c r="DH708" s="59"/>
      <c r="DI708" s="59"/>
      <c r="DJ708" s="59"/>
      <c r="DK708" s="59"/>
      <c r="DL708" s="59"/>
      <c r="DM708" s="59"/>
      <c r="DN708" s="59"/>
      <c r="DO708" s="59"/>
      <c r="DP708" s="59"/>
      <c r="DQ708" s="59"/>
      <c r="DR708" s="59"/>
      <c r="DS708" s="59"/>
      <c r="DT708" s="59"/>
      <c r="DU708" s="59"/>
      <c r="DV708" s="59"/>
      <c r="DW708" s="59"/>
      <c r="DX708" s="59"/>
      <c r="DY708" s="59"/>
      <c r="DZ708" s="59"/>
      <c r="EA708" s="59"/>
      <c r="EB708" s="59"/>
      <c r="EC708" s="59"/>
      <c r="ED708" s="59"/>
      <c r="EE708" s="59"/>
      <c r="EF708" s="59"/>
      <c r="EG708" s="59"/>
      <c r="EH708" s="59"/>
      <c r="EI708" s="59"/>
      <c r="EJ708" s="59"/>
      <c r="EK708" s="59"/>
      <c r="EL708" s="59"/>
      <c r="EM708" s="59"/>
      <c r="EN708" s="59"/>
      <c r="EO708" s="59"/>
      <c r="EP708" s="59"/>
      <c r="EQ708" s="59"/>
      <c r="ER708" s="59"/>
      <c r="ES708" s="59"/>
      <c r="ET708" s="59"/>
      <c r="EU708" s="59"/>
      <c r="EV708" s="59"/>
      <c r="EW708" s="59"/>
      <c r="EX708" s="59"/>
      <c r="EY708" s="59"/>
      <c r="EZ708" s="59"/>
      <c r="FA708" s="59"/>
      <c r="FB708" s="59"/>
      <c r="FC708" s="59"/>
      <c r="FD708" s="59"/>
      <c r="FE708" s="59"/>
      <c r="FF708" s="59"/>
      <c r="FG708" s="59"/>
      <c r="FH708" s="59"/>
      <c r="FI708" s="59"/>
      <c r="FJ708" s="59"/>
      <c r="FK708" s="59"/>
      <c r="FL708" s="59"/>
      <c r="FM708" s="59"/>
      <c r="FN708" s="59"/>
      <c r="FO708" s="59"/>
      <c r="FP708" s="59"/>
      <c r="FQ708" s="59"/>
      <c r="FR708" s="59"/>
      <c r="FS708" s="59"/>
      <c r="FT708" s="59"/>
      <c r="FU708" s="59"/>
      <c r="FV708" s="59"/>
      <c r="FW708" s="59"/>
      <c r="FX708" s="59"/>
      <c r="FY708" s="59"/>
      <c r="FZ708" s="59"/>
      <c r="GA708" s="59"/>
      <c r="GB708" s="59"/>
      <c r="GC708" s="59"/>
      <c r="GD708" s="59"/>
      <c r="GE708" s="59"/>
      <c r="GF708" s="59"/>
      <c r="GG708" s="59"/>
      <c r="GH708" s="59"/>
      <c r="GI708" s="59"/>
      <c r="GJ708" s="59"/>
      <c r="GK708" s="59"/>
    </row>
    <row r="709" spans="1:193" ht="45" x14ac:dyDescent="0.25">
      <c r="B709" s="18">
        <v>1</v>
      </c>
      <c r="C709" s="280" t="s">
        <v>552</v>
      </c>
      <c r="D709" s="27">
        <f>'1 уровень'!G3281</f>
        <v>0</v>
      </c>
      <c r="E709" s="27">
        <f>'1 уровень'!H3281</f>
        <v>0</v>
      </c>
      <c r="F709" s="27">
        <f>'1 уровень'!I3281</f>
        <v>2</v>
      </c>
      <c r="G709" s="64" t="e">
        <f>'1 уровень'!J3281</f>
        <v>#DIV/0!</v>
      </c>
      <c r="H709" s="78">
        <f>'1 уровень'!K3281</f>
        <v>0</v>
      </c>
      <c r="I709" s="78">
        <f>'1 уровень'!L3281</f>
        <v>0</v>
      </c>
      <c r="J709" s="73">
        <f>'1 уровень'!M3281</f>
        <v>0</v>
      </c>
      <c r="K709" s="73">
        <f>'1 уровень'!N3281</f>
        <v>0</v>
      </c>
      <c r="L709" s="73">
        <f>'1 уровень'!O3281</f>
        <v>0</v>
      </c>
      <c r="M709" s="73">
        <f>'1 уровень'!P3281</f>
        <v>0</v>
      </c>
      <c r="N709" s="73">
        <f>'1 уровень'!Q3281</f>
        <v>0</v>
      </c>
      <c r="O709" s="73">
        <f>'1 уровень'!R3281</f>
        <v>0</v>
      </c>
      <c r="P709" s="72">
        <f>'1 уровень'!S3281</f>
        <v>0</v>
      </c>
      <c r="Q709" s="72">
        <f>'1 уровень'!T3281</f>
        <v>0</v>
      </c>
      <c r="R709" s="72">
        <f>'1 уровень'!U3281</f>
        <v>0</v>
      </c>
      <c r="S709" s="72">
        <f>'1 уровень'!V3281</f>
        <v>0</v>
      </c>
      <c r="T709" s="72">
        <f>'1 уровень'!W3281</f>
        <v>0</v>
      </c>
      <c r="U709" s="72">
        <f>'1 уровень'!X3281</f>
        <v>7.222360000000001</v>
      </c>
      <c r="V709" s="774">
        <f>'1 уровень'!Y3281</f>
        <v>0</v>
      </c>
      <c r="W709" s="72">
        <f>'1 уровень'!Z3281</f>
        <v>0</v>
      </c>
      <c r="X709" s="72">
        <f>'1 уровень'!AA3281</f>
        <v>7.222360000000001</v>
      </c>
      <c r="Y709" s="72">
        <f>'1 уровень'!AB3281</f>
        <v>0</v>
      </c>
      <c r="Z709" s="72">
        <f>'1 уровень'!AC3281</f>
        <v>0</v>
      </c>
      <c r="AA709" s="373">
        <f>'1 уровень'!AD3281</f>
        <v>7.222360000000001</v>
      </c>
      <c r="AB709" s="72"/>
      <c r="AC709" s="72"/>
      <c r="AD709" s="966"/>
      <c r="AE709" s="973"/>
      <c r="AF709" s="183"/>
      <c r="AG709" s="183"/>
      <c r="AH709" s="882"/>
      <c r="AI709" s="59"/>
      <c r="AJ709" s="59"/>
      <c r="AK709" s="263"/>
      <c r="AL709" s="59"/>
      <c r="AM709" s="59"/>
      <c r="AN709" s="59"/>
      <c r="AO709" s="3477"/>
      <c r="AP709" s="3477"/>
      <c r="AQ709" s="3477"/>
      <c r="AR709" s="3477"/>
      <c r="AS709" s="3477"/>
      <c r="AT709" s="3477"/>
      <c r="AU709" s="3477"/>
      <c r="AV709" s="3477"/>
      <c r="AW709" s="59"/>
      <c r="AX709" s="59"/>
      <c r="AY709" s="59"/>
      <c r="AZ709" s="59"/>
      <c r="BA709" s="59"/>
      <c r="BB709" s="59"/>
      <c r="BC709" s="59"/>
      <c r="BD709" s="59"/>
      <c r="BE709" s="59"/>
      <c r="BF709" s="59"/>
      <c r="BG709" s="59"/>
      <c r="BH709" s="59"/>
      <c r="BI709" s="59"/>
      <c r="BJ709" s="59"/>
      <c r="BK709" s="59"/>
      <c r="BL709" s="59"/>
      <c r="BM709" s="59"/>
      <c r="BN709" s="59"/>
      <c r="BO709" s="59"/>
      <c r="BP709" s="59"/>
      <c r="BQ709" s="59"/>
      <c r="BR709" s="59"/>
      <c r="BS709" s="59"/>
      <c r="BT709" s="59"/>
      <c r="BU709" s="59"/>
      <c r="BV709" s="59"/>
      <c r="BW709" s="59"/>
      <c r="BX709" s="59"/>
      <c r="BY709" s="59"/>
      <c r="BZ709" s="59"/>
      <c r="CA709" s="59"/>
      <c r="CB709" s="59"/>
      <c r="CC709" s="59"/>
      <c r="CD709" s="59"/>
      <c r="CE709" s="59"/>
      <c r="CF709" s="59"/>
      <c r="CG709" s="59"/>
      <c r="CH709" s="59"/>
      <c r="CI709" s="59"/>
      <c r="CJ709" s="59"/>
      <c r="CK709" s="59"/>
      <c r="CL709" s="59"/>
      <c r="CM709" s="59"/>
      <c r="CN709" s="59"/>
      <c r="CO709" s="59"/>
      <c r="CP709" s="59"/>
      <c r="CQ709" s="59"/>
      <c r="CR709" s="59"/>
      <c r="CS709" s="59"/>
      <c r="CT709" s="59"/>
      <c r="CU709" s="59"/>
      <c r="CV709" s="59"/>
      <c r="CW709" s="59"/>
      <c r="CX709" s="59"/>
      <c r="CY709" s="59"/>
      <c r="CZ709" s="59"/>
      <c r="DA709" s="59"/>
      <c r="DB709" s="59"/>
      <c r="DC709" s="59"/>
      <c r="DD709" s="59"/>
      <c r="DE709" s="59"/>
      <c r="DF709" s="59"/>
      <c r="DG709" s="59"/>
      <c r="DH709" s="59"/>
      <c r="DI709" s="59"/>
      <c r="DJ709" s="59"/>
      <c r="DK709" s="59"/>
      <c r="DL709" s="59"/>
      <c r="DM709" s="59"/>
      <c r="DN709" s="59"/>
      <c r="DO709" s="59"/>
      <c r="DP709" s="59"/>
      <c r="DQ709" s="59"/>
      <c r="DR709" s="59"/>
      <c r="DS709" s="59"/>
      <c r="DT709" s="59"/>
      <c r="DU709" s="59"/>
      <c r="DV709" s="59"/>
      <c r="DW709" s="59"/>
      <c r="DX709" s="59"/>
      <c r="DY709" s="59"/>
      <c r="DZ709" s="59"/>
      <c r="EA709" s="59"/>
      <c r="EB709" s="59"/>
      <c r="EC709" s="59"/>
      <c r="ED709" s="59"/>
      <c r="EE709" s="59"/>
      <c r="EF709" s="59"/>
      <c r="EG709" s="59"/>
      <c r="EH709" s="59"/>
      <c r="EI709" s="59"/>
      <c r="EJ709" s="59"/>
      <c r="EK709" s="59"/>
      <c r="EL709" s="59"/>
      <c r="EM709" s="59"/>
      <c r="EN709" s="59"/>
      <c r="EO709" s="59"/>
      <c r="EP709" s="59"/>
      <c r="EQ709" s="59"/>
      <c r="ER709" s="59"/>
      <c r="ES709" s="59"/>
      <c r="ET709" s="59"/>
      <c r="EU709" s="59"/>
      <c r="EV709" s="59"/>
      <c r="EW709" s="59"/>
      <c r="EX709" s="59"/>
      <c r="EY709" s="59"/>
      <c r="EZ709" s="59"/>
      <c r="FA709" s="59"/>
      <c r="FB709" s="59"/>
      <c r="FC709" s="59"/>
      <c r="FD709" s="59"/>
      <c r="FE709" s="59"/>
      <c r="FF709" s="59"/>
      <c r="FG709" s="59"/>
      <c r="FH709" s="59"/>
      <c r="FI709" s="59"/>
      <c r="FJ709" s="59"/>
      <c r="FK709" s="59"/>
      <c r="FL709" s="59"/>
      <c r="FM709" s="59"/>
      <c r="FN709" s="59"/>
      <c r="FO709" s="59"/>
      <c r="FP709" s="59"/>
      <c r="FQ709" s="59"/>
      <c r="FR709" s="59"/>
      <c r="FS709" s="59"/>
      <c r="FT709" s="59"/>
      <c r="FU709" s="59"/>
      <c r="FV709" s="59"/>
      <c r="FW709" s="59"/>
      <c r="FX709" s="59"/>
      <c r="FY709" s="59"/>
      <c r="FZ709" s="59"/>
      <c r="GA709" s="59"/>
      <c r="GB709" s="59"/>
      <c r="GC709" s="59"/>
      <c r="GD709" s="59"/>
      <c r="GE709" s="59"/>
      <c r="GF709" s="59"/>
      <c r="GG709" s="59"/>
      <c r="GH709" s="59"/>
      <c r="GI709" s="59"/>
      <c r="GJ709" s="59"/>
      <c r="GK709" s="59"/>
    </row>
    <row r="710" spans="1:193" ht="30" x14ac:dyDescent="0.25">
      <c r="B710" s="18">
        <v>1</v>
      </c>
      <c r="C710" s="160" t="s">
        <v>364</v>
      </c>
      <c r="D710" s="27">
        <f>'1 уровень'!G3282</f>
        <v>0</v>
      </c>
      <c r="E710" s="27">
        <f>'1 уровень'!H3282</f>
        <v>0</v>
      </c>
      <c r="F710" s="27">
        <f>'1 уровень'!I3282</f>
        <v>2</v>
      </c>
      <c r="G710" s="64" t="e">
        <f>'1 уровень'!J3282</f>
        <v>#DIV/0!</v>
      </c>
      <c r="H710" s="78">
        <f>'1 уровень'!K3282</f>
        <v>0</v>
      </c>
      <c r="I710" s="78">
        <f>'1 уровень'!L3282</f>
        <v>0</v>
      </c>
      <c r="J710" s="73">
        <f>'1 уровень'!M3282</f>
        <v>0</v>
      </c>
      <c r="K710" s="73">
        <f>'1 уровень'!N3282</f>
        <v>0</v>
      </c>
      <c r="L710" s="73">
        <f>'1 уровень'!O3282</f>
        <v>0</v>
      </c>
      <c r="M710" s="73">
        <f>'1 уровень'!P3282</f>
        <v>0</v>
      </c>
      <c r="N710" s="73">
        <f>'1 уровень'!Q3282</f>
        <v>0</v>
      </c>
      <c r="O710" s="73">
        <f>'1 уровень'!R3282</f>
        <v>0</v>
      </c>
      <c r="P710" s="72">
        <f>'1 уровень'!S3282</f>
        <v>0</v>
      </c>
      <c r="Q710" s="72">
        <f>'1 уровень'!T3282</f>
        <v>0</v>
      </c>
      <c r="R710" s="72">
        <f>'1 уровень'!U3282</f>
        <v>0</v>
      </c>
      <c r="S710" s="72">
        <f>'1 уровень'!V3282</f>
        <v>0</v>
      </c>
      <c r="T710" s="72">
        <f>'1 уровень'!W3282</f>
        <v>0</v>
      </c>
      <c r="U710" s="72">
        <f>'1 уровень'!X3282</f>
        <v>7.222360000000001</v>
      </c>
      <c r="V710" s="774">
        <f>'1 уровень'!Y3282</f>
        <v>0</v>
      </c>
      <c r="W710" s="72">
        <f>'1 уровень'!Z3282</f>
        <v>0</v>
      </c>
      <c r="X710" s="72">
        <f>'1 уровень'!AA3282</f>
        <v>7.222360000000001</v>
      </c>
      <c r="Y710" s="72">
        <f>'1 уровень'!AB3282</f>
        <v>0</v>
      </c>
      <c r="Z710" s="72">
        <f>'1 уровень'!AC3282</f>
        <v>0</v>
      </c>
      <c r="AA710" s="373">
        <f>'1 уровень'!AD3282</f>
        <v>7.222360000000001</v>
      </c>
      <c r="AB710" s="72"/>
      <c r="AC710" s="72"/>
      <c r="AD710" s="966"/>
      <c r="AE710" s="973"/>
      <c r="AF710" s="183"/>
      <c r="AG710" s="183"/>
      <c r="AH710" s="882"/>
      <c r="AI710" s="59"/>
      <c r="AJ710" s="59"/>
      <c r="AK710" s="263"/>
      <c r="AL710" s="59"/>
      <c r="AM710" s="59"/>
      <c r="AN710" s="59"/>
      <c r="AO710" s="3477"/>
      <c r="AP710" s="3477"/>
      <c r="AQ710" s="3477"/>
      <c r="AR710" s="3477"/>
      <c r="AS710" s="3477"/>
      <c r="AT710" s="3477"/>
      <c r="AU710" s="3477"/>
      <c r="AV710" s="3477"/>
      <c r="AW710" s="59"/>
      <c r="AX710" s="59"/>
      <c r="AY710" s="59"/>
      <c r="AZ710" s="59"/>
      <c r="BA710" s="59"/>
      <c r="BB710" s="59"/>
      <c r="BC710" s="59"/>
      <c r="BD710" s="59"/>
      <c r="BE710" s="59"/>
      <c r="BF710" s="59"/>
      <c r="BG710" s="59"/>
      <c r="BH710" s="59"/>
      <c r="BI710" s="59"/>
      <c r="BJ710" s="59"/>
      <c r="BK710" s="59"/>
      <c r="BL710" s="59"/>
      <c r="BM710" s="59"/>
      <c r="BN710" s="59"/>
      <c r="BO710" s="59"/>
      <c r="BP710" s="59"/>
      <c r="BQ710" s="59"/>
      <c r="BR710" s="59"/>
      <c r="BS710" s="59"/>
      <c r="BT710" s="59"/>
      <c r="BU710" s="59"/>
      <c r="BV710" s="59"/>
      <c r="BW710" s="59"/>
      <c r="BX710" s="59"/>
      <c r="BY710" s="59"/>
      <c r="BZ710" s="59"/>
      <c r="CA710" s="59"/>
      <c r="CB710" s="59"/>
      <c r="CC710" s="59"/>
      <c r="CD710" s="59"/>
      <c r="CE710" s="59"/>
      <c r="CF710" s="59"/>
      <c r="CG710" s="59"/>
      <c r="CH710" s="59"/>
      <c r="CI710" s="59"/>
      <c r="CJ710" s="59"/>
      <c r="CK710" s="59"/>
      <c r="CL710" s="59"/>
      <c r="CM710" s="59"/>
      <c r="CN710" s="59"/>
      <c r="CO710" s="59"/>
      <c r="CP710" s="59"/>
      <c r="CQ710" s="59"/>
      <c r="CR710" s="59"/>
      <c r="CS710" s="59"/>
      <c r="CT710" s="59"/>
      <c r="CU710" s="59"/>
      <c r="CV710" s="59"/>
      <c r="CW710" s="59"/>
      <c r="CX710" s="59"/>
      <c r="CY710" s="59"/>
      <c r="CZ710" s="59"/>
      <c r="DA710" s="59"/>
      <c r="DB710" s="59"/>
      <c r="DC710" s="59"/>
      <c r="DD710" s="59"/>
      <c r="DE710" s="59"/>
      <c r="DF710" s="59"/>
      <c r="DG710" s="59"/>
      <c r="DH710" s="59"/>
      <c r="DI710" s="59"/>
      <c r="DJ710" s="59"/>
      <c r="DK710" s="59"/>
      <c r="DL710" s="59"/>
      <c r="DM710" s="59"/>
      <c r="DN710" s="59"/>
      <c r="DO710" s="59"/>
      <c r="DP710" s="59"/>
      <c r="DQ710" s="59"/>
      <c r="DR710" s="59"/>
      <c r="DS710" s="59"/>
      <c r="DT710" s="59"/>
      <c r="DU710" s="59"/>
      <c r="DV710" s="59"/>
      <c r="DW710" s="59"/>
      <c r="DX710" s="59"/>
      <c r="DY710" s="59"/>
      <c r="DZ710" s="59"/>
      <c r="EA710" s="59"/>
      <c r="EB710" s="59"/>
      <c r="EC710" s="59"/>
      <c r="ED710" s="59"/>
      <c r="EE710" s="59"/>
      <c r="EF710" s="59"/>
      <c r="EG710" s="59"/>
      <c r="EH710" s="59"/>
      <c r="EI710" s="59"/>
      <c r="EJ710" s="59"/>
      <c r="EK710" s="59"/>
      <c r="EL710" s="59"/>
      <c r="EM710" s="59"/>
      <c r="EN710" s="59"/>
      <c r="EO710" s="59"/>
      <c r="EP710" s="59"/>
      <c r="EQ710" s="59"/>
      <c r="ER710" s="59"/>
      <c r="ES710" s="59"/>
      <c r="ET710" s="59"/>
      <c r="EU710" s="59"/>
      <c r="EV710" s="59"/>
      <c r="EW710" s="59"/>
      <c r="EX710" s="59"/>
      <c r="EY710" s="59"/>
      <c r="EZ710" s="59"/>
      <c r="FA710" s="59"/>
      <c r="FB710" s="59"/>
      <c r="FC710" s="59"/>
      <c r="FD710" s="59"/>
      <c r="FE710" s="59"/>
      <c r="FF710" s="59"/>
      <c r="FG710" s="59"/>
      <c r="FH710" s="59"/>
      <c r="FI710" s="59"/>
      <c r="FJ710" s="59"/>
      <c r="FK710" s="59"/>
      <c r="FL710" s="59"/>
      <c r="FM710" s="59"/>
      <c r="FN710" s="59"/>
      <c r="FO710" s="59"/>
      <c r="FP710" s="59"/>
      <c r="FQ710" s="59"/>
      <c r="FR710" s="59"/>
      <c r="FS710" s="59"/>
      <c r="FT710" s="59"/>
      <c r="FU710" s="59"/>
      <c r="FV710" s="59"/>
      <c r="FW710" s="59"/>
      <c r="FX710" s="59"/>
      <c r="FY710" s="59"/>
      <c r="FZ710" s="59"/>
      <c r="GA710" s="59"/>
      <c r="GB710" s="59"/>
      <c r="GC710" s="59"/>
      <c r="GD710" s="59"/>
      <c r="GE710" s="59"/>
      <c r="GF710" s="59"/>
      <c r="GG710" s="59"/>
      <c r="GH710" s="59"/>
      <c r="GI710" s="59"/>
      <c r="GJ710" s="59"/>
      <c r="GK710" s="59"/>
    </row>
    <row r="711" spans="1:193" ht="30" x14ac:dyDescent="0.25">
      <c r="B711" s="18">
        <v>1</v>
      </c>
      <c r="C711" s="160" t="s">
        <v>553</v>
      </c>
      <c r="D711" s="27">
        <f>'1 уровень'!G3283</f>
        <v>0</v>
      </c>
      <c r="E711" s="27">
        <f>'1 уровень'!H3283</f>
        <v>0</v>
      </c>
      <c r="F711" s="27">
        <f>'1 уровень'!I3283</f>
        <v>2</v>
      </c>
      <c r="G711" s="64" t="e">
        <f>'1 уровень'!J3283</f>
        <v>#DIV/0!</v>
      </c>
      <c r="H711" s="78">
        <f>'1 уровень'!K3283</f>
        <v>0</v>
      </c>
      <c r="I711" s="78">
        <f>'1 уровень'!L3283</f>
        <v>0</v>
      </c>
      <c r="J711" s="73">
        <f>'1 уровень'!M3283</f>
        <v>0</v>
      </c>
      <c r="K711" s="73">
        <f>'1 уровень'!N3283</f>
        <v>0</v>
      </c>
      <c r="L711" s="73">
        <f>'1 уровень'!O3283</f>
        <v>0</v>
      </c>
      <c r="M711" s="73">
        <f>'1 уровень'!P3283</f>
        <v>0</v>
      </c>
      <c r="N711" s="73">
        <f>'1 уровень'!Q3283</f>
        <v>0</v>
      </c>
      <c r="O711" s="73">
        <f>'1 уровень'!R3283</f>
        <v>0</v>
      </c>
      <c r="P711" s="72">
        <f>'1 уровень'!S3283</f>
        <v>0</v>
      </c>
      <c r="Q711" s="72">
        <f>'1 уровень'!T3283</f>
        <v>0</v>
      </c>
      <c r="R711" s="72">
        <f>'1 уровень'!U3283</f>
        <v>0</v>
      </c>
      <c r="S711" s="72">
        <f>'1 уровень'!V3283</f>
        <v>0</v>
      </c>
      <c r="T711" s="72">
        <f>'1 уровень'!W3283</f>
        <v>0</v>
      </c>
      <c r="U711" s="72">
        <f>'1 уровень'!X3283</f>
        <v>7.222360000000001</v>
      </c>
      <c r="V711" s="774">
        <f>'1 уровень'!Y3283</f>
        <v>0</v>
      </c>
      <c r="W711" s="72">
        <f>'1 уровень'!Z3283</f>
        <v>0</v>
      </c>
      <c r="X711" s="72">
        <f>'1 уровень'!AA3283</f>
        <v>7.222360000000001</v>
      </c>
      <c r="Y711" s="72">
        <f>'1 уровень'!AB3283</f>
        <v>0</v>
      </c>
      <c r="Z711" s="72">
        <f>'1 уровень'!AC3283</f>
        <v>0</v>
      </c>
      <c r="AA711" s="373">
        <f>'1 уровень'!AD3283</f>
        <v>7.222360000000001</v>
      </c>
      <c r="AB711" s="72"/>
      <c r="AC711" s="72"/>
      <c r="AD711" s="966">
        <f>'1 уровень'!AE3276</f>
        <v>0</v>
      </c>
      <c r="AE711" s="973">
        <f>'1 уровень'!AF3276</f>
        <v>0</v>
      </c>
      <c r="AF711" s="183">
        <f t="shared" si="128"/>
        <v>7222.3600000000006</v>
      </c>
      <c r="AG711" s="183">
        <f t="shared" si="127"/>
        <v>0</v>
      </c>
      <c r="AH711" s="882">
        <f>IF(P711&gt;0,P711*1000/D711,0)</f>
        <v>0</v>
      </c>
      <c r="AI711" s="59">
        <f t="shared" ref="AI711:AI744" si="131">U711/F711*1000</f>
        <v>3611.1800000000003</v>
      </c>
      <c r="AJ711" s="59"/>
      <c r="AK711" s="263"/>
      <c r="AL711" s="59">
        <f>E712-D712</f>
        <v>0</v>
      </c>
      <c r="AM711" s="59"/>
      <c r="AN711" s="59"/>
      <c r="AO711" s="3477"/>
      <c r="AP711" s="3477"/>
      <c r="AQ711" s="3477"/>
      <c r="AR711" s="3477"/>
      <c r="AS711" s="3477"/>
      <c r="AT711" s="3477"/>
      <c r="AU711" s="3477"/>
      <c r="AV711" s="3477"/>
      <c r="AW711" s="59"/>
      <c r="AX711" s="59"/>
      <c r="AY711" s="59"/>
      <c r="AZ711" s="59"/>
      <c r="BA711" s="59"/>
      <c r="BB711" s="59"/>
      <c r="BC711" s="59"/>
      <c r="BD711" s="59"/>
      <c r="BE711" s="59"/>
      <c r="BF711" s="59"/>
      <c r="BG711" s="59"/>
      <c r="BH711" s="59"/>
      <c r="BI711" s="59"/>
      <c r="BJ711" s="59"/>
      <c r="BK711" s="59"/>
      <c r="BL711" s="59"/>
      <c r="BM711" s="59"/>
      <c r="BN711" s="59"/>
      <c r="BO711" s="59"/>
      <c r="BP711" s="59"/>
      <c r="BQ711" s="59"/>
      <c r="BR711" s="59"/>
      <c r="BS711" s="59"/>
      <c r="BT711" s="59"/>
      <c r="BU711" s="59"/>
      <c r="BV711" s="59"/>
      <c r="BW711" s="59"/>
      <c r="BX711" s="59"/>
      <c r="BY711" s="59"/>
      <c r="BZ711" s="59"/>
      <c r="CA711" s="59"/>
      <c r="CB711" s="59"/>
      <c r="CC711" s="59"/>
      <c r="CD711" s="59"/>
      <c r="CE711" s="59"/>
      <c r="CF711" s="59"/>
      <c r="CG711" s="59"/>
      <c r="CH711" s="59"/>
      <c r="CI711" s="59"/>
      <c r="CJ711" s="59"/>
      <c r="CK711" s="59"/>
      <c r="CL711" s="59"/>
      <c r="CM711" s="59"/>
      <c r="CN711" s="59"/>
      <c r="CO711" s="59"/>
      <c r="CP711" s="59"/>
      <c r="CQ711" s="59"/>
      <c r="CR711" s="59"/>
      <c r="CS711" s="59"/>
      <c r="CT711" s="59"/>
      <c r="CU711" s="59"/>
      <c r="CV711" s="59"/>
      <c r="CW711" s="59"/>
      <c r="CX711" s="59"/>
      <c r="CY711" s="59"/>
      <c r="CZ711" s="59"/>
      <c r="DA711" s="59"/>
      <c r="DB711" s="59"/>
      <c r="DC711" s="59"/>
      <c r="DD711" s="59"/>
      <c r="DE711" s="59"/>
      <c r="DF711" s="59"/>
      <c r="DG711" s="59"/>
      <c r="DH711" s="59"/>
      <c r="DI711" s="59"/>
      <c r="DJ711" s="59"/>
      <c r="DK711" s="59"/>
      <c r="DL711" s="59"/>
      <c r="DM711" s="59"/>
      <c r="DN711" s="59"/>
      <c r="DO711" s="59"/>
      <c r="DP711" s="59"/>
      <c r="DQ711" s="59"/>
      <c r="DR711" s="59"/>
      <c r="DS711" s="59"/>
      <c r="DT711" s="59"/>
      <c r="DU711" s="59"/>
      <c r="DV711" s="59"/>
      <c r="DW711" s="59"/>
      <c r="DX711" s="59"/>
      <c r="DY711" s="59"/>
      <c r="DZ711" s="59"/>
      <c r="EA711" s="59"/>
      <c r="EB711" s="59"/>
      <c r="EC711" s="59"/>
      <c r="ED711" s="59"/>
      <c r="EE711" s="59"/>
      <c r="EF711" s="59"/>
      <c r="EG711" s="59"/>
      <c r="EH711" s="59"/>
      <c r="EI711" s="59"/>
      <c r="EJ711" s="59"/>
      <c r="EK711" s="59"/>
      <c r="EL711" s="59"/>
      <c r="EM711" s="59"/>
      <c r="EN711" s="59"/>
      <c r="EO711" s="59"/>
      <c r="EP711" s="59"/>
      <c r="EQ711" s="59"/>
      <c r="ER711" s="59"/>
      <c r="ES711" s="59"/>
      <c r="ET711" s="59"/>
      <c r="EU711" s="59"/>
      <c r="EV711" s="59"/>
      <c r="EW711" s="59"/>
      <c r="EX711" s="59"/>
      <c r="EY711" s="59"/>
      <c r="EZ711" s="59"/>
      <c r="FA711" s="59"/>
      <c r="FB711" s="59"/>
      <c r="FC711" s="59"/>
      <c r="FD711" s="59"/>
      <c r="FE711" s="59"/>
      <c r="FF711" s="59"/>
      <c r="FG711" s="59"/>
      <c r="FH711" s="59"/>
      <c r="FI711" s="59"/>
      <c r="FJ711" s="59"/>
      <c r="FK711" s="59"/>
      <c r="FL711" s="59"/>
      <c r="FM711" s="59"/>
      <c r="FN711" s="59"/>
      <c r="FO711" s="59"/>
      <c r="FP711" s="59"/>
      <c r="FQ711" s="59"/>
      <c r="FR711" s="59"/>
      <c r="FS711" s="59"/>
      <c r="FT711" s="59"/>
      <c r="FU711" s="59"/>
      <c r="FV711" s="59"/>
      <c r="FW711" s="59"/>
      <c r="FX711" s="59"/>
      <c r="FY711" s="59"/>
      <c r="FZ711" s="59"/>
      <c r="GA711" s="59"/>
      <c r="GB711" s="59"/>
      <c r="GC711" s="59"/>
      <c r="GD711" s="59"/>
      <c r="GE711" s="59"/>
      <c r="GF711" s="59"/>
      <c r="GG711" s="59"/>
      <c r="GH711" s="59"/>
      <c r="GI711" s="59"/>
      <c r="GJ711" s="59"/>
      <c r="GK711" s="59"/>
    </row>
    <row r="712" spans="1:193" ht="60" x14ac:dyDescent="0.25">
      <c r="B712" s="18">
        <v>1</v>
      </c>
      <c r="C712" s="160" t="s">
        <v>572</v>
      </c>
      <c r="D712" s="27">
        <f>'1 уровень'!G3284</f>
        <v>0</v>
      </c>
      <c r="E712" s="27">
        <f>'1 уровень'!H3284</f>
        <v>0</v>
      </c>
      <c r="F712" s="27">
        <f>'1 уровень'!I3284</f>
        <v>0</v>
      </c>
      <c r="G712" s="64">
        <f>'1 уровень'!J3284</f>
        <v>0</v>
      </c>
      <c r="H712" s="78">
        <f>'1 уровень'!K3284</f>
        <v>0</v>
      </c>
      <c r="I712" s="78">
        <f>'1 уровень'!L3284</f>
        <v>0</v>
      </c>
      <c r="J712" s="73">
        <f>'1 уровень'!M3284</f>
        <v>0</v>
      </c>
      <c r="K712" s="73">
        <f>'1 уровень'!N3284</f>
        <v>0</v>
      </c>
      <c r="L712" s="73">
        <f>'1 уровень'!O3284</f>
        <v>0</v>
      </c>
      <c r="M712" s="73">
        <f>'1 уровень'!P3284</f>
        <v>0</v>
      </c>
      <c r="N712" s="73">
        <f>'1 уровень'!Q3284</f>
        <v>0</v>
      </c>
      <c r="O712" s="73">
        <f>'1 уровень'!R3284</f>
        <v>0</v>
      </c>
      <c r="P712" s="72">
        <f>'1 уровень'!S3284</f>
        <v>0</v>
      </c>
      <c r="Q712" s="72">
        <f>'1 уровень'!T3284</f>
        <v>0</v>
      </c>
      <c r="R712" s="72">
        <f>'1 уровень'!U3284</f>
        <v>0</v>
      </c>
      <c r="S712" s="72">
        <f>'1 уровень'!V3284</f>
        <v>0</v>
      </c>
      <c r="T712" s="72">
        <f>'1 уровень'!W3284</f>
        <v>0</v>
      </c>
      <c r="U712" s="72">
        <f>'1 уровень'!X3284</f>
        <v>0</v>
      </c>
      <c r="V712" s="774">
        <f>'1 уровень'!Y3284</f>
        <v>0</v>
      </c>
      <c r="W712" s="72">
        <f>'1 уровень'!Z3284</f>
        <v>0</v>
      </c>
      <c r="X712" s="72">
        <f>'1 уровень'!AA3284</f>
        <v>0</v>
      </c>
      <c r="Y712" s="72">
        <f>'1 уровень'!AB3284</f>
        <v>0</v>
      </c>
      <c r="Z712" s="72">
        <f>'1 уровень'!AC3284</f>
        <v>0</v>
      </c>
      <c r="AA712" s="373">
        <f>'1 уровень'!AD3284</f>
        <v>0</v>
      </c>
      <c r="AB712" s="72" t="e">
        <f>U712/T712*100</f>
        <v>#DIV/0!</v>
      </c>
      <c r="AC712" s="72" t="e">
        <f>AA712/T712*100</f>
        <v>#DIV/0!</v>
      </c>
      <c r="AD712" s="966">
        <f>'1 уровень'!AE3277</f>
        <v>0</v>
      </c>
      <c r="AE712" s="973">
        <f>'1 уровень'!AF3277</f>
        <v>0</v>
      </c>
      <c r="AF712" s="183">
        <f t="shared" si="128"/>
        <v>0</v>
      </c>
      <c r="AG712" s="183">
        <f t="shared" si="127"/>
        <v>0</v>
      </c>
      <c r="AH712" s="882">
        <f>IF(P712&gt;0,P712*1000/D712,0)</f>
        <v>0</v>
      </c>
      <c r="AI712" s="59" t="e">
        <f t="shared" si="131"/>
        <v>#DIV/0!</v>
      </c>
      <c r="AJ712" s="59"/>
      <c r="AK712" s="263"/>
      <c r="AL712" s="59">
        <f>E715-D715</f>
        <v>0</v>
      </c>
      <c r="AM712" s="59"/>
      <c r="AN712" s="59"/>
      <c r="AO712" s="3477"/>
      <c r="AP712" s="3477"/>
      <c r="AQ712" s="3477"/>
      <c r="AR712" s="3477"/>
      <c r="AS712" s="3477"/>
      <c r="AT712" s="3477"/>
      <c r="AU712" s="3477"/>
      <c r="AV712" s="3477"/>
      <c r="AW712" s="59"/>
      <c r="AX712" s="59"/>
      <c r="AY712" s="59"/>
      <c r="AZ712" s="59"/>
      <c r="BA712" s="59"/>
      <c r="BB712" s="59"/>
      <c r="BC712" s="59"/>
      <c r="BD712" s="59"/>
      <c r="BE712" s="59"/>
      <c r="BF712" s="59"/>
      <c r="BG712" s="59"/>
      <c r="BH712" s="59"/>
      <c r="BI712" s="59"/>
      <c r="BJ712" s="59"/>
      <c r="BK712" s="59"/>
      <c r="BL712" s="59"/>
      <c r="BM712" s="59"/>
      <c r="BN712" s="59"/>
      <c r="BO712" s="59"/>
      <c r="BP712" s="59"/>
      <c r="BQ712" s="59"/>
      <c r="BR712" s="59"/>
      <c r="BS712" s="59"/>
      <c r="BT712" s="59"/>
      <c r="BU712" s="59"/>
      <c r="BV712" s="59"/>
      <c r="BW712" s="59"/>
      <c r="BX712" s="59"/>
      <c r="BY712" s="59"/>
      <c r="BZ712" s="59"/>
      <c r="CA712" s="59"/>
      <c r="CB712" s="59"/>
      <c r="CC712" s="59"/>
      <c r="CD712" s="59"/>
      <c r="CE712" s="59"/>
      <c r="CF712" s="59"/>
      <c r="CG712" s="59"/>
      <c r="CH712" s="59"/>
      <c r="CI712" s="59"/>
      <c r="CJ712" s="59"/>
      <c r="CK712" s="59"/>
      <c r="CL712" s="59"/>
      <c r="CM712" s="59"/>
      <c r="CN712" s="59"/>
      <c r="CO712" s="59"/>
      <c r="CP712" s="59"/>
      <c r="CQ712" s="59"/>
      <c r="CR712" s="59"/>
      <c r="CS712" s="59"/>
      <c r="CT712" s="59"/>
      <c r="CU712" s="59"/>
      <c r="CV712" s="59"/>
      <c r="CW712" s="59"/>
      <c r="CX712" s="59"/>
      <c r="CY712" s="59"/>
      <c r="CZ712" s="59"/>
      <c r="DA712" s="59"/>
      <c r="DB712" s="59"/>
      <c r="DC712" s="59"/>
      <c r="DD712" s="59"/>
      <c r="DE712" s="59"/>
      <c r="DF712" s="59"/>
      <c r="DG712" s="59"/>
      <c r="DH712" s="59"/>
      <c r="DI712" s="59"/>
      <c r="DJ712" s="59"/>
      <c r="DK712" s="59"/>
      <c r="DL712" s="59"/>
      <c r="DM712" s="59"/>
      <c r="DN712" s="59"/>
      <c r="DO712" s="59"/>
      <c r="DP712" s="59"/>
      <c r="DQ712" s="59"/>
      <c r="DR712" s="59"/>
      <c r="DS712" s="59"/>
      <c r="DT712" s="59"/>
      <c r="DU712" s="59"/>
      <c r="DV712" s="59"/>
      <c r="DW712" s="59"/>
      <c r="DX712" s="59"/>
      <c r="DY712" s="59"/>
      <c r="DZ712" s="59"/>
      <c r="EA712" s="59"/>
      <c r="EB712" s="59"/>
      <c r="EC712" s="59"/>
      <c r="ED712" s="59"/>
      <c r="EE712" s="59"/>
      <c r="EF712" s="59"/>
      <c r="EG712" s="59"/>
      <c r="EH712" s="59"/>
      <c r="EI712" s="59"/>
      <c r="EJ712" s="59"/>
      <c r="EK712" s="59"/>
      <c r="EL712" s="59"/>
      <c r="EM712" s="59"/>
      <c r="EN712" s="59"/>
      <c r="EO712" s="59"/>
      <c r="EP712" s="59"/>
      <c r="EQ712" s="59"/>
      <c r="ER712" s="59"/>
      <c r="ES712" s="59"/>
      <c r="ET712" s="59"/>
      <c r="EU712" s="59"/>
      <c r="EV712" s="59"/>
      <c r="EW712" s="59"/>
      <c r="EX712" s="59"/>
      <c r="EY712" s="59"/>
      <c r="EZ712" s="59"/>
      <c r="FA712" s="59"/>
      <c r="FB712" s="59"/>
      <c r="FC712" s="59"/>
      <c r="FD712" s="59"/>
      <c r="FE712" s="59"/>
      <c r="FF712" s="59"/>
      <c r="FG712" s="59"/>
      <c r="FH712" s="59"/>
      <c r="FI712" s="59"/>
      <c r="FJ712" s="59"/>
      <c r="FK712" s="59"/>
      <c r="FL712" s="59"/>
      <c r="FM712" s="59"/>
      <c r="FN712" s="59"/>
      <c r="FO712" s="59"/>
      <c r="FP712" s="59"/>
      <c r="FQ712" s="59"/>
      <c r="FR712" s="59"/>
      <c r="FS712" s="59"/>
      <c r="FT712" s="59"/>
      <c r="FU712" s="59"/>
      <c r="FV712" s="59"/>
      <c r="FW712" s="59"/>
      <c r="FX712" s="59"/>
      <c r="FY712" s="59"/>
      <c r="FZ712" s="59"/>
      <c r="GA712" s="59"/>
      <c r="GB712" s="59"/>
      <c r="GC712" s="59"/>
      <c r="GD712" s="59"/>
      <c r="GE712" s="59"/>
      <c r="GF712" s="59"/>
      <c r="GG712" s="59"/>
      <c r="GH712" s="59"/>
      <c r="GI712" s="59"/>
      <c r="GJ712" s="59"/>
      <c r="GK712" s="59"/>
    </row>
    <row r="713" spans="1:193" ht="60" x14ac:dyDescent="0.25">
      <c r="C713" s="160" t="s">
        <v>885</v>
      </c>
      <c r="D713" s="27"/>
      <c r="E713" s="27"/>
      <c r="F713" s="27"/>
      <c r="G713" s="64"/>
      <c r="H713" s="78"/>
      <c r="I713" s="78"/>
      <c r="J713" s="73"/>
      <c r="K713" s="73"/>
      <c r="L713" s="73"/>
      <c r="M713" s="73"/>
      <c r="N713" s="73"/>
      <c r="O713" s="73"/>
      <c r="P713" s="72"/>
      <c r="Q713" s="72"/>
      <c r="R713" s="72"/>
      <c r="S713" s="72"/>
      <c r="T713" s="72"/>
      <c r="U713" s="72"/>
      <c r="V713" s="774"/>
      <c r="W713" s="72"/>
      <c r="X713" s="72"/>
      <c r="Y713" s="72"/>
      <c r="Z713" s="72"/>
      <c r="AA713" s="373"/>
      <c r="AB713" s="72"/>
      <c r="AC713" s="72"/>
      <c r="AD713" s="966"/>
      <c r="AE713" s="973"/>
      <c r="AF713" s="183"/>
      <c r="AG713" s="183"/>
      <c r="AH713" s="882"/>
      <c r="AI713" s="59"/>
      <c r="AJ713" s="59"/>
      <c r="AK713" s="263"/>
      <c r="AL713" s="59"/>
      <c r="AM713" s="59"/>
      <c r="AN713" s="59"/>
      <c r="AO713" s="3477"/>
      <c r="AP713" s="3477"/>
      <c r="AQ713" s="3477"/>
      <c r="AR713" s="3477"/>
      <c r="AS713" s="3477"/>
      <c r="AT713" s="3477"/>
      <c r="AU713" s="3477"/>
      <c r="AV713" s="3477"/>
      <c r="AW713" s="59"/>
      <c r="AX713" s="59"/>
      <c r="AY713" s="59"/>
      <c r="AZ713" s="59"/>
      <c r="BA713" s="59"/>
      <c r="BB713" s="59"/>
      <c r="BC713" s="59"/>
      <c r="BD713" s="59"/>
      <c r="BE713" s="59"/>
      <c r="BF713" s="59"/>
      <c r="BG713" s="59"/>
      <c r="BH713" s="59"/>
      <c r="BI713" s="59"/>
      <c r="BJ713" s="59"/>
      <c r="BK713" s="59"/>
      <c r="BL713" s="59"/>
      <c r="BM713" s="59"/>
      <c r="BN713" s="59"/>
      <c r="BO713" s="59"/>
      <c r="BP713" s="59"/>
      <c r="BQ713" s="59"/>
      <c r="BR713" s="59"/>
      <c r="BS713" s="59"/>
      <c r="BT713" s="59"/>
      <c r="BU713" s="59"/>
      <c r="BV713" s="59"/>
      <c r="BW713" s="59"/>
      <c r="BX713" s="59"/>
      <c r="BY713" s="59"/>
      <c r="BZ713" s="59"/>
      <c r="CA713" s="59"/>
      <c r="CB713" s="59"/>
      <c r="CC713" s="59"/>
      <c r="CD713" s="59"/>
      <c r="CE713" s="59"/>
      <c r="CF713" s="59"/>
      <c r="CG713" s="59"/>
      <c r="CH713" s="59"/>
      <c r="CI713" s="59"/>
      <c r="CJ713" s="59"/>
      <c r="CK713" s="59"/>
      <c r="CL713" s="59"/>
      <c r="CM713" s="59"/>
      <c r="CN713" s="59"/>
      <c r="CO713" s="59"/>
      <c r="CP713" s="59"/>
      <c r="CQ713" s="59"/>
      <c r="CR713" s="59"/>
      <c r="CS713" s="59"/>
      <c r="CT713" s="59"/>
      <c r="CU713" s="59"/>
      <c r="CV713" s="59"/>
      <c r="CW713" s="59"/>
      <c r="CX713" s="59"/>
      <c r="CY713" s="59"/>
      <c r="CZ713" s="59"/>
      <c r="DA713" s="59"/>
      <c r="DB713" s="59"/>
      <c r="DC713" s="59"/>
      <c r="DD713" s="59"/>
      <c r="DE713" s="59"/>
      <c r="DF713" s="59"/>
      <c r="DG713" s="59"/>
      <c r="DH713" s="59"/>
      <c r="DI713" s="59"/>
      <c r="DJ713" s="59"/>
      <c r="DK713" s="59"/>
      <c r="DL713" s="59"/>
      <c r="DM713" s="59"/>
      <c r="DN713" s="59"/>
      <c r="DO713" s="59"/>
      <c r="DP713" s="59"/>
      <c r="DQ713" s="59"/>
      <c r="DR713" s="59"/>
      <c r="DS713" s="59"/>
      <c r="DT713" s="59"/>
      <c r="DU713" s="59"/>
      <c r="DV713" s="59"/>
      <c r="DW713" s="59"/>
      <c r="DX713" s="59"/>
      <c r="DY713" s="59"/>
      <c r="DZ713" s="59"/>
      <c r="EA713" s="59"/>
      <c r="EB713" s="59"/>
      <c r="EC713" s="59"/>
      <c r="ED713" s="59"/>
      <c r="EE713" s="59"/>
      <c r="EF713" s="59"/>
      <c r="EG713" s="59"/>
      <c r="EH713" s="59"/>
      <c r="EI713" s="59"/>
      <c r="EJ713" s="59"/>
      <c r="EK713" s="59"/>
      <c r="EL713" s="59"/>
      <c r="EM713" s="59"/>
      <c r="EN713" s="59"/>
      <c r="EO713" s="59"/>
      <c r="EP713" s="59"/>
      <c r="EQ713" s="59"/>
      <c r="ER713" s="59"/>
      <c r="ES713" s="59"/>
      <c r="ET713" s="59"/>
      <c r="EU713" s="59"/>
      <c r="EV713" s="59"/>
      <c r="EW713" s="59"/>
      <c r="EX713" s="59"/>
      <c r="EY713" s="59"/>
      <c r="EZ713" s="59"/>
      <c r="FA713" s="59"/>
      <c r="FB713" s="59"/>
      <c r="FC713" s="59"/>
      <c r="FD713" s="59"/>
      <c r="FE713" s="59"/>
      <c r="FF713" s="59"/>
      <c r="FG713" s="59"/>
      <c r="FH713" s="59"/>
      <c r="FI713" s="59"/>
      <c r="FJ713" s="59"/>
      <c r="FK713" s="59"/>
      <c r="FL713" s="59"/>
      <c r="FM713" s="59"/>
      <c r="FN713" s="59"/>
      <c r="FO713" s="59"/>
      <c r="FP713" s="59"/>
      <c r="FQ713" s="59"/>
      <c r="FR713" s="59"/>
      <c r="FS713" s="59"/>
      <c r="FT713" s="59"/>
      <c r="FU713" s="59"/>
      <c r="FV713" s="59"/>
      <c r="FW713" s="59"/>
      <c r="FX713" s="59"/>
      <c r="FY713" s="59"/>
      <c r="FZ713" s="59"/>
      <c r="GA713" s="59"/>
      <c r="GB713" s="59"/>
      <c r="GC713" s="59"/>
      <c r="GD713" s="59"/>
      <c r="GE713" s="59"/>
      <c r="GF713" s="59"/>
      <c r="GG713" s="59"/>
      <c r="GH713" s="59"/>
      <c r="GI713" s="59"/>
      <c r="GJ713" s="59"/>
      <c r="GK713" s="59"/>
    </row>
    <row r="714" spans="1:193" ht="60" x14ac:dyDescent="0.25">
      <c r="C714" s="160" t="s">
        <v>886</v>
      </c>
      <c r="D714" s="27"/>
      <c r="E714" s="27"/>
      <c r="F714" s="27"/>
      <c r="G714" s="64"/>
      <c r="H714" s="78"/>
      <c r="I714" s="78"/>
      <c r="J714" s="73"/>
      <c r="K714" s="73"/>
      <c r="L714" s="73"/>
      <c r="M714" s="73"/>
      <c r="N714" s="73"/>
      <c r="O714" s="73"/>
      <c r="P714" s="72"/>
      <c r="Q714" s="72"/>
      <c r="R714" s="72"/>
      <c r="S714" s="72"/>
      <c r="T714" s="72"/>
      <c r="U714" s="72"/>
      <c r="V714" s="774"/>
      <c r="W714" s="72"/>
      <c r="X714" s="72"/>
      <c r="Y714" s="72"/>
      <c r="Z714" s="72"/>
      <c r="AA714" s="373"/>
      <c r="AB714" s="72"/>
      <c r="AC714" s="72"/>
      <c r="AD714" s="966"/>
      <c r="AE714" s="973"/>
      <c r="AF714" s="183"/>
      <c r="AG714" s="183"/>
      <c r="AH714" s="882"/>
      <c r="AI714" s="59"/>
      <c r="AJ714" s="59"/>
      <c r="AK714" s="263"/>
      <c r="AL714" s="59"/>
      <c r="AM714" s="59"/>
      <c r="AN714" s="59"/>
      <c r="AO714" s="3477"/>
      <c r="AP714" s="3477"/>
      <c r="AQ714" s="3477"/>
      <c r="AR714" s="3477"/>
      <c r="AS714" s="3477"/>
      <c r="AT714" s="3477"/>
      <c r="AU714" s="3477"/>
      <c r="AV714" s="3477"/>
      <c r="AW714" s="59"/>
      <c r="AX714" s="59"/>
      <c r="AY714" s="59"/>
      <c r="AZ714" s="59"/>
      <c r="BA714" s="59"/>
      <c r="BB714" s="59"/>
      <c r="BC714" s="59"/>
      <c r="BD714" s="59"/>
      <c r="BE714" s="59"/>
      <c r="BF714" s="59"/>
      <c r="BG714" s="59"/>
      <c r="BH714" s="59"/>
      <c r="BI714" s="59"/>
      <c r="BJ714" s="59"/>
      <c r="BK714" s="59"/>
      <c r="BL714" s="59"/>
      <c r="BM714" s="59"/>
      <c r="BN714" s="59"/>
      <c r="BO714" s="59"/>
      <c r="BP714" s="59"/>
      <c r="BQ714" s="59"/>
      <c r="BR714" s="59"/>
      <c r="BS714" s="59"/>
      <c r="BT714" s="59"/>
      <c r="BU714" s="59"/>
      <c r="BV714" s="59"/>
      <c r="BW714" s="59"/>
      <c r="BX714" s="59"/>
      <c r="BY714" s="59"/>
      <c r="BZ714" s="59"/>
      <c r="CA714" s="59"/>
      <c r="CB714" s="59"/>
      <c r="CC714" s="59"/>
      <c r="CD714" s="59"/>
      <c r="CE714" s="59"/>
      <c r="CF714" s="59"/>
      <c r="CG714" s="59"/>
      <c r="CH714" s="59"/>
      <c r="CI714" s="59"/>
      <c r="CJ714" s="59"/>
      <c r="CK714" s="59"/>
      <c r="CL714" s="59"/>
      <c r="CM714" s="59"/>
      <c r="CN714" s="59"/>
      <c r="CO714" s="59"/>
      <c r="CP714" s="59"/>
      <c r="CQ714" s="59"/>
      <c r="CR714" s="59"/>
      <c r="CS714" s="59"/>
      <c r="CT714" s="59"/>
      <c r="CU714" s="59"/>
      <c r="CV714" s="59"/>
      <c r="CW714" s="59"/>
      <c r="CX714" s="59"/>
      <c r="CY714" s="59"/>
      <c r="CZ714" s="59"/>
      <c r="DA714" s="59"/>
      <c r="DB714" s="59"/>
      <c r="DC714" s="59"/>
      <c r="DD714" s="59"/>
      <c r="DE714" s="59"/>
      <c r="DF714" s="59"/>
      <c r="DG714" s="59"/>
      <c r="DH714" s="59"/>
      <c r="DI714" s="59"/>
      <c r="DJ714" s="59"/>
      <c r="DK714" s="59"/>
      <c r="DL714" s="59"/>
      <c r="DM714" s="59"/>
      <c r="DN714" s="59"/>
      <c r="DO714" s="59"/>
      <c r="DP714" s="59"/>
      <c r="DQ714" s="59"/>
      <c r="DR714" s="59"/>
      <c r="DS714" s="59"/>
      <c r="DT714" s="59"/>
      <c r="DU714" s="59"/>
      <c r="DV714" s="59"/>
      <c r="DW714" s="59"/>
      <c r="DX714" s="59"/>
      <c r="DY714" s="59"/>
      <c r="DZ714" s="59"/>
      <c r="EA714" s="59"/>
      <c r="EB714" s="59"/>
      <c r="EC714" s="59"/>
      <c r="ED714" s="59"/>
      <c r="EE714" s="59"/>
      <c r="EF714" s="59"/>
      <c r="EG714" s="59"/>
      <c r="EH714" s="59"/>
      <c r="EI714" s="59"/>
      <c r="EJ714" s="59"/>
      <c r="EK714" s="59"/>
      <c r="EL714" s="59"/>
      <c r="EM714" s="59"/>
      <c r="EN714" s="59"/>
      <c r="EO714" s="59"/>
      <c r="EP714" s="59"/>
      <c r="EQ714" s="59"/>
      <c r="ER714" s="59"/>
      <c r="ES714" s="59"/>
      <c r="ET714" s="59"/>
      <c r="EU714" s="59"/>
      <c r="EV714" s="59"/>
      <c r="EW714" s="59"/>
      <c r="EX714" s="59"/>
      <c r="EY714" s="59"/>
      <c r="EZ714" s="59"/>
      <c r="FA714" s="59"/>
      <c r="FB714" s="59"/>
      <c r="FC714" s="59"/>
      <c r="FD714" s="59"/>
      <c r="FE714" s="59"/>
      <c r="FF714" s="59"/>
      <c r="FG714" s="59"/>
      <c r="FH714" s="59"/>
      <c r="FI714" s="59"/>
      <c r="FJ714" s="59"/>
      <c r="FK714" s="59"/>
      <c r="FL714" s="59"/>
      <c r="FM714" s="59"/>
      <c r="FN714" s="59"/>
      <c r="FO714" s="59"/>
      <c r="FP714" s="59"/>
      <c r="FQ714" s="59"/>
      <c r="FR714" s="59"/>
      <c r="FS714" s="59"/>
      <c r="FT714" s="59"/>
      <c r="FU714" s="59"/>
      <c r="FV714" s="59"/>
      <c r="FW714" s="59"/>
      <c r="FX714" s="59"/>
      <c r="FY714" s="59"/>
      <c r="FZ714" s="59"/>
      <c r="GA714" s="59"/>
      <c r="GB714" s="59"/>
      <c r="GC714" s="59"/>
      <c r="GD714" s="59"/>
      <c r="GE714" s="59"/>
      <c r="GF714" s="59"/>
      <c r="GG714" s="59"/>
      <c r="GH714" s="59"/>
      <c r="GI714" s="59"/>
      <c r="GJ714" s="59"/>
      <c r="GK714" s="59"/>
    </row>
    <row r="715" spans="1:193" ht="30" x14ac:dyDescent="0.25">
      <c r="B715" s="18">
        <v>1</v>
      </c>
      <c r="C715" s="160" t="s">
        <v>554</v>
      </c>
      <c r="D715" s="27">
        <f>'1 уровень'!G3287</f>
        <v>0</v>
      </c>
      <c r="E715" s="27">
        <f>'1 уровень'!H3287</f>
        <v>0</v>
      </c>
      <c r="F715" s="27">
        <f>'1 уровень'!I3287</f>
        <v>0</v>
      </c>
      <c r="G715" s="64" t="e">
        <f>'1 уровень'!J3287</f>
        <v>#DIV/0!</v>
      </c>
      <c r="H715" s="78">
        <f>'1 уровень'!K3287</f>
        <v>0</v>
      </c>
      <c r="I715" s="78">
        <f>'1 уровень'!L3287</f>
        <v>0</v>
      </c>
      <c r="J715" s="73">
        <f>'1 уровень'!M3287</f>
        <v>0</v>
      </c>
      <c r="K715" s="73">
        <f>'1 уровень'!N3287</f>
        <v>0</v>
      </c>
      <c r="L715" s="73">
        <f>'1 уровень'!O3287</f>
        <v>0</v>
      </c>
      <c r="M715" s="73">
        <f>'1 уровень'!P3287</f>
        <v>0</v>
      </c>
      <c r="N715" s="73">
        <f>'1 уровень'!Q3287</f>
        <v>0</v>
      </c>
      <c r="O715" s="73">
        <f>'1 уровень'!R3287</f>
        <v>0</v>
      </c>
      <c r="P715" s="72">
        <f>'1 уровень'!S3287</f>
        <v>0</v>
      </c>
      <c r="Q715" s="72">
        <f>'1 уровень'!T3287</f>
        <v>0</v>
      </c>
      <c r="R715" s="72">
        <f>'1 уровень'!U3287</f>
        <v>0</v>
      </c>
      <c r="S715" s="72">
        <f>'1 уровень'!V3287</f>
        <v>0</v>
      </c>
      <c r="T715" s="72">
        <f>'1 уровень'!W3287</f>
        <v>0</v>
      </c>
      <c r="U715" s="72">
        <f>'1 уровень'!X3287</f>
        <v>0</v>
      </c>
      <c r="V715" s="774">
        <f>'1 уровень'!Y3287</f>
        <v>0</v>
      </c>
      <c r="W715" s="72">
        <f>'1 уровень'!Z3287</f>
        <v>0</v>
      </c>
      <c r="X715" s="72">
        <f>'1 уровень'!AA3287</f>
        <v>0</v>
      </c>
      <c r="Y715" s="72">
        <f>'1 уровень'!AB3287</f>
        <v>0</v>
      </c>
      <c r="Z715" s="72">
        <f>'1 уровень'!AC3287</f>
        <v>0</v>
      </c>
      <c r="AA715" s="373">
        <f>'1 уровень'!AD3287</f>
        <v>0</v>
      </c>
      <c r="AB715" s="72" t="e">
        <f>U715/T715*100</f>
        <v>#DIV/0!</v>
      </c>
      <c r="AC715" s="72" t="e">
        <f>AA715/T715*100</f>
        <v>#DIV/0!</v>
      </c>
      <c r="AD715" s="966">
        <f>'1 уровень'!AE3281</f>
        <v>0</v>
      </c>
      <c r="AE715" s="973">
        <f>'1 уровень'!AF3281</f>
        <v>0</v>
      </c>
      <c r="AF715" s="183">
        <f t="shared" si="128"/>
        <v>0</v>
      </c>
      <c r="AG715" s="183">
        <f t="shared" si="127"/>
        <v>0</v>
      </c>
      <c r="AH715" s="882">
        <f t="shared" ref="AH715:AH725" si="132">IF(P715&gt;0,P715*1000/D715,0)</f>
        <v>0</v>
      </c>
      <c r="AI715" s="59" t="e">
        <f t="shared" si="131"/>
        <v>#DIV/0!</v>
      </c>
      <c r="AJ715" s="59"/>
      <c r="AK715" s="263"/>
      <c r="AL715" s="59">
        <f t="shared" ref="AL715:AL748" si="133">E716-D716</f>
        <v>0</v>
      </c>
      <c r="AM715" s="59"/>
      <c r="AN715" s="59"/>
      <c r="AO715" s="3477"/>
      <c r="AP715" s="3477"/>
      <c r="AQ715" s="3477"/>
      <c r="AR715" s="3477"/>
      <c r="AS715" s="3477"/>
      <c r="AT715" s="3477"/>
      <c r="AU715" s="3477"/>
      <c r="AV715" s="3477"/>
      <c r="AW715" s="59"/>
      <c r="AX715" s="59"/>
      <c r="AY715" s="59"/>
      <c r="AZ715" s="59"/>
      <c r="BA715" s="59"/>
      <c r="BB715" s="59"/>
      <c r="BC715" s="59"/>
      <c r="BD715" s="59"/>
      <c r="BE715" s="59"/>
      <c r="BF715" s="59"/>
      <c r="BG715" s="59"/>
      <c r="BH715" s="59"/>
      <c r="BI715" s="59"/>
      <c r="BJ715" s="59"/>
      <c r="BK715" s="59"/>
      <c r="BL715" s="59"/>
      <c r="BM715" s="59"/>
      <c r="BN715" s="59"/>
      <c r="BO715" s="59"/>
      <c r="BP715" s="59"/>
      <c r="BQ715" s="59"/>
      <c r="BR715" s="59"/>
      <c r="BS715" s="59"/>
      <c r="BT715" s="59"/>
      <c r="BU715" s="59"/>
      <c r="BV715" s="59"/>
      <c r="BW715" s="59"/>
      <c r="BX715" s="59"/>
      <c r="BY715" s="59"/>
      <c r="BZ715" s="59"/>
      <c r="CA715" s="59"/>
      <c r="CB715" s="59"/>
      <c r="CC715" s="59"/>
      <c r="CD715" s="59"/>
      <c r="CE715" s="59"/>
      <c r="CF715" s="59"/>
      <c r="CG715" s="59"/>
      <c r="CH715" s="59"/>
      <c r="CI715" s="59"/>
      <c r="CJ715" s="59"/>
      <c r="CK715" s="59"/>
      <c r="CL715" s="59"/>
      <c r="CM715" s="59"/>
      <c r="CN715" s="59"/>
      <c r="CO715" s="59"/>
      <c r="CP715" s="59"/>
      <c r="CQ715" s="59"/>
      <c r="CR715" s="59"/>
      <c r="CS715" s="59"/>
      <c r="CT715" s="59"/>
      <c r="CU715" s="59"/>
      <c r="CV715" s="59"/>
      <c r="CW715" s="59"/>
      <c r="CX715" s="59"/>
      <c r="CY715" s="59"/>
      <c r="CZ715" s="59"/>
      <c r="DA715" s="59"/>
      <c r="DB715" s="59"/>
      <c r="DC715" s="59"/>
      <c r="DD715" s="59"/>
      <c r="DE715" s="59"/>
      <c r="DF715" s="59"/>
      <c r="DG715" s="59"/>
      <c r="DH715" s="59"/>
      <c r="DI715" s="59"/>
      <c r="DJ715" s="59"/>
      <c r="DK715" s="59"/>
      <c r="DL715" s="59"/>
      <c r="DM715" s="59"/>
      <c r="DN715" s="59"/>
      <c r="DO715" s="59"/>
      <c r="DP715" s="59"/>
      <c r="DQ715" s="59"/>
      <c r="DR715" s="59"/>
      <c r="DS715" s="59"/>
      <c r="DT715" s="59"/>
      <c r="DU715" s="59"/>
      <c r="DV715" s="59"/>
      <c r="DW715" s="59"/>
      <c r="DX715" s="59"/>
      <c r="DY715" s="59"/>
      <c r="DZ715" s="59"/>
      <c r="EA715" s="59"/>
      <c r="EB715" s="59"/>
      <c r="EC715" s="59"/>
      <c r="ED715" s="59"/>
      <c r="EE715" s="59"/>
      <c r="EF715" s="59"/>
      <c r="EG715" s="59"/>
      <c r="EH715" s="59"/>
      <c r="EI715" s="59"/>
      <c r="EJ715" s="59"/>
      <c r="EK715" s="59"/>
      <c r="EL715" s="59"/>
      <c r="EM715" s="59"/>
      <c r="EN715" s="59"/>
      <c r="EO715" s="59"/>
      <c r="EP715" s="59"/>
      <c r="EQ715" s="59"/>
      <c r="ER715" s="59"/>
      <c r="ES715" s="59"/>
      <c r="ET715" s="59"/>
      <c r="EU715" s="59"/>
      <c r="EV715" s="59"/>
      <c r="EW715" s="59"/>
      <c r="EX715" s="59"/>
      <c r="EY715" s="59"/>
      <c r="EZ715" s="59"/>
      <c r="FA715" s="59"/>
      <c r="FB715" s="59"/>
      <c r="FC715" s="59"/>
      <c r="FD715" s="59"/>
      <c r="FE715" s="59"/>
      <c r="FF715" s="59"/>
      <c r="FG715" s="59"/>
      <c r="FH715" s="59"/>
      <c r="FI715" s="59"/>
      <c r="FJ715" s="59"/>
      <c r="FK715" s="59"/>
      <c r="FL715" s="59"/>
      <c r="FM715" s="59"/>
      <c r="FN715" s="59"/>
      <c r="FO715" s="59"/>
      <c r="FP715" s="59"/>
      <c r="FQ715" s="59"/>
      <c r="FR715" s="59"/>
      <c r="FS715" s="59"/>
      <c r="FT715" s="59"/>
      <c r="FU715" s="59"/>
      <c r="FV715" s="59"/>
      <c r="FW715" s="59"/>
      <c r="FX715" s="59"/>
      <c r="FY715" s="59"/>
      <c r="FZ715" s="59"/>
      <c r="GA715" s="59"/>
      <c r="GB715" s="59"/>
      <c r="GC715" s="59"/>
      <c r="GD715" s="59"/>
      <c r="GE715" s="59"/>
      <c r="GF715" s="59"/>
      <c r="GG715" s="59"/>
      <c r="GH715" s="59"/>
      <c r="GI715" s="59"/>
      <c r="GJ715" s="59"/>
      <c r="GK715" s="59"/>
    </row>
    <row r="716" spans="1:193" ht="30" x14ac:dyDescent="0.25">
      <c r="B716" s="18">
        <v>1</v>
      </c>
      <c r="C716" s="280" t="s">
        <v>555</v>
      </c>
      <c r="D716" s="27">
        <f>'1 уровень'!G3288</f>
        <v>0</v>
      </c>
      <c r="E716" s="27">
        <f>'1 уровень'!H3288</f>
        <v>0</v>
      </c>
      <c r="F716" s="27">
        <f>'1 уровень'!I3288</f>
        <v>0</v>
      </c>
      <c r="G716" s="64">
        <f>'1 уровень'!J3288</f>
        <v>0</v>
      </c>
      <c r="H716" s="78">
        <f>'1 уровень'!K3288</f>
        <v>0</v>
      </c>
      <c r="I716" s="78">
        <f>'1 уровень'!L3288</f>
        <v>0</v>
      </c>
      <c r="J716" s="73">
        <f>'1 уровень'!M3288</f>
        <v>0</v>
      </c>
      <c r="K716" s="73">
        <f>'1 уровень'!N3288</f>
        <v>0</v>
      </c>
      <c r="L716" s="73">
        <f>'1 уровень'!O3288</f>
        <v>0</v>
      </c>
      <c r="M716" s="73">
        <f>'1 уровень'!P3288</f>
        <v>0</v>
      </c>
      <c r="N716" s="73">
        <f>'1 уровень'!Q3288</f>
        <v>0</v>
      </c>
      <c r="O716" s="73">
        <f>'1 уровень'!R3288</f>
        <v>0</v>
      </c>
      <c r="P716" s="72">
        <f>'1 уровень'!S3288</f>
        <v>0</v>
      </c>
      <c r="Q716" s="72">
        <f>'1 уровень'!T3288</f>
        <v>0</v>
      </c>
      <c r="R716" s="72">
        <f>'1 уровень'!U3288</f>
        <v>0</v>
      </c>
      <c r="S716" s="72">
        <f>'1 уровень'!V3288</f>
        <v>0</v>
      </c>
      <c r="T716" s="72">
        <f>'1 уровень'!W3288</f>
        <v>0</v>
      </c>
      <c r="U716" s="72">
        <f>'1 уровень'!X3288</f>
        <v>0</v>
      </c>
      <c r="V716" s="774">
        <f>'1 уровень'!Y3288</f>
        <v>0</v>
      </c>
      <c r="W716" s="72">
        <f>'1 уровень'!Z3288</f>
        <v>0</v>
      </c>
      <c r="X716" s="72">
        <f>'1 уровень'!AA3288</f>
        <v>0</v>
      </c>
      <c r="Y716" s="72">
        <f>'1 уровень'!AB3288</f>
        <v>0</v>
      </c>
      <c r="Z716" s="72">
        <f>'1 уровень'!AC3288</f>
        <v>0</v>
      </c>
      <c r="AA716" s="373">
        <f>'1 уровень'!AD3288</f>
        <v>0</v>
      </c>
      <c r="AB716" s="72" t="e">
        <f>U716/T716*100</f>
        <v>#DIV/0!</v>
      </c>
      <c r="AC716" s="72" t="e">
        <f>AA716/T716*100</f>
        <v>#DIV/0!</v>
      </c>
      <c r="AD716" s="966">
        <f>'1 уровень'!AE3282</f>
        <v>0</v>
      </c>
      <c r="AE716" s="973">
        <f>'1 уровень'!AF3282</f>
        <v>0</v>
      </c>
      <c r="AF716" s="183">
        <f t="shared" si="128"/>
        <v>0</v>
      </c>
      <c r="AG716" s="183">
        <f t="shared" si="127"/>
        <v>0</v>
      </c>
      <c r="AH716" s="882">
        <f t="shared" si="132"/>
        <v>0</v>
      </c>
      <c r="AI716" s="59" t="e">
        <f t="shared" si="131"/>
        <v>#DIV/0!</v>
      </c>
      <c r="AJ716" s="59"/>
      <c r="AK716" s="263"/>
      <c r="AL716" s="59">
        <f t="shared" si="133"/>
        <v>0</v>
      </c>
      <c r="AM716" s="59"/>
      <c r="AN716" s="59"/>
      <c r="AO716" s="3477"/>
      <c r="AP716" s="3477"/>
      <c r="AQ716" s="3477"/>
      <c r="AR716" s="3477"/>
      <c r="AS716" s="3477"/>
      <c r="AT716" s="3477"/>
      <c r="AU716" s="3477"/>
      <c r="AV716" s="3477"/>
      <c r="AW716" s="59"/>
      <c r="AX716" s="59"/>
      <c r="AY716" s="59"/>
      <c r="AZ716" s="59"/>
      <c r="BA716" s="59"/>
      <c r="BB716" s="59"/>
      <c r="BC716" s="59"/>
      <c r="BD716" s="59"/>
      <c r="BE716" s="59"/>
      <c r="BF716" s="59"/>
      <c r="BG716" s="59"/>
      <c r="BH716" s="59"/>
      <c r="BI716" s="59"/>
      <c r="BJ716" s="59"/>
      <c r="BK716" s="59"/>
      <c r="BL716" s="59"/>
      <c r="BM716" s="59"/>
      <c r="BN716" s="59"/>
      <c r="BO716" s="59"/>
      <c r="BP716" s="59"/>
      <c r="BQ716" s="59"/>
      <c r="BR716" s="59"/>
      <c r="BS716" s="59"/>
      <c r="BT716" s="59"/>
      <c r="BU716" s="59"/>
      <c r="BV716" s="59"/>
      <c r="BW716" s="59"/>
      <c r="BX716" s="59"/>
      <c r="BY716" s="59"/>
      <c r="BZ716" s="59"/>
      <c r="CA716" s="59"/>
      <c r="CB716" s="59"/>
      <c r="CC716" s="59"/>
      <c r="CD716" s="59"/>
      <c r="CE716" s="59"/>
      <c r="CF716" s="59"/>
      <c r="CG716" s="59"/>
      <c r="CH716" s="59"/>
      <c r="CI716" s="59"/>
      <c r="CJ716" s="59"/>
      <c r="CK716" s="59"/>
      <c r="CL716" s="59"/>
      <c r="CM716" s="59"/>
      <c r="CN716" s="59"/>
      <c r="CO716" s="59"/>
      <c r="CP716" s="59"/>
      <c r="CQ716" s="59"/>
      <c r="CR716" s="59"/>
      <c r="CS716" s="59"/>
      <c r="CT716" s="59"/>
      <c r="CU716" s="59"/>
      <c r="CV716" s="59"/>
      <c r="CW716" s="59"/>
      <c r="CX716" s="59"/>
      <c r="CY716" s="59"/>
      <c r="CZ716" s="59"/>
      <c r="DA716" s="59"/>
      <c r="DB716" s="59"/>
      <c r="DC716" s="59"/>
      <c r="DD716" s="59"/>
      <c r="DE716" s="59"/>
      <c r="DF716" s="59"/>
      <c r="DG716" s="59"/>
      <c r="DH716" s="59"/>
      <c r="DI716" s="59"/>
      <c r="DJ716" s="59"/>
      <c r="DK716" s="59"/>
      <c r="DL716" s="59"/>
      <c r="DM716" s="59"/>
      <c r="DN716" s="59"/>
      <c r="DO716" s="59"/>
      <c r="DP716" s="59"/>
      <c r="DQ716" s="59"/>
      <c r="DR716" s="59"/>
      <c r="DS716" s="59"/>
      <c r="DT716" s="59"/>
      <c r="DU716" s="59"/>
      <c r="DV716" s="59"/>
      <c r="DW716" s="59"/>
      <c r="DX716" s="59"/>
      <c r="DY716" s="59"/>
      <c r="DZ716" s="59"/>
      <c r="EA716" s="59"/>
      <c r="EB716" s="59"/>
      <c r="EC716" s="59"/>
      <c r="ED716" s="59"/>
      <c r="EE716" s="59"/>
      <c r="EF716" s="59"/>
      <c r="EG716" s="59"/>
      <c r="EH716" s="59"/>
      <c r="EI716" s="59"/>
      <c r="EJ716" s="59"/>
      <c r="EK716" s="59"/>
      <c r="EL716" s="59"/>
      <c r="EM716" s="59"/>
      <c r="EN716" s="59"/>
      <c r="EO716" s="59"/>
      <c r="EP716" s="59"/>
      <c r="EQ716" s="59"/>
      <c r="ER716" s="59"/>
      <c r="ES716" s="59"/>
      <c r="ET716" s="59"/>
      <c r="EU716" s="59"/>
      <c r="EV716" s="59"/>
      <c r="EW716" s="59"/>
      <c r="EX716" s="59"/>
      <c r="EY716" s="59"/>
      <c r="EZ716" s="59"/>
      <c r="FA716" s="59"/>
      <c r="FB716" s="59"/>
      <c r="FC716" s="59"/>
      <c r="FD716" s="59"/>
      <c r="FE716" s="59"/>
      <c r="FF716" s="59"/>
      <c r="FG716" s="59"/>
      <c r="FH716" s="59"/>
      <c r="FI716" s="59"/>
      <c r="FJ716" s="59"/>
      <c r="FK716" s="59"/>
      <c r="FL716" s="59"/>
      <c r="FM716" s="59"/>
      <c r="FN716" s="59"/>
      <c r="FO716" s="59"/>
      <c r="FP716" s="59"/>
      <c r="FQ716" s="59"/>
      <c r="FR716" s="59"/>
      <c r="FS716" s="59"/>
      <c r="FT716" s="59"/>
      <c r="FU716" s="59"/>
      <c r="FV716" s="59"/>
      <c r="FW716" s="59"/>
      <c r="FX716" s="59"/>
      <c r="FY716" s="59"/>
      <c r="FZ716" s="59"/>
      <c r="GA716" s="59"/>
      <c r="GB716" s="59"/>
      <c r="GC716" s="59"/>
      <c r="GD716" s="59"/>
      <c r="GE716" s="59"/>
      <c r="GF716" s="59"/>
      <c r="GG716" s="59"/>
      <c r="GH716" s="59"/>
      <c r="GI716" s="59"/>
      <c r="GJ716" s="59"/>
      <c r="GK716" s="59"/>
    </row>
    <row r="717" spans="1:193" ht="45" x14ac:dyDescent="0.25">
      <c r="B717" s="18">
        <v>1</v>
      </c>
      <c r="C717" s="160" t="s">
        <v>556</v>
      </c>
      <c r="D717" s="27">
        <f>'1 уровень'!G3289</f>
        <v>0</v>
      </c>
      <c r="E717" s="27">
        <f>'1 уровень'!H3289</f>
        <v>0</v>
      </c>
      <c r="F717" s="27">
        <f>'1 уровень'!I3289</f>
        <v>0</v>
      </c>
      <c r="G717" s="64" t="e">
        <f>'1 уровень'!J3289</f>
        <v>#DIV/0!</v>
      </c>
      <c r="H717" s="78">
        <f>'1 уровень'!K3289</f>
        <v>0</v>
      </c>
      <c r="I717" s="78">
        <f>'1 уровень'!L3289</f>
        <v>0</v>
      </c>
      <c r="J717" s="73">
        <f>'1 уровень'!M3289</f>
        <v>0</v>
      </c>
      <c r="K717" s="73">
        <f>'1 уровень'!N3289</f>
        <v>0</v>
      </c>
      <c r="L717" s="73">
        <f>'1 уровень'!O3289</f>
        <v>0</v>
      </c>
      <c r="M717" s="73">
        <f>'1 уровень'!P3289</f>
        <v>0</v>
      </c>
      <c r="N717" s="73">
        <f>'1 уровень'!Q3289</f>
        <v>0</v>
      </c>
      <c r="O717" s="73">
        <f>'1 уровень'!R3289</f>
        <v>0</v>
      </c>
      <c r="P717" s="72">
        <f>'1 уровень'!S3289</f>
        <v>0</v>
      </c>
      <c r="Q717" s="72">
        <f>'1 уровень'!T3289</f>
        <v>0</v>
      </c>
      <c r="R717" s="72">
        <f>'1 уровень'!U3289</f>
        <v>0</v>
      </c>
      <c r="S717" s="72">
        <f>'1 уровень'!V3289</f>
        <v>0</v>
      </c>
      <c r="T717" s="72">
        <f>'1 уровень'!W3289</f>
        <v>0</v>
      </c>
      <c r="U717" s="72">
        <f>'1 уровень'!X3289</f>
        <v>0</v>
      </c>
      <c r="V717" s="774">
        <f>'1 уровень'!Y3289</f>
        <v>0</v>
      </c>
      <c r="W717" s="72">
        <f>'1 уровень'!Z3289</f>
        <v>0</v>
      </c>
      <c r="X717" s="72">
        <f>'1 уровень'!AA3289</f>
        <v>0</v>
      </c>
      <c r="Y717" s="72">
        <f>'1 уровень'!AB3289</f>
        <v>0</v>
      </c>
      <c r="Z717" s="72">
        <f>'1 уровень'!AC3289</f>
        <v>0</v>
      </c>
      <c r="AA717" s="373">
        <f>'1 уровень'!AD3289</f>
        <v>0</v>
      </c>
      <c r="AB717" s="72" t="e">
        <f>U717/T717*100</f>
        <v>#DIV/0!</v>
      </c>
      <c r="AC717" s="72" t="e">
        <f>AA717/T717*100</f>
        <v>#DIV/0!</v>
      </c>
      <c r="AD717" s="966">
        <f>'1 уровень'!AE3283</f>
        <v>0</v>
      </c>
      <c r="AE717" s="973">
        <f>'1 уровень'!AF3283</f>
        <v>0</v>
      </c>
      <c r="AF717" s="183">
        <f t="shared" si="128"/>
        <v>0</v>
      </c>
      <c r="AG717" s="183">
        <f t="shared" si="127"/>
        <v>0</v>
      </c>
      <c r="AH717" s="882">
        <f t="shared" si="132"/>
        <v>0</v>
      </c>
      <c r="AI717" s="59" t="e">
        <f t="shared" si="131"/>
        <v>#DIV/0!</v>
      </c>
      <c r="AJ717" s="59"/>
      <c r="AK717" s="263"/>
      <c r="AL717" s="59">
        <f t="shared" si="133"/>
        <v>0</v>
      </c>
      <c r="AM717" s="59"/>
      <c r="AN717" s="59"/>
      <c r="AO717" s="3477"/>
      <c r="AP717" s="3477"/>
      <c r="AQ717" s="3477"/>
      <c r="AR717" s="3477"/>
      <c r="AS717" s="3477"/>
      <c r="AT717" s="3477"/>
      <c r="AU717" s="3477"/>
      <c r="AV717" s="3477"/>
      <c r="AW717" s="59"/>
      <c r="AX717" s="59"/>
      <c r="AY717" s="59"/>
      <c r="AZ717" s="59"/>
      <c r="BA717" s="59"/>
      <c r="BB717" s="59"/>
      <c r="BC717" s="59"/>
      <c r="BD717" s="59"/>
      <c r="BE717" s="59"/>
      <c r="BF717" s="59"/>
      <c r="BG717" s="59"/>
      <c r="BH717" s="59"/>
      <c r="BI717" s="59"/>
      <c r="BJ717" s="59"/>
      <c r="BK717" s="59"/>
      <c r="BL717" s="59"/>
      <c r="BM717" s="59"/>
      <c r="BN717" s="59"/>
      <c r="BO717" s="59"/>
      <c r="BP717" s="59"/>
      <c r="BQ717" s="59"/>
      <c r="BR717" s="59"/>
      <c r="BS717" s="59"/>
      <c r="BT717" s="59"/>
      <c r="BU717" s="59"/>
      <c r="BV717" s="59"/>
      <c r="BW717" s="59"/>
      <c r="BX717" s="59"/>
      <c r="BY717" s="59"/>
      <c r="BZ717" s="59"/>
      <c r="CA717" s="59"/>
      <c r="CB717" s="59"/>
      <c r="CC717" s="59"/>
      <c r="CD717" s="59"/>
      <c r="CE717" s="59"/>
      <c r="CF717" s="59"/>
      <c r="CG717" s="59"/>
      <c r="CH717" s="59"/>
      <c r="CI717" s="59"/>
      <c r="CJ717" s="59"/>
      <c r="CK717" s="59"/>
      <c r="CL717" s="59"/>
      <c r="CM717" s="59"/>
      <c r="CN717" s="59"/>
      <c r="CO717" s="59"/>
      <c r="CP717" s="59"/>
      <c r="CQ717" s="59"/>
      <c r="CR717" s="59"/>
      <c r="CS717" s="59"/>
      <c r="CT717" s="59"/>
      <c r="CU717" s="59"/>
      <c r="CV717" s="59"/>
      <c r="CW717" s="59"/>
      <c r="CX717" s="59"/>
      <c r="CY717" s="59"/>
      <c r="CZ717" s="59"/>
      <c r="DA717" s="59"/>
      <c r="DB717" s="59"/>
      <c r="DC717" s="59"/>
      <c r="DD717" s="59"/>
      <c r="DE717" s="59"/>
      <c r="DF717" s="59"/>
      <c r="DG717" s="59"/>
      <c r="DH717" s="59"/>
      <c r="DI717" s="59"/>
      <c r="DJ717" s="59"/>
      <c r="DK717" s="59"/>
      <c r="DL717" s="59"/>
      <c r="DM717" s="59"/>
      <c r="DN717" s="59"/>
      <c r="DO717" s="59"/>
      <c r="DP717" s="59"/>
      <c r="DQ717" s="59"/>
      <c r="DR717" s="59"/>
      <c r="DS717" s="59"/>
      <c r="DT717" s="59"/>
      <c r="DU717" s="59"/>
      <c r="DV717" s="59"/>
      <c r="DW717" s="59"/>
      <c r="DX717" s="59"/>
      <c r="DY717" s="59"/>
      <c r="DZ717" s="59"/>
      <c r="EA717" s="59"/>
      <c r="EB717" s="59"/>
      <c r="EC717" s="59"/>
      <c r="ED717" s="59"/>
      <c r="EE717" s="59"/>
      <c r="EF717" s="59"/>
      <c r="EG717" s="59"/>
      <c r="EH717" s="59"/>
      <c r="EI717" s="59"/>
      <c r="EJ717" s="59"/>
      <c r="EK717" s="59"/>
      <c r="EL717" s="59"/>
      <c r="EM717" s="59"/>
      <c r="EN717" s="59"/>
      <c r="EO717" s="59"/>
      <c r="EP717" s="59"/>
      <c r="EQ717" s="59"/>
      <c r="ER717" s="59"/>
      <c r="ES717" s="59"/>
      <c r="ET717" s="59"/>
      <c r="EU717" s="59"/>
      <c r="EV717" s="59"/>
      <c r="EW717" s="59"/>
      <c r="EX717" s="59"/>
      <c r="EY717" s="59"/>
      <c r="EZ717" s="59"/>
      <c r="FA717" s="59"/>
      <c r="FB717" s="59"/>
      <c r="FC717" s="59"/>
      <c r="FD717" s="59"/>
      <c r="FE717" s="59"/>
      <c r="FF717" s="59"/>
      <c r="FG717" s="59"/>
      <c r="FH717" s="59"/>
      <c r="FI717" s="59"/>
      <c r="FJ717" s="59"/>
      <c r="FK717" s="59"/>
      <c r="FL717" s="59"/>
      <c r="FM717" s="59"/>
      <c r="FN717" s="59"/>
      <c r="FO717" s="59"/>
      <c r="FP717" s="59"/>
      <c r="FQ717" s="59"/>
      <c r="FR717" s="59"/>
      <c r="FS717" s="59"/>
      <c r="FT717" s="59"/>
      <c r="FU717" s="59"/>
      <c r="FV717" s="59"/>
      <c r="FW717" s="59"/>
      <c r="FX717" s="59"/>
      <c r="FY717" s="59"/>
      <c r="FZ717" s="59"/>
      <c r="GA717" s="59"/>
      <c r="GB717" s="59"/>
      <c r="GC717" s="59"/>
      <c r="GD717" s="59"/>
      <c r="GE717" s="59"/>
      <c r="GF717" s="59"/>
      <c r="GG717" s="59"/>
      <c r="GH717" s="59"/>
      <c r="GI717" s="59"/>
      <c r="GJ717" s="59"/>
      <c r="GK717" s="59"/>
    </row>
    <row r="718" spans="1:193" ht="30" x14ac:dyDescent="0.25">
      <c r="B718" s="18">
        <v>1</v>
      </c>
      <c r="C718" s="160" t="s">
        <v>557</v>
      </c>
      <c r="D718" s="27">
        <f>'1 уровень'!G3290</f>
        <v>0</v>
      </c>
      <c r="E718" s="27">
        <f>'1 уровень'!H3290</f>
        <v>0</v>
      </c>
      <c r="F718" s="27">
        <f>'1 уровень'!I3290</f>
        <v>0</v>
      </c>
      <c r="G718" s="64" t="e">
        <f>'1 уровень'!J3290</f>
        <v>#DIV/0!</v>
      </c>
      <c r="H718" s="78">
        <f>'1 уровень'!K3290</f>
        <v>0</v>
      </c>
      <c r="I718" s="78">
        <f>'1 уровень'!L3290</f>
        <v>0</v>
      </c>
      <c r="J718" s="73">
        <f>'1 уровень'!M3290</f>
        <v>0</v>
      </c>
      <c r="K718" s="73">
        <f>'1 уровень'!N3290</f>
        <v>0</v>
      </c>
      <c r="L718" s="73">
        <f>'1 уровень'!O3290</f>
        <v>0</v>
      </c>
      <c r="M718" s="73">
        <f>'1 уровень'!P3290</f>
        <v>0</v>
      </c>
      <c r="N718" s="73">
        <f>'1 уровень'!Q3290</f>
        <v>0</v>
      </c>
      <c r="O718" s="73">
        <f>'1 уровень'!R3290</f>
        <v>0</v>
      </c>
      <c r="P718" s="72">
        <f>'1 уровень'!S3290</f>
        <v>0</v>
      </c>
      <c r="Q718" s="72">
        <f>'1 уровень'!T3290</f>
        <v>0</v>
      </c>
      <c r="R718" s="72">
        <f>'1 уровень'!U3290</f>
        <v>0</v>
      </c>
      <c r="S718" s="72">
        <f>'1 уровень'!V3290</f>
        <v>0</v>
      </c>
      <c r="T718" s="72">
        <f>'1 уровень'!W3290</f>
        <v>0</v>
      </c>
      <c r="U718" s="72">
        <f>'1 уровень'!X3290</f>
        <v>0</v>
      </c>
      <c r="V718" s="774">
        <f>'1 уровень'!Y3290</f>
        <v>0</v>
      </c>
      <c r="W718" s="72">
        <f>'1 уровень'!Z3290</f>
        <v>0</v>
      </c>
      <c r="X718" s="72">
        <f>'1 уровень'!AA3290</f>
        <v>0</v>
      </c>
      <c r="Y718" s="72">
        <f>'1 уровень'!AB3290</f>
        <v>0</v>
      </c>
      <c r="Z718" s="72">
        <f>'1 уровень'!AC3290</f>
        <v>0</v>
      </c>
      <c r="AA718" s="373">
        <f>'1 уровень'!AD3290</f>
        <v>0</v>
      </c>
      <c r="AB718" s="72"/>
      <c r="AC718" s="72"/>
      <c r="AD718" s="966">
        <f>'1 уровень'!AE3284</f>
        <v>0</v>
      </c>
      <c r="AE718" s="973">
        <f>'1 уровень'!AF3284</f>
        <v>0</v>
      </c>
      <c r="AF718" s="183">
        <f t="shared" si="128"/>
        <v>0</v>
      </c>
      <c r="AG718" s="183">
        <f t="shared" si="127"/>
        <v>0</v>
      </c>
      <c r="AH718" s="882">
        <f t="shared" si="132"/>
        <v>0</v>
      </c>
      <c r="AI718" s="59" t="e">
        <f t="shared" si="131"/>
        <v>#DIV/0!</v>
      </c>
      <c r="AJ718" s="59"/>
      <c r="AK718" s="263"/>
      <c r="AL718" s="59">
        <f t="shared" si="133"/>
        <v>0</v>
      </c>
      <c r="AM718" s="59"/>
      <c r="AN718" s="59"/>
      <c r="AO718" s="3477"/>
      <c r="AP718" s="3477"/>
      <c r="AQ718" s="3477"/>
      <c r="AR718" s="3477"/>
      <c r="AS718" s="3477"/>
      <c r="AT718" s="3477"/>
      <c r="AU718" s="3477"/>
      <c r="AV718" s="3477"/>
      <c r="AW718" s="59"/>
      <c r="AX718" s="59"/>
      <c r="AY718" s="59"/>
      <c r="AZ718" s="59"/>
      <c r="BA718" s="59"/>
      <c r="BB718" s="59"/>
      <c r="BC718" s="59"/>
      <c r="BD718" s="59"/>
      <c r="BE718" s="59"/>
      <c r="BF718" s="59"/>
      <c r="BG718" s="59"/>
      <c r="BH718" s="59"/>
      <c r="BI718" s="59"/>
      <c r="BJ718" s="59"/>
      <c r="BK718" s="59"/>
      <c r="BL718" s="59"/>
      <c r="BM718" s="59"/>
      <c r="BN718" s="59"/>
      <c r="BO718" s="59"/>
      <c r="BP718" s="59"/>
      <c r="BQ718" s="59"/>
      <c r="BR718" s="59"/>
      <c r="BS718" s="59"/>
      <c r="BT718" s="59"/>
      <c r="BU718" s="59"/>
      <c r="BV718" s="59"/>
      <c r="BW718" s="59"/>
      <c r="BX718" s="59"/>
      <c r="BY718" s="59"/>
      <c r="BZ718" s="59"/>
      <c r="CA718" s="59"/>
      <c r="CB718" s="59"/>
      <c r="CC718" s="59"/>
      <c r="CD718" s="59"/>
      <c r="CE718" s="59"/>
      <c r="CF718" s="59"/>
      <c r="CG718" s="59"/>
      <c r="CH718" s="59"/>
      <c r="CI718" s="59"/>
      <c r="CJ718" s="59"/>
      <c r="CK718" s="59"/>
      <c r="CL718" s="59"/>
      <c r="CM718" s="59"/>
      <c r="CN718" s="59"/>
      <c r="CO718" s="59"/>
      <c r="CP718" s="59"/>
      <c r="CQ718" s="59"/>
      <c r="CR718" s="59"/>
      <c r="CS718" s="59"/>
      <c r="CT718" s="59"/>
      <c r="CU718" s="59"/>
      <c r="CV718" s="59"/>
      <c r="CW718" s="59"/>
      <c r="CX718" s="59"/>
      <c r="CY718" s="59"/>
      <c r="CZ718" s="59"/>
      <c r="DA718" s="59"/>
      <c r="DB718" s="59"/>
      <c r="DC718" s="59"/>
      <c r="DD718" s="59"/>
      <c r="DE718" s="59"/>
      <c r="DF718" s="59"/>
      <c r="DG718" s="59"/>
      <c r="DH718" s="59"/>
      <c r="DI718" s="59"/>
      <c r="DJ718" s="59"/>
      <c r="DK718" s="59"/>
      <c r="DL718" s="59"/>
      <c r="DM718" s="59"/>
      <c r="DN718" s="59"/>
      <c r="DO718" s="59"/>
      <c r="DP718" s="59"/>
      <c r="DQ718" s="59"/>
      <c r="DR718" s="59"/>
      <c r="DS718" s="59"/>
      <c r="DT718" s="59"/>
      <c r="DU718" s="59"/>
      <c r="DV718" s="59"/>
      <c r="DW718" s="59"/>
      <c r="DX718" s="59"/>
      <c r="DY718" s="59"/>
      <c r="DZ718" s="59"/>
      <c r="EA718" s="59"/>
      <c r="EB718" s="59"/>
      <c r="EC718" s="59"/>
      <c r="ED718" s="59"/>
      <c r="EE718" s="59"/>
      <c r="EF718" s="59"/>
      <c r="EG718" s="59"/>
      <c r="EH718" s="59"/>
      <c r="EI718" s="59"/>
      <c r="EJ718" s="59"/>
      <c r="EK718" s="59"/>
      <c r="EL718" s="59"/>
      <c r="EM718" s="59"/>
      <c r="EN718" s="59"/>
      <c r="EO718" s="59"/>
      <c r="EP718" s="59"/>
      <c r="EQ718" s="59"/>
      <c r="ER718" s="59"/>
      <c r="ES718" s="59"/>
      <c r="ET718" s="59"/>
      <c r="EU718" s="59"/>
      <c r="EV718" s="59"/>
      <c r="EW718" s="59"/>
      <c r="EX718" s="59"/>
      <c r="EY718" s="59"/>
      <c r="EZ718" s="59"/>
      <c r="FA718" s="59"/>
      <c r="FB718" s="59"/>
      <c r="FC718" s="59"/>
      <c r="FD718" s="59"/>
      <c r="FE718" s="59"/>
      <c r="FF718" s="59"/>
      <c r="FG718" s="59"/>
      <c r="FH718" s="59"/>
      <c r="FI718" s="59"/>
      <c r="FJ718" s="59"/>
      <c r="FK718" s="59"/>
      <c r="FL718" s="59"/>
      <c r="FM718" s="59"/>
      <c r="FN718" s="59"/>
      <c r="FO718" s="59"/>
      <c r="FP718" s="59"/>
      <c r="FQ718" s="59"/>
      <c r="FR718" s="59"/>
      <c r="FS718" s="59"/>
      <c r="FT718" s="59"/>
      <c r="FU718" s="59"/>
      <c r="FV718" s="59"/>
      <c r="FW718" s="59"/>
      <c r="FX718" s="59"/>
      <c r="FY718" s="59"/>
      <c r="FZ718" s="59"/>
      <c r="GA718" s="59"/>
      <c r="GB718" s="59"/>
      <c r="GC718" s="59"/>
      <c r="GD718" s="59"/>
      <c r="GE718" s="59"/>
      <c r="GF718" s="59"/>
      <c r="GG718" s="59"/>
      <c r="GH718" s="59"/>
      <c r="GI718" s="59"/>
      <c r="GJ718" s="59"/>
      <c r="GK718" s="59"/>
    </row>
    <row r="719" spans="1:193" ht="45" x14ac:dyDescent="0.25">
      <c r="B719" s="18">
        <v>1</v>
      </c>
      <c r="C719" s="160" t="s">
        <v>365</v>
      </c>
      <c r="D719" s="27">
        <f>'1 уровень'!G3291</f>
        <v>0</v>
      </c>
      <c r="E719" s="27">
        <f>'1 уровень'!H3291</f>
        <v>0</v>
      </c>
      <c r="F719" s="27">
        <f>'1 уровень'!I3291</f>
        <v>0</v>
      </c>
      <c r="G719" s="64" t="e">
        <f>'1 уровень'!J3291</f>
        <v>#DIV/0!</v>
      </c>
      <c r="H719" s="78">
        <f>'1 уровень'!K3291</f>
        <v>0</v>
      </c>
      <c r="I719" s="78">
        <f>'1 уровень'!L3291</f>
        <v>0</v>
      </c>
      <c r="J719" s="73">
        <f>'1 уровень'!M3291</f>
        <v>0</v>
      </c>
      <c r="K719" s="73">
        <f>'1 уровень'!N3291</f>
        <v>0</v>
      </c>
      <c r="L719" s="73">
        <f>'1 уровень'!O3291</f>
        <v>0</v>
      </c>
      <c r="M719" s="73">
        <f>'1 уровень'!P3291</f>
        <v>0</v>
      </c>
      <c r="N719" s="73">
        <f>'1 уровень'!Q3291</f>
        <v>0</v>
      </c>
      <c r="O719" s="73">
        <f>'1 уровень'!R3291</f>
        <v>0</v>
      </c>
      <c r="P719" s="72">
        <f>'1 уровень'!S3291</f>
        <v>0</v>
      </c>
      <c r="Q719" s="72">
        <f>'1 уровень'!T3291</f>
        <v>0</v>
      </c>
      <c r="R719" s="72">
        <f>'1 уровень'!U3291</f>
        <v>0</v>
      </c>
      <c r="S719" s="72">
        <f>'1 уровень'!V3291</f>
        <v>0</v>
      </c>
      <c r="T719" s="72">
        <f>'1 уровень'!W3291</f>
        <v>0</v>
      </c>
      <c r="U719" s="72">
        <f>'1 уровень'!X3291</f>
        <v>0</v>
      </c>
      <c r="V719" s="774">
        <f>'1 уровень'!Y3291</f>
        <v>0</v>
      </c>
      <c r="W719" s="72">
        <f>'1 уровень'!Z3291</f>
        <v>0</v>
      </c>
      <c r="X719" s="72">
        <f>'1 уровень'!AA3291</f>
        <v>0</v>
      </c>
      <c r="Y719" s="72">
        <f>'1 уровень'!AB3291</f>
        <v>0</v>
      </c>
      <c r="Z719" s="72">
        <f>'1 уровень'!AC3291</f>
        <v>0</v>
      </c>
      <c r="AA719" s="373">
        <f>'1 уровень'!AD3291</f>
        <v>0</v>
      </c>
      <c r="AB719" s="72" t="e">
        <f>U719/T719*100</f>
        <v>#DIV/0!</v>
      </c>
      <c r="AC719" s="72" t="e">
        <f>AA719/T719*100</f>
        <v>#DIV/0!</v>
      </c>
      <c r="AD719" s="966">
        <f>'1 уровень'!AE3287</f>
        <v>0</v>
      </c>
      <c r="AE719" s="973">
        <f>'1 уровень'!AF3287</f>
        <v>0</v>
      </c>
      <c r="AF719" s="183">
        <f t="shared" si="128"/>
        <v>0</v>
      </c>
      <c r="AG719" s="183">
        <f t="shared" si="127"/>
        <v>0</v>
      </c>
      <c r="AH719" s="882">
        <f t="shared" si="132"/>
        <v>0</v>
      </c>
      <c r="AI719" s="59" t="e">
        <f t="shared" si="131"/>
        <v>#DIV/0!</v>
      </c>
      <c r="AJ719" s="59"/>
      <c r="AK719" s="263"/>
      <c r="AL719" s="59">
        <f t="shared" si="133"/>
        <v>0</v>
      </c>
      <c r="AM719" s="59"/>
      <c r="AN719" s="59"/>
      <c r="AO719" s="3477"/>
      <c r="AP719" s="3477"/>
      <c r="AQ719" s="3477"/>
      <c r="AR719" s="3477"/>
      <c r="AS719" s="3477"/>
      <c r="AT719" s="3477"/>
      <c r="AU719" s="3477"/>
      <c r="AV719" s="3477"/>
      <c r="AW719" s="59"/>
      <c r="AX719" s="59"/>
      <c r="AY719" s="59"/>
      <c r="AZ719" s="59"/>
      <c r="BA719" s="59"/>
      <c r="BB719" s="59"/>
      <c r="BC719" s="59"/>
      <c r="BD719" s="59"/>
      <c r="BE719" s="59"/>
      <c r="BF719" s="59"/>
      <c r="BG719" s="59"/>
      <c r="BH719" s="59"/>
      <c r="BI719" s="59"/>
      <c r="BJ719" s="59"/>
      <c r="BK719" s="59"/>
      <c r="BL719" s="59"/>
      <c r="BM719" s="59"/>
      <c r="BN719" s="59"/>
      <c r="BO719" s="59"/>
      <c r="BP719" s="59"/>
      <c r="BQ719" s="59"/>
      <c r="BR719" s="59"/>
      <c r="BS719" s="59"/>
      <c r="BT719" s="59"/>
      <c r="BU719" s="59"/>
      <c r="BV719" s="59"/>
      <c r="BW719" s="59"/>
      <c r="BX719" s="59"/>
      <c r="BY719" s="59"/>
      <c r="BZ719" s="59"/>
      <c r="CA719" s="59"/>
      <c r="CB719" s="59"/>
      <c r="CC719" s="59"/>
      <c r="CD719" s="59"/>
      <c r="CE719" s="59"/>
      <c r="CF719" s="59"/>
      <c r="CG719" s="59"/>
      <c r="CH719" s="59"/>
      <c r="CI719" s="59"/>
      <c r="CJ719" s="59"/>
      <c r="CK719" s="59"/>
      <c r="CL719" s="59"/>
      <c r="CM719" s="59"/>
      <c r="CN719" s="59"/>
      <c r="CO719" s="59"/>
      <c r="CP719" s="59"/>
      <c r="CQ719" s="59"/>
      <c r="CR719" s="59"/>
      <c r="CS719" s="59"/>
      <c r="CT719" s="59"/>
      <c r="CU719" s="59"/>
      <c r="CV719" s="59"/>
      <c r="CW719" s="59"/>
      <c r="CX719" s="59"/>
      <c r="CY719" s="59"/>
      <c r="CZ719" s="59"/>
      <c r="DA719" s="59"/>
      <c r="DB719" s="59"/>
      <c r="DC719" s="59"/>
      <c r="DD719" s="59"/>
      <c r="DE719" s="59"/>
      <c r="DF719" s="59"/>
      <c r="DG719" s="59"/>
      <c r="DH719" s="59"/>
      <c r="DI719" s="59"/>
      <c r="DJ719" s="59"/>
      <c r="DK719" s="59"/>
      <c r="DL719" s="59"/>
      <c r="DM719" s="59"/>
      <c r="DN719" s="59"/>
      <c r="DO719" s="59"/>
      <c r="DP719" s="59"/>
      <c r="DQ719" s="59"/>
      <c r="DR719" s="59"/>
      <c r="DS719" s="59"/>
      <c r="DT719" s="59"/>
      <c r="DU719" s="59"/>
      <c r="DV719" s="59"/>
      <c r="DW719" s="59"/>
      <c r="DX719" s="59"/>
      <c r="DY719" s="59"/>
      <c r="DZ719" s="59"/>
      <c r="EA719" s="59"/>
      <c r="EB719" s="59"/>
      <c r="EC719" s="59"/>
      <c r="ED719" s="59"/>
      <c r="EE719" s="59"/>
      <c r="EF719" s="59"/>
      <c r="EG719" s="59"/>
      <c r="EH719" s="59"/>
      <c r="EI719" s="59"/>
      <c r="EJ719" s="59"/>
      <c r="EK719" s="59"/>
      <c r="EL719" s="59"/>
      <c r="EM719" s="59"/>
      <c r="EN719" s="59"/>
      <c r="EO719" s="59"/>
      <c r="EP719" s="59"/>
      <c r="EQ719" s="59"/>
      <c r="ER719" s="59"/>
      <c r="ES719" s="59"/>
      <c r="ET719" s="59"/>
      <c r="EU719" s="59"/>
      <c r="EV719" s="59"/>
      <c r="EW719" s="59"/>
      <c r="EX719" s="59"/>
      <c r="EY719" s="59"/>
      <c r="EZ719" s="59"/>
      <c r="FA719" s="59"/>
      <c r="FB719" s="59"/>
      <c r="FC719" s="59"/>
      <c r="FD719" s="59"/>
      <c r="FE719" s="59"/>
      <c r="FF719" s="59"/>
      <c r="FG719" s="59"/>
      <c r="FH719" s="59"/>
      <c r="FI719" s="59"/>
      <c r="FJ719" s="59"/>
      <c r="FK719" s="59"/>
      <c r="FL719" s="59"/>
      <c r="FM719" s="59"/>
      <c r="FN719" s="59"/>
      <c r="FO719" s="59"/>
      <c r="FP719" s="59"/>
      <c r="FQ719" s="59"/>
      <c r="FR719" s="59"/>
      <c r="FS719" s="59"/>
      <c r="FT719" s="59"/>
      <c r="FU719" s="59"/>
      <c r="FV719" s="59"/>
      <c r="FW719" s="59"/>
      <c r="FX719" s="59"/>
      <c r="FY719" s="59"/>
      <c r="FZ719" s="59"/>
      <c r="GA719" s="59"/>
      <c r="GB719" s="59"/>
      <c r="GC719" s="59"/>
      <c r="GD719" s="59"/>
      <c r="GE719" s="59"/>
      <c r="GF719" s="59"/>
      <c r="GG719" s="59"/>
      <c r="GH719" s="59"/>
      <c r="GI719" s="59"/>
      <c r="GJ719" s="59"/>
      <c r="GK719" s="59"/>
    </row>
    <row r="720" spans="1:193" ht="30" x14ac:dyDescent="0.25">
      <c r="A720" s="18">
        <v>1</v>
      </c>
      <c r="B720" s="18">
        <v>1</v>
      </c>
      <c r="C720" s="160" t="s">
        <v>558</v>
      </c>
      <c r="D720" s="27">
        <f>'1 уровень'!G3292</f>
        <v>0</v>
      </c>
      <c r="E720" s="27">
        <f>'1 уровень'!H3292</f>
        <v>0</v>
      </c>
      <c r="F720" s="27">
        <f>'1 уровень'!I3292</f>
        <v>0</v>
      </c>
      <c r="G720" s="64" t="e">
        <f>'1 уровень'!J3292</f>
        <v>#DIV/0!</v>
      </c>
      <c r="H720" s="78">
        <f>'1 уровень'!K3292</f>
        <v>0</v>
      </c>
      <c r="I720" s="78">
        <f>'1 уровень'!L3292</f>
        <v>0</v>
      </c>
      <c r="J720" s="73">
        <f>'1 уровень'!M3292</f>
        <v>0</v>
      </c>
      <c r="K720" s="73">
        <f>'1 уровень'!N3292</f>
        <v>0</v>
      </c>
      <c r="L720" s="73">
        <f>'1 уровень'!O3292</f>
        <v>0</v>
      </c>
      <c r="M720" s="73">
        <f>'1 уровень'!P3292</f>
        <v>0</v>
      </c>
      <c r="N720" s="73">
        <f>'1 уровень'!Q3292</f>
        <v>0</v>
      </c>
      <c r="O720" s="73">
        <f>'1 уровень'!R3292</f>
        <v>0</v>
      </c>
      <c r="P720" s="72">
        <f>'1 уровень'!S3292</f>
        <v>0</v>
      </c>
      <c r="Q720" s="72">
        <f>'1 уровень'!T3292</f>
        <v>0</v>
      </c>
      <c r="R720" s="72">
        <f>'1 уровень'!U3292</f>
        <v>0</v>
      </c>
      <c r="S720" s="72">
        <f>'1 уровень'!V3292</f>
        <v>0</v>
      </c>
      <c r="T720" s="72">
        <f>'1 уровень'!W3292</f>
        <v>0</v>
      </c>
      <c r="U720" s="72">
        <f>'1 уровень'!X3292</f>
        <v>0</v>
      </c>
      <c r="V720" s="774">
        <f>'1 уровень'!Y3292</f>
        <v>0</v>
      </c>
      <c r="W720" s="72">
        <f>'1 уровень'!Z3292</f>
        <v>0</v>
      </c>
      <c r="X720" s="72">
        <f>'1 уровень'!AA3292</f>
        <v>0</v>
      </c>
      <c r="Y720" s="72">
        <f>'1 уровень'!AB3292</f>
        <v>0</v>
      </c>
      <c r="Z720" s="72">
        <f>'1 уровень'!AC3292</f>
        <v>0</v>
      </c>
      <c r="AA720" s="373">
        <f>'1 уровень'!AD3292</f>
        <v>0</v>
      </c>
      <c r="AB720" s="72"/>
      <c r="AC720" s="72"/>
      <c r="AD720" s="966">
        <f>'1 уровень'!AE3288</f>
        <v>0</v>
      </c>
      <c r="AE720" s="973">
        <f>'1 уровень'!AF3288</f>
        <v>0</v>
      </c>
      <c r="AF720" s="183">
        <f t="shared" si="128"/>
        <v>0</v>
      </c>
      <c r="AG720" s="183">
        <f t="shared" si="127"/>
        <v>0</v>
      </c>
      <c r="AH720" s="882">
        <f t="shared" si="132"/>
        <v>0</v>
      </c>
      <c r="AI720" s="59" t="e">
        <f t="shared" si="131"/>
        <v>#DIV/0!</v>
      </c>
      <c r="AJ720" s="59"/>
      <c r="AK720" s="263"/>
      <c r="AL720" s="59">
        <f t="shared" si="133"/>
        <v>0</v>
      </c>
      <c r="AM720" s="59"/>
      <c r="AN720" s="59"/>
      <c r="AO720" s="3477"/>
      <c r="AP720" s="3477"/>
      <c r="AQ720" s="3477"/>
      <c r="AR720" s="3477"/>
      <c r="AS720" s="3477"/>
      <c r="AT720" s="3477"/>
      <c r="AU720" s="3477"/>
      <c r="AV720" s="3477"/>
      <c r="AW720" s="59"/>
      <c r="AX720" s="59"/>
      <c r="AY720" s="59"/>
      <c r="AZ720" s="59"/>
      <c r="BA720" s="59"/>
      <c r="BB720" s="59"/>
      <c r="BC720" s="59"/>
      <c r="BD720" s="59"/>
      <c r="BE720" s="59"/>
      <c r="BF720" s="59"/>
      <c r="BG720" s="59"/>
      <c r="BH720" s="59"/>
      <c r="BI720" s="59"/>
      <c r="BJ720" s="59"/>
      <c r="BK720" s="59"/>
      <c r="BL720" s="59"/>
      <c r="BM720" s="59"/>
      <c r="BN720" s="59"/>
      <c r="BO720" s="59"/>
      <c r="BP720" s="59"/>
      <c r="BQ720" s="59"/>
      <c r="BR720" s="59"/>
      <c r="BS720" s="59"/>
      <c r="BT720" s="59"/>
      <c r="BU720" s="59"/>
      <c r="BV720" s="59"/>
      <c r="BW720" s="59"/>
      <c r="BX720" s="59"/>
      <c r="BY720" s="59"/>
      <c r="BZ720" s="59"/>
      <c r="CA720" s="59"/>
      <c r="CB720" s="59"/>
      <c r="CC720" s="59"/>
      <c r="CD720" s="59"/>
      <c r="CE720" s="59"/>
      <c r="CF720" s="59"/>
      <c r="CG720" s="59"/>
      <c r="CH720" s="59"/>
      <c r="CI720" s="59"/>
      <c r="CJ720" s="59"/>
      <c r="CK720" s="59"/>
      <c r="CL720" s="59"/>
      <c r="CM720" s="59"/>
      <c r="CN720" s="59"/>
      <c r="CO720" s="59"/>
      <c r="CP720" s="59"/>
      <c r="CQ720" s="59"/>
      <c r="CR720" s="59"/>
      <c r="CS720" s="59"/>
      <c r="CT720" s="59"/>
      <c r="CU720" s="59"/>
      <c r="CV720" s="59"/>
      <c r="CW720" s="59"/>
      <c r="CX720" s="59"/>
      <c r="CY720" s="59"/>
      <c r="CZ720" s="59"/>
      <c r="DA720" s="59"/>
      <c r="DB720" s="59"/>
      <c r="DC720" s="59"/>
      <c r="DD720" s="59"/>
      <c r="DE720" s="59"/>
      <c r="DF720" s="59"/>
      <c r="DG720" s="59"/>
      <c r="DH720" s="59"/>
      <c r="DI720" s="59"/>
      <c r="DJ720" s="59"/>
      <c r="DK720" s="59"/>
      <c r="DL720" s="59"/>
      <c r="DM720" s="59"/>
      <c r="DN720" s="59"/>
      <c r="DO720" s="59"/>
      <c r="DP720" s="59"/>
      <c r="DQ720" s="59"/>
      <c r="DR720" s="59"/>
      <c r="DS720" s="59"/>
      <c r="DT720" s="59"/>
      <c r="DU720" s="59"/>
      <c r="DV720" s="59"/>
      <c r="DW720" s="59"/>
      <c r="DX720" s="59"/>
      <c r="DY720" s="59"/>
      <c r="DZ720" s="59"/>
      <c r="EA720" s="59"/>
      <c r="EB720" s="59"/>
      <c r="EC720" s="59"/>
      <c r="ED720" s="59"/>
      <c r="EE720" s="59"/>
      <c r="EF720" s="59"/>
      <c r="EG720" s="59"/>
      <c r="EH720" s="59"/>
      <c r="EI720" s="59"/>
      <c r="EJ720" s="59"/>
      <c r="EK720" s="59"/>
      <c r="EL720" s="59"/>
      <c r="EM720" s="59"/>
      <c r="EN720" s="59"/>
      <c r="EO720" s="59"/>
      <c r="EP720" s="59"/>
      <c r="EQ720" s="59"/>
      <c r="ER720" s="59"/>
      <c r="ES720" s="59"/>
      <c r="ET720" s="59"/>
      <c r="EU720" s="59"/>
      <c r="EV720" s="59"/>
      <c r="EW720" s="59"/>
      <c r="EX720" s="59"/>
      <c r="EY720" s="59"/>
      <c r="EZ720" s="59"/>
      <c r="FA720" s="59"/>
      <c r="FB720" s="59"/>
      <c r="FC720" s="59"/>
      <c r="FD720" s="59"/>
      <c r="FE720" s="59"/>
      <c r="FF720" s="59"/>
      <c r="FG720" s="59"/>
      <c r="FH720" s="59"/>
      <c r="FI720" s="59"/>
      <c r="FJ720" s="59"/>
      <c r="FK720" s="59"/>
      <c r="FL720" s="59"/>
      <c r="FM720" s="59"/>
      <c r="FN720" s="59"/>
      <c r="FO720" s="59"/>
      <c r="FP720" s="59"/>
      <c r="FQ720" s="59"/>
      <c r="FR720" s="59"/>
      <c r="FS720" s="59"/>
      <c r="FT720" s="59"/>
      <c r="FU720" s="59"/>
      <c r="FV720" s="59"/>
      <c r="FW720" s="59"/>
      <c r="FX720" s="59"/>
      <c r="FY720" s="59"/>
      <c r="FZ720" s="59"/>
      <c r="GA720" s="59"/>
      <c r="GB720" s="59"/>
      <c r="GC720" s="59"/>
      <c r="GD720" s="59"/>
      <c r="GE720" s="59"/>
      <c r="GF720" s="59"/>
      <c r="GG720" s="59"/>
      <c r="GH720" s="59"/>
      <c r="GI720" s="59"/>
      <c r="GJ720" s="59"/>
      <c r="GK720" s="59"/>
    </row>
    <row r="721" spans="1:193" ht="72" x14ac:dyDescent="0.25">
      <c r="A721" s="18">
        <v>1</v>
      </c>
      <c r="B721" s="18">
        <v>1</v>
      </c>
      <c r="C721" s="277" t="s">
        <v>559</v>
      </c>
      <c r="D721" s="27">
        <f>'1 уровень'!G3293</f>
        <v>0</v>
      </c>
      <c r="E721" s="27">
        <f>'1 уровень'!H3293</f>
        <v>0</v>
      </c>
      <c r="F721" s="27">
        <f>'1 уровень'!I3293</f>
        <v>0</v>
      </c>
      <c r="G721" s="64" t="e">
        <f>'1 уровень'!J3293</f>
        <v>#DIV/0!</v>
      </c>
      <c r="H721" s="78">
        <f>'1 уровень'!K3293</f>
        <v>0</v>
      </c>
      <c r="I721" s="78">
        <f>'1 уровень'!L3293</f>
        <v>0</v>
      </c>
      <c r="J721" s="73">
        <f>'1 уровень'!M3293</f>
        <v>0</v>
      </c>
      <c r="K721" s="73">
        <f>'1 уровень'!N3293</f>
        <v>0</v>
      </c>
      <c r="L721" s="73">
        <f>'1 уровень'!O3293</f>
        <v>0</v>
      </c>
      <c r="M721" s="73">
        <f>'1 уровень'!P3293</f>
        <v>0</v>
      </c>
      <c r="N721" s="73">
        <f>'1 уровень'!Q3293</f>
        <v>0</v>
      </c>
      <c r="O721" s="73">
        <f>'1 уровень'!R3293</f>
        <v>0</v>
      </c>
      <c r="P721" s="72">
        <f>'1 уровень'!S3293</f>
        <v>0</v>
      </c>
      <c r="Q721" s="72">
        <f>'1 уровень'!T3293</f>
        <v>0</v>
      </c>
      <c r="R721" s="72">
        <f>'1 уровень'!U3293</f>
        <v>0</v>
      </c>
      <c r="S721" s="72">
        <f>'1 уровень'!V3293</f>
        <v>0</v>
      </c>
      <c r="T721" s="72">
        <f>'1 уровень'!W3293</f>
        <v>0</v>
      </c>
      <c r="U721" s="72">
        <f>'1 уровень'!X3293</f>
        <v>0</v>
      </c>
      <c r="V721" s="774">
        <f>'1 уровень'!Y3293</f>
        <v>0</v>
      </c>
      <c r="W721" s="72">
        <f>'1 уровень'!Z3293</f>
        <v>0</v>
      </c>
      <c r="X721" s="72">
        <f>'1 уровень'!AA3293</f>
        <v>0</v>
      </c>
      <c r="Y721" s="72">
        <f>'1 уровень'!AB3293</f>
        <v>0</v>
      </c>
      <c r="Z721" s="72">
        <f>'1 уровень'!AC3293</f>
        <v>0</v>
      </c>
      <c r="AA721" s="373">
        <f>'1 уровень'!AD3293</f>
        <v>0</v>
      </c>
      <c r="AB721" s="72" t="e">
        <f t="shared" ref="AB721:AB726" si="134">U721/T721*100</f>
        <v>#DIV/0!</v>
      </c>
      <c r="AC721" s="72" t="e">
        <f t="shared" ref="AC721:AC726" si="135">AA721/T721*100</f>
        <v>#DIV/0!</v>
      </c>
      <c r="AD721" s="966">
        <f>'1 уровень'!AE3289</f>
        <v>0</v>
      </c>
      <c r="AE721" s="973">
        <f>'1 уровень'!AF3289</f>
        <v>0</v>
      </c>
      <c r="AF721" s="183">
        <f t="shared" si="128"/>
        <v>0</v>
      </c>
      <c r="AG721" s="183">
        <f t="shared" si="127"/>
        <v>0</v>
      </c>
      <c r="AH721" s="882">
        <f t="shared" si="132"/>
        <v>0</v>
      </c>
      <c r="AI721" s="59" t="e">
        <f t="shared" si="131"/>
        <v>#DIV/0!</v>
      </c>
      <c r="AJ721" s="59"/>
      <c r="AK721" s="263"/>
      <c r="AL721" s="59">
        <f t="shared" si="133"/>
        <v>0</v>
      </c>
      <c r="AM721" s="59"/>
      <c r="AN721" s="59"/>
      <c r="AO721" s="3477"/>
      <c r="AP721" s="3477"/>
      <c r="AQ721" s="3477"/>
      <c r="AR721" s="3477"/>
      <c r="AS721" s="3477"/>
      <c r="AT721" s="3477"/>
      <c r="AU721" s="3477"/>
      <c r="AV721" s="3477"/>
      <c r="AW721" s="59"/>
      <c r="AX721" s="59"/>
      <c r="AY721" s="59"/>
      <c r="AZ721" s="59"/>
      <c r="BA721" s="59"/>
      <c r="BB721" s="59"/>
      <c r="BC721" s="59"/>
      <c r="BD721" s="59"/>
      <c r="BE721" s="59"/>
      <c r="BF721" s="59"/>
      <c r="BG721" s="59"/>
      <c r="BH721" s="59"/>
      <c r="BI721" s="59"/>
      <c r="BJ721" s="59"/>
      <c r="BK721" s="59"/>
      <c r="BL721" s="59"/>
      <c r="BM721" s="59"/>
      <c r="BN721" s="59"/>
      <c r="BO721" s="59"/>
      <c r="BP721" s="59"/>
      <c r="BQ721" s="59"/>
      <c r="BR721" s="59"/>
      <c r="BS721" s="59"/>
      <c r="BT721" s="59"/>
      <c r="BU721" s="59"/>
      <c r="BV721" s="59"/>
      <c r="BW721" s="59"/>
      <c r="BX721" s="59"/>
      <c r="BY721" s="59"/>
      <c r="BZ721" s="59"/>
      <c r="CA721" s="59"/>
      <c r="CB721" s="59"/>
      <c r="CC721" s="59"/>
      <c r="CD721" s="59"/>
      <c r="CE721" s="59"/>
      <c r="CF721" s="59"/>
      <c r="CG721" s="59"/>
      <c r="CH721" s="59"/>
      <c r="CI721" s="59"/>
      <c r="CJ721" s="59"/>
      <c r="CK721" s="59"/>
      <c r="CL721" s="59"/>
      <c r="CM721" s="59"/>
      <c r="CN721" s="59"/>
      <c r="CO721" s="59"/>
      <c r="CP721" s="59"/>
      <c r="CQ721" s="59"/>
      <c r="CR721" s="59"/>
      <c r="CS721" s="59"/>
      <c r="CT721" s="59"/>
      <c r="CU721" s="59"/>
      <c r="CV721" s="59"/>
      <c r="CW721" s="59"/>
      <c r="CX721" s="59"/>
      <c r="CY721" s="59"/>
      <c r="CZ721" s="59"/>
      <c r="DA721" s="59"/>
      <c r="DB721" s="59"/>
      <c r="DC721" s="59"/>
      <c r="DD721" s="59"/>
      <c r="DE721" s="59"/>
      <c r="DF721" s="59"/>
      <c r="DG721" s="59"/>
      <c r="DH721" s="59"/>
      <c r="DI721" s="59"/>
      <c r="DJ721" s="59"/>
      <c r="DK721" s="59"/>
      <c r="DL721" s="59"/>
      <c r="DM721" s="59"/>
      <c r="DN721" s="59"/>
      <c r="DO721" s="59"/>
      <c r="DP721" s="59"/>
      <c r="DQ721" s="59"/>
      <c r="DR721" s="59"/>
      <c r="DS721" s="59"/>
      <c r="DT721" s="59"/>
      <c r="DU721" s="59"/>
      <c r="DV721" s="59"/>
      <c r="DW721" s="59"/>
      <c r="DX721" s="59"/>
      <c r="DY721" s="59"/>
      <c r="DZ721" s="59"/>
      <c r="EA721" s="59"/>
      <c r="EB721" s="59"/>
      <c r="EC721" s="59"/>
      <c r="ED721" s="59"/>
      <c r="EE721" s="59"/>
      <c r="EF721" s="59"/>
      <c r="EG721" s="59"/>
      <c r="EH721" s="59"/>
      <c r="EI721" s="59"/>
      <c r="EJ721" s="59"/>
      <c r="EK721" s="59"/>
      <c r="EL721" s="59"/>
      <c r="EM721" s="59"/>
      <c r="EN721" s="59"/>
      <c r="EO721" s="59"/>
      <c r="EP721" s="59"/>
      <c r="EQ721" s="59"/>
      <c r="ER721" s="59"/>
      <c r="ES721" s="59"/>
      <c r="ET721" s="59"/>
      <c r="EU721" s="59"/>
      <c r="EV721" s="59"/>
      <c r="EW721" s="59"/>
      <c r="EX721" s="59"/>
      <c r="EY721" s="59"/>
      <c r="EZ721" s="59"/>
      <c r="FA721" s="59"/>
      <c r="FB721" s="59"/>
      <c r="FC721" s="59"/>
      <c r="FD721" s="59"/>
      <c r="FE721" s="59"/>
      <c r="FF721" s="59"/>
      <c r="FG721" s="59"/>
      <c r="FH721" s="59"/>
      <c r="FI721" s="59"/>
      <c r="FJ721" s="59"/>
      <c r="FK721" s="59"/>
      <c r="FL721" s="59"/>
      <c r="FM721" s="59"/>
      <c r="FN721" s="59"/>
      <c r="FO721" s="59"/>
      <c r="FP721" s="59"/>
      <c r="FQ721" s="59"/>
      <c r="FR721" s="59"/>
      <c r="FS721" s="59"/>
      <c r="FT721" s="59"/>
      <c r="FU721" s="59"/>
      <c r="FV721" s="59"/>
      <c r="FW721" s="59"/>
      <c r="FX721" s="59"/>
      <c r="FY721" s="59"/>
      <c r="FZ721" s="59"/>
      <c r="GA721" s="59"/>
      <c r="GB721" s="59"/>
      <c r="GC721" s="59"/>
      <c r="GD721" s="59"/>
      <c r="GE721" s="59"/>
      <c r="GF721" s="59"/>
      <c r="GG721" s="59"/>
      <c r="GH721" s="59"/>
      <c r="GI721" s="59"/>
      <c r="GJ721" s="59"/>
      <c r="GK721" s="59"/>
    </row>
    <row r="722" spans="1:193" ht="60" x14ac:dyDescent="0.25">
      <c r="A722" s="18">
        <v>1</v>
      </c>
      <c r="B722" s="18">
        <v>1</v>
      </c>
      <c r="C722" s="280" t="s">
        <v>560</v>
      </c>
      <c r="D722" s="27">
        <f>'1 уровень'!G3294</f>
        <v>0</v>
      </c>
      <c r="E722" s="27">
        <f>'1 уровень'!H3294</f>
        <v>0</v>
      </c>
      <c r="F722" s="27">
        <f>'1 уровень'!I3294</f>
        <v>0</v>
      </c>
      <c r="G722" s="64" t="e">
        <f>'1 уровень'!J3294</f>
        <v>#DIV/0!</v>
      </c>
      <c r="H722" s="78">
        <f>'1 уровень'!K3294</f>
        <v>0</v>
      </c>
      <c r="I722" s="78">
        <f>'1 уровень'!L3294</f>
        <v>0</v>
      </c>
      <c r="J722" s="73">
        <f>'1 уровень'!M3294</f>
        <v>0</v>
      </c>
      <c r="K722" s="73">
        <f>'1 уровень'!N3294</f>
        <v>0</v>
      </c>
      <c r="L722" s="73">
        <f>'1 уровень'!O3294</f>
        <v>0</v>
      </c>
      <c r="M722" s="73">
        <f>'1 уровень'!P3294</f>
        <v>0</v>
      </c>
      <c r="N722" s="73">
        <f>'1 уровень'!Q3294</f>
        <v>0</v>
      </c>
      <c r="O722" s="73">
        <f>'1 уровень'!R3294</f>
        <v>0</v>
      </c>
      <c r="P722" s="72">
        <f>'1 уровень'!S3294</f>
        <v>0</v>
      </c>
      <c r="Q722" s="72">
        <f>'1 уровень'!T3294</f>
        <v>0</v>
      </c>
      <c r="R722" s="72">
        <f>'1 уровень'!U3294</f>
        <v>0</v>
      </c>
      <c r="S722" s="72">
        <f>'1 уровень'!V3294</f>
        <v>0</v>
      </c>
      <c r="T722" s="72">
        <f>'1 уровень'!W3294</f>
        <v>0</v>
      </c>
      <c r="U722" s="72">
        <f>'1 уровень'!X3294</f>
        <v>0</v>
      </c>
      <c r="V722" s="774">
        <f>'1 уровень'!Y3294</f>
        <v>0</v>
      </c>
      <c r="W722" s="72">
        <f>'1 уровень'!Z3294</f>
        <v>0</v>
      </c>
      <c r="X722" s="72">
        <f>'1 уровень'!AA3294</f>
        <v>0</v>
      </c>
      <c r="Y722" s="72">
        <f>'1 уровень'!AB3294</f>
        <v>0</v>
      </c>
      <c r="Z722" s="72">
        <f>'1 уровень'!AC3294</f>
        <v>0</v>
      </c>
      <c r="AA722" s="373">
        <f>'1 уровень'!AD3294</f>
        <v>0</v>
      </c>
      <c r="AB722" s="72" t="e">
        <f t="shared" si="134"/>
        <v>#DIV/0!</v>
      </c>
      <c r="AC722" s="72" t="e">
        <f t="shared" si="135"/>
        <v>#DIV/0!</v>
      </c>
      <c r="AD722" s="966">
        <f>'1 уровень'!AE3290</f>
        <v>0</v>
      </c>
      <c r="AE722" s="973">
        <f>'1 уровень'!AF3290</f>
        <v>0</v>
      </c>
      <c r="AF722" s="183">
        <f t="shared" si="128"/>
        <v>0</v>
      </c>
      <c r="AG722" s="183">
        <f t="shared" si="127"/>
        <v>0</v>
      </c>
      <c r="AH722" s="882">
        <f t="shared" si="132"/>
        <v>0</v>
      </c>
      <c r="AI722" s="59" t="e">
        <f t="shared" si="131"/>
        <v>#DIV/0!</v>
      </c>
      <c r="AJ722" s="59"/>
      <c r="AK722" s="263"/>
      <c r="AL722" s="59">
        <f t="shared" si="133"/>
        <v>0</v>
      </c>
      <c r="AM722" s="59"/>
      <c r="AN722" s="59"/>
      <c r="AO722" s="3477"/>
      <c r="AP722" s="3477"/>
      <c r="AQ722" s="3477"/>
      <c r="AR722" s="3477"/>
      <c r="AS722" s="3477"/>
      <c r="AT722" s="3477"/>
      <c r="AU722" s="3477"/>
      <c r="AV722" s="3477"/>
      <c r="AW722" s="59"/>
      <c r="AX722" s="59"/>
      <c r="AY722" s="59"/>
      <c r="AZ722" s="59"/>
      <c r="BA722" s="59"/>
      <c r="BB722" s="59"/>
      <c r="BC722" s="59"/>
      <c r="BD722" s="59"/>
      <c r="BE722" s="59"/>
      <c r="BF722" s="59"/>
      <c r="BG722" s="59"/>
      <c r="BH722" s="59"/>
      <c r="BI722" s="59"/>
      <c r="BJ722" s="59"/>
      <c r="BK722" s="59"/>
      <c r="BL722" s="59"/>
      <c r="BM722" s="59"/>
      <c r="BN722" s="59"/>
      <c r="BO722" s="59"/>
      <c r="BP722" s="59"/>
      <c r="BQ722" s="59"/>
      <c r="BR722" s="59"/>
      <c r="BS722" s="59"/>
      <c r="BT722" s="59"/>
      <c r="BU722" s="59"/>
      <c r="BV722" s="59"/>
      <c r="BW722" s="59"/>
      <c r="BX722" s="59"/>
      <c r="BY722" s="59"/>
      <c r="BZ722" s="59"/>
      <c r="CA722" s="59"/>
      <c r="CB722" s="59"/>
      <c r="CC722" s="59"/>
      <c r="CD722" s="59"/>
      <c r="CE722" s="59"/>
      <c r="CF722" s="59"/>
      <c r="CG722" s="59"/>
      <c r="CH722" s="59"/>
      <c r="CI722" s="59"/>
      <c r="CJ722" s="59"/>
      <c r="CK722" s="59"/>
      <c r="CL722" s="59"/>
      <c r="CM722" s="59"/>
      <c r="CN722" s="59"/>
      <c r="CO722" s="59"/>
      <c r="CP722" s="59"/>
      <c r="CQ722" s="59"/>
      <c r="CR722" s="59"/>
      <c r="CS722" s="59"/>
      <c r="CT722" s="59"/>
      <c r="CU722" s="59"/>
      <c r="CV722" s="59"/>
      <c r="CW722" s="59"/>
      <c r="CX722" s="59"/>
      <c r="CY722" s="59"/>
      <c r="CZ722" s="59"/>
      <c r="DA722" s="59"/>
      <c r="DB722" s="59"/>
      <c r="DC722" s="59"/>
      <c r="DD722" s="59"/>
      <c r="DE722" s="59"/>
      <c r="DF722" s="59"/>
      <c r="DG722" s="59"/>
      <c r="DH722" s="59"/>
      <c r="DI722" s="59"/>
      <c r="DJ722" s="59"/>
      <c r="DK722" s="59"/>
      <c r="DL722" s="59"/>
      <c r="DM722" s="59"/>
      <c r="DN722" s="59"/>
      <c r="DO722" s="59"/>
      <c r="DP722" s="59"/>
      <c r="DQ722" s="59"/>
      <c r="DR722" s="59"/>
      <c r="DS722" s="59"/>
      <c r="DT722" s="59"/>
      <c r="DU722" s="59"/>
      <c r="DV722" s="59"/>
      <c r="DW722" s="59"/>
      <c r="DX722" s="59"/>
      <c r="DY722" s="59"/>
      <c r="DZ722" s="59"/>
      <c r="EA722" s="59"/>
      <c r="EB722" s="59"/>
      <c r="EC722" s="59"/>
      <c r="ED722" s="59"/>
      <c r="EE722" s="59"/>
      <c r="EF722" s="59"/>
      <c r="EG722" s="59"/>
      <c r="EH722" s="59"/>
      <c r="EI722" s="59"/>
      <c r="EJ722" s="59"/>
      <c r="EK722" s="59"/>
      <c r="EL722" s="59"/>
      <c r="EM722" s="59"/>
      <c r="EN722" s="59"/>
      <c r="EO722" s="59"/>
      <c r="EP722" s="59"/>
      <c r="EQ722" s="59"/>
      <c r="ER722" s="59"/>
      <c r="ES722" s="59"/>
      <c r="ET722" s="59"/>
      <c r="EU722" s="59"/>
      <c r="EV722" s="59"/>
      <c r="EW722" s="59"/>
      <c r="EX722" s="59"/>
      <c r="EY722" s="59"/>
      <c r="EZ722" s="59"/>
      <c r="FA722" s="59"/>
      <c r="FB722" s="59"/>
      <c r="FC722" s="59"/>
      <c r="FD722" s="59"/>
      <c r="FE722" s="59"/>
      <c r="FF722" s="59"/>
      <c r="FG722" s="59"/>
      <c r="FH722" s="59"/>
      <c r="FI722" s="59"/>
      <c r="FJ722" s="59"/>
      <c r="FK722" s="59"/>
      <c r="FL722" s="59"/>
      <c r="FM722" s="59"/>
      <c r="FN722" s="59"/>
      <c r="FO722" s="59"/>
      <c r="FP722" s="59"/>
      <c r="FQ722" s="59"/>
      <c r="FR722" s="59"/>
      <c r="FS722" s="59"/>
      <c r="FT722" s="59"/>
      <c r="FU722" s="59"/>
      <c r="FV722" s="59"/>
      <c r="FW722" s="59"/>
      <c r="FX722" s="59"/>
      <c r="FY722" s="59"/>
      <c r="FZ722" s="59"/>
      <c r="GA722" s="59"/>
      <c r="GB722" s="59"/>
      <c r="GC722" s="59"/>
      <c r="GD722" s="59"/>
      <c r="GE722" s="59"/>
      <c r="GF722" s="59"/>
      <c r="GG722" s="59"/>
      <c r="GH722" s="59"/>
      <c r="GI722" s="59"/>
      <c r="GJ722" s="59"/>
      <c r="GK722" s="59"/>
    </row>
    <row r="723" spans="1:193" ht="29.25" x14ac:dyDescent="0.25">
      <c r="A723" s="18">
        <v>1</v>
      </c>
      <c r="B723" s="18">
        <v>1</v>
      </c>
      <c r="C723" s="277" t="s">
        <v>194</v>
      </c>
      <c r="D723" s="27">
        <f>'1 уровень'!G3295</f>
        <v>0</v>
      </c>
      <c r="E723" s="27">
        <f>'1 уровень'!H3295</f>
        <v>0</v>
      </c>
      <c r="F723" s="27">
        <f>'1 уровень'!I3295</f>
        <v>0</v>
      </c>
      <c r="G723" s="64">
        <f>'1 уровень'!J3295</f>
        <v>0</v>
      </c>
      <c r="H723" s="78">
        <f>'1 уровень'!K3295</f>
        <v>0</v>
      </c>
      <c r="I723" s="78">
        <f>'1 уровень'!L3295</f>
        <v>0</v>
      </c>
      <c r="J723" s="73">
        <f>'1 уровень'!M3295</f>
        <v>0</v>
      </c>
      <c r="K723" s="73">
        <f>'1 уровень'!N3295</f>
        <v>0</v>
      </c>
      <c r="L723" s="73">
        <f>'1 уровень'!O3295</f>
        <v>0</v>
      </c>
      <c r="M723" s="73">
        <f>'1 уровень'!P3295</f>
        <v>0</v>
      </c>
      <c r="N723" s="73">
        <f>'1 уровень'!Q3295</f>
        <v>0</v>
      </c>
      <c r="O723" s="73">
        <f>'1 уровень'!R3295</f>
        <v>0</v>
      </c>
      <c r="P723" s="72">
        <f>'1 уровень'!S3295</f>
        <v>0</v>
      </c>
      <c r="Q723" s="72">
        <f>'1 уровень'!T3295</f>
        <v>0</v>
      </c>
      <c r="R723" s="72">
        <f>'1 уровень'!U3295</f>
        <v>0</v>
      </c>
      <c r="S723" s="72">
        <f>'1 уровень'!V3295</f>
        <v>0</v>
      </c>
      <c r="T723" s="72">
        <f>'1 уровень'!W3295</f>
        <v>0</v>
      </c>
      <c r="U723" s="72">
        <f>'1 уровень'!X3295</f>
        <v>0</v>
      </c>
      <c r="V723" s="774">
        <f>'1 уровень'!Y3295</f>
        <v>0</v>
      </c>
      <c r="W723" s="72">
        <f>'1 уровень'!Z3295</f>
        <v>0</v>
      </c>
      <c r="X723" s="72">
        <f>'1 уровень'!AA3295</f>
        <v>0</v>
      </c>
      <c r="Y723" s="72">
        <f>'1 уровень'!AB3295</f>
        <v>0</v>
      </c>
      <c r="Z723" s="72">
        <f>'1 уровень'!AC3295</f>
        <v>0</v>
      </c>
      <c r="AA723" s="373">
        <f>'1 уровень'!AD3295</f>
        <v>0</v>
      </c>
      <c r="AB723" s="72" t="e">
        <f t="shared" si="134"/>
        <v>#DIV/0!</v>
      </c>
      <c r="AC723" s="72" t="e">
        <f t="shared" si="135"/>
        <v>#DIV/0!</v>
      </c>
      <c r="AD723" s="966">
        <f>'1 уровень'!AE3291</f>
        <v>0</v>
      </c>
      <c r="AE723" s="973">
        <f>'1 уровень'!AF3291</f>
        <v>0</v>
      </c>
      <c r="AF723" s="183">
        <f t="shared" si="128"/>
        <v>0</v>
      </c>
      <c r="AG723" s="183">
        <f t="shared" si="127"/>
        <v>0</v>
      </c>
      <c r="AH723" s="882">
        <f t="shared" si="132"/>
        <v>0</v>
      </c>
      <c r="AI723" s="59" t="e">
        <f t="shared" si="131"/>
        <v>#DIV/0!</v>
      </c>
      <c r="AJ723" s="59"/>
      <c r="AK723" s="263"/>
      <c r="AL723" s="59">
        <f t="shared" si="133"/>
        <v>0</v>
      </c>
      <c r="AM723" s="59"/>
      <c r="AN723" s="59"/>
      <c r="AO723" s="3477"/>
      <c r="AP723" s="3477"/>
      <c r="AQ723" s="3477"/>
      <c r="AR723" s="3477"/>
      <c r="AS723" s="3477"/>
      <c r="AT723" s="3477"/>
      <c r="AU723" s="3477"/>
      <c r="AV723" s="3477"/>
      <c r="AW723" s="59"/>
      <c r="AX723" s="59"/>
      <c r="AY723" s="59"/>
      <c r="AZ723" s="59"/>
      <c r="BA723" s="59"/>
      <c r="BB723" s="59"/>
      <c r="BC723" s="59"/>
      <c r="BD723" s="59"/>
      <c r="BE723" s="59"/>
      <c r="BF723" s="59"/>
      <c r="BG723" s="59"/>
      <c r="BH723" s="59"/>
      <c r="BI723" s="59"/>
      <c r="BJ723" s="59"/>
      <c r="BK723" s="59"/>
      <c r="BL723" s="59"/>
      <c r="BM723" s="59"/>
      <c r="BN723" s="59"/>
      <c r="BO723" s="59"/>
      <c r="BP723" s="59"/>
      <c r="BQ723" s="59"/>
      <c r="BR723" s="59"/>
      <c r="BS723" s="59"/>
      <c r="BT723" s="59"/>
      <c r="BU723" s="59"/>
      <c r="BV723" s="59"/>
      <c r="BW723" s="59"/>
      <c r="BX723" s="59"/>
      <c r="BY723" s="59"/>
      <c r="BZ723" s="59"/>
      <c r="CA723" s="59"/>
      <c r="CB723" s="59"/>
      <c r="CC723" s="59"/>
      <c r="CD723" s="59"/>
      <c r="CE723" s="59"/>
      <c r="CF723" s="59"/>
      <c r="CG723" s="59"/>
      <c r="CH723" s="59"/>
      <c r="CI723" s="59"/>
      <c r="CJ723" s="59"/>
      <c r="CK723" s="59"/>
      <c r="CL723" s="59"/>
      <c r="CM723" s="59"/>
      <c r="CN723" s="59"/>
      <c r="CO723" s="59"/>
      <c r="CP723" s="59"/>
      <c r="CQ723" s="59"/>
      <c r="CR723" s="59"/>
      <c r="CS723" s="59"/>
      <c r="CT723" s="59"/>
      <c r="CU723" s="59"/>
      <c r="CV723" s="59"/>
      <c r="CW723" s="59"/>
      <c r="CX723" s="59"/>
      <c r="CY723" s="59"/>
      <c r="CZ723" s="59"/>
      <c r="DA723" s="59"/>
      <c r="DB723" s="59"/>
      <c r="DC723" s="59"/>
      <c r="DD723" s="59"/>
      <c r="DE723" s="59"/>
      <c r="DF723" s="59"/>
      <c r="DG723" s="59"/>
      <c r="DH723" s="59"/>
      <c r="DI723" s="59"/>
      <c r="DJ723" s="59"/>
      <c r="DK723" s="59"/>
      <c r="DL723" s="59"/>
      <c r="DM723" s="59"/>
      <c r="DN723" s="59"/>
      <c r="DO723" s="59"/>
      <c r="DP723" s="59"/>
      <c r="DQ723" s="59"/>
      <c r="DR723" s="59"/>
      <c r="DS723" s="59"/>
      <c r="DT723" s="59"/>
      <c r="DU723" s="59"/>
      <c r="DV723" s="59"/>
      <c r="DW723" s="59"/>
      <c r="DX723" s="59"/>
      <c r="DY723" s="59"/>
      <c r="DZ723" s="59"/>
      <c r="EA723" s="59"/>
      <c r="EB723" s="59"/>
      <c r="EC723" s="59"/>
      <c r="ED723" s="59"/>
      <c r="EE723" s="59"/>
      <c r="EF723" s="59"/>
      <c r="EG723" s="59"/>
      <c r="EH723" s="59"/>
      <c r="EI723" s="59"/>
      <c r="EJ723" s="59"/>
      <c r="EK723" s="59"/>
      <c r="EL723" s="59"/>
      <c r="EM723" s="59"/>
      <c r="EN723" s="59"/>
      <c r="EO723" s="59"/>
      <c r="EP723" s="59"/>
      <c r="EQ723" s="59"/>
      <c r="ER723" s="59"/>
      <c r="ES723" s="59"/>
      <c r="ET723" s="59"/>
      <c r="EU723" s="59"/>
      <c r="EV723" s="59"/>
      <c r="EW723" s="59"/>
      <c r="EX723" s="59"/>
      <c r="EY723" s="59"/>
      <c r="EZ723" s="59"/>
      <c r="FA723" s="59"/>
      <c r="FB723" s="59"/>
      <c r="FC723" s="59"/>
      <c r="FD723" s="59"/>
      <c r="FE723" s="59"/>
      <c r="FF723" s="59"/>
      <c r="FG723" s="59"/>
      <c r="FH723" s="59"/>
      <c r="FI723" s="59"/>
      <c r="FJ723" s="59"/>
      <c r="FK723" s="59"/>
      <c r="FL723" s="59"/>
      <c r="FM723" s="59"/>
      <c r="FN723" s="59"/>
      <c r="FO723" s="59"/>
      <c r="FP723" s="59"/>
      <c r="FQ723" s="59"/>
      <c r="FR723" s="59"/>
      <c r="FS723" s="59"/>
      <c r="FT723" s="59"/>
      <c r="FU723" s="59"/>
      <c r="FV723" s="59"/>
      <c r="FW723" s="59"/>
      <c r="FX723" s="59"/>
      <c r="FY723" s="59"/>
      <c r="FZ723" s="59"/>
      <c r="GA723" s="59"/>
      <c r="GB723" s="59"/>
      <c r="GC723" s="59"/>
      <c r="GD723" s="59"/>
      <c r="GE723" s="59"/>
      <c r="GF723" s="59"/>
      <c r="GG723" s="59"/>
      <c r="GH723" s="59"/>
      <c r="GI723" s="59"/>
      <c r="GJ723" s="59"/>
      <c r="GK723" s="59"/>
    </row>
    <row r="724" spans="1:193" x14ac:dyDescent="0.25">
      <c r="B724" s="18">
        <v>1</v>
      </c>
      <c r="C724" s="160" t="s">
        <v>403</v>
      </c>
      <c r="D724" s="27">
        <f>'1 уровень'!G3296</f>
        <v>0</v>
      </c>
      <c r="E724" s="27">
        <f>'1 уровень'!H3296</f>
        <v>0</v>
      </c>
      <c r="F724" s="27">
        <f>'1 уровень'!I3296</f>
        <v>0.32500000000000001</v>
      </c>
      <c r="G724" s="64" t="e">
        <f>'1 уровень'!J3296</f>
        <v>#DIV/0!</v>
      </c>
      <c r="H724" s="78">
        <f>'1 уровень'!K3296</f>
        <v>0</v>
      </c>
      <c r="I724" s="78">
        <f>'1 уровень'!L3296</f>
        <v>0</v>
      </c>
      <c r="J724" s="73">
        <f>'1 уровень'!M3296</f>
        <v>0</v>
      </c>
      <c r="K724" s="73">
        <f>'1 уровень'!N3296</f>
        <v>0</v>
      </c>
      <c r="L724" s="73">
        <f>'1 уровень'!O3296</f>
        <v>0</v>
      </c>
      <c r="M724" s="73">
        <f>'1 уровень'!P3296</f>
        <v>0</v>
      </c>
      <c r="N724" s="73">
        <f>'1 уровень'!Q3296</f>
        <v>0</v>
      </c>
      <c r="O724" s="73">
        <f>'1 уровень'!R3296</f>
        <v>0</v>
      </c>
      <c r="P724" s="72">
        <f>'1 уровень'!S3296</f>
        <v>0</v>
      </c>
      <c r="Q724" s="72">
        <f>'1 уровень'!T3296</f>
        <v>0</v>
      </c>
      <c r="R724" s="72">
        <f>'1 уровень'!U3296</f>
        <v>0</v>
      </c>
      <c r="S724" s="72">
        <f>'1 уровень'!V3296</f>
        <v>0</v>
      </c>
      <c r="T724" s="72">
        <f>'1 уровень'!W3296</f>
        <v>0</v>
      </c>
      <c r="U724" s="72">
        <f>'1 уровень'!X3296</f>
        <v>0</v>
      </c>
      <c r="V724" s="774">
        <f>'1 уровень'!Y3296</f>
        <v>0</v>
      </c>
      <c r="W724" s="72">
        <f>'1 уровень'!Z3296</f>
        <v>0</v>
      </c>
      <c r="X724" s="72">
        <f>'1 уровень'!AA3296</f>
        <v>0</v>
      </c>
      <c r="Y724" s="72">
        <f>'1 уровень'!AB3296</f>
        <v>0</v>
      </c>
      <c r="Z724" s="72">
        <f>'1 уровень'!AC3296</f>
        <v>0</v>
      </c>
      <c r="AA724" s="373">
        <f>'1 уровень'!AD3296</f>
        <v>0</v>
      </c>
      <c r="AB724" s="72" t="e">
        <f t="shared" si="134"/>
        <v>#DIV/0!</v>
      </c>
      <c r="AC724" s="72" t="e">
        <f t="shared" si="135"/>
        <v>#DIV/0!</v>
      </c>
      <c r="AD724" s="966">
        <f>'1 уровень'!AE3292</f>
        <v>0</v>
      </c>
      <c r="AE724" s="973">
        <f>'1 уровень'!AF3292</f>
        <v>0</v>
      </c>
      <c r="AF724" s="183">
        <f t="shared" si="128"/>
        <v>0</v>
      </c>
      <c r="AG724" s="183">
        <f t="shared" si="127"/>
        <v>0</v>
      </c>
      <c r="AH724" s="882">
        <f t="shared" si="132"/>
        <v>0</v>
      </c>
      <c r="AI724" s="59">
        <f t="shared" si="131"/>
        <v>0</v>
      </c>
      <c r="AJ724" s="59"/>
      <c r="AK724" s="263"/>
      <c r="AL724" s="59">
        <f t="shared" si="133"/>
        <v>0</v>
      </c>
      <c r="AM724" s="59"/>
      <c r="AN724" s="59"/>
      <c r="AO724" s="3477"/>
      <c r="AP724" s="3477"/>
      <c r="AQ724" s="3477"/>
      <c r="AR724" s="3477"/>
      <c r="AS724" s="3477"/>
      <c r="AT724" s="3477"/>
      <c r="AU724" s="3477"/>
      <c r="AV724" s="3477"/>
      <c r="AW724" s="59"/>
      <c r="AX724" s="59"/>
      <c r="AY724" s="59"/>
      <c r="AZ724" s="59"/>
      <c r="BA724" s="59"/>
      <c r="BB724" s="59"/>
      <c r="BC724" s="59"/>
      <c r="BD724" s="59"/>
      <c r="BE724" s="59"/>
      <c r="BF724" s="59"/>
      <c r="BG724" s="59"/>
      <c r="BH724" s="59"/>
      <c r="BI724" s="59"/>
      <c r="BJ724" s="59"/>
      <c r="BK724" s="59"/>
      <c r="BL724" s="59"/>
      <c r="BM724" s="59"/>
      <c r="BN724" s="59"/>
      <c r="BO724" s="59"/>
      <c r="BP724" s="59"/>
      <c r="BQ724" s="59"/>
      <c r="BR724" s="59"/>
      <c r="BS724" s="59"/>
      <c r="BT724" s="59"/>
      <c r="BU724" s="59"/>
      <c r="BV724" s="59"/>
      <c r="BW724" s="59"/>
      <c r="BX724" s="59"/>
      <c r="BY724" s="59"/>
      <c r="BZ724" s="59"/>
      <c r="CA724" s="59"/>
      <c r="CB724" s="59"/>
      <c r="CC724" s="59"/>
      <c r="CD724" s="59"/>
      <c r="CE724" s="59"/>
      <c r="CF724" s="59"/>
      <c r="CG724" s="59"/>
      <c r="CH724" s="59"/>
      <c r="CI724" s="59"/>
      <c r="CJ724" s="59"/>
      <c r="CK724" s="59"/>
      <c r="CL724" s="59"/>
      <c r="CM724" s="59"/>
      <c r="CN724" s="59"/>
      <c r="CO724" s="59"/>
      <c r="CP724" s="59"/>
      <c r="CQ724" s="59"/>
      <c r="CR724" s="59"/>
      <c r="CS724" s="59"/>
      <c r="CT724" s="59"/>
      <c r="CU724" s="59"/>
      <c r="CV724" s="59"/>
      <c r="CW724" s="59"/>
      <c r="CX724" s="59"/>
      <c r="CY724" s="59"/>
      <c r="CZ724" s="59"/>
      <c r="DA724" s="59"/>
      <c r="DB724" s="59"/>
      <c r="DC724" s="59"/>
      <c r="DD724" s="59"/>
      <c r="DE724" s="59"/>
      <c r="DF724" s="59"/>
      <c r="DG724" s="59"/>
      <c r="DH724" s="59"/>
      <c r="DI724" s="59"/>
      <c r="DJ724" s="59"/>
      <c r="DK724" s="59"/>
      <c r="DL724" s="59"/>
      <c r="DM724" s="59"/>
      <c r="DN724" s="59"/>
      <c r="DO724" s="59"/>
      <c r="DP724" s="59"/>
      <c r="DQ724" s="59"/>
      <c r="DR724" s="59"/>
      <c r="DS724" s="59"/>
      <c r="DT724" s="59"/>
      <c r="DU724" s="59"/>
      <c r="DV724" s="59"/>
      <c r="DW724" s="59"/>
      <c r="DX724" s="59"/>
      <c r="DY724" s="59"/>
      <c r="DZ724" s="59"/>
      <c r="EA724" s="59"/>
      <c r="EB724" s="59"/>
      <c r="EC724" s="59"/>
      <c r="ED724" s="59"/>
      <c r="EE724" s="59"/>
      <c r="EF724" s="59"/>
      <c r="EG724" s="59"/>
      <c r="EH724" s="59"/>
      <c r="EI724" s="59"/>
      <c r="EJ724" s="59"/>
      <c r="EK724" s="59"/>
      <c r="EL724" s="59"/>
      <c r="EM724" s="59"/>
      <c r="EN724" s="59"/>
      <c r="EO724" s="59"/>
      <c r="EP724" s="59"/>
      <c r="EQ724" s="59"/>
      <c r="ER724" s="59"/>
      <c r="ES724" s="59"/>
      <c r="ET724" s="59"/>
      <c r="EU724" s="59"/>
      <c r="EV724" s="59"/>
      <c r="EW724" s="59"/>
      <c r="EX724" s="59"/>
      <c r="EY724" s="59"/>
      <c r="EZ724" s="59"/>
      <c r="FA724" s="59"/>
      <c r="FB724" s="59"/>
      <c r="FC724" s="59"/>
      <c r="FD724" s="59"/>
      <c r="FE724" s="59"/>
      <c r="FF724" s="59"/>
      <c r="FG724" s="59"/>
      <c r="FH724" s="59"/>
      <c r="FI724" s="59"/>
      <c r="FJ724" s="59"/>
      <c r="FK724" s="59"/>
      <c r="FL724" s="59"/>
      <c r="FM724" s="59"/>
      <c r="FN724" s="59"/>
      <c r="FO724" s="59"/>
      <c r="FP724" s="59"/>
      <c r="FQ724" s="59"/>
      <c r="FR724" s="59"/>
      <c r="FS724" s="59"/>
      <c r="FT724" s="59"/>
      <c r="FU724" s="59"/>
      <c r="FV724" s="59"/>
      <c r="FW724" s="59"/>
      <c r="FX724" s="59"/>
      <c r="FY724" s="59"/>
      <c r="FZ724" s="59"/>
      <c r="GA724" s="59"/>
      <c r="GB724" s="59"/>
      <c r="GC724" s="59"/>
      <c r="GD724" s="59"/>
      <c r="GE724" s="59"/>
      <c r="GF724" s="59"/>
      <c r="GG724" s="59"/>
      <c r="GH724" s="59"/>
      <c r="GI724" s="59"/>
      <c r="GJ724" s="59"/>
      <c r="GK724" s="59"/>
    </row>
    <row r="725" spans="1:193" x14ac:dyDescent="0.25">
      <c r="A725" s="18">
        <v>1</v>
      </c>
      <c r="B725" s="18">
        <v>1</v>
      </c>
      <c r="C725" s="280" t="s">
        <v>396</v>
      </c>
      <c r="D725" s="27">
        <f>'1 уровень'!G3297</f>
        <v>0</v>
      </c>
      <c r="E725" s="27">
        <f>'1 уровень'!H3297</f>
        <v>0</v>
      </c>
      <c r="F725" s="27">
        <f>'1 уровень'!I3297</f>
        <v>0</v>
      </c>
      <c r="G725" s="64">
        <f>'1 уровень'!J3297</f>
        <v>0</v>
      </c>
      <c r="H725" s="78">
        <f>'1 уровень'!K3297</f>
        <v>0</v>
      </c>
      <c r="I725" s="78">
        <f>'1 уровень'!L3297</f>
        <v>0</v>
      </c>
      <c r="J725" s="73">
        <f>'1 уровень'!M3297</f>
        <v>0</v>
      </c>
      <c r="K725" s="73">
        <f>'1 уровень'!N3297</f>
        <v>0</v>
      </c>
      <c r="L725" s="73">
        <f>'1 уровень'!O3297</f>
        <v>0</v>
      </c>
      <c r="M725" s="73">
        <f>'1 уровень'!P3297</f>
        <v>0</v>
      </c>
      <c r="N725" s="73">
        <f>'1 уровень'!Q3297</f>
        <v>0</v>
      </c>
      <c r="O725" s="73">
        <f>'1 уровень'!R3297</f>
        <v>0</v>
      </c>
      <c r="P725" s="72">
        <f>'1 уровень'!S3297</f>
        <v>0</v>
      </c>
      <c r="Q725" s="72">
        <f>'1 уровень'!T3297</f>
        <v>0</v>
      </c>
      <c r="R725" s="72">
        <f>'1 уровень'!U3297</f>
        <v>0</v>
      </c>
      <c r="S725" s="72">
        <f>'1 уровень'!V3297</f>
        <v>0</v>
      </c>
      <c r="T725" s="72">
        <f>'1 уровень'!W3297</f>
        <v>0</v>
      </c>
      <c r="U725" s="72">
        <f>'1 уровень'!X3297</f>
        <v>0</v>
      </c>
      <c r="V725" s="774">
        <f>'1 уровень'!Y3297</f>
        <v>0</v>
      </c>
      <c r="W725" s="72">
        <f>'1 уровень'!Z3297</f>
        <v>0</v>
      </c>
      <c r="X725" s="72">
        <f>'1 уровень'!AA3297</f>
        <v>0</v>
      </c>
      <c r="Y725" s="72">
        <f>'1 уровень'!AB3297</f>
        <v>0</v>
      </c>
      <c r="Z725" s="72">
        <f>'1 уровень'!AC3297</f>
        <v>0</v>
      </c>
      <c r="AA725" s="373">
        <f>'1 уровень'!AD3297</f>
        <v>0</v>
      </c>
      <c r="AB725" s="72" t="e">
        <f t="shared" si="134"/>
        <v>#DIV/0!</v>
      </c>
      <c r="AC725" s="72" t="e">
        <f t="shared" si="135"/>
        <v>#DIV/0!</v>
      </c>
      <c r="AD725" s="966">
        <f>'1 уровень'!AE3293</f>
        <v>0</v>
      </c>
      <c r="AE725" s="973">
        <f>'1 уровень'!AF3293</f>
        <v>0</v>
      </c>
      <c r="AF725" s="183">
        <f t="shared" si="128"/>
        <v>0</v>
      </c>
      <c r="AG725" s="183">
        <f t="shared" si="127"/>
        <v>0</v>
      </c>
      <c r="AH725" s="882">
        <f t="shared" si="132"/>
        <v>0</v>
      </c>
      <c r="AI725" s="59" t="e">
        <f t="shared" si="131"/>
        <v>#DIV/0!</v>
      </c>
      <c r="AJ725" s="59"/>
      <c r="AK725" s="263"/>
      <c r="AL725" s="59">
        <f t="shared" si="133"/>
        <v>0</v>
      </c>
      <c r="AM725" s="59"/>
      <c r="AN725" s="59"/>
      <c r="AO725" s="3477"/>
      <c r="AP725" s="3477"/>
      <c r="AQ725" s="3477"/>
      <c r="AR725" s="3477"/>
      <c r="AS725" s="3477"/>
      <c r="AT725" s="3477"/>
      <c r="AU725" s="3477"/>
      <c r="AV725" s="3477"/>
      <c r="AW725" s="59"/>
      <c r="AX725" s="59"/>
      <c r="AY725" s="59"/>
      <c r="AZ725" s="59"/>
      <c r="BA725" s="59"/>
      <c r="BB725" s="59"/>
      <c r="BC725" s="59"/>
      <c r="BD725" s="59"/>
      <c r="BE725" s="59"/>
      <c r="BF725" s="59"/>
      <c r="BG725" s="59"/>
      <c r="BH725" s="59"/>
      <c r="BI725" s="59"/>
      <c r="BJ725" s="59"/>
      <c r="BK725" s="59"/>
      <c r="BL725" s="59"/>
      <c r="BM725" s="59"/>
      <c r="BN725" s="59"/>
      <c r="BO725" s="59"/>
      <c r="BP725" s="59"/>
      <c r="BQ725" s="59"/>
      <c r="BR725" s="59"/>
      <c r="BS725" s="59"/>
      <c r="BT725" s="59"/>
      <c r="BU725" s="59"/>
      <c r="BV725" s="59"/>
      <c r="BW725" s="59"/>
      <c r="BX725" s="59"/>
      <c r="BY725" s="59"/>
      <c r="BZ725" s="59"/>
      <c r="CA725" s="59"/>
      <c r="CB725" s="59"/>
      <c r="CC725" s="59"/>
      <c r="CD725" s="59"/>
      <c r="CE725" s="59"/>
      <c r="CF725" s="59"/>
      <c r="CG725" s="59"/>
      <c r="CH725" s="59"/>
      <c r="CI725" s="59"/>
      <c r="CJ725" s="59"/>
      <c r="CK725" s="59"/>
      <c r="CL725" s="59"/>
      <c r="CM725" s="59"/>
      <c r="CN725" s="59"/>
      <c r="CO725" s="59"/>
      <c r="CP725" s="59"/>
      <c r="CQ725" s="59"/>
      <c r="CR725" s="59"/>
      <c r="CS725" s="59"/>
      <c r="CT725" s="59"/>
      <c r="CU725" s="59"/>
      <c r="CV725" s="59"/>
      <c r="CW725" s="59"/>
      <c r="CX725" s="59"/>
      <c r="CY725" s="59"/>
      <c r="CZ725" s="59"/>
      <c r="DA725" s="59"/>
      <c r="DB725" s="59"/>
      <c r="DC725" s="59"/>
      <c r="DD725" s="59"/>
      <c r="DE725" s="59"/>
      <c r="DF725" s="59"/>
      <c r="DG725" s="59"/>
      <c r="DH725" s="59"/>
      <c r="DI725" s="59"/>
      <c r="DJ725" s="59"/>
      <c r="DK725" s="59"/>
      <c r="DL725" s="59"/>
      <c r="DM725" s="59"/>
      <c r="DN725" s="59"/>
      <c r="DO725" s="59"/>
      <c r="DP725" s="59"/>
      <c r="DQ725" s="59"/>
      <c r="DR725" s="59"/>
      <c r="DS725" s="59"/>
      <c r="DT725" s="59"/>
      <c r="DU725" s="59"/>
      <c r="DV725" s="59"/>
      <c r="DW725" s="59"/>
      <c r="DX725" s="59"/>
      <c r="DY725" s="59"/>
      <c r="DZ725" s="59"/>
      <c r="EA725" s="59"/>
      <c r="EB725" s="59"/>
      <c r="EC725" s="59"/>
      <c r="ED725" s="59"/>
      <c r="EE725" s="59"/>
      <c r="EF725" s="59"/>
      <c r="EG725" s="59"/>
      <c r="EH725" s="59"/>
      <c r="EI725" s="59"/>
      <c r="EJ725" s="59"/>
      <c r="EK725" s="59"/>
      <c r="EL725" s="59"/>
      <c r="EM725" s="59"/>
      <c r="EN725" s="59"/>
      <c r="EO725" s="59"/>
      <c r="EP725" s="59"/>
      <c r="EQ725" s="59"/>
      <c r="ER725" s="59"/>
      <c r="ES725" s="59"/>
      <c r="ET725" s="59"/>
      <c r="EU725" s="59"/>
      <c r="EV725" s="59"/>
      <c r="EW725" s="59"/>
      <c r="EX725" s="59"/>
      <c r="EY725" s="59"/>
      <c r="EZ725" s="59"/>
      <c r="FA725" s="59"/>
      <c r="FB725" s="59"/>
      <c r="FC725" s="59"/>
      <c r="FD725" s="59"/>
      <c r="FE725" s="59"/>
      <c r="FF725" s="59"/>
      <c r="FG725" s="59"/>
      <c r="FH725" s="59"/>
      <c r="FI725" s="59"/>
      <c r="FJ725" s="59"/>
      <c r="FK725" s="59"/>
      <c r="FL725" s="59"/>
      <c r="FM725" s="59"/>
      <c r="FN725" s="59"/>
      <c r="FO725" s="59"/>
      <c r="FP725" s="59"/>
      <c r="FQ725" s="59"/>
      <c r="FR725" s="59"/>
      <c r="FS725" s="59"/>
      <c r="FT725" s="59"/>
      <c r="FU725" s="59"/>
      <c r="FV725" s="59"/>
      <c r="FW725" s="59"/>
      <c r="FX725" s="59"/>
      <c r="FY725" s="59"/>
      <c r="FZ725" s="59"/>
      <c r="GA725" s="59"/>
      <c r="GB725" s="59"/>
      <c r="GC725" s="59"/>
      <c r="GD725" s="59"/>
      <c r="GE725" s="59"/>
      <c r="GF725" s="59"/>
      <c r="GG725" s="59"/>
      <c r="GH725" s="59"/>
      <c r="GI725" s="59"/>
      <c r="GJ725" s="59"/>
      <c r="GK725" s="59"/>
    </row>
    <row r="726" spans="1:193" ht="30" x14ac:dyDescent="0.25">
      <c r="A726" s="18">
        <v>1</v>
      </c>
      <c r="B726" s="18">
        <v>1</v>
      </c>
      <c r="C726" s="160" t="s">
        <v>536</v>
      </c>
      <c r="D726" s="27">
        <f>'1 уровень'!G3298</f>
        <v>0</v>
      </c>
      <c r="E726" s="27">
        <f>'1 уровень'!H3298</f>
        <v>0</v>
      </c>
      <c r="F726" s="27">
        <f>'1 уровень'!I3298</f>
        <v>0.32500000000000001</v>
      </c>
      <c r="G726" s="64" t="e">
        <f>'1 уровень'!J3298</f>
        <v>#DIV/0!</v>
      </c>
      <c r="H726" s="78">
        <f>'1 уровень'!K3298</f>
        <v>0</v>
      </c>
      <c r="I726" s="78">
        <f>'1 уровень'!L3298</f>
        <v>0</v>
      </c>
      <c r="J726" s="73">
        <f>'1 уровень'!M3298</f>
        <v>0</v>
      </c>
      <c r="K726" s="73">
        <f>'1 уровень'!N3298</f>
        <v>0</v>
      </c>
      <c r="L726" s="73">
        <f>'1 уровень'!O3298</f>
        <v>0</v>
      </c>
      <c r="M726" s="73">
        <f>'1 уровень'!P3298</f>
        <v>0</v>
      </c>
      <c r="N726" s="73">
        <f>'1 уровень'!Q3298</f>
        <v>0</v>
      </c>
      <c r="O726" s="73">
        <f>'1 уровень'!R3298</f>
        <v>0</v>
      </c>
      <c r="P726" s="72">
        <f>'1 уровень'!S3298</f>
        <v>0</v>
      </c>
      <c r="Q726" s="72">
        <f>'1 уровень'!T3298</f>
        <v>0</v>
      </c>
      <c r="R726" s="72">
        <f>'1 уровень'!U3298</f>
        <v>0</v>
      </c>
      <c r="S726" s="72">
        <f>'1 уровень'!V3298</f>
        <v>0</v>
      </c>
      <c r="T726" s="72">
        <f>'1 уровень'!W3298</f>
        <v>0</v>
      </c>
      <c r="U726" s="72">
        <f>'1 уровень'!X3298</f>
        <v>0</v>
      </c>
      <c r="V726" s="774">
        <f>'1 уровень'!Y3298</f>
        <v>0</v>
      </c>
      <c r="W726" s="72">
        <f>'1 уровень'!Z3298</f>
        <v>0</v>
      </c>
      <c r="X726" s="72">
        <f>'1 уровень'!AA3298</f>
        <v>0</v>
      </c>
      <c r="Y726" s="72">
        <f>'1 уровень'!AB3298</f>
        <v>0</v>
      </c>
      <c r="Z726" s="72">
        <f>'1 уровень'!AC3298</f>
        <v>0</v>
      </c>
      <c r="AA726" s="373">
        <f>'1 уровень'!AD3298</f>
        <v>0</v>
      </c>
      <c r="AB726" s="72" t="e">
        <f t="shared" si="134"/>
        <v>#DIV/0!</v>
      </c>
      <c r="AC726" s="72" t="e">
        <f t="shared" si="135"/>
        <v>#DIV/0!</v>
      </c>
      <c r="AD726" s="966">
        <f>'1 уровень'!AE3294</f>
        <v>0</v>
      </c>
      <c r="AE726" s="973">
        <f>'1 уровень'!AF3294</f>
        <v>0</v>
      </c>
      <c r="AF726" s="183">
        <f t="shared" si="128"/>
        <v>0</v>
      </c>
      <c r="AG726" s="183">
        <f t="shared" si="127"/>
        <v>0</v>
      </c>
      <c r="AH726" s="882"/>
      <c r="AI726" s="59">
        <f t="shared" si="131"/>
        <v>0</v>
      </c>
      <c r="AJ726" s="59"/>
      <c r="AK726" s="263"/>
      <c r="AL726" s="59">
        <f t="shared" si="133"/>
        <v>0</v>
      </c>
      <c r="AM726" s="59"/>
      <c r="AN726" s="59"/>
      <c r="AO726" s="3477"/>
      <c r="AP726" s="3477"/>
      <c r="AQ726" s="3477"/>
      <c r="AR726" s="3477"/>
      <c r="AS726" s="3477"/>
      <c r="AT726" s="3477"/>
      <c r="AU726" s="3477"/>
      <c r="AV726" s="3477"/>
      <c r="AW726" s="59"/>
      <c r="AX726" s="59"/>
      <c r="AY726" s="59"/>
      <c r="AZ726" s="59"/>
      <c r="BA726" s="59"/>
      <c r="BB726" s="59"/>
      <c r="BC726" s="59"/>
      <c r="BD726" s="59"/>
      <c r="BE726" s="59"/>
      <c r="BF726" s="59"/>
      <c r="BG726" s="59"/>
      <c r="BH726" s="59"/>
      <c r="BI726" s="59"/>
      <c r="BJ726" s="59"/>
      <c r="BK726" s="59"/>
      <c r="BL726" s="59"/>
      <c r="BM726" s="59"/>
      <c r="BN726" s="59"/>
      <c r="BO726" s="59"/>
      <c r="BP726" s="59"/>
      <c r="BQ726" s="59"/>
      <c r="BR726" s="59"/>
      <c r="BS726" s="59"/>
      <c r="BT726" s="59"/>
      <c r="BU726" s="59"/>
      <c r="BV726" s="59"/>
      <c r="BW726" s="59"/>
      <c r="BX726" s="59"/>
      <c r="BY726" s="59"/>
      <c r="BZ726" s="59"/>
      <c r="CA726" s="59"/>
      <c r="CB726" s="59"/>
      <c r="CC726" s="59"/>
      <c r="CD726" s="59"/>
      <c r="CE726" s="59"/>
      <c r="CF726" s="59"/>
      <c r="CG726" s="59"/>
      <c r="CH726" s="59"/>
      <c r="CI726" s="59"/>
      <c r="CJ726" s="59"/>
      <c r="CK726" s="59"/>
      <c r="CL726" s="59"/>
      <c r="CM726" s="59"/>
      <c r="CN726" s="59"/>
      <c r="CO726" s="59"/>
      <c r="CP726" s="59"/>
      <c r="CQ726" s="59"/>
      <c r="CR726" s="59"/>
      <c r="CS726" s="59"/>
      <c r="CT726" s="59"/>
      <c r="CU726" s="59"/>
      <c r="CV726" s="59"/>
      <c r="CW726" s="59"/>
      <c r="CX726" s="59"/>
      <c r="CY726" s="59"/>
      <c r="CZ726" s="59"/>
      <c r="DA726" s="59"/>
      <c r="DB726" s="59"/>
      <c r="DC726" s="59"/>
      <c r="DD726" s="59"/>
      <c r="DE726" s="59"/>
      <c r="DF726" s="59"/>
      <c r="DG726" s="59"/>
      <c r="DH726" s="59"/>
      <c r="DI726" s="59"/>
      <c r="DJ726" s="59"/>
      <c r="DK726" s="59"/>
      <c r="DL726" s="59"/>
      <c r="DM726" s="59"/>
      <c r="DN726" s="59"/>
      <c r="DO726" s="59"/>
      <c r="DP726" s="59"/>
      <c r="DQ726" s="59"/>
      <c r="DR726" s="59"/>
      <c r="DS726" s="59"/>
      <c r="DT726" s="59"/>
      <c r="DU726" s="59"/>
      <c r="DV726" s="59"/>
      <c r="DW726" s="59"/>
      <c r="DX726" s="59"/>
      <c r="DY726" s="59"/>
      <c r="DZ726" s="59"/>
      <c r="EA726" s="59"/>
      <c r="EB726" s="59"/>
      <c r="EC726" s="59"/>
      <c r="ED726" s="59"/>
      <c r="EE726" s="59"/>
      <c r="EF726" s="59"/>
      <c r="EG726" s="59"/>
      <c r="EH726" s="59"/>
      <c r="EI726" s="59"/>
      <c r="EJ726" s="59"/>
      <c r="EK726" s="59"/>
      <c r="EL726" s="59"/>
      <c r="EM726" s="59"/>
      <c r="EN726" s="59"/>
      <c r="EO726" s="59"/>
      <c r="EP726" s="59"/>
      <c r="EQ726" s="59"/>
      <c r="ER726" s="59"/>
      <c r="ES726" s="59"/>
      <c r="ET726" s="59"/>
      <c r="EU726" s="59"/>
      <c r="EV726" s="59"/>
      <c r="EW726" s="59"/>
      <c r="EX726" s="59"/>
      <c r="EY726" s="59"/>
      <c r="EZ726" s="59"/>
      <c r="FA726" s="59"/>
      <c r="FB726" s="59"/>
      <c r="FC726" s="59"/>
      <c r="FD726" s="59"/>
      <c r="FE726" s="59"/>
      <c r="FF726" s="59"/>
      <c r="FG726" s="59"/>
      <c r="FH726" s="59"/>
      <c r="FI726" s="59"/>
      <c r="FJ726" s="59"/>
      <c r="FK726" s="59"/>
      <c r="FL726" s="59"/>
      <c r="FM726" s="59"/>
      <c r="FN726" s="59"/>
      <c r="FO726" s="59"/>
      <c r="FP726" s="59"/>
      <c r="FQ726" s="59"/>
      <c r="FR726" s="59"/>
      <c r="FS726" s="59"/>
      <c r="FT726" s="59"/>
      <c r="FU726" s="59"/>
      <c r="FV726" s="59"/>
      <c r="FW726" s="59"/>
      <c r="FX726" s="59"/>
      <c r="FY726" s="59"/>
      <c r="FZ726" s="59"/>
      <c r="GA726" s="59"/>
      <c r="GB726" s="59"/>
      <c r="GC726" s="59"/>
      <c r="GD726" s="59"/>
      <c r="GE726" s="59"/>
      <c r="GF726" s="59"/>
      <c r="GG726" s="59"/>
      <c r="GH726" s="59"/>
      <c r="GI726" s="59"/>
      <c r="GJ726" s="59"/>
      <c r="GK726" s="59"/>
    </row>
    <row r="727" spans="1:193" x14ac:dyDescent="0.25">
      <c r="A727" s="18">
        <v>1</v>
      </c>
      <c r="B727" s="18">
        <v>1</v>
      </c>
      <c r="C727" s="160" t="s">
        <v>537</v>
      </c>
      <c r="D727" s="27">
        <f>'1 уровень'!G3299</f>
        <v>0</v>
      </c>
      <c r="E727" s="27">
        <f>'1 уровень'!H3299</f>
        <v>0</v>
      </c>
      <c r="F727" s="27">
        <f>'1 уровень'!I3299</f>
        <v>0</v>
      </c>
      <c r="G727" s="64">
        <f>'1 уровень'!J3299</f>
        <v>0</v>
      </c>
      <c r="H727" s="78">
        <f>'1 уровень'!K3299</f>
        <v>0</v>
      </c>
      <c r="I727" s="78">
        <f>'1 уровень'!L3299</f>
        <v>0</v>
      </c>
      <c r="J727" s="73">
        <f>'1 уровень'!M3299</f>
        <v>0</v>
      </c>
      <c r="K727" s="73">
        <f>'1 уровень'!N3299</f>
        <v>0</v>
      </c>
      <c r="L727" s="73">
        <f>'1 уровень'!O3299</f>
        <v>0</v>
      </c>
      <c r="M727" s="73">
        <f>'1 уровень'!P3299</f>
        <v>0</v>
      </c>
      <c r="N727" s="73">
        <f>'1 уровень'!Q3299</f>
        <v>0</v>
      </c>
      <c r="O727" s="73">
        <f>'1 уровень'!R3299</f>
        <v>0</v>
      </c>
      <c r="P727" s="72">
        <f>'1 уровень'!S3299</f>
        <v>0</v>
      </c>
      <c r="Q727" s="72">
        <f>'1 уровень'!T3299</f>
        <v>0</v>
      </c>
      <c r="R727" s="72">
        <f>'1 уровень'!U3299</f>
        <v>0</v>
      </c>
      <c r="S727" s="72">
        <f>'1 уровень'!V3299</f>
        <v>0</v>
      </c>
      <c r="T727" s="72">
        <f>'1 уровень'!W3299</f>
        <v>0</v>
      </c>
      <c r="U727" s="72">
        <f>'1 уровень'!X3299</f>
        <v>0</v>
      </c>
      <c r="V727" s="774">
        <f>'1 уровень'!Y3299</f>
        <v>0</v>
      </c>
      <c r="W727" s="72">
        <f>'1 уровень'!Z3299</f>
        <v>0</v>
      </c>
      <c r="X727" s="72">
        <f>'1 уровень'!AA3299</f>
        <v>0</v>
      </c>
      <c r="Y727" s="72">
        <f>'1 уровень'!AB3299</f>
        <v>0</v>
      </c>
      <c r="Z727" s="72">
        <f>'1 уровень'!AC3299</f>
        <v>0</v>
      </c>
      <c r="AA727" s="373">
        <f>'1 уровень'!AD3299</f>
        <v>0</v>
      </c>
      <c r="AB727" s="72"/>
      <c r="AC727" s="72"/>
      <c r="AD727" s="966">
        <f>'1 уровень'!AE3295</f>
        <v>0</v>
      </c>
      <c r="AE727" s="973">
        <f>'1 уровень'!AF3295</f>
        <v>0</v>
      </c>
      <c r="AF727" s="183">
        <f t="shared" si="128"/>
        <v>0</v>
      </c>
      <c r="AG727" s="183">
        <f t="shared" si="127"/>
        <v>0</v>
      </c>
      <c r="AH727" s="882">
        <f t="shared" ref="AH727:AH750" si="136">IF(P727&gt;0,P727*1000/D727,0)</f>
        <v>0</v>
      </c>
      <c r="AI727" s="59" t="e">
        <f t="shared" si="131"/>
        <v>#DIV/0!</v>
      </c>
      <c r="AJ727" s="59"/>
      <c r="AK727" s="263"/>
      <c r="AL727" s="59">
        <f t="shared" si="133"/>
        <v>0</v>
      </c>
      <c r="AM727" s="59"/>
      <c r="AN727" s="59"/>
      <c r="AO727" s="3477"/>
      <c r="AP727" s="3477"/>
      <c r="AQ727" s="3477"/>
      <c r="AR727" s="3477"/>
      <c r="AS727" s="3477"/>
      <c r="AT727" s="3477"/>
      <c r="AU727" s="3477"/>
      <c r="AV727" s="3477"/>
      <c r="AW727" s="59"/>
      <c r="AX727" s="59"/>
      <c r="AY727" s="59"/>
      <c r="AZ727" s="59"/>
      <c r="BA727" s="59"/>
      <c r="BB727" s="59"/>
      <c r="BC727" s="59"/>
      <c r="BD727" s="59"/>
      <c r="BE727" s="59"/>
      <c r="BF727" s="59"/>
      <c r="BG727" s="59"/>
      <c r="BH727" s="59"/>
      <c r="BI727" s="59"/>
      <c r="BJ727" s="59"/>
      <c r="BK727" s="59"/>
      <c r="BL727" s="59"/>
      <c r="BM727" s="59"/>
      <c r="BN727" s="59"/>
      <c r="BO727" s="59"/>
      <c r="BP727" s="59"/>
      <c r="BQ727" s="59"/>
      <c r="BR727" s="59"/>
      <c r="BS727" s="59"/>
      <c r="BT727" s="59"/>
      <c r="BU727" s="59"/>
      <c r="BV727" s="59"/>
      <c r="BW727" s="59"/>
      <c r="BX727" s="59"/>
      <c r="BY727" s="59"/>
      <c r="BZ727" s="59"/>
      <c r="CA727" s="59"/>
      <c r="CB727" s="59"/>
      <c r="CC727" s="59"/>
      <c r="CD727" s="59"/>
      <c r="CE727" s="59"/>
      <c r="CF727" s="59"/>
      <c r="CG727" s="59"/>
      <c r="CH727" s="59"/>
      <c r="CI727" s="59"/>
      <c r="CJ727" s="59"/>
      <c r="CK727" s="59"/>
      <c r="CL727" s="59"/>
      <c r="CM727" s="59"/>
      <c r="CN727" s="59"/>
      <c r="CO727" s="59"/>
      <c r="CP727" s="59"/>
      <c r="CQ727" s="59"/>
      <c r="CR727" s="59"/>
      <c r="CS727" s="59"/>
      <c r="CT727" s="59"/>
      <c r="CU727" s="59"/>
      <c r="CV727" s="59"/>
      <c r="CW727" s="59"/>
      <c r="CX727" s="59"/>
      <c r="CY727" s="59"/>
      <c r="CZ727" s="59"/>
      <c r="DA727" s="59"/>
      <c r="DB727" s="59"/>
      <c r="DC727" s="59"/>
      <c r="DD727" s="59"/>
      <c r="DE727" s="59"/>
      <c r="DF727" s="59"/>
      <c r="DG727" s="59"/>
      <c r="DH727" s="59"/>
      <c r="DI727" s="59"/>
      <c r="DJ727" s="59"/>
      <c r="DK727" s="59"/>
      <c r="DL727" s="59"/>
      <c r="DM727" s="59"/>
      <c r="DN727" s="59"/>
      <c r="DO727" s="59"/>
      <c r="DP727" s="59"/>
      <c r="DQ727" s="59"/>
      <c r="DR727" s="59"/>
      <c r="DS727" s="59"/>
      <c r="DT727" s="59"/>
      <c r="DU727" s="59"/>
      <c r="DV727" s="59"/>
      <c r="DW727" s="59"/>
      <c r="DX727" s="59"/>
      <c r="DY727" s="59"/>
      <c r="DZ727" s="59"/>
      <c r="EA727" s="59"/>
      <c r="EB727" s="59"/>
      <c r="EC727" s="59"/>
      <c r="ED727" s="59"/>
      <c r="EE727" s="59"/>
      <c r="EF727" s="59"/>
      <c r="EG727" s="59"/>
      <c r="EH727" s="59"/>
      <c r="EI727" s="59"/>
      <c r="EJ727" s="59"/>
      <c r="EK727" s="59"/>
      <c r="EL727" s="59"/>
      <c r="EM727" s="59"/>
      <c r="EN727" s="59"/>
      <c r="EO727" s="59"/>
      <c r="EP727" s="59"/>
      <c r="EQ727" s="59"/>
      <c r="ER727" s="59"/>
      <c r="ES727" s="59"/>
      <c r="ET727" s="59"/>
      <c r="EU727" s="59"/>
      <c r="EV727" s="59"/>
      <c r="EW727" s="59"/>
      <c r="EX727" s="59"/>
      <c r="EY727" s="59"/>
      <c r="EZ727" s="59"/>
      <c r="FA727" s="59"/>
      <c r="FB727" s="59"/>
      <c r="FC727" s="59"/>
      <c r="FD727" s="59"/>
      <c r="FE727" s="59"/>
      <c r="FF727" s="59"/>
      <c r="FG727" s="59"/>
      <c r="FH727" s="59"/>
      <c r="FI727" s="59"/>
      <c r="FJ727" s="59"/>
      <c r="FK727" s="59"/>
      <c r="FL727" s="59"/>
      <c r="FM727" s="59"/>
      <c r="FN727" s="59"/>
      <c r="FO727" s="59"/>
      <c r="FP727" s="59"/>
      <c r="FQ727" s="59"/>
      <c r="FR727" s="59"/>
      <c r="FS727" s="59"/>
      <c r="FT727" s="59"/>
      <c r="FU727" s="59"/>
      <c r="FV727" s="59"/>
      <c r="FW727" s="59"/>
      <c r="FX727" s="59"/>
      <c r="FY727" s="59"/>
      <c r="FZ727" s="59"/>
      <c r="GA727" s="59"/>
      <c r="GB727" s="59"/>
      <c r="GC727" s="59"/>
      <c r="GD727" s="59"/>
      <c r="GE727" s="59"/>
      <c r="GF727" s="59"/>
      <c r="GG727" s="59"/>
      <c r="GH727" s="59"/>
      <c r="GI727" s="59"/>
      <c r="GJ727" s="59"/>
      <c r="GK727" s="59"/>
    </row>
    <row r="728" spans="1:193" ht="30" x14ac:dyDescent="0.25">
      <c r="A728" s="18">
        <v>1</v>
      </c>
      <c r="B728" s="18">
        <v>1</v>
      </c>
      <c r="C728" s="160" t="s">
        <v>538</v>
      </c>
      <c r="D728" s="27">
        <f>'1 уровень'!G3300</f>
        <v>0</v>
      </c>
      <c r="E728" s="27">
        <f>'1 уровень'!H3300</f>
        <v>0</v>
      </c>
      <c r="F728" s="27">
        <f>'1 уровень'!I3300</f>
        <v>1.3</v>
      </c>
      <c r="G728" s="64" t="e">
        <f>'1 уровень'!J3300</f>
        <v>#DIV/0!</v>
      </c>
      <c r="H728" s="78"/>
      <c r="I728" s="78">
        <f>'1 уровень'!L3300</f>
        <v>0</v>
      </c>
      <c r="J728" s="73">
        <f>'1 уровень'!M3300</f>
        <v>0</v>
      </c>
      <c r="K728" s="73">
        <f>'1 уровень'!N3300</f>
        <v>0</v>
      </c>
      <c r="L728" s="73">
        <f>'1 уровень'!O3300</f>
        <v>0</v>
      </c>
      <c r="M728" s="73">
        <f>'1 уровень'!P3300</f>
        <v>0</v>
      </c>
      <c r="N728" s="73">
        <f>'1 уровень'!Q3300</f>
        <v>0</v>
      </c>
      <c r="O728" s="73">
        <f>'1 уровень'!R3300</f>
        <v>0</v>
      </c>
      <c r="P728" s="72">
        <f>'1 уровень'!S3300</f>
        <v>0</v>
      </c>
      <c r="Q728" s="72">
        <f>'1 уровень'!T3300</f>
        <v>0</v>
      </c>
      <c r="R728" s="72">
        <f>'1 уровень'!U3300</f>
        <v>0</v>
      </c>
      <c r="S728" s="72">
        <f>'1 уровень'!V3300</f>
        <v>0</v>
      </c>
      <c r="T728" s="72">
        <f>'1 уровень'!W3300</f>
        <v>0</v>
      </c>
      <c r="U728" s="72">
        <f>'1 уровень'!X3300</f>
        <v>0</v>
      </c>
      <c r="V728" s="774">
        <f>'1 уровень'!Y3300</f>
        <v>0</v>
      </c>
      <c r="W728" s="72">
        <f>'1 уровень'!Z3300</f>
        <v>0</v>
      </c>
      <c r="X728" s="72">
        <f>'1 уровень'!AA3300</f>
        <v>0</v>
      </c>
      <c r="Y728" s="72">
        <f>'1 уровень'!AB3300</f>
        <v>0</v>
      </c>
      <c r="Z728" s="72">
        <f>'1 уровень'!AC3300</f>
        <v>0</v>
      </c>
      <c r="AA728" s="373">
        <f>'1 уровень'!AD3300</f>
        <v>0</v>
      </c>
      <c r="AB728" s="72" t="e">
        <f>U728/T728*100</f>
        <v>#DIV/0!</v>
      </c>
      <c r="AC728" s="72" t="e">
        <f>AA728/T728*100</f>
        <v>#DIV/0!</v>
      </c>
      <c r="AD728" s="966">
        <f>'1 уровень'!AE3296</f>
        <v>0</v>
      </c>
      <c r="AE728" s="973">
        <f>'1 уровень'!AF3296</f>
        <v>0</v>
      </c>
      <c r="AF728" s="183">
        <f t="shared" si="128"/>
        <v>0</v>
      </c>
      <c r="AG728" s="183">
        <f t="shared" si="127"/>
        <v>0</v>
      </c>
      <c r="AH728" s="882">
        <f t="shared" si="136"/>
        <v>0</v>
      </c>
      <c r="AI728" s="59">
        <f t="shared" si="131"/>
        <v>0</v>
      </c>
      <c r="AJ728" s="59"/>
      <c r="AK728" s="263"/>
      <c r="AL728" s="59">
        <f t="shared" si="133"/>
        <v>0</v>
      </c>
      <c r="AM728" s="59"/>
      <c r="AN728" s="59"/>
      <c r="AO728" s="3477"/>
      <c r="AP728" s="3477"/>
      <c r="AQ728" s="3477"/>
      <c r="AR728" s="3477"/>
      <c r="AS728" s="3477"/>
      <c r="AT728" s="3477"/>
      <c r="AU728" s="3477"/>
      <c r="AV728" s="3477"/>
      <c r="AW728" s="59"/>
      <c r="AX728" s="59"/>
      <c r="AY728" s="59"/>
      <c r="AZ728" s="59"/>
      <c r="BA728" s="59"/>
      <c r="BB728" s="59"/>
      <c r="BC728" s="59"/>
      <c r="BD728" s="59"/>
      <c r="BE728" s="59"/>
      <c r="BF728" s="59"/>
      <c r="BG728" s="59"/>
      <c r="BH728" s="59"/>
      <c r="BI728" s="59"/>
      <c r="BJ728" s="59"/>
      <c r="BK728" s="59"/>
      <c r="BL728" s="59"/>
      <c r="BM728" s="59"/>
      <c r="BN728" s="59"/>
      <c r="BO728" s="59"/>
      <c r="BP728" s="59"/>
      <c r="BQ728" s="59"/>
      <c r="BR728" s="59"/>
      <c r="BS728" s="59"/>
      <c r="BT728" s="59"/>
      <c r="BU728" s="59"/>
      <c r="BV728" s="59"/>
      <c r="BW728" s="59"/>
      <c r="BX728" s="59"/>
      <c r="BY728" s="59"/>
      <c r="BZ728" s="59"/>
      <c r="CA728" s="59"/>
      <c r="CB728" s="59"/>
      <c r="CC728" s="59"/>
      <c r="CD728" s="59"/>
      <c r="CE728" s="59"/>
      <c r="CF728" s="59"/>
      <c r="CG728" s="59"/>
      <c r="CH728" s="59"/>
      <c r="CI728" s="59"/>
      <c r="CJ728" s="59"/>
      <c r="CK728" s="59"/>
      <c r="CL728" s="59"/>
      <c r="CM728" s="59"/>
      <c r="CN728" s="59"/>
      <c r="CO728" s="59"/>
      <c r="CP728" s="59"/>
      <c r="CQ728" s="59"/>
      <c r="CR728" s="59"/>
      <c r="CS728" s="59"/>
      <c r="CT728" s="59"/>
      <c r="CU728" s="59"/>
      <c r="CV728" s="59"/>
      <c r="CW728" s="59"/>
      <c r="CX728" s="59"/>
      <c r="CY728" s="59"/>
      <c r="CZ728" s="59"/>
      <c r="DA728" s="59"/>
      <c r="DB728" s="59"/>
      <c r="DC728" s="59"/>
      <c r="DD728" s="59"/>
      <c r="DE728" s="59"/>
      <c r="DF728" s="59"/>
      <c r="DG728" s="59"/>
      <c r="DH728" s="59"/>
      <c r="DI728" s="59"/>
      <c r="DJ728" s="59"/>
      <c r="DK728" s="59"/>
      <c r="DL728" s="59"/>
      <c r="DM728" s="59"/>
      <c r="DN728" s="59"/>
      <c r="DO728" s="59"/>
      <c r="DP728" s="59"/>
      <c r="DQ728" s="59"/>
      <c r="DR728" s="59"/>
      <c r="DS728" s="59"/>
      <c r="DT728" s="59"/>
      <c r="DU728" s="59"/>
      <c r="DV728" s="59"/>
      <c r="DW728" s="59"/>
      <c r="DX728" s="59"/>
      <c r="DY728" s="59"/>
      <c r="DZ728" s="59"/>
      <c r="EA728" s="59"/>
      <c r="EB728" s="59"/>
      <c r="EC728" s="59"/>
      <c r="ED728" s="59"/>
      <c r="EE728" s="59"/>
      <c r="EF728" s="59"/>
      <c r="EG728" s="59"/>
      <c r="EH728" s="59"/>
      <c r="EI728" s="59"/>
      <c r="EJ728" s="59"/>
      <c r="EK728" s="59"/>
      <c r="EL728" s="59"/>
      <c r="EM728" s="59"/>
      <c r="EN728" s="59"/>
      <c r="EO728" s="59"/>
      <c r="EP728" s="59"/>
      <c r="EQ728" s="59"/>
      <c r="ER728" s="59"/>
      <c r="ES728" s="59"/>
      <c r="ET728" s="59"/>
      <c r="EU728" s="59"/>
      <c r="EV728" s="59"/>
      <c r="EW728" s="59"/>
      <c r="EX728" s="59"/>
      <c r="EY728" s="59"/>
      <c r="EZ728" s="59"/>
      <c r="FA728" s="59"/>
      <c r="FB728" s="59"/>
      <c r="FC728" s="59"/>
      <c r="FD728" s="59"/>
      <c r="FE728" s="59"/>
      <c r="FF728" s="59"/>
      <c r="FG728" s="59"/>
      <c r="FH728" s="59"/>
      <c r="FI728" s="59"/>
      <c r="FJ728" s="59"/>
      <c r="FK728" s="59"/>
      <c r="FL728" s="59"/>
      <c r="FM728" s="59"/>
      <c r="FN728" s="59"/>
      <c r="FO728" s="59"/>
      <c r="FP728" s="59"/>
      <c r="FQ728" s="59"/>
      <c r="FR728" s="59"/>
      <c r="FS728" s="59"/>
      <c r="FT728" s="59"/>
      <c r="FU728" s="59"/>
      <c r="FV728" s="59"/>
      <c r="FW728" s="59"/>
      <c r="FX728" s="59"/>
      <c r="FY728" s="59"/>
      <c r="FZ728" s="59"/>
      <c r="GA728" s="59"/>
      <c r="GB728" s="59"/>
      <c r="GC728" s="59"/>
      <c r="GD728" s="59"/>
      <c r="GE728" s="59"/>
      <c r="GF728" s="59"/>
      <c r="GG728" s="59"/>
      <c r="GH728" s="59"/>
      <c r="GI728" s="59"/>
      <c r="GJ728" s="59"/>
      <c r="GK728" s="59"/>
    </row>
    <row r="729" spans="1:193" ht="60" x14ac:dyDescent="0.25">
      <c r="A729" s="18">
        <v>1</v>
      </c>
      <c r="B729" s="18">
        <v>1</v>
      </c>
      <c r="C729" s="547" t="s">
        <v>540</v>
      </c>
      <c r="D729" s="27">
        <f>'1 уровень'!G3301</f>
        <v>0</v>
      </c>
      <c r="E729" s="27">
        <f>'1 уровень'!H3301</f>
        <v>0</v>
      </c>
      <c r="F729" s="27">
        <f>'1 уровень'!I3301</f>
        <v>0</v>
      </c>
      <c r="G729" s="64">
        <f>'1 уровень'!J3301</f>
        <v>0</v>
      </c>
      <c r="H729" s="78">
        <f>'1 уровень'!K3301</f>
        <v>0</v>
      </c>
      <c r="I729" s="78">
        <f>'1 уровень'!L3301</f>
        <v>0</v>
      </c>
      <c r="J729" s="73">
        <f>'1 уровень'!M3301</f>
        <v>0</v>
      </c>
      <c r="K729" s="73">
        <f>'1 уровень'!N3301</f>
        <v>0</v>
      </c>
      <c r="L729" s="73">
        <f>'1 уровень'!O3301</f>
        <v>0</v>
      </c>
      <c r="M729" s="73">
        <f>'1 уровень'!P3301</f>
        <v>0</v>
      </c>
      <c r="N729" s="73">
        <f>'1 уровень'!Q3301</f>
        <v>0</v>
      </c>
      <c r="O729" s="73">
        <f>'1 уровень'!R3301</f>
        <v>0</v>
      </c>
      <c r="P729" s="72">
        <f>'1 уровень'!S3301</f>
        <v>0</v>
      </c>
      <c r="Q729" s="72">
        <f>'1 уровень'!T3301</f>
        <v>0</v>
      </c>
      <c r="R729" s="72">
        <f>'1 уровень'!U3301</f>
        <v>0</v>
      </c>
      <c r="S729" s="72">
        <f>'1 уровень'!V3301</f>
        <v>0</v>
      </c>
      <c r="T729" s="72">
        <f>'1 уровень'!W3301</f>
        <v>0</v>
      </c>
      <c r="U729" s="72">
        <f>'1 уровень'!X3301</f>
        <v>0</v>
      </c>
      <c r="V729" s="774">
        <f>'1 уровень'!Y3301</f>
        <v>0</v>
      </c>
      <c r="W729" s="72">
        <f>'1 уровень'!Z3301</f>
        <v>0</v>
      </c>
      <c r="X729" s="72">
        <f>'1 уровень'!AA3301</f>
        <v>0</v>
      </c>
      <c r="Y729" s="72">
        <f>'1 уровень'!AB3301</f>
        <v>0</v>
      </c>
      <c r="Z729" s="72">
        <f>'1 уровень'!AC3301</f>
        <v>0</v>
      </c>
      <c r="AA729" s="373">
        <f>'1 уровень'!AD3301</f>
        <v>0</v>
      </c>
      <c r="AB729" s="72"/>
      <c r="AC729" s="72"/>
      <c r="AD729" s="966">
        <f>'1 уровень'!AE3297</f>
        <v>0</v>
      </c>
      <c r="AE729" s="973">
        <f>'1 уровень'!AF3297</f>
        <v>0</v>
      </c>
      <c r="AF729" s="183">
        <f t="shared" si="128"/>
        <v>0</v>
      </c>
      <c r="AG729" s="183">
        <f t="shared" si="127"/>
        <v>0</v>
      </c>
      <c r="AH729" s="882">
        <f t="shared" si="136"/>
        <v>0</v>
      </c>
      <c r="AI729" s="59" t="e">
        <f t="shared" si="131"/>
        <v>#DIV/0!</v>
      </c>
      <c r="AJ729" s="59"/>
      <c r="AK729" s="263"/>
      <c r="AL729" s="59">
        <f t="shared" si="133"/>
        <v>0</v>
      </c>
      <c r="AM729" s="59"/>
      <c r="AN729" s="59"/>
      <c r="AO729" s="3477"/>
      <c r="AP729" s="3477"/>
      <c r="AQ729" s="3477"/>
      <c r="AR729" s="3477"/>
      <c r="AS729" s="3477"/>
      <c r="AT729" s="3477"/>
      <c r="AU729" s="3477"/>
      <c r="AV729" s="3477"/>
      <c r="AW729" s="59"/>
      <c r="AX729" s="59"/>
      <c r="AY729" s="59"/>
      <c r="AZ729" s="59"/>
      <c r="BA729" s="59"/>
      <c r="BB729" s="59"/>
      <c r="BC729" s="59"/>
      <c r="BD729" s="59"/>
      <c r="BE729" s="59"/>
      <c r="BF729" s="59"/>
      <c r="BG729" s="59"/>
      <c r="BH729" s="59"/>
      <c r="BI729" s="59"/>
      <c r="BJ729" s="59"/>
      <c r="BK729" s="59"/>
      <c r="BL729" s="59"/>
      <c r="BM729" s="59"/>
      <c r="BN729" s="59"/>
      <c r="BO729" s="59"/>
      <c r="BP729" s="59"/>
      <c r="BQ729" s="59"/>
      <c r="BR729" s="59"/>
      <c r="BS729" s="59"/>
      <c r="BT729" s="59"/>
      <c r="BU729" s="59"/>
      <c r="BV729" s="59"/>
      <c r="BW729" s="59"/>
      <c r="BX729" s="59"/>
      <c r="BY729" s="59"/>
      <c r="BZ729" s="59"/>
      <c r="CA729" s="59"/>
      <c r="CB729" s="59"/>
      <c r="CC729" s="59"/>
      <c r="CD729" s="59"/>
      <c r="CE729" s="59"/>
      <c r="CF729" s="59"/>
      <c r="CG729" s="59"/>
      <c r="CH729" s="59"/>
      <c r="CI729" s="59"/>
      <c r="CJ729" s="59"/>
      <c r="CK729" s="59"/>
      <c r="CL729" s="59"/>
      <c r="CM729" s="59"/>
      <c r="CN729" s="59"/>
      <c r="CO729" s="59"/>
      <c r="CP729" s="59"/>
      <c r="CQ729" s="59"/>
      <c r="CR729" s="59"/>
      <c r="CS729" s="59"/>
      <c r="CT729" s="59"/>
      <c r="CU729" s="59"/>
      <c r="CV729" s="59"/>
      <c r="CW729" s="59"/>
      <c r="CX729" s="59"/>
      <c r="CY729" s="59"/>
      <c r="CZ729" s="59"/>
      <c r="DA729" s="59"/>
      <c r="DB729" s="59"/>
      <c r="DC729" s="59"/>
      <c r="DD729" s="59"/>
      <c r="DE729" s="59"/>
      <c r="DF729" s="59"/>
      <c r="DG729" s="59"/>
      <c r="DH729" s="59"/>
      <c r="DI729" s="59"/>
      <c r="DJ729" s="59"/>
      <c r="DK729" s="59"/>
      <c r="DL729" s="59"/>
      <c r="DM729" s="59"/>
      <c r="DN729" s="59"/>
      <c r="DO729" s="59"/>
      <c r="DP729" s="59"/>
      <c r="DQ729" s="59"/>
      <c r="DR729" s="59"/>
      <c r="DS729" s="59"/>
      <c r="DT729" s="59"/>
      <c r="DU729" s="59"/>
      <c r="DV729" s="59"/>
      <c r="DW729" s="59"/>
      <c r="DX729" s="59"/>
      <c r="DY729" s="59"/>
      <c r="DZ729" s="59"/>
      <c r="EA729" s="59"/>
      <c r="EB729" s="59"/>
      <c r="EC729" s="59"/>
      <c r="ED729" s="59"/>
      <c r="EE729" s="59"/>
      <c r="EF729" s="59"/>
      <c r="EG729" s="59"/>
      <c r="EH729" s="59"/>
      <c r="EI729" s="59"/>
      <c r="EJ729" s="59"/>
      <c r="EK729" s="59"/>
      <c r="EL729" s="59"/>
      <c r="EM729" s="59"/>
      <c r="EN729" s="59"/>
      <c r="EO729" s="59"/>
      <c r="EP729" s="59"/>
      <c r="EQ729" s="59"/>
      <c r="ER729" s="59"/>
      <c r="ES729" s="59"/>
      <c r="ET729" s="59"/>
      <c r="EU729" s="59"/>
      <c r="EV729" s="59"/>
      <c r="EW729" s="59"/>
      <c r="EX729" s="59"/>
      <c r="EY729" s="59"/>
      <c r="EZ729" s="59"/>
      <c r="FA729" s="59"/>
      <c r="FB729" s="59"/>
      <c r="FC729" s="59"/>
      <c r="FD729" s="59"/>
      <c r="FE729" s="59"/>
      <c r="FF729" s="59"/>
      <c r="FG729" s="59"/>
      <c r="FH729" s="59"/>
      <c r="FI729" s="59"/>
      <c r="FJ729" s="59"/>
      <c r="FK729" s="59"/>
      <c r="FL729" s="59"/>
      <c r="FM729" s="59"/>
      <c r="FN729" s="59"/>
      <c r="FO729" s="59"/>
      <c r="FP729" s="59"/>
      <c r="FQ729" s="59"/>
      <c r="FR729" s="59"/>
      <c r="FS729" s="59"/>
      <c r="FT729" s="59"/>
      <c r="FU729" s="59"/>
      <c r="FV729" s="59"/>
      <c r="FW729" s="59"/>
      <c r="FX729" s="59"/>
      <c r="FY729" s="59"/>
      <c r="FZ729" s="59"/>
      <c r="GA729" s="59"/>
      <c r="GB729" s="59"/>
      <c r="GC729" s="59"/>
      <c r="GD729" s="59"/>
      <c r="GE729" s="59"/>
      <c r="GF729" s="59"/>
      <c r="GG729" s="59"/>
      <c r="GH729" s="59"/>
      <c r="GI729" s="59"/>
      <c r="GJ729" s="59"/>
      <c r="GK729" s="59"/>
    </row>
    <row r="730" spans="1:193" ht="45" x14ac:dyDescent="0.25">
      <c r="A730" s="18">
        <v>1</v>
      </c>
      <c r="B730" s="18">
        <v>1</v>
      </c>
      <c r="C730" s="547" t="s">
        <v>541</v>
      </c>
      <c r="D730" s="27">
        <f>'1 уровень'!G3302</f>
        <v>0</v>
      </c>
      <c r="E730" s="27">
        <f>'1 уровень'!H3302</f>
        <v>0</v>
      </c>
      <c r="F730" s="27">
        <f>'1 уровень'!I3302</f>
        <v>0</v>
      </c>
      <c r="G730" s="64">
        <f>'1 уровень'!J3302</f>
        <v>0</v>
      </c>
      <c r="H730" s="78">
        <f>'1 уровень'!K3302</f>
        <v>0</v>
      </c>
      <c r="I730" s="78">
        <f>'1 уровень'!L3302</f>
        <v>0</v>
      </c>
      <c r="J730" s="73">
        <f>'1 уровень'!M3302</f>
        <v>0</v>
      </c>
      <c r="K730" s="73">
        <f>'1 уровень'!N3302</f>
        <v>0</v>
      </c>
      <c r="L730" s="73">
        <f>'1 уровень'!O3302</f>
        <v>0</v>
      </c>
      <c r="M730" s="73">
        <f>'1 уровень'!P3302</f>
        <v>0</v>
      </c>
      <c r="N730" s="73">
        <f>'1 уровень'!Q3302</f>
        <v>0</v>
      </c>
      <c r="O730" s="73">
        <f>'1 уровень'!R3302</f>
        <v>0</v>
      </c>
      <c r="P730" s="72">
        <f>'1 уровень'!S3302</f>
        <v>0</v>
      </c>
      <c r="Q730" s="72">
        <f>'1 уровень'!T3302</f>
        <v>0</v>
      </c>
      <c r="R730" s="72">
        <f>'1 уровень'!U3302</f>
        <v>0</v>
      </c>
      <c r="S730" s="72">
        <f>'1 уровень'!V3302</f>
        <v>0</v>
      </c>
      <c r="T730" s="72">
        <f>'1 уровень'!W3302</f>
        <v>0</v>
      </c>
      <c r="U730" s="72">
        <f>'1 уровень'!X3302</f>
        <v>0</v>
      </c>
      <c r="V730" s="774">
        <f>'1 уровень'!Y3302</f>
        <v>0</v>
      </c>
      <c r="W730" s="72">
        <f>'1 уровень'!Z3302</f>
        <v>0</v>
      </c>
      <c r="X730" s="72">
        <f>'1 уровень'!AA3302</f>
        <v>0</v>
      </c>
      <c r="Y730" s="72">
        <f>'1 уровень'!AB3302</f>
        <v>0</v>
      </c>
      <c r="Z730" s="72">
        <f>'1 уровень'!AC3302</f>
        <v>0</v>
      </c>
      <c r="AA730" s="373">
        <f>'1 уровень'!AD3302</f>
        <v>0</v>
      </c>
      <c r="AB730" s="72"/>
      <c r="AC730" s="72"/>
      <c r="AD730" s="966">
        <f>'1 уровень'!AE3298</f>
        <v>0</v>
      </c>
      <c r="AE730" s="973">
        <f>'1 уровень'!AF3298</f>
        <v>0</v>
      </c>
      <c r="AF730" s="183">
        <f t="shared" si="128"/>
        <v>0</v>
      </c>
      <c r="AG730" s="183">
        <f t="shared" si="127"/>
        <v>0</v>
      </c>
      <c r="AH730" s="882">
        <f t="shared" si="136"/>
        <v>0</v>
      </c>
      <c r="AI730" s="59" t="e">
        <f t="shared" si="131"/>
        <v>#DIV/0!</v>
      </c>
      <c r="AJ730" s="59"/>
      <c r="AK730" s="263"/>
      <c r="AL730" s="59">
        <f t="shared" si="133"/>
        <v>0</v>
      </c>
      <c r="AM730" s="59"/>
      <c r="AN730" s="59"/>
      <c r="AO730" s="3477"/>
      <c r="AP730" s="3477"/>
      <c r="AQ730" s="3477"/>
      <c r="AR730" s="3477"/>
      <c r="AS730" s="3477"/>
      <c r="AT730" s="3477"/>
      <c r="AU730" s="3477"/>
      <c r="AV730" s="3477"/>
      <c r="AW730" s="59"/>
      <c r="AX730" s="59"/>
      <c r="AY730" s="59"/>
      <c r="AZ730" s="59"/>
      <c r="BA730" s="59"/>
      <c r="BB730" s="59"/>
      <c r="BC730" s="59"/>
      <c r="BD730" s="59"/>
      <c r="BE730" s="59"/>
      <c r="BF730" s="59"/>
      <c r="BG730" s="59"/>
      <c r="BH730" s="59"/>
      <c r="BI730" s="59"/>
      <c r="BJ730" s="59"/>
      <c r="BK730" s="59"/>
      <c r="BL730" s="59"/>
      <c r="BM730" s="59"/>
      <c r="BN730" s="59"/>
      <c r="BO730" s="59"/>
      <c r="BP730" s="59"/>
      <c r="BQ730" s="59"/>
      <c r="BR730" s="59"/>
      <c r="BS730" s="59"/>
      <c r="BT730" s="59"/>
      <c r="BU730" s="59"/>
      <c r="BV730" s="59"/>
      <c r="BW730" s="59"/>
      <c r="BX730" s="59"/>
      <c r="BY730" s="59"/>
      <c r="BZ730" s="59"/>
      <c r="CA730" s="59"/>
      <c r="CB730" s="59"/>
      <c r="CC730" s="59"/>
      <c r="CD730" s="59"/>
      <c r="CE730" s="59"/>
      <c r="CF730" s="59"/>
      <c r="CG730" s="59"/>
      <c r="CH730" s="59"/>
      <c r="CI730" s="59"/>
      <c r="CJ730" s="59"/>
      <c r="CK730" s="59"/>
      <c r="CL730" s="59"/>
      <c r="CM730" s="59"/>
      <c r="CN730" s="59"/>
      <c r="CO730" s="59"/>
      <c r="CP730" s="59"/>
      <c r="CQ730" s="59"/>
      <c r="CR730" s="59"/>
      <c r="CS730" s="59"/>
      <c r="CT730" s="59"/>
      <c r="CU730" s="59"/>
      <c r="CV730" s="59"/>
      <c r="CW730" s="59"/>
      <c r="CX730" s="59"/>
      <c r="CY730" s="59"/>
      <c r="CZ730" s="59"/>
      <c r="DA730" s="59"/>
      <c r="DB730" s="59"/>
      <c r="DC730" s="59"/>
      <c r="DD730" s="59"/>
      <c r="DE730" s="59"/>
      <c r="DF730" s="59"/>
      <c r="DG730" s="59"/>
      <c r="DH730" s="59"/>
      <c r="DI730" s="59"/>
      <c r="DJ730" s="59"/>
      <c r="DK730" s="59"/>
      <c r="DL730" s="59"/>
      <c r="DM730" s="59"/>
      <c r="DN730" s="59"/>
      <c r="DO730" s="59"/>
      <c r="DP730" s="59"/>
      <c r="DQ730" s="59"/>
      <c r="DR730" s="59"/>
      <c r="DS730" s="59"/>
      <c r="DT730" s="59"/>
      <c r="DU730" s="59"/>
      <c r="DV730" s="59"/>
      <c r="DW730" s="59"/>
      <c r="DX730" s="59"/>
      <c r="DY730" s="59"/>
      <c r="DZ730" s="59"/>
      <c r="EA730" s="59"/>
      <c r="EB730" s="59"/>
      <c r="EC730" s="59"/>
      <c r="ED730" s="59"/>
      <c r="EE730" s="59"/>
      <c r="EF730" s="59"/>
      <c r="EG730" s="59"/>
      <c r="EH730" s="59"/>
      <c r="EI730" s="59"/>
      <c r="EJ730" s="59"/>
      <c r="EK730" s="59"/>
      <c r="EL730" s="59"/>
      <c r="EM730" s="59"/>
      <c r="EN730" s="59"/>
      <c r="EO730" s="59"/>
      <c r="EP730" s="59"/>
      <c r="EQ730" s="59"/>
      <c r="ER730" s="59"/>
      <c r="ES730" s="59"/>
      <c r="ET730" s="59"/>
      <c r="EU730" s="59"/>
      <c r="EV730" s="59"/>
      <c r="EW730" s="59"/>
      <c r="EX730" s="59"/>
      <c r="EY730" s="59"/>
      <c r="EZ730" s="59"/>
      <c r="FA730" s="59"/>
      <c r="FB730" s="59"/>
      <c r="FC730" s="59"/>
      <c r="FD730" s="59"/>
      <c r="FE730" s="59"/>
      <c r="FF730" s="59"/>
      <c r="FG730" s="59"/>
      <c r="FH730" s="59"/>
      <c r="FI730" s="59"/>
      <c r="FJ730" s="59"/>
      <c r="FK730" s="59"/>
      <c r="FL730" s="59"/>
      <c r="FM730" s="59"/>
      <c r="FN730" s="59"/>
      <c r="FO730" s="59"/>
      <c r="FP730" s="59"/>
      <c r="FQ730" s="59"/>
      <c r="FR730" s="59"/>
      <c r="FS730" s="59"/>
      <c r="FT730" s="59"/>
      <c r="FU730" s="59"/>
      <c r="FV730" s="59"/>
      <c r="FW730" s="59"/>
      <c r="FX730" s="59"/>
      <c r="FY730" s="59"/>
      <c r="FZ730" s="59"/>
      <c r="GA730" s="59"/>
      <c r="GB730" s="59"/>
      <c r="GC730" s="59"/>
      <c r="GD730" s="59"/>
      <c r="GE730" s="59"/>
      <c r="GF730" s="59"/>
      <c r="GG730" s="59"/>
      <c r="GH730" s="59"/>
      <c r="GI730" s="59"/>
      <c r="GJ730" s="59"/>
      <c r="GK730" s="59"/>
    </row>
    <row r="731" spans="1:193" ht="99.75" x14ac:dyDescent="0.25">
      <c r="A731" s="18">
        <v>1</v>
      </c>
      <c r="B731" s="18">
        <v>1</v>
      </c>
      <c r="C731" s="1018" t="s">
        <v>542</v>
      </c>
      <c r="D731" s="27">
        <f>'1 уровень'!G3303</f>
        <v>0</v>
      </c>
      <c r="E731" s="27">
        <f>'1 уровень'!H3303</f>
        <v>0</v>
      </c>
      <c r="F731" s="27">
        <f>'1 уровень'!I3303</f>
        <v>0</v>
      </c>
      <c r="G731" s="64">
        <f>'1 уровень'!J3303</f>
        <v>0</v>
      </c>
      <c r="H731" s="78">
        <f>'1 уровень'!K3303</f>
        <v>0</v>
      </c>
      <c r="I731" s="78">
        <f>'1 уровень'!L3303</f>
        <v>0</v>
      </c>
      <c r="J731" s="73">
        <f>'1 уровень'!M3303</f>
        <v>0</v>
      </c>
      <c r="K731" s="73">
        <f>'1 уровень'!N3303</f>
        <v>0</v>
      </c>
      <c r="L731" s="73">
        <f>'1 уровень'!O3303</f>
        <v>0</v>
      </c>
      <c r="M731" s="73">
        <f>'1 уровень'!P3303</f>
        <v>0</v>
      </c>
      <c r="N731" s="73">
        <f>'1 уровень'!Q3303</f>
        <v>0</v>
      </c>
      <c r="O731" s="73">
        <f>'1 уровень'!R3303</f>
        <v>0</v>
      </c>
      <c r="P731" s="72">
        <f>'1 уровень'!S3303</f>
        <v>0</v>
      </c>
      <c r="Q731" s="72">
        <f>'1 уровень'!T3303</f>
        <v>0</v>
      </c>
      <c r="R731" s="72">
        <f>'1 уровень'!U3303</f>
        <v>0</v>
      </c>
      <c r="S731" s="72">
        <f>'1 уровень'!V3303</f>
        <v>0</v>
      </c>
      <c r="T731" s="72">
        <f>'1 уровень'!W3303</f>
        <v>0</v>
      </c>
      <c r="U731" s="72">
        <f>'1 уровень'!X3303</f>
        <v>0</v>
      </c>
      <c r="V731" s="774">
        <f>'1 уровень'!Y3303</f>
        <v>0</v>
      </c>
      <c r="W731" s="72">
        <f>'1 уровень'!Z3303</f>
        <v>0</v>
      </c>
      <c r="X731" s="72">
        <f>'1 уровень'!AA3303</f>
        <v>0</v>
      </c>
      <c r="Y731" s="72">
        <f>'1 уровень'!AB3303</f>
        <v>0</v>
      </c>
      <c r="Z731" s="72">
        <f>'1 уровень'!AC3303</f>
        <v>0</v>
      </c>
      <c r="AA731" s="373">
        <f>'1 уровень'!AD3303</f>
        <v>0</v>
      </c>
      <c r="AB731" s="72"/>
      <c r="AC731" s="72"/>
      <c r="AD731" s="966">
        <f>'1 уровень'!AE3299</f>
        <v>0</v>
      </c>
      <c r="AE731" s="973">
        <f>'1 уровень'!AF3299</f>
        <v>0</v>
      </c>
      <c r="AF731" s="183">
        <f t="shared" si="128"/>
        <v>0</v>
      </c>
      <c r="AG731" s="183">
        <f t="shared" si="127"/>
        <v>0</v>
      </c>
      <c r="AH731" s="882">
        <f t="shared" si="136"/>
        <v>0</v>
      </c>
      <c r="AI731" s="59" t="e">
        <f t="shared" si="131"/>
        <v>#DIV/0!</v>
      </c>
      <c r="AJ731" s="59"/>
      <c r="AK731" s="263"/>
      <c r="AL731" s="59">
        <f t="shared" si="133"/>
        <v>0</v>
      </c>
      <c r="AM731" s="59"/>
      <c r="AN731" s="59"/>
      <c r="AO731" s="3477"/>
      <c r="AP731" s="3477"/>
      <c r="AQ731" s="3477"/>
      <c r="AR731" s="3477"/>
      <c r="AS731" s="3477"/>
      <c r="AT731" s="3477"/>
      <c r="AU731" s="3477"/>
      <c r="AV731" s="3477"/>
      <c r="AW731" s="59"/>
      <c r="AX731" s="59"/>
      <c r="AY731" s="59"/>
      <c r="AZ731" s="59"/>
      <c r="BA731" s="59"/>
      <c r="BB731" s="59"/>
      <c r="BC731" s="59"/>
      <c r="BD731" s="59"/>
      <c r="BE731" s="59"/>
      <c r="BF731" s="59"/>
      <c r="BG731" s="59"/>
      <c r="BH731" s="59"/>
      <c r="BI731" s="59"/>
      <c r="BJ731" s="59"/>
      <c r="BK731" s="59"/>
      <c r="BL731" s="59"/>
      <c r="BM731" s="59"/>
      <c r="BN731" s="59"/>
      <c r="BO731" s="59"/>
      <c r="BP731" s="59"/>
      <c r="BQ731" s="59"/>
      <c r="BR731" s="59"/>
      <c r="BS731" s="59"/>
      <c r="BT731" s="59"/>
      <c r="BU731" s="59"/>
      <c r="BV731" s="59"/>
      <c r="BW731" s="59"/>
      <c r="BX731" s="59"/>
      <c r="BY731" s="59"/>
      <c r="BZ731" s="59"/>
      <c r="CA731" s="59"/>
      <c r="CB731" s="59"/>
      <c r="CC731" s="59"/>
      <c r="CD731" s="59"/>
      <c r="CE731" s="59"/>
      <c r="CF731" s="59"/>
      <c r="CG731" s="59"/>
      <c r="CH731" s="59"/>
      <c r="CI731" s="59"/>
      <c r="CJ731" s="59"/>
      <c r="CK731" s="59"/>
      <c r="CL731" s="59"/>
      <c r="CM731" s="59"/>
      <c r="CN731" s="59"/>
      <c r="CO731" s="59"/>
      <c r="CP731" s="59"/>
      <c r="CQ731" s="59"/>
      <c r="CR731" s="59"/>
      <c r="CS731" s="59"/>
      <c r="CT731" s="59"/>
      <c r="CU731" s="59"/>
      <c r="CV731" s="59"/>
      <c r="CW731" s="59"/>
      <c r="CX731" s="59"/>
      <c r="CY731" s="59"/>
      <c r="CZ731" s="59"/>
      <c r="DA731" s="59"/>
      <c r="DB731" s="59"/>
      <c r="DC731" s="59"/>
      <c r="DD731" s="59"/>
      <c r="DE731" s="59"/>
      <c r="DF731" s="59"/>
      <c r="DG731" s="59"/>
      <c r="DH731" s="59"/>
      <c r="DI731" s="59"/>
      <c r="DJ731" s="59"/>
      <c r="DK731" s="59"/>
      <c r="DL731" s="59"/>
      <c r="DM731" s="59"/>
      <c r="DN731" s="59"/>
      <c r="DO731" s="59"/>
      <c r="DP731" s="59"/>
      <c r="DQ731" s="59"/>
      <c r="DR731" s="59"/>
      <c r="DS731" s="59"/>
      <c r="DT731" s="59"/>
      <c r="DU731" s="59"/>
      <c r="DV731" s="59"/>
      <c r="DW731" s="59"/>
      <c r="DX731" s="59"/>
      <c r="DY731" s="59"/>
      <c r="DZ731" s="59"/>
      <c r="EA731" s="59"/>
      <c r="EB731" s="59"/>
      <c r="EC731" s="59"/>
      <c r="ED731" s="59"/>
      <c r="EE731" s="59"/>
      <c r="EF731" s="59"/>
      <c r="EG731" s="59"/>
      <c r="EH731" s="59"/>
      <c r="EI731" s="59"/>
      <c r="EJ731" s="59"/>
      <c r="EK731" s="59"/>
      <c r="EL731" s="59"/>
      <c r="EM731" s="59"/>
      <c r="EN731" s="59"/>
      <c r="EO731" s="59"/>
      <c r="EP731" s="59"/>
      <c r="EQ731" s="59"/>
      <c r="ER731" s="59"/>
      <c r="ES731" s="59"/>
      <c r="ET731" s="59"/>
      <c r="EU731" s="59"/>
      <c r="EV731" s="59"/>
      <c r="EW731" s="59"/>
      <c r="EX731" s="59"/>
      <c r="EY731" s="59"/>
      <c r="EZ731" s="59"/>
      <c r="FA731" s="59"/>
      <c r="FB731" s="59"/>
      <c r="FC731" s="59"/>
      <c r="FD731" s="59"/>
      <c r="FE731" s="59"/>
      <c r="FF731" s="59"/>
      <c r="FG731" s="59"/>
      <c r="FH731" s="59"/>
      <c r="FI731" s="59"/>
      <c r="FJ731" s="59"/>
      <c r="FK731" s="59"/>
      <c r="FL731" s="59"/>
      <c r="FM731" s="59"/>
      <c r="FN731" s="59"/>
      <c r="FO731" s="59"/>
      <c r="FP731" s="59"/>
      <c r="FQ731" s="59"/>
      <c r="FR731" s="59"/>
      <c r="FS731" s="59"/>
      <c r="FT731" s="59"/>
      <c r="FU731" s="59"/>
      <c r="FV731" s="59"/>
      <c r="FW731" s="59"/>
      <c r="FX731" s="59"/>
      <c r="FY731" s="59"/>
      <c r="FZ731" s="59"/>
      <c r="GA731" s="59"/>
      <c r="GB731" s="59"/>
      <c r="GC731" s="59"/>
      <c r="GD731" s="59"/>
      <c r="GE731" s="59"/>
      <c r="GF731" s="59"/>
      <c r="GG731" s="59"/>
      <c r="GH731" s="59"/>
      <c r="GI731" s="59"/>
      <c r="GJ731" s="59"/>
      <c r="GK731" s="59"/>
    </row>
    <row r="732" spans="1:193" ht="30" x14ac:dyDescent="0.25">
      <c r="A732" s="18">
        <v>1</v>
      </c>
      <c r="B732" s="18">
        <v>1</v>
      </c>
      <c r="C732" s="547" t="s">
        <v>561</v>
      </c>
      <c r="D732" s="27">
        <f>'1 уровень'!G3304</f>
        <v>0</v>
      </c>
      <c r="E732" s="27">
        <f>'1 уровень'!H3304</f>
        <v>0</v>
      </c>
      <c r="F732" s="27">
        <f>'1 уровень'!I3304</f>
        <v>0</v>
      </c>
      <c r="G732" s="64" t="e">
        <f>'1 уровень'!J3304</f>
        <v>#DIV/0!</v>
      </c>
      <c r="H732" s="78">
        <f>'1 уровень'!K3304</f>
        <v>0</v>
      </c>
      <c r="I732" s="78">
        <f>'1 уровень'!L3304</f>
        <v>0</v>
      </c>
      <c r="J732" s="73">
        <f>'1 уровень'!M3304</f>
        <v>0</v>
      </c>
      <c r="K732" s="73">
        <f>'1 уровень'!N3304</f>
        <v>0</v>
      </c>
      <c r="L732" s="73">
        <f>'1 уровень'!O3304</f>
        <v>0</v>
      </c>
      <c r="M732" s="73">
        <f>'1 уровень'!P3304</f>
        <v>0</v>
      </c>
      <c r="N732" s="73">
        <f>'1 уровень'!Q3304</f>
        <v>0</v>
      </c>
      <c r="O732" s="73">
        <f>'1 уровень'!R3304</f>
        <v>0</v>
      </c>
      <c r="P732" s="72">
        <f>'1 уровень'!S3304</f>
        <v>0</v>
      </c>
      <c r="Q732" s="72">
        <f>'1 уровень'!T3304</f>
        <v>0</v>
      </c>
      <c r="R732" s="72">
        <f>'1 уровень'!U3304</f>
        <v>0</v>
      </c>
      <c r="S732" s="72">
        <f>'1 уровень'!V3304</f>
        <v>0</v>
      </c>
      <c r="T732" s="72">
        <f>'1 уровень'!W3304</f>
        <v>0</v>
      </c>
      <c r="U732" s="72">
        <f>'1 уровень'!X3304</f>
        <v>0</v>
      </c>
      <c r="V732" s="774">
        <f>'1 уровень'!Y3304</f>
        <v>0</v>
      </c>
      <c r="W732" s="72">
        <f>'1 уровень'!Z3304</f>
        <v>0</v>
      </c>
      <c r="X732" s="72">
        <f>'1 уровень'!AA3304</f>
        <v>0</v>
      </c>
      <c r="Y732" s="72">
        <f>'1 уровень'!AB3304</f>
        <v>0</v>
      </c>
      <c r="Z732" s="72">
        <f>'1 уровень'!AC3304</f>
        <v>0</v>
      </c>
      <c r="AA732" s="373">
        <f>'1 уровень'!AD3304</f>
        <v>0</v>
      </c>
      <c r="AB732" s="72"/>
      <c r="AC732" s="72"/>
      <c r="AD732" s="966">
        <f>'1 уровень'!AE3300</f>
        <v>0</v>
      </c>
      <c r="AE732" s="973">
        <f>'1 уровень'!AF3300</f>
        <v>0</v>
      </c>
      <c r="AF732" s="183">
        <f t="shared" si="128"/>
        <v>0</v>
      </c>
      <c r="AG732" s="183">
        <f t="shared" si="127"/>
        <v>0</v>
      </c>
      <c r="AH732" s="882">
        <f t="shared" si="136"/>
        <v>0</v>
      </c>
      <c r="AI732" s="59" t="e">
        <f t="shared" si="131"/>
        <v>#DIV/0!</v>
      </c>
      <c r="AJ732" s="59"/>
      <c r="AK732" s="263"/>
      <c r="AL732" s="59">
        <f t="shared" si="133"/>
        <v>0</v>
      </c>
      <c r="AM732" s="59"/>
      <c r="AN732" s="59"/>
      <c r="AO732" s="3477"/>
      <c r="AP732" s="3477"/>
      <c r="AQ732" s="3477"/>
      <c r="AR732" s="3477"/>
      <c r="AS732" s="3477"/>
      <c r="AT732" s="3477"/>
      <c r="AU732" s="3477"/>
      <c r="AV732" s="3477"/>
      <c r="AW732" s="59"/>
      <c r="AX732" s="59"/>
      <c r="AY732" s="59"/>
      <c r="AZ732" s="59"/>
      <c r="BA732" s="59"/>
      <c r="BB732" s="59"/>
      <c r="BC732" s="59"/>
      <c r="BD732" s="59"/>
      <c r="BE732" s="59"/>
      <c r="BF732" s="59"/>
      <c r="BG732" s="59"/>
      <c r="BH732" s="59"/>
      <c r="BI732" s="59"/>
      <c r="BJ732" s="59"/>
      <c r="BK732" s="59"/>
      <c r="BL732" s="59"/>
      <c r="BM732" s="59"/>
      <c r="BN732" s="59"/>
      <c r="BO732" s="59"/>
      <c r="BP732" s="59"/>
      <c r="BQ732" s="59"/>
      <c r="BR732" s="59"/>
      <c r="BS732" s="59"/>
      <c r="BT732" s="59"/>
      <c r="BU732" s="59"/>
      <c r="BV732" s="59"/>
      <c r="BW732" s="59"/>
      <c r="BX732" s="59"/>
      <c r="BY732" s="59"/>
      <c r="BZ732" s="59"/>
      <c r="CA732" s="59"/>
      <c r="CB732" s="59"/>
      <c r="CC732" s="59"/>
      <c r="CD732" s="59"/>
      <c r="CE732" s="59"/>
      <c r="CF732" s="59"/>
      <c r="CG732" s="59"/>
      <c r="CH732" s="59"/>
      <c r="CI732" s="59"/>
      <c r="CJ732" s="59"/>
      <c r="CK732" s="59"/>
      <c r="CL732" s="59"/>
      <c r="CM732" s="59"/>
      <c r="CN732" s="59"/>
      <c r="CO732" s="59"/>
      <c r="CP732" s="59"/>
      <c r="CQ732" s="59"/>
      <c r="CR732" s="59"/>
      <c r="CS732" s="59"/>
      <c r="CT732" s="59"/>
      <c r="CU732" s="59"/>
      <c r="CV732" s="59"/>
      <c r="CW732" s="59"/>
      <c r="CX732" s="59"/>
      <c r="CY732" s="59"/>
      <c r="CZ732" s="59"/>
      <c r="DA732" s="59"/>
      <c r="DB732" s="59"/>
      <c r="DC732" s="59"/>
      <c r="DD732" s="59"/>
      <c r="DE732" s="59"/>
      <c r="DF732" s="59"/>
      <c r="DG732" s="59"/>
      <c r="DH732" s="59"/>
      <c r="DI732" s="59"/>
      <c r="DJ732" s="59"/>
      <c r="DK732" s="59"/>
      <c r="DL732" s="59"/>
      <c r="DM732" s="59"/>
      <c r="DN732" s="59"/>
      <c r="DO732" s="59"/>
      <c r="DP732" s="59"/>
      <c r="DQ732" s="59"/>
      <c r="DR732" s="59"/>
      <c r="DS732" s="59"/>
      <c r="DT732" s="59"/>
      <c r="DU732" s="59"/>
      <c r="DV732" s="59"/>
      <c r="DW732" s="59"/>
      <c r="DX732" s="59"/>
      <c r="DY732" s="59"/>
      <c r="DZ732" s="59"/>
      <c r="EA732" s="59"/>
      <c r="EB732" s="59"/>
      <c r="EC732" s="59"/>
      <c r="ED732" s="59"/>
      <c r="EE732" s="59"/>
      <c r="EF732" s="59"/>
      <c r="EG732" s="59"/>
      <c r="EH732" s="59"/>
      <c r="EI732" s="59"/>
      <c r="EJ732" s="59"/>
      <c r="EK732" s="59"/>
      <c r="EL732" s="59"/>
      <c r="EM732" s="59"/>
      <c r="EN732" s="59"/>
      <c r="EO732" s="59"/>
      <c r="EP732" s="59"/>
      <c r="EQ732" s="59"/>
      <c r="ER732" s="59"/>
      <c r="ES732" s="59"/>
      <c r="ET732" s="59"/>
      <c r="EU732" s="59"/>
      <c r="EV732" s="59"/>
      <c r="EW732" s="59"/>
      <c r="EX732" s="59"/>
      <c r="EY732" s="59"/>
      <c r="EZ732" s="59"/>
      <c r="FA732" s="59"/>
      <c r="FB732" s="59"/>
      <c r="FC732" s="59"/>
      <c r="FD732" s="59"/>
      <c r="FE732" s="59"/>
      <c r="FF732" s="59"/>
      <c r="FG732" s="59"/>
      <c r="FH732" s="59"/>
      <c r="FI732" s="59"/>
      <c r="FJ732" s="59"/>
      <c r="FK732" s="59"/>
      <c r="FL732" s="59"/>
      <c r="FM732" s="59"/>
      <c r="FN732" s="59"/>
      <c r="FO732" s="59"/>
      <c r="FP732" s="59"/>
      <c r="FQ732" s="59"/>
      <c r="FR732" s="59"/>
      <c r="FS732" s="59"/>
      <c r="FT732" s="59"/>
      <c r="FU732" s="59"/>
      <c r="FV732" s="59"/>
      <c r="FW732" s="59"/>
      <c r="FX732" s="59"/>
      <c r="FY732" s="59"/>
      <c r="FZ732" s="59"/>
      <c r="GA732" s="59"/>
      <c r="GB732" s="59"/>
      <c r="GC732" s="59"/>
      <c r="GD732" s="59"/>
      <c r="GE732" s="59"/>
      <c r="GF732" s="59"/>
      <c r="GG732" s="59"/>
      <c r="GH732" s="59"/>
      <c r="GI732" s="59"/>
      <c r="GJ732" s="59"/>
      <c r="GK732" s="59"/>
    </row>
    <row r="733" spans="1:193" ht="28.5" x14ac:dyDescent="0.25">
      <c r="A733" s="18">
        <v>1</v>
      </c>
      <c r="B733" s="18">
        <v>1</v>
      </c>
      <c r="C733" s="1018" t="s">
        <v>404</v>
      </c>
      <c r="D733" s="27">
        <f>'1 уровень'!G3305</f>
        <v>0</v>
      </c>
      <c r="E733" s="27">
        <f>'1 уровень'!H3305</f>
        <v>0</v>
      </c>
      <c r="F733" s="27">
        <f>'1 уровень'!I3305</f>
        <v>6.7457446808510628</v>
      </c>
      <c r="G733" s="64" t="e">
        <f>'1 уровень'!J3305</f>
        <v>#DIV/0!</v>
      </c>
      <c r="H733" s="78">
        <f>'1 уровень'!K3305</f>
        <v>0</v>
      </c>
      <c r="I733" s="78">
        <f>'1 уровень'!L3305</f>
        <v>0</v>
      </c>
      <c r="J733" s="73">
        <f>'1 уровень'!M3305</f>
        <v>0</v>
      </c>
      <c r="K733" s="73">
        <f>'1 уровень'!N3305</f>
        <v>0</v>
      </c>
      <c r="L733" s="73">
        <f>'1 уровень'!O3305</f>
        <v>0</v>
      </c>
      <c r="M733" s="73">
        <f>'1 уровень'!P3305</f>
        <v>0</v>
      </c>
      <c r="N733" s="73">
        <f>'1 уровень'!Q3305</f>
        <v>0</v>
      </c>
      <c r="O733" s="73">
        <f>'1 уровень'!R3305</f>
        <v>0</v>
      </c>
      <c r="P733" s="72">
        <f>'1 уровень'!S3305</f>
        <v>0</v>
      </c>
      <c r="Q733" s="72">
        <f>'1 уровень'!T3305</f>
        <v>0</v>
      </c>
      <c r="R733" s="72">
        <f>'1 уровень'!U3305</f>
        <v>0</v>
      </c>
      <c r="S733" s="72">
        <f>'1 уровень'!V3305</f>
        <v>0</v>
      </c>
      <c r="T733" s="72">
        <f>'1 уровень'!W3305</f>
        <v>0</v>
      </c>
      <c r="U733" s="72">
        <f>'1 уровень'!X3305</f>
        <v>0</v>
      </c>
      <c r="V733" s="774">
        <f>'1 уровень'!Y3305</f>
        <v>0</v>
      </c>
      <c r="W733" s="72">
        <f>'1 уровень'!Z3305</f>
        <v>0</v>
      </c>
      <c r="X733" s="72">
        <f>'1 уровень'!AA3305</f>
        <v>0</v>
      </c>
      <c r="Y733" s="72">
        <f>'1 уровень'!AB3305</f>
        <v>0</v>
      </c>
      <c r="Z733" s="72">
        <f>'1 уровень'!AC3305</f>
        <v>0</v>
      </c>
      <c r="AA733" s="373">
        <f>'1 уровень'!AD3305</f>
        <v>0</v>
      </c>
      <c r="AB733" s="72"/>
      <c r="AC733" s="72"/>
      <c r="AD733" s="966">
        <f>'1 уровень'!AE3301</f>
        <v>0</v>
      </c>
      <c r="AE733" s="973">
        <f>'1 уровень'!AF3301</f>
        <v>0</v>
      </c>
      <c r="AF733" s="183">
        <f t="shared" si="128"/>
        <v>0</v>
      </c>
      <c r="AG733" s="183">
        <f t="shared" si="127"/>
        <v>0</v>
      </c>
      <c r="AH733" s="882">
        <f t="shared" si="136"/>
        <v>0</v>
      </c>
      <c r="AI733" s="59">
        <f t="shared" si="131"/>
        <v>0</v>
      </c>
      <c r="AJ733" s="59"/>
      <c r="AK733" s="263"/>
      <c r="AL733" s="59">
        <f t="shared" si="133"/>
        <v>0</v>
      </c>
      <c r="AM733" s="59"/>
      <c r="AN733" s="59"/>
      <c r="AO733" s="3477"/>
      <c r="AP733" s="3477"/>
      <c r="AQ733" s="3477"/>
      <c r="AR733" s="3477"/>
      <c r="AS733" s="3477"/>
      <c r="AT733" s="3477"/>
      <c r="AU733" s="3477"/>
      <c r="AV733" s="3477"/>
      <c r="AW733" s="59"/>
      <c r="AX733" s="59"/>
      <c r="AY733" s="59"/>
      <c r="AZ733" s="59"/>
      <c r="BA733" s="59"/>
      <c r="BB733" s="59"/>
      <c r="BC733" s="59"/>
      <c r="BD733" s="59"/>
      <c r="BE733" s="59"/>
      <c r="BF733" s="59"/>
      <c r="BG733" s="59"/>
      <c r="BH733" s="59"/>
      <c r="BI733" s="59"/>
      <c r="BJ733" s="59"/>
      <c r="BK733" s="59"/>
      <c r="BL733" s="59"/>
      <c r="BM733" s="59"/>
      <c r="BN733" s="59"/>
      <c r="BO733" s="59"/>
      <c r="BP733" s="59"/>
      <c r="BQ733" s="59"/>
      <c r="BR733" s="59"/>
      <c r="BS733" s="59"/>
      <c r="BT733" s="59"/>
      <c r="BU733" s="59"/>
      <c r="BV733" s="59"/>
      <c r="BW733" s="59"/>
      <c r="BX733" s="59"/>
      <c r="BY733" s="59"/>
      <c r="BZ733" s="59"/>
      <c r="CA733" s="59"/>
      <c r="CB733" s="59"/>
      <c r="CC733" s="59"/>
      <c r="CD733" s="59"/>
      <c r="CE733" s="59"/>
      <c r="CF733" s="59"/>
      <c r="CG733" s="59"/>
      <c r="CH733" s="59"/>
      <c r="CI733" s="59"/>
      <c r="CJ733" s="59"/>
      <c r="CK733" s="59"/>
      <c r="CL733" s="59"/>
      <c r="CM733" s="59"/>
      <c r="CN733" s="59"/>
      <c r="CO733" s="59"/>
      <c r="CP733" s="59"/>
      <c r="CQ733" s="59"/>
      <c r="CR733" s="59"/>
      <c r="CS733" s="59"/>
      <c r="CT733" s="59"/>
      <c r="CU733" s="59"/>
      <c r="CV733" s="59"/>
      <c r="CW733" s="59"/>
      <c r="CX733" s="59"/>
      <c r="CY733" s="59"/>
      <c r="CZ733" s="59"/>
      <c r="DA733" s="59"/>
      <c r="DB733" s="59"/>
      <c r="DC733" s="59"/>
      <c r="DD733" s="59"/>
      <c r="DE733" s="59"/>
      <c r="DF733" s="59"/>
      <c r="DG733" s="59"/>
      <c r="DH733" s="59"/>
      <c r="DI733" s="59"/>
      <c r="DJ733" s="59"/>
      <c r="DK733" s="59"/>
      <c r="DL733" s="59"/>
      <c r="DM733" s="59"/>
      <c r="DN733" s="59"/>
      <c r="DO733" s="59"/>
      <c r="DP733" s="59"/>
      <c r="DQ733" s="59"/>
      <c r="DR733" s="59"/>
      <c r="DS733" s="59"/>
      <c r="DT733" s="59"/>
      <c r="DU733" s="59"/>
      <c r="DV733" s="59"/>
      <c r="DW733" s="59"/>
      <c r="DX733" s="59"/>
      <c r="DY733" s="59"/>
      <c r="DZ733" s="59"/>
      <c r="EA733" s="59"/>
      <c r="EB733" s="59"/>
      <c r="EC733" s="59"/>
      <c r="ED733" s="59"/>
      <c r="EE733" s="59"/>
      <c r="EF733" s="59"/>
      <c r="EG733" s="59"/>
      <c r="EH733" s="59"/>
      <c r="EI733" s="59"/>
      <c r="EJ733" s="59"/>
      <c r="EK733" s="59"/>
      <c r="EL733" s="59"/>
      <c r="EM733" s="59"/>
      <c r="EN733" s="59"/>
      <c r="EO733" s="59"/>
      <c r="EP733" s="59"/>
      <c r="EQ733" s="59"/>
      <c r="ER733" s="59"/>
      <c r="ES733" s="59"/>
      <c r="ET733" s="59"/>
      <c r="EU733" s="59"/>
      <c r="EV733" s="59"/>
      <c r="EW733" s="59"/>
      <c r="EX733" s="59"/>
      <c r="EY733" s="59"/>
      <c r="EZ733" s="59"/>
      <c r="FA733" s="59"/>
      <c r="FB733" s="59"/>
      <c r="FC733" s="59"/>
      <c r="FD733" s="59"/>
      <c r="FE733" s="59"/>
      <c r="FF733" s="59"/>
      <c r="FG733" s="59"/>
      <c r="FH733" s="59"/>
      <c r="FI733" s="59"/>
      <c r="FJ733" s="59"/>
      <c r="FK733" s="59"/>
      <c r="FL733" s="59"/>
      <c r="FM733" s="59"/>
      <c r="FN733" s="59"/>
      <c r="FO733" s="59"/>
      <c r="FP733" s="59"/>
      <c r="FQ733" s="59"/>
      <c r="FR733" s="59"/>
      <c r="FS733" s="59"/>
      <c r="FT733" s="59"/>
      <c r="FU733" s="59"/>
      <c r="FV733" s="59"/>
      <c r="FW733" s="59"/>
      <c r="FX733" s="59"/>
      <c r="FY733" s="59"/>
      <c r="FZ733" s="59"/>
      <c r="GA733" s="59"/>
      <c r="GB733" s="59"/>
      <c r="GC733" s="59"/>
      <c r="GD733" s="59"/>
      <c r="GE733" s="59"/>
      <c r="GF733" s="59"/>
      <c r="GG733" s="59"/>
      <c r="GH733" s="59"/>
      <c r="GI733" s="59"/>
      <c r="GJ733" s="59"/>
      <c r="GK733" s="59"/>
    </row>
    <row r="734" spans="1:193" x14ac:dyDescent="0.25">
      <c r="A734" s="18">
        <v>1</v>
      </c>
      <c r="B734" s="18">
        <v>1</v>
      </c>
      <c r="C734" s="277" t="s">
        <v>412</v>
      </c>
      <c r="D734" s="27">
        <f>'1 уровень'!G3306</f>
        <v>0</v>
      </c>
      <c r="E734" s="27">
        <f>'1 уровень'!H3306</f>
        <v>0</v>
      </c>
      <c r="F734" s="27">
        <f>'1 уровень'!I3306</f>
        <v>0</v>
      </c>
      <c r="G734" s="64">
        <f>'1 уровень'!J3306</f>
        <v>0</v>
      </c>
      <c r="H734" s="78">
        <f>'1 уровень'!K3306</f>
        <v>0</v>
      </c>
      <c r="I734" s="78">
        <f>'1 уровень'!L3306</f>
        <v>0</v>
      </c>
      <c r="J734" s="73">
        <f>'1 уровень'!M3306</f>
        <v>0</v>
      </c>
      <c r="K734" s="73">
        <f>'1 уровень'!N3306</f>
        <v>0</v>
      </c>
      <c r="L734" s="73">
        <f>'1 уровень'!O3306</f>
        <v>0</v>
      </c>
      <c r="M734" s="73">
        <f>'1 уровень'!P3306</f>
        <v>0</v>
      </c>
      <c r="N734" s="73">
        <f>'1 уровень'!Q3306</f>
        <v>0</v>
      </c>
      <c r="O734" s="73">
        <f>'1 уровень'!R3306</f>
        <v>0</v>
      </c>
      <c r="P734" s="72">
        <f>'1 уровень'!S3306</f>
        <v>0</v>
      </c>
      <c r="Q734" s="72">
        <f>'1 уровень'!T3306</f>
        <v>0</v>
      </c>
      <c r="R734" s="72">
        <f>'1 уровень'!U3306</f>
        <v>0</v>
      </c>
      <c r="S734" s="72">
        <f>'1 уровень'!V3306</f>
        <v>0</v>
      </c>
      <c r="T734" s="72">
        <f>'1 уровень'!W3306</f>
        <v>0</v>
      </c>
      <c r="U734" s="72">
        <f>'1 уровень'!X3306</f>
        <v>0</v>
      </c>
      <c r="V734" s="774">
        <f>'1 уровень'!Y3306</f>
        <v>0</v>
      </c>
      <c r="W734" s="72">
        <f>'1 уровень'!Z3306</f>
        <v>0</v>
      </c>
      <c r="X734" s="72">
        <f>'1 уровень'!AA3306</f>
        <v>0</v>
      </c>
      <c r="Y734" s="72">
        <f>'1 уровень'!AB3306</f>
        <v>0</v>
      </c>
      <c r="Z734" s="72">
        <f>'1 уровень'!AC3306</f>
        <v>0</v>
      </c>
      <c r="AA734" s="373">
        <f>'1 уровень'!AD3306</f>
        <v>0</v>
      </c>
      <c r="AB734" s="72"/>
      <c r="AC734" s="72"/>
      <c r="AD734" s="966">
        <f>'1 уровень'!AE3302</f>
        <v>0</v>
      </c>
      <c r="AE734" s="973">
        <f>'1 уровень'!AF3302</f>
        <v>0</v>
      </c>
      <c r="AF734" s="183">
        <f t="shared" si="128"/>
        <v>0</v>
      </c>
      <c r="AG734" s="183">
        <f t="shared" si="127"/>
        <v>0</v>
      </c>
      <c r="AH734" s="882">
        <f t="shared" si="136"/>
        <v>0</v>
      </c>
      <c r="AI734" s="59" t="e">
        <f t="shared" si="131"/>
        <v>#DIV/0!</v>
      </c>
      <c r="AJ734" s="59"/>
      <c r="AK734" s="263"/>
      <c r="AL734" s="59">
        <f t="shared" si="133"/>
        <v>0</v>
      </c>
      <c r="AM734" s="59"/>
      <c r="AN734" s="59"/>
      <c r="AO734" s="3477"/>
      <c r="AP734" s="3477"/>
      <c r="AQ734" s="3477"/>
      <c r="AR734" s="3477"/>
      <c r="AS734" s="3477"/>
      <c r="AT734" s="3477"/>
      <c r="AU734" s="3477"/>
      <c r="AV734" s="3477"/>
      <c r="AW734" s="59"/>
      <c r="AX734" s="59"/>
      <c r="AY734" s="59"/>
      <c r="AZ734" s="59"/>
      <c r="BA734" s="59"/>
      <c r="BB734" s="59"/>
      <c r="BC734" s="59"/>
      <c r="BD734" s="59"/>
      <c r="BE734" s="59"/>
      <c r="BF734" s="59"/>
      <c r="BG734" s="59"/>
      <c r="BH734" s="59"/>
      <c r="BI734" s="59"/>
      <c r="BJ734" s="59"/>
      <c r="BK734" s="59"/>
      <c r="BL734" s="59"/>
      <c r="BM734" s="59"/>
      <c r="BN734" s="59"/>
      <c r="BO734" s="59"/>
      <c r="BP734" s="59"/>
      <c r="BQ734" s="59"/>
      <c r="BR734" s="59"/>
      <c r="BS734" s="59"/>
      <c r="BT734" s="59"/>
      <c r="BU734" s="59"/>
      <c r="BV734" s="59"/>
      <c r="BW734" s="59"/>
      <c r="BX734" s="59"/>
      <c r="BY734" s="59"/>
      <c r="BZ734" s="59"/>
      <c r="CA734" s="59"/>
      <c r="CB734" s="59"/>
      <c r="CC734" s="59"/>
      <c r="CD734" s="59"/>
      <c r="CE734" s="59"/>
      <c r="CF734" s="59"/>
      <c r="CG734" s="59"/>
      <c r="CH734" s="59"/>
      <c r="CI734" s="59"/>
      <c r="CJ734" s="59"/>
      <c r="CK734" s="59"/>
      <c r="CL734" s="59"/>
      <c r="CM734" s="59"/>
      <c r="CN734" s="59"/>
      <c r="CO734" s="59"/>
      <c r="CP734" s="59"/>
      <c r="CQ734" s="59"/>
      <c r="CR734" s="59"/>
      <c r="CS734" s="59"/>
      <c r="CT734" s="59"/>
      <c r="CU734" s="59"/>
      <c r="CV734" s="59"/>
      <c r="CW734" s="59"/>
      <c r="CX734" s="59"/>
      <c r="CY734" s="59"/>
      <c r="CZ734" s="59"/>
      <c r="DA734" s="59"/>
      <c r="DB734" s="59"/>
      <c r="DC734" s="59"/>
      <c r="DD734" s="59"/>
      <c r="DE734" s="59"/>
      <c r="DF734" s="59"/>
      <c r="DG734" s="59"/>
      <c r="DH734" s="59"/>
      <c r="DI734" s="59"/>
      <c r="DJ734" s="59"/>
      <c r="DK734" s="59"/>
      <c r="DL734" s="59"/>
      <c r="DM734" s="59"/>
      <c r="DN734" s="59"/>
      <c r="DO734" s="59"/>
      <c r="DP734" s="59"/>
      <c r="DQ734" s="59"/>
      <c r="DR734" s="59"/>
      <c r="DS734" s="59"/>
      <c r="DT734" s="59"/>
      <c r="DU734" s="59"/>
      <c r="DV734" s="59"/>
      <c r="DW734" s="59"/>
      <c r="DX734" s="59"/>
      <c r="DY734" s="59"/>
      <c r="DZ734" s="59"/>
      <c r="EA734" s="59"/>
      <c r="EB734" s="59"/>
      <c r="EC734" s="59"/>
      <c r="ED734" s="59"/>
      <c r="EE734" s="59"/>
      <c r="EF734" s="59"/>
      <c r="EG734" s="59"/>
      <c r="EH734" s="59"/>
      <c r="EI734" s="59"/>
      <c r="EJ734" s="59"/>
      <c r="EK734" s="59"/>
      <c r="EL734" s="59"/>
      <c r="EM734" s="59"/>
      <c r="EN734" s="59"/>
      <c r="EO734" s="59"/>
      <c r="EP734" s="59"/>
      <c r="EQ734" s="59"/>
      <c r="ER734" s="59"/>
      <c r="ES734" s="59"/>
      <c r="ET734" s="59"/>
      <c r="EU734" s="59"/>
      <c r="EV734" s="59"/>
      <c r="EW734" s="59"/>
      <c r="EX734" s="59"/>
      <c r="EY734" s="59"/>
      <c r="EZ734" s="59"/>
      <c r="FA734" s="59"/>
      <c r="FB734" s="59"/>
      <c r="FC734" s="59"/>
      <c r="FD734" s="59"/>
      <c r="FE734" s="59"/>
      <c r="FF734" s="59"/>
      <c r="FG734" s="59"/>
      <c r="FH734" s="59"/>
      <c r="FI734" s="59"/>
      <c r="FJ734" s="59"/>
      <c r="FK734" s="59"/>
      <c r="FL734" s="59"/>
      <c r="FM734" s="59"/>
      <c r="FN734" s="59"/>
      <c r="FO734" s="59"/>
      <c r="FP734" s="59"/>
      <c r="FQ734" s="59"/>
      <c r="FR734" s="59"/>
      <c r="FS734" s="59"/>
      <c r="FT734" s="59"/>
      <c r="FU734" s="59"/>
      <c r="FV734" s="59"/>
      <c r="FW734" s="59"/>
      <c r="FX734" s="59"/>
      <c r="FY734" s="59"/>
      <c r="FZ734" s="59"/>
      <c r="GA734" s="59"/>
      <c r="GB734" s="59"/>
      <c r="GC734" s="59"/>
      <c r="GD734" s="59"/>
      <c r="GE734" s="59"/>
      <c r="GF734" s="59"/>
      <c r="GG734" s="59"/>
      <c r="GH734" s="59"/>
      <c r="GI734" s="59"/>
      <c r="GJ734" s="59"/>
      <c r="GK734" s="59"/>
    </row>
    <row r="735" spans="1:193" x14ac:dyDescent="0.25">
      <c r="B735" s="18">
        <v>1</v>
      </c>
      <c r="C735" s="277" t="s">
        <v>413</v>
      </c>
      <c r="D735" s="27">
        <f>'1 уровень'!G3307</f>
        <v>0</v>
      </c>
      <c r="E735" s="27">
        <f>'1 уровень'!H3307</f>
        <v>0</v>
      </c>
      <c r="F735" s="27">
        <f>'1 уровень'!I3307</f>
        <v>6.7457446808510628</v>
      </c>
      <c r="G735" s="64" t="e">
        <f>'1 уровень'!J3307</f>
        <v>#DIV/0!</v>
      </c>
      <c r="H735" s="78">
        <f>'1 уровень'!K3307</f>
        <v>0</v>
      </c>
      <c r="I735" s="78">
        <f>'1 уровень'!L3307</f>
        <v>0</v>
      </c>
      <c r="J735" s="73">
        <f>'1 уровень'!M3307</f>
        <v>0</v>
      </c>
      <c r="K735" s="73">
        <f>'1 уровень'!N3307</f>
        <v>0</v>
      </c>
      <c r="L735" s="73">
        <f>'1 уровень'!O3307</f>
        <v>0</v>
      </c>
      <c r="M735" s="73">
        <f>'1 уровень'!P3307</f>
        <v>0</v>
      </c>
      <c r="N735" s="73">
        <f>'1 уровень'!Q3307</f>
        <v>0</v>
      </c>
      <c r="O735" s="73">
        <f>'1 уровень'!R3307</f>
        <v>0</v>
      </c>
      <c r="P735" s="72">
        <f>'1 уровень'!S3307</f>
        <v>0</v>
      </c>
      <c r="Q735" s="72">
        <f>'1 уровень'!T3307</f>
        <v>0</v>
      </c>
      <c r="R735" s="72">
        <f>'1 уровень'!U3307</f>
        <v>0</v>
      </c>
      <c r="S735" s="72">
        <f>'1 уровень'!V3307</f>
        <v>0</v>
      </c>
      <c r="T735" s="72">
        <f>'1 уровень'!W3307</f>
        <v>0</v>
      </c>
      <c r="U735" s="72">
        <f>'1 уровень'!X3307</f>
        <v>0</v>
      </c>
      <c r="V735" s="774">
        <f>'1 уровень'!Y3307</f>
        <v>0</v>
      </c>
      <c r="W735" s="72">
        <f>'1 уровень'!Z3307</f>
        <v>0</v>
      </c>
      <c r="X735" s="72">
        <f>'1 уровень'!AA3307</f>
        <v>0</v>
      </c>
      <c r="Y735" s="72">
        <f>'1 уровень'!AB3307</f>
        <v>0</v>
      </c>
      <c r="Z735" s="72">
        <f>'1 уровень'!AC3307</f>
        <v>0</v>
      </c>
      <c r="AA735" s="373">
        <f>'1 уровень'!AD3307</f>
        <v>0</v>
      </c>
      <c r="AB735" s="72"/>
      <c r="AC735" s="72"/>
      <c r="AD735" s="966">
        <f>'1 уровень'!AE3303</f>
        <v>0</v>
      </c>
      <c r="AE735" s="973">
        <f>'1 уровень'!AF3303</f>
        <v>0</v>
      </c>
      <c r="AF735" s="183">
        <f t="shared" si="128"/>
        <v>0</v>
      </c>
      <c r="AG735" s="183">
        <f t="shared" si="127"/>
        <v>0</v>
      </c>
      <c r="AH735" s="882">
        <f t="shared" si="136"/>
        <v>0</v>
      </c>
      <c r="AI735" s="59">
        <f t="shared" si="131"/>
        <v>0</v>
      </c>
      <c r="AJ735" s="59"/>
      <c r="AK735" s="263"/>
      <c r="AL735" s="59">
        <f t="shared" si="133"/>
        <v>0</v>
      </c>
      <c r="AM735" s="59"/>
      <c r="AN735" s="59"/>
      <c r="AO735" s="3477"/>
      <c r="AP735" s="3477"/>
      <c r="AQ735" s="3477"/>
      <c r="AR735" s="3477"/>
      <c r="AS735" s="3477"/>
      <c r="AT735" s="3477"/>
      <c r="AU735" s="3477"/>
      <c r="AV735" s="3477"/>
      <c r="AW735" s="59"/>
      <c r="AX735" s="59"/>
      <c r="AY735" s="59"/>
      <c r="AZ735" s="59"/>
      <c r="BA735" s="59"/>
      <c r="BB735" s="59"/>
      <c r="BC735" s="59"/>
      <c r="BD735" s="59"/>
      <c r="BE735" s="59"/>
      <c r="BF735" s="59"/>
      <c r="BG735" s="59"/>
      <c r="BH735" s="59"/>
      <c r="BI735" s="59"/>
      <c r="BJ735" s="59"/>
      <c r="BK735" s="59"/>
      <c r="BL735" s="59"/>
      <c r="BM735" s="59"/>
      <c r="BN735" s="59"/>
      <c r="BO735" s="59"/>
      <c r="BP735" s="59"/>
      <c r="BQ735" s="59"/>
      <c r="BR735" s="59"/>
      <c r="BS735" s="59"/>
      <c r="BT735" s="59"/>
      <c r="BU735" s="59"/>
      <c r="BV735" s="59"/>
      <c r="BW735" s="59"/>
      <c r="BX735" s="59"/>
      <c r="BY735" s="59"/>
      <c r="BZ735" s="59"/>
      <c r="CA735" s="59"/>
      <c r="CB735" s="59"/>
      <c r="CC735" s="59"/>
      <c r="CD735" s="59"/>
      <c r="CE735" s="59"/>
      <c r="CF735" s="59"/>
      <c r="CG735" s="59"/>
      <c r="CH735" s="59"/>
      <c r="CI735" s="59"/>
      <c r="CJ735" s="59"/>
      <c r="CK735" s="59"/>
      <c r="CL735" s="59"/>
      <c r="CM735" s="59"/>
      <c r="CN735" s="59"/>
      <c r="CO735" s="59"/>
      <c r="CP735" s="59"/>
      <c r="CQ735" s="59"/>
      <c r="CR735" s="59"/>
      <c r="CS735" s="59"/>
      <c r="CT735" s="59"/>
      <c r="CU735" s="59"/>
      <c r="CV735" s="59"/>
      <c r="CW735" s="59"/>
      <c r="CX735" s="59"/>
      <c r="CY735" s="59"/>
      <c r="CZ735" s="59"/>
      <c r="DA735" s="59"/>
      <c r="DB735" s="59"/>
      <c r="DC735" s="59"/>
      <c r="DD735" s="59"/>
      <c r="DE735" s="59"/>
      <c r="DF735" s="59"/>
      <c r="DG735" s="59"/>
      <c r="DH735" s="59"/>
      <c r="DI735" s="59"/>
      <c r="DJ735" s="59"/>
      <c r="DK735" s="59"/>
      <c r="DL735" s="59"/>
      <c r="DM735" s="59"/>
      <c r="DN735" s="59"/>
      <c r="DO735" s="59"/>
      <c r="DP735" s="59"/>
      <c r="DQ735" s="59"/>
      <c r="DR735" s="59"/>
      <c r="DS735" s="59"/>
      <c r="DT735" s="59"/>
      <c r="DU735" s="59"/>
      <c r="DV735" s="59"/>
      <c r="DW735" s="59"/>
      <c r="DX735" s="59"/>
      <c r="DY735" s="59"/>
      <c r="DZ735" s="59"/>
      <c r="EA735" s="59"/>
      <c r="EB735" s="59"/>
      <c r="EC735" s="59"/>
      <c r="ED735" s="59"/>
      <c r="EE735" s="59"/>
      <c r="EF735" s="59"/>
      <c r="EG735" s="59"/>
      <c r="EH735" s="59"/>
      <c r="EI735" s="59"/>
      <c r="EJ735" s="59"/>
      <c r="EK735" s="59"/>
      <c r="EL735" s="59"/>
      <c r="EM735" s="59"/>
      <c r="EN735" s="59"/>
      <c r="EO735" s="59"/>
      <c r="EP735" s="59"/>
      <c r="EQ735" s="59"/>
      <c r="ER735" s="59"/>
      <c r="ES735" s="59"/>
      <c r="ET735" s="59"/>
      <c r="EU735" s="59"/>
      <c r="EV735" s="59"/>
      <c r="EW735" s="59"/>
      <c r="EX735" s="59"/>
      <c r="EY735" s="59"/>
      <c r="EZ735" s="59"/>
      <c r="FA735" s="59"/>
      <c r="FB735" s="59"/>
      <c r="FC735" s="59"/>
      <c r="FD735" s="59"/>
      <c r="FE735" s="59"/>
      <c r="FF735" s="59"/>
      <c r="FG735" s="59"/>
      <c r="FH735" s="59"/>
      <c r="FI735" s="59"/>
      <c r="FJ735" s="59"/>
      <c r="FK735" s="59"/>
      <c r="FL735" s="59"/>
      <c r="FM735" s="59"/>
      <c r="FN735" s="59"/>
      <c r="FO735" s="59"/>
      <c r="FP735" s="59"/>
      <c r="FQ735" s="59"/>
      <c r="FR735" s="59"/>
      <c r="FS735" s="59"/>
      <c r="FT735" s="59"/>
      <c r="FU735" s="59"/>
      <c r="FV735" s="59"/>
      <c r="FW735" s="59"/>
      <c r="FX735" s="59"/>
      <c r="FY735" s="59"/>
      <c r="FZ735" s="59"/>
      <c r="GA735" s="59"/>
      <c r="GB735" s="59"/>
      <c r="GC735" s="59"/>
      <c r="GD735" s="59"/>
      <c r="GE735" s="59"/>
      <c r="GF735" s="59"/>
      <c r="GG735" s="59"/>
      <c r="GH735" s="59"/>
      <c r="GI735" s="59"/>
      <c r="GJ735" s="59"/>
      <c r="GK735" s="59"/>
    </row>
    <row r="736" spans="1:193" x14ac:dyDescent="0.25">
      <c r="B736" s="18">
        <v>1</v>
      </c>
      <c r="C736" s="160" t="s">
        <v>414</v>
      </c>
      <c r="D736" s="27">
        <f>'1 уровень'!G3308</f>
        <v>0</v>
      </c>
      <c r="E736" s="27">
        <f>'1 уровень'!H3308</f>
        <v>0</v>
      </c>
      <c r="F736" s="27">
        <f>'1 уровень'!I3308</f>
        <v>63.41</v>
      </c>
      <c r="G736" s="64" t="e">
        <f>'1 уровень'!J3308</f>
        <v>#DIV/0!</v>
      </c>
      <c r="H736" s="78">
        <f>'1 уровень'!K3308</f>
        <v>0</v>
      </c>
      <c r="I736" s="78">
        <f>'1 уровень'!L3308</f>
        <v>0</v>
      </c>
      <c r="J736" s="73">
        <f>'1 уровень'!M3308</f>
        <v>0</v>
      </c>
      <c r="K736" s="73">
        <f>'1 уровень'!N3308</f>
        <v>0</v>
      </c>
      <c r="L736" s="73">
        <f>'1 уровень'!O3308</f>
        <v>0</v>
      </c>
      <c r="M736" s="73">
        <f>'1 уровень'!P3308</f>
        <v>0</v>
      </c>
      <c r="N736" s="73">
        <f>'1 уровень'!Q3308</f>
        <v>0</v>
      </c>
      <c r="O736" s="73">
        <f>'1 уровень'!R3308</f>
        <v>0</v>
      </c>
      <c r="P736" s="27">
        <f>'1 уровень'!S3308</f>
        <v>0</v>
      </c>
      <c r="Q736" s="27">
        <f>'1 уровень'!T3308</f>
        <v>0</v>
      </c>
      <c r="R736" s="27">
        <f>'1 уровень'!U3308</f>
        <v>0</v>
      </c>
      <c r="S736" s="27">
        <f>'1 уровень'!V3308</f>
        <v>0</v>
      </c>
      <c r="T736" s="27">
        <f>'1 уровень'!W3308</f>
        <v>0</v>
      </c>
      <c r="U736" s="27">
        <f>'1 уровень'!X3308</f>
        <v>0</v>
      </c>
      <c r="V736" s="27">
        <f>'1 уровень'!Y3308</f>
        <v>0</v>
      </c>
      <c r="W736" s="27">
        <f>'1 уровень'!Z3308</f>
        <v>0</v>
      </c>
      <c r="X736" s="27">
        <f>'1 уровень'!AA3308</f>
        <v>0</v>
      </c>
      <c r="Y736" s="27">
        <f>'1 уровень'!AB3308</f>
        <v>0</v>
      </c>
      <c r="Z736" s="27">
        <f>'1 уровень'!AC3308</f>
        <v>0</v>
      </c>
      <c r="AA736" s="27">
        <f>'1 уровень'!AD3308</f>
        <v>0</v>
      </c>
      <c r="AB736" s="72" t="e">
        <f>U736/T736*100</f>
        <v>#DIV/0!</v>
      </c>
      <c r="AC736" s="72" t="e">
        <f>AA736/T736*100</f>
        <v>#DIV/0!</v>
      </c>
      <c r="AD736" s="966">
        <f>'1 уровень'!AE3304</f>
        <v>0</v>
      </c>
      <c r="AE736" s="973">
        <f>'1 уровень'!AF3304</f>
        <v>0</v>
      </c>
      <c r="AF736" s="183">
        <f t="shared" si="128"/>
        <v>0</v>
      </c>
      <c r="AG736" s="183">
        <f t="shared" si="127"/>
        <v>0</v>
      </c>
      <c r="AH736" s="882">
        <f t="shared" si="136"/>
        <v>0</v>
      </c>
      <c r="AI736" s="59">
        <f t="shared" si="131"/>
        <v>0</v>
      </c>
      <c r="AJ736" s="59"/>
      <c r="AK736" s="263"/>
      <c r="AL736" s="59">
        <f t="shared" si="133"/>
        <v>0</v>
      </c>
      <c r="AM736" s="59"/>
      <c r="AN736" s="59"/>
      <c r="AO736" s="3477"/>
      <c r="AP736" s="3477"/>
      <c r="AQ736" s="3477"/>
      <c r="AR736" s="3477"/>
      <c r="AS736" s="3477"/>
      <c r="AT736" s="3477"/>
      <c r="AU736" s="3477"/>
      <c r="AV736" s="3477"/>
      <c r="AW736" s="59"/>
      <c r="AX736" s="59"/>
      <c r="AY736" s="59"/>
      <c r="AZ736" s="59"/>
      <c r="BA736" s="59"/>
      <c r="BB736" s="59"/>
      <c r="BC736" s="59"/>
      <c r="BD736" s="59"/>
      <c r="BE736" s="59"/>
      <c r="BF736" s="59"/>
      <c r="BG736" s="59"/>
      <c r="BH736" s="59"/>
      <c r="BI736" s="59"/>
      <c r="BJ736" s="59"/>
      <c r="BK736" s="59"/>
      <c r="BL736" s="59"/>
      <c r="BM736" s="59"/>
      <c r="BN736" s="59"/>
      <c r="BO736" s="59"/>
      <c r="BP736" s="59"/>
      <c r="BQ736" s="59"/>
      <c r="BR736" s="59"/>
      <c r="BS736" s="59"/>
      <c r="BT736" s="59"/>
      <c r="BU736" s="59"/>
      <c r="BV736" s="59"/>
      <c r="BW736" s="59"/>
      <c r="BX736" s="59"/>
      <c r="BY736" s="59"/>
      <c r="BZ736" s="59"/>
      <c r="CA736" s="59"/>
      <c r="CB736" s="59"/>
      <c r="CC736" s="59"/>
      <c r="CD736" s="59"/>
      <c r="CE736" s="59"/>
      <c r="CF736" s="59"/>
      <c r="CG736" s="59"/>
      <c r="CH736" s="59"/>
      <c r="CI736" s="59"/>
      <c r="CJ736" s="59"/>
      <c r="CK736" s="59"/>
      <c r="CL736" s="59"/>
      <c r="CM736" s="59"/>
      <c r="CN736" s="59"/>
      <c r="CO736" s="59"/>
      <c r="CP736" s="59"/>
      <c r="CQ736" s="59"/>
      <c r="CR736" s="59"/>
      <c r="CS736" s="59"/>
      <c r="CT736" s="59"/>
      <c r="CU736" s="59"/>
      <c r="CV736" s="59"/>
      <c r="CW736" s="59"/>
      <c r="CX736" s="59"/>
      <c r="CY736" s="59"/>
      <c r="CZ736" s="59"/>
      <c r="DA736" s="59"/>
      <c r="DB736" s="59"/>
      <c r="DC736" s="59"/>
      <c r="DD736" s="59"/>
      <c r="DE736" s="59"/>
      <c r="DF736" s="59"/>
      <c r="DG736" s="59"/>
      <c r="DH736" s="59"/>
      <c r="DI736" s="59"/>
      <c r="DJ736" s="59"/>
      <c r="DK736" s="59"/>
      <c r="DL736" s="59"/>
      <c r="DM736" s="59"/>
      <c r="DN736" s="59"/>
      <c r="DO736" s="59"/>
      <c r="DP736" s="59"/>
      <c r="DQ736" s="59"/>
      <c r="DR736" s="59"/>
      <c r="DS736" s="59"/>
      <c r="DT736" s="59"/>
      <c r="DU736" s="59"/>
      <c r="DV736" s="59"/>
      <c r="DW736" s="59"/>
      <c r="DX736" s="59"/>
      <c r="DY736" s="59"/>
      <c r="DZ736" s="59"/>
      <c r="EA736" s="59"/>
      <c r="EB736" s="59"/>
      <c r="EC736" s="59"/>
      <c r="ED736" s="59"/>
      <c r="EE736" s="59"/>
      <c r="EF736" s="59"/>
      <c r="EG736" s="59"/>
      <c r="EH736" s="59"/>
      <c r="EI736" s="59"/>
      <c r="EJ736" s="59"/>
      <c r="EK736" s="59"/>
      <c r="EL736" s="59"/>
      <c r="EM736" s="59"/>
      <c r="EN736" s="59"/>
      <c r="EO736" s="59"/>
      <c r="EP736" s="59"/>
      <c r="EQ736" s="59"/>
      <c r="ER736" s="59"/>
      <c r="ES736" s="59"/>
      <c r="ET736" s="59"/>
      <c r="EU736" s="59"/>
      <c r="EV736" s="59"/>
      <c r="EW736" s="59"/>
      <c r="EX736" s="59"/>
      <c r="EY736" s="59"/>
      <c r="EZ736" s="59"/>
      <c r="FA736" s="59"/>
      <c r="FB736" s="59"/>
      <c r="FC736" s="59"/>
      <c r="FD736" s="59"/>
      <c r="FE736" s="59"/>
      <c r="FF736" s="59"/>
      <c r="FG736" s="59"/>
      <c r="FH736" s="59"/>
      <c r="FI736" s="59"/>
      <c r="FJ736" s="59"/>
      <c r="FK736" s="59"/>
      <c r="FL736" s="59"/>
      <c r="FM736" s="59"/>
      <c r="FN736" s="59"/>
      <c r="FO736" s="59"/>
      <c r="FP736" s="59"/>
      <c r="FQ736" s="59"/>
      <c r="FR736" s="59"/>
      <c r="FS736" s="59"/>
      <c r="FT736" s="59"/>
      <c r="FU736" s="59"/>
      <c r="FV736" s="59"/>
      <c r="FW736" s="59"/>
      <c r="FX736" s="59"/>
      <c r="FY736" s="59"/>
      <c r="FZ736" s="59"/>
      <c r="GA736" s="59"/>
      <c r="GB736" s="59"/>
      <c r="GC736" s="59"/>
      <c r="GD736" s="59"/>
      <c r="GE736" s="59"/>
      <c r="GF736" s="59"/>
      <c r="GG736" s="59"/>
      <c r="GH736" s="59"/>
      <c r="GI736" s="59"/>
      <c r="GJ736" s="59"/>
      <c r="GK736" s="59"/>
    </row>
    <row r="737" spans="1:193" x14ac:dyDescent="0.25">
      <c r="B737" s="18">
        <v>1</v>
      </c>
      <c r="C737" s="277" t="s">
        <v>217</v>
      </c>
      <c r="D737" s="27">
        <f>'1 уровень'!G3309</f>
        <v>0</v>
      </c>
      <c r="E737" s="27">
        <f>'1 уровень'!H3309</f>
        <v>0</v>
      </c>
      <c r="F737" s="27">
        <f>'1 уровень'!I3309</f>
        <v>0</v>
      </c>
      <c r="G737" s="64" t="e">
        <f>'1 уровень'!J3309</f>
        <v>#DIV/0!</v>
      </c>
      <c r="H737" s="78">
        <f>'1 уровень'!K3309</f>
        <v>0</v>
      </c>
      <c r="I737" s="78">
        <f>'1 уровень'!L3309</f>
        <v>0</v>
      </c>
      <c r="J737" s="73">
        <f>'1 уровень'!M3309</f>
        <v>0</v>
      </c>
      <c r="K737" s="73">
        <f>'1 уровень'!N3309</f>
        <v>0</v>
      </c>
      <c r="L737" s="73">
        <f>'1 уровень'!O3309</f>
        <v>0</v>
      </c>
      <c r="M737" s="73">
        <f>'1 уровень'!P3309</f>
        <v>0</v>
      </c>
      <c r="N737" s="73">
        <f>'1 уровень'!Q3309</f>
        <v>0</v>
      </c>
      <c r="O737" s="73">
        <f>'1 уровень'!R3309</f>
        <v>0</v>
      </c>
      <c r="P737" s="72">
        <f>'1 уровень'!S3309</f>
        <v>0</v>
      </c>
      <c r="Q737" s="72">
        <f>'1 уровень'!T3309</f>
        <v>0</v>
      </c>
      <c r="R737" s="72">
        <f>'1 уровень'!U3309</f>
        <v>0</v>
      </c>
      <c r="S737" s="72">
        <f>'1 уровень'!V3309</f>
        <v>0</v>
      </c>
      <c r="T737" s="72">
        <f>'1 уровень'!W3309</f>
        <v>0</v>
      </c>
      <c r="U737" s="72">
        <f>'1 уровень'!X3309</f>
        <v>0</v>
      </c>
      <c r="V737" s="774">
        <f>'1 уровень'!Y3309</f>
        <v>0</v>
      </c>
      <c r="W737" s="72">
        <f>'1 уровень'!Z3309</f>
        <v>0</v>
      </c>
      <c r="X737" s="72">
        <f>'1 уровень'!AA3309</f>
        <v>0</v>
      </c>
      <c r="Y737" s="72">
        <f>'1 уровень'!AB3309</f>
        <v>0</v>
      </c>
      <c r="Z737" s="72">
        <f>'1 уровень'!AC3309</f>
        <v>0</v>
      </c>
      <c r="AA737" s="373">
        <f>'1 уровень'!AD3309</f>
        <v>0</v>
      </c>
      <c r="AB737" s="72"/>
      <c r="AC737" s="72"/>
      <c r="AD737" s="966">
        <f>'1 уровень'!AE3305</f>
        <v>0</v>
      </c>
      <c r="AE737" s="973">
        <f>'1 уровень'!AF3305</f>
        <v>0</v>
      </c>
      <c r="AF737" s="183">
        <f t="shared" si="128"/>
        <v>0</v>
      </c>
      <c r="AG737" s="183">
        <f t="shared" si="127"/>
        <v>0</v>
      </c>
      <c r="AH737" s="882">
        <f t="shared" si="136"/>
        <v>0</v>
      </c>
      <c r="AI737" s="59" t="e">
        <f t="shared" si="131"/>
        <v>#DIV/0!</v>
      </c>
      <c r="AJ737" s="59"/>
      <c r="AK737" s="263"/>
      <c r="AL737" s="59">
        <f t="shared" si="133"/>
        <v>0</v>
      </c>
      <c r="AM737" s="59"/>
      <c r="AN737" s="59"/>
      <c r="AO737" s="3477"/>
      <c r="AP737" s="3477"/>
      <c r="AQ737" s="3477"/>
      <c r="AR737" s="3477"/>
      <c r="AS737" s="3477"/>
      <c r="AT737" s="3477"/>
      <c r="AU737" s="3477"/>
      <c r="AV737" s="3477"/>
      <c r="AW737" s="59"/>
      <c r="AX737" s="59"/>
      <c r="AY737" s="59"/>
      <c r="AZ737" s="59"/>
      <c r="BA737" s="59"/>
      <c r="BB737" s="59"/>
      <c r="BC737" s="59"/>
      <c r="BD737" s="59"/>
      <c r="BE737" s="59"/>
      <c r="BF737" s="59"/>
      <c r="BG737" s="59"/>
      <c r="BH737" s="59"/>
      <c r="BI737" s="59"/>
      <c r="BJ737" s="59"/>
      <c r="BK737" s="59"/>
      <c r="BL737" s="59"/>
      <c r="BM737" s="59"/>
      <c r="BN737" s="59"/>
      <c r="BO737" s="59"/>
      <c r="BP737" s="59"/>
      <c r="BQ737" s="59"/>
      <c r="BR737" s="59"/>
      <c r="BS737" s="59"/>
      <c r="BT737" s="59"/>
      <c r="BU737" s="59"/>
      <c r="BV737" s="59"/>
      <c r="BW737" s="59"/>
      <c r="BX737" s="59"/>
      <c r="BY737" s="59"/>
      <c r="BZ737" s="59"/>
      <c r="CA737" s="59"/>
      <c r="CB737" s="59"/>
      <c r="CC737" s="59"/>
      <c r="CD737" s="59"/>
      <c r="CE737" s="59"/>
      <c r="CF737" s="59"/>
      <c r="CG737" s="59"/>
      <c r="CH737" s="59"/>
      <c r="CI737" s="59"/>
      <c r="CJ737" s="59"/>
      <c r="CK737" s="59"/>
      <c r="CL737" s="59"/>
      <c r="CM737" s="59"/>
      <c r="CN737" s="59"/>
      <c r="CO737" s="59"/>
      <c r="CP737" s="59"/>
      <c r="CQ737" s="59"/>
      <c r="CR737" s="59"/>
      <c r="CS737" s="59"/>
      <c r="CT737" s="59"/>
      <c r="CU737" s="59"/>
      <c r="CV737" s="59"/>
      <c r="CW737" s="59"/>
      <c r="CX737" s="59"/>
      <c r="CY737" s="59"/>
      <c r="CZ737" s="59"/>
      <c r="DA737" s="59"/>
      <c r="DB737" s="59"/>
      <c r="DC737" s="59"/>
      <c r="DD737" s="59"/>
      <c r="DE737" s="59"/>
      <c r="DF737" s="59"/>
      <c r="DG737" s="59"/>
      <c r="DH737" s="59"/>
      <c r="DI737" s="59"/>
      <c r="DJ737" s="59"/>
      <c r="DK737" s="59"/>
      <c r="DL737" s="59"/>
      <c r="DM737" s="59"/>
      <c r="DN737" s="59"/>
      <c r="DO737" s="59"/>
      <c r="DP737" s="59"/>
      <c r="DQ737" s="59"/>
      <c r="DR737" s="59"/>
      <c r="DS737" s="59"/>
      <c r="DT737" s="59"/>
      <c r="DU737" s="59"/>
      <c r="DV737" s="59"/>
      <c r="DW737" s="59"/>
      <c r="DX737" s="59"/>
      <c r="DY737" s="59"/>
      <c r="DZ737" s="59"/>
      <c r="EA737" s="59"/>
      <c r="EB737" s="59"/>
      <c r="EC737" s="59"/>
      <c r="ED737" s="59"/>
      <c r="EE737" s="59"/>
      <c r="EF737" s="59"/>
      <c r="EG737" s="59"/>
      <c r="EH737" s="59"/>
      <c r="EI737" s="59"/>
      <c r="EJ737" s="59"/>
      <c r="EK737" s="59"/>
      <c r="EL737" s="59"/>
      <c r="EM737" s="59"/>
      <c r="EN737" s="59"/>
      <c r="EO737" s="59"/>
      <c r="EP737" s="59"/>
      <c r="EQ737" s="59"/>
      <c r="ER737" s="59"/>
      <c r="ES737" s="59"/>
      <c r="ET737" s="59"/>
      <c r="EU737" s="59"/>
      <c r="EV737" s="59"/>
      <c r="EW737" s="59"/>
      <c r="EX737" s="59"/>
      <c r="EY737" s="59"/>
      <c r="EZ737" s="59"/>
      <c r="FA737" s="59"/>
      <c r="FB737" s="59"/>
      <c r="FC737" s="59"/>
      <c r="FD737" s="59"/>
      <c r="FE737" s="59"/>
      <c r="FF737" s="59"/>
      <c r="FG737" s="59"/>
      <c r="FH737" s="59"/>
      <c r="FI737" s="59"/>
      <c r="FJ737" s="59"/>
      <c r="FK737" s="59"/>
      <c r="FL737" s="59"/>
      <c r="FM737" s="59"/>
      <c r="FN737" s="59"/>
      <c r="FO737" s="59"/>
      <c r="FP737" s="59"/>
      <c r="FQ737" s="59"/>
      <c r="FR737" s="59"/>
      <c r="FS737" s="59"/>
      <c r="FT737" s="59"/>
      <c r="FU737" s="59"/>
      <c r="FV737" s="59"/>
      <c r="FW737" s="59"/>
      <c r="FX737" s="59"/>
      <c r="FY737" s="59"/>
      <c r="FZ737" s="59"/>
      <c r="GA737" s="59"/>
      <c r="GB737" s="59"/>
      <c r="GC737" s="59"/>
      <c r="GD737" s="59"/>
      <c r="GE737" s="59"/>
      <c r="GF737" s="59"/>
      <c r="GG737" s="59"/>
      <c r="GH737" s="59"/>
      <c r="GI737" s="59"/>
      <c r="GJ737" s="59"/>
      <c r="GK737" s="59"/>
    </row>
    <row r="738" spans="1:193" ht="86.25" x14ac:dyDescent="0.25">
      <c r="B738" s="18">
        <v>1</v>
      </c>
      <c r="C738" s="162" t="s">
        <v>600</v>
      </c>
      <c r="D738" s="27">
        <f>'1 уровень'!G3310</f>
        <v>0</v>
      </c>
      <c r="E738" s="27">
        <f>'1 уровень'!H3310</f>
        <v>0</v>
      </c>
      <c r="F738" s="27">
        <f>'1 уровень'!I3310</f>
        <v>0</v>
      </c>
      <c r="G738" s="64" t="e">
        <f>'1 уровень'!J3310</f>
        <v>#DIV/0!</v>
      </c>
      <c r="H738" s="78">
        <f>'1 уровень'!K3310</f>
        <v>0</v>
      </c>
      <c r="I738" s="78">
        <f>'1 уровень'!L3310</f>
        <v>0</v>
      </c>
      <c r="J738" s="73">
        <f>'1 уровень'!M3310</f>
        <v>0</v>
      </c>
      <c r="K738" s="73">
        <f>'1 уровень'!N3310</f>
        <v>0</v>
      </c>
      <c r="L738" s="73">
        <f>'1 уровень'!O3310</f>
        <v>0</v>
      </c>
      <c r="M738" s="73">
        <f>'1 уровень'!P3310</f>
        <v>0</v>
      </c>
      <c r="N738" s="73">
        <f>'1 уровень'!Q3310</f>
        <v>0</v>
      </c>
      <c r="O738" s="73">
        <f>'1 уровень'!R3310</f>
        <v>0</v>
      </c>
      <c r="P738" s="72">
        <f>'1 уровень'!S3310</f>
        <v>0</v>
      </c>
      <c r="Q738" s="72">
        <f>'1 уровень'!T3310</f>
        <v>0</v>
      </c>
      <c r="R738" s="72">
        <f>'1 уровень'!U3310</f>
        <v>0</v>
      </c>
      <c r="S738" s="72">
        <f>'1 уровень'!V3310</f>
        <v>0</v>
      </c>
      <c r="T738" s="72">
        <f>'1 уровень'!W3310</f>
        <v>0</v>
      </c>
      <c r="U738" s="72">
        <f>'1 уровень'!X3310</f>
        <v>0</v>
      </c>
      <c r="V738" s="774">
        <f>'1 уровень'!Y3310</f>
        <v>0</v>
      </c>
      <c r="W738" s="72">
        <f>'1 уровень'!Z3310</f>
        <v>0</v>
      </c>
      <c r="X738" s="72">
        <f>'1 уровень'!AA3310</f>
        <v>0</v>
      </c>
      <c r="Y738" s="72">
        <f>'1 уровень'!AB3310</f>
        <v>0</v>
      </c>
      <c r="Z738" s="72">
        <f>'1 уровень'!AC3310</f>
        <v>0</v>
      </c>
      <c r="AA738" s="373">
        <f>'1 уровень'!AD3310</f>
        <v>0</v>
      </c>
      <c r="AB738" s="72"/>
      <c r="AC738" s="72"/>
      <c r="AD738" s="966">
        <f>'1 уровень'!AE3306</f>
        <v>0</v>
      </c>
      <c r="AE738" s="973">
        <f>'1 уровень'!AF3306</f>
        <v>0</v>
      </c>
      <c r="AF738" s="183">
        <f t="shared" si="128"/>
        <v>0</v>
      </c>
      <c r="AG738" s="183">
        <f t="shared" si="127"/>
        <v>0</v>
      </c>
      <c r="AH738" s="882">
        <f t="shared" si="136"/>
        <v>0</v>
      </c>
      <c r="AI738" s="59" t="e">
        <f t="shared" si="131"/>
        <v>#DIV/0!</v>
      </c>
      <c r="AJ738" s="59"/>
      <c r="AK738" s="263"/>
      <c r="AL738" s="59">
        <f t="shared" si="133"/>
        <v>0</v>
      </c>
      <c r="AM738" s="59"/>
      <c r="AN738" s="59"/>
      <c r="AO738" s="3477"/>
      <c r="AP738" s="3477"/>
      <c r="AQ738" s="3477"/>
      <c r="AR738" s="3477"/>
      <c r="AS738" s="3477"/>
      <c r="AT738" s="3477"/>
      <c r="AU738" s="3477"/>
      <c r="AV738" s="3477"/>
      <c r="AW738" s="59"/>
      <c r="AX738" s="59"/>
      <c r="AY738" s="59"/>
      <c r="AZ738" s="59"/>
      <c r="BA738" s="59"/>
      <c r="BB738" s="59"/>
      <c r="BC738" s="59"/>
      <c r="BD738" s="59"/>
      <c r="BE738" s="59"/>
      <c r="BF738" s="59"/>
      <c r="BG738" s="59"/>
      <c r="BH738" s="59"/>
      <c r="BI738" s="59"/>
      <c r="BJ738" s="59"/>
      <c r="BK738" s="59"/>
      <c r="BL738" s="59"/>
      <c r="BM738" s="59"/>
      <c r="BN738" s="59"/>
      <c r="BO738" s="59"/>
      <c r="BP738" s="59"/>
      <c r="BQ738" s="59"/>
      <c r="BR738" s="59"/>
      <c r="BS738" s="59"/>
      <c r="BT738" s="59"/>
      <c r="BU738" s="59"/>
      <c r="BV738" s="59"/>
      <c r="BW738" s="59"/>
      <c r="BX738" s="59"/>
      <c r="BY738" s="59"/>
      <c r="BZ738" s="59"/>
      <c r="CA738" s="59"/>
      <c r="CB738" s="59"/>
      <c r="CC738" s="59"/>
      <c r="CD738" s="59"/>
      <c r="CE738" s="59"/>
      <c r="CF738" s="59"/>
      <c r="CG738" s="59"/>
      <c r="CH738" s="59"/>
      <c r="CI738" s="59"/>
      <c r="CJ738" s="59"/>
      <c r="CK738" s="59"/>
      <c r="CL738" s="59"/>
      <c r="CM738" s="59"/>
      <c r="CN738" s="59"/>
      <c r="CO738" s="59"/>
      <c r="CP738" s="59"/>
      <c r="CQ738" s="59"/>
      <c r="CR738" s="59"/>
      <c r="CS738" s="59"/>
      <c r="CT738" s="59"/>
      <c r="CU738" s="59"/>
      <c r="CV738" s="59"/>
      <c r="CW738" s="59"/>
      <c r="CX738" s="59"/>
      <c r="CY738" s="59"/>
      <c r="CZ738" s="59"/>
      <c r="DA738" s="59"/>
      <c r="DB738" s="59"/>
      <c r="DC738" s="59"/>
      <c r="DD738" s="59"/>
      <c r="DE738" s="59"/>
      <c r="DF738" s="59"/>
      <c r="DG738" s="59"/>
      <c r="DH738" s="59"/>
      <c r="DI738" s="59"/>
      <c r="DJ738" s="59"/>
      <c r="DK738" s="59"/>
      <c r="DL738" s="59"/>
      <c r="DM738" s="59"/>
      <c r="DN738" s="59"/>
      <c r="DO738" s="59"/>
      <c r="DP738" s="59"/>
      <c r="DQ738" s="59"/>
      <c r="DR738" s="59"/>
      <c r="DS738" s="59"/>
      <c r="DT738" s="59"/>
      <c r="DU738" s="59"/>
      <c r="DV738" s="59"/>
      <c r="DW738" s="59"/>
      <c r="DX738" s="59"/>
      <c r="DY738" s="59"/>
      <c r="DZ738" s="59"/>
      <c r="EA738" s="59"/>
      <c r="EB738" s="59"/>
      <c r="EC738" s="59"/>
      <c r="ED738" s="59"/>
      <c r="EE738" s="59"/>
      <c r="EF738" s="59"/>
      <c r="EG738" s="59"/>
      <c r="EH738" s="59"/>
      <c r="EI738" s="59"/>
      <c r="EJ738" s="59"/>
      <c r="EK738" s="59"/>
      <c r="EL738" s="59"/>
      <c r="EM738" s="59"/>
      <c r="EN738" s="59"/>
      <c r="EO738" s="59"/>
      <c r="EP738" s="59"/>
      <c r="EQ738" s="59"/>
      <c r="ER738" s="59"/>
      <c r="ES738" s="59"/>
      <c r="ET738" s="59"/>
      <c r="EU738" s="59"/>
      <c r="EV738" s="59"/>
      <c r="EW738" s="59"/>
      <c r="EX738" s="59"/>
      <c r="EY738" s="59"/>
      <c r="EZ738" s="59"/>
      <c r="FA738" s="59"/>
      <c r="FB738" s="59"/>
      <c r="FC738" s="59"/>
      <c r="FD738" s="59"/>
      <c r="FE738" s="59"/>
      <c r="FF738" s="59"/>
      <c r="FG738" s="59"/>
      <c r="FH738" s="59"/>
      <c r="FI738" s="59"/>
      <c r="FJ738" s="59"/>
      <c r="FK738" s="59"/>
      <c r="FL738" s="59"/>
      <c r="FM738" s="59"/>
      <c r="FN738" s="59"/>
      <c r="FO738" s="59"/>
      <c r="FP738" s="59"/>
      <c r="FQ738" s="59"/>
      <c r="FR738" s="59"/>
      <c r="FS738" s="59"/>
      <c r="FT738" s="59"/>
      <c r="FU738" s="59"/>
      <c r="FV738" s="59"/>
      <c r="FW738" s="59"/>
      <c r="FX738" s="59"/>
      <c r="FY738" s="59"/>
      <c r="FZ738" s="59"/>
      <c r="GA738" s="59"/>
      <c r="GB738" s="59"/>
      <c r="GC738" s="59"/>
      <c r="GD738" s="59"/>
      <c r="GE738" s="59"/>
      <c r="GF738" s="59"/>
      <c r="GG738" s="59"/>
      <c r="GH738" s="59"/>
      <c r="GI738" s="59"/>
      <c r="GJ738" s="59"/>
      <c r="GK738" s="59"/>
    </row>
    <row r="739" spans="1:193" x14ac:dyDescent="0.25">
      <c r="A739" s="18">
        <v>1</v>
      </c>
      <c r="B739" s="18">
        <v>1</v>
      </c>
      <c r="C739" s="162" t="s">
        <v>353</v>
      </c>
      <c r="D739" s="27">
        <f>'1 уровень'!G3311</f>
        <v>0</v>
      </c>
      <c r="E739" s="27">
        <f>'1 уровень'!H3311</f>
        <v>0</v>
      </c>
      <c r="F739" s="27">
        <f>'1 уровень'!I3311</f>
        <v>0.32500000000000001</v>
      </c>
      <c r="G739" s="64" t="e">
        <f>'1 уровень'!J3311</f>
        <v>#DIV/0!</v>
      </c>
      <c r="H739" s="78">
        <f>'1 уровень'!K3311</f>
        <v>0</v>
      </c>
      <c r="I739" s="78">
        <f>'1 уровень'!L3311</f>
        <v>0</v>
      </c>
      <c r="J739" s="73">
        <f>'1 уровень'!M3311</f>
        <v>0</v>
      </c>
      <c r="K739" s="73">
        <f>'1 уровень'!N3311</f>
        <v>0</v>
      </c>
      <c r="L739" s="73">
        <f>'1 уровень'!O3311</f>
        <v>0</v>
      </c>
      <c r="M739" s="73">
        <f>'1 уровень'!P3311</f>
        <v>0</v>
      </c>
      <c r="N739" s="73">
        <f>'1 уровень'!Q3311</f>
        <v>0</v>
      </c>
      <c r="O739" s="73">
        <f>'1 уровень'!R3311</f>
        <v>0</v>
      </c>
      <c r="P739" s="72">
        <f>'1 уровень'!S3311</f>
        <v>0</v>
      </c>
      <c r="Q739" s="72">
        <f>'1 уровень'!T3311</f>
        <v>0</v>
      </c>
      <c r="R739" s="72">
        <f>'1 уровень'!U3311</f>
        <v>0</v>
      </c>
      <c r="S739" s="72">
        <f>'1 уровень'!V3311</f>
        <v>0</v>
      </c>
      <c r="T739" s="72">
        <f>'1 уровень'!W3311</f>
        <v>0</v>
      </c>
      <c r="U739" s="72">
        <f>'1 уровень'!X3311</f>
        <v>0</v>
      </c>
      <c r="V739" s="774">
        <f>'1 уровень'!Y3311</f>
        <v>0</v>
      </c>
      <c r="W739" s="72">
        <f>'1 уровень'!Z3311</f>
        <v>0</v>
      </c>
      <c r="X739" s="72">
        <f>'1 уровень'!AA3311</f>
        <v>0</v>
      </c>
      <c r="Y739" s="72">
        <f>'1 уровень'!AB3311</f>
        <v>0</v>
      </c>
      <c r="Z739" s="72">
        <f>'1 уровень'!AC3311</f>
        <v>0</v>
      </c>
      <c r="AA739" s="373">
        <f>'1 уровень'!AD3311</f>
        <v>0</v>
      </c>
      <c r="AB739" s="72"/>
      <c r="AC739" s="72"/>
      <c r="AD739" s="966">
        <f>'1 уровень'!AE3307</f>
        <v>0</v>
      </c>
      <c r="AE739" s="973">
        <f>'1 уровень'!AF3307</f>
        <v>0</v>
      </c>
      <c r="AF739" s="183">
        <f t="shared" si="128"/>
        <v>0</v>
      </c>
      <c r="AG739" s="183">
        <f t="shared" si="127"/>
        <v>0</v>
      </c>
      <c r="AH739" s="882">
        <f t="shared" si="136"/>
        <v>0</v>
      </c>
      <c r="AI739" s="59">
        <f t="shared" si="131"/>
        <v>0</v>
      </c>
      <c r="AJ739" s="59"/>
      <c r="AK739" s="263"/>
      <c r="AL739" s="59">
        <f t="shared" si="133"/>
        <v>0</v>
      </c>
      <c r="AM739" s="59"/>
      <c r="AN739" s="59"/>
      <c r="AO739" s="3477"/>
      <c r="AP739" s="3477"/>
      <c r="AQ739" s="3477"/>
      <c r="AR739" s="3477"/>
      <c r="AS739" s="3477"/>
      <c r="AT739" s="3477"/>
      <c r="AU739" s="3477"/>
      <c r="AV739" s="3477"/>
      <c r="AW739" s="59"/>
      <c r="AX739" s="59"/>
      <c r="AY739" s="59"/>
      <c r="AZ739" s="59"/>
      <c r="BA739" s="59"/>
      <c r="BB739" s="59"/>
      <c r="BC739" s="59"/>
      <c r="BD739" s="59"/>
      <c r="BE739" s="59"/>
      <c r="BF739" s="59"/>
      <c r="BG739" s="59"/>
      <c r="BH739" s="59"/>
      <c r="BI739" s="59"/>
      <c r="BJ739" s="59"/>
      <c r="BK739" s="59"/>
      <c r="BL739" s="59"/>
      <c r="BM739" s="59"/>
      <c r="BN739" s="59"/>
      <c r="BO739" s="59"/>
      <c r="BP739" s="59"/>
      <c r="BQ739" s="59"/>
      <c r="BR739" s="59"/>
      <c r="BS739" s="59"/>
      <c r="BT739" s="59"/>
      <c r="BU739" s="59"/>
      <c r="BV739" s="59"/>
      <c r="BW739" s="59"/>
      <c r="BX739" s="59"/>
      <c r="BY739" s="59"/>
      <c r="BZ739" s="59"/>
      <c r="CA739" s="59"/>
      <c r="CB739" s="59"/>
      <c r="CC739" s="59"/>
      <c r="CD739" s="59"/>
      <c r="CE739" s="59"/>
      <c r="CF739" s="59"/>
      <c r="CG739" s="59"/>
      <c r="CH739" s="59"/>
      <c r="CI739" s="59"/>
      <c r="CJ739" s="59"/>
      <c r="CK739" s="59"/>
      <c r="CL739" s="59"/>
      <c r="CM739" s="59"/>
      <c r="CN739" s="59"/>
      <c r="CO739" s="59"/>
      <c r="CP739" s="59"/>
      <c r="CQ739" s="59"/>
      <c r="CR739" s="59"/>
      <c r="CS739" s="59"/>
      <c r="CT739" s="59"/>
      <c r="CU739" s="59"/>
      <c r="CV739" s="59"/>
      <c r="CW739" s="59"/>
      <c r="CX739" s="59"/>
      <c r="CY739" s="59"/>
      <c r="CZ739" s="59"/>
      <c r="DA739" s="59"/>
      <c r="DB739" s="59"/>
      <c r="DC739" s="59"/>
      <c r="DD739" s="59"/>
      <c r="DE739" s="59"/>
      <c r="DF739" s="59"/>
      <c r="DG739" s="59"/>
      <c r="DH739" s="59"/>
      <c r="DI739" s="59"/>
      <c r="DJ739" s="59"/>
      <c r="DK739" s="59"/>
      <c r="DL739" s="59"/>
      <c r="DM739" s="59"/>
      <c r="DN739" s="59"/>
      <c r="DO739" s="59"/>
      <c r="DP739" s="59"/>
      <c r="DQ739" s="59"/>
      <c r="DR739" s="59"/>
      <c r="DS739" s="59"/>
      <c r="DT739" s="59"/>
      <c r="DU739" s="59"/>
      <c r="DV739" s="59"/>
      <c r="DW739" s="59"/>
      <c r="DX739" s="59"/>
      <c r="DY739" s="59"/>
      <c r="DZ739" s="59"/>
      <c r="EA739" s="59"/>
      <c r="EB739" s="59"/>
      <c r="EC739" s="59"/>
      <c r="ED739" s="59"/>
      <c r="EE739" s="59"/>
      <c r="EF739" s="59"/>
      <c r="EG739" s="59"/>
      <c r="EH739" s="59"/>
      <c r="EI739" s="59"/>
      <c r="EJ739" s="59"/>
      <c r="EK739" s="59"/>
      <c r="EL739" s="59"/>
      <c r="EM739" s="59"/>
      <c r="EN739" s="59"/>
      <c r="EO739" s="59"/>
      <c r="EP739" s="59"/>
      <c r="EQ739" s="59"/>
      <c r="ER739" s="59"/>
      <c r="ES739" s="59"/>
      <c r="ET739" s="59"/>
      <c r="EU739" s="59"/>
      <c r="EV739" s="59"/>
      <c r="EW739" s="59"/>
      <c r="EX739" s="59"/>
      <c r="EY739" s="59"/>
      <c r="EZ739" s="59"/>
      <c r="FA739" s="59"/>
      <c r="FB739" s="59"/>
      <c r="FC739" s="59"/>
      <c r="FD739" s="59"/>
      <c r="FE739" s="59"/>
      <c r="FF739" s="59"/>
      <c r="FG739" s="59"/>
      <c r="FH739" s="59"/>
      <c r="FI739" s="59"/>
      <c r="FJ739" s="59"/>
      <c r="FK739" s="59"/>
      <c r="FL739" s="59"/>
      <c r="FM739" s="59"/>
      <c r="FN739" s="59"/>
      <c r="FO739" s="59"/>
      <c r="FP739" s="59"/>
      <c r="FQ739" s="59"/>
      <c r="FR739" s="59"/>
      <c r="FS739" s="59"/>
      <c r="FT739" s="59"/>
      <c r="FU739" s="59"/>
      <c r="FV739" s="59"/>
      <c r="FW739" s="59"/>
      <c r="FX739" s="59"/>
      <c r="FY739" s="59"/>
      <c r="FZ739" s="59"/>
      <c r="GA739" s="59"/>
      <c r="GB739" s="59"/>
      <c r="GC739" s="59"/>
      <c r="GD739" s="59"/>
      <c r="GE739" s="59"/>
      <c r="GF739" s="59"/>
      <c r="GG739" s="59"/>
      <c r="GH739" s="59"/>
      <c r="GI739" s="59"/>
      <c r="GJ739" s="59"/>
      <c r="GK739" s="59"/>
    </row>
    <row r="740" spans="1:193" ht="29.25" x14ac:dyDescent="0.25">
      <c r="A740" s="18">
        <v>1</v>
      </c>
      <c r="B740" s="18">
        <v>1</v>
      </c>
      <c r="C740" s="162" t="s">
        <v>366</v>
      </c>
      <c r="D740" s="27">
        <f>'1 уровень'!G3312</f>
        <v>0</v>
      </c>
      <c r="E740" s="27">
        <f>'1 уровень'!H3312</f>
        <v>0</v>
      </c>
      <c r="F740" s="27">
        <f>'1 уровень'!I3312</f>
        <v>2</v>
      </c>
      <c r="G740" s="64" t="e">
        <f>'1 уровень'!J3312</f>
        <v>#DIV/0!</v>
      </c>
      <c r="H740" s="78">
        <f>'1 уровень'!K3312</f>
        <v>0</v>
      </c>
      <c r="I740" s="78">
        <f>'1 уровень'!L3312</f>
        <v>0</v>
      </c>
      <c r="J740" s="73">
        <f>'1 уровень'!M3312</f>
        <v>0</v>
      </c>
      <c r="K740" s="73">
        <f>'1 уровень'!N3312</f>
        <v>0</v>
      </c>
      <c r="L740" s="73">
        <f>'1 уровень'!O3312</f>
        <v>0</v>
      </c>
      <c r="M740" s="73">
        <f>'1 уровень'!P3312</f>
        <v>0</v>
      </c>
      <c r="N740" s="73">
        <f>'1 уровень'!Q3312</f>
        <v>0</v>
      </c>
      <c r="O740" s="73">
        <f>'1 уровень'!R3312</f>
        <v>0</v>
      </c>
      <c r="P740" s="72">
        <f>'1 уровень'!S3312</f>
        <v>0</v>
      </c>
      <c r="Q740" s="72">
        <f>'1 уровень'!T3312</f>
        <v>0</v>
      </c>
      <c r="R740" s="72">
        <f>'1 уровень'!U3312</f>
        <v>0</v>
      </c>
      <c r="S740" s="72">
        <f>'1 уровень'!V3312</f>
        <v>0</v>
      </c>
      <c r="T740" s="72">
        <f>'1 уровень'!W3312</f>
        <v>0</v>
      </c>
      <c r="U740" s="72">
        <f>'1 уровень'!X3312</f>
        <v>0</v>
      </c>
      <c r="V740" s="774">
        <f>'1 уровень'!Y3312</f>
        <v>0</v>
      </c>
      <c r="W740" s="72">
        <f>'1 уровень'!Z3312</f>
        <v>0</v>
      </c>
      <c r="X740" s="72">
        <f>'1 уровень'!AA3312</f>
        <v>0</v>
      </c>
      <c r="Y740" s="72">
        <f>'1 уровень'!AB3312</f>
        <v>0</v>
      </c>
      <c r="Z740" s="72">
        <f>'1 уровень'!AC3312</f>
        <v>0</v>
      </c>
      <c r="AA740" s="373">
        <f>'1 уровень'!AD3312</f>
        <v>0</v>
      </c>
      <c r="AB740" s="72"/>
      <c r="AC740" s="72"/>
      <c r="AD740" s="966">
        <f>'1 уровень'!AE3308</f>
        <v>0</v>
      </c>
      <c r="AE740" s="973">
        <f>'1 уровень'!AF3308</f>
        <v>0</v>
      </c>
      <c r="AF740" s="183">
        <f t="shared" si="128"/>
        <v>0</v>
      </c>
      <c r="AG740" s="183">
        <f t="shared" si="127"/>
        <v>0</v>
      </c>
      <c r="AH740" s="882">
        <f t="shared" si="136"/>
        <v>0</v>
      </c>
      <c r="AI740" s="59">
        <f t="shared" si="131"/>
        <v>0</v>
      </c>
      <c r="AJ740" s="59"/>
      <c r="AK740" s="263"/>
      <c r="AL740" s="59">
        <f t="shared" si="133"/>
        <v>0</v>
      </c>
      <c r="AM740" s="59"/>
      <c r="AN740" s="59"/>
      <c r="AO740" s="3477"/>
      <c r="AP740" s="3477"/>
      <c r="AQ740" s="3477"/>
      <c r="AR740" s="3477"/>
      <c r="AS740" s="3477"/>
      <c r="AT740" s="3477"/>
      <c r="AU740" s="3477"/>
      <c r="AV740" s="3477"/>
      <c r="AW740" s="59"/>
      <c r="AX740" s="59"/>
      <c r="AY740" s="59"/>
      <c r="AZ740" s="59"/>
      <c r="BA740" s="59"/>
      <c r="BB740" s="59"/>
      <c r="BC740" s="59"/>
      <c r="BD740" s="59"/>
      <c r="BE740" s="59"/>
      <c r="BF740" s="59"/>
      <c r="BG740" s="59"/>
      <c r="BH740" s="59"/>
      <c r="BI740" s="59"/>
      <c r="BJ740" s="59"/>
      <c r="BK740" s="59"/>
      <c r="BL740" s="59"/>
      <c r="BM740" s="59"/>
      <c r="BN740" s="59"/>
      <c r="BO740" s="59"/>
      <c r="BP740" s="59"/>
      <c r="BQ740" s="59"/>
      <c r="BR740" s="59"/>
      <c r="BS740" s="59"/>
      <c r="BT740" s="59"/>
      <c r="BU740" s="59"/>
      <c r="BV740" s="59"/>
      <c r="BW740" s="59"/>
      <c r="BX740" s="59"/>
      <c r="BY740" s="59"/>
      <c r="BZ740" s="59"/>
      <c r="CA740" s="59"/>
      <c r="CB740" s="59"/>
      <c r="CC740" s="59"/>
      <c r="CD740" s="59"/>
      <c r="CE740" s="59"/>
      <c r="CF740" s="59"/>
      <c r="CG740" s="59"/>
      <c r="CH740" s="59"/>
      <c r="CI740" s="59"/>
      <c r="CJ740" s="59"/>
      <c r="CK740" s="59"/>
      <c r="CL740" s="59"/>
      <c r="CM740" s="59"/>
      <c r="CN740" s="59"/>
      <c r="CO740" s="59"/>
      <c r="CP740" s="59"/>
      <c r="CQ740" s="59"/>
      <c r="CR740" s="59"/>
      <c r="CS740" s="59"/>
      <c r="CT740" s="59"/>
      <c r="CU740" s="59"/>
      <c r="CV740" s="59"/>
      <c r="CW740" s="59"/>
      <c r="CX740" s="59"/>
      <c r="CY740" s="59"/>
      <c r="CZ740" s="59"/>
      <c r="DA740" s="59"/>
      <c r="DB740" s="59"/>
      <c r="DC740" s="59"/>
      <c r="DD740" s="59"/>
      <c r="DE740" s="59"/>
      <c r="DF740" s="59"/>
      <c r="DG740" s="59"/>
      <c r="DH740" s="59"/>
      <c r="DI740" s="59"/>
      <c r="DJ740" s="59"/>
      <c r="DK740" s="59"/>
      <c r="DL740" s="59"/>
      <c r="DM740" s="59"/>
      <c r="DN740" s="59"/>
      <c r="DO740" s="59"/>
      <c r="DP740" s="59"/>
      <c r="DQ740" s="59"/>
      <c r="DR740" s="59"/>
      <c r="DS740" s="59"/>
      <c r="DT740" s="59"/>
      <c r="DU740" s="59"/>
      <c r="DV740" s="59"/>
      <c r="DW740" s="59"/>
      <c r="DX740" s="59"/>
      <c r="DY740" s="59"/>
      <c r="DZ740" s="59"/>
      <c r="EA740" s="59"/>
      <c r="EB740" s="59"/>
      <c r="EC740" s="59"/>
      <c r="ED740" s="59"/>
      <c r="EE740" s="59"/>
      <c r="EF740" s="59"/>
      <c r="EG740" s="59"/>
      <c r="EH740" s="59"/>
      <c r="EI740" s="59"/>
      <c r="EJ740" s="59"/>
      <c r="EK740" s="59"/>
      <c r="EL740" s="59"/>
      <c r="EM740" s="59"/>
      <c r="EN740" s="59"/>
      <c r="EO740" s="59"/>
      <c r="EP740" s="59"/>
      <c r="EQ740" s="59"/>
      <c r="ER740" s="59"/>
      <c r="ES740" s="59"/>
      <c r="ET740" s="59"/>
      <c r="EU740" s="59"/>
      <c r="EV740" s="59"/>
      <c r="EW740" s="59"/>
      <c r="EX740" s="59"/>
      <c r="EY740" s="59"/>
      <c r="EZ740" s="59"/>
      <c r="FA740" s="59"/>
      <c r="FB740" s="59"/>
      <c r="FC740" s="59"/>
      <c r="FD740" s="59"/>
      <c r="FE740" s="59"/>
      <c r="FF740" s="59"/>
      <c r="FG740" s="59"/>
      <c r="FH740" s="59"/>
      <c r="FI740" s="59"/>
      <c r="FJ740" s="59"/>
      <c r="FK740" s="59"/>
      <c r="FL740" s="59"/>
      <c r="FM740" s="59"/>
      <c r="FN740" s="59"/>
      <c r="FO740" s="59"/>
      <c r="FP740" s="59"/>
      <c r="FQ740" s="59"/>
      <c r="FR740" s="59"/>
      <c r="FS740" s="59"/>
      <c r="FT740" s="59"/>
      <c r="FU740" s="59"/>
      <c r="FV740" s="59"/>
      <c r="FW740" s="59"/>
      <c r="FX740" s="59"/>
      <c r="FY740" s="59"/>
      <c r="FZ740" s="59"/>
      <c r="GA740" s="59"/>
      <c r="GB740" s="59"/>
      <c r="GC740" s="59"/>
      <c r="GD740" s="59"/>
      <c r="GE740" s="59"/>
      <c r="GF740" s="59"/>
      <c r="GG740" s="59"/>
      <c r="GH740" s="59"/>
      <c r="GI740" s="59"/>
      <c r="GJ740" s="59"/>
      <c r="GK740" s="59"/>
    </row>
    <row r="741" spans="1:193" ht="29.25" x14ac:dyDescent="0.25">
      <c r="A741" s="18">
        <v>1</v>
      </c>
      <c r="B741" s="18">
        <v>1</v>
      </c>
      <c r="C741" s="162" t="s">
        <v>354</v>
      </c>
      <c r="D741" s="27">
        <f>'1 уровень'!G3313</f>
        <v>0</v>
      </c>
      <c r="E741" s="27">
        <f>'1 уровень'!H3313</f>
        <v>0</v>
      </c>
      <c r="F741" s="27">
        <f>'1 уровень'!I3313</f>
        <v>6.7457446808510628</v>
      </c>
      <c r="G741" s="64" t="e">
        <f>'1 уровень'!J3313</f>
        <v>#DIV/0!</v>
      </c>
      <c r="H741" s="78">
        <f>'1 уровень'!K3313</f>
        <v>0</v>
      </c>
      <c r="I741" s="78">
        <f>'1 уровень'!L3313</f>
        <v>0</v>
      </c>
      <c r="J741" s="73">
        <f>'1 уровень'!M3313</f>
        <v>0</v>
      </c>
      <c r="K741" s="73">
        <f>'1 уровень'!N3313</f>
        <v>0</v>
      </c>
      <c r="L741" s="73">
        <f>'1 уровень'!O3313</f>
        <v>0</v>
      </c>
      <c r="M741" s="73">
        <f>'1 уровень'!P3313</f>
        <v>0</v>
      </c>
      <c r="N741" s="73">
        <f>'1 уровень'!Q3313</f>
        <v>0</v>
      </c>
      <c r="O741" s="73">
        <f>'1 уровень'!R3313</f>
        <v>0</v>
      </c>
      <c r="P741" s="72">
        <f>'1 уровень'!S3313</f>
        <v>0</v>
      </c>
      <c r="Q741" s="72">
        <f>'1 уровень'!T3313</f>
        <v>0</v>
      </c>
      <c r="R741" s="72">
        <f>'1 уровень'!U3313</f>
        <v>0</v>
      </c>
      <c r="S741" s="72">
        <f>'1 уровень'!V3313</f>
        <v>0</v>
      </c>
      <c r="T741" s="72">
        <f>'1 уровень'!W3313</f>
        <v>0</v>
      </c>
      <c r="U741" s="72">
        <f>'1 уровень'!X3313</f>
        <v>0</v>
      </c>
      <c r="V741" s="774">
        <f>'1 уровень'!Y3313</f>
        <v>0</v>
      </c>
      <c r="W741" s="72">
        <f>'1 уровень'!Z3313</f>
        <v>0</v>
      </c>
      <c r="X741" s="72">
        <f>'1 уровень'!AA3313</f>
        <v>0</v>
      </c>
      <c r="Y741" s="72">
        <f>'1 уровень'!AB3313</f>
        <v>0</v>
      </c>
      <c r="Z741" s="72">
        <f>'1 уровень'!AC3313</f>
        <v>0</v>
      </c>
      <c r="AA741" s="373">
        <f>'1 уровень'!AD3313</f>
        <v>0</v>
      </c>
      <c r="AB741" s="72"/>
      <c r="AC741" s="72"/>
      <c r="AD741" s="966" t="e">
        <f>'1 уровень'!#REF!</f>
        <v>#REF!</v>
      </c>
      <c r="AE741" s="973" t="e">
        <f>'1 уровень'!#REF!</f>
        <v>#REF!</v>
      </c>
      <c r="AF741" s="183">
        <f t="shared" si="128"/>
        <v>0</v>
      </c>
      <c r="AG741" s="183">
        <f t="shared" si="127"/>
        <v>0</v>
      </c>
      <c r="AH741" s="882">
        <f t="shared" si="136"/>
        <v>0</v>
      </c>
      <c r="AI741" s="59">
        <f t="shared" si="131"/>
        <v>0</v>
      </c>
      <c r="AJ741" s="59"/>
      <c r="AK741" s="263"/>
      <c r="AL741" s="59">
        <f t="shared" si="133"/>
        <v>0</v>
      </c>
      <c r="AM741" s="59"/>
      <c r="AN741" s="59"/>
      <c r="AO741" s="3477"/>
      <c r="AP741" s="3477"/>
      <c r="AQ741" s="3477"/>
      <c r="AR741" s="3477"/>
      <c r="AS741" s="3477"/>
      <c r="AT741" s="3477"/>
      <c r="AU741" s="3477"/>
      <c r="AV741" s="3477"/>
      <c r="AW741" s="59"/>
      <c r="AX741" s="59"/>
      <c r="AY741" s="59"/>
      <c r="AZ741" s="59"/>
      <c r="BA741" s="59"/>
      <c r="BB741" s="59"/>
      <c r="BC741" s="59"/>
      <c r="BD741" s="59"/>
      <c r="BE741" s="59"/>
      <c r="BF741" s="59"/>
      <c r="BG741" s="59"/>
      <c r="BH741" s="59"/>
      <c r="BI741" s="59"/>
      <c r="BJ741" s="59"/>
      <c r="BK741" s="59"/>
      <c r="BL741" s="59"/>
      <c r="BM741" s="59"/>
      <c r="BN741" s="59"/>
      <c r="BO741" s="59"/>
      <c r="BP741" s="59"/>
      <c r="BQ741" s="59"/>
      <c r="BR741" s="59"/>
      <c r="BS741" s="59"/>
      <c r="BT741" s="59"/>
      <c r="BU741" s="59"/>
      <c r="BV741" s="59"/>
      <c r="BW741" s="59"/>
      <c r="BX741" s="59"/>
      <c r="BY741" s="59"/>
      <c r="BZ741" s="59"/>
      <c r="CA741" s="59"/>
      <c r="CB741" s="59"/>
      <c r="CC741" s="59"/>
      <c r="CD741" s="59"/>
      <c r="CE741" s="59"/>
      <c r="CF741" s="59"/>
      <c r="CG741" s="59"/>
      <c r="CH741" s="59"/>
      <c r="CI741" s="59"/>
      <c r="CJ741" s="59"/>
      <c r="CK741" s="59"/>
      <c r="CL741" s="59"/>
      <c r="CM741" s="59"/>
      <c r="CN741" s="59"/>
      <c r="CO741" s="59"/>
      <c r="CP741" s="59"/>
      <c r="CQ741" s="59"/>
      <c r="CR741" s="59"/>
      <c r="CS741" s="59"/>
      <c r="CT741" s="59"/>
      <c r="CU741" s="59"/>
      <c r="CV741" s="59"/>
      <c r="CW741" s="59"/>
      <c r="CX741" s="59"/>
      <c r="CY741" s="59"/>
      <c r="CZ741" s="59"/>
      <c r="DA741" s="59"/>
      <c r="DB741" s="59"/>
      <c r="DC741" s="59"/>
      <c r="DD741" s="59"/>
      <c r="DE741" s="59"/>
      <c r="DF741" s="59"/>
      <c r="DG741" s="59"/>
      <c r="DH741" s="59"/>
      <c r="DI741" s="59"/>
      <c r="DJ741" s="59"/>
      <c r="DK741" s="59"/>
      <c r="DL741" s="59"/>
      <c r="DM741" s="59"/>
      <c r="DN741" s="59"/>
      <c r="DO741" s="59"/>
      <c r="DP741" s="59"/>
      <c r="DQ741" s="59"/>
      <c r="DR741" s="59"/>
      <c r="DS741" s="59"/>
      <c r="DT741" s="59"/>
      <c r="DU741" s="59"/>
      <c r="DV741" s="59"/>
      <c r="DW741" s="59"/>
      <c r="DX741" s="59"/>
      <c r="DY741" s="59"/>
      <c r="DZ741" s="59"/>
      <c r="EA741" s="59"/>
      <c r="EB741" s="59"/>
      <c r="EC741" s="59"/>
      <c r="ED741" s="59"/>
      <c r="EE741" s="59"/>
      <c r="EF741" s="59"/>
      <c r="EG741" s="59"/>
      <c r="EH741" s="59"/>
      <c r="EI741" s="59"/>
      <c r="EJ741" s="59"/>
      <c r="EK741" s="59"/>
      <c r="EL741" s="59"/>
      <c r="EM741" s="59"/>
      <c r="EN741" s="59"/>
      <c r="EO741" s="59"/>
      <c r="EP741" s="59"/>
      <c r="EQ741" s="59"/>
      <c r="ER741" s="59"/>
      <c r="ES741" s="59"/>
      <c r="ET741" s="59"/>
      <c r="EU741" s="59"/>
      <c r="EV741" s="59"/>
      <c r="EW741" s="59"/>
      <c r="EX741" s="59"/>
      <c r="EY741" s="59"/>
      <c r="EZ741" s="59"/>
      <c r="FA741" s="59"/>
      <c r="FB741" s="59"/>
      <c r="FC741" s="59"/>
      <c r="FD741" s="59"/>
      <c r="FE741" s="59"/>
      <c r="FF741" s="59"/>
      <c r="FG741" s="59"/>
      <c r="FH741" s="59"/>
      <c r="FI741" s="59"/>
      <c r="FJ741" s="59"/>
      <c r="FK741" s="59"/>
      <c r="FL741" s="59"/>
      <c r="FM741" s="59"/>
      <c r="FN741" s="59"/>
      <c r="FO741" s="59"/>
      <c r="FP741" s="59"/>
      <c r="FQ741" s="59"/>
      <c r="FR741" s="59"/>
      <c r="FS741" s="59"/>
      <c r="FT741" s="59"/>
      <c r="FU741" s="59"/>
      <c r="FV741" s="59"/>
      <c r="FW741" s="59"/>
      <c r="FX741" s="59"/>
      <c r="FY741" s="59"/>
      <c r="FZ741" s="59"/>
      <c r="GA741" s="59"/>
      <c r="GB741" s="59"/>
      <c r="GC741" s="59"/>
      <c r="GD741" s="59"/>
      <c r="GE741" s="59"/>
      <c r="GF741" s="59"/>
      <c r="GG741" s="59"/>
      <c r="GH741" s="59"/>
      <c r="GI741" s="59"/>
      <c r="GJ741" s="59"/>
      <c r="GK741" s="59"/>
    </row>
    <row r="742" spans="1:193" ht="29.25" x14ac:dyDescent="0.25">
      <c r="A742" s="18">
        <v>1</v>
      </c>
      <c r="B742" s="18">
        <v>1</v>
      </c>
      <c r="C742" s="162" t="s">
        <v>355</v>
      </c>
      <c r="D742" s="27">
        <f>'1 уровень'!G3314</f>
        <v>0</v>
      </c>
      <c r="E742" s="27">
        <f>'1 уровень'!H3314</f>
        <v>0</v>
      </c>
      <c r="F742" s="27">
        <f>'1 уровень'!I3314</f>
        <v>0</v>
      </c>
      <c r="G742" s="64" t="e">
        <f>'1 уровень'!J3314</f>
        <v>#DIV/0!</v>
      </c>
      <c r="H742" s="78">
        <f>'1 уровень'!K3314</f>
        <v>0</v>
      </c>
      <c r="I742" s="78">
        <f>'1 уровень'!L3314</f>
        <v>0</v>
      </c>
      <c r="J742" s="73">
        <f>'1 уровень'!M3314</f>
        <v>0</v>
      </c>
      <c r="K742" s="73">
        <f>'1 уровень'!N3314</f>
        <v>0</v>
      </c>
      <c r="L742" s="73">
        <f>'1 уровень'!O3314</f>
        <v>0</v>
      </c>
      <c r="M742" s="73">
        <f>'1 уровень'!P3314</f>
        <v>0</v>
      </c>
      <c r="N742" s="73">
        <f>'1 уровень'!Q3314</f>
        <v>0</v>
      </c>
      <c r="O742" s="73">
        <f>'1 уровень'!R3314</f>
        <v>0</v>
      </c>
      <c r="P742" s="72">
        <f>'1 уровень'!S3314</f>
        <v>0</v>
      </c>
      <c r="Q742" s="72">
        <f>'1 уровень'!T3314</f>
        <v>0</v>
      </c>
      <c r="R742" s="72">
        <f>'1 уровень'!U3314</f>
        <v>0</v>
      </c>
      <c r="S742" s="72">
        <f>'1 уровень'!V3314</f>
        <v>0</v>
      </c>
      <c r="T742" s="72">
        <f>'1 уровень'!W3314</f>
        <v>0</v>
      </c>
      <c r="U742" s="72">
        <f>'1 уровень'!X3314</f>
        <v>0</v>
      </c>
      <c r="V742" s="774">
        <f>'1 уровень'!Y3314</f>
        <v>0</v>
      </c>
      <c r="W742" s="72">
        <f>'1 уровень'!Z3314</f>
        <v>0</v>
      </c>
      <c r="X742" s="72">
        <f>'1 уровень'!AA3314</f>
        <v>0</v>
      </c>
      <c r="Y742" s="72">
        <f>'1 уровень'!AB3314</f>
        <v>0</v>
      </c>
      <c r="Z742" s="72">
        <f>'1 уровень'!AC3314</f>
        <v>0</v>
      </c>
      <c r="AA742" s="373">
        <f>'1 уровень'!AD3314</f>
        <v>0</v>
      </c>
      <c r="AB742" s="72"/>
      <c r="AC742" s="72"/>
      <c r="AD742" s="966" t="e">
        <f>'1 уровень'!#REF!</f>
        <v>#REF!</v>
      </c>
      <c r="AE742" s="973" t="e">
        <f>'1 уровень'!#REF!</f>
        <v>#REF!</v>
      </c>
      <c r="AF742" s="183">
        <f t="shared" si="128"/>
        <v>0</v>
      </c>
      <c r="AG742" s="183">
        <f t="shared" si="127"/>
        <v>0</v>
      </c>
      <c r="AH742" s="882">
        <f t="shared" si="136"/>
        <v>0</v>
      </c>
      <c r="AI742" s="59" t="e">
        <f t="shared" si="131"/>
        <v>#DIV/0!</v>
      </c>
      <c r="AJ742" s="59"/>
      <c r="AK742" s="263"/>
      <c r="AL742" s="59">
        <f t="shared" si="133"/>
        <v>0</v>
      </c>
      <c r="AM742" s="59"/>
      <c r="AN742" s="59"/>
      <c r="AO742" s="3477"/>
      <c r="AP742" s="3477"/>
      <c r="AQ742" s="3477"/>
      <c r="AR742" s="3477"/>
      <c r="AS742" s="3477"/>
      <c r="AT742" s="3477"/>
      <c r="AU742" s="3477"/>
      <c r="AV742" s="3477"/>
      <c r="AW742" s="59"/>
      <c r="AX742" s="59"/>
      <c r="AY742" s="59"/>
      <c r="AZ742" s="59"/>
      <c r="BA742" s="59"/>
      <c r="BB742" s="59"/>
      <c r="BC742" s="59"/>
      <c r="BD742" s="59"/>
      <c r="BE742" s="59"/>
      <c r="BF742" s="59"/>
      <c r="BG742" s="59"/>
      <c r="BH742" s="59"/>
      <c r="BI742" s="59"/>
      <c r="BJ742" s="59"/>
      <c r="BK742" s="59"/>
      <c r="BL742" s="59"/>
      <c r="BM742" s="59"/>
      <c r="BN742" s="59"/>
      <c r="BO742" s="59"/>
      <c r="BP742" s="59"/>
      <c r="BQ742" s="59"/>
      <c r="BR742" s="59"/>
      <c r="BS742" s="59"/>
      <c r="BT742" s="59"/>
      <c r="BU742" s="59"/>
      <c r="BV742" s="59"/>
      <c r="BW742" s="59"/>
      <c r="BX742" s="59"/>
      <c r="BY742" s="59"/>
      <c r="BZ742" s="59"/>
      <c r="CA742" s="59"/>
      <c r="CB742" s="59"/>
      <c r="CC742" s="59"/>
      <c r="CD742" s="59"/>
      <c r="CE742" s="59"/>
      <c r="CF742" s="59"/>
      <c r="CG742" s="59"/>
      <c r="CH742" s="59"/>
      <c r="CI742" s="59"/>
      <c r="CJ742" s="59"/>
      <c r="CK742" s="59"/>
      <c r="CL742" s="59"/>
      <c r="CM742" s="59"/>
      <c r="CN742" s="59"/>
      <c r="CO742" s="59"/>
      <c r="CP742" s="59"/>
      <c r="CQ742" s="59"/>
      <c r="CR742" s="59"/>
      <c r="CS742" s="59"/>
      <c r="CT742" s="59"/>
      <c r="CU742" s="59"/>
      <c r="CV742" s="59"/>
      <c r="CW742" s="59"/>
      <c r="CX742" s="59"/>
      <c r="CY742" s="59"/>
      <c r="CZ742" s="59"/>
      <c r="DA742" s="59"/>
      <c r="DB742" s="59"/>
      <c r="DC742" s="59"/>
      <c r="DD742" s="59"/>
      <c r="DE742" s="59"/>
      <c r="DF742" s="59"/>
      <c r="DG742" s="59"/>
      <c r="DH742" s="59"/>
      <c r="DI742" s="59"/>
      <c r="DJ742" s="59"/>
      <c r="DK742" s="59"/>
      <c r="DL742" s="59"/>
      <c r="DM742" s="59"/>
      <c r="DN742" s="59"/>
      <c r="DO742" s="59"/>
      <c r="DP742" s="59"/>
      <c r="DQ742" s="59"/>
      <c r="DR742" s="59"/>
      <c r="DS742" s="59"/>
      <c r="DT742" s="59"/>
      <c r="DU742" s="59"/>
      <c r="DV742" s="59"/>
      <c r="DW742" s="59"/>
      <c r="DX742" s="59"/>
      <c r="DY742" s="59"/>
      <c r="DZ742" s="59"/>
      <c r="EA742" s="59"/>
      <c r="EB742" s="59"/>
      <c r="EC742" s="59"/>
      <c r="ED742" s="59"/>
      <c r="EE742" s="59"/>
      <c r="EF742" s="59"/>
      <c r="EG742" s="59"/>
      <c r="EH742" s="59"/>
      <c r="EI742" s="59"/>
      <c r="EJ742" s="59"/>
      <c r="EK742" s="59"/>
      <c r="EL742" s="59"/>
      <c r="EM742" s="59"/>
      <c r="EN742" s="59"/>
      <c r="EO742" s="59"/>
      <c r="EP742" s="59"/>
      <c r="EQ742" s="59"/>
      <c r="ER742" s="59"/>
      <c r="ES742" s="59"/>
      <c r="ET742" s="59"/>
      <c r="EU742" s="59"/>
      <c r="EV742" s="59"/>
      <c r="EW742" s="59"/>
      <c r="EX742" s="59"/>
      <c r="EY742" s="59"/>
      <c r="EZ742" s="59"/>
      <c r="FA742" s="59"/>
      <c r="FB742" s="59"/>
      <c r="FC742" s="59"/>
      <c r="FD742" s="59"/>
      <c r="FE742" s="59"/>
      <c r="FF742" s="59"/>
      <c r="FG742" s="59"/>
      <c r="FH742" s="59"/>
      <c r="FI742" s="59"/>
      <c r="FJ742" s="59"/>
      <c r="FK742" s="59"/>
      <c r="FL742" s="59"/>
      <c r="FM742" s="59"/>
      <c r="FN742" s="59"/>
      <c r="FO742" s="59"/>
      <c r="FP742" s="59"/>
      <c r="FQ742" s="59"/>
      <c r="FR742" s="59"/>
      <c r="FS742" s="59"/>
      <c r="FT742" s="59"/>
      <c r="FU742" s="59"/>
      <c r="FV742" s="59"/>
      <c r="FW742" s="59"/>
      <c r="FX742" s="59"/>
      <c r="FY742" s="59"/>
      <c r="FZ742" s="59"/>
      <c r="GA742" s="59"/>
      <c r="GB742" s="59"/>
      <c r="GC742" s="59"/>
      <c r="GD742" s="59"/>
      <c r="GE742" s="59"/>
      <c r="GF742" s="59"/>
      <c r="GG742" s="59"/>
      <c r="GH742" s="59"/>
      <c r="GI742" s="59"/>
      <c r="GJ742" s="59"/>
      <c r="GK742" s="59"/>
    </row>
    <row r="743" spans="1:193" x14ac:dyDescent="0.25">
      <c r="A743" s="18">
        <v>1</v>
      </c>
      <c r="B743" s="18">
        <v>1</v>
      </c>
      <c r="C743" s="550" t="s">
        <v>134</v>
      </c>
      <c r="D743" s="27">
        <f>'1 уровень'!G3315</f>
        <v>0</v>
      </c>
      <c r="E743" s="27">
        <f>'1 уровень'!H3315</f>
        <v>0</v>
      </c>
      <c r="F743" s="27">
        <f>'1 уровень'!I3315</f>
        <v>17.422619047619047</v>
      </c>
      <c r="G743" s="64" t="e">
        <f>'1 уровень'!J3315</f>
        <v>#DIV/0!</v>
      </c>
      <c r="H743" s="78">
        <f>'1 уровень'!K3315</f>
        <v>0</v>
      </c>
      <c r="I743" s="78">
        <f>'1 уровень'!L3315</f>
        <v>0</v>
      </c>
      <c r="J743" s="73">
        <f>'1 уровень'!M3315</f>
        <v>0</v>
      </c>
      <c r="K743" s="73">
        <f>'1 уровень'!N3315</f>
        <v>0</v>
      </c>
      <c r="L743" s="73">
        <f>'1 уровень'!O3315</f>
        <v>0</v>
      </c>
      <c r="M743" s="73">
        <f>'1 уровень'!P3315</f>
        <v>0</v>
      </c>
      <c r="N743" s="73">
        <f>'1 уровень'!Q3315</f>
        <v>0</v>
      </c>
      <c r="O743" s="73">
        <f>'1 уровень'!R3315</f>
        <v>0</v>
      </c>
      <c r="P743" s="72">
        <f>'1 уровень'!S3315</f>
        <v>0</v>
      </c>
      <c r="Q743" s="72">
        <f>'1 уровень'!T3315</f>
        <v>0</v>
      </c>
      <c r="R743" s="72">
        <f>'1 уровень'!U3315</f>
        <v>0</v>
      </c>
      <c r="S743" s="72">
        <f>'1 уровень'!V3315</f>
        <v>0</v>
      </c>
      <c r="T743" s="72">
        <f>'1 уровень'!W3315</f>
        <v>0</v>
      </c>
      <c r="U743" s="72">
        <f>'1 уровень'!X3315</f>
        <v>24.730580000000003</v>
      </c>
      <c r="V743" s="774">
        <f>'1 уровень'!Y3315</f>
        <v>0</v>
      </c>
      <c r="W743" s="72">
        <f>'1 уровень'!Z3315</f>
        <v>0</v>
      </c>
      <c r="X743" s="72">
        <f>'1 уровень'!AA3315</f>
        <v>7.222360000000001</v>
      </c>
      <c r="Y743" s="72">
        <f>'1 уровень'!AB3315</f>
        <v>0</v>
      </c>
      <c r="Z743" s="72">
        <f>'1 уровень'!AC3315</f>
        <v>0</v>
      </c>
      <c r="AA743" s="373">
        <f>'1 уровень'!AD3315</f>
        <v>24.730580000000003</v>
      </c>
      <c r="AB743" s="72"/>
      <c r="AC743" s="72"/>
      <c r="AD743" s="966" t="e">
        <f>'1 уровень'!#REF!</f>
        <v>#REF!</v>
      </c>
      <c r="AE743" s="973" t="e">
        <f>'1 уровень'!#REF!</f>
        <v>#REF!</v>
      </c>
      <c r="AF743" s="183">
        <f t="shared" si="128"/>
        <v>24730.58</v>
      </c>
      <c r="AG743" s="183">
        <f t="shared" si="127"/>
        <v>0</v>
      </c>
      <c r="AH743" s="882">
        <f t="shared" si="136"/>
        <v>0</v>
      </c>
      <c r="AI743" s="59">
        <f t="shared" si="131"/>
        <v>1419.452490604715</v>
      </c>
      <c r="AJ743" s="59"/>
      <c r="AK743" s="263"/>
      <c r="AL743" s="59">
        <f t="shared" si="133"/>
        <v>0</v>
      </c>
      <c r="AM743" s="59"/>
      <c r="AN743" s="59"/>
      <c r="AO743" s="3477"/>
      <c r="AP743" s="3477"/>
      <c r="AQ743" s="3477"/>
      <c r="AR743" s="3477"/>
      <c r="AS743" s="3477"/>
      <c r="AT743" s="3477"/>
      <c r="AU743" s="3477"/>
      <c r="AV743" s="3477"/>
      <c r="AW743" s="59"/>
      <c r="AX743" s="59"/>
      <c r="AY743" s="59"/>
      <c r="AZ743" s="59"/>
      <c r="BA743" s="59"/>
      <c r="BB743" s="59"/>
      <c r="BC743" s="59"/>
      <c r="BD743" s="59"/>
      <c r="BE743" s="59"/>
      <c r="BF743" s="59"/>
      <c r="BG743" s="59"/>
      <c r="BH743" s="59"/>
      <c r="BI743" s="59"/>
      <c r="BJ743" s="59"/>
      <c r="BK743" s="59"/>
      <c r="BL743" s="59"/>
      <c r="BM743" s="59"/>
      <c r="BN743" s="59"/>
      <c r="BO743" s="59"/>
      <c r="BP743" s="59"/>
      <c r="BQ743" s="59"/>
      <c r="BR743" s="59"/>
      <c r="BS743" s="59"/>
      <c r="BT743" s="59"/>
      <c r="BU743" s="59"/>
      <c r="BV743" s="59"/>
      <c r="BW743" s="59"/>
      <c r="BX743" s="59"/>
      <c r="BY743" s="59"/>
      <c r="BZ743" s="59"/>
      <c r="CA743" s="59"/>
      <c r="CB743" s="59"/>
      <c r="CC743" s="59"/>
      <c r="CD743" s="59"/>
      <c r="CE743" s="59"/>
      <c r="CF743" s="59"/>
      <c r="CG743" s="59"/>
      <c r="CH743" s="59"/>
      <c r="CI743" s="59"/>
      <c r="CJ743" s="59"/>
      <c r="CK743" s="59"/>
      <c r="CL743" s="59"/>
      <c r="CM743" s="59"/>
      <c r="CN743" s="59"/>
      <c r="CO743" s="59"/>
      <c r="CP743" s="59"/>
      <c r="CQ743" s="59"/>
      <c r="CR743" s="59"/>
      <c r="CS743" s="59"/>
      <c r="CT743" s="59"/>
      <c r="CU743" s="59"/>
      <c r="CV743" s="59"/>
      <c r="CW743" s="59"/>
      <c r="CX743" s="59"/>
      <c r="CY743" s="59"/>
      <c r="CZ743" s="59"/>
      <c r="DA743" s="59"/>
      <c r="DB743" s="59"/>
      <c r="DC743" s="59"/>
      <c r="DD743" s="59"/>
      <c r="DE743" s="59"/>
      <c r="DF743" s="59"/>
      <c r="DG743" s="59"/>
      <c r="DH743" s="59"/>
      <c r="DI743" s="59"/>
      <c r="DJ743" s="59"/>
      <c r="DK743" s="59"/>
      <c r="DL743" s="59"/>
      <c r="DM743" s="59"/>
      <c r="DN743" s="59"/>
      <c r="DO743" s="59"/>
      <c r="DP743" s="59"/>
      <c r="DQ743" s="59"/>
      <c r="DR743" s="59"/>
      <c r="DS743" s="59"/>
      <c r="DT743" s="59"/>
      <c r="DU743" s="59"/>
      <c r="DV743" s="59"/>
      <c r="DW743" s="59"/>
      <c r="DX743" s="59"/>
      <c r="DY743" s="59"/>
      <c r="DZ743" s="59"/>
      <c r="EA743" s="59"/>
      <c r="EB743" s="59"/>
      <c r="EC743" s="59"/>
      <c r="ED743" s="59"/>
      <c r="EE743" s="59"/>
      <c r="EF743" s="59"/>
      <c r="EG743" s="59"/>
      <c r="EH743" s="59"/>
      <c r="EI743" s="59"/>
      <c r="EJ743" s="59"/>
      <c r="EK743" s="59"/>
      <c r="EL743" s="59"/>
      <c r="EM743" s="59"/>
      <c r="EN743" s="59"/>
      <c r="EO743" s="59"/>
      <c r="EP743" s="59"/>
      <c r="EQ743" s="59"/>
      <c r="ER743" s="59"/>
      <c r="ES743" s="59"/>
      <c r="ET743" s="59"/>
      <c r="EU743" s="59"/>
      <c r="EV743" s="59"/>
      <c r="EW743" s="59"/>
      <c r="EX743" s="59"/>
      <c r="EY743" s="59"/>
      <c r="EZ743" s="59"/>
      <c r="FA743" s="59"/>
      <c r="FB743" s="59"/>
      <c r="FC743" s="59"/>
      <c r="FD743" s="59"/>
      <c r="FE743" s="59"/>
      <c r="FF743" s="59"/>
      <c r="FG743" s="59"/>
      <c r="FH743" s="59"/>
      <c r="FI743" s="59"/>
      <c r="FJ743" s="59"/>
      <c r="FK743" s="59"/>
      <c r="FL743" s="59"/>
      <c r="FM743" s="59"/>
      <c r="FN743" s="59"/>
      <c r="FO743" s="59"/>
      <c r="FP743" s="59"/>
      <c r="FQ743" s="59"/>
      <c r="FR743" s="59"/>
      <c r="FS743" s="59"/>
      <c r="FT743" s="59"/>
      <c r="FU743" s="59"/>
      <c r="FV743" s="59"/>
      <c r="FW743" s="59"/>
      <c r="FX743" s="59"/>
      <c r="FY743" s="59"/>
      <c r="FZ743" s="59"/>
      <c r="GA743" s="59"/>
      <c r="GB743" s="59"/>
      <c r="GC743" s="59"/>
      <c r="GD743" s="59"/>
      <c r="GE743" s="59"/>
      <c r="GF743" s="59"/>
      <c r="GG743" s="59"/>
      <c r="GH743" s="59"/>
      <c r="GI743" s="59"/>
      <c r="GJ743" s="59"/>
      <c r="GK743" s="59"/>
    </row>
    <row r="744" spans="1:193" ht="29.25" x14ac:dyDescent="0.25">
      <c r="A744" s="18">
        <v>1</v>
      </c>
      <c r="B744" s="18">
        <v>1</v>
      </c>
      <c r="C744" s="2147" t="s">
        <v>16</v>
      </c>
      <c r="D744" s="27">
        <f>'1 уровень'!G3316</f>
        <v>0</v>
      </c>
      <c r="E744" s="27">
        <f>'1 уровень'!H3316</f>
        <v>0</v>
      </c>
      <c r="F744" s="27">
        <f>'1 уровень'!I3316</f>
        <v>1</v>
      </c>
      <c r="G744" s="64" t="e">
        <f>'1 уровень'!J3316</f>
        <v>#DIV/0!</v>
      </c>
      <c r="H744" s="78" t="e">
        <f>'1 уровень'!K3316</f>
        <v>#DIV/0!</v>
      </c>
      <c r="I744" s="78">
        <f>'1 уровень'!L3316</f>
        <v>8</v>
      </c>
      <c r="J744" s="73">
        <f>'1 уровень'!M3316</f>
        <v>0</v>
      </c>
      <c r="K744" s="73">
        <f>'1 уровень'!N3316</f>
        <v>0</v>
      </c>
      <c r="L744" s="73">
        <f>'1 уровень'!O3316</f>
        <v>8</v>
      </c>
      <c r="M744" s="73" t="e">
        <f>'1 уровень'!P3316</f>
        <v>#DIV/0!</v>
      </c>
      <c r="N744" s="73">
        <f>'1 уровень'!Q3316</f>
        <v>0</v>
      </c>
      <c r="O744" s="73" t="e">
        <f>'1 уровень'!R3316</f>
        <v>#DIV/0!</v>
      </c>
      <c r="P744" s="72">
        <f>'1 уровень'!S3316</f>
        <v>0</v>
      </c>
      <c r="Q744" s="72">
        <f>'1 уровень'!T3316</f>
        <v>0</v>
      </c>
      <c r="R744" s="72">
        <f>'1 уровень'!U3316</f>
        <v>0</v>
      </c>
      <c r="S744" s="72">
        <f>'1 уровень'!V3316</f>
        <v>0</v>
      </c>
      <c r="T744" s="72">
        <f>'1 уровень'!W3316</f>
        <v>0</v>
      </c>
      <c r="U744" s="72">
        <f>'1 уровень'!X3316</f>
        <v>0</v>
      </c>
      <c r="V744" s="774">
        <f>'1 уровень'!Y3316</f>
        <v>0</v>
      </c>
      <c r="W744" s="72">
        <f>'1 уровень'!Z3316</f>
        <v>0</v>
      </c>
      <c r="X744" s="72">
        <f>'1 уровень'!AA3316</f>
        <v>0</v>
      </c>
      <c r="Y744" s="72">
        <f>'1 уровень'!AB3316</f>
        <v>0</v>
      </c>
      <c r="Z744" s="72">
        <f>'1 уровень'!AC3316</f>
        <v>0</v>
      </c>
      <c r="AA744" s="373">
        <f>'1 уровень'!AD3316</f>
        <v>0</v>
      </c>
      <c r="AB744" s="72" t="e">
        <f>U744/T744*100</f>
        <v>#DIV/0!</v>
      </c>
      <c r="AC744" s="72" t="e">
        <f>AA744/T744*100</f>
        <v>#DIV/0!</v>
      </c>
      <c r="AD744" s="966">
        <f>'1 уровень'!AE3309</f>
        <v>0</v>
      </c>
      <c r="AE744" s="973">
        <f>'1 уровень'!AF3309</f>
        <v>0</v>
      </c>
      <c r="AF744" s="183">
        <f t="shared" si="128"/>
        <v>0</v>
      </c>
      <c r="AG744" s="183">
        <f t="shared" si="127"/>
        <v>0</v>
      </c>
      <c r="AH744" s="882">
        <f t="shared" si="136"/>
        <v>0</v>
      </c>
      <c r="AI744" s="59">
        <f t="shared" si="131"/>
        <v>0</v>
      </c>
      <c r="AJ744" s="59"/>
      <c r="AK744" s="263"/>
      <c r="AL744" s="59">
        <f t="shared" si="133"/>
        <v>0</v>
      </c>
      <c r="AM744" s="59"/>
      <c r="AN744" s="59"/>
      <c r="AO744" s="3477"/>
      <c r="AP744" s="3477"/>
      <c r="AQ744" s="3477"/>
      <c r="AR744" s="3477"/>
      <c r="AS744" s="3477"/>
      <c r="AT744" s="3477"/>
      <c r="AU744" s="3477"/>
      <c r="AV744" s="3477"/>
      <c r="AW744" s="59"/>
      <c r="AX744" s="59"/>
      <c r="AY744" s="59"/>
      <c r="AZ744" s="59"/>
      <c r="BA744" s="59"/>
      <c r="BB744" s="59"/>
      <c r="BC744" s="59"/>
      <c r="BD744" s="59"/>
      <c r="BE744" s="59"/>
      <c r="BF744" s="59"/>
      <c r="BG744" s="59"/>
      <c r="BH744" s="59"/>
      <c r="BI744" s="59"/>
      <c r="BJ744" s="59"/>
      <c r="BK744" s="59"/>
      <c r="BL744" s="59"/>
      <c r="BM744" s="59"/>
      <c r="BN744" s="59"/>
      <c r="BO744" s="59"/>
      <c r="BP744" s="59"/>
      <c r="BQ744" s="59"/>
      <c r="BR744" s="59"/>
      <c r="BS744" s="59"/>
      <c r="BT744" s="59"/>
      <c r="BU744" s="59"/>
      <c r="BV744" s="59"/>
      <c r="BW744" s="59"/>
      <c r="BX744" s="59"/>
      <c r="BY744" s="59"/>
      <c r="BZ744" s="59"/>
      <c r="CA744" s="59"/>
      <c r="CB744" s="59"/>
      <c r="CC744" s="59"/>
      <c r="CD744" s="59"/>
      <c r="CE744" s="59"/>
      <c r="CF744" s="59"/>
      <c r="CG744" s="59"/>
      <c r="CH744" s="59"/>
      <c r="CI744" s="59"/>
      <c r="CJ744" s="59"/>
      <c r="CK744" s="59"/>
      <c r="CL744" s="59"/>
      <c r="CM744" s="59"/>
      <c r="CN744" s="59"/>
      <c r="CO744" s="59"/>
      <c r="CP744" s="59"/>
      <c r="CQ744" s="59"/>
      <c r="CR744" s="59"/>
      <c r="CS744" s="59"/>
      <c r="CT744" s="59"/>
      <c r="CU744" s="59"/>
      <c r="CV744" s="59"/>
      <c r="CW744" s="59"/>
      <c r="CX744" s="59"/>
      <c r="CY744" s="59"/>
      <c r="CZ744" s="59"/>
      <c r="DA744" s="59"/>
      <c r="DB744" s="59"/>
      <c r="DC744" s="59"/>
      <c r="DD744" s="59"/>
      <c r="DE744" s="59"/>
      <c r="DF744" s="59"/>
      <c r="DG744" s="59"/>
      <c r="DH744" s="59"/>
      <c r="DI744" s="59"/>
      <c r="DJ744" s="59"/>
      <c r="DK744" s="59"/>
      <c r="DL744" s="59"/>
      <c r="DM744" s="59"/>
      <c r="DN744" s="59"/>
      <c r="DO744" s="59"/>
      <c r="DP744" s="59"/>
      <c r="DQ744" s="59"/>
      <c r="DR744" s="59"/>
      <c r="DS744" s="59"/>
      <c r="DT744" s="59"/>
      <c r="DU744" s="59"/>
      <c r="DV744" s="59"/>
      <c r="DW744" s="59"/>
      <c r="DX744" s="59"/>
      <c r="DY744" s="59"/>
      <c r="DZ744" s="59"/>
      <c r="EA744" s="59"/>
      <c r="EB744" s="59"/>
      <c r="EC744" s="59"/>
      <c r="ED744" s="59"/>
      <c r="EE744" s="59"/>
      <c r="EF744" s="59"/>
      <c r="EG744" s="59"/>
      <c r="EH744" s="59"/>
      <c r="EI744" s="59"/>
      <c r="EJ744" s="59"/>
      <c r="EK744" s="59"/>
      <c r="EL744" s="59"/>
      <c r="EM744" s="59"/>
      <c r="EN744" s="59"/>
      <c r="EO744" s="59"/>
      <c r="EP744" s="59"/>
      <c r="EQ744" s="59"/>
      <c r="ER744" s="59"/>
      <c r="ES744" s="59"/>
      <c r="ET744" s="59"/>
      <c r="EU744" s="59"/>
      <c r="EV744" s="59"/>
      <c r="EW744" s="59"/>
      <c r="EX744" s="59"/>
      <c r="EY744" s="59"/>
      <c r="EZ744" s="59"/>
      <c r="FA744" s="59"/>
      <c r="FB744" s="59"/>
      <c r="FC744" s="59"/>
      <c r="FD744" s="59"/>
      <c r="FE744" s="59"/>
      <c r="FF744" s="59"/>
      <c r="FG744" s="59"/>
      <c r="FH744" s="59"/>
      <c r="FI744" s="59"/>
      <c r="FJ744" s="59"/>
      <c r="FK744" s="59"/>
      <c r="FL744" s="59"/>
      <c r="FM744" s="59"/>
      <c r="FN744" s="59"/>
      <c r="FO744" s="59"/>
      <c r="FP744" s="59"/>
      <c r="FQ744" s="59"/>
      <c r="FR744" s="59"/>
      <c r="FS744" s="59"/>
      <c r="FT744" s="59"/>
      <c r="FU744" s="59"/>
      <c r="FV744" s="59"/>
      <c r="FW744" s="59"/>
      <c r="FX744" s="59"/>
      <c r="FY744" s="59"/>
      <c r="FZ744" s="59"/>
      <c r="GA744" s="59"/>
      <c r="GB744" s="59"/>
      <c r="GC744" s="59"/>
      <c r="GD744" s="59"/>
      <c r="GE744" s="59"/>
      <c r="GF744" s="59"/>
      <c r="GG744" s="59"/>
      <c r="GH744" s="59"/>
      <c r="GI744" s="59"/>
      <c r="GJ744" s="59"/>
      <c r="GK744" s="59"/>
    </row>
    <row r="745" spans="1:193" ht="29.25" x14ac:dyDescent="0.25">
      <c r="A745" s="18">
        <v>1</v>
      </c>
      <c r="B745" s="18">
        <v>1</v>
      </c>
      <c r="C745" s="704" t="s">
        <v>201</v>
      </c>
      <c r="D745" s="27">
        <f>'1 уровень'!G3317</f>
        <v>0</v>
      </c>
      <c r="E745" s="27">
        <f>'1 уровень'!H3317</f>
        <v>0</v>
      </c>
      <c r="F745" s="27">
        <f>'1 уровень'!I3317</f>
        <v>1</v>
      </c>
      <c r="G745" s="64" t="e">
        <f>'1 уровень'!J3317</f>
        <v>#DIV/0!</v>
      </c>
      <c r="H745" s="78" t="e">
        <f>'1 уровень'!K3317</f>
        <v>#DIV/0!</v>
      </c>
      <c r="I745" s="78">
        <f>'1 уровень'!L3317</f>
        <v>8</v>
      </c>
      <c r="J745" s="73">
        <f>'1 уровень'!M3317</f>
        <v>0</v>
      </c>
      <c r="K745" s="73">
        <f>'1 уровень'!N3317</f>
        <v>0</v>
      </c>
      <c r="L745" s="73">
        <f>'1 уровень'!O3317</f>
        <v>8</v>
      </c>
      <c r="M745" s="73" t="e">
        <f>'1 уровень'!P3317</f>
        <v>#DIV/0!</v>
      </c>
      <c r="N745" s="73">
        <f>'1 уровень'!Q3317</f>
        <v>0</v>
      </c>
      <c r="O745" s="73" t="e">
        <f>'1 уровень'!R3317</f>
        <v>#DIV/0!</v>
      </c>
      <c r="P745" s="72">
        <f>'1 уровень'!S3317</f>
        <v>0</v>
      </c>
      <c r="Q745" s="72">
        <f>'1 уровень'!T3317</f>
        <v>0</v>
      </c>
      <c r="R745" s="72">
        <f>'1 уровень'!U3317</f>
        <v>0</v>
      </c>
      <c r="S745" s="72">
        <f>'1 уровень'!V3317</f>
        <v>0</v>
      </c>
      <c r="T745" s="72">
        <f>'1 уровень'!W3317</f>
        <v>0</v>
      </c>
      <c r="U745" s="72">
        <f>'1 уровень'!X3317</f>
        <v>22.14565</v>
      </c>
      <c r="V745" s="774">
        <f>'1 уровень'!Y3317</f>
        <v>0</v>
      </c>
      <c r="W745" s="72">
        <f>'1 уровень'!Z3317</f>
        <v>0</v>
      </c>
      <c r="X745" s="72">
        <f>'1 уровень'!AA3317</f>
        <v>22.14565</v>
      </c>
      <c r="Y745" s="72">
        <f>'1 уровень'!AB3317</f>
        <v>0</v>
      </c>
      <c r="Z745" s="72">
        <f>'1 уровень'!AC3317</f>
        <v>0</v>
      </c>
      <c r="AA745" s="373">
        <f>'1 уровень'!AD3317</f>
        <v>22.14565</v>
      </c>
      <c r="AB745" s="72"/>
      <c r="AC745" s="72"/>
      <c r="AD745" s="966">
        <f>'1 уровень'!AE3310</f>
        <v>0</v>
      </c>
      <c r="AE745" s="973">
        <f>'1 уровень'!AF3310</f>
        <v>0</v>
      </c>
      <c r="AF745" s="183">
        <f t="shared" si="128"/>
        <v>22145.65</v>
      </c>
      <c r="AG745" s="183">
        <f t="shared" si="127"/>
        <v>0</v>
      </c>
      <c r="AH745" s="882">
        <f t="shared" si="136"/>
        <v>0</v>
      </c>
      <c r="AI745" s="59">
        <f t="shared" ref="AI745:AI764" si="137">U745/F745*1000</f>
        <v>22145.65</v>
      </c>
      <c r="AJ745" s="59"/>
      <c r="AK745" s="263"/>
      <c r="AL745" s="59">
        <f t="shared" si="133"/>
        <v>0</v>
      </c>
      <c r="AM745" s="59"/>
      <c r="AN745" s="59"/>
      <c r="AO745" s="3477"/>
      <c r="AP745" s="3477"/>
      <c r="AQ745" s="3477"/>
      <c r="AR745" s="3477"/>
      <c r="AS745" s="3477"/>
      <c r="AT745" s="3477"/>
      <c r="AU745" s="3477"/>
      <c r="AV745" s="3477"/>
      <c r="AW745" s="59"/>
      <c r="AX745" s="59"/>
      <c r="AY745" s="59"/>
      <c r="AZ745" s="59"/>
      <c r="BA745" s="59"/>
      <c r="BB745" s="59"/>
      <c r="BC745" s="59"/>
      <c r="BD745" s="59"/>
      <c r="BE745" s="59"/>
      <c r="BF745" s="59"/>
      <c r="BG745" s="59"/>
      <c r="BH745" s="59"/>
      <c r="BI745" s="59"/>
      <c r="BJ745" s="59"/>
      <c r="BK745" s="59"/>
      <c r="BL745" s="59"/>
      <c r="BM745" s="59"/>
      <c r="BN745" s="59"/>
      <c r="BO745" s="59"/>
      <c r="BP745" s="59"/>
      <c r="BQ745" s="59"/>
      <c r="BR745" s="59"/>
      <c r="BS745" s="59"/>
      <c r="BT745" s="59"/>
      <c r="BU745" s="59"/>
      <c r="BV745" s="59"/>
      <c r="BW745" s="59"/>
      <c r="BX745" s="59"/>
      <c r="BY745" s="59"/>
      <c r="BZ745" s="59"/>
      <c r="CA745" s="59"/>
      <c r="CB745" s="59"/>
      <c r="CC745" s="59"/>
      <c r="CD745" s="59"/>
      <c r="CE745" s="59"/>
      <c r="CF745" s="59"/>
      <c r="CG745" s="59"/>
      <c r="CH745" s="59"/>
      <c r="CI745" s="59"/>
      <c r="CJ745" s="59"/>
      <c r="CK745" s="59"/>
      <c r="CL745" s="59"/>
      <c r="CM745" s="59"/>
      <c r="CN745" s="59"/>
      <c r="CO745" s="59"/>
      <c r="CP745" s="59"/>
      <c r="CQ745" s="59"/>
      <c r="CR745" s="59"/>
      <c r="CS745" s="59"/>
      <c r="CT745" s="59"/>
      <c r="CU745" s="59"/>
      <c r="CV745" s="59"/>
      <c r="CW745" s="59"/>
      <c r="CX745" s="59"/>
      <c r="CY745" s="59"/>
      <c r="CZ745" s="59"/>
      <c r="DA745" s="59"/>
      <c r="DB745" s="59"/>
      <c r="DC745" s="59"/>
      <c r="DD745" s="59"/>
      <c r="DE745" s="59"/>
      <c r="DF745" s="59"/>
      <c r="DG745" s="59"/>
      <c r="DH745" s="59"/>
      <c r="DI745" s="59"/>
      <c r="DJ745" s="59"/>
      <c r="DK745" s="59"/>
      <c r="DL745" s="59"/>
      <c r="DM745" s="59"/>
      <c r="DN745" s="59"/>
      <c r="DO745" s="59"/>
      <c r="DP745" s="59"/>
      <c r="DQ745" s="59"/>
      <c r="DR745" s="59"/>
      <c r="DS745" s="59"/>
      <c r="DT745" s="59"/>
      <c r="DU745" s="59"/>
      <c r="DV745" s="59"/>
      <c r="DW745" s="59"/>
      <c r="DX745" s="59"/>
      <c r="DY745" s="59"/>
      <c r="DZ745" s="59"/>
      <c r="EA745" s="59"/>
      <c r="EB745" s="59"/>
      <c r="EC745" s="59"/>
      <c r="ED745" s="59"/>
      <c r="EE745" s="59"/>
      <c r="EF745" s="59"/>
      <c r="EG745" s="59"/>
      <c r="EH745" s="59"/>
      <c r="EI745" s="59"/>
      <c r="EJ745" s="59"/>
      <c r="EK745" s="59"/>
      <c r="EL745" s="59"/>
      <c r="EM745" s="59"/>
      <c r="EN745" s="59"/>
      <c r="EO745" s="59"/>
      <c r="EP745" s="59"/>
      <c r="EQ745" s="59"/>
      <c r="ER745" s="59"/>
      <c r="ES745" s="59"/>
      <c r="ET745" s="59"/>
      <c r="EU745" s="59"/>
      <c r="EV745" s="59"/>
      <c r="EW745" s="59"/>
      <c r="EX745" s="59"/>
      <c r="EY745" s="59"/>
      <c r="EZ745" s="59"/>
      <c r="FA745" s="59"/>
      <c r="FB745" s="59"/>
      <c r="FC745" s="59"/>
      <c r="FD745" s="59"/>
      <c r="FE745" s="59"/>
      <c r="FF745" s="59"/>
      <c r="FG745" s="59"/>
      <c r="FH745" s="59"/>
      <c r="FI745" s="59"/>
      <c r="FJ745" s="59"/>
      <c r="FK745" s="59"/>
      <c r="FL745" s="59"/>
      <c r="FM745" s="59"/>
      <c r="FN745" s="59"/>
      <c r="FO745" s="59"/>
      <c r="FP745" s="59"/>
      <c r="FQ745" s="59"/>
      <c r="FR745" s="59"/>
      <c r="FS745" s="59"/>
      <c r="FT745" s="59"/>
      <c r="FU745" s="59"/>
      <c r="FV745" s="59"/>
      <c r="FW745" s="59"/>
      <c r="FX745" s="59"/>
      <c r="FY745" s="59"/>
      <c r="FZ745" s="59"/>
      <c r="GA745" s="59"/>
      <c r="GB745" s="59"/>
      <c r="GC745" s="59"/>
      <c r="GD745" s="59"/>
      <c r="GE745" s="59"/>
      <c r="GF745" s="59"/>
      <c r="GG745" s="59"/>
      <c r="GH745" s="59"/>
      <c r="GI745" s="59"/>
      <c r="GJ745" s="59"/>
      <c r="GK745" s="59"/>
    </row>
    <row r="746" spans="1:193" ht="15.75" x14ac:dyDescent="0.25">
      <c r="A746" s="18">
        <v>1</v>
      </c>
      <c r="B746" s="18">
        <v>1</v>
      </c>
      <c r="C746" s="2100" t="s">
        <v>197</v>
      </c>
      <c r="D746" s="27">
        <f>'1 уровень'!G3318</f>
        <v>0</v>
      </c>
      <c r="E746" s="27">
        <f>'1 уровень'!H3318</f>
        <v>0</v>
      </c>
      <c r="F746" s="27">
        <f>'1 уровень'!I3318</f>
        <v>0</v>
      </c>
      <c r="G746" s="64" t="e">
        <f>'1 уровень'!J3318</f>
        <v>#DIV/0!</v>
      </c>
      <c r="H746" s="78">
        <f>'1 уровень'!K3318</f>
        <v>0</v>
      </c>
      <c r="I746" s="78">
        <f>'1 уровень'!L3318</f>
        <v>0</v>
      </c>
      <c r="J746" s="73">
        <f>'1 уровень'!M3318</f>
        <v>0</v>
      </c>
      <c r="K746" s="73">
        <f>'1 уровень'!N3318</f>
        <v>0</v>
      </c>
      <c r="L746" s="73">
        <f>'1 уровень'!O3318</f>
        <v>0</v>
      </c>
      <c r="M746" s="73">
        <f>'1 уровень'!P3318</f>
        <v>0</v>
      </c>
      <c r="N746" s="73">
        <f>'1 уровень'!Q3318</f>
        <v>0</v>
      </c>
      <c r="O746" s="73">
        <f>'1 уровень'!R3318</f>
        <v>0</v>
      </c>
      <c r="P746" s="72">
        <f>'1 уровень'!S3318</f>
        <v>0</v>
      </c>
      <c r="Q746" s="72">
        <f>'1 уровень'!T3318</f>
        <v>0</v>
      </c>
      <c r="R746" s="72">
        <f>'1 уровень'!U3318</f>
        <v>0</v>
      </c>
      <c r="S746" s="72">
        <f>'1 уровень'!V3318</f>
        <v>0</v>
      </c>
      <c r="T746" s="72">
        <f>'1 уровень'!W3318</f>
        <v>0</v>
      </c>
      <c r="U746" s="72">
        <f>'1 уровень'!X3318</f>
        <v>0</v>
      </c>
      <c r="V746" s="774">
        <f>'1 уровень'!Y3318</f>
        <v>0</v>
      </c>
      <c r="W746" s="72">
        <f>'1 уровень'!Z3318</f>
        <v>0</v>
      </c>
      <c r="X746" s="72">
        <f>'1 уровень'!AA3318</f>
        <v>0</v>
      </c>
      <c r="Y746" s="72">
        <f>'1 уровень'!AB3318</f>
        <v>0</v>
      </c>
      <c r="Z746" s="72">
        <f>'1 уровень'!AC3318</f>
        <v>0</v>
      </c>
      <c r="AA746" s="373">
        <f>'1 уровень'!AD3318</f>
        <v>0</v>
      </c>
      <c r="AB746" s="72"/>
      <c r="AC746" s="72"/>
      <c r="AD746" s="966">
        <f>'1 уровень'!AE3311</f>
        <v>0</v>
      </c>
      <c r="AE746" s="973">
        <f>'1 уровень'!AF3311</f>
        <v>0</v>
      </c>
      <c r="AF746" s="183">
        <f t="shared" si="128"/>
        <v>0</v>
      </c>
      <c r="AG746" s="183">
        <f t="shared" si="127"/>
        <v>0</v>
      </c>
      <c r="AH746" s="882">
        <f t="shared" si="136"/>
        <v>0</v>
      </c>
      <c r="AI746" s="59" t="e">
        <f t="shared" si="137"/>
        <v>#DIV/0!</v>
      </c>
      <c r="AJ746" s="59"/>
      <c r="AK746" s="263"/>
      <c r="AL746" s="59">
        <f t="shared" si="133"/>
        <v>0</v>
      </c>
      <c r="AM746" s="59"/>
      <c r="AN746" s="59"/>
      <c r="AO746" s="3477"/>
      <c r="AP746" s="3477"/>
      <c r="AQ746" s="3477"/>
      <c r="AR746" s="3477"/>
      <c r="AS746" s="3477"/>
      <c r="AT746" s="3477"/>
      <c r="AU746" s="3477"/>
      <c r="AV746" s="3477"/>
      <c r="AW746" s="59"/>
      <c r="AX746" s="59"/>
      <c r="AY746" s="59"/>
      <c r="AZ746" s="59"/>
      <c r="BA746" s="59"/>
      <c r="BB746" s="59"/>
      <c r="BC746" s="59"/>
      <c r="BD746" s="59"/>
      <c r="BE746" s="59"/>
      <c r="BF746" s="59"/>
      <c r="BG746" s="59"/>
      <c r="BH746" s="59"/>
      <c r="BI746" s="59"/>
      <c r="BJ746" s="59"/>
      <c r="BK746" s="59"/>
      <c r="BL746" s="59"/>
      <c r="BM746" s="59"/>
      <c r="BN746" s="59"/>
      <c r="BO746" s="59"/>
      <c r="BP746" s="59"/>
      <c r="BQ746" s="59"/>
      <c r="BR746" s="59"/>
      <c r="BS746" s="59"/>
      <c r="BT746" s="59"/>
      <c r="BU746" s="59"/>
      <c r="BV746" s="59"/>
      <c r="BW746" s="59"/>
      <c r="BX746" s="59"/>
      <c r="BY746" s="59"/>
      <c r="BZ746" s="59"/>
      <c r="CA746" s="59"/>
      <c r="CB746" s="59"/>
      <c r="CC746" s="59"/>
      <c r="CD746" s="59"/>
      <c r="CE746" s="59"/>
      <c r="CF746" s="59"/>
      <c r="CG746" s="59"/>
      <c r="CH746" s="59"/>
      <c r="CI746" s="59"/>
      <c r="CJ746" s="59"/>
      <c r="CK746" s="59"/>
      <c r="CL746" s="59"/>
      <c r="CM746" s="59"/>
      <c r="CN746" s="59"/>
      <c r="CO746" s="59"/>
      <c r="CP746" s="59"/>
      <c r="CQ746" s="59"/>
      <c r="CR746" s="59"/>
      <c r="CS746" s="59"/>
      <c r="CT746" s="59"/>
      <c r="CU746" s="59"/>
      <c r="CV746" s="59"/>
      <c r="CW746" s="59"/>
      <c r="CX746" s="59"/>
      <c r="CY746" s="59"/>
      <c r="CZ746" s="59"/>
      <c r="DA746" s="59"/>
      <c r="DB746" s="59"/>
      <c r="DC746" s="59"/>
      <c r="DD746" s="59"/>
      <c r="DE746" s="59"/>
      <c r="DF746" s="59"/>
      <c r="DG746" s="59"/>
      <c r="DH746" s="59"/>
      <c r="DI746" s="59"/>
      <c r="DJ746" s="59"/>
      <c r="DK746" s="59"/>
      <c r="DL746" s="59"/>
      <c r="DM746" s="59"/>
      <c r="DN746" s="59"/>
      <c r="DO746" s="59"/>
      <c r="DP746" s="59"/>
      <c r="DQ746" s="59"/>
      <c r="DR746" s="59"/>
      <c r="DS746" s="59"/>
      <c r="DT746" s="59"/>
      <c r="DU746" s="59"/>
      <c r="DV746" s="59"/>
      <c r="DW746" s="59"/>
      <c r="DX746" s="59"/>
      <c r="DY746" s="59"/>
      <c r="DZ746" s="59"/>
      <c r="EA746" s="59"/>
      <c r="EB746" s="59"/>
      <c r="EC746" s="59"/>
      <c r="ED746" s="59"/>
      <c r="EE746" s="59"/>
      <c r="EF746" s="59"/>
      <c r="EG746" s="59"/>
      <c r="EH746" s="59"/>
      <c r="EI746" s="59"/>
      <c r="EJ746" s="59"/>
      <c r="EK746" s="59"/>
      <c r="EL746" s="59"/>
      <c r="EM746" s="59"/>
      <c r="EN746" s="59"/>
      <c r="EO746" s="59"/>
      <c r="EP746" s="59"/>
      <c r="EQ746" s="59"/>
      <c r="ER746" s="59"/>
      <c r="ES746" s="59"/>
      <c r="ET746" s="59"/>
      <c r="EU746" s="59"/>
      <c r="EV746" s="59"/>
      <c r="EW746" s="59"/>
      <c r="EX746" s="59"/>
      <c r="EY746" s="59"/>
      <c r="EZ746" s="59"/>
      <c r="FA746" s="59"/>
      <c r="FB746" s="59"/>
      <c r="FC746" s="59"/>
      <c r="FD746" s="59"/>
      <c r="FE746" s="59"/>
      <c r="FF746" s="59"/>
      <c r="FG746" s="59"/>
      <c r="FH746" s="59"/>
      <c r="FI746" s="59"/>
      <c r="FJ746" s="59"/>
      <c r="FK746" s="59"/>
      <c r="FL746" s="59"/>
      <c r="FM746" s="59"/>
      <c r="FN746" s="59"/>
      <c r="FO746" s="59"/>
      <c r="FP746" s="59"/>
      <c r="FQ746" s="59"/>
      <c r="FR746" s="59"/>
      <c r="FS746" s="59"/>
      <c r="FT746" s="59"/>
      <c r="FU746" s="59"/>
      <c r="FV746" s="59"/>
      <c r="FW746" s="59"/>
      <c r="FX746" s="59"/>
      <c r="FY746" s="59"/>
      <c r="FZ746" s="59"/>
      <c r="GA746" s="59"/>
      <c r="GB746" s="59"/>
      <c r="GC746" s="59"/>
      <c r="GD746" s="59"/>
      <c r="GE746" s="59"/>
      <c r="GF746" s="59"/>
      <c r="GG746" s="59"/>
      <c r="GH746" s="59"/>
      <c r="GI746" s="59"/>
      <c r="GJ746" s="59"/>
      <c r="GK746" s="59"/>
    </row>
    <row r="747" spans="1:193" x14ac:dyDescent="0.25">
      <c r="A747" s="18">
        <v>1</v>
      </c>
      <c r="B747" s="18">
        <v>1</v>
      </c>
      <c r="C747" s="2105" t="s">
        <v>198</v>
      </c>
      <c r="D747" s="27">
        <f>'1 уровень'!G3319</f>
        <v>0</v>
      </c>
      <c r="E747" s="27">
        <f>'1 уровень'!H3319</f>
        <v>0</v>
      </c>
      <c r="F747" s="27">
        <f>'1 уровень'!I3319</f>
        <v>0</v>
      </c>
      <c r="G747" s="64" t="e">
        <f>'1 уровень'!J3319</f>
        <v>#DIV/0!</v>
      </c>
      <c r="H747" s="78">
        <f>'1 уровень'!K3319</f>
        <v>0</v>
      </c>
      <c r="I747" s="78">
        <f>'1 уровень'!L3319</f>
        <v>0</v>
      </c>
      <c r="J747" s="73">
        <f>'1 уровень'!M3319</f>
        <v>0</v>
      </c>
      <c r="K747" s="73">
        <f>'1 уровень'!N3319</f>
        <v>0</v>
      </c>
      <c r="L747" s="73">
        <f>'1 уровень'!O3319</f>
        <v>0</v>
      </c>
      <c r="M747" s="73">
        <f>'1 уровень'!P3319</f>
        <v>0</v>
      </c>
      <c r="N747" s="73">
        <f>'1 уровень'!Q3319</f>
        <v>0</v>
      </c>
      <c r="O747" s="73">
        <f>'1 уровень'!R3319</f>
        <v>0</v>
      </c>
      <c r="P747" s="72">
        <f>'1 уровень'!S3319</f>
        <v>0</v>
      </c>
      <c r="Q747" s="72">
        <f>'1 уровень'!T3319</f>
        <v>0</v>
      </c>
      <c r="R747" s="72">
        <f>'1 уровень'!U3319</f>
        <v>0</v>
      </c>
      <c r="S747" s="72">
        <f>'1 уровень'!V3319</f>
        <v>0</v>
      </c>
      <c r="T747" s="72">
        <f>'1 уровень'!W3319</f>
        <v>0</v>
      </c>
      <c r="U747" s="72">
        <f>'1 уровень'!X3319</f>
        <v>0</v>
      </c>
      <c r="V747" s="774">
        <f>'1 уровень'!Y3319</f>
        <v>0</v>
      </c>
      <c r="W747" s="72">
        <f>'1 уровень'!Z3319</f>
        <v>0</v>
      </c>
      <c r="X747" s="72">
        <f>'1 уровень'!AA3319</f>
        <v>0</v>
      </c>
      <c r="Y747" s="72">
        <f>'1 уровень'!AB3319</f>
        <v>0</v>
      </c>
      <c r="Z747" s="72">
        <f>'1 уровень'!AC3319</f>
        <v>0</v>
      </c>
      <c r="AA747" s="373">
        <f>'1 уровень'!AD3319</f>
        <v>0</v>
      </c>
      <c r="AB747" s="72"/>
      <c r="AC747" s="72"/>
      <c r="AD747" s="966">
        <f>'1 уровень'!AE3312</f>
        <v>0</v>
      </c>
      <c r="AE747" s="973">
        <f>'1 уровень'!AF3312</f>
        <v>0</v>
      </c>
      <c r="AF747" s="183">
        <f t="shared" si="128"/>
        <v>0</v>
      </c>
      <c r="AG747" s="183">
        <f t="shared" si="127"/>
        <v>0</v>
      </c>
      <c r="AH747" s="882">
        <f t="shared" si="136"/>
        <v>0</v>
      </c>
      <c r="AI747" s="59" t="e">
        <f t="shared" si="137"/>
        <v>#DIV/0!</v>
      </c>
      <c r="AJ747" s="59"/>
      <c r="AK747" s="263"/>
      <c r="AL747" s="59">
        <f t="shared" si="133"/>
        <v>0</v>
      </c>
      <c r="AM747" s="59"/>
      <c r="AN747" s="59"/>
      <c r="AO747" s="3477"/>
      <c r="AP747" s="3477"/>
      <c r="AQ747" s="3477"/>
      <c r="AR747" s="3477"/>
      <c r="AS747" s="3477"/>
      <c r="AT747" s="3477"/>
      <c r="AU747" s="3477"/>
      <c r="AV747" s="3477"/>
      <c r="AW747" s="59"/>
      <c r="AX747" s="59"/>
      <c r="AY747" s="59"/>
      <c r="AZ747" s="59"/>
      <c r="BA747" s="59"/>
      <c r="BB747" s="59"/>
      <c r="BC747" s="59"/>
      <c r="BD747" s="59"/>
      <c r="BE747" s="59"/>
      <c r="BF747" s="59"/>
      <c r="BG747" s="59"/>
      <c r="BH747" s="59"/>
      <c r="BI747" s="59"/>
      <c r="BJ747" s="59"/>
      <c r="BK747" s="59"/>
      <c r="BL747" s="59"/>
      <c r="BM747" s="59"/>
      <c r="BN747" s="59"/>
      <c r="BO747" s="59"/>
      <c r="BP747" s="59"/>
      <c r="BQ747" s="59"/>
      <c r="BR747" s="59"/>
      <c r="BS747" s="59"/>
      <c r="BT747" s="59"/>
      <c r="BU747" s="59"/>
      <c r="BV747" s="59"/>
      <c r="BW747" s="59"/>
      <c r="BX747" s="59"/>
      <c r="BY747" s="59"/>
      <c r="BZ747" s="59"/>
      <c r="CA747" s="59"/>
      <c r="CB747" s="59"/>
      <c r="CC747" s="59"/>
      <c r="CD747" s="59"/>
      <c r="CE747" s="59"/>
      <c r="CF747" s="59"/>
      <c r="CG747" s="59"/>
      <c r="CH747" s="59"/>
      <c r="CI747" s="59"/>
      <c r="CJ747" s="59"/>
      <c r="CK747" s="59"/>
      <c r="CL747" s="59"/>
      <c r="CM747" s="59"/>
      <c r="CN747" s="59"/>
      <c r="CO747" s="59"/>
      <c r="CP747" s="59"/>
      <c r="CQ747" s="59"/>
      <c r="CR747" s="59"/>
      <c r="CS747" s="59"/>
      <c r="CT747" s="59"/>
      <c r="CU747" s="59"/>
      <c r="CV747" s="59"/>
      <c r="CW747" s="59"/>
      <c r="CX747" s="59"/>
      <c r="CY747" s="59"/>
      <c r="CZ747" s="59"/>
      <c r="DA747" s="59"/>
      <c r="DB747" s="59"/>
      <c r="DC747" s="59"/>
      <c r="DD747" s="59"/>
      <c r="DE747" s="59"/>
      <c r="DF747" s="59"/>
      <c r="DG747" s="59"/>
      <c r="DH747" s="59"/>
      <c r="DI747" s="59"/>
      <c r="DJ747" s="59"/>
      <c r="DK747" s="59"/>
      <c r="DL747" s="59"/>
      <c r="DM747" s="59"/>
      <c r="DN747" s="59"/>
      <c r="DO747" s="59"/>
      <c r="DP747" s="59"/>
      <c r="DQ747" s="59"/>
      <c r="DR747" s="59"/>
      <c r="DS747" s="59"/>
      <c r="DT747" s="59"/>
      <c r="DU747" s="59"/>
      <c r="DV747" s="59"/>
      <c r="DW747" s="59"/>
      <c r="DX747" s="59"/>
      <c r="DY747" s="59"/>
      <c r="DZ747" s="59"/>
      <c r="EA747" s="59"/>
      <c r="EB747" s="59"/>
      <c r="EC747" s="59"/>
      <c r="ED747" s="59"/>
      <c r="EE747" s="59"/>
      <c r="EF747" s="59"/>
      <c r="EG747" s="59"/>
      <c r="EH747" s="59"/>
      <c r="EI747" s="59"/>
      <c r="EJ747" s="59"/>
      <c r="EK747" s="59"/>
      <c r="EL747" s="59"/>
      <c r="EM747" s="59"/>
      <c r="EN747" s="59"/>
      <c r="EO747" s="59"/>
      <c r="EP747" s="59"/>
      <c r="EQ747" s="59"/>
      <c r="ER747" s="59"/>
      <c r="ES747" s="59"/>
      <c r="ET747" s="59"/>
      <c r="EU747" s="59"/>
      <c r="EV747" s="59"/>
      <c r="EW747" s="59"/>
      <c r="EX747" s="59"/>
      <c r="EY747" s="59"/>
      <c r="EZ747" s="59"/>
      <c r="FA747" s="59"/>
      <c r="FB747" s="59"/>
      <c r="FC747" s="59"/>
      <c r="FD747" s="59"/>
      <c r="FE747" s="59"/>
      <c r="FF747" s="59"/>
      <c r="FG747" s="59"/>
      <c r="FH747" s="59"/>
      <c r="FI747" s="59"/>
      <c r="FJ747" s="59"/>
      <c r="FK747" s="59"/>
      <c r="FL747" s="59"/>
      <c r="FM747" s="59"/>
      <c r="FN747" s="59"/>
      <c r="FO747" s="59"/>
      <c r="FP747" s="59"/>
      <c r="FQ747" s="59"/>
      <c r="FR747" s="59"/>
      <c r="FS747" s="59"/>
      <c r="FT747" s="59"/>
      <c r="FU747" s="59"/>
      <c r="FV747" s="59"/>
      <c r="FW747" s="59"/>
      <c r="FX747" s="59"/>
      <c r="FY747" s="59"/>
      <c r="FZ747" s="59"/>
      <c r="GA747" s="59"/>
      <c r="GB747" s="59"/>
      <c r="GC747" s="59"/>
      <c r="GD747" s="59"/>
      <c r="GE747" s="59"/>
      <c r="GF747" s="59"/>
      <c r="GG747" s="59"/>
      <c r="GH747" s="59"/>
      <c r="GI747" s="59"/>
      <c r="GJ747" s="59"/>
      <c r="GK747" s="59"/>
    </row>
    <row r="748" spans="1:193" ht="30" x14ac:dyDescent="0.25">
      <c r="A748" s="18">
        <v>1</v>
      </c>
      <c r="B748" s="18">
        <v>1</v>
      </c>
      <c r="C748" s="2115" t="s">
        <v>199</v>
      </c>
      <c r="D748" s="27">
        <f>'1 уровень'!G3320</f>
        <v>0</v>
      </c>
      <c r="E748" s="27">
        <f>'1 уровень'!H3320</f>
        <v>0</v>
      </c>
      <c r="F748" s="27">
        <f>'1 уровень'!I3320</f>
        <v>0</v>
      </c>
      <c r="G748" s="64" t="e">
        <f>'1 уровень'!J3320</f>
        <v>#DIV/0!</v>
      </c>
      <c r="H748" s="78">
        <f>'1 уровень'!K3320</f>
        <v>0</v>
      </c>
      <c r="I748" s="78">
        <f>'1 уровень'!L3320</f>
        <v>0</v>
      </c>
      <c r="J748" s="73">
        <f>'1 уровень'!M3320</f>
        <v>0</v>
      </c>
      <c r="K748" s="73">
        <f>'1 уровень'!N3320</f>
        <v>0</v>
      </c>
      <c r="L748" s="73">
        <f>'1 уровень'!O3320</f>
        <v>0</v>
      </c>
      <c r="M748" s="73">
        <f>'1 уровень'!P3320</f>
        <v>0</v>
      </c>
      <c r="N748" s="73">
        <f>'1 уровень'!Q3320</f>
        <v>0</v>
      </c>
      <c r="O748" s="73">
        <f>'1 уровень'!R3320</f>
        <v>0</v>
      </c>
      <c r="P748" s="72">
        <f>'1 уровень'!S3320</f>
        <v>0</v>
      </c>
      <c r="Q748" s="72">
        <f>'1 уровень'!T3320</f>
        <v>0</v>
      </c>
      <c r="R748" s="72">
        <f>'1 уровень'!U3320</f>
        <v>0</v>
      </c>
      <c r="S748" s="72">
        <f>'1 уровень'!V3320</f>
        <v>0</v>
      </c>
      <c r="T748" s="72">
        <f>'1 уровень'!W3320</f>
        <v>0</v>
      </c>
      <c r="U748" s="72">
        <f>'1 уровень'!X3320</f>
        <v>0</v>
      </c>
      <c r="V748" s="774">
        <f>'1 уровень'!Y3320</f>
        <v>0</v>
      </c>
      <c r="W748" s="72">
        <f>'1 уровень'!Z3320</f>
        <v>0</v>
      </c>
      <c r="X748" s="72">
        <f>'1 уровень'!AA3320</f>
        <v>0</v>
      </c>
      <c r="Y748" s="72">
        <f>'1 уровень'!AB3320</f>
        <v>0</v>
      </c>
      <c r="Z748" s="72">
        <f>'1 уровень'!AC3320</f>
        <v>0</v>
      </c>
      <c r="AA748" s="373">
        <f>'1 уровень'!AD3320</f>
        <v>0</v>
      </c>
      <c r="AB748" s="72"/>
      <c r="AC748" s="72"/>
      <c r="AD748" s="966">
        <f>'1 уровень'!AE3313</f>
        <v>0</v>
      </c>
      <c r="AE748" s="973">
        <f>'1 уровень'!AF3313</f>
        <v>0</v>
      </c>
      <c r="AF748" s="183">
        <f t="shared" si="128"/>
        <v>0</v>
      </c>
      <c r="AG748" s="183">
        <f t="shared" si="127"/>
        <v>0</v>
      </c>
      <c r="AH748" s="882">
        <f t="shared" si="136"/>
        <v>0</v>
      </c>
      <c r="AI748" s="59" t="e">
        <f t="shared" si="137"/>
        <v>#DIV/0!</v>
      </c>
      <c r="AJ748" s="59"/>
      <c r="AK748" s="263"/>
      <c r="AL748" s="59">
        <f t="shared" si="133"/>
        <v>0</v>
      </c>
      <c r="AM748" s="59"/>
      <c r="AN748" s="59"/>
      <c r="AO748" s="3477"/>
      <c r="AP748" s="3477"/>
      <c r="AQ748" s="3477"/>
      <c r="AR748" s="3477"/>
      <c r="AS748" s="3477"/>
      <c r="AT748" s="3477"/>
      <c r="AU748" s="3477"/>
      <c r="AV748" s="3477"/>
      <c r="AW748" s="59"/>
      <c r="AX748" s="59"/>
      <c r="AY748" s="59"/>
      <c r="AZ748" s="59"/>
      <c r="BA748" s="59"/>
      <c r="BB748" s="59"/>
      <c r="BC748" s="59"/>
      <c r="BD748" s="59"/>
      <c r="BE748" s="59"/>
      <c r="BF748" s="59"/>
      <c r="BG748" s="59"/>
      <c r="BH748" s="59"/>
      <c r="BI748" s="59"/>
      <c r="BJ748" s="59"/>
      <c r="BK748" s="59"/>
      <c r="BL748" s="59"/>
      <c r="BM748" s="59"/>
      <c r="BN748" s="59"/>
      <c r="BO748" s="59"/>
      <c r="BP748" s="59"/>
      <c r="BQ748" s="59"/>
      <c r="BR748" s="59"/>
      <c r="BS748" s="59"/>
      <c r="BT748" s="59"/>
      <c r="BU748" s="59"/>
      <c r="BV748" s="59"/>
      <c r="BW748" s="59"/>
      <c r="BX748" s="59"/>
      <c r="BY748" s="59"/>
      <c r="BZ748" s="59"/>
      <c r="CA748" s="59"/>
      <c r="CB748" s="59"/>
      <c r="CC748" s="59"/>
      <c r="CD748" s="59"/>
      <c r="CE748" s="59"/>
      <c r="CF748" s="59"/>
      <c r="CG748" s="59"/>
      <c r="CH748" s="59"/>
      <c r="CI748" s="59"/>
      <c r="CJ748" s="59"/>
      <c r="CK748" s="59"/>
      <c r="CL748" s="59"/>
      <c r="CM748" s="59"/>
      <c r="CN748" s="59"/>
      <c r="CO748" s="59"/>
      <c r="CP748" s="59"/>
      <c r="CQ748" s="59"/>
      <c r="CR748" s="59"/>
      <c r="CS748" s="59"/>
      <c r="CT748" s="59"/>
      <c r="CU748" s="59"/>
      <c r="CV748" s="59"/>
      <c r="CW748" s="59"/>
      <c r="CX748" s="59"/>
      <c r="CY748" s="59"/>
      <c r="CZ748" s="59"/>
      <c r="DA748" s="59"/>
      <c r="DB748" s="59"/>
      <c r="DC748" s="59"/>
      <c r="DD748" s="59"/>
      <c r="DE748" s="59"/>
      <c r="DF748" s="59"/>
      <c r="DG748" s="59"/>
      <c r="DH748" s="59"/>
      <c r="DI748" s="59"/>
      <c r="DJ748" s="59"/>
      <c r="DK748" s="59"/>
      <c r="DL748" s="59"/>
      <c r="DM748" s="59"/>
      <c r="DN748" s="59"/>
      <c r="DO748" s="59"/>
      <c r="DP748" s="59"/>
      <c r="DQ748" s="59"/>
      <c r="DR748" s="59"/>
      <c r="DS748" s="59"/>
      <c r="DT748" s="59"/>
      <c r="DU748" s="59"/>
      <c r="DV748" s="59"/>
      <c r="DW748" s="59"/>
      <c r="DX748" s="59"/>
      <c r="DY748" s="59"/>
      <c r="DZ748" s="59"/>
      <c r="EA748" s="59"/>
      <c r="EB748" s="59"/>
      <c r="EC748" s="59"/>
      <c r="ED748" s="59"/>
      <c r="EE748" s="59"/>
      <c r="EF748" s="59"/>
      <c r="EG748" s="59"/>
      <c r="EH748" s="59"/>
      <c r="EI748" s="59"/>
      <c r="EJ748" s="59"/>
      <c r="EK748" s="59"/>
      <c r="EL748" s="59"/>
      <c r="EM748" s="59"/>
      <c r="EN748" s="59"/>
      <c r="EO748" s="59"/>
      <c r="EP748" s="59"/>
      <c r="EQ748" s="59"/>
      <c r="ER748" s="59"/>
      <c r="ES748" s="59"/>
      <c r="ET748" s="59"/>
      <c r="EU748" s="59"/>
      <c r="EV748" s="59"/>
      <c r="EW748" s="59"/>
      <c r="EX748" s="59"/>
      <c r="EY748" s="59"/>
      <c r="EZ748" s="59"/>
      <c r="FA748" s="59"/>
      <c r="FB748" s="59"/>
      <c r="FC748" s="59"/>
      <c r="FD748" s="59"/>
      <c r="FE748" s="59"/>
      <c r="FF748" s="59"/>
      <c r="FG748" s="59"/>
      <c r="FH748" s="59"/>
      <c r="FI748" s="59"/>
      <c r="FJ748" s="59"/>
      <c r="FK748" s="59"/>
      <c r="FL748" s="59"/>
      <c r="FM748" s="59"/>
      <c r="FN748" s="59"/>
      <c r="FO748" s="59"/>
      <c r="FP748" s="59"/>
      <c r="FQ748" s="59"/>
      <c r="FR748" s="59"/>
      <c r="FS748" s="59"/>
      <c r="FT748" s="59"/>
      <c r="FU748" s="59"/>
      <c r="FV748" s="59"/>
      <c r="FW748" s="59"/>
      <c r="FX748" s="59"/>
      <c r="FY748" s="59"/>
      <c r="FZ748" s="59"/>
      <c r="GA748" s="59"/>
      <c r="GB748" s="59"/>
      <c r="GC748" s="59"/>
      <c r="GD748" s="59"/>
      <c r="GE748" s="59"/>
      <c r="GF748" s="59"/>
      <c r="GG748" s="59"/>
      <c r="GH748" s="59"/>
      <c r="GI748" s="59"/>
      <c r="GJ748" s="59"/>
      <c r="GK748" s="59"/>
    </row>
    <row r="749" spans="1:193" ht="29.25" thickBot="1" x14ac:dyDescent="0.3">
      <c r="A749" s="18">
        <v>1</v>
      </c>
      <c r="B749" s="18">
        <v>1</v>
      </c>
      <c r="C749" s="2120" t="s">
        <v>204</v>
      </c>
      <c r="D749" s="27">
        <f>'1 уровень'!G3321</f>
        <v>0</v>
      </c>
      <c r="E749" s="27">
        <f>'1 уровень'!H3321</f>
        <v>0</v>
      </c>
      <c r="F749" s="27">
        <f>'1 уровень'!I3321</f>
        <v>0</v>
      </c>
      <c r="G749" s="64" t="e">
        <f>'1 уровень'!J3321</f>
        <v>#DIV/0!</v>
      </c>
      <c r="H749" s="78">
        <f>'1 уровень'!K3321</f>
        <v>0</v>
      </c>
      <c r="I749" s="78">
        <f>'1 уровень'!L3321</f>
        <v>0</v>
      </c>
      <c r="J749" s="73">
        <f>'1 уровень'!M3321</f>
        <v>0</v>
      </c>
      <c r="K749" s="73">
        <f>'1 уровень'!N3321</f>
        <v>0</v>
      </c>
      <c r="L749" s="73">
        <f>'1 уровень'!O3321</f>
        <v>0</v>
      </c>
      <c r="M749" s="73">
        <f>'1 уровень'!P3321</f>
        <v>0</v>
      </c>
      <c r="N749" s="73">
        <f>'1 уровень'!Q3321</f>
        <v>0</v>
      </c>
      <c r="O749" s="73">
        <f>'1 уровень'!R3321</f>
        <v>0</v>
      </c>
      <c r="P749" s="72">
        <f>'1 уровень'!S3321</f>
        <v>0</v>
      </c>
      <c r="Q749" s="72">
        <f>'1 уровень'!T3321</f>
        <v>0</v>
      </c>
      <c r="R749" s="72">
        <f>'1 уровень'!U3321</f>
        <v>0</v>
      </c>
      <c r="S749" s="72">
        <f>'1 уровень'!V3321</f>
        <v>0</v>
      </c>
      <c r="T749" s="72">
        <f>'1 уровень'!W3321</f>
        <v>0</v>
      </c>
      <c r="U749" s="72">
        <f>'1 уровень'!X3321</f>
        <v>0</v>
      </c>
      <c r="V749" s="774">
        <f>'1 уровень'!Y3321</f>
        <v>0</v>
      </c>
      <c r="W749" s="72">
        <f>'1 уровень'!Z3321</f>
        <v>0</v>
      </c>
      <c r="X749" s="72">
        <f>'1 уровень'!AA3321</f>
        <v>0</v>
      </c>
      <c r="Y749" s="72">
        <f>'1 уровень'!AB3321</f>
        <v>0</v>
      </c>
      <c r="Z749" s="72">
        <f>'1 уровень'!AC3321</f>
        <v>0</v>
      </c>
      <c r="AA749" s="373">
        <f>'1 уровень'!AD3321</f>
        <v>0</v>
      </c>
      <c r="AB749" s="72" t="e">
        <f>U749/T749*100</f>
        <v>#DIV/0!</v>
      </c>
      <c r="AC749" s="72" t="e">
        <f>AA749/T749*100</f>
        <v>#DIV/0!</v>
      </c>
      <c r="AD749" s="966">
        <f>'1 уровень'!AE3314</f>
        <v>0</v>
      </c>
      <c r="AE749" s="973">
        <f>'1 уровень'!AF3314</f>
        <v>0</v>
      </c>
      <c r="AF749" s="183">
        <f t="shared" si="128"/>
        <v>0</v>
      </c>
      <c r="AG749" s="183">
        <f t="shared" si="127"/>
        <v>0</v>
      </c>
      <c r="AH749" s="882">
        <f t="shared" si="136"/>
        <v>0</v>
      </c>
      <c r="AI749" s="59" t="e">
        <f t="shared" si="137"/>
        <v>#DIV/0!</v>
      </c>
      <c r="AJ749" s="59"/>
      <c r="AK749" s="263"/>
      <c r="AL749" s="59" t="e">
        <f>#REF!-#REF!</f>
        <v>#REF!</v>
      </c>
      <c r="AM749" s="59"/>
      <c r="AN749" s="59"/>
      <c r="AO749" s="3477"/>
      <c r="AP749" s="3477"/>
      <c r="AQ749" s="3477"/>
      <c r="AR749" s="3477"/>
      <c r="AS749" s="3477"/>
      <c r="AT749" s="3477"/>
      <c r="AU749" s="3477"/>
      <c r="AV749" s="3477"/>
      <c r="AW749" s="59"/>
      <c r="AX749" s="59"/>
      <c r="AY749" s="59"/>
      <c r="AZ749" s="59"/>
      <c r="BA749" s="59"/>
      <c r="BB749" s="59"/>
      <c r="BC749" s="59"/>
      <c r="BD749" s="59"/>
      <c r="BE749" s="59"/>
      <c r="BF749" s="59"/>
      <c r="BG749" s="59"/>
      <c r="BH749" s="59"/>
      <c r="BI749" s="59"/>
      <c r="BJ749" s="59"/>
      <c r="BK749" s="59"/>
      <c r="BL749" s="59"/>
      <c r="BM749" s="59"/>
      <c r="BN749" s="59"/>
      <c r="BO749" s="59"/>
      <c r="BP749" s="59"/>
      <c r="BQ749" s="59"/>
      <c r="BR749" s="59"/>
      <c r="BS749" s="59"/>
      <c r="BT749" s="59"/>
      <c r="BU749" s="59"/>
      <c r="BV749" s="59"/>
      <c r="BW749" s="59"/>
      <c r="BX749" s="59"/>
      <c r="BY749" s="59"/>
      <c r="BZ749" s="59"/>
      <c r="CA749" s="59"/>
      <c r="CB749" s="59"/>
      <c r="CC749" s="59"/>
      <c r="CD749" s="59"/>
      <c r="CE749" s="59"/>
      <c r="CF749" s="59"/>
      <c r="CG749" s="59"/>
      <c r="CH749" s="59"/>
      <c r="CI749" s="59"/>
      <c r="CJ749" s="59"/>
      <c r="CK749" s="59"/>
      <c r="CL749" s="59"/>
      <c r="CM749" s="59"/>
      <c r="CN749" s="59"/>
      <c r="CO749" s="59"/>
      <c r="CP749" s="59"/>
      <c r="CQ749" s="59"/>
      <c r="CR749" s="59"/>
      <c r="CS749" s="59"/>
      <c r="CT749" s="59"/>
      <c r="CU749" s="59"/>
      <c r="CV749" s="59"/>
      <c r="CW749" s="59"/>
      <c r="CX749" s="59"/>
      <c r="CY749" s="59"/>
      <c r="CZ749" s="59"/>
      <c r="DA749" s="59"/>
      <c r="DB749" s="59"/>
      <c r="DC749" s="59"/>
      <c r="DD749" s="59"/>
      <c r="DE749" s="59"/>
      <c r="DF749" s="59"/>
      <c r="DG749" s="59"/>
      <c r="DH749" s="59"/>
      <c r="DI749" s="59"/>
      <c r="DJ749" s="59"/>
      <c r="DK749" s="59"/>
      <c r="DL749" s="59"/>
      <c r="DM749" s="59"/>
      <c r="DN749" s="59"/>
      <c r="DO749" s="59"/>
      <c r="DP749" s="59"/>
      <c r="DQ749" s="59"/>
      <c r="DR749" s="59"/>
      <c r="DS749" s="59"/>
      <c r="DT749" s="59"/>
      <c r="DU749" s="59"/>
      <c r="DV749" s="59"/>
      <c r="DW749" s="59"/>
      <c r="DX749" s="59"/>
      <c r="DY749" s="59"/>
      <c r="DZ749" s="59"/>
      <c r="EA749" s="59"/>
      <c r="EB749" s="59"/>
      <c r="EC749" s="59"/>
      <c r="ED749" s="59"/>
      <c r="EE749" s="59"/>
      <c r="EF749" s="59"/>
      <c r="EG749" s="59"/>
      <c r="EH749" s="59"/>
      <c r="EI749" s="59"/>
      <c r="EJ749" s="59"/>
      <c r="EK749" s="59"/>
      <c r="EL749" s="59"/>
      <c r="EM749" s="59"/>
      <c r="EN749" s="59"/>
      <c r="EO749" s="59"/>
      <c r="EP749" s="59"/>
      <c r="EQ749" s="59"/>
      <c r="ER749" s="59"/>
      <c r="ES749" s="59"/>
      <c r="ET749" s="59"/>
      <c r="EU749" s="59"/>
      <c r="EV749" s="59"/>
      <c r="EW749" s="59"/>
      <c r="EX749" s="59"/>
      <c r="EY749" s="59"/>
      <c r="EZ749" s="59"/>
      <c r="FA749" s="59"/>
      <c r="FB749" s="59"/>
      <c r="FC749" s="59"/>
      <c r="FD749" s="59"/>
      <c r="FE749" s="59"/>
      <c r="FF749" s="59"/>
      <c r="FG749" s="59"/>
      <c r="FH749" s="59"/>
      <c r="FI749" s="59"/>
      <c r="FJ749" s="59"/>
      <c r="FK749" s="59"/>
      <c r="FL749" s="59"/>
      <c r="FM749" s="59"/>
      <c r="FN749" s="59"/>
      <c r="FO749" s="59"/>
      <c r="FP749" s="59"/>
      <c r="FQ749" s="59"/>
      <c r="FR749" s="59"/>
      <c r="FS749" s="59"/>
      <c r="FT749" s="59"/>
      <c r="FU749" s="59"/>
      <c r="FV749" s="59"/>
      <c r="FW749" s="59"/>
      <c r="FX749" s="59"/>
      <c r="FY749" s="59"/>
      <c r="FZ749" s="59"/>
      <c r="GA749" s="59"/>
      <c r="GB749" s="59"/>
      <c r="GC749" s="59"/>
      <c r="GD749" s="59"/>
      <c r="GE749" s="59"/>
      <c r="GF749" s="59"/>
      <c r="GG749" s="59"/>
      <c r="GH749" s="59"/>
      <c r="GI749" s="59"/>
      <c r="GJ749" s="59"/>
      <c r="GK749" s="59"/>
    </row>
    <row r="750" spans="1:193" x14ac:dyDescent="0.25">
      <c r="A750" s="18">
        <v>1</v>
      </c>
      <c r="B750" s="18">
        <v>1</v>
      </c>
      <c r="C750" s="6" t="s">
        <v>102</v>
      </c>
      <c r="D750" s="79"/>
      <c r="E750" s="79"/>
      <c r="F750" s="79"/>
      <c r="G750" s="80"/>
      <c r="H750" s="81"/>
      <c r="I750" s="81"/>
      <c r="J750" s="92"/>
      <c r="K750" s="92"/>
      <c r="L750" s="92"/>
      <c r="M750" s="92"/>
      <c r="N750" s="92"/>
      <c r="O750" s="92"/>
      <c r="P750" s="376">
        <f>P751-P752-P806-P811-P815</f>
        <v>0</v>
      </c>
      <c r="Q750" s="376">
        <f>Q751-Q752-Q806-Q811-Q815</f>
        <v>0</v>
      </c>
      <c r="R750" s="376">
        <f>R751-R752-R806-R811-R815</f>
        <v>0</v>
      </c>
      <c r="S750" s="376">
        <f>S751-S752-S806-S811-S815</f>
        <v>0</v>
      </c>
      <c r="T750" s="376">
        <f t="shared" ref="T750:AA750" si="138">T751-T752-T806-T811-T815</f>
        <v>0</v>
      </c>
      <c r="U750" s="376">
        <f t="shared" si="138"/>
        <v>-7.1054273576010019E-14</v>
      </c>
      <c r="V750" s="376">
        <f t="shared" si="138"/>
        <v>0</v>
      </c>
      <c r="W750" s="376">
        <f t="shared" si="138"/>
        <v>0</v>
      </c>
      <c r="X750" s="376">
        <f t="shared" si="138"/>
        <v>0</v>
      </c>
      <c r="Y750" s="376">
        <f t="shared" si="138"/>
        <v>0</v>
      </c>
      <c r="Z750" s="376">
        <f t="shared" si="138"/>
        <v>-8.8817841970012523E-16</v>
      </c>
      <c r="AA750" s="376">
        <f t="shared" si="138"/>
        <v>-2.8421709430404007E-14</v>
      </c>
      <c r="AB750" s="376"/>
      <c r="AC750" s="376"/>
      <c r="AD750" s="974"/>
      <c r="AE750" s="978">
        <f>AE751-AE752-AE806-AE811-AE815</f>
        <v>0</v>
      </c>
      <c r="AF750" s="183">
        <f t="shared" ref="AF750:AF815" si="139">AA750*1000</f>
        <v>-2.8421709430404007E-11</v>
      </c>
      <c r="AG750" s="183">
        <f t="shared" ref="AG750:AG814" si="140">Z750*1000</f>
        <v>-8.8817841970012523E-13</v>
      </c>
      <c r="AH750" s="882">
        <f t="shared" si="136"/>
        <v>0</v>
      </c>
      <c r="AI750" s="59" t="e">
        <f t="shared" si="137"/>
        <v>#DIV/0!</v>
      </c>
      <c r="AJ750" s="59"/>
      <c r="AK750" s="263"/>
      <c r="AL750" s="59">
        <f t="shared" ref="AL750:AL769" si="141">E751-D751</f>
        <v>0</v>
      </c>
      <c r="AM750" s="59"/>
      <c r="AN750" s="59"/>
      <c r="AO750" s="3477"/>
      <c r="AP750" s="3477"/>
      <c r="AQ750" s="3477"/>
      <c r="AR750" s="3477"/>
      <c r="AS750" s="3477"/>
      <c r="AT750" s="3477"/>
      <c r="AU750" s="3477"/>
      <c r="AV750" s="3477"/>
      <c r="AW750" s="59"/>
      <c r="AX750" s="59"/>
      <c r="AY750" s="59"/>
      <c r="AZ750" s="59"/>
      <c r="BA750" s="59"/>
      <c r="BB750" s="59"/>
      <c r="BC750" s="59"/>
      <c r="BD750" s="59"/>
      <c r="BE750" s="59"/>
      <c r="BF750" s="59"/>
      <c r="BG750" s="59"/>
      <c r="BH750" s="59"/>
      <c r="BI750" s="59"/>
      <c r="BJ750" s="59"/>
      <c r="BK750" s="59"/>
      <c r="BL750" s="59"/>
      <c r="BM750" s="59"/>
      <c r="BN750" s="59"/>
      <c r="BO750" s="59"/>
      <c r="BP750" s="59"/>
      <c r="BQ750" s="59"/>
      <c r="BR750" s="59"/>
      <c r="BS750" s="59"/>
      <c r="BT750" s="59"/>
      <c r="BU750" s="59"/>
      <c r="BV750" s="59"/>
      <c r="BW750" s="59"/>
      <c r="BX750" s="59"/>
      <c r="BY750" s="59"/>
      <c r="BZ750" s="59"/>
      <c r="CA750" s="59"/>
      <c r="CB750" s="59"/>
      <c r="CC750" s="59"/>
      <c r="CD750" s="59"/>
      <c r="CE750" s="59"/>
      <c r="CF750" s="59"/>
      <c r="CG750" s="59"/>
      <c r="CH750" s="59"/>
      <c r="CI750" s="59"/>
      <c r="CJ750" s="59"/>
      <c r="CK750" s="59"/>
      <c r="CL750" s="59"/>
      <c r="CM750" s="59"/>
      <c r="CN750" s="59"/>
      <c r="CO750" s="59"/>
      <c r="CP750" s="59"/>
      <c r="CQ750" s="59"/>
      <c r="CR750" s="59"/>
      <c r="CS750" s="59"/>
      <c r="CT750" s="59"/>
      <c r="CU750" s="59"/>
      <c r="CV750" s="59"/>
      <c r="CW750" s="59"/>
      <c r="CX750" s="59"/>
      <c r="CY750" s="59"/>
      <c r="CZ750" s="59"/>
      <c r="DA750" s="59"/>
      <c r="DB750" s="59"/>
      <c r="DC750" s="59"/>
      <c r="DD750" s="59"/>
      <c r="DE750" s="59"/>
      <c r="DF750" s="59"/>
      <c r="DG750" s="59"/>
      <c r="DH750" s="59"/>
      <c r="DI750" s="59"/>
      <c r="DJ750" s="59"/>
      <c r="DK750" s="59"/>
      <c r="DL750" s="59"/>
      <c r="DM750" s="59"/>
      <c r="DN750" s="59"/>
      <c r="DO750" s="59"/>
      <c r="DP750" s="59"/>
      <c r="DQ750" s="59"/>
      <c r="DR750" s="59"/>
      <c r="DS750" s="59"/>
      <c r="DT750" s="59"/>
      <c r="DU750" s="59"/>
      <c r="DV750" s="59"/>
      <c r="DW750" s="59"/>
      <c r="DX750" s="59"/>
      <c r="DY750" s="59"/>
      <c r="DZ750" s="59"/>
      <c r="EA750" s="59"/>
      <c r="EB750" s="59"/>
      <c r="EC750" s="59"/>
      <c r="ED750" s="59"/>
      <c r="EE750" s="59"/>
      <c r="EF750" s="59"/>
      <c r="EG750" s="59"/>
      <c r="EH750" s="59"/>
      <c r="EI750" s="59"/>
      <c r="EJ750" s="59"/>
      <c r="EK750" s="59"/>
      <c r="EL750" s="59"/>
      <c r="EM750" s="59"/>
      <c r="EN750" s="59"/>
      <c r="EO750" s="59"/>
      <c r="EP750" s="59"/>
      <c r="EQ750" s="59"/>
      <c r="ER750" s="59"/>
      <c r="ES750" s="59"/>
      <c r="ET750" s="59"/>
      <c r="EU750" s="59"/>
      <c r="EV750" s="59"/>
      <c r="EW750" s="59"/>
      <c r="EX750" s="59"/>
      <c r="EY750" s="59"/>
      <c r="EZ750" s="59"/>
      <c r="FA750" s="59"/>
      <c r="FB750" s="59"/>
      <c r="FC750" s="59"/>
      <c r="FD750" s="59"/>
      <c r="FE750" s="59"/>
      <c r="FF750" s="59"/>
      <c r="FG750" s="59"/>
      <c r="FH750" s="59"/>
      <c r="FI750" s="59"/>
      <c r="FJ750" s="59"/>
      <c r="FK750" s="59"/>
      <c r="FL750" s="59"/>
      <c r="FM750" s="59"/>
      <c r="FN750" s="59"/>
      <c r="FO750" s="59"/>
      <c r="FP750" s="59"/>
      <c r="FQ750" s="59"/>
      <c r="FR750" s="59"/>
      <c r="FS750" s="59"/>
      <c r="FT750" s="59"/>
      <c r="FU750" s="59"/>
      <c r="FV750" s="59"/>
      <c r="FW750" s="59"/>
      <c r="FX750" s="59"/>
      <c r="FY750" s="59"/>
      <c r="FZ750" s="59"/>
      <c r="GA750" s="59"/>
      <c r="GB750" s="59"/>
      <c r="GC750" s="59"/>
      <c r="GD750" s="59"/>
      <c r="GE750" s="59"/>
      <c r="GF750" s="59"/>
      <c r="GG750" s="59"/>
      <c r="GH750" s="59"/>
      <c r="GI750" s="59"/>
      <c r="GJ750" s="59"/>
      <c r="GK750" s="59"/>
    </row>
    <row r="751" spans="1:193" s="59" customFormat="1" x14ac:dyDescent="0.25">
      <c r="A751" s="18">
        <v>1</v>
      </c>
      <c r="B751" s="18">
        <v>1</v>
      </c>
      <c r="C751" s="12" t="s">
        <v>92</v>
      </c>
      <c r="D751" s="60">
        <f>'2 уровень'!H1588</f>
        <v>0</v>
      </c>
      <c r="E751" s="60">
        <f>'2 уровень'!I1588</f>
        <v>0</v>
      </c>
      <c r="F751" s="60">
        <f>'2 уровень'!J1588</f>
        <v>0</v>
      </c>
      <c r="G751" s="71">
        <f>'2 уровень'!K1588</f>
        <v>0</v>
      </c>
      <c r="H751" s="72">
        <f>'2 уровень'!L1588</f>
        <v>0</v>
      </c>
      <c r="I751" s="72">
        <f>'2 уровень'!M1588</f>
        <v>0</v>
      </c>
      <c r="J751" s="21">
        <f>'2 уровень'!N1588</f>
        <v>0</v>
      </c>
      <c r="K751" s="21">
        <f>'2 уровень'!O1588</f>
        <v>0</v>
      </c>
      <c r="L751" s="21">
        <f>'2 уровень'!P1588</f>
        <v>0</v>
      </c>
      <c r="M751" s="21">
        <f>'2 уровень'!Q1588</f>
        <v>0</v>
      </c>
      <c r="N751" s="21">
        <f>'2 уровень'!R1588</f>
        <v>0</v>
      </c>
      <c r="O751" s="21">
        <f>'2 уровень'!S1588</f>
        <v>0</v>
      </c>
      <c r="P751" s="72">
        <f>'2 уровень'!T1588</f>
        <v>0</v>
      </c>
      <c r="Q751" s="72">
        <f>'2 уровень'!U1588</f>
        <v>0</v>
      </c>
      <c r="R751" s="72">
        <f>'2 уровень'!V1588</f>
        <v>0</v>
      </c>
      <c r="S751" s="72">
        <f>'2 уровень'!W1588</f>
        <v>0</v>
      </c>
      <c r="T751" s="72">
        <f>'2 уровень'!X1588</f>
        <v>0</v>
      </c>
      <c r="U751" s="72">
        <f>'2 уровень'!Y1588</f>
        <v>602.9363699999999</v>
      </c>
      <c r="V751" s="774">
        <f>'2 уровень'!Z1588</f>
        <v>0</v>
      </c>
      <c r="W751" s="72">
        <f>'2 уровень'!AA1588</f>
        <v>0</v>
      </c>
      <c r="X751" s="72">
        <f>'2 уровень'!AB1588</f>
        <v>499.03360999999995</v>
      </c>
      <c r="Y751" s="72">
        <f>'2 уровень'!AC1588</f>
        <v>0</v>
      </c>
      <c r="Z751" s="72">
        <f>'2 уровень'!AD1588</f>
        <v>-20.132760000000001</v>
      </c>
      <c r="AA751" s="373">
        <f>'2 уровень'!AE1588</f>
        <v>582.80360999999994</v>
      </c>
      <c r="AB751" s="72" t="e">
        <f>U751/T751*100</f>
        <v>#DIV/0!</v>
      </c>
      <c r="AC751" s="72" t="e">
        <f>AA751/T751*100</f>
        <v>#DIV/0!</v>
      </c>
      <c r="AD751" s="968">
        <f>'2 уровень'!AF1588</f>
        <v>0</v>
      </c>
      <c r="AE751" s="973">
        <f>'2 уровень'!AG1588</f>
        <v>0</v>
      </c>
      <c r="AF751" s="183">
        <f t="shared" si="139"/>
        <v>582803.61</v>
      </c>
      <c r="AG751" s="183">
        <f t="shared" si="140"/>
        <v>-20132.760000000002</v>
      </c>
      <c r="AH751" s="882"/>
      <c r="AI751" s="18" t="e">
        <f t="shared" si="137"/>
        <v>#DIV/0!</v>
      </c>
      <c r="AJ751" s="18"/>
      <c r="AK751" s="1031"/>
      <c r="AL751" s="18">
        <f t="shared" si="141"/>
        <v>0</v>
      </c>
      <c r="AM751" s="18"/>
      <c r="AN751" s="18"/>
      <c r="AO751" s="3476"/>
      <c r="AP751" s="3476"/>
      <c r="AQ751" s="3476"/>
      <c r="AR751" s="3476"/>
      <c r="AS751" s="3476"/>
      <c r="AT751" s="3476"/>
      <c r="AU751" s="3476"/>
      <c r="AV751" s="3476"/>
      <c r="AW751" s="18"/>
      <c r="AX751" s="18"/>
      <c r="AY751" s="18"/>
      <c r="AZ751" s="18"/>
      <c r="BA751" s="18"/>
      <c r="BB751" s="18"/>
      <c r="BC751" s="18"/>
      <c r="BD751" s="18"/>
      <c r="BE751" s="18"/>
      <c r="BF751" s="18"/>
      <c r="BG751" s="18"/>
      <c r="BH751" s="18"/>
      <c r="BI751" s="18"/>
      <c r="BJ751" s="18"/>
      <c r="BK751" s="18"/>
      <c r="BL751" s="18"/>
      <c r="BM751" s="18"/>
      <c r="BN751" s="18"/>
      <c r="BO751" s="18"/>
      <c r="BP751" s="18"/>
      <c r="BQ751" s="18"/>
      <c r="BR751" s="18"/>
      <c r="BS751" s="18"/>
      <c r="BT751" s="18"/>
      <c r="BU751" s="18"/>
      <c r="BV751" s="18"/>
      <c r="BW751" s="18"/>
      <c r="BX751" s="18"/>
      <c r="BY751" s="18"/>
      <c r="BZ751" s="18"/>
      <c r="CA751" s="18"/>
      <c r="CB751" s="18"/>
      <c r="CC751" s="18"/>
      <c r="CD751" s="18"/>
      <c r="CE751" s="18"/>
      <c r="CF751" s="18"/>
      <c r="CG751" s="18"/>
      <c r="CH751" s="18"/>
      <c r="CI751" s="18"/>
      <c r="CJ751" s="18"/>
      <c r="CK751" s="18"/>
      <c r="CL751" s="18"/>
      <c r="CM751" s="18"/>
      <c r="CN751" s="18"/>
      <c r="CO751" s="18"/>
      <c r="CP751" s="18"/>
      <c r="CQ751" s="18"/>
      <c r="CR751" s="18"/>
      <c r="CS751" s="18"/>
      <c r="CT751" s="18"/>
      <c r="CU751" s="18"/>
      <c r="CV751" s="18"/>
      <c r="CW751" s="18"/>
      <c r="CX751" s="18"/>
      <c r="CY751" s="18"/>
      <c r="CZ751" s="18"/>
      <c r="DA751" s="18"/>
      <c r="DB751" s="18"/>
      <c r="DC751" s="18"/>
      <c r="DD751" s="18"/>
      <c r="DE751" s="18"/>
      <c r="DF751" s="18"/>
      <c r="DG751" s="18"/>
      <c r="DH751" s="18"/>
      <c r="DI751" s="18"/>
      <c r="DJ751" s="18"/>
      <c r="DK751" s="18"/>
      <c r="DL751" s="18"/>
      <c r="DM751" s="18"/>
      <c r="DN751" s="18"/>
      <c r="DO751" s="18"/>
      <c r="DP751" s="18"/>
      <c r="DQ751" s="18"/>
      <c r="DR751" s="18"/>
      <c r="DS751" s="18"/>
      <c r="DT751" s="18"/>
      <c r="DU751" s="18"/>
      <c r="DV751" s="18"/>
      <c r="DW751" s="18"/>
      <c r="DX751" s="18"/>
      <c r="DY751" s="18"/>
      <c r="DZ751" s="18"/>
      <c r="EA751" s="18"/>
      <c r="EB751" s="18"/>
      <c r="EC751" s="18"/>
      <c r="ED751" s="18"/>
      <c r="EE751" s="18"/>
      <c r="EF751" s="18"/>
      <c r="EG751" s="18"/>
      <c r="EH751" s="18"/>
      <c r="EI751" s="18"/>
      <c r="EJ751" s="18"/>
      <c r="EK751" s="18"/>
      <c r="EL751" s="18"/>
      <c r="EM751" s="18"/>
      <c r="EN751" s="18"/>
      <c r="EO751" s="18"/>
      <c r="EP751" s="18"/>
      <c r="EQ751" s="18"/>
      <c r="ER751" s="18"/>
      <c r="ES751" s="18"/>
      <c r="ET751" s="18"/>
      <c r="EU751" s="18"/>
      <c r="EV751" s="18"/>
      <c r="EW751" s="18"/>
      <c r="EX751" s="18"/>
      <c r="EY751" s="18"/>
      <c r="EZ751" s="18"/>
      <c r="FA751" s="18"/>
      <c r="FB751" s="18"/>
      <c r="FC751" s="18"/>
      <c r="FD751" s="18"/>
      <c r="FE751" s="18"/>
      <c r="FF751" s="18"/>
      <c r="FG751" s="18"/>
      <c r="FH751" s="18"/>
      <c r="FI751" s="18"/>
      <c r="FJ751" s="18"/>
      <c r="FK751" s="18"/>
      <c r="FL751" s="18"/>
      <c r="FM751" s="18"/>
      <c r="FN751" s="18"/>
      <c r="FO751" s="18"/>
      <c r="FP751" s="18"/>
      <c r="FQ751" s="18"/>
      <c r="FR751" s="18"/>
      <c r="FS751" s="18"/>
      <c r="FT751" s="18"/>
      <c r="FU751" s="18"/>
      <c r="FV751" s="18"/>
      <c r="FW751" s="18"/>
      <c r="FX751" s="18"/>
      <c r="FY751" s="18"/>
      <c r="FZ751" s="18"/>
      <c r="GA751" s="18"/>
      <c r="GB751" s="18"/>
      <c r="GC751" s="18"/>
      <c r="GD751" s="18"/>
      <c r="GE751" s="18"/>
      <c r="GF751" s="18"/>
      <c r="GG751" s="18"/>
      <c r="GH751" s="18"/>
      <c r="GI751" s="18"/>
      <c r="GJ751" s="18"/>
      <c r="GK751" s="18"/>
    </row>
    <row r="752" spans="1:193" s="59" customFormat="1" ht="29.25" x14ac:dyDescent="0.25">
      <c r="A752" s="18">
        <v>1</v>
      </c>
      <c r="B752" s="18">
        <v>1</v>
      </c>
      <c r="C752" s="162" t="s">
        <v>7</v>
      </c>
      <c r="D752" s="20">
        <f>'2 уровень'!H1589</f>
        <v>0</v>
      </c>
      <c r="E752" s="20">
        <f>'2 уровень'!I1589</f>
        <v>0</v>
      </c>
      <c r="F752" s="20">
        <f>'2 уровень'!J1589</f>
        <v>10</v>
      </c>
      <c r="G752" s="62" t="e">
        <f>'2 уровень'!K1589</f>
        <v>#DIV/0!</v>
      </c>
      <c r="H752" s="72" t="e">
        <f>'2 уровень'!L1589</f>
        <v>#DIV/0!</v>
      </c>
      <c r="I752" s="72">
        <f>'2 уровень'!M1589</f>
        <v>7.8</v>
      </c>
      <c r="J752" s="23">
        <f>'2 уровень'!N1589</f>
        <v>0</v>
      </c>
      <c r="K752" s="23">
        <f>'2 уровень'!O1589</f>
        <v>0</v>
      </c>
      <c r="L752" s="23">
        <f>'2 уровень'!P1589</f>
        <v>78</v>
      </c>
      <c r="M752" s="23" t="e">
        <f>'2 уровень'!Q1589</f>
        <v>#DIV/0!</v>
      </c>
      <c r="N752" s="23">
        <f>'2 уровень'!R1589</f>
        <v>0</v>
      </c>
      <c r="O752" s="23" t="e">
        <f>'2 уровень'!S1589</f>
        <v>#DIV/0!</v>
      </c>
      <c r="P752" s="72">
        <f>'2 уровень'!T1589</f>
        <v>0</v>
      </c>
      <c r="Q752" s="72">
        <f>'2 уровень'!U1589</f>
        <v>0</v>
      </c>
      <c r="R752" s="72">
        <f>'2 уровень'!V1589</f>
        <v>0</v>
      </c>
      <c r="S752" s="72">
        <f>'2 уровень'!W1589</f>
        <v>0</v>
      </c>
      <c r="T752" s="72">
        <f>'2 уровень'!X1589</f>
        <v>0</v>
      </c>
      <c r="U752" s="72">
        <f>'2 уровень'!Y1589</f>
        <v>475.45561999999995</v>
      </c>
      <c r="V752" s="774">
        <f>'2 уровень'!Z1589</f>
        <v>0</v>
      </c>
      <c r="W752" s="72">
        <f>'2 уровень'!AA1589</f>
        <v>0</v>
      </c>
      <c r="X752" s="72">
        <f>'2 уровень'!AB1589</f>
        <v>475.45561999999995</v>
      </c>
      <c r="Y752" s="72">
        <f>'2 уровень'!AC1589</f>
        <v>0</v>
      </c>
      <c r="Z752" s="72">
        <f>'2 уровень'!AD1589</f>
        <v>-19.60998</v>
      </c>
      <c r="AA752" s="373">
        <f>'2 уровень'!AE1589</f>
        <v>455.84563999999995</v>
      </c>
      <c r="AB752" s="72" t="e">
        <f>U752/T752*100</f>
        <v>#DIV/0!</v>
      </c>
      <c r="AC752" s="72" t="e">
        <f>AA752/T752*100</f>
        <v>#DIV/0!</v>
      </c>
      <c r="AD752" s="962">
        <f>'2 уровень'!AF1589</f>
        <v>0</v>
      </c>
      <c r="AE752" s="973">
        <f>'2 уровень'!AG1589</f>
        <v>0</v>
      </c>
      <c r="AF752" s="183">
        <f t="shared" si="139"/>
        <v>455845.63999999996</v>
      </c>
      <c r="AG752" s="183">
        <f t="shared" si="140"/>
        <v>-19609.98</v>
      </c>
      <c r="AH752" s="882">
        <f>IF(P752&gt;0,P752*1000/D752,0)</f>
        <v>0</v>
      </c>
      <c r="AI752" s="59">
        <f t="shared" si="137"/>
        <v>47545.561999999998</v>
      </c>
      <c r="AK752" s="263"/>
      <c r="AL752" s="59">
        <f t="shared" si="141"/>
        <v>0</v>
      </c>
      <c r="AO752" s="3477"/>
      <c r="AP752" s="3477"/>
      <c r="AQ752" s="3477"/>
      <c r="AR752" s="3477"/>
      <c r="AS752" s="3477"/>
      <c r="AT752" s="3477"/>
      <c r="AU752" s="3477"/>
      <c r="AV752" s="3477"/>
    </row>
    <row r="753" spans="1:193" x14ac:dyDescent="0.25">
      <c r="A753" s="18">
        <v>1</v>
      </c>
      <c r="B753" s="18">
        <v>1</v>
      </c>
      <c r="C753" s="280" t="s">
        <v>195</v>
      </c>
      <c r="D753" s="27">
        <f>'2 уровень'!H1590</f>
        <v>0</v>
      </c>
      <c r="E753" s="27">
        <f>'2 уровень'!I1590</f>
        <v>0</v>
      </c>
      <c r="F753" s="27">
        <f>'2 уровень'!J1590</f>
        <v>0</v>
      </c>
      <c r="G753" s="64">
        <f>'2 уровень'!K1590</f>
        <v>0</v>
      </c>
      <c r="H753" s="78">
        <f>'2 уровень'!L1590</f>
        <v>0</v>
      </c>
      <c r="I753" s="78">
        <f>'2 уровень'!M1590</f>
        <v>0</v>
      </c>
      <c r="J753" s="73">
        <f>'2 уровень'!N1590</f>
        <v>0</v>
      </c>
      <c r="K753" s="73">
        <f>'2 уровень'!O1590</f>
        <v>0</v>
      </c>
      <c r="L753" s="73">
        <f>'2 уровень'!P1590</f>
        <v>0</v>
      </c>
      <c r="M753" s="73">
        <f>'2 уровень'!Q1590</f>
        <v>0</v>
      </c>
      <c r="N753" s="73">
        <f>'2 уровень'!R1590</f>
        <v>0</v>
      </c>
      <c r="O753" s="73">
        <f>'2 уровень'!S1590</f>
        <v>0</v>
      </c>
      <c r="P753" s="72">
        <f>'2 уровень'!T1590</f>
        <v>0</v>
      </c>
      <c r="Q753" s="72">
        <f>'2 уровень'!U1590</f>
        <v>0</v>
      </c>
      <c r="R753" s="72">
        <f>'2 уровень'!V1590</f>
        <v>0</v>
      </c>
      <c r="S753" s="72">
        <f>'2 уровень'!W1590</f>
        <v>0</v>
      </c>
      <c r="T753" s="72">
        <f>'2 уровень'!X1590</f>
        <v>0</v>
      </c>
      <c r="U753" s="72">
        <f>'2 уровень'!Y1590</f>
        <v>0</v>
      </c>
      <c r="V753" s="774">
        <f>'2 уровень'!Z1590</f>
        <v>0</v>
      </c>
      <c r="W753" s="72">
        <f>'2 уровень'!AA1590</f>
        <v>0</v>
      </c>
      <c r="X753" s="72">
        <f>'2 уровень'!AB1590</f>
        <v>0</v>
      </c>
      <c r="Y753" s="72">
        <f>'2 уровень'!AC1590</f>
        <v>0</v>
      </c>
      <c r="Z753" s="72">
        <f>'2 уровень'!AD1590</f>
        <v>0</v>
      </c>
      <c r="AA753" s="373">
        <f>'2 уровень'!AE1590</f>
        <v>0</v>
      </c>
      <c r="AB753" s="72"/>
      <c r="AC753" s="72"/>
      <c r="AD753" s="966">
        <f>'2 уровень'!AF1590</f>
        <v>0</v>
      </c>
      <c r="AE753" s="973">
        <f>'2 уровень'!AG1590</f>
        <v>0</v>
      </c>
      <c r="AF753" s="183">
        <f t="shared" si="139"/>
        <v>0</v>
      </c>
      <c r="AG753" s="183">
        <f t="shared" si="140"/>
        <v>0</v>
      </c>
      <c r="AH753" s="882">
        <f>IF(P753&gt;0,P753*1000/D753,0)</f>
        <v>0</v>
      </c>
      <c r="AI753" s="59" t="e">
        <f t="shared" si="137"/>
        <v>#DIV/0!</v>
      </c>
      <c r="AJ753" s="59"/>
      <c r="AK753" s="263"/>
      <c r="AL753" s="59">
        <f t="shared" si="141"/>
        <v>0</v>
      </c>
      <c r="AM753" s="59"/>
      <c r="AN753" s="59"/>
      <c r="AO753" s="3477"/>
      <c r="AP753" s="3477"/>
      <c r="AQ753" s="3477"/>
      <c r="AR753" s="3477"/>
      <c r="AS753" s="3477"/>
      <c r="AT753" s="3477"/>
      <c r="AU753" s="3477"/>
      <c r="AV753" s="3477"/>
      <c r="AW753" s="59"/>
      <c r="AX753" s="59"/>
      <c r="AY753" s="59"/>
      <c r="AZ753" s="59"/>
      <c r="BA753" s="59"/>
      <c r="BB753" s="59"/>
      <c r="BC753" s="59"/>
      <c r="BD753" s="59"/>
      <c r="BE753" s="59"/>
      <c r="BF753" s="59"/>
      <c r="BG753" s="59"/>
      <c r="BH753" s="59"/>
      <c r="BI753" s="59"/>
      <c r="BJ753" s="59"/>
      <c r="BK753" s="59"/>
      <c r="BL753" s="59"/>
      <c r="BM753" s="59"/>
      <c r="BN753" s="59"/>
      <c r="BO753" s="59"/>
      <c r="BP753" s="59"/>
      <c r="BQ753" s="59"/>
      <c r="BR753" s="59"/>
      <c r="BS753" s="59"/>
      <c r="BT753" s="59"/>
      <c r="BU753" s="59"/>
      <c r="BV753" s="59"/>
      <c r="BW753" s="59"/>
      <c r="BX753" s="59"/>
      <c r="BY753" s="59"/>
      <c r="BZ753" s="59"/>
      <c r="CA753" s="59"/>
      <c r="CB753" s="59"/>
      <c r="CC753" s="59"/>
      <c r="CD753" s="59"/>
      <c r="CE753" s="59"/>
      <c r="CF753" s="59"/>
      <c r="CG753" s="59"/>
      <c r="CH753" s="59"/>
      <c r="CI753" s="59"/>
      <c r="CJ753" s="59"/>
      <c r="CK753" s="59"/>
      <c r="CL753" s="59"/>
      <c r="CM753" s="59"/>
      <c r="CN753" s="59"/>
      <c r="CO753" s="59"/>
      <c r="CP753" s="59"/>
      <c r="CQ753" s="59"/>
      <c r="CR753" s="59"/>
      <c r="CS753" s="59"/>
      <c r="CT753" s="59"/>
      <c r="CU753" s="59"/>
      <c r="CV753" s="59"/>
      <c r="CW753" s="59"/>
      <c r="CX753" s="59"/>
      <c r="CY753" s="59"/>
      <c r="CZ753" s="59"/>
      <c r="DA753" s="59"/>
      <c r="DB753" s="59"/>
      <c r="DC753" s="59"/>
      <c r="DD753" s="59"/>
      <c r="DE753" s="59"/>
      <c r="DF753" s="59"/>
      <c r="DG753" s="59"/>
      <c r="DH753" s="59"/>
      <c r="DI753" s="59"/>
      <c r="DJ753" s="59"/>
      <c r="DK753" s="59"/>
      <c r="DL753" s="59"/>
      <c r="DM753" s="59"/>
      <c r="DN753" s="59"/>
      <c r="DO753" s="59"/>
      <c r="DP753" s="59"/>
      <c r="DQ753" s="59"/>
      <c r="DR753" s="59"/>
      <c r="DS753" s="59"/>
      <c r="DT753" s="59"/>
      <c r="DU753" s="59"/>
      <c r="DV753" s="59"/>
      <c r="DW753" s="59"/>
      <c r="DX753" s="59"/>
      <c r="DY753" s="59"/>
      <c r="DZ753" s="59"/>
      <c r="EA753" s="59"/>
      <c r="EB753" s="59"/>
      <c r="EC753" s="59"/>
      <c r="ED753" s="59"/>
      <c r="EE753" s="59"/>
      <c r="EF753" s="59"/>
      <c r="EG753" s="59"/>
      <c r="EH753" s="59"/>
      <c r="EI753" s="59"/>
      <c r="EJ753" s="59"/>
      <c r="EK753" s="59"/>
      <c r="EL753" s="59"/>
      <c r="EM753" s="59"/>
      <c r="EN753" s="59"/>
      <c r="EO753" s="59"/>
      <c r="EP753" s="59"/>
      <c r="EQ753" s="59"/>
      <c r="ER753" s="59"/>
      <c r="ES753" s="59"/>
      <c r="ET753" s="59"/>
      <c r="EU753" s="59"/>
      <c r="EV753" s="59"/>
      <c r="EW753" s="59"/>
      <c r="EX753" s="59"/>
      <c r="EY753" s="59"/>
      <c r="EZ753" s="59"/>
      <c r="FA753" s="59"/>
      <c r="FB753" s="59"/>
      <c r="FC753" s="59"/>
      <c r="FD753" s="59"/>
      <c r="FE753" s="59"/>
      <c r="FF753" s="59"/>
      <c r="FG753" s="59"/>
      <c r="FH753" s="59"/>
      <c r="FI753" s="59"/>
      <c r="FJ753" s="59"/>
      <c r="FK753" s="59"/>
      <c r="FL753" s="59"/>
      <c r="FM753" s="59"/>
      <c r="FN753" s="59"/>
      <c r="FO753" s="59"/>
      <c r="FP753" s="59"/>
      <c r="FQ753" s="59"/>
      <c r="FR753" s="59"/>
      <c r="FS753" s="59"/>
      <c r="FT753" s="59"/>
      <c r="FU753" s="59"/>
      <c r="FV753" s="59"/>
      <c r="FW753" s="59"/>
      <c r="FX753" s="59"/>
      <c r="FY753" s="59"/>
      <c r="FZ753" s="59"/>
      <c r="GA753" s="59"/>
      <c r="GB753" s="59"/>
      <c r="GC753" s="59"/>
      <c r="GD753" s="59"/>
      <c r="GE753" s="59"/>
      <c r="GF753" s="59"/>
      <c r="GG753" s="59"/>
      <c r="GH753" s="59"/>
      <c r="GI753" s="59"/>
      <c r="GJ753" s="59"/>
      <c r="GK753" s="59"/>
    </row>
    <row r="754" spans="1:193" x14ac:dyDescent="0.25">
      <c r="A754" s="18">
        <v>1</v>
      </c>
      <c r="B754" s="18">
        <v>1</v>
      </c>
      <c r="C754" s="159" t="s">
        <v>417</v>
      </c>
      <c r="D754" s="27">
        <f>'2 уровень'!H1591</f>
        <v>0</v>
      </c>
      <c r="E754" s="27">
        <f>'2 уровень'!I1591</f>
        <v>0</v>
      </c>
      <c r="F754" s="27">
        <f>'2 уровень'!J1591</f>
        <v>0</v>
      </c>
      <c r="G754" s="64">
        <f>'2 уровень'!K1591</f>
        <v>0</v>
      </c>
      <c r="H754" s="78">
        <f>'2 уровень'!L1591</f>
        <v>0</v>
      </c>
      <c r="I754" s="78">
        <f>'2 уровень'!M1591</f>
        <v>0</v>
      </c>
      <c r="J754" s="73">
        <f>'2 уровень'!N1591</f>
        <v>0</v>
      </c>
      <c r="K754" s="73">
        <f>'2 уровень'!O1591</f>
        <v>0</v>
      </c>
      <c r="L754" s="73">
        <f>'2 уровень'!P1591</f>
        <v>0</v>
      </c>
      <c r="M754" s="73">
        <f>'2 уровень'!Q1591</f>
        <v>0</v>
      </c>
      <c r="N754" s="73">
        <f>'2 уровень'!R1591</f>
        <v>0</v>
      </c>
      <c r="O754" s="73">
        <f>'2 уровень'!S1591</f>
        <v>0</v>
      </c>
      <c r="P754" s="72">
        <f>'2 уровень'!T1591</f>
        <v>0</v>
      </c>
      <c r="Q754" s="72">
        <f>'2 уровень'!U1591</f>
        <v>0</v>
      </c>
      <c r="R754" s="72">
        <f>'2 уровень'!V1591</f>
        <v>0</v>
      </c>
      <c r="S754" s="72">
        <f>'2 уровень'!W1591</f>
        <v>0</v>
      </c>
      <c r="T754" s="72">
        <f>'2 уровень'!X1591</f>
        <v>0</v>
      </c>
      <c r="U754" s="72">
        <f>'2 уровень'!Y1591</f>
        <v>0</v>
      </c>
      <c r="V754" s="774">
        <f>'2 уровень'!Z1591</f>
        <v>0</v>
      </c>
      <c r="W754" s="72">
        <f>'2 уровень'!AA1591</f>
        <v>0</v>
      </c>
      <c r="X754" s="72">
        <f>'2 уровень'!AB1591</f>
        <v>0</v>
      </c>
      <c r="Y754" s="72">
        <f>'2 уровень'!AC1591</f>
        <v>0</v>
      </c>
      <c r="Z754" s="72">
        <f>'2 уровень'!AD1591</f>
        <v>0</v>
      </c>
      <c r="AA754" s="373">
        <f>'2 уровень'!AE1591</f>
        <v>0</v>
      </c>
      <c r="AB754" s="72" t="e">
        <f>U754/T754*100</f>
        <v>#DIV/0!</v>
      </c>
      <c r="AC754" s="72" t="e">
        <f>AA754/T754*100</f>
        <v>#DIV/0!</v>
      </c>
      <c r="AD754" s="966">
        <f>'2 уровень'!AF1591</f>
        <v>0</v>
      </c>
      <c r="AE754" s="973">
        <f>'2 уровень'!AG1591</f>
        <v>0</v>
      </c>
      <c r="AF754" s="183">
        <f t="shared" si="139"/>
        <v>0</v>
      </c>
      <c r="AG754" s="183">
        <f t="shared" si="140"/>
        <v>0</v>
      </c>
      <c r="AH754" s="882"/>
      <c r="AI754" s="59" t="e">
        <f t="shared" si="137"/>
        <v>#DIV/0!</v>
      </c>
      <c r="AJ754" s="59"/>
      <c r="AK754" s="263"/>
      <c r="AL754" s="59">
        <f t="shared" si="141"/>
        <v>0</v>
      </c>
      <c r="AM754" s="59"/>
      <c r="AN754" s="59"/>
      <c r="AO754" s="3477"/>
      <c r="AP754" s="3477"/>
      <c r="AQ754" s="3477"/>
      <c r="AR754" s="3477"/>
      <c r="AS754" s="3477"/>
      <c r="AT754" s="3477"/>
      <c r="AU754" s="3477"/>
      <c r="AV754" s="3477"/>
      <c r="AW754" s="59"/>
      <c r="AX754" s="59"/>
      <c r="AY754" s="59"/>
      <c r="AZ754" s="59"/>
      <c r="BA754" s="59"/>
      <c r="BB754" s="59"/>
      <c r="BC754" s="59"/>
      <c r="BD754" s="59"/>
      <c r="BE754" s="59"/>
      <c r="BF754" s="59"/>
      <c r="BG754" s="59"/>
      <c r="BH754" s="59"/>
      <c r="BI754" s="59"/>
      <c r="BJ754" s="59"/>
      <c r="BK754" s="59"/>
      <c r="BL754" s="59"/>
      <c r="BM754" s="59"/>
      <c r="BN754" s="59"/>
      <c r="BO754" s="59"/>
      <c r="BP754" s="59"/>
      <c r="BQ754" s="59"/>
      <c r="BR754" s="59"/>
      <c r="BS754" s="59"/>
      <c r="BT754" s="59"/>
      <c r="BU754" s="59"/>
      <c r="BV754" s="59"/>
      <c r="BW754" s="59"/>
      <c r="BX754" s="59"/>
      <c r="BY754" s="59"/>
      <c r="BZ754" s="59"/>
      <c r="CA754" s="59"/>
      <c r="CB754" s="59"/>
      <c r="CC754" s="59"/>
      <c r="CD754" s="59"/>
      <c r="CE754" s="59"/>
      <c r="CF754" s="59"/>
      <c r="CG754" s="59"/>
      <c r="CH754" s="59"/>
      <c r="CI754" s="59"/>
      <c r="CJ754" s="59"/>
      <c r="CK754" s="59"/>
      <c r="CL754" s="59"/>
      <c r="CM754" s="59"/>
      <c r="CN754" s="59"/>
      <c r="CO754" s="59"/>
      <c r="CP754" s="59"/>
      <c r="CQ754" s="59"/>
      <c r="CR754" s="59"/>
      <c r="CS754" s="59"/>
      <c r="CT754" s="59"/>
      <c r="CU754" s="59"/>
      <c r="CV754" s="59"/>
      <c r="CW754" s="59"/>
      <c r="CX754" s="59"/>
      <c r="CY754" s="59"/>
      <c r="CZ754" s="59"/>
      <c r="DA754" s="59"/>
      <c r="DB754" s="59"/>
      <c r="DC754" s="59"/>
      <c r="DD754" s="59"/>
      <c r="DE754" s="59"/>
      <c r="DF754" s="59"/>
      <c r="DG754" s="59"/>
      <c r="DH754" s="59"/>
      <c r="DI754" s="59"/>
      <c r="DJ754" s="59"/>
      <c r="DK754" s="59"/>
      <c r="DL754" s="59"/>
      <c r="DM754" s="59"/>
      <c r="DN754" s="59"/>
      <c r="DO754" s="59"/>
      <c r="DP754" s="59"/>
      <c r="DQ754" s="59"/>
      <c r="DR754" s="59"/>
      <c r="DS754" s="59"/>
      <c r="DT754" s="59"/>
      <c r="DU754" s="59"/>
      <c r="DV754" s="59"/>
      <c r="DW754" s="59"/>
      <c r="DX754" s="59"/>
      <c r="DY754" s="59"/>
      <c r="DZ754" s="59"/>
      <c r="EA754" s="59"/>
      <c r="EB754" s="59"/>
      <c r="EC754" s="59"/>
      <c r="ED754" s="59"/>
      <c r="EE754" s="59"/>
      <c r="EF754" s="59"/>
      <c r="EG754" s="59"/>
      <c r="EH754" s="59"/>
      <c r="EI754" s="59"/>
      <c r="EJ754" s="59"/>
      <c r="EK754" s="59"/>
      <c r="EL754" s="59"/>
      <c r="EM754" s="59"/>
      <c r="EN754" s="59"/>
      <c r="EO754" s="59"/>
      <c r="EP754" s="59"/>
      <c r="EQ754" s="59"/>
      <c r="ER754" s="59"/>
      <c r="ES754" s="59"/>
      <c r="ET754" s="59"/>
      <c r="EU754" s="59"/>
      <c r="EV754" s="59"/>
      <c r="EW754" s="59"/>
      <c r="EX754" s="59"/>
      <c r="EY754" s="59"/>
      <c r="EZ754" s="59"/>
      <c r="FA754" s="59"/>
      <c r="FB754" s="59"/>
      <c r="FC754" s="59"/>
      <c r="FD754" s="59"/>
      <c r="FE754" s="59"/>
      <c r="FF754" s="59"/>
      <c r="FG754" s="59"/>
      <c r="FH754" s="59"/>
      <c r="FI754" s="59"/>
      <c r="FJ754" s="59"/>
      <c r="FK754" s="59"/>
      <c r="FL754" s="59"/>
      <c r="FM754" s="59"/>
      <c r="FN754" s="59"/>
      <c r="FO754" s="59"/>
      <c r="FP754" s="59"/>
      <c r="FQ754" s="59"/>
      <c r="FR754" s="59"/>
      <c r="FS754" s="59"/>
      <c r="FT754" s="59"/>
      <c r="FU754" s="59"/>
      <c r="FV754" s="59"/>
      <c r="FW754" s="59"/>
      <c r="FX754" s="59"/>
      <c r="FY754" s="59"/>
      <c r="FZ754" s="59"/>
      <c r="GA754" s="59"/>
      <c r="GB754" s="59"/>
      <c r="GC754" s="59"/>
      <c r="GD754" s="59"/>
      <c r="GE754" s="59"/>
      <c r="GF754" s="59"/>
      <c r="GG754" s="59"/>
      <c r="GH754" s="59"/>
      <c r="GI754" s="59"/>
      <c r="GJ754" s="59"/>
      <c r="GK754" s="59"/>
    </row>
    <row r="755" spans="1:193" x14ac:dyDescent="0.25">
      <c r="B755" s="18">
        <v>1</v>
      </c>
      <c r="C755" s="159" t="s">
        <v>381</v>
      </c>
      <c r="D755" s="27">
        <f>'2 уровень'!H1592</f>
        <v>0</v>
      </c>
      <c r="E755" s="27">
        <f>'2 уровень'!I1592</f>
        <v>0</v>
      </c>
      <c r="F755" s="27">
        <f>'2 уровень'!J1592</f>
        <v>0</v>
      </c>
      <c r="G755" s="64">
        <f>'2 уровень'!K1592</f>
        <v>0</v>
      </c>
      <c r="H755" s="78">
        <f>'2 уровень'!L1592</f>
        <v>0</v>
      </c>
      <c r="I755" s="78">
        <f>'2 уровень'!M1592</f>
        <v>0</v>
      </c>
      <c r="J755" s="73">
        <f>'2 уровень'!N1592</f>
        <v>0</v>
      </c>
      <c r="K755" s="73">
        <f>'2 уровень'!O1592</f>
        <v>0</v>
      </c>
      <c r="L755" s="73">
        <f>'2 уровень'!P1592</f>
        <v>0</v>
      </c>
      <c r="M755" s="73">
        <f>'2 уровень'!Q1592</f>
        <v>0</v>
      </c>
      <c r="N755" s="73">
        <f>'2 уровень'!R1592</f>
        <v>0</v>
      </c>
      <c r="O755" s="73">
        <f>'2 уровень'!S1592</f>
        <v>0</v>
      </c>
      <c r="P755" s="72">
        <f>'2 уровень'!T1592</f>
        <v>0</v>
      </c>
      <c r="Q755" s="72">
        <f>'2 уровень'!U1592</f>
        <v>0</v>
      </c>
      <c r="R755" s="72">
        <f>'2 уровень'!V1592</f>
        <v>0</v>
      </c>
      <c r="S755" s="72">
        <f>'2 уровень'!W1592</f>
        <v>0</v>
      </c>
      <c r="T755" s="72">
        <f>'2 уровень'!X1592</f>
        <v>0</v>
      </c>
      <c r="U755" s="72">
        <f>'2 уровень'!Y1592</f>
        <v>0</v>
      </c>
      <c r="V755" s="774">
        <f>'2 уровень'!Z1592</f>
        <v>0</v>
      </c>
      <c r="W755" s="72">
        <f>'2 уровень'!AA1592</f>
        <v>0</v>
      </c>
      <c r="X755" s="72">
        <f>'2 уровень'!AB1592</f>
        <v>0</v>
      </c>
      <c r="Y755" s="72">
        <f>'2 уровень'!AC1592</f>
        <v>0</v>
      </c>
      <c r="Z755" s="72">
        <f>'2 уровень'!AD1592</f>
        <v>0</v>
      </c>
      <c r="AA755" s="373">
        <f>'2 уровень'!AE1592</f>
        <v>0</v>
      </c>
      <c r="AB755" s="72" t="e">
        <f>U755/T755*100</f>
        <v>#DIV/0!</v>
      </c>
      <c r="AC755" s="72" t="e">
        <f>AA755/T755*100</f>
        <v>#DIV/0!</v>
      </c>
      <c r="AD755" s="966">
        <f>'2 уровень'!AF1592</f>
        <v>0</v>
      </c>
      <c r="AE755" s="973">
        <f>'2 уровень'!AG1592</f>
        <v>0</v>
      </c>
      <c r="AF755" s="183">
        <f t="shared" si="139"/>
        <v>0</v>
      </c>
      <c r="AG755" s="183">
        <f t="shared" si="140"/>
        <v>0</v>
      </c>
      <c r="AH755" s="882"/>
      <c r="AI755" s="59" t="e">
        <f t="shared" si="137"/>
        <v>#DIV/0!</v>
      </c>
      <c r="AJ755" s="59"/>
      <c r="AK755" s="263"/>
      <c r="AL755" s="59">
        <f t="shared" si="141"/>
        <v>0</v>
      </c>
      <c r="AM755" s="59"/>
      <c r="AN755" s="59"/>
      <c r="AO755" s="3477"/>
      <c r="AP755" s="3477"/>
      <c r="AQ755" s="3477"/>
      <c r="AR755" s="3477"/>
      <c r="AS755" s="3477"/>
      <c r="AT755" s="3477"/>
      <c r="AU755" s="3477"/>
      <c r="AV755" s="3477"/>
      <c r="AW755" s="59"/>
      <c r="AX755" s="59"/>
      <c r="AY755" s="59"/>
      <c r="AZ755" s="59"/>
      <c r="BA755" s="59"/>
      <c r="BB755" s="59"/>
      <c r="BC755" s="59"/>
      <c r="BD755" s="59"/>
      <c r="BE755" s="59"/>
      <c r="BF755" s="59"/>
      <c r="BG755" s="59"/>
      <c r="BH755" s="59"/>
      <c r="BI755" s="59"/>
      <c r="BJ755" s="59"/>
      <c r="BK755" s="59"/>
      <c r="BL755" s="59"/>
      <c r="BM755" s="59"/>
      <c r="BN755" s="59"/>
      <c r="BO755" s="59"/>
      <c r="BP755" s="59"/>
      <c r="BQ755" s="59"/>
      <c r="BR755" s="59"/>
      <c r="BS755" s="59"/>
      <c r="BT755" s="59"/>
      <c r="BU755" s="59"/>
      <c r="BV755" s="59"/>
      <c r="BW755" s="59"/>
      <c r="BX755" s="59"/>
      <c r="BY755" s="59"/>
      <c r="BZ755" s="59"/>
      <c r="CA755" s="59"/>
      <c r="CB755" s="59"/>
      <c r="CC755" s="59"/>
      <c r="CD755" s="59"/>
      <c r="CE755" s="59"/>
      <c r="CF755" s="59"/>
      <c r="CG755" s="59"/>
      <c r="CH755" s="59"/>
      <c r="CI755" s="59"/>
      <c r="CJ755" s="59"/>
      <c r="CK755" s="59"/>
      <c r="CL755" s="59"/>
      <c r="CM755" s="59"/>
      <c r="CN755" s="59"/>
      <c r="CO755" s="59"/>
      <c r="CP755" s="59"/>
      <c r="CQ755" s="59"/>
      <c r="CR755" s="59"/>
      <c r="CS755" s="59"/>
      <c r="CT755" s="59"/>
      <c r="CU755" s="59"/>
      <c r="CV755" s="59"/>
      <c r="CW755" s="59"/>
      <c r="CX755" s="59"/>
      <c r="CY755" s="59"/>
      <c r="CZ755" s="59"/>
      <c r="DA755" s="59"/>
      <c r="DB755" s="59"/>
      <c r="DC755" s="59"/>
      <c r="DD755" s="59"/>
      <c r="DE755" s="59"/>
      <c r="DF755" s="59"/>
      <c r="DG755" s="59"/>
      <c r="DH755" s="59"/>
      <c r="DI755" s="59"/>
      <c r="DJ755" s="59"/>
      <c r="DK755" s="59"/>
      <c r="DL755" s="59"/>
      <c r="DM755" s="59"/>
      <c r="DN755" s="59"/>
      <c r="DO755" s="59"/>
      <c r="DP755" s="59"/>
      <c r="DQ755" s="59"/>
      <c r="DR755" s="59"/>
      <c r="DS755" s="59"/>
      <c r="DT755" s="59"/>
      <c r="DU755" s="59"/>
      <c r="DV755" s="59"/>
      <c r="DW755" s="59"/>
      <c r="DX755" s="59"/>
      <c r="DY755" s="59"/>
      <c r="DZ755" s="59"/>
      <c r="EA755" s="59"/>
      <c r="EB755" s="59"/>
      <c r="EC755" s="59"/>
      <c r="ED755" s="59"/>
      <c r="EE755" s="59"/>
      <c r="EF755" s="59"/>
      <c r="EG755" s="59"/>
      <c r="EH755" s="59"/>
      <c r="EI755" s="59"/>
      <c r="EJ755" s="59"/>
      <c r="EK755" s="59"/>
      <c r="EL755" s="59"/>
      <c r="EM755" s="59"/>
      <c r="EN755" s="59"/>
      <c r="EO755" s="59"/>
      <c r="EP755" s="59"/>
      <c r="EQ755" s="59"/>
      <c r="ER755" s="59"/>
      <c r="ES755" s="59"/>
      <c r="ET755" s="59"/>
      <c r="EU755" s="59"/>
      <c r="EV755" s="59"/>
      <c r="EW755" s="59"/>
      <c r="EX755" s="59"/>
      <c r="EY755" s="59"/>
      <c r="EZ755" s="59"/>
      <c r="FA755" s="59"/>
      <c r="FB755" s="59"/>
      <c r="FC755" s="59"/>
      <c r="FD755" s="59"/>
      <c r="FE755" s="59"/>
      <c r="FF755" s="59"/>
      <c r="FG755" s="59"/>
      <c r="FH755" s="59"/>
      <c r="FI755" s="59"/>
      <c r="FJ755" s="59"/>
      <c r="FK755" s="59"/>
      <c r="FL755" s="59"/>
      <c r="FM755" s="59"/>
      <c r="FN755" s="59"/>
      <c r="FO755" s="59"/>
      <c r="FP755" s="59"/>
      <c r="FQ755" s="59"/>
      <c r="FR755" s="59"/>
      <c r="FS755" s="59"/>
      <c r="FT755" s="59"/>
      <c r="FU755" s="59"/>
      <c r="FV755" s="59"/>
      <c r="FW755" s="59"/>
      <c r="FX755" s="59"/>
      <c r="FY755" s="59"/>
      <c r="FZ755" s="59"/>
      <c r="GA755" s="59"/>
      <c r="GB755" s="59"/>
      <c r="GC755" s="59"/>
      <c r="GD755" s="59"/>
      <c r="GE755" s="59"/>
      <c r="GF755" s="59"/>
      <c r="GG755" s="59"/>
      <c r="GH755" s="59"/>
      <c r="GI755" s="59"/>
      <c r="GJ755" s="59"/>
      <c r="GK755" s="59"/>
    </row>
    <row r="756" spans="1:193" ht="29.25" x14ac:dyDescent="0.25">
      <c r="B756" s="18">
        <v>1</v>
      </c>
      <c r="C756" s="277" t="s">
        <v>363</v>
      </c>
      <c r="D756" s="27">
        <f>'2 уровень'!H1593</f>
        <v>0</v>
      </c>
      <c r="E756" s="27">
        <f>'2 уровень'!I1593</f>
        <v>0</v>
      </c>
      <c r="F756" s="27">
        <f>'2 уровень'!J1593</f>
        <v>40</v>
      </c>
      <c r="G756" s="64" t="e">
        <f>'2 уровень'!K1593</f>
        <v>#DIV/0!</v>
      </c>
      <c r="H756" s="78">
        <f>'2 уровень'!L1593</f>
        <v>0</v>
      </c>
      <c r="I756" s="78">
        <f>'2 уровень'!M1593</f>
        <v>0</v>
      </c>
      <c r="J756" s="73">
        <f>'2 уровень'!N1593</f>
        <v>0</v>
      </c>
      <c r="K756" s="73">
        <f>'2 уровень'!O1593</f>
        <v>0</v>
      </c>
      <c r="L756" s="73">
        <f>'2 уровень'!P1593</f>
        <v>0</v>
      </c>
      <c r="M756" s="73">
        <f>'2 уровень'!Q1593</f>
        <v>0</v>
      </c>
      <c r="N756" s="73">
        <f>'2 уровень'!R1593</f>
        <v>0</v>
      </c>
      <c r="O756" s="73">
        <f>'2 уровень'!S1593</f>
        <v>0</v>
      </c>
      <c r="P756" s="72">
        <f>'2 уровень'!T1593</f>
        <v>0</v>
      </c>
      <c r="Q756" s="72">
        <f>'2 уровень'!U1593</f>
        <v>0</v>
      </c>
      <c r="R756" s="72">
        <f>'2 уровень'!V1593</f>
        <v>0</v>
      </c>
      <c r="S756" s="72">
        <f>'2 уровень'!W1593</f>
        <v>0</v>
      </c>
      <c r="T756" s="72">
        <f>'2 уровень'!X1593</f>
        <v>0</v>
      </c>
      <c r="U756" s="72">
        <f>'2 уровень'!Y1593</f>
        <v>0</v>
      </c>
      <c r="V756" s="774">
        <f>'2 уровень'!Z1593</f>
        <v>0</v>
      </c>
      <c r="W756" s="72">
        <f>'2 уровень'!AA1593</f>
        <v>0</v>
      </c>
      <c r="X756" s="72">
        <f>'2 уровень'!AB1593</f>
        <v>0</v>
      </c>
      <c r="Y756" s="72">
        <f>'2 уровень'!AC1593</f>
        <v>0</v>
      </c>
      <c r="Z756" s="72">
        <f>'2 уровень'!AD1593</f>
        <v>0</v>
      </c>
      <c r="AA756" s="373">
        <f>'2 уровень'!AE1593</f>
        <v>0</v>
      </c>
      <c r="AB756" s="72"/>
      <c r="AC756" s="72"/>
      <c r="AD756" s="966">
        <f>'2 уровень'!AF1593</f>
        <v>0</v>
      </c>
      <c r="AE756" s="973">
        <f>'2 уровень'!AG1593</f>
        <v>0</v>
      </c>
      <c r="AF756" s="183">
        <f t="shared" si="139"/>
        <v>0</v>
      </c>
      <c r="AG756" s="183">
        <f t="shared" si="140"/>
        <v>0</v>
      </c>
      <c r="AH756" s="882">
        <f t="shared" ref="AH756:AH764" si="142">IF(P756&gt;0,P756*1000/D756,0)</f>
        <v>0</v>
      </c>
      <c r="AI756" s="59">
        <f t="shared" si="137"/>
        <v>0</v>
      </c>
      <c r="AJ756" s="59"/>
      <c r="AK756" s="263"/>
      <c r="AL756" s="59">
        <f t="shared" si="141"/>
        <v>0</v>
      </c>
      <c r="AM756" s="59"/>
      <c r="AN756" s="59"/>
      <c r="AO756" s="3477"/>
      <c r="AP756" s="3477"/>
      <c r="AQ756" s="3477"/>
      <c r="AR756" s="3477"/>
      <c r="AS756" s="3477"/>
      <c r="AT756" s="3477"/>
      <c r="AU756" s="3477"/>
      <c r="AV756" s="3477"/>
      <c r="AW756" s="59"/>
      <c r="AX756" s="59"/>
      <c r="AY756" s="59"/>
      <c r="AZ756" s="59"/>
      <c r="BA756" s="59"/>
      <c r="BB756" s="59"/>
      <c r="BC756" s="59"/>
      <c r="BD756" s="59"/>
      <c r="BE756" s="59"/>
      <c r="BF756" s="59"/>
      <c r="BG756" s="59"/>
      <c r="BH756" s="59"/>
      <c r="BI756" s="59"/>
      <c r="BJ756" s="59"/>
      <c r="BK756" s="59"/>
      <c r="BL756" s="59"/>
      <c r="BM756" s="59"/>
      <c r="BN756" s="59"/>
      <c r="BO756" s="59"/>
      <c r="BP756" s="59"/>
      <c r="BQ756" s="59"/>
      <c r="BR756" s="59"/>
      <c r="BS756" s="59"/>
      <c r="BT756" s="59"/>
      <c r="BU756" s="59"/>
      <c r="BV756" s="59"/>
      <c r="BW756" s="59"/>
      <c r="BX756" s="59"/>
      <c r="BY756" s="59"/>
      <c r="BZ756" s="59"/>
      <c r="CA756" s="59"/>
      <c r="CB756" s="59"/>
      <c r="CC756" s="59"/>
      <c r="CD756" s="59"/>
      <c r="CE756" s="59"/>
      <c r="CF756" s="59"/>
      <c r="CG756" s="59"/>
      <c r="CH756" s="59"/>
      <c r="CI756" s="59"/>
      <c r="CJ756" s="59"/>
      <c r="CK756" s="59"/>
      <c r="CL756" s="59"/>
      <c r="CM756" s="59"/>
      <c r="CN756" s="59"/>
      <c r="CO756" s="59"/>
      <c r="CP756" s="59"/>
      <c r="CQ756" s="59"/>
      <c r="CR756" s="59"/>
      <c r="CS756" s="59"/>
      <c r="CT756" s="59"/>
      <c r="CU756" s="59"/>
      <c r="CV756" s="59"/>
      <c r="CW756" s="59"/>
      <c r="CX756" s="59"/>
      <c r="CY756" s="59"/>
      <c r="CZ756" s="59"/>
      <c r="DA756" s="59"/>
      <c r="DB756" s="59"/>
      <c r="DC756" s="59"/>
      <c r="DD756" s="59"/>
      <c r="DE756" s="59"/>
      <c r="DF756" s="59"/>
      <c r="DG756" s="59"/>
      <c r="DH756" s="59"/>
      <c r="DI756" s="59"/>
      <c r="DJ756" s="59"/>
      <c r="DK756" s="59"/>
      <c r="DL756" s="59"/>
      <c r="DM756" s="59"/>
      <c r="DN756" s="59"/>
      <c r="DO756" s="59"/>
      <c r="DP756" s="59"/>
      <c r="DQ756" s="59"/>
      <c r="DR756" s="59"/>
      <c r="DS756" s="59"/>
      <c r="DT756" s="59"/>
      <c r="DU756" s="59"/>
      <c r="DV756" s="59"/>
      <c r="DW756" s="59"/>
      <c r="DX756" s="59"/>
      <c r="DY756" s="59"/>
      <c r="DZ756" s="59"/>
      <c r="EA756" s="59"/>
      <c r="EB756" s="59"/>
      <c r="EC756" s="59"/>
      <c r="ED756" s="59"/>
      <c r="EE756" s="59"/>
      <c r="EF756" s="59"/>
      <c r="EG756" s="59"/>
      <c r="EH756" s="59"/>
      <c r="EI756" s="59"/>
      <c r="EJ756" s="59"/>
      <c r="EK756" s="59"/>
      <c r="EL756" s="59"/>
      <c r="EM756" s="59"/>
      <c r="EN756" s="59"/>
      <c r="EO756" s="59"/>
      <c r="EP756" s="59"/>
      <c r="EQ756" s="59"/>
      <c r="ER756" s="59"/>
      <c r="ES756" s="59"/>
      <c r="ET756" s="59"/>
      <c r="EU756" s="59"/>
      <c r="EV756" s="59"/>
      <c r="EW756" s="59"/>
      <c r="EX756" s="59"/>
      <c r="EY756" s="59"/>
      <c r="EZ756" s="59"/>
      <c r="FA756" s="59"/>
      <c r="FB756" s="59"/>
      <c r="FC756" s="59"/>
      <c r="FD756" s="59"/>
      <c r="FE756" s="59"/>
      <c r="FF756" s="59"/>
      <c r="FG756" s="59"/>
      <c r="FH756" s="59"/>
      <c r="FI756" s="59"/>
      <c r="FJ756" s="59"/>
      <c r="FK756" s="59"/>
      <c r="FL756" s="59"/>
      <c r="FM756" s="59"/>
      <c r="FN756" s="59"/>
      <c r="FO756" s="59"/>
      <c r="FP756" s="59"/>
      <c r="FQ756" s="59"/>
      <c r="FR756" s="59"/>
      <c r="FS756" s="59"/>
      <c r="FT756" s="59"/>
      <c r="FU756" s="59"/>
      <c r="FV756" s="59"/>
      <c r="FW756" s="59"/>
      <c r="FX756" s="59"/>
      <c r="FY756" s="59"/>
      <c r="FZ756" s="59"/>
      <c r="GA756" s="59"/>
      <c r="GB756" s="59"/>
      <c r="GC756" s="59"/>
      <c r="GD756" s="59"/>
      <c r="GE756" s="59"/>
      <c r="GF756" s="59"/>
      <c r="GG756" s="59"/>
      <c r="GH756" s="59"/>
      <c r="GI756" s="59"/>
      <c r="GJ756" s="59"/>
      <c r="GK756" s="59"/>
    </row>
    <row r="757" spans="1:193" ht="30" x14ac:dyDescent="0.25">
      <c r="B757" s="18">
        <v>1</v>
      </c>
      <c r="C757" s="547" t="s">
        <v>193</v>
      </c>
      <c r="D757" s="27">
        <f>'2 уровень'!H1594</f>
        <v>0</v>
      </c>
      <c r="E757" s="27">
        <f>'2 уровень'!I1594</f>
        <v>0</v>
      </c>
      <c r="F757" s="27">
        <f>'2 уровень'!J1594</f>
        <v>0</v>
      </c>
      <c r="G757" s="64">
        <f>'2 уровень'!K1594</f>
        <v>0</v>
      </c>
      <c r="H757" s="78">
        <f>'2 уровень'!L1594</f>
        <v>0</v>
      </c>
      <c r="I757" s="78">
        <f>'2 уровень'!M1594</f>
        <v>0</v>
      </c>
      <c r="J757" s="73">
        <f>'2 уровень'!N1594</f>
        <v>0</v>
      </c>
      <c r="K757" s="73">
        <f>'2 уровень'!O1594</f>
        <v>0</v>
      </c>
      <c r="L757" s="73">
        <f>'2 уровень'!P1594</f>
        <v>0</v>
      </c>
      <c r="M757" s="73">
        <f>'2 уровень'!Q1594</f>
        <v>0</v>
      </c>
      <c r="N757" s="73">
        <f>'2 уровень'!R1594</f>
        <v>0</v>
      </c>
      <c r="O757" s="73">
        <f>'2 уровень'!S1594</f>
        <v>0</v>
      </c>
      <c r="P757" s="72">
        <f>'2 уровень'!T1594</f>
        <v>0</v>
      </c>
      <c r="Q757" s="72">
        <f>'2 уровень'!U1594</f>
        <v>0</v>
      </c>
      <c r="R757" s="72">
        <f>'2 уровень'!V1594</f>
        <v>0</v>
      </c>
      <c r="S757" s="72">
        <f>'2 уровень'!W1594</f>
        <v>0</v>
      </c>
      <c r="T757" s="72">
        <f>'2 уровень'!X1594</f>
        <v>0</v>
      </c>
      <c r="U757" s="72">
        <f>'2 уровень'!Y1594</f>
        <v>0</v>
      </c>
      <c r="V757" s="774">
        <f>'2 уровень'!Z1594</f>
        <v>0</v>
      </c>
      <c r="W757" s="72">
        <f>'2 уровень'!AA1594</f>
        <v>0</v>
      </c>
      <c r="X757" s="72">
        <f>'2 уровень'!AB1594</f>
        <v>0</v>
      </c>
      <c r="Y757" s="72">
        <f>'2 уровень'!AC1594</f>
        <v>0</v>
      </c>
      <c r="Z757" s="72">
        <f>'2 уровень'!AD1594</f>
        <v>0</v>
      </c>
      <c r="AA757" s="373">
        <f>'2 уровень'!AE1594</f>
        <v>0</v>
      </c>
      <c r="AB757" s="72"/>
      <c r="AC757" s="72"/>
      <c r="AD757" s="966">
        <f>'2 уровень'!AF1594</f>
        <v>0</v>
      </c>
      <c r="AE757" s="973">
        <f>'2 уровень'!AG1594</f>
        <v>0</v>
      </c>
      <c r="AF757" s="183">
        <f t="shared" si="139"/>
        <v>0</v>
      </c>
      <c r="AG757" s="183">
        <f t="shared" si="140"/>
        <v>0</v>
      </c>
      <c r="AH757" s="882">
        <f t="shared" si="142"/>
        <v>0</v>
      </c>
      <c r="AI757" s="59" t="e">
        <f t="shared" si="137"/>
        <v>#DIV/0!</v>
      </c>
      <c r="AJ757" s="59"/>
      <c r="AK757" s="263"/>
      <c r="AL757" s="59">
        <f t="shared" si="141"/>
        <v>0</v>
      </c>
      <c r="AM757" s="59"/>
      <c r="AN757" s="59"/>
      <c r="AO757" s="3477"/>
      <c r="AP757" s="3477"/>
      <c r="AQ757" s="3477"/>
      <c r="AR757" s="3477"/>
      <c r="AS757" s="3477"/>
      <c r="AT757" s="3477"/>
      <c r="AU757" s="3477"/>
      <c r="AV757" s="3477"/>
      <c r="AW757" s="59"/>
      <c r="AX757" s="59"/>
      <c r="AY757" s="59"/>
      <c r="AZ757" s="59"/>
      <c r="BA757" s="59"/>
      <c r="BB757" s="59"/>
      <c r="BC757" s="59"/>
      <c r="BD757" s="59"/>
      <c r="BE757" s="59"/>
      <c r="BF757" s="59"/>
      <c r="BG757" s="59"/>
      <c r="BH757" s="59"/>
      <c r="BI757" s="59"/>
      <c r="BJ757" s="59"/>
      <c r="BK757" s="59"/>
      <c r="BL757" s="59"/>
      <c r="BM757" s="59"/>
      <c r="BN757" s="59"/>
      <c r="BO757" s="59"/>
      <c r="BP757" s="59"/>
      <c r="BQ757" s="59"/>
      <c r="BR757" s="59"/>
      <c r="BS757" s="59"/>
      <c r="BT757" s="59"/>
      <c r="BU757" s="59"/>
      <c r="BV757" s="59"/>
      <c r="BW757" s="59"/>
      <c r="BX757" s="59"/>
      <c r="BY757" s="59"/>
      <c r="BZ757" s="59"/>
      <c r="CA757" s="59"/>
      <c r="CB757" s="59"/>
      <c r="CC757" s="59"/>
      <c r="CD757" s="59"/>
      <c r="CE757" s="59"/>
      <c r="CF757" s="59"/>
      <c r="CG757" s="59"/>
      <c r="CH757" s="59"/>
      <c r="CI757" s="59"/>
      <c r="CJ757" s="59"/>
      <c r="CK757" s="59"/>
      <c r="CL757" s="59"/>
      <c r="CM757" s="59"/>
      <c r="CN757" s="59"/>
      <c r="CO757" s="59"/>
      <c r="CP757" s="59"/>
      <c r="CQ757" s="59"/>
      <c r="CR757" s="59"/>
      <c r="CS757" s="59"/>
      <c r="CT757" s="59"/>
      <c r="CU757" s="59"/>
      <c r="CV757" s="59"/>
      <c r="CW757" s="59"/>
      <c r="CX757" s="59"/>
      <c r="CY757" s="59"/>
      <c r="CZ757" s="59"/>
      <c r="DA757" s="59"/>
      <c r="DB757" s="59"/>
      <c r="DC757" s="59"/>
      <c r="DD757" s="59"/>
      <c r="DE757" s="59"/>
      <c r="DF757" s="59"/>
      <c r="DG757" s="59"/>
      <c r="DH757" s="59"/>
      <c r="DI757" s="59"/>
      <c r="DJ757" s="59"/>
      <c r="DK757" s="59"/>
      <c r="DL757" s="59"/>
      <c r="DM757" s="59"/>
      <c r="DN757" s="59"/>
      <c r="DO757" s="59"/>
      <c r="DP757" s="59"/>
      <c r="DQ757" s="59"/>
      <c r="DR757" s="59"/>
      <c r="DS757" s="59"/>
      <c r="DT757" s="59"/>
      <c r="DU757" s="59"/>
      <c r="DV757" s="59"/>
      <c r="DW757" s="59"/>
      <c r="DX757" s="59"/>
      <c r="DY757" s="59"/>
      <c r="DZ757" s="59"/>
      <c r="EA757" s="59"/>
      <c r="EB757" s="59"/>
      <c r="EC757" s="59"/>
      <c r="ED757" s="59"/>
      <c r="EE757" s="59"/>
      <c r="EF757" s="59"/>
      <c r="EG757" s="59"/>
      <c r="EH757" s="59"/>
      <c r="EI757" s="59"/>
      <c r="EJ757" s="59"/>
      <c r="EK757" s="59"/>
      <c r="EL757" s="59"/>
      <c r="EM757" s="59"/>
      <c r="EN757" s="59"/>
      <c r="EO757" s="59"/>
      <c r="EP757" s="59"/>
      <c r="EQ757" s="59"/>
      <c r="ER757" s="59"/>
      <c r="ES757" s="59"/>
      <c r="ET757" s="59"/>
      <c r="EU757" s="59"/>
      <c r="EV757" s="59"/>
      <c r="EW757" s="59"/>
      <c r="EX757" s="59"/>
      <c r="EY757" s="59"/>
      <c r="EZ757" s="59"/>
      <c r="FA757" s="59"/>
      <c r="FB757" s="59"/>
      <c r="FC757" s="59"/>
      <c r="FD757" s="59"/>
      <c r="FE757" s="59"/>
      <c r="FF757" s="59"/>
      <c r="FG757" s="59"/>
      <c r="FH757" s="59"/>
      <c r="FI757" s="59"/>
      <c r="FJ757" s="59"/>
      <c r="FK757" s="59"/>
      <c r="FL757" s="59"/>
      <c r="FM757" s="59"/>
      <c r="FN757" s="59"/>
      <c r="FO757" s="59"/>
      <c r="FP757" s="59"/>
      <c r="FQ757" s="59"/>
      <c r="FR757" s="59"/>
      <c r="FS757" s="59"/>
      <c r="FT757" s="59"/>
      <c r="FU757" s="59"/>
      <c r="FV757" s="59"/>
      <c r="FW757" s="59"/>
      <c r="FX757" s="59"/>
      <c r="FY757" s="59"/>
      <c r="FZ757" s="59"/>
      <c r="GA757" s="59"/>
      <c r="GB757" s="59"/>
      <c r="GC757" s="59"/>
      <c r="GD757" s="59"/>
      <c r="GE757" s="59"/>
      <c r="GF757" s="59"/>
      <c r="GG757" s="59"/>
      <c r="GH757" s="59"/>
      <c r="GI757" s="59"/>
      <c r="GJ757" s="59"/>
      <c r="GK757" s="59"/>
    </row>
    <row r="758" spans="1:193" ht="30" x14ac:dyDescent="0.25">
      <c r="B758" s="18">
        <v>1</v>
      </c>
      <c r="C758" s="547" t="s">
        <v>547</v>
      </c>
      <c r="D758" s="27">
        <f>'2 уровень'!H1595</f>
        <v>0</v>
      </c>
      <c r="E758" s="27">
        <f>'2 уровень'!I1595</f>
        <v>0</v>
      </c>
      <c r="F758" s="27">
        <f>'2 уровень'!J1595</f>
        <v>5</v>
      </c>
      <c r="G758" s="64" t="e">
        <f>'2 уровень'!K1595</f>
        <v>#DIV/0!</v>
      </c>
      <c r="H758" s="78">
        <f>'2 уровень'!L1595</f>
        <v>0</v>
      </c>
      <c r="I758" s="78">
        <f>'2 уровень'!M1595</f>
        <v>0</v>
      </c>
      <c r="J758" s="73">
        <f>'2 уровень'!N1595</f>
        <v>0</v>
      </c>
      <c r="K758" s="73">
        <f>'2 уровень'!O1595</f>
        <v>0</v>
      </c>
      <c r="L758" s="73">
        <f>'2 уровень'!P1595</f>
        <v>0</v>
      </c>
      <c r="M758" s="73">
        <f>'2 уровень'!Q1595</f>
        <v>0</v>
      </c>
      <c r="N758" s="73">
        <f>'2 уровень'!R1595</f>
        <v>0</v>
      </c>
      <c r="O758" s="73">
        <f>'2 уровень'!S1595</f>
        <v>0</v>
      </c>
      <c r="P758" s="72">
        <f>'2 уровень'!T1595</f>
        <v>0</v>
      </c>
      <c r="Q758" s="72">
        <f>'2 уровень'!U1595</f>
        <v>0</v>
      </c>
      <c r="R758" s="72">
        <f>'2 уровень'!V1595</f>
        <v>0</v>
      </c>
      <c r="S758" s="72">
        <f>'2 уровень'!W1595</f>
        <v>0</v>
      </c>
      <c r="T758" s="72">
        <f>'2 уровень'!X1595</f>
        <v>0</v>
      </c>
      <c r="U758" s="72">
        <f>'2 уровень'!Y1595</f>
        <v>0</v>
      </c>
      <c r="V758" s="774">
        <f>'2 уровень'!Z1595</f>
        <v>0</v>
      </c>
      <c r="W758" s="72">
        <f>'2 уровень'!AA1595</f>
        <v>0</v>
      </c>
      <c r="X758" s="72">
        <f>'2 уровень'!AB1595</f>
        <v>0</v>
      </c>
      <c r="Y758" s="72">
        <f>'2 уровень'!AC1595</f>
        <v>0</v>
      </c>
      <c r="Z758" s="72">
        <f>'2 уровень'!AD1595</f>
        <v>0</v>
      </c>
      <c r="AA758" s="373">
        <f>'2 уровень'!AE1595</f>
        <v>0</v>
      </c>
      <c r="AB758" s="72"/>
      <c r="AC758" s="72"/>
      <c r="AD758" s="966">
        <f>'2 уровень'!AF1595</f>
        <v>0</v>
      </c>
      <c r="AE758" s="973">
        <f>'2 уровень'!AG1595</f>
        <v>0</v>
      </c>
      <c r="AF758" s="183">
        <f t="shared" si="139"/>
        <v>0</v>
      </c>
      <c r="AG758" s="183">
        <f t="shared" si="140"/>
        <v>0</v>
      </c>
      <c r="AH758" s="882">
        <f t="shared" si="142"/>
        <v>0</v>
      </c>
      <c r="AI758" s="59">
        <f t="shared" si="137"/>
        <v>0</v>
      </c>
      <c r="AJ758" s="59"/>
      <c r="AK758" s="263"/>
      <c r="AL758" s="59">
        <f t="shared" si="141"/>
        <v>0</v>
      </c>
      <c r="AM758" s="59"/>
      <c r="AN758" s="59"/>
      <c r="AO758" s="3477"/>
      <c r="AP758" s="3477"/>
      <c r="AQ758" s="3477"/>
      <c r="AR758" s="3477"/>
      <c r="AS758" s="3477"/>
      <c r="AT758" s="3477"/>
      <c r="AU758" s="3477"/>
      <c r="AV758" s="3477"/>
      <c r="AW758" s="59"/>
      <c r="AX758" s="59"/>
      <c r="AY758" s="59"/>
      <c r="AZ758" s="59"/>
      <c r="BA758" s="59"/>
      <c r="BB758" s="59"/>
      <c r="BC758" s="59"/>
      <c r="BD758" s="59"/>
      <c r="BE758" s="59"/>
      <c r="BF758" s="59"/>
      <c r="BG758" s="59"/>
      <c r="BH758" s="59"/>
      <c r="BI758" s="59"/>
      <c r="BJ758" s="59"/>
      <c r="BK758" s="59"/>
      <c r="BL758" s="59"/>
      <c r="BM758" s="59"/>
      <c r="BN758" s="59"/>
      <c r="BO758" s="59"/>
      <c r="BP758" s="59"/>
      <c r="BQ758" s="59"/>
      <c r="BR758" s="59"/>
      <c r="BS758" s="59"/>
      <c r="BT758" s="59"/>
      <c r="BU758" s="59"/>
      <c r="BV758" s="59"/>
      <c r="BW758" s="59"/>
      <c r="BX758" s="59"/>
      <c r="BY758" s="59"/>
      <c r="BZ758" s="59"/>
      <c r="CA758" s="59"/>
      <c r="CB758" s="59"/>
      <c r="CC758" s="59"/>
      <c r="CD758" s="59"/>
      <c r="CE758" s="59"/>
      <c r="CF758" s="59"/>
      <c r="CG758" s="59"/>
      <c r="CH758" s="59"/>
      <c r="CI758" s="59"/>
      <c r="CJ758" s="59"/>
      <c r="CK758" s="59"/>
      <c r="CL758" s="59"/>
      <c r="CM758" s="59"/>
      <c r="CN758" s="59"/>
      <c r="CO758" s="59"/>
      <c r="CP758" s="59"/>
      <c r="CQ758" s="59"/>
      <c r="CR758" s="59"/>
      <c r="CS758" s="59"/>
      <c r="CT758" s="59"/>
      <c r="CU758" s="59"/>
      <c r="CV758" s="59"/>
      <c r="CW758" s="59"/>
      <c r="CX758" s="59"/>
      <c r="CY758" s="59"/>
      <c r="CZ758" s="59"/>
      <c r="DA758" s="59"/>
      <c r="DB758" s="59"/>
      <c r="DC758" s="59"/>
      <c r="DD758" s="59"/>
      <c r="DE758" s="59"/>
      <c r="DF758" s="59"/>
      <c r="DG758" s="59"/>
      <c r="DH758" s="59"/>
      <c r="DI758" s="59"/>
      <c r="DJ758" s="59"/>
      <c r="DK758" s="59"/>
      <c r="DL758" s="59"/>
      <c r="DM758" s="59"/>
      <c r="DN758" s="59"/>
      <c r="DO758" s="59"/>
      <c r="DP758" s="59"/>
      <c r="DQ758" s="59"/>
      <c r="DR758" s="59"/>
      <c r="DS758" s="59"/>
      <c r="DT758" s="59"/>
      <c r="DU758" s="59"/>
      <c r="DV758" s="59"/>
      <c r="DW758" s="59"/>
      <c r="DX758" s="59"/>
      <c r="DY758" s="59"/>
      <c r="DZ758" s="59"/>
      <c r="EA758" s="59"/>
      <c r="EB758" s="59"/>
      <c r="EC758" s="59"/>
      <c r="ED758" s="59"/>
      <c r="EE758" s="59"/>
      <c r="EF758" s="59"/>
      <c r="EG758" s="59"/>
      <c r="EH758" s="59"/>
      <c r="EI758" s="59"/>
      <c r="EJ758" s="59"/>
      <c r="EK758" s="59"/>
      <c r="EL758" s="59"/>
      <c r="EM758" s="59"/>
      <c r="EN758" s="59"/>
      <c r="EO758" s="59"/>
      <c r="EP758" s="59"/>
      <c r="EQ758" s="59"/>
      <c r="ER758" s="59"/>
      <c r="ES758" s="59"/>
      <c r="ET758" s="59"/>
      <c r="EU758" s="59"/>
      <c r="EV758" s="59"/>
      <c r="EW758" s="59"/>
      <c r="EX758" s="59"/>
      <c r="EY758" s="59"/>
      <c r="EZ758" s="59"/>
      <c r="FA758" s="59"/>
      <c r="FB758" s="59"/>
      <c r="FC758" s="59"/>
      <c r="FD758" s="59"/>
      <c r="FE758" s="59"/>
      <c r="FF758" s="59"/>
      <c r="FG758" s="59"/>
      <c r="FH758" s="59"/>
      <c r="FI758" s="59"/>
      <c r="FJ758" s="59"/>
      <c r="FK758" s="59"/>
      <c r="FL758" s="59"/>
      <c r="FM758" s="59"/>
      <c r="FN758" s="59"/>
      <c r="FO758" s="59"/>
      <c r="FP758" s="59"/>
      <c r="FQ758" s="59"/>
      <c r="FR758" s="59"/>
      <c r="FS758" s="59"/>
      <c r="FT758" s="59"/>
      <c r="FU758" s="59"/>
      <c r="FV758" s="59"/>
      <c r="FW758" s="59"/>
      <c r="FX758" s="59"/>
      <c r="FY758" s="59"/>
      <c r="FZ758" s="59"/>
      <c r="GA758" s="59"/>
      <c r="GB758" s="59"/>
      <c r="GC758" s="59"/>
      <c r="GD758" s="59"/>
      <c r="GE758" s="59"/>
      <c r="GF758" s="59"/>
      <c r="GG758" s="59"/>
      <c r="GH758" s="59"/>
      <c r="GI758" s="59"/>
      <c r="GJ758" s="59"/>
      <c r="GK758" s="59"/>
    </row>
    <row r="759" spans="1:193" ht="75" x14ac:dyDescent="0.25">
      <c r="B759" s="18">
        <v>1</v>
      </c>
      <c r="C759" s="280" t="s">
        <v>548</v>
      </c>
      <c r="D759" s="27">
        <f>'2 уровень'!H1596</f>
        <v>0</v>
      </c>
      <c r="E759" s="27">
        <f>'2 уровень'!I1596</f>
        <v>0</v>
      </c>
      <c r="F759" s="27">
        <f>'2 уровень'!J1596</f>
        <v>35</v>
      </c>
      <c r="G759" s="64" t="e">
        <f>'2 уровень'!K1596</f>
        <v>#DIV/0!</v>
      </c>
      <c r="H759" s="78">
        <f>'2 уровень'!L1596</f>
        <v>0</v>
      </c>
      <c r="I759" s="78">
        <f>'2 уровень'!M1596</f>
        <v>0</v>
      </c>
      <c r="J759" s="73">
        <f>'2 уровень'!N1596</f>
        <v>0</v>
      </c>
      <c r="K759" s="73">
        <f>'2 уровень'!O1596</f>
        <v>0</v>
      </c>
      <c r="L759" s="73">
        <f>'2 уровень'!P1596</f>
        <v>0</v>
      </c>
      <c r="M759" s="73">
        <f>'2 уровень'!Q1596</f>
        <v>0</v>
      </c>
      <c r="N759" s="73">
        <f>'2 уровень'!R1596</f>
        <v>0</v>
      </c>
      <c r="O759" s="73">
        <f>'2 уровень'!S1596</f>
        <v>0</v>
      </c>
      <c r="P759" s="72">
        <f>'2 уровень'!T1596</f>
        <v>0</v>
      </c>
      <c r="Q759" s="72">
        <f>'2 уровень'!U1596</f>
        <v>0</v>
      </c>
      <c r="R759" s="72">
        <f>'2 уровень'!V1596</f>
        <v>0</v>
      </c>
      <c r="S759" s="72">
        <f>'2 уровень'!W1596</f>
        <v>0</v>
      </c>
      <c r="T759" s="72">
        <f>'2 уровень'!X1596</f>
        <v>0</v>
      </c>
      <c r="U759" s="72">
        <f>'2 уровень'!Y1596</f>
        <v>0</v>
      </c>
      <c r="V759" s="774">
        <f>'2 уровень'!Z1596</f>
        <v>0</v>
      </c>
      <c r="W759" s="72">
        <f>'2 уровень'!AA1596</f>
        <v>0</v>
      </c>
      <c r="X759" s="72">
        <f>'2 уровень'!AB1596</f>
        <v>0</v>
      </c>
      <c r="Y759" s="72">
        <f>'2 уровень'!AC1596</f>
        <v>0</v>
      </c>
      <c r="Z759" s="72">
        <f>'2 уровень'!AD1596</f>
        <v>0</v>
      </c>
      <c r="AA759" s="373">
        <f>'2 уровень'!AE1596</f>
        <v>0</v>
      </c>
      <c r="AB759" s="72"/>
      <c r="AC759" s="72"/>
      <c r="AD759" s="966">
        <f>'2 уровень'!AF1596</f>
        <v>0</v>
      </c>
      <c r="AE759" s="973">
        <f>'2 уровень'!AG1596</f>
        <v>0</v>
      </c>
      <c r="AF759" s="183">
        <f t="shared" si="139"/>
        <v>0</v>
      </c>
      <c r="AG759" s="183">
        <f t="shared" si="140"/>
        <v>0</v>
      </c>
      <c r="AH759" s="882">
        <f t="shared" si="142"/>
        <v>0</v>
      </c>
      <c r="AI759" s="59">
        <f t="shared" si="137"/>
        <v>0</v>
      </c>
      <c r="AJ759" s="59"/>
      <c r="AK759" s="263"/>
      <c r="AL759" s="59">
        <f t="shared" si="141"/>
        <v>0</v>
      </c>
      <c r="AM759" s="59"/>
      <c r="AN759" s="59"/>
      <c r="AO759" s="3477"/>
      <c r="AP759" s="3477"/>
      <c r="AQ759" s="3477"/>
      <c r="AR759" s="3477"/>
      <c r="AS759" s="3477"/>
      <c r="AT759" s="3477"/>
      <c r="AU759" s="3477"/>
      <c r="AV759" s="3477"/>
      <c r="AW759" s="59"/>
      <c r="AX759" s="59"/>
      <c r="AY759" s="59"/>
      <c r="AZ759" s="59"/>
      <c r="BA759" s="59"/>
      <c r="BB759" s="59"/>
      <c r="BC759" s="59"/>
      <c r="BD759" s="59"/>
      <c r="BE759" s="59"/>
      <c r="BF759" s="59"/>
      <c r="BG759" s="59"/>
      <c r="BH759" s="59"/>
      <c r="BI759" s="59"/>
      <c r="BJ759" s="59"/>
      <c r="BK759" s="59"/>
      <c r="BL759" s="59"/>
      <c r="BM759" s="59"/>
      <c r="BN759" s="59"/>
      <c r="BO759" s="59"/>
      <c r="BP759" s="59"/>
      <c r="BQ759" s="59"/>
      <c r="BR759" s="59"/>
      <c r="BS759" s="59"/>
      <c r="BT759" s="59"/>
      <c r="BU759" s="59"/>
      <c r="BV759" s="59"/>
      <c r="BW759" s="59"/>
      <c r="BX759" s="59"/>
      <c r="BY759" s="59"/>
      <c r="BZ759" s="59"/>
      <c r="CA759" s="59"/>
      <c r="CB759" s="59"/>
      <c r="CC759" s="59"/>
      <c r="CD759" s="59"/>
      <c r="CE759" s="59"/>
      <c r="CF759" s="59"/>
      <c r="CG759" s="59"/>
      <c r="CH759" s="59"/>
      <c r="CI759" s="59"/>
      <c r="CJ759" s="59"/>
      <c r="CK759" s="59"/>
      <c r="CL759" s="59"/>
      <c r="CM759" s="59"/>
      <c r="CN759" s="59"/>
      <c r="CO759" s="59"/>
      <c r="CP759" s="59"/>
      <c r="CQ759" s="59"/>
      <c r="CR759" s="59"/>
      <c r="CS759" s="59"/>
      <c r="CT759" s="59"/>
      <c r="CU759" s="59"/>
      <c r="CV759" s="59"/>
      <c r="CW759" s="59"/>
      <c r="CX759" s="59"/>
      <c r="CY759" s="59"/>
      <c r="CZ759" s="59"/>
      <c r="DA759" s="59"/>
      <c r="DB759" s="59"/>
      <c r="DC759" s="59"/>
      <c r="DD759" s="59"/>
      <c r="DE759" s="59"/>
      <c r="DF759" s="59"/>
      <c r="DG759" s="59"/>
      <c r="DH759" s="59"/>
      <c r="DI759" s="59"/>
      <c r="DJ759" s="59"/>
      <c r="DK759" s="59"/>
      <c r="DL759" s="59"/>
      <c r="DM759" s="59"/>
      <c r="DN759" s="59"/>
      <c r="DO759" s="59"/>
      <c r="DP759" s="59"/>
      <c r="DQ759" s="59"/>
      <c r="DR759" s="59"/>
      <c r="DS759" s="59"/>
      <c r="DT759" s="59"/>
      <c r="DU759" s="59"/>
      <c r="DV759" s="59"/>
      <c r="DW759" s="59"/>
      <c r="DX759" s="59"/>
      <c r="DY759" s="59"/>
      <c r="DZ759" s="59"/>
      <c r="EA759" s="59"/>
      <c r="EB759" s="59"/>
      <c r="EC759" s="59"/>
      <c r="ED759" s="59"/>
      <c r="EE759" s="59"/>
      <c r="EF759" s="59"/>
      <c r="EG759" s="59"/>
      <c r="EH759" s="59"/>
      <c r="EI759" s="59"/>
      <c r="EJ759" s="59"/>
      <c r="EK759" s="59"/>
      <c r="EL759" s="59"/>
      <c r="EM759" s="59"/>
      <c r="EN759" s="59"/>
      <c r="EO759" s="59"/>
      <c r="EP759" s="59"/>
      <c r="EQ759" s="59"/>
      <c r="ER759" s="59"/>
      <c r="ES759" s="59"/>
      <c r="ET759" s="59"/>
      <c r="EU759" s="59"/>
      <c r="EV759" s="59"/>
      <c r="EW759" s="59"/>
      <c r="EX759" s="59"/>
      <c r="EY759" s="59"/>
      <c r="EZ759" s="59"/>
      <c r="FA759" s="59"/>
      <c r="FB759" s="59"/>
      <c r="FC759" s="59"/>
      <c r="FD759" s="59"/>
      <c r="FE759" s="59"/>
      <c r="FF759" s="59"/>
      <c r="FG759" s="59"/>
      <c r="FH759" s="59"/>
      <c r="FI759" s="59"/>
      <c r="FJ759" s="59"/>
      <c r="FK759" s="59"/>
      <c r="FL759" s="59"/>
      <c r="FM759" s="59"/>
      <c r="FN759" s="59"/>
      <c r="FO759" s="59"/>
      <c r="FP759" s="59"/>
      <c r="FQ759" s="59"/>
      <c r="FR759" s="59"/>
      <c r="FS759" s="59"/>
      <c r="FT759" s="59"/>
      <c r="FU759" s="59"/>
      <c r="FV759" s="59"/>
      <c r="FW759" s="59"/>
      <c r="FX759" s="59"/>
      <c r="FY759" s="59"/>
      <c r="FZ759" s="59"/>
      <c r="GA759" s="59"/>
      <c r="GB759" s="59"/>
      <c r="GC759" s="59"/>
      <c r="GD759" s="59"/>
      <c r="GE759" s="59"/>
      <c r="GF759" s="59"/>
      <c r="GG759" s="59"/>
      <c r="GH759" s="59"/>
      <c r="GI759" s="59"/>
      <c r="GJ759" s="59"/>
      <c r="GK759" s="59"/>
    </row>
    <row r="760" spans="1:193" ht="45" x14ac:dyDescent="0.25">
      <c r="B760" s="18">
        <v>1</v>
      </c>
      <c r="C760" s="160" t="s">
        <v>549</v>
      </c>
      <c r="D760" s="27">
        <f>'2 уровень'!H1597</f>
        <v>0</v>
      </c>
      <c r="E760" s="27">
        <f>'2 уровень'!I1597</f>
        <v>0</v>
      </c>
      <c r="F760" s="27">
        <f>'2 уровень'!J1597</f>
        <v>0</v>
      </c>
      <c r="G760" s="64" t="e">
        <f>'2 уровень'!K1597</f>
        <v>#DIV/0!</v>
      </c>
      <c r="H760" s="78">
        <f>'2 уровень'!L1597</f>
        <v>0</v>
      </c>
      <c r="I760" s="78">
        <f>'2 уровень'!M1597</f>
        <v>0</v>
      </c>
      <c r="J760" s="73">
        <f>'2 уровень'!N1597</f>
        <v>0</v>
      </c>
      <c r="K760" s="73">
        <f>'2 уровень'!O1597</f>
        <v>0</v>
      </c>
      <c r="L760" s="73">
        <f>'2 уровень'!P1597</f>
        <v>0</v>
      </c>
      <c r="M760" s="73">
        <f>'2 уровень'!Q1597</f>
        <v>0</v>
      </c>
      <c r="N760" s="73">
        <f>'2 уровень'!R1597</f>
        <v>0</v>
      </c>
      <c r="O760" s="73">
        <f>'2 уровень'!S1597</f>
        <v>0</v>
      </c>
      <c r="P760" s="72">
        <f>'2 уровень'!T1597</f>
        <v>0</v>
      </c>
      <c r="Q760" s="72">
        <f>'2 уровень'!U1597</f>
        <v>0</v>
      </c>
      <c r="R760" s="72">
        <f>'2 уровень'!V1597</f>
        <v>0</v>
      </c>
      <c r="S760" s="72">
        <f>'2 уровень'!W1597</f>
        <v>0</v>
      </c>
      <c r="T760" s="72">
        <f>'2 уровень'!X1597</f>
        <v>0</v>
      </c>
      <c r="U760" s="72">
        <f>'2 уровень'!Y1597</f>
        <v>0</v>
      </c>
      <c r="V760" s="774">
        <f>'2 уровень'!Z1597</f>
        <v>0</v>
      </c>
      <c r="W760" s="72">
        <f>'2 уровень'!AA1597</f>
        <v>0</v>
      </c>
      <c r="X760" s="72">
        <f>'2 уровень'!AB1597</f>
        <v>0</v>
      </c>
      <c r="Y760" s="72">
        <f>'2 уровень'!AC1597</f>
        <v>0</v>
      </c>
      <c r="Z760" s="72">
        <f>'2 уровень'!AD1597</f>
        <v>0</v>
      </c>
      <c r="AA760" s="373">
        <f>'2 уровень'!AE1597</f>
        <v>0</v>
      </c>
      <c r="AB760" s="72"/>
      <c r="AC760" s="72"/>
      <c r="AD760" s="966">
        <f>'2 уровень'!AF1597</f>
        <v>0</v>
      </c>
      <c r="AE760" s="973">
        <f>'2 уровень'!AG1597</f>
        <v>0</v>
      </c>
      <c r="AF760" s="183">
        <f t="shared" si="139"/>
        <v>0</v>
      </c>
      <c r="AG760" s="183">
        <f t="shared" si="140"/>
        <v>0</v>
      </c>
      <c r="AH760" s="882">
        <f t="shared" si="142"/>
        <v>0</v>
      </c>
      <c r="AI760" s="59" t="e">
        <f t="shared" si="137"/>
        <v>#DIV/0!</v>
      </c>
      <c r="AJ760" s="59"/>
      <c r="AK760" s="263"/>
      <c r="AL760" s="59">
        <f t="shared" si="141"/>
        <v>0</v>
      </c>
      <c r="AM760" s="59"/>
      <c r="AN760" s="59"/>
      <c r="AO760" s="3477"/>
      <c r="AP760" s="3477"/>
      <c r="AQ760" s="3477"/>
      <c r="AR760" s="3477"/>
      <c r="AS760" s="3477"/>
      <c r="AT760" s="3477"/>
      <c r="AU760" s="3477"/>
      <c r="AV760" s="3477"/>
      <c r="AW760" s="59"/>
      <c r="AX760" s="59"/>
      <c r="AY760" s="59"/>
      <c r="AZ760" s="59"/>
      <c r="BA760" s="59"/>
      <c r="BB760" s="59"/>
      <c r="BC760" s="59"/>
      <c r="BD760" s="59"/>
      <c r="BE760" s="59"/>
      <c r="BF760" s="59"/>
      <c r="BG760" s="59"/>
      <c r="BH760" s="59"/>
      <c r="BI760" s="59"/>
      <c r="BJ760" s="59"/>
      <c r="BK760" s="59"/>
      <c r="BL760" s="59"/>
      <c r="BM760" s="59"/>
      <c r="BN760" s="59"/>
      <c r="BO760" s="59"/>
      <c r="BP760" s="59"/>
      <c r="BQ760" s="59"/>
      <c r="BR760" s="59"/>
      <c r="BS760" s="59"/>
      <c r="BT760" s="59"/>
      <c r="BU760" s="59"/>
      <c r="BV760" s="59"/>
      <c r="BW760" s="59"/>
      <c r="BX760" s="59"/>
      <c r="BY760" s="59"/>
      <c r="BZ760" s="59"/>
      <c r="CA760" s="59"/>
      <c r="CB760" s="59"/>
      <c r="CC760" s="59"/>
      <c r="CD760" s="59"/>
      <c r="CE760" s="59"/>
      <c r="CF760" s="59"/>
      <c r="CG760" s="59"/>
      <c r="CH760" s="59"/>
      <c r="CI760" s="59"/>
      <c r="CJ760" s="59"/>
      <c r="CK760" s="59"/>
      <c r="CL760" s="59"/>
      <c r="CM760" s="59"/>
      <c r="CN760" s="59"/>
      <c r="CO760" s="59"/>
      <c r="CP760" s="59"/>
      <c r="CQ760" s="59"/>
      <c r="CR760" s="59"/>
      <c r="CS760" s="59"/>
      <c r="CT760" s="59"/>
      <c r="CU760" s="59"/>
      <c r="CV760" s="59"/>
      <c r="CW760" s="59"/>
      <c r="CX760" s="59"/>
      <c r="CY760" s="59"/>
      <c r="CZ760" s="59"/>
      <c r="DA760" s="59"/>
      <c r="DB760" s="59"/>
      <c r="DC760" s="59"/>
      <c r="DD760" s="59"/>
      <c r="DE760" s="59"/>
      <c r="DF760" s="59"/>
      <c r="DG760" s="59"/>
      <c r="DH760" s="59"/>
      <c r="DI760" s="59"/>
      <c r="DJ760" s="59"/>
      <c r="DK760" s="59"/>
      <c r="DL760" s="59"/>
      <c r="DM760" s="59"/>
      <c r="DN760" s="59"/>
      <c r="DO760" s="59"/>
      <c r="DP760" s="59"/>
      <c r="DQ760" s="59"/>
      <c r="DR760" s="59"/>
      <c r="DS760" s="59"/>
      <c r="DT760" s="59"/>
      <c r="DU760" s="59"/>
      <c r="DV760" s="59"/>
      <c r="DW760" s="59"/>
      <c r="DX760" s="59"/>
      <c r="DY760" s="59"/>
      <c r="DZ760" s="59"/>
      <c r="EA760" s="59"/>
      <c r="EB760" s="59"/>
      <c r="EC760" s="59"/>
      <c r="ED760" s="59"/>
      <c r="EE760" s="59"/>
      <c r="EF760" s="59"/>
      <c r="EG760" s="59"/>
      <c r="EH760" s="59"/>
      <c r="EI760" s="59"/>
      <c r="EJ760" s="59"/>
      <c r="EK760" s="59"/>
      <c r="EL760" s="59"/>
      <c r="EM760" s="59"/>
      <c r="EN760" s="59"/>
      <c r="EO760" s="59"/>
      <c r="EP760" s="59"/>
      <c r="EQ760" s="59"/>
      <c r="ER760" s="59"/>
      <c r="ES760" s="59"/>
      <c r="ET760" s="59"/>
      <c r="EU760" s="59"/>
      <c r="EV760" s="59"/>
      <c r="EW760" s="59"/>
      <c r="EX760" s="59"/>
      <c r="EY760" s="59"/>
      <c r="EZ760" s="59"/>
      <c r="FA760" s="59"/>
      <c r="FB760" s="59"/>
      <c r="FC760" s="59"/>
      <c r="FD760" s="59"/>
      <c r="FE760" s="59"/>
      <c r="FF760" s="59"/>
      <c r="FG760" s="59"/>
      <c r="FH760" s="59"/>
      <c r="FI760" s="59"/>
      <c r="FJ760" s="59"/>
      <c r="FK760" s="59"/>
      <c r="FL760" s="59"/>
      <c r="FM760" s="59"/>
      <c r="FN760" s="59"/>
      <c r="FO760" s="59"/>
      <c r="FP760" s="59"/>
      <c r="FQ760" s="59"/>
      <c r="FR760" s="59"/>
      <c r="FS760" s="59"/>
      <c r="FT760" s="59"/>
      <c r="FU760" s="59"/>
      <c r="FV760" s="59"/>
      <c r="FW760" s="59"/>
      <c r="FX760" s="59"/>
      <c r="FY760" s="59"/>
      <c r="FZ760" s="59"/>
      <c r="GA760" s="59"/>
      <c r="GB760" s="59"/>
      <c r="GC760" s="59"/>
      <c r="GD760" s="59"/>
      <c r="GE760" s="59"/>
      <c r="GF760" s="59"/>
      <c r="GG760" s="59"/>
      <c r="GH760" s="59"/>
      <c r="GI760" s="59"/>
      <c r="GJ760" s="59"/>
      <c r="GK760" s="59"/>
    </row>
    <row r="761" spans="1:193" ht="105" x14ac:dyDescent="0.25">
      <c r="B761" s="18">
        <v>1</v>
      </c>
      <c r="C761" s="160" t="s">
        <v>550</v>
      </c>
      <c r="D761" s="27">
        <f>'2 уровень'!H1598</f>
        <v>0</v>
      </c>
      <c r="E761" s="27">
        <f>'2 уровень'!I1598</f>
        <v>0</v>
      </c>
      <c r="F761" s="27">
        <f>'2 уровень'!J1598</f>
        <v>0</v>
      </c>
      <c r="G761" s="64" t="e">
        <f>'2 уровень'!K1598</f>
        <v>#DIV/0!</v>
      </c>
      <c r="H761" s="78">
        <f>'2 уровень'!L1598</f>
        <v>0</v>
      </c>
      <c r="I761" s="78">
        <f>'2 уровень'!M1598</f>
        <v>0</v>
      </c>
      <c r="J761" s="73">
        <f>'2 уровень'!N1598</f>
        <v>0</v>
      </c>
      <c r="K761" s="73">
        <f>'2 уровень'!O1598</f>
        <v>0</v>
      </c>
      <c r="L761" s="73">
        <f>'2 уровень'!P1598</f>
        <v>0</v>
      </c>
      <c r="M761" s="73">
        <f>'2 уровень'!Q1598</f>
        <v>0</v>
      </c>
      <c r="N761" s="73">
        <f>'2 уровень'!R1598</f>
        <v>0</v>
      </c>
      <c r="O761" s="73">
        <f>'2 уровень'!S1598</f>
        <v>0</v>
      </c>
      <c r="P761" s="72">
        <f>'2 уровень'!T1598</f>
        <v>0</v>
      </c>
      <c r="Q761" s="72">
        <f>'2 уровень'!U1598</f>
        <v>0</v>
      </c>
      <c r="R761" s="72">
        <f>'2 уровень'!V1598</f>
        <v>0</v>
      </c>
      <c r="S761" s="72">
        <f>'2 уровень'!W1598</f>
        <v>0</v>
      </c>
      <c r="T761" s="72">
        <f>'2 уровень'!X1598</f>
        <v>0</v>
      </c>
      <c r="U761" s="72">
        <f>'2 уровень'!Y1598</f>
        <v>0</v>
      </c>
      <c r="V761" s="774">
        <f>'2 уровень'!Z1598</f>
        <v>0</v>
      </c>
      <c r="W761" s="72">
        <f>'2 уровень'!AA1598</f>
        <v>0</v>
      </c>
      <c r="X761" s="72">
        <f>'2 уровень'!AB1598</f>
        <v>0</v>
      </c>
      <c r="Y761" s="72">
        <f>'2 уровень'!AC1598</f>
        <v>0</v>
      </c>
      <c r="Z761" s="72">
        <f>'2 уровень'!AD1598</f>
        <v>0</v>
      </c>
      <c r="AA761" s="373">
        <f>'2 уровень'!AE1598</f>
        <v>0</v>
      </c>
      <c r="AB761" s="72"/>
      <c r="AC761" s="72"/>
      <c r="AD761" s="966">
        <f>'2 уровень'!AF1598</f>
        <v>0</v>
      </c>
      <c r="AE761" s="973">
        <f>'2 уровень'!AG1598</f>
        <v>0</v>
      </c>
      <c r="AF761" s="183">
        <f t="shared" si="139"/>
        <v>0</v>
      </c>
      <c r="AG761" s="183">
        <f t="shared" si="140"/>
        <v>0</v>
      </c>
      <c r="AH761" s="882">
        <f t="shared" si="142"/>
        <v>0</v>
      </c>
      <c r="AI761" s="59" t="e">
        <f t="shared" si="137"/>
        <v>#DIV/0!</v>
      </c>
      <c r="AJ761" s="59"/>
      <c r="AK761" s="263"/>
      <c r="AL761" s="59">
        <f t="shared" si="141"/>
        <v>0</v>
      </c>
      <c r="AM761" s="59"/>
      <c r="AN761" s="59"/>
      <c r="AO761" s="3477"/>
      <c r="AP761" s="3477"/>
      <c r="AQ761" s="3477"/>
      <c r="AR761" s="3477"/>
      <c r="AS761" s="3477"/>
      <c r="AT761" s="3477"/>
      <c r="AU761" s="3477"/>
      <c r="AV761" s="3477"/>
      <c r="AW761" s="59"/>
      <c r="AX761" s="59"/>
      <c r="AY761" s="59"/>
      <c r="AZ761" s="59"/>
      <c r="BA761" s="59"/>
      <c r="BB761" s="59"/>
      <c r="BC761" s="59"/>
      <c r="BD761" s="59"/>
      <c r="BE761" s="59"/>
      <c r="BF761" s="59"/>
      <c r="BG761" s="59"/>
      <c r="BH761" s="59"/>
      <c r="BI761" s="59"/>
      <c r="BJ761" s="59"/>
      <c r="BK761" s="59"/>
      <c r="BL761" s="59"/>
      <c r="BM761" s="59"/>
      <c r="BN761" s="59"/>
      <c r="BO761" s="59"/>
      <c r="BP761" s="59"/>
      <c r="BQ761" s="59"/>
      <c r="BR761" s="59"/>
      <c r="BS761" s="59"/>
      <c r="BT761" s="59"/>
      <c r="BU761" s="59"/>
      <c r="BV761" s="59"/>
      <c r="BW761" s="59"/>
      <c r="BX761" s="59"/>
      <c r="BY761" s="59"/>
      <c r="BZ761" s="59"/>
      <c r="CA761" s="59"/>
      <c r="CB761" s="59"/>
      <c r="CC761" s="59"/>
      <c r="CD761" s="59"/>
      <c r="CE761" s="59"/>
      <c r="CF761" s="59"/>
      <c r="CG761" s="59"/>
      <c r="CH761" s="59"/>
      <c r="CI761" s="59"/>
      <c r="CJ761" s="59"/>
      <c r="CK761" s="59"/>
      <c r="CL761" s="59"/>
      <c r="CM761" s="59"/>
      <c r="CN761" s="59"/>
      <c r="CO761" s="59"/>
      <c r="CP761" s="59"/>
      <c r="CQ761" s="59"/>
      <c r="CR761" s="59"/>
      <c r="CS761" s="59"/>
      <c r="CT761" s="59"/>
      <c r="CU761" s="59"/>
      <c r="CV761" s="59"/>
      <c r="CW761" s="59"/>
      <c r="CX761" s="59"/>
      <c r="CY761" s="59"/>
      <c r="CZ761" s="59"/>
      <c r="DA761" s="59"/>
      <c r="DB761" s="59"/>
      <c r="DC761" s="59"/>
      <c r="DD761" s="59"/>
      <c r="DE761" s="59"/>
      <c r="DF761" s="59"/>
      <c r="DG761" s="59"/>
      <c r="DH761" s="59"/>
      <c r="DI761" s="59"/>
      <c r="DJ761" s="59"/>
      <c r="DK761" s="59"/>
      <c r="DL761" s="59"/>
      <c r="DM761" s="59"/>
      <c r="DN761" s="59"/>
      <c r="DO761" s="59"/>
      <c r="DP761" s="59"/>
      <c r="DQ761" s="59"/>
      <c r="DR761" s="59"/>
      <c r="DS761" s="59"/>
      <c r="DT761" s="59"/>
      <c r="DU761" s="59"/>
      <c r="DV761" s="59"/>
      <c r="DW761" s="59"/>
      <c r="DX761" s="59"/>
      <c r="DY761" s="59"/>
      <c r="DZ761" s="59"/>
      <c r="EA761" s="59"/>
      <c r="EB761" s="59"/>
      <c r="EC761" s="59"/>
      <c r="ED761" s="59"/>
      <c r="EE761" s="59"/>
      <c r="EF761" s="59"/>
      <c r="EG761" s="59"/>
      <c r="EH761" s="59"/>
      <c r="EI761" s="59"/>
      <c r="EJ761" s="59"/>
      <c r="EK761" s="59"/>
      <c r="EL761" s="59"/>
      <c r="EM761" s="59"/>
      <c r="EN761" s="59"/>
      <c r="EO761" s="59"/>
      <c r="EP761" s="59"/>
      <c r="EQ761" s="59"/>
      <c r="ER761" s="59"/>
      <c r="ES761" s="59"/>
      <c r="ET761" s="59"/>
      <c r="EU761" s="59"/>
      <c r="EV761" s="59"/>
      <c r="EW761" s="59"/>
      <c r="EX761" s="59"/>
      <c r="EY761" s="59"/>
      <c r="EZ761" s="59"/>
      <c r="FA761" s="59"/>
      <c r="FB761" s="59"/>
      <c r="FC761" s="59"/>
      <c r="FD761" s="59"/>
      <c r="FE761" s="59"/>
      <c r="FF761" s="59"/>
      <c r="FG761" s="59"/>
      <c r="FH761" s="59"/>
      <c r="FI761" s="59"/>
      <c r="FJ761" s="59"/>
      <c r="FK761" s="59"/>
      <c r="FL761" s="59"/>
      <c r="FM761" s="59"/>
      <c r="FN761" s="59"/>
      <c r="FO761" s="59"/>
      <c r="FP761" s="59"/>
      <c r="FQ761" s="59"/>
      <c r="FR761" s="59"/>
      <c r="FS761" s="59"/>
      <c r="FT761" s="59"/>
      <c r="FU761" s="59"/>
      <c r="FV761" s="59"/>
      <c r="FW761" s="59"/>
      <c r="FX761" s="59"/>
      <c r="FY761" s="59"/>
      <c r="FZ761" s="59"/>
      <c r="GA761" s="59"/>
      <c r="GB761" s="59"/>
      <c r="GC761" s="59"/>
      <c r="GD761" s="59"/>
      <c r="GE761" s="59"/>
      <c r="GF761" s="59"/>
      <c r="GG761" s="59"/>
      <c r="GH761" s="59"/>
      <c r="GI761" s="59"/>
      <c r="GJ761" s="59"/>
      <c r="GK761" s="59"/>
    </row>
    <row r="762" spans="1:193" x14ac:dyDescent="0.25">
      <c r="B762" s="18">
        <v>1</v>
      </c>
      <c r="C762" s="160" t="s">
        <v>131</v>
      </c>
      <c r="D762" s="27">
        <f>'2 уровень'!H1599</f>
        <v>0</v>
      </c>
      <c r="E762" s="27">
        <f>'2 уровень'!I1599</f>
        <v>0</v>
      </c>
      <c r="F762" s="27">
        <f>'2 уровень'!J1599</f>
        <v>25</v>
      </c>
      <c r="G762" s="64" t="e">
        <f>'2 уровень'!K1599</f>
        <v>#DIV/0!</v>
      </c>
      <c r="H762" s="78">
        <f>'2 уровень'!L1599</f>
        <v>0</v>
      </c>
      <c r="I762" s="78">
        <f>'2 уровень'!M1599</f>
        <v>0</v>
      </c>
      <c r="J762" s="73">
        <f>'2 уровень'!N1599</f>
        <v>0</v>
      </c>
      <c r="K762" s="73">
        <f>'2 уровень'!O1599</f>
        <v>0</v>
      </c>
      <c r="L762" s="73">
        <f>'2 уровень'!P1599</f>
        <v>0</v>
      </c>
      <c r="M762" s="73">
        <f>'2 уровень'!Q1599</f>
        <v>0</v>
      </c>
      <c r="N762" s="73">
        <f>'2 уровень'!R1599</f>
        <v>0</v>
      </c>
      <c r="O762" s="73">
        <f>'2 уровень'!S1599</f>
        <v>0</v>
      </c>
      <c r="P762" s="72">
        <f>'2 уровень'!T1599</f>
        <v>0</v>
      </c>
      <c r="Q762" s="72">
        <f>'2 уровень'!U1599</f>
        <v>0</v>
      </c>
      <c r="R762" s="72">
        <f>'2 уровень'!V1599</f>
        <v>0</v>
      </c>
      <c r="S762" s="72">
        <f>'2 уровень'!W1599</f>
        <v>0</v>
      </c>
      <c r="T762" s="72">
        <f>'2 уровень'!X1599</f>
        <v>0</v>
      </c>
      <c r="U762" s="72">
        <f>'2 уровень'!Y1599</f>
        <v>0</v>
      </c>
      <c r="V762" s="774">
        <f>'2 уровень'!Z1599</f>
        <v>0</v>
      </c>
      <c r="W762" s="72">
        <f>'2 уровень'!AA1599</f>
        <v>0</v>
      </c>
      <c r="X762" s="72">
        <f>'2 уровень'!AB1599</f>
        <v>0</v>
      </c>
      <c r="Y762" s="72">
        <f>'2 уровень'!AC1599</f>
        <v>0</v>
      </c>
      <c r="Z762" s="72">
        <f>'2 уровень'!AD1599</f>
        <v>0</v>
      </c>
      <c r="AA762" s="373">
        <f>'2 уровень'!AE1599</f>
        <v>0</v>
      </c>
      <c r="AB762" s="72"/>
      <c r="AC762" s="72"/>
      <c r="AD762" s="966">
        <f>'2 уровень'!AF1599</f>
        <v>0</v>
      </c>
      <c r="AE762" s="973">
        <f>'2 уровень'!AG1599</f>
        <v>0</v>
      </c>
      <c r="AF762" s="183">
        <f t="shared" si="139"/>
        <v>0</v>
      </c>
      <c r="AG762" s="183">
        <f t="shared" si="140"/>
        <v>0</v>
      </c>
      <c r="AH762" s="882">
        <f t="shared" si="142"/>
        <v>0</v>
      </c>
      <c r="AI762" s="59">
        <f t="shared" si="137"/>
        <v>0</v>
      </c>
      <c r="AJ762" s="59"/>
      <c r="AK762" s="263"/>
      <c r="AL762" s="59">
        <f t="shared" si="141"/>
        <v>0</v>
      </c>
      <c r="AM762" s="59"/>
      <c r="AN762" s="59"/>
      <c r="AO762" s="3477"/>
      <c r="AP762" s="3477"/>
      <c r="AQ762" s="3477"/>
      <c r="AR762" s="3477"/>
      <c r="AS762" s="3477"/>
      <c r="AT762" s="3477"/>
      <c r="AU762" s="3477"/>
      <c r="AV762" s="3477"/>
      <c r="AW762" s="59"/>
      <c r="AX762" s="59"/>
      <c r="AY762" s="59"/>
      <c r="AZ762" s="59"/>
      <c r="BA762" s="59"/>
      <c r="BB762" s="59"/>
      <c r="BC762" s="59"/>
      <c r="BD762" s="59"/>
      <c r="BE762" s="59"/>
      <c r="BF762" s="59"/>
      <c r="BG762" s="59"/>
      <c r="BH762" s="59"/>
      <c r="BI762" s="59"/>
      <c r="BJ762" s="59"/>
      <c r="BK762" s="59"/>
      <c r="BL762" s="59"/>
      <c r="BM762" s="59"/>
      <c r="BN762" s="59"/>
      <c r="BO762" s="59"/>
      <c r="BP762" s="59"/>
      <c r="BQ762" s="59"/>
      <c r="BR762" s="59"/>
      <c r="BS762" s="59"/>
      <c r="BT762" s="59"/>
      <c r="BU762" s="59"/>
      <c r="BV762" s="59"/>
      <c r="BW762" s="59"/>
      <c r="BX762" s="59"/>
      <c r="BY762" s="59"/>
      <c r="BZ762" s="59"/>
      <c r="CA762" s="59"/>
      <c r="CB762" s="59"/>
      <c r="CC762" s="59"/>
      <c r="CD762" s="59"/>
      <c r="CE762" s="59"/>
      <c r="CF762" s="59"/>
      <c r="CG762" s="59"/>
      <c r="CH762" s="59"/>
      <c r="CI762" s="59"/>
      <c r="CJ762" s="59"/>
      <c r="CK762" s="59"/>
      <c r="CL762" s="59"/>
      <c r="CM762" s="59"/>
      <c r="CN762" s="59"/>
      <c r="CO762" s="59"/>
      <c r="CP762" s="59"/>
      <c r="CQ762" s="59"/>
      <c r="CR762" s="59"/>
      <c r="CS762" s="59"/>
      <c r="CT762" s="59"/>
      <c r="CU762" s="59"/>
      <c r="CV762" s="59"/>
      <c r="CW762" s="59"/>
      <c r="CX762" s="59"/>
      <c r="CY762" s="59"/>
      <c r="CZ762" s="59"/>
      <c r="DA762" s="59"/>
      <c r="DB762" s="59"/>
      <c r="DC762" s="59"/>
      <c r="DD762" s="59"/>
      <c r="DE762" s="59"/>
      <c r="DF762" s="59"/>
      <c r="DG762" s="59"/>
      <c r="DH762" s="59"/>
      <c r="DI762" s="59"/>
      <c r="DJ762" s="59"/>
      <c r="DK762" s="59"/>
      <c r="DL762" s="59"/>
      <c r="DM762" s="59"/>
      <c r="DN762" s="59"/>
      <c r="DO762" s="59"/>
      <c r="DP762" s="59"/>
      <c r="DQ762" s="59"/>
      <c r="DR762" s="59"/>
      <c r="DS762" s="59"/>
      <c r="DT762" s="59"/>
      <c r="DU762" s="59"/>
      <c r="DV762" s="59"/>
      <c r="DW762" s="59"/>
      <c r="DX762" s="59"/>
      <c r="DY762" s="59"/>
      <c r="DZ762" s="59"/>
      <c r="EA762" s="59"/>
      <c r="EB762" s="59"/>
      <c r="EC762" s="59"/>
      <c r="ED762" s="59"/>
      <c r="EE762" s="59"/>
      <c r="EF762" s="59"/>
      <c r="EG762" s="59"/>
      <c r="EH762" s="59"/>
      <c r="EI762" s="59"/>
      <c r="EJ762" s="59"/>
      <c r="EK762" s="59"/>
      <c r="EL762" s="59"/>
      <c r="EM762" s="59"/>
      <c r="EN762" s="59"/>
      <c r="EO762" s="59"/>
      <c r="EP762" s="59"/>
      <c r="EQ762" s="59"/>
      <c r="ER762" s="59"/>
      <c r="ES762" s="59"/>
      <c r="ET762" s="59"/>
      <c r="EU762" s="59"/>
      <c r="EV762" s="59"/>
      <c r="EW762" s="59"/>
      <c r="EX762" s="59"/>
      <c r="EY762" s="59"/>
      <c r="EZ762" s="59"/>
      <c r="FA762" s="59"/>
      <c r="FB762" s="59"/>
      <c r="FC762" s="59"/>
      <c r="FD762" s="59"/>
      <c r="FE762" s="59"/>
      <c r="FF762" s="59"/>
      <c r="FG762" s="59"/>
      <c r="FH762" s="59"/>
      <c r="FI762" s="59"/>
      <c r="FJ762" s="59"/>
      <c r="FK762" s="59"/>
      <c r="FL762" s="59"/>
      <c r="FM762" s="59"/>
      <c r="FN762" s="59"/>
      <c r="FO762" s="59"/>
      <c r="FP762" s="59"/>
      <c r="FQ762" s="59"/>
      <c r="FR762" s="59"/>
      <c r="FS762" s="59"/>
      <c r="FT762" s="59"/>
      <c r="FU762" s="59"/>
      <c r="FV762" s="59"/>
      <c r="FW762" s="59"/>
      <c r="FX762" s="59"/>
      <c r="FY762" s="59"/>
      <c r="FZ762" s="59"/>
      <c r="GA762" s="59"/>
      <c r="GB762" s="59"/>
      <c r="GC762" s="59"/>
      <c r="GD762" s="59"/>
      <c r="GE762" s="59"/>
      <c r="GF762" s="59"/>
      <c r="GG762" s="59"/>
      <c r="GH762" s="59"/>
      <c r="GI762" s="59"/>
      <c r="GJ762" s="59"/>
      <c r="GK762" s="59"/>
    </row>
    <row r="763" spans="1:193" x14ac:dyDescent="0.25">
      <c r="B763" s="18">
        <v>1</v>
      </c>
      <c r="C763" s="160" t="s">
        <v>222</v>
      </c>
      <c r="D763" s="27">
        <f>'2 уровень'!H1600</f>
        <v>0</v>
      </c>
      <c r="E763" s="27">
        <f>'2 уровень'!I1600</f>
        <v>0</v>
      </c>
      <c r="F763" s="27">
        <f>'2 уровень'!J1600</f>
        <v>26</v>
      </c>
      <c r="G763" s="64" t="e">
        <f>'2 уровень'!K1600</f>
        <v>#DIV/0!</v>
      </c>
      <c r="H763" s="78">
        <f>'2 уровень'!L1600</f>
        <v>0</v>
      </c>
      <c r="I763" s="78">
        <f>'2 уровень'!M1600</f>
        <v>0</v>
      </c>
      <c r="J763" s="73">
        <f>'2 уровень'!N1600</f>
        <v>0</v>
      </c>
      <c r="K763" s="73">
        <f>'2 уровень'!O1600</f>
        <v>0</v>
      </c>
      <c r="L763" s="73">
        <f>'2 уровень'!P1600</f>
        <v>0</v>
      </c>
      <c r="M763" s="73">
        <f>'2 уровень'!Q1600</f>
        <v>0</v>
      </c>
      <c r="N763" s="73">
        <f>'2 уровень'!R1600</f>
        <v>0</v>
      </c>
      <c r="O763" s="73">
        <f>'2 уровень'!S1600</f>
        <v>0</v>
      </c>
      <c r="P763" s="72">
        <f>'2 уровень'!T1600</f>
        <v>0</v>
      </c>
      <c r="Q763" s="72">
        <f>'2 уровень'!U1600</f>
        <v>0</v>
      </c>
      <c r="R763" s="72">
        <f>'2 уровень'!V1600</f>
        <v>0</v>
      </c>
      <c r="S763" s="72">
        <f>'2 уровень'!W1600</f>
        <v>0</v>
      </c>
      <c r="T763" s="72">
        <f>'2 уровень'!X1600</f>
        <v>0</v>
      </c>
      <c r="U763" s="72">
        <f>'2 уровень'!Y1600</f>
        <v>0</v>
      </c>
      <c r="V763" s="774">
        <f>'2 уровень'!Z1600</f>
        <v>0</v>
      </c>
      <c r="W763" s="72">
        <f>'2 уровень'!AA1600</f>
        <v>0</v>
      </c>
      <c r="X763" s="72">
        <f>'2 уровень'!AB1600</f>
        <v>0</v>
      </c>
      <c r="Y763" s="72">
        <f>'2 уровень'!AC1600</f>
        <v>0</v>
      </c>
      <c r="Z763" s="72">
        <f>'2 уровень'!AD1600</f>
        <v>0</v>
      </c>
      <c r="AA763" s="373">
        <f>'2 уровень'!AE1600</f>
        <v>0</v>
      </c>
      <c r="AB763" s="72"/>
      <c r="AC763" s="72"/>
      <c r="AD763" s="966">
        <f>'2 уровень'!AF1600</f>
        <v>0</v>
      </c>
      <c r="AE763" s="973">
        <f>'2 уровень'!AG1600</f>
        <v>0</v>
      </c>
      <c r="AF763" s="183">
        <f t="shared" si="139"/>
        <v>0</v>
      </c>
      <c r="AG763" s="183">
        <f t="shared" si="140"/>
        <v>0</v>
      </c>
      <c r="AH763" s="882">
        <f t="shared" si="142"/>
        <v>0</v>
      </c>
      <c r="AI763" s="59">
        <f t="shared" si="137"/>
        <v>0</v>
      </c>
      <c r="AJ763" s="59"/>
      <c r="AK763" s="263"/>
      <c r="AL763" s="59">
        <f t="shared" si="141"/>
        <v>0</v>
      </c>
      <c r="AM763" s="59"/>
      <c r="AN763" s="59"/>
      <c r="AO763" s="3477"/>
      <c r="AP763" s="3477"/>
      <c r="AQ763" s="3477"/>
      <c r="AR763" s="3477"/>
      <c r="AS763" s="3477"/>
      <c r="AT763" s="3477"/>
      <c r="AU763" s="3477"/>
      <c r="AV763" s="3477"/>
      <c r="AW763" s="59"/>
      <c r="AX763" s="59"/>
      <c r="AY763" s="59"/>
      <c r="AZ763" s="59"/>
      <c r="BA763" s="59"/>
      <c r="BB763" s="59"/>
      <c r="BC763" s="59"/>
      <c r="BD763" s="59"/>
      <c r="BE763" s="59"/>
      <c r="BF763" s="59"/>
      <c r="BG763" s="59"/>
      <c r="BH763" s="59"/>
      <c r="BI763" s="59"/>
      <c r="BJ763" s="59"/>
      <c r="BK763" s="59"/>
      <c r="BL763" s="59"/>
      <c r="BM763" s="59"/>
      <c r="BN763" s="59"/>
      <c r="BO763" s="59"/>
      <c r="BP763" s="59"/>
      <c r="BQ763" s="59"/>
      <c r="BR763" s="59"/>
      <c r="BS763" s="59"/>
      <c r="BT763" s="59"/>
      <c r="BU763" s="59"/>
      <c r="BV763" s="59"/>
      <c r="BW763" s="59"/>
      <c r="BX763" s="59"/>
      <c r="BY763" s="59"/>
      <c r="BZ763" s="59"/>
      <c r="CA763" s="59"/>
      <c r="CB763" s="59"/>
      <c r="CC763" s="59"/>
      <c r="CD763" s="59"/>
      <c r="CE763" s="59"/>
      <c r="CF763" s="59"/>
      <c r="CG763" s="59"/>
      <c r="CH763" s="59"/>
      <c r="CI763" s="59"/>
      <c r="CJ763" s="59"/>
      <c r="CK763" s="59"/>
      <c r="CL763" s="59"/>
      <c r="CM763" s="59"/>
      <c r="CN763" s="59"/>
      <c r="CO763" s="59"/>
      <c r="CP763" s="59"/>
      <c r="CQ763" s="59"/>
      <c r="CR763" s="59"/>
      <c r="CS763" s="59"/>
      <c r="CT763" s="59"/>
      <c r="CU763" s="59"/>
      <c r="CV763" s="59"/>
      <c r="CW763" s="59"/>
      <c r="CX763" s="59"/>
      <c r="CY763" s="59"/>
      <c r="CZ763" s="59"/>
      <c r="DA763" s="59"/>
      <c r="DB763" s="59"/>
      <c r="DC763" s="59"/>
      <c r="DD763" s="59"/>
      <c r="DE763" s="59"/>
      <c r="DF763" s="59"/>
      <c r="DG763" s="59"/>
      <c r="DH763" s="59"/>
      <c r="DI763" s="59"/>
      <c r="DJ763" s="59"/>
      <c r="DK763" s="59"/>
      <c r="DL763" s="59"/>
      <c r="DM763" s="59"/>
      <c r="DN763" s="59"/>
      <c r="DO763" s="59"/>
      <c r="DP763" s="59"/>
      <c r="DQ763" s="59"/>
      <c r="DR763" s="59"/>
      <c r="DS763" s="59"/>
      <c r="DT763" s="59"/>
      <c r="DU763" s="59"/>
      <c r="DV763" s="59"/>
      <c r="DW763" s="59"/>
      <c r="DX763" s="59"/>
      <c r="DY763" s="59"/>
      <c r="DZ763" s="59"/>
      <c r="EA763" s="59"/>
      <c r="EB763" s="59"/>
      <c r="EC763" s="59"/>
      <c r="ED763" s="59"/>
      <c r="EE763" s="59"/>
      <c r="EF763" s="59"/>
      <c r="EG763" s="59"/>
      <c r="EH763" s="59"/>
      <c r="EI763" s="59"/>
      <c r="EJ763" s="59"/>
      <c r="EK763" s="59"/>
      <c r="EL763" s="59"/>
      <c r="EM763" s="59"/>
      <c r="EN763" s="59"/>
      <c r="EO763" s="59"/>
      <c r="EP763" s="59"/>
      <c r="EQ763" s="59"/>
      <c r="ER763" s="59"/>
      <c r="ES763" s="59"/>
      <c r="ET763" s="59"/>
      <c r="EU763" s="59"/>
      <c r="EV763" s="59"/>
      <c r="EW763" s="59"/>
      <c r="EX763" s="59"/>
      <c r="EY763" s="59"/>
      <c r="EZ763" s="59"/>
      <c r="FA763" s="59"/>
      <c r="FB763" s="59"/>
      <c r="FC763" s="59"/>
      <c r="FD763" s="59"/>
      <c r="FE763" s="59"/>
      <c r="FF763" s="59"/>
      <c r="FG763" s="59"/>
      <c r="FH763" s="59"/>
      <c r="FI763" s="59"/>
      <c r="FJ763" s="59"/>
      <c r="FK763" s="59"/>
      <c r="FL763" s="59"/>
      <c r="FM763" s="59"/>
      <c r="FN763" s="59"/>
      <c r="FO763" s="59"/>
      <c r="FP763" s="59"/>
      <c r="FQ763" s="59"/>
      <c r="FR763" s="59"/>
      <c r="FS763" s="59"/>
      <c r="FT763" s="59"/>
      <c r="FU763" s="59"/>
      <c r="FV763" s="59"/>
      <c r="FW763" s="59"/>
      <c r="FX763" s="59"/>
      <c r="FY763" s="59"/>
      <c r="FZ763" s="59"/>
      <c r="GA763" s="59"/>
      <c r="GB763" s="59"/>
      <c r="GC763" s="59"/>
      <c r="GD763" s="59"/>
      <c r="GE763" s="59"/>
      <c r="GF763" s="59"/>
      <c r="GG763" s="59"/>
      <c r="GH763" s="59"/>
      <c r="GI763" s="59"/>
      <c r="GJ763" s="59"/>
      <c r="GK763" s="59"/>
    </row>
    <row r="764" spans="1:193" ht="45" x14ac:dyDescent="0.25">
      <c r="B764" s="18">
        <v>1</v>
      </c>
      <c r="C764" s="160" t="s">
        <v>551</v>
      </c>
      <c r="D764" s="27">
        <f>'2 уровень'!H1601</f>
        <v>0</v>
      </c>
      <c r="E764" s="27">
        <f>'2 уровень'!I1601</f>
        <v>0</v>
      </c>
      <c r="F764" s="27">
        <f>'2 уровень'!J1601</f>
        <v>0</v>
      </c>
      <c r="G764" s="64" t="e">
        <f>'2 уровень'!K1601</f>
        <v>#DIV/0!</v>
      </c>
      <c r="H764" s="78">
        <f>'2 уровень'!L1601</f>
        <v>0</v>
      </c>
      <c r="I764" s="78">
        <f>'2 уровень'!M1601</f>
        <v>0</v>
      </c>
      <c r="J764" s="73">
        <f>'2 уровень'!N1601</f>
        <v>0</v>
      </c>
      <c r="K764" s="73">
        <f>'2 уровень'!O1601</f>
        <v>0</v>
      </c>
      <c r="L764" s="73">
        <f>'2 уровень'!P1601</f>
        <v>0</v>
      </c>
      <c r="M764" s="73">
        <f>'2 уровень'!Q1601</f>
        <v>0</v>
      </c>
      <c r="N764" s="73">
        <f>'2 уровень'!R1601</f>
        <v>0</v>
      </c>
      <c r="O764" s="73">
        <f>'2 уровень'!S1601</f>
        <v>0</v>
      </c>
      <c r="P764" s="72">
        <f>'2 уровень'!T1601</f>
        <v>0</v>
      </c>
      <c r="Q764" s="72">
        <f>'2 уровень'!U1601</f>
        <v>0</v>
      </c>
      <c r="R764" s="72">
        <f>'2 уровень'!V1601</f>
        <v>0</v>
      </c>
      <c r="S764" s="72">
        <f>'2 уровень'!W1601</f>
        <v>0</v>
      </c>
      <c r="T764" s="72">
        <f>'2 уровень'!X1601</f>
        <v>0</v>
      </c>
      <c r="U764" s="72">
        <f>'2 уровень'!Y1601</f>
        <v>0</v>
      </c>
      <c r="V764" s="774">
        <f>'2 уровень'!Z1601</f>
        <v>0</v>
      </c>
      <c r="W764" s="72">
        <f>'2 уровень'!AA1601</f>
        <v>0</v>
      </c>
      <c r="X764" s="72">
        <f>'2 уровень'!AB1601</f>
        <v>0</v>
      </c>
      <c r="Y764" s="72">
        <f>'2 уровень'!AC1601</f>
        <v>0</v>
      </c>
      <c r="Z764" s="72">
        <f>'2 уровень'!AD1601</f>
        <v>0</v>
      </c>
      <c r="AA764" s="373">
        <f>'2 уровень'!AE1601</f>
        <v>0</v>
      </c>
      <c r="AB764" s="72"/>
      <c r="AC764" s="72"/>
      <c r="AD764" s="966">
        <f>'2 уровень'!AF1601</f>
        <v>0</v>
      </c>
      <c r="AE764" s="973">
        <f>'2 уровень'!AG1601</f>
        <v>0</v>
      </c>
      <c r="AF764" s="183">
        <f t="shared" si="139"/>
        <v>0</v>
      </c>
      <c r="AG764" s="183">
        <f t="shared" si="140"/>
        <v>0</v>
      </c>
      <c r="AH764" s="882">
        <f t="shared" si="142"/>
        <v>0</v>
      </c>
      <c r="AI764" s="59" t="e">
        <f t="shared" si="137"/>
        <v>#DIV/0!</v>
      </c>
      <c r="AJ764" s="59"/>
      <c r="AK764" s="263"/>
      <c r="AL764" s="59">
        <f t="shared" si="141"/>
        <v>0</v>
      </c>
      <c r="AM764" s="59"/>
      <c r="AN764" s="59"/>
      <c r="AO764" s="3477"/>
      <c r="AP764" s="3477"/>
      <c r="AQ764" s="3477"/>
      <c r="AR764" s="3477"/>
      <c r="AS764" s="3477"/>
      <c r="AT764" s="3477"/>
      <c r="AU764" s="3477"/>
      <c r="AV764" s="3477"/>
      <c r="AW764" s="59"/>
      <c r="AX764" s="59"/>
      <c r="AY764" s="59"/>
      <c r="AZ764" s="59"/>
      <c r="BA764" s="59"/>
      <c r="BB764" s="59"/>
      <c r="BC764" s="59"/>
      <c r="BD764" s="59"/>
      <c r="BE764" s="59"/>
      <c r="BF764" s="59"/>
      <c r="BG764" s="59"/>
      <c r="BH764" s="59"/>
      <c r="BI764" s="59"/>
      <c r="BJ764" s="59"/>
      <c r="BK764" s="59"/>
      <c r="BL764" s="59"/>
      <c r="BM764" s="59"/>
      <c r="BN764" s="59"/>
      <c r="BO764" s="59"/>
      <c r="BP764" s="59"/>
      <c r="BQ764" s="59"/>
      <c r="BR764" s="59"/>
      <c r="BS764" s="59"/>
      <c r="BT764" s="59"/>
      <c r="BU764" s="59"/>
      <c r="BV764" s="59"/>
      <c r="BW764" s="59"/>
      <c r="BX764" s="59"/>
      <c r="BY764" s="59"/>
      <c r="BZ764" s="59"/>
      <c r="CA764" s="59"/>
      <c r="CB764" s="59"/>
      <c r="CC764" s="59"/>
      <c r="CD764" s="59"/>
      <c r="CE764" s="59"/>
      <c r="CF764" s="59"/>
      <c r="CG764" s="59"/>
      <c r="CH764" s="59"/>
      <c r="CI764" s="59"/>
      <c r="CJ764" s="59"/>
      <c r="CK764" s="59"/>
      <c r="CL764" s="59"/>
      <c r="CM764" s="59"/>
      <c r="CN764" s="59"/>
      <c r="CO764" s="59"/>
      <c r="CP764" s="59"/>
      <c r="CQ764" s="59"/>
      <c r="CR764" s="59"/>
      <c r="CS764" s="59"/>
      <c r="CT764" s="59"/>
      <c r="CU764" s="59"/>
      <c r="CV764" s="59"/>
      <c r="CW764" s="59"/>
      <c r="CX764" s="59"/>
      <c r="CY764" s="59"/>
      <c r="CZ764" s="59"/>
      <c r="DA764" s="59"/>
      <c r="DB764" s="59"/>
      <c r="DC764" s="59"/>
      <c r="DD764" s="59"/>
      <c r="DE764" s="59"/>
      <c r="DF764" s="59"/>
      <c r="DG764" s="59"/>
      <c r="DH764" s="59"/>
      <c r="DI764" s="59"/>
      <c r="DJ764" s="59"/>
      <c r="DK764" s="59"/>
      <c r="DL764" s="59"/>
      <c r="DM764" s="59"/>
      <c r="DN764" s="59"/>
      <c r="DO764" s="59"/>
      <c r="DP764" s="59"/>
      <c r="DQ764" s="59"/>
      <c r="DR764" s="59"/>
      <c r="DS764" s="59"/>
      <c r="DT764" s="59"/>
      <c r="DU764" s="59"/>
      <c r="DV764" s="59"/>
      <c r="DW764" s="59"/>
      <c r="DX764" s="59"/>
      <c r="DY764" s="59"/>
      <c r="DZ764" s="59"/>
      <c r="EA764" s="59"/>
      <c r="EB764" s="59"/>
      <c r="EC764" s="59"/>
      <c r="ED764" s="59"/>
      <c r="EE764" s="59"/>
      <c r="EF764" s="59"/>
      <c r="EG764" s="59"/>
      <c r="EH764" s="59"/>
      <c r="EI764" s="59"/>
      <c r="EJ764" s="59"/>
      <c r="EK764" s="59"/>
      <c r="EL764" s="59"/>
      <c r="EM764" s="59"/>
      <c r="EN764" s="59"/>
      <c r="EO764" s="59"/>
      <c r="EP764" s="59"/>
      <c r="EQ764" s="59"/>
      <c r="ER764" s="59"/>
      <c r="ES764" s="59"/>
      <c r="ET764" s="59"/>
      <c r="EU764" s="59"/>
      <c r="EV764" s="59"/>
      <c r="EW764" s="59"/>
      <c r="EX764" s="59"/>
      <c r="EY764" s="59"/>
      <c r="EZ764" s="59"/>
      <c r="FA764" s="59"/>
      <c r="FB764" s="59"/>
      <c r="FC764" s="59"/>
      <c r="FD764" s="59"/>
      <c r="FE764" s="59"/>
      <c r="FF764" s="59"/>
      <c r="FG764" s="59"/>
      <c r="FH764" s="59"/>
      <c r="FI764" s="59"/>
      <c r="FJ764" s="59"/>
      <c r="FK764" s="59"/>
      <c r="FL764" s="59"/>
      <c r="FM764" s="59"/>
      <c r="FN764" s="59"/>
      <c r="FO764" s="59"/>
      <c r="FP764" s="59"/>
      <c r="FQ764" s="59"/>
      <c r="FR764" s="59"/>
      <c r="FS764" s="59"/>
      <c r="FT764" s="59"/>
      <c r="FU764" s="59"/>
      <c r="FV764" s="59"/>
      <c r="FW764" s="59"/>
      <c r="FX764" s="59"/>
      <c r="FY764" s="59"/>
      <c r="FZ764" s="59"/>
      <c r="GA764" s="59"/>
      <c r="GB764" s="59"/>
      <c r="GC764" s="59"/>
      <c r="GD764" s="59"/>
      <c r="GE764" s="59"/>
      <c r="GF764" s="59"/>
      <c r="GG764" s="59"/>
      <c r="GH764" s="59"/>
      <c r="GI764" s="59"/>
      <c r="GJ764" s="59"/>
      <c r="GK764" s="59"/>
    </row>
    <row r="765" spans="1:193" ht="75" x14ac:dyDescent="0.25">
      <c r="B765" s="18">
        <v>1</v>
      </c>
      <c r="C765" s="160" t="s">
        <v>595</v>
      </c>
      <c r="D765" s="27">
        <f>'2 уровень'!H1602</f>
        <v>0</v>
      </c>
      <c r="E765" s="27">
        <f>'2 уровень'!I1602</f>
        <v>0</v>
      </c>
      <c r="F765" s="27">
        <f>'2 уровень'!J1602</f>
        <v>-1</v>
      </c>
      <c r="G765" s="64" t="e">
        <f>'2 уровень'!K1602</f>
        <v>#DIV/0!</v>
      </c>
      <c r="H765" s="78">
        <f>'2 уровень'!L1602</f>
        <v>0</v>
      </c>
      <c r="I765" s="78">
        <f>'2 уровень'!M1602</f>
        <v>0</v>
      </c>
      <c r="J765" s="73">
        <f>'2 уровень'!N1602</f>
        <v>0</v>
      </c>
      <c r="K765" s="73">
        <f>'2 уровень'!O1602</f>
        <v>0</v>
      </c>
      <c r="L765" s="73">
        <f>'2 уровень'!P1602</f>
        <v>0</v>
      </c>
      <c r="M765" s="73">
        <f>'2 уровень'!Q1602</f>
        <v>0</v>
      </c>
      <c r="N765" s="73">
        <f>'2 уровень'!R1602</f>
        <v>0</v>
      </c>
      <c r="O765" s="73">
        <f>'2 уровень'!S1602</f>
        <v>0</v>
      </c>
      <c r="P765" s="72">
        <f>'2 уровень'!T1602</f>
        <v>0</v>
      </c>
      <c r="Q765" s="72">
        <f>'2 уровень'!U1602</f>
        <v>0</v>
      </c>
      <c r="R765" s="72">
        <f>'2 уровень'!V1602</f>
        <v>0</v>
      </c>
      <c r="S765" s="72">
        <f>'2 уровень'!W1602</f>
        <v>0</v>
      </c>
      <c r="T765" s="72">
        <f>'2 уровень'!X1602</f>
        <v>0</v>
      </c>
      <c r="U765" s="72">
        <f>'2 уровень'!Y1602</f>
        <v>0</v>
      </c>
      <c r="V765" s="774">
        <f>'2 уровень'!Z1602</f>
        <v>0</v>
      </c>
      <c r="W765" s="72">
        <f>'2 уровень'!AA1602</f>
        <v>0</v>
      </c>
      <c r="X765" s="72">
        <f>'2 уровень'!AB1602</f>
        <v>0</v>
      </c>
      <c r="Y765" s="72">
        <f>'2 уровень'!AC1602</f>
        <v>0</v>
      </c>
      <c r="Z765" s="72">
        <f>'2 уровень'!AD1602</f>
        <v>0</v>
      </c>
      <c r="AA765" s="373">
        <f>'2 уровень'!AE1602</f>
        <v>0</v>
      </c>
      <c r="AB765" s="72"/>
      <c r="AC765" s="72"/>
      <c r="AD765" s="966">
        <f>'2 уровень'!AF1602</f>
        <v>0</v>
      </c>
      <c r="AE765" s="973">
        <f>'2 уровень'!AG1602</f>
        <v>0</v>
      </c>
      <c r="AF765" s="183">
        <f t="shared" si="139"/>
        <v>0</v>
      </c>
      <c r="AG765" s="183">
        <f t="shared" si="140"/>
        <v>0</v>
      </c>
      <c r="AH765" s="882"/>
      <c r="AI765" s="59"/>
      <c r="AJ765" s="59"/>
      <c r="AK765" s="263"/>
      <c r="AL765" s="59">
        <f t="shared" si="141"/>
        <v>0</v>
      </c>
      <c r="AM765" s="59"/>
      <c r="AN765" s="59"/>
      <c r="AO765" s="3477"/>
      <c r="AP765" s="3477"/>
      <c r="AQ765" s="3477"/>
      <c r="AR765" s="3477"/>
      <c r="AS765" s="3477"/>
      <c r="AT765" s="3477"/>
      <c r="AU765" s="3477"/>
      <c r="AV765" s="3477"/>
      <c r="AW765" s="59"/>
      <c r="AX765" s="59"/>
      <c r="AY765" s="59"/>
      <c r="AZ765" s="59"/>
      <c r="BA765" s="59"/>
      <c r="BB765" s="59"/>
      <c r="BC765" s="59"/>
      <c r="BD765" s="59"/>
      <c r="BE765" s="59"/>
      <c r="BF765" s="59"/>
      <c r="BG765" s="59"/>
      <c r="BH765" s="59"/>
      <c r="BI765" s="59"/>
      <c r="BJ765" s="59"/>
      <c r="BK765" s="59"/>
      <c r="BL765" s="59"/>
      <c r="BM765" s="59"/>
      <c r="BN765" s="59"/>
      <c r="BO765" s="59"/>
      <c r="BP765" s="59"/>
      <c r="BQ765" s="59"/>
      <c r="BR765" s="59"/>
      <c r="BS765" s="59"/>
      <c r="BT765" s="59"/>
      <c r="BU765" s="59"/>
      <c r="BV765" s="59"/>
      <c r="BW765" s="59"/>
      <c r="BX765" s="59"/>
      <c r="BY765" s="59"/>
      <c r="BZ765" s="59"/>
      <c r="CA765" s="59"/>
      <c r="CB765" s="59"/>
      <c r="CC765" s="59"/>
      <c r="CD765" s="59"/>
      <c r="CE765" s="59"/>
      <c r="CF765" s="59"/>
      <c r="CG765" s="59"/>
      <c r="CH765" s="59"/>
      <c r="CI765" s="59"/>
      <c r="CJ765" s="59"/>
      <c r="CK765" s="59"/>
      <c r="CL765" s="59"/>
      <c r="CM765" s="59"/>
      <c r="CN765" s="59"/>
      <c r="CO765" s="59"/>
      <c r="CP765" s="59"/>
      <c r="CQ765" s="59"/>
      <c r="CR765" s="59"/>
      <c r="CS765" s="59"/>
      <c r="CT765" s="59"/>
      <c r="CU765" s="59"/>
      <c r="CV765" s="59"/>
      <c r="CW765" s="59"/>
      <c r="CX765" s="59"/>
      <c r="CY765" s="59"/>
      <c r="CZ765" s="59"/>
      <c r="DA765" s="59"/>
      <c r="DB765" s="59"/>
      <c r="DC765" s="59"/>
      <c r="DD765" s="59"/>
      <c r="DE765" s="59"/>
      <c r="DF765" s="59"/>
      <c r="DG765" s="59"/>
      <c r="DH765" s="59"/>
      <c r="DI765" s="59"/>
      <c r="DJ765" s="59"/>
      <c r="DK765" s="59"/>
      <c r="DL765" s="59"/>
      <c r="DM765" s="59"/>
      <c r="DN765" s="59"/>
      <c r="DO765" s="59"/>
      <c r="DP765" s="59"/>
      <c r="DQ765" s="59"/>
      <c r="DR765" s="59"/>
      <c r="DS765" s="59"/>
      <c r="DT765" s="59"/>
      <c r="DU765" s="59"/>
      <c r="DV765" s="59"/>
      <c r="DW765" s="59"/>
      <c r="DX765" s="59"/>
      <c r="DY765" s="59"/>
      <c r="DZ765" s="59"/>
      <c r="EA765" s="59"/>
      <c r="EB765" s="59"/>
      <c r="EC765" s="59"/>
      <c r="ED765" s="59"/>
      <c r="EE765" s="59"/>
      <c r="EF765" s="59"/>
      <c r="EG765" s="59"/>
      <c r="EH765" s="59"/>
      <c r="EI765" s="59"/>
      <c r="EJ765" s="59"/>
      <c r="EK765" s="59"/>
      <c r="EL765" s="59"/>
      <c r="EM765" s="59"/>
      <c r="EN765" s="59"/>
      <c r="EO765" s="59"/>
      <c r="EP765" s="59"/>
      <c r="EQ765" s="59"/>
      <c r="ER765" s="59"/>
      <c r="ES765" s="59"/>
      <c r="ET765" s="59"/>
      <c r="EU765" s="59"/>
      <c r="EV765" s="59"/>
      <c r="EW765" s="59"/>
      <c r="EX765" s="59"/>
      <c r="EY765" s="59"/>
      <c r="EZ765" s="59"/>
      <c r="FA765" s="59"/>
      <c r="FB765" s="59"/>
      <c r="FC765" s="59"/>
      <c r="FD765" s="59"/>
      <c r="FE765" s="59"/>
      <c r="FF765" s="59"/>
      <c r="FG765" s="59"/>
      <c r="FH765" s="59"/>
      <c r="FI765" s="59"/>
      <c r="FJ765" s="59"/>
      <c r="FK765" s="59"/>
      <c r="FL765" s="59"/>
      <c r="FM765" s="59"/>
      <c r="FN765" s="59"/>
      <c r="FO765" s="59"/>
      <c r="FP765" s="59"/>
      <c r="FQ765" s="59"/>
      <c r="FR765" s="59"/>
      <c r="FS765" s="59"/>
      <c r="FT765" s="59"/>
      <c r="FU765" s="59"/>
      <c r="FV765" s="59"/>
      <c r="FW765" s="59"/>
      <c r="FX765" s="59"/>
      <c r="FY765" s="59"/>
      <c r="FZ765" s="59"/>
      <c r="GA765" s="59"/>
      <c r="GB765" s="59"/>
      <c r="GC765" s="59"/>
      <c r="GD765" s="59"/>
      <c r="GE765" s="59"/>
      <c r="GF765" s="59"/>
      <c r="GG765" s="59"/>
      <c r="GH765" s="59"/>
      <c r="GI765" s="59"/>
      <c r="GJ765" s="59"/>
      <c r="GK765" s="59"/>
    </row>
    <row r="766" spans="1:193" ht="30" x14ac:dyDescent="0.25">
      <c r="B766" s="18">
        <v>1</v>
      </c>
      <c r="C766" s="161" t="s">
        <v>436</v>
      </c>
      <c r="D766" s="27">
        <f>'2 уровень'!H1603</f>
        <v>0</v>
      </c>
      <c r="E766" s="27">
        <f>'2 уровень'!I1603</f>
        <v>0</v>
      </c>
      <c r="F766" s="27">
        <f>'2 уровень'!J1603</f>
        <v>1</v>
      </c>
      <c r="G766" s="64" t="e">
        <f>'2 уровень'!K1603</f>
        <v>#DIV/0!</v>
      </c>
      <c r="H766" s="78">
        <f>'2 уровень'!L1603</f>
        <v>0</v>
      </c>
      <c r="I766" s="78">
        <f>'2 уровень'!M1603</f>
        <v>0</v>
      </c>
      <c r="J766" s="73">
        <f>'2 уровень'!N1603</f>
        <v>0</v>
      </c>
      <c r="K766" s="73">
        <f>'2 уровень'!O1603</f>
        <v>0</v>
      </c>
      <c r="L766" s="73">
        <f>'2 уровень'!P1603</f>
        <v>0</v>
      </c>
      <c r="M766" s="73">
        <f>'2 уровень'!Q1603</f>
        <v>0</v>
      </c>
      <c r="N766" s="73">
        <f>'2 уровень'!R1603</f>
        <v>0</v>
      </c>
      <c r="O766" s="73">
        <f>'2 уровень'!S1603</f>
        <v>0</v>
      </c>
      <c r="P766" s="72">
        <f>'2 уровень'!T1603</f>
        <v>0</v>
      </c>
      <c r="Q766" s="72">
        <f>'2 уровень'!U1603</f>
        <v>0</v>
      </c>
      <c r="R766" s="72">
        <f>'2 уровень'!V1603</f>
        <v>0</v>
      </c>
      <c r="S766" s="72">
        <f>'2 уровень'!W1603</f>
        <v>0</v>
      </c>
      <c r="T766" s="72">
        <f>'2 уровень'!X1603</f>
        <v>0</v>
      </c>
      <c r="U766" s="72">
        <f>'2 уровень'!Y1603</f>
        <v>0</v>
      </c>
      <c r="V766" s="774">
        <f>'2 уровень'!Z1603</f>
        <v>0</v>
      </c>
      <c r="W766" s="72">
        <f>'2 уровень'!AA1603</f>
        <v>0</v>
      </c>
      <c r="X766" s="72">
        <f>'2 уровень'!AB1603</f>
        <v>0</v>
      </c>
      <c r="Y766" s="72">
        <f>'2 уровень'!AC1603</f>
        <v>0</v>
      </c>
      <c r="Z766" s="72">
        <f>'2 уровень'!AD1603</f>
        <v>0</v>
      </c>
      <c r="AA766" s="373">
        <f>'2 уровень'!AE1603</f>
        <v>0</v>
      </c>
      <c r="AB766" s="72"/>
      <c r="AC766" s="72"/>
      <c r="AD766" s="966">
        <f>'2 уровень'!AF1604</f>
        <v>0</v>
      </c>
      <c r="AE766" s="973">
        <f>'2 уровень'!AG1604</f>
        <v>0</v>
      </c>
      <c r="AF766" s="183">
        <f t="shared" si="139"/>
        <v>0</v>
      </c>
      <c r="AG766" s="183">
        <f t="shared" si="140"/>
        <v>0</v>
      </c>
      <c r="AH766" s="882">
        <f>IF(P766&gt;0,P766*1000/D766,0)</f>
        <v>0</v>
      </c>
      <c r="AI766" s="59">
        <f>U766/F766*1000</f>
        <v>0</v>
      </c>
      <c r="AJ766" s="59"/>
      <c r="AK766" s="263"/>
      <c r="AL766" s="59">
        <f t="shared" si="141"/>
        <v>0</v>
      </c>
      <c r="AM766" s="59"/>
      <c r="AN766" s="59"/>
      <c r="AO766" s="3477"/>
      <c r="AP766" s="3477"/>
      <c r="AQ766" s="3477"/>
      <c r="AR766" s="3477"/>
      <c r="AS766" s="3477"/>
      <c r="AT766" s="3477"/>
      <c r="AU766" s="3477"/>
      <c r="AV766" s="3477"/>
      <c r="AW766" s="59"/>
      <c r="AX766" s="59"/>
      <c r="AY766" s="59"/>
      <c r="AZ766" s="59"/>
      <c r="BA766" s="59"/>
      <c r="BB766" s="59"/>
      <c r="BC766" s="59"/>
      <c r="BD766" s="59"/>
      <c r="BE766" s="59"/>
      <c r="BF766" s="59"/>
      <c r="BG766" s="59"/>
      <c r="BH766" s="59"/>
      <c r="BI766" s="59"/>
      <c r="BJ766" s="59"/>
      <c r="BK766" s="59"/>
      <c r="BL766" s="59"/>
      <c r="BM766" s="59"/>
      <c r="BN766" s="59"/>
      <c r="BO766" s="59"/>
      <c r="BP766" s="59"/>
      <c r="BQ766" s="59"/>
      <c r="BR766" s="59"/>
      <c r="BS766" s="59"/>
      <c r="BT766" s="59"/>
      <c r="BU766" s="59"/>
      <c r="BV766" s="59"/>
      <c r="BW766" s="59"/>
      <c r="BX766" s="59"/>
      <c r="BY766" s="59"/>
      <c r="BZ766" s="59"/>
      <c r="CA766" s="59"/>
      <c r="CB766" s="59"/>
      <c r="CC766" s="59"/>
      <c r="CD766" s="59"/>
      <c r="CE766" s="59"/>
      <c r="CF766" s="59"/>
      <c r="CG766" s="59"/>
      <c r="CH766" s="59"/>
      <c r="CI766" s="59"/>
      <c r="CJ766" s="59"/>
      <c r="CK766" s="59"/>
      <c r="CL766" s="59"/>
      <c r="CM766" s="59"/>
      <c r="CN766" s="59"/>
      <c r="CO766" s="59"/>
      <c r="CP766" s="59"/>
      <c r="CQ766" s="59"/>
      <c r="CR766" s="59"/>
      <c r="CS766" s="59"/>
      <c r="CT766" s="59"/>
      <c r="CU766" s="59"/>
      <c r="CV766" s="59"/>
      <c r="CW766" s="59"/>
      <c r="CX766" s="59"/>
      <c r="CY766" s="59"/>
      <c r="CZ766" s="59"/>
      <c r="DA766" s="59"/>
      <c r="DB766" s="59"/>
      <c r="DC766" s="59"/>
      <c r="DD766" s="59"/>
      <c r="DE766" s="59"/>
      <c r="DF766" s="59"/>
      <c r="DG766" s="59"/>
      <c r="DH766" s="59"/>
      <c r="DI766" s="59"/>
      <c r="DJ766" s="59"/>
      <c r="DK766" s="59"/>
      <c r="DL766" s="59"/>
      <c r="DM766" s="59"/>
      <c r="DN766" s="59"/>
      <c r="DO766" s="59"/>
      <c r="DP766" s="59"/>
      <c r="DQ766" s="59"/>
      <c r="DR766" s="59"/>
      <c r="DS766" s="59"/>
      <c r="DT766" s="59"/>
      <c r="DU766" s="59"/>
      <c r="DV766" s="59"/>
      <c r="DW766" s="59"/>
      <c r="DX766" s="59"/>
      <c r="DY766" s="59"/>
      <c r="DZ766" s="59"/>
      <c r="EA766" s="59"/>
      <c r="EB766" s="59"/>
      <c r="EC766" s="59"/>
      <c r="ED766" s="59"/>
      <c r="EE766" s="59"/>
      <c r="EF766" s="59"/>
      <c r="EG766" s="59"/>
      <c r="EH766" s="59"/>
      <c r="EI766" s="59"/>
      <c r="EJ766" s="59"/>
      <c r="EK766" s="59"/>
      <c r="EL766" s="59"/>
      <c r="EM766" s="59"/>
      <c r="EN766" s="59"/>
      <c r="EO766" s="59"/>
      <c r="EP766" s="59"/>
      <c r="EQ766" s="59"/>
      <c r="ER766" s="59"/>
      <c r="ES766" s="59"/>
      <c r="ET766" s="59"/>
      <c r="EU766" s="59"/>
      <c r="EV766" s="59"/>
      <c r="EW766" s="59"/>
      <c r="EX766" s="59"/>
      <c r="EY766" s="59"/>
      <c r="EZ766" s="59"/>
      <c r="FA766" s="59"/>
      <c r="FB766" s="59"/>
      <c r="FC766" s="59"/>
      <c r="FD766" s="59"/>
      <c r="FE766" s="59"/>
      <c r="FF766" s="59"/>
      <c r="FG766" s="59"/>
      <c r="FH766" s="59"/>
      <c r="FI766" s="59"/>
      <c r="FJ766" s="59"/>
      <c r="FK766" s="59"/>
      <c r="FL766" s="59"/>
      <c r="FM766" s="59"/>
      <c r="FN766" s="59"/>
      <c r="FO766" s="59"/>
      <c r="FP766" s="59"/>
      <c r="FQ766" s="59"/>
      <c r="FR766" s="59"/>
      <c r="FS766" s="59"/>
      <c r="FT766" s="59"/>
      <c r="FU766" s="59"/>
      <c r="FV766" s="59"/>
      <c r="FW766" s="59"/>
      <c r="FX766" s="59"/>
      <c r="FY766" s="59"/>
      <c r="FZ766" s="59"/>
      <c r="GA766" s="59"/>
      <c r="GB766" s="59"/>
      <c r="GC766" s="59"/>
      <c r="GD766" s="59"/>
      <c r="GE766" s="59"/>
      <c r="GF766" s="59"/>
      <c r="GG766" s="59"/>
      <c r="GH766" s="59"/>
      <c r="GI766" s="59"/>
      <c r="GJ766" s="59"/>
      <c r="GK766" s="59"/>
    </row>
    <row r="767" spans="1:193" ht="31.5" x14ac:dyDescent="0.25">
      <c r="B767" s="18">
        <v>1</v>
      </c>
      <c r="C767" s="549" t="s">
        <v>194</v>
      </c>
      <c r="D767" s="27">
        <f>'2 уровень'!H1604</f>
        <v>0</v>
      </c>
      <c r="E767" s="27">
        <f>'2 уровень'!I1604</f>
        <v>0</v>
      </c>
      <c r="F767" s="27">
        <f>'2 уровень'!J1604</f>
        <v>0</v>
      </c>
      <c r="G767" s="64">
        <f>'2 уровень'!K1604</f>
        <v>0</v>
      </c>
      <c r="H767" s="78">
        <f>'2 уровень'!L1604</f>
        <v>0</v>
      </c>
      <c r="I767" s="78">
        <f>'2 уровень'!M1604</f>
        <v>0</v>
      </c>
      <c r="J767" s="73">
        <f>'2 уровень'!N1604</f>
        <v>0</v>
      </c>
      <c r="K767" s="73">
        <f>'2 уровень'!O1604</f>
        <v>0</v>
      </c>
      <c r="L767" s="73">
        <f>'2 уровень'!P1604</f>
        <v>0</v>
      </c>
      <c r="M767" s="73">
        <f>'2 уровень'!Q1604</f>
        <v>0</v>
      </c>
      <c r="N767" s="73">
        <f>'2 уровень'!R1604</f>
        <v>0</v>
      </c>
      <c r="O767" s="73">
        <f>'2 уровень'!S1604</f>
        <v>0</v>
      </c>
      <c r="P767" s="72">
        <f>'2 уровень'!T1604</f>
        <v>0</v>
      </c>
      <c r="Q767" s="72">
        <f>'2 уровень'!U1604</f>
        <v>0</v>
      </c>
      <c r="R767" s="72">
        <f>'2 уровень'!V1604</f>
        <v>0</v>
      </c>
      <c r="S767" s="72">
        <f>'2 уровень'!W1604</f>
        <v>0</v>
      </c>
      <c r="T767" s="72">
        <f>'2 уровень'!X1604</f>
        <v>0</v>
      </c>
      <c r="U767" s="72">
        <f>'2 уровень'!Y1604</f>
        <v>93.445430000000016</v>
      </c>
      <c r="V767" s="774">
        <f>'2 уровень'!Z1604</f>
        <v>0</v>
      </c>
      <c r="W767" s="72">
        <f>'2 уровень'!AA1604</f>
        <v>0</v>
      </c>
      <c r="X767" s="72">
        <f>'2 уровень'!AB1604</f>
        <v>0</v>
      </c>
      <c r="Y767" s="72">
        <f>'2 уровень'!AC1604</f>
        <v>0</v>
      </c>
      <c r="Z767" s="72">
        <f>'2 уровень'!AD1604</f>
        <v>0</v>
      </c>
      <c r="AA767" s="373">
        <f>'2 уровень'!AE1604</f>
        <v>93.445430000000016</v>
      </c>
      <c r="AB767" s="72" t="e">
        <f>U767/T767*100</f>
        <v>#DIV/0!</v>
      </c>
      <c r="AC767" s="72" t="e">
        <f>AA767/T767*100</f>
        <v>#DIV/0!</v>
      </c>
      <c r="AD767" s="966">
        <f>'2 уровень'!AF1605</f>
        <v>0</v>
      </c>
      <c r="AE767" s="973">
        <f>'2 уровень'!AG1605</f>
        <v>0</v>
      </c>
      <c r="AF767" s="183">
        <f t="shared" si="139"/>
        <v>93445.430000000022</v>
      </c>
      <c r="AG767" s="183">
        <f t="shared" si="140"/>
        <v>0</v>
      </c>
      <c r="AH767" s="882">
        <f>IF(P767&gt;0,P767*1000/D767,0)</f>
        <v>0</v>
      </c>
      <c r="AI767" s="59" t="e">
        <f>U767/F767*1000</f>
        <v>#DIV/0!</v>
      </c>
      <c r="AJ767" s="59"/>
      <c r="AK767" s="263"/>
      <c r="AL767" s="59">
        <f t="shared" si="141"/>
        <v>0</v>
      </c>
      <c r="AM767" s="59"/>
      <c r="AN767" s="59"/>
      <c r="AO767" s="3477"/>
      <c r="AP767" s="3477"/>
      <c r="AQ767" s="3477"/>
      <c r="AR767" s="3477"/>
      <c r="AS767" s="3477"/>
      <c r="AT767" s="3477"/>
      <c r="AU767" s="3477"/>
      <c r="AV767" s="3477"/>
      <c r="AW767" s="59"/>
      <c r="AX767" s="59"/>
      <c r="AY767" s="59"/>
      <c r="AZ767" s="59"/>
      <c r="BA767" s="59"/>
      <c r="BB767" s="59"/>
      <c r="BC767" s="59"/>
      <c r="BD767" s="59"/>
      <c r="BE767" s="59"/>
      <c r="BF767" s="59"/>
      <c r="BG767" s="59"/>
      <c r="BH767" s="59"/>
      <c r="BI767" s="59"/>
      <c r="BJ767" s="59"/>
      <c r="BK767" s="59"/>
      <c r="BL767" s="59"/>
      <c r="BM767" s="59"/>
      <c r="BN767" s="59"/>
      <c r="BO767" s="59"/>
      <c r="BP767" s="59"/>
      <c r="BQ767" s="59"/>
      <c r="BR767" s="59"/>
      <c r="BS767" s="59"/>
      <c r="BT767" s="59"/>
      <c r="BU767" s="59"/>
      <c r="BV767" s="59"/>
      <c r="BW767" s="59"/>
      <c r="BX767" s="59"/>
      <c r="BY767" s="59"/>
      <c r="BZ767" s="59"/>
      <c r="CA767" s="59"/>
      <c r="CB767" s="59"/>
      <c r="CC767" s="59"/>
      <c r="CD767" s="59"/>
      <c r="CE767" s="59"/>
      <c r="CF767" s="59"/>
      <c r="CG767" s="59"/>
      <c r="CH767" s="59"/>
      <c r="CI767" s="59"/>
      <c r="CJ767" s="59"/>
      <c r="CK767" s="59"/>
      <c r="CL767" s="59"/>
      <c r="CM767" s="59"/>
      <c r="CN767" s="59"/>
      <c r="CO767" s="59"/>
      <c r="CP767" s="59"/>
      <c r="CQ767" s="59"/>
      <c r="CR767" s="59"/>
      <c r="CS767" s="59"/>
      <c r="CT767" s="59"/>
      <c r="CU767" s="59"/>
      <c r="CV767" s="59"/>
      <c r="CW767" s="59"/>
      <c r="CX767" s="59"/>
      <c r="CY767" s="59"/>
      <c r="CZ767" s="59"/>
      <c r="DA767" s="59"/>
      <c r="DB767" s="59"/>
      <c r="DC767" s="59"/>
      <c r="DD767" s="59"/>
      <c r="DE767" s="59"/>
      <c r="DF767" s="59"/>
      <c r="DG767" s="59"/>
      <c r="DH767" s="59"/>
      <c r="DI767" s="59"/>
      <c r="DJ767" s="59"/>
      <c r="DK767" s="59"/>
      <c r="DL767" s="59"/>
      <c r="DM767" s="59"/>
      <c r="DN767" s="59"/>
      <c r="DO767" s="59"/>
      <c r="DP767" s="59"/>
      <c r="DQ767" s="59"/>
      <c r="DR767" s="59"/>
      <c r="DS767" s="59"/>
      <c r="DT767" s="59"/>
      <c r="DU767" s="59"/>
      <c r="DV767" s="59"/>
      <c r="DW767" s="59"/>
      <c r="DX767" s="59"/>
      <c r="DY767" s="59"/>
      <c r="DZ767" s="59"/>
      <c r="EA767" s="59"/>
      <c r="EB767" s="59"/>
      <c r="EC767" s="59"/>
      <c r="ED767" s="59"/>
      <c r="EE767" s="59"/>
      <c r="EF767" s="59"/>
      <c r="EG767" s="59"/>
      <c r="EH767" s="59"/>
      <c r="EI767" s="59"/>
      <c r="EJ767" s="59"/>
      <c r="EK767" s="59"/>
      <c r="EL767" s="59"/>
      <c r="EM767" s="59"/>
      <c r="EN767" s="59"/>
      <c r="EO767" s="59"/>
      <c r="EP767" s="59"/>
      <c r="EQ767" s="59"/>
      <c r="ER767" s="59"/>
      <c r="ES767" s="59"/>
      <c r="ET767" s="59"/>
      <c r="EU767" s="59"/>
      <c r="EV767" s="59"/>
      <c r="EW767" s="59"/>
      <c r="EX767" s="59"/>
      <c r="EY767" s="59"/>
      <c r="EZ767" s="59"/>
      <c r="FA767" s="59"/>
      <c r="FB767" s="59"/>
      <c r="FC767" s="59"/>
      <c r="FD767" s="59"/>
      <c r="FE767" s="59"/>
      <c r="FF767" s="59"/>
      <c r="FG767" s="59"/>
      <c r="FH767" s="59"/>
      <c r="FI767" s="59"/>
      <c r="FJ767" s="59"/>
      <c r="FK767" s="59"/>
      <c r="FL767" s="59"/>
      <c r="FM767" s="59"/>
      <c r="FN767" s="59"/>
      <c r="FO767" s="59"/>
      <c r="FP767" s="59"/>
      <c r="FQ767" s="59"/>
      <c r="FR767" s="59"/>
      <c r="FS767" s="59"/>
      <c r="FT767" s="59"/>
      <c r="FU767" s="59"/>
      <c r="FV767" s="59"/>
      <c r="FW767" s="59"/>
      <c r="FX767" s="59"/>
      <c r="FY767" s="59"/>
      <c r="FZ767" s="59"/>
      <c r="GA767" s="59"/>
      <c r="GB767" s="59"/>
      <c r="GC767" s="59"/>
      <c r="GD767" s="59"/>
      <c r="GE767" s="59"/>
      <c r="GF767" s="59"/>
      <c r="GG767" s="59"/>
      <c r="GH767" s="59"/>
      <c r="GI767" s="59"/>
      <c r="GJ767" s="59"/>
      <c r="GK767" s="59"/>
    </row>
    <row r="768" spans="1:193" ht="90" x14ac:dyDescent="0.25">
      <c r="B768" s="18">
        <v>1</v>
      </c>
      <c r="C768" s="280" t="s">
        <v>596</v>
      </c>
      <c r="D768" s="27">
        <f>'2 уровень'!H1605</f>
        <v>0</v>
      </c>
      <c r="E768" s="27">
        <f>'2 уровень'!I1605</f>
        <v>0</v>
      </c>
      <c r="F768" s="27">
        <f>'2 уровень'!J1605</f>
        <v>2</v>
      </c>
      <c r="G768" s="64" t="e">
        <f>'2 уровень'!K1605</f>
        <v>#DIV/0!</v>
      </c>
      <c r="H768" s="78">
        <f>'2 уровень'!L1605</f>
        <v>0</v>
      </c>
      <c r="I768" s="78">
        <f>'2 уровень'!M1605</f>
        <v>0</v>
      </c>
      <c r="J768" s="73">
        <f>'2 уровень'!N1605</f>
        <v>0</v>
      </c>
      <c r="K768" s="73">
        <f>'2 уровень'!O1605</f>
        <v>0</v>
      </c>
      <c r="L768" s="73">
        <f>'2 уровень'!P1605</f>
        <v>0</v>
      </c>
      <c r="M768" s="73">
        <f>'2 уровень'!Q1605</f>
        <v>0</v>
      </c>
      <c r="N768" s="73">
        <f>'2 уровень'!R1605</f>
        <v>0</v>
      </c>
      <c r="O768" s="73">
        <f>'2 уровень'!S1605</f>
        <v>0</v>
      </c>
      <c r="P768" s="72">
        <f>'2 уровень'!T1605</f>
        <v>0</v>
      </c>
      <c r="Q768" s="72">
        <f>'2 уровень'!U1605</f>
        <v>0</v>
      </c>
      <c r="R768" s="72">
        <f>'2 уровень'!V1605</f>
        <v>0</v>
      </c>
      <c r="S768" s="72">
        <f>'2 уровень'!W1605</f>
        <v>0</v>
      </c>
      <c r="T768" s="72">
        <f>'2 уровень'!X1605</f>
        <v>0</v>
      </c>
      <c r="U768" s="72">
        <f>'2 уровень'!Y1605</f>
        <v>7.2722100000000021</v>
      </c>
      <c r="V768" s="774">
        <f>'2 уровень'!Z1605</f>
        <v>0</v>
      </c>
      <c r="W768" s="72">
        <f>'2 уровень'!AA1605</f>
        <v>0</v>
      </c>
      <c r="X768" s="72">
        <f>'2 уровень'!AB1605</f>
        <v>7.2722100000000021</v>
      </c>
      <c r="Y768" s="72">
        <f>'2 уровень'!AC1605</f>
        <v>0</v>
      </c>
      <c r="Z768" s="72">
        <f>'2 уровень'!AD1605</f>
        <v>0</v>
      </c>
      <c r="AA768" s="373">
        <f>'2 уровень'!AE1605</f>
        <v>7.2722100000000021</v>
      </c>
      <c r="AB768" s="72" t="e">
        <f>U768/T768*100</f>
        <v>#DIV/0!</v>
      </c>
      <c r="AC768" s="72" t="e">
        <f>AA768/T768*100</f>
        <v>#DIV/0!</v>
      </c>
      <c r="AD768" s="966">
        <f>'2 уровень'!AF1609</f>
        <v>0</v>
      </c>
      <c r="AE768" s="973">
        <f>'2 уровень'!AG1609</f>
        <v>0</v>
      </c>
      <c r="AF768" s="183">
        <f t="shared" si="139"/>
        <v>7272.2100000000019</v>
      </c>
      <c r="AG768" s="183">
        <f t="shared" si="140"/>
        <v>0</v>
      </c>
      <c r="AH768" s="882">
        <f>IF(P768&gt;0,P768*1000/D768,0)</f>
        <v>0</v>
      </c>
      <c r="AI768" s="59">
        <f>U768/F768*1000</f>
        <v>3636.1050000000009</v>
      </c>
      <c r="AJ768" s="59"/>
      <c r="AK768" s="263"/>
      <c r="AL768" s="59">
        <f t="shared" si="141"/>
        <v>0</v>
      </c>
      <c r="AM768" s="59"/>
      <c r="AN768" s="59"/>
      <c r="AO768" s="3477"/>
      <c r="AP768" s="3477"/>
      <c r="AQ768" s="3477"/>
      <c r="AR768" s="3477"/>
      <c r="AS768" s="3477"/>
      <c r="AT768" s="3477"/>
      <c r="AU768" s="3477"/>
      <c r="AV768" s="3477"/>
      <c r="AW768" s="59"/>
      <c r="AX768" s="59"/>
      <c r="AY768" s="59"/>
      <c r="AZ768" s="59"/>
      <c r="BA768" s="59"/>
      <c r="BB768" s="59"/>
      <c r="BC768" s="59"/>
      <c r="BD768" s="59"/>
      <c r="BE768" s="59"/>
      <c r="BF768" s="59"/>
      <c r="BG768" s="59"/>
      <c r="BH768" s="59"/>
      <c r="BI768" s="59"/>
      <c r="BJ768" s="59"/>
      <c r="BK768" s="59"/>
      <c r="BL768" s="59"/>
      <c r="BM768" s="59"/>
      <c r="BN768" s="59"/>
      <c r="BO768" s="59"/>
      <c r="BP768" s="59"/>
      <c r="BQ768" s="59"/>
      <c r="BR768" s="59"/>
      <c r="BS768" s="59"/>
      <c r="BT768" s="59"/>
      <c r="BU768" s="59"/>
      <c r="BV768" s="59"/>
      <c r="BW768" s="59"/>
      <c r="BX768" s="59"/>
      <c r="BY768" s="59"/>
      <c r="BZ768" s="59"/>
      <c r="CA768" s="59"/>
      <c r="CB768" s="59"/>
      <c r="CC768" s="59"/>
      <c r="CD768" s="59"/>
      <c r="CE768" s="59"/>
      <c r="CF768" s="59"/>
      <c r="CG768" s="59"/>
      <c r="CH768" s="59"/>
      <c r="CI768" s="59"/>
      <c r="CJ768" s="59"/>
      <c r="CK768" s="59"/>
      <c r="CL768" s="59"/>
      <c r="CM768" s="59"/>
      <c r="CN768" s="59"/>
      <c r="CO768" s="59"/>
      <c r="CP768" s="59"/>
      <c r="CQ768" s="59"/>
      <c r="CR768" s="59"/>
      <c r="CS768" s="59"/>
      <c r="CT768" s="59"/>
      <c r="CU768" s="59"/>
      <c r="CV768" s="59"/>
      <c r="CW768" s="59"/>
      <c r="CX768" s="59"/>
      <c r="CY768" s="59"/>
      <c r="CZ768" s="59"/>
      <c r="DA768" s="59"/>
      <c r="DB768" s="59"/>
      <c r="DC768" s="59"/>
      <c r="DD768" s="59"/>
      <c r="DE768" s="59"/>
      <c r="DF768" s="59"/>
      <c r="DG768" s="59"/>
      <c r="DH768" s="59"/>
      <c r="DI768" s="59"/>
      <c r="DJ768" s="59"/>
      <c r="DK768" s="59"/>
      <c r="DL768" s="59"/>
      <c r="DM768" s="59"/>
      <c r="DN768" s="59"/>
      <c r="DO768" s="59"/>
      <c r="DP768" s="59"/>
      <c r="DQ768" s="59"/>
      <c r="DR768" s="59"/>
      <c r="DS768" s="59"/>
      <c r="DT768" s="59"/>
      <c r="DU768" s="59"/>
      <c r="DV768" s="59"/>
      <c r="DW768" s="59"/>
      <c r="DX768" s="59"/>
      <c r="DY768" s="59"/>
      <c r="DZ768" s="59"/>
      <c r="EA768" s="59"/>
      <c r="EB768" s="59"/>
      <c r="EC768" s="59"/>
      <c r="ED768" s="59"/>
      <c r="EE768" s="59"/>
      <c r="EF768" s="59"/>
      <c r="EG768" s="59"/>
      <c r="EH768" s="59"/>
      <c r="EI768" s="59"/>
      <c r="EJ768" s="59"/>
      <c r="EK768" s="59"/>
      <c r="EL768" s="59"/>
      <c r="EM768" s="59"/>
      <c r="EN768" s="59"/>
      <c r="EO768" s="59"/>
      <c r="EP768" s="59"/>
      <c r="EQ768" s="59"/>
      <c r="ER768" s="59"/>
      <c r="ES768" s="59"/>
      <c r="ET768" s="59"/>
      <c r="EU768" s="59"/>
      <c r="EV768" s="59"/>
      <c r="EW768" s="59"/>
      <c r="EX768" s="59"/>
      <c r="EY768" s="59"/>
      <c r="EZ768" s="59"/>
      <c r="FA768" s="59"/>
      <c r="FB768" s="59"/>
      <c r="FC768" s="59"/>
      <c r="FD768" s="59"/>
      <c r="FE768" s="59"/>
      <c r="FF768" s="59"/>
      <c r="FG768" s="59"/>
      <c r="FH768" s="59"/>
      <c r="FI768" s="59"/>
      <c r="FJ768" s="59"/>
      <c r="FK768" s="59"/>
      <c r="FL768" s="59"/>
      <c r="FM768" s="59"/>
      <c r="FN768" s="59"/>
      <c r="FO768" s="59"/>
      <c r="FP768" s="59"/>
      <c r="FQ768" s="59"/>
      <c r="FR768" s="59"/>
      <c r="FS768" s="59"/>
      <c r="FT768" s="59"/>
      <c r="FU768" s="59"/>
      <c r="FV768" s="59"/>
      <c r="FW768" s="59"/>
      <c r="FX768" s="59"/>
      <c r="FY768" s="59"/>
      <c r="FZ768" s="59"/>
      <c r="GA768" s="59"/>
      <c r="GB768" s="59"/>
      <c r="GC768" s="59"/>
      <c r="GD768" s="59"/>
      <c r="GE768" s="59"/>
      <c r="GF768" s="59"/>
      <c r="GG768" s="59"/>
      <c r="GH768" s="59"/>
      <c r="GI768" s="59"/>
      <c r="GJ768" s="59"/>
      <c r="GK768" s="59"/>
    </row>
    <row r="769" spans="2:193" x14ac:dyDescent="0.25">
      <c r="B769" s="18">
        <v>1</v>
      </c>
      <c r="C769" s="160" t="s">
        <v>718</v>
      </c>
      <c r="D769" s="27">
        <f>'2 уровень'!H1606</f>
        <v>0</v>
      </c>
      <c r="E769" s="27">
        <f>'2 уровень'!I1606</f>
        <v>0</v>
      </c>
      <c r="F769" s="27">
        <f>'2 уровень'!J1606</f>
        <v>0</v>
      </c>
      <c r="G769" s="64" t="e">
        <f>'2 уровень'!K1606</f>
        <v>#DIV/0!</v>
      </c>
      <c r="H769" s="78">
        <f>'2 уровень'!L1606</f>
        <v>0</v>
      </c>
      <c r="I769" s="78">
        <f>'2 уровень'!M1606</f>
        <v>0</v>
      </c>
      <c r="J769" s="73">
        <f>'2 уровень'!N1606</f>
        <v>0</v>
      </c>
      <c r="K769" s="73">
        <f>'2 уровень'!O1606</f>
        <v>0</v>
      </c>
      <c r="L769" s="73">
        <f>'2 уровень'!P1606</f>
        <v>0</v>
      </c>
      <c r="M769" s="73">
        <f>'2 уровень'!Q1606</f>
        <v>0</v>
      </c>
      <c r="N769" s="73">
        <f>'2 уровень'!R1606</f>
        <v>0</v>
      </c>
      <c r="O769" s="73">
        <f>'2 уровень'!S1606</f>
        <v>0</v>
      </c>
      <c r="P769" s="72">
        <f>'2 уровень'!T1606</f>
        <v>0</v>
      </c>
      <c r="Q769" s="72">
        <f>'2 уровень'!U1606</f>
        <v>0</v>
      </c>
      <c r="R769" s="72">
        <f>'2 уровень'!V1606</f>
        <v>0</v>
      </c>
      <c r="S769" s="72">
        <f>'2 уровень'!W1606</f>
        <v>0</v>
      </c>
      <c r="T769" s="72">
        <f>'2 уровень'!X1606</f>
        <v>0</v>
      </c>
      <c r="U769" s="72">
        <f>'2 уровень'!Y1606</f>
        <v>0</v>
      </c>
      <c r="V769" s="774">
        <f>'2 уровень'!Z1606</f>
        <v>0</v>
      </c>
      <c r="W769" s="72">
        <f>'2 уровень'!AA1606</f>
        <v>0</v>
      </c>
      <c r="X769" s="72">
        <f>'2 уровень'!AB1606</f>
        <v>0</v>
      </c>
      <c r="Y769" s="72">
        <f>'2 уровень'!AC1606</f>
        <v>0</v>
      </c>
      <c r="Z769" s="72">
        <f>'2 уровень'!AD1606</f>
        <v>0</v>
      </c>
      <c r="AA769" s="373">
        <f>'2 уровень'!AE1606</f>
        <v>0</v>
      </c>
      <c r="AB769" s="72" t="e">
        <f>U769/T769*100</f>
        <v>#DIV/0!</v>
      </c>
      <c r="AC769" s="72" t="e">
        <f>AA769/T769*100</f>
        <v>#DIV/0!</v>
      </c>
      <c r="AD769" s="966">
        <f>'2 уровень'!AF1610</f>
        <v>0</v>
      </c>
      <c r="AE769" s="973">
        <f>'2 уровень'!AG1610</f>
        <v>0</v>
      </c>
      <c r="AF769" s="183">
        <f t="shared" si="139"/>
        <v>0</v>
      </c>
      <c r="AG769" s="183">
        <f t="shared" si="140"/>
        <v>0</v>
      </c>
      <c r="AH769" s="882">
        <f>IF(P769&gt;0,P769*1000/D769,0)</f>
        <v>0</v>
      </c>
      <c r="AI769" s="59" t="e">
        <f>U769/F769*1000</f>
        <v>#DIV/0!</v>
      </c>
      <c r="AJ769" s="59"/>
      <c r="AK769" s="263"/>
      <c r="AL769" s="59">
        <f t="shared" si="141"/>
        <v>0</v>
      </c>
      <c r="AM769" s="59"/>
      <c r="AN769" s="59"/>
      <c r="AO769" s="3477"/>
      <c r="AP769" s="3477"/>
      <c r="AQ769" s="3477"/>
      <c r="AR769" s="3477"/>
      <c r="AS769" s="3477"/>
      <c r="AT769" s="3477"/>
      <c r="AU769" s="3477"/>
      <c r="AV769" s="3477"/>
      <c r="AW769" s="59"/>
      <c r="AX769" s="59"/>
      <c r="AY769" s="59"/>
      <c r="AZ769" s="59"/>
      <c r="BA769" s="59"/>
      <c r="BB769" s="59"/>
      <c r="BC769" s="59"/>
      <c r="BD769" s="59"/>
      <c r="BE769" s="59"/>
      <c r="BF769" s="59"/>
      <c r="BG769" s="59"/>
      <c r="BH769" s="59"/>
      <c r="BI769" s="59"/>
      <c r="BJ769" s="59"/>
      <c r="BK769" s="59"/>
      <c r="BL769" s="59"/>
      <c r="BM769" s="59"/>
      <c r="BN769" s="59"/>
      <c r="BO769" s="59"/>
      <c r="BP769" s="59"/>
      <c r="BQ769" s="59"/>
      <c r="BR769" s="59"/>
      <c r="BS769" s="59"/>
      <c r="BT769" s="59"/>
      <c r="BU769" s="59"/>
      <c r="BV769" s="59"/>
      <c r="BW769" s="59"/>
      <c r="BX769" s="59"/>
      <c r="BY769" s="59"/>
      <c r="BZ769" s="59"/>
      <c r="CA769" s="59"/>
      <c r="CB769" s="59"/>
      <c r="CC769" s="59"/>
      <c r="CD769" s="59"/>
      <c r="CE769" s="59"/>
      <c r="CF769" s="59"/>
      <c r="CG769" s="59"/>
      <c r="CH769" s="59"/>
      <c r="CI769" s="59"/>
      <c r="CJ769" s="59"/>
      <c r="CK769" s="59"/>
      <c r="CL769" s="59"/>
      <c r="CM769" s="59"/>
      <c r="CN769" s="59"/>
      <c r="CO769" s="59"/>
      <c r="CP769" s="59"/>
      <c r="CQ769" s="59"/>
      <c r="CR769" s="59"/>
      <c r="CS769" s="59"/>
      <c r="CT769" s="59"/>
      <c r="CU769" s="59"/>
      <c r="CV769" s="59"/>
      <c r="CW769" s="59"/>
      <c r="CX769" s="59"/>
      <c r="CY769" s="59"/>
      <c r="CZ769" s="59"/>
      <c r="DA769" s="59"/>
      <c r="DB769" s="59"/>
      <c r="DC769" s="59"/>
      <c r="DD769" s="59"/>
      <c r="DE769" s="59"/>
      <c r="DF769" s="59"/>
      <c r="DG769" s="59"/>
      <c r="DH769" s="59"/>
      <c r="DI769" s="59"/>
      <c r="DJ769" s="59"/>
      <c r="DK769" s="59"/>
      <c r="DL769" s="59"/>
      <c r="DM769" s="59"/>
      <c r="DN769" s="59"/>
      <c r="DO769" s="59"/>
      <c r="DP769" s="59"/>
      <c r="DQ769" s="59"/>
      <c r="DR769" s="59"/>
      <c r="DS769" s="59"/>
      <c r="DT769" s="59"/>
      <c r="DU769" s="59"/>
      <c r="DV769" s="59"/>
      <c r="DW769" s="59"/>
      <c r="DX769" s="59"/>
      <c r="DY769" s="59"/>
      <c r="DZ769" s="59"/>
      <c r="EA769" s="59"/>
      <c r="EB769" s="59"/>
      <c r="EC769" s="59"/>
      <c r="ED769" s="59"/>
      <c r="EE769" s="59"/>
      <c r="EF769" s="59"/>
      <c r="EG769" s="59"/>
      <c r="EH769" s="59"/>
      <c r="EI769" s="59"/>
      <c r="EJ769" s="59"/>
      <c r="EK769" s="59"/>
      <c r="EL769" s="59"/>
      <c r="EM769" s="59"/>
      <c r="EN769" s="59"/>
      <c r="EO769" s="59"/>
      <c r="EP769" s="59"/>
      <c r="EQ769" s="59"/>
      <c r="ER769" s="59"/>
      <c r="ES769" s="59"/>
      <c r="ET769" s="59"/>
      <c r="EU769" s="59"/>
      <c r="EV769" s="59"/>
      <c r="EW769" s="59"/>
      <c r="EX769" s="59"/>
      <c r="EY769" s="59"/>
      <c r="EZ769" s="59"/>
      <c r="FA769" s="59"/>
      <c r="FB769" s="59"/>
      <c r="FC769" s="59"/>
      <c r="FD769" s="59"/>
      <c r="FE769" s="59"/>
      <c r="FF769" s="59"/>
      <c r="FG769" s="59"/>
      <c r="FH769" s="59"/>
      <c r="FI769" s="59"/>
      <c r="FJ769" s="59"/>
      <c r="FK769" s="59"/>
      <c r="FL769" s="59"/>
      <c r="FM769" s="59"/>
      <c r="FN769" s="59"/>
      <c r="FO769" s="59"/>
      <c r="FP769" s="59"/>
      <c r="FQ769" s="59"/>
      <c r="FR769" s="59"/>
      <c r="FS769" s="59"/>
      <c r="FT769" s="59"/>
      <c r="FU769" s="59"/>
      <c r="FV769" s="59"/>
      <c r="FW769" s="59"/>
      <c r="FX769" s="59"/>
      <c r="FY769" s="59"/>
      <c r="FZ769" s="59"/>
      <c r="GA769" s="59"/>
      <c r="GB769" s="59"/>
      <c r="GC769" s="59"/>
      <c r="GD769" s="59"/>
      <c r="GE769" s="59"/>
      <c r="GF769" s="59"/>
      <c r="GG769" s="59"/>
      <c r="GH769" s="59"/>
      <c r="GI769" s="59"/>
      <c r="GJ769" s="59"/>
      <c r="GK769" s="59"/>
    </row>
    <row r="770" spans="2:193" x14ac:dyDescent="0.25">
      <c r="B770" s="18">
        <v>1</v>
      </c>
      <c r="C770" s="160" t="s">
        <v>719</v>
      </c>
      <c r="D770" s="27">
        <f>'2 уровень'!H1607</f>
        <v>0</v>
      </c>
      <c r="E770" s="27">
        <f>'2 уровень'!I1607</f>
        <v>0</v>
      </c>
      <c r="F770" s="27">
        <f>'2 уровень'!J1607</f>
        <v>1</v>
      </c>
      <c r="G770" s="64" t="e">
        <f>'2 уровень'!K1607</f>
        <v>#DIV/0!</v>
      </c>
      <c r="H770" s="78">
        <f>'2 уровень'!L1607</f>
        <v>0</v>
      </c>
      <c r="I770" s="78">
        <f>'2 уровень'!M1607</f>
        <v>0</v>
      </c>
      <c r="J770" s="73">
        <f>'2 уровень'!N1607</f>
        <v>0</v>
      </c>
      <c r="K770" s="73">
        <f>'2 уровень'!O1607</f>
        <v>0</v>
      </c>
      <c r="L770" s="73">
        <f>'2 уровень'!P1607</f>
        <v>0</v>
      </c>
      <c r="M770" s="73">
        <f>'2 уровень'!Q1607</f>
        <v>0</v>
      </c>
      <c r="N770" s="73">
        <f>'2 уровень'!R1607</f>
        <v>0</v>
      </c>
      <c r="O770" s="73">
        <f>'2 уровень'!S1607</f>
        <v>0</v>
      </c>
      <c r="P770" s="72">
        <f>'2 уровень'!T1607</f>
        <v>0</v>
      </c>
      <c r="Q770" s="72">
        <f>'2 уровень'!U1607</f>
        <v>0</v>
      </c>
      <c r="R770" s="72">
        <f>'2 уровень'!V1607</f>
        <v>0</v>
      </c>
      <c r="S770" s="72">
        <f>'2 уровень'!W1607</f>
        <v>0</v>
      </c>
      <c r="T770" s="72">
        <f>'2 уровень'!X1607</f>
        <v>0</v>
      </c>
      <c r="U770" s="72">
        <f>'2 уровень'!Y1607</f>
        <v>0</v>
      </c>
      <c r="V770" s="774">
        <f>'2 уровень'!Z1607</f>
        <v>0</v>
      </c>
      <c r="W770" s="72">
        <f>'2 уровень'!AA1607</f>
        <v>0</v>
      </c>
      <c r="X770" s="72">
        <f>'2 уровень'!AB1607</f>
        <v>0</v>
      </c>
      <c r="Y770" s="72">
        <f>'2 уровень'!AC1607</f>
        <v>0</v>
      </c>
      <c r="Z770" s="72">
        <f>'2 уровень'!AD1607</f>
        <v>0</v>
      </c>
      <c r="AA770" s="373">
        <f>'2 уровень'!AE1607</f>
        <v>0</v>
      </c>
      <c r="AB770" s="72" t="e">
        <f>U770/T770*100</f>
        <v>#DIV/0!</v>
      </c>
      <c r="AC770" s="72" t="e">
        <f>AA770/T770*100</f>
        <v>#DIV/0!</v>
      </c>
      <c r="AD770" s="966">
        <f>'2 уровень'!AF1611</f>
        <v>0</v>
      </c>
      <c r="AE770" s="973">
        <f>'2 уровень'!AG1611</f>
        <v>0</v>
      </c>
      <c r="AF770" s="183">
        <f t="shared" si="139"/>
        <v>0</v>
      </c>
      <c r="AG770" s="183">
        <f t="shared" si="140"/>
        <v>0</v>
      </c>
      <c r="AH770" s="882">
        <f>IF(P770&gt;0,P770*1000/D770,0)</f>
        <v>0</v>
      </c>
      <c r="AI770" s="59">
        <f>U770/F770*1000</f>
        <v>0</v>
      </c>
      <c r="AJ770" s="59"/>
      <c r="AK770" s="263"/>
      <c r="AL770" s="59">
        <f>E772-D772</f>
        <v>0</v>
      </c>
      <c r="AM770" s="59"/>
      <c r="AN770" s="59"/>
      <c r="AO770" s="3477"/>
      <c r="AP770" s="3477"/>
      <c r="AQ770" s="3477"/>
      <c r="AR770" s="3477"/>
      <c r="AS770" s="3477"/>
      <c r="AT770" s="3477"/>
      <c r="AU770" s="3477"/>
      <c r="AV770" s="3477"/>
      <c r="AW770" s="59"/>
      <c r="AX770" s="59"/>
      <c r="AY770" s="59"/>
      <c r="AZ770" s="59"/>
      <c r="BA770" s="59"/>
      <c r="BB770" s="59"/>
      <c r="BC770" s="59"/>
      <c r="BD770" s="59"/>
      <c r="BE770" s="59"/>
      <c r="BF770" s="59"/>
      <c r="BG770" s="59"/>
      <c r="BH770" s="59"/>
      <c r="BI770" s="59"/>
      <c r="BJ770" s="59"/>
      <c r="BK770" s="59"/>
      <c r="BL770" s="59"/>
      <c r="BM770" s="59"/>
      <c r="BN770" s="59"/>
      <c r="BO770" s="59"/>
      <c r="BP770" s="59"/>
      <c r="BQ770" s="59"/>
      <c r="BR770" s="59"/>
      <c r="BS770" s="59"/>
      <c r="BT770" s="59"/>
      <c r="BU770" s="59"/>
      <c r="BV770" s="59"/>
      <c r="BW770" s="59"/>
      <c r="BX770" s="59"/>
      <c r="BY770" s="59"/>
      <c r="BZ770" s="59"/>
      <c r="CA770" s="59"/>
      <c r="CB770" s="59"/>
      <c r="CC770" s="59"/>
      <c r="CD770" s="59"/>
      <c r="CE770" s="59"/>
      <c r="CF770" s="59"/>
      <c r="CG770" s="59"/>
      <c r="CH770" s="59"/>
      <c r="CI770" s="59"/>
      <c r="CJ770" s="59"/>
      <c r="CK770" s="59"/>
      <c r="CL770" s="59"/>
      <c r="CM770" s="59"/>
      <c r="CN770" s="59"/>
      <c r="CO770" s="59"/>
      <c r="CP770" s="59"/>
      <c r="CQ770" s="59"/>
      <c r="CR770" s="59"/>
      <c r="CS770" s="59"/>
      <c r="CT770" s="59"/>
      <c r="CU770" s="59"/>
      <c r="CV770" s="59"/>
      <c r="CW770" s="59"/>
      <c r="CX770" s="59"/>
      <c r="CY770" s="59"/>
      <c r="CZ770" s="59"/>
      <c r="DA770" s="59"/>
      <c r="DB770" s="59"/>
      <c r="DC770" s="59"/>
      <c r="DD770" s="59"/>
      <c r="DE770" s="59"/>
      <c r="DF770" s="59"/>
      <c r="DG770" s="59"/>
      <c r="DH770" s="59"/>
      <c r="DI770" s="59"/>
      <c r="DJ770" s="59"/>
      <c r="DK770" s="59"/>
      <c r="DL770" s="59"/>
      <c r="DM770" s="59"/>
      <c r="DN770" s="59"/>
      <c r="DO770" s="59"/>
      <c r="DP770" s="59"/>
      <c r="DQ770" s="59"/>
      <c r="DR770" s="59"/>
      <c r="DS770" s="59"/>
      <c r="DT770" s="59"/>
      <c r="DU770" s="59"/>
      <c r="DV770" s="59"/>
      <c r="DW770" s="59"/>
      <c r="DX770" s="59"/>
      <c r="DY770" s="59"/>
      <c r="DZ770" s="59"/>
      <c r="EA770" s="59"/>
      <c r="EB770" s="59"/>
      <c r="EC770" s="59"/>
      <c r="ED770" s="59"/>
      <c r="EE770" s="59"/>
      <c r="EF770" s="59"/>
      <c r="EG770" s="59"/>
      <c r="EH770" s="59"/>
      <c r="EI770" s="59"/>
      <c r="EJ770" s="59"/>
      <c r="EK770" s="59"/>
      <c r="EL770" s="59"/>
      <c r="EM770" s="59"/>
      <c r="EN770" s="59"/>
      <c r="EO770" s="59"/>
      <c r="EP770" s="59"/>
      <c r="EQ770" s="59"/>
      <c r="ER770" s="59"/>
      <c r="ES770" s="59"/>
      <c r="ET770" s="59"/>
      <c r="EU770" s="59"/>
      <c r="EV770" s="59"/>
      <c r="EW770" s="59"/>
      <c r="EX770" s="59"/>
      <c r="EY770" s="59"/>
      <c r="EZ770" s="59"/>
      <c r="FA770" s="59"/>
      <c r="FB770" s="59"/>
      <c r="FC770" s="59"/>
      <c r="FD770" s="59"/>
      <c r="FE770" s="59"/>
      <c r="FF770" s="59"/>
      <c r="FG770" s="59"/>
      <c r="FH770" s="59"/>
      <c r="FI770" s="59"/>
      <c r="FJ770" s="59"/>
      <c r="FK770" s="59"/>
      <c r="FL770" s="59"/>
      <c r="FM770" s="59"/>
      <c r="FN770" s="59"/>
      <c r="FO770" s="59"/>
      <c r="FP770" s="59"/>
      <c r="FQ770" s="59"/>
      <c r="FR770" s="59"/>
      <c r="FS770" s="59"/>
      <c r="FT770" s="59"/>
      <c r="FU770" s="59"/>
      <c r="FV770" s="59"/>
      <c r="FW770" s="59"/>
      <c r="FX770" s="59"/>
      <c r="FY770" s="59"/>
      <c r="FZ770" s="59"/>
      <c r="GA770" s="59"/>
      <c r="GB770" s="59"/>
      <c r="GC770" s="59"/>
      <c r="GD770" s="59"/>
      <c r="GE770" s="59"/>
      <c r="GF770" s="59"/>
      <c r="GG770" s="59"/>
      <c r="GH770" s="59"/>
      <c r="GI770" s="59"/>
      <c r="GJ770" s="59"/>
      <c r="GK770" s="59"/>
    </row>
    <row r="771" spans="2:193" x14ac:dyDescent="0.25">
      <c r="B771" s="18">
        <v>1</v>
      </c>
      <c r="C771" s="160" t="s">
        <v>720</v>
      </c>
      <c r="D771" s="27">
        <f>'2 уровень'!H1608</f>
        <v>0</v>
      </c>
      <c r="E771" s="27">
        <f>'2 уровень'!I1608</f>
        <v>0</v>
      </c>
      <c r="F771" s="27">
        <f>'2 уровень'!J1608</f>
        <v>0</v>
      </c>
      <c r="G771" s="64" t="e">
        <f>'2 уровень'!K1608</f>
        <v>#DIV/0!</v>
      </c>
      <c r="H771" s="78">
        <f>'2 уровень'!L1608</f>
        <v>0</v>
      </c>
      <c r="I771" s="78">
        <f>'2 уровень'!M1608</f>
        <v>0</v>
      </c>
      <c r="J771" s="73">
        <f>'2 уровень'!N1608</f>
        <v>0</v>
      </c>
      <c r="K771" s="73">
        <f>'2 уровень'!O1608</f>
        <v>0</v>
      </c>
      <c r="L771" s="73">
        <f>'2 уровень'!P1608</f>
        <v>0</v>
      </c>
      <c r="M771" s="73">
        <f>'2 уровень'!Q1608</f>
        <v>0</v>
      </c>
      <c r="N771" s="73">
        <f>'2 уровень'!R1608</f>
        <v>0</v>
      </c>
      <c r="O771" s="73">
        <f>'2 уровень'!S1608</f>
        <v>0</v>
      </c>
      <c r="P771" s="72">
        <f>'2 уровень'!T1608</f>
        <v>0</v>
      </c>
      <c r="Q771" s="72">
        <f>'2 уровень'!U1608</f>
        <v>0</v>
      </c>
      <c r="R771" s="72">
        <f>'2 уровень'!V1608</f>
        <v>0</v>
      </c>
      <c r="S771" s="72">
        <f>'2 уровень'!W1608</f>
        <v>0</v>
      </c>
      <c r="T771" s="72">
        <f>'2 уровень'!X1608</f>
        <v>0</v>
      </c>
      <c r="U771" s="72">
        <f>'2 уровень'!Y1608</f>
        <v>0</v>
      </c>
      <c r="V771" s="774">
        <f>'2 уровень'!Z1608</f>
        <v>0</v>
      </c>
      <c r="W771" s="72">
        <f>'2 уровень'!AA1608</f>
        <v>0</v>
      </c>
      <c r="X771" s="72">
        <f>'2 уровень'!AB1608</f>
        <v>0</v>
      </c>
      <c r="Y771" s="72">
        <f>'2 уровень'!AC1608</f>
        <v>0</v>
      </c>
      <c r="Z771" s="72">
        <f>'2 уровень'!AD1608</f>
        <v>0</v>
      </c>
      <c r="AA771" s="373">
        <f>'2 уровень'!AE1608</f>
        <v>0</v>
      </c>
      <c r="AB771" s="72"/>
      <c r="AC771" s="72"/>
      <c r="AD771" s="966"/>
      <c r="AE771" s="973"/>
      <c r="AF771" s="183"/>
      <c r="AG771" s="183"/>
      <c r="AH771" s="882"/>
      <c r="AI771" s="59"/>
      <c r="AJ771" s="59"/>
      <c r="AK771" s="263"/>
      <c r="AL771" s="59"/>
      <c r="AM771" s="59"/>
      <c r="AN771" s="59"/>
      <c r="AO771" s="3477"/>
      <c r="AP771" s="3477"/>
      <c r="AQ771" s="3477"/>
      <c r="AR771" s="3477"/>
      <c r="AS771" s="3477"/>
      <c r="AT771" s="3477"/>
      <c r="AU771" s="3477"/>
      <c r="AV771" s="3477"/>
      <c r="AW771" s="59"/>
      <c r="AX771" s="59"/>
      <c r="AY771" s="59"/>
      <c r="AZ771" s="59"/>
      <c r="BA771" s="59"/>
      <c r="BB771" s="59"/>
      <c r="BC771" s="59"/>
      <c r="BD771" s="59"/>
      <c r="BE771" s="59"/>
      <c r="BF771" s="59"/>
      <c r="BG771" s="59"/>
      <c r="BH771" s="59"/>
      <c r="BI771" s="59"/>
      <c r="BJ771" s="59"/>
      <c r="BK771" s="59"/>
      <c r="BL771" s="59"/>
      <c r="BM771" s="59"/>
      <c r="BN771" s="59"/>
      <c r="BO771" s="59"/>
      <c r="BP771" s="59"/>
      <c r="BQ771" s="59"/>
      <c r="BR771" s="59"/>
      <c r="BS771" s="59"/>
      <c r="BT771" s="59"/>
      <c r="BU771" s="59"/>
      <c r="BV771" s="59"/>
      <c r="BW771" s="59"/>
      <c r="BX771" s="59"/>
      <c r="BY771" s="59"/>
      <c r="BZ771" s="59"/>
      <c r="CA771" s="59"/>
      <c r="CB771" s="59"/>
      <c r="CC771" s="59"/>
      <c r="CD771" s="59"/>
      <c r="CE771" s="59"/>
      <c r="CF771" s="59"/>
      <c r="CG771" s="59"/>
      <c r="CH771" s="59"/>
      <c r="CI771" s="59"/>
      <c r="CJ771" s="59"/>
      <c r="CK771" s="59"/>
      <c r="CL771" s="59"/>
      <c r="CM771" s="59"/>
      <c r="CN771" s="59"/>
      <c r="CO771" s="59"/>
      <c r="CP771" s="59"/>
      <c r="CQ771" s="59"/>
      <c r="CR771" s="59"/>
      <c r="CS771" s="59"/>
      <c r="CT771" s="59"/>
      <c r="CU771" s="59"/>
      <c r="CV771" s="59"/>
      <c r="CW771" s="59"/>
      <c r="CX771" s="59"/>
      <c r="CY771" s="59"/>
      <c r="CZ771" s="59"/>
      <c r="DA771" s="59"/>
      <c r="DB771" s="59"/>
      <c r="DC771" s="59"/>
      <c r="DD771" s="59"/>
      <c r="DE771" s="59"/>
      <c r="DF771" s="59"/>
      <c r="DG771" s="59"/>
      <c r="DH771" s="59"/>
      <c r="DI771" s="59"/>
      <c r="DJ771" s="59"/>
      <c r="DK771" s="59"/>
      <c r="DL771" s="59"/>
      <c r="DM771" s="59"/>
      <c r="DN771" s="59"/>
      <c r="DO771" s="59"/>
      <c r="DP771" s="59"/>
      <c r="DQ771" s="59"/>
      <c r="DR771" s="59"/>
      <c r="DS771" s="59"/>
      <c r="DT771" s="59"/>
      <c r="DU771" s="59"/>
      <c r="DV771" s="59"/>
      <c r="DW771" s="59"/>
      <c r="DX771" s="59"/>
      <c r="DY771" s="59"/>
      <c r="DZ771" s="59"/>
      <c r="EA771" s="59"/>
      <c r="EB771" s="59"/>
      <c r="EC771" s="59"/>
      <c r="ED771" s="59"/>
      <c r="EE771" s="59"/>
      <c r="EF771" s="59"/>
      <c r="EG771" s="59"/>
      <c r="EH771" s="59"/>
      <c r="EI771" s="59"/>
      <c r="EJ771" s="59"/>
      <c r="EK771" s="59"/>
      <c r="EL771" s="59"/>
      <c r="EM771" s="59"/>
      <c r="EN771" s="59"/>
      <c r="EO771" s="59"/>
      <c r="EP771" s="59"/>
      <c r="EQ771" s="59"/>
      <c r="ER771" s="59"/>
      <c r="ES771" s="59"/>
      <c r="ET771" s="59"/>
      <c r="EU771" s="59"/>
      <c r="EV771" s="59"/>
      <c r="EW771" s="59"/>
      <c r="EX771" s="59"/>
      <c r="EY771" s="59"/>
      <c r="EZ771" s="59"/>
      <c r="FA771" s="59"/>
      <c r="FB771" s="59"/>
      <c r="FC771" s="59"/>
      <c r="FD771" s="59"/>
      <c r="FE771" s="59"/>
      <c r="FF771" s="59"/>
      <c r="FG771" s="59"/>
      <c r="FH771" s="59"/>
      <c r="FI771" s="59"/>
      <c r="FJ771" s="59"/>
      <c r="FK771" s="59"/>
      <c r="FL771" s="59"/>
      <c r="FM771" s="59"/>
      <c r="FN771" s="59"/>
      <c r="FO771" s="59"/>
      <c r="FP771" s="59"/>
      <c r="FQ771" s="59"/>
      <c r="FR771" s="59"/>
      <c r="FS771" s="59"/>
      <c r="FT771" s="59"/>
      <c r="FU771" s="59"/>
      <c r="FV771" s="59"/>
      <c r="FW771" s="59"/>
      <c r="FX771" s="59"/>
      <c r="FY771" s="59"/>
      <c r="FZ771" s="59"/>
      <c r="GA771" s="59"/>
      <c r="GB771" s="59"/>
      <c r="GC771" s="59"/>
      <c r="GD771" s="59"/>
      <c r="GE771" s="59"/>
      <c r="GF771" s="59"/>
      <c r="GG771" s="59"/>
      <c r="GH771" s="59"/>
      <c r="GI771" s="59"/>
      <c r="GJ771" s="59"/>
      <c r="GK771" s="59"/>
    </row>
    <row r="772" spans="2:193" ht="45" x14ac:dyDescent="0.25">
      <c r="B772" s="18">
        <v>1</v>
      </c>
      <c r="C772" s="160" t="s">
        <v>552</v>
      </c>
      <c r="D772" s="27">
        <f>'2 уровень'!H1609</f>
        <v>0</v>
      </c>
      <c r="E772" s="27">
        <f>'2 уровень'!I1609</f>
        <v>0</v>
      </c>
      <c r="F772" s="27">
        <f>'2 уровень'!J1609</f>
        <v>5</v>
      </c>
      <c r="G772" s="64" t="e">
        <f>'2 уровень'!K1609</f>
        <v>#DIV/0!</v>
      </c>
      <c r="H772" s="78">
        <f>'2 уровень'!L1609</f>
        <v>0</v>
      </c>
      <c r="I772" s="78">
        <f>'2 уровень'!M1609</f>
        <v>0</v>
      </c>
      <c r="J772" s="73">
        <f>'2 уровень'!N1609</f>
        <v>0</v>
      </c>
      <c r="K772" s="73">
        <f>'2 уровень'!O1609</f>
        <v>0</v>
      </c>
      <c r="L772" s="73">
        <f>'2 уровень'!P1609</f>
        <v>0</v>
      </c>
      <c r="M772" s="73">
        <f>'2 уровень'!Q1609</f>
        <v>0</v>
      </c>
      <c r="N772" s="73">
        <f>'2 уровень'!R1609</f>
        <v>0</v>
      </c>
      <c r="O772" s="73">
        <f>'2 уровень'!S1609</f>
        <v>0</v>
      </c>
      <c r="P772" s="72">
        <f>'2 уровень'!T1609</f>
        <v>0</v>
      </c>
      <c r="Q772" s="72">
        <f>'2 уровень'!U1609</f>
        <v>0</v>
      </c>
      <c r="R772" s="72">
        <f>'2 уровень'!V1609</f>
        <v>0</v>
      </c>
      <c r="S772" s="72">
        <f>'2 уровень'!W1609</f>
        <v>0</v>
      </c>
      <c r="T772" s="72">
        <f>'2 уровень'!X1609</f>
        <v>0</v>
      </c>
      <c r="U772" s="72">
        <f>'2 уровень'!Y1609</f>
        <v>10.947990000000001</v>
      </c>
      <c r="V772" s="774">
        <f>'2 уровень'!Z1609</f>
        <v>0</v>
      </c>
      <c r="W772" s="72">
        <f>'2 уровень'!AA1609</f>
        <v>0</v>
      </c>
      <c r="X772" s="72">
        <f>'2 уровень'!AB1609</f>
        <v>1.8960999999999999</v>
      </c>
      <c r="Y772" s="72">
        <f>'2 уровень'!AC1609</f>
        <v>0</v>
      </c>
      <c r="Z772" s="72">
        <f>'2 уровень'!AD1609</f>
        <v>0</v>
      </c>
      <c r="AA772" s="373">
        <f>'2 уровень'!AE1609</f>
        <v>10.947990000000001</v>
      </c>
      <c r="AB772" s="72"/>
      <c r="AC772" s="72"/>
      <c r="AD772" s="966">
        <f>'2 уровень'!AF1612</f>
        <v>0</v>
      </c>
      <c r="AE772" s="973">
        <f>'2 уровень'!AG1612</f>
        <v>0</v>
      </c>
      <c r="AF772" s="183">
        <f t="shared" si="139"/>
        <v>10947.990000000002</v>
      </c>
      <c r="AG772" s="183">
        <f t="shared" si="140"/>
        <v>0</v>
      </c>
      <c r="AH772" s="882">
        <f>IF(P772&gt;0,P772*1000/D772,0)</f>
        <v>0</v>
      </c>
      <c r="AI772" s="59">
        <f t="shared" ref="AI772:AI805" si="143">U772/F772*1000</f>
        <v>2189.598</v>
      </c>
      <c r="AJ772" s="59"/>
      <c r="AK772" s="263"/>
      <c r="AL772" s="59">
        <f>E773-D773</f>
        <v>0</v>
      </c>
      <c r="AM772" s="59"/>
      <c r="AN772" s="59"/>
      <c r="AO772" s="3477"/>
      <c r="AP772" s="3477"/>
      <c r="AQ772" s="3477"/>
      <c r="AR772" s="3477"/>
      <c r="AS772" s="3477"/>
      <c r="AT772" s="3477"/>
      <c r="AU772" s="3477"/>
      <c r="AV772" s="3477"/>
      <c r="AW772" s="59"/>
      <c r="AX772" s="59"/>
      <c r="AY772" s="59"/>
      <c r="AZ772" s="59"/>
      <c r="BA772" s="59"/>
      <c r="BB772" s="59"/>
      <c r="BC772" s="59"/>
      <c r="BD772" s="59"/>
      <c r="BE772" s="59"/>
      <c r="BF772" s="59"/>
      <c r="BG772" s="59"/>
      <c r="BH772" s="59"/>
      <c r="BI772" s="59"/>
      <c r="BJ772" s="59"/>
      <c r="BK772" s="59"/>
      <c r="BL772" s="59"/>
      <c r="BM772" s="59"/>
      <c r="BN772" s="59"/>
      <c r="BO772" s="59"/>
      <c r="BP772" s="59"/>
      <c r="BQ772" s="59"/>
      <c r="BR772" s="59"/>
      <c r="BS772" s="59"/>
      <c r="BT772" s="59"/>
      <c r="BU772" s="59"/>
      <c r="BV772" s="59"/>
      <c r="BW772" s="59"/>
      <c r="BX772" s="59"/>
      <c r="BY772" s="59"/>
      <c r="BZ772" s="59"/>
      <c r="CA772" s="59"/>
      <c r="CB772" s="59"/>
      <c r="CC772" s="59"/>
      <c r="CD772" s="59"/>
      <c r="CE772" s="59"/>
      <c r="CF772" s="59"/>
      <c r="CG772" s="59"/>
      <c r="CH772" s="59"/>
      <c r="CI772" s="59"/>
      <c r="CJ772" s="59"/>
      <c r="CK772" s="59"/>
      <c r="CL772" s="59"/>
      <c r="CM772" s="59"/>
      <c r="CN772" s="59"/>
      <c r="CO772" s="59"/>
      <c r="CP772" s="59"/>
      <c r="CQ772" s="59"/>
      <c r="CR772" s="59"/>
      <c r="CS772" s="59"/>
      <c r="CT772" s="59"/>
      <c r="CU772" s="59"/>
      <c r="CV772" s="59"/>
      <c r="CW772" s="59"/>
      <c r="CX772" s="59"/>
      <c r="CY772" s="59"/>
      <c r="CZ772" s="59"/>
      <c r="DA772" s="59"/>
      <c r="DB772" s="59"/>
      <c r="DC772" s="59"/>
      <c r="DD772" s="59"/>
      <c r="DE772" s="59"/>
      <c r="DF772" s="59"/>
      <c r="DG772" s="59"/>
      <c r="DH772" s="59"/>
      <c r="DI772" s="59"/>
      <c r="DJ772" s="59"/>
      <c r="DK772" s="59"/>
      <c r="DL772" s="59"/>
      <c r="DM772" s="59"/>
      <c r="DN772" s="59"/>
      <c r="DO772" s="59"/>
      <c r="DP772" s="59"/>
      <c r="DQ772" s="59"/>
      <c r="DR772" s="59"/>
      <c r="DS772" s="59"/>
      <c r="DT772" s="59"/>
      <c r="DU772" s="59"/>
      <c r="DV772" s="59"/>
      <c r="DW772" s="59"/>
      <c r="DX772" s="59"/>
      <c r="DY772" s="59"/>
      <c r="DZ772" s="59"/>
      <c r="EA772" s="59"/>
      <c r="EB772" s="59"/>
      <c r="EC772" s="59"/>
      <c r="ED772" s="59"/>
      <c r="EE772" s="59"/>
      <c r="EF772" s="59"/>
      <c r="EG772" s="59"/>
      <c r="EH772" s="59"/>
      <c r="EI772" s="59"/>
      <c r="EJ772" s="59"/>
      <c r="EK772" s="59"/>
      <c r="EL772" s="59"/>
      <c r="EM772" s="59"/>
      <c r="EN772" s="59"/>
      <c r="EO772" s="59"/>
      <c r="EP772" s="59"/>
      <c r="EQ772" s="59"/>
      <c r="ER772" s="59"/>
      <c r="ES772" s="59"/>
      <c r="ET772" s="59"/>
      <c r="EU772" s="59"/>
      <c r="EV772" s="59"/>
      <c r="EW772" s="59"/>
      <c r="EX772" s="59"/>
      <c r="EY772" s="59"/>
      <c r="EZ772" s="59"/>
      <c r="FA772" s="59"/>
      <c r="FB772" s="59"/>
      <c r="FC772" s="59"/>
      <c r="FD772" s="59"/>
      <c r="FE772" s="59"/>
      <c r="FF772" s="59"/>
      <c r="FG772" s="59"/>
      <c r="FH772" s="59"/>
      <c r="FI772" s="59"/>
      <c r="FJ772" s="59"/>
      <c r="FK772" s="59"/>
      <c r="FL772" s="59"/>
      <c r="FM772" s="59"/>
      <c r="FN772" s="59"/>
      <c r="FO772" s="59"/>
      <c r="FP772" s="59"/>
      <c r="FQ772" s="59"/>
      <c r="FR772" s="59"/>
      <c r="FS772" s="59"/>
      <c r="FT772" s="59"/>
      <c r="FU772" s="59"/>
      <c r="FV772" s="59"/>
      <c r="FW772" s="59"/>
      <c r="FX772" s="59"/>
      <c r="FY772" s="59"/>
      <c r="FZ772" s="59"/>
      <c r="GA772" s="59"/>
      <c r="GB772" s="59"/>
      <c r="GC772" s="59"/>
      <c r="GD772" s="59"/>
      <c r="GE772" s="59"/>
      <c r="GF772" s="59"/>
      <c r="GG772" s="59"/>
      <c r="GH772" s="59"/>
      <c r="GI772" s="59"/>
      <c r="GJ772" s="59"/>
      <c r="GK772" s="59"/>
    </row>
    <row r="773" spans="2:193" ht="30" x14ac:dyDescent="0.25">
      <c r="B773" s="18">
        <v>1</v>
      </c>
      <c r="C773" s="160" t="s">
        <v>364</v>
      </c>
      <c r="D773" s="27">
        <f>'2 уровень'!H1610</f>
        <v>0</v>
      </c>
      <c r="E773" s="27">
        <f>'2 уровень'!I1610</f>
        <v>0</v>
      </c>
      <c r="F773" s="27">
        <f>'2 уровень'!J1610</f>
        <v>4</v>
      </c>
      <c r="G773" s="64" t="e">
        <f>'2 уровень'!K1610</f>
        <v>#DIV/0!</v>
      </c>
      <c r="H773" s="78">
        <f>'2 уровень'!L1610</f>
        <v>0</v>
      </c>
      <c r="I773" s="78">
        <f>'2 уровень'!M1610</f>
        <v>0</v>
      </c>
      <c r="J773" s="73">
        <f>'2 уровень'!N1610</f>
        <v>0</v>
      </c>
      <c r="K773" s="73">
        <f>'2 уровень'!O1610</f>
        <v>0</v>
      </c>
      <c r="L773" s="73">
        <f>'2 уровень'!P1610</f>
        <v>0</v>
      </c>
      <c r="M773" s="73">
        <f>'2 уровень'!Q1610</f>
        <v>0</v>
      </c>
      <c r="N773" s="73">
        <f>'2 уровень'!R1610</f>
        <v>0</v>
      </c>
      <c r="O773" s="73">
        <f>'2 уровень'!S1610</f>
        <v>0</v>
      </c>
      <c r="P773" s="72">
        <f>'2 уровень'!T1610</f>
        <v>0</v>
      </c>
      <c r="Q773" s="72">
        <f>'2 уровень'!U1610</f>
        <v>0</v>
      </c>
      <c r="R773" s="72">
        <f>'2 уровень'!V1610</f>
        <v>0</v>
      </c>
      <c r="S773" s="72">
        <f>'2 уровень'!W1610</f>
        <v>0</v>
      </c>
      <c r="T773" s="72">
        <f>'2 уровень'!X1610</f>
        <v>0</v>
      </c>
      <c r="U773" s="72">
        <f>'2 уровень'!Y1610</f>
        <v>9.0518900000000002</v>
      </c>
      <c r="V773" s="774">
        <f>'2 уровень'!Z1610</f>
        <v>0</v>
      </c>
      <c r="W773" s="72">
        <f>'2 уровень'!AA1610</f>
        <v>0</v>
      </c>
      <c r="X773" s="72">
        <f>'2 уровень'!AB1610</f>
        <v>0</v>
      </c>
      <c r="Y773" s="72">
        <f>'2 уровень'!AC1610</f>
        <v>0</v>
      </c>
      <c r="Z773" s="72">
        <f>'2 уровень'!AD1610</f>
        <v>0</v>
      </c>
      <c r="AA773" s="373">
        <f>'2 уровень'!AE1610</f>
        <v>9.0518900000000002</v>
      </c>
      <c r="AB773" s="72" t="e">
        <f>U773/T773*100</f>
        <v>#DIV/0!</v>
      </c>
      <c r="AC773" s="72" t="e">
        <f>AA773/T773*100</f>
        <v>#DIV/0!</v>
      </c>
      <c r="AD773" s="966">
        <f>'2 уровень'!AF1615</f>
        <v>0</v>
      </c>
      <c r="AE773" s="973">
        <f>'2 уровень'!AG1615</f>
        <v>0</v>
      </c>
      <c r="AF773" s="183">
        <f t="shared" si="139"/>
        <v>9051.89</v>
      </c>
      <c r="AG773" s="183">
        <f t="shared" si="140"/>
        <v>0</v>
      </c>
      <c r="AH773" s="882">
        <f>IF(P773&gt;0,P773*1000/D773,0)</f>
        <v>0</v>
      </c>
      <c r="AI773" s="59">
        <f t="shared" si="143"/>
        <v>2262.9724999999999</v>
      </c>
      <c r="AJ773" s="59"/>
      <c r="AK773" s="263"/>
      <c r="AL773" s="59">
        <f>E774-D774</f>
        <v>0</v>
      </c>
      <c r="AM773" s="59"/>
      <c r="AN773" s="59"/>
      <c r="AO773" s="3477"/>
      <c r="AP773" s="3477"/>
      <c r="AQ773" s="3477"/>
      <c r="AR773" s="3477"/>
      <c r="AS773" s="3477"/>
      <c r="AT773" s="3477"/>
      <c r="AU773" s="3477"/>
      <c r="AV773" s="3477"/>
      <c r="AW773" s="59"/>
      <c r="AX773" s="59"/>
      <c r="AY773" s="59"/>
      <c r="AZ773" s="59"/>
      <c r="BA773" s="59"/>
      <c r="BB773" s="59"/>
      <c r="BC773" s="59"/>
      <c r="BD773" s="59"/>
      <c r="BE773" s="59"/>
      <c r="BF773" s="59"/>
      <c r="BG773" s="59"/>
      <c r="BH773" s="59"/>
      <c r="BI773" s="59"/>
      <c r="BJ773" s="59"/>
      <c r="BK773" s="59"/>
      <c r="BL773" s="59"/>
      <c r="BM773" s="59"/>
      <c r="BN773" s="59"/>
      <c r="BO773" s="59"/>
      <c r="BP773" s="59"/>
      <c r="BQ773" s="59"/>
      <c r="BR773" s="59"/>
      <c r="BS773" s="59"/>
      <c r="BT773" s="59"/>
      <c r="BU773" s="59"/>
      <c r="BV773" s="59"/>
      <c r="BW773" s="59"/>
      <c r="BX773" s="59"/>
      <c r="BY773" s="59"/>
      <c r="BZ773" s="59"/>
      <c r="CA773" s="59"/>
      <c r="CB773" s="59"/>
      <c r="CC773" s="59"/>
      <c r="CD773" s="59"/>
      <c r="CE773" s="59"/>
      <c r="CF773" s="59"/>
      <c r="CG773" s="59"/>
      <c r="CH773" s="59"/>
      <c r="CI773" s="59"/>
      <c r="CJ773" s="59"/>
      <c r="CK773" s="59"/>
      <c r="CL773" s="59"/>
      <c r="CM773" s="59"/>
      <c r="CN773" s="59"/>
      <c r="CO773" s="59"/>
      <c r="CP773" s="59"/>
      <c r="CQ773" s="59"/>
      <c r="CR773" s="59"/>
      <c r="CS773" s="59"/>
      <c r="CT773" s="59"/>
      <c r="CU773" s="59"/>
      <c r="CV773" s="59"/>
      <c r="CW773" s="59"/>
      <c r="CX773" s="59"/>
      <c r="CY773" s="59"/>
      <c r="CZ773" s="59"/>
      <c r="DA773" s="59"/>
      <c r="DB773" s="59"/>
      <c r="DC773" s="59"/>
      <c r="DD773" s="59"/>
      <c r="DE773" s="59"/>
      <c r="DF773" s="59"/>
      <c r="DG773" s="59"/>
      <c r="DH773" s="59"/>
      <c r="DI773" s="59"/>
      <c r="DJ773" s="59"/>
      <c r="DK773" s="59"/>
      <c r="DL773" s="59"/>
      <c r="DM773" s="59"/>
      <c r="DN773" s="59"/>
      <c r="DO773" s="59"/>
      <c r="DP773" s="59"/>
      <c r="DQ773" s="59"/>
      <c r="DR773" s="59"/>
      <c r="DS773" s="59"/>
      <c r="DT773" s="59"/>
      <c r="DU773" s="59"/>
      <c r="DV773" s="59"/>
      <c r="DW773" s="59"/>
      <c r="DX773" s="59"/>
      <c r="DY773" s="59"/>
      <c r="DZ773" s="59"/>
      <c r="EA773" s="59"/>
      <c r="EB773" s="59"/>
      <c r="EC773" s="59"/>
      <c r="ED773" s="59"/>
      <c r="EE773" s="59"/>
      <c r="EF773" s="59"/>
      <c r="EG773" s="59"/>
      <c r="EH773" s="59"/>
      <c r="EI773" s="59"/>
      <c r="EJ773" s="59"/>
      <c r="EK773" s="59"/>
      <c r="EL773" s="59"/>
      <c r="EM773" s="59"/>
      <c r="EN773" s="59"/>
      <c r="EO773" s="59"/>
      <c r="EP773" s="59"/>
      <c r="EQ773" s="59"/>
      <c r="ER773" s="59"/>
      <c r="ES773" s="59"/>
      <c r="ET773" s="59"/>
      <c r="EU773" s="59"/>
      <c r="EV773" s="59"/>
      <c r="EW773" s="59"/>
      <c r="EX773" s="59"/>
      <c r="EY773" s="59"/>
      <c r="EZ773" s="59"/>
      <c r="FA773" s="59"/>
      <c r="FB773" s="59"/>
      <c r="FC773" s="59"/>
      <c r="FD773" s="59"/>
      <c r="FE773" s="59"/>
      <c r="FF773" s="59"/>
      <c r="FG773" s="59"/>
      <c r="FH773" s="59"/>
      <c r="FI773" s="59"/>
      <c r="FJ773" s="59"/>
      <c r="FK773" s="59"/>
      <c r="FL773" s="59"/>
      <c r="FM773" s="59"/>
      <c r="FN773" s="59"/>
      <c r="FO773" s="59"/>
      <c r="FP773" s="59"/>
      <c r="FQ773" s="59"/>
      <c r="FR773" s="59"/>
      <c r="FS773" s="59"/>
      <c r="FT773" s="59"/>
      <c r="FU773" s="59"/>
      <c r="FV773" s="59"/>
      <c r="FW773" s="59"/>
      <c r="FX773" s="59"/>
      <c r="FY773" s="59"/>
      <c r="FZ773" s="59"/>
      <c r="GA773" s="59"/>
      <c r="GB773" s="59"/>
      <c r="GC773" s="59"/>
      <c r="GD773" s="59"/>
      <c r="GE773" s="59"/>
      <c r="GF773" s="59"/>
      <c r="GG773" s="59"/>
      <c r="GH773" s="59"/>
      <c r="GI773" s="59"/>
      <c r="GJ773" s="59"/>
      <c r="GK773" s="59"/>
    </row>
    <row r="774" spans="2:193" ht="30" x14ac:dyDescent="0.25">
      <c r="B774" s="18">
        <v>1</v>
      </c>
      <c r="C774" s="280" t="s">
        <v>553</v>
      </c>
      <c r="D774" s="27">
        <f>'2 уровень'!H1611</f>
        <v>0</v>
      </c>
      <c r="E774" s="27">
        <f>'2 уровень'!I1611</f>
        <v>0</v>
      </c>
      <c r="F774" s="27">
        <f>'2 уровень'!J1611</f>
        <v>4</v>
      </c>
      <c r="G774" s="64" t="e">
        <f>'2 уровень'!K1611</f>
        <v>#DIV/0!</v>
      </c>
      <c r="H774" s="78">
        <f>'2 уровень'!L1611</f>
        <v>0</v>
      </c>
      <c r="I774" s="78">
        <f>'2 уровень'!M1611</f>
        <v>0</v>
      </c>
      <c r="J774" s="73">
        <f>'2 уровень'!N1611</f>
        <v>0</v>
      </c>
      <c r="K774" s="73">
        <f>'2 уровень'!O1611</f>
        <v>0</v>
      </c>
      <c r="L774" s="73">
        <f>'2 уровень'!P1611</f>
        <v>0</v>
      </c>
      <c r="M774" s="73">
        <f>'2 уровень'!Q1611</f>
        <v>0</v>
      </c>
      <c r="N774" s="73">
        <f>'2 уровень'!R1611</f>
        <v>0</v>
      </c>
      <c r="O774" s="73">
        <f>'2 уровень'!S1611</f>
        <v>0</v>
      </c>
      <c r="P774" s="72">
        <f>'2 уровень'!T1611</f>
        <v>0</v>
      </c>
      <c r="Q774" s="72">
        <f>'2 уровень'!U1611</f>
        <v>0</v>
      </c>
      <c r="R774" s="72">
        <f>'2 уровень'!V1611</f>
        <v>0</v>
      </c>
      <c r="S774" s="72">
        <f>'2 уровень'!W1611</f>
        <v>0</v>
      </c>
      <c r="T774" s="72">
        <f>'2 уровень'!X1611</f>
        <v>0</v>
      </c>
      <c r="U774" s="72">
        <f>'2 уровень'!Y1611</f>
        <v>0</v>
      </c>
      <c r="V774" s="774">
        <f>'2 уровень'!Z1611</f>
        <v>0</v>
      </c>
      <c r="W774" s="72">
        <f>'2 уровень'!AA1611</f>
        <v>0</v>
      </c>
      <c r="X774" s="72">
        <f>'2 уровень'!AB1611</f>
        <v>0</v>
      </c>
      <c r="Y774" s="72">
        <f>'2 уровень'!AC1611</f>
        <v>0</v>
      </c>
      <c r="Z774" s="72">
        <f>'2 уровень'!AD1611</f>
        <v>0</v>
      </c>
      <c r="AA774" s="373">
        <f>'2 уровень'!AE1611</f>
        <v>0</v>
      </c>
      <c r="AB774" s="72"/>
      <c r="AC774" s="72"/>
      <c r="AD774" s="966">
        <f>'2 уровень'!AF1616</f>
        <v>0</v>
      </c>
      <c r="AE774" s="973">
        <f>'2 уровень'!AG1616</f>
        <v>0</v>
      </c>
      <c r="AF774" s="183">
        <f t="shared" si="139"/>
        <v>0</v>
      </c>
      <c r="AG774" s="183">
        <f t="shared" si="140"/>
        <v>0</v>
      </c>
      <c r="AH774" s="882">
        <f>IF(P774&gt;0,P774*1000/D774,0)</f>
        <v>0</v>
      </c>
      <c r="AI774" s="59">
        <f t="shared" si="143"/>
        <v>0</v>
      </c>
      <c r="AJ774" s="59"/>
      <c r="AK774" s="263"/>
      <c r="AL774" s="59">
        <f>E775-D775</f>
        <v>0</v>
      </c>
      <c r="AM774" s="59"/>
      <c r="AN774" s="59"/>
      <c r="AO774" s="3477"/>
      <c r="AP774" s="3477"/>
      <c r="AQ774" s="3477"/>
      <c r="AR774" s="3477"/>
      <c r="AS774" s="3477"/>
      <c r="AT774" s="3477"/>
      <c r="AU774" s="3477"/>
      <c r="AV774" s="3477"/>
      <c r="AW774" s="59"/>
      <c r="AX774" s="59"/>
      <c r="AY774" s="59"/>
      <c r="AZ774" s="59"/>
      <c r="BA774" s="59"/>
      <c r="BB774" s="59"/>
      <c r="BC774" s="59"/>
      <c r="BD774" s="59"/>
      <c r="BE774" s="59"/>
      <c r="BF774" s="59"/>
      <c r="BG774" s="59"/>
      <c r="BH774" s="59"/>
      <c r="BI774" s="59"/>
      <c r="BJ774" s="59"/>
      <c r="BK774" s="59"/>
      <c r="BL774" s="59"/>
      <c r="BM774" s="59"/>
      <c r="BN774" s="59"/>
      <c r="BO774" s="59"/>
      <c r="BP774" s="59"/>
      <c r="BQ774" s="59"/>
      <c r="BR774" s="59"/>
      <c r="BS774" s="59"/>
      <c r="BT774" s="59"/>
      <c r="BU774" s="59"/>
      <c r="BV774" s="59"/>
      <c r="BW774" s="59"/>
      <c r="BX774" s="59"/>
      <c r="BY774" s="59"/>
      <c r="BZ774" s="59"/>
      <c r="CA774" s="59"/>
      <c r="CB774" s="59"/>
      <c r="CC774" s="59"/>
      <c r="CD774" s="59"/>
      <c r="CE774" s="59"/>
      <c r="CF774" s="59"/>
      <c r="CG774" s="59"/>
      <c r="CH774" s="59"/>
      <c r="CI774" s="59"/>
      <c r="CJ774" s="59"/>
      <c r="CK774" s="59"/>
      <c r="CL774" s="59"/>
      <c r="CM774" s="59"/>
      <c r="CN774" s="59"/>
      <c r="CO774" s="59"/>
      <c r="CP774" s="59"/>
      <c r="CQ774" s="59"/>
      <c r="CR774" s="59"/>
      <c r="CS774" s="59"/>
      <c r="CT774" s="59"/>
      <c r="CU774" s="59"/>
      <c r="CV774" s="59"/>
      <c r="CW774" s="59"/>
      <c r="CX774" s="59"/>
      <c r="CY774" s="59"/>
      <c r="CZ774" s="59"/>
      <c r="DA774" s="59"/>
      <c r="DB774" s="59"/>
      <c r="DC774" s="59"/>
      <c r="DD774" s="59"/>
      <c r="DE774" s="59"/>
      <c r="DF774" s="59"/>
      <c r="DG774" s="59"/>
      <c r="DH774" s="59"/>
      <c r="DI774" s="59"/>
      <c r="DJ774" s="59"/>
      <c r="DK774" s="59"/>
      <c r="DL774" s="59"/>
      <c r="DM774" s="59"/>
      <c r="DN774" s="59"/>
      <c r="DO774" s="59"/>
      <c r="DP774" s="59"/>
      <c r="DQ774" s="59"/>
      <c r="DR774" s="59"/>
      <c r="DS774" s="59"/>
      <c r="DT774" s="59"/>
      <c r="DU774" s="59"/>
      <c r="DV774" s="59"/>
      <c r="DW774" s="59"/>
      <c r="DX774" s="59"/>
      <c r="DY774" s="59"/>
      <c r="DZ774" s="59"/>
      <c r="EA774" s="59"/>
      <c r="EB774" s="59"/>
      <c r="EC774" s="59"/>
      <c r="ED774" s="59"/>
      <c r="EE774" s="59"/>
      <c r="EF774" s="59"/>
      <c r="EG774" s="59"/>
      <c r="EH774" s="59"/>
      <c r="EI774" s="59"/>
      <c r="EJ774" s="59"/>
      <c r="EK774" s="59"/>
      <c r="EL774" s="59"/>
      <c r="EM774" s="59"/>
      <c r="EN774" s="59"/>
      <c r="EO774" s="59"/>
      <c r="EP774" s="59"/>
      <c r="EQ774" s="59"/>
      <c r="ER774" s="59"/>
      <c r="ES774" s="59"/>
      <c r="ET774" s="59"/>
      <c r="EU774" s="59"/>
      <c r="EV774" s="59"/>
      <c r="EW774" s="59"/>
      <c r="EX774" s="59"/>
      <c r="EY774" s="59"/>
      <c r="EZ774" s="59"/>
      <c r="FA774" s="59"/>
      <c r="FB774" s="59"/>
      <c r="FC774" s="59"/>
      <c r="FD774" s="59"/>
      <c r="FE774" s="59"/>
      <c r="FF774" s="59"/>
      <c r="FG774" s="59"/>
      <c r="FH774" s="59"/>
      <c r="FI774" s="59"/>
      <c r="FJ774" s="59"/>
      <c r="FK774" s="59"/>
      <c r="FL774" s="59"/>
      <c r="FM774" s="59"/>
      <c r="FN774" s="59"/>
      <c r="FO774" s="59"/>
      <c r="FP774" s="59"/>
      <c r="FQ774" s="59"/>
      <c r="FR774" s="59"/>
      <c r="FS774" s="59"/>
      <c r="FT774" s="59"/>
      <c r="FU774" s="59"/>
      <c r="FV774" s="59"/>
      <c r="FW774" s="59"/>
      <c r="FX774" s="59"/>
      <c r="FY774" s="59"/>
      <c r="FZ774" s="59"/>
      <c r="GA774" s="59"/>
      <c r="GB774" s="59"/>
      <c r="GC774" s="59"/>
      <c r="GD774" s="59"/>
      <c r="GE774" s="59"/>
      <c r="GF774" s="59"/>
      <c r="GG774" s="59"/>
      <c r="GH774" s="59"/>
      <c r="GI774" s="59"/>
      <c r="GJ774" s="59"/>
      <c r="GK774" s="59"/>
    </row>
    <row r="775" spans="2:193" ht="60" x14ac:dyDescent="0.25">
      <c r="B775" s="18">
        <v>1</v>
      </c>
      <c r="C775" s="160" t="s">
        <v>572</v>
      </c>
      <c r="D775" s="27">
        <f>'2 уровень'!H1612</f>
        <v>0</v>
      </c>
      <c r="E775" s="27">
        <f>'2 уровень'!I1612</f>
        <v>0</v>
      </c>
      <c r="F775" s="27">
        <f>'2 уровень'!J1612</f>
        <v>0</v>
      </c>
      <c r="G775" s="64">
        <f>'2 уровень'!K1612</f>
        <v>0</v>
      </c>
      <c r="H775" s="78">
        <f>'2 уровень'!L1612</f>
        <v>0</v>
      </c>
      <c r="I775" s="78">
        <f>'2 уровень'!M1612</f>
        <v>0</v>
      </c>
      <c r="J775" s="73">
        <f>'2 уровень'!N1612</f>
        <v>0</v>
      </c>
      <c r="K775" s="73">
        <f>'2 уровень'!O1612</f>
        <v>0</v>
      </c>
      <c r="L775" s="73">
        <f>'2 уровень'!P1612</f>
        <v>0</v>
      </c>
      <c r="M775" s="73">
        <f>'2 уровень'!Q1612</f>
        <v>0</v>
      </c>
      <c r="N775" s="73">
        <f>'2 уровень'!R1612</f>
        <v>0</v>
      </c>
      <c r="O775" s="73">
        <f>'2 уровень'!S1612</f>
        <v>0</v>
      </c>
      <c r="P775" s="72">
        <f>'2 уровень'!T1612</f>
        <v>0</v>
      </c>
      <c r="Q775" s="72">
        <f>'2 уровень'!U1612</f>
        <v>0</v>
      </c>
      <c r="R775" s="72">
        <f>'2 уровень'!V1612</f>
        <v>0</v>
      </c>
      <c r="S775" s="72">
        <f>'2 уровень'!W1612</f>
        <v>0</v>
      </c>
      <c r="T775" s="72">
        <f>'2 уровень'!X1612</f>
        <v>0</v>
      </c>
      <c r="U775" s="72">
        <f>'2 уровень'!Y1612</f>
        <v>0</v>
      </c>
      <c r="V775" s="774">
        <f>'2 уровень'!Z1612</f>
        <v>0</v>
      </c>
      <c r="W775" s="72">
        <f>'2 уровень'!AA1612</f>
        <v>0</v>
      </c>
      <c r="X775" s="72">
        <f>'2 уровень'!AB1612</f>
        <v>0</v>
      </c>
      <c r="Y775" s="72">
        <f>'2 уровень'!AC1612</f>
        <v>0</v>
      </c>
      <c r="Z775" s="72">
        <f>'2 уровень'!AD1612</f>
        <v>0</v>
      </c>
      <c r="AA775" s="373">
        <f>'2 уровень'!AE1612</f>
        <v>0</v>
      </c>
      <c r="AB775" s="72" t="e">
        <f t="shared" ref="AB775:AB783" si="144">U775/T775*100</f>
        <v>#DIV/0!</v>
      </c>
      <c r="AC775" s="72" t="e">
        <f t="shared" ref="AC775:AC783" si="145">AA775/T775*100</f>
        <v>#DIV/0!</v>
      </c>
      <c r="AD775" s="966">
        <f>'2 уровень'!AF1617</f>
        <v>0</v>
      </c>
      <c r="AE775" s="973">
        <f>'2 уровень'!AG1617</f>
        <v>0</v>
      </c>
      <c r="AF775" s="183">
        <f t="shared" si="139"/>
        <v>0</v>
      </c>
      <c r="AG775" s="183">
        <f t="shared" si="140"/>
        <v>0</v>
      </c>
      <c r="AH775" s="882">
        <f>IF(P775&gt;0,P775*1000/D775,0)</f>
        <v>0</v>
      </c>
      <c r="AI775" s="59" t="e">
        <f t="shared" si="143"/>
        <v>#DIV/0!</v>
      </c>
      <c r="AJ775" s="59"/>
      <c r="AK775" s="263"/>
      <c r="AL775" s="59">
        <f>E778-D778</f>
        <v>0</v>
      </c>
      <c r="AM775" s="59"/>
      <c r="AN775" s="59"/>
      <c r="AO775" s="3477"/>
      <c r="AP775" s="3477"/>
      <c r="AQ775" s="3477"/>
      <c r="AR775" s="3477"/>
      <c r="AS775" s="3477"/>
      <c r="AT775" s="3477"/>
      <c r="AU775" s="3477"/>
      <c r="AV775" s="3477"/>
      <c r="AW775" s="59"/>
      <c r="AX775" s="59"/>
      <c r="AY775" s="59"/>
      <c r="AZ775" s="59"/>
      <c r="BA775" s="59"/>
      <c r="BB775" s="59"/>
      <c r="BC775" s="59"/>
      <c r="BD775" s="59"/>
      <c r="BE775" s="59"/>
      <c r="BF775" s="59"/>
      <c r="BG775" s="59"/>
      <c r="BH775" s="59"/>
      <c r="BI775" s="59"/>
      <c r="BJ775" s="59"/>
      <c r="BK775" s="59"/>
      <c r="BL775" s="59"/>
      <c r="BM775" s="59"/>
      <c r="BN775" s="59"/>
      <c r="BO775" s="59"/>
      <c r="BP775" s="59"/>
      <c r="BQ775" s="59"/>
      <c r="BR775" s="59"/>
      <c r="BS775" s="59"/>
      <c r="BT775" s="59"/>
      <c r="BU775" s="59"/>
      <c r="BV775" s="59"/>
      <c r="BW775" s="59"/>
      <c r="BX775" s="59"/>
      <c r="BY775" s="59"/>
      <c r="BZ775" s="59"/>
      <c r="CA775" s="59"/>
      <c r="CB775" s="59"/>
      <c r="CC775" s="59"/>
      <c r="CD775" s="59"/>
      <c r="CE775" s="59"/>
      <c r="CF775" s="59"/>
      <c r="CG775" s="59"/>
      <c r="CH775" s="59"/>
      <c r="CI775" s="59"/>
      <c r="CJ775" s="59"/>
      <c r="CK775" s="59"/>
      <c r="CL775" s="59"/>
      <c r="CM775" s="59"/>
      <c r="CN775" s="59"/>
      <c r="CO775" s="59"/>
      <c r="CP775" s="59"/>
      <c r="CQ775" s="59"/>
      <c r="CR775" s="59"/>
      <c r="CS775" s="59"/>
      <c r="CT775" s="59"/>
      <c r="CU775" s="59"/>
      <c r="CV775" s="59"/>
      <c r="CW775" s="59"/>
      <c r="CX775" s="59"/>
      <c r="CY775" s="59"/>
      <c r="CZ775" s="59"/>
      <c r="DA775" s="59"/>
      <c r="DB775" s="59"/>
      <c r="DC775" s="59"/>
      <c r="DD775" s="59"/>
      <c r="DE775" s="59"/>
      <c r="DF775" s="59"/>
      <c r="DG775" s="59"/>
      <c r="DH775" s="59"/>
      <c r="DI775" s="59"/>
      <c r="DJ775" s="59"/>
      <c r="DK775" s="59"/>
      <c r="DL775" s="59"/>
      <c r="DM775" s="59"/>
      <c r="DN775" s="59"/>
      <c r="DO775" s="59"/>
      <c r="DP775" s="59"/>
      <c r="DQ775" s="59"/>
      <c r="DR775" s="59"/>
      <c r="DS775" s="59"/>
      <c r="DT775" s="59"/>
      <c r="DU775" s="59"/>
      <c r="DV775" s="59"/>
      <c r="DW775" s="59"/>
      <c r="DX775" s="59"/>
      <c r="DY775" s="59"/>
      <c r="DZ775" s="59"/>
      <c r="EA775" s="59"/>
      <c r="EB775" s="59"/>
      <c r="EC775" s="59"/>
      <c r="ED775" s="59"/>
      <c r="EE775" s="59"/>
      <c r="EF775" s="59"/>
      <c r="EG775" s="59"/>
      <c r="EH775" s="59"/>
      <c r="EI775" s="59"/>
      <c r="EJ775" s="59"/>
      <c r="EK775" s="59"/>
      <c r="EL775" s="59"/>
      <c r="EM775" s="59"/>
      <c r="EN775" s="59"/>
      <c r="EO775" s="59"/>
      <c r="EP775" s="59"/>
      <c r="EQ775" s="59"/>
      <c r="ER775" s="59"/>
      <c r="ES775" s="59"/>
      <c r="ET775" s="59"/>
      <c r="EU775" s="59"/>
      <c r="EV775" s="59"/>
      <c r="EW775" s="59"/>
      <c r="EX775" s="59"/>
      <c r="EY775" s="59"/>
      <c r="EZ775" s="59"/>
      <c r="FA775" s="59"/>
      <c r="FB775" s="59"/>
      <c r="FC775" s="59"/>
      <c r="FD775" s="59"/>
      <c r="FE775" s="59"/>
      <c r="FF775" s="59"/>
      <c r="FG775" s="59"/>
      <c r="FH775" s="59"/>
      <c r="FI775" s="59"/>
      <c r="FJ775" s="59"/>
      <c r="FK775" s="59"/>
      <c r="FL775" s="59"/>
      <c r="FM775" s="59"/>
      <c r="FN775" s="59"/>
      <c r="FO775" s="59"/>
      <c r="FP775" s="59"/>
      <c r="FQ775" s="59"/>
      <c r="FR775" s="59"/>
      <c r="FS775" s="59"/>
      <c r="FT775" s="59"/>
      <c r="FU775" s="59"/>
      <c r="FV775" s="59"/>
      <c r="FW775" s="59"/>
      <c r="FX775" s="59"/>
      <c r="FY775" s="59"/>
      <c r="FZ775" s="59"/>
      <c r="GA775" s="59"/>
      <c r="GB775" s="59"/>
      <c r="GC775" s="59"/>
      <c r="GD775" s="59"/>
      <c r="GE775" s="59"/>
      <c r="GF775" s="59"/>
      <c r="GG775" s="59"/>
      <c r="GH775" s="59"/>
      <c r="GI775" s="59"/>
      <c r="GJ775" s="59"/>
      <c r="GK775" s="59"/>
    </row>
    <row r="776" spans="2:193" ht="60" x14ac:dyDescent="0.25">
      <c r="C776" s="160" t="s">
        <v>885</v>
      </c>
      <c r="D776" s="27"/>
      <c r="E776" s="27"/>
      <c r="F776" s="27">
        <f>'2 уровень'!J1613</f>
        <v>4</v>
      </c>
      <c r="G776" s="64"/>
      <c r="H776" s="78"/>
      <c r="I776" s="78"/>
      <c r="J776" s="73"/>
      <c r="K776" s="73"/>
      <c r="L776" s="73"/>
      <c r="M776" s="73"/>
      <c r="N776" s="73"/>
      <c r="O776" s="73"/>
      <c r="P776" s="72"/>
      <c r="Q776" s="72"/>
      <c r="R776" s="72"/>
      <c r="S776" s="72"/>
      <c r="T776" s="72"/>
      <c r="U776" s="72">
        <f>'2 уровень'!Y1613</f>
        <v>9.0518900000000002</v>
      </c>
      <c r="V776" s="774"/>
      <c r="W776" s="72"/>
      <c r="X776" s="72"/>
      <c r="Y776" s="72"/>
      <c r="Z776" s="72"/>
      <c r="AA776" s="373">
        <f>'2 уровень'!AE1613</f>
        <v>9.0518900000000002</v>
      </c>
      <c r="AB776" s="72"/>
      <c r="AC776" s="72"/>
      <c r="AD776" s="966"/>
      <c r="AE776" s="973"/>
      <c r="AF776" s="183"/>
      <c r="AG776" s="183"/>
      <c r="AH776" s="882"/>
      <c r="AI776" s="59"/>
      <c r="AJ776" s="59"/>
      <c r="AK776" s="263"/>
      <c r="AL776" s="59"/>
      <c r="AM776" s="59"/>
      <c r="AN776" s="59"/>
      <c r="AO776" s="3477"/>
      <c r="AP776" s="3477"/>
      <c r="AQ776" s="3477"/>
      <c r="AR776" s="3477"/>
      <c r="AS776" s="3477"/>
      <c r="AT776" s="3477"/>
      <c r="AU776" s="3477"/>
      <c r="AV776" s="3477"/>
      <c r="AW776" s="59"/>
      <c r="AX776" s="59"/>
      <c r="AY776" s="59"/>
      <c r="AZ776" s="59"/>
      <c r="BA776" s="59"/>
      <c r="BB776" s="59"/>
      <c r="BC776" s="59"/>
      <c r="BD776" s="59"/>
      <c r="BE776" s="59"/>
      <c r="BF776" s="59"/>
      <c r="BG776" s="59"/>
      <c r="BH776" s="59"/>
      <c r="BI776" s="59"/>
      <c r="BJ776" s="59"/>
      <c r="BK776" s="59"/>
      <c r="BL776" s="59"/>
      <c r="BM776" s="59"/>
      <c r="BN776" s="59"/>
      <c r="BO776" s="59"/>
      <c r="BP776" s="59"/>
      <c r="BQ776" s="59"/>
      <c r="BR776" s="59"/>
      <c r="BS776" s="59"/>
      <c r="BT776" s="59"/>
      <c r="BU776" s="59"/>
      <c r="BV776" s="59"/>
      <c r="BW776" s="59"/>
      <c r="BX776" s="59"/>
      <c r="BY776" s="59"/>
      <c r="BZ776" s="59"/>
      <c r="CA776" s="59"/>
      <c r="CB776" s="59"/>
      <c r="CC776" s="59"/>
      <c r="CD776" s="59"/>
      <c r="CE776" s="59"/>
      <c r="CF776" s="59"/>
      <c r="CG776" s="59"/>
      <c r="CH776" s="59"/>
      <c r="CI776" s="59"/>
      <c r="CJ776" s="59"/>
      <c r="CK776" s="59"/>
      <c r="CL776" s="59"/>
      <c r="CM776" s="59"/>
      <c r="CN776" s="59"/>
      <c r="CO776" s="59"/>
      <c r="CP776" s="59"/>
      <c r="CQ776" s="59"/>
      <c r="CR776" s="59"/>
      <c r="CS776" s="59"/>
      <c r="CT776" s="59"/>
      <c r="CU776" s="59"/>
      <c r="CV776" s="59"/>
      <c r="CW776" s="59"/>
      <c r="CX776" s="59"/>
      <c r="CY776" s="59"/>
      <c r="CZ776" s="59"/>
      <c r="DA776" s="59"/>
      <c r="DB776" s="59"/>
      <c r="DC776" s="59"/>
      <c r="DD776" s="59"/>
      <c r="DE776" s="59"/>
      <c r="DF776" s="59"/>
      <c r="DG776" s="59"/>
      <c r="DH776" s="59"/>
      <c r="DI776" s="59"/>
      <c r="DJ776" s="59"/>
      <c r="DK776" s="59"/>
      <c r="DL776" s="59"/>
      <c r="DM776" s="59"/>
      <c r="DN776" s="59"/>
      <c r="DO776" s="59"/>
      <c r="DP776" s="59"/>
      <c r="DQ776" s="59"/>
      <c r="DR776" s="59"/>
      <c r="DS776" s="59"/>
      <c r="DT776" s="59"/>
      <c r="DU776" s="59"/>
      <c r="DV776" s="59"/>
      <c r="DW776" s="59"/>
      <c r="DX776" s="59"/>
      <c r="DY776" s="59"/>
      <c r="DZ776" s="59"/>
      <c r="EA776" s="59"/>
      <c r="EB776" s="59"/>
      <c r="EC776" s="59"/>
      <c r="ED776" s="59"/>
      <c r="EE776" s="59"/>
      <c r="EF776" s="59"/>
      <c r="EG776" s="59"/>
      <c r="EH776" s="59"/>
      <c r="EI776" s="59"/>
      <c r="EJ776" s="59"/>
      <c r="EK776" s="59"/>
      <c r="EL776" s="59"/>
      <c r="EM776" s="59"/>
      <c r="EN776" s="59"/>
      <c r="EO776" s="59"/>
      <c r="EP776" s="59"/>
      <c r="EQ776" s="59"/>
      <c r="ER776" s="59"/>
      <c r="ES776" s="59"/>
      <c r="ET776" s="59"/>
      <c r="EU776" s="59"/>
      <c r="EV776" s="59"/>
      <c r="EW776" s="59"/>
      <c r="EX776" s="59"/>
      <c r="EY776" s="59"/>
      <c r="EZ776" s="59"/>
      <c r="FA776" s="59"/>
      <c r="FB776" s="59"/>
      <c r="FC776" s="59"/>
      <c r="FD776" s="59"/>
      <c r="FE776" s="59"/>
      <c r="FF776" s="59"/>
      <c r="FG776" s="59"/>
      <c r="FH776" s="59"/>
      <c r="FI776" s="59"/>
      <c r="FJ776" s="59"/>
      <c r="FK776" s="59"/>
      <c r="FL776" s="59"/>
      <c r="FM776" s="59"/>
      <c r="FN776" s="59"/>
      <c r="FO776" s="59"/>
      <c r="FP776" s="59"/>
      <c r="FQ776" s="59"/>
      <c r="FR776" s="59"/>
      <c r="FS776" s="59"/>
      <c r="FT776" s="59"/>
      <c r="FU776" s="59"/>
      <c r="FV776" s="59"/>
      <c r="FW776" s="59"/>
      <c r="FX776" s="59"/>
      <c r="FY776" s="59"/>
      <c r="FZ776" s="59"/>
      <c r="GA776" s="59"/>
      <c r="GB776" s="59"/>
      <c r="GC776" s="59"/>
      <c r="GD776" s="59"/>
      <c r="GE776" s="59"/>
      <c r="GF776" s="59"/>
      <c r="GG776" s="59"/>
      <c r="GH776" s="59"/>
      <c r="GI776" s="59"/>
      <c r="GJ776" s="59"/>
      <c r="GK776" s="59"/>
    </row>
    <row r="777" spans="2:193" ht="60" x14ac:dyDescent="0.25">
      <c r="C777" s="160" t="s">
        <v>886</v>
      </c>
      <c r="D777" s="27"/>
      <c r="E777" s="27"/>
      <c r="F777" s="27"/>
      <c r="G777" s="64"/>
      <c r="H777" s="78"/>
      <c r="I777" s="78"/>
      <c r="J777" s="73"/>
      <c r="K777" s="73"/>
      <c r="L777" s="73"/>
      <c r="M777" s="73"/>
      <c r="N777" s="73"/>
      <c r="O777" s="73"/>
      <c r="P777" s="72"/>
      <c r="Q777" s="72"/>
      <c r="R777" s="72"/>
      <c r="S777" s="72"/>
      <c r="T777" s="72"/>
      <c r="U777" s="72"/>
      <c r="V777" s="774"/>
      <c r="W777" s="72"/>
      <c r="X777" s="72"/>
      <c r="Y777" s="72"/>
      <c r="Z777" s="72"/>
      <c r="AA777" s="373"/>
      <c r="AB777" s="72"/>
      <c r="AC777" s="72"/>
      <c r="AD777" s="966"/>
      <c r="AE777" s="973"/>
      <c r="AF777" s="183"/>
      <c r="AG777" s="183"/>
      <c r="AH777" s="882"/>
      <c r="AI777" s="59"/>
      <c r="AJ777" s="59"/>
      <c r="AK777" s="263"/>
      <c r="AL777" s="59"/>
      <c r="AM777" s="59"/>
      <c r="AN777" s="59"/>
      <c r="AO777" s="3477"/>
      <c r="AP777" s="3477"/>
      <c r="AQ777" s="3477"/>
      <c r="AR777" s="3477"/>
      <c r="AS777" s="3477"/>
      <c r="AT777" s="3477"/>
      <c r="AU777" s="3477"/>
      <c r="AV777" s="3477"/>
      <c r="AW777" s="59"/>
      <c r="AX777" s="59"/>
      <c r="AY777" s="59"/>
      <c r="AZ777" s="59"/>
      <c r="BA777" s="59"/>
      <c r="BB777" s="59"/>
      <c r="BC777" s="59"/>
      <c r="BD777" s="59"/>
      <c r="BE777" s="59"/>
      <c r="BF777" s="59"/>
      <c r="BG777" s="59"/>
      <c r="BH777" s="59"/>
      <c r="BI777" s="59"/>
      <c r="BJ777" s="59"/>
      <c r="BK777" s="59"/>
      <c r="BL777" s="59"/>
      <c r="BM777" s="59"/>
      <c r="BN777" s="59"/>
      <c r="BO777" s="59"/>
      <c r="BP777" s="59"/>
      <c r="BQ777" s="59"/>
      <c r="BR777" s="59"/>
      <c r="BS777" s="59"/>
      <c r="BT777" s="59"/>
      <c r="BU777" s="59"/>
      <c r="BV777" s="59"/>
      <c r="BW777" s="59"/>
      <c r="BX777" s="59"/>
      <c r="BY777" s="59"/>
      <c r="BZ777" s="59"/>
      <c r="CA777" s="59"/>
      <c r="CB777" s="59"/>
      <c r="CC777" s="59"/>
      <c r="CD777" s="59"/>
      <c r="CE777" s="59"/>
      <c r="CF777" s="59"/>
      <c r="CG777" s="59"/>
      <c r="CH777" s="59"/>
      <c r="CI777" s="59"/>
      <c r="CJ777" s="59"/>
      <c r="CK777" s="59"/>
      <c r="CL777" s="59"/>
      <c r="CM777" s="59"/>
      <c r="CN777" s="59"/>
      <c r="CO777" s="59"/>
      <c r="CP777" s="59"/>
      <c r="CQ777" s="59"/>
      <c r="CR777" s="59"/>
      <c r="CS777" s="59"/>
      <c r="CT777" s="59"/>
      <c r="CU777" s="59"/>
      <c r="CV777" s="59"/>
      <c r="CW777" s="59"/>
      <c r="CX777" s="59"/>
      <c r="CY777" s="59"/>
      <c r="CZ777" s="59"/>
      <c r="DA777" s="59"/>
      <c r="DB777" s="59"/>
      <c r="DC777" s="59"/>
      <c r="DD777" s="59"/>
      <c r="DE777" s="59"/>
      <c r="DF777" s="59"/>
      <c r="DG777" s="59"/>
      <c r="DH777" s="59"/>
      <c r="DI777" s="59"/>
      <c r="DJ777" s="59"/>
      <c r="DK777" s="59"/>
      <c r="DL777" s="59"/>
      <c r="DM777" s="59"/>
      <c r="DN777" s="59"/>
      <c r="DO777" s="59"/>
      <c r="DP777" s="59"/>
      <c r="DQ777" s="59"/>
      <c r="DR777" s="59"/>
      <c r="DS777" s="59"/>
      <c r="DT777" s="59"/>
      <c r="DU777" s="59"/>
      <c r="DV777" s="59"/>
      <c r="DW777" s="59"/>
      <c r="DX777" s="59"/>
      <c r="DY777" s="59"/>
      <c r="DZ777" s="59"/>
      <c r="EA777" s="59"/>
      <c r="EB777" s="59"/>
      <c r="EC777" s="59"/>
      <c r="ED777" s="59"/>
      <c r="EE777" s="59"/>
      <c r="EF777" s="59"/>
      <c r="EG777" s="59"/>
      <c r="EH777" s="59"/>
      <c r="EI777" s="59"/>
      <c r="EJ777" s="59"/>
      <c r="EK777" s="59"/>
      <c r="EL777" s="59"/>
      <c r="EM777" s="59"/>
      <c r="EN777" s="59"/>
      <c r="EO777" s="59"/>
      <c r="EP777" s="59"/>
      <c r="EQ777" s="59"/>
      <c r="ER777" s="59"/>
      <c r="ES777" s="59"/>
      <c r="ET777" s="59"/>
      <c r="EU777" s="59"/>
      <c r="EV777" s="59"/>
      <c r="EW777" s="59"/>
      <c r="EX777" s="59"/>
      <c r="EY777" s="59"/>
      <c r="EZ777" s="59"/>
      <c r="FA777" s="59"/>
      <c r="FB777" s="59"/>
      <c r="FC777" s="59"/>
      <c r="FD777" s="59"/>
      <c r="FE777" s="59"/>
      <c r="FF777" s="59"/>
      <c r="FG777" s="59"/>
      <c r="FH777" s="59"/>
      <c r="FI777" s="59"/>
      <c r="FJ777" s="59"/>
      <c r="FK777" s="59"/>
      <c r="FL777" s="59"/>
      <c r="FM777" s="59"/>
      <c r="FN777" s="59"/>
      <c r="FO777" s="59"/>
      <c r="FP777" s="59"/>
      <c r="FQ777" s="59"/>
      <c r="FR777" s="59"/>
      <c r="FS777" s="59"/>
      <c r="FT777" s="59"/>
      <c r="FU777" s="59"/>
      <c r="FV777" s="59"/>
      <c r="FW777" s="59"/>
      <c r="FX777" s="59"/>
      <c r="FY777" s="59"/>
      <c r="FZ777" s="59"/>
      <c r="GA777" s="59"/>
      <c r="GB777" s="59"/>
      <c r="GC777" s="59"/>
      <c r="GD777" s="59"/>
      <c r="GE777" s="59"/>
      <c r="GF777" s="59"/>
      <c r="GG777" s="59"/>
      <c r="GH777" s="59"/>
      <c r="GI777" s="59"/>
      <c r="GJ777" s="59"/>
      <c r="GK777" s="59"/>
    </row>
    <row r="778" spans="2:193" ht="30" x14ac:dyDescent="0.25">
      <c r="B778" s="18">
        <v>1</v>
      </c>
      <c r="C778" s="160" t="s">
        <v>554</v>
      </c>
      <c r="D778" s="27">
        <f>'2 уровень'!H1615</f>
        <v>0</v>
      </c>
      <c r="E778" s="27">
        <f>'2 уровень'!I1615</f>
        <v>0</v>
      </c>
      <c r="F778" s="27">
        <f>'2 уровень'!J1615</f>
        <v>0</v>
      </c>
      <c r="G778" s="64" t="e">
        <f>'2 уровень'!K1615</f>
        <v>#DIV/0!</v>
      </c>
      <c r="H778" s="78">
        <f>'2 уровень'!L1615</f>
        <v>0</v>
      </c>
      <c r="I778" s="78">
        <f>'2 уровень'!M1615</f>
        <v>0</v>
      </c>
      <c r="J778" s="73">
        <f>'2 уровень'!N1615</f>
        <v>0</v>
      </c>
      <c r="K778" s="73">
        <f>'2 уровень'!O1615</f>
        <v>0</v>
      </c>
      <c r="L778" s="73">
        <f>'2 уровень'!P1615</f>
        <v>0</v>
      </c>
      <c r="M778" s="73">
        <f>'2 уровень'!Q1615</f>
        <v>0</v>
      </c>
      <c r="N778" s="73">
        <f>'2 уровень'!R1615</f>
        <v>0</v>
      </c>
      <c r="O778" s="73">
        <f>'2 уровень'!S1615</f>
        <v>0</v>
      </c>
      <c r="P778" s="72">
        <f>'2 уровень'!T1615</f>
        <v>0</v>
      </c>
      <c r="Q778" s="72">
        <f>'2 уровень'!U1615</f>
        <v>0</v>
      </c>
      <c r="R778" s="72">
        <f>'2 уровень'!V1615</f>
        <v>0</v>
      </c>
      <c r="S778" s="72">
        <f>'2 уровень'!W1615</f>
        <v>0</v>
      </c>
      <c r="T778" s="72">
        <f>'2 уровень'!X1615</f>
        <v>0</v>
      </c>
      <c r="U778" s="72">
        <f>'2 уровень'!Y1615</f>
        <v>0</v>
      </c>
      <c r="V778" s="774">
        <f>'2 уровень'!Z1615</f>
        <v>0</v>
      </c>
      <c r="W778" s="72">
        <f>'2 уровень'!AA1615</f>
        <v>0</v>
      </c>
      <c r="X778" s="72">
        <f>'2 уровень'!AB1615</f>
        <v>0</v>
      </c>
      <c r="Y778" s="72">
        <f>'2 уровень'!AC1615</f>
        <v>0</v>
      </c>
      <c r="Z778" s="72">
        <f>'2 уровень'!AD1615</f>
        <v>0</v>
      </c>
      <c r="AA778" s="373">
        <f>'2 уровень'!AE1615</f>
        <v>0</v>
      </c>
      <c r="AB778" s="72" t="e">
        <f t="shared" si="144"/>
        <v>#DIV/0!</v>
      </c>
      <c r="AC778" s="72" t="e">
        <f t="shared" si="145"/>
        <v>#DIV/0!</v>
      </c>
      <c r="AD778" s="966">
        <f>'2 уровень'!AF1618</f>
        <v>0</v>
      </c>
      <c r="AE778" s="973">
        <f>'2 уровень'!AG1618</f>
        <v>0</v>
      </c>
      <c r="AF778" s="183">
        <f t="shared" si="139"/>
        <v>0</v>
      </c>
      <c r="AG778" s="183">
        <f t="shared" si="140"/>
        <v>0</v>
      </c>
      <c r="AH778" s="882">
        <f>IF(P778&gt;0,P778*1000/D778,0)</f>
        <v>0</v>
      </c>
      <c r="AI778" s="59" t="e">
        <f t="shared" si="143"/>
        <v>#DIV/0!</v>
      </c>
      <c r="AJ778" s="59"/>
      <c r="AK778" s="263"/>
      <c r="AL778" s="59">
        <f t="shared" ref="AL778:AL809" si="146">E779-D779</f>
        <v>0</v>
      </c>
      <c r="AM778" s="59"/>
      <c r="AN778" s="59"/>
      <c r="AO778" s="3477"/>
      <c r="AP778" s="3477"/>
      <c r="AQ778" s="3477"/>
      <c r="AR778" s="3477"/>
      <c r="AS778" s="3477"/>
      <c r="AT778" s="3477"/>
      <c r="AU778" s="3477"/>
      <c r="AV778" s="3477"/>
      <c r="AW778" s="59"/>
      <c r="AX778" s="59"/>
      <c r="AY778" s="59"/>
      <c r="AZ778" s="59"/>
      <c r="BA778" s="59"/>
      <c r="BB778" s="59"/>
      <c r="BC778" s="59"/>
      <c r="BD778" s="59"/>
      <c r="BE778" s="59"/>
      <c r="BF778" s="59"/>
      <c r="BG778" s="59"/>
      <c r="BH778" s="59"/>
      <c r="BI778" s="59"/>
      <c r="BJ778" s="59"/>
      <c r="BK778" s="59"/>
      <c r="BL778" s="59"/>
      <c r="BM778" s="59"/>
      <c r="BN778" s="59"/>
      <c r="BO778" s="59"/>
      <c r="BP778" s="59"/>
      <c r="BQ778" s="59"/>
      <c r="BR778" s="59"/>
      <c r="BS778" s="59"/>
      <c r="BT778" s="59"/>
      <c r="BU778" s="59"/>
      <c r="BV778" s="59"/>
      <c r="BW778" s="59"/>
      <c r="BX778" s="59"/>
      <c r="BY778" s="59"/>
      <c r="BZ778" s="59"/>
      <c r="CA778" s="59"/>
      <c r="CB778" s="59"/>
      <c r="CC778" s="59"/>
      <c r="CD778" s="59"/>
      <c r="CE778" s="59"/>
      <c r="CF778" s="59"/>
      <c r="CG778" s="59"/>
      <c r="CH778" s="59"/>
      <c r="CI778" s="59"/>
      <c r="CJ778" s="59"/>
      <c r="CK778" s="59"/>
      <c r="CL778" s="59"/>
      <c r="CM778" s="59"/>
      <c r="CN778" s="59"/>
      <c r="CO778" s="59"/>
      <c r="CP778" s="59"/>
      <c r="CQ778" s="59"/>
      <c r="CR778" s="59"/>
      <c r="CS778" s="59"/>
      <c r="CT778" s="59"/>
      <c r="CU778" s="59"/>
      <c r="CV778" s="59"/>
      <c r="CW778" s="59"/>
      <c r="CX778" s="59"/>
      <c r="CY778" s="59"/>
      <c r="CZ778" s="59"/>
      <c r="DA778" s="59"/>
      <c r="DB778" s="59"/>
      <c r="DC778" s="59"/>
      <c r="DD778" s="59"/>
      <c r="DE778" s="59"/>
      <c r="DF778" s="59"/>
      <c r="DG778" s="59"/>
      <c r="DH778" s="59"/>
      <c r="DI778" s="59"/>
      <c r="DJ778" s="59"/>
      <c r="DK778" s="59"/>
      <c r="DL778" s="59"/>
      <c r="DM778" s="59"/>
      <c r="DN778" s="59"/>
      <c r="DO778" s="59"/>
      <c r="DP778" s="59"/>
      <c r="DQ778" s="59"/>
      <c r="DR778" s="59"/>
      <c r="DS778" s="59"/>
      <c r="DT778" s="59"/>
      <c r="DU778" s="59"/>
      <c r="DV778" s="59"/>
      <c r="DW778" s="59"/>
      <c r="DX778" s="59"/>
      <c r="DY778" s="59"/>
      <c r="DZ778" s="59"/>
      <c r="EA778" s="59"/>
      <c r="EB778" s="59"/>
      <c r="EC778" s="59"/>
      <c r="ED778" s="59"/>
      <c r="EE778" s="59"/>
      <c r="EF778" s="59"/>
      <c r="EG778" s="59"/>
      <c r="EH778" s="59"/>
      <c r="EI778" s="59"/>
      <c r="EJ778" s="59"/>
      <c r="EK778" s="59"/>
      <c r="EL778" s="59"/>
      <c r="EM778" s="59"/>
      <c r="EN778" s="59"/>
      <c r="EO778" s="59"/>
      <c r="EP778" s="59"/>
      <c r="EQ778" s="59"/>
      <c r="ER778" s="59"/>
      <c r="ES778" s="59"/>
      <c r="ET778" s="59"/>
      <c r="EU778" s="59"/>
      <c r="EV778" s="59"/>
      <c r="EW778" s="59"/>
      <c r="EX778" s="59"/>
      <c r="EY778" s="59"/>
      <c r="EZ778" s="59"/>
      <c r="FA778" s="59"/>
      <c r="FB778" s="59"/>
      <c r="FC778" s="59"/>
      <c r="FD778" s="59"/>
      <c r="FE778" s="59"/>
      <c r="FF778" s="59"/>
      <c r="FG778" s="59"/>
      <c r="FH778" s="59"/>
      <c r="FI778" s="59"/>
      <c r="FJ778" s="59"/>
      <c r="FK778" s="59"/>
      <c r="FL778" s="59"/>
      <c r="FM778" s="59"/>
      <c r="FN778" s="59"/>
      <c r="FO778" s="59"/>
      <c r="FP778" s="59"/>
      <c r="FQ778" s="59"/>
      <c r="FR778" s="59"/>
      <c r="FS778" s="59"/>
      <c r="FT778" s="59"/>
      <c r="FU778" s="59"/>
      <c r="FV778" s="59"/>
      <c r="FW778" s="59"/>
      <c r="FX778" s="59"/>
      <c r="FY778" s="59"/>
      <c r="FZ778" s="59"/>
      <c r="GA778" s="59"/>
      <c r="GB778" s="59"/>
      <c r="GC778" s="59"/>
      <c r="GD778" s="59"/>
      <c r="GE778" s="59"/>
      <c r="GF778" s="59"/>
      <c r="GG778" s="59"/>
      <c r="GH778" s="59"/>
      <c r="GI778" s="59"/>
      <c r="GJ778" s="59"/>
      <c r="GK778" s="59"/>
    </row>
    <row r="779" spans="2:193" ht="30" x14ac:dyDescent="0.25">
      <c r="B779" s="18">
        <v>1</v>
      </c>
      <c r="C779" s="160" t="s">
        <v>555</v>
      </c>
      <c r="D779" s="27">
        <f>'2 уровень'!H1616</f>
        <v>0</v>
      </c>
      <c r="E779" s="27">
        <f>'2 уровень'!I1616</f>
        <v>0</v>
      </c>
      <c r="F779" s="27">
        <f>'2 уровень'!J1616</f>
        <v>0</v>
      </c>
      <c r="G779" s="64">
        <f>'2 уровень'!K1616</f>
        <v>0</v>
      </c>
      <c r="H779" s="78">
        <f>'2 уровень'!L1616</f>
        <v>0</v>
      </c>
      <c r="I779" s="78">
        <f>'2 уровень'!M1616</f>
        <v>0</v>
      </c>
      <c r="J779" s="73">
        <f>'2 уровень'!N1616</f>
        <v>0</v>
      </c>
      <c r="K779" s="73">
        <f>'2 уровень'!O1616</f>
        <v>0</v>
      </c>
      <c r="L779" s="73">
        <f>'2 уровень'!P1616</f>
        <v>0</v>
      </c>
      <c r="M779" s="73">
        <f>'2 уровень'!Q1616</f>
        <v>0</v>
      </c>
      <c r="N779" s="73">
        <f>'2 уровень'!R1616</f>
        <v>0</v>
      </c>
      <c r="O779" s="73">
        <f>'2 уровень'!S1616</f>
        <v>0</v>
      </c>
      <c r="P779" s="72">
        <f>'2 уровень'!T1616</f>
        <v>0</v>
      </c>
      <c r="Q779" s="72">
        <f>'2 уровень'!U1616</f>
        <v>0</v>
      </c>
      <c r="R779" s="72">
        <f>'2 уровень'!V1616</f>
        <v>0</v>
      </c>
      <c r="S779" s="72">
        <f>'2 уровень'!W1616</f>
        <v>0</v>
      </c>
      <c r="T779" s="72">
        <f>'2 уровень'!X1616</f>
        <v>0</v>
      </c>
      <c r="U779" s="72">
        <f>'2 уровень'!Y1616</f>
        <v>0</v>
      </c>
      <c r="V779" s="774">
        <f>'2 уровень'!Z1616</f>
        <v>0</v>
      </c>
      <c r="W779" s="72">
        <f>'2 уровень'!AA1616</f>
        <v>0</v>
      </c>
      <c r="X779" s="72">
        <f>'2 уровень'!AB1616</f>
        <v>0</v>
      </c>
      <c r="Y779" s="72">
        <f>'2 уровень'!AC1616</f>
        <v>0</v>
      </c>
      <c r="Z779" s="72">
        <f>'2 уровень'!AD1616</f>
        <v>0</v>
      </c>
      <c r="AA779" s="373">
        <f>'2 уровень'!AE1616</f>
        <v>0</v>
      </c>
      <c r="AB779" s="72" t="e">
        <f t="shared" si="144"/>
        <v>#DIV/0!</v>
      </c>
      <c r="AC779" s="72" t="e">
        <f t="shared" si="145"/>
        <v>#DIV/0!</v>
      </c>
      <c r="AD779" s="966">
        <f>'2 уровень'!AF1619</f>
        <v>0</v>
      </c>
      <c r="AE779" s="973">
        <f>'2 уровень'!AG1619</f>
        <v>0</v>
      </c>
      <c r="AF779" s="183">
        <f t="shared" si="139"/>
        <v>0</v>
      </c>
      <c r="AG779" s="183">
        <f t="shared" si="140"/>
        <v>0</v>
      </c>
      <c r="AH779" s="882">
        <f>IF(P779&gt;0,P779*1000/D779,0)</f>
        <v>0</v>
      </c>
      <c r="AI779" s="59" t="e">
        <f t="shared" si="143"/>
        <v>#DIV/0!</v>
      </c>
      <c r="AJ779" s="59"/>
      <c r="AK779" s="263"/>
      <c r="AL779" s="59">
        <f t="shared" si="146"/>
        <v>0</v>
      </c>
      <c r="AM779" s="59"/>
      <c r="AN779" s="59"/>
      <c r="AO779" s="3477"/>
      <c r="AP779" s="3477"/>
      <c r="AQ779" s="3477"/>
      <c r="AR779" s="3477"/>
      <c r="AS779" s="3477"/>
      <c r="AT779" s="3477"/>
      <c r="AU779" s="3477"/>
      <c r="AV779" s="3477"/>
      <c r="AW779" s="59"/>
      <c r="AX779" s="59"/>
      <c r="AY779" s="59"/>
      <c r="AZ779" s="59"/>
      <c r="BA779" s="59"/>
      <c r="BB779" s="59"/>
      <c r="BC779" s="59"/>
      <c r="BD779" s="59"/>
      <c r="BE779" s="59"/>
      <c r="BF779" s="59"/>
      <c r="BG779" s="59"/>
      <c r="BH779" s="59"/>
      <c r="BI779" s="59"/>
      <c r="BJ779" s="59"/>
      <c r="BK779" s="59"/>
      <c r="BL779" s="59"/>
      <c r="BM779" s="59"/>
      <c r="BN779" s="59"/>
      <c r="BO779" s="59"/>
      <c r="BP779" s="59"/>
      <c r="BQ779" s="59"/>
      <c r="BR779" s="59"/>
      <c r="BS779" s="59"/>
      <c r="BT779" s="59"/>
      <c r="BU779" s="59"/>
      <c r="BV779" s="59"/>
      <c r="BW779" s="59"/>
      <c r="BX779" s="59"/>
      <c r="BY779" s="59"/>
      <c r="BZ779" s="59"/>
      <c r="CA779" s="59"/>
      <c r="CB779" s="59"/>
      <c r="CC779" s="59"/>
      <c r="CD779" s="59"/>
      <c r="CE779" s="59"/>
      <c r="CF779" s="59"/>
      <c r="CG779" s="59"/>
      <c r="CH779" s="59"/>
      <c r="CI779" s="59"/>
      <c r="CJ779" s="59"/>
      <c r="CK779" s="59"/>
      <c r="CL779" s="59"/>
      <c r="CM779" s="59"/>
      <c r="CN779" s="59"/>
      <c r="CO779" s="59"/>
      <c r="CP779" s="59"/>
      <c r="CQ779" s="59"/>
      <c r="CR779" s="59"/>
      <c r="CS779" s="59"/>
      <c r="CT779" s="59"/>
      <c r="CU779" s="59"/>
      <c r="CV779" s="59"/>
      <c r="CW779" s="59"/>
      <c r="CX779" s="59"/>
      <c r="CY779" s="59"/>
      <c r="CZ779" s="59"/>
      <c r="DA779" s="59"/>
      <c r="DB779" s="59"/>
      <c r="DC779" s="59"/>
      <c r="DD779" s="59"/>
      <c r="DE779" s="59"/>
      <c r="DF779" s="59"/>
      <c r="DG779" s="59"/>
      <c r="DH779" s="59"/>
      <c r="DI779" s="59"/>
      <c r="DJ779" s="59"/>
      <c r="DK779" s="59"/>
      <c r="DL779" s="59"/>
      <c r="DM779" s="59"/>
      <c r="DN779" s="59"/>
      <c r="DO779" s="59"/>
      <c r="DP779" s="59"/>
      <c r="DQ779" s="59"/>
      <c r="DR779" s="59"/>
      <c r="DS779" s="59"/>
      <c r="DT779" s="59"/>
      <c r="DU779" s="59"/>
      <c r="DV779" s="59"/>
      <c r="DW779" s="59"/>
      <c r="DX779" s="59"/>
      <c r="DY779" s="59"/>
      <c r="DZ779" s="59"/>
      <c r="EA779" s="59"/>
      <c r="EB779" s="59"/>
      <c r="EC779" s="59"/>
      <c r="ED779" s="59"/>
      <c r="EE779" s="59"/>
      <c r="EF779" s="59"/>
      <c r="EG779" s="59"/>
      <c r="EH779" s="59"/>
      <c r="EI779" s="59"/>
      <c r="EJ779" s="59"/>
      <c r="EK779" s="59"/>
      <c r="EL779" s="59"/>
      <c r="EM779" s="59"/>
      <c r="EN779" s="59"/>
      <c r="EO779" s="59"/>
      <c r="EP779" s="59"/>
      <c r="EQ779" s="59"/>
      <c r="ER779" s="59"/>
      <c r="ES779" s="59"/>
      <c r="ET779" s="59"/>
      <c r="EU779" s="59"/>
      <c r="EV779" s="59"/>
      <c r="EW779" s="59"/>
      <c r="EX779" s="59"/>
      <c r="EY779" s="59"/>
      <c r="EZ779" s="59"/>
      <c r="FA779" s="59"/>
      <c r="FB779" s="59"/>
      <c r="FC779" s="59"/>
      <c r="FD779" s="59"/>
      <c r="FE779" s="59"/>
      <c r="FF779" s="59"/>
      <c r="FG779" s="59"/>
      <c r="FH779" s="59"/>
      <c r="FI779" s="59"/>
      <c r="FJ779" s="59"/>
      <c r="FK779" s="59"/>
      <c r="FL779" s="59"/>
      <c r="FM779" s="59"/>
      <c r="FN779" s="59"/>
      <c r="FO779" s="59"/>
      <c r="FP779" s="59"/>
      <c r="FQ779" s="59"/>
      <c r="FR779" s="59"/>
      <c r="FS779" s="59"/>
      <c r="FT779" s="59"/>
      <c r="FU779" s="59"/>
      <c r="FV779" s="59"/>
      <c r="FW779" s="59"/>
      <c r="FX779" s="59"/>
      <c r="FY779" s="59"/>
      <c r="FZ779" s="59"/>
      <c r="GA779" s="59"/>
      <c r="GB779" s="59"/>
      <c r="GC779" s="59"/>
      <c r="GD779" s="59"/>
      <c r="GE779" s="59"/>
      <c r="GF779" s="59"/>
      <c r="GG779" s="59"/>
      <c r="GH779" s="59"/>
      <c r="GI779" s="59"/>
      <c r="GJ779" s="59"/>
      <c r="GK779" s="59"/>
    </row>
    <row r="780" spans="2:193" ht="45" x14ac:dyDescent="0.25">
      <c r="B780" s="18">
        <v>1</v>
      </c>
      <c r="C780" s="160" t="s">
        <v>556</v>
      </c>
      <c r="D780" s="27">
        <f>'2 уровень'!H1617</f>
        <v>0</v>
      </c>
      <c r="E780" s="27">
        <f>'2 уровень'!I1617</f>
        <v>0</v>
      </c>
      <c r="F780" s="27">
        <f>'2 уровень'!J1617</f>
        <v>0</v>
      </c>
      <c r="G780" s="64" t="e">
        <f>'2 уровень'!K1617</f>
        <v>#DIV/0!</v>
      </c>
      <c r="H780" s="78">
        <f>'2 уровень'!L1617</f>
        <v>0</v>
      </c>
      <c r="I780" s="78">
        <f>'2 уровень'!M1617</f>
        <v>0</v>
      </c>
      <c r="J780" s="73">
        <f>'2 уровень'!N1617</f>
        <v>0</v>
      </c>
      <c r="K780" s="73">
        <f>'2 уровень'!O1617</f>
        <v>0</v>
      </c>
      <c r="L780" s="73">
        <f>'2 уровень'!P1617</f>
        <v>0</v>
      </c>
      <c r="M780" s="73">
        <f>'2 уровень'!Q1617</f>
        <v>0</v>
      </c>
      <c r="N780" s="73">
        <f>'2 уровень'!R1617</f>
        <v>0</v>
      </c>
      <c r="O780" s="73">
        <f>'2 уровень'!S1617</f>
        <v>0</v>
      </c>
      <c r="P780" s="72">
        <f>'2 уровень'!T1617</f>
        <v>0</v>
      </c>
      <c r="Q780" s="72">
        <f>'2 уровень'!U1617</f>
        <v>0</v>
      </c>
      <c r="R780" s="72">
        <f>'2 уровень'!V1617</f>
        <v>0</v>
      </c>
      <c r="S780" s="72">
        <f>'2 уровень'!W1617</f>
        <v>0</v>
      </c>
      <c r="T780" s="72">
        <f>'2 уровень'!X1617</f>
        <v>0</v>
      </c>
      <c r="U780" s="72">
        <f>'2 уровень'!Y1617</f>
        <v>0</v>
      </c>
      <c r="V780" s="774">
        <f>'2 уровень'!Z1617</f>
        <v>0</v>
      </c>
      <c r="W780" s="72">
        <f>'2 уровень'!AA1617</f>
        <v>0</v>
      </c>
      <c r="X780" s="72">
        <f>'2 уровень'!AB1617</f>
        <v>0</v>
      </c>
      <c r="Y780" s="72">
        <f>'2 уровень'!AC1617</f>
        <v>0</v>
      </c>
      <c r="Z780" s="72">
        <f>'2 уровень'!AD1617</f>
        <v>0</v>
      </c>
      <c r="AA780" s="373">
        <f>'2 уровень'!AE1617</f>
        <v>0</v>
      </c>
      <c r="AB780" s="72" t="e">
        <f t="shared" si="144"/>
        <v>#DIV/0!</v>
      </c>
      <c r="AC780" s="72" t="e">
        <f t="shared" si="145"/>
        <v>#DIV/0!</v>
      </c>
      <c r="AD780" s="966">
        <f>'2 уровень'!AF1620</f>
        <v>0</v>
      </c>
      <c r="AE780" s="973">
        <f>'2 уровень'!AG1620</f>
        <v>0</v>
      </c>
      <c r="AF780" s="183">
        <f t="shared" si="139"/>
        <v>0</v>
      </c>
      <c r="AG780" s="183">
        <f t="shared" si="140"/>
        <v>0</v>
      </c>
      <c r="AH780" s="882">
        <f>IF(P780&gt;0,P780*1000/D780,0)</f>
        <v>0</v>
      </c>
      <c r="AI780" s="59" t="e">
        <f t="shared" si="143"/>
        <v>#DIV/0!</v>
      </c>
      <c r="AJ780" s="59"/>
      <c r="AK780" s="263"/>
      <c r="AL780" s="59">
        <f t="shared" si="146"/>
        <v>0</v>
      </c>
      <c r="AM780" s="59"/>
      <c r="AN780" s="59"/>
      <c r="AO780" s="3477"/>
      <c r="AP780" s="3477"/>
      <c r="AQ780" s="3477"/>
      <c r="AR780" s="3477"/>
      <c r="AS780" s="3477"/>
      <c r="AT780" s="3477"/>
      <c r="AU780" s="3477"/>
      <c r="AV780" s="3477"/>
      <c r="AW780" s="59"/>
      <c r="AX780" s="59"/>
      <c r="AY780" s="59"/>
      <c r="AZ780" s="59"/>
      <c r="BA780" s="59"/>
      <c r="BB780" s="59"/>
      <c r="BC780" s="59"/>
      <c r="BD780" s="59"/>
      <c r="BE780" s="59"/>
      <c r="BF780" s="59"/>
      <c r="BG780" s="59"/>
      <c r="BH780" s="59"/>
      <c r="BI780" s="59"/>
      <c r="BJ780" s="59"/>
      <c r="BK780" s="59"/>
      <c r="BL780" s="59"/>
      <c r="BM780" s="59"/>
      <c r="BN780" s="59"/>
      <c r="BO780" s="59"/>
      <c r="BP780" s="59"/>
      <c r="BQ780" s="59"/>
      <c r="BR780" s="59"/>
      <c r="BS780" s="59"/>
      <c r="BT780" s="59"/>
      <c r="BU780" s="59"/>
      <c r="BV780" s="59"/>
      <c r="BW780" s="59"/>
      <c r="BX780" s="59"/>
      <c r="BY780" s="59"/>
      <c r="BZ780" s="59"/>
      <c r="CA780" s="59"/>
      <c r="CB780" s="59"/>
      <c r="CC780" s="59"/>
      <c r="CD780" s="59"/>
      <c r="CE780" s="59"/>
      <c r="CF780" s="59"/>
      <c r="CG780" s="59"/>
      <c r="CH780" s="59"/>
      <c r="CI780" s="59"/>
      <c r="CJ780" s="59"/>
      <c r="CK780" s="59"/>
      <c r="CL780" s="59"/>
      <c r="CM780" s="59"/>
      <c r="CN780" s="59"/>
      <c r="CO780" s="59"/>
      <c r="CP780" s="59"/>
      <c r="CQ780" s="59"/>
      <c r="CR780" s="59"/>
      <c r="CS780" s="59"/>
      <c r="CT780" s="59"/>
      <c r="CU780" s="59"/>
      <c r="CV780" s="59"/>
      <c r="CW780" s="59"/>
      <c r="CX780" s="59"/>
      <c r="CY780" s="59"/>
      <c r="CZ780" s="59"/>
      <c r="DA780" s="59"/>
      <c r="DB780" s="59"/>
      <c r="DC780" s="59"/>
      <c r="DD780" s="59"/>
      <c r="DE780" s="59"/>
      <c r="DF780" s="59"/>
      <c r="DG780" s="59"/>
      <c r="DH780" s="59"/>
      <c r="DI780" s="59"/>
      <c r="DJ780" s="59"/>
      <c r="DK780" s="59"/>
      <c r="DL780" s="59"/>
      <c r="DM780" s="59"/>
      <c r="DN780" s="59"/>
      <c r="DO780" s="59"/>
      <c r="DP780" s="59"/>
      <c r="DQ780" s="59"/>
      <c r="DR780" s="59"/>
      <c r="DS780" s="59"/>
      <c r="DT780" s="59"/>
      <c r="DU780" s="59"/>
      <c r="DV780" s="59"/>
      <c r="DW780" s="59"/>
      <c r="DX780" s="59"/>
      <c r="DY780" s="59"/>
      <c r="DZ780" s="59"/>
      <c r="EA780" s="59"/>
      <c r="EB780" s="59"/>
      <c r="EC780" s="59"/>
      <c r="ED780" s="59"/>
      <c r="EE780" s="59"/>
      <c r="EF780" s="59"/>
      <c r="EG780" s="59"/>
      <c r="EH780" s="59"/>
      <c r="EI780" s="59"/>
      <c r="EJ780" s="59"/>
      <c r="EK780" s="59"/>
      <c r="EL780" s="59"/>
      <c r="EM780" s="59"/>
      <c r="EN780" s="59"/>
      <c r="EO780" s="59"/>
      <c r="EP780" s="59"/>
      <c r="EQ780" s="59"/>
      <c r="ER780" s="59"/>
      <c r="ES780" s="59"/>
      <c r="ET780" s="59"/>
      <c r="EU780" s="59"/>
      <c r="EV780" s="59"/>
      <c r="EW780" s="59"/>
      <c r="EX780" s="59"/>
      <c r="EY780" s="59"/>
      <c r="EZ780" s="59"/>
      <c r="FA780" s="59"/>
      <c r="FB780" s="59"/>
      <c r="FC780" s="59"/>
      <c r="FD780" s="59"/>
      <c r="FE780" s="59"/>
      <c r="FF780" s="59"/>
      <c r="FG780" s="59"/>
      <c r="FH780" s="59"/>
      <c r="FI780" s="59"/>
      <c r="FJ780" s="59"/>
      <c r="FK780" s="59"/>
      <c r="FL780" s="59"/>
      <c r="FM780" s="59"/>
      <c r="FN780" s="59"/>
      <c r="FO780" s="59"/>
      <c r="FP780" s="59"/>
      <c r="FQ780" s="59"/>
      <c r="FR780" s="59"/>
      <c r="FS780" s="59"/>
      <c r="FT780" s="59"/>
      <c r="FU780" s="59"/>
      <c r="FV780" s="59"/>
      <c r="FW780" s="59"/>
      <c r="FX780" s="59"/>
      <c r="FY780" s="59"/>
      <c r="FZ780" s="59"/>
      <c r="GA780" s="59"/>
      <c r="GB780" s="59"/>
      <c r="GC780" s="59"/>
      <c r="GD780" s="59"/>
      <c r="GE780" s="59"/>
      <c r="GF780" s="59"/>
      <c r="GG780" s="59"/>
      <c r="GH780" s="59"/>
      <c r="GI780" s="59"/>
      <c r="GJ780" s="59"/>
      <c r="GK780" s="59"/>
    </row>
    <row r="781" spans="2:193" ht="29.25" x14ac:dyDescent="0.25">
      <c r="B781" s="18">
        <v>1</v>
      </c>
      <c r="C781" s="277" t="s">
        <v>557</v>
      </c>
      <c r="D781" s="27">
        <f>'2 уровень'!H1618</f>
        <v>0</v>
      </c>
      <c r="E781" s="27">
        <f>'2 уровень'!I1618</f>
        <v>0</v>
      </c>
      <c r="F781" s="27">
        <f>'2 уровень'!J1618</f>
        <v>0</v>
      </c>
      <c r="G781" s="64" t="e">
        <f>'2 уровень'!K1618</f>
        <v>#DIV/0!</v>
      </c>
      <c r="H781" s="78">
        <f>'2 уровень'!L1618</f>
        <v>0</v>
      </c>
      <c r="I781" s="78">
        <f>'2 уровень'!M1618</f>
        <v>0</v>
      </c>
      <c r="J781" s="73">
        <f>'2 уровень'!N1618</f>
        <v>0</v>
      </c>
      <c r="K781" s="73">
        <f>'2 уровень'!O1618</f>
        <v>0</v>
      </c>
      <c r="L781" s="73">
        <f>'2 уровень'!P1618</f>
        <v>0</v>
      </c>
      <c r="M781" s="73">
        <f>'2 уровень'!Q1618</f>
        <v>0</v>
      </c>
      <c r="N781" s="73">
        <f>'2 уровень'!R1618</f>
        <v>0</v>
      </c>
      <c r="O781" s="73">
        <f>'2 уровень'!S1618</f>
        <v>0</v>
      </c>
      <c r="P781" s="72">
        <f>'2 уровень'!T1618</f>
        <v>0</v>
      </c>
      <c r="Q781" s="72">
        <f>'2 уровень'!U1618</f>
        <v>0</v>
      </c>
      <c r="R781" s="72">
        <f>'2 уровень'!V1618</f>
        <v>0</v>
      </c>
      <c r="S781" s="72">
        <f>'2 уровень'!W1618</f>
        <v>0</v>
      </c>
      <c r="T781" s="72">
        <f>'2 уровень'!X1618</f>
        <v>0</v>
      </c>
      <c r="U781" s="72">
        <f>'2 уровень'!Y1618</f>
        <v>0</v>
      </c>
      <c r="V781" s="774">
        <f>'2 уровень'!Z1618</f>
        <v>0</v>
      </c>
      <c r="W781" s="72">
        <f>'2 уровень'!AA1618</f>
        <v>0</v>
      </c>
      <c r="X781" s="72">
        <f>'2 уровень'!AB1618</f>
        <v>0</v>
      </c>
      <c r="Y781" s="72">
        <f>'2 уровень'!AC1618</f>
        <v>0</v>
      </c>
      <c r="Z781" s="72">
        <f>'2 уровень'!AD1618</f>
        <v>0</v>
      </c>
      <c r="AA781" s="373">
        <f>'2 уровень'!AE1618</f>
        <v>0</v>
      </c>
      <c r="AB781" s="72" t="e">
        <f t="shared" si="144"/>
        <v>#DIV/0!</v>
      </c>
      <c r="AC781" s="72" t="e">
        <f t="shared" si="145"/>
        <v>#DIV/0!</v>
      </c>
      <c r="AD781" s="966">
        <f>'2 уровень'!AF1621</f>
        <v>0</v>
      </c>
      <c r="AE781" s="973">
        <f>'2 уровень'!AG1621</f>
        <v>0</v>
      </c>
      <c r="AF781" s="183">
        <f t="shared" si="139"/>
        <v>0</v>
      </c>
      <c r="AG781" s="183">
        <f t="shared" si="140"/>
        <v>0</v>
      </c>
      <c r="AH781" s="882">
        <f>IF(P781&gt;0,P781*1000/D781,0)</f>
        <v>0</v>
      </c>
      <c r="AI781" s="59" t="e">
        <f t="shared" si="143"/>
        <v>#DIV/0!</v>
      </c>
      <c r="AJ781" s="59"/>
      <c r="AK781" s="263"/>
      <c r="AL781" s="59">
        <f t="shared" si="146"/>
        <v>0</v>
      </c>
      <c r="AM781" s="59"/>
      <c r="AN781" s="59"/>
      <c r="AO781" s="3477"/>
      <c r="AP781" s="3477"/>
      <c r="AQ781" s="3477"/>
      <c r="AR781" s="3477"/>
      <c r="AS781" s="3477"/>
      <c r="AT781" s="3477"/>
      <c r="AU781" s="3477"/>
      <c r="AV781" s="3477"/>
      <c r="AW781" s="59"/>
      <c r="AX781" s="59"/>
      <c r="AY781" s="59"/>
      <c r="AZ781" s="59"/>
      <c r="BA781" s="59"/>
      <c r="BB781" s="59"/>
      <c r="BC781" s="59"/>
      <c r="BD781" s="59"/>
      <c r="BE781" s="59"/>
      <c r="BF781" s="59"/>
      <c r="BG781" s="59"/>
      <c r="BH781" s="59"/>
      <c r="BI781" s="59"/>
      <c r="BJ781" s="59"/>
      <c r="BK781" s="59"/>
      <c r="BL781" s="59"/>
      <c r="BM781" s="59"/>
      <c r="BN781" s="59"/>
      <c r="BO781" s="59"/>
      <c r="BP781" s="59"/>
      <c r="BQ781" s="59"/>
      <c r="BR781" s="59"/>
      <c r="BS781" s="59"/>
      <c r="BT781" s="59"/>
      <c r="BU781" s="59"/>
      <c r="BV781" s="59"/>
      <c r="BW781" s="59"/>
      <c r="BX781" s="59"/>
      <c r="BY781" s="59"/>
      <c r="BZ781" s="59"/>
      <c r="CA781" s="59"/>
      <c r="CB781" s="59"/>
      <c r="CC781" s="59"/>
      <c r="CD781" s="59"/>
      <c r="CE781" s="59"/>
      <c r="CF781" s="59"/>
      <c r="CG781" s="59"/>
      <c r="CH781" s="59"/>
      <c r="CI781" s="59"/>
      <c r="CJ781" s="59"/>
      <c r="CK781" s="59"/>
      <c r="CL781" s="59"/>
      <c r="CM781" s="59"/>
      <c r="CN781" s="59"/>
      <c r="CO781" s="59"/>
      <c r="CP781" s="59"/>
      <c r="CQ781" s="59"/>
      <c r="CR781" s="59"/>
      <c r="CS781" s="59"/>
      <c r="CT781" s="59"/>
      <c r="CU781" s="59"/>
      <c r="CV781" s="59"/>
      <c r="CW781" s="59"/>
      <c r="CX781" s="59"/>
      <c r="CY781" s="59"/>
      <c r="CZ781" s="59"/>
      <c r="DA781" s="59"/>
      <c r="DB781" s="59"/>
      <c r="DC781" s="59"/>
      <c r="DD781" s="59"/>
      <c r="DE781" s="59"/>
      <c r="DF781" s="59"/>
      <c r="DG781" s="59"/>
      <c r="DH781" s="59"/>
      <c r="DI781" s="59"/>
      <c r="DJ781" s="59"/>
      <c r="DK781" s="59"/>
      <c r="DL781" s="59"/>
      <c r="DM781" s="59"/>
      <c r="DN781" s="59"/>
      <c r="DO781" s="59"/>
      <c r="DP781" s="59"/>
      <c r="DQ781" s="59"/>
      <c r="DR781" s="59"/>
      <c r="DS781" s="59"/>
      <c r="DT781" s="59"/>
      <c r="DU781" s="59"/>
      <c r="DV781" s="59"/>
      <c r="DW781" s="59"/>
      <c r="DX781" s="59"/>
      <c r="DY781" s="59"/>
      <c r="DZ781" s="59"/>
      <c r="EA781" s="59"/>
      <c r="EB781" s="59"/>
      <c r="EC781" s="59"/>
      <c r="ED781" s="59"/>
      <c r="EE781" s="59"/>
      <c r="EF781" s="59"/>
      <c r="EG781" s="59"/>
      <c r="EH781" s="59"/>
      <c r="EI781" s="59"/>
      <c r="EJ781" s="59"/>
      <c r="EK781" s="59"/>
      <c r="EL781" s="59"/>
      <c r="EM781" s="59"/>
      <c r="EN781" s="59"/>
      <c r="EO781" s="59"/>
      <c r="EP781" s="59"/>
      <c r="EQ781" s="59"/>
      <c r="ER781" s="59"/>
      <c r="ES781" s="59"/>
      <c r="ET781" s="59"/>
      <c r="EU781" s="59"/>
      <c r="EV781" s="59"/>
      <c r="EW781" s="59"/>
      <c r="EX781" s="59"/>
      <c r="EY781" s="59"/>
      <c r="EZ781" s="59"/>
      <c r="FA781" s="59"/>
      <c r="FB781" s="59"/>
      <c r="FC781" s="59"/>
      <c r="FD781" s="59"/>
      <c r="FE781" s="59"/>
      <c r="FF781" s="59"/>
      <c r="FG781" s="59"/>
      <c r="FH781" s="59"/>
      <c r="FI781" s="59"/>
      <c r="FJ781" s="59"/>
      <c r="FK781" s="59"/>
      <c r="FL781" s="59"/>
      <c r="FM781" s="59"/>
      <c r="FN781" s="59"/>
      <c r="FO781" s="59"/>
      <c r="FP781" s="59"/>
      <c r="FQ781" s="59"/>
      <c r="FR781" s="59"/>
      <c r="FS781" s="59"/>
      <c r="FT781" s="59"/>
      <c r="FU781" s="59"/>
      <c r="FV781" s="59"/>
      <c r="FW781" s="59"/>
      <c r="FX781" s="59"/>
      <c r="FY781" s="59"/>
      <c r="FZ781" s="59"/>
      <c r="GA781" s="59"/>
      <c r="GB781" s="59"/>
      <c r="GC781" s="59"/>
      <c r="GD781" s="59"/>
      <c r="GE781" s="59"/>
      <c r="GF781" s="59"/>
      <c r="GG781" s="59"/>
      <c r="GH781" s="59"/>
      <c r="GI781" s="59"/>
      <c r="GJ781" s="59"/>
      <c r="GK781" s="59"/>
    </row>
    <row r="782" spans="2:193" ht="45" x14ac:dyDescent="0.25">
      <c r="B782" s="18">
        <v>1</v>
      </c>
      <c r="C782" s="160" t="s">
        <v>365</v>
      </c>
      <c r="D782" s="27">
        <f>'2 уровень'!H1619</f>
        <v>0</v>
      </c>
      <c r="E782" s="27">
        <f>'2 уровень'!I1619</f>
        <v>0</v>
      </c>
      <c r="F782" s="27">
        <f>'2 уровень'!J1619</f>
        <v>1</v>
      </c>
      <c r="G782" s="64" t="e">
        <f>'2 уровень'!K1619</f>
        <v>#DIV/0!</v>
      </c>
      <c r="H782" s="78">
        <f>'2 уровень'!L1619</f>
        <v>0</v>
      </c>
      <c r="I782" s="78">
        <f>'2 уровень'!M1619</f>
        <v>0</v>
      </c>
      <c r="J782" s="73">
        <f>'2 уровень'!N1619</f>
        <v>0</v>
      </c>
      <c r="K782" s="73">
        <f>'2 уровень'!O1619</f>
        <v>0</v>
      </c>
      <c r="L782" s="73">
        <f>'2 уровень'!P1619</f>
        <v>0</v>
      </c>
      <c r="M782" s="73">
        <f>'2 уровень'!Q1619</f>
        <v>0</v>
      </c>
      <c r="N782" s="73">
        <f>'2 уровень'!R1619</f>
        <v>0</v>
      </c>
      <c r="O782" s="73">
        <f>'2 уровень'!S1619</f>
        <v>0</v>
      </c>
      <c r="P782" s="72">
        <f>'2 уровень'!T1619</f>
        <v>0</v>
      </c>
      <c r="Q782" s="72">
        <f>'2 уровень'!U1619</f>
        <v>0</v>
      </c>
      <c r="R782" s="72">
        <f>'2 уровень'!V1619</f>
        <v>0</v>
      </c>
      <c r="S782" s="72">
        <f>'2 уровень'!W1619</f>
        <v>0</v>
      </c>
      <c r="T782" s="72">
        <f>'2 уровень'!X1619</f>
        <v>0</v>
      </c>
      <c r="U782" s="72">
        <f>'2 уровень'!Y1619</f>
        <v>1.8960999999999999</v>
      </c>
      <c r="V782" s="774">
        <f>'2 уровень'!Z1619</f>
        <v>0</v>
      </c>
      <c r="W782" s="72">
        <f>'2 уровень'!AA1619</f>
        <v>0</v>
      </c>
      <c r="X782" s="72">
        <f>'2 уровень'!AB1619</f>
        <v>1.8960999999999999</v>
      </c>
      <c r="Y782" s="72">
        <f>'2 уровень'!AC1619</f>
        <v>0</v>
      </c>
      <c r="Z782" s="72">
        <f>'2 уровень'!AD1619</f>
        <v>0</v>
      </c>
      <c r="AA782" s="373">
        <f>'2 уровень'!AE1619</f>
        <v>1.8960999999999999</v>
      </c>
      <c r="AB782" s="72" t="e">
        <f t="shared" si="144"/>
        <v>#DIV/0!</v>
      </c>
      <c r="AC782" s="72" t="e">
        <f t="shared" si="145"/>
        <v>#DIV/0!</v>
      </c>
      <c r="AD782" s="966">
        <f>'2 уровень'!AF1622</f>
        <v>0</v>
      </c>
      <c r="AE782" s="973">
        <f>'2 уровень'!AG1622</f>
        <v>0</v>
      </c>
      <c r="AF782" s="183">
        <f t="shared" si="139"/>
        <v>1896.1</v>
      </c>
      <c r="AG782" s="183">
        <f t="shared" si="140"/>
        <v>0</v>
      </c>
      <c r="AH782" s="882"/>
      <c r="AI782" s="59">
        <f t="shared" si="143"/>
        <v>1896.1</v>
      </c>
      <c r="AJ782" s="59"/>
      <c r="AK782" s="263"/>
      <c r="AL782" s="59">
        <f t="shared" si="146"/>
        <v>0</v>
      </c>
      <c r="AM782" s="59"/>
      <c r="AN782" s="59"/>
      <c r="AO782" s="3477"/>
      <c r="AP782" s="3477"/>
      <c r="AQ782" s="3477"/>
      <c r="AR782" s="3477"/>
      <c r="AS782" s="3477"/>
      <c r="AT782" s="3477"/>
      <c r="AU782" s="3477"/>
      <c r="AV782" s="3477"/>
      <c r="AW782" s="59"/>
      <c r="AX782" s="59"/>
      <c r="AY782" s="59"/>
      <c r="AZ782" s="59"/>
      <c r="BA782" s="59"/>
      <c r="BB782" s="59"/>
      <c r="BC782" s="59"/>
      <c r="BD782" s="59"/>
      <c r="BE782" s="59"/>
      <c r="BF782" s="59"/>
      <c r="BG782" s="59"/>
      <c r="BH782" s="59"/>
      <c r="BI782" s="59"/>
      <c r="BJ782" s="59"/>
      <c r="BK782" s="59"/>
      <c r="BL782" s="59"/>
      <c r="BM782" s="59"/>
      <c r="BN782" s="59"/>
      <c r="BO782" s="59"/>
      <c r="BP782" s="59"/>
      <c r="BQ782" s="59"/>
      <c r="BR782" s="59"/>
      <c r="BS782" s="59"/>
      <c r="BT782" s="59"/>
      <c r="BU782" s="59"/>
      <c r="BV782" s="59"/>
      <c r="BW782" s="59"/>
      <c r="BX782" s="59"/>
      <c r="BY782" s="59"/>
      <c r="BZ782" s="59"/>
      <c r="CA782" s="59"/>
      <c r="CB782" s="59"/>
      <c r="CC782" s="59"/>
      <c r="CD782" s="59"/>
      <c r="CE782" s="59"/>
      <c r="CF782" s="59"/>
      <c r="CG782" s="59"/>
      <c r="CH782" s="59"/>
      <c r="CI782" s="59"/>
      <c r="CJ782" s="59"/>
      <c r="CK782" s="59"/>
      <c r="CL782" s="59"/>
      <c r="CM782" s="59"/>
      <c r="CN782" s="59"/>
      <c r="CO782" s="59"/>
      <c r="CP782" s="59"/>
      <c r="CQ782" s="59"/>
      <c r="CR782" s="59"/>
      <c r="CS782" s="59"/>
      <c r="CT782" s="59"/>
      <c r="CU782" s="59"/>
      <c r="CV782" s="59"/>
      <c r="CW782" s="59"/>
      <c r="CX782" s="59"/>
      <c r="CY782" s="59"/>
      <c r="CZ782" s="59"/>
      <c r="DA782" s="59"/>
      <c r="DB782" s="59"/>
      <c r="DC782" s="59"/>
      <c r="DD782" s="59"/>
      <c r="DE782" s="59"/>
      <c r="DF782" s="59"/>
      <c r="DG782" s="59"/>
      <c r="DH782" s="59"/>
      <c r="DI782" s="59"/>
      <c r="DJ782" s="59"/>
      <c r="DK782" s="59"/>
      <c r="DL782" s="59"/>
      <c r="DM782" s="59"/>
      <c r="DN782" s="59"/>
      <c r="DO782" s="59"/>
      <c r="DP782" s="59"/>
      <c r="DQ782" s="59"/>
      <c r="DR782" s="59"/>
      <c r="DS782" s="59"/>
      <c r="DT782" s="59"/>
      <c r="DU782" s="59"/>
      <c r="DV782" s="59"/>
      <c r="DW782" s="59"/>
      <c r="DX782" s="59"/>
      <c r="DY782" s="59"/>
      <c r="DZ782" s="59"/>
      <c r="EA782" s="59"/>
      <c r="EB782" s="59"/>
      <c r="EC782" s="59"/>
      <c r="ED782" s="59"/>
      <c r="EE782" s="59"/>
      <c r="EF782" s="59"/>
      <c r="EG782" s="59"/>
      <c r="EH782" s="59"/>
      <c r="EI782" s="59"/>
      <c r="EJ782" s="59"/>
      <c r="EK782" s="59"/>
      <c r="EL782" s="59"/>
      <c r="EM782" s="59"/>
      <c r="EN782" s="59"/>
      <c r="EO782" s="59"/>
      <c r="EP782" s="59"/>
      <c r="EQ782" s="59"/>
      <c r="ER782" s="59"/>
      <c r="ES782" s="59"/>
      <c r="ET782" s="59"/>
      <c r="EU782" s="59"/>
      <c r="EV782" s="59"/>
      <c r="EW782" s="59"/>
      <c r="EX782" s="59"/>
      <c r="EY782" s="59"/>
      <c r="EZ782" s="59"/>
      <c r="FA782" s="59"/>
      <c r="FB782" s="59"/>
      <c r="FC782" s="59"/>
      <c r="FD782" s="59"/>
      <c r="FE782" s="59"/>
      <c r="FF782" s="59"/>
      <c r="FG782" s="59"/>
      <c r="FH782" s="59"/>
      <c r="FI782" s="59"/>
      <c r="FJ782" s="59"/>
      <c r="FK782" s="59"/>
      <c r="FL782" s="59"/>
      <c r="FM782" s="59"/>
      <c r="FN782" s="59"/>
      <c r="FO782" s="59"/>
      <c r="FP782" s="59"/>
      <c r="FQ782" s="59"/>
      <c r="FR782" s="59"/>
      <c r="FS782" s="59"/>
      <c r="FT782" s="59"/>
      <c r="FU782" s="59"/>
      <c r="FV782" s="59"/>
      <c r="FW782" s="59"/>
      <c r="FX782" s="59"/>
      <c r="FY782" s="59"/>
      <c r="FZ782" s="59"/>
      <c r="GA782" s="59"/>
      <c r="GB782" s="59"/>
      <c r="GC782" s="59"/>
      <c r="GD782" s="59"/>
      <c r="GE782" s="59"/>
      <c r="GF782" s="59"/>
      <c r="GG782" s="59"/>
      <c r="GH782" s="59"/>
      <c r="GI782" s="59"/>
      <c r="GJ782" s="59"/>
      <c r="GK782" s="59"/>
    </row>
    <row r="783" spans="2:193" ht="43.5" x14ac:dyDescent="0.25">
      <c r="B783" s="18">
        <v>1</v>
      </c>
      <c r="C783" s="277" t="s">
        <v>558</v>
      </c>
      <c r="D783" s="27">
        <f>'2 уровень'!H1620</f>
        <v>0</v>
      </c>
      <c r="E783" s="27">
        <f>'2 уровень'!I1620</f>
        <v>0</v>
      </c>
      <c r="F783" s="27">
        <f>'2 уровень'!J1620</f>
        <v>1</v>
      </c>
      <c r="G783" s="64" t="e">
        <f>'2 уровень'!K1620</f>
        <v>#DIV/0!</v>
      </c>
      <c r="H783" s="78">
        <f>'2 уровень'!L1620</f>
        <v>0</v>
      </c>
      <c r="I783" s="78">
        <f>'2 уровень'!M1620</f>
        <v>0</v>
      </c>
      <c r="J783" s="73">
        <f>'2 уровень'!N1620</f>
        <v>0</v>
      </c>
      <c r="K783" s="73">
        <f>'2 уровень'!O1620</f>
        <v>0</v>
      </c>
      <c r="L783" s="73">
        <f>'2 уровень'!P1620</f>
        <v>0</v>
      </c>
      <c r="M783" s="73">
        <f>'2 уровень'!Q1620</f>
        <v>0</v>
      </c>
      <c r="N783" s="73">
        <f>'2 уровень'!R1620</f>
        <v>0</v>
      </c>
      <c r="O783" s="73">
        <f>'2 уровень'!S1620</f>
        <v>0</v>
      </c>
      <c r="P783" s="72">
        <f>'2 уровень'!T1620</f>
        <v>0</v>
      </c>
      <c r="Q783" s="72">
        <f>'2 уровень'!U1620</f>
        <v>0</v>
      </c>
      <c r="R783" s="72">
        <f>'2 уровень'!V1620</f>
        <v>0</v>
      </c>
      <c r="S783" s="72">
        <f>'2 уровень'!W1620</f>
        <v>0</v>
      </c>
      <c r="T783" s="72">
        <f>'2 уровень'!X1620</f>
        <v>0</v>
      </c>
      <c r="U783" s="72">
        <f>'2 уровень'!Y1620</f>
        <v>1.8960999999999999</v>
      </c>
      <c r="V783" s="774">
        <f>'2 уровень'!Z1620</f>
        <v>0</v>
      </c>
      <c r="W783" s="72">
        <f>'2 уровень'!AA1620</f>
        <v>0</v>
      </c>
      <c r="X783" s="72">
        <f>'2 уровень'!AB1620</f>
        <v>1.8960999999999999</v>
      </c>
      <c r="Y783" s="72">
        <f>'2 уровень'!AC1620</f>
        <v>0</v>
      </c>
      <c r="Z783" s="72">
        <f>'2 уровень'!AD1620</f>
        <v>0</v>
      </c>
      <c r="AA783" s="373">
        <f>'2 уровень'!AE1620</f>
        <v>1.8960999999999999</v>
      </c>
      <c r="AB783" s="72" t="e">
        <f t="shared" si="144"/>
        <v>#DIV/0!</v>
      </c>
      <c r="AC783" s="72" t="e">
        <f t="shared" si="145"/>
        <v>#DIV/0!</v>
      </c>
      <c r="AD783" s="966">
        <f>'2 уровень'!AF1623</f>
        <v>0</v>
      </c>
      <c r="AE783" s="973">
        <f>'2 уровень'!AG1623</f>
        <v>0</v>
      </c>
      <c r="AF783" s="183">
        <f t="shared" si="139"/>
        <v>1896.1</v>
      </c>
      <c r="AG783" s="183">
        <f t="shared" si="140"/>
        <v>0</v>
      </c>
      <c r="AH783" s="882">
        <f t="shared" ref="AH783:AH816" si="147">IF(P783&gt;0,P783*1000/D783,0)</f>
        <v>0</v>
      </c>
      <c r="AI783" s="59">
        <f t="shared" si="143"/>
        <v>1896.1</v>
      </c>
      <c r="AJ783" s="59"/>
      <c r="AK783" s="263"/>
      <c r="AL783" s="59">
        <f t="shared" si="146"/>
        <v>0</v>
      </c>
      <c r="AM783" s="59"/>
      <c r="AN783" s="59"/>
      <c r="AO783" s="3477"/>
      <c r="AP783" s="3477"/>
      <c r="AQ783" s="3477"/>
      <c r="AR783" s="3477"/>
      <c r="AS783" s="3477"/>
      <c r="AT783" s="3477"/>
      <c r="AU783" s="3477"/>
      <c r="AV783" s="3477"/>
      <c r="AW783" s="59"/>
      <c r="AX783" s="59"/>
      <c r="AY783" s="59"/>
      <c r="AZ783" s="59"/>
      <c r="BA783" s="59"/>
      <c r="BB783" s="59"/>
      <c r="BC783" s="59"/>
      <c r="BD783" s="59"/>
      <c r="BE783" s="59"/>
      <c r="BF783" s="59"/>
      <c r="BG783" s="59"/>
      <c r="BH783" s="59"/>
      <c r="BI783" s="59"/>
      <c r="BJ783" s="59"/>
      <c r="BK783" s="59"/>
      <c r="BL783" s="59"/>
      <c r="BM783" s="59"/>
      <c r="BN783" s="59"/>
      <c r="BO783" s="59"/>
      <c r="BP783" s="59"/>
      <c r="BQ783" s="59"/>
      <c r="BR783" s="59"/>
      <c r="BS783" s="59"/>
      <c r="BT783" s="59"/>
      <c r="BU783" s="59"/>
      <c r="BV783" s="59"/>
      <c r="BW783" s="59"/>
      <c r="BX783" s="59"/>
      <c r="BY783" s="59"/>
      <c r="BZ783" s="59"/>
      <c r="CA783" s="59"/>
      <c r="CB783" s="59"/>
      <c r="CC783" s="59"/>
      <c r="CD783" s="59"/>
      <c r="CE783" s="59"/>
      <c r="CF783" s="59"/>
      <c r="CG783" s="59"/>
      <c r="CH783" s="59"/>
      <c r="CI783" s="59"/>
      <c r="CJ783" s="59"/>
      <c r="CK783" s="59"/>
      <c r="CL783" s="59"/>
      <c r="CM783" s="59"/>
      <c r="CN783" s="59"/>
      <c r="CO783" s="59"/>
      <c r="CP783" s="59"/>
      <c r="CQ783" s="59"/>
      <c r="CR783" s="59"/>
      <c r="CS783" s="59"/>
      <c r="CT783" s="59"/>
      <c r="CU783" s="59"/>
      <c r="CV783" s="59"/>
      <c r="CW783" s="59"/>
      <c r="CX783" s="59"/>
      <c r="CY783" s="59"/>
      <c r="CZ783" s="59"/>
      <c r="DA783" s="59"/>
      <c r="DB783" s="59"/>
      <c r="DC783" s="59"/>
      <c r="DD783" s="59"/>
      <c r="DE783" s="59"/>
      <c r="DF783" s="59"/>
      <c r="DG783" s="59"/>
      <c r="DH783" s="59"/>
      <c r="DI783" s="59"/>
      <c r="DJ783" s="59"/>
      <c r="DK783" s="59"/>
      <c r="DL783" s="59"/>
      <c r="DM783" s="59"/>
      <c r="DN783" s="59"/>
      <c r="DO783" s="59"/>
      <c r="DP783" s="59"/>
      <c r="DQ783" s="59"/>
      <c r="DR783" s="59"/>
      <c r="DS783" s="59"/>
      <c r="DT783" s="59"/>
      <c r="DU783" s="59"/>
      <c r="DV783" s="59"/>
      <c r="DW783" s="59"/>
      <c r="DX783" s="59"/>
      <c r="DY783" s="59"/>
      <c r="DZ783" s="59"/>
      <c r="EA783" s="59"/>
      <c r="EB783" s="59"/>
      <c r="EC783" s="59"/>
      <c r="ED783" s="59"/>
      <c r="EE783" s="59"/>
      <c r="EF783" s="59"/>
      <c r="EG783" s="59"/>
      <c r="EH783" s="59"/>
      <c r="EI783" s="59"/>
      <c r="EJ783" s="59"/>
      <c r="EK783" s="59"/>
      <c r="EL783" s="59"/>
      <c r="EM783" s="59"/>
      <c r="EN783" s="59"/>
      <c r="EO783" s="59"/>
      <c r="EP783" s="59"/>
      <c r="EQ783" s="59"/>
      <c r="ER783" s="59"/>
      <c r="ES783" s="59"/>
      <c r="ET783" s="59"/>
      <c r="EU783" s="59"/>
      <c r="EV783" s="59"/>
      <c r="EW783" s="59"/>
      <c r="EX783" s="59"/>
      <c r="EY783" s="59"/>
      <c r="EZ783" s="59"/>
      <c r="FA783" s="59"/>
      <c r="FB783" s="59"/>
      <c r="FC783" s="59"/>
      <c r="FD783" s="59"/>
      <c r="FE783" s="59"/>
      <c r="FF783" s="59"/>
      <c r="FG783" s="59"/>
      <c r="FH783" s="59"/>
      <c r="FI783" s="59"/>
      <c r="FJ783" s="59"/>
      <c r="FK783" s="59"/>
      <c r="FL783" s="59"/>
      <c r="FM783" s="59"/>
      <c r="FN783" s="59"/>
      <c r="FO783" s="59"/>
      <c r="FP783" s="59"/>
      <c r="FQ783" s="59"/>
      <c r="FR783" s="59"/>
      <c r="FS783" s="59"/>
      <c r="FT783" s="59"/>
      <c r="FU783" s="59"/>
      <c r="FV783" s="59"/>
      <c r="FW783" s="59"/>
      <c r="FX783" s="59"/>
      <c r="FY783" s="59"/>
      <c r="FZ783" s="59"/>
      <c r="GA783" s="59"/>
      <c r="GB783" s="59"/>
      <c r="GC783" s="59"/>
      <c r="GD783" s="59"/>
      <c r="GE783" s="59"/>
      <c r="GF783" s="59"/>
      <c r="GG783" s="59"/>
      <c r="GH783" s="59"/>
      <c r="GI783" s="59"/>
      <c r="GJ783" s="59"/>
      <c r="GK783" s="59"/>
    </row>
    <row r="784" spans="2:193" ht="60" x14ac:dyDescent="0.25">
      <c r="B784" s="18">
        <v>1</v>
      </c>
      <c r="C784" s="160" t="s">
        <v>559</v>
      </c>
      <c r="D784" s="27">
        <f>'2 уровень'!H1621</f>
        <v>0</v>
      </c>
      <c r="E784" s="27">
        <f>'2 уровень'!I1621</f>
        <v>0</v>
      </c>
      <c r="F784" s="27">
        <f>'2 уровень'!J1621</f>
        <v>0</v>
      </c>
      <c r="G784" s="64" t="e">
        <f>'2 уровень'!K1621</f>
        <v>#DIV/0!</v>
      </c>
      <c r="H784" s="78">
        <f>'2 уровень'!L1621</f>
        <v>0</v>
      </c>
      <c r="I784" s="78">
        <f>'2 уровень'!M1621</f>
        <v>0</v>
      </c>
      <c r="J784" s="73">
        <f>'2 уровень'!N1621</f>
        <v>0</v>
      </c>
      <c r="K784" s="73">
        <f>'2 уровень'!O1621</f>
        <v>0</v>
      </c>
      <c r="L784" s="73">
        <f>'2 уровень'!P1621</f>
        <v>0</v>
      </c>
      <c r="M784" s="73">
        <f>'2 уровень'!Q1621</f>
        <v>0</v>
      </c>
      <c r="N784" s="73">
        <f>'2 уровень'!R1621</f>
        <v>0</v>
      </c>
      <c r="O784" s="73">
        <f>'2 уровень'!S1621</f>
        <v>0</v>
      </c>
      <c r="P784" s="72">
        <f>'2 уровень'!T1621</f>
        <v>0</v>
      </c>
      <c r="Q784" s="72">
        <f>'2 уровень'!U1621</f>
        <v>0</v>
      </c>
      <c r="R784" s="72">
        <f>'2 уровень'!V1621</f>
        <v>0</v>
      </c>
      <c r="S784" s="72">
        <f>'2 уровень'!W1621</f>
        <v>0</v>
      </c>
      <c r="T784" s="72">
        <f>'2 уровень'!X1621</f>
        <v>0</v>
      </c>
      <c r="U784" s="72">
        <f>'2 уровень'!Y1621</f>
        <v>0</v>
      </c>
      <c r="V784" s="774">
        <f>'2 уровень'!Z1621</f>
        <v>0</v>
      </c>
      <c r="W784" s="72">
        <f>'2 уровень'!AA1621</f>
        <v>0</v>
      </c>
      <c r="X784" s="72">
        <f>'2 уровень'!AB1621</f>
        <v>0</v>
      </c>
      <c r="Y784" s="72">
        <f>'2 уровень'!AC1621</f>
        <v>0</v>
      </c>
      <c r="Z784" s="72">
        <f>'2 уровень'!AD1621</f>
        <v>0</v>
      </c>
      <c r="AA784" s="373">
        <f>'2 уровень'!AE1621</f>
        <v>0</v>
      </c>
      <c r="AB784" s="72"/>
      <c r="AC784" s="72"/>
      <c r="AD784" s="966">
        <f>'2 уровень'!AF1624</f>
        <v>0</v>
      </c>
      <c r="AE784" s="973">
        <f>'2 уровень'!AG1624</f>
        <v>0</v>
      </c>
      <c r="AF784" s="183">
        <f t="shared" si="139"/>
        <v>0</v>
      </c>
      <c r="AG784" s="183">
        <f t="shared" si="140"/>
        <v>0</v>
      </c>
      <c r="AH784" s="882">
        <f t="shared" si="147"/>
        <v>0</v>
      </c>
      <c r="AI784" s="59" t="e">
        <f t="shared" si="143"/>
        <v>#DIV/0!</v>
      </c>
      <c r="AJ784" s="59"/>
      <c r="AK784" s="263"/>
      <c r="AL784" s="59">
        <f t="shared" si="146"/>
        <v>0</v>
      </c>
      <c r="AM784" s="59"/>
      <c r="AN784" s="59"/>
      <c r="AO784" s="3477"/>
      <c r="AP784" s="3477"/>
      <c r="AQ784" s="3477"/>
      <c r="AR784" s="3477"/>
      <c r="AS784" s="3477"/>
      <c r="AT784" s="3477"/>
      <c r="AU784" s="3477"/>
      <c r="AV784" s="3477"/>
      <c r="AW784" s="59"/>
      <c r="AX784" s="59"/>
      <c r="AY784" s="59"/>
      <c r="AZ784" s="59"/>
      <c r="BA784" s="59"/>
      <c r="BB784" s="59"/>
      <c r="BC784" s="59"/>
      <c r="BD784" s="59"/>
      <c r="BE784" s="59"/>
      <c r="BF784" s="59"/>
      <c r="BG784" s="59"/>
      <c r="BH784" s="59"/>
      <c r="BI784" s="59"/>
      <c r="BJ784" s="59"/>
      <c r="BK784" s="59"/>
      <c r="BL784" s="59"/>
      <c r="BM784" s="59"/>
      <c r="BN784" s="59"/>
      <c r="BO784" s="59"/>
      <c r="BP784" s="59"/>
      <c r="BQ784" s="59"/>
      <c r="BR784" s="59"/>
      <c r="BS784" s="59"/>
      <c r="BT784" s="59"/>
      <c r="BU784" s="59"/>
      <c r="BV784" s="59"/>
      <c r="BW784" s="59"/>
      <c r="BX784" s="59"/>
      <c r="BY784" s="59"/>
      <c r="BZ784" s="59"/>
      <c r="CA784" s="59"/>
      <c r="CB784" s="59"/>
      <c r="CC784" s="59"/>
      <c r="CD784" s="59"/>
      <c r="CE784" s="59"/>
      <c r="CF784" s="59"/>
      <c r="CG784" s="59"/>
      <c r="CH784" s="59"/>
      <c r="CI784" s="59"/>
      <c r="CJ784" s="59"/>
      <c r="CK784" s="59"/>
      <c r="CL784" s="59"/>
      <c r="CM784" s="59"/>
      <c r="CN784" s="59"/>
      <c r="CO784" s="59"/>
      <c r="CP784" s="59"/>
      <c r="CQ784" s="59"/>
      <c r="CR784" s="59"/>
      <c r="CS784" s="59"/>
      <c r="CT784" s="59"/>
      <c r="CU784" s="59"/>
      <c r="CV784" s="59"/>
      <c r="CW784" s="59"/>
      <c r="CX784" s="59"/>
      <c r="CY784" s="59"/>
      <c r="CZ784" s="59"/>
      <c r="DA784" s="59"/>
      <c r="DB784" s="59"/>
      <c r="DC784" s="59"/>
      <c r="DD784" s="59"/>
      <c r="DE784" s="59"/>
      <c r="DF784" s="59"/>
      <c r="DG784" s="59"/>
      <c r="DH784" s="59"/>
      <c r="DI784" s="59"/>
      <c r="DJ784" s="59"/>
      <c r="DK784" s="59"/>
      <c r="DL784" s="59"/>
      <c r="DM784" s="59"/>
      <c r="DN784" s="59"/>
      <c r="DO784" s="59"/>
      <c r="DP784" s="59"/>
      <c r="DQ784" s="59"/>
      <c r="DR784" s="59"/>
      <c r="DS784" s="59"/>
      <c r="DT784" s="59"/>
      <c r="DU784" s="59"/>
      <c r="DV784" s="59"/>
      <c r="DW784" s="59"/>
      <c r="DX784" s="59"/>
      <c r="DY784" s="59"/>
      <c r="DZ784" s="59"/>
      <c r="EA784" s="59"/>
      <c r="EB784" s="59"/>
      <c r="EC784" s="59"/>
      <c r="ED784" s="59"/>
      <c r="EE784" s="59"/>
      <c r="EF784" s="59"/>
      <c r="EG784" s="59"/>
      <c r="EH784" s="59"/>
      <c r="EI784" s="59"/>
      <c r="EJ784" s="59"/>
      <c r="EK784" s="59"/>
      <c r="EL784" s="59"/>
      <c r="EM784" s="59"/>
      <c r="EN784" s="59"/>
      <c r="EO784" s="59"/>
      <c r="EP784" s="59"/>
      <c r="EQ784" s="59"/>
      <c r="ER784" s="59"/>
      <c r="ES784" s="59"/>
      <c r="ET784" s="59"/>
      <c r="EU784" s="59"/>
      <c r="EV784" s="59"/>
      <c r="EW784" s="59"/>
      <c r="EX784" s="59"/>
      <c r="EY784" s="59"/>
      <c r="EZ784" s="59"/>
      <c r="FA784" s="59"/>
      <c r="FB784" s="59"/>
      <c r="FC784" s="59"/>
      <c r="FD784" s="59"/>
      <c r="FE784" s="59"/>
      <c r="FF784" s="59"/>
      <c r="FG784" s="59"/>
      <c r="FH784" s="59"/>
      <c r="FI784" s="59"/>
      <c r="FJ784" s="59"/>
      <c r="FK784" s="59"/>
      <c r="FL784" s="59"/>
      <c r="FM784" s="59"/>
      <c r="FN784" s="59"/>
      <c r="FO784" s="59"/>
      <c r="FP784" s="59"/>
      <c r="FQ784" s="59"/>
      <c r="FR784" s="59"/>
      <c r="FS784" s="59"/>
      <c r="FT784" s="59"/>
      <c r="FU784" s="59"/>
      <c r="FV784" s="59"/>
      <c r="FW784" s="59"/>
      <c r="FX784" s="59"/>
      <c r="FY784" s="59"/>
      <c r="FZ784" s="59"/>
      <c r="GA784" s="59"/>
      <c r="GB784" s="59"/>
      <c r="GC784" s="59"/>
      <c r="GD784" s="59"/>
      <c r="GE784" s="59"/>
      <c r="GF784" s="59"/>
      <c r="GG784" s="59"/>
      <c r="GH784" s="59"/>
      <c r="GI784" s="59"/>
      <c r="GJ784" s="59"/>
      <c r="GK784" s="59"/>
    </row>
    <row r="785" spans="1:193" ht="60" x14ac:dyDescent="0.25">
      <c r="A785" s="18">
        <v>1</v>
      </c>
      <c r="B785" s="18">
        <v>1</v>
      </c>
      <c r="C785" s="280" t="s">
        <v>560</v>
      </c>
      <c r="D785" s="27">
        <f>'2 уровень'!H1622</f>
        <v>0</v>
      </c>
      <c r="E785" s="27">
        <f>'2 уровень'!I1622</f>
        <v>0</v>
      </c>
      <c r="F785" s="27">
        <f>'2 уровень'!J1622</f>
        <v>0</v>
      </c>
      <c r="G785" s="64" t="e">
        <f>'2 уровень'!K1622</f>
        <v>#DIV/0!</v>
      </c>
      <c r="H785" s="78">
        <f>'2 уровень'!L1622</f>
        <v>0</v>
      </c>
      <c r="I785" s="78">
        <f>'2 уровень'!M1622</f>
        <v>0</v>
      </c>
      <c r="J785" s="73">
        <f>'2 уровень'!N1622</f>
        <v>0</v>
      </c>
      <c r="K785" s="73">
        <f>'2 уровень'!O1622</f>
        <v>0</v>
      </c>
      <c r="L785" s="73">
        <f>'2 уровень'!P1622</f>
        <v>0</v>
      </c>
      <c r="M785" s="73">
        <f>'2 уровень'!Q1622</f>
        <v>0</v>
      </c>
      <c r="N785" s="73">
        <f>'2 уровень'!R1622</f>
        <v>0</v>
      </c>
      <c r="O785" s="73">
        <f>'2 уровень'!S1622</f>
        <v>0</v>
      </c>
      <c r="P785" s="72">
        <f>'2 уровень'!T1622</f>
        <v>0</v>
      </c>
      <c r="Q785" s="72">
        <f>'2 уровень'!U1622</f>
        <v>0</v>
      </c>
      <c r="R785" s="72">
        <f>'2 уровень'!V1622</f>
        <v>0</v>
      </c>
      <c r="S785" s="72">
        <f>'2 уровень'!W1622</f>
        <v>0</v>
      </c>
      <c r="T785" s="72">
        <f>'2 уровень'!X1622</f>
        <v>0</v>
      </c>
      <c r="U785" s="72">
        <f>'2 уровень'!Y1622</f>
        <v>0</v>
      </c>
      <c r="V785" s="774">
        <f>'2 уровень'!Z1622</f>
        <v>0</v>
      </c>
      <c r="W785" s="72">
        <f>'2 уровень'!AA1622</f>
        <v>0</v>
      </c>
      <c r="X785" s="72">
        <f>'2 уровень'!AB1622</f>
        <v>0</v>
      </c>
      <c r="Y785" s="72">
        <f>'2 уровень'!AC1622</f>
        <v>0</v>
      </c>
      <c r="Z785" s="72">
        <f>'2 уровень'!AD1622</f>
        <v>0</v>
      </c>
      <c r="AA785" s="373">
        <f>'2 уровень'!AE1622</f>
        <v>0</v>
      </c>
      <c r="AB785" s="72"/>
      <c r="AC785" s="72"/>
      <c r="AD785" s="966">
        <f>'2 уровень'!AF1625</f>
        <v>0</v>
      </c>
      <c r="AE785" s="973">
        <f>'2 уровень'!AG1625</f>
        <v>0</v>
      </c>
      <c r="AF785" s="183">
        <f t="shared" si="139"/>
        <v>0</v>
      </c>
      <c r="AG785" s="183">
        <f t="shared" si="140"/>
        <v>0</v>
      </c>
      <c r="AH785" s="882">
        <f t="shared" si="147"/>
        <v>0</v>
      </c>
      <c r="AI785" s="59" t="e">
        <f t="shared" si="143"/>
        <v>#DIV/0!</v>
      </c>
      <c r="AJ785" s="59"/>
      <c r="AK785" s="263"/>
      <c r="AL785" s="59">
        <f t="shared" si="146"/>
        <v>0</v>
      </c>
      <c r="AM785" s="59"/>
      <c r="AN785" s="59"/>
      <c r="AO785" s="3477"/>
      <c r="AP785" s="3477"/>
      <c r="AQ785" s="3477"/>
      <c r="AR785" s="3477"/>
      <c r="AS785" s="3477"/>
      <c r="AT785" s="3477"/>
      <c r="AU785" s="3477"/>
      <c r="AV785" s="3477"/>
      <c r="AW785" s="59"/>
      <c r="AX785" s="59"/>
      <c r="AY785" s="59"/>
      <c r="AZ785" s="59"/>
      <c r="BA785" s="59"/>
      <c r="BB785" s="59"/>
      <c r="BC785" s="59"/>
      <c r="BD785" s="59"/>
      <c r="BE785" s="59"/>
      <c r="BF785" s="59"/>
      <c r="BG785" s="59"/>
      <c r="BH785" s="59"/>
      <c r="BI785" s="59"/>
      <c r="BJ785" s="59"/>
      <c r="BK785" s="59"/>
      <c r="BL785" s="59"/>
      <c r="BM785" s="59"/>
      <c r="BN785" s="59"/>
      <c r="BO785" s="59"/>
      <c r="BP785" s="59"/>
      <c r="BQ785" s="59"/>
      <c r="BR785" s="59"/>
      <c r="BS785" s="59"/>
      <c r="BT785" s="59"/>
      <c r="BU785" s="59"/>
      <c r="BV785" s="59"/>
      <c r="BW785" s="59"/>
      <c r="BX785" s="59"/>
      <c r="BY785" s="59"/>
      <c r="BZ785" s="59"/>
      <c r="CA785" s="59"/>
      <c r="CB785" s="59"/>
      <c r="CC785" s="59"/>
      <c r="CD785" s="59"/>
      <c r="CE785" s="59"/>
      <c r="CF785" s="59"/>
      <c r="CG785" s="59"/>
      <c r="CH785" s="59"/>
      <c r="CI785" s="59"/>
      <c r="CJ785" s="59"/>
      <c r="CK785" s="59"/>
      <c r="CL785" s="59"/>
      <c r="CM785" s="59"/>
      <c r="CN785" s="59"/>
      <c r="CO785" s="59"/>
      <c r="CP785" s="59"/>
      <c r="CQ785" s="59"/>
      <c r="CR785" s="59"/>
      <c r="CS785" s="59"/>
      <c r="CT785" s="59"/>
      <c r="CU785" s="59"/>
      <c r="CV785" s="59"/>
      <c r="CW785" s="59"/>
      <c r="CX785" s="59"/>
      <c r="CY785" s="59"/>
      <c r="CZ785" s="59"/>
      <c r="DA785" s="59"/>
      <c r="DB785" s="59"/>
      <c r="DC785" s="59"/>
      <c r="DD785" s="59"/>
      <c r="DE785" s="59"/>
      <c r="DF785" s="59"/>
      <c r="DG785" s="59"/>
      <c r="DH785" s="59"/>
      <c r="DI785" s="59"/>
      <c r="DJ785" s="59"/>
      <c r="DK785" s="59"/>
      <c r="DL785" s="59"/>
      <c r="DM785" s="59"/>
      <c r="DN785" s="59"/>
      <c r="DO785" s="59"/>
      <c r="DP785" s="59"/>
      <c r="DQ785" s="59"/>
      <c r="DR785" s="59"/>
      <c r="DS785" s="59"/>
      <c r="DT785" s="59"/>
      <c r="DU785" s="59"/>
      <c r="DV785" s="59"/>
      <c r="DW785" s="59"/>
      <c r="DX785" s="59"/>
      <c r="DY785" s="59"/>
      <c r="DZ785" s="59"/>
      <c r="EA785" s="59"/>
      <c r="EB785" s="59"/>
      <c r="EC785" s="59"/>
      <c r="ED785" s="59"/>
      <c r="EE785" s="59"/>
      <c r="EF785" s="59"/>
      <c r="EG785" s="59"/>
      <c r="EH785" s="59"/>
      <c r="EI785" s="59"/>
      <c r="EJ785" s="59"/>
      <c r="EK785" s="59"/>
      <c r="EL785" s="59"/>
      <c r="EM785" s="59"/>
      <c r="EN785" s="59"/>
      <c r="EO785" s="59"/>
      <c r="EP785" s="59"/>
      <c r="EQ785" s="59"/>
      <c r="ER785" s="59"/>
      <c r="ES785" s="59"/>
      <c r="ET785" s="59"/>
      <c r="EU785" s="59"/>
      <c r="EV785" s="59"/>
      <c r="EW785" s="59"/>
      <c r="EX785" s="59"/>
      <c r="EY785" s="59"/>
      <c r="EZ785" s="59"/>
      <c r="FA785" s="59"/>
      <c r="FB785" s="59"/>
      <c r="FC785" s="59"/>
      <c r="FD785" s="59"/>
      <c r="FE785" s="59"/>
      <c r="FF785" s="59"/>
      <c r="FG785" s="59"/>
      <c r="FH785" s="59"/>
      <c r="FI785" s="59"/>
      <c r="FJ785" s="59"/>
      <c r="FK785" s="59"/>
      <c r="FL785" s="59"/>
      <c r="FM785" s="59"/>
      <c r="FN785" s="59"/>
      <c r="FO785" s="59"/>
      <c r="FP785" s="59"/>
      <c r="FQ785" s="59"/>
      <c r="FR785" s="59"/>
      <c r="FS785" s="59"/>
      <c r="FT785" s="59"/>
      <c r="FU785" s="59"/>
      <c r="FV785" s="59"/>
      <c r="FW785" s="59"/>
      <c r="FX785" s="59"/>
      <c r="FY785" s="59"/>
      <c r="FZ785" s="59"/>
      <c r="GA785" s="59"/>
      <c r="GB785" s="59"/>
      <c r="GC785" s="59"/>
      <c r="GD785" s="59"/>
      <c r="GE785" s="59"/>
      <c r="GF785" s="59"/>
      <c r="GG785" s="59"/>
      <c r="GH785" s="59"/>
      <c r="GI785" s="59"/>
      <c r="GJ785" s="59"/>
      <c r="GK785" s="59"/>
    </row>
    <row r="786" spans="1:193" ht="29.25" x14ac:dyDescent="0.25">
      <c r="A786" s="18">
        <v>1</v>
      </c>
      <c r="B786" s="18">
        <v>1</v>
      </c>
      <c r="C786" s="277" t="s">
        <v>403</v>
      </c>
      <c r="D786" s="20">
        <f>'2 уровень'!H1623</f>
        <v>0</v>
      </c>
      <c r="E786" s="20">
        <f>'2 уровень'!I1623</f>
        <v>0</v>
      </c>
      <c r="F786" s="20">
        <f>'2 уровень'!J1623</f>
        <v>0</v>
      </c>
      <c r="G786" s="62" t="e">
        <f>'2 уровень'!K1623</f>
        <v>#DIV/0!</v>
      </c>
      <c r="H786" s="78">
        <f>'2 уровень'!L1623</f>
        <v>0</v>
      </c>
      <c r="I786" s="78">
        <f>'2 уровень'!M1623</f>
        <v>0</v>
      </c>
      <c r="J786" s="73">
        <f>'2 уровень'!N1623</f>
        <v>0</v>
      </c>
      <c r="K786" s="73">
        <f>'2 уровень'!O1623</f>
        <v>0</v>
      </c>
      <c r="L786" s="73">
        <f>'2 уровень'!P1623</f>
        <v>0</v>
      </c>
      <c r="M786" s="73">
        <f>'2 уровень'!Q1623</f>
        <v>0</v>
      </c>
      <c r="N786" s="73">
        <f>'2 уровень'!R1623</f>
        <v>0</v>
      </c>
      <c r="O786" s="73">
        <f>'2 уровень'!S1623</f>
        <v>0</v>
      </c>
      <c r="P786" s="72">
        <f>'2 уровень'!T1623</f>
        <v>0</v>
      </c>
      <c r="Q786" s="72">
        <f>'2 уровень'!U1623</f>
        <v>0</v>
      </c>
      <c r="R786" s="72">
        <f>'2 уровень'!V1623</f>
        <v>0</v>
      </c>
      <c r="S786" s="72">
        <f>'2 уровень'!W1623</f>
        <v>0</v>
      </c>
      <c r="T786" s="72">
        <f>'2 уровень'!X1623</f>
        <v>0</v>
      </c>
      <c r="U786" s="72">
        <f>'2 уровень'!Y1623</f>
        <v>0</v>
      </c>
      <c r="V786" s="774">
        <f>'2 уровень'!Z1623</f>
        <v>0</v>
      </c>
      <c r="W786" s="72">
        <f>'2 уровень'!AA1623</f>
        <v>0</v>
      </c>
      <c r="X786" s="72">
        <f>'2 уровень'!AB1623</f>
        <v>0</v>
      </c>
      <c r="Y786" s="72">
        <f>'2 уровень'!AC1623</f>
        <v>0</v>
      </c>
      <c r="Z786" s="72">
        <f>'2 уровень'!AD1623</f>
        <v>0</v>
      </c>
      <c r="AA786" s="373">
        <f>'2 уровень'!AE1623</f>
        <v>0</v>
      </c>
      <c r="AB786" s="72"/>
      <c r="AC786" s="72"/>
      <c r="AD786" s="966">
        <f>'2 уровень'!AF1626</f>
        <v>0</v>
      </c>
      <c r="AE786" s="973">
        <f>'2 уровень'!AG1626</f>
        <v>0</v>
      </c>
      <c r="AF786" s="183">
        <f t="shared" si="139"/>
        <v>0</v>
      </c>
      <c r="AG786" s="183">
        <f t="shared" si="140"/>
        <v>0</v>
      </c>
      <c r="AH786" s="882">
        <f t="shared" si="147"/>
        <v>0</v>
      </c>
      <c r="AI786" s="59" t="e">
        <f t="shared" si="143"/>
        <v>#DIV/0!</v>
      </c>
      <c r="AJ786" s="59"/>
      <c r="AK786" s="263"/>
      <c r="AL786" s="59">
        <f t="shared" si="146"/>
        <v>0</v>
      </c>
      <c r="AM786" s="59"/>
      <c r="AN786" s="59"/>
      <c r="AO786" s="3477"/>
      <c r="AP786" s="3477"/>
      <c r="AQ786" s="3477"/>
      <c r="AR786" s="3477"/>
      <c r="AS786" s="3477"/>
      <c r="AT786" s="3477"/>
      <c r="AU786" s="3477"/>
      <c r="AV786" s="3477"/>
      <c r="AW786" s="59"/>
      <c r="AX786" s="59"/>
      <c r="AY786" s="59"/>
      <c r="AZ786" s="59"/>
      <c r="BA786" s="59"/>
      <c r="BB786" s="59"/>
      <c r="BC786" s="59"/>
      <c r="BD786" s="59"/>
      <c r="BE786" s="59"/>
      <c r="BF786" s="59"/>
      <c r="BG786" s="59"/>
      <c r="BH786" s="59"/>
      <c r="BI786" s="59"/>
      <c r="BJ786" s="59"/>
      <c r="BK786" s="59"/>
      <c r="BL786" s="59"/>
      <c r="BM786" s="59"/>
      <c r="BN786" s="59"/>
      <c r="BO786" s="59"/>
      <c r="BP786" s="59"/>
      <c r="BQ786" s="59"/>
      <c r="BR786" s="59"/>
      <c r="BS786" s="59"/>
      <c r="BT786" s="59"/>
      <c r="BU786" s="59"/>
      <c r="BV786" s="59"/>
      <c r="BW786" s="59"/>
      <c r="BX786" s="59"/>
      <c r="BY786" s="59"/>
      <c r="BZ786" s="59"/>
      <c r="CA786" s="59"/>
      <c r="CB786" s="59"/>
      <c r="CC786" s="59"/>
      <c r="CD786" s="59"/>
      <c r="CE786" s="59"/>
      <c r="CF786" s="59"/>
      <c r="CG786" s="59"/>
      <c r="CH786" s="59"/>
      <c r="CI786" s="59"/>
      <c r="CJ786" s="59"/>
      <c r="CK786" s="59"/>
      <c r="CL786" s="59"/>
      <c r="CM786" s="59"/>
      <c r="CN786" s="59"/>
      <c r="CO786" s="59"/>
      <c r="CP786" s="59"/>
      <c r="CQ786" s="59"/>
      <c r="CR786" s="59"/>
      <c r="CS786" s="59"/>
      <c r="CT786" s="59"/>
      <c r="CU786" s="59"/>
      <c r="CV786" s="59"/>
      <c r="CW786" s="59"/>
      <c r="CX786" s="59"/>
      <c r="CY786" s="59"/>
      <c r="CZ786" s="59"/>
      <c r="DA786" s="59"/>
      <c r="DB786" s="59"/>
      <c r="DC786" s="59"/>
      <c r="DD786" s="59"/>
      <c r="DE786" s="59"/>
      <c r="DF786" s="59"/>
      <c r="DG786" s="59"/>
      <c r="DH786" s="59"/>
      <c r="DI786" s="59"/>
      <c r="DJ786" s="59"/>
      <c r="DK786" s="59"/>
      <c r="DL786" s="59"/>
      <c r="DM786" s="59"/>
      <c r="DN786" s="59"/>
      <c r="DO786" s="59"/>
      <c r="DP786" s="59"/>
      <c r="DQ786" s="59"/>
      <c r="DR786" s="59"/>
      <c r="DS786" s="59"/>
      <c r="DT786" s="59"/>
      <c r="DU786" s="59"/>
      <c r="DV786" s="59"/>
      <c r="DW786" s="59"/>
      <c r="DX786" s="59"/>
      <c r="DY786" s="59"/>
      <c r="DZ786" s="59"/>
      <c r="EA786" s="59"/>
      <c r="EB786" s="59"/>
      <c r="EC786" s="59"/>
      <c r="ED786" s="59"/>
      <c r="EE786" s="59"/>
      <c r="EF786" s="59"/>
      <c r="EG786" s="59"/>
      <c r="EH786" s="59"/>
      <c r="EI786" s="59"/>
      <c r="EJ786" s="59"/>
      <c r="EK786" s="59"/>
      <c r="EL786" s="59"/>
      <c r="EM786" s="59"/>
      <c r="EN786" s="59"/>
      <c r="EO786" s="59"/>
      <c r="EP786" s="59"/>
      <c r="EQ786" s="59"/>
      <c r="ER786" s="59"/>
      <c r="ES786" s="59"/>
      <c r="ET786" s="59"/>
      <c r="EU786" s="59"/>
      <c r="EV786" s="59"/>
      <c r="EW786" s="59"/>
      <c r="EX786" s="59"/>
      <c r="EY786" s="59"/>
      <c r="EZ786" s="59"/>
      <c r="FA786" s="59"/>
      <c r="FB786" s="59"/>
      <c r="FC786" s="59"/>
      <c r="FD786" s="59"/>
      <c r="FE786" s="59"/>
      <c r="FF786" s="59"/>
      <c r="FG786" s="59"/>
      <c r="FH786" s="59"/>
      <c r="FI786" s="59"/>
      <c r="FJ786" s="59"/>
      <c r="FK786" s="59"/>
      <c r="FL786" s="59"/>
      <c r="FM786" s="59"/>
      <c r="FN786" s="59"/>
      <c r="FO786" s="59"/>
      <c r="FP786" s="59"/>
      <c r="FQ786" s="59"/>
      <c r="FR786" s="59"/>
      <c r="FS786" s="59"/>
      <c r="FT786" s="59"/>
      <c r="FU786" s="59"/>
      <c r="FV786" s="59"/>
      <c r="FW786" s="59"/>
      <c r="FX786" s="59"/>
      <c r="FY786" s="59"/>
      <c r="FZ786" s="59"/>
      <c r="GA786" s="59"/>
      <c r="GB786" s="59"/>
      <c r="GC786" s="59"/>
      <c r="GD786" s="59"/>
      <c r="GE786" s="59"/>
      <c r="GF786" s="59"/>
      <c r="GG786" s="59"/>
      <c r="GH786" s="59"/>
      <c r="GI786" s="59"/>
      <c r="GJ786" s="59"/>
      <c r="GK786" s="59"/>
    </row>
    <row r="787" spans="1:193" x14ac:dyDescent="0.25">
      <c r="A787" s="18">
        <v>1</v>
      </c>
      <c r="B787" s="18">
        <v>1</v>
      </c>
      <c r="C787" s="160" t="s">
        <v>396</v>
      </c>
      <c r="D787" s="27">
        <f>'2 уровень'!H1624</f>
        <v>0</v>
      </c>
      <c r="E787" s="27">
        <f>'2 уровень'!I1624</f>
        <v>0</v>
      </c>
      <c r="F787" s="27">
        <f>'2 уровень'!J1624</f>
        <v>0</v>
      </c>
      <c r="G787" s="64">
        <f>'2 уровень'!K1624</f>
        <v>0</v>
      </c>
      <c r="H787" s="78">
        <f>'2 уровень'!L1624</f>
        <v>0</v>
      </c>
      <c r="I787" s="78">
        <f>'2 уровень'!M1624</f>
        <v>0</v>
      </c>
      <c r="J787" s="73">
        <f>'2 уровень'!N1624</f>
        <v>0</v>
      </c>
      <c r="K787" s="73">
        <f>'2 уровень'!O1624</f>
        <v>0</v>
      </c>
      <c r="L787" s="73">
        <f>'2 уровень'!P1624</f>
        <v>0</v>
      </c>
      <c r="M787" s="73">
        <f>'2 уровень'!Q1624</f>
        <v>0</v>
      </c>
      <c r="N787" s="73">
        <f>'2 уровень'!R1624</f>
        <v>0</v>
      </c>
      <c r="O787" s="73">
        <f>'2 уровень'!S1624</f>
        <v>0</v>
      </c>
      <c r="P787" s="72">
        <f>'2 уровень'!T1624</f>
        <v>0</v>
      </c>
      <c r="Q787" s="72">
        <f>'2 уровень'!U1624</f>
        <v>0</v>
      </c>
      <c r="R787" s="72">
        <f>'2 уровень'!V1624</f>
        <v>0</v>
      </c>
      <c r="S787" s="72">
        <f>'2 уровень'!W1624</f>
        <v>0</v>
      </c>
      <c r="T787" s="72">
        <f>'2 уровень'!X1624</f>
        <v>0</v>
      </c>
      <c r="U787" s="72">
        <f>'2 уровень'!Y1624</f>
        <v>0</v>
      </c>
      <c r="V787" s="774">
        <f>'2 уровень'!Z1624</f>
        <v>0</v>
      </c>
      <c r="W787" s="72">
        <f>'2 уровень'!AA1624</f>
        <v>0</v>
      </c>
      <c r="X787" s="72">
        <f>'2 уровень'!AB1624</f>
        <v>0</v>
      </c>
      <c r="Y787" s="72">
        <f>'2 уровень'!AC1624</f>
        <v>0</v>
      </c>
      <c r="Z787" s="72">
        <f>'2 уровень'!AD1624</f>
        <v>0</v>
      </c>
      <c r="AA787" s="373">
        <f>'2 уровень'!AE1624</f>
        <v>0</v>
      </c>
      <c r="AB787" s="72"/>
      <c r="AC787" s="72"/>
      <c r="AD787" s="966">
        <f>'2 уровень'!AF1627</f>
        <v>0</v>
      </c>
      <c r="AE787" s="973">
        <f>'2 уровень'!AG1627</f>
        <v>0</v>
      </c>
      <c r="AF787" s="183">
        <f t="shared" si="139"/>
        <v>0</v>
      </c>
      <c r="AG787" s="183">
        <f t="shared" si="140"/>
        <v>0</v>
      </c>
      <c r="AH787" s="882">
        <f t="shared" si="147"/>
        <v>0</v>
      </c>
      <c r="AI787" s="59" t="e">
        <f t="shared" si="143"/>
        <v>#DIV/0!</v>
      </c>
      <c r="AJ787" s="59"/>
      <c r="AK787" s="263"/>
      <c r="AL787" s="59">
        <f t="shared" si="146"/>
        <v>0</v>
      </c>
      <c r="AM787" s="59"/>
      <c r="AN787" s="59"/>
      <c r="AO787" s="3477"/>
      <c r="AP787" s="3477"/>
      <c r="AQ787" s="3477"/>
      <c r="AR787" s="3477"/>
      <c r="AS787" s="3477"/>
      <c r="AT787" s="3477"/>
      <c r="AU787" s="3477"/>
      <c r="AV787" s="3477"/>
      <c r="AW787" s="59"/>
      <c r="AX787" s="59"/>
      <c r="AY787" s="59"/>
      <c r="AZ787" s="59"/>
      <c r="BA787" s="59"/>
      <c r="BB787" s="59"/>
      <c r="BC787" s="59"/>
      <c r="BD787" s="59"/>
      <c r="BE787" s="59"/>
      <c r="BF787" s="59"/>
      <c r="BG787" s="59"/>
      <c r="BH787" s="59"/>
      <c r="BI787" s="59"/>
      <c r="BJ787" s="59"/>
      <c r="BK787" s="59"/>
      <c r="BL787" s="59"/>
      <c r="BM787" s="59"/>
      <c r="BN787" s="59"/>
      <c r="BO787" s="59"/>
      <c r="BP787" s="59"/>
      <c r="BQ787" s="59"/>
      <c r="BR787" s="59"/>
      <c r="BS787" s="59"/>
      <c r="BT787" s="59"/>
      <c r="BU787" s="59"/>
      <c r="BV787" s="59"/>
      <c r="BW787" s="59"/>
      <c r="BX787" s="59"/>
      <c r="BY787" s="59"/>
      <c r="BZ787" s="59"/>
      <c r="CA787" s="59"/>
      <c r="CB787" s="59"/>
      <c r="CC787" s="59"/>
      <c r="CD787" s="59"/>
      <c r="CE787" s="59"/>
      <c r="CF787" s="59"/>
      <c r="CG787" s="59"/>
      <c r="CH787" s="59"/>
      <c r="CI787" s="59"/>
      <c r="CJ787" s="59"/>
      <c r="CK787" s="59"/>
      <c r="CL787" s="59"/>
      <c r="CM787" s="59"/>
      <c r="CN787" s="59"/>
      <c r="CO787" s="59"/>
      <c r="CP787" s="59"/>
      <c r="CQ787" s="59"/>
      <c r="CR787" s="59"/>
      <c r="CS787" s="59"/>
      <c r="CT787" s="59"/>
      <c r="CU787" s="59"/>
      <c r="CV787" s="59"/>
      <c r="CW787" s="59"/>
      <c r="CX787" s="59"/>
      <c r="CY787" s="59"/>
      <c r="CZ787" s="59"/>
      <c r="DA787" s="59"/>
      <c r="DB787" s="59"/>
      <c r="DC787" s="59"/>
      <c r="DD787" s="59"/>
      <c r="DE787" s="59"/>
      <c r="DF787" s="59"/>
      <c r="DG787" s="59"/>
      <c r="DH787" s="59"/>
      <c r="DI787" s="59"/>
      <c r="DJ787" s="59"/>
      <c r="DK787" s="59"/>
      <c r="DL787" s="59"/>
      <c r="DM787" s="59"/>
      <c r="DN787" s="59"/>
      <c r="DO787" s="59"/>
      <c r="DP787" s="59"/>
      <c r="DQ787" s="59"/>
      <c r="DR787" s="59"/>
      <c r="DS787" s="59"/>
      <c r="DT787" s="59"/>
      <c r="DU787" s="59"/>
      <c r="DV787" s="59"/>
      <c r="DW787" s="59"/>
      <c r="DX787" s="59"/>
      <c r="DY787" s="59"/>
      <c r="DZ787" s="59"/>
      <c r="EA787" s="59"/>
      <c r="EB787" s="59"/>
      <c r="EC787" s="59"/>
      <c r="ED787" s="59"/>
      <c r="EE787" s="59"/>
      <c r="EF787" s="59"/>
      <c r="EG787" s="59"/>
      <c r="EH787" s="59"/>
      <c r="EI787" s="59"/>
      <c r="EJ787" s="59"/>
      <c r="EK787" s="59"/>
      <c r="EL787" s="59"/>
      <c r="EM787" s="59"/>
      <c r="EN787" s="59"/>
      <c r="EO787" s="59"/>
      <c r="EP787" s="59"/>
      <c r="EQ787" s="59"/>
      <c r="ER787" s="59"/>
      <c r="ES787" s="59"/>
      <c r="ET787" s="59"/>
      <c r="EU787" s="59"/>
      <c r="EV787" s="59"/>
      <c r="EW787" s="59"/>
      <c r="EX787" s="59"/>
      <c r="EY787" s="59"/>
      <c r="EZ787" s="59"/>
      <c r="FA787" s="59"/>
      <c r="FB787" s="59"/>
      <c r="FC787" s="59"/>
      <c r="FD787" s="59"/>
      <c r="FE787" s="59"/>
      <c r="FF787" s="59"/>
      <c r="FG787" s="59"/>
      <c r="FH787" s="59"/>
      <c r="FI787" s="59"/>
      <c r="FJ787" s="59"/>
      <c r="FK787" s="59"/>
      <c r="FL787" s="59"/>
      <c r="FM787" s="59"/>
      <c r="FN787" s="59"/>
      <c r="FO787" s="59"/>
      <c r="FP787" s="59"/>
      <c r="FQ787" s="59"/>
      <c r="FR787" s="59"/>
      <c r="FS787" s="59"/>
      <c r="FT787" s="59"/>
      <c r="FU787" s="59"/>
      <c r="FV787" s="59"/>
      <c r="FW787" s="59"/>
      <c r="FX787" s="59"/>
      <c r="FY787" s="59"/>
      <c r="FZ787" s="59"/>
      <c r="GA787" s="59"/>
      <c r="GB787" s="59"/>
      <c r="GC787" s="59"/>
      <c r="GD787" s="59"/>
      <c r="GE787" s="59"/>
      <c r="GF787" s="59"/>
      <c r="GG787" s="59"/>
      <c r="GH787" s="59"/>
      <c r="GI787" s="59"/>
      <c r="GJ787" s="59"/>
      <c r="GK787" s="59"/>
    </row>
    <row r="788" spans="1:193" ht="30" x14ac:dyDescent="0.25">
      <c r="A788" s="18">
        <v>1</v>
      </c>
      <c r="B788" s="18">
        <v>1</v>
      </c>
      <c r="C788" s="160" t="s">
        <v>536</v>
      </c>
      <c r="D788" s="27">
        <f>'2 уровень'!H1625</f>
        <v>0</v>
      </c>
      <c r="E788" s="27">
        <f>'2 уровень'!I1625</f>
        <v>0</v>
      </c>
      <c r="F788" s="27">
        <f>'2 уровень'!J1625</f>
        <v>0</v>
      </c>
      <c r="G788" s="64" t="e">
        <f>'2 уровень'!K1625</f>
        <v>#DIV/0!</v>
      </c>
      <c r="H788" s="78">
        <f>'2 уровень'!L1625</f>
        <v>0</v>
      </c>
      <c r="I788" s="78">
        <f>'2 уровень'!M1625</f>
        <v>0</v>
      </c>
      <c r="J788" s="73">
        <f>'2 уровень'!N1625</f>
        <v>0</v>
      </c>
      <c r="K788" s="73">
        <f>'2 уровень'!O1625</f>
        <v>0</v>
      </c>
      <c r="L788" s="73">
        <f>'2 уровень'!P1625</f>
        <v>0</v>
      </c>
      <c r="M788" s="73">
        <f>'2 уровень'!Q1625</f>
        <v>0</v>
      </c>
      <c r="N788" s="73">
        <f>'2 уровень'!R1625</f>
        <v>0</v>
      </c>
      <c r="O788" s="73">
        <f>'2 уровень'!S1625</f>
        <v>0</v>
      </c>
      <c r="P788" s="72">
        <f>'2 уровень'!T1625</f>
        <v>0</v>
      </c>
      <c r="Q788" s="72">
        <f>'2 уровень'!U1625</f>
        <v>0</v>
      </c>
      <c r="R788" s="72">
        <f>'2 уровень'!V1625</f>
        <v>0</v>
      </c>
      <c r="S788" s="72">
        <f>'2 уровень'!W1625</f>
        <v>0</v>
      </c>
      <c r="T788" s="72">
        <f>'2 уровень'!X1625</f>
        <v>0</v>
      </c>
      <c r="U788" s="72">
        <f>'2 уровень'!Y1625</f>
        <v>0</v>
      </c>
      <c r="V788" s="774">
        <f>'2 уровень'!Z1625</f>
        <v>0</v>
      </c>
      <c r="W788" s="72">
        <f>'2 уровень'!AA1625</f>
        <v>0</v>
      </c>
      <c r="X788" s="72">
        <f>'2 уровень'!AB1625</f>
        <v>0</v>
      </c>
      <c r="Y788" s="72">
        <f>'2 уровень'!AC1625</f>
        <v>0</v>
      </c>
      <c r="Z788" s="72">
        <f>'2 уровень'!AD1625</f>
        <v>0</v>
      </c>
      <c r="AA788" s="373">
        <f>'2 уровень'!AE1625</f>
        <v>0</v>
      </c>
      <c r="AB788" s="72"/>
      <c r="AC788" s="72"/>
      <c r="AD788" s="966">
        <f>'2 уровень'!AF1628</f>
        <v>0</v>
      </c>
      <c r="AE788" s="973">
        <f>'2 уровень'!AG1628</f>
        <v>0</v>
      </c>
      <c r="AF788" s="183">
        <f t="shared" si="139"/>
        <v>0</v>
      </c>
      <c r="AG788" s="183">
        <f t="shared" si="140"/>
        <v>0</v>
      </c>
      <c r="AH788" s="882">
        <f t="shared" si="147"/>
        <v>0</v>
      </c>
      <c r="AI788" s="59" t="e">
        <f t="shared" si="143"/>
        <v>#DIV/0!</v>
      </c>
      <c r="AJ788" s="59"/>
      <c r="AK788" s="263"/>
      <c r="AL788" s="59">
        <f t="shared" si="146"/>
        <v>0</v>
      </c>
      <c r="AM788" s="59"/>
      <c r="AN788" s="59"/>
      <c r="AO788" s="3477"/>
      <c r="AP788" s="3477"/>
      <c r="AQ788" s="3477"/>
      <c r="AR788" s="3477"/>
      <c r="AS788" s="3477"/>
      <c r="AT788" s="3477"/>
      <c r="AU788" s="3477"/>
      <c r="AV788" s="3477"/>
      <c r="AW788" s="59"/>
      <c r="AX788" s="59"/>
      <c r="AY788" s="59"/>
      <c r="AZ788" s="59"/>
      <c r="BA788" s="59"/>
      <c r="BB788" s="59"/>
      <c r="BC788" s="59"/>
      <c r="BD788" s="59"/>
      <c r="BE788" s="59"/>
      <c r="BF788" s="59"/>
      <c r="BG788" s="59"/>
      <c r="BH788" s="59"/>
      <c r="BI788" s="59"/>
      <c r="BJ788" s="59"/>
      <c r="BK788" s="59"/>
      <c r="BL788" s="59"/>
      <c r="BM788" s="59"/>
      <c r="BN788" s="59"/>
      <c r="BO788" s="59"/>
      <c r="BP788" s="59"/>
      <c r="BQ788" s="59"/>
      <c r="BR788" s="59"/>
      <c r="BS788" s="59"/>
      <c r="BT788" s="59"/>
      <c r="BU788" s="59"/>
      <c r="BV788" s="59"/>
      <c r="BW788" s="59"/>
      <c r="BX788" s="59"/>
      <c r="BY788" s="59"/>
      <c r="BZ788" s="59"/>
      <c r="CA788" s="59"/>
      <c r="CB788" s="59"/>
      <c r="CC788" s="59"/>
      <c r="CD788" s="59"/>
      <c r="CE788" s="59"/>
      <c r="CF788" s="59"/>
      <c r="CG788" s="59"/>
      <c r="CH788" s="59"/>
      <c r="CI788" s="59"/>
      <c r="CJ788" s="59"/>
      <c r="CK788" s="59"/>
      <c r="CL788" s="59"/>
      <c r="CM788" s="59"/>
      <c r="CN788" s="59"/>
      <c r="CO788" s="59"/>
      <c r="CP788" s="59"/>
      <c r="CQ788" s="59"/>
      <c r="CR788" s="59"/>
      <c r="CS788" s="59"/>
      <c r="CT788" s="59"/>
      <c r="CU788" s="59"/>
      <c r="CV788" s="59"/>
      <c r="CW788" s="59"/>
      <c r="CX788" s="59"/>
      <c r="CY788" s="59"/>
      <c r="CZ788" s="59"/>
      <c r="DA788" s="59"/>
      <c r="DB788" s="59"/>
      <c r="DC788" s="59"/>
      <c r="DD788" s="59"/>
      <c r="DE788" s="59"/>
      <c r="DF788" s="59"/>
      <c r="DG788" s="59"/>
      <c r="DH788" s="59"/>
      <c r="DI788" s="59"/>
      <c r="DJ788" s="59"/>
      <c r="DK788" s="59"/>
      <c r="DL788" s="59"/>
      <c r="DM788" s="59"/>
      <c r="DN788" s="59"/>
      <c r="DO788" s="59"/>
      <c r="DP788" s="59"/>
      <c r="DQ788" s="59"/>
      <c r="DR788" s="59"/>
      <c r="DS788" s="59"/>
      <c r="DT788" s="59"/>
      <c r="DU788" s="59"/>
      <c r="DV788" s="59"/>
      <c r="DW788" s="59"/>
      <c r="DX788" s="59"/>
      <c r="DY788" s="59"/>
      <c r="DZ788" s="59"/>
      <c r="EA788" s="59"/>
      <c r="EB788" s="59"/>
      <c r="EC788" s="59"/>
      <c r="ED788" s="59"/>
      <c r="EE788" s="59"/>
      <c r="EF788" s="59"/>
      <c r="EG788" s="59"/>
      <c r="EH788" s="59"/>
      <c r="EI788" s="59"/>
      <c r="EJ788" s="59"/>
      <c r="EK788" s="59"/>
      <c r="EL788" s="59"/>
      <c r="EM788" s="59"/>
      <c r="EN788" s="59"/>
      <c r="EO788" s="59"/>
      <c r="EP788" s="59"/>
      <c r="EQ788" s="59"/>
      <c r="ER788" s="59"/>
      <c r="ES788" s="59"/>
      <c r="ET788" s="59"/>
      <c r="EU788" s="59"/>
      <c r="EV788" s="59"/>
      <c r="EW788" s="59"/>
      <c r="EX788" s="59"/>
      <c r="EY788" s="59"/>
      <c r="EZ788" s="59"/>
      <c r="FA788" s="59"/>
      <c r="FB788" s="59"/>
      <c r="FC788" s="59"/>
      <c r="FD788" s="59"/>
      <c r="FE788" s="59"/>
      <c r="FF788" s="59"/>
      <c r="FG788" s="59"/>
      <c r="FH788" s="59"/>
      <c r="FI788" s="59"/>
      <c r="FJ788" s="59"/>
      <c r="FK788" s="59"/>
      <c r="FL788" s="59"/>
      <c r="FM788" s="59"/>
      <c r="FN788" s="59"/>
      <c r="FO788" s="59"/>
      <c r="FP788" s="59"/>
      <c r="FQ788" s="59"/>
      <c r="FR788" s="59"/>
      <c r="FS788" s="59"/>
      <c r="FT788" s="59"/>
      <c r="FU788" s="59"/>
      <c r="FV788" s="59"/>
      <c r="FW788" s="59"/>
      <c r="FX788" s="59"/>
      <c r="FY788" s="59"/>
      <c r="FZ788" s="59"/>
      <c r="GA788" s="59"/>
      <c r="GB788" s="59"/>
      <c r="GC788" s="59"/>
      <c r="GD788" s="59"/>
      <c r="GE788" s="59"/>
      <c r="GF788" s="59"/>
      <c r="GG788" s="59"/>
      <c r="GH788" s="59"/>
      <c r="GI788" s="59"/>
      <c r="GJ788" s="59"/>
      <c r="GK788" s="59"/>
    </row>
    <row r="789" spans="1:193" x14ac:dyDescent="0.25">
      <c r="A789" s="18">
        <v>1</v>
      </c>
      <c r="B789" s="18">
        <v>1</v>
      </c>
      <c r="C789" s="160" t="s">
        <v>537</v>
      </c>
      <c r="D789" s="27">
        <f>'2 уровень'!H1626</f>
        <v>0</v>
      </c>
      <c r="E789" s="27">
        <f>'2 уровень'!I1626</f>
        <v>0</v>
      </c>
      <c r="F789" s="27">
        <f>'2 уровень'!J1626</f>
        <v>0</v>
      </c>
      <c r="G789" s="64">
        <f>'2 уровень'!K1626</f>
        <v>0</v>
      </c>
      <c r="H789" s="78">
        <f>'2 уровень'!L1626</f>
        <v>0</v>
      </c>
      <c r="I789" s="78">
        <f>'2 уровень'!M1626</f>
        <v>0</v>
      </c>
      <c r="J789" s="73">
        <f>'2 уровень'!N1626</f>
        <v>0</v>
      </c>
      <c r="K789" s="73">
        <f>'2 уровень'!O1626</f>
        <v>0</v>
      </c>
      <c r="L789" s="73">
        <f>'2 уровень'!P1626</f>
        <v>0</v>
      </c>
      <c r="M789" s="73">
        <f>'2 уровень'!Q1626</f>
        <v>0</v>
      </c>
      <c r="N789" s="73">
        <f>'2 уровень'!R1626</f>
        <v>0</v>
      </c>
      <c r="O789" s="73">
        <f>'2 уровень'!S1626</f>
        <v>0</v>
      </c>
      <c r="P789" s="72">
        <f>'2 уровень'!T1626</f>
        <v>0</v>
      </c>
      <c r="Q789" s="72">
        <f>'2 уровень'!U1626</f>
        <v>0</v>
      </c>
      <c r="R789" s="72">
        <f>'2 уровень'!V1626</f>
        <v>0</v>
      </c>
      <c r="S789" s="72">
        <f>'2 уровень'!W1626</f>
        <v>0</v>
      </c>
      <c r="T789" s="72">
        <f>'2 уровень'!X1626</f>
        <v>0</v>
      </c>
      <c r="U789" s="72">
        <f>'2 уровень'!Y1626</f>
        <v>0</v>
      </c>
      <c r="V789" s="774">
        <f>'2 уровень'!Z1626</f>
        <v>0</v>
      </c>
      <c r="W789" s="72">
        <f>'2 уровень'!AA1626</f>
        <v>0</v>
      </c>
      <c r="X789" s="72">
        <f>'2 уровень'!AB1626</f>
        <v>0</v>
      </c>
      <c r="Y789" s="72">
        <f>'2 уровень'!AC1626</f>
        <v>0</v>
      </c>
      <c r="Z789" s="72">
        <f>'2 уровень'!AD1626</f>
        <v>0</v>
      </c>
      <c r="AA789" s="373">
        <f>'2 уровень'!AE1626</f>
        <v>0</v>
      </c>
      <c r="AB789" s="72"/>
      <c r="AC789" s="72"/>
      <c r="AD789" s="966">
        <f>'2 уровень'!AF1629</f>
        <v>0</v>
      </c>
      <c r="AE789" s="973">
        <f>'2 уровень'!AG1629</f>
        <v>0</v>
      </c>
      <c r="AF789" s="183">
        <f t="shared" si="139"/>
        <v>0</v>
      </c>
      <c r="AG789" s="183">
        <f t="shared" si="140"/>
        <v>0</v>
      </c>
      <c r="AH789" s="882">
        <f t="shared" si="147"/>
        <v>0</v>
      </c>
      <c r="AI789" s="59" t="e">
        <f t="shared" si="143"/>
        <v>#DIV/0!</v>
      </c>
      <c r="AJ789" s="59"/>
      <c r="AK789" s="263"/>
      <c r="AL789" s="59">
        <f t="shared" si="146"/>
        <v>0</v>
      </c>
      <c r="AM789" s="59"/>
      <c r="AN789" s="59"/>
      <c r="AO789" s="3477"/>
      <c r="AP789" s="3477"/>
      <c r="AQ789" s="3477"/>
      <c r="AR789" s="3477"/>
      <c r="AS789" s="3477"/>
      <c r="AT789" s="3477"/>
      <c r="AU789" s="3477"/>
      <c r="AV789" s="3477"/>
      <c r="AW789" s="59"/>
      <c r="AX789" s="59"/>
      <c r="AY789" s="59"/>
      <c r="AZ789" s="59"/>
      <c r="BA789" s="59"/>
      <c r="BB789" s="59"/>
      <c r="BC789" s="59"/>
      <c r="BD789" s="59"/>
      <c r="BE789" s="59"/>
      <c r="BF789" s="59"/>
      <c r="BG789" s="59"/>
      <c r="BH789" s="59"/>
      <c r="BI789" s="59"/>
      <c r="BJ789" s="59"/>
      <c r="BK789" s="59"/>
      <c r="BL789" s="59"/>
      <c r="BM789" s="59"/>
      <c r="BN789" s="59"/>
      <c r="BO789" s="59"/>
      <c r="BP789" s="59"/>
      <c r="BQ789" s="59"/>
      <c r="BR789" s="59"/>
      <c r="BS789" s="59"/>
      <c r="BT789" s="59"/>
      <c r="BU789" s="59"/>
      <c r="BV789" s="59"/>
      <c r="BW789" s="59"/>
      <c r="BX789" s="59"/>
      <c r="BY789" s="59"/>
      <c r="BZ789" s="59"/>
      <c r="CA789" s="59"/>
      <c r="CB789" s="59"/>
      <c r="CC789" s="59"/>
      <c r="CD789" s="59"/>
      <c r="CE789" s="59"/>
      <c r="CF789" s="59"/>
      <c r="CG789" s="59"/>
      <c r="CH789" s="59"/>
      <c r="CI789" s="59"/>
      <c r="CJ789" s="59"/>
      <c r="CK789" s="59"/>
      <c r="CL789" s="59"/>
      <c r="CM789" s="59"/>
      <c r="CN789" s="59"/>
      <c r="CO789" s="59"/>
      <c r="CP789" s="59"/>
      <c r="CQ789" s="59"/>
      <c r="CR789" s="59"/>
      <c r="CS789" s="59"/>
      <c r="CT789" s="59"/>
      <c r="CU789" s="59"/>
      <c r="CV789" s="59"/>
      <c r="CW789" s="59"/>
      <c r="CX789" s="59"/>
      <c r="CY789" s="59"/>
      <c r="CZ789" s="59"/>
      <c r="DA789" s="59"/>
      <c r="DB789" s="59"/>
      <c r="DC789" s="59"/>
      <c r="DD789" s="59"/>
      <c r="DE789" s="59"/>
      <c r="DF789" s="59"/>
      <c r="DG789" s="59"/>
      <c r="DH789" s="59"/>
      <c r="DI789" s="59"/>
      <c r="DJ789" s="59"/>
      <c r="DK789" s="59"/>
      <c r="DL789" s="59"/>
      <c r="DM789" s="59"/>
      <c r="DN789" s="59"/>
      <c r="DO789" s="59"/>
      <c r="DP789" s="59"/>
      <c r="DQ789" s="59"/>
      <c r="DR789" s="59"/>
      <c r="DS789" s="59"/>
      <c r="DT789" s="59"/>
      <c r="DU789" s="59"/>
      <c r="DV789" s="59"/>
      <c r="DW789" s="59"/>
      <c r="DX789" s="59"/>
      <c r="DY789" s="59"/>
      <c r="DZ789" s="59"/>
      <c r="EA789" s="59"/>
      <c r="EB789" s="59"/>
      <c r="EC789" s="59"/>
      <c r="ED789" s="59"/>
      <c r="EE789" s="59"/>
      <c r="EF789" s="59"/>
      <c r="EG789" s="59"/>
      <c r="EH789" s="59"/>
      <c r="EI789" s="59"/>
      <c r="EJ789" s="59"/>
      <c r="EK789" s="59"/>
      <c r="EL789" s="59"/>
      <c r="EM789" s="59"/>
      <c r="EN789" s="59"/>
      <c r="EO789" s="59"/>
      <c r="EP789" s="59"/>
      <c r="EQ789" s="59"/>
      <c r="ER789" s="59"/>
      <c r="ES789" s="59"/>
      <c r="ET789" s="59"/>
      <c r="EU789" s="59"/>
      <c r="EV789" s="59"/>
      <c r="EW789" s="59"/>
      <c r="EX789" s="59"/>
      <c r="EY789" s="59"/>
      <c r="EZ789" s="59"/>
      <c r="FA789" s="59"/>
      <c r="FB789" s="59"/>
      <c r="FC789" s="59"/>
      <c r="FD789" s="59"/>
      <c r="FE789" s="59"/>
      <c r="FF789" s="59"/>
      <c r="FG789" s="59"/>
      <c r="FH789" s="59"/>
      <c r="FI789" s="59"/>
      <c r="FJ789" s="59"/>
      <c r="FK789" s="59"/>
      <c r="FL789" s="59"/>
      <c r="FM789" s="59"/>
      <c r="FN789" s="59"/>
      <c r="FO789" s="59"/>
      <c r="FP789" s="59"/>
      <c r="FQ789" s="59"/>
      <c r="FR789" s="59"/>
      <c r="FS789" s="59"/>
      <c r="FT789" s="59"/>
      <c r="FU789" s="59"/>
      <c r="FV789" s="59"/>
      <c r="FW789" s="59"/>
      <c r="FX789" s="59"/>
      <c r="FY789" s="59"/>
      <c r="FZ789" s="59"/>
      <c r="GA789" s="59"/>
      <c r="GB789" s="59"/>
      <c r="GC789" s="59"/>
      <c r="GD789" s="59"/>
      <c r="GE789" s="59"/>
      <c r="GF789" s="59"/>
      <c r="GG789" s="59"/>
      <c r="GH789" s="59"/>
      <c r="GI789" s="59"/>
      <c r="GJ789" s="59"/>
      <c r="GK789" s="59"/>
    </row>
    <row r="790" spans="1:193" ht="30" x14ac:dyDescent="0.25">
      <c r="A790" s="18">
        <v>1</v>
      </c>
      <c r="B790" s="18">
        <v>1</v>
      </c>
      <c r="C790" s="547" t="s">
        <v>538</v>
      </c>
      <c r="D790" s="27">
        <f>'2 уровень'!H1627</f>
        <v>0</v>
      </c>
      <c r="E790" s="27">
        <f>'2 уровень'!I1627</f>
        <v>0</v>
      </c>
      <c r="F790" s="27">
        <f>'2 уровень'!J1627</f>
        <v>0</v>
      </c>
      <c r="G790" s="64" t="e">
        <f>'2 уровень'!K1627</f>
        <v>#DIV/0!</v>
      </c>
      <c r="H790" s="78">
        <f>'2 уровень'!L1627</f>
        <v>0</v>
      </c>
      <c r="I790" s="78">
        <f>'2 уровень'!M1627</f>
        <v>0</v>
      </c>
      <c r="J790" s="73">
        <f>'2 уровень'!N1627</f>
        <v>0</v>
      </c>
      <c r="K790" s="73">
        <f>'2 уровень'!O1627</f>
        <v>0</v>
      </c>
      <c r="L790" s="73">
        <f>'2 уровень'!P1627</f>
        <v>0</v>
      </c>
      <c r="M790" s="73">
        <f>'2 уровень'!Q1627</f>
        <v>0</v>
      </c>
      <c r="N790" s="73">
        <f>'2 уровень'!R1627</f>
        <v>0</v>
      </c>
      <c r="O790" s="73">
        <f>'2 уровень'!S1627</f>
        <v>0</v>
      </c>
      <c r="P790" s="72">
        <f>'2 уровень'!T1627</f>
        <v>0</v>
      </c>
      <c r="Q790" s="72">
        <f>'2 уровень'!U1627</f>
        <v>0</v>
      </c>
      <c r="R790" s="72">
        <f>'2 уровень'!V1627</f>
        <v>0</v>
      </c>
      <c r="S790" s="72">
        <f>'2 уровень'!W1627</f>
        <v>0</v>
      </c>
      <c r="T790" s="72">
        <f>'2 уровень'!X1627</f>
        <v>0</v>
      </c>
      <c r="U790" s="72">
        <f>'2 уровень'!Y1627</f>
        <v>0</v>
      </c>
      <c r="V790" s="774">
        <f>'2 уровень'!Z1627</f>
        <v>0</v>
      </c>
      <c r="W790" s="72">
        <f>'2 уровень'!AA1627</f>
        <v>0</v>
      </c>
      <c r="X790" s="72">
        <f>'2 уровень'!AB1627</f>
        <v>0</v>
      </c>
      <c r="Y790" s="72">
        <f>'2 уровень'!AC1627</f>
        <v>0</v>
      </c>
      <c r="Z790" s="72">
        <f>'2 уровень'!AD1627</f>
        <v>0</v>
      </c>
      <c r="AA790" s="373">
        <f>'2 уровень'!AE1627</f>
        <v>0</v>
      </c>
      <c r="AB790" s="72"/>
      <c r="AC790" s="72"/>
      <c r="AD790" s="966">
        <f>'2 уровень'!AF1630</f>
        <v>0</v>
      </c>
      <c r="AE790" s="973">
        <f>'2 уровень'!AG1630</f>
        <v>0</v>
      </c>
      <c r="AF790" s="183">
        <f t="shared" si="139"/>
        <v>0</v>
      </c>
      <c r="AG790" s="183">
        <f t="shared" si="140"/>
        <v>0</v>
      </c>
      <c r="AH790" s="882">
        <f t="shared" si="147"/>
        <v>0</v>
      </c>
      <c r="AI790" s="59" t="e">
        <f t="shared" si="143"/>
        <v>#DIV/0!</v>
      </c>
      <c r="AJ790" s="59"/>
      <c r="AK790" s="263"/>
      <c r="AL790" s="59">
        <f t="shared" si="146"/>
        <v>0</v>
      </c>
      <c r="AM790" s="59"/>
      <c r="AN790" s="59"/>
      <c r="AO790" s="3477"/>
      <c r="AP790" s="3477"/>
      <c r="AQ790" s="3477"/>
      <c r="AR790" s="3477"/>
      <c r="AS790" s="3477"/>
      <c r="AT790" s="3477"/>
      <c r="AU790" s="3477"/>
      <c r="AV790" s="3477"/>
      <c r="AW790" s="59"/>
      <c r="AX790" s="59"/>
      <c r="AY790" s="59"/>
      <c r="AZ790" s="59"/>
      <c r="BA790" s="59"/>
      <c r="BB790" s="59"/>
      <c r="BC790" s="59"/>
      <c r="BD790" s="59"/>
      <c r="BE790" s="59"/>
      <c r="BF790" s="59"/>
      <c r="BG790" s="59"/>
      <c r="BH790" s="59"/>
      <c r="BI790" s="59"/>
      <c r="BJ790" s="59"/>
      <c r="BK790" s="59"/>
      <c r="BL790" s="59"/>
      <c r="BM790" s="59"/>
      <c r="BN790" s="59"/>
      <c r="BO790" s="59"/>
      <c r="BP790" s="59"/>
      <c r="BQ790" s="59"/>
      <c r="BR790" s="59"/>
      <c r="BS790" s="59"/>
      <c r="BT790" s="59"/>
      <c r="BU790" s="59"/>
      <c r="BV790" s="59"/>
      <c r="BW790" s="59"/>
      <c r="BX790" s="59"/>
      <c r="BY790" s="59"/>
      <c r="BZ790" s="59"/>
      <c r="CA790" s="59"/>
      <c r="CB790" s="59"/>
      <c r="CC790" s="59"/>
      <c r="CD790" s="59"/>
      <c r="CE790" s="59"/>
      <c r="CF790" s="59"/>
      <c r="CG790" s="59"/>
      <c r="CH790" s="59"/>
      <c r="CI790" s="59"/>
      <c r="CJ790" s="59"/>
      <c r="CK790" s="59"/>
      <c r="CL790" s="59"/>
      <c r="CM790" s="59"/>
      <c r="CN790" s="59"/>
      <c r="CO790" s="59"/>
      <c r="CP790" s="59"/>
      <c r="CQ790" s="59"/>
      <c r="CR790" s="59"/>
      <c r="CS790" s="59"/>
      <c r="CT790" s="59"/>
      <c r="CU790" s="59"/>
      <c r="CV790" s="59"/>
      <c r="CW790" s="59"/>
      <c r="CX790" s="59"/>
      <c r="CY790" s="59"/>
      <c r="CZ790" s="59"/>
      <c r="DA790" s="59"/>
      <c r="DB790" s="59"/>
      <c r="DC790" s="59"/>
      <c r="DD790" s="59"/>
      <c r="DE790" s="59"/>
      <c r="DF790" s="59"/>
      <c r="DG790" s="59"/>
      <c r="DH790" s="59"/>
      <c r="DI790" s="59"/>
      <c r="DJ790" s="59"/>
      <c r="DK790" s="59"/>
      <c r="DL790" s="59"/>
      <c r="DM790" s="59"/>
      <c r="DN790" s="59"/>
      <c r="DO790" s="59"/>
      <c r="DP790" s="59"/>
      <c r="DQ790" s="59"/>
      <c r="DR790" s="59"/>
      <c r="DS790" s="59"/>
      <c r="DT790" s="59"/>
      <c r="DU790" s="59"/>
      <c r="DV790" s="59"/>
      <c r="DW790" s="59"/>
      <c r="DX790" s="59"/>
      <c r="DY790" s="59"/>
      <c r="DZ790" s="59"/>
      <c r="EA790" s="59"/>
      <c r="EB790" s="59"/>
      <c r="EC790" s="59"/>
      <c r="ED790" s="59"/>
      <c r="EE790" s="59"/>
      <c r="EF790" s="59"/>
      <c r="EG790" s="59"/>
      <c r="EH790" s="59"/>
      <c r="EI790" s="59"/>
      <c r="EJ790" s="59"/>
      <c r="EK790" s="59"/>
      <c r="EL790" s="59"/>
      <c r="EM790" s="59"/>
      <c r="EN790" s="59"/>
      <c r="EO790" s="59"/>
      <c r="EP790" s="59"/>
      <c r="EQ790" s="59"/>
      <c r="ER790" s="59"/>
      <c r="ES790" s="59"/>
      <c r="ET790" s="59"/>
      <c r="EU790" s="59"/>
      <c r="EV790" s="59"/>
      <c r="EW790" s="59"/>
      <c r="EX790" s="59"/>
      <c r="EY790" s="59"/>
      <c r="EZ790" s="59"/>
      <c r="FA790" s="59"/>
      <c r="FB790" s="59"/>
      <c r="FC790" s="59"/>
      <c r="FD790" s="59"/>
      <c r="FE790" s="59"/>
      <c r="FF790" s="59"/>
      <c r="FG790" s="59"/>
      <c r="FH790" s="59"/>
      <c r="FI790" s="59"/>
      <c r="FJ790" s="59"/>
      <c r="FK790" s="59"/>
      <c r="FL790" s="59"/>
      <c r="FM790" s="59"/>
      <c r="FN790" s="59"/>
      <c r="FO790" s="59"/>
      <c r="FP790" s="59"/>
      <c r="FQ790" s="59"/>
      <c r="FR790" s="59"/>
      <c r="FS790" s="59"/>
      <c r="FT790" s="59"/>
      <c r="FU790" s="59"/>
      <c r="FV790" s="59"/>
      <c r="FW790" s="59"/>
      <c r="FX790" s="59"/>
      <c r="FY790" s="59"/>
      <c r="FZ790" s="59"/>
      <c r="GA790" s="59"/>
      <c r="GB790" s="59"/>
      <c r="GC790" s="59"/>
      <c r="GD790" s="59"/>
      <c r="GE790" s="59"/>
      <c r="GF790" s="59"/>
      <c r="GG790" s="59"/>
      <c r="GH790" s="59"/>
      <c r="GI790" s="59"/>
      <c r="GJ790" s="59"/>
      <c r="GK790" s="59"/>
    </row>
    <row r="791" spans="1:193" ht="60" x14ac:dyDescent="0.25">
      <c r="A791" s="18">
        <v>1</v>
      </c>
      <c r="B791" s="18">
        <v>1</v>
      </c>
      <c r="C791" s="547" t="s">
        <v>539</v>
      </c>
      <c r="D791" s="27">
        <f>'2 уровень'!H1628</f>
        <v>0</v>
      </c>
      <c r="E791" s="27">
        <f>'2 уровень'!I1628</f>
        <v>0</v>
      </c>
      <c r="F791" s="27">
        <f>'2 уровень'!J1628</f>
        <v>0</v>
      </c>
      <c r="G791" s="64">
        <f>'2 уровень'!K1628</f>
        <v>0</v>
      </c>
      <c r="H791" s="78"/>
      <c r="I791" s="78">
        <f>'2 уровень'!M1628</f>
        <v>0</v>
      </c>
      <c r="J791" s="73">
        <f>'2 уровень'!N1628</f>
        <v>0</v>
      </c>
      <c r="K791" s="73">
        <f>'2 уровень'!O1628</f>
        <v>0</v>
      </c>
      <c r="L791" s="73">
        <f>'2 уровень'!P1628</f>
        <v>0</v>
      </c>
      <c r="M791" s="73">
        <f>'2 уровень'!Q1628</f>
        <v>0</v>
      </c>
      <c r="N791" s="73">
        <f>'2 уровень'!R1628</f>
        <v>0</v>
      </c>
      <c r="O791" s="73">
        <f>'2 уровень'!S1628</f>
        <v>0</v>
      </c>
      <c r="P791" s="72">
        <f>'2 уровень'!T1628</f>
        <v>0</v>
      </c>
      <c r="Q791" s="72">
        <f>'2 уровень'!U1628</f>
        <v>0</v>
      </c>
      <c r="R791" s="72">
        <f>'2 уровень'!V1628</f>
        <v>0</v>
      </c>
      <c r="S791" s="72">
        <f>'2 уровень'!W1628</f>
        <v>0</v>
      </c>
      <c r="T791" s="72">
        <f>'2 уровень'!X1628</f>
        <v>0</v>
      </c>
      <c r="U791" s="72">
        <f>'2 уровень'!Y1628</f>
        <v>0</v>
      </c>
      <c r="V791" s="774">
        <f>'2 уровень'!Z1628</f>
        <v>0</v>
      </c>
      <c r="W791" s="72">
        <f>'2 уровень'!AA1628</f>
        <v>0</v>
      </c>
      <c r="X791" s="72">
        <f>'2 уровень'!AB1628</f>
        <v>0</v>
      </c>
      <c r="Y791" s="72">
        <f>'2 уровень'!AC1628</f>
        <v>0</v>
      </c>
      <c r="Z791" s="72">
        <f>'2 уровень'!AD1628</f>
        <v>0</v>
      </c>
      <c r="AA791" s="373">
        <f>'2 уровень'!AE1628</f>
        <v>0</v>
      </c>
      <c r="AB791" s="72"/>
      <c r="AC791" s="72"/>
      <c r="AD791" s="966">
        <f>'2 уровень'!AF1631</f>
        <v>0</v>
      </c>
      <c r="AE791" s="973">
        <f>'2 уровень'!AG1631</f>
        <v>0</v>
      </c>
      <c r="AF791" s="183">
        <f t="shared" si="139"/>
        <v>0</v>
      </c>
      <c r="AG791" s="183">
        <f t="shared" si="140"/>
        <v>0</v>
      </c>
      <c r="AH791" s="882">
        <f t="shared" si="147"/>
        <v>0</v>
      </c>
      <c r="AI791" s="59" t="e">
        <f t="shared" si="143"/>
        <v>#DIV/0!</v>
      </c>
      <c r="AJ791" s="59"/>
      <c r="AK791" s="263"/>
      <c r="AL791" s="59">
        <f t="shared" si="146"/>
        <v>0</v>
      </c>
      <c r="AM791" s="59"/>
      <c r="AN791" s="59"/>
      <c r="AO791" s="3477"/>
      <c r="AP791" s="3477"/>
      <c r="AQ791" s="3477"/>
      <c r="AR791" s="3477"/>
      <c r="AS791" s="3477"/>
      <c r="AT791" s="3477"/>
      <c r="AU791" s="3477"/>
      <c r="AV791" s="3477"/>
      <c r="AW791" s="59"/>
      <c r="AX791" s="59"/>
      <c r="AY791" s="59"/>
      <c r="AZ791" s="59"/>
      <c r="BA791" s="59"/>
      <c r="BB791" s="59"/>
      <c r="BC791" s="59"/>
      <c r="BD791" s="59"/>
      <c r="BE791" s="59"/>
      <c r="BF791" s="59"/>
      <c r="BG791" s="59"/>
      <c r="BH791" s="59"/>
      <c r="BI791" s="59"/>
      <c r="BJ791" s="59"/>
      <c r="BK791" s="59"/>
      <c r="BL791" s="59"/>
      <c r="BM791" s="59"/>
      <c r="BN791" s="59"/>
      <c r="BO791" s="59"/>
      <c r="BP791" s="59"/>
      <c r="BQ791" s="59"/>
      <c r="BR791" s="59"/>
      <c r="BS791" s="59"/>
      <c r="BT791" s="59"/>
      <c r="BU791" s="59"/>
      <c r="BV791" s="59"/>
      <c r="BW791" s="59"/>
      <c r="BX791" s="59"/>
      <c r="BY791" s="59"/>
      <c r="BZ791" s="59"/>
      <c r="CA791" s="59"/>
      <c r="CB791" s="59"/>
      <c r="CC791" s="59"/>
      <c r="CD791" s="59"/>
      <c r="CE791" s="59"/>
      <c r="CF791" s="59"/>
      <c r="CG791" s="59"/>
      <c r="CH791" s="59"/>
      <c r="CI791" s="59"/>
      <c r="CJ791" s="59"/>
      <c r="CK791" s="59"/>
      <c r="CL791" s="59"/>
      <c r="CM791" s="59"/>
      <c r="CN791" s="59"/>
      <c r="CO791" s="59"/>
      <c r="CP791" s="59"/>
      <c r="CQ791" s="59"/>
      <c r="CR791" s="59"/>
      <c r="CS791" s="59"/>
      <c r="CT791" s="59"/>
      <c r="CU791" s="59"/>
      <c r="CV791" s="59"/>
      <c r="CW791" s="59"/>
      <c r="CX791" s="59"/>
      <c r="CY791" s="59"/>
      <c r="CZ791" s="59"/>
      <c r="DA791" s="59"/>
      <c r="DB791" s="59"/>
      <c r="DC791" s="59"/>
      <c r="DD791" s="59"/>
      <c r="DE791" s="59"/>
      <c r="DF791" s="59"/>
      <c r="DG791" s="59"/>
      <c r="DH791" s="59"/>
      <c r="DI791" s="59"/>
      <c r="DJ791" s="59"/>
      <c r="DK791" s="59"/>
      <c r="DL791" s="59"/>
      <c r="DM791" s="59"/>
      <c r="DN791" s="59"/>
      <c r="DO791" s="59"/>
      <c r="DP791" s="59"/>
      <c r="DQ791" s="59"/>
      <c r="DR791" s="59"/>
      <c r="DS791" s="59"/>
      <c r="DT791" s="59"/>
      <c r="DU791" s="59"/>
      <c r="DV791" s="59"/>
      <c r="DW791" s="59"/>
      <c r="DX791" s="59"/>
      <c r="DY791" s="59"/>
      <c r="DZ791" s="59"/>
      <c r="EA791" s="59"/>
      <c r="EB791" s="59"/>
      <c r="EC791" s="59"/>
      <c r="ED791" s="59"/>
      <c r="EE791" s="59"/>
      <c r="EF791" s="59"/>
      <c r="EG791" s="59"/>
      <c r="EH791" s="59"/>
      <c r="EI791" s="59"/>
      <c r="EJ791" s="59"/>
      <c r="EK791" s="59"/>
      <c r="EL791" s="59"/>
      <c r="EM791" s="59"/>
      <c r="EN791" s="59"/>
      <c r="EO791" s="59"/>
      <c r="EP791" s="59"/>
      <c r="EQ791" s="59"/>
      <c r="ER791" s="59"/>
      <c r="ES791" s="59"/>
      <c r="ET791" s="59"/>
      <c r="EU791" s="59"/>
      <c r="EV791" s="59"/>
      <c r="EW791" s="59"/>
      <c r="EX791" s="59"/>
      <c r="EY791" s="59"/>
      <c r="EZ791" s="59"/>
      <c r="FA791" s="59"/>
      <c r="FB791" s="59"/>
      <c r="FC791" s="59"/>
      <c r="FD791" s="59"/>
      <c r="FE791" s="59"/>
      <c r="FF791" s="59"/>
      <c r="FG791" s="59"/>
      <c r="FH791" s="59"/>
      <c r="FI791" s="59"/>
      <c r="FJ791" s="59"/>
      <c r="FK791" s="59"/>
      <c r="FL791" s="59"/>
      <c r="FM791" s="59"/>
      <c r="FN791" s="59"/>
      <c r="FO791" s="59"/>
      <c r="FP791" s="59"/>
      <c r="FQ791" s="59"/>
      <c r="FR791" s="59"/>
      <c r="FS791" s="59"/>
      <c r="FT791" s="59"/>
      <c r="FU791" s="59"/>
      <c r="FV791" s="59"/>
      <c r="FW791" s="59"/>
      <c r="FX791" s="59"/>
      <c r="FY791" s="59"/>
      <c r="FZ791" s="59"/>
      <c r="GA791" s="59"/>
      <c r="GB791" s="59"/>
      <c r="GC791" s="59"/>
      <c r="GD791" s="59"/>
      <c r="GE791" s="59"/>
      <c r="GF791" s="59"/>
      <c r="GG791" s="59"/>
      <c r="GH791" s="59"/>
      <c r="GI791" s="59"/>
      <c r="GJ791" s="59"/>
      <c r="GK791" s="59"/>
    </row>
    <row r="792" spans="1:193" ht="71.25" x14ac:dyDescent="0.25">
      <c r="A792" s="18">
        <v>1</v>
      </c>
      <c r="B792" s="18">
        <v>1</v>
      </c>
      <c r="C792" s="1018" t="s">
        <v>540</v>
      </c>
      <c r="D792" s="27">
        <f>'2 уровень'!H1629</f>
        <v>0</v>
      </c>
      <c r="E792" s="27">
        <f>'2 уровень'!I1629</f>
        <v>0</v>
      </c>
      <c r="F792" s="27">
        <f>'2 уровень'!J1629</f>
        <v>0</v>
      </c>
      <c r="G792" s="64">
        <f>'2 уровень'!K1629</f>
        <v>0</v>
      </c>
      <c r="H792" s="78">
        <f>'2 уровень'!L1629</f>
        <v>0</v>
      </c>
      <c r="I792" s="78">
        <f>'2 уровень'!M1629</f>
        <v>0</v>
      </c>
      <c r="J792" s="73">
        <f>'2 уровень'!N1629</f>
        <v>0</v>
      </c>
      <c r="K792" s="73">
        <f>'2 уровень'!O1629</f>
        <v>0</v>
      </c>
      <c r="L792" s="73">
        <f>'2 уровень'!P1629</f>
        <v>0</v>
      </c>
      <c r="M792" s="73">
        <f>'2 уровень'!Q1629</f>
        <v>0</v>
      </c>
      <c r="N792" s="73">
        <f>'2 уровень'!R1629</f>
        <v>0</v>
      </c>
      <c r="O792" s="73">
        <f>'2 уровень'!S1629</f>
        <v>0</v>
      </c>
      <c r="P792" s="72">
        <f>'2 уровень'!T1629</f>
        <v>0</v>
      </c>
      <c r="Q792" s="72">
        <f>'2 уровень'!U1629</f>
        <v>0</v>
      </c>
      <c r="R792" s="72">
        <f>'2 уровень'!V1629</f>
        <v>0</v>
      </c>
      <c r="S792" s="72">
        <f>'2 уровень'!W1629</f>
        <v>0</v>
      </c>
      <c r="T792" s="72">
        <f>'2 уровень'!X1629</f>
        <v>0</v>
      </c>
      <c r="U792" s="72">
        <f>'2 уровень'!Y1629</f>
        <v>0</v>
      </c>
      <c r="V792" s="774">
        <f>'2 уровень'!Z1629</f>
        <v>0</v>
      </c>
      <c r="W792" s="72">
        <f>'2 уровень'!AA1629</f>
        <v>0</v>
      </c>
      <c r="X792" s="72">
        <f>'2 уровень'!AB1629</f>
        <v>0</v>
      </c>
      <c r="Y792" s="72">
        <f>'2 уровень'!AC1629</f>
        <v>0</v>
      </c>
      <c r="Z792" s="72">
        <f>'2 уровень'!AD1629</f>
        <v>0</v>
      </c>
      <c r="AA792" s="373">
        <f>'2 уровень'!AE1629</f>
        <v>0</v>
      </c>
      <c r="AB792" s="72" t="e">
        <f>U792/T792*100</f>
        <v>#DIV/0!</v>
      </c>
      <c r="AC792" s="72" t="e">
        <f>AA792/T792*100</f>
        <v>#DIV/0!</v>
      </c>
      <c r="AD792" s="966">
        <f>'2 уровень'!AF1632</f>
        <v>0</v>
      </c>
      <c r="AE792" s="973">
        <f>'2 уровень'!AG1632</f>
        <v>0</v>
      </c>
      <c r="AF792" s="183">
        <f t="shared" si="139"/>
        <v>0</v>
      </c>
      <c r="AG792" s="183">
        <f t="shared" si="140"/>
        <v>0</v>
      </c>
      <c r="AH792" s="882">
        <f t="shared" si="147"/>
        <v>0</v>
      </c>
      <c r="AI792" s="59" t="e">
        <f t="shared" si="143"/>
        <v>#DIV/0!</v>
      </c>
      <c r="AJ792" s="59"/>
      <c r="AK792" s="263"/>
      <c r="AL792" s="59">
        <f t="shared" si="146"/>
        <v>0</v>
      </c>
      <c r="AM792" s="59"/>
      <c r="AN792" s="59"/>
      <c r="AO792" s="3477"/>
      <c r="AP792" s="3477"/>
      <c r="AQ792" s="3477"/>
      <c r="AR792" s="3477"/>
      <c r="AS792" s="3477"/>
      <c r="AT792" s="3477"/>
      <c r="AU792" s="3477"/>
      <c r="AV792" s="3477"/>
      <c r="AW792" s="59"/>
      <c r="AX792" s="59"/>
      <c r="AY792" s="59"/>
      <c r="AZ792" s="59"/>
      <c r="BA792" s="59"/>
      <c r="BB792" s="59"/>
      <c r="BC792" s="59"/>
      <c r="BD792" s="59"/>
      <c r="BE792" s="59"/>
      <c r="BF792" s="59"/>
      <c r="BG792" s="59"/>
      <c r="BH792" s="59"/>
      <c r="BI792" s="59"/>
      <c r="BJ792" s="59"/>
      <c r="BK792" s="59"/>
      <c r="BL792" s="59"/>
      <c r="BM792" s="59"/>
      <c r="BN792" s="59"/>
      <c r="BO792" s="59"/>
      <c r="BP792" s="59"/>
      <c r="BQ792" s="59"/>
      <c r="BR792" s="59"/>
      <c r="BS792" s="59"/>
      <c r="BT792" s="59"/>
      <c r="BU792" s="59"/>
      <c r="BV792" s="59"/>
      <c r="BW792" s="59"/>
      <c r="BX792" s="59"/>
      <c r="BY792" s="59"/>
      <c r="BZ792" s="59"/>
      <c r="CA792" s="59"/>
      <c r="CB792" s="59"/>
      <c r="CC792" s="59"/>
      <c r="CD792" s="59"/>
      <c r="CE792" s="59"/>
      <c r="CF792" s="59"/>
      <c r="CG792" s="59"/>
      <c r="CH792" s="59"/>
      <c r="CI792" s="59"/>
      <c r="CJ792" s="59"/>
      <c r="CK792" s="59"/>
      <c r="CL792" s="59"/>
      <c r="CM792" s="59"/>
      <c r="CN792" s="59"/>
      <c r="CO792" s="59"/>
      <c r="CP792" s="59"/>
      <c r="CQ792" s="59"/>
      <c r="CR792" s="59"/>
      <c r="CS792" s="59"/>
      <c r="CT792" s="59"/>
      <c r="CU792" s="59"/>
      <c r="CV792" s="59"/>
      <c r="CW792" s="59"/>
      <c r="CX792" s="59"/>
      <c r="CY792" s="59"/>
      <c r="CZ792" s="59"/>
      <c r="DA792" s="59"/>
      <c r="DB792" s="59"/>
      <c r="DC792" s="59"/>
      <c r="DD792" s="59"/>
      <c r="DE792" s="59"/>
      <c r="DF792" s="59"/>
      <c r="DG792" s="59"/>
      <c r="DH792" s="59"/>
      <c r="DI792" s="59"/>
      <c r="DJ792" s="59"/>
      <c r="DK792" s="59"/>
      <c r="DL792" s="59"/>
      <c r="DM792" s="59"/>
      <c r="DN792" s="59"/>
      <c r="DO792" s="59"/>
      <c r="DP792" s="59"/>
      <c r="DQ792" s="59"/>
      <c r="DR792" s="59"/>
      <c r="DS792" s="59"/>
      <c r="DT792" s="59"/>
      <c r="DU792" s="59"/>
      <c r="DV792" s="59"/>
      <c r="DW792" s="59"/>
      <c r="DX792" s="59"/>
      <c r="DY792" s="59"/>
      <c r="DZ792" s="59"/>
      <c r="EA792" s="59"/>
      <c r="EB792" s="59"/>
      <c r="EC792" s="59"/>
      <c r="ED792" s="59"/>
      <c r="EE792" s="59"/>
      <c r="EF792" s="59"/>
      <c r="EG792" s="59"/>
      <c r="EH792" s="59"/>
      <c r="EI792" s="59"/>
      <c r="EJ792" s="59"/>
      <c r="EK792" s="59"/>
      <c r="EL792" s="59"/>
      <c r="EM792" s="59"/>
      <c r="EN792" s="59"/>
      <c r="EO792" s="59"/>
      <c r="EP792" s="59"/>
      <c r="EQ792" s="59"/>
      <c r="ER792" s="59"/>
      <c r="ES792" s="59"/>
      <c r="ET792" s="59"/>
      <c r="EU792" s="59"/>
      <c r="EV792" s="59"/>
      <c r="EW792" s="59"/>
      <c r="EX792" s="59"/>
      <c r="EY792" s="59"/>
      <c r="EZ792" s="59"/>
      <c r="FA792" s="59"/>
      <c r="FB792" s="59"/>
      <c r="FC792" s="59"/>
      <c r="FD792" s="59"/>
      <c r="FE792" s="59"/>
      <c r="FF792" s="59"/>
      <c r="FG792" s="59"/>
      <c r="FH792" s="59"/>
      <c r="FI792" s="59"/>
      <c r="FJ792" s="59"/>
      <c r="FK792" s="59"/>
      <c r="FL792" s="59"/>
      <c r="FM792" s="59"/>
      <c r="FN792" s="59"/>
      <c r="FO792" s="59"/>
      <c r="FP792" s="59"/>
      <c r="FQ792" s="59"/>
      <c r="FR792" s="59"/>
      <c r="FS792" s="59"/>
      <c r="FT792" s="59"/>
      <c r="FU792" s="59"/>
      <c r="FV792" s="59"/>
      <c r="FW792" s="59"/>
      <c r="FX792" s="59"/>
      <c r="FY792" s="59"/>
      <c r="FZ792" s="59"/>
      <c r="GA792" s="59"/>
      <c r="GB792" s="59"/>
      <c r="GC792" s="59"/>
      <c r="GD792" s="59"/>
      <c r="GE792" s="59"/>
      <c r="GF792" s="59"/>
      <c r="GG792" s="59"/>
      <c r="GH792" s="59"/>
      <c r="GI792" s="59"/>
      <c r="GJ792" s="59"/>
      <c r="GK792" s="59"/>
    </row>
    <row r="793" spans="1:193" ht="57.75" x14ac:dyDescent="0.25">
      <c r="A793" s="18">
        <v>1</v>
      </c>
      <c r="B793" s="18">
        <v>1</v>
      </c>
      <c r="C793" s="277" t="s">
        <v>541</v>
      </c>
      <c r="D793" s="27">
        <f>'2 уровень'!H1630</f>
        <v>0</v>
      </c>
      <c r="E793" s="27">
        <f>'2 уровень'!I1630</f>
        <v>0</v>
      </c>
      <c r="F793" s="27">
        <f>'2 уровень'!J1630</f>
        <v>0</v>
      </c>
      <c r="G793" s="64">
        <f>'2 уровень'!K1630</f>
        <v>0</v>
      </c>
      <c r="H793" s="78">
        <f>'2 уровень'!L1630</f>
        <v>0</v>
      </c>
      <c r="I793" s="78">
        <f>'2 уровень'!M1630</f>
        <v>0</v>
      </c>
      <c r="J793" s="73">
        <f>'2 уровень'!N1630</f>
        <v>0</v>
      </c>
      <c r="K793" s="73">
        <f>'2 уровень'!O1630</f>
        <v>0</v>
      </c>
      <c r="L793" s="73">
        <f>'2 уровень'!P1630</f>
        <v>0</v>
      </c>
      <c r="M793" s="73">
        <f>'2 уровень'!Q1630</f>
        <v>0</v>
      </c>
      <c r="N793" s="73">
        <f>'2 уровень'!R1630</f>
        <v>0</v>
      </c>
      <c r="O793" s="73">
        <f>'2 уровень'!S1630</f>
        <v>0</v>
      </c>
      <c r="P793" s="72">
        <f>'2 уровень'!T1630</f>
        <v>0</v>
      </c>
      <c r="Q793" s="72">
        <f>'2 уровень'!U1630</f>
        <v>0</v>
      </c>
      <c r="R793" s="72">
        <f>'2 уровень'!V1630</f>
        <v>0</v>
      </c>
      <c r="S793" s="72">
        <f>'2 уровень'!W1630</f>
        <v>0</v>
      </c>
      <c r="T793" s="72">
        <f>'2 уровень'!X1630</f>
        <v>0</v>
      </c>
      <c r="U793" s="72">
        <f>'2 уровень'!Y1630</f>
        <v>0</v>
      </c>
      <c r="V793" s="774">
        <f>'2 уровень'!Z1630</f>
        <v>0</v>
      </c>
      <c r="W793" s="72">
        <f>'2 уровень'!AA1630</f>
        <v>0</v>
      </c>
      <c r="X793" s="72">
        <f>'2 уровень'!AB1630</f>
        <v>0</v>
      </c>
      <c r="Y793" s="72">
        <f>'2 уровень'!AC1630</f>
        <v>0</v>
      </c>
      <c r="Z793" s="72">
        <f>'2 уровень'!AD1630</f>
        <v>0</v>
      </c>
      <c r="AA793" s="373">
        <f>'2 уровень'!AE1630</f>
        <v>0</v>
      </c>
      <c r="AB793" s="72"/>
      <c r="AC793" s="72"/>
      <c r="AD793" s="966">
        <f>'2 уровень'!AF1633</f>
        <v>0</v>
      </c>
      <c r="AE793" s="973">
        <f>'2 уровень'!AG1633</f>
        <v>0</v>
      </c>
      <c r="AF793" s="183">
        <f t="shared" si="139"/>
        <v>0</v>
      </c>
      <c r="AG793" s="183">
        <f t="shared" si="140"/>
        <v>0</v>
      </c>
      <c r="AH793" s="882">
        <f t="shared" si="147"/>
        <v>0</v>
      </c>
      <c r="AI793" s="59" t="e">
        <f t="shared" si="143"/>
        <v>#DIV/0!</v>
      </c>
      <c r="AJ793" s="59"/>
      <c r="AK793" s="263"/>
      <c r="AL793" s="59">
        <f t="shared" si="146"/>
        <v>0</v>
      </c>
      <c r="AM793" s="59"/>
      <c r="AN793" s="59"/>
      <c r="AO793" s="3477"/>
      <c r="AP793" s="3477"/>
      <c r="AQ793" s="3477"/>
      <c r="AR793" s="3477"/>
      <c r="AS793" s="3477"/>
      <c r="AT793" s="3477"/>
      <c r="AU793" s="3477"/>
      <c r="AV793" s="3477"/>
      <c r="AW793" s="59"/>
      <c r="AX793" s="59"/>
      <c r="AY793" s="59"/>
      <c r="AZ793" s="59"/>
      <c r="BA793" s="59"/>
      <c r="BB793" s="59"/>
      <c r="BC793" s="59"/>
      <c r="BD793" s="59"/>
      <c r="BE793" s="59"/>
      <c r="BF793" s="59"/>
      <c r="BG793" s="59"/>
      <c r="BH793" s="59"/>
      <c r="BI793" s="59"/>
      <c r="BJ793" s="59"/>
      <c r="BK793" s="59"/>
      <c r="BL793" s="59"/>
      <c r="BM793" s="59"/>
      <c r="BN793" s="59"/>
      <c r="BO793" s="59"/>
      <c r="BP793" s="59"/>
      <c r="BQ793" s="59"/>
      <c r="BR793" s="59"/>
      <c r="BS793" s="59"/>
      <c r="BT793" s="59"/>
      <c r="BU793" s="59"/>
      <c r="BV793" s="59"/>
      <c r="BW793" s="59"/>
      <c r="BX793" s="59"/>
      <c r="BY793" s="59"/>
      <c r="BZ793" s="59"/>
      <c r="CA793" s="59"/>
      <c r="CB793" s="59"/>
      <c r="CC793" s="59"/>
      <c r="CD793" s="59"/>
      <c r="CE793" s="59"/>
      <c r="CF793" s="59"/>
      <c r="CG793" s="59"/>
      <c r="CH793" s="59"/>
      <c r="CI793" s="59"/>
      <c r="CJ793" s="59"/>
      <c r="CK793" s="59"/>
      <c r="CL793" s="59"/>
      <c r="CM793" s="59"/>
      <c r="CN793" s="59"/>
      <c r="CO793" s="59"/>
      <c r="CP793" s="59"/>
      <c r="CQ793" s="59"/>
      <c r="CR793" s="59"/>
      <c r="CS793" s="59"/>
      <c r="CT793" s="59"/>
      <c r="CU793" s="59"/>
      <c r="CV793" s="59"/>
      <c r="CW793" s="59"/>
      <c r="CX793" s="59"/>
      <c r="CY793" s="59"/>
      <c r="CZ793" s="59"/>
      <c r="DA793" s="59"/>
      <c r="DB793" s="59"/>
      <c r="DC793" s="59"/>
      <c r="DD793" s="59"/>
      <c r="DE793" s="59"/>
      <c r="DF793" s="59"/>
      <c r="DG793" s="59"/>
      <c r="DH793" s="59"/>
      <c r="DI793" s="59"/>
      <c r="DJ793" s="59"/>
      <c r="DK793" s="59"/>
      <c r="DL793" s="59"/>
      <c r="DM793" s="59"/>
      <c r="DN793" s="59"/>
      <c r="DO793" s="59"/>
      <c r="DP793" s="59"/>
      <c r="DQ793" s="59"/>
      <c r="DR793" s="59"/>
      <c r="DS793" s="59"/>
      <c r="DT793" s="59"/>
      <c r="DU793" s="59"/>
      <c r="DV793" s="59"/>
      <c r="DW793" s="59"/>
      <c r="DX793" s="59"/>
      <c r="DY793" s="59"/>
      <c r="DZ793" s="59"/>
      <c r="EA793" s="59"/>
      <c r="EB793" s="59"/>
      <c r="EC793" s="59"/>
      <c r="ED793" s="59"/>
      <c r="EE793" s="59"/>
      <c r="EF793" s="59"/>
      <c r="EG793" s="59"/>
      <c r="EH793" s="59"/>
      <c r="EI793" s="59"/>
      <c r="EJ793" s="59"/>
      <c r="EK793" s="59"/>
      <c r="EL793" s="59"/>
      <c r="EM793" s="59"/>
      <c r="EN793" s="59"/>
      <c r="EO793" s="59"/>
      <c r="EP793" s="59"/>
      <c r="EQ793" s="59"/>
      <c r="ER793" s="59"/>
      <c r="ES793" s="59"/>
      <c r="ET793" s="59"/>
      <c r="EU793" s="59"/>
      <c r="EV793" s="59"/>
      <c r="EW793" s="59"/>
      <c r="EX793" s="59"/>
      <c r="EY793" s="59"/>
      <c r="EZ793" s="59"/>
      <c r="FA793" s="59"/>
      <c r="FB793" s="59"/>
      <c r="FC793" s="59"/>
      <c r="FD793" s="59"/>
      <c r="FE793" s="59"/>
      <c r="FF793" s="59"/>
      <c r="FG793" s="59"/>
      <c r="FH793" s="59"/>
      <c r="FI793" s="59"/>
      <c r="FJ793" s="59"/>
      <c r="FK793" s="59"/>
      <c r="FL793" s="59"/>
      <c r="FM793" s="59"/>
      <c r="FN793" s="59"/>
      <c r="FO793" s="59"/>
      <c r="FP793" s="59"/>
      <c r="FQ793" s="59"/>
      <c r="FR793" s="59"/>
      <c r="FS793" s="59"/>
      <c r="FT793" s="59"/>
      <c r="FU793" s="59"/>
      <c r="FV793" s="59"/>
      <c r="FW793" s="59"/>
      <c r="FX793" s="59"/>
      <c r="FY793" s="59"/>
      <c r="FZ793" s="59"/>
      <c r="GA793" s="59"/>
      <c r="GB793" s="59"/>
      <c r="GC793" s="59"/>
      <c r="GD793" s="59"/>
      <c r="GE793" s="59"/>
      <c r="GF793" s="59"/>
      <c r="GG793" s="59"/>
      <c r="GH793" s="59"/>
      <c r="GI793" s="59"/>
      <c r="GJ793" s="59"/>
      <c r="GK793" s="59"/>
    </row>
    <row r="794" spans="1:193" ht="100.5" x14ac:dyDescent="0.25">
      <c r="A794" s="18">
        <v>1</v>
      </c>
      <c r="B794" s="18">
        <v>1</v>
      </c>
      <c r="C794" s="277" t="s">
        <v>542</v>
      </c>
      <c r="D794" s="27">
        <f>'2 уровень'!H1631</f>
        <v>0</v>
      </c>
      <c r="E794" s="27">
        <f>'2 уровень'!I1631</f>
        <v>0</v>
      </c>
      <c r="F794" s="27">
        <f>'2 уровень'!J1631</f>
        <v>0</v>
      </c>
      <c r="G794" s="64" t="e">
        <f>'2 уровень'!K1631</f>
        <v>#DIV/0!</v>
      </c>
      <c r="H794" s="78">
        <f>'2 уровень'!L1631</f>
        <v>0</v>
      </c>
      <c r="I794" s="78">
        <f>'2 уровень'!M1631</f>
        <v>0</v>
      </c>
      <c r="J794" s="73">
        <f>'2 уровень'!N1631</f>
        <v>0</v>
      </c>
      <c r="K794" s="73">
        <f>'2 уровень'!O1631</f>
        <v>0</v>
      </c>
      <c r="L794" s="73">
        <f>'2 уровень'!P1631</f>
        <v>0</v>
      </c>
      <c r="M794" s="73">
        <f>'2 уровень'!Q1631</f>
        <v>0</v>
      </c>
      <c r="N794" s="73">
        <f>'2 уровень'!R1631</f>
        <v>0</v>
      </c>
      <c r="O794" s="73">
        <f>'2 уровень'!S1631</f>
        <v>0</v>
      </c>
      <c r="P794" s="72">
        <f>'2 уровень'!T1631</f>
        <v>0</v>
      </c>
      <c r="Q794" s="72">
        <f>'2 уровень'!U1631</f>
        <v>0</v>
      </c>
      <c r="R794" s="72">
        <f>'2 уровень'!V1631</f>
        <v>0</v>
      </c>
      <c r="S794" s="72">
        <f>'2 уровень'!W1631</f>
        <v>0</v>
      </c>
      <c r="T794" s="72">
        <f>'2 уровень'!X1631</f>
        <v>0</v>
      </c>
      <c r="U794" s="72">
        <f>'2 уровень'!Y1631</f>
        <v>0</v>
      </c>
      <c r="V794" s="774">
        <f>'2 уровень'!Z1631</f>
        <v>0</v>
      </c>
      <c r="W794" s="72">
        <f>'2 уровень'!AA1631</f>
        <v>0</v>
      </c>
      <c r="X794" s="72">
        <f>'2 уровень'!AB1631</f>
        <v>0</v>
      </c>
      <c r="Y794" s="72">
        <f>'2 уровень'!AC1631</f>
        <v>0</v>
      </c>
      <c r="Z794" s="72">
        <f>'2 уровень'!AD1631</f>
        <v>0</v>
      </c>
      <c r="AA794" s="373">
        <f>'2 уровень'!AE1631</f>
        <v>0</v>
      </c>
      <c r="AB794" s="72"/>
      <c r="AC794" s="72"/>
      <c r="AD794" s="966">
        <f>'2 уровень'!AF1634</f>
        <v>0</v>
      </c>
      <c r="AE794" s="973">
        <f>'2 уровень'!AG1634</f>
        <v>0</v>
      </c>
      <c r="AF794" s="183">
        <f t="shared" si="139"/>
        <v>0</v>
      </c>
      <c r="AG794" s="183">
        <f t="shared" si="140"/>
        <v>0</v>
      </c>
      <c r="AH794" s="882">
        <f t="shared" si="147"/>
        <v>0</v>
      </c>
      <c r="AI794" s="59" t="e">
        <f t="shared" si="143"/>
        <v>#DIV/0!</v>
      </c>
      <c r="AJ794" s="59"/>
      <c r="AK794" s="263"/>
      <c r="AL794" s="59">
        <f t="shared" si="146"/>
        <v>0</v>
      </c>
      <c r="AM794" s="59"/>
      <c r="AN794" s="59"/>
      <c r="AO794" s="3477"/>
      <c r="AP794" s="3477"/>
      <c r="AQ794" s="3477"/>
      <c r="AR794" s="3477"/>
      <c r="AS794" s="3477"/>
      <c r="AT794" s="3477"/>
      <c r="AU794" s="3477"/>
      <c r="AV794" s="3477"/>
      <c r="AW794" s="59"/>
      <c r="AX794" s="59"/>
      <c r="AY794" s="59"/>
      <c r="AZ794" s="59"/>
      <c r="BA794" s="59"/>
      <c r="BB794" s="59"/>
      <c r="BC794" s="59"/>
      <c r="BD794" s="59"/>
      <c r="BE794" s="59"/>
      <c r="BF794" s="59"/>
      <c r="BG794" s="59"/>
      <c r="BH794" s="59"/>
      <c r="BI794" s="59"/>
      <c r="BJ794" s="59"/>
      <c r="BK794" s="59"/>
      <c r="BL794" s="59"/>
      <c r="BM794" s="59"/>
      <c r="BN794" s="59"/>
      <c r="BO794" s="59"/>
      <c r="BP794" s="59"/>
      <c r="BQ794" s="59"/>
      <c r="BR794" s="59"/>
      <c r="BS794" s="59"/>
      <c r="BT794" s="59"/>
      <c r="BU794" s="59"/>
      <c r="BV794" s="59"/>
      <c r="BW794" s="59"/>
      <c r="BX794" s="59"/>
      <c r="BY794" s="59"/>
      <c r="BZ794" s="59"/>
      <c r="CA794" s="59"/>
      <c r="CB794" s="59"/>
      <c r="CC794" s="59"/>
      <c r="CD794" s="59"/>
      <c r="CE794" s="59"/>
      <c r="CF794" s="59"/>
      <c r="CG794" s="59"/>
      <c r="CH794" s="59"/>
      <c r="CI794" s="59"/>
      <c r="CJ794" s="59"/>
      <c r="CK794" s="59"/>
      <c r="CL794" s="59"/>
      <c r="CM794" s="59"/>
      <c r="CN794" s="59"/>
      <c r="CO794" s="59"/>
      <c r="CP794" s="59"/>
      <c r="CQ794" s="59"/>
      <c r="CR794" s="59"/>
      <c r="CS794" s="59"/>
      <c r="CT794" s="59"/>
      <c r="CU794" s="59"/>
      <c r="CV794" s="59"/>
      <c r="CW794" s="59"/>
      <c r="CX794" s="59"/>
      <c r="CY794" s="59"/>
      <c r="CZ794" s="59"/>
      <c r="DA794" s="59"/>
      <c r="DB794" s="59"/>
      <c r="DC794" s="59"/>
      <c r="DD794" s="59"/>
      <c r="DE794" s="59"/>
      <c r="DF794" s="59"/>
      <c r="DG794" s="59"/>
      <c r="DH794" s="59"/>
      <c r="DI794" s="59"/>
      <c r="DJ794" s="59"/>
      <c r="DK794" s="59"/>
      <c r="DL794" s="59"/>
      <c r="DM794" s="59"/>
      <c r="DN794" s="59"/>
      <c r="DO794" s="59"/>
      <c r="DP794" s="59"/>
      <c r="DQ794" s="59"/>
      <c r="DR794" s="59"/>
      <c r="DS794" s="59"/>
      <c r="DT794" s="59"/>
      <c r="DU794" s="59"/>
      <c r="DV794" s="59"/>
      <c r="DW794" s="59"/>
      <c r="DX794" s="59"/>
      <c r="DY794" s="59"/>
      <c r="DZ794" s="59"/>
      <c r="EA794" s="59"/>
      <c r="EB794" s="59"/>
      <c r="EC794" s="59"/>
      <c r="ED794" s="59"/>
      <c r="EE794" s="59"/>
      <c r="EF794" s="59"/>
      <c r="EG794" s="59"/>
      <c r="EH794" s="59"/>
      <c r="EI794" s="59"/>
      <c r="EJ794" s="59"/>
      <c r="EK794" s="59"/>
      <c r="EL794" s="59"/>
      <c r="EM794" s="59"/>
      <c r="EN794" s="59"/>
      <c r="EO794" s="59"/>
      <c r="EP794" s="59"/>
      <c r="EQ794" s="59"/>
      <c r="ER794" s="59"/>
      <c r="ES794" s="59"/>
      <c r="ET794" s="59"/>
      <c r="EU794" s="59"/>
      <c r="EV794" s="59"/>
      <c r="EW794" s="59"/>
      <c r="EX794" s="59"/>
      <c r="EY794" s="59"/>
      <c r="EZ794" s="59"/>
      <c r="FA794" s="59"/>
      <c r="FB794" s="59"/>
      <c r="FC794" s="59"/>
      <c r="FD794" s="59"/>
      <c r="FE794" s="59"/>
      <c r="FF794" s="59"/>
      <c r="FG794" s="59"/>
      <c r="FH794" s="59"/>
      <c r="FI794" s="59"/>
      <c r="FJ794" s="59"/>
      <c r="FK794" s="59"/>
      <c r="FL794" s="59"/>
      <c r="FM794" s="59"/>
      <c r="FN794" s="59"/>
      <c r="FO794" s="59"/>
      <c r="FP794" s="59"/>
      <c r="FQ794" s="59"/>
      <c r="FR794" s="59"/>
      <c r="FS794" s="59"/>
      <c r="FT794" s="59"/>
      <c r="FU794" s="59"/>
      <c r="FV794" s="59"/>
      <c r="FW794" s="59"/>
      <c r="FX794" s="59"/>
      <c r="FY794" s="59"/>
      <c r="FZ794" s="59"/>
      <c r="GA794" s="59"/>
      <c r="GB794" s="59"/>
      <c r="GC794" s="59"/>
      <c r="GD794" s="59"/>
      <c r="GE794" s="59"/>
      <c r="GF794" s="59"/>
      <c r="GG794" s="59"/>
      <c r="GH794" s="59"/>
      <c r="GI794" s="59"/>
      <c r="GJ794" s="59"/>
      <c r="GK794" s="59"/>
    </row>
    <row r="795" spans="1:193" ht="30" x14ac:dyDescent="0.25">
      <c r="A795" s="18">
        <v>1</v>
      </c>
      <c r="B795" s="18">
        <v>1</v>
      </c>
      <c r="C795" s="160" t="s">
        <v>561</v>
      </c>
      <c r="D795" s="27">
        <f>'2 уровень'!H1632</f>
        <v>0</v>
      </c>
      <c r="E795" s="27">
        <f>'2 уровень'!I1632</f>
        <v>0</v>
      </c>
      <c r="F795" s="27">
        <f>'2 уровень'!J1632</f>
        <v>0</v>
      </c>
      <c r="G795" s="64" t="e">
        <f>'2 уровень'!K1632</f>
        <v>#DIV/0!</v>
      </c>
      <c r="H795" s="78">
        <f>'2 уровень'!L1632</f>
        <v>0</v>
      </c>
      <c r="I795" s="78">
        <f>'2 уровень'!M1632</f>
        <v>0</v>
      </c>
      <c r="J795" s="73">
        <f>'2 уровень'!N1632</f>
        <v>0</v>
      </c>
      <c r="K795" s="73">
        <f>'2 уровень'!O1632</f>
        <v>0</v>
      </c>
      <c r="L795" s="73">
        <f>'2 уровень'!P1632</f>
        <v>0</v>
      </c>
      <c r="M795" s="73">
        <f>'2 уровень'!Q1632</f>
        <v>0</v>
      </c>
      <c r="N795" s="73">
        <f>'2 уровень'!R1632</f>
        <v>0</v>
      </c>
      <c r="O795" s="73">
        <f>'2 уровень'!S1632</f>
        <v>0</v>
      </c>
      <c r="P795" s="72">
        <f>'2 уровень'!T1632</f>
        <v>0</v>
      </c>
      <c r="Q795" s="72">
        <f>'2 уровень'!U1632</f>
        <v>0</v>
      </c>
      <c r="R795" s="72">
        <f>'2 уровень'!V1632</f>
        <v>0</v>
      </c>
      <c r="S795" s="72">
        <f>'2 уровень'!W1632</f>
        <v>0</v>
      </c>
      <c r="T795" s="72">
        <f>'2 уровень'!X1632</f>
        <v>0</v>
      </c>
      <c r="U795" s="72">
        <f>'2 уровень'!Y1632</f>
        <v>0</v>
      </c>
      <c r="V795" s="774">
        <f>'2 уровень'!Z1632</f>
        <v>0</v>
      </c>
      <c r="W795" s="72">
        <f>'2 уровень'!AA1632</f>
        <v>0</v>
      </c>
      <c r="X795" s="72">
        <f>'2 уровень'!AB1632</f>
        <v>0</v>
      </c>
      <c r="Y795" s="72">
        <f>'2 уровень'!AC1632</f>
        <v>0</v>
      </c>
      <c r="Z795" s="72">
        <f>'2 уровень'!AD1632</f>
        <v>0</v>
      </c>
      <c r="AA795" s="373">
        <f>'2 уровень'!AE1632</f>
        <v>0</v>
      </c>
      <c r="AB795" s="72"/>
      <c r="AC795" s="72"/>
      <c r="AD795" s="966">
        <f>'2 уровень'!AF1635</f>
        <v>0</v>
      </c>
      <c r="AE795" s="973">
        <f>'2 уровень'!AG1635</f>
        <v>0</v>
      </c>
      <c r="AF795" s="183">
        <f t="shared" si="139"/>
        <v>0</v>
      </c>
      <c r="AG795" s="183">
        <f t="shared" si="140"/>
        <v>0</v>
      </c>
      <c r="AH795" s="882">
        <f t="shared" si="147"/>
        <v>0</v>
      </c>
      <c r="AI795" s="59" t="e">
        <f t="shared" si="143"/>
        <v>#DIV/0!</v>
      </c>
      <c r="AJ795" s="59"/>
      <c r="AK795" s="263"/>
      <c r="AL795" s="59">
        <f t="shared" si="146"/>
        <v>0</v>
      </c>
      <c r="AM795" s="59"/>
      <c r="AN795" s="59"/>
      <c r="AO795" s="3477"/>
      <c r="AP795" s="3477"/>
      <c r="AQ795" s="3477"/>
      <c r="AR795" s="3477"/>
      <c r="AS795" s="3477"/>
      <c r="AT795" s="3477"/>
      <c r="AU795" s="3477"/>
      <c r="AV795" s="3477"/>
      <c r="AW795" s="59"/>
      <c r="AX795" s="59"/>
      <c r="AY795" s="59"/>
      <c r="AZ795" s="59"/>
      <c r="BA795" s="59"/>
      <c r="BB795" s="59"/>
      <c r="BC795" s="59"/>
      <c r="BD795" s="59"/>
      <c r="BE795" s="59"/>
      <c r="BF795" s="59"/>
      <c r="BG795" s="59"/>
      <c r="BH795" s="59"/>
      <c r="BI795" s="59"/>
      <c r="BJ795" s="59"/>
      <c r="BK795" s="59"/>
      <c r="BL795" s="59"/>
      <c r="BM795" s="59"/>
      <c r="BN795" s="59"/>
      <c r="BO795" s="59"/>
      <c r="BP795" s="59"/>
      <c r="BQ795" s="59"/>
      <c r="BR795" s="59"/>
      <c r="BS795" s="59"/>
      <c r="BT795" s="59"/>
      <c r="BU795" s="59"/>
      <c r="BV795" s="59"/>
      <c r="BW795" s="59"/>
      <c r="BX795" s="59"/>
      <c r="BY795" s="59"/>
      <c r="BZ795" s="59"/>
      <c r="CA795" s="59"/>
      <c r="CB795" s="59"/>
      <c r="CC795" s="59"/>
      <c r="CD795" s="59"/>
      <c r="CE795" s="59"/>
      <c r="CF795" s="59"/>
      <c r="CG795" s="59"/>
      <c r="CH795" s="59"/>
      <c r="CI795" s="59"/>
      <c r="CJ795" s="59"/>
      <c r="CK795" s="59"/>
      <c r="CL795" s="59"/>
      <c r="CM795" s="59"/>
      <c r="CN795" s="59"/>
      <c r="CO795" s="59"/>
      <c r="CP795" s="59"/>
      <c r="CQ795" s="59"/>
      <c r="CR795" s="59"/>
      <c r="CS795" s="59"/>
      <c r="CT795" s="59"/>
      <c r="CU795" s="59"/>
      <c r="CV795" s="59"/>
      <c r="CW795" s="59"/>
      <c r="CX795" s="59"/>
      <c r="CY795" s="59"/>
      <c r="CZ795" s="59"/>
      <c r="DA795" s="59"/>
      <c r="DB795" s="59"/>
      <c r="DC795" s="59"/>
      <c r="DD795" s="59"/>
      <c r="DE795" s="59"/>
      <c r="DF795" s="59"/>
      <c r="DG795" s="59"/>
      <c r="DH795" s="59"/>
      <c r="DI795" s="59"/>
      <c r="DJ795" s="59"/>
      <c r="DK795" s="59"/>
      <c r="DL795" s="59"/>
      <c r="DM795" s="59"/>
      <c r="DN795" s="59"/>
      <c r="DO795" s="59"/>
      <c r="DP795" s="59"/>
      <c r="DQ795" s="59"/>
      <c r="DR795" s="59"/>
      <c r="DS795" s="59"/>
      <c r="DT795" s="59"/>
      <c r="DU795" s="59"/>
      <c r="DV795" s="59"/>
      <c r="DW795" s="59"/>
      <c r="DX795" s="59"/>
      <c r="DY795" s="59"/>
      <c r="DZ795" s="59"/>
      <c r="EA795" s="59"/>
      <c r="EB795" s="59"/>
      <c r="EC795" s="59"/>
      <c r="ED795" s="59"/>
      <c r="EE795" s="59"/>
      <c r="EF795" s="59"/>
      <c r="EG795" s="59"/>
      <c r="EH795" s="59"/>
      <c r="EI795" s="59"/>
      <c r="EJ795" s="59"/>
      <c r="EK795" s="59"/>
      <c r="EL795" s="59"/>
      <c r="EM795" s="59"/>
      <c r="EN795" s="59"/>
      <c r="EO795" s="59"/>
      <c r="EP795" s="59"/>
      <c r="EQ795" s="59"/>
      <c r="ER795" s="59"/>
      <c r="ES795" s="59"/>
      <c r="ET795" s="59"/>
      <c r="EU795" s="59"/>
      <c r="EV795" s="59"/>
      <c r="EW795" s="59"/>
      <c r="EX795" s="59"/>
      <c r="EY795" s="59"/>
      <c r="EZ795" s="59"/>
      <c r="FA795" s="59"/>
      <c r="FB795" s="59"/>
      <c r="FC795" s="59"/>
      <c r="FD795" s="59"/>
      <c r="FE795" s="59"/>
      <c r="FF795" s="59"/>
      <c r="FG795" s="59"/>
      <c r="FH795" s="59"/>
      <c r="FI795" s="59"/>
      <c r="FJ795" s="59"/>
      <c r="FK795" s="59"/>
      <c r="FL795" s="59"/>
      <c r="FM795" s="59"/>
      <c r="FN795" s="59"/>
      <c r="FO795" s="59"/>
      <c r="FP795" s="59"/>
      <c r="FQ795" s="59"/>
      <c r="FR795" s="59"/>
      <c r="FS795" s="59"/>
      <c r="FT795" s="59"/>
      <c r="FU795" s="59"/>
      <c r="FV795" s="59"/>
      <c r="FW795" s="59"/>
      <c r="FX795" s="59"/>
      <c r="FY795" s="59"/>
      <c r="FZ795" s="59"/>
      <c r="GA795" s="59"/>
      <c r="GB795" s="59"/>
      <c r="GC795" s="59"/>
      <c r="GD795" s="59"/>
      <c r="GE795" s="59"/>
      <c r="GF795" s="59"/>
      <c r="GG795" s="59"/>
      <c r="GH795" s="59"/>
      <c r="GI795" s="59"/>
      <c r="GJ795" s="59"/>
      <c r="GK795" s="59"/>
    </row>
    <row r="796" spans="1:193" ht="30" x14ac:dyDescent="0.25">
      <c r="B796" s="18">
        <v>1</v>
      </c>
      <c r="C796" s="282" t="s">
        <v>404</v>
      </c>
      <c r="D796" s="27">
        <f>'2 уровень'!H1633</f>
        <v>0</v>
      </c>
      <c r="E796" s="27">
        <f>'2 уровень'!I1633</f>
        <v>0</v>
      </c>
      <c r="F796" s="27">
        <f>'2 уровень'!J1633</f>
        <v>0</v>
      </c>
      <c r="G796" s="64" t="e">
        <f>'2 уровень'!K1633</f>
        <v>#DIV/0!</v>
      </c>
      <c r="H796" s="78">
        <f>'2 уровень'!L1633</f>
        <v>0</v>
      </c>
      <c r="I796" s="78">
        <f>'2 уровень'!M1633</f>
        <v>0</v>
      </c>
      <c r="J796" s="73">
        <f>'2 уровень'!N1633</f>
        <v>0</v>
      </c>
      <c r="K796" s="73">
        <f>'2 уровень'!O1633</f>
        <v>0</v>
      </c>
      <c r="L796" s="73">
        <f>'2 уровень'!P1633</f>
        <v>0</v>
      </c>
      <c r="M796" s="73">
        <f>'2 уровень'!Q1633</f>
        <v>0</v>
      </c>
      <c r="N796" s="73">
        <f>'2 уровень'!R1633</f>
        <v>0</v>
      </c>
      <c r="O796" s="73">
        <f>'2 уровень'!S1633</f>
        <v>0</v>
      </c>
      <c r="P796" s="72">
        <f>'2 уровень'!T1633</f>
        <v>0</v>
      </c>
      <c r="Q796" s="72">
        <f>'2 уровень'!U1633</f>
        <v>0</v>
      </c>
      <c r="R796" s="72">
        <f>'2 уровень'!V1633</f>
        <v>0</v>
      </c>
      <c r="S796" s="72">
        <f>'2 уровень'!W1633</f>
        <v>0</v>
      </c>
      <c r="T796" s="72">
        <f>'2 уровень'!X1633</f>
        <v>0</v>
      </c>
      <c r="U796" s="72">
        <f>'2 уровень'!Y1633</f>
        <v>0</v>
      </c>
      <c r="V796" s="774">
        <f>'2 уровень'!Z1633</f>
        <v>0</v>
      </c>
      <c r="W796" s="72">
        <f>'2 уровень'!AA1633</f>
        <v>0</v>
      </c>
      <c r="X796" s="72">
        <f>'2 уровень'!AB1633</f>
        <v>0</v>
      </c>
      <c r="Y796" s="72">
        <f>'2 уровень'!AC1633</f>
        <v>0</v>
      </c>
      <c r="Z796" s="72">
        <f>'2 уровень'!AD1633</f>
        <v>0</v>
      </c>
      <c r="AA796" s="373">
        <f>'2 уровень'!AE1633</f>
        <v>0</v>
      </c>
      <c r="AB796" s="72"/>
      <c r="AC796" s="72"/>
      <c r="AD796" s="966">
        <f>'2 уровень'!AF1636</f>
        <v>0</v>
      </c>
      <c r="AE796" s="973">
        <f>'2 уровень'!AG1636</f>
        <v>0</v>
      </c>
      <c r="AF796" s="183">
        <f t="shared" si="139"/>
        <v>0</v>
      </c>
      <c r="AG796" s="183">
        <f t="shared" si="140"/>
        <v>0</v>
      </c>
      <c r="AH796" s="882">
        <f t="shared" si="147"/>
        <v>0</v>
      </c>
      <c r="AI796" s="59" t="e">
        <f t="shared" si="143"/>
        <v>#DIV/0!</v>
      </c>
      <c r="AJ796" s="59"/>
      <c r="AK796" s="263"/>
      <c r="AL796" s="59">
        <f t="shared" si="146"/>
        <v>0</v>
      </c>
      <c r="AM796" s="59"/>
      <c r="AN796" s="59"/>
      <c r="AO796" s="3477"/>
      <c r="AP796" s="3477"/>
      <c r="AQ796" s="3477"/>
      <c r="AR796" s="3477"/>
      <c r="AS796" s="3477"/>
      <c r="AT796" s="3477"/>
      <c r="AU796" s="3477"/>
      <c r="AV796" s="3477"/>
      <c r="AW796" s="59"/>
      <c r="AX796" s="59"/>
      <c r="AY796" s="59"/>
      <c r="AZ796" s="59"/>
      <c r="BA796" s="59"/>
      <c r="BB796" s="59"/>
      <c r="BC796" s="59"/>
      <c r="BD796" s="59"/>
      <c r="BE796" s="59"/>
      <c r="BF796" s="59"/>
      <c r="BG796" s="59"/>
      <c r="BH796" s="59"/>
      <c r="BI796" s="59"/>
      <c r="BJ796" s="59"/>
      <c r="BK796" s="59"/>
      <c r="BL796" s="59"/>
      <c r="BM796" s="59"/>
      <c r="BN796" s="59"/>
      <c r="BO796" s="59"/>
      <c r="BP796" s="59"/>
      <c r="BQ796" s="59"/>
      <c r="BR796" s="59"/>
      <c r="BS796" s="59"/>
      <c r="BT796" s="59"/>
      <c r="BU796" s="59"/>
      <c r="BV796" s="59"/>
      <c r="BW796" s="59"/>
      <c r="BX796" s="59"/>
      <c r="BY796" s="59"/>
      <c r="BZ796" s="59"/>
      <c r="CA796" s="59"/>
      <c r="CB796" s="59"/>
      <c r="CC796" s="59"/>
      <c r="CD796" s="59"/>
      <c r="CE796" s="59"/>
      <c r="CF796" s="59"/>
      <c r="CG796" s="59"/>
      <c r="CH796" s="59"/>
      <c r="CI796" s="59"/>
      <c r="CJ796" s="59"/>
      <c r="CK796" s="59"/>
      <c r="CL796" s="59"/>
      <c r="CM796" s="59"/>
      <c r="CN796" s="59"/>
      <c r="CO796" s="59"/>
      <c r="CP796" s="59"/>
      <c r="CQ796" s="59"/>
      <c r="CR796" s="59"/>
      <c r="CS796" s="59"/>
      <c r="CT796" s="59"/>
      <c r="CU796" s="59"/>
      <c r="CV796" s="59"/>
      <c r="CW796" s="59"/>
      <c r="CX796" s="59"/>
      <c r="CY796" s="59"/>
      <c r="CZ796" s="59"/>
      <c r="DA796" s="59"/>
      <c r="DB796" s="59"/>
      <c r="DC796" s="59"/>
      <c r="DD796" s="59"/>
      <c r="DE796" s="59"/>
      <c r="DF796" s="59"/>
      <c r="DG796" s="59"/>
      <c r="DH796" s="59"/>
      <c r="DI796" s="59"/>
      <c r="DJ796" s="59"/>
      <c r="DK796" s="59"/>
      <c r="DL796" s="59"/>
      <c r="DM796" s="59"/>
      <c r="DN796" s="59"/>
      <c r="DO796" s="59"/>
      <c r="DP796" s="59"/>
      <c r="DQ796" s="59"/>
      <c r="DR796" s="59"/>
      <c r="DS796" s="59"/>
      <c r="DT796" s="59"/>
      <c r="DU796" s="59"/>
      <c r="DV796" s="59"/>
      <c r="DW796" s="59"/>
      <c r="DX796" s="59"/>
      <c r="DY796" s="59"/>
      <c r="DZ796" s="59"/>
      <c r="EA796" s="59"/>
      <c r="EB796" s="59"/>
      <c r="EC796" s="59"/>
      <c r="ED796" s="59"/>
      <c r="EE796" s="59"/>
      <c r="EF796" s="59"/>
      <c r="EG796" s="59"/>
      <c r="EH796" s="59"/>
      <c r="EI796" s="59"/>
      <c r="EJ796" s="59"/>
      <c r="EK796" s="59"/>
      <c r="EL796" s="59"/>
      <c r="EM796" s="59"/>
      <c r="EN796" s="59"/>
      <c r="EO796" s="59"/>
      <c r="EP796" s="59"/>
      <c r="EQ796" s="59"/>
      <c r="ER796" s="59"/>
      <c r="ES796" s="59"/>
      <c r="ET796" s="59"/>
      <c r="EU796" s="59"/>
      <c r="EV796" s="59"/>
      <c r="EW796" s="59"/>
      <c r="EX796" s="59"/>
      <c r="EY796" s="59"/>
      <c r="EZ796" s="59"/>
      <c r="FA796" s="59"/>
      <c r="FB796" s="59"/>
      <c r="FC796" s="59"/>
      <c r="FD796" s="59"/>
      <c r="FE796" s="59"/>
      <c r="FF796" s="59"/>
      <c r="FG796" s="59"/>
      <c r="FH796" s="59"/>
      <c r="FI796" s="59"/>
      <c r="FJ796" s="59"/>
      <c r="FK796" s="59"/>
      <c r="FL796" s="59"/>
      <c r="FM796" s="59"/>
      <c r="FN796" s="59"/>
      <c r="FO796" s="59"/>
      <c r="FP796" s="59"/>
      <c r="FQ796" s="59"/>
      <c r="FR796" s="59"/>
      <c r="FS796" s="59"/>
      <c r="FT796" s="59"/>
      <c r="FU796" s="59"/>
      <c r="FV796" s="59"/>
      <c r="FW796" s="59"/>
      <c r="FX796" s="59"/>
      <c r="FY796" s="59"/>
      <c r="FZ796" s="59"/>
      <c r="GA796" s="59"/>
      <c r="GB796" s="59"/>
      <c r="GC796" s="59"/>
      <c r="GD796" s="59"/>
      <c r="GE796" s="59"/>
      <c r="GF796" s="59"/>
      <c r="GG796" s="59"/>
      <c r="GH796" s="59"/>
      <c r="GI796" s="59"/>
      <c r="GJ796" s="59"/>
      <c r="GK796" s="59"/>
    </row>
    <row r="797" spans="1:193" x14ac:dyDescent="0.25">
      <c r="B797" s="18">
        <v>1</v>
      </c>
      <c r="C797" s="277" t="s">
        <v>412</v>
      </c>
      <c r="D797" s="27">
        <f>'2 уровень'!H1634</f>
        <v>0</v>
      </c>
      <c r="E797" s="27">
        <f>'2 уровень'!I1634</f>
        <v>0</v>
      </c>
      <c r="F797" s="27">
        <f>'2 уровень'!J1634</f>
        <v>0</v>
      </c>
      <c r="G797" s="64">
        <f>'2 уровень'!K1634</f>
        <v>0</v>
      </c>
      <c r="H797" s="78">
        <f>'2 уровень'!L1634</f>
        <v>0</v>
      </c>
      <c r="I797" s="78">
        <f>'2 уровень'!M1634</f>
        <v>0</v>
      </c>
      <c r="J797" s="73">
        <f>'2 уровень'!N1634</f>
        <v>0</v>
      </c>
      <c r="K797" s="73">
        <f>'2 уровень'!O1634</f>
        <v>0</v>
      </c>
      <c r="L797" s="73">
        <f>'2 уровень'!P1634</f>
        <v>0</v>
      </c>
      <c r="M797" s="73">
        <f>'2 уровень'!Q1634</f>
        <v>0</v>
      </c>
      <c r="N797" s="73">
        <f>'2 уровень'!R1634</f>
        <v>0</v>
      </c>
      <c r="O797" s="73">
        <f>'2 уровень'!S1634</f>
        <v>0</v>
      </c>
      <c r="P797" s="27">
        <f>'2 уровень'!T1634</f>
        <v>0</v>
      </c>
      <c r="Q797" s="27">
        <f>'2 уровень'!U1634</f>
        <v>0</v>
      </c>
      <c r="R797" s="27">
        <f>'2 уровень'!V1634</f>
        <v>0</v>
      </c>
      <c r="S797" s="27">
        <f>'2 уровень'!W1634</f>
        <v>0</v>
      </c>
      <c r="T797" s="27">
        <f>'2 уровень'!X1634</f>
        <v>0</v>
      </c>
      <c r="U797" s="27">
        <f>'2 уровень'!Y1634</f>
        <v>0</v>
      </c>
      <c r="V797" s="27">
        <f>'2 уровень'!Z1634</f>
        <v>0</v>
      </c>
      <c r="W797" s="27">
        <f>'2 уровень'!AA1634</f>
        <v>0</v>
      </c>
      <c r="X797" s="27">
        <f>'2 уровень'!AB1634</f>
        <v>0</v>
      </c>
      <c r="Y797" s="27">
        <f>'2 уровень'!AC1634</f>
        <v>0</v>
      </c>
      <c r="Z797" s="27">
        <f>'2 уровень'!AD1634</f>
        <v>0</v>
      </c>
      <c r="AA797" s="27">
        <f>'2 уровень'!AE1634</f>
        <v>0</v>
      </c>
      <c r="AB797" s="72"/>
      <c r="AC797" s="72"/>
      <c r="AD797" s="966" t="e">
        <f>'2 уровень'!#REF!</f>
        <v>#REF!</v>
      </c>
      <c r="AE797" s="973" t="e">
        <f>'2 уровень'!#REF!</f>
        <v>#REF!</v>
      </c>
      <c r="AF797" s="183">
        <f t="shared" si="139"/>
        <v>0</v>
      </c>
      <c r="AG797" s="183">
        <f t="shared" si="140"/>
        <v>0</v>
      </c>
      <c r="AH797" s="882">
        <f t="shared" si="147"/>
        <v>0</v>
      </c>
      <c r="AI797" s="59" t="e">
        <f t="shared" si="143"/>
        <v>#DIV/0!</v>
      </c>
      <c r="AJ797" s="59"/>
      <c r="AK797" s="263"/>
      <c r="AL797" s="59">
        <f t="shared" si="146"/>
        <v>0</v>
      </c>
      <c r="AM797" s="59"/>
      <c r="AN797" s="59"/>
      <c r="AO797" s="3477"/>
      <c r="AP797" s="3477"/>
      <c r="AQ797" s="3477"/>
      <c r="AR797" s="3477"/>
      <c r="AS797" s="3477"/>
      <c r="AT797" s="3477"/>
      <c r="AU797" s="3477"/>
      <c r="AV797" s="3477"/>
      <c r="AW797" s="59"/>
      <c r="AX797" s="59"/>
      <c r="AY797" s="59"/>
      <c r="AZ797" s="59"/>
      <c r="BA797" s="59"/>
      <c r="BB797" s="59"/>
      <c r="BC797" s="59"/>
      <c r="BD797" s="59"/>
      <c r="BE797" s="59"/>
      <c r="BF797" s="59"/>
      <c r="BG797" s="59"/>
      <c r="BH797" s="59"/>
      <c r="BI797" s="59"/>
      <c r="BJ797" s="59"/>
      <c r="BK797" s="59"/>
      <c r="BL797" s="59"/>
      <c r="BM797" s="59"/>
      <c r="BN797" s="59"/>
      <c r="BO797" s="59"/>
      <c r="BP797" s="59"/>
      <c r="BQ797" s="59"/>
      <c r="BR797" s="59"/>
      <c r="BS797" s="59"/>
      <c r="BT797" s="59"/>
      <c r="BU797" s="59"/>
      <c r="BV797" s="59"/>
      <c r="BW797" s="59"/>
      <c r="BX797" s="59"/>
      <c r="BY797" s="59"/>
      <c r="BZ797" s="59"/>
      <c r="CA797" s="59"/>
      <c r="CB797" s="59"/>
      <c r="CC797" s="59"/>
      <c r="CD797" s="59"/>
      <c r="CE797" s="59"/>
      <c r="CF797" s="59"/>
      <c r="CG797" s="59"/>
      <c r="CH797" s="59"/>
      <c r="CI797" s="59"/>
      <c r="CJ797" s="59"/>
      <c r="CK797" s="59"/>
      <c r="CL797" s="59"/>
      <c r="CM797" s="59"/>
      <c r="CN797" s="59"/>
      <c r="CO797" s="59"/>
      <c r="CP797" s="59"/>
      <c r="CQ797" s="59"/>
      <c r="CR797" s="59"/>
      <c r="CS797" s="59"/>
      <c r="CT797" s="59"/>
      <c r="CU797" s="59"/>
      <c r="CV797" s="59"/>
      <c r="CW797" s="59"/>
      <c r="CX797" s="59"/>
      <c r="CY797" s="59"/>
      <c r="CZ797" s="59"/>
      <c r="DA797" s="59"/>
      <c r="DB797" s="59"/>
      <c r="DC797" s="59"/>
      <c r="DD797" s="59"/>
      <c r="DE797" s="59"/>
      <c r="DF797" s="59"/>
      <c r="DG797" s="59"/>
      <c r="DH797" s="59"/>
      <c r="DI797" s="59"/>
      <c r="DJ797" s="59"/>
      <c r="DK797" s="59"/>
      <c r="DL797" s="59"/>
      <c r="DM797" s="59"/>
      <c r="DN797" s="59"/>
      <c r="DO797" s="59"/>
      <c r="DP797" s="59"/>
      <c r="DQ797" s="59"/>
      <c r="DR797" s="59"/>
      <c r="DS797" s="59"/>
      <c r="DT797" s="59"/>
      <c r="DU797" s="59"/>
      <c r="DV797" s="59"/>
      <c r="DW797" s="59"/>
      <c r="DX797" s="59"/>
      <c r="DY797" s="59"/>
      <c r="DZ797" s="59"/>
      <c r="EA797" s="59"/>
      <c r="EB797" s="59"/>
      <c r="EC797" s="59"/>
      <c r="ED797" s="59"/>
      <c r="EE797" s="59"/>
      <c r="EF797" s="59"/>
      <c r="EG797" s="59"/>
      <c r="EH797" s="59"/>
      <c r="EI797" s="59"/>
      <c r="EJ797" s="59"/>
      <c r="EK797" s="59"/>
      <c r="EL797" s="59"/>
      <c r="EM797" s="59"/>
      <c r="EN797" s="59"/>
      <c r="EO797" s="59"/>
      <c r="EP797" s="59"/>
      <c r="EQ797" s="59"/>
      <c r="ER797" s="59"/>
      <c r="ES797" s="59"/>
      <c r="ET797" s="59"/>
      <c r="EU797" s="59"/>
      <c r="EV797" s="59"/>
      <c r="EW797" s="59"/>
      <c r="EX797" s="59"/>
      <c r="EY797" s="59"/>
      <c r="EZ797" s="59"/>
      <c r="FA797" s="59"/>
      <c r="FB797" s="59"/>
      <c r="FC797" s="59"/>
      <c r="FD797" s="59"/>
      <c r="FE797" s="59"/>
      <c r="FF797" s="59"/>
      <c r="FG797" s="59"/>
      <c r="FH797" s="59"/>
      <c r="FI797" s="59"/>
      <c r="FJ797" s="59"/>
      <c r="FK797" s="59"/>
      <c r="FL797" s="59"/>
      <c r="FM797" s="59"/>
      <c r="FN797" s="59"/>
      <c r="FO797" s="59"/>
      <c r="FP797" s="59"/>
      <c r="FQ797" s="59"/>
      <c r="FR797" s="59"/>
      <c r="FS797" s="59"/>
      <c r="FT797" s="59"/>
      <c r="FU797" s="59"/>
      <c r="FV797" s="59"/>
      <c r="FW797" s="59"/>
      <c r="FX797" s="59"/>
      <c r="FY797" s="59"/>
      <c r="FZ797" s="59"/>
      <c r="GA797" s="59"/>
      <c r="GB797" s="59"/>
      <c r="GC797" s="59"/>
      <c r="GD797" s="59"/>
      <c r="GE797" s="59"/>
      <c r="GF797" s="59"/>
      <c r="GG797" s="59"/>
      <c r="GH797" s="59"/>
      <c r="GI797" s="59"/>
      <c r="GJ797" s="59"/>
      <c r="GK797" s="59"/>
    </row>
    <row r="798" spans="1:193" x14ac:dyDescent="0.25">
      <c r="B798" s="18">
        <v>1</v>
      </c>
      <c r="C798" s="161" t="s">
        <v>413</v>
      </c>
      <c r="D798" s="27">
        <f>'2 уровень'!H1635</f>
        <v>0</v>
      </c>
      <c r="E798" s="27">
        <f>'2 уровень'!I1635</f>
        <v>0</v>
      </c>
      <c r="F798" s="27">
        <f>'2 уровень'!J1635</f>
        <v>0</v>
      </c>
      <c r="G798" s="64" t="e">
        <f>'2 уровень'!K1635</f>
        <v>#DIV/0!</v>
      </c>
      <c r="H798" s="78">
        <f>'2 уровень'!L1635</f>
        <v>0</v>
      </c>
      <c r="I798" s="78">
        <f>'2 уровень'!M1635</f>
        <v>0</v>
      </c>
      <c r="J798" s="73">
        <f>'2 уровень'!N1635</f>
        <v>0</v>
      </c>
      <c r="K798" s="73">
        <f>'2 уровень'!O1635</f>
        <v>0</v>
      </c>
      <c r="L798" s="73">
        <f>'2 уровень'!P1635</f>
        <v>0</v>
      </c>
      <c r="M798" s="73">
        <f>'2 уровень'!Q1635</f>
        <v>0</v>
      </c>
      <c r="N798" s="73">
        <f>'2 уровень'!R1635</f>
        <v>0</v>
      </c>
      <c r="O798" s="73">
        <f>'2 уровень'!S1635</f>
        <v>0</v>
      </c>
      <c r="P798" s="72">
        <f>'2 уровень'!T1635</f>
        <v>0</v>
      </c>
      <c r="Q798" s="72">
        <f>'2 уровень'!U1635</f>
        <v>0</v>
      </c>
      <c r="R798" s="72">
        <f>'2 уровень'!V1635</f>
        <v>0</v>
      </c>
      <c r="S798" s="72">
        <f>'2 уровень'!W1635</f>
        <v>0</v>
      </c>
      <c r="T798" s="72">
        <f>'2 уровень'!X1635</f>
        <v>0</v>
      </c>
      <c r="U798" s="72">
        <f>'2 уровень'!Y1635</f>
        <v>0</v>
      </c>
      <c r="V798" s="774">
        <f>'2 уровень'!Z1635</f>
        <v>0</v>
      </c>
      <c r="W798" s="72">
        <f>'2 уровень'!AA1635</f>
        <v>0</v>
      </c>
      <c r="X798" s="72">
        <f>'2 уровень'!AB1635</f>
        <v>0</v>
      </c>
      <c r="Y798" s="72">
        <f>'2 уровень'!AC1635</f>
        <v>0</v>
      </c>
      <c r="Z798" s="72">
        <f>'2 уровень'!AD1635</f>
        <v>0</v>
      </c>
      <c r="AA798" s="373">
        <f>'2 уровень'!AE1635</f>
        <v>0</v>
      </c>
      <c r="AB798" s="72"/>
      <c r="AC798" s="72"/>
      <c r="AD798" s="966" t="e">
        <f>'2 уровень'!#REF!</f>
        <v>#REF!</v>
      </c>
      <c r="AE798" s="973" t="e">
        <f>'2 уровень'!#REF!</f>
        <v>#REF!</v>
      </c>
      <c r="AF798" s="183">
        <f t="shared" si="139"/>
        <v>0</v>
      </c>
      <c r="AG798" s="183">
        <f t="shared" si="140"/>
        <v>0</v>
      </c>
      <c r="AH798" s="882">
        <f t="shared" si="147"/>
        <v>0</v>
      </c>
      <c r="AI798" s="59" t="e">
        <f t="shared" si="143"/>
        <v>#DIV/0!</v>
      </c>
      <c r="AJ798" s="59"/>
      <c r="AK798" s="263"/>
      <c r="AL798" s="59">
        <f t="shared" si="146"/>
        <v>0</v>
      </c>
      <c r="AM798" s="59"/>
      <c r="AN798" s="59"/>
      <c r="AO798" s="3477"/>
      <c r="AP798" s="3477"/>
      <c r="AQ798" s="3477"/>
      <c r="AR798" s="3477"/>
      <c r="AS798" s="3477"/>
      <c r="AT798" s="3477"/>
      <c r="AU798" s="3477"/>
      <c r="AV798" s="3477"/>
      <c r="AW798" s="59"/>
      <c r="AX798" s="59"/>
      <c r="AY798" s="59"/>
      <c r="AZ798" s="59"/>
      <c r="BA798" s="59"/>
      <c r="BB798" s="59"/>
      <c r="BC798" s="59"/>
      <c r="BD798" s="59"/>
      <c r="BE798" s="59"/>
      <c r="BF798" s="59"/>
      <c r="BG798" s="59"/>
      <c r="BH798" s="59"/>
      <c r="BI798" s="59"/>
      <c r="BJ798" s="59"/>
      <c r="BK798" s="59"/>
      <c r="BL798" s="59"/>
      <c r="BM798" s="59"/>
      <c r="BN798" s="59"/>
      <c r="BO798" s="59"/>
      <c r="BP798" s="59"/>
      <c r="BQ798" s="59"/>
      <c r="BR798" s="59"/>
      <c r="BS798" s="59"/>
      <c r="BT798" s="59"/>
      <c r="BU798" s="59"/>
      <c r="BV798" s="59"/>
      <c r="BW798" s="59"/>
      <c r="BX798" s="59"/>
      <c r="BY798" s="59"/>
      <c r="BZ798" s="59"/>
      <c r="CA798" s="59"/>
      <c r="CB798" s="59"/>
      <c r="CC798" s="59"/>
      <c r="CD798" s="59"/>
      <c r="CE798" s="59"/>
      <c r="CF798" s="59"/>
      <c r="CG798" s="59"/>
      <c r="CH798" s="59"/>
      <c r="CI798" s="59"/>
      <c r="CJ798" s="59"/>
      <c r="CK798" s="59"/>
      <c r="CL798" s="59"/>
      <c r="CM798" s="59"/>
      <c r="CN798" s="59"/>
      <c r="CO798" s="59"/>
      <c r="CP798" s="59"/>
      <c r="CQ798" s="59"/>
      <c r="CR798" s="59"/>
      <c r="CS798" s="59"/>
      <c r="CT798" s="59"/>
      <c r="CU798" s="59"/>
      <c r="CV798" s="59"/>
      <c r="CW798" s="59"/>
      <c r="CX798" s="59"/>
      <c r="CY798" s="59"/>
      <c r="CZ798" s="59"/>
      <c r="DA798" s="59"/>
      <c r="DB798" s="59"/>
      <c r="DC798" s="59"/>
      <c r="DD798" s="59"/>
      <c r="DE798" s="59"/>
      <c r="DF798" s="59"/>
      <c r="DG798" s="59"/>
      <c r="DH798" s="59"/>
      <c r="DI798" s="59"/>
      <c r="DJ798" s="59"/>
      <c r="DK798" s="59"/>
      <c r="DL798" s="59"/>
      <c r="DM798" s="59"/>
      <c r="DN798" s="59"/>
      <c r="DO798" s="59"/>
      <c r="DP798" s="59"/>
      <c r="DQ798" s="59"/>
      <c r="DR798" s="59"/>
      <c r="DS798" s="59"/>
      <c r="DT798" s="59"/>
      <c r="DU798" s="59"/>
      <c r="DV798" s="59"/>
      <c r="DW798" s="59"/>
      <c r="DX798" s="59"/>
      <c r="DY798" s="59"/>
      <c r="DZ798" s="59"/>
      <c r="EA798" s="59"/>
      <c r="EB798" s="59"/>
      <c r="EC798" s="59"/>
      <c r="ED798" s="59"/>
      <c r="EE798" s="59"/>
      <c r="EF798" s="59"/>
      <c r="EG798" s="59"/>
      <c r="EH798" s="59"/>
      <c r="EI798" s="59"/>
      <c r="EJ798" s="59"/>
      <c r="EK798" s="59"/>
      <c r="EL798" s="59"/>
      <c r="EM798" s="59"/>
      <c r="EN798" s="59"/>
      <c r="EO798" s="59"/>
      <c r="EP798" s="59"/>
      <c r="EQ798" s="59"/>
      <c r="ER798" s="59"/>
      <c r="ES798" s="59"/>
      <c r="ET798" s="59"/>
      <c r="EU798" s="59"/>
      <c r="EV798" s="59"/>
      <c r="EW798" s="59"/>
      <c r="EX798" s="59"/>
      <c r="EY798" s="59"/>
      <c r="EZ798" s="59"/>
      <c r="FA798" s="59"/>
      <c r="FB798" s="59"/>
      <c r="FC798" s="59"/>
      <c r="FD798" s="59"/>
      <c r="FE798" s="59"/>
      <c r="FF798" s="59"/>
      <c r="FG798" s="59"/>
      <c r="FH798" s="59"/>
      <c r="FI798" s="59"/>
      <c r="FJ798" s="59"/>
      <c r="FK798" s="59"/>
      <c r="FL798" s="59"/>
      <c r="FM798" s="59"/>
      <c r="FN798" s="59"/>
      <c r="FO798" s="59"/>
      <c r="FP798" s="59"/>
      <c r="FQ798" s="59"/>
      <c r="FR798" s="59"/>
      <c r="FS798" s="59"/>
      <c r="FT798" s="59"/>
      <c r="FU798" s="59"/>
      <c r="FV798" s="59"/>
      <c r="FW798" s="59"/>
      <c r="FX798" s="59"/>
      <c r="FY798" s="59"/>
      <c r="FZ798" s="59"/>
      <c r="GA798" s="59"/>
      <c r="GB798" s="59"/>
      <c r="GC798" s="59"/>
      <c r="GD798" s="59"/>
      <c r="GE798" s="59"/>
      <c r="GF798" s="59"/>
      <c r="GG798" s="59"/>
      <c r="GH798" s="59"/>
      <c r="GI798" s="59"/>
      <c r="GJ798" s="59"/>
      <c r="GK798" s="59"/>
    </row>
    <row r="799" spans="1:193" x14ac:dyDescent="0.25">
      <c r="B799" s="18">
        <v>1</v>
      </c>
      <c r="C799" s="277" t="s">
        <v>414</v>
      </c>
      <c r="D799" s="27">
        <f>'2 уровень'!H1636</f>
        <v>0</v>
      </c>
      <c r="E799" s="27">
        <f>'2 уровень'!I1636</f>
        <v>0</v>
      </c>
      <c r="F799" s="27">
        <f>'2 уровень'!J1636</f>
        <v>0</v>
      </c>
      <c r="G799" s="64" t="e">
        <f>'2 уровень'!K1636</f>
        <v>#DIV/0!</v>
      </c>
      <c r="H799" s="78">
        <f>'2 уровень'!L1636</f>
        <v>0</v>
      </c>
      <c r="I799" s="78">
        <f>'2 уровень'!M1636</f>
        <v>0</v>
      </c>
      <c r="J799" s="73">
        <f>'2 уровень'!N1636</f>
        <v>0</v>
      </c>
      <c r="K799" s="73">
        <f>'2 уровень'!O1636</f>
        <v>0</v>
      </c>
      <c r="L799" s="73">
        <f>'2 уровень'!P1636</f>
        <v>0</v>
      </c>
      <c r="M799" s="73">
        <f>'2 уровень'!Q1636</f>
        <v>0</v>
      </c>
      <c r="N799" s="73">
        <f>'2 уровень'!R1636</f>
        <v>0</v>
      </c>
      <c r="O799" s="73">
        <f>'2 уровень'!S1636</f>
        <v>0</v>
      </c>
      <c r="P799" s="72">
        <f>'2 уровень'!T1636</f>
        <v>0</v>
      </c>
      <c r="Q799" s="72">
        <f>'2 уровень'!U1636</f>
        <v>0</v>
      </c>
      <c r="R799" s="72">
        <f>'2 уровень'!V1636</f>
        <v>0</v>
      </c>
      <c r="S799" s="72">
        <f>'2 уровень'!W1636</f>
        <v>0</v>
      </c>
      <c r="T799" s="72">
        <f>'2 уровень'!X1636</f>
        <v>0</v>
      </c>
      <c r="U799" s="72">
        <f>'2 уровень'!Y1636</f>
        <v>0</v>
      </c>
      <c r="V799" s="774">
        <f>'2 уровень'!Z1636</f>
        <v>0</v>
      </c>
      <c r="W799" s="72">
        <f>'2 уровень'!AA1636</f>
        <v>0</v>
      </c>
      <c r="X799" s="72">
        <f>'2 уровень'!AB1636</f>
        <v>0</v>
      </c>
      <c r="Y799" s="72">
        <f>'2 уровень'!AC1636</f>
        <v>0</v>
      </c>
      <c r="Z799" s="72">
        <f>'2 уровень'!AD1636</f>
        <v>0</v>
      </c>
      <c r="AA799" s="373">
        <f>'2 уровень'!AE1636</f>
        <v>0</v>
      </c>
      <c r="AB799" s="72"/>
      <c r="AC799" s="72"/>
      <c r="AD799" s="966" t="e">
        <f>'2 уровень'!#REF!</f>
        <v>#REF!</v>
      </c>
      <c r="AE799" s="973" t="e">
        <f>'2 уровень'!#REF!</f>
        <v>#REF!</v>
      </c>
      <c r="AF799" s="183">
        <f t="shared" si="139"/>
        <v>0</v>
      </c>
      <c r="AG799" s="183">
        <f t="shared" si="140"/>
        <v>0</v>
      </c>
      <c r="AH799" s="882">
        <f t="shared" si="147"/>
        <v>0</v>
      </c>
      <c r="AI799" s="59" t="e">
        <f t="shared" si="143"/>
        <v>#DIV/0!</v>
      </c>
      <c r="AJ799" s="59"/>
      <c r="AK799" s="263"/>
      <c r="AL799" s="59">
        <f t="shared" si="146"/>
        <v>0</v>
      </c>
      <c r="AM799" s="59"/>
      <c r="AN799" s="59"/>
      <c r="AO799" s="3477"/>
      <c r="AP799" s="3477"/>
      <c r="AQ799" s="3477"/>
      <c r="AR799" s="3477"/>
      <c r="AS799" s="3477"/>
      <c r="AT799" s="3477"/>
      <c r="AU799" s="3477"/>
      <c r="AV799" s="3477"/>
      <c r="AW799" s="59"/>
      <c r="AX799" s="59"/>
      <c r="AY799" s="59"/>
      <c r="AZ799" s="59"/>
      <c r="BA799" s="59"/>
      <c r="BB799" s="59"/>
      <c r="BC799" s="59"/>
      <c r="BD799" s="59"/>
      <c r="BE799" s="59"/>
      <c r="BF799" s="59"/>
      <c r="BG799" s="59"/>
      <c r="BH799" s="59"/>
      <c r="BI799" s="59"/>
      <c r="BJ799" s="59"/>
      <c r="BK799" s="59"/>
      <c r="BL799" s="59"/>
      <c r="BM799" s="59"/>
      <c r="BN799" s="59"/>
      <c r="BO799" s="59"/>
      <c r="BP799" s="59"/>
      <c r="BQ799" s="59"/>
      <c r="BR799" s="59"/>
      <c r="BS799" s="59"/>
      <c r="BT799" s="59"/>
      <c r="BU799" s="59"/>
      <c r="BV799" s="59"/>
      <c r="BW799" s="59"/>
      <c r="BX799" s="59"/>
      <c r="BY799" s="59"/>
      <c r="BZ799" s="59"/>
      <c r="CA799" s="59"/>
      <c r="CB799" s="59"/>
      <c r="CC799" s="59"/>
      <c r="CD799" s="59"/>
      <c r="CE799" s="59"/>
      <c r="CF799" s="59"/>
      <c r="CG799" s="59"/>
      <c r="CH799" s="59"/>
      <c r="CI799" s="59"/>
      <c r="CJ799" s="59"/>
      <c r="CK799" s="59"/>
      <c r="CL799" s="59"/>
      <c r="CM799" s="59"/>
      <c r="CN799" s="59"/>
      <c r="CO799" s="59"/>
      <c r="CP799" s="59"/>
      <c r="CQ799" s="59"/>
      <c r="CR799" s="59"/>
      <c r="CS799" s="59"/>
      <c r="CT799" s="59"/>
      <c r="CU799" s="59"/>
      <c r="CV799" s="59"/>
      <c r="CW799" s="59"/>
      <c r="CX799" s="59"/>
      <c r="CY799" s="59"/>
      <c r="CZ799" s="59"/>
      <c r="DA799" s="59"/>
      <c r="DB799" s="59"/>
      <c r="DC799" s="59"/>
      <c r="DD799" s="59"/>
      <c r="DE799" s="59"/>
      <c r="DF799" s="59"/>
      <c r="DG799" s="59"/>
      <c r="DH799" s="59"/>
      <c r="DI799" s="59"/>
      <c r="DJ799" s="59"/>
      <c r="DK799" s="59"/>
      <c r="DL799" s="59"/>
      <c r="DM799" s="59"/>
      <c r="DN799" s="59"/>
      <c r="DO799" s="59"/>
      <c r="DP799" s="59"/>
      <c r="DQ799" s="59"/>
      <c r="DR799" s="59"/>
      <c r="DS799" s="59"/>
      <c r="DT799" s="59"/>
      <c r="DU799" s="59"/>
      <c r="DV799" s="59"/>
      <c r="DW799" s="59"/>
      <c r="DX799" s="59"/>
      <c r="DY799" s="59"/>
      <c r="DZ799" s="59"/>
      <c r="EA799" s="59"/>
      <c r="EB799" s="59"/>
      <c r="EC799" s="59"/>
      <c r="ED799" s="59"/>
      <c r="EE799" s="59"/>
      <c r="EF799" s="59"/>
      <c r="EG799" s="59"/>
      <c r="EH799" s="59"/>
      <c r="EI799" s="59"/>
      <c r="EJ799" s="59"/>
      <c r="EK799" s="59"/>
      <c r="EL799" s="59"/>
      <c r="EM799" s="59"/>
      <c r="EN799" s="59"/>
      <c r="EO799" s="59"/>
      <c r="EP799" s="59"/>
      <c r="EQ799" s="59"/>
      <c r="ER799" s="59"/>
      <c r="ES799" s="59"/>
      <c r="ET799" s="59"/>
      <c r="EU799" s="59"/>
      <c r="EV799" s="59"/>
      <c r="EW799" s="59"/>
      <c r="EX799" s="59"/>
      <c r="EY799" s="59"/>
      <c r="EZ799" s="59"/>
      <c r="FA799" s="59"/>
      <c r="FB799" s="59"/>
      <c r="FC799" s="59"/>
      <c r="FD799" s="59"/>
      <c r="FE799" s="59"/>
      <c r="FF799" s="59"/>
      <c r="FG799" s="59"/>
      <c r="FH799" s="59"/>
      <c r="FI799" s="59"/>
      <c r="FJ799" s="59"/>
      <c r="FK799" s="59"/>
      <c r="FL799" s="59"/>
      <c r="FM799" s="59"/>
      <c r="FN799" s="59"/>
      <c r="FO799" s="59"/>
      <c r="FP799" s="59"/>
      <c r="FQ799" s="59"/>
      <c r="FR799" s="59"/>
      <c r="FS799" s="59"/>
      <c r="FT799" s="59"/>
      <c r="FU799" s="59"/>
      <c r="FV799" s="59"/>
      <c r="FW799" s="59"/>
      <c r="FX799" s="59"/>
      <c r="FY799" s="59"/>
      <c r="FZ799" s="59"/>
      <c r="GA799" s="59"/>
      <c r="GB799" s="59"/>
      <c r="GC799" s="59"/>
      <c r="GD799" s="59"/>
      <c r="GE799" s="59"/>
      <c r="GF799" s="59"/>
      <c r="GG799" s="59"/>
      <c r="GH799" s="59"/>
      <c r="GI799" s="59"/>
      <c r="GJ799" s="59"/>
      <c r="GK799" s="59"/>
    </row>
    <row r="800" spans="1:193" x14ac:dyDescent="0.25">
      <c r="A800" s="18">
        <v>1</v>
      </c>
      <c r="B800" s="18">
        <v>1</v>
      </c>
      <c r="C800" s="551" t="s">
        <v>217</v>
      </c>
      <c r="D800" s="27">
        <f>'2 уровень'!H1637</f>
        <v>0</v>
      </c>
      <c r="E800" s="27">
        <f>'2 уровень'!I1637</f>
        <v>0</v>
      </c>
      <c r="F800" s="27">
        <f>'2 уровень'!J1637</f>
        <v>8</v>
      </c>
      <c r="G800" s="64" t="e">
        <f>'2 уровень'!K1637</f>
        <v>#DIV/0!</v>
      </c>
      <c r="H800" s="78">
        <f>'2 уровень'!L1637</f>
        <v>0</v>
      </c>
      <c r="I800" s="78">
        <f>'2 уровень'!M1637</f>
        <v>0</v>
      </c>
      <c r="J800" s="73">
        <f>'2 уровень'!N1637</f>
        <v>0</v>
      </c>
      <c r="K800" s="73">
        <f>'2 уровень'!O1637</f>
        <v>0</v>
      </c>
      <c r="L800" s="73">
        <f>'2 уровень'!P1637</f>
        <v>0</v>
      </c>
      <c r="M800" s="73">
        <f>'2 уровень'!Q1637</f>
        <v>0</v>
      </c>
      <c r="N800" s="73">
        <f>'2 уровень'!R1637</f>
        <v>0</v>
      </c>
      <c r="O800" s="73">
        <f>'2 уровень'!S1637</f>
        <v>0</v>
      </c>
      <c r="P800" s="72">
        <f>'2 уровень'!T1637</f>
        <v>0</v>
      </c>
      <c r="Q800" s="72">
        <f>'2 уровень'!U1637</f>
        <v>0</v>
      </c>
      <c r="R800" s="72">
        <f>'2 уровень'!V1637</f>
        <v>0</v>
      </c>
      <c r="S800" s="72">
        <f>'2 уровень'!W1637</f>
        <v>0</v>
      </c>
      <c r="T800" s="72">
        <f>'2 уровень'!X1637</f>
        <v>0</v>
      </c>
      <c r="U800" s="72">
        <f>'2 уровень'!Y1637</f>
        <v>14.40968</v>
      </c>
      <c r="V800" s="774">
        <f>'2 уровень'!Z1637</f>
        <v>0</v>
      </c>
      <c r="W800" s="72">
        <f>'2 уровень'!AA1637</f>
        <v>0</v>
      </c>
      <c r="X800" s="72">
        <f>'2 уровень'!AB1637</f>
        <v>14.40968</v>
      </c>
      <c r="Y800" s="72">
        <f>'2 уровень'!AC1637</f>
        <v>0</v>
      </c>
      <c r="Z800" s="72">
        <f>'2 уровень'!AD1637</f>
        <v>0</v>
      </c>
      <c r="AA800" s="373">
        <f>'2 уровень'!AE1637</f>
        <v>14.40968</v>
      </c>
      <c r="AB800" s="72" t="e">
        <f>U800/T800*100</f>
        <v>#DIV/0!</v>
      </c>
      <c r="AC800" s="72" t="e">
        <f>AA800/T800*100</f>
        <v>#DIV/0!</v>
      </c>
      <c r="AD800" s="966">
        <f>'2 уровень'!AF1637</f>
        <v>0</v>
      </c>
      <c r="AE800" s="973">
        <f>'2 уровень'!AG1637</f>
        <v>0</v>
      </c>
      <c r="AF800" s="183">
        <f t="shared" si="139"/>
        <v>14409.68</v>
      </c>
      <c r="AG800" s="183">
        <f t="shared" si="140"/>
        <v>0</v>
      </c>
      <c r="AH800" s="882">
        <f t="shared" si="147"/>
        <v>0</v>
      </c>
      <c r="AI800" s="59">
        <f t="shared" si="143"/>
        <v>1801.21</v>
      </c>
      <c r="AJ800" s="59"/>
      <c r="AK800" s="263"/>
      <c r="AL800" s="59">
        <f t="shared" si="146"/>
        <v>0</v>
      </c>
      <c r="AM800" s="59"/>
      <c r="AN800" s="59"/>
      <c r="AO800" s="3477"/>
      <c r="AP800" s="3477"/>
      <c r="AQ800" s="3477"/>
      <c r="AR800" s="3477"/>
      <c r="AS800" s="3477"/>
      <c r="AT800" s="3477"/>
      <c r="AU800" s="3477"/>
      <c r="AV800" s="3477"/>
      <c r="AW800" s="59"/>
      <c r="AX800" s="59"/>
      <c r="AY800" s="59"/>
      <c r="AZ800" s="59"/>
      <c r="BA800" s="59"/>
      <c r="BB800" s="59"/>
      <c r="BC800" s="59"/>
      <c r="BD800" s="59"/>
      <c r="BE800" s="59"/>
      <c r="BF800" s="59"/>
      <c r="BG800" s="59"/>
      <c r="BH800" s="59"/>
      <c r="BI800" s="59"/>
      <c r="BJ800" s="59"/>
      <c r="BK800" s="59"/>
      <c r="BL800" s="59"/>
      <c r="BM800" s="59"/>
      <c r="BN800" s="59"/>
      <c r="BO800" s="59"/>
      <c r="BP800" s="59"/>
      <c r="BQ800" s="59"/>
      <c r="BR800" s="59"/>
      <c r="BS800" s="59"/>
      <c r="BT800" s="59"/>
      <c r="BU800" s="59"/>
      <c r="BV800" s="59"/>
      <c r="BW800" s="59"/>
      <c r="BX800" s="59"/>
      <c r="BY800" s="59"/>
      <c r="BZ800" s="59"/>
      <c r="CA800" s="59"/>
      <c r="CB800" s="59"/>
      <c r="CC800" s="59"/>
      <c r="CD800" s="59"/>
      <c r="CE800" s="59"/>
      <c r="CF800" s="59"/>
      <c r="CG800" s="59"/>
      <c r="CH800" s="59"/>
      <c r="CI800" s="59"/>
      <c r="CJ800" s="59"/>
      <c r="CK800" s="59"/>
      <c r="CL800" s="59"/>
      <c r="CM800" s="59"/>
      <c r="CN800" s="59"/>
      <c r="CO800" s="59"/>
      <c r="CP800" s="59"/>
      <c r="CQ800" s="59"/>
      <c r="CR800" s="59"/>
      <c r="CS800" s="59"/>
      <c r="CT800" s="59"/>
      <c r="CU800" s="59"/>
      <c r="CV800" s="59"/>
      <c r="CW800" s="59"/>
      <c r="CX800" s="59"/>
      <c r="CY800" s="59"/>
      <c r="CZ800" s="59"/>
      <c r="DA800" s="59"/>
      <c r="DB800" s="59"/>
      <c r="DC800" s="59"/>
      <c r="DD800" s="59"/>
      <c r="DE800" s="59"/>
      <c r="DF800" s="59"/>
      <c r="DG800" s="59"/>
      <c r="DH800" s="59"/>
      <c r="DI800" s="59"/>
      <c r="DJ800" s="59"/>
      <c r="DK800" s="59"/>
      <c r="DL800" s="59"/>
      <c r="DM800" s="59"/>
      <c r="DN800" s="59"/>
      <c r="DO800" s="59"/>
      <c r="DP800" s="59"/>
      <c r="DQ800" s="59"/>
      <c r="DR800" s="59"/>
      <c r="DS800" s="59"/>
      <c r="DT800" s="59"/>
      <c r="DU800" s="59"/>
      <c r="DV800" s="59"/>
      <c r="DW800" s="59"/>
      <c r="DX800" s="59"/>
      <c r="DY800" s="59"/>
      <c r="DZ800" s="59"/>
      <c r="EA800" s="59"/>
      <c r="EB800" s="59"/>
      <c r="EC800" s="59"/>
      <c r="ED800" s="59"/>
      <c r="EE800" s="59"/>
      <c r="EF800" s="59"/>
      <c r="EG800" s="59"/>
      <c r="EH800" s="59"/>
      <c r="EI800" s="59"/>
      <c r="EJ800" s="59"/>
      <c r="EK800" s="59"/>
      <c r="EL800" s="59"/>
      <c r="EM800" s="59"/>
      <c r="EN800" s="59"/>
      <c r="EO800" s="59"/>
      <c r="EP800" s="59"/>
      <c r="EQ800" s="59"/>
      <c r="ER800" s="59"/>
      <c r="ES800" s="59"/>
      <c r="ET800" s="59"/>
      <c r="EU800" s="59"/>
      <c r="EV800" s="59"/>
      <c r="EW800" s="59"/>
      <c r="EX800" s="59"/>
      <c r="EY800" s="59"/>
      <c r="EZ800" s="59"/>
      <c r="FA800" s="59"/>
      <c r="FB800" s="59"/>
      <c r="FC800" s="59"/>
      <c r="FD800" s="59"/>
      <c r="FE800" s="59"/>
      <c r="FF800" s="59"/>
      <c r="FG800" s="59"/>
      <c r="FH800" s="59"/>
      <c r="FI800" s="59"/>
      <c r="FJ800" s="59"/>
      <c r="FK800" s="59"/>
      <c r="FL800" s="59"/>
      <c r="FM800" s="59"/>
      <c r="FN800" s="59"/>
      <c r="FO800" s="59"/>
      <c r="FP800" s="59"/>
      <c r="FQ800" s="59"/>
      <c r="FR800" s="59"/>
      <c r="FS800" s="59"/>
      <c r="FT800" s="59"/>
      <c r="FU800" s="59"/>
      <c r="FV800" s="59"/>
      <c r="FW800" s="59"/>
      <c r="FX800" s="59"/>
      <c r="FY800" s="59"/>
      <c r="FZ800" s="59"/>
      <c r="GA800" s="59"/>
      <c r="GB800" s="59"/>
      <c r="GC800" s="59"/>
      <c r="GD800" s="59"/>
      <c r="GE800" s="59"/>
      <c r="GF800" s="59"/>
      <c r="GG800" s="59"/>
      <c r="GH800" s="59"/>
      <c r="GI800" s="59"/>
      <c r="GJ800" s="59"/>
      <c r="GK800" s="59"/>
    </row>
    <row r="801" spans="1:193" ht="86.25" x14ac:dyDescent="0.25">
      <c r="A801" s="18">
        <v>1</v>
      </c>
      <c r="B801" s="18">
        <v>1</v>
      </c>
      <c r="C801" s="576" t="s">
        <v>600</v>
      </c>
      <c r="D801" s="27">
        <f>'2 уровень'!H1638</f>
        <v>0</v>
      </c>
      <c r="E801" s="27">
        <f>'2 уровень'!I1638</f>
        <v>0</v>
      </c>
      <c r="F801" s="27">
        <f>'2 уровень'!J1638</f>
        <v>2</v>
      </c>
      <c r="G801" s="64" t="e">
        <f>'2 уровень'!K1638</f>
        <v>#DIV/0!</v>
      </c>
      <c r="H801" s="78">
        <f>'2 уровень'!L1638</f>
        <v>0</v>
      </c>
      <c r="I801" s="78">
        <f>'2 уровень'!M1638</f>
        <v>0</v>
      </c>
      <c r="J801" s="73">
        <f>'2 уровень'!N1638</f>
        <v>0</v>
      </c>
      <c r="K801" s="73">
        <f>'2 уровень'!O1638</f>
        <v>0</v>
      </c>
      <c r="L801" s="73">
        <f>'2 уровень'!P1638</f>
        <v>0</v>
      </c>
      <c r="M801" s="73">
        <f>'2 уровень'!Q1638</f>
        <v>0</v>
      </c>
      <c r="N801" s="73">
        <f>'2 уровень'!R1638</f>
        <v>0</v>
      </c>
      <c r="O801" s="73">
        <f>'2 уровень'!S1638</f>
        <v>0</v>
      </c>
      <c r="P801" s="72">
        <f>'2 уровень'!T1638</f>
        <v>0</v>
      </c>
      <c r="Q801" s="72">
        <f>'2 уровень'!U1638</f>
        <v>0</v>
      </c>
      <c r="R801" s="72">
        <f>'2 уровень'!V1638</f>
        <v>0</v>
      </c>
      <c r="S801" s="72">
        <f>'2 уровень'!W1638</f>
        <v>0</v>
      </c>
      <c r="T801" s="72">
        <f>'2 уровень'!X1638</f>
        <v>0</v>
      </c>
      <c r="U801" s="72">
        <f>'2 уровень'!Y1638</f>
        <v>7.2722100000000021</v>
      </c>
      <c r="V801" s="774">
        <f>'2 уровень'!Z1638</f>
        <v>0</v>
      </c>
      <c r="W801" s="72">
        <f>'2 уровень'!AA1638</f>
        <v>0</v>
      </c>
      <c r="X801" s="72">
        <f>'2 уровень'!AB1638</f>
        <v>7.2722100000000021</v>
      </c>
      <c r="Y801" s="72">
        <f>'2 уровень'!AC1638</f>
        <v>0</v>
      </c>
      <c r="Z801" s="72">
        <f>'2 уровень'!AD1638</f>
        <v>0</v>
      </c>
      <c r="AA801" s="373">
        <f>'2 уровень'!AE1638</f>
        <v>7.2722100000000021</v>
      </c>
      <c r="AB801" s="72"/>
      <c r="AC801" s="72"/>
      <c r="AD801" s="966">
        <f>'2 уровень'!AF1638</f>
        <v>0</v>
      </c>
      <c r="AE801" s="973">
        <f>'2 уровень'!AG1638</f>
        <v>0</v>
      </c>
      <c r="AF801" s="183">
        <f t="shared" si="139"/>
        <v>7272.2100000000019</v>
      </c>
      <c r="AG801" s="183">
        <f t="shared" si="140"/>
        <v>0</v>
      </c>
      <c r="AH801" s="882">
        <f t="shared" si="147"/>
        <v>0</v>
      </c>
      <c r="AI801" s="59">
        <f t="shared" si="143"/>
        <v>3636.1050000000009</v>
      </c>
      <c r="AJ801" s="59"/>
      <c r="AK801" s="263"/>
      <c r="AL801" s="59">
        <f t="shared" si="146"/>
        <v>0</v>
      </c>
      <c r="AM801" s="59"/>
      <c r="AN801" s="59"/>
      <c r="AO801" s="3477"/>
      <c r="AP801" s="3477"/>
      <c r="AQ801" s="3477"/>
      <c r="AR801" s="3477"/>
      <c r="AS801" s="3477"/>
      <c r="AT801" s="3477"/>
      <c r="AU801" s="3477"/>
      <c r="AV801" s="3477"/>
      <c r="AW801" s="59"/>
      <c r="AX801" s="59"/>
      <c r="AY801" s="59"/>
      <c r="AZ801" s="59"/>
      <c r="BA801" s="59"/>
      <c r="BB801" s="59"/>
      <c r="BC801" s="59"/>
      <c r="BD801" s="59"/>
      <c r="BE801" s="59"/>
      <c r="BF801" s="59"/>
      <c r="BG801" s="59"/>
      <c r="BH801" s="59"/>
      <c r="BI801" s="59"/>
      <c r="BJ801" s="59"/>
      <c r="BK801" s="59"/>
      <c r="BL801" s="59"/>
      <c r="BM801" s="59"/>
      <c r="BN801" s="59"/>
      <c r="BO801" s="59"/>
      <c r="BP801" s="59"/>
      <c r="BQ801" s="59"/>
      <c r="BR801" s="59"/>
      <c r="BS801" s="59"/>
      <c r="BT801" s="59"/>
      <c r="BU801" s="59"/>
      <c r="BV801" s="59"/>
      <c r="BW801" s="59"/>
      <c r="BX801" s="59"/>
      <c r="BY801" s="59"/>
      <c r="BZ801" s="59"/>
      <c r="CA801" s="59"/>
      <c r="CB801" s="59"/>
      <c r="CC801" s="59"/>
      <c r="CD801" s="59"/>
      <c r="CE801" s="59"/>
      <c r="CF801" s="59"/>
      <c r="CG801" s="59"/>
      <c r="CH801" s="59"/>
      <c r="CI801" s="59"/>
      <c r="CJ801" s="59"/>
      <c r="CK801" s="59"/>
      <c r="CL801" s="59"/>
      <c r="CM801" s="59"/>
      <c r="CN801" s="59"/>
      <c r="CO801" s="59"/>
      <c r="CP801" s="59"/>
      <c r="CQ801" s="59"/>
      <c r="CR801" s="59"/>
      <c r="CS801" s="59"/>
      <c r="CT801" s="59"/>
      <c r="CU801" s="59"/>
      <c r="CV801" s="59"/>
      <c r="CW801" s="59"/>
      <c r="CX801" s="59"/>
      <c r="CY801" s="59"/>
      <c r="CZ801" s="59"/>
      <c r="DA801" s="59"/>
      <c r="DB801" s="59"/>
      <c r="DC801" s="59"/>
      <c r="DD801" s="59"/>
      <c r="DE801" s="59"/>
      <c r="DF801" s="59"/>
      <c r="DG801" s="59"/>
      <c r="DH801" s="59"/>
      <c r="DI801" s="59"/>
      <c r="DJ801" s="59"/>
      <c r="DK801" s="59"/>
      <c r="DL801" s="59"/>
      <c r="DM801" s="59"/>
      <c r="DN801" s="59"/>
      <c r="DO801" s="59"/>
      <c r="DP801" s="59"/>
      <c r="DQ801" s="59"/>
      <c r="DR801" s="59"/>
      <c r="DS801" s="59"/>
      <c r="DT801" s="59"/>
      <c r="DU801" s="59"/>
      <c r="DV801" s="59"/>
      <c r="DW801" s="59"/>
      <c r="DX801" s="59"/>
      <c r="DY801" s="59"/>
      <c r="DZ801" s="59"/>
      <c r="EA801" s="59"/>
      <c r="EB801" s="59"/>
      <c r="EC801" s="59"/>
      <c r="ED801" s="59"/>
      <c r="EE801" s="59"/>
      <c r="EF801" s="59"/>
      <c r="EG801" s="59"/>
      <c r="EH801" s="59"/>
      <c r="EI801" s="59"/>
      <c r="EJ801" s="59"/>
      <c r="EK801" s="59"/>
      <c r="EL801" s="59"/>
      <c r="EM801" s="59"/>
      <c r="EN801" s="59"/>
      <c r="EO801" s="59"/>
      <c r="EP801" s="59"/>
      <c r="EQ801" s="59"/>
      <c r="ER801" s="59"/>
      <c r="ES801" s="59"/>
      <c r="ET801" s="59"/>
      <c r="EU801" s="59"/>
      <c r="EV801" s="59"/>
      <c r="EW801" s="59"/>
      <c r="EX801" s="59"/>
      <c r="EY801" s="59"/>
      <c r="EZ801" s="59"/>
      <c r="FA801" s="59"/>
      <c r="FB801" s="59"/>
      <c r="FC801" s="59"/>
      <c r="FD801" s="59"/>
      <c r="FE801" s="59"/>
      <c r="FF801" s="59"/>
      <c r="FG801" s="59"/>
      <c r="FH801" s="59"/>
      <c r="FI801" s="59"/>
      <c r="FJ801" s="59"/>
      <c r="FK801" s="59"/>
      <c r="FL801" s="59"/>
      <c r="FM801" s="59"/>
      <c r="FN801" s="59"/>
      <c r="FO801" s="59"/>
      <c r="FP801" s="59"/>
      <c r="FQ801" s="59"/>
      <c r="FR801" s="59"/>
      <c r="FS801" s="59"/>
      <c r="FT801" s="59"/>
      <c r="FU801" s="59"/>
      <c r="FV801" s="59"/>
      <c r="FW801" s="59"/>
      <c r="FX801" s="59"/>
      <c r="FY801" s="59"/>
      <c r="FZ801" s="59"/>
      <c r="GA801" s="59"/>
      <c r="GB801" s="59"/>
      <c r="GC801" s="59"/>
      <c r="GD801" s="59"/>
      <c r="GE801" s="59"/>
      <c r="GF801" s="59"/>
      <c r="GG801" s="59"/>
      <c r="GH801" s="59"/>
      <c r="GI801" s="59"/>
      <c r="GJ801" s="59"/>
      <c r="GK801" s="59"/>
    </row>
    <row r="802" spans="1:193" x14ac:dyDescent="0.25">
      <c r="A802" s="18">
        <v>1</v>
      </c>
      <c r="B802" s="18">
        <v>1</v>
      </c>
      <c r="C802" s="576" t="s">
        <v>353</v>
      </c>
      <c r="D802" s="27">
        <f>'2 уровень'!H1639</f>
        <v>0</v>
      </c>
      <c r="E802" s="27">
        <f>'2 уровень'!I1639</f>
        <v>0</v>
      </c>
      <c r="F802" s="27">
        <f>'2 уровень'!J1639</f>
        <v>40</v>
      </c>
      <c r="G802" s="64" t="e">
        <f>'2 уровень'!K1639</f>
        <v>#DIV/0!</v>
      </c>
      <c r="H802" s="78">
        <f>'2 уровень'!L1639</f>
        <v>0</v>
      </c>
      <c r="I802" s="78">
        <f>'2 уровень'!M1639</f>
        <v>0</v>
      </c>
      <c r="J802" s="73">
        <f>'2 уровень'!N1639</f>
        <v>0</v>
      </c>
      <c r="K802" s="73">
        <f>'2 уровень'!O1639</f>
        <v>0</v>
      </c>
      <c r="L802" s="73">
        <f>'2 уровень'!P1639</f>
        <v>0</v>
      </c>
      <c r="M802" s="73">
        <f>'2 уровень'!Q1639</f>
        <v>0</v>
      </c>
      <c r="N802" s="73">
        <f>'2 уровень'!R1639</f>
        <v>0</v>
      </c>
      <c r="O802" s="73">
        <f>'2 уровень'!S1639</f>
        <v>0</v>
      </c>
      <c r="P802" s="72">
        <f>'2 уровень'!T1639</f>
        <v>0</v>
      </c>
      <c r="Q802" s="72">
        <f>'2 уровень'!U1639</f>
        <v>0</v>
      </c>
      <c r="R802" s="72">
        <f>'2 уровень'!V1639</f>
        <v>0</v>
      </c>
      <c r="S802" s="72">
        <f>'2 уровень'!W1639</f>
        <v>0</v>
      </c>
      <c r="T802" s="72">
        <f>'2 уровень'!X1639</f>
        <v>0</v>
      </c>
      <c r="U802" s="72">
        <f>'2 уровень'!Y1639</f>
        <v>0</v>
      </c>
      <c r="V802" s="774">
        <f>'2 уровень'!Z1639</f>
        <v>0</v>
      </c>
      <c r="W802" s="72">
        <f>'2 уровень'!AA1639</f>
        <v>0</v>
      </c>
      <c r="X802" s="72">
        <f>'2 уровень'!AB1639</f>
        <v>0</v>
      </c>
      <c r="Y802" s="72">
        <f>'2 уровень'!AC1639</f>
        <v>0</v>
      </c>
      <c r="Z802" s="72">
        <f>'2 уровень'!AD1639</f>
        <v>0</v>
      </c>
      <c r="AA802" s="373">
        <f>'2 уровень'!AE1639</f>
        <v>0</v>
      </c>
      <c r="AB802" s="72"/>
      <c r="AC802" s="72"/>
      <c r="AD802" s="966">
        <f>'2 уровень'!AF1639</f>
        <v>0</v>
      </c>
      <c r="AE802" s="973">
        <f>'2 уровень'!AG1639</f>
        <v>0</v>
      </c>
      <c r="AF802" s="183">
        <f t="shared" si="139"/>
        <v>0</v>
      </c>
      <c r="AG802" s="183">
        <f t="shared" si="140"/>
        <v>0</v>
      </c>
      <c r="AH802" s="882">
        <f t="shared" si="147"/>
        <v>0</v>
      </c>
      <c r="AI802" s="59">
        <f t="shared" si="143"/>
        <v>0</v>
      </c>
      <c r="AJ802" s="59"/>
      <c r="AK802" s="263"/>
      <c r="AL802" s="59">
        <f t="shared" si="146"/>
        <v>0</v>
      </c>
      <c r="AM802" s="59"/>
      <c r="AN802" s="59"/>
      <c r="AO802" s="3477"/>
      <c r="AP802" s="3477"/>
      <c r="AQ802" s="3477"/>
      <c r="AR802" s="3477"/>
      <c r="AS802" s="3477"/>
      <c r="AT802" s="3477"/>
      <c r="AU802" s="3477"/>
      <c r="AV802" s="3477"/>
      <c r="AW802" s="59"/>
      <c r="AX802" s="59"/>
      <c r="AY802" s="59"/>
      <c r="AZ802" s="59"/>
      <c r="BA802" s="59"/>
      <c r="BB802" s="59"/>
      <c r="BC802" s="59"/>
      <c r="BD802" s="59"/>
      <c r="BE802" s="59"/>
      <c r="BF802" s="59"/>
      <c r="BG802" s="59"/>
      <c r="BH802" s="59"/>
      <c r="BI802" s="59"/>
      <c r="BJ802" s="59"/>
      <c r="BK802" s="59"/>
      <c r="BL802" s="59"/>
      <c r="BM802" s="59"/>
      <c r="BN802" s="59"/>
      <c r="BO802" s="59"/>
      <c r="BP802" s="59"/>
      <c r="BQ802" s="59"/>
      <c r="BR802" s="59"/>
      <c r="BS802" s="59"/>
      <c r="BT802" s="59"/>
      <c r="BU802" s="59"/>
      <c r="BV802" s="59"/>
      <c r="BW802" s="59"/>
      <c r="BX802" s="59"/>
      <c r="BY802" s="59"/>
      <c r="BZ802" s="59"/>
      <c r="CA802" s="59"/>
      <c r="CB802" s="59"/>
      <c r="CC802" s="59"/>
      <c r="CD802" s="59"/>
      <c r="CE802" s="59"/>
      <c r="CF802" s="59"/>
      <c r="CG802" s="59"/>
      <c r="CH802" s="59"/>
      <c r="CI802" s="59"/>
      <c r="CJ802" s="59"/>
      <c r="CK802" s="59"/>
      <c r="CL802" s="59"/>
      <c r="CM802" s="59"/>
      <c r="CN802" s="59"/>
      <c r="CO802" s="59"/>
      <c r="CP802" s="59"/>
      <c r="CQ802" s="59"/>
      <c r="CR802" s="59"/>
      <c r="CS802" s="59"/>
      <c r="CT802" s="59"/>
      <c r="CU802" s="59"/>
      <c r="CV802" s="59"/>
      <c r="CW802" s="59"/>
      <c r="CX802" s="59"/>
      <c r="CY802" s="59"/>
      <c r="CZ802" s="59"/>
      <c r="DA802" s="59"/>
      <c r="DB802" s="59"/>
      <c r="DC802" s="59"/>
      <c r="DD802" s="59"/>
      <c r="DE802" s="59"/>
      <c r="DF802" s="59"/>
      <c r="DG802" s="59"/>
      <c r="DH802" s="59"/>
      <c r="DI802" s="59"/>
      <c r="DJ802" s="59"/>
      <c r="DK802" s="59"/>
      <c r="DL802" s="59"/>
      <c r="DM802" s="59"/>
      <c r="DN802" s="59"/>
      <c r="DO802" s="59"/>
      <c r="DP802" s="59"/>
      <c r="DQ802" s="59"/>
      <c r="DR802" s="59"/>
      <c r="DS802" s="59"/>
      <c r="DT802" s="59"/>
      <c r="DU802" s="59"/>
      <c r="DV802" s="59"/>
      <c r="DW802" s="59"/>
      <c r="DX802" s="59"/>
      <c r="DY802" s="59"/>
      <c r="DZ802" s="59"/>
      <c r="EA802" s="59"/>
      <c r="EB802" s="59"/>
      <c r="EC802" s="59"/>
      <c r="ED802" s="59"/>
      <c r="EE802" s="59"/>
      <c r="EF802" s="59"/>
      <c r="EG802" s="59"/>
      <c r="EH802" s="59"/>
      <c r="EI802" s="59"/>
      <c r="EJ802" s="59"/>
      <c r="EK802" s="59"/>
      <c r="EL802" s="59"/>
      <c r="EM802" s="59"/>
      <c r="EN802" s="59"/>
      <c r="EO802" s="59"/>
      <c r="EP802" s="59"/>
      <c r="EQ802" s="59"/>
      <c r="ER802" s="59"/>
      <c r="ES802" s="59"/>
      <c r="ET802" s="59"/>
      <c r="EU802" s="59"/>
      <c r="EV802" s="59"/>
      <c r="EW802" s="59"/>
      <c r="EX802" s="59"/>
      <c r="EY802" s="59"/>
      <c r="EZ802" s="59"/>
      <c r="FA802" s="59"/>
      <c r="FB802" s="59"/>
      <c r="FC802" s="59"/>
      <c r="FD802" s="59"/>
      <c r="FE802" s="59"/>
      <c r="FF802" s="59"/>
      <c r="FG802" s="59"/>
      <c r="FH802" s="59"/>
      <c r="FI802" s="59"/>
      <c r="FJ802" s="59"/>
      <c r="FK802" s="59"/>
      <c r="FL802" s="59"/>
      <c r="FM802" s="59"/>
      <c r="FN802" s="59"/>
      <c r="FO802" s="59"/>
      <c r="FP802" s="59"/>
      <c r="FQ802" s="59"/>
      <c r="FR802" s="59"/>
      <c r="FS802" s="59"/>
      <c r="FT802" s="59"/>
      <c r="FU802" s="59"/>
      <c r="FV802" s="59"/>
      <c r="FW802" s="59"/>
      <c r="FX802" s="59"/>
      <c r="FY802" s="59"/>
      <c r="FZ802" s="59"/>
      <c r="GA802" s="59"/>
      <c r="GB802" s="59"/>
      <c r="GC802" s="59"/>
      <c r="GD802" s="59"/>
      <c r="GE802" s="59"/>
      <c r="GF802" s="59"/>
      <c r="GG802" s="59"/>
      <c r="GH802" s="59"/>
      <c r="GI802" s="59"/>
      <c r="GJ802" s="59"/>
      <c r="GK802" s="59"/>
    </row>
    <row r="803" spans="1:193" ht="29.25" x14ac:dyDescent="0.25">
      <c r="A803" s="18">
        <v>1</v>
      </c>
      <c r="B803" s="18">
        <v>1</v>
      </c>
      <c r="C803" s="576" t="s">
        <v>366</v>
      </c>
      <c r="D803" s="27">
        <f>'2 уровень'!H1640</f>
        <v>0</v>
      </c>
      <c r="E803" s="27">
        <f>'2 уровень'!I1640</f>
        <v>0</v>
      </c>
      <c r="F803" s="27">
        <f>'2 уровень'!J1640</f>
        <v>5</v>
      </c>
      <c r="G803" s="64" t="e">
        <f>'2 уровень'!K1640</f>
        <v>#DIV/0!</v>
      </c>
      <c r="H803" s="78">
        <f>'2 уровень'!L1640</f>
        <v>0</v>
      </c>
      <c r="I803" s="78">
        <f>'2 уровень'!M1640</f>
        <v>0</v>
      </c>
      <c r="J803" s="73">
        <f>'2 уровень'!N1640</f>
        <v>0</v>
      </c>
      <c r="K803" s="73">
        <f>'2 уровень'!O1640</f>
        <v>0</v>
      </c>
      <c r="L803" s="73">
        <f>'2 уровень'!P1640</f>
        <v>0</v>
      </c>
      <c r="M803" s="73">
        <f>'2 уровень'!Q1640</f>
        <v>0</v>
      </c>
      <c r="N803" s="73">
        <f>'2 уровень'!R1640</f>
        <v>0</v>
      </c>
      <c r="O803" s="73">
        <f>'2 уровень'!S1640</f>
        <v>0</v>
      </c>
      <c r="P803" s="72">
        <f>'2 уровень'!T1640</f>
        <v>0</v>
      </c>
      <c r="Q803" s="72">
        <f>'2 уровень'!U1640</f>
        <v>0</v>
      </c>
      <c r="R803" s="72">
        <f>'2 уровень'!V1640</f>
        <v>0</v>
      </c>
      <c r="S803" s="72">
        <f>'2 уровень'!W1640</f>
        <v>0</v>
      </c>
      <c r="T803" s="72">
        <f>'2 уровень'!X1640</f>
        <v>0</v>
      </c>
      <c r="U803" s="72">
        <f>'2 уровень'!Y1640</f>
        <v>0</v>
      </c>
      <c r="V803" s="774">
        <f>'2 уровень'!Z1640</f>
        <v>0</v>
      </c>
      <c r="W803" s="72">
        <f>'2 уровень'!AA1640</f>
        <v>0</v>
      </c>
      <c r="X803" s="72">
        <f>'2 уровень'!AB1640</f>
        <v>0</v>
      </c>
      <c r="Y803" s="72">
        <f>'2 уровень'!AC1640</f>
        <v>0</v>
      </c>
      <c r="Z803" s="72">
        <f>'2 уровень'!AD1640</f>
        <v>0</v>
      </c>
      <c r="AA803" s="373">
        <f>'2 уровень'!AE1640</f>
        <v>0</v>
      </c>
      <c r="AB803" s="72"/>
      <c r="AC803" s="72"/>
      <c r="AD803" s="966">
        <f>'2 уровень'!AF1640</f>
        <v>0</v>
      </c>
      <c r="AE803" s="973">
        <f>'2 уровень'!AG1640</f>
        <v>0</v>
      </c>
      <c r="AF803" s="183">
        <f t="shared" si="139"/>
        <v>0</v>
      </c>
      <c r="AG803" s="183">
        <f t="shared" si="140"/>
        <v>0</v>
      </c>
      <c r="AH803" s="882">
        <f t="shared" si="147"/>
        <v>0</v>
      </c>
      <c r="AI803" s="59">
        <f t="shared" si="143"/>
        <v>0</v>
      </c>
      <c r="AJ803" s="59"/>
      <c r="AK803" s="263"/>
      <c r="AL803" s="59">
        <f t="shared" si="146"/>
        <v>0</v>
      </c>
      <c r="AM803" s="59"/>
      <c r="AN803" s="59"/>
      <c r="AO803" s="3477"/>
      <c r="AP803" s="3477"/>
      <c r="AQ803" s="3477"/>
      <c r="AR803" s="3477"/>
      <c r="AS803" s="3477"/>
      <c r="AT803" s="3477"/>
      <c r="AU803" s="3477"/>
      <c r="AV803" s="3477"/>
      <c r="AW803" s="59"/>
      <c r="AX803" s="59"/>
      <c r="AY803" s="59"/>
      <c r="AZ803" s="59"/>
      <c r="BA803" s="59"/>
      <c r="BB803" s="59"/>
      <c r="BC803" s="59"/>
      <c r="BD803" s="59"/>
      <c r="BE803" s="59"/>
      <c r="BF803" s="59"/>
      <c r="BG803" s="59"/>
      <c r="BH803" s="59"/>
      <c r="BI803" s="59"/>
      <c r="BJ803" s="59"/>
      <c r="BK803" s="59"/>
      <c r="BL803" s="59"/>
      <c r="BM803" s="59"/>
      <c r="BN803" s="59"/>
      <c r="BO803" s="59"/>
      <c r="BP803" s="59"/>
      <c r="BQ803" s="59"/>
      <c r="BR803" s="59"/>
      <c r="BS803" s="59"/>
      <c r="BT803" s="59"/>
      <c r="BU803" s="59"/>
      <c r="BV803" s="59"/>
      <c r="BW803" s="59"/>
      <c r="BX803" s="59"/>
      <c r="BY803" s="59"/>
      <c r="BZ803" s="59"/>
      <c r="CA803" s="59"/>
      <c r="CB803" s="59"/>
      <c r="CC803" s="59"/>
      <c r="CD803" s="59"/>
      <c r="CE803" s="59"/>
      <c r="CF803" s="59"/>
      <c r="CG803" s="59"/>
      <c r="CH803" s="59"/>
      <c r="CI803" s="59"/>
      <c r="CJ803" s="59"/>
      <c r="CK803" s="59"/>
      <c r="CL803" s="59"/>
      <c r="CM803" s="59"/>
      <c r="CN803" s="59"/>
      <c r="CO803" s="59"/>
      <c r="CP803" s="59"/>
      <c r="CQ803" s="59"/>
      <c r="CR803" s="59"/>
      <c r="CS803" s="59"/>
      <c r="CT803" s="59"/>
      <c r="CU803" s="59"/>
      <c r="CV803" s="59"/>
      <c r="CW803" s="59"/>
      <c r="CX803" s="59"/>
      <c r="CY803" s="59"/>
      <c r="CZ803" s="59"/>
      <c r="DA803" s="59"/>
      <c r="DB803" s="59"/>
      <c r="DC803" s="59"/>
      <c r="DD803" s="59"/>
      <c r="DE803" s="59"/>
      <c r="DF803" s="59"/>
      <c r="DG803" s="59"/>
      <c r="DH803" s="59"/>
      <c r="DI803" s="59"/>
      <c r="DJ803" s="59"/>
      <c r="DK803" s="59"/>
      <c r="DL803" s="59"/>
      <c r="DM803" s="59"/>
      <c r="DN803" s="59"/>
      <c r="DO803" s="59"/>
      <c r="DP803" s="59"/>
      <c r="DQ803" s="59"/>
      <c r="DR803" s="59"/>
      <c r="DS803" s="59"/>
      <c r="DT803" s="59"/>
      <c r="DU803" s="59"/>
      <c r="DV803" s="59"/>
      <c r="DW803" s="59"/>
      <c r="DX803" s="59"/>
      <c r="DY803" s="59"/>
      <c r="DZ803" s="59"/>
      <c r="EA803" s="59"/>
      <c r="EB803" s="59"/>
      <c r="EC803" s="59"/>
      <c r="ED803" s="59"/>
      <c r="EE803" s="59"/>
      <c r="EF803" s="59"/>
      <c r="EG803" s="59"/>
      <c r="EH803" s="59"/>
      <c r="EI803" s="59"/>
      <c r="EJ803" s="59"/>
      <c r="EK803" s="59"/>
      <c r="EL803" s="59"/>
      <c r="EM803" s="59"/>
      <c r="EN803" s="59"/>
      <c r="EO803" s="59"/>
      <c r="EP803" s="59"/>
      <c r="EQ803" s="59"/>
      <c r="ER803" s="59"/>
      <c r="ES803" s="59"/>
      <c r="ET803" s="59"/>
      <c r="EU803" s="59"/>
      <c r="EV803" s="59"/>
      <c r="EW803" s="59"/>
      <c r="EX803" s="59"/>
      <c r="EY803" s="59"/>
      <c r="EZ803" s="59"/>
      <c r="FA803" s="59"/>
      <c r="FB803" s="59"/>
      <c r="FC803" s="59"/>
      <c r="FD803" s="59"/>
      <c r="FE803" s="59"/>
      <c r="FF803" s="59"/>
      <c r="FG803" s="59"/>
      <c r="FH803" s="59"/>
      <c r="FI803" s="59"/>
      <c r="FJ803" s="59"/>
      <c r="FK803" s="59"/>
      <c r="FL803" s="59"/>
      <c r="FM803" s="59"/>
      <c r="FN803" s="59"/>
      <c r="FO803" s="59"/>
      <c r="FP803" s="59"/>
      <c r="FQ803" s="59"/>
      <c r="FR803" s="59"/>
      <c r="FS803" s="59"/>
      <c r="FT803" s="59"/>
      <c r="FU803" s="59"/>
      <c r="FV803" s="59"/>
      <c r="FW803" s="59"/>
      <c r="FX803" s="59"/>
      <c r="FY803" s="59"/>
      <c r="FZ803" s="59"/>
      <c r="GA803" s="59"/>
      <c r="GB803" s="59"/>
      <c r="GC803" s="59"/>
      <c r="GD803" s="59"/>
      <c r="GE803" s="59"/>
      <c r="GF803" s="59"/>
      <c r="GG803" s="59"/>
      <c r="GH803" s="59"/>
      <c r="GI803" s="59"/>
      <c r="GJ803" s="59"/>
      <c r="GK803" s="59"/>
    </row>
    <row r="804" spans="1:193" ht="29.25" x14ac:dyDescent="0.25">
      <c r="A804" s="18">
        <v>1</v>
      </c>
      <c r="B804" s="18">
        <v>1</v>
      </c>
      <c r="C804" s="576" t="s">
        <v>354</v>
      </c>
      <c r="D804" s="27">
        <f>'2 уровень'!H1641</f>
        <v>0</v>
      </c>
      <c r="E804" s="27">
        <f>'2 уровень'!I1641</f>
        <v>0</v>
      </c>
      <c r="F804" s="27">
        <f>'2 уровень'!J1641</f>
        <v>25</v>
      </c>
      <c r="G804" s="64" t="e">
        <f>'2 уровень'!K1641</f>
        <v>#DIV/0!</v>
      </c>
      <c r="H804" s="78">
        <f>'2 уровень'!L1641</f>
        <v>0</v>
      </c>
      <c r="I804" s="78">
        <f>'2 уровень'!M1641</f>
        <v>0</v>
      </c>
      <c r="J804" s="73">
        <f>'2 уровень'!N1641</f>
        <v>0</v>
      </c>
      <c r="K804" s="73">
        <f>'2 уровень'!O1641</f>
        <v>0</v>
      </c>
      <c r="L804" s="73">
        <f>'2 уровень'!P1641</f>
        <v>0</v>
      </c>
      <c r="M804" s="73">
        <f>'2 уровень'!Q1641</f>
        <v>0</v>
      </c>
      <c r="N804" s="73">
        <f>'2 уровень'!R1641</f>
        <v>0</v>
      </c>
      <c r="O804" s="73">
        <f>'2 уровень'!S1641</f>
        <v>0</v>
      </c>
      <c r="P804" s="72">
        <f>'2 уровень'!T1641</f>
        <v>0</v>
      </c>
      <c r="Q804" s="72">
        <f>'2 уровень'!U1641</f>
        <v>0</v>
      </c>
      <c r="R804" s="72">
        <f>'2 уровень'!V1641</f>
        <v>0</v>
      </c>
      <c r="S804" s="72">
        <f>'2 уровень'!W1641</f>
        <v>0</v>
      </c>
      <c r="T804" s="72">
        <f>'2 уровень'!X1641</f>
        <v>0</v>
      </c>
      <c r="U804" s="72">
        <f>'2 уровень'!Y1641</f>
        <v>0</v>
      </c>
      <c r="V804" s="774">
        <f>'2 уровень'!Z1641</f>
        <v>0</v>
      </c>
      <c r="W804" s="72">
        <f>'2 уровень'!AA1641</f>
        <v>0</v>
      </c>
      <c r="X804" s="72">
        <f>'2 уровень'!AB1641</f>
        <v>0</v>
      </c>
      <c r="Y804" s="72">
        <f>'2 уровень'!AC1641</f>
        <v>0</v>
      </c>
      <c r="Z804" s="72">
        <f>'2 уровень'!AD1641</f>
        <v>0</v>
      </c>
      <c r="AA804" s="373">
        <f>'2 уровень'!AE1641</f>
        <v>0</v>
      </c>
      <c r="AB804" s="72"/>
      <c r="AC804" s="72"/>
      <c r="AD804" s="966">
        <f>'2 уровень'!AF1641</f>
        <v>0</v>
      </c>
      <c r="AE804" s="973">
        <f>'2 уровень'!AG1641</f>
        <v>0</v>
      </c>
      <c r="AF804" s="183">
        <f t="shared" si="139"/>
        <v>0</v>
      </c>
      <c r="AG804" s="183">
        <f t="shared" si="140"/>
        <v>0</v>
      </c>
      <c r="AH804" s="882">
        <f t="shared" si="147"/>
        <v>0</v>
      </c>
      <c r="AI804" s="59">
        <f t="shared" si="143"/>
        <v>0</v>
      </c>
      <c r="AJ804" s="59"/>
      <c r="AK804" s="263"/>
      <c r="AL804" s="59">
        <f t="shared" si="146"/>
        <v>0</v>
      </c>
      <c r="AM804" s="59"/>
      <c r="AN804" s="59"/>
      <c r="AO804" s="3477"/>
      <c r="AP804" s="3477"/>
      <c r="AQ804" s="3477"/>
      <c r="AR804" s="3477"/>
      <c r="AS804" s="3477"/>
      <c r="AT804" s="3477"/>
      <c r="AU804" s="3477"/>
      <c r="AV804" s="3477"/>
      <c r="AW804" s="59"/>
      <c r="AX804" s="59"/>
      <c r="AY804" s="59"/>
      <c r="AZ804" s="59"/>
      <c r="BA804" s="59"/>
      <c r="BB804" s="59"/>
      <c r="BC804" s="59"/>
      <c r="BD804" s="59"/>
      <c r="BE804" s="59"/>
      <c r="BF804" s="59"/>
      <c r="BG804" s="59"/>
      <c r="BH804" s="59"/>
      <c r="BI804" s="59"/>
      <c r="BJ804" s="59"/>
      <c r="BK804" s="59"/>
      <c r="BL804" s="59"/>
      <c r="BM804" s="59"/>
      <c r="BN804" s="59"/>
      <c r="BO804" s="59"/>
      <c r="BP804" s="59"/>
      <c r="BQ804" s="59"/>
      <c r="BR804" s="59"/>
      <c r="BS804" s="59"/>
      <c r="BT804" s="59"/>
      <c r="BU804" s="59"/>
      <c r="BV804" s="59"/>
      <c r="BW804" s="59"/>
      <c r="BX804" s="59"/>
      <c r="BY804" s="59"/>
      <c r="BZ804" s="59"/>
      <c r="CA804" s="59"/>
      <c r="CB804" s="59"/>
      <c r="CC804" s="59"/>
      <c r="CD804" s="59"/>
      <c r="CE804" s="59"/>
      <c r="CF804" s="59"/>
      <c r="CG804" s="59"/>
      <c r="CH804" s="59"/>
      <c r="CI804" s="59"/>
      <c r="CJ804" s="59"/>
      <c r="CK804" s="59"/>
      <c r="CL804" s="59"/>
      <c r="CM804" s="59"/>
      <c r="CN804" s="59"/>
      <c r="CO804" s="59"/>
      <c r="CP804" s="59"/>
      <c r="CQ804" s="59"/>
      <c r="CR804" s="59"/>
      <c r="CS804" s="59"/>
      <c r="CT804" s="59"/>
      <c r="CU804" s="59"/>
      <c r="CV804" s="59"/>
      <c r="CW804" s="59"/>
      <c r="CX804" s="59"/>
      <c r="CY804" s="59"/>
      <c r="CZ804" s="59"/>
      <c r="DA804" s="59"/>
      <c r="DB804" s="59"/>
      <c r="DC804" s="59"/>
      <c r="DD804" s="59"/>
      <c r="DE804" s="59"/>
      <c r="DF804" s="59"/>
      <c r="DG804" s="59"/>
      <c r="DH804" s="59"/>
      <c r="DI804" s="59"/>
      <c r="DJ804" s="59"/>
      <c r="DK804" s="59"/>
      <c r="DL804" s="59"/>
      <c r="DM804" s="59"/>
      <c r="DN804" s="59"/>
      <c r="DO804" s="59"/>
      <c r="DP804" s="59"/>
      <c r="DQ804" s="59"/>
      <c r="DR804" s="59"/>
      <c r="DS804" s="59"/>
      <c r="DT804" s="59"/>
      <c r="DU804" s="59"/>
      <c r="DV804" s="59"/>
      <c r="DW804" s="59"/>
      <c r="DX804" s="59"/>
      <c r="DY804" s="59"/>
      <c r="DZ804" s="59"/>
      <c r="EA804" s="59"/>
      <c r="EB804" s="59"/>
      <c r="EC804" s="59"/>
      <c r="ED804" s="59"/>
      <c r="EE804" s="59"/>
      <c r="EF804" s="59"/>
      <c r="EG804" s="59"/>
      <c r="EH804" s="59"/>
      <c r="EI804" s="59"/>
      <c r="EJ804" s="59"/>
      <c r="EK804" s="59"/>
      <c r="EL804" s="59"/>
      <c r="EM804" s="59"/>
      <c r="EN804" s="59"/>
      <c r="EO804" s="59"/>
      <c r="EP804" s="59"/>
      <c r="EQ804" s="59"/>
      <c r="ER804" s="59"/>
      <c r="ES804" s="59"/>
      <c r="ET804" s="59"/>
      <c r="EU804" s="59"/>
      <c r="EV804" s="59"/>
      <c r="EW804" s="59"/>
      <c r="EX804" s="59"/>
      <c r="EY804" s="59"/>
      <c r="EZ804" s="59"/>
      <c r="FA804" s="59"/>
      <c r="FB804" s="59"/>
      <c r="FC804" s="59"/>
      <c r="FD804" s="59"/>
      <c r="FE804" s="59"/>
      <c r="FF804" s="59"/>
      <c r="FG804" s="59"/>
      <c r="FH804" s="59"/>
      <c r="FI804" s="59"/>
      <c r="FJ804" s="59"/>
      <c r="FK804" s="59"/>
      <c r="FL804" s="59"/>
      <c r="FM804" s="59"/>
      <c r="FN804" s="59"/>
      <c r="FO804" s="59"/>
      <c r="FP804" s="59"/>
      <c r="FQ804" s="59"/>
      <c r="FR804" s="59"/>
      <c r="FS804" s="59"/>
      <c r="FT804" s="59"/>
      <c r="FU804" s="59"/>
      <c r="FV804" s="59"/>
      <c r="FW804" s="59"/>
      <c r="FX804" s="59"/>
      <c r="FY804" s="59"/>
      <c r="FZ804" s="59"/>
      <c r="GA804" s="59"/>
      <c r="GB804" s="59"/>
      <c r="GC804" s="59"/>
      <c r="GD804" s="59"/>
      <c r="GE804" s="59"/>
      <c r="GF804" s="59"/>
      <c r="GG804" s="59"/>
      <c r="GH804" s="59"/>
      <c r="GI804" s="59"/>
      <c r="GJ804" s="59"/>
      <c r="GK804" s="59"/>
    </row>
    <row r="805" spans="1:193" ht="29.25" x14ac:dyDescent="0.25">
      <c r="A805" s="18">
        <v>1</v>
      </c>
      <c r="B805" s="18">
        <v>1</v>
      </c>
      <c r="C805" s="576" t="s">
        <v>355</v>
      </c>
      <c r="D805" s="27">
        <f>'2 уровень'!H1642</f>
        <v>0</v>
      </c>
      <c r="E805" s="27">
        <f>'2 уровень'!I1642</f>
        <v>0</v>
      </c>
      <c r="F805" s="27">
        <f>'2 уровень'!J1642</f>
        <v>1</v>
      </c>
      <c r="G805" s="64" t="e">
        <f>'2 уровень'!K1642</f>
        <v>#DIV/0!</v>
      </c>
      <c r="H805" s="78">
        <f>'2 уровень'!L1642</f>
        <v>0</v>
      </c>
      <c r="I805" s="78">
        <f>'2 уровень'!M1642</f>
        <v>0</v>
      </c>
      <c r="J805" s="73">
        <f>'2 уровень'!N1642</f>
        <v>0</v>
      </c>
      <c r="K805" s="73">
        <f>'2 уровень'!O1642</f>
        <v>0</v>
      </c>
      <c r="L805" s="73">
        <f>'2 уровень'!P1642</f>
        <v>0</v>
      </c>
      <c r="M805" s="73">
        <f>'2 уровень'!Q1642</f>
        <v>0</v>
      </c>
      <c r="N805" s="73">
        <f>'2 уровень'!R1642</f>
        <v>0</v>
      </c>
      <c r="O805" s="73">
        <f>'2 уровень'!S1642</f>
        <v>0</v>
      </c>
      <c r="P805" s="72">
        <f>'2 уровень'!T1642</f>
        <v>0</v>
      </c>
      <c r="Q805" s="72">
        <f>'2 уровень'!U1642</f>
        <v>0</v>
      </c>
      <c r="R805" s="72">
        <f>'2 уровень'!V1642</f>
        <v>0</v>
      </c>
      <c r="S805" s="72">
        <f>'2 уровень'!W1642</f>
        <v>0</v>
      </c>
      <c r="T805" s="72">
        <f>'2 уровень'!X1642</f>
        <v>0</v>
      </c>
      <c r="U805" s="72">
        <f>'2 уровень'!Y1642</f>
        <v>0.88266000000000011</v>
      </c>
      <c r="V805" s="774">
        <f>'2 уровень'!Z1642</f>
        <v>0</v>
      </c>
      <c r="W805" s="72">
        <f>'2 уровень'!AA1642</f>
        <v>0</v>
      </c>
      <c r="X805" s="72">
        <f>'2 уровень'!AB1642</f>
        <v>0</v>
      </c>
      <c r="Y805" s="72">
        <f>'2 уровень'!AC1642</f>
        <v>0</v>
      </c>
      <c r="Z805" s="72">
        <f>'2 уровень'!AD1642</f>
        <v>0</v>
      </c>
      <c r="AA805" s="373">
        <f>'2 уровень'!AE1642</f>
        <v>0.88266000000000011</v>
      </c>
      <c r="AB805" s="72" t="e">
        <f>U805/T805*100</f>
        <v>#DIV/0!</v>
      </c>
      <c r="AC805" s="72" t="e">
        <f>AA805/T805*100</f>
        <v>#DIV/0!</v>
      </c>
      <c r="AD805" s="966">
        <f>'2 уровень'!AF1642</f>
        <v>0</v>
      </c>
      <c r="AE805" s="973">
        <f>'2 уровень'!AG1642</f>
        <v>0</v>
      </c>
      <c r="AF805" s="183">
        <f t="shared" si="139"/>
        <v>882.66000000000008</v>
      </c>
      <c r="AG805" s="183">
        <f t="shared" si="140"/>
        <v>0</v>
      </c>
      <c r="AH805" s="882">
        <f t="shared" si="147"/>
        <v>0</v>
      </c>
      <c r="AI805" s="59">
        <f t="shared" si="143"/>
        <v>882.66000000000008</v>
      </c>
      <c r="AJ805" s="59"/>
      <c r="AK805" s="263"/>
      <c r="AL805" s="59">
        <f t="shared" si="146"/>
        <v>0</v>
      </c>
      <c r="AM805" s="59"/>
      <c r="AN805" s="59"/>
      <c r="AO805" s="3477"/>
      <c r="AP805" s="3477"/>
      <c r="AQ805" s="3477"/>
      <c r="AR805" s="3477"/>
      <c r="AS805" s="3477"/>
      <c r="AT805" s="3477"/>
      <c r="AU805" s="3477"/>
      <c r="AV805" s="3477"/>
      <c r="AW805" s="59"/>
      <c r="AX805" s="59"/>
      <c r="AY805" s="59"/>
      <c r="AZ805" s="59"/>
      <c r="BA805" s="59"/>
      <c r="BB805" s="59"/>
      <c r="BC805" s="59"/>
      <c r="BD805" s="59"/>
      <c r="BE805" s="59"/>
      <c r="BF805" s="59"/>
      <c r="BG805" s="59"/>
      <c r="BH805" s="59"/>
      <c r="BI805" s="59"/>
      <c r="BJ805" s="59"/>
      <c r="BK805" s="59"/>
      <c r="BL805" s="59"/>
      <c r="BM805" s="59"/>
      <c r="BN805" s="59"/>
      <c r="BO805" s="59"/>
      <c r="BP805" s="59"/>
      <c r="BQ805" s="59"/>
      <c r="BR805" s="59"/>
      <c r="BS805" s="59"/>
      <c r="BT805" s="59"/>
      <c r="BU805" s="59"/>
      <c r="BV805" s="59"/>
      <c r="BW805" s="59"/>
      <c r="BX805" s="59"/>
      <c r="BY805" s="59"/>
      <c r="BZ805" s="59"/>
      <c r="CA805" s="59"/>
      <c r="CB805" s="59"/>
      <c r="CC805" s="59"/>
      <c r="CD805" s="59"/>
      <c r="CE805" s="59"/>
      <c r="CF805" s="59"/>
      <c r="CG805" s="59"/>
      <c r="CH805" s="59"/>
      <c r="CI805" s="59"/>
      <c r="CJ805" s="59"/>
      <c r="CK805" s="59"/>
      <c r="CL805" s="59"/>
      <c r="CM805" s="59"/>
      <c r="CN805" s="59"/>
      <c r="CO805" s="59"/>
      <c r="CP805" s="59"/>
      <c r="CQ805" s="59"/>
      <c r="CR805" s="59"/>
      <c r="CS805" s="59"/>
      <c r="CT805" s="59"/>
      <c r="CU805" s="59"/>
      <c r="CV805" s="59"/>
      <c r="CW805" s="59"/>
      <c r="CX805" s="59"/>
      <c r="CY805" s="59"/>
      <c r="CZ805" s="59"/>
      <c r="DA805" s="59"/>
      <c r="DB805" s="59"/>
      <c r="DC805" s="59"/>
      <c r="DD805" s="59"/>
      <c r="DE805" s="59"/>
      <c r="DF805" s="59"/>
      <c r="DG805" s="59"/>
      <c r="DH805" s="59"/>
      <c r="DI805" s="59"/>
      <c r="DJ805" s="59"/>
      <c r="DK805" s="59"/>
      <c r="DL805" s="59"/>
      <c r="DM805" s="59"/>
      <c r="DN805" s="59"/>
      <c r="DO805" s="59"/>
      <c r="DP805" s="59"/>
      <c r="DQ805" s="59"/>
      <c r="DR805" s="59"/>
      <c r="DS805" s="59"/>
      <c r="DT805" s="59"/>
      <c r="DU805" s="59"/>
      <c r="DV805" s="59"/>
      <c r="DW805" s="59"/>
      <c r="DX805" s="59"/>
      <c r="DY805" s="59"/>
      <c r="DZ805" s="59"/>
      <c r="EA805" s="59"/>
      <c r="EB805" s="59"/>
      <c r="EC805" s="59"/>
      <c r="ED805" s="59"/>
      <c r="EE805" s="59"/>
      <c r="EF805" s="59"/>
      <c r="EG805" s="59"/>
      <c r="EH805" s="59"/>
      <c r="EI805" s="59"/>
      <c r="EJ805" s="59"/>
      <c r="EK805" s="59"/>
      <c r="EL805" s="59"/>
      <c r="EM805" s="59"/>
      <c r="EN805" s="59"/>
      <c r="EO805" s="59"/>
      <c r="EP805" s="59"/>
      <c r="EQ805" s="59"/>
      <c r="ER805" s="59"/>
      <c r="ES805" s="59"/>
      <c r="ET805" s="59"/>
      <c r="EU805" s="59"/>
      <c r="EV805" s="59"/>
      <c r="EW805" s="59"/>
      <c r="EX805" s="59"/>
      <c r="EY805" s="59"/>
      <c r="EZ805" s="59"/>
      <c r="FA805" s="59"/>
      <c r="FB805" s="59"/>
      <c r="FC805" s="59"/>
      <c r="FD805" s="59"/>
      <c r="FE805" s="59"/>
      <c r="FF805" s="59"/>
      <c r="FG805" s="59"/>
      <c r="FH805" s="59"/>
      <c r="FI805" s="59"/>
      <c r="FJ805" s="59"/>
      <c r="FK805" s="59"/>
      <c r="FL805" s="59"/>
      <c r="FM805" s="59"/>
      <c r="FN805" s="59"/>
      <c r="FO805" s="59"/>
      <c r="FP805" s="59"/>
      <c r="FQ805" s="59"/>
      <c r="FR805" s="59"/>
      <c r="FS805" s="59"/>
      <c r="FT805" s="59"/>
      <c r="FU805" s="59"/>
      <c r="FV805" s="59"/>
      <c r="FW805" s="59"/>
      <c r="FX805" s="59"/>
      <c r="FY805" s="59"/>
      <c r="FZ805" s="59"/>
      <c r="GA805" s="59"/>
      <c r="GB805" s="59"/>
      <c r="GC805" s="59"/>
      <c r="GD805" s="59"/>
      <c r="GE805" s="59"/>
      <c r="GF805" s="59"/>
      <c r="GG805" s="59"/>
      <c r="GH805" s="59"/>
      <c r="GI805" s="59"/>
      <c r="GJ805" s="59"/>
      <c r="GK805" s="59"/>
    </row>
    <row r="806" spans="1:193" x14ac:dyDescent="0.25">
      <c r="A806" s="18">
        <v>1</v>
      </c>
      <c r="B806" s="18">
        <v>1</v>
      </c>
      <c r="C806" s="577" t="s">
        <v>134</v>
      </c>
      <c r="D806" s="27">
        <f>'2 уровень'!H1643</f>
        <v>0</v>
      </c>
      <c r="E806" s="27">
        <f>'2 уровень'!I1643</f>
        <v>0</v>
      </c>
      <c r="F806" s="27">
        <f>'2 уровень'!J1643</f>
        <v>116.2</v>
      </c>
      <c r="G806" s="64" t="e">
        <f>'2 уровень'!K1643</f>
        <v>#DIV/0!</v>
      </c>
      <c r="H806" s="78">
        <f>'2 уровень'!L1643</f>
        <v>0</v>
      </c>
      <c r="I806" s="78">
        <f>'2 уровень'!M1643</f>
        <v>0</v>
      </c>
      <c r="J806" s="73">
        <f>'2 уровень'!N1643</f>
        <v>0</v>
      </c>
      <c r="K806" s="73">
        <f>'2 уровень'!O1643</f>
        <v>0</v>
      </c>
      <c r="L806" s="73">
        <f>'2 уровень'!P1643</f>
        <v>0</v>
      </c>
      <c r="M806" s="73">
        <f>'2 уровень'!Q1643</f>
        <v>0</v>
      </c>
      <c r="N806" s="73">
        <f>'2 уровень'!R1643</f>
        <v>0</v>
      </c>
      <c r="O806" s="73">
        <f>'2 уровень'!S1643</f>
        <v>0</v>
      </c>
      <c r="P806" s="72">
        <f>'2 уровень'!T1643</f>
        <v>0</v>
      </c>
      <c r="Q806" s="72">
        <f>'2 уровень'!U1643</f>
        <v>0</v>
      </c>
      <c r="R806" s="72">
        <f>'2 уровень'!V1643</f>
        <v>0</v>
      </c>
      <c r="S806" s="72">
        <f>'2 уровень'!W1643</f>
        <v>0</v>
      </c>
      <c r="T806" s="72">
        <f>'2 уровень'!X1643</f>
        <v>0</v>
      </c>
      <c r="U806" s="72">
        <f>'2 уровень'!Y1643</f>
        <v>127.48075000000001</v>
      </c>
      <c r="V806" s="774">
        <f>'2 уровень'!Z1643</f>
        <v>0</v>
      </c>
      <c r="W806" s="72">
        <f>'2 уровень'!AA1643</f>
        <v>0</v>
      </c>
      <c r="X806" s="72">
        <f>'2 уровень'!AB1643</f>
        <v>23.57799</v>
      </c>
      <c r="Y806" s="72">
        <f>'2 уровень'!AC1643</f>
        <v>0</v>
      </c>
      <c r="Z806" s="72">
        <f>'2 уровень'!AD1643</f>
        <v>-0.52278000000000002</v>
      </c>
      <c r="AA806" s="373">
        <f>'2 уровень'!AE1643</f>
        <v>126.95797000000002</v>
      </c>
      <c r="AB806" s="72" t="e">
        <f>U806/T806*100</f>
        <v>#DIV/0!</v>
      </c>
      <c r="AC806" s="72" t="e">
        <f>AA806/T806*100</f>
        <v>#DIV/0!</v>
      </c>
      <c r="AD806" s="966">
        <f>'2 уровень'!AF1643</f>
        <v>0</v>
      </c>
      <c r="AE806" s="973">
        <f>'2 уровень'!AG1643</f>
        <v>0</v>
      </c>
      <c r="AF806" s="183">
        <f t="shared" si="139"/>
        <v>126957.97000000002</v>
      </c>
      <c r="AG806" s="183">
        <f t="shared" si="140"/>
        <v>-522.78</v>
      </c>
      <c r="AH806" s="882">
        <f t="shared" si="147"/>
        <v>0</v>
      </c>
      <c r="AI806" s="59">
        <f t="shared" ref="AI806:AI830" si="148">U806/F806*1000</f>
        <v>1097.0804647160071</v>
      </c>
      <c r="AJ806" s="59"/>
      <c r="AK806" s="263"/>
      <c r="AL806" s="59">
        <f t="shared" si="146"/>
        <v>0</v>
      </c>
      <c r="AM806" s="59"/>
      <c r="AN806" s="59"/>
      <c r="AO806" s="3477"/>
      <c r="AP806" s="3477"/>
      <c r="AQ806" s="3477"/>
      <c r="AR806" s="3477"/>
      <c r="AS806" s="3477"/>
      <c r="AT806" s="3477"/>
      <c r="AU806" s="3477"/>
      <c r="AV806" s="3477"/>
      <c r="AW806" s="59"/>
      <c r="AX806" s="59"/>
      <c r="AY806" s="59"/>
      <c r="AZ806" s="59"/>
      <c r="BA806" s="59"/>
      <c r="BB806" s="59"/>
      <c r="BC806" s="59"/>
      <c r="BD806" s="59"/>
      <c r="BE806" s="59"/>
      <c r="BF806" s="59"/>
      <c r="BG806" s="59"/>
      <c r="BH806" s="59"/>
      <c r="BI806" s="59"/>
      <c r="BJ806" s="59"/>
      <c r="BK806" s="59"/>
      <c r="BL806" s="59"/>
      <c r="BM806" s="59"/>
      <c r="BN806" s="59"/>
      <c r="BO806" s="59"/>
      <c r="BP806" s="59"/>
      <c r="BQ806" s="59"/>
      <c r="BR806" s="59"/>
      <c r="BS806" s="59"/>
      <c r="BT806" s="59"/>
      <c r="BU806" s="59"/>
      <c r="BV806" s="59"/>
      <c r="BW806" s="59"/>
      <c r="BX806" s="59"/>
      <c r="BY806" s="59"/>
      <c r="BZ806" s="59"/>
      <c r="CA806" s="59"/>
      <c r="CB806" s="59"/>
      <c r="CC806" s="59"/>
      <c r="CD806" s="59"/>
      <c r="CE806" s="59"/>
      <c r="CF806" s="59"/>
      <c r="CG806" s="59"/>
      <c r="CH806" s="59"/>
      <c r="CI806" s="59"/>
      <c r="CJ806" s="59"/>
      <c r="CK806" s="59"/>
      <c r="CL806" s="59"/>
      <c r="CM806" s="59"/>
      <c r="CN806" s="59"/>
      <c r="CO806" s="59"/>
      <c r="CP806" s="59"/>
      <c r="CQ806" s="59"/>
      <c r="CR806" s="59"/>
      <c r="CS806" s="59"/>
      <c r="CT806" s="59"/>
      <c r="CU806" s="59"/>
      <c r="CV806" s="59"/>
      <c r="CW806" s="59"/>
      <c r="CX806" s="59"/>
      <c r="CY806" s="59"/>
      <c r="CZ806" s="59"/>
      <c r="DA806" s="59"/>
      <c r="DB806" s="59"/>
      <c r="DC806" s="59"/>
      <c r="DD806" s="59"/>
      <c r="DE806" s="59"/>
      <c r="DF806" s="59"/>
      <c r="DG806" s="59"/>
      <c r="DH806" s="59"/>
      <c r="DI806" s="59"/>
      <c r="DJ806" s="59"/>
      <c r="DK806" s="59"/>
      <c r="DL806" s="59"/>
      <c r="DM806" s="59"/>
      <c r="DN806" s="59"/>
      <c r="DO806" s="59"/>
      <c r="DP806" s="59"/>
      <c r="DQ806" s="59"/>
      <c r="DR806" s="59"/>
      <c r="DS806" s="59"/>
      <c r="DT806" s="59"/>
      <c r="DU806" s="59"/>
      <c r="DV806" s="59"/>
      <c r="DW806" s="59"/>
      <c r="DX806" s="59"/>
      <c r="DY806" s="59"/>
      <c r="DZ806" s="59"/>
      <c r="EA806" s="59"/>
      <c r="EB806" s="59"/>
      <c r="EC806" s="59"/>
      <c r="ED806" s="59"/>
      <c r="EE806" s="59"/>
      <c r="EF806" s="59"/>
      <c r="EG806" s="59"/>
      <c r="EH806" s="59"/>
      <c r="EI806" s="59"/>
      <c r="EJ806" s="59"/>
      <c r="EK806" s="59"/>
      <c r="EL806" s="59"/>
      <c r="EM806" s="59"/>
      <c r="EN806" s="59"/>
      <c r="EO806" s="59"/>
      <c r="EP806" s="59"/>
      <c r="EQ806" s="59"/>
      <c r="ER806" s="59"/>
      <c r="ES806" s="59"/>
      <c r="ET806" s="59"/>
      <c r="EU806" s="59"/>
      <c r="EV806" s="59"/>
      <c r="EW806" s="59"/>
      <c r="EX806" s="59"/>
      <c r="EY806" s="59"/>
      <c r="EZ806" s="59"/>
      <c r="FA806" s="59"/>
      <c r="FB806" s="59"/>
      <c r="FC806" s="59"/>
      <c r="FD806" s="59"/>
      <c r="FE806" s="59"/>
      <c r="FF806" s="59"/>
      <c r="FG806" s="59"/>
      <c r="FH806" s="59"/>
      <c r="FI806" s="59"/>
      <c r="FJ806" s="59"/>
      <c r="FK806" s="59"/>
      <c r="FL806" s="59"/>
      <c r="FM806" s="59"/>
      <c r="FN806" s="59"/>
      <c r="FO806" s="59"/>
      <c r="FP806" s="59"/>
      <c r="FQ806" s="59"/>
      <c r="FR806" s="59"/>
      <c r="FS806" s="59"/>
      <c r="FT806" s="59"/>
      <c r="FU806" s="59"/>
      <c r="FV806" s="59"/>
      <c r="FW806" s="59"/>
      <c r="FX806" s="59"/>
      <c r="FY806" s="59"/>
      <c r="FZ806" s="59"/>
      <c r="GA806" s="59"/>
      <c r="GB806" s="59"/>
      <c r="GC806" s="59"/>
      <c r="GD806" s="59"/>
      <c r="GE806" s="59"/>
      <c r="GF806" s="59"/>
      <c r="GG806" s="59"/>
      <c r="GH806" s="59"/>
      <c r="GI806" s="59"/>
      <c r="GJ806" s="59"/>
      <c r="GK806" s="59"/>
    </row>
    <row r="807" spans="1:193" x14ac:dyDescent="0.25">
      <c r="A807" s="18">
        <v>1</v>
      </c>
      <c r="B807" s="18">
        <v>1</v>
      </c>
      <c r="C807" s="279"/>
      <c r="D807" s="27">
        <f>'2 уровень'!H1644</f>
        <v>0</v>
      </c>
      <c r="E807" s="27">
        <f>'2 уровень'!I1644</f>
        <v>0</v>
      </c>
      <c r="F807" s="27">
        <f>'2 уровень'!J1644</f>
        <v>0</v>
      </c>
      <c r="G807" s="64">
        <f>'2 уровень'!K1644</f>
        <v>0</v>
      </c>
      <c r="H807" s="78">
        <f>'2 уровень'!L1644</f>
        <v>0</v>
      </c>
      <c r="I807" s="78">
        <f>'2 уровень'!M1644</f>
        <v>0</v>
      </c>
      <c r="J807" s="73">
        <f>'2 уровень'!N1644</f>
        <v>0</v>
      </c>
      <c r="K807" s="73">
        <f>'2 уровень'!O1644</f>
        <v>0</v>
      </c>
      <c r="L807" s="73">
        <f>'2 уровень'!P1644</f>
        <v>0</v>
      </c>
      <c r="M807" s="73">
        <f>'2 уровень'!Q1644</f>
        <v>0</v>
      </c>
      <c r="N807" s="73">
        <f>'2 уровень'!R1644</f>
        <v>0</v>
      </c>
      <c r="O807" s="73">
        <f>'2 уровень'!S1644</f>
        <v>0</v>
      </c>
      <c r="P807" s="72">
        <f>'2 уровень'!T1644</f>
        <v>0</v>
      </c>
      <c r="Q807" s="72">
        <f>'2 уровень'!U1644</f>
        <v>0</v>
      </c>
      <c r="R807" s="72">
        <f>'2 уровень'!V1644</f>
        <v>0</v>
      </c>
      <c r="S807" s="72">
        <f>'2 уровень'!W1644</f>
        <v>0</v>
      </c>
      <c r="T807" s="72">
        <f>'2 уровень'!X1644</f>
        <v>0</v>
      </c>
      <c r="U807" s="72">
        <f>'2 уровень'!Y1644</f>
        <v>0</v>
      </c>
      <c r="V807" s="774">
        <f>'2 уровень'!Z1644</f>
        <v>0</v>
      </c>
      <c r="W807" s="72">
        <f>'2 уровень'!AA1644</f>
        <v>0</v>
      </c>
      <c r="X807" s="72">
        <f>'2 уровень'!AB1644</f>
        <v>0</v>
      </c>
      <c r="Y807" s="72">
        <f>'2 уровень'!AC1644</f>
        <v>0</v>
      </c>
      <c r="Z807" s="72">
        <f>'2 уровень'!AD1644</f>
        <v>0</v>
      </c>
      <c r="AA807" s="373">
        <f>'2 уровень'!AE1644</f>
        <v>0</v>
      </c>
      <c r="AB807" s="72"/>
      <c r="AC807" s="72"/>
      <c r="AD807" s="966">
        <f>'2 уровень'!AF1644</f>
        <v>0</v>
      </c>
      <c r="AE807" s="973">
        <f>'2 уровень'!AG1644</f>
        <v>0</v>
      </c>
      <c r="AF807" s="183">
        <f t="shared" si="139"/>
        <v>0</v>
      </c>
      <c r="AG807" s="183">
        <f t="shared" si="140"/>
        <v>0</v>
      </c>
      <c r="AH807" s="882">
        <f t="shared" si="147"/>
        <v>0</v>
      </c>
      <c r="AI807" s="59" t="e">
        <f t="shared" si="148"/>
        <v>#DIV/0!</v>
      </c>
      <c r="AJ807" s="59"/>
      <c r="AK807" s="263"/>
      <c r="AL807" s="59">
        <f t="shared" si="146"/>
        <v>0</v>
      </c>
      <c r="AM807" s="59"/>
      <c r="AN807" s="59"/>
      <c r="AO807" s="3477"/>
      <c r="AP807" s="3477"/>
      <c r="AQ807" s="3477"/>
      <c r="AR807" s="3477"/>
      <c r="AS807" s="3477"/>
      <c r="AT807" s="3477"/>
      <c r="AU807" s="3477"/>
      <c r="AV807" s="3477"/>
      <c r="AW807" s="59"/>
      <c r="AX807" s="59"/>
      <c r="AY807" s="59"/>
      <c r="AZ807" s="59"/>
      <c r="BA807" s="59"/>
      <c r="BB807" s="59"/>
      <c r="BC807" s="59"/>
      <c r="BD807" s="59"/>
      <c r="BE807" s="59"/>
      <c r="BF807" s="59"/>
      <c r="BG807" s="59"/>
      <c r="BH807" s="59"/>
      <c r="BI807" s="59"/>
      <c r="BJ807" s="59"/>
      <c r="BK807" s="59"/>
      <c r="BL807" s="59"/>
      <c r="BM807" s="59"/>
      <c r="BN807" s="59"/>
      <c r="BO807" s="59"/>
      <c r="BP807" s="59"/>
      <c r="BQ807" s="59"/>
      <c r="BR807" s="59"/>
      <c r="BS807" s="59"/>
      <c r="BT807" s="59"/>
      <c r="BU807" s="59"/>
      <c r="BV807" s="59"/>
      <c r="BW807" s="59"/>
      <c r="BX807" s="59"/>
      <c r="BY807" s="59"/>
      <c r="BZ807" s="59"/>
      <c r="CA807" s="59"/>
      <c r="CB807" s="59"/>
      <c r="CC807" s="59"/>
      <c r="CD807" s="59"/>
      <c r="CE807" s="59"/>
      <c r="CF807" s="59"/>
      <c r="CG807" s="59"/>
      <c r="CH807" s="59"/>
      <c r="CI807" s="59"/>
      <c r="CJ807" s="59"/>
      <c r="CK807" s="59"/>
      <c r="CL807" s="59"/>
      <c r="CM807" s="59"/>
      <c r="CN807" s="59"/>
      <c r="CO807" s="59"/>
      <c r="CP807" s="59"/>
      <c r="CQ807" s="59"/>
      <c r="CR807" s="59"/>
      <c r="CS807" s="59"/>
      <c r="CT807" s="59"/>
      <c r="CU807" s="59"/>
      <c r="CV807" s="59"/>
      <c r="CW807" s="59"/>
      <c r="CX807" s="59"/>
      <c r="CY807" s="59"/>
      <c r="CZ807" s="59"/>
      <c r="DA807" s="59"/>
      <c r="DB807" s="59"/>
      <c r="DC807" s="59"/>
      <c r="DD807" s="59"/>
      <c r="DE807" s="59"/>
      <c r="DF807" s="59"/>
      <c r="DG807" s="59"/>
      <c r="DH807" s="59"/>
      <c r="DI807" s="59"/>
      <c r="DJ807" s="59"/>
      <c r="DK807" s="59"/>
      <c r="DL807" s="59"/>
      <c r="DM807" s="59"/>
      <c r="DN807" s="59"/>
      <c r="DO807" s="59"/>
      <c r="DP807" s="59"/>
      <c r="DQ807" s="59"/>
      <c r="DR807" s="59"/>
      <c r="DS807" s="59"/>
      <c r="DT807" s="59"/>
      <c r="DU807" s="59"/>
      <c r="DV807" s="59"/>
      <c r="DW807" s="59"/>
      <c r="DX807" s="59"/>
      <c r="DY807" s="59"/>
      <c r="DZ807" s="59"/>
      <c r="EA807" s="59"/>
      <c r="EB807" s="59"/>
      <c r="EC807" s="59"/>
      <c r="ED807" s="59"/>
      <c r="EE807" s="59"/>
      <c r="EF807" s="59"/>
      <c r="EG807" s="59"/>
      <c r="EH807" s="59"/>
      <c r="EI807" s="59"/>
      <c r="EJ807" s="59"/>
      <c r="EK807" s="59"/>
      <c r="EL807" s="59"/>
      <c r="EM807" s="59"/>
      <c r="EN807" s="59"/>
      <c r="EO807" s="59"/>
      <c r="EP807" s="59"/>
      <c r="EQ807" s="59"/>
      <c r="ER807" s="59"/>
      <c r="ES807" s="59"/>
      <c r="ET807" s="59"/>
      <c r="EU807" s="59"/>
      <c r="EV807" s="59"/>
      <c r="EW807" s="59"/>
      <c r="EX807" s="59"/>
      <c r="EY807" s="59"/>
      <c r="EZ807" s="59"/>
      <c r="FA807" s="59"/>
      <c r="FB807" s="59"/>
      <c r="FC807" s="59"/>
      <c r="FD807" s="59"/>
      <c r="FE807" s="59"/>
      <c r="FF807" s="59"/>
      <c r="FG807" s="59"/>
      <c r="FH807" s="59"/>
      <c r="FI807" s="59"/>
      <c r="FJ807" s="59"/>
      <c r="FK807" s="59"/>
      <c r="FL807" s="59"/>
      <c r="FM807" s="59"/>
      <c r="FN807" s="59"/>
      <c r="FO807" s="59"/>
      <c r="FP807" s="59"/>
      <c r="FQ807" s="59"/>
      <c r="FR807" s="59"/>
      <c r="FS807" s="59"/>
      <c r="FT807" s="59"/>
      <c r="FU807" s="59"/>
      <c r="FV807" s="59"/>
      <c r="FW807" s="59"/>
      <c r="FX807" s="59"/>
      <c r="FY807" s="59"/>
      <c r="FZ807" s="59"/>
      <c r="GA807" s="59"/>
      <c r="GB807" s="59"/>
      <c r="GC807" s="59"/>
      <c r="GD807" s="59"/>
      <c r="GE807" s="59"/>
      <c r="GF807" s="59"/>
      <c r="GG807" s="59"/>
      <c r="GH807" s="59"/>
      <c r="GI807" s="59"/>
      <c r="GJ807" s="59"/>
      <c r="GK807" s="59"/>
    </row>
    <row r="808" spans="1:193" x14ac:dyDescent="0.25">
      <c r="A808" s="18">
        <v>1</v>
      </c>
      <c r="B808" s="18">
        <v>1</v>
      </c>
      <c r="C808" s="279" t="s">
        <v>28</v>
      </c>
      <c r="D808" s="27">
        <f>'2 уровень'!H1645</f>
        <v>0</v>
      </c>
      <c r="E808" s="27">
        <f>'2 уровень'!I1645</f>
        <v>0</v>
      </c>
      <c r="F808" s="27">
        <f>'2 уровень'!J1645</f>
        <v>0</v>
      </c>
      <c r="G808" s="64">
        <f>'2 уровень'!K1645</f>
        <v>0</v>
      </c>
      <c r="H808" s="78">
        <f>'2 уровень'!L1645</f>
        <v>0</v>
      </c>
      <c r="I808" s="78">
        <f>'2 уровень'!M1645</f>
        <v>0</v>
      </c>
      <c r="J808" s="73">
        <f>'2 уровень'!N1645</f>
        <v>0</v>
      </c>
      <c r="K808" s="73">
        <f>'2 уровень'!O1645</f>
        <v>0</v>
      </c>
      <c r="L808" s="73">
        <f>'2 уровень'!P1645</f>
        <v>0</v>
      </c>
      <c r="M808" s="73">
        <f>'2 уровень'!Q1645</f>
        <v>0</v>
      </c>
      <c r="N808" s="73">
        <f>'2 уровень'!R1645</f>
        <v>0</v>
      </c>
      <c r="O808" s="73">
        <f>'2 уровень'!S1645</f>
        <v>0</v>
      </c>
      <c r="P808" s="72">
        <f>'2 уровень'!T1645</f>
        <v>0</v>
      </c>
      <c r="Q808" s="72">
        <f>'2 уровень'!U1645</f>
        <v>0</v>
      </c>
      <c r="R808" s="72">
        <f>'2 уровень'!V1645</f>
        <v>0</v>
      </c>
      <c r="S808" s="72">
        <f>'2 уровень'!W1645</f>
        <v>0</v>
      </c>
      <c r="T808" s="72">
        <f>'2 уровень'!X1645</f>
        <v>0</v>
      </c>
      <c r="U808" s="72">
        <f>'2 уровень'!Y1645</f>
        <v>0</v>
      </c>
      <c r="V808" s="774">
        <f>'2 уровень'!Z1645</f>
        <v>0</v>
      </c>
      <c r="W808" s="72">
        <f>'2 уровень'!AA1645</f>
        <v>0</v>
      </c>
      <c r="X808" s="72">
        <f>'2 уровень'!AB1645</f>
        <v>0</v>
      </c>
      <c r="Y808" s="72">
        <f>'2 уровень'!AC1645</f>
        <v>0</v>
      </c>
      <c r="Z808" s="72">
        <f>'2 уровень'!AD1645</f>
        <v>0</v>
      </c>
      <c r="AA808" s="373">
        <f>'2 уровень'!AE1645</f>
        <v>0</v>
      </c>
      <c r="AB808" s="72"/>
      <c r="AC808" s="72"/>
      <c r="AD808" s="966">
        <f>'2 уровень'!AF1645</f>
        <v>0</v>
      </c>
      <c r="AE808" s="973">
        <f>'2 уровень'!AG1645</f>
        <v>0</v>
      </c>
      <c r="AF808" s="183">
        <f t="shared" si="139"/>
        <v>0</v>
      </c>
      <c r="AG808" s="183">
        <f t="shared" si="140"/>
        <v>0</v>
      </c>
      <c r="AH808" s="882">
        <f t="shared" si="147"/>
        <v>0</v>
      </c>
      <c r="AI808" s="59" t="e">
        <f t="shared" si="148"/>
        <v>#DIV/0!</v>
      </c>
      <c r="AJ808" s="59"/>
      <c r="AK808" s="263"/>
      <c r="AL808" s="59">
        <f t="shared" si="146"/>
        <v>0</v>
      </c>
      <c r="AM808" s="59"/>
      <c r="AN808" s="59"/>
      <c r="AO808" s="3477"/>
      <c r="AP808" s="3477"/>
      <c r="AQ808" s="3477"/>
      <c r="AR808" s="3477"/>
      <c r="AS808" s="3477"/>
      <c r="AT808" s="3477"/>
      <c r="AU808" s="3477"/>
      <c r="AV808" s="3477"/>
      <c r="AW808" s="59"/>
      <c r="AX808" s="59"/>
      <c r="AY808" s="59"/>
      <c r="AZ808" s="59"/>
      <c r="BA808" s="59"/>
      <c r="BB808" s="59"/>
      <c r="BC808" s="59"/>
      <c r="BD808" s="59"/>
      <c r="BE808" s="59"/>
      <c r="BF808" s="59"/>
      <c r="BG808" s="59"/>
      <c r="BH808" s="59"/>
      <c r="BI808" s="59"/>
      <c r="BJ808" s="59"/>
      <c r="BK808" s="59"/>
      <c r="BL808" s="59"/>
      <c r="BM808" s="59"/>
      <c r="BN808" s="59"/>
      <c r="BO808" s="59"/>
      <c r="BP808" s="59"/>
      <c r="BQ808" s="59"/>
      <c r="BR808" s="59"/>
      <c r="BS808" s="59"/>
      <c r="BT808" s="59"/>
      <c r="BU808" s="59"/>
      <c r="BV808" s="59"/>
      <c r="BW808" s="59"/>
      <c r="BX808" s="59"/>
      <c r="BY808" s="59"/>
      <c r="BZ808" s="59"/>
      <c r="CA808" s="59"/>
      <c r="CB808" s="59"/>
      <c r="CC808" s="59"/>
      <c r="CD808" s="59"/>
      <c r="CE808" s="59"/>
      <c r="CF808" s="59"/>
      <c r="CG808" s="59"/>
      <c r="CH808" s="59"/>
      <c r="CI808" s="59"/>
      <c r="CJ808" s="59"/>
      <c r="CK808" s="59"/>
      <c r="CL808" s="59"/>
      <c r="CM808" s="59"/>
      <c r="CN808" s="59"/>
      <c r="CO808" s="59"/>
      <c r="CP808" s="59"/>
      <c r="CQ808" s="59"/>
      <c r="CR808" s="59"/>
      <c r="CS808" s="59"/>
      <c r="CT808" s="59"/>
      <c r="CU808" s="59"/>
      <c r="CV808" s="59"/>
      <c r="CW808" s="59"/>
      <c r="CX808" s="59"/>
      <c r="CY808" s="59"/>
      <c r="CZ808" s="59"/>
      <c r="DA808" s="59"/>
      <c r="DB808" s="59"/>
      <c r="DC808" s="59"/>
      <c r="DD808" s="59"/>
      <c r="DE808" s="59"/>
      <c r="DF808" s="59"/>
      <c r="DG808" s="59"/>
      <c r="DH808" s="59"/>
      <c r="DI808" s="59"/>
      <c r="DJ808" s="59"/>
      <c r="DK808" s="59"/>
      <c r="DL808" s="59"/>
      <c r="DM808" s="59"/>
      <c r="DN808" s="59"/>
      <c r="DO808" s="59"/>
      <c r="DP808" s="59"/>
      <c r="DQ808" s="59"/>
      <c r="DR808" s="59"/>
      <c r="DS808" s="59"/>
      <c r="DT808" s="59"/>
      <c r="DU808" s="59"/>
      <c r="DV808" s="59"/>
      <c r="DW808" s="59"/>
      <c r="DX808" s="59"/>
      <c r="DY808" s="59"/>
      <c r="DZ808" s="59"/>
      <c r="EA808" s="59"/>
      <c r="EB808" s="59"/>
      <c r="EC808" s="59"/>
      <c r="ED808" s="59"/>
      <c r="EE808" s="59"/>
      <c r="EF808" s="59"/>
      <c r="EG808" s="59"/>
      <c r="EH808" s="59"/>
      <c r="EI808" s="59"/>
      <c r="EJ808" s="59"/>
      <c r="EK808" s="59"/>
      <c r="EL808" s="59"/>
      <c r="EM808" s="59"/>
      <c r="EN808" s="59"/>
      <c r="EO808" s="59"/>
      <c r="EP808" s="59"/>
      <c r="EQ808" s="59"/>
      <c r="ER808" s="59"/>
      <c r="ES808" s="59"/>
      <c r="ET808" s="59"/>
      <c r="EU808" s="59"/>
      <c r="EV808" s="59"/>
      <c r="EW808" s="59"/>
      <c r="EX808" s="59"/>
      <c r="EY808" s="59"/>
      <c r="EZ808" s="59"/>
      <c r="FA808" s="59"/>
      <c r="FB808" s="59"/>
      <c r="FC808" s="59"/>
      <c r="FD808" s="59"/>
      <c r="FE808" s="59"/>
      <c r="FF808" s="59"/>
      <c r="FG808" s="59"/>
      <c r="FH808" s="59"/>
      <c r="FI808" s="59"/>
      <c r="FJ808" s="59"/>
      <c r="FK808" s="59"/>
      <c r="FL808" s="59"/>
      <c r="FM808" s="59"/>
      <c r="FN808" s="59"/>
      <c r="FO808" s="59"/>
      <c r="FP808" s="59"/>
      <c r="FQ808" s="59"/>
      <c r="FR808" s="59"/>
      <c r="FS808" s="59"/>
      <c r="FT808" s="59"/>
      <c r="FU808" s="59"/>
      <c r="FV808" s="59"/>
      <c r="FW808" s="59"/>
      <c r="FX808" s="59"/>
      <c r="FY808" s="59"/>
      <c r="FZ808" s="59"/>
      <c r="GA808" s="59"/>
      <c r="GB808" s="59"/>
      <c r="GC808" s="59"/>
      <c r="GD808" s="59"/>
      <c r="GE808" s="59"/>
      <c r="GF808" s="59"/>
      <c r="GG808" s="59"/>
      <c r="GH808" s="59"/>
      <c r="GI808" s="59"/>
      <c r="GJ808" s="59"/>
      <c r="GK808" s="59"/>
    </row>
    <row r="809" spans="1:193" x14ac:dyDescent="0.25">
      <c r="A809" s="18">
        <v>1</v>
      </c>
      <c r="B809" s="18">
        <v>1</v>
      </c>
      <c r="C809" s="2742" t="s">
        <v>66</v>
      </c>
      <c r="D809" s="27">
        <f>'2 уровень'!H1646</f>
        <v>0</v>
      </c>
      <c r="E809" s="27">
        <f>'2 уровень'!I1646</f>
        <v>0</v>
      </c>
      <c r="F809" s="27">
        <f>'2 уровень'!J1646</f>
        <v>0</v>
      </c>
      <c r="G809" s="64" t="e">
        <f>'2 уровень'!K1646</f>
        <v>#DIV/0!</v>
      </c>
      <c r="H809" s="78">
        <f>'2 уровень'!L1646</f>
        <v>0</v>
      </c>
      <c r="I809" s="78" t="e">
        <f>'2 уровень'!M1646</f>
        <v>#DIV/0!</v>
      </c>
      <c r="J809" s="73">
        <f>'2 уровень'!N1646</f>
        <v>0</v>
      </c>
      <c r="K809" s="73">
        <f>'2 уровень'!O1646</f>
        <v>0</v>
      </c>
      <c r="L809" s="73">
        <f>'2 уровень'!P1646</f>
        <v>0</v>
      </c>
      <c r="M809" s="73" t="e">
        <f>'2 уровень'!Q1646</f>
        <v>#DIV/0!</v>
      </c>
      <c r="N809" s="73">
        <f>'2 уровень'!R1646</f>
        <v>0</v>
      </c>
      <c r="O809" s="73" t="e">
        <f>'2 уровень'!S1646</f>
        <v>#DIV/0!</v>
      </c>
      <c r="P809" s="72">
        <f>'2 уровень'!T1646</f>
        <v>0</v>
      </c>
      <c r="Q809" s="72">
        <f>'2 уровень'!U1646</f>
        <v>0</v>
      </c>
      <c r="R809" s="72">
        <f>'2 уровень'!V1646</f>
        <v>0</v>
      </c>
      <c r="S809" s="72">
        <f>'2 уровень'!W1646</f>
        <v>0</v>
      </c>
      <c r="T809" s="72">
        <f>'2 уровень'!X1646</f>
        <v>0</v>
      </c>
      <c r="U809" s="72">
        <f>'2 уровень'!Y1646</f>
        <v>0</v>
      </c>
      <c r="V809" s="774">
        <f>'2 уровень'!Z1646</f>
        <v>0</v>
      </c>
      <c r="W809" s="72">
        <f>'2 уровень'!AA1646</f>
        <v>0</v>
      </c>
      <c r="X809" s="72">
        <f>'2 уровень'!AB1646</f>
        <v>0</v>
      </c>
      <c r="Y809" s="72">
        <f>'2 уровень'!AC1646</f>
        <v>0</v>
      </c>
      <c r="Z809" s="72">
        <f>'2 уровень'!AD1646</f>
        <v>0</v>
      </c>
      <c r="AA809" s="373">
        <f>'2 уровень'!AE1646</f>
        <v>0</v>
      </c>
      <c r="AB809" s="72"/>
      <c r="AC809" s="72"/>
      <c r="AD809" s="966">
        <f>'2 уровень'!AF1646</f>
        <v>0</v>
      </c>
      <c r="AE809" s="973">
        <f>'2 уровень'!AG1646</f>
        <v>0</v>
      </c>
      <c r="AF809" s="183">
        <f t="shared" si="139"/>
        <v>0</v>
      </c>
      <c r="AG809" s="183">
        <f t="shared" si="140"/>
        <v>0</v>
      </c>
      <c r="AH809" s="882">
        <f t="shared" si="147"/>
        <v>0</v>
      </c>
      <c r="AI809" s="59" t="e">
        <f t="shared" si="148"/>
        <v>#DIV/0!</v>
      </c>
      <c r="AJ809" s="59"/>
      <c r="AK809" s="263"/>
      <c r="AL809" s="59">
        <f t="shared" si="146"/>
        <v>0</v>
      </c>
      <c r="AM809" s="59"/>
      <c r="AN809" s="59"/>
      <c r="AO809" s="3477"/>
      <c r="AP809" s="3477"/>
      <c r="AQ809" s="3477"/>
      <c r="AR809" s="3477"/>
      <c r="AS809" s="3477"/>
      <c r="AT809" s="3477"/>
      <c r="AU809" s="3477"/>
      <c r="AV809" s="3477"/>
      <c r="AW809" s="59"/>
      <c r="AX809" s="59"/>
      <c r="AY809" s="59"/>
      <c r="AZ809" s="59"/>
      <c r="BA809" s="59"/>
      <c r="BB809" s="59"/>
      <c r="BC809" s="59"/>
      <c r="BD809" s="59"/>
      <c r="BE809" s="59"/>
      <c r="BF809" s="59"/>
      <c r="BG809" s="59"/>
      <c r="BH809" s="59"/>
      <c r="BI809" s="59"/>
      <c r="BJ809" s="59"/>
      <c r="BK809" s="59"/>
      <c r="BL809" s="59"/>
      <c r="BM809" s="59"/>
      <c r="BN809" s="59"/>
      <c r="BO809" s="59"/>
      <c r="BP809" s="59"/>
      <c r="BQ809" s="59"/>
      <c r="BR809" s="59"/>
      <c r="BS809" s="59"/>
      <c r="BT809" s="59"/>
      <c r="BU809" s="59"/>
      <c r="BV809" s="59"/>
      <c r="BW809" s="59"/>
      <c r="BX809" s="59"/>
      <c r="BY809" s="59"/>
      <c r="BZ809" s="59"/>
      <c r="CA809" s="59"/>
      <c r="CB809" s="59"/>
      <c r="CC809" s="59"/>
      <c r="CD809" s="59"/>
      <c r="CE809" s="59"/>
      <c r="CF809" s="59"/>
      <c r="CG809" s="59"/>
      <c r="CH809" s="59"/>
      <c r="CI809" s="59"/>
      <c r="CJ809" s="59"/>
      <c r="CK809" s="59"/>
      <c r="CL809" s="59"/>
      <c r="CM809" s="59"/>
      <c r="CN809" s="59"/>
      <c r="CO809" s="59"/>
      <c r="CP809" s="59"/>
      <c r="CQ809" s="59"/>
      <c r="CR809" s="59"/>
      <c r="CS809" s="59"/>
      <c r="CT809" s="59"/>
      <c r="CU809" s="59"/>
      <c r="CV809" s="59"/>
      <c r="CW809" s="59"/>
      <c r="CX809" s="59"/>
      <c r="CY809" s="59"/>
      <c r="CZ809" s="59"/>
      <c r="DA809" s="59"/>
      <c r="DB809" s="59"/>
      <c r="DC809" s="59"/>
      <c r="DD809" s="59"/>
      <c r="DE809" s="59"/>
      <c r="DF809" s="59"/>
      <c r="DG809" s="59"/>
      <c r="DH809" s="59"/>
      <c r="DI809" s="59"/>
      <c r="DJ809" s="59"/>
      <c r="DK809" s="59"/>
      <c r="DL809" s="59"/>
      <c r="DM809" s="59"/>
      <c r="DN809" s="59"/>
      <c r="DO809" s="59"/>
      <c r="DP809" s="59"/>
      <c r="DQ809" s="59"/>
      <c r="DR809" s="59"/>
      <c r="DS809" s="59"/>
      <c r="DT809" s="59"/>
      <c r="DU809" s="59"/>
      <c r="DV809" s="59"/>
      <c r="DW809" s="59"/>
      <c r="DX809" s="59"/>
      <c r="DY809" s="59"/>
      <c r="DZ809" s="59"/>
      <c r="EA809" s="59"/>
      <c r="EB809" s="59"/>
      <c r="EC809" s="59"/>
      <c r="ED809" s="59"/>
      <c r="EE809" s="59"/>
      <c r="EF809" s="59"/>
      <c r="EG809" s="59"/>
      <c r="EH809" s="59"/>
      <c r="EI809" s="59"/>
      <c r="EJ809" s="59"/>
      <c r="EK809" s="59"/>
      <c r="EL809" s="59"/>
      <c r="EM809" s="59"/>
      <c r="EN809" s="59"/>
      <c r="EO809" s="59"/>
      <c r="EP809" s="59"/>
      <c r="EQ809" s="59"/>
      <c r="ER809" s="59"/>
      <c r="ES809" s="59"/>
      <c r="ET809" s="59"/>
      <c r="EU809" s="59"/>
      <c r="EV809" s="59"/>
      <c r="EW809" s="59"/>
      <c r="EX809" s="59"/>
      <c r="EY809" s="59"/>
      <c r="EZ809" s="59"/>
      <c r="FA809" s="59"/>
      <c r="FB809" s="59"/>
      <c r="FC809" s="59"/>
      <c r="FD809" s="59"/>
      <c r="FE809" s="59"/>
      <c r="FF809" s="59"/>
      <c r="FG809" s="59"/>
      <c r="FH809" s="59"/>
      <c r="FI809" s="59"/>
      <c r="FJ809" s="59"/>
      <c r="FK809" s="59"/>
      <c r="FL809" s="59"/>
      <c r="FM809" s="59"/>
      <c r="FN809" s="59"/>
      <c r="FO809" s="59"/>
      <c r="FP809" s="59"/>
      <c r="FQ809" s="59"/>
      <c r="FR809" s="59"/>
      <c r="FS809" s="59"/>
      <c r="FT809" s="59"/>
      <c r="FU809" s="59"/>
      <c r="FV809" s="59"/>
      <c r="FW809" s="59"/>
      <c r="FX809" s="59"/>
      <c r="FY809" s="59"/>
      <c r="FZ809" s="59"/>
      <c r="GA809" s="59"/>
      <c r="GB809" s="59"/>
      <c r="GC809" s="59"/>
      <c r="GD809" s="59"/>
      <c r="GE809" s="59"/>
      <c r="GF809" s="59"/>
      <c r="GG809" s="59"/>
      <c r="GH809" s="59"/>
      <c r="GI809" s="59"/>
      <c r="GJ809" s="59"/>
      <c r="GK809" s="59"/>
    </row>
    <row r="810" spans="1:193" x14ac:dyDescent="0.25">
      <c r="A810" s="18">
        <v>1</v>
      </c>
      <c r="B810" s="18">
        <v>1</v>
      </c>
      <c r="C810" s="2115" t="s">
        <v>16</v>
      </c>
      <c r="D810" s="27">
        <f>'2 уровень'!H1647</f>
        <v>0</v>
      </c>
      <c r="E810" s="27">
        <f>'2 уровень'!I1647</f>
        <v>0</v>
      </c>
      <c r="F810" s="27">
        <f>'2 уровень'!J1647</f>
        <v>0</v>
      </c>
      <c r="G810" s="64" t="e">
        <f>'2 уровень'!K1647</f>
        <v>#DIV/0!</v>
      </c>
      <c r="H810" s="78" t="e">
        <f>'2 уровень'!L1647</f>
        <v>#DIV/0!</v>
      </c>
      <c r="I810" s="78" t="e">
        <f>'2 уровень'!M1647</f>
        <v>#DIV/0!</v>
      </c>
      <c r="J810" s="73">
        <f>'2 уровень'!N1647</f>
        <v>0</v>
      </c>
      <c r="K810" s="73">
        <f>'2 уровень'!O1647</f>
        <v>0</v>
      </c>
      <c r="L810" s="73">
        <f>'2 уровень'!P1647</f>
        <v>0</v>
      </c>
      <c r="M810" s="73" t="e">
        <f>'2 уровень'!Q1647</f>
        <v>#DIV/0!</v>
      </c>
      <c r="N810" s="73">
        <f>'2 уровень'!R1647</f>
        <v>0</v>
      </c>
      <c r="O810" s="73" t="e">
        <f>'2 уровень'!S1647</f>
        <v>#DIV/0!</v>
      </c>
      <c r="P810" s="72">
        <f>'2 уровень'!T1647</f>
        <v>0</v>
      </c>
      <c r="Q810" s="72">
        <f>'2 уровень'!U1647</f>
        <v>0</v>
      </c>
      <c r="R810" s="72">
        <f>'2 уровень'!V1647</f>
        <v>0</v>
      </c>
      <c r="S810" s="72">
        <f>'2 уровень'!W1647</f>
        <v>0</v>
      </c>
      <c r="T810" s="72">
        <f>'2 уровень'!X1647</f>
        <v>0</v>
      </c>
      <c r="U810" s="72">
        <f>'2 уровень'!Y1647</f>
        <v>0</v>
      </c>
      <c r="V810" s="774">
        <f>'2 уровень'!Z1647</f>
        <v>0</v>
      </c>
      <c r="W810" s="72">
        <f>'2 уровень'!AA1647</f>
        <v>0</v>
      </c>
      <c r="X810" s="72">
        <f>'2 уровень'!AB1647</f>
        <v>0</v>
      </c>
      <c r="Y810" s="72">
        <f>'2 уровень'!AC1647</f>
        <v>0</v>
      </c>
      <c r="Z810" s="72">
        <f>'2 уровень'!AD1647</f>
        <v>0</v>
      </c>
      <c r="AA810" s="373">
        <f>'2 уровень'!AE1647</f>
        <v>0</v>
      </c>
      <c r="AB810" s="72"/>
      <c r="AC810" s="72"/>
      <c r="AD810" s="966">
        <f>'2 уровень'!AF1647</f>
        <v>0</v>
      </c>
      <c r="AE810" s="973">
        <f>'2 уровень'!AG1647</f>
        <v>0</v>
      </c>
      <c r="AF810" s="183">
        <f t="shared" si="139"/>
        <v>0</v>
      </c>
      <c r="AG810" s="183">
        <f t="shared" si="140"/>
        <v>0</v>
      </c>
      <c r="AH810" s="882">
        <f t="shared" si="147"/>
        <v>0</v>
      </c>
      <c r="AI810" s="59" t="e">
        <f t="shared" si="148"/>
        <v>#DIV/0!</v>
      </c>
      <c r="AJ810" s="59"/>
      <c r="AK810" s="263"/>
      <c r="AL810" s="59">
        <f t="shared" ref="AL810:AL838" si="149">E811-D811</f>
        <v>0</v>
      </c>
      <c r="AM810" s="59"/>
      <c r="AN810" s="59"/>
      <c r="AO810" s="3477"/>
      <c r="AP810" s="3477"/>
      <c r="AQ810" s="3477"/>
      <c r="AR810" s="3477"/>
      <c r="AS810" s="3477"/>
      <c r="AT810" s="3477"/>
      <c r="AU810" s="3477"/>
      <c r="AV810" s="3477"/>
      <c r="AW810" s="59"/>
      <c r="AX810" s="59"/>
      <c r="AY810" s="59"/>
      <c r="AZ810" s="59"/>
      <c r="BA810" s="59"/>
      <c r="BB810" s="59"/>
      <c r="BC810" s="59"/>
      <c r="BD810" s="59"/>
      <c r="BE810" s="59"/>
      <c r="BF810" s="59"/>
      <c r="BG810" s="59"/>
      <c r="BH810" s="59"/>
      <c r="BI810" s="59"/>
      <c r="BJ810" s="59"/>
      <c r="BK810" s="59"/>
      <c r="BL810" s="59"/>
      <c r="BM810" s="59"/>
      <c r="BN810" s="59"/>
      <c r="BO810" s="59"/>
      <c r="BP810" s="59"/>
      <c r="BQ810" s="59"/>
      <c r="BR810" s="59"/>
      <c r="BS810" s="59"/>
      <c r="BT810" s="59"/>
      <c r="BU810" s="59"/>
      <c r="BV810" s="59"/>
      <c r="BW810" s="59"/>
      <c r="BX810" s="59"/>
      <c r="BY810" s="59"/>
      <c r="BZ810" s="59"/>
      <c r="CA810" s="59"/>
      <c r="CB810" s="59"/>
      <c r="CC810" s="59"/>
      <c r="CD810" s="59"/>
      <c r="CE810" s="59"/>
      <c r="CF810" s="59"/>
      <c r="CG810" s="59"/>
      <c r="CH810" s="59"/>
      <c r="CI810" s="59"/>
      <c r="CJ810" s="59"/>
      <c r="CK810" s="59"/>
      <c r="CL810" s="59"/>
      <c r="CM810" s="59"/>
      <c r="CN810" s="59"/>
      <c r="CO810" s="59"/>
      <c r="CP810" s="59"/>
      <c r="CQ810" s="59"/>
      <c r="CR810" s="59"/>
      <c r="CS810" s="59"/>
      <c r="CT810" s="59"/>
      <c r="CU810" s="59"/>
      <c r="CV810" s="59"/>
      <c r="CW810" s="59"/>
      <c r="CX810" s="59"/>
      <c r="CY810" s="59"/>
      <c r="CZ810" s="59"/>
      <c r="DA810" s="59"/>
      <c r="DB810" s="59"/>
      <c r="DC810" s="59"/>
      <c r="DD810" s="59"/>
      <c r="DE810" s="59"/>
      <c r="DF810" s="59"/>
      <c r="DG810" s="59"/>
      <c r="DH810" s="59"/>
      <c r="DI810" s="59"/>
      <c r="DJ810" s="59"/>
      <c r="DK810" s="59"/>
      <c r="DL810" s="59"/>
      <c r="DM810" s="59"/>
      <c r="DN810" s="59"/>
      <c r="DO810" s="59"/>
      <c r="DP810" s="59"/>
      <c r="DQ810" s="59"/>
      <c r="DR810" s="59"/>
      <c r="DS810" s="59"/>
      <c r="DT810" s="59"/>
      <c r="DU810" s="59"/>
      <c r="DV810" s="59"/>
      <c r="DW810" s="59"/>
      <c r="DX810" s="59"/>
      <c r="DY810" s="59"/>
      <c r="DZ810" s="59"/>
      <c r="EA810" s="59"/>
      <c r="EB810" s="59"/>
      <c r="EC810" s="59"/>
      <c r="ED810" s="59"/>
      <c r="EE810" s="59"/>
      <c r="EF810" s="59"/>
      <c r="EG810" s="59"/>
      <c r="EH810" s="59"/>
      <c r="EI810" s="59"/>
      <c r="EJ810" s="59"/>
      <c r="EK810" s="59"/>
      <c r="EL810" s="59"/>
      <c r="EM810" s="59"/>
      <c r="EN810" s="59"/>
      <c r="EO810" s="59"/>
      <c r="EP810" s="59"/>
      <c r="EQ810" s="59"/>
      <c r="ER810" s="59"/>
      <c r="ES810" s="59"/>
      <c r="ET810" s="59"/>
      <c r="EU810" s="59"/>
      <c r="EV810" s="59"/>
      <c r="EW810" s="59"/>
      <c r="EX810" s="59"/>
      <c r="EY810" s="59"/>
      <c r="EZ810" s="59"/>
      <c r="FA810" s="59"/>
      <c r="FB810" s="59"/>
      <c r="FC810" s="59"/>
      <c r="FD810" s="59"/>
      <c r="FE810" s="59"/>
      <c r="FF810" s="59"/>
      <c r="FG810" s="59"/>
      <c r="FH810" s="59"/>
      <c r="FI810" s="59"/>
      <c r="FJ810" s="59"/>
      <c r="FK810" s="59"/>
      <c r="FL810" s="59"/>
      <c r="FM810" s="59"/>
      <c r="FN810" s="59"/>
      <c r="FO810" s="59"/>
      <c r="FP810" s="59"/>
      <c r="FQ810" s="59"/>
      <c r="FR810" s="59"/>
      <c r="FS810" s="59"/>
      <c r="FT810" s="59"/>
      <c r="FU810" s="59"/>
      <c r="FV810" s="59"/>
      <c r="FW810" s="59"/>
      <c r="FX810" s="59"/>
      <c r="FY810" s="59"/>
      <c r="FZ810" s="59"/>
      <c r="GA810" s="59"/>
      <c r="GB810" s="59"/>
      <c r="GC810" s="59"/>
      <c r="GD810" s="59"/>
      <c r="GE810" s="59"/>
      <c r="GF810" s="59"/>
      <c r="GG810" s="59"/>
      <c r="GH810" s="59"/>
      <c r="GI810" s="59"/>
      <c r="GJ810" s="59"/>
      <c r="GK810" s="59"/>
    </row>
    <row r="811" spans="1:193" ht="29.25" x14ac:dyDescent="0.25">
      <c r="A811" s="18">
        <v>1</v>
      </c>
      <c r="B811" s="18">
        <v>1</v>
      </c>
      <c r="C811" s="696" t="s">
        <v>136</v>
      </c>
      <c r="D811" s="27">
        <f>'2 уровень'!H1648</f>
        <v>0</v>
      </c>
      <c r="E811" s="27">
        <f>'2 уровень'!I1648</f>
        <v>0</v>
      </c>
      <c r="F811" s="27">
        <f>'2 уровень'!J1648</f>
        <v>0</v>
      </c>
      <c r="G811" s="64" t="e">
        <f>'2 уровень'!K1648</f>
        <v>#DIV/0!</v>
      </c>
      <c r="H811" s="78" t="e">
        <f>'2 уровень'!L1648</f>
        <v>#DIV/0!</v>
      </c>
      <c r="I811" s="78" t="e">
        <f>'2 уровень'!M1648</f>
        <v>#DIV/0!</v>
      </c>
      <c r="J811" s="73">
        <f>'2 уровень'!N1648</f>
        <v>0</v>
      </c>
      <c r="K811" s="73">
        <f>'2 уровень'!O1648</f>
        <v>0</v>
      </c>
      <c r="L811" s="73">
        <f>'2 уровень'!P1648</f>
        <v>0</v>
      </c>
      <c r="M811" s="73" t="e">
        <f>'2 уровень'!Q1648</f>
        <v>#DIV/0!</v>
      </c>
      <c r="N811" s="73">
        <f>'2 уровень'!R1648</f>
        <v>0</v>
      </c>
      <c r="O811" s="73" t="e">
        <f>'2 уровень'!S1648</f>
        <v>#DIV/0!</v>
      </c>
      <c r="P811" s="72">
        <f>'2 уровень'!T1648</f>
        <v>0</v>
      </c>
      <c r="Q811" s="72">
        <f>'2 уровень'!U1648</f>
        <v>0</v>
      </c>
      <c r="R811" s="72">
        <f>'2 уровень'!V1648</f>
        <v>0</v>
      </c>
      <c r="S811" s="72">
        <f>'2 уровень'!W1648</f>
        <v>0</v>
      </c>
      <c r="T811" s="72">
        <f>'2 уровень'!X1648</f>
        <v>0</v>
      </c>
      <c r="U811" s="72">
        <f>'2 уровень'!Y1648</f>
        <v>0</v>
      </c>
      <c r="V811" s="774">
        <f>'2 уровень'!Z1648</f>
        <v>0</v>
      </c>
      <c r="W811" s="72">
        <f>'2 уровень'!AA1648</f>
        <v>0</v>
      </c>
      <c r="X811" s="72">
        <f>'2 уровень'!AB1648</f>
        <v>0</v>
      </c>
      <c r="Y811" s="72">
        <f>'2 уровень'!AC1648</f>
        <v>0</v>
      </c>
      <c r="Z811" s="72">
        <f>'2 уровень'!AD1648</f>
        <v>0</v>
      </c>
      <c r="AA811" s="373">
        <f>'2 уровень'!AE1648</f>
        <v>0</v>
      </c>
      <c r="AB811" s="72" t="e">
        <f>U811/T811*100</f>
        <v>#DIV/0!</v>
      </c>
      <c r="AC811" s="72" t="e">
        <f>AA811/T811*100</f>
        <v>#DIV/0!</v>
      </c>
      <c r="AD811" s="966">
        <f>'2 уровень'!AF1648</f>
        <v>0</v>
      </c>
      <c r="AE811" s="973">
        <f>'2 уровень'!AG1648</f>
        <v>0</v>
      </c>
      <c r="AF811" s="183">
        <f t="shared" si="139"/>
        <v>0</v>
      </c>
      <c r="AG811" s="183">
        <f t="shared" si="140"/>
        <v>0</v>
      </c>
      <c r="AH811" s="882">
        <f t="shared" si="147"/>
        <v>0</v>
      </c>
      <c r="AI811" s="59" t="e">
        <f t="shared" si="148"/>
        <v>#DIV/0!</v>
      </c>
      <c r="AJ811" s="59"/>
      <c r="AK811" s="263"/>
      <c r="AL811" s="59">
        <f t="shared" si="149"/>
        <v>0</v>
      </c>
      <c r="AM811" s="59"/>
      <c r="AN811" s="59"/>
      <c r="AO811" s="3477"/>
      <c r="AP811" s="3477"/>
      <c r="AQ811" s="3477"/>
      <c r="AR811" s="3477"/>
      <c r="AS811" s="3477"/>
      <c r="AT811" s="3477"/>
      <c r="AU811" s="3477"/>
      <c r="AV811" s="3477"/>
      <c r="AW811" s="59"/>
      <c r="AX811" s="59"/>
      <c r="AY811" s="59"/>
      <c r="AZ811" s="59"/>
      <c r="BA811" s="59"/>
      <c r="BB811" s="59"/>
      <c r="BC811" s="59"/>
      <c r="BD811" s="59"/>
      <c r="BE811" s="59"/>
      <c r="BF811" s="59"/>
      <c r="BG811" s="59"/>
      <c r="BH811" s="59"/>
      <c r="BI811" s="59"/>
      <c r="BJ811" s="59"/>
      <c r="BK811" s="59"/>
      <c r="BL811" s="59"/>
      <c r="BM811" s="59"/>
      <c r="BN811" s="59"/>
      <c r="BO811" s="59"/>
      <c r="BP811" s="59"/>
      <c r="BQ811" s="59"/>
      <c r="BR811" s="59"/>
      <c r="BS811" s="59"/>
      <c r="BT811" s="59"/>
      <c r="BU811" s="59"/>
      <c r="BV811" s="59"/>
      <c r="BW811" s="59"/>
      <c r="BX811" s="59"/>
      <c r="BY811" s="59"/>
      <c r="BZ811" s="59"/>
      <c r="CA811" s="59"/>
      <c r="CB811" s="59"/>
      <c r="CC811" s="59"/>
      <c r="CD811" s="59"/>
      <c r="CE811" s="59"/>
      <c r="CF811" s="59"/>
      <c r="CG811" s="59"/>
      <c r="CH811" s="59"/>
      <c r="CI811" s="59"/>
      <c r="CJ811" s="59"/>
      <c r="CK811" s="59"/>
      <c r="CL811" s="59"/>
      <c r="CM811" s="59"/>
      <c r="CN811" s="59"/>
      <c r="CO811" s="59"/>
      <c r="CP811" s="59"/>
      <c r="CQ811" s="59"/>
      <c r="CR811" s="59"/>
      <c r="CS811" s="59"/>
      <c r="CT811" s="59"/>
      <c r="CU811" s="59"/>
      <c r="CV811" s="59"/>
      <c r="CW811" s="59"/>
      <c r="CX811" s="59"/>
      <c r="CY811" s="59"/>
      <c r="CZ811" s="59"/>
      <c r="DA811" s="59"/>
      <c r="DB811" s="59"/>
      <c r="DC811" s="59"/>
      <c r="DD811" s="59"/>
      <c r="DE811" s="59"/>
      <c r="DF811" s="59"/>
      <c r="DG811" s="59"/>
      <c r="DH811" s="59"/>
      <c r="DI811" s="59"/>
      <c r="DJ811" s="59"/>
      <c r="DK811" s="59"/>
      <c r="DL811" s="59"/>
      <c r="DM811" s="59"/>
      <c r="DN811" s="59"/>
      <c r="DO811" s="59"/>
      <c r="DP811" s="59"/>
      <c r="DQ811" s="59"/>
      <c r="DR811" s="59"/>
      <c r="DS811" s="59"/>
      <c r="DT811" s="59"/>
      <c r="DU811" s="59"/>
      <c r="DV811" s="59"/>
      <c r="DW811" s="59"/>
      <c r="DX811" s="59"/>
      <c r="DY811" s="59"/>
      <c r="DZ811" s="59"/>
      <c r="EA811" s="59"/>
      <c r="EB811" s="59"/>
      <c r="EC811" s="59"/>
      <c r="ED811" s="59"/>
      <c r="EE811" s="59"/>
      <c r="EF811" s="59"/>
      <c r="EG811" s="59"/>
      <c r="EH811" s="59"/>
      <c r="EI811" s="59"/>
      <c r="EJ811" s="59"/>
      <c r="EK811" s="59"/>
      <c r="EL811" s="59"/>
      <c r="EM811" s="59"/>
      <c r="EN811" s="59"/>
      <c r="EO811" s="59"/>
      <c r="EP811" s="59"/>
      <c r="EQ811" s="59"/>
      <c r="ER811" s="59"/>
      <c r="ES811" s="59"/>
      <c r="ET811" s="59"/>
      <c r="EU811" s="59"/>
      <c r="EV811" s="59"/>
      <c r="EW811" s="59"/>
      <c r="EX811" s="59"/>
      <c r="EY811" s="59"/>
      <c r="EZ811" s="59"/>
      <c r="FA811" s="59"/>
      <c r="FB811" s="59"/>
      <c r="FC811" s="59"/>
      <c r="FD811" s="59"/>
      <c r="FE811" s="59"/>
      <c r="FF811" s="59"/>
      <c r="FG811" s="59"/>
      <c r="FH811" s="59"/>
      <c r="FI811" s="59"/>
      <c r="FJ811" s="59"/>
      <c r="FK811" s="59"/>
      <c r="FL811" s="59"/>
      <c r="FM811" s="59"/>
      <c r="FN811" s="59"/>
      <c r="FO811" s="59"/>
      <c r="FP811" s="59"/>
      <c r="FQ811" s="59"/>
      <c r="FR811" s="59"/>
      <c r="FS811" s="59"/>
      <c r="FT811" s="59"/>
      <c r="FU811" s="59"/>
      <c r="FV811" s="59"/>
      <c r="FW811" s="59"/>
      <c r="FX811" s="59"/>
      <c r="FY811" s="59"/>
      <c r="FZ811" s="59"/>
      <c r="GA811" s="59"/>
      <c r="GB811" s="59"/>
      <c r="GC811" s="59"/>
      <c r="GD811" s="59"/>
      <c r="GE811" s="59"/>
      <c r="GF811" s="59"/>
      <c r="GG811" s="59"/>
      <c r="GH811" s="59"/>
      <c r="GI811" s="59"/>
      <c r="GJ811" s="59"/>
      <c r="GK811" s="59"/>
    </row>
    <row r="812" spans="1:193" x14ac:dyDescent="0.25">
      <c r="A812" s="18">
        <v>1</v>
      </c>
      <c r="B812" s="18">
        <v>1</v>
      </c>
      <c r="C812" s="704" t="s">
        <v>197</v>
      </c>
      <c r="D812" s="27">
        <f>'2 уровень'!H1649</f>
        <v>0</v>
      </c>
      <c r="E812" s="27">
        <f>'2 уровень'!I1649</f>
        <v>0</v>
      </c>
      <c r="F812" s="27">
        <f>'2 уровень'!J1649</f>
        <v>0</v>
      </c>
      <c r="G812" s="64" t="e">
        <f>'2 уровень'!K1649</f>
        <v>#DIV/0!</v>
      </c>
      <c r="H812" s="78">
        <f>'2 уровень'!L1649</f>
        <v>0</v>
      </c>
      <c r="I812" s="78">
        <f>'2 уровень'!M1649</f>
        <v>0</v>
      </c>
      <c r="J812" s="73">
        <f>'2 уровень'!N1649</f>
        <v>0</v>
      </c>
      <c r="K812" s="73">
        <f>'2 уровень'!O1649</f>
        <v>0</v>
      </c>
      <c r="L812" s="73">
        <f>'2 уровень'!P1649</f>
        <v>0</v>
      </c>
      <c r="M812" s="73">
        <f>'2 уровень'!Q1649</f>
        <v>0</v>
      </c>
      <c r="N812" s="73">
        <f>'2 уровень'!R1649</f>
        <v>0</v>
      </c>
      <c r="O812" s="73">
        <f>'2 уровень'!S1649</f>
        <v>0</v>
      </c>
      <c r="P812" s="72">
        <f>'2 уровень'!T1649</f>
        <v>0</v>
      </c>
      <c r="Q812" s="72">
        <f>'2 уровень'!U1649</f>
        <v>0</v>
      </c>
      <c r="R812" s="72">
        <f>'2 уровень'!V1649</f>
        <v>0</v>
      </c>
      <c r="S812" s="72">
        <f>'2 уровень'!W1649</f>
        <v>0</v>
      </c>
      <c r="T812" s="72">
        <f>'2 уровень'!X1649</f>
        <v>0</v>
      </c>
      <c r="U812" s="72">
        <f>'2 уровень'!Y1649</f>
        <v>0</v>
      </c>
      <c r="V812" s="774">
        <f>'2 уровень'!Z1649</f>
        <v>0</v>
      </c>
      <c r="W812" s="72">
        <f>'2 уровень'!AA1649</f>
        <v>0</v>
      </c>
      <c r="X812" s="72">
        <f>'2 уровень'!AB1649</f>
        <v>0</v>
      </c>
      <c r="Y812" s="72">
        <f>'2 уровень'!AC1649</f>
        <v>0</v>
      </c>
      <c r="Z812" s="72">
        <f>'2 уровень'!AD1649</f>
        <v>0</v>
      </c>
      <c r="AA812" s="373">
        <f>'2 уровень'!AE1649</f>
        <v>0</v>
      </c>
      <c r="AB812" s="72"/>
      <c r="AC812" s="72"/>
      <c r="AD812" s="966">
        <f>'2 уровень'!AF1649</f>
        <v>0</v>
      </c>
      <c r="AE812" s="973">
        <f>'2 уровень'!AG1649</f>
        <v>0</v>
      </c>
      <c r="AF812" s="183">
        <f t="shared" si="139"/>
        <v>0</v>
      </c>
      <c r="AG812" s="183">
        <f t="shared" si="140"/>
        <v>0</v>
      </c>
      <c r="AH812" s="882">
        <f t="shared" si="147"/>
        <v>0</v>
      </c>
      <c r="AI812" s="59" t="e">
        <f t="shared" si="148"/>
        <v>#DIV/0!</v>
      </c>
      <c r="AJ812" s="59"/>
      <c r="AK812" s="263"/>
      <c r="AL812" s="59">
        <f t="shared" si="149"/>
        <v>0</v>
      </c>
      <c r="AM812" s="59"/>
      <c r="AN812" s="59"/>
      <c r="AO812" s="3477"/>
      <c r="AP812" s="3477"/>
      <c r="AQ812" s="3477"/>
      <c r="AR812" s="3477"/>
      <c r="AS812" s="3477"/>
      <c r="AT812" s="3477"/>
      <c r="AU812" s="3477"/>
      <c r="AV812" s="3477"/>
      <c r="AW812" s="59"/>
      <c r="AX812" s="59"/>
      <c r="AY812" s="59"/>
      <c r="AZ812" s="59"/>
      <c r="BA812" s="59"/>
      <c r="BB812" s="59"/>
      <c r="BC812" s="59"/>
      <c r="BD812" s="59"/>
      <c r="BE812" s="59"/>
      <c r="BF812" s="59"/>
      <c r="BG812" s="59"/>
      <c r="BH812" s="59"/>
      <c r="BI812" s="59"/>
      <c r="BJ812" s="59"/>
      <c r="BK812" s="59"/>
      <c r="BL812" s="59"/>
      <c r="BM812" s="59"/>
      <c r="BN812" s="59"/>
      <c r="BO812" s="59"/>
      <c r="BP812" s="59"/>
      <c r="BQ812" s="59"/>
      <c r="BR812" s="59"/>
      <c r="BS812" s="59"/>
      <c r="BT812" s="59"/>
      <c r="BU812" s="59"/>
      <c r="BV812" s="59"/>
      <c r="BW812" s="59"/>
      <c r="BX812" s="59"/>
      <c r="BY812" s="59"/>
      <c r="BZ812" s="59"/>
      <c r="CA812" s="59"/>
      <c r="CB812" s="59"/>
      <c r="CC812" s="59"/>
      <c r="CD812" s="59"/>
      <c r="CE812" s="59"/>
      <c r="CF812" s="59"/>
      <c r="CG812" s="59"/>
      <c r="CH812" s="59"/>
      <c r="CI812" s="59"/>
      <c r="CJ812" s="59"/>
      <c r="CK812" s="59"/>
      <c r="CL812" s="59"/>
      <c r="CM812" s="59"/>
      <c r="CN812" s="59"/>
      <c r="CO812" s="59"/>
      <c r="CP812" s="59"/>
      <c r="CQ812" s="59"/>
      <c r="CR812" s="59"/>
      <c r="CS812" s="59"/>
      <c r="CT812" s="59"/>
      <c r="CU812" s="59"/>
      <c r="CV812" s="59"/>
      <c r="CW812" s="59"/>
      <c r="CX812" s="59"/>
      <c r="CY812" s="59"/>
      <c r="CZ812" s="59"/>
      <c r="DA812" s="59"/>
      <c r="DB812" s="59"/>
      <c r="DC812" s="59"/>
      <c r="DD812" s="59"/>
      <c r="DE812" s="59"/>
      <c r="DF812" s="59"/>
      <c r="DG812" s="59"/>
      <c r="DH812" s="59"/>
      <c r="DI812" s="59"/>
      <c r="DJ812" s="59"/>
      <c r="DK812" s="59"/>
      <c r="DL812" s="59"/>
      <c r="DM812" s="59"/>
      <c r="DN812" s="59"/>
      <c r="DO812" s="59"/>
      <c r="DP812" s="59"/>
      <c r="DQ812" s="59"/>
      <c r="DR812" s="59"/>
      <c r="DS812" s="59"/>
      <c r="DT812" s="59"/>
      <c r="DU812" s="59"/>
      <c r="DV812" s="59"/>
      <c r="DW812" s="59"/>
      <c r="DX812" s="59"/>
      <c r="DY812" s="59"/>
      <c r="DZ812" s="59"/>
      <c r="EA812" s="59"/>
      <c r="EB812" s="59"/>
      <c r="EC812" s="59"/>
      <c r="ED812" s="59"/>
      <c r="EE812" s="59"/>
      <c r="EF812" s="59"/>
      <c r="EG812" s="59"/>
      <c r="EH812" s="59"/>
      <c r="EI812" s="59"/>
      <c r="EJ812" s="59"/>
      <c r="EK812" s="59"/>
      <c r="EL812" s="59"/>
      <c r="EM812" s="59"/>
      <c r="EN812" s="59"/>
      <c r="EO812" s="59"/>
      <c r="EP812" s="59"/>
      <c r="EQ812" s="59"/>
      <c r="ER812" s="59"/>
      <c r="ES812" s="59"/>
      <c r="ET812" s="59"/>
      <c r="EU812" s="59"/>
      <c r="EV812" s="59"/>
      <c r="EW812" s="59"/>
      <c r="EX812" s="59"/>
      <c r="EY812" s="59"/>
      <c r="EZ812" s="59"/>
      <c r="FA812" s="59"/>
      <c r="FB812" s="59"/>
      <c r="FC812" s="59"/>
      <c r="FD812" s="59"/>
      <c r="FE812" s="59"/>
      <c r="FF812" s="59"/>
      <c r="FG812" s="59"/>
      <c r="FH812" s="59"/>
      <c r="FI812" s="59"/>
      <c r="FJ812" s="59"/>
      <c r="FK812" s="59"/>
      <c r="FL812" s="59"/>
      <c r="FM812" s="59"/>
      <c r="FN812" s="59"/>
      <c r="FO812" s="59"/>
      <c r="FP812" s="59"/>
      <c r="FQ812" s="59"/>
      <c r="FR812" s="59"/>
      <c r="FS812" s="59"/>
      <c r="FT812" s="59"/>
      <c r="FU812" s="59"/>
      <c r="FV812" s="59"/>
      <c r="FW812" s="59"/>
      <c r="FX812" s="59"/>
      <c r="FY812" s="59"/>
      <c r="FZ812" s="59"/>
      <c r="GA812" s="59"/>
      <c r="GB812" s="59"/>
      <c r="GC812" s="59"/>
      <c r="GD812" s="59"/>
      <c r="GE812" s="59"/>
      <c r="GF812" s="59"/>
      <c r="GG812" s="59"/>
      <c r="GH812" s="59"/>
      <c r="GI812" s="59"/>
      <c r="GJ812" s="59"/>
      <c r="GK812" s="59"/>
    </row>
    <row r="813" spans="1:193" x14ac:dyDescent="0.25">
      <c r="A813" s="18">
        <v>1</v>
      </c>
      <c r="B813" s="18">
        <v>1</v>
      </c>
      <c r="C813" s="706" t="s">
        <v>198</v>
      </c>
      <c r="D813" s="27">
        <f>'2 уровень'!H1650</f>
        <v>0</v>
      </c>
      <c r="E813" s="27">
        <f>'2 уровень'!I1650</f>
        <v>0</v>
      </c>
      <c r="F813" s="27">
        <f>'2 уровень'!J1650</f>
        <v>0</v>
      </c>
      <c r="G813" s="64" t="e">
        <f>'2 уровень'!K1650</f>
        <v>#DIV/0!</v>
      </c>
      <c r="H813" s="78">
        <f>'2 уровень'!L1650</f>
        <v>0</v>
      </c>
      <c r="I813" s="78">
        <f>'2 уровень'!M1650</f>
        <v>0</v>
      </c>
      <c r="J813" s="73">
        <f>'2 уровень'!N1650</f>
        <v>0</v>
      </c>
      <c r="K813" s="73">
        <f>'2 уровень'!O1650</f>
        <v>0</v>
      </c>
      <c r="L813" s="73">
        <f>'2 уровень'!P1650</f>
        <v>0</v>
      </c>
      <c r="M813" s="73">
        <f>'2 уровень'!Q1650</f>
        <v>0</v>
      </c>
      <c r="N813" s="73">
        <f>'2 уровень'!R1650</f>
        <v>0</v>
      </c>
      <c r="O813" s="73">
        <f>'2 уровень'!S1650</f>
        <v>0</v>
      </c>
      <c r="P813" s="72">
        <f>'2 уровень'!T1650</f>
        <v>0</v>
      </c>
      <c r="Q813" s="72">
        <f>'2 уровень'!U1650</f>
        <v>0</v>
      </c>
      <c r="R813" s="72">
        <f>'2 уровень'!V1650</f>
        <v>0</v>
      </c>
      <c r="S813" s="72">
        <f>'2 уровень'!W1650</f>
        <v>0</v>
      </c>
      <c r="T813" s="72">
        <f>'2 уровень'!X1650</f>
        <v>0</v>
      </c>
      <c r="U813" s="72">
        <f>'2 уровень'!Y1650</f>
        <v>0</v>
      </c>
      <c r="V813" s="774">
        <f>'2 уровень'!Z1650</f>
        <v>0</v>
      </c>
      <c r="W813" s="72">
        <f>'2 уровень'!AA1650</f>
        <v>0</v>
      </c>
      <c r="X813" s="72">
        <f>'2 уровень'!AB1650</f>
        <v>0</v>
      </c>
      <c r="Y813" s="72">
        <f>'2 уровень'!AC1650</f>
        <v>0</v>
      </c>
      <c r="Z813" s="72">
        <f>'2 уровень'!AD1650</f>
        <v>0</v>
      </c>
      <c r="AA813" s="373">
        <f>'2 уровень'!AE1650</f>
        <v>0</v>
      </c>
      <c r="AB813" s="72"/>
      <c r="AC813" s="72"/>
      <c r="AD813" s="966">
        <f>'2 уровень'!AF1650</f>
        <v>0</v>
      </c>
      <c r="AE813" s="973">
        <f>'2 уровень'!AG1650</f>
        <v>0</v>
      </c>
      <c r="AF813" s="183">
        <f t="shared" si="139"/>
        <v>0</v>
      </c>
      <c r="AG813" s="183">
        <f t="shared" si="140"/>
        <v>0</v>
      </c>
      <c r="AH813" s="882">
        <f t="shared" si="147"/>
        <v>0</v>
      </c>
      <c r="AI813" s="59" t="e">
        <f t="shared" si="148"/>
        <v>#DIV/0!</v>
      </c>
      <c r="AJ813" s="59"/>
      <c r="AK813" s="263"/>
      <c r="AL813" s="59">
        <f t="shared" si="149"/>
        <v>0</v>
      </c>
      <c r="AM813" s="59"/>
      <c r="AN813" s="59"/>
      <c r="AO813" s="3477"/>
      <c r="AP813" s="3477"/>
      <c r="AQ813" s="3477"/>
      <c r="AR813" s="3477"/>
      <c r="AS813" s="3477"/>
      <c r="AT813" s="3477"/>
      <c r="AU813" s="3477"/>
      <c r="AV813" s="3477"/>
      <c r="AW813" s="59"/>
      <c r="AX813" s="59"/>
      <c r="AY813" s="59"/>
      <c r="AZ813" s="59"/>
      <c r="BA813" s="59"/>
      <c r="BB813" s="59"/>
      <c r="BC813" s="59"/>
      <c r="BD813" s="59"/>
      <c r="BE813" s="59"/>
      <c r="BF813" s="59"/>
      <c r="BG813" s="59"/>
      <c r="BH813" s="59"/>
      <c r="BI813" s="59"/>
      <c r="BJ813" s="59"/>
      <c r="BK813" s="59"/>
      <c r="BL813" s="59"/>
      <c r="BM813" s="59"/>
      <c r="BN813" s="59"/>
      <c r="BO813" s="59"/>
      <c r="BP813" s="59"/>
      <c r="BQ813" s="59"/>
      <c r="BR813" s="59"/>
      <c r="BS813" s="59"/>
      <c r="BT813" s="59"/>
      <c r="BU813" s="59"/>
      <c r="BV813" s="59"/>
      <c r="BW813" s="59"/>
      <c r="BX813" s="59"/>
      <c r="BY813" s="59"/>
      <c r="BZ813" s="59"/>
      <c r="CA813" s="59"/>
      <c r="CB813" s="59"/>
      <c r="CC813" s="59"/>
      <c r="CD813" s="59"/>
      <c r="CE813" s="59"/>
      <c r="CF813" s="59"/>
      <c r="CG813" s="59"/>
      <c r="CH813" s="59"/>
      <c r="CI813" s="59"/>
      <c r="CJ813" s="59"/>
      <c r="CK813" s="59"/>
      <c r="CL813" s="59"/>
      <c r="CM813" s="59"/>
      <c r="CN813" s="59"/>
      <c r="CO813" s="59"/>
      <c r="CP813" s="59"/>
      <c r="CQ813" s="59"/>
      <c r="CR813" s="59"/>
      <c r="CS813" s="59"/>
      <c r="CT813" s="59"/>
      <c r="CU813" s="59"/>
      <c r="CV813" s="59"/>
      <c r="CW813" s="59"/>
      <c r="CX813" s="59"/>
      <c r="CY813" s="59"/>
      <c r="CZ813" s="59"/>
      <c r="DA813" s="59"/>
      <c r="DB813" s="59"/>
      <c r="DC813" s="59"/>
      <c r="DD813" s="59"/>
      <c r="DE813" s="59"/>
      <c r="DF813" s="59"/>
      <c r="DG813" s="59"/>
      <c r="DH813" s="59"/>
      <c r="DI813" s="59"/>
      <c r="DJ813" s="59"/>
      <c r="DK813" s="59"/>
      <c r="DL813" s="59"/>
      <c r="DM813" s="59"/>
      <c r="DN813" s="59"/>
      <c r="DO813" s="59"/>
      <c r="DP813" s="59"/>
      <c r="DQ813" s="59"/>
      <c r="DR813" s="59"/>
      <c r="DS813" s="59"/>
      <c r="DT813" s="59"/>
      <c r="DU813" s="59"/>
      <c r="DV813" s="59"/>
      <c r="DW813" s="59"/>
      <c r="DX813" s="59"/>
      <c r="DY813" s="59"/>
      <c r="DZ813" s="59"/>
      <c r="EA813" s="59"/>
      <c r="EB813" s="59"/>
      <c r="EC813" s="59"/>
      <c r="ED813" s="59"/>
      <c r="EE813" s="59"/>
      <c r="EF813" s="59"/>
      <c r="EG813" s="59"/>
      <c r="EH813" s="59"/>
      <c r="EI813" s="59"/>
      <c r="EJ813" s="59"/>
      <c r="EK813" s="59"/>
      <c r="EL813" s="59"/>
      <c r="EM813" s="59"/>
      <c r="EN813" s="59"/>
      <c r="EO813" s="59"/>
      <c r="EP813" s="59"/>
      <c r="EQ813" s="59"/>
      <c r="ER813" s="59"/>
      <c r="ES813" s="59"/>
      <c r="ET813" s="59"/>
      <c r="EU813" s="59"/>
      <c r="EV813" s="59"/>
      <c r="EW813" s="59"/>
      <c r="EX813" s="59"/>
      <c r="EY813" s="59"/>
      <c r="EZ813" s="59"/>
      <c r="FA813" s="59"/>
      <c r="FB813" s="59"/>
      <c r="FC813" s="59"/>
      <c r="FD813" s="59"/>
      <c r="FE813" s="59"/>
      <c r="FF813" s="59"/>
      <c r="FG813" s="59"/>
      <c r="FH813" s="59"/>
      <c r="FI813" s="59"/>
      <c r="FJ813" s="59"/>
      <c r="FK813" s="59"/>
      <c r="FL813" s="59"/>
      <c r="FM813" s="59"/>
      <c r="FN813" s="59"/>
      <c r="FO813" s="59"/>
      <c r="FP813" s="59"/>
      <c r="FQ813" s="59"/>
      <c r="FR813" s="59"/>
      <c r="FS813" s="59"/>
      <c r="FT813" s="59"/>
      <c r="FU813" s="59"/>
      <c r="FV813" s="59"/>
      <c r="FW813" s="59"/>
      <c r="FX813" s="59"/>
      <c r="FY813" s="59"/>
      <c r="FZ813" s="59"/>
      <c r="GA813" s="59"/>
      <c r="GB813" s="59"/>
      <c r="GC813" s="59"/>
      <c r="GD813" s="59"/>
      <c r="GE813" s="59"/>
      <c r="GF813" s="59"/>
      <c r="GG813" s="59"/>
      <c r="GH813" s="59"/>
      <c r="GI813" s="59"/>
      <c r="GJ813" s="59"/>
      <c r="GK813" s="59"/>
    </row>
    <row r="814" spans="1:193" ht="30" x14ac:dyDescent="0.25">
      <c r="A814" s="18">
        <v>1</v>
      </c>
      <c r="B814" s="18">
        <v>1</v>
      </c>
      <c r="C814" s="710" t="s">
        <v>199</v>
      </c>
      <c r="D814" s="27">
        <f>'2 уровень'!H1651</f>
        <v>0</v>
      </c>
      <c r="E814" s="27">
        <f>'2 уровень'!I1651</f>
        <v>0</v>
      </c>
      <c r="F814" s="27">
        <f>'2 уровень'!J1651</f>
        <v>0</v>
      </c>
      <c r="G814" s="64" t="e">
        <f>'2 уровень'!K1651</f>
        <v>#DIV/0!</v>
      </c>
      <c r="H814" s="78">
        <f>'2 уровень'!L1651</f>
        <v>0</v>
      </c>
      <c r="I814" s="78">
        <f>'2 уровень'!M1651</f>
        <v>0</v>
      </c>
      <c r="J814" s="73">
        <f>'2 уровень'!N1651</f>
        <v>0</v>
      </c>
      <c r="K814" s="73">
        <f>'2 уровень'!O1651</f>
        <v>0</v>
      </c>
      <c r="L814" s="73">
        <f>'2 уровень'!P1651</f>
        <v>0</v>
      </c>
      <c r="M814" s="73">
        <f>'2 уровень'!Q1651</f>
        <v>0</v>
      </c>
      <c r="N814" s="73">
        <f>'2 уровень'!R1651</f>
        <v>0</v>
      </c>
      <c r="O814" s="73">
        <f>'2 уровень'!S1651</f>
        <v>0</v>
      </c>
      <c r="P814" s="72">
        <f>'2 уровень'!T1651</f>
        <v>0</v>
      </c>
      <c r="Q814" s="72">
        <f>'2 уровень'!U1651</f>
        <v>0</v>
      </c>
      <c r="R814" s="72">
        <f>'2 уровень'!V1651</f>
        <v>0</v>
      </c>
      <c r="S814" s="72">
        <f>'2 уровень'!W1651</f>
        <v>0</v>
      </c>
      <c r="T814" s="72">
        <f>'2 уровень'!X1651</f>
        <v>0</v>
      </c>
      <c r="U814" s="72">
        <f>'2 уровень'!Y1651</f>
        <v>0</v>
      </c>
      <c r="V814" s="774">
        <f>'2 уровень'!Z1651</f>
        <v>0</v>
      </c>
      <c r="W814" s="72">
        <f>'2 уровень'!AA1651</f>
        <v>0</v>
      </c>
      <c r="X814" s="72">
        <f>'2 уровень'!AB1651</f>
        <v>0</v>
      </c>
      <c r="Y814" s="72">
        <f>'2 уровень'!AC1651</f>
        <v>0</v>
      </c>
      <c r="Z814" s="72">
        <f>'2 уровень'!AD1651</f>
        <v>0</v>
      </c>
      <c r="AA814" s="373">
        <f>'2 уровень'!AE1651</f>
        <v>0</v>
      </c>
      <c r="AB814" s="72"/>
      <c r="AC814" s="72"/>
      <c r="AD814" s="966">
        <f>'2 уровень'!AF1651</f>
        <v>0</v>
      </c>
      <c r="AE814" s="973">
        <f>'2 уровень'!AG1651</f>
        <v>0</v>
      </c>
      <c r="AF814" s="183">
        <f t="shared" si="139"/>
        <v>0</v>
      </c>
      <c r="AG814" s="183">
        <f t="shared" si="140"/>
        <v>0</v>
      </c>
      <c r="AH814" s="882">
        <f t="shared" si="147"/>
        <v>0</v>
      </c>
      <c r="AI814" s="59" t="e">
        <f t="shared" si="148"/>
        <v>#DIV/0!</v>
      </c>
      <c r="AJ814" s="59"/>
      <c r="AK814" s="263"/>
      <c r="AL814" s="59">
        <f t="shared" si="149"/>
        <v>0</v>
      </c>
      <c r="AM814" s="59"/>
      <c r="AN814" s="59"/>
      <c r="AO814" s="3477"/>
      <c r="AP814" s="3477"/>
      <c r="AQ814" s="3477"/>
      <c r="AR814" s="3477"/>
      <c r="AS814" s="3477"/>
      <c r="AT814" s="3477"/>
      <c r="AU814" s="3477"/>
      <c r="AV814" s="3477"/>
      <c r="AW814" s="59"/>
      <c r="AX814" s="59"/>
      <c r="AY814" s="59"/>
      <c r="AZ814" s="59"/>
      <c r="BA814" s="59"/>
      <c r="BB814" s="59"/>
      <c r="BC814" s="59"/>
      <c r="BD814" s="59"/>
      <c r="BE814" s="59"/>
      <c r="BF814" s="59"/>
      <c r="BG814" s="59"/>
      <c r="BH814" s="59"/>
      <c r="BI814" s="59"/>
      <c r="BJ814" s="59"/>
      <c r="BK814" s="59"/>
      <c r="BL814" s="59"/>
      <c r="BM814" s="59"/>
      <c r="BN814" s="59"/>
      <c r="BO814" s="59"/>
      <c r="BP814" s="59"/>
      <c r="BQ814" s="59"/>
      <c r="BR814" s="59"/>
      <c r="BS814" s="59"/>
      <c r="BT814" s="59"/>
      <c r="BU814" s="59"/>
      <c r="BV814" s="59"/>
      <c r="BW814" s="59"/>
      <c r="BX814" s="59"/>
      <c r="BY814" s="59"/>
      <c r="BZ814" s="59"/>
      <c r="CA814" s="59"/>
      <c r="CB814" s="59"/>
      <c r="CC814" s="59"/>
      <c r="CD814" s="59"/>
      <c r="CE814" s="59"/>
      <c r="CF814" s="59"/>
      <c r="CG814" s="59"/>
      <c r="CH814" s="59"/>
      <c r="CI814" s="59"/>
      <c r="CJ814" s="59"/>
      <c r="CK814" s="59"/>
      <c r="CL814" s="59"/>
      <c r="CM814" s="59"/>
      <c r="CN814" s="59"/>
      <c r="CO814" s="59"/>
      <c r="CP814" s="59"/>
      <c r="CQ814" s="59"/>
      <c r="CR814" s="59"/>
      <c r="CS814" s="59"/>
      <c r="CT814" s="59"/>
      <c r="CU814" s="59"/>
      <c r="CV814" s="59"/>
      <c r="CW814" s="59"/>
      <c r="CX814" s="59"/>
      <c r="CY814" s="59"/>
      <c r="CZ814" s="59"/>
      <c r="DA814" s="59"/>
      <c r="DB814" s="59"/>
      <c r="DC814" s="59"/>
      <c r="DD814" s="59"/>
      <c r="DE814" s="59"/>
      <c r="DF814" s="59"/>
      <c r="DG814" s="59"/>
      <c r="DH814" s="59"/>
      <c r="DI814" s="59"/>
      <c r="DJ814" s="59"/>
      <c r="DK814" s="59"/>
      <c r="DL814" s="59"/>
      <c r="DM814" s="59"/>
      <c r="DN814" s="59"/>
      <c r="DO814" s="59"/>
      <c r="DP814" s="59"/>
      <c r="DQ814" s="59"/>
      <c r="DR814" s="59"/>
      <c r="DS814" s="59"/>
      <c r="DT814" s="59"/>
      <c r="DU814" s="59"/>
      <c r="DV814" s="59"/>
      <c r="DW814" s="59"/>
      <c r="DX814" s="59"/>
      <c r="DY814" s="59"/>
      <c r="DZ814" s="59"/>
      <c r="EA814" s="59"/>
      <c r="EB814" s="59"/>
      <c r="EC814" s="59"/>
      <c r="ED814" s="59"/>
      <c r="EE814" s="59"/>
      <c r="EF814" s="59"/>
      <c r="EG814" s="59"/>
      <c r="EH814" s="59"/>
      <c r="EI814" s="59"/>
      <c r="EJ814" s="59"/>
      <c r="EK814" s="59"/>
      <c r="EL814" s="59"/>
      <c r="EM814" s="59"/>
      <c r="EN814" s="59"/>
      <c r="EO814" s="59"/>
      <c r="EP814" s="59"/>
      <c r="EQ814" s="59"/>
      <c r="ER814" s="59"/>
      <c r="ES814" s="59"/>
      <c r="ET814" s="59"/>
      <c r="EU814" s="59"/>
      <c r="EV814" s="59"/>
      <c r="EW814" s="59"/>
      <c r="EX814" s="59"/>
      <c r="EY814" s="59"/>
      <c r="EZ814" s="59"/>
      <c r="FA814" s="59"/>
      <c r="FB814" s="59"/>
      <c r="FC814" s="59"/>
      <c r="FD814" s="59"/>
      <c r="FE814" s="59"/>
      <c r="FF814" s="59"/>
      <c r="FG814" s="59"/>
      <c r="FH814" s="59"/>
      <c r="FI814" s="59"/>
      <c r="FJ814" s="59"/>
      <c r="FK814" s="59"/>
      <c r="FL814" s="59"/>
      <c r="FM814" s="59"/>
      <c r="FN814" s="59"/>
      <c r="FO814" s="59"/>
      <c r="FP814" s="59"/>
      <c r="FQ814" s="59"/>
      <c r="FR814" s="59"/>
      <c r="FS814" s="59"/>
      <c r="FT814" s="59"/>
      <c r="FU814" s="59"/>
      <c r="FV814" s="59"/>
      <c r="FW814" s="59"/>
      <c r="FX814" s="59"/>
      <c r="FY814" s="59"/>
      <c r="FZ814" s="59"/>
      <c r="GA814" s="59"/>
      <c r="GB814" s="59"/>
      <c r="GC814" s="59"/>
      <c r="GD814" s="59"/>
      <c r="GE814" s="59"/>
      <c r="GF814" s="59"/>
      <c r="GG814" s="59"/>
      <c r="GH814" s="59"/>
      <c r="GI814" s="59"/>
      <c r="GJ814" s="59"/>
      <c r="GK814" s="59"/>
    </row>
    <row r="815" spans="1:193" ht="15.75" thickBot="1" x14ac:dyDescent="0.3">
      <c r="A815" s="18">
        <v>1</v>
      </c>
      <c r="B815" s="18">
        <v>1</v>
      </c>
      <c r="C815" s="703" t="s">
        <v>204</v>
      </c>
      <c r="D815" s="27">
        <f>'2 уровень'!H1652</f>
        <v>0</v>
      </c>
      <c r="E815" s="27">
        <f>'2 уровень'!I1652</f>
        <v>0</v>
      </c>
      <c r="F815" s="27">
        <f>'2 уровень'!J1652</f>
        <v>0</v>
      </c>
      <c r="G815" s="64" t="e">
        <f>'2 уровень'!K1652</f>
        <v>#DIV/0!</v>
      </c>
      <c r="H815" s="78">
        <f>'2 уровень'!L1652</f>
        <v>0</v>
      </c>
      <c r="I815" s="78">
        <f>'2 уровень'!M1652</f>
        <v>0</v>
      </c>
      <c r="J815" s="73">
        <f>'2 уровень'!N1652</f>
        <v>0</v>
      </c>
      <c r="K815" s="73">
        <f>'2 уровень'!O1652</f>
        <v>0</v>
      </c>
      <c r="L815" s="73">
        <f>'2 уровень'!P1652</f>
        <v>0</v>
      </c>
      <c r="M815" s="73">
        <f>'2 уровень'!Q1652</f>
        <v>0</v>
      </c>
      <c r="N815" s="73">
        <f>'2 уровень'!R1652</f>
        <v>0</v>
      </c>
      <c r="O815" s="73">
        <f>'2 уровень'!S1652</f>
        <v>0</v>
      </c>
      <c r="P815" s="72">
        <f>'2 уровень'!T1652</f>
        <v>0</v>
      </c>
      <c r="Q815" s="72">
        <f>'2 уровень'!U1652</f>
        <v>0</v>
      </c>
      <c r="R815" s="72">
        <f>'2 уровень'!V1652</f>
        <v>0</v>
      </c>
      <c r="S815" s="72">
        <f>'2 уровень'!W1652</f>
        <v>0</v>
      </c>
      <c r="T815" s="72">
        <f>'2 уровень'!X1652</f>
        <v>0</v>
      </c>
      <c r="U815" s="72">
        <f>'2 уровень'!Y1652</f>
        <v>0</v>
      </c>
      <c r="V815" s="774">
        <f>'2 уровень'!Z1652</f>
        <v>0</v>
      </c>
      <c r="W815" s="72">
        <f>'2 уровень'!AA1652</f>
        <v>0</v>
      </c>
      <c r="X815" s="72">
        <f>'2 уровень'!AB1652</f>
        <v>0</v>
      </c>
      <c r="Y815" s="72">
        <f>'2 уровень'!AC1652</f>
        <v>0</v>
      </c>
      <c r="Z815" s="72">
        <f>'2 уровень'!AD1652</f>
        <v>0</v>
      </c>
      <c r="AA815" s="373">
        <f>'2 уровень'!AE1652</f>
        <v>0</v>
      </c>
      <c r="AB815" s="72" t="e">
        <f>U815/T815*100</f>
        <v>#DIV/0!</v>
      </c>
      <c r="AC815" s="72" t="e">
        <f>AA815/T815*100</f>
        <v>#DIV/0!</v>
      </c>
      <c r="AD815" s="966">
        <f>'2 уровень'!AF1652</f>
        <v>0</v>
      </c>
      <c r="AE815" s="973">
        <f>'2 уровень'!AG1652</f>
        <v>0</v>
      </c>
      <c r="AF815" s="183">
        <f t="shared" si="139"/>
        <v>0</v>
      </c>
      <c r="AG815" s="183">
        <f t="shared" ref="AG815:AG884" si="150">Z815*1000</f>
        <v>0</v>
      </c>
      <c r="AH815" s="882">
        <f t="shared" si="147"/>
        <v>0</v>
      </c>
      <c r="AI815" s="59" t="e">
        <f t="shared" si="148"/>
        <v>#DIV/0!</v>
      </c>
      <c r="AJ815" s="59"/>
      <c r="AK815" s="263"/>
      <c r="AL815" s="59">
        <f t="shared" si="149"/>
        <v>0</v>
      </c>
      <c r="AM815" s="59"/>
      <c r="AN815" s="59"/>
      <c r="AO815" s="3477"/>
      <c r="AP815" s="3477"/>
      <c r="AQ815" s="3477"/>
      <c r="AR815" s="3477"/>
      <c r="AS815" s="3477"/>
      <c r="AT815" s="3477"/>
      <c r="AU815" s="3477"/>
      <c r="AV815" s="3477"/>
      <c r="AW815" s="59"/>
      <c r="AX815" s="59"/>
      <c r="AY815" s="59"/>
      <c r="AZ815" s="59"/>
      <c r="BA815" s="59"/>
      <c r="BB815" s="59"/>
      <c r="BC815" s="59"/>
      <c r="BD815" s="59"/>
      <c r="BE815" s="59"/>
      <c r="BF815" s="59"/>
      <c r="BG815" s="59"/>
      <c r="BH815" s="59"/>
      <c r="BI815" s="59"/>
      <c r="BJ815" s="59"/>
      <c r="BK815" s="59"/>
      <c r="BL815" s="59"/>
      <c r="BM815" s="59"/>
      <c r="BN815" s="59"/>
      <c r="BO815" s="59"/>
      <c r="BP815" s="59"/>
      <c r="BQ815" s="59"/>
      <c r="BR815" s="59"/>
      <c r="BS815" s="59"/>
      <c r="BT815" s="59"/>
      <c r="BU815" s="59"/>
      <c r="BV815" s="59"/>
      <c r="BW815" s="59"/>
      <c r="BX815" s="59"/>
      <c r="BY815" s="59"/>
      <c r="BZ815" s="59"/>
      <c r="CA815" s="59"/>
      <c r="CB815" s="59"/>
      <c r="CC815" s="59"/>
      <c r="CD815" s="59"/>
      <c r="CE815" s="59"/>
      <c r="CF815" s="59"/>
      <c r="CG815" s="59"/>
      <c r="CH815" s="59"/>
      <c r="CI815" s="59"/>
      <c r="CJ815" s="59"/>
      <c r="CK815" s="59"/>
      <c r="CL815" s="59"/>
      <c r="CM815" s="59"/>
      <c r="CN815" s="59"/>
      <c r="CO815" s="59"/>
      <c r="CP815" s="59"/>
      <c r="CQ815" s="59"/>
      <c r="CR815" s="59"/>
      <c r="CS815" s="59"/>
      <c r="CT815" s="59"/>
      <c r="CU815" s="59"/>
      <c r="CV815" s="59"/>
      <c r="CW815" s="59"/>
      <c r="CX815" s="59"/>
      <c r="CY815" s="59"/>
      <c r="CZ815" s="59"/>
      <c r="DA815" s="59"/>
      <c r="DB815" s="59"/>
      <c r="DC815" s="59"/>
      <c r="DD815" s="59"/>
      <c r="DE815" s="59"/>
      <c r="DF815" s="59"/>
      <c r="DG815" s="59"/>
      <c r="DH815" s="59"/>
      <c r="DI815" s="59"/>
      <c r="DJ815" s="59"/>
      <c r="DK815" s="59"/>
      <c r="DL815" s="59"/>
      <c r="DM815" s="59"/>
      <c r="DN815" s="59"/>
      <c r="DO815" s="59"/>
      <c r="DP815" s="59"/>
      <c r="DQ815" s="59"/>
      <c r="DR815" s="59"/>
      <c r="DS815" s="59"/>
      <c r="DT815" s="59"/>
      <c r="DU815" s="59"/>
      <c r="DV815" s="59"/>
      <c r="DW815" s="59"/>
      <c r="DX815" s="59"/>
      <c r="DY815" s="59"/>
      <c r="DZ815" s="59"/>
      <c r="EA815" s="59"/>
      <c r="EB815" s="59"/>
      <c r="EC815" s="59"/>
      <c r="ED815" s="59"/>
      <c r="EE815" s="59"/>
      <c r="EF815" s="59"/>
      <c r="EG815" s="59"/>
      <c r="EH815" s="59"/>
      <c r="EI815" s="59"/>
      <c r="EJ815" s="59"/>
      <c r="EK815" s="59"/>
      <c r="EL815" s="59"/>
      <c r="EM815" s="59"/>
      <c r="EN815" s="59"/>
      <c r="EO815" s="59"/>
      <c r="EP815" s="59"/>
      <c r="EQ815" s="59"/>
      <c r="ER815" s="59"/>
      <c r="ES815" s="59"/>
      <c r="ET815" s="59"/>
      <c r="EU815" s="59"/>
      <c r="EV815" s="59"/>
      <c r="EW815" s="59"/>
      <c r="EX815" s="59"/>
      <c r="EY815" s="59"/>
      <c r="EZ815" s="59"/>
      <c r="FA815" s="59"/>
      <c r="FB815" s="59"/>
      <c r="FC815" s="59"/>
      <c r="FD815" s="59"/>
      <c r="FE815" s="59"/>
      <c r="FF815" s="59"/>
      <c r="FG815" s="59"/>
      <c r="FH815" s="59"/>
      <c r="FI815" s="59"/>
      <c r="FJ815" s="59"/>
      <c r="FK815" s="59"/>
      <c r="FL815" s="59"/>
      <c r="FM815" s="59"/>
      <c r="FN815" s="59"/>
      <c r="FO815" s="59"/>
      <c r="FP815" s="59"/>
      <c r="FQ815" s="59"/>
      <c r="FR815" s="59"/>
      <c r="FS815" s="59"/>
      <c r="FT815" s="59"/>
      <c r="FU815" s="59"/>
      <c r="FV815" s="59"/>
      <c r="FW815" s="59"/>
      <c r="FX815" s="59"/>
      <c r="FY815" s="59"/>
      <c r="FZ815" s="59"/>
      <c r="GA815" s="59"/>
      <c r="GB815" s="59"/>
      <c r="GC815" s="59"/>
      <c r="GD815" s="59"/>
      <c r="GE815" s="59"/>
      <c r="GF815" s="59"/>
      <c r="GG815" s="59"/>
      <c r="GH815" s="59"/>
      <c r="GI815" s="59"/>
      <c r="GJ815" s="59"/>
      <c r="GK815" s="59"/>
    </row>
    <row r="816" spans="1:193" x14ac:dyDescent="0.25">
      <c r="A816" s="18">
        <v>1</v>
      </c>
      <c r="B816" s="18">
        <v>1</v>
      </c>
      <c r="C816" s="6" t="s">
        <v>82</v>
      </c>
      <c r="D816" s="79"/>
      <c r="E816" s="79"/>
      <c r="F816" s="79"/>
      <c r="G816" s="80"/>
      <c r="H816" s="81"/>
      <c r="I816" s="81"/>
      <c r="J816" s="24"/>
      <c r="K816" s="24"/>
      <c r="L816" s="24"/>
      <c r="M816" s="24"/>
      <c r="N816" s="24"/>
      <c r="O816" s="24"/>
      <c r="P816" s="376">
        <f>P817-P818-P872-P874-P877-P881</f>
        <v>0</v>
      </c>
      <c r="Q816" s="376">
        <f>Q817-Q818-Q872-Q874-Q877-Q881</f>
        <v>0</v>
      </c>
      <c r="R816" s="376">
        <f>R817-R818-R872-R874-R877-R881</f>
        <v>0</v>
      </c>
      <c r="S816" s="376">
        <f>S817-S818-S872-S874-S877-S881</f>
        <v>0</v>
      </c>
      <c r="T816" s="376">
        <f t="shared" ref="T816:AA816" si="151">T817-T818-T872-T874-T877-T881</f>
        <v>0</v>
      </c>
      <c r="U816" s="376">
        <f t="shared" si="151"/>
        <v>0</v>
      </c>
      <c r="V816" s="776">
        <f t="shared" si="151"/>
        <v>0</v>
      </c>
      <c r="W816" s="376">
        <f t="shared" si="151"/>
        <v>0</v>
      </c>
      <c r="X816" s="376">
        <f t="shared" si="151"/>
        <v>0</v>
      </c>
      <c r="Y816" s="376">
        <f t="shared" si="151"/>
        <v>0</v>
      </c>
      <c r="Z816" s="376">
        <f t="shared" si="151"/>
        <v>0</v>
      </c>
      <c r="AA816" s="376">
        <f t="shared" si="151"/>
        <v>-1.1368683772161603E-13</v>
      </c>
      <c r="AB816" s="376"/>
      <c r="AC816" s="376"/>
      <c r="AD816" s="974"/>
      <c r="AE816" s="978">
        <f>AE817-AE818-AE872-AE877-AE881</f>
        <v>0</v>
      </c>
      <c r="AF816" s="183">
        <f t="shared" ref="AF816:AF885" si="152">AA816*1000</f>
        <v>-1.1368683772161603E-10</v>
      </c>
      <c r="AG816" s="183">
        <f t="shared" si="150"/>
        <v>0</v>
      </c>
      <c r="AH816" s="882">
        <f t="shared" si="147"/>
        <v>0</v>
      </c>
      <c r="AI816" s="18" t="e">
        <f t="shared" si="148"/>
        <v>#DIV/0!</v>
      </c>
      <c r="AK816" s="1031"/>
      <c r="AL816" s="18">
        <f t="shared" si="149"/>
        <v>0</v>
      </c>
    </row>
    <row r="817" spans="1:193" s="59" customFormat="1" x14ac:dyDescent="0.25">
      <c r="A817" s="18">
        <v>1</v>
      </c>
      <c r="B817" s="18">
        <v>1</v>
      </c>
      <c r="C817" s="12" t="s">
        <v>92</v>
      </c>
      <c r="D817" s="60">
        <f>'2 уровень'!H1775</f>
        <v>0</v>
      </c>
      <c r="E817" s="60">
        <f>'2 уровень'!I1775</f>
        <v>0</v>
      </c>
      <c r="F817" s="60">
        <f>'2 уровень'!J1775</f>
        <v>0</v>
      </c>
      <c r="G817" s="71">
        <f>'2 уровень'!K1775</f>
        <v>0</v>
      </c>
      <c r="H817" s="72">
        <f>'2 уровень'!L1775</f>
        <v>0</v>
      </c>
      <c r="I817" s="72">
        <f>'2 уровень'!M1775</f>
        <v>0</v>
      </c>
      <c r="J817" s="163">
        <f>'2 уровень'!N1775</f>
        <v>0</v>
      </c>
      <c r="K817" s="163">
        <f>'2 уровень'!O1775</f>
        <v>0</v>
      </c>
      <c r="L817" s="163">
        <f>'2 уровень'!P1775</f>
        <v>0</v>
      </c>
      <c r="M817" s="163">
        <f>'2 уровень'!Q1775</f>
        <v>0</v>
      </c>
      <c r="N817" s="163">
        <f>'2 уровень'!R1775</f>
        <v>0</v>
      </c>
      <c r="O817" s="163">
        <f>'2 уровень'!S1775</f>
        <v>0</v>
      </c>
      <c r="P817" s="72">
        <f>'2 уровень'!T1775</f>
        <v>0</v>
      </c>
      <c r="Q817" s="72">
        <f>'2 уровень'!U1775</f>
        <v>0</v>
      </c>
      <c r="R817" s="72">
        <f>'2 уровень'!V1775</f>
        <v>0</v>
      </c>
      <c r="S817" s="72">
        <f>'2 уровень'!W1775</f>
        <v>0</v>
      </c>
      <c r="T817" s="72">
        <f>'2 уровень'!X1775</f>
        <v>0</v>
      </c>
      <c r="U817" s="72">
        <f>'2 уровень'!Y1775</f>
        <v>1053.6851099999999</v>
      </c>
      <c r="V817" s="774">
        <f>'2 уровень'!Z1775</f>
        <v>0</v>
      </c>
      <c r="W817" s="72">
        <f>'2 уровень'!AA1775</f>
        <v>0</v>
      </c>
      <c r="X817" s="72">
        <f>'2 уровень'!AB1775</f>
        <v>1020.12646</v>
      </c>
      <c r="Y817" s="72">
        <f>'2 уровень'!AC1775</f>
        <v>0</v>
      </c>
      <c r="Z817" s="72">
        <f>'2 уровень'!AD1775</f>
        <v>-1.2944599999999999</v>
      </c>
      <c r="AA817" s="373">
        <f>'2 уровень'!AE1775</f>
        <v>1052.3906499999998</v>
      </c>
      <c r="AB817" s="72" t="e">
        <f>U817/T817*100</f>
        <v>#DIV/0!</v>
      </c>
      <c r="AC817" s="72" t="e">
        <f>AA817/T817*100</f>
        <v>#DIV/0!</v>
      </c>
      <c r="AD817" s="968">
        <f>'2 уровень'!AF1775</f>
        <v>0</v>
      </c>
      <c r="AE817" s="973">
        <f>'2 уровень'!AG1775</f>
        <v>0</v>
      </c>
      <c r="AF817" s="183">
        <f t="shared" si="152"/>
        <v>1052390.6499999999</v>
      </c>
      <c r="AG817" s="183">
        <f t="shared" si="150"/>
        <v>-1294.46</v>
      </c>
      <c r="AH817" s="882"/>
      <c r="AI817" s="59" t="e">
        <f t="shared" si="148"/>
        <v>#DIV/0!</v>
      </c>
      <c r="AK817" s="263"/>
      <c r="AL817" s="59">
        <f t="shared" si="149"/>
        <v>0</v>
      </c>
      <c r="AO817" s="3477"/>
      <c r="AP817" s="3477"/>
      <c r="AQ817" s="3477"/>
      <c r="AR817" s="3477"/>
      <c r="AS817" s="3477"/>
      <c r="AT817" s="3477"/>
      <c r="AU817" s="3477"/>
      <c r="AV817" s="3477"/>
    </row>
    <row r="818" spans="1:193" s="59" customFormat="1" x14ac:dyDescent="0.25">
      <c r="A818" s="18">
        <v>1</v>
      </c>
      <c r="B818" s="18">
        <v>1</v>
      </c>
      <c r="C818" s="2192" t="s">
        <v>77</v>
      </c>
      <c r="D818" s="20">
        <f>'2 уровень'!H1776</f>
        <v>0</v>
      </c>
      <c r="E818" s="20">
        <f>'2 уровень'!I1776</f>
        <v>0</v>
      </c>
      <c r="F818" s="20">
        <f>'2 уровень'!J1776</f>
        <v>19</v>
      </c>
      <c r="G818" s="62" t="e">
        <f>'2 уровень'!K1776</f>
        <v>#DIV/0!</v>
      </c>
      <c r="H818" s="72" t="e">
        <f>'2 уровень'!L1776</f>
        <v>#DIV/0!</v>
      </c>
      <c r="I818" s="72">
        <f>'2 уровень'!M1776</f>
        <v>7.5263157894736841</v>
      </c>
      <c r="J818" s="23">
        <f>'2 уровень'!N1776</f>
        <v>0</v>
      </c>
      <c r="K818" s="23">
        <f>'2 уровень'!O1776</f>
        <v>0</v>
      </c>
      <c r="L818" s="23">
        <f>'2 уровень'!P1776</f>
        <v>143</v>
      </c>
      <c r="M818" s="23" t="e">
        <f>'2 уровень'!Q1776</f>
        <v>#DIV/0!</v>
      </c>
      <c r="N818" s="23">
        <f>'2 уровень'!R1776</f>
        <v>0</v>
      </c>
      <c r="O818" s="23" t="e">
        <f>'2 уровень'!S1776</f>
        <v>#DIV/0!</v>
      </c>
      <c r="P818" s="72">
        <f>'2 уровень'!T1776</f>
        <v>0</v>
      </c>
      <c r="Q818" s="72">
        <f>'2 уровень'!U1776</f>
        <v>0</v>
      </c>
      <c r="R818" s="72">
        <f>'2 уровень'!V1776</f>
        <v>0</v>
      </c>
      <c r="S818" s="72">
        <f>'2 уровень'!W1776</f>
        <v>0</v>
      </c>
      <c r="T818" s="72">
        <f>'2 уровень'!X1776</f>
        <v>0</v>
      </c>
      <c r="U818" s="72">
        <f>'2 уровень'!Y1776</f>
        <v>898.84003999999993</v>
      </c>
      <c r="V818" s="774">
        <f>'2 уровень'!Z1776</f>
        <v>0</v>
      </c>
      <c r="W818" s="72">
        <f>'2 уровень'!AA1776</f>
        <v>0</v>
      </c>
      <c r="X818" s="72">
        <f>'2 уровень'!AB1776</f>
        <v>898.84003999999993</v>
      </c>
      <c r="Y818" s="72">
        <f>'2 уровень'!AC1776</f>
        <v>0</v>
      </c>
      <c r="Z818" s="72">
        <f>'2 уровень'!AD1776</f>
        <v>0</v>
      </c>
      <c r="AA818" s="373">
        <f>'2 уровень'!AE1776</f>
        <v>898.84003999999993</v>
      </c>
      <c r="AB818" s="72" t="e">
        <f>U818/T818*100</f>
        <v>#DIV/0!</v>
      </c>
      <c r="AC818" s="72" t="e">
        <f>AA818/T818*100</f>
        <v>#DIV/0!</v>
      </c>
      <c r="AD818" s="962">
        <f>'2 уровень'!AF1776</f>
        <v>0</v>
      </c>
      <c r="AE818" s="973">
        <f>'2 уровень'!AG1776</f>
        <v>0</v>
      </c>
      <c r="AF818" s="183">
        <f t="shared" si="152"/>
        <v>898840.03999999992</v>
      </c>
      <c r="AG818" s="183">
        <f t="shared" si="150"/>
        <v>0</v>
      </c>
      <c r="AH818" s="882">
        <f>IF(P818&gt;0,P818*1000/D818,0)</f>
        <v>0</v>
      </c>
      <c r="AI818" s="18">
        <f t="shared" si="148"/>
        <v>47307.370526315783</v>
      </c>
      <c r="AJ818" s="18"/>
      <c r="AK818" s="1031"/>
      <c r="AL818" s="18">
        <f t="shared" si="149"/>
        <v>0</v>
      </c>
      <c r="AM818" s="18"/>
      <c r="AN818" s="18"/>
      <c r="AO818" s="3476"/>
      <c r="AP818" s="3476"/>
      <c r="AQ818" s="3476"/>
      <c r="AR818" s="3476"/>
      <c r="AS818" s="3476"/>
      <c r="AT818" s="3476"/>
      <c r="AU818" s="3476"/>
      <c r="AV818" s="3476"/>
      <c r="AW818" s="18"/>
      <c r="AX818" s="18"/>
      <c r="AY818" s="18"/>
      <c r="AZ818" s="18"/>
      <c r="BA818" s="18"/>
      <c r="BB818" s="18"/>
      <c r="BC818" s="18"/>
      <c r="BD818" s="18"/>
      <c r="BE818" s="18"/>
      <c r="BF818" s="18"/>
      <c r="BG818" s="18"/>
      <c r="BH818" s="18"/>
      <c r="BI818" s="18"/>
      <c r="BJ818" s="18"/>
      <c r="BK818" s="18"/>
      <c r="BL818" s="18"/>
      <c r="BM818" s="18"/>
      <c r="BN818" s="18"/>
      <c r="BO818" s="18"/>
      <c r="BP818" s="18"/>
      <c r="BQ818" s="18"/>
      <c r="BR818" s="18"/>
      <c r="BS818" s="18"/>
      <c r="BT818" s="18"/>
      <c r="BU818" s="18"/>
      <c r="BV818" s="18"/>
      <c r="BW818" s="18"/>
      <c r="BX818" s="18"/>
      <c r="BY818" s="18"/>
      <c r="BZ818" s="18"/>
      <c r="CA818" s="18"/>
      <c r="CB818" s="18"/>
      <c r="CC818" s="18"/>
      <c r="CD818" s="18"/>
      <c r="CE818" s="18"/>
      <c r="CF818" s="18"/>
      <c r="CG818" s="18"/>
      <c r="CH818" s="18"/>
      <c r="CI818" s="18"/>
      <c r="CJ818" s="18"/>
      <c r="CK818" s="18"/>
      <c r="CL818" s="18"/>
      <c r="CM818" s="18"/>
      <c r="CN818" s="18"/>
      <c r="CO818" s="18"/>
      <c r="CP818" s="18"/>
      <c r="CQ818" s="18"/>
      <c r="CR818" s="18"/>
      <c r="CS818" s="18"/>
      <c r="CT818" s="18"/>
      <c r="CU818" s="18"/>
      <c r="CV818" s="18"/>
      <c r="CW818" s="18"/>
      <c r="CX818" s="18"/>
      <c r="CY818" s="18"/>
      <c r="CZ818" s="18"/>
      <c r="DA818" s="18"/>
      <c r="DB818" s="18"/>
      <c r="DC818" s="18"/>
      <c r="DD818" s="18"/>
      <c r="DE818" s="18"/>
      <c r="DF818" s="18"/>
      <c r="DG818" s="18"/>
      <c r="DH818" s="18"/>
      <c r="DI818" s="18"/>
      <c r="DJ818" s="18"/>
      <c r="DK818" s="18"/>
      <c r="DL818" s="18"/>
      <c r="DM818" s="18"/>
      <c r="DN818" s="18"/>
      <c r="DO818" s="18"/>
      <c r="DP818" s="18"/>
      <c r="DQ818" s="18"/>
      <c r="DR818" s="18"/>
      <c r="DS818" s="18"/>
      <c r="DT818" s="18"/>
      <c r="DU818" s="18"/>
      <c r="DV818" s="18"/>
      <c r="DW818" s="18"/>
      <c r="DX818" s="18"/>
      <c r="DY818" s="18"/>
      <c r="DZ818" s="18"/>
      <c r="EA818" s="18"/>
      <c r="EB818" s="18"/>
      <c r="EC818" s="18"/>
      <c r="ED818" s="18"/>
      <c r="EE818" s="18"/>
      <c r="EF818" s="18"/>
      <c r="EG818" s="18"/>
      <c r="EH818" s="18"/>
      <c r="EI818" s="18"/>
      <c r="EJ818" s="18"/>
      <c r="EK818" s="18"/>
      <c r="EL818" s="18"/>
      <c r="EM818" s="18"/>
      <c r="EN818" s="18"/>
      <c r="EO818" s="18"/>
      <c r="EP818" s="18"/>
      <c r="EQ818" s="18"/>
      <c r="ER818" s="18"/>
      <c r="ES818" s="18"/>
      <c r="ET818" s="18"/>
      <c r="EU818" s="18"/>
      <c r="EV818" s="18"/>
      <c r="EW818" s="18"/>
      <c r="EX818" s="18"/>
      <c r="EY818" s="18"/>
      <c r="EZ818" s="18"/>
      <c r="FA818" s="18"/>
      <c r="FB818" s="18"/>
      <c r="FC818" s="18"/>
      <c r="FD818" s="18"/>
      <c r="FE818" s="18"/>
      <c r="FF818" s="18"/>
      <c r="FG818" s="18"/>
      <c r="FH818" s="18"/>
      <c r="FI818" s="18"/>
      <c r="FJ818" s="18"/>
      <c r="FK818" s="18"/>
      <c r="FL818" s="18"/>
      <c r="FM818" s="18"/>
      <c r="FN818" s="18"/>
      <c r="FO818" s="18"/>
      <c r="FP818" s="18"/>
      <c r="FQ818" s="18"/>
      <c r="FR818" s="18"/>
      <c r="FS818" s="18"/>
      <c r="FT818" s="18"/>
      <c r="FU818" s="18"/>
      <c r="FV818" s="18"/>
      <c r="FW818" s="18"/>
      <c r="FX818" s="18"/>
      <c r="FY818" s="18"/>
      <c r="FZ818" s="18"/>
      <c r="GA818" s="18"/>
      <c r="GB818" s="18"/>
      <c r="GC818" s="18"/>
      <c r="GD818" s="18"/>
      <c r="GE818" s="18"/>
      <c r="GF818" s="18"/>
      <c r="GG818" s="18"/>
      <c r="GH818" s="18"/>
      <c r="GI818" s="18"/>
      <c r="GJ818" s="18"/>
      <c r="GK818" s="18"/>
    </row>
    <row r="819" spans="1:193" x14ac:dyDescent="0.25">
      <c r="A819" s="18">
        <v>1</v>
      </c>
      <c r="B819" s="18">
        <v>1</v>
      </c>
      <c r="C819" s="280" t="s">
        <v>195</v>
      </c>
      <c r="D819" s="27">
        <f>'2 уровень'!H1777</f>
        <v>0</v>
      </c>
      <c r="E819" s="27">
        <f>'2 уровень'!I1777</f>
        <v>0</v>
      </c>
      <c r="F819" s="27">
        <f>'2 уровень'!J1777</f>
        <v>0</v>
      </c>
      <c r="G819" s="64">
        <f>'2 уровень'!K1777</f>
        <v>0</v>
      </c>
      <c r="H819" s="78">
        <f>'2 уровень'!L1777</f>
        <v>0</v>
      </c>
      <c r="I819" s="78">
        <f>'2 уровень'!M1777</f>
        <v>0</v>
      </c>
      <c r="J819" s="73">
        <f>'2 уровень'!N1777</f>
        <v>0</v>
      </c>
      <c r="K819" s="73">
        <f>'2 уровень'!O1777</f>
        <v>0</v>
      </c>
      <c r="L819" s="73">
        <f>'2 уровень'!P1777</f>
        <v>0</v>
      </c>
      <c r="M819" s="73">
        <f>'2 уровень'!Q1777</f>
        <v>0</v>
      </c>
      <c r="N819" s="73">
        <f>'2 уровень'!R1777</f>
        <v>0</v>
      </c>
      <c r="O819" s="73">
        <f>'2 уровень'!S1777</f>
        <v>0</v>
      </c>
      <c r="P819" s="72">
        <f>'2 уровень'!T1777</f>
        <v>0</v>
      </c>
      <c r="Q819" s="72">
        <f>'2 уровень'!U1777</f>
        <v>0</v>
      </c>
      <c r="R819" s="72">
        <f>'2 уровень'!V1777</f>
        <v>0</v>
      </c>
      <c r="S819" s="72">
        <f>'2 уровень'!W1777</f>
        <v>0</v>
      </c>
      <c r="T819" s="72">
        <f>'2 уровень'!X1777</f>
        <v>0</v>
      </c>
      <c r="U819" s="72">
        <f>'2 уровень'!Y1777</f>
        <v>0</v>
      </c>
      <c r="V819" s="774">
        <f>'2 уровень'!Z1777</f>
        <v>0</v>
      </c>
      <c r="W819" s="72">
        <f>'2 уровень'!AA1777</f>
        <v>0</v>
      </c>
      <c r="X819" s="72">
        <f>'2 уровень'!AB1777</f>
        <v>0</v>
      </c>
      <c r="Y819" s="72">
        <f>'2 уровень'!AC1777</f>
        <v>0</v>
      </c>
      <c r="Z819" s="72">
        <f>'2 уровень'!AD1777</f>
        <v>0</v>
      </c>
      <c r="AA819" s="373">
        <f>'2 уровень'!AE1777</f>
        <v>0</v>
      </c>
      <c r="AB819" s="72"/>
      <c r="AC819" s="72"/>
      <c r="AD819" s="966">
        <f>'2 уровень'!AF1777</f>
        <v>0</v>
      </c>
      <c r="AE819" s="973">
        <f>'2 уровень'!AG1777</f>
        <v>0</v>
      </c>
      <c r="AF819" s="183">
        <f t="shared" si="152"/>
        <v>0</v>
      </c>
      <c r="AG819" s="183">
        <f t="shared" si="150"/>
        <v>0</v>
      </c>
      <c r="AH819" s="882">
        <f>IF(P819&gt;0,P819*1000/D819,0)</f>
        <v>0</v>
      </c>
      <c r="AI819" s="18" t="e">
        <f t="shared" si="148"/>
        <v>#DIV/0!</v>
      </c>
      <c r="AK819" s="1031"/>
      <c r="AL819" s="18">
        <f t="shared" si="149"/>
        <v>0</v>
      </c>
    </row>
    <row r="820" spans="1:193" ht="60" x14ac:dyDescent="0.25">
      <c r="B820" s="18">
        <v>1</v>
      </c>
      <c r="C820" s="873" t="s">
        <v>417</v>
      </c>
      <c r="D820" s="27">
        <f>'2 уровень'!H1778</f>
        <v>0</v>
      </c>
      <c r="E820" s="27">
        <f>'2 уровень'!I1778</f>
        <v>0</v>
      </c>
      <c r="F820" s="27">
        <f>'2 уровень'!J1778</f>
        <v>0</v>
      </c>
      <c r="G820" s="64">
        <f>'2 уровень'!K1778</f>
        <v>0</v>
      </c>
      <c r="H820" s="78">
        <f>'2 уровень'!L1778</f>
        <v>0</v>
      </c>
      <c r="I820" s="78">
        <f>'2 уровень'!M1778</f>
        <v>0</v>
      </c>
      <c r="J820" s="73">
        <f>'2 уровень'!N1778</f>
        <v>0</v>
      </c>
      <c r="K820" s="73">
        <f>'2 уровень'!O1778</f>
        <v>0</v>
      </c>
      <c r="L820" s="73">
        <f>'2 уровень'!P1778</f>
        <v>0</v>
      </c>
      <c r="M820" s="73">
        <f>'2 уровень'!Q1778</f>
        <v>0</v>
      </c>
      <c r="N820" s="73">
        <f>'2 уровень'!R1778</f>
        <v>0</v>
      </c>
      <c r="O820" s="73">
        <f>'2 уровень'!S1778</f>
        <v>0</v>
      </c>
      <c r="P820" s="72">
        <f>'2 уровень'!T1778</f>
        <v>0</v>
      </c>
      <c r="Q820" s="72">
        <f>'2 уровень'!U1778</f>
        <v>0</v>
      </c>
      <c r="R820" s="72">
        <f>'2 уровень'!V1778</f>
        <v>0</v>
      </c>
      <c r="S820" s="72">
        <f>'2 уровень'!W1778</f>
        <v>0</v>
      </c>
      <c r="T820" s="72">
        <f>'2 уровень'!X1778</f>
        <v>0</v>
      </c>
      <c r="U820" s="72">
        <f>'2 уровень'!Y1778</f>
        <v>0</v>
      </c>
      <c r="V820" s="774">
        <f>'2 уровень'!Z1778</f>
        <v>0</v>
      </c>
      <c r="W820" s="72">
        <f>'2 уровень'!AA1778</f>
        <v>0</v>
      </c>
      <c r="X820" s="72">
        <f>'2 уровень'!AB1778</f>
        <v>0</v>
      </c>
      <c r="Y820" s="72">
        <f>'2 уровень'!AC1778</f>
        <v>0</v>
      </c>
      <c r="Z820" s="72">
        <f>'2 уровень'!AD1778</f>
        <v>0</v>
      </c>
      <c r="AA820" s="373">
        <f>'2 уровень'!AE1778</f>
        <v>0</v>
      </c>
      <c r="AB820" s="72" t="e">
        <f>U820/T820*100</f>
        <v>#DIV/0!</v>
      </c>
      <c r="AC820" s="72" t="e">
        <f>AA820/T820*100</f>
        <v>#DIV/0!</v>
      </c>
      <c r="AD820" s="966">
        <f>'2 уровень'!AF1778</f>
        <v>0</v>
      </c>
      <c r="AE820" s="973">
        <f>'2 уровень'!AG1778</f>
        <v>0</v>
      </c>
      <c r="AF820" s="183">
        <f t="shared" si="152"/>
        <v>0</v>
      </c>
      <c r="AG820" s="183">
        <f t="shared" si="150"/>
        <v>0</v>
      </c>
      <c r="AH820" s="882"/>
      <c r="AI820" s="18" t="e">
        <f t="shared" si="148"/>
        <v>#DIV/0!</v>
      </c>
      <c r="AK820" s="1031"/>
      <c r="AL820" s="18">
        <f t="shared" si="149"/>
        <v>0</v>
      </c>
    </row>
    <row r="821" spans="1:193" x14ac:dyDescent="0.25">
      <c r="B821" s="18">
        <v>1</v>
      </c>
      <c r="C821" s="159" t="s">
        <v>381</v>
      </c>
      <c r="D821" s="27">
        <f>'2 уровень'!H1779</f>
        <v>0</v>
      </c>
      <c r="E821" s="27">
        <f>'2 уровень'!I1779</f>
        <v>0</v>
      </c>
      <c r="F821" s="27">
        <f>'2 уровень'!J1779</f>
        <v>0</v>
      </c>
      <c r="G821" s="64">
        <f>'2 уровень'!K1779</f>
        <v>0</v>
      </c>
      <c r="H821" s="78">
        <f>'2 уровень'!L1779</f>
        <v>0</v>
      </c>
      <c r="I821" s="78">
        <f>'2 уровень'!M1779</f>
        <v>0</v>
      </c>
      <c r="J821" s="73">
        <f>'2 уровень'!N1779</f>
        <v>0</v>
      </c>
      <c r="K821" s="73">
        <f>'2 уровень'!O1779</f>
        <v>0</v>
      </c>
      <c r="L821" s="73">
        <f>'2 уровень'!P1779</f>
        <v>0</v>
      </c>
      <c r="M821" s="73">
        <f>'2 уровень'!Q1779</f>
        <v>0</v>
      </c>
      <c r="N821" s="73">
        <f>'2 уровень'!R1779</f>
        <v>0</v>
      </c>
      <c r="O821" s="73">
        <f>'2 уровень'!S1779</f>
        <v>0</v>
      </c>
      <c r="P821" s="72">
        <f>'2 уровень'!T1779</f>
        <v>0</v>
      </c>
      <c r="Q821" s="72">
        <f>'2 уровень'!U1779</f>
        <v>0</v>
      </c>
      <c r="R821" s="72">
        <f>'2 уровень'!V1779</f>
        <v>0</v>
      </c>
      <c r="S821" s="72">
        <f>'2 уровень'!W1779</f>
        <v>0</v>
      </c>
      <c r="T821" s="72">
        <f>'2 уровень'!X1779</f>
        <v>0</v>
      </c>
      <c r="U821" s="72">
        <f>'2 уровень'!Y1779</f>
        <v>0</v>
      </c>
      <c r="V821" s="774">
        <f>'2 уровень'!Z1779</f>
        <v>0</v>
      </c>
      <c r="W821" s="72">
        <f>'2 уровень'!AA1779</f>
        <v>0</v>
      </c>
      <c r="X821" s="72">
        <f>'2 уровень'!AB1779</f>
        <v>0</v>
      </c>
      <c r="Y821" s="72">
        <f>'2 уровень'!AC1779</f>
        <v>0</v>
      </c>
      <c r="Z821" s="72">
        <f>'2 уровень'!AD1779</f>
        <v>0</v>
      </c>
      <c r="AA821" s="373">
        <f>'2 уровень'!AE1779</f>
        <v>0</v>
      </c>
      <c r="AB821" s="72" t="e">
        <f>U821/T821*100</f>
        <v>#DIV/0!</v>
      </c>
      <c r="AC821" s="72" t="e">
        <f>AA821/T821*100</f>
        <v>#DIV/0!</v>
      </c>
      <c r="AD821" s="966">
        <f>'2 уровень'!AF1779</f>
        <v>0</v>
      </c>
      <c r="AE821" s="973">
        <f>'2 уровень'!AG1779</f>
        <v>0</v>
      </c>
      <c r="AF821" s="183">
        <f t="shared" si="152"/>
        <v>0</v>
      </c>
      <c r="AG821" s="183">
        <f t="shared" si="150"/>
        <v>0</v>
      </c>
      <c r="AH821" s="882"/>
      <c r="AI821" s="18" t="e">
        <f t="shared" si="148"/>
        <v>#DIV/0!</v>
      </c>
      <c r="AK821" s="1031"/>
      <c r="AL821" s="18">
        <f t="shared" si="149"/>
        <v>0</v>
      </c>
    </row>
    <row r="822" spans="1:193" ht="29.25" x14ac:dyDescent="0.25">
      <c r="B822" s="18">
        <v>1</v>
      </c>
      <c r="C822" s="277" t="s">
        <v>363</v>
      </c>
      <c r="D822" s="27">
        <f>'2 уровень'!H1780</f>
        <v>0</v>
      </c>
      <c r="E822" s="27">
        <f>'2 уровень'!I1780</f>
        <v>0</v>
      </c>
      <c r="F822" s="27">
        <f>'2 уровень'!J1780</f>
        <v>0</v>
      </c>
      <c r="G822" s="64" t="e">
        <f>'2 уровень'!K1780</f>
        <v>#DIV/0!</v>
      </c>
      <c r="H822" s="78">
        <f>'2 уровень'!L1780</f>
        <v>0</v>
      </c>
      <c r="I822" s="78">
        <f>'2 уровень'!M1780</f>
        <v>0</v>
      </c>
      <c r="J822" s="73">
        <f>'2 уровень'!N1780</f>
        <v>0</v>
      </c>
      <c r="K822" s="73">
        <f>'2 уровень'!O1780</f>
        <v>0</v>
      </c>
      <c r="L822" s="73">
        <f>'2 уровень'!P1780</f>
        <v>0</v>
      </c>
      <c r="M822" s="73">
        <f>'2 уровень'!Q1780</f>
        <v>0</v>
      </c>
      <c r="N822" s="73">
        <f>'2 уровень'!R1780</f>
        <v>0</v>
      </c>
      <c r="O822" s="73">
        <f>'2 уровень'!S1780</f>
        <v>0</v>
      </c>
      <c r="P822" s="72">
        <f>'2 уровень'!T1780</f>
        <v>0</v>
      </c>
      <c r="Q822" s="72">
        <f>'2 уровень'!U1780</f>
        <v>0</v>
      </c>
      <c r="R822" s="72">
        <f>'2 уровень'!V1780</f>
        <v>0</v>
      </c>
      <c r="S822" s="72">
        <f>'2 уровень'!W1780</f>
        <v>0</v>
      </c>
      <c r="T822" s="72">
        <f>'2 уровень'!X1780</f>
        <v>0</v>
      </c>
      <c r="U822" s="72">
        <f>'2 уровень'!Y1780</f>
        <v>0</v>
      </c>
      <c r="V822" s="774">
        <f>'2 уровень'!Z1780</f>
        <v>0</v>
      </c>
      <c r="W822" s="72">
        <f>'2 уровень'!AA1780</f>
        <v>0</v>
      </c>
      <c r="X822" s="72">
        <f>'2 уровень'!AB1780</f>
        <v>0</v>
      </c>
      <c r="Y822" s="72">
        <f>'2 уровень'!AC1780</f>
        <v>0</v>
      </c>
      <c r="Z822" s="72">
        <f>'2 уровень'!AD1780</f>
        <v>0</v>
      </c>
      <c r="AA822" s="373">
        <f>'2 уровень'!AE1780</f>
        <v>0</v>
      </c>
      <c r="AB822" s="72"/>
      <c r="AC822" s="72"/>
      <c r="AD822" s="966">
        <f>'2 уровень'!AF1780</f>
        <v>0</v>
      </c>
      <c r="AE822" s="973">
        <f>'2 уровень'!AG1780</f>
        <v>0</v>
      </c>
      <c r="AF822" s="183">
        <f t="shared" si="152"/>
        <v>0</v>
      </c>
      <c r="AG822" s="183">
        <f t="shared" si="150"/>
        <v>0</v>
      </c>
      <c r="AH822" s="882">
        <f t="shared" ref="AH822:AH830" si="153">IF(P822&gt;0,P822*1000/D822,0)</f>
        <v>0</v>
      </c>
      <c r="AI822" s="18" t="e">
        <f t="shared" si="148"/>
        <v>#DIV/0!</v>
      </c>
      <c r="AK822" s="1031"/>
      <c r="AL822" s="18">
        <f t="shared" si="149"/>
        <v>0</v>
      </c>
    </row>
    <row r="823" spans="1:193" ht="30" x14ac:dyDescent="0.25">
      <c r="B823" s="18">
        <v>1</v>
      </c>
      <c r="C823" s="547" t="s">
        <v>193</v>
      </c>
      <c r="D823" s="27">
        <f>'2 уровень'!H1781</f>
        <v>0</v>
      </c>
      <c r="E823" s="27">
        <f>'2 уровень'!I1781</f>
        <v>0</v>
      </c>
      <c r="F823" s="27">
        <f>'2 уровень'!J1781</f>
        <v>0</v>
      </c>
      <c r="G823" s="64">
        <f>'2 уровень'!K1781</f>
        <v>0</v>
      </c>
      <c r="H823" s="78">
        <f>'2 уровень'!L1781</f>
        <v>0</v>
      </c>
      <c r="I823" s="78">
        <f>'2 уровень'!M1781</f>
        <v>0</v>
      </c>
      <c r="J823" s="73">
        <f>'2 уровень'!N1781</f>
        <v>0</v>
      </c>
      <c r="K823" s="73">
        <f>'2 уровень'!O1781</f>
        <v>0</v>
      </c>
      <c r="L823" s="73">
        <f>'2 уровень'!P1781</f>
        <v>0</v>
      </c>
      <c r="M823" s="73">
        <f>'2 уровень'!Q1781</f>
        <v>0</v>
      </c>
      <c r="N823" s="73">
        <f>'2 уровень'!R1781</f>
        <v>0</v>
      </c>
      <c r="O823" s="73">
        <f>'2 уровень'!S1781</f>
        <v>0</v>
      </c>
      <c r="P823" s="72">
        <f>'2 уровень'!T1781</f>
        <v>0</v>
      </c>
      <c r="Q823" s="72">
        <f>'2 уровень'!U1781</f>
        <v>0</v>
      </c>
      <c r="R823" s="72">
        <f>'2 уровень'!V1781</f>
        <v>0</v>
      </c>
      <c r="S823" s="72">
        <f>'2 уровень'!W1781</f>
        <v>0</v>
      </c>
      <c r="T823" s="72">
        <f>'2 уровень'!X1781</f>
        <v>0</v>
      </c>
      <c r="U823" s="72">
        <f>'2 уровень'!Y1781</f>
        <v>0</v>
      </c>
      <c r="V823" s="774">
        <f>'2 уровень'!Z1781</f>
        <v>0</v>
      </c>
      <c r="W823" s="72">
        <f>'2 уровень'!AA1781</f>
        <v>0</v>
      </c>
      <c r="X823" s="72">
        <f>'2 уровень'!AB1781</f>
        <v>0</v>
      </c>
      <c r="Y823" s="72">
        <f>'2 уровень'!AC1781</f>
        <v>0</v>
      </c>
      <c r="Z823" s="72">
        <f>'2 уровень'!AD1781</f>
        <v>0</v>
      </c>
      <c r="AA823" s="373">
        <f>'2 уровень'!AE1781</f>
        <v>0</v>
      </c>
      <c r="AB823" s="72"/>
      <c r="AC823" s="72"/>
      <c r="AD823" s="966">
        <f>'2 уровень'!AF1781</f>
        <v>0</v>
      </c>
      <c r="AE823" s="973">
        <f>'2 уровень'!AG1781</f>
        <v>0</v>
      </c>
      <c r="AF823" s="183">
        <f t="shared" si="152"/>
        <v>0</v>
      </c>
      <c r="AG823" s="183">
        <f t="shared" si="150"/>
        <v>0</v>
      </c>
      <c r="AH823" s="882">
        <f t="shared" si="153"/>
        <v>0</v>
      </c>
      <c r="AI823" s="18" t="e">
        <f t="shared" si="148"/>
        <v>#DIV/0!</v>
      </c>
      <c r="AK823" s="1031"/>
      <c r="AL823" s="18">
        <f t="shared" si="149"/>
        <v>0</v>
      </c>
    </row>
    <row r="824" spans="1:193" ht="30" x14ac:dyDescent="0.25">
      <c r="B824" s="18">
        <v>1</v>
      </c>
      <c r="C824" s="547" t="s">
        <v>547</v>
      </c>
      <c r="D824" s="27">
        <f>'2 уровень'!H1782</f>
        <v>0</v>
      </c>
      <c r="E824" s="27">
        <f>'2 уровень'!I1782</f>
        <v>0</v>
      </c>
      <c r="F824" s="27">
        <f>'2 уровень'!J1782</f>
        <v>0</v>
      </c>
      <c r="G824" s="64" t="e">
        <f>'2 уровень'!K1782</f>
        <v>#DIV/0!</v>
      </c>
      <c r="H824" s="78">
        <f>'2 уровень'!L1782</f>
        <v>0</v>
      </c>
      <c r="I824" s="78">
        <f>'2 уровень'!M1782</f>
        <v>0</v>
      </c>
      <c r="J824" s="73">
        <f>'2 уровень'!N1782</f>
        <v>0</v>
      </c>
      <c r="K824" s="73">
        <f>'2 уровень'!O1782</f>
        <v>0</v>
      </c>
      <c r="L824" s="73">
        <f>'2 уровень'!P1782</f>
        <v>0</v>
      </c>
      <c r="M824" s="73">
        <f>'2 уровень'!Q1782</f>
        <v>0</v>
      </c>
      <c r="N824" s="73">
        <f>'2 уровень'!R1782</f>
        <v>0</v>
      </c>
      <c r="O824" s="73">
        <f>'2 уровень'!S1782</f>
        <v>0</v>
      </c>
      <c r="P824" s="72">
        <f>'2 уровень'!T1782</f>
        <v>0</v>
      </c>
      <c r="Q824" s="72">
        <f>'2 уровень'!U1782</f>
        <v>0</v>
      </c>
      <c r="R824" s="72">
        <f>'2 уровень'!V1782</f>
        <v>0</v>
      </c>
      <c r="S824" s="72">
        <f>'2 уровень'!W1782</f>
        <v>0</v>
      </c>
      <c r="T824" s="72">
        <f>'2 уровень'!X1782</f>
        <v>0</v>
      </c>
      <c r="U824" s="72">
        <f>'2 уровень'!Y1782</f>
        <v>0</v>
      </c>
      <c r="V824" s="774">
        <f>'2 уровень'!Z1782</f>
        <v>0</v>
      </c>
      <c r="W824" s="72">
        <f>'2 уровень'!AA1782</f>
        <v>0</v>
      </c>
      <c r="X824" s="72">
        <f>'2 уровень'!AB1782</f>
        <v>0</v>
      </c>
      <c r="Y824" s="72">
        <f>'2 уровень'!AC1782</f>
        <v>0</v>
      </c>
      <c r="Z824" s="72">
        <f>'2 уровень'!AD1782</f>
        <v>0</v>
      </c>
      <c r="AA824" s="373">
        <f>'2 уровень'!AE1782</f>
        <v>0</v>
      </c>
      <c r="AB824" s="72"/>
      <c r="AC824" s="72"/>
      <c r="AD824" s="966">
        <f>'2 уровень'!AF1782</f>
        <v>0</v>
      </c>
      <c r="AE824" s="973">
        <f>'2 уровень'!AG1782</f>
        <v>0</v>
      </c>
      <c r="AF824" s="183">
        <f t="shared" si="152"/>
        <v>0</v>
      </c>
      <c r="AG824" s="183">
        <f t="shared" si="150"/>
        <v>0</v>
      </c>
      <c r="AH824" s="882">
        <f t="shared" si="153"/>
        <v>0</v>
      </c>
      <c r="AI824" s="18" t="e">
        <f t="shared" si="148"/>
        <v>#DIV/0!</v>
      </c>
      <c r="AK824" s="1031"/>
      <c r="AL824" s="18">
        <f t="shared" si="149"/>
        <v>0</v>
      </c>
    </row>
    <row r="825" spans="1:193" ht="75" x14ac:dyDescent="0.25">
      <c r="B825" s="18">
        <v>1</v>
      </c>
      <c r="C825" s="280" t="s">
        <v>548</v>
      </c>
      <c r="D825" s="27">
        <f>'2 уровень'!H1783</f>
        <v>0</v>
      </c>
      <c r="E825" s="27">
        <f>'2 уровень'!I1783</f>
        <v>0</v>
      </c>
      <c r="F825" s="27">
        <f>'2 уровень'!J1783</f>
        <v>0</v>
      </c>
      <c r="G825" s="64" t="e">
        <f>'2 уровень'!K1783</f>
        <v>#DIV/0!</v>
      </c>
      <c r="H825" s="78">
        <f>'2 уровень'!L1783</f>
        <v>0</v>
      </c>
      <c r="I825" s="78">
        <f>'2 уровень'!M1783</f>
        <v>0</v>
      </c>
      <c r="J825" s="73">
        <f>'2 уровень'!N1783</f>
        <v>0</v>
      </c>
      <c r="K825" s="73">
        <f>'2 уровень'!O1783</f>
        <v>0</v>
      </c>
      <c r="L825" s="73">
        <f>'2 уровень'!P1783</f>
        <v>0</v>
      </c>
      <c r="M825" s="73">
        <f>'2 уровень'!Q1783</f>
        <v>0</v>
      </c>
      <c r="N825" s="73">
        <f>'2 уровень'!R1783</f>
        <v>0</v>
      </c>
      <c r="O825" s="73">
        <f>'2 уровень'!S1783</f>
        <v>0</v>
      </c>
      <c r="P825" s="72">
        <f>'2 уровень'!T1783</f>
        <v>0</v>
      </c>
      <c r="Q825" s="72">
        <f>'2 уровень'!U1783</f>
        <v>0</v>
      </c>
      <c r="R825" s="72">
        <f>'2 уровень'!V1783</f>
        <v>0</v>
      </c>
      <c r="S825" s="72">
        <f>'2 уровень'!W1783</f>
        <v>0</v>
      </c>
      <c r="T825" s="72">
        <f>'2 уровень'!X1783</f>
        <v>0</v>
      </c>
      <c r="U825" s="72">
        <f>'2 уровень'!Y1783</f>
        <v>0</v>
      </c>
      <c r="V825" s="774">
        <f>'2 уровень'!Z1783</f>
        <v>0</v>
      </c>
      <c r="W825" s="72">
        <f>'2 уровень'!AA1783</f>
        <v>0</v>
      </c>
      <c r="X825" s="72">
        <f>'2 уровень'!AB1783</f>
        <v>0</v>
      </c>
      <c r="Y825" s="72">
        <f>'2 уровень'!AC1783</f>
        <v>0</v>
      </c>
      <c r="Z825" s="72">
        <f>'2 уровень'!AD1783</f>
        <v>0</v>
      </c>
      <c r="AA825" s="373">
        <f>'2 уровень'!AE1783</f>
        <v>0</v>
      </c>
      <c r="AB825" s="72"/>
      <c r="AC825" s="72"/>
      <c r="AD825" s="966">
        <f>'2 уровень'!AF1783</f>
        <v>0</v>
      </c>
      <c r="AE825" s="973">
        <f>'2 уровень'!AG1783</f>
        <v>0</v>
      </c>
      <c r="AF825" s="183">
        <f t="shared" si="152"/>
        <v>0</v>
      </c>
      <c r="AG825" s="183">
        <f t="shared" si="150"/>
        <v>0</v>
      </c>
      <c r="AH825" s="882">
        <f t="shared" si="153"/>
        <v>0</v>
      </c>
      <c r="AI825" s="18" t="e">
        <f t="shared" si="148"/>
        <v>#DIV/0!</v>
      </c>
      <c r="AK825" s="1031"/>
      <c r="AL825" s="18">
        <f t="shared" si="149"/>
        <v>0</v>
      </c>
    </row>
    <row r="826" spans="1:193" ht="45" x14ac:dyDescent="0.25">
      <c r="B826" s="18">
        <v>1</v>
      </c>
      <c r="C826" s="160" t="s">
        <v>549</v>
      </c>
      <c r="D826" s="27">
        <f>'2 уровень'!H1784</f>
        <v>0</v>
      </c>
      <c r="E826" s="27">
        <f>'2 уровень'!I1784</f>
        <v>0</v>
      </c>
      <c r="F826" s="27">
        <f>'2 уровень'!J1784</f>
        <v>0</v>
      </c>
      <c r="G826" s="64" t="e">
        <f>'2 уровень'!K1784</f>
        <v>#DIV/0!</v>
      </c>
      <c r="H826" s="78">
        <f>'2 уровень'!L1784</f>
        <v>0</v>
      </c>
      <c r="I826" s="78">
        <f>'2 уровень'!M1784</f>
        <v>0</v>
      </c>
      <c r="J826" s="73">
        <f>'2 уровень'!N1784</f>
        <v>0</v>
      </c>
      <c r="K826" s="73">
        <f>'2 уровень'!O1784</f>
        <v>0</v>
      </c>
      <c r="L826" s="73">
        <f>'2 уровень'!P1784</f>
        <v>0</v>
      </c>
      <c r="M826" s="73">
        <f>'2 уровень'!Q1784</f>
        <v>0</v>
      </c>
      <c r="N826" s="73">
        <f>'2 уровень'!R1784</f>
        <v>0</v>
      </c>
      <c r="O826" s="73">
        <f>'2 уровень'!S1784</f>
        <v>0</v>
      </c>
      <c r="P826" s="72">
        <f>'2 уровень'!T1784</f>
        <v>0</v>
      </c>
      <c r="Q826" s="72">
        <f>'2 уровень'!U1784</f>
        <v>0</v>
      </c>
      <c r="R826" s="72">
        <f>'2 уровень'!V1784</f>
        <v>0</v>
      </c>
      <c r="S826" s="72">
        <f>'2 уровень'!W1784</f>
        <v>0</v>
      </c>
      <c r="T826" s="72">
        <f>'2 уровень'!X1784</f>
        <v>0</v>
      </c>
      <c r="U826" s="72">
        <f>'2 уровень'!Y1784</f>
        <v>0</v>
      </c>
      <c r="V826" s="774">
        <f>'2 уровень'!Z1784</f>
        <v>0</v>
      </c>
      <c r="W826" s="72">
        <f>'2 уровень'!AA1784</f>
        <v>0</v>
      </c>
      <c r="X826" s="72">
        <f>'2 уровень'!AB1784</f>
        <v>0</v>
      </c>
      <c r="Y826" s="72">
        <f>'2 уровень'!AC1784</f>
        <v>0</v>
      </c>
      <c r="Z826" s="72">
        <f>'2 уровень'!AD1784</f>
        <v>0</v>
      </c>
      <c r="AA826" s="373">
        <f>'2 уровень'!AE1784</f>
        <v>0</v>
      </c>
      <c r="AB826" s="72"/>
      <c r="AC826" s="72"/>
      <c r="AD826" s="966">
        <f>'2 уровень'!AF1784</f>
        <v>0</v>
      </c>
      <c r="AE826" s="973">
        <f>'2 уровень'!AG1784</f>
        <v>0</v>
      </c>
      <c r="AF826" s="183">
        <f t="shared" si="152"/>
        <v>0</v>
      </c>
      <c r="AG826" s="183">
        <f t="shared" si="150"/>
        <v>0</v>
      </c>
      <c r="AH826" s="882">
        <f t="shared" si="153"/>
        <v>0</v>
      </c>
      <c r="AI826" s="18" t="e">
        <f t="shared" si="148"/>
        <v>#DIV/0!</v>
      </c>
      <c r="AK826" s="1031"/>
      <c r="AL826" s="18">
        <f t="shared" si="149"/>
        <v>0</v>
      </c>
    </row>
    <row r="827" spans="1:193" ht="105" x14ac:dyDescent="0.25">
      <c r="B827" s="18">
        <v>1</v>
      </c>
      <c r="C827" s="160" t="s">
        <v>550</v>
      </c>
      <c r="D827" s="27">
        <f>'2 уровень'!H1785</f>
        <v>0</v>
      </c>
      <c r="E827" s="27">
        <f>'2 уровень'!I1785</f>
        <v>0</v>
      </c>
      <c r="F827" s="27">
        <f>'2 уровень'!J1785</f>
        <v>0</v>
      </c>
      <c r="G827" s="64" t="e">
        <f>'2 уровень'!K1785</f>
        <v>#DIV/0!</v>
      </c>
      <c r="H827" s="78">
        <f>'2 уровень'!L1785</f>
        <v>0</v>
      </c>
      <c r="I827" s="78">
        <f>'2 уровень'!M1785</f>
        <v>0</v>
      </c>
      <c r="J827" s="73">
        <f>'2 уровень'!N1785</f>
        <v>0</v>
      </c>
      <c r="K827" s="73">
        <f>'2 уровень'!O1785</f>
        <v>0</v>
      </c>
      <c r="L827" s="73">
        <f>'2 уровень'!P1785</f>
        <v>0</v>
      </c>
      <c r="M827" s="73">
        <f>'2 уровень'!Q1785</f>
        <v>0</v>
      </c>
      <c r="N827" s="73">
        <f>'2 уровень'!R1785</f>
        <v>0</v>
      </c>
      <c r="O827" s="73">
        <f>'2 уровень'!S1785</f>
        <v>0</v>
      </c>
      <c r="P827" s="72">
        <f>'2 уровень'!T1785</f>
        <v>0</v>
      </c>
      <c r="Q827" s="72">
        <f>'2 уровень'!U1785</f>
        <v>0</v>
      </c>
      <c r="R827" s="72">
        <f>'2 уровень'!V1785</f>
        <v>0</v>
      </c>
      <c r="S827" s="72">
        <f>'2 уровень'!W1785</f>
        <v>0</v>
      </c>
      <c r="T827" s="72">
        <f>'2 уровень'!X1785</f>
        <v>0</v>
      </c>
      <c r="U827" s="72">
        <f>'2 уровень'!Y1785</f>
        <v>0</v>
      </c>
      <c r="V827" s="774">
        <f>'2 уровень'!Z1785</f>
        <v>0</v>
      </c>
      <c r="W827" s="72">
        <f>'2 уровень'!AA1785</f>
        <v>0</v>
      </c>
      <c r="X827" s="72">
        <f>'2 уровень'!AB1785</f>
        <v>0</v>
      </c>
      <c r="Y827" s="72">
        <f>'2 уровень'!AC1785</f>
        <v>0</v>
      </c>
      <c r="Z827" s="72">
        <f>'2 уровень'!AD1785</f>
        <v>0</v>
      </c>
      <c r="AA827" s="373">
        <f>'2 уровень'!AE1785</f>
        <v>0</v>
      </c>
      <c r="AB827" s="72"/>
      <c r="AC827" s="72"/>
      <c r="AD827" s="966">
        <f>'2 уровень'!AF1785</f>
        <v>0</v>
      </c>
      <c r="AE827" s="973">
        <f>'2 уровень'!AG1785</f>
        <v>0</v>
      </c>
      <c r="AF827" s="183">
        <f t="shared" si="152"/>
        <v>0</v>
      </c>
      <c r="AG827" s="183">
        <f t="shared" si="150"/>
        <v>0</v>
      </c>
      <c r="AH827" s="882">
        <f t="shared" si="153"/>
        <v>0</v>
      </c>
      <c r="AI827" s="18" t="e">
        <f t="shared" si="148"/>
        <v>#DIV/0!</v>
      </c>
      <c r="AK827" s="1031"/>
      <c r="AL827" s="18">
        <f t="shared" si="149"/>
        <v>0</v>
      </c>
    </row>
    <row r="828" spans="1:193" x14ac:dyDescent="0.25">
      <c r="B828" s="18">
        <v>1</v>
      </c>
      <c r="C828" s="160" t="s">
        <v>131</v>
      </c>
      <c r="D828" s="27">
        <f>'2 уровень'!H1786</f>
        <v>0</v>
      </c>
      <c r="E828" s="27">
        <f>'2 уровень'!I1786</f>
        <v>0</v>
      </c>
      <c r="F828" s="27">
        <f>'2 уровень'!J1786</f>
        <v>0</v>
      </c>
      <c r="G828" s="64" t="e">
        <f>'2 уровень'!K1786</f>
        <v>#DIV/0!</v>
      </c>
      <c r="H828" s="78">
        <f>'2 уровень'!L1786</f>
        <v>0</v>
      </c>
      <c r="I828" s="78">
        <f>'2 уровень'!M1786</f>
        <v>0</v>
      </c>
      <c r="J828" s="73">
        <f>'2 уровень'!N1786</f>
        <v>0</v>
      </c>
      <c r="K828" s="73">
        <f>'2 уровень'!O1786</f>
        <v>0</v>
      </c>
      <c r="L828" s="73">
        <f>'2 уровень'!P1786</f>
        <v>0</v>
      </c>
      <c r="M828" s="73">
        <f>'2 уровень'!Q1786</f>
        <v>0</v>
      </c>
      <c r="N828" s="73">
        <f>'2 уровень'!R1786</f>
        <v>0</v>
      </c>
      <c r="O828" s="73">
        <f>'2 уровень'!S1786</f>
        <v>0</v>
      </c>
      <c r="P828" s="72">
        <f>'2 уровень'!T1786</f>
        <v>0</v>
      </c>
      <c r="Q828" s="72">
        <f>'2 уровень'!U1786</f>
        <v>0</v>
      </c>
      <c r="R828" s="72">
        <f>'2 уровень'!V1786</f>
        <v>0</v>
      </c>
      <c r="S828" s="72">
        <f>'2 уровень'!W1786</f>
        <v>0</v>
      </c>
      <c r="T828" s="72">
        <f>'2 уровень'!X1786</f>
        <v>0</v>
      </c>
      <c r="U828" s="72">
        <f>'2 уровень'!Y1786</f>
        <v>0</v>
      </c>
      <c r="V828" s="774">
        <f>'2 уровень'!Z1786</f>
        <v>0</v>
      </c>
      <c r="W828" s="72">
        <f>'2 уровень'!AA1786</f>
        <v>0</v>
      </c>
      <c r="X828" s="72">
        <f>'2 уровень'!AB1786</f>
        <v>0</v>
      </c>
      <c r="Y828" s="72">
        <f>'2 уровень'!AC1786</f>
        <v>0</v>
      </c>
      <c r="Z828" s="72">
        <f>'2 уровень'!AD1786</f>
        <v>0</v>
      </c>
      <c r="AA828" s="373">
        <f>'2 уровень'!AE1786</f>
        <v>0</v>
      </c>
      <c r="AB828" s="72"/>
      <c r="AC828" s="72"/>
      <c r="AD828" s="966">
        <f>'2 уровень'!AF1786</f>
        <v>0</v>
      </c>
      <c r="AE828" s="973">
        <f>'2 уровень'!AG1786</f>
        <v>0</v>
      </c>
      <c r="AF828" s="183">
        <f t="shared" si="152"/>
        <v>0</v>
      </c>
      <c r="AG828" s="183">
        <f t="shared" si="150"/>
        <v>0</v>
      </c>
      <c r="AH828" s="882">
        <f t="shared" si="153"/>
        <v>0</v>
      </c>
      <c r="AI828" s="18" t="e">
        <f t="shared" si="148"/>
        <v>#DIV/0!</v>
      </c>
      <c r="AK828" s="1031"/>
      <c r="AL828" s="18">
        <f t="shared" si="149"/>
        <v>0</v>
      </c>
    </row>
    <row r="829" spans="1:193" x14ac:dyDescent="0.25">
      <c r="B829" s="18">
        <v>1</v>
      </c>
      <c r="C829" s="160" t="s">
        <v>222</v>
      </c>
      <c r="D829" s="27">
        <f>'2 уровень'!H1787</f>
        <v>0</v>
      </c>
      <c r="E829" s="27">
        <f>'2 уровень'!I1787</f>
        <v>0</v>
      </c>
      <c r="F829" s="27">
        <f>'2 уровень'!J1787</f>
        <v>0</v>
      </c>
      <c r="G829" s="64" t="e">
        <f>'2 уровень'!K1787</f>
        <v>#DIV/0!</v>
      </c>
      <c r="H829" s="78">
        <f>'2 уровень'!L1787</f>
        <v>0</v>
      </c>
      <c r="I829" s="78">
        <f>'2 уровень'!M1787</f>
        <v>0</v>
      </c>
      <c r="J829" s="73">
        <f>'2 уровень'!N1787</f>
        <v>0</v>
      </c>
      <c r="K829" s="73">
        <f>'2 уровень'!O1787</f>
        <v>0</v>
      </c>
      <c r="L829" s="73">
        <f>'2 уровень'!P1787</f>
        <v>0</v>
      </c>
      <c r="M829" s="73">
        <f>'2 уровень'!Q1787</f>
        <v>0</v>
      </c>
      <c r="N829" s="73">
        <f>'2 уровень'!R1787</f>
        <v>0</v>
      </c>
      <c r="O829" s="73">
        <f>'2 уровень'!S1787</f>
        <v>0</v>
      </c>
      <c r="P829" s="72">
        <f>'2 уровень'!T1787</f>
        <v>0</v>
      </c>
      <c r="Q829" s="72">
        <f>'2 уровень'!U1787</f>
        <v>0</v>
      </c>
      <c r="R829" s="72">
        <f>'2 уровень'!V1787</f>
        <v>0</v>
      </c>
      <c r="S829" s="72">
        <f>'2 уровень'!W1787</f>
        <v>0</v>
      </c>
      <c r="T829" s="72">
        <f>'2 уровень'!X1787</f>
        <v>0</v>
      </c>
      <c r="U829" s="72">
        <f>'2 уровень'!Y1787</f>
        <v>0</v>
      </c>
      <c r="V829" s="774">
        <f>'2 уровень'!Z1787</f>
        <v>0</v>
      </c>
      <c r="W829" s="72">
        <f>'2 уровень'!AA1787</f>
        <v>0</v>
      </c>
      <c r="X829" s="72">
        <f>'2 уровень'!AB1787</f>
        <v>0</v>
      </c>
      <c r="Y829" s="72">
        <f>'2 уровень'!AC1787</f>
        <v>0</v>
      </c>
      <c r="Z829" s="72">
        <f>'2 уровень'!AD1787</f>
        <v>0</v>
      </c>
      <c r="AA829" s="373">
        <f>'2 уровень'!AE1787</f>
        <v>0</v>
      </c>
      <c r="AB829" s="72"/>
      <c r="AC829" s="72"/>
      <c r="AD829" s="966">
        <f>'2 уровень'!AF1787</f>
        <v>0</v>
      </c>
      <c r="AE829" s="973">
        <f>'2 уровень'!AG1787</f>
        <v>0</v>
      </c>
      <c r="AF829" s="183">
        <f t="shared" si="152"/>
        <v>0</v>
      </c>
      <c r="AG829" s="183">
        <f t="shared" si="150"/>
        <v>0</v>
      </c>
      <c r="AH829" s="882">
        <f t="shared" si="153"/>
        <v>0</v>
      </c>
      <c r="AI829" s="18" t="e">
        <f t="shared" si="148"/>
        <v>#DIV/0!</v>
      </c>
      <c r="AK829" s="1031"/>
      <c r="AL829" s="18">
        <f t="shared" si="149"/>
        <v>0</v>
      </c>
    </row>
    <row r="830" spans="1:193" ht="45" x14ac:dyDescent="0.25">
      <c r="B830" s="18">
        <v>1</v>
      </c>
      <c r="C830" s="160" t="s">
        <v>551</v>
      </c>
      <c r="D830" s="27">
        <f>'2 уровень'!H1788</f>
        <v>0</v>
      </c>
      <c r="E830" s="27">
        <f>'2 уровень'!I1788</f>
        <v>0</v>
      </c>
      <c r="F830" s="27">
        <f>'2 уровень'!J1788</f>
        <v>0</v>
      </c>
      <c r="G830" s="64" t="e">
        <f>'2 уровень'!K1788</f>
        <v>#DIV/0!</v>
      </c>
      <c r="H830" s="78">
        <f>'2 уровень'!L1788</f>
        <v>0</v>
      </c>
      <c r="I830" s="78">
        <f>'2 уровень'!M1788</f>
        <v>0</v>
      </c>
      <c r="J830" s="73">
        <f>'2 уровень'!N1788</f>
        <v>0</v>
      </c>
      <c r="K830" s="73">
        <f>'2 уровень'!O1788</f>
        <v>0</v>
      </c>
      <c r="L830" s="73">
        <f>'2 уровень'!P1788</f>
        <v>0</v>
      </c>
      <c r="M830" s="73">
        <f>'2 уровень'!Q1788</f>
        <v>0</v>
      </c>
      <c r="N830" s="73">
        <f>'2 уровень'!R1788</f>
        <v>0</v>
      </c>
      <c r="O830" s="73">
        <f>'2 уровень'!S1788</f>
        <v>0</v>
      </c>
      <c r="P830" s="72">
        <f>'2 уровень'!T1788</f>
        <v>0</v>
      </c>
      <c r="Q830" s="72">
        <f>'2 уровень'!U1788</f>
        <v>0</v>
      </c>
      <c r="R830" s="72">
        <f>'2 уровень'!V1788</f>
        <v>0</v>
      </c>
      <c r="S830" s="72">
        <f>'2 уровень'!W1788</f>
        <v>0</v>
      </c>
      <c r="T830" s="72">
        <f>'2 уровень'!X1788</f>
        <v>0</v>
      </c>
      <c r="U830" s="72">
        <f>'2 уровень'!Y1788</f>
        <v>0</v>
      </c>
      <c r="V830" s="774">
        <f>'2 уровень'!Z1788</f>
        <v>0</v>
      </c>
      <c r="W830" s="72">
        <f>'2 уровень'!AA1788</f>
        <v>0</v>
      </c>
      <c r="X830" s="72">
        <f>'2 уровень'!AB1788</f>
        <v>0</v>
      </c>
      <c r="Y830" s="72">
        <f>'2 уровень'!AC1788</f>
        <v>0</v>
      </c>
      <c r="Z830" s="72">
        <f>'2 уровень'!AD1788</f>
        <v>0</v>
      </c>
      <c r="AA830" s="373">
        <f>'2 уровень'!AE1788</f>
        <v>0</v>
      </c>
      <c r="AB830" s="72"/>
      <c r="AC830" s="72"/>
      <c r="AD830" s="966">
        <f>'2 уровень'!AF1788</f>
        <v>0</v>
      </c>
      <c r="AE830" s="973">
        <f>'2 уровень'!AG1788</f>
        <v>0</v>
      </c>
      <c r="AF830" s="183">
        <f t="shared" si="152"/>
        <v>0</v>
      </c>
      <c r="AG830" s="183">
        <f t="shared" si="150"/>
        <v>0</v>
      </c>
      <c r="AH830" s="882">
        <f t="shared" si="153"/>
        <v>0</v>
      </c>
      <c r="AI830" s="18" t="e">
        <f t="shared" si="148"/>
        <v>#DIV/0!</v>
      </c>
      <c r="AK830" s="1031"/>
      <c r="AL830" s="18">
        <f t="shared" si="149"/>
        <v>0</v>
      </c>
    </row>
    <row r="831" spans="1:193" ht="75" x14ac:dyDescent="0.25">
      <c r="B831" s="18">
        <v>1</v>
      </c>
      <c r="C831" s="160" t="s">
        <v>595</v>
      </c>
      <c r="D831" s="27">
        <f>'2 уровень'!H1789</f>
        <v>0</v>
      </c>
      <c r="E831" s="27">
        <f>'2 уровень'!I1789</f>
        <v>0</v>
      </c>
      <c r="F831" s="27">
        <f>'2 уровень'!J1789</f>
        <v>0</v>
      </c>
      <c r="G831" s="64" t="e">
        <f>'2 уровень'!K1789</f>
        <v>#DIV/0!</v>
      </c>
      <c r="H831" s="78">
        <f>'2 уровень'!L1789</f>
        <v>0</v>
      </c>
      <c r="I831" s="78">
        <f>'2 уровень'!M1789</f>
        <v>0</v>
      </c>
      <c r="J831" s="73">
        <f>'2 уровень'!N1789</f>
        <v>0</v>
      </c>
      <c r="K831" s="73">
        <f>'2 уровень'!O1789</f>
        <v>0</v>
      </c>
      <c r="L831" s="73">
        <f>'2 уровень'!P1789</f>
        <v>0</v>
      </c>
      <c r="M831" s="73">
        <f>'2 уровень'!Q1789</f>
        <v>0</v>
      </c>
      <c r="N831" s="73">
        <f>'2 уровень'!R1789</f>
        <v>0</v>
      </c>
      <c r="O831" s="73">
        <f>'2 уровень'!S1789</f>
        <v>0</v>
      </c>
      <c r="P831" s="72">
        <f>'2 уровень'!T1789</f>
        <v>0</v>
      </c>
      <c r="Q831" s="72">
        <f>'2 уровень'!U1789</f>
        <v>0</v>
      </c>
      <c r="R831" s="72">
        <f>'2 уровень'!V1789</f>
        <v>0</v>
      </c>
      <c r="S831" s="72">
        <f>'2 уровень'!W1789</f>
        <v>0</v>
      </c>
      <c r="T831" s="72">
        <f>'2 уровень'!X1789</f>
        <v>0</v>
      </c>
      <c r="U831" s="72">
        <f>'2 уровень'!Y1789</f>
        <v>0</v>
      </c>
      <c r="V831" s="774">
        <f>'2 уровень'!Z1789</f>
        <v>0</v>
      </c>
      <c r="W831" s="72">
        <f>'2 уровень'!AA1789</f>
        <v>0</v>
      </c>
      <c r="X831" s="72">
        <f>'2 уровень'!AB1789</f>
        <v>0</v>
      </c>
      <c r="Y831" s="72">
        <f>'2 уровень'!AC1789</f>
        <v>0</v>
      </c>
      <c r="Z831" s="72">
        <f>'2 уровень'!AD1789</f>
        <v>0</v>
      </c>
      <c r="AA831" s="373">
        <f>'2 уровень'!AE1789</f>
        <v>0</v>
      </c>
      <c r="AB831" s="72"/>
      <c r="AC831" s="72"/>
      <c r="AD831" s="966">
        <f>'2 уровень'!AF1789</f>
        <v>0</v>
      </c>
      <c r="AE831" s="973">
        <f>'2 уровень'!AG1789</f>
        <v>0</v>
      </c>
      <c r="AF831" s="183">
        <f t="shared" si="152"/>
        <v>0</v>
      </c>
      <c r="AG831" s="183">
        <f t="shared" si="150"/>
        <v>0</v>
      </c>
      <c r="AH831" s="882"/>
      <c r="AK831" s="1031"/>
      <c r="AL831" s="18">
        <f t="shared" si="149"/>
        <v>0</v>
      </c>
    </row>
    <row r="832" spans="1:193" ht="30" x14ac:dyDescent="0.25">
      <c r="B832" s="18">
        <v>1</v>
      </c>
      <c r="C832" s="161" t="s">
        <v>436</v>
      </c>
      <c r="D832" s="27">
        <f>'2 уровень'!H1790</f>
        <v>0</v>
      </c>
      <c r="E832" s="27">
        <f>'2 уровень'!I1790</f>
        <v>0</v>
      </c>
      <c r="F832" s="27">
        <f>'2 уровень'!J1790</f>
        <v>-1</v>
      </c>
      <c r="G832" s="64" t="e">
        <f>'2 уровень'!K1790</f>
        <v>#DIV/0!</v>
      </c>
      <c r="H832" s="78">
        <f>'2 уровень'!L1790</f>
        <v>0</v>
      </c>
      <c r="I832" s="78">
        <f>'2 уровень'!M1790</f>
        <v>0</v>
      </c>
      <c r="J832" s="73">
        <f>'2 уровень'!N1790</f>
        <v>0</v>
      </c>
      <c r="K832" s="73">
        <f>'2 уровень'!O1790</f>
        <v>0</v>
      </c>
      <c r="L832" s="73">
        <f>'2 уровень'!P1790</f>
        <v>0</v>
      </c>
      <c r="M832" s="73">
        <f>'2 уровень'!Q1790</f>
        <v>0</v>
      </c>
      <c r="N832" s="73">
        <f>'2 уровень'!R1790</f>
        <v>0</v>
      </c>
      <c r="O832" s="73">
        <f>'2 уровень'!S1790</f>
        <v>0</v>
      </c>
      <c r="P832" s="72">
        <f>'2 уровень'!T1790</f>
        <v>0</v>
      </c>
      <c r="Q832" s="72">
        <f>'2 уровень'!U1790</f>
        <v>0</v>
      </c>
      <c r="R832" s="72">
        <f>'2 уровень'!V1790</f>
        <v>0</v>
      </c>
      <c r="S832" s="72">
        <f>'2 уровень'!W1790</f>
        <v>0</v>
      </c>
      <c r="T832" s="72">
        <f>'2 уровень'!X1790</f>
        <v>0</v>
      </c>
      <c r="U832" s="72">
        <f>'2 уровень'!Y1790</f>
        <v>0</v>
      </c>
      <c r="V832" s="774">
        <f>'2 уровень'!Z1790</f>
        <v>0</v>
      </c>
      <c r="W832" s="72">
        <f>'2 уровень'!AA1790</f>
        <v>0</v>
      </c>
      <c r="X832" s="72">
        <f>'2 уровень'!AB1790</f>
        <v>0</v>
      </c>
      <c r="Y832" s="72">
        <f>'2 уровень'!AC1790</f>
        <v>0</v>
      </c>
      <c r="Z832" s="72">
        <f>'2 уровень'!AD1790</f>
        <v>0</v>
      </c>
      <c r="AA832" s="373">
        <f>'2 уровень'!AE1790</f>
        <v>0</v>
      </c>
      <c r="AB832" s="72"/>
      <c r="AC832" s="72"/>
      <c r="AD832" s="966">
        <f>'2 уровень'!AF1792</f>
        <v>0</v>
      </c>
      <c r="AE832" s="973">
        <f>'2 уровень'!AG1792</f>
        <v>0</v>
      </c>
      <c r="AF832" s="183">
        <f t="shared" si="152"/>
        <v>0</v>
      </c>
      <c r="AG832" s="183">
        <f t="shared" si="150"/>
        <v>0</v>
      </c>
      <c r="AH832" s="882">
        <f t="shared" ref="AH832:AH839" si="154">IF(P832&gt;0,P832*1000/D832,0)</f>
        <v>0</v>
      </c>
      <c r="AI832" s="18">
        <f t="shared" ref="AI832:AI839" si="155">U832/F832*1000</f>
        <v>0</v>
      </c>
      <c r="AK832" s="1031"/>
      <c r="AL832" s="18">
        <f t="shared" si="149"/>
        <v>0</v>
      </c>
    </row>
    <row r="833" spans="1:193" ht="31.5" x14ac:dyDescent="0.25">
      <c r="B833" s="18">
        <v>1</v>
      </c>
      <c r="C833" s="549" t="s">
        <v>191</v>
      </c>
      <c r="D833" s="27">
        <f>'2 уровень'!H1791</f>
        <v>0</v>
      </c>
      <c r="E833" s="27">
        <f>'2 уровень'!I1791</f>
        <v>0</v>
      </c>
      <c r="F833" s="27">
        <f>'2 уровень'!J1791</f>
        <v>0</v>
      </c>
      <c r="G833" s="64" t="e">
        <f>'2 уровень'!K1791</f>
        <v>#DIV/0!</v>
      </c>
      <c r="H833" s="78">
        <f>'2 уровень'!L1791</f>
        <v>0</v>
      </c>
      <c r="I833" s="78">
        <f>'2 уровень'!M1791</f>
        <v>0</v>
      </c>
      <c r="J833" s="73">
        <f>'2 уровень'!N1791</f>
        <v>0</v>
      </c>
      <c r="K833" s="73">
        <f>'2 уровень'!O1791</f>
        <v>0</v>
      </c>
      <c r="L833" s="73">
        <f>'2 уровень'!P1791</f>
        <v>0</v>
      </c>
      <c r="M833" s="73">
        <f>'2 уровень'!Q1791</f>
        <v>0</v>
      </c>
      <c r="N833" s="73">
        <f>'2 уровень'!R1791</f>
        <v>0</v>
      </c>
      <c r="O833" s="73">
        <f>'2 уровень'!S1791</f>
        <v>0</v>
      </c>
      <c r="P833" s="72">
        <f>'2 уровень'!T1791</f>
        <v>0</v>
      </c>
      <c r="Q833" s="72">
        <f>'2 уровень'!U1791</f>
        <v>0</v>
      </c>
      <c r="R833" s="72">
        <f>'2 уровень'!V1791</f>
        <v>0</v>
      </c>
      <c r="S833" s="72">
        <f>'2 уровень'!W1791</f>
        <v>0</v>
      </c>
      <c r="T833" s="72">
        <f>'2 уровень'!X1791</f>
        <v>0</v>
      </c>
      <c r="U833" s="72">
        <f>'2 уровень'!Y1791</f>
        <v>0</v>
      </c>
      <c r="V833" s="774">
        <f>'2 уровень'!Z1791</f>
        <v>0</v>
      </c>
      <c r="W833" s="72">
        <f>'2 уровень'!AA1791</f>
        <v>0</v>
      </c>
      <c r="X833" s="72">
        <f>'2 уровень'!AB1791</f>
        <v>0</v>
      </c>
      <c r="Y833" s="72">
        <f>'2 уровень'!AC1791</f>
        <v>0</v>
      </c>
      <c r="Z833" s="72">
        <f>'2 уровень'!AD1791</f>
        <v>0</v>
      </c>
      <c r="AA833" s="373">
        <f>'2 уровень'!AE1791</f>
        <v>0</v>
      </c>
      <c r="AB833" s="72" t="e">
        <f>U833/T833*100</f>
        <v>#DIV/0!</v>
      </c>
      <c r="AC833" s="72" t="e">
        <f>AA833/T833*100</f>
        <v>#DIV/0!</v>
      </c>
      <c r="AD833" s="966">
        <f>'2 уровень'!AF1793</f>
        <v>0</v>
      </c>
      <c r="AE833" s="973">
        <f>'2 уровень'!AG1793</f>
        <v>0</v>
      </c>
      <c r="AF833" s="183">
        <f t="shared" si="152"/>
        <v>0</v>
      </c>
      <c r="AG833" s="183">
        <f t="shared" si="150"/>
        <v>0</v>
      </c>
      <c r="AH833" s="882">
        <f t="shared" si="154"/>
        <v>0</v>
      </c>
      <c r="AI833" s="18" t="e">
        <f t="shared" si="155"/>
        <v>#DIV/0!</v>
      </c>
      <c r="AK833" s="1031"/>
      <c r="AL833" s="18">
        <f t="shared" si="149"/>
        <v>0</v>
      </c>
    </row>
    <row r="834" spans="1:193" ht="30" x14ac:dyDescent="0.25">
      <c r="B834" s="18">
        <v>1</v>
      </c>
      <c r="C834" s="280" t="s">
        <v>194</v>
      </c>
      <c r="D834" s="27">
        <f>'2 уровень'!H1792</f>
        <v>0</v>
      </c>
      <c r="E834" s="27">
        <f>'2 уровень'!I1792</f>
        <v>0</v>
      </c>
      <c r="F834" s="27">
        <f>'2 уровень'!J1792</f>
        <v>0</v>
      </c>
      <c r="G834" s="64">
        <f>'2 уровень'!K1792</f>
        <v>0</v>
      </c>
      <c r="H834" s="78">
        <f>'2 уровень'!L1792</f>
        <v>0</v>
      </c>
      <c r="I834" s="78">
        <f>'2 уровень'!M1792</f>
        <v>0</v>
      </c>
      <c r="J834" s="73">
        <f>'2 уровень'!N1792</f>
        <v>0</v>
      </c>
      <c r="K834" s="73">
        <f>'2 уровень'!O1792</f>
        <v>0</v>
      </c>
      <c r="L834" s="73">
        <f>'2 уровень'!P1792</f>
        <v>0</v>
      </c>
      <c r="M834" s="73">
        <f>'2 уровень'!Q1792</f>
        <v>0</v>
      </c>
      <c r="N834" s="73">
        <f>'2 уровень'!R1792</f>
        <v>0</v>
      </c>
      <c r="O834" s="73">
        <f>'2 уровень'!S1792</f>
        <v>0</v>
      </c>
      <c r="P834" s="72">
        <f>'2 уровень'!T1792</f>
        <v>0</v>
      </c>
      <c r="Q834" s="72">
        <f>'2 уровень'!U1792</f>
        <v>0</v>
      </c>
      <c r="R834" s="72">
        <f>'2 уровень'!V1792</f>
        <v>0</v>
      </c>
      <c r="S834" s="72">
        <f>'2 уровень'!W1792</f>
        <v>0</v>
      </c>
      <c r="T834" s="72">
        <f>'2 уровень'!X1792</f>
        <v>0</v>
      </c>
      <c r="U834" s="72">
        <f>'2 уровень'!Y1792</f>
        <v>33.558649999999993</v>
      </c>
      <c r="V834" s="774">
        <f>'2 уровень'!Z1792</f>
        <v>0</v>
      </c>
      <c r="W834" s="72">
        <f>'2 уровень'!AA1792</f>
        <v>0</v>
      </c>
      <c r="X834" s="72">
        <f>'2 уровень'!AB1792</f>
        <v>0</v>
      </c>
      <c r="Y834" s="72">
        <f>'2 уровень'!AC1792</f>
        <v>0</v>
      </c>
      <c r="Z834" s="72">
        <f>'2 уровень'!AD1792</f>
        <v>0</v>
      </c>
      <c r="AA834" s="373">
        <f>'2 уровень'!AE1792</f>
        <v>33.558649999999993</v>
      </c>
      <c r="AB834" s="72" t="e">
        <f>U834/T834*100</f>
        <v>#DIV/0!</v>
      </c>
      <c r="AC834" s="72" t="e">
        <f>AA834/T834*100</f>
        <v>#DIV/0!</v>
      </c>
      <c r="AD834" s="966">
        <f>'2 уровень'!AF1797</f>
        <v>0</v>
      </c>
      <c r="AE834" s="973">
        <f>'2 уровень'!AG1797</f>
        <v>0</v>
      </c>
      <c r="AF834" s="183">
        <f t="shared" si="152"/>
        <v>33558.649999999994</v>
      </c>
      <c r="AG834" s="183">
        <f t="shared" si="150"/>
        <v>0</v>
      </c>
      <c r="AH834" s="882">
        <f t="shared" si="154"/>
        <v>0</v>
      </c>
      <c r="AI834" s="18" t="e">
        <f t="shared" si="155"/>
        <v>#DIV/0!</v>
      </c>
      <c r="AK834" s="1031"/>
      <c r="AL834" s="18">
        <f t="shared" si="149"/>
        <v>0</v>
      </c>
    </row>
    <row r="835" spans="1:193" ht="90" x14ac:dyDescent="0.25">
      <c r="B835" s="18">
        <v>1</v>
      </c>
      <c r="C835" s="160" t="s">
        <v>596</v>
      </c>
      <c r="D835" s="27">
        <f>'2 уровень'!H1793</f>
        <v>0</v>
      </c>
      <c r="E835" s="27">
        <f>'2 уровень'!I1793</f>
        <v>0</v>
      </c>
      <c r="F835" s="27">
        <f>'2 уровень'!J1793</f>
        <v>13</v>
      </c>
      <c r="G835" s="64" t="e">
        <f>'2 уровень'!K1793</f>
        <v>#DIV/0!</v>
      </c>
      <c r="H835" s="78">
        <f>'2 уровень'!L1793</f>
        <v>0</v>
      </c>
      <c r="I835" s="78">
        <f>'2 уровень'!M1793</f>
        <v>0</v>
      </c>
      <c r="J835" s="73">
        <f>'2 уровень'!N1793</f>
        <v>0</v>
      </c>
      <c r="K835" s="73">
        <f>'2 уровень'!O1793</f>
        <v>0</v>
      </c>
      <c r="L835" s="73">
        <f>'2 уровень'!P1793</f>
        <v>0</v>
      </c>
      <c r="M835" s="73">
        <f>'2 уровень'!Q1793</f>
        <v>0</v>
      </c>
      <c r="N835" s="73">
        <f>'2 уровень'!R1793</f>
        <v>0</v>
      </c>
      <c r="O835" s="73">
        <f>'2 уровень'!S1793</f>
        <v>0</v>
      </c>
      <c r="P835" s="72">
        <f>'2 уровень'!T1793</f>
        <v>0</v>
      </c>
      <c r="Q835" s="72">
        <f>'2 уровень'!U1793</f>
        <v>0</v>
      </c>
      <c r="R835" s="72">
        <f>'2 уровень'!V1793</f>
        <v>0</v>
      </c>
      <c r="S835" s="72">
        <f>'2 уровень'!W1793</f>
        <v>0</v>
      </c>
      <c r="T835" s="72">
        <f>'2 уровень'!X1793</f>
        <v>0</v>
      </c>
      <c r="U835" s="72">
        <f>'2 уровень'!Y1793</f>
        <v>46.955680000000008</v>
      </c>
      <c r="V835" s="774">
        <f>'2 уровень'!Z1793</f>
        <v>0</v>
      </c>
      <c r="W835" s="72">
        <f>'2 уровень'!AA1793</f>
        <v>0</v>
      </c>
      <c r="X835" s="72">
        <f>'2 уровень'!AB1793</f>
        <v>46.955680000000008</v>
      </c>
      <c r="Y835" s="72">
        <f>'2 уровень'!AC1793</f>
        <v>0</v>
      </c>
      <c r="Z835" s="72">
        <f>'2 уровень'!AD1793</f>
        <v>0</v>
      </c>
      <c r="AA835" s="373">
        <f>'2 уровень'!AE1793</f>
        <v>46.955680000000008</v>
      </c>
      <c r="AB835" s="72" t="e">
        <f>U835/T835*100</f>
        <v>#DIV/0!</v>
      </c>
      <c r="AC835" s="72" t="e">
        <f>AA835/T835*100</f>
        <v>#DIV/0!</v>
      </c>
      <c r="AD835" s="966">
        <f>'2 уровень'!AF1798</f>
        <v>0</v>
      </c>
      <c r="AE835" s="973">
        <f>'2 уровень'!AG1798</f>
        <v>0</v>
      </c>
      <c r="AF835" s="183">
        <f t="shared" si="152"/>
        <v>46955.680000000008</v>
      </c>
      <c r="AG835" s="183">
        <f t="shared" si="150"/>
        <v>0</v>
      </c>
      <c r="AH835" s="882">
        <f t="shared" si="154"/>
        <v>0</v>
      </c>
      <c r="AI835" s="18">
        <f t="shared" si="155"/>
        <v>3611.9753846153849</v>
      </c>
      <c r="AK835" s="1031"/>
      <c r="AL835" s="18">
        <f t="shared" si="149"/>
        <v>0</v>
      </c>
    </row>
    <row r="836" spans="1:193" x14ac:dyDescent="0.25">
      <c r="B836" s="18">
        <v>1</v>
      </c>
      <c r="C836" s="160" t="s">
        <v>718</v>
      </c>
      <c r="D836" s="27">
        <f>'2 уровень'!H1794</f>
        <v>0</v>
      </c>
      <c r="E836" s="27">
        <f>'2 уровень'!I1794</f>
        <v>0</v>
      </c>
      <c r="F836" s="27">
        <f>'2 уровень'!J1794</f>
        <v>0</v>
      </c>
      <c r="G836" s="64" t="e">
        <f>'2 уровень'!K1794</f>
        <v>#DIV/0!</v>
      </c>
      <c r="H836" s="78">
        <f>'2 уровень'!L1794</f>
        <v>0</v>
      </c>
      <c r="I836" s="78">
        <f>'2 уровень'!M1794</f>
        <v>0</v>
      </c>
      <c r="J836" s="73">
        <f>'2 уровень'!N1794</f>
        <v>0</v>
      </c>
      <c r="K836" s="73">
        <f>'2 уровень'!O1794</f>
        <v>0</v>
      </c>
      <c r="L836" s="73">
        <f>'2 уровень'!P1794</f>
        <v>0</v>
      </c>
      <c r="M836" s="73">
        <f>'2 уровень'!Q1794</f>
        <v>0</v>
      </c>
      <c r="N836" s="73">
        <f>'2 уровень'!R1794</f>
        <v>0</v>
      </c>
      <c r="O836" s="73">
        <f>'2 уровень'!S1794</f>
        <v>0</v>
      </c>
      <c r="P836" s="72">
        <f>'2 уровень'!T1794</f>
        <v>0</v>
      </c>
      <c r="Q836" s="72">
        <f>'2 уровень'!U1794</f>
        <v>0</v>
      </c>
      <c r="R836" s="72">
        <f>'2 уровень'!V1794</f>
        <v>0</v>
      </c>
      <c r="S836" s="72">
        <f>'2 уровень'!W1794</f>
        <v>0</v>
      </c>
      <c r="T836" s="72">
        <f>'2 уровень'!X1794</f>
        <v>0</v>
      </c>
      <c r="U836" s="72">
        <f>'2 уровень'!Y1794</f>
        <v>0</v>
      </c>
      <c r="V836" s="774">
        <f>'2 уровень'!Z1794</f>
        <v>0</v>
      </c>
      <c r="W836" s="72">
        <f>'2 уровень'!AA1794</f>
        <v>0</v>
      </c>
      <c r="X836" s="72">
        <f>'2 уровень'!AB1794</f>
        <v>0</v>
      </c>
      <c r="Y836" s="72">
        <f>'2 уровень'!AC1794</f>
        <v>0</v>
      </c>
      <c r="Z836" s="72">
        <f>'2 уровень'!AD1794</f>
        <v>0</v>
      </c>
      <c r="AA836" s="373">
        <f>'2 уровень'!AE1794</f>
        <v>0</v>
      </c>
      <c r="AB836" s="72" t="e">
        <f>U836/T836*100</f>
        <v>#DIV/0!</v>
      </c>
      <c r="AC836" s="72" t="e">
        <f>AA836/T836*100</f>
        <v>#DIV/0!</v>
      </c>
      <c r="AD836" s="966">
        <f>'2 уровень'!AF1799</f>
        <v>0</v>
      </c>
      <c r="AE836" s="973">
        <f>'2 уровень'!AG1799</f>
        <v>0</v>
      </c>
      <c r="AF836" s="183">
        <f t="shared" si="152"/>
        <v>0</v>
      </c>
      <c r="AG836" s="183">
        <f t="shared" si="150"/>
        <v>0</v>
      </c>
      <c r="AH836" s="882">
        <f t="shared" si="154"/>
        <v>0</v>
      </c>
      <c r="AI836" s="18" t="e">
        <f t="shared" si="155"/>
        <v>#DIV/0!</v>
      </c>
      <c r="AK836" s="1031"/>
      <c r="AL836" s="18">
        <f t="shared" si="149"/>
        <v>0</v>
      </c>
    </row>
    <row r="837" spans="1:193" x14ac:dyDescent="0.25">
      <c r="B837" s="18">
        <v>1</v>
      </c>
      <c r="C837" s="160" t="s">
        <v>719</v>
      </c>
      <c r="D837" s="27">
        <f>'2 уровень'!H1795</f>
        <v>0</v>
      </c>
      <c r="E837" s="27">
        <f>'2 уровень'!I1795</f>
        <v>0</v>
      </c>
      <c r="F837" s="27">
        <f>'2 уровень'!J1795</f>
        <v>0</v>
      </c>
      <c r="G837" s="64" t="e">
        <f>'2 уровень'!K1795</f>
        <v>#DIV/0!</v>
      </c>
      <c r="H837" s="78">
        <f>'2 уровень'!L1795</f>
        <v>0</v>
      </c>
      <c r="I837" s="78">
        <f>'2 уровень'!M1795</f>
        <v>0</v>
      </c>
      <c r="J837" s="73">
        <f>'2 уровень'!N1795</f>
        <v>0</v>
      </c>
      <c r="K837" s="73">
        <f>'2 уровень'!O1795</f>
        <v>0</v>
      </c>
      <c r="L837" s="73">
        <f>'2 уровень'!P1795</f>
        <v>0</v>
      </c>
      <c r="M837" s="73">
        <f>'2 уровень'!Q1795</f>
        <v>0</v>
      </c>
      <c r="N837" s="73">
        <f>'2 уровень'!R1795</f>
        <v>0</v>
      </c>
      <c r="O837" s="73">
        <f>'2 уровень'!S1795</f>
        <v>0</v>
      </c>
      <c r="P837" s="72">
        <f>'2 уровень'!T1795</f>
        <v>0</v>
      </c>
      <c r="Q837" s="72">
        <f>'2 уровень'!U1795</f>
        <v>0</v>
      </c>
      <c r="R837" s="72">
        <f>'2 уровень'!V1795</f>
        <v>0</v>
      </c>
      <c r="S837" s="72">
        <f>'2 уровень'!W1795</f>
        <v>0</v>
      </c>
      <c r="T837" s="72">
        <f>'2 уровень'!X1795</f>
        <v>0</v>
      </c>
      <c r="U837" s="72">
        <f>'2 уровень'!Y1795</f>
        <v>0</v>
      </c>
      <c r="V837" s="774">
        <f>'2 уровень'!Z1795</f>
        <v>0</v>
      </c>
      <c r="W837" s="72">
        <f>'2 уровень'!AA1795</f>
        <v>0</v>
      </c>
      <c r="X837" s="72">
        <f>'2 уровень'!AB1795</f>
        <v>0</v>
      </c>
      <c r="Y837" s="72">
        <f>'2 уровень'!AC1795</f>
        <v>0</v>
      </c>
      <c r="Z837" s="72">
        <f>'2 уровень'!AD1795</f>
        <v>0</v>
      </c>
      <c r="AA837" s="373">
        <f>'2 уровень'!AE1795</f>
        <v>0</v>
      </c>
      <c r="AB837" s="72"/>
      <c r="AC837" s="72"/>
      <c r="AD837" s="966">
        <f>'2 уровень'!AF1800</f>
        <v>0</v>
      </c>
      <c r="AE837" s="973">
        <f>'2 уровень'!AG1800</f>
        <v>0</v>
      </c>
      <c r="AF837" s="183">
        <f t="shared" si="152"/>
        <v>0</v>
      </c>
      <c r="AG837" s="183">
        <f t="shared" si="150"/>
        <v>0</v>
      </c>
      <c r="AH837" s="882">
        <f t="shared" si="154"/>
        <v>0</v>
      </c>
      <c r="AI837" s="18" t="e">
        <f t="shared" si="155"/>
        <v>#DIV/0!</v>
      </c>
      <c r="AK837" s="1031"/>
      <c r="AL837" s="18">
        <f t="shared" si="149"/>
        <v>0</v>
      </c>
    </row>
    <row r="838" spans="1:193" x14ac:dyDescent="0.25">
      <c r="B838" s="18">
        <v>1</v>
      </c>
      <c r="C838" s="160" t="s">
        <v>720</v>
      </c>
      <c r="D838" s="27">
        <f>'2 уровень'!H1796</f>
        <v>0</v>
      </c>
      <c r="E838" s="27">
        <f>'2 уровень'!I1796</f>
        <v>0</v>
      </c>
      <c r="F838" s="27">
        <f>'2 уровень'!J1796</f>
        <v>11</v>
      </c>
      <c r="G838" s="64" t="e">
        <f>'2 уровень'!K1796</f>
        <v>#DIV/0!</v>
      </c>
      <c r="H838" s="78">
        <f>'2 уровень'!L1796</f>
        <v>0</v>
      </c>
      <c r="I838" s="78">
        <f>'2 уровень'!M1796</f>
        <v>0</v>
      </c>
      <c r="J838" s="73">
        <f>'2 уровень'!N1796</f>
        <v>0</v>
      </c>
      <c r="K838" s="73">
        <f>'2 уровень'!O1796</f>
        <v>0</v>
      </c>
      <c r="L838" s="73">
        <f>'2 уровень'!P1796</f>
        <v>0</v>
      </c>
      <c r="M838" s="73">
        <f>'2 уровень'!Q1796</f>
        <v>0</v>
      </c>
      <c r="N838" s="73">
        <f>'2 уровень'!R1796</f>
        <v>0</v>
      </c>
      <c r="O838" s="73">
        <f>'2 уровень'!S1796</f>
        <v>0</v>
      </c>
      <c r="P838" s="72">
        <f>'2 уровень'!T1796</f>
        <v>0</v>
      </c>
      <c r="Q838" s="72">
        <f>'2 уровень'!U1796</f>
        <v>0</v>
      </c>
      <c r="R838" s="72">
        <f>'2 уровень'!V1796</f>
        <v>0</v>
      </c>
      <c r="S838" s="72">
        <f>'2 уровень'!W1796</f>
        <v>0</v>
      </c>
      <c r="T838" s="72">
        <f>'2 уровень'!X1796</f>
        <v>0</v>
      </c>
      <c r="U838" s="72">
        <f>'2 уровень'!Y1796</f>
        <v>0</v>
      </c>
      <c r="V838" s="774">
        <f>'2 уровень'!Z1796</f>
        <v>0</v>
      </c>
      <c r="W838" s="72">
        <f>'2 уровень'!AA1796</f>
        <v>0</v>
      </c>
      <c r="X838" s="72">
        <f>'2 уровень'!AB1796</f>
        <v>0</v>
      </c>
      <c r="Y838" s="72">
        <f>'2 уровень'!AC1796</f>
        <v>0</v>
      </c>
      <c r="Z838" s="72">
        <f>'2 уровень'!AD1796</f>
        <v>0</v>
      </c>
      <c r="AA838" s="373">
        <f>'2 уровень'!AE1796</f>
        <v>0</v>
      </c>
      <c r="AB838" s="72" t="e">
        <f>U838/T838*100</f>
        <v>#DIV/0!</v>
      </c>
      <c r="AC838" s="72" t="e">
        <f>AA838/T838*100</f>
        <v>#DIV/0!</v>
      </c>
      <c r="AD838" s="966">
        <f>'2 уровень'!AF1803</f>
        <v>0</v>
      </c>
      <c r="AE838" s="973">
        <f>'2 уровень'!AG1803</f>
        <v>0</v>
      </c>
      <c r="AF838" s="183">
        <f t="shared" si="152"/>
        <v>0</v>
      </c>
      <c r="AG838" s="183">
        <f t="shared" si="150"/>
        <v>0</v>
      </c>
      <c r="AH838" s="882">
        <f t="shared" si="154"/>
        <v>0</v>
      </c>
      <c r="AI838" s="18">
        <f t="shared" si="155"/>
        <v>0</v>
      </c>
      <c r="AK838" s="1031"/>
      <c r="AL838" s="18">
        <f t="shared" si="149"/>
        <v>0</v>
      </c>
    </row>
    <row r="839" spans="1:193" ht="45" x14ac:dyDescent="0.25">
      <c r="B839" s="18">
        <v>1</v>
      </c>
      <c r="C839" s="280" t="s">
        <v>552</v>
      </c>
      <c r="D839" s="27">
        <f>'2 уровень'!H1797</f>
        <v>0</v>
      </c>
      <c r="E839" s="27">
        <f>'2 уровень'!I1797</f>
        <v>0</v>
      </c>
      <c r="F839" s="27">
        <f>'2 уровень'!J1797</f>
        <v>7</v>
      </c>
      <c r="G839" s="64" t="e">
        <f>'2 уровень'!K1797</f>
        <v>#DIV/0!</v>
      </c>
      <c r="H839" s="78">
        <f>'2 уровень'!L1797</f>
        <v>0</v>
      </c>
      <c r="I839" s="78">
        <f>'2 уровень'!M1797</f>
        <v>0</v>
      </c>
      <c r="J839" s="73">
        <f>'2 уровень'!N1797</f>
        <v>0</v>
      </c>
      <c r="K839" s="73">
        <f>'2 уровень'!O1797</f>
        <v>0</v>
      </c>
      <c r="L839" s="73">
        <f>'2 уровень'!P1797</f>
        <v>0</v>
      </c>
      <c r="M839" s="73">
        <f>'2 уровень'!Q1797</f>
        <v>0</v>
      </c>
      <c r="N839" s="73">
        <f>'2 уровень'!R1797</f>
        <v>0</v>
      </c>
      <c r="O839" s="73">
        <f>'2 уровень'!S1797</f>
        <v>0</v>
      </c>
      <c r="P839" s="72">
        <f>'2 уровень'!T1797</f>
        <v>0</v>
      </c>
      <c r="Q839" s="72">
        <f>'2 уровень'!U1797</f>
        <v>0</v>
      </c>
      <c r="R839" s="72">
        <f>'2 уровень'!V1797</f>
        <v>0</v>
      </c>
      <c r="S839" s="72">
        <f>'2 уровень'!W1797</f>
        <v>0</v>
      </c>
      <c r="T839" s="72">
        <f>'2 уровень'!X1797</f>
        <v>0</v>
      </c>
      <c r="U839" s="72">
        <f>'2 уровень'!Y1797</f>
        <v>13.96247</v>
      </c>
      <c r="V839" s="774">
        <f>'2 уровень'!Z1797</f>
        <v>0</v>
      </c>
      <c r="W839" s="72">
        <f>'2 уровень'!AA1797</f>
        <v>0</v>
      </c>
      <c r="X839" s="72">
        <f>'2 уровень'!AB1797</f>
        <v>13.96247</v>
      </c>
      <c r="Y839" s="72">
        <f>'2 уровень'!AC1797</f>
        <v>0</v>
      </c>
      <c r="Z839" s="72">
        <f>'2 уровень'!AD1797</f>
        <v>0</v>
      </c>
      <c r="AA839" s="373">
        <f>'2 уровень'!AE1797</f>
        <v>13.96247</v>
      </c>
      <c r="AB839" s="72"/>
      <c r="AC839" s="72"/>
      <c r="AD839" s="966">
        <f>'2 уровень'!AF1804</f>
        <v>0</v>
      </c>
      <c r="AE839" s="973">
        <f>'2 уровень'!AG1804</f>
        <v>0</v>
      </c>
      <c r="AF839" s="183">
        <f t="shared" si="152"/>
        <v>13962.47</v>
      </c>
      <c r="AG839" s="183">
        <f t="shared" si="150"/>
        <v>0</v>
      </c>
      <c r="AH839" s="882">
        <f t="shared" si="154"/>
        <v>0</v>
      </c>
      <c r="AI839" s="18">
        <f t="shared" si="155"/>
        <v>1994.6385714285716</v>
      </c>
      <c r="AK839" s="1031"/>
      <c r="AL839" s="18">
        <f>E842-D842</f>
        <v>0</v>
      </c>
    </row>
    <row r="840" spans="1:193" ht="30" x14ac:dyDescent="0.25">
      <c r="B840" s="18">
        <v>1</v>
      </c>
      <c r="C840" s="280" t="s">
        <v>364</v>
      </c>
      <c r="D840" s="27">
        <f>'2 уровень'!H1798</f>
        <v>0</v>
      </c>
      <c r="E840" s="27">
        <f>'2 уровень'!I1798</f>
        <v>0</v>
      </c>
      <c r="F840" s="27">
        <f>'2 уровень'!J1798</f>
        <v>3</v>
      </c>
      <c r="G840" s="64" t="e">
        <f>'2 уровень'!K1798</f>
        <v>#DIV/0!</v>
      </c>
      <c r="H840" s="78">
        <f>'2 уровень'!L1798</f>
        <v>0</v>
      </c>
      <c r="I840" s="78">
        <f>'2 уровень'!M1798</f>
        <v>0</v>
      </c>
      <c r="J840" s="73">
        <f>'2 уровень'!N1798</f>
        <v>0</v>
      </c>
      <c r="K840" s="73">
        <f>'2 уровень'!O1798</f>
        <v>0</v>
      </c>
      <c r="L840" s="73">
        <f>'2 уровень'!P1798</f>
        <v>0</v>
      </c>
      <c r="M840" s="73">
        <f>'2 уровень'!Q1798</f>
        <v>0</v>
      </c>
      <c r="N840" s="73">
        <f>'2 уровень'!R1798</f>
        <v>0</v>
      </c>
      <c r="O840" s="73">
        <f>'2 уровень'!S1798</f>
        <v>0</v>
      </c>
      <c r="P840" s="72">
        <f>'2 уровень'!T1798</f>
        <v>0</v>
      </c>
      <c r="Q840" s="72">
        <f>'2 уровень'!U1798</f>
        <v>0</v>
      </c>
      <c r="R840" s="72">
        <f>'2 уровень'!V1798</f>
        <v>0</v>
      </c>
      <c r="S840" s="72">
        <f>'2 уровень'!W1798</f>
        <v>0</v>
      </c>
      <c r="T840" s="72">
        <f>'2 уровень'!X1798</f>
        <v>0</v>
      </c>
      <c r="U840" s="72">
        <f>'2 уровень'!Y1798</f>
        <v>7.4921100000000003</v>
      </c>
      <c r="V840" s="774">
        <f>'2 уровень'!Z1798</f>
        <v>0</v>
      </c>
      <c r="W840" s="72">
        <f>'2 уровень'!AA1798</f>
        <v>0</v>
      </c>
      <c r="X840" s="72">
        <f>'2 уровень'!AB1798</f>
        <v>7.4921100000000003</v>
      </c>
      <c r="Y840" s="72">
        <f>'2 уровень'!AC1798</f>
        <v>0</v>
      </c>
      <c r="Z840" s="72">
        <f>'2 уровень'!AD1798</f>
        <v>0</v>
      </c>
      <c r="AA840" s="373">
        <f>'2 уровень'!AE1798</f>
        <v>7.4921100000000003</v>
      </c>
      <c r="AB840" s="72"/>
      <c r="AC840" s="72"/>
      <c r="AD840" s="966"/>
      <c r="AE840" s="973"/>
      <c r="AF840" s="183"/>
      <c r="AG840" s="183"/>
      <c r="AH840" s="882"/>
      <c r="AK840" s="1031"/>
    </row>
    <row r="841" spans="1:193" ht="30" x14ac:dyDescent="0.25">
      <c r="B841" s="18">
        <v>1</v>
      </c>
      <c r="C841" s="280" t="s">
        <v>553</v>
      </c>
      <c r="D841" s="27">
        <f>'2 уровень'!H1799</f>
        <v>0</v>
      </c>
      <c r="E841" s="27">
        <f>'2 уровень'!I1799</f>
        <v>0</v>
      </c>
      <c r="F841" s="27">
        <f>'2 уровень'!J1799</f>
        <v>1</v>
      </c>
      <c r="G841" s="64" t="e">
        <f>'2 уровень'!K1799</f>
        <v>#DIV/0!</v>
      </c>
      <c r="H841" s="78">
        <f>'2 уровень'!L1799</f>
        <v>0</v>
      </c>
      <c r="I841" s="78">
        <f>'2 уровень'!M1799</f>
        <v>0</v>
      </c>
      <c r="J841" s="73">
        <f>'2 уровень'!N1799</f>
        <v>0</v>
      </c>
      <c r="K841" s="73">
        <f>'2 уровень'!O1799</f>
        <v>0</v>
      </c>
      <c r="L841" s="73">
        <f>'2 уровень'!P1799</f>
        <v>0</v>
      </c>
      <c r="M841" s="73">
        <f>'2 уровень'!Q1799</f>
        <v>0</v>
      </c>
      <c r="N841" s="73">
        <f>'2 уровень'!R1799</f>
        <v>0</v>
      </c>
      <c r="O841" s="73">
        <f>'2 уровень'!S1799</f>
        <v>0</v>
      </c>
      <c r="P841" s="72">
        <f>'2 уровень'!T1799</f>
        <v>0</v>
      </c>
      <c r="Q841" s="72">
        <f>'2 уровень'!U1799</f>
        <v>0</v>
      </c>
      <c r="R841" s="72">
        <f>'2 уровень'!V1799</f>
        <v>0</v>
      </c>
      <c r="S841" s="72">
        <f>'2 уровень'!W1799</f>
        <v>0</v>
      </c>
      <c r="T841" s="72">
        <f>'2 уровень'!X1799</f>
        <v>0</v>
      </c>
      <c r="U841" s="72">
        <f>'2 уровень'!Y1799</f>
        <v>3.6660100000000004</v>
      </c>
      <c r="V841" s="774">
        <f>'2 уровень'!Z1799</f>
        <v>0</v>
      </c>
      <c r="W841" s="72">
        <f>'2 уровень'!AA1799</f>
        <v>0</v>
      </c>
      <c r="X841" s="72">
        <f>'2 уровень'!AB1799</f>
        <v>3.6660100000000004</v>
      </c>
      <c r="Y841" s="72">
        <f>'2 уровень'!AC1799</f>
        <v>0</v>
      </c>
      <c r="Z841" s="72">
        <f>'2 уровень'!AD1799</f>
        <v>0</v>
      </c>
      <c r="AA841" s="373">
        <f>'2 уровень'!AE1799</f>
        <v>3.6660100000000004</v>
      </c>
      <c r="AB841" s="72"/>
      <c r="AC841" s="72"/>
      <c r="AD841" s="966"/>
      <c r="AE841" s="973"/>
      <c r="AF841" s="183"/>
      <c r="AG841" s="183"/>
      <c r="AH841" s="882"/>
      <c r="AK841" s="1031"/>
    </row>
    <row r="842" spans="1:193" ht="60" x14ac:dyDescent="0.25">
      <c r="B842" s="18">
        <v>1</v>
      </c>
      <c r="C842" s="160" t="s">
        <v>572</v>
      </c>
      <c r="D842" s="27">
        <f>'2 уровень'!H1800</f>
        <v>0</v>
      </c>
      <c r="E842" s="27">
        <f>'2 уровень'!I1800</f>
        <v>0</v>
      </c>
      <c r="F842" s="27">
        <f>'2 уровень'!J1800</f>
        <v>0</v>
      </c>
      <c r="G842" s="64">
        <f>'2 уровень'!K1800</f>
        <v>0</v>
      </c>
      <c r="H842" s="78">
        <f>'2 уровень'!L1800</f>
        <v>0</v>
      </c>
      <c r="I842" s="78">
        <f>'2 уровень'!M1800</f>
        <v>0</v>
      </c>
      <c r="J842" s="73">
        <f>'2 уровень'!N1800</f>
        <v>0</v>
      </c>
      <c r="K842" s="73">
        <f>'2 уровень'!O1800</f>
        <v>0</v>
      </c>
      <c r="L842" s="73">
        <f>'2 уровень'!P1800</f>
        <v>0</v>
      </c>
      <c r="M842" s="73">
        <f>'2 уровень'!Q1800</f>
        <v>0</v>
      </c>
      <c r="N842" s="73">
        <f>'2 уровень'!R1800</f>
        <v>0</v>
      </c>
      <c r="O842" s="73">
        <f>'2 уровень'!S1800</f>
        <v>0</v>
      </c>
      <c r="P842" s="72">
        <f>'2 уровень'!T1800</f>
        <v>0</v>
      </c>
      <c r="Q842" s="72">
        <f>'2 уровень'!U1800</f>
        <v>0</v>
      </c>
      <c r="R842" s="72">
        <f>'2 уровень'!V1800</f>
        <v>0</v>
      </c>
      <c r="S842" s="72">
        <f>'2 уровень'!W1800</f>
        <v>0</v>
      </c>
      <c r="T842" s="72">
        <f>'2 уровень'!X1800</f>
        <v>0</v>
      </c>
      <c r="U842" s="72">
        <f>'2 уровень'!Y1800</f>
        <v>0</v>
      </c>
      <c r="V842" s="774">
        <f>'2 уровень'!Z1800</f>
        <v>0</v>
      </c>
      <c r="W842" s="72">
        <f>'2 уровень'!AA1800</f>
        <v>0</v>
      </c>
      <c r="X842" s="72">
        <f>'2 уровень'!AB1800</f>
        <v>0</v>
      </c>
      <c r="Y842" s="72">
        <f>'2 уровень'!AC1800</f>
        <v>0</v>
      </c>
      <c r="Z842" s="72">
        <f>'2 уровень'!AD1800</f>
        <v>0</v>
      </c>
      <c r="AA842" s="373">
        <f>'2 уровень'!AE1800</f>
        <v>0</v>
      </c>
      <c r="AB842" s="72"/>
      <c r="AC842" s="72"/>
      <c r="AD842" s="966">
        <f>'2 уровень'!AF1805</f>
        <v>0</v>
      </c>
      <c r="AE842" s="973">
        <f>'2 уровень'!AG1805</f>
        <v>0</v>
      </c>
      <c r="AF842" s="183">
        <f t="shared" si="152"/>
        <v>0</v>
      </c>
      <c r="AG842" s="183">
        <f t="shared" si="150"/>
        <v>0</v>
      </c>
      <c r="AH842" s="882">
        <f>IF(P842&gt;0,P842*1000/D842,0)</f>
        <v>0</v>
      </c>
      <c r="AI842" s="18" t="e">
        <f t="shared" ref="AI842:AI872" si="156">U842/F842*1000</f>
        <v>#DIV/0!</v>
      </c>
      <c r="AK842" s="1031"/>
      <c r="AL842" s="18">
        <f>E845-D845</f>
        <v>0</v>
      </c>
    </row>
    <row r="843" spans="1:193" ht="60" x14ac:dyDescent="0.25">
      <c r="C843" s="160" t="s">
        <v>885</v>
      </c>
      <c r="D843" s="27"/>
      <c r="E843" s="27"/>
      <c r="F843" s="27"/>
      <c r="G843" s="64"/>
      <c r="H843" s="78"/>
      <c r="I843" s="78"/>
      <c r="J843" s="73"/>
      <c r="K843" s="73"/>
      <c r="L843" s="73"/>
      <c r="M843" s="73"/>
      <c r="N843" s="73"/>
      <c r="O843" s="73"/>
      <c r="P843" s="72"/>
      <c r="Q843" s="72"/>
      <c r="R843" s="72"/>
      <c r="S843" s="72"/>
      <c r="T843" s="72"/>
      <c r="U843" s="72"/>
      <c r="V843" s="774"/>
      <c r="W843" s="72"/>
      <c r="X843" s="72"/>
      <c r="Y843" s="72"/>
      <c r="Z843" s="72"/>
      <c r="AA843" s="373"/>
      <c r="AB843" s="72"/>
      <c r="AC843" s="72"/>
      <c r="AD843" s="966"/>
      <c r="AE843" s="973"/>
      <c r="AF843" s="183"/>
      <c r="AG843" s="183"/>
      <c r="AH843" s="882"/>
      <c r="AK843" s="1031"/>
    </row>
    <row r="844" spans="1:193" ht="60" x14ac:dyDescent="0.25">
      <c r="C844" s="160" t="s">
        <v>886</v>
      </c>
      <c r="D844" s="27"/>
      <c r="E844" s="27"/>
      <c r="F844" s="27"/>
      <c r="G844" s="64"/>
      <c r="H844" s="78"/>
      <c r="I844" s="78"/>
      <c r="J844" s="73"/>
      <c r="K844" s="73"/>
      <c r="L844" s="73"/>
      <c r="M844" s="73"/>
      <c r="N844" s="73"/>
      <c r="O844" s="73"/>
      <c r="P844" s="72"/>
      <c r="Q844" s="72"/>
      <c r="R844" s="72"/>
      <c r="S844" s="72"/>
      <c r="T844" s="72"/>
      <c r="U844" s="72"/>
      <c r="V844" s="774"/>
      <c r="W844" s="72"/>
      <c r="X844" s="72"/>
      <c r="Y844" s="72"/>
      <c r="Z844" s="72"/>
      <c r="AA844" s="373"/>
      <c r="AB844" s="72"/>
      <c r="AC844" s="72"/>
      <c r="AD844" s="966"/>
      <c r="AE844" s="973"/>
      <c r="AF844" s="183"/>
      <c r="AG844" s="183"/>
      <c r="AH844" s="882"/>
      <c r="AK844" s="1031"/>
    </row>
    <row r="845" spans="1:193" ht="30" x14ac:dyDescent="0.25">
      <c r="B845" s="18">
        <v>1</v>
      </c>
      <c r="C845" s="160" t="s">
        <v>554</v>
      </c>
      <c r="D845" s="27">
        <f>'2 уровень'!H1803</f>
        <v>0</v>
      </c>
      <c r="E845" s="27">
        <f>'2 уровень'!I1803</f>
        <v>0</v>
      </c>
      <c r="F845" s="27">
        <f>'2 уровень'!J1803</f>
        <v>2</v>
      </c>
      <c r="G845" s="64" t="e">
        <f>'2 уровень'!K1803</f>
        <v>#DIV/0!</v>
      </c>
      <c r="H845" s="78">
        <f>'2 уровень'!L1803</f>
        <v>0</v>
      </c>
      <c r="I845" s="78">
        <f>'2 уровень'!M1803</f>
        <v>0</v>
      </c>
      <c r="J845" s="73">
        <f>'2 уровень'!N1803</f>
        <v>0</v>
      </c>
      <c r="K845" s="73">
        <f>'2 уровень'!O1803</f>
        <v>0</v>
      </c>
      <c r="L845" s="73">
        <f>'2 уровень'!P1803</f>
        <v>0</v>
      </c>
      <c r="M845" s="73">
        <f>'2 уровень'!Q1803</f>
        <v>0</v>
      </c>
      <c r="N845" s="73">
        <f>'2 уровень'!R1803</f>
        <v>0</v>
      </c>
      <c r="O845" s="73">
        <f>'2 уровень'!S1803</f>
        <v>0</v>
      </c>
      <c r="P845" s="72">
        <f>'2 уровень'!T1803</f>
        <v>0</v>
      </c>
      <c r="Q845" s="72">
        <f>'2 уровень'!U1803</f>
        <v>0</v>
      </c>
      <c r="R845" s="72">
        <f>'2 уровень'!V1803</f>
        <v>0</v>
      </c>
      <c r="S845" s="72">
        <f>'2 уровень'!W1803</f>
        <v>0</v>
      </c>
      <c r="T845" s="72">
        <f>'2 уровень'!X1803</f>
        <v>0</v>
      </c>
      <c r="U845" s="72">
        <f>'2 уровень'!Y1803</f>
        <v>3.8260999999999998</v>
      </c>
      <c r="V845" s="774">
        <f>'2 уровень'!Z1803</f>
        <v>0</v>
      </c>
      <c r="W845" s="72">
        <f>'2 уровень'!AA1803</f>
        <v>0</v>
      </c>
      <c r="X845" s="72">
        <f>'2 уровень'!AB1803</f>
        <v>3.8260999999999998</v>
      </c>
      <c r="Y845" s="72">
        <f>'2 уровень'!AC1803</f>
        <v>0</v>
      </c>
      <c r="Z845" s="72">
        <f>'2 уровень'!AD1803</f>
        <v>0</v>
      </c>
      <c r="AA845" s="373">
        <f>'2 уровень'!AE1803</f>
        <v>3.8260999999999998</v>
      </c>
      <c r="AB845" s="72" t="e">
        <f t="shared" ref="AB845:AB850" si="157">U845/T845*100</f>
        <v>#DIV/0!</v>
      </c>
      <c r="AC845" s="72" t="e">
        <f t="shared" ref="AC845:AC850" si="158">AA845/T845*100</f>
        <v>#DIV/0!</v>
      </c>
      <c r="AD845" s="966">
        <f>'2 уровень'!AF1806</f>
        <v>0</v>
      </c>
      <c r="AE845" s="973">
        <f>'2 уровень'!AG1806</f>
        <v>0</v>
      </c>
      <c r="AF845" s="183">
        <f t="shared" si="152"/>
        <v>3826.1</v>
      </c>
      <c r="AG845" s="183">
        <f t="shared" si="150"/>
        <v>0</v>
      </c>
      <c r="AH845" s="882">
        <f>IF(P845&gt;0,P845*1000/D845,0)</f>
        <v>0</v>
      </c>
      <c r="AI845" s="18">
        <f t="shared" si="156"/>
        <v>1913.05</v>
      </c>
      <c r="AK845" s="1031"/>
      <c r="AL845" s="18">
        <f t="shared" ref="AL845:AL876" si="159">E846-D846</f>
        <v>0</v>
      </c>
    </row>
    <row r="846" spans="1:193" ht="30" x14ac:dyDescent="0.25">
      <c r="B846" s="18">
        <v>1</v>
      </c>
      <c r="C846" s="160" t="s">
        <v>555</v>
      </c>
      <c r="D846" s="27">
        <f>'2 уровень'!H1804</f>
        <v>0</v>
      </c>
      <c r="E846" s="27">
        <f>'2 уровень'!I1804</f>
        <v>0</v>
      </c>
      <c r="F846" s="27">
        <f>'2 уровень'!J1804</f>
        <v>0</v>
      </c>
      <c r="G846" s="64">
        <f>'2 уровень'!K1804</f>
        <v>0</v>
      </c>
      <c r="H846" s="78">
        <f>'2 уровень'!L1804</f>
        <v>0</v>
      </c>
      <c r="I846" s="78">
        <f>'2 уровень'!M1804</f>
        <v>0</v>
      </c>
      <c r="J846" s="73">
        <f>'2 уровень'!N1804</f>
        <v>0</v>
      </c>
      <c r="K846" s="73">
        <f>'2 уровень'!O1804</f>
        <v>0</v>
      </c>
      <c r="L846" s="73">
        <f>'2 уровень'!P1804</f>
        <v>0</v>
      </c>
      <c r="M846" s="73">
        <f>'2 уровень'!Q1804</f>
        <v>0</v>
      </c>
      <c r="N846" s="73">
        <f>'2 уровень'!R1804</f>
        <v>0</v>
      </c>
      <c r="O846" s="73">
        <f>'2 уровень'!S1804</f>
        <v>0</v>
      </c>
      <c r="P846" s="72">
        <f>'2 уровень'!T1804</f>
        <v>0</v>
      </c>
      <c r="Q846" s="72">
        <f>'2 уровень'!U1804</f>
        <v>0</v>
      </c>
      <c r="R846" s="72">
        <f>'2 уровень'!V1804</f>
        <v>0</v>
      </c>
      <c r="S846" s="72">
        <f>'2 уровень'!W1804</f>
        <v>0</v>
      </c>
      <c r="T846" s="72">
        <f>'2 уровень'!X1804</f>
        <v>0</v>
      </c>
      <c r="U846" s="72">
        <f>'2 уровень'!Y1804</f>
        <v>0</v>
      </c>
      <c r="V846" s="774">
        <f>'2 уровень'!Z1804</f>
        <v>0</v>
      </c>
      <c r="W846" s="72">
        <f>'2 уровень'!AA1804</f>
        <v>0</v>
      </c>
      <c r="X846" s="72">
        <f>'2 уровень'!AB1804</f>
        <v>0</v>
      </c>
      <c r="Y846" s="72">
        <f>'2 уровень'!AC1804</f>
        <v>0</v>
      </c>
      <c r="Z846" s="72">
        <f>'2 уровень'!AD1804</f>
        <v>0</v>
      </c>
      <c r="AA846" s="373">
        <f>'2 уровень'!AE1804</f>
        <v>0</v>
      </c>
      <c r="AB846" s="72" t="e">
        <f t="shared" si="157"/>
        <v>#DIV/0!</v>
      </c>
      <c r="AC846" s="72" t="e">
        <f t="shared" si="158"/>
        <v>#DIV/0!</v>
      </c>
      <c r="AD846" s="966">
        <f>'2 уровень'!AF1807</f>
        <v>0</v>
      </c>
      <c r="AE846" s="973">
        <f>'2 уровень'!AG1807</f>
        <v>0</v>
      </c>
      <c r="AF846" s="183">
        <f t="shared" si="152"/>
        <v>0</v>
      </c>
      <c r="AG846" s="183">
        <f t="shared" si="150"/>
        <v>0</v>
      </c>
      <c r="AH846" s="882">
        <f>IF(P846&gt;0,P846*1000/D846,0)</f>
        <v>0</v>
      </c>
      <c r="AI846" s="18" t="e">
        <f t="shared" si="156"/>
        <v>#DIV/0!</v>
      </c>
      <c r="AK846" s="1031"/>
      <c r="AL846" s="18">
        <f t="shared" si="159"/>
        <v>0</v>
      </c>
    </row>
    <row r="847" spans="1:193" ht="45" x14ac:dyDescent="0.25">
      <c r="A847" s="18">
        <v>1</v>
      </c>
      <c r="B847" s="18">
        <v>1</v>
      </c>
      <c r="C847" s="160" t="s">
        <v>556</v>
      </c>
      <c r="D847" s="27">
        <f>'2 уровень'!H1805</f>
        <v>0</v>
      </c>
      <c r="E847" s="27">
        <f>'2 уровень'!I1805</f>
        <v>0</v>
      </c>
      <c r="F847" s="27">
        <f>'2 уровень'!J1805</f>
        <v>0</v>
      </c>
      <c r="G847" s="64">
        <f>'2 уровень'!K1805</f>
        <v>0</v>
      </c>
      <c r="H847" s="78">
        <f>'2 уровень'!L1805</f>
        <v>0</v>
      </c>
      <c r="I847" s="78">
        <f>'2 уровень'!M1805</f>
        <v>0</v>
      </c>
      <c r="J847" s="73">
        <f>'2 уровень'!N1805</f>
        <v>0</v>
      </c>
      <c r="K847" s="73">
        <f>'2 уровень'!O1805</f>
        <v>0</v>
      </c>
      <c r="L847" s="73">
        <f>'2 уровень'!P1805</f>
        <v>0</v>
      </c>
      <c r="M847" s="73">
        <f>'2 уровень'!Q1805</f>
        <v>0</v>
      </c>
      <c r="N847" s="73">
        <f>'2 уровень'!R1805</f>
        <v>0</v>
      </c>
      <c r="O847" s="73">
        <f>'2 уровень'!S1805</f>
        <v>0</v>
      </c>
      <c r="P847" s="72">
        <f>'2 уровень'!T1805</f>
        <v>0</v>
      </c>
      <c r="Q847" s="72">
        <f>'2 уровень'!U1805</f>
        <v>0</v>
      </c>
      <c r="R847" s="72">
        <f>'2 уровень'!V1805</f>
        <v>0</v>
      </c>
      <c r="S847" s="72">
        <f>'2 уровень'!W1805</f>
        <v>0</v>
      </c>
      <c r="T847" s="72">
        <f>'2 уровень'!X1805</f>
        <v>0</v>
      </c>
      <c r="U847" s="72">
        <f>'2 уровень'!Y1805</f>
        <v>0</v>
      </c>
      <c r="V847" s="774">
        <f>'2 уровень'!Z1805</f>
        <v>0</v>
      </c>
      <c r="W847" s="72">
        <f>'2 уровень'!AA1805</f>
        <v>0</v>
      </c>
      <c r="X847" s="72">
        <f>'2 уровень'!AB1805</f>
        <v>0</v>
      </c>
      <c r="Y847" s="72">
        <f>'2 уровень'!AC1805</f>
        <v>0</v>
      </c>
      <c r="Z847" s="72">
        <f>'2 уровень'!AD1805</f>
        <v>0</v>
      </c>
      <c r="AA847" s="373">
        <f>'2 уровень'!AE1805</f>
        <v>0</v>
      </c>
      <c r="AB847" s="72" t="e">
        <f t="shared" si="157"/>
        <v>#DIV/0!</v>
      </c>
      <c r="AC847" s="72" t="e">
        <f t="shared" si="158"/>
        <v>#DIV/0!</v>
      </c>
      <c r="AD847" s="966">
        <f>'2 уровень'!AF1808</f>
        <v>0</v>
      </c>
      <c r="AE847" s="973">
        <f>'2 уровень'!AG1808</f>
        <v>0</v>
      </c>
      <c r="AF847" s="183">
        <f t="shared" si="152"/>
        <v>0</v>
      </c>
      <c r="AG847" s="183">
        <f t="shared" si="150"/>
        <v>0</v>
      </c>
      <c r="AH847" s="882">
        <f>IF(P847&gt;0,P847*1000/D847,0)</f>
        <v>0</v>
      </c>
      <c r="AI847" s="59" t="e">
        <f t="shared" si="156"/>
        <v>#DIV/0!</v>
      </c>
      <c r="AJ847" s="59"/>
      <c r="AK847" s="263"/>
      <c r="AL847" s="59">
        <f t="shared" si="159"/>
        <v>0</v>
      </c>
      <c r="AM847" s="59"/>
      <c r="AN847" s="59"/>
      <c r="AO847" s="3477"/>
      <c r="AP847" s="3477"/>
      <c r="AQ847" s="3477"/>
      <c r="AR847" s="3477"/>
      <c r="AS847" s="3477"/>
      <c r="AT847" s="3477"/>
      <c r="AU847" s="3477"/>
      <c r="AV847" s="3477"/>
      <c r="AW847" s="59"/>
      <c r="AX847" s="59"/>
      <c r="AY847" s="59"/>
      <c r="AZ847" s="59"/>
      <c r="BA847" s="59"/>
      <c r="BB847" s="59"/>
      <c r="BC847" s="59"/>
      <c r="BD847" s="59"/>
      <c r="BE847" s="59"/>
      <c r="BF847" s="59"/>
      <c r="BG847" s="59"/>
      <c r="BH847" s="59"/>
      <c r="BI847" s="59"/>
      <c r="BJ847" s="59"/>
      <c r="BK847" s="59"/>
      <c r="BL847" s="59"/>
      <c r="BM847" s="59"/>
      <c r="BN847" s="59"/>
      <c r="BO847" s="59"/>
      <c r="BP847" s="59"/>
      <c r="BQ847" s="59"/>
      <c r="BR847" s="59"/>
      <c r="BS847" s="59"/>
      <c r="BT847" s="59"/>
      <c r="BU847" s="59"/>
      <c r="BV847" s="59"/>
      <c r="BW847" s="59"/>
      <c r="BX847" s="59"/>
      <c r="BY847" s="59"/>
      <c r="BZ847" s="59"/>
      <c r="CA847" s="59"/>
      <c r="CB847" s="59"/>
      <c r="CC847" s="59"/>
      <c r="CD847" s="59"/>
      <c r="CE847" s="59"/>
      <c r="CF847" s="59"/>
      <c r="CG847" s="59"/>
      <c r="CH847" s="59"/>
      <c r="CI847" s="59"/>
      <c r="CJ847" s="59"/>
      <c r="CK847" s="59"/>
      <c r="CL847" s="59"/>
      <c r="CM847" s="59"/>
      <c r="CN847" s="59"/>
      <c r="CO847" s="59"/>
      <c r="CP847" s="59"/>
      <c r="CQ847" s="59"/>
      <c r="CR847" s="59"/>
      <c r="CS847" s="59"/>
      <c r="CT847" s="59"/>
      <c r="CU847" s="59"/>
      <c r="CV847" s="59"/>
      <c r="CW847" s="59"/>
      <c r="CX847" s="59"/>
      <c r="CY847" s="59"/>
      <c r="CZ847" s="59"/>
      <c r="DA847" s="59"/>
      <c r="DB847" s="59"/>
      <c r="DC847" s="59"/>
      <c r="DD847" s="59"/>
      <c r="DE847" s="59"/>
      <c r="DF847" s="59"/>
      <c r="DG847" s="59"/>
      <c r="DH847" s="59"/>
      <c r="DI847" s="59"/>
      <c r="DJ847" s="59"/>
      <c r="DK847" s="59"/>
      <c r="DL847" s="59"/>
      <c r="DM847" s="59"/>
      <c r="DN847" s="59"/>
      <c r="DO847" s="59"/>
      <c r="DP847" s="59"/>
      <c r="DQ847" s="59"/>
      <c r="DR847" s="59"/>
      <c r="DS847" s="59"/>
      <c r="DT847" s="59"/>
      <c r="DU847" s="59"/>
      <c r="DV847" s="59"/>
      <c r="DW847" s="59"/>
      <c r="DX847" s="59"/>
      <c r="DY847" s="59"/>
      <c r="DZ847" s="59"/>
      <c r="EA847" s="59"/>
      <c r="EB847" s="59"/>
      <c r="EC847" s="59"/>
      <c r="ED847" s="59"/>
      <c r="EE847" s="59"/>
      <c r="EF847" s="59"/>
      <c r="EG847" s="59"/>
      <c r="EH847" s="59"/>
      <c r="EI847" s="59"/>
      <c r="EJ847" s="59"/>
      <c r="EK847" s="59"/>
      <c r="EL847" s="59"/>
      <c r="EM847" s="59"/>
      <c r="EN847" s="59"/>
      <c r="EO847" s="59"/>
      <c r="EP847" s="59"/>
      <c r="EQ847" s="59"/>
      <c r="ER847" s="59"/>
      <c r="ES847" s="59"/>
      <c r="ET847" s="59"/>
      <c r="EU847" s="59"/>
      <c r="EV847" s="59"/>
      <c r="EW847" s="59"/>
      <c r="EX847" s="59"/>
      <c r="EY847" s="59"/>
      <c r="EZ847" s="59"/>
      <c r="FA847" s="59"/>
      <c r="FB847" s="59"/>
      <c r="FC847" s="59"/>
      <c r="FD847" s="59"/>
      <c r="FE847" s="59"/>
      <c r="FF847" s="59"/>
      <c r="FG847" s="59"/>
      <c r="FH847" s="59"/>
      <c r="FI847" s="59"/>
      <c r="FJ847" s="59"/>
      <c r="FK847" s="59"/>
      <c r="FL847" s="59"/>
      <c r="FM847" s="59"/>
      <c r="FN847" s="59"/>
      <c r="FO847" s="59"/>
      <c r="FP847" s="59"/>
      <c r="FQ847" s="59"/>
      <c r="FR847" s="59"/>
      <c r="FS847" s="59"/>
      <c r="FT847" s="59"/>
      <c r="FU847" s="59"/>
      <c r="FV847" s="59"/>
      <c r="FW847" s="59"/>
      <c r="FX847" s="59"/>
      <c r="FY847" s="59"/>
      <c r="FZ847" s="59"/>
      <c r="GA847" s="59"/>
      <c r="GB847" s="59"/>
      <c r="GC847" s="59"/>
      <c r="GD847" s="59"/>
      <c r="GE847" s="59"/>
      <c r="GF847" s="59"/>
      <c r="GG847" s="59"/>
      <c r="GH847" s="59"/>
      <c r="GI847" s="59"/>
      <c r="GJ847" s="59"/>
      <c r="GK847" s="59"/>
    </row>
    <row r="848" spans="1:193" ht="30" x14ac:dyDescent="0.25">
      <c r="A848" s="18">
        <v>1</v>
      </c>
      <c r="B848" s="18">
        <v>1</v>
      </c>
      <c r="C848" s="160" t="s">
        <v>557</v>
      </c>
      <c r="D848" s="27">
        <f>'2 уровень'!H1806</f>
        <v>0</v>
      </c>
      <c r="E848" s="27">
        <f>'2 уровень'!I1806</f>
        <v>0</v>
      </c>
      <c r="F848" s="27">
        <f>'2 уровень'!J1806</f>
        <v>0</v>
      </c>
      <c r="G848" s="64" t="e">
        <f>'2 уровень'!K1806</f>
        <v>#DIV/0!</v>
      </c>
      <c r="H848" s="78">
        <f>'2 уровень'!L1806</f>
        <v>0</v>
      </c>
      <c r="I848" s="78">
        <f>'2 уровень'!M1806</f>
        <v>0</v>
      </c>
      <c r="J848" s="73">
        <f>'2 уровень'!N1806</f>
        <v>0</v>
      </c>
      <c r="K848" s="73">
        <f>'2 уровень'!O1806</f>
        <v>0</v>
      </c>
      <c r="L848" s="73">
        <f>'2 уровень'!P1806</f>
        <v>0</v>
      </c>
      <c r="M848" s="73">
        <f>'2 уровень'!Q1806</f>
        <v>0</v>
      </c>
      <c r="N848" s="73">
        <f>'2 уровень'!R1806</f>
        <v>0</v>
      </c>
      <c r="O848" s="73">
        <f>'2 уровень'!S1806</f>
        <v>0</v>
      </c>
      <c r="P848" s="72">
        <f>'2 уровень'!T1806</f>
        <v>0</v>
      </c>
      <c r="Q848" s="72">
        <f>'2 уровень'!U1806</f>
        <v>0</v>
      </c>
      <c r="R848" s="72">
        <f>'2 уровень'!V1806</f>
        <v>0</v>
      </c>
      <c r="S848" s="72">
        <f>'2 уровень'!W1806</f>
        <v>0</v>
      </c>
      <c r="T848" s="72">
        <f>'2 уровень'!X1806</f>
        <v>0</v>
      </c>
      <c r="U848" s="72">
        <f>'2 уровень'!Y1806</f>
        <v>0</v>
      </c>
      <c r="V848" s="774">
        <f>'2 уровень'!Z1806</f>
        <v>0</v>
      </c>
      <c r="W848" s="72">
        <f>'2 уровень'!AA1806</f>
        <v>0</v>
      </c>
      <c r="X848" s="72">
        <f>'2 уровень'!AB1806</f>
        <v>0</v>
      </c>
      <c r="Y848" s="72">
        <f>'2 уровень'!AC1806</f>
        <v>0</v>
      </c>
      <c r="Z848" s="72">
        <f>'2 уровень'!AD1806</f>
        <v>0</v>
      </c>
      <c r="AA848" s="373">
        <f>'2 уровень'!AE1806</f>
        <v>0</v>
      </c>
      <c r="AB848" s="72" t="e">
        <f t="shared" si="157"/>
        <v>#DIV/0!</v>
      </c>
      <c r="AC848" s="72" t="e">
        <f t="shared" si="158"/>
        <v>#DIV/0!</v>
      </c>
      <c r="AD848" s="966">
        <f>'2 уровень'!AF1809</f>
        <v>0</v>
      </c>
      <c r="AE848" s="973">
        <f>'2 уровень'!AG1809</f>
        <v>0</v>
      </c>
      <c r="AF848" s="183">
        <f t="shared" si="152"/>
        <v>0</v>
      </c>
      <c r="AG848" s="183">
        <f t="shared" si="150"/>
        <v>0</v>
      </c>
      <c r="AH848" s="882">
        <f>IF(P848&gt;0,P848*1000/D848,0)</f>
        <v>0</v>
      </c>
      <c r="AI848" s="59" t="e">
        <f t="shared" si="156"/>
        <v>#DIV/0!</v>
      </c>
      <c r="AJ848" s="59"/>
      <c r="AK848" s="263"/>
      <c r="AL848" s="59">
        <f t="shared" si="159"/>
        <v>0</v>
      </c>
      <c r="AM848" s="59"/>
      <c r="AN848" s="59"/>
      <c r="AO848" s="3477"/>
      <c r="AP848" s="3477"/>
      <c r="AQ848" s="3477"/>
      <c r="AR848" s="3477"/>
      <c r="AS848" s="3477"/>
      <c r="AT848" s="3477"/>
      <c r="AU848" s="3477"/>
      <c r="AV848" s="3477"/>
      <c r="AW848" s="59"/>
      <c r="AX848" s="59"/>
      <c r="AY848" s="59"/>
      <c r="AZ848" s="59"/>
      <c r="BA848" s="59"/>
      <c r="BB848" s="59"/>
      <c r="BC848" s="59"/>
      <c r="BD848" s="59"/>
      <c r="BE848" s="59"/>
      <c r="BF848" s="59"/>
      <c r="BG848" s="59"/>
      <c r="BH848" s="59"/>
      <c r="BI848" s="59"/>
      <c r="BJ848" s="59"/>
      <c r="BK848" s="59"/>
      <c r="BL848" s="59"/>
      <c r="BM848" s="59"/>
      <c r="BN848" s="59"/>
      <c r="BO848" s="59"/>
      <c r="BP848" s="59"/>
      <c r="BQ848" s="59"/>
      <c r="BR848" s="59"/>
      <c r="BS848" s="59"/>
      <c r="BT848" s="59"/>
      <c r="BU848" s="59"/>
      <c r="BV848" s="59"/>
      <c r="BW848" s="59"/>
      <c r="BX848" s="59"/>
      <c r="BY848" s="59"/>
      <c r="BZ848" s="59"/>
      <c r="CA848" s="59"/>
      <c r="CB848" s="59"/>
      <c r="CC848" s="59"/>
      <c r="CD848" s="59"/>
      <c r="CE848" s="59"/>
      <c r="CF848" s="59"/>
      <c r="CG848" s="59"/>
      <c r="CH848" s="59"/>
      <c r="CI848" s="59"/>
      <c r="CJ848" s="59"/>
      <c r="CK848" s="59"/>
      <c r="CL848" s="59"/>
      <c r="CM848" s="59"/>
      <c r="CN848" s="59"/>
      <c r="CO848" s="59"/>
      <c r="CP848" s="59"/>
      <c r="CQ848" s="59"/>
      <c r="CR848" s="59"/>
      <c r="CS848" s="59"/>
      <c r="CT848" s="59"/>
      <c r="CU848" s="59"/>
      <c r="CV848" s="59"/>
      <c r="CW848" s="59"/>
      <c r="CX848" s="59"/>
      <c r="CY848" s="59"/>
      <c r="CZ848" s="59"/>
      <c r="DA848" s="59"/>
      <c r="DB848" s="59"/>
      <c r="DC848" s="59"/>
      <c r="DD848" s="59"/>
      <c r="DE848" s="59"/>
      <c r="DF848" s="59"/>
      <c r="DG848" s="59"/>
      <c r="DH848" s="59"/>
      <c r="DI848" s="59"/>
      <c r="DJ848" s="59"/>
      <c r="DK848" s="59"/>
      <c r="DL848" s="59"/>
      <c r="DM848" s="59"/>
      <c r="DN848" s="59"/>
      <c r="DO848" s="59"/>
      <c r="DP848" s="59"/>
      <c r="DQ848" s="59"/>
      <c r="DR848" s="59"/>
      <c r="DS848" s="59"/>
      <c r="DT848" s="59"/>
      <c r="DU848" s="59"/>
      <c r="DV848" s="59"/>
      <c r="DW848" s="59"/>
      <c r="DX848" s="59"/>
      <c r="DY848" s="59"/>
      <c r="DZ848" s="59"/>
      <c r="EA848" s="59"/>
      <c r="EB848" s="59"/>
      <c r="EC848" s="59"/>
      <c r="ED848" s="59"/>
      <c r="EE848" s="59"/>
      <c r="EF848" s="59"/>
      <c r="EG848" s="59"/>
      <c r="EH848" s="59"/>
      <c r="EI848" s="59"/>
      <c r="EJ848" s="59"/>
      <c r="EK848" s="59"/>
      <c r="EL848" s="59"/>
      <c r="EM848" s="59"/>
      <c r="EN848" s="59"/>
      <c r="EO848" s="59"/>
      <c r="EP848" s="59"/>
      <c r="EQ848" s="59"/>
      <c r="ER848" s="59"/>
      <c r="ES848" s="59"/>
      <c r="ET848" s="59"/>
      <c r="EU848" s="59"/>
      <c r="EV848" s="59"/>
      <c r="EW848" s="59"/>
      <c r="EX848" s="59"/>
      <c r="EY848" s="59"/>
      <c r="EZ848" s="59"/>
      <c r="FA848" s="59"/>
      <c r="FB848" s="59"/>
      <c r="FC848" s="59"/>
      <c r="FD848" s="59"/>
      <c r="FE848" s="59"/>
      <c r="FF848" s="59"/>
      <c r="FG848" s="59"/>
      <c r="FH848" s="59"/>
      <c r="FI848" s="59"/>
      <c r="FJ848" s="59"/>
      <c r="FK848" s="59"/>
      <c r="FL848" s="59"/>
      <c r="FM848" s="59"/>
      <c r="FN848" s="59"/>
      <c r="FO848" s="59"/>
      <c r="FP848" s="59"/>
      <c r="FQ848" s="59"/>
      <c r="FR848" s="59"/>
      <c r="FS848" s="59"/>
      <c r="FT848" s="59"/>
      <c r="FU848" s="59"/>
      <c r="FV848" s="59"/>
      <c r="FW848" s="59"/>
      <c r="FX848" s="59"/>
      <c r="FY848" s="59"/>
      <c r="FZ848" s="59"/>
      <c r="GA848" s="59"/>
      <c r="GB848" s="59"/>
      <c r="GC848" s="59"/>
      <c r="GD848" s="59"/>
      <c r="GE848" s="59"/>
      <c r="GF848" s="59"/>
      <c r="GG848" s="59"/>
      <c r="GH848" s="59"/>
      <c r="GI848" s="59"/>
      <c r="GJ848" s="59"/>
      <c r="GK848" s="59"/>
    </row>
    <row r="849" spans="1:193" ht="45" x14ac:dyDescent="0.25">
      <c r="B849" s="18">
        <v>1</v>
      </c>
      <c r="C849" s="280" t="s">
        <v>365</v>
      </c>
      <c r="D849" s="27">
        <f>'2 уровень'!H1807</f>
        <v>0</v>
      </c>
      <c r="E849" s="27">
        <f>'2 уровень'!I1807</f>
        <v>0</v>
      </c>
      <c r="F849" s="27">
        <f>'2 уровень'!J1807</f>
        <v>4</v>
      </c>
      <c r="G849" s="64" t="e">
        <f>'2 уровень'!K1807</f>
        <v>#DIV/0!</v>
      </c>
      <c r="H849" s="78">
        <f>'2 уровень'!L1807</f>
        <v>0</v>
      </c>
      <c r="I849" s="78">
        <f>'2 уровень'!M1807</f>
        <v>0</v>
      </c>
      <c r="J849" s="73">
        <f>'2 уровень'!N1807</f>
        <v>0</v>
      </c>
      <c r="K849" s="73">
        <f>'2 уровень'!O1807</f>
        <v>0</v>
      </c>
      <c r="L849" s="73">
        <f>'2 уровень'!P1807</f>
        <v>0</v>
      </c>
      <c r="M849" s="73">
        <f>'2 уровень'!Q1807</f>
        <v>0</v>
      </c>
      <c r="N849" s="73">
        <f>'2 уровень'!R1807</f>
        <v>0</v>
      </c>
      <c r="O849" s="73">
        <f>'2 уровень'!S1807</f>
        <v>0</v>
      </c>
      <c r="P849" s="72">
        <f>'2 уровень'!T1807</f>
        <v>0</v>
      </c>
      <c r="Q849" s="72">
        <f>'2 уровень'!U1807</f>
        <v>0</v>
      </c>
      <c r="R849" s="72">
        <f>'2 уровень'!V1807</f>
        <v>0</v>
      </c>
      <c r="S849" s="72">
        <f>'2 уровень'!W1807</f>
        <v>0</v>
      </c>
      <c r="T849" s="72">
        <f>'2 уровень'!X1807</f>
        <v>0</v>
      </c>
      <c r="U849" s="72">
        <f>'2 уровень'!Y1807</f>
        <v>6.4703600000000003</v>
      </c>
      <c r="V849" s="774">
        <f>'2 уровень'!Z1807</f>
        <v>0</v>
      </c>
      <c r="W849" s="72">
        <f>'2 уровень'!AA1807</f>
        <v>0</v>
      </c>
      <c r="X849" s="72">
        <f>'2 уровень'!AB1807</f>
        <v>6.4703600000000003</v>
      </c>
      <c r="Y849" s="72">
        <f>'2 уровень'!AC1807</f>
        <v>0</v>
      </c>
      <c r="Z849" s="72">
        <f>'2 уровень'!AD1807</f>
        <v>0</v>
      </c>
      <c r="AA849" s="373">
        <f>'2 уровень'!AE1807</f>
        <v>6.4703600000000003</v>
      </c>
      <c r="AB849" s="72" t="e">
        <f t="shared" si="157"/>
        <v>#DIV/0!</v>
      </c>
      <c r="AC849" s="72" t="e">
        <f t="shared" si="158"/>
        <v>#DIV/0!</v>
      </c>
      <c r="AD849" s="966">
        <f>'2 уровень'!AF1810</f>
        <v>0</v>
      </c>
      <c r="AE849" s="973">
        <f>'2 уровень'!AG1810</f>
        <v>0</v>
      </c>
      <c r="AF849" s="183">
        <f t="shared" si="152"/>
        <v>6470.3600000000006</v>
      </c>
      <c r="AG849" s="183">
        <f t="shared" si="150"/>
        <v>0</v>
      </c>
      <c r="AH849" s="882"/>
      <c r="AI849" s="59">
        <f t="shared" si="156"/>
        <v>1617.5900000000001</v>
      </c>
      <c r="AJ849" s="59"/>
      <c r="AK849" s="263"/>
      <c r="AL849" s="59">
        <f t="shared" si="159"/>
        <v>0</v>
      </c>
      <c r="AM849" s="59"/>
      <c r="AN849" s="59"/>
      <c r="AO849" s="3477"/>
      <c r="AP849" s="3477"/>
      <c r="AQ849" s="3477"/>
      <c r="AR849" s="3477"/>
      <c r="AS849" s="3477"/>
      <c r="AT849" s="3477"/>
      <c r="AU849" s="3477"/>
      <c r="AV849" s="3477"/>
      <c r="AW849" s="59"/>
      <c r="AX849" s="59"/>
      <c r="AY849" s="59"/>
      <c r="AZ849" s="59"/>
      <c r="BA849" s="59"/>
      <c r="BB849" s="59"/>
      <c r="BC849" s="59"/>
      <c r="BD849" s="59"/>
      <c r="BE849" s="59"/>
      <c r="BF849" s="59"/>
      <c r="BG849" s="59"/>
      <c r="BH849" s="59"/>
      <c r="BI849" s="59"/>
      <c r="BJ849" s="59"/>
      <c r="BK849" s="59"/>
      <c r="BL849" s="59"/>
      <c r="BM849" s="59"/>
      <c r="BN849" s="59"/>
      <c r="BO849" s="59"/>
      <c r="BP849" s="59"/>
      <c r="BQ849" s="59"/>
      <c r="BR849" s="59"/>
      <c r="BS849" s="59"/>
      <c r="BT849" s="59"/>
      <c r="BU849" s="59"/>
      <c r="BV849" s="59"/>
      <c r="BW849" s="59"/>
      <c r="BX849" s="59"/>
      <c r="BY849" s="59"/>
      <c r="BZ849" s="59"/>
      <c r="CA849" s="59"/>
      <c r="CB849" s="59"/>
      <c r="CC849" s="59"/>
      <c r="CD849" s="59"/>
      <c r="CE849" s="59"/>
      <c r="CF849" s="59"/>
      <c r="CG849" s="59"/>
      <c r="CH849" s="59"/>
      <c r="CI849" s="59"/>
      <c r="CJ849" s="59"/>
      <c r="CK849" s="59"/>
      <c r="CL849" s="59"/>
      <c r="CM849" s="59"/>
      <c r="CN849" s="59"/>
      <c r="CO849" s="59"/>
      <c r="CP849" s="59"/>
      <c r="CQ849" s="59"/>
      <c r="CR849" s="59"/>
      <c r="CS849" s="59"/>
      <c r="CT849" s="59"/>
      <c r="CU849" s="59"/>
      <c r="CV849" s="59"/>
      <c r="CW849" s="59"/>
      <c r="CX849" s="59"/>
      <c r="CY849" s="59"/>
      <c r="CZ849" s="59"/>
      <c r="DA849" s="59"/>
      <c r="DB849" s="59"/>
      <c r="DC849" s="59"/>
      <c r="DD849" s="59"/>
      <c r="DE849" s="59"/>
      <c r="DF849" s="59"/>
      <c r="DG849" s="59"/>
      <c r="DH849" s="59"/>
      <c r="DI849" s="59"/>
      <c r="DJ849" s="59"/>
      <c r="DK849" s="59"/>
      <c r="DL849" s="59"/>
      <c r="DM849" s="59"/>
      <c r="DN849" s="59"/>
      <c r="DO849" s="59"/>
      <c r="DP849" s="59"/>
      <c r="DQ849" s="59"/>
      <c r="DR849" s="59"/>
      <c r="DS849" s="59"/>
      <c r="DT849" s="59"/>
      <c r="DU849" s="59"/>
      <c r="DV849" s="59"/>
      <c r="DW849" s="59"/>
      <c r="DX849" s="59"/>
      <c r="DY849" s="59"/>
      <c r="DZ849" s="59"/>
      <c r="EA849" s="59"/>
      <c r="EB849" s="59"/>
      <c r="EC849" s="59"/>
      <c r="ED849" s="59"/>
      <c r="EE849" s="59"/>
      <c r="EF849" s="59"/>
      <c r="EG849" s="59"/>
      <c r="EH849" s="59"/>
      <c r="EI849" s="59"/>
      <c r="EJ849" s="59"/>
      <c r="EK849" s="59"/>
      <c r="EL849" s="59"/>
      <c r="EM849" s="59"/>
      <c r="EN849" s="59"/>
      <c r="EO849" s="59"/>
      <c r="EP849" s="59"/>
      <c r="EQ849" s="59"/>
      <c r="ER849" s="59"/>
      <c r="ES849" s="59"/>
      <c r="ET849" s="59"/>
      <c r="EU849" s="59"/>
      <c r="EV849" s="59"/>
      <c r="EW849" s="59"/>
      <c r="EX849" s="59"/>
      <c r="EY849" s="59"/>
      <c r="EZ849" s="59"/>
      <c r="FA849" s="59"/>
      <c r="FB849" s="59"/>
      <c r="FC849" s="59"/>
      <c r="FD849" s="59"/>
      <c r="FE849" s="59"/>
      <c r="FF849" s="59"/>
      <c r="FG849" s="59"/>
      <c r="FH849" s="59"/>
      <c r="FI849" s="59"/>
      <c r="FJ849" s="59"/>
      <c r="FK849" s="59"/>
      <c r="FL849" s="59"/>
      <c r="FM849" s="59"/>
      <c r="FN849" s="59"/>
      <c r="FO849" s="59"/>
      <c r="FP849" s="59"/>
      <c r="FQ849" s="59"/>
      <c r="FR849" s="59"/>
      <c r="FS849" s="59"/>
      <c r="FT849" s="59"/>
      <c r="FU849" s="59"/>
      <c r="FV849" s="59"/>
      <c r="FW849" s="59"/>
      <c r="FX849" s="59"/>
      <c r="FY849" s="59"/>
      <c r="FZ849" s="59"/>
      <c r="GA849" s="59"/>
      <c r="GB849" s="59"/>
      <c r="GC849" s="59"/>
      <c r="GD849" s="59"/>
      <c r="GE849" s="59"/>
      <c r="GF849" s="59"/>
      <c r="GG849" s="59"/>
      <c r="GH849" s="59"/>
      <c r="GI849" s="59"/>
      <c r="GJ849" s="59"/>
      <c r="GK849" s="59"/>
    </row>
    <row r="850" spans="1:193" ht="43.5" x14ac:dyDescent="0.25">
      <c r="A850" s="18">
        <v>1</v>
      </c>
      <c r="B850" s="18">
        <v>1</v>
      </c>
      <c r="C850" s="277" t="s">
        <v>558</v>
      </c>
      <c r="D850" s="27">
        <f>'2 уровень'!H1808</f>
        <v>0</v>
      </c>
      <c r="E850" s="27">
        <f>'2 уровень'!I1808</f>
        <v>0</v>
      </c>
      <c r="F850" s="27">
        <f>'2 уровень'!J1808</f>
        <v>4</v>
      </c>
      <c r="G850" s="64" t="e">
        <f>'2 уровень'!K1808</f>
        <v>#DIV/0!</v>
      </c>
      <c r="H850" s="78">
        <f>'2 уровень'!L1808</f>
        <v>0</v>
      </c>
      <c r="I850" s="78">
        <f>'2 уровень'!M1808</f>
        <v>0</v>
      </c>
      <c r="J850" s="73">
        <f>'2 уровень'!N1808</f>
        <v>0</v>
      </c>
      <c r="K850" s="73">
        <f>'2 уровень'!O1808</f>
        <v>0</v>
      </c>
      <c r="L850" s="73">
        <f>'2 уровень'!P1808</f>
        <v>0</v>
      </c>
      <c r="M850" s="73">
        <f>'2 уровень'!Q1808</f>
        <v>0</v>
      </c>
      <c r="N850" s="73">
        <f>'2 уровень'!R1808</f>
        <v>0</v>
      </c>
      <c r="O850" s="73">
        <f>'2 уровень'!S1808</f>
        <v>0</v>
      </c>
      <c r="P850" s="72">
        <f>'2 уровень'!T1808</f>
        <v>0</v>
      </c>
      <c r="Q850" s="72">
        <f>'2 уровень'!U1808</f>
        <v>0</v>
      </c>
      <c r="R850" s="72">
        <f>'2 уровень'!V1808</f>
        <v>0</v>
      </c>
      <c r="S850" s="72">
        <f>'2 уровень'!W1808</f>
        <v>0</v>
      </c>
      <c r="T850" s="72">
        <f>'2 уровень'!X1808</f>
        <v>0</v>
      </c>
      <c r="U850" s="72">
        <f>'2 уровень'!Y1808</f>
        <v>6.4703600000000003</v>
      </c>
      <c r="V850" s="774">
        <f>'2 уровень'!Z1808</f>
        <v>0</v>
      </c>
      <c r="W850" s="72">
        <f>'2 уровень'!AA1808</f>
        <v>0</v>
      </c>
      <c r="X850" s="72">
        <f>'2 уровень'!AB1808</f>
        <v>6.4703600000000003</v>
      </c>
      <c r="Y850" s="72">
        <f>'2 уровень'!AC1808</f>
        <v>0</v>
      </c>
      <c r="Z850" s="72">
        <f>'2 уровень'!AD1808</f>
        <v>0</v>
      </c>
      <c r="AA850" s="373">
        <f>'2 уровень'!AE1808</f>
        <v>6.4703600000000003</v>
      </c>
      <c r="AB850" s="72" t="e">
        <f t="shared" si="157"/>
        <v>#DIV/0!</v>
      </c>
      <c r="AC850" s="72" t="e">
        <f t="shared" si="158"/>
        <v>#DIV/0!</v>
      </c>
      <c r="AD850" s="966">
        <f>'2 уровень'!AF1811</f>
        <v>0</v>
      </c>
      <c r="AE850" s="973">
        <f>'2 уровень'!AG1811</f>
        <v>0</v>
      </c>
      <c r="AF850" s="183">
        <f t="shared" si="152"/>
        <v>6470.3600000000006</v>
      </c>
      <c r="AG850" s="183">
        <f t="shared" si="150"/>
        <v>0</v>
      </c>
      <c r="AH850" s="882">
        <f t="shared" ref="AH850:AH872" si="160">IF(P850&gt;0,P850*1000/D850,0)</f>
        <v>0</v>
      </c>
      <c r="AI850" s="59">
        <f t="shared" si="156"/>
        <v>1617.5900000000001</v>
      </c>
      <c r="AJ850" s="59"/>
      <c r="AK850" s="263"/>
      <c r="AL850" s="59">
        <f t="shared" si="159"/>
        <v>0</v>
      </c>
      <c r="AM850" s="59"/>
      <c r="AN850" s="59"/>
      <c r="AO850" s="3477"/>
      <c r="AP850" s="3477"/>
      <c r="AQ850" s="3477"/>
      <c r="AR850" s="3477"/>
      <c r="AS850" s="3477"/>
      <c r="AT850" s="3477"/>
      <c r="AU850" s="3477"/>
      <c r="AV850" s="3477"/>
      <c r="AW850" s="59"/>
      <c r="AX850" s="59"/>
      <c r="AY850" s="59"/>
      <c r="AZ850" s="59"/>
      <c r="BA850" s="59"/>
      <c r="BB850" s="59"/>
      <c r="BC850" s="59"/>
      <c r="BD850" s="59"/>
      <c r="BE850" s="59"/>
      <c r="BF850" s="59"/>
      <c r="BG850" s="59"/>
      <c r="BH850" s="59"/>
      <c r="BI850" s="59"/>
      <c r="BJ850" s="59"/>
      <c r="BK850" s="59"/>
      <c r="BL850" s="59"/>
      <c r="BM850" s="59"/>
      <c r="BN850" s="59"/>
      <c r="BO850" s="59"/>
      <c r="BP850" s="59"/>
      <c r="BQ850" s="59"/>
      <c r="BR850" s="59"/>
      <c r="BS850" s="59"/>
      <c r="BT850" s="59"/>
      <c r="BU850" s="59"/>
      <c r="BV850" s="59"/>
      <c r="BW850" s="59"/>
      <c r="BX850" s="59"/>
      <c r="BY850" s="59"/>
      <c r="BZ850" s="59"/>
      <c r="CA850" s="59"/>
      <c r="CB850" s="59"/>
      <c r="CC850" s="59"/>
      <c r="CD850" s="59"/>
      <c r="CE850" s="59"/>
      <c r="CF850" s="59"/>
      <c r="CG850" s="59"/>
      <c r="CH850" s="59"/>
      <c r="CI850" s="59"/>
      <c r="CJ850" s="59"/>
      <c r="CK850" s="59"/>
      <c r="CL850" s="59"/>
      <c r="CM850" s="59"/>
      <c r="CN850" s="59"/>
      <c r="CO850" s="59"/>
      <c r="CP850" s="59"/>
      <c r="CQ850" s="59"/>
      <c r="CR850" s="59"/>
      <c r="CS850" s="59"/>
      <c r="CT850" s="59"/>
      <c r="CU850" s="59"/>
      <c r="CV850" s="59"/>
      <c r="CW850" s="59"/>
      <c r="CX850" s="59"/>
      <c r="CY850" s="59"/>
      <c r="CZ850" s="59"/>
      <c r="DA850" s="59"/>
      <c r="DB850" s="59"/>
      <c r="DC850" s="59"/>
      <c r="DD850" s="59"/>
      <c r="DE850" s="59"/>
      <c r="DF850" s="59"/>
      <c r="DG850" s="59"/>
      <c r="DH850" s="59"/>
      <c r="DI850" s="59"/>
      <c r="DJ850" s="59"/>
      <c r="DK850" s="59"/>
      <c r="DL850" s="59"/>
      <c r="DM850" s="59"/>
      <c r="DN850" s="59"/>
      <c r="DO850" s="59"/>
      <c r="DP850" s="59"/>
      <c r="DQ850" s="59"/>
      <c r="DR850" s="59"/>
      <c r="DS850" s="59"/>
      <c r="DT850" s="59"/>
      <c r="DU850" s="59"/>
      <c r="DV850" s="59"/>
      <c r="DW850" s="59"/>
      <c r="DX850" s="59"/>
      <c r="DY850" s="59"/>
      <c r="DZ850" s="59"/>
      <c r="EA850" s="59"/>
      <c r="EB850" s="59"/>
      <c r="EC850" s="59"/>
      <c r="ED850" s="59"/>
      <c r="EE850" s="59"/>
      <c r="EF850" s="59"/>
      <c r="EG850" s="59"/>
      <c r="EH850" s="59"/>
      <c r="EI850" s="59"/>
      <c r="EJ850" s="59"/>
      <c r="EK850" s="59"/>
      <c r="EL850" s="59"/>
      <c r="EM850" s="59"/>
      <c r="EN850" s="59"/>
      <c r="EO850" s="59"/>
      <c r="EP850" s="59"/>
      <c r="EQ850" s="59"/>
      <c r="ER850" s="59"/>
      <c r="ES850" s="59"/>
      <c r="ET850" s="59"/>
      <c r="EU850" s="59"/>
      <c r="EV850" s="59"/>
      <c r="EW850" s="59"/>
      <c r="EX850" s="59"/>
      <c r="EY850" s="59"/>
      <c r="EZ850" s="59"/>
      <c r="FA850" s="59"/>
      <c r="FB850" s="59"/>
      <c r="FC850" s="59"/>
      <c r="FD850" s="59"/>
      <c r="FE850" s="59"/>
      <c r="FF850" s="59"/>
      <c r="FG850" s="59"/>
      <c r="FH850" s="59"/>
      <c r="FI850" s="59"/>
      <c r="FJ850" s="59"/>
      <c r="FK850" s="59"/>
      <c r="FL850" s="59"/>
      <c r="FM850" s="59"/>
      <c r="FN850" s="59"/>
      <c r="FO850" s="59"/>
      <c r="FP850" s="59"/>
      <c r="FQ850" s="59"/>
      <c r="FR850" s="59"/>
      <c r="FS850" s="59"/>
      <c r="FT850" s="59"/>
      <c r="FU850" s="59"/>
      <c r="FV850" s="59"/>
      <c r="FW850" s="59"/>
      <c r="FX850" s="59"/>
      <c r="FY850" s="59"/>
      <c r="FZ850" s="59"/>
      <c r="GA850" s="59"/>
      <c r="GB850" s="59"/>
      <c r="GC850" s="59"/>
      <c r="GD850" s="59"/>
      <c r="GE850" s="59"/>
      <c r="GF850" s="59"/>
      <c r="GG850" s="59"/>
      <c r="GH850" s="59"/>
      <c r="GI850" s="59"/>
      <c r="GJ850" s="59"/>
      <c r="GK850" s="59"/>
    </row>
    <row r="851" spans="1:193" ht="60" x14ac:dyDescent="0.25">
      <c r="A851" s="18">
        <v>1</v>
      </c>
      <c r="B851" s="18">
        <v>1</v>
      </c>
      <c r="C851" s="160" t="s">
        <v>559</v>
      </c>
      <c r="D851" s="27">
        <f>'2 уровень'!H1809</f>
        <v>0</v>
      </c>
      <c r="E851" s="27">
        <f>'2 уровень'!I1809</f>
        <v>0</v>
      </c>
      <c r="F851" s="27">
        <f>'2 уровень'!J1809</f>
        <v>0</v>
      </c>
      <c r="G851" s="64" t="e">
        <f>'2 уровень'!K1809</f>
        <v>#DIV/0!</v>
      </c>
      <c r="H851" s="78">
        <f>'2 уровень'!L1809</f>
        <v>0</v>
      </c>
      <c r="I851" s="78">
        <f>'2 уровень'!M1809</f>
        <v>0</v>
      </c>
      <c r="J851" s="73">
        <f>'2 уровень'!N1809</f>
        <v>0</v>
      </c>
      <c r="K851" s="73">
        <f>'2 уровень'!O1809</f>
        <v>0</v>
      </c>
      <c r="L851" s="73">
        <f>'2 уровень'!P1809</f>
        <v>0</v>
      </c>
      <c r="M851" s="73">
        <f>'2 уровень'!Q1809</f>
        <v>0</v>
      </c>
      <c r="N851" s="73">
        <f>'2 уровень'!R1809</f>
        <v>0</v>
      </c>
      <c r="O851" s="73">
        <f>'2 уровень'!S1809</f>
        <v>0</v>
      </c>
      <c r="P851" s="72">
        <f>'2 уровень'!T1809</f>
        <v>0</v>
      </c>
      <c r="Q851" s="72">
        <f>'2 уровень'!U1809</f>
        <v>0</v>
      </c>
      <c r="R851" s="72">
        <f>'2 уровень'!V1809</f>
        <v>0</v>
      </c>
      <c r="S851" s="72">
        <f>'2 уровень'!W1809</f>
        <v>0</v>
      </c>
      <c r="T851" s="72">
        <f>'2 уровень'!X1809</f>
        <v>0</v>
      </c>
      <c r="U851" s="72">
        <f>'2 уровень'!Y1809</f>
        <v>0</v>
      </c>
      <c r="V851" s="774">
        <f>'2 уровень'!Z1809</f>
        <v>0</v>
      </c>
      <c r="W851" s="72">
        <f>'2 уровень'!AA1809</f>
        <v>0</v>
      </c>
      <c r="X851" s="72">
        <f>'2 уровень'!AB1809</f>
        <v>0</v>
      </c>
      <c r="Y851" s="72">
        <f>'2 уровень'!AC1809</f>
        <v>0</v>
      </c>
      <c r="Z851" s="72">
        <f>'2 уровень'!AD1809</f>
        <v>0</v>
      </c>
      <c r="AA851" s="373">
        <f>'2 уровень'!AE1809</f>
        <v>0</v>
      </c>
      <c r="AB851" s="72"/>
      <c r="AC851" s="72"/>
      <c r="AD851" s="966">
        <f>'2 уровень'!AF1812</f>
        <v>0</v>
      </c>
      <c r="AE851" s="973">
        <f>'2 уровень'!AG1812</f>
        <v>0</v>
      </c>
      <c r="AF851" s="183">
        <f t="shared" si="152"/>
        <v>0</v>
      </c>
      <c r="AG851" s="183">
        <f t="shared" si="150"/>
        <v>0</v>
      </c>
      <c r="AH851" s="882">
        <f t="shared" si="160"/>
        <v>0</v>
      </c>
      <c r="AI851" s="59" t="e">
        <f t="shared" si="156"/>
        <v>#DIV/0!</v>
      </c>
      <c r="AJ851" s="59"/>
      <c r="AK851" s="263"/>
      <c r="AL851" s="59">
        <f t="shared" si="159"/>
        <v>0</v>
      </c>
      <c r="AM851" s="59"/>
      <c r="AN851" s="59"/>
      <c r="AO851" s="3477"/>
      <c r="AP851" s="3477"/>
      <c r="AQ851" s="3477"/>
      <c r="AR851" s="3477"/>
      <c r="AS851" s="3477"/>
      <c r="AT851" s="3477"/>
      <c r="AU851" s="3477"/>
      <c r="AV851" s="3477"/>
      <c r="AW851" s="59"/>
      <c r="AX851" s="59"/>
      <c r="AY851" s="59"/>
      <c r="AZ851" s="59"/>
      <c r="BA851" s="59"/>
      <c r="BB851" s="59"/>
      <c r="BC851" s="59"/>
      <c r="BD851" s="59"/>
      <c r="BE851" s="59"/>
      <c r="BF851" s="59"/>
      <c r="BG851" s="59"/>
      <c r="BH851" s="59"/>
      <c r="BI851" s="59"/>
      <c r="BJ851" s="59"/>
      <c r="BK851" s="59"/>
      <c r="BL851" s="59"/>
      <c r="BM851" s="59"/>
      <c r="BN851" s="59"/>
      <c r="BO851" s="59"/>
      <c r="BP851" s="59"/>
      <c r="BQ851" s="59"/>
      <c r="BR851" s="59"/>
      <c r="BS851" s="59"/>
      <c r="BT851" s="59"/>
      <c r="BU851" s="59"/>
      <c r="BV851" s="59"/>
      <c r="BW851" s="59"/>
      <c r="BX851" s="59"/>
      <c r="BY851" s="59"/>
      <c r="BZ851" s="59"/>
      <c r="CA851" s="59"/>
      <c r="CB851" s="59"/>
      <c r="CC851" s="59"/>
      <c r="CD851" s="59"/>
      <c r="CE851" s="59"/>
      <c r="CF851" s="59"/>
      <c r="CG851" s="59"/>
      <c r="CH851" s="59"/>
      <c r="CI851" s="59"/>
      <c r="CJ851" s="59"/>
      <c r="CK851" s="59"/>
      <c r="CL851" s="59"/>
      <c r="CM851" s="59"/>
      <c r="CN851" s="59"/>
      <c r="CO851" s="59"/>
      <c r="CP851" s="59"/>
      <c r="CQ851" s="59"/>
      <c r="CR851" s="59"/>
      <c r="CS851" s="59"/>
      <c r="CT851" s="59"/>
      <c r="CU851" s="59"/>
      <c r="CV851" s="59"/>
      <c r="CW851" s="59"/>
      <c r="CX851" s="59"/>
      <c r="CY851" s="59"/>
      <c r="CZ851" s="59"/>
      <c r="DA851" s="59"/>
      <c r="DB851" s="59"/>
      <c r="DC851" s="59"/>
      <c r="DD851" s="59"/>
      <c r="DE851" s="59"/>
      <c r="DF851" s="59"/>
      <c r="DG851" s="59"/>
      <c r="DH851" s="59"/>
      <c r="DI851" s="59"/>
      <c r="DJ851" s="59"/>
      <c r="DK851" s="59"/>
      <c r="DL851" s="59"/>
      <c r="DM851" s="59"/>
      <c r="DN851" s="59"/>
      <c r="DO851" s="59"/>
      <c r="DP851" s="59"/>
      <c r="DQ851" s="59"/>
      <c r="DR851" s="59"/>
      <c r="DS851" s="59"/>
      <c r="DT851" s="59"/>
      <c r="DU851" s="59"/>
      <c r="DV851" s="59"/>
      <c r="DW851" s="59"/>
      <c r="DX851" s="59"/>
      <c r="DY851" s="59"/>
      <c r="DZ851" s="59"/>
      <c r="EA851" s="59"/>
      <c r="EB851" s="59"/>
      <c r="EC851" s="59"/>
      <c r="ED851" s="59"/>
      <c r="EE851" s="59"/>
      <c r="EF851" s="59"/>
      <c r="EG851" s="59"/>
      <c r="EH851" s="59"/>
      <c r="EI851" s="59"/>
      <c r="EJ851" s="59"/>
      <c r="EK851" s="59"/>
      <c r="EL851" s="59"/>
      <c r="EM851" s="59"/>
      <c r="EN851" s="59"/>
      <c r="EO851" s="59"/>
      <c r="EP851" s="59"/>
      <c r="EQ851" s="59"/>
      <c r="ER851" s="59"/>
      <c r="ES851" s="59"/>
      <c r="ET851" s="59"/>
      <c r="EU851" s="59"/>
      <c r="EV851" s="59"/>
      <c r="EW851" s="59"/>
      <c r="EX851" s="59"/>
      <c r="EY851" s="59"/>
      <c r="EZ851" s="59"/>
      <c r="FA851" s="59"/>
      <c r="FB851" s="59"/>
      <c r="FC851" s="59"/>
      <c r="FD851" s="59"/>
      <c r="FE851" s="59"/>
      <c r="FF851" s="59"/>
      <c r="FG851" s="59"/>
      <c r="FH851" s="59"/>
      <c r="FI851" s="59"/>
      <c r="FJ851" s="59"/>
      <c r="FK851" s="59"/>
      <c r="FL851" s="59"/>
      <c r="FM851" s="59"/>
      <c r="FN851" s="59"/>
      <c r="FO851" s="59"/>
      <c r="FP851" s="59"/>
      <c r="FQ851" s="59"/>
      <c r="FR851" s="59"/>
      <c r="FS851" s="59"/>
      <c r="FT851" s="59"/>
      <c r="FU851" s="59"/>
      <c r="FV851" s="59"/>
      <c r="FW851" s="59"/>
      <c r="FX851" s="59"/>
      <c r="FY851" s="59"/>
      <c r="FZ851" s="59"/>
      <c r="GA851" s="59"/>
      <c r="GB851" s="59"/>
      <c r="GC851" s="59"/>
      <c r="GD851" s="59"/>
      <c r="GE851" s="59"/>
      <c r="GF851" s="59"/>
      <c r="GG851" s="59"/>
      <c r="GH851" s="59"/>
      <c r="GI851" s="59"/>
      <c r="GJ851" s="59"/>
      <c r="GK851" s="59"/>
    </row>
    <row r="852" spans="1:193" ht="60" x14ac:dyDescent="0.25">
      <c r="A852" s="18">
        <v>1</v>
      </c>
      <c r="B852" s="18">
        <v>1</v>
      </c>
      <c r="C852" s="280" t="s">
        <v>560</v>
      </c>
      <c r="D852" s="27">
        <f>'2 уровень'!H1810</f>
        <v>0</v>
      </c>
      <c r="E852" s="27">
        <f>'2 уровень'!I1810</f>
        <v>0</v>
      </c>
      <c r="F852" s="27">
        <f>'2 уровень'!J1810</f>
        <v>0</v>
      </c>
      <c r="G852" s="64" t="e">
        <f>'2 уровень'!K1810</f>
        <v>#DIV/0!</v>
      </c>
      <c r="H852" s="78">
        <f>'2 уровень'!L1810</f>
        <v>0</v>
      </c>
      <c r="I852" s="78">
        <f>'2 уровень'!M1810</f>
        <v>0</v>
      </c>
      <c r="J852" s="73">
        <f>'2 уровень'!N1810</f>
        <v>0</v>
      </c>
      <c r="K852" s="73">
        <f>'2 уровень'!O1810</f>
        <v>0</v>
      </c>
      <c r="L852" s="73">
        <f>'2 уровень'!P1810</f>
        <v>0</v>
      </c>
      <c r="M852" s="73">
        <f>'2 уровень'!Q1810</f>
        <v>0</v>
      </c>
      <c r="N852" s="73">
        <f>'2 уровень'!R1810</f>
        <v>0</v>
      </c>
      <c r="O852" s="73">
        <f>'2 уровень'!S1810</f>
        <v>0</v>
      </c>
      <c r="P852" s="72">
        <f>'2 уровень'!T1810</f>
        <v>0</v>
      </c>
      <c r="Q852" s="72">
        <f>'2 уровень'!U1810</f>
        <v>0</v>
      </c>
      <c r="R852" s="72">
        <f>'2 уровень'!V1810</f>
        <v>0</v>
      </c>
      <c r="S852" s="72">
        <f>'2 уровень'!W1810</f>
        <v>0</v>
      </c>
      <c r="T852" s="72">
        <f>'2 уровень'!X1810</f>
        <v>0</v>
      </c>
      <c r="U852" s="72">
        <f>'2 уровень'!Y1810</f>
        <v>0</v>
      </c>
      <c r="V852" s="774">
        <f>'2 уровень'!Z1810</f>
        <v>0</v>
      </c>
      <c r="W852" s="72">
        <f>'2 уровень'!AA1810</f>
        <v>0</v>
      </c>
      <c r="X852" s="72">
        <f>'2 уровень'!AB1810</f>
        <v>0</v>
      </c>
      <c r="Y852" s="72">
        <f>'2 уровень'!AC1810</f>
        <v>0</v>
      </c>
      <c r="Z852" s="72">
        <f>'2 уровень'!AD1810</f>
        <v>0</v>
      </c>
      <c r="AA852" s="373">
        <f>'2 уровень'!AE1810</f>
        <v>0</v>
      </c>
      <c r="AB852" s="72"/>
      <c r="AC852" s="72"/>
      <c r="AD852" s="966">
        <f>'2 уровень'!AF1813</f>
        <v>0</v>
      </c>
      <c r="AE852" s="973">
        <f>'2 уровень'!AG1813</f>
        <v>0</v>
      </c>
      <c r="AF852" s="183">
        <f t="shared" si="152"/>
        <v>0</v>
      </c>
      <c r="AG852" s="183">
        <f t="shared" si="150"/>
        <v>0</v>
      </c>
      <c r="AH852" s="882">
        <f t="shared" si="160"/>
        <v>0</v>
      </c>
      <c r="AI852" s="59" t="e">
        <f t="shared" si="156"/>
        <v>#DIV/0!</v>
      </c>
      <c r="AJ852" s="59"/>
      <c r="AK852" s="263"/>
      <c r="AL852" s="59">
        <f t="shared" si="159"/>
        <v>0</v>
      </c>
      <c r="AM852" s="59"/>
      <c r="AN852" s="59"/>
      <c r="AO852" s="3477"/>
      <c r="AP852" s="3477"/>
      <c r="AQ852" s="3477"/>
      <c r="AR852" s="3477"/>
      <c r="AS852" s="3477"/>
      <c r="AT852" s="3477"/>
      <c r="AU852" s="3477"/>
      <c r="AV852" s="3477"/>
      <c r="AW852" s="59"/>
      <c r="AX852" s="59"/>
      <c r="AY852" s="59"/>
      <c r="AZ852" s="59"/>
      <c r="BA852" s="59"/>
      <c r="BB852" s="59"/>
      <c r="BC852" s="59"/>
      <c r="BD852" s="59"/>
      <c r="BE852" s="59"/>
      <c r="BF852" s="59"/>
      <c r="BG852" s="59"/>
      <c r="BH852" s="59"/>
      <c r="BI852" s="59"/>
      <c r="BJ852" s="59"/>
      <c r="BK852" s="59"/>
      <c r="BL852" s="59"/>
      <c r="BM852" s="59"/>
      <c r="BN852" s="59"/>
      <c r="BO852" s="59"/>
      <c r="BP852" s="59"/>
      <c r="BQ852" s="59"/>
      <c r="BR852" s="59"/>
      <c r="BS852" s="59"/>
      <c r="BT852" s="59"/>
      <c r="BU852" s="59"/>
      <c r="BV852" s="59"/>
      <c r="BW852" s="59"/>
      <c r="BX852" s="59"/>
      <c r="BY852" s="59"/>
      <c r="BZ852" s="59"/>
      <c r="CA852" s="59"/>
      <c r="CB852" s="59"/>
      <c r="CC852" s="59"/>
      <c r="CD852" s="59"/>
      <c r="CE852" s="59"/>
      <c r="CF852" s="59"/>
      <c r="CG852" s="59"/>
      <c r="CH852" s="59"/>
      <c r="CI852" s="59"/>
      <c r="CJ852" s="59"/>
      <c r="CK852" s="59"/>
      <c r="CL852" s="59"/>
      <c r="CM852" s="59"/>
      <c r="CN852" s="59"/>
      <c r="CO852" s="59"/>
      <c r="CP852" s="59"/>
      <c r="CQ852" s="59"/>
      <c r="CR852" s="59"/>
      <c r="CS852" s="59"/>
      <c r="CT852" s="59"/>
      <c r="CU852" s="59"/>
      <c r="CV852" s="59"/>
      <c r="CW852" s="59"/>
      <c r="CX852" s="59"/>
      <c r="CY852" s="59"/>
      <c r="CZ852" s="59"/>
      <c r="DA852" s="59"/>
      <c r="DB852" s="59"/>
      <c r="DC852" s="59"/>
      <c r="DD852" s="59"/>
      <c r="DE852" s="59"/>
      <c r="DF852" s="59"/>
      <c r="DG852" s="59"/>
      <c r="DH852" s="59"/>
      <c r="DI852" s="59"/>
      <c r="DJ852" s="59"/>
      <c r="DK852" s="59"/>
      <c r="DL852" s="59"/>
      <c r="DM852" s="59"/>
      <c r="DN852" s="59"/>
      <c r="DO852" s="59"/>
      <c r="DP852" s="59"/>
      <c r="DQ852" s="59"/>
      <c r="DR852" s="59"/>
      <c r="DS852" s="59"/>
      <c r="DT852" s="59"/>
      <c r="DU852" s="59"/>
      <c r="DV852" s="59"/>
      <c r="DW852" s="59"/>
      <c r="DX852" s="59"/>
      <c r="DY852" s="59"/>
      <c r="DZ852" s="59"/>
      <c r="EA852" s="59"/>
      <c r="EB852" s="59"/>
      <c r="EC852" s="59"/>
      <c r="ED852" s="59"/>
      <c r="EE852" s="59"/>
      <c r="EF852" s="59"/>
      <c r="EG852" s="59"/>
      <c r="EH852" s="59"/>
      <c r="EI852" s="59"/>
      <c r="EJ852" s="59"/>
      <c r="EK852" s="59"/>
      <c r="EL852" s="59"/>
      <c r="EM852" s="59"/>
      <c r="EN852" s="59"/>
      <c r="EO852" s="59"/>
      <c r="EP852" s="59"/>
      <c r="EQ852" s="59"/>
      <c r="ER852" s="59"/>
      <c r="ES852" s="59"/>
      <c r="ET852" s="59"/>
      <c r="EU852" s="59"/>
      <c r="EV852" s="59"/>
      <c r="EW852" s="59"/>
      <c r="EX852" s="59"/>
      <c r="EY852" s="59"/>
      <c r="EZ852" s="59"/>
      <c r="FA852" s="59"/>
      <c r="FB852" s="59"/>
      <c r="FC852" s="59"/>
      <c r="FD852" s="59"/>
      <c r="FE852" s="59"/>
      <c r="FF852" s="59"/>
      <c r="FG852" s="59"/>
      <c r="FH852" s="59"/>
      <c r="FI852" s="59"/>
      <c r="FJ852" s="59"/>
      <c r="FK852" s="59"/>
      <c r="FL852" s="59"/>
      <c r="FM852" s="59"/>
      <c r="FN852" s="59"/>
      <c r="FO852" s="59"/>
      <c r="FP852" s="59"/>
      <c r="FQ852" s="59"/>
      <c r="FR852" s="59"/>
      <c r="FS852" s="59"/>
      <c r="FT852" s="59"/>
      <c r="FU852" s="59"/>
      <c r="FV852" s="59"/>
      <c r="FW852" s="59"/>
      <c r="FX852" s="59"/>
      <c r="FY852" s="59"/>
      <c r="FZ852" s="59"/>
      <c r="GA852" s="59"/>
      <c r="GB852" s="59"/>
      <c r="GC852" s="59"/>
      <c r="GD852" s="59"/>
      <c r="GE852" s="59"/>
      <c r="GF852" s="59"/>
      <c r="GG852" s="59"/>
      <c r="GH852" s="59"/>
      <c r="GI852" s="59"/>
      <c r="GJ852" s="59"/>
      <c r="GK852" s="59"/>
    </row>
    <row r="853" spans="1:193" x14ac:dyDescent="0.25">
      <c r="A853" s="18">
        <v>1</v>
      </c>
      <c r="B853" s="18">
        <v>1</v>
      </c>
      <c r="C853" s="160" t="s">
        <v>403</v>
      </c>
      <c r="D853" s="27">
        <f>'2 уровень'!H1811</f>
        <v>0</v>
      </c>
      <c r="E853" s="27">
        <f>'2 уровень'!I1811</f>
        <v>0</v>
      </c>
      <c r="F853" s="27">
        <f>'2 уровень'!J1811</f>
        <v>0</v>
      </c>
      <c r="G853" s="64" t="e">
        <f>'2 уровень'!K1811</f>
        <v>#DIV/0!</v>
      </c>
      <c r="H853" s="78">
        <f>'2 уровень'!L1811</f>
        <v>0</v>
      </c>
      <c r="I853" s="78">
        <f>'2 уровень'!M1811</f>
        <v>0</v>
      </c>
      <c r="J853" s="73">
        <f>'2 уровень'!N1811</f>
        <v>0</v>
      </c>
      <c r="K853" s="73">
        <f>'2 уровень'!O1811</f>
        <v>0</v>
      </c>
      <c r="L853" s="73">
        <f>'2 уровень'!P1811</f>
        <v>0</v>
      </c>
      <c r="M853" s="73">
        <f>'2 уровень'!Q1811</f>
        <v>0</v>
      </c>
      <c r="N853" s="73">
        <f>'2 уровень'!R1811</f>
        <v>0</v>
      </c>
      <c r="O853" s="73">
        <f>'2 уровень'!S1811</f>
        <v>0</v>
      </c>
      <c r="P853" s="72">
        <f>'2 уровень'!T1811</f>
        <v>0</v>
      </c>
      <c r="Q853" s="72">
        <f>'2 уровень'!U1811</f>
        <v>0</v>
      </c>
      <c r="R853" s="72">
        <f>'2 уровень'!V1811</f>
        <v>0</v>
      </c>
      <c r="S853" s="72">
        <f>'2 уровень'!W1811</f>
        <v>0</v>
      </c>
      <c r="T853" s="72">
        <f>'2 уровень'!X1811</f>
        <v>0</v>
      </c>
      <c r="U853" s="72">
        <f>'2 уровень'!Y1811</f>
        <v>0</v>
      </c>
      <c r="V853" s="774">
        <f>'2 уровень'!Z1811</f>
        <v>0</v>
      </c>
      <c r="W853" s="72">
        <f>'2 уровень'!AA1811</f>
        <v>0</v>
      </c>
      <c r="X853" s="72">
        <f>'2 уровень'!AB1811</f>
        <v>0</v>
      </c>
      <c r="Y853" s="72">
        <f>'2 уровень'!AC1811</f>
        <v>0</v>
      </c>
      <c r="Z853" s="72">
        <f>'2 уровень'!AD1811</f>
        <v>0</v>
      </c>
      <c r="AA853" s="373">
        <f>'2 уровень'!AE1811</f>
        <v>0</v>
      </c>
      <c r="AB853" s="72"/>
      <c r="AC853" s="72"/>
      <c r="AD853" s="966">
        <f>'2 уровень'!AF1814</f>
        <v>0</v>
      </c>
      <c r="AE853" s="973">
        <f>'2 уровень'!AG1814</f>
        <v>0</v>
      </c>
      <c r="AF853" s="183">
        <f t="shared" si="152"/>
        <v>0</v>
      </c>
      <c r="AG853" s="183">
        <f t="shared" si="150"/>
        <v>0</v>
      </c>
      <c r="AH853" s="882">
        <f t="shared" si="160"/>
        <v>0</v>
      </c>
      <c r="AI853" s="59" t="e">
        <f t="shared" si="156"/>
        <v>#DIV/0!</v>
      </c>
      <c r="AJ853" s="59"/>
      <c r="AK853" s="263"/>
      <c r="AL853" s="59">
        <f t="shared" si="159"/>
        <v>0</v>
      </c>
      <c r="AM853" s="59"/>
      <c r="AN853" s="59"/>
      <c r="AO853" s="3477"/>
      <c r="AP853" s="3477"/>
      <c r="AQ853" s="3477"/>
      <c r="AR853" s="3477"/>
      <c r="AS853" s="3477"/>
      <c r="AT853" s="3477"/>
      <c r="AU853" s="3477"/>
      <c r="AV853" s="3477"/>
      <c r="AW853" s="59"/>
      <c r="AX853" s="59"/>
      <c r="AY853" s="59"/>
      <c r="AZ853" s="59"/>
      <c r="BA853" s="59"/>
      <c r="BB853" s="59"/>
      <c r="BC853" s="59"/>
      <c r="BD853" s="59"/>
      <c r="BE853" s="59"/>
      <c r="BF853" s="59"/>
      <c r="BG853" s="59"/>
      <c r="BH853" s="59"/>
      <c r="BI853" s="59"/>
      <c r="BJ853" s="59"/>
      <c r="BK853" s="59"/>
      <c r="BL853" s="59"/>
      <c r="BM853" s="59"/>
      <c r="BN853" s="59"/>
      <c r="BO853" s="59"/>
      <c r="BP853" s="59"/>
      <c r="BQ853" s="59"/>
      <c r="BR853" s="59"/>
      <c r="BS853" s="59"/>
      <c r="BT853" s="59"/>
      <c r="BU853" s="59"/>
      <c r="BV853" s="59"/>
      <c r="BW853" s="59"/>
      <c r="BX853" s="59"/>
      <c r="BY853" s="59"/>
      <c r="BZ853" s="59"/>
      <c r="CA853" s="59"/>
      <c r="CB853" s="59"/>
      <c r="CC853" s="59"/>
      <c r="CD853" s="59"/>
      <c r="CE853" s="59"/>
      <c r="CF853" s="59"/>
      <c r="CG853" s="59"/>
      <c r="CH853" s="59"/>
      <c r="CI853" s="59"/>
      <c r="CJ853" s="59"/>
      <c r="CK853" s="59"/>
      <c r="CL853" s="59"/>
      <c r="CM853" s="59"/>
      <c r="CN853" s="59"/>
      <c r="CO853" s="59"/>
      <c r="CP853" s="59"/>
      <c r="CQ853" s="59"/>
      <c r="CR853" s="59"/>
      <c r="CS853" s="59"/>
      <c r="CT853" s="59"/>
      <c r="CU853" s="59"/>
      <c r="CV853" s="59"/>
      <c r="CW853" s="59"/>
      <c r="CX853" s="59"/>
      <c r="CY853" s="59"/>
      <c r="CZ853" s="59"/>
      <c r="DA853" s="59"/>
      <c r="DB853" s="59"/>
      <c r="DC853" s="59"/>
      <c r="DD853" s="59"/>
      <c r="DE853" s="59"/>
      <c r="DF853" s="59"/>
      <c r="DG853" s="59"/>
      <c r="DH853" s="59"/>
      <c r="DI853" s="59"/>
      <c r="DJ853" s="59"/>
      <c r="DK853" s="59"/>
      <c r="DL853" s="59"/>
      <c r="DM853" s="59"/>
      <c r="DN853" s="59"/>
      <c r="DO853" s="59"/>
      <c r="DP853" s="59"/>
      <c r="DQ853" s="59"/>
      <c r="DR853" s="59"/>
      <c r="DS853" s="59"/>
      <c r="DT853" s="59"/>
      <c r="DU853" s="59"/>
      <c r="DV853" s="59"/>
      <c r="DW853" s="59"/>
      <c r="DX853" s="59"/>
      <c r="DY853" s="59"/>
      <c r="DZ853" s="59"/>
      <c r="EA853" s="59"/>
      <c r="EB853" s="59"/>
      <c r="EC853" s="59"/>
      <c r="ED853" s="59"/>
      <c r="EE853" s="59"/>
      <c r="EF853" s="59"/>
      <c r="EG853" s="59"/>
      <c r="EH853" s="59"/>
      <c r="EI853" s="59"/>
      <c r="EJ853" s="59"/>
      <c r="EK853" s="59"/>
      <c r="EL853" s="59"/>
      <c r="EM853" s="59"/>
      <c r="EN853" s="59"/>
      <c r="EO853" s="59"/>
      <c r="EP853" s="59"/>
      <c r="EQ853" s="59"/>
      <c r="ER853" s="59"/>
      <c r="ES853" s="59"/>
      <c r="ET853" s="59"/>
      <c r="EU853" s="59"/>
      <c r="EV853" s="59"/>
      <c r="EW853" s="59"/>
      <c r="EX853" s="59"/>
      <c r="EY853" s="59"/>
      <c r="EZ853" s="59"/>
      <c r="FA853" s="59"/>
      <c r="FB853" s="59"/>
      <c r="FC853" s="59"/>
      <c r="FD853" s="59"/>
      <c r="FE853" s="59"/>
      <c r="FF853" s="59"/>
      <c r="FG853" s="59"/>
      <c r="FH853" s="59"/>
      <c r="FI853" s="59"/>
      <c r="FJ853" s="59"/>
      <c r="FK853" s="59"/>
      <c r="FL853" s="59"/>
      <c r="FM853" s="59"/>
      <c r="FN853" s="59"/>
      <c r="FO853" s="59"/>
      <c r="FP853" s="59"/>
      <c r="FQ853" s="59"/>
      <c r="FR853" s="59"/>
      <c r="FS853" s="59"/>
      <c r="FT853" s="59"/>
      <c r="FU853" s="59"/>
      <c r="FV853" s="59"/>
      <c r="FW853" s="59"/>
      <c r="FX853" s="59"/>
      <c r="FY853" s="59"/>
      <c r="FZ853" s="59"/>
      <c r="GA853" s="59"/>
      <c r="GB853" s="59"/>
      <c r="GC853" s="59"/>
      <c r="GD853" s="59"/>
      <c r="GE853" s="59"/>
      <c r="GF853" s="59"/>
      <c r="GG853" s="59"/>
      <c r="GH853" s="59"/>
      <c r="GI853" s="59"/>
      <c r="GJ853" s="59"/>
      <c r="GK853" s="59"/>
    </row>
    <row r="854" spans="1:193" x14ac:dyDescent="0.25">
      <c r="A854" s="18">
        <v>1</v>
      </c>
      <c r="B854" s="18">
        <v>1</v>
      </c>
      <c r="C854" s="160" t="s">
        <v>396</v>
      </c>
      <c r="D854" s="27">
        <f>'2 уровень'!H1812</f>
        <v>0</v>
      </c>
      <c r="E854" s="27">
        <f>'2 уровень'!I1812</f>
        <v>0</v>
      </c>
      <c r="F854" s="27">
        <f>'2 уровень'!J1812</f>
        <v>0</v>
      </c>
      <c r="G854" s="64">
        <f>'2 уровень'!K1812</f>
        <v>0</v>
      </c>
      <c r="H854" s="78">
        <f>'2 уровень'!L1812</f>
        <v>0</v>
      </c>
      <c r="I854" s="78">
        <f>'2 уровень'!M1812</f>
        <v>0</v>
      </c>
      <c r="J854" s="73">
        <f>'2 уровень'!N1812</f>
        <v>0</v>
      </c>
      <c r="K854" s="73">
        <f>'2 уровень'!O1812</f>
        <v>0</v>
      </c>
      <c r="L854" s="73">
        <f>'2 уровень'!P1812</f>
        <v>0</v>
      </c>
      <c r="M854" s="73">
        <f>'2 уровень'!Q1812</f>
        <v>0</v>
      </c>
      <c r="N854" s="73">
        <f>'2 уровень'!R1812</f>
        <v>0</v>
      </c>
      <c r="O854" s="73">
        <f>'2 уровень'!S1812</f>
        <v>0</v>
      </c>
      <c r="P854" s="72">
        <f>'2 уровень'!T1812</f>
        <v>0</v>
      </c>
      <c r="Q854" s="72">
        <f>'2 уровень'!U1812</f>
        <v>0</v>
      </c>
      <c r="R854" s="72">
        <f>'2 уровень'!V1812</f>
        <v>0</v>
      </c>
      <c r="S854" s="72">
        <f>'2 уровень'!W1812</f>
        <v>0</v>
      </c>
      <c r="T854" s="72">
        <f>'2 уровень'!X1812</f>
        <v>0</v>
      </c>
      <c r="U854" s="72">
        <f>'2 уровень'!Y1812</f>
        <v>0</v>
      </c>
      <c r="V854" s="774">
        <f>'2 уровень'!Z1812</f>
        <v>0</v>
      </c>
      <c r="W854" s="72">
        <f>'2 уровень'!AA1812</f>
        <v>0</v>
      </c>
      <c r="X854" s="72">
        <f>'2 уровень'!AB1812</f>
        <v>0</v>
      </c>
      <c r="Y854" s="72">
        <f>'2 уровень'!AC1812</f>
        <v>0</v>
      </c>
      <c r="Z854" s="72">
        <f>'2 уровень'!AD1812</f>
        <v>0</v>
      </c>
      <c r="AA854" s="373">
        <f>'2 уровень'!AE1812</f>
        <v>0</v>
      </c>
      <c r="AB854" s="72"/>
      <c r="AC854" s="72"/>
      <c r="AD854" s="966">
        <f>'2 уровень'!AF1815</f>
        <v>0</v>
      </c>
      <c r="AE854" s="973">
        <f>'2 уровень'!AG1815</f>
        <v>0</v>
      </c>
      <c r="AF854" s="183">
        <f t="shared" si="152"/>
        <v>0</v>
      </c>
      <c r="AG854" s="183">
        <f t="shared" si="150"/>
        <v>0</v>
      </c>
      <c r="AH854" s="882">
        <f t="shared" si="160"/>
        <v>0</v>
      </c>
      <c r="AI854" s="59" t="e">
        <f t="shared" si="156"/>
        <v>#DIV/0!</v>
      </c>
      <c r="AJ854" s="59"/>
      <c r="AK854" s="263"/>
      <c r="AL854" s="59">
        <f t="shared" si="159"/>
        <v>0</v>
      </c>
      <c r="AM854" s="59"/>
      <c r="AN854" s="59"/>
      <c r="AO854" s="3477"/>
      <c r="AP854" s="3477"/>
      <c r="AQ854" s="3477"/>
      <c r="AR854" s="3477"/>
      <c r="AS854" s="3477"/>
      <c r="AT854" s="3477"/>
      <c r="AU854" s="3477"/>
      <c r="AV854" s="3477"/>
      <c r="AW854" s="59"/>
      <c r="AX854" s="59"/>
      <c r="AY854" s="59"/>
      <c r="AZ854" s="59"/>
      <c r="BA854" s="59"/>
      <c r="BB854" s="59"/>
      <c r="BC854" s="59"/>
      <c r="BD854" s="59"/>
      <c r="BE854" s="59"/>
      <c r="BF854" s="59"/>
      <c r="BG854" s="59"/>
      <c r="BH854" s="59"/>
      <c r="BI854" s="59"/>
      <c r="BJ854" s="59"/>
      <c r="BK854" s="59"/>
      <c r="BL854" s="59"/>
      <c r="BM854" s="59"/>
      <c r="BN854" s="59"/>
      <c r="BO854" s="59"/>
      <c r="BP854" s="59"/>
      <c r="BQ854" s="59"/>
      <c r="BR854" s="59"/>
      <c r="BS854" s="59"/>
      <c r="BT854" s="59"/>
      <c r="BU854" s="59"/>
      <c r="BV854" s="59"/>
      <c r="BW854" s="59"/>
      <c r="BX854" s="59"/>
      <c r="BY854" s="59"/>
      <c r="BZ854" s="59"/>
      <c r="CA854" s="59"/>
      <c r="CB854" s="59"/>
      <c r="CC854" s="59"/>
      <c r="CD854" s="59"/>
      <c r="CE854" s="59"/>
      <c r="CF854" s="59"/>
      <c r="CG854" s="59"/>
      <c r="CH854" s="59"/>
      <c r="CI854" s="59"/>
      <c r="CJ854" s="59"/>
      <c r="CK854" s="59"/>
      <c r="CL854" s="59"/>
      <c r="CM854" s="59"/>
      <c r="CN854" s="59"/>
      <c r="CO854" s="59"/>
      <c r="CP854" s="59"/>
      <c r="CQ854" s="59"/>
      <c r="CR854" s="59"/>
      <c r="CS854" s="59"/>
      <c r="CT854" s="59"/>
      <c r="CU854" s="59"/>
      <c r="CV854" s="59"/>
      <c r="CW854" s="59"/>
      <c r="CX854" s="59"/>
      <c r="CY854" s="59"/>
      <c r="CZ854" s="59"/>
      <c r="DA854" s="59"/>
      <c r="DB854" s="59"/>
      <c r="DC854" s="59"/>
      <c r="DD854" s="59"/>
      <c r="DE854" s="59"/>
      <c r="DF854" s="59"/>
      <c r="DG854" s="59"/>
      <c r="DH854" s="59"/>
      <c r="DI854" s="59"/>
      <c r="DJ854" s="59"/>
      <c r="DK854" s="59"/>
      <c r="DL854" s="59"/>
      <c r="DM854" s="59"/>
      <c r="DN854" s="59"/>
      <c r="DO854" s="59"/>
      <c r="DP854" s="59"/>
      <c r="DQ854" s="59"/>
      <c r="DR854" s="59"/>
      <c r="DS854" s="59"/>
      <c r="DT854" s="59"/>
      <c r="DU854" s="59"/>
      <c r="DV854" s="59"/>
      <c r="DW854" s="59"/>
      <c r="DX854" s="59"/>
      <c r="DY854" s="59"/>
      <c r="DZ854" s="59"/>
      <c r="EA854" s="59"/>
      <c r="EB854" s="59"/>
      <c r="EC854" s="59"/>
      <c r="ED854" s="59"/>
      <c r="EE854" s="59"/>
      <c r="EF854" s="59"/>
      <c r="EG854" s="59"/>
      <c r="EH854" s="59"/>
      <c r="EI854" s="59"/>
      <c r="EJ854" s="59"/>
      <c r="EK854" s="59"/>
      <c r="EL854" s="59"/>
      <c r="EM854" s="59"/>
      <c r="EN854" s="59"/>
      <c r="EO854" s="59"/>
      <c r="EP854" s="59"/>
      <c r="EQ854" s="59"/>
      <c r="ER854" s="59"/>
      <c r="ES854" s="59"/>
      <c r="ET854" s="59"/>
      <c r="EU854" s="59"/>
      <c r="EV854" s="59"/>
      <c r="EW854" s="59"/>
      <c r="EX854" s="59"/>
      <c r="EY854" s="59"/>
      <c r="EZ854" s="59"/>
      <c r="FA854" s="59"/>
      <c r="FB854" s="59"/>
      <c r="FC854" s="59"/>
      <c r="FD854" s="59"/>
      <c r="FE854" s="59"/>
      <c r="FF854" s="59"/>
      <c r="FG854" s="59"/>
      <c r="FH854" s="59"/>
      <c r="FI854" s="59"/>
      <c r="FJ854" s="59"/>
      <c r="FK854" s="59"/>
      <c r="FL854" s="59"/>
      <c r="FM854" s="59"/>
      <c r="FN854" s="59"/>
      <c r="FO854" s="59"/>
      <c r="FP854" s="59"/>
      <c r="FQ854" s="59"/>
      <c r="FR854" s="59"/>
      <c r="FS854" s="59"/>
      <c r="FT854" s="59"/>
      <c r="FU854" s="59"/>
      <c r="FV854" s="59"/>
      <c r="FW854" s="59"/>
      <c r="FX854" s="59"/>
      <c r="FY854" s="59"/>
      <c r="FZ854" s="59"/>
      <c r="GA854" s="59"/>
      <c r="GB854" s="59"/>
      <c r="GC854" s="59"/>
      <c r="GD854" s="59"/>
      <c r="GE854" s="59"/>
      <c r="GF854" s="59"/>
      <c r="GG854" s="59"/>
      <c r="GH854" s="59"/>
      <c r="GI854" s="59"/>
      <c r="GJ854" s="59"/>
      <c r="GK854" s="59"/>
    </row>
    <row r="855" spans="1:193" ht="30" x14ac:dyDescent="0.25">
      <c r="A855" s="18">
        <v>1</v>
      </c>
      <c r="B855" s="18">
        <v>1</v>
      </c>
      <c r="C855" s="160" t="s">
        <v>536</v>
      </c>
      <c r="D855" s="27">
        <f>'2 уровень'!H1813</f>
        <v>0</v>
      </c>
      <c r="E855" s="27">
        <f>'2 уровень'!I1813</f>
        <v>0</v>
      </c>
      <c r="F855" s="27">
        <f>'2 уровень'!J1813</f>
        <v>0</v>
      </c>
      <c r="G855" s="64" t="e">
        <f>'2 уровень'!K1813</f>
        <v>#DIV/0!</v>
      </c>
      <c r="H855" s="78">
        <f>'2 уровень'!L1813</f>
        <v>0</v>
      </c>
      <c r="I855" s="78">
        <f>'2 уровень'!M1813</f>
        <v>0</v>
      </c>
      <c r="J855" s="73">
        <f>'2 уровень'!N1813</f>
        <v>0</v>
      </c>
      <c r="K855" s="73">
        <f>'2 уровень'!O1813</f>
        <v>0</v>
      </c>
      <c r="L855" s="73">
        <f>'2 уровень'!P1813</f>
        <v>0</v>
      </c>
      <c r="M855" s="73">
        <f>'2 уровень'!Q1813</f>
        <v>0</v>
      </c>
      <c r="N855" s="73">
        <f>'2 уровень'!R1813</f>
        <v>0</v>
      </c>
      <c r="O855" s="73">
        <f>'2 уровень'!S1813</f>
        <v>0</v>
      </c>
      <c r="P855" s="72">
        <f>'2 уровень'!T1813</f>
        <v>0</v>
      </c>
      <c r="Q855" s="72">
        <f>'2 уровень'!U1813</f>
        <v>0</v>
      </c>
      <c r="R855" s="72">
        <f>'2 уровень'!V1813</f>
        <v>0</v>
      </c>
      <c r="S855" s="72">
        <f>'2 уровень'!W1813</f>
        <v>0</v>
      </c>
      <c r="T855" s="72">
        <f>'2 уровень'!X1813</f>
        <v>0</v>
      </c>
      <c r="U855" s="72">
        <f>'2 уровень'!Y1813</f>
        <v>0</v>
      </c>
      <c r="V855" s="774">
        <f>'2 уровень'!Z1813</f>
        <v>0</v>
      </c>
      <c r="W855" s="72">
        <f>'2 уровень'!AA1813</f>
        <v>0</v>
      </c>
      <c r="X855" s="72">
        <f>'2 уровень'!AB1813</f>
        <v>0</v>
      </c>
      <c r="Y855" s="72">
        <f>'2 уровень'!AC1813</f>
        <v>0</v>
      </c>
      <c r="Z855" s="72">
        <f>'2 уровень'!AD1813</f>
        <v>0</v>
      </c>
      <c r="AA855" s="373">
        <f>'2 уровень'!AE1813</f>
        <v>0</v>
      </c>
      <c r="AB855" s="72"/>
      <c r="AC855" s="72"/>
      <c r="AD855" s="966">
        <f>'2 уровень'!AF1816</f>
        <v>0</v>
      </c>
      <c r="AE855" s="973">
        <f>'2 уровень'!AG1816</f>
        <v>0</v>
      </c>
      <c r="AF855" s="183">
        <f t="shared" si="152"/>
        <v>0</v>
      </c>
      <c r="AG855" s="183">
        <f t="shared" si="150"/>
        <v>0</v>
      </c>
      <c r="AH855" s="882">
        <f t="shared" si="160"/>
        <v>0</v>
      </c>
      <c r="AI855" s="59" t="e">
        <f t="shared" si="156"/>
        <v>#DIV/0!</v>
      </c>
      <c r="AJ855" s="59"/>
      <c r="AK855" s="263"/>
      <c r="AL855" s="59">
        <f t="shared" si="159"/>
        <v>0</v>
      </c>
      <c r="AM855" s="59"/>
      <c r="AN855" s="59"/>
      <c r="AO855" s="3477"/>
      <c r="AP855" s="3477"/>
      <c r="AQ855" s="3477"/>
      <c r="AR855" s="3477"/>
      <c r="AS855" s="3477"/>
      <c r="AT855" s="3477"/>
      <c r="AU855" s="3477"/>
      <c r="AV855" s="3477"/>
      <c r="AW855" s="59"/>
      <c r="AX855" s="59"/>
      <c r="AY855" s="59"/>
      <c r="AZ855" s="59"/>
      <c r="BA855" s="59"/>
      <c r="BB855" s="59"/>
      <c r="BC855" s="59"/>
      <c r="BD855" s="59"/>
      <c r="BE855" s="59"/>
      <c r="BF855" s="59"/>
      <c r="BG855" s="59"/>
      <c r="BH855" s="59"/>
      <c r="BI855" s="59"/>
      <c r="BJ855" s="59"/>
      <c r="BK855" s="59"/>
      <c r="BL855" s="59"/>
      <c r="BM855" s="59"/>
      <c r="BN855" s="59"/>
      <c r="BO855" s="59"/>
      <c r="BP855" s="59"/>
      <c r="BQ855" s="59"/>
      <c r="BR855" s="59"/>
      <c r="BS855" s="59"/>
      <c r="BT855" s="59"/>
      <c r="BU855" s="59"/>
      <c r="BV855" s="59"/>
      <c r="BW855" s="59"/>
      <c r="BX855" s="59"/>
      <c r="BY855" s="59"/>
      <c r="BZ855" s="59"/>
      <c r="CA855" s="59"/>
      <c r="CB855" s="59"/>
      <c r="CC855" s="59"/>
      <c r="CD855" s="59"/>
      <c r="CE855" s="59"/>
      <c r="CF855" s="59"/>
      <c r="CG855" s="59"/>
      <c r="CH855" s="59"/>
      <c r="CI855" s="59"/>
      <c r="CJ855" s="59"/>
      <c r="CK855" s="59"/>
      <c r="CL855" s="59"/>
      <c r="CM855" s="59"/>
      <c r="CN855" s="59"/>
      <c r="CO855" s="59"/>
      <c r="CP855" s="59"/>
      <c r="CQ855" s="59"/>
      <c r="CR855" s="59"/>
      <c r="CS855" s="59"/>
      <c r="CT855" s="59"/>
      <c r="CU855" s="59"/>
      <c r="CV855" s="59"/>
      <c r="CW855" s="59"/>
      <c r="CX855" s="59"/>
      <c r="CY855" s="59"/>
      <c r="CZ855" s="59"/>
      <c r="DA855" s="59"/>
      <c r="DB855" s="59"/>
      <c r="DC855" s="59"/>
      <c r="DD855" s="59"/>
      <c r="DE855" s="59"/>
      <c r="DF855" s="59"/>
      <c r="DG855" s="59"/>
      <c r="DH855" s="59"/>
      <c r="DI855" s="59"/>
      <c r="DJ855" s="59"/>
      <c r="DK855" s="59"/>
      <c r="DL855" s="59"/>
      <c r="DM855" s="59"/>
      <c r="DN855" s="59"/>
      <c r="DO855" s="59"/>
      <c r="DP855" s="59"/>
      <c r="DQ855" s="59"/>
      <c r="DR855" s="59"/>
      <c r="DS855" s="59"/>
      <c r="DT855" s="59"/>
      <c r="DU855" s="59"/>
      <c r="DV855" s="59"/>
      <c r="DW855" s="59"/>
      <c r="DX855" s="59"/>
      <c r="DY855" s="59"/>
      <c r="DZ855" s="59"/>
      <c r="EA855" s="59"/>
      <c r="EB855" s="59"/>
      <c r="EC855" s="59"/>
      <c r="ED855" s="59"/>
      <c r="EE855" s="59"/>
      <c r="EF855" s="59"/>
      <c r="EG855" s="59"/>
      <c r="EH855" s="59"/>
      <c r="EI855" s="59"/>
      <c r="EJ855" s="59"/>
      <c r="EK855" s="59"/>
      <c r="EL855" s="59"/>
      <c r="EM855" s="59"/>
      <c r="EN855" s="59"/>
      <c r="EO855" s="59"/>
      <c r="EP855" s="59"/>
      <c r="EQ855" s="59"/>
      <c r="ER855" s="59"/>
      <c r="ES855" s="59"/>
      <c r="ET855" s="59"/>
      <c r="EU855" s="59"/>
      <c r="EV855" s="59"/>
      <c r="EW855" s="59"/>
      <c r="EX855" s="59"/>
      <c r="EY855" s="59"/>
      <c r="EZ855" s="59"/>
      <c r="FA855" s="59"/>
      <c r="FB855" s="59"/>
      <c r="FC855" s="59"/>
      <c r="FD855" s="59"/>
      <c r="FE855" s="59"/>
      <c r="FF855" s="59"/>
      <c r="FG855" s="59"/>
      <c r="FH855" s="59"/>
      <c r="FI855" s="59"/>
      <c r="FJ855" s="59"/>
      <c r="FK855" s="59"/>
      <c r="FL855" s="59"/>
      <c r="FM855" s="59"/>
      <c r="FN855" s="59"/>
      <c r="FO855" s="59"/>
      <c r="FP855" s="59"/>
      <c r="FQ855" s="59"/>
      <c r="FR855" s="59"/>
      <c r="FS855" s="59"/>
      <c r="FT855" s="59"/>
      <c r="FU855" s="59"/>
      <c r="FV855" s="59"/>
      <c r="FW855" s="59"/>
      <c r="FX855" s="59"/>
      <c r="FY855" s="59"/>
      <c r="FZ855" s="59"/>
      <c r="GA855" s="59"/>
      <c r="GB855" s="59"/>
      <c r="GC855" s="59"/>
      <c r="GD855" s="59"/>
      <c r="GE855" s="59"/>
      <c r="GF855" s="59"/>
      <c r="GG855" s="59"/>
      <c r="GH855" s="59"/>
      <c r="GI855" s="59"/>
      <c r="GJ855" s="59"/>
      <c r="GK855" s="59"/>
    </row>
    <row r="856" spans="1:193" x14ac:dyDescent="0.25">
      <c r="A856" s="18">
        <v>1</v>
      </c>
      <c r="B856" s="18">
        <v>1</v>
      </c>
      <c r="C856" s="547" t="s">
        <v>537</v>
      </c>
      <c r="D856" s="27">
        <f>'2 уровень'!H1814</f>
        <v>0</v>
      </c>
      <c r="E856" s="27">
        <f>'2 уровень'!I1814</f>
        <v>0</v>
      </c>
      <c r="F856" s="27">
        <f>'2 уровень'!J1814</f>
        <v>0</v>
      </c>
      <c r="G856" s="64" t="e">
        <f>'2 уровень'!K1814</f>
        <v>#DIV/0!</v>
      </c>
      <c r="H856" s="78"/>
      <c r="I856" s="78">
        <f>'2 уровень'!M1814</f>
        <v>0</v>
      </c>
      <c r="J856" s="73">
        <f>'2 уровень'!N1814</f>
        <v>0</v>
      </c>
      <c r="K856" s="73">
        <f>'2 уровень'!O1814</f>
        <v>0</v>
      </c>
      <c r="L856" s="73">
        <f>'2 уровень'!P1814</f>
        <v>0</v>
      </c>
      <c r="M856" s="73">
        <f>'2 уровень'!Q1814</f>
        <v>0</v>
      </c>
      <c r="N856" s="73">
        <f>'2 уровень'!R1814</f>
        <v>0</v>
      </c>
      <c r="O856" s="73">
        <f>'2 уровень'!S1814</f>
        <v>0</v>
      </c>
      <c r="P856" s="72">
        <f>'2 уровень'!T1814</f>
        <v>0</v>
      </c>
      <c r="Q856" s="72">
        <f>'2 уровень'!U1814</f>
        <v>0</v>
      </c>
      <c r="R856" s="72">
        <f>'2 уровень'!V1814</f>
        <v>0</v>
      </c>
      <c r="S856" s="72">
        <f>'2 уровень'!W1814</f>
        <v>0</v>
      </c>
      <c r="T856" s="72">
        <f>'2 уровень'!X1814</f>
        <v>0</v>
      </c>
      <c r="U856" s="72">
        <f>'2 уровень'!Y1814</f>
        <v>0</v>
      </c>
      <c r="V856" s="774">
        <f>'2 уровень'!Z1814</f>
        <v>0</v>
      </c>
      <c r="W856" s="72">
        <f>'2 уровень'!AA1814</f>
        <v>0</v>
      </c>
      <c r="X856" s="72">
        <f>'2 уровень'!AB1814</f>
        <v>0</v>
      </c>
      <c r="Y856" s="72">
        <f>'2 уровень'!AC1814</f>
        <v>0</v>
      </c>
      <c r="Z856" s="72">
        <f>'2 уровень'!AD1814</f>
        <v>0</v>
      </c>
      <c r="AA856" s="373">
        <f>'2 уровень'!AE1814</f>
        <v>0</v>
      </c>
      <c r="AB856" s="72"/>
      <c r="AC856" s="72"/>
      <c r="AD856" s="966">
        <f>'2 уровень'!AF1817</f>
        <v>0</v>
      </c>
      <c r="AE856" s="973">
        <f>'2 уровень'!AG1817</f>
        <v>0</v>
      </c>
      <c r="AF856" s="183">
        <f t="shared" si="152"/>
        <v>0</v>
      </c>
      <c r="AG856" s="183">
        <f t="shared" si="150"/>
        <v>0</v>
      </c>
      <c r="AH856" s="882">
        <f t="shared" si="160"/>
        <v>0</v>
      </c>
      <c r="AI856" s="59" t="e">
        <f t="shared" si="156"/>
        <v>#DIV/0!</v>
      </c>
      <c r="AJ856" s="59"/>
      <c r="AK856" s="263"/>
      <c r="AL856" s="59">
        <f t="shared" si="159"/>
        <v>0</v>
      </c>
      <c r="AM856" s="59"/>
      <c r="AN856" s="59"/>
      <c r="AO856" s="3477"/>
      <c r="AP856" s="3477"/>
      <c r="AQ856" s="3477"/>
      <c r="AR856" s="3477"/>
      <c r="AS856" s="3477"/>
      <c r="AT856" s="3477"/>
      <c r="AU856" s="3477"/>
      <c r="AV856" s="3477"/>
      <c r="AW856" s="59"/>
      <c r="AX856" s="59"/>
      <c r="AY856" s="59"/>
      <c r="AZ856" s="59"/>
      <c r="BA856" s="59"/>
      <c r="BB856" s="59"/>
      <c r="BC856" s="59"/>
      <c r="BD856" s="59"/>
      <c r="BE856" s="59"/>
      <c r="BF856" s="59"/>
      <c r="BG856" s="59"/>
      <c r="BH856" s="59"/>
      <c r="BI856" s="59"/>
      <c r="BJ856" s="59"/>
      <c r="BK856" s="59"/>
      <c r="BL856" s="59"/>
      <c r="BM856" s="59"/>
      <c r="BN856" s="59"/>
      <c r="BO856" s="59"/>
      <c r="BP856" s="59"/>
      <c r="BQ856" s="59"/>
      <c r="BR856" s="59"/>
      <c r="BS856" s="59"/>
      <c r="BT856" s="59"/>
      <c r="BU856" s="59"/>
      <c r="BV856" s="59"/>
      <c r="BW856" s="59"/>
      <c r="BX856" s="59"/>
      <c r="BY856" s="59"/>
      <c r="BZ856" s="59"/>
      <c r="CA856" s="59"/>
      <c r="CB856" s="59"/>
      <c r="CC856" s="59"/>
      <c r="CD856" s="59"/>
      <c r="CE856" s="59"/>
      <c r="CF856" s="59"/>
      <c r="CG856" s="59"/>
      <c r="CH856" s="59"/>
      <c r="CI856" s="59"/>
      <c r="CJ856" s="59"/>
      <c r="CK856" s="59"/>
      <c r="CL856" s="59"/>
      <c r="CM856" s="59"/>
      <c r="CN856" s="59"/>
      <c r="CO856" s="59"/>
      <c r="CP856" s="59"/>
      <c r="CQ856" s="59"/>
      <c r="CR856" s="59"/>
      <c r="CS856" s="59"/>
      <c r="CT856" s="59"/>
      <c r="CU856" s="59"/>
      <c r="CV856" s="59"/>
      <c r="CW856" s="59"/>
      <c r="CX856" s="59"/>
      <c r="CY856" s="59"/>
      <c r="CZ856" s="59"/>
      <c r="DA856" s="59"/>
      <c r="DB856" s="59"/>
      <c r="DC856" s="59"/>
      <c r="DD856" s="59"/>
      <c r="DE856" s="59"/>
      <c r="DF856" s="59"/>
      <c r="DG856" s="59"/>
      <c r="DH856" s="59"/>
      <c r="DI856" s="59"/>
      <c r="DJ856" s="59"/>
      <c r="DK856" s="59"/>
      <c r="DL856" s="59"/>
      <c r="DM856" s="59"/>
      <c r="DN856" s="59"/>
      <c r="DO856" s="59"/>
      <c r="DP856" s="59"/>
      <c r="DQ856" s="59"/>
      <c r="DR856" s="59"/>
      <c r="DS856" s="59"/>
      <c r="DT856" s="59"/>
      <c r="DU856" s="59"/>
      <c r="DV856" s="59"/>
      <c r="DW856" s="59"/>
      <c r="DX856" s="59"/>
      <c r="DY856" s="59"/>
      <c r="DZ856" s="59"/>
      <c r="EA856" s="59"/>
      <c r="EB856" s="59"/>
      <c r="EC856" s="59"/>
      <c r="ED856" s="59"/>
      <c r="EE856" s="59"/>
      <c r="EF856" s="59"/>
      <c r="EG856" s="59"/>
      <c r="EH856" s="59"/>
      <c r="EI856" s="59"/>
      <c r="EJ856" s="59"/>
      <c r="EK856" s="59"/>
      <c r="EL856" s="59"/>
      <c r="EM856" s="59"/>
      <c r="EN856" s="59"/>
      <c r="EO856" s="59"/>
      <c r="EP856" s="59"/>
      <c r="EQ856" s="59"/>
      <c r="ER856" s="59"/>
      <c r="ES856" s="59"/>
      <c r="ET856" s="59"/>
      <c r="EU856" s="59"/>
      <c r="EV856" s="59"/>
      <c r="EW856" s="59"/>
      <c r="EX856" s="59"/>
      <c r="EY856" s="59"/>
      <c r="EZ856" s="59"/>
      <c r="FA856" s="59"/>
      <c r="FB856" s="59"/>
      <c r="FC856" s="59"/>
      <c r="FD856" s="59"/>
      <c r="FE856" s="59"/>
      <c r="FF856" s="59"/>
      <c r="FG856" s="59"/>
      <c r="FH856" s="59"/>
      <c r="FI856" s="59"/>
      <c r="FJ856" s="59"/>
      <c r="FK856" s="59"/>
      <c r="FL856" s="59"/>
      <c r="FM856" s="59"/>
      <c r="FN856" s="59"/>
      <c r="FO856" s="59"/>
      <c r="FP856" s="59"/>
      <c r="FQ856" s="59"/>
      <c r="FR856" s="59"/>
      <c r="FS856" s="59"/>
      <c r="FT856" s="59"/>
      <c r="FU856" s="59"/>
      <c r="FV856" s="59"/>
      <c r="FW856" s="59"/>
      <c r="FX856" s="59"/>
      <c r="FY856" s="59"/>
      <c r="FZ856" s="59"/>
      <c r="GA856" s="59"/>
      <c r="GB856" s="59"/>
      <c r="GC856" s="59"/>
      <c r="GD856" s="59"/>
      <c r="GE856" s="59"/>
      <c r="GF856" s="59"/>
      <c r="GG856" s="59"/>
      <c r="GH856" s="59"/>
      <c r="GI856" s="59"/>
      <c r="GJ856" s="59"/>
      <c r="GK856" s="59"/>
    </row>
    <row r="857" spans="1:193" ht="30" x14ac:dyDescent="0.25">
      <c r="A857" s="18">
        <v>1</v>
      </c>
      <c r="B857" s="18">
        <v>1</v>
      </c>
      <c r="C857" s="547" t="s">
        <v>538</v>
      </c>
      <c r="D857" s="27">
        <f>'2 уровень'!H1815</f>
        <v>0</v>
      </c>
      <c r="E857" s="27">
        <f>'2 уровень'!I1815</f>
        <v>0</v>
      </c>
      <c r="F857" s="27">
        <f>'2 уровень'!J1815</f>
        <v>0</v>
      </c>
      <c r="G857" s="64" t="e">
        <f>'2 уровень'!K1815</f>
        <v>#DIV/0!</v>
      </c>
      <c r="H857" s="78">
        <f>'2 уровень'!L1815</f>
        <v>0</v>
      </c>
      <c r="I857" s="78">
        <f>'2 уровень'!M1815</f>
        <v>0</v>
      </c>
      <c r="J857" s="73">
        <f>'2 уровень'!N1815</f>
        <v>0</v>
      </c>
      <c r="K857" s="73">
        <f>'2 уровень'!O1815</f>
        <v>0</v>
      </c>
      <c r="L857" s="73">
        <f>'2 уровень'!P1815</f>
        <v>0</v>
      </c>
      <c r="M857" s="73">
        <f>'2 уровень'!Q1815</f>
        <v>0</v>
      </c>
      <c r="N857" s="73">
        <f>'2 уровень'!R1815</f>
        <v>0</v>
      </c>
      <c r="O857" s="73">
        <f>'2 уровень'!S1815</f>
        <v>0</v>
      </c>
      <c r="P857" s="72">
        <f>'2 уровень'!T1815</f>
        <v>0</v>
      </c>
      <c r="Q857" s="72">
        <f>'2 уровень'!U1815</f>
        <v>0</v>
      </c>
      <c r="R857" s="72">
        <f>'2 уровень'!V1815</f>
        <v>0</v>
      </c>
      <c r="S857" s="72">
        <f>'2 уровень'!W1815</f>
        <v>0</v>
      </c>
      <c r="T857" s="72">
        <f>'2 уровень'!X1815</f>
        <v>0</v>
      </c>
      <c r="U857" s="72">
        <f>'2 уровень'!Y1815</f>
        <v>0</v>
      </c>
      <c r="V857" s="774">
        <f>'2 уровень'!Z1815</f>
        <v>0</v>
      </c>
      <c r="W857" s="72">
        <f>'2 уровень'!AA1815</f>
        <v>0</v>
      </c>
      <c r="X857" s="72">
        <f>'2 уровень'!AB1815</f>
        <v>0</v>
      </c>
      <c r="Y857" s="72">
        <f>'2 уровень'!AC1815</f>
        <v>0</v>
      </c>
      <c r="Z857" s="72">
        <f>'2 уровень'!AD1815</f>
        <v>0</v>
      </c>
      <c r="AA857" s="373">
        <f>'2 уровень'!AE1815</f>
        <v>0</v>
      </c>
      <c r="AB857" s="72"/>
      <c r="AC857" s="72"/>
      <c r="AD857" s="966">
        <f>'2 уровень'!AF1818</f>
        <v>0</v>
      </c>
      <c r="AE857" s="973">
        <f>'2 уровень'!AG1818</f>
        <v>0</v>
      </c>
      <c r="AF857" s="183">
        <f t="shared" si="152"/>
        <v>0</v>
      </c>
      <c r="AG857" s="183">
        <f t="shared" si="150"/>
        <v>0</v>
      </c>
      <c r="AH857" s="882">
        <f t="shared" si="160"/>
        <v>0</v>
      </c>
      <c r="AI857" s="59" t="e">
        <f t="shared" si="156"/>
        <v>#DIV/0!</v>
      </c>
      <c r="AJ857" s="59"/>
      <c r="AK857" s="263"/>
      <c r="AL857" s="59">
        <f t="shared" si="159"/>
        <v>0</v>
      </c>
      <c r="AM857" s="59"/>
      <c r="AN857" s="59"/>
      <c r="AO857" s="3477"/>
      <c r="AP857" s="3477"/>
      <c r="AQ857" s="3477"/>
      <c r="AR857" s="3477"/>
      <c r="AS857" s="3477"/>
      <c r="AT857" s="3477"/>
      <c r="AU857" s="3477"/>
      <c r="AV857" s="3477"/>
      <c r="AW857" s="59"/>
      <c r="AX857" s="59"/>
      <c r="AY857" s="59"/>
      <c r="AZ857" s="59"/>
      <c r="BA857" s="59"/>
      <c r="BB857" s="59"/>
      <c r="BC857" s="59"/>
      <c r="BD857" s="59"/>
      <c r="BE857" s="59"/>
      <c r="BF857" s="59"/>
      <c r="BG857" s="59"/>
      <c r="BH857" s="59"/>
      <c r="BI857" s="59"/>
      <c r="BJ857" s="59"/>
      <c r="BK857" s="59"/>
      <c r="BL857" s="59"/>
      <c r="BM857" s="59"/>
      <c r="BN857" s="59"/>
      <c r="BO857" s="59"/>
      <c r="BP857" s="59"/>
      <c r="BQ857" s="59"/>
      <c r="BR857" s="59"/>
      <c r="BS857" s="59"/>
      <c r="BT857" s="59"/>
      <c r="BU857" s="59"/>
      <c r="BV857" s="59"/>
      <c r="BW857" s="59"/>
      <c r="BX857" s="59"/>
      <c r="BY857" s="59"/>
      <c r="BZ857" s="59"/>
      <c r="CA857" s="59"/>
      <c r="CB857" s="59"/>
      <c r="CC857" s="59"/>
      <c r="CD857" s="59"/>
      <c r="CE857" s="59"/>
      <c r="CF857" s="59"/>
      <c r="CG857" s="59"/>
      <c r="CH857" s="59"/>
      <c r="CI857" s="59"/>
      <c r="CJ857" s="59"/>
      <c r="CK857" s="59"/>
      <c r="CL857" s="59"/>
      <c r="CM857" s="59"/>
      <c r="CN857" s="59"/>
      <c r="CO857" s="59"/>
      <c r="CP857" s="59"/>
      <c r="CQ857" s="59"/>
      <c r="CR857" s="59"/>
      <c r="CS857" s="59"/>
      <c r="CT857" s="59"/>
      <c r="CU857" s="59"/>
      <c r="CV857" s="59"/>
      <c r="CW857" s="59"/>
      <c r="CX857" s="59"/>
      <c r="CY857" s="59"/>
      <c r="CZ857" s="59"/>
      <c r="DA857" s="59"/>
      <c r="DB857" s="59"/>
      <c r="DC857" s="59"/>
      <c r="DD857" s="59"/>
      <c r="DE857" s="59"/>
      <c r="DF857" s="59"/>
      <c r="DG857" s="59"/>
      <c r="DH857" s="59"/>
      <c r="DI857" s="59"/>
      <c r="DJ857" s="59"/>
      <c r="DK857" s="59"/>
      <c r="DL857" s="59"/>
      <c r="DM857" s="59"/>
      <c r="DN857" s="59"/>
      <c r="DO857" s="59"/>
      <c r="DP857" s="59"/>
      <c r="DQ857" s="59"/>
      <c r="DR857" s="59"/>
      <c r="DS857" s="59"/>
      <c r="DT857" s="59"/>
      <c r="DU857" s="59"/>
      <c r="DV857" s="59"/>
      <c r="DW857" s="59"/>
      <c r="DX857" s="59"/>
      <c r="DY857" s="59"/>
      <c r="DZ857" s="59"/>
      <c r="EA857" s="59"/>
      <c r="EB857" s="59"/>
      <c r="EC857" s="59"/>
      <c r="ED857" s="59"/>
      <c r="EE857" s="59"/>
      <c r="EF857" s="59"/>
      <c r="EG857" s="59"/>
      <c r="EH857" s="59"/>
      <c r="EI857" s="59"/>
      <c r="EJ857" s="59"/>
      <c r="EK857" s="59"/>
      <c r="EL857" s="59"/>
      <c r="EM857" s="59"/>
      <c r="EN857" s="59"/>
      <c r="EO857" s="59"/>
      <c r="EP857" s="59"/>
      <c r="EQ857" s="59"/>
      <c r="ER857" s="59"/>
      <c r="ES857" s="59"/>
      <c r="ET857" s="59"/>
      <c r="EU857" s="59"/>
      <c r="EV857" s="59"/>
      <c r="EW857" s="59"/>
      <c r="EX857" s="59"/>
      <c r="EY857" s="59"/>
      <c r="EZ857" s="59"/>
      <c r="FA857" s="59"/>
      <c r="FB857" s="59"/>
      <c r="FC857" s="59"/>
      <c r="FD857" s="59"/>
      <c r="FE857" s="59"/>
      <c r="FF857" s="59"/>
      <c r="FG857" s="59"/>
      <c r="FH857" s="59"/>
      <c r="FI857" s="59"/>
      <c r="FJ857" s="59"/>
      <c r="FK857" s="59"/>
      <c r="FL857" s="59"/>
      <c r="FM857" s="59"/>
      <c r="FN857" s="59"/>
      <c r="FO857" s="59"/>
      <c r="FP857" s="59"/>
      <c r="FQ857" s="59"/>
      <c r="FR857" s="59"/>
      <c r="FS857" s="59"/>
      <c r="FT857" s="59"/>
      <c r="FU857" s="59"/>
      <c r="FV857" s="59"/>
      <c r="FW857" s="59"/>
      <c r="FX857" s="59"/>
      <c r="FY857" s="59"/>
      <c r="FZ857" s="59"/>
      <c r="GA857" s="59"/>
      <c r="GB857" s="59"/>
      <c r="GC857" s="59"/>
      <c r="GD857" s="59"/>
      <c r="GE857" s="59"/>
      <c r="GF857" s="59"/>
      <c r="GG857" s="59"/>
      <c r="GH857" s="59"/>
      <c r="GI857" s="59"/>
      <c r="GJ857" s="59"/>
      <c r="GK857" s="59"/>
    </row>
    <row r="858" spans="1:193" ht="71.25" x14ac:dyDescent="0.25">
      <c r="A858" s="18">
        <v>1</v>
      </c>
      <c r="B858" s="18">
        <v>1</v>
      </c>
      <c r="C858" s="1018" t="s">
        <v>540</v>
      </c>
      <c r="D858" s="27">
        <f>'2 уровень'!H1816</f>
        <v>0</v>
      </c>
      <c r="E858" s="27">
        <f>'2 уровень'!I1816</f>
        <v>0</v>
      </c>
      <c r="F858" s="27">
        <f>'2 уровень'!J1816</f>
        <v>0</v>
      </c>
      <c r="G858" s="64">
        <f>'2 уровень'!K1816</f>
        <v>0</v>
      </c>
      <c r="H858" s="78">
        <f>'2 уровень'!L1816</f>
        <v>0</v>
      </c>
      <c r="I858" s="78">
        <f>'2 уровень'!M1816</f>
        <v>0</v>
      </c>
      <c r="J858" s="73">
        <f>'2 уровень'!N1816</f>
        <v>0</v>
      </c>
      <c r="K858" s="73">
        <f>'2 уровень'!O1816</f>
        <v>0</v>
      </c>
      <c r="L858" s="73">
        <f>'2 уровень'!P1816</f>
        <v>0</v>
      </c>
      <c r="M858" s="73">
        <f>'2 уровень'!Q1816</f>
        <v>0</v>
      </c>
      <c r="N858" s="73">
        <f>'2 уровень'!R1816</f>
        <v>0</v>
      </c>
      <c r="O858" s="73">
        <f>'2 уровень'!S1816</f>
        <v>0</v>
      </c>
      <c r="P858" s="72">
        <f>'2 уровень'!T1816</f>
        <v>0</v>
      </c>
      <c r="Q858" s="72">
        <f>'2 уровень'!U1816</f>
        <v>0</v>
      </c>
      <c r="R858" s="72">
        <f>'2 уровень'!V1816</f>
        <v>0</v>
      </c>
      <c r="S858" s="72">
        <f>'2 уровень'!W1816</f>
        <v>0</v>
      </c>
      <c r="T858" s="72">
        <f>'2 уровень'!X1816</f>
        <v>0</v>
      </c>
      <c r="U858" s="72">
        <f>'2 уровень'!Y1816</f>
        <v>0</v>
      </c>
      <c r="V858" s="774">
        <f>'2 уровень'!Z1816</f>
        <v>0</v>
      </c>
      <c r="W858" s="72">
        <f>'2 уровень'!AA1816</f>
        <v>0</v>
      </c>
      <c r="X858" s="72">
        <f>'2 уровень'!AB1816</f>
        <v>0</v>
      </c>
      <c r="Y858" s="72">
        <f>'2 уровень'!AC1816</f>
        <v>0</v>
      </c>
      <c r="Z858" s="72">
        <f>'2 уровень'!AD1816</f>
        <v>0</v>
      </c>
      <c r="AA858" s="373">
        <f>'2 уровень'!AE1816</f>
        <v>0</v>
      </c>
      <c r="AB858" s="72" t="e">
        <f>U858/T858*100</f>
        <v>#DIV/0!</v>
      </c>
      <c r="AC858" s="72" t="e">
        <f>AA858/T858*100</f>
        <v>#DIV/0!</v>
      </c>
      <c r="AD858" s="966">
        <f>'2 уровень'!AF1819</f>
        <v>0</v>
      </c>
      <c r="AE858" s="973">
        <f>'2 уровень'!AG1819</f>
        <v>0</v>
      </c>
      <c r="AF858" s="183">
        <f t="shared" si="152"/>
        <v>0</v>
      </c>
      <c r="AG858" s="183">
        <f t="shared" si="150"/>
        <v>0</v>
      </c>
      <c r="AH858" s="882">
        <f t="shared" si="160"/>
        <v>0</v>
      </c>
      <c r="AI858" s="59" t="e">
        <f t="shared" si="156"/>
        <v>#DIV/0!</v>
      </c>
      <c r="AJ858" s="59"/>
      <c r="AK858" s="263"/>
      <c r="AL858" s="59">
        <f t="shared" si="159"/>
        <v>0</v>
      </c>
      <c r="AM858" s="59"/>
      <c r="AN858" s="59"/>
      <c r="AO858" s="3477"/>
      <c r="AP858" s="3477"/>
      <c r="AQ858" s="3477"/>
      <c r="AR858" s="3477"/>
      <c r="AS858" s="3477"/>
      <c r="AT858" s="3477"/>
      <c r="AU858" s="3477"/>
      <c r="AV858" s="3477"/>
      <c r="AW858" s="59"/>
      <c r="AX858" s="59"/>
      <c r="AY858" s="59"/>
      <c r="AZ858" s="59"/>
      <c r="BA858" s="59"/>
      <c r="BB858" s="59"/>
      <c r="BC858" s="59"/>
      <c r="BD858" s="59"/>
      <c r="BE858" s="59"/>
      <c r="BF858" s="59"/>
      <c r="BG858" s="59"/>
      <c r="BH858" s="59"/>
      <c r="BI858" s="59"/>
      <c r="BJ858" s="59"/>
      <c r="BK858" s="59"/>
      <c r="BL858" s="59"/>
      <c r="BM858" s="59"/>
      <c r="BN858" s="59"/>
      <c r="BO858" s="59"/>
      <c r="BP858" s="59"/>
      <c r="BQ858" s="59"/>
      <c r="BR858" s="59"/>
      <c r="BS858" s="59"/>
      <c r="BT858" s="59"/>
      <c r="BU858" s="59"/>
      <c r="BV858" s="59"/>
      <c r="BW858" s="59"/>
      <c r="BX858" s="59"/>
      <c r="BY858" s="59"/>
      <c r="BZ858" s="59"/>
      <c r="CA858" s="59"/>
      <c r="CB858" s="59"/>
      <c r="CC858" s="59"/>
      <c r="CD858" s="59"/>
      <c r="CE858" s="59"/>
      <c r="CF858" s="59"/>
      <c r="CG858" s="59"/>
      <c r="CH858" s="59"/>
      <c r="CI858" s="59"/>
      <c r="CJ858" s="59"/>
      <c r="CK858" s="59"/>
      <c r="CL858" s="59"/>
      <c r="CM858" s="59"/>
      <c r="CN858" s="59"/>
      <c r="CO858" s="59"/>
      <c r="CP858" s="59"/>
      <c r="CQ858" s="59"/>
      <c r="CR858" s="59"/>
      <c r="CS858" s="59"/>
      <c r="CT858" s="59"/>
      <c r="CU858" s="59"/>
      <c r="CV858" s="59"/>
      <c r="CW858" s="59"/>
      <c r="CX858" s="59"/>
      <c r="CY858" s="59"/>
      <c r="CZ858" s="59"/>
      <c r="DA858" s="59"/>
      <c r="DB858" s="59"/>
      <c r="DC858" s="59"/>
      <c r="DD858" s="59"/>
      <c r="DE858" s="59"/>
      <c r="DF858" s="59"/>
      <c r="DG858" s="59"/>
      <c r="DH858" s="59"/>
      <c r="DI858" s="59"/>
      <c r="DJ858" s="59"/>
      <c r="DK858" s="59"/>
      <c r="DL858" s="59"/>
      <c r="DM858" s="59"/>
      <c r="DN858" s="59"/>
      <c r="DO858" s="59"/>
      <c r="DP858" s="59"/>
      <c r="DQ858" s="59"/>
      <c r="DR858" s="59"/>
      <c r="DS858" s="59"/>
      <c r="DT858" s="59"/>
      <c r="DU858" s="59"/>
      <c r="DV858" s="59"/>
      <c r="DW858" s="59"/>
      <c r="DX858" s="59"/>
      <c r="DY858" s="59"/>
      <c r="DZ858" s="59"/>
      <c r="EA858" s="59"/>
      <c r="EB858" s="59"/>
      <c r="EC858" s="59"/>
      <c r="ED858" s="59"/>
      <c r="EE858" s="59"/>
      <c r="EF858" s="59"/>
      <c r="EG858" s="59"/>
      <c r="EH858" s="59"/>
      <c r="EI858" s="59"/>
      <c r="EJ858" s="59"/>
      <c r="EK858" s="59"/>
      <c r="EL858" s="59"/>
      <c r="EM858" s="59"/>
      <c r="EN858" s="59"/>
      <c r="EO858" s="59"/>
      <c r="EP858" s="59"/>
      <c r="EQ858" s="59"/>
      <c r="ER858" s="59"/>
      <c r="ES858" s="59"/>
      <c r="ET858" s="59"/>
      <c r="EU858" s="59"/>
      <c r="EV858" s="59"/>
      <c r="EW858" s="59"/>
      <c r="EX858" s="59"/>
      <c r="EY858" s="59"/>
      <c r="EZ858" s="59"/>
      <c r="FA858" s="59"/>
      <c r="FB858" s="59"/>
      <c r="FC858" s="59"/>
      <c r="FD858" s="59"/>
      <c r="FE858" s="59"/>
      <c r="FF858" s="59"/>
      <c r="FG858" s="59"/>
      <c r="FH858" s="59"/>
      <c r="FI858" s="59"/>
      <c r="FJ858" s="59"/>
      <c r="FK858" s="59"/>
      <c r="FL858" s="59"/>
      <c r="FM858" s="59"/>
      <c r="FN858" s="59"/>
      <c r="FO858" s="59"/>
      <c r="FP858" s="59"/>
      <c r="FQ858" s="59"/>
      <c r="FR858" s="59"/>
      <c r="FS858" s="59"/>
      <c r="FT858" s="59"/>
      <c r="FU858" s="59"/>
      <c r="FV858" s="59"/>
      <c r="FW858" s="59"/>
      <c r="FX858" s="59"/>
      <c r="FY858" s="59"/>
      <c r="FZ858" s="59"/>
      <c r="GA858" s="59"/>
      <c r="GB858" s="59"/>
      <c r="GC858" s="59"/>
      <c r="GD858" s="59"/>
      <c r="GE858" s="59"/>
      <c r="GF858" s="59"/>
      <c r="GG858" s="59"/>
      <c r="GH858" s="59"/>
      <c r="GI858" s="59"/>
      <c r="GJ858" s="59"/>
      <c r="GK858" s="59"/>
    </row>
    <row r="859" spans="1:193" ht="57.75" x14ac:dyDescent="0.25">
      <c r="A859" s="18">
        <v>1</v>
      </c>
      <c r="B859" s="18">
        <v>1</v>
      </c>
      <c r="C859" s="277" t="s">
        <v>541</v>
      </c>
      <c r="D859" s="27">
        <f>'2 уровень'!H1817</f>
        <v>0</v>
      </c>
      <c r="E859" s="27">
        <f>'2 уровень'!I1817</f>
        <v>0</v>
      </c>
      <c r="F859" s="27">
        <f>'2 уровень'!J1817</f>
        <v>0</v>
      </c>
      <c r="G859" s="64" t="e">
        <f>'2 уровень'!K1817</f>
        <v>#DIV/0!</v>
      </c>
      <c r="H859" s="78">
        <f>'2 уровень'!L1817</f>
        <v>0</v>
      </c>
      <c r="I859" s="78">
        <f>'2 уровень'!M1817</f>
        <v>0</v>
      </c>
      <c r="J859" s="73">
        <f>'2 уровень'!N1817</f>
        <v>0</v>
      </c>
      <c r="K859" s="73">
        <f>'2 уровень'!O1817</f>
        <v>0</v>
      </c>
      <c r="L859" s="73">
        <f>'2 уровень'!P1817</f>
        <v>0</v>
      </c>
      <c r="M859" s="73">
        <f>'2 уровень'!Q1817</f>
        <v>0</v>
      </c>
      <c r="N859" s="73">
        <f>'2 уровень'!R1817</f>
        <v>0</v>
      </c>
      <c r="O859" s="73">
        <f>'2 уровень'!S1817</f>
        <v>0</v>
      </c>
      <c r="P859" s="72">
        <f>'2 уровень'!T1817</f>
        <v>0</v>
      </c>
      <c r="Q859" s="72">
        <f>'2 уровень'!U1817</f>
        <v>0</v>
      </c>
      <c r="R859" s="72">
        <f>'2 уровень'!V1817</f>
        <v>0</v>
      </c>
      <c r="S859" s="72">
        <f>'2 уровень'!W1817</f>
        <v>0</v>
      </c>
      <c r="T859" s="72">
        <f>'2 уровень'!X1817</f>
        <v>0</v>
      </c>
      <c r="U859" s="72">
        <f>'2 уровень'!Y1817</f>
        <v>0</v>
      </c>
      <c r="V859" s="774">
        <f>'2 уровень'!Z1817</f>
        <v>0</v>
      </c>
      <c r="W859" s="72">
        <f>'2 уровень'!AA1817</f>
        <v>0</v>
      </c>
      <c r="X859" s="72">
        <f>'2 уровень'!AB1817</f>
        <v>0</v>
      </c>
      <c r="Y859" s="72">
        <f>'2 уровень'!AC1817</f>
        <v>0</v>
      </c>
      <c r="Z859" s="72">
        <f>'2 уровень'!AD1817</f>
        <v>0</v>
      </c>
      <c r="AA859" s="373">
        <f>'2 уровень'!AE1817</f>
        <v>0</v>
      </c>
      <c r="AB859" s="72"/>
      <c r="AC859" s="72"/>
      <c r="AD859" s="966">
        <f>'2 уровень'!AF1820</f>
        <v>0</v>
      </c>
      <c r="AE859" s="973">
        <f>'2 уровень'!AG1820</f>
        <v>0</v>
      </c>
      <c r="AF859" s="183">
        <f t="shared" si="152"/>
        <v>0</v>
      </c>
      <c r="AG859" s="183">
        <f t="shared" si="150"/>
        <v>0</v>
      </c>
      <c r="AH859" s="882">
        <f t="shared" si="160"/>
        <v>0</v>
      </c>
      <c r="AI859" s="59" t="e">
        <f t="shared" si="156"/>
        <v>#DIV/0!</v>
      </c>
      <c r="AJ859" s="59"/>
      <c r="AK859" s="263"/>
      <c r="AL859" s="59">
        <f t="shared" si="159"/>
        <v>0</v>
      </c>
      <c r="AM859" s="59"/>
      <c r="AN859" s="59"/>
      <c r="AO859" s="3477"/>
      <c r="AP859" s="3477"/>
      <c r="AQ859" s="3477"/>
      <c r="AR859" s="3477"/>
      <c r="AS859" s="3477"/>
      <c r="AT859" s="3477"/>
      <c r="AU859" s="3477"/>
      <c r="AV859" s="3477"/>
      <c r="AW859" s="59"/>
      <c r="AX859" s="59"/>
      <c r="AY859" s="59"/>
      <c r="AZ859" s="59"/>
      <c r="BA859" s="59"/>
      <c r="BB859" s="59"/>
      <c r="BC859" s="59"/>
      <c r="BD859" s="59"/>
      <c r="BE859" s="59"/>
      <c r="BF859" s="59"/>
      <c r="BG859" s="59"/>
      <c r="BH859" s="59"/>
      <c r="BI859" s="59"/>
      <c r="BJ859" s="59"/>
      <c r="BK859" s="59"/>
      <c r="BL859" s="59"/>
      <c r="BM859" s="59"/>
      <c r="BN859" s="59"/>
      <c r="BO859" s="59"/>
      <c r="BP859" s="59"/>
      <c r="BQ859" s="59"/>
      <c r="BR859" s="59"/>
      <c r="BS859" s="59"/>
      <c r="BT859" s="59"/>
      <c r="BU859" s="59"/>
      <c r="BV859" s="59"/>
      <c r="BW859" s="59"/>
      <c r="BX859" s="59"/>
      <c r="BY859" s="59"/>
      <c r="BZ859" s="59"/>
      <c r="CA859" s="59"/>
      <c r="CB859" s="59"/>
      <c r="CC859" s="59"/>
      <c r="CD859" s="59"/>
      <c r="CE859" s="59"/>
      <c r="CF859" s="59"/>
      <c r="CG859" s="59"/>
      <c r="CH859" s="59"/>
      <c r="CI859" s="59"/>
      <c r="CJ859" s="59"/>
      <c r="CK859" s="59"/>
      <c r="CL859" s="59"/>
      <c r="CM859" s="59"/>
      <c r="CN859" s="59"/>
      <c r="CO859" s="59"/>
      <c r="CP859" s="59"/>
      <c r="CQ859" s="59"/>
      <c r="CR859" s="59"/>
      <c r="CS859" s="59"/>
      <c r="CT859" s="59"/>
      <c r="CU859" s="59"/>
      <c r="CV859" s="59"/>
      <c r="CW859" s="59"/>
      <c r="CX859" s="59"/>
      <c r="CY859" s="59"/>
      <c r="CZ859" s="59"/>
      <c r="DA859" s="59"/>
      <c r="DB859" s="59"/>
      <c r="DC859" s="59"/>
      <c r="DD859" s="59"/>
      <c r="DE859" s="59"/>
      <c r="DF859" s="59"/>
      <c r="DG859" s="59"/>
      <c r="DH859" s="59"/>
      <c r="DI859" s="59"/>
      <c r="DJ859" s="59"/>
      <c r="DK859" s="59"/>
      <c r="DL859" s="59"/>
      <c r="DM859" s="59"/>
      <c r="DN859" s="59"/>
      <c r="DO859" s="59"/>
      <c r="DP859" s="59"/>
      <c r="DQ859" s="59"/>
      <c r="DR859" s="59"/>
      <c r="DS859" s="59"/>
      <c r="DT859" s="59"/>
      <c r="DU859" s="59"/>
      <c r="DV859" s="59"/>
      <c r="DW859" s="59"/>
      <c r="DX859" s="59"/>
      <c r="DY859" s="59"/>
      <c r="DZ859" s="59"/>
      <c r="EA859" s="59"/>
      <c r="EB859" s="59"/>
      <c r="EC859" s="59"/>
      <c r="ED859" s="59"/>
      <c r="EE859" s="59"/>
      <c r="EF859" s="59"/>
      <c r="EG859" s="59"/>
      <c r="EH859" s="59"/>
      <c r="EI859" s="59"/>
      <c r="EJ859" s="59"/>
      <c r="EK859" s="59"/>
      <c r="EL859" s="59"/>
      <c r="EM859" s="59"/>
      <c r="EN859" s="59"/>
      <c r="EO859" s="59"/>
      <c r="EP859" s="59"/>
      <c r="EQ859" s="59"/>
      <c r="ER859" s="59"/>
      <c r="ES859" s="59"/>
      <c r="ET859" s="59"/>
      <c r="EU859" s="59"/>
      <c r="EV859" s="59"/>
      <c r="EW859" s="59"/>
      <c r="EX859" s="59"/>
      <c r="EY859" s="59"/>
      <c r="EZ859" s="59"/>
      <c r="FA859" s="59"/>
      <c r="FB859" s="59"/>
      <c r="FC859" s="59"/>
      <c r="FD859" s="59"/>
      <c r="FE859" s="59"/>
      <c r="FF859" s="59"/>
      <c r="FG859" s="59"/>
      <c r="FH859" s="59"/>
      <c r="FI859" s="59"/>
      <c r="FJ859" s="59"/>
      <c r="FK859" s="59"/>
      <c r="FL859" s="59"/>
      <c r="FM859" s="59"/>
      <c r="FN859" s="59"/>
      <c r="FO859" s="59"/>
      <c r="FP859" s="59"/>
      <c r="FQ859" s="59"/>
      <c r="FR859" s="59"/>
      <c r="FS859" s="59"/>
      <c r="FT859" s="59"/>
      <c r="FU859" s="59"/>
      <c r="FV859" s="59"/>
      <c r="FW859" s="59"/>
      <c r="FX859" s="59"/>
      <c r="FY859" s="59"/>
      <c r="FZ859" s="59"/>
      <c r="GA859" s="59"/>
      <c r="GB859" s="59"/>
      <c r="GC859" s="59"/>
      <c r="GD859" s="59"/>
      <c r="GE859" s="59"/>
      <c r="GF859" s="59"/>
      <c r="GG859" s="59"/>
      <c r="GH859" s="59"/>
      <c r="GI859" s="59"/>
      <c r="GJ859" s="59"/>
      <c r="GK859" s="59"/>
    </row>
    <row r="860" spans="1:193" ht="100.5" x14ac:dyDescent="0.25">
      <c r="B860" s="18">
        <v>1</v>
      </c>
      <c r="C860" s="277" t="s">
        <v>542</v>
      </c>
      <c r="D860" s="27">
        <f>'2 уровень'!H1818</f>
        <v>0</v>
      </c>
      <c r="E860" s="27">
        <f>'2 уровень'!I1818</f>
        <v>0</v>
      </c>
      <c r="F860" s="27">
        <f>'2 уровень'!J1818</f>
        <v>0</v>
      </c>
      <c r="G860" s="64">
        <f>'2 уровень'!K1818</f>
        <v>0</v>
      </c>
      <c r="H860" s="78">
        <f>'2 уровень'!L1818</f>
        <v>0</v>
      </c>
      <c r="I860" s="78">
        <f>'2 уровень'!M1818</f>
        <v>0</v>
      </c>
      <c r="J860" s="73">
        <f>'2 уровень'!N1818</f>
        <v>0</v>
      </c>
      <c r="K860" s="73">
        <f>'2 уровень'!O1818</f>
        <v>0</v>
      </c>
      <c r="L860" s="73">
        <f>'2 уровень'!P1818</f>
        <v>0</v>
      </c>
      <c r="M860" s="73">
        <f>'2 уровень'!Q1818</f>
        <v>0</v>
      </c>
      <c r="N860" s="73">
        <f>'2 уровень'!R1818</f>
        <v>0</v>
      </c>
      <c r="O860" s="73">
        <f>'2 уровень'!S1818</f>
        <v>0</v>
      </c>
      <c r="P860" s="72">
        <f>'2 уровень'!T1818</f>
        <v>0</v>
      </c>
      <c r="Q860" s="72">
        <f>'2 уровень'!U1818</f>
        <v>0</v>
      </c>
      <c r="R860" s="72">
        <f>'2 уровень'!V1818</f>
        <v>0</v>
      </c>
      <c r="S860" s="72">
        <f>'2 уровень'!W1818</f>
        <v>0</v>
      </c>
      <c r="T860" s="72">
        <f>'2 уровень'!X1818</f>
        <v>0</v>
      </c>
      <c r="U860" s="72">
        <f>'2 уровень'!Y1818</f>
        <v>0</v>
      </c>
      <c r="V860" s="774">
        <f>'2 уровень'!Z1818</f>
        <v>0</v>
      </c>
      <c r="W860" s="72">
        <f>'2 уровень'!AA1818</f>
        <v>0</v>
      </c>
      <c r="X860" s="72">
        <f>'2 уровень'!AB1818</f>
        <v>0</v>
      </c>
      <c r="Y860" s="72">
        <f>'2 уровень'!AC1818</f>
        <v>0</v>
      </c>
      <c r="Z860" s="72">
        <f>'2 уровень'!AD1818</f>
        <v>0</v>
      </c>
      <c r="AA860" s="373">
        <f>'2 уровень'!AE1818</f>
        <v>0</v>
      </c>
      <c r="AB860" s="72"/>
      <c r="AC860" s="72"/>
      <c r="AD860" s="966">
        <f>'2 уровень'!AF1821</f>
        <v>0</v>
      </c>
      <c r="AE860" s="973">
        <f>'2 уровень'!AG1821</f>
        <v>0</v>
      </c>
      <c r="AF860" s="183">
        <f t="shared" si="152"/>
        <v>0</v>
      </c>
      <c r="AG860" s="183">
        <f t="shared" si="150"/>
        <v>0</v>
      </c>
      <c r="AH860" s="882">
        <f t="shared" si="160"/>
        <v>0</v>
      </c>
      <c r="AI860" s="59" t="e">
        <f t="shared" si="156"/>
        <v>#DIV/0!</v>
      </c>
      <c r="AJ860" s="59"/>
      <c r="AK860" s="263"/>
      <c r="AL860" s="59">
        <f t="shared" si="159"/>
        <v>0</v>
      </c>
      <c r="AM860" s="59"/>
      <c r="AN860" s="59"/>
      <c r="AO860" s="3477"/>
      <c r="AP860" s="3477"/>
      <c r="AQ860" s="3477"/>
      <c r="AR860" s="3477"/>
      <c r="AS860" s="3477"/>
      <c r="AT860" s="3477"/>
      <c r="AU860" s="3477"/>
      <c r="AV860" s="3477"/>
      <c r="AW860" s="59"/>
      <c r="AX860" s="59"/>
      <c r="AY860" s="59"/>
      <c r="AZ860" s="59"/>
      <c r="BA860" s="59"/>
      <c r="BB860" s="59"/>
      <c r="BC860" s="59"/>
      <c r="BD860" s="59"/>
      <c r="BE860" s="59"/>
      <c r="BF860" s="59"/>
      <c r="BG860" s="59"/>
      <c r="BH860" s="59"/>
      <c r="BI860" s="59"/>
      <c r="BJ860" s="59"/>
      <c r="BK860" s="59"/>
      <c r="BL860" s="59"/>
      <c r="BM860" s="59"/>
      <c r="BN860" s="59"/>
      <c r="BO860" s="59"/>
      <c r="BP860" s="59"/>
      <c r="BQ860" s="59"/>
      <c r="BR860" s="59"/>
      <c r="BS860" s="59"/>
      <c r="BT860" s="59"/>
      <c r="BU860" s="59"/>
      <c r="BV860" s="59"/>
      <c r="BW860" s="59"/>
      <c r="BX860" s="59"/>
      <c r="BY860" s="59"/>
      <c r="BZ860" s="59"/>
      <c r="CA860" s="59"/>
      <c r="CB860" s="59"/>
      <c r="CC860" s="59"/>
      <c r="CD860" s="59"/>
      <c r="CE860" s="59"/>
      <c r="CF860" s="59"/>
      <c r="CG860" s="59"/>
      <c r="CH860" s="59"/>
      <c r="CI860" s="59"/>
      <c r="CJ860" s="59"/>
      <c r="CK860" s="59"/>
      <c r="CL860" s="59"/>
      <c r="CM860" s="59"/>
      <c r="CN860" s="59"/>
      <c r="CO860" s="59"/>
      <c r="CP860" s="59"/>
      <c r="CQ860" s="59"/>
      <c r="CR860" s="59"/>
      <c r="CS860" s="59"/>
      <c r="CT860" s="59"/>
      <c r="CU860" s="59"/>
      <c r="CV860" s="59"/>
      <c r="CW860" s="59"/>
      <c r="CX860" s="59"/>
      <c r="CY860" s="59"/>
      <c r="CZ860" s="59"/>
      <c r="DA860" s="59"/>
      <c r="DB860" s="59"/>
      <c r="DC860" s="59"/>
      <c r="DD860" s="59"/>
      <c r="DE860" s="59"/>
      <c r="DF860" s="59"/>
      <c r="DG860" s="59"/>
      <c r="DH860" s="59"/>
      <c r="DI860" s="59"/>
      <c r="DJ860" s="59"/>
      <c r="DK860" s="59"/>
      <c r="DL860" s="59"/>
      <c r="DM860" s="59"/>
      <c r="DN860" s="59"/>
      <c r="DO860" s="59"/>
      <c r="DP860" s="59"/>
      <c r="DQ860" s="59"/>
      <c r="DR860" s="59"/>
      <c r="DS860" s="59"/>
      <c r="DT860" s="59"/>
      <c r="DU860" s="59"/>
      <c r="DV860" s="59"/>
      <c r="DW860" s="59"/>
      <c r="DX860" s="59"/>
      <c r="DY860" s="59"/>
      <c r="DZ860" s="59"/>
      <c r="EA860" s="59"/>
      <c r="EB860" s="59"/>
      <c r="EC860" s="59"/>
      <c r="ED860" s="59"/>
      <c r="EE860" s="59"/>
      <c r="EF860" s="59"/>
      <c r="EG860" s="59"/>
      <c r="EH860" s="59"/>
      <c r="EI860" s="59"/>
      <c r="EJ860" s="59"/>
      <c r="EK860" s="59"/>
      <c r="EL860" s="59"/>
      <c r="EM860" s="59"/>
      <c r="EN860" s="59"/>
      <c r="EO860" s="59"/>
      <c r="EP860" s="59"/>
      <c r="EQ860" s="59"/>
      <c r="ER860" s="59"/>
      <c r="ES860" s="59"/>
      <c r="ET860" s="59"/>
      <c r="EU860" s="59"/>
      <c r="EV860" s="59"/>
      <c r="EW860" s="59"/>
      <c r="EX860" s="59"/>
      <c r="EY860" s="59"/>
      <c r="EZ860" s="59"/>
      <c r="FA860" s="59"/>
      <c r="FB860" s="59"/>
      <c r="FC860" s="59"/>
      <c r="FD860" s="59"/>
      <c r="FE860" s="59"/>
      <c r="FF860" s="59"/>
      <c r="FG860" s="59"/>
      <c r="FH860" s="59"/>
      <c r="FI860" s="59"/>
      <c r="FJ860" s="59"/>
      <c r="FK860" s="59"/>
      <c r="FL860" s="59"/>
      <c r="FM860" s="59"/>
      <c r="FN860" s="59"/>
      <c r="FO860" s="59"/>
      <c r="FP860" s="59"/>
      <c r="FQ860" s="59"/>
      <c r="FR860" s="59"/>
      <c r="FS860" s="59"/>
      <c r="FT860" s="59"/>
      <c r="FU860" s="59"/>
      <c r="FV860" s="59"/>
      <c r="FW860" s="59"/>
      <c r="FX860" s="59"/>
      <c r="FY860" s="59"/>
      <c r="FZ860" s="59"/>
      <c r="GA860" s="59"/>
      <c r="GB860" s="59"/>
      <c r="GC860" s="59"/>
      <c r="GD860" s="59"/>
      <c r="GE860" s="59"/>
      <c r="GF860" s="59"/>
      <c r="GG860" s="59"/>
      <c r="GH860" s="59"/>
      <c r="GI860" s="59"/>
      <c r="GJ860" s="59"/>
      <c r="GK860" s="59"/>
    </row>
    <row r="861" spans="1:193" ht="30" x14ac:dyDescent="0.25">
      <c r="B861" s="18">
        <v>1</v>
      </c>
      <c r="C861" s="160" t="s">
        <v>561</v>
      </c>
      <c r="D861" s="27">
        <f>'2 уровень'!H1819</f>
        <v>0</v>
      </c>
      <c r="E861" s="27">
        <f>'2 уровень'!I1819</f>
        <v>0</v>
      </c>
      <c r="F861" s="27">
        <f>'2 уровень'!J1819</f>
        <v>0</v>
      </c>
      <c r="G861" s="64" t="e">
        <f>'2 уровень'!K1819</f>
        <v>#DIV/0!</v>
      </c>
      <c r="H861" s="78">
        <f>'2 уровень'!L1819</f>
        <v>0</v>
      </c>
      <c r="I861" s="78">
        <f>'2 уровень'!M1819</f>
        <v>0</v>
      </c>
      <c r="J861" s="73">
        <f>'2 уровень'!N1819</f>
        <v>0</v>
      </c>
      <c r="K861" s="73">
        <f>'2 уровень'!O1819</f>
        <v>0</v>
      </c>
      <c r="L861" s="73">
        <f>'2 уровень'!P1819</f>
        <v>0</v>
      </c>
      <c r="M861" s="73">
        <f>'2 уровень'!Q1819</f>
        <v>0</v>
      </c>
      <c r="N861" s="73">
        <f>'2 уровень'!R1819</f>
        <v>0</v>
      </c>
      <c r="O861" s="73">
        <f>'2 уровень'!S1819</f>
        <v>0</v>
      </c>
      <c r="P861" s="27">
        <f>'2 уровень'!T1819</f>
        <v>0</v>
      </c>
      <c r="Q861" s="27">
        <f>'2 уровень'!U1819</f>
        <v>0</v>
      </c>
      <c r="R861" s="27">
        <f>'2 уровень'!V1819</f>
        <v>0</v>
      </c>
      <c r="S861" s="27">
        <f>'2 уровень'!W1819</f>
        <v>0</v>
      </c>
      <c r="T861" s="27">
        <f>'2 уровень'!X1819</f>
        <v>0</v>
      </c>
      <c r="U861" s="27">
        <f>'2 уровень'!Y1819</f>
        <v>0</v>
      </c>
      <c r="V861" s="27">
        <f>'2 уровень'!Z1819</f>
        <v>0</v>
      </c>
      <c r="W861" s="27">
        <f>'2 уровень'!AA1819</f>
        <v>0</v>
      </c>
      <c r="X861" s="27">
        <f>'2 уровень'!AB1819</f>
        <v>0</v>
      </c>
      <c r="Y861" s="27">
        <f>'2 уровень'!AC1819</f>
        <v>0</v>
      </c>
      <c r="Z861" s="27">
        <f>'2 уровень'!AD1819</f>
        <v>0</v>
      </c>
      <c r="AA861" s="27">
        <f>'2 уровень'!AE1819</f>
        <v>0</v>
      </c>
      <c r="AB861" s="72"/>
      <c r="AC861" s="72"/>
      <c r="AD861" s="966">
        <f>'2 уровень'!AF1822</f>
        <v>0</v>
      </c>
      <c r="AE861" s="973">
        <f>'2 уровень'!AG1822</f>
        <v>0</v>
      </c>
      <c r="AF861" s="183">
        <f t="shared" si="152"/>
        <v>0</v>
      </c>
      <c r="AG861" s="183">
        <f t="shared" si="150"/>
        <v>0</v>
      </c>
      <c r="AH861" s="882">
        <f t="shared" si="160"/>
        <v>0</v>
      </c>
      <c r="AI861" s="59" t="e">
        <f t="shared" si="156"/>
        <v>#DIV/0!</v>
      </c>
      <c r="AJ861" s="59"/>
      <c r="AK861" s="263"/>
      <c r="AL861" s="59">
        <f t="shared" si="159"/>
        <v>0</v>
      </c>
      <c r="AM861" s="59"/>
      <c r="AN861" s="59"/>
      <c r="AO861" s="3477"/>
      <c r="AP861" s="3477"/>
      <c r="AQ861" s="3477"/>
      <c r="AR861" s="3477"/>
      <c r="AS861" s="3477"/>
      <c r="AT861" s="3477"/>
      <c r="AU861" s="3477"/>
      <c r="AV861" s="3477"/>
      <c r="AW861" s="59"/>
      <c r="AX861" s="59"/>
      <c r="AY861" s="59"/>
      <c r="AZ861" s="59"/>
      <c r="BA861" s="59"/>
      <c r="BB861" s="59"/>
      <c r="BC861" s="59"/>
      <c r="BD861" s="59"/>
      <c r="BE861" s="59"/>
      <c r="BF861" s="59"/>
      <c r="BG861" s="59"/>
      <c r="BH861" s="59"/>
      <c r="BI861" s="59"/>
      <c r="BJ861" s="59"/>
      <c r="BK861" s="59"/>
      <c r="BL861" s="59"/>
      <c r="BM861" s="59"/>
      <c r="BN861" s="59"/>
      <c r="BO861" s="59"/>
      <c r="BP861" s="59"/>
      <c r="BQ861" s="59"/>
      <c r="BR861" s="59"/>
      <c r="BS861" s="59"/>
      <c r="BT861" s="59"/>
      <c r="BU861" s="59"/>
      <c r="BV861" s="59"/>
      <c r="BW861" s="59"/>
      <c r="BX861" s="59"/>
      <c r="BY861" s="59"/>
      <c r="BZ861" s="59"/>
      <c r="CA861" s="59"/>
      <c r="CB861" s="59"/>
      <c r="CC861" s="59"/>
      <c r="CD861" s="59"/>
      <c r="CE861" s="59"/>
      <c r="CF861" s="59"/>
      <c r="CG861" s="59"/>
      <c r="CH861" s="59"/>
      <c r="CI861" s="59"/>
      <c r="CJ861" s="59"/>
      <c r="CK861" s="59"/>
      <c r="CL861" s="59"/>
      <c r="CM861" s="59"/>
      <c r="CN861" s="59"/>
      <c r="CO861" s="59"/>
      <c r="CP861" s="59"/>
      <c r="CQ861" s="59"/>
      <c r="CR861" s="59"/>
      <c r="CS861" s="59"/>
      <c r="CT861" s="59"/>
      <c r="CU861" s="59"/>
      <c r="CV861" s="59"/>
      <c r="CW861" s="59"/>
      <c r="CX861" s="59"/>
      <c r="CY861" s="59"/>
      <c r="CZ861" s="59"/>
      <c r="DA861" s="59"/>
      <c r="DB861" s="59"/>
      <c r="DC861" s="59"/>
      <c r="DD861" s="59"/>
      <c r="DE861" s="59"/>
      <c r="DF861" s="59"/>
      <c r="DG861" s="59"/>
      <c r="DH861" s="59"/>
      <c r="DI861" s="59"/>
      <c r="DJ861" s="59"/>
      <c r="DK861" s="59"/>
      <c r="DL861" s="59"/>
      <c r="DM861" s="59"/>
      <c r="DN861" s="59"/>
      <c r="DO861" s="59"/>
      <c r="DP861" s="59"/>
      <c r="DQ861" s="59"/>
      <c r="DR861" s="59"/>
      <c r="DS861" s="59"/>
      <c r="DT861" s="59"/>
      <c r="DU861" s="59"/>
      <c r="DV861" s="59"/>
      <c r="DW861" s="59"/>
      <c r="DX861" s="59"/>
      <c r="DY861" s="59"/>
      <c r="DZ861" s="59"/>
      <c r="EA861" s="59"/>
      <c r="EB861" s="59"/>
      <c r="EC861" s="59"/>
      <c r="ED861" s="59"/>
      <c r="EE861" s="59"/>
      <c r="EF861" s="59"/>
      <c r="EG861" s="59"/>
      <c r="EH861" s="59"/>
      <c r="EI861" s="59"/>
      <c r="EJ861" s="59"/>
      <c r="EK861" s="59"/>
      <c r="EL861" s="59"/>
      <c r="EM861" s="59"/>
      <c r="EN861" s="59"/>
      <c r="EO861" s="59"/>
      <c r="EP861" s="59"/>
      <c r="EQ861" s="59"/>
      <c r="ER861" s="59"/>
      <c r="ES861" s="59"/>
      <c r="ET861" s="59"/>
      <c r="EU861" s="59"/>
      <c r="EV861" s="59"/>
      <c r="EW861" s="59"/>
      <c r="EX861" s="59"/>
      <c r="EY861" s="59"/>
      <c r="EZ861" s="59"/>
      <c r="FA861" s="59"/>
      <c r="FB861" s="59"/>
      <c r="FC861" s="59"/>
      <c r="FD861" s="59"/>
      <c r="FE861" s="59"/>
      <c r="FF861" s="59"/>
      <c r="FG861" s="59"/>
      <c r="FH861" s="59"/>
      <c r="FI861" s="59"/>
      <c r="FJ861" s="59"/>
      <c r="FK861" s="59"/>
      <c r="FL861" s="59"/>
      <c r="FM861" s="59"/>
      <c r="FN861" s="59"/>
      <c r="FO861" s="59"/>
      <c r="FP861" s="59"/>
      <c r="FQ861" s="59"/>
      <c r="FR861" s="59"/>
      <c r="FS861" s="59"/>
      <c r="FT861" s="59"/>
      <c r="FU861" s="59"/>
      <c r="FV861" s="59"/>
      <c r="FW861" s="59"/>
      <c r="FX861" s="59"/>
      <c r="FY861" s="59"/>
      <c r="FZ861" s="59"/>
      <c r="GA861" s="59"/>
      <c r="GB861" s="59"/>
      <c r="GC861" s="59"/>
      <c r="GD861" s="59"/>
      <c r="GE861" s="59"/>
      <c r="GF861" s="59"/>
      <c r="GG861" s="59"/>
      <c r="GH861" s="59"/>
      <c r="GI861" s="59"/>
      <c r="GJ861" s="59"/>
      <c r="GK861" s="59"/>
    </row>
    <row r="862" spans="1:193" ht="30" x14ac:dyDescent="0.25">
      <c r="B862" s="18">
        <v>1</v>
      </c>
      <c r="C862" s="282" t="s">
        <v>404</v>
      </c>
      <c r="D862" s="27">
        <f>'2 уровень'!H1820</f>
        <v>0</v>
      </c>
      <c r="E862" s="27">
        <f>'2 уровень'!I1820</f>
        <v>0</v>
      </c>
      <c r="F862" s="27">
        <f>'2 уровень'!J1820</f>
        <v>10.995744680851061</v>
      </c>
      <c r="G862" s="64" t="e">
        <f>'2 уровень'!K1820</f>
        <v>#DIV/0!</v>
      </c>
      <c r="H862" s="78">
        <f>'2 уровень'!L1820</f>
        <v>0</v>
      </c>
      <c r="I862" s="78">
        <f>'2 уровень'!M1820</f>
        <v>0</v>
      </c>
      <c r="J862" s="73">
        <f>'2 уровень'!N1820</f>
        <v>0</v>
      </c>
      <c r="K862" s="73">
        <f>'2 уровень'!O1820</f>
        <v>0</v>
      </c>
      <c r="L862" s="73">
        <f>'2 уровень'!P1820</f>
        <v>0</v>
      </c>
      <c r="M862" s="73">
        <f>'2 уровень'!Q1820</f>
        <v>0</v>
      </c>
      <c r="N862" s="73">
        <f>'2 уровень'!R1820</f>
        <v>0</v>
      </c>
      <c r="O862" s="73">
        <f>'2 уровень'!S1820</f>
        <v>0</v>
      </c>
      <c r="P862" s="72">
        <f>'2 уровень'!T1820</f>
        <v>0</v>
      </c>
      <c r="Q862" s="72">
        <f>'2 уровень'!U1820</f>
        <v>0</v>
      </c>
      <c r="R862" s="72">
        <f>'2 уровень'!V1820</f>
        <v>0</v>
      </c>
      <c r="S862" s="72">
        <f>'2 уровень'!W1820</f>
        <v>0</v>
      </c>
      <c r="T862" s="72">
        <f>'2 уровень'!X1820</f>
        <v>0</v>
      </c>
      <c r="U862" s="72">
        <f>'2 уровень'!Y1820</f>
        <v>0</v>
      </c>
      <c r="V862" s="774">
        <f>'2 уровень'!Z1820</f>
        <v>0</v>
      </c>
      <c r="W862" s="72">
        <f>'2 уровень'!AA1820</f>
        <v>0</v>
      </c>
      <c r="X862" s="72">
        <f>'2 уровень'!AB1820</f>
        <v>0</v>
      </c>
      <c r="Y862" s="72">
        <f>'2 уровень'!AC1820</f>
        <v>0</v>
      </c>
      <c r="Z862" s="72">
        <f>'2 уровень'!AD1820</f>
        <v>0</v>
      </c>
      <c r="AA862" s="373">
        <f>'2 уровень'!AE1820</f>
        <v>0</v>
      </c>
      <c r="AB862" s="72"/>
      <c r="AC862" s="72"/>
      <c r="AD862" s="966">
        <f>'2 уровень'!AF1823</f>
        <v>0</v>
      </c>
      <c r="AE862" s="973">
        <f>'2 уровень'!AG1823</f>
        <v>0</v>
      </c>
      <c r="AF862" s="183">
        <f t="shared" si="152"/>
        <v>0</v>
      </c>
      <c r="AG862" s="183">
        <f t="shared" si="150"/>
        <v>0</v>
      </c>
      <c r="AH862" s="882">
        <f t="shared" si="160"/>
        <v>0</v>
      </c>
      <c r="AI862" s="59">
        <f t="shared" si="156"/>
        <v>0</v>
      </c>
      <c r="AJ862" s="59"/>
      <c r="AK862" s="263"/>
      <c r="AL862" s="59">
        <f t="shared" si="159"/>
        <v>0</v>
      </c>
      <c r="AM862" s="59"/>
      <c r="AN862" s="59"/>
      <c r="AO862" s="3477"/>
      <c r="AP862" s="3477"/>
      <c r="AQ862" s="3477"/>
      <c r="AR862" s="3477"/>
      <c r="AS862" s="3477"/>
      <c r="AT862" s="3477"/>
      <c r="AU862" s="3477"/>
      <c r="AV862" s="3477"/>
      <c r="AW862" s="59"/>
      <c r="AX862" s="59"/>
      <c r="AY862" s="59"/>
      <c r="AZ862" s="59"/>
      <c r="BA862" s="59"/>
      <c r="BB862" s="59"/>
      <c r="BC862" s="59"/>
      <c r="BD862" s="59"/>
      <c r="BE862" s="59"/>
      <c r="BF862" s="59"/>
      <c r="BG862" s="59"/>
      <c r="BH862" s="59"/>
      <c r="BI862" s="59"/>
      <c r="BJ862" s="59"/>
      <c r="BK862" s="59"/>
      <c r="BL862" s="59"/>
      <c r="BM862" s="59"/>
      <c r="BN862" s="59"/>
      <c r="BO862" s="59"/>
      <c r="BP862" s="59"/>
      <c r="BQ862" s="59"/>
      <c r="BR862" s="59"/>
      <c r="BS862" s="59"/>
      <c r="BT862" s="59"/>
      <c r="BU862" s="59"/>
      <c r="BV862" s="59"/>
      <c r="BW862" s="59"/>
      <c r="BX862" s="59"/>
      <c r="BY862" s="59"/>
      <c r="BZ862" s="59"/>
      <c r="CA862" s="59"/>
      <c r="CB862" s="59"/>
      <c r="CC862" s="59"/>
      <c r="CD862" s="59"/>
      <c r="CE862" s="59"/>
      <c r="CF862" s="59"/>
      <c r="CG862" s="59"/>
      <c r="CH862" s="59"/>
      <c r="CI862" s="59"/>
      <c r="CJ862" s="59"/>
      <c r="CK862" s="59"/>
      <c r="CL862" s="59"/>
      <c r="CM862" s="59"/>
      <c r="CN862" s="59"/>
      <c r="CO862" s="59"/>
      <c r="CP862" s="59"/>
      <c r="CQ862" s="59"/>
      <c r="CR862" s="59"/>
      <c r="CS862" s="59"/>
      <c r="CT862" s="59"/>
      <c r="CU862" s="59"/>
      <c r="CV862" s="59"/>
      <c r="CW862" s="59"/>
      <c r="CX862" s="59"/>
      <c r="CY862" s="59"/>
      <c r="CZ862" s="59"/>
      <c r="DA862" s="59"/>
      <c r="DB862" s="59"/>
      <c r="DC862" s="59"/>
      <c r="DD862" s="59"/>
      <c r="DE862" s="59"/>
      <c r="DF862" s="59"/>
      <c r="DG862" s="59"/>
      <c r="DH862" s="59"/>
      <c r="DI862" s="59"/>
      <c r="DJ862" s="59"/>
      <c r="DK862" s="59"/>
      <c r="DL862" s="59"/>
      <c r="DM862" s="59"/>
      <c r="DN862" s="59"/>
      <c r="DO862" s="59"/>
      <c r="DP862" s="59"/>
      <c r="DQ862" s="59"/>
      <c r="DR862" s="59"/>
      <c r="DS862" s="59"/>
      <c r="DT862" s="59"/>
      <c r="DU862" s="59"/>
      <c r="DV862" s="59"/>
      <c r="DW862" s="59"/>
      <c r="DX862" s="59"/>
      <c r="DY862" s="59"/>
      <c r="DZ862" s="59"/>
      <c r="EA862" s="59"/>
      <c r="EB862" s="59"/>
      <c r="EC862" s="59"/>
      <c r="ED862" s="59"/>
      <c r="EE862" s="59"/>
      <c r="EF862" s="59"/>
      <c r="EG862" s="59"/>
      <c r="EH862" s="59"/>
      <c r="EI862" s="59"/>
      <c r="EJ862" s="59"/>
      <c r="EK862" s="59"/>
      <c r="EL862" s="59"/>
      <c r="EM862" s="59"/>
      <c r="EN862" s="59"/>
      <c r="EO862" s="59"/>
      <c r="EP862" s="59"/>
      <c r="EQ862" s="59"/>
      <c r="ER862" s="59"/>
      <c r="ES862" s="59"/>
      <c r="ET862" s="59"/>
      <c r="EU862" s="59"/>
      <c r="EV862" s="59"/>
      <c r="EW862" s="59"/>
      <c r="EX862" s="59"/>
      <c r="EY862" s="59"/>
      <c r="EZ862" s="59"/>
      <c r="FA862" s="59"/>
      <c r="FB862" s="59"/>
      <c r="FC862" s="59"/>
      <c r="FD862" s="59"/>
      <c r="FE862" s="59"/>
      <c r="FF862" s="59"/>
      <c r="FG862" s="59"/>
      <c r="FH862" s="59"/>
      <c r="FI862" s="59"/>
      <c r="FJ862" s="59"/>
      <c r="FK862" s="59"/>
      <c r="FL862" s="59"/>
      <c r="FM862" s="59"/>
      <c r="FN862" s="59"/>
      <c r="FO862" s="59"/>
      <c r="FP862" s="59"/>
      <c r="FQ862" s="59"/>
      <c r="FR862" s="59"/>
      <c r="FS862" s="59"/>
      <c r="FT862" s="59"/>
      <c r="FU862" s="59"/>
      <c r="FV862" s="59"/>
      <c r="FW862" s="59"/>
      <c r="FX862" s="59"/>
      <c r="FY862" s="59"/>
      <c r="FZ862" s="59"/>
      <c r="GA862" s="59"/>
      <c r="GB862" s="59"/>
      <c r="GC862" s="59"/>
      <c r="GD862" s="59"/>
      <c r="GE862" s="59"/>
      <c r="GF862" s="59"/>
      <c r="GG862" s="59"/>
      <c r="GH862" s="59"/>
      <c r="GI862" s="59"/>
      <c r="GJ862" s="59"/>
      <c r="GK862" s="59"/>
    </row>
    <row r="863" spans="1:193" x14ac:dyDescent="0.25">
      <c r="B863" s="18">
        <v>1</v>
      </c>
      <c r="C863" s="277" t="s">
        <v>412</v>
      </c>
      <c r="D863" s="27">
        <f>'2 уровень'!H1821</f>
        <v>0</v>
      </c>
      <c r="E863" s="27">
        <f>'2 уровень'!I1821</f>
        <v>0</v>
      </c>
      <c r="F863" s="27">
        <f>'2 уровень'!J1821</f>
        <v>0</v>
      </c>
      <c r="G863" s="64">
        <f>'2 уровень'!K1821</f>
        <v>0</v>
      </c>
      <c r="H863" s="78">
        <f>'2 уровень'!L1821</f>
        <v>0</v>
      </c>
      <c r="I863" s="78">
        <f>'2 уровень'!M1821</f>
        <v>0</v>
      </c>
      <c r="J863" s="73">
        <f>'2 уровень'!N1821</f>
        <v>0</v>
      </c>
      <c r="K863" s="73">
        <f>'2 уровень'!O1821</f>
        <v>0</v>
      </c>
      <c r="L863" s="73">
        <f>'2 уровень'!P1821</f>
        <v>0</v>
      </c>
      <c r="M863" s="73">
        <f>'2 уровень'!Q1821</f>
        <v>0</v>
      </c>
      <c r="N863" s="73">
        <f>'2 уровень'!R1821</f>
        <v>0</v>
      </c>
      <c r="O863" s="73">
        <f>'2 уровень'!S1821</f>
        <v>0</v>
      </c>
      <c r="P863" s="72">
        <f>'2 уровень'!T1821</f>
        <v>0</v>
      </c>
      <c r="Q863" s="72">
        <f>'2 уровень'!U1821</f>
        <v>0</v>
      </c>
      <c r="R863" s="72">
        <f>'2 уровень'!V1821</f>
        <v>0</v>
      </c>
      <c r="S863" s="72">
        <f>'2 уровень'!W1821</f>
        <v>0</v>
      </c>
      <c r="T863" s="72">
        <f>'2 уровень'!X1821</f>
        <v>0</v>
      </c>
      <c r="U863" s="72">
        <f>'2 уровень'!Y1821</f>
        <v>0</v>
      </c>
      <c r="V863" s="774">
        <f>'2 уровень'!Z1821</f>
        <v>0</v>
      </c>
      <c r="W863" s="72">
        <f>'2 уровень'!AA1821</f>
        <v>0</v>
      </c>
      <c r="X863" s="72">
        <f>'2 уровень'!AB1821</f>
        <v>0</v>
      </c>
      <c r="Y863" s="72">
        <f>'2 уровень'!AC1821</f>
        <v>0</v>
      </c>
      <c r="Z863" s="72">
        <f>'2 уровень'!AD1821</f>
        <v>0</v>
      </c>
      <c r="AA863" s="373">
        <f>'2 уровень'!AE1821</f>
        <v>0</v>
      </c>
      <c r="AB863" s="72"/>
      <c r="AC863" s="72"/>
      <c r="AD863" s="966" t="e">
        <f>'2 уровень'!#REF!</f>
        <v>#REF!</v>
      </c>
      <c r="AE863" s="973" t="e">
        <f>'2 уровень'!#REF!</f>
        <v>#REF!</v>
      </c>
      <c r="AF863" s="183">
        <f t="shared" si="152"/>
        <v>0</v>
      </c>
      <c r="AG863" s="183">
        <f t="shared" si="150"/>
        <v>0</v>
      </c>
      <c r="AH863" s="882">
        <f t="shared" si="160"/>
        <v>0</v>
      </c>
      <c r="AI863" s="59" t="e">
        <f t="shared" si="156"/>
        <v>#DIV/0!</v>
      </c>
      <c r="AJ863" s="59"/>
      <c r="AK863" s="263"/>
      <c r="AL863" s="59">
        <f t="shared" si="159"/>
        <v>0</v>
      </c>
      <c r="AM863" s="59"/>
      <c r="AN863" s="59"/>
      <c r="AO863" s="3477"/>
      <c r="AP863" s="3477"/>
      <c r="AQ863" s="3477"/>
      <c r="AR863" s="3477"/>
      <c r="AS863" s="3477"/>
      <c r="AT863" s="3477"/>
      <c r="AU863" s="3477"/>
      <c r="AV863" s="3477"/>
      <c r="AW863" s="59"/>
      <c r="AX863" s="59"/>
      <c r="AY863" s="59"/>
      <c r="AZ863" s="59"/>
      <c r="BA863" s="59"/>
      <c r="BB863" s="59"/>
      <c r="BC863" s="59"/>
      <c r="BD863" s="59"/>
      <c r="BE863" s="59"/>
      <c r="BF863" s="59"/>
      <c r="BG863" s="59"/>
      <c r="BH863" s="59"/>
      <c r="BI863" s="59"/>
      <c r="BJ863" s="59"/>
      <c r="BK863" s="59"/>
      <c r="BL863" s="59"/>
      <c r="BM863" s="59"/>
      <c r="BN863" s="59"/>
      <c r="BO863" s="59"/>
      <c r="BP863" s="59"/>
      <c r="BQ863" s="59"/>
      <c r="BR863" s="59"/>
      <c r="BS863" s="59"/>
      <c r="BT863" s="59"/>
      <c r="BU863" s="59"/>
      <c r="BV863" s="59"/>
      <c r="BW863" s="59"/>
      <c r="BX863" s="59"/>
      <c r="BY863" s="59"/>
      <c r="BZ863" s="59"/>
      <c r="CA863" s="59"/>
      <c r="CB863" s="59"/>
      <c r="CC863" s="59"/>
      <c r="CD863" s="59"/>
      <c r="CE863" s="59"/>
      <c r="CF863" s="59"/>
      <c r="CG863" s="59"/>
      <c r="CH863" s="59"/>
      <c r="CI863" s="59"/>
      <c r="CJ863" s="59"/>
      <c r="CK863" s="59"/>
      <c r="CL863" s="59"/>
      <c r="CM863" s="59"/>
      <c r="CN863" s="59"/>
      <c r="CO863" s="59"/>
      <c r="CP863" s="59"/>
      <c r="CQ863" s="59"/>
      <c r="CR863" s="59"/>
      <c r="CS863" s="59"/>
      <c r="CT863" s="59"/>
      <c r="CU863" s="59"/>
      <c r="CV863" s="59"/>
      <c r="CW863" s="59"/>
      <c r="CX863" s="59"/>
      <c r="CY863" s="59"/>
      <c r="CZ863" s="59"/>
      <c r="DA863" s="59"/>
      <c r="DB863" s="59"/>
      <c r="DC863" s="59"/>
      <c r="DD863" s="59"/>
      <c r="DE863" s="59"/>
      <c r="DF863" s="59"/>
      <c r="DG863" s="59"/>
      <c r="DH863" s="59"/>
      <c r="DI863" s="59"/>
      <c r="DJ863" s="59"/>
      <c r="DK863" s="59"/>
      <c r="DL863" s="59"/>
      <c r="DM863" s="59"/>
      <c r="DN863" s="59"/>
      <c r="DO863" s="59"/>
      <c r="DP863" s="59"/>
      <c r="DQ863" s="59"/>
      <c r="DR863" s="59"/>
      <c r="DS863" s="59"/>
      <c r="DT863" s="59"/>
      <c r="DU863" s="59"/>
      <c r="DV863" s="59"/>
      <c r="DW863" s="59"/>
      <c r="DX863" s="59"/>
      <c r="DY863" s="59"/>
      <c r="DZ863" s="59"/>
      <c r="EA863" s="59"/>
      <c r="EB863" s="59"/>
      <c r="EC863" s="59"/>
      <c r="ED863" s="59"/>
      <c r="EE863" s="59"/>
      <c r="EF863" s="59"/>
      <c r="EG863" s="59"/>
      <c r="EH863" s="59"/>
      <c r="EI863" s="59"/>
      <c r="EJ863" s="59"/>
      <c r="EK863" s="59"/>
      <c r="EL863" s="59"/>
      <c r="EM863" s="59"/>
      <c r="EN863" s="59"/>
      <c r="EO863" s="59"/>
      <c r="EP863" s="59"/>
      <c r="EQ863" s="59"/>
      <c r="ER863" s="59"/>
      <c r="ES863" s="59"/>
      <c r="ET863" s="59"/>
      <c r="EU863" s="59"/>
      <c r="EV863" s="59"/>
      <c r="EW863" s="59"/>
      <c r="EX863" s="59"/>
      <c r="EY863" s="59"/>
      <c r="EZ863" s="59"/>
      <c r="FA863" s="59"/>
      <c r="FB863" s="59"/>
      <c r="FC863" s="59"/>
      <c r="FD863" s="59"/>
      <c r="FE863" s="59"/>
      <c r="FF863" s="59"/>
      <c r="FG863" s="59"/>
      <c r="FH863" s="59"/>
      <c r="FI863" s="59"/>
      <c r="FJ863" s="59"/>
      <c r="FK863" s="59"/>
      <c r="FL863" s="59"/>
      <c r="FM863" s="59"/>
      <c r="FN863" s="59"/>
      <c r="FO863" s="59"/>
      <c r="FP863" s="59"/>
      <c r="FQ863" s="59"/>
      <c r="FR863" s="59"/>
      <c r="FS863" s="59"/>
      <c r="FT863" s="59"/>
      <c r="FU863" s="59"/>
      <c r="FV863" s="59"/>
      <c r="FW863" s="59"/>
      <c r="FX863" s="59"/>
      <c r="FY863" s="59"/>
      <c r="FZ863" s="59"/>
      <c r="GA863" s="59"/>
      <c r="GB863" s="59"/>
      <c r="GC863" s="59"/>
      <c r="GD863" s="59"/>
      <c r="GE863" s="59"/>
      <c r="GF863" s="59"/>
      <c r="GG863" s="59"/>
      <c r="GH863" s="59"/>
      <c r="GI863" s="59"/>
      <c r="GJ863" s="59"/>
      <c r="GK863" s="59"/>
    </row>
    <row r="864" spans="1:193" x14ac:dyDescent="0.25">
      <c r="A864" s="18">
        <v>1</v>
      </c>
      <c r="B864" s="18">
        <v>1</v>
      </c>
      <c r="C864" s="161" t="s">
        <v>413</v>
      </c>
      <c r="D864" s="27">
        <f>'2 уровень'!H1822</f>
        <v>0</v>
      </c>
      <c r="E864" s="27">
        <f>'2 уровень'!I1822</f>
        <v>0</v>
      </c>
      <c r="F864" s="27">
        <f>'2 уровень'!J1822</f>
        <v>10.995744680851061</v>
      </c>
      <c r="G864" s="64" t="e">
        <f>'2 уровень'!K1822</f>
        <v>#DIV/0!</v>
      </c>
      <c r="H864" s="78">
        <f>'2 уровень'!L1822</f>
        <v>0</v>
      </c>
      <c r="I864" s="78">
        <f>'2 уровень'!M1822</f>
        <v>0</v>
      </c>
      <c r="J864" s="73">
        <f>'2 уровень'!N1822</f>
        <v>0</v>
      </c>
      <c r="K864" s="73">
        <f>'2 уровень'!O1822</f>
        <v>0</v>
      </c>
      <c r="L864" s="73">
        <f>'2 уровень'!P1822</f>
        <v>0</v>
      </c>
      <c r="M864" s="73">
        <f>'2 уровень'!Q1822</f>
        <v>0</v>
      </c>
      <c r="N864" s="73">
        <f>'2 уровень'!R1822</f>
        <v>0</v>
      </c>
      <c r="O864" s="73">
        <f>'2 уровень'!S1822</f>
        <v>0</v>
      </c>
      <c r="P864" s="72">
        <f>'2 уровень'!T1822</f>
        <v>0</v>
      </c>
      <c r="Q864" s="72">
        <f>'2 уровень'!U1822</f>
        <v>0</v>
      </c>
      <c r="R864" s="72">
        <f>'2 уровень'!V1822</f>
        <v>0</v>
      </c>
      <c r="S864" s="72">
        <f>'2 уровень'!W1822</f>
        <v>0</v>
      </c>
      <c r="T864" s="72">
        <f>'2 уровень'!X1822</f>
        <v>0</v>
      </c>
      <c r="U864" s="72">
        <f>'2 уровень'!Y1822</f>
        <v>0</v>
      </c>
      <c r="V864" s="774">
        <f>'2 уровень'!Z1822</f>
        <v>0</v>
      </c>
      <c r="W864" s="72">
        <f>'2 уровень'!AA1822</f>
        <v>0</v>
      </c>
      <c r="X864" s="72">
        <f>'2 уровень'!AB1822</f>
        <v>0</v>
      </c>
      <c r="Y864" s="72">
        <f>'2 уровень'!AC1822</f>
        <v>0</v>
      </c>
      <c r="Z864" s="72">
        <f>'2 уровень'!AD1822</f>
        <v>0</v>
      </c>
      <c r="AA864" s="373">
        <f>'2 уровень'!AE1822</f>
        <v>0</v>
      </c>
      <c r="AB864" s="72"/>
      <c r="AC864" s="72"/>
      <c r="AD864" s="966" t="e">
        <f>'2 уровень'!#REF!</f>
        <v>#REF!</v>
      </c>
      <c r="AE864" s="973" t="e">
        <f>'2 уровень'!#REF!</f>
        <v>#REF!</v>
      </c>
      <c r="AF864" s="183">
        <f t="shared" si="152"/>
        <v>0</v>
      </c>
      <c r="AG864" s="183">
        <f t="shared" si="150"/>
        <v>0</v>
      </c>
      <c r="AH864" s="882">
        <f t="shared" si="160"/>
        <v>0</v>
      </c>
      <c r="AI864" s="59">
        <f t="shared" si="156"/>
        <v>0</v>
      </c>
      <c r="AJ864" s="59"/>
      <c r="AK864" s="263"/>
      <c r="AL864" s="59">
        <f t="shared" si="159"/>
        <v>0</v>
      </c>
      <c r="AM864" s="59"/>
      <c r="AN864" s="59"/>
      <c r="AO864" s="3477"/>
      <c r="AP864" s="3477"/>
      <c r="AQ864" s="3477"/>
      <c r="AR864" s="3477"/>
      <c r="AS864" s="3477"/>
      <c r="AT864" s="3477"/>
      <c r="AU864" s="3477"/>
      <c r="AV864" s="3477"/>
      <c r="AW864" s="59"/>
      <c r="AX864" s="59"/>
      <c r="AY864" s="59"/>
      <c r="AZ864" s="59"/>
      <c r="BA864" s="59"/>
      <c r="BB864" s="59"/>
      <c r="BC864" s="59"/>
      <c r="BD864" s="59"/>
      <c r="BE864" s="59"/>
      <c r="BF864" s="59"/>
      <c r="BG864" s="59"/>
      <c r="BH864" s="59"/>
      <c r="BI864" s="59"/>
      <c r="BJ864" s="59"/>
      <c r="BK864" s="59"/>
      <c r="BL864" s="59"/>
      <c r="BM864" s="59"/>
      <c r="BN864" s="59"/>
      <c r="BO864" s="59"/>
      <c r="BP864" s="59"/>
      <c r="BQ864" s="59"/>
      <c r="BR864" s="59"/>
      <c r="BS864" s="59"/>
      <c r="BT864" s="59"/>
      <c r="BU864" s="59"/>
      <c r="BV864" s="59"/>
      <c r="BW864" s="59"/>
      <c r="BX864" s="59"/>
      <c r="BY864" s="59"/>
      <c r="BZ864" s="59"/>
      <c r="CA864" s="59"/>
      <c r="CB864" s="59"/>
      <c r="CC864" s="59"/>
      <c r="CD864" s="59"/>
      <c r="CE864" s="59"/>
      <c r="CF864" s="59"/>
      <c r="CG864" s="59"/>
      <c r="CH864" s="59"/>
      <c r="CI864" s="59"/>
      <c r="CJ864" s="59"/>
      <c r="CK864" s="59"/>
      <c r="CL864" s="59"/>
      <c r="CM864" s="59"/>
      <c r="CN864" s="59"/>
      <c r="CO864" s="59"/>
      <c r="CP864" s="59"/>
      <c r="CQ864" s="59"/>
      <c r="CR864" s="59"/>
      <c r="CS864" s="59"/>
      <c r="CT864" s="59"/>
      <c r="CU864" s="59"/>
      <c r="CV864" s="59"/>
      <c r="CW864" s="59"/>
      <c r="CX864" s="59"/>
      <c r="CY864" s="59"/>
      <c r="CZ864" s="59"/>
      <c r="DA864" s="59"/>
      <c r="DB864" s="59"/>
      <c r="DC864" s="59"/>
      <c r="DD864" s="59"/>
      <c r="DE864" s="59"/>
      <c r="DF864" s="59"/>
      <c r="DG864" s="59"/>
      <c r="DH864" s="59"/>
      <c r="DI864" s="59"/>
      <c r="DJ864" s="59"/>
      <c r="DK864" s="59"/>
      <c r="DL864" s="59"/>
      <c r="DM864" s="59"/>
      <c r="DN864" s="59"/>
      <c r="DO864" s="59"/>
      <c r="DP864" s="59"/>
      <c r="DQ864" s="59"/>
      <c r="DR864" s="59"/>
      <c r="DS864" s="59"/>
      <c r="DT864" s="59"/>
      <c r="DU864" s="59"/>
      <c r="DV864" s="59"/>
      <c r="DW864" s="59"/>
      <c r="DX864" s="59"/>
      <c r="DY864" s="59"/>
      <c r="DZ864" s="59"/>
      <c r="EA864" s="59"/>
      <c r="EB864" s="59"/>
      <c r="EC864" s="59"/>
      <c r="ED864" s="59"/>
      <c r="EE864" s="59"/>
      <c r="EF864" s="59"/>
      <c r="EG864" s="59"/>
      <c r="EH864" s="59"/>
      <c r="EI864" s="59"/>
      <c r="EJ864" s="59"/>
      <c r="EK864" s="59"/>
      <c r="EL864" s="59"/>
      <c r="EM864" s="59"/>
      <c r="EN864" s="59"/>
      <c r="EO864" s="59"/>
      <c r="EP864" s="59"/>
      <c r="EQ864" s="59"/>
      <c r="ER864" s="59"/>
      <c r="ES864" s="59"/>
      <c r="ET864" s="59"/>
      <c r="EU864" s="59"/>
      <c r="EV864" s="59"/>
      <c r="EW864" s="59"/>
      <c r="EX864" s="59"/>
      <c r="EY864" s="59"/>
      <c r="EZ864" s="59"/>
      <c r="FA864" s="59"/>
      <c r="FB864" s="59"/>
      <c r="FC864" s="59"/>
      <c r="FD864" s="59"/>
      <c r="FE864" s="59"/>
      <c r="FF864" s="59"/>
      <c r="FG864" s="59"/>
      <c r="FH864" s="59"/>
      <c r="FI864" s="59"/>
      <c r="FJ864" s="59"/>
      <c r="FK864" s="59"/>
      <c r="FL864" s="59"/>
      <c r="FM864" s="59"/>
      <c r="FN864" s="59"/>
      <c r="FO864" s="59"/>
      <c r="FP864" s="59"/>
      <c r="FQ864" s="59"/>
      <c r="FR864" s="59"/>
      <c r="FS864" s="59"/>
      <c r="FT864" s="59"/>
      <c r="FU864" s="59"/>
      <c r="FV864" s="59"/>
      <c r="FW864" s="59"/>
      <c r="FX864" s="59"/>
      <c r="FY864" s="59"/>
      <c r="FZ864" s="59"/>
      <c r="GA864" s="59"/>
      <c r="GB864" s="59"/>
      <c r="GC864" s="59"/>
      <c r="GD864" s="59"/>
      <c r="GE864" s="59"/>
      <c r="GF864" s="59"/>
      <c r="GG864" s="59"/>
      <c r="GH864" s="59"/>
      <c r="GI864" s="59"/>
      <c r="GJ864" s="59"/>
      <c r="GK864" s="59"/>
    </row>
    <row r="865" spans="1:193" x14ac:dyDescent="0.25">
      <c r="A865" s="18">
        <v>1</v>
      </c>
      <c r="B865" s="18">
        <v>1</v>
      </c>
      <c r="C865" s="277" t="s">
        <v>414</v>
      </c>
      <c r="D865" s="27">
        <f>'2 уровень'!H1823</f>
        <v>0</v>
      </c>
      <c r="E865" s="27">
        <f>'2 уровень'!I1823</f>
        <v>0</v>
      </c>
      <c r="F865" s="27">
        <f>'2 уровень'!J1823</f>
        <v>103.35999999999999</v>
      </c>
      <c r="G865" s="64" t="e">
        <f>'2 уровень'!K1823</f>
        <v>#DIV/0!</v>
      </c>
      <c r="H865" s="78">
        <f>'2 уровень'!L1823</f>
        <v>0</v>
      </c>
      <c r="I865" s="78">
        <f>'2 уровень'!M1823</f>
        <v>0</v>
      </c>
      <c r="J865" s="73">
        <f>'2 уровень'!N1823</f>
        <v>0</v>
      </c>
      <c r="K865" s="73">
        <f>'2 уровень'!O1823</f>
        <v>0</v>
      </c>
      <c r="L865" s="73">
        <f>'2 уровень'!P1823</f>
        <v>0</v>
      </c>
      <c r="M865" s="73">
        <f>'2 уровень'!Q1823</f>
        <v>0</v>
      </c>
      <c r="N865" s="73">
        <f>'2 уровень'!R1823</f>
        <v>0</v>
      </c>
      <c r="O865" s="73">
        <f>'2 уровень'!S1823</f>
        <v>0</v>
      </c>
      <c r="P865" s="72">
        <f>'2 уровень'!T1823</f>
        <v>0</v>
      </c>
      <c r="Q865" s="72">
        <f>'2 уровень'!U1823</f>
        <v>0</v>
      </c>
      <c r="R865" s="72">
        <f>'2 уровень'!V1823</f>
        <v>0</v>
      </c>
      <c r="S865" s="72">
        <f>'2 уровень'!W1823</f>
        <v>0</v>
      </c>
      <c r="T865" s="72">
        <f>'2 уровень'!X1823</f>
        <v>0</v>
      </c>
      <c r="U865" s="72">
        <f>'2 уровень'!Y1823</f>
        <v>0</v>
      </c>
      <c r="V865" s="774">
        <f>'2 уровень'!Z1823</f>
        <v>0</v>
      </c>
      <c r="W865" s="72">
        <f>'2 уровень'!AA1823</f>
        <v>0</v>
      </c>
      <c r="X865" s="72">
        <f>'2 уровень'!AB1823</f>
        <v>0</v>
      </c>
      <c r="Y865" s="72">
        <f>'2 уровень'!AC1823</f>
        <v>0</v>
      </c>
      <c r="Z865" s="72">
        <f>'2 уровень'!AD1823</f>
        <v>0</v>
      </c>
      <c r="AA865" s="373">
        <f>'2 уровень'!AE1823</f>
        <v>0</v>
      </c>
      <c r="AB865" s="72"/>
      <c r="AC865" s="72"/>
      <c r="AD865" s="966" t="e">
        <f>'2 уровень'!#REF!</f>
        <v>#REF!</v>
      </c>
      <c r="AE865" s="973" t="e">
        <f>'2 уровень'!#REF!</f>
        <v>#REF!</v>
      </c>
      <c r="AF865" s="183">
        <f t="shared" si="152"/>
        <v>0</v>
      </c>
      <c r="AG865" s="183">
        <f t="shared" si="150"/>
        <v>0</v>
      </c>
      <c r="AH865" s="882">
        <f t="shared" si="160"/>
        <v>0</v>
      </c>
      <c r="AI865" s="59">
        <f t="shared" si="156"/>
        <v>0</v>
      </c>
      <c r="AJ865" s="59"/>
      <c r="AK865" s="263"/>
      <c r="AL865" s="59">
        <f t="shared" si="159"/>
        <v>0</v>
      </c>
      <c r="AM865" s="59"/>
      <c r="AN865" s="59"/>
      <c r="AO865" s="3477"/>
      <c r="AP865" s="3477"/>
      <c r="AQ865" s="3477"/>
      <c r="AR865" s="3477"/>
      <c r="AS865" s="3477"/>
      <c r="AT865" s="3477"/>
      <c r="AU865" s="3477"/>
      <c r="AV865" s="3477"/>
      <c r="AW865" s="59"/>
      <c r="AX865" s="59"/>
      <c r="AY865" s="59"/>
      <c r="AZ865" s="59"/>
      <c r="BA865" s="59"/>
      <c r="BB865" s="59"/>
      <c r="BC865" s="59"/>
      <c r="BD865" s="59"/>
      <c r="BE865" s="59"/>
      <c r="BF865" s="59"/>
      <c r="BG865" s="59"/>
      <c r="BH865" s="59"/>
      <c r="BI865" s="59"/>
      <c r="BJ865" s="59"/>
      <c r="BK865" s="59"/>
      <c r="BL865" s="59"/>
      <c r="BM865" s="59"/>
      <c r="BN865" s="59"/>
      <c r="BO865" s="59"/>
      <c r="BP865" s="59"/>
      <c r="BQ865" s="59"/>
      <c r="BR865" s="59"/>
      <c r="BS865" s="59"/>
      <c r="BT865" s="59"/>
      <c r="BU865" s="59"/>
      <c r="BV865" s="59"/>
      <c r="BW865" s="59"/>
      <c r="BX865" s="59"/>
      <c r="BY865" s="59"/>
      <c r="BZ865" s="59"/>
      <c r="CA865" s="59"/>
      <c r="CB865" s="59"/>
      <c r="CC865" s="59"/>
      <c r="CD865" s="59"/>
      <c r="CE865" s="59"/>
      <c r="CF865" s="59"/>
      <c r="CG865" s="59"/>
      <c r="CH865" s="59"/>
      <c r="CI865" s="59"/>
      <c r="CJ865" s="59"/>
      <c r="CK865" s="59"/>
      <c r="CL865" s="59"/>
      <c r="CM865" s="59"/>
      <c r="CN865" s="59"/>
      <c r="CO865" s="59"/>
      <c r="CP865" s="59"/>
      <c r="CQ865" s="59"/>
      <c r="CR865" s="59"/>
      <c r="CS865" s="59"/>
      <c r="CT865" s="59"/>
      <c r="CU865" s="59"/>
      <c r="CV865" s="59"/>
      <c r="CW865" s="59"/>
      <c r="CX865" s="59"/>
      <c r="CY865" s="59"/>
      <c r="CZ865" s="59"/>
      <c r="DA865" s="59"/>
      <c r="DB865" s="59"/>
      <c r="DC865" s="59"/>
      <c r="DD865" s="59"/>
      <c r="DE865" s="59"/>
      <c r="DF865" s="59"/>
      <c r="DG865" s="59"/>
      <c r="DH865" s="59"/>
      <c r="DI865" s="59"/>
      <c r="DJ865" s="59"/>
      <c r="DK865" s="59"/>
      <c r="DL865" s="59"/>
      <c r="DM865" s="59"/>
      <c r="DN865" s="59"/>
      <c r="DO865" s="59"/>
      <c r="DP865" s="59"/>
      <c r="DQ865" s="59"/>
      <c r="DR865" s="59"/>
      <c r="DS865" s="59"/>
      <c r="DT865" s="59"/>
      <c r="DU865" s="59"/>
      <c r="DV865" s="59"/>
      <c r="DW865" s="59"/>
      <c r="DX865" s="59"/>
      <c r="DY865" s="59"/>
      <c r="DZ865" s="59"/>
      <c r="EA865" s="59"/>
      <c r="EB865" s="59"/>
      <c r="EC865" s="59"/>
      <c r="ED865" s="59"/>
      <c r="EE865" s="59"/>
      <c r="EF865" s="59"/>
      <c r="EG865" s="59"/>
      <c r="EH865" s="59"/>
      <c r="EI865" s="59"/>
      <c r="EJ865" s="59"/>
      <c r="EK865" s="59"/>
      <c r="EL865" s="59"/>
      <c r="EM865" s="59"/>
      <c r="EN865" s="59"/>
      <c r="EO865" s="59"/>
      <c r="EP865" s="59"/>
      <c r="EQ865" s="59"/>
      <c r="ER865" s="59"/>
      <c r="ES865" s="59"/>
      <c r="ET865" s="59"/>
      <c r="EU865" s="59"/>
      <c r="EV865" s="59"/>
      <c r="EW865" s="59"/>
      <c r="EX865" s="59"/>
      <c r="EY865" s="59"/>
      <c r="EZ865" s="59"/>
      <c r="FA865" s="59"/>
      <c r="FB865" s="59"/>
      <c r="FC865" s="59"/>
      <c r="FD865" s="59"/>
      <c r="FE865" s="59"/>
      <c r="FF865" s="59"/>
      <c r="FG865" s="59"/>
      <c r="FH865" s="59"/>
      <c r="FI865" s="59"/>
      <c r="FJ865" s="59"/>
      <c r="FK865" s="59"/>
      <c r="FL865" s="59"/>
      <c r="FM865" s="59"/>
      <c r="FN865" s="59"/>
      <c r="FO865" s="59"/>
      <c r="FP865" s="59"/>
      <c r="FQ865" s="59"/>
      <c r="FR865" s="59"/>
      <c r="FS865" s="59"/>
      <c r="FT865" s="59"/>
      <c r="FU865" s="59"/>
      <c r="FV865" s="59"/>
      <c r="FW865" s="59"/>
      <c r="FX865" s="59"/>
      <c r="FY865" s="59"/>
      <c r="FZ865" s="59"/>
      <c r="GA865" s="59"/>
      <c r="GB865" s="59"/>
      <c r="GC865" s="59"/>
      <c r="GD865" s="59"/>
      <c r="GE865" s="59"/>
      <c r="GF865" s="59"/>
      <c r="GG865" s="59"/>
      <c r="GH865" s="59"/>
      <c r="GI865" s="59"/>
      <c r="GJ865" s="59"/>
      <c r="GK865" s="59"/>
    </row>
    <row r="866" spans="1:193" x14ac:dyDescent="0.25">
      <c r="A866" s="18">
        <v>1</v>
      </c>
      <c r="B866" s="18">
        <v>1</v>
      </c>
      <c r="C866" s="551" t="s">
        <v>217</v>
      </c>
      <c r="D866" s="27">
        <f>'2 уровень'!H1824</f>
        <v>0</v>
      </c>
      <c r="E866" s="27">
        <f>'2 уровень'!I1824</f>
        <v>0</v>
      </c>
      <c r="F866" s="27">
        <f>'2 уровень'!J1824</f>
        <v>3</v>
      </c>
      <c r="G866" s="64" t="e">
        <f>'2 уровень'!K1824</f>
        <v>#DIV/0!</v>
      </c>
      <c r="H866" s="78">
        <f>'2 уровень'!L1824</f>
        <v>0</v>
      </c>
      <c r="I866" s="78">
        <f>'2 уровень'!M1824</f>
        <v>0</v>
      </c>
      <c r="J866" s="73">
        <f>'2 уровень'!N1824</f>
        <v>0</v>
      </c>
      <c r="K866" s="73">
        <f>'2 уровень'!O1824</f>
        <v>0</v>
      </c>
      <c r="L866" s="73">
        <f>'2 уровень'!P1824</f>
        <v>0</v>
      </c>
      <c r="M866" s="73">
        <f>'2 уровень'!Q1824</f>
        <v>0</v>
      </c>
      <c r="N866" s="73">
        <f>'2 уровень'!R1824</f>
        <v>0</v>
      </c>
      <c r="O866" s="73">
        <f>'2 уровень'!S1824</f>
        <v>0</v>
      </c>
      <c r="P866" s="72">
        <f>'2 уровень'!T1824</f>
        <v>0</v>
      </c>
      <c r="Q866" s="72">
        <f>'2 уровень'!U1824</f>
        <v>0</v>
      </c>
      <c r="R866" s="72">
        <f>'2 уровень'!V1824</f>
        <v>0</v>
      </c>
      <c r="S866" s="72">
        <f>'2 уровень'!W1824</f>
        <v>0</v>
      </c>
      <c r="T866" s="72">
        <f>'2 уровень'!X1824</f>
        <v>0</v>
      </c>
      <c r="U866" s="72">
        <f>'2 уровень'!Y1824</f>
        <v>5.1375999999999999</v>
      </c>
      <c r="V866" s="774">
        <f>'2 уровень'!Z1824</f>
        <v>0</v>
      </c>
      <c r="W866" s="72">
        <f>'2 уровень'!AA1824</f>
        <v>0</v>
      </c>
      <c r="X866" s="72">
        <f>'2 уровень'!AB1824</f>
        <v>5.1375999999999999</v>
      </c>
      <c r="Y866" s="72">
        <f>'2 уровень'!AC1824</f>
        <v>0</v>
      </c>
      <c r="Z866" s="72">
        <f>'2 уровень'!AD1824</f>
        <v>0</v>
      </c>
      <c r="AA866" s="373">
        <f>'2 уровень'!AE1824</f>
        <v>5.1375999999999999</v>
      </c>
      <c r="AB866" s="72" t="e">
        <f>U866/T866*100</f>
        <v>#DIV/0!</v>
      </c>
      <c r="AC866" s="72" t="e">
        <f>AA866/T866*100</f>
        <v>#DIV/0!</v>
      </c>
      <c r="AD866" s="966">
        <f>'2 уровень'!AF1824</f>
        <v>0</v>
      </c>
      <c r="AE866" s="973">
        <f>'2 уровень'!AG1824</f>
        <v>0</v>
      </c>
      <c r="AF866" s="183">
        <f t="shared" si="152"/>
        <v>5137.6000000000004</v>
      </c>
      <c r="AG866" s="183">
        <f t="shared" si="150"/>
        <v>0</v>
      </c>
      <c r="AH866" s="882">
        <f t="shared" si="160"/>
        <v>0</v>
      </c>
      <c r="AI866" s="59">
        <f t="shared" si="156"/>
        <v>1712.5333333333333</v>
      </c>
      <c r="AJ866" s="59"/>
      <c r="AK866" s="263"/>
      <c r="AL866" s="59">
        <f t="shared" si="159"/>
        <v>0</v>
      </c>
      <c r="AM866" s="59"/>
      <c r="AN866" s="59"/>
      <c r="AO866" s="3477"/>
      <c r="AP866" s="3477"/>
      <c r="AQ866" s="3477"/>
      <c r="AR866" s="3477"/>
      <c r="AS866" s="3477"/>
      <c r="AT866" s="3477"/>
      <c r="AU866" s="3477"/>
      <c r="AV866" s="3477"/>
      <c r="AW866" s="59"/>
      <c r="AX866" s="59"/>
      <c r="AY866" s="59"/>
      <c r="AZ866" s="59"/>
      <c r="BA866" s="59"/>
      <c r="BB866" s="59"/>
      <c r="BC866" s="59"/>
      <c r="BD866" s="59"/>
      <c r="BE866" s="59"/>
      <c r="BF866" s="59"/>
      <c r="BG866" s="59"/>
      <c r="BH866" s="59"/>
      <c r="BI866" s="59"/>
      <c r="BJ866" s="59"/>
      <c r="BK866" s="59"/>
      <c r="BL866" s="59"/>
      <c r="BM866" s="59"/>
      <c r="BN866" s="59"/>
      <c r="BO866" s="59"/>
      <c r="BP866" s="59"/>
      <c r="BQ866" s="59"/>
      <c r="BR866" s="59"/>
      <c r="BS866" s="59"/>
      <c r="BT866" s="59"/>
      <c r="BU866" s="59"/>
      <c r="BV866" s="59"/>
      <c r="BW866" s="59"/>
      <c r="BX866" s="59"/>
      <c r="BY866" s="59"/>
      <c r="BZ866" s="59"/>
      <c r="CA866" s="59"/>
      <c r="CB866" s="59"/>
      <c r="CC866" s="59"/>
      <c r="CD866" s="59"/>
      <c r="CE866" s="59"/>
      <c r="CF866" s="59"/>
      <c r="CG866" s="59"/>
      <c r="CH866" s="59"/>
      <c r="CI866" s="59"/>
      <c r="CJ866" s="59"/>
      <c r="CK866" s="59"/>
      <c r="CL866" s="59"/>
      <c r="CM866" s="59"/>
      <c r="CN866" s="59"/>
      <c r="CO866" s="59"/>
      <c r="CP866" s="59"/>
      <c r="CQ866" s="59"/>
      <c r="CR866" s="59"/>
      <c r="CS866" s="59"/>
      <c r="CT866" s="59"/>
      <c r="CU866" s="59"/>
      <c r="CV866" s="59"/>
      <c r="CW866" s="59"/>
      <c r="CX866" s="59"/>
      <c r="CY866" s="59"/>
      <c r="CZ866" s="59"/>
      <c r="DA866" s="59"/>
      <c r="DB866" s="59"/>
      <c r="DC866" s="59"/>
      <c r="DD866" s="59"/>
      <c r="DE866" s="59"/>
      <c r="DF866" s="59"/>
      <c r="DG866" s="59"/>
      <c r="DH866" s="59"/>
      <c r="DI866" s="59"/>
      <c r="DJ866" s="59"/>
      <c r="DK866" s="59"/>
      <c r="DL866" s="59"/>
      <c r="DM866" s="59"/>
      <c r="DN866" s="59"/>
      <c r="DO866" s="59"/>
      <c r="DP866" s="59"/>
      <c r="DQ866" s="59"/>
      <c r="DR866" s="59"/>
      <c r="DS866" s="59"/>
      <c r="DT866" s="59"/>
      <c r="DU866" s="59"/>
      <c r="DV866" s="59"/>
      <c r="DW866" s="59"/>
      <c r="DX866" s="59"/>
      <c r="DY866" s="59"/>
      <c r="DZ866" s="59"/>
      <c r="EA866" s="59"/>
      <c r="EB866" s="59"/>
      <c r="EC866" s="59"/>
      <c r="ED866" s="59"/>
      <c r="EE866" s="59"/>
      <c r="EF866" s="59"/>
      <c r="EG866" s="59"/>
      <c r="EH866" s="59"/>
      <c r="EI866" s="59"/>
      <c r="EJ866" s="59"/>
      <c r="EK866" s="59"/>
      <c r="EL866" s="59"/>
      <c r="EM866" s="59"/>
      <c r="EN866" s="59"/>
      <c r="EO866" s="59"/>
      <c r="EP866" s="59"/>
      <c r="EQ866" s="59"/>
      <c r="ER866" s="59"/>
      <c r="ES866" s="59"/>
      <c r="ET866" s="59"/>
      <c r="EU866" s="59"/>
      <c r="EV866" s="59"/>
      <c r="EW866" s="59"/>
      <c r="EX866" s="59"/>
      <c r="EY866" s="59"/>
      <c r="EZ866" s="59"/>
      <c r="FA866" s="59"/>
      <c r="FB866" s="59"/>
      <c r="FC866" s="59"/>
      <c r="FD866" s="59"/>
      <c r="FE866" s="59"/>
      <c r="FF866" s="59"/>
      <c r="FG866" s="59"/>
      <c r="FH866" s="59"/>
      <c r="FI866" s="59"/>
      <c r="FJ866" s="59"/>
      <c r="FK866" s="59"/>
      <c r="FL866" s="59"/>
      <c r="FM866" s="59"/>
      <c r="FN866" s="59"/>
      <c r="FO866" s="59"/>
      <c r="FP866" s="59"/>
      <c r="FQ866" s="59"/>
      <c r="FR866" s="59"/>
      <c r="FS866" s="59"/>
      <c r="FT866" s="59"/>
      <c r="FU866" s="59"/>
      <c r="FV866" s="59"/>
      <c r="FW866" s="59"/>
      <c r="FX866" s="59"/>
      <c r="FY866" s="59"/>
      <c r="FZ866" s="59"/>
      <c r="GA866" s="59"/>
      <c r="GB866" s="59"/>
      <c r="GC866" s="59"/>
      <c r="GD866" s="59"/>
      <c r="GE866" s="59"/>
      <c r="GF866" s="59"/>
      <c r="GG866" s="59"/>
      <c r="GH866" s="59"/>
      <c r="GI866" s="59"/>
      <c r="GJ866" s="59"/>
      <c r="GK866" s="59"/>
    </row>
    <row r="867" spans="1:193" ht="86.25" x14ac:dyDescent="0.25">
      <c r="A867" s="18">
        <v>1</v>
      </c>
      <c r="B867" s="18">
        <v>1</v>
      </c>
      <c r="C867" s="576" t="s">
        <v>600</v>
      </c>
      <c r="D867" s="27">
        <f>'2 уровень'!H1825</f>
        <v>0</v>
      </c>
      <c r="E867" s="27">
        <f>'2 уровень'!I1825</f>
        <v>0</v>
      </c>
      <c r="F867" s="27">
        <f>'2 уровень'!J1825</f>
        <v>13</v>
      </c>
      <c r="G867" s="64" t="e">
        <f>'2 уровень'!K1825</f>
        <v>#DIV/0!</v>
      </c>
      <c r="H867" s="78">
        <f>'2 уровень'!L1825</f>
        <v>0</v>
      </c>
      <c r="I867" s="78">
        <f>'2 уровень'!M1825</f>
        <v>0</v>
      </c>
      <c r="J867" s="73">
        <f>'2 уровень'!N1825</f>
        <v>0</v>
      </c>
      <c r="K867" s="73">
        <f>'2 уровень'!O1825</f>
        <v>0</v>
      </c>
      <c r="L867" s="73">
        <f>'2 уровень'!P1825</f>
        <v>0</v>
      </c>
      <c r="M867" s="73">
        <f>'2 уровень'!Q1825</f>
        <v>0</v>
      </c>
      <c r="N867" s="73">
        <f>'2 уровень'!R1825</f>
        <v>0</v>
      </c>
      <c r="O867" s="73">
        <f>'2 уровень'!S1825</f>
        <v>0</v>
      </c>
      <c r="P867" s="72">
        <f>'2 уровень'!T1825</f>
        <v>0</v>
      </c>
      <c r="Q867" s="72">
        <f>'2 уровень'!U1825</f>
        <v>0</v>
      </c>
      <c r="R867" s="72">
        <f>'2 уровень'!V1825</f>
        <v>0</v>
      </c>
      <c r="S867" s="72">
        <f>'2 уровень'!W1825</f>
        <v>0</v>
      </c>
      <c r="T867" s="72">
        <f>'2 уровень'!X1825</f>
        <v>0</v>
      </c>
      <c r="U867" s="72">
        <f>'2 уровень'!Y1825</f>
        <v>46.955680000000008</v>
      </c>
      <c r="V867" s="774">
        <f>'2 уровень'!Z1825</f>
        <v>0</v>
      </c>
      <c r="W867" s="72">
        <f>'2 уровень'!AA1825</f>
        <v>0</v>
      </c>
      <c r="X867" s="72">
        <f>'2 уровень'!AB1825</f>
        <v>46.955680000000008</v>
      </c>
      <c r="Y867" s="72">
        <f>'2 уровень'!AC1825</f>
        <v>0</v>
      </c>
      <c r="Z867" s="72">
        <f>'2 уровень'!AD1825</f>
        <v>0</v>
      </c>
      <c r="AA867" s="373">
        <f>'2 уровень'!AE1825</f>
        <v>46.955680000000008</v>
      </c>
      <c r="AB867" s="72"/>
      <c r="AC867" s="72"/>
      <c r="AD867" s="966">
        <f>'2 уровень'!AF1825</f>
        <v>0</v>
      </c>
      <c r="AE867" s="973">
        <f>'2 уровень'!AG1825</f>
        <v>0</v>
      </c>
      <c r="AF867" s="183">
        <f t="shared" si="152"/>
        <v>46955.680000000008</v>
      </c>
      <c r="AG867" s="183">
        <f t="shared" si="150"/>
        <v>0</v>
      </c>
      <c r="AH867" s="882">
        <f t="shared" si="160"/>
        <v>0</v>
      </c>
      <c r="AI867" s="59">
        <f t="shared" si="156"/>
        <v>3611.9753846153849</v>
      </c>
      <c r="AJ867" s="59"/>
      <c r="AK867" s="263"/>
      <c r="AL867" s="59">
        <f t="shared" si="159"/>
        <v>0</v>
      </c>
      <c r="AM867" s="59"/>
      <c r="AN867" s="59"/>
      <c r="AO867" s="3477"/>
      <c r="AP867" s="3477"/>
      <c r="AQ867" s="3477"/>
      <c r="AR867" s="3477"/>
      <c r="AS867" s="3477"/>
      <c r="AT867" s="3477"/>
      <c r="AU867" s="3477"/>
      <c r="AV867" s="3477"/>
      <c r="AW867" s="59"/>
      <c r="AX867" s="59"/>
      <c r="AY867" s="59"/>
      <c r="AZ867" s="59"/>
      <c r="BA867" s="59"/>
      <c r="BB867" s="59"/>
      <c r="BC867" s="59"/>
      <c r="BD867" s="59"/>
      <c r="BE867" s="59"/>
      <c r="BF867" s="59"/>
      <c r="BG867" s="59"/>
      <c r="BH867" s="59"/>
      <c r="BI867" s="59"/>
      <c r="BJ867" s="59"/>
      <c r="BK867" s="59"/>
      <c r="BL867" s="59"/>
      <c r="BM867" s="59"/>
      <c r="BN867" s="59"/>
      <c r="BO867" s="59"/>
      <c r="BP867" s="59"/>
      <c r="BQ867" s="59"/>
      <c r="BR867" s="59"/>
      <c r="BS867" s="59"/>
      <c r="BT867" s="59"/>
      <c r="BU867" s="59"/>
      <c r="BV867" s="59"/>
      <c r="BW867" s="59"/>
      <c r="BX867" s="59"/>
      <c r="BY867" s="59"/>
      <c r="BZ867" s="59"/>
      <c r="CA867" s="59"/>
      <c r="CB867" s="59"/>
      <c r="CC867" s="59"/>
      <c r="CD867" s="59"/>
      <c r="CE867" s="59"/>
      <c r="CF867" s="59"/>
      <c r="CG867" s="59"/>
      <c r="CH867" s="59"/>
      <c r="CI867" s="59"/>
      <c r="CJ867" s="59"/>
      <c r="CK867" s="59"/>
      <c r="CL867" s="59"/>
      <c r="CM867" s="59"/>
      <c r="CN867" s="59"/>
      <c r="CO867" s="59"/>
      <c r="CP867" s="59"/>
      <c r="CQ867" s="59"/>
      <c r="CR867" s="59"/>
      <c r="CS867" s="59"/>
      <c r="CT867" s="59"/>
      <c r="CU867" s="59"/>
      <c r="CV867" s="59"/>
      <c r="CW867" s="59"/>
      <c r="CX867" s="59"/>
      <c r="CY867" s="59"/>
      <c r="CZ867" s="59"/>
      <c r="DA867" s="59"/>
      <c r="DB867" s="59"/>
      <c r="DC867" s="59"/>
      <c r="DD867" s="59"/>
      <c r="DE867" s="59"/>
      <c r="DF867" s="59"/>
      <c r="DG867" s="59"/>
      <c r="DH867" s="59"/>
      <c r="DI867" s="59"/>
      <c r="DJ867" s="59"/>
      <c r="DK867" s="59"/>
      <c r="DL867" s="59"/>
      <c r="DM867" s="59"/>
      <c r="DN867" s="59"/>
      <c r="DO867" s="59"/>
      <c r="DP867" s="59"/>
      <c r="DQ867" s="59"/>
      <c r="DR867" s="59"/>
      <c r="DS867" s="59"/>
      <c r="DT867" s="59"/>
      <c r="DU867" s="59"/>
      <c r="DV867" s="59"/>
      <c r="DW867" s="59"/>
      <c r="DX867" s="59"/>
      <c r="DY867" s="59"/>
      <c r="DZ867" s="59"/>
      <c r="EA867" s="59"/>
      <c r="EB867" s="59"/>
      <c r="EC867" s="59"/>
      <c r="ED867" s="59"/>
      <c r="EE867" s="59"/>
      <c r="EF867" s="59"/>
      <c r="EG867" s="59"/>
      <c r="EH867" s="59"/>
      <c r="EI867" s="59"/>
      <c r="EJ867" s="59"/>
      <c r="EK867" s="59"/>
      <c r="EL867" s="59"/>
      <c r="EM867" s="59"/>
      <c r="EN867" s="59"/>
      <c r="EO867" s="59"/>
      <c r="EP867" s="59"/>
      <c r="EQ867" s="59"/>
      <c r="ER867" s="59"/>
      <c r="ES867" s="59"/>
      <c r="ET867" s="59"/>
      <c r="EU867" s="59"/>
      <c r="EV867" s="59"/>
      <c r="EW867" s="59"/>
      <c r="EX867" s="59"/>
      <c r="EY867" s="59"/>
      <c r="EZ867" s="59"/>
      <c r="FA867" s="59"/>
      <c r="FB867" s="59"/>
      <c r="FC867" s="59"/>
      <c r="FD867" s="59"/>
      <c r="FE867" s="59"/>
      <c r="FF867" s="59"/>
      <c r="FG867" s="59"/>
      <c r="FH867" s="59"/>
      <c r="FI867" s="59"/>
      <c r="FJ867" s="59"/>
      <c r="FK867" s="59"/>
      <c r="FL867" s="59"/>
      <c r="FM867" s="59"/>
      <c r="FN867" s="59"/>
      <c r="FO867" s="59"/>
      <c r="FP867" s="59"/>
      <c r="FQ867" s="59"/>
      <c r="FR867" s="59"/>
      <c r="FS867" s="59"/>
      <c r="FT867" s="59"/>
      <c r="FU867" s="59"/>
      <c r="FV867" s="59"/>
      <c r="FW867" s="59"/>
      <c r="FX867" s="59"/>
      <c r="FY867" s="59"/>
      <c r="FZ867" s="59"/>
      <c r="GA867" s="59"/>
      <c r="GB867" s="59"/>
      <c r="GC867" s="59"/>
      <c r="GD867" s="59"/>
      <c r="GE867" s="59"/>
      <c r="GF867" s="59"/>
      <c r="GG867" s="59"/>
      <c r="GH867" s="59"/>
      <c r="GI867" s="59"/>
      <c r="GJ867" s="59"/>
      <c r="GK867" s="59"/>
    </row>
    <row r="868" spans="1:193" x14ac:dyDescent="0.25">
      <c r="A868" s="18">
        <v>1</v>
      </c>
      <c r="B868" s="18">
        <v>1</v>
      </c>
      <c r="C868" s="576" t="s">
        <v>353</v>
      </c>
      <c r="D868" s="27">
        <f>'2 уровень'!H1826</f>
        <v>0</v>
      </c>
      <c r="E868" s="27">
        <f>'2 уровень'!I1826</f>
        <v>0</v>
      </c>
      <c r="F868" s="27">
        <f>'2 уровень'!J1826</f>
        <v>0</v>
      </c>
      <c r="G868" s="64" t="e">
        <f>'2 уровень'!K1826</f>
        <v>#DIV/0!</v>
      </c>
      <c r="H868" s="78">
        <f>'2 уровень'!L1826</f>
        <v>0</v>
      </c>
      <c r="I868" s="78">
        <f>'2 уровень'!M1826</f>
        <v>0</v>
      </c>
      <c r="J868" s="73">
        <f>'2 уровень'!N1826</f>
        <v>0</v>
      </c>
      <c r="K868" s="73">
        <f>'2 уровень'!O1826</f>
        <v>0</v>
      </c>
      <c r="L868" s="73">
        <f>'2 уровень'!P1826</f>
        <v>0</v>
      </c>
      <c r="M868" s="73">
        <f>'2 уровень'!Q1826</f>
        <v>0</v>
      </c>
      <c r="N868" s="73">
        <f>'2 уровень'!R1826</f>
        <v>0</v>
      </c>
      <c r="O868" s="73">
        <f>'2 уровень'!S1826</f>
        <v>0</v>
      </c>
      <c r="P868" s="72">
        <f>'2 уровень'!T1826</f>
        <v>0</v>
      </c>
      <c r="Q868" s="72">
        <f>'2 уровень'!U1826</f>
        <v>0</v>
      </c>
      <c r="R868" s="72">
        <f>'2 уровень'!V1826</f>
        <v>0</v>
      </c>
      <c r="S868" s="72">
        <f>'2 уровень'!W1826</f>
        <v>0</v>
      </c>
      <c r="T868" s="72">
        <f>'2 уровень'!X1826</f>
        <v>0</v>
      </c>
      <c r="U868" s="72">
        <f>'2 уровень'!Y1826</f>
        <v>0</v>
      </c>
      <c r="V868" s="774">
        <f>'2 уровень'!Z1826</f>
        <v>0</v>
      </c>
      <c r="W868" s="72">
        <f>'2 уровень'!AA1826</f>
        <v>0</v>
      </c>
      <c r="X868" s="72">
        <f>'2 уровень'!AB1826</f>
        <v>0</v>
      </c>
      <c r="Y868" s="72">
        <f>'2 уровень'!AC1826</f>
        <v>0</v>
      </c>
      <c r="Z868" s="72">
        <f>'2 уровень'!AD1826</f>
        <v>0</v>
      </c>
      <c r="AA868" s="373">
        <f>'2 уровень'!AE1826</f>
        <v>0</v>
      </c>
      <c r="AB868" s="72"/>
      <c r="AC868" s="72"/>
      <c r="AD868" s="966">
        <f>'2 уровень'!AF1826</f>
        <v>0</v>
      </c>
      <c r="AE868" s="973">
        <f>'2 уровень'!AG1826</f>
        <v>0</v>
      </c>
      <c r="AF868" s="183">
        <f t="shared" si="152"/>
        <v>0</v>
      </c>
      <c r="AG868" s="183">
        <f t="shared" si="150"/>
        <v>0</v>
      </c>
      <c r="AH868" s="882">
        <f t="shared" si="160"/>
        <v>0</v>
      </c>
      <c r="AI868" s="59" t="e">
        <f t="shared" si="156"/>
        <v>#DIV/0!</v>
      </c>
      <c r="AJ868" s="59"/>
      <c r="AK868" s="263"/>
      <c r="AL868" s="59">
        <f t="shared" si="159"/>
        <v>0</v>
      </c>
      <c r="AM868" s="59"/>
      <c r="AN868" s="59"/>
      <c r="AO868" s="3477"/>
      <c r="AP868" s="3477"/>
      <c r="AQ868" s="3477"/>
      <c r="AR868" s="3477"/>
      <c r="AS868" s="3477"/>
      <c r="AT868" s="3477"/>
      <c r="AU868" s="3477"/>
      <c r="AV868" s="3477"/>
      <c r="AW868" s="59"/>
      <c r="AX868" s="59"/>
      <c r="AY868" s="59"/>
      <c r="AZ868" s="59"/>
      <c r="BA868" s="59"/>
      <c r="BB868" s="59"/>
      <c r="BC868" s="59"/>
      <c r="BD868" s="59"/>
      <c r="BE868" s="59"/>
      <c r="BF868" s="59"/>
      <c r="BG868" s="59"/>
      <c r="BH868" s="59"/>
      <c r="BI868" s="59"/>
      <c r="BJ868" s="59"/>
      <c r="BK868" s="59"/>
      <c r="BL868" s="59"/>
      <c r="BM868" s="59"/>
      <c r="BN868" s="59"/>
      <c r="BO868" s="59"/>
      <c r="BP868" s="59"/>
      <c r="BQ868" s="59"/>
      <c r="BR868" s="59"/>
      <c r="BS868" s="59"/>
      <c r="BT868" s="59"/>
      <c r="BU868" s="59"/>
      <c r="BV868" s="59"/>
      <c r="BW868" s="59"/>
      <c r="BX868" s="59"/>
      <c r="BY868" s="59"/>
      <c r="BZ868" s="59"/>
      <c r="CA868" s="59"/>
      <c r="CB868" s="59"/>
      <c r="CC868" s="59"/>
      <c r="CD868" s="59"/>
      <c r="CE868" s="59"/>
      <c r="CF868" s="59"/>
      <c r="CG868" s="59"/>
      <c r="CH868" s="59"/>
      <c r="CI868" s="59"/>
      <c r="CJ868" s="59"/>
      <c r="CK868" s="59"/>
      <c r="CL868" s="59"/>
      <c r="CM868" s="59"/>
      <c r="CN868" s="59"/>
      <c r="CO868" s="59"/>
      <c r="CP868" s="59"/>
      <c r="CQ868" s="59"/>
      <c r="CR868" s="59"/>
      <c r="CS868" s="59"/>
      <c r="CT868" s="59"/>
      <c r="CU868" s="59"/>
      <c r="CV868" s="59"/>
      <c r="CW868" s="59"/>
      <c r="CX868" s="59"/>
      <c r="CY868" s="59"/>
      <c r="CZ868" s="59"/>
      <c r="DA868" s="59"/>
      <c r="DB868" s="59"/>
      <c r="DC868" s="59"/>
      <c r="DD868" s="59"/>
      <c r="DE868" s="59"/>
      <c r="DF868" s="59"/>
      <c r="DG868" s="59"/>
      <c r="DH868" s="59"/>
      <c r="DI868" s="59"/>
      <c r="DJ868" s="59"/>
      <c r="DK868" s="59"/>
      <c r="DL868" s="59"/>
      <c r="DM868" s="59"/>
      <c r="DN868" s="59"/>
      <c r="DO868" s="59"/>
      <c r="DP868" s="59"/>
      <c r="DQ868" s="59"/>
      <c r="DR868" s="59"/>
      <c r="DS868" s="59"/>
      <c r="DT868" s="59"/>
      <c r="DU868" s="59"/>
      <c r="DV868" s="59"/>
      <c r="DW868" s="59"/>
      <c r="DX868" s="59"/>
      <c r="DY868" s="59"/>
      <c r="DZ868" s="59"/>
      <c r="EA868" s="59"/>
      <c r="EB868" s="59"/>
      <c r="EC868" s="59"/>
      <c r="ED868" s="59"/>
      <c r="EE868" s="59"/>
      <c r="EF868" s="59"/>
      <c r="EG868" s="59"/>
      <c r="EH868" s="59"/>
      <c r="EI868" s="59"/>
      <c r="EJ868" s="59"/>
      <c r="EK868" s="59"/>
      <c r="EL868" s="59"/>
      <c r="EM868" s="59"/>
      <c r="EN868" s="59"/>
      <c r="EO868" s="59"/>
      <c r="EP868" s="59"/>
      <c r="EQ868" s="59"/>
      <c r="ER868" s="59"/>
      <c r="ES868" s="59"/>
      <c r="ET868" s="59"/>
      <c r="EU868" s="59"/>
      <c r="EV868" s="59"/>
      <c r="EW868" s="59"/>
      <c r="EX868" s="59"/>
      <c r="EY868" s="59"/>
      <c r="EZ868" s="59"/>
      <c r="FA868" s="59"/>
      <c r="FB868" s="59"/>
      <c r="FC868" s="59"/>
      <c r="FD868" s="59"/>
      <c r="FE868" s="59"/>
      <c r="FF868" s="59"/>
      <c r="FG868" s="59"/>
      <c r="FH868" s="59"/>
      <c r="FI868" s="59"/>
      <c r="FJ868" s="59"/>
      <c r="FK868" s="59"/>
      <c r="FL868" s="59"/>
      <c r="FM868" s="59"/>
      <c r="FN868" s="59"/>
      <c r="FO868" s="59"/>
      <c r="FP868" s="59"/>
      <c r="FQ868" s="59"/>
      <c r="FR868" s="59"/>
      <c r="FS868" s="59"/>
      <c r="FT868" s="59"/>
      <c r="FU868" s="59"/>
      <c r="FV868" s="59"/>
      <c r="FW868" s="59"/>
      <c r="FX868" s="59"/>
      <c r="FY868" s="59"/>
      <c r="FZ868" s="59"/>
      <c r="GA868" s="59"/>
      <c r="GB868" s="59"/>
      <c r="GC868" s="59"/>
      <c r="GD868" s="59"/>
      <c r="GE868" s="59"/>
      <c r="GF868" s="59"/>
      <c r="GG868" s="59"/>
      <c r="GH868" s="59"/>
      <c r="GI868" s="59"/>
      <c r="GJ868" s="59"/>
      <c r="GK868" s="59"/>
    </row>
    <row r="869" spans="1:193" ht="29.25" x14ac:dyDescent="0.25">
      <c r="A869" s="18">
        <v>1</v>
      </c>
      <c r="B869" s="18">
        <v>1</v>
      </c>
      <c r="C869" s="576" t="s">
        <v>366</v>
      </c>
      <c r="D869" s="27">
        <f>'2 уровень'!H1827</f>
        <v>0</v>
      </c>
      <c r="E869" s="27">
        <f>'2 уровень'!I1827</f>
        <v>0</v>
      </c>
      <c r="F869" s="27">
        <f>'2 уровень'!J1827</f>
        <v>7</v>
      </c>
      <c r="G869" s="64" t="e">
        <f>'2 уровень'!K1827</f>
        <v>#DIV/0!</v>
      </c>
      <c r="H869" s="78">
        <f>'2 уровень'!L1827</f>
        <v>0</v>
      </c>
      <c r="I869" s="78">
        <f>'2 уровень'!M1827</f>
        <v>0</v>
      </c>
      <c r="J869" s="73">
        <f>'2 уровень'!N1827</f>
        <v>0</v>
      </c>
      <c r="K869" s="73">
        <f>'2 уровень'!O1827</f>
        <v>0</v>
      </c>
      <c r="L869" s="73">
        <f>'2 уровень'!P1827</f>
        <v>0</v>
      </c>
      <c r="M869" s="73">
        <f>'2 уровень'!Q1827</f>
        <v>0</v>
      </c>
      <c r="N869" s="73">
        <f>'2 уровень'!R1827</f>
        <v>0</v>
      </c>
      <c r="O869" s="73">
        <f>'2 уровень'!S1827</f>
        <v>0</v>
      </c>
      <c r="P869" s="72">
        <f>'2 уровень'!T1827</f>
        <v>0</v>
      </c>
      <c r="Q869" s="72">
        <f>'2 уровень'!U1827</f>
        <v>0</v>
      </c>
      <c r="R869" s="72">
        <f>'2 уровень'!V1827</f>
        <v>0</v>
      </c>
      <c r="S869" s="72">
        <f>'2 уровень'!W1827</f>
        <v>0</v>
      </c>
      <c r="T869" s="72">
        <f>'2 уровень'!X1827</f>
        <v>0</v>
      </c>
      <c r="U869" s="72">
        <f>'2 уровень'!Y1827</f>
        <v>0</v>
      </c>
      <c r="V869" s="774">
        <f>'2 уровень'!Z1827</f>
        <v>0</v>
      </c>
      <c r="W869" s="72">
        <f>'2 уровень'!AA1827</f>
        <v>0</v>
      </c>
      <c r="X869" s="72">
        <f>'2 уровень'!AB1827</f>
        <v>0</v>
      </c>
      <c r="Y869" s="72">
        <f>'2 уровень'!AC1827</f>
        <v>0</v>
      </c>
      <c r="Z869" s="72">
        <f>'2 уровень'!AD1827</f>
        <v>0</v>
      </c>
      <c r="AA869" s="373">
        <f>'2 уровень'!AE1827</f>
        <v>0</v>
      </c>
      <c r="AB869" s="72"/>
      <c r="AC869" s="72"/>
      <c r="AD869" s="966">
        <f>'2 уровень'!AF1827</f>
        <v>0</v>
      </c>
      <c r="AE869" s="973">
        <f>'2 уровень'!AG1827</f>
        <v>0</v>
      </c>
      <c r="AF869" s="183">
        <f t="shared" si="152"/>
        <v>0</v>
      </c>
      <c r="AG869" s="183">
        <f t="shared" si="150"/>
        <v>0</v>
      </c>
      <c r="AH869" s="882">
        <f t="shared" si="160"/>
        <v>0</v>
      </c>
      <c r="AI869" s="59">
        <f t="shared" si="156"/>
        <v>0</v>
      </c>
      <c r="AJ869" s="59"/>
      <c r="AK869" s="263"/>
      <c r="AL869" s="59">
        <f t="shared" si="159"/>
        <v>0</v>
      </c>
      <c r="AM869" s="59"/>
      <c r="AN869" s="59"/>
      <c r="AO869" s="3477"/>
      <c r="AP869" s="3477"/>
      <c r="AQ869" s="3477"/>
      <c r="AR869" s="3477"/>
      <c r="AS869" s="3477"/>
      <c r="AT869" s="3477"/>
      <c r="AU869" s="3477"/>
      <c r="AV869" s="3477"/>
      <c r="AW869" s="59"/>
      <c r="AX869" s="59"/>
      <c r="AY869" s="59"/>
      <c r="AZ869" s="59"/>
      <c r="BA869" s="59"/>
      <c r="BB869" s="59"/>
      <c r="BC869" s="59"/>
      <c r="BD869" s="59"/>
      <c r="BE869" s="59"/>
      <c r="BF869" s="59"/>
      <c r="BG869" s="59"/>
      <c r="BH869" s="59"/>
      <c r="BI869" s="59"/>
      <c r="BJ869" s="59"/>
      <c r="BK869" s="59"/>
      <c r="BL869" s="59"/>
      <c r="BM869" s="59"/>
      <c r="BN869" s="59"/>
      <c r="BO869" s="59"/>
      <c r="BP869" s="59"/>
      <c r="BQ869" s="59"/>
      <c r="BR869" s="59"/>
      <c r="BS869" s="59"/>
      <c r="BT869" s="59"/>
      <c r="BU869" s="59"/>
      <c r="BV869" s="59"/>
      <c r="BW869" s="59"/>
      <c r="BX869" s="59"/>
      <c r="BY869" s="59"/>
      <c r="BZ869" s="59"/>
      <c r="CA869" s="59"/>
      <c r="CB869" s="59"/>
      <c r="CC869" s="59"/>
      <c r="CD869" s="59"/>
      <c r="CE869" s="59"/>
      <c r="CF869" s="59"/>
      <c r="CG869" s="59"/>
      <c r="CH869" s="59"/>
      <c r="CI869" s="59"/>
      <c r="CJ869" s="59"/>
      <c r="CK869" s="59"/>
      <c r="CL869" s="59"/>
      <c r="CM869" s="59"/>
      <c r="CN869" s="59"/>
      <c r="CO869" s="59"/>
      <c r="CP869" s="59"/>
      <c r="CQ869" s="59"/>
      <c r="CR869" s="59"/>
      <c r="CS869" s="59"/>
      <c r="CT869" s="59"/>
      <c r="CU869" s="59"/>
      <c r="CV869" s="59"/>
      <c r="CW869" s="59"/>
      <c r="CX869" s="59"/>
      <c r="CY869" s="59"/>
      <c r="CZ869" s="59"/>
      <c r="DA869" s="59"/>
      <c r="DB869" s="59"/>
      <c r="DC869" s="59"/>
      <c r="DD869" s="59"/>
      <c r="DE869" s="59"/>
      <c r="DF869" s="59"/>
      <c r="DG869" s="59"/>
      <c r="DH869" s="59"/>
      <c r="DI869" s="59"/>
      <c r="DJ869" s="59"/>
      <c r="DK869" s="59"/>
      <c r="DL869" s="59"/>
      <c r="DM869" s="59"/>
      <c r="DN869" s="59"/>
      <c r="DO869" s="59"/>
      <c r="DP869" s="59"/>
      <c r="DQ869" s="59"/>
      <c r="DR869" s="59"/>
      <c r="DS869" s="59"/>
      <c r="DT869" s="59"/>
      <c r="DU869" s="59"/>
      <c r="DV869" s="59"/>
      <c r="DW869" s="59"/>
      <c r="DX869" s="59"/>
      <c r="DY869" s="59"/>
      <c r="DZ869" s="59"/>
      <c r="EA869" s="59"/>
      <c r="EB869" s="59"/>
      <c r="EC869" s="59"/>
      <c r="ED869" s="59"/>
      <c r="EE869" s="59"/>
      <c r="EF869" s="59"/>
      <c r="EG869" s="59"/>
      <c r="EH869" s="59"/>
      <c r="EI869" s="59"/>
      <c r="EJ869" s="59"/>
      <c r="EK869" s="59"/>
      <c r="EL869" s="59"/>
      <c r="EM869" s="59"/>
      <c r="EN869" s="59"/>
      <c r="EO869" s="59"/>
      <c r="EP869" s="59"/>
      <c r="EQ869" s="59"/>
      <c r="ER869" s="59"/>
      <c r="ES869" s="59"/>
      <c r="ET869" s="59"/>
      <c r="EU869" s="59"/>
      <c r="EV869" s="59"/>
      <c r="EW869" s="59"/>
      <c r="EX869" s="59"/>
      <c r="EY869" s="59"/>
      <c r="EZ869" s="59"/>
      <c r="FA869" s="59"/>
      <c r="FB869" s="59"/>
      <c r="FC869" s="59"/>
      <c r="FD869" s="59"/>
      <c r="FE869" s="59"/>
      <c r="FF869" s="59"/>
      <c r="FG869" s="59"/>
      <c r="FH869" s="59"/>
      <c r="FI869" s="59"/>
      <c r="FJ869" s="59"/>
      <c r="FK869" s="59"/>
      <c r="FL869" s="59"/>
      <c r="FM869" s="59"/>
      <c r="FN869" s="59"/>
      <c r="FO869" s="59"/>
      <c r="FP869" s="59"/>
      <c r="FQ869" s="59"/>
      <c r="FR869" s="59"/>
      <c r="FS869" s="59"/>
      <c r="FT869" s="59"/>
      <c r="FU869" s="59"/>
      <c r="FV869" s="59"/>
      <c r="FW869" s="59"/>
      <c r="FX869" s="59"/>
      <c r="FY869" s="59"/>
      <c r="FZ869" s="59"/>
      <c r="GA869" s="59"/>
      <c r="GB869" s="59"/>
      <c r="GC869" s="59"/>
      <c r="GD869" s="59"/>
      <c r="GE869" s="59"/>
      <c r="GF869" s="59"/>
      <c r="GG869" s="59"/>
      <c r="GH869" s="59"/>
      <c r="GI869" s="59"/>
      <c r="GJ869" s="59"/>
      <c r="GK869" s="59"/>
    </row>
    <row r="870" spans="1:193" ht="29.25" x14ac:dyDescent="0.25">
      <c r="A870" s="18">
        <v>1</v>
      </c>
      <c r="B870" s="18">
        <v>1</v>
      </c>
      <c r="C870" s="576" t="s">
        <v>354</v>
      </c>
      <c r="D870" s="27">
        <f>'2 уровень'!H1828</f>
        <v>0</v>
      </c>
      <c r="E870" s="27">
        <f>'2 уровень'!I1828</f>
        <v>0</v>
      </c>
      <c r="F870" s="27">
        <f>'2 уровень'!J1828</f>
        <v>10.995744680851061</v>
      </c>
      <c r="G870" s="64" t="e">
        <f>'2 уровень'!K1828</f>
        <v>#DIV/0!</v>
      </c>
      <c r="H870" s="78">
        <f>'2 уровень'!L1828</f>
        <v>0</v>
      </c>
      <c r="I870" s="78">
        <f>'2 уровень'!M1828</f>
        <v>0</v>
      </c>
      <c r="J870" s="73">
        <f>'2 уровень'!N1828</f>
        <v>0</v>
      </c>
      <c r="K870" s="73">
        <f>'2 уровень'!O1828</f>
        <v>0</v>
      </c>
      <c r="L870" s="73">
        <f>'2 уровень'!P1828</f>
        <v>0</v>
      </c>
      <c r="M870" s="73">
        <f>'2 уровень'!Q1828</f>
        <v>0</v>
      </c>
      <c r="N870" s="73">
        <f>'2 уровень'!R1828</f>
        <v>0</v>
      </c>
      <c r="O870" s="73">
        <f>'2 уровень'!S1828</f>
        <v>0</v>
      </c>
      <c r="P870" s="72">
        <f>'2 уровень'!T1828</f>
        <v>0</v>
      </c>
      <c r="Q870" s="72">
        <f>'2 уровень'!U1828</f>
        <v>0</v>
      </c>
      <c r="R870" s="72">
        <f>'2 уровень'!V1828</f>
        <v>0</v>
      </c>
      <c r="S870" s="72">
        <f>'2 уровень'!W1828</f>
        <v>0</v>
      </c>
      <c r="T870" s="72">
        <f>'2 уровень'!X1828</f>
        <v>0</v>
      </c>
      <c r="U870" s="72">
        <f>'2 уровень'!Y1828</f>
        <v>0</v>
      </c>
      <c r="V870" s="774">
        <f>'2 уровень'!Z1828</f>
        <v>0</v>
      </c>
      <c r="W870" s="72">
        <f>'2 уровень'!AA1828</f>
        <v>0</v>
      </c>
      <c r="X870" s="72">
        <f>'2 уровень'!AB1828</f>
        <v>0</v>
      </c>
      <c r="Y870" s="72">
        <f>'2 уровень'!AC1828</f>
        <v>0</v>
      </c>
      <c r="Z870" s="72">
        <f>'2 уровень'!AD1828</f>
        <v>0</v>
      </c>
      <c r="AA870" s="373">
        <f>'2 уровень'!AE1828</f>
        <v>0</v>
      </c>
      <c r="AB870" s="72"/>
      <c r="AC870" s="72"/>
      <c r="AD870" s="966">
        <f>'2 уровень'!AF1828</f>
        <v>0</v>
      </c>
      <c r="AE870" s="973">
        <f>'2 уровень'!AG1828</f>
        <v>0</v>
      </c>
      <c r="AF870" s="183">
        <f t="shared" si="152"/>
        <v>0</v>
      </c>
      <c r="AG870" s="183">
        <f t="shared" si="150"/>
        <v>0</v>
      </c>
      <c r="AH870" s="882">
        <f t="shared" si="160"/>
        <v>0</v>
      </c>
      <c r="AI870" s="59">
        <f t="shared" si="156"/>
        <v>0</v>
      </c>
      <c r="AJ870" s="59"/>
      <c r="AK870" s="263"/>
      <c r="AL870" s="59">
        <f t="shared" si="159"/>
        <v>0</v>
      </c>
      <c r="AM870" s="59"/>
      <c r="AN870" s="59"/>
      <c r="AO870" s="3477"/>
      <c r="AP870" s="3477"/>
      <c r="AQ870" s="3477"/>
      <c r="AR870" s="3477"/>
      <c r="AS870" s="3477"/>
      <c r="AT870" s="3477"/>
      <c r="AU870" s="3477"/>
      <c r="AV870" s="3477"/>
      <c r="AW870" s="59"/>
      <c r="AX870" s="59"/>
      <c r="AY870" s="59"/>
      <c r="AZ870" s="59"/>
      <c r="BA870" s="59"/>
      <c r="BB870" s="59"/>
      <c r="BC870" s="59"/>
      <c r="BD870" s="59"/>
      <c r="BE870" s="59"/>
      <c r="BF870" s="59"/>
      <c r="BG870" s="59"/>
      <c r="BH870" s="59"/>
      <c r="BI870" s="59"/>
      <c r="BJ870" s="59"/>
      <c r="BK870" s="59"/>
      <c r="BL870" s="59"/>
      <c r="BM870" s="59"/>
      <c r="BN870" s="59"/>
      <c r="BO870" s="59"/>
      <c r="BP870" s="59"/>
      <c r="BQ870" s="59"/>
      <c r="BR870" s="59"/>
      <c r="BS870" s="59"/>
      <c r="BT870" s="59"/>
      <c r="BU870" s="59"/>
      <c r="BV870" s="59"/>
      <c r="BW870" s="59"/>
      <c r="BX870" s="59"/>
      <c r="BY870" s="59"/>
      <c r="BZ870" s="59"/>
      <c r="CA870" s="59"/>
      <c r="CB870" s="59"/>
      <c r="CC870" s="59"/>
      <c r="CD870" s="59"/>
      <c r="CE870" s="59"/>
      <c r="CF870" s="59"/>
      <c r="CG870" s="59"/>
      <c r="CH870" s="59"/>
      <c r="CI870" s="59"/>
      <c r="CJ870" s="59"/>
      <c r="CK870" s="59"/>
      <c r="CL870" s="59"/>
      <c r="CM870" s="59"/>
      <c r="CN870" s="59"/>
      <c r="CO870" s="59"/>
      <c r="CP870" s="59"/>
      <c r="CQ870" s="59"/>
      <c r="CR870" s="59"/>
      <c r="CS870" s="59"/>
      <c r="CT870" s="59"/>
      <c r="CU870" s="59"/>
      <c r="CV870" s="59"/>
      <c r="CW870" s="59"/>
      <c r="CX870" s="59"/>
      <c r="CY870" s="59"/>
      <c r="CZ870" s="59"/>
      <c r="DA870" s="59"/>
      <c r="DB870" s="59"/>
      <c r="DC870" s="59"/>
      <c r="DD870" s="59"/>
      <c r="DE870" s="59"/>
      <c r="DF870" s="59"/>
      <c r="DG870" s="59"/>
      <c r="DH870" s="59"/>
      <c r="DI870" s="59"/>
      <c r="DJ870" s="59"/>
      <c r="DK870" s="59"/>
      <c r="DL870" s="59"/>
      <c r="DM870" s="59"/>
      <c r="DN870" s="59"/>
      <c r="DO870" s="59"/>
      <c r="DP870" s="59"/>
      <c r="DQ870" s="59"/>
      <c r="DR870" s="59"/>
      <c r="DS870" s="59"/>
      <c r="DT870" s="59"/>
      <c r="DU870" s="59"/>
      <c r="DV870" s="59"/>
      <c r="DW870" s="59"/>
      <c r="DX870" s="59"/>
      <c r="DY870" s="59"/>
      <c r="DZ870" s="59"/>
      <c r="EA870" s="59"/>
      <c r="EB870" s="59"/>
      <c r="EC870" s="59"/>
      <c r="ED870" s="59"/>
      <c r="EE870" s="59"/>
      <c r="EF870" s="59"/>
      <c r="EG870" s="59"/>
      <c r="EH870" s="59"/>
      <c r="EI870" s="59"/>
      <c r="EJ870" s="59"/>
      <c r="EK870" s="59"/>
      <c r="EL870" s="59"/>
      <c r="EM870" s="59"/>
      <c r="EN870" s="59"/>
      <c r="EO870" s="59"/>
      <c r="EP870" s="59"/>
      <c r="EQ870" s="59"/>
      <c r="ER870" s="59"/>
      <c r="ES870" s="59"/>
      <c r="ET870" s="59"/>
      <c r="EU870" s="59"/>
      <c r="EV870" s="59"/>
      <c r="EW870" s="59"/>
      <c r="EX870" s="59"/>
      <c r="EY870" s="59"/>
      <c r="EZ870" s="59"/>
      <c r="FA870" s="59"/>
      <c r="FB870" s="59"/>
      <c r="FC870" s="59"/>
      <c r="FD870" s="59"/>
      <c r="FE870" s="59"/>
      <c r="FF870" s="59"/>
      <c r="FG870" s="59"/>
      <c r="FH870" s="59"/>
      <c r="FI870" s="59"/>
      <c r="FJ870" s="59"/>
      <c r="FK870" s="59"/>
      <c r="FL870" s="59"/>
      <c r="FM870" s="59"/>
      <c r="FN870" s="59"/>
      <c r="FO870" s="59"/>
      <c r="FP870" s="59"/>
      <c r="FQ870" s="59"/>
      <c r="FR870" s="59"/>
      <c r="FS870" s="59"/>
      <c r="FT870" s="59"/>
      <c r="FU870" s="59"/>
      <c r="FV870" s="59"/>
      <c r="FW870" s="59"/>
      <c r="FX870" s="59"/>
      <c r="FY870" s="59"/>
      <c r="FZ870" s="59"/>
      <c r="GA870" s="59"/>
      <c r="GB870" s="59"/>
      <c r="GC870" s="59"/>
      <c r="GD870" s="59"/>
      <c r="GE870" s="59"/>
      <c r="GF870" s="59"/>
      <c r="GG870" s="59"/>
      <c r="GH870" s="59"/>
      <c r="GI870" s="59"/>
      <c r="GJ870" s="59"/>
      <c r="GK870" s="59"/>
    </row>
    <row r="871" spans="1:193" ht="29.25" x14ac:dyDescent="0.25">
      <c r="A871" s="18">
        <v>1</v>
      </c>
      <c r="B871" s="18">
        <v>1</v>
      </c>
      <c r="C871" s="576" t="s">
        <v>355</v>
      </c>
      <c r="D871" s="27">
        <f>'2 уровень'!H1829</f>
        <v>0</v>
      </c>
      <c r="E871" s="27">
        <f>'2 уровень'!I1829</f>
        <v>0</v>
      </c>
      <c r="F871" s="27">
        <f>'2 уровень'!J1829</f>
        <v>-1</v>
      </c>
      <c r="G871" s="64" t="e">
        <f>'2 уровень'!K1829</f>
        <v>#DIV/0!</v>
      </c>
      <c r="H871" s="78">
        <f>'2 уровень'!L1829</f>
        <v>0</v>
      </c>
      <c r="I871" s="78">
        <f>'2 уровень'!M1829</f>
        <v>0</v>
      </c>
      <c r="J871" s="73">
        <f>'2 уровень'!N1829</f>
        <v>0</v>
      </c>
      <c r="K871" s="73">
        <f>'2 уровень'!O1829</f>
        <v>0</v>
      </c>
      <c r="L871" s="73">
        <f>'2 уровень'!P1829</f>
        <v>0</v>
      </c>
      <c r="M871" s="73">
        <f>'2 уровень'!Q1829</f>
        <v>0</v>
      </c>
      <c r="N871" s="73">
        <f>'2 уровень'!R1829</f>
        <v>0</v>
      </c>
      <c r="O871" s="73">
        <f>'2 уровень'!S1829</f>
        <v>0</v>
      </c>
      <c r="P871" s="72">
        <f>'2 уровень'!T1829</f>
        <v>0</v>
      </c>
      <c r="Q871" s="72">
        <f>'2 уровень'!U1829</f>
        <v>0</v>
      </c>
      <c r="R871" s="72">
        <f>'2 уровень'!V1829</f>
        <v>0</v>
      </c>
      <c r="S871" s="72">
        <f>'2 уровень'!W1829</f>
        <v>0</v>
      </c>
      <c r="T871" s="72">
        <f>'2 уровень'!X1829</f>
        <v>0</v>
      </c>
      <c r="U871" s="72">
        <f>'2 уровень'!Y1829</f>
        <v>-1.2944599999999999</v>
      </c>
      <c r="V871" s="774">
        <f>'2 уровень'!Z1829</f>
        <v>0</v>
      </c>
      <c r="W871" s="72">
        <f>'2 уровень'!AA1829</f>
        <v>0</v>
      </c>
      <c r="X871" s="72">
        <f>'2 уровень'!AB1829</f>
        <v>0</v>
      </c>
      <c r="Y871" s="72">
        <f>'2 уровень'!AC1829</f>
        <v>0</v>
      </c>
      <c r="Z871" s="72">
        <f>'2 уровень'!AD1829</f>
        <v>0</v>
      </c>
      <c r="AA871" s="373">
        <f>'2 уровень'!AE1829</f>
        <v>-1.2944599999999999</v>
      </c>
      <c r="AB871" s="72" t="e">
        <f>U871/T871*100</f>
        <v>#DIV/0!</v>
      </c>
      <c r="AC871" s="72" t="e">
        <f>AA871/T871*100</f>
        <v>#DIV/0!</v>
      </c>
      <c r="AD871" s="966">
        <f>'2 уровень'!AF1829</f>
        <v>0</v>
      </c>
      <c r="AE871" s="973">
        <f>'2 уровень'!AG1829</f>
        <v>0</v>
      </c>
      <c r="AF871" s="183">
        <f t="shared" si="152"/>
        <v>-1294.46</v>
      </c>
      <c r="AG871" s="183">
        <f t="shared" si="150"/>
        <v>0</v>
      </c>
      <c r="AH871" s="882">
        <f t="shared" si="160"/>
        <v>0</v>
      </c>
      <c r="AI871" s="59">
        <f t="shared" si="156"/>
        <v>1294.46</v>
      </c>
      <c r="AJ871" s="59"/>
      <c r="AK871" s="263"/>
      <c r="AL871" s="59">
        <f t="shared" si="159"/>
        <v>0</v>
      </c>
      <c r="AM871" s="59"/>
      <c r="AN871" s="59"/>
      <c r="AO871" s="3477"/>
      <c r="AP871" s="3477"/>
      <c r="AQ871" s="3477"/>
      <c r="AR871" s="3477"/>
      <c r="AS871" s="3477"/>
      <c r="AT871" s="3477"/>
      <c r="AU871" s="3477"/>
      <c r="AV871" s="3477"/>
      <c r="AW871" s="59"/>
      <c r="AX871" s="59"/>
      <c r="AY871" s="59"/>
      <c r="AZ871" s="59"/>
      <c r="BA871" s="59"/>
      <c r="BB871" s="59"/>
      <c r="BC871" s="59"/>
      <c r="BD871" s="59"/>
      <c r="BE871" s="59"/>
      <c r="BF871" s="59"/>
      <c r="BG871" s="59"/>
      <c r="BH871" s="59"/>
      <c r="BI871" s="59"/>
      <c r="BJ871" s="59"/>
      <c r="BK871" s="59"/>
      <c r="BL871" s="59"/>
      <c r="BM871" s="59"/>
      <c r="BN871" s="59"/>
      <c r="BO871" s="59"/>
      <c r="BP871" s="59"/>
      <c r="BQ871" s="59"/>
      <c r="BR871" s="59"/>
      <c r="BS871" s="59"/>
      <c r="BT871" s="59"/>
      <c r="BU871" s="59"/>
      <c r="BV871" s="59"/>
      <c r="BW871" s="59"/>
      <c r="BX871" s="59"/>
      <c r="BY871" s="59"/>
      <c r="BZ871" s="59"/>
      <c r="CA871" s="59"/>
      <c r="CB871" s="59"/>
      <c r="CC871" s="59"/>
      <c r="CD871" s="59"/>
      <c r="CE871" s="59"/>
      <c r="CF871" s="59"/>
      <c r="CG871" s="59"/>
      <c r="CH871" s="59"/>
      <c r="CI871" s="59"/>
      <c r="CJ871" s="59"/>
      <c r="CK871" s="59"/>
      <c r="CL871" s="59"/>
      <c r="CM871" s="59"/>
      <c r="CN871" s="59"/>
      <c r="CO871" s="59"/>
      <c r="CP871" s="59"/>
      <c r="CQ871" s="59"/>
      <c r="CR871" s="59"/>
      <c r="CS871" s="59"/>
      <c r="CT871" s="59"/>
      <c r="CU871" s="59"/>
      <c r="CV871" s="59"/>
      <c r="CW871" s="59"/>
      <c r="CX871" s="59"/>
      <c r="CY871" s="59"/>
      <c r="CZ871" s="59"/>
      <c r="DA871" s="59"/>
      <c r="DB871" s="59"/>
      <c r="DC871" s="59"/>
      <c r="DD871" s="59"/>
      <c r="DE871" s="59"/>
      <c r="DF871" s="59"/>
      <c r="DG871" s="59"/>
      <c r="DH871" s="59"/>
      <c r="DI871" s="59"/>
      <c r="DJ871" s="59"/>
      <c r="DK871" s="59"/>
      <c r="DL871" s="59"/>
      <c r="DM871" s="59"/>
      <c r="DN871" s="59"/>
      <c r="DO871" s="59"/>
      <c r="DP871" s="59"/>
      <c r="DQ871" s="59"/>
      <c r="DR871" s="59"/>
      <c r="DS871" s="59"/>
      <c r="DT871" s="59"/>
      <c r="DU871" s="59"/>
      <c r="DV871" s="59"/>
      <c r="DW871" s="59"/>
      <c r="DX871" s="59"/>
      <c r="DY871" s="59"/>
      <c r="DZ871" s="59"/>
      <c r="EA871" s="59"/>
      <c r="EB871" s="59"/>
      <c r="EC871" s="59"/>
      <c r="ED871" s="59"/>
      <c r="EE871" s="59"/>
      <c r="EF871" s="59"/>
      <c r="EG871" s="59"/>
      <c r="EH871" s="59"/>
      <c r="EI871" s="59"/>
      <c r="EJ871" s="59"/>
      <c r="EK871" s="59"/>
      <c r="EL871" s="59"/>
      <c r="EM871" s="59"/>
      <c r="EN871" s="59"/>
      <c r="EO871" s="59"/>
      <c r="EP871" s="59"/>
      <c r="EQ871" s="59"/>
      <c r="ER871" s="59"/>
      <c r="ES871" s="59"/>
      <c r="ET871" s="59"/>
      <c r="EU871" s="59"/>
      <c r="EV871" s="59"/>
      <c r="EW871" s="59"/>
      <c r="EX871" s="59"/>
      <c r="EY871" s="59"/>
      <c r="EZ871" s="59"/>
      <c r="FA871" s="59"/>
      <c r="FB871" s="59"/>
      <c r="FC871" s="59"/>
      <c r="FD871" s="59"/>
      <c r="FE871" s="59"/>
      <c r="FF871" s="59"/>
      <c r="FG871" s="59"/>
      <c r="FH871" s="59"/>
      <c r="FI871" s="59"/>
      <c r="FJ871" s="59"/>
      <c r="FK871" s="59"/>
      <c r="FL871" s="59"/>
      <c r="FM871" s="59"/>
      <c r="FN871" s="59"/>
      <c r="FO871" s="59"/>
      <c r="FP871" s="59"/>
      <c r="FQ871" s="59"/>
      <c r="FR871" s="59"/>
      <c r="FS871" s="59"/>
      <c r="FT871" s="59"/>
      <c r="FU871" s="59"/>
      <c r="FV871" s="59"/>
      <c r="FW871" s="59"/>
      <c r="FX871" s="59"/>
      <c r="FY871" s="59"/>
      <c r="FZ871" s="59"/>
      <c r="GA871" s="59"/>
      <c r="GB871" s="59"/>
      <c r="GC871" s="59"/>
      <c r="GD871" s="59"/>
      <c r="GE871" s="59"/>
      <c r="GF871" s="59"/>
      <c r="GG871" s="59"/>
      <c r="GH871" s="59"/>
      <c r="GI871" s="59"/>
      <c r="GJ871" s="59"/>
      <c r="GK871" s="59"/>
    </row>
    <row r="872" spans="1:193" x14ac:dyDescent="0.25">
      <c r="A872" s="18">
        <v>1</v>
      </c>
      <c r="B872" s="18">
        <v>1</v>
      </c>
      <c r="C872" s="577" t="s">
        <v>134</v>
      </c>
      <c r="D872" s="27">
        <f>'2 уровень'!H1830</f>
        <v>0</v>
      </c>
      <c r="E872" s="27">
        <f>'2 уровень'!I1830</f>
        <v>0</v>
      </c>
      <c r="F872" s="27">
        <f>'2 уровень'!J1830</f>
        <v>64.409523809523805</v>
      </c>
      <c r="G872" s="64" t="e">
        <f>'2 уровень'!K1830</f>
        <v>#DIV/0!</v>
      </c>
      <c r="H872" s="78">
        <f>'2 уровень'!L1830</f>
        <v>0</v>
      </c>
      <c r="I872" s="78">
        <f>'2 уровень'!M1830</f>
        <v>0</v>
      </c>
      <c r="J872" s="73">
        <f>'2 уровень'!N1830</f>
        <v>0</v>
      </c>
      <c r="K872" s="73">
        <f>'2 уровень'!O1830</f>
        <v>0</v>
      </c>
      <c r="L872" s="73">
        <f>'2 уровень'!P1830</f>
        <v>0</v>
      </c>
      <c r="M872" s="73">
        <f>'2 уровень'!Q1830</f>
        <v>0</v>
      </c>
      <c r="N872" s="73">
        <f>'2 уровень'!R1830</f>
        <v>0</v>
      </c>
      <c r="O872" s="73">
        <f>'2 уровень'!S1830</f>
        <v>0</v>
      </c>
      <c r="P872" s="72">
        <f>'2 уровень'!T1830</f>
        <v>0</v>
      </c>
      <c r="Q872" s="72">
        <f>'2 уровень'!U1830</f>
        <v>0</v>
      </c>
      <c r="R872" s="72">
        <f>'2 уровень'!V1830</f>
        <v>0</v>
      </c>
      <c r="S872" s="72">
        <f>'2 уровень'!W1830</f>
        <v>0</v>
      </c>
      <c r="T872" s="72">
        <f>'2 уровень'!X1830</f>
        <v>0</v>
      </c>
      <c r="U872" s="72">
        <f>'2 уровень'!Y1830</f>
        <v>99.614400000000003</v>
      </c>
      <c r="V872" s="774">
        <f>'2 уровень'!Z1830</f>
        <v>0</v>
      </c>
      <c r="W872" s="72">
        <f>'2 уровень'!AA1830</f>
        <v>0</v>
      </c>
      <c r="X872" s="72">
        <f>'2 уровень'!AB1830</f>
        <v>66.055750000000003</v>
      </c>
      <c r="Y872" s="72">
        <f>'2 уровень'!AC1830</f>
        <v>0</v>
      </c>
      <c r="Z872" s="72">
        <f>'2 уровень'!AD1830</f>
        <v>-1.2944599999999999</v>
      </c>
      <c r="AA872" s="373">
        <f>'2 уровень'!AE1830</f>
        <v>98.319940000000003</v>
      </c>
      <c r="AB872" s="72" t="e">
        <f>U872/T872*100</f>
        <v>#DIV/0!</v>
      </c>
      <c r="AC872" s="72" t="e">
        <f>AA872/T872*100</f>
        <v>#DIV/0!</v>
      </c>
      <c r="AD872" s="966">
        <f>'2 уровень'!AF1830</f>
        <v>0</v>
      </c>
      <c r="AE872" s="973">
        <f>'2 уровень'!AG1830</f>
        <v>0</v>
      </c>
      <c r="AF872" s="183">
        <f t="shared" si="152"/>
        <v>98319.94</v>
      </c>
      <c r="AG872" s="183">
        <f t="shared" si="150"/>
        <v>-1294.46</v>
      </c>
      <c r="AH872" s="882">
        <f t="shared" si="160"/>
        <v>0</v>
      </c>
      <c r="AI872" s="59">
        <f t="shared" si="156"/>
        <v>1546.5787372467842</v>
      </c>
      <c r="AJ872" s="59"/>
      <c r="AK872" s="263"/>
      <c r="AL872" s="59">
        <f t="shared" si="159"/>
        <v>0</v>
      </c>
      <c r="AM872" s="59"/>
      <c r="AN872" s="59"/>
      <c r="AO872" s="3477"/>
      <c r="AP872" s="3477"/>
      <c r="AQ872" s="3477"/>
      <c r="AR872" s="3477"/>
      <c r="AS872" s="3477"/>
      <c r="AT872" s="3477"/>
      <c r="AU872" s="3477"/>
      <c r="AV872" s="3477"/>
      <c r="AW872" s="59"/>
      <c r="AX872" s="59"/>
      <c r="AY872" s="59"/>
      <c r="AZ872" s="59"/>
      <c r="BA872" s="59"/>
      <c r="BB872" s="59"/>
      <c r="BC872" s="59"/>
      <c r="BD872" s="59"/>
      <c r="BE872" s="59"/>
      <c r="BF872" s="59"/>
      <c r="BG872" s="59"/>
      <c r="BH872" s="59"/>
      <c r="BI872" s="59"/>
      <c r="BJ872" s="59"/>
      <c r="BK872" s="59"/>
      <c r="BL872" s="59"/>
      <c r="BM872" s="59"/>
      <c r="BN872" s="59"/>
      <c r="BO872" s="59"/>
      <c r="BP872" s="59"/>
      <c r="BQ872" s="59"/>
      <c r="BR872" s="59"/>
      <c r="BS872" s="59"/>
      <c r="BT872" s="59"/>
      <c r="BU872" s="59"/>
      <c r="BV872" s="59"/>
      <c r="BW872" s="59"/>
      <c r="BX872" s="59"/>
      <c r="BY872" s="59"/>
      <c r="BZ872" s="59"/>
      <c r="CA872" s="59"/>
      <c r="CB872" s="59"/>
      <c r="CC872" s="59"/>
      <c r="CD872" s="59"/>
      <c r="CE872" s="59"/>
      <c r="CF872" s="59"/>
      <c r="CG872" s="59"/>
      <c r="CH872" s="59"/>
      <c r="CI872" s="59"/>
      <c r="CJ872" s="59"/>
      <c r="CK872" s="59"/>
      <c r="CL872" s="59"/>
      <c r="CM872" s="59"/>
      <c r="CN872" s="59"/>
      <c r="CO872" s="59"/>
      <c r="CP872" s="59"/>
      <c r="CQ872" s="59"/>
      <c r="CR872" s="59"/>
      <c r="CS872" s="59"/>
      <c r="CT872" s="59"/>
      <c r="CU872" s="59"/>
      <c r="CV872" s="59"/>
      <c r="CW872" s="59"/>
      <c r="CX872" s="59"/>
      <c r="CY872" s="59"/>
      <c r="CZ872" s="59"/>
      <c r="DA872" s="59"/>
      <c r="DB872" s="59"/>
      <c r="DC872" s="59"/>
      <c r="DD872" s="59"/>
      <c r="DE872" s="59"/>
      <c r="DF872" s="59"/>
      <c r="DG872" s="59"/>
      <c r="DH872" s="59"/>
      <c r="DI872" s="59"/>
      <c r="DJ872" s="59"/>
      <c r="DK872" s="59"/>
      <c r="DL872" s="59"/>
      <c r="DM872" s="59"/>
      <c r="DN872" s="59"/>
      <c r="DO872" s="59"/>
      <c r="DP872" s="59"/>
      <c r="DQ872" s="59"/>
      <c r="DR872" s="59"/>
      <c r="DS872" s="59"/>
      <c r="DT872" s="59"/>
      <c r="DU872" s="59"/>
      <c r="DV872" s="59"/>
      <c r="DW872" s="59"/>
      <c r="DX872" s="59"/>
      <c r="DY872" s="59"/>
      <c r="DZ872" s="59"/>
      <c r="EA872" s="59"/>
      <c r="EB872" s="59"/>
      <c r="EC872" s="59"/>
      <c r="ED872" s="59"/>
      <c r="EE872" s="59"/>
      <c r="EF872" s="59"/>
      <c r="EG872" s="59"/>
      <c r="EH872" s="59"/>
      <c r="EI872" s="59"/>
      <c r="EJ872" s="59"/>
      <c r="EK872" s="59"/>
      <c r="EL872" s="59"/>
      <c r="EM872" s="59"/>
      <c r="EN872" s="59"/>
      <c r="EO872" s="59"/>
      <c r="EP872" s="59"/>
      <c r="EQ872" s="59"/>
      <c r="ER872" s="59"/>
      <c r="ES872" s="59"/>
      <c r="ET872" s="59"/>
      <c r="EU872" s="59"/>
      <c r="EV872" s="59"/>
      <c r="EW872" s="59"/>
      <c r="EX872" s="59"/>
      <c r="EY872" s="59"/>
      <c r="EZ872" s="59"/>
      <c r="FA872" s="59"/>
      <c r="FB872" s="59"/>
      <c r="FC872" s="59"/>
      <c r="FD872" s="59"/>
      <c r="FE872" s="59"/>
      <c r="FF872" s="59"/>
      <c r="FG872" s="59"/>
      <c r="FH872" s="59"/>
      <c r="FI872" s="59"/>
      <c r="FJ872" s="59"/>
      <c r="FK872" s="59"/>
      <c r="FL872" s="59"/>
      <c r="FM872" s="59"/>
      <c r="FN872" s="59"/>
      <c r="FO872" s="59"/>
      <c r="FP872" s="59"/>
      <c r="FQ872" s="59"/>
      <c r="FR872" s="59"/>
      <c r="FS872" s="59"/>
      <c r="FT872" s="59"/>
      <c r="FU872" s="59"/>
      <c r="FV872" s="59"/>
      <c r="FW872" s="59"/>
      <c r="FX872" s="59"/>
      <c r="FY872" s="59"/>
      <c r="FZ872" s="59"/>
      <c r="GA872" s="59"/>
      <c r="GB872" s="59"/>
      <c r="GC872" s="59"/>
      <c r="GD872" s="59"/>
      <c r="GE872" s="59"/>
      <c r="GF872" s="59"/>
      <c r="GG872" s="59"/>
      <c r="GH872" s="59"/>
      <c r="GI872" s="59"/>
      <c r="GJ872" s="59"/>
      <c r="GK872" s="59"/>
    </row>
    <row r="873" spans="1:193" x14ac:dyDescent="0.25">
      <c r="B873" s="18">
        <v>1</v>
      </c>
      <c r="C873" s="3328"/>
      <c r="D873" s="27">
        <f>'2 уровень'!H1831</f>
        <v>0</v>
      </c>
      <c r="E873" s="27">
        <f>'2 уровень'!I1831</f>
        <v>0</v>
      </c>
      <c r="F873" s="27">
        <f>'2 уровень'!J1831</f>
        <v>0</v>
      </c>
      <c r="G873" s="64">
        <f>'2 уровень'!K1831</f>
        <v>0</v>
      </c>
      <c r="H873" s="78">
        <f>'2 уровень'!L1831</f>
        <v>0</v>
      </c>
      <c r="I873" s="78">
        <f>'2 уровень'!M1831</f>
        <v>0</v>
      </c>
      <c r="J873" s="73">
        <f>'2 уровень'!N1831</f>
        <v>0</v>
      </c>
      <c r="K873" s="73">
        <f>'2 уровень'!O1831</f>
        <v>0</v>
      </c>
      <c r="L873" s="73">
        <f>'2 уровень'!P1831</f>
        <v>0</v>
      </c>
      <c r="M873" s="73">
        <f>'2 уровень'!Q1831</f>
        <v>0</v>
      </c>
      <c r="N873" s="73">
        <f>'2 уровень'!R1831</f>
        <v>0</v>
      </c>
      <c r="O873" s="73">
        <f>'2 уровень'!S1831</f>
        <v>0</v>
      </c>
      <c r="P873" s="72">
        <f>'2 уровень'!T1831</f>
        <v>0</v>
      </c>
      <c r="Q873" s="72">
        <f>'2 уровень'!U1831</f>
        <v>0</v>
      </c>
      <c r="R873" s="72">
        <f>'2 уровень'!V1831</f>
        <v>0</v>
      </c>
      <c r="S873" s="72">
        <f>'2 уровень'!W1831</f>
        <v>0</v>
      </c>
      <c r="T873" s="72">
        <f>'2 уровень'!X1831</f>
        <v>0</v>
      </c>
      <c r="U873" s="72">
        <f>'2 уровень'!Y1831</f>
        <v>0</v>
      </c>
      <c r="V873" s="774">
        <f>'2 уровень'!Z1831</f>
        <v>0</v>
      </c>
      <c r="W873" s="72">
        <f>'2 уровень'!AA1831</f>
        <v>0</v>
      </c>
      <c r="X873" s="72">
        <f>'2 уровень'!AB1831</f>
        <v>0</v>
      </c>
      <c r="Y873" s="72">
        <f>'2 уровень'!AC1831</f>
        <v>0</v>
      </c>
      <c r="Z873" s="72">
        <f>'2 уровень'!AD1831</f>
        <v>0</v>
      </c>
      <c r="AA873" s="373">
        <f>'2 уровень'!AE1831</f>
        <v>0</v>
      </c>
      <c r="AB873" s="72"/>
      <c r="AC873" s="72"/>
      <c r="AD873" s="966"/>
      <c r="AE873" s="973"/>
      <c r="AF873" s="183"/>
      <c r="AG873" s="183"/>
      <c r="AH873" s="882"/>
      <c r="AI873" s="59"/>
      <c r="AJ873" s="59"/>
      <c r="AK873" s="263"/>
      <c r="AL873" s="59">
        <f t="shared" si="159"/>
        <v>0</v>
      </c>
      <c r="AM873" s="59"/>
      <c r="AN873" s="59"/>
      <c r="AO873" s="3477"/>
      <c r="AP873" s="3477"/>
      <c r="AQ873" s="3477"/>
      <c r="AR873" s="3477"/>
      <c r="AS873" s="3477"/>
      <c r="AT873" s="3477"/>
      <c r="AU873" s="3477"/>
      <c r="AV873" s="3477"/>
      <c r="AW873" s="59"/>
      <c r="AX873" s="59"/>
      <c r="AY873" s="59"/>
      <c r="AZ873" s="59"/>
      <c r="BA873" s="59"/>
      <c r="BB873" s="59"/>
      <c r="BC873" s="59"/>
      <c r="BD873" s="59"/>
      <c r="BE873" s="59"/>
      <c r="BF873" s="59"/>
      <c r="BG873" s="59"/>
      <c r="BH873" s="59"/>
      <c r="BI873" s="59"/>
      <c r="BJ873" s="59"/>
      <c r="BK873" s="59"/>
      <c r="BL873" s="59"/>
      <c r="BM873" s="59"/>
      <c r="BN873" s="59"/>
      <c r="BO873" s="59"/>
      <c r="BP873" s="59"/>
      <c r="BQ873" s="59"/>
      <c r="BR873" s="59"/>
      <c r="BS873" s="59"/>
      <c r="BT873" s="59"/>
      <c r="BU873" s="59"/>
      <c r="BV873" s="59"/>
      <c r="BW873" s="59"/>
      <c r="BX873" s="59"/>
      <c r="BY873" s="59"/>
      <c r="BZ873" s="59"/>
      <c r="CA873" s="59"/>
      <c r="CB873" s="59"/>
      <c r="CC873" s="59"/>
      <c r="CD873" s="59"/>
      <c r="CE873" s="59"/>
      <c r="CF873" s="59"/>
      <c r="CG873" s="59"/>
      <c r="CH873" s="59"/>
      <c r="CI873" s="59"/>
      <c r="CJ873" s="59"/>
      <c r="CK873" s="59"/>
      <c r="CL873" s="59"/>
      <c r="CM873" s="59"/>
      <c r="CN873" s="59"/>
      <c r="CO873" s="59"/>
      <c r="CP873" s="59"/>
      <c r="CQ873" s="59"/>
      <c r="CR873" s="59"/>
      <c r="CS873" s="59"/>
      <c r="CT873" s="59"/>
      <c r="CU873" s="59"/>
      <c r="CV873" s="59"/>
      <c r="CW873" s="59"/>
      <c r="CX873" s="59"/>
      <c r="CY873" s="59"/>
      <c r="CZ873" s="59"/>
      <c r="DA873" s="59"/>
      <c r="DB873" s="59"/>
      <c r="DC873" s="59"/>
      <c r="DD873" s="59"/>
      <c r="DE873" s="59"/>
      <c r="DF873" s="59"/>
      <c r="DG873" s="59"/>
      <c r="DH873" s="59"/>
      <c r="DI873" s="59"/>
      <c r="DJ873" s="59"/>
      <c r="DK873" s="59"/>
      <c r="DL873" s="59"/>
      <c r="DM873" s="59"/>
      <c r="DN873" s="59"/>
      <c r="DO873" s="59"/>
      <c r="DP873" s="59"/>
      <c r="DQ873" s="59"/>
      <c r="DR873" s="59"/>
      <c r="DS873" s="59"/>
      <c r="DT873" s="59"/>
      <c r="DU873" s="59"/>
      <c r="DV873" s="59"/>
      <c r="DW873" s="59"/>
      <c r="DX873" s="59"/>
      <c r="DY873" s="59"/>
      <c r="DZ873" s="59"/>
      <c r="EA873" s="59"/>
      <c r="EB873" s="59"/>
      <c r="EC873" s="59"/>
      <c r="ED873" s="59"/>
      <c r="EE873" s="59"/>
      <c r="EF873" s="59"/>
      <c r="EG873" s="59"/>
      <c r="EH873" s="59"/>
      <c r="EI873" s="59"/>
      <c r="EJ873" s="59"/>
      <c r="EK873" s="59"/>
      <c r="EL873" s="59"/>
      <c r="EM873" s="59"/>
      <c r="EN873" s="59"/>
      <c r="EO873" s="59"/>
      <c r="EP873" s="59"/>
      <c r="EQ873" s="59"/>
      <c r="ER873" s="59"/>
      <c r="ES873" s="59"/>
      <c r="ET873" s="59"/>
      <c r="EU873" s="59"/>
      <c r="EV873" s="59"/>
      <c r="EW873" s="59"/>
      <c r="EX873" s="59"/>
      <c r="EY873" s="59"/>
      <c r="EZ873" s="59"/>
      <c r="FA873" s="59"/>
      <c r="FB873" s="59"/>
      <c r="FC873" s="59"/>
      <c r="FD873" s="59"/>
      <c r="FE873" s="59"/>
      <c r="FF873" s="59"/>
      <c r="FG873" s="59"/>
      <c r="FH873" s="59"/>
      <c r="FI873" s="59"/>
      <c r="FJ873" s="59"/>
      <c r="FK873" s="59"/>
      <c r="FL873" s="59"/>
      <c r="FM873" s="59"/>
      <c r="FN873" s="59"/>
      <c r="FO873" s="59"/>
      <c r="FP873" s="59"/>
      <c r="FQ873" s="59"/>
      <c r="FR873" s="59"/>
      <c r="FS873" s="59"/>
      <c r="FT873" s="59"/>
      <c r="FU873" s="59"/>
      <c r="FV873" s="59"/>
      <c r="FW873" s="59"/>
      <c r="FX873" s="59"/>
      <c r="FY873" s="59"/>
      <c r="FZ873" s="59"/>
      <c r="GA873" s="59"/>
      <c r="GB873" s="59"/>
      <c r="GC873" s="59"/>
      <c r="GD873" s="59"/>
      <c r="GE873" s="59"/>
      <c r="GF873" s="59"/>
      <c r="GG873" s="59"/>
      <c r="GH873" s="59"/>
      <c r="GI873" s="59"/>
      <c r="GJ873" s="59"/>
      <c r="GK873" s="59"/>
    </row>
    <row r="874" spans="1:193" x14ac:dyDescent="0.25">
      <c r="B874" s="18">
        <v>1</v>
      </c>
      <c r="C874" s="3328" t="s">
        <v>209</v>
      </c>
      <c r="D874" s="27">
        <f>'2 уровень'!H1832</f>
        <v>0</v>
      </c>
      <c r="E874" s="27">
        <f>'2 уровень'!I1832</f>
        <v>0</v>
      </c>
      <c r="F874" s="27">
        <f>'2 уровень'!J1832</f>
        <v>0</v>
      </c>
      <c r="G874" s="64" t="e">
        <f>'2 уровень'!K1832</f>
        <v>#DIV/0!</v>
      </c>
      <c r="H874" s="78">
        <f>'2 уровень'!L1832</f>
        <v>0</v>
      </c>
      <c r="I874" s="78">
        <f>'2 уровень'!M1832</f>
        <v>0</v>
      </c>
      <c r="J874" s="73">
        <f>'2 уровень'!N1832</f>
        <v>0</v>
      </c>
      <c r="K874" s="73">
        <f>'2 уровень'!O1832</f>
        <v>0</v>
      </c>
      <c r="L874" s="73">
        <f>'2 уровень'!P1832</f>
        <v>0</v>
      </c>
      <c r="M874" s="73">
        <f>'2 уровень'!Q1832</f>
        <v>0</v>
      </c>
      <c r="N874" s="73">
        <f>'2 уровень'!R1832</f>
        <v>0</v>
      </c>
      <c r="O874" s="73">
        <f>'2 уровень'!S1832</f>
        <v>0</v>
      </c>
      <c r="P874" s="72">
        <f>'2 уровень'!T1832</f>
        <v>0</v>
      </c>
      <c r="Q874" s="72">
        <f>'2 уровень'!U1832</f>
        <v>0</v>
      </c>
      <c r="R874" s="72">
        <f>'2 уровень'!V1832</f>
        <v>0</v>
      </c>
      <c r="S874" s="72">
        <f>'2 уровень'!W1832</f>
        <v>0</v>
      </c>
      <c r="T874" s="72">
        <f>'2 уровень'!X1832</f>
        <v>0</v>
      </c>
      <c r="U874" s="72">
        <f>'2 уровень'!Y1832</f>
        <v>0</v>
      </c>
      <c r="V874" s="774">
        <f>'2 уровень'!Z1832</f>
        <v>0</v>
      </c>
      <c r="W874" s="72">
        <f>'2 уровень'!AA1832</f>
        <v>0</v>
      </c>
      <c r="X874" s="72">
        <f>'2 уровень'!AB1832</f>
        <v>0</v>
      </c>
      <c r="Y874" s="72">
        <f>'2 уровень'!AC1832</f>
        <v>0</v>
      </c>
      <c r="Z874" s="72">
        <f>'2 уровень'!AD1832</f>
        <v>0</v>
      </c>
      <c r="AA874" s="373">
        <f>'2 уровень'!AE1832</f>
        <v>0</v>
      </c>
      <c r="AB874" s="72">
        <f>'2 уровень'!AF1832</f>
        <v>0</v>
      </c>
      <c r="AC874" s="72"/>
      <c r="AD874" s="966"/>
      <c r="AE874" s="973"/>
      <c r="AF874" s="183"/>
      <c r="AG874" s="183"/>
      <c r="AH874" s="882"/>
      <c r="AI874" s="59"/>
      <c r="AJ874" s="59"/>
      <c r="AK874" s="263"/>
      <c r="AL874" s="59">
        <f t="shared" si="159"/>
        <v>0</v>
      </c>
      <c r="AM874" s="59"/>
      <c r="AN874" s="59"/>
      <c r="AO874" s="3477"/>
      <c r="AP874" s="3477"/>
      <c r="AQ874" s="3477"/>
      <c r="AR874" s="3477"/>
      <c r="AS874" s="3477"/>
      <c r="AT874" s="3477"/>
      <c r="AU874" s="3477"/>
      <c r="AV874" s="3477"/>
      <c r="AW874" s="59"/>
      <c r="AX874" s="59"/>
      <c r="AY874" s="59"/>
      <c r="AZ874" s="59"/>
      <c r="BA874" s="59"/>
      <c r="BB874" s="59"/>
      <c r="BC874" s="59"/>
      <c r="BD874" s="59"/>
      <c r="BE874" s="59"/>
      <c r="BF874" s="59"/>
      <c r="BG874" s="59"/>
      <c r="BH874" s="59"/>
      <c r="BI874" s="59"/>
      <c r="BJ874" s="59"/>
      <c r="BK874" s="59"/>
      <c r="BL874" s="59"/>
      <c r="BM874" s="59"/>
      <c r="BN874" s="59"/>
      <c r="BO874" s="59"/>
      <c r="BP874" s="59"/>
      <c r="BQ874" s="59"/>
      <c r="BR874" s="59"/>
      <c r="BS874" s="59"/>
      <c r="BT874" s="59"/>
      <c r="BU874" s="59"/>
      <c r="BV874" s="59"/>
      <c r="BW874" s="59"/>
      <c r="BX874" s="59"/>
      <c r="BY874" s="59"/>
      <c r="BZ874" s="59"/>
      <c r="CA874" s="59"/>
      <c r="CB874" s="59"/>
      <c r="CC874" s="59"/>
      <c r="CD874" s="59"/>
      <c r="CE874" s="59"/>
      <c r="CF874" s="59"/>
      <c r="CG874" s="59"/>
      <c r="CH874" s="59"/>
      <c r="CI874" s="59"/>
      <c r="CJ874" s="59"/>
      <c r="CK874" s="59"/>
      <c r="CL874" s="59"/>
      <c r="CM874" s="59"/>
      <c r="CN874" s="59"/>
      <c r="CO874" s="59"/>
      <c r="CP874" s="59"/>
      <c r="CQ874" s="59"/>
      <c r="CR874" s="59"/>
      <c r="CS874" s="59"/>
      <c r="CT874" s="59"/>
      <c r="CU874" s="59"/>
      <c r="CV874" s="59"/>
      <c r="CW874" s="59"/>
      <c r="CX874" s="59"/>
      <c r="CY874" s="59"/>
      <c r="CZ874" s="59"/>
      <c r="DA874" s="59"/>
      <c r="DB874" s="59"/>
      <c r="DC874" s="59"/>
      <c r="DD874" s="59"/>
      <c r="DE874" s="59"/>
      <c r="DF874" s="59"/>
      <c r="DG874" s="59"/>
      <c r="DH874" s="59"/>
      <c r="DI874" s="59"/>
      <c r="DJ874" s="59"/>
      <c r="DK874" s="59"/>
      <c r="DL874" s="59"/>
      <c r="DM874" s="59"/>
      <c r="DN874" s="59"/>
      <c r="DO874" s="59"/>
      <c r="DP874" s="59"/>
      <c r="DQ874" s="59"/>
      <c r="DR874" s="59"/>
      <c r="DS874" s="59"/>
      <c r="DT874" s="59"/>
      <c r="DU874" s="59"/>
      <c r="DV874" s="59"/>
      <c r="DW874" s="59"/>
      <c r="DX874" s="59"/>
      <c r="DY874" s="59"/>
      <c r="DZ874" s="59"/>
      <c r="EA874" s="59"/>
      <c r="EB874" s="59"/>
      <c r="EC874" s="59"/>
      <c r="ED874" s="59"/>
      <c r="EE874" s="59"/>
      <c r="EF874" s="59"/>
      <c r="EG874" s="59"/>
      <c r="EH874" s="59"/>
      <c r="EI874" s="59"/>
      <c r="EJ874" s="59"/>
      <c r="EK874" s="59"/>
      <c r="EL874" s="59"/>
      <c r="EM874" s="59"/>
      <c r="EN874" s="59"/>
      <c r="EO874" s="59"/>
      <c r="EP874" s="59"/>
      <c r="EQ874" s="59"/>
      <c r="ER874" s="59"/>
      <c r="ES874" s="59"/>
      <c r="ET874" s="59"/>
      <c r="EU874" s="59"/>
      <c r="EV874" s="59"/>
      <c r="EW874" s="59"/>
      <c r="EX874" s="59"/>
      <c r="EY874" s="59"/>
      <c r="EZ874" s="59"/>
      <c r="FA874" s="59"/>
      <c r="FB874" s="59"/>
      <c r="FC874" s="59"/>
      <c r="FD874" s="59"/>
      <c r="FE874" s="59"/>
      <c r="FF874" s="59"/>
      <c r="FG874" s="59"/>
      <c r="FH874" s="59"/>
      <c r="FI874" s="59"/>
      <c r="FJ874" s="59"/>
      <c r="FK874" s="59"/>
      <c r="FL874" s="59"/>
      <c r="FM874" s="59"/>
      <c r="FN874" s="59"/>
      <c r="FO874" s="59"/>
      <c r="FP874" s="59"/>
      <c r="FQ874" s="59"/>
      <c r="FR874" s="59"/>
      <c r="FS874" s="59"/>
      <c r="FT874" s="59"/>
      <c r="FU874" s="59"/>
      <c r="FV874" s="59"/>
      <c r="FW874" s="59"/>
      <c r="FX874" s="59"/>
      <c r="FY874" s="59"/>
      <c r="FZ874" s="59"/>
      <c r="GA874" s="59"/>
      <c r="GB874" s="59"/>
      <c r="GC874" s="59"/>
      <c r="GD874" s="59"/>
      <c r="GE874" s="59"/>
      <c r="GF874" s="59"/>
      <c r="GG874" s="59"/>
      <c r="GH874" s="59"/>
      <c r="GI874" s="59"/>
      <c r="GJ874" s="59"/>
      <c r="GK874" s="59"/>
    </row>
    <row r="875" spans="1:193" x14ac:dyDescent="0.25">
      <c r="A875" s="18">
        <v>1</v>
      </c>
      <c r="B875" s="18">
        <v>1</v>
      </c>
      <c r="C875" s="2192" t="s">
        <v>28</v>
      </c>
      <c r="D875" s="27">
        <f>'2 уровень'!H1833</f>
        <v>0</v>
      </c>
      <c r="E875" s="27">
        <f>'2 уровень'!I1833</f>
        <v>0</v>
      </c>
      <c r="F875" s="27">
        <f>'2 уровень'!J1833</f>
        <v>0</v>
      </c>
      <c r="G875" s="64">
        <f>'2 уровень'!K1833</f>
        <v>0</v>
      </c>
      <c r="H875" s="78">
        <f>'2 уровень'!L1833</f>
        <v>0</v>
      </c>
      <c r="I875" s="78">
        <f>'2 уровень'!M1833</f>
        <v>0</v>
      </c>
      <c r="J875" s="73">
        <f>'2 уровень'!N1833</f>
        <v>0</v>
      </c>
      <c r="K875" s="73">
        <f>'2 уровень'!O1833</f>
        <v>0</v>
      </c>
      <c r="L875" s="73">
        <f>'2 уровень'!P1833</f>
        <v>0</v>
      </c>
      <c r="M875" s="73">
        <f>'2 уровень'!Q1833</f>
        <v>0</v>
      </c>
      <c r="N875" s="73">
        <f>'2 уровень'!R1833</f>
        <v>0</v>
      </c>
      <c r="O875" s="73">
        <f>'2 уровень'!S1833</f>
        <v>0</v>
      </c>
      <c r="P875" s="72">
        <f>'2 уровень'!T1833</f>
        <v>0</v>
      </c>
      <c r="Q875" s="72">
        <f>'2 уровень'!U1833</f>
        <v>0</v>
      </c>
      <c r="R875" s="72">
        <f>'2 уровень'!V1833</f>
        <v>0</v>
      </c>
      <c r="S875" s="72">
        <f>'2 уровень'!W1833</f>
        <v>0</v>
      </c>
      <c r="T875" s="72">
        <f>'2 уровень'!X1833</f>
        <v>0</v>
      </c>
      <c r="U875" s="72">
        <f>'2 уровень'!Y1833</f>
        <v>0</v>
      </c>
      <c r="V875" s="774">
        <f>'2 уровень'!Z1833</f>
        <v>0</v>
      </c>
      <c r="W875" s="72">
        <f>'2 уровень'!AA1833</f>
        <v>0</v>
      </c>
      <c r="X875" s="72">
        <f>'2 уровень'!AB1833</f>
        <v>0</v>
      </c>
      <c r="Y875" s="72">
        <f>'2 уровень'!AC1833</f>
        <v>0</v>
      </c>
      <c r="Z875" s="72">
        <f>'2 уровень'!AD1833</f>
        <v>0</v>
      </c>
      <c r="AA875" s="373">
        <f>'2 уровень'!AE1833</f>
        <v>0</v>
      </c>
      <c r="AB875" s="72"/>
      <c r="AC875" s="72"/>
      <c r="AD875" s="966">
        <f>'2 уровень'!AF1833</f>
        <v>0</v>
      </c>
      <c r="AE875" s="973">
        <f>'2 уровень'!AG1833</f>
        <v>0</v>
      </c>
      <c r="AF875" s="183">
        <f t="shared" si="152"/>
        <v>0</v>
      </c>
      <c r="AG875" s="183">
        <f t="shared" si="150"/>
        <v>0</v>
      </c>
      <c r="AH875" s="882">
        <f t="shared" ref="AH875:AH882" si="161">IF(P875&gt;0,P875*1000/D875,0)</f>
        <v>0</v>
      </c>
      <c r="AI875" s="59" t="e">
        <f t="shared" ref="AI875:AI896" si="162">U875/F875*1000</f>
        <v>#DIV/0!</v>
      </c>
      <c r="AJ875" s="59"/>
      <c r="AK875" s="263"/>
      <c r="AL875" s="59">
        <f t="shared" si="159"/>
        <v>0</v>
      </c>
      <c r="AM875" s="59"/>
      <c r="AN875" s="59"/>
      <c r="AO875" s="3477"/>
      <c r="AP875" s="3477"/>
      <c r="AQ875" s="3477"/>
      <c r="AR875" s="3477"/>
      <c r="AS875" s="3477"/>
      <c r="AT875" s="3477"/>
      <c r="AU875" s="3477"/>
      <c r="AV875" s="3477"/>
      <c r="AW875" s="59"/>
      <c r="AX875" s="59"/>
      <c r="AY875" s="59"/>
      <c r="AZ875" s="59"/>
      <c r="BA875" s="59"/>
      <c r="BB875" s="59"/>
      <c r="BC875" s="59"/>
      <c r="BD875" s="59"/>
      <c r="BE875" s="59"/>
      <c r="BF875" s="59"/>
      <c r="BG875" s="59"/>
      <c r="BH875" s="59"/>
      <c r="BI875" s="59"/>
      <c r="BJ875" s="59"/>
      <c r="BK875" s="59"/>
      <c r="BL875" s="59"/>
      <c r="BM875" s="59"/>
      <c r="BN875" s="59"/>
      <c r="BO875" s="59"/>
      <c r="BP875" s="59"/>
      <c r="BQ875" s="59"/>
      <c r="BR875" s="59"/>
      <c r="BS875" s="59"/>
      <c r="BT875" s="59"/>
      <c r="BU875" s="59"/>
      <c r="BV875" s="59"/>
      <c r="BW875" s="59"/>
      <c r="BX875" s="59"/>
      <c r="BY875" s="59"/>
      <c r="BZ875" s="59"/>
      <c r="CA875" s="59"/>
      <c r="CB875" s="59"/>
      <c r="CC875" s="59"/>
      <c r="CD875" s="59"/>
      <c r="CE875" s="59"/>
      <c r="CF875" s="59"/>
      <c r="CG875" s="59"/>
      <c r="CH875" s="59"/>
      <c r="CI875" s="59"/>
      <c r="CJ875" s="59"/>
      <c r="CK875" s="59"/>
      <c r="CL875" s="59"/>
      <c r="CM875" s="59"/>
      <c r="CN875" s="59"/>
      <c r="CO875" s="59"/>
      <c r="CP875" s="59"/>
      <c r="CQ875" s="59"/>
      <c r="CR875" s="59"/>
      <c r="CS875" s="59"/>
      <c r="CT875" s="59"/>
      <c r="CU875" s="59"/>
      <c r="CV875" s="59"/>
      <c r="CW875" s="59"/>
      <c r="CX875" s="59"/>
      <c r="CY875" s="59"/>
      <c r="CZ875" s="59"/>
      <c r="DA875" s="59"/>
      <c r="DB875" s="59"/>
      <c r="DC875" s="59"/>
      <c r="DD875" s="59"/>
      <c r="DE875" s="59"/>
      <c r="DF875" s="59"/>
      <c r="DG875" s="59"/>
      <c r="DH875" s="59"/>
      <c r="DI875" s="59"/>
      <c r="DJ875" s="59"/>
      <c r="DK875" s="59"/>
      <c r="DL875" s="59"/>
      <c r="DM875" s="59"/>
      <c r="DN875" s="59"/>
      <c r="DO875" s="59"/>
      <c r="DP875" s="59"/>
      <c r="DQ875" s="59"/>
      <c r="DR875" s="59"/>
      <c r="DS875" s="59"/>
      <c r="DT875" s="59"/>
      <c r="DU875" s="59"/>
      <c r="DV875" s="59"/>
      <c r="DW875" s="59"/>
      <c r="DX875" s="59"/>
      <c r="DY875" s="59"/>
      <c r="DZ875" s="59"/>
      <c r="EA875" s="59"/>
      <c r="EB875" s="59"/>
      <c r="EC875" s="59"/>
      <c r="ED875" s="59"/>
      <c r="EE875" s="59"/>
      <c r="EF875" s="59"/>
      <c r="EG875" s="59"/>
      <c r="EH875" s="59"/>
      <c r="EI875" s="59"/>
      <c r="EJ875" s="59"/>
      <c r="EK875" s="59"/>
      <c r="EL875" s="59"/>
      <c r="EM875" s="59"/>
      <c r="EN875" s="59"/>
      <c r="EO875" s="59"/>
      <c r="EP875" s="59"/>
      <c r="EQ875" s="59"/>
      <c r="ER875" s="59"/>
      <c r="ES875" s="59"/>
      <c r="ET875" s="59"/>
      <c r="EU875" s="59"/>
      <c r="EV875" s="59"/>
      <c r="EW875" s="59"/>
      <c r="EX875" s="59"/>
      <c r="EY875" s="59"/>
      <c r="EZ875" s="59"/>
      <c r="FA875" s="59"/>
      <c r="FB875" s="59"/>
      <c r="FC875" s="59"/>
      <c r="FD875" s="59"/>
      <c r="FE875" s="59"/>
      <c r="FF875" s="59"/>
      <c r="FG875" s="59"/>
      <c r="FH875" s="59"/>
      <c r="FI875" s="59"/>
      <c r="FJ875" s="59"/>
      <c r="FK875" s="59"/>
      <c r="FL875" s="59"/>
      <c r="FM875" s="59"/>
      <c r="FN875" s="59"/>
      <c r="FO875" s="59"/>
      <c r="FP875" s="59"/>
      <c r="FQ875" s="59"/>
      <c r="FR875" s="59"/>
      <c r="FS875" s="59"/>
      <c r="FT875" s="59"/>
      <c r="FU875" s="59"/>
      <c r="FV875" s="59"/>
      <c r="FW875" s="59"/>
      <c r="FX875" s="59"/>
      <c r="FY875" s="59"/>
      <c r="FZ875" s="59"/>
      <c r="GA875" s="59"/>
      <c r="GB875" s="59"/>
      <c r="GC875" s="59"/>
      <c r="GD875" s="59"/>
      <c r="GE875" s="59"/>
      <c r="GF875" s="59"/>
      <c r="GG875" s="59"/>
      <c r="GH875" s="59"/>
      <c r="GI875" s="59"/>
      <c r="GJ875" s="59"/>
      <c r="GK875" s="59"/>
    </row>
    <row r="876" spans="1:193" x14ac:dyDescent="0.25">
      <c r="A876" s="18">
        <v>1</v>
      </c>
      <c r="B876" s="18">
        <v>1</v>
      </c>
      <c r="C876" s="2642" t="s">
        <v>16</v>
      </c>
      <c r="D876" s="27">
        <f>'2 уровень'!H1834</f>
        <v>0</v>
      </c>
      <c r="E876" s="27">
        <f>'2 уровень'!I1834</f>
        <v>0</v>
      </c>
      <c r="F876" s="27">
        <f>'2 уровень'!J1834</f>
        <v>1</v>
      </c>
      <c r="G876" s="64" t="e">
        <f>'2 уровень'!K1834</f>
        <v>#DIV/0!</v>
      </c>
      <c r="H876" s="78" t="e">
        <f>'2 уровень'!L1834</f>
        <v>#DIV/0!</v>
      </c>
      <c r="I876" s="78">
        <f>'2 уровень'!M1834</f>
        <v>8</v>
      </c>
      <c r="J876" s="73">
        <f>'2 уровень'!N1834</f>
        <v>0</v>
      </c>
      <c r="K876" s="73">
        <f>'2 уровень'!O1834</f>
        <v>0</v>
      </c>
      <c r="L876" s="73">
        <f>'2 уровень'!P1834</f>
        <v>8</v>
      </c>
      <c r="M876" s="73" t="e">
        <f>'2 уровень'!Q1834</f>
        <v>#DIV/0!</v>
      </c>
      <c r="N876" s="73">
        <f>'2 уровень'!R1834</f>
        <v>0</v>
      </c>
      <c r="O876" s="73" t="e">
        <f>'2 уровень'!S1834</f>
        <v>#DIV/0!</v>
      </c>
      <c r="P876" s="72">
        <f>'2 уровень'!T1834</f>
        <v>0</v>
      </c>
      <c r="Q876" s="72">
        <f>'2 уровень'!U1834</f>
        <v>0</v>
      </c>
      <c r="R876" s="72">
        <f>'2 уровень'!V1834</f>
        <v>0</v>
      </c>
      <c r="S876" s="72">
        <f>'2 уровень'!W1834</f>
        <v>0</v>
      </c>
      <c r="T876" s="72">
        <f>'2 уровень'!X1834</f>
        <v>0</v>
      </c>
      <c r="U876" s="72">
        <f>'2 уровень'!Y1834</f>
        <v>0</v>
      </c>
      <c r="V876" s="774">
        <f>'2 уровень'!Z1834</f>
        <v>0</v>
      </c>
      <c r="W876" s="72">
        <f>'2 уровень'!AA1834</f>
        <v>0</v>
      </c>
      <c r="X876" s="72">
        <f>'2 уровень'!AB1834</f>
        <v>0</v>
      </c>
      <c r="Y876" s="72">
        <f>'2 уровень'!AC1834</f>
        <v>0</v>
      </c>
      <c r="Z876" s="72">
        <f>'2 уровень'!AD1834</f>
        <v>0</v>
      </c>
      <c r="AA876" s="373">
        <f>'2 уровень'!AE1834</f>
        <v>0</v>
      </c>
      <c r="AB876" s="72"/>
      <c r="AC876" s="72"/>
      <c r="AD876" s="966">
        <f>'2 уровень'!AF1834</f>
        <v>0</v>
      </c>
      <c r="AE876" s="973">
        <f>'2 уровень'!AG1834</f>
        <v>0</v>
      </c>
      <c r="AF876" s="183">
        <f t="shared" si="152"/>
        <v>0</v>
      </c>
      <c r="AG876" s="183">
        <f t="shared" si="150"/>
        <v>0</v>
      </c>
      <c r="AH876" s="882">
        <f t="shared" si="161"/>
        <v>0</v>
      </c>
      <c r="AI876" s="59">
        <f t="shared" si="162"/>
        <v>0</v>
      </c>
      <c r="AJ876" s="59"/>
      <c r="AK876" s="263"/>
      <c r="AL876" s="59">
        <f t="shared" si="159"/>
        <v>0</v>
      </c>
      <c r="AM876" s="59"/>
      <c r="AN876" s="59"/>
      <c r="AO876" s="3477"/>
      <c r="AP876" s="3477"/>
      <c r="AQ876" s="3477"/>
      <c r="AR876" s="3477"/>
      <c r="AS876" s="3477"/>
      <c r="AT876" s="3477"/>
      <c r="AU876" s="3477"/>
      <c r="AV876" s="3477"/>
      <c r="AW876" s="59"/>
      <c r="AX876" s="59"/>
      <c r="AY876" s="59"/>
      <c r="AZ876" s="59"/>
      <c r="BA876" s="59"/>
      <c r="BB876" s="59"/>
      <c r="BC876" s="59"/>
      <c r="BD876" s="59"/>
      <c r="BE876" s="59"/>
      <c r="BF876" s="59"/>
      <c r="BG876" s="59"/>
      <c r="BH876" s="59"/>
      <c r="BI876" s="59"/>
      <c r="BJ876" s="59"/>
      <c r="BK876" s="59"/>
      <c r="BL876" s="59"/>
      <c r="BM876" s="59"/>
      <c r="BN876" s="59"/>
      <c r="BO876" s="59"/>
      <c r="BP876" s="59"/>
      <c r="BQ876" s="59"/>
      <c r="BR876" s="59"/>
      <c r="BS876" s="59"/>
      <c r="BT876" s="59"/>
      <c r="BU876" s="59"/>
      <c r="BV876" s="59"/>
      <c r="BW876" s="59"/>
      <c r="BX876" s="59"/>
      <c r="BY876" s="59"/>
      <c r="BZ876" s="59"/>
      <c r="CA876" s="59"/>
      <c r="CB876" s="59"/>
      <c r="CC876" s="59"/>
      <c r="CD876" s="59"/>
      <c r="CE876" s="59"/>
      <c r="CF876" s="59"/>
      <c r="CG876" s="59"/>
      <c r="CH876" s="59"/>
      <c r="CI876" s="59"/>
      <c r="CJ876" s="59"/>
      <c r="CK876" s="59"/>
      <c r="CL876" s="59"/>
      <c r="CM876" s="59"/>
      <c r="CN876" s="59"/>
      <c r="CO876" s="59"/>
      <c r="CP876" s="59"/>
      <c r="CQ876" s="59"/>
      <c r="CR876" s="59"/>
      <c r="CS876" s="59"/>
      <c r="CT876" s="59"/>
      <c r="CU876" s="59"/>
      <c r="CV876" s="59"/>
      <c r="CW876" s="59"/>
      <c r="CX876" s="59"/>
      <c r="CY876" s="59"/>
      <c r="CZ876" s="59"/>
      <c r="DA876" s="59"/>
      <c r="DB876" s="59"/>
      <c r="DC876" s="59"/>
      <c r="DD876" s="59"/>
      <c r="DE876" s="59"/>
      <c r="DF876" s="59"/>
      <c r="DG876" s="59"/>
      <c r="DH876" s="59"/>
      <c r="DI876" s="59"/>
      <c r="DJ876" s="59"/>
      <c r="DK876" s="59"/>
      <c r="DL876" s="59"/>
      <c r="DM876" s="59"/>
      <c r="DN876" s="59"/>
      <c r="DO876" s="59"/>
      <c r="DP876" s="59"/>
      <c r="DQ876" s="59"/>
      <c r="DR876" s="59"/>
      <c r="DS876" s="59"/>
      <c r="DT876" s="59"/>
      <c r="DU876" s="59"/>
      <c r="DV876" s="59"/>
      <c r="DW876" s="59"/>
      <c r="DX876" s="59"/>
      <c r="DY876" s="59"/>
      <c r="DZ876" s="59"/>
      <c r="EA876" s="59"/>
      <c r="EB876" s="59"/>
      <c r="EC876" s="59"/>
      <c r="ED876" s="59"/>
      <c r="EE876" s="59"/>
      <c r="EF876" s="59"/>
      <c r="EG876" s="59"/>
      <c r="EH876" s="59"/>
      <c r="EI876" s="59"/>
      <c r="EJ876" s="59"/>
      <c r="EK876" s="59"/>
      <c r="EL876" s="59"/>
      <c r="EM876" s="59"/>
      <c r="EN876" s="59"/>
      <c r="EO876" s="59"/>
      <c r="EP876" s="59"/>
      <c r="EQ876" s="59"/>
      <c r="ER876" s="59"/>
      <c r="ES876" s="59"/>
      <c r="ET876" s="59"/>
      <c r="EU876" s="59"/>
      <c r="EV876" s="59"/>
      <c r="EW876" s="59"/>
      <c r="EX876" s="59"/>
      <c r="EY876" s="59"/>
      <c r="EZ876" s="59"/>
      <c r="FA876" s="59"/>
      <c r="FB876" s="59"/>
      <c r="FC876" s="59"/>
      <c r="FD876" s="59"/>
      <c r="FE876" s="59"/>
      <c r="FF876" s="59"/>
      <c r="FG876" s="59"/>
      <c r="FH876" s="59"/>
      <c r="FI876" s="59"/>
      <c r="FJ876" s="59"/>
      <c r="FK876" s="59"/>
      <c r="FL876" s="59"/>
      <c r="FM876" s="59"/>
      <c r="FN876" s="59"/>
      <c r="FO876" s="59"/>
      <c r="FP876" s="59"/>
      <c r="FQ876" s="59"/>
      <c r="FR876" s="59"/>
      <c r="FS876" s="59"/>
      <c r="FT876" s="59"/>
      <c r="FU876" s="59"/>
      <c r="FV876" s="59"/>
      <c r="FW876" s="59"/>
      <c r="FX876" s="59"/>
      <c r="FY876" s="59"/>
      <c r="FZ876" s="59"/>
      <c r="GA876" s="59"/>
      <c r="GB876" s="59"/>
      <c r="GC876" s="59"/>
      <c r="GD876" s="59"/>
      <c r="GE876" s="59"/>
      <c r="GF876" s="59"/>
      <c r="GG876" s="59"/>
      <c r="GH876" s="59"/>
      <c r="GI876" s="59"/>
      <c r="GJ876" s="59"/>
      <c r="GK876" s="59"/>
    </row>
    <row r="877" spans="1:193" ht="29.25" x14ac:dyDescent="0.25">
      <c r="A877" s="18">
        <v>1</v>
      </c>
      <c r="B877" s="18">
        <v>1</v>
      </c>
      <c r="C877" s="704" t="s">
        <v>136</v>
      </c>
      <c r="D877" s="27">
        <f>'2 уровень'!H1835</f>
        <v>0</v>
      </c>
      <c r="E877" s="27">
        <f>'2 уровень'!I1835</f>
        <v>0</v>
      </c>
      <c r="F877" s="27">
        <f>'2 уровень'!J1835</f>
        <v>1</v>
      </c>
      <c r="G877" s="64" t="e">
        <f>'2 уровень'!K1835</f>
        <v>#DIV/0!</v>
      </c>
      <c r="H877" s="78" t="e">
        <f>'2 уровень'!L1835</f>
        <v>#DIV/0!</v>
      </c>
      <c r="I877" s="78">
        <f>'2 уровень'!M1835</f>
        <v>8</v>
      </c>
      <c r="J877" s="73">
        <f>'2 уровень'!N1835</f>
        <v>0</v>
      </c>
      <c r="K877" s="73">
        <f>'2 уровень'!O1835</f>
        <v>0</v>
      </c>
      <c r="L877" s="73">
        <f>'2 уровень'!P1835</f>
        <v>8</v>
      </c>
      <c r="M877" s="73" t="e">
        <f>'2 уровень'!Q1835</f>
        <v>#DIV/0!</v>
      </c>
      <c r="N877" s="73">
        <f>'2 уровень'!R1835</f>
        <v>0</v>
      </c>
      <c r="O877" s="73" t="e">
        <f>'2 уровень'!S1835</f>
        <v>#DIV/0!</v>
      </c>
      <c r="P877" s="72">
        <f>'2 уровень'!T1835</f>
        <v>0</v>
      </c>
      <c r="Q877" s="72">
        <f>'2 уровень'!U1835</f>
        <v>0</v>
      </c>
      <c r="R877" s="72">
        <f>'2 уровень'!V1835</f>
        <v>0</v>
      </c>
      <c r="S877" s="72">
        <f>'2 уровень'!W1835</f>
        <v>0</v>
      </c>
      <c r="T877" s="72">
        <f>'2 уровень'!X1835</f>
        <v>0</v>
      </c>
      <c r="U877" s="72">
        <f>'2 уровень'!Y1835</f>
        <v>22.61683</v>
      </c>
      <c r="V877" s="774">
        <f>'2 уровень'!Z1835</f>
        <v>0</v>
      </c>
      <c r="W877" s="72">
        <f>'2 уровень'!AA1835</f>
        <v>0</v>
      </c>
      <c r="X877" s="72">
        <f>'2 уровень'!AB1835</f>
        <v>22.61683</v>
      </c>
      <c r="Y877" s="72">
        <f>'2 уровень'!AC1835</f>
        <v>0</v>
      </c>
      <c r="Z877" s="72">
        <f>'2 уровень'!AD1835</f>
        <v>0</v>
      </c>
      <c r="AA877" s="373">
        <f>'2 уровень'!AE1835</f>
        <v>22.61683</v>
      </c>
      <c r="AB877" s="72" t="e">
        <f>U877/T877*100</f>
        <v>#DIV/0!</v>
      </c>
      <c r="AC877" s="72" t="e">
        <f>AA877/T877*100</f>
        <v>#DIV/0!</v>
      </c>
      <c r="AD877" s="966">
        <f>'2 уровень'!AF1835</f>
        <v>0</v>
      </c>
      <c r="AE877" s="973">
        <f>'2 уровень'!AG1835</f>
        <v>0</v>
      </c>
      <c r="AF877" s="183">
        <f t="shared" si="152"/>
        <v>22616.83</v>
      </c>
      <c r="AG877" s="183">
        <f t="shared" si="150"/>
        <v>0</v>
      </c>
      <c r="AH877" s="882">
        <f t="shared" si="161"/>
        <v>0</v>
      </c>
      <c r="AI877" s="59">
        <f t="shared" si="162"/>
        <v>22616.83</v>
      </c>
      <c r="AJ877" s="59"/>
      <c r="AK877" s="263"/>
      <c r="AL877" s="59">
        <f t="shared" ref="AL877:AL897" si="163">E878-D878</f>
        <v>0</v>
      </c>
      <c r="AM877" s="59"/>
      <c r="AN877" s="59"/>
      <c r="AO877" s="3477"/>
      <c r="AP877" s="3477"/>
      <c r="AQ877" s="3477"/>
      <c r="AR877" s="3477"/>
      <c r="AS877" s="3477"/>
      <c r="AT877" s="3477"/>
      <c r="AU877" s="3477"/>
      <c r="AV877" s="3477"/>
      <c r="AW877" s="59"/>
      <c r="AX877" s="59"/>
      <c r="AY877" s="59"/>
      <c r="AZ877" s="59"/>
      <c r="BA877" s="59"/>
      <c r="BB877" s="59"/>
      <c r="BC877" s="59"/>
      <c r="BD877" s="59"/>
      <c r="BE877" s="59"/>
      <c r="BF877" s="59"/>
      <c r="BG877" s="59"/>
      <c r="BH877" s="59"/>
      <c r="BI877" s="59"/>
      <c r="BJ877" s="59"/>
      <c r="BK877" s="59"/>
      <c r="BL877" s="59"/>
      <c r="BM877" s="59"/>
      <c r="BN877" s="59"/>
      <c r="BO877" s="59"/>
      <c r="BP877" s="59"/>
      <c r="BQ877" s="59"/>
      <c r="BR877" s="59"/>
      <c r="BS877" s="59"/>
      <c r="BT877" s="59"/>
      <c r="BU877" s="59"/>
      <c r="BV877" s="59"/>
      <c r="BW877" s="59"/>
      <c r="BX877" s="59"/>
      <c r="BY877" s="59"/>
      <c r="BZ877" s="59"/>
      <c r="CA877" s="59"/>
      <c r="CB877" s="59"/>
      <c r="CC877" s="59"/>
      <c r="CD877" s="59"/>
      <c r="CE877" s="59"/>
      <c r="CF877" s="59"/>
      <c r="CG877" s="59"/>
      <c r="CH877" s="59"/>
      <c r="CI877" s="59"/>
      <c r="CJ877" s="59"/>
      <c r="CK877" s="59"/>
      <c r="CL877" s="59"/>
      <c r="CM877" s="59"/>
      <c r="CN877" s="59"/>
      <c r="CO877" s="59"/>
      <c r="CP877" s="59"/>
      <c r="CQ877" s="59"/>
      <c r="CR877" s="59"/>
      <c r="CS877" s="59"/>
      <c r="CT877" s="59"/>
      <c r="CU877" s="59"/>
      <c r="CV877" s="59"/>
      <c r="CW877" s="59"/>
      <c r="CX877" s="59"/>
      <c r="CY877" s="59"/>
      <c r="CZ877" s="59"/>
      <c r="DA877" s="59"/>
      <c r="DB877" s="59"/>
      <c r="DC877" s="59"/>
      <c r="DD877" s="59"/>
      <c r="DE877" s="59"/>
      <c r="DF877" s="59"/>
      <c r="DG877" s="59"/>
      <c r="DH877" s="59"/>
      <c r="DI877" s="59"/>
      <c r="DJ877" s="59"/>
      <c r="DK877" s="59"/>
      <c r="DL877" s="59"/>
      <c r="DM877" s="59"/>
      <c r="DN877" s="59"/>
      <c r="DO877" s="59"/>
      <c r="DP877" s="59"/>
      <c r="DQ877" s="59"/>
      <c r="DR877" s="59"/>
      <c r="DS877" s="59"/>
      <c r="DT877" s="59"/>
      <c r="DU877" s="59"/>
      <c r="DV877" s="59"/>
      <c r="DW877" s="59"/>
      <c r="DX877" s="59"/>
      <c r="DY877" s="59"/>
      <c r="DZ877" s="59"/>
      <c r="EA877" s="59"/>
      <c r="EB877" s="59"/>
      <c r="EC877" s="59"/>
      <c r="ED877" s="59"/>
      <c r="EE877" s="59"/>
      <c r="EF877" s="59"/>
      <c r="EG877" s="59"/>
      <c r="EH877" s="59"/>
      <c r="EI877" s="59"/>
      <c r="EJ877" s="59"/>
      <c r="EK877" s="59"/>
      <c r="EL877" s="59"/>
      <c r="EM877" s="59"/>
      <c r="EN877" s="59"/>
      <c r="EO877" s="59"/>
      <c r="EP877" s="59"/>
      <c r="EQ877" s="59"/>
      <c r="ER877" s="59"/>
      <c r="ES877" s="59"/>
      <c r="ET877" s="59"/>
      <c r="EU877" s="59"/>
      <c r="EV877" s="59"/>
      <c r="EW877" s="59"/>
      <c r="EX877" s="59"/>
      <c r="EY877" s="59"/>
      <c r="EZ877" s="59"/>
      <c r="FA877" s="59"/>
      <c r="FB877" s="59"/>
      <c r="FC877" s="59"/>
      <c r="FD877" s="59"/>
      <c r="FE877" s="59"/>
      <c r="FF877" s="59"/>
      <c r="FG877" s="59"/>
      <c r="FH877" s="59"/>
      <c r="FI877" s="59"/>
      <c r="FJ877" s="59"/>
      <c r="FK877" s="59"/>
      <c r="FL877" s="59"/>
      <c r="FM877" s="59"/>
      <c r="FN877" s="59"/>
      <c r="FO877" s="59"/>
      <c r="FP877" s="59"/>
      <c r="FQ877" s="59"/>
      <c r="FR877" s="59"/>
      <c r="FS877" s="59"/>
      <c r="FT877" s="59"/>
      <c r="FU877" s="59"/>
      <c r="FV877" s="59"/>
      <c r="FW877" s="59"/>
      <c r="FX877" s="59"/>
      <c r="FY877" s="59"/>
      <c r="FZ877" s="59"/>
      <c r="GA877" s="59"/>
      <c r="GB877" s="59"/>
      <c r="GC877" s="59"/>
      <c r="GD877" s="59"/>
      <c r="GE877" s="59"/>
      <c r="GF877" s="59"/>
      <c r="GG877" s="59"/>
      <c r="GH877" s="59"/>
      <c r="GI877" s="59"/>
      <c r="GJ877" s="59"/>
      <c r="GK877" s="59"/>
    </row>
    <row r="878" spans="1:193" x14ac:dyDescent="0.25">
      <c r="A878" s="18">
        <v>1</v>
      </c>
      <c r="B878" s="18">
        <v>1</v>
      </c>
      <c r="C878" s="709" t="s">
        <v>197</v>
      </c>
      <c r="D878" s="27">
        <f>'2 уровень'!H1836</f>
        <v>0</v>
      </c>
      <c r="E878" s="27">
        <f>'2 уровень'!I1836</f>
        <v>0</v>
      </c>
      <c r="F878" s="27">
        <f>'2 уровень'!J1836</f>
        <v>6</v>
      </c>
      <c r="G878" s="64" t="e">
        <f>'2 уровень'!K1836</f>
        <v>#DIV/0!</v>
      </c>
      <c r="H878" s="78">
        <f>'2 уровень'!L1836</f>
        <v>0</v>
      </c>
      <c r="I878" s="78">
        <f>'2 уровень'!M1836</f>
        <v>0</v>
      </c>
      <c r="J878" s="73">
        <f>'2 уровень'!N1836</f>
        <v>0</v>
      </c>
      <c r="K878" s="73">
        <f>'2 уровень'!O1836</f>
        <v>0</v>
      </c>
      <c r="L878" s="73">
        <f>'2 уровень'!P1836</f>
        <v>0</v>
      </c>
      <c r="M878" s="73">
        <f>'2 уровень'!Q1836</f>
        <v>0</v>
      </c>
      <c r="N878" s="73">
        <f>'2 уровень'!R1836</f>
        <v>0</v>
      </c>
      <c r="O878" s="73">
        <f>'2 уровень'!S1836</f>
        <v>0</v>
      </c>
      <c r="P878" s="72">
        <f>'2 уровень'!T1836</f>
        <v>0</v>
      </c>
      <c r="Q878" s="72">
        <f>'2 уровень'!U1836</f>
        <v>0</v>
      </c>
      <c r="R878" s="72">
        <f>'2 уровень'!V1836</f>
        <v>0</v>
      </c>
      <c r="S878" s="72">
        <f>'2 уровень'!W1836</f>
        <v>0</v>
      </c>
      <c r="T878" s="72">
        <f>'2 уровень'!X1836</f>
        <v>0</v>
      </c>
      <c r="U878" s="72">
        <f>'2 уровень'!Y1836</f>
        <v>0</v>
      </c>
      <c r="V878" s="774">
        <f>'2 уровень'!Z1836</f>
        <v>0</v>
      </c>
      <c r="W878" s="72">
        <f>'2 уровень'!AA1836</f>
        <v>0</v>
      </c>
      <c r="X878" s="72">
        <f>'2 уровень'!AB1836</f>
        <v>0</v>
      </c>
      <c r="Y878" s="72">
        <f>'2 уровень'!AC1836</f>
        <v>0</v>
      </c>
      <c r="Z878" s="72">
        <f>'2 уровень'!AD1836</f>
        <v>0</v>
      </c>
      <c r="AA878" s="373">
        <f>'2 уровень'!AE1836</f>
        <v>0</v>
      </c>
      <c r="AB878" s="72"/>
      <c r="AC878" s="72"/>
      <c r="AD878" s="966">
        <f>'2 уровень'!AF1836</f>
        <v>0</v>
      </c>
      <c r="AE878" s="973">
        <f>'2 уровень'!AG1836</f>
        <v>0</v>
      </c>
      <c r="AF878" s="183">
        <f t="shared" si="152"/>
        <v>0</v>
      </c>
      <c r="AG878" s="183">
        <f t="shared" si="150"/>
        <v>0</v>
      </c>
      <c r="AH878" s="882">
        <f t="shared" si="161"/>
        <v>0</v>
      </c>
      <c r="AI878" s="59">
        <f t="shared" si="162"/>
        <v>0</v>
      </c>
      <c r="AJ878" s="59"/>
      <c r="AK878" s="263"/>
      <c r="AL878" s="59">
        <f t="shared" si="163"/>
        <v>0</v>
      </c>
      <c r="AM878" s="59"/>
      <c r="AN878" s="59"/>
      <c r="AO878" s="3477"/>
      <c r="AP878" s="3477"/>
      <c r="AQ878" s="3477"/>
      <c r="AR878" s="3477"/>
      <c r="AS878" s="3477"/>
      <c r="AT878" s="3477"/>
      <c r="AU878" s="3477"/>
      <c r="AV878" s="3477"/>
      <c r="AW878" s="59"/>
      <c r="AX878" s="59"/>
      <c r="AY878" s="59"/>
      <c r="AZ878" s="59"/>
      <c r="BA878" s="59"/>
      <c r="BB878" s="59"/>
      <c r="BC878" s="59"/>
      <c r="BD878" s="59"/>
      <c r="BE878" s="59"/>
      <c r="BF878" s="59"/>
      <c r="BG878" s="59"/>
      <c r="BH878" s="59"/>
      <c r="BI878" s="59"/>
      <c r="BJ878" s="59"/>
      <c r="BK878" s="59"/>
      <c r="BL878" s="59"/>
      <c r="BM878" s="59"/>
      <c r="BN878" s="59"/>
      <c r="BO878" s="59"/>
      <c r="BP878" s="59"/>
      <c r="BQ878" s="59"/>
      <c r="BR878" s="59"/>
      <c r="BS878" s="59"/>
      <c r="BT878" s="59"/>
      <c r="BU878" s="59"/>
      <c r="BV878" s="59"/>
      <c r="BW878" s="59"/>
      <c r="BX878" s="59"/>
      <c r="BY878" s="59"/>
      <c r="BZ878" s="59"/>
      <c r="CA878" s="59"/>
      <c r="CB878" s="59"/>
      <c r="CC878" s="59"/>
      <c r="CD878" s="59"/>
      <c r="CE878" s="59"/>
      <c r="CF878" s="59"/>
      <c r="CG878" s="59"/>
      <c r="CH878" s="59"/>
      <c r="CI878" s="59"/>
      <c r="CJ878" s="59"/>
      <c r="CK878" s="59"/>
      <c r="CL878" s="59"/>
      <c r="CM878" s="59"/>
      <c r="CN878" s="59"/>
      <c r="CO878" s="59"/>
      <c r="CP878" s="59"/>
      <c r="CQ878" s="59"/>
      <c r="CR878" s="59"/>
      <c r="CS878" s="59"/>
      <c r="CT878" s="59"/>
      <c r="CU878" s="59"/>
      <c r="CV878" s="59"/>
      <c r="CW878" s="59"/>
      <c r="CX878" s="59"/>
      <c r="CY878" s="59"/>
      <c r="CZ878" s="59"/>
      <c r="DA878" s="59"/>
      <c r="DB878" s="59"/>
      <c r="DC878" s="59"/>
      <c r="DD878" s="59"/>
      <c r="DE878" s="59"/>
      <c r="DF878" s="59"/>
      <c r="DG878" s="59"/>
      <c r="DH878" s="59"/>
      <c r="DI878" s="59"/>
      <c r="DJ878" s="59"/>
      <c r="DK878" s="59"/>
      <c r="DL878" s="59"/>
      <c r="DM878" s="59"/>
      <c r="DN878" s="59"/>
      <c r="DO878" s="59"/>
      <c r="DP878" s="59"/>
      <c r="DQ878" s="59"/>
      <c r="DR878" s="59"/>
      <c r="DS878" s="59"/>
      <c r="DT878" s="59"/>
      <c r="DU878" s="59"/>
      <c r="DV878" s="59"/>
      <c r="DW878" s="59"/>
      <c r="DX878" s="59"/>
      <c r="DY878" s="59"/>
      <c r="DZ878" s="59"/>
      <c r="EA878" s="59"/>
      <c r="EB878" s="59"/>
      <c r="EC878" s="59"/>
      <c r="ED878" s="59"/>
      <c r="EE878" s="59"/>
      <c r="EF878" s="59"/>
      <c r="EG878" s="59"/>
      <c r="EH878" s="59"/>
      <c r="EI878" s="59"/>
      <c r="EJ878" s="59"/>
      <c r="EK878" s="59"/>
      <c r="EL878" s="59"/>
      <c r="EM878" s="59"/>
      <c r="EN878" s="59"/>
      <c r="EO878" s="59"/>
      <c r="EP878" s="59"/>
      <c r="EQ878" s="59"/>
      <c r="ER878" s="59"/>
      <c r="ES878" s="59"/>
      <c r="ET878" s="59"/>
      <c r="EU878" s="59"/>
      <c r="EV878" s="59"/>
      <c r="EW878" s="59"/>
      <c r="EX878" s="59"/>
      <c r="EY878" s="59"/>
      <c r="EZ878" s="59"/>
      <c r="FA878" s="59"/>
      <c r="FB878" s="59"/>
      <c r="FC878" s="59"/>
      <c r="FD878" s="59"/>
      <c r="FE878" s="59"/>
      <c r="FF878" s="59"/>
      <c r="FG878" s="59"/>
      <c r="FH878" s="59"/>
      <c r="FI878" s="59"/>
      <c r="FJ878" s="59"/>
      <c r="FK878" s="59"/>
      <c r="FL878" s="59"/>
      <c r="FM878" s="59"/>
      <c r="FN878" s="59"/>
      <c r="FO878" s="59"/>
      <c r="FP878" s="59"/>
      <c r="FQ878" s="59"/>
      <c r="FR878" s="59"/>
      <c r="FS878" s="59"/>
      <c r="FT878" s="59"/>
      <c r="FU878" s="59"/>
      <c r="FV878" s="59"/>
      <c r="FW878" s="59"/>
      <c r="FX878" s="59"/>
      <c r="FY878" s="59"/>
      <c r="FZ878" s="59"/>
      <c r="GA878" s="59"/>
      <c r="GB878" s="59"/>
      <c r="GC878" s="59"/>
      <c r="GD878" s="59"/>
      <c r="GE878" s="59"/>
      <c r="GF878" s="59"/>
      <c r="GG878" s="59"/>
      <c r="GH878" s="59"/>
      <c r="GI878" s="59"/>
      <c r="GJ878" s="59"/>
      <c r="GK878" s="59"/>
    </row>
    <row r="879" spans="1:193" x14ac:dyDescent="0.25">
      <c r="A879" s="18">
        <v>1</v>
      </c>
      <c r="B879" s="18">
        <v>1</v>
      </c>
      <c r="C879" s="706" t="s">
        <v>198</v>
      </c>
      <c r="D879" s="27">
        <f>'2 уровень'!H1837</f>
        <v>0</v>
      </c>
      <c r="E879" s="27">
        <f>'2 уровень'!I1837</f>
        <v>0</v>
      </c>
      <c r="F879" s="27">
        <f>'2 уровень'!J1837</f>
        <v>6</v>
      </c>
      <c r="G879" s="64" t="e">
        <f>'2 уровень'!K1837</f>
        <v>#DIV/0!</v>
      </c>
      <c r="H879" s="78">
        <f>'2 уровень'!L1837</f>
        <v>0</v>
      </c>
      <c r="I879" s="78">
        <f>'2 уровень'!M1837</f>
        <v>0</v>
      </c>
      <c r="J879" s="73">
        <f>'2 уровень'!N1837</f>
        <v>0</v>
      </c>
      <c r="K879" s="73">
        <f>'2 уровень'!O1837</f>
        <v>0</v>
      </c>
      <c r="L879" s="73">
        <f>'2 уровень'!P1837</f>
        <v>0</v>
      </c>
      <c r="M879" s="73">
        <f>'2 уровень'!Q1837</f>
        <v>0</v>
      </c>
      <c r="N879" s="73">
        <f>'2 уровень'!R1837</f>
        <v>0</v>
      </c>
      <c r="O879" s="73">
        <f>'2 уровень'!S1837</f>
        <v>0</v>
      </c>
      <c r="P879" s="72">
        <f>'2 уровень'!T1837</f>
        <v>0</v>
      </c>
      <c r="Q879" s="72">
        <f>'2 уровень'!U1837</f>
        <v>0</v>
      </c>
      <c r="R879" s="72">
        <f>'2 уровень'!V1837</f>
        <v>0</v>
      </c>
      <c r="S879" s="72">
        <f>'2 уровень'!W1837</f>
        <v>0</v>
      </c>
      <c r="T879" s="72">
        <f>'2 уровень'!X1837</f>
        <v>0</v>
      </c>
      <c r="U879" s="72">
        <f>'2 уровень'!Y1837</f>
        <v>0</v>
      </c>
      <c r="V879" s="774">
        <f>'2 уровень'!Z1837</f>
        <v>0</v>
      </c>
      <c r="W879" s="72">
        <f>'2 уровень'!AA1837</f>
        <v>0</v>
      </c>
      <c r="X879" s="72">
        <f>'2 уровень'!AB1837</f>
        <v>0</v>
      </c>
      <c r="Y879" s="72">
        <f>'2 уровень'!AC1837</f>
        <v>0</v>
      </c>
      <c r="Z879" s="72">
        <f>'2 уровень'!AD1837</f>
        <v>0</v>
      </c>
      <c r="AA879" s="373">
        <f>'2 уровень'!AE1837</f>
        <v>0</v>
      </c>
      <c r="AB879" s="72"/>
      <c r="AC879" s="72"/>
      <c r="AD879" s="966">
        <f>'2 уровень'!AF1837</f>
        <v>0</v>
      </c>
      <c r="AE879" s="973">
        <f>'2 уровень'!AG1837</f>
        <v>0</v>
      </c>
      <c r="AF879" s="183">
        <f t="shared" si="152"/>
        <v>0</v>
      </c>
      <c r="AG879" s="183">
        <f t="shared" si="150"/>
        <v>0</v>
      </c>
      <c r="AH879" s="882">
        <f t="shared" si="161"/>
        <v>0</v>
      </c>
      <c r="AI879" s="59">
        <f t="shared" si="162"/>
        <v>0</v>
      </c>
      <c r="AJ879" s="59"/>
      <c r="AK879" s="263"/>
      <c r="AL879" s="59">
        <f t="shared" si="163"/>
        <v>0</v>
      </c>
      <c r="AM879" s="59"/>
      <c r="AN879" s="59"/>
      <c r="AO879" s="3477"/>
      <c r="AP879" s="3477"/>
      <c r="AQ879" s="3477"/>
      <c r="AR879" s="3477"/>
      <c r="AS879" s="3477"/>
      <c r="AT879" s="3477"/>
      <c r="AU879" s="3477"/>
      <c r="AV879" s="3477"/>
      <c r="AW879" s="59"/>
      <c r="AX879" s="59"/>
      <c r="AY879" s="59"/>
      <c r="AZ879" s="59"/>
      <c r="BA879" s="59"/>
      <c r="BB879" s="59"/>
      <c r="BC879" s="59"/>
      <c r="BD879" s="59"/>
      <c r="BE879" s="59"/>
      <c r="BF879" s="59"/>
      <c r="BG879" s="59"/>
      <c r="BH879" s="59"/>
      <c r="BI879" s="59"/>
      <c r="BJ879" s="59"/>
      <c r="BK879" s="59"/>
      <c r="BL879" s="59"/>
      <c r="BM879" s="59"/>
      <c r="BN879" s="59"/>
      <c r="BO879" s="59"/>
      <c r="BP879" s="59"/>
      <c r="BQ879" s="59"/>
      <c r="BR879" s="59"/>
      <c r="BS879" s="59"/>
      <c r="BT879" s="59"/>
      <c r="BU879" s="59"/>
      <c r="BV879" s="59"/>
      <c r="BW879" s="59"/>
      <c r="BX879" s="59"/>
      <c r="BY879" s="59"/>
      <c r="BZ879" s="59"/>
      <c r="CA879" s="59"/>
      <c r="CB879" s="59"/>
      <c r="CC879" s="59"/>
      <c r="CD879" s="59"/>
      <c r="CE879" s="59"/>
      <c r="CF879" s="59"/>
      <c r="CG879" s="59"/>
      <c r="CH879" s="59"/>
      <c r="CI879" s="59"/>
      <c r="CJ879" s="59"/>
      <c r="CK879" s="59"/>
      <c r="CL879" s="59"/>
      <c r="CM879" s="59"/>
      <c r="CN879" s="59"/>
      <c r="CO879" s="59"/>
      <c r="CP879" s="59"/>
      <c r="CQ879" s="59"/>
      <c r="CR879" s="59"/>
      <c r="CS879" s="59"/>
      <c r="CT879" s="59"/>
      <c r="CU879" s="59"/>
      <c r="CV879" s="59"/>
      <c r="CW879" s="59"/>
      <c r="CX879" s="59"/>
      <c r="CY879" s="59"/>
      <c r="CZ879" s="59"/>
      <c r="DA879" s="59"/>
      <c r="DB879" s="59"/>
      <c r="DC879" s="59"/>
      <c r="DD879" s="59"/>
      <c r="DE879" s="59"/>
      <c r="DF879" s="59"/>
      <c r="DG879" s="59"/>
      <c r="DH879" s="59"/>
      <c r="DI879" s="59"/>
      <c r="DJ879" s="59"/>
      <c r="DK879" s="59"/>
      <c r="DL879" s="59"/>
      <c r="DM879" s="59"/>
      <c r="DN879" s="59"/>
      <c r="DO879" s="59"/>
      <c r="DP879" s="59"/>
      <c r="DQ879" s="59"/>
      <c r="DR879" s="59"/>
      <c r="DS879" s="59"/>
      <c r="DT879" s="59"/>
      <c r="DU879" s="59"/>
      <c r="DV879" s="59"/>
      <c r="DW879" s="59"/>
      <c r="DX879" s="59"/>
      <c r="DY879" s="59"/>
      <c r="DZ879" s="59"/>
      <c r="EA879" s="59"/>
      <c r="EB879" s="59"/>
      <c r="EC879" s="59"/>
      <c r="ED879" s="59"/>
      <c r="EE879" s="59"/>
      <c r="EF879" s="59"/>
      <c r="EG879" s="59"/>
      <c r="EH879" s="59"/>
      <c r="EI879" s="59"/>
      <c r="EJ879" s="59"/>
      <c r="EK879" s="59"/>
      <c r="EL879" s="59"/>
      <c r="EM879" s="59"/>
      <c r="EN879" s="59"/>
      <c r="EO879" s="59"/>
      <c r="EP879" s="59"/>
      <c r="EQ879" s="59"/>
      <c r="ER879" s="59"/>
      <c r="ES879" s="59"/>
      <c r="ET879" s="59"/>
      <c r="EU879" s="59"/>
      <c r="EV879" s="59"/>
      <c r="EW879" s="59"/>
      <c r="EX879" s="59"/>
      <c r="EY879" s="59"/>
      <c r="EZ879" s="59"/>
      <c r="FA879" s="59"/>
      <c r="FB879" s="59"/>
      <c r="FC879" s="59"/>
      <c r="FD879" s="59"/>
      <c r="FE879" s="59"/>
      <c r="FF879" s="59"/>
      <c r="FG879" s="59"/>
      <c r="FH879" s="59"/>
      <c r="FI879" s="59"/>
      <c r="FJ879" s="59"/>
      <c r="FK879" s="59"/>
      <c r="FL879" s="59"/>
      <c r="FM879" s="59"/>
      <c r="FN879" s="59"/>
      <c r="FO879" s="59"/>
      <c r="FP879" s="59"/>
      <c r="FQ879" s="59"/>
      <c r="FR879" s="59"/>
      <c r="FS879" s="59"/>
      <c r="FT879" s="59"/>
      <c r="FU879" s="59"/>
      <c r="FV879" s="59"/>
      <c r="FW879" s="59"/>
      <c r="FX879" s="59"/>
      <c r="FY879" s="59"/>
      <c r="FZ879" s="59"/>
      <c r="GA879" s="59"/>
      <c r="GB879" s="59"/>
      <c r="GC879" s="59"/>
      <c r="GD879" s="59"/>
      <c r="GE879" s="59"/>
      <c r="GF879" s="59"/>
      <c r="GG879" s="59"/>
      <c r="GH879" s="59"/>
      <c r="GI879" s="59"/>
      <c r="GJ879" s="59"/>
      <c r="GK879" s="59"/>
    </row>
    <row r="880" spans="1:193" ht="30" x14ac:dyDescent="0.25">
      <c r="A880" s="18">
        <v>1</v>
      </c>
      <c r="B880" s="18">
        <v>1</v>
      </c>
      <c r="C880" s="706" t="s">
        <v>199</v>
      </c>
      <c r="D880" s="27">
        <f>'2 уровень'!H1838</f>
        <v>0</v>
      </c>
      <c r="E880" s="27">
        <f>'2 уровень'!I1838</f>
        <v>0</v>
      </c>
      <c r="F880" s="27">
        <f>'2 уровень'!J1838</f>
        <v>0</v>
      </c>
      <c r="G880" s="64" t="e">
        <f>'2 уровень'!K1838</f>
        <v>#DIV/0!</v>
      </c>
      <c r="H880" s="78">
        <f>'2 уровень'!L1838</f>
        <v>0</v>
      </c>
      <c r="I880" s="78">
        <f>'2 уровень'!M1838</f>
        <v>0</v>
      </c>
      <c r="J880" s="73">
        <f>'2 уровень'!N1838</f>
        <v>0</v>
      </c>
      <c r="K880" s="73">
        <f>'2 уровень'!O1838</f>
        <v>0</v>
      </c>
      <c r="L880" s="73">
        <f>'2 уровень'!P1838</f>
        <v>0</v>
      </c>
      <c r="M880" s="73">
        <f>'2 уровень'!Q1838</f>
        <v>0</v>
      </c>
      <c r="N880" s="73">
        <f>'2 уровень'!R1838</f>
        <v>0</v>
      </c>
      <c r="O880" s="73">
        <f>'2 уровень'!S1838</f>
        <v>0</v>
      </c>
      <c r="P880" s="72">
        <f>'2 уровень'!T1838</f>
        <v>0</v>
      </c>
      <c r="Q880" s="72">
        <f>'2 уровень'!U1838</f>
        <v>0</v>
      </c>
      <c r="R880" s="72">
        <f>'2 уровень'!V1838</f>
        <v>0</v>
      </c>
      <c r="S880" s="72">
        <f>'2 уровень'!W1838</f>
        <v>0</v>
      </c>
      <c r="T880" s="72">
        <f>'2 уровень'!X1838</f>
        <v>0</v>
      </c>
      <c r="U880" s="72">
        <f>'2 уровень'!Y1838</f>
        <v>0</v>
      </c>
      <c r="V880" s="774">
        <f>'2 уровень'!Z1838</f>
        <v>0</v>
      </c>
      <c r="W880" s="72">
        <f>'2 уровень'!AA1838</f>
        <v>0</v>
      </c>
      <c r="X880" s="72">
        <f>'2 уровень'!AB1838</f>
        <v>0</v>
      </c>
      <c r="Y880" s="72">
        <f>'2 уровень'!AC1838</f>
        <v>0</v>
      </c>
      <c r="Z880" s="72">
        <f>'2 уровень'!AD1838</f>
        <v>0</v>
      </c>
      <c r="AA880" s="373">
        <f>'2 уровень'!AE1838</f>
        <v>0</v>
      </c>
      <c r="AB880" s="72"/>
      <c r="AC880" s="72"/>
      <c r="AD880" s="966">
        <f>'2 уровень'!AF1838</f>
        <v>0</v>
      </c>
      <c r="AE880" s="973">
        <f>'2 уровень'!AG1838</f>
        <v>0</v>
      </c>
      <c r="AF880" s="183">
        <f t="shared" si="152"/>
        <v>0</v>
      </c>
      <c r="AG880" s="183">
        <f t="shared" si="150"/>
        <v>0</v>
      </c>
      <c r="AH880" s="882">
        <f t="shared" si="161"/>
        <v>0</v>
      </c>
      <c r="AI880" s="59" t="e">
        <f t="shared" si="162"/>
        <v>#DIV/0!</v>
      </c>
      <c r="AJ880" s="59"/>
      <c r="AK880" s="263"/>
      <c r="AL880" s="59">
        <f t="shared" si="163"/>
        <v>0</v>
      </c>
      <c r="AM880" s="59"/>
      <c r="AN880" s="59"/>
      <c r="AO880" s="3477"/>
      <c r="AP880" s="3477"/>
      <c r="AQ880" s="3477"/>
      <c r="AR880" s="3477"/>
      <c r="AS880" s="3477"/>
      <c r="AT880" s="3477"/>
      <c r="AU880" s="3477"/>
      <c r="AV880" s="3477"/>
      <c r="AW880" s="59"/>
      <c r="AX880" s="59"/>
      <c r="AY880" s="59"/>
      <c r="AZ880" s="59"/>
      <c r="BA880" s="59"/>
      <c r="BB880" s="59"/>
      <c r="BC880" s="59"/>
      <c r="BD880" s="59"/>
      <c r="BE880" s="59"/>
      <c r="BF880" s="59"/>
      <c r="BG880" s="59"/>
      <c r="BH880" s="59"/>
      <c r="BI880" s="59"/>
      <c r="BJ880" s="59"/>
      <c r="BK880" s="59"/>
      <c r="BL880" s="59"/>
      <c r="BM880" s="59"/>
      <c r="BN880" s="59"/>
      <c r="BO880" s="59"/>
      <c r="BP880" s="59"/>
      <c r="BQ880" s="59"/>
      <c r="BR880" s="59"/>
      <c r="BS880" s="59"/>
      <c r="BT880" s="59"/>
      <c r="BU880" s="59"/>
      <c r="BV880" s="59"/>
      <c r="BW880" s="59"/>
      <c r="BX880" s="59"/>
      <c r="BY880" s="59"/>
      <c r="BZ880" s="59"/>
      <c r="CA880" s="59"/>
      <c r="CB880" s="59"/>
      <c r="CC880" s="59"/>
      <c r="CD880" s="59"/>
      <c r="CE880" s="59"/>
      <c r="CF880" s="59"/>
      <c r="CG880" s="59"/>
      <c r="CH880" s="59"/>
      <c r="CI880" s="59"/>
      <c r="CJ880" s="59"/>
      <c r="CK880" s="59"/>
      <c r="CL880" s="59"/>
      <c r="CM880" s="59"/>
      <c r="CN880" s="59"/>
      <c r="CO880" s="59"/>
      <c r="CP880" s="59"/>
      <c r="CQ880" s="59"/>
      <c r="CR880" s="59"/>
      <c r="CS880" s="59"/>
      <c r="CT880" s="59"/>
      <c r="CU880" s="59"/>
      <c r="CV880" s="59"/>
      <c r="CW880" s="59"/>
      <c r="CX880" s="59"/>
      <c r="CY880" s="59"/>
      <c r="CZ880" s="59"/>
      <c r="DA880" s="59"/>
      <c r="DB880" s="59"/>
      <c r="DC880" s="59"/>
      <c r="DD880" s="59"/>
      <c r="DE880" s="59"/>
      <c r="DF880" s="59"/>
      <c r="DG880" s="59"/>
      <c r="DH880" s="59"/>
      <c r="DI880" s="59"/>
      <c r="DJ880" s="59"/>
      <c r="DK880" s="59"/>
      <c r="DL880" s="59"/>
      <c r="DM880" s="59"/>
      <c r="DN880" s="59"/>
      <c r="DO880" s="59"/>
      <c r="DP880" s="59"/>
      <c r="DQ880" s="59"/>
      <c r="DR880" s="59"/>
      <c r="DS880" s="59"/>
      <c r="DT880" s="59"/>
      <c r="DU880" s="59"/>
      <c r="DV880" s="59"/>
      <c r="DW880" s="59"/>
      <c r="DX880" s="59"/>
      <c r="DY880" s="59"/>
      <c r="DZ880" s="59"/>
      <c r="EA880" s="59"/>
      <c r="EB880" s="59"/>
      <c r="EC880" s="59"/>
      <c r="ED880" s="59"/>
      <c r="EE880" s="59"/>
      <c r="EF880" s="59"/>
      <c r="EG880" s="59"/>
      <c r="EH880" s="59"/>
      <c r="EI880" s="59"/>
      <c r="EJ880" s="59"/>
      <c r="EK880" s="59"/>
      <c r="EL880" s="59"/>
      <c r="EM880" s="59"/>
      <c r="EN880" s="59"/>
      <c r="EO880" s="59"/>
      <c r="EP880" s="59"/>
      <c r="EQ880" s="59"/>
      <c r="ER880" s="59"/>
      <c r="ES880" s="59"/>
      <c r="ET880" s="59"/>
      <c r="EU880" s="59"/>
      <c r="EV880" s="59"/>
      <c r="EW880" s="59"/>
      <c r="EX880" s="59"/>
      <c r="EY880" s="59"/>
      <c r="EZ880" s="59"/>
      <c r="FA880" s="59"/>
      <c r="FB880" s="59"/>
      <c r="FC880" s="59"/>
      <c r="FD880" s="59"/>
      <c r="FE880" s="59"/>
      <c r="FF880" s="59"/>
      <c r="FG880" s="59"/>
      <c r="FH880" s="59"/>
      <c r="FI880" s="59"/>
      <c r="FJ880" s="59"/>
      <c r="FK880" s="59"/>
      <c r="FL880" s="59"/>
      <c r="FM880" s="59"/>
      <c r="FN880" s="59"/>
      <c r="FO880" s="59"/>
      <c r="FP880" s="59"/>
      <c r="FQ880" s="59"/>
      <c r="FR880" s="59"/>
      <c r="FS880" s="59"/>
      <c r="FT880" s="59"/>
      <c r="FU880" s="59"/>
      <c r="FV880" s="59"/>
      <c r="FW880" s="59"/>
      <c r="FX880" s="59"/>
      <c r="FY880" s="59"/>
      <c r="FZ880" s="59"/>
      <c r="GA880" s="59"/>
      <c r="GB880" s="59"/>
      <c r="GC880" s="59"/>
      <c r="GD880" s="59"/>
      <c r="GE880" s="59"/>
      <c r="GF880" s="59"/>
      <c r="GG880" s="59"/>
      <c r="GH880" s="59"/>
      <c r="GI880" s="59"/>
      <c r="GJ880" s="59"/>
      <c r="GK880" s="59"/>
    </row>
    <row r="881" spans="1:193" ht="15.75" thickBot="1" x14ac:dyDescent="0.3">
      <c r="A881" s="18">
        <v>1</v>
      </c>
      <c r="B881" s="18">
        <v>1</v>
      </c>
      <c r="C881" s="703" t="s">
        <v>204</v>
      </c>
      <c r="D881" s="27">
        <f>'2 уровень'!H1839</f>
        <v>0</v>
      </c>
      <c r="E881" s="27">
        <f>'2 уровень'!I1839</f>
        <v>0</v>
      </c>
      <c r="F881" s="27">
        <f>'2 уровень'!J1839</f>
        <v>6</v>
      </c>
      <c r="G881" s="64" t="e">
        <f>'2 уровень'!K1839</f>
        <v>#DIV/0!</v>
      </c>
      <c r="H881" s="78">
        <f>'2 уровень'!L1839</f>
        <v>0</v>
      </c>
      <c r="I881" s="78">
        <f>'2 уровень'!M1839</f>
        <v>0</v>
      </c>
      <c r="J881" s="73">
        <f>'2 уровень'!N1839</f>
        <v>0</v>
      </c>
      <c r="K881" s="73">
        <f>'2 уровень'!O1839</f>
        <v>0</v>
      </c>
      <c r="L881" s="73">
        <f>'2 уровень'!P1839</f>
        <v>0</v>
      </c>
      <c r="M881" s="73">
        <f>'2 уровень'!Q1839</f>
        <v>0</v>
      </c>
      <c r="N881" s="73">
        <f>'2 уровень'!R1839</f>
        <v>0</v>
      </c>
      <c r="O881" s="73">
        <f>'2 уровень'!S1839</f>
        <v>0</v>
      </c>
      <c r="P881" s="72">
        <f>'2 уровень'!T1839</f>
        <v>0</v>
      </c>
      <c r="Q881" s="72">
        <f>'2 уровень'!U1839</f>
        <v>0</v>
      </c>
      <c r="R881" s="72">
        <f>'2 уровень'!V1839</f>
        <v>0</v>
      </c>
      <c r="S881" s="72">
        <f>'2 уровень'!W1839</f>
        <v>0</v>
      </c>
      <c r="T881" s="72">
        <f>'2 уровень'!X1839</f>
        <v>0</v>
      </c>
      <c r="U881" s="72">
        <f>'2 уровень'!Y1839</f>
        <v>32.613840000000003</v>
      </c>
      <c r="V881" s="774">
        <f>'2 уровень'!Z1839</f>
        <v>0</v>
      </c>
      <c r="W881" s="72">
        <f>'2 уровень'!AA1839</f>
        <v>0</v>
      </c>
      <c r="X881" s="72">
        <f>'2 уровень'!AB1839</f>
        <v>32.613840000000003</v>
      </c>
      <c r="Y881" s="72">
        <f>'2 уровень'!AC1839</f>
        <v>0</v>
      </c>
      <c r="Z881" s="72">
        <f>'2 уровень'!AD1839</f>
        <v>0</v>
      </c>
      <c r="AA881" s="373">
        <f>'2 уровень'!AE1839</f>
        <v>32.613840000000003</v>
      </c>
      <c r="AB881" s="72" t="e">
        <f>U881/T881*100</f>
        <v>#DIV/0!</v>
      </c>
      <c r="AC881" s="72" t="e">
        <f>AA881/T881*100</f>
        <v>#DIV/0!</v>
      </c>
      <c r="AD881" s="966">
        <f>'2 уровень'!AF1839</f>
        <v>0</v>
      </c>
      <c r="AE881" s="973">
        <f>'2 уровень'!AG1839</f>
        <v>0</v>
      </c>
      <c r="AF881" s="183">
        <f t="shared" si="152"/>
        <v>32613.840000000004</v>
      </c>
      <c r="AG881" s="183">
        <f t="shared" si="150"/>
        <v>0</v>
      </c>
      <c r="AH881" s="882">
        <f t="shared" si="161"/>
        <v>0</v>
      </c>
      <c r="AI881" s="59">
        <f t="shared" si="162"/>
        <v>5435.64</v>
      </c>
      <c r="AJ881" s="59"/>
      <c r="AK881" s="263"/>
      <c r="AL881" s="59">
        <f t="shared" si="163"/>
        <v>0</v>
      </c>
      <c r="AM881" s="59"/>
      <c r="AN881" s="59"/>
      <c r="AO881" s="3477"/>
      <c r="AP881" s="3477"/>
      <c r="AQ881" s="3477"/>
      <c r="AR881" s="3477"/>
      <c r="AS881" s="3477"/>
      <c r="AT881" s="3477"/>
      <c r="AU881" s="3477"/>
      <c r="AV881" s="3477"/>
      <c r="AW881" s="59"/>
      <c r="AX881" s="59"/>
      <c r="AY881" s="59"/>
      <c r="AZ881" s="59"/>
      <c r="BA881" s="59"/>
      <c r="BB881" s="59"/>
      <c r="BC881" s="59"/>
      <c r="BD881" s="59"/>
      <c r="BE881" s="59"/>
      <c r="BF881" s="59"/>
      <c r="BG881" s="59"/>
      <c r="BH881" s="59"/>
      <c r="BI881" s="59"/>
      <c r="BJ881" s="59"/>
      <c r="BK881" s="59"/>
      <c r="BL881" s="59"/>
      <c r="BM881" s="59"/>
      <c r="BN881" s="59"/>
      <c r="BO881" s="59"/>
      <c r="BP881" s="59"/>
      <c r="BQ881" s="59"/>
      <c r="BR881" s="59"/>
      <c r="BS881" s="59"/>
      <c r="BT881" s="59"/>
      <c r="BU881" s="59"/>
      <c r="BV881" s="59"/>
      <c r="BW881" s="59"/>
      <c r="BX881" s="59"/>
      <c r="BY881" s="59"/>
      <c r="BZ881" s="59"/>
      <c r="CA881" s="59"/>
      <c r="CB881" s="59"/>
      <c r="CC881" s="59"/>
      <c r="CD881" s="59"/>
      <c r="CE881" s="59"/>
      <c r="CF881" s="59"/>
      <c r="CG881" s="59"/>
      <c r="CH881" s="59"/>
      <c r="CI881" s="59"/>
      <c r="CJ881" s="59"/>
      <c r="CK881" s="59"/>
      <c r="CL881" s="59"/>
      <c r="CM881" s="59"/>
      <c r="CN881" s="59"/>
      <c r="CO881" s="59"/>
      <c r="CP881" s="59"/>
      <c r="CQ881" s="59"/>
      <c r="CR881" s="59"/>
      <c r="CS881" s="59"/>
      <c r="CT881" s="59"/>
      <c r="CU881" s="59"/>
      <c r="CV881" s="59"/>
      <c r="CW881" s="59"/>
      <c r="CX881" s="59"/>
      <c r="CY881" s="59"/>
      <c r="CZ881" s="59"/>
      <c r="DA881" s="59"/>
      <c r="DB881" s="59"/>
      <c r="DC881" s="59"/>
      <c r="DD881" s="59"/>
      <c r="DE881" s="59"/>
      <c r="DF881" s="59"/>
      <c r="DG881" s="59"/>
      <c r="DH881" s="59"/>
      <c r="DI881" s="59"/>
      <c r="DJ881" s="59"/>
      <c r="DK881" s="59"/>
      <c r="DL881" s="59"/>
      <c r="DM881" s="59"/>
      <c r="DN881" s="59"/>
      <c r="DO881" s="59"/>
      <c r="DP881" s="59"/>
      <c r="DQ881" s="59"/>
      <c r="DR881" s="59"/>
      <c r="DS881" s="59"/>
      <c r="DT881" s="59"/>
      <c r="DU881" s="59"/>
      <c r="DV881" s="59"/>
      <c r="DW881" s="59"/>
      <c r="DX881" s="59"/>
      <c r="DY881" s="59"/>
      <c r="DZ881" s="59"/>
      <c r="EA881" s="59"/>
      <c r="EB881" s="59"/>
      <c r="EC881" s="59"/>
      <c r="ED881" s="59"/>
      <c r="EE881" s="59"/>
      <c r="EF881" s="59"/>
      <c r="EG881" s="59"/>
      <c r="EH881" s="59"/>
      <c r="EI881" s="59"/>
      <c r="EJ881" s="59"/>
      <c r="EK881" s="59"/>
      <c r="EL881" s="59"/>
      <c r="EM881" s="59"/>
      <c r="EN881" s="59"/>
      <c r="EO881" s="59"/>
      <c r="EP881" s="59"/>
      <c r="EQ881" s="59"/>
      <c r="ER881" s="59"/>
      <c r="ES881" s="59"/>
      <c r="ET881" s="59"/>
      <c r="EU881" s="59"/>
      <c r="EV881" s="59"/>
      <c r="EW881" s="59"/>
      <c r="EX881" s="59"/>
      <c r="EY881" s="59"/>
      <c r="EZ881" s="59"/>
      <c r="FA881" s="59"/>
      <c r="FB881" s="59"/>
      <c r="FC881" s="59"/>
      <c r="FD881" s="59"/>
      <c r="FE881" s="59"/>
      <c r="FF881" s="59"/>
      <c r="FG881" s="59"/>
      <c r="FH881" s="59"/>
      <c r="FI881" s="59"/>
      <c r="FJ881" s="59"/>
      <c r="FK881" s="59"/>
      <c r="FL881" s="59"/>
      <c r="FM881" s="59"/>
      <c r="FN881" s="59"/>
      <c r="FO881" s="59"/>
      <c r="FP881" s="59"/>
      <c r="FQ881" s="59"/>
      <c r="FR881" s="59"/>
      <c r="FS881" s="59"/>
      <c r="FT881" s="59"/>
      <c r="FU881" s="59"/>
      <c r="FV881" s="59"/>
      <c r="FW881" s="59"/>
      <c r="FX881" s="59"/>
      <c r="FY881" s="59"/>
      <c r="FZ881" s="59"/>
      <c r="GA881" s="59"/>
      <c r="GB881" s="59"/>
      <c r="GC881" s="59"/>
      <c r="GD881" s="59"/>
      <c r="GE881" s="59"/>
      <c r="GF881" s="59"/>
      <c r="GG881" s="59"/>
      <c r="GH881" s="59"/>
      <c r="GI881" s="59"/>
      <c r="GJ881" s="59"/>
      <c r="GK881" s="59"/>
    </row>
    <row r="882" spans="1:193" x14ac:dyDescent="0.25">
      <c r="A882" s="18">
        <v>1</v>
      </c>
      <c r="B882" s="18">
        <v>1</v>
      </c>
      <c r="C882" s="6" t="s">
        <v>103</v>
      </c>
      <c r="D882" s="79"/>
      <c r="E882" s="79"/>
      <c r="F882" s="79"/>
      <c r="G882" s="80"/>
      <c r="H882" s="81"/>
      <c r="I882" s="81"/>
      <c r="J882" s="24"/>
      <c r="K882" s="24"/>
      <c r="L882" s="24"/>
      <c r="M882" s="24"/>
      <c r="N882" s="24"/>
      <c r="O882" s="24"/>
      <c r="P882" s="376">
        <f>P883-P941-P944-P948-P884</f>
        <v>0</v>
      </c>
      <c r="Q882" s="376">
        <f>Q883-Q941-Q944-Q948-Q884</f>
        <v>0</v>
      </c>
      <c r="R882" s="376">
        <f>R883-R941-R944-R948-R884</f>
        <v>0</v>
      </c>
      <c r="S882" s="376">
        <f>S883-S941-S944-S948-S884</f>
        <v>0</v>
      </c>
      <c r="T882" s="376">
        <f t="shared" ref="T882:AA882" si="164">T883-T941-T944-T948-T884</f>
        <v>0</v>
      </c>
      <c r="U882" s="376">
        <f t="shared" si="164"/>
        <v>0</v>
      </c>
      <c r="V882" s="376">
        <f t="shared" si="164"/>
        <v>0</v>
      </c>
      <c r="W882" s="376">
        <f t="shared" si="164"/>
        <v>0</v>
      </c>
      <c r="X882" s="376">
        <f t="shared" si="164"/>
        <v>0</v>
      </c>
      <c r="Y882" s="376">
        <f t="shared" si="164"/>
        <v>0</v>
      </c>
      <c r="Z882" s="376">
        <f t="shared" si="164"/>
        <v>0</v>
      </c>
      <c r="AA882" s="376">
        <f t="shared" si="164"/>
        <v>0</v>
      </c>
      <c r="AB882" s="376"/>
      <c r="AC882" s="376"/>
      <c r="AD882" s="974"/>
      <c r="AE882" s="978" t="e">
        <f>AE883-AE884-AE945-AE948-#REF!</f>
        <v>#REF!</v>
      </c>
      <c r="AF882" s="183">
        <f t="shared" si="152"/>
        <v>0</v>
      </c>
      <c r="AG882" s="183">
        <f t="shared" si="150"/>
        <v>0</v>
      </c>
      <c r="AH882" s="882">
        <f t="shared" si="161"/>
        <v>0</v>
      </c>
      <c r="AI882" s="59" t="e">
        <f t="shared" si="162"/>
        <v>#DIV/0!</v>
      </c>
      <c r="AJ882" s="59"/>
      <c r="AK882" s="263"/>
      <c r="AL882" s="59">
        <f t="shared" si="163"/>
        <v>0</v>
      </c>
      <c r="AM882" s="59"/>
      <c r="AN882" s="59"/>
      <c r="AO882" s="3477"/>
      <c r="AP882" s="3477"/>
      <c r="AQ882" s="3477"/>
      <c r="AR882" s="3477"/>
      <c r="AS882" s="3477"/>
      <c r="AT882" s="3477"/>
      <c r="AU882" s="3477"/>
      <c r="AV882" s="3477"/>
      <c r="AW882" s="59"/>
      <c r="AX882" s="59"/>
      <c r="AY882" s="59"/>
      <c r="AZ882" s="59"/>
      <c r="BA882" s="59"/>
      <c r="BB882" s="59"/>
      <c r="BC882" s="59"/>
      <c r="BD882" s="59"/>
      <c r="BE882" s="59"/>
      <c r="BF882" s="59"/>
      <c r="BG882" s="59"/>
      <c r="BH882" s="59"/>
      <c r="BI882" s="59"/>
      <c r="BJ882" s="59"/>
      <c r="BK882" s="59"/>
      <c r="BL882" s="59"/>
      <c r="BM882" s="59"/>
      <c r="BN882" s="59"/>
      <c r="BO882" s="59"/>
      <c r="BP882" s="59"/>
      <c r="BQ882" s="59"/>
      <c r="BR882" s="59"/>
      <c r="BS882" s="59"/>
      <c r="BT882" s="59"/>
      <c r="BU882" s="59"/>
      <c r="BV882" s="59"/>
      <c r="BW882" s="59"/>
      <c r="BX882" s="59"/>
      <c r="BY882" s="59"/>
      <c r="BZ882" s="59"/>
      <c r="CA882" s="59"/>
      <c r="CB882" s="59"/>
      <c r="CC882" s="59"/>
      <c r="CD882" s="59"/>
      <c r="CE882" s="59"/>
      <c r="CF882" s="59"/>
      <c r="CG882" s="59"/>
      <c r="CH882" s="59"/>
      <c r="CI882" s="59"/>
      <c r="CJ882" s="59"/>
      <c r="CK882" s="59"/>
      <c r="CL882" s="59"/>
      <c r="CM882" s="59"/>
      <c r="CN882" s="59"/>
      <c r="CO882" s="59"/>
      <c r="CP882" s="59"/>
      <c r="CQ882" s="59"/>
      <c r="CR882" s="59"/>
      <c r="CS882" s="59"/>
      <c r="CT882" s="59"/>
      <c r="CU882" s="59"/>
      <c r="CV882" s="59"/>
      <c r="CW882" s="59"/>
      <c r="CX882" s="59"/>
      <c r="CY882" s="59"/>
      <c r="CZ882" s="59"/>
      <c r="DA882" s="59"/>
      <c r="DB882" s="59"/>
      <c r="DC882" s="59"/>
      <c r="DD882" s="59"/>
      <c r="DE882" s="59"/>
      <c r="DF882" s="59"/>
      <c r="DG882" s="59"/>
      <c r="DH882" s="59"/>
      <c r="DI882" s="59"/>
      <c r="DJ882" s="59"/>
      <c r="DK882" s="59"/>
      <c r="DL882" s="59"/>
      <c r="DM882" s="59"/>
      <c r="DN882" s="59"/>
      <c r="DO882" s="59"/>
      <c r="DP882" s="59"/>
      <c r="DQ882" s="59"/>
      <c r="DR882" s="59"/>
      <c r="DS882" s="59"/>
      <c r="DT882" s="59"/>
      <c r="DU882" s="59"/>
      <c r="DV882" s="59"/>
      <c r="DW882" s="59"/>
      <c r="DX882" s="59"/>
      <c r="DY882" s="59"/>
      <c r="DZ882" s="59"/>
      <c r="EA882" s="59"/>
      <c r="EB882" s="59"/>
      <c r="EC882" s="59"/>
      <c r="ED882" s="59"/>
      <c r="EE882" s="59"/>
      <c r="EF882" s="59"/>
      <c r="EG882" s="59"/>
      <c r="EH882" s="59"/>
      <c r="EI882" s="59"/>
      <c r="EJ882" s="59"/>
      <c r="EK882" s="59"/>
      <c r="EL882" s="59"/>
      <c r="EM882" s="59"/>
      <c r="EN882" s="59"/>
      <c r="EO882" s="59"/>
      <c r="EP882" s="59"/>
      <c r="EQ882" s="59"/>
      <c r="ER882" s="59"/>
      <c r="ES882" s="59"/>
      <c r="ET882" s="59"/>
      <c r="EU882" s="59"/>
      <c r="EV882" s="59"/>
      <c r="EW882" s="59"/>
      <c r="EX882" s="59"/>
      <c r="EY882" s="59"/>
      <c r="EZ882" s="59"/>
      <c r="FA882" s="59"/>
      <c r="FB882" s="59"/>
      <c r="FC882" s="59"/>
      <c r="FD882" s="59"/>
      <c r="FE882" s="59"/>
      <c r="FF882" s="59"/>
      <c r="FG882" s="59"/>
      <c r="FH882" s="59"/>
      <c r="FI882" s="59"/>
      <c r="FJ882" s="59"/>
      <c r="FK882" s="59"/>
      <c r="FL882" s="59"/>
      <c r="FM882" s="59"/>
      <c r="FN882" s="59"/>
      <c r="FO882" s="59"/>
      <c r="FP882" s="59"/>
      <c r="FQ882" s="59"/>
      <c r="FR882" s="59"/>
      <c r="FS882" s="59"/>
      <c r="FT882" s="59"/>
      <c r="FU882" s="59"/>
      <c r="FV882" s="59"/>
      <c r="FW882" s="59"/>
      <c r="FX882" s="59"/>
      <c r="FY882" s="59"/>
      <c r="FZ882" s="59"/>
      <c r="GA882" s="59"/>
      <c r="GB882" s="59"/>
      <c r="GC882" s="59"/>
      <c r="GD882" s="59"/>
      <c r="GE882" s="59"/>
      <c r="GF882" s="59"/>
      <c r="GG882" s="59"/>
      <c r="GH882" s="59"/>
      <c r="GI882" s="59"/>
      <c r="GJ882" s="59"/>
      <c r="GK882" s="59"/>
    </row>
    <row r="883" spans="1:193" s="59" customFormat="1" x14ac:dyDescent="0.25">
      <c r="A883" s="18">
        <v>1</v>
      </c>
      <c r="B883" s="18">
        <v>1</v>
      </c>
      <c r="C883" s="12" t="s">
        <v>92</v>
      </c>
      <c r="D883" s="60">
        <f>'2 уровень'!H1929</f>
        <v>0</v>
      </c>
      <c r="E883" s="60">
        <f>'2 уровень'!I1929</f>
        <v>0</v>
      </c>
      <c r="F883" s="60">
        <f>'2 уровень'!J1929</f>
        <v>0</v>
      </c>
      <c r="G883" s="71">
        <f>'2 уровень'!K1929</f>
        <v>0</v>
      </c>
      <c r="H883" s="72">
        <f>'2 уровень'!L1929</f>
        <v>0</v>
      </c>
      <c r="I883" s="72">
        <f>'2 уровень'!M1929</f>
        <v>0</v>
      </c>
      <c r="J883" s="21">
        <f>'2 уровень'!N1929</f>
        <v>0</v>
      </c>
      <c r="K883" s="21">
        <f>'2 уровень'!O1929</f>
        <v>0</v>
      </c>
      <c r="L883" s="21">
        <f>'2 уровень'!P1929</f>
        <v>0</v>
      </c>
      <c r="M883" s="21">
        <f>'2 уровень'!Q1929</f>
        <v>0</v>
      </c>
      <c r="N883" s="21">
        <f>'2 уровень'!R1929</f>
        <v>0</v>
      </c>
      <c r="O883" s="21">
        <f>'2 уровень'!S1929</f>
        <v>0</v>
      </c>
      <c r="P883" s="72">
        <f>'2 уровень'!T1929</f>
        <v>0</v>
      </c>
      <c r="Q883" s="72">
        <f>'2 уровень'!U1929</f>
        <v>0</v>
      </c>
      <c r="R883" s="72">
        <f>'2 уровень'!V1929</f>
        <v>0</v>
      </c>
      <c r="S883" s="72">
        <f>'2 уровень'!W1929</f>
        <v>0</v>
      </c>
      <c r="T883" s="72">
        <f>'2 уровень'!X1929</f>
        <v>0</v>
      </c>
      <c r="U883" s="72">
        <f>'2 уровень'!Y1929</f>
        <v>1840.3898299999998</v>
      </c>
      <c r="V883" s="774">
        <f>'2 уровень'!Z1929</f>
        <v>0</v>
      </c>
      <c r="W883" s="72">
        <f>'2 уровень'!AA1929</f>
        <v>-12.20557</v>
      </c>
      <c r="X883" s="72">
        <f>'2 уровень'!AB1929</f>
        <v>180.61664999999999</v>
      </c>
      <c r="Y883" s="72">
        <f>'2 уровень'!AC1929</f>
        <v>0</v>
      </c>
      <c r="Z883" s="72">
        <f>'2 уровень'!AD1929</f>
        <v>-40.595100000000002</v>
      </c>
      <c r="AA883" s="373">
        <f>'2 уровень'!AE1929</f>
        <v>1787.5891599999998</v>
      </c>
      <c r="AB883" s="72" t="e">
        <f>U883/T883*100</f>
        <v>#DIV/0!</v>
      </c>
      <c r="AC883" s="72" t="e">
        <f>AA883/T883*100</f>
        <v>#DIV/0!</v>
      </c>
      <c r="AD883" s="968">
        <f>'2 уровень'!AF1929</f>
        <v>0</v>
      </c>
      <c r="AE883" s="973">
        <f>'2 уровень'!AG1929</f>
        <v>0</v>
      </c>
      <c r="AF883" s="183">
        <f t="shared" si="152"/>
        <v>1787589.1599999997</v>
      </c>
      <c r="AG883" s="183">
        <f t="shared" si="150"/>
        <v>-40595.100000000006</v>
      </c>
      <c r="AH883" s="882"/>
      <c r="AI883" s="18" t="e">
        <f t="shared" si="162"/>
        <v>#DIV/0!</v>
      </c>
      <c r="AJ883" s="18"/>
      <c r="AK883" s="1031"/>
      <c r="AL883" s="18">
        <f t="shared" si="163"/>
        <v>0</v>
      </c>
      <c r="AM883" s="18"/>
      <c r="AN883" s="18"/>
      <c r="AO883" s="3476"/>
      <c r="AP883" s="3476"/>
      <c r="AQ883" s="3476"/>
      <c r="AR883" s="3476"/>
      <c r="AS883" s="3476"/>
      <c r="AT883" s="3476"/>
      <c r="AU883" s="3476"/>
      <c r="AV883" s="3476"/>
      <c r="AW883" s="18"/>
      <c r="AX883" s="18"/>
      <c r="AY883" s="18"/>
      <c r="AZ883" s="18"/>
      <c r="BA883" s="18"/>
      <c r="BB883" s="18"/>
      <c r="BC883" s="18"/>
      <c r="BD883" s="18"/>
      <c r="BE883" s="18"/>
      <c r="BF883" s="18"/>
      <c r="BG883" s="18"/>
      <c r="BH883" s="18"/>
      <c r="BI883" s="18"/>
      <c r="BJ883" s="18"/>
      <c r="BK883" s="18"/>
      <c r="BL883" s="18"/>
      <c r="BM883" s="18"/>
      <c r="BN883" s="18"/>
      <c r="BO883" s="18"/>
      <c r="BP883" s="18"/>
      <c r="BQ883" s="18"/>
      <c r="BR883" s="18"/>
      <c r="BS883" s="18"/>
      <c r="BT883" s="18"/>
      <c r="BU883" s="18"/>
      <c r="BV883" s="18"/>
      <c r="BW883" s="18"/>
      <c r="BX883" s="18"/>
      <c r="BY883" s="18"/>
      <c r="BZ883" s="18"/>
      <c r="CA883" s="18"/>
      <c r="CB883" s="18"/>
      <c r="CC883" s="18"/>
      <c r="CD883" s="18"/>
      <c r="CE883" s="18"/>
      <c r="CF883" s="18"/>
      <c r="CG883" s="18"/>
      <c r="CH883" s="18"/>
      <c r="CI883" s="18"/>
      <c r="CJ883" s="18"/>
      <c r="CK883" s="18"/>
      <c r="CL883" s="18"/>
      <c r="CM883" s="18"/>
      <c r="CN883" s="18"/>
      <c r="CO883" s="18"/>
      <c r="CP883" s="18"/>
      <c r="CQ883" s="18"/>
      <c r="CR883" s="18"/>
      <c r="CS883" s="18"/>
      <c r="CT883" s="18"/>
      <c r="CU883" s="18"/>
      <c r="CV883" s="18"/>
      <c r="CW883" s="18"/>
      <c r="CX883" s="18"/>
      <c r="CY883" s="18"/>
      <c r="CZ883" s="18"/>
      <c r="DA883" s="18"/>
      <c r="DB883" s="18"/>
      <c r="DC883" s="18"/>
      <c r="DD883" s="18"/>
      <c r="DE883" s="18"/>
      <c r="DF883" s="18"/>
      <c r="DG883" s="18"/>
      <c r="DH883" s="18"/>
      <c r="DI883" s="18"/>
      <c r="DJ883" s="18"/>
      <c r="DK883" s="18"/>
      <c r="DL883" s="18"/>
      <c r="DM883" s="18"/>
      <c r="DN883" s="18"/>
      <c r="DO883" s="18"/>
      <c r="DP883" s="18"/>
      <c r="DQ883" s="18"/>
      <c r="DR883" s="18"/>
      <c r="DS883" s="18"/>
      <c r="DT883" s="18"/>
      <c r="DU883" s="18"/>
      <c r="DV883" s="18"/>
      <c r="DW883" s="18"/>
      <c r="DX883" s="18"/>
      <c r="DY883" s="18"/>
      <c r="DZ883" s="18"/>
      <c r="EA883" s="18"/>
      <c r="EB883" s="18"/>
      <c r="EC883" s="18"/>
      <c r="ED883" s="18"/>
      <c r="EE883" s="18"/>
      <c r="EF883" s="18"/>
      <c r="EG883" s="18"/>
      <c r="EH883" s="18"/>
      <c r="EI883" s="18"/>
      <c r="EJ883" s="18"/>
      <c r="EK883" s="18"/>
      <c r="EL883" s="18"/>
      <c r="EM883" s="18"/>
      <c r="EN883" s="18"/>
      <c r="EO883" s="18"/>
      <c r="EP883" s="18"/>
      <c r="EQ883" s="18"/>
      <c r="ER883" s="18"/>
      <c r="ES883" s="18"/>
      <c r="ET883" s="18"/>
      <c r="EU883" s="18"/>
      <c r="EV883" s="18"/>
      <c r="EW883" s="18"/>
      <c r="EX883" s="18"/>
      <c r="EY883" s="18"/>
      <c r="EZ883" s="18"/>
      <c r="FA883" s="18"/>
      <c r="FB883" s="18"/>
      <c r="FC883" s="18"/>
      <c r="FD883" s="18"/>
      <c r="FE883" s="18"/>
      <c r="FF883" s="18"/>
      <c r="FG883" s="18"/>
      <c r="FH883" s="18"/>
      <c r="FI883" s="18"/>
      <c r="FJ883" s="18"/>
      <c r="FK883" s="18"/>
      <c r="FL883" s="18"/>
      <c r="FM883" s="18"/>
      <c r="FN883" s="18"/>
      <c r="FO883" s="18"/>
      <c r="FP883" s="18"/>
      <c r="FQ883" s="18"/>
      <c r="FR883" s="18"/>
      <c r="FS883" s="18"/>
      <c r="FT883" s="18"/>
      <c r="FU883" s="18"/>
      <c r="FV883" s="18"/>
      <c r="FW883" s="18"/>
      <c r="FX883" s="18"/>
      <c r="FY883" s="18"/>
      <c r="FZ883" s="18"/>
      <c r="GA883" s="18"/>
      <c r="GB883" s="18"/>
      <c r="GC883" s="18"/>
      <c r="GD883" s="18"/>
      <c r="GE883" s="18"/>
      <c r="GF883" s="18"/>
      <c r="GG883" s="18"/>
      <c r="GH883" s="18"/>
      <c r="GI883" s="18"/>
      <c r="GJ883" s="18"/>
      <c r="GK883" s="18"/>
    </row>
    <row r="884" spans="1:193" s="59" customFormat="1" ht="29.25" x14ac:dyDescent="0.25">
      <c r="A884" s="18">
        <v>1</v>
      </c>
      <c r="B884" s="18">
        <v>1</v>
      </c>
      <c r="C884" s="162" t="s">
        <v>77</v>
      </c>
      <c r="D884" s="20">
        <f>'2 уровень'!H1930</f>
        <v>0</v>
      </c>
      <c r="E884" s="20">
        <f>'2 уровень'!I1930</f>
        <v>0</v>
      </c>
      <c r="F884" s="20">
        <f>'2 уровень'!J1930</f>
        <v>33</v>
      </c>
      <c r="G884" s="62" t="e">
        <f>'2 уровень'!K1930</f>
        <v>#DIV/0!</v>
      </c>
      <c r="H884" s="72" t="e">
        <f>'2 уровень'!L1930</f>
        <v>#DIV/0!</v>
      </c>
      <c r="I884" s="72">
        <f>'2 уровень'!M1930</f>
        <v>8.4848484848484844</v>
      </c>
      <c r="J884" s="23">
        <f>'2 уровень'!N1930</f>
        <v>0</v>
      </c>
      <c r="K884" s="23">
        <f>'2 уровень'!O1930</f>
        <v>0</v>
      </c>
      <c r="L884" s="23">
        <f>'2 уровень'!P1930</f>
        <v>280</v>
      </c>
      <c r="M884" s="23" t="e">
        <f>'2 уровень'!Q1930</f>
        <v>#DIV/0!</v>
      </c>
      <c r="N884" s="23">
        <f>'2 уровень'!R1930</f>
        <v>0</v>
      </c>
      <c r="O884" s="23" t="e">
        <f>'2 уровень'!S1930</f>
        <v>#DIV/0!</v>
      </c>
      <c r="P884" s="72">
        <f>'2 уровень'!T1930</f>
        <v>0</v>
      </c>
      <c r="Q884" s="72">
        <f>'2 уровень'!U1930</f>
        <v>0</v>
      </c>
      <c r="R884" s="72">
        <f>'2 уровень'!V1930</f>
        <v>0</v>
      </c>
      <c r="S884" s="72">
        <f>'2 уровень'!W1930</f>
        <v>0</v>
      </c>
      <c r="T884" s="72">
        <f>'2 уровень'!X1930</f>
        <v>0</v>
      </c>
      <c r="U884" s="72">
        <f>'2 уровень'!Y1930</f>
        <v>1385.0184899999997</v>
      </c>
      <c r="V884" s="774">
        <f>'2 уровень'!Z1930</f>
        <v>0</v>
      </c>
      <c r="W884" s="72">
        <f>'2 уровень'!AA1930</f>
        <v>-12.20557</v>
      </c>
      <c r="X884" s="72">
        <f>'2 уровень'!AB1930</f>
        <v>0</v>
      </c>
      <c r="Y884" s="72">
        <f>'2 уровень'!AC1930</f>
        <v>0</v>
      </c>
      <c r="Z884" s="72">
        <f>'2 уровень'!AD1930</f>
        <v>-32.720939999999999</v>
      </c>
      <c r="AA884" s="373">
        <f>'2 уровень'!AE1930</f>
        <v>1340.0919799999997</v>
      </c>
      <c r="AB884" s="72" t="e">
        <f>U884/T884*100</f>
        <v>#DIV/0!</v>
      </c>
      <c r="AC884" s="72" t="e">
        <f>AA884/T884*100</f>
        <v>#DIV/0!</v>
      </c>
      <c r="AD884" s="962">
        <f>'2 уровень'!AF1930</f>
        <v>0</v>
      </c>
      <c r="AE884" s="973">
        <f>'2 уровень'!AG1930</f>
        <v>0</v>
      </c>
      <c r="AF884" s="183">
        <f t="shared" si="152"/>
        <v>1340091.9799999997</v>
      </c>
      <c r="AG884" s="183">
        <f t="shared" si="150"/>
        <v>-32720.94</v>
      </c>
      <c r="AH884" s="882">
        <f>IF(P884&gt;0,P884*1000/D884,0)</f>
        <v>0</v>
      </c>
      <c r="AI884" s="59">
        <f t="shared" si="162"/>
        <v>41970.257272727264</v>
      </c>
      <c r="AK884" s="263"/>
      <c r="AL884" s="59">
        <f t="shared" si="163"/>
        <v>0</v>
      </c>
      <c r="AO884" s="3477"/>
      <c r="AP884" s="3477"/>
      <c r="AQ884" s="3477"/>
      <c r="AR884" s="3477"/>
      <c r="AS884" s="3477"/>
      <c r="AT884" s="3477"/>
      <c r="AU884" s="3477"/>
      <c r="AV884" s="3477"/>
    </row>
    <row r="885" spans="1:193" x14ac:dyDescent="0.25">
      <c r="A885" s="18">
        <v>1</v>
      </c>
      <c r="B885" s="18">
        <v>1</v>
      </c>
      <c r="C885" s="280" t="s">
        <v>195</v>
      </c>
      <c r="D885" s="27">
        <f>'2 уровень'!H1931</f>
        <v>0</v>
      </c>
      <c r="E885" s="27">
        <f>'2 уровень'!I1931</f>
        <v>0</v>
      </c>
      <c r="F885" s="27">
        <f>'2 уровень'!J1931</f>
        <v>0</v>
      </c>
      <c r="G885" s="64">
        <f>'2 уровень'!K1931</f>
        <v>0</v>
      </c>
      <c r="H885" s="78">
        <f>'2 уровень'!L1931</f>
        <v>0</v>
      </c>
      <c r="I885" s="78">
        <f>'2 уровень'!M1931</f>
        <v>0</v>
      </c>
      <c r="J885" s="73">
        <f>'2 уровень'!N1931</f>
        <v>0</v>
      </c>
      <c r="K885" s="73">
        <f>'2 уровень'!O1931</f>
        <v>0</v>
      </c>
      <c r="L885" s="73">
        <f>'2 уровень'!P1931</f>
        <v>0</v>
      </c>
      <c r="M885" s="73">
        <f>'2 уровень'!Q1931</f>
        <v>0</v>
      </c>
      <c r="N885" s="73">
        <f>'2 уровень'!R1931</f>
        <v>0</v>
      </c>
      <c r="O885" s="73">
        <f>'2 уровень'!S1931</f>
        <v>0</v>
      </c>
      <c r="P885" s="72">
        <f>'2 уровень'!T1931</f>
        <v>0</v>
      </c>
      <c r="Q885" s="72">
        <f>'2 уровень'!U1931</f>
        <v>0</v>
      </c>
      <c r="R885" s="72">
        <f>'2 уровень'!V1931</f>
        <v>0</v>
      </c>
      <c r="S885" s="72">
        <f>'2 уровень'!W1931</f>
        <v>0</v>
      </c>
      <c r="T885" s="72">
        <f>'2 уровень'!X1931</f>
        <v>0</v>
      </c>
      <c r="U885" s="72">
        <f>'2 уровень'!Y1931</f>
        <v>0</v>
      </c>
      <c r="V885" s="774">
        <f>'2 уровень'!Z1931</f>
        <v>0</v>
      </c>
      <c r="W885" s="72">
        <f>'2 уровень'!AA1931</f>
        <v>0</v>
      </c>
      <c r="X885" s="72">
        <f>'2 уровень'!AB1931</f>
        <v>0</v>
      </c>
      <c r="Y885" s="72">
        <f>'2 уровень'!AC1931</f>
        <v>0</v>
      </c>
      <c r="Z885" s="72">
        <f>'2 уровень'!AD1931</f>
        <v>0</v>
      </c>
      <c r="AA885" s="373">
        <f>'2 уровень'!AE1931</f>
        <v>0</v>
      </c>
      <c r="AB885" s="72"/>
      <c r="AC885" s="72"/>
      <c r="AD885" s="966">
        <f>'2 уровень'!AF1931</f>
        <v>0</v>
      </c>
      <c r="AE885" s="973">
        <f>'2 уровень'!AG1931</f>
        <v>0</v>
      </c>
      <c r="AF885" s="183">
        <f t="shared" si="152"/>
        <v>0</v>
      </c>
      <c r="AG885" s="183">
        <f t="shared" ref="AG885:AG953" si="165">Z885*1000</f>
        <v>0</v>
      </c>
      <c r="AH885" s="882">
        <f>IF(P885&gt;0,P885*1000/D885,0)</f>
        <v>0</v>
      </c>
      <c r="AI885" s="59" t="e">
        <f t="shared" si="162"/>
        <v>#DIV/0!</v>
      </c>
      <c r="AJ885" s="59"/>
      <c r="AK885" s="263"/>
      <c r="AL885" s="59">
        <f t="shared" si="163"/>
        <v>0</v>
      </c>
      <c r="AM885" s="59"/>
      <c r="AN885" s="59"/>
      <c r="AO885" s="3477"/>
      <c r="AP885" s="3477"/>
      <c r="AQ885" s="3477"/>
      <c r="AR885" s="3477"/>
      <c r="AS885" s="3477"/>
      <c r="AT885" s="3477"/>
      <c r="AU885" s="3477"/>
      <c r="AV885" s="3477"/>
      <c r="AW885" s="59"/>
      <c r="AX885" s="59"/>
      <c r="AY885" s="59"/>
      <c r="AZ885" s="59"/>
      <c r="BA885" s="59"/>
      <c r="BB885" s="59"/>
      <c r="BC885" s="59"/>
      <c r="BD885" s="59"/>
      <c r="BE885" s="59"/>
      <c r="BF885" s="59"/>
      <c r="BG885" s="59"/>
      <c r="BH885" s="59"/>
      <c r="BI885" s="59"/>
      <c r="BJ885" s="59"/>
      <c r="BK885" s="59"/>
      <c r="BL885" s="59"/>
      <c r="BM885" s="59"/>
      <c r="BN885" s="59"/>
      <c r="BO885" s="59"/>
      <c r="BP885" s="59"/>
      <c r="BQ885" s="59"/>
      <c r="BR885" s="59"/>
      <c r="BS885" s="59"/>
      <c r="BT885" s="59"/>
      <c r="BU885" s="59"/>
      <c r="BV885" s="59"/>
      <c r="BW885" s="59"/>
      <c r="BX885" s="59"/>
      <c r="BY885" s="59"/>
      <c r="BZ885" s="59"/>
      <c r="CA885" s="59"/>
      <c r="CB885" s="59"/>
      <c r="CC885" s="59"/>
      <c r="CD885" s="59"/>
      <c r="CE885" s="59"/>
      <c r="CF885" s="59"/>
      <c r="CG885" s="59"/>
      <c r="CH885" s="59"/>
      <c r="CI885" s="59"/>
      <c r="CJ885" s="59"/>
      <c r="CK885" s="59"/>
      <c r="CL885" s="59"/>
      <c r="CM885" s="59"/>
      <c r="CN885" s="59"/>
      <c r="CO885" s="59"/>
      <c r="CP885" s="59"/>
      <c r="CQ885" s="59"/>
      <c r="CR885" s="59"/>
      <c r="CS885" s="59"/>
      <c r="CT885" s="59"/>
      <c r="CU885" s="59"/>
      <c r="CV885" s="59"/>
      <c r="CW885" s="59"/>
      <c r="CX885" s="59"/>
      <c r="CY885" s="59"/>
      <c r="CZ885" s="59"/>
      <c r="DA885" s="59"/>
      <c r="DB885" s="59"/>
      <c r="DC885" s="59"/>
      <c r="DD885" s="59"/>
      <c r="DE885" s="59"/>
      <c r="DF885" s="59"/>
      <c r="DG885" s="59"/>
      <c r="DH885" s="59"/>
      <c r="DI885" s="59"/>
      <c r="DJ885" s="59"/>
      <c r="DK885" s="59"/>
      <c r="DL885" s="59"/>
      <c r="DM885" s="59"/>
      <c r="DN885" s="59"/>
      <c r="DO885" s="59"/>
      <c r="DP885" s="59"/>
      <c r="DQ885" s="59"/>
      <c r="DR885" s="59"/>
      <c r="DS885" s="59"/>
      <c r="DT885" s="59"/>
      <c r="DU885" s="59"/>
      <c r="DV885" s="59"/>
      <c r="DW885" s="59"/>
      <c r="DX885" s="59"/>
      <c r="DY885" s="59"/>
      <c r="DZ885" s="59"/>
      <c r="EA885" s="59"/>
      <c r="EB885" s="59"/>
      <c r="EC885" s="59"/>
      <c r="ED885" s="59"/>
      <c r="EE885" s="59"/>
      <c r="EF885" s="59"/>
      <c r="EG885" s="59"/>
      <c r="EH885" s="59"/>
      <c r="EI885" s="59"/>
      <c r="EJ885" s="59"/>
      <c r="EK885" s="59"/>
      <c r="EL885" s="59"/>
      <c r="EM885" s="59"/>
      <c r="EN885" s="59"/>
      <c r="EO885" s="59"/>
      <c r="EP885" s="59"/>
      <c r="EQ885" s="59"/>
      <c r="ER885" s="59"/>
      <c r="ES885" s="59"/>
      <c r="ET885" s="59"/>
      <c r="EU885" s="59"/>
      <c r="EV885" s="59"/>
      <c r="EW885" s="59"/>
      <c r="EX885" s="59"/>
      <c r="EY885" s="59"/>
      <c r="EZ885" s="59"/>
      <c r="FA885" s="59"/>
      <c r="FB885" s="59"/>
      <c r="FC885" s="59"/>
      <c r="FD885" s="59"/>
      <c r="FE885" s="59"/>
      <c r="FF885" s="59"/>
      <c r="FG885" s="59"/>
      <c r="FH885" s="59"/>
      <c r="FI885" s="59"/>
      <c r="FJ885" s="59"/>
      <c r="FK885" s="59"/>
      <c r="FL885" s="59"/>
      <c r="FM885" s="59"/>
      <c r="FN885" s="59"/>
      <c r="FO885" s="59"/>
      <c r="FP885" s="59"/>
      <c r="FQ885" s="59"/>
      <c r="FR885" s="59"/>
      <c r="FS885" s="59"/>
      <c r="FT885" s="59"/>
      <c r="FU885" s="59"/>
      <c r="FV885" s="59"/>
      <c r="FW885" s="59"/>
      <c r="FX885" s="59"/>
      <c r="FY885" s="59"/>
      <c r="FZ885" s="59"/>
      <c r="GA885" s="59"/>
      <c r="GB885" s="59"/>
      <c r="GC885" s="59"/>
      <c r="GD885" s="59"/>
      <c r="GE885" s="59"/>
      <c r="GF885" s="59"/>
      <c r="GG885" s="59"/>
      <c r="GH885" s="59"/>
      <c r="GI885" s="59"/>
      <c r="GJ885" s="59"/>
      <c r="GK885" s="59"/>
    </row>
    <row r="886" spans="1:193" x14ac:dyDescent="0.25">
      <c r="B886" s="18">
        <v>1</v>
      </c>
      <c r="C886" s="159" t="s">
        <v>417</v>
      </c>
      <c r="D886" s="27">
        <f>'2 уровень'!H1932</f>
        <v>0</v>
      </c>
      <c r="E886" s="27">
        <f>'2 уровень'!I1932</f>
        <v>0</v>
      </c>
      <c r="F886" s="27">
        <f>'2 уровень'!J1932</f>
        <v>0</v>
      </c>
      <c r="G886" s="64">
        <f>'2 уровень'!K1932</f>
        <v>0</v>
      </c>
      <c r="H886" s="78">
        <f>'2 уровень'!L1932</f>
        <v>0</v>
      </c>
      <c r="I886" s="78">
        <f>'2 уровень'!M1932</f>
        <v>0</v>
      </c>
      <c r="J886" s="73">
        <f>'2 уровень'!N1932</f>
        <v>0</v>
      </c>
      <c r="K886" s="73">
        <f>'2 уровень'!O1932</f>
        <v>0</v>
      </c>
      <c r="L886" s="73">
        <f>'2 уровень'!P1932</f>
        <v>0</v>
      </c>
      <c r="M886" s="73">
        <f>'2 уровень'!Q1932</f>
        <v>0</v>
      </c>
      <c r="N886" s="73">
        <f>'2 уровень'!R1932</f>
        <v>0</v>
      </c>
      <c r="O886" s="73">
        <f>'2 уровень'!S1932</f>
        <v>0</v>
      </c>
      <c r="P886" s="72">
        <f>'2 уровень'!T1932</f>
        <v>0</v>
      </c>
      <c r="Q886" s="72">
        <f>'2 уровень'!U1932</f>
        <v>0</v>
      </c>
      <c r="R886" s="72">
        <f>'2 уровень'!V1932</f>
        <v>0</v>
      </c>
      <c r="S886" s="72">
        <f>'2 уровень'!W1932</f>
        <v>0</v>
      </c>
      <c r="T886" s="72">
        <f>'2 уровень'!X1932</f>
        <v>0</v>
      </c>
      <c r="U886" s="72">
        <f>'2 уровень'!Y1932</f>
        <v>0</v>
      </c>
      <c r="V886" s="774">
        <f>'2 уровень'!Z1932</f>
        <v>0</v>
      </c>
      <c r="W886" s="72">
        <f>'2 уровень'!AA1932</f>
        <v>0</v>
      </c>
      <c r="X886" s="72">
        <f>'2 уровень'!AB1932</f>
        <v>0</v>
      </c>
      <c r="Y886" s="72">
        <f>'2 уровень'!AC1932</f>
        <v>0</v>
      </c>
      <c r="Z886" s="72">
        <f>'2 уровень'!AD1932</f>
        <v>0</v>
      </c>
      <c r="AA886" s="373">
        <f>'2 уровень'!AE1932</f>
        <v>0</v>
      </c>
      <c r="AB886" s="72" t="e">
        <f>U886/T886*100</f>
        <v>#DIV/0!</v>
      </c>
      <c r="AC886" s="72" t="e">
        <f>AA886/T886*100</f>
        <v>#DIV/0!</v>
      </c>
      <c r="AD886" s="966">
        <f>'2 уровень'!AF1932</f>
        <v>0</v>
      </c>
      <c r="AE886" s="973">
        <f>'2 уровень'!AG1932</f>
        <v>0</v>
      </c>
      <c r="AF886" s="183">
        <f t="shared" ref="AF886:AF954" si="166">AA886*1000</f>
        <v>0</v>
      </c>
      <c r="AG886" s="183">
        <f t="shared" si="165"/>
        <v>0</v>
      </c>
      <c r="AH886" s="882"/>
      <c r="AI886" s="59" t="e">
        <f t="shared" si="162"/>
        <v>#DIV/0!</v>
      </c>
      <c r="AJ886" s="59"/>
      <c r="AK886" s="263"/>
      <c r="AL886" s="59">
        <f t="shared" si="163"/>
        <v>0</v>
      </c>
      <c r="AM886" s="59"/>
      <c r="AN886" s="59"/>
      <c r="AO886" s="3477"/>
      <c r="AP886" s="3477"/>
      <c r="AQ886" s="3477"/>
      <c r="AR886" s="3477"/>
      <c r="AS886" s="3477"/>
      <c r="AT886" s="3477"/>
      <c r="AU886" s="3477"/>
      <c r="AV886" s="3477"/>
      <c r="AW886" s="59"/>
      <c r="AX886" s="59"/>
      <c r="AY886" s="59"/>
      <c r="AZ886" s="59"/>
      <c r="BA886" s="59"/>
      <c r="BB886" s="59"/>
      <c r="BC886" s="59"/>
      <c r="BD886" s="59"/>
      <c r="BE886" s="59"/>
      <c r="BF886" s="59"/>
      <c r="BG886" s="59"/>
      <c r="BH886" s="59"/>
      <c r="BI886" s="59"/>
      <c r="BJ886" s="59"/>
      <c r="BK886" s="59"/>
      <c r="BL886" s="59"/>
      <c r="BM886" s="59"/>
      <c r="BN886" s="59"/>
      <c r="BO886" s="59"/>
      <c r="BP886" s="59"/>
      <c r="BQ886" s="59"/>
      <c r="BR886" s="59"/>
      <c r="BS886" s="59"/>
      <c r="BT886" s="59"/>
      <c r="BU886" s="59"/>
      <c r="BV886" s="59"/>
      <c r="BW886" s="59"/>
      <c r="BX886" s="59"/>
      <c r="BY886" s="59"/>
      <c r="BZ886" s="59"/>
      <c r="CA886" s="59"/>
      <c r="CB886" s="59"/>
      <c r="CC886" s="59"/>
      <c r="CD886" s="59"/>
      <c r="CE886" s="59"/>
      <c r="CF886" s="59"/>
      <c r="CG886" s="59"/>
      <c r="CH886" s="59"/>
      <c r="CI886" s="59"/>
      <c r="CJ886" s="59"/>
      <c r="CK886" s="59"/>
      <c r="CL886" s="59"/>
      <c r="CM886" s="59"/>
      <c r="CN886" s="59"/>
      <c r="CO886" s="59"/>
      <c r="CP886" s="59"/>
      <c r="CQ886" s="59"/>
      <c r="CR886" s="59"/>
      <c r="CS886" s="59"/>
      <c r="CT886" s="59"/>
      <c r="CU886" s="59"/>
      <c r="CV886" s="59"/>
      <c r="CW886" s="59"/>
      <c r="CX886" s="59"/>
      <c r="CY886" s="59"/>
      <c r="CZ886" s="59"/>
      <c r="DA886" s="59"/>
      <c r="DB886" s="59"/>
      <c r="DC886" s="59"/>
      <c r="DD886" s="59"/>
      <c r="DE886" s="59"/>
      <c r="DF886" s="59"/>
      <c r="DG886" s="59"/>
      <c r="DH886" s="59"/>
      <c r="DI886" s="59"/>
      <c r="DJ886" s="59"/>
      <c r="DK886" s="59"/>
      <c r="DL886" s="59"/>
      <c r="DM886" s="59"/>
      <c r="DN886" s="59"/>
      <c r="DO886" s="59"/>
      <c r="DP886" s="59"/>
      <c r="DQ886" s="59"/>
      <c r="DR886" s="59"/>
      <c r="DS886" s="59"/>
      <c r="DT886" s="59"/>
      <c r="DU886" s="59"/>
      <c r="DV886" s="59"/>
      <c r="DW886" s="59"/>
      <c r="DX886" s="59"/>
      <c r="DY886" s="59"/>
      <c r="DZ886" s="59"/>
      <c r="EA886" s="59"/>
      <c r="EB886" s="59"/>
      <c r="EC886" s="59"/>
      <c r="ED886" s="59"/>
      <c r="EE886" s="59"/>
      <c r="EF886" s="59"/>
      <c r="EG886" s="59"/>
      <c r="EH886" s="59"/>
      <c r="EI886" s="59"/>
      <c r="EJ886" s="59"/>
      <c r="EK886" s="59"/>
      <c r="EL886" s="59"/>
      <c r="EM886" s="59"/>
      <c r="EN886" s="59"/>
      <c r="EO886" s="59"/>
      <c r="EP886" s="59"/>
      <c r="EQ886" s="59"/>
      <c r="ER886" s="59"/>
      <c r="ES886" s="59"/>
      <c r="ET886" s="59"/>
      <c r="EU886" s="59"/>
      <c r="EV886" s="59"/>
      <c r="EW886" s="59"/>
      <c r="EX886" s="59"/>
      <c r="EY886" s="59"/>
      <c r="EZ886" s="59"/>
      <c r="FA886" s="59"/>
      <c r="FB886" s="59"/>
      <c r="FC886" s="59"/>
      <c r="FD886" s="59"/>
      <c r="FE886" s="59"/>
      <c r="FF886" s="59"/>
      <c r="FG886" s="59"/>
      <c r="FH886" s="59"/>
      <c r="FI886" s="59"/>
      <c r="FJ886" s="59"/>
      <c r="FK886" s="59"/>
      <c r="FL886" s="59"/>
      <c r="FM886" s="59"/>
      <c r="FN886" s="59"/>
      <c r="FO886" s="59"/>
      <c r="FP886" s="59"/>
      <c r="FQ886" s="59"/>
      <c r="FR886" s="59"/>
      <c r="FS886" s="59"/>
      <c r="FT886" s="59"/>
      <c r="FU886" s="59"/>
      <c r="FV886" s="59"/>
      <c r="FW886" s="59"/>
      <c r="FX886" s="59"/>
      <c r="FY886" s="59"/>
      <c r="FZ886" s="59"/>
      <c r="GA886" s="59"/>
      <c r="GB886" s="59"/>
      <c r="GC886" s="59"/>
      <c r="GD886" s="59"/>
      <c r="GE886" s="59"/>
      <c r="GF886" s="59"/>
      <c r="GG886" s="59"/>
      <c r="GH886" s="59"/>
      <c r="GI886" s="59"/>
      <c r="GJ886" s="59"/>
      <c r="GK886" s="59"/>
    </row>
    <row r="887" spans="1:193" x14ac:dyDescent="0.25">
      <c r="B887" s="18">
        <v>1</v>
      </c>
      <c r="C887" s="159" t="s">
        <v>381</v>
      </c>
      <c r="D887" s="27">
        <f>'2 уровень'!H1933</f>
        <v>0</v>
      </c>
      <c r="E887" s="27">
        <f>'2 уровень'!I1933</f>
        <v>0</v>
      </c>
      <c r="F887" s="27">
        <f>'2 уровень'!J1933</f>
        <v>0</v>
      </c>
      <c r="G887" s="64">
        <f>'2 уровень'!K1933</f>
        <v>0</v>
      </c>
      <c r="H887" s="78">
        <f>'2 уровень'!L1933</f>
        <v>0</v>
      </c>
      <c r="I887" s="78">
        <f>'2 уровень'!M1933</f>
        <v>0</v>
      </c>
      <c r="J887" s="73">
        <f>'2 уровень'!N1933</f>
        <v>0</v>
      </c>
      <c r="K887" s="73">
        <f>'2 уровень'!O1933</f>
        <v>0</v>
      </c>
      <c r="L887" s="73">
        <f>'2 уровень'!P1933</f>
        <v>0</v>
      </c>
      <c r="M887" s="73">
        <f>'2 уровень'!Q1933</f>
        <v>0</v>
      </c>
      <c r="N887" s="73">
        <f>'2 уровень'!R1933</f>
        <v>0</v>
      </c>
      <c r="O887" s="73">
        <f>'2 уровень'!S1933</f>
        <v>0</v>
      </c>
      <c r="P887" s="72">
        <f>'2 уровень'!T1933</f>
        <v>0</v>
      </c>
      <c r="Q887" s="72">
        <f>'2 уровень'!U1933</f>
        <v>0</v>
      </c>
      <c r="R887" s="72">
        <f>'2 уровень'!V1933</f>
        <v>0</v>
      </c>
      <c r="S887" s="72">
        <f>'2 уровень'!W1933</f>
        <v>0</v>
      </c>
      <c r="T887" s="72">
        <f>'2 уровень'!X1933</f>
        <v>0</v>
      </c>
      <c r="U887" s="72">
        <f>'2 уровень'!Y1933</f>
        <v>0</v>
      </c>
      <c r="V887" s="774">
        <f>'2 уровень'!Z1933</f>
        <v>0</v>
      </c>
      <c r="W887" s="72">
        <f>'2 уровень'!AA1933</f>
        <v>0</v>
      </c>
      <c r="X887" s="72">
        <f>'2 уровень'!AB1933</f>
        <v>0</v>
      </c>
      <c r="Y887" s="72">
        <f>'2 уровень'!AC1933</f>
        <v>0</v>
      </c>
      <c r="Z887" s="72">
        <f>'2 уровень'!AD1933</f>
        <v>0</v>
      </c>
      <c r="AA887" s="373">
        <f>'2 уровень'!AE1933</f>
        <v>0</v>
      </c>
      <c r="AB887" s="72" t="e">
        <f>U887/T887*100</f>
        <v>#DIV/0!</v>
      </c>
      <c r="AC887" s="72" t="e">
        <f>AA887/T887*100</f>
        <v>#DIV/0!</v>
      </c>
      <c r="AD887" s="966">
        <f>'2 уровень'!AF1933</f>
        <v>0</v>
      </c>
      <c r="AE887" s="973">
        <f>'2 уровень'!AG1933</f>
        <v>0</v>
      </c>
      <c r="AF887" s="183">
        <f t="shared" si="166"/>
        <v>0</v>
      </c>
      <c r="AG887" s="183">
        <f t="shared" si="165"/>
        <v>0</v>
      </c>
      <c r="AH887" s="882"/>
      <c r="AI887" s="59" t="e">
        <f t="shared" si="162"/>
        <v>#DIV/0!</v>
      </c>
      <c r="AJ887" s="59"/>
      <c r="AK887" s="263"/>
      <c r="AL887" s="59">
        <f t="shared" si="163"/>
        <v>0</v>
      </c>
      <c r="AM887" s="59"/>
      <c r="AN887" s="59"/>
      <c r="AO887" s="3477"/>
      <c r="AP887" s="3477"/>
      <c r="AQ887" s="3477"/>
      <c r="AR887" s="3477"/>
      <c r="AS887" s="3477"/>
      <c r="AT887" s="3477"/>
      <c r="AU887" s="3477"/>
      <c r="AV887" s="3477"/>
      <c r="AW887" s="59"/>
      <c r="AX887" s="59"/>
      <c r="AY887" s="59"/>
      <c r="AZ887" s="59"/>
      <c r="BA887" s="59"/>
      <c r="BB887" s="59"/>
      <c r="BC887" s="59"/>
      <c r="BD887" s="59"/>
      <c r="BE887" s="59"/>
      <c r="BF887" s="59"/>
      <c r="BG887" s="59"/>
      <c r="BH887" s="59"/>
      <c r="BI887" s="59"/>
      <c r="BJ887" s="59"/>
      <c r="BK887" s="59"/>
      <c r="BL887" s="59"/>
      <c r="BM887" s="59"/>
      <c r="BN887" s="59"/>
      <c r="BO887" s="59"/>
      <c r="BP887" s="59"/>
      <c r="BQ887" s="59"/>
      <c r="BR887" s="59"/>
      <c r="BS887" s="59"/>
      <c r="BT887" s="59"/>
      <c r="BU887" s="59"/>
      <c r="BV887" s="59"/>
      <c r="BW887" s="59"/>
      <c r="BX887" s="59"/>
      <c r="BY887" s="59"/>
      <c r="BZ887" s="59"/>
      <c r="CA887" s="59"/>
      <c r="CB887" s="59"/>
      <c r="CC887" s="59"/>
      <c r="CD887" s="59"/>
      <c r="CE887" s="59"/>
      <c r="CF887" s="59"/>
      <c r="CG887" s="59"/>
      <c r="CH887" s="59"/>
      <c r="CI887" s="59"/>
      <c r="CJ887" s="59"/>
      <c r="CK887" s="59"/>
      <c r="CL887" s="59"/>
      <c r="CM887" s="59"/>
      <c r="CN887" s="59"/>
      <c r="CO887" s="59"/>
      <c r="CP887" s="59"/>
      <c r="CQ887" s="59"/>
      <c r="CR887" s="59"/>
      <c r="CS887" s="59"/>
      <c r="CT887" s="59"/>
      <c r="CU887" s="59"/>
      <c r="CV887" s="59"/>
      <c r="CW887" s="59"/>
      <c r="CX887" s="59"/>
      <c r="CY887" s="59"/>
      <c r="CZ887" s="59"/>
      <c r="DA887" s="59"/>
      <c r="DB887" s="59"/>
      <c r="DC887" s="59"/>
      <c r="DD887" s="59"/>
      <c r="DE887" s="59"/>
      <c r="DF887" s="59"/>
      <c r="DG887" s="59"/>
      <c r="DH887" s="59"/>
      <c r="DI887" s="59"/>
      <c r="DJ887" s="59"/>
      <c r="DK887" s="59"/>
      <c r="DL887" s="59"/>
      <c r="DM887" s="59"/>
      <c r="DN887" s="59"/>
      <c r="DO887" s="59"/>
      <c r="DP887" s="59"/>
      <c r="DQ887" s="59"/>
      <c r="DR887" s="59"/>
      <c r="DS887" s="59"/>
      <c r="DT887" s="59"/>
      <c r="DU887" s="59"/>
      <c r="DV887" s="59"/>
      <c r="DW887" s="59"/>
      <c r="DX887" s="59"/>
      <c r="DY887" s="59"/>
      <c r="DZ887" s="59"/>
      <c r="EA887" s="59"/>
      <c r="EB887" s="59"/>
      <c r="EC887" s="59"/>
      <c r="ED887" s="59"/>
      <c r="EE887" s="59"/>
      <c r="EF887" s="59"/>
      <c r="EG887" s="59"/>
      <c r="EH887" s="59"/>
      <c r="EI887" s="59"/>
      <c r="EJ887" s="59"/>
      <c r="EK887" s="59"/>
      <c r="EL887" s="59"/>
      <c r="EM887" s="59"/>
      <c r="EN887" s="59"/>
      <c r="EO887" s="59"/>
      <c r="EP887" s="59"/>
      <c r="EQ887" s="59"/>
      <c r="ER887" s="59"/>
      <c r="ES887" s="59"/>
      <c r="ET887" s="59"/>
      <c r="EU887" s="59"/>
      <c r="EV887" s="59"/>
      <c r="EW887" s="59"/>
      <c r="EX887" s="59"/>
      <c r="EY887" s="59"/>
      <c r="EZ887" s="59"/>
      <c r="FA887" s="59"/>
      <c r="FB887" s="59"/>
      <c r="FC887" s="59"/>
      <c r="FD887" s="59"/>
      <c r="FE887" s="59"/>
      <c r="FF887" s="59"/>
      <c r="FG887" s="59"/>
      <c r="FH887" s="59"/>
      <c r="FI887" s="59"/>
      <c r="FJ887" s="59"/>
      <c r="FK887" s="59"/>
      <c r="FL887" s="59"/>
      <c r="FM887" s="59"/>
      <c r="FN887" s="59"/>
      <c r="FO887" s="59"/>
      <c r="FP887" s="59"/>
      <c r="FQ887" s="59"/>
      <c r="FR887" s="59"/>
      <c r="FS887" s="59"/>
      <c r="FT887" s="59"/>
      <c r="FU887" s="59"/>
      <c r="FV887" s="59"/>
      <c r="FW887" s="59"/>
      <c r="FX887" s="59"/>
      <c r="FY887" s="59"/>
      <c r="FZ887" s="59"/>
      <c r="GA887" s="59"/>
      <c r="GB887" s="59"/>
      <c r="GC887" s="59"/>
      <c r="GD887" s="59"/>
      <c r="GE887" s="59"/>
      <c r="GF887" s="59"/>
      <c r="GG887" s="59"/>
      <c r="GH887" s="59"/>
      <c r="GI887" s="59"/>
      <c r="GJ887" s="59"/>
      <c r="GK887" s="59"/>
    </row>
    <row r="888" spans="1:193" ht="29.25" x14ac:dyDescent="0.25">
      <c r="B888" s="18">
        <v>1</v>
      </c>
      <c r="C888" s="277" t="s">
        <v>363</v>
      </c>
      <c r="D888" s="27">
        <f>'2 уровень'!H1934</f>
        <v>0</v>
      </c>
      <c r="E888" s="27">
        <f>'2 уровень'!I1934</f>
        <v>0</v>
      </c>
      <c r="F888" s="27">
        <f>'2 уровень'!J1934</f>
        <v>35</v>
      </c>
      <c r="G888" s="64" t="e">
        <f>'2 уровень'!K1934</f>
        <v>#DIV/0!</v>
      </c>
      <c r="H888" s="78">
        <f>'2 уровень'!L1934</f>
        <v>0</v>
      </c>
      <c r="I888" s="78">
        <f>'2 уровень'!M1934</f>
        <v>0</v>
      </c>
      <c r="J888" s="73">
        <f>'2 уровень'!N1934</f>
        <v>0</v>
      </c>
      <c r="K888" s="73">
        <f>'2 уровень'!O1934</f>
        <v>0</v>
      </c>
      <c r="L888" s="73">
        <f>'2 уровень'!P1934</f>
        <v>0</v>
      </c>
      <c r="M888" s="73">
        <f>'2 уровень'!Q1934</f>
        <v>0</v>
      </c>
      <c r="N888" s="73">
        <f>'2 уровень'!R1934</f>
        <v>0</v>
      </c>
      <c r="O888" s="73">
        <f>'2 уровень'!S1934</f>
        <v>0</v>
      </c>
      <c r="P888" s="72">
        <f>'2 уровень'!T1934</f>
        <v>0</v>
      </c>
      <c r="Q888" s="72">
        <f>'2 уровень'!U1934</f>
        <v>0</v>
      </c>
      <c r="R888" s="72">
        <f>'2 уровень'!V1934</f>
        <v>0</v>
      </c>
      <c r="S888" s="72">
        <f>'2 уровень'!W1934</f>
        <v>0</v>
      </c>
      <c r="T888" s="72">
        <f>'2 уровень'!X1934</f>
        <v>0</v>
      </c>
      <c r="U888" s="72">
        <f>'2 уровень'!Y1934</f>
        <v>0</v>
      </c>
      <c r="V888" s="774">
        <f>'2 уровень'!Z1934</f>
        <v>0</v>
      </c>
      <c r="W888" s="72">
        <f>'2 уровень'!AA1934</f>
        <v>0</v>
      </c>
      <c r="X888" s="72">
        <f>'2 уровень'!AB1934</f>
        <v>0</v>
      </c>
      <c r="Y888" s="72">
        <f>'2 уровень'!AC1934</f>
        <v>0</v>
      </c>
      <c r="Z888" s="72">
        <f>'2 уровень'!AD1934</f>
        <v>0</v>
      </c>
      <c r="AA888" s="373">
        <f>'2 уровень'!AE1934</f>
        <v>0</v>
      </c>
      <c r="AB888" s="72"/>
      <c r="AC888" s="72"/>
      <c r="AD888" s="966">
        <f>'2 уровень'!AF1934</f>
        <v>0</v>
      </c>
      <c r="AE888" s="973">
        <f>'2 уровень'!AG1934</f>
        <v>0</v>
      </c>
      <c r="AF888" s="183">
        <f t="shared" si="166"/>
        <v>0</v>
      </c>
      <c r="AG888" s="183">
        <f t="shared" si="165"/>
        <v>0</v>
      </c>
      <c r="AH888" s="882">
        <f t="shared" ref="AH888:AH896" si="167">IF(P888&gt;0,P888*1000/D888,0)</f>
        <v>0</v>
      </c>
      <c r="AI888" s="59">
        <f t="shared" si="162"/>
        <v>0</v>
      </c>
      <c r="AJ888" s="59"/>
      <c r="AK888" s="263"/>
      <c r="AL888" s="59">
        <f t="shared" si="163"/>
        <v>0</v>
      </c>
      <c r="AM888" s="59"/>
      <c r="AN888" s="59"/>
      <c r="AO888" s="3477"/>
      <c r="AP888" s="3477"/>
      <c r="AQ888" s="3477"/>
      <c r="AR888" s="3477"/>
      <c r="AS888" s="3477"/>
      <c r="AT888" s="3477"/>
      <c r="AU888" s="3477"/>
      <c r="AV888" s="3477"/>
      <c r="AW888" s="59"/>
      <c r="AX888" s="59"/>
      <c r="AY888" s="59"/>
      <c r="AZ888" s="59"/>
      <c r="BA888" s="59"/>
      <c r="BB888" s="59"/>
      <c r="BC888" s="59"/>
      <c r="BD888" s="59"/>
      <c r="BE888" s="59"/>
      <c r="BF888" s="59"/>
      <c r="BG888" s="59"/>
      <c r="BH888" s="59"/>
      <c r="BI888" s="59"/>
      <c r="BJ888" s="59"/>
      <c r="BK888" s="59"/>
      <c r="BL888" s="59"/>
      <c r="BM888" s="59"/>
      <c r="BN888" s="59"/>
      <c r="BO888" s="59"/>
      <c r="BP888" s="59"/>
      <c r="BQ888" s="59"/>
      <c r="BR888" s="59"/>
      <c r="BS888" s="59"/>
      <c r="BT888" s="59"/>
      <c r="BU888" s="59"/>
      <c r="BV888" s="59"/>
      <c r="BW888" s="59"/>
      <c r="BX888" s="59"/>
      <c r="BY888" s="59"/>
      <c r="BZ888" s="59"/>
      <c r="CA888" s="59"/>
      <c r="CB888" s="59"/>
      <c r="CC888" s="59"/>
      <c r="CD888" s="59"/>
      <c r="CE888" s="59"/>
      <c r="CF888" s="59"/>
      <c r="CG888" s="59"/>
      <c r="CH888" s="59"/>
      <c r="CI888" s="59"/>
      <c r="CJ888" s="59"/>
      <c r="CK888" s="59"/>
      <c r="CL888" s="59"/>
      <c r="CM888" s="59"/>
      <c r="CN888" s="59"/>
      <c r="CO888" s="59"/>
      <c r="CP888" s="59"/>
      <c r="CQ888" s="59"/>
      <c r="CR888" s="59"/>
      <c r="CS888" s="59"/>
      <c r="CT888" s="59"/>
      <c r="CU888" s="59"/>
      <c r="CV888" s="59"/>
      <c r="CW888" s="59"/>
      <c r="CX888" s="59"/>
      <c r="CY888" s="59"/>
      <c r="CZ888" s="59"/>
      <c r="DA888" s="59"/>
      <c r="DB888" s="59"/>
      <c r="DC888" s="59"/>
      <c r="DD888" s="59"/>
      <c r="DE888" s="59"/>
      <c r="DF888" s="59"/>
      <c r="DG888" s="59"/>
      <c r="DH888" s="59"/>
      <c r="DI888" s="59"/>
      <c r="DJ888" s="59"/>
      <c r="DK888" s="59"/>
      <c r="DL888" s="59"/>
      <c r="DM888" s="59"/>
      <c r="DN888" s="59"/>
      <c r="DO888" s="59"/>
      <c r="DP888" s="59"/>
      <c r="DQ888" s="59"/>
      <c r="DR888" s="59"/>
      <c r="DS888" s="59"/>
      <c r="DT888" s="59"/>
      <c r="DU888" s="59"/>
      <c r="DV888" s="59"/>
      <c r="DW888" s="59"/>
      <c r="DX888" s="59"/>
      <c r="DY888" s="59"/>
      <c r="DZ888" s="59"/>
      <c r="EA888" s="59"/>
      <c r="EB888" s="59"/>
      <c r="EC888" s="59"/>
      <c r="ED888" s="59"/>
      <c r="EE888" s="59"/>
      <c r="EF888" s="59"/>
      <c r="EG888" s="59"/>
      <c r="EH888" s="59"/>
      <c r="EI888" s="59"/>
      <c r="EJ888" s="59"/>
      <c r="EK888" s="59"/>
      <c r="EL888" s="59"/>
      <c r="EM888" s="59"/>
      <c r="EN888" s="59"/>
      <c r="EO888" s="59"/>
      <c r="EP888" s="59"/>
      <c r="EQ888" s="59"/>
      <c r="ER888" s="59"/>
      <c r="ES888" s="59"/>
      <c r="ET888" s="59"/>
      <c r="EU888" s="59"/>
      <c r="EV888" s="59"/>
      <c r="EW888" s="59"/>
      <c r="EX888" s="59"/>
      <c r="EY888" s="59"/>
      <c r="EZ888" s="59"/>
      <c r="FA888" s="59"/>
      <c r="FB888" s="59"/>
      <c r="FC888" s="59"/>
      <c r="FD888" s="59"/>
      <c r="FE888" s="59"/>
      <c r="FF888" s="59"/>
      <c r="FG888" s="59"/>
      <c r="FH888" s="59"/>
      <c r="FI888" s="59"/>
      <c r="FJ888" s="59"/>
      <c r="FK888" s="59"/>
      <c r="FL888" s="59"/>
      <c r="FM888" s="59"/>
      <c r="FN888" s="59"/>
      <c r="FO888" s="59"/>
      <c r="FP888" s="59"/>
      <c r="FQ888" s="59"/>
      <c r="FR888" s="59"/>
      <c r="FS888" s="59"/>
      <c r="FT888" s="59"/>
      <c r="FU888" s="59"/>
      <c r="FV888" s="59"/>
      <c r="FW888" s="59"/>
      <c r="FX888" s="59"/>
      <c r="FY888" s="59"/>
      <c r="FZ888" s="59"/>
      <c r="GA888" s="59"/>
      <c r="GB888" s="59"/>
      <c r="GC888" s="59"/>
      <c r="GD888" s="59"/>
      <c r="GE888" s="59"/>
      <c r="GF888" s="59"/>
      <c r="GG888" s="59"/>
      <c r="GH888" s="59"/>
      <c r="GI888" s="59"/>
      <c r="GJ888" s="59"/>
      <c r="GK888" s="59"/>
    </row>
    <row r="889" spans="1:193" ht="30" x14ac:dyDescent="0.25">
      <c r="B889" s="18">
        <v>1</v>
      </c>
      <c r="C889" s="547" t="s">
        <v>193</v>
      </c>
      <c r="D889" s="27">
        <f>'2 уровень'!H1935</f>
        <v>0</v>
      </c>
      <c r="E889" s="27">
        <f>'2 уровень'!I1935</f>
        <v>0</v>
      </c>
      <c r="F889" s="27">
        <f>'2 уровень'!J1935</f>
        <v>0</v>
      </c>
      <c r="G889" s="64">
        <f>'2 уровень'!K1935</f>
        <v>0</v>
      </c>
      <c r="H889" s="78">
        <f>'2 уровень'!L1935</f>
        <v>0</v>
      </c>
      <c r="I889" s="78">
        <f>'2 уровень'!M1935</f>
        <v>0</v>
      </c>
      <c r="J889" s="73">
        <f>'2 уровень'!N1935</f>
        <v>0</v>
      </c>
      <c r="K889" s="73">
        <f>'2 уровень'!O1935</f>
        <v>0</v>
      </c>
      <c r="L889" s="73">
        <f>'2 уровень'!P1935</f>
        <v>0</v>
      </c>
      <c r="M889" s="73">
        <f>'2 уровень'!Q1935</f>
        <v>0</v>
      </c>
      <c r="N889" s="73">
        <f>'2 уровень'!R1935</f>
        <v>0</v>
      </c>
      <c r="O889" s="73">
        <f>'2 уровень'!S1935</f>
        <v>0</v>
      </c>
      <c r="P889" s="72">
        <f>'2 уровень'!T1935</f>
        <v>0</v>
      </c>
      <c r="Q889" s="72">
        <f>'2 уровень'!U1935</f>
        <v>0</v>
      </c>
      <c r="R889" s="72">
        <f>'2 уровень'!V1935</f>
        <v>0</v>
      </c>
      <c r="S889" s="72">
        <f>'2 уровень'!W1935</f>
        <v>0</v>
      </c>
      <c r="T889" s="72">
        <f>'2 уровень'!X1935</f>
        <v>0</v>
      </c>
      <c r="U889" s="72">
        <f>'2 уровень'!Y1935</f>
        <v>0</v>
      </c>
      <c r="V889" s="774">
        <f>'2 уровень'!Z1935</f>
        <v>0</v>
      </c>
      <c r="W889" s="72">
        <f>'2 уровень'!AA1935</f>
        <v>0</v>
      </c>
      <c r="X889" s="72">
        <f>'2 уровень'!AB1935</f>
        <v>0</v>
      </c>
      <c r="Y889" s="72">
        <f>'2 уровень'!AC1935</f>
        <v>0</v>
      </c>
      <c r="Z889" s="72">
        <f>'2 уровень'!AD1935</f>
        <v>0</v>
      </c>
      <c r="AA889" s="373">
        <f>'2 уровень'!AE1935</f>
        <v>0</v>
      </c>
      <c r="AB889" s="72"/>
      <c r="AC889" s="72"/>
      <c r="AD889" s="966">
        <f>'2 уровень'!AF1935</f>
        <v>0</v>
      </c>
      <c r="AE889" s="973">
        <f>'2 уровень'!AG1935</f>
        <v>0</v>
      </c>
      <c r="AF889" s="183">
        <f t="shared" si="166"/>
        <v>0</v>
      </c>
      <c r="AG889" s="183">
        <f t="shared" si="165"/>
        <v>0</v>
      </c>
      <c r="AH889" s="882">
        <f t="shared" si="167"/>
        <v>0</v>
      </c>
      <c r="AI889" s="59" t="e">
        <f t="shared" si="162"/>
        <v>#DIV/0!</v>
      </c>
      <c r="AJ889" s="59"/>
      <c r="AK889" s="263"/>
      <c r="AL889" s="59">
        <f t="shared" si="163"/>
        <v>0</v>
      </c>
      <c r="AM889" s="59"/>
      <c r="AN889" s="59"/>
      <c r="AO889" s="3477"/>
      <c r="AP889" s="3477"/>
      <c r="AQ889" s="3477"/>
      <c r="AR889" s="3477"/>
      <c r="AS889" s="3477"/>
      <c r="AT889" s="3477"/>
      <c r="AU889" s="3477"/>
      <c r="AV889" s="3477"/>
      <c r="AW889" s="59"/>
      <c r="AX889" s="59"/>
      <c r="AY889" s="59"/>
      <c r="AZ889" s="59"/>
      <c r="BA889" s="59"/>
      <c r="BB889" s="59"/>
      <c r="BC889" s="59"/>
      <c r="BD889" s="59"/>
      <c r="BE889" s="59"/>
      <c r="BF889" s="59"/>
      <c r="BG889" s="59"/>
      <c r="BH889" s="59"/>
      <c r="BI889" s="59"/>
      <c r="BJ889" s="59"/>
      <c r="BK889" s="59"/>
      <c r="BL889" s="59"/>
      <c r="BM889" s="59"/>
      <c r="BN889" s="59"/>
      <c r="BO889" s="59"/>
      <c r="BP889" s="59"/>
      <c r="BQ889" s="59"/>
      <c r="BR889" s="59"/>
      <c r="BS889" s="59"/>
      <c r="BT889" s="59"/>
      <c r="BU889" s="59"/>
      <c r="BV889" s="59"/>
      <c r="BW889" s="59"/>
      <c r="BX889" s="59"/>
      <c r="BY889" s="59"/>
      <c r="BZ889" s="59"/>
      <c r="CA889" s="59"/>
      <c r="CB889" s="59"/>
      <c r="CC889" s="59"/>
      <c r="CD889" s="59"/>
      <c r="CE889" s="59"/>
      <c r="CF889" s="59"/>
      <c r="CG889" s="59"/>
      <c r="CH889" s="59"/>
      <c r="CI889" s="59"/>
      <c r="CJ889" s="59"/>
      <c r="CK889" s="59"/>
      <c r="CL889" s="59"/>
      <c r="CM889" s="59"/>
      <c r="CN889" s="59"/>
      <c r="CO889" s="59"/>
      <c r="CP889" s="59"/>
      <c r="CQ889" s="59"/>
      <c r="CR889" s="59"/>
      <c r="CS889" s="59"/>
      <c r="CT889" s="59"/>
      <c r="CU889" s="59"/>
      <c r="CV889" s="59"/>
      <c r="CW889" s="59"/>
      <c r="CX889" s="59"/>
      <c r="CY889" s="59"/>
      <c r="CZ889" s="59"/>
      <c r="DA889" s="59"/>
      <c r="DB889" s="59"/>
      <c r="DC889" s="59"/>
      <c r="DD889" s="59"/>
      <c r="DE889" s="59"/>
      <c r="DF889" s="59"/>
      <c r="DG889" s="59"/>
      <c r="DH889" s="59"/>
      <c r="DI889" s="59"/>
      <c r="DJ889" s="59"/>
      <c r="DK889" s="59"/>
      <c r="DL889" s="59"/>
      <c r="DM889" s="59"/>
      <c r="DN889" s="59"/>
      <c r="DO889" s="59"/>
      <c r="DP889" s="59"/>
      <c r="DQ889" s="59"/>
      <c r="DR889" s="59"/>
      <c r="DS889" s="59"/>
      <c r="DT889" s="59"/>
      <c r="DU889" s="59"/>
      <c r="DV889" s="59"/>
      <c r="DW889" s="59"/>
      <c r="DX889" s="59"/>
      <c r="DY889" s="59"/>
      <c r="DZ889" s="59"/>
      <c r="EA889" s="59"/>
      <c r="EB889" s="59"/>
      <c r="EC889" s="59"/>
      <c r="ED889" s="59"/>
      <c r="EE889" s="59"/>
      <c r="EF889" s="59"/>
      <c r="EG889" s="59"/>
      <c r="EH889" s="59"/>
      <c r="EI889" s="59"/>
      <c r="EJ889" s="59"/>
      <c r="EK889" s="59"/>
      <c r="EL889" s="59"/>
      <c r="EM889" s="59"/>
      <c r="EN889" s="59"/>
      <c r="EO889" s="59"/>
      <c r="EP889" s="59"/>
      <c r="EQ889" s="59"/>
      <c r="ER889" s="59"/>
      <c r="ES889" s="59"/>
      <c r="ET889" s="59"/>
      <c r="EU889" s="59"/>
      <c r="EV889" s="59"/>
      <c r="EW889" s="59"/>
      <c r="EX889" s="59"/>
      <c r="EY889" s="59"/>
      <c r="EZ889" s="59"/>
      <c r="FA889" s="59"/>
      <c r="FB889" s="59"/>
      <c r="FC889" s="59"/>
      <c r="FD889" s="59"/>
      <c r="FE889" s="59"/>
      <c r="FF889" s="59"/>
      <c r="FG889" s="59"/>
      <c r="FH889" s="59"/>
      <c r="FI889" s="59"/>
      <c r="FJ889" s="59"/>
      <c r="FK889" s="59"/>
      <c r="FL889" s="59"/>
      <c r="FM889" s="59"/>
      <c r="FN889" s="59"/>
      <c r="FO889" s="59"/>
      <c r="FP889" s="59"/>
      <c r="FQ889" s="59"/>
      <c r="FR889" s="59"/>
      <c r="FS889" s="59"/>
      <c r="FT889" s="59"/>
      <c r="FU889" s="59"/>
      <c r="FV889" s="59"/>
      <c r="FW889" s="59"/>
      <c r="FX889" s="59"/>
      <c r="FY889" s="59"/>
      <c r="FZ889" s="59"/>
      <c r="GA889" s="59"/>
      <c r="GB889" s="59"/>
      <c r="GC889" s="59"/>
      <c r="GD889" s="59"/>
      <c r="GE889" s="59"/>
      <c r="GF889" s="59"/>
      <c r="GG889" s="59"/>
      <c r="GH889" s="59"/>
      <c r="GI889" s="59"/>
      <c r="GJ889" s="59"/>
      <c r="GK889" s="59"/>
    </row>
    <row r="890" spans="1:193" ht="30" x14ac:dyDescent="0.25">
      <c r="B890" s="18">
        <v>1</v>
      </c>
      <c r="C890" s="547" t="s">
        <v>547</v>
      </c>
      <c r="D890" s="27">
        <f>'2 уровень'!H1936</f>
        <v>0</v>
      </c>
      <c r="E890" s="27">
        <f>'2 уровень'!I1936</f>
        <v>0</v>
      </c>
      <c r="F890" s="27">
        <f>'2 уровень'!J1936</f>
        <v>15</v>
      </c>
      <c r="G890" s="64" t="e">
        <f>'2 уровень'!K1936</f>
        <v>#DIV/0!</v>
      </c>
      <c r="H890" s="78">
        <f>'2 уровень'!L1936</f>
        <v>0</v>
      </c>
      <c r="I890" s="78">
        <f>'2 уровень'!M1936</f>
        <v>0</v>
      </c>
      <c r="J890" s="73">
        <f>'2 уровень'!N1936</f>
        <v>0</v>
      </c>
      <c r="K890" s="73">
        <f>'2 уровень'!O1936</f>
        <v>0</v>
      </c>
      <c r="L890" s="73">
        <f>'2 уровень'!P1936</f>
        <v>0</v>
      </c>
      <c r="M890" s="73">
        <f>'2 уровень'!Q1936</f>
        <v>0</v>
      </c>
      <c r="N890" s="73">
        <f>'2 уровень'!R1936</f>
        <v>0</v>
      </c>
      <c r="O890" s="73">
        <f>'2 уровень'!S1936</f>
        <v>0</v>
      </c>
      <c r="P890" s="72">
        <f>'2 уровень'!T1936</f>
        <v>0</v>
      </c>
      <c r="Q890" s="72">
        <f>'2 уровень'!U1936</f>
        <v>0</v>
      </c>
      <c r="R890" s="72">
        <f>'2 уровень'!V1936</f>
        <v>0</v>
      </c>
      <c r="S890" s="72">
        <f>'2 уровень'!W1936</f>
        <v>0</v>
      </c>
      <c r="T890" s="72">
        <f>'2 уровень'!X1936</f>
        <v>0</v>
      </c>
      <c r="U890" s="72">
        <f>'2 уровень'!Y1936</f>
        <v>0</v>
      </c>
      <c r="V890" s="774">
        <f>'2 уровень'!Z1936</f>
        <v>0</v>
      </c>
      <c r="W890" s="72">
        <f>'2 уровень'!AA1936</f>
        <v>0</v>
      </c>
      <c r="X890" s="72">
        <f>'2 уровень'!AB1936</f>
        <v>0</v>
      </c>
      <c r="Y890" s="72">
        <f>'2 уровень'!AC1936</f>
        <v>0</v>
      </c>
      <c r="Z890" s="72">
        <f>'2 уровень'!AD1936</f>
        <v>0</v>
      </c>
      <c r="AA890" s="373">
        <f>'2 уровень'!AE1936</f>
        <v>0</v>
      </c>
      <c r="AB890" s="72"/>
      <c r="AC890" s="72"/>
      <c r="AD890" s="966">
        <f>'2 уровень'!AF1936</f>
        <v>0</v>
      </c>
      <c r="AE890" s="973">
        <f>'2 уровень'!AG1936</f>
        <v>0</v>
      </c>
      <c r="AF890" s="183">
        <f t="shared" si="166"/>
        <v>0</v>
      </c>
      <c r="AG890" s="183">
        <f t="shared" si="165"/>
        <v>0</v>
      </c>
      <c r="AH890" s="882">
        <f t="shared" si="167"/>
        <v>0</v>
      </c>
      <c r="AI890" s="59">
        <f t="shared" si="162"/>
        <v>0</v>
      </c>
      <c r="AJ890" s="59"/>
      <c r="AK890" s="263"/>
      <c r="AL890" s="59">
        <f t="shared" si="163"/>
        <v>0</v>
      </c>
      <c r="AM890" s="59"/>
      <c r="AN890" s="59"/>
      <c r="AO890" s="3477"/>
      <c r="AP890" s="3477"/>
      <c r="AQ890" s="3477"/>
      <c r="AR890" s="3477"/>
      <c r="AS890" s="3477"/>
      <c r="AT890" s="3477"/>
      <c r="AU890" s="3477"/>
      <c r="AV890" s="3477"/>
      <c r="AW890" s="59"/>
      <c r="AX890" s="59"/>
      <c r="AY890" s="59"/>
      <c r="AZ890" s="59"/>
      <c r="BA890" s="59"/>
      <c r="BB890" s="59"/>
      <c r="BC890" s="59"/>
      <c r="BD890" s="59"/>
      <c r="BE890" s="59"/>
      <c r="BF890" s="59"/>
      <c r="BG890" s="59"/>
      <c r="BH890" s="59"/>
      <c r="BI890" s="59"/>
      <c r="BJ890" s="59"/>
      <c r="BK890" s="59"/>
      <c r="BL890" s="59"/>
      <c r="BM890" s="59"/>
      <c r="BN890" s="59"/>
      <c r="BO890" s="59"/>
      <c r="BP890" s="59"/>
      <c r="BQ890" s="59"/>
      <c r="BR890" s="59"/>
      <c r="BS890" s="59"/>
      <c r="BT890" s="59"/>
      <c r="BU890" s="59"/>
      <c r="BV890" s="59"/>
      <c r="BW890" s="59"/>
      <c r="BX890" s="59"/>
      <c r="BY890" s="59"/>
      <c r="BZ890" s="59"/>
      <c r="CA890" s="59"/>
      <c r="CB890" s="59"/>
      <c r="CC890" s="59"/>
      <c r="CD890" s="59"/>
      <c r="CE890" s="59"/>
      <c r="CF890" s="59"/>
      <c r="CG890" s="59"/>
      <c r="CH890" s="59"/>
      <c r="CI890" s="59"/>
      <c r="CJ890" s="59"/>
      <c r="CK890" s="59"/>
      <c r="CL890" s="59"/>
      <c r="CM890" s="59"/>
      <c r="CN890" s="59"/>
      <c r="CO890" s="59"/>
      <c r="CP890" s="59"/>
      <c r="CQ890" s="59"/>
      <c r="CR890" s="59"/>
      <c r="CS890" s="59"/>
      <c r="CT890" s="59"/>
      <c r="CU890" s="59"/>
      <c r="CV890" s="59"/>
      <c r="CW890" s="59"/>
      <c r="CX890" s="59"/>
      <c r="CY890" s="59"/>
      <c r="CZ890" s="59"/>
      <c r="DA890" s="59"/>
      <c r="DB890" s="59"/>
      <c r="DC890" s="59"/>
      <c r="DD890" s="59"/>
      <c r="DE890" s="59"/>
      <c r="DF890" s="59"/>
      <c r="DG890" s="59"/>
      <c r="DH890" s="59"/>
      <c r="DI890" s="59"/>
      <c r="DJ890" s="59"/>
      <c r="DK890" s="59"/>
      <c r="DL890" s="59"/>
      <c r="DM890" s="59"/>
      <c r="DN890" s="59"/>
      <c r="DO890" s="59"/>
      <c r="DP890" s="59"/>
      <c r="DQ890" s="59"/>
      <c r="DR890" s="59"/>
      <c r="DS890" s="59"/>
      <c r="DT890" s="59"/>
      <c r="DU890" s="59"/>
      <c r="DV890" s="59"/>
      <c r="DW890" s="59"/>
      <c r="DX890" s="59"/>
      <c r="DY890" s="59"/>
      <c r="DZ890" s="59"/>
      <c r="EA890" s="59"/>
      <c r="EB890" s="59"/>
      <c r="EC890" s="59"/>
      <c r="ED890" s="59"/>
      <c r="EE890" s="59"/>
      <c r="EF890" s="59"/>
      <c r="EG890" s="59"/>
      <c r="EH890" s="59"/>
      <c r="EI890" s="59"/>
      <c r="EJ890" s="59"/>
      <c r="EK890" s="59"/>
      <c r="EL890" s="59"/>
      <c r="EM890" s="59"/>
      <c r="EN890" s="59"/>
      <c r="EO890" s="59"/>
      <c r="EP890" s="59"/>
      <c r="EQ890" s="59"/>
      <c r="ER890" s="59"/>
      <c r="ES890" s="59"/>
      <c r="ET890" s="59"/>
      <c r="EU890" s="59"/>
      <c r="EV890" s="59"/>
      <c r="EW890" s="59"/>
      <c r="EX890" s="59"/>
      <c r="EY890" s="59"/>
      <c r="EZ890" s="59"/>
      <c r="FA890" s="59"/>
      <c r="FB890" s="59"/>
      <c r="FC890" s="59"/>
      <c r="FD890" s="59"/>
      <c r="FE890" s="59"/>
      <c r="FF890" s="59"/>
      <c r="FG890" s="59"/>
      <c r="FH890" s="59"/>
      <c r="FI890" s="59"/>
      <c r="FJ890" s="59"/>
      <c r="FK890" s="59"/>
      <c r="FL890" s="59"/>
      <c r="FM890" s="59"/>
      <c r="FN890" s="59"/>
      <c r="FO890" s="59"/>
      <c r="FP890" s="59"/>
      <c r="FQ890" s="59"/>
      <c r="FR890" s="59"/>
      <c r="FS890" s="59"/>
      <c r="FT890" s="59"/>
      <c r="FU890" s="59"/>
      <c r="FV890" s="59"/>
      <c r="FW890" s="59"/>
      <c r="FX890" s="59"/>
      <c r="FY890" s="59"/>
      <c r="FZ890" s="59"/>
      <c r="GA890" s="59"/>
      <c r="GB890" s="59"/>
      <c r="GC890" s="59"/>
      <c r="GD890" s="59"/>
      <c r="GE890" s="59"/>
      <c r="GF890" s="59"/>
      <c r="GG890" s="59"/>
      <c r="GH890" s="59"/>
      <c r="GI890" s="59"/>
      <c r="GJ890" s="59"/>
      <c r="GK890" s="59"/>
    </row>
    <row r="891" spans="1:193" ht="75" x14ac:dyDescent="0.25">
      <c r="B891" s="18">
        <v>1</v>
      </c>
      <c r="C891" s="280" t="s">
        <v>548</v>
      </c>
      <c r="D891" s="27">
        <f>'2 уровень'!H1937</f>
        <v>0</v>
      </c>
      <c r="E891" s="27">
        <f>'2 уровень'!I1937</f>
        <v>0</v>
      </c>
      <c r="F891" s="27">
        <f>'2 уровень'!J1937</f>
        <v>1</v>
      </c>
      <c r="G891" s="64" t="e">
        <f>'2 уровень'!K1937</f>
        <v>#DIV/0!</v>
      </c>
      <c r="H891" s="78">
        <f>'2 уровень'!L1937</f>
        <v>0</v>
      </c>
      <c r="I891" s="78">
        <f>'2 уровень'!M1937</f>
        <v>0</v>
      </c>
      <c r="J891" s="73">
        <f>'2 уровень'!N1937</f>
        <v>0</v>
      </c>
      <c r="K891" s="73">
        <f>'2 уровень'!O1937</f>
        <v>0</v>
      </c>
      <c r="L891" s="73">
        <f>'2 уровень'!P1937</f>
        <v>0</v>
      </c>
      <c r="M891" s="73">
        <f>'2 уровень'!Q1937</f>
        <v>0</v>
      </c>
      <c r="N891" s="73">
        <f>'2 уровень'!R1937</f>
        <v>0</v>
      </c>
      <c r="O891" s="73">
        <f>'2 уровень'!S1937</f>
        <v>0</v>
      </c>
      <c r="P891" s="72">
        <f>'2 уровень'!T1937</f>
        <v>0</v>
      </c>
      <c r="Q891" s="72">
        <f>'2 уровень'!U1937</f>
        <v>0</v>
      </c>
      <c r="R891" s="72">
        <f>'2 уровень'!V1937</f>
        <v>0</v>
      </c>
      <c r="S891" s="72">
        <f>'2 уровень'!W1937</f>
        <v>0</v>
      </c>
      <c r="T891" s="72">
        <f>'2 уровень'!X1937</f>
        <v>0</v>
      </c>
      <c r="U891" s="72">
        <f>'2 уровень'!Y1937</f>
        <v>0</v>
      </c>
      <c r="V891" s="774">
        <f>'2 уровень'!Z1937</f>
        <v>0</v>
      </c>
      <c r="W891" s="72">
        <f>'2 уровень'!AA1937</f>
        <v>0</v>
      </c>
      <c r="X891" s="72">
        <f>'2 уровень'!AB1937</f>
        <v>0</v>
      </c>
      <c r="Y891" s="72">
        <f>'2 уровень'!AC1937</f>
        <v>0</v>
      </c>
      <c r="Z891" s="72">
        <f>'2 уровень'!AD1937</f>
        <v>0</v>
      </c>
      <c r="AA891" s="373">
        <f>'2 уровень'!AE1937</f>
        <v>0</v>
      </c>
      <c r="AB891" s="72"/>
      <c r="AC891" s="72"/>
      <c r="AD891" s="966">
        <f>'2 уровень'!AF1937</f>
        <v>0</v>
      </c>
      <c r="AE891" s="973">
        <f>'2 уровень'!AG1937</f>
        <v>0</v>
      </c>
      <c r="AF891" s="183">
        <f t="shared" si="166"/>
        <v>0</v>
      </c>
      <c r="AG891" s="183">
        <f t="shared" si="165"/>
        <v>0</v>
      </c>
      <c r="AH891" s="882">
        <f t="shared" si="167"/>
        <v>0</v>
      </c>
      <c r="AI891" s="59">
        <f t="shared" si="162"/>
        <v>0</v>
      </c>
      <c r="AJ891" s="59"/>
      <c r="AK891" s="263"/>
      <c r="AL891" s="59">
        <f t="shared" si="163"/>
        <v>0</v>
      </c>
      <c r="AM891" s="59"/>
      <c r="AN891" s="59"/>
      <c r="AO891" s="3477"/>
      <c r="AP891" s="3477"/>
      <c r="AQ891" s="3477"/>
      <c r="AR891" s="3477"/>
      <c r="AS891" s="3477"/>
      <c r="AT891" s="3477"/>
      <c r="AU891" s="3477"/>
      <c r="AV891" s="3477"/>
      <c r="AW891" s="59"/>
      <c r="AX891" s="59"/>
      <c r="AY891" s="59"/>
      <c r="AZ891" s="59"/>
      <c r="BA891" s="59"/>
      <c r="BB891" s="59"/>
      <c r="BC891" s="59"/>
      <c r="BD891" s="59"/>
      <c r="BE891" s="59"/>
      <c r="BF891" s="59"/>
      <c r="BG891" s="59"/>
      <c r="BH891" s="59"/>
      <c r="BI891" s="59"/>
      <c r="BJ891" s="59"/>
      <c r="BK891" s="59"/>
      <c r="BL891" s="59"/>
      <c r="BM891" s="59"/>
      <c r="BN891" s="59"/>
      <c r="BO891" s="59"/>
      <c r="BP891" s="59"/>
      <c r="BQ891" s="59"/>
      <c r="BR891" s="59"/>
      <c r="BS891" s="59"/>
      <c r="BT891" s="59"/>
      <c r="BU891" s="59"/>
      <c r="BV891" s="59"/>
      <c r="BW891" s="59"/>
      <c r="BX891" s="59"/>
      <c r="BY891" s="59"/>
      <c r="BZ891" s="59"/>
      <c r="CA891" s="59"/>
      <c r="CB891" s="59"/>
      <c r="CC891" s="59"/>
      <c r="CD891" s="59"/>
      <c r="CE891" s="59"/>
      <c r="CF891" s="59"/>
      <c r="CG891" s="59"/>
      <c r="CH891" s="59"/>
      <c r="CI891" s="59"/>
      <c r="CJ891" s="59"/>
      <c r="CK891" s="59"/>
      <c r="CL891" s="59"/>
      <c r="CM891" s="59"/>
      <c r="CN891" s="59"/>
      <c r="CO891" s="59"/>
      <c r="CP891" s="59"/>
      <c r="CQ891" s="59"/>
      <c r="CR891" s="59"/>
      <c r="CS891" s="59"/>
      <c r="CT891" s="59"/>
      <c r="CU891" s="59"/>
      <c r="CV891" s="59"/>
      <c r="CW891" s="59"/>
      <c r="CX891" s="59"/>
      <c r="CY891" s="59"/>
      <c r="CZ891" s="59"/>
      <c r="DA891" s="59"/>
      <c r="DB891" s="59"/>
      <c r="DC891" s="59"/>
      <c r="DD891" s="59"/>
      <c r="DE891" s="59"/>
      <c r="DF891" s="59"/>
      <c r="DG891" s="59"/>
      <c r="DH891" s="59"/>
      <c r="DI891" s="59"/>
      <c r="DJ891" s="59"/>
      <c r="DK891" s="59"/>
      <c r="DL891" s="59"/>
      <c r="DM891" s="59"/>
      <c r="DN891" s="59"/>
      <c r="DO891" s="59"/>
      <c r="DP891" s="59"/>
      <c r="DQ891" s="59"/>
      <c r="DR891" s="59"/>
      <c r="DS891" s="59"/>
      <c r="DT891" s="59"/>
      <c r="DU891" s="59"/>
      <c r="DV891" s="59"/>
      <c r="DW891" s="59"/>
      <c r="DX891" s="59"/>
      <c r="DY891" s="59"/>
      <c r="DZ891" s="59"/>
      <c r="EA891" s="59"/>
      <c r="EB891" s="59"/>
      <c r="EC891" s="59"/>
      <c r="ED891" s="59"/>
      <c r="EE891" s="59"/>
      <c r="EF891" s="59"/>
      <c r="EG891" s="59"/>
      <c r="EH891" s="59"/>
      <c r="EI891" s="59"/>
      <c r="EJ891" s="59"/>
      <c r="EK891" s="59"/>
      <c r="EL891" s="59"/>
      <c r="EM891" s="59"/>
      <c r="EN891" s="59"/>
      <c r="EO891" s="59"/>
      <c r="EP891" s="59"/>
      <c r="EQ891" s="59"/>
      <c r="ER891" s="59"/>
      <c r="ES891" s="59"/>
      <c r="ET891" s="59"/>
      <c r="EU891" s="59"/>
      <c r="EV891" s="59"/>
      <c r="EW891" s="59"/>
      <c r="EX891" s="59"/>
      <c r="EY891" s="59"/>
      <c r="EZ891" s="59"/>
      <c r="FA891" s="59"/>
      <c r="FB891" s="59"/>
      <c r="FC891" s="59"/>
      <c r="FD891" s="59"/>
      <c r="FE891" s="59"/>
      <c r="FF891" s="59"/>
      <c r="FG891" s="59"/>
      <c r="FH891" s="59"/>
      <c r="FI891" s="59"/>
      <c r="FJ891" s="59"/>
      <c r="FK891" s="59"/>
      <c r="FL891" s="59"/>
      <c r="FM891" s="59"/>
      <c r="FN891" s="59"/>
      <c r="FO891" s="59"/>
      <c r="FP891" s="59"/>
      <c r="FQ891" s="59"/>
      <c r="FR891" s="59"/>
      <c r="FS891" s="59"/>
      <c r="FT891" s="59"/>
      <c r="FU891" s="59"/>
      <c r="FV891" s="59"/>
      <c r="FW891" s="59"/>
      <c r="FX891" s="59"/>
      <c r="FY891" s="59"/>
      <c r="FZ891" s="59"/>
      <c r="GA891" s="59"/>
      <c r="GB891" s="59"/>
      <c r="GC891" s="59"/>
      <c r="GD891" s="59"/>
      <c r="GE891" s="59"/>
      <c r="GF891" s="59"/>
      <c r="GG891" s="59"/>
      <c r="GH891" s="59"/>
      <c r="GI891" s="59"/>
      <c r="GJ891" s="59"/>
      <c r="GK891" s="59"/>
    </row>
    <row r="892" spans="1:193" ht="45" x14ac:dyDescent="0.25">
      <c r="B892" s="18">
        <v>1</v>
      </c>
      <c r="C892" s="160" t="s">
        <v>549</v>
      </c>
      <c r="D892" s="27">
        <f>'2 уровень'!H1938</f>
        <v>0</v>
      </c>
      <c r="E892" s="27">
        <f>'2 уровень'!I1938</f>
        <v>0</v>
      </c>
      <c r="F892" s="27">
        <f>'2 уровень'!J1938</f>
        <v>19</v>
      </c>
      <c r="G892" s="64" t="e">
        <f>'2 уровень'!K1938</f>
        <v>#DIV/0!</v>
      </c>
      <c r="H892" s="78">
        <f>'2 уровень'!L1938</f>
        <v>0</v>
      </c>
      <c r="I892" s="78">
        <f>'2 уровень'!M1938</f>
        <v>0</v>
      </c>
      <c r="J892" s="73">
        <f>'2 уровень'!N1938</f>
        <v>0</v>
      </c>
      <c r="K892" s="73">
        <f>'2 уровень'!O1938</f>
        <v>0</v>
      </c>
      <c r="L892" s="73">
        <f>'2 уровень'!P1938</f>
        <v>0</v>
      </c>
      <c r="M892" s="73">
        <f>'2 уровень'!Q1938</f>
        <v>0</v>
      </c>
      <c r="N892" s="73">
        <f>'2 уровень'!R1938</f>
        <v>0</v>
      </c>
      <c r="O892" s="73">
        <f>'2 уровень'!S1938</f>
        <v>0</v>
      </c>
      <c r="P892" s="72">
        <f>'2 уровень'!T1938</f>
        <v>0</v>
      </c>
      <c r="Q892" s="72">
        <f>'2 уровень'!U1938</f>
        <v>0</v>
      </c>
      <c r="R892" s="72">
        <f>'2 уровень'!V1938</f>
        <v>0</v>
      </c>
      <c r="S892" s="72">
        <f>'2 уровень'!W1938</f>
        <v>0</v>
      </c>
      <c r="T892" s="72">
        <f>'2 уровень'!X1938</f>
        <v>0</v>
      </c>
      <c r="U892" s="72">
        <f>'2 уровень'!Y1938</f>
        <v>0</v>
      </c>
      <c r="V892" s="774">
        <f>'2 уровень'!Z1938</f>
        <v>0</v>
      </c>
      <c r="W892" s="72">
        <f>'2 уровень'!AA1938</f>
        <v>0</v>
      </c>
      <c r="X892" s="72">
        <f>'2 уровень'!AB1938</f>
        <v>0</v>
      </c>
      <c r="Y892" s="72">
        <f>'2 уровень'!AC1938</f>
        <v>0</v>
      </c>
      <c r="Z892" s="72">
        <f>'2 уровень'!AD1938</f>
        <v>0</v>
      </c>
      <c r="AA892" s="373">
        <f>'2 уровень'!AE1938</f>
        <v>0</v>
      </c>
      <c r="AB892" s="72"/>
      <c r="AC892" s="72"/>
      <c r="AD892" s="966">
        <f>'2 уровень'!AF1938</f>
        <v>0</v>
      </c>
      <c r="AE892" s="973">
        <f>'2 уровень'!AG1938</f>
        <v>0</v>
      </c>
      <c r="AF892" s="183">
        <f t="shared" si="166"/>
        <v>0</v>
      </c>
      <c r="AG892" s="183">
        <f t="shared" si="165"/>
        <v>0</v>
      </c>
      <c r="AH892" s="882">
        <f t="shared" si="167"/>
        <v>0</v>
      </c>
      <c r="AI892" s="59">
        <f t="shared" si="162"/>
        <v>0</v>
      </c>
      <c r="AJ892" s="59"/>
      <c r="AK892" s="263"/>
      <c r="AL892" s="59">
        <f t="shared" si="163"/>
        <v>0</v>
      </c>
      <c r="AM892" s="59"/>
      <c r="AN892" s="59"/>
      <c r="AO892" s="3477"/>
      <c r="AP892" s="3477"/>
      <c r="AQ892" s="3477"/>
      <c r="AR892" s="3477"/>
      <c r="AS892" s="3477"/>
      <c r="AT892" s="3477"/>
      <c r="AU892" s="3477"/>
      <c r="AV892" s="3477"/>
      <c r="AW892" s="59"/>
      <c r="AX892" s="59"/>
      <c r="AY892" s="59"/>
      <c r="AZ892" s="59"/>
      <c r="BA892" s="59"/>
      <c r="BB892" s="59"/>
      <c r="BC892" s="59"/>
      <c r="BD892" s="59"/>
      <c r="BE892" s="59"/>
      <c r="BF892" s="59"/>
      <c r="BG892" s="59"/>
      <c r="BH892" s="59"/>
      <c r="BI892" s="59"/>
      <c r="BJ892" s="59"/>
      <c r="BK892" s="59"/>
      <c r="BL892" s="59"/>
      <c r="BM892" s="59"/>
      <c r="BN892" s="59"/>
      <c r="BO892" s="59"/>
      <c r="BP892" s="59"/>
      <c r="BQ892" s="59"/>
      <c r="BR892" s="59"/>
      <c r="BS892" s="59"/>
      <c r="BT892" s="59"/>
      <c r="BU892" s="59"/>
      <c r="BV892" s="59"/>
      <c r="BW892" s="59"/>
      <c r="BX892" s="59"/>
      <c r="BY892" s="59"/>
      <c r="BZ892" s="59"/>
      <c r="CA892" s="59"/>
      <c r="CB892" s="59"/>
      <c r="CC892" s="59"/>
      <c r="CD892" s="59"/>
      <c r="CE892" s="59"/>
      <c r="CF892" s="59"/>
      <c r="CG892" s="59"/>
      <c r="CH892" s="59"/>
      <c r="CI892" s="59"/>
      <c r="CJ892" s="59"/>
      <c r="CK892" s="59"/>
      <c r="CL892" s="59"/>
      <c r="CM892" s="59"/>
      <c r="CN892" s="59"/>
      <c r="CO892" s="59"/>
      <c r="CP892" s="59"/>
      <c r="CQ892" s="59"/>
      <c r="CR892" s="59"/>
      <c r="CS892" s="59"/>
      <c r="CT892" s="59"/>
      <c r="CU892" s="59"/>
      <c r="CV892" s="59"/>
      <c r="CW892" s="59"/>
      <c r="CX892" s="59"/>
      <c r="CY892" s="59"/>
      <c r="CZ892" s="59"/>
      <c r="DA892" s="59"/>
      <c r="DB892" s="59"/>
      <c r="DC892" s="59"/>
      <c r="DD892" s="59"/>
      <c r="DE892" s="59"/>
      <c r="DF892" s="59"/>
      <c r="DG892" s="59"/>
      <c r="DH892" s="59"/>
      <c r="DI892" s="59"/>
      <c r="DJ892" s="59"/>
      <c r="DK892" s="59"/>
      <c r="DL892" s="59"/>
      <c r="DM892" s="59"/>
      <c r="DN892" s="59"/>
      <c r="DO892" s="59"/>
      <c r="DP892" s="59"/>
      <c r="DQ892" s="59"/>
      <c r="DR892" s="59"/>
      <c r="DS892" s="59"/>
      <c r="DT892" s="59"/>
      <c r="DU892" s="59"/>
      <c r="DV892" s="59"/>
      <c r="DW892" s="59"/>
      <c r="DX892" s="59"/>
      <c r="DY892" s="59"/>
      <c r="DZ892" s="59"/>
      <c r="EA892" s="59"/>
      <c r="EB892" s="59"/>
      <c r="EC892" s="59"/>
      <c r="ED892" s="59"/>
      <c r="EE892" s="59"/>
      <c r="EF892" s="59"/>
      <c r="EG892" s="59"/>
      <c r="EH892" s="59"/>
      <c r="EI892" s="59"/>
      <c r="EJ892" s="59"/>
      <c r="EK892" s="59"/>
      <c r="EL892" s="59"/>
      <c r="EM892" s="59"/>
      <c r="EN892" s="59"/>
      <c r="EO892" s="59"/>
      <c r="EP892" s="59"/>
      <c r="EQ892" s="59"/>
      <c r="ER892" s="59"/>
      <c r="ES892" s="59"/>
      <c r="ET892" s="59"/>
      <c r="EU892" s="59"/>
      <c r="EV892" s="59"/>
      <c r="EW892" s="59"/>
      <c r="EX892" s="59"/>
      <c r="EY892" s="59"/>
      <c r="EZ892" s="59"/>
      <c r="FA892" s="59"/>
      <c r="FB892" s="59"/>
      <c r="FC892" s="59"/>
      <c r="FD892" s="59"/>
      <c r="FE892" s="59"/>
      <c r="FF892" s="59"/>
      <c r="FG892" s="59"/>
      <c r="FH892" s="59"/>
      <c r="FI892" s="59"/>
      <c r="FJ892" s="59"/>
      <c r="FK892" s="59"/>
      <c r="FL892" s="59"/>
      <c r="FM892" s="59"/>
      <c r="FN892" s="59"/>
      <c r="FO892" s="59"/>
      <c r="FP892" s="59"/>
      <c r="FQ892" s="59"/>
      <c r="FR892" s="59"/>
      <c r="FS892" s="59"/>
      <c r="FT892" s="59"/>
      <c r="FU892" s="59"/>
      <c r="FV892" s="59"/>
      <c r="FW892" s="59"/>
      <c r="FX892" s="59"/>
      <c r="FY892" s="59"/>
      <c r="FZ892" s="59"/>
      <c r="GA892" s="59"/>
      <c r="GB892" s="59"/>
      <c r="GC892" s="59"/>
      <c r="GD892" s="59"/>
      <c r="GE892" s="59"/>
      <c r="GF892" s="59"/>
      <c r="GG892" s="59"/>
      <c r="GH892" s="59"/>
      <c r="GI892" s="59"/>
      <c r="GJ892" s="59"/>
      <c r="GK892" s="59"/>
    </row>
    <row r="893" spans="1:193" ht="105" x14ac:dyDescent="0.25">
      <c r="B893" s="18">
        <v>1</v>
      </c>
      <c r="C893" s="160" t="s">
        <v>550</v>
      </c>
      <c r="D893" s="27">
        <f>'2 уровень'!H1939</f>
        <v>0</v>
      </c>
      <c r="E893" s="27">
        <f>'2 уровень'!I1939</f>
        <v>0</v>
      </c>
      <c r="F893" s="27">
        <f>'2 уровень'!J1939</f>
        <v>0</v>
      </c>
      <c r="G893" s="64" t="e">
        <f>'2 уровень'!K1939</f>
        <v>#DIV/0!</v>
      </c>
      <c r="H893" s="78">
        <f>'2 уровень'!L1939</f>
        <v>0</v>
      </c>
      <c r="I893" s="78">
        <f>'2 уровень'!M1939</f>
        <v>0</v>
      </c>
      <c r="J893" s="73">
        <f>'2 уровень'!N1939</f>
        <v>0</v>
      </c>
      <c r="K893" s="73">
        <f>'2 уровень'!O1939</f>
        <v>0</v>
      </c>
      <c r="L893" s="73">
        <f>'2 уровень'!P1939</f>
        <v>0</v>
      </c>
      <c r="M893" s="73">
        <f>'2 уровень'!Q1939</f>
        <v>0</v>
      </c>
      <c r="N893" s="73">
        <f>'2 уровень'!R1939</f>
        <v>0</v>
      </c>
      <c r="O893" s="73">
        <f>'2 уровень'!S1939</f>
        <v>0</v>
      </c>
      <c r="P893" s="72">
        <f>'2 уровень'!T1939</f>
        <v>0</v>
      </c>
      <c r="Q893" s="72">
        <f>'2 уровень'!U1939</f>
        <v>0</v>
      </c>
      <c r="R893" s="72">
        <f>'2 уровень'!V1939</f>
        <v>0</v>
      </c>
      <c r="S893" s="72">
        <f>'2 уровень'!W1939</f>
        <v>0</v>
      </c>
      <c r="T893" s="72">
        <f>'2 уровень'!X1939</f>
        <v>0</v>
      </c>
      <c r="U893" s="72">
        <f>'2 уровень'!Y1939</f>
        <v>0</v>
      </c>
      <c r="V893" s="774">
        <f>'2 уровень'!Z1939</f>
        <v>0</v>
      </c>
      <c r="W893" s="72">
        <f>'2 уровень'!AA1939</f>
        <v>0</v>
      </c>
      <c r="X893" s="72">
        <f>'2 уровень'!AB1939</f>
        <v>0</v>
      </c>
      <c r="Y893" s="72">
        <f>'2 уровень'!AC1939</f>
        <v>0</v>
      </c>
      <c r="Z893" s="72">
        <f>'2 уровень'!AD1939</f>
        <v>0</v>
      </c>
      <c r="AA893" s="373">
        <f>'2 уровень'!AE1939</f>
        <v>0</v>
      </c>
      <c r="AB893" s="72"/>
      <c r="AC893" s="72"/>
      <c r="AD893" s="966">
        <f>'2 уровень'!AF1939</f>
        <v>0</v>
      </c>
      <c r="AE893" s="973">
        <f>'2 уровень'!AG1939</f>
        <v>0</v>
      </c>
      <c r="AF893" s="183">
        <f t="shared" si="166"/>
        <v>0</v>
      </c>
      <c r="AG893" s="183">
        <f t="shared" si="165"/>
        <v>0</v>
      </c>
      <c r="AH893" s="882">
        <f t="shared" si="167"/>
        <v>0</v>
      </c>
      <c r="AI893" s="59" t="e">
        <f t="shared" si="162"/>
        <v>#DIV/0!</v>
      </c>
      <c r="AJ893" s="59"/>
      <c r="AK893" s="263"/>
      <c r="AL893" s="59">
        <f t="shared" si="163"/>
        <v>0</v>
      </c>
      <c r="AM893" s="59"/>
      <c r="AN893" s="59"/>
      <c r="AO893" s="3477"/>
      <c r="AP893" s="3477"/>
      <c r="AQ893" s="3477"/>
      <c r="AR893" s="3477"/>
      <c r="AS893" s="3477"/>
      <c r="AT893" s="3477"/>
      <c r="AU893" s="3477"/>
      <c r="AV893" s="3477"/>
      <c r="AW893" s="59"/>
      <c r="AX893" s="59"/>
      <c r="AY893" s="59"/>
      <c r="AZ893" s="59"/>
      <c r="BA893" s="59"/>
      <c r="BB893" s="59"/>
      <c r="BC893" s="59"/>
      <c r="BD893" s="59"/>
      <c r="BE893" s="59"/>
      <c r="BF893" s="59"/>
      <c r="BG893" s="59"/>
      <c r="BH893" s="59"/>
      <c r="BI893" s="59"/>
      <c r="BJ893" s="59"/>
      <c r="BK893" s="59"/>
      <c r="BL893" s="59"/>
      <c r="BM893" s="59"/>
      <c r="BN893" s="59"/>
      <c r="BO893" s="59"/>
      <c r="BP893" s="59"/>
      <c r="BQ893" s="59"/>
      <c r="BR893" s="59"/>
      <c r="BS893" s="59"/>
      <c r="BT893" s="59"/>
      <c r="BU893" s="59"/>
      <c r="BV893" s="59"/>
      <c r="BW893" s="59"/>
      <c r="BX893" s="59"/>
      <c r="BY893" s="59"/>
      <c r="BZ893" s="59"/>
      <c r="CA893" s="59"/>
      <c r="CB893" s="59"/>
      <c r="CC893" s="59"/>
      <c r="CD893" s="59"/>
      <c r="CE893" s="59"/>
      <c r="CF893" s="59"/>
      <c r="CG893" s="59"/>
      <c r="CH893" s="59"/>
      <c r="CI893" s="59"/>
      <c r="CJ893" s="59"/>
      <c r="CK893" s="59"/>
      <c r="CL893" s="59"/>
      <c r="CM893" s="59"/>
      <c r="CN893" s="59"/>
      <c r="CO893" s="59"/>
      <c r="CP893" s="59"/>
      <c r="CQ893" s="59"/>
      <c r="CR893" s="59"/>
      <c r="CS893" s="59"/>
      <c r="CT893" s="59"/>
      <c r="CU893" s="59"/>
      <c r="CV893" s="59"/>
      <c r="CW893" s="59"/>
      <c r="CX893" s="59"/>
      <c r="CY893" s="59"/>
      <c r="CZ893" s="59"/>
      <c r="DA893" s="59"/>
      <c r="DB893" s="59"/>
      <c r="DC893" s="59"/>
      <c r="DD893" s="59"/>
      <c r="DE893" s="59"/>
      <c r="DF893" s="59"/>
      <c r="DG893" s="59"/>
      <c r="DH893" s="59"/>
      <c r="DI893" s="59"/>
      <c r="DJ893" s="59"/>
      <c r="DK893" s="59"/>
      <c r="DL893" s="59"/>
      <c r="DM893" s="59"/>
      <c r="DN893" s="59"/>
      <c r="DO893" s="59"/>
      <c r="DP893" s="59"/>
      <c r="DQ893" s="59"/>
      <c r="DR893" s="59"/>
      <c r="DS893" s="59"/>
      <c r="DT893" s="59"/>
      <c r="DU893" s="59"/>
      <c r="DV893" s="59"/>
      <c r="DW893" s="59"/>
      <c r="DX893" s="59"/>
      <c r="DY893" s="59"/>
      <c r="DZ893" s="59"/>
      <c r="EA893" s="59"/>
      <c r="EB893" s="59"/>
      <c r="EC893" s="59"/>
      <c r="ED893" s="59"/>
      <c r="EE893" s="59"/>
      <c r="EF893" s="59"/>
      <c r="EG893" s="59"/>
      <c r="EH893" s="59"/>
      <c r="EI893" s="59"/>
      <c r="EJ893" s="59"/>
      <c r="EK893" s="59"/>
      <c r="EL893" s="59"/>
      <c r="EM893" s="59"/>
      <c r="EN893" s="59"/>
      <c r="EO893" s="59"/>
      <c r="EP893" s="59"/>
      <c r="EQ893" s="59"/>
      <c r="ER893" s="59"/>
      <c r="ES893" s="59"/>
      <c r="ET893" s="59"/>
      <c r="EU893" s="59"/>
      <c r="EV893" s="59"/>
      <c r="EW893" s="59"/>
      <c r="EX893" s="59"/>
      <c r="EY893" s="59"/>
      <c r="EZ893" s="59"/>
      <c r="FA893" s="59"/>
      <c r="FB893" s="59"/>
      <c r="FC893" s="59"/>
      <c r="FD893" s="59"/>
      <c r="FE893" s="59"/>
      <c r="FF893" s="59"/>
      <c r="FG893" s="59"/>
      <c r="FH893" s="59"/>
      <c r="FI893" s="59"/>
      <c r="FJ893" s="59"/>
      <c r="FK893" s="59"/>
      <c r="FL893" s="59"/>
      <c r="FM893" s="59"/>
      <c r="FN893" s="59"/>
      <c r="FO893" s="59"/>
      <c r="FP893" s="59"/>
      <c r="FQ893" s="59"/>
      <c r="FR893" s="59"/>
      <c r="FS893" s="59"/>
      <c r="FT893" s="59"/>
      <c r="FU893" s="59"/>
      <c r="FV893" s="59"/>
      <c r="FW893" s="59"/>
      <c r="FX893" s="59"/>
      <c r="FY893" s="59"/>
      <c r="FZ893" s="59"/>
      <c r="GA893" s="59"/>
      <c r="GB893" s="59"/>
      <c r="GC893" s="59"/>
      <c r="GD893" s="59"/>
      <c r="GE893" s="59"/>
      <c r="GF893" s="59"/>
      <c r="GG893" s="59"/>
      <c r="GH893" s="59"/>
      <c r="GI893" s="59"/>
      <c r="GJ893" s="59"/>
      <c r="GK893" s="59"/>
    </row>
    <row r="894" spans="1:193" ht="30" x14ac:dyDescent="0.25">
      <c r="B894" s="18">
        <v>1</v>
      </c>
      <c r="C894" s="160" t="s">
        <v>714</v>
      </c>
      <c r="D894" s="27">
        <f>'2 уровень'!H1940</f>
        <v>0</v>
      </c>
      <c r="E894" s="27">
        <f>'2 уровень'!I1940</f>
        <v>0</v>
      </c>
      <c r="F894" s="27">
        <f>'2 уровень'!J1940</f>
        <v>0</v>
      </c>
      <c r="G894" s="64" t="e">
        <f>'2 уровень'!K1940</f>
        <v>#DIV/0!</v>
      </c>
      <c r="H894" s="78">
        <f>'2 уровень'!L1940</f>
        <v>0</v>
      </c>
      <c r="I894" s="78">
        <f>'2 уровень'!M1940</f>
        <v>0</v>
      </c>
      <c r="J894" s="73">
        <f>'2 уровень'!N1940</f>
        <v>0</v>
      </c>
      <c r="K894" s="73">
        <f>'2 уровень'!O1940</f>
        <v>0</v>
      </c>
      <c r="L894" s="73">
        <f>'2 уровень'!P1940</f>
        <v>0</v>
      </c>
      <c r="M894" s="73">
        <f>'2 уровень'!Q1940</f>
        <v>0</v>
      </c>
      <c r="N894" s="73">
        <f>'2 уровень'!R1940</f>
        <v>0</v>
      </c>
      <c r="O894" s="73">
        <f>'2 уровень'!S1940</f>
        <v>0</v>
      </c>
      <c r="P894" s="72">
        <f>'2 уровень'!T1940</f>
        <v>0</v>
      </c>
      <c r="Q894" s="72">
        <f>'2 уровень'!U1940</f>
        <v>0</v>
      </c>
      <c r="R894" s="72">
        <f>'2 уровень'!V1940</f>
        <v>0</v>
      </c>
      <c r="S894" s="72">
        <f>'2 уровень'!W1940</f>
        <v>0</v>
      </c>
      <c r="T894" s="72">
        <f>'2 уровень'!X1940</f>
        <v>0</v>
      </c>
      <c r="U894" s="72">
        <f>'2 уровень'!Y1940</f>
        <v>0</v>
      </c>
      <c r="V894" s="774">
        <f>'2 уровень'!Z1940</f>
        <v>0</v>
      </c>
      <c r="W894" s="72">
        <f>'2 уровень'!AA1940</f>
        <v>0</v>
      </c>
      <c r="X894" s="72">
        <f>'2 уровень'!AB1940</f>
        <v>0</v>
      </c>
      <c r="Y894" s="72">
        <f>'2 уровень'!AC1940</f>
        <v>0</v>
      </c>
      <c r="Z894" s="72">
        <f>'2 уровень'!AD1940</f>
        <v>0</v>
      </c>
      <c r="AA894" s="373">
        <f>'2 уровень'!AE1940</f>
        <v>0</v>
      </c>
      <c r="AB894" s="72"/>
      <c r="AC894" s="72"/>
      <c r="AD894" s="966">
        <f>'2 уровень'!AF1943</f>
        <v>0</v>
      </c>
      <c r="AE894" s="973">
        <f>'2 уровень'!AG1943</f>
        <v>0</v>
      </c>
      <c r="AF894" s="183">
        <f t="shared" si="166"/>
        <v>0</v>
      </c>
      <c r="AG894" s="183">
        <f t="shared" si="165"/>
        <v>0</v>
      </c>
      <c r="AH894" s="882">
        <f t="shared" si="167"/>
        <v>0</v>
      </c>
      <c r="AI894" s="59" t="e">
        <f t="shared" si="162"/>
        <v>#DIV/0!</v>
      </c>
      <c r="AJ894" s="59"/>
      <c r="AK894" s="263"/>
      <c r="AL894" s="59">
        <f t="shared" si="163"/>
        <v>0</v>
      </c>
      <c r="AM894" s="59"/>
      <c r="AN894" s="59"/>
      <c r="AO894" s="3477"/>
      <c r="AP894" s="3477"/>
      <c r="AQ894" s="3477"/>
      <c r="AR894" s="3477"/>
      <c r="AS894" s="3477"/>
      <c r="AT894" s="3477"/>
      <c r="AU894" s="3477"/>
      <c r="AV894" s="3477"/>
      <c r="AW894" s="59"/>
      <c r="AX894" s="59"/>
      <c r="AY894" s="59"/>
      <c r="AZ894" s="59"/>
      <c r="BA894" s="59"/>
      <c r="BB894" s="59"/>
      <c r="BC894" s="59"/>
      <c r="BD894" s="59"/>
      <c r="BE894" s="59"/>
      <c r="BF894" s="59"/>
      <c r="BG894" s="59"/>
      <c r="BH894" s="59"/>
      <c r="BI894" s="59"/>
      <c r="BJ894" s="59"/>
      <c r="BK894" s="59"/>
      <c r="BL894" s="59"/>
      <c r="BM894" s="59"/>
      <c r="BN894" s="59"/>
      <c r="BO894" s="59"/>
      <c r="BP894" s="59"/>
      <c r="BQ894" s="59"/>
      <c r="BR894" s="59"/>
      <c r="BS894" s="59"/>
      <c r="BT894" s="59"/>
      <c r="BU894" s="59"/>
      <c r="BV894" s="59"/>
      <c r="BW894" s="59"/>
      <c r="BX894" s="59"/>
      <c r="BY894" s="59"/>
      <c r="BZ894" s="59"/>
      <c r="CA894" s="59"/>
      <c r="CB894" s="59"/>
      <c r="CC894" s="59"/>
      <c r="CD894" s="59"/>
      <c r="CE894" s="59"/>
      <c r="CF894" s="59"/>
      <c r="CG894" s="59"/>
      <c r="CH894" s="59"/>
      <c r="CI894" s="59"/>
      <c r="CJ894" s="59"/>
      <c r="CK894" s="59"/>
      <c r="CL894" s="59"/>
      <c r="CM894" s="59"/>
      <c r="CN894" s="59"/>
      <c r="CO894" s="59"/>
      <c r="CP894" s="59"/>
      <c r="CQ894" s="59"/>
      <c r="CR894" s="59"/>
      <c r="CS894" s="59"/>
      <c r="CT894" s="59"/>
      <c r="CU894" s="59"/>
      <c r="CV894" s="59"/>
      <c r="CW894" s="59"/>
      <c r="CX894" s="59"/>
      <c r="CY894" s="59"/>
      <c r="CZ894" s="59"/>
      <c r="DA894" s="59"/>
      <c r="DB894" s="59"/>
      <c r="DC894" s="59"/>
      <c r="DD894" s="59"/>
      <c r="DE894" s="59"/>
      <c r="DF894" s="59"/>
      <c r="DG894" s="59"/>
      <c r="DH894" s="59"/>
      <c r="DI894" s="59"/>
      <c r="DJ894" s="59"/>
      <c r="DK894" s="59"/>
      <c r="DL894" s="59"/>
      <c r="DM894" s="59"/>
      <c r="DN894" s="59"/>
      <c r="DO894" s="59"/>
      <c r="DP894" s="59"/>
      <c r="DQ894" s="59"/>
      <c r="DR894" s="59"/>
      <c r="DS894" s="59"/>
      <c r="DT894" s="59"/>
      <c r="DU894" s="59"/>
      <c r="DV894" s="59"/>
      <c r="DW894" s="59"/>
      <c r="DX894" s="59"/>
      <c r="DY894" s="59"/>
      <c r="DZ894" s="59"/>
      <c r="EA894" s="59"/>
      <c r="EB894" s="59"/>
      <c r="EC894" s="59"/>
      <c r="ED894" s="59"/>
      <c r="EE894" s="59"/>
      <c r="EF894" s="59"/>
      <c r="EG894" s="59"/>
      <c r="EH894" s="59"/>
      <c r="EI894" s="59"/>
      <c r="EJ894" s="59"/>
      <c r="EK894" s="59"/>
      <c r="EL894" s="59"/>
      <c r="EM894" s="59"/>
      <c r="EN894" s="59"/>
      <c r="EO894" s="59"/>
      <c r="EP894" s="59"/>
      <c r="EQ894" s="59"/>
      <c r="ER894" s="59"/>
      <c r="ES894" s="59"/>
      <c r="ET894" s="59"/>
      <c r="EU894" s="59"/>
      <c r="EV894" s="59"/>
      <c r="EW894" s="59"/>
      <c r="EX894" s="59"/>
      <c r="EY894" s="59"/>
      <c r="EZ894" s="59"/>
      <c r="FA894" s="59"/>
      <c r="FB894" s="59"/>
      <c r="FC894" s="59"/>
      <c r="FD894" s="59"/>
      <c r="FE894" s="59"/>
      <c r="FF894" s="59"/>
      <c r="FG894" s="59"/>
      <c r="FH894" s="59"/>
      <c r="FI894" s="59"/>
      <c r="FJ894" s="59"/>
      <c r="FK894" s="59"/>
      <c r="FL894" s="59"/>
      <c r="FM894" s="59"/>
      <c r="FN894" s="59"/>
      <c r="FO894" s="59"/>
      <c r="FP894" s="59"/>
      <c r="FQ894" s="59"/>
      <c r="FR894" s="59"/>
      <c r="FS894" s="59"/>
      <c r="FT894" s="59"/>
      <c r="FU894" s="59"/>
      <c r="FV894" s="59"/>
      <c r="FW894" s="59"/>
      <c r="FX894" s="59"/>
      <c r="FY894" s="59"/>
      <c r="FZ894" s="59"/>
      <c r="GA894" s="59"/>
      <c r="GB894" s="59"/>
      <c r="GC894" s="59"/>
      <c r="GD894" s="59"/>
      <c r="GE894" s="59"/>
      <c r="GF894" s="59"/>
      <c r="GG894" s="59"/>
      <c r="GH894" s="59"/>
      <c r="GI894" s="59"/>
      <c r="GJ894" s="59"/>
      <c r="GK894" s="59"/>
    </row>
    <row r="895" spans="1:193" ht="30" x14ac:dyDescent="0.25">
      <c r="B895" s="18">
        <v>1</v>
      </c>
      <c r="C895" s="160" t="s">
        <v>715</v>
      </c>
      <c r="D895" s="27">
        <f>'2 уровень'!H1941</f>
        <v>0</v>
      </c>
      <c r="E895" s="27">
        <f>'2 уровень'!I1941</f>
        <v>0</v>
      </c>
      <c r="F895" s="27">
        <f>'2 уровень'!J1941</f>
        <v>0</v>
      </c>
      <c r="G895" s="64" t="e">
        <f>'2 уровень'!K1941</f>
        <v>#DIV/0!</v>
      </c>
      <c r="H895" s="78">
        <f>'2 уровень'!L1941</f>
        <v>0</v>
      </c>
      <c r="I895" s="78">
        <f>'2 уровень'!M1941</f>
        <v>0</v>
      </c>
      <c r="J895" s="73">
        <f>'2 уровень'!N1941</f>
        <v>0</v>
      </c>
      <c r="K895" s="73">
        <f>'2 уровень'!O1941</f>
        <v>0</v>
      </c>
      <c r="L895" s="73">
        <f>'2 уровень'!P1941</f>
        <v>0</v>
      </c>
      <c r="M895" s="73">
        <f>'2 уровень'!Q1941</f>
        <v>0</v>
      </c>
      <c r="N895" s="73">
        <f>'2 уровень'!R1941</f>
        <v>0</v>
      </c>
      <c r="O895" s="73">
        <f>'2 уровень'!S1941</f>
        <v>0</v>
      </c>
      <c r="P895" s="72">
        <f>'2 уровень'!T1941</f>
        <v>0</v>
      </c>
      <c r="Q895" s="72">
        <f>'2 уровень'!U1941</f>
        <v>0</v>
      </c>
      <c r="R895" s="72">
        <f>'2 уровень'!V1941</f>
        <v>0</v>
      </c>
      <c r="S895" s="72">
        <f>'2 уровень'!W1941</f>
        <v>0</v>
      </c>
      <c r="T895" s="72">
        <f>'2 уровень'!X1941</f>
        <v>0</v>
      </c>
      <c r="U895" s="72">
        <f>'2 уровень'!Y1941</f>
        <v>0</v>
      </c>
      <c r="V895" s="774">
        <f>'2 уровень'!Z1941</f>
        <v>0</v>
      </c>
      <c r="W895" s="72">
        <f>'2 уровень'!AA1941</f>
        <v>0</v>
      </c>
      <c r="X895" s="72">
        <f>'2 уровень'!AB1941</f>
        <v>0</v>
      </c>
      <c r="Y895" s="72">
        <f>'2 уровень'!AC1941</f>
        <v>0</v>
      </c>
      <c r="Z895" s="72">
        <f>'2 уровень'!AD1941</f>
        <v>0</v>
      </c>
      <c r="AA895" s="373">
        <f>'2 уровень'!AE1941</f>
        <v>0</v>
      </c>
      <c r="AB895" s="72"/>
      <c r="AC895" s="72"/>
      <c r="AD895" s="966">
        <f>'2 уровень'!AF1944</f>
        <v>0</v>
      </c>
      <c r="AE895" s="973">
        <f>'2 уровень'!AG1944</f>
        <v>0</v>
      </c>
      <c r="AF895" s="183">
        <f t="shared" si="166"/>
        <v>0</v>
      </c>
      <c r="AG895" s="183">
        <f t="shared" si="165"/>
        <v>0</v>
      </c>
      <c r="AH895" s="882">
        <f t="shared" si="167"/>
        <v>0</v>
      </c>
      <c r="AI895" s="59" t="e">
        <f t="shared" si="162"/>
        <v>#DIV/0!</v>
      </c>
      <c r="AJ895" s="59"/>
      <c r="AK895" s="263"/>
      <c r="AL895" s="59">
        <f t="shared" si="163"/>
        <v>0</v>
      </c>
      <c r="AM895" s="59"/>
      <c r="AN895" s="59"/>
      <c r="AO895" s="3477"/>
      <c r="AP895" s="3477"/>
      <c r="AQ895" s="3477"/>
      <c r="AR895" s="3477"/>
      <c r="AS895" s="3477"/>
      <c r="AT895" s="3477"/>
      <c r="AU895" s="3477"/>
      <c r="AV895" s="3477"/>
      <c r="AW895" s="59"/>
      <c r="AX895" s="59"/>
      <c r="AY895" s="59"/>
      <c r="AZ895" s="59"/>
      <c r="BA895" s="59"/>
      <c r="BB895" s="59"/>
      <c r="BC895" s="59"/>
      <c r="BD895" s="59"/>
      <c r="BE895" s="59"/>
      <c r="BF895" s="59"/>
      <c r="BG895" s="59"/>
      <c r="BH895" s="59"/>
      <c r="BI895" s="59"/>
      <c r="BJ895" s="59"/>
      <c r="BK895" s="59"/>
      <c r="BL895" s="59"/>
      <c r="BM895" s="59"/>
      <c r="BN895" s="59"/>
      <c r="BO895" s="59"/>
      <c r="BP895" s="59"/>
      <c r="BQ895" s="59"/>
      <c r="BR895" s="59"/>
      <c r="BS895" s="59"/>
      <c r="BT895" s="59"/>
      <c r="BU895" s="59"/>
      <c r="BV895" s="59"/>
      <c r="BW895" s="59"/>
      <c r="BX895" s="59"/>
      <c r="BY895" s="59"/>
      <c r="BZ895" s="59"/>
      <c r="CA895" s="59"/>
      <c r="CB895" s="59"/>
      <c r="CC895" s="59"/>
      <c r="CD895" s="59"/>
      <c r="CE895" s="59"/>
      <c r="CF895" s="59"/>
      <c r="CG895" s="59"/>
      <c r="CH895" s="59"/>
      <c r="CI895" s="59"/>
      <c r="CJ895" s="59"/>
      <c r="CK895" s="59"/>
      <c r="CL895" s="59"/>
      <c r="CM895" s="59"/>
      <c r="CN895" s="59"/>
      <c r="CO895" s="59"/>
      <c r="CP895" s="59"/>
      <c r="CQ895" s="59"/>
      <c r="CR895" s="59"/>
      <c r="CS895" s="59"/>
      <c r="CT895" s="59"/>
      <c r="CU895" s="59"/>
      <c r="CV895" s="59"/>
      <c r="CW895" s="59"/>
      <c r="CX895" s="59"/>
      <c r="CY895" s="59"/>
      <c r="CZ895" s="59"/>
      <c r="DA895" s="59"/>
      <c r="DB895" s="59"/>
      <c r="DC895" s="59"/>
      <c r="DD895" s="59"/>
      <c r="DE895" s="59"/>
      <c r="DF895" s="59"/>
      <c r="DG895" s="59"/>
      <c r="DH895" s="59"/>
      <c r="DI895" s="59"/>
      <c r="DJ895" s="59"/>
      <c r="DK895" s="59"/>
      <c r="DL895" s="59"/>
      <c r="DM895" s="59"/>
      <c r="DN895" s="59"/>
      <c r="DO895" s="59"/>
      <c r="DP895" s="59"/>
      <c r="DQ895" s="59"/>
      <c r="DR895" s="59"/>
      <c r="DS895" s="59"/>
      <c r="DT895" s="59"/>
      <c r="DU895" s="59"/>
      <c r="DV895" s="59"/>
      <c r="DW895" s="59"/>
      <c r="DX895" s="59"/>
      <c r="DY895" s="59"/>
      <c r="DZ895" s="59"/>
      <c r="EA895" s="59"/>
      <c r="EB895" s="59"/>
      <c r="EC895" s="59"/>
      <c r="ED895" s="59"/>
      <c r="EE895" s="59"/>
      <c r="EF895" s="59"/>
      <c r="EG895" s="59"/>
      <c r="EH895" s="59"/>
      <c r="EI895" s="59"/>
      <c r="EJ895" s="59"/>
      <c r="EK895" s="59"/>
      <c r="EL895" s="59"/>
      <c r="EM895" s="59"/>
      <c r="EN895" s="59"/>
      <c r="EO895" s="59"/>
      <c r="EP895" s="59"/>
      <c r="EQ895" s="59"/>
      <c r="ER895" s="59"/>
      <c r="ES895" s="59"/>
      <c r="ET895" s="59"/>
      <c r="EU895" s="59"/>
      <c r="EV895" s="59"/>
      <c r="EW895" s="59"/>
      <c r="EX895" s="59"/>
      <c r="EY895" s="59"/>
      <c r="EZ895" s="59"/>
      <c r="FA895" s="59"/>
      <c r="FB895" s="59"/>
      <c r="FC895" s="59"/>
      <c r="FD895" s="59"/>
      <c r="FE895" s="59"/>
      <c r="FF895" s="59"/>
      <c r="FG895" s="59"/>
      <c r="FH895" s="59"/>
      <c r="FI895" s="59"/>
      <c r="FJ895" s="59"/>
      <c r="FK895" s="59"/>
      <c r="FL895" s="59"/>
      <c r="FM895" s="59"/>
      <c r="FN895" s="59"/>
      <c r="FO895" s="59"/>
      <c r="FP895" s="59"/>
      <c r="FQ895" s="59"/>
      <c r="FR895" s="59"/>
      <c r="FS895" s="59"/>
      <c r="FT895" s="59"/>
      <c r="FU895" s="59"/>
      <c r="FV895" s="59"/>
      <c r="FW895" s="59"/>
      <c r="FX895" s="59"/>
      <c r="FY895" s="59"/>
      <c r="FZ895" s="59"/>
      <c r="GA895" s="59"/>
      <c r="GB895" s="59"/>
      <c r="GC895" s="59"/>
      <c r="GD895" s="59"/>
      <c r="GE895" s="59"/>
      <c r="GF895" s="59"/>
      <c r="GG895" s="59"/>
      <c r="GH895" s="59"/>
      <c r="GI895" s="59"/>
      <c r="GJ895" s="59"/>
      <c r="GK895" s="59"/>
    </row>
    <row r="896" spans="1:193" ht="30" x14ac:dyDescent="0.25">
      <c r="B896" s="18">
        <v>1</v>
      </c>
      <c r="C896" s="160" t="s">
        <v>716</v>
      </c>
      <c r="D896" s="27">
        <f>'2 уровень'!H1942</f>
        <v>0</v>
      </c>
      <c r="E896" s="27">
        <f>'2 уровень'!I1942</f>
        <v>0</v>
      </c>
      <c r="F896" s="27">
        <f>'2 уровень'!J1942</f>
        <v>0</v>
      </c>
      <c r="G896" s="64" t="e">
        <f>'2 уровень'!K1942</f>
        <v>#DIV/0!</v>
      </c>
      <c r="H896" s="78">
        <f>'2 уровень'!L1942</f>
        <v>0</v>
      </c>
      <c r="I896" s="78">
        <f>'2 уровень'!M1942</f>
        <v>0</v>
      </c>
      <c r="J896" s="73">
        <f>'2 уровень'!N1942</f>
        <v>0</v>
      </c>
      <c r="K896" s="73">
        <f>'2 уровень'!O1942</f>
        <v>0</v>
      </c>
      <c r="L896" s="73">
        <f>'2 уровень'!P1942</f>
        <v>0</v>
      </c>
      <c r="M896" s="73">
        <f>'2 уровень'!Q1942</f>
        <v>0</v>
      </c>
      <c r="N896" s="73">
        <f>'2 уровень'!R1942</f>
        <v>0</v>
      </c>
      <c r="O896" s="73">
        <f>'2 уровень'!S1942</f>
        <v>0</v>
      </c>
      <c r="P896" s="72">
        <f>'2 уровень'!T1942</f>
        <v>0</v>
      </c>
      <c r="Q896" s="72">
        <f>'2 уровень'!U1942</f>
        <v>0</v>
      </c>
      <c r="R896" s="72">
        <f>'2 уровень'!V1942</f>
        <v>0</v>
      </c>
      <c r="S896" s="72">
        <f>'2 уровень'!W1942</f>
        <v>0</v>
      </c>
      <c r="T896" s="72">
        <f>'2 уровень'!X1942</f>
        <v>0</v>
      </c>
      <c r="U896" s="72">
        <f>'2 уровень'!Y1942</f>
        <v>0</v>
      </c>
      <c r="V896" s="774">
        <f>'2 уровень'!Z1942</f>
        <v>0</v>
      </c>
      <c r="W896" s="72">
        <f>'2 уровень'!AA1942</f>
        <v>0</v>
      </c>
      <c r="X896" s="72">
        <f>'2 уровень'!AB1942</f>
        <v>0</v>
      </c>
      <c r="Y896" s="72">
        <f>'2 уровень'!AC1942</f>
        <v>0</v>
      </c>
      <c r="Z896" s="72">
        <f>'2 уровень'!AD1942</f>
        <v>0</v>
      </c>
      <c r="AA896" s="373">
        <f>'2 уровень'!AE1942</f>
        <v>0</v>
      </c>
      <c r="AB896" s="72"/>
      <c r="AC896" s="72"/>
      <c r="AD896" s="966">
        <f>'2 уровень'!AF1945</f>
        <v>0</v>
      </c>
      <c r="AE896" s="973">
        <f>'2 уровень'!AG1945</f>
        <v>0</v>
      </c>
      <c r="AF896" s="183">
        <f t="shared" si="166"/>
        <v>0</v>
      </c>
      <c r="AG896" s="183">
        <f t="shared" si="165"/>
        <v>0</v>
      </c>
      <c r="AH896" s="882">
        <f t="shared" si="167"/>
        <v>0</v>
      </c>
      <c r="AI896" s="59" t="e">
        <f t="shared" si="162"/>
        <v>#DIV/0!</v>
      </c>
      <c r="AJ896" s="59"/>
      <c r="AK896" s="263"/>
      <c r="AL896" s="59">
        <f t="shared" si="163"/>
        <v>0</v>
      </c>
      <c r="AM896" s="59"/>
      <c r="AN896" s="59"/>
      <c r="AO896" s="3477"/>
      <c r="AP896" s="3477"/>
      <c r="AQ896" s="3477"/>
      <c r="AR896" s="3477"/>
      <c r="AS896" s="3477"/>
      <c r="AT896" s="3477"/>
      <c r="AU896" s="3477"/>
      <c r="AV896" s="3477"/>
      <c r="AW896" s="59"/>
      <c r="AX896" s="59"/>
      <c r="AY896" s="59"/>
      <c r="AZ896" s="59"/>
      <c r="BA896" s="59"/>
      <c r="BB896" s="59"/>
      <c r="BC896" s="59"/>
      <c r="BD896" s="59"/>
      <c r="BE896" s="59"/>
      <c r="BF896" s="59"/>
      <c r="BG896" s="59"/>
      <c r="BH896" s="59"/>
      <c r="BI896" s="59"/>
      <c r="BJ896" s="59"/>
      <c r="BK896" s="59"/>
      <c r="BL896" s="59"/>
      <c r="BM896" s="59"/>
      <c r="BN896" s="59"/>
      <c r="BO896" s="59"/>
      <c r="BP896" s="59"/>
      <c r="BQ896" s="59"/>
      <c r="BR896" s="59"/>
      <c r="BS896" s="59"/>
      <c r="BT896" s="59"/>
      <c r="BU896" s="59"/>
      <c r="BV896" s="59"/>
      <c r="BW896" s="59"/>
      <c r="BX896" s="59"/>
      <c r="BY896" s="59"/>
      <c r="BZ896" s="59"/>
      <c r="CA896" s="59"/>
      <c r="CB896" s="59"/>
      <c r="CC896" s="59"/>
      <c r="CD896" s="59"/>
      <c r="CE896" s="59"/>
      <c r="CF896" s="59"/>
      <c r="CG896" s="59"/>
      <c r="CH896" s="59"/>
      <c r="CI896" s="59"/>
      <c r="CJ896" s="59"/>
      <c r="CK896" s="59"/>
      <c r="CL896" s="59"/>
      <c r="CM896" s="59"/>
      <c r="CN896" s="59"/>
      <c r="CO896" s="59"/>
      <c r="CP896" s="59"/>
      <c r="CQ896" s="59"/>
      <c r="CR896" s="59"/>
      <c r="CS896" s="59"/>
      <c r="CT896" s="59"/>
      <c r="CU896" s="59"/>
      <c r="CV896" s="59"/>
      <c r="CW896" s="59"/>
      <c r="CX896" s="59"/>
      <c r="CY896" s="59"/>
      <c r="CZ896" s="59"/>
      <c r="DA896" s="59"/>
      <c r="DB896" s="59"/>
      <c r="DC896" s="59"/>
      <c r="DD896" s="59"/>
      <c r="DE896" s="59"/>
      <c r="DF896" s="59"/>
      <c r="DG896" s="59"/>
      <c r="DH896" s="59"/>
      <c r="DI896" s="59"/>
      <c r="DJ896" s="59"/>
      <c r="DK896" s="59"/>
      <c r="DL896" s="59"/>
      <c r="DM896" s="59"/>
      <c r="DN896" s="59"/>
      <c r="DO896" s="59"/>
      <c r="DP896" s="59"/>
      <c r="DQ896" s="59"/>
      <c r="DR896" s="59"/>
      <c r="DS896" s="59"/>
      <c r="DT896" s="59"/>
      <c r="DU896" s="59"/>
      <c r="DV896" s="59"/>
      <c r="DW896" s="59"/>
      <c r="DX896" s="59"/>
      <c r="DY896" s="59"/>
      <c r="DZ896" s="59"/>
      <c r="EA896" s="59"/>
      <c r="EB896" s="59"/>
      <c r="EC896" s="59"/>
      <c r="ED896" s="59"/>
      <c r="EE896" s="59"/>
      <c r="EF896" s="59"/>
      <c r="EG896" s="59"/>
      <c r="EH896" s="59"/>
      <c r="EI896" s="59"/>
      <c r="EJ896" s="59"/>
      <c r="EK896" s="59"/>
      <c r="EL896" s="59"/>
      <c r="EM896" s="59"/>
      <c r="EN896" s="59"/>
      <c r="EO896" s="59"/>
      <c r="EP896" s="59"/>
      <c r="EQ896" s="59"/>
      <c r="ER896" s="59"/>
      <c r="ES896" s="59"/>
      <c r="ET896" s="59"/>
      <c r="EU896" s="59"/>
      <c r="EV896" s="59"/>
      <c r="EW896" s="59"/>
      <c r="EX896" s="59"/>
      <c r="EY896" s="59"/>
      <c r="EZ896" s="59"/>
      <c r="FA896" s="59"/>
      <c r="FB896" s="59"/>
      <c r="FC896" s="59"/>
      <c r="FD896" s="59"/>
      <c r="FE896" s="59"/>
      <c r="FF896" s="59"/>
      <c r="FG896" s="59"/>
      <c r="FH896" s="59"/>
      <c r="FI896" s="59"/>
      <c r="FJ896" s="59"/>
      <c r="FK896" s="59"/>
      <c r="FL896" s="59"/>
      <c r="FM896" s="59"/>
      <c r="FN896" s="59"/>
      <c r="FO896" s="59"/>
      <c r="FP896" s="59"/>
      <c r="FQ896" s="59"/>
      <c r="FR896" s="59"/>
      <c r="FS896" s="59"/>
      <c r="FT896" s="59"/>
      <c r="FU896" s="59"/>
      <c r="FV896" s="59"/>
      <c r="FW896" s="59"/>
      <c r="FX896" s="59"/>
      <c r="FY896" s="59"/>
      <c r="FZ896" s="59"/>
      <c r="GA896" s="59"/>
      <c r="GB896" s="59"/>
      <c r="GC896" s="59"/>
      <c r="GD896" s="59"/>
      <c r="GE896" s="59"/>
      <c r="GF896" s="59"/>
      <c r="GG896" s="59"/>
      <c r="GH896" s="59"/>
      <c r="GI896" s="59"/>
      <c r="GJ896" s="59"/>
      <c r="GK896" s="59"/>
    </row>
    <row r="897" spans="2:193" x14ac:dyDescent="0.25">
      <c r="B897" s="18">
        <v>1</v>
      </c>
      <c r="C897" s="160" t="s">
        <v>131</v>
      </c>
      <c r="D897" s="27">
        <f>'2 уровень'!H1943</f>
        <v>0</v>
      </c>
      <c r="E897" s="27">
        <f>'2 уровень'!I1943</f>
        <v>0</v>
      </c>
      <c r="F897" s="27">
        <f>'2 уровень'!J1943</f>
        <v>66</v>
      </c>
      <c r="G897" s="64" t="e">
        <f>'2 уровень'!K1943</f>
        <v>#DIV/0!</v>
      </c>
      <c r="H897" s="78">
        <f>'2 уровень'!L1943</f>
        <v>0</v>
      </c>
      <c r="I897" s="78">
        <f>'2 уровень'!M1943</f>
        <v>0</v>
      </c>
      <c r="J897" s="73">
        <f>'2 уровень'!N1943</f>
        <v>0</v>
      </c>
      <c r="K897" s="73">
        <f>'2 уровень'!O1943</f>
        <v>0</v>
      </c>
      <c r="L897" s="73">
        <f>'2 уровень'!P1943</f>
        <v>0</v>
      </c>
      <c r="M897" s="73">
        <f>'2 уровень'!Q1943</f>
        <v>0</v>
      </c>
      <c r="N897" s="73">
        <f>'2 уровень'!R1943</f>
        <v>0</v>
      </c>
      <c r="O897" s="73">
        <f>'2 уровень'!S1943</f>
        <v>0</v>
      </c>
      <c r="P897" s="72">
        <f>'2 уровень'!T1943</f>
        <v>0</v>
      </c>
      <c r="Q897" s="72">
        <f>'2 уровень'!U1943</f>
        <v>0</v>
      </c>
      <c r="R897" s="72">
        <f>'2 уровень'!V1943</f>
        <v>0</v>
      </c>
      <c r="S897" s="72">
        <f>'2 уровень'!W1943</f>
        <v>0</v>
      </c>
      <c r="T897" s="72">
        <f>'2 уровень'!X1943</f>
        <v>0</v>
      </c>
      <c r="U897" s="72">
        <f>'2 уровень'!Y1943</f>
        <v>0</v>
      </c>
      <c r="V897" s="774">
        <f>'2 уровень'!Z1943</f>
        <v>0</v>
      </c>
      <c r="W897" s="72">
        <f>'2 уровень'!AA1943</f>
        <v>0</v>
      </c>
      <c r="X897" s="72">
        <f>'2 уровень'!AB1943</f>
        <v>0</v>
      </c>
      <c r="Y897" s="72">
        <f>'2 уровень'!AC1943</f>
        <v>0</v>
      </c>
      <c r="Z897" s="72">
        <f>'2 уровень'!AD1943</f>
        <v>0</v>
      </c>
      <c r="AA897" s="373">
        <f>'2 уровень'!AE1943</f>
        <v>0</v>
      </c>
      <c r="AB897" s="72"/>
      <c r="AC897" s="72"/>
      <c r="AD897" s="966">
        <f>'2 уровень'!AF1946</f>
        <v>0</v>
      </c>
      <c r="AE897" s="973">
        <f>'2 уровень'!AG1946</f>
        <v>0</v>
      </c>
      <c r="AF897" s="183">
        <f t="shared" si="166"/>
        <v>0</v>
      </c>
      <c r="AG897" s="183">
        <f t="shared" si="165"/>
        <v>0</v>
      </c>
      <c r="AH897" s="882"/>
      <c r="AI897" s="59"/>
      <c r="AJ897" s="59"/>
      <c r="AK897" s="263"/>
      <c r="AL897" s="59">
        <f t="shared" si="163"/>
        <v>0</v>
      </c>
      <c r="AM897" s="59"/>
      <c r="AN897" s="59"/>
      <c r="AO897" s="3477"/>
      <c r="AP897" s="3477"/>
      <c r="AQ897" s="3477"/>
      <c r="AR897" s="3477"/>
      <c r="AS897" s="3477"/>
      <c r="AT897" s="3477"/>
      <c r="AU897" s="3477"/>
      <c r="AV897" s="3477"/>
      <c r="AW897" s="59"/>
      <c r="AX897" s="59"/>
      <c r="AY897" s="59"/>
      <c r="AZ897" s="59"/>
      <c r="BA897" s="59"/>
      <c r="BB897" s="59"/>
      <c r="BC897" s="59"/>
      <c r="BD897" s="59"/>
      <c r="BE897" s="59"/>
      <c r="BF897" s="59"/>
      <c r="BG897" s="59"/>
      <c r="BH897" s="59"/>
      <c r="BI897" s="59"/>
      <c r="BJ897" s="59"/>
      <c r="BK897" s="59"/>
      <c r="BL897" s="59"/>
      <c r="BM897" s="59"/>
      <c r="BN897" s="59"/>
      <c r="BO897" s="59"/>
      <c r="BP897" s="59"/>
      <c r="BQ897" s="59"/>
      <c r="BR897" s="59"/>
      <c r="BS897" s="59"/>
      <c r="BT897" s="59"/>
      <c r="BU897" s="59"/>
      <c r="BV897" s="59"/>
      <c r="BW897" s="59"/>
      <c r="BX897" s="59"/>
      <c r="BY897" s="59"/>
      <c r="BZ897" s="59"/>
      <c r="CA897" s="59"/>
      <c r="CB897" s="59"/>
      <c r="CC897" s="59"/>
      <c r="CD897" s="59"/>
      <c r="CE897" s="59"/>
      <c r="CF897" s="59"/>
      <c r="CG897" s="59"/>
      <c r="CH897" s="59"/>
      <c r="CI897" s="59"/>
      <c r="CJ897" s="59"/>
      <c r="CK897" s="59"/>
      <c r="CL897" s="59"/>
      <c r="CM897" s="59"/>
      <c r="CN897" s="59"/>
      <c r="CO897" s="59"/>
      <c r="CP897" s="59"/>
      <c r="CQ897" s="59"/>
      <c r="CR897" s="59"/>
      <c r="CS897" s="59"/>
      <c r="CT897" s="59"/>
      <c r="CU897" s="59"/>
      <c r="CV897" s="59"/>
      <c r="CW897" s="59"/>
      <c r="CX897" s="59"/>
      <c r="CY897" s="59"/>
      <c r="CZ897" s="59"/>
      <c r="DA897" s="59"/>
      <c r="DB897" s="59"/>
      <c r="DC897" s="59"/>
      <c r="DD897" s="59"/>
      <c r="DE897" s="59"/>
      <c r="DF897" s="59"/>
      <c r="DG897" s="59"/>
      <c r="DH897" s="59"/>
      <c r="DI897" s="59"/>
      <c r="DJ897" s="59"/>
      <c r="DK897" s="59"/>
      <c r="DL897" s="59"/>
      <c r="DM897" s="59"/>
      <c r="DN897" s="59"/>
      <c r="DO897" s="59"/>
      <c r="DP897" s="59"/>
      <c r="DQ897" s="59"/>
      <c r="DR897" s="59"/>
      <c r="DS897" s="59"/>
      <c r="DT897" s="59"/>
      <c r="DU897" s="59"/>
      <c r="DV897" s="59"/>
      <c r="DW897" s="59"/>
      <c r="DX897" s="59"/>
      <c r="DY897" s="59"/>
      <c r="DZ897" s="59"/>
      <c r="EA897" s="59"/>
      <c r="EB897" s="59"/>
      <c r="EC897" s="59"/>
      <c r="ED897" s="59"/>
      <c r="EE897" s="59"/>
      <c r="EF897" s="59"/>
      <c r="EG897" s="59"/>
      <c r="EH897" s="59"/>
      <c r="EI897" s="59"/>
      <c r="EJ897" s="59"/>
      <c r="EK897" s="59"/>
      <c r="EL897" s="59"/>
      <c r="EM897" s="59"/>
      <c r="EN897" s="59"/>
      <c r="EO897" s="59"/>
      <c r="EP897" s="59"/>
      <c r="EQ897" s="59"/>
      <c r="ER897" s="59"/>
      <c r="ES897" s="59"/>
      <c r="ET897" s="59"/>
      <c r="EU897" s="59"/>
      <c r="EV897" s="59"/>
      <c r="EW897" s="59"/>
      <c r="EX897" s="59"/>
      <c r="EY897" s="59"/>
      <c r="EZ897" s="59"/>
      <c r="FA897" s="59"/>
      <c r="FB897" s="59"/>
      <c r="FC897" s="59"/>
      <c r="FD897" s="59"/>
      <c r="FE897" s="59"/>
      <c r="FF897" s="59"/>
      <c r="FG897" s="59"/>
      <c r="FH897" s="59"/>
      <c r="FI897" s="59"/>
      <c r="FJ897" s="59"/>
      <c r="FK897" s="59"/>
      <c r="FL897" s="59"/>
      <c r="FM897" s="59"/>
      <c r="FN897" s="59"/>
      <c r="FO897" s="59"/>
      <c r="FP897" s="59"/>
      <c r="FQ897" s="59"/>
      <c r="FR897" s="59"/>
      <c r="FS897" s="59"/>
      <c r="FT897" s="59"/>
      <c r="FU897" s="59"/>
      <c r="FV897" s="59"/>
      <c r="FW897" s="59"/>
      <c r="FX897" s="59"/>
      <c r="FY897" s="59"/>
      <c r="FZ897" s="59"/>
      <c r="GA897" s="59"/>
      <c r="GB897" s="59"/>
      <c r="GC897" s="59"/>
      <c r="GD897" s="59"/>
      <c r="GE897" s="59"/>
      <c r="GF897" s="59"/>
      <c r="GG897" s="59"/>
      <c r="GH897" s="59"/>
      <c r="GI897" s="59"/>
      <c r="GJ897" s="59"/>
      <c r="GK897" s="59"/>
    </row>
    <row r="898" spans="2:193" x14ac:dyDescent="0.25">
      <c r="B898" s="18">
        <v>1</v>
      </c>
      <c r="C898" s="161" t="s">
        <v>222</v>
      </c>
      <c r="D898" s="27">
        <f>'2 уровень'!H1944</f>
        <v>0</v>
      </c>
      <c r="E898" s="27">
        <f>'2 уровень'!I1944</f>
        <v>0</v>
      </c>
      <c r="F898" s="27">
        <f>'2 уровень'!J1944</f>
        <v>66</v>
      </c>
      <c r="G898" s="64" t="e">
        <f>'2 уровень'!K1944</f>
        <v>#DIV/0!</v>
      </c>
      <c r="H898" s="78">
        <f>'2 уровень'!L1944</f>
        <v>0</v>
      </c>
      <c r="I898" s="78">
        <f>'2 уровень'!M1944</f>
        <v>0</v>
      </c>
      <c r="J898" s="73">
        <f>'2 уровень'!N1944</f>
        <v>0</v>
      </c>
      <c r="K898" s="73">
        <f>'2 уровень'!O1944</f>
        <v>0</v>
      </c>
      <c r="L898" s="73">
        <f>'2 уровень'!P1944</f>
        <v>0</v>
      </c>
      <c r="M898" s="73">
        <f>'2 уровень'!Q1944</f>
        <v>0</v>
      </c>
      <c r="N898" s="73">
        <f>'2 уровень'!R1944</f>
        <v>0</v>
      </c>
      <c r="O898" s="73">
        <f>'2 уровень'!S1944</f>
        <v>0</v>
      </c>
      <c r="P898" s="72">
        <f>'2 уровень'!T1944</f>
        <v>0</v>
      </c>
      <c r="Q898" s="72">
        <f>'2 уровень'!U1944</f>
        <v>0</v>
      </c>
      <c r="R898" s="72">
        <f>'2 уровень'!V1944</f>
        <v>0</v>
      </c>
      <c r="S898" s="72">
        <f>'2 уровень'!W1944</f>
        <v>0</v>
      </c>
      <c r="T898" s="72">
        <f>'2 уровень'!X1944</f>
        <v>0</v>
      </c>
      <c r="U898" s="72">
        <f>'2 уровень'!Y1944</f>
        <v>0</v>
      </c>
      <c r="V898" s="774">
        <f>'2 уровень'!Z1944</f>
        <v>0</v>
      </c>
      <c r="W898" s="72">
        <f>'2 уровень'!AA1944</f>
        <v>0</v>
      </c>
      <c r="X898" s="72">
        <f>'2 уровень'!AB1944</f>
        <v>0</v>
      </c>
      <c r="Y898" s="72">
        <f>'2 уровень'!AC1944</f>
        <v>0</v>
      </c>
      <c r="Z898" s="72">
        <f>'2 уровень'!AD1944</f>
        <v>0</v>
      </c>
      <c r="AA898" s="373">
        <f>'2 уровень'!AE1944</f>
        <v>0</v>
      </c>
      <c r="AB898" s="72"/>
      <c r="AC898" s="72"/>
      <c r="AD898" s="966">
        <f>'2 уровень'!AF1949</f>
        <v>0</v>
      </c>
      <c r="AE898" s="973">
        <f>'2 уровень'!AG1949</f>
        <v>0</v>
      </c>
      <c r="AF898" s="183">
        <f t="shared" si="166"/>
        <v>0</v>
      </c>
      <c r="AG898" s="183">
        <f t="shared" si="165"/>
        <v>0</v>
      </c>
      <c r="AH898" s="882">
        <f>IF(P898&gt;0,P898*1000/D898,0)</f>
        <v>0</v>
      </c>
      <c r="AI898" s="59">
        <f>U898/F898*1000</f>
        <v>0</v>
      </c>
      <c r="AJ898" s="59"/>
      <c r="AK898" s="263"/>
      <c r="AL898" s="59">
        <f>E902-D902</f>
        <v>0</v>
      </c>
      <c r="AM898" s="59"/>
      <c r="AN898" s="59"/>
      <c r="AO898" s="3477"/>
      <c r="AP898" s="3477"/>
      <c r="AQ898" s="3477"/>
      <c r="AR898" s="3477"/>
      <c r="AS898" s="3477"/>
      <c r="AT898" s="3477"/>
      <c r="AU898" s="3477"/>
      <c r="AV898" s="3477"/>
      <c r="AW898" s="59"/>
      <c r="AX898" s="59"/>
      <c r="AY898" s="59"/>
      <c r="AZ898" s="59"/>
      <c r="BA898" s="59"/>
      <c r="BB898" s="59"/>
      <c r="BC898" s="59"/>
      <c r="BD898" s="59"/>
      <c r="BE898" s="59"/>
      <c r="BF898" s="59"/>
      <c r="BG898" s="59"/>
      <c r="BH898" s="59"/>
      <c r="BI898" s="59"/>
      <c r="BJ898" s="59"/>
      <c r="BK898" s="59"/>
      <c r="BL898" s="59"/>
      <c r="BM898" s="59"/>
      <c r="BN898" s="59"/>
      <c r="BO898" s="59"/>
      <c r="BP898" s="59"/>
      <c r="BQ898" s="59"/>
      <c r="BR898" s="59"/>
      <c r="BS898" s="59"/>
      <c r="BT898" s="59"/>
      <c r="BU898" s="59"/>
      <c r="BV898" s="59"/>
      <c r="BW898" s="59"/>
      <c r="BX898" s="59"/>
      <c r="BY898" s="59"/>
      <c r="BZ898" s="59"/>
      <c r="CA898" s="59"/>
      <c r="CB898" s="59"/>
      <c r="CC898" s="59"/>
      <c r="CD898" s="59"/>
      <c r="CE898" s="59"/>
      <c r="CF898" s="59"/>
      <c r="CG898" s="59"/>
      <c r="CH898" s="59"/>
      <c r="CI898" s="59"/>
      <c r="CJ898" s="59"/>
      <c r="CK898" s="59"/>
      <c r="CL898" s="59"/>
      <c r="CM898" s="59"/>
      <c r="CN898" s="59"/>
      <c r="CO898" s="59"/>
      <c r="CP898" s="59"/>
      <c r="CQ898" s="59"/>
      <c r="CR898" s="59"/>
      <c r="CS898" s="59"/>
      <c r="CT898" s="59"/>
      <c r="CU898" s="59"/>
      <c r="CV898" s="59"/>
      <c r="CW898" s="59"/>
      <c r="CX898" s="59"/>
      <c r="CY898" s="59"/>
      <c r="CZ898" s="59"/>
      <c r="DA898" s="59"/>
      <c r="DB898" s="59"/>
      <c r="DC898" s="59"/>
      <c r="DD898" s="59"/>
      <c r="DE898" s="59"/>
      <c r="DF898" s="59"/>
      <c r="DG898" s="59"/>
      <c r="DH898" s="59"/>
      <c r="DI898" s="59"/>
      <c r="DJ898" s="59"/>
      <c r="DK898" s="59"/>
      <c r="DL898" s="59"/>
      <c r="DM898" s="59"/>
      <c r="DN898" s="59"/>
      <c r="DO898" s="59"/>
      <c r="DP898" s="59"/>
      <c r="DQ898" s="59"/>
      <c r="DR898" s="59"/>
      <c r="DS898" s="59"/>
      <c r="DT898" s="59"/>
      <c r="DU898" s="59"/>
      <c r="DV898" s="59"/>
      <c r="DW898" s="59"/>
      <c r="DX898" s="59"/>
      <c r="DY898" s="59"/>
      <c r="DZ898" s="59"/>
      <c r="EA898" s="59"/>
      <c r="EB898" s="59"/>
      <c r="EC898" s="59"/>
      <c r="ED898" s="59"/>
      <c r="EE898" s="59"/>
      <c r="EF898" s="59"/>
      <c r="EG898" s="59"/>
      <c r="EH898" s="59"/>
      <c r="EI898" s="59"/>
      <c r="EJ898" s="59"/>
      <c r="EK898" s="59"/>
      <c r="EL898" s="59"/>
      <c r="EM898" s="59"/>
      <c r="EN898" s="59"/>
      <c r="EO898" s="59"/>
      <c r="EP898" s="59"/>
      <c r="EQ898" s="59"/>
      <c r="ER898" s="59"/>
      <c r="ES898" s="59"/>
      <c r="ET898" s="59"/>
      <c r="EU898" s="59"/>
      <c r="EV898" s="59"/>
      <c r="EW898" s="59"/>
      <c r="EX898" s="59"/>
      <c r="EY898" s="59"/>
      <c r="EZ898" s="59"/>
      <c r="FA898" s="59"/>
      <c r="FB898" s="59"/>
      <c r="FC898" s="59"/>
      <c r="FD898" s="59"/>
      <c r="FE898" s="59"/>
      <c r="FF898" s="59"/>
      <c r="FG898" s="59"/>
      <c r="FH898" s="59"/>
      <c r="FI898" s="59"/>
      <c r="FJ898" s="59"/>
      <c r="FK898" s="59"/>
      <c r="FL898" s="59"/>
      <c r="FM898" s="59"/>
      <c r="FN898" s="59"/>
      <c r="FO898" s="59"/>
      <c r="FP898" s="59"/>
      <c r="FQ898" s="59"/>
      <c r="FR898" s="59"/>
      <c r="FS898" s="59"/>
      <c r="FT898" s="59"/>
      <c r="FU898" s="59"/>
      <c r="FV898" s="59"/>
      <c r="FW898" s="59"/>
      <c r="FX898" s="59"/>
      <c r="FY898" s="59"/>
      <c r="FZ898" s="59"/>
      <c r="GA898" s="59"/>
      <c r="GB898" s="59"/>
      <c r="GC898" s="59"/>
      <c r="GD898" s="59"/>
      <c r="GE898" s="59"/>
      <c r="GF898" s="59"/>
      <c r="GG898" s="59"/>
      <c r="GH898" s="59"/>
      <c r="GI898" s="59"/>
      <c r="GJ898" s="59"/>
      <c r="GK898" s="59"/>
    </row>
    <row r="899" spans="2:193" ht="45" x14ac:dyDescent="0.25">
      <c r="B899" s="18">
        <v>1</v>
      </c>
      <c r="C899" s="161" t="s">
        <v>551</v>
      </c>
      <c r="D899" s="27">
        <f>'2 уровень'!H1945</f>
        <v>0</v>
      </c>
      <c r="E899" s="27">
        <f>'2 уровень'!I1945</f>
        <v>0</v>
      </c>
      <c r="F899" s="27">
        <f>'2 уровень'!J1945</f>
        <v>0</v>
      </c>
      <c r="G899" s="64" t="e">
        <f>'2 уровень'!K1945</f>
        <v>#DIV/0!</v>
      </c>
      <c r="H899" s="78">
        <f>'2 уровень'!L1945</f>
        <v>0</v>
      </c>
      <c r="I899" s="78">
        <f>'2 уровень'!M1945</f>
        <v>0</v>
      </c>
      <c r="J899" s="73">
        <f>'2 уровень'!N1945</f>
        <v>0</v>
      </c>
      <c r="K899" s="73">
        <f>'2 уровень'!O1945</f>
        <v>0</v>
      </c>
      <c r="L899" s="73">
        <f>'2 уровень'!P1945</f>
        <v>0</v>
      </c>
      <c r="M899" s="73">
        <f>'2 уровень'!Q1945</f>
        <v>0</v>
      </c>
      <c r="N899" s="73">
        <f>'2 уровень'!R1945</f>
        <v>0</v>
      </c>
      <c r="O899" s="73">
        <f>'2 уровень'!S1945</f>
        <v>0</v>
      </c>
      <c r="P899" s="72">
        <f>'2 уровень'!T1945</f>
        <v>0</v>
      </c>
      <c r="Q899" s="72">
        <f>'2 уровень'!U1945</f>
        <v>0</v>
      </c>
      <c r="R899" s="72">
        <f>'2 уровень'!V1945</f>
        <v>0</v>
      </c>
      <c r="S899" s="72">
        <f>'2 уровень'!W1945</f>
        <v>0</v>
      </c>
      <c r="T899" s="72">
        <f>'2 уровень'!X1945</f>
        <v>0</v>
      </c>
      <c r="U899" s="72">
        <f>'2 уровень'!Y1945</f>
        <v>0</v>
      </c>
      <c r="V899" s="774">
        <f>'2 уровень'!Z1945</f>
        <v>0</v>
      </c>
      <c r="W899" s="72">
        <f>'2 уровень'!AA1945</f>
        <v>0</v>
      </c>
      <c r="X899" s="72">
        <f>'2 уровень'!AB1945</f>
        <v>0</v>
      </c>
      <c r="Y899" s="72">
        <f>'2 уровень'!AC1945</f>
        <v>0</v>
      </c>
      <c r="Z899" s="72">
        <f>'2 уровень'!AD1945</f>
        <v>0</v>
      </c>
      <c r="AA899" s="373">
        <f>'2 уровень'!AE1945</f>
        <v>0</v>
      </c>
      <c r="AB899" s="72"/>
      <c r="AC899" s="72"/>
      <c r="AD899" s="966"/>
      <c r="AE899" s="973"/>
      <c r="AF899" s="183"/>
      <c r="AG899" s="183"/>
      <c r="AH899" s="882"/>
      <c r="AI899" s="59"/>
      <c r="AJ899" s="59"/>
      <c r="AK899" s="263"/>
      <c r="AL899" s="59"/>
      <c r="AM899" s="59"/>
      <c r="AN899" s="59"/>
      <c r="AO899" s="3477"/>
      <c r="AP899" s="3477"/>
      <c r="AQ899" s="3477"/>
      <c r="AR899" s="3477"/>
      <c r="AS899" s="3477"/>
      <c r="AT899" s="3477"/>
      <c r="AU899" s="3477"/>
      <c r="AV899" s="3477"/>
      <c r="AW899" s="59"/>
      <c r="AX899" s="59"/>
      <c r="AY899" s="59"/>
      <c r="AZ899" s="59"/>
      <c r="BA899" s="59"/>
      <c r="BB899" s="59"/>
      <c r="BC899" s="59"/>
      <c r="BD899" s="59"/>
      <c r="BE899" s="59"/>
      <c r="BF899" s="59"/>
      <c r="BG899" s="59"/>
      <c r="BH899" s="59"/>
      <c r="BI899" s="59"/>
      <c r="BJ899" s="59"/>
      <c r="BK899" s="59"/>
      <c r="BL899" s="59"/>
      <c r="BM899" s="59"/>
      <c r="BN899" s="59"/>
      <c r="BO899" s="59"/>
      <c r="BP899" s="59"/>
      <c r="BQ899" s="59"/>
      <c r="BR899" s="59"/>
      <c r="BS899" s="59"/>
      <c r="BT899" s="59"/>
      <c r="BU899" s="59"/>
      <c r="BV899" s="59"/>
      <c r="BW899" s="59"/>
      <c r="BX899" s="59"/>
      <c r="BY899" s="59"/>
      <c r="BZ899" s="59"/>
      <c r="CA899" s="59"/>
      <c r="CB899" s="59"/>
      <c r="CC899" s="59"/>
      <c r="CD899" s="59"/>
      <c r="CE899" s="59"/>
      <c r="CF899" s="59"/>
      <c r="CG899" s="59"/>
      <c r="CH899" s="59"/>
      <c r="CI899" s="59"/>
      <c r="CJ899" s="59"/>
      <c r="CK899" s="59"/>
      <c r="CL899" s="59"/>
      <c r="CM899" s="59"/>
      <c r="CN899" s="59"/>
      <c r="CO899" s="59"/>
      <c r="CP899" s="59"/>
      <c r="CQ899" s="59"/>
      <c r="CR899" s="59"/>
      <c r="CS899" s="59"/>
      <c r="CT899" s="59"/>
      <c r="CU899" s="59"/>
      <c r="CV899" s="59"/>
      <c r="CW899" s="59"/>
      <c r="CX899" s="59"/>
      <c r="CY899" s="59"/>
      <c r="CZ899" s="59"/>
      <c r="DA899" s="59"/>
      <c r="DB899" s="59"/>
      <c r="DC899" s="59"/>
      <c r="DD899" s="59"/>
      <c r="DE899" s="59"/>
      <c r="DF899" s="59"/>
      <c r="DG899" s="59"/>
      <c r="DH899" s="59"/>
      <c r="DI899" s="59"/>
      <c r="DJ899" s="59"/>
      <c r="DK899" s="59"/>
      <c r="DL899" s="59"/>
      <c r="DM899" s="59"/>
      <c r="DN899" s="59"/>
      <c r="DO899" s="59"/>
      <c r="DP899" s="59"/>
      <c r="DQ899" s="59"/>
      <c r="DR899" s="59"/>
      <c r="DS899" s="59"/>
      <c r="DT899" s="59"/>
      <c r="DU899" s="59"/>
      <c r="DV899" s="59"/>
      <c r="DW899" s="59"/>
      <c r="DX899" s="59"/>
      <c r="DY899" s="59"/>
      <c r="DZ899" s="59"/>
      <c r="EA899" s="59"/>
      <c r="EB899" s="59"/>
      <c r="EC899" s="59"/>
      <c r="ED899" s="59"/>
      <c r="EE899" s="59"/>
      <c r="EF899" s="59"/>
      <c r="EG899" s="59"/>
      <c r="EH899" s="59"/>
      <c r="EI899" s="59"/>
      <c r="EJ899" s="59"/>
      <c r="EK899" s="59"/>
      <c r="EL899" s="59"/>
      <c r="EM899" s="59"/>
      <c r="EN899" s="59"/>
      <c r="EO899" s="59"/>
      <c r="EP899" s="59"/>
      <c r="EQ899" s="59"/>
      <c r="ER899" s="59"/>
      <c r="ES899" s="59"/>
      <c r="ET899" s="59"/>
      <c r="EU899" s="59"/>
      <c r="EV899" s="59"/>
      <c r="EW899" s="59"/>
      <c r="EX899" s="59"/>
      <c r="EY899" s="59"/>
      <c r="EZ899" s="59"/>
      <c r="FA899" s="59"/>
      <c r="FB899" s="59"/>
      <c r="FC899" s="59"/>
      <c r="FD899" s="59"/>
      <c r="FE899" s="59"/>
      <c r="FF899" s="59"/>
      <c r="FG899" s="59"/>
      <c r="FH899" s="59"/>
      <c r="FI899" s="59"/>
      <c r="FJ899" s="59"/>
      <c r="FK899" s="59"/>
      <c r="FL899" s="59"/>
      <c r="FM899" s="59"/>
      <c r="FN899" s="59"/>
      <c r="FO899" s="59"/>
      <c r="FP899" s="59"/>
      <c r="FQ899" s="59"/>
      <c r="FR899" s="59"/>
      <c r="FS899" s="59"/>
      <c r="FT899" s="59"/>
      <c r="FU899" s="59"/>
      <c r="FV899" s="59"/>
      <c r="FW899" s="59"/>
      <c r="FX899" s="59"/>
      <c r="FY899" s="59"/>
      <c r="FZ899" s="59"/>
      <c r="GA899" s="59"/>
      <c r="GB899" s="59"/>
      <c r="GC899" s="59"/>
      <c r="GD899" s="59"/>
      <c r="GE899" s="59"/>
      <c r="GF899" s="59"/>
      <c r="GG899" s="59"/>
      <c r="GH899" s="59"/>
      <c r="GI899" s="59"/>
      <c r="GJ899" s="59"/>
      <c r="GK899" s="59"/>
    </row>
    <row r="900" spans="2:193" ht="75" x14ac:dyDescent="0.25">
      <c r="B900" s="18">
        <v>1</v>
      </c>
      <c r="C900" s="161" t="s">
        <v>595</v>
      </c>
      <c r="D900" s="27">
        <f>'2 уровень'!H1946</f>
        <v>0</v>
      </c>
      <c r="E900" s="27">
        <f>'2 уровень'!I1946</f>
        <v>0</v>
      </c>
      <c r="F900" s="27">
        <f>'2 уровень'!J1946</f>
        <v>0</v>
      </c>
      <c r="G900" s="64" t="e">
        <f>'2 уровень'!K1946</f>
        <v>#DIV/0!</v>
      </c>
      <c r="H900" s="78">
        <f>'2 уровень'!L1946</f>
        <v>0</v>
      </c>
      <c r="I900" s="78">
        <f>'2 уровень'!M1946</f>
        <v>0</v>
      </c>
      <c r="J900" s="73">
        <f>'2 уровень'!N1946</f>
        <v>0</v>
      </c>
      <c r="K900" s="73">
        <f>'2 уровень'!O1946</f>
        <v>0</v>
      </c>
      <c r="L900" s="73">
        <f>'2 уровень'!P1946</f>
        <v>0</v>
      </c>
      <c r="M900" s="73">
        <f>'2 уровень'!Q1946</f>
        <v>0</v>
      </c>
      <c r="N900" s="73">
        <f>'2 уровень'!R1946</f>
        <v>0</v>
      </c>
      <c r="O900" s="73">
        <f>'2 уровень'!S1946</f>
        <v>0</v>
      </c>
      <c r="P900" s="72">
        <f>'2 уровень'!T1946</f>
        <v>0</v>
      </c>
      <c r="Q900" s="72">
        <f>'2 уровень'!U1946</f>
        <v>0</v>
      </c>
      <c r="R900" s="72">
        <f>'2 уровень'!V1946</f>
        <v>0</v>
      </c>
      <c r="S900" s="72">
        <f>'2 уровень'!W1946</f>
        <v>0</v>
      </c>
      <c r="T900" s="72">
        <f>'2 уровень'!X1946</f>
        <v>0</v>
      </c>
      <c r="U900" s="72">
        <f>'2 уровень'!Y1946</f>
        <v>0</v>
      </c>
      <c r="V900" s="774">
        <f>'2 уровень'!Z1946</f>
        <v>0</v>
      </c>
      <c r="W900" s="72">
        <f>'2 уровень'!AA1946</f>
        <v>0</v>
      </c>
      <c r="X900" s="72">
        <f>'2 уровень'!AB1946</f>
        <v>0</v>
      </c>
      <c r="Y900" s="72">
        <f>'2 уровень'!AC1946</f>
        <v>0</v>
      </c>
      <c r="Z900" s="72">
        <f>'2 уровень'!AD1946</f>
        <v>0</v>
      </c>
      <c r="AA900" s="373">
        <f>'2 уровень'!AE1946</f>
        <v>0</v>
      </c>
      <c r="AB900" s="72"/>
      <c r="AC900" s="72"/>
      <c r="AD900" s="966"/>
      <c r="AE900" s="973"/>
      <c r="AF900" s="183"/>
      <c r="AG900" s="183"/>
      <c r="AH900" s="882"/>
      <c r="AI900" s="59"/>
      <c r="AJ900" s="59"/>
      <c r="AK900" s="263"/>
      <c r="AL900" s="59"/>
      <c r="AM900" s="59"/>
      <c r="AN900" s="59"/>
      <c r="AO900" s="3477"/>
      <c r="AP900" s="3477"/>
      <c r="AQ900" s="3477"/>
      <c r="AR900" s="3477"/>
      <c r="AS900" s="3477"/>
      <c r="AT900" s="3477"/>
      <c r="AU900" s="3477"/>
      <c r="AV900" s="3477"/>
      <c r="AW900" s="59"/>
      <c r="AX900" s="59"/>
      <c r="AY900" s="59"/>
      <c r="AZ900" s="59"/>
      <c r="BA900" s="59"/>
      <c r="BB900" s="59"/>
      <c r="BC900" s="59"/>
      <c r="BD900" s="59"/>
      <c r="BE900" s="59"/>
      <c r="BF900" s="59"/>
      <c r="BG900" s="59"/>
      <c r="BH900" s="59"/>
      <c r="BI900" s="59"/>
      <c r="BJ900" s="59"/>
      <c r="BK900" s="59"/>
      <c r="BL900" s="59"/>
      <c r="BM900" s="59"/>
      <c r="BN900" s="59"/>
      <c r="BO900" s="59"/>
      <c r="BP900" s="59"/>
      <c r="BQ900" s="59"/>
      <c r="BR900" s="59"/>
      <c r="BS900" s="59"/>
      <c r="BT900" s="59"/>
      <c r="BU900" s="59"/>
      <c r="BV900" s="59"/>
      <c r="BW900" s="59"/>
      <c r="BX900" s="59"/>
      <c r="BY900" s="59"/>
      <c r="BZ900" s="59"/>
      <c r="CA900" s="59"/>
      <c r="CB900" s="59"/>
      <c r="CC900" s="59"/>
      <c r="CD900" s="59"/>
      <c r="CE900" s="59"/>
      <c r="CF900" s="59"/>
      <c r="CG900" s="59"/>
      <c r="CH900" s="59"/>
      <c r="CI900" s="59"/>
      <c r="CJ900" s="59"/>
      <c r="CK900" s="59"/>
      <c r="CL900" s="59"/>
      <c r="CM900" s="59"/>
      <c r="CN900" s="59"/>
      <c r="CO900" s="59"/>
      <c r="CP900" s="59"/>
      <c r="CQ900" s="59"/>
      <c r="CR900" s="59"/>
      <c r="CS900" s="59"/>
      <c r="CT900" s="59"/>
      <c r="CU900" s="59"/>
      <c r="CV900" s="59"/>
      <c r="CW900" s="59"/>
      <c r="CX900" s="59"/>
      <c r="CY900" s="59"/>
      <c r="CZ900" s="59"/>
      <c r="DA900" s="59"/>
      <c r="DB900" s="59"/>
      <c r="DC900" s="59"/>
      <c r="DD900" s="59"/>
      <c r="DE900" s="59"/>
      <c r="DF900" s="59"/>
      <c r="DG900" s="59"/>
      <c r="DH900" s="59"/>
      <c r="DI900" s="59"/>
      <c r="DJ900" s="59"/>
      <c r="DK900" s="59"/>
      <c r="DL900" s="59"/>
      <c r="DM900" s="59"/>
      <c r="DN900" s="59"/>
      <c r="DO900" s="59"/>
      <c r="DP900" s="59"/>
      <c r="DQ900" s="59"/>
      <c r="DR900" s="59"/>
      <c r="DS900" s="59"/>
      <c r="DT900" s="59"/>
      <c r="DU900" s="59"/>
      <c r="DV900" s="59"/>
      <c r="DW900" s="59"/>
      <c r="DX900" s="59"/>
      <c r="DY900" s="59"/>
      <c r="DZ900" s="59"/>
      <c r="EA900" s="59"/>
      <c r="EB900" s="59"/>
      <c r="EC900" s="59"/>
      <c r="ED900" s="59"/>
      <c r="EE900" s="59"/>
      <c r="EF900" s="59"/>
      <c r="EG900" s="59"/>
      <c r="EH900" s="59"/>
      <c r="EI900" s="59"/>
      <c r="EJ900" s="59"/>
      <c r="EK900" s="59"/>
      <c r="EL900" s="59"/>
      <c r="EM900" s="59"/>
      <c r="EN900" s="59"/>
      <c r="EO900" s="59"/>
      <c r="EP900" s="59"/>
      <c r="EQ900" s="59"/>
      <c r="ER900" s="59"/>
      <c r="ES900" s="59"/>
      <c r="ET900" s="59"/>
      <c r="EU900" s="59"/>
      <c r="EV900" s="59"/>
      <c r="EW900" s="59"/>
      <c r="EX900" s="59"/>
      <c r="EY900" s="59"/>
      <c r="EZ900" s="59"/>
      <c r="FA900" s="59"/>
      <c r="FB900" s="59"/>
      <c r="FC900" s="59"/>
      <c r="FD900" s="59"/>
      <c r="FE900" s="59"/>
      <c r="FF900" s="59"/>
      <c r="FG900" s="59"/>
      <c r="FH900" s="59"/>
      <c r="FI900" s="59"/>
      <c r="FJ900" s="59"/>
      <c r="FK900" s="59"/>
      <c r="FL900" s="59"/>
      <c r="FM900" s="59"/>
      <c r="FN900" s="59"/>
      <c r="FO900" s="59"/>
      <c r="FP900" s="59"/>
      <c r="FQ900" s="59"/>
      <c r="FR900" s="59"/>
      <c r="FS900" s="59"/>
      <c r="FT900" s="59"/>
      <c r="FU900" s="59"/>
      <c r="FV900" s="59"/>
      <c r="FW900" s="59"/>
      <c r="FX900" s="59"/>
      <c r="FY900" s="59"/>
      <c r="FZ900" s="59"/>
      <c r="GA900" s="59"/>
      <c r="GB900" s="59"/>
      <c r="GC900" s="59"/>
      <c r="GD900" s="59"/>
      <c r="GE900" s="59"/>
      <c r="GF900" s="59"/>
      <c r="GG900" s="59"/>
      <c r="GH900" s="59"/>
      <c r="GI900" s="59"/>
      <c r="GJ900" s="59"/>
      <c r="GK900" s="59"/>
    </row>
    <row r="901" spans="2:193" ht="29.25" x14ac:dyDescent="0.25">
      <c r="B901" s="18">
        <v>1</v>
      </c>
      <c r="C901" s="548" t="s">
        <v>436</v>
      </c>
      <c r="D901" s="27">
        <f>'2 уровень'!H1947</f>
        <v>0</v>
      </c>
      <c r="E901" s="27">
        <f>'2 уровень'!I1947</f>
        <v>0</v>
      </c>
      <c r="F901" s="27">
        <f>'2 уровень'!J1947</f>
        <v>14</v>
      </c>
      <c r="G901" s="64" t="e">
        <f>'2 уровень'!K1947</f>
        <v>#DIV/0!</v>
      </c>
      <c r="H901" s="78">
        <f>'2 уровень'!L1947</f>
        <v>0</v>
      </c>
      <c r="I901" s="78">
        <f>'2 уровень'!M1947</f>
        <v>0</v>
      </c>
      <c r="J901" s="73">
        <f>'2 уровень'!N1947</f>
        <v>0</v>
      </c>
      <c r="K901" s="73">
        <f>'2 уровень'!O1947</f>
        <v>0</v>
      </c>
      <c r="L901" s="73">
        <f>'2 уровень'!P1947</f>
        <v>0</v>
      </c>
      <c r="M901" s="73">
        <f>'2 уровень'!Q1947</f>
        <v>0</v>
      </c>
      <c r="N901" s="73">
        <f>'2 уровень'!R1947</f>
        <v>0</v>
      </c>
      <c r="O901" s="73">
        <f>'2 уровень'!S1947</f>
        <v>0</v>
      </c>
      <c r="P901" s="72">
        <f>'2 уровень'!T1947</f>
        <v>0</v>
      </c>
      <c r="Q901" s="72">
        <f>'2 уровень'!U1947</f>
        <v>0</v>
      </c>
      <c r="R901" s="72">
        <f>'2 уровень'!V1947</f>
        <v>0</v>
      </c>
      <c r="S901" s="72">
        <f>'2 уровень'!W1947</f>
        <v>0</v>
      </c>
      <c r="T901" s="72">
        <f>'2 уровень'!X1947</f>
        <v>0</v>
      </c>
      <c r="U901" s="72">
        <f>'2 уровень'!Y1947</f>
        <v>0</v>
      </c>
      <c r="V901" s="774">
        <f>'2 уровень'!Z1947</f>
        <v>0</v>
      </c>
      <c r="W901" s="72">
        <f>'2 уровень'!AA1947</f>
        <v>0</v>
      </c>
      <c r="X901" s="72">
        <f>'2 уровень'!AB1947</f>
        <v>0</v>
      </c>
      <c r="Y901" s="72">
        <f>'2 уровень'!AC1947</f>
        <v>0</v>
      </c>
      <c r="Z901" s="72">
        <f>'2 уровень'!AD1947</f>
        <v>0</v>
      </c>
      <c r="AA901" s="373">
        <f>'2 уровень'!AE1947</f>
        <v>0</v>
      </c>
      <c r="AB901" s="72"/>
      <c r="AC901" s="72"/>
      <c r="AD901" s="966"/>
      <c r="AE901" s="973"/>
      <c r="AF901" s="183"/>
      <c r="AG901" s="183"/>
      <c r="AH901" s="882"/>
      <c r="AI901" s="59"/>
      <c r="AJ901" s="59"/>
      <c r="AK901" s="263"/>
      <c r="AL901" s="59"/>
      <c r="AM901" s="59"/>
      <c r="AN901" s="59"/>
      <c r="AO901" s="3477"/>
      <c r="AP901" s="3477"/>
      <c r="AQ901" s="3477"/>
      <c r="AR901" s="3477"/>
      <c r="AS901" s="3477"/>
      <c r="AT901" s="3477"/>
      <c r="AU901" s="3477"/>
      <c r="AV901" s="3477"/>
      <c r="AW901" s="59"/>
      <c r="AX901" s="59"/>
      <c r="AY901" s="59"/>
      <c r="AZ901" s="59"/>
      <c r="BA901" s="59"/>
      <c r="BB901" s="59"/>
      <c r="BC901" s="59"/>
      <c r="BD901" s="59"/>
      <c r="BE901" s="59"/>
      <c r="BF901" s="59"/>
      <c r="BG901" s="59"/>
      <c r="BH901" s="59"/>
      <c r="BI901" s="59"/>
      <c r="BJ901" s="59"/>
      <c r="BK901" s="59"/>
      <c r="BL901" s="59"/>
      <c r="BM901" s="59"/>
      <c r="BN901" s="59"/>
      <c r="BO901" s="59"/>
      <c r="BP901" s="59"/>
      <c r="BQ901" s="59"/>
      <c r="BR901" s="59"/>
      <c r="BS901" s="59"/>
      <c r="BT901" s="59"/>
      <c r="BU901" s="59"/>
      <c r="BV901" s="59"/>
      <c r="BW901" s="59"/>
      <c r="BX901" s="59"/>
      <c r="BY901" s="59"/>
      <c r="BZ901" s="59"/>
      <c r="CA901" s="59"/>
      <c r="CB901" s="59"/>
      <c r="CC901" s="59"/>
      <c r="CD901" s="59"/>
      <c r="CE901" s="59"/>
      <c r="CF901" s="59"/>
      <c r="CG901" s="59"/>
      <c r="CH901" s="59"/>
      <c r="CI901" s="59"/>
      <c r="CJ901" s="59"/>
      <c r="CK901" s="59"/>
      <c r="CL901" s="59"/>
      <c r="CM901" s="59"/>
      <c r="CN901" s="59"/>
      <c r="CO901" s="59"/>
      <c r="CP901" s="59"/>
      <c r="CQ901" s="59"/>
      <c r="CR901" s="59"/>
      <c r="CS901" s="59"/>
      <c r="CT901" s="59"/>
      <c r="CU901" s="59"/>
      <c r="CV901" s="59"/>
      <c r="CW901" s="59"/>
      <c r="CX901" s="59"/>
      <c r="CY901" s="59"/>
      <c r="CZ901" s="59"/>
      <c r="DA901" s="59"/>
      <c r="DB901" s="59"/>
      <c r="DC901" s="59"/>
      <c r="DD901" s="59"/>
      <c r="DE901" s="59"/>
      <c r="DF901" s="59"/>
      <c r="DG901" s="59"/>
      <c r="DH901" s="59"/>
      <c r="DI901" s="59"/>
      <c r="DJ901" s="59"/>
      <c r="DK901" s="59"/>
      <c r="DL901" s="59"/>
      <c r="DM901" s="59"/>
      <c r="DN901" s="59"/>
      <c r="DO901" s="59"/>
      <c r="DP901" s="59"/>
      <c r="DQ901" s="59"/>
      <c r="DR901" s="59"/>
      <c r="DS901" s="59"/>
      <c r="DT901" s="59"/>
      <c r="DU901" s="59"/>
      <c r="DV901" s="59"/>
      <c r="DW901" s="59"/>
      <c r="DX901" s="59"/>
      <c r="DY901" s="59"/>
      <c r="DZ901" s="59"/>
      <c r="EA901" s="59"/>
      <c r="EB901" s="59"/>
      <c r="EC901" s="59"/>
      <c r="ED901" s="59"/>
      <c r="EE901" s="59"/>
      <c r="EF901" s="59"/>
      <c r="EG901" s="59"/>
      <c r="EH901" s="59"/>
      <c r="EI901" s="59"/>
      <c r="EJ901" s="59"/>
      <c r="EK901" s="59"/>
      <c r="EL901" s="59"/>
      <c r="EM901" s="59"/>
      <c r="EN901" s="59"/>
      <c r="EO901" s="59"/>
      <c r="EP901" s="59"/>
      <c r="EQ901" s="59"/>
      <c r="ER901" s="59"/>
      <c r="ES901" s="59"/>
      <c r="ET901" s="59"/>
      <c r="EU901" s="59"/>
      <c r="EV901" s="59"/>
      <c r="EW901" s="59"/>
      <c r="EX901" s="59"/>
      <c r="EY901" s="59"/>
      <c r="EZ901" s="59"/>
      <c r="FA901" s="59"/>
      <c r="FB901" s="59"/>
      <c r="FC901" s="59"/>
      <c r="FD901" s="59"/>
      <c r="FE901" s="59"/>
      <c r="FF901" s="59"/>
      <c r="FG901" s="59"/>
      <c r="FH901" s="59"/>
      <c r="FI901" s="59"/>
      <c r="FJ901" s="59"/>
      <c r="FK901" s="59"/>
      <c r="FL901" s="59"/>
      <c r="FM901" s="59"/>
      <c r="FN901" s="59"/>
      <c r="FO901" s="59"/>
      <c r="FP901" s="59"/>
      <c r="FQ901" s="59"/>
      <c r="FR901" s="59"/>
      <c r="FS901" s="59"/>
      <c r="FT901" s="59"/>
      <c r="FU901" s="59"/>
      <c r="FV901" s="59"/>
      <c r="FW901" s="59"/>
      <c r="FX901" s="59"/>
      <c r="FY901" s="59"/>
      <c r="FZ901" s="59"/>
      <c r="GA901" s="59"/>
      <c r="GB901" s="59"/>
      <c r="GC901" s="59"/>
      <c r="GD901" s="59"/>
      <c r="GE901" s="59"/>
      <c r="GF901" s="59"/>
      <c r="GG901" s="59"/>
      <c r="GH901" s="59"/>
      <c r="GI901" s="59"/>
      <c r="GJ901" s="59"/>
      <c r="GK901" s="59"/>
    </row>
    <row r="902" spans="2:193" ht="78.75" x14ac:dyDescent="0.25">
      <c r="B902" s="18">
        <v>1</v>
      </c>
      <c r="C902" s="549" t="s">
        <v>732</v>
      </c>
      <c r="D902" s="27">
        <f>'2 уровень'!H1948</f>
        <v>0</v>
      </c>
      <c r="E902" s="27">
        <f>'2 уровень'!I1948</f>
        <v>0</v>
      </c>
      <c r="F902" s="27">
        <f>'2 уровень'!J1948</f>
        <v>32</v>
      </c>
      <c r="G902" s="64" t="e">
        <f>'2 уровень'!K1948</f>
        <v>#DIV/0!</v>
      </c>
      <c r="H902" s="78">
        <f>'2 уровень'!L1948</f>
        <v>0</v>
      </c>
      <c r="I902" s="78">
        <f>'2 уровень'!M1948</f>
        <v>0</v>
      </c>
      <c r="J902" s="73">
        <f>'2 уровень'!N1948</f>
        <v>0</v>
      </c>
      <c r="K902" s="73">
        <f>'2 уровень'!O1948</f>
        <v>0</v>
      </c>
      <c r="L902" s="73">
        <f>'2 уровень'!P1948</f>
        <v>0</v>
      </c>
      <c r="M902" s="73">
        <f>'2 уровень'!Q1948</f>
        <v>0</v>
      </c>
      <c r="N902" s="73">
        <f>'2 уровень'!R1948</f>
        <v>0</v>
      </c>
      <c r="O902" s="73">
        <f>'2 уровень'!S1948</f>
        <v>0</v>
      </c>
      <c r="P902" s="72">
        <f>'2 уровень'!T1948</f>
        <v>0</v>
      </c>
      <c r="Q902" s="72">
        <f>'2 уровень'!U1948</f>
        <v>0</v>
      </c>
      <c r="R902" s="72">
        <f>'2 уровень'!V1948</f>
        <v>0</v>
      </c>
      <c r="S902" s="72">
        <f>'2 уровень'!W1948</f>
        <v>0</v>
      </c>
      <c r="T902" s="72">
        <f>'2 уровень'!X1948</f>
        <v>0</v>
      </c>
      <c r="U902" s="72">
        <f>'2 уровень'!Y1948</f>
        <v>0</v>
      </c>
      <c r="V902" s="774">
        <f>'2 уровень'!Z1948</f>
        <v>0</v>
      </c>
      <c r="W902" s="72">
        <f>'2 уровень'!AA1948</f>
        <v>0</v>
      </c>
      <c r="X902" s="72">
        <f>'2 уровень'!AB1948</f>
        <v>0</v>
      </c>
      <c r="Y902" s="72">
        <f>'2 уровень'!AC1948</f>
        <v>0</v>
      </c>
      <c r="Z902" s="72">
        <f>'2 уровень'!AD1948</f>
        <v>0</v>
      </c>
      <c r="AA902" s="373">
        <f>'2 уровень'!AE1948</f>
        <v>0</v>
      </c>
      <c r="AB902" s="72" t="e">
        <f>U902/T902*100</f>
        <v>#DIV/0!</v>
      </c>
      <c r="AC902" s="72" t="e">
        <f>AA902/T902*100</f>
        <v>#DIV/0!</v>
      </c>
      <c r="AD902" s="966">
        <f>'2 уровень'!AF1950</f>
        <v>0</v>
      </c>
      <c r="AE902" s="973">
        <f>'2 уровень'!AG1950</f>
        <v>0</v>
      </c>
      <c r="AF902" s="183">
        <f t="shared" si="166"/>
        <v>0</v>
      </c>
      <c r="AG902" s="183">
        <f t="shared" si="165"/>
        <v>0</v>
      </c>
      <c r="AH902" s="882">
        <f>IF(P902&gt;0,P902*1000/D902,0)</f>
        <v>0</v>
      </c>
      <c r="AI902" s="59">
        <f>U902/F902*1000</f>
        <v>0</v>
      </c>
      <c r="AJ902" s="59"/>
      <c r="AK902" s="263"/>
      <c r="AL902" s="59">
        <f>E903-D903</f>
        <v>0</v>
      </c>
      <c r="AM902" s="59"/>
      <c r="AN902" s="59"/>
      <c r="AO902" s="3477"/>
      <c r="AP902" s="3477"/>
      <c r="AQ902" s="3477"/>
      <c r="AR902" s="3477"/>
      <c r="AS902" s="3477"/>
      <c r="AT902" s="3477"/>
      <c r="AU902" s="3477"/>
      <c r="AV902" s="3477"/>
      <c r="AW902" s="59"/>
      <c r="AX902" s="59"/>
      <c r="AY902" s="59"/>
      <c r="AZ902" s="59"/>
      <c r="BA902" s="59"/>
      <c r="BB902" s="59"/>
      <c r="BC902" s="59"/>
      <c r="BD902" s="59"/>
      <c r="BE902" s="59"/>
      <c r="BF902" s="59"/>
      <c r="BG902" s="59"/>
      <c r="BH902" s="59"/>
      <c r="BI902" s="59"/>
      <c r="BJ902" s="59"/>
      <c r="BK902" s="59"/>
      <c r="BL902" s="59"/>
      <c r="BM902" s="59"/>
      <c r="BN902" s="59"/>
      <c r="BO902" s="59"/>
      <c r="BP902" s="59"/>
      <c r="BQ902" s="59"/>
      <c r="BR902" s="59"/>
      <c r="BS902" s="59"/>
      <c r="BT902" s="59"/>
      <c r="BU902" s="59"/>
      <c r="BV902" s="59"/>
      <c r="BW902" s="59"/>
      <c r="BX902" s="59"/>
      <c r="BY902" s="59"/>
      <c r="BZ902" s="59"/>
      <c r="CA902" s="59"/>
      <c r="CB902" s="59"/>
      <c r="CC902" s="59"/>
      <c r="CD902" s="59"/>
      <c r="CE902" s="59"/>
      <c r="CF902" s="59"/>
      <c r="CG902" s="59"/>
      <c r="CH902" s="59"/>
      <c r="CI902" s="59"/>
      <c r="CJ902" s="59"/>
      <c r="CK902" s="59"/>
      <c r="CL902" s="59"/>
      <c r="CM902" s="59"/>
      <c r="CN902" s="59"/>
      <c r="CO902" s="59"/>
      <c r="CP902" s="59"/>
      <c r="CQ902" s="59"/>
      <c r="CR902" s="59"/>
      <c r="CS902" s="59"/>
      <c r="CT902" s="59"/>
      <c r="CU902" s="59"/>
      <c r="CV902" s="59"/>
      <c r="CW902" s="59"/>
      <c r="CX902" s="59"/>
      <c r="CY902" s="59"/>
      <c r="CZ902" s="59"/>
      <c r="DA902" s="59"/>
      <c r="DB902" s="59"/>
      <c r="DC902" s="59"/>
      <c r="DD902" s="59"/>
      <c r="DE902" s="59"/>
      <c r="DF902" s="59"/>
      <c r="DG902" s="59"/>
      <c r="DH902" s="59"/>
      <c r="DI902" s="59"/>
      <c r="DJ902" s="59"/>
      <c r="DK902" s="59"/>
      <c r="DL902" s="59"/>
      <c r="DM902" s="59"/>
      <c r="DN902" s="59"/>
      <c r="DO902" s="59"/>
      <c r="DP902" s="59"/>
      <c r="DQ902" s="59"/>
      <c r="DR902" s="59"/>
      <c r="DS902" s="59"/>
      <c r="DT902" s="59"/>
      <c r="DU902" s="59"/>
      <c r="DV902" s="59"/>
      <c r="DW902" s="59"/>
      <c r="DX902" s="59"/>
      <c r="DY902" s="59"/>
      <c r="DZ902" s="59"/>
      <c r="EA902" s="59"/>
      <c r="EB902" s="59"/>
      <c r="EC902" s="59"/>
      <c r="ED902" s="59"/>
      <c r="EE902" s="59"/>
      <c r="EF902" s="59"/>
      <c r="EG902" s="59"/>
      <c r="EH902" s="59"/>
      <c r="EI902" s="59"/>
      <c r="EJ902" s="59"/>
      <c r="EK902" s="59"/>
      <c r="EL902" s="59"/>
      <c r="EM902" s="59"/>
      <c r="EN902" s="59"/>
      <c r="EO902" s="59"/>
      <c r="EP902" s="59"/>
      <c r="EQ902" s="59"/>
      <c r="ER902" s="59"/>
      <c r="ES902" s="59"/>
      <c r="ET902" s="59"/>
      <c r="EU902" s="59"/>
      <c r="EV902" s="59"/>
      <c r="EW902" s="59"/>
      <c r="EX902" s="59"/>
      <c r="EY902" s="59"/>
      <c r="EZ902" s="59"/>
      <c r="FA902" s="59"/>
      <c r="FB902" s="59"/>
      <c r="FC902" s="59"/>
      <c r="FD902" s="59"/>
      <c r="FE902" s="59"/>
      <c r="FF902" s="59"/>
      <c r="FG902" s="59"/>
      <c r="FH902" s="59"/>
      <c r="FI902" s="59"/>
      <c r="FJ902" s="59"/>
      <c r="FK902" s="59"/>
      <c r="FL902" s="59"/>
      <c r="FM902" s="59"/>
      <c r="FN902" s="59"/>
      <c r="FO902" s="59"/>
      <c r="FP902" s="59"/>
      <c r="FQ902" s="59"/>
      <c r="FR902" s="59"/>
      <c r="FS902" s="59"/>
      <c r="FT902" s="59"/>
      <c r="FU902" s="59"/>
      <c r="FV902" s="59"/>
      <c r="FW902" s="59"/>
      <c r="FX902" s="59"/>
      <c r="FY902" s="59"/>
      <c r="FZ902" s="59"/>
      <c r="GA902" s="59"/>
      <c r="GB902" s="59"/>
      <c r="GC902" s="59"/>
      <c r="GD902" s="59"/>
      <c r="GE902" s="59"/>
      <c r="GF902" s="59"/>
      <c r="GG902" s="59"/>
      <c r="GH902" s="59"/>
      <c r="GI902" s="59"/>
      <c r="GJ902" s="59"/>
      <c r="GK902" s="59"/>
    </row>
    <row r="903" spans="2:193" ht="30" x14ac:dyDescent="0.25">
      <c r="B903" s="18">
        <v>1</v>
      </c>
      <c r="C903" s="280" t="s">
        <v>194</v>
      </c>
      <c r="D903" s="27">
        <f>'2 уровень'!H1949</f>
        <v>0</v>
      </c>
      <c r="E903" s="27">
        <f>'2 уровень'!I1949</f>
        <v>0</v>
      </c>
      <c r="F903" s="27">
        <f>'2 уровень'!J1949</f>
        <v>0</v>
      </c>
      <c r="G903" s="64">
        <f>'2 уровень'!K1949</f>
        <v>0</v>
      </c>
      <c r="H903" s="78">
        <f>'2 уровень'!L1949</f>
        <v>0</v>
      </c>
      <c r="I903" s="78">
        <f>'2 уровень'!M1949</f>
        <v>0</v>
      </c>
      <c r="J903" s="73">
        <f>'2 уровень'!N1949</f>
        <v>0</v>
      </c>
      <c r="K903" s="73">
        <f>'2 уровень'!O1949</f>
        <v>0</v>
      </c>
      <c r="L903" s="73">
        <f>'2 уровень'!P1949</f>
        <v>0</v>
      </c>
      <c r="M903" s="73">
        <f>'2 уровень'!Q1949</f>
        <v>0</v>
      </c>
      <c r="N903" s="73">
        <f>'2 уровень'!R1949</f>
        <v>0</v>
      </c>
      <c r="O903" s="73">
        <f>'2 уровень'!S1949</f>
        <v>0</v>
      </c>
      <c r="P903" s="72">
        <f>'2 уровень'!T1949</f>
        <v>0</v>
      </c>
      <c r="Q903" s="72">
        <f>'2 уровень'!U1949</f>
        <v>0</v>
      </c>
      <c r="R903" s="72">
        <f>'2 уровень'!V1949</f>
        <v>0</v>
      </c>
      <c r="S903" s="72">
        <f>'2 уровень'!W1949</f>
        <v>0</v>
      </c>
      <c r="T903" s="72">
        <f>'2 уровень'!X1949</f>
        <v>0</v>
      </c>
      <c r="U903" s="72">
        <f>'2 уровень'!Y1949</f>
        <v>210.10445000000007</v>
      </c>
      <c r="V903" s="774">
        <f>'2 уровень'!Z1949</f>
        <v>0</v>
      </c>
      <c r="W903" s="72">
        <f>'2 уровень'!AA1949</f>
        <v>0</v>
      </c>
      <c r="X903" s="72">
        <f>'2 уровень'!AB1949</f>
        <v>0</v>
      </c>
      <c r="Y903" s="72">
        <f>'2 уровень'!AC1949</f>
        <v>0</v>
      </c>
      <c r="Z903" s="72">
        <f>'2 уровень'!AD1949</f>
        <v>0</v>
      </c>
      <c r="AA903" s="373">
        <f>'2 уровень'!AE1949</f>
        <v>210.10445000000007</v>
      </c>
      <c r="AB903" s="72" t="e">
        <f>U903/T903*100</f>
        <v>#DIV/0!</v>
      </c>
      <c r="AC903" s="72" t="e">
        <f>AA903/T903*100</f>
        <v>#DIV/0!</v>
      </c>
      <c r="AD903" s="966">
        <f>'2 уровень'!AF1954</f>
        <v>0</v>
      </c>
      <c r="AE903" s="973">
        <f>'2 уровень'!AG1954</f>
        <v>0</v>
      </c>
      <c r="AF903" s="183">
        <f t="shared" si="166"/>
        <v>210104.45000000007</v>
      </c>
      <c r="AG903" s="183">
        <f t="shared" si="165"/>
        <v>0</v>
      </c>
      <c r="AH903" s="882">
        <f>IF(P903&gt;0,P903*1000/D903,0)</f>
        <v>0</v>
      </c>
      <c r="AI903" s="59" t="e">
        <f>U903/F903*1000</f>
        <v>#DIV/0!</v>
      </c>
      <c r="AJ903" s="59"/>
      <c r="AK903" s="263"/>
      <c r="AL903" s="59">
        <f>E904-D904</f>
        <v>0</v>
      </c>
      <c r="AM903" s="59"/>
      <c r="AN903" s="59"/>
      <c r="AO903" s="3477"/>
      <c r="AP903" s="3477"/>
      <c r="AQ903" s="3477"/>
      <c r="AR903" s="3477"/>
      <c r="AS903" s="3477"/>
      <c r="AT903" s="3477"/>
      <c r="AU903" s="3477"/>
      <c r="AV903" s="3477"/>
      <c r="AW903" s="59"/>
      <c r="AX903" s="59"/>
      <c r="AY903" s="59"/>
      <c r="AZ903" s="59"/>
      <c r="BA903" s="59"/>
      <c r="BB903" s="59"/>
      <c r="BC903" s="59"/>
      <c r="BD903" s="59"/>
      <c r="BE903" s="59"/>
      <c r="BF903" s="59"/>
      <c r="BG903" s="59"/>
      <c r="BH903" s="59"/>
      <c r="BI903" s="59"/>
      <c r="BJ903" s="59"/>
      <c r="BK903" s="59"/>
      <c r="BL903" s="59"/>
      <c r="BM903" s="59"/>
      <c r="BN903" s="59"/>
      <c r="BO903" s="59"/>
      <c r="BP903" s="59"/>
      <c r="BQ903" s="59"/>
      <c r="BR903" s="59"/>
      <c r="BS903" s="59"/>
      <c r="BT903" s="59"/>
      <c r="BU903" s="59"/>
      <c r="BV903" s="59"/>
      <c r="BW903" s="59"/>
      <c r="BX903" s="59"/>
      <c r="BY903" s="59"/>
      <c r="BZ903" s="59"/>
      <c r="CA903" s="59"/>
      <c r="CB903" s="59"/>
      <c r="CC903" s="59"/>
      <c r="CD903" s="59"/>
      <c r="CE903" s="59"/>
      <c r="CF903" s="59"/>
      <c r="CG903" s="59"/>
      <c r="CH903" s="59"/>
      <c r="CI903" s="59"/>
      <c r="CJ903" s="59"/>
      <c r="CK903" s="59"/>
      <c r="CL903" s="59"/>
      <c r="CM903" s="59"/>
      <c r="CN903" s="59"/>
      <c r="CO903" s="59"/>
      <c r="CP903" s="59"/>
      <c r="CQ903" s="59"/>
      <c r="CR903" s="59"/>
      <c r="CS903" s="59"/>
      <c r="CT903" s="59"/>
      <c r="CU903" s="59"/>
      <c r="CV903" s="59"/>
      <c r="CW903" s="59"/>
      <c r="CX903" s="59"/>
      <c r="CY903" s="59"/>
      <c r="CZ903" s="59"/>
      <c r="DA903" s="59"/>
      <c r="DB903" s="59"/>
      <c r="DC903" s="59"/>
      <c r="DD903" s="59"/>
      <c r="DE903" s="59"/>
      <c r="DF903" s="59"/>
      <c r="DG903" s="59"/>
      <c r="DH903" s="59"/>
      <c r="DI903" s="59"/>
      <c r="DJ903" s="59"/>
      <c r="DK903" s="59"/>
      <c r="DL903" s="59"/>
      <c r="DM903" s="59"/>
      <c r="DN903" s="59"/>
      <c r="DO903" s="59"/>
      <c r="DP903" s="59"/>
      <c r="DQ903" s="59"/>
      <c r="DR903" s="59"/>
      <c r="DS903" s="59"/>
      <c r="DT903" s="59"/>
      <c r="DU903" s="59"/>
      <c r="DV903" s="59"/>
      <c r="DW903" s="59"/>
      <c r="DX903" s="59"/>
      <c r="DY903" s="59"/>
      <c r="DZ903" s="59"/>
      <c r="EA903" s="59"/>
      <c r="EB903" s="59"/>
      <c r="EC903" s="59"/>
      <c r="ED903" s="59"/>
      <c r="EE903" s="59"/>
      <c r="EF903" s="59"/>
      <c r="EG903" s="59"/>
      <c r="EH903" s="59"/>
      <c r="EI903" s="59"/>
      <c r="EJ903" s="59"/>
      <c r="EK903" s="59"/>
      <c r="EL903" s="59"/>
      <c r="EM903" s="59"/>
      <c r="EN903" s="59"/>
      <c r="EO903" s="59"/>
      <c r="EP903" s="59"/>
      <c r="EQ903" s="59"/>
      <c r="ER903" s="59"/>
      <c r="ES903" s="59"/>
      <c r="ET903" s="59"/>
      <c r="EU903" s="59"/>
      <c r="EV903" s="59"/>
      <c r="EW903" s="59"/>
      <c r="EX903" s="59"/>
      <c r="EY903" s="59"/>
      <c r="EZ903" s="59"/>
      <c r="FA903" s="59"/>
      <c r="FB903" s="59"/>
      <c r="FC903" s="59"/>
      <c r="FD903" s="59"/>
      <c r="FE903" s="59"/>
      <c r="FF903" s="59"/>
      <c r="FG903" s="59"/>
      <c r="FH903" s="59"/>
      <c r="FI903" s="59"/>
      <c r="FJ903" s="59"/>
      <c r="FK903" s="59"/>
      <c r="FL903" s="59"/>
      <c r="FM903" s="59"/>
      <c r="FN903" s="59"/>
      <c r="FO903" s="59"/>
      <c r="FP903" s="59"/>
      <c r="FQ903" s="59"/>
      <c r="FR903" s="59"/>
      <c r="FS903" s="59"/>
      <c r="FT903" s="59"/>
      <c r="FU903" s="59"/>
      <c r="FV903" s="59"/>
      <c r="FW903" s="59"/>
      <c r="FX903" s="59"/>
      <c r="FY903" s="59"/>
      <c r="FZ903" s="59"/>
      <c r="GA903" s="59"/>
      <c r="GB903" s="59"/>
      <c r="GC903" s="59"/>
      <c r="GD903" s="59"/>
      <c r="GE903" s="59"/>
      <c r="GF903" s="59"/>
      <c r="GG903" s="59"/>
      <c r="GH903" s="59"/>
      <c r="GI903" s="59"/>
      <c r="GJ903" s="59"/>
      <c r="GK903" s="59"/>
    </row>
    <row r="904" spans="2:193" ht="90" x14ac:dyDescent="0.25">
      <c r="B904" s="18">
        <v>1</v>
      </c>
      <c r="C904" s="160" t="s">
        <v>596</v>
      </c>
      <c r="D904" s="27">
        <f>'2 уровень'!H1950</f>
        <v>0</v>
      </c>
      <c r="E904" s="27">
        <f>'2 уровень'!I1950</f>
        <v>0</v>
      </c>
      <c r="F904" s="27">
        <f>'2 уровень'!J1950</f>
        <v>3</v>
      </c>
      <c r="G904" s="64" t="e">
        <f>'2 уровень'!K1950</f>
        <v>#DIV/0!</v>
      </c>
      <c r="H904" s="78">
        <f>'2 уровень'!L1950</f>
        <v>0</v>
      </c>
      <c r="I904" s="78">
        <f>'2 уровень'!M1950</f>
        <v>0</v>
      </c>
      <c r="J904" s="73">
        <f>'2 уровень'!N1950</f>
        <v>0</v>
      </c>
      <c r="K904" s="73">
        <f>'2 уровень'!O1950</f>
        <v>0</v>
      </c>
      <c r="L904" s="73">
        <f>'2 уровень'!P1950</f>
        <v>0</v>
      </c>
      <c r="M904" s="73">
        <f>'2 уровень'!Q1950</f>
        <v>0</v>
      </c>
      <c r="N904" s="73">
        <f>'2 уровень'!R1950</f>
        <v>0</v>
      </c>
      <c r="O904" s="73">
        <f>'2 уровень'!S1950</f>
        <v>0</v>
      </c>
      <c r="P904" s="72">
        <f>'2 уровень'!T1950</f>
        <v>0</v>
      </c>
      <c r="Q904" s="72">
        <f>'2 уровень'!U1950</f>
        <v>0</v>
      </c>
      <c r="R904" s="72">
        <f>'2 уровень'!V1950</f>
        <v>0</v>
      </c>
      <c r="S904" s="72">
        <f>'2 уровень'!W1950</f>
        <v>0</v>
      </c>
      <c r="T904" s="72">
        <f>'2 уровень'!X1950</f>
        <v>0</v>
      </c>
      <c r="U904" s="72">
        <f>'2 уровень'!Y1950</f>
        <v>13.29603</v>
      </c>
      <c r="V904" s="774">
        <f>'2 уровень'!Z1950</f>
        <v>0</v>
      </c>
      <c r="W904" s="72">
        <f>'2 уровень'!AA1950</f>
        <v>0</v>
      </c>
      <c r="X904" s="72">
        <f>'2 уровень'!AB1950</f>
        <v>13.29603</v>
      </c>
      <c r="Y904" s="72">
        <f>'2 уровень'!AC1950</f>
        <v>0</v>
      </c>
      <c r="Z904" s="72">
        <f>'2 уровень'!AD1950</f>
        <v>0</v>
      </c>
      <c r="AA904" s="373">
        <f>'2 уровень'!AE1950</f>
        <v>13.29603</v>
      </c>
      <c r="AB904" s="72" t="e">
        <f>U904/T904*100</f>
        <v>#DIV/0!</v>
      </c>
      <c r="AC904" s="72" t="e">
        <f>AA904/T904*100</f>
        <v>#DIV/0!</v>
      </c>
      <c r="AD904" s="966">
        <f>'2 уровень'!AF1955</f>
        <v>0</v>
      </c>
      <c r="AE904" s="973">
        <f>'2 уровень'!AG1955</f>
        <v>0</v>
      </c>
      <c r="AF904" s="183">
        <f t="shared" si="166"/>
        <v>13296.03</v>
      </c>
      <c r="AG904" s="183">
        <f t="shared" si="165"/>
        <v>0</v>
      </c>
      <c r="AH904" s="882">
        <f>IF(P904&gt;0,P904*1000/D904,0)</f>
        <v>0</v>
      </c>
      <c r="AI904" s="59">
        <f>U904/F904*1000</f>
        <v>4432.01</v>
      </c>
      <c r="AJ904" s="59"/>
      <c r="AK904" s="263"/>
      <c r="AL904" s="59">
        <f>E908-D908</f>
        <v>0</v>
      </c>
      <c r="AM904" s="59"/>
      <c r="AN904" s="59"/>
      <c r="AO904" s="3477"/>
      <c r="AP904" s="3477"/>
      <c r="AQ904" s="3477"/>
      <c r="AR904" s="3477"/>
      <c r="AS904" s="3477"/>
      <c r="AT904" s="3477"/>
      <c r="AU904" s="3477"/>
      <c r="AV904" s="3477"/>
      <c r="AW904" s="59"/>
      <c r="AX904" s="59"/>
      <c r="AY904" s="59"/>
      <c r="AZ904" s="59"/>
      <c r="BA904" s="59"/>
      <c r="BB904" s="59"/>
      <c r="BC904" s="59"/>
      <c r="BD904" s="59"/>
      <c r="BE904" s="59"/>
      <c r="BF904" s="59"/>
      <c r="BG904" s="59"/>
      <c r="BH904" s="59"/>
      <c r="BI904" s="59"/>
      <c r="BJ904" s="59"/>
      <c r="BK904" s="59"/>
      <c r="BL904" s="59"/>
      <c r="BM904" s="59"/>
      <c r="BN904" s="59"/>
      <c r="BO904" s="59"/>
      <c r="BP904" s="59"/>
      <c r="BQ904" s="59"/>
      <c r="BR904" s="59"/>
      <c r="BS904" s="59"/>
      <c r="BT904" s="59"/>
      <c r="BU904" s="59"/>
      <c r="BV904" s="59"/>
      <c r="BW904" s="59"/>
      <c r="BX904" s="59"/>
      <c r="BY904" s="59"/>
      <c r="BZ904" s="59"/>
      <c r="CA904" s="59"/>
      <c r="CB904" s="59"/>
      <c r="CC904" s="59"/>
      <c r="CD904" s="59"/>
      <c r="CE904" s="59"/>
      <c r="CF904" s="59"/>
      <c r="CG904" s="59"/>
      <c r="CH904" s="59"/>
      <c r="CI904" s="59"/>
      <c r="CJ904" s="59"/>
      <c r="CK904" s="59"/>
      <c r="CL904" s="59"/>
      <c r="CM904" s="59"/>
      <c r="CN904" s="59"/>
      <c r="CO904" s="59"/>
      <c r="CP904" s="59"/>
      <c r="CQ904" s="59"/>
      <c r="CR904" s="59"/>
      <c r="CS904" s="59"/>
      <c r="CT904" s="59"/>
      <c r="CU904" s="59"/>
      <c r="CV904" s="59"/>
      <c r="CW904" s="59"/>
      <c r="CX904" s="59"/>
      <c r="CY904" s="59"/>
      <c r="CZ904" s="59"/>
      <c r="DA904" s="59"/>
      <c r="DB904" s="59"/>
      <c r="DC904" s="59"/>
      <c r="DD904" s="59"/>
      <c r="DE904" s="59"/>
      <c r="DF904" s="59"/>
      <c r="DG904" s="59"/>
      <c r="DH904" s="59"/>
      <c r="DI904" s="59"/>
      <c r="DJ904" s="59"/>
      <c r="DK904" s="59"/>
      <c r="DL904" s="59"/>
      <c r="DM904" s="59"/>
      <c r="DN904" s="59"/>
      <c r="DO904" s="59"/>
      <c r="DP904" s="59"/>
      <c r="DQ904" s="59"/>
      <c r="DR904" s="59"/>
      <c r="DS904" s="59"/>
      <c r="DT904" s="59"/>
      <c r="DU904" s="59"/>
      <c r="DV904" s="59"/>
      <c r="DW904" s="59"/>
      <c r="DX904" s="59"/>
      <c r="DY904" s="59"/>
      <c r="DZ904" s="59"/>
      <c r="EA904" s="59"/>
      <c r="EB904" s="59"/>
      <c r="EC904" s="59"/>
      <c r="ED904" s="59"/>
      <c r="EE904" s="59"/>
      <c r="EF904" s="59"/>
      <c r="EG904" s="59"/>
      <c r="EH904" s="59"/>
      <c r="EI904" s="59"/>
      <c r="EJ904" s="59"/>
      <c r="EK904" s="59"/>
      <c r="EL904" s="59"/>
      <c r="EM904" s="59"/>
      <c r="EN904" s="59"/>
      <c r="EO904" s="59"/>
      <c r="EP904" s="59"/>
      <c r="EQ904" s="59"/>
      <c r="ER904" s="59"/>
      <c r="ES904" s="59"/>
      <c r="ET904" s="59"/>
      <c r="EU904" s="59"/>
      <c r="EV904" s="59"/>
      <c r="EW904" s="59"/>
      <c r="EX904" s="59"/>
      <c r="EY904" s="59"/>
      <c r="EZ904" s="59"/>
      <c r="FA904" s="59"/>
      <c r="FB904" s="59"/>
      <c r="FC904" s="59"/>
      <c r="FD904" s="59"/>
      <c r="FE904" s="59"/>
      <c r="FF904" s="59"/>
      <c r="FG904" s="59"/>
      <c r="FH904" s="59"/>
      <c r="FI904" s="59"/>
      <c r="FJ904" s="59"/>
      <c r="FK904" s="59"/>
      <c r="FL904" s="59"/>
      <c r="FM904" s="59"/>
      <c r="FN904" s="59"/>
      <c r="FO904" s="59"/>
      <c r="FP904" s="59"/>
      <c r="FQ904" s="59"/>
      <c r="FR904" s="59"/>
      <c r="FS904" s="59"/>
      <c r="FT904" s="59"/>
      <c r="FU904" s="59"/>
      <c r="FV904" s="59"/>
      <c r="FW904" s="59"/>
      <c r="FX904" s="59"/>
      <c r="FY904" s="59"/>
      <c r="FZ904" s="59"/>
      <c r="GA904" s="59"/>
      <c r="GB904" s="59"/>
      <c r="GC904" s="59"/>
      <c r="GD904" s="59"/>
      <c r="GE904" s="59"/>
      <c r="GF904" s="59"/>
      <c r="GG904" s="59"/>
      <c r="GH904" s="59"/>
      <c r="GI904" s="59"/>
      <c r="GJ904" s="59"/>
      <c r="GK904" s="59"/>
    </row>
    <row r="905" spans="2:193" x14ac:dyDescent="0.25">
      <c r="C905" s="160" t="s">
        <v>718</v>
      </c>
      <c r="D905" s="27">
        <f>'2 уровень'!H1951</f>
        <v>0</v>
      </c>
      <c r="E905" s="27">
        <f>'2 уровень'!I1951</f>
        <v>0</v>
      </c>
      <c r="F905" s="27">
        <f>'2 уровень'!J1951</f>
        <v>0</v>
      </c>
      <c r="G905" s="64" t="e">
        <f>'2 уровень'!K1951</f>
        <v>#DIV/0!</v>
      </c>
      <c r="H905" s="78"/>
      <c r="I905" s="78"/>
      <c r="J905" s="73"/>
      <c r="K905" s="73"/>
      <c r="L905" s="73"/>
      <c r="M905" s="73"/>
      <c r="N905" s="73"/>
      <c r="O905" s="73"/>
      <c r="P905" s="72"/>
      <c r="Q905" s="72"/>
      <c r="R905" s="72"/>
      <c r="S905" s="72"/>
      <c r="T905" s="72"/>
      <c r="U905" s="72"/>
      <c r="V905" s="774"/>
      <c r="W905" s="72"/>
      <c r="X905" s="72"/>
      <c r="Y905" s="72"/>
      <c r="Z905" s="72"/>
      <c r="AA905" s="373"/>
      <c r="AB905" s="72"/>
      <c r="AC905" s="72"/>
      <c r="AD905" s="966"/>
      <c r="AE905" s="973"/>
      <c r="AF905" s="183"/>
      <c r="AG905" s="183"/>
      <c r="AH905" s="882"/>
      <c r="AI905" s="59"/>
      <c r="AJ905" s="59"/>
      <c r="AK905" s="263"/>
      <c r="AL905" s="59"/>
      <c r="AM905" s="59"/>
      <c r="AN905" s="59"/>
      <c r="AO905" s="3477"/>
      <c r="AP905" s="3477"/>
      <c r="AQ905" s="3477"/>
      <c r="AR905" s="3477"/>
      <c r="AS905" s="3477"/>
      <c r="AT905" s="3477"/>
      <c r="AU905" s="3477"/>
      <c r="AV905" s="3477"/>
      <c r="AW905" s="59"/>
      <c r="AX905" s="59"/>
      <c r="AY905" s="59"/>
      <c r="AZ905" s="59"/>
      <c r="BA905" s="59"/>
      <c r="BB905" s="59"/>
      <c r="BC905" s="59"/>
      <c r="BD905" s="59"/>
      <c r="BE905" s="59"/>
      <c r="BF905" s="59"/>
      <c r="BG905" s="59"/>
      <c r="BH905" s="59"/>
      <c r="BI905" s="59"/>
      <c r="BJ905" s="59"/>
      <c r="BK905" s="59"/>
      <c r="BL905" s="59"/>
      <c r="BM905" s="59"/>
      <c r="BN905" s="59"/>
      <c r="BO905" s="59"/>
      <c r="BP905" s="59"/>
      <c r="BQ905" s="59"/>
      <c r="BR905" s="59"/>
      <c r="BS905" s="59"/>
      <c r="BT905" s="59"/>
      <c r="BU905" s="59"/>
      <c r="BV905" s="59"/>
      <c r="BW905" s="59"/>
      <c r="BX905" s="59"/>
      <c r="BY905" s="59"/>
      <c r="BZ905" s="59"/>
      <c r="CA905" s="59"/>
      <c r="CB905" s="59"/>
      <c r="CC905" s="59"/>
      <c r="CD905" s="59"/>
      <c r="CE905" s="59"/>
      <c r="CF905" s="59"/>
      <c r="CG905" s="59"/>
      <c r="CH905" s="59"/>
      <c r="CI905" s="59"/>
      <c r="CJ905" s="59"/>
      <c r="CK905" s="59"/>
      <c r="CL905" s="59"/>
      <c r="CM905" s="59"/>
      <c r="CN905" s="59"/>
      <c r="CO905" s="59"/>
      <c r="CP905" s="59"/>
      <c r="CQ905" s="59"/>
      <c r="CR905" s="59"/>
      <c r="CS905" s="59"/>
      <c r="CT905" s="59"/>
      <c r="CU905" s="59"/>
      <c r="CV905" s="59"/>
      <c r="CW905" s="59"/>
      <c r="CX905" s="59"/>
      <c r="CY905" s="59"/>
      <c r="CZ905" s="59"/>
      <c r="DA905" s="59"/>
      <c r="DB905" s="59"/>
      <c r="DC905" s="59"/>
      <c r="DD905" s="59"/>
      <c r="DE905" s="59"/>
      <c r="DF905" s="59"/>
      <c r="DG905" s="59"/>
      <c r="DH905" s="59"/>
      <c r="DI905" s="59"/>
      <c r="DJ905" s="59"/>
      <c r="DK905" s="59"/>
      <c r="DL905" s="59"/>
      <c r="DM905" s="59"/>
      <c r="DN905" s="59"/>
      <c r="DO905" s="59"/>
      <c r="DP905" s="59"/>
      <c r="DQ905" s="59"/>
      <c r="DR905" s="59"/>
      <c r="DS905" s="59"/>
      <c r="DT905" s="59"/>
      <c r="DU905" s="59"/>
      <c r="DV905" s="59"/>
      <c r="DW905" s="59"/>
      <c r="DX905" s="59"/>
      <c r="DY905" s="59"/>
      <c r="DZ905" s="59"/>
      <c r="EA905" s="59"/>
      <c r="EB905" s="59"/>
      <c r="EC905" s="59"/>
      <c r="ED905" s="59"/>
      <c r="EE905" s="59"/>
      <c r="EF905" s="59"/>
      <c r="EG905" s="59"/>
      <c r="EH905" s="59"/>
      <c r="EI905" s="59"/>
      <c r="EJ905" s="59"/>
      <c r="EK905" s="59"/>
      <c r="EL905" s="59"/>
      <c r="EM905" s="59"/>
      <c r="EN905" s="59"/>
      <c r="EO905" s="59"/>
      <c r="EP905" s="59"/>
      <c r="EQ905" s="59"/>
      <c r="ER905" s="59"/>
      <c r="ES905" s="59"/>
      <c r="ET905" s="59"/>
      <c r="EU905" s="59"/>
      <c r="EV905" s="59"/>
      <c r="EW905" s="59"/>
      <c r="EX905" s="59"/>
      <c r="EY905" s="59"/>
      <c r="EZ905" s="59"/>
      <c r="FA905" s="59"/>
      <c r="FB905" s="59"/>
      <c r="FC905" s="59"/>
      <c r="FD905" s="59"/>
      <c r="FE905" s="59"/>
      <c r="FF905" s="59"/>
      <c r="FG905" s="59"/>
      <c r="FH905" s="59"/>
      <c r="FI905" s="59"/>
      <c r="FJ905" s="59"/>
      <c r="FK905" s="59"/>
      <c r="FL905" s="59"/>
      <c r="FM905" s="59"/>
      <c r="FN905" s="59"/>
      <c r="FO905" s="59"/>
      <c r="FP905" s="59"/>
      <c r="FQ905" s="59"/>
      <c r="FR905" s="59"/>
      <c r="FS905" s="59"/>
      <c r="FT905" s="59"/>
      <c r="FU905" s="59"/>
      <c r="FV905" s="59"/>
      <c r="FW905" s="59"/>
      <c r="FX905" s="59"/>
      <c r="FY905" s="59"/>
      <c r="FZ905" s="59"/>
      <c r="GA905" s="59"/>
      <c r="GB905" s="59"/>
      <c r="GC905" s="59"/>
      <c r="GD905" s="59"/>
      <c r="GE905" s="59"/>
      <c r="GF905" s="59"/>
      <c r="GG905" s="59"/>
      <c r="GH905" s="59"/>
      <c r="GI905" s="59"/>
      <c r="GJ905" s="59"/>
      <c r="GK905" s="59"/>
    </row>
    <row r="906" spans="2:193" x14ac:dyDescent="0.25">
      <c r="C906" s="160" t="s">
        <v>719</v>
      </c>
      <c r="D906" s="27">
        <f>'2 уровень'!H1952</f>
        <v>0</v>
      </c>
      <c r="E906" s="27">
        <f>'2 уровень'!I1952</f>
        <v>0</v>
      </c>
      <c r="F906" s="27">
        <f>'2 уровень'!J1952</f>
        <v>0</v>
      </c>
      <c r="G906" s="64" t="e">
        <f>'2 уровень'!K1952</f>
        <v>#DIV/0!</v>
      </c>
      <c r="H906" s="78"/>
      <c r="I906" s="78"/>
      <c r="J906" s="73"/>
      <c r="K906" s="73"/>
      <c r="L906" s="73"/>
      <c r="M906" s="73"/>
      <c r="N906" s="73"/>
      <c r="O906" s="73"/>
      <c r="P906" s="72"/>
      <c r="Q906" s="72"/>
      <c r="R906" s="72"/>
      <c r="S906" s="72"/>
      <c r="T906" s="72"/>
      <c r="U906" s="72"/>
      <c r="V906" s="774"/>
      <c r="W906" s="72"/>
      <c r="X906" s="72"/>
      <c r="Y906" s="72"/>
      <c r="Z906" s="72"/>
      <c r="AA906" s="373"/>
      <c r="AB906" s="72"/>
      <c r="AC906" s="72"/>
      <c r="AD906" s="966"/>
      <c r="AE906" s="973"/>
      <c r="AF906" s="183"/>
      <c r="AG906" s="183"/>
      <c r="AH906" s="882"/>
      <c r="AI906" s="59"/>
      <c r="AJ906" s="59"/>
      <c r="AK906" s="263"/>
      <c r="AL906" s="59"/>
      <c r="AM906" s="59"/>
      <c r="AN906" s="59"/>
      <c r="AO906" s="3477"/>
      <c r="AP906" s="3477"/>
      <c r="AQ906" s="3477"/>
      <c r="AR906" s="3477"/>
      <c r="AS906" s="3477"/>
      <c r="AT906" s="3477"/>
      <c r="AU906" s="3477"/>
      <c r="AV906" s="3477"/>
      <c r="AW906" s="59"/>
      <c r="AX906" s="59"/>
      <c r="AY906" s="59"/>
      <c r="AZ906" s="59"/>
      <c r="BA906" s="59"/>
      <c r="BB906" s="59"/>
      <c r="BC906" s="59"/>
      <c r="BD906" s="59"/>
      <c r="BE906" s="59"/>
      <c r="BF906" s="59"/>
      <c r="BG906" s="59"/>
      <c r="BH906" s="59"/>
      <c r="BI906" s="59"/>
      <c r="BJ906" s="59"/>
      <c r="BK906" s="59"/>
      <c r="BL906" s="59"/>
      <c r="BM906" s="59"/>
      <c r="BN906" s="59"/>
      <c r="BO906" s="59"/>
      <c r="BP906" s="59"/>
      <c r="BQ906" s="59"/>
      <c r="BR906" s="59"/>
      <c r="BS906" s="59"/>
      <c r="BT906" s="59"/>
      <c r="BU906" s="59"/>
      <c r="BV906" s="59"/>
      <c r="BW906" s="59"/>
      <c r="BX906" s="59"/>
      <c r="BY906" s="59"/>
      <c r="BZ906" s="59"/>
      <c r="CA906" s="59"/>
      <c r="CB906" s="59"/>
      <c r="CC906" s="59"/>
      <c r="CD906" s="59"/>
      <c r="CE906" s="59"/>
      <c r="CF906" s="59"/>
      <c r="CG906" s="59"/>
      <c r="CH906" s="59"/>
      <c r="CI906" s="59"/>
      <c r="CJ906" s="59"/>
      <c r="CK906" s="59"/>
      <c r="CL906" s="59"/>
      <c r="CM906" s="59"/>
      <c r="CN906" s="59"/>
      <c r="CO906" s="59"/>
      <c r="CP906" s="59"/>
      <c r="CQ906" s="59"/>
      <c r="CR906" s="59"/>
      <c r="CS906" s="59"/>
      <c r="CT906" s="59"/>
      <c r="CU906" s="59"/>
      <c r="CV906" s="59"/>
      <c r="CW906" s="59"/>
      <c r="CX906" s="59"/>
      <c r="CY906" s="59"/>
      <c r="CZ906" s="59"/>
      <c r="DA906" s="59"/>
      <c r="DB906" s="59"/>
      <c r="DC906" s="59"/>
      <c r="DD906" s="59"/>
      <c r="DE906" s="59"/>
      <c r="DF906" s="59"/>
      <c r="DG906" s="59"/>
      <c r="DH906" s="59"/>
      <c r="DI906" s="59"/>
      <c r="DJ906" s="59"/>
      <c r="DK906" s="59"/>
      <c r="DL906" s="59"/>
      <c r="DM906" s="59"/>
      <c r="DN906" s="59"/>
      <c r="DO906" s="59"/>
      <c r="DP906" s="59"/>
      <c r="DQ906" s="59"/>
      <c r="DR906" s="59"/>
      <c r="DS906" s="59"/>
      <c r="DT906" s="59"/>
      <c r="DU906" s="59"/>
      <c r="DV906" s="59"/>
      <c r="DW906" s="59"/>
      <c r="DX906" s="59"/>
      <c r="DY906" s="59"/>
      <c r="DZ906" s="59"/>
      <c r="EA906" s="59"/>
      <c r="EB906" s="59"/>
      <c r="EC906" s="59"/>
      <c r="ED906" s="59"/>
      <c r="EE906" s="59"/>
      <c r="EF906" s="59"/>
      <c r="EG906" s="59"/>
      <c r="EH906" s="59"/>
      <c r="EI906" s="59"/>
      <c r="EJ906" s="59"/>
      <c r="EK906" s="59"/>
      <c r="EL906" s="59"/>
      <c r="EM906" s="59"/>
      <c r="EN906" s="59"/>
      <c r="EO906" s="59"/>
      <c r="EP906" s="59"/>
      <c r="EQ906" s="59"/>
      <c r="ER906" s="59"/>
      <c r="ES906" s="59"/>
      <c r="ET906" s="59"/>
      <c r="EU906" s="59"/>
      <c r="EV906" s="59"/>
      <c r="EW906" s="59"/>
      <c r="EX906" s="59"/>
      <c r="EY906" s="59"/>
      <c r="EZ906" s="59"/>
      <c r="FA906" s="59"/>
      <c r="FB906" s="59"/>
      <c r="FC906" s="59"/>
      <c r="FD906" s="59"/>
      <c r="FE906" s="59"/>
      <c r="FF906" s="59"/>
      <c r="FG906" s="59"/>
      <c r="FH906" s="59"/>
      <c r="FI906" s="59"/>
      <c r="FJ906" s="59"/>
      <c r="FK906" s="59"/>
      <c r="FL906" s="59"/>
      <c r="FM906" s="59"/>
      <c r="FN906" s="59"/>
      <c r="FO906" s="59"/>
      <c r="FP906" s="59"/>
      <c r="FQ906" s="59"/>
      <c r="FR906" s="59"/>
      <c r="FS906" s="59"/>
      <c r="FT906" s="59"/>
      <c r="FU906" s="59"/>
      <c r="FV906" s="59"/>
      <c r="FW906" s="59"/>
      <c r="FX906" s="59"/>
      <c r="FY906" s="59"/>
      <c r="FZ906" s="59"/>
      <c r="GA906" s="59"/>
      <c r="GB906" s="59"/>
      <c r="GC906" s="59"/>
      <c r="GD906" s="59"/>
      <c r="GE906" s="59"/>
      <c r="GF906" s="59"/>
      <c r="GG906" s="59"/>
      <c r="GH906" s="59"/>
      <c r="GI906" s="59"/>
      <c r="GJ906" s="59"/>
      <c r="GK906" s="59"/>
    </row>
    <row r="907" spans="2:193" x14ac:dyDescent="0.25">
      <c r="C907" s="160" t="s">
        <v>720</v>
      </c>
      <c r="D907" s="27">
        <f>'2 уровень'!H1953</f>
        <v>0</v>
      </c>
      <c r="E907" s="27">
        <f>'2 уровень'!I1953</f>
        <v>0</v>
      </c>
      <c r="F907" s="27">
        <f>'2 уровень'!J1953</f>
        <v>3</v>
      </c>
      <c r="G907" s="64" t="e">
        <f>'2 уровень'!K1953</f>
        <v>#DIV/0!</v>
      </c>
      <c r="H907" s="78"/>
      <c r="I907" s="78"/>
      <c r="J907" s="73"/>
      <c r="K907" s="73"/>
      <c r="L907" s="73"/>
      <c r="M907" s="73"/>
      <c r="N907" s="73"/>
      <c r="O907" s="73"/>
      <c r="P907" s="72"/>
      <c r="Q907" s="72"/>
      <c r="R907" s="72"/>
      <c r="S907" s="72"/>
      <c r="T907" s="72"/>
      <c r="U907" s="72"/>
      <c r="V907" s="774"/>
      <c r="W907" s="72"/>
      <c r="X907" s="72"/>
      <c r="Y907" s="72"/>
      <c r="Z907" s="72"/>
      <c r="AA907" s="373"/>
      <c r="AB907" s="72"/>
      <c r="AC907" s="72"/>
      <c r="AD907" s="966"/>
      <c r="AE907" s="973"/>
      <c r="AF907" s="183"/>
      <c r="AG907" s="183"/>
      <c r="AH907" s="882"/>
      <c r="AI907" s="59"/>
      <c r="AJ907" s="59"/>
      <c r="AK907" s="263"/>
      <c r="AL907" s="59"/>
      <c r="AM907" s="59"/>
      <c r="AN907" s="59"/>
      <c r="AO907" s="3477"/>
      <c r="AP907" s="3477"/>
      <c r="AQ907" s="3477"/>
      <c r="AR907" s="3477"/>
      <c r="AS907" s="3477"/>
      <c r="AT907" s="3477"/>
      <c r="AU907" s="3477"/>
      <c r="AV907" s="3477"/>
      <c r="AW907" s="59"/>
      <c r="AX907" s="59"/>
      <c r="AY907" s="59"/>
      <c r="AZ907" s="59"/>
      <c r="BA907" s="59"/>
      <c r="BB907" s="59"/>
      <c r="BC907" s="59"/>
      <c r="BD907" s="59"/>
      <c r="BE907" s="59"/>
      <c r="BF907" s="59"/>
      <c r="BG907" s="59"/>
      <c r="BH907" s="59"/>
      <c r="BI907" s="59"/>
      <c r="BJ907" s="59"/>
      <c r="BK907" s="59"/>
      <c r="BL907" s="59"/>
      <c r="BM907" s="59"/>
      <c r="BN907" s="59"/>
      <c r="BO907" s="59"/>
      <c r="BP907" s="59"/>
      <c r="BQ907" s="59"/>
      <c r="BR907" s="59"/>
      <c r="BS907" s="59"/>
      <c r="BT907" s="59"/>
      <c r="BU907" s="59"/>
      <c r="BV907" s="59"/>
      <c r="BW907" s="59"/>
      <c r="BX907" s="59"/>
      <c r="BY907" s="59"/>
      <c r="BZ907" s="59"/>
      <c r="CA907" s="59"/>
      <c r="CB907" s="59"/>
      <c r="CC907" s="59"/>
      <c r="CD907" s="59"/>
      <c r="CE907" s="59"/>
      <c r="CF907" s="59"/>
      <c r="CG907" s="59"/>
      <c r="CH907" s="59"/>
      <c r="CI907" s="59"/>
      <c r="CJ907" s="59"/>
      <c r="CK907" s="59"/>
      <c r="CL907" s="59"/>
      <c r="CM907" s="59"/>
      <c r="CN907" s="59"/>
      <c r="CO907" s="59"/>
      <c r="CP907" s="59"/>
      <c r="CQ907" s="59"/>
      <c r="CR907" s="59"/>
      <c r="CS907" s="59"/>
      <c r="CT907" s="59"/>
      <c r="CU907" s="59"/>
      <c r="CV907" s="59"/>
      <c r="CW907" s="59"/>
      <c r="CX907" s="59"/>
      <c r="CY907" s="59"/>
      <c r="CZ907" s="59"/>
      <c r="DA907" s="59"/>
      <c r="DB907" s="59"/>
      <c r="DC907" s="59"/>
      <c r="DD907" s="59"/>
      <c r="DE907" s="59"/>
      <c r="DF907" s="59"/>
      <c r="DG907" s="59"/>
      <c r="DH907" s="59"/>
      <c r="DI907" s="59"/>
      <c r="DJ907" s="59"/>
      <c r="DK907" s="59"/>
      <c r="DL907" s="59"/>
      <c r="DM907" s="59"/>
      <c r="DN907" s="59"/>
      <c r="DO907" s="59"/>
      <c r="DP907" s="59"/>
      <c r="DQ907" s="59"/>
      <c r="DR907" s="59"/>
      <c r="DS907" s="59"/>
      <c r="DT907" s="59"/>
      <c r="DU907" s="59"/>
      <c r="DV907" s="59"/>
      <c r="DW907" s="59"/>
      <c r="DX907" s="59"/>
      <c r="DY907" s="59"/>
      <c r="DZ907" s="59"/>
      <c r="EA907" s="59"/>
      <c r="EB907" s="59"/>
      <c r="EC907" s="59"/>
      <c r="ED907" s="59"/>
      <c r="EE907" s="59"/>
      <c r="EF907" s="59"/>
      <c r="EG907" s="59"/>
      <c r="EH907" s="59"/>
      <c r="EI907" s="59"/>
      <c r="EJ907" s="59"/>
      <c r="EK907" s="59"/>
      <c r="EL907" s="59"/>
      <c r="EM907" s="59"/>
      <c r="EN907" s="59"/>
      <c r="EO907" s="59"/>
      <c r="EP907" s="59"/>
      <c r="EQ907" s="59"/>
      <c r="ER907" s="59"/>
      <c r="ES907" s="59"/>
      <c r="ET907" s="59"/>
      <c r="EU907" s="59"/>
      <c r="EV907" s="59"/>
      <c r="EW907" s="59"/>
      <c r="EX907" s="59"/>
      <c r="EY907" s="59"/>
      <c r="EZ907" s="59"/>
      <c r="FA907" s="59"/>
      <c r="FB907" s="59"/>
      <c r="FC907" s="59"/>
      <c r="FD907" s="59"/>
      <c r="FE907" s="59"/>
      <c r="FF907" s="59"/>
      <c r="FG907" s="59"/>
      <c r="FH907" s="59"/>
      <c r="FI907" s="59"/>
      <c r="FJ907" s="59"/>
      <c r="FK907" s="59"/>
      <c r="FL907" s="59"/>
      <c r="FM907" s="59"/>
      <c r="FN907" s="59"/>
      <c r="FO907" s="59"/>
      <c r="FP907" s="59"/>
      <c r="FQ907" s="59"/>
      <c r="FR907" s="59"/>
      <c r="FS907" s="59"/>
      <c r="FT907" s="59"/>
      <c r="FU907" s="59"/>
      <c r="FV907" s="59"/>
      <c r="FW907" s="59"/>
      <c r="FX907" s="59"/>
      <c r="FY907" s="59"/>
      <c r="FZ907" s="59"/>
      <c r="GA907" s="59"/>
      <c r="GB907" s="59"/>
      <c r="GC907" s="59"/>
      <c r="GD907" s="59"/>
      <c r="GE907" s="59"/>
      <c r="GF907" s="59"/>
      <c r="GG907" s="59"/>
      <c r="GH907" s="59"/>
      <c r="GI907" s="59"/>
      <c r="GJ907" s="59"/>
      <c r="GK907" s="59"/>
    </row>
    <row r="908" spans="2:193" ht="45" x14ac:dyDescent="0.25">
      <c r="B908" s="18">
        <v>1</v>
      </c>
      <c r="C908" s="160" t="s">
        <v>552</v>
      </c>
      <c r="D908" s="27">
        <f>'2 уровень'!H1954</f>
        <v>0</v>
      </c>
      <c r="E908" s="27">
        <f>'2 уровень'!I1954</f>
        <v>0</v>
      </c>
      <c r="F908" s="27">
        <f>'2 уровень'!J1954</f>
        <v>2</v>
      </c>
      <c r="G908" s="64" t="e">
        <f>'2 уровень'!K1954</f>
        <v>#DIV/0!</v>
      </c>
      <c r="H908" s="78">
        <f>'2 уровень'!L1954</f>
        <v>0</v>
      </c>
      <c r="I908" s="78">
        <f>'2 уровень'!M1954</f>
        <v>0</v>
      </c>
      <c r="J908" s="73">
        <f>'2 уровень'!N1954</f>
        <v>0</v>
      </c>
      <c r="K908" s="73">
        <f>'2 уровень'!O1954</f>
        <v>0</v>
      </c>
      <c r="L908" s="73">
        <f>'2 уровень'!P1954</f>
        <v>0</v>
      </c>
      <c r="M908" s="73">
        <f>'2 уровень'!Q1954</f>
        <v>0</v>
      </c>
      <c r="N908" s="73">
        <f>'2 уровень'!R1954</f>
        <v>0</v>
      </c>
      <c r="O908" s="73">
        <f>'2 уровень'!S1954</f>
        <v>0</v>
      </c>
      <c r="P908" s="72">
        <f>'2 уровень'!T1954</f>
        <v>0</v>
      </c>
      <c r="Q908" s="72">
        <f>'2 уровень'!U1954</f>
        <v>0</v>
      </c>
      <c r="R908" s="72">
        <f>'2 уровень'!V1954</f>
        <v>0</v>
      </c>
      <c r="S908" s="72">
        <f>'2 уровень'!W1954</f>
        <v>0</v>
      </c>
      <c r="T908" s="72">
        <f>'2 уровень'!X1954</f>
        <v>0</v>
      </c>
      <c r="U908" s="72">
        <f>'2 уровень'!Y1954</f>
        <v>6.0035300000000005</v>
      </c>
      <c r="V908" s="774">
        <f>'2 уровень'!Z1954</f>
        <v>0</v>
      </c>
      <c r="W908" s="72">
        <f>'2 уровень'!AA1954</f>
        <v>0</v>
      </c>
      <c r="X908" s="72">
        <f>'2 уровень'!AB1954</f>
        <v>6.0035300000000005</v>
      </c>
      <c r="Y908" s="72">
        <f>'2 уровень'!AC1954</f>
        <v>0</v>
      </c>
      <c r="Z908" s="72">
        <f>'2 уровень'!AD1954</f>
        <v>0</v>
      </c>
      <c r="AA908" s="373">
        <f>'2 уровень'!AE1954</f>
        <v>6.0035300000000005</v>
      </c>
      <c r="AB908" s="72" t="e">
        <f>U908/T908*100</f>
        <v>#DIV/0!</v>
      </c>
      <c r="AC908" s="72" t="e">
        <f>AA908/T908*100</f>
        <v>#DIV/0!</v>
      </c>
      <c r="AD908" s="966">
        <f>'2 уровень'!AF1956</f>
        <v>0</v>
      </c>
      <c r="AE908" s="973">
        <f>'2 уровень'!AG1956</f>
        <v>0</v>
      </c>
      <c r="AF908" s="183">
        <f t="shared" si="166"/>
        <v>6003.5300000000007</v>
      </c>
      <c r="AG908" s="183">
        <f t="shared" si="165"/>
        <v>0</v>
      </c>
      <c r="AH908" s="882">
        <f>IF(P908&gt;0,P908*1000/D908,0)</f>
        <v>0</v>
      </c>
      <c r="AI908" s="59">
        <f t="shared" ref="AI908:AI928" si="168">U908/F908*1000</f>
        <v>3001.7650000000003</v>
      </c>
      <c r="AJ908" s="59"/>
      <c r="AK908" s="263"/>
      <c r="AL908" s="59">
        <f>E909-D909</f>
        <v>0</v>
      </c>
      <c r="AM908" s="59"/>
      <c r="AN908" s="59"/>
      <c r="AO908" s="3477"/>
      <c r="AP908" s="3477"/>
      <c r="AQ908" s="3477"/>
      <c r="AR908" s="3477"/>
      <c r="AS908" s="3477"/>
      <c r="AT908" s="3477"/>
      <c r="AU908" s="3477"/>
      <c r="AV908" s="3477"/>
      <c r="AW908" s="59"/>
      <c r="AX908" s="59"/>
      <c r="AY908" s="59"/>
      <c r="AZ908" s="59"/>
      <c r="BA908" s="59"/>
      <c r="BB908" s="59"/>
      <c r="BC908" s="59"/>
      <c r="BD908" s="59"/>
      <c r="BE908" s="59"/>
      <c r="BF908" s="59"/>
      <c r="BG908" s="59"/>
      <c r="BH908" s="59"/>
      <c r="BI908" s="59"/>
      <c r="BJ908" s="59"/>
      <c r="BK908" s="59"/>
      <c r="BL908" s="59"/>
      <c r="BM908" s="59"/>
      <c r="BN908" s="59"/>
      <c r="BO908" s="59"/>
      <c r="BP908" s="59"/>
      <c r="BQ908" s="59"/>
      <c r="BR908" s="59"/>
      <c r="BS908" s="59"/>
      <c r="BT908" s="59"/>
      <c r="BU908" s="59"/>
      <c r="BV908" s="59"/>
      <c r="BW908" s="59"/>
      <c r="BX908" s="59"/>
      <c r="BY908" s="59"/>
      <c r="BZ908" s="59"/>
      <c r="CA908" s="59"/>
      <c r="CB908" s="59"/>
      <c r="CC908" s="59"/>
      <c r="CD908" s="59"/>
      <c r="CE908" s="59"/>
      <c r="CF908" s="59"/>
      <c r="CG908" s="59"/>
      <c r="CH908" s="59"/>
      <c r="CI908" s="59"/>
      <c r="CJ908" s="59"/>
      <c r="CK908" s="59"/>
      <c r="CL908" s="59"/>
      <c r="CM908" s="59"/>
      <c r="CN908" s="59"/>
      <c r="CO908" s="59"/>
      <c r="CP908" s="59"/>
      <c r="CQ908" s="59"/>
      <c r="CR908" s="59"/>
      <c r="CS908" s="59"/>
      <c r="CT908" s="59"/>
      <c r="CU908" s="59"/>
      <c r="CV908" s="59"/>
      <c r="CW908" s="59"/>
      <c r="CX908" s="59"/>
      <c r="CY908" s="59"/>
      <c r="CZ908" s="59"/>
      <c r="DA908" s="59"/>
      <c r="DB908" s="59"/>
      <c r="DC908" s="59"/>
      <c r="DD908" s="59"/>
      <c r="DE908" s="59"/>
      <c r="DF908" s="59"/>
      <c r="DG908" s="59"/>
      <c r="DH908" s="59"/>
      <c r="DI908" s="59"/>
      <c r="DJ908" s="59"/>
      <c r="DK908" s="59"/>
      <c r="DL908" s="59"/>
      <c r="DM908" s="59"/>
      <c r="DN908" s="59"/>
      <c r="DO908" s="59"/>
      <c r="DP908" s="59"/>
      <c r="DQ908" s="59"/>
      <c r="DR908" s="59"/>
      <c r="DS908" s="59"/>
      <c r="DT908" s="59"/>
      <c r="DU908" s="59"/>
      <c r="DV908" s="59"/>
      <c r="DW908" s="59"/>
      <c r="DX908" s="59"/>
      <c r="DY908" s="59"/>
      <c r="DZ908" s="59"/>
      <c r="EA908" s="59"/>
      <c r="EB908" s="59"/>
      <c r="EC908" s="59"/>
      <c r="ED908" s="59"/>
      <c r="EE908" s="59"/>
      <c r="EF908" s="59"/>
      <c r="EG908" s="59"/>
      <c r="EH908" s="59"/>
      <c r="EI908" s="59"/>
      <c r="EJ908" s="59"/>
      <c r="EK908" s="59"/>
      <c r="EL908" s="59"/>
      <c r="EM908" s="59"/>
      <c r="EN908" s="59"/>
      <c r="EO908" s="59"/>
      <c r="EP908" s="59"/>
      <c r="EQ908" s="59"/>
      <c r="ER908" s="59"/>
      <c r="ES908" s="59"/>
      <c r="ET908" s="59"/>
      <c r="EU908" s="59"/>
      <c r="EV908" s="59"/>
      <c r="EW908" s="59"/>
      <c r="EX908" s="59"/>
      <c r="EY908" s="59"/>
      <c r="EZ908" s="59"/>
      <c r="FA908" s="59"/>
      <c r="FB908" s="59"/>
      <c r="FC908" s="59"/>
      <c r="FD908" s="59"/>
      <c r="FE908" s="59"/>
      <c r="FF908" s="59"/>
      <c r="FG908" s="59"/>
      <c r="FH908" s="59"/>
      <c r="FI908" s="59"/>
      <c r="FJ908" s="59"/>
      <c r="FK908" s="59"/>
      <c r="FL908" s="59"/>
      <c r="FM908" s="59"/>
      <c r="FN908" s="59"/>
      <c r="FO908" s="59"/>
      <c r="FP908" s="59"/>
      <c r="FQ908" s="59"/>
      <c r="FR908" s="59"/>
      <c r="FS908" s="59"/>
      <c r="FT908" s="59"/>
      <c r="FU908" s="59"/>
      <c r="FV908" s="59"/>
      <c r="FW908" s="59"/>
      <c r="FX908" s="59"/>
      <c r="FY908" s="59"/>
      <c r="FZ908" s="59"/>
      <c r="GA908" s="59"/>
      <c r="GB908" s="59"/>
      <c r="GC908" s="59"/>
      <c r="GD908" s="59"/>
      <c r="GE908" s="59"/>
      <c r="GF908" s="59"/>
      <c r="GG908" s="59"/>
      <c r="GH908" s="59"/>
      <c r="GI908" s="59"/>
      <c r="GJ908" s="59"/>
      <c r="GK908" s="59"/>
    </row>
    <row r="909" spans="2:193" ht="30" x14ac:dyDescent="0.25">
      <c r="B909" s="18">
        <v>1</v>
      </c>
      <c r="C909" s="160" t="s">
        <v>364</v>
      </c>
      <c r="D909" s="27">
        <f>'2 уровень'!H1955</f>
        <v>0</v>
      </c>
      <c r="E909" s="27">
        <f>'2 уровень'!I1955</f>
        <v>0</v>
      </c>
      <c r="F909" s="27">
        <f>'2 уровень'!J1955</f>
        <v>1</v>
      </c>
      <c r="G909" s="64" t="e">
        <f>'2 уровень'!K1955</f>
        <v>#DIV/0!</v>
      </c>
      <c r="H909" s="78">
        <f>'2 уровень'!L1955</f>
        <v>0</v>
      </c>
      <c r="I909" s="78">
        <f>'2 уровень'!M1955</f>
        <v>0</v>
      </c>
      <c r="J909" s="73">
        <f>'2 уровень'!N1955</f>
        <v>0</v>
      </c>
      <c r="K909" s="73">
        <f>'2 уровень'!O1955</f>
        <v>0</v>
      </c>
      <c r="L909" s="73">
        <f>'2 уровень'!P1955</f>
        <v>0</v>
      </c>
      <c r="M909" s="73">
        <f>'2 уровень'!Q1955</f>
        <v>0</v>
      </c>
      <c r="N909" s="73">
        <f>'2 уровень'!R1955</f>
        <v>0</v>
      </c>
      <c r="O909" s="73">
        <f>'2 уровень'!S1955</f>
        <v>0</v>
      </c>
      <c r="P909" s="72">
        <f>'2 уровень'!T1955</f>
        <v>0</v>
      </c>
      <c r="Q909" s="72">
        <f>'2 уровень'!U1955</f>
        <v>0</v>
      </c>
      <c r="R909" s="72">
        <f>'2 уровень'!V1955</f>
        <v>0</v>
      </c>
      <c r="S909" s="72">
        <f>'2 уровень'!W1955</f>
        <v>0</v>
      </c>
      <c r="T909" s="72">
        <f>'2 уровень'!X1955</f>
        <v>0</v>
      </c>
      <c r="U909" s="72">
        <f>'2 уровень'!Y1955</f>
        <v>3.7517600000000004</v>
      </c>
      <c r="V909" s="774">
        <f>'2 уровень'!Z1955</f>
        <v>0</v>
      </c>
      <c r="W909" s="72">
        <f>'2 уровень'!AA1955</f>
        <v>0</v>
      </c>
      <c r="X909" s="72">
        <f>'2 уровень'!AB1955</f>
        <v>3.7517600000000004</v>
      </c>
      <c r="Y909" s="72">
        <f>'2 уровень'!AC1955</f>
        <v>0</v>
      </c>
      <c r="Z909" s="72">
        <f>'2 уровень'!AD1955</f>
        <v>0</v>
      </c>
      <c r="AA909" s="373">
        <f>'2 уровень'!AE1955</f>
        <v>3.7517600000000004</v>
      </c>
      <c r="AB909" s="72"/>
      <c r="AC909" s="72"/>
      <c r="AD909" s="966">
        <f>'2 уровень'!AF1957</f>
        <v>0</v>
      </c>
      <c r="AE909" s="973">
        <f>'2 уровень'!AG1957</f>
        <v>0</v>
      </c>
      <c r="AF909" s="183">
        <f t="shared" si="166"/>
        <v>3751.76</v>
      </c>
      <c r="AG909" s="183">
        <f t="shared" si="165"/>
        <v>0</v>
      </c>
      <c r="AH909" s="882">
        <f>IF(P909&gt;0,P909*1000/D909,0)</f>
        <v>0</v>
      </c>
      <c r="AI909" s="59">
        <f t="shared" si="168"/>
        <v>3751.76</v>
      </c>
      <c r="AJ909" s="59"/>
      <c r="AK909" s="263"/>
      <c r="AL909" s="59">
        <f>E910-D910</f>
        <v>0</v>
      </c>
      <c r="AM909" s="59"/>
      <c r="AN909" s="59"/>
      <c r="AO909" s="3477"/>
      <c r="AP909" s="3477"/>
      <c r="AQ909" s="3477"/>
      <c r="AR909" s="3477"/>
      <c r="AS909" s="3477"/>
      <c r="AT909" s="3477"/>
      <c r="AU909" s="3477"/>
      <c r="AV909" s="3477"/>
      <c r="AW909" s="59"/>
      <c r="AX909" s="59"/>
      <c r="AY909" s="59"/>
      <c r="AZ909" s="59"/>
      <c r="BA909" s="59"/>
      <c r="BB909" s="59"/>
      <c r="BC909" s="59"/>
      <c r="BD909" s="59"/>
      <c r="BE909" s="59"/>
      <c r="BF909" s="59"/>
      <c r="BG909" s="59"/>
      <c r="BH909" s="59"/>
      <c r="BI909" s="59"/>
      <c r="BJ909" s="59"/>
      <c r="BK909" s="59"/>
      <c r="BL909" s="59"/>
      <c r="BM909" s="59"/>
      <c r="BN909" s="59"/>
      <c r="BO909" s="59"/>
      <c r="BP909" s="59"/>
      <c r="BQ909" s="59"/>
      <c r="BR909" s="59"/>
      <c r="BS909" s="59"/>
      <c r="BT909" s="59"/>
      <c r="BU909" s="59"/>
      <c r="BV909" s="59"/>
      <c r="BW909" s="59"/>
      <c r="BX909" s="59"/>
      <c r="BY909" s="59"/>
      <c r="BZ909" s="59"/>
      <c r="CA909" s="59"/>
      <c r="CB909" s="59"/>
      <c r="CC909" s="59"/>
      <c r="CD909" s="59"/>
      <c r="CE909" s="59"/>
      <c r="CF909" s="59"/>
      <c r="CG909" s="59"/>
      <c r="CH909" s="59"/>
      <c r="CI909" s="59"/>
      <c r="CJ909" s="59"/>
      <c r="CK909" s="59"/>
      <c r="CL909" s="59"/>
      <c r="CM909" s="59"/>
      <c r="CN909" s="59"/>
      <c r="CO909" s="59"/>
      <c r="CP909" s="59"/>
      <c r="CQ909" s="59"/>
      <c r="CR909" s="59"/>
      <c r="CS909" s="59"/>
      <c r="CT909" s="59"/>
      <c r="CU909" s="59"/>
      <c r="CV909" s="59"/>
      <c r="CW909" s="59"/>
      <c r="CX909" s="59"/>
      <c r="CY909" s="59"/>
      <c r="CZ909" s="59"/>
      <c r="DA909" s="59"/>
      <c r="DB909" s="59"/>
      <c r="DC909" s="59"/>
      <c r="DD909" s="59"/>
      <c r="DE909" s="59"/>
      <c r="DF909" s="59"/>
      <c r="DG909" s="59"/>
      <c r="DH909" s="59"/>
      <c r="DI909" s="59"/>
      <c r="DJ909" s="59"/>
      <c r="DK909" s="59"/>
      <c r="DL909" s="59"/>
      <c r="DM909" s="59"/>
      <c r="DN909" s="59"/>
      <c r="DO909" s="59"/>
      <c r="DP909" s="59"/>
      <c r="DQ909" s="59"/>
      <c r="DR909" s="59"/>
      <c r="DS909" s="59"/>
      <c r="DT909" s="59"/>
      <c r="DU909" s="59"/>
      <c r="DV909" s="59"/>
      <c r="DW909" s="59"/>
      <c r="DX909" s="59"/>
      <c r="DY909" s="59"/>
      <c r="DZ909" s="59"/>
      <c r="EA909" s="59"/>
      <c r="EB909" s="59"/>
      <c r="EC909" s="59"/>
      <c r="ED909" s="59"/>
      <c r="EE909" s="59"/>
      <c r="EF909" s="59"/>
      <c r="EG909" s="59"/>
      <c r="EH909" s="59"/>
      <c r="EI909" s="59"/>
      <c r="EJ909" s="59"/>
      <c r="EK909" s="59"/>
      <c r="EL909" s="59"/>
      <c r="EM909" s="59"/>
      <c r="EN909" s="59"/>
      <c r="EO909" s="59"/>
      <c r="EP909" s="59"/>
      <c r="EQ909" s="59"/>
      <c r="ER909" s="59"/>
      <c r="ES909" s="59"/>
      <c r="ET909" s="59"/>
      <c r="EU909" s="59"/>
      <c r="EV909" s="59"/>
      <c r="EW909" s="59"/>
      <c r="EX909" s="59"/>
      <c r="EY909" s="59"/>
      <c r="EZ909" s="59"/>
      <c r="FA909" s="59"/>
      <c r="FB909" s="59"/>
      <c r="FC909" s="59"/>
      <c r="FD909" s="59"/>
      <c r="FE909" s="59"/>
      <c r="FF909" s="59"/>
      <c r="FG909" s="59"/>
      <c r="FH909" s="59"/>
      <c r="FI909" s="59"/>
      <c r="FJ909" s="59"/>
      <c r="FK909" s="59"/>
      <c r="FL909" s="59"/>
      <c r="FM909" s="59"/>
      <c r="FN909" s="59"/>
      <c r="FO909" s="59"/>
      <c r="FP909" s="59"/>
      <c r="FQ909" s="59"/>
      <c r="FR909" s="59"/>
      <c r="FS909" s="59"/>
      <c r="FT909" s="59"/>
      <c r="FU909" s="59"/>
      <c r="FV909" s="59"/>
      <c r="FW909" s="59"/>
      <c r="FX909" s="59"/>
      <c r="FY909" s="59"/>
      <c r="FZ909" s="59"/>
      <c r="GA909" s="59"/>
      <c r="GB909" s="59"/>
      <c r="GC909" s="59"/>
      <c r="GD909" s="59"/>
      <c r="GE909" s="59"/>
      <c r="GF909" s="59"/>
      <c r="GG909" s="59"/>
      <c r="GH909" s="59"/>
      <c r="GI909" s="59"/>
      <c r="GJ909" s="59"/>
      <c r="GK909" s="59"/>
    </row>
    <row r="910" spans="2:193" ht="30" x14ac:dyDescent="0.25">
      <c r="B910" s="18">
        <v>1</v>
      </c>
      <c r="C910" s="160" t="s">
        <v>553</v>
      </c>
      <c r="D910" s="27">
        <f>'2 уровень'!H1956</f>
        <v>0</v>
      </c>
      <c r="E910" s="27">
        <f>'2 уровень'!I1956</f>
        <v>0</v>
      </c>
      <c r="F910" s="27">
        <f>'2 уровень'!J1956</f>
        <v>1</v>
      </c>
      <c r="G910" s="64" t="e">
        <f>'2 уровень'!K1956</f>
        <v>#DIV/0!</v>
      </c>
      <c r="H910" s="78">
        <f>'2 уровень'!L1956</f>
        <v>0</v>
      </c>
      <c r="I910" s="78">
        <f>'2 уровень'!M1956</f>
        <v>0</v>
      </c>
      <c r="J910" s="73">
        <f>'2 уровень'!N1956</f>
        <v>0</v>
      </c>
      <c r="K910" s="73">
        <f>'2 уровень'!O1956</f>
        <v>0</v>
      </c>
      <c r="L910" s="73">
        <f>'2 уровень'!P1956</f>
        <v>0</v>
      </c>
      <c r="M910" s="73">
        <f>'2 уровень'!Q1956</f>
        <v>0</v>
      </c>
      <c r="N910" s="73">
        <f>'2 уровень'!R1956</f>
        <v>0</v>
      </c>
      <c r="O910" s="73">
        <f>'2 уровень'!S1956</f>
        <v>0</v>
      </c>
      <c r="P910" s="72">
        <f>'2 уровень'!T1956</f>
        <v>0</v>
      </c>
      <c r="Q910" s="72">
        <f>'2 уровень'!U1956</f>
        <v>0</v>
      </c>
      <c r="R910" s="72">
        <f>'2 уровень'!V1956</f>
        <v>0</v>
      </c>
      <c r="S910" s="72">
        <f>'2 уровень'!W1956</f>
        <v>0</v>
      </c>
      <c r="T910" s="72">
        <f>'2 уровень'!X1956</f>
        <v>0</v>
      </c>
      <c r="U910" s="72">
        <f>'2 уровень'!Y1956</f>
        <v>3.7517600000000004</v>
      </c>
      <c r="V910" s="774">
        <f>'2 уровень'!Z1956</f>
        <v>0</v>
      </c>
      <c r="W910" s="72">
        <f>'2 уровень'!AA1956</f>
        <v>0</v>
      </c>
      <c r="X910" s="72">
        <f>'2 уровень'!AB1956</f>
        <v>3.7517600000000004</v>
      </c>
      <c r="Y910" s="72">
        <f>'2 уровень'!AC1956</f>
        <v>0</v>
      </c>
      <c r="Z910" s="72">
        <f>'2 уровень'!AD1956</f>
        <v>0</v>
      </c>
      <c r="AA910" s="373">
        <f>'2 уровень'!AE1956</f>
        <v>3.7517600000000004</v>
      </c>
      <c r="AB910" s="72" t="e">
        <f>U910/T910*100</f>
        <v>#DIV/0!</v>
      </c>
      <c r="AC910" s="72" t="e">
        <f>AA910/T910*100</f>
        <v>#DIV/0!</v>
      </c>
      <c r="AD910" s="966">
        <f>'2 уровень'!AF1960</f>
        <v>0</v>
      </c>
      <c r="AE910" s="973">
        <f>'2 уровень'!AG1960</f>
        <v>0</v>
      </c>
      <c r="AF910" s="183">
        <f t="shared" si="166"/>
        <v>3751.76</v>
      </c>
      <c r="AG910" s="183">
        <f t="shared" si="165"/>
        <v>0</v>
      </c>
      <c r="AH910" s="882">
        <f>IF(P910&gt;0,P910*1000/D910,0)</f>
        <v>0</v>
      </c>
      <c r="AI910" s="59">
        <f t="shared" si="168"/>
        <v>3751.76</v>
      </c>
      <c r="AJ910" s="59"/>
      <c r="AK910" s="263"/>
      <c r="AL910" s="59">
        <f>E911-D911</f>
        <v>0</v>
      </c>
      <c r="AM910" s="59"/>
      <c r="AN910" s="59"/>
      <c r="AO910" s="3477"/>
      <c r="AP910" s="3477"/>
      <c r="AQ910" s="3477"/>
      <c r="AR910" s="3477"/>
      <c r="AS910" s="3477"/>
      <c r="AT910" s="3477"/>
      <c r="AU910" s="3477"/>
      <c r="AV910" s="3477"/>
      <c r="AW910" s="59"/>
      <c r="AX910" s="59"/>
      <c r="AY910" s="59"/>
      <c r="AZ910" s="59"/>
      <c r="BA910" s="59"/>
      <c r="BB910" s="59"/>
      <c r="BC910" s="59"/>
      <c r="BD910" s="59"/>
      <c r="BE910" s="59"/>
      <c r="BF910" s="59"/>
      <c r="BG910" s="59"/>
      <c r="BH910" s="59"/>
      <c r="BI910" s="59"/>
      <c r="BJ910" s="59"/>
      <c r="BK910" s="59"/>
      <c r="BL910" s="59"/>
      <c r="BM910" s="59"/>
      <c r="BN910" s="59"/>
      <c r="BO910" s="59"/>
      <c r="BP910" s="59"/>
      <c r="BQ910" s="59"/>
      <c r="BR910" s="59"/>
      <c r="BS910" s="59"/>
      <c r="BT910" s="59"/>
      <c r="BU910" s="59"/>
      <c r="BV910" s="59"/>
      <c r="BW910" s="59"/>
      <c r="BX910" s="59"/>
      <c r="BY910" s="59"/>
      <c r="BZ910" s="59"/>
      <c r="CA910" s="59"/>
      <c r="CB910" s="59"/>
      <c r="CC910" s="59"/>
      <c r="CD910" s="59"/>
      <c r="CE910" s="59"/>
      <c r="CF910" s="59"/>
      <c r="CG910" s="59"/>
      <c r="CH910" s="59"/>
      <c r="CI910" s="59"/>
      <c r="CJ910" s="59"/>
      <c r="CK910" s="59"/>
      <c r="CL910" s="59"/>
      <c r="CM910" s="59"/>
      <c r="CN910" s="59"/>
      <c r="CO910" s="59"/>
      <c r="CP910" s="59"/>
      <c r="CQ910" s="59"/>
      <c r="CR910" s="59"/>
      <c r="CS910" s="59"/>
      <c r="CT910" s="59"/>
      <c r="CU910" s="59"/>
      <c r="CV910" s="59"/>
      <c r="CW910" s="59"/>
      <c r="CX910" s="59"/>
      <c r="CY910" s="59"/>
      <c r="CZ910" s="59"/>
      <c r="DA910" s="59"/>
      <c r="DB910" s="59"/>
      <c r="DC910" s="59"/>
      <c r="DD910" s="59"/>
      <c r="DE910" s="59"/>
      <c r="DF910" s="59"/>
      <c r="DG910" s="59"/>
      <c r="DH910" s="59"/>
      <c r="DI910" s="59"/>
      <c r="DJ910" s="59"/>
      <c r="DK910" s="59"/>
      <c r="DL910" s="59"/>
      <c r="DM910" s="59"/>
      <c r="DN910" s="59"/>
      <c r="DO910" s="59"/>
      <c r="DP910" s="59"/>
      <c r="DQ910" s="59"/>
      <c r="DR910" s="59"/>
      <c r="DS910" s="59"/>
      <c r="DT910" s="59"/>
      <c r="DU910" s="59"/>
      <c r="DV910" s="59"/>
      <c r="DW910" s="59"/>
      <c r="DX910" s="59"/>
      <c r="DY910" s="59"/>
      <c r="DZ910" s="59"/>
      <c r="EA910" s="59"/>
      <c r="EB910" s="59"/>
      <c r="EC910" s="59"/>
      <c r="ED910" s="59"/>
      <c r="EE910" s="59"/>
      <c r="EF910" s="59"/>
      <c r="EG910" s="59"/>
      <c r="EH910" s="59"/>
      <c r="EI910" s="59"/>
      <c r="EJ910" s="59"/>
      <c r="EK910" s="59"/>
      <c r="EL910" s="59"/>
      <c r="EM910" s="59"/>
      <c r="EN910" s="59"/>
      <c r="EO910" s="59"/>
      <c r="EP910" s="59"/>
      <c r="EQ910" s="59"/>
      <c r="ER910" s="59"/>
      <c r="ES910" s="59"/>
      <c r="ET910" s="59"/>
      <c r="EU910" s="59"/>
      <c r="EV910" s="59"/>
      <c r="EW910" s="59"/>
      <c r="EX910" s="59"/>
      <c r="EY910" s="59"/>
      <c r="EZ910" s="59"/>
      <c r="FA910" s="59"/>
      <c r="FB910" s="59"/>
      <c r="FC910" s="59"/>
      <c r="FD910" s="59"/>
      <c r="FE910" s="59"/>
      <c r="FF910" s="59"/>
      <c r="FG910" s="59"/>
      <c r="FH910" s="59"/>
      <c r="FI910" s="59"/>
      <c r="FJ910" s="59"/>
      <c r="FK910" s="59"/>
      <c r="FL910" s="59"/>
      <c r="FM910" s="59"/>
      <c r="FN910" s="59"/>
      <c r="FO910" s="59"/>
      <c r="FP910" s="59"/>
      <c r="FQ910" s="59"/>
      <c r="FR910" s="59"/>
      <c r="FS910" s="59"/>
      <c r="FT910" s="59"/>
      <c r="FU910" s="59"/>
      <c r="FV910" s="59"/>
      <c r="FW910" s="59"/>
      <c r="FX910" s="59"/>
      <c r="FY910" s="59"/>
      <c r="FZ910" s="59"/>
      <c r="GA910" s="59"/>
      <c r="GB910" s="59"/>
      <c r="GC910" s="59"/>
      <c r="GD910" s="59"/>
      <c r="GE910" s="59"/>
      <c r="GF910" s="59"/>
      <c r="GG910" s="59"/>
      <c r="GH910" s="59"/>
      <c r="GI910" s="59"/>
      <c r="GJ910" s="59"/>
      <c r="GK910" s="59"/>
    </row>
    <row r="911" spans="2:193" ht="60" x14ac:dyDescent="0.25">
      <c r="B911" s="18">
        <v>1</v>
      </c>
      <c r="C911" s="280" t="s">
        <v>572</v>
      </c>
      <c r="D911" s="27">
        <f>'2 уровень'!H1957</f>
        <v>0</v>
      </c>
      <c r="E911" s="27">
        <f>'2 уровень'!I1957</f>
        <v>0</v>
      </c>
      <c r="F911" s="27">
        <f>'2 уровень'!J1957</f>
        <v>0</v>
      </c>
      <c r="G911" s="64">
        <f>'2 уровень'!K1957</f>
        <v>0</v>
      </c>
      <c r="H911" s="78">
        <f>'2 уровень'!L1957</f>
        <v>0</v>
      </c>
      <c r="I911" s="78">
        <f>'2 уровень'!M1957</f>
        <v>0</v>
      </c>
      <c r="J911" s="73">
        <f>'2 уровень'!N1957</f>
        <v>0</v>
      </c>
      <c r="K911" s="73">
        <f>'2 уровень'!O1957</f>
        <v>0</v>
      </c>
      <c r="L911" s="73">
        <f>'2 уровень'!P1957</f>
        <v>0</v>
      </c>
      <c r="M911" s="73">
        <f>'2 уровень'!Q1957</f>
        <v>0</v>
      </c>
      <c r="N911" s="73">
        <f>'2 уровень'!R1957</f>
        <v>0</v>
      </c>
      <c r="O911" s="73">
        <f>'2 уровень'!S1957</f>
        <v>0</v>
      </c>
      <c r="P911" s="72">
        <f>'2 уровень'!T1957</f>
        <v>0</v>
      </c>
      <c r="Q911" s="72">
        <f>'2 уровень'!U1957</f>
        <v>0</v>
      </c>
      <c r="R911" s="72">
        <f>'2 уровень'!V1957</f>
        <v>0</v>
      </c>
      <c r="S911" s="72">
        <f>'2 уровень'!W1957</f>
        <v>0</v>
      </c>
      <c r="T911" s="72">
        <f>'2 уровень'!X1957</f>
        <v>0</v>
      </c>
      <c r="U911" s="72">
        <f>'2 уровень'!Y1957</f>
        <v>0</v>
      </c>
      <c r="V911" s="774">
        <f>'2 уровень'!Z1957</f>
        <v>0</v>
      </c>
      <c r="W911" s="72">
        <f>'2 уровень'!AA1957</f>
        <v>0</v>
      </c>
      <c r="X911" s="72">
        <f>'2 уровень'!AB1957</f>
        <v>0</v>
      </c>
      <c r="Y911" s="72">
        <f>'2 уровень'!AC1957</f>
        <v>0</v>
      </c>
      <c r="Z911" s="72">
        <f>'2 уровень'!AD1957</f>
        <v>0</v>
      </c>
      <c r="AA911" s="373">
        <f>'2 уровень'!AE1957</f>
        <v>0</v>
      </c>
      <c r="AB911" s="72"/>
      <c r="AC911" s="72"/>
      <c r="AD911" s="966">
        <f>'2 уровень'!AF1961</f>
        <v>0</v>
      </c>
      <c r="AE911" s="973">
        <f>'2 уровень'!AG1961</f>
        <v>0</v>
      </c>
      <c r="AF911" s="183">
        <f t="shared" si="166"/>
        <v>0</v>
      </c>
      <c r="AG911" s="183">
        <f t="shared" si="165"/>
        <v>0</v>
      </c>
      <c r="AH911" s="882">
        <f>IF(P911&gt;0,P911*1000/D911,0)</f>
        <v>0</v>
      </c>
      <c r="AI911" s="59" t="e">
        <f t="shared" si="168"/>
        <v>#DIV/0!</v>
      </c>
      <c r="AJ911" s="59"/>
      <c r="AK911" s="263"/>
      <c r="AL911" s="59">
        <f>E914-D914</f>
        <v>0</v>
      </c>
      <c r="AM911" s="59"/>
      <c r="AN911" s="59"/>
      <c r="AO911" s="3477"/>
      <c r="AP911" s="3477"/>
      <c r="AQ911" s="3477"/>
      <c r="AR911" s="3477"/>
      <c r="AS911" s="3477"/>
      <c r="AT911" s="3477"/>
      <c r="AU911" s="3477"/>
      <c r="AV911" s="3477"/>
      <c r="AW911" s="59"/>
      <c r="AX911" s="59"/>
      <c r="AY911" s="59"/>
      <c r="AZ911" s="59"/>
      <c r="BA911" s="59"/>
      <c r="BB911" s="59"/>
      <c r="BC911" s="59"/>
      <c r="BD911" s="59"/>
      <c r="BE911" s="59"/>
      <c r="BF911" s="59"/>
      <c r="BG911" s="59"/>
      <c r="BH911" s="59"/>
      <c r="BI911" s="59"/>
      <c r="BJ911" s="59"/>
      <c r="BK911" s="59"/>
      <c r="BL911" s="59"/>
      <c r="BM911" s="59"/>
      <c r="BN911" s="59"/>
      <c r="BO911" s="59"/>
      <c r="BP911" s="59"/>
      <c r="BQ911" s="59"/>
      <c r="BR911" s="59"/>
      <c r="BS911" s="59"/>
      <c r="BT911" s="59"/>
      <c r="BU911" s="59"/>
      <c r="BV911" s="59"/>
      <c r="BW911" s="59"/>
      <c r="BX911" s="59"/>
      <c r="BY911" s="59"/>
      <c r="BZ911" s="59"/>
      <c r="CA911" s="59"/>
      <c r="CB911" s="59"/>
      <c r="CC911" s="59"/>
      <c r="CD911" s="59"/>
      <c r="CE911" s="59"/>
      <c r="CF911" s="59"/>
      <c r="CG911" s="59"/>
      <c r="CH911" s="59"/>
      <c r="CI911" s="59"/>
      <c r="CJ911" s="59"/>
      <c r="CK911" s="59"/>
      <c r="CL911" s="59"/>
      <c r="CM911" s="59"/>
      <c r="CN911" s="59"/>
      <c r="CO911" s="59"/>
      <c r="CP911" s="59"/>
      <c r="CQ911" s="59"/>
      <c r="CR911" s="59"/>
      <c r="CS911" s="59"/>
      <c r="CT911" s="59"/>
      <c r="CU911" s="59"/>
      <c r="CV911" s="59"/>
      <c r="CW911" s="59"/>
      <c r="CX911" s="59"/>
      <c r="CY911" s="59"/>
      <c r="CZ911" s="59"/>
      <c r="DA911" s="59"/>
      <c r="DB911" s="59"/>
      <c r="DC911" s="59"/>
      <c r="DD911" s="59"/>
      <c r="DE911" s="59"/>
      <c r="DF911" s="59"/>
      <c r="DG911" s="59"/>
      <c r="DH911" s="59"/>
      <c r="DI911" s="59"/>
      <c r="DJ911" s="59"/>
      <c r="DK911" s="59"/>
      <c r="DL911" s="59"/>
      <c r="DM911" s="59"/>
      <c r="DN911" s="59"/>
      <c r="DO911" s="59"/>
      <c r="DP911" s="59"/>
      <c r="DQ911" s="59"/>
      <c r="DR911" s="59"/>
      <c r="DS911" s="59"/>
      <c r="DT911" s="59"/>
      <c r="DU911" s="59"/>
      <c r="DV911" s="59"/>
      <c r="DW911" s="59"/>
      <c r="DX911" s="59"/>
      <c r="DY911" s="59"/>
      <c r="DZ911" s="59"/>
      <c r="EA911" s="59"/>
      <c r="EB911" s="59"/>
      <c r="EC911" s="59"/>
      <c r="ED911" s="59"/>
      <c r="EE911" s="59"/>
      <c r="EF911" s="59"/>
      <c r="EG911" s="59"/>
      <c r="EH911" s="59"/>
      <c r="EI911" s="59"/>
      <c r="EJ911" s="59"/>
      <c r="EK911" s="59"/>
      <c r="EL911" s="59"/>
      <c r="EM911" s="59"/>
      <c r="EN911" s="59"/>
      <c r="EO911" s="59"/>
      <c r="EP911" s="59"/>
      <c r="EQ911" s="59"/>
      <c r="ER911" s="59"/>
      <c r="ES911" s="59"/>
      <c r="ET911" s="59"/>
      <c r="EU911" s="59"/>
      <c r="EV911" s="59"/>
      <c r="EW911" s="59"/>
      <c r="EX911" s="59"/>
      <c r="EY911" s="59"/>
      <c r="EZ911" s="59"/>
      <c r="FA911" s="59"/>
      <c r="FB911" s="59"/>
      <c r="FC911" s="59"/>
      <c r="FD911" s="59"/>
      <c r="FE911" s="59"/>
      <c r="FF911" s="59"/>
      <c r="FG911" s="59"/>
      <c r="FH911" s="59"/>
      <c r="FI911" s="59"/>
      <c r="FJ911" s="59"/>
      <c r="FK911" s="59"/>
      <c r="FL911" s="59"/>
      <c r="FM911" s="59"/>
      <c r="FN911" s="59"/>
      <c r="FO911" s="59"/>
      <c r="FP911" s="59"/>
      <c r="FQ911" s="59"/>
      <c r="FR911" s="59"/>
      <c r="FS911" s="59"/>
      <c r="FT911" s="59"/>
      <c r="FU911" s="59"/>
      <c r="FV911" s="59"/>
      <c r="FW911" s="59"/>
      <c r="FX911" s="59"/>
      <c r="FY911" s="59"/>
      <c r="FZ911" s="59"/>
      <c r="GA911" s="59"/>
      <c r="GB911" s="59"/>
      <c r="GC911" s="59"/>
      <c r="GD911" s="59"/>
      <c r="GE911" s="59"/>
      <c r="GF911" s="59"/>
      <c r="GG911" s="59"/>
      <c r="GH911" s="59"/>
      <c r="GI911" s="59"/>
      <c r="GJ911" s="59"/>
      <c r="GK911" s="59"/>
    </row>
    <row r="912" spans="2:193" ht="60" x14ac:dyDescent="0.25">
      <c r="C912" s="280" t="s">
        <v>885</v>
      </c>
      <c r="D912" s="27"/>
      <c r="E912" s="27"/>
      <c r="F912" s="27"/>
      <c r="G912" s="64"/>
      <c r="H912" s="78"/>
      <c r="I912" s="78"/>
      <c r="J912" s="73"/>
      <c r="K912" s="73"/>
      <c r="L912" s="73"/>
      <c r="M912" s="73"/>
      <c r="N912" s="73"/>
      <c r="O912" s="73"/>
      <c r="P912" s="72"/>
      <c r="Q912" s="72"/>
      <c r="R912" s="72"/>
      <c r="S912" s="72"/>
      <c r="T912" s="72"/>
      <c r="U912" s="72"/>
      <c r="V912" s="774"/>
      <c r="W912" s="72"/>
      <c r="X912" s="72"/>
      <c r="Y912" s="72"/>
      <c r="Z912" s="72"/>
      <c r="AA912" s="373"/>
      <c r="AB912" s="72"/>
      <c r="AC912" s="72"/>
      <c r="AD912" s="966"/>
      <c r="AE912" s="973"/>
      <c r="AF912" s="183"/>
      <c r="AG912" s="183"/>
      <c r="AH912" s="882"/>
      <c r="AI912" s="59"/>
      <c r="AJ912" s="59"/>
      <c r="AK912" s="263"/>
      <c r="AL912" s="59"/>
      <c r="AM912" s="59"/>
      <c r="AN912" s="59"/>
      <c r="AO912" s="3477"/>
      <c r="AP912" s="3477"/>
      <c r="AQ912" s="3477"/>
      <c r="AR912" s="3477"/>
      <c r="AS912" s="3477"/>
      <c r="AT912" s="3477"/>
      <c r="AU912" s="3477"/>
      <c r="AV912" s="3477"/>
      <c r="AW912" s="59"/>
      <c r="AX912" s="59"/>
      <c r="AY912" s="59"/>
      <c r="AZ912" s="59"/>
      <c r="BA912" s="59"/>
      <c r="BB912" s="59"/>
      <c r="BC912" s="59"/>
      <c r="BD912" s="59"/>
      <c r="BE912" s="59"/>
      <c r="BF912" s="59"/>
      <c r="BG912" s="59"/>
      <c r="BH912" s="59"/>
      <c r="BI912" s="59"/>
      <c r="BJ912" s="59"/>
      <c r="BK912" s="59"/>
      <c r="BL912" s="59"/>
      <c r="BM912" s="59"/>
      <c r="BN912" s="59"/>
      <c r="BO912" s="59"/>
      <c r="BP912" s="59"/>
      <c r="BQ912" s="59"/>
      <c r="BR912" s="59"/>
      <c r="BS912" s="59"/>
      <c r="BT912" s="59"/>
      <c r="BU912" s="59"/>
      <c r="BV912" s="59"/>
      <c r="BW912" s="59"/>
      <c r="BX912" s="59"/>
      <c r="BY912" s="59"/>
      <c r="BZ912" s="59"/>
      <c r="CA912" s="59"/>
      <c r="CB912" s="59"/>
      <c r="CC912" s="59"/>
      <c r="CD912" s="59"/>
      <c r="CE912" s="59"/>
      <c r="CF912" s="59"/>
      <c r="CG912" s="59"/>
      <c r="CH912" s="59"/>
      <c r="CI912" s="59"/>
      <c r="CJ912" s="59"/>
      <c r="CK912" s="59"/>
      <c r="CL912" s="59"/>
      <c r="CM912" s="59"/>
      <c r="CN912" s="59"/>
      <c r="CO912" s="59"/>
      <c r="CP912" s="59"/>
      <c r="CQ912" s="59"/>
      <c r="CR912" s="59"/>
      <c r="CS912" s="59"/>
      <c r="CT912" s="59"/>
      <c r="CU912" s="59"/>
      <c r="CV912" s="59"/>
      <c r="CW912" s="59"/>
      <c r="CX912" s="59"/>
      <c r="CY912" s="59"/>
      <c r="CZ912" s="59"/>
      <c r="DA912" s="59"/>
      <c r="DB912" s="59"/>
      <c r="DC912" s="59"/>
      <c r="DD912" s="59"/>
      <c r="DE912" s="59"/>
      <c r="DF912" s="59"/>
      <c r="DG912" s="59"/>
      <c r="DH912" s="59"/>
      <c r="DI912" s="59"/>
      <c r="DJ912" s="59"/>
      <c r="DK912" s="59"/>
      <c r="DL912" s="59"/>
      <c r="DM912" s="59"/>
      <c r="DN912" s="59"/>
      <c r="DO912" s="59"/>
      <c r="DP912" s="59"/>
      <c r="DQ912" s="59"/>
      <c r="DR912" s="59"/>
      <c r="DS912" s="59"/>
      <c r="DT912" s="59"/>
      <c r="DU912" s="59"/>
      <c r="DV912" s="59"/>
      <c r="DW912" s="59"/>
      <c r="DX912" s="59"/>
      <c r="DY912" s="59"/>
      <c r="DZ912" s="59"/>
      <c r="EA912" s="59"/>
      <c r="EB912" s="59"/>
      <c r="EC912" s="59"/>
      <c r="ED912" s="59"/>
      <c r="EE912" s="59"/>
      <c r="EF912" s="59"/>
      <c r="EG912" s="59"/>
      <c r="EH912" s="59"/>
      <c r="EI912" s="59"/>
      <c r="EJ912" s="59"/>
      <c r="EK912" s="59"/>
      <c r="EL912" s="59"/>
      <c r="EM912" s="59"/>
      <c r="EN912" s="59"/>
      <c r="EO912" s="59"/>
      <c r="EP912" s="59"/>
      <c r="EQ912" s="59"/>
      <c r="ER912" s="59"/>
      <c r="ES912" s="59"/>
      <c r="ET912" s="59"/>
      <c r="EU912" s="59"/>
      <c r="EV912" s="59"/>
      <c r="EW912" s="59"/>
      <c r="EX912" s="59"/>
      <c r="EY912" s="59"/>
      <c r="EZ912" s="59"/>
      <c r="FA912" s="59"/>
      <c r="FB912" s="59"/>
      <c r="FC912" s="59"/>
      <c r="FD912" s="59"/>
      <c r="FE912" s="59"/>
      <c r="FF912" s="59"/>
      <c r="FG912" s="59"/>
      <c r="FH912" s="59"/>
      <c r="FI912" s="59"/>
      <c r="FJ912" s="59"/>
      <c r="FK912" s="59"/>
      <c r="FL912" s="59"/>
      <c r="FM912" s="59"/>
      <c r="FN912" s="59"/>
      <c r="FO912" s="59"/>
      <c r="FP912" s="59"/>
      <c r="FQ912" s="59"/>
      <c r="FR912" s="59"/>
      <c r="FS912" s="59"/>
      <c r="FT912" s="59"/>
      <c r="FU912" s="59"/>
      <c r="FV912" s="59"/>
      <c r="FW912" s="59"/>
      <c r="FX912" s="59"/>
      <c r="FY912" s="59"/>
      <c r="FZ912" s="59"/>
      <c r="GA912" s="59"/>
      <c r="GB912" s="59"/>
      <c r="GC912" s="59"/>
      <c r="GD912" s="59"/>
      <c r="GE912" s="59"/>
      <c r="GF912" s="59"/>
      <c r="GG912" s="59"/>
      <c r="GH912" s="59"/>
      <c r="GI912" s="59"/>
      <c r="GJ912" s="59"/>
      <c r="GK912" s="59"/>
    </row>
    <row r="913" spans="1:193" ht="60" x14ac:dyDescent="0.25">
      <c r="C913" s="280" t="s">
        <v>886</v>
      </c>
      <c r="D913" s="27"/>
      <c r="E913" s="27"/>
      <c r="F913" s="27"/>
      <c r="G913" s="64"/>
      <c r="H913" s="78"/>
      <c r="I913" s="78"/>
      <c r="J913" s="73"/>
      <c r="K913" s="73"/>
      <c r="L913" s="73"/>
      <c r="M913" s="73"/>
      <c r="N913" s="73"/>
      <c r="O913" s="73"/>
      <c r="P913" s="72"/>
      <c r="Q913" s="72"/>
      <c r="R913" s="72"/>
      <c r="S913" s="72"/>
      <c r="T913" s="72"/>
      <c r="U913" s="72"/>
      <c r="V913" s="774"/>
      <c r="W913" s="72"/>
      <c r="X913" s="72"/>
      <c r="Y913" s="72"/>
      <c r="Z913" s="72"/>
      <c r="AA913" s="373"/>
      <c r="AB913" s="72"/>
      <c r="AC913" s="72"/>
      <c r="AD913" s="966"/>
      <c r="AE913" s="973"/>
      <c r="AF913" s="183"/>
      <c r="AG913" s="183"/>
      <c r="AH913" s="882"/>
      <c r="AI913" s="59"/>
      <c r="AJ913" s="59"/>
      <c r="AK913" s="263"/>
      <c r="AL913" s="59"/>
      <c r="AM913" s="59"/>
      <c r="AN913" s="59"/>
      <c r="AO913" s="3477"/>
      <c r="AP913" s="3477"/>
      <c r="AQ913" s="3477"/>
      <c r="AR913" s="3477"/>
      <c r="AS913" s="3477"/>
      <c r="AT913" s="3477"/>
      <c r="AU913" s="3477"/>
      <c r="AV913" s="3477"/>
      <c r="AW913" s="59"/>
      <c r="AX913" s="59"/>
      <c r="AY913" s="59"/>
      <c r="AZ913" s="59"/>
      <c r="BA913" s="59"/>
      <c r="BB913" s="59"/>
      <c r="BC913" s="59"/>
      <c r="BD913" s="59"/>
      <c r="BE913" s="59"/>
      <c r="BF913" s="59"/>
      <c r="BG913" s="59"/>
      <c r="BH913" s="59"/>
      <c r="BI913" s="59"/>
      <c r="BJ913" s="59"/>
      <c r="BK913" s="59"/>
      <c r="BL913" s="59"/>
      <c r="BM913" s="59"/>
      <c r="BN913" s="59"/>
      <c r="BO913" s="59"/>
      <c r="BP913" s="59"/>
      <c r="BQ913" s="59"/>
      <c r="BR913" s="59"/>
      <c r="BS913" s="59"/>
      <c r="BT913" s="59"/>
      <c r="BU913" s="59"/>
      <c r="BV913" s="59"/>
      <c r="BW913" s="59"/>
      <c r="BX913" s="59"/>
      <c r="BY913" s="59"/>
      <c r="BZ913" s="59"/>
      <c r="CA913" s="59"/>
      <c r="CB913" s="59"/>
      <c r="CC913" s="59"/>
      <c r="CD913" s="59"/>
      <c r="CE913" s="59"/>
      <c r="CF913" s="59"/>
      <c r="CG913" s="59"/>
      <c r="CH913" s="59"/>
      <c r="CI913" s="59"/>
      <c r="CJ913" s="59"/>
      <c r="CK913" s="59"/>
      <c r="CL913" s="59"/>
      <c r="CM913" s="59"/>
      <c r="CN913" s="59"/>
      <c r="CO913" s="59"/>
      <c r="CP913" s="59"/>
      <c r="CQ913" s="59"/>
      <c r="CR913" s="59"/>
      <c r="CS913" s="59"/>
      <c r="CT913" s="59"/>
      <c r="CU913" s="59"/>
      <c r="CV913" s="59"/>
      <c r="CW913" s="59"/>
      <c r="CX913" s="59"/>
      <c r="CY913" s="59"/>
      <c r="CZ913" s="59"/>
      <c r="DA913" s="59"/>
      <c r="DB913" s="59"/>
      <c r="DC913" s="59"/>
      <c r="DD913" s="59"/>
      <c r="DE913" s="59"/>
      <c r="DF913" s="59"/>
      <c r="DG913" s="59"/>
      <c r="DH913" s="59"/>
      <c r="DI913" s="59"/>
      <c r="DJ913" s="59"/>
      <c r="DK913" s="59"/>
      <c r="DL913" s="59"/>
      <c r="DM913" s="59"/>
      <c r="DN913" s="59"/>
      <c r="DO913" s="59"/>
      <c r="DP913" s="59"/>
      <c r="DQ913" s="59"/>
      <c r="DR913" s="59"/>
      <c r="DS913" s="59"/>
      <c r="DT913" s="59"/>
      <c r="DU913" s="59"/>
      <c r="DV913" s="59"/>
      <c r="DW913" s="59"/>
      <c r="DX913" s="59"/>
      <c r="DY913" s="59"/>
      <c r="DZ913" s="59"/>
      <c r="EA913" s="59"/>
      <c r="EB913" s="59"/>
      <c r="EC913" s="59"/>
      <c r="ED913" s="59"/>
      <c r="EE913" s="59"/>
      <c r="EF913" s="59"/>
      <c r="EG913" s="59"/>
      <c r="EH913" s="59"/>
      <c r="EI913" s="59"/>
      <c r="EJ913" s="59"/>
      <c r="EK913" s="59"/>
      <c r="EL913" s="59"/>
      <c r="EM913" s="59"/>
      <c r="EN913" s="59"/>
      <c r="EO913" s="59"/>
      <c r="EP913" s="59"/>
      <c r="EQ913" s="59"/>
      <c r="ER913" s="59"/>
      <c r="ES913" s="59"/>
      <c r="ET913" s="59"/>
      <c r="EU913" s="59"/>
      <c r="EV913" s="59"/>
      <c r="EW913" s="59"/>
      <c r="EX913" s="59"/>
      <c r="EY913" s="59"/>
      <c r="EZ913" s="59"/>
      <c r="FA913" s="59"/>
      <c r="FB913" s="59"/>
      <c r="FC913" s="59"/>
      <c r="FD913" s="59"/>
      <c r="FE913" s="59"/>
      <c r="FF913" s="59"/>
      <c r="FG913" s="59"/>
      <c r="FH913" s="59"/>
      <c r="FI913" s="59"/>
      <c r="FJ913" s="59"/>
      <c r="FK913" s="59"/>
      <c r="FL913" s="59"/>
      <c r="FM913" s="59"/>
      <c r="FN913" s="59"/>
      <c r="FO913" s="59"/>
      <c r="FP913" s="59"/>
      <c r="FQ913" s="59"/>
      <c r="FR913" s="59"/>
      <c r="FS913" s="59"/>
      <c r="FT913" s="59"/>
      <c r="FU913" s="59"/>
      <c r="FV913" s="59"/>
      <c r="FW913" s="59"/>
      <c r="FX913" s="59"/>
      <c r="FY913" s="59"/>
      <c r="FZ913" s="59"/>
      <c r="GA913" s="59"/>
      <c r="GB913" s="59"/>
      <c r="GC913" s="59"/>
      <c r="GD913" s="59"/>
      <c r="GE913" s="59"/>
      <c r="GF913" s="59"/>
      <c r="GG913" s="59"/>
      <c r="GH913" s="59"/>
      <c r="GI913" s="59"/>
      <c r="GJ913" s="59"/>
      <c r="GK913" s="59"/>
    </row>
    <row r="914" spans="1:193" ht="30" x14ac:dyDescent="0.25">
      <c r="B914" s="18">
        <v>1</v>
      </c>
      <c r="C914" s="160" t="s">
        <v>554</v>
      </c>
      <c r="D914" s="27">
        <f>'2 уровень'!H1960</f>
        <v>0</v>
      </c>
      <c r="E914" s="27">
        <f>'2 уровень'!I1960</f>
        <v>0</v>
      </c>
      <c r="F914" s="27">
        <f>'2 уровень'!J1960</f>
        <v>0</v>
      </c>
      <c r="G914" s="64" t="e">
        <f>'2 уровень'!K1960</f>
        <v>#DIV/0!</v>
      </c>
      <c r="H914" s="78">
        <f>'2 уровень'!L1960</f>
        <v>0</v>
      </c>
      <c r="I914" s="78">
        <f>'2 уровень'!M1960</f>
        <v>0</v>
      </c>
      <c r="J914" s="73">
        <f>'2 уровень'!N1960</f>
        <v>0</v>
      </c>
      <c r="K914" s="73">
        <f>'2 уровень'!O1960</f>
        <v>0</v>
      </c>
      <c r="L914" s="73">
        <f>'2 уровень'!P1960</f>
        <v>0</v>
      </c>
      <c r="M914" s="73">
        <f>'2 уровень'!Q1960</f>
        <v>0</v>
      </c>
      <c r="N914" s="73">
        <f>'2 уровень'!R1960</f>
        <v>0</v>
      </c>
      <c r="O914" s="73">
        <f>'2 уровень'!S1960</f>
        <v>0</v>
      </c>
      <c r="P914" s="72">
        <f>'2 уровень'!T1960</f>
        <v>0</v>
      </c>
      <c r="Q914" s="72">
        <f>'2 уровень'!U1960</f>
        <v>0</v>
      </c>
      <c r="R914" s="72">
        <f>'2 уровень'!V1960</f>
        <v>0</v>
      </c>
      <c r="S914" s="72">
        <f>'2 уровень'!W1960</f>
        <v>0</v>
      </c>
      <c r="T914" s="72">
        <f>'2 уровень'!X1960</f>
        <v>0</v>
      </c>
      <c r="U914" s="72">
        <f>'2 уровень'!Y1960</f>
        <v>0</v>
      </c>
      <c r="V914" s="774">
        <f>'2 уровень'!Z1960</f>
        <v>0</v>
      </c>
      <c r="W914" s="72">
        <f>'2 уровень'!AA1960</f>
        <v>0</v>
      </c>
      <c r="X914" s="72">
        <f>'2 уровень'!AB1960</f>
        <v>0</v>
      </c>
      <c r="Y914" s="72">
        <f>'2 уровень'!AC1960</f>
        <v>0</v>
      </c>
      <c r="Z914" s="72">
        <f>'2 уровень'!AD1960</f>
        <v>0</v>
      </c>
      <c r="AA914" s="373">
        <f>'2 уровень'!AE1960</f>
        <v>0</v>
      </c>
      <c r="AB914" s="72" t="e">
        <f t="shared" ref="AB914:AB920" si="169">U914/T914*100</f>
        <v>#DIV/0!</v>
      </c>
      <c r="AC914" s="72" t="e">
        <f t="shared" ref="AC914:AC920" si="170">AA914/T914*100</f>
        <v>#DIV/0!</v>
      </c>
      <c r="AD914" s="966">
        <f>'2 уровень'!AF1962</f>
        <v>0</v>
      </c>
      <c r="AE914" s="973">
        <f>'2 уровень'!AG1962</f>
        <v>0</v>
      </c>
      <c r="AF914" s="183">
        <f t="shared" si="166"/>
        <v>0</v>
      </c>
      <c r="AG914" s="183">
        <f t="shared" si="165"/>
        <v>0</v>
      </c>
      <c r="AH914" s="882">
        <f>IF(P914&gt;0,P914*1000/D914,0)</f>
        <v>0</v>
      </c>
      <c r="AI914" s="59" t="e">
        <f t="shared" si="168"/>
        <v>#DIV/0!</v>
      </c>
      <c r="AJ914" s="59"/>
      <c r="AK914" s="263"/>
      <c r="AL914" s="59">
        <f t="shared" ref="AL914:AL947" si="171">E915-D915</f>
        <v>0</v>
      </c>
      <c r="AM914" s="59"/>
      <c r="AN914" s="59"/>
      <c r="AO914" s="3477"/>
      <c r="AP914" s="3477"/>
      <c r="AQ914" s="3477"/>
      <c r="AR914" s="3477"/>
      <c r="AS914" s="3477"/>
      <c r="AT914" s="3477"/>
      <c r="AU914" s="3477"/>
      <c r="AV914" s="3477"/>
      <c r="AW914" s="59"/>
      <c r="AX914" s="59"/>
      <c r="AY914" s="59"/>
      <c r="AZ914" s="59"/>
      <c r="BA914" s="59"/>
      <c r="BB914" s="59"/>
      <c r="BC914" s="59"/>
      <c r="BD914" s="59"/>
      <c r="BE914" s="59"/>
      <c r="BF914" s="59"/>
      <c r="BG914" s="59"/>
      <c r="BH914" s="59"/>
      <c r="BI914" s="59"/>
      <c r="BJ914" s="59"/>
      <c r="BK914" s="59"/>
      <c r="BL914" s="59"/>
      <c r="BM914" s="59"/>
      <c r="BN914" s="59"/>
      <c r="BO914" s="59"/>
      <c r="BP914" s="59"/>
      <c r="BQ914" s="59"/>
      <c r="BR914" s="59"/>
      <c r="BS914" s="59"/>
      <c r="BT914" s="59"/>
      <c r="BU914" s="59"/>
      <c r="BV914" s="59"/>
      <c r="BW914" s="59"/>
      <c r="BX914" s="59"/>
      <c r="BY914" s="59"/>
      <c r="BZ914" s="59"/>
      <c r="CA914" s="59"/>
      <c r="CB914" s="59"/>
      <c r="CC914" s="59"/>
      <c r="CD914" s="59"/>
      <c r="CE914" s="59"/>
      <c r="CF914" s="59"/>
      <c r="CG914" s="59"/>
      <c r="CH914" s="59"/>
      <c r="CI914" s="59"/>
      <c r="CJ914" s="59"/>
      <c r="CK914" s="59"/>
      <c r="CL914" s="59"/>
      <c r="CM914" s="59"/>
      <c r="CN914" s="59"/>
      <c r="CO914" s="59"/>
      <c r="CP914" s="59"/>
      <c r="CQ914" s="59"/>
      <c r="CR914" s="59"/>
      <c r="CS914" s="59"/>
      <c r="CT914" s="59"/>
      <c r="CU914" s="59"/>
      <c r="CV914" s="59"/>
      <c r="CW914" s="59"/>
      <c r="CX914" s="59"/>
      <c r="CY914" s="59"/>
      <c r="CZ914" s="59"/>
      <c r="DA914" s="59"/>
      <c r="DB914" s="59"/>
      <c r="DC914" s="59"/>
      <c r="DD914" s="59"/>
      <c r="DE914" s="59"/>
      <c r="DF914" s="59"/>
      <c r="DG914" s="59"/>
      <c r="DH914" s="59"/>
      <c r="DI914" s="59"/>
      <c r="DJ914" s="59"/>
      <c r="DK914" s="59"/>
      <c r="DL914" s="59"/>
      <c r="DM914" s="59"/>
      <c r="DN914" s="59"/>
      <c r="DO914" s="59"/>
      <c r="DP914" s="59"/>
      <c r="DQ914" s="59"/>
      <c r="DR914" s="59"/>
      <c r="DS914" s="59"/>
      <c r="DT914" s="59"/>
      <c r="DU914" s="59"/>
      <c r="DV914" s="59"/>
      <c r="DW914" s="59"/>
      <c r="DX914" s="59"/>
      <c r="DY914" s="59"/>
      <c r="DZ914" s="59"/>
      <c r="EA914" s="59"/>
      <c r="EB914" s="59"/>
      <c r="EC914" s="59"/>
      <c r="ED914" s="59"/>
      <c r="EE914" s="59"/>
      <c r="EF914" s="59"/>
      <c r="EG914" s="59"/>
      <c r="EH914" s="59"/>
      <c r="EI914" s="59"/>
      <c r="EJ914" s="59"/>
      <c r="EK914" s="59"/>
      <c r="EL914" s="59"/>
      <c r="EM914" s="59"/>
      <c r="EN914" s="59"/>
      <c r="EO914" s="59"/>
      <c r="EP914" s="59"/>
      <c r="EQ914" s="59"/>
      <c r="ER914" s="59"/>
      <c r="ES914" s="59"/>
      <c r="ET914" s="59"/>
      <c r="EU914" s="59"/>
      <c r="EV914" s="59"/>
      <c r="EW914" s="59"/>
      <c r="EX914" s="59"/>
      <c r="EY914" s="59"/>
      <c r="EZ914" s="59"/>
      <c r="FA914" s="59"/>
      <c r="FB914" s="59"/>
      <c r="FC914" s="59"/>
      <c r="FD914" s="59"/>
      <c r="FE914" s="59"/>
      <c r="FF914" s="59"/>
      <c r="FG914" s="59"/>
      <c r="FH914" s="59"/>
      <c r="FI914" s="59"/>
      <c r="FJ914" s="59"/>
      <c r="FK914" s="59"/>
      <c r="FL914" s="59"/>
      <c r="FM914" s="59"/>
      <c r="FN914" s="59"/>
      <c r="FO914" s="59"/>
      <c r="FP914" s="59"/>
      <c r="FQ914" s="59"/>
      <c r="FR914" s="59"/>
      <c r="FS914" s="59"/>
      <c r="FT914" s="59"/>
      <c r="FU914" s="59"/>
      <c r="FV914" s="59"/>
      <c r="FW914" s="59"/>
      <c r="FX914" s="59"/>
      <c r="FY914" s="59"/>
      <c r="FZ914" s="59"/>
      <c r="GA914" s="59"/>
      <c r="GB914" s="59"/>
      <c r="GC914" s="59"/>
      <c r="GD914" s="59"/>
      <c r="GE914" s="59"/>
      <c r="GF914" s="59"/>
      <c r="GG914" s="59"/>
      <c r="GH914" s="59"/>
      <c r="GI914" s="59"/>
      <c r="GJ914" s="59"/>
      <c r="GK914" s="59"/>
    </row>
    <row r="915" spans="1:193" ht="30" x14ac:dyDescent="0.25">
      <c r="B915" s="18">
        <v>1</v>
      </c>
      <c r="C915" s="160" t="s">
        <v>555</v>
      </c>
      <c r="D915" s="27">
        <f>'2 уровень'!H1961</f>
        <v>0</v>
      </c>
      <c r="E915" s="27">
        <f>'2 уровень'!I1961</f>
        <v>0</v>
      </c>
      <c r="F915" s="27">
        <f>'2 уровень'!J1961</f>
        <v>0</v>
      </c>
      <c r="G915" s="64">
        <f>'2 уровень'!K1961</f>
        <v>0</v>
      </c>
      <c r="H915" s="78">
        <f>'2 уровень'!L1961</f>
        <v>0</v>
      </c>
      <c r="I915" s="78">
        <f>'2 уровень'!M1961</f>
        <v>0</v>
      </c>
      <c r="J915" s="73">
        <f>'2 уровень'!N1961</f>
        <v>0</v>
      </c>
      <c r="K915" s="73">
        <f>'2 уровень'!O1961</f>
        <v>0</v>
      </c>
      <c r="L915" s="73">
        <f>'2 уровень'!P1961</f>
        <v>0</v>
      </c>
      <c r="M915" s="73">
        <f>'2 уровень'!Q1961</f>
        <v>0</v>
      </c>
      <c r="N915" s="73">
        <f>'2 уровень'!R1961</f>
        <v>0</v>
      </c>
      <c r="O915" s="73">
        <f>'2 уровень'!S1961</f>
        <v>0</v>
      </c>
      <c r="P915" s="72">
        <f>'2 уровень'!T1961</f>
        <v>0</v>
      </c>
      <c r="Q915" s="72">
        <f>'2 уровень'!U1961</f>
        <v>0</v>
      </c>
      <c r="R915" s="72">
        <f>'2 уровень'!V1961</f>
        <v>0</v>
      </c>
      <c r="S915" s="72">
        <f>'2 уровень'!W1961</f>
        <v>0</v>
      </c>
      <c r="T915" s="72">
        <f>'2 уровень'!X1961</f>
        <v>0</v>
      </c>
      <c r="U915" s="72">
        <f>'2 уровень'!Y1961</f>
        <v>0</v>
      </c>
      <c r="V915" s="774">
        <f>'2 уровень'!Z1961</f>
        <v>0</v>
      </c>
      <c r="W915" s="72">
        <f>'2 уровень'!AA1961</f>
        <v>0</v>
      </c>
      <c r="X915" s="72">
        <f>'2 уровень'!AB1961</f>
        <v>0</v>
      </c>
      <c r="Y915" s="72">
        <f>'2 уровень'!AC1961</f>
        <v>0</v>
      </c>
      <c r="Z915" s="72">
        <f>'2 уровень'!AD1961</f>
        <v>0</v>
      </c>
      <c r="AA915" s="373">
        <f>'2 уровень'!AE1961</f>
        <v>0</v>
      </c>
      <c r="AB915" s="72" t="e">
        <f t="shared" si="169"/>
        <v>#DIV/0!</v>
      </c>
      <c r="AC915" s="72" t="e">
        <f t="shared" si="170"/>
        <v>#DIV/0!</v>
      </c>
      <c r="AD915" s="966">
        <f>'2 уровень'!AF1963</f>
        <v>0</v>
      </c>
      <c r="AE915" s="973">
        <f>'2 уровень'!AG1963</f>
        <v>0</v>
      </c>
      <c r="AF915" s="183">
        <f t="shared" si="166"/>
        <v>0</v>
      </c>
      <c r="AG915" s="183">
        <f t="shared" si="165"/>
        <v>0</v>
      </c>
      <c r="AH915" s="882">
        <f>IF(P915&gt;0,P915*1000/D915,0)</f>
        <v>0</v>
      </c>
      <c r="AI915" s="59" t="e">
        <f t="shared" si="168"/>
        <v>#DIV/0!</v>
      </c>
      <c r="AJ915" s="59"/>
      <c r="AK915" s="263"/>
      <c r="AL915" s="59">
        <f t="shared" si="171"/>
        <v>0</v>
      </c>
      <c r="AM915" s="59"/>
      <c r="AN915" s="59"/>
      <c r="AO915" s="3477"/>
      <c r="AP915" s="3477"/>
      <c r="AQ915" s="3477"/>
      <c r="AR915" s="3477"/>
      <c r="AS915" s="3477"/>
      <c r="AT915" s="3477"/>
      <c r="AU915" s="3477"/>
      <c r="AV915" s="3477"/>
      <c r="AW915" s="59"/>
      <c r="AX915" s="59"/>
      <c r="AY915" s="59"/>
      <c r="AZ915" s="59"/>
      <c r="BA915" s="59"/>
      <c r="BB915" s="59"/>
      <c r="BC915" s="59"/>
      <c r="BD915" s="59"/>
      <c r="BE915" s="59"/>
      <c r="BF915" s="59"/>
      <c r="BG915" s="59"/>
      <c r="BH915" s="59"/>
      <c r="BI915" s="59"/>
      <c r="BJ915" s="59"/>
      <c r="BK915" s="59"/>
      <c r="BL915" s="59"/>
      <c r="BM915" s="59"/>
      <c r="BN915" s="59"/>
      <c r="BO915" s="59"/>
      <c r="BP915" s="59"/>
      <c r="BQ915" s="59"/>
      <c r="BR915" s="59"/>
      <c r="BS915" s="59"/>
      <c r="BT915" s="59"/>
      <c r="BU915" s="59"/>
      <c r="BV915" s="59"/>
      <c r="BW915" s="59"/>
      <c r="BX915" s="59"/>
      <c r="BY915" s="59"/>
      <c r="BZ915" s="59"/>
      <c r="CA915" s="59"/>
      <c r="CB915" s="59"/>
      <c r="CC915" s="59"/>
      <c r="CD915" s="59"/>
      <c r="CE915" s="59"/>
      <c r="CF915" s="59"/>
      <c r="CG915" s="59"/>
      <c r="CH915" s="59"/>
      <c r="CI915" s="59"/>
      <c r="CJ915" s="59"/>
      <c r="CK915" s="59"/>
      <c r="CL915" s="59"/>
      <c r="CM915" s="59"/>
      <c r="CN915" s="59"/>
      <c r="CO915" s="59"/>
      <c r="CP915" s="59"/>
      <c r="CQ915" s="59"/>
      <c r="CR915" s="59"/>
      <c r="CS915" s="59"/>
      <c r="CT915" s="59"/>
      <c r="CU915" s="59"/>
      <c r="CV915" s="59"/>
      <c r="CW915" s="59"/>
      <c r="CX915" s="59"/>
      <c r="CY915" s="59"/>
      <c r="CZ915" s="59"/>
      <c r="DA915" s="59"/>
      <c r="DB915" s="59"/>
      <c r="DC915" s="59"/>
      <c r="DD915" s="59"/>
      <c r="DE915" s="59"/>
      <c r="DF915" s="59"/>
      <c r="DG915" s="59"/>
      <c r="DH915" s="59"/>
      <c r="DI915" s="59"/>
      <c r="DJ915" s="59"/>
      <c r="DK915" s="59"/>
      <c r="DL915" s="59"/>
      <c r="DM915" s="59"/>
      <c r="DN915" s="59"/>
      <c r="DO915" s="59"/>
      <c r="DP915" s="59"/>
      <c r="DQ915" s="59"/>
      <c r="DR915" s="59"/>
      <c r="DS915" s="59"/>
      <c r="DT915" s="59"/>
      <c r="DU915" s="59"/>
      <c r="DV915" s="59"/>
      <c r="DW915" s="59"/>
      <c r="DX915" s="59"/>
      <c r="DY915" s="59"/>
      <c r="DZ915" s="59"/>
      <c r="EA915" s="59"/>
      <c r="EB915" s="59"/>
      <c r="EC915" s="59"/>
      <c r="ED915" s="59"/>
      <c r="EE915" s="59"/>
      <c r="EF915" s="59"/>
      <c r="EG915" s="59"/>
      <c r="EH915" s="59"/>
      <c r="EI915" s="59"/>
      <c r="EJ915" s="59"/>
      <c r="EK915" s="59"/>
      <c r="EL915" s="59"/>
      <c r="EM915" s="59"/>
      <c r="EN915" s="59"/>
      <c r="EO915" s="59"/>
      <c r="EP915" s="59"/>
      <c r="EQ915" s="59"/>
      <c r="ER915" s="59"/>
      <c r="ES915" s="59"/>
      <c r="ET915" s="59"/>
      <c r="EU915" s="59"/>
      <c r="EV915" s="59"/>
      <c r="EW915" s="59"/>
      <c r="EX915" s="59"/>
      <c r="EY915" s="59"/>
      <c r="EZ915" s="59"/>
      <c r="FA915" s="59"/>
      <c r="FB915" s="59"/>
      <c r="FC915" s="59"/>
      <c r="FD915" s="59"/>
      <c r="FE915" s="59"/>
      <c r="FF915" s="59"/>
      <c r="FG915" s="59"/>
      <c r="FH915" s="59"/>
      <c r="FI915" s="59"/>
      <c r="FJ915" s="59"/>
      <c r="FK915" s="59"/>
      <c r="FL915" s="59"/>
      <c r="FM915" s="59"/>
      <c r="FN915" s="59"/>
      <c r="FO915" s="59"/>
      <c r="FP915" s="59"/>
      <c r="FQ915" s="59"/>
      <c r="FR915" s="59"/>
      <c r="FS915" s="59"/>
      <c r="FT915" s="59"/>
      <c r="FU915" s="59"/>
      <c r="FV915" s="59"/>
      <c r="FW915" s="59"/>
      <c r="FX915" s="59"/>
      <c r="FY915" s="59"/>
      <c r="FZ915" s="59"/>
      <c r="GA915" s="59"/>
      <c r="GB915" s="59"/>
      <c r="GC915" s="59"/>
      <c r="GD915" s="59"/>
      <c r="GE915" s="59"/>
      <c r="GF915" s="59"/>
      <c r="GG915" s="59"/>
      <c r="GH915" s="59"/>
      <c r="GI915" s="59"/>
      <c r="GJ915" s="59"/>
      <c r="GK915" s="59"/>
    </row>
    <row r="916" spans="1:193" ht="45" x14ac:dyDescent="0.25">
      <c r="B916" s="18">
        <v>1</v>
      </c>
      <c r="C916" s="160" t="s">
        <v>556</v>
      </c>
      <c r="D916" s="27">
        <f>'2 уровень'!H1962</f>
        <v>0</v>
      </c>
      <c r="E916" s="27">
        <f>'2 уровень'!I1962</f>
        <v>0</v>
      </c>
      <c r="F916" s="27">
        <f>'2 уровень'!J1962</f>
        <v>0</v>
      </c>
      <c r="G916" s="64" t="e">
        <f>'2 уровень'!K1962</f>
        <v>#DIV/0!</v>
      </c>
      <c r="H916" s="78">
        <f>'2 уровень'!L1962</f>
        <v>0</v>
      </c>
      <c r="I916" s="78">
        <f>'2 уровень'!M1962</f>
        <v>0</v>
      </c>
      <c r="J916" s="73">
        <f>'2 уровень'!N1962</f>
        <v>0</v>
      </c>
      <c r="K916" s="73">
        <f>'2 уровень'!O1962</f>
        <v>0</v>
      </c>
      <c r="L916" s="73">
        <f>'2 уровень'!P1962</f>
        <v>0</v>
      </c>
      <c r="M916" s="73">
        <f>'2 уровень'!Q1962</f>
        <v>0</v>
      </c>
      <c r="N916" s="73">
        <f>'2 уровень'!R1962</f>
        <v>0</v>
      </c>
      <c r="O916" s="73">
        <f>'2 уровень'!S1962</f>
        <v>0</v>
      </c>
      <c r="P916" s="72">
        <f>'2 уровень'!T1962</f>
        <v>0</v>
      </c>
      <c r="Q916" s="72">
        <f>'2 уровень'!U1962</f>
        <v>0</v>
      </c>
      <c r="R916" s="72">
        <f>'2 уровень'!V1962</f>
        <v>0</v>
      </c>
      <c r="S916" s="72">
        <f>'2 уровень'!W1962</f>
        <v>0</v>
      </c>
      <c r="T916" s="72">
        <f>'2 уровень'!X1962</f>
        <v>0</v>
      </c>
      <c r="U916" s="72">
        <f>'2 уровень'!Y1962</f>
        <v>0</v>
      </c>
      <c r="V916" s="774">
        <f>'2 уровень'!Z1962</f>
        <v>0</v>
      </c>
      <c r="W916" s="72">
        <f>'2 уровень'!AA1962</f>
        <v>0</v>
      </c>
      <c r="X916" s="72">
        <f>'2 уровень'!AB1962</f>
        <v>0</v>
      </c>
      <c r="Y916" s="72">
        <f>'2 уровень'!AC1962</f>
        <v>0</v>
      </c>
      <c r="Z916" s="72">
        <f>'2 уровень'!AD1962</f>
        <v>0</v>
      </c>
      <c r="AA916" s="373">
        <f>'2 уровень'!AE1962</f>
        <v>0</v>
      </c>
      <c r="AB916" s="72" t="e">
        <f t="shared" si="169"/>
        <v>#DIV/0!</v>
      </c>
      <c r="AC916" s="72" t="e">
        <f t="shared" si="170"/>
        <v>#DIV/0!</v>
      </c>
      <c r="AD916" s="966">
        <f>'2 уровень'!AF1964</f>
        <v>0</v>
      </c>
      <c r="AE916" s="973">
        <f>'2 уровень'!AG1964</f>
        <v>0</v>
      </c>
      <c r="AF916" s="183">
        <f t="shared" si="166"/>
        <v>0</v>
      </c>
      <c r="AG916" s="183">
        <f t="shared" si="165"/>
        <v>0</v>
      </c>
      <c r="AH916" s="882">
        <f>IF(P916&gt;0,P916*1000/D916,0)</f>
        <v>0</v>
      </c>
      <c r="AI916" s="59" t="e">
        <f t="shared" si="168"/>
        <v>#DIV/0!</v>
      </c>
      <c r="AJ916" s="59"/>
      <c r="AK916" s="263"/>
      <c r="AL916" s="59">
        <f t="shared" si="171"/>
        <v>0</v>
      </c>
      <c r="AM916" s="59"/>
      <c r="AN916" s="59"/>
      <c r="AO916" s="3477"/>
      <c r="AP916" s="3477"/>
      <c r="AQ916" s="3477"/>
      <c r="AR916" s="3477"/>
      <c r="AS916" s="3477"/>
      <c r="AT916" s="3477"/>
      <c r="AU916" s="3477"/>
      <c r="AV916" s="3477"/>
      <c r="AW916" s="59"/>
      <c r="AX916" s="59"/>
      <c r="AY916" s="59"/>
      <c r="AZ916" s="59"/>
      <c r="BA916" s="59"/>
      <c r="BB916" s="59"/>
      <c r="BC916" s="59"/>
      <c r="BD916" s="59"/>
      <c r="BE916" s="59"/>
      <c r="BF916" s="59"/>
      <c r="BG916" s="59"/>
      <c r="BH916" s="59"/>
      <c r="BI916" s="59"/>
      <c r="BJ916" s="59"/>
      <c r="BK916" s="59"/>
      <c r="BL916" s="59"/>
      <c r="BM916" s="59"/>
      <c r="BN916" s="59"/>
      <c r="BO916" s="59"/>
      <c r="BP916" s="59"/>
      <c r="BQ916" s="59"/>
      <c r="BR916" s="59"/>
      <c r="BS916" s="59"/>
      <c r="BT916" s="59"/>
      <c r="BU916" s="59"/>
      <c r="BV916" s="59"/>
      <c r="BW916" s="59"/>
      <c r="BX916" s="59"/>
      <c r="BY916" s="59"/>
      <c r="BZ916" s="59"/>
      <c r="CA916" s="59"/>
      <c r="CB916" s="59"/>
      <c r="CC916" s="59"/>
      <c r="CD916" s="59"/>
      <c r="CE916" s="59"/>
      <c r="CF916" s="59"/>
      <c r="CG916" s="59"/>
      <c r="CH916" s="59"/>
      <c r="CI916" s="59"/>
      <c r="CJ916" s="59"/>
      <c r="CK916" s="59"/>
      <c r="CL916" s="59"/>
      <c r="CM916" s="59"/>
      <c r="CN916" s="59"/>
      <c r="CO916" s="59"/>
      <c r="CP916" s="59"/>
      <c r="CQ916" s="59"/>
      <c r="CR916" s="59"/>
      <c r="CS916" s="59"/>
      <c r="CT916" s="59"/>
      <c r="CU916" s="59"/>
      <c r="CV916" s="59"/>
      <c r="CW916" s="59"/>
      <c r="CX916" s="59"/>
      <c r="CY916" s="59"/>
      <c r="CZ916" s="59"/>
      <c r="DA916" s="59"/>
      <c r="DB916" s="59"/>
      <c r="DC916" s="59"/>
      <c r="DD916" s="59"/>
      <c r="DE916" s="59"/>
      <c r="DF916" s="59"/>
      <c r="DG916" s="59"/>
      <c r="DH916" s="59"/>
      <c r="DI916" s="59"/>
      <c r="DJ916" s="59"/>
      <c r="DK916" s="59"/>
      <c r="DL916" s="59"/>
      <c r="DM916" s="59"/>
      <c r="DN916" s="59"/>
      <c r="DO916" s="59"/>
      <c r="DP916" s="59"/>
      <c r="DQ916" s="59"/>
      <c r="DR916" s="59"/>
      <c r="DS916" s="59"/>
      <c r="DT916" s="59"/>
      <c r="DU916" s="59"/>
      <c r="DV916" s="59"/>
      <c r="DW916" s="59"/>
      <c r="DX916" s="59"/>
      <c r="DY916" s="59"/>
      <c r="DZ916" s="59"/>
      <c r="EA916" s="59"/>
      <c r="EB916" s="59"/>
      <c r="EC916" s="59"/>
      <c r="ED916" s="59"/>
      <c r="EE916" s="59"/>
      <c r="EF916" s="59"/>
      <c r="EG916" s="59"/>
      <c r="EH916" s="59"/>
      <c r="EI916" s="59"/>
      <c r="EJ916" s="59"/>
      <c r="EK916" s="59"/>
      <c r="EL916" s="59"/>
      <c r="EM916" s="59"/>
      <c r="EN916" s="59"/>
      <c r="EO916" s="59"/>
      <c r="EP916" s="59"/>
      <c r="EQ916" s="59"/>
      <c r="ER916" s="59"/>
      <c r="ES916" s="59"/>
      <c r="ET916" s="59"/>
      <c r="EU916" s="59"/>
      <c r="EV916" s="59"/>
      <c r="EW916" s="59"/>
      <c r="EX916" s="59"/>
      <c r="EY916" s="59"/>
      <c r="EZ916" s="59"/>
      <c r="FA916" s="59"/>
      <c r="FB916" s="59"/>
      <c r="FC916" s="59"/>
      <c r="FD916" s="59"/>
      <c r="FE916" s="59"/>
      <c r="FF916" s="59"/>
      <c r="FG916" s="59"/>
      <c r="FH916" s="59"/>
      <c r="FI916" s="59"/>
      <c r="FJ916" s="59"/>
      <c r="FK916" s="59"/>
      <c r="FL916" s="59"/>
      <c r="FM916" s="59"/>
      <c r="FN916" s="59"/>
      <c r="FO916" s="59"/>
      <c r="FP916" s="59"/>
      <c r="FQ916" s="59"/>
      <c r="FR916" s="59"/>
      <c r="FS916" s="59"/>
      <c r="FT916" s="59"/>
      <c r="FU916" s="59"/>
      <c r="FV916" s="59"/>
      <c r="FW916" s="59"/>
      <c r="FX916" s="59"/>
      <c r="FY916" s="59"/>
      <c r="FZ916" s="59"/>
      <c r="GA916" s="59"/>
      <c r="GB916" s="59"/>
      <c r="GC916" s="59"/>
      <c r="GD916" s="59"/>
      <c r="GE916" s="59"/>
      <c r="GF916" s="59"/>
      <c r="GG916" s="59"/>
      <c r="GH916" s="59"/>
      <c r="GI916" s="59"/>
      <c r="GJ916" s="59"/>
      <c r="GK916" s="59"/>
    </row>
    <row r="917" spans="1:193" ht="30" x14ac:dyDescent="0.25">
      <c r="A917" s="18">
        <v>1</v>
      </c>
      <c r="B917" s="18">
        <v>1</v>
      </c>
      <c r="C917" s="160" t="s">
        <v>557</v>
      </c>
      <c r="D917" s="27">
        <f>'2 уровень'!H1963</f>
        <v>0</v>
      </c>
      <c r="E917" s="27">
        <f>'2 уровень'!I1963</f>
        <v>0</v>
      </c>
      <c r="F917" s="27">
        <f>'2 уровень'!J1963</f>
        <v>0</v>
      </c>
      <c r="G917" s="64" t="e">
        <f>'2 уровень'!K1963</f>
        <v>#DIV/0!</v>
      </c>
      <c r="H917" s="78">
        <f>'2 уровень'!L1963</f>
        <v>0</v>
      </c>
      <c r="I917" s="78">
        <f>'2 уровень'!M1963</f>
        <v>0</v>
      </c>
      <c r="J917" s="73">
        <f>'2 уровень'!N1963</f>
        <v>0</v>
      </c>
      <c r="K917" s="73">
        <f>'2 уровень'!O1963</f>
        <v>0</v>
      </c>
      <c r="L917" s="73">
        <f>'2 уровень'!P1963</f>
        <v>0</v>
      </c>
      <c r="M917" s="73">
        <f>'2 уровень'!Q1963</f>
        <v>0</v>
      </c>
      <c r="N917" s="73">
        <f>'2 уровень'!R1963</f>
        <v>0</v>
      </c>
      <c r="O917" s="73">
        <f>'2 уровень'!S1963</f>
        <v>0</v>
      </c>
      <c r="P917" s="72">
        <f>'2 уровень'!T1963</f>
        <v>0</v>
      </c>
      <c r="Q917" s="72">
        <f>'2 уровень'!U1963</f>
        <v>0</v>
      </c>
      <c r="R917" s="72">
        <f>'2 уровень'!V1963</f>
        <v>0</v>
      </c>
      <c r="S917" s="72">
        <f>'2 уровень'!W1963</f>
        <v>0</v>
      </c>
      <c r="T917" s="72">
        <f>'2 уровень'!X1963</f>
        <v>0</v>
      </c>
      <c r="U917" s="72">
        <f>'2 уровень'!Y1963</f>
        <v>0</v>
      </c>
      <c r="V917" s="774">
        <f>'2 уровень'!Z1963</f>
        <v>0</v>
      </c>
      <c r="W917" s="72">
        <f>'2 уровень'!AA1963</f>
        <v>0</v>
      </c>
      <c r="X917" s="72">
        <f>'2 уровень'!AB1963</f>
        <v>0</v>
      </c>
      <c r="Y917" s="72">
        <f>'2 уровень'!AC1963</f>
        <v>0</v>
      </c>
      <c r="Z917" s="72">
        <f>'2 уровень'!AD1963</f>
        <v>0</v>
      </c>
      <c r="AA917" s="373">
        <f>'2 уровень'!AE1963</f>
        <v>0</v>
      </c>
      <c r="AB917" s="72" t="e">
        <f t="shared" si="169"/>
        <v>#DIV/0!</v>
      </c>
      <c r="AC917" s="72" t="e">
        <f t="shared" si="170"/>
        <v>#DIV/0!</v>
      </c>
      <c r="AD917" s="966">
        <f>'2 уровень'!AF1965</f>
        <v>0</v>
      </c>
      <c r="AE917" s="973">
        <f>'2 уровень'!AG1965</f>
        <v>0</v>
      </c>
      <c r="AF917" s="183">
        <f t="shared" si="166"/>
        <v>0</v>
      </c>
      <c r="AG917" s="183">
        <f t="shared" si="165"/>
        <v>0</v>
      </c>
      <c r="AH917" s="882">
        <f>IF(P917&gt;0,P917*1000/D917,0)</f>
        <v>0</v>
      </c>
      <c r="AI917" s="18" t="e">
        <f t="shared" si="168"/>
        <v>#DIV/0!</v>
      </c>
      <c r="AK917" s="1031"/>
      <c r="AL917" s="18">
        <f t="shared" si="171"/>
        <v>0</v>
      </c>
    </row>
    <row r="918" spans="1:193" ht="45" x14ac:dyDescent="0.25">
      <c r="A918" s="18">
        <v>1</v>
      </c>
      <c r="B918" s="18">
        <v>1</v>
      </c>
      <c r="C918" s="160" t="s">
        <v>365</v>
      </c>
      <c r="D918" s="27">
        <f>'2 уровень'!H1964</f>
        <v>0</v>
      </c>
      <c r="E918" s="27">
        <f>'2 уровень'!I1964</f>
        <v>0</v>
      </c>
      <c r="F918" s="27">
        <f>'2 уровень'!J1964</f>
        <v>1</v>
      </c>
      <c r="G918" s="64" t="e">
        <f>'2 уровень'!K1964</f>
        <v>#DIV/0!</v>
      </c>
      <c r="H918" s="78">
        <f>'2 уровень'!L1964</f>
        <v>0</v>
      </c>
      <c r="I918" s="78">
        <f>'2 уровень'!M1964</f>
        <v>0</v>
      </c>
      <c r="J918" s="73">
        <f>'2 уровень'!N1964</f>
        <v>0</v>
      </c>
      <c r="K918" s="73">
        <f>'2 уровень'!O1964</f>
        <v>0</v>
      </c>
      <c r="L918" s="73">
        <f>'2 уровень'!P1964</f>
        <v>0</v>
      </c>
      <c r="M918" s="73">
        <f>'2 уровень'!Q1964</f>
        <v>0</v>
      </c>
      <c r="N918" s="73">
        <f>'2 уровень'!R1964</f>
        <v>0</v>
      </c>
      <c r="O918" s="73">
        <f>'2 уровень'!S1964</f>
        <v>0</v>
      </c>
      <c r="P918" s="72">
        <f>'2 уровень'!T1964</f>
        <v>0</v>
      </c>
      <c r="Q918" s="72">
        <f>'2 уровень'!U1964</f>
        <v>0</v>
      </c>
      <c r="R918" s="72">
        <f>'2 уровень'!V1964</f>
        <v>0</v>
      </c>
      <c r="S918" s="72">
        <f>'2 уровень'!W1964</f>
        <v>0</v>
      </c>
      <c r="T918" s="72">
        <f>'2 уровень'!X1964</f>
        <v>0</v>
      </c>
      <c r="U918" s="72">
        <f>'2 уровень'!Y1964</f>
        <v>2.25177</v>
      </c>
      <c r="V918" s="774">
        <f>'2 уровень'!Z1964</f>
        <v>0</v>
      </c>
      <c r="W918" s="72">
        <f>'2 уровень'!AA1964</f>
        <v>0</v>
      </c>
      <c r="X918" s="72">
        <f>'2 уровень'!AB1964</f>
        <v>2.25177</v>
      </c>
      <c r="Y918" s="72">
        <f>'2 уровень'!AC1964</f>
        <v>0</v>
      </c>
      <c r="Z918" s="72">
        <f>'2 уровень'!AD1964</f>
        <v>0</v>
      </c>
      <c r="AA918" s="373">
        <f>'2 уровень'!AE1964</f>
        <v>2.25177</v>
      </c>
      <c r="AB918" s="72" t="e">
        <f t="shared" si="169"/>
        <v>#DIV/0!</v>
      </c>
      <c r="AC918" s="72" t="e">
        <f t="shared" si="170"/>
        <v>#DIV/0!</v>
      </c>
      <c r="AD918" s="966">
        <f>'2 уровень'!AF1966</f>
        <v>0</v>
      </c>
      <c r="AE918" s="973">
        <f>'2 уровень'!AG1966</f>
        <v>0</v>
      </c>
      <c r="AF918" s="183">
        <f t="shared" si="166"/>
        <v>2251.77</v>
      </c>
      <c r="AG918" s="183">
        <f t="shared" si="165"/>
        <v>0</v>
      </c>
      <c r="AH918" s="882">
        <f>IF(P918&gt;0,P918*1000/D918,0)</f>
        <v>0</v>
      </c>
      <c r="AI918" s="18">
        <f t="shared" si="168"/>
        <v>2251.77</v>
      </c>
      <c r="AK918" s="1031"/>
      <c r="AL918" s="18">
        <f t="shared" si="171"/>
        <v>0</v>
      </c>
    </row>
    <row r="919" spans="1:193" ht="30" x14ac:dyDescent="0.25">
      <c r="A919" s="18">
        <v>1</v>
      </c>
      <c r="B919" s="18">
        <v>1</v>
      </c>
      <c r="C919" s="160" t="s">
        <v>558</v>
      </c>
      <c r="D919" s="27">
        <f>'2 уровень'!H1965</f>
        <v>0</v>
      </c>
      <c r="E919" s="27">
        <f>'2 уровень'!I1965</f>
        <v>0</v>
      </c>
      <c r="F919" s="27">
        <f>'2 уровень'!J1965</f>
        <v>1</v>
      </c>
      <c r="G919" s="64" t="e">
        <f>'2 уровень'!K1965</f>
        <v>#DIV/0!</v>
      </c>
      <c r="H919" s="78">
        <f>'2 уровень'!L1965</f>
        <v>0</v>
      </c>
      <c r="I919" s="78">
        <f>'2 уровень'!M1965</f>
        <v>0</v>
      </c>
      <c r="J919" s="73">
        <f>'2 уровень'!N1965</f>
        <v>0</v>
      </c>
      <c r="K919" s="73">
        <f>'2 уровень'!O1965</f>
        <v>0</v>
      </c>
      <c r="L919" s="73">
        <f>'2 уровень'!P1965</f>
        <v>0</v>
      </c>
      <c r="M919" s="73">
        <f>'2 уровень'!Q1965</f>
        <v>0</v>
      </c>
      <c r="N919" s="73">
        <f>'2 уровень'!R1965</f>
        <v>0</v>
      </c>
      <c r="O919" s="73">
        <f>'2 уровень'!S1965</f>
        <v>0</v>
      </c>
      <c r="P919" s="72">
        <f>'2 уровень'!T1965</f>
        <v>0</v>
      </c>
      <c r="Q919" s="72">
        <f>'2 уровень'!U1965</f>
        <v>0</v>
      </c>
      <c r="R919" s="72">
        <f>'2 уровень'!V1965</f>
        <v>0</v>
      </c>
      <c r="S919" s="72">
        <f>'2 уровень'!W1965</f>
        <v>0</v>
      </c>
      <c r="T919" s="72">
        <f>'2 уровень'!X1965</f>
        <v>0</v>
      </c>
      <c r="U919" s="72">
        <f>'2 уровень'!Y1965</f>
        <v>2.25177</v>
      </c>
      <c r="V919" s="774">
        <f>'2 уровень'!Z1965</f>
        <v>0</v>
      </c>
      <c r="W919" s="72">
        <f>'2 уровень'!AA1965</f>
        <v>0</v>
      </c>
      <c r="X919" s="72">
        <f>'2 уровень'!AB1965</f>
        <v>2.25177</v>
      </c>
      <c r="Y919" s="72">
        <f>'2 уровень'!AC1965</f>
        <v>0</v>
      </c>
      <c r="Z919" s="72">
        <f>'2 уровень'!AD1965</f>
        <v>0</v>
      </c>
      <c r="AA919" s="373">
        <f>'2 уровень'!AE1965</f>
        <v>2.25177</v>
      </c>
      <c r="AB919" s="72" t="e">
        <f t="shared" si="169"/>
        <v>#DIV/0!</v>
      </c>
      <c r="AC919" s="72" t="e">
        <f t="shared" si="170"/>
        <v>#DIV/0!</v>
      </c>
      <c r="AD919" s="966">
        <f>'2 уровень'!AF1967</f>
        <v>0</v>
      </c>
      <c r="AE919" s="973">
        <f>'2 уровень'!AG1967</f>
        <v>0</v>
      </c>
      <c r="AF919" s="183">
        <f t="shared" si="166"/>
        <v>2251.77</v>
      </c>
      <c r="AG919" s="183">
        <f t="shared" si="165"/>
        <v>0</v>
      </c>
      <c r="AH919" s="882"/>
      <c r="AI919" s="18">
        <f t="shared" si="168"/>
        <v>2251.77</v>
      </c>
      <c r="AK919" s="1031"/>
      <c r="AL919" s="18">
        <f t="shared" si="171"/>
        <v>0</v>
      </c>
    </row>
    <row r="920" spans="1:193" ht="72" x14ac:dyDescent="0.25">
      <c r="B920" s="18">
        <v>1</v>
      </c>
      <c r="C920" s="277" t="s">
        <v>559</v>
      </c>
      <c r="D920" s="27">
        <f>'2 уровень'!H1966</f>
        <v>0</v>
      </c>
      <c r="E920" s="27">
        <f>'2 уровень'!I1966</f>
        <v>0</v>
      </c>
      <c r="F920" s="27">
        <f>'2 уровень'!J1966</f>
        <v>0</v>
      </c>
      <c r="G920" s="64" t="e">
        <f>'2 уровень'!K1966</f>
        <v>#DIV/0!</v>
      </c>
      <c r="H920" s="78">
        <f>'2 уровень'!L1966</f>
        <v>0</v>
      </c>
      <c r="I920" s="78">
        <f>'2 уровень'!M1966</f>
        <v>0</v>
      </c>
      <c r="J920" s="73">
        <f>'2 уровень'!N1966</f>
        <v>0</v>
      </c>
      <c r="K920" s="73">
        <f>'2 уровень'!O1966</f>
        <v>0</v>
      </c>
      <c r="L920" s="73">
        <f>'2 уровень'!P1966</f>
        <v>0</v>
      </c>
      <c r="M920" s="73">
        <f>'2 уровень'!Q1966</f>
        <v>0</v>
      </c>
      <c r="N920" s="73">
        <f>'2 уровень'!R1966</f>
        <v>0</v>
      </c>
      <c r="O920" s="73">
        <f>'2 уровень'!S1966</f>
        <v>0</v>
      </c>
      <c r="P920" s="72">
        <f>'2 уровень'!T1966</f>
        <v>0</v>
      </c>
      <c r="Q920" s="72">
        <f>'2 уровень'!U1966</f>
        <v>0</v>
      </c>
      <c r="R920" s="72">
        <f>'2 уровень'!V1966</f>
        <v>0</v>
      </c>
      <c r="S920" s="72">
        <f>'2 уровень'!W1966</f>
        <v>0</v>
      </c>
      <c r="T920" s="72">
        <f>'2 уровень'!X1966</f>
        <v>0</v>
      </c>
      <c r="U920" s="72">
        <f>'2 уровень'!Y1966</f>
        <v>0</v>
      </c>
      <c r="V920" s="774">
        <f>'2 уровень'!Z1966</f>
        <v>0</v>
      </c>
      <c r="W920" s="72">
        <f>'2 уровень'!AA1966</f>
        <v>0</v>
      </c>
      <c r="X920" s="72">
        <f>'2 уровень'!AB1966</f>
        <v>0</v>
      </c>
      <c r="Y920" s="72">
        <f>'2 уровень'!AC1966</f>
        <v>0</v>
      </c>
      <c r="Z920" s="72">
        <f>'2 уровень'!AD1966</f>
        <v>0</v>
      </c>
      <c r="AA920" s="373">
        <f>'2 уровень'!AE1966</f>
        <v>0</v>
      </c>
      <c r="AB920" s="72" t="e">
        <f t="shared" si="169"/>
        <v>#DIV/0!</v>
      </c>
      <c r="AC920" s="72" t="e">
        <f t="shared" si="170"/>
        <v>#DIV/0!</v>
      </c>
      <c r="AD920" s="966">
        <f>'2 уровень'!AF1968</f>
        <v>0</v>
      </c>
      <c r="AE920" s="973">
        <f>'2 уровень'!AG1968</f>
        <v>0</v>
      </c>
      <c r="AF920" s="183">
        <f t="shared" si="166"/>
        <v>0</v>
      </c>
      <c r="AG920" s="183">
        <f t="shared" si="165"/>
        <v>0</v>
      </c>
      <c r="AH920" s="882">
        <f t="shared" ref="AH920:AH928" si="172">IF(P920&gt;0,P920*1000/D920,0)</f>
        <v>0</v>
      </c>
      <c r="AI920" s="18" t="e">
        <f t="shared" si="168"/>
        <v>#DIV/0!</v>
      </c>
      <c r="AK920" s="1031"/>
      <c r="AL920" s="18">
        <f t="shared" si="171"/>
        <v>0</v>
      </c>
    </row>
    <row r="921" spans="1:193" ht="45" x14ac:dyDescent="0.25">
      <c r="A921" s="18">
        <v>1</v>
      </c>
      <c r="B921" s="18">
        <v>1</v>
      </c>
      <c r="C921" s="160" t="s">
        <v>560</v>
      </c>
      <c r="D921" s="27">
        <f>'2 уровень'!H1967</f>
        <v>0</v>
      </c>
      <c r="E921" s="27">
        <f>'2 уровень'!I1967</f>
        <v>0</v>
      </c>
      <c r="F921" s="27">
        <f>'2 уровень'!J1967</f>
        <v>0</v>
      </c>
      <c r="G921" s="64" t="e">
        <f>'2 уровень'!K1967</f>
        <v>#DIV/0!</v>
      </c>
      <c r="H921" s="78">
        <f>'2 уровень'!L1967</f>
        <v>0</v>
      </c>
      <c r="I921" s="78">
        <f>'2 уровень'!M1967</f>
        <v>0</v>
      </c>
      <c r="J921" s="73">
        <f>'2 уровень'!N1967</f>
        <v>0</v>
      </c>
      <c r="K921" s="73">
        <f>'2 уровень'!O1967</f>
        <v>0</v>
      </c>
      <c r="L921" s="73">
        <f>'2 уровень'!P1967</f>
        <v>0</v>
      </c>
      <c r="M921" s="73">
        <f>'2 уровень'!Q1967</f>
        <v>0</v>
      </c>
      <c r="N921" s="73">
        <f>'2 уровень'!R1967</f>
        <v>0</v>
      </c>
      <c r="O921" s="73">
        <f>'2 уровень'!S1967</f>
        <v>0</v>
      </c>
      <c r="P921" s="72">
        <f>'2 уровень'!T1967</f>
        <v>0</v>
      </c>
      <c r="Q921" s="72">
        <f>'2 уровень'!U1967</f>
        <v>0</v>
      </c>
      <c r="R921" s="72">
        <f>'2 уровень'!V1967</f>
        <v>0</v>
      </c>
      <c r="S921" s="72">
        <f>'2 уровень'!W1967</f>
        <v>0</v>
      </c>
      <c r="T921" s="72">
        <f>'2 уровень'!X1967</f>
        <v>0</v>
      </c>
      <c r="U921" s="72">
        <f>'2 уровень'!Y1967</f>
        <v>0</v>
      </c>
      <c r="V921" s="774">
        <f>'2 уровень'!Z1967</f>
        <v>0</v>
      </c>
      <c r="W921" s="72">
        <f>'2 уровень'!AA1967</f>
        <v>0</v>
      </c>
      <c r="X921" s="72">
        <f>'2 уровень'!AB1967</f>
        <v>0</v>
      </c>
      <c r="Y921" s="72">
        <f>'2 уровень'!AC1967</f>
        <v>0</v>
      </c>
      <c r="Z921" s="72">
        <f>'2 уровень'!AD1967</f>
        <v>0</v>
      </c>
      <c r="AA921" s="373">
        <f>'2 уровень'!AE1967</f>
        <v>0</v>
      </c>
      <c r="AB921" s="72"/>
      <c r="AC921" s="72"/>
      <c r="AD921" s="966">
        <f>'2 уровень'!AF1969</f>
        <v>0</v>
      </c>
      <c r="AE921" s="973">
        <f>'2 уровень'!AG1969</f>
        <v>0</v>
      </c>
      <c r="AF921" s="183">
        <f t="shared" si="166"/>
        <v>0</v>
      </c>
      <c r="AG921" s="183">
        <f t="shared" si="165"/>
        <v>0</v>
      </c>
      <c r="AH921" s="882">
        <f t="shared" si="172"/>
        <v>0</v>
      </c>
      <c r="AI921" s="18" t="e">
        <f t="shared" si="168"/>
        <v>#DIV/0!</v>
      </c>
      <c r="AK921" s="1031"/>
      <c r="AL921" s="18">
        <f t="shared" si="171"/>
        <v>0</v>
      </c>
    </row>
    <row r="922" spans="1:193" ht="30" x14ac:dyDescent="0.25">
      <c r="A922" s="18">
        <v>1</v>
      </c>
      <c r="B922" s="18">
        <v>1</v>
      </c>
      <c r="C922" s="280" t="s">
        <v>403</v>
      </c>
      <c r="D922" s="27">
        <f>'2 уровень'!H1968</f>
        <v>0</v>
      </c>
      <c r="E922" s="27">
        <f>'2 уровень'!I1968</f>
        <v>0</v>
      </c>
      <c r="F922" s="27">
        <f>'2 уровень'!J1968</f>
        <v>0.39250000000000002</v>
      </c>
      <c r="G922" s="64" t="e">
        <f>'2 уровень'!K1968</f>
        <v>#DIV/0!</v>
      </c>
      <c r="H922" s="78">
        <f>'2 уровень'!L1968</f>
        <v>0</v>
      </c>
      <c r="I922" s="78">
        <f>'2 уровень'!M1968</f>
        <v>0</v>
      </c>
      <c r="J922" s="73">
        <f>'2 уровень'!N1968</f>
        <v>0</v>
      </c>
      <c r="K922" s="73">
        <f>'2 уровень'!O1968</f>
        <v>0</v>
      </c>
      <c r="L922" s="73">
        <f>'2 уровень'!P1968</f>
        <v>0</v>
      </c>
      <c r="M922" s="73">
        <f>'2 уровень'!Q1968</f>
        <v>0</v>
      </c>
      <c r="N922" s="73">
        <f>'2 уровень'!R1968</f>
        <v>0</v>
      </c>
      <c r="O922" s="73">
        <f>'2 уровень'!S1968</f>
        <v>0</v>
      </c>
      <c r="P922" s="72">
        <f>'2 уровень'!T1968</f>
        <v>0</v>
      </c>
      <c r="Q922" s="72">
        <f>'2 уровень'!U1968</f>
        <v>0</v>
      </c>
      <c r="R922" s="72">
        <f>'2 уровень'!V1968</f>
        <v>0</v>
      </c>
      <c r="S922" s="72">
        <f>'2 уровень'!W1968</f>
        <v>0</v>
      </c>
      <c r="T922" s="72">
        <f>'2 уровень'!X1968</f>
        <v>0</v>
      </c>
      <c r="U922" s="72">
        <f>'2 уровень'!Y1968</f>
        <v>0</v>
      </c>
      <c r="V922" s="774">
        <f>'2 уровень'!Z1968</f>
        <v>0</v>
      </c>
      <c r="W922" s="72">
        <f>'2 уровень'!AA1968</f>
        <v>0</v>
      </c>
      <c r="X922" s="72">
        <f>'2 уровень'!AB1968</f>
        <v>0</v>
      </c>
      <c r="Y922" s="72">
        <f>'2 уровень'!AC1968</f>
        <v>0</v>
      </c>
      <c r="Z922" s="72">
        <f>'2 уровень'!AD1968</f>
        <v>0</v>
      </c>
      <c r="AA922" s="373">
        <f>'2 уровень'!AE1968</f>
        <v>0</v>
      </c>
      <c r="AB922" s="72"/>
      <c r="AC922" s="72"/>
      <c r="AD922" s="966">
        <f>'2 уровень'!AF1970</f>
        <v>0</v>
      </c>
      <c r="AE922" s="973">
        <f>'2 уровень'!AG1970</f>
        <v>0</v>
      </c>
      <c r="AF922" s="183">
        <f t="shared" si="166"/>
        <v>0</v>
      </c>
      <c r="AG922" s="183">
        <f t="shared" si="165"/>
        <v>0</v>
      </c>
      <c r="AH922" s="882">
        <f t="shared" si="172"/>
        <v>0</v>
      </c>
      <c r="AI922" s="18">
        <f t="shared" si="168"/>
        <v>0</v>
      </c>
      <c r="AK922" s="1031"/>
      <c r="AL922" s="18">
        <f t="shared" si="171"/>
        <v>0</v>
      </c>
    </row>
    <row r="923" spans="1:193" x14ac:dyDescent="0.25">
      <c r="A923" s="18">
        <v>1</v>
      </c>
      <c r="B923" s="18">
        <v>1</v>
      </c>
      <c r="C923" s="160" t="s">
        <v>396</v>
      </c>
      <c r="D923" s="27">
        <f>'2 уровень'!H1969</f>
        <v>0</v>
      </c>
      <c r="E923" s="27">
        <f>'2 уровень'!I1969</f>
        <v>0</v>
      </c>
      <c r="F923" s="27">
        <f>'2 уровень'!J1969</f>
        <v>0</v>
      </c>
      <c r="G923" s="64">
        <f>'2 уровень'!K1969</f>
        <v>0</v>
      </c>
      <c r="H923" s="78">
        <f>'2 уровень'!L1969</f>
        <v>0</v>
      </c>
      <c r="I923" s="78">
        <f>'2 уровень'!M1969</f>
        <v>0</v>
      </c>
      <c r="J923" s="73">
        <f>'2 уровень'!N1969</f>
        <v>0</v>
      </c>
      <c r="K923" s="73">
        <f>'2 уровень'!O1969</f>
        <v>0</v>
      </c>
      <c r="L923" s="73">
        <f>'2 уровень'!P1969</f>
        <v>0</v>
      </c>
      <c r="M923" s="73">
        <f>'2 уровень'!Q1969</f>
        <v>0</v>
      </c>
      <c r="N923" s="73">
        <f>'2 уровень'!R1969</f>
        <v>0</v>
      </c>
      <c r="O923" s="73">
        <f>'2 уровень'!S1969</f>
        <v>0</v>
      </c>
      <c r="P923" s="72">
        <f>'2 уровень'!T1969</f>
        <v>0</v>
      </c>
      <c r="Q923" s="72">
        <f>'2 уровень'!U1969</f>
        <v>0</v>
      </c>
      <c r="R923" s="72">
        <f>'2 уровень'!V1969</f>
        <v>0</v>
      </c>
      <c r="S923" s="72">
        <f>'2 уровень'!W1969</f>
        <v>0</v>
      </c>
      <c r="T923" s="72">
        <f>'2 уровень'!X1969</f>
        <v>0</v>
      </c>
      <c r="U923" s="72">
        <f>'2 уровень'!Y1969</f>
        <v>0</v>
      </c>
      <c r="V923" s="774">
        <f>'2 уровень'!Z1969</f>
        <v>0</v>
      </c>
      <c r="W923" s="72">
        <f>'2 уровень'!AA1969</f>
        <v>0</v>
      </c>
      <c r="X923" s="72">
        <f>'2 уровень'!AB1969</f>
        <v>0</v>
      </c>
      <c r="Y923" s="72">
        <f>'2 уровень'!AC1969</f>
        <v>0</v>
      </c>
      <c r="Z923" s="72">
        <f>'2 уровень'!AD1969</f>
        <v>0</v>
      </c>
      <c r="AA923" s="373">
        <f>'2 уровень'!AE1969</f>
        <v>0</v>
      </c>
      <c r="AB923" s="72"/>
      <c r="AC923" s="72"/>
      <c r="AD923" s="966">
        <f>'2 уровень'!AF1971</f>
        <v>0</v>
      </c>
      <c r="AE923" s="973">
        <f>'2 уровень'!AG1971</f>
        <v>0</v>
      </c>
      <c r="AF923" s="183">
        <f t="shared" si="166"/>
        <v>0</v>
      </c>
      <c r="AG923" s="183">
        <f t="shared" si="165"/>
        <v>0</v>
      </c>
      <c r="AH923" s="882">
        <f t="shared" si="172"/>
        <v>0</v>
      </c>
      <c r="AI923" s="18" t="e">
        <f t="shared" si="168"/>
        <v>#DIV/0!</v>
      </c>
      <c r="AK923" s="1031"/>
      <c r="AL923" s="18">
        <f t="shared" si="171"/>
        <v>0</v>
      </c>
    </row>
    <row r="924" spans="1:193" ht="30" x14ac:dyDescent="0.25">
      <c r="A924" s="18">
        <v>1</v>
      </c>
      <c r="B924" s="18">
        <v>1</v>
      </c>
      <c r="C924" s="160" t="s">
        <v>536</v>
      </c>
      <c r="D924" s="27">
        <f>'2 уровень'!H1970</f>
        <v>0</v>
      </c>
      <c r="E924" s="27">
        <f>'2 уровень'!I1970</f>
        <v>0</v>
      </c>
      <c r="F924" s="27">
        <f>'2 уровень'!J1970</f>
        <v>0.39250000000000002</v>
      </c>
      <c r="G924" s="64" t="e">
        <f>'2 уровень'!K1970</f>
        <v>#DIV/0!</v>
      </c>
      <c r="H924" s="78">
        <f>'2 уровень'!L1970</f>
        <v>0</v>
      </c>
      <c r="I924" s="78">
        <f>'2 уровень'!M1970</f>
        <v>0</v>
      </c>
      <c r="J924" s="73">
        <f>'2 уровень'!N1970</f>
        <v>0</v>
      </c>
      <c r="K924" s="73">
        <f>'2 уровень'!O1970</f>
        <v>0</v>
      </c>
      <c r="L924" s="73">
        <f>'2 уровень'!P1970</f>
        <v>0</v>
      </c>
      <c r="M924" s="73">
        <f>'2 уровень'!Q1970</f>
        <v>0</v>
      </c>
      <c r="N924" s="73">
        <f>'2 уровень'!R1970</f>
        <v>0</v>
      </c>
      <c r="O924" s="73">
        <f>'2 уровень'!S1970</f>
        <v>0</v>
      </c>
      <c r="P924" s="72">
        <f>'2 уровень'!T1970</f>
        <v>0</v>
      </c>
      <c r="Q924" s="72">
        <f>'2 уровень'!U1970</f>
        <v>0</v>
      </c>
      <c r="R924" s="72">
        <f>'2 уровень'!V1970</f>
        <v>0</v>
      </c>
      <c r="S924" s="72">
        <f>'2 уровень'!W1970</f>
        <v>0</v>
      </c>
      <c r="T924" s="72">
        <f>'2 уровень'!X1970</f>
        <v>0</v>
      </c>
      <c r="U924" s="72">
        <f>'2 уровень'!Y1970</f>
        <v>0</v>
      </c>
      <c r="V924" s="774">
        <f>'2 уровень'!Z1970</f>
        <v>0</v>
      </c>
      <c r="W924" s="72">
        <f>'2 уровень'!AA1970</f>
        <v>0</v>
      </c>
      <c r="X924" s="72">
        <f>'2 уровень'!AB1970</f>
        <v>0</v>
      </c>
      <c r="Y924" s="72">
        <f>'2 уровень'!AC1970</f>
        <v>0</v>
      </c>
      <c r="Z924" s="72">
        <f>'2 уровень'!AD1970</f>
        <v>0</v>
      </c>
      <c r="AA924" s="373">
        <f>'2 уровень'!AE1970</f>
        <v>0</v>
      </c>
      <c r="AB924" s="72"/>
      <c r="AC924" s="72"/>
      <c r="AD924" s="966">
        <f>'2 уровень'!AF1972</f>
        <v>0</v>
      </c>
      <c r="AE924" s="973">
        <f>'2 уровень'!AG1972</f>
        <v>0</v>
      </c>
      <c r="AF924" s="183">
        <f t="shared" si="166"/>
        <v>0</v>
      </c>
      <c r="AG924" s="183">
        <f t="shared" si="165"/>
        <v>0</v>
      </c>
      <c r="AH924" s="882">
        <f t="shared" si="172"/>
        <v>0</v>
      </c>
      <c r="AI924" s="18">
        <f t="shared" si="168"/>
        <v>0</v>
      </c>
      <c r="AK924" s="1031"/>
      <c r="AL924" s="18">
        <f t="shared" si="171"/>
        <v>0</v>
      </c>
    </row>
    <row r="925" spans="1:193" x14ac:dyDescent="0.25">
      <c r="A925" s="18">
        <v>1</v>
      </c>
      <c r="B925" s="18">
        <v>1</v>
      </c>
      <c r="C925" s="160" t="s">
        <v>537</v>
      </c>
      <c r="D925" s="27">
        <f>'2 уровень'!H1971</f>
        <v>0</v>
      </c>
      <c r="E925" s="27">
        <f>'2 уровень'!I1971</f>
        <v>0</v>
      </c>
      <c r="F925" s="27">
        <f>'2 уровень'!J1971</f>
        <v>0</v>
      </c>
      <c r="G925" s="64">
        <f>'2 уровень'!K1971</f>
        <v>0</v>
      </c>
      <c r="H925" s="78">
        <f>'2 уровень'!L1971</f>
        <v>0</v>
      </c>
      <c r="I925" s="78">
        <f>'2 уровень'!M1971</f>
        <v>0</v>
      </c>
      <c r="J925" s="73">
        <f>'2 уровень'!N1971</f>
        <v>0</v>
      </c>
      <c r="K925" s="73">
        <f>'2 уровень'!O1971</f>
        <v>0</v>
      </c>
      <c r="L925" s="73">
        <f>'2 уровень'!P1971</f>
        <v>0</v>
      </c>
      <c r="M925" s="73">
        <f>'2 уровень'!Q1971</f>
        <v>0</v>
      </c>
      <c r="N925" s="73">
        <f>'2 уровень'!R1971</f>
        <v>0</v>
      </c>
      <c r="O925" s="73">
        <f>'2 уровень'!S1971</f>
        <v>0</v>
      </c>
      <c r="P925" s="72">
        <f>'2 уровень'!T1971</f>
        <v>0</v>
      </c>
      <c r="Q925" s="72">
        <f>'2 уровень'!U1971</f>
        <v>0</v>
      </c>
      <c r="R925" s="72">
        <f>'2 уровень'!V1971</f>
        <v>0</v>
      </c>
      <c r="S925" s="72">
        <f>'2 уровень'!W1971</f>
        <v>0</v>
      </c>
      <c r="T925" s="72">
        <f>'2 уровень'!X1971</f>
        <v>0</v>
      </c>
      <c r="U925" s="72">
        <f>'2 уровень'!Y1971</f>
        <v>0</v>
      </c>
      <c r="V925" s="774">
        <f>'2 уровень'!Z1971</f>
        <v>0</v>
      </c>
      <c r="W925" s="72">
        <f>'2 уровень'!AA1971</f>
        <v>0</v>
      </c>
      <c r="X925" s="72">
        <f>'2 уровень'!AB1971</f>
        <v>0</v>
      </c>
      <c r="Y925" s="72">
        <f>'2 уровень'!AC1971</f>
        <v>0</v>
      </c>
      <c r="Z925" s="72">
        <f>'2 уровень'!AD1971</f>
        <v>0</v>
      </c>
      <c r="AA925" s="373">
        <f>'2 уровень'!AE1971</f>
        <v>0</v>
      </c>
      <c r="AB925" s="72"/>
      <c r="AC925" s="72"/>
      <c r="AD925" s="966">
        <f>'2 уровень'!AF1973</f>
        <v>0</v>
      </c>
      <c r="AE925" s="973">
        <f>'2 уровень'!AG1973</f>
        <v>0</v>
      </c>
      <c r="AF925" s="183">
        <f t="shared" si="166"/>
        <v>0</v>
      </c>
      <c r="AG925" s="183">
        <f t="shared" si="165"/>
        <v>0</v>
      </c>
      <c r="AH925" s="882">
        <f t="shared" si="172"/>
        <v>0</v>
      </c>
      <c r="AI925" s="18" t="e">
        <f t="shared" si="168"/>
        <v>#DIV/0!</v>
      </c>
      <c r="AK925" s="1031"/>
      <c r="AL925" s="18">
        <f t="shared" si="171"/>
        <v>0</v>
      </c>
    </row>
    <row r="926" spans="1:193" ht="30" x14ac:dyDescent="0.25">
      <c r="A926" s="18">
        <v>1</v>
      </c>
      <c r="B926" s="18">
        <v>1</v>
      </c>
      <c r="C926" s="547" t="s">
        <v>538</v>
      </c>
      <c r="D926" s="27">
        <f>'2 уровень'!H1972</f>
        <v>0</v>
      </c>
      <c r="E926" s="27">
        <f>'2 уровень'!I1972</f>
        <v>0</v>
      </c>
      <c r="F926" s="27">
        <f>'2 уровень'!J1972</f>
        <v>1.57</v>
      </c>
      <c r="G926" s="64" t="e">
        <f>'2 уровень'!K1972</f>
        <v>#DIV/0!</v>
      </c>
      <c r="H926" s="78"/>
      <c r="I926" s="78">
        <f>'2 уровень'!M1972</f>
        <v>0</v>
      </c>
      <c r="J926" s="73">
        <f>'2 уровень'!N1972</f>
        <v>0</v>
      </c>
      <c r="K926" s="73">
        <f>'2 уровень'!O1972</f>
        <v>0</v>
      </c>
      <c r="L926" s="73">
        <f>'2 уровень'!P1972</f>
        <v>0</v>
      </c>
      <c r="M926" s="73">
        <f>'2 уровень'!Q1972</f>
        <v>0</v>
      </c>
      <c r="N926" s="73">
        <f>'2 уровень'!R1972</f>
        <v>0</v>
      </c>
      <c r="O926" s="73">
        <f>'2 уровень'!S1972</f>
        <v>0</v>
      </c>
      <c r="P926" s="72">
        <f>'2 уровень'!T1972</f>
        <v>0</v>
      </c>
      <c r="Q926" s="72">
        <f>'2 уровень'!U1972</f>
        <v>0</v>
      </c>
      <c r="R926" s="72">
        <f>'2 уровень'!V1972</f>
        <v>0</v>
      </c>
      <c r="S926" s="72">
        <f>'2 уровень'!W1972</f>
        <v>0</v>
      </c>
      <c r="T926" s="72">
        <f>'2 уровень'!X1972</f>
        <v>0</v>
      </c>
      <c r="U926" s="72">
        <f>'2 уровень'!Y1972</f>
        <v>0</v>
      </c>
      <c r="V926" s="774">
        <f>'2 уровень'!Z1972</f>
        <v>0</v>
      </c>
      <c r="W926" s="72">
        <f>'2 уровень'!AA1972</f>
        <v>0</v>
      </c>
      <c r="X926" s="72">
        <f>'2 уровень'!AB1972</f>
        <v>0</v>
      </c>
      <c r="Y926" s="72">
        <f>'2 уровень'!AC1972</f>
        <v>0</v>
      </c>
      <c r="Z926" s="72">
        <f>'2 уровень'!AD1972</f>
        <v>0</v>
      </c>
      <c r="AA926" s="373">
        <f>'2 уровень'!AE1972</f>
        <v>0</v>
      </c>
      <c r="AB926" s="72"/>
      <c r="AC926" s="72"/>
      <c r="AD926" s="966">
        <f>'2 уровень'!AF1974</f>
        <v>0</v>
      </c>
      <c r="AE926" s="973">
        <f>'2 уровень'!AG1974</f>
        <v>0</v>
      </c>
      <c r="AF926" s="183">
        <f t="shared" si="166"/>
        <v>0</v>
      </c>
      <c r="AG926" s="183">
        <f t="shared" si="165"/>
        <v>0</v>
      </c>
      <c r="AH926" s="882">
        <f t="shared" si="172"/>
        <v>0</v>
      </c>
      <c r="AI926" s="18">
        <f t="shared" si="168"/>
        <v>0</v>
      </c>
      <c r="AK926" s="1031"/>
      <c r="AL926" s="18">
        <f t="shared" si="171"/>
        <v>0</v>
      </c>
    </row>
    <row r="927" spans="1:193" ht="60" x14ac:dyDescent="0.25">
      <c r="A927" s="18">
        <v>1</v>
      </c>
      <c r="B927" s="18">
        <v>1</v>
      </c>
      <c r="C927" s="547" t="s">
        <v>540</v>
      </c>
      <c r="D927" s="27">
        <f>'2 уровень'!H1973</f>
        <v>0</v>
      </c>
      <c r="E927" s="27">
        <f>'2 уровень'!I1973</f>
        <v>0</v>
      </c>
      <c r="F927" s="27">
        <f>'2 уровень'!J1973</f>
        <v>0</v>
      </c>
      <c r="G927" s="64">
        <f>'2 уровень'!K1973</f>
        <v>0</v>
      </c>
      <c r="H927" s="78">
        <f>'2 уровень'!L1973</f>
        <v>0</v>
      </c>
      <c r="I927" s="78">
        <f>'2 уровень'!M1973</f>
        <v>0</v>
      </c>
      <c r="J927" s="73">
        <f>'2 уровень'!N1973</f>
        <v>0</v>
      </c>
      <c r="K927" s="73">
        <f>'2 уровень'!O1973</f>
        <v>0</v>
      </c>
      <c r="L927" s="73">
        <f>'2 уровень'!P1973</f>
        <v>0</v>
      </c>
      <c r="M927" s="73">
        <f>'2 уровень'!Q1973</f>
        <v>0</v>
      </c>
      <c r="N927" s="73">
        <f>'2 уровень'!R1973</f>
        <v>0</v>
      </c>
      <c r="O927" s="73">
        <f>'2 уровень'!S1973</f>
        <v>0</v>
      </c>
      <c r="P927" s="72">
        <f>'2 уровень'!T1973</f>
        <v>0</v>
      </c>
      <c r="Q927" s="72">
        <f>'2 уровень'!U1973</f>
        <v>0</v>
      </c>
      <c r="R927" s="72">
        <f>'2 уровень'!V1973</f>
        <v>0</v>
      </c>
      <c r="S927" s="72">
        <f>'2 уровень'!W1973</f>
        <v>0</v>
      </c>
      <c r="T927" s="72">
        <f>'2 уровень'!X1973</f>
        <v>0</v>
      </c>
      <c r="U927" s="72">
        <f>'2 уровень'!Y1973</f>
        <v>0</v>
      </c>
      <c r="V927" s="774">
        <f>'2 уровень'!Z1973</f>
        <v>0</v>
      </c>
      <c r="W927" s="72">
        <f>'2 уровень'!AA1973</f>
        <v>0</v>
      </c>
      <c r="X927" s="72">
        <f>'2 уровень'!AB1973</f>
        <v>0</v>
      </c>
      <c r="Y927" s="72">
        <f>'2 уровень'!AC1973</f>
        <v>0</v>
      </c>
      <c r="Z927" s="72">
        <f>'2 уровень'!AD1973</f>
        <v>0</v>
      </c>
      <c r="AA927" s="373">
        <f>'2 уровень'!AE1973</f>
        <v>0</v>
      </c>
      <c r="AB927" s="72"/>
      <c r="AC927" s="72"/>
      <c r="AD927" s="966">
        <f>'2 уровень'!AF1975</f>
        <v>0</v>
      </c>
      <c r="AE927" s="973">
        <f>'2 уровень'!AG1975</f>
        <v>0</v>
      </c>
      <c r="AF927" s="183">
        <f t="shared" si="166"/>
        <v>0</v>
      </c>
      <c r="AG927" s="183">
        <f t="shared" si="165"/>
        <v>0</v>
      </c>
      <c r="AH927" s="882">
        <f t="shared" si="172"/>
        <v>0</v>
      </c>
      <c r="AI927" s="18" t="e">
        <f t="shared" si="168"/>
        <v>#DIV/0!</v>
      </c>
      <c r="AK927" s="1031"/>
      <c r="AL927" s="18">
        <f t="shared" si="171"/>
        <v>0</v>
      </c>
    </row>
    <row r="928" spans="1:193" ht="57" x14ac:dyDescent="0.25">
      <c r="A928" s="18">
        <v>1</v>
      </c>
      <c r="B928" s="18">
        <v>1</v>
      </c>
      <c r="C928" s="1018" t="s">
        <v>541</v>
      </c>
      <c r="D928" s="27">
        <f>'2 уровень'!H1974</f>
        <v>0</v>
      </c>
      <c r="E928" s="27">
        <f>'2 уровень'!I1974</f>
        <v>0</v>
      </c>
      <c r="F928" s="27">
        <f>'2 уровень'!J1974</f>
        <v>0</v>
      </c>
      <c r="G928" s="64">
        <f>'2 уровень'!K1974</f>
        <v>0</v>
      </c>
      <c r="H928" s="78">
        <f>'2 уровень'!L1974</f>
        <v>0</v>
      </c>
      <c r="I928" s="78">
        <f>'2 уровень'!M1974</f>
        <v>0</v>
      </c>
      <c r="J928" s="73">
        <f>'2 уровень'!N1974</f>
        <v>0</v>
      </c>
      <c r="K928" s="73">
        <f>'2 уровень'!O1974</f>
        <v>0</v>
      </c>
      <c r="L928" s="73">
        <f>'2 уровень'!P1974</f>
        <v>0</v>
      </c>
      <c r="M928" s="73">
        <f>'2 уровень'!Q1974</f>
        <v>0</v>
      </c>
      <c r="N928" s="73">
        <f>'2 уровень'!R1974</f>
        <v>0</v>
      </c>
      <c r="O928" s="73">
        <f>'2 уровень'!S1974</f>
        <v>0</v>
      </c>
      <c r="P928" s="72">
        <f>'2 уровень'!T1974</f>
        <v>0</v>
      </c>
      <c r="Q928" s="72">
        <f>'2 уровень'!U1974</f>
        <v>0</v>
      </c>
      <c r="R928" s="72">
        <f>'2 уровень'!V1974</f>
        <v>0</v>
      </c>
      <c r="S928" s="72">
        <f>'2 уровень'!W1974</f>
        <v>0</v>
      </c>
      <c r="T928" s="72">
        <f>'2 уровень'!X1974</f>
        <v>0</v>
      </c>
      <c r="U928" s="72">
        <f>'2 уровень'!Y1974</f>
        <v>0</v>
      </c>
      <c r="V928" s="774">
        <f>'2 уровень'!Z1974</f>
        <v>0</v>
      </c>
      <c r="W928" s="72">
        <f>'2 уровень'!AA1974</f>
        <v>0</v>
      </c>
      <c r="X928" s="72">
        <f>'2 уровень'!AB1974</f>
        <v>0</v>
      </c>
      <c r="Y928" s="72">
        <f>'2 уровень'!AC1974</f>
        <v>0</v>
      </c>
      <c r="Z928" s="72">
        <f>'2 уровень'!AD1974</f>
        <v>0</v>
      </c>
      <c r="AA928" s="373">
        <f>'2 уровень'!AE1974</f>
        <v>0</v>
      </c>
      <c r="AB928" s="72" t="e">
        <f>U928/T928*100</f>
        <v>#DIV/0!</v>
      </c>
      <c r="AC928" s="72" t="e">
        <f>AA928/T928*100</f>
        <v>#DIV/0!</v>
      </c>
      <c r="AD928" s="966">
        <f>'2 уровень'!AF1976</f>
        <v>0</v>
      </c>
      <c r="AE928" s="973">
        <f>'2 уровень'!AG1976</f>
        <v>0</v>
      </c>
      <c r="AF928" s="183">
        <f t="shared" si="166"/>
        <v>0</v>
      </c>
      <c r="AG928" s="183">
        <f t="shared" si="165"/>
        <v>0</v>
      </c>
      <c r="AH928" s="882">
        <f t="shared" si="172"/>
        <v>0</v>
      </c>
      <c r="AI928" s="18" t="e">
        <f t="shared" si="168"/>
        <v>#DIV/0!</v>
      </c>
      <c r="AK928" s="1031"/>
      <c r="AL928" s="18">
        <f t="shared" si="171"/>
        <v>0</v>
      </c>
    </row>
    <row r="929" spans="1:38" ht="99.75" x14ac:dyDescent="0.25">
      <c r="B929" s="18">
        <v>1</v>
      </c>
      <c r="C929" s="1018" t="s">
        <v>542</v>
      </c>
      <c r="D929" s="27">
        <f>'2 уровень'!H1975</f>
        <v>0</v>
      </c>
      <c r="E929" s="27">
        <f>'2 уровень'!I1975</f>
        <v>0</v>
      </c>
      <c r="F929" s="27">
        <f>'2 уровень'!J1975</f>
        <v>0</v>
      </c>
      <c r="G929" s="64" t="e">
        <f>'2 уровень'!K1975</f>
        <v>#DIV/0!</v>
      </c>
      <c r="H929" s="78">
        <f>'2 уровень'!L1975</f>
        <v>0</v>
      </c>
      <c r="I929" s="78">
        <f>'2 уровень'!M1975</f>
        <v>0</v>
      </c>
      <c r="J929" s="73">
        <f>'2 уровень'!N1975</f>
        <v>0</v>
      </c>
      <c r="K929" s="73">
        <f>'2 уровень'!O1975</f>
        <v>0</v>
      </c>
      <c r="L929" s="73">
        <f>'2 уровень'!P1975</f>
        <v>0</v>
      </c>
      <c r="M929" s="73">
        <f>'2 уровень'!Q1975</f>
        <v>0</v>
      </c>
      <c r="N929" s="73">
        <f>'2 уровень'!R1975</f>
        <v>0</v>
      </c>
      <c r="O929" s="73">
        <f>'2 уровень'!S1975</f>
        <v>0</v>
      </c>
      <c r="P929" s="72">
        <f>'2 уровень'!T1975</f>
        <v>0</v>
      </c>
      <c r="Q929" s="72">
        <f>'2 уровень'!U1975</f>
        <v>0</v>
      </c>
      <c r="R929" s="72">
        <f>'2 уровень'!V1975</f>
        <v>0</v>
      </c>
      <c r="S929" s="72">
        <f>'2 уровень'!W1975</f>
        <v>0</v>
      </c>
      <c r="T929" s="72">
        <f>'2 уровень'!X1975</f>
        <v>0</v>
      </c>
      <c r="U929" s="72">
        <f>'2 уровень'!Y1975</f>
        <v>0</v>
      </c>
      <c r="V929" s="774">
        <f>'2 уровень'!Z1975</f>
        <v>0</v>
      </c>
      <c r="W929" s="72">
        <f>'2 уровень'!AA1975</f>
        <v>0</v>
      </c>
      <c r="X929" s="72">
        <f>'2 уровень'!AB1975</f>
        <v>0</v>
      </c>
      <c r="Y929" s="72">
        <f>'2 уровень'!AC1975</f>
        <v>0</v>
      </c>
      <c r="Z929" s="72">
        <f>'2 уровень'!AD1975</f>
        <v>0</v>
      </c>
      <c r="AA929" s="373">
        <f>'2 уровень'!AE1975</f>
        <v>0</v>
      </c>
      <c r="AB929" s="72" t="e">
        <f>U929/T929*100</f>
        <v>#DIV/0!</v>
      </c>
      <c r="AC929" s="72" t="e">
        <f>AA929/T929*100</f>
        <v>#DIV/0!</v>
      </c>
      <c r="AD929" s="966" t="e">
        <f>'2 уровень'!#REF!</f>
        <v>#REF!</v>
      </c>
      <c r="AE929" s="973" t="e">
        <f>'2 уровень'!#REF!</f>
        <v>#REF!</v>
      </c>
      <c r="AF929" s="183">
        <f t="shared" si="166"/>
        <v>0</v>
      </c>
      <c r="AG929" s="183">
        <f t="shared" si="165"/>
        <v>0</v>
      </c>
      <c r="AH929" s="882"/>
      <c r="AK929" s="1031"/>
      <c r="AL929" s="18">
        <f t="shared" si="171"/>
        <v>0</v>
      </c>
    </row>
    <row r="930" spans="1:38" ht="30" x14ac:dyDescent="0.25">
      <c r="B930" s="18">
        <v>1</v>
      </c>
      <c r="C930" s="547" t="s">
        <v>561</v>
      </c>
      <c r="D930" s="27">
        <f>'2 уровень'!H1976</f>
        <v>0</v>
      </c>
      <c r="E930" s="27">
        <f>'2 уровень'!I1976</f>
        <v>0</v>
      </c>
      <c r="F930" s="27">
        <f>'2 уровень'!J1976</f>
        <v>0</v>
      </c>
      <c r="G930" s="64" t="e">
        <f>'2 уровень'!K1976</f>
        <v>#DIV/0!</v>
      </c>
      <c r="H930" s="78">
        <f>'2 уровень'!L1976</f>
        <v>0</v>
      </c>
      <c r="I930" s="78">
        <f>'2 уровень'!M1976</f>
        <v>0</v>
      </c>
      <c r="J930" s="73">
        <f>'2 уровень'!N1976</f>
        <v>0</v>
      </c>
      <c r="K930" s="73">
        <f>'2 уровень'!O1976</f>
        <v>0</v>
      </c>
      <c r="L930" s="73">
        <f>'2 уровень'!P1976</f>
        <v>0</v>
      </c>
      <c r="M930" s="73">
        <f>'2 уровень'!Q1976</f>
        <v>0</v>
      </c>
      <c r="N930" s="73">
        <f>'2 уровень'!R1976</f>
        <v>0</v>
      </c>
      <c r="O930" s="73">
        <f>'2 уровень'!S1976</f>
        <v>0</v>
      </c>
      <c r="P930" s="72">
        <f>'2 уровень'!T1976</f>
        <v>0</v>
      </c>
      <c r="Q930" s="72">
        <f>'2 уровень'!U1976</f>
        <v>0</v>
      </c>
      <c r="R930" s="72">
        <f>'2 уровень'!V1976</f>
        <v>0</v>
      </c>
      <c r="S930" s="72">
        <f>'2 уровень'!W1976</f>
        <v>0</v>
      </c>
      <c r="T930" s="72">
        <f>'2 уровень'!X1976</f>
        <v>0</v>
      </c>
      <c r="U930" s="72">
        <f>'2 уровень'!Y1976</f>
        <v>0</v>
      </c>
      <c r="V930" s="774">
        <f>'2 уровень'!Z1976</f>
        <v>0</v>
      </c>
      <c r="W930" s="72">
        <f>'2 уровень'!AA1976</f>
        <v>0</v>
      </c>
      <c r="X930" s="72">
        <f>'2 уровень'!AB1976</f>
        <v>0</v>
      </c>
      <c r="Y930" s="72">
        <f>'2 уровень'!AC1976</f>
        <v>0</v>
      </c>
      <c r="Z930" s="72">
        <f>'2 уровень'!AD1976</f>
        <v>0</v>
      </c>
      <c r="AA930" s="373">
        <f>'2 уровень'!AE1976</f>
        <v>0</v>
      </c>
      <c r="AB930" s="72"/>
      <c r="AC930" s="72"/>
      <c r="AD930" s="966" t="e">
        <f>'2 уровень'!#REF!</f>
        <v>#REF!</v>
      </c>
      <c r="AE930" s="973" t="e">
        <f>'2 уровень'!#REF!</f>
        <v>#REF!</v>
      </c>
      <c r="AF930" s="183">
        <f t="shared" si="166"/>
        <v>0</v>
      </c>
      <c r="AG930" s="183">
        <f t="shared" si="165"/>
        <v>0</v>
      </c>
      <c r="AH930" s="882"/>
      <c r="AK930" s="1031"/>
      <c r="AL930" s="18">
        <f t="shared" si="171"/>
        <v>0</v>
      </c>
    </row>
    <row r="931" spans="1:38" x14ac:dyDescent="0.25">
      <c r="B931" s="18">
        <v>1</v>
      </c>
      <c r="C931" s="547" t="s">
        <v>404</v>
      </c>
      <c r="D931" s="27">
        <f>'2 уровень'!H1977</f>
        <v>0</v>
      </c>
      <c r="E931" s="27">
        <f>'2 уровень'!I1977</f>
        <v>0</v>
      </c>
      <c r="F931" s="27">
        <f>'2 уровень'!J1977</f>
        <v>2.6234042553191488</v>
      </c>
      <c r="G931" s="64" t="e">
        <f>'2 уровень'!K1977</f>
        <v>#DIV/0!</v>
      </c>
      <c r="H931" s="78">
        <f>'2 уровень'!L1977</f>
        <v>0</v>
      </c>
      <c r="I931" s="78">
        <f>'2 уровень'!M1977</f>
        <v>0</v>
      </c>
      <c r="J931" s="73">
        <f>'2 уровень'!N1977</f>
        <v>0</v>
      </c>
      <c r="K931" s="73">
        <f>'2 уровень'!O1977</f>
        <v>0</v>
      </c>
      <c r="L931" s="73">
        <f>'2 уровень'!P1977</f>
        <v>0</v>
      </c>
      <c r="M931" s="73">
        <f>'2 уровень'!Q1977</f>
        <v>0</v>
      </c>
      <c r="N931" s="73">
        <f>'2 уровень'!R1977</f>
        <v>0</v>
      </c>
      <c r="O931" s="73">
        <f>'2 уровень'!S1977</f>
        <v>0</v>
      </c>
      <c r="P931" s="72">
        <f>'2 уровень'!T1977</f>
        <v>0</v>
      </c>
      <c r="Q931" s="72">
        <f>'2 уровень'!U1977</f>
        <v>0</v>
      </c>
      <c r="R931" s="72">
        <f>'2 уровень'!V1977</f>
        <v>0</v>
      </c>
      <c r="S931" s="72">
        <f>'2 уровень'!W1977</f>
        <v>0</v>
      </c>
      <c r="T931" s="72">
        <f>'2 уровень'!X1977</f>
        <v>0</v>
      </c>
      <c r="U931" s="72">
        <f>'2 уровень'!Y1977</f>
        <v>0</v>
      </c>
      <c r="V931" s="774">
        <f>'2 уровень'!Z1977</f>
        <v>0</v>
      </c>
      <c r="W931" s="72">
        <f>'2 уровень'!AA1977</f>
        <v>0</v>
      </c>
      <c r="X931" s="72">
        <f>'2 уровень'!AB1977</f>
        <v>0</v>
      </c>
      <c r="Y931" s="72">
        <f>'2 уровень'!AC1977</f>
        <v>0</v>
      </c>
      <c r="Z931" s="72">
        <f>'2 уровень'!AD1977</f>
        <v>0</v>
      </c>
      <c r="AA931" s="373">
        <f>'2 уровень'!AE1977</f>
        <v>0</v>
      </c>
      <c r="AB931" s="72"/>
      <c r="AC931" s="72"/>
      <c r="AD931" s="966" t="e">
        <f>'2 уровень'!#REF!</f>
        <v>#REF!</v>
      </c>
      <c r="AE931" s="973" t="e">
        <f>'2 уровень'!#REF!</f>
        <v>#REF!</v>
      </c>
      <c r="AF931" s="183">
        <f t="shared" si="166"/>
        <v>0</v>
      </c>
      <c r="AG931" s="183">
        <f t="shared" si="165"/>
        <v>0</v>
      </c>
      <c r="AH931" s="882"/>
      <c r="AK931" s="1031"/>
      <c r="AL931" s="18">
        <f t="shared" si="171"/>
        <v>0</v>
      </c>
    </row>
    <row r="932" spans="1:38" x14ac:dyDescent="0.25">
      <c r="A932" s="18">
        <v>1</v>
      </c>
      <c r="B932" s="18">
        <v>1</v>
      </c>
      <c r="C932" s="277" t="s">
        <v>412</v>
      </c>
      <c r="D932" s="27">
        <f>'2 уровень'!H1978</f>
        <v>0</v>
      </c>
      <c r="E932" s="27">
        <f>'2 уровень'!I1978</f>
        <v>0</v>
      </c>
      <c r="F932" s="27">
        <f>'2 уровень'!J1978</f>
        <v>0</v>
      </c>
      <c r="G932" s="64">
        <f>'2 уровень'!K1978</f>
        <v>0</v>
      </c>
      <c r="H932" s="78">
        <f>'2 уровень'!L1978</f>
        <v>0</v>
      </c>
      <c r="I932" s="78">
        <f>'2 уровень'!M1978</f>
        <v>0</v>
      </c>
      <c r="J932" s="73">
        <f>'2 уровень'!N1978</f>
        <v>0</v>
      </c>
      <c r="K932" s="73">
        <f>'2 уровень'!O1978</f>
        <v>0</v>
      </c>
      <c r="L932" s="73">
        <f>'2 уровень'!P1978</f>
        <v>0</v>
      </c>
      <c r="M932" s="73">
        <f>'2 уровень'!Q1978</f>
        <v>0</v>
      </c>
      <c r="N932" s="73">
        <f>'2 уровень'!R1978</f>
        <v>0</v>
      </c>
      <c r="O932" s="73">
        <f>'2 уровень'!S1978</f>
        <v>0</v>
      </c>
      <c r="P932" s="72">
        <f>'2 уровень'!T1978</f>
        <v>0</v>
      </c>
      <c r="Q932" s="72">
        <f>'2 уровень'!U1978</f>
        <v>0</v>
      </c>
      <c r="R932" s="72">
        <f>'2 уровень'!V1978</f>
        <v>0</v>
      </c>
      <c r="S932" s="72">
        <f>'2 уровень'!W1978</f>
        <v>0</v>
      </c>
      <c r="T932" s="72">
        <f>'2 уровень'!X1978</f>
        <v>0</v>
      </c>
      <c r="U932" s="72">
        <f>'2 уровень'!Y1978</f>
        <v>0</v>
      </c>
      <c r="V932" s="774">
        <f>'2 уровень'!Z1978</f>
        <v>0</v>
      </c>
      <c r="W932" s="72">
        <f>'2 уровень'!AA1978</f>
        <v>0</v>
      </c>
      <c r="X932" s="72">
        <f>'2 уровень'!AB1978</f>
        <v>0</v>
      </c>
      <c r="Y932" s="72">
        <f>'2 уровень'!AC1978</f>
        <v>0</v>
      </c>
      <c r="Z932" s="72">
        <f>'2 уровень'!AD1978</f>
        <v>0</v>
      </c>
      <c r="AA932" s="373">
        <f>'2 уровень'!AE1978</f>
        <v>0</v>
      </c>
      <c r="AB932" s="72"/>
      <c r="AC932" s="72"/>
      <c r="AD932" s="966">
        <f>'2 уровень'!AF1977</f>
        <v>0</v>
      </c>
      <c r="AE932" s="973">
        <f>'2 уровень'!AG1977</f>
        <v>0</v>
      </c>
      <c r="AF932" s="183">
        <f t="shared" si="166"/>
        <v>0</v>
      </c>
      <c r="AG932" s="183">
        <f t="shared" si="165"/>
        <v>0</v>
      </c>
      <c r="AH932" s="882">
        <f t="shared" ref="AH932:AH949" si="173">IF(P932&gt;0,P932*1000/D932,0)</f>
        <v>0</v>
      </c>
      <c r="AI932" s="18" t="e">
        <f t="shared" ref="AI932:AI951" si="174">U932/F932*1000</f>
        <v>#DIV/0!</v>
      </c>
      <c r="AK932" s="1031"/>
      <c r="AL932" s="18">
        <f t="shared" si="171"/>
        <v>0</v>
      </c>
    </row>
    <row r="933" spans="1:38" x14ac:dyDescent="0.25">
      <c r="B933" s="18">
        <v>1</v>
      </c>
      <c r="C933" s="277" t="s">
        <v>413</v>
      </c>
      <c r="D933" s="27">
        <f>'2 уровень'!H1979</f>
        <v>0</v>
      </c>
      <c r="E933" s="27">
        <f>'2 уровень'!I1979</f>
        <v>0</v>
      </c>
      <c r="F933" s="27">
        <f>'2 уровень'!J1979</f>
        <v>2.6234042553191488</v>
      </c>
      <c r="G933" s="64" t="e">
        <f>'2 уровень'!K1979</f>
        <v>#DIV/0!</v>
      </c>
      <c r="H933" s="78">
        <f>'2 уровень'!L1979</f>
        <v>0</v>
      </c>
      <c r="I933" s="78">
        <f>'2 уровень'!M1979</f>
        <v>0</v>
      </c>
      <c r="J933" s="73">
        <f>'2 уровень'!N1979</f>
        <v>0</v>
      </c>
      <c r="K933" s="73">
        <f>'2 уровень'!O1979</f>
        <v>0</v>
      </c>
      <c r="L933" s="73">
        <f>'2 уровень'!P1979</f>
        <v>0</v>
      </c>
      <c r="M933" s="73">
        <f>'2 уровень'!Q1979</f>
        <v>0</v>
      </c>
      <c r="N933" s="73">
        <f>'2 уровень'!R1979</f>
        <v>0</v>
      </c>
      <c r="O933" s="73">
        <f>'2 уровень'!S1979</f>
        <v>0</v>
      </c>
      <c r="P933" s="72">
        <f>'2 уровень'!T1979</f>
        <v>0</v>
      </c>
      <c r="Q933" s="72">
        <f>'2 уровень'!U1979</f>
        <v>0</v>
      </c>
      <c r="R933" s="72">
        <f>'2 уровень'!V1979</f>
        <v>0</v>
      </c>
      <c r="S933" s="72">
        <f>'2 уровень'!W1979</f>
        <v>0</v>
      </c>
      <c r="T933" s="72">
        <f>'2 уровень'!X1979</f>
        <v>0</v>
      </c>
      <c r="U933" s="72">
        <f>'2 уровень'!Y1979</f>
        <v>0</v>
      </c>
      <c r="V933" s="774">
        <f>'2 уровень'!Z1979</f>
        <v>0</v>
      </c>
      <c r="W933" s="72">
        <f>'2 уровень'!AA1979</f>
        <v>0</v>
      </c>
      <c r="X933" s="72">
        <f>'2 уровень'!AB1979</f>
        <v>0</v>
      </c>
      <c r="Y933" s="72">
        <f>'2 уровень'!AC1979</f>
        <v>0</v>
      </c>
      <c r="Z933" s="72">
        <f>'2 уровень'!AD1979</f>
        <v>0</v>
      </c>
      <c r="AA933" s="373">
        <f>'2 уровень'!AE1979</f>
        <v>0</v>
      </c>
      <c r="AB933" s="72"/>
      <c r="AC933" s="72"/>
      <c r="AD933" s="966">
        <f>'2 уровень'!AF1978</f>
        <v>0</v>
      </c>
      <c r="AE933" s="973">
        <f>'2 уровень'!AG1978</f>
        <v>0</v>
      </c>
      <c r="AF933" s="183">
        <f t="shared" si="166"/>
        <v>0</v>
      </c>
      <c r="AG933" s="183">
        <f t="shared" si="165"/>
        <v>0</v>
      </c>
      <c r="AH933" s="882">
        <f t="shared" si="173"/>
        <v>0</v>
      </c>
      <c r="AI933" s="18">
        <f t="shared" si="174"/>
        <v>0</v>
      </c>
      <c r="AK933" s="1031"/>
      <c r="AL933" s="18">
        <f t="shared" si="171"/>
        <v>0</v>
      </c>
    </row>
    <row r="934" spans="1:38" x14ac:dyDescent="0.25">
      <c r="B934" s="18">
        <v>1</v>
      </c>
      <c r="C934" s="160" t="s">
        <v>414</v>
      </c>
      <c r="D934" s="27">
        <f>'2 уровень'!H1980</f>
        <v>0</v>
      </c>
      <c r="E934" s="27">
        <f>'2 уровень'!I1980</f>
        <v>0</v>
      </c>
      <c r="F934" s="27">
        <f>'2 уровень'!J1980</f>
        <v>24.66</v>
      </c>
      <c r="G934" s="64" t="e">
        <f>'2 уровень'!K1980</f>
        <v>#DIV/0!</v>
      </c>
      <c r="H934" s="78">
        <f>'2 уровень'!L1980</f>
        <v>0</v>
      </c>
      <c r="I934" s="78">
        <f>'2 уровень'!M1980</f>
        <v>0</v>
      </c>
      <c r="J934" s="73">
        <f>'2 уровень'!N1980</f>
        <v>0</v>
      </c>
      <c r="K934" s="73">
        <f>'2 уровень'!O1980</f>
        <v>0</v>
      </c>
      <c r="L934" s="73">
        <f>'2 уровень'!P1980</f>
        <v>0</v>
      </c>
      <c r="M934" s="73">
        <f>'2 уровень'!Q1980</f>
        <v>0</v>
      </c>
      <c r="N934" s="73">
        <f>'2 уровень'!R1980</f>
        <v>0</v>
      </c>
      <c r="O934" s="73">
        <f>'2 уровень'!S1980</f>
        <v>0</v>
      </c>
      <c r="P934" s="27">
        <f>'2 уровень'!T1980</f>
        <v>0</v>
      </c>
      <c r="Q934" s="27">
        <f>'2 уровень'!U1980</f>
        <v>0</v>
      </c>
      <c r="R934" s="27">
        <f>'2 уровень'!V1980</f>
        <v>0</v>
      </c>
      <c r="S934" s="27">
        <f>'2 уровень'!W1980</f>
        <v>0</v>
      </c>
      <c r="T934" s="27">
        <f>'2 уровень'!X1980</f>
        <v>0</v>
      </c>
      <c r="U934" s="27">
        <f>'2 уровень'!Y1980</f>
        <v>0</v>
      </c>
      <c r="V934" s="27">
        <f>'2 уровень'!Z1980</f>
        <v>0</v>
      </c>
      <c r="W934" s="27">
        <f>'2 уровень'!AA1980</f>
        <v>0</v>
      </c>
      <c r="X934" s="27">
        <f>'2 уровень'!AB1980</f>
        <v>0</v>
      </c>
      <c r="Y934" s="27">
        <f>'2 уровень'!AC1980</f>
        <v>0</v>
      </c>
      <c r="Z934" s="27">
        <f>'2 уровень'!AD1980</f>
        <v>0</v>
      </c>
      <c r="AA934" s="27">
        <f>'2 уровень'!AE1980</f>
        <v>0</v>
      </c>
      <c r="AB934" s="72"/>
      <c r="AC934" s="72"/>
      <c r="AD934" s="966">
        <f>'2 уровень'!AF1979</f>
        <v>0</v>
      </c>
      <c r="AE934" s="973">
        <f>'2 уровень'!AG1979</f>
        <v>0</v>
      </c>
      <c r="AF934" s="183">
        <f t="shared" si="166"/>
        <v>0</v>
      </c>
      <c r="AG934" s="183">
        <f t="shared" si="165"/>
        <v>0</v>
      </c>
      <c r="AH934" s="882">
        <f t="shared" si="173"/>
        <v>0</v>
      </c>
      <c r="AI934" s="18">
        <f t="shared" si="174"/>
        <v>0</v>
      </c>
      <c r="AK934" s="1031"/>
      <c r="AL934" s="18">
        <f t="shared" si="171"/>
        <v>0</v>
      </c>
    </row>
    <row r="935" spans="1:38" x14ac:dyDescent="0.25">
      <c r="B935" s="18">
        <v>1</v>
      </c>
      <c r="C935" s="548" t="s">
        <v>217</v>
      </c>
      <c r="D935" s="27">
        <f>'2 уровень'!H1981</f>
        <v>0</v>
      </c>
      <c r="E935" s="27">
        <f>'2 уровень'!I1981</f>
        <v>0</v>
      </c>
      <c r="F935" s="27">
        <f>'2 уровень'!J1981</f>
        <v>1</v>
      </c>
      <c r="G935" s="64" t="e">
        <f>'2 уровень'!K1981</f>
        <v>#DIV/0!</v>
      </c>
      <c r="H935" s="78">
        <f>'2 уровень'!L1981</f>
        <v>0</v>
      </c>
      <c r="I935" s="78">
        <f>'2 уровень'!M1981</f>
        <v>0</v>
      </c>
      <c r="J935" s="73">
        <f>'2 уровень'!N1981</f>
        <v>0</v>
      </c>
      <c r="K935" s="73">
        <f>'2 уровень'!O1981</f>
        <v>0</v>
      </c>
      <c r="L935" s="73">
        <f>'2 уровень'!P1981</f>
        <v>0</v>
      </c>
      <c r="M935" s="73">
        <f>'2 уровень'!Q1981</f>
        <v>0</v>
      </c>
      <c r="N935" s="73">
        <f>'2 уровень'!R1981</f>
        <v>0</v>
      </c>
      <c r="O935" s="73">
        <f>'2 уровень'!S1981</f>
        <v>0</v>
      </c>
      <c r="P935" s="72">
        <f>'2 уровень'!T1981</f>
        <v>0</v>
      </c>
      <c r="Q935" s="72">
        <f>'2 уровень'!U1981</f>
        <v>0</v>
      </c>
      <c r="R935" s="72">
        <f>'2 уровень'!V1981</f>
        <v>0</v>
      </c>
      <c r="S935" s="72">
        <f>'2 уровень'!W1981</f>
        <v>0</v>
      </c>
      <c r="T935" s="72">
        <f>'2 уровень'!X1981</f>
        <v>0</v>
      </c>
      <c r="U935" s="72">
        <f>'2 уровень'!Y1981</f>
        <v>1.67</v>
      </c>
      <c r="V935" s="774">
        <f>'2 уровень'!Z1981</f>
        <v>0</v>
      </c>
      <c r="W935" s="72">
        <f>'2 уровень'!AA1981</f>
        <v>0</v>
      </c>
      <c r="X935" s="72">
        <f>'2 уровень'!AB1981</f>
        <v>1.67</v>
      </c>
      <c r="Y935" s="72">
        <f>'2 уровень'!AC1981</f>
        <v>0</v>
      </c>
      <c r="Z935" s="72">
        <f>'2 уровень'!AD1981</f>
        <v>0</v>
      </c>
      <c r="AA935" s="373">
        <f>'2 уровень'!AE1981</f>
        <v>1.67</v>
      </c>
      <c r="AB935" s="72"/>
      <c r="AC935" s="72"/>
      <c r="AD935" s="966">
        <f>'2 уровень'!AF1980</f>
        <v>0</v>
      </c>
      <c r="AE935" s="973">
        <f>'2 уровень'!AG1980</f>
        <v>0</v>
      </c>
      <c r="AF935" s="183">
        <f t="shared" si="166"/>
        <v>1670</v>
      </c>
      <c r="AG935" s="183">
        <f t="shared" si="165"/>
        <v>0</v>
      </c>
      <c r="AH935" s="882">
        <f t="shared" si="173"/>
        <v>0</v>
      </c>
      <c r="AI935" s="18">
        <f t="shared" si="174"/>
        <v>1670</v>
      </c>
      <c r="AK935" s="1031"/>
      <c r="AL935" s="18">
        <f t="shared" si="171"/>
        <v>0</v>
      </c>
    </row>
    <row r="936" spans="1:38" ht="86.25" x14ac:dyDescent="0.25">
      <c r="B936" s="18">
        <v>1</v>
      </c>
      <c r="C936" s="277" t="s">
        <v>600</v>
      </c>
      <c r="D936" s="27">
        <f>'2 уровень'!H1982</f>
        <v>0</v>
      </c>
      <c r="E936" s="27">
        <f>'2 уровень'!I1982</f>
        <v>0</v>
      </c>
      <c r="F936" s="27">
        <f>'2 уровень'!J1982</f>
        <v>3</v>
      </c>
      <c r="G936" s="64" t="e">
        <f>'2 уровень'!K1982</f>
        <v>#DIV/0!</v>
      </c>
      <c r="H936" s="78">
        <f>'2 уровень'!L1982</f>
        <v>0</v>
      </c>
      <c r="I936" s="78">
        <f>'2 уровень'!M1982</f>
        <v>0</v>
      </c>
      <c r="J936" s="73">
        <f>'2 уровень'!N1982</f>
        <v>0</v>
      </c>
      <c r="K936" s="73">
        <f>'2 уровень'!O1982</f>
        <v>0</v>
      </c>
      <c r="L936" s="73">
        <f>'2 уровень'!P1982</f>
        <v>0</v>
      </c>
      <c r="M936" s="73">
        <f>'2 уровень'!Q1982</f>
        <v>0</v>
      </c>
      <c r="N936" s="73">
        <f>'2 уровень'!R1982</f>
        <v>0</v>
      </c>
      <c r="O936" s="73">
        <f>'2 уровень'!S1982</f>
        <v>0</v>
      </c>
      <c r="P936" s="72">
        <f>'2 уровень'!T1982</f>
        <v>0</v>
      </c>
      <c r="Q936" s="72">
        <f>'2 уровень'!U1982</f>
        <v>0</v>
      </c>
      <c r="R936" s="72">
        <f>'2 уровень'!V1982</f>
        <v>0</v>
      </c>
      <c r="S936" s="72">
        <f>'2 уровень'!W1982</f>
        <v>0</v>
      </c>
      <c r="T936" s="72">
        <f>'2 уровень'!X1982</f>
        <v>0</v>
      </c>
      <c r="U936" s="72">
        <f>'2 уровень'!Y1982</f>
        <v>13.29603</v>
      </c>
      <c r="V936" s="774">
        <f>'2 уровень'!Z1982</f>
        <v>0</v>
      </c>
      <c r="W936" s="72">
        <f>'2 уровень'!AA1982</f>
        <v>0</v>
      </c>
      <c r="X936" s="72">
        <f>'2 уровень'!AB1982</f>
        <v>13.29603</v>
      </c>
      <c r="Y936" s="72">
        <f>'2 уровень'!AC1982</f>
        <v>0</v>
      </c>
      <c r="Z936" s="72">
        <f>'2 уровень'!AD1982</f>
        <v>0</v>
      </c>
      <c r="AA936" s="373">
        <f>'2 уровень'!AE1982</f>
        <v>13.29603</v>
      </c>
      <c r="AB936" s="72"/>
      <c r="AC936" s="72"/>
      <c r="AD936" s="966" t="e">
        <f>'2 уровень'!#REF!</f>
        <v>#REF!</v>
      </c>
      <c r="AE936" s="973" t="e">
        <f>'2 уровень'!#REF!</f>
        <v>#REF!</v>
      </c>
      <c r="AF936" s="183">
        <f t="shared" si="166"/>
        <v>13296.03</v>
      </c>
      <c r="AG936" s="183">
        <f t="shared" si="165"/>
        <v>0</v>
      </c>
      <c r="AH936" s="882">
        <f t="shared" si="173"/>
        <v>0</v>
      </c>
      <c r="AI936" s="18">
        <f t="shared" si="174"/>
        <v>4432.01</v>
      </c>
      <c r="AK936" s="1031"/>
      <c r="AL936" s="18">
        <f t="shared" si="171"/>
        <v>0</v>
      </c>
    </row>
    <row r="937" spans="1:38" x14ac:dyDescent="0.25">
      <c r="A937" s="18">
        <v>1</v>
      </c>
      <c r="B937" s="18">
        <v>1</v>
      </c>
      <c r="C937" s="161" t="s">
        <v>353</v>
      </c>
      <c r="D937" s="27">
        <f>'2 уровень'!H1983</f>
        <v>0</v>
      </c>
      <c r="E937" s="27">
        <f>'2 уровень'!I1983</f>
        <v>0</v>
      </c>
      <c r="F937" s="27">
        <f>'2 уровень'!J1983</f>
        <v>35.392499999999998</v>
      </c>
      <c r="G937" s="64" t="e">
        <f>'2 уровень'!K1983</f>
        <v>#DIV/0!</v>
      </c>
      <c r="H937" s="78">
        <f>'2 уровень'!L1983</f>
        <v>0</v>
      </c>
      <c r="I937" s="78">
        <f>'2 уровень'!M1983</f>
        <v>0</v>
      </c>
      <c r="J937" s="73">
        <f>'2 уровень'!N1983</f>
        <v>0</v>
      </c>
      <c r="K937" s="73">
        <f>'2 уровень'!O1983</f>
        <v>0</v>
      </c>
      <c r="L937" s="73">
        <f>'2 уровень'!P1983</f>
        <v>0</v>
      </c>
      <c r="M937" s="73">
        <f>'2 уровень'!Q1983</f>
        <v>0</v>
      </c>
      <c r="N937" s="73">
        <f>'2 уровень'!R1983</f>
        <v>0</v>
      </c>
      <c r="O937" s="73">
        <f>'2 уровень'!S1983</f>
        <v>0</v>
      </c>
      <c r="P937" s="72">
        <f>'2 уровень'!T1983</f>
        <v>0</v>
      </c>
      <c r="Q937" s="72">
        <f>'2 уровень'!U1983</f>
        <v>0</v>
      </c>
      <c r="R937" s="72">
        <f>'2 уровень'!V1983</f>
        <v>0</v>
      </c>
      <c r="S937" s="72">
        <f>'2 уровень'!W1983</f>
        <v>0</v>
      </c>
      <c r="T937" s="72">
        <f>'2 уровень'!X1983</f>
        <v>0</v>
      </c>
      <c r="U937" s="72">
        <f>'2 уровень'!Y1983</f>
        <v>0</v>
      </c>
      <c r="V937" s="774">
        <f>'2 уровень'!Z1983</f>
        <v>0</v>
      </c>
      <c r="W937" s="72">
        <f>'2 уровень'!AA1983</f>
        <v>0</v>
      </c>
      <c r="X937" s="72">
        <f>'2 уровень'!AB1983</f>
        <v>0</v>
      </c>
      <c r="Y937" s="72">
        <f>'2 уровень'!AC1983</f>
        <v>0</v>
      </c>
      <c r="Z937" s="72">
        <f>'2 уровень'!AD1983</f>
        <v>0</v>
      </c>
      <c r="AA937" s="373">
        <f>'2 уровень'!AE1983</f>
        <v>0</v>
      </c>
      <c r="AB937" s="72"/>
      <c r="AC937" s="72"/>
      <c r="AD937" s="966" t="e">
        <f>'2 уровень'!#REF!</f>
        <v>#REF!</v>
      </c>
      <c r="AE937" s="973" t="e">
        <f>'2 уровень'!#REF!</f>
        <v>#REF!</v>
      </c>
      <c r="AF937" s="183">
        <f t="shared" si="166"/>
        <v>0</v>
      </c>
      <c r="AG937" s="183">
        <f t="shared" si="165"/>
        <v>0</v>
      </c>
      <c r="AH937" s="882">
        <f t="shared" si="173"/>
        <v>0</v>
      </c>
      <c r="AI937" s="18">
        <f t="shared" si="174"/>
        <v>0</v>
      </c>
      <c r="AK937" s="1031"/>
      <c r="AL937" s="18">
        <f t="shared" si="171"/>
        <v>0</v>
      </c>
    </row>
    <row r="938" spans="1:38" ht="43.5" x14ac:dyDescent="0.25">
      <c r="A938" s="18">
        <v>1</v>
      </c>
      <c r="B938" s="18">
        <v>1</v>
      </c>
      <c r="C938" s="277" t="s">
        <v>366</v>
      </c>
      <c r="D938" s="27">
        <f>'2 уровень'!H1984</f>
        <v>0</v>
      </c>
      <c r="E938" s="27">
        <f>'2 уровень'!I1984</f>
        <v>0</v>
      </c>
      <c r="F938" s="27">
        <f>'2 уровень'!J1984</f>
        <v>2</v>
      </c>
      <c r="G938" s="64" t="e">
        <f>'2 уровень'!K1984</f>
        <v>#DIV/0!</v>
      </c>
      <c r="H938" s="78">
        <f>'2 уровень'!L1984</f>
        <v>0</v>
      </c>
      <c r="I938" s="78">
        <f>'2 уровень'!M1984</f>
        <v>0</v>
      </c>
      <c r="J938" s="73">
        <f>'2 уровень'!N1984</f>
        <v>0</v>
      </c>
      <c r="K938" s="73">
        <f>'2 уровень'!O1984</f>
        <v>0</v>
      </c>
      <c r="L938" s="73">
        <f>'2 уровень'!P1984</f>
        <v>0</v>
      </c>
      <c r="M938" s="73">
        <f>'2 уровень'!Q1984</f>
        <v>0</v>
      </c>
      <c r="N938" s="73">
        <f>'2 уровень'!R1984</f>
        <v>0</v>
      </c>
      <c r="O938" s="73">
        <f>'2 уровень'!S1984</f>
        <v>0</v>
      </c>
      <c r="P938" s="72">
        <f>'2 уровень'!T1984</f>
        <v>0</v>
      </c>
      <c r="Q938" s="72">
        <f>'2 уровень'!U1984</f>
        <v>0</v>
      </c>
      <c r="R938" s="72">
        <f>'2 уровень'!V1984</f>
        <v>0</v>
      </c>
      <c r="S938" s="72">
        <f>'2 уровень'!W1984</f>
        <v>0</v>
      </c>
      <c r="T938" s="72">
        <f>'2 уровень'!X1984</f>
        <v>0</v>
      </c>
      <c r="U938" s="72">
        <f>'2 уровень'!Y1984</f>
        <v>0</v>
      </c>
      <c r="V938" s="774">
        <f>'2 уровень'!Z1984</f>
        <v>0</v>
      </c>
      <c r="W938" s="72">
        <f>'2 уровень'!AA1984</f>
        <v>0</v>
      </c>
      <c r="X938" s="72">
        <f>'2 уровень'!AB1984</f>
        <v>0</v>
      </c>
      <c r="Y938" s="72">
        <f>'2 уровень'!AC1984</f>
        <v>0</v>
      </c>
      <c r="Z938" s="72">
        <f>'2 уровень'!AD1984</f>
        <v>0</v>
      </c>
      <c r="AA938" s="373">
        <f>'2 уровень'!AE1984</f>
        <v>0</v>
      </c>
      <c r="AB938" s="72"/>
      <c r="AC938" s="72"/>
      <c r="AD938" s="966" t="e">
        <f>'2 уровень'!#REF!</f>
        <v>#REF!</v>
      </c>
      <c r="AE938" s="973" t="e">
        <f>'2 уровень'!#REF!</f>
        <v>#REF!</v>
      </c>
      <c r="AF938" s="183">
        <f t="shared" si="166"/>
        <v>0</v>
      </c>
      <c r="AG938" s="183">
        <f t="shared" si="165"/>
        <v>0</v>
      </c>
      <c r="AH938" s="882">
        <f t="shared" si="173"/>
        <v>0</v>
      </c>
      <c r="AI938" s="18">
        <f t="shared" si="174"/>
        <v>0</v>
      </c>
      <c r="AK938" s="1031"/>
      <c r="AL938" s="18">
        <f t="shared" si="171"/>
        <v>0</v>
      </c>
    </row>
    <row r="939" spans="1:38" ht="30" x14ac:dyDescent="0.25">
      <c r="A939" s="18">
        <v>1</v>
      </c>
      <c r="B939" s="18">
        <v>1</v>
      </c>
      <c r="C939" s="551" t="s">
        <v>354</v>
      </c>
      <c r="D939" s="27">
        <f>'2 уровень'!H1985</f>
        <v>0</v>
      </c>
      <c r="E939" s="27">
        <f>'2 уровень'!I1985</f>
        <v>0</v>
      </c>
      <c r="F939" s="27">
        <f>'2 уровень'!J1985</f>
        <v>68.623404255319144</v>
      </c>
      <c r="G939" s="64" t="e">
        <f>'2 уровень'!K1985</f>
        <v>#DIV/0!</v>
      </c>
      <c r="H939" s="78">
        <f>'2 уровень'!L1985</f>
        <v>0</v>
      </c>
      <c r="I939" s="78">
        <f>'2 уровень'!M1985</f>
        <v>0</v>
      </c>
      <c r="J939" s="73">
        <f>'2 уровень'!N1985</f>
        <v>0</v>
      </c>
      <c r="K939" s="73">
        <f>'2 уровень'!O1985</f>
        <v>0</v>
      </c>
      <c r="L939" s="73">
        <f>'2 уровень'!P1985</f>
        <v>0</v>
      </c>
      <c r="M939" s="73">
        <f>'2 уровень'!Q1985</f>
        <v>0</v>
      </c>
      <c r="N939" s="73">
        <f>'2 уровень'!R1985</f>
        <v>0</v>
      </c>
      <c r="O939" s="73">
        <f>'2 уровень'!S1985</f>
        <v>0</v>
      </c>
      <c r="P939" s="72">
        <f>'2 уровень'!T1985</f>
        <v>0</v>
      </c>
      <c r="Q939" s="72">
        <f>'2 уровень'!U1985</f>
        <v>0</v>
      </c>
      <c r="R939" s="72">
        <f>'2 уровень'!V1985</f>
        <v>0</v>
      </c>
      <c r="S939" s="72">
        <f>'2 уровень'!W1985</f>
        <v>0</v>
      </c>
      <c r="T939" s="72">
        <f>'2 уровень'!X1985</f>
        <v>0</v>
      </c>
      <c r="U939" s="72">
        <f>'2 уровень'!Y1985</f>
        <v>0</v>
      </c>
      <c r="V939" s="774">
        <f>'2 уровень'!Z1985</f>
        <v>0</v>
      </c>
      <c r="W939" s="72">
        <f>'2 уровень'!AA1985</f>
        <v>0</v>
      </c>
      <c r="X939" s="72">
        <f>'2 уровень'!AB1985</f>
        <v>0</v>
      </c>
      <c r="Y939" s="72">
        <f>'2 уровень'!AC1985</f>
        <v>0</v>
      </c>
      <c r="Z939" s="72">
        <f>'2 уровень'!AD1985</f>
        <v>0</v>
      </c>
      <c r="AA939" s="373">
        <f>'2 уровень'!AE1985</f>
        <v>0</v>
      </c>
      <c r="AB939" s="72" t="e">
        <f>U939/T939*100</f>
        <v>#DIV/0!</v>
      </c>
      <c r="AC939" s="72" t="e">
        <f>AA939/T939*100</f>
        <v>#DIV/0!</v>
      </c>
      <c r="AD939" s="966">
        <f>'2 уровень'!AF1981</f>
        <v>0</v>
      </c>
      <c r="AE939" s="973">
        <f>'2 уровень'!AG1981</f>
        <v>0</v>
      </c>
      <c r="AF939" s="183">
        <f t="shared" si="166"/>
        <v>0</v>
      </c>
      <c r="AG939" s="183">
        <f t="shared" si="165"/>
        <v>0</v>
      </c>
      <c r="AH939" s="882">
        <f t="shared" si="173"/>
        <v>0</v>
      </c>
      <c r="AI939" s="18">
        <f t="shared" si="174"/>
        <v>0</v>
      </c>
      <c r="AK939" s="1031"/>
      <c r="AL939" s="18">
        <f t="shared" si="171"/>
        <v>0</v>
      </c>
    </row>
    <row r="940" spans="1:38" ht="29.25" x14ac:dyDescent="0.25">
      <c r="A940" s="18">
        <v>1</v>
      </c>
      <c r="B940" s="18">
        <v>1</v>
      </c>
      <c r="C940" s="576" t="s">
        <v>355</v>
      </c>
      <c r="D940" s="27">
        <f>'2 уровень'!H1986</f>
        <v>0</v>
      </c>
      <c r="E940" s="27">
        <f>'2 уровень'!I1986</f>
        <v>0</v>
      </c>
      <c r="F940" s="27">
        <f>'2 уровень'!J1986</f>
        <v>46</v>
      </c>
      <c r="G940" s="64" t="e">
        <f>'2 уровень'!K1986</f>
        <v>#DIV/0!</v>
      </c>
      <c r="H940" s="78">
        <f>'2 уровень'!L1986</f>
        <v>0</v>
      </c>
      <c r="I940" s="78">
        <f>'2 уровень'!M1986</f>
        <v>0</v>
      </c>
      <c r="J940" s="73">
        <f>'2 уровень'!N1986</f>
        <v>0</v>
      </c>
      <c r="K940" s="73">
        <f>'2 уровень'!O1986</f>
        <v>0</v>
      </c>
      <c r="L940" s="73">
        <f>'2 уровень'!P1986</f>
        <v>0</v>
      </c>
      <c r="M940" s="73">
        <f>'2 уровень'!Q1986</f>
        <v>0</v>
      </c>
      <c r="N940" s="73">
        <f>'2 уровень'!R1986</f>
        <v>0</v>
      </c>
      <c r="O940" s="73">
        <f>'2 уровень'!S1986</f>
        <v>0</v>
      </c>
      <c r="P940" s="72">
        <f>'2 уровень'!T1986</f>
        <v>0</v>
      </c>
      <c r="Q940" s="72">
        <f>'2 уровень'!U1986</f>
        <v>0</v>
      </c>
      <c r="R940" s="72">
        <f>'2 уровень'!V1986</f>
        <v>0</v>
      </c>
      <c r="S940" s="72">
        <f>'2 уровень'!W1986</f>
        <v>0</v>
      </c>
      <c r="T940" s="72">
        <f>'2 уровень'!X1986</f>
        <v>0</v>
      </c>
      <c r="U940" s="72">
        <f>'2 уровень'!Y1986</f>
        <v>64.650239999999997</v>
      </c>
      <c r="V940" s="774">
        <f>'2 уровень'!Z1986</f>
        <v>0</v>
      </c>
      <c r="W940" s="72">
        <f>'2 уровень'!AA1986</f>
        <v>0</v>
      </c>
      <c r="X940" s="72">
        <f>'2 уровень'!AB1986</f>
        <v>0</v>
      </c>
      <c r="Y940" s="72">
        <f>'2 уровень'!AC1986</f>
        <v>0</v>
      </c>
      <c r="Z940" s="72">
        <f>'2 уровень'!AD1986</f>
        <v>0</v>
      </c>
      <c r="AA940" s="373">
        <f>'2 уровень'!AE1986</f>
        <v>64.650239999999997</v>
      </c>
      <c r="AB940" s="72"/>
      <c r="AC940" s="72"/>
      <c r="AD940" s="966">
        <f>'2 уровень'!AF1982</f>
        <v>0</v>
      </c>
      <c r="AE940" s="973">
        <f>'2 уровень'!AG1982</f>
        <v>0</v>
      </c>
      <c r="AF940" s="183">
        <f t="shared" si="166"/>
        <v>64650.239999999998</v>
      </c>
      <c r="AG940" s="183">
        <f t="shared" si="165"/>
        <v>0</v>
      </c>
      <c r="AH940" s="882">
        <f t="shared" si="173"/>
        <v>0</v>
      </c>
      <c r="AI940" s="18">
        <f t="shared" si="174"/>
        <v>1405.44</v>
      </c>
      <c r="AK940" s="1031"/>
      <c r="AL940" s="18">
        <f t="shared" si="171"/>
        <v>0</v>
      </c>
    </row>
    <row r="941" spans="1:38" ht="29.25" x14ac:dyDescent="0.25">
      <c r="A941" s="18">
        <v>1</v>
      </c>
      <c r="B941" s="18">
        <v>1</v>
      </c>
      <c r="C941" s="576" t="s">
        <v>134</v>
      </c>
      <c r="D941" s="27">
        <f>'2 уровень'!H1987</f>
        <v>0</v>
      </c>
      <c r="E941" s="27">
        <f>'2 уровень'!I1987</f>
        <v>0</v>
      </c>
      <c r="F941" s="27">
        <f>'2 уровень'!J1987</f>
        <v>268.66392857142858</v>
      </c>
      <c r="G941" s="64" t="e">
        <f>'2 уровень'!K1987</f>
        <v>#DIV/0!</v>
      </c>
      <c r="H941" s="78">
        <f>'2 уровень'!L1987</f>
        <v>0</v>
      </c>
      <c r="I941" s="78">
        <f>'2 уровень'!M1987</f>
        <v>0</v>
      </c>
      <c r="J941" s="73">
        <f>'2 уровень'!N1987</f>
        <v>0</v>
      </c>
      <c r="K941" s="73">
        <f>'2 уровень'!O1987</f>
        <v>0</v>
      </c>
      <c r="L941" s="73">
        <f>'2 уровень'!P1987</f>
        <v>0</v>
      </c>
      <c r="M941" s="73">
        <f>'2 уровень'!Q1987</f>
        <v>0</v>
      </c>
      <c r="N941" s="73">
        <f>'2 уровень'!R1987</f>
        <v>0</v>
      </c>
      <c r="O941" s="73">
        <f>'2 уровень'!S1987</f>
        <v>0</v>
      </c>
      <c r="P941" s="72">
        <f>'2 уровень'!T1987</f>
        <v>0</v>
      </c>
      <c r="Q941" s="72">
        <f>'2 уровень'!U1987</f>
        <v>0</v>
      </c>
      <c r="R941" s="72">
        <f>'2 уровень'!V1987</f>
        <v>0</v>
      </c>
      <c r="S941" s="72">
        <f>'2 уровень'!W1987</f>
        <v>0</v>
      </c>
      <c r="T941" s="72">
        <f>'2 уровень'!X1987</f>
        <v>0</v>
      </c>
      <c r="U941" s="72">
        <f>'2 уровень'!Y1987</f>
        <v>295.7242500000001</v>
      </c>
      <c r="V941" s="774">
        <f>'2 уровень'!Z1987</f>
        <v>0</v>
      </c>
      <c r="W941" s="72">
        <f>'2 уровень'!AA1987</f>
        <v>0</v>
      </c>
      <c r="X941" s="72">
        <f>'2 уровень'!AB1987</f>
        <v>20.969560000000001</v>
      </c>
      <c r="Y941" s="72">
        <f>'2 уровень'!AC1987</f>
        <v>0</v>
      </c>
      <c r="Z941" s="72">
        <f>'2 уровень'!AD1987</f>
        <v>0</v>
      </c>
      <c r="AA941" s="373">
        <f>'2 уровень'!AE1987</f>
        <v>295.7242500000001</v>
      </c>
      <c r="AB941" s="72"/>
      <c r="AC941" s="72"/>
      <c r="AD941" s="966">
        <f>'2 уровень'!AF1983</f>
        <v>0</v>
      </c>
      <c r="AE941" s="973">
        <f>'2 уровень'!AG1983</f>
        <v>0</v>
      </c>
      <c r="AF941" s="183">
        <f t="shared" si="166"/>
        <v>295724.25000000012</v>
      </c>
      <c r="AG941" s="183">
        <f t="shared" si="165"/>
        <v>0</v>
      </c>
      <c r="AH941" s="882">
        <f t="shared" si="173"/>
        <v>0</v>
      </c>
      <c r="AI941" s="18">
        <f t="shared" si="174"/>
        <v>1100.7218258605085</v>
      </c>
      <c r="AK941" s="1031"/>
      <c r="AL941" s="18">
        <f t="shared" si="171"/>
        <v>0</v>
      </c>
    </row>
    <row r="942" spans="1:38" x14ac:dyDescent="0.25">
      <c r="A942" s="18">
        <v>1</v>
      </c>
      <c r="B942" s="18">
        <v>1</v>
      </c>
      <c r="C942" s="576" t="s">
        <v>66</v>
      </c>
      <c r="D942" s="27">
        <f>'2 уровень'!H1988</f>
        <v>0</v>
      </c>
      <c r="E942" s="27">
        <f>'2 уровень'!I1988</f>
        <v>0</v>
      </c>
      <c r="F942" s="27">
        <f>'2 уровень'!J1988</f>
        <v>0</v>
      </c>
      <c r="G942" s="64" t="e">
        <f>'2 уровень'!K1988</f>
        <v>#DIV/0!</v>
      </c>
      <c r="H942" s="78" t="e">
        <f>'2 уровень'!L1988</f>
        <v>#DIV/0!</v>
      </c>
      <c r="I942" s="78" t="e">
        <f>'2 уровень'!M1988</f>
        <v>#DIV/0!</v>
      </c>
      <c r="J942" s="73">
        <f>'2 уровень'!N1988</f>
        <v>0</v>
      </c>
      <c r="K942" s="73">
        <f>'2 уровень'!O1988</f>
        <v>0</v>
      </c>
      <c r="L942" s="73">
        <f>'2 уровень'!P1988</f>
        <v>0</v>
      </c>
      <c r="M942" s="73" t="e">
        <f>'2 уровень'!Q1988</f>
        <v>#DIV/0!</v>
      </c>
      <c r="N942" s="73">
        <f>'2 уровень'!R1988</f>
        <v>0</v>
      </c>
      <c r="O942" s="73" t="e">
        <f>'2 уровень'!S1988</f>
        <v>#DIV/0!</v>
      </c>
      <c r="P942" s="72">
        <f>'2 уровень'!T1988</f>
        <v>0</v>
      </c>
      <c r="Q942" s="72">
        <f>'2 уровень'!U1988</f>
        <v>0</v>
      </c>
      <c r="R942" s="72">
        <f>'2 уровень'!V1988</f>
        <v>0</v>
      </c>
      <c r="S942" s="72">
        <f>'2 уровень'!W1988</f>
        <v>0</v>
      </c>
      <c r="T942" s="72">
        <f>'2 уровень'!X1988</f>
        <v>0</v>
      </c>
      <c r="U942" s="72">
        <f>'2 уровень'!Y1988</f>
        <v>0</v>
      </c>
      <c r="V942" s="774">
        <f>'2 уровень'!Z1988</f>
        <v>0</v>
      </c>
      <c r="W942" s="72">
        <f>'2 уровень'!AA1988</f>
        <v>0</v>
      </c>
      <c r="X942" s="72">
        <f>'2 уровень'!AB1988</f>
        <v>0</v>
      </c>
      <c r="Y942" s="72">
        <f>'2 уровень'!AC1988</f>
        <v>0</v>
      </c>
      <c r="Z942" s="72">
        <f>'2 уровень'!AD1988</f>
        <v>0</v>
      </c>
      <c r="AA942" s="373">
        <f>'2 уровень'!AE1988</f>
        <v>0</v>
      </c>
      <c r="AB942" s="72"/>
      <c r="AC942" s="72"/>
      <c r="AD942" s="966">
        <f>'2 уровень'!AF1984</f>
        <v>0</v>
      </c>
      <c r="AE942" s="973">
        <f>'2 уровень'!AG1984</f>
        <v>0</v>
      </c>
      <c r="AF942" s="183">
        <f t="shared" si="166"/>
        <v>0</v>
      </c>
      <c r="AG942" s="183">
        <f t="shared" si="165"/>
        <v>0</v>
      </c>
      <c r="AH942" s="882">
        <f t="shared" si="173"/>
        <v>0</v>
      </c>
      <c r="AI942" s="18" t="e">
        <f t="shared" si="174"/>
        <v>#DIV/0!</v>
      </c>
      <c r="AK942" s="1031"/>
      <c r="AL942" s="18">
        <f t="shared" si="171"/>
        <v>0</v>
      </c>
    </row>
    <row r="943" spans="1:38" ht="29.25" x14ac:dyDescent="0.25">
      <c r="A943" s="18">
        <v>1</v>
      </c>
      <c r="B943" s="18">
        <v>1</v>
      </c>
      <c r="C943" s="576" t="s">
        <v>16</v>
      </c>
      <c r="D943" s="27">
        <f>'2 уровень'!H1989</f>
        <v>0</v>
      </c>
      <c r="E943" s="27">
        <f>'2 уровень'!I1989</f>
        <v>0</v>
      </c>
      <c r="F943" s="27">
        <f>'2 уровень'!J1989</f>
        <v>0</v>
      </c>
      <c r="G943" s="64" t="e">
        <f>'2 уровень'!K1989</f>
        <v>#DIV/0!</v>
      </c>
      <c r="H943" s="78" t="e">
        <f>'2 уровень'!L1989</f>
        <v>#DIV/0!</v>
      </c>
      <c r="I943" s="78" t="e">
        <f>'2 уровень'!M1989</f>
        <v>#DIV/0!</v>
      </c>
      <c r="J943" s="73">
        <f>'2 уровень'!N1989</f>
        <v>0</v>
      </c>
      <c r="K943" s="73">
        <f>'2 уровень'!O1989</f>
        <v>0</v>
      </c>
      <c r="L943" s="73">
        <f>'2 уровень'!P1989</f>
        <v>0</v>
      </c>
      <c r="M943" s="73" t="e">
        <f>'2 уровень'!Q1989</f>
        <v>#DIV/0!</v>
      </c>
      <c r="N943" s="73">
        <f>'2 уровень'!R1989</f>
        <v>0</v>
      </c>
      <c r="O943" s="73" t="e">
        <f>'2 уровень'!S1989</f>
        <v>#DIV/0!</v>
      </c>
      <c r="P943" s="72">
        <f>'2 уровень'!T1989</f>
        <v>0</v>
      </c>
      <c r="Q943" s="72">
        <f>'2 уровень'!U1989</f>
        <v>0</v>
      </c>
      <c r="R943" s="72">
        <f>'2 уровень'!V1989</f>
        <v>0</v>
      </c>
      <c r="S943" s="72">
        <f>'2 уровень'!W1989</f>
        <v>0</v>
      </c>
      <c r="T943" s="72">
        <f>'2 уровень'!X1989</f>
        <v>0</v>
      </c>
      <c r="U943" s="72">
        <f>'2 уровень'!Y1989</f>
        <v>0</v>
      </c>
      <c r="V943" s="774">
        <f>'2 уровень'!Z1989</f>
        <v>0</v>
      </c>
      <c r="W943" s="72">
        <f>'2 уровень'!AA1989</f>
        <v>0</v>
      </c>
      <c r="X943" s="72">
        <f>'2 уровень'!AB1989</f>
        <v>0</v>
      </c>
      <c r="Y943" s="72">
        <f>'2 уровень'!AC1989</f>
        <v>0</v>
      </c>
      <c r="Z943" s="72">
        <f>'2 уровень'!AD1989</f>
        <v>0</v>
      </c>
      <c r="AA943" s="373">
        <f>'2 уровень'!AE1989</f>
        <v>0</v>
      </c>
      <c r="AB943" s="72"/>
      <c r="AC943" s="72"/>
      <c r="AD943" s="966">
        <f>'2 уровень'!AF1985</f>
        <v>0</v>
      </c>
      <c r="AE943" s="973">
        <f>'2 уровень'!AG1985</f>
        <v>0</v>
      </c>
      <c r="AF943" s="183">
        <f t="shared" si="166"/>
        <v>0</v>
      </c>
      <c r="AG943" s="183">
        <f t="shared" si="165"/>
        <v>0</v>
      </c>
      <c r="AH943" s="882">
        <f t="shared" si="173"/>
        <v>0</v>
      </c>
      <c r="AI943" s="18" t="e">
        <f t="shared" si="174"/>
        <v>#DIV/0!</v>
      </c>
      <c r="AK943" s="1031"/>
      <c r="AL943" s="18">
        <f t="shared" si="171"/>
        <v>0</v>
      </c>
    </row>
    <row r="944" spans="1:38" ht="29.25" x14ac:dyDescent="0.25">
      <c r="A944" s="18">
        <v>1</v>
      </c>
      <c r="B944" s="18">
        <v>1</v>
      </c>
      <c r="C944" s="576" t="s">
        <v>136</v>
      </c>
      <c r="D944" s="27">
        <f>'2 уровень'!H1990</f>
        <v>0</v>
      </c>
      <c r="E944" s="27">
        <f>'2 уровень'!I1990</f>
        <v>0</v>
      </c>
      <c r="F944" s="27">
        <f>'2 уровень'!J1990</f>
        <v>0</v>
      </c>
      <c r="G944" s="64" t="e">
        <f>'2 уровень'!K1990</f>
        <v>#DIV/0!</v>
      </c>
      <c r="H944" s="78" t="e">
        <f>'2 уровень'!L1990</f>
        <v>#DIV/0!</v>
      </c>
      <c r="I944" s="78" t="e">
        <f>'2 уровень'!M1990</f>
        <v>#DIV/0!</v>
      </c>
      <c r="J944" s="73">
        <f>'2 уровень'!N1990</f>
        <v>0</v>
      </c>
      <c r="K944" s="73">
        <f>'2 уровень'!O1990</f>
        <v>0</v>
      </c>
      <c r="L944" s="73">
        <f>'2 уровень'!P1990</f>
        <v>0</v>
      </c>
      <c r="M944" s="73" t="e">
        <f>'2 уровень'!Q1990</f>
        <v>#DIV/0!</v>
      </c>
      <c r="N944" s="73">
        <f>'2 уровень'!R1990</f>
        <v>0</v>
      </c>
      <c r="O944" s="73" t="e">
        <f>'2 уровень'!S1990</f>
        <v>#DIV/0!</v>
      </c>
      <c r="P944" s="72">
        <f>'2 уровень'!T1990</f>
        <v>0</v>
      </c>
      <c r="Q944" s="72">
        <f>'2 уровень'!U1990</f>
        <v>0</v>
      </c>
      <c r="R944" s="72">
        <f>'2 уровень'!V1990</f>
        <v>0</v>
      </c>
      <c r="S944" s="72">
        <f>'2 уровень'!W1990</f>
        <v>0</v>
      </c>
      <c r="T944" s="72">
        <f>'2 уровень'!X1990</f>
        <v>0</v>
      </c>
      <c r="U944" s="72">
        <f>'2 уровень'!Y1990</f>
        <v>0</v>
      </c>
      <c r="V944" s="774">
        <f>'2 уровень'!Z1990</f>
        <v>0</v>
      </c>
      <c r="W944" s="72">
        <f>'2 уровень'!AA1990</f>
        <v>0</v>
      </c>
      <c r="X944" s="72">
        <f>'2 уровень'!AB1990</f>
        <v>0</v>
      </c>
      <c r="Y944" s="72">
        <f>'2 уровень'!AC1990</f>
        <v>0</v>
      </c>
      <c r="Z944" s="72">
        <f>'2 уровень'!AD1990</f>
        <v>0</v>
      </c>
      <c r="AA944" s="373">
        <f>'2 уровень'!AE1990</f>
        <v>0</v>
      </c>
      <c r="AB944" s="72" t="e">
        <f>U944/T944*100</f>
        <v>#DIV/0!</v>
      </c>
      <c r="AC944" s="72" t="e">
        <f>AA944/T944*100</f>
        <v>#DIV/0!</v>
      </c>
      <c r="AD944" s="966">
        <f>'2 уровень'!AF1986</f>
        <v>0</v>
      </c>
      <c r="AE944" s="973">
        <f>'2 уровень'!AG1986</f>
        <v>0</v>
      </c>
      <c r="AF944" s="183">
        <f t="shared" si="166"/>
        <v>0</v>
      </c>
      <c r="AG944" s="183">
        <f t="shared" si="165"/>
        <v>0</v>
      </c>
      <c r="AH944" s="882">
        <f t="shared" si="173"/>
        <v>0</v>
      </c>
      <c r="AI944" s="18" t="e">
        <f t="shared" si="174"/>
        <v>#DIV/0!</v>
      </c>
      <c r="AK944" s="1031"/>
      <c r="AL944" s="18">
        <f t="shared" si="171"/>
        <v>0</v>
      </c>
    </row>
    <row r="945" spans="1:193" x14ac:dyDescent="0.25">
      <c r="A945" s="18">
        <v>1</v>
      </c>
      <c r="B945" s="18">
        <v>1</v>
      </c>
      <c r="C945" s="577" t="s">
        <v>197</v>
      </c>
      <c r="D945" s="27">
        <f>'2 уровень'!H1991</f>
        <v>0</v>
      </c>
      <c r="E945" s="27">
        <f>'2 уровень'!I1991</f>
        <v>0</v>
      </c>
      <c r="F945" s="27">
        <f>'2 уровень'!J1991</f>
        <v>30</v>
      </c>
      <c r="G945" s="64" t="e">
        <f>'2 уровень'!K1991</f>
        <v>#DIV/0!</v>
      </c>
      <c r="H945" s="78">
        <f>'2 уровень'!L1991</f>
        <v>0</v>
      </c>
      <c r="I945" s="78">
        <f>'2 уровень'!M1991</f>
        <v>0</v>
      </c>
      <c r="J945" s="73">
        <f>'2 уровень'!N1991</f>
        <v>0</v>
      </c>
      <c r="K945" s="73">
        <f>'2 уровень'!O1991</f>
        <v>0</v>
      </c>
      <c r="L945" s="73">
        <f>'2 уровень'!P1991</f>
        <v>0</v>
      </c>
      <c r="M945" s="73">
        <f>'2 уровень'!Q1991</f>
        <v>0</v>
      </c>
      <c r="N945" s="73">
        <f>'2 уровень'!R1991</f>
        <v>0</v>
      </c>
      <c r="O945" s="73">
        <f>'2 уровень'!S1991</f>
        <v>0</v>
      </c>
      <c r="P945" s="72">
        <f>'2 уровень'!T1991</f>
        <v>0</v>
      </c>
      <c r="Q945" s="72">
        <f>'2 уровень'!U1991</f>
        <v>0</v>
      </c>
      <c r="R945" s="72">
        <f>'2 уровень'!V1991</f>
        <v>0</v>
      </c>
      <c r="S945" s="72">
        <f>'2 уровень'!W1991</f>
        <v>0</v>
      </c>
      <c r="T945" s="72">
        <f>'2 уровень'!X1991</f>
        <v>0</v>
      </c>
      <c r="U945" s="72">
        <f>'2 уровень'!Y1991</f>
        <v>0</v>
      </c>
      <c r="V945" s="774">
        <f>'2 уровень'!Z1991</f>
        <v>0</v>
      </c>
      <c r="W945" s="72">
        <f>'2 уровень'!AA1991</f>
        <v>0</v>
      </c>
      <c r="X945" s="72">
        <f>'2 уровень'!AB1991</f>
        <v>0</v>
      </c>
      <c r="Y945" s="72">
        <f>'2 уровень'!AC1991</f>
        <v>0</v>
      </c>
      <c r="Z945" s="72">
        <f>'2 уровень'!AD1991</f>
        <v>0</v>
      </c>
      <c r="AA945" s="373">
        <f>'2 уровень'!AE1991</f>
        <v>0</v>
      </c>
      <c r="AB945" s="72" t="e">
        <f>U945/T945*100</f>
        <v>#DIV/0!</v>
      </c>
      <c r="AC945" s="72" t="e">
        <f>AA945/T945*100</f>
        <v>#DIV/0!</v>
      </c>
      <c r="AD945" s="966">
        <f>'2 уровень'!AF1987</f>
        <v>0</v>
      </c>
      <c r="AE945" s="973">
        <f>'2 уровень'!AG1987</f>
        <v>0</v>
      </c>
      <c r="AF945" s="183">
        <f t="shared" si="166"/>
        <v>0</v>
      </c>
      <c r="AG945" s="183">
        <f t="shared" si="165"/>
        <v>0</v>
      </c>
      <c r="AH945" s="882">
        <f t="shared" si="173"/>
        <v>0</v>
      </c>
      <c r="AI945" s="18">
        <f t="shared" si="174"/>
        <v>0</v>
      </c>
      <c r="AK945" s="1031"/>
      <c r="AL945" s="18">
        <f t="shared" si="171"/>
        <v>0</v>
      </c>
    </row>
    <row r="946" spans="1:193" x14ac:dyDescent="0.25">
      <c r="A946" s="18">
        <v>1</v>
      </c>
      <c r="B946" s="18">
        <v>1</v>
      </c>
      <c r="C946" s="2192" t="s">
        <v>198</v>
      </c>
      <c r="D946" s="27">
        <f>'2 уровень'!H1992</f>
        <v>0</v>
      </c>
      <c r="E946" s="27">
        <f>'2 уровень'!I1992</f>
        <v>0</v>
      </c>
      <c r="F946" s="27">
        <f>'2 уровень'!J1992</f>
        <v>30</v>
      </c>
      <c r="G946" s="64" t="e">
        <f>'2 уровень'!K1992</f>
        <v>#DIV/0!</v>
      </c>
      <c r="H946" s="78">
        <f>'2 уровень'!L1992</f>
        <v>0</v>
      </c>
      <c r="I946" s="78">
        <f>'2 уровень'!M1992</f>
        <v>0</v>
      </c>
      <c r="J946" s="73">
        <f>'2 уровень'!N1992</f>
        <v>0</v>
      </c>
      <c r="K946" s="73">
        <f>'2 уровень'!O1992</f>
        <v>0</v>
      </c>
      <c r="L946" s="73">
        <f>'2 уровень'!P1992</f>
        <v>0</v>
      </c>
      <c r="M946" s="73">
        <f>'2 уровень'!Q1992</f>
        <v>0</v>
      </c>
      <c r="N946" s="73">
        <f>'2 уровень'!R1992</f>
        <v>0</v>
      </c>
      <c r="O946" s="73">
        <f>'2 уровень'!S1992</f>
        <v>0</v>
      </c>
      <c r="P946" s="72">
        <f>'2 уровень'!T1992</f>
        <v>0</v>
      </c>
      <c r="Q946" s="72">
        <f>'2 уровень'!U1992</f>
        <v>0</v>
      </c>
      <c r="R946" s="72">
        <f>'2 уровень'!V1992</f>
        <v>0</v>
      </c>
      <c r="S946" s="72">
        <f>'2 уровень'!W1992</f>
        <v>0</v>
      </c>
      <c r="T946" s="72">
        <f>'2 уровень'!X1992</f>
        <v>0</v>
      </c>
      <c r="U946" s="72">
        <f>'2 уровень'!Y1992</f>
        <v>0</v>
      </c>
      <c r="V946" s="774">
        <f>'2 уровень'!Z1992</f>
        <v>0</v>
      </c>
      <c r="W946" s="72">
        <f>'2 уровень'!AA1992</f>
        <v>0</v>
      </c>
      <c r="X946" s="72">
        <f>'2 уровень'!AB1992</f>
        <v>0</v>
      </c>
      <c r="Y946" s="72">
        <f>'2 уровень'!AC1992</f>
        <v>0</v>
      </c>
      <c r="Z946" s="72">
        <f>'2 уровень'!AD1992</f>
        <v>0</v>
      </c>
      <c r="AA946" s="373">
        <f>'2 уровень'!AE1992</f>
        <v>0</v>
      </c>
      <c r="AB946" s="72"/>
      <c r="AC946" s="72"/>
      <c r="AD946" s="966">
        <f>'2 уровень'!AF1988</f>
        <v>0</v>
      </c>
      <c r="AE946" s="973">
        <f>'2 уровень'!AG1988</f>
        <v>0</v>
      </c>
      <c r="AF946" s="183">
        <f t="shared" si="166"/>
        <v>0</v>
      </c>
      <c r="AG946" s="183">
        <f t="shared" si="165"/>
        <v>0</v>
      </c>
      <c r="AH946" s="882">
        <f t="shared" si="173"/>
        <v>0</v>
      </c>
      <c r="AI946" s="18">
        <f t="shared" si="174"/>
        <v>0</v>
      </c>
      <c r="AK946" s="1031"/>
      <c r="AL946" s="18">
        <f t="shared" si="171"/>
        <v>0</v>
      </c>
    </row>
    <row r="947" spans="1:193" x14ac:dyDescent="0.25">
      <c r="A947" s="18">
        <v>1</v>
      </c>
      <c r="B947" s="18">
        <v>1</v>
      </c>
      <c r="C947" s="2194" t="s">
        <v>199</v>
      </c>
      <c r="D947" s="27">
        <f>'2 уровень'!H1993</f>
        <v>0</v>
      </c>
      <c r="E947" s="27">
        <f>'2 уровень'!I1993</f>
        <v>0</v>
      </c>
      <c r="F947" s="27">
        <f>'2 уровень'!J1993</f>
        <v>0</v>
      </c>
      <c r="G947" s="64" t="e">
        <f>'2 уровень'!K1993</f>
        <v>#DIV/0!</v>
      </c>
      <c r="H947" s="78">
        <f>'2 уровень'!L1993</f>
        <v>0</v>
      </c>
      <c r="I947" s="78">
        <f>'2 уровень'!M1993</f>
        <v>0</v>
      </c>
      <c r="J947" s="73">
        <f>'2 уровень'!N1993</f>
        <v>0</v>
      </c>
      <c r="K947" s="73">
        <f>'2 уровень'!O1993</f>
        <v>0</v>
      </c>
      <c r="L947" s="73">
        <f>'2 уровень'!P1993</f>
        <v>0</v>
      </c>
      <c r="M947" s="73">
        <f>'2 уровень'!Q1993</f>
        <v>0</v>
      </c>
      <c r="N947" s="73">
        <f>'2 уровень'!R1993</f>
        <v>0</v>
      </c>
      <c r="O947" s="73">
        <f>'2 уровень'!S1993</f>
        <v>0</v>
      </c>
      <c r="P947" s="72">
        <f>'2 уровень'!T1993</f>
        <v>0</v>
      </c>
      <c r="Q947" s="72">
        <f>'2 уровень'!U1993</f>
        <v>0</v>
      </c>
      <c r="R947" s="72">
        <f>'2 уровень'!V1993</f>
        <v>0</v>
      </c>
      <c r="S947" s="72">
        <f>'2 уровень'!W1993</f>
        <v>0</v>
      </c>
      <c r="T947" s="72">
        <f>'2 уровень'!X1993</f>
        <v>0</v>
      </c>
      <c r="U947" s="72">
        <f>'2 уровень'!Y1993</f>
        <v>0</v>
      </c>
      <c r="V947" s="774">
        <f>'2 уровень'!Z1993</f>
        <v>0</v>
      </c>
      <c r="W947" s="72">
        <f>'2 уровень'!AA1993</f>
        <v>0</v>
      </c>
      <c r="X947" s="72">
        <f>'2 уровень'!AB1993</f>
        <v>0</v>
      </c>
      <c r="Y947" s="72">
        <f>'2 уровень'!AC1993</f>
        <v>0</v>
      </c>
      <c r="Z947" s="72">
        <f>'2 уровень'!AD1993</f>
        <v>0</v>
      </c>
      <c r="AA947" s="373">
        <f>'2 уровень'!AE1993</f>
        <v>0</v>
      </c>
      <c r="AB947" s="72"/>
      <c r="AC947" s="72"/>
      <c r="AD947" s="966">
        <f>'2 уровень'!AF1989</f>
        <v>0</v>
      </c>
      <c r="AE947" s="973">
        <f>'2 уровень'!AG1989</f>
        <v>0</v>
      </c>
      <c r="AF947" s="183">
        <f t="shared" si="166"/>
        <v>0</v>
      </c>
      <c r="AG947" s="183">
        <f t="shared" si="165"/>
        <v>0</v>
      </c>
      <c r="AH947" s="882">
        <f t="shared" si="173"/>
        <v>0</v>
      </c>
      <c r="AI947" s="18" t="e">
        <f t="shared" si="174"/>
        <v>#DIV/0!</v>
      </c>
      <c r="AK947" s="1031"/>
      <c r="AL947" s="18">
        <f t="shared" si="171"/>
        <v>0</v>
      </c>
    </row>
    <row r="948" spans="1:193" ht="15.75" thickBot="1" x14ac:dyDescent="0.3">
      <c r="A948" s="18">
        <v>1</v>
      </c>
      <c r="B948" s="18">
        <v>1</v>
      </c>
      <c r="C948" s="696" t="s">
        <v>204</v>
      </c>
      <c r="D948" s="27">
        <f>'2 уровень'!H1994</f>
        <v>0</v>
      </c>
      <c r="E948" s="27">
        <f>'2 уровень'!I1994</f>
        <v>0</v>
      </c>
      <c r="F948" s="27">
        <f>'2 уровень'!J1994</f>
        <v>30</v>
      </c>
      <c r="G948" s="64" t="e">
        <f>'2 уровень'!K1994</f>
        <v>#DIV/0!</v>
      </c>
      <c r="H948" s="78">
        <f>'2 уровень'!L1994</f>
        <v>0</v>
      </c>
      <c r="I948" s="78">
        <f>'2 уровень'!M1994</f>
        <v>0</v>
      </c>
      <c r="J948" s="73">
        <f>'2 уровень'!N1994</f>
        <v>0</v>
      </c>
      <c r="K948" s="73">
        <f>'2 уровень'!O1994</f>
        <v>0</v>
      </c>
      <c r="L948" s="73">
        <f>'2 уровень'!P1994</f>
        <v>0</v>
      </c>
      <c r="M948" s="73">
        <f>'2 уровень'!Q1994</f>
        <v>0</v>
      </c>
      <c r="N948" s="73">
        <f>'2 уровень'!R1994</f>
        <v>0</v>
      </c>
      <c r="O948" s="73">
        <f>'2 уровень'!S1994</f>
        <v>0</v>
      </c>
      <c r="P948" s="72">
        <f>'2 уровень'!T1994</f>
        <v>0</v>
      </c>
      <c r="Q948" s="72">
        <f>'2 уровень'!U1994</f>
        <v>0</v>
      </c>
      <c r="R948" s="72">
        <f>'2 уровень'!V1994</f>
        <v>0</v>
      </c>
      <c r="S948" s="72">
        <f>'2 уровень'!W1994</f>
        <v>0</v>
      </c>
      <c r="T948" s="72">
        <f>'2 уровень'!X1994</f>
        <v>0</v>
      </c>
      <c r="U948" s="72">
        <f>'2 уровень'!Y1994</f>
        <v>159.64708999999999</v>
      </c>
      <c r="V948" s="774">
        <f>'2 уровень'!Z1994</f>
        <v>0</v>
      </c>
      <c r="W948" s="72">
        <f>'2 уровень'!AA1994</f>
        <v>0</v>
      </c>
      <c r="X948" s="72">
        <f>'2 уровень'!AB1994</f>
        <v>159.64708999999999</v>
      </c>
      <c r="Y948" s="72">
        <f>'2 уровень'!AC1994</f>
        <v>0</v>
      </c>
      <c r="Z948" s="72">
        <f>'2 уровень'!AD1994</f>
        <v>-7.8741599999999998</v>
      </c>
      <c r="AA948" s="373">
        <f>'2 уровень'!AE1994</f>
        <v>151.77293</v>
      </c>
      <c r="AB948" s="72" t="e">
        <f>U948/T948*100</f>
        <v>#DIV/0!</v>
      </c>
      <c r="AC948" s="72" t="e">
        <f>AA948/T948*100</f>
        <v>#DIV/0!</v>
      </c>
      <c r="AD948" s="966">
        <f>'2 уровень'!AF1990</f>
        <v>0</v>
      </c>
      <c r="AE948" s="973">
        <f>'2 уровень'!AG1990</f>
        <v>0</v>
      </c>
      <c r="AF948" s="183">
        <f t="shared" si="166"/>
        <v>151772.93</v>
      </c>
      <c r="AG948" s="183">
        <f t="shared" si="165"/>
        <v>-7874.16</v>
      </c>
      <c r="AH948" s="882">
        <f t="shared" si="173"/>
        <v>0</v>
      </c>
      <c r="AI948" s="18">
        <f t="shared" si="174"/>
        <v>5321.5696666666663</v>
      </c>
      <c r="AK948" s="1031"/>
      <c r="AL948" s="18" t="e">
        <f>#REF!-#REF!</f>
        <v>#REF!</v>
      </c>
    </row>
    <row r="949" spans="1:193" x14ac:dyDescent="0.25">
      <c r="A949" s="18">
        <v>1</v>
      </c>
      <c r="B949" s="18">
        <v>1</v>
      </c>
      <c r="C949" s="6" t="s">
        <v>104</v>
      </c>
      <c r="D949" s="79"/>
      <c r="E949" s="79"/>
      <c r="F949" s="79"/>
      <c r="G949" s="80"/>
      <c r="H949" s="81"/>
      <c r="I949" s="81"/>
      <c r="J949" s="24"/>
      <c r="K949" s="24"/>
      <c r="L949" s="24"/>
      <c r="M949" s="24"/>
      <c r="N949" s="24"/>
      <c r="O949" s="24"/>
      <c r="P949" s="382">
        <f>P950-P951-P1005-P1008-P1012</f>
        <v>0</v>
      </c>
      <c r="Q949" s="382">
        <f>Q950-Q951-Q1005-Q1008-Q1012</f>
        <v>0</v>
      </c>
      <c r="R949" s="382">
        <f>R950-R951-R1005-R1008-R1012</f>
        <v>0</v>
      </c>
      <c r="S949" s="382">
        <f>S950-S951-S1005-S1008-S1012</f>
        <v>0</v>
      </c>
      <c r="T949" s="382">
        <f t="shared" ref="T949:AA949" si="175">T950-T951-T1005-T1008-T1012</f>
        <v>0</v>
      </c>
      <c r="U949" s="382">
        <f t="shared" si="175"/>
        <v>0</v>
      </c>
      <c r="V949" s="382">
        <f t="shared" si="175"/>
        <v>0</v>
      </c>
      <c r="W949" s="382">
        <f t="shared" si="175"/>
        <v>0</v>
      </c>
      <c r="X949" s="382">
        <f t="shared" si="175"/>
        <v>0</v>
      </c>
      <c r="Y949" s="382">
        <f t="shared" si="175"/>
        <v>0</v>
      </c>
      <c r="Z949" s="382">
        <f t="shared" si="175"/>
        <v>0</v>
      </c>
      <c r="AA949" s="382">
        <f t="shared" si="175"/>
        <v>0</v>
      </c>
      <c r="AB949" s="382"/>
      <c r="AC949" s="382"/>
      <c r="AD949" s="974"/>
      <c r="AE949" s="987" t="e">
        <f>AE950-AE951-AE1009-AE1012-#REF!</f>
        <v>#REF!</v>
      </c>
      <c r="AF949" s="183">
        <f t="shared" si="166"/>
        <v>0</v>
      </c>
      <c r="AG949" s="183">
        <f t="shared" si="165"/>
        <v>0</v>
      </c>
      <c r="AH949" s="882">
        <f t="shared" si="173"/>
        <v>0</v>
      </c>
      <c r="AI949" s="18" t="e">
        <f t="shared" si="174"/>
        <v>#DIV/0!</v>
      </c>
      <c r="AK949" s="1031"/>
      <c r="AL949" s="18">
        <f t="shared" ref="AL949:AL963" si="176">E950-D950</f>
        <v>0</v>
      </c>
    </row>
    <row r="950" spans="1:193" s="59" customFormat="1" x14ac:dyDescent="0.25">
      <c r="A950" s="18">
        <v>1</v>
      </c>
      <c r="B950" s="18">
        <v>1</v>
      </c>
      <c r="C950" s="12" t="s">
        <v>92</v>
      </c>
      <c r="D950" s="60">
        <f>'Охотск '!E92</f>
        <v>0</v>
      </c>
      <c r="E950" s="60">
        <f>'Охотск '!F92</f>
        <v>0</v>
      </c>
      <c r="F950" s="60">
        <f>'Охотск '!G92</f>
        <v>0</v>
      </c>
      <c r="G950" s="71">
        <f>'Охотск '!H92</f>
        <v>0</v>
      </c>
      <c r="H950" s="72">
        <f>'Охотск '!I92</f>
        <v>0</v>
      </c>
      <c r="I950" s="72">
        <f>'Охотск '!J92</f>
        <v>0</v>
      </c>
      <c r="J950" s="21">
        <f>'Охотск '!K92</f>
        <v>0</v>
      </c>
      <c r="K950" s="21">
        <f>'Охотск '!L92</f>
        <v>0</v>
      </c>
      <c r="L950" s="21">
        <f>'Охотск '!M92</f>
        <v>0</v>
      </c>
      <c r="M950" s="21">
        <f>'Охотск '!N92</f>
        <v>0</v>
      </c>
      <c r="N950" s="21">
        <f>'Охотск '!O92</f>
        <v>0</v>
      </c>
      <c r="O950" s="21">
        <f>'Охотск '!P92</f>
        <v>0</v>
      </c>
      <c r="P950" s="383">
        <f>'Охотск '!Q92</f>
        <v>0</v>
      </c>
      <c r="Q950" s="383">
        <f>'Охотск '!R92</f>
        <v>0</v>
      </c>
      <c r="R950" s="383">
        <f>'Охотск '!S92</f>
        <v>0</v>
      </c>
      <c r="S950" s="383">
        <f>'Охотск '!T92</f>
        <v>0</v>
      </c>
      <c r="T950" s="383">
        <f>'Охотск '!U92</f>
        <v>0</v>
      </c>
      <c r="U950" s="383">
        <f>'Охотск '!V92</f>
        <v>3040.4722900000006</v>
      </c>
      <c r="V950" s="780">
        <f>'Охотск '!W92</f>
        <v>0</v>
      </c>
      <c r="W950" s="383">
        <f>'Охотск '!X92</f>
        <v>-1.0920000000000001</v>
      </c>
      <c r="X950" s="383">
        <f>'Охотск '!Y92</f>
        <v>697.9558900000003</v>
      </c>
      <c r="Y950" s="383">
        <f>'Охотск '!Z92</f>
        <v>0</v>
      </c>
      <c r="Z950" s="383">
        <f>'Охотск '!AA92</f>
        <v>-2.84822</v>
      </c>
      <c r="AA950" s="384">
        <f>'Охотск '!AB92</f>
        <v>3036.5320700000007</v>
      </c>
      <c r="AB950" s="383" t="e">
        <f>U950/T950*100</f>
        <v>#DIV/0!</v>
      </c>
      <c r="AC950" s="383" t="e">
        <f>AA950/T950*100</f>
        <v>#DIV/0!</v>
      </c>
      <c r="AD950" s="968" t="e">
        <f>'Охотск '!AC92</f>
        <v>#REF!</v>
      </c>
      <c r="AE950" s="983" t="e">
        <f>'Охотск '!AD92</f>
        <v>#REF!</v>
      </c>
      <c r="AF950" s="183">
        <f t="shared" si="166"/>
        <v>3036532.0700000008</v>
      </c>
      <c r="AG950" s="183">
        <f t="shared" si="165"/>
        <v>-2848.22</v>
      </c>
      <c r="AH950" s="882"/>
      <c r="AI950" s="59" t="e">
        <f t="shared" si="174"/>
        <v>#DIV/0!</v>
      </c>
      <c r="AK950" s="263"/>
      <c r="AL950" s="59">
        <f t="shared" si="176"/>
        <v>0</v>
      </c>
      <c r="AO950" s="3477"/>
      <c r="AP950" s="3477"/>
      <c r="AQ950" s="3477"/>
      <c r="AR950" s="3477"/>
      <c r="AS950" s="3477"/>
      <c r="AT950" s="3477"/>
      <c r="AU950" s="3477"/>
      <c r="AV950" s="3477"/>
    </row>
    <row r="951" spans="1:193" s="59" customFormat="1" x14ac:dyDescent="0.25">
      <c r="A951" s="18">
        <v>1</v>
      </c>
      <c r="B951" s="18">
        <v>1</v>
      </c>
      <c r="C951" s="2192" t="s">
        <v>77</v>
      </c>
      <c r="D951" s="20">
        <f>'Охотск '!E93</f>
        <v>0</v>
      </c>
      <c r="E951" s="20">
        <f>'Охотск '!F93</f>
        <v>0</v>
      </c>
      <c r="F951" s="20">
        <f>'Охотск '!G93</f>
        <v>35</v>
      </c>
      <c r="G951" s="62" t="e">
        <f>'Охотск '!H93</f>
        <v>#DIV/0!</v>
      </c>
      <c r="H951" s="72">
        <f>'Охотск '!I93</f>
        <v>0</v>
      </c>
      <c r="I951" s="72">
        <f>'Охотск '!J93</f>
        <v>8.1999999999999993</v>
      </c>
      <c r="J951" s="29">
        <f>'Охотск '!K93</f>
        <v>0</v>
      </c>
      <c r="K951" s="29">
        <f>'Охотск '!L93</f>
        <v>0</v>
      </c>
      <c r="L951" s="29">
        <f>'Охотск '!M93</f>
        <v>287</v>
      </c>
      <c r="M951" s="29" t="e">
        <f>'Охотск '!N93</f>
        <v>#DIV/0!</v>
      </c>
      <c r="N951" s="29">
        <f>'Охотск '!O93</f>
        <v>0</v>
      </c>
      <c r="O951" s="29" t="e">
        <f>'Охотск '!P93</f>
        <v>#DIV/0!</v>
      </c>
      <c r="P951" s="383">
        <f>'Охотск '!Q93</f>
        <v>0</v>
      </c>
      <c r="Q951" s="383">
        <f>'Охотск '!R93</f>
        <v>0</v>
      </c>
      <c r="R951" s="383">
        <f>'Охотск '!S93</f>
        <v>0</v>
      </c>
      <c r="S951" s="383">
        <f>'Охотск '!T93</f>
        <v>0</v>
      </c>
      <c r="T951" s="383">
        <f>'Охотск '!U93</f>
        <v>0</v>
      </c>
      <c r="U951" s="383">
        <f>'Охотск '!V93</f>
        <v>2155.6379100000004</v>
      </c>
      <c r="V951" s="780">
        <f>'Охотск '!W93</f>
        <v>0</v>
      </c>
      <c r="W951" s="383">
        <f>'Охотск '!X93</f>
        <v>-1.0920000000000001</v>
      </c>
      <c r="X951" s="383">
        <f>'Охотск '!Y93</f>
        <v>0</v>
      </c>
      <c r="Y951" s="383">
        <f>'Охотск '!Z93</f>
        <v>0</v>
      </c>
      <c r="Z951" s="383">
        <f>'Охотск '!AA93</f>
        <v>0</v>
      </c>
      <c r="AA951" s="384">
        <f>'Охотск '!AB93</f>
        <v>2154.5459100000003</v>
      </c>
      <c r="AB951" s="383" t="e">
        <f>U951/T951*100</f>
        <v>#DIV/0!</v>
      </c>
      <c r="AC951" s="383" t="e">
        <f>AA951/T951*100</f>
        <v>#DIV/0!</v>
      </c>
      <c r="AD951" s="962" t="e">
        <f>'Охотск '!AC93</f>
        <v>#REF!</v>
      </c>
      <c r="AE951" s="983" t="e">
        <f>'Охотск '!AD93</f>
        <v>#REF!</v>
      </c>
      <c r="AF951" s="183">
        <f t="shared" si="166"/>
        <v>2154545.91</v>
      </c>
      <c r="AG951" s="183">
        <f t="shared" si="165"/>
        <v>0</v>
      </c>
      <c r="AH951" s="882">
        <f>IF(P951&gt;0,P951*1000/D951,0)</f>
        <v>0</v>
      </c>
      <c r="AI951" s="59">
        <f t="shared" si="174"/>
        <v>61589.654571428582</v>
      </c>
      <c r="AK951" s="263"/>
      <c r="AL951" s="59">
        <f t="shared" si="176"/>
        <v>0</v>
      </c>
      <c r="AO951" s="3477"/>
      <c r="AP951" s="3477"/>
      <c r="AQ951" s="3477"/>
      <c r="AR951" s="3477"/>
      <c r="AS951" s="3477"/>
      <c r="AT951" s="3477"/>
      <c r="AU951" s="3477"/>
      <c r="AV951" s="3477"/>
    </row>
    <row r="952" spans="1:193" s="59" customFormat="1" x14ac:dyDescent="0.25">
      <c r="A952" s="18"/>
      <c r="B952" s="18">
        <v>1</v>
      </c>
      <c r="C952" s="2094" t="s">
        <v>14</v>
      </c>
      <c r="D952" s="20">
        <f>'Охотск '!E94</f>
        <v>0</v>
      </c>
      <c r="E952" s="20">
        <f>'Охотск '!F94</f>
        <v>0</v>
      </c>
      <c r="F952" s="20">
        <f>'Охотск '!G94</f>
        <v>0</v>
      </c>
      <c r="G952" s="62">
        <f>'Охотск '!H94</f>
        <v>0</v>
      </c>
      <c r="H952" s="72">
        <f>'Охотск '!I94</f>
        <v>0</v>
      </c>
      <c r="I952" s="72">
        <f>'Охотск '!J94</f>
        <v>0</v>
      </c>
      <c r="J952" s="29">
        <f>'Охотск '!K94</f>
        <v>0</v>
      </c>
      <c r="K952" s="29">
        <f>'Охотск '!L94</f>
        <v>0</v>
      </c>
      <c r="L952" s="29">
        <f>'Охотск '!M94</f>
        <v>0</v>
      </c>
      <c r="M952" s="29">
        <f>'Охотск '!N94</f>
        <v>0</v>
      </c>
      <c r="N952" s="29">
        <f>'Охотск '!O94</f>
        <v>0</v>
      </c>
      <c r="O952" s="29">
        <f>'Охотск '!P94</f>
        <v>0</v>
      </c>
      <c r="P952" s="383">
        <f>'Охотск '!Q94</f>
        <v>0</v>
      </c>
      <c r="Q952" s="383">
        <f>'Охотск '!R94</f>
        <v>0</v>
      </c>
      <c r="R952" s="383">
        <f>'Охотск '!S94</f>
        <v>0</v>
      </c>
      <c r="S952" s="383">
        <f>'Охотск '!T94</f>
        <v>0</v>
      </c>
      <c r="T952" s="383">
        <f>'Охотск '!U94</f>
        <v>0</v>
      </c>
      <c r="U952" s="383">
        <f>'Охотск '!V94</f>
        <v>0</v>
      </c>
      <c r="V952" s="780">
        <f>'Охотск '!W94</f>
        <v>0</v>
      </c>
      <c r="W952" s="383">
        <f>'Охотск '!X94</f>
        <v>0</v>
      </c>
      <c r="X952" s="383">
        <f>'Охотск '!Y94</f>
        <v>0</v>
      </c>
      <c r="Y952" s="383">
        <f>'Охотск '!Z94</f>
        <v>0</v>
      </c>
      <c r="Z952" s="383">
        <f>'Охотск '!AA94</f>
        <v>0</v>
      </c>
      <c r="AA952" s="384">
        <f>'Охотск '!AB94</f>
        <v>0</v>
      </c>
      <c r="AB952" s="383"/>
      <c r="AC952" s="383"/>
      <c r="AD952" s="962"/>
      <c r="AE952" s="983"/>
      <c r="AF952" s="183"/>
      <c r="AG952" s="183"/>
      <c r="AH952" s="882"/>
      <c r="AK952" s="263"/>
      <c r="AL952" s="59">
        <f t="shared" si="176"/>
        <v>0</v>
      </c>
      <c r="AO952" s="3477"/>
      <c r="AP952" s="3477"/>
      <c r="AQ952" s="3477"/>
      <c r="AR952" s="3477"/>
      <c r="AS952" s="3477"/>
      <c r="AT952" s="3477"/>
      <c r="AU952" s="3477"/>
      <c r="AV952" s="3477"/>
    </row>
    <row r="953" spans="1:193" x14ac:dyDescent="0.25">
      <c r="A953" s="18">
        <v>1</v>
      </c>
      <c r="B953" s="18">
        <v>1</v>
      </c>
      <c r="C953" s="2638" t="s">
        <v>417</v>
      </c>
      <c r="D953" s="27">
        <f>'Охотск '!E95</f>
        <v>0</v>
      </c>
      <c r="E953" s="27">
        <f>'Охотск '!F95</f>
        <v>0</v>
      </c>
      <c r="F953" s="27">
        <f>'Охотск '!G95</f>
        <v>0</v>
      </c>
      <c r="G953" s="64">
        <f>'Охотск '!H95</f>
        <v>0</v>
      </c>
      <c r="H953" s="78">
        <f>'Охотск '!I95</f>
        <v>0</v>
      </c>
      <c r="I953" s="78">
        <f>'Охотск '!J95</f>
        <v>0</v>
      </c>
      <c r="J953" s="25">
        <f>'Охотск '!K95</f>
        <v>0</v>
      </c>
      <c r="K953" s="25">
        <f>'Охотск '!L95</f>
        <v>0</v>
      </c>
      <c r="L953" s="25">
        <f>'Охотск '!M95</f>
        <v>0</v>
      </c>
      <c r="M953" s="25">
        <f>'Охотск '!N95</f>
        <v>0</v>
      </c>
      <c r="N953" s="25">
        <f>'Охотск '!O95</f>
        <v>0</v>
      </c>
      <c r="O953" s="25">
        <f>'Охотск '!P95</f>
        <v>0</v>
      </c>
      <c r="P953" s="385">
        <f>'Охотск '!Q95</f>
        <v>0</v>
      </c>
      <c r="Q953" s="385">
        <f>'Охотск '!R95</f>
        <v>0</v>
      </c>
      <c r="R953" s="385">
        <f>'Охотск '!S95</f>
        <v>0</v>
      </c>
      <c r="S953" s="385">
        <f>'Охотск '!T95</f>
        <v>0</v>
      </c>
      <c r="T953" s="385">
        <f>'Охотск '!U95</f>
        <v>0</v>
      </c>
      <c r="U953" s="385">
        <f>'Охотск '!V95</f>
        <v>505.03786000000031</v>
      </c>
      <c r="V953" s="784">
        <f>'Охотск '!W95</f>
        <v>0</v>
      </c>
      <c r="W953" s="385">
        <f>'Охотск '!X95</f>
        <v>0</v>
      </c>
      <c r="X953" s="385">
        <f>'Охотск '!Y95</f>
        <v>505.03786000000031</v>
      </c>
      <c r="Y953" s="385">
        <f>'Охотск '!Z95</f>
        <v>0</v>
      </c>
      <c r="Z953" s="385">
        <f>'Охотск '!AA95</f>
        <v>-2.84822</v>
      </c>
      <c r="AA953" s="386">
        <f>'Охотск '!AB95</f>
        <v>502.18964000000028</v>
      </c>
      <c r="AB953" s="385"/>
      <c r="AC953" s="385"/>
      <c r="AD953" s="966">
        <f>'Охотск '!AC94</f>
        <v>0</v>
      </c>
      <c r="AE953" s="988">
        <f>'Охотск '!AD94</f>
        <v>0</v>
      </c>
      <c r="AF953" s="183">
        <f t="shared" si="166"/>
        <v>502189.64000000031</v>
      </c>
      <c r="AG953" s="183">
        <f t="shared" si="165"/>
        <v>-2848.22</v>
      </c>
      <c r="AH953" s="882">
        <f>IF(P953&gt;0,P953*1000/D953,0)</f>
        <v>0</v>
      </c>
      <c r="AI953" s="59" t="e">
        <f t="shared" ref="AI953:AI964" si="177">U953/F953*1000</f>
        <v>#DIV/0!</v>
      </c>
      <c r="AJ953" s="59"/>
      <c r="AK953" s="263"/>
      <c r="AL953" s="59">
        <f t="shared" si="176"/>
        <v>0</v>
      </c>
      <c r="AM953" s="59"/>
      <c r="AN953" s="59"/>
      <c r="AO953" s="3477"/>
      <c r="AP953" s="3477"/>
      <c r="AQ953" s="3477"/>
      <c r="AR953" s="3477"/>
      <c r="AS953" s="3477"/>
      <c r="AT953" s="3477"/>
      <c r="AU953" s="3477"/>
      <c r="AV953" s="3477"/>
      <c r="AW953" s="59"/>
      <c r="AX953" s="59"/>
      <c r="AY953" s="59"/>
      <c r="AZ953" s="59"/>
      <c r="BA953" s="59"/>
      <c r="BB953" s="59"/>
      <c r="BC953" s="59"/>
      <c r="BD953" s="59"/>
      <c r="BE953" s="59"/>
      <c r="BF953" s="59"/>
      <c r="BG953" s="59"/>
      <c r="BH953" s="59"/>
      <c r="BI953" s="59"/>
      <c r="BJ953" s="59"/>
      <c r="BK953" s="59"/>
      <c r="BL953" s="59"/>
      <c r="BM953" s="59"/>
      <c r="BN953" s="59"/>
      <c r="BO953" s="59"/>
      <c r="BP953" s="59"/>
      <c r="BQ953" s="59"/>
      <c r="BR953" s="59"/>
      <c r="BS953" s="59"/>
      <c r="BT953" s="59"/>
      <c r="BU953" s="59"/>
      <c r="BV953" s="59"/>
      <c r="BW953" s="59"/>
      <c r="BX953" s="59"/>
      <c r="BY953" s="59"/>
      <c r="BZ953" s="59"/>
      <c r="CA953" s="59"/>
      <c r="CB953" s="59"/>
      <c r="CC953" s="59"/>
      <c r="CD953" s="59"/>
      <c r="CE953" s="59"/>
      <c r="CF953" s="59"/>
      <c r="CG953" s="59"/>
      <c r="CH953" s="59"/>
      <c r="CI953" s="59"/>
      <c r="CJ953" s="59"/>
      <c r="CK953" s="59"/>
      <c r="CL953" s="59"/>
      <c r="CM953" s="59"/>
      <c r="CN953" s="59"/>
      <c r="CO953" s="59"/>
      <c r="CP953" s="59"/>
      <c r="CQ953" s="59"/>
      <c r="CR953" s="59"/>
      <c r="CS953" s="59"/>
      <c r="CT953" s="59"/>
      <c r="CU953" s="59"/>
      <c r="CV953" s="59"/>
      <c r="CW953" s="59"/>
      <c r="CX953" s="59"/>
      <c r="CY953" s="59"/>
      <c r="CZ953" s="59"/>
      <c r="DA953" s="59"/>
      <c r="DB953" s="59"/>
      <c r="DC953" s="59"/>
      <c r="DD953" s="59"/>
      <c r="DE953" s="59"/>
      <c r="DF953" s="59"/>
      <c r="DG953" s="59"/>
      <c r="DH953" s="59"/>
      <c r="DI953" s="59"/>
      <c r="DJ953" s="59"/>
      <c r="DK953" s="59"/>
      <c r="DL953" s="59"/>
      <c r="DM953" s="59"/>
      <c r="DN953" s="59"/>
      <c r="DO953" s="59"/>
      <c r="DP953" s="59"/>
      <c r="DQ953" s="59"/>
      <c r="DR953" s="59"/>
      <c r="DS953" s="59"/>
      <c r="DT953" s="59"/>
      <c r="DU953" s="59"/>
      <c r="DV953" s="59"/>
      <c r="DW953" s="59"/>
      <c r="DX953" s="59"/>
      <c r="DY953" s="59"/>
      <c r="DZ953" s="59"/>
      <c r="EA953" s="59"/>
      <c r="EB953" s="59"/>
      <c r="EC953" s="59"/>
      <c r="ED953" s="59"/>
      <c r="EE953" s="59"/>
      <c r="EF953" s="59"/>
      <c r="EG953" s="59"/>
      <c r="EH953" s="59"/>
      <c r="EI953" s="59"/>
      <c r="EJ953" s="59"/>
      <c r="EK953" s="59"/>
      <c r="EL953" s="59"/>
      <c r="EM953" s="59"/>
      <c r="EN953" s="59"/>
      <c r="EO953" s="59"/>
      <c r="EP953" s="59"/>
      <c r="EQ953" s="59"/>
      <c r="ER953" s="59"/>
      <c r="ES953" s="59"/>
      <c r="ET953" s="59"/>
      <c r="EU953" s="59"/>
      <c r="EV953" s="59"/>
      <c r="EW953" s="59"/>
      <c r="EX953" s="59"/>
      <c r="EY953" s="59"/>
      <c r="EZ953" s="59"/>
      <c r="FA953" s="59"/>
      <c r="FB953" s="59"/>
      <c r="FC953" s="59"/>
      <c r="FD953" s="59"/>
      <c r="FE953" s="59"/>
      <c r="FF953" s="59"/>
      <c r="FG953" s="59"/>
      <c r="FH953" s="59"/>
      <c r="FI953" s="59"/>
      <c r="FJ953" s="59"/>
      <c r="FK953" s="59"/>
      <c r="FL953" s="59"/>
      <c r="FM953" s="59"/>
      <c r="FN953" s="59"/>
      <c r="FO953" s="59"/>
      <c r="FP953" s="59"/>
      <c r="FQ953" s="59"/>
      <c r="FR953" s="59"/>
      <c r="FS953" s="59"/>
      <c r="FT953" s="59"/>
      <c r="FU953" s="59"/>
      <c r="FV953" s="59"/>
      <c r="FW953" s="59"/>
      <c r="FX953" s="59"/>
      <c r="FY953" s="59"/>
      <c r="FZ953" s="59"/>
      <c r="GA953" s="59"/>
      <c r="GB953" s="59"/>
      <c r="GC953" s="59"/>
      <c r="GD953" s="59"/>
      <c r="GE953" s="59"/>
      <c r="GF953" s="59"/>
      <c r="GG953" s="59"/>
      <c r="GH953" s="59"/>
      <c r="GI953" s="59"/>
      <c r="GJ953" s="59"/>
      <c r="GK953" s="59"/>
    </row>
    <row r="954" spans="1:193" x14ac:dyDescent="0.25">
      <c r="A954" s="18">
        <v>1</v>
      </c>
      <c r="B954" s="18">
        <v>1</v>
      </c>
      <c r="C954" s="159" t="s">
        <v>381</v>
      </c>
      <c r="D954" s="27">
        <f>'Охотск '!E96</f>
        <v>0</v>
      </c>
      <c r="E954" s="27">
        <f>'Охотск '!F96</f>
        <v>0</v>
      </c>
      <c r="F954" s="27">
        <f>'Охотск '!G96</f>
        <v>0</v>
      </c>
      <c r="G954" s="64">
        <f>'Охотск '!H96</f>
        <v>0</v>
      </c>
      <c r="H954" s="78">
        <f>'Охотск '!I96</f>
        <v>0</v>
      </c>
      <c r="I954" s="78">
        <f>'Охотск '!J96</f>
        <v>0</v>
      </c>
      <c r="J954" s="25">
        <f>'Охотск '!K96</f>
        <v>0</v>
      </c>
      <c r="K954" s="25">
        <f>'Охотск '!L96</f>
        <v>0</v>
      </c>
      <c r="L954" s="25">
        <f>'Охотск '!M96</f>
        <v>0</v>
      </c>
      <c r="M954" s="25">
        <f>'Охотск '!N96</f>
        <v>0</v>
      </c>
      <c r="N954" s="25">
        <f>'Охотск '!O96</f>
        <v>0</v>
      </c>
      <c r="O954" s="25">
        <f>'Охотск '!P96</f>
        <v>0</v>
      </c>
      <c r="P954" s="385">
        <f>'Охотск '!Q96</f>
        <v>0</v>
      </c>
      <c r="Q954" s="385">
        <f>'Охотск '!R96</f>
        <v>0</v>
      </c>
      <c r="R954" s="385">
        <f>'Охотск '!S96</f>
        <v>0</v>
      </c>
      <c r="S954" s="385">
        <f>'Охотск '!T96</f>
        <v>0</v>
      </c>
      <c r="T954" s="385">
        <f>'Охотск '!U96</f>
        <v>0</v>
      </c>
      <c r="U954" s="385">
        <f>'Охотск '!V96</f>
        <v>0</v>
      </c>
      <c r="V954" s="784">
        <f>'Охотск '!W96</f>
        <v>0</v>
      </c>
      <c r="W954" s="385">
        <f>'Охотск '!X96</f>
        <v>0</v>
      </c>
      <c r="X954" s="385">
        <f>'Охотск '!Y96</f>
        <v>0</v>
      </c>
      <c r="Y954" s="385">
        <f>'Охотск '!Z96</f>
        <v>0</v>
      </c>
      <c r="Z954" s="385">
        <f>'Охотск '!AA96</f>
        <v>0</v>
      </c>
      <c r="AA954" s="386">
        <f>'Охотск '!AB96</f>
        <v>0</v>
      </c>
      <c r="AB954" s="385" t="e">
        <f>U954/T954*100</f>
        <v>#DIV/0!</v>
      </c>
      <c r="AC954" s="385" t="e">
        <f>AA954/T954*100</f>
        <v>#DIV/0!</v>
      </c>
      <c r="AD954" s="966" t="e">
        <f>'Охотск '!AC95</f>
        <v>#REF!</v>
      </c>
      <c r="AE954" s="988" t="e">
        <f>'Охотск '!AD95</f>
        <v>#REF!</v>
      </c>
      <c r="AF954" s="183">
        <f t="shared" si="166"/>
        <v>0</v>
      </c>
      <c r="AG954" s="183">
        <f t="shared" ref="AG954:AG1022" si="178">Z954*1000</f>
        <v>0</v>
      </c>
      <c r="AH954" s="882"/>
      <c r="AI954" s="18" t="e">
        <f t="shared" si="177"/>
        <v>#DIV/0!</v>
      </c>
      <c r="AK954" s="1031"/>
      <c r="AL954" s="18">
        <f t="shared" si="176"/>
        <v>0</v>
      </c>
    </row>
    <row r="955" spans="1:193" x14ac:dyDescent="0.25">
      <c r="B955" s="18">
        <v>1</v>
      </c>
      <c r="C955" s="3249" t="s">
        <v>363</v>
      </c>
      <c r="D955" s="27">
        <f>'Охотск '!E97</f>
        <v>0</v>
      </c>
      <c r="E955" s="27">
        <f>'Охотск '!F97</f>
        <v>0</v>
      </c>
      <c r="F955" s="27">
        <f>'Охотск '!G97</f>
        <v>43</v>
      </c>
      <c r="G955" s="64" t="e">
        <f>'Охотск '!H97</f>
        <v>#DIV/0!</v>
      </c>
      <c r="H955" s="78">
        <f>'Охотск '!I97</f>
        <v>0</v>
      </c>
      <c r="I955" s="78">
        <f>'Охотск '!J97</f>
        <v>0</v>
      </c>
      <c r="J955" s="25">
        <f>'Охотск '!K97</f>
        <v>0</v>
      </c>
      <c r="K955" s="25">
        <f>'Охотск '!L97</f>
        <v>0</v>
      </c>
      <c r="L955" s="25">
        <f>'Охотск '!M97</f>
        <v>0</v>
      </c>
      <c r="M955" s="25">
        <f>'Охотск '!N97</f>
        <v>0</v>
      </c>
      <c r="N955" s="25">
        <f>'Охотск '!O97</f>
        <v>0</v>
      </c>
      <c r="O955" s="25">
        <f>'Охотск '!P97</f>
        <v>0</v>
      </c>
      <c r="P955" s="385">
        <f>'Охотск '!Q97</f>
        <v>0</v>
      </c>
      <c r="Q955" s="385">
        <f>'Охотск '!R97</f>
        <v>0</v>
      </c>
      <c r="R955" s="385">
        <f>'Охотск '!S97</f>
        <v>0</v>
      </c>
      <c r="S955" s="385">
        <f>'Охотск '!T97</f>
        <v>0</v>
      </c>
      <c r="T955" s="385">
        <f>'Охотск '!U97</f>
        <v>0</v>
      </c>
      <c r="U955" s="385">
        <f>'Охотск '!V97</f>
        <v>0</v>
      </c>
      <c r="V955" s="784">
        <f>'Охотск '!W97</f>
        <v>0</v>
      </c>
      <c r="W955" s="385">
        <f>'Охотск '!X97</f>
        <v>0</v>
      </c>
      <c r="X955" s="385">
        <f>'Охотск '!Y97</f>
        <v>0</v>
      </c>
      <c r="Y955" s="385">
        <f>'Охотск '!Z97</f>
        <v>0</v>
      </c>
      <c r="Z955" s="385">
        <f>'Охотск '!AA97</f>
        <v>0</v>
      </c>
      <c r="AA955" s="386">
        <f>'Охотск '!AB97</f>
        <v>0</v>
      </c>
      <c r="AB955" s="385"/>
      <c r="AC955" s="385" t="e">
        <f>AA955/T955*100</f>
        <v>#DIV/0!</v>
      </c>
      <c r="AD955" s="966" t="e">
        <f>'Охотск '!AC96</f>
        <v>#REF!</v>
      </c>
      <c r="AE955" s="988" t="e">
        <f>'Охотск '!AD96</f>
        <v>#REF!</v>
      </c>
      <c r="AF955" s="183">
        <f t="shared" ref="AF955:AF1023" si="179">AA955*1000</f>
        <v>0</v>
      </c>
      <c r="AG955" s="183">
        <f t="shared" si="178"/>
        <v>0</v>
      </c>
      <c r="AH955" s="882"/>
      <c r="AI955" s="18">
        <f t="shared" si="177"/>
        <v>0</v>
      </c>
      <c r="AK955" s="1031"/>
      <c r="AL955" s="18">
        <f t="shared" si="176"/>
        <v>0</v>
      </c>
    </row>
    <row r="956" spans="1:193" ht="29.25" x14ac:dyDescent="0.25">
      <c r="B956" s="18">
        <v>1</v>
      </c>
      <c r="C956" s="580" t="s">
        <v>193</v>
      </c>
      <c r="D956" s="27">
        <f>'Охотск '!E98</f>
        <v>0</v>
      </c>
      <c r="E956" s="27">
        <f>'Охотск '!F98</f>
        <v>0</v>
      </c>
      <c r="F956" s="27">
        <f>'Охотск '!G98</f>
        <v>0</v>
      </c>
      <c r="G956" s="64"/>
      <c r="H956" s="78">
        <f>'Охотск '!I98</f>
        <v>0</v>
      </c>
      <c r="I956" s="78">
        <f>'Охотск '!J98</f>
        <v>0</v>
      </c>
      <c r="J956" s="25">
        <f>'Охотск '!K98</f>
        <v>0</v>
      </c>
      <c r="K956" s="25">
        <f>'Охотск '!L98</f>
        <v>0</v>
      </c>
      <c r="L956" s="25">
        <f>'Охотск '!M98</f>
        <v>0</v>
      </c>
      <c r="M956" s="25">
        <f>'Охотск '!N98</f>
        <v>0</v>
      </c>
      <c r="N956" s="25">
        <f>'Охотск '!O98</f>
        <v>0</v>
      </c>
      <c r="O956" s="25">
        <f>'Охотск '!P98</f>
        <v>0</v>
      </c>
      <c r="P956" s="385">
        <f>'Охотск '!Q98</f>
        <v>0</v>
      </c>
      <c r="Q956" s="385">
        <f>'Охотск '!R98</f>
        <v>0</v>
      </c>
      <c r="R956" s="385">
        <f>'Охотск '!S98</f>
        <v>0</v>
      </c>
      <c r="S956" s="385">
        <f>'Охотск '!T98</f>
        <v>0</v>
      </c>
      <c r="T956" s="385">
        <f>'Охотск '!U98</f>
        <v>0</v>
      </c>
      <c r="U956" s="385">
        <f>'Охотск '!V98</f>
        <v>0</v>
      </c>
      <c r="V956" s="784">
        <f>'Охотск '!W98</f>
        <v>0</v>
      </c>
      <c r="W956" s="385">
        <f>'Охотск '!X98</f>
        <v>0</v>
      </c>
      <c r="X956" s="385">
        <f>'Охотск '!Y98</f>
        <v>0</v>
      </c>
      <c r="Y956" s="385">
        <f>'Охотск '!Z98</f>
        <v>0</v>
      </c>
      <c r="Z956" s="385">
        <f>'Охотск '!AA98</f>
        <v>0</v>
      </c>
      <c r="AA956" s="386">
        <f>'Охотск '!AB98</f>
        <v>0</v>
      </c>
      <c r="AB956" s="385"/>
      <c r="AC956" s="385"/>
      <c r="AD956" s="966">
        <f>'Охотск '!AC97</f>
        <v>0</v>
      </c>
      <c r="AE956" s="988">
        <f>'Охотск '!AD97</f>
        <v>0</v>
      </c>
      <c r="AF956" s="183">
        <f t="shared" si="179"/>
        <v>0</v>
      </c>
      <c r="AG956" s="183">
        <f t="shared" si="178"/>
        <v>0</v>
      </c>
      <c r="AH956" s="882">
        <f t="shared" ref="AH956:AH964" si="180">IF(P956&gt;0,P956*1000/D956,0)</f>
        <v>0</v>
      </c>
      <c r="AI956" s="18" t="e">
        <f t="shared" si="177"/>
        <v>#DIV/0!</v>
      </c>
      <c r="AK956" s="1031"/>
      <c r="AL956" s="18">
        <f t="shared" si="176"/>
        <v>0</v>
      </c>
    </row>
    <row r="957" spans="1:193" ht="30" x14ac:dyDescent="0.25">
      <c r="B957" s="18">
        <v>1</v>
      </c>
      <c r="C957" s="581" t="s">
        <v>547</v>
      </c>
      <c r="D957" s="27">
        <f>'Охотск '!E99</f>
        <v>0</v>
      </c>
      <c r="E957" s="27">
        <f>'Охотск '!F99</f>
        <v>0</v>
      </c>
      <c r="F957" s="27">
        <f>'Охотск '!G99</f>
        <v>21</v>
      </c>
      <c r="G957" s="64" t="e">
        <f>'Охотск '!H99</f>
        <v>#DIV/0!</v>
      </c>
      <c r="H957" s="78">
        <f>'Охотск '!I99</f>
        <v>0</v>
      </c>
      <c r="I957" s="78">
        <f>'Охотск '!J99</f>
        <v>0</v>
      </c>
      <c r="J957" s="25">
        <f>'Охотск '!K99</f>
        <v>0</v>
      </c>
      <c r="K957" s="25">
        <f>'Охотск '!L99</f>
        <v>0</v>
      </c>
      <c r="L957" s="25">
        <f>'Охотск '!M99</f>
        <v>0</v>
      </c>
      <c r="M957" s="25">
        <f>'Охотск '!N99</f>
        <v>0</v>
      </c>
      <c r="N957" s="25">
        <f>'Охотск '!O99</f>
        <v>0</v>
      </c>
      <c r="O957" s="25">
        <f>'Охотск '!P99</f>
        <v>0</v>
      </c>
      <c r="P957" s="385">
        <f>'Охотск '!Q99</f>
        <v>0</v>
      </c>
      <c r="Q957" s="385">
        <f>'Охотск '!R99</f>
        <v>0</v>
      </c>
      <c r="R957" s="385">
        <f>'Охотск '!S99</f>
        <v>0</v>
      </c>
      <c r="S957" s="385">
        <f>'Охотск '!T99</f>
        <v>0</v>
      </c>
      <c r="T957" s="385">
        <f>'Охотск '!U99</f>
        <v>0</v>
      </c>
      <c r="U957" s="385">
        <f>'Охотск '!V99</f>
        <v>0</v>
      </c>
      <c r="V957" s="784">
        <f>'Охотск '!W99</f>
        <v>0</v>
      </c>
      <c r="W957" s="385">
        <f>'Охотск '!X99</f>
        <v>0</v>
      </c>
      <c r="X957" s="385">
        <f>'Охотск '!Y99</f>
        <v>0</v>
      </c>
      <c r="Y957" s="385">
        <f>'Охотск '!Z99</f>
        <v>0</v>
      </c>
      <c r="Z957" s="385">
        <f>'Охотск '!AA99</f>
        <v>0</v>
      </c>
      <c r="AA957" s="386">
        <f>'Охотск '!AB99</f>
        <v>0</v>
      </c>
      <c r="AB957" s="385"/>
      <c r="AC957" s="385"/>
      <c r="AD957" s="966">
        <f>'Охотск '!AC98</f>
        <v>0</v>
      </c>
      <c r="AE957" s="988">
        <f>'Охотск '!AD98</f>
        <v>0</v>
      </c>
      <c r="AF957" s="183">
        <f t="shared" si="179"/>
        <v>0</v>
      </c>
      <c r="AG957" s="183">
        <f t="shared" si="178"/>
        <v>0</v>
      </c>
      <c r="AH957" s="882">
        <f t="shared" si="180"/>
        <v>0</v>
      </c>
      <c r="AI957" s="18">
        <f t="shared" si="177"/>
        <v>0</v>
      </c>
      <c r="AK957" s="1031"/>
      <c r="AL957" s="18">
        <f t="shared" si="176"/>
        <v>0</v>
      </c>
    </row>
    <row r="958" spans="1:193" ht="60" x14ac:dyDescent="0.25">
      <c r="B958" s="18">
        <v>1</v>
      </c>
      <c r="C958" s="581" t="s">
        <v>548</v>
      </c>
      <c r="D958" s="27">
        <f>'Охотск '!E100</f>
        <v>0</v>
      </c>
      <c r="E958" s="27">
        <f>'Охотск '!F100</f>
        <v>0</v>
      </c>
      <c r="F958" s="27">
        <f>'Охотск '!G100</f>
        <v>11</v>
      </c>
      <c r="G958" s="64" t="e">
        <f>'Охотск '!H100</f>
        <v>#DIV/0!</v>
      </c>
      <c r="H958" s="78">
        <f>'Охотск '!I100</f>
        <v>0</v>
      </c>
      <c r="I958" s="78">
        <f>'Охотск '!J100</f>
        <v>0</v>
      </c>
      <c r="J958" s="25">
        <f>'Охотск '!K100</f>
        <v>0</v>
      </c>
      <c r="K958" s="25">
        <f>'Охотск '!L100</f>
        <v>0</v>
      </c>
      <c r="L958" s="25">
        <f>'Охотск '!M100</f>
        <v>0</v>
      </c>
      <c r="M958" s="25">
        <f>'Охотск '!N100</f>
        <v>0</v>
      </c>
      <c r="N958" s="25">
        <f>'Охотск '!O100</f>
        <v>0</v>
      </c>
      <c r="O958" s="25">
        <f>'Охотск '!P100</f>
        <v>0</v>
      </c>
      <c r="P958" s="385">
        <f>'Охотск '!Q100</f>
        <v>0</v>
      </c>
      <c r="Q958" s="385">
        <f>'Охотск '!R100</f>
        <v>0</v>
      </c>
      <c r="R958" s="385">
        <f>'Охотск '!S100</f>
        <v>0</v>
      </c>
      <c r="S958" s="385">
        <f>'Охотск '!T100</f>
        <v>0</v>
      </c>
      <c r="T958" s="385">
        <f>'Охотск '!U100</f>
        <v>0</v>
      </c>
      <c r="U958" s="385">
        <f>'Охотск '!V100</f>
        <v>0</v>
      </c>
      <c r="V958" s="784">
        <f>'Охотск '!W100</f>
        <v>0</v>
      </c>
      <c r="W958" s="385">
        <f>'Охотск '!X100</f>
        <v>0</v>
      </c>
      <c r="X958" s="385">
        <f>'Охотск '!Y100</f>
        <v>0</v>
      </c>
      <c r="Y958" s="385">
        <f>'Охотск '!Z100</f>
        <v>0</v>
      </c>
      <c r="Z958" s="385">
        <f>'Охотск '!AA100</f>
        <v>0</v>
      </c>
      <c r="AA958" s="386">
        <f>'Охотск '!AB100</f>
        <v>0</v>
      </c>
      <c r="AB958" s="385"/>
      <c r="AC958" s="385"/>
      <c r="AD958" s="966">
        <f>'Охотск '!AC99</f>
        <v>0</v>
      </c>
      <c r="AE958" s="988">
        <f>'Охотск '!AD99</f>
        <v>0</v>
      </c>
      <c r="AF958" s="183">
        <f t="shared" si="179"/>
        <v>0</v>
      </c>
      <c r="AG958" s="183">
        <f t="shared" si="178"/>
        <v>0</v>
      </c>
      <c r="AH958" s="882">
        <f t="shared" si="180"/>
        <v>0</v>
      </c>
      <c r="AI958" s="18">
        <f t="shared" si="177"/>
        <v>0</v>
      </c>
      <c r="AK958" s="1031"/>
      <c r="AL958" s="18">
        <f t="shared" si="176"/>
        <v>0</v>
      </c>
    </row>
    <row r="959" spans="1:193" ht="51.75" customHeight="1" x14ac:dyDescent="0.25">
      <c r="B959" s="18">
        <v>1</v>
      </c>
      <c r="C959" s="582" t="s">
        <v>549</v>
      </c>
      <c r="D959" s="27">
        <f>'Охотск '!E101</f>
        <v>0</v>
      </c>
      <c r="E959" s="27">
        <f>'Охотск '!F101</f>
        <v>0</v>
      </c>
      <c r="F959" s="27">
        <f>'Охотск '!G101</f>
        <v>11</v>
      </c>
      <c r="G959" s="64" t="e">
        <f>'Охотск '!H101</f>
        <v>#DIV/0!</v>
      </c>
      <c r="H959" s="78">
        <f>'Охотск '!I101</f>
        <v>0</v>
      </c>
      <c r="I959" s="78">
        <f>'Охотск '!J101</f>
        <v>0</v>
      </c>
      <c r="J959" s="25">
        <f>'Охотск '!K101</f>
        <v>0</v>
      </c>
      <c r="K959" s="25">
        <f>'Охотск '!L101</f>
        <v>0</v>
      </c>
      <c r="L959" s="25">
        <f>'Охотск '!M101</f>
        <v>0</v>
      </c>
      <c r="M959" s="25">
        <f>'Охотск '!N101</f>
        <v>0</v>
      </c>
      <c r="N959" s="25">
        <f>'Охотск '!O101</f>
        <v>0</v>
      </c>
      <c r="O959" s="25">
        <f>'Охотск '!P101</f>
        <v>0</v>
      </c>
      <c r="P959" s="385">
        <f>'Охотск '!Q101</f>
        <v>0</v>
      </c>
      <c r="Q959" s="385">
        <f>'Охотск '!R101</f>
        <v>0</v>
      </c>
      <c r="R959" s="385">
        <f>'Охотск '!S101</f>
        <v>0</v>
      </c>
      <c r="S959" s="385">
        <f>'Охотск '!T101</f>
        <v>0</v>
      </c>
      <c r="T959" s="385">
        <f>'Охотск '!U101</f>
        <v>0</v>
      </c>
      <c r="U959" s="385">
        <f>'Охотск '!V101</f>
        <v>0</v>
      </c>
      <c r="V959" s="784">
        <f>'Охотск '!W101</f>
        <v>0</v>
      </c>
      <c r="W959" s="385">
        <f>'Охотск '!X101</f>
        <v>0</v>
      </c>
      <c r="X959" s="385">
        <f>'Охотск '!Y101</f>
        <v>0</v>
      </c>
      <c r="Y959" s="385">
        <f>'Охотск '!Z101</f>
        <v>0</v>
      </c>
      <c r="Z959" s="385">
        <f>'Охотск '!AA101</f>
        <v>0</v>
      </c>
      <c r="AA959" s="386">
        <f>'Охотск '!AB101</f>
        <v>0</v>
      </c>
      <c r="AB959" s="385"/>
      <c r="AC959" s="385"/>
      <c r="AD959" s="966">
        <f>'Охотск '!AC100</f>
        <v>0</v>
      </c>
      <c r="AE959" s="988">
        <f>'Охотск '!AD100</f>
        <v>0</v>
      </c>
      <c r="AF959" s="183">
        <f t="shared" si="179"/>
        <v>0</v>
      </c>
      <c r="AG959" s="183">
        <f t="shared" si="178"/>
        <v>0</v>
      </c>
      <c r="AH959" s="882">
        <f t="shared" si="180"/>
        <v>0</v>
      </c>
      <c r="AI959" s="18">
        <f t="shared" si="177"/>
        <v>0</v>
      </c>
      <c r="AK959" s="1031"/>
      <c r="AL959" s="18">
        <f t="shared" si="176"/>
        <v>0</v>
      </c>
    </row>
    <row r="960" spans="1:193" ht="105" x14ac:dyDescent="0.25">
      <c r="B960" s="18">
        <v>1</v>
      </c>
      <c r="C960" s="583" t="s">
        <v>550</v>
      </c>
      <c r="D960" s="27">
        <f>'Охотск '!E102</f>
        <v>0</v>
      </c>
      <c r="E960" s="27">
        <f>'Охотск '!F102</f>
        <v>0</v>
      </c>
      <c r="F960" s="27">
        <f>'Охотск '!G102</f>
        <v>0</v>
      </c>
      <c r="G960" s="64"/>
      <c r="H960" s="78">
        <f>'Охотск '!I102</f>
        <v>0</v>
      </c>
      <c r="I960" s="78">
        <f>'Охотск '!J102</f>
        <v>0</v>
      </c>
      <c r="J960" s="25">
        <f>'Охотск '!K102</f>
        <v>0</v>
      </c>
      <c r="K960" s="25">
        <f>'Охотск '!L102</f>
        <v>0</v>
      </c>
      <c r="L960" s="25">
        <f>'Охотск '!M102</f>
        <v>0</v>
      </c>
      <c r="M960" s="25">
        <f>'Охотск '!N102</f>
        <v>0</v>
      </c>
      <c r="N960" s="25">
        <f>'Охотск '!O102</f>
        <v>0</v>
      </c>
      <c r="O960" s="25">
        <f>'Охотск '!P102</f>
        <v>0</v>
      </c>
      <c r="P960" s="385">
        <f>'Охотск '!Q102</f>
        <v>0</v>
      </c>
      <c r="Q960" s="385">
        <f>'Охотск '!R102</f>
        <v>0</v>
      </c>
      <c r="R960" s="385">
        <f>'Охотск '!S102</f>
        <v>0</v>
      </c>
      <c r="S960" s="385">
        <f>'Охотск '!T102</f>
        <v>0</v>
      </c>
      <c r="T960" s="385">
        <f>'Охотск '!U102</f>
        <v>0</v>
      </c>
      <c r="U960" s="385">
        <f>'Охотск '!V102</f>
        <v>0</v>
      </c>
      <c r="V960" s="784">
        <f>'Охотск '!W102</f>
        <v>0</v>
      </c>
      <c r="W960" s="385">
        <f>'Охотск '!X102</f>
        <v>0</v>
      </c>
      <c r="X960" s="385">
        <f>'Охотск '!Y102</f>
        <v>0</v>
      </c>
      <c r="Y960" s="385" t="str">
        <f>'Охотск '!Z102</f>
        <v xml:space="preserve"> </v>
      </c>
      <c r="Z960" s="385">
        <f>'Охотск '!AA102</f>
        <v>0</v>
      </c>
      <c r="AA960" s="386">
        <f>'Охотск '!AB102</f>
        <v>0</v>
      </c>
      <c r="AB960" s="385"/>
      <c r="AC960" s="385"/>
      <c r="AD960" s="966">
        <f>'Охотск '!AC101</f>
        <v>0</v>
      </c>
      <c r="AE960" s="988">
        <f>'Охотск '!AD101</f>
        <v>0</v>
      </c>
      <c r="AF960" s="183">
        <f t="shared" si="179"/>
        <v>0</v>
      </c>
      <c r="AG960" s="183">
        <f t="shared" si="178"/>
        <v>0</v>
      </c>
      <c r="AH960" s="882">
        <f t="shared" si="180"/>
        <v>0</v>
      </c>
      <c r="AI960" s="18" t="e">
        <f t="shared" si="177"/>
        <v>#DIV/0!</v>
      </c>
      <c r="AK960" s="1031"/>
      <c r="AL960" s="18">
        <f t="shared" si="176"/>
        <v>0</v>
      </c>
    </row>
    <row r="961" spans="2:38" x14ac:dyDescent="0.25">
      <c r="B961" s="18">
        <v>1</v>
      </c>
      <c r="C961" s="583" t="s">
        <v>131</v>
      </c>
      <c r="D961" s="27">
        <f>'Охотск '!E103</f>
        <v>0</v>
      </c>
      <c r="E961" s="27">
        <f>'Охотск '!F103</f>
        <v>0</v>
      </c>
      <c r="F961" s="27">
        <f>'Охотск '!G103</f>
        <v>61</v>
      </c>
      <c r="G961" s="64" t="e">
        <f>'Охотск '!H103</f>
        <v>#DIV/0!</v>
      </c>
      <c r="H961" s="78">
        <f>'Охотск '!I103</f>
        <v>0</v>
      </c>
      <c r="I961" s="78">
        <f>'Охотск '!J103</f>
        <v>0</v>
      </c>
      <c r="J961" s="25">
        <f>'Охотск '!K103</f>
        <v>0</v>
      </c>
      <c r="K961" s="25">
        <f>'Охотск '!L103</f>
        <v>0</v>
      </c>
      <c r="L961" s="25">
        <f>'Охотск '!M103</f>
        <v>0</v>
      </c>
      <c r="M961" s="25">
        <f>'Охотск '!N103</f>
        <v>0</v>
      </c>
      <c r="N961" s="25">
        <f>'Охотск '!O103</f>
        <v>0</v>
      </c>
      <c r="O961" s="25">
        <f>'Охотск '!P103</f>
        <v>0</v>
      </c>
      <c r="P961" s="385">
        <f>'Охотск '!Q103</f>
        <v>0</v>
      </c>
      <c r="Q961" s="385">
        <f>'Охотск '!R103</f>
        <v>0</v>
      </c>
      <c r="R961" s="385">
        <f>'Охотск '!S103</f>
        <v>0</v>
      </c>
      <c r="S961" s="385">
        <f>'Охотск '!T103</f>
        <v>0</v>
      </c>
      <c r="T961" s="385">
        <f>'Охотск '!U103</f>
        <v>0</v>
      </c>
      <c r="U961" s="385">
        <f>'Охотск '!V103</f>
        <v>0</v>
      </c>
      <c r="V961" s="784">
        <f>'Охотск '!W103</f>
        <v>0</v>
      </c>
      <c r="W961" s="385">
        <f>'Охотск '!X103</f>
        <v>0</v>
      </c>
      <c r="X961" s="385">
        <f>'Охотск '!Y103</f>
        <v>0</v>
      </c>
      <c r="Y961" s="385">
        <f>'Охотск '!Z103</f>
        <v>0</v>
      </c>
      <c r="Z961" s="385">
        <f>'Охотск '!AA103</f>
        <v>0</v>
      </c>
      <c r="AA961" s="386">
        <f>'Охотск '!AB103</f>
        <v>0</v>
      </c>
      <c r="AB961" s="385"/>
      <c r="AC961" s="385"/>
      <c r="AD961" s="966">
        <f>'Охотск '!AC102</f>
        <v>0</v>
      </c>
      <c r="AE961" s="988">
        <f>'Охотск '!AD102</f>
        <v>0</v>
      </c>
      <c r="AF961" s="183">
        <f t="shared" si="179"/>
        <v>0</v>
      </c>
      <c r="AG961" s="183">
        <f t="shared" si="178"/>
        <v>0</v>
      </c>
      <c r="AH961" s="882">
        <f t="shared" si="180"/>
        <v>0</v>
      </c>
      <c r="AI961" s="18">
        <f t="shared" si="177"/>
        <v>0</v>
      </c>
      <c r="AK961" s="1031"/>
      <c r="AL961" s="18">
        <f t="shared" si="176"/>
        <v>0</v>
      </c>
    </row>
    <row r="962" spans="2:38" x14ac:dyDescent="0.25">
      <c r="B962" s="18">
        <v>1</v>
      </c>
      <c r="C962" s="583" t="s">
        <v>222</v>
      </c>
      <c r="D962" s="27">
        <f>'Охотск '!E104</f>
        <v>0</v>
      </c>
      <c r="E962" s="27">
        <f>'Охотск '!F104</f>
        <v>0</v>
      </c>
      <c r="F962" s="27">
        <f>'Охотск '!G104</f>
        <v>60</v>
      </c>
      <c r="G962" s="64" t="e">
        <f>'Охотск '!H104</f>
        <v>#DIV/0!</v>
      </c>
      <c r="H962" s="78">
        <f>'Охотск '!I104</f>
        <v>0</v>
      </c>
      <c r="I962" s="78">
        <f>'Охотск '!J104</f>
        <v>0</v>
      </c>
      <c r="J962" s="25">
        <f>'Охотск '!K104</f>
        <v>0</v>
      </c>
      <c r="K962" s="25">
        <f>'Охотск '!L104</f>
        <v>0</v>
      </c>
      <c r="L962" s="25">
        <f>'Охотск '!M104</f>
        <v>0</v>
      </c>
      <c r="M962" s="25">
        <f>'Охотск '!N104</f>
        <v>0</v>
      </c>
      <c r="N962" s="25">
        <f>'Охотск '!O104</f>
        <v>0</v>
      </c>
      <c r="O962" s="25">
        <f>'Охотск '!P104</f>
        <v>0</v>
      </c>
      <c r="P962" s="385">
        <f>'Охотск '!Q104</f>
        <v>0</v>
      </c>
      <c r="Q962" s="385">
        <f>'Охотск '!R104</f>
        <v>0</v>
      </c>
      <c r="R962" s="385">
        <f>'Охотск '!S104</f>
        <v>0</v>
      </c>
      <c r="S962" s="385">
        <f>'Охотск '!T104</f>
        <v>0</v>
      </c>
      <c r="T962" s="385">
        <f>'Охотск '!U104</f>
        <v>0</v>
      </c>
      <c r="U962" s="385">
        <f>'Охотск '!V104</f>
        <v>0</v>
      </c>
      <c r="V962" s="784">
        <f>'Охотск '!W104</f>
        <v>0</v>
      </c>
      <c r="W962" s="385">
        <f>'Охотск '!X104</f>
        <v>0</v>
      </c>
      <c r="X962" s="385">
        <f>'Охотск '!Y104</f>
        <v>0</v>
      </c>
      <c r="Y962" s="385">
        <f>'Охотск '!Z104</f>
        <v>0</v>
      </c>
      <c r="Z962" s="385">
        <f>'Охотск '!AA104</f>
        <v>0</v>
      </c>
      <c r="AA962" s="386">
        <f>'Охотск '!AB104</f>
        <v>0</v>
      </c>
      <c r="AB962" s="385"/>
      <c r="AC962" s="385"/>
      <c r="AD962" s="966">
        <f>'Охотск '!AC103</f>
        <v>0</v>
      </c>
      <c r="AE962" s="988">
        <f>'Охотск '!AD103</f>
        <v>0</v>
      </c>
      <c r="AF962" s="183">
        <f t="shared" si="179"/>
        <v>0</v>
      </c>
      <c r="AG962" s="183">
        <f t="shared" si="178"/>
        <v>0</v>
      </c>
      <c r="AH962" s="882">
        <f t="shared" si="180"/>
        <v>0</v>
      </c>
      <c r="AI962" s="18">
        <f t="shared" si="177"/>
        <v>0</v>
      </c>
      <c r="AK962" s="1031"/>
      <c r="AL962" s="18">
        <f t="shared" si="176"/>
        <v>0</v>
      </c>
    </row>
    <row r="963" spans="2:38" ht="45" x14ac:dyDescent="0.25">
      <c r="B963" s="18">
        <v>1</v>
      </c>
      <c r="C963" s="583" t="s">
        <v>551</v>
      </c>
      <c r="D963" s="27">
        <f>'Охотск '!E105</f>
        <v>0</v>
      </c>
      <c r="E963" s="27">
        <f>'Охотск '!F105</f>
        <v>0</v>
      </c>
      <c r="F963" s="27">
        <f>'Охотск '!G105</f>
        <v>1</v>
      </c>
      <c r="G963" s="64" t="e">
        <f>'Охотск '!H105</f>
        <v>#DIV/0!</v>
      </c>
      <c r="H963" s="78">
        <f>'Охотск '!I105</f>
        <v>0</v>
      </c>
      <c r="I963" s="78">
        <f>'Охотск '!J105</f>
        <v>0</v>
      </c>
      <c r="J963" s="25">
        <f>'Охотск '!K105</f>
        <v>0</v>
      </c>
      <c r="K963" s="25">
        <f>'Охотск '!L105</f>
        <v>0</v>
      </c>
      <c r="L963" s="25">
        <f>'Охотск '!M105</f>
        <v>0</v>
      </c>
      <c r="M963" s="25">
        <f>'Охотск '!N105</f>
        <v>0</v>
      </c>
      <c r="N963" s="25">
        <f>'Охотск '!O105</f>
        <v>0</v>
      </c>
      <c r="O963" s="25">
        <f>'Охотск '!P105</f>
        <v>0</v>
      </c>
      <c r="P963" s="385">
        <f>'Охотск '!Q105</f>
        <v>0</v>
      </c>
      <c r="Q963" s="385">
        <f>'Охотск '!R105</f>
        <v>0</v>
      </c>
      <c r="R963" s="385">
        <f>'Охотск '!S105</f>
        <v>0</v>
      </c>
      <c r="S963" s="385">
        <f>'Охотск '!T105</f>
        <v>0</v>
      </c>
      <c r="T963" s="385">
        <f>'Охотск '!U105</f>
        <v>0</v>
      </c>
      <c r="U963" s="385">
        <f>'Охотск '!V105</f>
        <v>0</v>
      </c>
      <c r="V963" s="784">
        <f>'Охотск '!W105</f>
        <v>0</v>
      </c>
      <c r="W963" s="385">
        <f>'Охотск '!X105</f>
        <v>0</v>
      </c>
      <c r="X963" s="385">
        <f>'Охотск '!Y105</f>
        <v>0</v>
      </c>
      <c r="Y963" s="385">
        <f>'Охотск '!Z105</f>
        <v>0</v>
      </c>
      <c r="Z963" s="385">
        <f>'Охотск '!AA105</f>
        <v>0</v>
      </c>
      <c r="AA963" s="386">
        <f>'Охотск '!AB105</f>
        <v>0</v>
      </c>
      <c r="AB963" s="385"/>
      <c r="AC963" s="385"/>
      <c r="AD963" s="966">
        <f>'Охотск '!AC104</f>
        <v>0</v>
      </c>
      <c r="AE963" s="988">
        <f>'Охотск '!AD104</f>
        <v>0</v>
      </c>
      <c r="AF963" s="183">
        <f t="shared" si="179"/>
        <v>0</v>
      </c>
      <c r="AG963" s="183">
        <f t="shared" si="178"/>
        <v>0</v>
      </c>
      <c r="AH963" s="882">
        <f t="shared" si="180"/>
        <v>0</v>
      </c>
      <c r="AI963" s="18">
        <f t="shared" si="177"/>
        <v>0</v>
      </c>
      <c r="AK963" s="1031"/>
      <c r="AL963" s="18">
        <f t="shared" si="176"/>
        <v>0</v>
      </c>
    </row>
    <row r="964" spans="2:38" ht="75" x14ac:dyDescent="0.25">
      <c r="B964" s="18">
        <v>1</v>
      </c>
      <c r="C964" s="583" t="s">
        <v>595</v>
      </c>
      <c r="D964" s="27">
        <f>'Охотск '!E106</f>
        <v>0</v>
      </c>
      <c r="E964" s="27">
        <f>'Охотск '!F106</f>
        <v>0</v>
      </c>
      <c r="F964" s="27">
        <f>'Охотск '!G106</f>
        <v>0</v>
      </c>
      <c r="G964" s="64" t="e">
        <f>'Охотск '!H106</f>
        <v>#DIV/0!</v>
      </c>
      <c r="H964" s="78">
        <f>'Охотск '!I106</f>
        <v>0</v>
      </c>
      <c r="I964" s="78">
        <f>'Охотск '!J106</f>
        <v>0</v>
      </c>
      <c r="J964" s="25">
        <f>'Охотск '!K106</f>
        <v>0</v>
      </c>
      <c r="K964" s="25">
        <f>'Охотск '!L106</f>
        <v>0</v>
      </c>
      <c r="L964" s="25">
        <f>'Охотск '!M106</f>
        <v>0</v>
      </c>
      <c r="M964" s="25">
        <f>'Охотск '!N106</f>
        <v>0</v>
      </c>
      <c r="N964" s="25">
        <f>'Охотск '!O106</f>
        <v>0</v>
      </c>
      <c r="O964" s="25">
        <f>'Охотск '!P106</f>
        <v>0</v>
      </c>
      <c r="P964" s="385">
        <f>'Охотск '!Q106</f>
        <v>0</v>
      </c>
      <c r="Q964" s="385">
        <f>'Охотск '!R106</f>
        <v>0</v>
      </c>
      <c r="R964" s="385">
        <f>'Охотск '!S106</f>
        <v>0</v>
      </c>
      <c r="S964" s="385">
        <f>'Охотск '!T106</f>
        <v>0</v>
      </c>
      <c r="T964" s="385">
        <f>'Охотск '!U106</f>
        <v>0</v>
      </c>
      <c r="U964" s="385">
        <f>'Охотск '!V106</f>
        <v>0</v>
      </c>
      <c r="V964" s="784">
        <f>'Охотск '!W106</f>
        <v>0</v>
      </c>
      <c r="W964" s="385">
        <f>'Охотск '!X106</f>
        <v>0</v>
      </c>
      <c r="X964" s="385">
        <f>'Охотск '!Y106</f>
        <v>0</v>
      </c>
      <c r="Y964" s="385">
        <f>'Охотск '!Z106</f>
        <v>0</v>
      </c>
      <c r="Z964" s="385">
        <f>'Охотск '!AA106</f>
        <v>0</v>
      </c>
      <c r="AA964" s="386">
        <f>'Охотск '!AB106</f>
        <v>0</v>
      </c>
      <c r="AB964" s="385"/>
      <c r="AC964" s="385"/>
      <c r="AD964" s="966">
        <f>'Охотск '!AC105</f>
        <v>0</v>
      </c>
      <c r="AE964" s="988">
        <f>'Охотск '!AD105</f>
        <v>0</v>
      </c>
      <c r="AF964" s="183">
        <f t="shared" si="179"/>
        <v>0</v>
      </c>
      <c r="AG964" s="183">
        <f t="shared" si="178"/>
        <v>0</v>
      </c>
      <c r="AH964" s="882">
        <f t="shared" si="180"/>
        <v>0</v>
      </c>
      <c r="AI964" s="18" t="e">
        <f t="shared" si="177"/>
        <v>#DIV/0!</v>
      </c>
      <c r="AK964" s="1031"/>
      <c r="AL964" s="18">
        <f>E967-D967</f>
        <v>0</v>
      </c>
    </row>
    <row r="965" spans="2:38" ht="29.25" x14ac:dyDescent="0.25">
      <c r="C965" s="580" t="s">
        <v>436</v>
      </c>
      <c r="D965" s="27">
        <f>'Охотск '!E107</f>
        <v>0</v>
      </c>
      <c r="E965" s="27">
        <f>'Охотск '!F107</f>
        <v>0</v>
      </c>
      <c r="F965" s="27">
        <f>'Охотск '!G107</f>
        <v>70</v>
      </c>
      <c r="G965" s="64" t="e">
        <f>'Охотск '!H107</f>
        <v>#DIV/0!</v>
      </c>
      <c r="H965" s="78"/>
      <c r="I965" s="78"/>
      <c r="J965" s="25"/>
      <c r="K965" s="25"/>
      <c r="L965" s="25"/>
      <c r="M965" s="25"/>
      <c r="N965" s="25"/>
      <c r="O965" s="25"/>
      <c r="P965" s="385"/>
      <c r="Q965" s="385"/>
      <c r="R965" s="385"/>
      <c r="S965" s="385"/>
      <c r="T965" s="385"/>
      <c r="U965" s="385"/>
      <c r="V965" s="784"/>
      <c r="W965" s="385"/>
      <c r="X965" s="385"/>
      <c r="Y965" s="385"/>
      <c r="Z965" s="385"/>
      <c r="AA965" s="386"/>
      <c r="AB965" s="385"/>
      <c r="AC965" s="385"/>
      <c r="AD965" s="966"/>
      <c r="AE965" s="988"/>
      <c r="AF965" s="183"/>
      <c r="AG965" s="183"/>
      <c r="AH965" s="882"/>
      <c r="AK965" s="1031"/>
    </row>
    <row r="966" spans="2:38" ht="72" x14ac:dyDescent="0.25">
      <c r="C966" s="580" t="s">
        <v>732</v>
      </c>
      <c r="D966" s="27">
        <f>'Охотск '!E108</f>
        <v>0</v>
      </c>
      <c r="E966" s="27">
        <f>'Охотск '!F108</f>
        <v>0</v>
      </c>
      <c r="F966" s="27">
        <f>'Охотск '!G108</f>
        <v>17</v>
      </c>
      <c r="G966" s="64" t="e">
        <f>'Охотск '!H108</f>
        <v>#DIV/0!</v>
      </c>
      <c r="H966" s="78"/>
      <c r="I966" s="78"/>
      <c r="J966" s="25"/>
      <c r="K966" s="25"/>
      <c r="L966" s="25"/>
      <c r="M966" s="25"/>
      <c r="N966" s="25"/>
      <c r="O966" s="25"/>
      <c r="P966" s="385"/>
      <c r="Q966" s="385"/>
      <c r="R966" s="385"/>
      <c r="S966" s="385"/>
      <c r="T966" s="385"/>
      <c r="U966" s="385"/>
      <c r="V966" s="784"/>
      <c r="W966" s="385"/>
      <c r="X966" s="385"/>
      <c r="Y966" s="385"/>
      <c r="Z966" s="385"/>
      <c r="AA966" s="386"/>
      <c r="AB966" s="385"/>
      <c r="AC966" s="385"/>
      <c r="AD966" s="966"/>
      <c r="AE966" s="988"/>
      <c r="AF966" s="183"/>
      <c r="AG966" s="183"/>
      <c r="AH966" s="882"/>
      <c r="AK966" s="1031"/>
    </row>
    <row r="967" spans="2:38" ht="30" x14ac:dyDescent="0.25">
      <c r="B967" s="18">
        <v>1</v>
      </c>
      <c r="C967" s="583" t="s">
        <v>194</v>
      </c>
      <c r="D967" s="27">
        <f>'Охотск '!E109</f>
        <v>0</v>
      </c>
      <c r="E967" s="27">
        <f>'Охотск '!F109</f>
        <v>0</v>
      </c>
      <c r="F967" s="27">
        <f>'Охотск '!G109</f>
        <v>0</v>
      </c>
      <c r="G967" s="64">
        <f>'Охотск '!H109</f>
        <v>0</v>
      </c>
      <c r="H967" s="78">
        <f>'Охотск '!I109</f>
        <v>0</v>
      </c>
      <c r="I967" s="78">
        <f>'Охотск '!J109</f>
        <v>0</v>
      </c>
      <c r="J967" s="25">
        <f>'Охотск '!K109</f>
        <v>0</v>
      </c>
      <c r="K967" s="25">
        <f>'Охотск '!L109</f>
        <v>0</v>
      </c>
      <c r="L967" s="25">
        <f>'Охотск '!M109</f>
        <v>0</v>
      </c>
      <c r="M967" s="25">
        <f>'Охотск '!N109</f>
        <v>0</v>
      </c>
      <c r="N967" s="25">
        <f>'Охотск '!O109</f>
        <v>0</v>
      </c>
      <c r="O967" s="25">
        <f>'Охотск '!P109</f>
        <v>0</v>
      </c>
      <c r="P967" s="385">
        <f>'Охотск '!Q109</f>
        <v>0</v>
      </c>
      <c r="Q967" s="385">
        <f>'Охотск '!R109</f>
        <v>0</v>
      </c>
      <c r="R967" s="385">
        <f>'Охотск '!S109</f>
        <v>0</v>
      </c>
      <c r="S967" s="385">
        <f>'Охотск '!T109</f>
        <v>0</v>
      </c>
      <c r="T967" s="385">
        <f>'Охотск '!U109</f>
        <v>0</v>
      </c>
      <c r="U967" s="385">
        <f>'Охотск '!V109</f>
        <v>0</v>
      </c>
      <c r="V967" s="784">
        <f>'Охотск '!W109</f>
        <v>0</v>
      </c>
      <c r="W967" s="385">
        <f>'Охотск '!X109</f>
        <v>0</v>
      </c>
      <c r="X967" s="385">
        <f>'Охотск '!Y109</f>
        <v>0</v>
      </c>
      <c r="Y967" s="385">
        <f>'Охотск '!Z109</f>
        <v>0</v>
      </c>
      <c r="Z967" s="385">
        <f>'Охотск '!AA109</f>
        <v>0</v>
      </c>
      <c r="AA967" s="386">
        <f>'Охотск '!AB109</f>
        <v>0</v>
      </c>
      <c r="AB967" s="385"/>
      <c r="AC967" s="385"/>
      <c r="AD967" s="966">
        <f>'Охотск '!AC106</f>
        <v>0</v>
      </c>
      <c r="AE967" s="988">
        <f>'Охотск '!AD106</f>
        <v>0</v>
      </c>
      <c r="AF967" s="183">
        <f t="shared" si="179"/>
        <v>0</v>
      </c>
      <c r="AG967" s="183">
        <f t="shared" si="178"/>
        <v>0</v>
      </c>
      <c r="AH967" s="882"/>
      <c r="AK967" s="1031"/>
      <c r="AL967" s="18">
        <f>E968-D968</f>
        <v>0</v>
      </c>
    </row>
    <row r="968" spans="2:38" ht="90" x14ac:dyDescent="0.25">
      <c r="B968" s="18">
        <v>1</v>
      </c>
      <c r="C968" s="585" t="s">
        <v>596</v>
      </c>
      <c r="D968" s="27">
        <f>'Охотск '!E110</f>
        <v>0</v>
      </c>
      <c r="E968" s="27">
        <f>'Охотск '!F110</f>
        <v>0</v>
      </c>
      <c r="F968" s="27">
        <f>'Охотск '!G110</f>
        <v>2</v>
      </c>
      <c r="G968" s="64" t="e">
        <f>'Охотск '!H110</f>
        <v>#DIV/0!</v>
      </c>
      <c r="H968" s="78">
        <f>'Охотск '!I110</f>
        <v>0</v>
      </c>
      <c r="I968" s="78">
        <f>'Охотск '!J110</f>
        <v>0</v>
      </c>
      <c r="J968" s="25">
        <f>'Охотск '!K110</f>
        <v>0</v>
      </c>
      <c r="K968" s="25">
        <f>'Охотск '!L110</f>
        <v>0</v>
      </c>
      <c r="L968" s="25">
        <f>'Охотск '!M110</f>
        <v>0</v>
      </c>
      <c r="M968" s="25">
        <f>'Охотск '!N110</f>
        <v>0</v>
      </c>
      <c r="N968" s="25">
        <f>'Охотск '!O110</f>
        <v>0</v>
      </c>
      <c r="O968" s="25">
        <f>'Охотск '!P110</f>
        <v>0</v>
      </c>
      <c r="P968" s="385">
        <f>'Охотск '!Q110</f>
        <v>0</v>
      </c>
      <c r="Q968" s="385">
        <f>'Охотск '!R110</f>
        <v>0</v>
      </c>
      <c r="R968" s="385">
        <f>'Охотск '!S110</f>
        <v>0</v>
      </c>
      <c r="S968" s="385">
        <f>'Охотск '!T110</f>
        <v>0</v>
      </c>
      <c r="T968" s="385">
        <f>'Охотск '!U110</f>
        <v>0</v>
      </c>
      <c r="U968" s="385">
        <f>'Охотск '!V110</f>
        <v>6.3607500000000003</v>
      </c>
      <c r="V968" s="784">
        <f>'Охотск '!W110</f>
        <v>0</v>
      </c>
      <c r="W968" s="385">
        <f>'Охотск '!X110</f>
        <v>0</v>
      </c>
      <c r="X968" s="385">
        <f>'Охотск '!Y110</f>
        <v>6.3607500000000003</v>
      </c>
      <c r="Y968" s="385">
        <f>'Охотск '!Z110</f>
        <v>0</v>
      </c>
      <c r="Z968" s="385">
        <f>'Охотск '!AA110</f>
        <v>0</v>
      </c>
      <c r="AA968" s="386">
        <f>'Охотск '!AB110</f>
        <v>6.3607500000000003</v>
      </c>
      <c r="AB968" s="385"/>
      <c r="AC968" s="385"/>
      <c r="AD968" s="966">
        <f>'Охотск '!AC109</f>
        <v>0</v>
      </c>
      <c r="AE968" s="988">
        <f>'Охотск '!AD109</f>
        <v>0</v>
      </c>
      <c r="AF968" s="183">
        <f t="shared" si="179"/>
        <v>6360.75</v>
      </c>
      <c r="AG968" s="183">
        <f t="shared" si="178"/>
        <v>0</v>
      </c>
      <c r="AH968" s="882">
        <f>IF(P968&gt;0,P968*1000/D968,0)</f>
        <v>0</v>
      </c>
      <c r="AI968" s="18">
        <f>U968/F968*1000</f>
        <v>3180.375</v>
      </c>
      <c r="AK968" s="1031"/>
      <c r="AL968" s="18">
        <f>E972-D972</f>
        <v>0</v>
      </c>
    </row>
    <row r="969" spans="2:38" x14ac:dyDescent="0.25">
      <c r="C969" s="585" t="s">
        <v>718</v>
      </c>
      <c r="D969" s="27">
        <f>'Охотск '!E111</f>
        <v>0</v>
      </c>
      <c r="E969" s="27">
        <f>'Охотск '!F111</f>
        <v>0</v>
      </c>
      <c r="F969" s="27">
        <f>'Охотск '!G111</f>
        <v>0</v>
      </c>
      <c r="G969" s="64">
        <f>'Охотск '!H111</f>
        <v>0</v>
      </c>
      <c r="H969" s="78"/>
      <c r="I969" s="78"/>
      <c r="J969" s="25"/>
      <c r="K969" s="25"/>
      <c r="L969" s="25"/>
      <c r="M969" s="25"/>
      <c r="N969" s="25"/>
      <c r="O969" s="25"/>
      <c r="P969" s="385"/>
      <c r="Q969" s="385"/>
      <c r="R969" s="385"/>
      <c r="S969" s="385"/>
      <c r="T969" s="385"/>
      <c r="U969" s="385"/>
      <c r="V969" s="784"/>
      <c r="W969" s="385"/>
      <c r="X969" s="385"/>
      <c r="Y969" s="385"/>
      <c r="Z969" s="385"/>
      <c r="AA969" s="386"/>
      <c r="AB969" s="385"/>
      <c r="AC969" s="385"/>
      <c r="AD969" s="966"/>
      <c r="AE969" s="988"/>
      <c r="AF969" s="183"/>
      <c r="AG969" s="183"/>
      <c r="AH969" s="882"/>
      <c r="AK969" s="1031"/>
    </row>
    <row r="970" spans="2:38" x14ac:dyDescent="0.25">
      <c r="C970" s="585" t="s">
        <v>719</v>
      </c>
      <c r="D970" s="27">
        <f>'Охотск '!E112</f>
        <v>0</v>
      </c>
      <c r="E970" s="27">
        <f>'Охотск '!F112</f>
        <v>0</v>
      </c>
      <c r="F970" s="27">
        <f>'Охотск '!G112</f>
        <v>1</v>
      </c>
      <c r="G970" s="64">
        <f>'Охотск '!H112</f>
        <v>0</v>
      </c>
      <c r="H970" s="78"/>
      <c r="I970" s="78"/>
      <c r="J970" s="25"/>
      <c r="K970" s="25"/>
      <c r="L970" s="25"/>
      <c r="M970" s="25"/>
      <c r="N970" s="25"/>
      <c r="O970" s="25"/>
      <c r="P970" s="385"/>
      <c r="Q970" s="385"/>
      <c r="R970" s="385"/>
      <c r="S970" s="385"/>
      <c r="T970" s="385"/>
      <c r="U970" s="385"/>
      <c r="V970" s="784"/>
      <c r="W970" s="385"/>
      <c r="X970" s="385"/>
      <c r="Y970" s="385"/>
      <c r="Z970" s="385"/>
      <c r="AA970" s="386"/>
      <c r="AB970" s="385"/>
      <c r="AC970" s="385"/>
      <c r="AD970" s="966"/>
      <c r="AE970" s="988"/>
      <c r="AF970" s="183"/>
      <c r="AG970" s="183"/>
      <c r="AH970" s="882"/>
      <c r="AK970" s="1031"/>
    </row>
    <row r="971" spans="2:38" ht="30" x14ac:dyDescent="0.25">
      <c r="C971" s="585" t="s">
        <v>720</v>
      </c>
      <c r="D971" s="27">
        <f>'Охотск '!E113</f>
        <v>0</v>
      </c>
      <c r="E971" s="27">
        <f>'Охотск '!F113</f>
        <v>0</v>
      </c>
      <c r="F971" s="27">
        <f>'Охотск '!G113</f>
        <v>0</v>
      </c>
      <c r="G971" s="64">
        <f>'Охотск '!H113</f>
        <v>0</v>
      </c>
      <c r="H971" s="78"/>
      <c r="I971" s="78"/>
      <c r="J971" s="25"/>
      <c r="K971" s="25"/>
      <c r="L971" s="25"/>
      <c r="M971" s="25"/>
      <c r="N971" s="25"/>
      <c r="O971" s="25"/>
      <c r="P971" s="385"/>
      <c r="Q971" s="385"/>
      <c r="R971" s="385"/>
      <c r="S971" s="385"/>
      <c r="T971" s="385"/>
      <c r="U971" s="385"/>
      <c r="V971" s="784"/>
      <c r="W971" s="385"/>
      <c r="X971" s="385"/>
      <c r="Y971" s="385"/>
      <c r="Z971" s="385"/>
      <c r="AA971" s="386"/>
      <c r="AB971" s="385"/>
      <c r="AC971" s="385"/>
      <c r="AD971" s="966"/>
      <c r="AE971" s="988"/>
      <c r="AF971" s="183"/>
      <c r="AG971" s="183"/>
      <c r="AH971" s="882"/>
      <c r="AK971" s="1031"/>
    </row>
    <row r="972" spans="2:38" ht="45" x14ac:dyDescent="0.25">
      <c r="B972" s="18">
        <v>1</v>
      </c>
      <c r="C972" s="583" t="s">
        <v>552</v>
      </c>
      <c r="D972" s="27">
        <f>'Охотск '!E114</f>
        <v>0</v>
      </c>
      <c r="E972" s="27">
        <f>'Охотск '!F114</f>
        <v>0</v>
      </c>
      <c r="F972" s="27">
        <f>'Охотск '!G114</f>
        <v>0</v>
      </c>
      <c r="G972" s="64" t="e">
        <f>'Охотск '!H114</f>
        <v>#DIV/0!</v>
      </c>
      <c r="H972" s="78">
        <f>'Охотск '!I114</f>
        <v>0</v>
      </c>
      <c r="I972" s="78">
        <f>'Охотск '!J114</f>
        <v>0</v>
      </c>
      <c r="J972" s="25">
        <f>'Охотск '!K114</f>
        <v>0</v>
      </c>
      <c r="K972" s="25">
        <f>'Охотск '!L114</f>
        <v>0</v>
      </c>
      <c r="L972" s="25">
        <f>'Охотск '!M114</f>
        <v>0</v>
      </c>
      <c r="M972" s="25">
        <f>'Охотск '!N114</f>
        <v>0</v>
      </c>
      <c r="N972" s="25">
        <f>'Охотск '!O114</f>
        <v>0</v>
      </c>
      <c r="O972" s="25">
        <f>'Охотск '!P114</f>
        <v>0</v>
      </c>
      <c r="P972" s="385">
        <f>'Охотск '!Q114</f>
        <v>0</v>
      </c>
      <c r="Q972" s="385">
        <f>'Охотск '!R114</f>
        <v>0</v>
      </c>
      <c r="R972" s="385">
        <f>'Охотск '!S114</f>
        <v>0</v>
      </c>
      <c r="S972" s="385">
        <f>'Охотск '!T114</f>
        <v>0</v>
      </c>
      <c r="T972" s="385">
        <f>'Охотск '!U114</f>
        <v>0</v>
      </c>
      <c r="U972" s="385">
        <f>'Охотск '!V114</f>
        <v>0</v>
      </c>
      <c r="V972" s="784">
        <f>'Охотск '!W114</f>
        <v>0</v>
      </c>
      <c r="W972" s="385">
        <f>'Охотск '!X114</f>
        <v>0</v>
      </c>
      <c r="X972" s="385">
        <f>'Охотск '!Y114</f>
        <v>0</v>
      </c>
      <c r="Y972" s="385">
        <f>'Охотск '!Z114</f>
        <v>0</v>
      </c>
      <c r="Z972" s="385">
        <f>'Охотск '!AA114</f>
        <v>0</v>
      </c>
      <c r="AA972" s="386">
        <f>'Охотск '!AB114</f>
        <v>0</v>
      </c>
      <c r="AB972" s="385" t="e">
        <f>U972/T972*100</f>
        <v>#DIV/0!</v>
      </c>
      <c r="AC972" s="385" t="e">
        <f>AA972/T972*100</f>
        <v>#DIV/0!</v>
      </c>
      <c r="AD972" s="966" t="e">
        <f>'Охотск '!AC110</f>
        <v>#REF!</v>
      </c>
      <c r="AE972" s="988" t="e">
        <f>'Охотск '!AD110</f>
        <v>#REF!</v>
      </c>
      <c r="AF972" s="183">
        <f t="shared" si="179"/>
        <v>0</v>
      </c>
      <c r="AG972" s="183">
        <f t="shared" si="178"/>
        <v>0</v>
      </c>
      <c r="AH972" s="882">
        <f>IF(P972&gt;0,P972*1000/D972,0)</f>
        <v>0</v>
      </c>
      <c r="AI972" s="18" t="e">
        <f t="shared" ref="AI972:AI1018" si="181">U972/F972*1000</f>
        <v>#DIV/0!</v>
      </c>
      <c r="AK972" s="1031"/>
      <c r="AL972" s="18">
        <f>E973-D973</f>
        <v>0</v>
      </c>
    </row>
    <row r="973" spans="2:38" ht="30" x14ac:dyDescent="0.25">
      <c r="B973" s="18">
        <v>1</v>
      </c>
      <c r="C973" s="3182" t="s">
        <v>364</v>
      </c>
      <c r="D973" s="27">
        <f>'Охотск '!E115</f>
        <v>0</v>
      </c>
      <c r="E973" s="27">
        <f>'Охотск '!F115</f>
        <v>0</v>
      </c>
      <c r="F973" s="27">
        <f>'Охотск '!G115</f>
        <v>0</v>
      </c>
      <c r="G973" s="64" t="e">
        <f>'Охотск '!H115</f>
        <v>#DIV/0!</v>
      </c>
      <c r="H973" s="78">
        <f>'Охотск '!I115</f>
        <v>0</v>
      </c>
      <c r="I973" s="78">
        <f>'Охотск '!J115</f>
        <v>0</v>
      </c>
      <c r="J973" s="25">
        <f>'Охотск '!K115</f>
        <v>0</v>
      </c>
      <c r="K973" s="25">
        <f>'Охотск '!L115</f>
        <v>0</v>
      </c>
      <c r="L973" s="25">
        <f>'Охотск '!M115</f>
        <v>0</v>
      </c>
      <c r="M973" s="25">
        <f>'Охотск '!N115</f>
        <v>0</v>
      </c>
      <c r="N973" s="25">
        <f>'Охотск '!O115</f>
        <v>0</v>
      </c>
      <c r="O973" s="25">
        <f>'Охотск '!P115</f>
        <v>0</v>
      </c>
      <c r="P973" s="385">
        <f>'Охотск '!Q115</f>
        <v>0</v>
      </c>
      <c r="Q973" s="385">
        <f>'Охотск '!R115</f>
        <v>0</v>
      </c>
      <c r="R973" s="385">
        <f>'Охотск '!S115</f>
        <v>0</v>
      </c>
      <c r="S973" s="385">
        <f>'Охотск '!T115</f>
        <v>0</v>
      </c>
      <c r="T973" s="385">
        <f>'Охотск '!U115</f>
        <v>0</v>
      </c>
      <c r="U973" s="385">
        <f>'Охотск '!V115</f>
        <v>0</v>
      </c>
      <c r="V973" s="784">
        <f>'Охотск '!W115</f>
        <v>0</v>
      </c>
      <c r="W973" s="385">
        <f>'Охотск '!X115</f>
        <v>0</v>
      </c>
      <c r="X973" s="385">
        <f>'Охотск '!Y115</f>
        <v>0</v>
      </c>
      <c r="Y973" s="385">
        <f>'Охотск '!Z115</f>
        <v>0</v>
      </c>
      <c r="Z973" s="385">
        <f>'Охотск '!AA115</f>
        <v>0</v>
      </c>
      <c r="AA973" s="386">
        <f>'Охотск '!AB115</f>
        <v>0</v>
      </c>
      <c r="AB973" s="385" t="e">
        <f>U973/T973*100</f>
        <v>#DIV/0!</v>
      </c>
      <c r="AC973" s="385" t="e">
        <f>AA973/T973*100</f>
        <v>#DIV/0!</v>
      </c>
      <c r="AD973" s="966">
        <f>'Охотск '!AC114</f>
        <v>0</v>
      </c>
      <c r="AE973" s="988">
        <f>'Охотск '!AD114</f>
        <v>0</v>
      </c>
      <c r="AF973" s="183">
        <f t="shared" si="179"/>
        <v>0</v>
      </c>
      <c r="AG973" s="183">
        <f t="shared" si="178"/>
        <v>0</v>
      </c>
      <c r="AH973" s="882">
        <f>IF(P973&gt;0,P973*1000/D973,0)</f>
        <v>0</v>
      </c>
      <c r="AI973" s="18" t="e">
        <f t="shared" si="181"/>
        <v>#DIV/0!</v>
      </c>
      <c r="AK973" s="1031"/>
      <c r="AL973" s="18">
        <f>E974-D974</f>
        <v>0</v>
      </c>
    </row>
    <row r="974" spans="2:38" ht="30" x14ac:dyDescent="0.25">
      <c r="B974" s="18">
        <v>1</v>
      </c>
      <c r="C974" s="583" t="s">
        <v>553</v>
      </c>
      <c r="D974" s="27">
        <f>'Охотск '!E116</f>
        <v>0</v>
      </c>
      <c r="E974" s="27">
        <f>'Охотск '!F116</f>
        <v>0</v>
      </c>
      <c r="F974" s="27">
        <f>'Охотск '!G116</f>
        <v>0</v>
      </c>
      <c r="G974" s="64" t="e">
        <f>'Охотск '!H116</f>
        <v>#DIV/0!</v>
      </c>
      <c r="H974" s="78">
        <f>'Охотск '!I116</f>
        <v>0</v>
      </c>
      <c r="I974" s="78">
        <f>'Охотск '!J116</f>
        <v>0</v>
      </c>
      <c r="J974" s="25">
        <f>'Охотск '!K116</f>
        <v>0</v>
      </c>
      <c r="K974" s="25">
        <f>'Охотск '!L116</f>
        <v>0</v>
      </c>
      <c r="L974" s="25">
        <f>'Охотск '!M116</f>
        <v>0</v>
      </c>
      <c r="M974" s="25">
        <f>'Охотск '!N116</f>
        <v>0</v>
      </c>
      <c r="N974" s="25">
        <f>'Охотск '!O116</f>
        <v>0</v>
      </c>
      <c r="O974" s="25">
        <f>'Охотск '!P116</f>
        <v>0</v>
      </c>
      <c r="P974" s="385">
        <f>'Охотск '!Q116</f>
        <v>0</v>
      </c>
      <c r="Q974" s="385">
        <f>'Охотск '!R116</f>
        <v>0</v>
      </c>
      <c r="R974" s="385">
        <f>'Охотск '!S116</f>
        <v>0</v>
      </c>
      <c r="S974" s="385">
        <f>'Охотск '!T116</f>
        <v>0</v>
      </c>
      <c r="T974" s="385">
        <f>'Охотск '!U116</f>
        <v>0</v>
      </c>
      <c r="U974" s="385">
        <f>'Охотск '!V116</f>
        <v>0</v>
      </c>
      <c r="V974" s="784">
        <f>'Охотск '!W116</f>
        <v>0</v>
      </c>
      <c r="W974" s="385">
        <f>'Охотск '!X116</f>
        <v>0</v>
      </c>
      <c r="X974" s="385">
        <f>'Охотск '!Y116</f>
        <v>0</v>
      </c>
      <c r="Y974" s="385">
        <f>'Охотск '!Z116</f>
        <v>0</v>
      </c>
      <c r="Z974" s="385">
        <f>'Охотск '!AA116</f>
        <v>0</v>
      </c>
      <c r="AA974" s="386">
        <f>'Охотск '!AB116</f>
        <v>0</v>
      </c>
      <c r="AB974" s="385" t="e">
        <f>U974/T974*100</f>
        <v>#DIV/0!</v>
      </c>
      <c r="AC974" s="385" t="e">
        <f>AA974/T974*100</f>
        <v>#DIV/0!</v>
      </c>
      <c r="AD974" s="966">
        <f>'Охотск '!AC115</f>
        <v>0</v>
      </c>
      <c r="AE974" s="988">
        <f>'Охотск '!AD115</f>
        <v>0</v>
      </c>
      <c r="AF974" s="183">
        <f t="shared" si="179"/>
        <v>0</v>
      </c>
      <c r="AG974" s="183">
        <f t="shared" si="178"/>
        <v>0</v>
      </c>
      <c r="AH974" s="882">
        <f>IF(P974&gt;0,P974*1000/D974,0)</f>
        <v>0</v>
      </c>
      <c r="AI974" s="18" t="e">
        <f t="shared" si="181"/>
        <v>#DIV/0!</v>
      </c>
      <c r="AK974" s="1031"/>
      <c r="AL974" s="18">
        <f>E975-D975</f>
        <v>0</v>
      </c>
    </row>
    <row r="975" spans="2:38" ht="60" x14ac:dyDescent="0.25">
      <c r="B975" s="18">
        <v>1</v>
      </c>
      <c r="C975" s="583" t="s">
        <v>572</v>
      </c>
      <c r="D975" s="27">
        <f>'Охотск '!E117</f>
        <v>0</v>
      </c>
      <c r="E975" s="27">
        <f>'Охотск '!F117</f>
        <v>0</v>
      </c>
      <c r="F975" s="27">
        <f>'Охотск '!G117</f>
        <v>0</v>
      </c>
      <c r="G975" s="64">
        <f>'Охотск '!H117</f>
        <v>0</v>
      </c>
      <c r="H975" s="78">
        <f>'Охотск '!I117</f>
        <v>0</v>
      </c>
      <c r="I975" s="78">
        <f>'Охотск '!J117</f>
        <v>0</v>
      </c>
      <c r="J975" s="25">
        <f>'Охотск '!K117</f>
        <v>0</v>
      </c>
      <c r="K975" s="25">
        <f>'Охотск '!L117</f>
        <v>0</v>
      </c>
      <c r="L975" s="25">
        <f>'Охотск '!M117</f>
        <v>0</v>
      </c>
      <c r="M975" s="25">
        <f>'Охотск '!N117</f>
        <v>0</v>
      </c>
      <c r="N975" s="25">
        <f>'Охотск '!O117</f>
        <v>0</v>
      </c>
      <c r="O975" s="25">
        <f>'Охотск '!P117</f>
        <v>0</v>
      </c>
      <c r="P975" s="385">
        <f>'Охотск '!Q117</f>
        <v>0</v>
      </c>
      <c r="Q975" s="385">
        <f>'Охотск '!R117</f>
        <v>0</v>
      </c>
      <c r="R975" s="385">
        <f>'Охотск '!S117</f>
        <v>0</v>
      </c>
      <c r="S975" s="385">
        <f>'Охотск '!T117</f>
        <v>0</v>
      </c>
      <c r="T975" s="385">
        <f>'Охотск '!U117</f>
        <v>0</v>
      </c>
      <c r="U975" s="385">
        <f>'Охотск '!V117</f>
        <v>0</v>
      </c>
      <c r="V975" s="784">
        <f>'Охотск '!W117</f>
        <v>0</v>
      </c>
      <c r="W975" s="385">
        <f>'Охотск '!X117</f>
        <v>0</v>
      </c>
      <c r="X975" s="385">
        <f>'Охотск '!Y117</f>
        <v>0</v>
      </c>
      <c r="Y975" s="385">
        <f>'Охотск '!Z117</f>
        <v>0</v>
      </c>
      <c r="Z975" s="385">
        <f>'Охотск '!AA117</f>
        <v>0</v>
      </c>
      <c r="AA975" s="386">
        <f>'Охотск '!AB117</f>
        <v>0</v>
      </c>
      <c r="AB975" s="385" t="e">
        <f>U975/T975*100</f>
        <v>#DIV/0!</v>
      </c>
      <c r="AC975" s="385" t="e">
        <f>AA975/T975*100</f>
        <v>#DIV/0!</v>
      </c>
      <c r="AD975" s="966">
        <f>'Охотск '!AC116</f>
        <v>0</v>
      </c>
      <c r="AE975" s="988">
        <f>'Охотск '!AD116</f>
        <v>0</v>
      </c>
      <c r="AF975" s="183">
        <f t="shared" si="179"/>
        <v>0</v>
      </c>
      <c r="AG975" s="183">
        <f t="shared" si="178"/>
        <v>0</v>
      </c>
      <c r="AH975" s="882">
        <f>IF(P975&gt;0,P975*1000/D975,0)</f>
        <v>0</v>
      </c>
      <c r="AI975" s="18" t="e">
        <f t="shared" si="181"/>
        <v>#DIV/0!</v>
      </c>
      <c r="AK975" s="1031"/>
      <c r="AL975" s="18">
        <f>E978-D978</f>
        <v>0</v>
      </c>
    </row>
    <row r="976" spans="2:38" ht="60" x14ac:dyDescent="0.25">
      <c r="C976" s="583" t="s">
        <v>885</v>
      </c>
      <c r="D976" s="27"/>
      <c r="E976" s="27"/>
      <c r="F976" s="27"/>
      <c r="G976" s="64"/>
      <c r="H976" s="78"/>
      <c r="I976" s="78"/>
      <c r="J976" s="25"/>
      <c r="K976" s="25"/>
      <c r="L976" s="25"/>
      <c r="M976" s="25"/>
      <c r="N976" s="25"/>
      <c r="O976" s="25"/>
      <c r="P976" s="385"/>
      <c r="Q976" s="385"/>
      <c r="R976" s="385"/>
      <c r="S976" s="385"/>
      <c r="T976" s="385"/>
      <c r="U976" s="385"/>
      <c r="V976" s="784"/>
      <c r="W976" s="385"/>
      <c r="X976" s="385"/>
      <c r="Y976" s="385"/>
      <c r="Z976" s="385"/>
      <c r="AA976" s="386"/>
      <c r="AB976" s="385"/>
      <c r="AC976" s="385"/>
      <c r="AD976" s="966"/>
      <c r="AE976" s="988"/>
      <c r="AF976" s="183"/>
      <c r="AG976" s="183"/>
      <c r="AH976" s="882"/>
      <c r="AK976" s="1031"/>
    </row>
    <row r="977" spans="1:38" ht="60" x14ac:dyDescent="0.25">
      <c r="C977" s="583" t="s">
        <v>886</v>
      </c>
      <c r="D977" s="27"/>
      <c r="E977" s="27"/>
      <c r="F977" s="27"/>
      <c r="G977" s="64"/>
      <c r="H977" s="78"/>
      <c r="I977" s="78"/>
      <c r="J977" s="25"/>
      <c r="K977" s="25"/>
      <c r="L977" s="25"/>
      <c r="M977" s="25"/>
      <c r="N977" s="25"/>
      <c r="O977" s="25"/>
      <c r="P977" s="385"/>
      <c r="Q977" s="385"/>
      <c r="R977" s="385"/>
      <c r="S977" s="385"/>
      <c r="T977" s="385"/>
      <c r="U977" s="385"/>
      <c r="V977" s="784"/>
      <c r="W977" s="385"/>
      <c r="X977" s="385"/>
      <c r="Y977" s="385"/>
      <c r="Z977" s="385"/>
      <c r="AA977" s="386"/>
      <c r="AB977" s="385"/>
      <c r="AC977" s="385"/>
      <c r="AD977" s="966"/>
      <c r="AE977" s="988"/>
      <c r="AF977" s="183"/>
      <c r="AG977" s="183"/>
      <c r="AH977" s="882"/>
      <c r="AK977" s="1031"/>
    </row>
    <row r="978" spans="1:38" ht="30" x14ac:dyDescent="0.25">
      <c r="B978" s="18">
        <v>1</v>
      </c>
      <c r="C978" s="583" t="s">
        <v>554</v>
      </c>
      <c r="D978" s="27">
        <f>'Охотск '!E120</f>
        <v>0</v>
      </c>
      <c r="E978" s="27">
        <f>'Охотск '!F120</f>
        <v>0</v>
      </c>
      <c r="F978" s="27">
        <f>'Охотск '!G120</f>
        <v>0</v>
      </c>
      <c r="G978" s="64" t="e">
        <f>'Охотск '!H120</f>
        <v>#DIV/0!</v>
      </c>
      <c r="H978" s="78">
        <f>'Охотск '!I120</f>
        <v>0</v>
      </c>
      <c r="I978" s="78">
        <f>'Охотск '!J120</f>
        <v>0</v>
      </c>
      <c r="J978" s="25">
        <f>'Охотск '!K120</f>
        <v>0</v>
      </c>
      <c r="K978" s="25">
        <f>'Охотск '!L120</f>
        <v>0</v>
      </c>
      <c r="L978" s="25">
        <f>'Охотск '!M120</f>
        <v>0</v>
      </c>
      <c r="M978" s="25">
        <f>'Охотск '!N120</f>
        <v>0</v>
      </c>
      <c r="N978" s="25">
        <f>'Охотск '!O120</f>
        <v>0</v>
      </c>
      <c r="O978" s="25">
        <f>'Охотск '!P120</f>
        <v>0</v>
      </c>
      <c r="P978" s="385">
        <f>'Охотск '!Q120</f>
        <v>0</v>
      </c>
      <c r="Q978" s="385">
        <f>'Охотск '!R120</f>
        <v>0</v>
      </c>
      <c r="R978" s="385">
        <f>'Охотск '!S120</f>
        <v>0</v>
      </c>
      <c r="S978" s="385">
        <f>'Охотск '!T120</f>
        <v>0</v>
      </c>
      <c r="T978" s="385">
        <f>'Охотск '!U120</f>
        <v>0</v>
      </c>
      <c r="U978" s="385">
        <f>'Охотск '!V120</f>
        <v>0</v>
      </c>
      <c r="V978" s="784">
        <f>'Охотск '!W120</f>
        <v>0</v>
      </c>
      <c r="W978" s="385">
        <f>'Охотск '!X120</f>
        <v>0</v>
      </c>
      <c r="X978" s="385">
        <f>'Охотск '!Y120</f>
        <v>0</v>
      </c>
      <c r="Y978" s="385">
        <f>'Охотск '!Z120</f>
        <v>0</v>
      </c>
      <c r="Z978" s="385">
        <f>'Охотск '!AA120</f>
        <v>0</v>
      </c>
      <c r="AA978" s="386">
        <f>'Охотск '!AB120</f>
        <v>0</v>
      </c>
      <c r="AB978" s="385"/>
      <c r="AC978" s="385"/>
      <c r="AD978" s="966">
        <f>'Охотск '!AC117</f>
        <v>0</v>
      </c>
      <c r="AE978" s="988">
        <f>'Охотск '!AD117</f>
        <v>0</v>
      </c>
      <c r="AF978" s="183">
        <f t="shared" si="179"/>
        <v>0</v>
      </c>
      <c r="AG978" s="183">
        <f t="shared" si="178"/>
        <v>0</v>
      </c>
      <c r="AH978" s="882">
        <f t="shared" ref="AH978:AH985" si="182">IF(P978&gt;0,P978*1000/D978,0)</f>
        <v>0</v>
      </c>
      <c r="AI978" s="18" t="e">
        <f t="shared" si="181"/>
        <v>#DIV/0!</v>
      </c>
      <c r="AK978" s="1031"/>
      <c r="AL978" s="18">
        <f t="shared" ref="AL978:AL1011" si="183">E979-D979</f>
        <v>0</v>
      </c>
    </row>
    <row r="979" spans="1:38" ht="30" x14ac:dyDescent="0.25">
      <c r="B979" s="18">
        <v>1</v>
      </c>
      <c r="C979" s="583" t="s">
        <v>555</v>
      </c>
      <c r="D979" s="27">
        <f>'Охотск '!E121</f>
        <v>0</v>
      </c>
      <c r="E979" s="27">
        <f>'Охотск '!F121</f>
        <v>0</v>
      </c>
      <c r="F979" s="27">
        <f>'Охотск '!G121</f>
        <v>0</v>
      </c>
      <c r="G979" s="64">
        <f>'Охотск '!H121</f>
        <v>0</v>
      </c>
      <c r="H979" s="78">
        <f>'Охотск '!I121</f>
        <v>0</v>
      </c>
      <c r="I979" s="78">
        <f>'Охотск '!J121</f>
        <v>0</v>
      </c>
      <c r="J979" s="25">
        <f>'Охотск '!K121</f>
        <v>0</v>
      </c>
      <c r="K979" s="25">
        <f>'Охотск '!L121</f>
        <v>0</v>
      </c>
      <c r="L979" s="25">
        <f>'Охотск '!M121</f>
        <v>0</v>
      </c>
      <c r="M979" s="25">
        <f>'Охотск '!N121</f>
        <v>0</v>
      </c>
      <c r="N979" s="25">
        <f>'Охотск '!O121</f>
        <v>0</v>
      </c>
      <c r="O979" s="25">
        <f>'Охотск '!P121</f>
        <v>0</v>
      </c>
      <c r="P979" s="385">
        <f>'Охотск '!Q121</f>
        <v>0</v>
      </c>
      <c r="Q979" s="385">
        <f>'Охотск '!R121</f>
        <v>0</v>
      </c>
      <c r="R979" s="385">
        <f>'Охотск '!S121</f>
        <v>0</v>
      </c>
      <c r="S979" s="385">
        <f>'Охотск '!T121</f>
        <v>0</v>
      </c>
      <c r="T979" s="385">
        <f>'Охотск '!U121</f>
        <v>0</v>
      </c>
      <c r="U979" s="385">
        <f>'Охотск '!V121</f>
        <v>0</v>
      </c>
      <c r="V979" s="784">
        <f>'Охотск '!W121</f>
        <v>0</v>
      </c>
      <c r="W979" s="385">
        <f>'Охотск '!X121</f>
        <v>0</v>
      </c>
      <c r="X979" s="385">
        <f>'Охотск '!Y121</f>
        <v>0</v>
      </c>
      <c r="Y979" s="385">
        <f>'Охотск '!Z121</f>
        <v>0</v>
      </c>
      <c r="Z979" s="385">
        <f>'Охотск '!AA121</f>
        <v>0</v>
      </c>
      <c r="AA979" s="386">
        <f>'Охотск '!AB121</f>
        <v>0</v>
      </c>
      <c r="AB979" s="385" t="e">
        <f>U979/T979*100</f>
        <v>#DIV/0!</v>
      </c>
      <c r="AC979" s="385" t="e">
        <f>AA979/T979*100</f>
        <v>#DIV/0!</v>
      </c>
      <c r="AD979" s="966">
        <f>'Охотск '!AC120</f>
        <v>0</v>
      </c>
      <c r="AE979" s="988">
        <f>'Охотск '!AD120</f>
        <v>0</v>
      </c>
      <c r="AF979" s="183">
        <f t="shared" si="179"/>
        <v>0</v>
      </c>
      <c r="AG979" s="183">
        <f t="shared" si="178"/>
        <v>0</v>
      </c>
      <c r="AH979" s="882">
        <f t="shared" si="182"/>
        <v>0</v>
      </c>
      <c r="AI979" s="18" t="e">
        <f t="shared" si="181"/>
        <v>#DIV/0!</v>
      </c>
      <c r="AK979" s="1031"/>
      <c r="AL979" s="18">
        <f t="shared" si="183"/>
        <v>0</v>
      </c>
    </row>
    <row r="980" spans="1:38" ht="45" x14ac:dyDescent="0.25">
      <c r="B980" s="18">
        <v>1</v>
      </c>
      <c r="C980" s="582" t="s">
        <v>556</v>
      </c>
      <c r="D980" s="27">
        <f>'Охотск '!E122</f>
        <v>0</v>
      </c>
      <c r="E980" s="27">
        <f>'Охотск '!F122</f>
        <v>0</v>
      </c>
      <c r="F980" s="27">
        <f>'Охотск '!G122</f>
        <v>0</v>
      </c>
      <c r="G980" s="64" t="e">
        <f>'Охотск '!H122</f>
        <v>#DIV/0!</v>
      </c>
      <c r="H980" s="78">
        <f>'Охотск '!I122</f>
        <v>0</v>
      </c>
      <c r="I980" s="78">
        <f>'Охотск '!J122</f>
        <v>0</v>
      </c>
      <c r="J980" s="25">
        <f>'Охотск '!K122</f>
        <v>0</v>
      </c>
      <c r="K980" s="25">
        <f>'Охотск '!L122</f>
        <v>0</v>
      </c>
      <c r="L980" s="25">
        <f>'Охотск '!M122</f>
        <v>0</v>
      </c>
      <c r="M980" s="25">
        <f>'Охотск '!N122</f>
        <v>0</v>
      </c>
      <c r="N980" s="25">
        <f>'Охотск '!O122</f>
        <v>0</v>
      </c>
      <c r="O980" s="25">
        <f>'Охотск '!P122</f>
        <v>0</v>
      </c>
      <c r="P980" s="385">
        <f>'Охотск '!Q122</f>
        <v>0</v>
      </c>
      <c r="Q980" s="385">
        <f>'Охотск '!R122</f>
        <v>0</v>
      </c>
      <c r="R980" s="385">
        <f>'Охотск '!S122</f>
        <v>0</v>
      </c>
      <c r="S980" s="385">
        <f>'Охотск '!T122</f>
        <v>0</v>
      </c>
      <c r="T980" s="385">
        <f>'Охотск '!U122</f>
        <v>0</v>
      </c>
      <c r="U980" s="385">
        <f>'Охотск '!V122</f>
        <v>0</v>
      </c>
      <c r="V980" s="784">
        <f>'Охотск '!W122</f>
        <v>0</v>
      </c>
      <c r="W980" s="385">
        <f>'Охотск '!X122</f>
        <v>0</v>
      </c>
      <c r="X980" s="385">
        <f>'Охотск '!Y122</f>
        <v>0</v>
      </c>
      <c r="Y980" s="385">
        <f>'Охотск '!Z122</f>
        <v>0</v>
      </c>
      <c r="Z980" s="385">
        <f>'Охотск '!AA122</f>
        <v>0</v>
      </c>
      <c r="AA980" s="386">
        <f>'Охотск '!AB122</f>
        <v>0</v>
      </c>
      <c r="AB980" s="385"/>
      <c r="AC980" s="385"/>
      <c r="AD980" s="966">
        <f>'Охотск '!AC121</f>
        <v>0</v>
      </c>
      <c r="AE980" s="988">
        <f>'Охотск '!AD121</f>
        <v>0</v>
      </c>
      <c r="AF980" s="183">
        <f t="shared" si="179"/>
        <v>0</v>
      </c>
      <c r="AG980" s="183">
        <f t="shared" si="178"/>
        <v>0</v>
      </c>
      <c r="AH980" s="882">
        <f t="shared" si="182"/>
        <v>0</v>
      </c>
      <c r="AI980" s="18" t="e">
        <f t="shared" si="181"/>
        <v>#DIV/0!</v>
      </c>
      <c r="AK980" s="1031"/>
      <c r="AL980" s="18">
        <f t="shared" si="183"/>
        <v>0</v>
      </c>
    </row>
    <row r="981" spans="1:38" ht="30" x14ac:dyDescent="0.25">
      <c r="B981" s="18">
        <v>1</v>
      </c>
      <c r="C981" s="583" t="s">
        <v>557</v>
      </c>
      <c r="D981" s="27">
        <f>'Охотск '!E123</f>
        <v>0</v>
      </c>
      <c r="E981" s="27">
        <f>'Охотск '!F123</f>
        <v>0</v>
      </c>
      <c r="F981" s="27">
        <f>'Охотск '!G123</f>
        <v>0</v>
      </c>
      <c r="G981" s="64" t="e">
        <f>'Охотск '!H123</f>
        <v>#DIV/0!</v>
      </c>
      <c r="H981" s="78">
        <f>'Охотск '!I123</f>
        <v>0</v>
      </c>
      <c r="I981" s="78">
        <f>'Охотск '!J123</f>
        <v>0</v>
      </c>
      <c r="J981" s="25">
        <f>'Охотск '!K123</f>
        <v>0</v>
      </c>
      <c r="K981" s="25">
        <f>'Охотск '!L123</f>
        <v>0</v>
      </c>
      <c r="L981" s="25">
        <f>'Охотск '!M123</f>
        <v>0</v>
      </c>
      <c r="M981" s="25">
        <f>'Охотск '!N123</f>
        <v>0</v>
      </c>
      <c r="N981" s="25">
        <f>'Охотск '!O123</f>
        <v>0</v>
      </c>
      <c r="O981" s="25">
        <f>'Охотск '!P123</f>
        <v>0</v>
      </c>
      <c r="P981" s="385">
        <f>'Охотск '!Q123</f>
        <v>0</v>
      </c>
      <c r="Q981" s="385">
        <f>'Охотск '!R123</f>
        <v>0</v>
      </c>
      <c r="R981" s="385">
        <f>'Охотск '!S123</f>
        <v>0</v>
      </c>
      <c r="S981" s="385">
        <f>'Охотск '!T123</f>
        <v>0</v>
      </c>
      <c r="T981" s="385">
        <f>'Охотск '!U123</f>
        <v>0</v>
      </c>
      <c r="U981" s="385">
        <f>'Охотск '!V123</f>
        <v>0</v>
      </c>
      <c r="V981" s="784">
        <f>'Охотск '!W123</f>
        <v>0</v>
      </c>
      <c r="W981" s="385">
        <f>'Охотск '!X123</f>
        <v>0</v>
      </c>
      <c r="X981" s="385">
        <f>'Охотск '!Y123</f>
        <v>0</v>
      </c>
      <c r="Y981" s="385">
        <f>'Охотск '!Z123</f>
        <v>0</v>
      </c>
      <c r="Z981" s="385">
        <f>'Охотск '!AA123</f>
        <v>0</v>
      </c>
      <c r="AA981" s="386">
        <f>'Охотск '!AB123</f>
        <v>0</v>
      </c>
      <c r="AB981" s="385" t="e">
        <f t="shared" ref="AB981:AB987" si="184">U981/T981*100</f>
        <v>#DIV/0!</v>
      </c>
      <c r="AC981" s="385" t="e">
        <f t="shared" ref="AC981:AC987" si="185">AA981/T981*100</f>
        <v>#DIV/0!</v>
      </c>
      <c r="AD981" s="966">
        <f>'Охотск '!AC122</f>
        <v>0</v>
      </c>
      <c r="AE981" s="988">
        <f>'Охотск '!AD122</f>
        <v>0</v>
      </c>
      <c r="AF981" s="183">
        <f t="shared" si="179"/>
        <v>0</v>
      </c>
      <c r="AG981" s="183">
        <f t="shared" si="178"/>
        <v>0</v>
      </c>
      <c r="AH981" s="882">
        <f t="shared" si="182"/>
        <v>0</v>
      </c>
      <c r="AI981" s="18" t="e">
        <f t="shared" si="181"/>
        <v>#DIV/0!</v>
      </c>
      <c r="AK981" s="1031"/>
      <c r="AL981" s="18">
        <f t="shared" si="183"/>
        <v>0</v>
      </c>
    </row>
    <row r="982" spans="1:38" ht="45" x14ac:dyDescent="0.25">
      <c r="B982" s="18">
        <v>1</v>
      </c>
      <c r="C982" s="583" t="s">
        <v>365</v>
      </c>
      <c r="D982" s="27">
        <f>'Охотск '!E124</f>
        <v>0</v>
      </c>
      <c r="E982" s="27">
        <f>'Охотск '!F124</f>
        <v>0</v>
      </c>
      <c r="F982" s="27">
        <f>'Охотск '!G124</f>
        <v>0</v>
      </c>
      <c r="G982" s="64" t="e">
        <f>'Охотск '!H124</f>
        <v>#DIV/0!</v>
      </c>
      <c r="H982" s="78">
        <f>'Охотск '!I124</f>
        <v>0</v>
      </c>
      <c r="I982" s="78">
        <f>'Охотск '!J124</f>
        <v>0</v>
      </c>
      <c r="J982" s="25">
        <f>'Охотск '!K124</f>
        <v>0</v>
      </c>
      <c r="K982" s="25">
        <f>'Охотск '!L124</f>
        <v>0</v>
      </c>
      <c r="L982" s="25">
        <f>'Охотск '!M124</f>
        <v>0</v>
      </c>
      <c r="M982" s="25">
        <f>'Охотск '!N124</f>
        <v>0</v>
      </c>
      <c r="N982" s="25">
        <f>'Охотск '!O124</f>
        <v>0</v>
      </c>
      <c r="O982" s="25">
        <f>'Охотск '!P124</f>
        <v>0</v>
      </c>
      <c r="P982" s="385">
        <f>'Охотск '!Q124</f>
        <v>0</v>
      </c>
      <c r="Q982" s="385">
        <f>'Охотск '!R124</f>
        <v>0</v>
      </c>
      <c r="R982" s="385">
        <f>'Охотск '!S124</f>
        <v>0</v>
      </c>
      <c r="S982" s="385">
        <f>'Охотск '!T124</f>
        <v>0</v>
      </c>
      <c r="T982" s="385">
        <f>'Охотск '!U124</f>
        <v>0</v>
      </c>
      <c r="U982" s="385">
        <f>'Охотск '!V124</f>
        <v>0</v>
      </c>
      <c r="V982" s="784">
        <f>'Охотск '!W124</f>
        <v>0</v>
      </c>
      <c r="W982" s="385">
        <f>'Охотск '!X124</f>
        <v>0</v>
      </c>
      <c r="X982" s="385">
        <f>'Охотск '!Y124</f>
        <v>0</v>
      </c>
      <c r="Y982" s="385">
        <f>'Охотск '!Z124</f>
        <v>0</v>
      </c>
      <c r="Z982" s="385">
        <f>'Охотск '!AA124</f>
        <v>0</v>
      </c>
      <c r="AA982" s="386">
        <f>'Охотск '!AB124</f>
        <v>0</v>
      </c>
      <c r="AB982" s="385" t="e">
        <f t="shared" si="184"/>
        <v>#DIV/0!</v>
      </c>
      <c r="AC982" s="385" t="e">
        <f t="shared" si="185"/>
        <v>#DIV/0!</v>
      </c>
      <c r="AD982" s="966">
        <f>'Охотск '!AC123</f>
        <v>0</v>
      </c>
      <c r="AE982" s="988">
        <f>'Охотск '!AD123</f>
        <v>0</v>
      </c>
      <c r="AF982" s="183">
        <f t="shared" si="179"/>
        <v>0</v>
      </c>
      <c r="AG982" s="183">
        <f t="shared" si="178"/>
        <v>0</v>
      </c>
      <c r="AH982" s="882">
        <f t="shared" si="182"/>
        <v>0</v>
      </c>
      <c r="AI982" s="18" t="e">
        <f t="shared" si="181"/>
        <v>#DIV/0!</v>
      </c>
      <c r="AK982" s="1031"/>
      <c r="AL982" s="18">
        <f t="shared" si="183"/>
        <v>0</v>
      </c>
    </row>
    <row r="983" spans="1:38" ht="30" x14ac:dyDescent="0.25">
      <c r="B983" s="18">
        <v>1</v>
      </c>
      <c r="C983" s="583" t="s">
        <v>558</v>
      </c>
      <c r="D983" s="27">
        <f>'Охотск '!E125</f>
        <v>0</v>
      </c>
      <c r="E983" s="27">
        <f>'Охотск '!F125</f>
        <v>0</v>
      </c>
      <c r="F983" s="27">
        <f>'Охотск '!G125</f>
        <v>0</v>
      </c>
      <c r="G983" s="64" t="e">
        <f>'Охотск '!H125</f>
        <v>#DIV/0!</v>
      </c>
      <c r="H983" s="78">
        <f>'Охотск '!I125</f>
        <v>0</v>
      </c>
      <c r="I983" s="78">
        <f>'Охотск '!J125</f>
        <v>0</v>
      </c>
      <c r="J983" s="25">
        <f>'Охотск '!K125</f>
        <v>0</v>
      </c>
      <c r="K983" s="25">
        <f>'Охотск '!L125</f>
        <v>0</v>
      </c>
      <c r="L983" s="25">
        <f>'Охотск '!M125</f>
        <v>0</v>
      </c>
      <c r="M983" s="25">
        <f>'Охотск '!N125</f>
        <v>0</v>
      </c>
      <c r="N983" s="25">
        <f>'Охотск '!O125</f>
        <v>0</v>
      </c>
      <c r="O983" s="25">
        <f>'Охотск '!P125</f>
        <v>0</v>
      </c>
      <c r="P983" s="385">
        <f>'Охотск '!Q125</f>
        <v>0</v>
      </c>
      <c r="Q983" s="385">
        <f>'Охотск '!R125</f>
        <v>0</v>
      </c>
      <c r="R983" s="385">
        <f>'Охотск '!S125</f>
        <v>0</v>
      </c>
      <c r="S983" s="385">
        <f>'Охотск '!T125</f>
        <v>0</v>
      </c>
      <c r="T983" s="385">
        <f>'Охотск '!U125</f>
        <v>0</v>
      </c>
      <c r="U983" s="385">
        <f>'Охотск '!V125</f>
        <v>0</v>
      </c>
      <c r="V983" s="784">
        <f>'Охотск '!W125</f>
        <v>0</v>
      </c>
      <c r="W983" s="385">
        <f>'Охотск '!X125</f>
        <v>0</v>
      </c>
      <c r="X983" s="385">
        <f>'Охотск '!Y125</f>
        <v>0</v>
      </c>
      <c r="Y983" s="385">
        <f>'Охотск '!Z125</f>
        <v>0</v>
      </c>
      <c r="Z983" s="385">
        <f>'Охотск '!AA125</f>
        <v>0</v>
      </c>
      <c r="AA983" s="386">
        <f>'Охотск '!AB125</f>
        <v>0</v>
      </c>
      <c r="AB983" s="385" t="e">
        <f t="shared" si="184"/>
        <v>#DIV/0!</v>
      </c>
      <c r="AC983" s="385" t="e">
        <f t="shared" si="185"/>
        <v>#DIV/0!</v>
      </c>
      <c r="AD983" s="966">
        <f>'Охотск '!AC124</f>
        <v>0</v>
      </c>
      <c r="AE983" s="988">
        <f>'Охотск '!AD124</f>
        <v>0</v>
      </c>
      <c r="AF983" s="183">
        <f t="shared" si="179"/>
        <v>0</v>
      </c>
      <c r="AG983" s="183">
        <f t="shared" si="178"/>
        <v>0</v>
      </c>
      <c r="AH983" s="882">
        <f t="shared" si="182"/>
        <v>0</v>
      </c>
      <c r="AI983" s="18" t="e">
        <f t="shared" si="181"/>
        <v>#DIV/0!</v>
      </c>
      <c r="AK983" s="1031"/>
      <c r="AL983" s="18">
        <f t="shared" si="183"/>
        <v>0</v>
      </c>
    </row>
    <row r="984" spans="1:38" ht="60" x14ac:dyDescent="0.25">
      <c r="B984" s="18">
        <v>1</v>
      </c>
      <c r="C984" s="583" t="s">
        <v>559</v>
      </c>
      <c r="D984" s="27">
        <f>'Охотск '!E126</f>
        <v>0</v>
      </c>
      <c r="E984" s="27">
        <f>'Охотск '!F126</f>
        <v>0</v>
      </c>
      <c r="F984" s="27">
        <f>'Охотск '!G126</f>
        <v>0</v>
      </c>
      <c r="G984" s="64" t="e">
        <f>'Охотск '!H126</f>
        <v>#DIV/0!</v>
      </c>
      <c r="H984" s="78">
        <f>'Охотск '!I126</f>
        <v>0</v>
      </c>
      <c r="I984" s="78">
        <f>'Охотск '!J126</f>
        <v>0</v>
      </c>
      <c r="J984" s="25">
        <f>'Охотск '!K126</f>
        <v>0</v>
      </c>
      <c r="K984" s="25">
        <f>'Охотск '!L126</f>
        <v>0</v>
      </c>
      <c r="L984" s="25">
        <f>'Охотск '!M126</f>
        <v>0</v>
      </c>
      <c r="M984" s="25">
        <f>'Охотск '!N126</f>
        <v>0</v>
      </c>
      <c r="N984" s="25">
        <f>'Охотск '!O126</f>
        <v>0</v>
      </c>
      <c r="O984" s="25">
        <f>'Охотск '!P126</f>
        <v>0</v>
      </c>
      <c r="P984" s="385">
        <f>'Охотск '!Q126</f>
        <v>0</v>
      </c>
      <c r="Q984" s="385">
        <f>'Охотск '!R126</f>
        <v>0</v>
      </c>
      <c r="R984" s="385">
        <f>'Охотск '!S126</f>
        <v>0</v>
      </c>
      <c r="S984" s="385">
        <f>'Охотск '!T126</f>
        <v>0</v>
      </c>
      <c r="T984" s="385">
        <f>'Охотск '!U126</f>
        <v>0</v>
      </c>
      <c r="U984" s="385">
        <f>'Охотск '!V126</f>
        <v>0</v>
      </c>
      <c r="V984" s="784">
        <f>'Охотск '!W126</f>
        <v>0</v>
      </c>
      <c r="W984" s="385">
        <f>'Охотск '!X126</f>
        <v>0</v>
      </c>
      <c r="X984" s="385">
        <f>'Охотск '!Y126</f>
        <v>0</v>
      </c>
      <c r="Y984" s="385">
        <f>'Охотск '!Z126</f>
        <v>0</v>
      </c>
      <c r="Z984" s="385">
        <f>'Охотск '!AA126</f>
        <v>0</v>
      </c>
      <c r="AA984" s="386">
        <f>'Охотск '!AB126</f>
        <v>0</v>
      </c>
      <c r="AB984" s="385" t="e">
        <f t="shared" si="184"/>
        <v>#DIV/0!</v>
      </c>
      <c r="AC984" s="385" t="e">
        <f t="shared" si="185"/>
        <v>#DIV/0!</v>
      </c>
      <c r="AD984" s="966">
        <f>'Охотск '!AC125</f>
        <v>0</v>
      </c>
      <c r="AE984" s="988">
        <f>'Охотск '!AD125</f>
        <v>0</v>
      </c>
      <c r="AF984" s="183">
        <f t="shared" si="179"/>
        <v>0</v>
      </c>
      <c r="AG984" s="183">
        <f t="shared" si="178"/>
        <v>0</v>
      </c>
      <c r="AH984" s="882">
        <f t="shared" si="182"/>
        <v>0</v>
      </c>
      <c r="AI984" s="18" t="e">
        <f t="shared" si="181"/>
        <v>#DIV/0!</v>
      </c>
      <c r="AK984" s="1031"/>
      <c r="AL984" s="18">
        <f t="shared" si="183"/>
        <v>0</v>
      </c>
    </row>
    <row r="985" spans="1:38" ht="45" x14ac:dyDescent="0.25">
      <c r="A985" s="18">
        <v>1</v>
      </c>
      <c r="B985" s="18">
        <v>1</v>
      </c>
      <c r="C985" s="583" t="s">
        <v>560</v>
      </c>
      <c r="D985" s="27">
        <f>'Охотск '!E127</f>
        <v>0</v>
      </c>
      <c r="E985" s="27">
        <f>'Охотск '!F127</f>
        <v>0</v>
      </c>
      <c r="F985" s="27">
        <f>'Охотск '!G127</f>
        <v>0</v>
      </c>
      <c r="G985" s="64" t="e">
        <f>'Охотск '!H127</f>
        <v>#DIV/0!</v>
      </c>
      <c r="H985" s="78">
        <f>'Охотск '!I127</f>
        <v>0</v>
      </c>
      <c r="I985" s="78">
        <f>'Охотск '!J127</f>
        <v>0</v>
      </c>
      <c r="J985" s="25">
        <f>'Охотск '!K127</f>
        <v>0</v>
      </c>
      <c r="K985" s="25">
        <f>'Охотск '!L127</f>
        <v>0</v>
      </c>
      <c r="L985" s="25">
        <f>'Охотск '!M127</f>
        <v>0</v>
      </c>
      <c r="M985" s="25">
        <f>'Охотск '!N127</f>
        <v>0</v>
      </c>
      <c r="N985" s="25">
        <f>'Охотск '!O127</f>
        <v>0</v>
      </c>
      <c r="O985" s="25">
        <f>'Охотск '!P127</f>
        <v>0</v>
      </c>
      <c r="P985" s="385">
        <f>'Охотск '!Q127</f>
        <v>0</v>
      </c>
      <c r="Q985" s="385">
        <f>'Охотск '!R127</f>
        <v>0</v>
      </c>
      <c r="R985" s="385">
        <f>'Охотск '!S127</f>
        <v>0</v>
      </c>
      <c r="S985" s="385">
        <f>'Охотск '!T127</f>
        <v>0</v>
      </c>
      <c r="T985" s="385">
        <f>'Охотск '!U127</f>
        <v>0</v>
      </c>
      <c r="U985" s="385">
        <f>'Охотск '!V127</f>
        <v>0</v>
      </c>
      <c r="V985" s="784">
        <f>'Охотск '!W127</f>
        <v>0</v>
      </c>
      <c r="W985" s="385">
        <f>'Охотск '!X127</f>
        <v>0</v>
      </c>
      <c r="X985" s="385">
        <f>'Охотск '!Y127</f>
        <v>0</v>
      </c>
      <c r="Y985" s="385">
        <f>'Охотск '!Z127</f>
        <v>0</v>
      </c>
      <c r="Z985" s="385">
        <f>'Охотск '!AA127</f>
        <v>0</v>
      </c>
      <c r="AA985" s="386">
        <f>'Охотск '!AB127</f>
        <v>0</v>
      </c>
      <c r="AB985" s="385" t="e">
        <f t="shared" si="184"/>
        <v>#DIV/0!</v>
      </c>
      <c r="AC985" s="385" t="e">
        <f t="shared" si="185"/>
        <v>#DIV/0!</v>
      </c>
      <c r="AD985" s="966">
        <f>'Охотск '!AC126</f>
        <v>0</v>
      </c>
      <c r="AE985" s="988">
        <f>'Охотск '!AD126</f>
        <v>0</v>
      </c>
      <c r="AF985" s="183">
        <f t="shared" si="179"/>
        <v>0</v>
      </c>
      <c r="AG985" s="183">
        <f t="shared" si="178"/>
        <v>0</v>
      </c>
      <c r="AH985" s="882">
        <f t="shared" si="182"/>
        <v>0</v>
      </c>
      <c r="AI985" s="18" t="e">
        <f t="shared" si="181"/>
        <v>#DIV/0!</v>
      </c>
      <c r="AK985" s="1031"/>
      <c r="AL985" s="18">
        <f t="shared" si="183"/>
        <v>0</v>
      </c>
    </row>
    <row r="986" spans="1:38" x14ac:dyDescent="0.25">
      <c r="B986" s="18">
        <v>1</v>
      </c>
      <c r="C986" s="583" t="s">
        <v>403</v>
      </c>
      <c r="D986" s="27">
        <f>'Охотск '!E128</f>
        <v>0</v>
      </c>
      <c r="E986" s="27">
        <f>'Охотск '!F128</f>
        <v>0</v>
      </c>
      <c r="F986" s="27">
        <f>'Охотск '!G128</f>
        <v>1.895</v>
      </c>
      <c r="G986" s="64" t="e">
        <f>'Охотск '!H128</f>
        <v>#DIV/0!</v>
      </c>
      <c r="H986" s="78">
        <f>'Охотск '!I128</f>
        <v>0</v>
      </c>
      <c r="I986" s="78">
        <f>'Охотск '!J128</f>
        <v>0</v>
      </c>
      <c r="J986" s="25">
        <f>'Охотск '!K128</f>
        <v>0</v>
      </c>
      <c r="K986" s="25">
        <f>'Охотск '!L128</f>
        <v>0</v>
      </c>
      <c r="L986" s="25">
        <f>'Охотск '!M128</f>
        <v>0</v>
      </c>
      <c r="M986" s="25">
        <f>'Охотск '!N128</f>
        <v>0</v>
      </c>
      <c r="N986" s="25">
        <f>'Охотск '!O128</f>
        <v>0</v>
      </c>
      <c r="O986" s="25">
        <f>'Охотск '!P128</f>
        <v>0</v>
      </c>
      <c r="P986" s="385">
        <f>'Охотск '!Q128</f>
        <v>0</v>
      </c>
      <c r="Q986" s="385">
        <f>'Охотск '!R128</f>
        <v>0</v>
      </c>
      <c r="R986" s="385">
        <f>'Охотск '!S128</f>
        <v>0</v>
      </c>
      <c r="S986" s="385">
        <f>'Охотск '!T128</f>
        <v>0</v>
      </c>
      <c r="T986" s="385">
        <f>'Охотск '!U128</f>
        <v>0</v>
      </c>
      <c r="U986" s="385">
        <f>'Охотск '!V128</f>
        <v>0</v>
      </c>
      <c r="V986" s="784">
        <f>'Охотск '!W128</f>
        <v>0</v>
      </c>
      <c r="W986" s="385">
        <f>'Охотск '!X128</f>
        <v>0</v>
      </c>
      <c r="X986" s="385">
        <f>'Охотск '!Y128</f>
        <v>0</v>
      </c>
      <c r="Y986" s="385">
        <f>'Охотск '!Z128</f>
        <v>0</v>
      </c>
      <c r="Z986" s="385">
        <f>'Охотск '!AA128</f>
        <v>0</v>
      </c>
      <c r="AA986" s="386">
        <f>'Охотск '!AB128</f>
        <v>0</v>
      </c>
      <c r="AB986" s="385" t="e">
        <f t="shared" si="184"/>
        <v>#DIV/0!</v>
      </c>
      <c r="AC986" s="385" t="e">
        <f t="shared" si="185"/>
        <v>#DIV/0!</v>
      </c>
      <c r="AD986" s="966" t="e">
        <f>'Охотск '!AC127</f>
        <v>#REF!</v>
      </c>
      <c r="AE986" s="988" t="e">
        <f>'Охотск '!AD127</f>
        <v>#REF!</v>
      </c>
      <c r="AF986" s="183">
        <f t="shared" si="179"/>
        <v>0</v>
      </c>
      <c r="AG986" s="183">
        <f t="shared" si="178"/>
        <v>0</v>
      </c>
      <c r="AH986" s="882"/>
      <c r="AI986" s="18">
        <f t="shared" si="181"/>
        <v>0</v>
      </c>
      <c r="AK986" s="1031"/>
      <c r="AL986" s="18">
        <f t="shared" si="183"/>
        <v>0</v>
      </c>
    </row>
    <row r="987" spans="1:38" ht="29.25" x14ac:dyDescent="0.25">
      <c r="A987" s="18">
        <v>1</v>
      </c>
      <c r="B987" s="18">
        <v>1</v>
      </c>
      <c r="C987" s="580" t="s">
        <v>396</v>
      </c>
      <c r="D987" s="27">
        <f>'Охотск '!E129</f>
        <v>0</v>
      </c>
      <c r="E987" s="27">
        <f>'Охотск '!F129</f>
        <v>0</v>
      </c>
      <c r="F987" s="27">
        <f>'Охотск '!G129</f>
        <v>0</v>
      </c>
      <c r="G987" s="64">
        <f>'Охотск '!H129</f>
        <v>0</v>
      </c>
      <c r="H987" s="78">
        <f>'Охотск '!I129</f>
        <v>0</v>
      </c>
      <c r="I987" s="78">
        <f>'Охотск '!J129</f>
        <v>0</v>
      </c>
      <c r="J987" s="25">
        <f>'Охотск '!K129</f>
        <v>0</v>
      </c>
      <c r="K987" s="25">
        <f>'Охотск '!L129</f>
        <v>0</v>
      </c>
      <c r="L987" s="25">
        <f>'Охотск '!M129</f>
        <v>0</v>
      </c>
      <c r="M987" s="25">
        <f>'Охотск '!N129</f>
        <v>0</v>
      </c>
      <c r="N987" s="25">
        <f>'Охотск '!O129</f>
        <v>0</v>
      </c>
      <c r="O987" s="25">
        <f>'Охотск '!P129</f>
        <v>0</v>
      </c>
      <c r="P987" s="385">
        <f>'Охотск '!Q129</f>
        <v>0</v>
      </c>
      <c r="Q987" s="385">
        <f>'Охотск '!R129</f>
        <v>0</v>
      </c>
      <c r="R987" s="385">
        <f>'Охотск '!S129</f>
        <v>0</v>
      </c>
      <c r="S987" s="385">
        <f>'Охотск '!T129</f>
        <v>0</v>
      </c>
      <c r="T987" s="385">
        <f>'Охотск '!U129</f>
        <v>0</v>
      </c>
      <c r="U987" s="385">
        <f>'Охотск '!V129</f>
        <v>0</v>
      </c>
      <c r="V987" s="784">
        <f>'Охотск '!W129</f>
        <v>0</v>
      </c>
      <c r="W987" s="385">
        <f>'Охотск '!X129</f>
        <v>0</v>
      </c>
      <c r="X987" s="385">
        <f>'Охотск '!Y129</f>
        <v>0</v>
      </c>
      <c r="Y987" s="385">
        <f>'Охотск '!Z129</f>
        <v>0</v>
      </c>
      <c r="Z987" s="385">
        <f>'Охотск '!AA129</f>
        <v>0</v>
      </c>
      <c r="AA987" s="386">
        <f>'Охотск '!AB129</f>
        <v>0</v>
      </c>
      <c r="AB987" s="385" t="e">
        <f t="shared" si="184"/>
        <v>#DIV/0!</v>
      </c>
      <c r="AC987" s="385" t="e">
        <f t="shared" si="185"/>
        <v>#DIV/0!</v>
      </c>
      <c r="AD987" s="966">
        <f>'Охотск '!AC128</f>
        <v>0</v>
      </c>
      <c r="AE987" s="988">
        <f>'Охотск '!AD128</f>
        <v>0</v>
      </c>
      <c r="AF987" s="183">
        <f t="shared" si="179"/>
        <v>0</v>
      </c>
      <c r="AG987" s="183">
        <f t="shared" si="178"/>
        <v>0</v>
      </c>
      <c r="AH987" s="882">
        <f t="shared" ref="AH987:AH1013" si="186">IF(P987&gt;0,P987*1000/D987,0)</f>
        <v>0</v>
      </c>
      <c r="AI987" s="18" t="e">
        <f t="shared" si="181"/>
        <v>#DIV/0!</v>
      </c>
      <c r="AK987" s="1031"/>
      <c r="AL987" s="18">
        <f t="shared" si="183"/>
        <v>0</v>
      </c>
    </row>
    <row r="988" spans="1:38" ht="30" x14ac:dyDescent="0.25">
      <c r="A988" s="18">
        <v>1</v>
      </c>
      <c r="B988" s="18">
        <v>1</v>
      </c>
      <c r="C988" s="583" t="s">
        <v>536</v>
      </c>
      <c r="D988" s="27">
        <f>'Охотск '!E130</f>
        <v>0</v>
      </c>
      <c r="E988" s="27">
        <f>'Охотск '!F130</f>
        <v>0</v>
      </c>
      <c r="F988" s="27">
        <f>'Охотск '!G130</f>
        <v>1.895</v>
      </c>
      <c r="G988" s="64" t="e">
        <f>'Охотск '!H130</f>
        <v>#DIV/0!</v>
      </c>
      <c r="H988" s="78">
        <f>'Охотск '!I130</f>
        <v>0</v>
      </c>
      <c r="I988" s="78">
        <f>'Охотск '!J130</f>
        <v>0</v>
      </c>
      <c r="J988" s="25">
        <f>'Охотск '!K130</f>
        <v>0</v>
      </c>
      <c r="K988" s="25">
        <f>'Охотск '!L130</f>
        <v>0</v>
      </c>
      <c r="L988" s="25">
        <f>'Охотск '!M130</f>
        <v>0</v>
      </c>
      <c r="M988" s="25">
        <f>'Охотск '!N130</f>
        <v>0</v>
      </c>
      <c r="N988" s="25">
        <f>'Охотск '!O130</f>
        <v>0</v>
      </c>
      <c r="O988" s="25">
        <f>'Охотск '!P130</f>
        <v>0</v>
      </c>
      <c r="P988" s="385">
        <f>'Охотск '!Q130</f>
        <v>0</v>
      </c>
      <c r="Q988" s="385">
        <f>'Охотск '!R130</f>
        <v>0</v>
      </c>
      <c r="R988" s="385">
        <f>'Охотск '!S130</f>
        <v>0</v>
      </c>
      <c r="S988" s="385">
        <f>'Охотск '!T130</f>
        <v>0</v>
      </c>
      <c r="T988" s="385">
        <f>'Охотск '!U130</f>
        <v>0</v>
      </c>
      <c r="U988" s="385">
        <f>'Охотск '!V130</f>
        <v>0</v>
      </c>
      <c r="V988" s="784">
        <f>'Охотск '!W130</f>
        <v>0</v>
      </c>
      <c r="W988" s="385">
        <f>'Охотск '!X130</f>
        <v>0</v>
      </c>
      <c r="X988" s="385">
        <f>'Охотск '!Y130</f>
        <v>0</v>
      </c>
      <c r="Y988" s="385">
        <f>'Охотск '!Z130</f>
        <v>0</v>
      </c>
      <c r="Z988" s="385">
        <f>'Охотск '!AA130</f>
        <v>0</v>
      </c>
      <c r="AA988" s="386">
        <f>'Охотск '!AB130</f>
        <v>0</v>
      </c>
      <c r="AB988" s="385"/>
      <c r="AC988" s="385"/>
      <c r="AD988" s="966">
        <f>'Охотск '!AC129</f>
        <v>0</v>
      </c>
      <c r="AE988" s="988">
        <f>'Охотск '!AD129</f>
        <v>0</v>
      </c>
      <c r="AF988" s="183">
        <f t="shared" si="179"/>
        <v>0</v>
      </c>
      <c r="AG988" s="183">
        <f t="shared" si="178"/>
        <v>0</v>
      </c>
      <c r="AH988" s="882">
        <f t="shared" si="186"/>
        <v>0</v>
      </c>
      <c r="AI988" s="18">
        <f t="shared" si="181"/>
        <v>0</v>
      </c>
      <c r="AK988" s="1031"/>
      <c r="AL988" s="18">
        <f t="shared" si="183"/>
        <v>0</v>
      </c>
    </row>
    <row r="989" spans="1:38" x14ac:dyDescent="0.25">
      <c r="A989" s="18">
        <v>1</v>
      </c>
      <c r="B989" s="18">
        <v>1</v>
      </c>
      <c r="C989" s="582" t="s">
        <v>537</v>
      </c>
      <c r="D989" s="27">
        <f>'Охотск '!E131</f>
        <v>0</v>
      </c>
      <c r="E989" s="27">
        <f>'Охотск '!F131</f>
        <v>0</v>
      </c>
      <c r="F989" s="27">
        <f>'Охотск '!G131</f>
        <v>0</v>
      </c>
      <c r="G989" s="64">
        <f>'Охотск '!H131</f>
        <v>0</v>
      </c>
      <c r="H989" s="78">
        <f>'Охотск '!I131</f>
        <v>0</v>
      </c>
      <c r="I989" s="78">
        <f>'Охотск '!J131</f>
        <v>0</v>
      </c>
      <c r="J989" s="25">
        <f>'Охотск '!K131</f>
        <v>0</v>
      </c>
      <c r="K989" s="25">
        <f>'Охотск '!L131</f>
        <v>0</v>
      </c>
      <c r="L989" s="25">
        <f>'Охотск '!M131</f>
        <v>0</v>
      </c>
      <c r="M989" s="25">
        <f>'Охотск '!N131</f>
        <v>0</v>
      </c>
      <c r="N989" s="25">
        <f>'Охотск '!O131</f>
        <v>0</v>
      </c>
      <c r="O989" s="25">
        <f>'Охотск '!P131</f>
        <v>0</v>
      </c>
      <c r="P989" s="385">
        <f>'Охотск '!Q131</f>
        <v>0</v>
      </c>
      <c r="Q989" s="385">
        <f>'Охотск '!R131</f>
        <v>0</v>
      </c>
      <c r="R989" s="385">
        <f>'Охотск '!S131</f>
        <v>0</v>
      </c>
      <c r="S989" s="385">
        <f>'Охотск '!T131</f>
        <v>0</v>
      </c>
      <c r="T989" s="385">
        <f>'Охотск '!U131</f>
        <v>0</v>
      </c>
      <c r="U989" s="385">
        <f>'Охотск '!V131</f>
        <v>0</v>
      </c>
      <c r="V989" s="784">
        <f>'Охотск '!W131</f>
        <v>0</v>
      </c>
      <c r="W989" s="385">
        <f>'Охотск '!X131</f>
        <v>0</v>
      </c>
      <c r="X989" s="385">
        <f>'Охотск '!Y131</f>
        <v>0</v>
      </c>
      <c r="Y989" s="385">
        <f>'Охотск '!Z131</f>
        <v>0</v>
      </c>
      <c r="Z989" s="385">
        <f>'Охотск '!AA131</f>
        <v>0</v>
      </c>
      <c r="AA989" s="386">
        <f>'Охотск '!AB131</f>
        <v>0</v>
      </c>
      <c r="AB989" s="385"/>
      <c r="AC989" s="385"/>
      <c r="AD989" s="966">
        <f>'Охотск '!AC130</f>
        <v>0</v>
      </c>
      <c r="AE989" s="988">
        <f>'Охотск '!AD130</f>
        <v>0</v>
      </c>
      <c r="AF989" s="183">
        <f t="shared" si="179"/>
        <v>0</v>
      </c>
      <c r="AG989" s="183">
        <f t="shared" si="178"/>
        <v>0</v>
      </c>
      <c r="AH989" s="882">
        <f t="shared" si="186"/>
        <v>0</v>
      </c>
      <c r="AI989" s="18" t="e">
        <f t="shared" si="181"/>
        <v>#DIV/0!</v>
      </c>
      <c r="AK989" s="1031"/>
      <c r="AL989" s="18">
        <f t="shared" si="183"/>
        <v>0</v>
      </c>
    </row>
    <row r="990" spans="1:38" ht="30" x14ac:dyDescent="0.25">
      <c r="A990" s="18">
        <v>1</v>
      </c>
      <c r="B990" s="18">
        <v>1</v>
      </c>
      <c r="C990" s="583" t="s">
        <v>538</v>
      </c>
      <c r="D990" s="27">
        <f>'Охотск '!E132</f>
        <v>0</v>
      </c>
      <c r="E990" s="27">
        <f>'Охотск '!F132</f>
        <v>0</v>
      </c>
      <c r="F990" s="27">
        <f>'Охотск '!G132</f>
        <v>7.58</v>
      </c>
      <c r="G990" s="64" t="e">
        <f>'Охотск '!H132</f>
        <v>#DIV/0!</v>
      </c>
      <c r="H990" s="78"/>
      <c r="I990" s="78">
        <f>'Охотск '!J132</f>
        <v>0</v>
      </c>
      <c r="J990" s="25">
        <f>'Охотск '!K132</f>
        <v>0</v>
      </c>
      <c r="K990" s="25">
        <f>'Охотск '!L132</f>
        <v>0</v>
      </c>
      <c r="L990" s="25">
        <f>'Охотск '!M132</f>
        <v>0</v>
      </c>
      <c r="M990" s="25">
        <f>'Охотск '!N132</f>
        <v>0</v>
      </c>
      <c r="N990" s="25">
        <f>'Охотск '!O132</f>
        <v>0</v>
      </c>
      <c r="O990" s="25">
        <f>'Охотск '!P132</f>
        <v>0</v>
      </c>
      <c r="P990" s="385">
        <f>'Охотск '!Q132</f>
        <v>0</v>
      </c>
      <c r="Q990" s="385">
        <f>'Охотск '!R132</f>
        <v>0</v>
      </c>
      <c r="R990" s="385">
        <f>'Охотск '!S132</f>
        <v>0</v>
      </c>
      <c r="S990" s="385">
        <f>'Охотск '!T132</f>
        <v>0</v>
      </c>
      <c r="T990" s="385">
        <f>'Охотск '!U132</f>
        <v>0</v>
      </c>
      <c r="U990" s="385">
        <f>'Охотск '!V132</f>
        <v>0</v>
      </c>
      <c r="V990" s="784">
        <f>'Охотск '!W132</f>
        <v>0</v>
      </c>
      <c r="W990" s="385">
        <f>'Охотск '!X132</f>
        <v>0</v>
      </c>
      <c r="X990" s="385">
        <f>'Охотск '!Y132</f>
        <v>0</v>
      </c>
      <c r="Y990" s="385">
        <f>'Охотск '!Z132</f>
        <v>0</v>
      </c>
      <c r="Z990" s="385">
        <f>'Охотск '!AA132</f>
        <v>0</v>
      </c>
      <c r="AA990" s="386">
        <f>'Охотск '!AB132</f>
        <v>0</v>
      </c>
      <c r="AB990" s="385"/>
      <c r="AC990" s="385"/>
      <c r="AD990" s="966">
        <f>'Охотск '!AC131</f>
        <v>0</v>
      </c>
      <c r="AE990" s="988">
        <f>'Охотск '!AD131</f>
        <v>0</v>
      </c>
      <c r="AF990" s="183">
        <f t="shared" si="179"/>
        <v>0</v>
      </c>
      <c r="AG990" s="183">
        <f t="shared" si="178"/>
        <v>0</v>
      </c>
      <c r="AH990" s="882">
        <f t="shared" si="186"/>
        <v>0</v>
      </c>
      <c r="AI990" s="18">
        <f t="shared" si="181"/>
        <v>0</v>
      </c>
      <c r="AK990" s="1031"/>
      <c r="AL990" s="18">
        <f t="shared" si="183"/>
        <v>0</v>
      </c>
    </row>
    <row r="991" spans="1:38" ht="60" x14ac:dyDescent="0.25">
      <c r="A991" s="18">
        <v>1</v>
      </c>
      <c r="B991" s="18">
        <v>1</v>
      </c>
      <c r="C991" s="583" t="s">
        <v>540</v>
      </c>
      <c r="D991" s="27">
        <f>'Охотск '!E133</f>
        <v>0</v>
      </c>
      <c r="E991" s="27">
        <f>'Охотск '!F133</f>
        <v>0</v>
      </c>
      <c r="F991" s="27">
        <f>'Охотск '!G133</f>
        <v>0</v>
      </c>
      <c r="G991" s="64">
        <f>'Охотск '!H133</f>
        <v>0</v>
      </c>
      <c r="H991" s="78">
        <f>'Охотск '!I133</f>
        <v>0</v>
      </c>
      <c r="I991" s="78">
        <f>'Охотск '!J133</f>
        <v>0</v>
      </c>
      <c r="J991" s="25">
        <f>'Охотск '!K133</f>
        <v>0</v>
      </c>
      <c r="K991" s="25">
        <f>'Охотск '!L133</f>
        <v>0</v>
      </c>
      <c r="L991" s="25">
        <f>'Охотск '!M133</f>
        <v>0</v>
      </c>
      <c r="M991" s="25">
        <f>'Охотск '!N133</f>
        <v>0</v>
      </c>
      <c r="N991" s="25">
        <f>'Охотск '!O133</f>
        <v>0</v>
      </c>
      <c r="O991" s="25">
        <f>'Охотск '!P133</f>
        <v>0</v>
      </c>
      <c r="P991" s="385">
        <f>'Охотск '!Q133</f>
        <v>0</v>
      </c>
      <c r="Q991" s="385">
        <f>'Охотск '!R133</f>
        <v>0</v>
      </c>
      <c r="R991" s="385">
        <f>'Охотск '!S133</f>
        <v>0</v>
      </c>
      <c r="S991" s="385">
        <f>'Охотск '!T133</f>
        <v>0</v>
      </c>
      <c r="T991" s="385">
        <f>'Охотск '!U133</f>
        <v>0</v>
      </c>
      <c r="U991" s="385">
        <f>'Охотск '!V133</f>
        <v>0</v>
      </c>
      <c r="V991" s="784">
        <f>'Охотск '!W133</f>
        <v>0</v>
      </c>
      <c r="W991" s="385">
        <f>'Охотск '!X133</f>
        <v>0</v>
      </c>
      <c r="X991" s="385">
        <f>'Охотск '!Y133</f>
        <v>0</v>
      </c>
      <c r="Y991" s="385">
        <f>'Охотск '!Z133</f>
        <v>0</v>
      </c>
      <c r="Z991" s="385">
        <f>'Охотск '!AA133</f>
        <v>0</v>
      </c>
      <c r="AA991" s="386">
        <f>'Охотск '!AB133</f>
        <v>0</v>
      </c>
      <c r="AB991" s="385"/>
      <c r="AC991" s="385"/>
      <c r="AD991" s="966">
        <f>'Охотск '!AC132</f>
        <v>0</v>
      </c>
      <c r="AE991" s="988">
        <f>'Охотск '!AD132</f>
        <v>0</v>
      </c>
      <c r="AF991" s="183">
        <f t="shared" si="179"/>
        <v>0</v>
      </c>
      <c r="AG991" s="183">
        <f t="shared" si="178"/>
        <v>0</v>
      </c>
      <c r="AH991" s="882">
        <f t="shared" si="186"/>
        <v>0</v>
      </c>
      <c r="AI991" s="18" t="e">
        <f t="shared" si="181"/>
        <v>#DIV/0!</v>
      </c>
      <c r="AK991" s="1031"/>
      <c r="AL991" s="18">
        <f t="shared" si="183"/>
        <v>0</v>
      </c>
    </row>
    <row r="992" spans="1:38" ht="45" x14ac:dyDescent="0.25">
      <c r="A992" s="18">
        <v>1</v>
      </c>
      <c r="B992" s="18">
        <v>1</v>
      </c>
      <c r="C992" s="583" t="s">
        <v>541</v>
      </c>
      <c r="D992" s="27">
        <f>'Охотск '!E134</f>
        <v>0</v>
      </c>
      <c r="E992" s="27">
        <f>'Охотск '!F134</f>
        <v>0</v>
      </c>
      <c r="F992" s="27">
        <f>'Охотск '!G134</f>
        <v>0</v>
      </c>
      <c r="G992" s="64">
        <f>'Охотск '!H134</f>
        <v>0</v>
      </c>
      <c r="H992" s="78">
        <f>'Охотск '!I134</f>
        <v>0</v>
      </c>
      <c r="I992" s="78">
        <f>'Охотск '!J134</f>
        <v>0</v>
      </c>
      <c r="J992" s="25">
        <f>'Охотск '!K134</f>
        <v>0</v>
      </c>
      <c r="K992" s="25">
        <f>'Охотск '!L134</f>
        <v>0</v>
      </c>
      <c r="L992" s="25">
        <f>'Охотск '!M134</f>
        <v>0</v>
      </c>
      <c r="M992" s="25">
        <f>'Охотск '!N134</f>
        <v>0</v>
      </c>
      <c r="N992" s="25">
        <f>'Охотск '!O134</f>
        <v>0</v>
      </c>
      <c r="O992" s="25">
        <f>'Охотск '!P134</f>
        <v>0</v>
      </c>
      <c r="P992" s="385">
        <f>'Охотск '!Q134</f>
        <v>0</v>
      </c>
      <c r="Q992" s="385">
        <f>'Охотск '!R134</f>
        <v>0</v>
      </c>
      <c r="R992" s="385">
        <f>'Охотск '!S134</f>
        <v>0</v>
      </c>
      <c r="S992" s="385">
        <f>'Охотск '!T134</f>
        <v>0</v>
      </c>
      <c r="T992" s="385">
        <f>'Охотск '!U134</f>
        <v>0</v>
      </c>
      <c r="U992" s="385">
        <f>'Охотск '!V134</f>
        <v>0</v>
      </c>
      <c r="V992" s="784">
        <f>'Охотск '!W134</f>
        <v>0</v>
      </c>
      <c r="W992" s="385">
        <f>'Охотск '!X134</f>
        <v>0</v>
      </c>
      <c r="X992" s="385">
        <f>'Охотск '!Y134</f>
        <v>0</v>
      </c>
      <c r="Y992" s="385">
        <f>'Охотск '!Z134</f>
        <v>0</v>
      </c>
      <c r="Z992" s="385">
        <f>'Охотск '!AA134</f>
        <v>0</v>
      </c>
      <c r="AA992" s="386">
        <f>'Охотск '!AB134</f>
        <v>0</v>
      </c>
      <c r="AB992" s="385"/>
      <c r="AC992" s="385"/>
      <c r="AD992" s="966">
        <f>'Охотск '!AC133</f>
        <v>0</v>
      </c>
      <c r="AE992" s="988">
        <f>'Охотск '!AD133</f>
        <v>0</v>
      </c>
      <c r="AF992" s="183">
        <f t="shared" si="179"/>
        <v>0</v>
      </c>
      <c r="AG992" s="183">
        <f t="shared" si="178"/>
        <v>0</v>
      </c>
      <c r="AH992" s="882">
        <f t="shared" si="186"/>
        <v>0</v>
      </c>
      <c r="AI992" s="18" t="e">
        <f t="shared" si="181"/>
        <v>#DIV/0!</v>
      </c>
      <c r="AK992" s="1031"/>
      <c r="AL992" s="18">
        <f t="shared" si="183"/>
        <v>0</v>
      </c>
    </row>
    <row r="993" spans="1:38" ht="105" x14ac:dyDescent="0.25">
      <c r="A993" s="18">
        <v>1</v>
      </c>
      <c r="B993" s="18">
        <v>1</v>
      </c>
      <c r="C993" s="583" t="s">
        <v>542</v>
      </c>
      <c r="D993" s="27">
        <f>'Охотск '!E135</f>
        <v>0</v>
      </c>
      <c r="E993" s="27">
        <f>'Охотск '!F135</f>
        <v>0</v>
      </c>
      <c r="F993" s="27">
        <f>'Охотск '!G135</f>
        <v>0</v>
      </c>
      <c r="G993" s="64">
        <f>'Охотск '!H135</f>
        <v>0</v>
      </c>
      <c r="H993" s="78">
        <f>'Охотск '!I135</f>
        <v>0</v>
      </c>
      <c r="I993" s="78">
        <f>'Охотск '!J135</f>
        <v>0</v>
      </c>
      <c r="J993" s="25">
        <f>'Охотск '!K135</f>
        <v>0</v>
      </c>
      <c r="K993" s="25">
        <f>'Охотск '!L135</f>
        <v>0</v>
      </c>
      <c r="L993" s="25">
        <f>'Охотск '!M135</f>
        <v>0</v>
      </c>
      <c r="M993" s="25">
        <f>'Охотск '!N135</f>
        <v>0</v>
      </c>
      <c r="N993" s="25">
        <f>'Охотск '!O135</f>
        <v>0</v>
      </c>
      <c r="O993" s="25">
        <f>'Охотск '!P135</f>
        <v>0</v>
      </c>
      <c r="P993" s="385">
        <f>'Охотск '!Q135</f>
        <v>0</v>
      </c>
      <c r="Q993" s="385">
        <f>'Охотск '!R135</f>
        <v>0</v>
      </c>
      <c r="R993" s="385">
        <f>'Охотск '!S135</f>
        <v>0</v>
      </c>
      <c r="S993" s="385">
        <f>'Охотск '!T135</f>
        <v>0</v>
      </c>
      <c r="T993" s="385">
        <f>'Охотск '!U135</f>
        <v>0</v>
      </c>
      <c r="U993" s="385">
        <f>'Охотск '!V135</f>
        <v>0</v>
      </c>
      <c r="V993" s="784">
        <f>'Охотск '!W135</f>
        <v>0</v>
      </c>
      <c r="W993" s="385">
        <f>'Охотск '!X135</f>
        <v>0</v>
      </c>
      <c r="X993" s="385">
        <f>'Охотск '!Y135</f>
        <v>0</v>
      </c>
      <c r="Y993" s="385">
        <f>'Охотск '!Z135</f>
        <v>0</v>
      </c>
      <c r="Z993" s="385">
        <f>'Охотск '!AA135</f>
        <v>0</v>
      </c>
      <c r="AA993" s="386">
        <f>'Охотск '!AB135</f>
        <v>0</v>
      </c>
      <c r="AB993" s="385"/>
      <c r="AC993" s="385"/>
      <c r="AD993" s="966">
        <f>'Охотск '!AC134</f>
        <v>0</v>
      </c>
      <c r="AE993" s="988">
        <f>'Охотск '!AD134</f>
        <v>0</v>
      </c>
      <c r="AF993" s="183">
        <f t="shared" si="179"/>
        <v>0</v>
      </c>
      <c r="AG993" s="183">
        <f t="shared" si="178"/>
        <v>0</v>
      </c>
      <c r="AH993" s="882">
        <f t="shared" si="186"/>
        <v>0</v>
      </c>
      <c r="AI993" s="18" t="e">
        <f t="shared" si="181"/>
        <v>#DIV/0!</v>
      </c>
      <c r="AK993" s="1031"/>
      <c r="AL993" s="18">
        <f t="shared" si="183"/>
        <v>0</v>
      </c>
    </row>
    <row r="994" spans="1:38" ht="30" x14ac:dyDescent="0.25">
      <c r="A994" s="18">
        <v>1</v>
      </c>
      <c r="B994" s="18">
        <v>1</v>
      </c>
      <c r="C994" s="583" t="s">
        <v>561</v>
      </c>
      <c r="D994" s="27">
        <f>'Охотск '!E136</f>
        <v>0</v>
      </c>
      <c r="E994" s="27">
        <f>'Охотск '!F136</f>
        <v>0</v>
      </c>
      <c r="F994" s="27">
        <f>'Охотск '!G136</f>
        <v>0</v>
      </c>
      <c r="G994" s="64" t="e">
        <f>'Охотск '!H136</f>
        <v>#DIV/0!</v>
      </c>
      <c r="H994" s="78">
        <f>'Охотск '!I136</f>
        <v>0</v>
      </c>
      <c r="I994" s="78">
        <f>'Охотск '!J136</f>
        <v>0</v>
      </c>
      <c r="J994" s="25">
        <f>'Охотск '!K136</f>
        <v>0</v>
      </c>
      <c r="K994" s="25">
        <f>'Охотск '!L136</f>
        <v>0</v>
      </c>
      <c r="L994" s="25">
        <f>'Охотск '!M136</f>
        <v>0</v>
      </c>
      <c r="M994" s="25">
        <f>'Охотск '!N136</f>
        <v>0</v>
      </c>
      <c r="N994" s="25">
        <f>'Охотск '!O136</f>
        <v>0</v>
      </c>
      <c r="O994" s="25">
        <f>'Охотск '!P136</f>
        <v>0</v>
      </c>
      <c r="P994" s="385">
        <f>'Охотск '!Q136</f>
        <v>0</v>
      </c>
      <c r="Q994" s="385">
        <f>'Охотск '!R136</f>
        <v>0</v>
      </c>
      <c r="R994" s="385">
        <f>'Охотск '!S136</f>
        <v>0</v>
      </c>
      <c r="S994" s="385">
        <f>'Охотск '!T136</f>
        <v>0</v>
      </c>
      <c r="T994" s="385">
        <f>'Охотск '!U136</f>
        <v>0</v>
      </c>
      <c r="U994" s="385">
        <f>'Охотск '!V136</f>
        <v>0</v>
      </c>
      <c r="V994" s="784">
        <f>'Охотск '!W136</f>
        <v>0</v>
      </c>
      <c r="W994" s="385">
        <f>'Охотск '!X136</f>
        <v>0</v>
      </c>
      <c r="X994" s="385">
        <f>'Охотск '!Y136</f>
        <v>0</v>
      </c>
      <c r="Y994" s="385">
        <f>'Охотск '!Z136</f>
        <v>0</v>
      </c>
      <c r="Z994" s="385">
        <f>'Охотск '!AA136</f>
        <v>0</v>
      </c>
      <c r="AA994" s="386">
        <f>'Охотск '!AB136</f>
        <v>0</v>
      </c>
      <c r="AB994" s="385"/>
      <c r="AC994" s="385"/>
      <c r="AD994" s="966">
        <f>'Охотск '!AC135</f>
        <v>0</v>
      </c>
      <c r="AE994" s="988">
        <f>'Охотск '!AD135</f>
        <v>0</v>
      </c>
      <c r="AF994" s="183">
        <f t="shared" si="179"/>
        <v>0</v>
      </c>
      <c r="AG994" s="183">
        <f t="shared" si="178"/>
        <v>0</v>
      </c>
      <c r="AH994" s="882">
        <f t="shared" si="186"/>
        <v>0</v>
      </c>
      <c r="AI994" s="18" t="e">
        <f t="shared" si="181"/>
        <v>#DIV/0!</v>
      </c>
      <c r="AK994" s="1031"/>
      <c r="AL994" s="18">
        <f t="shared" si="183"/>
        <v>0</v>
      </c>
    </row>
    <row r="995" spans="1:38" ht="28.5" x14ac:dyDescent="0.25">
      <c r="A995" s="18">
        <v>1</v>
      </c>
      <c r="B995" s="18">
        <v>1</v>
      </c>
      <c r="C995" s="1018" t="s">
        <v>404</v>
      </c>
      <c r="D995" s="27">
        <f>'Охотск '!E137</f>
        <v>0</v>
      </c>
      <c r="E995" s="27">
        <f>'Охотск '!F137</f>
        <v>0</v>
      </c>
      <c r="F995" s="27">
        <f>'Охотск '!G137</f>
        <v>42.581914893617018</v>
      </c>
      <c r="G995" s="64" t="e">
        <f>'Охотск '!H137</f>
        <v>#DIV/0!</v>
      </c>
      <c r="H995" s="78">
        <f>'Охотск '!I137</f>
        <v>0</v>
      </c>
      <c r="I995" s="78">
        <f>'Охотск '!J137</f>
        <v>0</v>
      </c>
      <c r="J995" s="25">
        <f>'Охотск '!K137</f>
        <v>0</v>
      </c>
      <c r="K995" s="25">
        <f>'Охотск '!L137</f>
        <v>0</v>
      </c>
      <c r="L995" s="25">
        <f>'Охотск '!M137</f>
        <v>0</v>
      </c>
      <c r="M995" s="25">
        <f>'Охотск '!N137</f>
        <v>0</v>
      </c>
      <c r="N995" s="25">
        <f>'Охотск '!O137</f>
        <v>0</v>
      </c>
      <c r="O995" s="25">
        <f>'Охотск '!P137</f>
        <v>0</v>
      </c>
      <c r="P995" s="385">
        <f>'Охотск '!Q137</f>
        <v>0</v>
      </c>
      <c r="Q995" s="385">
        <f>'Охотск '!R137</f>
        <v>0</v>
      </c>
      <c r="R995" s="385">
        <f>'Охотск '!S137</f>
        <v>0</v>
      </c>
      <c r="S995" s="385">
        <f>'Охотск '!T137</f>
        <v>0</v>
      </c>
      <c r="T995" s="385">
        <f>'Охотск '!U137</f>
        <v>0</v>
      </c>
      <c r="U995" s="385">
        <f>'Охотск '!V137</f>
        <v>0</v>
      </c>
      <c r="V995" s="784">
        <f>'Охотск '!W137</f>
        <v>0</v>
      </c>
      <c r="W995" s="385">
        <f>'Охотск '!X137</f>
        <v>0</v>
      </c>
      <c r="X995" s="385">
        <f>'Охотск '!Y137</f>
        <v>0</v>
      </c>
      <c r="Y995" s="385">
        <f>'Охотск '!Z137</f>
        <v>0</v>
      </c>
      <c r="Z995" s="385">
        <f>'Охотск '!AA137</f>
        <v>0</v>
      </c>
      <c r="AA995" s="386">
        <f>'Охотск '!AB137</f>
        <v>0</v>
      </c>
      <c r="AB995" s="385" t="e">
        <f>U995/T995*100</f>
        <v>#DIV/0!</v>
      </c>
      <c r="AC995" s="385" t="e">
        <f>AA995/T995*100</f>
        <v>#DIV/0!</v>
      </c>
      <c r="AD995" s="966" t="e">
        <f>'Охотск '!AC136</f>
        <v>#REF!</v>
      </c>
      <c r="AE995" s="988" t="e">
        <f>'Охотск '!AD136</f>
        <v>#REF!</v>
      </c>
      <c r="AF995" s="183">
        <f t="shared" si="179"/>
        <v>0</v>
      </c>
      <c r="AG995" s="183">
        <f t="shared" si="178"/>
        <v>0</v>
      </c>
      <c r="AH995" s="882">
        <f t="shared" si="186"/>
        <v>0</v>
      </c>
      <c r="AI995" s="18">
        <f t="shared" si="181"/>
        <v>0</v>
      </c>
      <c r="AK995" s="1031"/>
      <c r="AL995" s="18">
        <f t="shared" si="183"/>
        <v>0</v>
      </c>
    </row>
    <row r="996" spans="1:38" x14ac:dyDescent="0.25">
      <c r="A996" s="18">
        <v>1</v>
      </c>
      <c r="B996" s="18">
        <v>1</v>
      </c>
      <c r="C996" s="581" t="s">
        <v>412</v>
      </c>
      <c r="D996" s="27">
        <f>'Охотск '!E138</f>
        <v>0</v>
      </c>
      <c r="E996" s="27">
        <f>'Охотск '!F138</f>
        <v>0</v>
      </c>
      <c r="F996" s="27">
        <f>'Охотск '!G138</f>
        <v>0</v>
      </c>
      <c r="G996" s="64">
        <f>'Охотск '!H138</f>
        <v>0</v>
      </c>
      <c r="H996" s="78">
        <f>'Охотск '!I138</f>
        <v>0</v>
      </c>
      <c r="I996" s="78">
        <f>'Охотск '!J138</f>
        <v>0</v>
      </c>
      <c r="J996" s="25">
        <f>'Охотск '!K138</f>
        <v>0</v>
      </c>
      <c r="K996" s="25">
        <f>'Охотск '!L138</f>
        <v>0</v>
      </c>
      <c r="L996" s="25">
        <f>'Охотск '!M138</f>
        <v>0</v>
      </c>
      <c r="M996" s="25">
        <f>'Охотск '!N138</f>
        <v>0</v>
      </c>
      <c r="N996" s="25">
        <f>'Охотск '!O138</f>
        <v>0</v>
      </c>
      <c r="O996" s="25">
        <f>'Охотск '!P138</f>
        <v>0</v>
      </c>
      <c r="P996" s="385">
        <f>'Охотск '!Q138</f>
        <v>0</v>
      </c>
      <c r="Q996" s="385">
        <f>'Охотск '!R138</f>
        <v>0</v>
      </c>
      <c r="R996" s="385">
        <f>'Охотск '!S138</f>
        <v>0</v>
      </c>
      <c r="S996" s="385">
        <f>'Охотск '!T138</f>
        <v>0</v>
      </c>
      <c r="T996" s="385">
        <f>'Охотск '!U138</f>
        <v>0</v>
      </c>
      <c r="U996" s="385">
        <f>'Охотск '!V138</f>
        <v>0</v>
      </c>
      <c r="V996" s="784">
        <f>'Охотск '!W138</f>
        <v>0</v>
      </c>
      <c r="W996" s="385">
        <f>'Охотск '!X138</f>
        <v>0</v>
      </c>
      <c r="X996" s="385">
        <f>'Охотск '!Y138</f>
        <v>0</v>
      </c>
      <c r="Y996" s="385">
        <f>'Охотск '!Z138</f>
        <v>0</v>
      </c>
      <c r="Z996" s="385">
        <f>'Охотск '!AA138</f>
        <v>0</v>
      </c>
      <c r="AA996" s="386">
        <f>'Охотск '!AB138</f>
        <v>0</v>
      </c>
      <c r="AB996" s="385"/>
      <c r="AC996" s="385"/>
      <c r="AD996" s="966">
        <f>'Охотск '!AC137</f>
        <v>0</v>
      </c>
      <c r="AE996" s="988">
        <f>'Охотск '!AD137</f>
        <v>0</v>
      </c>
      <c r="AF996" s="183">
        <f t="shared" si="179"/>
        <v>0</v>
      </c>
      <c r="AG996" s="183">
        <f t="shared" si="178"/>
        <v>0</v>
      </c>
      <c r="AH996" s="882">
        <f t="shared" si="186"/>
        <v>0</v>
      </c>
      <c r="AI996" s="18" t="e">
        <f t="shared" si="181"/>
        <v>#DIV/0!</v>
      </c>
      <c r="AK996" s="1031"/>
      <c r="AL996" s="18">
        <f t="shared" si="183"/>
        <v>0</v>
      </c>
    </row>
    <row r="997" spans="1:38" x14ac:dyDescent="0.25">
      <c r="B997" s="18">
        <v>1</v>
      </c>
      <c r="C997" s="580" t="s">
        <v>413</v>
      </c>
      <c r="D997" s="27">
        <f>'Охотск '!E139</f>
        <v>0</v>
      </c>
      <c r="E997" s="27">
        <f>'Охотск '!F139</f>
        <v>0</v>
      </c>
      <c r="F997" s="27">
        <f>'Охотск '!G139</f>
        <v>42.581914893617018</v>
      </c>
      <c r="G997" s="64" t="e">
        <f>'Охотск '!H139</f>
        <v>#DIV/0!</v>
      </c>
      <c r="H997" s="78">
        <f>'Охотск '!I139</f>
        <v>0</v>
      </c>
      <c r="I997" s="78">
        <f>'Охотск '!J139</f>
        <v>0</v>
      </c>
      <c r="J997" s="25">
        <f>'Охотск '!K139</f>
        <v>0</v>
      </c>
      <c r="K997" s="25">
        <f>'Охотск '!L139</f>
        <v>0</v>
      </c>
      <c r="L997" s="25">
        <f>'Охотск '!M139</f>
        <v>0</v>
      </c>
      <c r="M997" s="25">
        <f>'Охотск '!N139</f>
        <v>0</v>
      </c>
      <c r="N997" s="25">
        <f>'Охотск '!O139</f>
        <v>0</v>
      </c>
      <c r="O997" s="25">
        <f>'Охотск '!P139</f>
        <v>0</v>
      </c>
      <c r="P997" s="385">
        <f>'Охотск '!Q139</f>
        <v>0</v>
      </c>
      <c r="Q997" s="385">
        <f>'Охотск '!R139</f>
        <v>0</v>
      </c>
      <c r="R997" s="385">
        <f>'Охотск '!S139</f>
        <v>0</v>
      </c>
      <c r="S997" s="385">
        <f>'Охотск '!T139</f>
        <v>0</v>
      </c>
      <c r="T997" s="385">
        <f>'Охотск '!U139</f>
        <v>0</v>
      </c>
      <c r="U997" s="385">
        <f>'Охотск '!V139</f>
        <v>0</v>
      </c>
      <c r="V997" s="784">
        <f>'Охотск '!W139</f>
        <v>0</v>
      </c>
      <c r="W997" s="385">
        <f>'Охотск '!X139</f>
        <v>0</v>
      </c>
      <c r="X997" s="385">
        <f>'Охотск '!Y139</f>
        <v>0</v>
      </c>
      <c r="Y997" s="385">
        <f>'Охотск '!Z139</f>
        <v>0</v>
      </c>
      <c r="Z997" s="385">
        <f>'Охотск '!AA139</f>
        <v>0</v>
      </c>
      <c r="AA997" s="386">
        <f>'Охотск '!AB139</f>
        <v>0</v>
      </c>
      <c r="AB997" s="385"/>
      <c r="AC997" s="385"/>
      <c r="AD997" s="966">
        <f>'Охотск '!AC138</f>
        <v>0</v>
      </c>
      <c r="AE997" s="988">
        <f>'Охотск '!AD138</f>
        <v>0</v>
      </c>
      <c r="AF997" s="183">
        <f t="shared" si="179"/>
        <v>0</v>
      </c>
      <c r="AG997" s="183">
        <f t="shared" si="178"/>
        <v>0</v>
      </c>
      <c r="AH997" s="882">
        <f t="shared" si="186"/>
        <v>0</v>
      </c>
      <c r="AI997" s="18">
        <f t="shared" si="181"/>
        <v>0</v>
      </c>
      <c r="AK997" s="1031"/>
      <c r="AL997" s="18">
        <f t="shared" si="183"/>
        <v>0</v>
      </c>
    </row>
    <row r="998" spans="1:38" x14ac:dyDescent="0.25">
      <c r="B998" s="18">
        <v>1</v>
      </c>
      <c r="C998" s="580" t="s">
        <v>414</v>
      </c>
      <c r="D998" s="27">
        <f>'Охотск '!E140</f>
        <v>0</v>
      </c>
      <c r="E998" s="27">
        <f>'Охотск '!F140</f>
        <v>0</v>
      </c>
      <c r="F998" s="27">
        <f>'Охотск '!G140</f>
        <v>400.27</v>
      </c>
      <c r="G998" s="64" t="e">
        <f>'Охотск '!H140</f>
        <v>#DIV/0!</v>
      </c>
      <c r="H998" s="78">
        <f>'Охотск '!I140</f>
        <v>0</v>
      </c>
      <c r="I998" s="78">
        <f>'Охотск '!J140</f>
        <v>0</v>
      </c>
      <c r="J998" s="25">
        <f>'Охотск '!K140</f>
        <v>0</v>
      </c>
      <c r="K998" s="25">
        <f>'Охотск '!L140</f>
        <v>0</v>
      </c>
      <c r="L998" s="25">
        <f>'Охотск '!M140</f>
        <v>0</v>
      </c>
      <c r="M998" s="25">
        <f>'Охотск '!N140</f>
        <v>0</v>
      </c>
      <c r="N998" s="25">
        <f>'Охотск '!O140</f>
        <v>0</v>
      </c>
      <c r="O998" s="25">
        <f>'Охотск '!P140</f>
        <v>0</v>
      </c>
      <c r="P998" s="27">
        <f>'Охотск '!Q140</f>
        <v>0</v>
      </c>
      <c r="Q998" s="27">
        <f>'Охотск '!R140</f>
        <v>0</v>
      </c>
      <c r="R998" s="27">
        <f>'Охотск '!S140</f>
        <v>0</v>
      </c>
      <c r="S998" s="27">
        <f>'Охотск '!T140</f>
        <v>0</v>
      </c>
      <c r="T998" s="27">
        <f>'Охотск '!U140</f>
        <v>0</v>
      </c>
      <c r="U998" s="27">
        <f>'Охотск '!V140</f>
        <v>0</v>
      </c>
      <c r="V998" s="27">
        <f>'Охотск '!W140</f>
        <v>0</v>
      </c>
      <c r="W998" s="27">
        <f>'Охотск '!X140</f>
        <v>0</v>
      </c>
      <c r="X998" s="27">
        <f>'Охотск '!Y140</f>
        <v>0</v>
      </c>
      <c r="Y998" s="27">
        <f>'Охотск '!Z140</f>
        <v>0</v>
      </c>
      <c r="Z998" s="27">
        <f>'Охотск '!AA140</f>
        <v>0</v>
      </c>
      <c r="AA998" s="27">
        <f>'Охотск '!AB140</f>
        <v>0</v>
      </c>
      <c r="AB998" s="385"/>
      <c r="AC998" s="385"/>
      <c r="AD998" s="966">
        <f>'Охотск '!AC139</f>
        <v>0</v>
      </c>
      <c r="AE998" s="988">
        <f>'Охотск '!AD139</f>
        <v>0</v>
      </c>
      <c r="AF998" s="183">
        <f t="shared" si="179"/>
        <v>0</v>
      </c>
      <c r="AG998" s="183">
        <f t="shared" si="178"/>
        <v>0</v>
      </c>
      <c r="AH998" s="882">
        <f t="shared" si="186"/>
        <v>0</v>
      </c>
      <c r="AI998" s="18">
        <f t="shared" si="181"/>
        <v>0</v>
      </c>
      <c r="AK998" s="1031"/>
      <c r="AL998" s="18">
        <f t="shared" si="183"/>
        <v>0</v>
      </c>
    </row>
    <row r="999" spans="1:38" x14ac:dyDescent="0.25">
      <c r="B999" s="18">
        <v>1</v>
      </c>
      <c r="C999" s="583" t="s">
        <v>217</v>
      </c>
      <c r="D999" s="27">
        <f>'Охотск '!E141</f>
        <v>0</v>
      </c>
      <c r="E999" s="27">
        <f>'Охотск '!F141</f>
        <v>0</v>
      </c>
      <c r="F999" s="27">
        <f>'Охотск '!G141</f>
        <v>0</v>
      </c>
      <c r="G999" s="64" t="e">
        <f>'Охотск '!H141</f>
        <v>#DIV/0!</v>
      </c>
      <c r="H999" s="78">
        <f>'Охотск '!I141</f>
        <v>0</v>
      </c>
      <c r="I999" s="78">
        <f>'Охотск '!J141</f>
        <v>0</v>
      </c>
      <c r="J999" s="25">
        <f>'Охотск '!K141</f>
        <v>0</v>
      </c>
      <c r="K999" s="25">
        <f>'Охотск '!L141</f>
        <v>0</v>
      </c>
      <c r="L999" s="25">
        <f>'Охотск '!M141</f>
        <v>0</v>
      </c>
      <c r="M999" s="25">
        <f>'Охотск '!N141</f>
        <v>0</v>
      </c>
      <c r="N999" s="25">
        <f>'Охотск '!O141</f>
        <v>0</v>
      </c>
      <c r="O999" s="25">
        <f>'Охотск '!P141</f>
        <v>0</v>
      </c>
      <c r="P999" s="385">
        <f>'Охотск '!Q141</f>
        <v>0</v>
      </c>
      <c r="Q999" s="385">
        <f>'Охотск '!R141</f>
        <v>0</v>
      </c>
      <c r="R999" s="385">
        <f>'Охотск '!S141</f>
        <v>0</v>
      </c>
      <c r="S999" s="385">
        <f>'Охотск '!T141</f>
        <v>0</v>
      </c>
      <c r="T999" s="385">
        <f>'Охотск '!U141</f>
        <v>0</v>
      </c>
      <c r="U999" s="385">
        <f>'Охотск '!V141</f>
        <v>0</v>
      </c>
      <c r="V999" s="784">
        <f>'Охотск '!W141</f>
        <v>0</v>
      </c>
      <c r="W999" s="385">
        <f>'Охотск '!X141</f>
        <v>0</v>
      </c>
      <c r="X999" s="385">
        <f>'Охотск '!Y141</f>
        <v>0</v>
      </c>
      <c r="Y999" s="385">
        <f>'Охотск '!Z141</f>
        <v>0</v>
      </c>
      <c r="Z999" s="385">
        <f>'Охотск '!AA141</f>
        <v>0</v>
      </c>
      <c r="AA999" s="386">
        <f>'Охотск '!AB141</f>
        <v>0</v>
      </c>
      <c r="AB999" s="385"/>
      <c r="AC999" s="385"/>
      <c r="AD999" s="966">
        <f>'Охотск '!AC140</f>
        <v>0</v>
      </c>
      <c r="AE999" s="988">
        <f>'Охотск '!AD140</f>
        <v>0</v>
      </c>
      <c r="AF999" s="183">
        <f t="shared" si="179"/>
        <v>0</v>
      </c>
      <c r="AG999" s="183">
        <f t="shared" si="178"/>
        <v>0</v>
      </c>
      <c r="AH999" s="882">
        <f t="shared" si="186"/>
        <v>0</v>
      </c>
      <c r="AI999" s="18" t="e">
        <f t="shared" si="181"/>
        <v>#DIV/0!</v>
      </c>
      <c r="AK999" s="1031"/>
      <c r="AL999" s="18">
        <f t="shared" si="183"/>
        <v>0</v>
      </c>
    </row>
    <row r="1000" spans="1:38" ht="90" x14ac:dyDescent="0.25">
      <c r="B1000" s="18">
        <v>1</v>
      </c>
      <c r="C1000" s="586" t="s">
        <v>600</v>
      </c>
      <c r="D1000" s="27">
        <f>'Охотск '!E142</f>
        <v>0</v>
      </c>
      <c r="E1000" s="27">
        <f>'Охотск '!F142</f>
        <v>0</v>
      </c>
      <c r="F1000" s="27">
        <f>'Охотск '!G142</f>
        <v>2</v>
      </c>
      <c r="G1000" s="64" t="e">
        <f>'Охотск '!H142</f>
        <v>#DIV/0!</v>
      </c>
      <c r="H1000" s="78">
        <f>'Охотск '!I142</f>
        <v>0</v>
      </c>
      <c r="I1000" s="78">
        <f>'Охотск '!J142</f>
        <v>0</v>
      </c>
      <c r="J1000" s="25">
        <f>'Охотск '!K142</f>
        <v>0</v>
      </c>
      <c r="K1000" s="25">
        <f>'Охотск '!L142</f>
        <v>0</v>
      </c>
      <c r="L1000" s="25">
        <f>'Охотск '!M142</f>
        <v>0</v>
      </c>
      <c r="M1000" s="25">
        <f>'Охотск '!N142</f>
        <v>0</v>
      </c>
      <c r="N1000" s="25">
        <f>'Охотск '!O142</f>
        <v>0</v>
      </c>
      <c r="O1000" s="25">
        <f>'Охотск '!P142</f>
        <v>0</v>
      </c>
      <c r="P1000" s="385">
        <f>'Охотск '!Q142</f>
        <v>0</v>
      </c>
      <c r="Q1000" s="385">
        <f>'Охотск '!R142</f>
        <v>0</v>
      </c>
      <c r="R1000" s="385">
        <f>'Охотск '!S142</f>
        <v>0</v>
      </c>
      <c r="S1000" s="385">
        <f>'Охотск '!T142</f>
        <v>0</v>
      </c>
      <c r="T1000" s="385">
        <f>'Охотск '!U142</f>
        <v>0</v>
      </c>
      <c r="U1000" s="385">
        <f>'Охотск '!V142</f>
        <v>6.3607500000000003</v>
      </c>
      <c r="V1000" s="784">
        <f>'Охотск '!W142</f>
        <v>0</v>
      </c>
      <c r="W1000" s="385">
        <f>'Охотск '!X142</f>
        <v>0</v>
      </c>
      <c r="X1000" s="385">
        <f>'Охотск '!Y142</f>
        <v>6.3607500000000003</v>
      </c>
      <c r="Y1000" s="385">
        <f>'Охотск '!Z142</f>
        <v>0</v>
      </c>
      <c r="Z1000" s="385">
        <f>'Охотск '!AA142</f>
        <v>0</v>
      </c>
      <c r="AA1000" s="386">
        <f>'Охотск '!AB142</f>
        <v>6.3607500000000003</v>
      </c>
      <c r="AB1000" s="385"/>
      <c r="AC1000" s="385"/>
      <c r="AD1000" s="966" t="e">
        <f>'Охотск '!#REF!</f>
        <v>#REF!</v>
      </c>
      <c r="AE1000" s="988" t="e">
        <f>'Охотск '!#REF!</f>
        <v>#REF!</v>
      </c>
      <c r="AF1000" s="183">
        <f t="shared" si="179"/>
        <v>6360.75</v>
      </c>
      <c r="AG1000" s="183">
        <f t="shared" si="178"/>
        <v>0</v>
      </c>
      <c r="AH1000" s="882">
        <f t="shared" si="186"/>
        <v>0</v>
      </c>
      <c r="AI1000" s="18">
        <f t="shared" si="181"/>
        <v>3180.375</v>
      </c>
      <c r="AK1000" s="1031"/>
      <c r="AL1000" s="18">
        <f t="shared" si="183"/>
        <v>0</v>
      </c>
    </row>
    <row r="1001" spans="1:38" ht="29.25" x14ac:dyDescent="0.25">
      <c r="A1001" s="18">
        <v>1</v>
      </c>
      <c r="B1001" s="18">
        <v>1</v>
      </c>
      <c r="C1001" s="580" t="s">
        <v>353</v>
      </c>
      <c r="D1001" s="27">
        <f>'Охотск '!E143</f>
        <v>0</v>
      </c>
      <c r="E1001" s="27">
        <f>'Охотск '!F143</f>
        <v>0</v>
      </c>
      <c r="F1001" s="27">
        <f>'Охотск '!G143</f>
        <v>44.895000000000003</v>
      </c>
      <c r="G1001" s="64" t="e">
        <f>'Охотск '!H143</f>
        <v>#DIV/0!</v>
      </c>
      <c r="H1001" s="78">
        <f>'Охотск '!I143</f>
        <v>0</v>
      </c>
      <c r="I1001" s="78">
        <f>'Охотск '!J143</f>
        <v>0</v>
      </c>
      <c r="J1001" s="25">
        <f>'Охотск '!K143</f>
        <v>0</v>
      </c>
      <c r="K1001" s="25">
        <f>'Охотск '!L143</f>
        <v>0</v>
      </c>
      <c r="L1001" s="25">
        <f>'Охотск '!M143</f>
        <v>0</v>
      </c>
      <c r="M1001" s="25">
        <f>'Охотск '!N143</f>
        <v>0</v>
      </c>
      <c r="N1001" s="25">
        <f>'Охотск '!O143</f>
        <v>0</v>
      </c>
      <c r="O1001" s="25">
        <f>'Охотск '!P143</f>
        <v>0</v>
      </c>
      <c r="P1001" s="385">
        <f>'Охотск '!Q143</f>
        <v>0</v>
      </c>
      <c r="Q1001" s="385">
        <f>'Охотск '!R143</f>
        <v>0</v>
      </c>
      <c r="R1001" s="385">
        <f>'Охотск '!S143</f>
        <v>0</v>
      </c>
      <c r="S1001" s="385">
        <f>'Охотск '!T143</f>
        <v>0</v>
      </c>
      <c r="T1001" s="385">
        <f>'Охотск '!U143</f>
        <v>0</v>
      </c>
      <c r="U1001" s="385">
        <f>'Охотск '!V143</f>
        <v>0</v>
      </c>
      <c r="V1001" s="784">
        <f>'Охотск '!W143</f>
        <v>0</v>
      </c>
      <c r="W1001" s="385">
        <f>'Охотск '!X143</f>
        <v>0</v>
      </c>
      <c r="X1001" s="385">
        <f>'Охотск '!Y143</f>
        <v>0</v>
      </c>
      <c r="Y1001" s="385">
        <f>'Охотск '!Z143</f>
        <v>0</v>
      </c>
      <c r="Z1001" s="385">
        <f>'Охотск '!AA143</f>
        <v>0</v>
      </c>
      <c r="AA1001" s="386">
        <f>'Охотск '!AB143</f>
        <v>0</v>
      </c>
      <c r="AB1001" s="385"/>
      <c r="AC1001" s="385"/>
      <c r="AD1001" s="966" t="e">
        <f>'Охотск '!#REF!</f>
        <v>#REF!</v>
      </c>
      <c r="AE1001" s="988" t="e">
        <f>'Охотск '!#REF!</f>
        <v>#REF!</v>
      </c>
      <c r="AF1001" s="183">
        <f t="shared" si="179"/>
        <v>0</v>
      </c>
      <c r="AG1001" s="183">
        <f t="shared" si="178"/>
        <v>0</v>
      </c>
      <c r="AH1001" s="882">
        <f t="shared" si="186"/>
        <v>0</v>
      </c>
      <c r="AI1001" s="18">
        <f t="shared" si="181"/>
        <v>0</v>
      </c>
      <c r="AK1001" s="1031"/>
      <c r="AL1001" s="18">
        <f t="shared" si="183"/>
        <v>0</v>
      </c>
    </row>
    <row r="1002" spans="1:38" ht="43.5" x14ac:dyDescent="0.25">
      <c r="A1002" s="18">
        <v>1</v>
      </c>
      <c r="B1002" s="18">
        <v>1</v>
      </c>
      <c r="C1002" s="277" t="s">
        <v>366</v>
      </c>
      <c r="D1002" s="27">
        <f>'Охотск '!E144</f>
        <v>0</v>
      </c>
      <c r="E1002" s="27">
        <f>'Охотск '!F144</f>
        <v>0</v>
      </c>
      <c r="F1002" s="27">
        <f>'Охотск '!G144</f>
        <v>0</v>
      </c>
      <c r="G1002" s="64" t="e">
        <f>'Охотск '!H144</f>
        <v>#DIV/0!</v>
      </c>
      <c r="H1002" s="78">
        <f>'Охотск '!I144</f>
        <v>0</v>
      </c>
      <c r="I1002" s="78">
        <f>'Охотск '!J144</f>
        <v>0</v>
      </c>
      <c r="J1002" s="25">
        <f>'Охотск '!K144</f>
        <v>0</v>
      </c>
      <c r="K1002" s="25">
        <f>'Охотск '!L144</f>
        <v>0</v>
      </c>
      <c r="L1002" s="25">
        <f>'Охотск '!M144</f>
        <v>0</v>
      </c>
      <c r="M1002" s="25">
        <f>'Охотск '!N144</f>
        <v>0</v>
      </c>
      <c r="N1002" s="25">
        <f>'Охотск '!O144</f>
        <v>0</v>
      </c>
      <c r="O1002" s="25">
        <f>'Охотск '!P144</f>
        <v>0</v>
      </c>
      <c r="P1002" s="385">
        <f>'Охотск '!Q144</f>
        <v>0</v>
      </c>
      <c r="Q1002" s="385">
        <f>'Охотск '!R144</f>
        <v>0</v>
      </c>
      <c r="R1002" s="385">
        <f>'Охотск '!S144</f>
        <v>0</v>
      </c>
      <c r="S1002" s="385">
        <f>'Охотск '!T144</f>
        <v>0</v>
      </c>
      <c r="T1002" s="385">
        <f>'Охотск '!U144</f>
        <v>0</v>
      </c>
      <c r="U1002" s="385">
        <f>'Охотск '!V144</f>
        <v>0</v>
      </c>
      <c r="V1002" s="784">
        <f>'Охотск '!W144</f>
        <v>0</v>
      </c>
      <c r="W1002" s="385">
        <f>'Охотск '!X144</f>
        <v>0</v>
      </c>
      <c r="X1002" s="385">
        <f>'Охотск '!Y144</f>
        <v>0</v>
      </c>
      <c r="Y1002" s="385">
        <f>'Охотск '!Z144</f>
        <v>0</v>
      </c>
      <c r="Z1002" s="385">
        <f>'Охотск '!AA144</f>
        <v>0</v>
      </c>
      <c r="AA1002" s="386">
        <f>'Охотск '!AB144</f>
        <v>0</v>
      </c>
      <c r="AB1002" s="385"/>
      <c r="AC1002" s="385"/>
      <c r="AD1002" s="966" t="e">
        <f>'Охотск '!#REF!</f>
        <v>#REF!</v>
      </c>
      <c r="AE1002" s="988" t="e">
        <f>'Охотск '!#REF!</f>
        <v>#REF!</v>
      </c>
      <c r="AF1002" s="183">
        <f t="shared" si="179"/>
        <v>0</v>
      </c>
      <c r="AG1002" s="183">
        <f t="shared" si="178"/>
        <v>0</v>
      </c>
      <c r="AH1002" s="882">
        <f t="shared" si="186"/>
        <v>0</v>
      </c>
      <c r="AI1002" s="18" t="e">
        <f t="shared" si="181"/>
        <v>#DIV/0!</v>
      </c>
      <c r="AK1002" s="1031"/>
      <c r="AL1002" s="18">
        <f t="shared" si="183"/>
        <v>0</v>
      </c>
    </row>
    <row r="1003" spans="1:38" ht="29.25" x14ac:dyDescent="0.25">
      <c r="A1003" s="18">
        <v>1</v>
      </c>
      <c r="B1003" s="18">
        <v>1</v>
      </c>
      <c r="C1003" s="580" t="s">
        <v>354</v>
      </c>
      <c r="D1003" s="27">
        <f>'Охотск '!E145</f>
        <v>0</v>
      </c>
      <c r="E1003" s="27">
        <f>'Охотск '!F145</f>
        <v>0</v>
      </c>
      <c r="F1003" s="27">
        <f>'Охотск '!G145</f>
        <v>103.58191489361701</v>
      </c>
      <c r="G1003" s="64" t="e">
        <f>'Охотск '!H145</f>
        <v>#DIV/0!</v>
      </c>
      <c r="H1003" s="78">
        <f>'Охотск '!I145</f>
        <v>0</v>
      </c>
      <c r="I1003" s="78">
        <f>'Охотск '!J145</f>
        <v>0</v>
      </c>
      <c r="J1003" s="25">
        <f>'Охотск '!K145</f>
        <v>0</v>
      </c>
      <c r="K1003" s="25">
        <f>'Охотск '!L145</f>
        <v>0</v>
      </c>
      <c r="L1003" s="25">
        <f>'Охотск '!M145</f>
        <v>0</v>
      </c>
      <c r="M1003" s="25">
        <f>'Охотск '!N145</f>
        <v>0</v>
      </c>
      <c r="N1003" s="25">
        <f>'Охотск '!O145</f>
        <v>0</v>
      </c>
      <c r="O1003" s="25">
        <f>'Охотск '!P145</f>
        <v>0</v>
      </c>
      <c r="P1003" s="385">
        <f>'Охотск '!Q145</f>
        <v>0</v>
      </c>
      <c r="Q1003" s="385">
        <f>'Охотск '!R145</f>
        <v>0</v>
      </c>
      <c r="R1003" s="385">
        <f>'Охотск '!S145</f>
        <v>0</v>
      </c>
      <c r="S1003" s="385">
        <f>'Охотск '!T145</f>
        <v>0</v>
      </c>
      <c r="T1003" s="385">
        <f>'Охотск '!U145</f>
        <v>0</v>
      </c>
      <c r="U1003" s="385">
        <f>'Охотск '!V145</f>
        <v>0</v>
      </c>
      <c r="V1003" s="784">
        <f>'Охотск '!W145</f>
        <v>0</v>
      </c>
      <c r="W1003" s="385">
        <f>'Охотск '!X145</f>
        <v>0</v>
      </c>
      <c r="X1003" s="385">
        <f>'Охотск '!Y145</f>
        <v>0</v>
      </c>
      <c r="Y1003" s="385">
        <f>'Охотск '!Z145</f>
        <v>0</v>
      </c>
      <c r="Z1003" s="385">
        <f>'Охотск '!AA145</f>
        <v>0</v>
      </c>
      <c r="AA1003" s="386">
        <f>'Охотск '!AB145</f>
        <v>0</v>
      </c>
      <c r="AB1003" s="385" t="e">
        <f>U1003/T1003*100</f>
        <v>#DIV/0!</v>
      </c>
      <c r="AC1003" s="385" t="e">
        <f>AA1003/T1003*100</f>
        <v>#DIV/0!</v>
      </c>
      <c r="AD1003" s="966" t="e">
        <f>'Охотск '!AC141</f>
        <v>#REF!</v>
      </c>
      <c r="AE1003" s="988" t="e">
        <f>'Охотск '!AD141</f>
        <v>#REF!</v>
      </c>
      <c r="AF1003" s="183">
        <f t="shared" si="179"/>
        <v>0</v>
      </c>
      <c r="AG1003" s="183">
        <f t="shared" si="178"/>
        <v>0</v>
      </c>
      <c r="AH1003" s="882">
        <f t="shared" si="186"/>
        <v>0</v>
      </c>
      <c r="AI1003" s="18">
        <f t="shared" si="181"/>
        <v>0</v>
      </c>
      <c r="AK1003" s="1031"/>
      <c r="AL1003" s="18">
        <f t="shared" si="183"/>
        <v>0</v>
      </c>
    </row>
    <row r="1004" spans="1:38" ht="29.25" x14ac:dyDescent="0.25">
      <c r="A1004" s="18">
        <v>1</v>
      </c>
      <c r="B1004" s="18">
        <v>1</v>
      </c>
      <c r="C1004" s="588" t="s">
        <v>355</v>
      </c>
      <c r="D1004" s="27">
        <f>'Охотск '!E146</f>
        <v>0</v>
      </c>
      <c r="E1004" s="27">
        <f>'Охотск '!F146</f>
        <v>0</v>
      </c>
      <c r="F1004" s="27">
        <f>'Охотск '!G146</f>
        <v>87</v>
      </c>
      <c r="G1004" s="64" t="e">
        <f>'Охотск '!H146</f>
        <v>#DIV/0!</v>
      </c>
      <c r="H1004" s="78">
        <f>'Охотск '!I146</f>
        <v>0</v>
      </c>
      <c r="I1004" s="78">
        <f>'Охотск '!J146</f>
        <v>0</v>
      </c>
      <c r="J1004" s="25">
        <f>'Охотск '!K146</f>
        <v>0</v>
      </c>
      <c r="K1004" s="25">
        <f>'Охотск '!L146</f>
        <v>0</v>
      </c>
      <c r="L1004" s="25">
        <f>'Охотск '!M146</f>
        <v>0</v>
      </c>
      <c r="M1004" s="25">
        <f>'Охотск '!N146</f>
        <v>0</v>
      </c>
      <c r="N1004" s="25">
        <f>'Охотск '!O146</f>
        <v>0</v>
      </c>
      <c r="O1004" s="25">
        <f>'Охотск '!P146</f>
        <v>0</v>
      </c>
      <c r="P1004" s="385">
        <f>'Охотск '!Q146</f>
        <v>0</v>
      </c>
      <c r="Q1004" s="385">
        <f>'Охотск '!R146</f>
        <v>0</v>
      </c>
      <c r="R1004" s="385">
        <f>'Охотск '!S146</f>
        <v>0</v>
      </c>
      <c r="S1004" s="385">
        <f>'Охотск '!T146</f>
        <v>0</v>
      </c>
      <c r="T1004" s="385">
        <f>'Охотск '!U146</f>
        <v>0</v>
      </c>
      <c r="U1004" s="385">
        <f>'Охотск '!V146</f>
        <v>186.87849</v>
      </c>
      <c r="V1004" s="784">
        <f>'Охотск '!W146</f>
        <v>0</v>
      </c>
      <c r="W1004" s="385">
        <f>'Охотск '!X146</f>
        <v>0</v>
      </c>
      <c r="X1004" s="385">
        <f>'Охотск '!Y146</f>
        <v>0</v>
      </c>
      <c r="Y1004" s="385">
        <f>'Охотск '!Z146</f>
        <v>0</v>
      </c>
      <c r="Z1004" s="385">
        <f>'Охотск '!AA146</f>
        <v>0</v>
      </c>
      <c r="AA1004" s="386">
        <f>'Охотск '!AB146</f>
        <v>186.87849</v>
      </c>
      <c r="AB1004" s="385"/>
      <c r="AC1004" s="385"/>
      <c r="AD1004" s="966">
        <f>'Охотск '!AC142</f>
        <v>0</v>
      </c>
      <c r="AE1004" s="988">
        <f>'Охотск '!AD142</f>
        <v>0</v>
      </c>
      <c r="AF1004" s="183">
        <f t="shared" si="179"/>
        <v>186878.49</v>
      </c>
      <c r="AG1004" s="183">
        <f t="shared" si="178"/>
        <v>0</v>
      </c>
      <c r="AH1004" s="882">
        <f t="shared" si="186"/>
        <v>0</v>
      </c>
      <c r="AI1004" s="18">
        <f t="shared" si="181"/>
        <v>2148.0286206896553</v>
      </c>
      <c r="AK1004" s="1031"/>
      <c r="AL1004" s="18">
        <f t="shared" si="183"/>
        <v>0</v>
      </c>
    </row>
    <row r="1005" spans="1:38" ht="29.25" x14ac:dyDescent="0.25">
      <c r="A1005" s="18">
        <v>1</v>
      </c>
      <c r="B1005" s="18">
        <v>1</v>
      </c>
      <c r="C1005" s="588" t="s">
        <v>134</v>
      </c>
      <c r="D1005" s="27">
        <f>'Охотск '!E147</f>
        <v>0</v>
      </c>
      <c r="E1005" s="27">
        <f>'Охотск '!F147</f>
        <v>0</v>
      </c>
      <c r="F1005" s="27">
        <f>'Охотск '!G147</f>
        <v>390.99738095238092</v>
      </c>
      <c r="G1005" s="64" t="e">
        <f>'Охотск '!H147</f>
        <v>#DIV/0!</v>
      </c>
      <c r="H1005" s="78">
        <f>'Охотск '!I147</f>
        <v>0</v>
      </c>
      <c r="I1005" s="78">
        <f>'Охотск '!J147</f>
        <v>0</v>
      </c>
      <c r="J1005" s="25">
        <f>'Охотск '!K147</f>
        <v>0</v>
      </c>
      <c r="K1005" s="25">
        <f>'Охотск '!L147</f>
        <v>0</v>
      </c>
      <c r="L1005" s="25">
        <f>'Охотск '!M147</f>
        <v>0</v>
      </c>
      <c r="M1005" s="25">
        <f>'Охотск '!N147</f>
        <v>0</v>
      </c>
      <c r="N1005" s="25">
        <f>'Охотск '!O147</f>
        <v>0</v>
      </c>
      <c r="O1005" s="25">
        <f>'Охотск '!P147</f>
        <v>0</v>
      </c>
      <c r="P1005" s="385">
        <f>'Охотск '!Q147</f>
        <v>0</v>
      </c>
      <c r="Q1005" s="385">
        <f>'Охотск '!R147</f>
        <v>0</v>
      </c>
      <c r="R1005" s="385">
        <f>'Охотск '!S147</f>
        <v>0</v>
      </c>
      <c r="S1005" s="385">
        <f>'Охотск '!T147</f>
        <v>0</v>
      </c>
      <c r="T1005" s="385">
        <f>'Охотск '!U147</f>
        <v>0</v>
      </c>
      <c r="U1005" s="385">
        <f>'Охотск '!V147</f>
        <v>698.27710000000025</v>
      </c>
      <c r="V1005" s="784">
        <f>'Охотск '!W147</f>
        <v>0</v>
      </c>
      <c r="W1005" s="385">
        <f>'Охотск '!X147</f>
        <v>0</v>
      </c>
      <c r="X1005" s="385">
        <f>'Охотск '!Y147</f>
        <v>511.3986100000003</v>
      </c>
      <c r="Y1005" s="385">
        <f>'Охотск '!Z147</f>
        <v>0</v>
      </c>
      <c r="Z1005" s="385">
        <f>'Охотск '!AA147</f>
        <v>-2.84822</v>
      </c>
      <c r="AA1005" s="386">
        <f>'Охотск '!AB147</f>
        <v>695.42888000000028</v>
      </c>
      <c r="AB1005" s="385"/>
      <c r="AC1005" s="385"/>
      <c r="AD1005" s="966">
        <f>'Охотск '!AC143</f>
        <v>0</v>
      </c>
      <c r="AE1005" s="988">
        <f>'Охотск '!AD143</f>
        <v>0</v>
      </c>
      <c r="AF1005" s="183">
        <f t="shared" si="179"/>
        <v>695428.88000000024</v>
      </c>
      <c r="AG1005" s="183">
        <f t="shared" si="178"/>
        <v>-2848.22</v>
      </c>
      <c r="AH1005" s="882">
        <f t="shared" si="186"/>
        <v>0</v>
      </c>
      <c r="AI1005" s="18">
        <f t="shared" si="181"/>
        <v>1785.8868985238614</v>
      </c>
      <c r="AK1005" s="1031"/>
      <c r="AL1005" s="18">
        <f t="shared" si="183"/>
        <v>0</v>
      </c>
    </row>
    <row r="1006" spans="1:38" x14ac:dyDescent="0.25">
      <c r="A1006" s="18">
        <v>1</v>
      </c>
      <c r="B1006" s="18">
        <v>1</v>
      </c>
      <c r="C1006" s="588" t="s">
        <v>66</v>
      </c>
      <c r="D1006" s="27">
        <f>'Охотск '!E148</f>
        <v>0</v>
      </c>
      <c r="E1006" s="27">
        <f>'Охотск '!F148</f>
        <v>0</v>
      </c>
      <c r="F1006" s="27">
        <f>'Охотск '!G148</f>
        <v>0</v>
      </c>
      <c r="G1006" s="64" t="e">
        <f>'Охотск '!H148</f>
        <v>#DIV/0!</v>
      </c>
      <c r="H1006" s="78">
        <f>'Охотск '!I148</f>
        <v>0</v>
      </c>
      <c r="I1006" s="78" t="e">
        <f>'Охотск '!J148</f>
        <v>#DIV/0!</v>
      </c>
      <c r="J1006" s="25">
        <f>'Охотск '!K148</f>
        <v>0</v>
      </c>
      <c r="K1006" s="25">
        <f>'Охотск '!L148</f>
        <v>0</v>
      </c>
      <c r="L1006" s="25">
        <f>'Охотск '!M148</f>
        <v>0</v>
      </c>
      <c r="M1006" s="25" t="e">
        <f>'Охотск '!N148</f>
        <v>#DIV/0!</v>
      </c>
      <c r="N1006" s="25">
        <f>'Охотск '!O148</f>
        <v>0</v>
      </c>
      <c r="O1006" s="25" t="e">
        <f>'Охотск '!P148</f>
        <v>#DIV/0!</v>
      </c>
      <c r="P1006" s="385">
        <f>'Охотск '!Q148</f>
        <v>0</v>
      </c>
      <c r="Q1006" s="385">
        <f>'Охотск '!R148</f>
        <v>0</v>
      </c>
      <c r="R1006" s="385">
        <f>'Охотск '!S148</f>
        <v>0</v>
      </c>
      <c r="S1006" s="385">
        <f>'Охотск '!T148</f>
        <v>0</v>
      </c>
      <c r="T1006" s="385">
        <f>'Охотск '!U148</f>
        <v>0</v>
      </c>
      <c r="U1006" s="385">
        <f>'Охотск '!V148</f>
        <v>0</v>
      </c>
      <c r="V1006" s="784">
        <f>'Охотск '!W148</f>
        <v>0</v>
      </c>
      <c r="W1006" s="385">
        <f>'Охотск '!X148</f>
        <v>0</v>
      </c>
      <c r="X1006" s="385">
        <f>'Охотск '!Y148</f>
        <v>0</v>
      </c>
      <c r="Y1006" s="385">
        <f>'Охотск '!Z148</f>
        <v>0</v>
      </c>
      <c r="Z1006" s="385">
        <f>'Охотск '!AA148</f>
        <v>0</v>
      </c>
      <c r="AA1006" s="386">
        <f>'Охотск '!AB148</f>
        <v>0</v>
      </c>
      <c r="AB1006" s="385"/>
      <c r="AC1006" s="385"/>
      <c r="AD1006" s="966">
        <f>'Охотск '!AC144</f>
        <v>0</v>
      </c>
      <c r="AE1006" s="988">
        <f>'Охотск '!AD144</f>
        <v>0</v>
      </c>
      <c r="AF1006" s="183">
        <f t="shared" si="179"/>
        <v>0</v>
      </c>
      <c r="AG1006" s="183">
        <f t="shared" si="178"/>
        <v>0</v>
      </c>
      <c r="AH1006" s="882">
        <f t="shared" si="186"/>
        <v>0</v>
      </c>
      <c r="AI1006" s="18" t="e">
        <f t="shared" si="181"/>
        <v>#DIV/0!</v>
      </c>
      <c r="AK1006" s="1031"/>
      <c r="AL1006" s="18">
        <f t="shared" si="183"/>
        <v>0</v>
      </c>
    </row>
    <row r="1007" spans="1:38" ht="29.25" x14ac:dyDescent="0.25">
      <c r="A1007" s="18">
        <v>1</v>
      </c>
      <c r="B1007" s="18">
        <v>1</v>
      </c>
      <c r="C1007" s="588" t="s">
        <v>16</v>
      </c>
      <c r="D1007" s="27">
        <f>'Охотск '!E149</f>
        <v>0</v>
      </c>
      <c r="E1007" s="27">
        <f>'Охотск '!F149</f>
        <v>0</v>
      </c>
      <c r="F1007" s="27">
        <f>'Охотск '!G149</f>
        <v>0</v>
      </c>
      <c r="G1007" s="64" t="e">
        <f>'Охотск '!H149</f>
        <v>#DIV/0!</v>
      </c>
      <c r="H1007" s="78" t="e">
        <f>'Охотск '!I149</f>
        <v>#DIV/0!</v>
      </c>
      <c r="I1007" s="78" t="e">
        <f>'Охотск '!J149</f>
        <v>#DIV/0!</v>
      </c>
      <c r="J1007" s="25">
        <f>'Охотск '!K149</f>
        <v>0</v>
      </c>
      <c r="K1007" s="25">
        <f>'Охотск '!L149</f>
        <v>0</v>
      </c>
      <c r="L1007" s="25">
        <f>'Охотск '!M149</f>
        <v>0</v>
      </c>
      <c r="M1007" s="25" t="e">
        <f>'Охотск '!N149</f>
        <v>#DIV/0!</v>
      </c>
      <c r="N1007" s="25">
        <f>'Охотск '!O149</f>
        <v>0</v>
      </c>
      <c r="O1007" s="25" t="e">
        <f>'Охотск '!P149</f>
        <v>#DIV/0!</v>
      </c>
      <c r="P1007" s="385">
        <f>'Охотск '!Q149</f>
        <v>0</v>
      </c>
      <c r="Q1007" s="385">
        <f>'Охотск '!R149</f>
        <v>0</v>
      </c>
      <c r="R1007" s="385">
        <f>'Охотск '!S149</f>
        <v>0</v>
      </c>
      <c r="S1007" s="385">
        <f>'Охотск '!T149</f>
        <v>0</v>
      </c>
      <c r="T1007" s="385">
        <f>'Охотск '!U149</f>
        <v>0</v>
      </c>
      <c r="U1007" s="385">
        <f>'Охотск '!V149</f>
        <v>0</v>
      </c>
      <c r="V1007" s="784">
        <f>'Охотск '!W149</f>
        <v>0</v>
      </c>
      <c r="W1007" s="385">
        <f>'Охотск '!X149</f>
        <v>0</v>
      </c>
      <c r="X1007" s="385">
        <f>'Охотск '!Y149</f>
        <v>0</v>
      </c>
      <c r="Y1007" s="385">
        <f>'Охотск '!Z149</f>
        <v>0</v>
      </c>
      <c r="Z1007" s="385">
        <f>'Охотск '!AA149</f>
        <v>0</v>
      </c>
      <c r="AA1007" s="386">
        <f>'Охотск '!AB149</f>
        <v>0</v>
      </c>
      <c r="AB1007" s="385"/>
      <c r="AC1007" s="385"/>
      <c r="AD1007" s="966">
        <f>'Охотск '!AC145</f>
        <v>0</v>
      </c>
      <c r="AE1007" s="988">
        <f>'Охотск '!AD145</f>
        <v>0</v>
      </c>
      <c r="AF1007" s="183">
        <f t="shared" si="179"/>
        <v>0</v>
      </c>
      <c r="AG1007" s="183">
        <f t="shared" si="178"/>
        <v>0</v>
      </c>
      <c r="AH1007" s="882">
        <f t="shared" si="186"/>
        <v>0</v>
      </c>
      <c r="AI1007" s="18" t="e">
        <f t="shared" si="181"/>
        <v>#DIV/0!</v>
      </c>
      <c r="AK1007" s="1031"/>
      <c r="AL1007" s="18">
        <f t="shared" si="183"/>
        <v>0</v>
      </c>
    </row>
    <row r="1008" spans="1:38" ht="29.25" x14ac:dyDescent="0.25">
      <c r="A1008" s="18">
        <v>1</v>
      </c>
      <c r="B1008" s="18">
        <v>1</v>
      </c>
      <c r="C1008" s="588" t="s">
        <v>74</v>
      </c>
      <c r="D1008" s="27">
        <f>'Охотск '!E150</f>
        <v>0</v>
      </c>
      <c r="E1008" s="27">
        <f>'Охотск '!F150</f>
        <v>0</v>
      </c>
      <c r="F1008" s="27">
        <f>'Охотск '!G150</f>
        <v>0</v>
      </c>
      <c r="G1008" s="64" t="e">
        <f>'Охотск '!H150</f>
        <v>#DIV/0!</v>
      </c>
      <c r="H1008" s="78" t="e">
        <f>'Охотск '!I150</f>
        <v>#DIV/0!</v>
      </c>
      <c r="I1008" s="78" t="e">
        <f>'Охотск '!J150</f>
        <v>#DIV/0!</v>
      </c>
      <c r="J1008" s="25">
        <f>'Охотск '!K150</f>
        <v>0</v>
      </c>
      <c r="K1008" s="25">
        <f>'Охотск '!L150</f>
        <v>0</v>
      </c>
      <c r="L1008" s="25">
        <f>'Охотск '!M150</f>
        <v>0</v>
      </c>
      <c r="M1008" s="25" t="e">
        <f>'Охотск '!N150</f>
        <v>#DIV/0!</v>
      </c>
      <c r="N1008" s="25">
        <f>'Охотск '!O150</f>
        <v>0</v>
      </c>
      <c r="O1008" s="25" t="e">
        <f>'Охотск '!P150</f>
        <v>#DIV/0!</v>
      </c>
      <c r="P1008" s="385">
        <f>'Охотск '!Q150</f>
        <v>0</v>
      </c>
      <c r="Q1008" s="385">
        <f>'Охотск '!R150</f>
        <v>0</v>
      </c>
      <c r="R1008" s="385">
        <f>'Охотск '!S150</f>
        <v>0</v>
      </c>
      <c r="S1008" s="385">
        <f>'Охотск '!T150</f>
        <v>0</v>
      </c>
      <c r="T1008" s="385">
        <f>'Охотск '!U150</f>
        <v>0</v>
      </c>
      <c r="U1008" s="385">
        <f>'Охотск '!V150</f>
        <v>0</v>
      </c>
      <c r="V1008" s="784">
        <f>'Охотск '!W150</f>
        <v>0</v>
      </c>
      <c r="W1008" s="385">
        <f>'Охотск '!X150</f>
        <v>0</v>
      </c>
      <c r="X1008" s="385">
        <f>'Охотск '!Y150</f>
        <v>0</v>
      </c>
      <c r="Y1008" s="385">
        <f>'Охотск '!Z150</f>
        <v>0</v>
      </c>
      <c r="Z1008" s="385">
        <f>'Охотск '!AA150</f>
        <v>0</v>
      </c>
      <c r="AA1008" s="386">
        <f>'Охотск '!AB150</f>
        <v>0</v>
      </c>
      <c r="AB1008" s="385" t="e">
        <f>U1008/T1008*100</f>
        <v>#DIV/0!</v>
      </c>
      <c r="AC1008" s="385" t="e">
        <f>AA1008/T1008*100</f>
        <v>#DIV/0!</v>
      </c>
      <c r="AD1008" s="966" t="e">
        <f>'Охотск '!AC146</f>
        <v>#REF!</v>
      </c>
      <c r="AE1008" s="988" t="e">
        <f>'Охотск '!AD146</f>
        <v>#REF!</v>
      </c>
      <c r="AF1008" s="183">
        <f t="shared" si="179"/>
        <v>0</v>
      </c>
      <c r="AG1008" s="183">
        <f t="shared" si="178"/>
        <v>0</v>
      </c>
      <c r="AH1008" s="882">
        <f t="shared" si="186"/>
        <v>0</v>
      </c>
      <c r="AI1008" s="18" t="e">
        <f t="shared" si="181"/>
        <v>#DIV/0!</v>
      </c>
      <c r="AK1008" s="1031"/>
      <c r="AL1008" s="18">
        <f t="shared" si="183"/>
        <v>0</v>
      </c>
    </row>
    <row r="1009" spans="1:193" x14ac:dyDescent="0.25">
      <c r="A1009" s="18">
        <v>1</v>
      </c>
      <c r="B1009" s="18">
        <v>1</v>
      </c>
      <c r="C1009" s="589" t="s">
        <v>197</v>
      </c>
      <c r="D1009" s="27">
        <f>'Охотск '!E151</f>
        <v>0</v>
      </c>
      <c r="E1009" s="27">
        <f>'Охотск '!F151</f>
        <v>0</v>
      </c>
      <c r="F1009" s="27">
        <f>'Охотск '!G151</f>
        <v>24</v>
      </c>
      <c r="G1009" s="64" t="e">
        <f>'Охотск '!H151</f>
        <v>#DIV/0!</v>
      </c>
      <c r="H1009" s="78">
        <f>'Охотск '!I151</f>
        <v>0</v>
      </c>
      <c r="I1009" s="78">
        <f>'Охотск '!J151</f>
        <v>0</v>
      </c>
      <c r="J1009" s="25">
        <f>'Охотск '!K151</f>
        <v>0</v>
      </c>
      <c r="K1009" s="25">
        <f>'Охотск '!L151</f>
        <v>0</v>
      </c>
      <c r="L1009" s="25">
        <f>'Охотск '!M151</f>
        <v>0</v>
      </c>
      <c r="M1009" s="25">
        <f>'Охотск '!N151</f>
        <v>0</v>
      </c>
      <c r="N1009" s="25">
        <f>'Охотск '!O151</f>
        <v>0</v>
      </c>
      <c r="O1009" s="25">
        <f>'Охотск '!P151</f>
        <v>0</v>
      </c>
      <c r="P1009" s="385">
        <f>'Охотск '!Q151</f>
        <v>0</v>
      </c>
      <c r="Q1009" s="385">
        <f>'Охотск '!R151</f>
        <v>0</v>
      </c>
      <c r="R1009" s="385">
        <f>'Охотск '!S151</f>
        <v>0</v>
      </c>
      <c r="S1009" s="385">
        <f>'Охотск '!T151</f>
        <v>0</v>
      </c>
      <c r="T1009" s="385">
        <f>'Охотск '!U151</f>
        <v>0</v>
      </c>
      <c r="U1009" s="385">
        <f>'Охотск '!V151</f>
        <v>0</v>
      </c>
      <c r="V1009" s="784">
        <f>'Охотск '!W151</f>
        <v>0</v>
      </c>
      <c r="W1009" s="385">
        <f>'Охотск '!X151</f>
        <v>0</v>
      </c>
      <c r="X1009" s="385">
        <f>'Охотск '!Y151</f>
        <v>0</v>
      </c>
      <c r="Y1009" s="385">
        <f>'Охотск '!Z151</f>
        <v>0</v>
      </c>
      <c r="Z1009" s="385">
        <f>'Охотск '!AA151</f>
        <v>0</v>
      </c>
      <c r="AA1009" s="386">
        <f>'Охотск '!AB151</f>
        <v>0</v>
      </c>
      <c r="AB1009" s="385" t="e">
        <f>U1009/T1009*100</f>
        <v>#DIV/0!</v>
      </c>
      <c r="AC1009" s="385" t="e">
        <f>AA1009/T1009*100</f>
        <v>#DIV/0!</v>
      </c>
      <c r="AD1009" s="966" t="e">
        <f>'Охотск '!AC147</f>
        <v>#REF!</v>
      </c>
      <c r="AE1009" s="988" t="e">
        <f>'Охотск '!AD147</f>
        <v>#REF!</v>
      </c>
      <c r="AF1009" s="183">
        <f t="shared" si="179"/>
        <v>0</v>
      </c>
      <c r="AG1009" s="183">
        <f t="shared" si="178"/>
        <v>0</v>
      </c>
      <c r="AH1009" s="882">
        <f t="shared" si="186"/>
        <v>0</v>
      </c>
      <c r="AI1009" s="18">
        <f t="shared" si="181"/>
        <v>0</v>
      </c>
      <c r="AK1009" s="1031"/>
      <c r="AL1009" s="18">
        <f t="shared" si="183"/>
        <v>0</v>
      </c>
    </row>
    <row r="1010" spans="1:193" x14ac:dyDescent="0.25">
      <c r="A1010" s="18">
        <v>1</v>
      </c>
      <c r="B1010" s="18">
        <v>1</v>
      </c>
      <c r="C1010" s="2192" t="s">
        <v>198</v>
      </c>
      <c r="D1010" s="27">
        <f>'Охотск '!E152</f>
        <v>0</v>
      </c>
      <c r="E1010" s="27">
        <f>'Охотск '!F152</f>
        <v>0</v>
      </c>
      <c r="F1010" s="27">
        <f>'Охотск '!G152</f>
        <v>24</v>
      </c>
      <c r="G1010" s="64" t="e">
        <f>'Охотск '!H152</f>
        <v>#DIV/0!</v>
      </c>
      <c r="H1010" s="78">
        <f>'Охотск '!I152</f>
        <v>0</v>
      </c>
      <c r="I1010" s="78">
        <f>'Охотск '!J152</f>
        <v>0</v>
      </c>
      <c r="J1010" s="25">
        <f>'Охотск '!K152</f>
        <v>0</v>
      </c>
      <c r="K1010" s="25">
        <f>'Охотск '!L152</f>
        <v>0</v>
      </c>
      <c r="L1010" s="25">
        <f>'Охотск '!M152</f>
        <v>0</v>
      </c>
      <c r="M1010" s="25">
        <f>'Охотск '!N152</f>
        <v>0</v>
      </c>
      <c r="N1010" s="25">
        <f>'Охотск '!O152</f>
        <v>0</v>
      </c>
      <c r="O1010" s="25">
        <f>'Охотск '!P152</f>
        <v>0</v>
      </c>
      <c r="P1010" s="385">
        <f>'Охотск '!Q152</f>
        <v>0</v>
      </c>
      <c r="Q1010" s="385">
        <f>'Охотск '!R152</f>
        <v>0</v>
      </c>
      <c r="R1010" s="385">
        <f>'Охотск '!S152</f>
        <v>0</v>
      </c>
      <c r="S1010" s="385">
        <f>'Охотск '!T152</f>
        <v>0</v>
      </c>
      <c r="T1010" s="385">
        <f>'Охотск '!U152</f>
        <v>0</v>
      </c>
      <c r="U1010" s="385">
        <f>'Охотск '!V152</f>
        <v>0</v>
      </c>
      <c r="V1010" s="784">
        <f>'Охотск '!W152</f>
        <v>0</v>
      </c>
      <c r="W1010" s="385">
        <f>'Охотск '!X152</f>
        <v>0</v>
      </c>
      <c r="X1010" s="385">
        <f>'Охотск '!Y152</f>
        <v>0</v>
      </c>
      <c r="Y1010" s="385">
        <f>'Охотск '!Z152</f>
        <v>0</v>
      </c>
      <c r="Z1010" s="385">
        <f>'Охотск '!AA152</f>
        <v>0</v>
      </c>
      <c r="AA1010" s="386">
        <f>'Охотск '!AB152</f>
        <v>0</v>
      </c>
      <c r="AB1010" s="385"/>
      <c r="AC1010" s="385"/>
      <c r="AD1010" s="966">
        <f>'Охотск '!AC148</f>
        <v>0</v>
      </c>
      <c r="AE1010" s="988">
        <f>'Охотск '!AD148</f>
        <v>0</v>
      </c>
      <c r="AF1010" s="183">
        <f t="shared" si="179"/>
        <v>0</v>
      </c>
      <c r="AG1010" s="183">
        <f t="shared" si="178"/>
        <v>0</v>
      </c>
      <c r="AH1010" s="882">
        <f t="shared" si="186"/>
        <v>0</v>
      </c>
      <c r="AI1010" s="18">
        <f t="shared" si="181"/>
        <v>0</v>
      </c>
      <c r="AK1010" s="1031"/>
      <c r="AL1010" s="18">
        <f t="shared" si="183"/>
        <v>0</v>
      </c>
    </row>
    <row r="1011" spans="1:193" x14ac:dyDescent="0.25">
      <c r="A1011" s="18">
        <v>1</v>
      </c>
      <c r="B1011" s="18">
        <v>1</v>
      </c>
      <c r="C1011" s="2194" t="s">
        <v>199</v>
      </c>
      <c r="D1011" s="27">
        <f>'Охотск '!E153</f>
        <v>0</v>
      </c>
      <c r="E1011" s="27">
        <f>'Охотск '!F153</f>
        <v>0</v>
      </c>
      <c r="F1011" s="27">
        <f>'Охотск '!G153</f>
        <v>0</v>
      </c>
      <c r="G1011" s="64" t="e">
        <f>'Охотск '!H153</f>
        <v>#DIV/0!</v>
      </c>
      <c r="H1011" s="78">
        <f>'Охотск '!I153</f>
        <v>0</v>
      </c>
      <c r="I1011" s="78">
        <f>'Охотск '!J153</f>
        <v>0</v>
      </c>
      <c r="J1011" s="25">
        <f>'Охотск '!K153</f>
        <v>0</v>
      </c>
      <c r="K1011" s="25">
        <f>'Охотск '!L153</f>
        <v>0</v>
      </c>
      <c r="L1011" s="25">
        <f>'Охотск '!M153</f>
        <v>0</v>
      </c>
      <c r="M1011" s="25">
        <f>'Охотск '!N153</f>
        <v>0</v>
      </c>
      <c r="N1011" s="25">
        <f>'Охотск '!O153</f>
        <v>0</v>
      </c>
      <c r="O1011" s="25">
        <f>'Охотск '!P153</f>
        <v>0</v>
      </c>
      <c r="P1011" s="385">
        <f>'Охотск '!Q153</f>
        <v>0</v>
      </c>
      <c r="Q1011" s="385">
        <f>'Охотск '!R153</f>
        <v>0</v>
      </c>
      <c r="R1011" s="385">
        <f>'Охотск '!S153</f>
        <v>0</v>
      </c>
      <c r="S1011" s="385">
        <f>'Охотск '!T153</f>
        <v>0</v>
      </c>
      <c r="T1011" s="385">
        <f>'Охотск '!U153</f>
        <v>0</v>
      </c>
      <c r="U1011" s="385">
        <f>'Охотск '!V153</f>
        <v>0</v>
      </c>
      <c r="V1011" s="784">
        <f>'Охотск '!W153</f>
        <v>0</v>
      </c>
      <c r="W1011" s="385">
        <f>'Охотск '!X153</f>
        <v>0</v>
      </c>
      <c r="X1011" s="385">
        <f>'Охотск '!Y153</f>
        <v>0</v>
      </c>
      <c r="Y1011" s="385">
        <f>'Охотск '!Z153</f>
        <v>0</v>
      </c>
      <c r="Z1011" s="385">
        <f>'Охотск '!AA153</f>
        <v>0</v>
      </c>
      <c r="AA1011" s="386">
        <f>'Охотск '!AB153</f>
        <v>0</v>
      </c>
      <c r="AB1011" s="385"/>
      <c r="AC1011" s="385"/>
      <c r="AD1011" s="966">
        <f>'Охотск '!AC149</f>
        <v>0</v>
      </c>
      <c r="AE1011" s="988">
        <f>'Охотск '!AD149</f>
        <v>0</v>
      </c>
      <c r="AF1011" s="183">
        <f t="shared" si="179"/>
        <v>0</v>
      </c>
      <c r="AG1011" s="183">
        <f t="shared" si="178"/>
        <v>0</v>
      </c>
      <c r="AH1011" s="882">
        <f t="shared" si="186"/>
        <v>0</v>
      </c>
      <c r="AI1011" s="18" t="e">
        <f t="shared" si="181"/>
        <v>#DIV/0!</v>
      </c>
      <c r="AK1011" s="1031"/>
      <c r="AL1011" s="18">
        <f t="shared" si="183"/>
        <v>0</v>
      </c>
    </row>
    <row r="1012" spans="1:193" ht="15.75" thickBot="1" x14ac:dyDescent="0.3">
      <c r="A1012" s="18">
        <v>1</v>
      </c>
      <c r="B1012" s="18">
        <v>1</v>
      </c>
      <c r="C1012" s="704" t="s">
        <v>204</v>
      </c>
      <c r="D1012" s="27">
        <f>'Охотск '!E154</f>
        <v>0</v>
      </c>
      <c r="E1012" s="27">
        <f>'Охотск '!F154</f>
        <v>0</v>
      </c>
      <c r="F1012" s="27">
        <f>'Охотск '!G154</f>
        <v>24</v>
      </c>
      <c r="G1012" s="64" t="e">
        <f>'Охотск '!H154</f>
        <v>#DIV/0!</v>
      </c>
      <c r="H1012" s="78">
        <f>'Охотск '!I154</f>
        <v>0</v>
      </c>
      <c r="I1012" s="78">
        <f>'Охотск '!J154</f>
        <v>0</v>
      </c>
      <c r="J1012" s="25">
        <f>'Охотск '!K154</f>
        <v>0</v>
      </c>
      <c r="K1012" s="25">
        <f>'Охотск '!L154</f>
        <v>0</v>
      </c>
      <c r="L1012" s="25">
        <f>'Охотск '!M154</f>
        <v>0</v>
      </c>
      <c r="M1012" s="25">
        <f>'Охотск '!N154</f>
        <v>0</v>
      </c>
      <c r="N1012" s="25">
        <f>'Охотск '!O154</f>
        <v>0</v>
      </c>
      <c r="O1012" s="25">
        <f>'Охотск '!P154</f>
        <v>0</v>
      </c>
      <c r="P1012" s="385">
        <f>'Охотск '!Q154</f>
        <v>0</v>
      </c>
      <c r="Q1012" s="385">
        <f>'Охотск '!R154</f>
        <v>0</v>
      </c>
      <c r="R1012" s="385">
        <f>'Охотск '!S154</f>
        <v>0</v>
      </c>
      <c r="S1012" s="385">
        <f>'Охотск '!T154</f>
        <v>0</v>
      </c>
      <c r="T1012" s="385">
        <f>'Охотск '!U154</f>
        <v>0</v>
      </c>
      <c r="U1012" s="385">
        <f>'Охотск '!V154</f>
        <v>186.55727999999999</v>
      </c>
      <c r="V1012" s="784">
        <f>'Охотск '!W154</f>
        <v>0</v>
      </c>
      <c r="W1012" s="385">
        <f>'Охотск '!X154</f>
        <v>0</v>
      </c>
      <c r="X1012" s="385">
        <f>'Охотск '!Y154</f>
        <v>186.55727999999999</v>
      </c>
      <c r="Y1012" s="385">
        <f>'Охотск '!Z154</f>
        <v>0</v>
      </c>
      <c r="Z1012" s="385">
        <f>'Охотск '!AA154</f>
        <v>0</v>
      </c>
      <c r="AA1012" s="386">
        <f>'Охотск '!AB154</f>
        <v>186.55727999999999</v>
      </c>
      <c r="AB1012" s="385" t="e">
        <f>U1012/T1012*100</f>
        <v>#DIV/0!</v>
      </c>
      <c r="AC1012" s="385" t="e">
        <f>AA1012/T1012*100</f>
        <v>#DIV/0!</v>
      </c>
      <c r="AD1012" s="966">
        <f>'Охотск '!AC150</f>
        <v>0</v>
      </c>
      <c r="AE1012" s="988">
        <f>'Охотск '!AD150</f>
        <v>0</v>
      </c>
      <c r="AF1012" s="183">
        <f t="shared" si="179"/>
        <v>186557.28</v>
      </c>
      <c r="AG1012" s="183">
        <f t="shared" si="178"/>
        <v>0</v>
      </c>
      <c r="AH1012" s="882">
        <f t="shared" si="186"/>
        <v>0</v>
      </c>
      <c r="AI1012" s="18">
        <f t="shared" si="181"/>
        <v>7773.2199999999993</v>
      </c>
      <c r="AK1012" s="1031"/>
      <c r="AL1012" s="18" t="e">
        <f>#REF!-#REF!</f>
        <v>#REF!</v>
      </c>
    </row>
    <row r="1013" spans="1:193" x14ac:dyDescent="0.25">
      <c r="A1013" s="18">
        <v>1</v>
      </c>
      <c r="B1013" s="18">
        <v>1</v>
      </c>
      <c r="C1013" s="6" t="s">
        <v>105</v>
      </c>
      <c r="D1013" s="79"/>
      <c r="E1013" s="79"/>
      <c r="F1013" s="79"/>
      <c r="G1013" s="80"/>
      <c r="H1013" s="81"/>
      <c r="I1013" s="81"/>
      <c r="J1013" s="24"/>
      <c r="K1013" s="24"/>
      <c r="L1013" s="24"/>
      <c r="M1013" s="24"/>
      <c r="N1013" s="24"/>
      <c r="O1013" s="24"/>
      <c r="P1013" s="376">
        <f>P1014-P1015-P1068-P1071-P1075</f>
        <v>0</v>
      </c>
      <c r="Q1013" s="376">
        <f>Q1014-Q1015-Q1068-Q1071-Q1075</f>
        <v>0</v>
      </c>
      <c r="R1013" s="376">
        <f>R1014-R1015-R1068-R1071-R1075</f>
        <v>0</v>
      </c>
      <c r="S1013" s="376">
        <f>S1014-S1015-S1068-S1071-S1075</f>
        <v>0</v>
      </c>
      <c r="T1013" s="376">
        <f t="shared" ref="T1013:AA1013" si="187">T1014-T1015-T1068-T1071-T1075</f>
        <v>0</v>
      </c>
      <c r="U1013" s="376">
        <f t="shared" si="187"/>
        <v>-1.3322676295501878E-14</v>
      </c>
      <c r="V1013" s="776">
        <f t="shared" si="187"/>
        <v>0</v>
      </c>
      <c r="W1013" s="376">
        <f t="shared" si="187"/>
        <v>0</v>
      </c>
      <c r="X1013" s="376">
        <f t="shared" si="187"/>
        <v>-2.7533531010703882E-14</v>
      </c>
      <c r="Y1013" s="376">
        <f t="shared" si="187"/>
        <v>0</v>
      </c>
      <c r="Z1013" s="376">
        <f t="shared" si="187"/>
        <v>0</v>
      </c>
      <c r="AA1013" s="376">
        <f t="shared" si="187"/>
        <v>-1.3322676295501878E-14</v>
      </c>
      <c r="AB1013" s="376"/>
      <c r="AC1013" s="376"/>
      <c r="AD1013" s="974"/>
      <c r="AE1013" s="978">
        <f>AE1014-AE1015-AE1068-AE1071-AE1075</f>
        <v>0</v>
      </c>
      <c r="AF1013" s="183">
        <f t="shared" si="179"/>
        <v>-1.3322676295501878E-11</v>
      </c>
      <c r="AG1013" s="183">
        <f t="shared" si="178"/>
        <v>0</v>
      </c>
      <c r="AH1013" s="882">
        <f t="shared" si="186"/>
        <v>0</v>
      </c>
      <c r="AI1013" s="18" t="e">
        <f t="shared" si="181"/>
        <v>#DIV/0!</v>
      </c>
      <c r="AK1013" s="1031"/>
      <c r="AL1013" s="18">
        <f>E1014-D1014</f>
        <v>0</v>
      </c>
    </row>
    <row r="1014" spans="1:193" s="59" customFormat="1" x14ac:dyDescent="0.25">
      <c r="A1014" s="18">
        <v>1</v>
      </c>
      <c r="B1014" s="18">
        <v>1</v>
      </c>
      <c r="C1014" s="12" t="s">
        <v>92</v>
      </c>
      <c r="D1014" s="60">
        <f>'2 уровень'!H2079</f>
        <v>0</v>
      </c>
      <c r="E1014" s="60">
        <f>'2 уровень'!I2079</f>
        <v>0</v>
      </c>
      <c r="F1014" s="60">
        <f>'2 уровень'!J2079</f>
        <v>0</v>
      </c>
      <c r="G1014" s="71">
        <f>'2 уровень'!K2079</f>
        <v>0</v>
      </c>
      <c r="H1014" s="72">
        <f>'2 уровень'!L2079</f>
        <v>0</v>
      </c>
      <c r="I1014" s="72">
        <f>'2 уровень'!M2079</f>
        <v>0</v>
      </c>
      <c r="J1014" s="21">
        <f>'2 уровень'!N2079</f>
        <v>0</v>
      </c>
      <c r="K1014" s="21">
        <f>'2 уровень'!O2079</f>
        <v>0</v>
      </c>
      <c r="L1014" s="21">
        <f>'2 уровень'!P2079</f>
        <v>0</v>
      </c>
      <c r="M1014" s="21">
        <f>'2 уровень'!Q2079</f>
        <v>0</v>
      </c>
      <c r="N1014" s="21">
        <f>'2 уровень'!R2079</f>
        <v>0</v>
      </c>
      <c r="O1014" s="21">
        <f>'2 уровень'!S2079</f>
        <v>0</v>
      </c>
      <c r="P1014" s="72">
        <f>'2 уровень'!T2079</f>
        <v>0</v>
      </c>
      <c r="Q1014" s="72">
        <f>'2 уровень'!U2079</f>
        <v>0</v>
      </c>
      <c r="R1014" s="72">
        <f>'2 уровень'!V2079</f>
        <v>0</v>
      </c>
      <c r="S1014" s="72">
        <f>'2 уровень'!W2079</f>
        <v>0</v>
      </c>
      <c r="T1014" s="72">
        <f>'2 уровень'!X2079</f>
        <v>0</v>
      </c>
      <c r="U1014" s="72">
        <f>'2 уровень'!Y2079</f>
        <v>407.71520999999996</v>
      </c>
      <c r="V1014" s="774">
        <f>'2 уровень'!Z2079</f>
        <v>0</v>
      </c>
      <c r="W1014" s="72">
        <f>'2 уровень'!AA2079</f>
        <v>0</v>
      </c>
      <c r="X1014" s="72">
        <f>'2 уровень'!AB2079</f>
        <v>333.33102999999994</v>
      </c>
      <c r="Y1014" s="72">
        <f>'2 уровень'!AC2079</f>
        <v>0</v>
      </c>
      <c r="Z1014" s="72">
        <f>'2 уровень'!AD2079</f>
        <v>0</v>
      </c>
      <c r="AA1014" s="373">
        <f>'2 уровень'!AE2079</f>
        <v>407.71520999999996</v>
      </c>
      <c r="AB1014" s="72" t="e">
        <f>U1014/T1014*100</f>
        <v>#DIV/0!</v>
      </c>
      <c r="AC1014" s="72" t="e">
        <f>AA1014/T1014*100</f>
        <v>#DIV/0!</v>
      </c>
      <c r="AD1014" s="968">
        <f>'2 уровень'!AF2079</f>
        <v>0</v>
      </c>
      <c r="AE1014" s="973">
        <f>'2 уровень'!AG2079</f>
        <v>0</v>
      </c>
      <c r="AF1014" s="183">
        <f t="shared" si="179"/>
        <v>407715.20999999996</v>
      </c>
      <c r="AG1014" s="183">
        <f t="shared" si="178"/>
        <v>0</v>
      </c>
      <c r="AH1014" s="882"/>
      <c r="AI1014" s="59" t="e">
        <f t="shared" si="181"/>
        <v>#DIV/0!</v>
      </c>
      <c r="AK1014" s="263"/>
      <c r="AL1014" s="59">
        <f>E1015-D1015</f>
        <v>0</v>
      </c>
      <c r="AO1014" s="3477"/>
      <c r="AP1014" s="3477"/>
      <c r="AQ1014" s="3477"/>
      <c r="AR1014" s="3477"/>
      <c r="AS1014" s="3477"/>
      <c r="AT1014" s="3477"/>
      <c r="AU1014" s="3477"/>
      <c r="AV1014" s="3477"/>
    </row>
    <row r="1015" spans="1:193" s="59" customFormat="1" ht="29.25" x14ac:dyDescent="0.25">
      <c r="A1015" s="18">
        <v>1</v>
      </c>
      <c r="B1015" s="18">
        <v>1</v>
      </c>
      <c r="C1015" s="2094" t="s">
        <v>77</v>
      </c>
      <c r="D1015" s="20">
        <f>'2 уровень'!H2080</f>
        <v>0</v>
      </c>
      <c r="E1015" s="20">
        <f>'2 уровень'!I2080</f>
        <v>0</v>
      </c>
      <c r="F1015" s="20">
        <f>'2 уровень'!J2080</f>
        <v>8</v>
      </c>
      <c r="G1015" s="62" t="e">
        <f>'2 уровень'!K2080</f>
        <v>#DIV/0!</v>
      </c>
      <c r="H1015" s="72" t="e">
        <f>'2 уровень'!L2080</f>
        <v>#DIV/0!</v>
      </c>
      <c r="I1015" s="72">
        <f>'2 уровень'!M2080</f>
        <v>9</v>
      </c>
      <c r="J1015" s="23">
        <f>'2 уровень'!N2080</f>
        <v>0</v>
      </c>
      <c r="K1015" s="23">
        <f>'2 уровень'!O2080</f>
        <v>0</v>
      </c>
      <c r="L1015" s="23">
        <f>'2 уровень'!P2080</f>
        <v>72</v>
      </c>
      <c r="M1015" s="23" t="e">
        <f>'2 уровень'!Q2080</f>
        <v>#DIV/0!</v>
      </c>
      <c r="N1015" s="23">
        <f>'2 уровень'!R2080</f>
        <v>0</v>
      </c>
      <c r="O1015" s="23" t="e">
        <f>'2 уровень'!S2080</f>
        <v>#DIV/0!</v>
      </c>
      <c r="P1015" s="72">
        <f>'2 уровень'!T2080</f>
        <v>0</v>
      </c>
      <c r="Q1015" s="72">
        <f>'2 уровень'!U2080</f>
        <v>0</v>
      </c>
      <c r="R1015" s="72">
        <f>'2 уровень'!V2080</f>
        <v>0</v>
      </c>
      <c r="S1015" s="72">
        <f>'2 уровень'!W2080</f>
        <v>0</v>
      </c>
      <c r="T1015" s="72">
        <f>'2 уровень'!X2080</f>
        <v>0</v>
      </c>
      <c r="U1015" s="72">
        <f>'2 уровень'!Y2080</f>
        <v>305.63286999999997</v>
      </c>
      <c r="V1015" s="774">
        <f>'2 уровень'!Z2080</f>
        <v>0</v>
      </c>
      <c r="W1015" s="72">
        <f>'2 уровень'!AA2080</f>
        <v>0</v>
      </c>
      <c r="X1015" s="72">
        <f>'2 уровень'!AB2080</f>
        <v>305.63286999999997</v>
      </c>
      <c r="Y1015" s="72">
        <f>'2 уровень'!AC2080</f>
        <v>0</v>
      </c>
      <c r="Z1015" s="72">
        <f>'2 уровень'!AD2080</f>
        <v>0</v>
      </c>
      <c r="AA1015" s="373">
        <f>'2 уровень'!AE2080</f>
        <v>305.63286999999997</v>
      </c>
      <c r="AB1015" s="72" t="e">
        <f>U1015/T1015*100</f>
        <v>#DIV/0!</v>
      </c>
      <c r="AC1015" s="72" t="e">
        <f>AA1015/T1015*100</f>
        <v>#DIV/0!</v>
      </c>
      <c r="AD1015" s="962">
        <f>'2 уровень'!AF2080</f>
        <v>0</v>
      </c>
      <c r="AE1015" s="973">
        <f>'2 уровень'!AG2080</f>
        <v>0</v>
      </c>
      <c r="AF1015" s="183">
        <f t="shared" si="179"/>
        <v>305632.87</v>
      </c>
      <c r="AG1015" s="183">
        <f t="shared" si="178"/>
        <v>0</v>
      </c>
      <c r="AH1015" s="882">
        <f>IF(P1015&gt;0,P1015*1000/D1015,0)</f>
        <v>0</v>
      </c>
      <c r="AI1015" s="18">
        <f t="shared" si="181"/>
        <v>38204.108749999999</v>
      </c>
      <c r="AJ1015" s="18"/>
      <c r="AK1015" s="1031"/>
      <c r="AL1015" s="18">
        <f>E1016-D1016</f>
        <v>0</v>
      </c>
      <c r="AM1015" s="18"/>
      <c r="AN1015" s="18"/>
      <c r="AO1015" s="3476"/>
      <c r="AP1015" s="3476"/>
      <c r="AQ1015" s="3476"/>
      <c r="AR1015" s="3476"/>
      <c r="AS1015" s="3476"/>
      <c r="AT1015" s="3476"/>
      <c r="AU1015" s="3476"/>
      <c r="AV1015" s="3476"/>
      <c r="AW1015" s="18"/>
      <c r="AX1015" s="18"/>
      <c r="AY1015" s="18"/>
      <c r="AZ1015" s="18"/>
      <c r="BA1015" s="18"/>
      <c r="BB1015" s="18"/>
      <c r="BC1015" s="18"/>
      <c r="BD1015" s="18"/>
      <c r="BE1015" s="18"/>
      <c r="BF1015" s="18"/>
      <c r="BG1015" s="18"/>
      <c r="BH1015" s="18"/>
      <c r="BI1015" s="18"/>
      <c r="BJ1015" s="18"/>
      <c r="BK1015" s="18"/>
      <c r="BL1015" s="18"/>
      <c r="BM1015" s="18"/>
      <c r="BN1015" s="18"/>
      <c r="BO1015" s="18"/>
      <c r="BP1015" s="18"/>
      <c r="BQ1015" s="18"/>
      <c r="BR1015" s="18"/>
      <c r="BS1015" s="18"/>
      <c r="BT1015" s="18"/>
      <c r="BU1015" s="18"/>
      <c r="BV1015" s="18"/>
      <c r="BW1015" s="18"/>
      <c r="BX1015" s="18"/>
      <c r="BY1015" s="18"/>
      <c r="BZ1015" s="18"/>
      <c r="CA1015" s="18"/>
      <c r="CB1015" s="18"/>
      <c r="CC1015" s="18"/>
      <c r="CD1015" s="18"/>
      <c r="CE1015" s="18"/>
      <c r="CF1015" s="18"/>
      <c r="CG1015" s="18"/>
      <c r="CH1015" s="18"/>
      <c r="CI1015" s="18"/>
      <c r="CJ1015" s="18"/>
      <c r="CK1015" s="18"/>
      <c r="CL1015" s="18"/>
      <c r="CM1015" s="18"/>
      <c r="CN1015" s="18"/>
      <c r="CO1015" s="18"/>
      <c r="CP1015" s="18"/>
      <c r="CQ1015" s="18"/>
      <c r="CR1015" s="18"/>
      <c r="CS1015" s="18"/>
      <c r="CT1015" s="18"/>
      <c r="CU1015" s="18"/>
      <c r="CV1015" s="18"/>
      <c r="CW1015" s="18"/>
      <c r="CX1015" s="18"/>
      <c r="CY1015" s="18"/>
      <c r="CZ1015" s="18"/>
      <c r="DA1015" s="18"/>
      <c r="DB1015" s="18"/>
      <c r="DC1015" s="18"/>
      <c r="DD1015" s="18"/>
      <c r="DE1015" s="18"/>
      <c r="DF1015" s="18"/>
      <c r="DG1015" s="18"/>
      <c r="DH1015" s="18"/>
      <c r="DI1015" s="18"/>
      <c r="DJ1015" s="18"/>
      <c r="DK1015" s="18"/>
      <c r="DL1015" s="18"/>
      <c r="DM1015" s="18"/>
      <c r="DN1015" s="18"/>
      <c r="DO1015" s="18"/>
      <c r="DP1015" s="18"/>
      <c r="DQ1015" s="18"/>
      <c r="DR1015" s="18"/>
      <c r="DS1015" s="18"/>
      <c r="DT1015" s="18"/>
      <c r="DU1015" s="18"/>
      <c r="DV1015" s="18"/>
      <c r="DW1015" s="18"/>
      <c r="DX1015" s="18"/>
      <c r="DY1015" s="18"/>
      <c r="DZ1015" s="18"/>
      <c r="EA1015" s="18"/>
      <c r="EB1015" s="18"/>
      <c r="EC1015" s="18"/>
      <c r="ED1015" s="18"/>
      <c r="EE1015" s="18"/>
      <c r="EF1015" s="18"/>
      <c r="EG1015" s="18"/>
      <c r="EH1015" s="18"/>
      <c r="EI1015" s="18"/>
      <c r="EJ1015" s="18"/>
      <c r="EK1015" s="18"/>
      <c r="EL1015" s="18"/>
      <c r="EM1015" s="18"/>
      <c r="EN1015" s="18"/>
      <c r="EO1015" s="18"/>
      <c r="EP1015" s="18"/>
      <c r="EQ1015" s="18"/>
      <c r="ER1015" s="18"/>
      <c r="ES1015" s="18"/>
      <c r="ET1015" s="18"/>
      <c r="EU1015" s="18"/>
      <c r="EV1015" s="18"/>
      <c r="EW1015" s="18"/>
      <c r="EX1015" s="18"/>
      <c r="EY1015" s="18"/>
      <c r="EZ1015" s="18"/>
      <c r="FA1015" s="18"/>
      <c r="FB1015" s="18"/>
      <c r="FC1015" s="18"/>
      <c r="FD1015" s="18"/>
      <c r="FE1015" s="18"/>
      <c r="FF1015" s="18"/>
      <c r="FG1015" s="18"/>
      <c r="FH1015" s="18"/>
      <c r="FI1015" s="18"/>
      <c r="FJ1015" s="18"/>
      <c r="FK1015" s="18"/>
      <c r="FL1015" s="18"/>
      <c r="FM1015" s="18"/>
      <c r="FN1015" s="18"/>
      <c r="FO1015" s="18"/>
      <c r="FP1015" s="18"/>
      <c r="FQ1015" s="18"/>
      <c r="FR1015" s="18"/>
      <c r="FS1015" s="18"/>
      <c r="FT1015" s="18"/>
      <c r="FU1015" s="18"/>
      <c r="FV1015" s="18"/>
      <c r="FW1015" s="18"/>
      <c r="FX1015" s="18"/>
      <c r="FY1015" s="18"/>
      <c r="FZ1015" s="18"/>
      <c r="GA1015" s="18"/>
      <c r="GB1015" s="18"/>
      <c r="GC1015" s="18"/>
      <c r="GD1015" s="18"/>
      <c r="GE1015" s="18"/>
      <c r="GF1015" s="18"/>
      <c r="GG1015" s="18"/>
      <c r="GH1015" s="18"/>
      <c r="GI1015" s="18"/>
      <c r="GJ1015" s="18"/>
      <c r="GK1015" s="18"/>
    </row>
    <row r="1016" spans="1:193" s="59" customFormat="1" x14ac:dyDescent="0.25">
      <c r="A1016" s="18">
        <v>1</v>
      </c>
      <c r="B1016" s="18">
        <v>1</v>
      </c>
      <c r="C1016" s="159" t="s">
        <v>417</v>
      </c>
      <c r="D1016" s="20">
        <f>'2 уровень'!H2081</f>
        <v>0</v>
      </c>
      <c r="E1016" s="20">
        <f>'2 уровень'!I2081</f>
        <v>0</v>
      </c>
      <c r="F1016" s="20">
        <f>'2 уровень'!J2081</f>
        <v>0</v>
      </c>
      <c r="G1016" s="62">
        <f>'2 уровень'!K2081</f>
        <v>0</v>
      </c>
      <c r="H1016" s="72">
        <f>'2 уровень'!L2081</f>
        <v>0</v>
      </c>
      <c r="I1016" s="72">
        <f>'2 уровень'!M2081</f>
        <v>0</v>
      </c>
      <c r="J1016" s="23">
        <f>'2 уровень'!N2081</f>
        <v>0</v>
      </c>
      <c r="K1016" s="23">
        <f>'2 уровень'!O2081</f>
        <v>0</v>
      </c>
      <c r="L1016" s="23">
        <f>'2 уровень'!P2081</f>
        <v>0</v>
      </c>
      <c r="M1016" s="23">
        <f>'2 уровень'!Q2081</f>
        <v>0</v>
      </c>
      <c r="N1016" s="23">
        <f>'2 уровень'!R2081</f>
        <v>0</v>
      </c>
      <c r="O1016" s="23">
        <f>'2 уровень'!S2081</f>
        <v>0</v>
      </c>
      <c r="P1016" s="72">
        <f>'2 уровень'!T2081</f>
        <v>0</v>
      </c>
      <c r="Q1016" s="72">
        <f>'2 уровень'!U2081</f>
        <v>0</v>
      </c>
      <c r="R1016" s="72">
        <f>'2 уровень'!V2081</f>
        <v>0</v>
      </c>
      <c r="S1016" s="72">
        <f>'2 уровень'!W2081</f>
        <v>0</v>
      </c>
      <c r="T1016" s="72">
        <f>'2 уровень'!X2081</f>
        <v>0</v>
      </c>
      <c r="U1016" s="72">
        <f>'2 уровень'!Y2081</f>
        <v>0</v>
      </c>
      <c r="V1016" s="774">
        <f>'2 уровень'!Z2081</f>
        <v>0</v>
      </c>
      <c r="W1016" s="72">
        <f>'2 уровень'!AA2081</f>
        <v>0</v>
      </c>
      <c r="X1016" s="72">
        <f>'2 уровень'!AB2081</f>
        <v>0</v>
      </c>
      <c r="Y1016" s="72">
        <f>'2 уровень'!AC2081</f>
        <v>0</v>
      </c>
      <c r="Z1016" s="72">
        <f>'2 уровень'!AD2081</f>
        <v>0</v>
      </c>
      <c r="AA1016" s="373">
        <f>'2 уровень'!AE2081</f>
        <v>0</v>
      </c>
      <c r="AB1016" s="72" t="e">
        <f>U1016/T1016*100</f>
        <v>#DIV/0!</v>
      </c>
      <c r="AC1016" s="72" t="e">
        <f>AA1016/T1016*100</f>
        <v>#DIV/0!</v>
      </c>
      <c r="AD1016" s="962">
        <f>'2 уровень'!AF2081</f>
        <v>0</v>
      </c>
      <c r="AE1016" s="973">
        <f>'2 уровень'!AG2081</f>
        <v>0</v>
      </c>
      <c r="AF1016" s="183">
        <f t="shared" si="179"/>
        <v>0</v>
      </c>
      <c r="AG1016" s="183">
        <f t="shared" si="178"/>
        <v>0</v>
      </c>
      <c r="AH1016" s="882"/>
      <c r="AI1016" s="18" t="e">
        <f t="shared" si="181"/>
        <v>#DIV/0!</v>
      </c>
      <c r="AJ1016" s="18"/>
      <c r="AK1016" s="1031"/>
      <c r="AL1016" s="18">
        <f>E1017-D1017</f>
        <v>0</v>
      </c>
      <c r="AM1016" s="18"/>
      <c r="AN1016" s="18"/>
      <c r="AO1016" s="3476"/>
      <c r="AP1016" s="3476"/>
      <c r="AQ1016" s="3476"/>
      <c r="AR1016" s="3476"/>
      <c r="AS1016" s="3476"/>
      <c r="AT1016" s="3476"/>
      <c r="AU1016" s="3476"/>
      <c r="AV1016" s="3476"/>
      <c r="AW1016" s="18"/>
      <c r="AX1016" s="18"/>
      <c r="AY1016" s="18"/>
      <c r="AZ1016" s="18"/>
      <c r="BA1016" s="18"/>
      <c r="BB1016" s="18"/>
      <c r="BC1016" s="18"/>
      <c r="BD1016" s="18"/>
      <c r="BE1016" s="18"/>
      <c r="BF1016" s="18"/>
      <c r="BG1016" s="18"/>
      <c r="BH1016" s="18"/>
      <c r="BI1016" s="18"/>
      <c r="BJ1016" s="18"/>
      <c r="BK1016" s="18"/>
      <c r="BL1016" s="18"/>
      <c r="BM1016" s="18"/>
      <c r="BN1016" s="18"/>
      <c r="BO1016" s="18"/>
      <c r="BP1016" s="18"/>
      <c r="BQ1016" s="18"/>
      <c r="BR1016" s="18"/>
      <c r="BS1016" s="18"/>
      <c r="BT1016" s="18"/>
      <c r="BU1016" s="18"/>
      <c r="BV1016" s="18"/>
      <c r="BW1016" s="18"/>
      <c r="BX1016" s="18"/>
      <c r="BY1016" s="18"/>
      <c r="BZ1016" s="18"/>
      <c r="CA1016" s="18"/>
      <c r="CB1016" s="18"/>
      <c r="CC1016" s="18"/>
      <c r="CD1016" s="18"/>
      <c r="CE1016" s="18"/>
      <c r="CF1016" s="18"/>
      <c r="CG1016" s="18"/>
      <c r="CH1016" s="18"/>
      <c r="CI1016" s="18"/>
      <c r="CJ1016" s="18"/>
      <c r="CK1016" s="18"/>
      <c r="CL1016" s="18"/>
      <c r="CM1016" s="18"/>
      <c r="CN1016" s="18"/>
      <c r="CO1016" s="18"/>
      <c r="CP1016" s="18"/>
      <c r="CQ1016" s="18"/>
      <c r="CR1016" s="18"/>
      <c r="CS1016" s="18"/>
      <c r="CT1016" s="18"/>
      <c r="CU1016" s="18"/>
      <c r="CV1016" s="18"/>
      <c r="CW1016" s="18"/>
      <c r="CX1016" s="18"/>
      <c r="CY1016" s="18"/>
      <c r="CZ1016" s="18"/>
      <c r="DA1016" s="18"/>
      <c r="DB1016" s="18"/>
      <c r="DC1016" s="18"/>
      <c r="DD1016" s="18"/>
      <c r="DE1016" s="18"/>
      <c r="DF1016" s="18"/>
      <c r="DG1016" s="18"/>
      <c r="DH1016" s="18"/>
      <c r="DI1016" s="18"/>
      <c r="DJ1016" s="18"/>
      <c r="DK1016" s="18"/>
      <c r="DL1016" s="18"/>
      <c r="DM1016" s="18"/>
      <c r="DN1016" s="18"/>
      <c r="DO1016" s="18"/>
      <c r="DP1016" s="18"/>
      <c r="DQ1016" s="18"/>
      <c r="DR1016" s="18"/>
      <c r="DS1016" s="18"/>
      <c r="DT1016" s="18"/>
      <c r="DU1016" s="18"/>
      <c r="DV1016" s="18"/>
      <c r="DW1016" s="18"/>
      <c r="DX1016" s="18"/>
      <c r="DY1016" s="18"/>
      <c r="DZ1016" s="18"/>
      <c r="EA1016" s="18"/>
      <c r="EB1016" s="18"/>
      <c r="EC1016" s="18"/>
      <c r="ED1016" s="18"/>
      <c r="EE1016" s="18"/>
      <c r="EF1016" s="18"/>
      <c r="EG1016" s="18"/>
      <c r="EH1016" s="18"/>
      <c r="EI1016" s="18"/>
      <c r="EJ1016" s="18"/>
      <c r="EK1016" s="18"/>
      <c r="EL1016" s="18"/>
      <c r="EM1016" s="18"/>
      <c r="EN1016" s="18"/>
      <c r="EO1016" s="18"/>
      <c r="EP1016" s="18"/>
      <c r="EQ1016" s="18"/>
      <c r="ER1016" s="18"/>
      <c r="ES1016" s="18"/>
      <c r="ET1016" s="18"/>
      <c r="EU1016" s="18"/>
      <c r="EV1016" s="18"/>
      <c r="EW1016" s="18"/>
      <c r="EX1016" s="18"/>
      <c r="EY1016" s="18"/>
      <c r="EZ1016" s="18"/>
      <c r="FA1016" s="18"/>
      <c r="FB1016" s="18"/>
      <c r="FC1016" s="18"/>
      <c r="FD1016" s="18"/>
      <c r="FE1016" s="18"/>
      <c r="FF1016" s="18"/>
      <c r="FG1016" s="18"/>
      <c r="FH1016" s="18"/>
      <c r="FI1016" s="18"/>
      <c r="FJ1016" s="18"/>
      <c r="FK1016" s="18"/>
      <c r="FL1016" s="18"/>
      <c r="FM1016" s="18"/>
      <c r="FN1016" s="18"/>
      <c r="FO1016" s="18"/>
      <c r="FP1016" s="18"/>
      <c r="FQ1016" s="18"/>
      <c r="FR1016" s="18"/>
      <c r="FS1016" s="18"/>
      <c r="FT1016" s="18"/>
      <c r="FU1016" s="18"/>
      <c r="FV1016" s="18"/>
      <c r="FW1016" s="18"/>
      <c r="FX1016" s="18"/>
      <c r="FY1016" s="18"/>
      <c r="FZ1016" s="18"/>
      <c r="GA1016" s="18"/>
      <c r="GB1016" s="18"/>
      <c r="GC1016" s="18"/>
      <c r="GD1016" s="18"/>
      <c r="GE1016" s="18"/>
      <c r="GF1016" s="18"/>
      <c r="GG1016" s="18"/>
      <c r="GH1016" s="18"/>
      <c r="GI1016" s="18"/>
      <c r="GJ1016" s="18"/>
      <c r="GK1016" s="18"/>
    </row>
    <row r="1017" spans="1:193" s="59" customFormat="1" x14ac:dyDescent="0.25">
      <c r="A1017" s="18"/>
      <c r="B1017" s="18">
        <v>1</v>
      </c>
      <c r="C1017" s="573" t="s">
        <v>381</v>
      </c>
      <c r="D1017" s="20">
        <f>'2 уровень'!H2082</f>
        <v>0</v>
      </c>
      <c r="E1017" s="20">
        <f>'2 уровень'!I2082</f>
        <v>0</v>
      </c>
      <c r="F1017" s="20">
        <f>'2 уровень'!J2082</f>
        <v>0</v>
      </c>
      <c r="G1017" s="62">
        <f>'2 уровень'!K2082</f>
        <v>0</v>
      </c>
      <c r="H1017" s="72">
        <f>'2 уровень'!L2082</f>
        <v>0</v>
      </c>
      <c r="I1017" s="72">
        <f>'2 уровень'!M2082</f>
        <v>0</v>
      </c>
      <c r="J1017" s="23">
        <f>'2 уровень'!N2082</f>
        <v>0</v>
      </c>
      <c r="K1017" s="23">
        <f>'2 уровень'!O2082</f>
        <v>0</v>
      </c>
      <c r="L1017" s="23">
        <f>'2 уровень'!P2082</f>
        <v>0</v>
      </c>
      <c r="M1017" s="23">
        <f>'2 уровень'!Q2082</f>
        <v>0</v>
      </c>
      <c r="N1017" s="23">
        <f>'2 уровень'!R2082</f>
        <v>0</v>
      </c>
      <c r="O1017" s="23">
        <f>'2 уровень'!S2082</f>
        <v>0</v>
      </c>
      <c r="P1017" s="72">
        <f>'2 уровень'!T2082</f>
        <v>0</v>
      </c>
      <c r="Q1017" s="72">
        <f>'2 уровень'!U2082</f>
        <v>0</v>
      </c>
      <c r="R1017" s="72">
        <f>'2 уровень'!V2082</f>
        <v>0</v>
      </c>
      <c r="S1017" s="72">
        <f>'2 уровень'!W2082</f>
        <v>0</v>
      </c>
      <c r="T1017" s="72">
        <f>'2 уровень'!X2082</f>
        <v>0</v>
      </c>
      <c r="U1017" s="72">
        <f>'2 уровень'!Y2082</f>
        <v>0</v>
      </c>
      <c r="V1017" s="774">
        <f>'2 уровень'!Z2082</f>
        <v>0</v>
      </c>
      <c r="W1017" s="72">
        <f>'2 уровень'!AA2082</f>
        <v>0</v>
      </c>
      <c r="X1017" s="72">
        <f>'2 уровень'!AB2082</f>
        <v>0</v>
      </c>
      <c r="Y1017" s="72">
        <f>'2 уровень'!AC2082</f>
        <v>0</v>
      </c>
      <c r="Z1017" s="72">
        <f>'2 уровень'!AD2082</f>
        <v>0</v>
      </c>
      <c r="AA1017" s="373">
        <f>'2 уровень'!AE2082</f>
        <v>0</v>
      </c>
      <c r="AB1017" s="72" t="e">
        <f>U1017/T1017*100</f>
        <v>#DIV/0!</v>
      </c>
      <c r="AC1017" s="72" t="e">
        <f>AA1017/T1017*100</f>
        <v>#DIV/0!</v>
      </c>
      <c r="AD1017" s="962">
        <f>'2 уровень'!AF2082</f>
        <v>0</v>
      </c>
      <c r="AE1017" s="973">
        <f>'2 уровень'!AG2082</f>
        <v>0</v>
      </c>
      <c r="AF1017" s="183">
        <f t="shared" si="179"/>
        <v>0</v>
      </c>
      <c r="AG1017" s="183">
        <f t="shared" si="178"/>
        <v>0</v>
      </c>
      <c r="AH1017" s="882"/>
      <c r="AI1017" s="18" t="e">
        <f t="shared" si="181"/>
        <v>#DIV/0!</v>
      </c>
      <c r="AJ1017" s="18"/>
      <c r="AK1017" s="1031"/>
      <c r="AL1017" s="18">
        <f>E1018-D1018</f>
        <v>0</v>
      </c>
      <c r="AM1017" s="18"/>
      <c r="AN1017" s="18"/>
      <c r="AO1017" s="3476"/>
      <c r="AP1017" s="3476"/>
      <c r="AQ1017" s="3476"/>
      <c r="AR1017" s="3476"/>
      <c r="AS1017" s="3476"/>
      <c r="AT1017" s="3476"/>
      <c r="AU1017" s="3476"/>
      <c r="AV1017" s="3476"/>
      <c r="AW1017" s="18"/>
      <c r="AX1017" s="18"/>
      <c r="AY1017" s="18"/>
      <c r="AZ1017" s="18"/>
      <c r="BA1017" s="18"/>
      <c r="BB1017" s="18"/>
      <c r="BC1017" s="18"/>
      <c r="BD1017" s="18"/>
      <c r="BE1017" s="18"/>
      <c r="BF1017" s="18"/>
      <c r="BG1017" s="18"/>
      <c r="BH1017" s="18"/>
      <c r="BI1017" s="18"/>
      <c r="BJ1017" s="18"/>
      <c r="BK1017" s="18"/>
      <c r="BL1017" s="18"/>
      <c r="BM1017" s="18"/>
      <c r="BN1017" s="18"/>
      <c r="BO1017" s="18"/>
      <c r="BP1017" s="18"/>
      <c r="BQ1017" s="18"/>
      <c r="BR1017" s="18"/>
      <c r="BS1017" s="18"/>
      <c r="BT1017" s="18"/>
      <c r="BU1017" s="18"/>
      <c r="BV1017" s="18"/>
      <c r="BW1017" s="18"/>
      <c r="BX1017" s="18"/>
      <c r="BY1017" s="18"/>
      <c r="BZ1017" s="18"/>
      <c r="CA1017" s="18"/>
      <c r="CB1017" s="18"/>
      <c r="CC1017" s="18"/>
      <c r="CD1017" s="18"/>
      <c r="CE1017" s="18"/>
      <c r="CF1017" s="18"/>
      <c r="CG1017" s="18"/>
      <c r="CH1017" s="18"/>
      <c r="CI1017" s="18"/>
      <c r="CJ1017" s="18"/>
      <c r="CK1017" s="18"/>
      <c r="CL1017" s="18"/>
      <c r="CM1017" s="18"/>
      <c r="CN1017" s="18"/>
      <c r="CO1017" s="18"/>
      <c r="CP1017" s="18"/>
      <c r="CQ1017" s="18"/>
      <c r="CR1017" s="18"/>
      <c r="CS1017" s="18"/>
      <c r="CT1017" s="18"/>
      <c r="CU1017" s="18"/>
      <c r="CV1017" s="18"/>
      <c r="CW1017" s="18"/>
      <c r="CX1017" s="18"/>
      <c r="CY1017" s="18"/>
      <c r="CZ1017" s="18"/>
      <c r="DA1017" s="18"/>
      <c r="DB1017" s="18"/>
      <c r="DC1017" s="18"/>
      <c r="DD1017" s="18"/>
      <c r="DE1017" s="18"/>
      <c r="DF1017" s="18"/>
      <c r="DG1017" s="18"/>
      <c r="DH1017" s="18"/>
      <c r="DI1017" s="18"/>
      <c r="DJ1017" s="18"/>
      <c r="DK1017" s="18"/>
      <c r="DL1017" s="18"/>
      <c r="DM1017" s="18"/>
      <c r="DN1017" s="18"/>
      <c r="DO1017" s="18"/>
      <c r="DP1017" s="18"/>
      <c r="DQ1017" s="18"/>
      <c r="DR1017" s="18"/>
      <c r="DS1017" s="18"/>
      <c r="DT1017" s="18"/>
      <c r="DU1017" s="18"/>
      <c r="DV1017" s="18"/>
      <c r="DW1017" s="18"/>
      <c r="DX1017" s="18"/>
      <c r="DY1017" s="18"/>
      <c r="DZ1017" s="18"/>
      <c r="EA1017" s="18"/>
      <c r="EB1017" s="18"/>
      <c r="EC1017" s="18"/>
      <c r="ED1017" s="18"/>
      <c r="EE1017" s="18"/>
      <c r="EF1017" s="18"/>
      <c r="EG1017" s="18"/>
      <c r="EH1017" s="18"/>
      <c r="EI1017" s="18"/>
      <c r="EJ1017" s="18"/>
      <c r="EK1017" s="18"/>
      <c r="EL1017" s="18"/>
      <c r="EM1017" s="18"/>
      <c r="EN1017" s="18"/>
      <c r="EO1017" s="18"/>
      <c r="EP1017" s="18"/>
      <c r="EQ1017" s="18"/>
      <c r="ER1017" s="18"/>
      <c r="ES1017" s="18"/>
      <c r="ET1017" s="18"/>
      <c r="EU1017" s="18"/>
      <c r="EV1017" s="18"/>
      <c r="EW1017" s="18"/>
      <c r="EX1017" s="18"/>
      <c r="EY1017" s="18"/>
      <c r="EZ1017" s="18"/>
      <c r="FA1017" s="18"/>
      <c r="FB1017" s="18"/>
      <c r="FC1017" s="18"/>
      <c r="FD1017" s="18"/>
      <c r="FE1017" s="18"/>
      <c r="FF1017" s="18"/>
      <c r="FG1017" s="18"/>
      <c r="FH1017" s="18"/>
      <c r="FI1017" s="18"/>
      <c r="FJ1017" s="18"/>
      <c r="FK1017" s="18"/>
      <c r="FL1017" s="18"/>
      <c r="FM1017" s="18"/>
      <c r="FN1017" s="18"/>
      <c r="FO1017" s="18"/>
      <c r="FP1017" s="18"/>
      <c r="FQ1017" s="18"/>
      <c r="FR1017" s="18"/>
      <c r="FS1017" s="18"/>
      <c r="FT1017" s="18"/>
      <c r="FU1017" s="18"/>
      <c r="FV1017" s="18"/>
      <c r="FW1017" s="18"/>
      <c r="FX1017" s="18"/>
      <c r="FY1017" s="18"/>
      <c r="FZ1017" s="18"/>
      <c r="GA1017" s="18"/>
      <c r="GB1017" s="18"/>
      <c r="GC1017" s="18"/>
      <c r="GD1017" s="18"/>
      <c r="GE1017" s="18"/>
      <c r="GF1017" s="18"/>
      <c r="GG1017" s="18"/>
      <c r="GH1017" s="18"/>
      <c r="GI1017" s="18"/>
      <c r="GJ1017" s="18"/>
      <c r="GK1017" s="18"/>
    </row>
    <row r="1018" spans="1:193" s="95" customFormat="1" ht="29.25" x14ac:dyDescent="0.25">
      <c r="A1018" s="18">
        <v>1</v>
      </c>
      <c r="B1018" s="18">
        <v>1</v>
      </c>
      <c r="C1018" s="566" t="s">
        <v>363</v>
      </c>
      <c r="D1018" s="93">
        <f>'2 уровень'!H2083</f>
        <v>0</v>
      </c>
      <c r="E1018" s="93">
        <f>'2 уровень'!I2083</f>
        <v>0</v>
      </c>
      <c r="F1018" s="93">
        <f>'2 уровень'!J2083</f>
        <v>37</v>
      </c>
      <c r="G1018" s="94" t="e">
        <f>'2 уровень'!K2083</f>
        <v>#DIV/0!</v>
      </c>
      <c r="H1018" s="78">
        <f>'2 уровень'!L2083</f>
        <v>0</v>
      </c>
      <c r="I1018" s="78">
        <f>'2 уровень'!M2083</f>
        <v>0</v>
      </c>
      <c r="J1018" s="25">
        <f>'2 уровень'!N2083</f>
        <v>0</v>
      </c>
      <c r="K1018" s="25">
        <f>'2 уровень'!O2083</f>
        <v>0</v>
      </c>
      <c r="L1018" s="25">
        <f>'2 уровень'!P2083</f>
        <v>0</v>
      </c>
      <c r="M1018" s="25">
        <f>'2 уровень'!Q2083</f>
        <v>0</v>
      </c>
      <c r="N1018" s="25">
        <f>'2 уровень'!R2083</f>
        <v>0</v>
      </c>
      <c r="O1018" s="25">
        <f>'2 уровень'!S2083</f>
        <v>0</v>
      </c>
      <c r="P1018" s="72">
        <f>'2 уровень'!T2083</f>
        <v>0</v>
      </c>
      <c r="Q1018" s="72">
        <f>'2 уровень'!U2083</f>
        <v>0</v>
      </c>
      <c r="R1018" s="72">
        <f>'2 уровень'!V2083</f>
        <v>0</v>
      </c>
      <c r="S1018" s="72">
        <f>'2 уровень'!W2083</f>
        <v>0</v>
      </c>
      <c r="T1018" s="72">
        <f>'2 уровень'!X2083</f>
        <v>0</v>
      </c>
      <c r="U1018" s="72">
        <f>'2 уровень'!Y2083</f>
        <v>0</v>
      </c>
      <c r="V1018" s="774">
        <f>'2 уровень'!Z2083</f>
        <v>0</v>
      </c>
      <c r="W1018" s="72">
        <f>'2 уровень'!AA2083</f>
        <v>0</v>
      </c>
      <c r="X1018" s="72">
        <f>'2 уровень'!AB2083</f>
        <v>0</v>
      </c>
      <c r="Y1018" s="72">
        <f>'2 уровень'!AC2083</f>
        <v>0</v>
      </c>
      <c r="Z1018" s="72">
        <f>'2 уровень'!AD2083</f>
        <v>0</v>
      </c>
      <c r="AA1018" s="373">
        <f>'2 уровень'!AE2083</f>
        <v>0</v>
      </c>
      <c r="AB1018" s="72"/>
      <c r="AC1018" s="72"/>
      <c r="AD1018" s="989">
        <f>'2 уровень'!AF2083</f>
        <v>0</v>
      </c>
      <c r="AE1018" s="973">
        <f>'2 уровень'!AG2083</f>
        <v>0</v>
      </c>
      <c r="AF1018" s="183">
        <f t="shared" si="179"/>
        <v>0</v>
      </c>
      <c r="AG1018" s="183">
        <f t="shared" si="178"/>
        <v>0</v>
      </c>
      <c r="AH1018" s="882">
        <f>IF(P1018&gt;0,P1018*1000/D1018,0)</f>
        <v>0</v>
      </c>
      <c r="AI1018" s="95">
        <f t="shared" si="181"/>
        <v>0</v>
      </c>
      <c r="AK1018" s="3294"/>
      <c r="AL1018" s="95">
        <f>E1021-D1021</f>
        <v>0</v>
      </c>
      <c r="AO1018" s="3478"/>
      <c r="AP1018" s="3478"/>
      <c r="AQ1018" s="3478"/>
      <c r="AR1018" s="3478"/>
      <c r="AS1018" s="3478"/>
      <c r="AT1018" s="3478"/>
      <c r="AU1018" s="3478"/>
      <c r="AV1018" s="3478"/>
    </row>
    <row r="1019" spans="1:193" s="95" customFormat="1" ht="29.25" x14ac:dyDescent="0.25">
      <c r="A1019" s="18"/>
      <c r="B1019" s="18">
        <v>1</v>
      </c>
      <c r="C1019" s="566" t="s">
        <v>193</v>
      </c>
      <c r="D1019" s="93">
        <f>'2 уровень'!H2084</f>
        <v>0</v>
      </c>
      <c r="E1019" s="93">
        <f>'2 уровень'!I2084</f>
        <v>0</v>
      </c>
      <c r="F1019" s="93">
        <f>'2 уровень'!J2084</f>
        <v>0</v>
      </c>
      <c r="G1019" s="94">
        <f>'2 уровень'!K2084</f>
        <v>0</v>
      </c>
      <c r="H1019" s="78">
        <f>'2 уровень'!L2084</f>
        <v>0</v>
      </c>
      <c r="I1019" s="78">
        <f>'2 уровень'!M2084</f>
        <v>0</v>
      </c>
      <c r="J1019" s="25">
        <f>'2 уровень'!N2084</f>
        <v>0</v>
      </c>
      <c r="K1019" s="25">
        <f>'2 уровень'!O2084</f>
        <v>0</v>
      </c>
      <c r="L1019" s="25">
        <f>'2 уровень'!P2084</f>
        <v>0</v>
      </c>
      <c r="M1019" s="25">
        <f>'2 уровень'!Q2084</f>
        <v>0</v>
      </c>
      <c r="N1019" s="25">
        <f>'2 уровень'!R2084</f>
        <v>0</v>
      </c>
      <c r="O1019" s="25">
        <f>'2 уровень'!S2084</f>
        <v>0</v>
      </c>
      <c r="P1019" s="72">
        <f>'2 уровень'!T2084</f>
        <v>0</v>
      </c>
      <c r="Q1019" s="72">
        <f>'2 уровень'!U2084</f>
        <v>0</v>
      </c>
      <c r="R1019" s="72">
        <f>'2 уровень'!V2084</f>
        <v>0</v>
      </c>
      <c r="S1019" s="72">
        <f>'2 уровень'!W2084</f>
        <v>0</v>
      </c>
      <c r="T1019" s="72">
        <f>'2 уровень'!X2084</f>
        <v>0</v>
      </c>
      <c r="U1019" s="72">
        <f>'2 уровень'!Y2084</f>
        <v>0</v>
      </c>
      <c r="V1019" s="774">
        <f>'2 уровень'!Z2084</f>
        <v>0</v>
      </c>
      <c r="W1019" s="72">
        <f>'2 уровень'!AA2084</f>
        <v>0</v>
      </c>
      <c r="X1019" s="72">
        <f>'2 уровень'!AB2084</f>
        <v>0</v>
      </c>
      <c r="Y1019" s="72">
        <f>'2 уровень'!AC2084</f>
        <v>0</v>
      </c>
      <c r="Z1019" s="72">
        <f>'2 уровень'!AD2084</f>
        <v>0</v>
      </c>
      <c r="AA1019" s="373">
        <f>'2 уровень'!AE2084</f>
        <v>0</v>
      </c>
      <c r="AB1019" s="72"/>
      <c r="AC1019" s="72"/>
      <c r="AD1019" s="989"/>
      <c r="AE1019" s="973"/>
      <c r="AF1019" s="183"/>
      <c r="AG1019" s="183"/>
      <c r="AH1019" s="882"/>
      <c r="AK1019" s="3294"/>
      <c r="AO1019" s="3478"/>
      <c r="AP1019" s="3478"/>
      <c r="AQ1019" s="3478"/>
      <c r="AR1019" s="3478"/>
      <c r="AS1019" s="3478"/>
      <c r="AT1019" s="3478"/>
      <c r="AU1019" s="3478"/>
      <c r="AV1019" s="3478"/>
    </row>
    <row r="1020" spans="1:193" s="95" customFormat="1" ht="29.25" x14ac:dyDescent="0.25">
      <c r="A1020" s="18"/>
      <c r="B1020" s="18">
        <v>1</v>
      </c>
      <c r="C1020" s="566" t="s">
        <v>547</v>
      </c>
      <c r="D1020" s="93">
        <f>'2 уровень'!H2085</f>
        <v>0</v>
      </c>
      <c r="E1020" s="93">
        <f>'2 уровень'!I2085</f>
        <v>0</v>
      </c>
      <c r="F1020" s="93">
        <f>'2 уровень'!J2085</f>
        <v>9</v>
      </c>
      <c r="G1020" s="94" t="e">
        <f>'2 уровень'!K2085</f>
        <v>#DIV/0!</v>
      </c>
      <c r="H1020" s="78">
        <f>'2 уровень'!L2085</f>
        <v>0</v>
      </c>
      <c r="I1020" s="78">
        <f>'2 уровень'!M2085</f>
        <v>0</v>
      </c>
      <c r="J1020" s="25">
        <f>'2 уровень'!N2085</f>
        <v>0</v>
      </c>
      <c r="K1020" s="25">
        <f>'2 уровень'!O2085</f>
        <v>0</v>
      </c>
      <c r="L1020" s="25">
        <f>'2 уровень'!P2085</f>
        <v>0</v>
      </c>
      <c r="M1020" s="25">
        <f>'2 уровень'!Q2085</f>
        <v>0</v>
      </c>
      <c r="N1020" s="25">
        <f>'2 уровень'!R2085</f>
        <v>0</v>
      </c>
      <c r="O1020" s="25">
        <f>'2 уровень'!S2085</f>
        <v>0</v>
      </c>
      <c r="P1020" s="72">
        <f>'2 уровень'!T2085</f>
        <v>0</v>
      </c>
      <c r="Q1020" s="72">
        <f>'2 уровень'!U2085</f>
        <v>0</v>
      </c>
      <c r="R1020" s="72">
        <f>'2 уровень'!V2085</f>
        <v>0</v>
      </c>
      <c r="S1020" s="72">
        <f>'2 уровень'!W2085</f>
        <v>0</v>
      </c>
      <c r="T1020" s="72">
        <f>'2 уровень'!X2085</f>
        <v>0</v>
      </c>
      <c r="U1020" s="72">
        <f>'2 уровень'!Y2085</f>
        <v>0</v>
      </c>
      <c r="V1020" s="774">
        <f>'2 уровень'!Z2085</f>
        <v>0</v>
      </c>
      <c r="W1020" s="72">
        <f>'2 уровень'!AA2085</f>
        <v>0</v>
      </c>
      <c r="X1020" s="72">
        <f>'2 уровень'!AB2085</f>
        <v>0</v>
      </c>
      <c r="Y1020" s="72">
        <f>'2 уровень'!AC2085</f>
        <v>0</v>
      </c>
      <c r="Z1020" s="72">
        <f>'2 уровень'!AD2085</f>
        <v>0</v>
      </c>
      <c r="AA1020" s="373">
        <f>'2 уровень'!AE2085</f>
        <v>0</v>
      </c>
      <c r="AB1020" s="72"/>
      <c r="AC1020" s="72"/>
      <c r="AD1020" s="989"/>
      <c r="AE1020" s="973"/>
      <c r="AF1020" s="183"/>
      <c r="AG1020" s="183"/>
      <c r="AH1020" s="882"/>
      <c r="AK1020" s="3294"/>
      <c r="AO1020" s="3478"/>
      <c r="AP1020" s="3478"/>
      <c r="AQ1020" s="3478"/>
      <c r="AR1020" s="3478"/>
      <c r="AS1020" s="3478"/>
      <c r="AT1020" s="3478"/>
      <c r="AU1020" s="3478"/>
      <c r="AV1020" s="3478"/>
    </row>
    <row r="1021" spans="1:193" s="95" customFormat="1" ht="60" x14ac:dyDescent="0.25">
      <c r="A1021" s="18"/>
      <c r="B1021" s="18">
        <v>1</v>
      </c>
      <c r="C1021" s="567" t="s">
        <v>548</v>
      </c>
      <c r="D1021" s="93">
        <f>'2 уровень'!H2086</f>
        <v>0</v>
      </c>
      <c r="E1021" s="93">
        <f>'2 уровень'!I2086</f>
        <v>0</v>
      </c>
      <c r="F1021" s="93">
        <f>'2 уровень'!J2086</f>
        <v>6</v>
      </c>
      <c r="G1021" s="94" t="e">
        <f>'2 уровень'!K2086</f>
        <v>#DIV/0!</v>
      </c>
      <c r="H1021" s="78">
        <f>'2 уровень'!L2086</f>
        <v>0</v>
      </c>
      <c r="I1021" s="78">
        <f>'2 уровень'!M2086</f>
        <v>0</v>
      </c>
      <c r="J1021" s="25">
        <f>'2 уровень'!N2086</f>
        <v>0</v>
      </c>
      <c r="K1021" s="25">
        <f>'2 уровень'!O2086</f>
        <v>0</v>
      </c>
      <c r="L1021" s="25">
        <f>'2 уровень'!P2086</f>
        <v>0</v>
      </c>
      <c r="M1021" s="25">
        <f>'2 уровень'!Q2086</f>
        <v>0</v>
      </c>
      <c r="N1021" s="25">
        <f>'2 уровень'!R2086</f>
        <v>0</v>
      </c>
      <c r="O1021" s="25">
        <f>'2 уровень'!S2086</f>
        <v>0</v>
      </c>
      <c r="P1021" s="72">
        <f>'2 уровень'!T2086</f>
        <v>0</v>
      </c>
      <c r="Q1021" s="72">
        <f>'2 уровень'!U2086</f>
        <v>0</v>
      </c>
      <c r="R1021" s="72">
        <f>'2 уровень'!V2086</f>
        <v>0</v>
      </c>
      <c r="S1021" s="72">
        <f>'2 уровень'!W2086</f>
        <v>0</v>
      </c>
      <c r="T1021" s="72">
        <f>'2 уровень'!X2086</f>
        <v>0</v>
      </c>
      <c r="U1021" s="72">
        <f>'2 уровень'!Y2086</f>
        <v>0</v>
      </c>
      <c r="V1021" s="774">
        <f>'2 уровень'!Z2086</f>
        <v>0</v>
      </c>
      <c r="W1021" s="72">
        <f>'2 уровень'!AA2086</f>
        <v>0</v>
      </c>
      <c r="X1021" s="72">
        <f>'2 уровень'!AB2086</f>
        <v>0</v>
      </c>
      <c r="Y1021" s="72">
        <f>'2 уровень'!AC2086</f>
        <v>0</v>
      </c>
      <c r="Z1021" s="72">
        <f>'2 уровень'!AD2086</f>
        <v>0</v>
      </c>
      <c r="AA1021" s="373">
        <f>'2 уровень'!AE2086</f>
        <v>0</v>
      </c>
      <c r="AB1021" s="72"/>
      <c r="AC1021" s="72"/>
      <c r="AD1021" s="989">
        <f>'2 уровень'!AF2084</f>
        <v>0</v>
      </c>
      <c r="AE1021" s="973">
        <f>'2 уровень'!AG2084</f>
        <v>0</v>
      </c>
      <c r="AF1021" s="183">
        <f t="shared" si="179"/>
        <v>0</v>
      </c>
      <c r="AG1021" s="183">
        <f t="shared" si="178"/>
        <v>0</v>
      </c>
      <c r="AH1021" s="882">
        <f t="shared" ref="AH1021:AH1028" si="188">IF(P1021&gt;0,P1021*1000/D1021,0)</f>
        <v>0</v>
      </c>
      <c r="AI1021" s="95">
        <f t="shared" ref="AI1021:AI1028" si="189">U1021/F1021*1000</f>
        <v>0</v>
      </c>
      <c r="AK1021" s="3294"/>
      <c r="AL1021" s="95">
        <f t="shared" ref="AL1021:AL1036" si="190">E1022-D1022</f>
        <v>0</v>
      </c>
      <c r="AO1021" s="3478"/>
      <c r="AP1021" s="3478"/>
      <c r="AQ1021" s="3478"/>
      <c r="AR1021" s="3478"/>
      <c r="AS1021" s="3478"/>
      <c r="AT1021" s="3478"/>
      <c r="AU1021" s="3478"/>
      <c r="AV1021" s="3478"/>
    </row>
    <row r="1022" spans="1:193" s="95" customFormat="1" ht="45" x14ac:dyDescent="0.25">
      <c r="A1022" s="18"/>
      <c r="B1022" s="18">
        <v>1</v>
      </c>
      <c r="C1022" s="567" t="s">
        <v>549</v>
      </c>
      <c r="D1022" s="93">
        <f>'2 уровень'!H2087</f>
        <v>0</v>
      </c>
      <c r="E1022" s="93">
        <f>'2 уровень'!I2087</f>
        <v>0</v>
      </c>
      <c r="F1022" s="93">
        <f>'2 уровень'!J2087</f>
        <v>22</v>
      </c>
      <c r="G1022" s="94" t="e">
        <f>'2 уровень'!K2087</f>
        <v>#DIV/0!</v>
      </c>
      <c r="H1022" s="78">
        <f>'2 уровень'!L2087</f>
        <v>0</v>
      </c>
      <c r="I1022" s="78">
        <f>'2 уровень'!M2087</f>
        <v>0</v>
      </c>
      <c r="J1022" s="25">
        <f>'2 уровень'!N2087</f>
        <v>0</v>
      </c>
      <c r="K1022" s="25">
        <f>'2 уровень'!O2087</f>
        <v>0</v>
      </c>
      <c r="L1022" s="25">
        <f>'2 уровень'!P2087</f>
        <v>0</v>
      </c>
      <c r="M1022" s="25">
        <f>'2 уровень'!Q2087</f>
        <v>0</v>
      </c>
      <c r="N1022" s="25">
        <f>'2 уровень'!R2087</f>
        <v>0</v>
      </c>
      <c r="O1022" s="25">
        <f>'2 уровень'!S2087</f>
        <v>0</v>
      </c>
      <c r="P1022" s="72">
        <f>'2 уровень'!T2087</f>
        <v>0</v>
      </c>
      <c r="Q1022" s="72">
        <f>'2 уровень'!U2087</f>
        <v>0</v>
      </c>
      <c r="R1022" s="72">
        <f>'2 уровень'!V2087</f>
        <v>0</v>
      </c>
      <c r="S1022" s="72">
        <f>'2 уровень'!W2087</f>
        <v>0</v>
      </c>
      <c r="T1022" s="72">
        <f>'2 уровень'!X2087</f>
        <v>0</v>
      </c>
      <c r="U1022" s="72">
        <f>'2 уровень'!Y2087</f>
        <v>0</v>
      </c>
      <c r="V1022" s="774">
        <f>'2 уровень'!Z2087</f>
        <v>0</v>
      </c>
      <c r="W1022" s="72">
        <f>'2 уровень'!AA2087</f>
        <v>0</v>
      </c>
      <c r="X1022" s="72">
        <f>'2 уровень'!AB2087</f>
        <v>0</v>
      </c>
      <c r="Y1022" s="72">
        <f>'2 уровень'!AC2087</f>
        <v>0</v>
      </c>
      <c r="Z1022" s="72">
        <f>'2 уровень'!AD2087</f>
        <v>0</v>
      </c>
      <c r="AA1022" s="373">
        <f>'2 уровень'!AE2087</f>
        <v>0</v>
      </c>
      <c r="AB1022" s="72"/>
      <c r="AC1022" s="72"/>
      <c r="AD1022" s="989">
        <f>'2 уровень'!AF2085</f>
        <v>0</v>
      </c>
      <c r="AE1022" s="973">
        <f>'2 уровень'!AG2085</f>
        <v>0</v>
      </c>
      <c r="AF1022" s="183">
        <f t="shared" si="179"/>
        <v>0</v>
      </c>
      <c r="AG1022" s="183">
        <f t="shared" si="178"/>
        <v>0</v>
      </c>
      <c r="AH1022" s="882">
        <f t="shared" si="188"/>
        <v>0</v>
      </c>
      <c r="AI1022" s="95">
        <f t="shared" si="189"/>
        <v>0</v>
      </c>
      <c r="AK1022" s="3294"/>
      <c r="AL1022" s="95">
        <f t="shared" si="190"/>
        <v>0</v>
      </c>
      <c r="AO1022" s="3478"/>
      <c r="AP1022" s="3478"/>
      <c r="AQ1022" s="3478"/>
      <c r="AR1022" s="3478"/>
      <c r="AS1022" s="3478"/>
      <c r="AT1022" s="3478"/>
      <c r="AU1022" s="3478"/>
      <c r="AV1022" s="3478"/>
    </row>
    <row r="1023" spans="1:193" s="95" customFormat="1" ht="105" x14ac:dyDescent="0.25">
      <c r="A1023" s="18"/>
      <c r="B1023" s="18">
        <v>1</v>
      </c>
      <c r="C1023" s="568" t="s">
        <v>550</v>
      </c>
      <c r="D1023" s="93">
        <f>'2 уровень'!H2088</f>
        <v>0</v>
      </c>
      <c r="E1023" s="93">
        <f>'2 уровень'!I2088</f>
        <v>0</v>
      </c>
      <c r="F1023" s="93">
        <f>'2 уровень'!J2088</f>
        <v>0</v>
      </c>
      <c r="G1023" s="94"/>
      <c r="H1023" s="78">
        <f>'2 уровень'!L2088</f>
        <v>0</v>
      </c>
      <c r="I1023" s="78">
        <f>'2 уровень'!M2088</f>
        <v>0</v>
      </c>
      <c r="J1023" s="25">
        <f>'2 уровень'!N2088</f>
        <v>0</v>
      </c>
      <c r="K1023" s="25">
        <f>'2 уровень'!O2088</f>
        <v>0</v>
      </c>
      <c r="L1023" s="25">
        <f>'2 уровень'!P2088</f>
        <v>0</v>
      </c>
      <c r="M1023" s="25">
        <f>'2 уровень'!Q2088</f>
        <v>0</v>
      </c>
      <c r="N1023" s="25">
        <f>'2 уровень'!R2088</f>
        <v>0</v>
      </c>
      <c r="O1023" s="25">
        <f>'2 уровень'!S2088</f>
        <v>0</v>
      </c>
      <c r="P1023" s="72">
        <f>'2 уровень'!T2088</f>
        <v>0</v>
      </c>
      <c r="Q1023" s="72">
        <f>'2 уровень'!U2088</f>
        <v>0</v>
      </c>
      <c r="R1023" s="72">
        <f>'2 уровень'!V2088</f>
        <v>0</v>
      </c>
      <c r="S1023" s="72">
        <f>'2 уровень'!W2088</f>
        <v>0</v>
      </c>
      <c r="T1023" s="72">
        <f>'2 уровень'!X2088</f>
        <v>0</v>
      </c>
      <c r="U1023" s="72">
        <f>'2 уровень'!Y2088</f>
        <v>0</v>
      </c>
      <c r="V1023" s="774">
        <f>'2 уровень'!Z2088</f>
        <v>0</v>
      </c>
      <c r="W1023" s="72">
        <f>'2 уровень'!AA2088</f>
        <v>0</v>
      </c>
      <c r="X1023" s="72">
        <f>'2 уровень'!AB2088</f>
        <v>0</v>
      </c>
      <c r="Y1023" s="72">
        <f>'2 уровень'!AC2088</f>
        <v>0</v>
      </c>
      <c r="Z1023" s="72">
        <f>'2 уровень'!AD2088</f>
        <v>0</v>
      </c>
      <c r="AA1023" s="373">
        <f>'2 уровень'!AE2088</f>
        <v>0</v>
      </c>
      <c r="AB1023" s="72"/>
      <c r="AC1023" s="72"/>
      <c r="AD1023" s="989">
        <f>'2 уровень'!AF2086</f>
        <v>0</v>
      </c>
      <c r="AE1023" s="973">
        <f>'2 уровень'!AG2086</f>
        <v>0</v>
      </c>
      <c r="AF1023" s="183">
        <f t="shared" si="179"/>
        <v>0</v>
      </c>
      <c r="AG1023" s="183">
        <f t="shared" ref="AG1023:AG1089" si="191">Z1023*1000</f>
        <v>0</v>
      </c>
      <c r="AH1023" s="882">
        <f t="shared" si="188"/>
        <v>0</v>
      </c>
      <c r="AI1023" s="95" t="e">
        <f t="shared" si="189"/>
        <v>#DIV/0!</v>
      </c>
      <c r="AK1023" s="3294"/>
      <c r="AL1023" s="95">
        <f t="shared" si="190"/>
        <v>0</v>
      </c>
      <c r="AO1023" s="3478"/>
      <c r="AP1023" s="3478"/>
      <c r="AQ1023" s="3478"/>
      <c r="AR1023" s="3478"/>
      <c r="AS1023" s="3478"/>
      <c r="AT1023" s="3478"/>
      <c r="AU1023" s="3478"/>
      <c r="AV1023" s="3478"/>
    </row>
    <row r="1024" spans="1:193" s="95" customFormat="1" x14ac:dyDescent="0.25">
      <c r="A1024" s="18"/>
      <c r="B1024" s="18">
        <v>1</v>
      </c>
      <c r="C1024" s="569" t="s">
        <v>131</v>
      </c>
      <c r="D1024" s="93">
        <f>'2 уровень'!H2089</f>
        <v>0</v>
      </c>
      <c r="E1024" s="93">
        <f>'2 уровень'!I2089</f>
        <v>0</v>
      </c>
      <c r="F1024" s="93">
        <f>'2 уровень'!J2089</f>
        <v>9</v>
      </c>
      <c r="G1024" s="94" t="e">
        <f>'2 уровень'!K2089</f>
        <v>#DIV/0!</v>
      </c>
      <c r="H1024" s="78">
        <f>'2 уровень'!L2089</f>
        <v>0</v>
      </c>
      <c r="I1024" s="78">
        <f>'2 уровень'!M2089</f>
        <v>0</v>
      </c>
      <c r="J1024" s="25">
        <f>'2 уровень'!N2089</f>
        <v>0</v>
      </c>
      <c r="K1024" s="25">
        <f>'2 уровень'!O2089</f>
        <v>0</v>
      </c>
      <c r="L1024" s="25">
        <f>'2 уровень'!P2089</f>
        <v>0</v>
      </c>
      <c r="M1024" s="25">
        <f>'2 уровень'!Q2089</f>
        <v>0</v>
      </c>
      <c r="N1024" s="25">
        <f>'2 уровень'!R2089</f>
        <v>0</v>
      </c>
      <c r="O1024" s="25">
        <f>'2 уровень'!S2089</f>
        <v>0</v>
      </c>
      <c r="P1024" s="72">
        <f>'2 уровень'!T2089</f>
        <v>0</v>
      </c>
      <c r="Q1024" s="72">
        <f>'2 уровень'!U2089</f>
        <v>0</v>
      </c>
      <c r="R1024" s="72">
        <f>'2 уровень'!V2089</f>
        <v>0</v>
      </c>
      <c r="S1024" s="72">
        <f>'2 уровень'!W2089</f>
        <v>0</v>
      </c>
      <c r="T1024" s="72">
        <f>'2 уровень'!X2089</f>
        <v>0</v>
      </c>
      <c r="U1024" s="72">
        <f>'2 уровень'!Y2089</f>
        <v>0</v>
      </c>
      <c r="V1024" s="774">
        <f>'2 уровень'!Z2089</f>
        <v>0</v>
      </c>
      <c r="W1024" s="72">
        <f>'2 уровень'!AA2089</f>
        <v>0</v>
      </c>
      <c r="X1024" s="72">
        <f>'2 уровень'!AB2089</f>
        <v>0</v>
      </c>
      <c r="Y1024" s="72">
        <f>'2 уровень'!AC2089</f>
        <v>0</v>
      </c>
      <c r="Z1024" s="72">
        <f>'2 уровень'!AD2089</f>
        <v>0</v>
      </c>
      <c r="AA1024" s="373">
        <f>'2 уровень'!AE2089</f>
        <v>0</v>
      </c>
      <c r="AB1024" s="72"/>
      <c r="AC1024" s="72"/>
      <c r="AD1024" s="989">
        <f>'2 уровень'!AF2087</f>
        <v>0</v>
      </c>
      <c r="AE1024" s="973">
        <f>'2 уровень'!AG2087</f>
        <v>0</v>
      </c>
      <c r="AF1024" s="183">
        <f t="shared" ref="AF1024:AF1090" si="192">AA1024*1000</f>
        <v>0</v>
      </c>
      <c r="AG1024" s="183">
        <f t="shared" si="191"/>
        <v>0</v>
      </c>
      <c r="AH1024" s="882">
        <f t="shared" si="188"/>
        <v>0</v>
      </c>
      <c r="AI1024" s="95">
        <f t="shared" si="189"/>
        <v>0</v>
      </c>
      <c r="AK1024" s="3294"/>
      <c r="AL1024" s="95">
        <f t="shared" si="190"/>
        <v>0</v>
      </c>
      <c r="AO1024" s="3478"/>
      <c r="AP1024" s="3478"/>
      <c r="AQ1024" s="3478"/>
      <c r="AR1024" s="3478"/>
      <c r="AS1024" s="3478"/>
      <c r="AT1024" s="3478"/>
      <c r="AU1024" s="3478"/>
      <c r="AV1024" s="3478"/>
    </row>
    <row r="1025" spans="1:193" s="95" customFormat="1" x14ac:dyDescent="0.25">
      <c r="A1025" s="18"/>
      <c r="B1025" s="18">
        <v>1</v>
      </c>
      <c r="C1025" s="569" t="s">
        <v>222</v>
      </c>
      <c r="D1025" s="93">
        <f>'2 уровень'!H2090</f>
        <v>0</v>
      </c>
      <c r="E1025" s="93">
        <f>'2 уровень'!I2090</f>
        <v>0</v>
      </c>
      <c r="F1025" s="93">
        <f>'2 уровень'!J2090</f>
        <v>9</v>
      </c>
      <c r="G1025" s="94" t="e">
        <f>'2 уровень'!K2090</f>
        <v>#DIV/0!</v>
      </c>
      <c r="H1025" s="78">
        <f>'2 уровень'!L2090</f>
        <v>0</v>
      </c>
      <c r="I1025" s="78">
        <f>'2 уровень'!M2090</f>
        <v>0</v>
      </c>
      <c r="J1025" s="25">
        <f>'2 уровень'!N2090</f>
        <v>0</v>
      </c>
      <c r="K1025" s="25">
        <f>'2 уровень'!O2090</f>
        <v>0</v>
      </c>
      <c r="L1025" s="25">
        <f>'2 уровень'!P2090</f>
        <v>0</v>
      </c>
      <c r="M1025" s="25">
        <f>'2 уровень'!Q2090</f>
        <v>0</v>
      </c>
      <c r="N1025" s="25">
        <f>'2 уровень'!R2090</f>
        <v>0</v>
      </c>
      <c r="O1025" s="25">
        <f>'2 уровень'!S2090</f>
        <v>0</v>
      </c>
      <c r="P1025" s="72">
        <f>'2 уровень'!T2090</f>
        <v>0</v>
      </c>
      <c r="Q1025" s="72">
        <f>'2 уровень'!U2090</f>
        <v>0</v>
      </c>
      <c r="R1025" s="72">
        <f>'2 уровень'!V2090</f>
        <v>0</v>
      </c>
      <c r="S1025" s="72">
        <f>'2 уровень'!W2090</f>
        <v>0</v>
      </c>
      <c r="T1025" s="72">
        <f>'2 уровень'!X2090</f>
        <v>0</v>
      </c>
      <c r="U1025" s="72">
        <f>'2 уровень'!Y2090</f>
        <v>0</v>
      </c>
      <c r="V1025" s="774">
        <f>'2 уровень'!Z2090</f>
        <v>0</v>
      </c>
      <c r="W1025" s="72">
        <f>'2 уровень'!AA2090</f>
        <v>0</v>
      </c>
      <c r="X1025" s="72">
        <f>'2 уровень'!AB2090</f>
        <v>0</v>
      </c>
      <c r="Y1025" s="72">
        <f>'2 уровень'!AC2090</f>
        <v>0</v>
      </c>
      <c r="Z1025" s="72">
        <f>'2 уровень'!AD2090</f>
        <v>0</v>
      </c>
      <c r="AA1025" s="373">
        <f>'2 уровень'!AE2090</f>
        <v>0</v>
      </c>
      <c r="AB1025" s="72"/>
      <c r="AC1025" s="72"/>
      <c r="AD1025" s="989">
        <f>'2 уровень'!AF2088</f>
        <v>0</v>
      </c>
      <c r="AE1025" s="973">
        <f>'2 уровень'!AG2088</f>
        <v>0</v>
      </c>
      <c r="AF1025" s="183">
        <f t="shared" si="192"/>
        <v>0</v>
      </c>
      <c r="AG1025" s="183">
        <f t="shared" si="191"/>
        <v>0</v>
      </c>
      <c r="AH1025" s="882">
        <f t="shared" si="188"/>
        <v>0</v>
      </c>
      <c r="AI1025" s="95">
        <f t="shared" si="189"/>
        <v>0</v>
      </c>
      <c r="AK1025" s="3294"/>
      <c r="AL1025" s="95">
        <f t="shared" si="190"/>
        <v>0</v>
      </c>
      <c r="AO1025" s="3478"/>
      <c r="AP1025" s="3478"/>
      <c r="AQ1025" s="3478"/>
      <c r="AR1025" s="3478"/>
      <c r="AS1025" s="3478"/>
      <c r="AT1025" s="3478"/>
      <c r="AU1025" s="3478"/>
      <c r="AV1025" s="3478"/>
    </row>
    <row r="1026" spans="1:193" s="95" customFormat="1" ht="45" x14ac:dyDescent="0.25">
      <c r="A1026" s="18"/>
      <c r="B1026" s="18">
        <v>1</v>
      </c>
      <c r="C1026" s="569" t="s">
        <v>551</v>
      </c>
      <c r="D1026" s="93">
        <f>'2 уровень'!H2091</f>
        <v>0</v>
      </c>
      <c r="E1026" s="93">
        <f>'2 уровень'!I2091</f>
        <v>0</v>
      </c>
      <c r="F1026" s="93">
        <f>'2 уровень'!J2091</f>
        <v>0</v>
      </c>
      <c r="G1026" s="94" t="e">
        <f>'2 уровень'!K2091</f>
        <v>#DIV/0!</v>
      </c>
      <c r="H1026" s="78">
        <f>'2 уровень'!L2091</f>
        <v>0</v>
      </c>
      <c r="I1026" s="78">
        <f>'2 уровень'!M2091</f>
        <v>0</v>
      </c>
      <c r="J1026" s="25">
        <f>'2 уровень'!N2091</f>
        <v>0</v>
      </c>
      <c r="K1026" s="25">
        <f>'2 уровень'!O2091</f>
        <v>0</v>
      </c>
      <c r="L1026" s="25">
        <f>'2 уровень'!P2091</f>
        <v>0</v>
      </c>
      <c r="M1026" s="25">
        <f>'2 уровень'!Q2091</f>
        <v>0</v>
      </c>
      <c r="N1026" s="25">
        <f>'2 уровень'!R2091</f>
        <v>0</v>
      </c>
      <c r="O1026" s="25">
        <f>'2 уровень'!S2091</f>
        <v>0</v>
      </c>
      <c r="P1026" s="72">
        <f>'2 уровень'!T2091</f>
        <v>0</v>
      </c>
      <c r="Q1026" s="72">
        <f>'2 уровень'!U2091</f>
        <v>0</v>
      </c>
      <c r="R1026" s="72">
        <f>'2 уровень'!V2091</f>
        <v>0</v>
      </c>
      <c r="S1026" s="72">
        <f>'2 уровень'!W2091</f>
        <v>0</v>
      </c>
      <c r="T1026" s="72">
        <f>'2 уровень'!X2091</f>
        <v>0</v>
      </c>
      <c r="U1026" s="72">
        <f>'2 уровень'!Y2091</f>
        <v>0</v>
      </c>
      <c r="V1026" s="774">
        <f>'2 уровень'!Z2091</f>
        <v>0</v>
      </c>
      <c r="W1026" s="72">
        <f>'2 уровень'!AA2091</f>
        <v>0</v>
      </c>
      <c r="X1026" s="72">
        <f>'2 уровень'!AB2091</f>
        <v>0</v>
      </c>
      <c r="Y1026" s="72">
        <f>'2 уровень'!AC2091</f>
        <v>0</v>
      </c>
      <c r="Z1026" s="72">
        <f>'2 уровень'!AD2091</f>
        <v>0</v>
      </c>
      <c r="AA1026" s="373">
        <f>'2 уровень'!AE2091</f>
        <v>0</v>
      </c>
      <c r="AB1026" s="72"/>
      <c r="AC1026" s="72"/>
      <c r="AD1026" s="989">
        <f>'2 уровень'!AF2089</f>
        <v>0</v>
      </c>
      <c r="AE1026" s="973">
        <f>'2 уровень'!AG2089</f>
        <v>0</v>
      </c>
      <c r="AF1026" s="183">
        <f t="shared" si="192"/>
        <v>0</v>
      </c>
      <c r="AG1026" s="183">
        <f t="shared" si="191"/>
        <v>0</v>
      </c>
      <c r="AH1026" s="882">
        <f t="shared" si="188"/>
        <v>0</v>
      </c>
      <c r="AI1026" s="95" t="e">
        <f t="shared" si="189"/>
        <v>#DIV/0!</v>
      </c>
      <c r="AK1026" s="3294"/>
      <c r="AL1026" s="95">
        <f t="shared" si="190"/>
        <v>0</v>
      </c>
      <c r="AO1026" s="3478"/>
      <c r="AP1026" s="3478"/>
      <c r="AQ1026" s="3478"/>
      <c r="AR1026" s="3478"/>
      <c r="AS1026" s="3478"/>
      <c r="AT1026" s="3478"/>
      <c r="AU1026" s="3478"/>
      <c r="AV1026" s="3478"/>
    </row>
    <row r="1027" spans="1:193" s="95" customFormat="1" ht="75" x14ac:dyDescent="0.25">
      <c r="A1027" s="18"/>
      <c r="B1027" s="18">
        <v>1</v>
      </c>
      <c r="C1027" s="569" t="s">
        <v>595</v>
      </c>
      <c r="D1027" s="93">
        <f>'2 уровень'!H2092</f>
        <v>0</v>
      </c>
      <c r="E1027" s="93">
        <f>'2 уровень'!I2092</f>
        <v>0</v>
      </c>
      <c r="F1027" s="93">
        <f>'2 уровень'!J2092</f>
        <v>0</v>
      </c>
      <c r="G1027" s="94" t="e">
        <f>'2 уровень'!K2092</f>
        <v>#DIV/0!</v>
      </c>
      <c r="H1027" s="78">
        <f>'2 уровень'!L2092</f>
        <v>0</v>
      </c>
      <c r="I1027" s="78">
        <f>'2 уровень'!M2092</f>
        <v>0</v>
      </c>
      <c r="J1027" s="25">
        <f>'2 уровень'!N2092</f>
        <v>0</v>
      </c>
      <c r="K1027" s="25">
        <f>'2 уровень'!O2092</f>
        <v>0</v>
      </c>
      <c r="L1027" s="25">
        <f>'2 уровень'!P2092</f>
        <v>0</v>
      </c>
      <c r="M1027" s="25">
        <f>'2 уровень'!Q2092</f>
        <v>0</v>
      </c>
      <c r="N1027" s="25">
        <f>'2 уровень'!R2092</f>
        <v>0</v>
      </c>
      <c r="O1027" s="25">
        <f>'2 уровень'!S2092</f>
        <v>0</v>
      </c>
      <c r="P1027" s="72">
        <f>'2 уровень'!T2092</f>
        <v>0</v>
      </c>
      <c r="Q1027" s="72">
        <f>'2 уровень'!U2092</f>
        <v>0</v>
      </c>
      <c r="R1027" s="72">
        <f>'2 уровень'!V2092</f>
        <v>0</v>
      </c>
      <c r="S1027" s="72">
        <f>'2 уровень'!W2092</f>
        <v>0</v>
      </c>
      <c r="T1027" s="72">
        <f>'2 уровень'!X2092</f>
        <v>0</v>
      </c>
      <c r="U1027" s="72">
        <f>'2 уровень'!Y2092</f>
        <v>0</v>
      </c>
      <c r="V1027" s="774">
        <f>'2 уровень'!Z2092</f>
        <v>0</v>
      </c>
      <c r="W1027" s="72">
        <f>'2 уровень'!AA2092</f>
        <v>0</v>
      </c>
      <c r="X1027" s="72">
        <f>'2 уровень'!AB2092</f>
        <v>0</v>
      </c>
      <c r="Y1027" s="72">
        <f>'2 уровень'!AC2092</f>
        <v>0</v>
      </c>
      <c r="Z1027" s="72">
        <f>'2 уровень'!AD2092</f>
        <v>0</v>
      </c>
      <c r="AA1027" s="373">
        <f>'2 уровень'!AE2092</f>
        <v>0</v>
      </c>
      <c r="AB1027" s="72"/>
      <c r="AC1027" s="72"/>
      <c r="AD1027" s="989">
        <f>'2 уровень'!AF2090</f>
        <v>0</v>
      </c>
      <c r="AE1027" s="973">
        <f>'2 уровень'!AG2090</f>
        <v>0</v>
      </c>
      <c r="AF1027" s="183">
        <f t="shared" si="192"/>
        <v>0</v>
      </c>
      <c r="AG1027" s="183">
        <f t="shared" si="191"/>
        <v>0</v>
      </c>
      <c r="AH1027" s="882">
        <f t="shared" si="188"/>
        <v>0</v>
      </c>
      <c r="AI1027" s="95" t="e">
        <f t="shared" si="189"/>
        <v>#DIV/0!</v>
      </c>
      <c r="AK1027" s="3294"/>
      <c r="AL1027" s="95">
        <f t="shared" si="190"/>
        <v>0</v>
      </c>
      <c r="AO1027" s="3478"/>
      <c r="AP1027" s="3478"/>
      <c r="AQ1027" s="3478"/>
      <c r="AR1027" s="3478"/>
      <c r="AS1027" s="3478"/>
      <c r="AT1027" s="3478"/>
      <c r="AU1027" s="3478"/>
      <c r="AV1027" s="3478"/>
    </row>
    <row r="1028" spans="1:193" s="95" customFormat="1" ht="30" x14ac:dyDescent="0.25">
      <c r="A1028" s="18"/>
      <c r="B1028" s="18">
        <v>1</v>
      </c>
      <c r="C1028" s="569" t="s">
        <v>436</v>
      </c>
      <c r="D1028" s="93">
        <f>'2 уровень'!H2093</f>
        <v>0</v>
      </c>
      <c r="E1028" s="93">
        <f>'2 уровень'!I2093</f>
        <v>0</v>
      </c>
      <c r="F1028" s="93">
        <f>'2 уровень'!J2093</f>
        <v>6</v>
      </c>
      <c r="G1028" s="94" t="e">
        <f>'2 уровень'!K2093</f>
        <v>#DIV/0!</v>
      </c>
      <c r="H1028" s="78">
        <f>'2 уровень'!L2093</f>
        <v>0</v>
      </c>
      <c r="I1028" s="78">
        <f>'2 уровень'!M2093</f>
        <v>0</v>
      </c>
      <c r="J1028" s="25">
        <f>'2 уровень'!N2093</f>
        <v>0</v>
      </c>
      <c r="K1028" s="25">
        <f>'2 уровень'!O2093</f>
        <v>0</v>
      </c>
      <c r="L1028" s="25">
        <f>'2 уровень'!P2093</f>
        <v>0</v>
      </c>
      <c r="M1028" s="25">
        <f>'2 уровень'!Q2093</f>
        <v>0</v>
      </c>
      <c r="N1028" s="25">
        <f>'2 уровень'!R2093</f>
        <v>0</v>
      </c>
      <c r="O1028" s="25">
        <f>'2 уровень'!S2093</f>
        <v>0</v>
      </c>
      <c r="P1028" s="72">
        <f>'2 уровень'!T2093</f>
        <v>0</v>
      </c>
      <c r="Q1028" s="72">
        <f>'2 уровень'!U2093</f>
        <v>0</v>
      </c>
      <c r="R1028" s="72">
        <f>'2 уровень'!V2093</f>
        <v>0</v>
      </c>
      <c r="S1028" s="72">
        <f>'2 уровень'!W2093</f>
        <v>0</v>
      </c>
      <c r="T1028" s="72">
        <f>'2 уровень'!X2093</f>
        <v>0</v>
      </c>
      <c r="U1028" s="72">
        <f>'2 уровень'!Y2093</f>
        <v>0</v>
      </c>
      <c r="V1028" s="774">
        <f>'2 уровень'!Z2093</f>
        <v>0</v>
      </c>
      <c r="W1028" s="72">
        <f>'2 уровень'!AA2093</f>
        <v>0</v>
      </c>
      <c r="X1028" s="72">
        <f>'2 уровень'!AB2093</f>
        <v>0</v>
      </c>
      <c r="Y1028" s="72">
        <f>'2 уровень'!AC2093</f>
        <v>0</v>
      </c>
      <c r="Z1028" s="72">
        <f>'2 уровень'!AD2093</f>
        <v>0</v>
      </c>
      <c r="AA1028" s="373">
        <f>'2 уровень'!AE2093</f>
        <v>0</v>
      </c>
      <c r="AB1028" s="72"/>
      <c r="AC1028" s="72"/>
      <c r="AD1028" s="989">
        <f>'2 уровень'!AF2091</f>
        <v>0</v>
      </c>
      <c r="AE1028" s="973">
        <f>'2 уровень'!AG2091</f>
        <v>0</v>
      </c>
      <c r="AF1028" s="183">
        <f t="shared" si="192"/>
        <v>0</v>
      </c>
      <c r="AG1028" s="183">
        <f t="shared" si="191"/>
        <v>0</v>
      </c>
      <c r="AH1028" s="882">
        <f t="shared" si="188"/>
        <v>0</v>
      </c>
      <c r="AI1028" s="95">
        <f t="shared" si="189"/>
        <v>0</v>
      </c>
      <c r="AK1028" s="3294"/>
      <c r="AL1028" s="95">
        <f t="shared" si="190"/>
        <v>0</v>
      </c>
      <c r="AO1028" s="3478"/>
      <c r="AP1028" s="3478"/>
      <c r="AQ1028" s="3478"/>
      <c r="AR1028" s="3478"/>
      <c r="AS1028" s="3478"/>
      <c r="AT1028" s="3478"/>
      <c r="AU1028" s="3478"/>
      <c r="AV1028" s="3478"/>
    </row>
    <row r="1029" spans="1:193" s="95" customFormat="1" ht="30" x14ac:dyDescent="0.25">
      <c r="A1029" s="18"/>
      <c r="B1029" s="18">
        <v>1</v>
      </c>
      <c r="C1029" s="569" t="s">
        <v>194</v>
      </c>
      <c r="D1029" s="93">
        <f>'2 уровень'!H2094</f>
        <v>0</v>
      </c>
      <c r="E1029" s="93">
        <f>'2 уровень'!I2094</f>
        <v>0</v>
      </c>
      <c r="F1029" s="93">
        <f>'2 уровень'!J2094</f>
        <v>0</v>
      </c>
      <c r="G1029" s="94">
        <f>'2 уровень'!K2094</f>
        <v>0</v>
      </c>
      <c r="H1029" s="78">
        <f>'2 уровень'!L2094</f>
        <v>0</v>
      </c>
      <c r="I1029" s="78">
        <f>'2 уровень'!M2094</f>
        <v>0</v>
      </c>
      <c r="J1029" s="25">
        <f>'2 уровень'!N2094</f>
        <v>0</v>
      </c>
      <c r="K1029" s="25">
        <f>'2 уровень'!O2094</f>
        <v>0</v>
      </c>
      <c r="L1029" s="25">
        <f>'2 уровень'!P2094</f>
        <v>0</v>
      </c>
      <c r="M1029" s="25">
        <f>'2 уровень'!Q2094</f>
        <v>0</v>
      </c>
      <c r="N1029" s="25">
        <f>'2 уровень'!R2094</f>
        <v>0</v>
      </c>
      <c r="O1029" s="25">
        <f>'2 уровень'!S2094</f>
        <v>0</v>
      </c>
      <c r="P1029" s="72">
        <f>'2 уровень'!T2094</f>
        <v>0</v>
      </c>
      <c r="Q1029" s="72">
        <f>'2 уровень'!U2094</f>
        <v>0</v>
      </c>
      <c r="R1029" s="72">
        <f>'2 уровень'!V2094</f>
        <v>0</v>
      </c>
      <c r="S1029" s="72">
        <f>'2 уровень'!W2094</f>
        <v>0</v>
      </c>
      <c r="T1029" s="72">
        <f>'2 уровень'!X2094</f>
        <v>0</v>
      </c>
      <c r="U1029" s="72">
        <f>'2 уровень'!Y2094</f>
        <v>65.951539999999994</v>
      </c>
      <c r="V1029" s="774">
        <f>'2 уровень'!Z2094</f>
        <v>0</v>
      </c>
      <c r="W1029" s="72">
        <f>'2 уровень'!AA2094</f>
        <v>0</v>
      </c>
      <c r="X1029" s="72">
        <f>'2 уровень'!AB2094</f>
        <v>0</v>
      </c>
      <c r="Y1029" s="72">
        <f>'2 уровень'!AC2094</f>
        <v>0</v>
      </c>
      <c r="Z1029" s="72">
        <f>'2 уровень'!AD2094</f>
        <v>0</v>
      </c>
      <c r="AA1029" s="373">
        <f>'2 уровень'!AE2094</f>
        <v>65.951539999999994</v>
      </c>
      <c r="AB1029" s="72"/>
      <c r="AC1029" s="72"/>
      <c r="AD1029" s="989">
        <f>'2 уровень'!AF2092</f>
        <v>0</v>
      </c>
      <c r="AE1029" s="973">
        <f>'2 уровень'!AG2092</f>
        <v>0</v>
      </c>
      <c r="AF1029" s="183">
        <f t="shared" si="192"/>
        <v>65951.539999999994</v>
      </c>
      <c r="AG1029" s="183">
        <f t="shared" si="191"/>
        <v>0</v>
      </c>
      <c r="AH1029" s="882"/>
      <c r="AK1029" s="3294"/>
      <c r="AL1029" s="95">
        <f t="shared" si="190"/>
        <v>0</v>
      </c>
      <c r="AO1029" s="3478"/>
      <c r="AP1029" s="3478"/>
      <c r="AQ1029" s="3478"/>
      <c r="AR1029" s="3478"/>
      <c r="AS1029" s="3478"/>
      <c r="AT1029" s="3478"/>
      <c r="AU1029" s="3478"/>
      <c r="AV1029" s="3478"/>
    </row>
    <row r="1030" spans="1:193" s="95" customFormat="1" ht="90" x14ac:dyDescent="0.25">
      <c r="A1030" s="18"/>
      <c r="B1030" s="18">
        <v>1</v>
      </c>
      <c r="C1030" s="571" t="s">
        <v>596</v>
      </c>
      <c r="D1030" s="93">
        <f>'2 уровень'!H2095</f>
        <v>0</v>
      </c>
      <c r="E1030" s="93">
        <f>'2 уровень'!I2095</f>
        <v>0</v>
      </c>
      <c r="F1030" s="93">
        <f>'2 уровень'!J2095</f>
        <v>0</v>
      </c>
      <c r="G1030" s="94" t="e">
        <f>'2 уровень'!K2095</f>
        <v>#DIV/0!</v>
      </c>
      <c r="H1030" s="78">
        <f>'2 уровень'!L2095</f>
        <v>0</v>
      </c>
      <c r="I1030" s="78">
        <f>'2 уровень'!M2095</f>
        <v>0</v>
      </c>
      <c r="J1030" s="25">
        <f>'2 уровень'!N2095</f>
        <v>0</v>
      </c>
      <c r="K1030" s="25">
        <f>'2 уровень'!O2095</f>
        <v>0</v>
      </c>
      <c r="L1030" s="25">
        <f>'2 уровень'!P2095</f>
        <v>0</v>
      </c>
      <c r="M1030" s="25">
        <f>'2 уровень'!Q2095</f>
        <v>0</v>
      </c>
      <c r="N1030" s="25">
        <f>'2 уровень'!R2095</f>
        <v>0</v>
      </c>
      <c r="O1030" s="25">
        <f>'2 уровень'!S2095</f>
        <v>0</v>
      </c>
      <c r="P1030" s="72">
        <f>'2 уровень'!T2095</f>
        <v>0</v>
      </c>
      <c r="Q1030" s="72">
        <f>'2 уровень'!U2095</f>
        <v>0</v>
      </c>
      <c r="R1030" s="72">
        <f>'2 уровень'!V2095</f>
        <v>0</v>
      </c>
      <c r="S1030" s="72">
        <f>'2 уровень'!W2095</f>
        <v>0</v>
      </c>
      <c r="T1030" s="72">
        <f>'2 уровень'!X2095</f>
        <v>0</v>
      </c>
      <c r="U1030" s="72">
        <f>'2 уровень'!Y2095</f>
        <v>0</v>
      </c>
      <c r="V1030" s="774">
        <f>'2 уровень'!Z2095</f>
        <v>0</v>
      </c>
      <c r="W1030" s="72">
        <f>'2 уровень'!AA2095</f>
        <v>0</v>
      </c>
      <c r="X1030" s="72">
        <f>'2 уровень'!AB2095</f>
        <v>0</v>
      </c>
      <c r="Y1030" s="72">
        <f>'2 уровень'!AC2095</f>
        <v>0</v>
      </c>
      <c r="Z1030" s="72">
        <f>'2 уровень'!AD2095</f>
        <v>0</v>
      </c>
      <c r="AA1030" s="373">
        <f>'2 уровень'!AE2095</f>
        <v>0</v>
      </c>
      <c r="AB1030" s="72"/>
      <c r="AC1030" s="72"/>
      <c r="AD1030" s="989">
        <f>'2 уровень'!AF2094</f>
        <v>0</v>
      </c>
      <c r="AE1030" s="973">
        <f>'2 уровень'!AG2094</f>
        <v>0</v>
      </c>
      <c r="AF1030" s="183">
        <f t="shared" si="192"/>
        <v>0</v>
      </c>
      <c r="AG1030" s="183">
        <f t="shared" si="191"/>
        <v>0</v>
      </c>
      <c r="AH1030" s="882">
        <f t="shared" ref="AH1030:AH1037" si="193">IF(P1030&gt;0,P1030*1000/D1030,0)</f>
        <v>0</v>
      </c>
      <c r="AI1030" s="95" t="e">
        <f t="shared" ref="AI1030:AI1078" si="194">U1030/F1030*1000</f>
        <v>#DIV/0!</v>
      </c>
      <c r="AK1030" s="3294"/>
      <c r="AL1030" s="95">
        <f t="shared" si="190"/>
        <v>0</v>
      </c>
      <c r="AO1030" s="3478"/>
      <c r="AP1030" s="3478"/>
      <c r="AQ1030" s="3478"/>
      <c r="AR1030" s="3478"/>
      <c r="AS1030" s="3478"/>
      <c r="AT1030" s="3478"/>
      <c r="AU1030" s="3478"/>
      <c r="AV1030" s="3478"/>
    </row>
    <row r="1031" spans="1:193" s="95" customFormat="1" ht="15.75" x14ac:dyDescent="0.25">
      <c r="A1031" s="18"/>
      <c r="B1031" s="18">
        <v>1</v>
      </c>
      <c r="C1031" s="3187" t="s">
        <v>718</v>
      </c>
      <c r="D1031" s="93">
        <f>'2 уровень'!H2096</f>
        <v>0</v>
      </c>
      <c r="E1031" s="93">
        <f>'2 уровень'!I2096</f>
        <v>0</v>
      </c>
      <c r="F1031" s="93">
        <f>'2 уровень'!J2096</f>
        <v>0</v>
      </c>
      <c r="G1031" s="94" t="e">
        <f>'2 уровень'!K2096</f>
        <v>#DIV/0!</v>
      </c>
      <c r="H1031" s="78">
        <f>'2 уровень'!L2096</f>
        <v>0</v>
      </c>
      <c r="I1031" s="78">
        <f>'2 уровень'!M2096</f>
        <v>0</v>
      </c>
      <c r="J1031" s="25">
        <f>'2 уровень'!N2096</f>
        <v>0</v>
      </c>
      <c r="K1031" s="25">
        <f>'2 уровень'!O2096</f>
        <v>0</v>
      </c>
      <c r="L1031" s="25">
        <f>'2 уровень'!P2096</f>
        <v>0</v>
      </c>
      <c r="M1031" s="25">
        <f>'2 уровень'!Q2096</f>
        <v>0</v>
      </c>
      <c r="N1031" s="25">
        <f>'2 уровень'!R2096</f>
        <v>0</v>
      </c>
      <c r="O1031" s="25">
        <f>'2 уровень'!S2096</f>
        <v>0</v>
      </c>
      <c r="P1031" s="72">
        <f>'2 уровень'!T2096</f>
        <v>0</v>
      </c>
      <c r="Q1031" s="72">
        <f>'2 уровень'!U2096</f>
        <v>0</v>
      </c>
      <c r="R1031" s="72">
        <f>'2 уровень'!V2096</f>
        <v>0</v>
      </c>
      <c r="S1031" s="72">
        <f>'2 уровень'!W2096</f>
        <v>0</v>
      </c>
      <c r="T1031" s="72">
        <f>'2 уровень'!X2096</f>
        <v>0</v>
      </c>
      <c r="U1031" s="72">
        <f>'2 уровень'!Y2096</f>
        <v>0</v>
      </c>
      <c r="V1031" s="774">
        <f>'2 уровень'!Z2096</f>
        <v>0</v>
      </c>
      <c r="W1031" s="72">
        <f>'2 уровень'!AA2096</f>
        <v>0</v>
      </c>
      <c r="X1031" s="72">
        <f>'2 уровень'!AB2096</f>
        <v>0</v>
      </c>
      <c r="Y1031" s="72">
        <f>'2 уровень'!AC2096</f>
        <v>0</v>
      </c>
      <c r="Z1031" s="72">
        <f>'2 уровень'!AD2096</f>
        <v>0</v>
      </c>
      <c r="AA1031" s="373">
        <f>'2 уровень'!AE2096</f>
        <v>0</v>
      </c>
      <c r="AB1031" s="72"/>
      <c r="AC1031" s="72" t="e">
        <f>AA1031/T1031*100</f>
        <v>#DIV/0!</v>
      </c>
      <c r="AD1031" s="989">
        <f>'2 уровень'!AF2095</f>
        <v>0</v>
      </c>
      <c r="AE1031" s="973">
        <f>'2 уровень'!AG2095</f>
        <v>0</v>
      </c>
      <c r="AF1031" s="183">
        <f t="shared" si="192"/>
        <v>0</v>
      </c>
      <c r="AG1031" s="183">
        <f t="shared" si="191"/>
        <v>0</v>
      </c>
      <c r="AH1031" s="882">
        <f t="shared" si="193"/>
        <v>0</v>
      </c>
      <c r="AI1031" s="95" t="e">
        <f t="shared" si="194"/>
        <v>#DIV/0!</v>
      </c>
      <c r="AK1031" s="3294"/>
      <c r="AL1031" s="95">
        <f t="shared" si="190"/>
        <v>0</v>
      </c>
      <c r="AO1031" s="3478"/>
      <c r="AP1031" s="3478"/>
      <c r="AQ1031" s="3478"/>
      <c r="AR1031" s="3478"/>
      <c r="AS1031" s="3478"/>
      <c r="AT1031" s="3478"/>
      <c r="AU1031" s="3478"/>
      <c r="AV1031" s="3478"/>
    </row>
    <row r="1032" spans="1:193" s="95" customFormat="1" x14ac:dyDescent="0.25">
      <c r="A1032" s="18"/>
      <c r="B1032" s="18">
        <v>1</v>
      </c>
      <c r="C1032" s="566" t="s">
        <v>719</v>
      </c>
      <c r="D1032" s="3188">
        <f>'2 уровень'!H2097</f>
        <v>0</v>
      </c>
      <c r="E1032" s="3188">
        <f>'2 уровень'!I2097</f>
        <v>0</v>
      </c>
      <c r="F1032" s="3188">
        <f>'2 уровень'!J2097</f>
        <v>0</v>
      </c>
      <c r="G1032" s="3189" t="e">
        <f>'2 уровень'!K2097</f>
        <v>#DIV/0!</v>
      </c>
      <c r="H1032" s="72">
        <f>'2 уровень'!L2097</f>
        <v>0</v>
      </c>
      <c r="I1032" s="78">
        <f>'2 уровень'!M2097</f>
        <v>0</v>
      </c>
      <c r="J1032" s="25">
        <f>'2 уровень'!N2097</f>
        <v>0</v>
      </c>
      <c r="K1032" s="25">
        <f>'2 уровень'!O2097</f>
        <v>0</v>
      </c>
      <c r="L1032" s="25">
        <f>'2 уровень'!P2097</f>
        <v>0</v>
      </c>
      <c r="M1032" s="25">
        <f>'2 уровень'!Q2097</f>
        <v>0</v>
      </c>
      <c r="N1032" s="25">
        <f>'2 уровень'!R2097</f>
        <v>0</v>
      </c>
      <c r="O1032" s="25">
        <f>'2 уровень'!S2097</f>
        <v>0</v>
      </c>
      <c r="P1032" s="72">
        <f>'2 уровень'!T2097</f>
        <v>0</v>
      </c>
      <c r="Q1032" s="72">
        <f>'2 уровень'!U2097</f>
        <v>0</v>
      </c>
      <c r="R1032" s="72">
        <f>'2 уровень'!V2097</f>
        <v>0</v>
      </c>
      <c r="S1032" s="72">
        <f>'2 уровень'!W2097</f>
        <v>0</v>
      </c>
      <c r="T1032" s="72">
        <f>'2 уровень'!X2097</f>
        <v>0</v>
      </c>
      <c r="U1032" s="72">
        <f>'2 уровень'!Y2097</f>
        <v>0</v>
      </c>
      <c r="V1032" s="774">
        <f>'2 уровень'!Z2097</f>
        <v>0</v>
      </c>
      <c r="W1032" s="72">
        <f>'2 уровень'!AA2097</f>
        <v>0</v>
      </c>
      <c r="X1032" s="72">
        <f>'2 уровень'!AB2097</f>
        <v>0</v>
      </c>
      <c r="Y1032" s="72">
        <f>'2 уровень'!AC2097</f>
        <v>0</v>
      </c>
      <c r="Z1032" s="72">
        <f>'2 уровень'!AD2097</f>
        <v>0</v>
      </c>
      <c r="AA1032" s="373">
        <f>'2 уровень'!AE2097</f>
        <v>0</v>
      </c>
      <c r="AB1032" s="72"/>
      <c r="AC1032" s="72" t="e">
        <f>AA1032/T1032*100</f>
        <v>#DIV/0!</v>
      </c>
      <c r="AD1032" s="989">
        <f>'2 уровень'!AF2099</f>
        <v>0</v>
      </c>
      <c r="AE1032" s="973">
        <f>'2 уровень'!AG2099</f>
        <v>0</v>
      </c>
      <c r="AF1032" s="183">
        <f t="shared" si="192"/>
        <v>0</v>
      </c>
      <c r="AG1032" s="183">
        <f t="shared" si="191"/>
        <v>0</v>
      </c>
      <c r="AH1032" s="882">
        <f t="shared" si="193"/>
        <v>0</v>
      </c>
      <c r="AI1032" s="95" t="e">
        <f t="shared" si="194"/>
        <v>#DIV/0!</v>
      </c>
      <c r="AK1032" s="3294"/>
      <c r="AL1032" s="95">
        <f t="shared" si="190"/>
        <v>0</v>
      </c>
      <c r="AO1032" s="3478"/>
      <c r="AP1032" s="3478"/>
      <c r="AQ1032" s="3478"/>
      <c r="AR1032" s="3478"/>
      <c r="AS1032" s="3478"/>
      <c r="AT1032" s="3478"/>
      <c r="AU1032" s="3478"/>
      <c r="AV1032" s="3478"/>
    </row>
    <row r="1033" spans="1:193" s="95" customFormat="1" x14ac:dyDescent="0.25">
      <c r="A1033" s="18"/>
      <c r="B1033" s="18">
        <v>1</v>
      </c>
      <c r="C1033" s="569" t="s">
        <v>720</v>
      </c>
      <c r="D1033" s="93">
        <f>'2 уровень'!H2098</f>
        <v>0</v>
      </c>
      <c r="E1033" s="93">
        <f>'2 уровень'!I2098</f>
        <v>0</v>
      </c>
      <c r="F1033" s="93">
        <f>'2 уровень'!J2098</f>
        <v>0</v>
      </c>
      <c r="G1033" s="94" t="e">
        <f>'2 уровень'!K2098</f>
        <v>#DIV/0!</v>
      </c>
      <c r="H1033" s="78">
        <f>'2 уровень'!L2098</f>
        <v>0</v>
      </c>
      <c r="I1033" s="78">
        <f>'2 уровень'!M2098</f>
        <v>0</v>
      </c>
      <c r="J1033" s="25">
        <f>'2 уровень'!N2098</f>
        <v>0</v>
      </c>
      <c r="K1033" s="25">
        <f>'2 уровень'!O2098</f>
        <v>0</v>
      </c>
      <c r="L1033" s="25">
        <f>'2 уровень'!P2098</f>
        <v>0</v>
      </c>
      <c r="M1033" s="25">
        <f>'2 уровень'!Q2098</f>
        <v>0</v>
      </c>
      <c r="N1033" s="25">
        <f>'2 уровень'!R2098</f>
        <v>0</v>
      </c>
      <c r="O1033" s="25">
        <f>'2 уровень'!S2098</f>
        <v>0</v>
      </c>
      <c r="P1033" s="72">
        <f>'2 уровень'!T2098</f>
        <v>0</v>
      </c>
      <c r="Q1033" s="72">
        <f>'2 уровень'!U2098</f>
        <v>0</v>
      </c>
      <c r="R1033" s="72">
        <f>'2 уровень'!V2098</f>
        <v>0</v>
      </c>
      <c r="S1033" s="72">
        <f>'2 уровень'!W2098</f>
        <v>0</v>
      </c>
      <c r="T1033" s="72">
        <f>'2 уровень'!X2098</f>
        <v>0</v>
      </c>
      <c r="U1033" s="72">
        <f>'2 уровень'!Y2098</f>
        <v>0</v>
      </c>
      <c r="V1033" s="774">
        <f>'2 уровень'!Z2098</f>
        <v>0</v>
      </c>
      <c r="W1033" s="72">
        <f>'2 уровень'!AA2098</f>
        <v>0</v>
      </c>
      <c r="X1033" s="72">
        <f>'2 уровень'!AB2098</f>
        <v>0</v>
      </c>
      <c r="Y1033" s="72">
        <f>'2 уровень'!AC2098</f>
        <v>0</v>
      </c>
      <c r="Z1033" s="72">
        <f>'2 уровень'!AD2098</f>
        <v>0</v>
      </c>
      <c r="AA1033" s="373">
        <f>'2 уровень'!AE2098</f>
        <v>0</v>
      </c>
      <c r="AB1033" s="72"/>
      <c r="AC1033" s="72" t="e">
        <f>AA1033/T1033*100</f>
        <v>#DIV/0!</v>
      </c>
      <c r="AD1033" s="989">
        <f>'2 уровень'!AF2100</f>
        <v>0</v>
      </c>
      <c r="AE1033" s="973">
        <f>'2 уровень'!AG2100</f>
        <v>0</v>
      </c>
      <c r="AF1033" s="183">
        <f t="shared" si="192"/>
        <v>0</v>
      </c>
      <c r="AG1033" s="183">
        <f t="shared" si="191"/>
        <v>0</v>
      </c>
      <c r="AH1033" s="882">
        <f t="shared" si="193"/>
        <v>0</v>
      </c>
      <c r="AI1033" s="95" t="e">
        <f t="shared" si="194"/>
        <v>#DIV/0!</v>
      </c>
      <c r="AK1033" s="3294"/>
      <c r="AL1033" s="95">
        <f t="shared" si="190"/>
        <v>0</v>
      </c>
      <c r="AO1033" s="3478"/>
      <c r="AP1033" s="3478"/>
      <c r="AQ1033" s="3478"/>
      <c r="AR1033" s="3478"/>
      <c r="AS1033" s="3478"/>
      <c r="AT1033" s="3478"/>
      <c r="AU1033" s="3478"/>
      <c r="AV1033" s="3478"/>
    </row>
    <row r="1034" spans="1:193" s="95" customFormat="1" ht="45" x14ac:dyDescent="0.25">
      <c r="A1034" s="18"/>
      <c r="B1034" s="18">
        <v>1</v>
      </c>
      <c r="C1034" s="569" t="s">
        <v>552</v>
      </c>
      <c r="D1034" s="93">
        <f>'2 уровень'!H2099</f>
        <v>0</v>
      </c>
      <c r="E1034" s="93">
        <f>'2 уровень'!I2099</f>
        <v>0</v>
      </c>
      <c r="F1034" s="93">
        <f>'2 уровень'!J2099</f>
        <v>0</v>
      </c>
      <c r="G1034" s="94" t="e">
        <f>'2 уровень'!K2099</f>
        <v>#DIV/0!</v>
      </c>
      <c r="H1034" s="78">
        <f>'2 уровень'!L2099</f>
        <v>0</v>
      </c>
      <c r="I1034" s="78">
        <f>'2 уровень'!M2099</f>
        <v>0</v>
      </c>
      <c r="J1034" s="25">
        <f>'2 уровень'!N2099</f>
        <v>0</v>
      </c>
      <c r="K1034" s="25">
        <f>'2 уровень'!O2099</f>
        <v>0</v>
      </c>
      <c r="L1034" s="25">
        <f>'2 уровень'!P2099</f>
        <v>0</v>
      </c>
      <c r="M1034" s="25">
        <f>'2 уровень'!Q2099</f>
        <v>0</v>
      </c>
      <c r="N1034" s="25">
        <f>'2 уровень'!R2099</f>
        <v>0</v>
      </c>
      <c r="O1034" s="25">
        <f>'2 уровень'!S2099</f>
        <v>0</v>
      </c>
      <c r="P1034" s="72">
        <f>'2 уровень'!T2099</f>
        <v>0</v>
      </c>
      <c r="Q1034" s="72">
        <f>'2 уровень'!U2099</f>
        <v>0</v>
      </c>
      <c r="R1034" s="72">
        <f>'2 уровень'!V2099</f>
        <v>0</v>
      </c>
      <c r="S1034" s="72">
        <f>'2 уровень'!W2099</f>
        <v>0</v>
      </c>
      <c r="T1034" s="72">
        <f>'2 уровень'!X2099</f>
        <v>0</v>
      </c>
      <c r="U1034" s="72">
        <f>'2 уровень'!Y2099</f>
        <v>0</v>
      </c>
      <c r="V1034" s="774">
        <f>'2 уровень'!Z2099</f>
        <v>0</v>
      </c>
      <c r="W1034" s="72">
        <f>'2 уровень'!AA2099</f>
        <v>0</v>
      </c>
      <c r="X1034" s="72">
        <f>'2 уровень'!AB2099</f>
        <v>0</v>
      </c>
      <c r="Y1034" s="72">
        <f>'2 уровень'!AC2099</f>
        <v>0</v>
      </c>
      <c r="Z1034" s="72">
        <f>'2 уровень'!AD2099</f>
        <v>0</v>
      </c>
      <c r="AA1034" s="373">
        <f>'2 уровень'!AE2099</f>
        <v>0</v>
      </c>
      <c r="AB1034" s="72" t="e">
        <f>U1034/T1034*100</f>
        <v>#DIV/0!</v>
      </c>
      <c r="AC1034" s="72" t="e">
        <f>AA1034/T1034*100</f>
        <v>#DIV/0!</v>
      </c>
      <c r="AD1034" s="989">
        <f>'2 уровень'!AF2101</f>
        <v>0</v>
      </c>
      <c r="AE1034" s="973">
        <f>'2 уровень'!AG2101</f>
        <v>0</v>
      </c>
      <c r="AF1034" s="183">
        <f t="shared" si="192"/>
        <v>0</v>
      </c>
      <c r="AG1034" s="183">
        <f t="shared" si="191"/>
        <v>0</v>
      </c>
      <c r="AH1034" s="882">
        <f t="shared" si="193"/>
        <v>0</v>
      </c>
      <c r="AI1034" s="95" t="e">
        <f t="shared" si="194"/>
        <v>#DIV/0!</v>
      </c>
      <c r="AK1034" s="3294"/>
      <c r="AL1034" s="95">
        <f t="shared" si="190"/>
        <v>0</v>
      </c>
      <c r="AO1034" s="3478"/>
      <c r="AP1034" s="3478"/>
      <c r="AQ1034" s="3478"/>
      <c r="AR1034" s="3478"/>
      <c r="AS1034" s="3478"/>
      <c r="AT1034" s="3478"/>
      <c r="AU1034" s="3478"/>
      <c r="AV1034" s="3478"/>
    </row>
    <row r="1035" spans="1:193" s="95" customFormat="1" ht="30" x14ac:dyDescent="0.25">
      <c r="A1035" s="18"/>
      <c r="B1035" s="18">
        <v>1</v>
      </c>
      <c r="C1035" s="569" t="s">
        <v>364</v>
      </c>
      <c r="D1035" s="93">
        <f>'2 уровень'!H2100</f>
        <v>0</v>
      </c>
      <c r="E1035" s="93">
        <f>'2 уровень'!I2100</f>
        <v>0</v>
      </c>
      <c r="F1035" s="93">
        <f>'2 уровень'!J2100</f>
        <v>0</v>
      </c>
      <c r="G1035" s="94" t="e">
        <f>'2 уровень'!K2100</f>
        <v>#DIV/0!</v>
      </c>
      <c r="H1035" s="78">
        <f>'2 уровень'!L2100</f>
        <v>0</v>
      </c>
      <c r="I1035" s="78">
        <f>'2 уровень'!M2100</f>
        <v>0</v>
      </c>
      <c r="J1035" s="25">
        <f>'2 уровень'!N2100</f>
        <v>0</v>
      </c>
      <c r="K1035" s="25">
        <f>'2 уровень'!O2100</f>
        <v>0</v>
      </c>
      <c r="L1035" s="25">
        <f>'2 уровень'!P2100</f>
        <v>0</v>
      </c>
      <c r="M1035" s="25">
        <f>'2 уровень'!Q2100</f>
        <v>0</v>
      </c>
      <c r="N1035" s="25">
        <f>'2 уровень'!R2100</f>
        <v>0</v>
      </c>
      <c r="O1035" s="25">
        <f>'2 уровень'!S2100</f>
        <v>0</v>
      </c>
      <c r="P1035" s="72">
        <f>'2 уровень'!T2100</f>
        <v>0</v>
      </c>
      <c r="Q1035" s="72">
        <f>'2 уровень'!U2100</f>
        <v>0</v>
      </c>
      <c r="R1035" s="72">
        <f>'2 уровень'!V2100</f>
        <v>0</v>
      </c>
      <c r="S1035" s="72">
        <f>'2 уровень'!W2100</f>
        <v>0</v>
      </c>
      <c r="T1035" s="72">
        <f>'2 уровень'!X2100</f>
        <v>0</v>
      </c>
      <c r="U1035" s="72">
        <f>'2 уровень'!Y2100</f>
        <v>0</v>
      </c>
      <c r="V1035" s="774">
        <f>'2 уровень'!Z2100</f>
        <v>0</v>
      </c>
      <c r="W1035" s="72">
        <f>'2 уровень'!AA2100</f>
        <v>0</v>
      </c>
      <c r="X1035" s="72">
        <f>'2 уровень'!AB2100</f>
        <v>0</v>
      </c>
      <c r="Y1035" s="72">
        <f>'2 уровень'!AC2100</f>
        <v>0</v>
      </c>
      <c r="Z1035" s="72">
        <f>'2 уровень'!AD2100</f>
        <v>0</v>
      </c>
      <c r="AA1035" s="373">
        <f>'2 уровень'!AE2100</f>
        <v>0</v>
      </c>
      <c r="AB1035" s="72"/>
      <c r="AC1035" s="72"/>
      <c r="AD1035" s="989">
        <f>'2 уровень'!AF2102</f>
        <v>0</v>
      </c>
      <c r="AE1035" s="973">
        <f>'2 уровень'!AG2102</f>
        <v>0</v>
      </c>
      <c r="AF1035" s="183">
        <f t="shared" si="192"/>
        <v>0</v>
      </c>
      <c r="AG1035" s="183">
        <f t="shared" si="191"/>
        <v>0</v>
      </c>
      <c r="AH1035" s="882">
        <f t="shared" si="193"/>
        <v>0</v>
      </c>
      <c r="AI1035" s="95" t="e">
        <f t="shared" si="194"/>
        <v>#DIV/0!</v>
      </c>
      <c r="AK1035" s="3294"/>
      <c r="AL1035" s="95">
        <f t="shared" si="190"/>
        <v>0</v>
      </c>
      <c r="AO1035" s="3478"/>
      <c r="AP1035" s="3478"/>
      <c r="AQ1035" s="3478"/>
      <c r="AR1035" s="3478"/>
      <c r="AS1035" s="3478"/>
      <c r="AT1035" s="3478"/>
      <c r="AU1035" s="3478"/>
      <c r="AV1035" s="3478"/>
    </row>
    <row r="1036" spans="1:193" s="95" customFormat="1" ht="30" x14ac:dyDescent="0.25">
      <c r="A1036" s="18"/>
      <c r="B1036" s="18">
        <v>1</v>
      </c>
      <c r="C1036" s="569" t="s">
        <v>553</v>
      </c>
      <c r="D1036" s="93">
        <f>'2 уровень'!H2101</f>
        <v>0</v>
      </c>
      <c r="E1036" s="93">
        <f>'2 уровень'!I2101</f>
        <v>0</v>
      </c>
      <c r="F1036" s="93">
        <f>'2 уровень'!J2101</f>
        <v>0</v>
      </c>
      <c r="G1036" s="94" t="e">
        <f>'2 уровень'!K2101</f>
        <v>#DIV/0!</v>
      </c>
      <c r="H1036" s="78">
        <f>'2 уровень'!L2101</f>
        <v>0</v>
      </c>
      <c r="I1036" s="78">
        <f>'2 уровень'!M2101</f>
        <v>0</v>
      </c>
      <c r="J1036" s="25">
        <f>'2 уровень'!N2101</f>
        <v>0</v>
      </c>
      <c r="K1036" s="25">
        <f>'2 уровень'!O2101</f>
        <v>0</v>
      </c>
      <c r="L1036" s="25">
        <f>'2 уровень'!P2101</f>
        <v>0</v>
      </c>
      <c r="M1036" s="25">
        <f>'2 уровень'!Q2101</f>
        <v>0</v>
      </c>
      <c r="N1036" s="25">
        <f>'2 уровень'!R2101</f>
        <v>0</v>
      </c>
      <c r="O1036" s="25">
        <f>'2 уровень'!S2101</f>
        <v>0</v>
      </c>
      <c r="P1036" s="72">
        <f>'2 уровень'!T2101</f>
        <v>0</v>
      </c>
      <c r="Q1036" s="72">
        <f>'2 уровень'!U2101</f>
        <v>0</v>
      </c>
      <c r="R1036" s="72">
        <f>'2 уровень'!V2101</f>
        <v>0</v>
      </c>
      <c r="S1036" s="72">
        <f>'2 уровень'!W2101</f>
        <v>0</v>
      </c>
      <c r="T1036" s="72">
        <f>'2 уровень'!X2101</f>
        <v>0</v>
      </c>
      <c r="U1036" s="72">
        <f>'2 уровень'!Y2101</f>
        <v>0</v>
      </c>
      <c r="V1036" s="774">
        <f>'2 уровень'!Z2101</f>
        <v>0</v>
      </c>
      <c r="W1036" s="72">
        <f>'2 уровень'!AA2101</f>
        <v>0</v>
      </c>
      <c r="X1036" s="72">
        <f>'2 уровень'!AB2101</f>
        <v>0</v>
      </c>
      <c r="Y1036" s="72">
        <f>'2 уровень'!AC2101</f>
        <v>0</v>
      </c>
      <c r="Z1036" s="72">
        <f>'2 уровень'!AD2101</f>
        <v>0</v>
      </c>
      <c r="AA1036" s="373">
        <f>'2 уровень'!AE2101</f>
        <v>0</v>
      </c>
      <c r="AB1036" s="72" t="e">
        <f>U1036/T1036*100</f>
        <v>#DIV/0!</v>
      </c>
      <c r="AC1036" s="72" t="e">
        <f>AA1036/T1036*100</f>
        <v>#DIV/0!</v>
      </c>
      <c r="AD1036" s="989">
        <f>'2 уровень'!AF2105</f>
        <v>0</v>
      </c>
      <c r="AE1036" s="973">
        <f>'2 уровень'!AG2105</f>
        <v>0</v>
      </c>
      <c r="AF1036" s="183">
        <f t="shared" si="192"/>
        <v>0</v>
      </c>
      <c r="AG1036" s="183">
        <f t="shared" si="191"/>
        <v>0</v>
      </c>
      <c r="AH1036" s="882">
        <f t="shared" si="193"/>
        <v>0</v>
      </c>
      <c r="AI1036" s="95" t="e">
        <f t="shared" si="194"/>
        <v>#DIV/0!</v>
      </c>
      <c r="AK1036" s="3294"/>
      <c r="AL1036" s="95">
        <f t="shared" si="190"/>
        <v>0</v>
      </c>
      <c r="AO1036" s="3478"/>
      <c r="AP1036" s="3478"/>
      <c r="AQ1036" s="3478"/>
      <c r="AR1036" s="3478"/>
      <c r="AS1036" s="3478"/>
      <c r="AT1036" s="3478"/>
      <c r="AU1036" s="3478"/>
      <c r="AV1036" s="3478"/>
    </row>
    <row r="1037" spans="1:193" s="95" customFormat="1" ht="60" x14ac:dyDescent="0.25">
      <c r="A1037" s="18">
        <v>1</v>
      </c>
      <c r="B1037" s="18">
        <v>1</v>
      </c>
      <c r="C1037" s="568" t="s">
        <v>572</v>
      </c>
      <c r="D1037" s="93">
        <f>'2 уровень'!H2102</f>
        <v>0</v>
      </c>
      <c r="E1037" s="93">
        <f>'2 уровень'!I2102</f>
        <v>0</v>
      </c>
      <c r="F1037" s="93">
        <f>'2 уровень'!J2102</f>
        <v>0</v>
      </c>
      <c r="G1037" s="94">
        <f>'2 уровень'!K2102</f>
        <v>0</v>
      </c>
      <c r="H1037" s="78">
        <f>'2 уровень'!L2102</f>
        <v>0</v>
      </c>
      <c r="I1037" s="78">
        <f>'2 уровень'!M2102</f>
        <v>0</v>
      </c>
      <c r="J1037" s="25">
        <f>'2 уровень'!N2102</f>
        <v>0</v>
      </c>
      <c r="K1037" s="25">
        <f>'2 уровень'!O2102</f>
        <v>0</v>
      </c>
      <c r="L1037" s="25">
        <f>'2 уровень'!P2102</f>
        <v>0</v>
      </c>
      <c r="M1037" s="25">
        <f>'2 уровень'!Q2102</f>
        <v>0</v>
      </c>
      <c r="N1037" s="25">
        <f>'2 уровень'!R2102</f>
        <v>0</v>
      </c>
      <c r="O1037" s="25">
        <f>'2 уровень'!S2102</f>
        <v>0</v>
      </c>
      <c r="P1037" s="72">
        <f>'2 уровень'!T2102</f>
        <v>0</v>
      </c>
      <c r="Q1037" s="72">
        <f>'2 уровень'!U2102</f>
        <v>0</v>
      </c>
      <c r="R1037" s="72">
        <f>'2 уровень'!V2102</f>
        <v>0</v>
      </c>
      <c r="S1037" s="72">
        <f>'2 уровень'!W2102</f>
        <v>0</v>
      </c>
      <c r="T1037" s="72">
        <f>'2 уровень'!X2102</f>
        <v>0</v>
      </c>
      <c r="U1037" s="72">
        <f>'2 уровень'!Y2102</f>
        <v>0</v>
      </c>
      <c r="V1037" s="774">
        <f>'2 уровень'!Z2102</f>
        <v>0</v>
      </c>
      <c r="W1037" s="72">
        <f>'2 уровень'!AA2102</f>
        <v>0</v>
      </c>
      <c r="X1037" s="72">
        <f>'2 уровень'!AB2102</f>
        <v>0</v>
      </c>
      <c r="Y1037" s="72">
        <f>'2 уровень'!AC2102</f>
        <v>0</v>
      </c>
      <c r="Z1037" s="72">
        <f>'2 уровень'!AD2102</f>
        <v>0</v>
      </c>
      <c r="AA1037" s="373">
        <f>'2 уровень'!AE2102</f>
        <v>0</v>
      </c>
      <c r="AB1037" s="72"/>
      <c r="AC1037" s="72"/>
      <c r="AD1037" s="989">
        <f>'2 уровень'!AF2106</f>
        <v>0</v>
      </c>
      <c r="AE1037" s="973">
        <f>'2 уровень'!AG2106</f>
        <v>0</v>
      </c>
      <c r="AF1037" s="183">
        <f t="shared" si="192"/>
        <v>0</v>
      </c>
      <c r="AG1037" s="183">
        <f t="shared" si="191"/>
        <v>0</v>
      </c>
      <c r="AH1037" s="882">
        <f t="shared" si="193"/>
        <v>0</v>
      </c>
      <c r="AI1037" s="95" t="e">
        <f t="shared" si="194"/>
        <v>#DIV/0!</v>
      </c>
      <c r="AK1037" s="3294"/>
      <c r="AL1037" s="95">
        <f>E1040-D1040</f>
        <v>0</v>
      </c>
      <c r="AO1037" s="3478"/>
      <c r="AP1037" s="3478"/>
      <c r="AQ1037" s="3478"/>
      <c r="AR1037" s="3478"/>
      <c r="AS1037" s="3478"/>
      <c r="AT1037" s="3478"/>
      <c r="AU1037" s="3478"/>
      <c r="AV1037" s="3478"/>
    </row>
    <row r="1038" spans="1:193" s="95" customFormat="1" ht="60" x14ac:dyDescent="0.25">
      <c r="A1038" s="18"/>
      <c r="B1038" s="18"/>
      <c r="C1038" s="569" t="s">
        <v>885</v>
      </c>
      <c r="D1038" s="93"/>
      <c r="E1038" s="93"/>
      <c r="F1038" s="93"/>
      <c r="G1038" s="94"/>
      <c r="H1038" s="78"/>
      <c r="I1038" s="78"/>
      <c r="J1038" s="25"/>
      <c r="K1038" s="25"/>
      <c r="L1038" s="25"/>
      <c r="M1038" s="25"/>
      <c r="N1038" s="25"/>
      <c r="O1038" s="25"/>
      <c r="P1038" s="72"/>
      <c r="Q1038" s="72"/>
      <c r="R1038" s="72"/>
      <c r="S1038" s="72"/>
      <c r="T1038" s="72"/>
      <c r="U1038" s="72"/>
      <c r="V1038" s="774"/>
      <c r="W1038" s="72"/>
      <c r="X1038" s="72"/>
      <c r="Y1038" s="72"/>
      <c r="Z1038" s="72"/>
      <c r="AA1038" s="373"/>
      <c r="AB1038" s="72"/>
      <c r="AC1038" s="72"/>
      <c r="AD1038" s="989"/>
      <c r="AE1038" s="973"/>
      <c r="AF1038" s="183"/>
      <c r="AG1038" s="183"/>
      <c r="AH1038" s="882"/>
      <c r="AK1038" s="3294"/>
      <c r="AO1038" s="3478"/>
      <c r="AP1038" s="3478"/>
      <c r="AQ1038" s="3478"/>
      <c r="AR1038" s="3478"/>
      <c r="AS1038" s="3478"/>
      <c r="AT1038" s="3478"/>
      <c r="AU1038" s="3478"/>
      <c r="AV1038" s="3478"/>
    </row>
    <row r="1039" spans="1:193" s="95" customFormat="1" ht="60" x14ac:dyDescent="0.25">
      <c r="A1039" s="18"/>
      <c r="B1039" s="18"/>
      <c r="C1039" s="569" t="s">
        <v>886</v>
      </c>
      <c r="D1039" s="93"/>
      <c r="E1039" s="93"/>
      <c r="F1039" s="93"/>
      <c r="G1039" s="94"/>
      <c r="H1039" s="78"/>
      <c r="I1039" s="78"/>
      <c r="J1039" s="25"/>
      <c r="K1039" s="25"/>
      <c r="L1039" s="25"/>
      <c r="M1039" s="25"/>
      <c r="N1039" s="25"/>
      <c r="O1039" s="25"/>
      <c r="P1039" s="72"/>
      <c r="Q1039" s="72"/>
      <c r="R1039" s="72"/>
      <c r="S1039" s="72"/>
      <c r="T1039" s="72"/>
      <c r="U1039" s="72"/>
      <c r="V1039" s="774"/>
      <c r="W1039" s="72"/>
      <c r="X1039" s="72"/>
      <c r="Y1039" s="72"/>
      <c r="Z1039" s="72"/>
      <c r="AA1039" s="373"/>
      <c r="AB1039" s="72"/>
      <c r="AC1039" s="72"/>
      <c r="AD1039" s="989"/>
      <c r="AE1039" s="973"/>
      <c r="AF1039" s="183"/>
      <c r="AG1039" s="183"/>
      <c r="AH1039" s="882"/>
      <c r="AK1039" s="3294"/>
      <c r="AO1039" s="3478"/>
      <c r="AP1039" s="3478"/>
      <c r="AQ1039" s="3478"/>
      <c r="AR1039" s="3478"/>
      <c r="AS1039" s="3478"/>
      <c r="AT1039" s="3478"/>
      <c r="AU1039" s="3478"/>
      <c r="AV1039" s="3478"/>
    </row>
    <row r="1040" spans="1:193" ht="30" x14ac:dyDescent="0.25">
      <c r="A1040" s="18">
        <v>1</v>
      </c>
      <c r="B1040" s="18">
        <v>1</v>
      </c>
      <c r="C1040" s="569" t="s">
        <v>554</v>
      </c>
      <c r="D1040" s="93">
        <f>'2 уровень'!H2105</f>
        <v>0</v>
      </c>
      <c r="E1040" s="93">
        <f>'2 уровень'!I2105</f>
        <v>0</v>
      </c>
      <c r="F1040" s="93">
        <f>'2 уровень'!J2105</f>
        <v>0</v>
      </c>
      <c r="G1040" s="94" t="e">
        <f>'2 уровень'!K2105</f>
        <v>#DIV/0!</v>
      </c>
      <c r="H1040" s="78">
        <f>'2 уровень'!L2105</f>
        <v>0</v>
      </c>
      <c r="I1040" s="78">
        <f>'2 уровень'!M2105</f>
        <v>0</v>
      </c>
      <c r="J1040" s="25">
        <f>'2 уровень'!N2105</f>
        <v>0</v>
      </c>
      <c r="K1040" s="25">
        <f>'2 уровень'!O2105</f>
        <v>0</v>
      </c>
      <c r="L1040" s="25">
        <f>'2 уровень'!P2105</f>
        <v>0</v>
      </c>
      <c r="M1040" s="25">
        <f>'2 уровень'!Q2105</f>
        <v>0</v>
      </c>
      <c r="N1040" s="25">
        <f>'2 уровень'!R2105</f>
        <v>0</v>
      </c>
      <c r="O1040" s="25">
        <f>'2 уровень'!S2105</f>
        <v>0</v>
      </c>
      <c r="P1040" s="72">
        <f>'2 уровень'!T2105</f>
        <v>0</v>
      </c>
      <c r="Q1040" s="72">
        <f>'2 уровень'!U2105</f>
        <v>0</v>
      </c>
      <c r="R1040" s="72">
        <f>'2 уровень'!V2105</f>
        <v>0</v>
      </c>
      <c r="S1040" s="72">
        <f>'2 уровень'!W2105</f>
        <v>0</v>
      </c>
      <c r="T1040" s="72">
        <f>'2 уровень'!X2105</f>
        <v>0</v>
      </c>
      <c r="U1040" s="72">
        <f>'2 уровень'!Y2105</f>
        <v>0</v>
      </c>
      <c r="V1040" s="774">
        <f>'2 уровень'!Z2105</f>
        <v>0</v>
      </c>
      <c r="W1040" s="72">
        <f>'2 уровень'!AA2105</f>
        <v>0</v>
      </c>
      <c r="X1040" s="72">
        <f>'2 уровень'!AB2105</f>
        <v>0</v>
      </c>
      <c r="Y1040" s="72">
        <f>'2 уровень'!AC2105</f>
        <v>0</v>
      </c>
      <c r="Z1040" s="72">
        <f>'2 уровень'!AD2105</f>
        <v>0</v>
      </c>
      <c r="AA1040" s="373">
        <f>'2 уровень'!AE2105</f>
        <v>0</v>
      </c>
      <c r="AB1040" s="72" t="e">
        <f t="shared" ref="AB1040:AB1046" si="195">U1040/T1040*100</f>
        <v>#DIV/0!</v>
      </c>
      <c r="AC1040" s="72" t="e">
        <f t="shared" ref="AC1040:AC1046" si="196">AA1040/T1040*100</f>
        <v>#DIV/0!</v>
      </c>
      <c r="AD1040" s="989">
        <f>'2 уровень'!AF2107</f>
        <v>0</v>
      </c>
      <c r="AE1040" s="973">
        <f>'2 уровень'!AG2107</f>
        <v>0</v>
      </c>
      <c r="AF1040" s="183">
        <f t="shared" si="192"/>
        <v>0</v>
      </c>
      <c r="AG1040" s="183">
        <f t="shared" si="191"/>
        <v>0</v>
      </c>
      <c r="AH1040" s="882">
        <f>IF(P1040&gt;0,P1040*1000/D1040,0)</f>
        <v>0</v>
      </c>
      <c r="AI1040" s="59" t="e">
        <f t="shared" si="194"/>
        <v>#DIV/0!</v>
      </c>
      <c r="AJ1040" s="59"/>
      <c r="AK1040" s="263"/>
      <c r="AL1040" s="59">
        <f t="shared" ref="AL1040:AL1071" si="197">E1041-D1041</f>
        <v>0</v>
      </c>
      <c r="AM1040" s="59"/>
      <c r="AN1040" s="59"/>
      <c r="AO1040" s="3477"/>
      <c r="AP1040" s="3477"/>
      <c r="AQ1040" s="3477"/>
      <c r="AR1040" s="3477"/>
      <c r="AS1040" s="3477"/>
      <c r="AT1040" s="3477"/>
      <c r="AU1040" s="3477"/>
      <c r="AV1040" s="3477"/>
      <c r="AW1040" s="59"/>
      <c r="AX1040" s="59"/>
      <c r="AY1040" s="59"/>
      <c r="AZ1040" s="59"/>
      <c r="BA1040" s="59"/>
      <c r="BB1040" s="59"/>
      <c r="BC1040" s="59"/>
      <c r="BD1040" s="59"/>
      <c r="BE1040" s="59"/>
      <c r="BF1040" s="59"/>
      <c r="BG1040" s="59"/>
      <c r="BH1040" s="59"/>
      <c r="BI1040" s="59"/>
      <c r="BJ1040" s="59"/>
      <c r="BK1040" s="59"/>
      <c r="BL1040" s="59"/>
      <c r="BM1040" s="59"/>
      <c r="BN1040" s="59"/>
      <c r="BO1040" s="59"/>
      <c r="BP1040" s="59"/>
      <c r="BQ1040" s="59"/>
      <c r="BR1040" s="59"/>
      <c r="BS1040" s="59"/>
      <c r="BT1040" s="59"/>
      <c r="BU1040" s="59"/>
      <c r="BV1040" s="59"/>
      <c r="BW1040" s="59"/>
      <c r="BX1040" s="59"/>
      <c r="BY1040" s="59"/>
      <c r="BZ1040" s="59"/>
      <c r="CA1040" s="59"/>
      <c r="CB1040" s="59"/>
      <c r="CC1040" s="59"/>
      <c r="CD1040" s="59"/>
      <c r="CE1040" s="59"/>
      <c r="CF1040" s="59"/>
      <c r="CG1040" s="59"/>
      <c r="CH1040" s="59"/>
      <c r="CI1040" s="59"/>
      <c r="CJ1040" s="59"/>
      <c r="CK1040" s="59"/>
      <c r="CL1040" s="59"/>
      <c r="CM1040" s="59"/>
      <c r="CN1040" s="59"/>
      <c r="CO1040" s="59"/>
      <c r="CP1040" s="59"/>
      <c r="CQ1040" s="59"/>
      <c r="CR1040" s="59"/>
      <c r="CS1040" s="59"/>
      <c r="CT1040" s="59"/>
      <c r="CU1040" s="59"/>
      <c r="CV1040" s="59"/>
      <c r="CW1040" s="59"/>
      <c r="CX1040" s="59"/>
      <c r="CY1040" s="59"/>
      <c r="CZ1040" s="59"/>
      <c r="DA1040" s="59"/>
      <c r="DB1040" s="59"/>
      <c r="DC1040" s="59"/>
      <c r="DD1040" s="59"/>
      <c r="DE1040" s="59"/>
      <c r="DF1040" s="59"/>
      <c r="DG1040" s="59"/>
      <c r="DH1040" s="59"/>
      <c r="DI1040" s="59"/>
      <c r="DJ1040" s="59"/>
      <c r="DK1040" s="59"/>
      <c r="DL1040" s="59"/>
      <c r="DM1040" s="59"/>
      <c r="DN1040" s="59"/>
      <c r="DO1040" s="59"/>
      <c r="DP1040" s="59"/>
      <c r="DQ1040" s="59"/>
      <c r="DR1040" s="59"/>
      <c r="DS1040" s="59"/>
      <c r="DT1040" s="59"/>
      <c r="DU1040" s="59"/>
      <c r="DV1040" s="59"/>
      <c r="DW1040" s="59"/>
      <c r="DX1040" s="59"/>
      <c r="DY1040" s="59"/>
      <c r="DZ1040" s="59"/>
      <c r="EA1040" s="59"/>
      <c r="EB1040" s="59"/>
      <c r="EC1040" s="59"/>
      <c r="ED1040" s="59"/>
      <c r="EE1040" s="59"/>
      <c r="EF1040" s="59"/>
      <c r="EG1040" s="59"/>
      <c r="EH1040" s="59"/>
      <c r="EI1040" s="59"/>
      <c r="EJ1040" s="59"/>
      <c r="EK1040" s="59"/>
      <c r="EL1040" s="59"/>
      <c r="EM1040" s="59"/>
      <c r="EN1040" s="59"/>
      <c r="EO1040" s="59"/>
      <c r="EP1040" s="59"/>
      <c r="EQ1040" s="59"/>
      <c r="ER1040" s="59"/>
      <c r="ES1040" s="59"/>
      <c r="ET1040" s="59"/>
      <c r="EU1040" s="59"/>
      <c r="EV1040" s="59"/>
      <c r="EW1040" s="59"/>
      <c r="EX1040" s="59"/>
      <c r="EY1040" s="59"/>
      <c r="EZ1040" s="59"/>
      <c r="FA1040" s="59"/>
      <c r="FB1040" s="59"/>
      <c r="FC1040" s="59"/>
      <c r="FD1040" s="59"/>
      <c r="FE1040" s="59"/>
      <c r="FF1040" s="59"/>
      <c r="FG1040" s="59"/>
      <c r="FH1040" s="59"/>
      <c r="FI1040" s="59"/>
      <c r="FJ1040" s="59"/>
      <c r="FK1040" s="59"/>
      <c r="FL1040" s="59"/>
      <c r="FM1040" s="59"/>
      <c r="FN1040" s="59"/>
      <c r="FO1040" s="59"/>
      <c r="FP1040" s="59"/>
      <c r="FQ1040" s="59"/>
      <c r="FR1040" s="59"/>
      <c r="FS1040" s="59"/>
      <c r="FT1040" s="59"/>
      <c r="FU1040" s="59"/>
      <c r="FV1040" s="59"/>
      <c r="FW1040" s="59"/>
      <c r="FX1040" s="59"/>
      <c r="FY1040" s="59"/>
      <c r="FZ1040" s="59"/>
      <c r="GA1040" s="59"/>
      <c r="GB1040" s="59"/>
      <c r="GC1040" s="59"/>
      <c r="GD1040" s="59"/>
      <c r="GE1040" s="59"/>
      <c r="GF1040" s="59"/>
      <c r="GG1040" s="59"/>
      <c r="GH1040" s="59"/>
      <c r="GI1040" s="59"/>
      <c r="GJ1040" s="59"/>
      <c r="GK1040" s="59"/>
    </row>
    <row r="1041" spans="1:193" ht="30" x14ac:dyDescent="0.25">
      <c r="A1041" s="18">
        <v>1</v>
      </c>
      <c r="B1041" s="18">
        <v>1</v>
      </c>
      <c r="C1041" s="569" t="s">
        <v>555</v>
      </c>
      <c r="D1041" s="93">
        <f>'2 уровень'!H2106</f>
        <v>0</v>
      </c>
      <c r="E1041" s="93">
        <f>'2 уровень'!I2106</f>
        <v>0</v>
      </c>
      <c r="F1041" s="93">
        <f>'2 уровень'!J2106</f>
        <v>0</v>
      </c>
      <c r="G1041" s="94">
        <f>'2 уровень'!K2106</f>
        <v>0</v>
      </c>
      <c r="H1041" s="78">
        <f>'2 уровень'!L2106</f>
        <v>0</v>
      </c>
      <c r="I1041" s="78">
        <f>'2 уровень'!M2106</f>
        <v>0</v>
      </c>
      <c r="J1041" s="25">
        <f>'2 уровень'!N2106</f>
        <v>0</v>
      </c>
      <c r="K1041" s="25">
        <f>'2 уровень'!O2106</f>
        <v>0</v>
      </c>
      <c r="L1041" s="25">
        <f>'2 уровень'!P2106</f>
        <v>0</v>
      </c>
      <c r="M1041" s="25">
        <f>'2 уровень'!Q2106</f>
        <v>0</v>
      </c>
      <c r="N1041" s="25">
        <f>'2 уровень'!R2106</f>
        <v>0</v>
      </c>
      <c r="O1041" s="25">
        <f>'2 уровень'!S2106</f>
        <v>0</v>
      </c>
      <c r="P1041" s="72">
        <f>'2 уровень'!T2106</f>
        <v>0</v>
      </c>
      <c r="Q1041" s="72">
        <f>'2 уровень'!U2106</f>
        <v>0</v>
      </c>
      <c r="R1041" s="72">
        <f>'2 уровень'!V2106</f>
        <v>0</v>
      </c>
      <c r="S1041" s="72">
        <f>'2 уровень'!W2106</f>
        <v>0</v>
      </c>
      <c r="T1041" s="72">
        <f>'2 уровень'!X2106</f>
        <v>0</v>
      </c>
      <c r="U1041" s="72">
        <f>'2 уровень'!Y2106</f>
        <v>0</v>
      </c>
      <c r="V1041" s="774">
        <f>'2 уровень'!Z2106</f>
        <v>0</v>
      </c>
      <c r="W1041" s="72">
        <f>'2 уровень'!AA2106</f>
        <v>0</v>
      </c>
      <c r="X1041" s="72">
        <f>'2 уровень'!AB2106</f>
        <v>0</v>
      </c>
      <c r="Y1041" s="72">
        <f>'2 уровень'!AC2106</f>
        <v>0</v>
      </c>
      <c r="Z1041" s="72">
        <f>'2 уровень'!AD2106</f>
        <v>0</v>
      </c>
      <c r="AA1041" s="373">
        <f>'2 уровень'!AE2106</f>
        <v>0</v>
      </c>
      <c r="AB1041" s="72" t="e">
        <f t="shared" si="195"/>
        <v>#DIV/0!</v>
      </c>
      <c r="AC1041" s="72" t="e">
        <f t="shared" si="196"/>
        <v>#DIV/0!</v>
      </c>
      <c r="AD1041" s="989">
        <f>'2 уровень'!AF2108</f>
        <v>0</v>
      </c>
      <c r="AE1041" s="973">
        <f>'2 уровень'!AG2108</f>
        <v>0</v>
      </c>
      <c r="AF1041" s="183">
        <f t="shared" si="192"/>
        <v>0</v>
      </c>
      <c r="AG1041" s="183">
        <f t="shared" si="191"/>
        <v>0</v>
      </c>
      <c r="AH1041" s="882">
        <f>IF(P1041&gt;0,P1041*1000/D1041,0)</f>
        <v>0</v>
      </c>
      <c r="AI1041" s="59" t="e">
        <f t="shared" si="194"/>
        <v>#DIV/0!</v>
      </c>
      <c r="AJ1041" s="59"/>
      <c r="AK1041" s="263"/>
      <c r="AL1041" s="59">
        <f t="shared" si="197"/>
        <v>0</v>
      </c>
      <c r="AM1041" s="59"/>
      <c r="AN1041" s="59"/>
      <c r="AO1041" s="3477"/>
      <c r="AP1041" s="3477"/>
      <c r="AQ1041" s="3477"/>
      <c r="AR1041" s="3477"/>
      <c r="AS1041" s="3477"/>
      <c r="AT1041" s="3477"/>
      <c r="AU1041" s="3477"/>
      <c r="AV1041" s="3477"/>
      <c r="AW1041" s="59"/>
      <c r="AX1041" s="59"/>
      <c r="AY1041" s="59"/>
      <c r="AZ1041" s="59"/>
      <c r="BA1041" s="59"/>
      <c r="BB1041" s="59"/>
      <c r="BC1041" s="59"/>
      <c r="BD1041" s="59"/>
      <c r="BE1041" s="59"/>
      <c r="BF1041" s="59"/>
      <c r="BG1041" s="59"/>
      <c r="BH1041" s="59"/>
      <c r="BI1041" s="59"/>
      <c r="BJ1041" s="59"/>
      <c r="BK1041" s="59"/>
      <c r="BL1041" s="59"/>
      <c r="BM1041" s="59"/>
      <c r="BN1041" s="59"/>
      <c r="BO1041" s="59"/>
      <c r="BP1041" s="59"/>
      <c r="BQ1041" s="59"/>
      <c r="BR1041" s="59"/>
      <c r="BS1041" s="59"/>
      <c r="BT1041" s="59"/>
      <c r="BU1041" s="59"/>
      <c r="BV1041" s="59"/>
      <c r="BW1041" s="59"/>
      <c r="BX1041" s="59"/>
      <c r="BY1041" s="59"/>
      <c r="BZ1041" s="59"/>
      <c r="CA1041" s="59"/>
      <c r="CB1041" s="59"/>
      <c r="CC1041" s="59"/>
      <c r="CD1041" s="59"/>
      <c r="CE1041" s="59"/>
      <c r="CF1041" s="59"/>
      <c r="CG1041" s="59"/>
      <c r="CH1041" s="59"/>
      <c r="CI1041" s="59"/>
      <c r="CJ1041" s="59"/>
      <c r="CK1041" s="59"/>
      <c r="CL1041" s="59"/>
      <c r="CM1041" s="59"/>
      <c r="CN1041" s="59"/>
      <c r="CO1041" s="59"/>
      <c r="CP1041" s="59"/>
      <c r="CQ1041" s="59"/>
      <c r="CR1041" s="59"/>
      <c r="CS1041" s="59"/>
      <c r="CT1041" s="59"/>
      <c r="CU1041" s="59"/>
      <c r="CV1041" s="59"/>
      <c r="CW1041" s="59"/>
      <c r="CX1041" s="59"/>
      <c r="CY1041" s="59"/>
      <c r="CZ1041" s="59"/>
      <c r="DA1041" s="59"/>
      <c r="DB1041" s="59"/>
      <c r="DC1041" s="59"/>
      <c r="DD1041" s="59"/>
      <c r="DE1041" s="59"/>
      <c r="DF1041" s="59"/>
      <c r="DG1041" s="59"/>
      <c r="DH1041" s="59"/>
      <c r="DI1041" s="59"/>
      <c r="DJ1041" s="59"/>
      <c r="DK1041" s="59"/>
      <c r="DL1041" s="59"/>
      <c r="DM1041" s="59"/>
      <c r="DN1041" s="59"/>
      <c r="DO1041" s="59"/>
      <c r="DP1041" s="59"/>
      <c r="DQ1041" s="59"/>
      <c r="DR1041" s="59"/>
      <c r="DS1041" s="59"/>
      <c r="DT1041" s="59"/>
      <c r="DU1041" s="59"/>
      <c r="DV1041" s="59"/>
      <c r="DW1041" s="59"/>
      <c r="DX1041" s="59"/>
      <c r="DY1041" s="59"/>
      <c r="DZ1041" s="59"/>
      <c r="EA1041" s="59"/>
      <c r="EB1041" s="59"/>
      <c r="EC1041" s="59"/>
      <c r="ED1041" s="59"/>
      <c r="EE1041" s="59"/>
      <c r="EF1041" s="59"/>
      <c r="EG1041" s="59"/>
      <c r="EH1041" s="59"/>
      <c r="EI1041" s="59"/>
      <c r="EJ1041" s="59"/>
      <c r="EK1041" s="59"/>
      <c r="EL1041" s="59"/>
      <c r="EM1041" s="59"/>
      <c r="EN1041" s="59"/>
      <c r="EO1041" s="59"/>
      <c r="EP1041" s="59"/>
      <c r="EQ1041" s="59"/>
      <c r="ER1041" s="59"/>
      <c r="ES1041" s="59"/>
      <c r="ET1041" s="59"/>
      <c r="EU1041" s="59"/>
      <c r="EV1041" s="59"/>
      <c r="EW1041" s="59"/>
      <c r="EX1041" s="59"/>
      <c r="EY1041" s="59"/>
      <c r="EZ1041" s="59"/>
      <c r="FA1041" s="59"/>
      <c r="FB1041" s="59"/>
      <c r="FC1041" s="59"/>
      <c r="FD1041" s="59"/>
      <c r="FE1041" s="59"/>
      <c r="FF1041" s="59"/>
      <c r="FG1041" s="59"/>
      <c r="FH1041" s="59"/>
      <c r="FI1041" s="59"/>
      <c r="FJ1041" s="59"/>
      <c r="FK1041" s="59"/>
      <c r="FL1041" s="59"/>
      <c r="FM1041" s="59"/>
      <c r="FN1041" s="59"/>
      <c r="FO1041" s="59"/>
      <c r="FP1041" s="59"/>
      <c r="FQ1041" s="59"/>
      <c r="FR1041" s="59"/>
      <c r="FS1041" s="59"/>
      <c r="FT1041" s="59"/>
      <c r="FU1041" s="59"/>
      <c r="FV1041" s="59"/>
      <c r="FW1041" s="59"/>
      <c r="FX1041" s="59"/>
      <c r="FY1041" s="59"/>
      <c r="FZ1041" s="59"/>
      <c r="GA1041" s="59"/>
      <c r="GB1041" s="59"/>
      <c r="GC1041" s="59"/>
      <c r="GD1041" s="59"/>
      <c r="GE1041" s="59"/>
      <c r="GF1041" s="59"/>
      <c r="GG1041" s="59"/>
      <c r="GH1041" s="59"/>
      <c r="GI1041" s="59"/>
      <c r="GJ1041" s="59"/>
      <c r="GK1041" s="59"/>
    </row>
    <row r="1042" spans="1:193" ht="45" x14ac:dyDescent="0.25">
      <c r="A1042" s="18">
        <v>1</v>
      </c>
      <c r="B1042" s="18">
        <v>1</v>
      </c>
      <c r="C1042" s="569" t="s">
        <v>556</v>
      </c>
      <c r="D1042" s="93">
        <f>'2 уровень'!H2107</f>
        <v>0</v>
      </c>
      <c r="E1042" s="93">
        <f>'2 уровень'!I2107</f>
        <v>0</v>
      </c>
      <c r="F1042" s="93">
        <f>'2 уровень'!J2107</f>
        <v>0</v>
      </c>
      <c r="G1042" s="94" t="e">
        <f>'2 уровень'!K2107</f>
        <v>#DIV/0!</v>
      </c>
      <c r="H1042" s="78">
        <f>'2 уровень'!L2107</f>
        <v>0</v>
      </c>
      <c r="I1042" s="78">
        <f>'2 уровень'!M2107</f>
        <v>0</v>
      </c>
      <c r="J1042" s="25">
        <f>'2 уровень'!N2107</f>
        <v>0</v>
      </c>
      <c r="K1042" s="25">
        <f>'2 уровень'!O2107</f>
        <v>0</v>
      </c>
      <c r="L1042" s="25">
        <f>'2 уровень'!P2107</f>
        <v>0</v>
      </c>
      <c r="M1042" s="25">
        <f>'2 уровень'!Q2107</f>
        <v>0</v>
      </c>
      <c r="N1042" s="25">
        <f>'2 уровень'!R2107</f>
        <v>0</v>
      </c>
      <c r="O1042" s="25">
        <f>'2 уровень'!S2107</f>
        <v>0</v>
      </c>
      <c r="P1042" s="72">
        <f>'2 уровень'!T2107</f>
        <v>0</v>
      </c>
      <c r="Q1042" s="72">
        <f>'2 уровень'!U2107</f>
        <v>0</v>
      </c>
      <c r="R1042" s="72">
        <f>'2 уровень'!V2107</f>
        <v>0</v>
      </c>
      <c r="S1042" s="72">
        <f>'2 уровень'!W2107</f>
        <v>0</v>
      </c>
      <c r="T1042" s="72">
        <f>'2 уровень'!X2107</f>
        <v>0</v>
      </c>
      <c r="U1042" s="72">
        <f>'2 уровень'!Y2107</f>
        <v>0</v>
      </c>
      <c r="V1042" s="774">
        <f>'2 уровень'!Z2107</f>
        <v>0</v>
      </c>
      <c r="W1042" s="72">
        <f>'2 уровень'!AA2107</f>
        <v>0</v>
      </c>
      <c r="X1042" s="72">
        <f>'2 уровень'!AB2107</f>
        <v>0</v>
      </c>
      <c r="Y1042" s="72">
        <f>'2 уровень'!AC2107</f>
        <v>0</v>
      </c>
      <c r="Z1042" s="72">
        <f>'2 уровень'!AD2107</f>
        <v>0</v>
      </c>
      <c r="AA1042" s="373">
        <f>'2 уровень'!AE2107</f>
        <v>0</v>
      </c>
      <c r="AB1042" s="72" t="e">
        <f t="shared" si="195"/>
        <v>#DIV/0!</v>
      </c>
      <c r="AC1042" s="72" t="e">
        <f t="shared" si="196"/>
        <v>#DIV/0!</v>
      </c>
      <c r="AD1042" s="989">
        <f>'2 уровень'!AF2109</f>
        <v>0</v>
      </c>
      <c r="AE1042" s="973">
        <f>'2 уровень'!AG2109</f>
        <v>0</v>
      </c>
      <c r="AF1042" s="183">
        <f t="shared" si="192"/>
        <v>0</v>
      </c>
      <c r="AG1042" s="183">
        <f t="shared" si="191"/>
        <v>0</v>
      </c>
      <c r="AH1042" s="882">
        <f>IF(P1042&gt;0,P1042*1000/D1042,0)</f>
        <v>0</v>
      </c>
      <c r="AI1042" s="59" t="e">
        <f t="shared" si="194"/>
        <v>#DIV/0!</v>
      </c>
      <c r="AJ1042" s="59"/>
      <c r="AK1042" s="263"/>
      <c r="AL1042" s="59">
        <f t="shared" si="197"/>
        <v>0</v>
      </c>
      <c r="AM1042" s="59"/>
      <c r="AN1042" s="59"/>
      <c r="AO1042" s="3477"/>
      <c r="AP1042" s="3477"/>
      <c r="AQ1042" s="3477"/>
      <c r="AR1042" s="3477"/>
      <c r="AS1042" s="3477"/>
      <c r="AT1042" s="3477"/>
      <c r="AU1042" s="3477"/>
      <c r="AV1042" s="3477"/>
      <c r="AW1042" s="59"/>
      <c r="AX1042" s="59"/>
      <c r="AY1042" s="59"/>
      <c r="AZ1042" s="59"/>
      <c r="BA1042" s="59"/>
      <c r="BB1042" s="59"/>
      <c r="BC1042" s="59"/>
      <c r="BD1042" s="59"/>
      <c r="BE1042" s="59"/>
      <c r="BF1042" s="59"/>
      <c r="BG1042" s="59"/>
      <c r="BH1042" s="59"/>
      <c r="BI1042" s="59"/>
      <c r="BJ1042" s="59"/>
      <c r="BK1042" s="59"/>
      <c r="BL1042" s="59"/>
      <c r="BM1042" s="59"/>
      <c r="BN1042" s="59"/>
      <c r="BO1042" s="59"/>
      <c r="BP1042" s="59"/>
      <c r="BQ1042" s="59"/>
      <c r="BR1042" s="59"/>
      <c r="BS1042" s="59"/>
      <c r="BT1042" s="59"/>
      <c r="BU1042" s="59"/>
      <c r="BV1042" s="59"/>
      <c r="BW1042" s="59"/>
      <c r="BX1042" s="59"/>
      <c r="BY1042" s="59"/>
      <c r="BZ1042" s="59"/>
      <c r="CA1042" s="59"/>
      <c r="CB1042" s="59"/>
      <c r="CC1042" s="59"/>
      <c r="CD1042" s="59"/>
      <c r="CE1042" s="59"/>
      <c r="CF1042" s="59"/>
      <c r="CG1042" s="59"/>
      <c r="CH1042" s="59"/>
      <c r="CI1042" s="59"/>
      <c r="CJ1042" s="59"/>
      <c r="CK1042" s="59"/>
      <c r="CL1042" s="59"/>
      <c r="CM1042" s="59"/>
      <c r="CN1042" s="59"/>
      <c r="CO1042" s="59"/>
      <c r="CP1042" s="59"/>
      <c r="CQ1042" s="59"/>
      <c r="CR1042" s="59"/>
      <c r="CS1042" s="59"/>
      <c r="CT1042" s="59"/>
      <c r="CU1042" s="59"/>
      <c r="CV1042" s="59"/>
      <c r="CW1042" s="59"/>
      <c r="CX1042" s="59"/>
      <c r="CY1042" s="59"/>
      <c r="CZ1042" s="59"/>
      <c r="DA1042" s="59"/>
      <c r="DB1042" s="59"/>
      <c r="DC1042" s="59"/>
      <c r="DD1042" s="59"/>
      <c r="DE1042" s="59"/>
      <c r="DF1042" s="59"/>
      <c r="DG1042" s="59"/>
      <c r="DH1042" s="59"/>
      <c r="DI1042" s="59"/>
      <c r="DJ1042" s="59"/>
      <c r="DK1042" s="59"/>
      <c r="DL1042" s="59"/>
      <c r="DM1042" s="59"/>
      <c r="DN1042" s="59"/>
      <c r="DO1042" s="59"/>
      <c r="DP1042" s="59"/>
      <c r="DQ1042" s="59"/>
      <c r="DR1042" s="59"/>
      <c r="DS1042" s="59"/>
      <c r="DT1042" s="59"/>
      <c r="DU1042" s="59"/>
      <c r="DV1042" s="59"/>
      <c r="DW1042" s="59"/>
      <c r="DX1042" s="59"/>
      <c r="DY1042" s="59"/>
      <c r="DZ1042" s="59"/>
      <c r="EA1042" s="59"/>
      <c r="EB1042" s="59"/>
      <c r="EC1042" s="59"/>
      <c r="ED1042" s="59"/>
      <c r="EE1042" s="59"/>
      <c r="EF1042" s="59"/>
      <c r="EG1042" s="59"/>
      <c r="EH1042" s="59"/>
      <c r="EI1042" s="59"/>
      <c r="EJ1042" s="59"/>
      <c r="EK1042" s="59"/>
      <c r="EL1042" s="59"/>
      <c r="EM1042" s="59"/>
      <c r="EN1042" s="59"/>
      <c r="EO1042" s="59"/>
      <c r="EP1042" s="59"/>
      <c r="EQ1042" s="59"/>
      <c r="ER1042" s="59"/>
      <c r="ES1042" s="59"/>
      <c r="ET1042" s="59"/>
      <c r="EU1042" s="59"/>
      <c r="EV1042" s="59"/>
      <c r="EW1042" s="59"/>
      <c r="EX1042" s="59"/>
      <c r="EY1042" s="59"/>
      <c r="EZ1042" s="59"/>
      <c r="FA1042" s="59"/>
      <c r="FB1042" s="59"/>
      <c r="FC1042" s="59"/>
      <c r="FD1042" s="59"/>
      <c r="FE1042" s="59"/>
      <c r="FF1042" s="59"/>
      <c r="FG1042" s="59"/>
      <c r="FH1042" s="59"/>
      <c r="FI1042" s="59"/>
      <c r="FJ1042" s="59"/>
      <c r="FK1042" s="59"/>
      <c r="FL1042" s="59"/>
      <c r="FM1042" s="59"/>
      <c r="FN1042" s="59"/>
      <c r="FO1042" s="59"/>
      <c r="FP1042" s="59"/>
      <c r="FQ1042" s="59"/>
      <c r="FR1042" s="59"/>
      <c r="FS1042" s="59"/>
      <c r="FT1042" s="59"/>
      <c r="FU1042" s="59"/>
      <c r="FV1042" s="59"/>
      <c r="FW1042" s="59"/>
      <c r="FX1042" s="59"/>
      <c r="FY1042" s="59"/>
      <c r="FZ1042" s="59"/>
      <c r="GA1042" s="59"/>
      <c r="GB1042" s="59"/>
      <c r="GC1042" s="59"/>
      <c r="GD1042" s="59"/>
      <c r="GE1042" s="59"/>
      <c r="GF1042" s="59"/>
      <c r="GG1042" s="59"/>
      <c r="GH1042" s="59"/>
      <c r="GI1042" s="59"/>
      <c r="GJ1042" s="59"/>
      <c r="GK1042" s="59"/>
    </row>
    <row r="1043" spans="1:193" ht="30" x14ac:dyDescent="0.25">
      <c r="A1043" s="18">
        <v>1</v>
      </c>
      <c r="B1043" s="18">
        <v>1</v>
      </c>
      <c r="C1043" s="569" t="s">
        <v>557</v>
      </c>
      <c r="D1043" s="93">
        <f>'2 уровень'!H2108</f>
        <v>0</v>
      </c>
      <c r="E1043" s="93">
        <f>'2 уровень'!I2108</f>
        <v>0</v>
      </c>
      <c r="F1043" s="93">
        <f>'2 уровень'!J2108</f>
        <v>0</v>
      </c>
      <c r="G1043" s="94" t="e">
        <f>'2 уровень'!K2108</f>
        <v>#DIV/0!</v>
      </c>
      <c r="H1043" s="78">
        <f>'2 уровень'!L2108</f>
        <v>0</v>
      </c>
      <c r="I1043" s="78">
        <f>'2 уровень'!M2108</f>
        <v>0</v>
      </c>
      <c r="J1043" s="25">
        <f>'2 уровень'!N2108</f>
        <v>0</v>
      </c>
      <c r="K1043" s="25">
        <f>'2 уровень'!O2108</f>
        <v>0</v>
      </c>
      <c r="L1043" s="25">
        <f>'2 уровень'!P2108</f>
        <v>0</v>
      </c>
      <c r="M1043" s="25">
        <f>'2 уровень'!Q2108</f>
        <v>0</v>
      </c>
      <c r="N1043" s="25">
        <f>'2 уровень'!R2108</f>
        <v>0</v>
      </c>
      <c r="O1043" s="25">
        <f>'2 уровень'!S2108</f>
        <v>0</v>
      </c>
      <c r="P1043" s="72">
        <f>'2 уровень'!T2108</f>
        <v>0</v>
      </c>
      <c r="Q1043" s="72">
        <f>'2 уровень'!U2108</f>
        <v>0</v>
      </c>
      <c r="R1043" s="72">
        <f>'2 уровень'!V2108</f>
        <v>0</v>
      </c>
      <c r="S1043" s="72">
        <f>'2 уровень'!W2108</f>
        <v>0</v>
      </c>
      <c r="T1043" s="72">
        <f>'2 уровень'!X2108</f>
        <v>0</v>
      </c>
      <c r="U1043" s="72">
        <f>'2 уровень'!Y2108</f>
        <v>0</v>
      </c>
      <c r="V1043" s="774">
        <f>'2 уровень'!Z2108</f>
        <v>0</v>
      </c>
      <c r="W1043" s="72">
        <f>'2 уровень'!AA2108</f>
        <v>0</v>
      </c>
      <c r="X1043" s="72">
        <f>'2 уровень'!AB2108</f>
        <v>0</v>
      </c>
      <c r="Y1043" s="72">
        <f>'2 уровень'!AC2108</f>
        <v>0</v>
      </c>
      <c r="Z1043" s="72">
        <f>'2 уровень'!AD2108</f>
        <v>0</v>
      </c>
      <c r="AA1043" s="373">
        <f>'2 уровень'!AE2108</f>
        <v>0</v>
      </c>
      <c r="AB1043" s="72" t="e">
        <f t="shared" si="195"/>
        <v>#DIV/0!</v>
      </c>
      <c r="AC1043" s="72" t="e">
        <f t="shared" si="196"/>
        <v>#DIV/0!</v>
      </c>
      <c r="AD1043" s="989">
        <f>'2 уровень'!AF2110</f>
        <v>0</v>
      </c>
      <c r="AE1043" s="973">
        <f>'2 уровень'!AG2110</f>
        <v>0</v>
      </c>
      <c r="AF1043" s="183">
        <f t="shared" si="192"/>
        <v>0</v>
      </c>
      <c r="AG1043" s="183">
        <f t="shared" si="191"/>
        <v>0</v>
      </c>
      <c r="AH1043" s="882">
        <f>IF(P1043&gt;0,P1043*1000/D1043,0)</f>
        <v>0</v>
      </c>
      <c r="AI1043" s="59" t="e">
        <f t="shared" si="194"/>
        <v>#DIV/0!</v>
      </c>
      <c r="AJ1043" s="59"/>
      <c r="AK1043" s="263"/>
      <c r="AL1043" s="59">
        <f t="shared" si="197"/>
        <v>0</v>
      </c>
      <c r="AM1043" s="59"/>
      <c r="AN1043" s="59"/>
      <c r="AO1043" s="3477"/>
      <c r="AP1043" s="3477"/>
      <c r="AQ1043" s="3477"/>
      <c r="AR1043" s="3477"/>
      <c r="AS1043" s="3477"/>
      <c r="AT1043" s="3477"/>
      <c r="AU1043" s="3477"/>
      <c r="AV1043" s="3477"/>
      <c r="AW1043" s="59"/>
      <c r="AX1043" s="59"/>
      <c r="AY1043" s="59"/>
      <c r="AZ1043" s="59"/>
      <c r="BA1043" s="59"/>
      <c r="BB1043" s="59"/>
      <c r="BC1043" s="59"/>
      <c r="BD1043" s="59"/>
      <c r="BE1043" s="59"/>
      <c r="BF1043" s="59"/>
      <c r="BG1043" s="59"/>
      <c r="BH1043" s="59"/>
      <c r="BI1043" s="59"/>
      <c r="BJ1043" s="59"/>
      <c r="BK1043" s="59"/>
      <c r="BL1043" s="59"/>
      <c r="BM1043" s="59"/>
      <c r="BN1043" s="59"/>
      <c r="BO1043" s="59"/>
      <c r="BP1043" s="59"/>
      <c r="BQ1043" s="59"/>
      <c r="BR1043" s="59"/>
      <c r="BS1043" s="59"/>
      <c r="BT1043" s="59"/>
      <c r="BU1043" s="59"/>
      <c r="BV1043" s="59"/>
      <c r="BW1043" s="59"/>
      <c r="BX1043" s="59"/>
      <c r="BY1043" s="59"/>
      <c r="BZ1043" s="59"/>
      <c r="CA1043" s="59"/>
      <c r="CB1043" s="59"/>
      <c r="CC1043" s="59"/>
      <c r="CD1043" s="59"/>
      <c r="CE1043" s="59"/>
      <c r="CF1043" s="59"/>
      <c r="CG1043" s="59"/>
      <c r="CH1043" s="59"/>
      <c r="CI1043" s="59"/>
      <c r="CJ1043" s="59"/>
      <c r="CK1043" s="59"/>
      <c r="CL1043" s="59"/>
      <c r="CM1043" s="59"/>
      <c r="CN1043" s="59"/>
      <c r="CO1043" s="59"/>
      <c r="CP1043" s="59"/>
      <c r="CQ1043" s="59"/>
      <c r="CR1043" s="59"/>
      <c r="CS1043" s="59"/>
      <c r="CT1043" s="59"/>
      <c r="CU1043" s="59"/>
      <c r="CV1043" s="59"/>
      <c r="CW1043" s="59"/>
      <c r="CX1043" s="59"/>
      <c r="CY1043" s="59"/>
      <c r="CZ1043" s="59"/>
      <c r="DA1043" s="59"/>
      <c r="DB1043" s="59"/>
      <c r="DC1043" s="59"/>
      <c r="DD1043" s="59"/>
      <c r="DE1043" s="59"/>
      <c r="DF1043" s="59"/>
      <c r="DG1043" s="59"/>
      <c r="DH1043" s="59"/>
      <c r="DI1043" s="59"/>
      <c r="DJ1043" s="59"/>
      <c r="DK1043" s="59"/>
      <c r="DL1043" s="59"/>
      <c r="DM1043" s="59"/>
      <c r="DN1043" s="59"/>
      <c r="DO1043" s="59"/>
      <c r="DP1043" s="59"/>
      <c r="DQ1043" s="59"/>
      <c r="DR1043" s="59"/>
      <c r="DS1043" s="59"/>
      <c r="DT1043" s="59"/>
      <c r="DU1043" s="59"/>
      <c r="DV1043" s="59"/>
      <c r="DW1043" s="59"/>
      <c r="DX1043" s="59"/>
      <c r="DY1043" s="59"/>
      <c r="DZ1043" s="59"/>
      <c r="EA1043" s="59"/>
      <c r="EB1043" s="59"/>
      <c r="EC1043" s="59"/>
      <c r="ED1043" s="59"/>
      <c r="EE1043" s="59"/>
      <c r="EF1043" s="59"/>
      <c r="EG1043" s="59"/>
      <c r="EH1043" s="59"/>
      <c r="EI1043" s="59"/>
      <c r="EJ1043" s="59"/>
      <c r="EK1043" s="59"/>
      <c r="EL1043" s="59"/>
      <c r="EM1043" s="59"/>
      <c r="EN1043" s="59"/>
      <c r="EO1043" s="59"/>
      <c r="EP1043" s="59"/>
      <c r="EQ1043" s="59"/>
      <c r="ER1043" s="59"/>
      <c r="ES1043" s="59"/>
      <c r="ET1043" s="59"/>
      <c r="EU1043" s="59"/>
      <c r="EV1043" s="59"/>
      <c r="EW1043" s="59"/>
      <c r="EX1043" s="59"/>
      <c r="EY1043" s="59"/>
      <c r="EZ1043" s="59"/>
      <c r="FA1043" s="59"/>
      <c r="FB1043" s="59"/>
      <c r="FC1043" s="59"/>
      <c r="FD1043" s="59"/>
      <c r="FE1043" s="59"/>
      <c r="FF1043" s="59"/>
      <c r="FG1043" s="59"/>
      <c r="FH1043" s="59"/>
      <c r="FI1043" s="59"/>
      <c r="FJ1043" s="59"/>
      <c r="FK1043" s="59"/>
      <c r="FL1043" s="59"/>
      <c r="FM1043" s="59"/>
      <c r="FN1043" s="59"/>
      <c r="FO1043" s="59"/>
      <c r="FP1043" s="59"/>
      <c r="FQ1043" s="59"/>
      <c r="FR1043" s="59"/>
      <c r="FS1043" s="59"/>
      <c r="FT1043" s="59"/>
      <c r="FU1043" s="59"/>
      <c r="FV1043" s="59"/>
      <c r="FW1043" s="59"/>
      <c r="FX1043" s="59"/>
      <c r="FY1043" s="59"/>
      <c r="FZ1043" s="59"/>
      <c r="GA1043" s="59"/>
      <c r="GB1043" s="59"/>
      <c r="GC1043" s="59"/>
      <c r="GD1043" s="59"/>
      <c r="GE1043" s="59"/>
      <c r="GF1043" s="59"/>
      <c r="GG1043" s="59"/>
      <c r="GH1043" s="59"/>
      <c r="GI1043" s="59"/>
      <c r="GJ1043" s="59"/>
      <c r="GK1043" s="59"/>
    </row>
    <row r="1044" spans="1:193" ht="45" x14ac:dyDescent="0.25">
      <c r="A1044" s="18">
        <v>1</v>
      </c>
      <c r="B1044" s="18">
        <v>1</v>
      </c>
      <c r="C1044" s="569" t="s">
        <v>365</v>
      </c>
      <c r="D1044" s="93">
        <f>'2 уровень'!H2109</f>
        <v>0</v>
      </c>
      <c r="E1044" s="93">
        <f>'2 уровень'!I2109</f>
        <v>0</v>
      </c>
      <c r="F1044" s="93">
        <f>'2 уровень'!J2109</f>
        <v>0</v>
      </c>
      <c r="G1044" s="94" t="e">
        <f>'2 уровень'!K2109</f>
        <v>#DIV/0!</v>
      </c>
      <c r="H1044" s="78">
        <f>'2 уровень'!L2109</f>
        <v>0</v>
      </c>
      <c r="I1044" s="78">
        <f>'2 уровень'!M2109</f>
        <v>0</v>
      </c>
      <c r="J1044" s="25">
        <f>'2 уровень'!N2109</f>
        <v>0</v>
      </c>
      <c r="K1044" s="25">
        <f>'2 уровень'!O2109</f>
        <v>0</v>
      </c>
      <c r="L1044" s="25">
        <f>'2 уровень'!P2109</f>
        <v>0</v>
      </c>
      <c r="M1044" s="25">
        <f>'2 уровень'!Q2109</f>
        <v>0</v>
      </c>
      <c r="N1044" s="25">
        <f>'2 уровень'!R2109</f>
        <v>0</v>
      </c>
      <c r="O1044" s="25">
        <f>'2 уровень'!S2109</f>
        <v>0</v>
      </c>
      <c r="P1044" s="72">
        <f>'2 уровень'!T2109</f>
        <v>0</v>
      </c>
      <c r="Q1044" s="72">
        <f>'2 уровень'!U2109</f>
        <v>0</v>
      </c>
      <c r="R1044" s="72">
        <f>'2 уровень'!V2109</f>
        <v>0</v>
      </c>
      <c r="S1044" s="72">
        <f>'2 уровень'!W2109</f>
        <v>0</v>
      </c>
      <c r="T1044" s="72">
        <f>'2 уровень'!X2109</f>
        <v>0</v>
      </c>
      <c r="U1044" s="72">
        <f>'2 уровень'!Y2109</f>
        <v>0</v>
      </c>
      <c r="V1044" s="774">
        <f>'2 уровень'!Z2109</f>
        <v>0</v>
      </c>
      <c r="W1044" s="72">
        <f>'2 уровень'!AA2109</f>
        <v>0</v>
      </c>
      <c r="X1044" s="72">
        <f>'2 уровень'!AB2109</f>
        <v>0</v>
      </c>
      <c r="Y1044" s="72">
        <f>'2 уровень'!AC2109</f>
        <v>0</v>
      </c>
      <c r="Z1044" s="72">
        <f>'2 уровень'!AD2109</f>
        <v>0</v>
      </c>
      <c r="AA1044" s="373">
        <f>'2 уровень'!AE2109</f>
        <v>0</v>
      </c>
      <c r="AB1044" s="72" t="e">
        <f t="shared" si="195"/>
        <v>#DIV/0!</v>
      </c>
      <c r="AC1044" s="72" t="e">
        <f t="shared" si="196"/>
        <v>#DIV/0!</v>
      </c>
      <c r="AD1044" s="989">
        <f>'2 уровень'!AF2111</f>
        <v>0</v>
      </c>
      <c r="AE1044" s="973">
        <f>'2 уровень'!AG2111</f>
        <v>0</v>
      </c>
      <c r="AF1044" s="183">
        <f t="shared" si="192"/>
        <v>0</v>
      </c>
      <c r="AG1044" s="183">
        <f t="shared" si="191"/>
        <v>0</v>
      </c>
      <c r="AH1044" s="882">
        <f>IF(P1044&gt;0,P1044*1000/D1044,0)</f>
        <v>0</v>
      </c>
      <c r="AI1044" s="59" t="e">
        <f t="shared" si="194"/>
        <v>#DIV/0!</v>
      </c>
      <c r="AJ1044" s="59"/>
      <c r="AK1044" s="263"/>
      <c r="AL1044" s="59">
        <f t="shared" si="197"/>
        <v>0</v>
      </c>
      <c r="AM1044" s="59"/>
      <c r="AN1044" s="59"/>
      <c r="AO1044" s="3477"/>
      <c r="AP1044" s="3477"/>
      <c r="AQ1044" s="3477"/>
      <c r="AR1044" s="3477"/>
      <c r="AS1044" s="3477"/>
      <c r="AT1044" s="3477"/>
      <c r="AU1044" s="3477"/>
      <c r="AV1044" s="3477"/>
      <c r="AW1044" s="59"/>
      <c r="AX1044" s="59"/>
      <c r="AY1044" s="59"/>
      <c r="AZ1044" s="59"/>
      <c r="BA1044" s="59"/>
      <c r="BB1044" s="59"/>
      <c r="BC1044" s="59"/>
      <c r="BD1044" s="59"/>
      <c r="BE1044" s="59"/>
      <c r="BF1044" s="59"/>
      <c r="BG1044" s="59"/>
      <c r="BH1044" s="59"/>
      <c r="BI1044" s="59"/>
      <c r="BJ1044" s="59"/>
      <c r="BK1044" s="59"/>
      <c r="BL1044" s="59"/>
      <c r="BM1044" s="59"/>
      <c r="BN1044" s="59"/>
      <c r="BO1044" s="59"/>
      <c r="BP1044" s="59"/>
      <c r="BQ1044" s="59"/>
      <c r="BR1044" s="59"/>
      <c r="BS1044" s="59"/>
      <c r="BT1044" s="59"/>
      <c r="BU1044" s="59"/>
      <c r="BV1044" s="59"/>
      <c r="BW1044" s="59"/>
      <c r="BX1044" s="59"/>
      <c r="BY1044" s="59"/>
      <c r="BZ1044" s="59"/>
      <c r="CA1044" s="59"/>
      <c r="CB1044" s="59"/>
      <c r="CC1044" s="59"/>
      <c r="CD1044" s="59"/>
      <c r="CE1044" s="59"/>
      <c r="CF1044" s="59"/>
      <c r="CG1044" s="59"/>
      <c r="CH1044" s="59"/>
      <c r="CI1044" s="59"/>
      <c r="CJ1044" s="59"/>
      <c r="CK1044" s="59"/>
      <c r="CL1044" s="59"/>
      <c r="CM1044" s="59"/>
      <c r="CN1044" s="59"/>
      <c r="CO1044" s="59"/>
      <c r="CP1044" s="59"/>
      <c r="CQ1044" s="59"/>
      <c r="CR1044" s="59"/>
      <c r="CS1044" s="59"/>
      <c r="CT1044" s="59"/>
      <c r="CU1044" s="59"/>
      <c r="CV1044" s="59"/>
      <c r="CW1044" s="59"/>
      <c r="CX1044" s="59"/>
      <c r="CY1044" s="59"/>
      <c r="CZ1044" s="59"/>
      <c r="DA1044" s="59"/>
      <c r="DB1044" s="59"/>
      <c r="DC1044" s="59"/>
      <c r="DD1044" s="59"/>
      <c r="DE1044" s="59"/>
      <c r="DF1044" s="59"/>
      <c r="DG1044" s="59"/>
      <c r="DH1044" s="59"/>
      <c r="DI1044" s="59"/>
      <c r="DJ1044" s="59"/>
      <c r="DK1044" s="59"/>
      <c r="DL1044" s="59"/>
      <c r="DM1044" s="59"/>
      <c r="DN1044" s="59"/>
      <c r="DO1044" s="59"/>
      <c r="DP1044" s="59"/>
      <c r="DQ1044" s="59"/>
      <c r="DR1044" s="59"/>
      <c r="DS1044" s="59"/>
      <c r="DT1044" s="59"/>
      <c r="DU1044" s="59"/>
      <c r="DV1044" s="59"/>
      <c r="DW1044" s="59"/>
      <c r="DX1044" s="59"/>
      <c r="DY1044" s="59"/>
      <c r="DZ1044" s="59"/>
      <c r="EA1044" s="59"/>
      <c r="EB1044" s="59"/>
      <c r="EC1044" s="59"/>
      <c r="ED1044" s="59"/>
      <c r="EE1044" s="59"/>
      <c r="EF1044" s="59"/>
      <c r="EG1044" s="59"/>
      <c r="EH1044" s="59"/>
      <c r="EI1044" s="59"/>
      <c r="EJ1044" s="59"/>
      <c r="EK1044" s="59"/>
      <c r="EL1044" s="59"/>
      <c r="EM1044" s="59"/>
      <c r="EN1044" s="59"/>
      <c r="EO1044" s="59"/>
      <c r="EP1044" s="59"/>
      <c r="EQ1044" s="59"/>
      <c r="ER1044" s="59"/>
      <c r="ES1044" s="59"/>
      <c r="ET1044" s="59"/>
      <c r="EU1044" s="59"/>
      <c r="EV1044" s="59"/>
      <c r="EW1044" s="59"/>
      <c r="EX1044" s="59"/>
      <c r="EY1044" s="59"/>
      <c r="EZ1044" s="59"/>
      <c r="FA1044" s="59"/>
      <c r="FB1044" s="59"/>
      <c r="FC1044" s="59"/>
      <c r="FD1044" s="59"/>
      <c r="FE1044" s="59"/>
      <c r="FF1044" s="59"/>
      <c r="FG1044" s="59"/>
      <c r="FH1044" s="59"/>
      <c r="FI1044" s="59"/>
      <c r="FJ1044" s="59"/>
      <c r="FK1044" s="59"/>
      <c r="FL1044" s="59"/>
      <c r="FM1044" s="59"/>
      <c r="FN1044" s="59"/>
      <c r="FO1044" s="59"/>
      <c r="FP1044" s="59"/>
      <c r="FQ1044" s="59"/>
      <c r="FR1044" s="59"/>
      <c r="FS1044" s="59"/>
      <c r="FT1044" s="59"/>
      <c r="FU1044" s="59"/>
      <c r="FV1044" s="59"/>
      <c r="FW1044" s="59"/>
      <c r="FX1044" s="59"/>
      <c r="FY1044" s="59"/>
      <c r="FZ1044" s="59"/>
      <c r="GA1044" s="59"/>
      <c r="GB1044" s="59"/>
      <c r="GC1044" s="59"/>
      <c r="GD1044" s="59"/>
      <c r="GE1044" s="59"/>
      <c r="GF1044" s="59"/>
      <c r="GG1044" s="59"/>
      <c r="GH1044" s="59"/>
      <c r="GI1044" s="59"/>
      <c r="GJ1044" s="59"/>
      <c r="GK1044" s="59"/>
    </row>
    <row r="1045" spans="1:193" ht="45" x14ac:dyDescent="0.25">
      <c r="B1045" s="18">
        <v>1</v>
      </c>
      <c r="C1045" s="568" t="s">
        <v>558</v>
      </c>
      <c r="D1045" s="93">
        <f>'2 уровень'!H2110</f>
        <v>0</v>
      </c>
      <c r="E1045" s="93">
        <f>'2 уровень'!I2110</f>
        <v>0</v>
      </c>
      <c r="F1045" s="93">
        <f>'2 уровень'!J2110</f>
        <v>0</v>
      </c>
      <c r="G1045" s="94" t="e">
        <f>'2 уровень'!K2110</f>
        <v>#DIV/0!</v>
      </c>
      <c r="H1045" s="78">
        <f>'2 уровень'!L2110</f>
        <v>0</v>
      </c>
      <c r="I1045" s="78">
        <f>'2 уровень'!M2110</f>
        <v>0</v>
      </c>
      <c r="J1045" s="25">
        <f>'2 уровень'!N2110</f>
        <v>0</v>
      </c>
      <c r="K1045" s="25">
        <f>'2 уровень'!O2110</f>
        <v>0</v>
      </c>
      <c r="L1045" s="25">
        <f>'2 уровень'!P2110</f>
        <v>0</v>
      </c>
      <c r="M1045" s="25">
        <f>'2 уровень'!Q2110</f>
        <v>0</v>
      </c>
      <c r="N1045" s="25">
        <f>'2 уровень'!R2110</f>
        <v>0</v>
      </c>
      <c r="O1045" s="25">
        <f>'2 уровень'!S2110</f>
        <v>0</v>
      </c>
      <c r="P1045" s="72">
        <f>'2 уровень'!T2110</f>
        <v>0</v>
      </c>
      <c r="Q1045" s="72">
        <f>'2 уровень'!U2110</f>
        <v>0</v>
      </c>
      <c r="R1045" s="72">
        <f>'2 уровень'!V2110</f>
        <v>0</v>
      </c>
      <c r="S1045" s="72">
        <f>'2 уровень'!W2110</f>
        <v>0</v>
      </c>
      <c r="T1045" s="72">
        <f>'2 уровень'!X2110</f>
        <v>0</v>
      </c>
      <c r="U1045" s="72">
        <f>'2 уровень'!Y2110</f>
        <v>0</v>
      </c>
      <c r="V1045" s="774">
        <f>'2 уровень'!Z2110</f>
        <v>0</v>
      </c>
      <c r="W1045" s="72">
        <f>'2 уровень'!AA2110</f>
        <v>0</v>
      </c>
      <c r="X1045" s="72">
        <f>'2 уровень'!AB2110</f>
        <v>0</v>
      </c>
      <c r="Y1045" s="72">
        <f>'2 уровень'!AC2110</f>
        <v>0</v>
      </c>
      <c r="Z1045" s="72">
        <f>'2 уровень'!AD2110</f>
        <v>0</v>
      </c>
      <c r="AA1045" s="373">
        <f>'2 уровень'!AE2110</f>
        <v>0</v>
      </c>
      <c r="AB1045" s="72" t="e">
        <f t="shared" si="195"/>
        <v>#DIV/0!</v>
      </c>
      <c r="AC1045" s="72" t="e">
        <f t="shared" si="196"/>
        <v>#DIV/0!</v>
      </c>
      <c r="AD1045" s="989">
        <f>'2 уровень'!AF2112</f>
        <v>0</v>
      </c>
      <c r="AE1045" s="973">
        <f>'2 уровень'!AG2112</f>
        <v>0</v>
      </c>
      <c r="AF1045" s="183">
        <f t="shared" si="192"/>
        <v>0</v>
      </c>
      <c r="AG1045" s="183">
        <f t="shared" si="191"/>
        <v>0</v>
      </c>
      <c r="AH1045" s="882"/>
      <c r="AI1045" s="59" t="e">
        <f t="shared" si="194"/>
        <v>#DIV/0!</v>
      </c>
      <c r="AJ1045" s="59"/>
      <c r="AK1045" s="263"/>
      <c r="AL1045" s="59">
        <f t="shared" si="197"/>
        <v>0</v>
      </c>
      <c r="AM1045" s="59"/>
      <c r="AN1045" s="59"/>
      <c r="AO1045" s="3477"/>
      <c r="AP1045" s="3477"/>
      <c r="AQ1045" s="3477"/>
      <c r="AR1045" s="3477"/>
      <c r="AS1045" s="3477"/>
      <c r="AT1045" s="3477"/>
      <c r="AU1045" s="3477"/>
      <c r="AV1045" s="3477"/>
      <c r="AW1045" s="59"/>
      <c r="AX1045" s="59"/>
      <c r="AY1045" s="59"/>
      <c r="AZ1045" s="59"/>
      <c r="BA1045" s="59"/>
      <c r="BB1045" s="59"/>
      <c r="BC1045" s="59"/>
      <c r="BD1045" s="59"/>
      <c r="BE1045" s="59"/>
      <c r="BF1045" s="59"/>
      <c r="BG1045" s="59"/>
      <c r="BH1045" s="59"/>
      <c r="BI1045" s="59"/>
      <c r="BJ1045" s="59"/>
      <c r="BK1045" s="59"/>
      <c r="BL1045" s="59"/>
      <c r="BM1045" s="59"/>
      <c r="BN1045" s="59"/>
      <c r="BO1045" s="59"/>
      <c r="BP1045" s="59"/>
      <c r="BQ1045" s="59"/>
      <c r="BR1045" s="59"/>
      <c r="BS1045" s="59"/>
      <c r="BT1045" s="59"/>
      <c r="BU1045" s="59"/>
      <c r="BV1045" s="59"/>
      <c r="BW1045" s="59"/>
      <c r="BX1045" s="59"/>
      <c r="BY1045" s="59"/>
      <c r="BZ1045" s="59"/>
      <c r="CA1045" s="59"/>
      <c r="CB1045" s="59"/>
      <c r="CC1045" s="59"/>
      <c r="CD1045" s="59"/>
      <c r="CE1045" s="59"/>
      <c r="CF1045" s="59"/>
      <c r="CG1045" s="59"/>
      <c r="CH1045" s="59"/>
      <c r="CI1045" s="59"/>
      <c r="CJ1045" s="59"/>
      <c r="CK1045" s="59"/>
      <c r="CL1045" s="59"/>
      <c r="CM1045" s="59"/>
      <c r="CN1045" s="59"/>
      <c r="CO1045" s="59"/>
      <c r="CP1045" s="59"/>
      <c r="CQ1045" s="59"/>
      <c r="CR1045" s="59"/>
      <c r="CS1045" s="59"/>
      <c r="CT1045" s="59"/>
      <c r="CU1045" s="59"/>
      <c r="CV1045" s="59"/>
      <c r="CW1045" s="59"/>
      <c r="CX1045" s="59"/>
      <c r="CY1045" s="59"/>
      <c r="CZ1045" s="59"/>
      <c r="DA1045" s="59"/>
      <c r="DB1045" s="59"/>
      <c r="DC1045" s="59"/>
      <c r="DD1045" s="59"/>
      <c r="DE1045" s="59"/>
      <c r="DF1045" s="59"/>
      <c r="DG1045" s="59"/>
      <c r="DH1045" s="59"/>
      <c r="DI1045" s="59"/>
      <c r="DJ1045" s="59"/>
      <c r="DK1045" s="59"/>
      <c r="DL1045" s="59"/>
      <c r="DM1045" s="59"/>
      <c r="DN1045" s="59"/>
      <c r="DO1045" s="59"/>
      <c r="DP1045" s="59"/>
      <c r="DQ1045" s="59"/>
      <c r="DR1045" s="59"/>
      <c r="DS1045" s="59"/>
      <c r="DT1045" s="59"/>
      <c r="DU1045" s="59"/>
      <c r="DV1045" s="59"/>
      <c r="DW1045" s="59"/>
      <c r="DX1045" s="59"/>
      <c r="DY1045" s="59"/>
      <c r="DZ1045" s="59"/>
      <c r="EA1045" s="59"/>
      <c r="EB1045" s="59"/>
      <c r="EC1045" s="59"/>
      <c r="ED1045" s="59"/>
      <c r="EE1045" s="59"/>
      <c r="EF1045" s="59"/>
      <c r="EG1045" s="59"/>
      <c r="EH1045" s="59"/>
      <c r="EI1045" s="59"/>
      <c r="EJ1045" s="59"/>
      <c r="EK1045" s="59"/>
      <c r="EL1045" s="59"/>
      <c r="EM1045" s="59"/>
      <c r="EN1045" s="59"/>
      <c r="EO1045" s="59"/>
      <c r="EP1045" s="59"/>
      <c r="EQ1045" s="59"/>
      <c r="ER1045" s="59"/>
      <c r="ES1045" s="59"/>
      <c r="ET1045" s="59"/>
      <c r="EU1045" s="59"/>
      <c r="EV1045" s="59"/>
      <c r="EW1045" s="59"/>
      <c r="EX1045" s="59"/>
      <c r="EY1045" s="59"/>
      <c r="EZ1045" s="59"/>
      <c r="FA1045" s="59"/>
      <c r="FB1045" s="59"/>
      <c r="FC1045" s="59"/>
      <c r="FD1045" s="59"/>
      <c r="FE1045" s="59"/>
      <c r="FF1045" s="59"/>
      <c r="FG1045" s="59"/>
      <c r="FH1045" s="59"/>
      <c r="FI1045" s="59"/>
      <c r="FJ1045" s="59"/>
      <c r="FK1045" s="59"/>
      <c r="FL1045" s="59"/>
      <c r="FM1045" s="59"/>
      <c r="FN1045" s="59"/>
      <c r="FO1045" s="59"/>
      <c r="FP1045" s="59"/>
      <c r="FQ1045" s="59"/>
      <c r="FR1045" s="59"/>
      <c r="FS1045" s="59"/>
      <c r="FT1045" s="59"/>
      <c r="FU1045" s="59"/>
      <c r="FV1045" s="59"/>
      <c r="FW1045" s="59"/>
      <c r="FX1045" s="59"/>
      <c r="FY1045" s="59"/>
      <c r="FZ1045" s="59"/>
      <c r="GA1045" s="59"/>
      <c r="GB1045" s="59"/>
      <c r="GC1045" s="59"/>
      <c r="GD1045" s="59"/>
      <c r="GE1045" s="59"/>
      <c r="GF1045" s="59"/>
      <c r="GG1045" s="59"/>
      <c r="GH1045" s="59"/>
      <c r="GI1045" s="59"/>
      <c r="GJ1045" s="59"/>
      <c r="GK1045" s="59"/>
    </row>
    <row r="1046" spans="1:193" ht="72" x14ac:dyDescent="0.25">
      <c r="A1046" s="18">
        <v>1</v>
      </c>
      <c r="B1046" s="18">
        <v>1</v>
      </c>
      <c r="C1046" s="566" t="s">
        <v>559</v>
      </c>
      <c r="D1046" s="93">
        <f>'2 уровень'!H2111</f>
        <v>0</v>
      </c>
      <c r="E1046" s="93">
        <f>'2 уровень'!I2111</f>
        <v>0</v>
      </c>
      <c r="F1046" s="93">
        <f>'2 уровень'!J2111</f>
        <v>0</v>
      </c>
      <c r="G1046" s="94" t="e">
        <f>'2 уровень'!K2111</f>
        <v>#DIV/0!</v>
      </c>
      <c r="H1046" s="78">
        <f>'2 уровень'!L2111</f>
        <v>0</v>
      </c>
      <c r="I1046" s="78">
        <f>'2 уровень'!M2111</f>
        <v>0</v>
      </c>
      <c r="J1046" s="25">
        <f>'2 уровень'!N2111</f>
        <v>0</v>
      </c>
      <c r="K1046" s="25">
        <f>'2 уровень'!O2111</f>
        <v>0</v>
      </c>
      <c r="L1046" s="25">
        <f>'2 уровень'!P2111</f>
        <v>0</v>
      </c>
      <c r="M1046" s="25">
        <f>'2 уровень'!Q2111</f>
        <v>0</v>
      </c>
      <c r="N1046" s="25">
        <f>'2 уровень'!R2111</f>
        <v>0</v>
      </c>
      <c r="O1046" s="25">
        <f>'2 уровень'!S2111</f>
        <v>0</v>
      </c>
      <c r="P1046" s="72">
        <f>'2 уровень'!T2111</f>
        <v>0</v>
      </c>
      <c r="Q1046" s="72">
        <f>'2 уровень'!U2111</f>
        <v>0</v>
      </c>
      <c r="R1046" s="72">
        <f>'2 уровень'!V2111</f>
        <v>0</v>
      </c>
      <c r="S1046" s="72">
        <f>'2 уровень'!W2111</f>
        <v>0</v>
      </c>
      <c r="T1046" s="72">
        <f>'2 уровень'!X2111</f>
        <v>0</v>
      </c>
      <c r="U1046" s="72">
        <f>'2 уровень'!Y2111</f>
        <v>0</v>
      </c>
      <c r="V1046" s="774">
        <f>'2 уровень'!Z2111</f>
        <v>0</v>
      </c>
      <c r="W1046" s="72">
        <f>'2 уровень'!AA2111</f>
        <v>0</v>
      </c>
      <c r="X1046" s="72">
        <f>'2 уровень'!AB2111</f>
        <v>0</v>
      </c>
      <c r="Y1046" s="72">
        <f>'2 уровень'!AC2111</f>
        <v>0</v>
      </c>
      <c r="Z1046" s="72">
        <f>'2 уровень'!AD2111</f>
        <v>0</v>
      </c>
      <c r="AA1046" s="373">
        <f>'2 уровень'!AE2111</f>
        <v>0</v>
      </c>
      <c r="AB1046" s="72" t="e">
        <f t="shared" si="195"/>
        <v>#DIV/0!</v>
      </c>
      <c r="AC1046" s="72" t="e">
        <f t="shared" si="196"/>
        <v>#DIV/0!</v>
      </c>
      <c r="AD1046" s="989">
        <f>'2 уровень'!AF2113</f>
        <v>0</v>
      </c>
      <c r="AE1046" s="973">
        <f>'2 уровень'!AG2113</f>
        <v>0</v>
      </c>
      <c r="AF1046" s="183">
        <f t="shared" si="192"/>
        <v>0</v>
      </c>
      <c r="AG1046" s="183">
        <f t="shared" si="191"/>
        <v>0</v>
      </c>
      <c r="AH1046" s="882">
        <f t="shared" ref="AH1046:AH1076" si="198">IF(P1046&gt;0,P1046*1000/D1046,0)</f>
        <v>0</v>
      </c>
      <c r="AI1046" s="59" t="e">
        <f t="shared" si="194"/>
        <v>#DIV/0!</v>
      </c>
      <c r="AJ1046" s="59"/>
      <c r="AK1046" s="263"/>
      <c r="AL1046" s="59">
        <f t="shared" si="197"/>
        <v>0</v>
      </c>
      <c r="AM1046" s="59"/>
      <c r="AN1046" s="59"/>
      <c r="AO1046" s="3477"/>
      <c r="AP1046" s="3477"/>
      <c r="AQ1046" s="3477"/>
      <c r="AR1046" s="3477"/>
      <c r="AS1046" s="3477"/>
      <c r="AT1046" s="3477"/>
      <c r="AU1046" s="3477"/>
      <c r="AV1046" s="3477"/>
      <c r="AW1046" s="59"/>
      <c r="AX1046" s="59"/>
      <c r="AY1046" s="59"/>
      <c r="AZ1046" s="59"/>
      <c r="BA1046" s="59"/>
      <c r="BB1046" s="59"/>
      <c r="BC1046" s="59"/>
      <c r="BD1046" s="59"/>
      <c r="BE1046" s="59"/>
      <c r="BF1046" s="59"/>
      <c r="BG1046" s="59"/>
      <c r="BH1046" s="59"/>
      <c r="BI1046" s="59"/>
      <c r="BJ1046" s="59"/>
      <c r="BK1046" s="59"/>
      <c r="BL1046" s="59"/>
      <c r="BM1046" s="59"/>
      <c r="BN1046" s="59"/>
      <c r="BO1046" s="59"/>
      <c r="BP1046" s="59"/>
      <c r="BQ1046" s="59"/>
      <c r="BR1046" s="59"/>
      <c r="BS1046" s="59"/>
      <c r="BT1046" s="59"/>
      <c r="BU1046" s="59"/>
      <c r="BV1046" s="59"/>
      <c r="BW1046" s="59"/>
      <c r="BX1046" s="59"/>
      <c r="BY1046" s="59"/>
      <c r="BZ1046" s="59"/>
      <c r="CA1046" s="59"/>
      <c r="CB1046" s="59"/>
      <c r="CC1046" s="59"/>
      <c r="CD1046" s="59"/>
      <c r="CE1046" s="59"/>
      <c r="CF1046" s="59"/>
      <c r="CG1046" s="59"/>
      <c r="CH1046" s="59"/>
      <c r="CI1046" s="59"/>
      <c r="CJ1046" s="59"/>
      <c r="CK1046" s="59"/>
      <c r="CL1046" s="59"/>
      <c r="CM1046" s="59"/>
      <c r="CN1046" s="59"/>
      <c r="CO1046" s="59"/>
      <c r="CP1046" s="59"/>
      <c r="CQ1046" s="59"/>
      <c r="CR1046" s="59"/>
      <c r="CS1046" s="59"/>
      <c r="CT1046" s="59"/>
      <c r="CU1046" s="59"/>
      <c r="CV1046" s="59"/>
      <c r="CW1046" s="59"/>
      <c r="CX1046" s="59"/>
      <c r="CY1046" s="59"/>
      <c r="CZ1046" s="59"/>
      <c r="DA1046" s="59"/>
      <c r="DB1046" s="59"/>
      <c r="DC1046" s="59"/>
      <c r="DD1046" s="59"/>
      <c r="DE1046" s="59"/>
      <c r="DF1046" s="59"/>
      <c r="DG1046" s="59"/>
      <c r="DH1046" s="59"/>
      <c r="DI1046" s="59"/>
      <c r="DJ1046" s="59"/>
      <c r="DK1046" s="59"/>
      <c r="DL1046" s="59"/>
      <c r="DM1046" s="59"/>
      <c r="DN1046" s="59"/>
      <c r="DO1046" s="59"/>
      <c r="DP1046" s="59"/>
      <c r="DQ1046" s="59"/>
      <c r="DR1046" s="59"/>
      <c r="DS1046" s="59"/>
      <c r="DT1046" s="59"/>
      <c r="DU1046" s="59"/>
      <c r="DV1046" s="59"/>
      <c r="DW1046" s="59"/>
      <c r="DX1046" s="59"/>
      <c r="DY1046" s="59"/>
      <c r="DZ1046" s="59"/>
      <c r="EA1046" s="59"/>
      <c r="EB1046" s="59"/>
      <c r="EC1046" s="59"/>
      <c r="ED1046" s="59"/>
      <c r="EE1046" s="59"/>
      <c r="EF1046" s="59"/>
      <c r="EG1046" s="59"/>
      <c r="EH1046" s="59"/>
      <c r="EI1046" s="59"/>
      <c r="EJ1046" s="59"/>
      <c r="EK1046" s="59"/>
      <c r="EL1046" s="59"/>
      <c r="EM1046" s="59"/>
      <c r="EN1046" s="59"/>
      <c r="EO1046" s="59"/>
      <c r="EP1046" s="59"/>
      <c r="EQ1046" s="59"/>
      <c r="ER1046" s="59"/>
      <c r="ES1046" s="59"/>
      <c r="ET1046" s="59"/>
      <c r="EU1046" s="59"/>
      <c r="EV1046" s="59"/>
      <c r="EW1046" s="59"/>
      <c r="EX1046" s="59"/>
      <c r="EY1046" s="59"/>
      <c r="EZ1046" s="59"/>
      <c r="FA1046" s="59"/>
      <c r="FB1046" s="59"/>
      <c r="FC1046" s="59"/>
      <c r="FD1046" s="59"/>
      <c r="FE1046" s="59"/>
      <c r="FF1046" s="59"/>
      <c r="FG1046" s="59"/>
      <c r="FH1046" s="59"/>
      <c r="FI1046" s="59"/>
      <c r="FJ1046" s="59"/>
      <c r="FK1046" s="59"/>
      <c r="FL1046" s="59"/>
      <c r="FM1046" s="59"/>
      <c r="FN1046" s="59"/>
      <c r="FO1046" s="59"/>
      <c r="FP1046" s="59"/>
      <c r="FQ1046" s="59"/>
      <c r="FR1046" s="59"/>
      <c r="FS1046" s="59"/>
      <c r="FT1046" s="59"/>
      <c r="FU1046" s="59"/>
      <c r="FV1046" s="59"/>
      <c r="FW1046" s="59"/>
      <c r="FX1046" s="59"/>
      <c r="FY1046" s="59"/>
      <c r="FZ1046" s="59"/>
      <c r="GA1046" s="59"/>
      <c r="GB1046" s="59"/>
      <c r="GC1046" s="59"/>
      <c r="GD1046" s="59"/>
      <c r="GE1046" s="59"/>
      <c r="GF1046" s="59"/>
      <c r="GG1046" s="59"/>
      <c r="GH1046" s="59"/>
      <c r="GI1046" s="59"/>
      <c r="GJ1046" s="59"/>
      <c r="GK1046" s="59"/>
    </row>
    <row r="1047" spans="1:193" ht="45" x14ac:dyDescent="0.25">
      <c r="A1047" s="18">
        <v>1</v>
      </c>
      <c r="B1047" s="18">
        <v>1</v>
      </c>
      <c r="C1047" s="569" t="s">
        <v>560</v>
      </c>
      <c r="D1047" s="93">
        <f>'2 уровень'!H2112</f>
        <v>0</v>
      </c>
      <c r="E1047" s="93">
        <f>'2 уровень'!I2112</f>
        <v>0</v>
      </c>
      <c r="F1047" s="93">
        <f>'2 уровень'!J2112</f>
        <v>0</v>
      </c>
      <c r="G1047" s="94" t="e">
        <f>'2 уровень'!K2112</f>
        <v>#DIV/0!</v>
      </c>
      <c r="H1047" s="78">
        <f>'2 уровень'!L2112</f>
        <v>0</v>
      </c>
      <c r="I1047" s="78">
        <f>'2 уровень'!M2112</f>
        <v>0</v>
      </c>
      <c r="J1047" s="25">
        <f>'2 уровень'!N2112</f>
        <v>0</v>
      </c>
      <c r="K1047" s="25">
        <f>'2 уровень'!O2112</f>
        <v>0</v>
      </c>
      <c r="L1047" s="25">
        <f>'2 уровень'!P2112</f>
        <v>0</v>
      </c>
      <c r="M1047" s="25">
        <f>'2 уровень'!Q2112</f>
        <v>0</v>
      </c>
      <c r="N1047" s="25">
        <f>'2 уровень'!R2112</f>
        <v>0</v>
      </c>
      <c r="O1047" s="25">
        <f>'2 уровень'!S2112</f>
        <v>0</v>
      </c>
      <c r="P1047" s="72">
        <f>'2 уровень'!T2112</f>
        <v>0</v>
      </c>
      <c r="Q1047" s="72">
        <f>'2 уровень'!U2112</f>
        <v>0</v>
      </c>
      <c r="R1047" s="72">
        <f>'2 уровень'!V2112</f>
        <v>0</v>
      </c>
      <c r="S1047" s="72">
        <f>'2 уровень'!W2112</f>
        <v>0</v>
      </c>
      <c r="T1047" s="72">
        <f>'2 уровень'!X2112</f>
        <v>0</v>
      </c>
      <c r="U1047" s="72">
        <f>'2 уровень'!Y2112</f>
        <v>0</v>
      </c>
      <c r="V1047" s="774">
        <f>'2 уровень'!Z2112</f>
        <v>0</v>
      </c>
      <c r="W1047" s="72">
        <f>'2 уровень'!AA2112</f>
        <v>0</v>
      </c>
      <c r="X1047" s="72">
        <f>'2 уровень'!AB2112</f>
        <v>0</v>
      </c>
      <c r="Y1047" s="72">
        <f>'2 уровень'!AC2112</f>
        <v>0</v>
      </c>
      <c r="Z1047" s="72">
        <f>'2 уровень'!AD2112</f>
        <v>0</v>
      </c>
      <c r="AA1047" s="373">
        <f>'2 уровень'!AE2112</f>
        <v>0</v>
      </c>
      <c r="AB1047" s="72"/>
      <c r="AC1047" s="72"/>
      <c r="AD1047" s="989">
        <f>'2 уровень'!AF2114</f>
        <v>0</v>
      </c>
      <c r="AE1047" s="973">
        <f>'2 уровень'!AG2114</f>
        <v>0</v>
      </c>
      <c r="AF1047" s="183">
        <f t="shared" si="192"/>
        <v>0</v>
      </c>
      <c r="AG1047" s="183">
        <f t="shared" si="191"/>
        <v>0</v>
      </c>
      <c r="AH1047" s="882">
        <f t="shared" si="198"/>
        <v>0</v>
      </c>
      <c r="AI1047" s="59" t="e">
        <f t="shared" si="194"/>
        <v>#DIV/0!</v>
      </c>
      <c r="AJ1047" s="59"/>
      <c r="AK1047" s="263"/>
      <c r="AL1047" s="59">
        <f t="shared" si="197"/>
        <v>0</v>
      </c>
      <c r="AM1047" s="59"/>
      <c r="AN1047" s="59"/>
      <c r="AO1047" s="3477"/>
      <c r="AP1047" s="3477"/>
      <c r="AQ1047" s="3477"/>
      <c r="AR1047" s="3477"/>
      <c r="AS1047" s="3477"/>
      <c r="AT1047" s="3477"/>
      <c r="AU1047" s="3477"/>
      <c r="AV1047" s="3477"/>
      <c r="AW1047" s="59"/>
      <c r="AX1047" s="59"/>
      <c r="AY1047" s="59"/>
      <c r="AZ1047" s="59"/>
      <c r="BA1047" s="59"/>
      <c r="BB1047" s="59"/>
      <c r="BC1047" s="59"/>
      <c r="BD1047" s="59"/>
      <c r="BE1047" s="59"/>
      <c r="BF1047" s="59"/>
      <c r="BG1047" s="59"/>
      <c r="BH1047" s="59"/>
      <c r="BI1047" s="59"/>
      <c r="BJ1047" s="59"/>
      <c r="BK1047" s="59"/>
      <c r="BL1047" s="59"/>
      <c r="BM1047" s="59"/>
      <c r="BN1047" s="59"/>
      <c r="BO1047" s="59"/>
      <c r="BP1047" s="59"/>
      <c r="BQ1047" s="59"/>
      <c r="BR1047" s="59"/>
      <c r="BS1047" s="59"/>
      <c r="BT1047" s="59"/>
      <c r="BU1047" s="59"/>
      <c r="BV1047" s="59"/>
      <c r="BW1047" s="59"/>
      <c r="BX1047" s="59"/>
      <c r="BY1047" s="59"/>
      <c r="BZ1047" s="59"/>
      <c r="CA1047" s="59"/>
      <c r="CB1047" s="59"/>
      <c r="CC1047" s="59"/>
      <c r="CD1047" s="59"/>
      <c r="CE1047" s="59"/>
      <c r="CF1047" s="59"/>
      <c r="CG1047" s="59"/>
      <c r="CH1047" s="59"/>
      <c r="CI1047" s="59"/>
      <c r="CJ1047" s="59"/>
      <c r="CK1047" s="59"/>
      <c r="CL1047" s="59"/>
      <c r="CM1047" s="59"/>
      <c r="CN1047" s="59"/>
      <c r="CO1047" s="59"/>
      <c r="CP1047" s="59"/>
      <c r="CQ1047" s="59"/>
      <c r="CR1047" s="59"/>
      <c r="CS1047" s="59"/>
      <c r="CT1047" s="59"/>
      <c r="CU1047" s="59"/>
      <c r="CV1047" s="59"/>
      <c r="CW1047" s="59"/>
      <c r="CX1047" s="59"/>
      <c r="CY1047" s="59"/>
      <c r="CZ1047" s="59"/>
      <c r="DA1047" s="59"/>
      <c r="DB1047" s="59"/>
      <c r="DC1047" s="59"/>
      <c r="DD1047" s="59"/>
      <c r="DE1047" s="59"/>
      <c r="DF1047" s="59"/>
      <c r="DG1047" s="59"/>
      <c r="DH1047" s="59"/>
      <c r="DI1047" s="59"/>
      <c r="DJ1047" s="59"/>
      <c r="DK1047" s="59"/>
      <c r="DL1047" s="59"/>
      <c r="DM1047" s="59"/>
      <c r="DN1047" s="59"/>
      <c r="DO1047" s="59"/>
      <c r="DP1047" s="59"/>
      <c r="DQ1047" s="59"/>
      <c r="DR1047" s="59"/>
      <c r="DS1047" s="59"/>
      <c r="DT1047" s="59"/>
      <c r="DU1047" s="59"/>
      <c r="DV1047" s="59"/>
      <c r="DW1047" s="59"/>
      <c r="DX1047" s="59"/>
      <c r="DY1047" s="59"/>
      <c r="DZ1047" s="59"/>
      <c r="EA1047" s="59"/>
      <c r="EB1047" s="59"/>
      <c r="EC1047" s="59"/>
      <c r="ED1047" s="59"/>
      <c r="EE1047" s="59"/>
      <c r="EF1047" s="59"/>
      <c r="EG1047" s="59"/>
      <c r="EH1047" s="59"/>
      <c r="EI1047" s="59"/>
      <c r="EJ1047" s="59"/>
      <c r="EK1047" s="59"/>
      <c r="EL1047" s="59"/>
      <c r="EM1047" s="59"/>
      <c r="EN1047" s="59"/>
      <c r="EO1047" s="59"/>
      <c r="EP1047" s="59"/>
      <c r="EQ1047" s="59"/>
      <c r="ER1047" s="59"/>
      <c r="ES1047" s="59"/>
      <c r="ET1047" s="59"/>
      <c r="EU1047" s="59"/>
      <c r="EV1047" s="59"/>
      <c r="EW1047" s="59"/>
      <c r="EX1047" s="59"/>
      <c r="EY1047" s="59"/>
      <c r="EZ1047" s="59"/>
      <c r="FA1047" s="59"/>
      <c r="FB1047" s="59"/>
      <c r="FC1047" s="59"/>
      <c r="FD1047" s="59"/>
      <c r="FE1047" s="59"/>
      <c r="FF1047" s="59"/>
      <c r="FG1047" s="59"/>
      <c r="FH1047" s="59"/>
      <c r="FI1047" s="59"/>
      <c r="FJ1047" s="59"/>
      <c r="FK1047" s="59"/>
      <c r="FL1047" s="59"/>
      <c r="FM1047" s="59"/>
      <c r="FN1047" s="59"/>
      <c r="FO1047" s="59"/>
      <c r="FP1047" s="59"/>
      <c r="FQ1047" s="59"/>
      <c r="FR1047" s="59"/>
      <c r="FS1047" s="59"/>
      <c r="FT1047" s="59"/>
      <c r="FU1047" s="59"/>
      <c r="FV1047" s="59"/>
      <c r="FW1047" s="59"/>
      <c r="FX1047" s="59"/>
      <c r="FY1047" s="59"/>
      <c r="FZ1047" s="59"/>
      <c r="GA1047" s="59"/>
      <c r="GB1047" s="59"/>
      <c r="GC1047" s="59"/>
      <c r="GD1047" s="59"/>
      <c r="GE1047" s="59"/>
      <c r="GF1047" s="59"/>
      <c r="GG1047" s="59"/>
      <c r="GH1047" s="59"/>
      <c r="GI1047" s="59"/>
      <c r="GJ1047" s="59"/>
      <c r="GK1047" s="59"/>
    </row>
    <row r="1048" spans="1:193" ht="30" x14ac:dyDescent="0.25">
      <c r="A1048" s="18">
        <v>1</v>
      </c>
      <c r="B1048" s="18">
        <v>1</v>
      </c>
      <c r="C1048" s="568" t="s">
        <v>403</v>
      </c>
      <c r="D1048" s="93">
        <f>'2 уровень'!H2113</f>
        <v>0</v>
      </c>
      <c r="E1048" s="93">
        <f>'2 уровень'!I2113</f>
        <v>0</v>
      </c>
      <c r="F1048" s="93">
        <f>'2 уровень'!J2113</f>
        <v>3.1574999999999998</v>
      </c>
      <c r="G1048" s="94" t="e">
        <f>'2 уровень'!K2113</f>
        <v>#DIV/0!</v>
      </c>
      <c r="H1048" s="78">
        <f>'2 уровень'!L2113</f>
        <v>0</v>
      </c>
      <c r="I1048" s="78">
        <f>'2 уровень'!M2113</f>
        <v>0</v>
      </c>
      <c r="J1048" s="25">
        <f>'2 уровень'!N2113</f>
        <v>0</v>
      </c>
      <c r="K1048" s="25">
        <f>'2 уровень'!O2113</f>
        <v>0</v>
      </c>
      <c r="L1048" s="25">
        <f>'2 уровень'!P2113</f>
        <v>0</v>
      </c>
      <c r="M1048" s="25">
        <f>'2 уровень'!Q2113</f>
        <v>0</v>
      </c>
      <c r="N1048" s="25">
        <f>'2 уровень'!R2113</f>
        <v>0</v>
      </c>
      <c r="O1048" s="25">
        <f>'2 уровень'!S2113</f>
        <v>0</v>
      </c>
      <c r="P1048" s="72">
        <f>'2 уровень'!T2113</f>
        <v>0</v>
      </c>
      <c r="Q1048" s="72">
        <f>'2 уровень'!U2113</f>
        <v>0</v>
      </c>
      <c r="R1048" s="72">
        <f>'2 уровень'!V2113</f>
        <v>0</v>
      </c>
      <c r="S1048" s="72">
        <f>'2 уровень'!W2113</f>
        <v>0</v>
      </c>
      <c r="T1048" s="72">
        <f>'2 уровень'!X2113</f>
        <v>0</v>
      </c>
      <c r="U1048" s="72">
        <f>'2 уровень'!Y2113</f>
        <v>0</v>
      </c>
      <c r="V1048" s="774">
        <f>'2 уровень'!Z2113</f>
        <v>0</v>
      </c>
      <c r="W1048" s="72">
        <f>'2 уровень'!AA2113</f>
        <v>0</v>
      </c>
      <c r="X1048" s="72">
        <f>'2 уровень'!AB2113</f>
        <v>0</v>
      </c>
      <c r="Y1048" s="72">
        <f>'2 уровень'!AC2113</f>
        <v>0</v>
      </c>
      <c r="Z1048" s="72">
        <f>'2 уровень'!AD2113</f>
        <v>0</v>
      </c>
      <c r="AA1048" s="373">
        <f>'2 уровень'!AE2113</f>
        <v>0</v>
      </c>
      <c r="AB1048" s="72"/>
      <c r="AC1048" s="72"/>
      <c r="AD1048" s="989">
        <f>'2 уровень'!AF2115</f>
        <v>0</v>
      </c>
      <c r="AE1048" s="973">
        <f>'2 уровень'!AG2115</f>
        <v>0</v>
      </c>
      <c r="AF1048" s="183">
        <f t="shared" si="192"/>
        <v>0</v>
      </c>
      <c r="AG1048" s="183">
        <f t="shared" si="191"/>
        <v>0</v>
      </c>
      <c r="AH1048" s="882">
        <f t="shared" si="198"/>
        <v>0</v>
      </c>
      <c r="AI1048" s="59">
        <f t="shared" si="194"/>
        <v>0</v>
      </c>
      <c r="AJ1048" s="59"/>
      <c r="AK1048" s="263"/>
      <c r="AL1048" s="59">
        <f t="shared" si="197"/>
        <v>0</v>
      </c>
      <c r="AM1048" s="59"/>
      <c r="AN1048" s="59"/>
      <c r="AO1048" s="3477"/>
      <c r="AP1048" s="3477"/>
      <c r="AQ1048" s="3477"/>
      <c r="AR1048" s="3477"/>
      <c r="AS1048" s="3477"/>
      <c r="AT1048" s="3477"/>
      <c r="AU1048" s="3477"/>
      <c r="AV1048" s="3477"/>
      <c r="AW1048" s="59"/>
      <c r="AX1048" s="59"/>
      <c r="AY1048" s="59"/>
      <c r="AZ1048" s="59"/>
      <c r="BA1048" s="59"/>
      <c r="BB1048" s="59"/>
      <c r="BC1048" s="59"/>
      <c r="BD1048" s="59"/>
      <c r="BE1048" s="59"/>
      <c r="BF1048" s="59"/>
      <c r="BG1048" s="59"/>
      <c r="BH1048" s="59"/>
      <c r="BI1048" s="59"/>
      <c r="BJ1048" s="59"/>
      <c r="BK1048" s="59"/>
      <c r="BL1048" s="59"/>
      <c r="BM1048" s="59"/>
      <c r="BN1048" s="59"/>
      <c r="BO1048" s="59"/>
      <c r="BP1048" s="59"/>
      <c r="BQ1048" s="59"/>
      <c r="BR1048" s="59"/>
      <c r="BS1048" s="59"/>
      <c r="BT1048" s="59"/>
      <c r="BU1048" s="59"/>
      <c r="BV1048" s="59"/>
      <c r="BW1048" s="59"/>
      <c r="BX1048" s="59"/>
      <c r="BY1048" s="59"/>
      <c r="BZ1048" s="59"/>
      <c r="CA1048" s="59"/>
      <c r="CB1048" s="59"/>
      <c r="CC1048" s="59"/>
      <c r="CD1048" s="59"/>
      <c r="CE1048" s="59"/>
      <c r="CF1048" s="59"/>
      <c r="CG1048" s="59"/>
      <c r="CH1048" s="59"/>
      <c r="CI1048" s="59"/>
      <c r="CJ1048" s="59"/>
      <c r="CK1048" s="59"/>
      <c r="CL1048" s="59"/>
      <c r="CM1048" s="59"/>
      <c r="CN1048" s="59"/>
      <c r="CO1048" s="59"/>
      <c r="CP1048" s="59"/>
      <c r="CQ1048" s="59"/>
      <c r="CR1048" s="59"/>
      <c r="CS1048" s="59"/>
      <c r="CT1048" s="59"/>
      <c r="CU1048" s="59"/>
      <c r="CV1048" s="59"/>
      <c r="CW1048" s="59"/>
      <c r="CX1048" s="59"/>
      <c r="CY1048" s="59"/>
      <c r="CZ1048" s="59"/>
      <c r="DA1048" s="59"/>
      <c r="DB1048" s="59"/>
      <c r="DC1048" s="59"/>
      <c r="DD1048" s="59"/>
      <c r="DE1048" s="59"/>
      <c r="DF1048" s="59"/>
      <c r="DG1048" s="59"/>
      <c r="DH1048" s="59"/>
      <c r="DI1048" s="59"/>
      <c r="DJ1048" s="59"/>
      <c r="DK1048" s="59"/>
      <c r="DL1048" s="59"/>
      <c r="DM1048" s="59"/>
      <c r="DN1048" s="59"/>
      <c r="DO1048" s="59"/>
      <c r="DP1048" s="59"/>
      <c r="DQ1048" s="59"/>
      <c r="DR1048" s="59"/>
      <c r="DS1048" s="59"/>
      <c r="DT1048" s="59"/>
      <c r="DU1048" s="59"/>
      <c r="DV1048" s="59"/>
      <c r="DW1048" s="59"/>
      <c r="DX1048" s="59"/>
      <c r="DY1048" s="59"/>
      <c r="DZ1048" s="59"/>
      <c r="EA1048" s="59"/>
      <c r="EB1048" s="59"/>
      <c r="EC1048" s="59"/>
      <c r="ED1048" s="59"/>
      <c r="EE1048" s="59"/>
      <c r="EF1048" s="59"/>
      <c r="EG1048" s="59"/>
      <c r="EH1048" s="59"/>
      <c r="EI1048" s="59"/>
      <c r="EJ1048" s="59"/>
      <c r="EK1048" s="59"/>
      <c r="EL1048" s="59"/>
      <c r="EM1048" s="59"/>
      <c r="EN1048" s="59"/>
      <c r="EO1048" s="59"/>
      <c r="EP1048" s="59"/>
      <c r="EQ1048" s="59"/>
      <c r="ER1048" s="59"/>
      <c r="ES1048" s="59"/>
      <c r="ET1048" s="59"/>
      <c r="EU1048" s="59"/>
      <c r="EV1048" s="59"/>
      <c r="EW1048" s="59"/>
      <c r="EX1048" s="59"/>
      <c r="EY1048" s="59"/>
      <c r="EZ1048" s="59"/>
      <c r="FA1048" s="59"/>
      <c r="FB1048" s="59"/>
      <c r="FC1048" s="59"/>
      <c r="FD1048" s="59"/>
      <c r="FE1048" s="59"/>
      <c r="FF1048" s="59"/>
      <c r="FG1048" s="59"/>
      <c r="FH1048" s="59"/>
      <c r="FI1048" s="59"/>
      <c r="FJ1048" s="59"/>
      <c r="FK1048" s="59"/>
      <c r="FL1048" s="59"/>
      <c r="FM1048" s="59"/>
      <c r="FN1048" s="59"/>
      <c r="FO1048" s="59"/>
      <c r="FP1048" s="59"/>
      <c r="FQ1048" s="59"/>
      <c r="FR1048" s="59"/>
      <c r="FS1048" s="59"/>
      <c r="FT1048" s="59"/>
      <c r="FU1048" s="59"/>
      <c r="FV1048" s="59"/>
      <c r="FW1048" s="59"/>
      <c r="FX1048" s="59"/>
      <c r="FY1048" s="59"/>
      <c r="FZ1048" s="59"/>
      <c r="GA1048" s="59"/>
      <c r="GB1048" s="59"/>
      <c r="GC1048" s="59"/>
      <c r="GD1048" s="59"/>
      <c r="GE1048" s="59"/>
      <c r="GF1048" s="59"/>
      <c r="GG1048" s="59"/>
      <c r="GH1048" s="59"/>
      <c r="GI1048" s="59"/>
      <c r="GJ1048" s="59"/>
      <c r="GK1048" s="59"/>
    </row>
    <row r="1049" spans="1:193" x14ac:dyDescent="0.25">
      <c r="A1049" s="18">
        <v>1</v>
      </c>
      <c r="B1049" s="18">
        <v>1</v>
      </c>
      <c r="C1049" s="160" t="s">
        <v>396</v>
      </c>
      <c r="D1049" s="93">
        <f>'2 уровень'!H2114</f>
        <v>0</v>
      </c>
      <c r="E1049" s="93">
        <f>'2 уровень'!I2114</f>
        <v>0</v>
      </c>
      <c r="F1049" s="93">
        <f>'2 уровень'!J2114</f>
        <v>0</v>
      </c>
      <c r="G1049" s="94">
        <f>'2 уровень'!K2114</f>
        <v>0</v>
      </c>
      <c r="H1049" s="78">
        <f>'2 уровень'!L2114</f>
        <v>0</v>
      </c>
      <c r="I1049" s="78">
        <f>'2 уровень'!M2114</f>
        <v>0</v>
      </c>
      <c r="J1049" s="25">
        <f>'2 уровень'!N2114</f>
        <v>0</v>
      </c>
      <c r="K1049" s="25">
        <f>'2 уровень'!O2114</f>
        <v>0</v>
      </c>
      <c r="L1049" s="25">
        <f>'2 уровень'!P2114</f>
        <v>0</v>
      </c>
      <c r="M1049" s="25">
        <f>'2 уровень'!Q2114</f>
        <v>0</v>
      </c>
      <c r="N1049" s="25">
        <f>'2 уровень'!R2114</f>
        <v>0</v>
      </c>
      <c r="O1049" s="25">
        <f>'2 уровень'!S2114</f>
        <v>0</v>
      </c>
      <c r="P1049" s="72">
        <f>'2 уровень'!T2114</f>
        <v>0</v>
      </c>
      <c r="Q1049" s="72">
        <f>'2 уровень'!U2114</f>
        <v>0</v>
      </c>
      <c r="R1049" s="72">
        <f>'2 уровень'!V2114</f>
        <v>0</v>
      </c>
      <c r="S1049" s="72">
        <f>'2 уровень'!W2114</f>
        <v>0</v>
      </c>
      <c r="T1049" s="72">
        <f>'2 уровень'!X2114</f>
        <v>0</v>
      </c>
      <c r="U1049" s="72">
        <f>'2 уровень'!Y2114</f>
        <v>0</v>
      </c>
      <c r="V1049" s="774">
        <f>'2 уровень'!Z2114</f>
        <v>0</v>
      </c>
      <c r="W1049" s="72">
        <f>'2 уровень'!AA2114</f>
        <v>0</v>
      </c>
      <c r="X1049" s="72">
        <f>'2 уровень'!AB2114</f>
        <v>0</v>
      </c>
      <c r="Y1049" s="72">
        <f>'2 уровень'!AC2114</f>
        <v>0</v>
      </c>
      <c r="Z1049" s="72">
        <f>'2 уровень'!AD2114</f>
        <v>0</v>
      </c>
      <c r="AA1049" s="373">
        <f>'2 уровень'!AE2114</f>
        <v>0</v>
      </c>
      <c r="AB1049" s="72"/>
      <c r="AC1049" s="72"/>
      <c r="AD1049" s="989">
        <f>'2 уровень'!AF2116</f>
        <v>0</v>
      </c>
      <c r="AE1049" s="973">
        <f>'2 уровень'!AG2116</f>
        <v>0</v>
      </c>
      <c r="AF1049" s="183">
        <f t="shared" si="192"/>
        <v>0</v>
      </c>
      <c r="AG1049" s="183">
        <f t="shared" si="191"/>
        <v>0</v>
      </c>
      <c r="AH1049" s="882">
        <f t="shared" si="198"/>
        <v>0</v>
      </c>
      <c r="AI1049" s="59" t="e">
        <f t="shared" si="194"/>
        <v>#DIV/0!</v>
      </c>
      <c r="AJ1049" s="59"/>
      <c r="AK1049" s="263"/>
      <c r="AL1049" s="59">
        <f t="shared" si="197"/>
        <v>0</v>
      </c>
      <c r="AM1049" s="59"/>
      <c r="AN1049" s="59"/>
      <c r="AO1049" s="3477"/>
      <c r="AP1049" s="3477"/>
      <c r="AQ1049" s="3477"/>
      <c r="AR1049" s="3477"/>
      <c r="AS1049" s="3477"/>
      <c r="AT1049" s="3477"/>
      <c r="AU1049" s="3477"/>
      <c r="AV1049" s="3477"/>
      <c r="AW1049" s="59"/>
      <c r="AX1049" s="59"/>
      <c r="AY1049" s="59"/>
      <c r="AZ1049" s="59"/>
      <c r="BA1049" s="59"/>
      <c r="BB1049" s="59"/>
      <c r="BC1049" s="59"/>
      <c r="BD1049" s="59"/>
      <c r="BE1049" s="59"/>
      <c r="BF1049" s="59"/>
      <c r="BG1049" s="59"/>
      <c r="BH1049" s="59"/>
      <c r="BI1049" s="59"/>
      <c r="BJ1049" s="59"/>
      <c r="BK1049" s="59"/>
      <c r="BL1049" s="59"/>
      <c r="BM1049" s="59"/>
      <c r="BN1049" s="59"/>
      <c r="BO1049" s="59"/>
      <c r="BP1049" s="59"/>
      <c r="BQ1049" s="59"/>
      <c r="BR1049" s="59"/>
      <c r="BS1049" s="59"/>
      <c r="BT1049" s="59"/>
      <c r="BU1049" s="59"/>
      <c r="BV1049" s="59"/>
      <c r="BW1049" s="59"/>
      <c r="BX1049" s="59"/>
      <c r="BY1049" s="59"/>
      <c r="BZ1049" s="59"/>
      <c r="CA1049" s="59"/>
      <c r="CB1049" s="59"/>
      <c r="CC1049" s="59"/>
      <c r="CD1049" s="59"/>
      <c r="CE1049" s="59"/>
      <c r="CF1049" s="59"/>
      <c r="CG1049" s="59"/>
      <c r="CH1049" s="59"/>
      <c r="CI1049" s="59"/>
      <c r="CJ1049" s="59"/>
      <c r="CK1049" s="59"/>
      <c r="CL1049" s="59"/>
      <c r="CM1049" s="59"/>
      <c r="CN1049" s="59"/>
      <c r="CO1049" s="59"/>
      <c r="CP1049" s="59"/>
      <c r="CQ1049" s="59"/>
      <c r="CR1049" s="59"/>
      <c r="CS1049" s="59"/>
      <c r="CT1049" s="59"/>
      <c r="CU1049" s="59"/>
      <c r="CV1049" s="59"/>
      <c r="CW1049" s="59"/>
      <c r="CX1049" s="59"/>
      <c r="CY1049" s="59"/>
      <c r="CZ1049" s="59"/>
      <c r="DA1049" s="59"/>
      <c r="DB1049" s="59"/>
      <c r="DC1049" s="59"/>
      <c r="DD1049" s="59"/>
      <c r="DE1049" s="59"/>
      <c r="DF1049" s="59"/>
      <c r="DG1049" s="59"/>
      <c r="DH1049" s="59"/>
      <c r="DI1049" s="59"/>
      <c r="DJ1049" s="59"/>
      <c r="DK1049" s="59"/>
      <c r="DL1049" s="59"/>
      <c r="DM1049" s="59"/>
      <c r="DN1049" s="59"/>
      <c r="DO1049" s="59"/>
      <c r="DP1049" s="59"/>
      <c r="DQ1049" s="59"/>
      <c r="DR1049" s="59"/>
      <c r="DS1049" s="59"/>
      <c r="DT1049" s="59"/>
      <c r="DU1049" s="59"/>
      <c r="DV1049" s="59"/>
      <c r="DW1049" s="59"/>
      <c r="DX1049" s="59"/>
      <c r="DY1049" s="59"/>
      <c r="DZ1049" s="59"/>
      <c r="EA1049" s="59"/>
      <c r="EB1049" s="59"/>
      <c r="EC1049" s="59"/>
      <c r="ED1049" s="59"/>
      <c r="EE1049" s="59"/>
      <c r="EF1049" s="59"/>
      <c r="EG1049" s="59"/>
      <c r="EH1049" s="59"/>
      <c r="EI1049" s="59"/>
      <c r="EJ1049" s="59"/>
      <c r="EK1049" s="59"/>
      <c r="EL1049" s="59"/>
      <c r="EM1049" s="59"/>
      <c r="EN1049" s="59"/>
      <c r="EO1049" s="59"/>
      <c r="EP1049" s="59"/>
      <c r="EQ1049" s="59"/>
      <c r="ER1049" s="59"/>
      <c r="ES1049" s="59"/>
      <c r="ET1049" s="59"/>
      <c r="EU1049" s="59"/>
      <c r="EV1049" s="59"/>
      <c r="EW1049" s="59"/>
      <c r="EX1049" s="59"/>
      <c r="EY1049" s="59"/>
      <c r="EZ1049" s="59"/>
      <c r="FA1049" s="59"/>
      <c r="FB1049" s="59"/>
      <c r="FC1049" s="59"/>
      <c r="FD1049" s="59"/>
      <c r="FE1049" s="59"/>
      <c r="FF1049" s="59"/>
      <c r="FG1049" s="59"/>
      <c r="FH1049" s="59"/>
      <c r="FI1049" s="59"/>
      <c r="FJ1049" s="59"/>
      <c r="FK1049" s="59"/>
      <c r="FL1049" s="59"/>
      <c r="FM1049" s="59"/>
      <c r="FN1049" s="59"/>
      <c r="FO1049" s="59"/>
      <c r="FP1049" s="59"/>
      <c r="FQ1049" s="59"/>
      <c r="FR1049" s="59"/>
      <c r="FS1049" s="59"/>
      <c r="FT1049" s="59"/>
      <c r="FU1049" s="59"/>
      <c r="FV1049" s="59"/>
      <c r="FW1049" s="59"/>
      <c r="FX1049" s="59"/>
      <c r="FY1049" s="59"/>
      <c r="FZ1049" s="59"/>
      <c r="GA1049" s="59"/>
      <c r="GB1049" s="59"/>
      <c r="GC1049" s="59"/>
      <c r="GD1049" s="59"/>
      <c r="GE1049" s="59"/>
      <c r="GF1049" s="59"/>
      <c r="GG1049" s="59"/>
      <c r="GH1049" s="59"/>
      <c r="GI1049" s="59"/>
      <c r="GJ1049" s="59"/>
      <c r="GK1049" s="59"/>
    </row>
    <row r="1050" spans="1:193" ht="30" x14ac:dyDescent="0.25">
      <c r="A1050" s="18">
        <v>1</v>
      </c>
      <c r="B1050" s="18">
        <v>1</v>
      </c>
      <c r="C1050" s="569" t="s">
        <v>536</v>
      </c>
      <c r="D1050" s="93">
        <f>'2 уровень'!H2115</f>
        <v>0</v>
      </c>
      <c r="E1050" s="93">
        <f>'2 уровень'!I2115</f>
        <v>0</v>
      </c>
      <c r="F1050" s="93">
        <f>'2 уровень'!J2115</f>
        <v>3.1574999999999998</v>
      </c>
      <c r="G1050" s="94" t="e">
        <f>'2 уровень'!K2115</f>
        <v>#DIV/0!</v>
      </c>
      <c r="H1050" s="78">
        <f>'2 уровень'!L2115</f>
        <v>0</v>
      </c>
      <c r="I1050" s="78">
        <f>'2 уровень'!M2115</f>
        <v>0</v>
      </c>
      <c r="J1050" s="25">
        <f>'2 уровень'!N2115</f>
        <v>0</v>
      </c>
      <c r="K1050" s="25">
        <f>'2 уровень'!O2115</f>
        <v>0</v>
      </c>
      <c r="L1050" s="25">
        <f>'2 уровень'!P2115</f>
        <v>0</v>
      </c>
      <c r="M1050" s="25">
        <f>'2 уровень'!Q2115</f>
        <v>0</v>
      </c>
      <c r="N1050" s="25">
        <f>'2 уровень'!R2115</f>
        <v>0</v>
      </c>
      <c r="O1050" s="25">
        <f>'2 уровень'!S2115</f>
        <v>0</v>
      </c>
      <c r="P1050" s="72">
        <f>'2 уровень'!T2115</f>
        <v>0</v>
      </c>
      <c r="Q1050" s="72">
        <f>'2 уровень'!U2115</f>
        <v>0</v>
      </c>
      <c r="R1050" s="72">
        <f>'2 уровень'!V2115</f>
        <v>0</v>
      </c>
      <c r="S1050" s="72">
        <f>'2 уровень'!W2115</f>
        <v>0</v>
      </c>
      <c r="T1050" s="72">
        <f>'2 уровень'!X2115</f>
        <v>0</v>
      </c>
      <c r="U1050" s="72">
        <f>'2 уровень'!Y2115</f>
        <v>0</v>
      </c>
      <c r="V1050" s="774">
        <f>'2 уровень'!Z2115</f>
        <v>0</v>
      </c>
      <c r="W1050" s="72">
        <f>'2 уровень'!AA2115</f>
        <v>0</v>
      </c>
      <c r="X1050" s="72">
        <f>'2 уровень'!AB2115</f>
        <v>0</v>
      </c>
      <c r="Y1050" s="72">
        <f>'2 уровень'!AC2115</f>
        <v>0</v>
      </c>
      <c r="Z1050" s="72">
        <f>'2 уровень'!AD2115</f>
        <v>0</v>
      </c>
      <c r="AA1050" s="373">
        <f>'2 уровень'!AE2115</f>
        <v>0</v>
      </c>
      <c r="AB1050" s="72"/>
      <c r="AC1050" s="72"/>
      <c r="AD1050" s="989">
        <f>'2 уровень'!AF2117</f>
        <v>0</v>
      </c>
      <c r="AE1050" s="973">
        <f>'2 уровень'!AG2117</f>
        <v>0</v>
      </c>
      <c r="AF1050" s="183">
        <f t="shared" si="192"/>
        <v>0</v>
      </c>
      <c r="AG1050" s="183">
        <f t="shared" si="191"/>
        <v>0</v>
      </c>
      <c r="AH1050" s="882">
        <f t="shared" si="198"/>
        <v>0</v>
      </c>
      <c r="AI1050" s="59">
        <f t="shared" si="194"/>
        <v>0</v>
      </c>
      <c r="AJ1050" s="59"/>
      <c r="AK1050" s="263"/>
      <c r="AL1050" s="59">
        <f t="shared" si="197"/>
        <v>0</v>
      </c>
      <c r="AM1050" s="59"/>
      <c r="AN1050" s="59"/>
      <c r="AO1050" s="3477"/>
      <c r="AP1050" s="3477"/>
      <c r="AQ1050" s="3477"/>
      <c r="AR1050" s="3477"/>
      <c r="AS1050" s="3477"/>
      <c r="AT1050" s="3477"/>
      <c r="AU1050" s="3477"/>
      <c r="AV1050" s="3477"/>
      <c r="AW1050" s="59"/>
      <c r="AX1050" s="59"/>
      <c r="AY1050" s="59"/>
      <c r="AZ1050" s="59"/>
      <c r="BA1050" s="59"/>
      <c r="BB1050" s="59"/>
      <c r="BC1050" s="59"/>
      <c r="BD1050" s="59"/>
      <c r="BE1050" s="59"/>
      <c r="BF1050" s="59"/>
      <c r="BG1050" s="59"/>
      <c r="BH1050" s="59"/>
      <c r="BI1050" s="59"/>
      <c r="BJ1050" s="59"/>
      <c r="BK1050" s="59"/>
      <c r="BL1050" s="59"/>
      <c r="BM1050" s="59"/>
      <c r="BN1050" s="59"/>
      <c r="BO1050" s="59"/>
      <c r="BP1050" s="59"/>
      <c r="BQ1050" s="59"/>
      <c r="BR1050" s="59"/>
      <c r="BS1050" s="59"/>
      <c r="BT1050" s="59"/>
      <c r="BU1050" s="59"/>
      <c r="BV1050" s="59"/>
      <c r="BW1050" s="59"/>
      <c r="BX1050" s="59"/>
      <c r="BY1050" s="59"/>
      <c r="BZ1050" s="59"/>
      <c r="CA1050" s="59"/>
      <c r="CB1050" s="59"/>
      <c r="CC1050" s="59"/>
      <c r="CD1050" s="59"/>
      <c r="CE1050" s="59"/>
      <c r="CF1050" s="59"/>
      <c r="CG1050" s="59"/>
      <c r="CH1050" s="59"/>
      <c r="CI1050" s="59"/>
      <c r="CJ1050" s="59"/>
      <c r="CK1050" s="59"/>
      <c r="CL1050" s="59"/>
      <c r="CM1050" s="59"/>
      <c r="CN1050" s="59"/>
      <c r="CO1050" s="59"/>
      <c r="CP1050" s="59"/>
      <c r="CQ1050" s="59"/>
      <c r="CR1050" s="59"/>
      <c r="CS1050" s="59"/>
      <c r="CT1050" s="59"/>
      <c r="CU1050" s="59"/>
      <c r="CV1050" s="59"/>
      <c r="CW1050" s="59"/>
      <c r="CX1050" s="59"/>
      <c r="CY1050" s="59"/>
      <c r="CZ1050" s="59"/>
      <c r="DA1050" s="59"/>
      <c r="DB1050" s="59"/>
      <c r="DC1050" s="59"/>
      <c r="DD1050" s="59"/>
      <c r="DE1050" s="59"/>
      <c r="DF1050" s="59"/>
      <c r="DG1050" s="59"/>
      <c r="DH1050" s="59"/>
      <c r="DI1050" s="59"/>
      <c r="DJ1050" s="59"/>
      <c r="DK1050" s="59"/>
      <c r="DL1050" s="59"/>
      <c r="DM1050" s="59"/>
      <c r="DN1050" s="59"/>
      <c r="DO1050" s="59"/>
      <c r="DP1050" s="59"/>
      <c r="DQ1050" s="59"/>
      <c r="DR1050" s="59"/>
      <c r="DS1050" s="59"/>
      <c r="DT1050" s="59"/>
      <c r="DU1050" s="59"/>
      <c r="DV1050" s="59"/>
      <c r="DW1050" s="59"/>
      <c r="DX1050" s="59"/>
      <c r="DY1050" s="59"/>
      <c r="DZ1050" s="59"/>
      <c r="EA1050" s="59"/>
      <c r="EB1050" s="59"/>
      <c r="EC1050" s="59"/>
      <c r="ED1050" s="59"/>
      <c r="EE1050" s="59"/>
      <c r="EF1050" s="59"/>
      <c r="EG1050" s="59"/>
      <c r="EH1050" s="59"/>
      <c r="EI1050" s="59"/>
      <c r="EJ1050" s="59"/>
      <c r="EK1050" s="59"/>
      <c r="EL1050" s="59"/>
      <c r="EM1050" s="59"/>
      <c r="EN1050" s="59"/>
      <c r="EO1050" s="59"/>
      <c r="EP1050" s="59"/>
      <c r="EQ1050" s="59"/>
      <c r="ER1050" s="59"/>
      <c r="ES1050" s="59"/>
      <c r="ET1050" s="59"/>
      <c r="EU1050" s="59"/>
      <c r="EV1050" s="59"/>
      <c r="EW1050" s="59"/>
      <c r="EX1050" s="59"/>
      <c r="EY1050" s="59"/>
      <c r="EZ1050" s="59"/>
      <c r="FA1050" s="59"/>
      <c r="FB1050" s="59"/>
      <c r="FC1050" s="59"/>
      <c r="FD1050" s="59"/>
      <c r="FE1050" s="59"/>
      <c r="FF1050" s="59"/>
      <c r="FG1050" s="59"/>
      <c r="FH1050" s="59"/>
      <c r="FI1050" s="59"/>
      <c r="FJ1050" s="59"/>
      <c r="FK1050" s="59"/>
      <c r="FL1050" s="59"/>
      <c r="FM1050" s="59"/>
      <c r="FN1050" s="59"/>
      <c r="FO1050" s="59"/>
      <c r="FP1050" s="59"/>
      <c r="FQ1050" s="59"/>
      <c r="FR1050" s="59"/>
      <c r="FS1050" s="59"/>
      <c r="FT1050" s="59"/>
      <c r="FU1050" s="59"/>
      <c r="FV1050" s="59"/>
      <c r="FW1050" s="59"/>
      <c r="FX1050" s="59"/>
      <c r="FY1050" s="59"/>
      <c r="FZ1050" s="59"/>
      <c r="GA1050" s="59"/>
      <c r="GB1050" s="59"/>
      <c r="GC1050" s="59"/>
      <c r="GD1050" s="59"/>
      <c r="GE1050" s="59"/>
      <c r="GF1050" s="59"/>
      <c r="GG1050" s="59"/>
      <c r="GH1050" s="59"/>
      <c r="GI1050" s="59"/>
      <c r="GJ1050" s="59"/>
      <c r="GK1050" s="59"/>
    </row>
    <row r="1051" spans="1:193" x14ac:dyDescent="0.25">
      <c r="A1051" s="18">
        <v>1</v>
      </c>
      <c r="B1051" s="18">
        <v>1</v>
      </c>
      <c r="C1051" s="569" t="s">
        <v>537</v>
      </c>
      <c r="D1051" s="93">
        <f>'2 уровень'!H2116</f>
        <v>0</v>
      </c>
      <c r="E1051" s="93">
        <f>'2 уровень'!I2116</f>
        <v>0</v>
      </c>
      <c r="F1051" s="93">
        <f>'2 уровень'!J2116</f>
        <v>0</v>
      </c>
      <c r="G1051" s="94">
        <f>'2 уровень'!K2116</f>
        <v>0</v>
      </c>
      <c r="H1051" s="78">
        <f>'2 уровень'!L2116</f>
        <v>0</v>
      </c>
      <c r="I1051" s="78">
        <f>'2 уровень'!M2116</f>
        <v>0</v>
      </c>
      <c r="J1051" s="25">
        <f>'2 уровень'!N2116</f>
        <v>0</v>
      </c>
      <c r="K1051" s="25">
        <f>'2 уровень'!O2116</f>
        <v>0</v>
      </c>
      <c r="L1051" s="25">
        <f>'2 уровень'!P2116</f>
        <v>0</v>
      </c>
      <c r="M1051" s="25">
        <f>'2 уровень'!Q2116</f>
        <v>0</v>
      </c>
      <c r="N1051" s="25">
        <f>'2 уровень'!R2116</f>
        <v>0</v>
      </c>
      <c r="O1051" s="25">
        <f>'2 уровень'!S2116</f>
        <v>0</v>
      </c>
      <c r="P1051" s="72">
        <f>'2 уровень'!T2116</f>
        <v>0</v>
      </c>
      <c r="Q1051" s="72">
        <f>'2 уровень'!U2116</f>
        <v>0</v>
      </c>
      <c r="R1051" s="72">
        <f>'2 уровень'!V2116</f>
        <v>0</v>
      </c>
      <c r="S1051" s="72">
        <f>'2 уровень'!W2116</f>
        <v>0</v>
      </c>
      <c r="T1051" s="72">
        <f>'2 уровень'!X2116</f>
        <v>0</v>
      </c>
      <c r="U1051" s="72">
        <f>'2 уровень'!Y2116</f>
        <v>0</v>
      </c>
      <c r="V1051" s="774">
        <f>'2 уровень'!Z2116</f>
        <v>0</v>
      </c>
      <c r="W1051" s="72">
        <f>'2 уровень'!AA2116</f>
        <v>0</v>
      </c>
      <c r="X1051" s="72">
        <f>'2 уровень'!AB2116</f>
        <v>0</v>
      </c>
      <c r="Y1051" s="72">
        <f>'2 уровень'!AC2116</f>
        <v>0</v>
      </c>
      <c r="Z1051" s="72">
        <f>'2 уровень'!AD2116</f>
        <v>0</v>
      </c>
      <c r="AA1051" s="373">
        <f>'2 уровень'!AE2116</f>
        <v>0</v>
      </c>
      <c r="AB1051" s="72"/>
      <c r="AC1051" s="72"/>
      <c r="AD1051" s="989">
        <f>'2 уровень'!AF2118</f>
        <v>0</v>
      </c>
      <c r="AE1051" s="973">
        <f>'2 уровень'!AG2118</f>
        <v>0</v>
      </c>
      <c r="AF1051" s="183">
        <f t="shared" si="192"/>
        <v>0</v>
      </c>
      <c r="AG1051" s="183">
        <f t="shared" si="191"/>
        <v>0</v>
      </c>
      <c r="AH1051" s="882">
        <f t="shared" si="198"/>
        <v>0</v>
      </c>
      <c r="AI1051" s="59" t="e">
        <f t="shared" si="194"/>
        <v>#DIV/0!</v>
      </c>
      <c r="AJ1051" s="59"/>
      <c r="AK1051" s="263"/>
      <c r="AL1051" s="59">
        <f t="shared" si="197"/>
        <v>0</v>
      </c>
      <c r="AM1051" s="59"/>
      <c r="AN1051" s="59"/>
      <c r="AO1051" s="3477"/>
      <c r="AP1051" s="3477"/>
      <c r="AQ1051" s="3477"/>
      <c r="AR1051" s="3477"/>
      <c r="AS1051" s="3477"/>
      <c r="AT1051" s="3477"/>
      <c r="AU1051" s="3477"/>
      <c r="AV1051" s="3477"/>
      <c r="AW1051" s="59"/>
      <c r="AX1051" s="59"/>
      <c r="AY1051" s="59"/>
      <c r="AZ1051" s="59"/>
      <c r="BA1051" s="59"/>
      <c r="BB1051" s="59"/>
      <c r="BC1051" s="59"/>
      <c r="BD1051" s="59"/>
      <c r="BE1051" s="59"/>
      <c r="BF1051" s="59"/>
      <c r="BG1051" s="59"/>
      <c r="BH1051" s="59"/>
      <c r="BI1051" s="59"/>
      <c r="BJ1051" s="59"/>
      <c r="BK1051" s="59"/>
      <c r="BL1051" s="59"/>
      <c r="BM1051" s="59"/>
      <c r="BN1051" s="59"/>
      <c r="BO1051" s="59"/>
      <c r="BP1051" s="59"/>
      <c r="BQ1051" s="59"/>
      <c r="BR1051" s="59"/>
      <c r="BS1051" s="59"/>
      <c r="BT1051" s="59"/>
      <c r="BU1051" s="59"/>
      <c r="BV1051" s="59"/>
      <c r="BW1051" s="59"/>
      <c r="BX1051" s="59"/>
      <c r="BY1051" s="59"/>
      <c r="BZ1051" s="59"/>
      <c r="CA1051" s="59"/>
      <c r="CB1051" s="59"/>
      <c r="CC1051" s="59"/>
      <c r="CD1051" s="59"/>
      <c r="CE1051" s="59"/>
      <c r="CF1051" s="59"/>
      <c r="CG1051" s="59"/>
      <c r="CH1051" s="59"/>
      <c r="CI1051" s="59"/>
      <c r="CJ1051" s="59"/>
      <c r="CK1051" s="59"/>
      <c r="CL1051" s="59"/>
      <c r="CM1051" s="59"/>
      <c r="CN1051" s="59"/>
      <c r="CO1051" s="59"/>
      <c r="CP1051" s="59"/>
      <c r="CQ1051" s="59"/>
      <c r="CR1051" s="59"/>
      <c r="CS1051" s="59"/>
      <c r="CT1051" s="59"/>
      <c r="CU1051" s="59"/>
      <c r="CV1051" s="59"/>
      <c r="CW1051" s="59"/>
      <c r="CX1051" s="59"/>
      <c r="CY1051" s="59"/>
      <c r="CZ1051" s="59"/>
      <c r="DA1051" s="59"/>
      <c r="DB1051" s="59"/>
      <c r="DC1051" s="59"/>
      <c r="DD1051" s="59"/>
      <c r="DE1051" s="59"/>
      <c r="DF1051" s="59"/>
      <c r="DG1051" s="59"/>
      <c r="DH1051" s="59"/>
      <c r="DI1051" s="59"/>
      <c r="DJ1051" s="59"/>
      <c r="DK1051" s="59"/>
      <c r="DL1051" s="59"/>
      <c r="DM1051" s="59"/>
      <c r="DN1051" s="59"/>
      <c r="DO1051" s="59"/>
      <c r="DP1051" s="59"/>
      <c r="DQ1051" s="59"/>
      <c r="DR1051" s="59"/>
      <c r="DS1051" s="59"/>
      <c r="DT1051" s="59"/>
      <c r="DU1051" s="59"/>
      <c r="DV1051" s="59"/>
      <c r="DW1051" s="59"/>
      <c r="DX1051" s="59"/>
      <c r="DY1051" s="59"/>
      <c r="DZ1051" s="59"/>
      <c r="EA1051" s="59"/>
      <c r="EB1051" s="59"/>
      <c r="EC1051" s="59"/>
      <c r="ED1051" s="59"/>
      <c r="EE1051" s="59"/>
      <c r="EF1051" s="59"/>
      <c r="EG1051" s="59"/>
      <c r="EH1051" s="59"/>
      <c r="EI1051" s="59"/>
      <c r="EJ1051" s="59"/>
      <c r="EK1051" s="59"/>
      <c r="EL1051" s="59"/>
      <c r="EM1051" s="59"/>
      <c r="EN1051" s="59"/>
      <c r="EO1051" s="59"/>
      <c r="EP1051" s="59"/>
      <c r="EQ1051" s="59"/>
      <c r="ER1051" s="59"/>
      <c r="ES1051" s="59"/>
      <c r="ET1051" s="59"/>
      <c r="EU1051" s="59"/>
      <c r="EV1051" s="59"/>
      <c r="EW1051" s="59"/>
      <c r="EX1051" s="59"/>
      <c r="EY1051" s="59"/>
      <c r="EZ1051" s="59"/>
      <c r="FA1051" s="59"/>
      <c r="FB1051" s="59"/>
      <c r="FC1051" s="59"/>
      <c r="FD1051" s="59"/>
      <c r="FE1051" s="59"/>
      <c r="FF1051" s="59"/>
      <c r="FG1051" s="59"/>
      <c r="FH1051" s="59"/>
      <c r="FI1051" s="59"/>
      <c r="FJ1051" s="59"/>
      <c r="FK1051" s="59"/>
      <c r="FL1051" s="59"/>
      <c r="FM1051" s="59"/>
      <c r="FN1051" s="59"/>
      <c r="FO1051" s="59"/>
      <c r="FP1051" s="59"/>
      <c r="FQ1051" s="59"/>
      <c r="FR1051" s="59"/>
      <c r="FS1051" s="59"/>
      <c r="FT1051" s="59"/>
      <c r="FU1051" s="59"/>
      <c r="FV1051" s="59"/>
      <c r="FW1051" s="59"/>
      <c r="FX1051" s="59"/>
      <c r="FY1051" s="59"/>
      <c r="FZ1051" s="59"/>
      <c r="GA1051" s="59"/>
      <c r="GB1051" s="59"/>
      <c r="GC1051" s="59"/>
      <c r="GD1051" s="59"/>
      <c r="GE1051" s="59"/>
      <c r="GF1051" s="59"/>
      <c r="GG1051" s="59"/>
      <c r="GH1051" s="59"/>
      <c r="GI1051" s="59"/>
      <c r="GJ1051" s="59"/>
      <c r="GK1051" s="59"/>
    </row>
    <row r="1052" spans="1:193" ht="30" x14ac:dyDescent="0.25">
      <c r="A1052" s="18">
        <v>1</v>
      </c>
      <c r="B1052" s="18">
        <v>1</v>
      </c>
      <c r="C1052" s="569" t="s">
        <v>538</v>
      </c>
      <c r="D1052" s="93">
        <f>'2 уровень'!H2117</f>
        <v>0</v>
      </c>
      <c r="E1052" s="93">
        <f>'2 уровень'!I2117</f>
        <v>0</v>
      </c>
      <c r="F1052" s="93">
        <f>'2 уровень'!J2117</f>
        <v>12.629999999999999</v>
      </c>
      <c r="G1052" s="94" t="e">
        <f>'2 уровень'!K2117</f>
        <v>#DIV/0!</v>
      </c>
      <c r="H1052" s="78"/>
      <c r="I1052" s="78">
        <f>'2 уровень'!M2117</f>
        <v>0</v>
      </c>
      <c r="J1052" s="25">
        <f>'2 уровень'!N2117</f>
        <v>0</v>
      </c>
      <c r="K1052" s="25">
        <f>'2 уровень'!O2117</f>
        <v>0</v>
      </c>
      <c r="L1052" s="25">
        <f>'2 уровень'!P2117</f>
        <v>0</v>
      </c>
      <c r="M1052" s="25">
        <f>'2 уровень'!Q2117</f>
        <v>0</v>
      </c>
      <c r="N1052" s="25">
        <f>'2 уровень'!R2117</f>
        <v>0</v>
      </c>
      <c r="O1052" s="25">
        <f>'2 уровень'!S2117</f>
        <v>0</v>
      </c>
      <c r="P1052" s="72">
        <f>'2 уровень'!T2117</f>
        <v>0</v>
      </c>
      <c r="Q1052" s="72">
        <f>'2 уровень'!U2117</f>
        <v>0</v>
      </c>
      <c r="R1052" s="72">
        <f>'2 уровень'!V2117</f>
        <v>0</v>
      </c>
      <c r="S1052" s="72">
        <f>'2 уровень'!W2117</f>
        <v>0</v>
      </c>
      <c r="T1052" s="72">
        <f>'2 уровень'!X2117</f>
        <v>0</v>
      </c>
      <c r="U1052" s="72">
        <f>'2 уровень'!Y2117</f>
        <v>0</v>
      </c>
      <c r="V1052" s="774">
        <f>'2 уровень'!Z2117</f>
        <v>0</v>
      </c>
      <c r="W1052" s="72">
        <f>'2 уровень'!AA2117</f>
        <v>0</v>
      </c>
      <c r="X1052" s="72">
        <f>'2 уровень'!AB2117</f>
        <v>0</v>
      </c>
      <c r="Y1052" s="72">
        <f>'2 уровень'!AC2117</f>
        <v>0</v>
      </c>
      <c r="Z1052" s="72">
        <f>'2 уровень'!AD2117</f>
        <v>0</v>
      </c>
      <c r="AA1052" s="373">
        <f>'2 уровень'!AE2117</f>
        <v>0</v>
      </c>
      <c r="AB1052" s="72"/>
      <c r="AC1052" s="72"/>
      <c r="AD1052" s="989">
        <f>'2 уровень'!AF2119</f>
        <v>0</v>
      </c>
      <c r="AE1052" s="973">
        <f>'2 уровень'!AG2119</f>
        <v>0</v>
      </c>
      <c r="AF1052" s="183">
        <f t="shared" si="192"/>
        <v>0</v>
      </c>
      <c r="AG1052" s="183">
        <f t="shared" si="191"/>
        <v>0</v>
      </c>
      <c r="AH1052" s="882">
        <f t="shared" si="198"/>
        <v>0</v>
      </c>
      <c r="AI1052" s="59">
        <f t="shared" si="194"/>
        <v>0</v>
      </c>
      <c r="AJ1052" s="59"/>
      <c r="AK1052" s="263"/>
      <c r="AL1052" s="59">
        <f t="shared" si="197"/>
        <v>0</v>
      </c>
      <c r="AM1052" s="59"/>
      <c r="AN1052" s="59"/>
      <c r="AO1052" s="3477"/>
      <c r="AP1052" s="3477"/>
      <c r="AQ1052" s="3477"/>
      <c r="AR1052" s="3477"/>
      <c r="AS1052" s="3477"/>
      <c r="AT1052" s="3477"/>
      <c r="AU1052" s="3477"/>
      <c r="AV1052" s="3477"/>
      <c r="AW1052" s="59"/>
      <c r="AX1052" s="59"/>
      <c r="AY1052" s="59"/>
      <c r="AZ1052" s="59"/>
      <c r="BA1052" s="59"/>
      <c r="BB1052" s="59"/>
      <c r="BC1052" s="59"/>
      <c r="BD1052" s="59"/>
      <c r="BE1052" s="59"/>
      <c r="BF1052" s="59"/>
      <c r="BG1052" s="59"/>
      <c r="BH1052" s="59"/>
      <c r="BI1052" s="59"/>
      <c r="BJ1052" s="59"/>
      <c r="BK1052" s="59"/>
      <c r="BL1052" s="59"/>
      <c r="BM1052" s="59"/>
      <c r="BN1052" s="59"/>
      <c r="BO1052" s="59"/>
      <c r="BP1052" s="59"/>
      <c r="BQ1052" s="59"/>
      <c r="BR1052" s="59"/>
      <c r="BS1052" s="59"/>
      <c r="BT1052" s="59"/>
      <c r="BU1052" s="59"/>
      <c r="BV1052" s="59"/>
      <c r="BW1052" s="59"/>
      <c r="BX1052" s="59"/>
      <c r="BY1052" s="59"/>
      <c r="BZ1052" s="59"/>
      <c r="CA1052" s="59"/>
      <c r="CB1052" s="59"/>
      <c r="CC1052" s="59"/>
      <c r="CD1052" s="59"/>
      <c r="CE1052" s="59"/>
      <c r="CF1052" s="59"/>
      <c r="CG1052" s="59"/>
      <c r="CH1052" s="59"/>
      <c r="CI1052" s="59"/>
      <c r="CJ1052" s="59"/>
      <c r="CK1052" s="59"/>
      <c r="CL1052" s="59"/>
      <c r="CM1052" s="59"/>
      <c r="CN1052" s="59"/>
      <c r="CO1052" s="59"/>
      <c r="CP1052" s="59"/>
      <c r="CQ1052" s="59"/>
      <c r="CR1052" s="59"/>
      <c r="CS1052" s="59"/>
      <c r="CT1052" s="59"/>
      <c r="CU1052" s="59"/>
      <c r="CV1052" s="59"/>
      <c r="CW1052" s="59"/>
      <c r="CX1052" s="59"/>
      <c r="CY1052" s="59"/>
      <c r="CZ1052" s="59"/>
      <c r="DA1052" s="59"/>
      <c r="DB1052" s="59"/>
      <c r="DC1052" s="59"/>
      <c r="DD1052" s="59"/>
      <c r="DE1052" s="59"/>
      <c r="DF1052" s="59"/>
      <c r="DG1052" s="59"/>
      <c r="DH1052" s="59"/>
      <c r="DI1052" s="59"/>
      <c r="DJ1052" s="59"/>
      <c r="DK1052" s="59"/>
      <c r="DL1052" s="59"/>
      <c r="DM1052" s="59"/>
      <c r="DN1052" s="59"/>
      <c r="DO1052" s="59"/>
      <c r="DP1052" s="59"/>
      <c r="DQ1052" s="59"/>
      <c r="DR1052" s="59"/>
      <c r="DS1052" s="59"/>
      <c r="DT1052" s="59"/>
      <c r="DU1052" s="59"/>
      <c r="DV1052" s="59"/>
      <c r="DW1052" s="59"/>
      <c r="DX1052" s="59"/>
      <c r="DY1052" s="59"/>
      <c r="DZ1052" s="59"/>
      <c r="EA1052" s="59"/>
      <c r="EB1052" s="59"/>
      <c r="EC1052" s="59"/>
      <c r="ED1052" s="59"/>
      <c r="EE1052" s="59"/>
      <c r="EF1052" s="59"/>
      <c r="EG1052" s="59"/>
      <c r="EH1052" s="59"/>
      <c r="EI1052" s="59"/>
      <c r="EJ1052" s="59"/>
      <c r="EK1052" s="59"/>
      <c r="EL1052" s="59"/>
      <c r="EM1052" s="59"/>
      <c r="EN1052" s="59"/>
      <c r="EO1052" s="59"/>
      <c r="EP1052" s="59"/>
      <c r="EQ1052" s="59"/>
      <c r="ER1052" s="59"/>
      <c r="ES1052" s="59"/>
      <c r="ET1052" s="59"/>
      <c r="EU1052" s="59"/>
      <c r="EV1052" s="59"/>
      <c r="EW1052" s="59"/>
      <c r="EX1052" s="59"/>
      <c r="EY1052" s="59"/>
      <c r="EZ1052" s="59"/>
      <c r="FA1052" s="59"/>
      <c r="FB1052" s="59"/>
      <c r="FC1052" s="59"/>
      <c r="FD1052" s="59"/>
      <c r="FE1052" s="59"/>
      <c r="FF1052" s="59"/>
      <c r="FG1052" s="59"/>
      <c r="FH1052" s="59"/>
      <c r="FI1052" s="59"/>
      <c r="FJ1052" s="59"/>
      <c r="FK1052" s="59"/>
      <c r="FL1052" s="59"/>
      <c r="FM1052" s="59"/>
      <c r="FN1052" s="59"/>
      <c r="FO1052" s="59"/>
      <c r="FP1052" s="59"/>
      <c r="FQ1052" s="59"/>
      <c r="FR1052" s="59"/>
      <c r="FS1052" s="59"/>
      <c r="FT1052" s="59"/>
      <c r="FU1052" s="59"/>
      <c r="FV1052" s="59"/>
      <c r="FW1052" s="59"/>
      <c r="FX1052" s="59"/>
      <c r="FY1052" s="59"/>
      <c r="FZ1052" s="59"/>
      <c r="GA1052" s="59"/>
      <c r="GB1052" s="59"/>
      <c r="GC1052" s="59"/>
      <c r="GD1052" s="59"/>
      <c r="GE1052" s="59"/>
      <c r="GF1052" s="59"/>
      <c r="GG1052" s="59"/>
      <c r="GH1052" s="59"/>
      <c r="GI1052" s="59"/>
      <c r="GJ1052" s="59"/>
      <c r="GK1052" s="59"/>
    </row>
    <row r="1053" spans="1:193" ht="60" x14ac:dyDescent="0.25">
      <c r="A1053" s="18">
        <v>1</v>
      </c>
      <c r="B1053" s="18">
        <v>1</v>
      </c>
      <c r="C1053" s="569" t="s">
        <v>540</v>
      </c>
      <c r="D1053" s="93">
        <f>'2 уровень'!H2118</f>
        <v>0</v>
      </c>
      <c r="E1053" s="93">
        <f>'2 уровень'!I2118</f>
        <v>0</v>
      </c>
      <c r="F1053" s="93">
        <f>'2 уровень'!J2118</f>
        <v>0</v>
      </c>
      <c r="G1053" s="94">
        <f>'2 уровень'!K2118</f>
        <v>0</v>
      </c>
      <c r="H1053" s="78">
        <f>'2 уровень'!L2118</f>
        <v>0</v>
      </c>
      <c r="I1053" s="78">
        <f>'2 уровень'!M2118</f>
        <v>0</v>
      </c>
      <c r="J1053" s="25">
        <f>'2 уровень'!N2118</f>
        <v>0</v>
      </c>
      <c r="K1053" s="25">
        <f>'2 уровень'!O2118</f>
        <v>0</v>
      </c>
      <c r="L1053" s="25">
        <f>'2 уровень'!P2118</f>
        <v>0</v>
      </c>
      <c r="M1053" s="25">
        <f>'2 уровень'!Q2118</f>
        <v>0</v>
      </c>
      <c r="N1053" s="25">
        <f>'2 уровень'!R2118</f>
        <v>0</v>
      </c>
      <c r="O1053" s="25">
        <f>'2 уровень'!S2118</f>
        <v>0</v>
      </c>
      <c r="P1053" s="72">
        <f>'2 уровень'!T2118</f>
        <v>0</v>
      </c>
      <c r="Q1053" s="72">
        <f>'2 уровень'!U2118</f>
        <v>0</v>
      </c>
      <c r="R1053" s="72">
        <f>'2 уровень'!V2118</f>
        <v>0</v>
      </c>
      <c r="S1053" s="72">
        <f>'2 уровень'!W2118</f>
        <v>0</v>
      </c>
      <c r="T1053" s="72">
        <f>'2 уровень'!X2118</f>
        <v>0</v>
      </c>
      <c r="U1053" s="72">
        <f>'2 уровень'!Y2118</f>
        <v>0</v>
      </c>
      <c r="V1053" s="774">
        <f>'2 уровень'!Z2118</f>
        <v>0</v>
      </c>
      <c r="W1053" s="72">
        <f>'2 уровень'!AA2118</f>
        <v>0</v>
      </c>
      <c r="X1053" s="72">
        <f>'2 уровень'!AB2118</f>
        <v>0</v>
      </c>
      <c r="Y1053" s="72">
        <f>'2 уровень'!AC2118</f>
        <v>0</v>
      </c>
      <c r="Z1053" s="72">
        <f>'2 уровень'!AD2118</f>
        <v>0</v>
      </c>
      <c r="AA1053" s="373">
        <f>'2 уровень'!AE2118</f>
        <v>0</v>
      </c>
      <c r="AB1053" s="72"/>
      <c r="AC1053" s="72"/>
      <c r="AD1053" s="989">
        <f>'2 уровень'!AF2120</f>
        <v>0</v>
      </c>
      <c r="AE1053" s="973">
        <f>'2 уровень'!AG2120</f>
        <v>0</v>
      </c>
      <c r="AF1053" s="183">
        <f t="shared" si="192"/>
        <v>0</v>
      </c>
      <c r="AG1053" s="183">
        <f t="shared" si="191"/>
        <v>0</v>
      </c>
      <c r="AH1053" s="882">
        <f t="shared" si="198"/>
        <v>0</v>
      </c>
      <c r="AI1053" s="59" t="e">
        <f t="shared" si="194"/>
        <v>#DIV/0!</v>
      </c>
      <c r="AJ1053" s="59"/>
      <c r="AK1053" s="263"/>
      <c r="AL1053" s="59">
        <f t="shared" si="197"/>
        <v>0</v>
      </c>
      <c r="AM1053" s="59"/>
      <c r="AN1053" s="59"/>
      <c r="AO1053" s="3477"/>
      <c r="AP1053" s="3477"/>
      <c r="AQ1053" s="3477"/>
      <c r="AR1053" s="3477"/>
      <c r="AS1053" s="3477"/>
      <c r="AT1053" s="3477"/>
      <c r="AU1053" s="3477"/>
      <c r="AV1053" s="3477"/>
      <c r="AW1053" s="59"/>
      <c r="AX1053" s="59"/>
      <c r="AY1053" s="59"/>
      <c r="AZ1053" s="59"/>
      <c r="BA1053" s="59"/>
      <c r="BB1053" s="59"/>
      <c r="BC1053" s="59"/>
      <c r="BD1053" s="59"/>
      <c r="BE1053" s="59"/>
      <c r="BF1053" s="59"/>
      <c r="BG1053" s="59"/>
      <c r="BH1053" s="59"/>
      <c r="BI1053" s="59"/>
      <c r="BJ1053" s="59"/>
      <c r="BK1053" s="59"/>
      <c r="BL1053" s="59"/>
      <c r="BM1053" s="59"/>
      <c r="BN1053" s="59"/>
      <c r="BO1053" s="59"/>
      <c r="BP1053" s="59"/>
      <c r="BQ1053" s="59"/>
      <c r="BR1053" s="59"/>
      <c r="BS1053" s="59"/>
      <c r="BT1053" s="59"/>
      <c r="BU1053" s="59"/>
      <c r="BV1053" s="59"/>
      <c r="BW1053" s="59"/>
      <c r="BX1053" s="59"/>
      <c r="BY1053" s="59"/>
      <c r="BZ1053" s="59"/>
      <c r="CA1053" s="59"/>
      <c r="CB1053" s="59"/>
      <c r="CC1053" s="59"/>
      <c r="CD1053" s="59"/>
      <c r="CE1053" s="59"/>
      <c r="CF1053" s="59"/>
      <c r="CG1053" s="59"/>
      <c r="CH1053" s="59"/>
      <c r="CI1053" s="59"/>
      <c r="CJ1053" s="59"/>
      <c r="CK1053" s="59"/>
      <c r="CL1053" s="59"/>
      <c r="CM1053" s="59"/>
      <c r="CN1053" s="59"/>
      <c r="CO1053" s="59"/>
      <c r="CP1053" s="59"/>
      <c r="CQ1053" s="59"/>
      <c r="CR1053" s="59"/>
      <c r="CS1053" s="59"/>
      <c r="CT1053" s="59"/>
      <c r="CU1053" s="59"/>
      <c r="CV1053" s="59"/>
      <c r="CW1053" s="59"/>
      <c r="CX1053" s="59"/>
      <c r="CY1053" s="59"/>
      <c r="CZ1053" s="59"/>
      <c r="DA1053" s="59"/>
      <c r="DB1053" s="59"/>
      <c r="DC1053" s="59"/>
      <c r="DD1053" s="59"/>
      <c r="DE1053" s="59"/>
      <c r="DF1053" s="59"/>
      <c r="DG1053" s="59"/>
      <c r="DH1053" s="59"/>
      <c r="DI1053" s="59"/>
      <c r="DJ1053" s="59"/>
      <c r="DK1053" s="59"/>
      <c r="DL1053" s="59"/>
      <c r="DM1053" s="59"/>
      <c r="DN1053" s="59"/>
      <c r="DO1053" s="59"/>
      <c r="DP1053" s="59"/>
      <c r="DQ1053" s="59"/>
      <c r="DR1053" s="59"/>
      <c r="DS1053" s="59"/>
      <c r="DT1053" s="59"/>
      <c r="DU1053" s="59"/>
      <c r="DV1053" s="59"/>
      <c r="DW1053" s="59"/>
      <c r="DX1053" s="59"/>
      <c r="DY1053" s="59"/>
      <c r="DZ1053" s="59"/>
      <c r="EA1053" s="59"/>
      <c r="EB1053" s="59"/>
      <c r="EC1053" s="59"/>
      <c r="ED1053" s="59"/>
      <c r="EE1053" s="59"/>
      <c r="EF1053" s="59"/>
      <c r="EG1053" s="59"/>
      <c r="EH1053" s="59"/>
      <c r="EI1053" s="59"/>
      <c r="EJ1053" s="59"/>
      <c r="EK1053" s="59"/>
      <c r="EL1053" s="59"/>
      <c r="EM1053" s="59"/>
      <c r="EN1053" s="59"/>
      <c r="EO1053" s="59"/>
      <c r="EP1053" s="59"/>
      <c r="EQ1053" s="59"/>
      <c r="ER1053" s="59"/>
      <c r="ES1053" s="59"/>
      <c r="ET1053" s="59"/>
      <c r="EU1053" s="59"/>
      <c r="EV1053" s="59"/>
      <c r="EW1053" s="59"/>
      <c r="EX1053" s="59"/>
      <c r="EY1053" s="59"/>
      <c r="EZ1053" s="59"/>
      <c r="FA1053" s="59"/>
      <c r="FB1053" s="59"/>
      <c r="FC1053" s="59"/>
      <c r="FD1053" s="59"/>
      <c r="FE1053" s="59"/>
      <c r="FF1053" s="59"/>
      <c r="FG1053" s="59"/>
      <c r="FH1053" s="59"/>
      <c r="FI1053" s="59"/>
      <c r="FJ1053" s="59"/>
      <c r="FK1053" s="59"/>
      <c r="FL1053" s="59"/>
      <c r="FM1053" s="59"/>
      <c r="FN1053" s="59"/>
      <c r="FO1053" s="59"/>
      <c r="FP1053" s="59"/>
      <c r="FQ1053" s="59"/>
      <c r="FR1053" s="59"/>
      <c r="FS1053" s="59"/>
      <c r="FT1053" s="59"/>
      <c r="FU1053" s="59"/>
      <c r="FV1053" s="59"/>
      <c r="FW1053" s="59"/>
      <c r="FX1053" s="59"/>
      <c r="FY1053" s="59"/>
      <c r="FZ1053" s="59"/>
      <c r="GA1053" s="59"/>
      <c r="GB1053" s="59"/>
      <c r="GC1053" s="59"/>
      <c r="GD1053" s="59"/>
      <c r="GE1053" s="59"/>
      <c r="GF1053" s="59"/>
      <c r="GG1053" s="59"/>
      <c r="GH1053" s="59"/>
      <c r="GI1053" s="59"/>
      <c r="GJ1053" s="59"/>
      <c r="GK1053" s="59"/>
    </row>
    <row r="1054" spans="1:193" ht="57" x14ac:dyDescent="0.25">
      <c r="A1054" s="18">
        <v>1</v>
      </c>
      <c r="B1054" s="18">
        <v>1</v>
      </c>
      <c r="C1054" s="1018" t="s">
        <v>541</v>
      </c>
      <c r="D1054" s="93">
        <f>'2 уровень'!H2119</f>
        <v>0</v>
      </c>
      <c r="E1054" s="93">
        <f>'2 уровень'!I2119</f>
        <v>0</v>
      </c>
      <c r="F1054" s="93">
        <f>'2 уровень'!J2119</f>
        <v>0</v>
      </c>
      <c r="G1054" s="94">
        <f>'2 уровень'!K2119</f>
        <v>0</v>
      </c>
      <c r="H1054" s="78">
        <f>'2 уровень'!L2119</f>
        <v>0</v>
      </c>
      <c r="I1054" s="78">
        <f>'2 уровень'!M2119</f>
        <v>0</v>
      </c>
      <c r="J1054" s="25">
        <f>'2 уровень'!N2119</f>
        <v>0</v>
      </c>
      <c r="K1054" s="25">
        <f>'2 уровень'!O2119</f>
        <v>0</v>
      </c>
      <c r="L1054" s="25">
        <f>'2 уровень'!P2119</f>
        <v>0</v>
      </c>
      <c r="M1054" s="25">
        <f>'2 уровень'!Q2119</f>
        <v>0</v>
      </c>
      <c r="N1054" s="25">
        <f>'2 уровень'!R2119</f>
        <v>0</v>
      </c>
      <c r="O1054" s="25">
        <f>'2 уровень'!S2119</f>
        <v>0</v>
      </c>
      <c r="P1054" s="72">
        <f>'2 уровень'!T2119</f>
        <v>0</v>
      </c>
      <c r="Q1054" s="72">
        <f>'2 уровень'!U2119</f>
        <v>0</v>
      </c>
      <c r="R1054" s="72">
        <f>'2 уровень'!V2119</f>
        <v>0</v>
      </c>
      <c r="S1054" s="72">
        <f>'2 уровень'!W2119</f>
        <v>0</v>
      </c>
      <c r="T1054" s="72">
        <f>'2 уровень'!X2119</f>
        <v>0</v>
      </c>
      <c r="U1054" s="72">
        <f>'2 уровень'!Y2119</f>
        <v>0</v>
      </c>
      <c r="V1054" s="774">
        <f>'2 уровень'!Z2119</f>
        <v>0</v>
      </c>
      <c r="W1054" s="72">
        <f>'2 уровень'!AA2119</f>
        <v>0</v>
      </c>
      <c r="X1054" s="72">
        <f>'2 уровень'!AB2119</f>
        <v>0</v>
      </c>
      <c r="Y1054" s="72">
        <f>'2 уровень'!AC2119</f>
        <v>0</v>
      </c>
      <c r="Z1054" s="72">
        <f>'2 уровень'!AD2119</f>
        <v>0</v>
      </c>
      <c r="AA1054" s="373">
        <f>'2 уровень'!AE2119</f>
        <v>0</v>
      </c>
      <c r="AB1054" s="72" t="e">
        <f>U1054/T1054*100</f>
        <v>#DIV/0!</v>
      </c>
      <c r="AC1054" s="72" t="e">
        <f>AA1054/T1054*100</f>
        <v>#DIV/0!</v>
      </c>
      <c r="AD1054" s="989">
        <f>'2 уровень'!AF2121</f>
        <v>0</v>
      </c>
      <c r="AE1054" s="973">
        <f>'2 уровень'!AG2121</f>
        <v>0</v>
      </c>
      <c r="AF1054" s="183">
        <f t="shared" si="192"/>
        <v>0</v>
      </c>
      <c r="AG1054" s="183">
        <f t="shared" si="191"/>
        <v>0</v>
      </c>
      <c r="AH1054" s="882">
        <f t="shared" si="198"/>
        <v>0</v>
      </c>
      <c r="AI1054" s="59" t="e">
        <f t="shared" si="194"/>
        <v>#DIV/0!</v>
      </c>
      <c r="AJ1054" s="59"/>
      <c r="AK1054" s="263"/>
      <c r="AL1054" s="59">
        <f t="shared" si="197"/>
        <v>0</v>
      </c>
      <c r="AM1054" s="59"/>
      <c r="AN1054" s="59"/>
      <c r="AO1054" s="3477"/>
      <c r="AP1054" s="3477"/>
      <c r="AQ1054" s="3477"/>
      <c r="AR1054" s="3477"/>
      <c r="AS1054" s="3477"/>
      <c r="AT1054" s="3477"/>
      <c r="AU1054" s="3477"/>
      <c r="AV1054" s="3477"/>
      <c r="AW1054" s="59"/>
      <c r="AX1054" s="59"/>
      <c r="AY1054" s="59"/>
      <c r="AZ1054" s="59"/>
      <c r="BA1054" s="59"/>
      <c r="BB1054" s="59"/>
      <c r="BC1054" s="59"/>
      <c r="BD1054" s="59"/>
      <c r="BE1054" s="59"/>
      <c r="BF1054" s="59"/>
      <c r="BG1054" s="59"/>
      <c r="BH1054" s="59"/>
      <c r="BI1054" s="59"/>
      <c r="BJ1054" s="59"/>
      <c r="BK1054" s="59"/>
      <c r="BL1054" s="59"/>
      <c r="BM1054" s="59"/>
      <c r="BN1054" s="59"/>
      <c r="BO1054" s="59"/>
      <c r="BP1054" s="59"/>
      <c r="BQ1054" s="59"/>
      <c r="BR1054" s="59"/>
      <c r="BS1054" s="59"/>
      <c r="BT1054" s="59"/>
      <c r="BU1054" s="59"/>
      <c r="BV1054" s="59"/>
      <c r="BW1054" s="59"/>
      <c r="BX1054" s="59"/>
      <c r="BY1054" s="59"/>
      <c r="BZ1054" s="59"/>
      <c r="CA1054" s="59"/>
      <c r="CB1054" s="59"/>
      <c r="CC1054" s="59"/>
      <c r="CD1054" s="59"/>
      <c r="CE1054" s="59"/>
      <c r="CF1054" s="59"/>
      <c r="CG1054" s="59"/>
      <c r="CH1054" s="59"/>
      <c r="CI1054" s="59"/>
      <c r="CJ1054" s="59"/>
      <c r="CK1054" s="59"/>
      <c r="CL1054" s="59"/>
      <c r="CM1054" s="59"/>
      <c r="CN1054" s="59"/>
      <c r="CO1054" s="59"/>
      <c r="CP1054" s="59"/>
      <c r="CQ1054" s="59"/>
      <c r="CR1054" s="59"/>
      <c r="CS1054" s="59"/>
      <c r="CT1054" s="59"/>
      <c r="CU1054" s="59"/>
      <c r="CV1054" s="59"/>
      <c r="CW1054" s="59"/>
      <c r="CX1054" s="59"/>
      <c r="CY1054" s="59"/>
      <c r="CZ1054" s="59"/>
      <c r="DA1054" s="59"/>
      <c r="DB1054" s="59"/>
      <c r="DC1054" s="59"/>
      <c r="DD1054" s="59"/>
      <c r="DE1054" s="59"/>
      <c r="DF1054" s="59"/>
      <c r="DG1054" s="59"/>
      <c r="DH1054" s="59"/>
      <c r="DI1054" s="59"/>
      <c r="DJ1054" s="59"/>
      <c r="DK1054" s="59"/>
      <c r="DL1054" s="59"/>
      <c r="DM1054" s="59"/>
      <c r="DN1054" s="59"/>
      <c r="DO1054" s="59"/>
      <c r="DP1054" s="59"/>
      <c r="DQ1054" s="59"/>
      <c r="DR1054" s="59"/>
      <c r="DS1054" s="59"/>
      <c r="DT1054" s="59"/>
      <c r="DU1054" s="59"/>
      <c r="DV1054" s="59"/>
      <c r="DW1054" s="59"/>
      <c r="DX1054" s="59"/>
      <c r="DY1054" s="59"/>
      <c r="DZ1054" s="59"/>
      <c r="EA1054" s="59"/>
      <c r="EB1054" s="59"/>
      <c r="EC1054" s="59"/>
      <c r="ED1054" s="59"/>
      <c r="EE1054" s="59"/>
      <c r="EF1054" s="59"/>
      <c r="EG1054" s="59"/>
      <c r="EH1054" s="59"/>
      <c r="EI1054" s="59"/>
      <c r="EJ1054" s="59"/>
      <c r="EK1054" s="59"/>
      <c r="EL1054" s="59"/>
      <c r="EM1054" s="59"/>
      <c r="EN1054" s="59"/>
      <c r="EO1054" s="59"/>
      <c r="EP1054" s="59"/>
      <c r="EQ1054" s="59"/>
      <c r="ER1054" s="59"/>
      <c r="ES1054" s="59"/>
      <c r="ET1054" s="59"/>
      <c r="EU1054" s="59"/>
      <c r="EV1054" s="59"/>
      <c r="EW1054" s="59"/>
      <c r="EX1054" s="59"/>
      <c r="EY1054" s="59"/>
      <c r="EZ1054" s="59"/>
      <c r="FA1054" s="59"/>
      <c r="FB1054" s="59"/>
      <c r="FC1054" s="59"/>
      <c r="FD1054" s="59"/>
      <c r="FE1054" s="59"/>
      <c r="FF1054" s="59"/>
      <c r="FG1054" s="59"/>
      <c r="FH1054" s="59"/>
      <c r="FI1054" s="59"/>
      <c r="FJ1054" s="59"/>
      <c r="FK1054" s="59"/>
      <c r="FL1054" s="59"/>
      <c r="FM1054" s="59"/>
      <c r="FN1054" s="59"/>
      <c r="FO1054" s="59"/>
      <c r="FP1054" s="59"/>
      <c r="FQ1054" s="59"/>
      <c r="FR1054" s="59"/>
      <c r="FS1054" s="59"/>
      <c r="FT1054" s="59"/>
      <c r="FU1054" s="59"/>
      <c r="FV1054" s="59"/>
      <c r="FW1054" s="59"/>
      <c r="FX1054" s="59"/>
      <c r="FY1054" s="59"/>
      <c r="FZ1054" s="59"/>
      <c r="GA1054" s="59"/>
      <c r="GB1054" s="59"/>
      <c r="GC1054" s="59"/>
      <c r="GD1054" s="59"/>
      <c r="GE1054" s="59"/>
      <c r="GF1054" s="59"/>
      <c r="GG1054" s="59"/>
      <c r="GH1054" s="59"/>
      <c r="GI1054" s="59"/>
      <c r="GJ1054" s="59"/>
      <c r="GK1054" s="59"/>
    </row>
    <row r="1055" spans="1:193" ht="105" x14ac:dyDescent="0.25">
      <c r="A1055" s="18">
        <v>1</v>
      </c>
      <c r="B1055" s="18">
        <v>1</v>
      </c>
      <c r="C1055" s="567" t="s">
        <v>542</v>
      </c>
      <c r="D1055" s="93">
        <f>'2 уровень'!H2120</f>
        <v>0</v>
      </c>
      <c r="E1055" s="93">
        <f>'2 уровень'!I2120</f>
        <v>0</v>
      </c>
      <c r="F1055" s="93">
        <f>'2 уровень'!J2120</f>
        <v>0</v>
      </c>
      <c r="G1055" s="94" t="e">
        <f>'2 уровень'!K2120</f>
        <v>#DIV/0!</v>
      </c>
      <c r="H1055" s="78">
        <f>'2 уровень'!L2120</f>
        <v>0</v>
      </c>
      <c r="I1055" s="78">
        <f>'2 уровень'!M2120</f>
        <v>0</v>
      </c>
      <c r="J1055" s="25">
        <f>'2 уровень'!N2120</f>
        <v>0</v>
      </c>
      <c r="K1055" s="25">
        <f>'2 уровень'!O2120</f>
        <v>0</v>
      </c>
      <c r="L1055" s="25">
        <f>'2 уровень'!P2120</f>
        <v>0</v>
      </c>
      <c r="M1055" s="25">
        <f>'2 уровень'!Q2120</f>
        <v>0</v>
      </c>
      <c r="N1055" s="25">
        <f>'2 уровень'!R2120</f>
        <v>0</v>
      </c>
      <c r="O1055" s="25">
        <f>'2 уровень'!S2120</f>
        <v>0</v>
      </c>
      <c r="P1055" s="72">
        <f>'2 уровень'!T2120</f>
        <v>0</v>
      </c>
      <c r="Q1055" s="72">
        <f>'2 уровень'!U2120</f>
        <v>0</v>
      </c>
      <c r="R1055" s="72">
        <f>'2 уровень'!V2120</f>
        <v>0</v>
      </c>
      <c r="S1055" s="72">
        <f>'2 уровень'!W2120</f>
        <v>0</v>
      </c>
      <c r="T1055" s="72">
        <f>'2 уровень'!X2120</f>
        <v>0</v>
      </c>
      <c r="U1055" s="72">
        <f>'2 уровень'!Y2120</f>
        <v>0</v>
      </c>
      <c r="V1055" s="774">
        <f>'2 уровень'!Z2120</f>
        <v>0</v>
      </c>
      <c r="W1055" s="72">
        <f>'2 уровень'!AA2120</f>
        <v>0</v>
      </c>
      <c r="X1055" s="72">
        <f>'2 уровень'!AB2120</f>
        <v>0</v>
      </c>
      <c r="Y1055" s="72">
        <f>'2 уровень'!AC2120</f>
        <v>0</v>
      </c>
      <c r="Z1055" s="72">
        <f>'2 уровень'!AD2120</f>
        <v>0</v>
      </c>
      <c r="AA1055" s="373">
        <f>'2 уровень'!AE2120</f>
        <v>0</v>
      </c>
      <c r="AB1055" s="72"/>
      <c r="AC1055" s="72"/>
      <c r="AD1055" s="989">
        <f>'2 уровень'!AF2122</f>
        <v>0</v>
      </c>
      <c r="AE1055" s="973">
        <f>'2 уровень'!AG2122</f>
        <v>0</v>
      </c>
      <c r="AF1055" s="183">
        <f t="shared" si="192"/>
        <v>0</v>
      </c>
      <c r="AG1055" s="183">
        <f t="shared" si="191"/>
        <v>0</v>
      </c>
      <c r="AH1055" s="882">
        <f t="shared" si="198"/>
        <v>0</v>
      </c>
      <c r="AI1055" s="59" t="e">
        <f t="shared" si="194"/>
        <v>#DIV/0!</v>
      </c>
      <c r="AJ1055" s="59"/>
      <c r="AK1055" s="263"/>
      <c r="AL1055" s="59">
        <f t="shared" si="197"/>
        <v>0</v>
      </c>
      <c r="AM1055" s="59"/>
      <c r="AN1055" s="59"/>
      <c r="AO1055" s="3477"/>
      <c r="AP1055" s="3477"/>
      <c r="AQ1055" s="3477"/>
      <c r="AR1055" s="3477"/>
      <c r="AS1055" s="3477"/>
      <c r="AT1055" s="3477"/>
      <c r="AU1055" s="3477"/>
      <c r="AV1055" s="3477"/>
      <c r="AW1055" s="59"/>
      <c r="AX1055" s="59"/>
      <c r="AY1055" s="59"/>
      <c r="AZ1055" s="59"/>
      <c r="BA1055" s="59"/>
      <c r="BB1055" s="59"/>
      <c r="BC1055" s="59"/>
      <c r="BD1055" s="59"/>
      <c r="BE1055" s="59"/>
      <c r="BF1055" s="59"/>
      <c r="BG1055" s="59"/>
      <c r="BH1055" s="59"/>
      <c r="BI1055" s="59"/>
      <c r="BJ1055" s="59"/>
      <c r="BK1055" s="59"/>
      <c r="BL1055" s="59"/>
      <c r="BM1055" s="59"/>
      <c r="BN1055" s="59"/>
      <c r="BO1055" s="59"/>
      <c r="BP1055" s="59"/>
      <c r="BQ1055" s="59"/>
      <c r="BR1055" s="59"/>
      <c r="BS1055" s="59"/>
      <c r="BT1055" s="59"/>
      <c r="BU1055" s="59"/>
      <c r="BV1055" s="59"/>
      <c r="BW1055" s="59"/>
      <c r="BX1055" s="59"/>
      <c r="BY1055" s="59"/>
      <c r="BZ1055" s="59"/>
      <c r="CA1055" s="59"/>
      <c r="CB1055" s="59"/>
      <c r="CC1055" s="59"/>
      <c r="CD1055" s="59"/>
      <c r="CE1055" s="59"/>
      <c r="CF1055" s="59"/>
      <c r="CG1055" s="59"/>
      <c r="CH1055" s="59"/>
      <c r="CI1055" s="59"/>
      <c r="CJ1055" s="59"/>
      <c r="CK1055" s="59"/>
      <c r="CL1055" s="59"/>
      <c r="CM1055" s="59"/>
      <c r="CN1055" s="59"/>
      <c r="CO1055" s="59"/>
      <c r="CP1055" s="59"/>
      <c r="CQ1055" s="59"/>
      <c r="CR1055" s="59"/>
      <c r="CS1055" s="59"/>
      <c r="CT1055" s="59"/>
      <c r="CU1055" s="59"/>
      <c r="CV1055" s="59"/>
      <c r="CW1055" s="59"/>
      <c r="CX1055" s="59"/>
      <c r="CY1055" s="59"/>
      <c r="CZ1055" s="59"/>
      <c r="DA1055" s="59"/>
      <c r="DB1055" s="59"/>
      <c r="DC1055" s="59"/>
      <c r="DD1055" s="59"/>
      <c r="DE1055" s="59"/>
      <c r="DF1055" s="59"/>
      <c r="DG1055" s="59"/>
      <c r="DH1055" s="59"/>
      <c r="DI1055" s="59"/>
      <c r="DJ1055" s="59"/>
      <c r="DK1055" s="59"/>
      <c r="DL1055" s="59"/>
      <c r="DM1055" s="59"/>
      <c r="DN1055" s="59"/>
      <c r="DO1055" s="59"/>
      <c r="DP1055" s="59"/>
      <c r="DQ1055" s="59"/>
      <c r="DR1055" s="59"/>
      <c r="DS1055" s="59"/>
      <c r="DT1055" s="59"/>
      <c r="DU1055" s="59"/>
      <c r="DV1055" s="59"/>
      <c r="DW1055" s="59"/>
      <c r="DX1055" s="59"/>
      <c r="DY1055" s="59"/>
      <c r="DZ1055" s="59"/>
      <c r="EA1055" s="59"/>
      <c r="EB1055" s="59"/>
      <c r="EC1055" s="59"/>
      <c r="ED1055" s="59"/>
      <c r="EE1055" s="59"/>
      <c r="EF1055" s="59"/>
      <c r="EG1055" s="59"/>
      <c r="EH1055" s="59"/>
      <c r="EI1055" s="59"/>
      <c r="EJ1055" s="59"/>
      <c r="EK1055" s="59"/>
      <c r="EL1055" s="59"/>
      <c r="EM1055" s="59"/>
      <c r="EN1055" s="59"/>
      <c r="EO1055" s="59"/>
      <c r="EP1055" s="59"/>
      <c r="EQ1055" s="59"/>
      <c r="ER1055" s="59"/>
      <c r="ES1055" s="59"/>
      <c r="ET1055" s="59"/>
      <c r="EU1055" s="59"/>
      <c r="EV1055" s="59"/>
      <c r="EW1055" s="59"/>
      <c r="EX1055" s="59"/>
      <c r="EY1055" s="59"/>
      <c r="EZ1055" s="59"/>
      <c r="FA1055" s="59"/>
      <c r="FB1055" s="59"/>
      <c r="FC1055" s="59"/>
      <c r="FD1055" s="59"/>
      <c r="FE1055" s="59"/>
      <c r="FF1055" s="59"/>
      <c r="FG1055" s="59"/>
      <c r="FH1055" s="59"/>
      <c r="FI1055" s="59"/>
      <c r="FJ1055" s="59"/>
      <c r="FK1055" s="59"/>
      <c r="FL1055" s="59"/>
      <c r="FM1055" s="59"/>
      <c r="FN1055" s="59"/>
      <c r="FO1055" s="59"/>
      <c r="FP1055" s="59"/>
      <c r="FQ1055" s="59"/>
      <c r="FR1055" s="59"/>
      <c r="FS1055" s="59"/>
      <c r="FT1055" s="59"/>
      <c r="FU1055" s="59"/>
      <c r="FV1055" s="59"/>
      <c r="FW1055" s="59"/>
      <c r="FX1055" s="59"/>
      <c r="FY1055" s="59"/>
      <c r="FZ1055" s="59"/>
      <c r="GA1055" s="59"/>
      <c r="GB1055" s="59"/>
      <c r="GC1055" s="59"/>
      <c r="GD1055" s="59"/>
      <c r="GE1055" s="59"/>
      <c r="GF1055" s="59"/>
      <c r="GG1055" s="59"/>
      <c r="GH1055" s="59"/>
      <c r="GI1055" s="59"/>
      <c r="GJ1055" s="59"/>
      <c r="GK1055" s="59"/>
    </row>
    <row r="1056" spans="1:193" ht="29.25" x14ac:dyDescent="0.25">
      <c r="B1056" s="18">
        <v>1</v>
      </c>
      <c r="C1056" s="566" t="s">
        <v>561</v>
      </c>
      <c r="D1056" s="93">
        <f>'2 уровень'!H2121</f>
        <v>0</v>
      </c>
      <c r="E1056" s="93">
        <f>'2 уровень'!I2121</f>
        <v>0</v>
      </c>
      <c r="F1056" s="93">
        <f>'2 уровень'!J2121</f>
        <v>0</v>
      </c>
      <c r="G1056" s="94" t="e">
        <f>'2 уровень'!K2121</f>
        <v>#DIV/0!</v>
      </c>
      <c r="H1056" s="78">
        <f>'2 уровень'!L2121</f>
        <v>0</v>
      </c>
      <c r="I1056" s="78">
        <f>'2 уровень'!M2121</f>
        <v>0</v>
      </c>
      <c r="J1056" s="25">
        <f>'2 уровень'!N2121</f>
        <v>0</v>
      </c>
      <c r="K1056" s="25">
        <f>'2 уровень'!O2121</f>
        <v>0</v>
      </c>
      <c r="L1056" s="25">
        <f>'2 уровень'!P2121</f>
        <v>0</v>
      </c>
      <c r="M1056" s="25">
        <f>'2 уровень'!Q2121</f>
        <v>0</v>
      </c>
      <c r="N1056" s="25">
        <f>'2 уровень'!R2121</f>
        <v>0</v>
      </c>
      <c r="O1056" s="25">
        <f>'2 уровень'!S2121</f>
        <v>0</v>
      </c>
      <c r="P1056" s="72">
        <f>'2 уровень'!T2121</f>
        <v>0</v>
      </c>
      <c r="Q1056" s="72">
        <f>'2 уровень'!U2121</f>
        <v>0</v>
      </c>
      <c r="R1056" s="72">
        <f>'2 уровень'!V2121</f>
        <v>0</v>
      </c>
      <c r="S1056" s="72">
        <f>'2 уровень'!W2121</f>
        <v>0</v>
      </c>
      <c r="T1056" s="72">
        <f>'2 уровень'!X2121</f>
        <v>0</v>
      </c>
      <c r="U1056" s="72">
        <f>'2 уровень'!Y2121</f>
        <v>0</v>
      </c>
      <c r="V1056" s="774">
        <f>'2 уровень'!Z2121</f>
        <v>0</v>
      </c>
      <c r="W1056" s="72">
        <f>'2 уровень'!AA2121</f>
        <v>0</v>
      </c>
      <c r="X1056" s="72">
        <f>'2 уровень'!AB2121</f>
        <v>0</v>
      </c>
      <c r="Y1056" s="72">
        <f>'2 уровень'!AC2121</f>
        <v>0</v>
      </c>
      <c r="Z1056" s="72">
        <f>'2 уровень'!AD2121</f>
        <v>0</v>
      </c>
      <c r="AA1056" s="373">
        <f>'2 уровень'!AE2121</f>
        <v>0</v>
      </c>
      <c r="AB1056" s="72"/>
      <c r="AC1056" s="72"/>
      <c r="AD1056" s="989">
        <f>'2 уровень'!AF2123</f>
        <v>0</v>
      </c>
      <c r="AE1056" s="973">
        <f>'2 уровень'!AG2123</f>
        <v>0</v>
      </c>
      <c r="AF1056" s="183">
        <f t="shared" si="192"/>
        <v>0</v>
      </c>
      <c r="AG1056" s="183">
        <f t="shared" si="191"/>
        <v>0</v>
      </c>
      <c r="AH1056" s="882">
        <f t="shared" si="198"/>
        <v>0</v>
      </c>
      <c r="AI1056" s="59" t="e">
        <f t="shared" si="194"/>
        <v>#DIV/0!</v>
      </c>
      <c r="AJ1056" s="59"/>
      <c r="AK1056" s="263"/>
      <c r="AL1056" s="59">
        <f t="shared" si="197"/>
        <v>0</v>
      </c>
      <c r="AM1056" s="59"/>
      <c r="AN1056" s="59"/>
      <c r="AO1056" s="3477"/>
      <c r="AP1056" s="3477"/>
      <c r="AQ1056" s="3477"/>
      <c r="AR1056" s="3477"/>
      <c r="AS1056" s="3477"/>
      <c r="AT1056" s="3477"/>
      <c r="AU1056" s="3477"/>
      <c r="AV1056" s="3477"/>
      <c r="AW1056" s="59"/>
      <c r="AX1056" s="59"/>
      <c r="AY1056" s="59"/>
      <c r="AZ1056" s="59"/>
      <c r="BA1056" s="59"/>
      <c r="BB1056" s="59"/>
      <c r="BC1056" s="59"/>
      <c r="BD1056" s="59"/>
      <c r="BE1056" s="59"/>
      <c r="BF1056" s="59"/>
      <c r="BG1056" s="59"/>
      <c r="BH1056" s="59"/>
      <c r="BI1056" s="59"/>
      <c r="BJ1056" s="59"/>
      <c r="BK1056" s="59"/>
      <c r="BL1056" s="59"/>
      <c r="BM1056" s="59"/>
      <c r="BN1056" s="59"/>
      <c r="BO1056" s="59"/>
      <c r="BP1056" s="59"/>
      <c r="BQ1056" s="59"/>
      <c r="BR1056" s="59"/>
      <c r="BS1056" s="59"/>
      <c r="BT1056" s="59"/>
      <c r="BU1056" s="59"/>
      <c r="BV1056" s="59"/>
      <c r="BW1056" s="59"/>
      <c r="BX1056" s="59"/>
      <c r="BY1056" s="59"/>
      <c r="BZ1056" s="59"/>
      <c r="CA1056" s="59"/>
      <c r="CB1056" s="59"/>
      <c r="CC1056" s="59"/>
      <c r="CD1056" s="59"/>
      <c r="CE1056" s="59"/>
      <c r="CF1056" s="59"/>
      <c r="CG1056" s="59"/>
      <c r="CH1056" s="59"/>
      <c r="CI1056" s="59"/>
      <c r="CJ1056" s="59"/>
      <c r="CK1056" s="59"/>
      <c r="CL1056" s="59"/>
      <c r="CM1056" s="59"/>
      <c r="CN1056" s="59"/>
      <c r="CO1056" s="59"/>
      <c r="CP1056" s="59"/>
      <c r="CQ1056" s="59"/>
      <c r="CR1056" s="59"/>
      <c r="CS1056" s="59"/>
      <c r="CT1056" s="59"/>
      <c r="CU1056" s="59"/>
      <c r="CV1056" s="59"/>
      <c r="CW1056" s="59"/>
      <c r="CX1056" s="59"/>
      <c r="CY1056" s="59"/>
      <c r="CZ1056" s="59"/>
      <c r="DA1056" s="59"/>
      <c r="DB1056" s="59"/>
      <c r="DC1056" s="59"/>
      <c r="DD1056" s="59"/>
      <c r="DE1056" s="59"/>
      <c r="DF1056" s="59"/>
      <c r="DG1056" s="59"/>
      <c r="DH1056" s="59"/>
      <c r="DI1056" s="59"/>
      <c r="DJ1056" s="59"/>
      <c r="DK1056" s="59"/>
      <c r="DL1056" s="59"/>
      <c r="DM1056" s="59"/>
      <c r="DN1056" s="59"/>
      <c r="DO1056" s="59"/>
      <c r="DP1056" s="59"/>
      <c r="DQ1056" s="59"/>
      <c r="DR1056" s="59"/>
      <c r="DS1056" s="59"/>
      <c r="DT1056" s="59"/>
      <c r="DU1056" s="59"/>
      <c r="DV1056" s="59"/>
      <c r="DW1056" s="59"/>
      <c r="DX1056" s="59"/>
      <c r="DY1056" s="59"/>
      <c r="DZ1056" s="59"/>
      <c r="EA1056" s="59"/>
      <c r="EB1056" s="59"/>
      <c r="EC1056" s="59"/>
      <c r="ED1056" s="59"/>
      <c r="EE1056" s="59"/>
      <c r="EF1056" s="59"/>
      <c r="EG1056" s="59"/>
      <c r="EH1056" s="59"/>
      <c r="EI1056" s="59"/>
      <c r="EJ1056" s="59"/>
      <c r="EK1056" s="59"/>
      <c r="EL1056" s="59"/>
      <c r="EM1056" s="59"/>
      <c r="EN1056" s="59"/>
      <c r="EO1056" s="59"/>
      <c r="EP1056" s="59"/>
      <c r="EQ1056" s="59"/>
      <c r="ER1056" s="59"/>
      <c r="ES1056" s="59"/>
      <c r="ET1056" s="59"/>
      <c r="EU1056" s="59"/>
      <c r="EV1056" s="59"/>
      <c r="EW1056" s="59"/>
      <c r="EX1056" s="59"/>
      <c r="EY1056" s="59"/>
      <c r="EZ1056" s="59"/>
      <c r="FA1056" s="59"/>
      <c r="FB1056" s="59"/>
      <c r="FC1056" s="59"/>
      <c r="FD1056" s="59"/>
      <c r="FE1056" s="59"/>
      <c r="FF1056" s="59"/>
      <c r="FG1056" s="59"/>
      <c r="FH1056" s="59"/>
      <c r="FI1056" s="59"/>
      <c r="FJ1056" s="59"/>
      <c r="FK1056" s="59"/>
      <c r="FL1056" s="59"/>
      <c r="FM1056" s="59"/>
      <c r="FN1056" s="59"/>
      <c r="FO1056" s="59"/>
      <c r="FP1056" s="59"/>
      <c r="FQ1056" s="59"/>
      <c r="FR1056" s="59"/>
      <c r="FS1056" s="59"/>
      <c r="FT1056" s="59"/>
      <c r="FU1056" s="59"/>
      <c r="FV1056" s="59"/>
      <c r="FW1056" s="59"/>
      <c r="FX1056" s="59"/>
      <c r="FY1056" s="59"/>
      <c r="FZ1056" s="59"/>
      <c r="GA1056" s="59"/>
      <c r="GB1056" s="59"/>
      <c r="GC1056" s="59"/>
      <c r="GD1056" s="59"/>
      <c r="GE1056" s="59"/>
      <c r="GF1056" s="59"/>
      <c r="GG1056" s="59"/>
      <c r="GH1056" s="59"/>
      <c r="GI1056" s="59"/>
      <c r="GJ1056" s="59"/>
      <c r="GK1056" s="59"/>
    </row>
    <row r="1057" spans="1:193" ht="29.25" x14ac:dyDescent="0.25">
      <c r="B1057" s="18">
        <v>1</v>
      </c>
      <c r="C1057" s="566" t="s">
        <v>404</v>
      </c>
      <c r="D1057" s="93">
        <f>'2 уровень'!H2122</f>
        <v>0</v>
      </c>
      <c r="E1057" s="93">
        <f>'2 уровень'!I2122</f>
        <v>0</v>
      </c>
      <c r="F1057" s="93">
        <f>'2 уровень'!J2122</f>
        <v>5.3031914893617014</v>
      </c>
      <c r="G1057" s="94" t="e">
        <f>'2 уровень'!K2122</f>
        <v>#DIV/0!</v>
      </c>
      <c r="H1057" s="78">
        <f>'2 уровень'!L2122</f>
        <v>0</v>
      </c>
      <c r="I1057" s="78">
        <f>'2 уровень'!M2122</f>
        <v>0</v>
      </c>
      <c r="J1057" s="25">
        <f>'2 уровень'!N2122</f>
        <v>0</v>
      </c>
      <c r="K1057" s="25">
        <f>'2 уровень'!O2122</f>
        <v>0</v>
      </c>
      <c r="L1057" s="25">
        <f>'2 уровень'!P2122</f>
        <v>0</v>
      </c>
      <c r="M1057" s="25">
        <f>'2 уровень'!Q2122</f>
        <v>0</v>
      </c>
      <c r="N1057" s="25">
        <f>'2 уровень'!R2122</f>
        <v>0</v>
      </c>
      <c r="O1057" s="25">
        <f>'2 уровень'!S2122</f>
        <v>0</v>
      </c>
      <c r="P1057" s="93">
        <f>'2 уровень'!T2122</f>
        <v>0</v>
      </c>
      <c r="Q1057" s="93">
        <f>'2 уровень'!U2122</f>
        <v>0</v>
      </c>
      <c r="R1057" s="93">
        <f>'2 уровень'!V2122</f>
        <v>0</v>
      </c>
      <c r="S1057" s="93">
        <f>'2 уровень'!W2122</f>
        <v>0</v>
      </c>
      <c r="T1057" s="93">
        <f>'2 уровень'!X2122</f>
        <v>0</v>
      </c>
      <c r="U1057" s="93">
        <f>'2 уровень'!Y2122</f>
        <v>0</v>
      </c>
      <c r="V1057" s="93">
        <f>'2 уровень'!Z2122</f>
        <v>0</v>
      </c>
      <c r="W1057" s="93">
        <f>'2 уровень'!AA2122</f>
        <v>0</v>
      </c>
      <c r="X1057" s="93">
        <f>'2 уровень'!AB2122</f>
        <v>0</v>
      </c>
      <c r="Y1057" s="93">
        <f>'2 уровень'!AC2122</f>
        <v>0</v>
      </c>
      <c r="Z1057" s="93">
        <f>'2 уровень'!AD2122</f>
        <v>0</v>
      </c>
      <c r="AA1057" s="93">
        <f>'2 уровень'!AE2122</f>
        <v>0</v>
      </c>
      <c r="AB1057" s="72"/>
      <c r="AC1057" s="72"/>
      <c r="AD1057" s="989">
        <f>'2 уровень'!AF2124</f>
        <v>0</v>
      </c>
      <c r="AE1057" s="973">
        <f>'2 уровень'!AG2124</f>
        <v>0</v>
      </c>
      <c r="AF1057" s="183">
        <f t="shared" si="192"/>
        <v>0</v>
      </c>
      <c r="AG1057" s="183">
        <f t="shared" si="191"/>
        <v>0</v>
      </c>
      <c r="AH1057" s="882">
        <f t="shared" si="198"/>
        <v>0</v>
      </c>
      <c r="AI1057" s="59">
        <f t="shared" si="194"/>
        <v>0</v>
      </c>
      <c r="AJ1057" s="59"/>
      <c r="AK1057" s="263"/>
      <c r="AL1057" s="59">
        <f t="shared" si="197"/>
        <v>0</v>
      </c>
      <c r="AM1057" s="59"/>
      <c r="AN1057" s="59"/>
      <c r="AO1057" s="3477"/>
      <c r="AP1057" s="3477"/>
      <c r="AQ1057" s="3477"/>
      <c r="AR1057" s="3477"/>
      <c r="AS1057" s="3477"/>
      <c r="AT1057" s="3477"/>
      <c r="AU1057" s="3477"/>
      <c r="AV1057" s="3477"/>
      <c r="AW1057" s="59"/>
      <c r="AX1057" s="59"/>
      <c r="AY1057" s="59"/>
      <c r="AZ1057" s="59"/>
      <c r="BA1057" s="59"/>
      <c r="BB1057" s="59"/>
      <c r="BC1057" s="59"/>
      <c r="BD1057" s="59"/>
      <c r="BE1057" s="59"/>
      <c r="BF1057" s="59"/>
      <c r="BG1057" s="59"/>
      <c r="BH1057" s="59"/>
      <c r="BI1057" s="59"/>
      <c r="BJ1057" s="59"/>
      <c r="BK1057" s="59"/>
      <c r="BL1057" s="59"/>
      <c r="BM1057" s="59"/>
      <c r="BN1057" s="59"/>
      <c r="BO1057" s="59"/>
      <c r="BP1057" s="59"/>
      <c r="BQ1057" s="59"/>
      <c r="BR1057" s="59"/>
      <c r="BS1057" s="59"/>
      <c r="BT1057" s="59"/>
      <c r="BU1057" s="59"/>
      <c r="BV1057" s="59"/>
      <c r="BW1057" s="59"/>
      <c r="BX1057" s="59"/>
      <c r="BY1057" s="59"/>
      <c r="BZ1057" s="59"/>
      <c r="CA1057" s="59"/>
      <c r="CB1057" s="59"/>
      <c r="CC1057" s="59"/>
      <c r="CD1057" s="59"/>
      <c r="CE1057" s="59"/>
      <c r="CF1057" s="59"/>
      <c r="CG1057" s="59"/>
      <c r="CH1057" s="59"/>
      <c r="CI1057" s="59"/>
      <c r="CJ1057" s="59"/>
      <c r="CK1057" s="59"/>
      <c r="CL1057" s="59"/>
      <c r="CM1057" s="59"/>
      <c r="CN1057" s="59"/>
      <c r="CO1057" s="59"/>
      <c r="CP1057" s="59"/>
      <c r="CQ1057" s="59"/>
      <c r="CR1057" s="59"/>
      <c r="CS1057" s="59"/>
      <c r="CT1057" s="59"/>
      <c r="CU1057" s="59"/>
      <c r="CV1057" s="59"/>
      <c r="CW1057" s="59"/>
      <c r="CX1057" s="59"/>
      <c r="CY1057" s="59"/>
      <c r="CZ1057" s="59"/>
      <c r="DA1057" s="59"/>
      <c r="DB1057" s="59"/>
      <c r="DC1057" s="59"/>
      <c r="DD1057" s="59"/>
      <c r="DE1057" s="59"/>
      <c r="DF1057" s="59"/>
      <c r="DG1057" s="59"/>
      <c r="DH1057" s="59"/>
      <c r="DI1057" s="59"/>
      <c r="DJ1057" s="59"/>
      <c r="DK1057" s="59"/>
      <c r="DL1057" s="59"/>
      <c r="DM1057" s="59"/>
      <c r="DN1057" s="59"/>
      <c r="DO1057" s="59"/>
      <c r="DP1057" s="59"/>
      <c r="DQ1057" s="59"/>
      <c r="DR1057" s="59"/>
      <c r="DS1057" s="59"/>
      <c r="DT1057" s="59"/>
      <c r="DU1057" s="59"/>
      <c r="DV1057" s="59"/>
      <c r="DW1057" s="59"/>
      <c r="DX1057" s="59"/>
      <c r="DY1057" s="59"/>
      <c r="DZ1057" s="59"/>
      <c r="EA1057" s="59"/>
      <c r="EB1057" s="59"/>
      <c r="EC1057" s="59"/>
      <c r="ED1057" s="59"/>
      <c r="EE1057" s="59"/>
      <c r="EF1057" s="59"/>
      <c r="EG1057" s="59"/>
      <c r="EH1057" s="59"/>
      <c r="EI1057" s="59"/>
      <c r="EJ1057" s="59"/>
      <c r="EK1057" s="59"/>
      <c r="EL1057" s="59"/>
      <c r="EM1057" s="59"/>
      <c r="EN1057" s="59"/>
      <c r="EO1057" s="59"/>
      <c r="EP1057" s="59"/>
      <c r="EQ1057" s="59"/>
      <c r="ER1057" s="59"/>
      <c r="ES1057" s="59"/>
      <c r="ET1057" s="59"/>
      <c r="EU1057" s="59"/>
      <c r="EV1057" s="59"/>
      <c r="EW1057" s="59"/>
      <c r="EX1057" s="59"/>
      <c r="EY1057" s="59"/>
      <c r="EZ1057" s="59"/>
      <c r="FA1057" s="59"/>
      <c r="FB1057" s="59"/>
      <c r="FC1057" s="59"/>
      <c r="FD1057" s="59"/>
      <c r="FE1057" s="59"/>
      <c r="FF1057" s="59"/>
      <c r="FG1057" s="59"/>
      <c r="FH1057" s="59"/>
      <c r="FI1057" s="59"/>
      <c r="FJ1057" s="59"/>
      <c r="FK1057" s="59"/>
      <c r="FL1057" s="59"/>
      <c r="FM1057" s="59"/>
      <c r="FN1057" s="59"/>
      <c r="FO1057" s="59"/>
      <c r="FP1057" s="59"/>
      <c r="FQ1057" s="59"/>
      <c r="FR1057" s="59"/>
      <c r="FS1057" s="59"/>
      <c r="FT1057" s="59"/>
      <c r="FU1057" s="59"/>
      <c r="FV1057" s="59"/>
      <c r="FW1057" s="59"/>
      <c r="FX1057" s="59"/>
      <c r="FY1057" s="59"/>
      <c r="FZ1057" s="59"/>
      <c r="GA1057" s="59"/>
      <c r="GB1057" s="59"/>
      <c r="GC1057" s="59"/>
      <c r="GD1057" s="59"/>
      <c r="GE1057" s="59"/>
      <c r="GF1057" s="59"/>
      <c r="GG1057" s="59"/>
      <c r="GH1057" s="59"/>
      <c r="GI1057" s="59"/>
      <c r="GJ1057" s="59"/>
      <c r="GK1057" s="59"/>
    </row>
    <row r="1058" spans="1:193" x14ac:dyDescent="0.25">
      <c r="B1058" s="18">
        <v>1</v>
      </c>
      <c r="C1058" s="569" t="s">
        <v>412</v>
      </c>
      <c r="D1058" s="93">
        <f>'2 уровень'!H2123</f>
        <v>0</v>
      </c>
      <c r="E1058" s="93">
        <f>'2 уровень'!I2123</f>
        <v>0</v>
      </c>
      <c r="F1058" s="93">
        <f>'2 уровень'!J2123</f>
        <v>0</v>
      </c>
      <c r="G1058" s="94">
        <f>'2 уровень'!K2123</f>
        <v>0</v>
      </c>
      <c r="H1058" s="78">
        <f>'2 уровень'!L2123</f>
        <v>0</v>
      </c>
      <c r="I1058" s="78">
        <f>'2 уровень'!M2123</f>
        <v>0</v>
      </c>
      <c r="J1058" s="25">
        <f>'2 уровень'!N2123</f>
        <v>0</v>
      </c>
      <c r="K1058" s="25">
        <f>'2 уровень'!O2123</f>
        <v>0</v>
      </c>
      <c r="L1058" s="25">
        <f>'2 уровень'!P2123</f>
        <v>0</v>
      </c>
      <c r="M1058" s="25">
        <f>'2 уровень'!Q2123</f>
        <v>0</v>
      </c>
      <c r="N1058" s="25">
        <f>'2 уровень'!R2123</f>
        <v>0</v>
      </c>
      <c r="O1058" s="25">
        <f>'2 уровень'!S2123</f>
        <v>0</v>
      </c>
      <c r="P1058" s="72">
        <f>'2 уровень'!T2123</f>
        <v>0</v>
      </c>
      <c r="Q1058" s="72">
        <f>'2 уровень'!U2123</f>
        <v>0</v>
      </c>
      <c r="R1058" s="72">
        <f>'2 уровень'!V2123</f>
        <v>0</v>
      </c>
      <c r="S1058" s="72">
        <f>'2 уровень'!W2123</f>
        <v>0</v>
      </c>
      <c r="T1058" s="72">
        <f>'2 уровень'!X2123</f>
        <v>0</v>
      </c>
      <c r="U1058" s="72">
        <f>'2 уровень'!Y2123</f>
        <v>0</v>
      </c>
      <c r="V1058" s="774">
        <f>'2 уровень'!Z2123</f>
        <v>0</v>
      </c>
      <c r="W1058" s="72">
        <f>'2 уровень'!AA2123</f>
        <v>0</v>
      </c>
      <c r="X1058" s="72">
        <f>'2 уровень'!AB2123</f>
        <v>0</v>
      </c>
      <c r="Y1058" s="72">
        <f>'2 уровень'!AC2123</f>
        <v>0</v>
      </c>
      <c r="Z1058" s="72">
        <f>'2 уровень'!AD2123</f>
        <v>0</v>
      </c>
      <c r="AA1058" s="373">
        <f>'2 уровень'!AE2123</f>
        <v>0</v>
      </c>
      <c r="AB1058" s="72"/>
      <c r="AC1058" s="72"/>
      <c r="AD1058" s="989">
        <f>'2 уровень'!AF2125</f>
        <v>0</v>
      </c>
      <c r="AE1058" s="973">
        <f>'2 уровень'!AG2125</f>
        <v>0</v>
      </c>
      <c r="AF1058" s="183">
        <f t="shared" si="192"/>
        <v>0</v>
      </c>
      <c r="AG1058" s="183">
        <f t="shared" si="191"/>
        <v>0</v>
      </c>
      <c r="AH1058" s="882">
        <f t="shared" si="198"/>
        <v>0</v>
      </c>
      <c r="AI1058" s="59" t="e">
        <f t="shared" si="194"/>
        <v>#DIV/0!</v>
      </c>
      <c r="AJ1058" s="59"/>
      <c r="AK1058" s="263"/>
      <c r="AL1058" s="59">
        <f t="shared" si="197"/>
        <v>0</v>
      </c>
      <c r="AM1058" s="59"/>
      <c r="AN1058" s="59"/>
      <c r="AO1058" s="3477"/>
      <c r="AP1058" s="3477"/>
      <c r="AQ1058" s="3477"/>
      <c r="AR1058" s="3477"/>
      <c r="AS1058" s="3477"/>
      <c r="AT1058" s="3477"/>
      <c r="AU1058" s="3477"/>
      <c r="AV1058" s="3477"/>
      <c r="AW1058" s="59"/>
      <c r="AX1058" s="59"/>
      <c r="AY1058" s="59"/>
      <c r="AZ1058" s="59"/>
      <c r="BA1058" s="59"/>
      <c r="BB1058" s="59"/>
      <c r="BC1058" s="59"/>
      <c r="BD1058" s="59"/>
      <c r="BE1058" s="59"/>
      <c r="BF1058" s="59"/>
      <c r="BG1058" s="59"/>
      <c r="BH1058" s="59"/>
      <c r="BI1058" s="59"/>
      <c r="BJ1058" s="59"/>
      <c r="BK1058" s="59"/>
      <c r="BL1058" s="59"/>
      <c r="BM1058" s="59"/>
      <c r="BN1058" s="59"/>
      <c r="BO1058" s="59"/>
      <c r="BP1058" s="59"/>
      <c r="BQ1058" s="59"/>
      <c r="BR1058" s="59"/>
      <c r="BS1058" s="59"/>
      <c r="BT1058" s="59"/>
      <c r="BU1058" s="59"/>
      <c r="BV1058" s="59"/>
      <c r="BW1058" s="59"/>
      <c r="BX1058" s="59"/>
      <c r="BY1058" s="59"/>
      <c r="BZ1058" s="59"/>
      <c r="CA1058" s="59"/>
      <c r="CB1058" s="59"/>
      <c r="CC1058" s="59"/>
      <c r="CD1058" s="59"/>
      <c r="CE1058" s="59"/>
      <c r="CF1058" s="59"/>
      <c r="CG1058" s="59"/>
      <c r="CH1058" s="59"/>
      <c r="CI1058" s="59"/>
      <c r="CJ1058" s="59"/>
      <c r="CK1058" s="59"/>
      <c r="CL1058" s="59"/>
      <c r="CM1058" s="59"/>
      <c r="CN1058" s="59"/>
      <c r="CO1058" s="59"/>
      <c r="CP1058" s="59"/>
      <c r="CQ1058" s="59"/>
      <c r="CR1058" s="59"/>
      <c r="CS1058" s="59"/>
      <c r="CT1058" s="59"/>
      <c r="CU1058" s="59"/>
      <c r="CV1058" s="59"/>
      <c r="CW1058" s="59"/>
      <c r="CX1058" s="59"/>
      <c r="CY1058" s="59"/>
      <c r="CZ1058" s="59"/>
      <c r="DA1058" s="59"/>
      <c r="DB1058" s="59"/>
      <c r="DC1058" s="59"/>
      <c r="DD1058" s="59"/>
      <c r="DE1058" s="59"/>
      <c r="DF1058" s="59"/>
      <c r="DG1058" s="59"/>
      <c r="DH1058" s="59"/>
      <c r="DI1058" s="59"/>
      <c r="DJ1058" s="59"/>
      <c r="DK1058" s="59"/>
      <c r="DL1058" s="59"/>
      <c r="DM1058" s="59"/>
      <c r="DN1058" s="59"/>
      <c r="DO1058" s="59"/>
      <c r="DP1058" s="59"/>
      <c r="DQ1058" s="59"/>
      <c r="DR1058" s="59"/>
      <c r="DS1058" s="59"/>
      <c r="DT1058" s="59"/>
      <c r="DU1058" s="59"/>
      <c r="DV1058" s="59"/>
      <c r="DW1058" s="59"/>
      <c r="DX1058" s="59"/>
      <c r="DY1058" s="59"/>
      <c r="DZ1058" s="59"/>
      <c r="EA1058" s="59"/>
      <c r="EB1058" s="59"/>
      <c r="EC1058" s="59"/>
      <c r="ED1058" s="59"/>
      <c r="EE1058" s="59"/>
      <c r="EF1058" s="59"/>
      <c r="EG1058" s="59"/>
      <c r="EH1058" s="59"/>
      <c r="EI1058" s="59"/>
      <c r="EJ1058" s="59"/>
      <c r="EK1058" s="59"/>
      <c r="EL1058" s="59"/>
      <c r="EM1058" s="59"/>
      <c r="EN1058" s="59"/>
      <c r="EO1058" s="59"/>
      <c r="EP1058" s="59"/>
      <c r="EQ1058" s="59"/>
      <c r="ER1058" s="59"/>
      <c r="ES1058" s="59"/>
      <c r="ET1058" s="59"/>
      <c r="EU1058" s="59"/>
      <c r="EV1058" s="59"/>
      <c r="EW1058" s="59"/>
      <c r="EX1058" s="59"/>
      <c r="EY1058" s="59"/>
      <c r="EZ1058" s="59"/>
      <c r="FA1058" s="59"/>
      <c r="FB1058" s="59"/>
      <c r="FC1058" s="59"/>
      <c r="FD1058" s="59"/>
      <c r="FE1058" s="59"/>
      <c r="FF1058" s="59"/>
      <c r="FG1058" s="59"/>
      <c r="FH1058" s="59"/>
      <c r="FI1058" s="59"/>
      <c r="FJ1058" s="59"/>
      <c r="FK1058" s="59"/>
      <c r="FL1058" s="59"/>
      <c r="FM1058" s="59"/>
      <c r="FN1058" s="59"/>
      <c r="FO1058" s="59"/>
      <c r="FP1058" s="59"/>
      <c r="FQ1058" s="59"/>
      <c r="FR1058" s="59"/>
      <c r="FS1058" s="59"/>
      <c r="FT1058" s="59"/>
      <c r="FU1058" s="59"/>
      <c r="FV1058" s="59"/>
      <c r="FW1058" s="59"/>
      <c r="FX1058" s="59"/>
      <c r="FY1058" s="59"/>
      <c r="FZ1058" s="59"/>
      <c r="GA1058" s="59"/>
      <c r="GB1058" s="59"/>
      <c r="GC1058" s="59"/>
      <c r="GD1058" s="59"/>
      <c r="GE1058" s="59"/>
      <c r="GF1058" s="59"/>
      <c r="GG1058" s="59"/>
      <c r="GH1058" s="59"/>
      <c r="GI1058" s="59"/>
      <c r="GJ1058" s="59"/>
      <c r="GK1058" s="59"/>
    </row>
    <row r="1059" spans="1:193" x14ac:dyDescent="0.25">
      <c r="B1059" s="18">
        <v>1</v>
      </c>
      <c r="C1059" s="572" t="s">
        <v>413</v>
      </c>
      <c r="D1059" s="93">
        <f>'2 уровень'!H2124</f>
        <v>0</v>
      </c>
      <c r="E1059" s="93">
        <f>'2 уровень'!I2124</f>
        <v>0</v>
      </c>
      <c r="F1059" s="93">
        <f>'2 уровень'!J2124</f>
        <v>5.3031914893617014</v>
      </c>
      <c r="G1059" s="94" t="e">
        <f>'2 уровень'!K2124</f>
        <v>#DIV/0!</v>
      </c>
      <c r="H1059" s="78">
        <f>'2 уровень'!L2124</f>
        <v>0</v>
      </c>
      <c r="I1059" s="78">
        <f>'2 уровень'!M2124</f>
        <v>0</v>
      </c>
      <c r="J1059" s="25">
        <f>'2 уровень'!N2124</f>
        <v>0</v>
      </c>
      <c r="K1059" s="25">
        <f>'2 уровень'!O2124</f>
        <v>0</v>
      </c>
      <c r="L1059" s="25">
        <f>'2 уровень'!P2124</f>
        <v>0</v>
      </c>
      <c r="M1059" s="25">
        <f>'2 уровень'!Q2124</f>
        <v>0</v>
      </c>
      <c r="N1059" s="25">
        <f>'2 уровень'!R2124</f>
        <v>0</v>
      </c>
      <c r="O1059" s="25">
        <f>'2 уровень'!S2124</f>
        <v>0</v>
      </c>
      <c r="P1059" s="72">
        <f>'2 уровень'!T2124</f>
        <v>0</v>
      </c>
      <c r="Q1059" s="72">
        <f>'2 уровень'!U2124</f>
        <v>0</v>
      </c>
      <c r="R1059" s="72">
        <f>'2 уровень'!V2124</f>
        <v>0</v>
      </c>
      <c r="S1059" s="72">
        <f>'2 уровень'!W2124</f>
        <v>0</v>
      </c>
      <c r="T1059" s="72">
        <f>'2 уровень'!X2124</f>
        <v>0</v>
      </c>
      <c r="U1059" s="72">
        <f>'2 уровень'!Y2124</f>
        <v>0</v>
      </c>
      <c r="V1059" s="774">
        <f>'2 уровень'!Z2124</f>
        <v>0</v>
      </c>
      <c r="W1059" s="72">
        <f>'2 уровень'!AA2124</f>
        <v>0</v>
      </c>
      <c r="X1059" s="72">
        <f>'2 уровень'!AB2124</f>
        <v>0</v>
      </c>
      <c r="Y1059" s="72">
        <f>'2 уровень'!AC2124</f>
        <v>0</v>
      </c>
      <c r="Z1059" s="72">
        <f>'2 уровень'!AD2124</f>
        <v>0</v>
      </c>
      <c r="AA1059" s="373">
        <f>'2 уровень'!AE2124</f>
        <v>0</v>
      </c>
      <c r="AB1059" s="72"/>
      <c r="AC1059" s="72"/>
      <c r="AD1059" s="989" t="e">
        <f>'2 уровень'!#REF!</f>
        <v>#REF!</v>
      </c>
      <c r="AE1059" s="973" t="e">
        <f>'2 уровень'!#REF!</f>
        <v>#REF!</v>
      </c>
      <c r="AF1059" s="183">
        <f t="shared" si="192"/>
        <v>0</v>
      </c>
      <c r="AG1059" s="183">
        <f t="shared" si="191"/>
        <v>0</v>
      </c>
      <c r="AH1059" s="882">
        <f t="shared" si="198"/>
        <v>0</v>
      </c>
      <c r="AI1059" s="59">
        <f t="shared" si="194"/>
        <v>0</v>
      </c>
      <c r="AJ1059" s="59"/>
      <c r="AK1059" s="263"/>
      <c r="AL1059" s="59">
        <f t="shared" si="197"/>
        <v>0</v>
      </c>
      <c r="AM1059" s="59"/>
      <c r="AN1059" s="59"/>
      <c r="AO1059" s="3477"/>
      <c r="AP1059" s="3477"/>
      <c r="AQ1059" s="3477"/>
      <c r="AR1059" s="3477"/>
      <c r="AS1059" s="3477"/>
      <c r="AT1059" s="3477"/>
      <c r="AU1059" s="3477"/>
      <c r="AV1059" s="3477"/>
      <c r="AW1059" s="59"/>
      <c r="AX1059" s="59"/>
      <c r="AY1059" s="59"/>
      <c r="AZ1059" s="59"/>
      <c r="BA1059" s="59"/>
      <c r="BB1059" s="59"/>
      <c r="BC1059" s="59"/>
      <c r="BD1059" s="59"/>
      <c r="BE1059" s="59"/>
      <c r="BF1059" s="59"/>
      <c r="BG1059" s="59"/>
      <c r="BH1059" s="59"/>
      <c r="BI1059" s="59"/>
      <c r="BJ1059" s="59"/>
      <c r="BK1059" s="59"/>
      <c r="BL1059" s="59"/>
      <c r="BM1059" s="59"/>
      <c r="BN1059" s="59"/>
      <c r="BO1059" s="59"/>
      <c r="BP1059" s="59"/>
      <c r="BQ1059" s="59"/>
      <c r="BR1059" s="59"/>
      <c r="BS1059" s="59"/>
      <c r="BT1059" s="59"/>
      <c r="BU1059" s="59"/>
      <c r="BV1059" s="59"/>
      <c r="BW1059" s="59"/>
      <c r="BX1059" s="59"/>
      <c r="BY1059" s="59"/>
      <c r="BZ1059" s="59"/>
      <c r="CA1059" s="59"/>
      <c r="CB1059" s="59"/>
      <c r="CC1059" s="59"/>
      <c r="CD1059" s="59"/>
      <c r="CE1059" s="59"/>
      <c r="CF1059" s="59"/>
      <c r="CG1059" s="59"/>
      <c r="CH1059" s="59"/>
      <c r="CI1059" s="59"/>
      <c r="CJ1059" s="59"/>
      <c r="CK1059" s="59"/>
      <c r="CL1059" s="59"/>
      <c r="CM1059" s="59"/>
      <c r="CN1059" s="59"/>
      <c r="CO1059" s="59"/>
      <c r="CP1059" s="59"/>
      <c r="CQ1059" s="59"/>
      <c r="CR1059" s="59"/>
      <c r="CS1059" s="59"/>
      <c r="CT1059" s="59"/>
      <c r="CU1059" s="59"/>
      <c r="CV1059" s="59"/>
      <c r="CW1059" s="59"/>
      <c r="CX1059" s="59"/>
      <c r="CY1059" s="59"/>
      <c r="CZ1059" s="59"/>
      <c r="DA1059" s="59"/>
      <c r="DB1059" s="59"/>
      <c r="DC1059" s="59"/>
      <c r="DD1059" s="59"/>
      <c r="DE1059" s="59"/>
      <c r="DF1059" s="59"/>
      <c r="DG1059" s="59"/>
      <c r="DH1059" s="59"/>
      <c r="DI1059" s="59"/>
      <c r="DJ1059" s="59"/>
      <c r="DK1059" s="59"/>
      <c r="DL1059" s="59"/>
      <c r="DM1059" s="59"/>
      <c r="DN1059" s="59"/>
      <c r="DO1059" s="59"/>
      <c r="DP1059" s="59"/>
      <c r="DQ1059" s="59"/>
      <c r="DR1059" s="59"/>
      <c r="DS1059" s="59"/>
      <c r="DT1059" s="59"/>
      <c r="DU1059" s="59"/>
      <c r="DV1059" s="59"/>
      <c r="DW1059" s="59"/>
      <c r="DX1059" s="59"/>
      <c r="DY1059" s="59"/>
      <c r="DZ1059" s="59"/>
      <c r="EA1059" s="59"/>
      <c r="EB1059" s="59"/>
      <c r="EC1059" s="59"/>
      <c r="ED1059" s="59"/>
      <c r="EE1059" s="59"/>
      <c r="EF1059" s="59"/>
      <c r="EG1059" s="59"/>
      <c r="EH1059" s="59"/>
      <c r="EI1059" s="59"/>
      <c r="EJ1059" s="59"/>
      <c r="EK1059" s="59"/>
      <c r="EL1059" s="59"/>
      <c r="EM1059" s="59"/>
      <c r="EN1059" s="59"/>
      <c r="EO1059" s="59"/>
      <c r="EP1059" s="59"/>
      <c r="EQ1059" s="59"/>
      <c r="ER1059" s="59"/>
      <c r="ES1059" s="59"/>
      <c r="ET1059" s="59"/>
      <c r="EU1059" s="59"/>
      <c r="EV1059" s="59"/>
      <c r="EW1059" s="59"/>
      <c r="EX1059" s="59"/>
      <c r="EY1059" s="59"/>
      <c r="EZ1059" s="59"/>
      <c r="FA1059" s="59"/>
      <c r="FB1059" s="59"/>
      <c r="FC1059" s="59"/>
      <c r="FD1059" s="59"/>
      <c r="FE1059" s="59"/>
      <c r="FF1059" s="59"/>
      <c r="FG1059" s="59"/>
      <c r="FH1059" s="59"/>
      <c r="FI1059" s="59"/>
      <c r="FJ1059" s="59"/>
      <c r="FK1059" s="59"/>
      <c r="FL1059" s="59"/>
      <c r="FM1059" s="59"/>
      <c r="FN1059" s="59"/>
      <c r="FO1059" s="59"/>
      <c r="FP1059" s="59"/>
      <c r="FQ1059" s="59"/>
      <c r="FR1059" s="59"/>
      <c r="FS1059" s="59"/>
      <c r="FT1059" s="59"/>
      <c r="FU1059" s="59"/>
      <c r="FV1059" s="59"/>
      <c r="FW1059" s="59"/>
      <c r="FX1059" s="59"/>
      <c r="FY1059" s="59"/>
      <c r="FZ1059" s="59"/>
      <c r="GA1059" s="59"/>
      <c r="GB1059" s="59"/>
      <c r="GC1059" s="59"/>
      <c r="GD1059" s="59"/>
      <c r="GE1059" s="59"/>
      <c r="GF1059" s="59"/>
      <c r="GG1059" s="59"/>
      <c r="GH1059" s="59"/>
      <c r="GI1059" s="59"/>
      <c r="GJ1059" s="59"/>
      <c r="GK1059" s="59"/>
    </row>
    <row r="1060" spans="1:193" x14ac:dyDescent="0.25">
      <c r="A1060" s="18">
        <v>1</v>
      </c>
      <c r="B1060" s="18">
        <v>1</v>
      </c>
      <c r="C1060" s="566" t="s">
        <v>414</v>
      </c>
      <c r="D1060" s="93">
        <f>'2 уровень'!H2125</f>
        <v>0</v>
      </c>
      <c r="E1060" s="93">
        <f>'2 уровень'!I2125</f>
        <v>0</v>
      </c>
      <c r="F1060" s="93">
        <f>'2 уровень'!J2125</f>
        <v>49.849999999999994</v>
      </c>
      <c r="G1060" s="94" t="e">
        <f>'2 уровень'!K2125</f>
        <v>#DIV/0!</v>
      </c>
      <c r="H1060" s="78">
        <f>'2 уровень'!L2125</f>
        <v>0</v>
      </c>
      <c r="I1060" s="78">
        <f>'2 уровень'!M2125</f>
        <v>0</v>
      </c>
      <c r="J1060" s="25">
        <f>'2 уровень'!N2125</f>
        <v>0</v>
      </c>
      <c r="K1060" s="25">
        <f>'2 уровень'!O2125</f>
        <v>0</v>
      </c>
      <c r="L1060" s="25">
        <f>'2 уровень'!P2125</f>
        <v>0</v>
      </c>
      <c r="M1060" s="25">
        <f>'2 уровень'!Q2125</f>
        <v>0</v>
      </c>
      <c r="N1060" s="25">
        <f>'2 уровень'!R2125</f>
        <v>0</v>
      </c>
      <c r="O1060" s="25">
        <f>'2 уровень'!S2125</f>
        <v>0</v>
      </c>
      <c r="P1060" s="72">
        <f>'2 уровень'!T2125</f>
        <v>0</v>
      </c>
      <c r="Q1060" s="72">
        <f>'2 уровень'!U2125</f>
        <v>0</v>
      </c>
      <c r="R1060" s="72">
        <f>'2 уровень'!V2125</f>
        <v>0</v>
      </c>
      <c r="S1060" s="72">
        <f>'2 уровень'!W2125</f>
        <v>0</v>
      </c>
      <c r="T1060" s="72">
        <f>'2 уровень'!X2125</f>
        <v>0</v>
      </c>
      <c r="U1060" s="72">
        <f>'2 уровень'!Y2125</f>
        <v>0</v>
      </c>
      <c r="V1060" s="774">
        <f>'2 уровень'!Z2125</f>
        <v>0</v>
      </c>
      <c r="W1060" s="72">
        <f>'2 уровень'!AA2125</f>
        <v>0</v>
      </c>
      <c r="X1060" s="72">
        <f>'2 уровень'!AB2125</f>
        <v>0</v>
      </c>
      <c r="Y1060" s="72">
        <f>'2 уровень'!AC2125</f>
        <v>0</v>
      </c>
      <c r="Z1060" s="72">
        <f>'2 уровень'!AD2125</f>
        <v>0</v>
      </c>
      <c r="AA1060" s="373">
        <f>'2 уровень'!AE2125</f>
        <v>0</v>
      </c>
      <c r="AB1060" s="72"/>
      <c r="AC1060" s="72"/>
      <c r="AD1060" s="989" t="e">
        <f>'2 уровень'!#REF!</f>
        <v>#REF!</v>
      </c>
      <c r="AE1060" s="973" t="e">
        <f>'2 уровень'!#REF!</f>
        <v>#REF!</v>
      </c>
      <c r="AF1060" s="183">
        <f t="shared" si="192"/>
        <v>0</v>
      </c>
      <c r="AG1060" s="183">
        <f t="shared" si="191"/>
        <v>0</v>
      </c>
      <c r="AH1060" s="882">
        <f t="shared" si="198"/>
        <v>0</v>
      </c>
      <c r="AI1060" s="59">
        <f t="shared" si="194"/>
        <v>0</v>
      </c>
      <c r="AJ1060" s="59"/>
      <c r="AK1060" s="263"/>
      <c r="AL1060" s="59">
        <f t="shared" si="197"/>
        <v>0</v>
      </c>
      <c r="AM1060" s="59"/>
      <c r="AN1060" s="59"/>
      <c r="AO1060" s="3477"/>
      <c r="AP1060" s="3477"/>
      <c r="AQ1060" s="3477"/>
      <c r="AR1060" s="3477"/>
      <c r="AS1060" s="3477"/>
      <c r="AT1060" s="3477"/>
      <c r="AU1060" s="3477"/>
      <c r="AV1060" s="3477"/>
      <c r="AW1060" s="59"/>
      <c r="AX1060" s="59"/>
      <c r="AY1060" s="59"/>
      <c r="AZ1060" s="59"/>
      <c r="BA1060" s="59"/>
      <c r="BB1060" s="59"/>
      <c r="BC1060" s="59"/>
      <c r="BD1060" s="59"/>
      <c r="BE1060" s="59"/>
      <c r="BF1060" s="59"/>
      <c r="BG1060" s="59"/>
      <c r="BH1060" s="59"/>
      <c r="BI1060" s="59"/>
      <c r="BJ1060" s="59"/>
      <c r="BK1060" s="59"/>
      <c r="BL1060" s="59"/>
      <c r="BM1060" s="59"/>
      <c r="BN1060" s="59"/>
      <c r="BO1060" s="59"/>
      <c r="BP1060" s="59"/>
      <c r="BQ1060" s="59"/>
      <c r="BR1060" s="59"/>
      <c r="BS1060" s="59"/>
      <c r="BT1060" s="59"/>
      <c r="BU1060" s="59"/>
      <c r="BV1060" s="59"/>
      <c r="BW1060" s="59"/>
      <c r="BX1060" s="59"/>
      <c r="BY1060" s="59"/>
      <c r="BZ1060" s="59"/>
      <c r="CA1060" s="59"/>
      <c r="CB1060" s="59"/>
      <c r="CC1060" s="59"/>
      <c r="CD1060" s="59"/>
      <c r="CE1060" s="59"/>
      <c r="CF1060" s="59"/>
      <c r="CG1060" s="59"/>
      <c r="CH1060" s="59"/>
      <c r="CI1060" s="59"/>
      <c r="CJ1060" s="59"/>
      <c r="CK1060" s="59"/>
      <c r="CL1060" s="59"/>
      <c r="CM1060" s="59"/>
      <c r="CN1060" s="59"/>
      <c r="CO1060" s="59"/>
      <c r="CP1060" s="59"/>
      <c r="CQ1060" s="59"/>
      <c r="CR1060" s="59"/>
      <c r="CS1060" s="59"/>
      <c r="CT1060" s="59"/>
      <c r="CU1060" s="59"/>
      <c r="CV1060" s="59"/>
      <c r="CW1060" s="59"/>
      <c r="CX1060" s="59"/>
      <c r="CY1060" s="59"/>
      <c r="CZ1060" s="59"/>
      <c r="DA1060" s="59"/>
      <c r="DB1060" s="59"/>
      <c r="DC1060" s="59"/>
      <c r="DD1060" s="59"/>
      <c r="DE1060" s="59"/>
      <c r="DF1060" s="59"/>
      <c r="DG1060" s="59"/>
      <c r="DH1060" s="59"/>
      <c r="DI1060" s="59"/>
      <c r="DJ1060" s="59"/>
      <c r="DK1060" s="59"/>
      <c r="DL1060" s="59"/>
      <c r="DM1060" s="59"/>
      <c r="DN1060" s="59"/>
      <c r="DO1060" s="59"/>
      <c r="DP1060" s="59"/>
      <c r="DQ1060" s="59"/>
      <c r="DR1060" s="59"/>
      <c r="DS1060" s="59"/>
      <c r="DT1060" s="59"/>
      <c r="DU1060" s="59"/>
      <c r="DV1060" s="59"/>
      <c r="DW1060" s="59"/>
      <c r="DX1060" s="59"/>
      <c r="DY1060" s="59"/>
      <c r="DZ1060" s="59"/>
      <c r="EA1060" s="59"/>
      <c r="EB1060" s="59"/>
      <c r="EC1060" s="59"/>
      <c r="ED1060" s="59"/>
      <c r="EE1060" s="59"/>
      <c r="EF1060" s="59"/>
      <c r="EG1060" s="59"/>
      <c r="EH1060" s="59"/>
      <c r="EI1060" s="59"/>
      <c r="EJ1060" s="59"/>
      <c r="EK1060" s="59"/>
      <c r="EL1060" s="59"/>
      <c r="EM1060" s="59"/>
      <c r="EN1060" s="59"/>
      <c r="EO1060" s="59"/>
      <c r="EP1060" s="59"/>
      <c r="EQ1060" s="59"/>
      <c r="ER1060" s="59"/>
      <c r="ES1060" s="59"/>
      <c r="ET1060" s="59"/>
      <c r="EU1060" s="59"/>
      <c r="EV1060" s="59"/>
      <c r="EW1060" s="59"/>
      <c r="EX1060" s="59"/>
      <c r="EY1060" s="59"/>
      <c r="EZ1060" s="59"/>
      <c r="FA1060" s="59"/>
      <c r="FB1060" s="59"/>
      <c r="FC1060" s="59"/>
      <c r="FD1060" s="59"/>
      <c r="FE1060" s="59"/>
      <c r="FF1060" s="59"/>
      <c r="FG1060" s="59"/>
      <c r="FH1060" s="59"/>
      <c r="FI1060" s="59"/>
      <c r="FJ1060" s="59"/>
      <c r="FK1060" s="59"/>
      <c r="FL1060" s="59"/>
      <c r="FM1060" s="59"/>
      <c r="FN1060" s="59"/>
      <c r="FO1060" s="59"/>
      <c r="FP1060" s="59"/>
      <c r="FQ1060" s="59"/>
      <c r="FR1060" s="59"/>
      <c r="FS1060" s="59"/>
      <c r="FT1060" s="59"/>
      <c r="FU1060" s="59"/>
      <c r="FV1060" s="59"/>
      <c r="FW1060" s="59"/>
      <c r="FX1060" s="59"/>
      <c r="FY1060" s="59"/>
      <c r="FZ1060" s="59"/>
      <c r="GA1060" s="59"/>
      <c r="GB1060" s="59"/>
      <c r="GC1060" s="59"/>
      <c r="GD1060" s="59"/>
      <c r="GE1060" s="59"/>
      <c r="GF1060" s="59"/>
      <c r="GG1060" s="59"/>
      <c r="GH1060" s="59"/>
      <c r="GI1060" s="59"/>
      <c r="GJ1060" s="59"/>
      <c r="GK1060" s="59"/>
    </row>
    <row r="1061" spans="1:193" ht="72" x14ac:dyDescent="0.25">
      <c r="A1061" s="18">
        <v>1</v>
      </c>
      <c r="B1061" s="18">
        <v>1</v>
      </c>
      <c r="C1061" s="566" t="s">
        <v>405</v>
      </c>
      <c r="D1061" s="93">
        <f>'2 уровень'!H2126</f>
        <v>0</v>
      </c>
      <c r="E1061" s="93">
        <f>'2 уровень'!I2126</f>
        <v>0</v>
      </c>
      <c r="F1061" s="93">
        <f>'2 уровень'!J2126</f>
        <v>0</v>
      </c>
      <c r="G1061" s="94">
        <f>'2 уровень'!K2126</f>
        <v>0</v>
      </c>
      <c r="H1061" s="78">
        <f>'2 уровень'!L2126</f>
        <v>0</v>
      </c>
      <c r="I1061" s="78">
        <f>'2 уровень'!M2126</f>
        <v>0</v>
      </c>
      <c r="J1061" s="25">
        <f>'2 уровень'!N2126</f>
        <v>0</v>
      </c>
      <c r="K1061" s="25">
        <f>'2 уровень'!O2126</f>
        <v>0</v>
      </c>
      <c r="L1061" s="25">
        <f>'2 уровень'!P2126</f>
        <v>0</v>
      </c>
      <c r="M1061" s="25">
        <f>'2 уровень'!Q2126</f>
        <v>0</v>
      </c>
      <c r="N1061" s="25">
        <f>'2 уровень'!R2126</f>
        <v>0</v>
      </c>
      <c r="O1061" s="25">
        <f>'2 уровень'!S2126</f>
        <v>0</v>
      </c>
      <c r="P1061" s="72">
        <f>'2 уровень'!T2126</f>
        <v>0</v>
      </c>
      <c r="Q1061" s="72">
        <f>'2 уровень'!U2126</f>
        <v>0</v>
      </c>
      <c r="R1061" s="72">
        <f>'2 уровень'!V2126</f>
        <v>0</v>
      </c>
      <c r="S1061" s="72">
        <f>'2 уровень'!W2126</f>
        <v>0</v>
      </c>
      <c r="T1061" s="72">
        <f>'2 уровень'!X2126</f>
        <v>0</v>
      </c>
      <c r="U1061" s="72">
        <f>'2 уровень'!Y2126</f>
        <v>0</v>
      </c>
      <c r="V1061" s="774">
        <f>'2 уровень'!Z2126</f>
        <v>0</v>
      </c>
      <c r="W1061" s="72">
        <f>'2 уровень'!AA2126</f>
        <v>0</v>
      </c>
      <c r="X1061" s="72">
        <f>'2 уровень'!AB2126</f>
        <v>0</v>
      </c>
      <c r="Y1061" s="72">
        <f>'2 уровень'!AC2126</f>
        <v>0</v>
      </c>
      <c r="Z1061" s="72">
        <f>'2 уровень'!AD2126</f>
        <v>0</v>
      </c>
      <c r="AA1061" s="373">
        <f>'2 уровень'!AE2126</f>
        <v>0</v>
      </c>
      <c r="AB1061" s="72"/>
      <c r="AC1061" s="72"/>
      <c r="AD1061" s="989">
        <f>'2 уровень'!AF2126</f>
        <v>0</v>
      </c>
      <c r="AE1061" s="973">
        <f>'2 уровень'!AG2126</f>
        <v>0</v>
      </c>
      <c r="AF1061" s="183">
        <f t="shared" si="192"/>
        <v>0</v>
      </c>
      <c r="AG1061" s="183">
        <f t="shared" si="191"/>
        <v>0</v>
      </c>
      <c r="AH1061" s="882">
        <f t="shared" si="198"/>
        <v>0</v>
      </c>
      <c r="AI1061" s="59" t="e">
        <f t="shared" si="194"/>
        <v>#DIV/0!</v>
      </c>
      <c r="AJ1061" s="59"/>
      <c r="AK1061" s="263"/>
      <c r="AL1061" s="59">
        <f t="shared" si="197"/>
        <v>0</v>
      </c>
      <c r="AM1061" s="59"/>
      <c r="AN1061" s="59"/>
      <c r="AO1061" s="3477"/>
      <c r="AP1061" s="3477"/>
      <c r="AQ1061" s="3477"/>
      <c r="AR1061" s="3477"/>
      <c r="AS1061" s="3477"/>
      <c r="AT1061" s="3477"/>
      <c r="AU1061" s="3477"/>
      <c r="AV1061" s="3477"/>
      <c r="AW1061" s="59"/>
      <c r="AX1061" s="59"/>
      <c r="AY1061" s="59"/>
      <c r="AZ1061" s="59"/>
      <c r="BA1061" s="59"/>
      <c r="BB1061" s="59"/>
      <c r="BC1061" s="59"/>
      <c r="BD1061" s="59"/>
      <c r="BE1061" s="59"/>
      <c r="BF1061" s="59"/>
      <c r="BG1061" s="59"/>
      <c r="BH1061" s="59"/>
      <c r="BI1061" s="59"/>
      <c r="BJ1061" s="59"/>
      <c r="BK1061" s="59"/>
      <c r="BL1061" s="59"/>
      <c r="BM1061" s="59"/>
      <c r="BN1061" s="59"/>
      <c r="BO1061" s="59"/>
      <c r="BP1061" s="59"/>
      <c r="BQ1061" s="59"/>
      <c r="BR1061" s="59"/>
      <c r="BS1061" s="59"/>
      <c r="BT1061" s="59"/>
      <c r="BU1061" s="59"/>
      <c r="BV1061" s="59"/>
      <c r="BW1061" s="59"/>
      <c r="BX1061" s="59"/>
      <c r="BY1061" s="59"/>
      <c r="BZ1061" s="59"/>
      <c r="CA1061" s="59"/>
      <c r="CB1061" s="59"/>
      <c r="CC1061" s="59"/>
      <c r="CD1061" s="59"/>
      <c r="CE1061" s="59"/>
      <c r="CF1061" s="59"/>
      <c r="CG1061" s="59"/>
      <c r="CH1061" s="59"/>
      <c r="CI1061" s="59"/>
      <c r="CJ1061" s="59"/>
      <c r="CK1061" s="59"/>
      <c r="CL1061" s="59"/>
      <c r="CM1061" s="59"/>
      <c r="CN1061" s="59"/>
      <c r="CO1061" s="59"/>
      <c r="CP1061" s="59"/>
      <c r="CQ1061" s="59"/>
      <c r="CR1061" s="59"/>
      <c r="CS1061" s="59"/>
      <c r="CT1061" s="59"/>
      <c r="CU1061" s="59"/>
      <c r="CV1061" s="59"/>
      <c r="CW1061" s="59"/>
      <c r="CX1061" s="59"/>
      <c r="CY1061" s="59"/>
      <c r="CZ1061" s="59"/>
      <c r="DA1061" s="59"/>
      <c r="DB1061" s="59"/>
      <c r="DC1061" s="59"/>
      <c r="DD1061" s="59"/>
      <c r="DE1061" s="59"/>
      <c r="DF1061" s="59"/>
      <c r="DG1061" s="59"/>
      <c r="DH1061" s="59"/>
      <c r="DI1061" s="59"/>
      <c r="DJ1061" s="59"/>
      <c r="DK1061" s="59"/>
      <c r="DL1061" s="59"/>
      <c r="DM1061" s="59"/>
      <c r="DN1061" s="59"/>
      <c r="DO1061" s="59"/>
      <c r="DP1061" s="59"/>
      <c r="DQ1061" s="59"/>
      <c r="DR1061" s="59"/>
      <c r="DS1061" s="59"/>
      <c r="DT1061" s="59"/>
      <c r="DU1061" s="59"/>
      <c r="DV1061" s="59"/>
      <c r="DW1061" s="59"/>
      <c r="DX1061" s="59"/>
      <c r="DY1061" s="59"/>
      <c r="DZ1061" s="59"/>
      <c r="EA1061" s="59"/>
      <c r="EB1061" s="59"/>
      <c r="EC1061" s="59"/>
      <c r="ED1061" s="59"/>
      <c r="EE1061" s="59"/>
      <c r="EF1061" s="59"/>
      <c r="EG1061" s="59"/>
      <c r="EH1061" s="59"/>
      <c r="EI1061" s="59"/>
      <c r="EJ1061" s="59"/>
      <c r="EK1061" s="59"/>
      <c r="EL1061" s="59"/>
      <c r="EM1061" s="59"/>
      <c r="EN1061" s="59"/>
      <c r="EO1061" s="59"/>
      <c r="EP1061" s="59"/>
      <c r="EQ1061" s="59"/>
      <c r="ER1061" s="59"/>
      <c r="ES1061" s="59"/>
      <c r="ET1061" s="59"/>
      <c r="EU1061" s="59"/>
      <c r="EV1061" s="59"/>
      <c r="EW1061" s="59"/>
      <c r="EX1061" s="59"/>
      <c r="EY1061" s="59"/>
      <c r="EZ1061" s="59"/>
      <c r="FA1061" s="59"/>
      <c r="FB1061" s="59"/>
      <c r="FC1061" s="59"/>
      <c r="FD1061" s="59"/>
      <c r="FE1061" s="59"/>
      <c r="FF1061" s="59"/>
      <c r="FG1061" s="59"/>
      <c r="FH1061" s="59"/>
      <c r="FI1061" s="59"/>
      <c r="FJ1061" s="59"/>
      <c r="FK1061" s="59"/>
      <c r="FL1061" s="59"/>
      <c r="FM1061" s="59"/>
      <c r="FN1061" s="59"/>
      <c r="FO1061" s="59"/>
      <c r="FP1061" s="59"/>
      <c r="FQ1061" s="59"/>
      <c r="FR1061" s="59"/>
      <c r="FS1061" s="59"/>
      <c r="FT1061" s="59"/>
      <c r="FU1061" s="59"/>
      <c r="FV1061" s="59"/>
      <c r="FW1061" s="59"/>
      <c r="FX1061" s="59"/>
      <c r="FY1061" s="59"/>
      <c r="FZ1061" s="59"/>
      <c r="GA1061" s="59"/>
      <c r="GB1061" s="59"/>
      <c r="GC1061" s="59"/>
      <c r="GD1061" s="59"/>
      <c r="GE1061" s="59"/>
      <c r="GF1061" s="59"/>
      <c r="GG1061" s="59"/>
      <c r="GH1061" s="59"/>
      <c r="GI1061" s="59"/>
      <c r="GJ1061" s="59"/>
      <c r="GK1061" s="59"/>
    </row>
    <row r="1062" spans="1:193" x14ac:dyDescent="0.25">
      <c r="A1062" s="18">
        <v>1</v>
      </c>
      <c r="B1062" s="18">
        <v>1</v>
      </c>
      <c r="C1062" s="566" t="s">
        <v>217</v>
      </c>
      <c r="D1062" s="93">
        <f>'2 уровень'!H2127</f>
        <v>0</v>
      </c>
      <c r="E1062" s="93">
        <f>'2 уровень'!I2127</f>
        <v>0</v>
      </c>
      <c r="F1062" s="93">
        <f>'2 уровень'!J2127</f>
        <v>0</v>
      </c>
      <c r="G1062" s="94" t="e">
        <f>'2 уровень'!K2127</f>
        <v>#DIV/0!</v>
      </c>
      <c r="H1062" s="78">
        <f>'2 уровень'!L2127</f>
        <v>0</v>
      </c>
      <c r="I1062" s="78">
        <f>'2 уровень'!M2127</f>
        <v>0</v>
      </c>
      <c r="J1062" s="25">
        <f>'2 уровень'!N2127</f>
        <v>0</v>
      </c>
      <c r="K1062" s="25">
        <f>'2 уровень'!O2127</f>
        <v>0</v>
      </c>
      <c r="L1062" s="25">
        <f>'2 уровень'!P2127</f>
        <v>0</v>
      </c>
      <c r="M1062" s="25">
        <f>'2 уровень'!Q2127</f>
        <v>0</v>
      </c>
      <c r="N1062" s="25">
        <f>'2 уровень'!R2127</f>
        <v>0</v>
      </c>
      <c r="O1062" s="25">
        <f>'2 уровень'!S2127</f>
        <v>0</v>
      </c>
      <c r="P1062" s="72">
        <f>'2 уровень'!T2127</f>
        <v>0</v>
      </c>
      <c r="Q1062" s="72">
        <f>'2 уровень'!U2127</f>
        <v>0</v>
      </c>
      <c r="R1062" s="72">
        <f>'2 уровень'!V2127</f>
        <v>0</v>
      </c>
      <c r="S1062" s="72">
        <f>'2 уровень'!W2127</f>
        <v>0</v>
      </c>
      <c r="T1062" s="72">
        <f>'2 уровень'!X2127</f>
        <v>0</v>
      </c>
      <c r="U1062" s="72">
        <f>'2 уровень'!Y2127</f>
        <v>0</v>
      </c>
      <c r="V1062" s="774">
        <f>'2 уровень'!Z2127</f>
        <v>0</v>
      </c>
      <c r="W1062" s="72">
        <f>'2 уровень'!AA2127</f>
        <v>0</v>
      </c>
      <c r="X1062" s="72">
        <f>'2 уровень'!AB2127</f>
        <v>0</v>
      </c>
      <c r="Y1062" s="72">
        <f>'2 уровень'!AC2127</f>
        <v>0</v>
      </c>
      <c r="Z1062" s="72">
        <f>'2 уровень'!AD2127</f>
        <v>0</v>
      </c>
      <c r="AA1062" s="373">
        <f>'2 уровень'!AE2127</f>
        <v>0</v>
      </c>
      <c r="AB1062" s="72" t="e">
        <f>U1062/T1062*100</f>
        <v>#DIV/0!</v>
      </c>
      <c r="AC1062" s="72" t="e">
        <f>AA1062/T1062*100</f>
        <v>#DIV/0!</v>
      </c>
      <c r="AD1062" s="989">
        <f>'2 уровень'!AF2127</f>
        <v>0</v>
      </c>
      <c r="AE1062" s="973">
        <f>'2 уровень'!AG2127</f>
        <v>0</v>
      </c>
      <c r="AF1062" s="183">
        <f t="shared" si="192"/>
        <v>0</v>
      </c>
      <c r="AG1062" s="183">
        <f t="shared" si="191"/>
        <v>0</v>
      </c>
      <c r="AH1062" s="882">
        <f t="shared" si="198"/>
        <v>0</v>
      </c>
      <c r="AI1062" s="59" t="e">
        <f t="shared" si="194"/>
        <v>#DIV/0!</v>
      </c>
      <c r="AJ1062" s="59"/>
      <c r="AK1062" s="263"/>
      <c r="AL1062" s="59">
        <f t="shared" si="197"/>
        <v>0</v>
      </c>
      <c r="AM1062" s="59"/>
      <c r="AN1062" s="59"/>
      <c r="AO1062" s="3477"/>
      <c r="AP1062" s="3477"/>
      <c r="AQ1062" s="3477"/>
      <c r="AR1062" s="3477"/>
      <c r="AS1062" s="3477"/>
      <c r="AT1062" s="3477"/>
      <c r="AU1062" s="3477"/>
      <c r="AV1062" s="3477"/>
      <c r="AW1062" s="59"/>
      <c r="AX1062" s="59"/>
      <c r="AY1062" s="59"/>
      <c r="AZ1062" s="59"/>
      <c r="BA1062" s="59"/>
      <c r="BB1062" s="59"/>
      <c r="BC1062" s="59"/>
      <c r="BD1062" s="59"/>
      <c r="BE1062" s="59"/>
      <c r="BF1062" s="59"/>
      <c r="BG1062" s="59"/>
      <c r="BH1062" s="59"/>
      <c r="BI1062" s="59"/>
      <c r="BJ1062" s="59"/>
      <c r="BK1062" s="59"/>
      <c r="BL1062" s="59"/>
      <c r="BM1062" s="59"/>
      <c r="BN1062" s="59"/>
      <c r="BO1062" s="59"/>
      <c r="BP1062" s="59"/>
      <c r="BQ1062" s="59"/>
      <c r="BR1062" s="59"/>
      <c r="BS1062" s="59"/>
      <c r="BT1062" s="59"/>
      <c r="BU1062" s="59"/>
      <c r="BV1062" s="59"/>
      <c r="BW1062" s="59"/>
      <c r="BX1062" s="59"/>
      <c r="BY1062" s="59"/>
      <c r="BZ1062" s="59"/>
      <c r="CA1062" s="59"/>
      <c r="CB1062" s="59"/>
      <c r="CC1062" s="59"/>
      <c r="CD1062" s="59"/>
      <c r="CE1062" s="59"/>
      <c r="CF1062" s="59"/>
      <c r="CG1062" s="59"/>
      <c r="CH1062" s="59"/>
      <c r="CI1062" s="59"/>
      <c r="CJ1062" s="59"/>
      <c r="CK1062" s="59"/>
      <c r="CL1062" s="59"/>
      <c r="CM1062" s="59"/>
      <c r="CN1062" s="59"/>
      <c r="CO1062" s="59"/>
      <c r="CP1062" s="59"/>
      <c r="CQ1062" s="59"/>
      <c r="CR1062" s="59"/>
      <c r="CS1062" s="59"/>
      <c r="CT1062" s="59"/>
      <c r="CU1062" s="59"/>
      <c r="CV1062" s="59"/>
      <c r="CW1062" s="59"/>
      <c r="CX1062" s="59"/>
      <c r="CY1062" s="59"/>
      <c r="CZ1062" s="59"/>
      <c r="DA1062" s="59"/>
      <c r="DB1062" s="59"/>
      <c r="DC1062" s="59"/>
      <c r="DD1062" s="59"/>
      <c r="DE1062" s="59"/>
      <c r="DF1062" s="59"/>
      <c r="DG1062" s="59"/>
      <c r="DH1062" s="59"/>
      <c r="DI1062" s="59"/>
      <c r="DJ1062" s="59"/>
      <c r="DK1062" s="59"/>
      <c r="DL1062" s="59"/>
      <c r="DM1062" s="59"/>
      <c r="DN1062" s="59"/>
      <c r="DO1062" s="59"/>
      <c r="DP1062" s="59"/>
      <c r="DQ1062" s="59"/>
      <c r="DR1062" s="59"/>
      <c r="DS1062" s="59"/>
      <c r="DT1062" s="59"/>
      <c r="DU1062" s="59"/>
      <c r="DV1062" s="59"/>
      <c r="DW1062" s="59"/>
      <c r="DX1062" s="59"/>
      <c r="DY1062" s="59"/>
      <c r="DZ1062" s="59"/>
      <c r="EA1062" s="59"/>
      <c r="EB1062" s="59"/>
      <c r="EC1062" s="59"/>
      <c r="ED1062" s="59"/>
      <c r="EE1062" s="59"/>
      <c r="EF1062" s="59"/>
      <c r="EG1062" s="59"/>
      <c r="EH1062" s="59"/>
      <c r="EI1062" s="59"/>
      <c r="EJ1062" s="59"/>
      <c r="EK1062" s="59"/>
      <c r="EL1062" s="59"/>
      <c r="EM1062" s="59"/>
      <c r="EN1062" s="59"/>
      <c r="EO1062" s="59"/>
      <c r="EP1062" s="59"/>
      <c r="EQ1062" s="59"/>
      <c r="ER1062" s="59"/>
      <c r="ES1062" s="59"/>
      <c r="ET1062" s="59"/>
      <c r="EU1062" s="59"/>
      <c r="EV1062" s="59"/>
      <c r="EW1062" s="59"/>
      <c r="EX1062" s="59"/>
      <c r="EY1062" s="59"/>
      <c r="EZ1062" s="59"/>
      <c r="FA1062" s="59"/>
      <c r="FB1062" s="59"/>
      <c r="FC1062" s="59"/>
      <c r="FD1062" s="59"/>
      <c r="FE1062" s="59"/>
      <c r="FF1062" s="59"/>
      <c r="FG1062" s="59"/>
      <c r="FH1062" s="59"/>
      <c r="FI1062" s="59"/>
      <c r="FJ1062" s="59"/>
      <c r="FK1062" s="59"/>
      <c r="FL1062" s="59"/>
      <c r="FM1062" s="59"/>
      <c r="FN1062" s="59"/>
      <c r="FO1062" s="59"/>
      <c r="FP1062" s="59"/>
      <c r="FQ1062" s="59"/>
      <c r="FR1062" s="59"/>
      <c r="FS1062" s="59"/>
      <c r="FT1062" s="59"/>
      <c r="FU1062" s="59"/>
      <c r="FV1062" s="59"/>
      <c r="FW1062" s="59"/>
      <c r="FX1062" s="59"/>
      <c r="FY1062" s="59"/>
      <c r="FZ1062" s="59"/>
      <c r="GA1062" s="59"/>
      <c r="GB1062" s="59"/>
      <c r="GC1062" s="59"/>
      <c r="GD1062" s="59"/>
      <c r="GE1062" s="59"/>
      <c r="GF1062" s="59"/>
      <c r="GG1062" s="59"/>
      <c r="GH1062" s="59"/>
      <c r="GI1062" s="59"/>
      <c r="GJ1062" s="59"/>
      <c r="GK1062" s="59"/>
    </row>
    <row r="1063" spans="1:193" ht="86.25" x14ac:dyDescent="0.25">
      <c r="A1063" s="18">
        <v>1</v>
      </c>
      <c r="B1063" s="18">
        <v>1</v>
      </c>
      <c r="C1063" s="576" t="s">
        <v>600</v>
      </c>
      <c r="D1063" s="93">
        <f>'2 уровень'!H2128</f>
        <v>0</v>
      </c>
      <c r="E1063" s="93">
        <f>'2 уровень'!I2128</f>
        <v>0</v>
      </c>
      <c r="F1063" s="93">
        <f>'2 уровень'!J2128</f>
        <v>0</v>
      </c>
      <c r="G1063" s="94" t="e">
        <f>'2 уровень'!K2128</f>
        <v>#DIV/0!</v>
      </c>
      <c r="H1063" s="78">
        <f>'2 уровень'!L2128</f>
        <v>0</v>
      </c>
      <c r="I1063" s="78">
        <f>'2 уровень'!M2128</f>
        <v>0</v>
      </c>
      <c r="J1063" s="25">
        <f>'2 уровень'!N2128</f>
        <v>0</v>
      </c>
      <c r="K1063" s="25">
        <f>'2 уровень'!O2128</f>
        <v>0</v>
      </c>
      <c r="L1063" s="25">
        <f>'2 уровень'!P2128</f>
        <v>0</v>
      </c>
      <c r="M1063" s="25">
        <f>'2 уровень'!Q2128</f>
        <v>0</v>
      </c>
      <c r="N1063" s="25">
        <f>'2 уровень'!R2128</f>
        <v>0</v>
      </c>
      <c r="O1063" s="25">
        <f>'2 уровень'!S2128</f>
        <v>0</v>
      </c>
      <c r="P1063" s="72">
        <f>'2 уровень'!T2128</f>
        <v>0</v>
      </c>
      <c r="Q1063" s="72">
        <f>'2 уровень'!U2128</f>
        <v>0</v>
      </c>
      <c r="R1063" s="72">
        <f>'2 уровень'!V2128</f>
        <v>0</v>
      </c>
      <c r="S1063" s="72">
        <f>'2 уровень'!W2128</f>
        <v>0</v>
      </c>
      <c r="T1063" s="72">
        <f>'2 уровень'!X2128</f>
        <v>0</v>
      </c>
      <c r="U1063" s="72">
        <f>'2 уровень'!Y2128</f>
        <v>0</v>
      </c>
      <c r="V1063" s="774">
        <f>'2 уровень'!Z2128</f>
        <v>0</v>
      </c>
      <c r="W1063" s="72">
        <f>'2 уровень'!AA2128</f>
        <v>0</v>
      </c>
      <c r="X1063" s="72">
        <f>'2 уровень'!AB2128</f>
        <v>0</v>
      </c>
      <c r="Y1063" s="72">
        <f>'2 уровень'!AC2128</f>
        <v>0</v>
      </c>
      <c r="Z1063" s="72">
        <f>'2 уровень'!AD2128</f>
        <v>0</v>
      </c>
      <c r="AA1063" s="373">
        <f>'2 уровень'!AE2128</f>
        <v>0</v>
      </c>
      <c r="AB1063" s="72"/>
      <c r="AC1063" s="72"/>
      <c r="AD1063" s="989">
        <f>'2 уровень'!AF2128</f>
        <v>0</v>
      </c>
      <c r="AE1063" s="973">
        <f>'2 уровень'!AG2128</f>
        <v>0</v>
      </c>
      <c r="AF1063" s="183">
        <f t="shared" si="192"/>
        <v>0</v>
      </c>
      <c r="AG1063" s="183">
        <f t="shared" si="191"/>
        <v>0</v>
      </c>
      <c r="AH1063" s="882">
        <f t="shared" si="198"/>
        <v>0</v>
      </c>
      <c r="AI1063" s="59" t="e">
        <f t="shared" si="194"/>
        <v>#DIV/0!</v>
      </c>
      <c r="AJ1063" s="59"/>
      <c r="AK1063" s="263"/>
      <c r="AL1063" s="59">
        <f t="shared" si="197"/>
        <v>0</v>
      </c>
      <c r="AM1063" s="59"/>
      <c r="AN1063" s="59"/>
      <c r="AO1063" s="3477"/>
      <c r="AP1063" s="3477"/>
      <c r="AQ1063" s="3477"/>
      <c r="AR1063" s="3477"/>
      <c r="AS1063" s="3477"/>
      <c r="AT1063" s="3477"/>
      <c r="AU1063" s="3477"/>
      <c r="AV1063" s="3477"/>
      <c r="AW1063" s="59"/>
      <c r="AX1063" s="59"/>
      <c r="AY1063" s="59"/>
      <c r="AZ1063" s="59"/>
      <c r="BA1063" s="59"/>
      <c r="BB1063" s="59"/>
      <c r="BC1063" s="59"/>
      <c r="BD1063" s="59"/>
      <c r="BE1063" s="59"/>
      <c r="BF1063" s="59"/>
      <c r="BG1063" s="59"/>
      <c r="BH1063" s="59"/>
      <c r="BI1063" s="59"/>
      <c r="BJ1063" s="59"/>
      <c r="BK1063" s="59"/>
      <c r="BL1063" s="59"/>
      <c r="BM1063" s="59"/>
      <c r="BN1063" s="59"/>
      <c r="BO1063" s="59"/>
      <c r="BP1063" s="59"/>
      <c r="BQ1063" s="59"/>
      <c r="BR1063" s="59"/>
      <c r="BS1063" s="59"/>
      <c r="BT1063" s="59"/>
      <c r="BU1063" s="59"/>
      <c r="BV1063" s="59"/>
      <c r="BW1063" s="59"/>
      <c r="BX1063" s="59"/>
      <c r="BY1063" s="59"/>
      <c r="BZ1063" s="59"/>
      <c r="CA1063" s="59"/>
      <c r="CB1063" s="59"/>
      <c r="CC1063" s="59"/>
      <c r="CD1063" s="59"/>
      <c r="CE1063" s="59"/>
      <c r="CF1063" s="59"/>
      <c r="CG1063" s="59"/>
      <c r="CH1063" s="59"/>
      <c r="CI1063" s="59"/>
      <c r="CJ1063" s="59"/>
      <c r="CK1063" s="59"/>
      <c r="CL1063" s="59"/>
      <c r="CM1063" s="59"/>
      <c r="CN1063" s="59"/>
      <c r="CO1063" s="59"/>
      <c r="CP1063" s="59"/>
      <c r="CQ1063" s="59"/>
      <c r="CR1063" s="59"/>
      <c r="CS1063" s="59"/>
      <c r="CT1063" s="59"/>
      <c r="CU1063" s="59"/>
      <c r="CV1063" s="59"/>
      <c r="CW1063" s="59"/>
      <c r="CX1063" s="59"/>
      <c r="CY1063" s="59"/>
      <c r="CZ1063" s="59"/>
      <c r="DA1063" s="59"/>
      <c r="DB1063" s="59"/>
      <c r="DC1063" s="59"/>
      <c r="DD1063" s="59"/>
      <c r="DE1063" s="59"/>
      <c r="DF1063" s="59"/>
      <c r="DG1063" s="59"/>
      <c r="DH1063" s="59"/>
      <c r="DI1063" s="59"/>
      <c r="DJ1063" s="59"/>
      <c r="DK1063" s="59"/>
      <c r="DL1063" s="59"/>
      <c r="DM1063" s="59"/>
      <c r="DN1063" s="59"/>
      <c r="DO1063" s="59"/>
      <c r="DP1063" s="59"/>
      <c r="DQ1063" s="59"/>
      <c r="DR1063" s="59"/>
      <c r="DS1063" s="59"/>
      <c r="DT1063" s="59"/>
      <c r="DU1063" s="59"/>
      <c r="DV1063" s="59"/>
      <c r="DW1063" s="59"/>
      <c r="DX1063" s="59"/>
      <c r="DY1063" s="59"/>
      <c r="DZ1063" s="59"/>
      <c r="EA1063" s="59"/>
      <c r="EB1063" s="59"/>
      <c r="EC1063" s="59"/>
      <c r="ED1063" s="59"/>
      <c r="EE1063" s="59"/>
      <c r="EF1063" s="59"/>
      <c r="EG1063" s="59"/>
      <c r="EH1063" s="59"/>
      <c r="EI1063" s="59"/>
      <c r="EJ1063" s="59"/>
      <c r="EK1063" s="59"/>
      <c r="EL1063" s="59"/>
      <c r="EM1063" s="59"/>
      <c r="EN1063" s="59"/>
      <c r="EO1063" s="59"/>
      <c r="EP1063" s="59"/>
      <c r="EQ1063" s="59"/>
      <c r="ER1063" s="59"/>
      <c r="ES1063" s="59"/>
      <c r="ET1063" s="59"/>
      <c r="EU1063" s="59"/>
      <c r="EV1063" s="59"/>
      <c r="EW1063" s="59"/>
      <c r="EX1063" s="59"/>
      <c r="EY1063" s="59"/>
      <c r="EZ1063" s="59"/>
      <c r="FA1063" s="59"/>
      <c r="FB1063" s="59"/>
      <c r="FC1063" s="59"/>
      <c r="FD1063" s="59"/>
      <c r="FE1063" s="59"/>
      <c r="FF1063" s="59"/>
      <c r="FG1063" s="59"/>
      <c r="FH1063" s="59"/>
      <c r="FI1063" s="59"/>
      <c r="FJ1063" s="59"/>
      <c r="FK1063" s="59"/>
      <c r="FL1063" s="59"/>
      <c r="FM1063" s="59"/>
      <c r="FN1063" s="59"/>
      <c r="FO1063" s="59"/>
      <c r="FP1063" s="59"/>
      <c r="FQ1063" s="59"/>
      <c r="FR1063" s="59"/>
      <c r="FS1063" s="59"/>
      <c r="FT1063" s="59"/>
      <c r="FU1063" s="59"/>
      <c r="FV1063" s="59"/>
      <c r="FW1063" s="59"/>
      <c r="FX1063" s="59"/>
      <c r="FY1063" s="59"/>
      <c r="FZ1063" s="59"/>
      <c r="GA1063" s="59"/>
      <c r="GB1063" s="59"/>
      <c r="GC1063" s="59"/>
      <c r="GD1063" s="59"/>
      <c r="GE1063" s="59"/>
      <c r="GF1063" s="59"/>
      <c r="GG1063" s="59"/>
      <c r="GH1063" s="59"/>
      <c r="GI1063" s="59"/>
      <c r="GJ1063" s="59"/>
      <c r="GK1063" s="59"/>
    </row>
    <row r="1064" spans="1:193" x14ac:dyDescent="0.25">
      <c r="A1064" s="18">
        <v>1</v>
      </c>
      <c r="B1064" s="18">
        <v>1</v>
      </c>
      <c r="C1064" s="576" t="s">
        <v>353</v>
      </c>
      <c r="D1064" s="93">
        <f>'2 уровень'!H2129</f>
        <v>0</v>
      </c>
      <c r="E1064" s="93">
        <f>'2 уровень'!I2129</f>
        <v>0</v>
      </c>
      <c r="F1064" s="93">
        <f>'2 уровень'!J2129</f>
        <v>40.157499999999999</v>
      </c>
      <c r="G1064" s="94" t="e">
        <f>'2 уровень'!K2129</f>
        <v>#DIV/0!</v>
      </c>
      <c r="H1064" s="78">
        <f>'2 уровень'!L2129</f>
        <v>0</v>
      </c>
      <c r="I1064" s="78">
        <f>'2 уровень'!M2129</f>
        <v>0</v>
      </c>
      <c r="J1064" s="25">
        <f>'2 уровень'!N2129</f>
        <v>0</v>
      </c>
      <c r="K1064" s="25">
        <f>'2 уровень'!O2129</f>
        <v>0</v>
      </c>
      <c r="L1064" s="25">
        <f>'2 уровень'!P2129</f>
        <v>0</v>
      </c>
      <c r="M1064" s="25">
        <f>'2 уровень'!Q2129</f>
        <v>0</v>
      </c>
      <c r="N1064" s="25">
        <f>'2 уровень'!R2129</f>
        <v>0</v>
      </c>
      <c r="O1064" s="25">
        <f>'2 уровень'!S2129</f>
        <v>0</v>
      </c>
      <c r="P1064" s="72">
        <f>'2 уровень'!T2129</f>
        <v>0</v>
      </c>
      <c r="Q1064" s="72">
        <f>'2 уровень'!U2129</f>
        <v>0</v>
      </c>
      <c r="R1064" s="72">
        <f>'2 уровень'!V2129</f>
        <v>0</v>
      </c>
      <c r="S1064" s="72">
        <f>'2 уровень'!W2129</f>
        <v>0</v>
      </c>
      <c r="T1064" s="72">
        <f>'2 уровень'!X2129</f>
        <v>0</v>
      </c>
      <c r="U1064" s="72">
        <f>'2 уровень'!Y2129</f>
        <v>0</v>
      </c>
      <c r="V1064" s="774">
        <f>'2 уровень'!Z2129</f>
        <v>0</v>
      </c>
      <c r="W1064" s="72">
        <f>'2 уровень'!AA2129</f>
        <v>0</v>
      </c>
      <c r="X1064" s="72">
        <f>'2 уровень'!AB2129</f>
        <v>0</v>
      </c>
      <c r="Y1064" s="72">
        <f>'2 уровень'!AC2129</f>
        <v>0</v>
      </c>
      <c r="Z1064" s="72">
        <f>'2 уровень'!AD2129</f>
        <v>0</v>
      </c>
      <c r="AA1064" s="373">
        <f>'2 уровень'!AE2129</f>
        <v>0</v>
      </c>
      <c r="AB1064" s="72"/>
      <c r="AC1064" s="72"/>
      <c r="AD1064" s="989">
        <f>'2 уровень'!AF2129</f>
        <v>0</v>
      </c>
      <c r="AE1064" s="973">
        <f>'2 уровень'!AG2129</f>
        <v>0</v>
      </c>
      <c r="AF1064" s="183">
        <f t="shared" si="192"/>
        <v>0</v>
      </c>
      <c r="AG1064" s="183">
        <f t="shared" si="191"/>
        <v>0</v>
      </c>
      <c r="AH1064" s="882">
        <f t="shared" si="198"/>
        <v>0</v>
      </c>
      <c r="AI1064" s="59">
        <f t="shared" si="194"/>
        <v>0</v>
      </c>
      <c r="AJ1064" s="59"/>
      <c r="AK1064" s="263"/>
      <c r="AL1064" s="59">
        <f t="shared" si="197"/>
        <v>0</v>
      </c>
      <c r="AM1064" s="59"/>
      <c r="AN1064" s="59"/>
      <c r="AO1064" s="3477"/>
      <c r="AP1064" s="3477"/>
      <c r="AQ1064" s="3477"/>
      <c r="AR1064" s="3477"/>
      <c r="AS1064" s="3477"/>
      <c r="AT1064" s="3477"/>
      <c r="AU1064" s="3477"/>
      <c r="AV1064" s="3477"/>
      <c r="AW1064" s="59"/>
      <c r="AX1064" s="59"/>
      <c r="AY1064" s="59"/>
      <c r="AZ1064" s="59"/>
      <c r="BA1064" s="59"/>
      <c r="BB1064" s="59"/>
      <c r="BC1064" s="59"/>
      <c r="BD1064" s="59"/>
      <c r="BE1064" s="59"/>
      <c r="BF1064" s="59"/>
      <c r="BG1064" s="59"/>
      <c r="BH1064" s="59"/>
      <c r="BI1064" s="59"/>
      <c r="BJ1064" s="59"/>
      <c r="BK1064" s="59"/>
      <c r="BL1064" s="59"/>
      <c r="BM1064" s="59"/>
      <c r="BN1064" s="59"/>
      <c r="BO1064" s="59"/>
      <c r="BP1064" s="59"/>
      <c r="BQ1064" s="59"/>
      <c r="BR1064" s="59"/>
      <c r="BS1064" s="59"/>
      <c r="BT1064" s="59"/>
      <c r="BU1064" s="59"/>
      <c r="BV1064" s="59"/>
      <c r="BW1064" s="59"/>
      <c r="BX1064" s="59"/>
      <c r="BY1064" s="59"/>
      <c r="BZ1064" s="59"/>
      <c r="CA1064" s="59"/>
      <c r="CB1064" s="59"/>
      <c r="CC1064" s="59"/>
      <c r="CD1064" s="59"/>
      <c r="CE1064" s="59"/>
      <c r="CF1064" s="59"/>
      <c r="CG1064" s="59"/>
      <c r="CH1064" s="59"/>
      <c r="CI1064" s="59"/>
      <c r="CJ1064" s="59"/>
      <c r="CK1064" s="59"/>
      <c r="CL1064" s="59"/>
      <c r="CM1064" s="59"/>
      <c r="CN1064" s="59"/>
      <c r="CO1064" s="59"/>
      <c r="CP1064" s="59"/>
      <c r="CQ1064" s="59"/>
      <c r="CR1064" s="59"/>
      <c r="CS1064" s="59"/>
      <c r="CT1064" s="59"/>
      <c r="CU1064" s="59"/>
      <c r="CV1064" s="59"/>
      <c r="CW1064" s="59"/>
      <c r="CX1064" s="59"/>
      <c r="CY1064" s="59"/>
      <c r="CZ1064" s="59"/>
      <c r="DA1064" s="59"/>
      <c r="DB1064" s="59"/>
      <c r="DC1064" s="59"/>
      <c r="DD1064" s="59"/>
      <c r="DE1064" s="59"/>
      <c r="DF1064" s="59"/>
      <c r="DG1064" s="59"/>
      <c r="DH1064" s="59"/>
      <c r="DI1064" s="59"/>
      <c r="DJ1064" s="59"/>
      <c r="DK1064" s="59"/>
      <c r="DL1064" s="59"/>
      <c r="DM1064" s="59"/>
      <c r="DN1064" s="59"/>
      <c r="DO1064" s="59"/>
      <c r="DP1064" s="59"/>
      <c r="DQ1064" s="59"/>
      <c r="DR1064" s="59"/>
      <c r="DS1064" s="59"/>
      <c r="DT1064" s="59"/>
      <c r="DU1064" s="59"/>
      <c r="DV1064" s="59"/>
      <c r="DW1064" s="59"/>
      <c r="DX1064" s="59"/>
      <c r="DY1064" s="59"/>
      <c r="DZ1064" s="59"/>
      <c r="EA1064" s="59"/>
      <c r="EB1064" s="59"/>
      <c r="EC1064" s="59"/>
      <c r="ED1064" s="59"/>
      <c r="EE1064" s="59"/>
      <c r="EF1064" s="59"/>
      <c r="EG1064" s="59"/>
      <c r="EH1064" s="59"/>
      <c r="EI1064" s="59"/>
      <c r="EJ1064" s="59"/>
      <c r="EK1064" s="59"/>
      <c r="EL1064" s="59"/>
      <c r="EM1064" s="59"/>
      <c r="EN1064" s="59"/>
      <c r="EO1064" s="59"/>
      <c r="EP1064" s="59"/>
      <c r="EQ1064" s="59"/>
      <c r="ER1064" s="59"/>
      <c r="ES1064" s="59"/>
      <c r="ET1064" s="59"/>
      <c r="EU1064" s="59"/>
      <c r="EV1064" s="59"/>
      <c r="EW1064" s="59"/>
      <c r="EX1064" s="59"/>
      <c r="EY1064" s="59"/>
      <c r="EZ1064" s="59"/>
      <c r="FA1064" s="59"/>
      <c r="FB1064" s="59"/>
      <c r="FC1064" s="59"/>
      <c r="FD1064" s="59"/>
      <c r="FE1064" s="59"/>
      <c r="FF1064" s="59"/>
      <c r="FG1064" s="59"/>
      <c r="FH1064" s="59"/>
      <c r="FI1064" s="59"/>
      <c r="FJ1064" s="59"/>
      <c r="FK1064" s="59"/>
      <c r="FL1064" s="59"/>
      <c r="FM1064" s="59"/>
      <c r="FN1064" s="59"/>
      <c r="FO1064" s="59"/>
      <c r="FP1064" s="59"/>
      <c r="FQ1064" s="59"/>
      <c r="FR1064" s="59"/>
      <c r="FS1064" s="59"/>
      <c r="FT1064" s="59"/>
      <c r="FU1064" s="59"/>
      <c r="FV1064" s="59"/>
      <c r="FW1064" s="59"/>
      <c r="FX1064" s="59"/>
      <c r="FY1064" s="59"/>
      <c r="FZ1064" s="59"/>
      <c r="GA1064" s="59"/>
      <c r="GB1064" s="59"/>
      <c r="GC1064" s="59"/>
      <c r="GD1064" s="59"/>
      <c r="GE1064" s="59"/>
      <c r="GF1064" s="59"/>
      <c r="GG1064" s="59"/>
      <c r="GH1064" s="59"/>
      <c r="GI1064" s="59"/>
      <c r="GJ1064" s="59"/>
      <c r="GK1064" s="59"/>
    </row>
    <row r="1065" spans="1:193" ht="29.25" x14ac:dyDescent="0.25">
      <c r="A1065" s="18">
        <v>1</v>
      </c>
      <c r="B1065" s="18">
        <v>1</v>
      </c>
      <c r="C1065" s="576" t="s">
        <v>366</v>
      </c>
      <c r="D1065" s="93">
        <f>'2 уровень'!H2130</f>
        <v>0</v>
      </c>
      <c r="E1065" s="93">
        <f>'2 уровень'!I2130</f>
        <v>0</v>
      </c>
      <c r="F1065" s="93">
        <f>'2 уровень'!J2130</f>
        <v>0</v>
      </c>
      <c r="G1065" s="94" t="e">
        <f>'2 уровень'!K2130</f>
        <v>#DIV/0!</v>
      </c>
      <c r="H1065" s="78">
        <f>'2 уровень'!L2130</f>
        <v>0</v>
      </c>
      <c r="I1065" s="78">
        <f>'2 уровень'!M2130</f>
        <v>0</v>
      </c>
      <c r="J1065" s="25">
        <f>'2 уровень'!N2130</f>
        <v>0</v>
      </c>
      <c r="K1065" s="25">
        <f>'2 уровень'!O2130</f>
        <v>0</v>
      </c>
      <c r="L1065" s="25">
        <f>'2 уровень'!P2130</f>
        <v>0</v>
      </c>
      <c r="M1065" s="25">
        <f>'2 уровень'!Q2130</f>
        <v>0</v>
      </c>
      <c r="N1065" s="25">
        <f>'2 уровень'!R2130</f>
        <v>0</v>
      </c>
      <c r="O1065" s="25">
        <f>'2 уровень'!S2130</f>
        <v>0</v>
      </c>
      <c r="P1065" s="72">
        <f>'2 уровень'!T2130</f>
        <v>0</v>
      </c>
      <c r="Q1065" s="72">
        <f>'2 уровень'!U2130</f>
        <v>0</v>
      </c>
      <c r="R1065" s="72">
        <f>'2 уровень'!V2130</f>
        <v>0</v>
      </c>
      <c r="S1065" s="72">
        <f>'2 уровень'!W2130</f>
        <v>0</v>
      </c>
      <c r="T1065" s="72">
        <f>'2 уровень'!X2130</f>
        <v>0</v>
      </c>
      <c r="U1065" s="72">
        <f>'2 уровень'!Y2130</f>
        <v>0</v>
      </c>
      <c r="V1065" s="774">
        <f>'2 уровень'!Z2130</f>
        <v>0</v>
      </c>
      <c r="W1065" s="72">
        <f>'2 уровень'!AA2130</f>
        <v>0</v>
      </c>
      <c r="X1065" s="72">
        <f>'2 уровень'!AB2130</f>
        <v>0</v>
      </c>
      <c r="Y1065" s="72">
        <f>'2 уровень'!AC2130</f>
        <v>0</v>
      </c>
      <c r="Z1065" s="72">
        <f>'2 уровень'!AD2130</f>
        <v>0</v>
      </c>
      <c r="AA1065" s="373">
        <f>'2 уровень'!AE2130</f>
        <v>0</v>
      </c>
      <c r="AB1065" s="72"/>
      <c r="AC1065" s="72"/>
      <c r="AD1065" s="989">
        <f>'2 уровень'!AF2130</f>
        <v>0</v>
      </c>
      <c r="AE1065" s="973">
        <f>'2 уровень'!AG2130</f>
        <v>0</v>
      </c>
      <c r="AF1065" s="183">
        <f t="shared" si="192"/>
        <v>0</v>
      </c>
      <c r="AG1065" s="183">
        <f t="shared" si="191"/>
        <v>0</v>
      </c>
      <c r="AH1065" s="882">
        <f t="shared" si="198"/>
        <v>0</v>
      </c>
      <c r="AI1065" s="59" t="e">
        <f t="shared" si="194"/>
        <v>#DIV/0!</v>
      </c>
      <c r="AJ1065" s="59"/>
      <c r="AK1065" s="263"/>
      <c r="AL1065" s="59">
        <f t="shared" si="197"/>
        <v>0</v>
      </c>
      <c r="AM1065" s="59"/>
      <c r="AN1065" s="59"/>
      <c r="AO1065" s="3477"/>
      <c r="AP1065" s="3477"/>
      <c r="AQ1065" s="3477"/>
      <c r="AR1065" s="3477"/>
      <c r="AS1065" s="3477"/>
      <c r="AT1065" s="3477"/>
      <c r="AU1065" s="3477"/>
      <c r="AV1065" s="3477"/>
      <c r="AW1065" s="59"/>
      <c r="AX1065" s="59"/>
      <c r="AY1065" s="59"/>
      <c r="AZ1065" s="59"/>
      <c r="BA1065" s="59"/>
      <c r="BB1065" s="59"/>
      <c r="BC1065" s="59"/>
      <c r="BD1065" s="59"/>
      <c r="BE1065" s="59"/>
      <c r="BF1065" s="59"/>
      <c r="BG1065" s="59"/>
      <c r="BH1065" s="59"/>
      <c r="BI1065" s="59"/>
      <c r="BJ1065" s="59"/>
      <c r="BK1065" s="59"/>
      <c r="BL1065" s="59"/>
      <c r="BM1065" s="59"/>
      <c r="BN1065" s="59"/>
      <c r="BO1065" s="59"/>
      <c r="BP1065" s="59"/>
      <c r="BQ1065" s="59"/>
      <c r="BR1065" s="59"/>
      <c r="BS1065" s="59"/>
      <c r="BT1065" s="59"/>
      <c r="BU1065" s="59"/>
      <c r="BV1065" s="59"/>
      <c r="BW1065" s="59"/>
      <c r="BX1065" s="59"/>
      <c r="BY1065" s="59"/>
      <c r="BZ1065" s="59"/>
      <c r="CA1065" s="59"/>
      <c r="CB1065" s="59"/>
      <c r="CC1065" s="59"/>
      <c r="CD1065" s="59"/>
      <c r="CE1065" s="59"/>
      <c r="CF1065" s="59"/>
      <c r="CG1065" s="59"/>
      <c r="CH1065" s="59"/>
      <c r="CI1065" s="59"/>
      <c r="CJ1065" s="59"/>
      <c r="CK1065" s="59"/>
      <c r="CL1065" s="59"/>
      <c r="CM1065" s="59"/>
      <c r="CN1065" s="59"/>
      <c r="CO1065" s="59"/>
      <c r="CP1065" s="59"/>
      <c r="CQ1065" s="59"/>
      <c r="CR1065" s="59"/>
      <c r="CS1065" s="59"/>
      <c r="CT1065" s="59"/>
      <c r="CU1065" s="59"/>
      <c r="CV1065" s="59"/>
      <c r="CW1065" s="59"/>
      <c r="CX1065" s="59"/>
      <c r="CY1065" s="59"/>
      <c r="CZ1065" s="59"/>
      <c r="DA1065" s="59"/>
      <c r="DB1065" s="59"/>
      <c r="DC1065" s="59"/>
      <c r="DD1065" s="59"/>
      <c r="DE1065" s="59"/>
      <c r="DF1065" s="59"/>
      <c r="DG1065" s="59"/>
      <c r="DH1065" s="59"/>
      <c r="DI1065" s="59"/>
      <c r="DJ1065" s="59"/>
      <c r="DK1065" s="59"/>
      <c r="DL1065" s="59"/>
      <c r="DM1065" s="59"/>
      <c r="DN1065" s="59"/>
      <c r="DO1065" s="59"/>
      <c r="DP1065" s="59"/>
      <c r="DQ1065" s="59"/>
      <c r="DR1065" s="59"/>
      <c r="DS1065" s="59"/>
      <c r="DT1065" s="59"/>
      <c r="DU1065" s="59"/>
      <c r="DV1065" s="59"/>
      <c r="DW1065" s="59"/>
      <c r="DX1065" s="59"/>
      <c r="DY1065" s="59"/>
      <c r="DZ1065" s="59"/>
      <c r="EA1065" s="59"/>
      <c r="EB1065" s="59"/>
      <c r="EC1065" s="59"/>
      <c r="ED1065" s="59"/>
      <c r="EE1065" s="59"/>
      <c r="EF1065" s="59"/>
      <c r="EG1065" s="59"/>
      <c r="EH1065" s="59"/>
      <c r="EI1065" s="59"/>
      <c r="EJ1065" s="59"/>
      <c r="EK1065" s="59"/>
      <c r="EL1065" s="59"/>
      <c r="EM1065" s="59"/>
      <c r="EN1065" s="59"/>
      <c r="EO1065" s="59"/>
      <c r="EP1065" s="59"/>
      <c r="EQ1065" s="59"/>
      <c r="ER1065" s="59"/>
      <c r="ES1065" s="59"/>
      <c r="ET1065" s="59"/>
      <c r="EU1065" s="59"/>
      <c r="EV1065" s="59"/>
      <c r="EW1065" s="59"/>
      <c r="EX1065" s="59"/>
      <c r="EY1065" s="59"/>
      <c r="EZ1065" s="59"/>
      <c r="FA1065" s="59"/>
      <c r="FB1065" s="59"/>
      <c r="FC1065" s="59"/>
      <c r="FD1065" s="59"/>
      <c r="FE1065" s="59"/>
      <c r="FF1065" s="59"/>
      <c r="FG1065" s="59"/>
      <c r="FH1065" s="59"/>
      <c r="FI1065" s="59"/>
      <c r="FJ1065" s="59"/>
      <c r="FK1065" s="59"/>
      <c r="FL1065" s="59"/>
      <c r="FM1065" s="59"/>
      <c r="FN1065" s="59"/>
      <c r="FO1065" s="59"/>
      <c r="FP1065" s="59"/>
      <c r="FQ1065" s="59"/>
      <c r="FR1065" s="59"/>
      <c r="FS1065" s="59"/>
      <c r="FT1065" s="59"/>
      <c r="FU1065" s="59"/>
      <c r="FV1065" s="59"/>
      <c r="FW1065" s="59"/>
      <c r="FX1065" s="59"/>
      <c r="FY1065" s="59"/>
      <c r="FZ1065" s="59"/>
      <c r="GA1065" s="59"/>
      <c r="GB1065" s="59"/>
      <c r="GC1065" s="59"/>
      <c r="GD1065" s="59"/>
      <c r="GE1065" s="59"/>
      <c r="GF1065" s="59"/>
      <c r="GG1065" s="59"/>
      <c r="GH1065" s="59"/>
      <c r="GI1065" s="59"/>
      <c r="GJ1065" s="59"/>
      <c r="GK1065" s="59"/>
    </row>
    <row r="1066" spans="1:193" ht="29.25" x14ac:dyDescent="0.25">
      <c r="A1066" s="18">
        <v>1</v>
      </c>
      <c r="B1066" s="18">
        <v>1</v>
      </c>
      <c r="C1066" s="576" t="s">
        <v>354</v>
      </c>
      <c r="D1066" s="93">
        <f>'2 уровень'!H2131</f>
        <v>0</v>
      </c>
      <c r="E1066" s="93">
        <f>'2 уровень'!I2131</f>
        <v>0</v>
      </c>
      <c r="F1066" s="93">
        <f>'2 уровень'!J2131</f>
        <v>14.303191489361701</v>
      </c>
      <c r="G1066" s="94" t="e">
        <f>'2 уровень'!K2131</f>
        <v>#DIV/0!</v>
      </c>
      <c r="H1066" s="78">
        <f>'2 уровень'!L2131</f>
        <v>0</v>
      </c>
      <c r="I1066" s="78">
        <f>'2 уровень'!M2131</f>
        <v>0</v>
      </c>
      <c r="J1066" s="25">
        <f>'2 уровень'!N2131</f>
        <v>0</v>
      </c>
      <c r="K1066" s="25">
        <f>'2 уровень'!O2131</f>
        <v>0</v>
      </c>
      <c r="L1066" s="25">
        <f>'2 уровень'!P2131</f>
        <v>0</v>
      </c>
      <c r="M1066" s="25">
        <f>'2 уровень'!Q2131</f>
        <v>0</v>
      </c>
      <c r="N1066" s="25">
        <f>'2 уровень'!R2131</f>
        <v>0</v>
      </c>
      <c r="O1066" s="25">
        <f>'2 уровень'!S2131</f>
        <v>0</v>
      </c>
      <c r="P1066" s="72">
        <f>'2 уровень'!T2131</f>
        <v>0</v>
      </c>
      <c r="Q1066" s="72">
        <f>'2 уровень'!U2131</f>
        <v>0</v>
      </c>
      <c r="R1066" s="72">
        <f>'2 уровень'!V2131</f>
        <v>0</v>
      </c>
      <c r="S1066" s="72">
        <f>'2 уровень'!W2131</f>
        <v>0</v>
      </c>
      <c r="T1066" s="72">
        <f>'2 уровень'!X2131</f>
        <v>0</v>
      </c>
      <c r="U1066" s="72">
        <f>'2 уровень'!Y2131</f>
        <v>0</v>
      </c>
      <c r="V1066" s="774">
        <f>'2 уровень'!Z2131</f>
        <v>0</v>
      </c>
      <c r="W1066" s="72">
        <f>'2 уровень'!AA2131</f>
        <v>0</v>
      </c>
      <c r="X1066" s="72">
        <f>'2 уровень'!AB2131</f>
        <v>0</v>
      </c>
      <c r="Y1066" s="72">
        <f>'2 уровень'!AC2131</f>
        <v>0</v>
      </c>
      <c r="Z1066" s="72">
        <f>'2 уровень'!AD2131</f>
        <v>0</v>
      </c>
      <c r="AA1066" s="373">
        <f>'2 уровень'!AE2131</f>
        <v>0</v>
      </c>
      <c r="AB1066" s="72"/>
      <c r="AC1066" s="72"/>
      <c r="AD1066" s="989">
        <f>'2 уровень'!AF2131</f>
        <v>0</v>
      </c>
      <c r="AE1066" s="973">
        <f>'2 уровень'!AG2131</f>
        <v>0</v>
      </c>
      <c r="AF1066" s="183">
        <f t="shared" si="192"/>
        <v>0</v>
      </c>
      <c r="AG1066" s="183">
        <f t="shared" si="191"/>
        <v>0</v>
      </c>
      <c r="AH1066" s="882">
        <f t="shared" si="198"/>
        <v>0</v>
      </c>
      <c r="AI1066" s="59">
        <f t="shared" si="194"/>
        <v>0</v>
      </c>
      <c r="AJ1066" s="59"/>
      <c r="AK1066" s="263"/>
      <c r="AL1066" s="59">
        <f t="shared" si="197"/>
        <v>0</v>
      </c>
      <c r="AM1066" s="59"/>
      <c r="AN1066" s="59"/>
      <c r="AO1066" s="3477"/>
      <c r="AP1066" s="3477"/>
      <c r="AQ1066" s="3477"/>
      <c r="AR1066" s="3477"/>
      <c r="AS1066" s="3477"/>
      <c r="AT1066" s="3477"/>
      <c r="AU1066" s="3477"/>
      <c r="AV1066" s="3477"/>
      <c r="AW1066" s="59"/>
      <c r="AX1066" s="59"/>
      <c r="AY1066" s="59"/>
      <c r="AZ1066" s="59"/>
      <c r="BA1066" s="59"/>
      <c r="BB1066" s="59"/>
      <c r="BC1066" s="59"/>
      <c r="BD1066" s="59"/>
      <c r="BE1066" s="59"/>
      <c r="BF1066" s="59"/>
      <c r="BG1066" s="59"/>
      <c r="BH1066" s="59"/>
      <c r="BI1066" s="59"/>
      <c r="BJ1066" s="59"/>
      <c r="BK1066" s="59"/>
      <c r="BL1066" s="59"/>
      <c r="BM1066" s="59"/>
      <c r="BN1066" s="59"/>
      <c r="BO1066" s="59"/>
      <c r="BP1066" s="59"/>
      <c r="BQ1066" s="59"/>
      <c r="BR1066" s="59"/>
      <c r="BS1066" s="59"/>
      <c r="BT1066" s="59"/>
      <c r="BU1066" s="59"/>
      <c r="BV1066" s="59"/>
      <c r="BW1066" s="59"/>
      <c r="BX1066" s="59"/>
      <c r="BY1066" s="59"/>
      <c r="BZ1066" s="59"/>
      <c r="CA1066" s="59"/>
      <c r="CB1066" s="59"/>
      <c r="CC1066" s="59"/>
      <c r="CD1066" s="59"/>
      <c r="CE1066" s="59"/>
      <c r="CF1066" s="59"/>
      <c r="CG1066" s="59"/>
      <c r="CH1066" s="59"/>
      <c r="CI1066" s="59"/>
      <c r="CJ1066" s="59"/>
      <c r="CK1066" s="59"/>
      <c r="CL1066" s="59"/>
      <c r="CM1066" s="59"/>
      <c r="CN1066" s="59"/>
      <c r="CO1066" s="59"/>
      <c r="CP1066" s="59"/>
      <c r="CQ1066" s="59"/>
      <c r="CR1066" s="59"/>
      <c r="CS1066" s="59"/>
      <c r="CT1066" s="59"/>
      <c r="CU1066" s="59"/>
      <c r="CV1066" s="59"/>
      <c r="CW1066" s="59"/>
      <c r="CX1066" s="59"/>
      <c r="CY1066" s="59"/>
      <c r="CZ1066" s="59"/>
      <c r="DA1066" s="59"/>
      <c r="DB1066" s="59"/>
      <c r="DC1066" s="59"/>
      <c r="DD1066" s="59"/>
      <c r="DE1066" s="59"/>
      <c r="DF1066" s="59"/>
      <c r="DG1066" s="59"/>
      <c r="DH1066" s="59"/>
      <c r="DI1066" s="59"/>
      <c r="DJ1066" s="59"/>
      <c r="DK1066" s="59"/>
      <c r="DL1066" s="59"/>
      <c r="DM1066" s="59"/>
      <c r="DN1066" s="59"/>
      <c r="DO1066" s="59"/>
      <c r="DP1066" s="59"/>
      <c r="DQ1066" s="59"/>
      <c r="DR1066" s="59"/>
      <c r="DS1066" s="59"/>
      <c r="DT1066" s="59"/>
      <c r="DU1066" s="59"/>
      <c r="DV1066" s="59"/>
      <c r="DW1066" s="59"/>
      <c r="DX1066" s="59"/>
      <c r="DY1066" s="59"/>
      <c r="DZ1066" s="59"/>
      <c r="EA1066" s="59"/>
      <c r="EB1066" s="59"/>
      <c r="EC1066" s="59"/>
      <c r="ED1066" s="59"/>
      <c r="EE1066" s="59"/>
      <c r="EF1066" s="59"/>
      <c r="EG1066" s="59"/>
      <c r="EH1066" s="59"/>
      <c r="EI1066" s="59"/>
      <c r="EJ1066" s="59"/>
      <c r="EK1066" s="59"/>
      <c r="EL1066" s="59"/>
      <c r="EM1066" s="59"/>
      <c r="EN1066" s="59"/>
      <c r="EO1066" s="59"/>
      <c r="EP1066" s="59"/>
      <c r="EQ1066" s="59"/>
      <c r="ER1066" s="59"/>
      <c r="ES1066" s="59"/>
      <c r="ET1066" s="59"/>
      <c r="EU1066" s="59"/>
      <c r="EV1066" s="59"/>
      <c r="EW1066" s="59"/>
      <c r="EX1066" s="59"/>
      <c r="EY1066" s="59"/>
      <c r="EZ1066" s="59"/>
      <c r="FA1066" s="59"/>
      <c r="FB1066" s="59"/>
      <c r="FC1066" s="59"/>
      <c r="FD1066" s="59"/>
      <c r="FE1066" s="59"/>
      <c r="FF1066" s="59"/>
      <c r="FG1066" s="59"/>
      <c r="FH1066" s="59"/>
      <c r="FI1066" s="59"/>
      <c r="FJ1066" s="59"/>
      <c r="FK1066" s="59"/>
      <c r="FL1066" s="59"/>
      <c r="FM1066" s="59"/>
      <c r="FN1066" s="59"/>
      <c r="FO1066" s="59"/>
      <c r="FP1066" s="59"/>
      <c r="FQ1066" s="59"/>
      <c r="FR1066" s="59"/>
      <c r="FS1066" s="59"/>
      <c r="FT1066" s="59"/>
      <c r="FU1066" s="59"/>
      <c r="FV1066" s="59"/>
      <c r="FW1066" s="59"/>
      <c r="FX1066" s="59"/>
      <c r="FY1066" s="59"/>
      <c r="FZ1066" s="59"/>
      <c r="GA1066" s="59"/>
      <c r="GB1066" s="59"/>
      <c r="GC1066" s="59"/>
      <c r="GD1066" s="59"/>
      <c r="GE1066" s="59"/>
      <c r="GF1066" s="59"/>
      <c r="GG1066" s="59"/>
      <c r="GH1066" s="59"/>
      <c r="GI1066" s="59"/>
      <c r="GJ1066" s="59"/>
      <c r="GK1066" s="59"/>
    </row>
    <row r="1067" spans="1:193" ht="29.25" x14ac:dyDescent="0.25">
      <c r="A1067" s="18">
        <v>1</v>
      </c>
      <c r="B1067" s="18">
        <v>1</v>
      </c>
      <c r="C1067" s="576" t="s">
        <v>355</v>
      </c>
      <c r="D1067" s="93">
        <f>'2 уровень'!H2132</f>
        <v>0</v>
      </c>
      <c r="E1067" s="93">
        <f>'2 уровень'!I2132</f>
        <v>0</v>
      </c>
      <c r="F1067" s="93">
        <f>'2 уровень'!J2132</f>
        <v>6</v>
      </c>
      <c r="G1067" s="94" t="e">
        <f>'2 уровень'!K2132</f>
        <v>#DIV/0!</v>
      </c>
      <c r="H1067" s="78">
        <f>'2 уровень'!L2132</f>
        <v>0</v>
      </c>
      <c r="I1067" s="78">
        <f>'2 уровень'!M2132</f>
        <v>0</v>
      </c>
      <c r="J1067" s="25">
        <f>'2 уровень'!N2132</f>
        <v>0</v>
      </c>
      <c r="K1067" s="25">
        <f>'2 уровень'!O2132</f>
        <v>0</v>
      </c>
      <c r="L1067" s="25">
        <f>'2 уровень'!P2132</f>
        <v>0</v>
      </c>
      <c r="M1067" s="25">
        <f>'2 уровень'!Q2132</f>
        <v>0</v>
      </c>
      <c r="N1067" s="25">
        <f>'2 уровень'!R2132</f>
        <v>0</v>
      </c>
      <c r="O1067" s="25">
        <f>'2 уровень'!S2132</f>
        <v>0</v>
      </c>
      <c r="P1067" s="72">
        <f>'2 уровень'!T2132</f>
        <v>0</v>
      </c>
      <c r="Q1067" s="72">
        <f>'2 уровень'!U2132</f>
        <v>0</v>
      </c>
      <c r="R1067" s="72">
        <f>'2 уровень'!V2132</f>
        <v>0</v>
      </c>
      <c r="S1067" s="72">
        <f>'2 уровень'!W2132</f>
        <v>0</v>
      </c>
      <c r="T1067" s="72">
        <f>'2 уровень'!X2132</f>
        <v>0</v>
      </c>
      <c r="U1067" s="72">
        <f>'2 уровень'!Y2132</f>
        <v>8.432640000000001</v>
      </c>
      <c r="V1067" s="774">
        <f>'2 уровень'!Z2132</f>
        <v>0</v>
      </c>
      <c r="W1067" s="72">
        <f>'2 уровень'!AA2132</f>
        <v>0</v>
      </c>
      <c r="X1067" s="72">
        <f>'2 уровень'!AB2132</f>
        <v>0</v>
      </c>
      <c r="Y1067" s="72">
        <f>'2 уровень'!AC2132</f>
        <v>0</v>
      </c>
      <c r="Z1067" s="72">
        <f>'2 уровень'!AD2132</f>
        <v>0</v>
      </c>
      <c r="AA1067" s="373">
        <f>'2 уровень'!AE2132</f>
        <v>8.432640000000001</v>
      </c>
      <c r="AB1067" s="72" t="e">
        <f>U1067/T1067*100</f>
        <v>#DIV/0!</v>
      </c>
      <c r="AC1067" s="72" t="e">
        <f>AA1067/T1067*100</f>
        <v>#DIV/0!</v>
      </c>
      <c r="AD1067" s="989">
        <f>'2 уровень'!AF2132</f>
        <v>0</v>
      </c>
      <c r="AE1067" s="973">
        <f>'2 уровень'!AG2132</f>
        <v>0</v>
      </c>
      <c r="AF1067" s="183">
        <f t="shared" si="192"/>
        <v>8432.6400000000012</v>
      </c>
      <c r="AG1067" s="183">
        <f t="shared" si="191"/>
        <v>0</v>
      </c>
      <c r="AH1067" s="882">
        <f t="shared" si="198"/>
        <v>0</v>
      </c>
      <c r="AI1067" s="59">
        <f t="shared" si="194"/>
        <v>1405.4400000000003</v>
      </c>
      <c r="AJ1067" s="59"/>
      <c r="AK1067" s="263"/>
      <c r="AL1067" s="59">
        <f t="shared" si="197"/>
        <v>0</v>
      </c>
      <c r="AM1067" s="59"/>
      <c r="AN1067" s="59"/>
      <c r="AO1067" s="3477"/>
      <c r="AP1067" s="3477"/>
      <c r="AQ1067" s="3477"/>
      <c r="AR1067" s="3477"/>
      <c r="AS1067" s="3477"/>
      <c r="AT1067" s="3477"/>
      <c r="AU1067" s="3477"/>
      <c r="AV1067" s="3477"/>
      <c r="AW1067" s="59"/>
      <c r="AX1067" s="59"/>
      <c r="AY1067" s="59"/>
      <c r="AZ1067" s="59"/>
      <c r="BA1067" s="59"/>
      <c r="BB1067" s="59"/>
      <c r="BC1067" s="59"/>
      <c r="BD1067" s="59"/>
      <c r="BE1067" s="59"/>
      <c r="BF1067" s="59"/>
      <c r="BG1067" s="59"/>
      <c r="BH1067" s="59"/>
      <c r="BI1067" s="59"/>
      <c r="BJ1067" s="59"/>
      <c r="BK1067" s="59"/>
      <c r="BL1067" s="59"/>
      <c r="BM1067" s="59"/>
      <c r="BN1067" s="59"/>
      <c r="BO1067" s="59"/>
      <c r="BP1067" s="59"/>
      <c r="BQ1067" s="59"/>
      <c r="BR1067" s="59"/>
      <c r="BS1067" s="59"/>
      <c r="BT1067" s="59"/>
      <c r="BU1067" s="59"/>
      <c r="BV1067" s="59"/>
      <c r="BW1067" s="59"/>
      <c r="BX1067" s="59"/>
      <c r="BY1067" s="59"/>
      <c r="BZ1067" s="59"/>
      <c r="CA1067" s="59"/>
      <c r="CB1067" s="59"/>
      <c r="CC1067" s="59"/>
      <c r="CD1067" s="59"/>
      <c r="CE1067" s="59"/>
      <c r="CF1067" s="59"/>
      <c r="CG1067" s="59"/>
      <c r="CH1067" s="59"/>
      <c r="CI1067" s="59"/>
      <c r="CJ1067" s="59"/>
      <c r="CK1067" s="59"/>
      <c r="CL1067" s="59"/>
      <c r="CM1067" s="59"/>
      <c r="CN1067" s="59"/>
      <c r="CO1067" s="59"/>
      <c r="CP1067" s="59"/>
      <c r="CQ1067" s="59"/>
      <c r="CR1067" s="59"/>
      <c r="CS1067" s="59"/>
      <c r="CT1067" s="59"/>
      <c r="CU1067" s="59"/>
      <c r="CV1067" s="59"/>
      <c r="CW1067" s="59"/>
      <c r="CX1067" s="59"/>
      <c r="CY1067" s="59"/>
      <c r="CZ1067" s="59"/>
      <c r="DA1067" s="59"/>
      <c r="DB1067" s="59"/>
      <c r="DC1067" s="59"/>
      <c r="DD1067" s="59"/>
      <c r="DE1067" s="59"/>
      <c r="DF1067" s="59"/>
      <c r="DG1067" s="59"/>
      <c r="DH1067" s="59"/>
      <c r="DI1067" s="59"/>
      <c r="DJ1067" s="59"/>
      <c r="DK1067" s="59"/>
      <c r="DL1067" s="59"/>
      <c r="DM1067" s="59"/>
      <c r="DN1067" s="59"/>
      <c r="DO1067" s="59"/>
      <c r="DP1067" s="59"/>
      <c r="DQ1067" s="59"/>
      <c r="DR1067" s="59"/>
      <c r="DS1067" s="59"/>
      <c r="DT1067" s="59"/>
      <c r="DU1067" s="59"/>
      <c r="DV1067" s="59"/>
      <c r="DW1067" s="59"/>
      <c r="DX1067" s="59"/>
      <c r="DY1067" s="59"/>
      <c r="DZ1067" s="59"/>
      <c r="EA1067" s="59"/>
      <c r="EB1067" s="59"/>
      <c r="EC1067" s="59"/>
      <c r="ED1067" s="59"/>
      <c r="EE1067" s="59"/>
      <c r="EF1067" s="59"/>
      <c r="EG1067" s="59"/>
      <c r="EH1067" s="59"/>
      <c r="EI1067" s="59"/>
      <c r="EJ1067" s="59"/>
      <c r="EK1067" s="59"/>
      <c r="EL1067" s="59"/>
      <c r="EM1067" s="59"/>
      <c r="EN1067" s="59"/>
      <c r="EO1067" s="59"/>
      <c r="EP1067" s="59"/>
      <c r="EQ1067" s="59"/>
      <c r="ER1067" s="59"/>
      <c r="ES1067" s="59"/>
      <c r="ET1067" s="59"/>
      <c r="EU1067" s="59"/>
      <c r="EV1067" s="59"/>
      <c r="EW1067" s="59"/>
      <c r="EX1067" s="59"/>
      <c r="EY1067" s="59"/>
      <c r="EZ1067" s="59"/>
      <c r="FA1067" s="59"/>
      <c r="FB1067" s="59"/>
      <c r="FC1067" s="59"/>
      <c r="FD1067" s="59"/>
      <c r="FE1067" s="59"/>
      <c r="FF1067" s="59"/>
      <c r="FG1067" s="59"/>
      <c r="FH1067" s="59"/>
      <c r="FI1067" s="59"/>
      <c r="FJ1067" s="59"/>
      <c r="FK1067" s="59"/>
      <c r="FL1067" s="59"/>
      <c r="FM1067" s="59"/>
      <c r="FN1067" s="59"/>
      <c r="FO1067" s="59"/>
      <c r="FP1067" s="59"/>
      <c r="FQ1067" s="59"/>
      <c r="FR1067" s="59"/>
      <c r="FS1067" s="59"/>
      <c r="FT1067" s="59"/>
      <c r="FU1067" s="59"/>
      <c r="FV1067" s="59"/>
      <c r="FW1067" s="59"/>
      <c r="FX1067" s="59"/>
      <c r="FY1067" s="59"/>
      <c r="FZ1067" s="59"/>
      <c r="GA1067" s="59"/>
      <c r="GB1067" s="59"/>
      <c r="GC1067" s="59"/>
      <c r="GD1067" s="59"/>
      <c r="GE1067" s="59"/>
      <c r="GF1067" s="59"/>
      <c r="GG1067" s="59"/>
      <c r="GH1067" s="59"/>
      <c r="GI1067" s="59"/>
      <c r="GJ1067" s="59"/>
      <c r="GK1067" s="59"/>
    </row>
    <row r="1068" spans="1:193" x14ac:dyDescent="0.25">
      <c r="A1068" s="18">
        <v>1</v>
      </c>
      <c r="B1068" s="18">
        <v>1</v>
      </c>
      <c r="C1068" s="577" t="s">
        <v>134</v>
      </c>
      <c r="D1068" s="93">
        <f>'2 уровень'!H2133</f>
        <v>0</v>
      </c>
      <c r="E1068" s="93">
        <f>'2 уровень'!I2133</f>
        <v>0</v>
      </c>
      <c r="F1068" s="93">
        <f>'2 уровень'!J2133</f>
        <v>81.426547619047625</v>
      </c>
      <c r="G1068" s="94" t="e">
        <f>'2 уровень'!K2133</f>
        <v>#DIV/0!</v>
      </c>
      <c r="H1068" s="78">
        <f>'2 уровень'!L2133</f>
        <v>0</v>
      </c>
      <c r="I1068" s="78">
        <f>'2 уровень'!M2133</f>
        <v>0</v>
      </c>
      <c r="J1068" s="25">
        <f>'2 уровень'!N2133</f>
        <v>0</v>
      </c>
      <c r="K1068" s="25">
        <f>'2 уровень'!O2133</f>
        <v>0</v>
      </c>
      <c r="L1068" s="25">
        <f>'2 уровень'!P2133</f>
        <v>0</v>
      </c>
      <c r="M1068" s="25">
        <f>'2 уровень'!Q2133</f>
        <v>0</v>
      </c>
      <c r="N1068" s="25">
        <f>'2 уровень'!R2133</f>
        <v>0</v>
      </c>
      <c r="O1068" s="25">
        <f>'2 уровень'!S2133</f>
        <v>0</v>
      </c>
      <c r="P1068" s="72">
        <f>'2 уровень'!T2133</f>
        <v>0</v>
      </c>
      <c r="Q1068" s="72">
        <f>'2 уровень'!U2133</f>
        <v>0</v>
      </c>
      <c r="R1068" s="72">
        <f>'2 уровень'!V2133</f>
        <v>0</v>
      </c>
      <c r="S1068" s="72">
        <f>'2 уровень'!W2133</f>
        <v>0</v>
      </c>
      <c r="T1068" s="72">
        <f>'2 уровень'!X2133</f>
        <v>0</v>
      </c>
      <c r="U1068" s="72">
        <f>'2 уровень'!Y2133</f>
        <v>74.384180000000001</v>
      </c>
      <c r="V1068" s="774">
        <f>'2 уровень'!Z2133</f>
        <v>0</v>
      </c>
      <c r="W1068" s="72">
        <f>'2 уровень'!AA2133</f>
        <v>0</v>
      </c>
      <c r="X1068" s="72">
        <f>'2 уровень'!AB2133</f>
        <v>0</v>
      </c>
      <c r="Y1068" s="72">
        <f>'2 уровень'!AC2133</f>
        <v>0</v>
      </c>
      <c r="Z1068" s="72">
        <f>'2 уровень'!AD2133</f>
        <v>0</v>
      </c>
      <c r="AA1068" s="373">
        <f>'2 уровень'!AE2133</f>
        <v>74.384180000000001</v>
      </c>
      <c r="AB1068" s="72" t="e">
        <f>U1068/T1068*100</f>
        <v>#DIV/0!</v>
      </c>
      <c r="AC1068" s="72" t="e">
        <f>AA1068/T1068*100</f>
        <v>#DIV/0!</v>
      </c>
      <c r="AD1068" s="989">
        <f>'2 уровень'!AF2133</f>
        <v>0</v>
      </c>
      <c r="AE1068" s="973">
        <f>'2 уровень'!AG2133</f>
        <v>0</v>
      </c>
      <c r="AF1068" s="183">
        <f t="shared" si="192"/>
        <v>74384.180000000008</v>
      </c>
      <c r="AG1068" s="183">
        <f t="shared" si="191"/>
        <v>0</v>
      </c>
      <c r="AH1068" s="882">
        <f t="shared" si="198"/>
        <v>0</v>
      </c>
      <c r="AI1068" s="59">
        <f t="shared" si="194"/>
        <v>913.51263408593491</v>
      </c>
      <c r="AJ1068" s="59"/>
      <c r="AK1068" s="263"/>
      <c r="AL1068" s="59">
        <f t="shared" si="197"/>
        <v>0</v>
      </c>
      <c r="AM1068" s="59"/>
      <c r="AN1068" s="59"/>
      <c r="AO1068" s="3477"/>
      <c r="AP1068" s="3477"/>
      <c r="AQ1068" s="3477"/>
      <c r="AR1068" s="3477"/>
      <c r="AS1068" s="3477"/>
      <c r="AT1068" s="3477"/>
      <c r="AU1068" s="3477"/>
      <c r="AV1068" s="3477"/>
      <c r="AW1068" s="59"/>
      <c r="AX1068" s="59"/>
      <c r="AY1068" s="59"/>
      <c r="AZ1068" s="59"/>
      <c r="BA1068" s="59"/>
      <c r="BB1068" s="59"/>
      <c r="BC1068" s="59"/>
      <c r="BD1068" s="59"/>
      <c r="BE1068" s="59"/>
      <c r="BF1068" s="59"/>
      <c r="BG1068" s="59"/>
      <c r="BH1068" s="59"/>
      <c r="BI1068" s="59"/>
      <c r="BJ1068" s="59"/>
      <c r="BK1068" s="59"/>
      <c r="BL1068" s="59"/>
      <c r="BM1068" s="59"/>
      <c r="BN1068" s="59"/>
      <c r="BO1068" s="59"/>
      <c r="BP1068" s="59"/>
      <c r="BQ1068" s="59"/>
      <c r="BR1068" s="59"/>
      <c r="BS1068" s="59"/>
      <c r="BT1068" s="59"/>
      <c r="BU1068" s="59"/>
      <c r="BV1068" s="59"/>
      <c r="BW1068" s="59"/>
      <c r="BX1068" s="59"/>
      <c r="BY1068" s="59"/>
      <c r="BZ1068" s="59"/>
      <c r="CA1068" s="59"/>
      <c r="CB1068" s="59"/>
      <c r="CC1068" s="59"/>
      <c r="CD1068" s="59"/>
      <c r="CE1068" s="59"/>
      <c r="CF1068" s="59"/>
      <c r="CG1068" s="59"/>
      <c r="CH1068" s="59"/>
      <c r="CI1068" s="59"/>
      <c r="CJ1068" s="59"/>
      <c r="CK1068" s="59"/>
      <c r="CL1068" s="59"/>
      <c r="CM1068" s="59"/>
      <c r="CN1068" s="59"/>
      <c r="CO1068" s="59"/>
      <c r="CP1068" s="59"/>
      <c r="CQ1068" s="59"/>
      <c r="CR1068" s="59"/>
      <c r="CS1068" s="59"/>
      <c r="CT1068" s="59"/>
      <c r="CU1068" s="59"/>
      <c r="CV1068" s="59"/>
      <c r="CW1068" s="59"/>
      <c r="CX1068" s="59"/>
      <c r="CY1068" s="59"/>
      <c r="CZ1068" s="59"/>
      <c r="DA1068" s="59"/>
      <c r="DB1068" s="59"/>
      <c r="DC1068" s="59"/>
      <c r="DD1068" s="59"/>
      <c r="DE1068" s="59"/>
      <c r="DF1068" s="59"/>
      <c r="DG1068" s="59"/>
      <c r="DH1068" s="59"/>
      <c r="DI1068" s="59"/>
      <c r="DJ1068" s="59"/>
      <c r="DK1068" s="59"/>
      <c r="DL1068" s="59"/>
      <c r="DM1068" s="59"/>
      <c r="DN1068" s="59"/>
      <c r="DO1068" s="59"/>
      <c r="DP1068" s="59"/>
      <c r="DQ1068" s="59"/>
      <c r="DR1068" s="59"/>
      <c r="DS1068" s="59"/>
      <c r="DT1068" s="59"/>
      <c r="DU1068" s="59"/>
      <c r="DV1068" s="59"/>
      <c r="DW1068" s="59"/>
      <c r="DX1068" s="59"/>
      <c r="DY1068" s="59"/>
      <c r="DZ1068" s="59"/>
      <c r="EA1068" s="59"/>
      <c r="EB1068" s="59"/>
      <c r="EC1068" s="59"/>
      <c r="ED1068" s="59"/>
      <c r="EE1068" s="59"/>
      <c r="EF1068" s="59"/>
      <c r="EG1068" s="59"/>
      <c r="EH1068" s="59"/>
      <c r="EI1068" s="59"/>
      <c r="EJ1068" s="59"/>
      <c r="EK1068" s="59"/>
      <c r="EL1068" s="59"/>
      <c r="EM1068" s="59"/>
      <c r="EN1068" s="59"/>
      <c r="EO1068" s="59"/>
      <c r="EP1068" s="59"/>
      <c r="EQ1068" s="59"/>
      <c r="ER1068" s="59"/>
      <c r="ES1068" s="59"/>
      <c r="ET1068" s="59"/>
      <c r="EU1068" s="59"/>
      <c r="EV1068" s="59"/>
      <c r="EW1068" s="59"/>
      <c r="EX1068" s="59"/>
      <c r="EY1068" s="59"/>
      <c r="EZ1068" s="59"/>
      <c r="FA1068" s="59"/>
      <c r="FB1068" s="59"/>
      <c r="FC1068" s="59"/>
      <c r="FD1068" s="59"/>
      <c r="FE1068" s="59"/>
      <c r="FF1068" s="59"/>
      <c r="FG1068" s="59"/>
      <c r="FH1068" s="59"/>
      <c r="FI1068" s="59"/>
      <c r="FJ1068" s="59"/>
      <c r="FK1068" s="59"/>
      <c r="FL1068" s="59"/>
      <c r="FM1068" s="59"/>
      <c r="FN1068" s="59"/>
      <c r="FO1068" s="59"/>
      <c r="FP1068" s="59"/>
      <c r="FQ1068" s="59"/>
      <c r="FR1068" s="59"/>
      <c r="FS1068" s="59"/>
      <c r="FT1068" s="59"/>
      <c r="FU1068" s="59"/>
      <c r="FV1068" s="59"/>
      <c r="FW1068" s="59"/>
      <c r="FX1068" s="59"/>
      <c r="FY1068" s="59"/>
      <c r="FZ1068" s="59"/>
      <c r="GA1068" s="59"/>
      <c r="GB1068" s="59"/>
      <c r="GC1068" s="59"/>
      <c r="GD1068" s="59"/>
      <c r="GE1068" s="59"/>
      <c r="GF1068" s="59"/>
      <c r="GG1068" s="59"/>
      <c r="GH1068" s="59"/>
      <c r="GI1068" s="59"/>
      <c r="GJ1068" s="59"/>
      <c r="GK1068" s="59"/>
    </row>
    <row r="1069" spans="1:193" x14ac:dyDescent="0.25">
      <c r="A1069" s="18">
        <v>1</v>
      </c>
      <c r="B1069" s="18">
        <v>1</v>
      </c>
      <c r="C1069" s="2192" t="s">
        <v>66</v>
      </c>
      <c r="D1069" s="93">
        <f>'2 уровень'!H2134</f>
        <v>0</v>
      </c>
      <c r="E1069" s="93">
        <f>'2 уровень'!I2134</f>
        <v>0</v>
      </c>
      <c r="F1069" s="93">
        <f>'2 уровень'!J2134</f>
        <v>1</v>
      </c>
      <c r="G1069" s="94" t="e">
        <f>'2 уровень'!K2134</f>
        <v>#DIV/0!</v>
      </c>
      <c r="H1069" s="78" t="e">
        <f>'2 уровень'!L2134</f>
        <v>#DIV/0!</v>
      </c>
      <c r="I1069" s="78">
        <f>'2 уровень'!M2134</f>
        <v>12</v>
      </c>
      <c r="J1069" s="25">
        <f>'2 уровень'!N2134</f>
        <v>0</v>
      </c>
      <c r="K1069" s="25">
        <f>'2 уровень'!O2134</f>
        <v>0</v>
      </c>
      <c r="L1069" s="25">
        <f>'2 уровень'!P2134</f>
        <v>12</v>
      </c>
      <c r="M1069" s="25" t="e">
        <f>'2 уровень'!Q2134</f>
        <v>#DIV/0!</v>
      </c>
      <c r="N1069" s="25">
        <f>'2 уровень'!R2134</f>
        <v>0</v>
      </c>
      <c r="O1069" s="25" t="e">
        <f>'2 уровень'!S2134</f>
        <v>#DIV/0!</v>
      </c>
      <c r="P1069" s="72">
        <f>'2 уровень'!T2134</f>
        <v>0</v>
      </c>
      <c r="Q1069" s="72">
        <f>'2 уровень'!U2134</f>
        <v>0</v>
      </c>
      <c r="R1069" s="72">
        <f>'2 уровень'!V2134</f>
        <v>0</v>
      </c>
      <c r="S1069" s="72">
        <f>'2 уровень'!W2134</f>
        <v>0</v>
      </c>
      <c r="T1069" s="72">
        <f>'2 уровень'!X2134</f>
        <v>0</v>
      </c>
      <c r="U1069" s="72">
        <f>'2 уровень'!Y2134</f>
        <v>0</v>
      </c>
      <c r="V1069" s="774">
        <f>'2 уровень'!Z2134</f>
        <v>0</v>
      </c>
      <c r="W1069" s="72">
        <f>'2 уровень'!AA2134</f>
        <v>0</v>
      </c>
      <c r="X1069" s="72">
        <f>'2 уровень'!AB2134</f>
        <v>0</v>
      </c>
      <c r="Y1069" s="72">
        <f>'2 уровень'!AC2134</f>
        <v>0</v>
      </c>
      <c r="Z1069" s="72">
        <f>'2 уровень'!AD2134</f>
        <v>0</v>
      </c>
      <c r="AA1069" s="373">
        <f>'2 уровень'!AE2134</f>
        <v>0</v>
      </c>
      <c r="AB1069" s="72"/>
      <c r="AC1069" s="72"/>
      <c r="AD1069" s="989">
        <f>'2 уровень'!AF2134</f>
        <v>0</v>
      </c>
      <c r="AE1069" s="973">
        <f>'2 уровень'!AG2134</f>
        <v>0</v>
      </c>
      <c r="AF1069" s="183">
        <f t="shared" si="192"/>
        <v>0</v>
      </c>
      <c r="AG1069" s="183">
        <f t="shared" si="191"/>
        <v>0</v>
      </c>
      <c r="AH1069" s="882">
        <f t="shared" si="198"/>
        <v>0</v>
      </c>
      <c r="AI1069" s="59">
        <f t="shared" si="194"/>
        <v>0</v>
      </c>
      <c r="AJ1069" s="59"/>
      <c r="AK1069" s="263"/>
      <c r="AL1069" s="59">
        <f t="shared" si="197"/>
        <v>0</v>
      </c>
      <c r="AM1069" s="59"/>
      <c r="AN1069" s="59"/>
      <c r="AO1069" s="3477"/>
      <c r="AP1069" s="3477"/>
      <c r="AQ1069" s="3477"/>
      <c r="AR1069" s="3477"/>
      <c r="AS1069" s="3477"/>
      <c r="AT1069" s="3477"/>
      <c r="AU1069" s="3477"/>
      <c r="AV1069" s="3477"/>
      <c r="AW1069" s="59"/>
      <c r="AX1069" s="59"/>
      <c r="AY1069" s="59"/>
      <c r="AZ1069" s="59"/>
      <c r="BA1069" s="59"/>
      <c r="BB1069" s="59"/>
      <c r="BC1069" s="59"/>
      <c r="BD1069" s="59"/>
      <c r="BE1069" s="59"/>
      <c r="BF1069" s="59"/>
      <c r="BG1069" s="59"/>
      <c r="BH1069" s="59"/>
      <c r="BI1069" s="59"/>
      <c r="BJ1069" s="59"/>
      <c r="BK1069" s="59"/>
      <c r="BL1069" s="59"/>
      <c r="BM1069" s="59"/>
      <c r="BN1069" s="59"/>
      <c r="BO1069" s="59"/>
      <c r="BP1069" s="59"/>
      <c r="BQ1069" s="59"/>
      <c r="BR1069" s="59"/>
      <c r="BS1069" s="59"/>
      <c r="BT1069" s="59"/>
      <c r="BU1069" s="59"/>
      <c r="BV1069" s="59"/>
      <c r="BW1069" s="59"/>
      <c r="BX1069" s="59"/>
      <c r="BY1069" s="59"/>
      <c r="BZ1069" s="59"/>
      <c r="CA1069" s="59"/>
      <c r="CB1069" s="59"/>
      <c r="CC1069" s="59"/>
      <c r="CD1069" s="59"/>
      <c r="CE1069" s="59"/>
      <c r="CF1069" s="59"/>
      <c r="CG1069" s="59"/>
      <c r="CH1069" s="59"/>
      <c r="CI1069" s="59"/>
      <c r="CJ1069" s="59"/>
      <c r="CK1069" s="59"/>
      <c r="CL1069" s="59"/>
      <c r="CM1069" s="59"/>
      <c r="CN1069" s="59"/>
      <c r="CO1069" s="59"/>
      <c r="CP1069" s="59"/>
      <c r="CQ1069" s="59"/>
      <c r="CR1069" s="59"/>
      <c r="CS1069" s="59"/>
      <c r="CT1069" s="59"/>
      <c r="CU1069" s="59"/>
      <c r="CV1069" s="59"/>
      <c r="CW1069" s="59"/>
      <c r="CX1069" s="59"/>
      <c r="CY1069" s="59"/>
      <c r="CZ1069" s="59"/>
      <c r="DA1069" s="59"/>
      <c r="DB1069" s="59"/>
      <c r="DC1069" s="59"/>
      <c r="DD1069" s="59"/>
      <c r="DE1069" s="59"/>
      <c r="DF1069" s="59"/>
      <c r="DG1069" s="59"/>
      <c r="DH1069" s="59"/>
      <c r="DI1069" s="59"/>
      <c r="DJ1069" s="59"/>
      <c r="DK1069" s="59"/>
      <c r="DL1069" s="59"/>
      <c r="DM1069" s="59"/>
      <c r="DN1069" s="59"/>
      <c r="DO1069" s="59"/>
      <c r="DP1069" s="59"/>
      <c r="DQ1069" s="59"/>
      <c r="DR1069" s="59"/>
      <c r="DS1069" s="59"/>
      <c r="DT1069" s="59"/>
      <c r="DU1069" s="59"/>
      <c r="DV1069" s="59"/>
      <c r="DW1069" s="59"/>
      <c r="DX1069" s="59"/>
      <c r="DY1069" s="59"/>
      <c r="DZ1069" s="59"/>
      <c r="EA1069" s="59"/>
      <c r="EB1069" s="59"/>
      <c r="EC1069" s="59"/>
      <c r="ED1069" s="59"/>
      <c r="EE1069" s="59"/>
      <c r="EF1069" s="59"/>
      <c r="EG1069" s="59"/>
      <c r="EH1069" s="59"/>
      <c r="EI1069" s="59"/>
      <c r="EJ1069" s="59"/>
      <c r="EK1069" s="59"/>
      <c r="EL1069" s="59"/>
      <c r="EM1069" s="59"/>
      <c r="EN1069" s="59"/>
      <c r="EO1069" s="59"/>
      <c r="EP1069" s="59"/>
      <c r="EQ1069" s="59"/>
      <c r="ER1069" s="59"/>
      <c r="ES1069" s="59"/>
      <c r="ET1069" s="59"/>
      <c r="EU1069" s="59"/>
      <c r="EV1069" s="59"/>
      <c r="EW1069" s="59"/>
      <c r="EX1069" s="59"/>
      <c r="EY1069" s="59"/>
      <c r="EZ1069" s="59"/>
      <c r="FA1069" s="59"/>
      <c r="FB1069" s="59"/>
      <c r="FC1069" s="59"/>
      <c r="FD1069" s="59"/>
      <c r="FE1069" s="59"/>
      <c r="FF1069" s="59"/>
      <c r="FG1069" s="59"/>
      <c r="FH1069" s="59"/>
      <c r="FI1069" s="59"/>
      <c r="FJ1069" s="59"/>
      <c r="FK1069" s="59"/>
      <c r="FL1069" s="59"/>
      <c r="FM1069" s="59"/>
      <c r="FN1069" s="59"/>
      <c r="FO1069" s="59"/>
      <c r="FP1069" s="59"/>
      <c r="FQ1069" s="59"/>
      <c r="FR1069" s="59"/>
      <c r="FS1069" s="59"/>
      <c r="FT1069" s="59"/>
      <c r="FU1069" s="59"/>
      <c r="FV1069" s="59"/>
      <c r="FW1069" s="59"/>
      <c r="FX1069" s="59"/>
      <c r="FY1069" s="59"/>
      <c r="FZ1069" s="59"/>
      <c r="GA1069" s="59"/>
      <c r="GB1069" s="59"/>
      <c r="GC1069" s="59"/>
      <c r="GD1069" s="59"/>
      <c r="GE1069" s="59"/>
      <c r="GF1069" s="59"/>
      <c r="GG1069" s="59"/>
      <c r="GH1069" s="59"/>
      <c r="GI1069" s="59"/>
      <c r="GJ1069" s="59"/>
      <c r="GK1069" s="59"/>
    </row>
    <row r="1070" spans="1:193" x14ac:dyDescent="0.25">
      <c r="A1070" s="18">
        <v>1</v>
      </c>
      <c r="B1070" s="18">
        <v>1</v>
      </c>
      <c r="C1070" s="2115" t="s">
        <v>16</v>
      </c>
      <c r="D1070" s="93">
        <f>'2 уровень'!H2135</f>
        <v>0</v>
      </c>
      <c r="E1070" s="93">
        <f>'2 уровень'!I2135</f>
        <v>0</v>
      </c>
      <c r="F1070" s="93">
        <f>'2 уровень'!J2135</f>
        <v>0</v>
      </c>
      <c r="G1070" s="94" t="e">
        <f>'2 уровень'!K2135</f>
        <v>#DIV/0!</v>
      </c>
      <c r="H1070" s="78" t="e">
        <f>'2 уровень'!L2135</f>
        <v>#DIV/0!</v>
      </c>
      <c r="I1070" s="78" t="e">
        <f>'2 уровень'!M2135</f>
        <v>#DIV/0!</v>
      </c>
      <c r="J1070" s="25">
        <f>'2 уровень'!N2135</f>
        <v>0</v>
      </c>
      <c r="K1070" s="25">
        <f>'2 уровень'!O2135</f>
        <v>0</v>
      </c>
      <c r="L1070" s="25">
        <f>'2 уровень'!P2135</f>
        <v>0</v>
      </c>
      <c r="M1070" s="25" t="e">
        <f>'2 уровень'!Q2135</f>
        <v>#DIV/0!</v>
      </c>
      <c r="N1070" s="25">
        <f>'2 уровень'!R2135</f>
        <v>0</v>
      </c>
      <c r="O1070" s="25" t="e">
        <f>'2 уровень'!S2135</f>
        <v>#DIV/0!</v>
      </c>
      <c r="P1070" s="72">
        <f>'2 уровень'!T2135</f>
        <v>0</v>
      </c>
      <c r="Q1070" s="72">
        <f>'2 уровень'!U2135</f>
        <v>0</v>
      </c>
      <c r="R1070" s="72">
        <f>'2 уровень'!V2135</f>
        <v>0</v>
      </c>
      <c r="S1070" s="72">
        <f>'2 уровень'!W2135</f>
        <v>0</v>
      </c>
      <c r="T1070" s="72">
        <f>'2 уровень'!X2135</f>
        <v>0</v>
      </c>
      <c r="U1070" s="72">
        <f>'2 уровень'!Y2135</f>
        <v>0</v>
      </c>
      <c r="V1070" s="774">
        <f>'2 уровень'!Z2135</f>
        <v>0</v>
      </c>
      <c r="W1070" s="72">
        <f>'2 уровень'!AA2135</f>
        <v>0</v>
      </c>
      <c r="X1070" s="72">
        <f>'2 уровень'!AB2135</f>
        <v>0</v>
      </c>
      <c r="Y1070" s="72">
        <f>'2 уровень'!AC2135</f>
        <v>0</v>
      </c>
      <c r="Z1070" s="72">
        <f>'2 уровень'!AD2135</f>
        <v>0</v>
      </c>
      <c r="AA1070" s="373">
        <f>'2 уровень'!AE2135</f>
        <v>0</v>
      </c>
      <c r="AB1070" s="72"/>
      <c r="AC1070" s="72"/>
      <c r="AD1070" s="989">
        <f>'2 уровень'!AF2135</f>
        <v>0</v>
      </c>
      <c r="AE1070" s="973">
        <f>'2 уровень'!AG2135</f>
        <v>0</v>
      </c>
      <c r="AF1070" s="183">
        <f t="shared" si="192"/>
        <v>0</v>
      </c>
      <c r="AG1070" s="183">
        <f t="shared" si="191"/>
        <v>0</v>
      </c>
      <c r="AH1070" s="882">
        <f t="shared" si="198"/>
        <v>0</v>
      </c>
      <c r="AI1070" s="59" t="e">
        <f t="shared" si="194"/>
        <v>#DIV/0!</v>
      </c>
      <c r="AJ1070" s="59"/>
      <c r="AK1070" s="263"/>
      <c r="AL1070" s="59">
        <f t="shared" si="197"/>
        <v>0</v>
      </c>
      <c r="AM1070" s="59"/>
      <c r="AN1070" s="59"/>
      <c r="AO1070" s="3477"/>
      <c r="AP1070" s="3477"/>
      <c r="AQ1070" s="3477"/>
      <c r="AR1070" s="3477"/>
      <c r="AS1070" s="3477"/>
      <c r="AT1070" s="3477"/>
      <c r="AU1070" s="3477"/>
      <c r="AV1070" s="3477"/>
      <c r="AW1070" s="59"/>
      <c r="AX1070" s="59"/>
      <c r="AY1070" s="59"/>
      <c r="AZ1070" s="59"/>
      <c r="BA1070" s="59"/>
      <c r="BB1070" s="59"/>
      <c r="BC1070" s="59"/>
      <c r="BD1070" s="59"/>
      <c r="BE1070" s="59"/>
      <c r="BF1070" s="59"/>
      <c r="BG1070" s="59"/>
      <c r="BH1070" s="59"/>
      <c r="BI1070" s="59"/>
      <c r="BJ1070" s="59"/>
      <c r="BK1070" s="59"/>
      <c r="BL1070" s="59"/>
      <c r="BM1070" s="59"/>
      <c r="BN1070" s="59"/>
      <c r="BO1070" s="59"/>
      <c r="BP1070" s="59"/>
      <c r="BQ1070" s="59"/>
      <c r="BR1070" s="59"/>
      <c r="BS1070" s="59"/>
      <c r="BT1070" s="59"/>
      <c r="BU1070" s="59"/>
      <c r="BV1070" s="59"/>
      <c r="BW1070" s="59"/>
      <c r="BX1070" s="59"/>
      <c r="BY1070" s="59"/>
      <c r="BZ1070" s="59"/>
      <c r="CA1070" s="59"/>
      <c r="CB1070" s="59"/>
      <c r="CC1070" s="59"/>
      <c r="CD1070" s="59"/>
      <c r="CE1070" s="59"/>
      <c r="CF1070" s="59"/>
      <c r="CG1070" s="59"/>
      <c r="CH1070" s="59"/>
      <c r="CI1070" s="59"/>
      <c r="CJ1070" s="59"/>
      <c r="CK1070" s="59"/>
      <c r="CL1070" s="59"/>
      <c r="CM1070" s="59"/>
      <c r="CN1070" s="59"/>
      <c r="CO1070" s="59"/>
      <c r="CP1070" s="59"/>
      <c r="CQ1070" s="59"/>
      <c r="CR1070" s="59"/>
      <c r="CS1070" s="59"/>
      <c r="CT1070" s="59"/>
      <c r="CU1070" s="59"/>
      <c r="CV1070" s="59"/>
      <c r="CW1070" s="59"/>
      <c r="CX1070" s="59"/>
      <c r="CY1070" s="59"/>
      <c r="CZ1070" s="59"/>
      <c r="DA1070" s="59"/>
      <c r="DB1070" s="59"/>
      <c r="DC1070" s="59"/>
      <c r="DD1070" s="59"/>
      <c r="DE1070" s="59"/>
      <c r="DF1070" s="59"/>
      <c r="DG1070" s="59"/>
      <c r="DH1070" s="59"/>
      <c r="DI1070" s="59"/>
      <c r="DJ1070" s="59"/>
      <c r="DK1070" s="59"/>
      <c r="DL1070" s="59"/>
      <c r="DM1070" s="59"/>
      <c r="DN1070" s="59"/>
      <c r="DO1070" s="59"/>
      <c r="DP1070" s="59"/>
      <c r="DQ1070" s="59"/>
      <c r="DR1070" s="59"/>
      <c r="DS1070" s="59"/>
      <c r="DT1070" s="59"/>
      <c r="DU1070" s="59"/>
      <c r="DV1070" s="59"/>
      <c r="DW1070" s="59"/>
      <c r="DX1070" s="59"/>
      <c r="DY1070" s="59"/>
      <c r="DZ1070" s="59"/>
      <c r="EA1070" s="59"/>
      <c r="EB1070" s="59"/>
      <c r="EC1070" s="59"/>
      <c r="ED1070" s="59"/>
      <c r="EE1070" s="59"/>
      <c r="EF1070" s="59"/>
      <c r="EG1070" s="59"/>
      <c r="EH1070" s="59"/>
      <c r="EI1070" s="59"/>
      <c r="EJ1070" s="59"/>
      <c r="EK1070" s="59"/>
      <c r="EL1070" s="59"/>
      <c r="EM1070" s="59"/>
      <c r="EN1070" s="59"/>
      <c r="EO1070" s="59"/>
      <c r="EP1070" s="59"/>
      <c r="EQ1070" s="59"/>
      <c r="ER1070" s="59"/>
      <c r="ES1070" s="59"/>
      <c r="ET1070" s="59"/>
      <c r="EU1070" s="59"/>
      <c r="EV1070" s="59"/>
      <c r="EW1070" s="59"/>
      <c r="EX1070" s="59"/>
      <c r="EY1070" s="59"/>
      <c r="EZ1070" s="59"/>
      <c r="FA1070" s="59"/>
      <c r="FB1070" s="59"/>
      <c r="FC1070" s="59"/>
      <c r="FD1070" s="59"/>
      <c r="FE1070" s="59"/>
      <c r="FF1070" s="59"/>
      <c r="FG1070" s="59"/>
      <c r="FH1070" s="59"/>
      <c r="FI1070" s="59"/>
      <c r="FJ1070" s="59"/>
      <c r="FK1070" s="59"/>
      <c r="FL1070" s="59"/>
      <c r="FM1070" s="59"/>
      <c r="FN1070" s="59"/>
      <c r="FO1070" s="59"/>
      <c r="FP1070" s="59"/>
      <c r="FQ1070" s="59"/>
      <c r="FR1070" s="59"/>
      <c r="FS1070" s="59"/>
      <c r="FT1070" s="59"/>
      <c r="FU1070" s="59"/>
      <c r="FV1070" s="59"/>
      <c r="FW1070" s="59"/>
      <c r="FX1070" s="59"/>
      <c r="FY1070" s="59"/>
      <c r="FZ1070" s="59"/>
      <c r="GA1070" s="59"/>
      <c r="GB1070" s="59"/>
      <c r="GC1070" s="59"/>
      <c r="GD1070" s="59"/>
      <c r="GE1070" s="59"/>
      <c r="GF1070" s="59"/>
      <c r="GG1070" s="59"/>
      <c r="GH1070" s="59"/>
      <c r="GI1070" s="59"/>
      <c r="GJ1070" s="59"/>
      <c r="GK1070" s="59"/>
    </row>
    <row r="1071" spans="1:193" ht="29.25" x14ac:dyDescent="0.25">
      <c r="A1071" s="18">
        <v>1</v>
      </c>
      <c r="B1071" s="18">
        <v>1</v>
      </c>
      <c r="C1071" s="704" t="s">
        <v>136</v>
      </c>
      <c r="D1071" s="93">
        <f>'2 уровень'!H2136</f>
        <v>0</v>
      </c>
      <c r="E1071" s="93">
        <f>'2 уровень'!I2136</f>
        <v>0</v>
      </c>
      <c r="F1071" s="93">
        <f>'2 уровень'!J2136</f>
        <v>1</v>
      </c>
      <c r="G1071" s="94" t="e">
        <f>'2 уровень'!K2136</f>
        <v>#DIV/0!</v>
      </c>
      <c r="H1071" s="78" t="e">
        <f>'2 уровень'!L2136</f>
        <v>#DIV/0!</v>
      </c>
      <c r="I1071" s="78">
        <f>'2 уровень'!M2136</f>
        <v>12</v>
      </c>
      <c r="J1071" s="25">
        <f>'2 уровень'!N2136</f>
        <v>0</v>
      </c>
      <c r="K1071" s="25">
        <f>'2 уровень'!O2136</f>
        <v>0</v>
      </c>
      <c r="L1071" s="25">
        <f>'2 уровень'!P2136</f>
        <v>12</v>
      </c>
      <c r="M1071" s="25" t="e">
        <f>'2 уровень'!Q2136</f>
        <v>#DIV/0!</v>
      </c>
      <c r="N1071" s="25">
        <f>'2 уровень'!R2136</f>
        <v>0</v>
      </c>
      <c r="O1071" s="25" t="e">
        <f>'2 уровень'!S2136</f>
        <v>#DIV/0!</v>
      </c>
      <c r="P1071" s="72">
        <f>'2 уровень'!T2136</f>
        <v>0</v>
      </c>
      <c r="Q1071" s="72">
        <f>'2 уровень'!U2136</f>
        <v>0</v>
      </c>
      <c r="R1071" s="72">
        <f>'2 уровень'!V2136</f>
        <v>0</v>
      </c>
      <c r="S1071" s="72">
        <f>'2 уровень'!W2136</f>
        <v>0</v>
      </c>
      <c r="T1071" s="72">
        <f>'2 уровень'!X2136</f>
        <v>0</v>
      </c>
      <c r="U1071" s="72">
        <f>'2 уровень'!Y2136</f>
        <v>22.61683</v>
      </c>
      <c r="V1071" s="774">
        <f>'2 уровень'!Z2136</f>
        <v>0</v>
      </c>
      <c r="W1071" s="72">
        <f>'2 уровень'!AA2136</f>
        <v>0</v>
      </c>
      <c r="X1071" s="72">
        <f>'2 уровень'!AB2136</f>
        <v>22.61683</v>
      </c>
      <c r="Y1071" s="72">
        <f>'2 уровень'!AC2136</f>
        <v>0</v>
      </c>
      <c r="Z1071" s="72">
        <f>'2 уровень'!AD2136</f>
        <v>0</v>
      </c>
      <c r="AA1071" s="373">
        <f>'2 уровень'!AE2136</f>
        <v>22.61683</v>
      </c>
      <c r="AB1071" s="72" t="e">
        <f>U1071/T1071*100</f>
        <v>#DIV/0!</v>
      </c>
      <c r="AC1071" s="72" t="e">
        <f>AA1071/T1071*100</f>
        <v>#DIV/0!</v>
      </c>
      <c r="AD1071" s="989">
        <f>'2 уровень'!AF2136</f>
        <v>0</v>
      </c>
      <c r="AE1071" s="973">
        <f>'2 уровень'!AG2136</f>
        <v>0</v>
      </c>
      <c r="AF1071" s="183">
        <f t="shared" si="192"/>
        <v>22616.83</v>
      </c>
      <c r="AG1071" s="183">
        <f t="shared" si="191"/>
        <v>0</v>
      </c>
      <c r="AH1071" s="882">
        <f t="shared" si="198"/>
        <v>0</v>
      </c>
      <c r="AI1071" s="59">
        <f t="shared" si="194"/>
        <v>22616.83</v>
      </c>
      <c r="AJ1071" s="59"/>
      <c r="AK1071" s="263"/>
      <c r="AL1071" s="59">
        <f t="shared" si="197"/>
        <v>0</v>
      </c>
      <c r="AM1071" s="59"/>
      <c r="AN1071" s="59"/>
      <c r="AO1071" s="3477"/>
      <c r="AP1071" s="3477"/>
      <c r="AQ1071" s="3477"/>
      <c r="AR1071" s="3477"/>
      <c r="AS1071" s="3477"/>
      <c r="AT1071" s="3477"/>
      <c r="AU1071" s="3477"/>
      <c r="AV1071" s="3477"/>
      <c r="AW1071" s="59"/>
      <c r="AX1071" s="59"/>
      <c r="AY1071" s="59"/>
      <c r="AZ1071" s="59"/>
      <c r="BA1071" s="59"/>
      <c r="BB1071" s="59"/>
      <c r="BC1071" s="59"/>
      <c r="BD1071" s="59"/>
      <c r="BE1071" s="59"/>
      <c r="BF1071" s="59"/>
      <c r="BG1071" s="59"/>
      <c r="BH1071" s="59"/>
      <c r="BI1071" s="59"/>
      <c r="BJ1071" s="59"/>
      <c r="BK1071" s="59"/>
      <c r="BL1071" s="59"/>
      <c r="BM1071" s="59"/>
      <c r="BN1071" s="59"/>
      <c r="BO1071" s="59"/>
      <c r="BP1071" s="59"/>
      <c r="BQ1071" s="59"/>
      <c r="BR1071" s="59"/>
      <c r="BS1071" s="59"/>
      <c r="BT1071" s="59"/>
      <c r="BU1071" s="59"/>
      <c r="BV1071" s="59"/>
      <c r="BW1071" s="59"/>
      <c r="BX1071" s="59"/>
      <c r="BY1071" s="59"/>
      <c r="BZ1071" s="59"/>
      <c r="CA1071" s="59"/>
      <c r="CB1071" s="59"/>
      <c r="CC1071" s="59"/>
      <c r="CD1071" s="59"/>
      <c r="CE1071" s="59"/>
      <c r="CF1071" s="59"/>
      <c r="CG1071" s="59"/>
      <c r="CH1071" s="59"/>
      <c r="CI1071" s="59"/>
      <c r="CJ1071" s="59"/>
      <c r="CK1071" s="59"/>
      <c r="CL1071" s="59"/>
      <c r="CM1071" s="59"/>
      <c r="CN1071" s="59"/>
      <c r="CO1071" s="59"/>
      <c r="CP1071" s="59"/>
      <c r="CQ1071" s="59"/>
      <c r="CR1071" s="59"/>
      <c r="CS1071" s="59"/>
      <c r="CT1071" s="59"/>
      <c r="CU1071" s="59"/>
      <c r="CV1071" s="59"/>
      <c r="CW1071" s="59"/>
      <c r="CX1071" s="59"/>
      <c r="CY1071" s="59"/>
      <c r="CZ1071" s="59"/>
      <c r="DA1071" s="59"/>
      <c r="DB1071" s="59"/>
      <c r="DC1071" s="59"/>
      <c r="DD1071" s="59"/>
      <c r="DE1071" s="59"/>
      <c r="DF1071" s="59"/>
      <c r="DG1071" s="59"/>
      <c r="DH1071" s="59"/>
      <c r="DI1071" s="59"/>
      <c r="DJ1071" s="59"/>
      <c r="DK1071" s="59"/>
      <c r="DL1071" s="59"/>
      <c r="DM1071" s="59"/>
      <c r="DN1071" s="59"/>
      <c r="DO1071" s="59"/>
      <c r="DP1071" s="59"/>
      <c r="DQ1071" s="59"/>
      <c r="DR1071" s="59"/>
      <c r="DS1071" s="59"/>
      <c r="DT1071" s="59"/>
      <c r="DU1071" s="59"/>
      <c r="DV1071" s="59"/>
      <c r="DW1071" s="59"/>
      <c r="DX1071" s="59"/>
      <c r="DY1071" s="59"/>
      <c r="DZ1071" s="59"/>
      <c r="EA1071" s="59"/>
      <c r="EB1071" s="59"/>
      <c r="EC1071" s="59"/>
      <c r="ED1071" s="59"/>
      <c r="EE1071" s="59"/>
      <c r="EF1071" s="59"/>
      <c r="EG1071" s="59"/>
      <c r="EH1071" s="59"/>
      <c r="EI1071" s="59"/>
      <c r="EJ1071" s="59"/>
      <c r="EK1071" s="59"/>
      <c r="EL1071" s="59"/>
      <c r="EM1071" s="59"/>
      <c r="EN1071" s="59"/>
      <c r="EO1071" s="59"/>
      <c r="EP1071" s="59"/>
      <c r="EQ1071" s="59"/>
      <c r="ER1071" s="59"/>
      <c r="ES1071" s="59"/>
      <c r="ET1071" s="59"/>
      <c r="EU1071" s="59"/>
      <c r="EV1071" s="59"/>
      <c r="EW1071" s="59"/>
      <c r="EX1071" s="59"/>
      <c r="EY1071" s="59"/>
      <c r="EZ1071" s="59"/>
      <c r="FA1071" s="59"/>
      <c r="FB1071" s="59"/>
      <c r="FC1071" s="59"/>
      <c r="FD1071" s="59"/>
      <c r="FE1071" s="59"/>
      <c r="FF1071" s="59"/>
      <c r="FG1071" s="59"/>
      <c r="FH1071" s="59"/>
      <c r="FI1071" s="59"/>
      <c r="FJ1071" s="59"/>
      <c r="FK1071" s="59"/>
      <c r="FL1071" s="59"/>
      <c r="FM1071" s="59"/>
      <c r="FN1071" s="59"/>
      <c r="FO1071" s="59"/>
      <c r="FP1071" s="59"/>
      <c r="FQ1071" s="59"/>
      <c r="FR1071" s="59"/>
      <c r="FS1071" s="59"/>
      <c r="FT1071" s="59"/>
      <c r="FU1071" s="59"/>
      <c r="FV1071" s="59"/>
      <c r="FW1071" s="59"/>
      <c r="FX1071" s="59"/>
      <c r="FY1071" s="59"/>
      <c r="FZ1071" s="59"/>
      <c r="GA1071" s="59"/>
      <c r="GB1071" s="59"/>
      <c r="GC1071" s="59"/>
      <c r="GD1071" s="59"/>
      <c r="GE1071" s="59"/>
      <c r="GF1071" s="59"/>
      <c r="GG1071" s="59"/>
      <c r="GH1071" s="59"/>
      <c r="GI1071" s="59"/>
      <c r="GJ1071" s="59"/>
      <c r="GK1071" s="59"/>
    </row>
    <row r="1072" spans="1:193" x14ac:dyDescent="0.25">
      <c r="A1072" s="18">
        <v>1</v>
      </c>
      <c r="B1072" s="18">
        <v>1</v>
      </c>
      <c r="C1072" s="715" t="s">
        <v>197</v>
      </c>
      <c r="D1072" s="93">
        <f>'2 уровень'!H2137</f>
        <v>0</v>
      </c>
      <c r="E1072" s="93">
        <f>'2 уровень'!I2137</f>
        <v>0</v>
      </c>
      <c r="F1072" s="93">
        <f>'2 уровень'!J2137</f>
        <v>1</v>
      </c>
      <c r="G1072" s="94" t="e">
        <f>'2 уровень'!K2137</f>
        <v>#DIV/0!</v>
      </c>
      <c r="H1072" s="78">
        <f>'2 уровень'!L2137</f>
        <v>0</v>
      </c>
      <c r="I1072" s="78">
        <f>'2 уровень'!M2137</f>
        <v>0</v>
      </c>
      <c r="J1072" s="25">
        <f>'2 уровень'!N2137</f>
        <v>0</v>
      </c>
      <c r="K1072" s="25">
        <f>'2 уровень'!O2137</f>
        <v>0</v>
      </c>
      <c r="L1072" s="25">
        <f>'2 уровень'!P2137</f>
        <v>0</v>
      </c>
      <c r="M1072" s="25">
        <f>'2 уровень'!Q2137</f>
        <v>0</v>
      </c>
      <c r="N1072" s="25">
        <f>'2 уровень'!R2137</f>
        <v>0</v>
      </c>
      <c r="O1072" s="25">
        <f>'2 уровень'!S2137</f>
        <v>0</v>
      </c>
      <c r="P1072" s="72">
        <f>'2 уровень'!T2137</f>
        <v>0</v>
      </c>
      <c r="Q1072" s="72">
        <f>'2 уровень'!U2137</f>
        <v>0</v>
      </c>
      <c r="R1072" s="72">
        <f>'2 уровень'!V2137</f>
        <v>0</v>
      </c>
      <c r="S1072" s="72">
        <f>'2 уровень'!W2137</f>
        <v>0</v>
      </c>
      <c r="T1072" s="72">
        <f>'2 уровень'!X2137</f>
        <v>0</v>
      </c>
      <c r="U1072" s="72">
        <f>'2 уровень'!Y2137</f>
        <v>0</v>
      </c>
      <c r="V1072" s="774">
        <f>'2 уровень'!Z2137</f>
        <v>0</v>
      </c>
      <c r="W1072" s="72">
        <f>'2 уровень'!AA2137</f>
        <v>0</v>
      </c>
      <c r="X1072" s="72">
        <f>'2 уровень'!AB2137</f>
        <v>0</v>
      </c>
      <c r="Y1072" s="72">
        <f>'2 уровень'!AC2137</f>
        <v>0</v>
      </c>
      <c r="Z1072" s="72">
        <f>'2 уровень'!AD2137</f>
        <v>0</v>
      </c>
      <c r="AA1072" s="373">
        <f>'2 уровень'!AE2137</f>
        <v>0</v>
      </c>
      <c r="AB1072" s="72"/>
      <c r="AC1072" s="72"/>
      <c r="AD1072" s="989">
        <f>'2 уровень'!AF2137</f>
        <v>0</v>
      </c>
      <c r="AE1072" s="973">
        <f>'2 уровень'!AG2137</f>
        <v>0</v>
      </c>
      <c r="AF1072" s="183">
        <f t="shared" si="192"/>
        <v>0</v>
      </c>
      <c r="AG1072" s="183">
        <f t="shared" si="191"/>
        <v>0</v>
      </c>
      <c r="AH1072" s="882">
        <f t="shared" si="198"/>
        <v>0</v>
      </c>
      <c r="AI1072" s="59">
        <f t="shared" si="194"/>
        <v>0</v>
      </c>
      <c r="AJ1072" s="59"/>
      <c r="AK1072" s="263"/>
      <c r="AL1072" s="59">
        <f t="shared" ref="AL1072:AL1100" si="199">E1073-D1073</f>
        <v>0</v>
      </c>
      <c r="AM1072" s="59"/>
      <c r="AN1072" s="59"/>
      <c r="AO1072" s="3477"/>
      <c r="AP1072" s="3477"/>
      <c r="AQ1072" s="3477"/>
      <c r="AR1072" s="3477"/>
      <c r="AS1072" s="3477"/>
      <c r="AT1072" s="3477"/>
      <c r="AU1072" s="3477"/>
      <c r="AV1072" s="3477"/>
      <c r="AW1072" s="59"/>
      <c r="AX1072" s="59"/>
      <c r="AY1072" s="59"/>
      <c r="AZ1072" s="59"/>
      <c r="BA1072" s="59"/>
      <c r="BB1072" s="59"/>
      <c r="BC1072" s="59"/>
      <c r="BD1072" s="59"/>
      <c r="BE1072" s="59"/>
      <c r="BF1072" s="59"/>
      <c r="BG1072" s="59"/>
      <c r="BH1072" s="59"/>
      <c r="BI1072" s="59"/>
      <c r="BJ1072" s="59"/>
      <c r="BK1072" s="59"/>
      <c r="BL1072" s="59"/>
      <c r="BM1072" s="59"/>
      <c r="BN1072" s="59"/>
      <c r="BO1072" s="59"/>
      <c r="BP1072" s="59"/>
      <c r="BQ1072" s="59"/>
      <c r="BR1072" s="59"/>
      <c r="BS1072" s="59"/>
      <c r="BT1072" s="59"/>
      <c r="BU1072" s="59"/>
      <c r="BV1072" s="59"/>
      <c r="BW1072" s="59"/>
      <c r="BX1072" s="59"/>
      <c r="BY1072" s="59"/>
      <c r="BZ1072" s="59"/>
      <c r="CA1072" s="59"/>
      <c r="CB1072" s="59"/>
      <c r="CC1072" s="59"/>
      <c r="CD1072" s="59"/>
      <c r="CE1072" s="59"/>
      <c r="CF1072" s="59"/>
      <c r="CG1072" s="59"/>
      <c r="CH1072" s="59"/>
      <c r="CI1072" s="59"/>
      <c r="CJ1072" s="59"/>
      <c r="CK1072" s="59"/>
      <c r="CL1072" s="59"/>
      <c r="CM1072" s="59"/>
      <c r="CN1072" s="59"/>
      <c r="CO1072" s="59"/>
      <c r="CP1072" s="59"/>
      <c r="CQ1072" s="59"/>
      <c r="CR1072" s="59"/>
      <c r="CS1072" s="59"/>
      <c r="CT1072" s="59"/>
      <c r="CU1072" s="59"/>
      <c r="CV1072" s="59"/>
      <c r="CW1072" s="59"/>
      <c r="CX1072" s="59"/>
      <c r="CY1072" s="59"/>
      <c r="CZ1072" s="59"/>
      <c r="DA1072" s="59"/>
      <c r="DB1072" s="59"/>
      <c r="DC1072" s="59"/>
      <c r="DD1072" s="59"/>
      <c r="DE1072" s="59"/>
      <c r="DF1072" s="59"/>
      <c r="DG1072" s="59"/>
      <c r="DH1072" s="59"/>
      <c r="DI1072" s="59"/>
      <c r="DJ1072" s="59"/>
      <c r="DK1072" s="59"/>
      <c r="DL1072" s="59"/>
      <c r="DM1072" s="59"/>
      <c r="DN1072" s="59"/>
      <c r="DO1072" s="59"/>
      <c r="DP1072" s="59"/>
      <c r="DQ1072" s="59"/>
      <c r="DR1072" s="59"/>
      <c r="DS1072" s="59"/>
      <c r="DT1072" s="59"/>
      <c r="DU1072" s="59"/>
      <c r="DV1072" s="59"/>
      <c r="DW1072" s="59"/>
      <c r="DX1072" s="59"/>
      <c r="DY1072" s="59"/>
      <c r="DZ1072" s="59"/>
      <c r="EA1072" s="59"/>
      <c r="EB1072" s="59"/>
      <c r="EC1072" s="59"/>
      <c r="ED1072" s="59"/>
      <c r="EE1072" s="59"/>
      <c r="EF1072" s="59"/>
      <c r="EG1072" s="59"/>
      <c r="EH1072" s="59"/>
      <c r="EI1072" s="59"/>
      <c r="EJ1072" s="59"/>
      <c r="EK1072" s="59"/>
      <c r="EL1072" s="59"/>
      <c r="EM1072" s="59"/>
      <c r="EN1072" s="59"/>
      <c r="EO1072" s="59"/>
      <c r="EP1072" s="59"/>
      <c r="EQ1072" s="59"/>
      <c r="ER1072" s="59"/>
      <c r="ES1072" s="59"/>
      <c r="ET1072" s="59"/>
      <c r="EU1072" s="59"/>
      <c r="EV1072" s="59"/>
      <c r="EW1072" s="59"/>
      <c r="EX1072" s="59"/>
      <c r="EY1072" s="59"/>
      <c r="EZ1072" s="59"/>
      <c r="FA1072" s="59"/>
      <c r="FB1072" s="59"/>
      <c r="FC1072" s="59"/>
      <c r="FD1072" s="59"/>
      <c r="FE1072" s="59"/>
      <c r="FF1072" s="59"/>
      <c r="FG1072" s="59"/>
      <c r="FH1072" s="59"/>
      <c r="FI1072" s="59"/>
      <c r="FJ1072" s="59"/>
      <c r="FK1072" s="59"/>
      <c r="FL1072" s="59"/>
      <c r="FM1072" s="59"/>
      <c r="FN1072" s="59"/>
      <c r="FO1072" s="59"/>
      <c r="FP1072" s="59"/>
      <c r="FQ1072" s="59"/>
      <c r="FR1072" s="59"/>
      <c r="FS1072" s="59"/>
      <c r="FT1072" s="59"/>
      <c r="FU1072" s="59"/>
      <c r="FV1072" s="59"/>
      <c r="FW1072" s="59"/>
      <c r="FX1072" s="59"/>
      <c r="FY1072" s="59"/>
      <c r="FZ1072" s="59"/>
      <c r="GA1072" s="59"/>
      <c r="GB1072" s="59"/>
      <c r="GC1072" s="59"/>
      <c r="GD1072" s="59"/>
      <c r="GE1072" s="59"/>
      <c r="GF1072" s="59"/>
      <c r="GG1072" s="59"/>
      <c r="GH1072" s="59"/>
      <c r="GI1072" s="59"/>
      <c r="GJ1072" s="59"/>
      <c r="GK1072" s="59"/>
    </row>
    <row r="1073" spans="1:193" x14ac:dyDescent="0.25">
      <c r="A1073" s="18">
        <v>1</v>
      </c>
      <c r="B1073" s="18">
        <v>1</v>
      </c>
      <c r="C1073" s="710" t="s">
        <v>198</v>
      </c>
      <c r="D1073" s="93">
        <f>'2 уровень'!H2138</f>
        <v>0</v>
      </c>
      <c r="E1073" s="93">
        <f>'2 уровень'!I2138</f>
        <v>0</v>
      </c>
      <c r="F1073" s="93">
        <f>'2 уровень'!J2138</f>
        <v>1</v>
      </c>
      <c r="G1073" s="94" t="e">
        <f>'2 уровень'!K2138</f>
        <v>#DIV/0!</v>
      </c>
      <c r="H1073" s="78">
        <f>'2 уровень'!L2138</f>
        <v>0</v>
      </c>
      <c r="I1073" s="78">
        <f>'2 уровень'!M2138</f>
        <v>0</v>
      </c>
      <c r="J1073" s="25">
        <f>'2 уровень'!N2138</f>
        <v>0</v>
      </c>
      <c r="K1073" s="25">
        <f>'2 уровень'!O2138</f>
        <v>0</v>
      </c>
      <c r="L1073" s="25">
        <f>'2 уровень'!P2138</f>
        <v>0</v>
      </c>
      <c r="M1073" s="25">
        <f>'2 уровень'!Q2138</f>
        <v>0</v>
      </c>
      <c r="N1073" s="25">
        <f>'2 уровень'!R2138</f>
        <v>0</v>
      </c>
      <c r="O1073" s="25">
        <f>'2 уровень'!S2138</f>
        <v>0</v>
      </c>
      <c r="P1073" s="72">
        <f>'2 уровень'!T2138</f>
        <v>0</v>
      </c>
      <c r="Q1073" s="72">
        <f>'2 уровень'!U2138</f>
        <v>0</v>
      </c>
      <c r="R1073" s="72">
        <f>'2 уровень'!V2138</f>
        <v>0</v>
      </c>
      <c r="S1073" s="72">
        <f>'2 уровень'!W2138</f>
        <v>0</v>
      </c>
      <c r="T1073" s="72">
        <f>'2 уровень'!X2138</f>
        <v>0</v>
      </c>
      <c r="U1073" s="72">
        <f>'2 уровень'!Y2138</f>
        <v>0</v>
      </c>
      <c r="V1073" s="774">
        <f>'2 уровень'!Z2138</f>
        <v>0</v>
      </c>
      <c r="W1073" s="72">
        <f>'2 уровень'!AA2138</f>
        <v>0</v>
      </c>
      <c r="X1073" s="72">
        <f>'2 уровень'!AB2138</f>
        <v>0</v>
      </c>
      <c r="Y1073" s="72">
        <f>'2 уровень'!AC2138</f>
        <v>0</v>
      </c>
      <c r="Z1073" s="72">
        <f>'2 уровень'!AD2138</f>
        <v>0</v>
      </c>
      <c r="AA1073" s="373">
        <f>'2 уровень'!AE2138</f>
        <v>0</v>
      </c>
      <c r="AB1073" s="72"/>
      <c r="AC1073" s="72"/>
      <c r="AD1073" s="989">
        <f>'2 уровень'!AF2138</f>
        <v>0</v>
      </c>
      <c r="AE1073" s="973">
        <f>'2 уровень'!AG2138</f>
        <v>0</v>
      </c>
      <c r="AF1073" s="183">
        <f t="shared" si="192"/>
        <v>0</v>
      </c>
      <c r="AG1073" s="183">
        <f t="shared" si="191"/>
        <v>0</v>
      </c>
      <c r="AH1073" s="882">
        <f t="shared" si="198"/>
        <v>0</v>
      </c>
      <c r="AI1073" s="59">
        <f t="shared" si="194"/>
        <v>0</v>
      </c>
      <c r="AJ1073" s="59"/>
      <c r="AK1073" s="263"/>
      <c r="AL1073" s="59">
        <f t="shared" si="199"/>
        <v>0</v>
      </c>
      <c r="AM1073" s="59"/>
      <c r="AN1073" s="59"/>
      <c r="AO1073" s="3477"/>
      <c r="AP1073" s="3477"/>
      <c r="AQ1073" s="3477"/>
      <c r="AR1073" s="3477"/>
      <c r="AS1073" s="3477"/>
      <c r="AT1073" s="3477"/>
      <c r="AU1073" s="3477"/>
      <c r="AV1073" s="3477"/>
      <c r="AW1073" s="59"/>
      <c r="AX1073" s="59"/>
      <c r="AY1073" s="59"/>
      <c r="AZ1073" s="59"/>
      <c r="BA1073" s="59"/>
      <c r="BB1073" s="59"/>
      <c r="BC1073" s="59"/>
      <c r="BD1073" s="59"/>
      <c r="BE1073" s="59"/>
      <c r="BF1073" s="59"/>
      <c r="BG1073" s="59"/>
      <c r="BH1073" s="59"/>
      <c r="BI1073" s="59"/>
      <c r="BJ1073" s="59"/>
      <c r="BK1073" s="59"/>
      <c r="BL1073" s="59"/>
      <c r="BM1073" s="59"/>
      <c r="BN1073" s="59"/>
      <c r="BO1073" s="59"/>
      <c r="BP1073" s="59"/>
      <c r="BQ1073" s="59"/>
      <c r="BR1073" s="59"/>
      <c r="BS1073" s="59"/>
      <c r="BT1073" s="59"/>
      <c r="BU1073" s="59"/>
      <c r="BV1073" s="59"/>
      <c r="BW1073" s="59"/>
      <c r="BX1073" s="59"/>
      <c r="BY1073" s="59"/>
      <c r="BZ1073" s="59"/>
      <c r="CA1073" s="59"/>
      <c r="CB1073" s="59"/>
      <c r="CC1073" s="59"/>
      <c r="CD1073" s="59"/>
      <c r="CE1073" s="59"/>
      <c r="CF1073" s="59"/>
      <c r="CG1073" s="59"/>
      <c r="CH1073" s="59"/>
      <c r="CI1073" s="59"/>
      <c r="CJ1073" s="59"/>
      <c r="CK1073" s="59"/>
      <c r="CL1073" s="59"/>
      <c r="CM1073" s="59"/>
      <c r="CN1073" s="59"/>
      <c r="CO1073" s="59"/>
      <c r="CP1073" s="59"/>
      <c r="CQ1073" s="59"/>
      <c r="CR1073" s="59"/>
      <c r="CS1073" s="59"/>
      <c r="CT1073" s="59"/>
      <c r="CU1073" s="59"/>
      <c r="CV1073" s="59"/>
      <c r="CW1073" s="59"/>
      <c r="CX1073" s="59"/>
      <c r="CY1073" s="59"/>
      <c r="CZ1073" s="59"/>
      <c r="DA1073" s="59"/>
      <c r="DB1073" s="59"/>
      <c r="DC1073" s="59"/>
      <c r="DD1073" s="59"/>
      <c r="DE1073" s="59"/>
      <c r="DF1073" s="59"/>
      <c r="DG1073" s="59"/>
      <c r="DH1073" s="59"/>
      <c r="DI1073" s="59"/>
      <c r="DJ1073" s="59"/>
      <c r="DK1073" s="59"/>
      <c r="DL1073" s="59"/>
      <c r="DM1073" s="59"/>
      <c r="DN1073" s="59"/>
      <c r="DO1073" s="59"/>
      <c r="DP1073" s="59"/>
      <c r="DQ1073" s="59"/>
      <c r="DR1073" s="59"/>
      <c r="DS1073" s="59"/>
      <c r="DT1073" s="59"/>
      <c r="DU1073" s="59"/>
      <c r="DV1073" s="59"/>
      <c r="DW1073" s="59"/>
      <c r="DX1073" s="59"/>
      <c r="DY1073" s="59"/>
      <c r="DZ1073" s="59"/>
      <c r="EA1073" s="59"/>
      <c r="EB1073" s="59"/>
      <c r="EC1073" s="59"/>
      <c r="ED1073" s="59"/>
      <c r="EE1073" s="59"/>
      <c r="EF1073" s="59"/>
      <c r="EG1073" s="59"/>
      <c r="EH1073" s="59"/>
      <c r="EI1073" s="59"/>
      <c r="EJ1073" s="59"/>
      <c r="EK1073" s="59"/>
      <c r="EL1073" s="59"/>
      <c r="EM1073" s="59"/>
      <c r="EN1073" s="59"/>
      <c r="EO1073" s="59"/>
      <c r="EP1073" s="59"/>
      <c r="EQ1073" s="59"/>
      <c r="ER1073" s="59"/>
      <c r="ES1073" s="59"/>
      <c r="ET1073" s="59"/>
      <c r="EU1073" s="59"/>
      <c r="EV1073" s="59"/>
      <c r="EW1073" s="59"/>
      <c r="EX1073" s="59"/>
      <c r="EY1073" s="59"/>
      <c r="EZ1073" s="59"/>
      <c r="FA1073" s="59"/>
      <c r="FB1073" s="59"/>
      <c r="FC1073" s="59"/>
      <c r="FD1073" s="59"/>
      <c r="FE1073" s="59"/>
      <c r="FF1073" s="59"/>
      <c r="FG1073" s="59"/>
      <c r="FH1073" s="59"/>
      <c r="FI1073" s="59"/>
      <c r="FJ1073" s="59"/>
      <c r="FK1073" s="59"/>
      <c r="FL1073" s="59"/>
      <c r="FM1073" s="59"/>
      <c r="FN1073" s="59"/>
      <c r="FO1073" s="59"/>
      <c r="FP1073" s="59"/>
      <c r="FQ1073" s="59"/>
      <c r="FR1073" s="59"/>
      <c r="FS1073" s="59"/>
      <c r="FT1073" s="59"/>
      <c r="FU1073" s="59"/>
      <c r="FV1073" s="59"/>
      <c r="FW1073" s="59"/>
      <c r="FX1073" s="59"/>
      <c r="FY1073" s="59"/>
      <c r="FZ1073" s="59"/>
      <c r="GA1073" s="59"/>
      <c r="GB1073" s="59"/>
      <c r="GC1073" s="59"/>
      <c r="GD1073" s="59"/>
      <c r="GE1073" s="59"/>
      <c r="GF1073" s="59"/>
      <c r="GG1073" s="59"/>
      <c r="GH1073" s="59"/>
      <c r="GI1073" s="59"/>
      <c r="GJ1073" s="59"/>
      <c r="GK1073" s="59"/>
    </row>
    <row r="1074" spans="1:193" ht="30" x14ac:dyDescent="0.25">
      <c r="A1074" s="18">
        <v>1</v>
      </c>
      <c r="B1074" s="18">
        <v>1</v>
      </c>
      <c r="C1074" s="706" t="s">
        <v>199</v>
      </c>
      <c r="D1074" s="305">
        <f>'2 уровень'!H2139</f>
        <v>0</v>
      </c>
      <c r="E1074" s="305">
        <f>'2 уровень'!I2139</f>
        <v>0</v>
      </c>
      <c r="F1074" s="305">
        <f>'2 уровень'!J2139</f>
        <v>0</v>
      </c>
      <c r="G1074" s="306" t="e">
        <f>'2 уровень'!K2139</f>
        <v>#DIV/0!</v>
      </c>
      <c r="H1074" s="78">
        <f>'2 уровень'!L2139</f>
        <v>0</v>
      </c>
      <c r="I1074" s="78">
        <f>'2 уровень'!M2139</f>
        <v>0</v>
      </c>
      <c r="J1074" s="25">
        <f>'2 уровень'!N2139</f>
        <v>0</v>
      </c>
      <c r="K1074" s="25">
        <f>'2 уровень'!O2139</f>
        <v>0</v>
      </c>
      <c r="L1074" s="25">
        <f>'2 уровень'!P2139</f>
        <v>0</v>
      </c>
      <c r="M1074" s="25">
        <f>'2 уровень'!Q2139</f>
        <v>0</v>
      </c>
      <c r="N1074" s="25">
        <f>'2 уровень'!R2139</f>
        <v>0</v>
      </c>
      <c r="O1074" s="25">
        <f>'2 уровень'!S2139</f>
        <v>0</v>
      </c>
      <c r="P1074" s="72">
        <f>'2 уровень'!T2139</f>
        <v>0</v>
      </c>
      <c r="Q1074" s="72">
        <f>'2 уровень'!U2139</f>
        <v>0</v>
      </c>
      <c r="R1074" s="72">
        <f>'2 уровень'!V2139</f>
        <v>0</v>
      </c>
      <c r="S1074" s="72">
        <f>'2 уровень'!W2139</f>
        <v>0</v>
      </c>
      <c r="T1074" s="72">
        <f>'2 уровень'!X2139</f>
        <v>0</v>
      </c>
      <c r="U1074" s="72">
        <f>'2 уровень'!Y2139</f>
        <v>0</v>
      </c>
      <c r="V1074" s="774">
        <f>'2 уровень'!Z2139</f>
        <v>0</v>
      </c>
      <c r="W1074" s="72">
        <f>'2 уровень'!AA2139</f>
        <v>0</v>
      </c>
      <c r="X1074" s="72">
        <f>'2 уровень'!AB2139</f>
        <v>0</v>
      </c>
      <c r="Y1074" s="72">
        <f>'2 уровень'!AC2139</f>
        <v>0</v>
      </c>
      <c r="Z1074" s="72">
        <f>'2 уровень'!AD2139</f>
        <v>0</v>
      </c>
      <c r="AA1074" s="373">
        <f>'2 уровень'!AE2139</f>
        <v>0</v>
      </c>
      <c r="AB1074" s="72"/>
      <c r="AC1074" s="72"/>
      <c r="AD1074" s="990">
        <f>'2 уровень'!AF2139</f>
        <v>0</v>
      </c>
      <c r="AE1074" s="973">
        <f>'2 уровень'!AG2139</f>
        <v>0</v>
      </c>
      <c r="AF1074" s="183">
        <f t="shared" si="192"/>
        <v>0</v>
      </c>
      <c r="AG1074" s="183">
        <f t="shared" si="191"/>
        <v>0</v>
      </c>
      <c r="AH1074" s="882">
        <f t="shared" si="198"/>
        <v>0</v>
      </c>
      <c r="AI1074" s="59" t="e">
        <f t="shared" si="194"/>
        <v>#DIV/0!</v>
      </c>
      <c r="AJ1074" s="59"/>
      <c r="AK1074" s="263"/>
      <c r="AL1074" s="59">
        <f t="shared" si="199"/>
        <v>0</v>
      </c>
      <c r="AM1074" s="59"/>
      <c r="AN1074" s="59"/>
      <c r="AO1074" s="3477"/>
      <c r="AP1074" s="3477"/>
      <c r="AQ1074" s="3477"/>
      <c r="AR1074" s="3477"/>
      <c r="AS1074" s="3477"/>
      <c r="AT1074" s="3477"/>
      <c r="AU1074" s="3477"/>
      <c r="AV1074" s="3477"/>
      <c r="AW1074" s="59"/>
      <c r="AX1074" s="59"/>
      <c r="AY1074" s="59"/>
      <c r="AZ1074" s="59"/>
      <c r="BA1074" s="59"/>
      <c r="BB1074" s="59"/>
      <c r="BC1074" s="59"/>
      <c r="BD1074" s="59"/>
      <c r="BE1074" s="59"/>
      <c r="BF1074" s="59"/>
      <c r="BG1074" s="59"/>
      <c r="BH1074" s="59"/>
      <c r="BI1074" s="59"/>
      <c r="BJ1074" s="59"/>
      <c r="BK1074" s="59"/>
      <c r="BL1074" s="59"/>
      <c r="BM1074" s="59"/>
      <c r="BN1074" s="59"/>
      <c r="BO1074" s="59"/>
      <c r="BP1074" s="59"/>
      <c r="BQ1074" s="59"/>
      <c r="BR1074" s="59"/>
      <c r="BS1074" s="59"/>
      <c r="BT1074" s="59"/>
      <c r="BU1074" s="59"/>
      <c r="BV1074" s="59"/>
      <c r="BW1074" s="59"/>
      <c r="BX1074" s="59"/>
      <c r="BY1074" s="59"/>
      <c r="BZ1074" s="59"/>
      <c r="CA1074" s="59"/>
      <c r="CB1074" s="59"/>
      <c r="CC1074" s="59"/>
      <c r="CD1074" s="59"/>
      <c r="CE1074" s="59"/>
      <c r="CF1074" s="59"/>
      <c r="CG1074" s="59"/>
      <c r="CH1074" s="59"/>
      <c r="CI1074" s="59"/>
      <c r="CJ1074" s="59"/>
      <c r="CK1074" s="59"/>
      <c r="CL1074" s="59"/>
      <c r="CM1074" s="59"/>
      <c r="CN1074" s="59"/>
      <c r="CO1074" s="59"/>
      <c r="CP1074" s="59"/>
      <c r="CQ1074" s="59"/>
      <c r="CR1074" s="59"/>
      <c r="CS1074" s="59"/>
      <c r="CT1074" s="59"/>
      <c r="CU1074" s="59"/>
      <c r="CV1074" s="59"/>
      <c r="CW1074" s="59"/>
      <c r="CX1074" s="59"/>
      <c r="CY1074" s="59"/>
      <c r="CZ1074" s="59"/>
      <c r="DA1074" s="59"/>
      <c r="DB1074" s="59"/>
      <c r="DC1074" s="59"/>
      <c r="DD1074" s="59"/>
      <c r="DE1074" s="59"/>
      <c r="DF1074" s="59"/>
      <c r="DG1074" s="59"/>
      <c r="DH1074" s="59"/>
      <c r="DI1074" s="59"/>
      <c r="DJ1074" s="59"/>
      <c r="DK1074" s="59"/>
      <c r="DL1074" s="59"/>
      <c r="DM1074" s="59"/>
      <c r="DN1074" s="59"/>
      <c r="DO1074" s="59"/>
      <c r="DP1074" s="59"/>
      <c r="DQ1074" s="59"/>
      <c r="DR1074" s="59"/>
      <c r="DS1074" s="59"/>
      <c r="DT1074" s="59"/>
      <c r="DU1074" s="59"/>
      <c r="DV1074" s="59"/>
      <c r="DW1074" s="59"/>
      <c r="DX1074" s="59"/>
      <c r="DY1074" s="59"/>
      <c r="DZ1074" s="59"/>
      <c r="EA1074" s="59"/>
      <c r="EB1074" s="59"/>
      <c r="EC1074" s="59"/>
      <c r="ED1074" s="59"/>
      <c r="EE1074" s="59"/>
      <c r="EF1074" s="59"/>
      <c r="EG1074" s="59"/>
      <c r="EH1074" s="59"/>
      <c r="EI1074" s="59"/>
      <c r="EJ1074" s="59"/>
      <c r="EK1074" s="59"/>
      <c r="EL1074" s="59"/>
      <c r="EM1074" s="59"/>
      <c r="EN1074" s="59"/>
      <c r="EO1074" s="59"/>
      <c r="EP1074" s="59"/>
      <c r="EQ1074" s="59"/>
      <c r="ER1074" s="59"/>
      <c r="ES1074" s="59"/>
      <c r="ET1074" s="59"/>
      <c r="EU1074" s="59"/>
      <c r="EV1074" s="59"/>
      <c r="EW1074" s="59"/>
      <c r="EX1074" s="59"/>
      <c r="EY1074" s="59"/>
      <c r="EZ1074" s="59"/>
      <c r="FA1074" s="59"/>
      <c r="FB1074" s="59"/>
      <c r="FC1074" s="59"/>
      <c r="FD1074" s="59"/>
      <c r="FE1074" s="59"/>
      <c r="FF1074" s="59"/>
      <c r="FG1074" s="59"/>
      <c r="FH1074" s="59"/>
      <c r="FI1074" s="59"/>
      <c r="FJ1074" s="59"/>
      <c r="FK1074" s="59"/>
      <c r="FL1074" s="59"/>
      <c r="FM1074" s="59"/>
      <c r="FN1074" s="59"/>
      <c r="FO1074" s="59"/>
      <c r="FP1074" s="59"/>
      <c r="FQ1074" s="59"/>
      <c r="FR1074" s="59"/>
      <c r="FS1074" s="59"/>
      <c r="FT1074" s="59"/>
      <c r="FU1074" s="59"/>
      <c r="FV1074" s="59"/>
      <c r="FW1074" s="59"/>
      <c r="FX1074" s="59"/>
      <c r="FY1074" s="59"/>
      <c r="FZ1074" s="59"/>
      <c r="GA1074" s="59"/>
      <c r="GB1074" s="59"/>
      <c r="GC1074" s="59"/>
      <c r="GD1074" s="59"/>
      <c r="GE1074" s="59"/>
      <c r="GF1074" s="59"/>
      <c r="GG1074" s="59"/>
      <c r="GH1074" s="59"/>
      <c r="GI1074" s="59"/>
      <c r="GJ1074" s="59"/>
      <c r="GK1074" s="59"/>
    </row>
    <row r="1075" spans="1:193" ht="15.75" thickBot="1" x14ac:dyDescent="0.3">
      <c r="A1075" s="18">
        <v>1</v>
      </c>
      <c r="B1075" s="18">
        <v>1</v>
      </c>
      <c r="C1075" s="696" t="s">
        <v>204</v>
      </c>
      <c r="D1075" s="93">
        <f>'2 уровень'!H2140</f>
        <v>0</v>
      </c>
      <c r="E1075" s="93">
        <f>'2 уровень'!I2140</f>
        <v>0</v>
      </c>
      <c r="F1075" s="93">
        <f>'2 уровень'!J2140</f>
        <v>1</v>
      </c>
      <c r="G1075" s="94" t="e">
        <f>'2 уровень'!K2140</f>
        <v>#DIV/0!</v>
      </c>
      <c r="H1075" s="78">
        <f>'2 уровень'!L2140</f>
        <v>0</v>
      </c>
      <c r="I1075" s="78">
        <f>'2 уровень'!M2140</f>
        <v>0</v>
      </c>
      <c r="J1075" s="25">
        <f>'2 уровень'!N2140</f>
        <v>0</v>
      </c>
      <c r="K1075" s="25">
        <f>'2 уровень'!O2140</f>
        <v>0</v>
      </c>
      <c r="L1075" s="25">
        <f>'2 уровень'!P2140</f>
        <v>0</v>
      </c>
      <c r="M1075" s="25">
        <f>'2 уровень'!Q2140</f>
        <v>0</v>
      </c>
      <c r="N1075" s="25">
        <f>'2 уровень'!R2140</f>
        <v>0</v>
      </c>
      <c r="O1075" s="25">
        <f>'2 уровень'!S2140</f>
        <v>0</v>
      </c>
      <c r="P1075" s="72">
        <f>'2 уровень'!T2140</f>
        <v>0</v>
      </c>
      <c r="Q1075" s="72">
        <f>'2 уровень'!U2140</f>
        <v>0</v>
      </c>
      <c r="R1075" s="72">
        <f>'2 уровень'!V2140</f>
        <v>0</v>
      </c>
      <c r="S1075" s="72">
        <f>'2 уровень'!W2140</f>
        <v>0</v>
      </c>
      <c r="T1075" s="72">
        <f>'2 уровень'!X2140</f>
        <v>0</v>
      </c>
      <c r="U1075" s="72">
        <f>'2 уровень'!Y2140</f>
        <v>5.0813300000000003</v>
      </c>
      <c r="V1075" s="774">
        <f>'2 уровень'!Z2140</f>
        <v>0</v>
      </c>
      <c r="W1075" s="72">
        <f>'2 уровень'!AA2140</f>
        <v>0</v>
      </c>
      <c r="X1075" s="72">
        <f>'2 уровень'!AB2140</f>
        <v>5.0813300000000003</v>
      </c>
      <c r="Y1075" s="72">
        <f>'2 уровень'!AC2140</f>
        <v>0</v>
      </c>
      <c r="Z1075" s="72">
        <f>'2 уровень'!AD2140</f>
        <v>0</v>
      </c>
      <c r="AA1075" s="373">
        <f>'2 уровень'!AE2140</f>
        <v>5.0813300000000003</v>
      </c>
      <c r="AB1075" s="72" t="e">
        <f>U1075/T1075*100</f>
        <v>#DIV/0!</v>
      </c>
      <c r="AC1075" s="72" t="e">
        <f>AA1075/T1075*100</f>
        <v>#DIV/0!</v>
      </c>
      <c r="AD1075" s="989">
        <f>'2 уровень'!AF2140</f>
        <v>0</v>
      </c>
      <c r="AE1075" s="973">
        <f>'2 уровень'!AG2140</f>
        <v>0</v>
      </c>
      <c r="AF1075" s="183">
        <f t="shared" si="192"/>
        <v>5081.33</v>
      </c>
      <c r="AG1075" s="183">
        <f t="shared" si="191"/>
        <v>0</v>
      </c>
      <c r="AH1075" s="882">
        <f t="shared" si="198"/>
        <v>0</v>
      </c>
      <c r="AI1075" s="59">
        <f t="shared" si="194"/>
        <v>5081.33</v>
      </c>
      <c r="AJ1075" s="59"/>
      <c r="AK1075" s="263"/>
      <c r="AL1075" s="59">
        <f t="shared" si="199"/>
        <v>0</v>
      </c>
      <c r="AM1075" s="59"/>
      <c r="AN1075" s="59"/>
      <c r="AO1075" s="3477"/>
      <c r="AP1075" s="3477"/>
      <c r="AQ1075" s="3477"/>
      <c r="AR1075" s="3477"/>
      <c r="AS1075" s="3477"/>
      <c r="AT1075" s="3477"/>
      <c r="AU1075" s="3477"/>
      <c r="AV1075" s="3477"/>
      <c r="AW1075" s="59"/>
      <c r="AX1075" s="59"/>
      <c r="AY1075" s="59"/>
      <c r="AZ1075" s="59"/>
      <c r="BA1075" s="59"/>
      <c r="BB1075" s="59"/>
      <c r="BC1075" s="59"/>
      <c r="BD1075" s="59"/>
      <c r="BE1075" s="59"/>
      <c r="BF1075" s="59"/>
      <c r="BG1075" s="59"/>
      <c r="BH1075" s="59"/>
      <c r="BI1075" s="59"/>
      <c r="BJ1075" s="59"/>
      <c r="BK1075" s="59"/>
      <c r="BL1075" s="59"/>
      <c r="BM1075" s="59"/>
      <c r="BN1075" s="59"/>
      <c r="BO1075" s="59"/>
      <c r="BP1075" s="59"/>
      <c r="BQ1075" s="59"/>
      <c r="BR1075" s="59"/>
      <c r="BS1075" s="59"/>
      <c r="BT1075" s="59"/>
      <c r="BU1075" s="59"/>
      <c r="BV1075" s="59"/>
      <c r="BW1075" s="59"/>
      <c r="BX1075" s="59"/>
      <c r="BY1075" s="59"/>
      <c r="BZ1075" s="59"/>
      <c r="CA1075" s="59"/>
      <c r="CB1075" s="59"/>
      <c r="CC1075" s="59"/>
      <c r="CD1075" s="59"/>
      <c r="CE1075" s="59"/>
      <c r="CF1075" s="59"/>
      <c r="CG1075" s="59"/>
      <c r="CH1075" s="59"/>
      <c r="CI1075" s="59"/>
      <c r="CJ1075" s="59"/>
      <c r="CK1075" s="59"/>
      <c r="CL1075" s="59"/>
      <c r="CM1075" s="59"/>
      <c r="CN1075" s="59"/>
      <c r="CO1075" s="59"/>
      <c r="CP1075" s="59"/>
      <c r="CQ1075" s="59"/>
      <c r="CR1075" s="59"/>
      <c r="CS1075" s="59"/>
      <c r="CT1075" s="59"/>
      <c r="CU1075" s="59"/>
      <c r="CV1075" s="59"/>
      <c r="CW1075" s="59"/>
      <c r="CX1075" s="59"/>
      <c r="CY1075" s="59"/>
      <c r="CZ1075" s="59"/>
      <c r="DA1075" s="59"/>
      <c r="DB1075" s="59"/>
      <c r="DC1075" s="59"/>
      <c r="DD1075" s="59"/>
      <c r="DE1075" s="59"/>
      <c r="DF1075" s="59"/>
      <c r="DG1075" s="59"/>
      <c r="DH1075" s="59"/>
      <c r="DI1075" s="59"/>
      <c r="DJ1075" s="59"/>
      <c r="DK1075" s="59"/>
      <c r="DL1075" s="59"/>
      <c r="DM1075" s="59"/>
      <c r="DN1075" s="59"/>
      <c r="DO1075" s="59"/>
      <c r="DP1075" s="59"/>
      <c r="DQ1075" s="59"/>
      <c r="DR1075" s="59"/>
      <c r="DS1075" s="59"/>
      <c r="DT1075" s="59"/>
      <c r="DU1075" s="59"/>
      <c r="DV1075" s="59"/>
      <c r="DW1075" s="59"/>
      <c r="DX1075" s="59"/>
      <c r="DY1075" s="59"/>
      <c r="DZ1075" s="59"/>
      <c r="EA1075" s="59"/>
      <c r="EB1075" s="59"/>
      <c r="EC1075" s="59"/>
      <c r="ED1075" s="59"/>
      <c r="EE1075" s="59"/>
      <c r="EF1075" s="59"/>
      <c r="EG1075" s="59"/>
      <c r="EH1075" s="59"/>
      <c r="EI1075" s="59"/>
      <c r="EJ1075" s="59"/>
      <c r="EK1075" s="59"/>
      <c r="EL1075" s="59"/>
      <c r="EM1075" s="59"/>
      <c r="EN1075" s="59"/>
      <c r="EO1075" s="59"/>
      <c r="EP1075" s="59"/>
      <c r="EQ1075" s="59"/>
      <c r="ER1075" s="59"/>
      <c r="ES1075" s="59"/>
      <c r="ET1075" s="59"/>
      <c r="EU1075" s="59"/>
      <c r="EV1075" s="59"/>
      <c r="EW1075" s="59"/>
      <c r="EX1075" s="59"/>
      <c r="EY1075" s="59"/>
      <c r="EZ1075" s="59"/>
      <c r="FA1075" s="59"/>
      <c r="FB1075" s="59"/>
      <c r="FC1075" s="59"/>
      <c r="FD1075" s="59"/>
      <c r="FE1075" s="59"/>
      <c r="FF1075" s="59"/>
      <c r="FG1075" s="59"/>
      <c r="FH1075" s="59"/>
      <c r="FI1075" s="59"/>
      <c r="FJ1075" s="59"/>
      <c r="FK1075" s="59"/>
      <c r="FL1075" s="59"/>
      <c r="FM1075" s="59"/>
      <c r="FN1075" s="59"/>
      <c r="FO1075" s="59"/>
      <c r="FP1075" s="59"/>
      <c r="FQ1075" s="59"/>
      <c r="FR1075" s="59"/>
      <c r="FS1075" s="59"/>
      <c r="FT1075" s="59"/>
      <c r="FU1075" s="59"/>
      <c r="FV1075" s="59"/>
      <c r="FW1075" s="59"/>
      <c r="FX1075" s="59"/>
      <c r="FY1075" s="59"/>
      <c r="FZ1075" s="59"/>
      <c r="GA1075" s="59"/>
      <c r="GB1075" s="59"/>
      <c r="GC1075" s="59"/>
      <c r="GD1075" s="59"/>
      <c r="GE1075" s="59"/>
      <c r="GF1075" s="59"/>
      <c r="GG1075" s="59"/>
      <c r="GH1075" s="59"/>
      <c r="GI1075" s="59"/>
      <c r="GJ1075" s="59"/>
      <c r="GK1075" s="59"/>
    </row>
    <row r="1076" spans="1:193" x14ac:dyDescent="0.25">
      <c r="A1076" s="18">
        <v>1</v>
      </c>
      <c r="B1076" s="18">
        <v>1</v>
      </c>
      <c r="C1076" s="6" t="s">
        <v>106</v>
      </c>
      <c r="D1076" s="79">
        <f>'2 уровень'!H2219</f>
        <v>0</v>
      </c>
      <c r="E1076" s="79">
        <f>'2 уровень'!I2219</f>
        <v>0</v>
      </c>
      <c r="F1076" s="79">
        <f>'2 уровень'!J2219</f>
        <v>0</v>
      </c>
      <c r="G1076" s="80">
        <f>'2 уровень'!K2219</f>
        <v>0</v>
      </c>
      <c r="H1076" s="81">
        <f>'2 уровень'!L2219</f>
        <v>0</v>
      </c>
      <c r="I1076" s="81">
        <f>'2 уровень'!M2219</f>
        <v>0</v>
      </c>
      <c r="J1076" s="24">
        <f>'2 уровень'!N2219</f>
        <v>0</v>
      </c>
      <c r="K1076" s="24">
        <f>'2 уровень'!O2219</f>
        <v>0</v>
      </c>
      <c r="L1076" s="24">
        <f>'2 уровень'!P2219</f>
        <v>0</v>
      </c>
      <c r="M1076" s="24">
        <f>'2 уровень'!Q2219</f>
        <v>0</v>
      </c>
      <c r="N1076" s="24">
        <f>'2 уровень'!R2219</f>
        <v>0</v>
      </c>
      <c r="O1076" s="24">
        <f>'2 уровень'!S2219</f>
        <v>0</v>
      </c>
      <c r="P1076" s="387">
        <f>P1077-P1078-P1130-P1133-P1137</f>
        <v>0</v>
      </c>
      <c r="Q1076" s="387">
        <f>Q1077-Q1078-Q1130-Q1133-Q1137</f>
        <v>0</v>
      </c>
      <c r="R1076" s="387">
        <f>R1077-R1078-R1130-R1133-R1137</f>
        <v>0</v>
      </c>
      <c r="S1076" s="387">
        <f>S1077-S1078-S1130-S1133-S1137</f>
        <v>0</v>
      </c>
      <c r="T1076" s="387">
        <f t="shared" ref="T1076:AA1076" si="200">T1077-T1078-T1130-T1133-T1137</f>
        <v>0</v>
      </c>
      <c r="U1076" s="387">
        <f t="shared" si="200"/>
        <v>0</v>
      </c>
      <c r="V1076" s="785">
        <f t="shared" si="200"/>
        <v>0</v>
      </c>
      <c r="W1076" s="387">
        <f t="shared" si="200"/>
        <v>0</v>
      </c>
      <c r="X1076" s="387">
        <f t="shared" si="200"/>
        <v>0</v>
      </c>
      <c r="Y1076" s="387">
        <f t="shared" si="200"/>
        <v>0</v>
      </c>
      <c r="Z1076" s="387">
        <f t="shared" si="200"/>
        <v>0</v>
      </c>
      <c r="AA1076" s="387">
        <f t="shared" si="200"/>
        <v>0</v>
      </c>
      <c r="AB1076" s="387"/>
      <c r="AC1076" s="387"/>
      <c r="AD1076" s="974"/>
      <c r="AE1076" s="991" t="e">
        <f>AE1077-AE1130-AE1133-#REF!-AE1078</f>
        <v>#REF!</v>
      </c>
      <c r="AF1076" s="183">
        <f t="shared" si="192"/>
        <v>0</v>
      </c>
      <c r="AG1076" s="183">
        <f t="shared" si="191"/>
        <v>0</v>
      </c>
      <c r="AH1076" s="882">
        <f t="shared" si="198"/>
        <v>0</v>
      </c>
      <c r="AI1076" s="59" t="e">
        <f t="shared" si="194"/>
        <v>#DIV/0!</v>
      </c>
      <c r="AJ1076" s="59"/>
      <c r="AK1076" s="263"/>
      <c r="AL1076" s="59">
        <f t="shared" si="199"/>
        <v>0</v>
      </c>
      <c r="AM1076" s="59"/>
      <c r="AN1076" s="59"/>
      <c r="AO1076" s="3477"/>
      <c r="AP1076" s="3477"/>
      <c r="AQ1076" s="3477"/>
      <c r="AR1076" s="3477"/>
      <c r="AS1076" s="3477"/>
      <c r="AT1076" s="3477"/>
      <c r="AU1076" s="3477"/>
      <c r="AV1076" s="3477"/>
      <c r="AW1076" s="59"/>
      <c r="AX1076" s="59"/>
      <c r="AY1076" s="59"/>
      <c r="AZ1076" s="59"/>
      <c r="BA1076" s="59"/>
      <c r="BB1076" s="59"/>
      <c r="BC1076" s="59"/>
      <c r="BD1076" s="59"/>
      <c r="BE1076" s="59"/>
      <c r="BF1076" s="59"/>
      <c r="BG1076" s="59"/>
      <c r="BH1076" s="59"/>
      <c r="BI1076" s="59"/>
      <c r="BJ1076" s="59"/>
      <c r="BK1076" s="59"/>
      <c r="BL1076" s="59"/>
      <c r="BM1076" s="59"/>
      <c r="BN1076" s="59"/>
      <c r="BO1076" s="59"/>
      <c r="BP1076" s="59"/>
      <c r="BQ1076" s="59"/>
      <c r="BR1076" s="59"/>
      <c r="BS1076" s="59"/>
      <c r="BT1076" s="59"/>
      <c r="BU1076" s="59"/>
      <c r="BV1076" s="59"/>
      <c r="BW1076" s="59"/>
      <c r="BX1076" s="59"/>
      <c r="BY1076" s="59"/>
      <c r="BZ1076" s="59"/>
      <c r="CA1076" s="59"/>
      <c r="CB1076" s="59"/>
      <c r="CC1076" s="59"/>
      <c r="CD1076" s="59"/>
      <c r="CE1076" s="59"/>
      <c r="CF1076" s="59"/>
      <c r="CG1076" s="59"/>
      <c r="CH1076" s="59"/>
      <c r="CI1076" s="59"/>
      <c r="CJ1076" s="59"/>
      <c r="CK1076" s="59"/>
      <c r="CL1076" s="59"/>
      <c r="CM1076" s="59"/>
      <c r="CN1076" s="59"/>
      <c r="CO1076" s="59"/>
      <c r="CP1076" s="59"/>
      <c r="CQ1076" s="59"/>
      <c r="CR1076" s="59"/>
      <c r="CS1076" s="59"/>
      <c r="CT1076" s="59"/>
      <c r="CU1076" s="59"/>
      <c r="CV1076" s="59"/>
      <c r="CW1076" s="59"/>
      <c r="CX1076" s="59"/>
      <c r="CY1076" s="59"/>
      <c r="CZ1076" s="59"/>
      <c r="DA1076" s="59"/>
      <c r="DB1076" s="59"/>
      <c r="DC1076" s="59"/>
      <c r="DD1076" s="59"/>
      <c r="DE1076" s="59"/>
      <c r="DF1076" s="59"/>
      <c r="DG1076" s="59"/>
      <c r="DH1076" s="59"/>
      <c r="DI1076" s="59"/>
      <c r="DJ1076" s="59"/>
      <c r="DK1076" s="59"/>
      <c r="DL1076" s="59"/>
      <c r="DM1076" s="59"/>
      <c r="DN1076" s="59"/>
      <c r="DO1076" s="59"/>
      <c r="DP1076" s="59"/>
      <c r="DQ1076" s="59"/>
      <c r="DR1076" s="59"/>
      <c r="DS1076" s="59"/>
      <c r="DT1076" s="59"/>
      <c r="DU1076" s="59"/>
      <c r="DV1076" s="59"/>
      <c r="DW1076" s="59"/>
      <c r="DX1076" s="59"/>
      <c r="DY1076" s="59"/>
      <c r="DZ1076" s="59"/>
      <c r="EA1076" s="59"/>
      <c r="EB1076" s="59"/>
      <c r="EC1076" s="59"/>
      <c r="ED1076" s="59"/>
      <c r="EE1076" s="59"/>
      <c r="EF1076" s="59"/>
      <c r="EG1076" s="59"/>
      <c r="EH1076" s="59"/>
      <c r="EI1076" s="59"/>
      <c r="EJ1076" s="59"/>
      <c r="EK1076" s="59"/>
      <c r="EL1076" s="59"/>
      <c r="EM1076" s="59"/>
      <c r="EN1076" s="59"/>
      <c r="EO1076" s="59"/>
      <c r="EP1076" s="59"/>
      <c r="EQ1076" s="59"/>
      <c r="ER1076" s="59"/>
      <c r="ES1076" s="59"/>
      <c r="ET1076" s="59"/>
      <c r="EU1076" s="59"/>
      <c r="EV1076" s="59"/>
      <c r="EW1076" s="59"/>
      <c r="EX1076" s="59"/>
      <c r="EY1076" s="59"/>
      <c r="EZ1076" s="59"/>
      <c r="FA1076" s="59"/>
      <c r="FB1076" s="59"/>
      <c r="FC1076" s="59"/>
      <c r="FD1076" s="59"/>
      <c r="FE1076" s="59"/>
      <c r="FF1076" s="59"/>
      <c r="FG1076" s="59"/>
      <c r="FH1076" s="59"/>
      <c r="FI1076" s="59"/>
      <c r="FJ1076" s="59"/>
      <c r="FK1076" s="59"/>
      <c r="FL1076" s="59"/>
      <c r="FM1076" s="59"/>
      <c r="FN1076" s="59"/>
      <c r="FO1076" s="59"/>
      <c r="FP1076" s="59"/>
      <c r="FQ1076" s="59"/>
      <c r="FR1076" s="59"/>
      <c r="FS1076" s="59"/>
      <c r="FT1076" s="59"/>
      <c r="FU1076" s="59"/>
      <c r="FV1076" s="59"/>
      <c r="FW1076" s="59"/>
      <c r="FX1076" s="59"/>
      <c r="FY1076" s="59"/>
      <c r="FZ1076" s="59"/>
      <c r="GA1076" s="59"/>
      <c r="GB1076" s="59"/>
      <c r="GC1076" s="59"/>
      <c r="GD1076" s="59"/>
      <c r="GE1076" s="59"/>
      <c r="GF1076" s="59"/>
      <c r="GG1076" s="59"/>
      <c r="GH1076" s="59"/>
      <c r="GI1076" s="59"/>
      <c r="GJ1076" s="59"/>
      <c r="GK1076" s="59"/>
    </row>
    <row r="1077" spans="1:193" s="59" customFormat="1" x14ac:dyDescent="0.25">
      <c r="A1077" s="18">
        <v>1</v>
      </c>
      <c r="B1077" s="18">
        <v>1</v>
      </c>
      <c r="C1077" s="12" t="s">
        <v>92</v>
      </c>
      <c r="D1077" s="60">
        <f>'2 уровень'!H2219</f>
        <v>0</v>
      </c>
      <c r="E1077" s="60">
        <f>'2 уровень'!I2219</f>
        <v>0</v>
      </c>
      <c r="F1077" s="60">
        <f>'2 уровень'!J2219</f>
        <v>0</v>
      </c>
      <c r="G1077" s="71">
        <f>'2 уровень'!K2219</f>
        <v>0</v>
      </c>
      <c r="H1077" s="72">
        <f>'2 уровень'!L2219</f>
        <v>0</v>
      </c>
      <c r="I1077" s="72">
        <f>'2 уровень'!M2219</f>
        <v>0</v>
      </c>
      <c r="J1077" s="21">
        <f>'2 уровень'!N2219</f>
        <v>0</v>
      </c>
      <c r="K1077" s="21">
        <f>'2 уровень'!O2219</f>
        <v>0</v>
      </c>
      <c r="L1077" s="21">
        <f>'2 уровень'!P2219</f>
        <v>0</v>
      </c>
      <c r="M1077" s="21">
        <f>'2 уровень'!Q2219</f>
        <v>0</v>
      </c>
      <c r="N1077" s="21">
        <f>'2 уровень'!R2219</f>
        <v>0</v>
      </c>
      <c r="O1077" s="21">
        <f>'2 уровень'!S2219</f>
        <v>0</v>
      </c>
      <c r="P1077" s="72">
        <f>'2 уровень'!T2219</f>
        <v>0</v>
      </c>
      <c r="Q1077" s="72">
        <f>'2 уровень'!U2219</f>
        <v>0</v>
      </c>
      <c r="R1077" s="72">
        <f>'2 уровень'!V2219</f>
        <v>0</v>
      </c>
      <c r="S1077" s="72">
        <f>'2 уровень'!W2219</f>
        <v>0</v>
      </c>
      <c r="T1077" s="72">
        <f>'2 уровень'!X2219</f>
        <v>0</v>
      </c>
      <c r="U1077" s="72">
        <f>'2 уровень'!Y2219</f>
        <v>172.55517000000003</v>
      </c>
      <c r="V1077" s="774">
        <f>'2 уровень'!Z2219</f>
        <v>0</v>
      </c>
      <c r="W1077" s="72">
        <f>'2 уровень'!AA2219</f>
        <v>192.62182999999999</v>
      </c>
      <c r="X1077" s="72">
        <f>'2 уровень'!AB2219</f>
        <v>100.14767000000001</v>
      </c>
      <c r="Y1077" s="72">
        <f>'2 уровень'!AC2219</f>
        <v>0</v>
      </c>
      <c r="Z1077" s="72">
        <f>'2 уровень'!AD2219</f>
        <v>0</v>
      </c>
      <c r="AA1077" s="373">
        <f>'2 уровень'!AE2219</f>
        <v>365.17700000000002</v>
      </c>
      <c r="AB1077" s="72" t="e">
        <f>U1077/T1077*100</f>
        <v>#DIV/0!</v>
      </c>
      <c r="AC1077" s="72" t="e">
        <f>AA1077/T1077*100</f>
        <v>#DIV/0!</v>
      </c>
      <c r="AD1077" s="968">
        <f>'2 уровень'!AF2219</f>
        <v>0</v>
      </c>
      <c r="AE1077" s="973">
        <f>'2 уровень'!AG2219</f>
        <v>0</v>
      </c>
      <c r="AF1077" s="183">
        <f t="shared" si="192"/>
        <v>365177</v>
      </c>
      <c r="AG1077" s="183">
        <f t="shared" si="191"/>
        <v>0</v>
      </c>
      <c r="AH1077" s="882"/>
      <c r="AI1077" s="18" t="e">
        <f t="shared" si="194"/>
        <v>#DIV/0!</v>
      </c>
      <c r="AJ1077" s="18"/>
      <c r="AK1077" s="1031"/>
      <c r="AL1077" s="18">
        <f t="shared" si="199"/>
        <v>0</v>
      </c>
      <c r="AM1077" s="18"/>
      <c r="AN1077" s="18"/>
      <c r="AO1077" s="3476"/>
      <c r="AP1077" s="3476"/>
      <c r="AQ1077" s="3476"/>
      <c r="AR1077" s="3476"/>
      <c r="AS1077" s="3476"/>
      <c r="AT1077" s="3476"/>
      <c r="AU1077" s="3476"/>
      <c r="AV1077" s="3476"/>
      <c r="AW1077" s="18"/>
      <c r="AX1077" s="18"/>
      <c r="AY1077" s="18"/>
      <c r="AZ1077" s="18"/>
      <c r="BA1077" s="18"/>
      <c r="BB1077" s="18"/>
      <c r="BC1077" s="18"/>
      <c r="BD1077" s="18"/>
      <c r="BE1077" s="18"/>
      <c r="BF1077" s="18"/>
      <c r="BG1077" s="18"/>
      <c r="BH1077" s="18"/>
      <c r="BI1077" s="18"/>
      <c r="BJ1077" s="18"/>
      <c r="BK1077" s="18"/>
      <c r="BL1077" s="18"/>
      <c r="BM1077" s="18"/>
      <c r="BN1077" s="18"/>
      <c r="BO1077" s="18"/>
      <c r="BP1077" s="18"/>
      <c r="BQ1077" s="18"/>
      <c r="BR1077" s="18"/>
      <c r="BS1077" s="18"/>
      <c r="BT1077" s="18"/>
      <c r="BU1077" s="18"/>
      <c r="BV1077" s="18"/>
      <c r="BW1077" s="18"/>
      <c r="BX1077" s="18"/>
      <c r="BY1077" s="18"/>
      <c r="BZ1077" s="18"/>
      <c r="CA1077" s="18"/>
      <c r="CB1077" s="18"/>
      <c r="CC1077" s="18"/>
      <c r="CD1077" s="18"/>
      <c r="CE1077" s="18"/>
      <c r="CF1077" s="18"/>
      <c r="CG1077" s="18"/>
      <c r="CH1077" s="18"/>
      <c r="CI1077" s="18"/>
      <c r="CJ1077" s="18"/>
      <c r="CK1077" s="18"/>
      <c r="CL1077" s="18"/>
      <c r="CM1077" s="18"/>
      <c r="CN1077" s="18"/>
      <c r="CO1077" s="18"/>
      <c r="CP1077" s="18"/>
      <c r="CQ1077" s="18"/>
      <c r="CR1077" s="18"/>
      <c r="CS1077" s="18"/>
      <c r="CT1077" s="18"/>
      <c r="CU1077" s="18"/>
      <c r="CV1077" s="18"/>
      <c r="CW1077" s="18"/>
      <c r="CX1077" s="18"/>
      <c r="CY1077" s="18"/>
      <c r="CZ1077" s="18"/>
      <c r="DA1077" s="18"/>
      <c r="DB1077" s="18"/>
      <c r="DC1077" s="18"/>
      <c r="DD1077" s="18"/>
      <c r="DE1077" s="18"/>
      <c r="DF1077" s="18"/>
      <c r="DG1077" s="18"/>
      <c r="DH1077" s="18"/>
      <c r="DI1077" s="18"/>
      <c r="DJ1077" s="18"/>
      <c r="DK1077" s="18"/>
      <c r="DL1077" s="18"/>
      <c r="DM1077" s="18"/>
      <c r="DN1077" s="18"/>
      <c r="DO1077" s="18"/>
      <c r="DP1077" s="18"/>
      <c r="DQ1077" s="18"/>
      <c r="DR1077" s="18"/>
      <c r="DS1077" s="18"/>
      <c r="DT1077" s="18"/>
      <c r="DU1077" s="18"/>
      <c r="DV1077" s="18"/>
      <c r="DW1077" s="18"/>
      <c r="DX1077" s="18"/>
      <c r="DY1077" s="18"/>
      <c r="DZ1077" s="18"/>
      <c r="EA1077" s="18"/>
      <c r="EB1077" s="18"/>
      <c r="EC1077" s="18"/>
      <c r="ED1077" s="18"/>
      <c r="EE1077" s="18"/>
      <c r="EF1077" s="18"/>
      <c r="EG1077" s="18"/>
      <c r="EH1077" s="18"/>
      <c r="EI1077" s="18"/>
      <c r="EJ1077" s="18"/>
      <c r="EK1077" s="18"/>
      <c r="EL1077" s="18"/>
      <c r="EM1077" s="18"/>
      <c r="EN1077" s="18"/>
      <c r="EO1077" s="18"/>
      <c r="EP1077" s="18"/>
      <c r="EQ1077" s="18"/>
      <c r="ER1077" s="18"/>
      <c r="ES1077" s="18"/>
      <c r="ET1077" s="18"/>
      <c r="EU1077" s="18"/>
      <c r="EV1077" s="18"/>
      <c r="EW1077" s="18"/>
      <c r="EX1077" s="18"/>
      <c r="EY1077" s="18"/>
      <c r="EZ1077" s="18"/>
      <c r="FA1077" s="18"/>
      <c r="FB1077" s="18"/>
      <c r="FC1077" s="18"/>
      <c r="FD1077" s="18"/>
      <c r="FE1077" s="18"/>
      <c r="FF1077" s="18"/>
      <c r="FG1077" s="18"/>
      <c r="FH1077" s="18"/>
      <c r="FI1077" s="18"/>
      <c r="FJ1077" s="18"/>
      <c r="FK1077" s="18"/>
      <c r="FL1077" s="18"/>
      <c r="FM1077" s="18"/>
      <c r="FN1077" s="18"/>
      <c r="FO1077" s="18"/>
      <c r="FP1077" s="18"/>
      <c r="FQ1077" s="18"/>
      <c r="FR1077" s="18"/>
      <c r="FS1077" s="18"/>
      <c r="FT1077" s="18"/>
      <c r="FU1077" s="18"/>
      <c r="FV1077" s="18"/>
      <c r="FW1077" s="18"/>
      <c r="FX1077" s="18"/>
      <c r="FY1077" s="18"/>
      <c r="FZ1077" s="18"/>
      <c r="GA1077" s="18"/>
      <c r="GB1077" s="18"/>
      <c r="GC1077" s="18"/>
      <c r="GD1077" s="18"/>
      <c r="GE1077" s="18"/>
      <c r="GF1077" s="18"/>
      <c r="GG1077" s="18"/>
      <c r="GH1077" s="18"/>
      <c r="GI1077" s="18"/>
      <c r="GJ1077" s="18"/>
      <c r="GK1077" s="18"/>
    </row>
    <row r="1078" spans="1:193" s="59" customFormat="1" ht="29.25" x14ac:dyDescent="0.25">
      <c r="A1078" s="18">
        <v>1</v>
      </c>
      <c r="B1078" s="18">
        <v>1</v>
      </c>
      <c r="C1078" s="2094" t="s">
        <v>77</v>
      </c>
      <c r="D1078" s="20">
        <f>'2 уровень'!H2220</f>
        <v>0</v>
      </c>
      <c r="E1078" s="20">
        <f>'2 уровень'!I2220</f>
        <v>0</v>
      </c>
      <c r="F1078" s="20">
        <f>'2 уровень'!J2220</f>
        <v>7</v>
      </c>
      <c r="G1078" s="62" t="e">
        <f>'2 уровень'!K2220</f>
        <v>#DIV/0!</v>
      </c>
      <c r="H1078" s="72">
        <f>'2 уровень'!L2220</f>
        <v>0</v>
      </c>
      <c r="I1078" s="72">
        <f>'2 уровень'!M2220</f>
        <v>5.1428571428571432</v>
      </c>
      <c r="J1078" s="23">
        <f>'2 уровень'!N2220</f>
        <v>0</v>
      </c>
      <c r="K1078" s="23">
        <f>'2 уровень'!O2220</f>
        <v>0</v>
      </c>
      <c r="L1078" s="23">
        <f>'2 уровень'!P2220</f>
        <v>36</v>
      </c>
      <c r="M1078" s="23" t="e">
        <f>'2 уровень'!Q2220</f>
        <v>#DIV/0!</v>
      </c>
      <c r="N1078" s="23">
        <f>'2 уровень'!R2220</f>
        <v>0</v>
      </c>
      <c r="O1078" s="23" t="e">
        <f>'2 уровень'!S2220</f>
        <v>#DIV/0!</v>
      </c>
      <c r="P1078" s="72">
        <f>'2 уровень'!T2220</f>
        <v>0</v>
      </c>
      <c r="Q1078" s="72">
        <f>'2 уровень'!U2220</f>
        <v>0</v>
      </c>
      <c r="R1078" s="72">
        <f>'2 уровень'!V2220</f>
        <v>0</v>
      </c>
      <c r="S1078" s="72">
        <f>'2 уровень'!W2220</f>
        <v>0</v>
      </c>
      <c r="T1078" s="72">
        <f>'2 уровень'!X2220</f>
        <v>0</v>
      </c>
      <c r="U1078" s="72">
        <f>'2 уровень'!Y2220</f>
        <v>0</v>
      </c>
      <c r="V1078" s="774">
        <f>'2 уровень'!Z2220</f>
        <v>0</v>
      </c>
      <c r="W1078" s="72">
        <f>'2 уровень'!AA2220</f>
        <v>192.62182999999999</v>
      </c>
      <c r="X1078" s="72">
        <f>'2 уровень'!AB2220</f>
        <v>0</v>
      </c>
      <c r="Y1078" s="72">
        <f>'2 уровень'!AC2220</f>
        <v>0</v>
      </c>
      <c r="Z1078" s="72">
        <f>'2 уровень'!AD2220</f>
        <v>0</v>
      </c>
      <c r="AA1078" s="373">
        <f>'2 уровень'!AE2220</f>
        <v>192.62182999999999</v>
      </c>
      <c r="AB1078" s="72" t="e">
        <f>U1078/T1078*100</f>
        <v>#DIV/0!</v>
      </c>
      <c r="AC1078" s="72" t="e">
        <f>AA1078/T1078*100</f>
        <v>#DIV/0!</v>
      </c>
      <c r="AD1078" s="962">
        <f>'2 уровень'!AF2220</f>
        <v>0</v>
      </c>
      <c r="AE1078" s="973">
        <f>'2 уровень'!AG2220</f>
        <v>0</v>
      </c>
      <c r="AF1078" s="183">
        <f t="shared" si="192"/>
        <v>192621.83</v>
      </c>
      <c r="AG1078" s="183">
        <f t="shared" si="191"/>
        <v>0</v>
      </c>
      <c r="AH1078" s="882">
        <f>IF(P1078&gt;0,P1078*1000/D1078,0)</f>
        <v>0</v>
      </c>
      <c r="AI1078" s="59">
        <f t="shared" si="194"/>
        <v>0</v>
      </c>
      <c r="AK1078" s="263"/>
      <c r="AL1078" s="59">
        <f t="shared" si="199"/>
        <v>0</v>
      </c>
      <c r="AO1078" s="3477"/>
      <c r="AP1078" s="3477"/>
      <c r="AQ1078" s="3477"/>
      <c r="AR1078" s="3477"/>
      <c r="AS1078" s="3477"/>
      <c r="AT1078" s="3477"/>
      <c r="AU1078" s="3477"/>
      <c r="AV1078" s="3477"/>
    </row>
    <row r="1079" spans="1:193" s="59" customFormat="1" x14ac:dyDescent="0.25">
      <c r="A1079" s="18"/>
      <c r="B1079" s="18">
        <v>1</v>
      </c>
      <c r="C1079" s="2094" t="s">
        <v>14</v>
      </c>
      <c r="D1079" s="20">
        <f>'2 уровень'!H2221</f>
        <v>0</v>
      </c>
      <c r="E1079" s="20">
        <f>'2 уровень'!I2221</f>
        <v>0</v>
      </c>
      <c r="F1079" s="20">
        <f>'2 уровень'!J2221</f>
        <v>0</v>
      </c>
      <c r="G1079" s="62">
        <f>'2 уровень'!K2221</f>
        <v>0</v>
      </c>
      <c r="H1079" s="72">
        <f>'2 уровень'!L2221</f>
        <v>0</v>
      </c>
      <c r="I1079" s="72">
        <f>'2 уровень'!M2221</f>
        <v>0</v>
      </c>
      <c r="J1079" s="23">
        <f>'2 уровень'!N2221</f>
        <v>0</v>
      </c>
      <c r="K1079" s="23">
        <f>'2 уровень'!O2221</f>
        <v>0</v>
      </c>
      <c r="L1079" s="23">
        <f>'2 уровень'!P2221</f>
        <v>0</v>
      </c>
      <c r="M1079" s="23">
        <f>'2 уровень'!Q2221</f>
        <v>0</v>
      </c>
      <c r="N1079" s="23">
        <f>'2 уровень'!R2221</f>
        <v>0</v>
      </c>
      <c r="O1079" s="23">
        <f>'2 уровень'!S2221</f>
        <v>0</v>
      </c>
      <c r="P1079" s="72">
        <f>'2 уровень'!T2221</f>
        <v>0</v>
      </c>
      <c r="Q1079" s="72">
        <f>'2 уровень'!U2221</f>
        <v>0</v>
      </c>
      <c r="R1079" s="72">
        <f>'2 уровень'!V2221</f>
        <v>0</v>
      </c>
      <c r="S1079" s="72">
        <f>'2 уровень'!W2221</f>
        <v>0</v>
      </c>
      <c r="T1079" s="72">
        <f>'2 уровень'!X2221</f>
        <v>0</v>
      </c>
      <c r="U1079" s="72">
        <f>'2 уровень'!Y2221</f>
        <v>0</v>
      </c>
      <c r="V1079" s="774">
        <f>'2 уровень'!Z2221</f>
        <v>0</v>
      </c>
      <c r="W1079" s="72">
        <f>'2 уровень'!AA2221</f>
        <v>0</v>
      </c>
      <c r="X1079" s="72">
        <f>'2 уровень'!AB2221</f>
        <v>0</v>
      </c>
      <c r="Y1079" s="72">
        <f>'2 уровень'!AC2221</f>
        <v>0</v>
      </c>
      <c r="Z1079" s="72">
        <f>'2 уровень'!AD2221</f>
        <v>0</v>
      </c>
      <c r="AA1079" s="373">
        <f>'2 уровень'!AE2221</f>
        <v>0</v>
      </c>
      <c r="AB1079" s="72" t="e">
        <f>U1079/T1079*100</f>
        <v>#DIV/0!</v>
      </c>
      <c r="AC1079" s="72"/>
      <c r="AD1079" s="962"/>
      <c r="AE1079" s="973"/>
      <c r="AF1079" s="183"/>
      <c r="AG1079" s="183"/>
      <c r="AH1079" s="882"/>
      <c r="AK1079" s="263"/>
      <c r="AL1079" s="59">
        <f t="shared" si="199"/>
        <v>0</v>
      </c>
      <c r="AO1079" s="3477"/>
      <c r="AP1079" s="3477"/>
      <c r="AQ1079" s="3477"/>
      <c r="AR1079" s="3477"/>
      <c r="AS1079" s="3477"/>
      <c r="AT1079" s="3477"/>
      <c r="AU1079" s="3477"/>
      <c r="AV1079" s="3477"/>
    </row>
    <row r="1080" spans="1:193" x14ac:dyDescent="0.25">
      <c r="A1080" s="18">
        <v>1</v>
      </c>
      <c r="B1080" s="18">
        <v>1</v>
      </c>
      <c r="C1080" s="2638" t="s">
        <v>417</v>
      </c>
      <c r="D1080" s="27">
        <f>'2 уровень'!H2222</f>
        <v>0</v>
      </c>
      <c r="E1080" s="27">
        <f>'2 уровень'!I2222</f>
        <v>0</v>
      </c>
      <c r="F1080" s="27">
        <f>'2 уровень'!J2222</f>
        <v>0</v>
      </c>
      <c r="G1080" s="64">
        <f>'2 уровень'!K2222</f>
        <v>0</v>
      </c>
      <c r="H1080" s="78">
        <f>'2 уровень'!L2222</f>
        <v>0</v>
      </c>
      <c r="I1080" s="78">
        <f>'2 уровень'!M2222</f>
        <v>0</v>
      </c>
      <c r="J1080" s="25">
        <f>'2 уровень'!N2222</f>
        <v>0</v>
      </c>
      <c r="K1080" s="25">
        <f>'2 уровень'!O2222</f>
        <v>0</v>
      </c>
      <c r="L1080" s="25">
        <f>'2 уровень'!P2222</f>
        <v>0</v>
      </c>
      <c r="M1080" s="25">
        <f>'2 уровень'!Q2222</f>
        <v>0</v>
      </c>
      <c r="N1080" s="25">
        <f>'2 уровень'!R2222</f>
        <v>0</v>
      </c>
      <c r="O1080" s="25">
        <f>'2 уровень'!S2222</f>
        <v>0</v>
      </c>
      <c r="P1080" s="72">
        <f>'2 уровень'!T2222</f>
        <v>0</v>
      </c>
      <c r="Q1080" s="72">
        <f>'2 уровень'!U2222</f>
        <v>0</v>
      </c>
      <c r="R1080" s="72">
        <f>'2 уровень'!V2222</f>
        <v>0</v>
      </c>
      <c r="S1080" s="72">
        <f>'2 уровень'!W2222</f>
        <v>0</v>
      </c>
      <c r="T1080" s="72">
        <f>'2 уровень'!X2222</f>
        <v>0</v>
      </c>
      <c r="U1080" s="72">
        <f>'2 уровень'!Y2222</f>
        <v>0</v>
      </c>
      <c r="V1080" s="774">
        <f>'2 уровень'!Z2222</f>
        <v>0</v>
      </c>
      <c r="W1080" s="72">
        <f>'2 уровень'!AA2222</f>
        <v>0</v>
      </c>
      <c r="X1080" s="72">
        <f>'2 уровень'!AB2222</f>
        <v>0</v>
      </c>
      <c r="Y1080" s="72">
        <f>'2 уровень'!AC2222</f>
        <v>0</v>
      </c>
      <c r="Z1080" s="72">
        <f>'2 уровень'!AD2222</f>
        <v>0</v>
      </c>
      <c r="AA1080" s="373">
        <f>'2 уровень'!AE2222</f>
        <v>0</v>
      </c>
      <c r="AB1080" s="72"/>
      <c r="AC1080" s="72"/>
      <c r="AD1080" s="966">
        <f>'2 уровень'!AF2221</f>
        <v>0</v>
      </c>
      <c r="AE1080" s="973">
        <f>'2 уровень'!AG2221</f>
        <v>0</v>
      </c>
      <c r="AF1080" s="183">
        <f t="shared" si="192"/>
        <v>0</v>
      </c>
      <c r="AG1080" s="183">
        <f t="shared" si="191"/>
        <v>0</v>
      </c>
      <c r="AH1080" s="882">
        <f>IF(P1080&gt;0,P1080*1000/D1080,0)</f>
        <v>0</v>
      </c>
      <c r="AI1080" s="59" t="e">
        <f t="shared" ref="AI1080:AI1091" si="201">U1080/F1080*1000</f>
        <v>#DIV/0!</v>
      </c>
      <c r="AJ1080" s="59"/>
      <c r="AK1080" s="263"/>
      <c r="AL1080" s="59">
        <f t="shared" si="199"/>
        <v>0</v>
      </c>
      <c r="AM1080" s="59"/>
      <c r="AN1080" s="59"/>
      <c r="AO1080" s="3477"/>
      <c r="AP1080" s="3477"/>
      <c r="AQ1080" s="3477"/>
      <c r="AR1080" s="3477"/>
      <c r="AS1080" s="3477"/>
      <c r="AT1080" s="3477"/>
      <c r="AU1080" s="3477"/>
      <c r="AV1080" s="3477"/>
      <c r="AW1080" s="59"/>
      <c r="AX1080" s="59"/>
      <c r="AY1080" s="59"/>
      <c r="AZ1080" s="59"/>
      <c r="BA1080" s="59"/>
      <c r="BB1080" s="59"/>
      <c r="BC1080" s="59"/>
      <c r="BD1080" s="59"/>
      <c r="BE1080" s="59"/>
      <c r="BF1080" s="59"/>
      <c r="BG1080" s="59"/>
      <c r="BH1080" s="59"/>
      <c r="BI1080" s="59"/>
      <c r="BJ1080" s="59"/>
      <c r="BK1080" s="59"/>
      <c r="BL1080" s="59"/>
      <c r="BM1080" s="59"/>
      <c r="BN1080" s="59"/>
      <c r="BO1080" s="59"/>
      <c r="BP1080" s="59"/>
      <c r="BQ1080" s="59"/>
      <c r="BR1080" s="59"/>
      <c r="BS1080" s="59"/>
      <c r="BT1080" s="59"/>
      <c r="BU1080" s="59"/>
      <c r="BV1080" s="59"/>
      <c r="BW1080" s="59"/>
      <c r="BX1080" s="59"/>
      <c r="BY1080" s="59"/>
      <c r="BZ1080" s="59"/>
      <c r="CA1080" s="59"/>
      <c r="CB1080" s="59"/>
      <c r="CC1080" s="59"/>
      <c r="CD1080" s="59"/>
      <c r="CE1080" s="59"/>
      <c r="CF1080" s="59"/>
      <c r="CG1080" s="59"/>
      <c r="CH1080" s="59"/>
      <c r="CI1080" s="59"/>
      <c r="CJ1080" s="59"/>
      <c r="CK1080" s="59"/>
      <c r="CL1080" s="59"/>
      <c r="CM1080" s="59"/>
      <c r="CN1080" s="59"/>
      <c r="CO1080" s="59"/>
      <c r="CP1080" s="59"/>
      <c r="CQ1080" s="59"/>
      <c r="CR1080" s="59"/>
      <c r="CS1080" s="59"/>
      <c r="CT1080" s="59"/>
      <c r="CU1080" s="59"/>
      <c r="CV1080" s="59"/>
      <c r="CW1080" s="59"/>
      <c r="CX1080" s="59"/>
      <c r="CY1080" s="59"/>
      <c r="CZ1080" s="59"/>
      <c r="DA1080" s="59"/>
      <c r="DB1080" s="59"/>
      <c r="DC1080" s="59"/>
      <c r="DD1080" s="59"/>
      <c r="DE1080" s="59"/>
      <c r="DF1080" s="59"/>
      <c r="DG1080" s="59"/>
      <c r="DH1080" s="59"/>
      <c r="DI1080" s="59"/>
      <c r="DJ1080" s="59"/>
      <c r="DK1080" s="59"/>
      <c r="DL1080" s="59"/>
      <c r="DM1080" s="59"/>
      <c r="DN1080" s="59"/>
      <c r="DO1080" s="59"/>
      <c r="DP1080" s="59"/>
      <c r="DQ1080" s="59"/>
      <c r="DR1080" s="59"/>
      <c r="DS1080" s="59"/>
      <c r="DT1080" s="59"/>
      <c r="DU1080" s="59"/>
      <c r="DV1080" s="59"/>
      <c r="DW1080" s="59"/>
      <c r="DX1080" s="59"/>
      <c r="DY1080" s="59"/>
      <c r="DZ1080" s="59"/>
      <c r="EA1080" s="59"/>
      <c r="EB1080" s="59"/>
      <c r="EC1080" s="59"/>
      <c r="ED1080" s="59"/>
      <c r="EE1080" s="59"/>
      <c r="EF1080" s="59"/>
      <c r="EG1080" s="59"/>
      <c r="EH1080" s="59"/>
      <c r="EI1080" s="59"/>
      <c r="EJ1080" s="59"/>
      <c r="EK1080" s="59"/>
      <c r="EL1080" s="59"/>
      <c r="EM1080" s="59"/>
      <c r="EN1080" s="59"/>
      <c r="EO1080" s="59"/>
      <c r="EP1080" s="59"/>
      <c r="EQ1080" s="59"/>
      <c r="ER1080" s="59"/>
      <c r="ES1080" s="59"/>
      <c r="ET1080" s="59"/>
      <c r="EU1080" s="59"/>
      <c r="EV1080" s="59"/>
      <c r="EW1080" s="59"/>
      <c r="EX1080" s="59"/>
      <c r="EY1080" s="59"/>
      <c r="EZ1080" s="59"/>
      <c r="FA1080" s="59"/>
      <c r="FB1080" s="59"/>
      <c r="FC1080" s="59"/>
      <c r="FD1080" s="59"/>
      <c r="FE1080" s="59"/>
      <c r="FF1080" s="59"/>
      <c r="FG1080" s="59"/>
      <c r="FH1080" s="59"/>
      <c r="FI1080" s="59"/>
      <c r="FJ1080" s="59"/>
      <c r="FK1080" s="59"/>
      <c r="FL1080" s="59"/>
      <c r="FM1080" s="59"/>
      <c r="FN1080" s="59"/>
      <c r="FO1080" s="59"/>
      <c r="FP1080" s="59"/>
      <c r="FQ1080" s="59"/>
      <c r="FR1080" s="59"/>
      <c r="FS1080" s="59"/>
      <c r="FT1080" s="59"/>
      <c r="FU1080" s="59"/>
      <c r="FV1080" s="59"/>
      <c r="FW1080" s="59"/>
      <c r="FX1080" s="59"/>
      <c r="FY1080" s="59"/>
      <c r="FZ1080" s="59"/>
      <c r="GA1080" s="59"/>
      <c r="GB1080" s="59"/>
      <c r="GC1080" s="59"/>
      <c r="GD1080" s="59"/>
      <c r="GE1080" s="59"/>
      <c r="GF1080" s="59"/>
      <c r="GG1080" s="59"/>
      <c r="GH1080" s="59"/>
      <c r="GI1080" s="59"/>
      <c r="GJ1080" s="59"/>
      <c r="GK1080" s="59"/>
    </row>
    <row r="1081" spans="1:193" x14ac:dyDescent="0.25">
      <c r="A1081" s="18">
        <v>1</v>
      </c>
      <c r="B1081" s="18">
        <v>1</v>
      </c>
      <c r="C1081" s="159" t="s">
        <v>381</v>
      </c>
      <c r="D1081" s="27">
        <f>'2 уровень'!H2223</f>
        <v>0</v>
      </c>
      <c r="E1081" s="27">
        <f>'2 уровень'!I2223</f>
        <v>0</v>
      </c>
      <c r="F1081" s="27">
        <f>'2 уровень'!J2223</f>
        <v>0</v>
      </c>
      <c r="G1081" s="64">
        <f>'2 уровень'!K2223</f>
        <v>0</v>
      </c>
      <c r="H1081" s="78">
        <f>'2 уровень'!L2223</f>
        <v>0</v>
      </c>
      <c r="I1081" s="78">
        <f>'2 уровень'!M2223</f>
        <v>0</v>
      </c>
      <c r="J1081" s="25">
        <f>'2 уровень'!N2223</f>
        <v>0</v>
      </c>
      <c r="K1081" s="25">
        <f>'2 уровень'!O2223</f>
        <v>0</v>
      </c>
      <c r="L1081" s="25">
        <f>'2 уровень'!P2223</f>
        <v>0</v>
      </c>
      <c r="M1081" s="25">
        <f>'2 уровень'!Q2223</f>
        <v>0</v>
      </c>
      <c r="N1081" s="25">
        <f>'2 уровень'!R2223</f>
        <v>0</v>
      </c>
      <c r="O1081" s="25">
        <f>'2 уровень'!S2223</f>
        <v>0</v>
      </c>
      <c r="P1081" s="72">
        <f>'2 уровень'!T2223</f>
        <v>0</v>
      </c>
      <c r="Q1081" s="72">
        <f>'2 уровень'!U2223</f>
        <v>0</v>
      </c>
      <c r="R1081" s="72">
        <f>'2 уровень'!V2223</f>
        <v>0</v>
      </c>
      <c r="S1081" s="72">
        <f>'2 уровень'!W2223</f>
        <v>0</v>
      </c>
      <c r="T1081" s="72">
        <f>'2 уровень'!X2223</f>
        <v>0</v>
      </c>
      <c r="U1081" s="72">
        <f>'2 уровень'!Y2223</f>
        <v>0</v>
      </c>
      <c r="V1081" s="774">
        <f>'2 уровень'!Z2223</f>
        <v>0</v>
      </c>
      <c r="W1081" s="72">
        <f>'2 уровень'!AA2223</f>
        <v>0</v>
      </c>
      <c r="X1081" s="72">
        <f>'2 уровень'!AB2223</f>
        <v>0</v>
      </c>
      <c r="Y1081" s="72">
        <f>'2 уровень'!AC2223</f>
        <v>0</v>
      </c>
      <c r="Z1081" s="72">
        <f>'2 уровень'!AD2223</f>
        <v>0</v>
      </c>
      <c r="AA1081" s="373">
        <f>'2 уровень'!AE2223</f>
        <v>0</v>
      </c>
      <c r="AB1081" s="72"/>
      <c r="AC1081" s="72" t="e">
        <f>AA1081/T1081*100</f>
        <v>#DIV/0!</v>
      </c>
      <c r="AD1081" s="966">
        <f>'2 уровень'!AF2222</f>
        <v>0</v>
      </c>
      <c r="AE1081" s="973">
        <f>'2 уровень'!AG2222</f>
        <v>0</v>
      </c>
      <c r="AF1081" s="183">
        <f t="shared" si="192"/>
        <v>0</v>
      </c>
      <c r="AG1081" s="183">
        <f t="shared" si="191"/>
        <v>0</v>
      </c>
      <c r="AH1081" s="882"/>
      <c r="AI1081" s="59" t="e">
        <f t="shared" si="201"/>
        <v>#DIV/0!</v>
      </c>
      <c r="AJ1081" s="59"/>
      <c r="AK1081" s="263"/>
      <c r="AL1081" s="59">
        <f t="shared" si="199"/>
        <v>0</v>
      </c>
      <c r="AM1081" s="59"/>
      <c r="AN1081" s="59"/>
      <c r="AO1081" s="3477"/>
      <c r="AP1081" s="3477"/>
      <c r="AQ1081" s="3477"/>
      <c r="AR1081" s="3477"/>
      <c r="AS1081" s="3477"/>
      <c r="AT1081" s="3477"/>
      <c r="AU1081" s="3477"/>
      <c r="AV1081" s="3477"/>
      <c r="AW1081" s="59"/>
      <c r="AX1081" s="59"/>
      <c r="AY1081" s="59"/>
      <c r="AZ1081" s="59"/>
      <c r="BA1081" s="59"/>
      <c r="BB1081" s="59"/>
      <c r="BC1081" s="59"/>
      <c r="BD1081" s="59"/>
      <c r="BE1081" s="59"/>
      <c r="BF1081" s="59"/>
      <c r="BG1081" s="59"/>
      <c r="BH1081" s="59"/>
      <c r="BI1081" s="59"/>
      <c r="BJ1081" s="59"/>
      <c r="BK1081" s="59"/>
      <c r="BL1081" s="59"/>
      <c r="BM1081" s="59"/>
      <c r="BN1081" s="59"/>
      <c r="BO1081" s="59"/>
      <c r="BP1081" s="59"/>
      <c r="BQ1081" s="59"/>
      <c r="BR1081" s="59"/>
      <c r="BS1081" s="59"/>
      <c r="BT1081" s="59"/>
      <c r="BU1081" s="59"/>
      <c r="BV1081" s="59"/>
      <c r="BW1081" s="59"/>
      <c r="BX1081" s="59"/>
      <c r="BY1081" s="59"/>
      <c r="BZ1081" s="59"/>
      <c r="CA1081" s="59"/>
      <c r="CB1081" s="59"/>
      <c r="CC1081" s="59"/>
      <c r="CD1081" s="59"/>
      <c r="CE1081" s="59"/>
      <c r="CF1081" s="59"/>
      <c r="CG1081" s="59"/>
      <c r="CH1081" s="59"/>
      <c r="CI1081" s="59"/>
      <c r="CJ1081" s="59"/>
      <c r="CK1081" s="59"/>
      <c r="CL1081" s="59"/>
      <c r="CM1081" s="59"/>
      <c r="CN1081" s="59"/>
      <c r="CO1081" s="59"/>
      <c r="CP1081" s="59"/>
      <c r="CQ1081" s="59"/>
      <c r="CR1081" s="59"/>
      <c r="CS1081" s="59"/>
      <c r="CT1081" s="59"/>
      <c r="CU1081" s="59"/>
      <c r="CV1081" s="59"/>
      <c r="CW1081" s="59"/>
      <c r="CX1081" s="59"/>
      <c r="CY1081" s="59"/>
      <c r="CZ1081" s="59"/>
      <c r="DA1081" s="59"/>
      <c r="DB1081" s="59"/>
      <c r="DC1081" s="59"/>
      <c r="DD1081" s="59"/>
      <c r="DE1081" s="59"/>
      <c r="DF1081" s="59"/>
      <c r="DG1081" s="59"/>
      <c r="DH1081" s="59"/>
      <c r="DI1081" s="59"/>
      <c r="DJ1081" s="59"/>
      <c r="DK1081" s="59"/>
      <c r="DL1081" s="59"/>
      <c r="DM1081" s="59"/>
      <c r="DN1081" s="59"/>
      <c r="DO1081" s="59"/>
      <c r="DP1081" s="59"/>
      <c r="DQ1081" s="59"/>
      <c r="DR1081" s="59"/>
      <c r="DS1081" s="59"/>
      <c r="DT1081" s="59"/>
      <c r="DU1081" s="59"/>
      <c r="DV1081" s="59"/>
      <c r="DW1081" s="59"/>
      <c r="DX1081" s="59"/>
      <c r="DY1081" s="59"/>
      <c r="DZ1081" s="59"/>
      <c r="EA1081" s="59"/>
      <c r="EB1081" s="59"/>
      <c r="EC1081" s="59"/>
      <c r="ED1081" s="59"/>
      <c r="EE1081" s="59"/>
      <c r="EF1081" s="59"/>
      <c r="EG1081" s="59"/>
      <c r="EH1081" s="59"/>
      <c r="EI1081" s="59"/>
      <c r="EJ1081" s="59"/>
      <c r="EK1081" s="59"/>
      <c r="EL1081" s="59"/>
      <c r="EM1081" s="59"/>
      <c r="EN1081" s="59"/>
      <c r="EO1081" s="59"/>
      <c r="EP1081" s="59"/>
      <c r="EQ1081" s="59"/>
      <c r="ER1081" s="59"/>
      <c r="ES1081" s="59"/>
      <c r="ET1081" s="59"/>
      <c r="EU1081" s="59"/>
      <c r="EV1081" s="59"/>
      <c r="EW1081" s="59"/>
      <c r="EX1081" s="59"/>
      <c r="EY1081" s="59"/>
      <c r="EZ1081" s="59"/>
      <c r="FA1081" s="59"/>
      <c r="FB1081" s="59"/>
      <c r="FC1081" s="59"/>
      <c r="FD1081" s="59"/>
      <c r="FE1081" s="59"/>
      <c r="FF1081" s="59"/>
      <c r="FG1081" s="59"/>
      <c r="FH1081" s="59"/>
      <c r="FI1081" s="59"/>
      <c r="FJ1081" s="59"/>
      <c r="FK1081" s="59"/>
      <c r="FL1081" s="59"/>
      <c r="FM1081" s="59"/>
      <c r="FN1081" s="59"/>
      <c r="FO1081" s="59"/>
      <c r="FP1081" s="59"/>
      <c r="FQ1081" s="59"/>
      <c r="FR1081" s="59"/>
      <c r="FS1081" s="59"/>
      <c r="FT1081" s="59"/>
      <c r="FU1081" s="59"/>
      <c r="FV1081" s="59"/>
      <c r="FW1081" s="59"/>
      <c r="FX1081" s="59"/>
      <c r="FY1081" s="59"/>
      <c r="FZ1081" s="59"/>
      <c r="GA1081" s="59"/>
      <c r="GB1081" s="59"/>
      <c r="GC1081" s="59"/>
      <c r="GD1081" s="59"/>
      <c r="GE1081" s="59"/>
      <c r="GF1081" s="59"/>
      <c r="GG1081" s="59"/>
      <c r="GH1081" s="59"/>
      <c r="GI1081" s="59"/>
      <c r="GJ1081" s="59"/>
      <c r="GK1081" s="59"/>
    </row>
    <row r="1082" spans="1:193" x14ac:dyDescent="0.25">
      <c r="B1082" s="18">
        <v>1</v>
      </c>
      <c r="C1082" s="660" t="s">
        <v>363</v>
      </c>
      <c r="D1082" s="27">
        <f>'2 уровень'!H2224</f>
        <v>0</v>
      </c>
      <c r="E1082" s="27">
        <f>'2 уровень'!I2224</f>
        <v>0</v>
      </c>
      <c r="F1082" s="27">
        <f>'2 уровень'!J2224</f>
        <v>16</v>
      </c>
      <c r="G1082" s="64" t="e">
        <f>'2 уровень'!K2224</f>
        <v>#DIV/0!</v>
      </c>
      <c r="H1082" s="78">
        <f>'2 уровень'!L2224</f>
        <v>0</v>
      </c>
      <c r="I1082" s="78">
        <f>'2 уровень'!M2224</f>
        <v>0</v>
      </c>
      <c r="J1082" s="25">
        <f>'2 уровень'!N2224</f>
        <v>0</v>
      </c>
      <c r="K1082" s="25">
        <f>'2 уровень'!O2224</f>
        <v>0</v>
      </c>
      <c r="L1082" s="25">
        <f>'2 уровень'!P2224</f>
        <v>0</v>
      </c>
      <c r="M1082" s="25">
        <f>'2 уровень'!Q2224</f>
        <v>0</v>
      </c>
      <c r="N1082" s="25">
        <f>'2 уровень'!R2224</f>
        <v>0</v>
      </c>
      <c r="O1082" s="25">
        <f>'2 уровень'!S2224</f>
        <v>0</v>
      </c>
      <c r="P1082" s="72">
        <f>'2 уровень'!T2224</f>
        <v>0</v>
      </c>
      <c r="Q1082" s="72">
        <f>'2 уровень'!U2224</f>
        <v>0</v>
      </c>
      <c r="R1082" s="72">
        <f>'2 уровень'!V2224</f>
        <v>0</v>
      </c>
      <c r="S1082" s="72">
        <f>'2 уровень'!W2224</f>
        <v>0</v>
      </c>
      <c r="T1082" s="72">
        <f>'2 уровень'!X2224</f>
        <v>0</v>
      </c>
      <c r="U1082" s="72">
        <f>'2 уровень'!Y2224</f>
        <v>0</v>
      </c>
      <c r="V1082" s="774">
        <f>'2 уровень'!Z2224</f>
        <v>0</v>
      </c>
      <c r="W1082" s="72">
        <f>'2 уровень'!AA2224</f>
        <v>0</v>
      </c>
      <c r="X1082" s="72">
        <f>'2 уровень'!AB2224</f>
        <v>0</v>
      </c>
      <c r="Y1082" s="72">
        <f>'2 уровень'!AC2224</f>
        <v>0</v>
      </c>
      <c r="Z1082" s="72">
        <f>'2 уровень'!AD2224</f>
        <v>0</v>
      </c>
      <c r="AA1082" s="373">
        <f>'2 уровень'!AE2224</f>
        <v>0</v>
      </c>
      <c r="AB1082" s="72"/>
      <c r="AC1082" s="72"/>
      <c r="AD1082" s="966">
        <f>'2 уровень'!AF2223</f>
        <v>0</v>
      </c>
      <c r="AE1082" s="973">
        <f>'2 уровень'!AG2223</f>
        <v>0</v>
      </c>
      <c r="AF1082" s="183">
        <f t="shared" si="192"/>
        <v>0</v>
      </c>
      <c r="AG1082" s="183">
        <f t="shared" si="191"/>
        <v>0</v>
      </c>
      <c r="AH1082" s="882"/>
      <c r="AI1082" s="59">
        <f t="shared" si="201"/>
        <v>0</v>
      </c>
      <c r="AJ1082" s="59"/>
      <c r="AK1082" s="263"/>
      <c r="AL1082" s="59">
        <f t="shared" si="199"/>
        <v>0</v>
      </c>
      <c r="AM1082" s="59"/>
      <c r="AN1082" s="59"/>
      <c r="AO1082" s="3477"/>
      <c r="AP1082" s="3477"/>
      <c r="AQ1082" s="3477"/>
      <c r="AR1082" s="3477"/>
      <c r="AS1082" s="3477"/>
      <c r="AT1082" s="3477"/>
      <c r="AU1082" s="3477"/>
      <c r="AV1082" s="3477"/>
      <c r="AW1082" s="59"/>
      <c r="AX1082" s="59"/>
      <c r="AY1082" s="59"/>
      <c r="AZ1082" s="59"/>
      <c r="BA1082" s="59"/>
      <c r="BB1082" s="59"/>
      <c r="BC1082" s="59"/>
      <c r="BD1082" s="59"/>
      <c r="BE1082" s="59"/>
      <c r="BF1082" s="59"/>
      <c r="BG1082" s="59"/>
      <c r="BH1082" s="59"/>
      <c r="BI1082" s="59"/>
      <c r="BJ1082" s="59"/>
      <c r="BK1082" s="59"/>
      <c r="BL1082" s="59"/>
      <c r="BM1082" s="59"/>
      <c r="BN1082" s="59"/>
      <c r="BO1082" s="59"/>
      <c r="BP1082" s="59"/>
      <c r="BQ1082" s="59"/>
      <c r="BR1082" s="59"/>
      <c r="BS1082" s="59"/>
      <c r="BT1082" s="59"/>
      <c r="BU1082" s="59"/>
      <c r="BV1082" s="59"/>
      <c r="BW1082" s="59"/>
      <c r="BX1082" s="59"/>
      <c r="BY1082" s="59"/>
      <c r="BZ1082" s="59"/>
      <c r="CA1082" s="59"/>
      <c r="CB1082" s="59"/>
      <c r="CC1082" s="59"/>
      <c r="CD1082" s="59"/>
      <c r="CE1082" s="59"/>
      <c r="CF1082" s="59"/>
      <c r="CG1082" s="59"/>
      <c r="CH1082" s="59"/>
      <c r="CI1082" s="59"/>
      <c r="CJ1082" s="59"/>
      <c r="CK1082" s="59"/>
      <c r="CL1082" s="59"/>
      <c r="CM1082" s="59"/>
      <c r="CN1082" s="59"/>
      <c r="CO1082" s="59"/>
      <c r="CP1082" s="59"/>
      <c r="CQ1082" s="59"/>
      <c r="CR1082" s="59"/>
      <c r="CS1082" s="59"/>
      <c r="CT1082" s="59"/>
      <c r="CU1082" s="59"/>
      <c r="CV1082" s="59"/>
      <c r="CW1082" s="59"/>
      <c r="CX1082" s="59"/>
      <c r="CY1082" s="59"/>
      <c r="CZ1082" s="59"/>
      <c r="DA1082" s="59"/>
      <c r="DB1082" s="59"/>
      <c r="DC1082" s="59"/>
      <c r="DD1082" s="59"/>
      <c r="DE1082" s="59"/>
      <c r="DF1082" s="59"/>
      <c r="DG1082" s="59"/>
      <c r="DH1082" s="59"/>
      <c r="DI1082" s="59"/>
      <c r="DJ1082" s="59"/>
      <c r="DK1082" s="59"/>
      <c r="DL1082" s="59"/>
      <c r="DM1082" s="59"/>
      <c r="DN1082" s="59"/>
      <c r="DO1082" s="59"/>
      <c r="DP1082" s="59"/>
      <c r="DQ1082" s="59"/>
      <c r="DR1082" s="59"/>
      <c r="DS1082" s="59"/>
      <c r="DT1082" s="59"/>
      <c r="DU1082" s="59"/>
      <c r="DV1082" s="59"/>
      <c r="DW1082" s="59"/>
      <c r="DX1082" s="59"/>
      <c r="DY1082" s="59"/>
      <c r="DZ1082" s="59"/>
      <c r="EA1082" s="59"/>
      <c r="EB1082" s="59"/>
      <c r="EC1082" s="59"/>
      <c r="ED1082" s="59"/>
      <c r="EE1082" s="59"/>
      <c r="EF1082" s="59"/>
      <c r="EG1082" s="59"/>
      <c r="EH1082" s="59"/>
      <c r="EI1082" s="59"/>
      <c r="EJ1082" s="59"/>
      <c r="EK1082" s="59"/>
      <c r="EL1082" s="59"/>
      <c r="EM1082" s="59"/>
      <c r="EN1082" s="59"/>
      <c r="EO1082" s="59"/>
      <c r="EP1082" s="59"/>
      <c r="EQ1082" s="59"/>
      <c r="ER1082" s="59"/>
      <c r="ES1082" s="59"/>
      <c r="ET1082" s="59"/>
      <c r="EU1082" s="59"/>
      <c r="EV1082" s="59"/>
      <c r="EW1082" s="59"/>
      <c r="EX1082" s="59"/>
      <c r="EY1082" s="59"/>
      <c r="EZ1082" s="59"/>
      <c r="FA1082" s="59"/>
      <c r="FB1082" s="59"/>
      <c r="FC1082" s="59"/>
      <c r="FD1082" s="59"/>
      <c r="FE1082" s="59"/>
      <c r="FF1082" s="59"/>
      <c r="FG1082" s="59"/>
      <c r="FH1082" s="59"/>
      <c r="FI1082" s="59"/>
      <c r="FJ1082" s="59"/>
      <c r="FK1082" s="59"/>
      <c r="FL1082" s="59"/>
      <c r="FM1082" s="59"/>
      <c r="FN1082" s="59"/>
      <c r="FO1082" s="59"/>
      <c r="FP1082" s="59"/>
      <c r="FQ1082" s="59"/>
      <c r="FR1082" s="59"/>
      <c r="FS1082" s="59"/>
      <c r="FT1082" s="59"/>
      <c r="FU1082" s="59"/>
      <c r="FV1082" s="59"/>
      <c r="FW1082" s="59"/>
      <c r="FX1082" s="59"/>
      <c r="FY1082" s="59"/>
      <c r="FZ1082" s="59"/>
      <c r="GA1082" s="59"/>
      <c r="GB1082" s="59"/>
      <c r="GC1082" s="59"/>
      <c r="GD1082" s="59"/>
      <c r="GE1082" s="59"/>
      <c r="GF1082" s="59"/>
      <c r="GG1082" s="59"/>
      <c r="GH1082" s="59"/>
      <c r="GI1082" s="59"/>
      <c r="GJ1082" s="59"/>
      <c r="GK1082" s="59"/>
    </row>
    <row r="1083" spans="1:193" ht="29.25" x14ac:dyDescent="0.25">
      <c r="A1083" s="18">
        <v>1</v>
      </c>
      <c r="B1083" s="18">
        <v>1</v>
      </c>
      <c r="C1083" s="610" t="s">
        <v>193</v>
      </c>
      <c r="D1083" s="27">
        <f>'2 уровень'!H2225</f>
        <v>0</v>
      </c>
      <c r="E1083" s="27">
        <f>'2 уровень'!I2225</f>
        <v>0</v>
      </c>
      <c r="F1083" s="27">
        <f>'2 уровень'!J2225</f>
        <v>0</v>
      </c>
      <c r="G1083" s="64">
        <f>'2 уровень'!K2225</f>
        <v>0</v>
      </c>
      <c r="H1083" s="78">
        <f>'2 уровень'!L2225</f>
        <v>0</v>
      </c>
      <c r="I1083" s="78">
        <f>'2 уровень'!M2225</f>
        <v>0</v>
      </c>
      <c r="J1083" s="25">
        <f>'2 уровень'!N2225</f>
        <v>0</v>
      </c>
      <c r="K1083" s="25">
        <f>'2 уровень'!O2225</f>
        <v>0</v>
      </c>
      <c r="L1083" s="25">
        <f>'2 уровень'!P2225</f>
        <v>0</v>
      </c>
      <c r="M1083" s="25">
        <f>'2 уровень'!Q2225</f>
        <v>0</v>
      </c>
      <c r="N1083" s="25">
        <f>'2 уровень'!R2225</f>
        <v>0</v>
      </c>
      <c r="O1083" s="25">
        <f>'2 уровень'!S2225</f>
        <v>0</v>
      </c>
      <c r="P1083" s="72">
        <f>'2 уровень'!T2225</f>
        <v>0</v>
      </c>
      <c r="Q1083" s="72">
        <f>'2 уровень'!U2225</f>
        <v>0</v>
      </c>
      <c r="R1083" s="72">
        <f>'2 уровень'!V2225</f>
        <v>0</v>
      </c>
      <c r="S1083" s="72">
        <f>'2 уровень'!W2225</f>
        <v>0</v>
      </c>
      <c r="T1083" s="72">
        <f>'2 уровень'!X2225</f>
        <v>0</v>
      </c>
      <c r="U1083" s="72">
        <f>'2 уровень'!Y2225</f>
        <v>0</v>
      </c>
      <c r="V1083" s="774">
        <f>'2 уровень'!Z2225</f>
        <v>0</v>
      </c>
      <c r="W1083" s="72">
        <f>'2 уровень'!AA2225</f>
        <v>0</v>
      </c>
      <c r="X1083" s="72">
        <f>'2 уровень'!AB2225</f>
        <v>0</v>
      </c>
      <c r="Y1083" s="72">
        <f>'2 уровень'!AC2225</f>
        <v>0</v>
      </c>
      <c r="Z1083" s="72">
        <f>'2 уровень'!AD2225</f>
        <v>0</v>
      </c>
      <c r="AA1083" s="373">
        <f>'2 уровень'!AE2225</f>
        <v>0</v>
      </c>
      <c r="AB1083" s="72"/>
      <c r="AC1083" s="72"/>
      <c r="AD1083" s="966">
        <f>'2 уровень'!AF2224</f>
        <v>0</v>
      </c>
      <c r="AE1083" s="973">
        <f>'2 уровень'!AG2224</f>
        <v>0</v>
      </c>
      <c r="AF1083" s="183">
        <f t="shared" si="192"/>
        <v>0</v>
      </c>
      <c r="AG1083" s="183">
        <f t="shared" si="191"/>
        <v>0</v>
      </c>
      <c r="AH1083" s="882">
        <f t="shared" ref="AH1083:AH1091" si="202">IF(P1083&gt;0,P1083*1000/D1083,0)</f>
        <v>0</v>
      </c>
      <c r="AI1083" s="59" t="e">
        <f t="shared" si="201"/>
        <v>#DIV/0!</v>
      </c>
      <c r="AJ1083" s="59"/>
      <c r="AK1083" s="263"/>
      <c r="AL1083" s="59">
        <f t="shared" si="199"/>
        <v>0</v>
      </c>
      <c r="AM1083" s="59"/>
      <c r="AN1083" s="59"/>
      <c r="AO1083" s="3477"/>
      <c r="AP1083" s="3477"/>
      <c r="AQ1083" s="3477"/>
      <c r="AR1083" s="3477"/>
      <c r="AS1083" s="3477"/>
      <c r="AT1083" s="3477"/>
      <c r="AU1083" s="3477"/>
      <c r="AV1083" s="3477"/>
      <c r="AW1083" s="59"/>
      <c r="AX1083" s="59"/>
      <c r="AY1083" s="59"/>
      <c r="AZ1083" s="59"/>
      <c r="BA1083" s="59"/>
      <c r="BB1083" s="59"/>
      <c r="BC1083" s="59"/>
      <c r="BD1083" s="59"/>
      <c r="BE1083" s="59"/>
      <c r="BF1083" s="59"/>
      <c r="BG1083" s="59"/>
      <c r="BH1083" s="59"/>
      <c r="BI1083" s="59"/>
      <c r="BJ1083" s="59"/>
      <c r="BK1083" s="59"/>
      <c r="BL1083" s="59"/>
      <c r="BM1083" s="59"/>
      <c r="BN1083" s="59"/>
      <c r="BO1083" s="59"/>
      <c r="BP1083" s="59"/>
      <c r="BQ1083" s="59"/>
      <c r="BR1083" s="59"/>
      <c r="BS1083" s="59"/>
      <c r="BT1083" s="59"/>
      <c r="BU1083" s="59"/>
      <c r="BV1083" s="59"/>
      <c r="BW1083" s="59"/>
      <c r="BX1083" s="59"/>
      <c r="BY1083" s="59"/>
      <c r="BZ1083" s="59"/>
      <c r="CA1083" s="59"/>
      <c r="CB1083" s="59"/>
      <c r="CC1083" s="59"/>
      <c r="CD1083" s="59"/>
      <c r="CE1083" s="59"/>
      <c r="CF1083" s="59"/>
      <c r="CG1083" s="59"/>
      <c r="CH1083" s="59"/>
      <c r="CI1083" s="59"/>
      <c r="CJ1083" s="59"/>
      <c r="CK1083" s="59"/>
      <c r="CL1083" s="59"/>
      <c r="CM1083" s="59"/>
      <c r="CN1083" s="59"/>
      <c r="CO1083" s="59"/>
      <c r="CP1083" s="59"/>
      <c r="CQ1083" s="59"/>
      <c r="CR1083" s="59"/>
      <c r="CS1083" s="59"/>
      <c r="CT1083" s="59"/>
      <c r="CU1083" s="59"/>
      <c r="CV1083" s="59"/>
      <c r="CW1083" s="59"/>
      <c r="CX1083" s="59"/>
      <c r="CY1083" s="59"/>
      <c r="CZ1083" s="59"/>
      <c r="DA1083" s="59"/>
      <c r="DB1083" s="59"/>
      <c r="DC1083" s="59"/>
      <c r="DD1083" s="59"/>
      <c r="DE1083" s="59"/>
      <c r="DF1083" s="59"/>
      <c r="DG1083" s="59"/>
      <c r="DH1083" s="59"/>
      <c r="DI1083" s="59"/>
      <c r="DJ1083" s="59"/>
      <c r="DK1083" s="59"/>
      <c r="DL1083" s="59"/>
      <c r="DM1083" s="59"/>
      <c r="DN1083" s="59"/>
      <c r="DO1083" s="59"/>
      <c r="DP1083" s="59"/>
      <c r="DQ1083" s="59"/>
      <c r="DR1083" s="59"/>
      <c r="DS1083" s="59"/>
      <c r="DT1083" s="59"/>
      <c r="DU1083" s="59"/>
      <c r="DV1083" s="59"/>
      <c r="DW1083" s="59"/>
      <c r="DX1083" s="59"/>
      <c r="DY1083" s="59"/>
      <c r="DZ1083" s="59"/>
      <c r="EA1083" s="59"/>
      <c r="EB1083" s="59"/>
      <c r="EC1083" s="59"/>
      <c r="ED1083" s="59"/>
      <c r="EE1083" s="59"/>
      <c r="EF1083" s="59"/>
      <c r="EG1083" s="59"/>
      <c r="EH1083" s="59"/>
      <c r="EI1083" s="59"/>
      <c r="EJ1083" s="59"/>
      <c r="EK1083" s="59"/>
      <c r="EL1083" s="59"/>
      <c r="EM1083" s="59"/>
      <c r="EN1083" s="59"/>
      <c r="EO1083" s="59"/>
      <c r="EP1083" s="59"/>
      <c r="EQ1083" s="59"/>
      <c r="ER1083" s="59"/>
      <c r="ES1083" s="59"/>
      <c r="ET1083" s="59"/>
      <c r="EU1083" s="59"/>
      <c r="EV1083" s="59"/>
      <c r="EW1083" s="59"/>
      <c r="EX1083" s="59"/>
      <c r="EY1083" s="59"/>
      <c r="EZ1083" s="59"/>
      <c r="FA1083" s="59"/>
      <c r="FB1083" s="59"/>
      <c r="FC1083" s="59"/>
      <c r="FD1083" s="59"/>
      <c r="FE1083" s="59"/>
      <c r="FF1083" s="59"/>
      <c r="FG1083" s="59"/>
      <c r="FH1083" s="59"/>
      <c r="FI1083" s="59"/>
      <c r="FJ1083" s="59"/>
      <c r="FK1083" s="59"/>
      <c r="FL1083" s="59"/>
      <c r="FM1083" s="59"/>
      <c r="FN1083" s="59"/>
      <c r="FO1083" s="59"/>
      <c r="FP1083" s="59"/>
      <c r="FQ1083" s="59"/>
      <c r="FR1083" s="59"/>
      <c r="FS1083" s="59"/>
      <c r="FT1083" s="59"/>
      <c r="FU1083" s="59"/>
      <c r="FV1083" s="59"/>
      <c r="FW1083" s="59"/>
      <c r="FX1083" s="59"/>
      <c r="FY1083" s="59"/>
      <c r="FZ1083" s="59"/>
      <c r="GA1083" s="59"/>
      <c r="GB1083" s="59"/>
      <c r="GC1083" s="59"/>
      <c r="GD1083" s="59"/>
      <c r="GE1083" s="59"/>
      <c r="GF1083" s="59"/>
      <c r="GG1083" s="59"/>
      <c r="GH1083" s="59"/>
      <c r="GI1083" s="59"/>
      <c r="GJ1083" s="59"/>
      <c r="GK1083" s="59"/>
    </row>
    <row r="1084" spans="1:193" ht="30" x14ac:dyDescent="0.25">
      <c r="A1084" s="18">
        <v>1</v>
      </c>
      <c r="B1084" s="18">
        <v>1</v>
      </c>
      <c r="C1084" s="611" t="s">
        <v>547</v>
      </c>
      <c r="D1084" s="27">
        <f>'2 уровень'!H2226</f>
        <v>0</v>
      </c>
      <c r="E1084" s="27">
        <f>'2 уровень'!I2226</f>
        <v>0</v>
      </c>
      <c r="F1084" s="27">
        <f>'2 уровень'!J2226</f>
        <v>1</v>
      </c>
      <c r="G1084" s="64" t="e">
        <f>'2 уровень'!K2226</f>
        <v>#DIV/0!</v>
      </c>
      <c r="H1084" s="78">
        <f>'2 уровень'!L2226</f>
        <v>0</v>
      </c>
      <c r="I1084" s="78">
        <f>'2 уровень'!M2226</f>
        <v>0</v>
      </c>
      <c r="J1084" s="25">
        <f>'2 уровень'!N2226</f>
        <v>0</v>
      </c>
      <c r="K1084" s="25">
        <f>'2 уровень'!O2226</f>
        <v>0</v>
      </c>
      <c r="L1084" s="25">
        <f>'2 уровень'!P2226</f>
        <v>0</v>
      </c>
      <c r="M1084" s="25">
        <f>'2 уровень'!Q2226</f>
        <v>0</v>
      </c>
      <c r="N1084" s="25">
        <f>'2 уровень'!R2226</f>
        <v>0</v>
      </c>
      <c r="O1084" s="25">
        <f>'2 уровень'!S2226</f>
        <v>0</v>
      </c>
      <c r="P1084" s="72">
        <f>'2 уровень'!T2226</f>
        <v>0</v>
      </c>
      <c r="Q1084" s="72">
        <f>'2 уровень'!U2226</f>
        <v>0</v>
      </c>
      <c r="R1084" s="72">
        <f>'2 уровень'!V2226</f>
        <v>0</v>
      </c>
      <c r="S1084" s="72">
        <f>'2 уровень'!W2226</f>
        <v>0</v>
      </c>
      <c r="T1084" s="72">
        <f>'2 уровень'!X2226</f>
        <v>0</v>
      </c>
      <c r="U1084" s="72">
        <f>'2 уровень'!Y2226</f>
        <v>0</v>
      </c>
      <c r="V1084" s="774">
        <f>'2 уровень'!Z2226</f>
        <v>0</v>
      </c>
      <c r="W1084" s="72">
        <f>'2 уровень'!AA2226</f>
        <v>0</v>
      </c>
      <c r="X1084" s="72">
        <f>'2 уровень'!AB2226</f>
        <v>0</v>
      </c>
      <c r="Y1084" s="72">
        <f>'2 уровень'!AC2226</f>
        <v>0</v>
      </c>
      <c r="Z1084" s="72">
        <f>'2 уровень'!AD2226</f>
        <v>0</v>
      </c>
      <c r="AA1084" s="373">
        <f>'2 уровень'!AE2226</f>
        <v>0</v>
      </c>
      <c r="AB1084" s="72"/>
      <c r="AC1084" s="72"/>
      <c r="AD1084" s="966">
        <f>'2 уровень'!AF2225</f>
        <v>0</v>
      </c>
      <c r="AE1084" s="973">
        <f>'2 уровень'!AG2225</f>
        <v>0</v>
      </c>
      <c r="AF1084" s="183">
        <f t="shared" si="192"/>
        <v>0</v>
      </c>
      <c r="AG1084" s="183">
        <f t="shared" si="191"/>
        <v>0</v>
      </c>
      <c r="AH1084" s="882">
        <f t="shared" si="202"/>
        <v>0</v>
      </c>
      <c r="AI1084" s="59">
        <f t="shared" si="201"/>
        <v>0</v>
      </c>
      <c r="AJ1084" s="59"/>
      <c r="AK1084" s="263"/>
      <c r="AL1084" s="59">
        <f t="shared" si="199"/>
        <v>0</v>
      </c>
      <c r="AM1084" s="59"/>
      <c r="AN1084" s="59"/>
      <c r="AO1084" s="3477"/>
      <c r="AP1084" s="3477"/>
      <c r="AQ1084" s="3477"/>
      <c r="AR1084" s="3477"/>
      <c r="AS1084" s="3477"/>
      <c r="AT1084" s="3477"/>
      <c r="AU1084" s="3477"/>
      <c r="AV1084" s="3477"/>
      <c r="AW1084" s="59"/>
      <c r="AX1084" s="59"/>
      <c r="AY1084" s="59"/>
      <c r="AZ1084" s="59"/>
      <c r="BA1084" s="59"/>
      <c r="BB1084" s="59"/>
      <c r="BC1084" s="59"/>
      <c r="BD1084" s="59"/>
      <c r="BE1084" s="59"/>
      <c r="BF1084" s="59"/>
      <c r="BG1084" s="59"/>
      <c r="BH1084" s="59"/>
      <c r="BI1084" s="59"/>
      <c r="BJ1084" s="59"/>
      <c r="BK1084" s="59"/>
      <c r="BL1084" s="59"/>
      <c r="BM1084" s="59"/>
      <c r="BN1084" s="59"/>
      <c r="BO1084" s="59"/>
      <c r="BP1084" s="59"/>
      <c r="BQ1084" s="59"/>
      <c r="BR1084" s="59"/>
      <c r="BS1084" s="59"/>
      <c r="BT1084" s="59"/>
      <c r="BU1084" s="59"/>
      <c r="BV1084" s="59"/>
      <c r="BW1084" s="59"/>
      <c r="BX1084" s="59"/>
      <c r="BY1084" s="59"/>
      <c r="BZ1084" s="59"/>
      <c r="CA1084" s="59"/>
      <c r="CB1084" s="59"/>
      <c r="CC1084" s="59"/>
      <c r="CD1084" s="59"/>
      <c r="CE1084" s="59"/>
      <c r="CF1084" s="59"/>
      <c r="CG1084" s="59"/>
      <c r="CH1084" s="59"/>
      <c r="CI1084" s="59"/>
      <c r="CJ1084" s="59"/>
      <c r="CK1084" s="59"/>
      <c r="CL1084" s="59"/>
      <c r="CM1084" s="59"/>
      <c r="CN1084" s="59"/>
      <c r="CO1084" s="59"/>
      <c r="CP1084" s="59"/>
      <c r="CQ1084" s="59"/>
      <c r="CR1084" s="59"/>
      <c r="CS1084" s="59"/>
      <c r="CT1084" s="59"/>
      <c r="CU1084" s="59"/>
      <c r="CV1084" s="59"/>
      <c r="CW1084" s="59"/>
      <c r="CX1084" s="59"/>
      <c r="CY1084" s="59"/>
      <c r="CZ1084" s="59"/>
      <c r="DA1084" s="59"/>
      <c r="DB1084" s="59"/>
      <c r="DC1084" s="59"/>
      <c r="DD1084" s="59"/>
      <c r="DE1084" s="59"/>
      <c r="DF1084" s="59"/>
      <c r="DG1084" s="59"/>
      <c r="DH1084" s="59"/>
      <c r="DI1084" s="59"/>
      <c r="DJ1084" s="59"/>
      <c r="DK1084" s="59"/>
      <c r="DL1084" s="59"/>
      <c r="DM1084" s="59"/>
      <c r="DN1084" s="59"/>
      <c r="DO1084" s="59"/>
      <c r="DP1084" s="59"/>
      <c r="DQ1084" s="59"/>
      <c r="DR1084" s="59"/>
      <c r="DS1084" s="59"/>
      <c r="DT1084" s="59"/>
      <c r="DU1084" s="59"/>
      <c r="DV1084" s="59"/>
      <c r="DW1084" s="59"/>
      <c r="DX1084" s="59"/>
      <c r="DY1084" s="59"/>
      <c r="DZ1084" s="59"/>
      <c r="EA1084" s="59"/>
      <c r="EB1084" s="59"/>
      <c r="EC1084" s="59"/>
      <c r="ED1084" s="59"/>
      <c r="EE1084" s="59"/>
      <c r="EF1084" s="59"/>
      <c r="EG1084" s="59"/>
      <c r="EH1084" s="59"/>
      <c r="EI1084" s="59"/>
      <c r="EJ1084" s="59"/>
      <c r="EK1084" s="59"/>
      <c r="EL1084" s="59"/>
      <c r="EM1084" s="59"/>
      <c r="EN1084" s="59"/>
      <c r="EO1084" s="59"/>
      <c r="EP1084" s="59"/>
      <c r="EQ1084" s="59"/>
      <c r="ER1084" s="59"/>
      <c r="ES1084" s="59"/>
      <c r="ET1084" s="59"/>
      <c r="EU1084" s="59"/>
      <c r="EV1084" s="59"/>
      <c r="EW1084" s="59"/>
      <c r="EX1084" s="59"/>
      <c r="EY1084" s="59"/>
      <c r="EZ1084" s="59"/>
      <c r="FA1084" s="59"/>
      <c r="FB1084" s="59"/>
      <c r="FC1084" s="59"/>
      <c r="FD1084" s="59"/>
      <c r="FE1084" s="59"/>
      <c r="FF1084" s="59"/>
      <c r="FG1084" s="59"/>
      <c r="FH1084" s="59"/>
      <c r="FI1084" s="59"/>
      <c r="FJ1084" s="59"/>
      <c r="FK1084" s="59"/>
      <c r="FL1084" s="59"/>
      <c r="FM1084" s="59"/>
      <c r="FN1084" s="59"/>
      <c r="FO1084" s="59"/>
      <c r="FP1084" s="59"/>
      <c r="FQ1084" s="59"/>
      <c r="FR1084" s="59"/>
      <c r="FS1084" s="59"/>
      <c r="FT1084" s="59"/>
      <c r="FU1084" s="59"/>
      <c r="FV1084" s="59"/>
      <c r="FW1084" s="59"/>
      <c r="FX1084" s="59"/>
      <c r="FY1084" s="59"/>
      <c r="FZ1084" s="59"/>
      <c r="GA1084" s="59"/>
      <c r="GB1084" s="59"/>
      <c r="GC1084" s="59"/>
      <c r="GD1084" s="59"/>
      <c r="GE1084" s="59"/>
      <c r="GF1084" s="59"/>
      <c r="GG1084" s="59"/>
      <c r="GH1084" s="59"/>
      <c r="GI1084" s="59"/>
      <c r="GJ1084" s="59"/>
      <c r="GK1084" s="59"/>
    </row>
    <row r="1085" spans="1:193" ht="60" x14ac:dyDescent="0.25">
      <c r="B1085" s="18">
        <v>1</v>
      </c>
      <c r="C1085" s="611" t="s">
        <v>548</v>
      </c>
      <c r="D1085" s="27">
        <f>'2 уровень'!H2227</f>
        <v>0</v>
      </c>
      <c r="E1085" s="27">
        <f>'2 уровень'!I2227</f>
        <v>0</v>
      </c>
      <c r="F1085" s="27">
        <f>'2 уровень'!J2227</f>
        <v>6</v>
      </c>
      <c r="G1085" s="64" t="e">
        <f>'2 уровень'!K2227</f>
        <v>#DIV/0!</v>
      </c>
      <c r="H1085" s="78">
        <f>'2 уровень'!L2227</f>
        <v>0</v>
      </c>
      <c r="I1085" s="78">
        <f>'2 уровень'!M2227</f>
        <v>0</v>
      </c>
      <c r="J1085" s="25">
        <f>'2 уровень'!N2227</f>
        <v>0</v>
      </c>
      <c r="K1085" s="25">
        <f>'2 уровень'!O2227</f>
        <v>0</v>
      </c>
      <c r="L1085" s="25">
        <f>'2 уровень'!P2227</f>
        <v>0</v>
      </c>
      <c r="M1085" s="25">
        <f>'2 уровень'!Q2227</f>
        <v>0</v>
      </c>
      <c r="N1085" s="25">
        <f>'2 уровень'!R2227</f>
        <v>0</v>
      </c>
      <c r="O1085" s="25">
        <f>'2 уровень'!S2227</f>
        <v>0</v>
      </c>
      <c r="P1085" s="72">
        <f>'2 уровень'!T2227</f>
        <v>0</v>
      </c>
      <c r="Q1085" s="72">
        <f>'2 уровень'!U2227</f>
        <v>0</v>
      </c>
      <c r="R1085" s="72">
        <f>'2 уровень'!V2227</f>
        <v>0</v>
      </c>
      <c r="S1085" s="72">
        <f>'2 уровень'!W2227</f>
        <v>0</v>
      </c>
      <c r="T1085" s="72">
        <f>'2 уровень'!X2227</f>
        <v>0</v>
      </c>
      <c r="U1085" s="72">
        <f>'2 уровень'!Y2227</f>
        <v>0</v>
      </c>
      <c r="V1085" s="774">
        <f>'2 уровень'!Z2227</f>
        <v>0</v>
      </c>
      <c r="W1085" s="72">
        <f>'2 уровень'!AA2227</f>
        <v>0</v>
      </c>
      <c r="X1085" s="72">
        <f>'2 уровень'!AB2227</f>
        <v>0</v>
      </c>
      <c r="Y1085" s="72">
        <f>'2 уровень'!AC2227</f>
        <v>0</v>
      </c>
      <c r="Z1085" s="72">
        <f>'2 уровень'!AD2227</f>
        <v>0</v>
      </c>
      <c r="AA1085" s="373">
        <f>'2 уровень'!AE2227</f>
        <v>0</v>
      </c>
      <c r="AB1085" s="72"/>
      <c r="AC1085" s="72"/>
      <c r="AD1085" s="966">
        <f>'2 уровень'!AF2226</f>
        <v>0</v>
      </c>
      <c r="AE1085" s="973">
        <f>'2 уровень'!AG2226</f>
        <v>0</v>
      </c>
      <c r="AF1085" s="183">
        <f t="shared" si="192"/>
        <v>0</v>
      </c>
      <c r="AG1085" s="183">
        <f t="shared" si="191"/>
        <v>0</v>
      </c>
      <c r="AH1085" s="882">
        <f t="shared" si="202"/>
        <v>0</v>
      </c>
      <c r="AI1085" s="59">
        <f t="shared" si="201"/>
        <v>0</v>
      </c>
      <c r="AJ1085" s="59"/>
      <c r="AK1085" s="263"/>
      <c r="AL1085" s="59">
        <f t="shared" si="199"/>
        <v>0</v>
      </c>
      <c r="AM1085" s="59"/>
      <c r="AN1085" s="59"/>
      <c r="AO1085" s="3477"/>
      <c r="AP1085" s="3477"/>
      <c r="AQ1085" s="3477"/>
      <c r="AR1085" s="3477"/>
      <c r="AS1085" s="3477"/>
      <c r="AT1085" s="3477"/>
      <c r="AU1085" s="3477"/>
      <c r="AV1085" s="3477"/>
      <c r="AW1085" s="59"/>
      <c r="AX1085" s="59"/>
      <c r="AY1085" s="59"/>
      <c r="AZ1085" s="59"/>
      <c r="BA1085" s="59"/>
      <c r="BB1085" s="59"/>
      <c r="BC1085" s="59"/>
      <c r="BD1085" s="59"/>
      <c r="BE1085" s="59"/>
      <c r="BF1085" s="59"/>
      <c r="BG1085" s="59"/>
      <c r="BH1085" s="59"/>
      <c r="BI1085" s="59"/>
      <c r="BJ1085" s="59"/>
      <c r="BK1085" s="59"/>
      <c r="BL1085" s="59"/>
      <c r="BM1085" s="59"/>
      <c r="BN1085" s="59"/>
      <c r="BO1085" s="59"/>
      <c r="BP1085" s="59"/>
      <c r="BQ1085" s="59"/>
      <c r="BR1085" s="59"/>
      <c r="BS1085" s="59"/>
      <c r="BT1085" s="59"/>
      <c r="BU1085" s="59"/>
      <c r="BV1085" s="59"/>
      <c r="BW1085" s="59"/>
      <c r="BX1085" s="59"/>
      <c r="BY1085" s="59"/>
      <c r="BZ1085" s="59"/>
      <c r="CA1085" s="59"/>
      <c r="CB1085" s="59"/>
      <c r="CC1085" s="59"/>
      <c r="CD1085" s="59"/>
      <c r="CE1085" s="59"/>
      <c r="CF1085" s="59"/>
      <c r="CG1085" s="59"/>
      <c r="CH1085" s="59"/>
      <c r="CI1085" s="59"/>
      <c r="CJ1085" s="59"/>
      <c r="CK1085" s="59"/>
      <c r="CL1085" s="59"/>
      <c r="CM1085" s="59"/>
      <c r="CN1085" s="59"/>
      <c r="CO1085" s="59"/>
      <c r="CP1085" s="59"/>
      <c r="CQ1085" s="59"/>
      <c r="CR1085" s="59"/>
      <c r="CS1085" s="59"/>
      <c r="CT1085" s="59"/>
      <c r="CU1085" s="59"/>
      <c r="CV1085" s="59"/>
      <c r="CW1085" s="59"/>
      <c r="CX1085" s="59"/>
      <c r="CY1085" s="59"/>
      <c r="CZ1085" s="59"/>
      <c r="DA1085" s="59"/>
      <c r="DB1085" s="59"/>
      <c r="DC1085" s="59"/>
      <c r="DD1085" s="59"/>
      <c r="DE1085" s="59"/>
      <c r="DF1085" s="59"/>
      <c r="DG1085" s="59"/>
      <c r="DH1085" s="59"/>
      <c r="DI1085" s="59"/>
      <c r="DJ1085" s="59"/>
      <c r="DK1085" s="59"/>
      <c r="DL1085" s="59"/>
      <c r="DM1085" s="59"/>
      <c r="DN1085" s="59"/>
      <c r="DO1085" s="59"/>
      <c r="DP1085" s="59"/>
      <c r="DQ1085" s="59"/>
      <c r="DR1085" s="59"/>
      <c r="DS1085" s="59"/>
      <c r="DT1085" s="59"/>
      <c r="DU1085" s="59"/>
      <c r="DV1085" s="59"/>
      <c r="DW1085" s="59"/>
      <c r="DX1085" s="59"/>
      <c r="DY1085" s="59"/>
      <c r="DZ1085" s="59"/>
      <c r="EA1085" s="59"/>
      <c r="EB1085" s="59"/>
      <c r="EC1085" s="59"/>
      <c r="ED1085" s="59"/>
      <c r="EE1085" s="59"/>
      <c r="EF1085" s="59"/>
      <c r="EG1085" s="59"/>
      <c r="EH1085" s="59"/>
      <c r="EI1085" s="59"/>
      <c r="EJ1085" s="59"/>
      <c r="EK1085" s="59"/>
      <c r="EL1085" s="59"/>
      <c r="EM1085" s="59"/>
      <c r="EN1085" s="59"/>
      <c r="EO1085" s="59"/>
      <c r="EP1085" s="59"/>
      <c r="EQ1085" s="59"/>
      <c r="ER1085" s="59"/>
      <c r="ES1085" s="59"/>
      <c r="ET1085" s="59"/>
      <c r="EU1085" s="59"/>
      <c r="EV1085" s="59"/>
      <c r="EW1085" s="59"/>
      <c r="EX1085" s="59"/>
      <c r="EY1085" s="59"/>
      <c r="EZ1085" s="59"/>
      <c r="FA1085" s="59"/>
      <c r="FB1085" s="59"/>
      <c r="FC1085" s="59"/>
      <c r="FD1085" s="59"/>
      <c r="FE1085" s="59"/>
      <c r="FF1085" s="59"/>
      <c r="FG1085" s="59"/>
      <c r="FH1085" s="59"/>
      <c r="FI1085" s="59"/>
      <c r="FJ1085" s="59"/>
      <c r="FK1085" s="59"/>
      <c r="FL1085" s="59"/>
      <c r="FM1085" s="59"/>
      <c r="FN1085" s="59"/>
      <c r="FO1085" s="59"/>
      <c r="FP1085" s="59"/>
      <c r="FQ1085" s="59"/>
      <c r="FR1085" s="59"/>
      <c r="FS1085" s="59"/>
      <c r="FT1085" s="59"/>
      <c r="FU1085" s="59"/>
      <c r="FV1085" s="59"/>
      <c r="FW1085" s="59"/>
      <c r="FX1085" s="59"/>
      <c r="FY1085" s="59"/>
      <c r="FZ1085" s="59"/>
      <c r="GA1085" s="59"/>
      <c r="GB1085" s="59"/>
      <c r="GC1085" s="59"/>
      <c r="GD1085" s="59"/>
      <c r="GE1085" s="59"/>
      <c r="GF1085" s="59"/>
      <c r="GG1085" s="59"/>
      <c r="GH1085" s="59"/>
      <c r="GI1085" s="59"/>
      <c r="GJ1085" s="59"/>
      <c r="GK1085" s="59"/>
    </row>
    <row r="1086" spans="1:193" ht="51.75" customHeight="1" x14ac:dyDescent="0.25">
      <c r="B1086" s="18">
        <v>1</v>
      </c>
      <c r="C1086" s="612" t="s">
        <v>549</v>
      </c>
      <c r="D1086" s="27">
        <f>'2 уровень'!H2228</f>
        <v>0</v>
      </c>
      <c r="E1086" s="27">
        <f>'2 уровень'!I2228</f>
        <v>0</v>
      </c>
      <c r="F1086" s="27">
        <f>'2 уровень'!J2228</f>
        <v>9</v>
      </c>
      <c r="G1086" s="64" t="e">
        <f>'2 уровень'!K2228</f>
        <v>#DIV/0!</v>
      </c>
      <c r="H1086" s="78">
        <f>'2 уровень'!L2228</f>
        <v>0</v>
      </c>
      <c r="I1086" s="78">
        <f>'2 уровень'!M2228</f>
        <v>0</v>
      </c>
      <c r="J1086" s="25">
        <f>'2 уровень'!N2228</f>
        <v>0</v>
      </c>
      <c r="K1086" s="25">
        <f>'2 уровень'!O2228</f>
        <v>0</v>
      </c>
      <c r="L1086" s="25">
        <f>'2 уровень'!P2228</f>
        <v>0</v>
      </c>
      <c r="M1086" s="25">
        <f>'2 уровень'!Q2228</f>
        <v>0</v>
      </c>
      <c r="N1086" s="25">
        <f>'2 уровень'!R2228</f>
        <v>0</v>
      </c>
      <c r="O1086" s="25">
        <f>'2 уровень'!S2228</f>
        <v>0</v>
      </c>
      <c r="P1086" s="72">
        <f>'2 уровень'!T2228</f>
        <v>0</v>
      </c>
      <c r="Q1086" s="72">
        <f>'2 уровень'!U2228</f>
        <v>0</v>
      </c>
      <c r="R1086" s="72">
        <f>'2 уровень'!V2228</f>
        <v>0</v>
      </c>
      <c r="S1086" s="72">
        <f>'2 уровень'!W2228</f>
        <v>0</v>
      </c>
      <c r="T1086" s="72">
        <f>'2 уровень'!X2228</f>
        <v>0</v>
      </c>
      <c r="U1086" s="72">
        <f>'2 уровень'!Y2228</f>
        <v>0</v>
      </c>
      <c r="V1086" s="774">
        <f>'2 уровень'!Z2228</f>
        <v>0</v>
      </c>
      <c r="W1086" s="72">
        <f>'2 уровень'!AA2228</f>
        <v>0</v>
      </c>
      <c r="X1086" s="72">
        <f>'2 уровень'!AB2228</f>
        <v>0</v>
      </c>
      <c r="Y1086" s="72">
        <f>'2 уровень'!AC2228</f>
        <v>0</v>
      </c>
      <c r="Z1086" s="72">
        <f>'2 уровень'!AD2228</f>
        <v>0</v>
      </c>
      <c r="AA1086" s="373">
        <f>'2 уровень'!AE2228</f>
        <v>0</v>
      </c>
      <c r="AB1086" s="72"/>
      <c r="AC1086" s="72"/>
      <c r="AD1086" s="966">
        <f>'2 уровень'!AF2227</f>
        <v>0</v>
      </c>
      <c r="AE1086" s="973">
        <f>'2 уровень'!AG2227</f>
        <v>0</v>
      </c>
      <c r="AF1086" s="183">
        <f t="shared" si="192"/>
        <v>0</v>
      </c>
      <c r="AG1086" s="183">
        <f t="shared" si="191"/>
        <v>0</v>
      </c>
      <c r="AH1086" s="882">
        <f t="shared" si="202"/>
        <v>0</v>
      </c>
      <c r="AI1086" s="59">
        <f t="shared" si="201"/>
        <v>0</v>
      </c>
      <c r="AJ1086" s="59"/>
      <c r="AK1086" s="263"/>
      <c r="AL1086" s="59">
        <f t="shared" si="199"/>
        <v>0</v>
      </c>
      <c r="AM1086" s="59"/>
      <c r="AN1086" s="59"/>
      <c r="AO1086" s="3477"/>
      <c r="AP1086" s="3477"/>
      <c r="AQ1086" s="3477"/>
      <c r="AR1086" s="3477"/>
      <c r="AS1086" s="3477"/>
      <c r="AT1086" s="3477"/>
      <c r="AU1086" s="3477"/>
      <c r="AV1086" s="3477"/>
      <c r="AW1086" s="59"/>
      <c r="AX1086" s="59"/>
      <c r="AY1086" s="59"/>
      <c r="AZ1086" s="59"/>
      <c r="BA1086" s="59"/>
      <c r="BB1086" s="59"/>
      <c r="BC1086" s="59"/>
      <c r="BD1086" s="59"/>
      <c r="BE1086" s="59"/>
      <c r="BF1086" s="59"/>
      <c r="BG1086" s="59"/>
      <c r="BH1086" s="59"/>
      <c r="BI1086" s="59"/>
      <c r="BJ1086" s="59"/>
      <c r="BK1086" s="59"/>
      <c r="BL1086" s="59"/>
      <c r="BM1086" s="59"/>
      <c r="BN1086" s="59"/>
      <c r="BO1086" s="59"/>
      <c r="BP1086" s="59"/>
      <c r="BQ1086" s="59"/>
      <c r="BR1086" s="59"/>
      <c r="BS1086" s="59"/>
      <c r="BT1086" s="59"/>
      <c r="BU1086" s="59"/>
      <c r="BV1086" s="59"/>
      <c r="BW1086" s="59"/>
      <c r="BX1086" s="59"/>
      <c r="BY1086" s="59"/>
      <c r="BZ1086" s="59"/>
      <c r="CA1086" s="59"/>
      <c r="CB1086" s="59"/>
      <c r="CC1086" s="59"/>
      <c r="CD1086" s="59"/>
      <c r="CE1086" s="59"/>
      <c r="CF1086" s="59"/>
      <c r="CG1086" s="59"/>
      <c r="CH1086" s="59"/>
      <c r="CI1086" s="59"/>
      <c r="CJ1086" s="59"/>
      <c r="CK1086" s="59"/>
      <c r="CL1086" s="59"/>
      <c r="CM1086" s="59"/>
      <c r="CN1086" s="59"/>
      <c r="CO1086" s="59"/>
      <c r="CP1086" s="59"/>
      <c r="CQ1086" s="59"/>
      <c r="CR1086" s="59"/>
      <c r="CS1086" s="59"/>
      <c r="CT1086" s="59"/>
      <c r="CU1086" s="59"/>
      <c r="CV1086" s="59"/>
      <c r="CW1086" s="59"/>
      <c r="CX1086" s="59"/>
      <c r="CY1086" s="59"/>
      <c r="CZ1086" s="59"/>
      <c r="DA1086" s="59"/>
      <c r="DB1086" s="59"/>
      <c r="DC1086" s="59"/>
      <c r="DD1086" s="59"/>
      <c r="DE1086" s="59"/>
      <c r="DF1086" s="59"/>
      <c r="DG1086" s="59"/>
      <c r="DH1086" s="59"/>
      <c r="DI1086" s="59"/>
      <c r="DJ1086" s="59"/>
      <c r="DK1086" s="59"/>
      <c r="DL1086" s="59"/>
      <c r="DM1086" s="59"/>
      <c r="DN1086" s="59"/>
      <c r="DO1086" s="59"/>
      <c r="DP1086" s="59"/>
      <c r="DQ1086" s="59"/>
      <c r="DR1086" s="59"/>
      <c r="DS1086" s="59"/>
      <c r="DT1086" s="59"/>
      <c r="DU1086" s="59"/>
      <c r="DV1086" s="59"/>
      <c r="DW1086" s="59"/>
      <c r="DX1086" s="59"/>
      <c r="DY1086" s="59"/>
      <c r="DZ1086" s="59"/>
      <c r="EA1086" s="59"/>
      <c r="EB1086" s="59"/>
      <c r="EC1086" s="59"/>
      <c r="ED1086" s="59"/>
      <c r="EE1086" s="59"/>
      <c r="EF1086" s="59"/>
      <c r="EG1086" s="59"/>
      <c r="EH1086" s="59"/>
      <c r="EI1086" s="59"/>
      <c r="EJ1086" s="59"/>
      <c r="EK1086" s="59"/>
      <c r="EL1086" s="59"/>
      <c r="EM1086" s="59"/>
      <c r="EN1086" s="59"/>
      <c r="EO1086" s="59"/>
      <c r="EP1086" s="59"/>
      <c r="EQ1086" s="59"/>
      <c r="ER1086" s="59"/>
      <c r="ES1086" s="59"/>
      <c r="ET1086" s="59"/>
      <c r="EU1086" s="59"/>
      <c r="EV1086" s="59"/>
      <c r="EW1086" s="59"/>
      <c r="EX1086" s="59"/>
      <c r="EY1086" s="59"/>
      <c r="EZ1086" s="59"/>
      <c r="FA1086" s="59"/>
      <c r="FB1086" s="59"/>
      <c r="FC1086" s="59"/>
      <c r="FD1086" s="59"/>
      <c r="FE1086" s="59"/>
      <c r="FF1086" s="59"/>
      <c r="FG1086" s="59"/>
      <c r="FH1086" s="59"/>
      <c r="FI1086" s="59"/>
      <c r="FJ1086" s="59"/>
      <c r="FK1086" s="59"/>
      <c r="FL1086" s="59"/>
      <c r="FM1086" s="59"/>
      <c r="FN1086" s="59"/>
      <c r="FO1086" s="59"/>
      <c r="FP1086" s="59"/>
      <c r="FQ1086" s="59"/>
      <c r="FR1086" s="59"/>
      <c r="FS1086" s="59"/>
      <c r="FT1086" s="59"/>
      <c r="FU1086" s="59"/>
      <c r="FV1086" s="59"/>
      <c r="FW1086" s="59"/>
      <c r="FX1086" s="59"/>
      <c r="FY1086" s="59"/>
      <c r="FZ1086" s="59"/>
      <c r="GA1086" s="59"/>
      <c r="GB1086" s="59"/>
      <c r="GC1086" s="59"/>
      <c r="GD1086" s="59"/>
      <c r="GE1086" s="59"/>
      <c r="GF1086" s="59"/>
      <c r="GG1086" s="59"/>
      <c r="GH1086" s="59"/>
      <c r="GI1086" s="59"/>
      <c r="GJ1086" s="59"/>
      <c r="GK1086" s="59"/>
    </row>
    <row r="1087" spans="1:193" ht="105" x14ac:dyDescent="0.25">
      <c r="B1087" s="18">
        <v>1</v>
      </c>
      <c r="C1087" s="613" t="s">
        <v>550</v>
      </c>
      <c r="D1087" s="27">
        <f>'2 уровень'!H2229</f>
        <v>0</v>
      </c>
      <c r="E1087" s="27">
        <f>'2 уровень'!I2229</f>
        <v>0</v>
      </c>
      <c r="F1087" s="27">
        <f>'2 уровень'!J2229</f>
        <v>0</v>
      </c>
      <c r="G1087" s="64" t="e">
        <f>'2 уровень'!K2229</f>
        <v>#DIV/0!</v>
      </c>
      <c r="H1087" s="78">
        <f>'2 уровень'!L2229</f>
        <v>0</v>
      </c>
      <c r="I1087" s="78">
        <f>'2 уровень'!M2229</f>
        <v>0</v>
      </c>
      <c r="J1087" s="25">
        <f>'2 уровень'!N2229</f>
        <v>0</v>
      </c>
      <c r="K1087" s="25">
        <f>'2 уровень'!O2229</f>
        <v>0</v>
      </c>
      <c r="L1087" s="25">
        <f>'2 уровень'!P2229</f>
        <v>0</v>
      </c>
      <c r="M1087" s="25">
        <f>'2 уровень'!Q2229</f>
        <v>0</v>
      </c>
      <c r="N1087" s="25">
        <f>'2 уровень'!R2229</f>
        <v>0</v>
      </c>
      <c r="O1087" s="25">
        <f>'2 уровень'!S2229</f>
        <v>0</v>
      </c>
      <c r="P1087" s="72">
        <f>'2 уровень'!T2229</f>
        <v>0</v>
      </c>
      <c r="Q1087" s="72">
        <f>'2 уровень'!U2229</f>
        <v>0</v>
      </c>
      <c r="R1087" s="72">
        <f>'2 уровень'!V2229</f>
        <v>0</v>
      </c>
      <c r="S1087" s="72">
        <f>'2 уровень'!W2229</f>
        <v>0</v>
      </c>
      <c r="T1087" s="72">
        <f>'2 уровень'!X2229</f>
        <v>0</v>
      </c>
      <c r="U1087" s="72">
        <f>'2 уровень'!Y2229</f>
        <v>0</v>
      </c>
      <c r="V1087" s="774">
        <f>'2 уровень'!Z2229</f>
        <v>0</v>
      </c>
      <c r="W1087" s="72">
        <f>'2 уровень'!AA2229</f>
        <v>0</v>
      </c>
      <c r="X1087" s="72">
        <f>'2 уровень'!AB2229</f>
        <v>0</v>
      </c>
      <c r="Y1087" s="72">
        <f>'2 уровень'!AC2229</f>
        <v>0</v>
      </c>
      <c r="Z1087" s="72">
        <f>'2 уровень'!AD2229</f>
        <v>0</v>
      </c>
      <c r="AA1087" s="373">
        <f>'2 уровень'!AE2229</f>
        <v>0</v>
      </c>
      <c r="AB1087" s="72"/>
      <c r="AC1087" s="72"/>
      <c r="AD1087" s="966">
        <f>'2 уровень'!AF2228</f>
        <v>0</v>
      </c>
      <c r="AE1087" s="973">
        <f>'2 уровень'!AG2228</f>
        <v>0</v>
      </c>
      <c r="AF1087" s="183">
        <f t="shared" si="192"/>
        <v>0</v>
      </c>
      <c r="AG1087" s="183">
        <f t="shared" si="191"/>
        <v>0</v>
      </c>
      <c r="AH1087" s="882">
        <f t="shared" si="202"/>
        <v>0</v>
      </c>
      <c r="AI1087" s="59" t="e">
        <f t="shared" si="201"/>
        <v>#DIV/0!</v>
      </c>
      <c r="AJ1087" s="59"/>
      <c r="AK1087" s="263"/>
      <c r="AL1087" s="59">
        <f t="shared" si="199"/>
        <v>0</v>
      </c>
      <c r="AM1087" s="59"/>
      <c r="AN1087" s="59"/>
      <c r="AO1087" s="3477"/>
      <c r="AP1087" s="3477"/>
      <c r="AQ1087" s="3477"/>
      <c r="AR1087" s="3477"/>
      <c r="AS1087" s="3477"/>
      <c r="AT1087" s="3477"/>
      <c r="AU1087" s="3477"/>
      <c r="AV1087" s="3477"/>
      <c r="AW1087" s="59"/>
      <c r="AX1087" s="59"/>
      <c r="AY1087" s="59"/>
      <c r="AZ1087" s="59"/>
      <c r="BA1087" s="59"/>
      <c r="BB1087" s="59"/>
      <c r="BC1087" s="59"/>
      <c r="BD1087" s="59"/>
      <c r="BE1087" s="59"/>
      <c r="BF1087" s="59"/>
      <c r="BG1087" s="59"/>
      <c r="BH1087" s="59"/>
      <c r="BI1087" s="59"/>
      <c r="BJ1087" s="59"/>
      <c r="BK1087" s="59"/>
      <c r="BL1087" s="59"/>
      <c r="BM1087" s="59"/>
      <c r="BN1087" s="59"/>
      <c r="BO1087" s="59"/>
      <c r="BP1087" s="59"/>
      <c r="BQ1087" s="59"/>
      <c r="BR1087" s="59"/>
      <c r="BS1087" s="59"/>
      <c r="BT1087" s="59"/>
      <c r="BU1087" s="59"/>
      <c r="BV1087" s="59"/>
      <c r="BW1087" s="59"/>
      <c r="BX1087" s="59"/>
      <c r="BY1087" s="59"/>
      <c r="BZ1087" s="59"/>
      <c r="CA1087" s="59"/>
      <c r="CB1087" s="59"/>
      <c r="CC1087" s="59"/>
      <c r="CD1087" s="59"/>
      <c r="CE1087" s="59"/>
      <c r="CF1087" s="59"/>
      <c r="CG1087" s="59"/>
      <c r="CH1087" s="59"/>
      <c r="CI1087" s="59"/>
      <c r="CJ1087" s="59"/>
      <c r="CK1087" s="59"/>
      <c r="CL1087" s="59"/>
      <c r="CM1087" s="59"/>
      <c r="CN1087" s="59"/>
      <c r="CO1087" s="59"/>
      <c r="CP1087" s="59"/>
      <c r="CQ1087" s="59"/>
      <c r="CR1087" s="59"/>
      <c r="CS1087" s="59"/>
      <c r="CT1087" s="59"/>
      <c r="CU1087" s="59"/>
      <c r="CV1087" s="59"/>
      <c r="CW1087" s="59"/>
      <c r="CX1087" s="59"/>
      <c r="CY1087" s="59"/>
      <c r="CZ1087" s="59"/>
      <c r="DA1087" s="59"/>
      <c r="DB1087" s="59"/>
      <c r="DC1087" s="59"/>
      <c r="DD1087" s="59"/>
      <c r="DE1087" s="59"/>
      <c r="DF1087" s="59"/>
      <c r="DG1087" s="59"/>
      <c r="DH1087" s="59"/>
      <c r="DI1087" s="59"/>
      <c r="DJ1087" s="59"/>
      <c r="DK1087" s="59"/>
      <c r="DL1087" s="59"/>
      <c r="DM1087" s="59"/>
      <c r="DN1087" s="59"/>
      <c r="DO1087" s="59"/>
      <c r="DP1087" s="59"/>
      <c r="DQ1087" s="59"/>
      <c r="DR1087" s="59"/>
      <c r="DS1087" s="59"/>
      <c r="DT1087" s="59"/>
      <c r="DU1087" s="59"/>
      <c r="DV1087" s="59"/>
      <c r="DW1087" s="59"/>
      <c r="DX1087" s="59"/>
      <c r="DY1087" s="59"/>
      <c r="DZ1087" s="59"/>
      <c r="EA1087" s="59"/>
      <c r="EB1087" s="59"/>
      <c r="EC1087" s="59"/>
      <c r="ED1087" s="59"/>
      <c r="EE1087" s="59"/>
      <c r="EF1087" s="59"/>
      <c r="EG1087" s="59"/>
      <c r="EH1087" s="59"/>
      <c r="EI1087" s="59"/>
      <c r="EJ1087" s="59"/>
      <c r="EK1087" s="59"/>
      <c r="EL1087" s="59"/>
      <c r="EM1087" s="59"/>
      <c r="EN1087" s="59"/>
      <c r="EO1087" s="59"/>
      <c r="EP1087" s="59"/>
      <c r="EQ1087" s="59"/>
      <c r="ER1087" s="59"/>
      <c r="ES1087" s="59"/>
      <c r="ET1087" s="59"/>
      <c r="EU1087" s="59"/>
      <c r="EV1087" s="59"/>
      <c r="EW1087" s="59"/>
      <c r="EX1087" s="59"/>
      <c r="EY1087" s="59"/>
      <c r="EZ1087" s="59"/>
      <c r="FA1087" s="59"/>
      <c r="FB1087" s="59"/>
      <c r="FC1087" s="59"/>
      <c r="FD1087" s="59"/>
      <c r="FE1087" s="59"/>
      <c r="FF1087" s="59"/>
      <c r="FG1087" s="59"/>
      <c r="FH1087" s="59"/>
      <c r="FI1087" s="59"/>
      <c r="FJ1087" s="59"/>
      <c r="FK1087" s="59"/>
      <c r="FL1087" s="59"/>
      <c r="FM1087" s="59"/>
      <c r="FN1087" s="59"/>
      <c r="FO1087" s="59"/>
      <c r="FP1087" s="59"/>
      <c r="FQ1087" s="59"/>
      <c r="FR1087" s="59"/>
      <c r="FS1087" s="59"/>
      <c r="FT1087" s="59"/>
      <c r="FU1087" s="59"/>
      <c r="FV1087" s="59"/>
      <c r="FW1087" s="59"/>
      <c r="FX1087" s="59"/>
      <c r="FY1087" s="59"/>
      <c r="FZ1087" s="59"/>
      <c r="GA1087" s="59"/>
      <c r="GB1087" s="59"/>
      <c r="GC1087" s="59"/>
      <c r="GD1087" s="59"/>
      <c r="GE1087" s="59"/>
      <c r="GF1087" s="59"/>
      <c r="GG1087" s="59"/>
      <c r="GH1087" s="59"/>
      <c r="GI1087" s="59"/>
      <c r="GJ1087" s="59"/>
      <c r="GK1087" s="59"/>
    </row>
    <row r="1088" spans="1:193" x14ac:dyDescent="0.25">
      <c r="B1088" s="18">
        <v>1</v>
      </c>
      <c r="C1088" s="613" t="s">
        <v>131</v>
      </c>
      <c r="D1088" s="27">
        <f>'2 уровень'!H2230</f>
        <v>0</v>
      </c>
      <c r="E1088" s="27">
        <f>'2 уровень'!I2230</f>
        <v>0</v>
      </c>
      <c r="F1088" s="27">
        <f>'2 уровень'!J2230</f>
        <v>18</v>
      </c>
      <c r="G1088" s="64" t="e">
        <f>'2 уровень'!K2230</f>
        <v>#DIV/0!</v>
      </c>
      <c r="H1088" s="78">
        <f>'2 уровень'!L2230</f>
        <v>0</v>
      </c>
      <c r="I1088" s="78">
        <f>'2 уровень'!M2230</f>
        <v>0</v>
      </c>
      <c r="J1088" s="25">
        <f>'2 уровень'!N2230</f>
        <v>0</v>
      </c>
      <c r="K1088" s="25">
        <f>'2 уровень'!O2230</f>
        <v>0</v>
      </c>
      <c r="L1088" s="25">
        <f>'2 уровень'!P2230</f>
        <v>0</v>
      </c>
      <c r="M1088" s="25">
        <f>'2 уровень'!Q2230</f>
        <v>0</v>
      </c>
      <c r="N1088" s="25">
        <f>'2 уровень'!R2230</f>
        <v>0</v>
      </c>
      <c r="O1088" s="25">
        <f>'2 уровень'!S2230</f>
        <v>0</v>
      </c>
      <c r="P1088" s="72">
        <f>'2 уровень'!T2230</f>
        <v>0</v>
      </c>
      <c r="Q1088" s="72">
        <f>'2 уровень'!U2230</f>
        <v>0</v>
      </c>
      <c r="R1088" s="72">
        <f>'2 уровень'!V2230</f>
        <v>0</v>
      </c>
      <c r="S1088" s="72">
        <f>'2 уровень'!W2230</f>
        <v>0</v>
      </c>
      <c r="T1088" s="72">
        <f>'2 уровень'!X2230</f>
        <v>0</v>
      </c>
      <c r="U1088" s="72">
        <f>'2 уровень'!Y2230</f>
        <v>0</v>
      </c>
      <c r="V1088" s="774">
        <f>'2 уровень'!Z2230</f>
        <v>0</v>
      </c>
      <c r="W1088" s="72">
        <f>'2 уровень'!AA2230</f>
        <v>0</v>
      </c>
      <c r="X1088" s="72">
        <f>'2 уровень'!AB2230</f>
        <v>0</v>
      </c>
      <c r="Y1088" s="72">
        <f>'2 уровень'!AC2230</f>
        <v>0</v>
      </c>
      <c r="Z1088" s="72">
        <f>'2 уровень'!AD2230</f>
        <v>0</v>
      </c>
      <c r="AA1088" s="373">
        <f>'2 уровень'!AE2230</f>
        <v>0</v>
      </c>
      <c r="AB1088" s="72"/>
      <c r="AC1088" s="72"/>
      <c r="AD1088" s="966">
        <f>'2 уровень'!AF2229</f>
        <v>0</v>
      </c>
      <c r="AE1088" s="973">
        <f>'2 уровень'!AG2229</f>
        <v>0</v>
      </c>
      <c r="AF1088" s="183">
        <f t="shared" si="192"/>
        <v>0</v>
      </c>
      <c r="AG1088" s="183">
        <f t="shared" si="191"/>
        <v>0</v>
      </c>
      <c r="AH1088" s="882">
        <f t="shared" si="202"/>
        <v>0</v>
      </c>
      <c r="AI1088" s="59">
        <f t="shared" si="201"/>
        <v>0</v>
      </c>
      <c r="AJ1088" s="59"/>
      <c r="AK1088" s="263"/>
      <c r="AL1088" s="59">
        <f t="shared" si="199"/>
        <v>0</v>
      </c>
      <c r="AM1088" s="59"/>
      <c r="AN1088" s="59"/>
      <c r="AO1088" s="3477"/>
      <c r="AP1088" s="3477"/>
      <c r="AQ1088" s="3477"/>
      <c r="AR1088" s="3477"/>
      <c r="AS1088" s="3477"/>
      <c r="AT1088" s="3477"/>
      <c r="AU1088" s="3477"/>
      <c r="AV1088" s="3477"/>
      <c r="AW1088" s="59"/>
      <c r="AX1088" s="59"/>
      <c r="AY1088" s="59"/>
      <c r="AZ1088" s="59"/>
      <c r="BA1088" s="59"/>
      <c r="BB1088" s="59"/>
      <c r="BC1088" s="59"/>
      <c r="BD1088" s="59"/>
      <c r="BE1088" s="59"/>
      <c r="BF1088" s="59"/>
      <c r="BG1088" s="59"/>
      <c r="BH1088" s="59"/>
      <c r="BI1088" s="59"/>
      <c r="BJ1088" s="59"/>
      <c r="BK1088" s="59"/>
      <c r="BL1088" s="59"/>
      <c r="BM1088" s="59"/>
      <c r="BN1088" s="59"/>
      <c r="BO1088" s="59"/>
      <c r="BP1088" s="59"/>
      <c r="BQ1088" s="59"/>
      <c r="BR1088" s="59"/>
      <c r="BS1088" s="59"/>
      <c r="BT1088" s="59"/>
      <c r="BU1088" s="59"/>
      <c r="BV1088" s="59"/>
      <c r="BW1088" s="59"/>
      <c r="BX1088" s="59"/>
      <c r="BY1088" s="59"/>
      <c r="BZ1088" s="59"/>
      <c r="CA1088" s="59"/>
      <c r="CB1088" s="59"/>
      <c r="CC1088" s="59"/>
      <c r="CD1088" s="59"/>
      <c r="CE1088" s="59"/>
      <c r="CF1088" s="59"/>
      <c r="CG1088" s="59"/>
      <c r="CH1088" s="59"/>
      <c r="CI1088" s="59"/>
      <c r="CJ1088" s="59"/>
      <c r="CK1088" s="59"/>
      <c r="CL1088" s="59"/>
      <c r="CM1088" s="59"/>
      <c r="CN1088" s="59"/>
      <c r="CO1088" s="59"/>
      <c r="CP1088" s="59"/>
      <c r="CQ1088" s="59"/>
      <c r="CR1088" s="59"/>
      <c r="CS1088" s="59"/>
      <c r="CT1088" s="59"/>
      <c r="CU1088" s="59"/>
      <c r="CV1088" s="59"/>
      <c r="CW1088" s="59"/>
      <c r="CX1088" s="59"/>
      <c r="CY1088" s="59"/>
      <c r="CZ1088" s="59"/>
      <c r="DA1088" s="59"/>
      <c r="DB1088" s="59"/>
      <c r="DC1088" s="59"/>
      <c r="DD1088" s="59"/>
      <c r="DE1088" s="59"/>
      <c r="DF1088" s="59"/>
      <c r="DG1088" s="59"/>
      <c r="DH1088" s="59"/>
      <c r="DI1088" s="59"/>
      <c r="DJ1088" s="59"/>
      <c r="DK1088" s="59"/>
      <c r="DL1088" s="59"/>
      <c r="DM1088" s="59"/>
      <c r="DN1088" s="59"/>
      <c r="DO1088" s="59"/>
      <c r="DP1088" s="59"/>
      <c r="DQ1088" s="59"/>
      <c r="DR1088" s="59"/>
      <c r="DS1088" s="59"/>
      <c r="DT1088" s="59"/>
      <c r="DU1088" s="59"/>
      <c r="DV1088" s="59"/>
      <c r="DW1088" s="59"/>
      <c r="DX1088" s="59"/>
      <c r="DY1088" s="59"/>
      <c r="DZ1088" s="59"/>
      <c r="EA1088" s="59"/>
      <c r="EB1088" s="59"/>
      <c r="EC1088" s="59"/>
      <c r="ED1088" s="59"/>
      <c r="EE1088" s="59"/>
      <c r="EF1088" s="59"/>
      <c r="EG1088" s="59"/>
      <c r="EH1088" s="59"/>
      <c r="EI1088" s="59"/>
      <c r="EJ1088" s="59"/>
      <c r="EK1088" s="59"/>
      <c r="EL1088" s="59"/>
      <c r="EM1088" s="59"/>
      <c r="EN1088" s="59"/>
      <c r="EO1088" s="59"/>
      <c r="EP1088" s="59"/>
      <c r="EQ1088" s="59"/>
      <c r="ER1088" s="59"/>
      <c r="ES1088" s="59"/>
      <c r="ET1088" s="59"/>
      <c r="EU1088" s="59"/>
      <c r="EV1088" s="59"/>
      <c r="EW1088" s="59"/>
      <c r="EX1088" s="59"/>
      <c r="EY1088" s="59"/>
      <c r="EZ1088" s="59"/>
      <c r="FA1088" s="59"/>
      <c r="FB1088" s="59"/>
      <c r="FC1088" s="59"/>
      <c r="FD1088" s="59"/>
      <c r="FE1088" s="59"/>
      <c r="FF1088" s="59"/>
      <c r="FG1088" s="59"/>
      <c r="FH1088" s="59"/>
      <c r="FI1088" s="59"/>
      <c r="FJ1088" s="59"/>
      <c r="FK1088" s="59"/>
      <c r="FL1088" s="59"/>
      <c r="FM1088" s="59"/>
      <c r="FN1088" s="59"/>
      <c r="FO1088" s="59"/>
      <c r="FP1088" s="59"/>
      <c r="FQ1088" s="59"/>
      <c r="FR1088" s="59"/>
      <c r="FS1088" s="59"/>
      <c r="FT1088" s="59"/>
      <c r="FU1088" s="59"/>
      <c r="FV1088" s="59"/>
      <c r="FW1088" s="59"/>
      <c r="FX1088" s="59"/>
      <c r="FY1088" s="59"/>
      <c r="FZ1088" s="59"/>
      <c r="GA1088" s="59"/>
      <c r="GB1088" s="59"/>
      <c r="GC1088" s="59"/>
      <c r="GD1088" s="59"/>
      <c r="GE1088" s="59"/>
      <c r="GF1088" s="59"/>
      <c r="GG1088" s="59"/>
      <c r="GH1088" s="59"/>
      <c r="GI1088" s="59"/>
      <c r="GJ1088" s="59"/>
      <c r="GK1088" s="59"/>
    </row>
    <row r="1089" spans="1:193" x14ac:dyDescent="0.25">
      <c r="B1089" s="18">
        <v>1</v>
      </c>
      <c r="C1089" s="613" t="s">
        <v>222</v>
      </c>
      <c r="D1089" s="27">
        <f>'2 уровень'!H2231</f>
        <v>0</v>
      </c>
      <c r="E1089" s="27">
        <f>'2 уровень'!I2231</f>
        <v>0</v>
      </c>
      <c r="F1089" s="27">
        <f>'2 уровень'!J2231</f>
        <v>18</v>
      </c>
      <c r="G1089" s="64" t="e">
        <f>'2 уровень'!K2231</f>
        <v>#DIV/0!</v>
      </c>
      <c r="H1089" s="78">
        <f>'2 уровень'!L2231</f>
        <v>0</v>
      </c>
      <c r="I1089" s="78">
        <f>'2 уровень'!M2231</f>
        <v>0</v>
      </c>
      <c r="J1089" s="25">
        <f>'2 уровень'!N2231</f>
        <v>0</v>
      </c>
      <c r="K1089" s="25">
        <f>'2 уровень'!O2231</f>
        <v>0</v>
      </c>
      <c r="L1089" s="25">
        <f>'2 уровень'!P2231</f>
        <v>0</v>
      </c>
      <c r="M1089" s="25">
        <f>'2 уровень'!Q2231</f>
        <v>0</v>
      </c>
      <c r="N1089" s="25">
        <f>'2 уровень'!R2231</f>
        <v>0</v>
      </c>
      <c r="O1089" s="25">
        <f>'2 уровень'!S2231</f>
        <v>0</v>
      </c>
      <c r="P1089" s="72">
        <f>'2 уровень'!T2231</f>
        <v>0</v>
      </c>
      <c r="Q1089" s="72">
        <f>'2 уровень'!U2231</f>
        <v>0</v>
      </c>
      <c r="R1089" s="72">
        <f>'2 уровень'!V2231</f>
        <v>0</v>
      </c>
      <c r="S1089" s="72">
        <f>'2 уровень'!W2231</f>
        <v>0</v>
      </c>
      <c r="T1089" s="72">
        <f>'2 уровень'!X2231</f>
        <v>0</v>
      </c>
      <c r="U1089" s="72">
        <f>'2 уровень'!Y2231</f>
        <v>0</v>
      </c>
      <c r="V1089" s="774">
        <f>'2 уровень'!Z2231</f>
        <v>0</v>
      </c>
      <c r="W1089" s="72">
        <f>'2 уровень'!AA2231</f>
        <v>0</v>
      </c>
      <c r="X1089" s="72">
        <f>'2 уровень'!AB2231</f>
        <v>0</v>
      </c>
      <c r="Y1089" s="72">
        <f>'2 уровень'!AC2231</f>
        <v>0</v>
      </c>
      <c r="Z1089" s="72">
        <f>'2 уровень'!AD2231</f>
        <v>0</v>
      </c>
      <c r="AA1089" s="373">
        <f>'2 уровень'!AE2231</f>
        <v>0</v>
      </c>
      <c r="AB1089" s="72"/>
      <c r="AC1089" s="72"/>
      <c r="AD1089" s="966">
        <f>'2 уровень'!AF2230</f>
        <v>0</v>
      </c>
      <c r="AE1089" s="973">
        <f>'2 уровень'!AG2230</f>
        <v>0</v>
      </c>
      <c r="AF1089" s="183">
        <f t="shared" si="192"/>
        <v>0</v>
      </c>
      <c r="AG1089" s="183">
        <f t="shared" si="191"/>
        <v>0</v>
      </c>
      <c r="AH1089" s="882">
        <f t="shared" si="202"/>
        <v>0</v>
      </c>
      <c r="AI1089" s="59">
        <f t="shared" si="201"/>
        <v>0</v>
      </c>
      <c r="AJ1089" s="59"/>
      <c r="AK1089" s="263"/>
      <c r="AL1089" s="59">
        <f t="shared" si="199"/>
        <v>0</v>
      </c>
      <c r="AM1089" s="59"/>
      <c r="AN1089" s="59"/>
      <c r="AO1089" s="3477"/>
      <c r="AP1089" s="3477"/>
      <c r="AQ1089" s="3477"/>
      <c r="AR1089" s="3477"/>
      <c r="AS1089" s="3477"/>
      <c r="AT1089" s="3477"/>
      <c r="AU1089" s="3477"/>
      <c r="AV1089" s="3477"/>
      <c r="AW1089" s="59"/>
      <c r="AX1089" s="59"/>
      <c r="AY1089" s="59"/>
      <c r="AZ1089" s="59"/>
      <c r="BA1089" s="59"/>
      <c r="BB1089" s="59"/>
      <c r="BC1089" s="59"/>
      <c r="BD1089" s="59"/>
      <c r="BE1089" s="59"/>
      <c r="BF1089" s="59"/>
      <c r="BG1089" s="59"/>
      <c r="BH1089" s="59"/>
      <c r="BI1089" s="59"/>
      <c r="BJ1089" s="59"/>
      <c r="BK1089" s="59"/>
      <c r="BL1089" s="59"/>
      <c r="BM1089" s="59"/>
      <c r="BN1089" s="59"/>
      <c r="BO1089" s="59"/>
      <c r="BP1089" s="59"/>
      <c r="BQ1089" s="59"/>
      <c r="BR1089" s="59"/>
      <c r="BS1089" s="59"/>
      <c r="BT1089" s="59"/>
      <c r="BU1089" s="59"/>
      <c r="BV1089" s="59"/>
      <c r="BW1089" s="59"/>
      <c r="BX1089" s="59"/>
      <c r="BY1089" s="59"/>
      <c r="BZ1089" s="59"/>
      <c r="CA1089" s="59"/>
      <c r="CB1089" s="59"/>
      <c r="CC1089" s="59"/>
      <c r="CD1089" s="59"/>
      <c r="CE1089" s="59"/>
      <c r="CF1089" s="59"/>
      <c r="CG1089" s="59"/>
      <c r="CH1089" s="59"/>
      <c r="CI1089" s="59"/>
      <c r="CJ1089" s="59"/>
      <c r="CK1089" s="59"/>
      <c r="CL1089" s="59"/>
      <c r="CM1089" s="59"/>
      <c r="CN1089" s="59"/>
      <c r="CO1089" s="59"/>
      <c r="CP1089" s="59"/>
      <c r="CQ1089" s="59"/>
      <c r="CR1089" s="59"/>
      <c r="CS1089" s="59"/>
      <c r="CT1089" s="59"/>
      <c r="CU1089" s="59"/>
      <c r="CV1089" s="59"/>
      <c r="CW1089" s="59"/>
      <c r="CX1089" s="59"/>
      <c r="CY1089" s="59"/>
      <c r="CZ1089" s="59"/>
      <c r="DA1089" s="59"/>
      <c r="DB1089" s="59"/>
      <c r="DC1089" s="59"/>
      <c r="DD1089" s="59"/>
      <c r="DE1089" s="59"/>
      <c r="DF1089" s="59"/>
      <c r="DG1089" s="59"/>
      <c r="DH1089" s="59"/>
      <c r="DI1089" s="59"/>
      <c r="DJ1089" s="59"/>
      <c r="DK1089" s="59"/>
      <c r="DL1089" s="59"/>
      <c r="DM1089" s="59"/>
      <c r="DN1089" s="59"/>
      <c r="DO1089" s="59"/>
      <c r="DP1089" s="59"/>
      <c r="DQ1089" s="59"/>
      <c r="DR1089" s="59"/>
      <c r="DS1089" s="59"/>
      <c r="DT1089" s="59"/>
      <c r="DU1089" s="59"/>
      <c r="DV1089" s="59"/>
      <c r="DW1089" s="59"/>
      <c r="DX1089" s="59"/>
      <c r="DY1089" s="59"/>
      <c r="DZ1089" s="59"/>
      <c r="EA1089" s="59"/>
      <c r="EB1089" s="59"/>
      <c r="EC1089" s="59"/>
      <c r="ED1089" s="59"/>
      <c r="EE1089" s="59"/>
      <c r="EF1089" s="59"/>
      <c r="EG1089" s="59"/>
      <c r="EH1089" s="59"/>
      <c r="EI1089" s="59"/>
      <c r="EJ1089" s="59"/>
      <c r="EK1089" s="59"/>
      <c r="EL1089" s="59"/>
      <c r="EM1089" s="59"/>
      <c r="EN1089" s="59"/>
      <c r="EO1089" s="59"/>
      <c r="EP1089" s="59"/>
      <c r="EQ1089" s="59"/>
      <c r="ER1089" s="59"/>
      <c r="ES1089" s="59"/>
      <c r="ET1089" s="59"/>
      <c r="EU1089" s="59"/>
      <c r="EV1089" s="59"/>
      <c r="EW1089" s="59"/>
      <c r="EX1089" s="59"/>
      <c r="EY1089" s="59"/>
      <c r="EZ1089" s="59"/>
      <c r="FA1089" s="59"/>
      <c r="FB1089" s="59"/>
      <c r="FC1089" s="59"/>
      <c r="FD1089" s="59"/>
      <c r="FE1089" s="59"/>
      <c r="FF1089" s="59"/>
      <c r="FG1089" s="59"/>
      <c r="FH1089" s="59"/>
      <c r="FI1089" s="59"/>
      <c r="FJ1089" s="59"/>
      <c r="FK1089" s="59"/>
      <c r="FL1089" s="59"/>
      <c r="FM1089" s="59"/>
      <c r="FN1089" s="59"/>
      <c r="FO1089" s="59"/>
      <c r="FP1089" s="59"/>
      <c r="FQ1089" s="59"/>
      <c r="FR1089" s="59"/>
      <c r="FS1089" s="59"/>
      <c r="FT1089" s="59"/>
      <c r="FU1089" s="59"/>
      <c r="FV1089" s="59"/>
      <c r="FW1089" s="59"/>
      <c r="FX1089" s="59"/>
      <c r="FY1089" s="59"/>
      <c r="FZ1089" s="59"/>
      <c r="GA1089" s="59"/>
      <c r="GB1089" s="59"/>
      <c r="GC1089" s="59"/>
      <c r="GD1089" s="59"/>
      <c r="GE1089" s="59"/>
      <c r="GF1089" s="59"/>
      <c r="GG1089" s="59"/>
      <c r="GH1089" s="59"/>
      <c r="GI1089" s="59"/>
      <c r="GJ1089" s="59"/>
      <c r="GK1089" s="59"/>
    </row>
    <row r="1090" spans="1:193" ht="45" x14ac:dyDescent="0.25">
      <c r="B1090" s="18">
        <v>1</v>
      </c>
      <c r="C1090" s="613" t="s">
        <v>551</v>
      </c>
      <c r="D1090" s="27">
        <f>'2 уровень'!H2232</f>
        <v>0</v>
      </c>
      <c r="E1090" s="27">
        <f>'2 уровень'!I2232</f>
        <v>0</v>
      </c>
      <c r="F1090" s="27">
        <f>'2 уровень'!J2232</f>
        <v>0</v>
      </c>
      <c r="G1090" s="64" t="e">
        <f>'2 уровень'!K2232</f>
        <v>#DIV/0!</v>
      </c>
      <c r="H1090" s="78">
        <f>'2 уровень'!L2232</f>
        <v>0</v>
      </c>
      <c r="I1090" s="78">
        <f>'2 уровень'!M2232</f>
        <v>0</v>
      </c>
      <c r="J1090" s="25">
        <f>'2 уровень'!N2232</f>
        <v>0</v>
      </c>
      <c r="K1090" s="25">
        <f>'2 уровень'!O2232</f>
        <v>0</v>
      </c>
      <c r="L1090" s="25">
        <f>'2 уровень'!P2232</f>
        <v>0</v>
      </c>
      <c r="M1090" s="25">
        <f>'2 уровень'!Q2232</f>
        <v>0</v>
      </c>
      <c r="N1090" s="25">
        <f>'2 уровень'!R2232</f>
        <v>0</v>
      </c>
      <c r="O1090" s="25">
        <f>'2 уровень'!S2232</f>
        <v>0</v>
      </c>
      <c r="P1090" s="72">
        <f>'2 уровень'!T2232</f>
        <v>0</v>
      </c>
      <c r="Q1090" s="72">
        <f>'2 уровень'!U2232</f>
        <v>0</v>
      </c>
      <c r="R1090" s="72">
        <f>'2 уровень'!V2232</f>
        <v>0</v>
      </c>
      <c r="S1090" s="72">
        <f>'2 уровень'!W2232</f>
        <v>0</v>
      </c>
      <c r="T1090" s="72">
        <f>'2 уровень'!X2232</f>
        <v>0</v>
      </c>
      <c r="U1090" s="72">
        <f>'2 уровень'!Y2232</f>
        <v>0</v>
      </c>
      <c r="V1090" s="774">
        <f>'2 уровень'!Z2232</f>
        <v>0</v>
      </c>
      <c r="W1090" s="72">
        <f>'2 уровень'!AA2232</f>
        <v>0</v>
      </c>
      <c r="X1090" s="72">
        <f>'2 уровень'!AB2232</f>
        <v>0</v>
      </c>
      <c r="Y1090" s="72">
        <f>'2 уровень'!AC2232</f>
        <v>0</v>
      </c>
      <c r="Z1090" s="72">
        <f>'2 уровень'!AD2232</f>
        <v>0</v>
      </c>
      <c r="AA1090" s="373">
        <f>'2 уровень'!AE2232</f>
        <v>0</v>
      </c>
      <c r="AB1090" s="72"/>
      <c r="AC1090" s="72"/>
      <c r="AD1090" s="966">
        <f>'2 уровень'!AF2231</f>
        <v>0</v>
      </c>
      <c r="AE1090" s="973">
        <f>'2 уровень'!AG2231</f>
        <v>0</v>
      </c>
      <c r="AF1090" s="183">
        <f t="shared" si="192"/>
        <v>0</v>
      </c>
      <c r="AG1090" s="183">
        <f t="shared" ref="AG1090:AG1155" si="203">Z1090*1000</f>
        <v>0</v>
      </c>
      <c r="AH1090" s="882">
        <f t="shared" si="202"/>
        <v>0</v>
      </c>
      <c r="AI1090" s="59" t="e">
        <f t="shared" si="201"/>
        <v>#DIV/0!</v>
      </c>
      <c r="AJ1090" s="59"/>
      <c r="AK1090" s="263"/>
      <c r="AL1090" s="59">
        <f t="shared" si="199"/>
        <v>0</v>
      </c>
      <c r="AM1090" s="59"/>
      <c r="AN1090" s="59"/>
      <c r="AO1090" s="3477"/>
      <c r="AP1090" s="3477"/>
      <c r="AQ1090" s="3477"/>
      <c r="AR1090" s="3477"/>
      <c r="AS1090" s="3477"/>
      <c r="AT1090" s="3477"/>
      <c r="AU1090" s="3477"/>
      <c r="AV1090" s="3477"/>
      <c r="AW1090" s="59"/>
      <c r="AX1090" s="59"/>
      <c r="AY1090" s="59"/>
      <c r="AZ1090" s="59"/>
      <c r="BA1090" s="59"/>
      <c r="BB1090" s="59"/>
      <c r="BC1090" s="59"/>
      <c r="BD1090" s="59"/>
      <c r="BE1090" s="59"/>
      <c r="BF1090" s="59"/>
      <c r="BG1090" s="59"/>
      <c r="BH1090" s="59"/>
      <c r="BI1090" s="59"/>
      <c r="BJ1090" s="59"/>
      <c r="BK1090" s="59"/>
      <c r="BL1090" s="59"/>
      <c r="BM1090" s="59"/>
      <c r="BN1090" s="59"/>
      <c r="BO1090" s="59"/>
      <c r="BP1090" s="59"/>
      <c r="BQ1090" s="59"/>
      <c r="BR1090" s="59"/>
      <c r="BS1090" s="59"/>
      <c r="BT1090" s="59"/>
      <c r="BU1090" s="59"/>
      <c r="BV1090" s="59"/>
      <c r="BW1090" s="59"/>
      <c r="BX1090" s="59"/>
      <c r="BY1090" s="59"/>
      <c r="BZ1090" s="59"/>
      <c r="CA1090" s="59"/>
      <c r="CB1090" s="59"/>
      <c r="CC1090" s="59"/>
      <c r="CD1090" s="59"/>
      <c r="CE1090" s="59"/>
      <c r="CF1090" s="59"/>
      <c r="CG1090" s="59"/>
      <c r="CH1090" s="59"/>
      <c r="CI1090" s="59"/>
      <c r="CJ1090" s="59"/>
      <c r="CK1090" s="59"/>
      <c r="CL1090" s="59"/>
      <c r="CM1090" s="59"/>
      <c r="CN1090" s="59"/>
      <c r="CO1090" s="59"/>
      <c r="CP1090" s="59"/>
      <c r="CQ1090" s="59"/>
      <c r="CR1090" s="59"/>
      <c r="CS1090" s="59"/>
      <c r="CT1090" s="59"/>
      <c r="CU1090" s="59"/>
      <c r="CV1090" s="59"/>
      <c r="CW1090" s="59"/>
      <c r="CX1090" s="59"/>
      <c r="CY1090" s="59"/>
      <c r="CZ1090" s="59"/>
      <c r="DA1090" s="59"/>
      <c r="DB1090" s="59"/>
      <c r="DC1090" s="59"/>
      <c r="DD1090" s="59"/>
      <c r="DE1090" s="59"/>
      <c r="DF1090" s="59"/>
      <c r="DG1090" s="59"/>
      <c r="DH1090" s="59"/>
      <c r="DI1090" s="59"/>
      <c r="DJ1090" s="59"/>
      <c r="DK1090" s="59"/>
      <c r="DL1090" s="59"/>
      <c r="DM1090" s="59"/>
      <c r="DN1090" s="59"/>
      <c r="DO1090" s="59"/>
      <c r="DP1090" s="59"/>
      <c r="DQ1090" s="59"/>
      <c r="DR1090" s="59"/>
      <c r="DS1090" s="59"/>
      <c r="DT1090" s="59"/>
      <c r="DU1090" s="59"/>
      <c r="DV1090" s="59"/>
      <c r="DW1090" s="59"/>
      <c r="DX1090" s="59"/>
      <c r="DY1090" s="59"/>
      <c r="DZ1090" s="59"/>
      <c r="EA1090" s="59"/>
      <c r="EB1090" s="59"/>
      <c r="EC1090" s="59"/>
      <c r="ED1090" s="59"/>
      <c r="EE1090" s="59"/>
      <c r="EF1090" s="59"/>
      <c r="EG1090" s="59"/>
      <c r="EH1090" s="59"/>
      <c r="EI1090" s="59"/>
      <c r="EJ1090" s="59"/>
      <c r="EK1090" s="59"/>
      <c r="EL1090" s="59"/>
      <c r="EM1090" s="59"/>
      <c r="EN1090" s="59"/>
      <c r="EO1090" s="59"/>
      <c r="EP1090" s="59"/>
      <c r="EQ1090" s="59"/>
      <c r="ER1090" s="59"/>
      <c r="ES1090" s="59"/>
      <c r="ET1090" s="59"/>
      <c r="EU1090" s="59"/>
      <c r="EV1090" s="59"/>
      <c r="EW1090" s="59"/>
      <c r="EX1090" s="59"/>
      <c r="EY1090" s="59"/>
      <c r="EZ1090" s="59"/>
      <c r="FA1090" s="59"/>
      <c r="FB1090" s="59"/>
      <c r="FC1090" s="59"/>
      <c r="FD1090" s="59"/>
      <c r="FE1090" s="59"/>
      <c r="FF1090" s="59"/>
      <c r="FG1090" s="59"/>
      <c r="FH1090" s="59"/>
      <c r="FI1090" s="59"/>
      <c r="FJ1090" s="59"/>
      <c r="FK1090" s="59"/>
      <c r="FL1090" s="59"/>
      <c r="FM1090" s="59"/>
      <c r="FN1090" s="59"/>
      <c r="FO1090" s="59"/>
      <c r="FP1090" s="59"/>
      <c r="FQ1090" s="59"/>
      <c r="FR1090" s="59"/>
      <c r="FS1090" s="59"/>
      <c r="FT1090" s="59"/>
      <c r="FU1090" s="59"/>
      <c r="FV1090" s="59"/>
      <c r="FW1090" s="59"/>
      <c r="FX1090" s="59"/>
      <c r="FY1090" s="59"/>
      <c r="FZ1090" s="59"/>
      <c r="GA1090" s="59"/>
      <c r="GB1090" s="59"/>
      <c r="GC1090" s="59"/>
      <c r="GD1090" s="59"/>
      <c r="GE1090" s="59"/>
      <c r="GF1090" s="59"/>
      <c r="GG1090" s="59"/>
      <c r="GH1090" s="59"/>
      <c r="GI1090" s="59"/>
      <c r="GJ1090" s="59"/>
      <c r="GK1090" s="59"/>
    </row>
    <row r="1091" spans="1:193" ht="75" x14ac:dyDescent="0.25">
      <c r="B1091" s="18">
        <v>1</v>
      </c>
      <c r="C1091" s="613" t="s">
        <v>595</v>
      </c>
      <c r="D1091" s="27">
        <f>'2 уровень'!H2233</f>
        <v>0</v>
      </c>
      <c r="E1091" s="27">
        <f>'2 уровень'!I2233</f>
        <v>0</v>
      </c>
      <c r="F1091" s="27">
        <f>'2 уровень'!J2233</f>
        <v>0</v>
      </c>
      <c r="G1091" s="64">
        <f>'2 уровень'!K2233</f>
        <v>0</v>
      </c>
      <c r="H1091" s="78">
        <f>'2 уровень'!L2233</f>
        <v>0</v>
      </c>
      <c r="I1091" s="78">
        <f>'2 уровень'!M2233</f>
        <v>0</v>
      </c>
      <c r="J1091" s="25">
        <f>'2 уровень'!N2233</f>
        <v>0</v>
      </c>
      <c r="K1091" s="25">
        <f>'2 уровень'!O2233</f>
        <v>0</v>
      </c>
      <c r="L1091" s="25">
        <f>'2 уровень'!P2233</f>
        <v>0</v>
      </c>
      <c r="M1091" s="25">
        <f>'2 уровень'!Q2233</f>
        <v>0</v>
      </c>
      <c r="N1091" s="25">
        <f>'2 уровень'!R2233</f>
        <v>0</v>
      </c>
      <c r="O1091" s="25">
        <f>'2 уровень'!S2233</f>
        <v>0</v>
      </c>
      <c r="P1091" s="72">
        <f>'2 уровень'!T2233</f>
        <v>0</v>
      </c>
      <c r="Q1091" s="72">
        <f>'2 уровень'!U2233</f>
        <v>0</v>
      </c>
      <c r="R1091" s="72">
        <f>'2 уровень'!V2233</f>
        <v>0</v>
      </c>
      <c r="S1091" s="72">
        <f>'2 уровень'!W2233</f>
        <v>0</v>
      </c>
      <c r="T1091" s="72">
        <f>'2 уровень'!X2233</f>
        <v>0</v>
      </c>
      <c r="U1091" s="72">
        <f>'2 уровень'!Y2233</f>
        <v>0</v>
      </c>
      <c r="V1091" s="774">
        <f>'2 уровень'!Z2233</f>
        <v>0</v>
      </c>
      <c r="W1091" s="72">
        <f>'2 уровень'!AA2233</f>
        <v>0</v>
      </c>
      <c r="X1091" s="72">
        <f>'2 уровень'!AB2233</f>
        <v>0</v>
      </c>
      <c r="Y1091" s="72">
        <f>'2 уровень'!AC2233</f>
        <v>0</v>
      </c>
      <c r="Z1091" s="72">
        <f>'2 уровень'!AD2233</f>
        <v>0</v>
      </c>
      <c r="AA1091" s="373">
        <f>'2 уровень'!AE2233</f>
        <v>0</v>
      </c>
      <c r="AB1091" s="72"/>
      <c r="AC1091" s="72"/>
      <c r="AD1091" s="966">
        <f>'2 уровень'!AF2232</f>
        <v>0</v>
      </c>
      <c r="AE1091" s="973">
        <f>'2 уровень'!AG2232</f>
        <v>0</v>
      </c>
      <c r="AF1091" s="183">
        <f t="shared" ref="AF1091:AF1162" si="204">AA1091*1000</f>
        <v>0</v>
      </c>
      <c r="AG1091" s="183">
        <f t="shared" si="203"/>
        <v>0</v>
      </c>
      <c r="AH1091" s="882">
        <f t="shared" si="202"/>
        <v>0</v>
      </c>
      <c r="AI1091" s="59" t="e">
        <f t="shared" si="201"/>
        <v>#DIV/0!</v>
      </c>
      <c r="AJ1091" s="59"/>
      <c r="AK1091" s="263"/>
      <c r="AL1091" s="59">
        <f t="shared" si="199"/>
        <v>0</v>
      </c>
      <c r="AM1091" s="59"/>
      <c r="AN1091" s="59"/>
      <c r="AO1091" s="3477"/>
      <c r="AP1091" s="3477"/>
      <c r="AQ1091" s="3477"/>
      <c r="AR1091" s="3477"/>
      <c r="AS1091" s="3477"/>
      <c r="AT1091" s="3477"/>
      <c r="AU1091" s="3477"/>
      <c r="AV1091" s="3477"/>
      <c r="AW1091" s="59"/>
      <c r="AX1091" s="59"/>
      <c r="AY1091" s="59"/>
      <c r="AZ1091" s="59"/>
      <c r="BA1091" s="59"/>
      <c r="BB1091" s="59"/>
      <c r="BC1091" s="59"/>
      <c r="BD1091" s="59"/>
      <c r="BE1091" s="59"/>
      <c r="BF1091" s="59"/>
      <c r="BG1091" s="59"/>
      <c r="BH1091" s="59"/>
      <c r="BI1091" s="59"/>
      <c r="BJ1091" s="59"/>
      <c r="BK1091" s="59"/>
      <c r="BL1091" s="59"/>
      <c r="BM1091" s="59"/>
      <c r="BN1091" s="59"/>
      <c r="BO1091" s="59"/>
      <c r="BP1091" s="59"/>
      <c r="BQ1091" s="59"/>
      <c r="BR1091" s="59"/>
      <c r="BS1091" s="59"/>
      <c r="BT1091" s="59"/>
      <c r="BU1091" s="59"/>
      <c r="BV1091" s="59"/>
      <c r="BW1091" s="59"/>
      <c r="BX1091" s="59"/>
      <c r="BY1091" s="59"/>
      <c r="BZ1091" s="59"/>
      <c r="CA1091" s="59"/>
      <c r="CB1091" s="59"/>
      <c r="CC1091" s="59"/>
      <c r="CD1091" s="59"/>
      <c r="CE1091" s="59"/>
      <c r="CF1091" s="59"/>
      <c r="CG1091" s="59"/>
      <c r="CH1091" s="59"/>
      <c r="CI1091" s="59"/>
      <c r="CJ1091" s="59"/>
      <c r="CK1091" s="59"/>
      <c r="CL1091" s="59"/>
      <c r="CM1091" s="59"/>
      <c r="CN1091" s="59"/>
      <c r="CO1091" s="59"/>
      <c r="CP1091" s="59"/>
      <c r="CQ1091" s="59"/>
      <c r="CR1091" s="59"/>
      <c r="CS1091" s="59"/>
      <c r="CT1091" s="59"/>
      <c r="CU1091" s="59"/>
      <c r="CV1091" s="59"/>
      <c r="CW1091" s="59"/>
      <c r="CX1091" s="59"/>
      <c r="CY1091" s="59"/>
      <c r="CZ1091" s="59"/>
      <c r="DA1091" s="59"/>
      <c r="DB1091" s="59"/>
      <c r="DC1091" s="59"/>
      <c r="DD1091" s="59"/>
      <c r="DE1091" s="59"/>
      <c r="DF1091" s="59"/>
      <c r="DG1091" s="59"/>
      <c r="DH1091" s="59"/>
      <c r="DI1091" s="59"/>
      <c r="DJ1091" s="59"/>
      <c r="DK1091" s="59"/>
      <c r="DL1091" s="59"/>
      <c r="DM1091" s="59"/>
      <c r="DN1091" s="59"/>
      <c r="DO1091" s="59"/>
      <c r="DP1091" s="59"/>
      <c r="DQ1091" s="59"/>
      <c r="DR1091" s="59"/>
      <c r="DS1091" s="59"/>
      <c r="DT1091" s="59"/>
      <c r="DU1091" s="59"/>
      <c r="DV1091" s="59"/>
      <c r="DW1091" s="59"/>
      <c r="DX1091" s="59"/>
      <c r="DY1091" s="59"/>
      <c r="DZ1091" s="59"/>
      <c r="EA1091" s="59"/>
      <c r="EB1091" s="59"/>
      <c r="EC1091" s="59"/>
      <c r="ED1091" s="59"/>
      <c r="EE1091" s="59"/>
      <c r="EF1091" s="59"/>
      <c r="EG1091" s="59"/>
      <c r="EH1091" s="59"/>
      <c r="EI1091" s="59"/>
      <c r="EJ1091" s="59"/>
      <c r="EK1091" s="59"/>
      <c r="EL1091" s="59"/>
      <c r="EM1091" s="59"/>
      <c r="EN1091" s="59"/>
      <c r="EO1091" s="59"/>
      <c r="EP1091" s="59"/>
      <c r="EQ1091" s="59"/>
      <c r="ER1091" s="59"/>
      <c r="ES1091" s="59"/>
      <c r="ET1091" s="59"/>
      <c r="EU1091" s="59"/>
      <c r="EV1091" s="59"/>
      <c r="EW1091" s="59"/>
      <c r="EX1091" s="59"/>
      <c r="EY1091" s="59"/>
      <c r="EZ1091" s="59"/>
      <c r="FA1091" s="59"/>
      <c r="FB1091" s="59"/>
      <c r="FC1091" s="59"/>
      <c r="FD1091" s="59"/>
      <c r="FE1091" s="59"/>
      <c r="FF1091" s="59"/>
      <c r="FG1091" s="59"/>
      <c r="FH1091" s="59"/>
      <c r="FI1091" s="59"/>
      <c r="FJ1091" s="59"/>
      <c r="FK1091" s="59"/>
      <c r="FL1091" s="59"/>
      <c r="FM1091" s="59"/>
      <c r="FN1091" s="59"/>
      <c r="FO1091" s="59"/>
      <c r="FP1091" s="59"/>
      <c r="FQ1091" s="59"/>
      <c r="FR1091" s="59"/>
      <c r="FS1091" s="59"/>
      <c r="FT1091" s="59"/>
      <c r="FU1091" s="59"/>
      <c r="FV1091" s="59"/>
      <c r="FW1091" s="59"/>
      <c r="FX1091" s="59"/>
      <c r="FY1091" s="59"/>
      <c r="FZ1091" s="59"/>
      <c r="GA1091" s="59"/>
      <c r="GB1091" s="59"/>
      <c r="GC1091" s="59"/>
      <c r="GD1091" s="59"/>
      <c r="GE1091" s="59"/>
      <c r="GF1091" s="59"/>
      <c r="GG1091" s="59"/>
      <c r="GH1091" s="59"/>
      <c r="GI1091" s="59"/>
      <c r="GJ1091" s="59"/>
      <c r="GK1091" s="59"/>
    </row>
    <row r="1092" spans="1:193" ht="30" x14ac:dyDescent="0.25">
      <c r="B1092" s="18">
        <v>1</v>
      </c>
      <c r="C1092" s="613" t="s">
        <v>721</v>
      </c>
      <c r="D1092" s="27">
        <f>'2 уровень'!H2234</f>
        <v>0</v>
      </c>
      <c r="E1092" s="27">
        <f>'2 уровень'!I2234</f>
        <v>0</v>
      </c>
      <c r="F1092" s="27">
        <f>'2 уровень'!J2234</f>
        <v>2</v>
      </c>
      <c r="G1092" s="64">
        <f>'2 уровень'!K2234</f>
        <v>0</v>
      </c>
      <c r="H1092" s="78">
        <f>'2 уровень'!L2234</f>
        <v>0</v>
      </c>
      <c r="I1092" s="78">
        <f>'2 уровень'!M2234</f>
        <v>0</v>
      </c>
      <c r="J1092" s="25">
        <f>'2 уровень'!N2234</f>
        <v>0</v>
      </c>
      <c r="K1092" s="25">
        <f>'2 уровень'!O2234</f>
        <v>0</v>
      </c>
      <c r="L1092" s="25">
        <f>'2 уровень'!P2234</f>
        <v>0</v>
      </c>
      <c r="M1092" s="25">
        <f>'2 уровень'!Q2234</f>
        <v>0</v>
      </c>
      <c r="N1092" s="25">
        <f>'2 уровень'!R2234</f>
        <v>0</v>
      </c>
      <c r="O1092" s="25">
        <f>'2 уровень'!S2234</f>
        <v>0</v>
      </c>
      <c r="P1092" s="72">
        <f>'2 уровень'!T2234</f>
        <v>0</v>
      </c>
      <c r="Q1092" s="72">
        <f>'2 уровень'!U2234</f>
        <v>0</v>
      </c>
      <c r="R1092" s="72">
        <f>'2 уровень'!V2234</f>
        <v>0</v>
      </c>
      <c r="S1092" s="72">
        <f>'2 уровень'!W2234</f>
        <v>0</v>
      </c>
      <c r="T1092" s="72">
        <f>'2 уровень'!X2234</f>
        <v>0</v>
      </c>
      <c r="U1092" s="72">
        <f>'2 уровень'!Y2234</f>
        <v>0</v>
      </c>
      <c r="V1092" s="774">
        <f>'2 уровень'!Z2234</f>
        <v>0</v>
      </c>
      <c r="W1092" s="72">
        <f>'2 уровень'!AA2234</f>
        <v>0</v>
      </c>
      <c r="X1092" s="72">
        <f>'2 уровень'!AB2234</f>
        <v>0</v>
      </c>
      <c r="Y1092" s="72">
        <f>'2 уровень'!AC2234</f>
        <v>0</v>
      </c>
      <c r="Z1092" s="72">
        <f>'2 уровень'!AD2234</f>
        <v>0</v>
      </c>
      <c r="AA1092" s="373">
        <f>'2 уровень'!AE2234</f>
        <v>0</v>
      </c>
      <c r="AB1092" s="72"/>
      <c r="AC1092" s="72"/>
      <c r="AD1092" s="966">
        <f>'2 уровень'!AF2233</f>
        <v>0</v>
      </c>
      <c r="AE1092" s="973">
        <f>'2 уровень'!AG2233</f>
        <v>0</v>
      </c>
      <c r="AF1092" s="183">
        <f t="shared" si="204"/>
        <v>0</v>
      </c>
      <c r="AG1092" s="183">
        <f t="shared" si="203"/>
        <v>0</v>
      </c>
      <c r="AH1092" s="882"/>
      <c r="AI1092" s="59"/>
      <c r="AJ1092" s="59"/>
      <c r="AK1092" s="263"/>
      <c r="AL1092" s="59">
        <f t="shared" si="199"/>
        <v>0</v>
      </c>
      <c r="AM1092" s="59"/>
      <c r="AN1092" s="59"/>
      <c r="AO1092" s="3477"/>
      <c r="AP1092" s="3477"/>
      <c r="AQ1092" s="3477"/>
      <c r="AR1092" s="3477"/>
      <c r="AS1092" s="3477"/>
      <c r="AT1092" s="3477"/>
      <c r="AU1092" s="3477"/>
      <c r="AV1092" s="3477"/>
      <c r="AW1092" s="59"/>
      <c r="AX1092" s="59"/>
      <c r="AY1092" s="59"/>
      <c r="AZ1092" s="59"/>
      <c r="BA1092" s="59"/>
      <c r="BB1092" s="59"/>
      <c r="BC1092" s="59"/>
      <c r="BD1092" s="59"/>
      <c r="BE1092" s="59"/>
      <c r="BF1092" s="59"/>
      <c r="BG1092" s="59"/>
      <c r="BH1092" s="59"/>
      <c r="BI1092" s="59"/>
      <c r="BJ1092" s="59"/>
      <c r="BK1092" s="59"/>
      <c r="BL1092" s="59"/>
      <c r="BM1092" s="59"/>
      <c r="BN1092" s="59"/>
      <c r="BO1092" s="59"/>
      <c r="BP1092" s="59"/>
      <c r="BQ1092" s="59"/>
      <c r="BR1092" s="59"/>
      <c r="BS1092" s="59"/>
      <c r="BT1092" s="59"/>
      <c r="BU1092" s="59"/>
      <c r="BV1092" s="59"/>
      <c r="BW1092" s="59"/>
      <c r="BX1092" s="59"/>
      <c r="BY1092" s="59"/>
      <c r="BZ1092" s="59"/>
      <c r="CA1092" s="59"/>
      <c r="CB1092" s="59"/>
      <c r="CC1092" s="59"/>
      <c r="CD1092" s="59"/>
      <c r="CE1092" s="59"/>
      <c r="CF1092" s="59"/>
      <c r="CG1092" s="59"/>
      <c r="CH1092" s="59"/>
      <c r="CI1092" s="59"/>
      <c r="CJ1092" s="59"/>
      <c r="CK1092" s="59"/>
      <c r="CL1092" s="59"/>
      <c r="CM1092" s="59"/>
      <c r="CN1092" s="59"/>
      <c r="CO1092" s="59"/>
      <c r="CP1092" s="59"/>
      <c r="CQ1092" s="59"/>
      <c r="CR1092" s="59"/>
      <c r="CS1092" s="59"/>
      <c r="CT1092" s="59"/>
      <c r="CU1092" s="59"/>
      <c r="CV1092" s="59"/>
      <c r="CW1092" s="59"/>
      <c r="CX1092" s="59"/>
      <c r="CY1092" s="59"/>
      <c r="CZ1092" s="59"/>
      <c r="DA1092" s="59"/>
      <c r="DB1092" s="59"/>
      <c r="DC1092" s="59"/>
      <c r="DD1092" s="59"/>
      <c r="DE1092" s="59"/>
      <c r="DF1092" s="59"/>
      <c r="DG1092" s="59"/>
      <c r="DH1092" s="59"/>
      <c r="DI1092" s="59"/>
      <c r="DJ1092" s="59"/>
      <c r="DK1092" s="59"/>
      <c r="DL1092" s="59"/>
      <c r="DM1092" s="59"/>
      <c r="DN1092" s="59"/>
      <c r="DO1092" s="59"/>
      <c r="DP1092" s="59"/>
      <c r="DQ1092" s="59"/>
      <c r="DR1092" s="59"/>
      <c r="DS1092" s="59"/>
      <c r="DT1092" s="59"/>
      <c r="DU1092" s="59"/>
      <c r="DV1092" s="59"/>
      <c r="DW1092" s="59"/>
      <c r="DX1092" s="59"/>
      <c r="DY1092" s="59"/>
      <c r="DZ1092" s="59"/>
      <c r="EA1092" s="59"/>
      <c r="EB1092" s="59"/>
      <c r="EC1092" s="59"/>
      <c r="ED1092" s="59"/>
      <c r="EE1092" s="59"/>
      <c r="EF1092" s="59"/>
      <c r="EG1092" s="59"/>
      <c r="EH1092" s="59"/>
      <c r="EI1092" s="59"/>
      <c r="EJ1092" s="59"/>
      <c r="EK1092" s="59"/>
      <c r="EL1092" s="59"/>
      <c r="EM1092" s="59"/>
      <c r="EN1092" s="59"/>
      <c r="EO1092" s="59"/>
      <c r="EP1092" s="59"/>
      <c r="EQ1092" s="59"/>
      <c r="ER1092" s="59"/>
      <c r="ES1092" s="59"/>
      <c r="ET1092" s="59"/>
      <c r="EU1092" s="59"/>
      <c r="EV1092" s="59"/>
      <c r="EW1092" s="59"/>
      <c r="EX1092" s="59"/>
      <c r="EY1092" s="59"/>
      <c r="EZ1092" s="59"/>
      <c r="FA1092" s="59"/>
      <c r="FB1092" s="59"/>
      <c r="FC1092" s="59"/>
      <c r="FD1092" s="59"/>
      <c r="FE1092" s="59"/>
      <c r="FF1092" s="59"/>
      <c r="FG1092" s="59"/>
      <c r="FH1092" s="59"/>
      <c r="FI1092" s="59"/>
      <c r="FJ1092" s="59"/>
      <c r="FK1092" s="59"/>
      <c r="FL1092" s="59"/>
      <c r="FM1092" s="59"/>
      <c r="FN1092" s="59"/>
      <c r="FO1092" s="59"/>
      <c r="FP1092" s="59"/>
      <c r="FQ1092" s="59"/>
      <c r="FR1092" s="59"/>
      <c r="FS1092" s="59"/>
      <c r="FT1092" s="59"/>
      <c r="FU1092" s="59"/>
      <c r="FV1092" s="59"/>
      <c r="FW1092" s="59"/>
      <c r="FX1092" s="59"/>
      <c r="FY1092" s="59"/>
      <c r="FZ1092" s="59"/>
      <c r="GA1092" s="59"/>
      <c r="GB1092" s="59"/>
      <c r="GC1092" s="59"/>
      <c r="GD1092" s="59"/>
      <c r="GE1092" s="59"/>
      <c r="GF1092" s="59"/>
      <c r="GG1092" s="59"/>
      <c r="GH1092" s="59"/>
      <c r="GI1092" s="59"/>
      <c r="GJ1092" s="59"/>
      <c r="GK1092" s="59"/>
    </row>
    <row r="1093" spans="1:193" ht="30" x14ac:dyDescent="0.25">
      <c r="B1093" s="18">
        <v>1</v>
      </c>
      <c r="C1093" s="614" t="s">
        <v>194</v>
      </c>
      <c r="D1093" s="27">
        <f>'2 уровень'!H2235</f>
        <v>0</v>
      </c>
      <c r="E1093" s="27">
        <f>'2 уровень'!I2235</f>
        <v>0</v>
      </c>
      <c r="F1093" s="27">
        <f>'2 уровень'!J2235</f>
        <v>0</v>
      </c>
      <c r="G1093" s="64">
        <f>'2 уровень'!K2235</f>
        <v>0</v>
      </c>
      <c r="H1093" s="78">
        <f>'2 уровень'!L2235</f>
        <v>0</v>
      </c>
      <c r="I1093" s="78">
        <f>'2 уровень'!M2235</f>
        <v>0</v>
      </c>
      <c r="J1093" s="25">
        <f>'2 уровень'!N2235</f>
        <v>0</v>
      </c>
      <c r="K1093" s="25">
        <f>'2 уровень'!O2235</f>
        <v>0</v>
      </c>
      <c r="L1093" s="25">
        <f>'2 уровень'!P2235</f>
        <v>0</v>
      </c>
      <c r="M1093" s="25">
        <f>'2 уровень'!Q2235</f>
        <v>0</v>
      </c>
      <c r="N1093" s="25">
        <f>'2 уровень'!R2235</f>
        <v>0</v>
      </c>
      <c r="O1093" s="25">
        <f>'2 уровень'!S2235</f>
        <v>0</v>
      </c>
      <c r="P1093" s="72">
        <f>'2 уровень'!T2235</f>
        <v>0</v>
      </c>
      <c r="Q1093" s="72">
        <f>'2 уровень'!U2235</f>
        <v>0</v>
      </c>
      <c r="R1093" s="72">
        <f>'2 уровень'!V2235</f>
        <v>0</v>
      </c>
      <c r="S1093" s="72">
        <f>'2 уровень'!W2235</f>
        <v>0</v>
      </c>
      <c r="T1093" s="72">
        <f>'2 уровень'!X2235</f>
        <v>0</v>
      </c>
      <c r="U1093" s="72">
        <f>'2 уровень'!Y2235</f>
        <v>69.596620000000001</v>
      </c>
      <c r="V1093" s="774">
        <f>'2 уровень'!Z2235</f>
        <v>0</v>
      </c>
      <c r="W1093" s="72">
        <f>'2 уровень'!AA2235</f>
        <v>0</v>
      </c>
      <c r="X1093" s="72">
        <f>'2 уровень'!AB2235</f>
        <v>0</v>
      </c>
      <c r="Y1093" s="72">
        <f>'2 уровень'!AC2235</f>
        <v>0</v>
      </c>
      <c r="Z1093" s="72">
        <f>'2 уровень'!AD2235</f>
        <v>0</v>
      </c>
      <c r="AA1093" s="373">
        <f>'2 уровень'!AE2235</f>
        <v>69.596620000000001</v>
      </c>
      <c r="AB1093" s="72"/>
      <c r="AC1093" s="72"/>
      <c r="AD1093" s="966">
        <f>'2 уровень'!AF2235</f>
        <v>0</v>
      </c>
      <c r="AE1093" s="973">
        <f>'2 уровень'!AG2235</f>
        <v>0</v>
      </c>
      <c r="AF1093" s="183">
        <f t="shared" si="204"/>
        <v>69596.62</v>
      </c>
      <c r="AG1093" s="183">
        <f t="shared" si="203"/>
        <v>0</v>
      </c>
      <c r="AH1093" s="882">
        <f t="shared" ref="AH1093:AH1101" si="205">IF(P1093&gt;0,P1093*1000/D1093,0)</f>
        <v>0</v>
      </c>
      <c r="AI1093" s="59" t="e">
        <f t="shared" ref="AI1093:AI1133" si="206">U1093/F1093*1000</f>
        <v>#DIV/0!</v>
      </c>
      <c r="AJ1093" s="59"/>
      <c r="AK1093" s="263"/>
      <c r="AL1093" s="59">
        <f t="shared" si="199"/>
        <v>0</v>
      </c>
      <c r="AM1093" s="59"/>
      <c r="AN1093" s="59"/>
      <c r="AO1093" s="3477"/>
      <c r="AP1093" s="3477"/>
      <c r="AQ1093" s="3477"/>
      <c r="AR1093" s="3477"/>
      <c r="AS1093" s="3477"/>
      <c r="AT1093" s="3477"/>
      <c r="AU1093" s="3477"/>
      <c r="AV1093" s="3477"/>
      <c r="AW1093" s="59"/>
      <c r="AX1093" s="59"/>
      <c r="AY1093" s="59"/>
      <c r="AZ1093" s="59"/>
      <c r="BA1093" s="59"/>
      <c r="BB1093" s="59"/>
      <c r="BC1093" s="59"/>
      <c r="BD1093" s="59"/>
      <c r="BE1093" s="59"/>
      <c r="BF1093" s="59"/>
      <c r="BG1093" s="59"/>
      <c r="BH1093" s="59"/>
      <c r="BI1093" s="59"/>
      <c r="BJ1093" s="59"/>
      <c r="BK1093" s="59"/>
      <c r="BL1093" s="59"/>
      <c r="BM1093" s="59"/>
      <c r="BN1093" s="59"/>
      <c r="BO1093" s="59"/>
      <c r="BP1093" s="59"/>
      <c r="BQ1093" s="59"/>
      <c r="BR1093" s="59"/>
      <c r="BS1093" s="59"/>
      <c r="BT1093" s="59"/>
      <c r="BU1093" s="59"/>
      <c r="BV1093" s="59"/>
      <c r="BW1093" s="59"/>
      <c r="BX1093" s="59"/>
      <c r="BY1093" s="59"/>
      <c r="BZ1093" s="59"/>
      <c r="CA1093" s="59"/>
      <c r="CB1093" s="59"/>
      <c r="CC1093" s="59"/>
      <c r="CD1093" s="59"/>
      <c r="CE1093" s="59"/>
      <c r="CF1093" s="59"/>
      <c r="CG1093" s="59"/>
      <c r="CH1093" s="59"/>
      <c r="CI1093" s="59"/>
      <c r="CJ1093" s="59"/>
      <c r="CK1093" s="59"/>
      <c r="CL1093" s="59"/>
      <c r="CM1093" s="59"/>
      <c r="CN1093" s="59"/>
      <c r="CO1093" s="59"/>
      <c r="CP1093" s="59"/>
      <c r="CQ1093" s="59"/>
      <c r="CR1093" s="59"/>
      <c r="CS1093" s="59"/>
      <c r="CT1093" s="59"/>
      <c r="CU1093" s="59"/>
      <c r="CV1093" s="59"/>
      <c r="CW1093" s="59"/>
      <c r="CX1093" s="59"/>
      <c r="CY1093" s="59"/>
      <c r="CZ1093" s="59"/>
      <c r="DA1093" s="59"/>
      <c r="DB1093" s="59"/>
      <c r="DC1093" s="59"/>
      <c r="DD1093" s="59"/>
      <c r="DE1093" s="59"/>
      <c r="DF1093" s="59"/>
      <c r="DG1093" s="59"/>
      <c r="DH1093" s="59"/>
      <c r="DI1093" s="59"/>
      <c r="DJ1093" s="59"/>
      <c r="DK1093" s="59"/>
      <c r="DL1093" s="59"/>
      <c r="DM1093" s="59"/>
      <c r="DN1093" s="59"/>
      <c r="DO1093" s="59"/>
      <c r="DP1093" s="59"/>
      <c r="DQ1093" s="59"/>
      <c r="DR1093" s="59"/>
      <c r="DS1093" s="59"/>
      <c r="DT1093" s="59"/>
      <c r="DU1093" s="59"/>
      <c r="DV1093" s="59"/>
      <c r="DW1093" s="59"/>
      <c r="DX1093" s="59"/>
      <c r="DY1093" s="59"/>
      <c r="DZ1093" s="59"/>
      <c r="EA1093" s="59"/>
      <c r="EB1093" s="59"/>
      <c r="EC1093" s="59"/>
      <c r="ED1093" s="59"/>
      <c r="EE1093" s="59"/>
      <c r="EF1093" s="59"/>
      <c r="EG1093" s="59"/>
      <c r="EH1093" s="59"/>
      <c r="EI1093" s="59"/>
      <c r="EJ1093" s="59"/>
      <c r="EK1093" s="59"/>
      <c r="EL1093" s="59"/>
      <c r="EM1093" s="59"/>
      <c r="EN1093" s="59"/>
      <c r="EO1093" s="59"/>
      <c r="EP1093" s="59"/>
      <c r="EQ1093" s="59"/>
      <c r="ER1093" s="59"/>
      <c r="ES1093" s="59"/>
      <c r="ET1093" s="59"/>
      <c r="EU1093" s="59"/>
      <c r="EV1093" s="59"/>
      <c r="EW1093" s="59"/>
      <c r="EX1093" s="59"/>
      <c r="EY1093" s="59"/>
      <c r="EZ1093" s="59"/>
      <c r="FA1093" s="59"/>
      <c r="FB1093" s="59"/>
      <c r="FC1093" s="59"/>
      <c r="FD1093" s="59"/>
      <c r="FE1093" s="59"/>
      <c r="FF1093" s="59"/>
      <c r="FG1093" s="59"/>
      <c r="FH1093" s="59"/>
      <c r="FI1093" s="59"/>
      <c r="FJ1093" s="59"/>
      <c r="FK1093" s="59"/>
      <c r="FL1093" s="59"/>
      <c r="FM1093" s="59"/>
      <c r="FN1093" s="59"/>
      <c r="FO1093" s="59"/>
      <c r="FP1093" s="59"/>
      <c r="FQ1093" s="59"/>
      <c r="FR1093" s="59"/>
      <c r="FS1093" s="59"/>
      <c r="FT1093" s="59"/>
      <c r="FU1093" s="59"/>
      <c r="FV1093" s="59"/>
      <c r="FW1093" s="59"/>
      <c r="FX1093" s="59"/>
      <c r="FY1093" s="59"/>
      <c r="FZ1093" s="59"/>
      <c r="GA1093" s="59"/>
      <c r="GB1093" s="59"/>
      <c r="GC1093" s="59"/>
      <c r="GD1093" s="59"/>
      <c r="GE1093" s="59"/>
      <c r="GF1093" s="59"/>
      <c r="GG1093" s="59"/>
      <c r="GH1093" s="59"/>
      <c r="GI1093" s="59"/>
      <c r="GJ1093" s="59"/>
      <c r="GK1093" s="59"/>
    </row>
    <row r="1094" spans="1:193" ht="110.25" x14ac:dyDescent="0.25">
      <c r="B1094" s="18">
        <v>1</v>
      </c>
      <c r="C1094" s="616" t="s">
        <v>596</v>
      </c>
      <c r="D1094" s="27">
        <f>'2 уровень'!H2236</f>
        <v>0</v>
      </c>
      <c r="E1094" s="27">
        <f>'2 уровень'!I2236</f>
        <v>0</v>
      </c>
      <c r="F1094" s="27">
        <f>'2 уровень'!J2236</f>
        <v>1</v>
      </c>
      <c r="G1094" s="64" t="e">
        <f>'2 уровень'!K2236</f>
        <v>#DIV/0!</v>
      </c>
      <c r="H1094" s="78">
        <f>'2 уровень'!L2236</f>
        <v>0</v>
      </c>
      <c r="I1094" s="78">
        <f>'2 уровень'!M2236</f>
        <v>0</v>
      </c>
      <c r="J1094" s="25">
        <f>'2 уровень'!N2236</f>
        <v>0</v>
      </c>
      <c r="K1094" s="25">
        <f>'2 уровень'!O2236</f>
        <v>0</v>
      </c>
      <c r="L1094" s="25">
        <f>'2 уровень'!P2236</f>
        <v>0</v>
      </c>
      <c r="M1094" s="25">
        <f>'2 уровень'!Q2236</f>
        <v>0</v>
      </c>
      <c r="N1094" s="25">
        <f>'2 уровень'!R2236</f>
        <v>0</v>
      </c>
      <c r="O1094" s="25">
        <f>'2 уровень'!S2236</f>
        <v>0</v>
      </c>
      <c r="P1094" s="72">
        <f>'2 уровень'!T2236</f>
        <v>0</v>
      </c>
      <c r="Q1094" s="72">
        <f>'2 уровень'!U2236</f>
        <v>0</v>
      </c>
      <c r="R1094" s="72">
        <f>'2 уровень'!V2236</f>
        <v>0</v>
      </c>
      <c r="S1094" s="72">
        <f>'2 уровень'!W2236</f>
        <v>0</v>
      </c>
      <c r="T1094" s="72">
        <f>'2 уровень'!X2236</f>
        <v>0</v>
      </c>
      <c r="U1094" s="72">
        <f>'2 уровень'!Y2236</f>
        <v>4.43201</v>
      </c>
      <c r="V1094" s="774">
        <f>'2 уровень'!Z2236</f>
        <v>0</v>
      </c>
      <c r="W1094" s="72">
        <f>'2 уровень'!AA2236</f>
        <v>0</v>
      </c>
      <c r="X1094" s="72">
        <f>'2 уровень'!AB2236</f>
        <v>4.43201</v>
      </c>
      <c r="Y1094" s="72">
        <f>'2 уровень'!AC2236</f>
        <v>0</v>
      </c>
      <c r="Z1094" s="72">
        <f>'2 уровень'!AD2236</f>
        <v>0</v>
      </c>
      <c r="AA1094" s="373">
        <f>'2 уровень'!AE2236</f>
        <v>4.43201</v>
      </c>
      <c r="AB1094" s="72" t="e">
        <f>U1094/T1094*100</f>
        <v>#DIV/0!</v>
      </c>
      <c r="AC1094" s="72" t="e">
        <f>AA1094/T1094*100</f>
        <v>#DIV/0!</v>
      </c>
      <c r="AD1094" s="966">
        <f>'2 уровень'!AF2236</f>
        <v>0</v>
      </c>
      <c r="AE1094" s="973">
        <f>'2 уровень'!AG2236</f>
        <v>0</v>
      </c>
      <c r="AF1094" s="183">
        <f t="shared" si="204"/>
        <v>4432.01</v>
      </c>
      <c r="AG1094" s="183">
        <f t="shared" si="203"/>
        <v>0</v>
      </c>
      <c r="AH1094" s="882">
        <f t="shared" si="205"/>
        <v>0</v>
      </c>
      <c r="AI1094" s="59">
        <f t="shared" si="206"/>
        <v>4432.01</v>
      </c>
      <c r="AJ1094" s="59"/>
      <c r="AK1094" s="263"/>
      <c r="AL1094" s="59">
        <f t="shared" si="199"/>
        <v>0</v>
      </c>
      <c r="AM1094" s="59"/>
      <c r="AN1094" s="59"/>
      <c r="AO1094" s="3477"/>
      <c r="AP1094" s="3477"/>
      <c r="AQ1094" s="3477"/>
      <c r="AR1094" s="3477"/>
      <c r="AS1094" s="3477"/>
      <c r="AT1094" s="3477"/>
      <c r="AU1094" s="3477"/>
      <c r="AV1094" s="3477"/>
      <c r="AW1094" s="59"/>
      <c r="AX1094" s="59"/>
      <c r="AY1094" s="59"/>
      <c r="AZ1094" s="59"/>
      <c r="BA1094" s="59"/>
      <c r="BB1094" s="59"/>
      <c r="BC1094" s="59"/>
      <c r="BD1094" s="59"/>
      <c r="BE1094" s="59"/>
      <c r="BF1094" s="59"/>
      <c r="BG1094" s="59"/>
      <c r="BH1094" s="59"/>
      <c r="BI1094" s="59"/>
      <c r="BJ1094" s="59"/>
      <c r="BK1094" s="59"/>
      <c r="BL1094" s="59"/>
      <c r="BM1094" s="59"/>
      <c r="BN1094" s="59"/>
      <c r="BO1094" s="59"/>
      <c r="BP1094" s="59"/>
      <c r="BQ1094" s="59"/>
      <c r="BR1094" s="59"/>
      <c r="BS1094" s="59"/>
      <c r="BT1094" s="59"/>
      <c r="BU1094" s="59"/>
      <c r="BV1094" s="59"/>
      <c r="BW1094" s="59"/>
      <c r="BX1094" s="59"/>
      <c r="BY1094" s="59"/>
      <c r="BZ1094" s="59"/>
      <c r="CA1094" s="59"/>
      <c r="CB1094" s="59"/>
      <c r="CC1094" s="59"/>
      <c r="CD1094" s="59"/>
      <c r="CE1094" s="59"/>
      <c r="CF1094" s="59"/>
      <c r="CG1094" s="59"/>
      <c r="CH1094" s="59"/>
      <c r="CI1094" s="59"/>
      <c r="CJ1094" s="59"/>
      <c r="CK1094" s="59"/>
      <c r="CL1094" s="59"/>
      <c r="CM1094" s="59"/>
      <c r="CN1094" s="59"/>
      <c r="CO1094" s="59"/>
      <c r="CP1094" s="59"/>
      <c r="CQ1094" s="59"/>
      <c r="CR1094" s="59"/>
      <c r="CS1094" s="59"/>
      <c r="CT1094" s="59"/>
      <c r="CU1094" s="59"/>
      <c r="CV1094" s="59"/>
      <c r="CW1094" s="59"/>
      <c r="CX1094" s="59"/>
      <c r="CY1094" s="59"/>
      <c r="CZ1094" s="59"/>
      <c r="DA1094" s="59"/>
      <c r="DB1094" s="59"/>
      <c r="DC1094" s="59"/>
      <c r="DD1094" s="59"/>
      <c r="DE1094" s="59"/>
      <c r="DF1094" s="59"/>
      <c r="DG1094" s="59"/>
      <c r="DH1094" s="59"/>
      <c r="DI1094" s="59"/>
      <c r="DJ1094" s="59"/>
      <c r="DK1094" s="59"/>
      <c r="DL1094" s="59"/>
      <c r="DM1094" s="59"/>
      <c r="DN1094" s="59"/>
      <c r="DO1094" s="59"/>
      <c r="DP1094" s="59"/>
      <c r="DQ1094" s="59"/>
      <c r="DR1094" s="59"/>
      <c r="DS1094" s="59"/>
      <c r="DT1094" s="59"/>
      <c r="DU1094" s="59"/>
      <c r="DV1094" s="59"/>
      <c r="DW1094" s="59"/>
      <c r="DX1094" s="59"/>
      <c r="DY1094" s="59"/>
      <c r="DZ1094" s="59"/>
      <c r="EA1094" s="59"/>
      <c r="EB1094" s="59"/>
      <c r="EC1094" s="59"/>
      <c r="ED1094" s="59"/>
      <c r="EE1094" s="59"/>
      <c r="EF1094" s="59"/>
      <c r="EG1094" s="59"/>
      <c r="EH1094" s="59"/>
      <c r="EI1094" s="59"/>
      <c r="EJ1094" s="59"/>
      <c r="EK1094" s="59"/>
      <c r="EL1094" s="59"/>
      <c r="EM1094" s="59"/>
      <c r="EN1094" s="59"/>
      <c r="EO1094" s="59"/>
      <c r="EP1094" s="59"/>
      <c r="EQ1094" s="59"/>
      <c r="ER1094" s="59"/>
      <c r="ES1094" s="59"/>
      <c r="ET1094" s="59"/>
      <c r="EU1094" s="59"/>
      <c r="EV1094" s="59"/>
      <c r="EW1094" s="59"/>
      <c r="EX1094" s="59"/>
      <c r="EY1094" s="59"/>
      <c r="EZ1094" s="59"/>
      <c r="FA1094" s="59"/>
      <c r="FB1094" s="59"/>
      <c r="FC1094" s="59"/>
      <c r="FD1094" s="59"/>
      <c r="FE1094" s="59"/>
      <c r="FF1094" s="59"/>
      <c r="FG1094" s="59"/>
      <c r="FH1094" s="59"/>
      <c r="FI1094" s="59"/>
      <c r="FJ1094" s="59"/>
      <c r="FK1094" s="59"/>
      <c r="FL1094" s="59"/>
      <c r="FM1094" s="59"/>
      <c r="FN1094" s="59"/>
      <c r="FO1094" s="59"/>
      <c r="FP1094" s="59"/>
      <c r="FQ1094" s="59"/>
      <c r="FR1094" s="59"/>
      <c r="FS1094" s="59"/>
      <c r="FT1094" s="59"/>
      <c r="FU1094" s="59"/>
      <c r="FV1094" s="59"/>
      <c r="FW1094" s="59"/>
      <c r="FX1094" s="59"/>
      <c r="FY1094" s="59"/>
      <c r="FZ1094" s="59"/>
      <c r="GA1094" s="59"/>
      <c r="GB1094" s="59"/>
      <c r="GC1094" s="59"/>
      <c r="GD1094" s="59"/>
      <c r="GE1094" s="59"/>
      <c r="GF1094" s="59"/>
      <c r="GG1094" s="59"/>
      <c r="GH1094" s="59"/>
      <c r="GI1094" s="59"/>
      <c r="GJ1094" s="59"/>
      <c r="GK1094" s="59"/>
    </row>
    <row r="1095" spans="1:193" x14ac:dyDescent="0.25">
      <c r="B1095" s="18">
        <v>1</v>
      </c>
      <c r="C1095" s="612" t="s">
        <v>718</v>
      </c>
      <c r="D1095" s="27">
        <f>'2 уровень'!H2237</f>
        <v>0</v>
      </c>
      <c r="E1095" s="27">
        <f>'2 уровень'!I2237</f>
        <v>0</v>
      </c>
      <c r="F1095" s="27">
        <f>'2 уровень'!J2237</f>
        <v>0</v>
      </c>
      <c r="G1095" s="64">
        <f>'2 уровень'!K2237</f>
        <v>0</v>
      </c>
      <c r="H1095" s="78">
        <f>'2 уровень'!L2237</f>
        <v>0</v>
      </c>
      <c r="I1095" s="78">
        <f>'2 уровень'!M2237</f>
        <v>0</v>
      </c>
      <c r="J1095" s="25">
        <f>'2 уровень'!N2237</f>
        <v>0</v>
      </c>
      <c r="K1095" s="25">
        <f>'2 уровень'!O2237</f>
        <v>0</v>
      </c>
      <c r="L1095" s="25">
        <f>'2 уровень'!P2237</f>
        <v>0</v>
      </c>
      <c r="M1095" s="25">
        <f>'2 уровень'!Q2237</f>
        <v>0</v>
      </c>
      <c r="N1095" s="25">
        <f>'2 уровень'!R2237</f>
        <v>0</v>
      </c>
      <c r="O1095" s="25">
        <f>'2 уровень'!S2237</f>
        <v>0</v>
      </c>
      <c r="P1095" s="72">
        <f>'2 уровень'!T2237</f>
        <v>0</v>
      </c>
      <c r="Q1095" s="72">
        <f>'2 уровень'!U2237</f>
        <v>0</v>
      </c>
      <c r="R1095" s="72">
        <f>'2 уровень'!V2237</f>
        <v>0</v>
      </c>
      <c r="S1095" s="72">
        <f>'2 уровень'!W2237</f>
        <v>0</v>
      </c>
      <c r="T1095" s="72">
        <f>'2 уровень'!X2237</f>
        <v>0</v>
      </c>
      <c r="U1095" s="72">
        <f>'2 уровень'!Y2237</f>
        <v>0</v>
      </c>
      <c r="V1095" s="774">
        <f>'2 уровень'!Z2237</f>
        <v>0</v>
      </c>
      <c r="W1095" s="72">
        <f>'2 уровень'!AA2237</f>
        <v>0</v>
      </c>
      <c r="X1095" s="72">
        <f>'2 уровень'!AB2237</f>
        <v>0</v>
      </c>
      <c r="Y1095" s="72">
        <f>'2 уровень'!AC2237</f>
        <v>0</v>
      </c>
      <c r="Z1095" s="72">
        <f>'2 уровень'!AD2237</f>
        <v>0</v>
      </c>
      <c r="AA1095" s="373">
        <f>'2 уровень'!AE2237</f>
        <v>0</v>
      </c>
      <c r="AB1095" s="72" t="e">
        <f>U1095/T1095*100</f>
        <v>#DIV/0!</v>
      </c>
      <c r="AC1095" s="72" t="e">
        <f>AA1095/T1095*100</f>
        <v>#DIV/0!</v>
      </c>
      <c r="AD1095" s="966">
        <f>'2 уровень'!AF2240</f>
        <v>0</v>
      </c>
      <c r="AE1095" s="973">
        <f>'2 уровень'!AG2240</f>
        <v>0</v>
      </c>
      <c r="AF1095" s="183">
        <f t="shared" si="204"/>
        <v>0</v>
      </c>
      <c r="AG1095" s="183">
        <f t="shared" si="203"/>
        <v>0</v>
      </c>
      <c r="AH1095" s="882">
        <f t="shared" si="205"/>
        <v>0</v>
      </c>
      <c r="AI1095" s="59" t="e">
        <f t="shared" si="206"/>
        <v>#DIV/0!</v>
      </c>
      <c r="AJ1095" s="59"/>
      <c r="AK1095" s="263"/>
      <c r="AL1095" s="59">
        <f t="shared" si="199"/>
        <v>0</v>
      </c>
      <c r="AM1095" s="59"/>
      <c r="AN1095" s="59"/>
      <c r="AO1095" s="3477"/>
      <c r="AP1095" s="3477"/>
      <c r="AQ1095" s="3477"/>
      <c r="AR1095" s="3477"/>
      <c r="AS1095" s="3477"/>
      <c r="AT1095" s="3477"/>
      <c r="AU1095" s="3477"/>
      <c r="AV1095" s="3477"/>
      <c r="AW1095" s="59"/>
      <c r="AX1095" s="59"/>
      <c r="AY1095" s="59"/>
      <c r="AZ1095" s="59"/>
      <c r="BA1095" s="59"/>
      <c r="BB1095" s="59"/>
      <c r="BC1095" s="59"/>
      <c r="BD1095" s="59"/>
      <c r="BE1095" s="59"/>
      <c r="BF1095" s="59"/>
      <c r="BG1095" s="59"/>
      <c r="BH1095" s="59"/>
      <c r="BI1095" s="59"/>
      <c r="BJ1095" s="59"/>
      <c r="BK1095" s="59"/>
      <c r="BL1095" s="59"/>
      <c r="BM1095" s="59"/>
      <c r="BN1095" s="59"/>
      <c r="BO1095" s="59"/>
      <c r="BP1095" s="59"/>
      <c r="BQ1095" s="59"/>
      <c r="BR1095" s="59"/>
      <c r="BS1095" s="59"/>
      <c r="BT1095" s="59"/>
      <c r="BU1095" s="59"/>
      <c r="BV1095" s="59"/>
      <c r="BW1095" s="59"/>
      <c r="BX1095" s="59"/>
      <c r="BY1095" s="59"/>
      <c r="BZ1095" s="59"/>
      <c r="CA1095" s="59"/>
      <c r="CB1095" s="59"/>
      <c r="CC1095" s="59"/>
      <c r="CD1095" s="59"/>
      <c r="CE1095" s="59"/>
      <c r="CF1095" s="59"/>
      <c r="CG1095" s="59"/>
      <c r="CH1095" s="59"/>
      <c r="CI1095" s="59"/>
      <c r="CJ1095" s="59"/>
      <c r="CK1095" s="59"/>
      <c r="CL1095" s="59"/>
      <c r="CM1095" s="59"/>
      <c r="CN1095" s="59"/>
      <c r="CO1095" s="59"/>
      <c r="CP1095" s="59"/>
      <c r="CQ1095" s="59"/>
      <c r="CR1095" s="59"/>
      <c r="CS1095" s="59"/>
      <c r="CT1095" s="59"/>
      <c r="CU1095" s="59"/>
      <c r="CV1095" s="59"/>
      <c r="CW1095" s="59"/>
      <c r="CX1095" s="59"/>
      <c r="CY1095" s="59"/>
      <c r="CZ1095" s="59"/>
      <c r="DA1095" s="59"/>
      <c r="DB1095" s="59"/>
      <c r="DC1095" s="59"/>
      <c r="DD1095" s="59"/>
      <c r="DE1095" s="59"/>
      <c r="DF1095" s="59"/>
      <c r="DG1095" s="59"/>
      <c r="DH1095" s="59"/>
      <c r="DI1095" s="59"/>
      <c r="DJ1095" s="59"/>
      <c r="DK1095" s="59"/>
      <c r="DL1095" s="59"/>
      <c r="DM1095" s="59"/>
      <c r="DN1095" s="59"/>
      <c r="DO1095" s="59"/>
      <c r="DP1095" s="59"/>
      <c r="DQ1095" s="59"/>
      <c r="DR1095" s="59"/>
      <c r="DS1095" s="59"/>
      <c r="DT1095" s="59"/>
      <c r="DU1095" s="59"/>
      <c r="DV1095" s="59"/>
      <c r="DW1095" s="59"/>
      <c r="DX1095" s="59"/>
      <c r="DY1095" s="59"/>
      <c r="DZ1095" s="59"/>
      <c r="EA1095" s="59"/>
      <c r="EB1095" s="59"/>
      <c r="EC1095" s="59"/>
      <c r="ED1095" s="59"/>
      <c r="EE1095" s="59"/>
      <c r="EF1095" s="59"/>
      <c r="EG1095" s="59"/>
      <c r="EH1095" s="59"/>
      <c r="EI1095" s="59"/>
      <c r="EJ1095" s="59"/>
      <c r="EK1095" s="59"/>
      <c r="EL1095" s="59"/>
      <c r="EM1095" s="59"/>
      <c r="EN1095" s="59"/>
      <c r="EO1095" s="59"/>
      <c r="EP1095" s="59"/>
      <c r="EQ1095" s="59"/>
      <c r="ER1095" s="59"/>
      <c r="ES1095" s="59"/>
      <c r="ET1095" s="59"/>
      <c r="EU1095" s="59"/>
      <c r="EV1095" s="59"/>
      <c r="EW1095" s="59"/>
      <c r="EX1095" s="59"/>
      <c r="EY1095" s="59"/>
      <c r="EZ1095" s="59"/>
      <c r="FA1095" s="59"/>
      <c r="FB1095" s="59"/>
      <c r="FC1095" s="59"/>
      <c r="FD1095" s="59"/>
      <c r="FE1095" s="59"/>
      <c r="FF1095" s="59"/>
      <c r="FG1095" s="59"/>
      <c r="FH1095" s="59"/>
      <c r="FI1095" s="59"/>
      <c r="FJ1095" s="59"/>
      <c r="FK1095" s="59"/>
      <c r="FL1095" s="59"/>
      <c r="FM1095" s="59"/>
      <c r="FN1095" s="59"/>
      <c r="FO1095" s="59"/>
      <c r="FP1095" s="59"/>
      <c r="FQ1095" s="59"/>
      <c r="FR1095" s="59"/>
      <c r="FS1095" s="59"/>
      <c r="FT1095" s="59"/>
      <c r="FU1095" s="59"/>
      <c r="FV1095" s="59"/>
      <c r="FW1095" s="59"/>
      <c r="FX1095" s="59"/>
      <c r="FY1095" s="59"/>
      <c r="FZ1095" s="59"/>
      <c r="GA1095" s="59"/>
      <c r="GB1095" s="59"/>
      <c r="GC1095" s="59"/>
      <c r="GD1095" s="59"/>
      <c r="GE1095" s="59"/>
      <c r="GF1095" s="59"/>
      <c r="GG1095" s="59"/>
      <c r="GH1095" s="59"/>
      <c r="GI1095" s="59"/>
      <c r="GJ1095" s="59"/>
      <c r="GK1095" s="59"/>
    </row>
    <row r="1096" spans="1:193" x14ac:dyDescent="0.25">
      <c r="B1096" s="18">
        <v>1</v>
      </c>
      <c r="C1096" s="613" t="s">
        <v>719</v>
      </c>
      <c r="D1096" s="27">
        <f>'2 уровень'!H2238</f>
        <v>0</v>
      </c>
      <c r="E1096" s="27">
        <f>'2 уровень'!I2238</f>
        <v>0</v>
      </c>
      <c r="F1096" s="27">
        <f>'2 уровень'!J2238</f>
        <v>0</v>
      </c>
      <c r="G1096" s="64">
        <f>'2 уровень'!K2238</f>
        <v>0</v>
      </c>
      <c r="H1096" s="78">
        <f>'2 уровень'!L2238</f>
        <v>0</v>
      </c>
      <c r="I1096" s="78">
        <f>'2 уровень'!M2238</f>
        <v>0</v>
      </c>
      <c r="J1096" s="25">
        <f>'2 уровень'!N2238</f>
        <v>0</v>
      </c>
      <c r="K1096" s="25">
        <f>'2 уровень'!O2238</f>
        <v>0</v>
      </c>
      <c r="L1096" s="25">
        <f>'2 уровень'!P2238</f>
        <v>0</v>
      </c>
      <c r="M1096" s="25">
        <f>'2 уровень'!Q2238</f>
        <v>0</v>
      </c>
      <c r="N1096" s="25">
        <f>'2 уровень'!R2238</f>
        <v>0</v>
      </c>
      <c r="O1096" s="25">
        <f>'2 уровень'!S2238</f>
        <v>0</v>
      </c>
      <c r="P1096" s="72">
        <f>'2 уровень'!T2238</f>
        <v>0</v>
      </c>
      <c r="Q1096" s="72">
        <f>'2 уровень'!U2238</f>
        <v>0</v>
      </c>
      <c r="R1096" s="72">
        <f>'2 уровень'!V2238</f>
        <v>0</v>
      </c>
      <c r="S1096" s="72">
        <f>'2 уровень'!W2238</f>
        <v>0</v>
      </c>
      <c r="T1096" s="72">
        <f>'2 уровень'!X2238</f>
        <v>0</v>
      </c>
      <c r="U1096" s="72">
        <f>'2 уровень'!Y2238</f>
        <v>0</v>
      </c>
      <c r="V1096" s="774">
        <f>'2 уровень'!Z2238</f>
        <v>0</v>
      </c>
      <c r="W1096" s="72">
        <f>'2 уровень'!AA2238</f>
        <v>0</v>
      </c>
      <c r="X1096" s="72">
        <f>'2 уровень'!AB2238</f>
        <v>0</v>
      </c>
      <c r="Y1096" s="72">
        <f>'2 уровень'!AC2238</f>
        <v>0</v>
      </c>
      <c r="Z1096" s="72">
        <f>'2 уровень'!AD2238</f>
        <v>0</v>
      </c>
      <c r="AA1096" s="373">
        <f>'2 уровень'!AE2238</f>
        <v>0</v>
      </c>
      <c r="AB1096" s="72" t="e">
        <f>U1096/T1096*100</f>
        <v>#DIV/0!</v>
      </c>
      <c r="AC1096" s="72" t="e">
        <f>AA1096/T1096*100</f>
        <v>#DIV/0!</v>
      </c>
      <c r="AD1096" s="966">
        <f>'2 уровень'!AF2241</f>
        <v>0</v>
      </c>
      <c r="AE1096" s="973">
        <f>'2 уровень'!AG2241</f>
        <v>0</v>
      </c>
      <c r="AF1096" s="183">
        <f t="shared" si="204"/>
        <v>0</v>
      </c>
      <c r="AG1096" s="183">
        <f t="shared" si="203"/>
        <v>0</v>
      </c>
      <c r="AH1096" s="882">
        <f t="shared" si="205"/>
        <v>0</v>
      </c>
      <c r="AI1096" s="59" t="e">
        <f t="shared" si="206"/>
        <v>#DIV/0!</v>
      </c>
      <c r="AJ1096" s="59"/>
      <c r="AK1096" s="263"/>
      <c r="AL1096" s="59">
        <f t="shared" si="199"/>
        <v>0</v>
      </c>
      <c r="AM1096" s="59"/>
      <c r="AN1096" s="59"/>
      <c r="AO1096" s="3477"/>
      <c r="AP1096" s="3477"/>
      <c r="AQ1096" s="3477"/>
      <c r="AR1096" s="3477"/>
      <c r="AS1096" s="3477"/>
      <c r="AT1096" s="3477"/>
      <c r="AU1096" s="3477"/>
      <c r="AV1096" s="3477"/>
      <c r="AW1096" s="59"/>
      <c r="AX1096" s="59"/>
      <c r="AY1096" s="59"/>
      <c r="AZ1096" s="59"/>
      <c r="BA1096" s="59"/>
      <c r="BB1096" s="59"/>
      <c r="BC1096" s="59"/>
      <c r="BD1096" s="59"/>
      <c r="BE1096" s="59"/>
      <c r="BF1096" s="59"/>
      <c r="BG1096" s="59"/>
      <c r="BH1096" s="59"/>
      <c r="BI1096" s="59"/>
      <c r="BJ1096" s="59"/>
      <c r="BK1096" s="59"/>
      <c r="BL1096" s="59"/>
      <c r="BM1096" s="59"/>
      <c r="BN1096" s="59"/>
      <c r="BO1096" s="59"/>
      <c r="BP1096" s="59"/>
      <c r="BQ1096" s="59"/>
      <c r="BR1096" s="59"/>
      <c r="BS1096" s="59"/>
      <c r="BT1096" s="59"/>
      <c r="BU1096" s="59"/>
      <c r="BV1096" s="59"/>
      <c r="BW1096" s="59"/>
      <c r="BX1096" s="59"/>
      <c r="BY1096" s="59"/>
      <c r="BZ1096" s="59"/>
      <c r="CA1096" s="59"/>
      <c r="CB1096" s="59"/>
      <c r="CC1096" s="59"/>
      <c r="CD1096" s="59"/>
      <c r="CE1096" s="59"/>
      <c r="CF1096" s="59"/>
      <c r="CG1096" s="59"/>
      <c r="CH1096" s="59"/>
      <c r="CI1096" s="59"/>
      <c r="CJ1096" s="59"/>
      <c r="CK1096" s="59"/>
      <c r="CL1096" s="59"/>
      <c r="CM1096" s="59"/>
      <c r="CN1096" s="59"/>
      <c r="CO1096" s="59"/>
      <c r="CP1096" s="59"/>
      <c r="CQ1096" s="59"/>
      <c r="CR1096" s="59"/>
      <c r="CS1096" s="59"/>
      <c r="CT1096" s="59"/>
      <c r="CU1096" s="59"/>
      <c r="CV1096" s="59"/>
      <c r="CW1096" s="59"/>
      <c r="CX1096" s="59"/>
      <c r="CY1096" s="59"/>
      <c r="CZ1096" s="59"/>
      <c r="DA1096" s="59"/>
      <c r="DB1096" s="59"/>
      <c r="DC1096" s="59"/>
      <c r="DD1096" s="59"/>
      <c r="DE1096" s="59"/>
      <c r="DF1096" s="59"/>
      <c r="DG1096" s="59"/>
      <c r="DH1096" s="59"/>
      <c r="DI1096" s="59"/>
      <c r="DJ1096" s="59"/>
      <c r="DK1096" s="59"/>
      <c r="DL1096" s="59"/>
      <c r="DM1096" s="59"/>
      <c r="DN1096" s="59"/>
      <c r="DO1096" s="59"/>
      <c r="DP1096" s="59"/>
      <c r="DQ1096" s="59"/>
      <c r="DR1096" s="59"/>
      <c r="DS1096" s="59"/>
      <c r="DT1096" s="59"/>
      <c r="DU1096" s="59"/>
      <c r="DV1096" s="59"/>
      <c r="DW1096" s="59"/>
      <c r="DX1096" s="59"/>
      <c r="DY1096" s="59"/>
      <c r="DZ1096" s="59"/>
      <c r="EA1096" s="59"/>
      <c r="EB1096" s="59"/>
      <c r="EC1096" s="59"/>
      <c r="ED1096" s="59"/>
      <c r="EE1096" s="59"/>
      <c r="EF1096" s="59"/>
      <c r="EG1096" s="59"/>
      <c r="EH1096" s="59"/>
      <c r="EI1096" s="59"/>
      <c r="EJ1096" s="59"/>
      <c r="EK1096" s="59"/>
      <c r="EL1096" s="59"/>
      <c r="EM1096" s="59"/>
      <c r="EN1096" s="59"/>
      <c r="EO1096" s="59"/>
      <c r="EP1096" s="59"/>
      <c r="EQ1096" s="59"/>
      <c r="ER1096" s="59"/>
      <c r="ES1096" s="59"/>
      <c r="ET1096" s="59"/>
      <c r="EU1096" s="59"/>
      <c r="EV1096" s="59"/>
      <c r="EW1096" s="59"/>
      <c r="EX1096" s="59"/>
      <c r="EY1096" s="59"/>
      <c r="EZ1096" s="59"/>
      <c r="FA1096" s="59"/>
      <c r="FB1096" s="59"/>
      <c r="FC1096" s="59"/>
      <c r="FD1096" s="59"/>
      <c r="FE1096" s="59"/>
      <c r="FF1096" s="59"/>
      <c r="FG1096" s="59"/>
      <c r="FH1096" s="59"/>
      <c r="FI1096" s="59"/>
      <c r="FJ1096" s="59"/>
      <c r="FK1096" s="59"/>
      <c r="FL1096" s="59"/>
      <c r="FM1096" s="59"/>
      <c r="FN1096" s="59"/>
      <c r="FO1096" s="59"/>
      <c r="FP1096" s="59"/>
      <c r="FQ1096" s="59"/>
      <c r="FR1096" s="59"/>
      <c r="FS1096" s="59"/>
      <c r="FT1096" s="59"/>
      <c r="FU1096" s="59"/>
      <c r="FV1096" s="59"/>
      <c r="FW1096" s="59"/>
      <c r="FX1096" s="59"/>
      <c r="FY1096" s="59"/>
      <c r="FZ1096" s="59"/>
      <c r="GA1096" s="59"/>
      <c r="GB1096" s="59"/>
      <c r="GC1096" s="59"/>
      <c r="GD1096" s="59"/>
      <c r="GE1096" s="59"/>
      <c r="GF1096" s="59"/>
      <c r="GG1096" s="59"/>
      <c r="GH1096" s="59"/>
      <c r="GI1096" s="59"/>
      <c r="GJ1096" s="59"/>
      <c r="GK1096" s="59"/>
    </row>
    <row r="1097" spans="1:193" x14ac:dyDescent="0.25">
      <c r="B1097" s="18">
        <v>1</v>
      </c>
      <c r="C1097" s="613" t="s">
        <v>720</v>
      </c>
      <c r="D1097" s="27">
        <f>'2 уровень'!H2239</f>
        <v>0</v>
      </c>
      <c r="E1097" s="27">
        <f>'2 уровень'!I2239</f>
        <v>0</v>
      </c>
      <c r="F1097" s="27">
        <f>'2 уровень'!J2239</f>
        <v>0</v>
      </c>
      <c r="G1097" s="64">
        <f>'2 уровень'!K2239</f>
        <v>0</v>
      </c>
      <c r="H1097" s="78">
        <f>'2 уровень'!L2239</f>
        <v>0</v>
      </c>
      <c r="I1097" s="78">
        <f>'2 уровень'!M2239</f>
        <v>0</v>
      </c>
      <c r="J1097" s="25">
        <f>'2 уровень'!N2239</f>
        <v>0</v>
      </c>
      <c r="K1097" s="25">
        <f>'2 уровень'!O2239</f>
        <v>0</v>
      </c>
      <c r="L1097" s="25">
        <f>'2 уровень'!P2239</f>
        <v>0</v>
      </c>
      <c r="M1097" s="25">
        <f>'2 уровень'!Q2239</f>
        <v>0</v>
      </c>
      <c r="N1097" s="25">
        <f>'2 уровень'!R2239</f>
        <v>0</v>
      </c>
      <c r="O1097" s="25">
        <f>'2 уровень'!S2239</f>
        <v>0</v>
      </c>
      <c r="P1097" s="72">
        <f>'2 уровень'!T2239</f>
        <v>0</v>
      </c>
      <c r="Q1097" s="72">
        <f>'2 уровень'!U2239</f>
        <v>0</v>
      </c>
      <c r="R1097" s="72">
        <f>'2 уровень'!V2239</f>
        <v>0</v>
      </c>
      <c r="S1097" s="72">
        <f>'2 уровень'!W2239</f>
        <v>0</v>
      </c>
      <c r="T1097" s="72">
        <f>'2 уровень'!X2239</f>
        <v>0</v>
      </c>
      <c r="U1097" s="72">
        <f>'2 уровень'!Y2239</f>
        <v>0</v>
      </c>
      <c r="V1097" s="774">
        <f>'2 уровень'!Z2239</f>
        <v>0</v>
      </c>
      <c r="W1097" s="72">
        <f>'2 уровень'!AA2239</f>
        <v>0</v>
      </c>
      <c r="X1097" s="72">
        <f>'2 уровень'!AB2239</f>
        <v>0</v>
      </c>
      <c r="Y1097" s="72">
        <f>'2 уровень'!AC2239</f>
        <v>0</v>
      </c>
      <c r="Z1097" s="72">
        <f>'2 уровень'!AD2239</f>
        <v>0</v>
      </c>
      <c r="AA1097" s="373">
        <f>'2 уровень'!AE2239</f>
        <v>0</v>
      </c>
      <c r="AB1097" s="72" t="e">
        <f>U1097/T1097*100</f>
        <v>#DIV/0!</v>
      </c>
      <c r="AC1097" s="72" t="e">
        <f>AA1097/T1097*100</f>
        <v>#DIV/0!</v>
      </c>
      <c r="AD1097" s="966">
        <f>'2 уровень'!AF2242</f>
        <v>0</v>
      </c>
      <c r="AE1097" s="973">
        <f>'2 уровень'!AG2242</f>
        <v>0</v>
      </c>
      <c r="AF1097" s="183">
        <f t="shared" si="204"/>
        <v>0</v>
      </c>
      <c r="AG1097" s="183">
        <f t="shared" si="203"/>
        <v>0</v>
      </c>
      <c r="AH1097" s="882">
        <f t="shared" si="205"/>
        <v>0</v>
      </c>
      <c r="AI1097" s="59" t="e">
        <f t="shared" si="206"/>
        <v>#DIV/0!</v>
      </c>
      <c r="AJ1097" s="59"/>
      <c r="AK1097" s="263"/>
      <c r="AL1097" s="59">
        <f t="shared" si="199"/>
        <v>0</v>
      </c>
      <c r="AM1097" s="59"/>
      <c r="AN1097" s="59"/>
      <c r="AO1097" s="3477"/>
      <c r="AP1097" s="3477"/>
      <c r="AQ1097" s="3477"/>
      <c r="AR1097" s="3477"/>
      <c r="AS1097" s="3477"/>
      <c r="AT1097" s="3477"/>
      <c r="AU1097" s="3477"/>
      <c r="AV1097" s="3477"/>
      <c r="AW1097" s="59"/>
      <c r="AX1097" s="59"/>
      <c r="AY1097" s="59"/>
      <c r="AZ1097" s="59"/>
      <c r="BA1097" s="59"/>
      <c r="BB1097" s="59"/>
      <c r="BC1097" s="59"/>
      <c r="BD1097" s="59"/>
      <c r="BE1097" s="59"/>
      <c r="BF1097" s="59"/>
      <c r="BG1097" s="59"/>
      <c r="BH1097" s="59"/>
      <c r="BI1097" s="59"/>
      <c r="BJ1097" s="59"/>
      <c r="BK1097" s="59"/>
      <c r="BL1097" s="59"/>
      <c r="BM1097" s="59"/>
      <c r="BN1097" s="59"/>
      <c r="BO1097" s="59"/>
      <c r="BP1097" s="59"/>
      <c r="BQ1097" s="59"/>
      <c r="BR1097" s="59"/>
      <c r="BS1097" s="59"/>
      <c r="BT1097" s="59"/>
      <c r="BU1097" s="59"/>
      <c r="BV1097" s="59"/>
      <c r="BW1097" s="59"/>
      <c r="BX1097" s="59"/>
      <c r="BY1097" s="59"/>
      <c r="BZ1097" s="59"/>
      <c r="CA1097" s="59"/>
      <c r="CB1097" s="59"/>
      <c r="CC1097" s="59"/>
      <c r="CD1097" s="59"/>
      <c r="CE1097" s="59"/>
      <c r="CF1097" s="59"/>
      <c r="CG1097" s="59"/>
      <c r="CH1097" s="59"/>
      <c r="CI1097" s="59"/>
      <c r="CJ1097" s="59"/>
      <c r="CK1097" s="59"/>
      <c r="CL1097" s="59"/>
      <c r="CM1097" s="59"/>
      <c r="CN1097" s="59"/>
      <c r="CO1097" s="59"/>
      <c r="CP1097" s="59"/>
      <c r="CQ1097" s="59"/>
      <c r="CR1097" s="59"/>
      <c r="CS1097" s="59"/>
      <c r="CT1097" s="59"/>
      <c r="CU1097" s="59"/>
      <c r="CV1097" s="59"/>
      <c r="CW1097" s="59"/>
      <c r="CX1097" s="59"/>
      <c r="CY1097" s="59"/>
      <c r="CZ1097" s="59"/>
      <c r="DA1097" s="59"/>
      <c r="DB1097" s="59"/>
      <c r="DC1097" s="59"/>
      <c r="DD1097" s="59"/>
      <c r="DE1097" s="59"/>
      <c r="DF1097" s="59"/>
      <c r="DG1097" s="59"/>
      <c r="DH1097" s="59"/>
      <c r="DI1097" s="59"/>
      <c r="DJ1097" s="59"/>
      <c r="DK1097" s="59"/>
      <c r="DL1097" s="59"/>
      <c r="DM1097" s="59"/>
      <c r="DN1097" s="59"/>
      <c r="DO1097" s="59"/>
      <c r="DP1097" s="59"/>
      <c r="DQ1097" s="59"/>
      <c r="DR1097" s="59"/>
      <c r="DS1097" s="59"/>
      <c r="DT1097" s="59"/>
      <c r="DU1097" s="59"/>
      <c r="DV1097" s="59"/>
      <c r="DW1097" s="59"/>
      <c r="DX1097" s="59"/>
      <c r="DY1097" s="59"/>
      <c r="DZ1097" s="59"/>
      <c r="EA1097" s="59"/>
      <c r="EB1097" s="59"/>
      <c r="EC1097" s="59"/>
      <c r="ED1097" s="59"/>
      <c r="EE1097" s="59"/>
      <c r="EF1097" s="59"/>
      <c r="EG1097" s="59"/>
      <c r="EH1097" s="59"/>
      <c r="EI1097" s="59"/>
      <c r="EJ1097" s="59"/>
      <c r="EK1097" s="59"/>
      <c r="EL1097" s="59"/>
      <c r="EM1097" s="59"/>
      <c r="EN1097" s="59"/>
      <c r="EO1097" s="59"/>
      <c r="EP1097" s="59"/>
      <c r="EQ1097" s="59"/>
      <c r="ER1097" s="59"/>
      <c r="ES1097" s="59"/>
      <c r="ET1097" s="59"/>
      <c r="EU1097" s="59"/>
      <c r="EV1097" s="59"/>
      <c r="EW1097" s="59"/>
      <c r="EX1097" s="59"/>
      <c r="EY1097" s="59"/>
      <c r="EZ1097" s="59"/>
      <c r="FA1097" s="59"/>
      <c r="FB1097" s="59"/>
      <c r="FC1097" s="59"/>
      <c r="FD1097" s="59"/>
      <c r="FE1097" s="59"/>
      <c r="FF1097" s="59"/>
      <c r="FG1097" s="59"/>
      <c r="FH1097" s="59"/>
      <c r="FI1097" s="59"/>
      <c r="FJ1097" s="59"/>
      <c r="FK1097" s="59"/>
      <c r="FL1097" s="59"/>
      <c r="FM1097" s="59"/>
      <c r="FN1097" s="59"/>
      <c r="FO1097" s="59"/>
      <c r="FP1097" s="59"/>
      <c r="FQ1097" s="59"/>
      <c r="FR1097" s="59"/>
      <c r="FS1097" s="59"/>
      <c r="FT1097" s="59"/>
      <c r="FU1097" s="59"/>
      <c r="FV1097" s="59"/>
      <c r="FW1097" s="59"/>
      <c r="FX1097" s="59"/>
      <c r="FY1097" s="59"/>
      <c r="FZ1097" s="59"/>
      <c r="GA1097" s="59"/>
      <c r="GB1097" s="59"/>
      <c r="GC1097" s="59"/>
      <c r="GD1097" s="59"/>
      <c r="GE1097" s="59"/>
      <c r="GF1097" s="59"/>
      <c r="GG1097" s="59"/>
      <c r="GH1097" s="59"/>
      <c r="GI1097" s="59"/>
      <c r="GJ1097" s="59"/>
      <c r="GK1097" s="59"/>
    </row>
    <row r="1098" spans="1:193" ht="45" x14ac:dyDescent="0.25">
      <c r="B1098" s="18">
        <v>1</v>
      </c>
      <c r="C1098" s="613" t="s">
        <v>552</v>
      </c>
      <c r="D1098" s="27">
        <f>'2 уровень'!H2240</f>
        <v>0</v>
      </c>
      <c r="E1098" s="27">
        <f>'2 уровень'!I2240</f>
        <v>0</v>
      </c>
      <c r="F1098" s="27">
        <f>'2 уровень'!J2240</f>
        <v>0</v>
      </c>
      <c r="G1098" s="64" t="e">
        <f>'2 уровень'!K2240</f>
        <v>#DIV/0!</v>
      </c>
      <c r="H1098" s="78">
        <f>'2 уровень'!L2240</f>
        <v>0</v>
      </c>
      <c r="I1098" s="78">
        <f>'2 уровень'!M2240</f>
        <v>0</v>
      </c>
      <c r="J1098" s="25">
        <f>'2 уровень'!N2240</f>
        <v>0</v>
      </c>
      <c r="K1098" s="25">
        <f>'2 уровень'!O2240</f>
        <v>0</v>
      </c>
      <c r="L1098" s="25">
        <f>'2 уровень'!P2240</f>
        <v>0</v>
      </c>
      <c r="M1098" s="25">
        <f>'2 уровень'!Q2240</f>
        <v>0</v>
      </c>
      <c r="N1098" s="25">
        <f>'2 уровень'!R2240</f>
        <v>0</v>
      </c>
      <c r="O1098" s="25">
        <f>'2 уровень'!S2240</f>
        <v>0</v>
      </c>
      <c r="P1098" s="72">
        <f>'2 уровень'!T2240</f>
        <v>0</v>
      </c>
      <c r="Q1098" s="72">
        <f>'2 уровень'!U2240</f>
        <v>0</v>
      </c>
      <c r="R1098" s="72">
        <f>'2 уровень'!V2240</f>
        <v>0</v>
      </c>
      <c r="S1098" s="72">
        <f>'2 уровень'!W2240</f>
        <v>0</v>
      </c>
      <c r="T1098" s="72">
        <f>'2 уровень'!X2240</f>
        <v>0</v>
      </c>
      <c r="U1098" s="72">
        <f>'2 уровень'!Y2240</f>
        <v>0</v>
      </c>
      <c r="V1098" s="774">
        <f>'2 уровень'!Z2240</f>
        <v>0</v>
      </c>
      <c r="W1098" s="72">
        <f>'2 уровень'!AA2240</f>
        <v>0</v>
      </c>
      <c r="X1098" s="72">
        <f>'2 уровень'!AB2240</f>
        <v>0</v>
      </c>
      <c r="Y1098" s="72">
        <f>'2 уровень'!AC2240</f>
        <v>0</v>
      </c>
      <c r="Z1098" s="72">
        <f>'2 уровень'!AD2240</f>
        <v>0</v>
      </c>
      <c r="AA1098" s="373">
        <f>'2 уровень'!AE2240</f>
        <v>0</v>
      </c>
      <c r="AB1098" s="72"/>
      <c r="AC1098" s="72"/>
      <c r="AD1098" s="966">
        <f>'2 уровень'!AF2243</f>
        <v>0</v>
      </c>
      <c r="AE1098" s="973">
        <f>'2 уровень'!AG2243</f>
        <v>0</v>
      </c>
      <c r="AF1098" s="183">
        <f t="shared" si="204"/>
        <v>0</v>
      </c>
      <c r="AG1098" s="183">
        <f t="shared" si="203"/>
        <v>0</v>
      </c>
      <c r="AH1098" s="882">
        <f t="shared" si="205"/>
        <v>0</v>
      </c>
      <c r="AI1098" s="59" t="e">
        <f t="shared" si="206"/>
        <v>#DIV/0!</v>
      </c>
      <c r="AJ1098" s="59"/>
      <c r="AK1098" s="263"/>
      <c r="AL1098" s="59">
        <f t="shared" si="199"/>
        <v>0</v>
      </c>
      <c r="AM1098" s="59"/>
      <c r="AN1098" s="59"/>
      <c r="AO1098" s="3477"/>
      <c r="AP1098" s="3477"/>
      <c r="AQ1098" s="3477"/>
      <c r="AR1098" s="3477"/>
      <c r="AS1098" s="3477"/>
      <c r="AT1098" s="3477"/>
      <c r="AU1098" s="3477"/>
      <c r="AV1098" s="3477"/>
      <c r="AW1098" s="59"/>
      <c r="AX1098" s="59"/>
      <c r="AY1098" s="59"/>
      <c r="AZ1098" s="59"/>
      <c r="BA1098" s="59"/>
      <c r="BB1098" s="59"/>
      <c r="BC1098" s="59"/>
      <c r="BD1098" s="59"/>
      <c r="BE1098" s="59"/>
      <c r="BF1098" s="59"/>
      <c r="BG1098" s="59"/>
      <c r="BH1098" s="59"/>
      <c r="BI1098" s="59"/>
      <c r="BJ1098" s="59"/>
      <c r="BK1098" s="59"/>
      <c r="BL1098" s="59"/>
      <c r="BM1098" s="59"/>
      <c r="BN1098" s="59"/>
      <c r="BO1098" s="59"/>
      <c r="BP1098" s="59"/>
      <c r="BQ1098" s="59"/>
      <c r="BR1098" s="59"/>
      <c r="BS1098" s="59"/>
      <c r="BT1098" s="59"/>
      <c r="BU1098" s="59"/>
      <c r="BV1098" s="59"/>
      <c r="BW1098" s="59"/>
      <c r="BX1098" s="59"/>
      <c r="BY1098" s="59"/>
      <c r="BZ1098" s="59"/>
      <c r="CA1098" s="59"/>
      <c r="CB1098" s="59"/>
      <c r="CC1098" s="59"/>
      <c r="CD1098" s="59"/>
      <c r="CE1098" s="59"/>
      <c r="CF1098" s="59"/>
      <c r="CG1098" s="59"/>
      <c r="CH1098" s="59"/>
      <c r="CI1098" s="59"/>
      <c r="CJ1098" s="59"/>
      <c r="CK1098" s="59"/>
      <c r="CL1098" s="59"/>
      <c r="CM1098" s="59"/>
      <c r="CN1098" s="59"/>
      <c r="CO1098" s="59"/>
      <c r="CP1098" s="59"/>
      <c r="CQ1098" s="59"/>
      <c r="CR1098" s="59"/>
      <c r="CS1098" s="59"/>
      <c r="CT1098" s="59"/>
      <c r="CU1098" s="59"/>
      <c r="CV1098" s="59"/>
      <c r="CW1098" s="59"/>
      <c r="CX1098" s="59"/>
      <c r="CY1098" s="59"/>
      <c r="CZ1098" s="59"/>
      <c r="DA1098" s="59"/>
      <c r="DB1098" s="59"/>
      <c r="DC1098" s="59"/>
      <c r="DD1098" s="59"/>
      <c r="DE1098" s="59"/>
      <c r="DF1098" s="59"/>
      <c r="DG1098" s="59"/>
      <c r="DH1098" s="59"/>
      <c r="DI1098" s="59"/>
      <c r="DJ1098" s="59"/>
      <c r="DK1098" s="59"/>
      <c r="DL1098" s="59"/>
      <c r="DM1098" s="59"/>
      <c r="DN1098" s="59"/>
      <c r="DO1098" s="59"/>
      <c r="DP1098" s="59"/>
      <c r="DQ1098" s="59"/>
      <c r="DR1098" s="59"/>
      <c r="DS1098" s="59"/>
      <c r="DT1098" s="59"/>
      <c r="DU1098" s="59"/>
      <c r="DV1098" s="59"/>
      <c r="DW1098" s="59"/>
      <c r="DX1098" s="59"/>
      <c r="DY1098" s="59"/>
      <c r="DZ1098" s="59"/>
      <c r="EA1098" s="59"/>
      <c r="EB1098" s="59"/>
      <c r="EC1098" s="59"/>
      <c r="ED1098" s="59"/>
      <c r="EE1098" s="59"/>
      <c r="EF1098" s="59"/>
      <c r="EG1098" s="59"/>
      <c r="EH1098" s="59"/>
      <c r="EI1098" s="59"/>
      <c r="EJ1098" s="59"/>
      <c r="EK1098" s="59"/>
      <c r="EL1098" s="59"/>
      <c r="EM1098" s="59"/>
      <c r="EN1098" s="59"/>
      <c r="EO1098" s="59"/>
      <c r="EP1098" s="59"/>
      <c r="EQ1098" s="59"/>
      <c r="ER1098" s="59"/>
      <c r="ES1098" s="59"/>
      <c r="ET1098" s="59"/>
      <c r="EU1098" s="59"/>
      <c r="EV1098" s="59"/>
      <c r="EW1098" s="59"/>
      <c r="EX1098" s="59"/>
      <c r="EY1098" s="59"/>
      <c r="EZ1098" s="59"/>
      <c r="FA1098" s="59"/>
      <c r="FB1098" s="59"/>
      <c r="FC1098" s="59"/>
      <c r="FD1098" s="59"/>
      <c r="FE1098" s="59"/>
      <c r="FF1098" s="59"/>
      <c r="FG1098" s="59"/>
      <c r="FH1098" s="59"/>
      <c r="FI1098" s="59"/>
      <c r="FJ1098" s="59"/>
      <c r="FK1098" s="59"/>
      <c r="FL1098" s="59"/>
      <c r="FM1098" s="59"/>
      <c r="FN1098" s="59"/>
      <c r="FO1098" s="59"/>
      <c r="FP1098" s="59"/>
      <c r="FQ1098" s="59"/>
      <c r="FR1098" s="59"/>
      <c r="FS1098" s="59"/>
      <c r="FT1098" s="59"/>
      <c r="FU1098" s="59"/>
      <c r="FV1098" s="59"/>
      <c r="FW1098" s="59"/>
      <c r="FX1098" s="59"/>
      <c r="FY1098" s="59"/>
      <c r="FZ1098" s="59"/>
      <c r="GA1098" s="59"/>
      <c r="GB1098" s="59"/>
      <c r="GC1098" s="59"/>
      <c r="GD1098" s="59"/>
      <c r="GE1098" s="59"/>
      <c r="GF1098" s="59"/>
      <c r="GG1098" s="59"/>
      <c r="GH1098" s="59"/>
      <c r="GI1098" s="59"/>
      <c r="GJ1098" s="59"/>
      <c r="GK1098" s="59"/>
    </row>
    <row r="1099" spans="1:193" ht="30" x14ac:dyDescent="0.25">
      <c r="B1099" s="18">
        <v>1</v>
      </c>
      <c r="C1099" s="613" t="s">
        <v>364</v>
      </c>
      <c r="D1099" s="27">
        <f>'2 уровень'!H2241</f>
        <v>0</v>
      </c>
      <c r="E1099" s="27">
        <f>'2 уровень'!I2241</f>
        <v>0</v>
      </c>
      <c r="F1099" s="27">
        <f>'2 уровень'!J2241</f>
        <v>0</v>
      </c>
      <c r="G1099" s="64" t="e">
        <f>'2 уровень'!K2241</f>
        <v>#DIV/0!</v>
      </c>
      <c r="H1099" s="78">
        <f>'2 уровень'!L2241</f>
        <v>0</v>
      </c>
      <c r="I1099" s="78">
        <f>'2 уровень'!M2241</f>
        <v>0</v>
      </c>
      <c r="J1099" s="25">
        <f>'2 уровень'!N2241</f>
        <v>0</v>
      </c>
      <c r="K1099" s="25">
        <f>'2 уровень'!O2241</f>
        <v>0</v>
      </c>
      <c r="L1099" s="25">
        <f>'2 уровень'!P2241</f>
        <v>0</v>
      </c>
      <c r="M1099" s="25">
        <f>'2 уровень'!Q2241</f>
        <v>0</v>
      </c>
      <c r="N1099" s="25">
        <f>'2 уровень'!R2241</f>
        <v>0</v>
      </c>
      <c r="O1099" s="25">
        <f>'2 уровень'!S2241</f>
        <v>0</v>
      </c>
      <c r="P1099" s="72">
        <f>'2 уровень'!T2241</f>
        <v>0</v>
      </c>
      <c r="Q1099" s="72">
        <f>'2 уровень'!U2241</f>
        <v>0</v>
      </c>
      <c r="R1099" s="72">
        <f>'2 уровень'!V2241</f>
        <v>0</v>
      </c>
      <c r="S1099" s="72">
        <f>'2 уровень'!W2241</f>
        <v>0</v>
      </c>
      <c r="T1099" s="72">
        <f>'2 уровень'!X2241</f>
        <v>0</v>
      </c>
      <c r="U1099" s="72">
        <f>'2 уровень'!Y2241</f>
        <v>0</v>
      </c>
      <c r="V1099" s="774">
        <f>'2 уровень'!Z2241</f>
        <v>0</v>
      </c>
      <c r="W1099" s="72">
        <f>'2 уровень'!AA2241</f>
        <v>0</v>
      </c>
      <c r="X1099" s="72">
        <f>'2 уровень'!AB2241</f>
        <v>0</v>
      </c>
      <c r="Y1099" s="72">
        <f>'2 уровень'!AC2241</f>
        <v>0</v>
      </c>
      <c r="Z1099" s="72">
        <f>'2 уровень'!AD2241</f>
        <v>0</v>
      </c>
      <c r="AA1099" s="373">
        <f>'2 уровень'!AE2241</f>
        <v>0</v>
      </c>
      <c r="AB1099" s="72" t="e">
        <f>U1099/T1099*100</f>
        <v>#DIV/0!</v>
      </c>
      <c r="AC1099" s="72" t="e">
        <f>AA1099/T1099*100</f>
        <v>#DIV/0!</v>
      </c>
      <c r="AD1099" s="966">
        <f>'2 уровень'!AF2246</f>
        <v>0</v>
      </c>
      <c r="AE1099" s="973">
        <f>'2 уровень'!AG2246</f>
        <v>0</v>
      </c>
      <c r="AF1099" s="183">
        <f t="shared" si="204"/>
        <v>0</v>
      </c>
      <c r="AG1099" s="183">
        <f t="shared" si="203"/>
        <v>0</v>
      </c>
      <c r="AH1099" s="882">
        <f t="shared" si="205"/>
        <v>0</v>
      </c>
      <c r="AI1099" s="59" t="e">
        <f t="shared" si="206"/>
        <v>#DIV/0!</v>
      </c>
      <c r="AJ1099" s="59"/>
      <c r="AK1099" s="263"/>
      <c r="AL1099" s="59">
        <f t="shared" si="199"/>
        <v>0</v>
      </c>
      <c r="AM1099" s="59"/>
      <c r="AN1099" s="59"/>
      <c r="AO1099" s="3477"/>
      <c r="AP1099" s="3477"/>
      <c r="AQ1099" s="3477"/>
      <c r="AR1099" s="3477"/>
      <c r="AS1099" s="3477"/>
      <c r="AT1099" s="3477"/>
      <c r="AU1099" s="3477"/>
      <c r="AV1099" s="3477"/>
      <c r="AW1099" s="59"/>
      <c r="AX1099" s="59"/>
      <c r="AY1099" s="59"/>
      <c r="AZ1099" s="59"/>
      <c r="BA1099" s="59"/>
      <c r="BB1099" s="59"/>
      <c r="BC1099" s="59"/>
      <c r="BD1099" s="59"/>
      <c r="BE1099" s="59"/>
      <c r="BF1099" s="59"/>
      <c r="BG1099" s="59"/>
      <c r="BH1099" s="59"/>
      <c r="BI1099" s="59"/>
      <c r="BJ1099" s="59"/>
      <c r="BK1099" s="59"/>
      <c r="BL1099" s="59"/>
      <c r="BM1099" s="59"/>
      <c r="BN1099" s="59"/>
      <c r="BO1099" s="59"/>
      <c r="BP1099" s="59"/>
      <c r="BQ1099" s="59"/>
      <c r="BR1099" s="59"/>
      <c r="BS1099" s="59"/>
      <c r="BT1099" s="59"/>
      <c r="BU1099" s="59"/>
      <c r="BV1099" s="59"/>
      <c r="BW1099" s="59"/>
      <c r="BX1099" s="59"/>
      <c r="BY1099" s="59"/>
      <c r="BZ1099" s="59"/>
      <c r="CA1099" s="59"/>
      <c r="CB1099" s="59"/>
      <c r="CC1099" s="59"/>
      <c r="CD1099" s="59"/>
      <c r="CE1099" s="59"/>
      <c r="CF1099" s="59"/>
      <c r="CG1099" s="59"/>
      <c r="CH1099" s="59"/>
      <c r="CI1099" s="59"/>
      <c r="CJ1099" s="59"/>
      <c r="CK1099" s="59"/>
      <c r="CL1099" s="59"/>
      <c r="CM1099" s="59"/>
      <c r="CN1099" s="59"/>
      <c r="CO1099" s="59"/>
      <c r="CP1099" s="59"/>
      <c r="CQ1099" s="59"/>
      <c r="CR1099" s="59"/>
      <c r="CS1099" s="59"/>
      <c r="CT1099" s="59"/>
      <c r="CU1099" s="59"/>
      <c r="CV1099" s="59"/>
      <c r="CW1099" s="59"/>
      <c r="CX1099" s="59"/>
      <c r="CY1099" s="59"/>
      <c r="CZ1099" s="59"/>
      <c r="DA1099" s="59"/>
      <c r="DB1099" s="59"/>
      <c r="DC1099" s="59"/>
      <c r="DD1099" s="59"/>
      <c r="DE1099" s="59"/>
      <c r="DF1099" s="59"/>
      <c r="DG1099" s="59"/>
      <c r="DH1099" s="59"/>
      <c r="DI1099" s="59"/>
      <c r="DJ1099" s="59"/>
      <c r="DK1099" s="59"/>
      <c r="DL1099" s="59"/>
      <c r="DM1099" s="59"/>
      <c r="DN1099" s="59"/>
      <c r="DO1099" s="59"/>
      <c r="DP1099" s="59"/>
      <c r="DQ1099" s="59"/>
      <c r="DR1099" s="59"/>
      <c r="DS1099" s="59"/>
      <c r="DT1099" s="59"/>
      <c r="DU1099" s="59"/>
      <c r="DV1099" s="59"/>
      <c r="DW1099" s="59"/>
      <c r="DX1099" s="59"/>
      <c r="DY1099" s="59"/>
      <c r="DZ1099" s="59"/>
      <c r="EA1099" s="59"/>
      <c r="EB1099" s="59"/>
      <c r="EC1099" s="59"/>
      <c r="ED1099" s="59"/>
      <c r="EE1099" s="59"/>
      <c r="EF1099" s="59"/>
      <c r="EG1099" s="59"/>
      <c r="EH1099" s="59"/>
      <c r="EI1099" s="59"/>
      <c r="EJ1099" s="59"/>
      <c r="EK1099" s="59"/>
      <c r="EL1099" s="59"/>
      <c r="EM1099" s="59"/>
      <c r="EN1099" s="59"/>
      <c r="EO1099" s="59"/>
      <c r="EP1099" s="59"/>
      <c r="EQ1099" s="59"/>
      <c r="ER1099" s="59"/>
      <c r="ES1099" s="59"/>
      <c r="ET1099" s="59"/>
      <c r="EU1099" s="59"/>
      <c r="EV1099" s="59"/>
      <c r="EW1099" s="59"/>
      <c r="EX1099" s="59"/>
      <c r="EY1099" s="59"/>
      <c r="EZ1099" s="59"/>
      <c r="FA1099" s="59"/>
      <c r="FB1099" s="59"/>
      <c r="FC1099" s="59"/>
      <c r="FD1099" s="59"/>
      <c r="FE1099" s="59"/>
      <c r="FF1099" s="59"/>
      <c r="FG1099" s="59"/>
      <c r="FH1099" s="59"/>
      <c r="FI1099" s="59"/>
      <c r="FJ1099" s="59"/>
      <c r="FK1099" s="59"/>
      <c r="FL1099" s="59"/>
      <c r="FM1099" s="59"/>
      <c r="FN1099" s="59"/>
      <c r="FO1099" s="59"/>
      <c r="FP1099" s="59"/>
      <c r="FQ1099" s="59"/>
      <c r="FR1099" s="59"/>
      <c r="FS1099" s="59"/>
      <c r="FT1099" s="59"/>
      <c r="FU1099" s="59"/>
      <c r="FV1099" s="59"/>
      <c r="FW1099" s="59"/>
      <c r="FX1099" s="59"/>
      <c r="FY1099" s="59"/>
      <c r="FZ1099" s="59"/>
      <c r="GA1099" s="59"/>
      <c r="GB1099" s="59"/>
      <c r="GC1099" s="59"/>
      <c r="GD1099" s="59"/>
      <c r="GE1099" s="59"/>
      <c r="GF1099" s="59"/>
      <c r="GG1099" s="59"/>
      <c r="GH1099" s="59"/>
      <c r="GI1099" s="59"/>
      <c r="GJ1099" s="59"/>
      <c r="GK1099" s="59"/>
    </row>
    <row r="1100" spans="1:193" ht="30" x14ac:dyDescent="0.25">
      <c r="B1100" s="18">
        <v>1</v>
      </c>
      <c r="C1100" s="612" t="s">
        <v>553</v>
      </c>
      <c r="D1100" s="27">
        <f>'2 уровень'!H2242</f>
        <v>0</v>
      </c>
      <c r="E1100" s="27">
        <f>'2 уровень'!I2242</f>
        <v>0</v>
      </c>
      <c r="F1100" s="27">
        <f>'2 уровень'!J2242</f>
        <v>0</v>
      </c>
      <c r="G1100" s="64" t="e">
        <f>'2 уровень'!K2242</f>
        <v>#DIV/0!</v>
      </c>
      <c r="H1100" s="78">
        <f>'2 уровень'!L2242</f>
        <v>0</v>
      </c>
      <c r="I1100" s="78">
        <f>'2 уровень'!M2242</f>
        <v>0</v>
      </c>
      <c r="J1100" s="25">
        <f>'2 уровень'!N2242</f>
        <v>0</v>
      </c>
      <c r="K1100" s="25">
        <f>'2 уровень'!O2242</f>
        <v>0</v>
      </c>
      <c r="L1100" s="25">
        <f>'2 уровень'!P2242</f>
        <v>0</v>
      </c>
      <c r="M1100" s="25">
        <f>'2 уровень'!Q2242</f>
        <v>0</v>
      </c>
      <c r="N1100" s="25">
        <f>'2 уровень'!R2242</f>
        <v>0</v>
      </c>
      <c r="O1100" s="25">
        <f>'2 уровень'!S2242</f>
        <v>0</v>
      </c>
      <c r="P1100" s="72">
        <f>'2 уровень'!T2242</f>
        <v>0</v>
      </c>
      <c r="Q1100" s="72">
        <f>'2 уровень'!U2242</f>
        <v>0</v>
      </c>
      <c r="R1100" s="72">
        <f>'2 уровень'!V2242</f>
        <v>0</v>
      </c>
      <c r="S1100" s="72">
        <f>'2 уровень'!W2242</f>
        <v>0</v>
      </c>
      <c r="T1100" s="72">
        <f>'2 уровень'!X2242</f>
        <v>0</v>
      </c>
      <c r="U1100" s="72">
        <f>'2 уровень'!Y2242</f>
        <v>0</v>
      </c>
      <c r="V1100" s="774">
        <f>'2 уровень'!Z2242</f>
        <v>0</v>
      </c>
      <c r="W1100" s="72">
        <f>'2 уровень'!AA2242</f>
        <v>0</v>
      </c>
      <c r="X1100" s="72">
        <f>'2 уровень'!AB2242</f>
        <v>0</v>
      </c>
      <c r="Y1100" s="72">
        <f>'2 уровень'!AC2242</f>
        <v>0</v>
      </c>
      <c r="Z1100" s="72">
        <f>'2 уровень'!AD2242</f>
        <v>0</v>
      </c>
      <c r="AA1100" s="373">
        <f>'2 уровень'!AE2242</f>
        <v>0</v>
      </c>
      <c r="AB1100" s="72"/>
      <c r="AC1100" s="72"/>
      <c r="AD1100" s="966">
        <f>'2 уровень'!AF2247</f>
        <v>0</v>
      </c>
      <c r="AE1100" s="973">
        <f>'2 уровень'!AG2247</f>
        <v>0</v>
      </c>
      <c r="AF1100" s="183">
        <f t="shared" si="204"/>
        <v>0</v>
      </c>
      <c r="AG1100" s="183">
        <f t="shared" si="203"/>
        <v>0</v>
      </c>
      <c r="AH1100" s="882">
        <f t="shared" si="205"/>
        <v>0</v>
      </c>
      <c r="AI1100" s="59" t="e">
        <f t="shared" si="206"/>
        <v>#DIV/0!</v>
      </c>
      <c r="AJ1100" s="59"/>
      <c r="AK1100" s="263"/>
      <c r="AL1100" s="59">
        <f t="shared" si="199"/>
        <v>0</v>
      </c>
      <c r="AM1100" s="59"/>
      <c r="AN1100" s="59"/>
      <c r="AO1100" s="3477"/>
      <c r="AP1100" s="3477"/>
      <c r="AQ1100" s="3477"/>
      <c r="AR1100" s="3477"/>
      <c r="AS1100" s="3477"/>
      <c r="AT1100" s="3477"/>
      <c r="AU1100" s="3477"/>
      <c r="AV1100" s="3477"/>
      <c r="AW1100" s="59"/>
      <c r="AX1100" s="59"/>
      <c r="AY1100" s="59"/>
      <c r="AZ1100" s="59"/>
      <c r="BA1100" s="59"/>
      <c r="BB1100" s="59"/>
      <c r="BC1100" s="59"/>
      <c r="BD1100" s="59"/>
      <c r="BE1100" s="59"/>
      <c r="BF1100" s="59"/>
      <c r="BG1100" s="59"/>
      <c r="BH1100" s="59"/>
      <c r="BI1100" s="59"/>
      <c r="BJ1100" s="59"/>
      <c r="BK1100" s="59"/>
      <c r="BL1100" s="59"/>
      <c r="BM1100" s="59"/>
      <c r="BN1100" s="59"/>
      <c r="BO1100" s="59"/>
      <c r="BP1100" s="59"/>
      <c r="BQ1100" s="59"/>
      <c r="BR1100" s="59"/>
      <c r="BS1100" s="59"/>
      <c r="BT1100" s="59"/>
      <c r="BU1100" s="59"/>
      <c r="BV1100" s="59"/>
      <c r="BW1100" s="59"/>
      <c r="BX1100" s="59"/>
      <c r="BY1100" s="59"/>
      <c r="BZ1100" s="59"/>
      <c r="CA1100" s="59"/>
      <c r="CB1100" s="59"/>
      <c r="CC1100" s="59"/>
      <c r="CD1100" s="59"/>
      <c r="CE1100" s="59"/>
      <c r="CF1100" s="59"/>
      <c r="CG1100" s="59"/>
      <c r="CH1100" s="59"/>
      <c r="CI1100" s="59"/>
      <c r="CJ1100" s="59"/>
      <c r="CK1100" s="59"/>
      <c r="CL1100" s="59"/>
      <c r="CM1100" s="59"/>
      <c r="CN1100" s="59"/>
      <c r="CO1100" s="59"/>
      <c r="CP1100" s="59"/>
      <c r="CQ1100" s="59"/>
      <c r="CR1100" s="59"/>
      <c r="CS1100" s="59"/>
      <c r="CT1100" s="59"/>
      <c r="CU1100" s="59"/>
      <c r="CV1100" s="59"/>
      <c r="CW1100" s="59"/>
      <c r="CX1100" s="59"/>
      <c r="CY1100" s="59"/>
      <c r="CZ1100" s="59"/>
      <c r="DA1100" s="59"/>
      <c r="DB1100" s="59"/>
      <c r="DC1100" s="59"/>
      <c r="DD1100" s="59"/>
      <c r="DE1100" s="59"/>
      <c r="DF1100" s="59"/>
      <c r="DG1100" s="59"/>
      <c r="DH1100" s="59"/>
      <c r="DI1100" s="59"/>
      <c r="DJ1100" s="59"/>
      <c r="DK1100" s="59"/>
      <c r="DL1100" s="59"/>
      <c r="DM1100" s="59"/>
      <c r="DN1100" s="59"/>
      <c r="DO1100" s="59"/>
      <c r="DP1100" s="59"/>
      <c r="DQ1100" s="59"/>
      <c r="DR1100" s="59"/>
      <c r="DS1100" s="59"/>
      <c r="DT1100" s="59"/>
      <c r="DU1100" s="59"/>
      <c r="DV1100" s="59"/>
      <c r="DW1100" s="59"/>
      <c r="DX1100" s="59"/>
      <c r="DY1100" s="59"/>
      <c r="DZ1100" s="59"/>
      <c r="EA1100" s="59"/>
      <c r="EB1100" s="59"/>
      <c r="EC1100" s="59"/>
      <c r="ED1100" s="59"/>
      <c r="EE1100" s="59"/>
      <c r="EF1100" s="59"/>
      <c r="EG1100" s="59"/>
      <c r="EH1100" s="59"/>
      <c r="EI1100" s="59"/>
      <c r="EJ1100" s="59"/>
      <c r="EK1100" s="59"/>
      <c r="EL1100" s="59"/>
      <c r="EM1100" s="59"/>
      <c r="EN1100" s="59"/>
      <c r="EO1100" s="59"/>
      <c r="EP1100" s="59"/>
      <c r="EQ1100" s="59"/>
      <c r="ER1100" s="59"/>
      <c r="ES1100" s="59"/>
      <c r="ET1100" s="59"/>
      <c r="EU1100" s="59"/>
      <c r="EV1100" s="59"/>
      <c r="EW1100" s="59"/>
      <c r="EX1100" s="59"/>
      <c r="EY1100" s="59"/>
      <c r="EZ1100" s="59"/>
      <c r="FA1100" s="59"/>
      <c r="FB1100" s="59"/>
      <c r="FC1100" s="59"/>
      <c r="FD1100" s="59"/>
      <c r="FE1100" s="59"/>
      <c r="FF1100" s="59"/>
      <c r="FG1100" s="59"/>
      <c r="FH1100" s="59"/>
      <c r="FI1100" s="59"/>
      <c r="FJ1100" s="59"/>
      <c r="FK1100" s="59"/>
      <c r="FL1100" s="59"/>
      <c r="FM1100" s="59"/>
      <c r="FN1100" s="59"/>
      <c r="FO1100" s="59"/>
      <c r="FP1100" s="59"/>
      <c r="FQ1100" s="59"/>
      <c r="FR1100" s="59"/>
      <c r="FS1100" s="59"/>
      <c r="FT1100" s="59"/>
      <c r="FU1100" s="59"/>
      <c r="FV1100" s="59"/>
      <c r="FW1100" s="59"/>
      <c r="FX1100" s="59"/>
      <c r="FY1100" s="59"/>
      <c r="FZ1100" s="59"/>
      <c r="GA1100" s="59"/>
      <c r="GB1100" s="59"/>
      <c r="GC1100" s="59"/>
      <c r="GD1100" s="59"/>
      <c r="GE1100" s="59"/>
      <c r="GF1100" s="59"/>
      <c r="GG1100" s="59"/>
      <c r="GH1100" s="59"/>
      <c r="GI1100" s="59"/>
      <c r="GJ1100" s="59"/>
      <c r="GK1100" s="59"/>
    </row>
    <row r="1101" spans="1:193" ht="60" x14ac:dyDescent="0.25">
      <c r="B1101" s="18">
        <v>1</v>
      </c>
      <c r="C1101" s="613" t="s">
        <v>572</v>
      </c>
      <c r="D1101" s="27">
        <f>'2 уровень'!H2243</f>
        <v>0</v>
      </c>
      <c r="E1101" s="27">
        <f>'2 уровень'!I2243</f>
        <v>0</v>
      </c>
      <c r="F1101" s="27">
        <f>'2 уровень'!J2243</f>
        <v>0</v>
      </c>
      <c r="G1101" s="64">
        <f>'2 уровень'!K2243</f>
        <v>0</v>
      </c>
      <c r="H1101" s="78">
        <f>'2 уровень'!L2243</f>
        <v>0</v>
      </c>
      <c r="I1101" s="78">
        <f>'2 уровень'!M2243</f>
        <v>0</v>
      </c>
      <c r="J1101" s="25">
        <f>'2 уровень'!N2243</f>
        <v>0</v>
      </c>
      <c r="K1101" s="25">
        <f>'2 уровень'!O2243</f>
        <v>0</v>
      </c>
      <c r="L1101" s="25">
        <f>'2 уровень'!P2243</f>
        <v>0</v>
      </c>
      <c r="M1101" s="25">
        <f>'2 уровень'!Q2243</f>
        <v>0</v>
      </c>
      <c r="N1101" s="25">
        <f>'2 уровень'!R2243</f>
        <v>0</v>
      </c>
      <c r="O1101" s="25">
        <f>'2 уровень'!S2243</f>
        <v>0</v>
      </c>
      <c r="P1101" s="72">
        <f>'2 уровень'!T2243</f>
        <v>0</v>
      </c>
      <c r="Q1101" s="72">
        <f>'2 уровень'!U2243</f>
        <v>0</v>
      </c>
      <c r="R1101" s="72">
        <f>'2 уровень'!V2243</f>
        <v>0</v>
      </c>
      <c r="S1101" s="72">
        <f>'2 уровень'!W2243</f>
        <v>0</v>
      </c>
      <c r="T1101" s="72">
        <f>'2 уровень'!X2243</f>
        <v>0</v>
      </c>
      <c r="U1101" s="72">
        <f>'2 уровень'!Y2243</f>
        <v>0</v>
      </c>
      <c r="V1101" s="774">
        <f>'2 уровень'!Z2243</f>
        <v>0</v>
      </c>
      <c r="W1101" s="72">
        <f>'2 уровень'!AA2243</f>
        <v>0</v>
      </c>
      <c r="X1101" s="72">
        <f>'2 уровень'!AB2243</f>
        <v>0</v>
      </c>
      <c r="Y1101" s="72">
        <f>'2 уровень'!AC2243</f>
        <v>0</v>
      </c>
      <c r="Z1101" s="72">
        <f>'2 уровень'!AD2243</f>
        <v>0</v>
      </c>
      <c r="AA1101" s="373">
        <f>'2 уровень'!AE2243</f>
        <v>0</v>
      </c>
      <c r="AB1101" s="72"/>
      <c r="AC1101" s="72"/>
      <c r="AD1101" s="966">
        <f>'2 уровень'!AF2248</f>
        <v>0</v>
      </c>
      <c r="AE1101" s="973">
        <f>'2 уровень'!AG2248</f>
        <v>0</v>
      </c>
      <c r="AF1101" s="183">
        <f t="shared" si="204"/>
        <v>0</v>
      </c>
      <c r="AG1101" s="183">
        <f t="shared" si="203"/>
        <v>0</v>
      </c>
      <c r="AH1101" s="882">
        <f t="shared" si="205"/>
        <v>0</v>
      </c>
      <c r="AI1101" s="59" t="e">
        <f t="shared" si="206"/>
        <v>#DIV/0!</v>
      </c>
      <c r="AJ1101" s="59"/>
      <c r="AK1101" s="263"/>
      <c r="AL1101" s="59">
        <f>E1104-D1104</f>
        <v>0</v>
      </c>
      <c r="AM1101" s="59"/>
      <c r="AN1101" s="59"/>
      <c r="AO1101" s="3477"/>
      <c r="AP1101" s="3477"/>
      <c r="AQ1101" s="3477"/>
      <c r="AR1101" s="3477"/>
      <c r="AS1101" s="3477"/>
      <c r="AT1101" s="3477"/>
      <c r="AU1101" s="3477"/>
      <c r="AV1101" s="3477"/>
      <c r="AW1101" s="59"/>
      <c r="AX1101" s="59"/>
      <c r="AY1101" s="59"/>
      <c r="AZ1101" s="59"/>
      <c r="BA1101" s="59"/>
      <c r="BB1101" s="59"/>
      <c r="BC1101" s="59"/>
      <c r="BD1101" s="59"/>
      <c r="BE1101" s="59"/>
      <c r="BF1101" s="59"/>
      <c r="BG1101" s="59"/>
      <c r="BH1101" s="59"/>
      <c r="BI1101" s="59"/>
      <c r="BJ1101" s="59"/>
      <c r="BK1101" s="59"/>
      <c r="BL1101" s="59"/>
      <c r="BM1101" s="59"/>
      <c r="BN1101" s="59"/>
      <c r="BO1101" s="59"/>
      <c r="BP1101" s="59"/>
      <c r="BQ1101" s="59"/>
      <c r="BR1101" s="59"/>
      <c r="BS1101" s="59"/>
      <c r="BT1101" s="59"/>
      <c r="BU1101" s="59"/>
      <c r="BV1101" s="59"/>
      <c r="BW1101" s="59"/>
      <c r="BX1101" s="59"/>
      <c r="BY1101" s="59"/>
      <c r="BZ1101" s="59"/>
      <c r="CA1101" s="59"/>
      <c r="CB1101" s="59"/>
      <c r="CC1101" s="59"/>
      <c r="CD1101" s="59"/>
      <c r="CE1101" s="59"/>
      <c r="CF1101" s="59"/>
      <c r="CG1101" s="59"/>
      <c r="CH1101" s="59"/>
      <c r="CI1101" s="59"/>
      <c r="CJ1101" s="59"/>
      <c r="CK1101" s="59"/>
      <c r="CL1101" s="59"/>
      <c r="CM1101" s="59"/>
      <c r="CN1101" s="59"/>
      <c r="CO1101" s="59"/>
      <c r="CP1101" s="59"/>
      <c r="CQ1101" s="59"/>
      <c r="CR1101" s="59"/>
      <c r="CS1101" s="59"/>
      <c r="CT1101" s="59"/>
      <c r="CU1101" s="59"/>
      <c r="CV1101" s="59"/>
      <c r="CW1101" s="59"/>
      <c r="CX1101" s="59"/>
      <c r="CY1101" s="59"/>
      <c r="CZ1101" s="59"/>
      <c r="DA1101" s="59"/>
      <c r="DB1101" s="59"/>
      <c r="DC1101" s="59"/>
      <c r="DD1101" s="59"/>
      <c r="DE1101" s="59"/>
      <c r="DF1101" s="59"/>
      <c r="DG1101" s="59"/>
      <c r="DH1101" s="59"/>
      <c r="DI1101" s="59"/>
      <c r="DJ1101" s="59"/>
      <c r="DK1101" s="59"/>
      <c r="DL1101" s="59"/>
      <c r="DM1101" s="59"/>
      <c r="DN1101" s="59"/>
      <c r="DO1101" s="59"/>
      <c r="DP1101" s="59"/>
      <c r="DQ1101" s="59"/>
      <c r="DR1101" s="59"/>
      <c r="DS1101" s="59"/>
      <c r="DT1101" s="59"/>
      <c r="DU1101" s="59"/>
      <c r="DV1101" s="59"/>
      <c r="DW1101" s="59"/>
      <c r="DX1101" s="59"/>
      <c r="DY1101" s="59"/>
      <c r="DZ1101" s="59"/>
      <c r="EA1101" s="59"/>
      <c r="EB1101" s="59"/>
      <c r="EC1101" s="59"/>
      <c r="ED1101" s="59"/>
      <c r="EE1101" s="59"/>
      <c r="EF1101" s="59"/>
      <c r="EG1101" s="59"/>
      <c r="EH1101" s="59"/>
      <c r="EI1101" s="59"/>
      <c r="EJ1101" s="59"/>
      <c r="EK1101" s="59"/>
      <c r="EL1101" s="59"/>
      <c r="EM1101" s="59"/>
      <c r="EN1101" s="59"/>
      <c r="EO1101" s="59"/>
      <c r="EP1101" s="59"/>
      <c r="EQ1101" s="59"/>
      <c r="ER1101" s="59"/>
      <c r="ES1101" s="59"/>
      <c r="ET1101" s="59"/>
      <c r="EU1101" s="59"/>
      <c r="EV1101" s="59"/>
      <c r="EW1101" s="59"/>
      <c r="EX1101" s="59"/>
      <c r="EY1101" s="59"/>
      <c r="EZ1101" s="59"/>
      <c r="FA1101" s="59"/>
      <c r="FB1101" s="59"/>
      <c r="FC1101" s="59"/>
      <c r="FD1101" s="59"/>
      <c r="FE1101" s="59"/>
      <c r="FF1101" s="59"/>
      <c r="FG1101" s="59"/>
      <c r="FH1101" s="59"/>
      <c r="FI1101" s="59"/>
      <c r="FJ1101" s="59"/>
      <c r="FK1101" s="59"/>
      <c r="FL1101" s="59"/>
      <c r="FM1101" s="59"/>
      <c r="FN1101" s="59"/>
      <c r="FO1101" s="59"/>
      <c r="FP1101" s="59"/>
      <c r="FQ1101" s="59"/>
      <c r="FR1101" s="59"/>
      <c r="FS1101" s="59"/>
      <c r="FT1101" s="59"/>
      <c r="FU1101" s="59"/>
      <c r="FV1101" s="59"/>
      <c r="FW1101" s="59"/>
      <c r="FX1101" s="59"/>
      <c r="FY1101" s="59"/>
      <c r="FZ1101" s="59"/>
      <c r="GA1101" s="59"/>
      <c r="GB1101" s="59"/>
      <c r="GC1101" s="59"/>
      <c r="GD1101" s="59"/>
      <c r="GE1101" s="59"/>
      <c r="GF1101" s="59"/>
      <c r="GG1101" s="59"/>
      <c r="GH1101" s="59"/>
      <c r="GI1101" s="59"/>
      <c r="GJ1101" s="59"/>
      <c r="GK1101" s="59"/>
    </row>
    <row r="1102" spans="1:193" ht="60" x14ac:dyDescent="0.25">
      <c r="C1102" s="613" t="s">
        <v>885</v>
      </c>
      <c r="D1102" s="27"/>
      <c r="E1102" s="27"/>
      <c r="F1102" s="27"/>
      <c r="G1102" s="64"/>
      <c r="H1102" s="78"/>
      <c r="I1102" s="78"/>
      <c r="J1102" s="25"/>
      <c r="K1102" s="25"/>
      <c r="L1102" s="25"/>
      <c r="M1102" s="25"/>
      <c r="N1102" s="25"/>
      <c r="O1102" s="25"/>
      <c r="P1102" s="72"/>
      <c r="Q1102" s="72"/>
      <c r="R1102" s="72"/>
      <c r="S1102" s="72"/>
      <c r="T1102" s="72"/>
      <c r="U1102" s="72"/>
      <c r="V1102" s="774"/>
      <c r="W1102" s="72"/>
      <c r="X1102" s="72"/>
      <c r="Y1102" s="72"/>
      <c r="Z1102" s="72"/>
      <c r="AA1102" s="373"/>
      <c r="AB1102" s="72"/>
      <c r="AC1102" s="72"/>
      <c r="AD1102" s="966"/>
      <c r="AE1102" s="973"/>
      <c r="AF1102" s="183"/>
      <c r="AG1102" s="183"/>
      <c r="AH1102" s="882"/>
      <c r="AI1102" s="59"/>
      <c r="AJ1102" s="59"/>
      <c r="AK1102" s="263"/>
      <c r="AL1102" s="59"/>
      <c r="AM1102" s="59"/>
      <c r="AN1102" s="59"/>
      <c r="AO1102" s="3477"/>
      <c r="AP1102" s="3477"/>
      <c r="AQ1102" s="3477"/>
      <c r="AR1102" s="3477"/>
      <c r="AS1102" s="3477"/>
      <c r="AT1102" s="3477"/>
      <c r="AU1102" s="3477"/>
      <c r="AV1102" s="3477"/>
      <c r="AW1102" s="59"/>
      <c r="AX1102" s="59"/>
      <c r="AY1102" s="59"/>
      <c r="AZ1102" s="59"/>
      <c r="BA1102" s="59"/>
      <c r="BB1102" s="59"/>
      <c r="BC1102" s="59"/>
      <c r="BD1102" s="59"/>
      <c r="BE1102" s="59"/>
      <c r="BF1102" s="59"/>
      <c r="BG1102" s="59"/>
      <c r="BH1102" s="59"/>
      <c r="BI1102" s="59"/>
      <c r="BJ1102" s="59"/>
      <c r="BK1102" s="59"/>
      <c r="BL1102" s="59"/>
      <c r="BM1102" s="59"/>
      <c r="BN1102" s="59"/>
      <c r="BO1102" s="59"/>
      <c r="BP1102" s="59"/>
      <c r="BQ1102" s="59"/>
      <c r="BR1102" s="59"/>
      <c r="BS1102" s="59"/>
      <c r="BT1102" s="59"/>
      <c r="BU1102" s="59"/>
      <c r="BV1102" s="59"/>
      <c r="BW1102" s="59"/>
      <c r="BX1102" s="59"/>
      <c r="BY1102" s="59"/>
      <c r="BZ1102" s="59"/>
      <c r="CA1102" s="59"/>
      <c r="CB1102" s="59"/>
      <c r="CC1102" s="59"/>
      <c r="CD1102" s="59"/>
      <c r="CE1102" s="59"/>
      <c r="CF1102" s="59"/>
      <c r="CG1102" s="59"/>
      <c r="CH1102" s="59"/>
      <c r="CI1102" s="59"/>
      <c r="CJ1102" s="59"/>
      <c r="CK1102" s="59"/>
      <c r="CL1102" s="59"/>
      <c r="CM1102" s="59"/>
      <c r="CN1102" s="59"/>
      <c r="CO1102" s="59"/>
      <c r="CP1102" s="59"/>
      <c r="CQ1102" s="59"/>
      <c r="CR1102" s="59"/>
      <c r="CS1102" s="59"/>
      <c r="CT1102" s="59"/>
      <c r="CU1102" s="59"/>
      <c r="CV1102" s="59"/>
      <c r="CW1102" s="59"/>
      <c r="CX1102" s="59"/>
      <c r="CY1102" s="59"/>
      <c r="CZ1102" s="59"/>
      <c r="DA1102" s="59"/>
      <c r="DB1102" s="59"/>
      <c r="DC1102" s="59"/>
      <c r="DD1102" s="59"/>
      <c r="DE1102" s="59"/>
      <c r="DF1102" s="59"/>
      <c r="DG1102" s="59"/>
      <c r="DH1102" s="59"/>
      <c r="DI1102" s="59"/>
      <c r="DJ1102" s="59"/>
      <c r="DK1102" s="59"/>
      <c r="DL1102" s="59"/>
      <c r="DM1102" s="59"/>
      <c r="DN1102" s="59"/>
      <c r="DO1102" s="59"/>
      <c r="DP1102" s="59"/>
      <c r="DQ1102" s="59"/>
      <c r="DR1102" s="59"/>
      <c r="DS1102" s="59"/>
      <c r="DT1102" s="59"/>
      <c r="DU1102" s="59"/>
      <c r="DV1102" s="59"/>
      <c r="DW1102" s="59"/>
      <c r="DX1102" s="59"/>
      <c r="DY1102" s="59"/>
      <c r="DZ1102" s="59"/>
      <c r="EA1102" s="59"/>
      <c r="EB1102" s="59"/>
      <c r="EC1102" s="59"/>
      <c r="ED1102" s="59"/>
      <c r="EE1102" s="59"/>
      <c r="EF1102" s="59"/>
      <c r="EG1102" s="59"/>
      <c r="EH1102" s="59"/>
      <c r="EI1102" s="59"/>
      <c r="EJ1102" s="59"/>
      <c r="EK1102" s="59"/>
      <c r="EL1102" s="59"/>
      <c r="EM1102" s="59"/>
      <c r="EN1102" s="59"/>
      <c r="EO1102" s="59"/>
      <c r="EP1102" s="59"/>
      <c r="EQ1102" s="59"/>
      <c r="ER1102" s="59"/>
      <c r="ES1102" s="59"/>
      <c r="ET1102" s="59"/>
      <c r="EU1102" s="59"/>
      <c r="EV1102" s="59"/>
      <c r="EW1102" s="59"/>
      <c r="EX1102" s="59"/>
      <c r="EY1102" s="59"/>
      <c r="EZ1102" s="59"/>
      <c r="FA1102" s="59"/>
      <c r="FB1102" s="59"/>
      <c r="FC1102" s="59"/>
      <c r="FD1102" s="59"/>
      <c r="FE1102" s="59"/>
      <c r="FF1102" s="59"/>
      <c r="FG1102" s="59"/>
      <c r="FH1102" s="59"/>
      <c r="FI1102" s="59"/>
      <c r="FJ1102" s="59"/>
      <c r="FK1102" s="59"/>
      <c r="FL1102" s="59"/>
      <c r="FM1102" s="59"/>
      <c r="FN1102" s="59"/>
      <c r="FO1102" s="59"/>
      <c r="FP1102" s="59"/>
      <c r="FQ1102" s="59"/>
      <c r="FR1102" s="59"/>
      <c r="FS1102" s="59"/>
      <c r="FT1102" s="59"/>
      <c r="FU1102" s="59"/>
      <c r="FV1102" s="59"/>
      <c r="FW1102" s="59"/>
      <c r="FX1102" s="59"/>
      <c r="FY1102" s="59"/>
      <c r="FZ1102" s="59"/>
      <c r="GA1102" s="59"/>
      <c r="GB1102" s="59"/>
      <c r="GC1102" s="59"/>
      <c r="GD1102" s="59"/>
      <c r="GE1102" s="59"/>
      <c r="GF1102" s="59"/>
      <c r="GG1102" s="59"/>
      <c r="GH1102" s="59"/>
      <c r="GI1102" s="59"/>
      <c r="GJ1102" s="59"/>
      <c r="GK1102" s="59"/>
    </row>
    <row r="1103" spans="1:193" ht="60" x14ac:dyDescent="0.25">
      <c r="C1103" s="613" t="s">
        <v>886</v>
      </c>
      <c r="D1103" s="27"/>
      <c r="E1103" s="27"/>
      <c r="F1103" s="27"/>
      <c r="G1103" s="64"/>
      <c r="H1103" s="78"/>
      <c r="I1103" s="78"/>
      <c r="J1103" s="25"/>
      <c r="K1103" s="25"/>
      <c r="L1103" s="25"/>
      <c r="M1103" s="25"/>
      <c r="N1103" s="25"/>
      <c r="O1103" s="25"/>
      <c r="P1103" s="72"/>
      <c r="Q1103" s="72"/>
      <c r="R1103" s="72"/>
      <c r="S1103" s="72"/>
      <c r="T1103" s="72"/>
      <c r="U1103" s="72"/>
      <c r="V1103" s="774"/>
      <c r="W1103" s="72"/>
      <c r="X1103" s="72"/>
      <c r="Y1103" s="72"/>
      <c r="Z1103" s="72"/>
      <c r="AA1103" s="373"/>
      <c r="AB1103" s="72"/>
      <c r="AC1103" s="72"/>
      <c r="AD1103" s="966"/>
      <c r="AE1103" s="973"/>
      <c r="AF1103" s="183"/>
      <c r="AG1103" s="183"/>
      <c r="AH1103" s="882"/>
      <c r="AI1103" s="59"/>
      <c r="AJ1103" s="59"/>
      <c r="AK1103" s="263"/>
      <c r="AL1103" s="59"/>
      <c r="AM1103" s="59"/>
      <c r="AN1103" s="59"/>
      <c r="AO1103" s="3477"/>
      <c r="AP1103" s="3477"/>
      <c r="AQ1103" s="3477"/>
      <c r="AR1103" s="3477"/>
      <c r="AS1103" s="3477"/>
      <c r="AT1103" s="3477"/>
      <c r="AU1103" s="3477"/>
      <c r="AV1103" s="3477"/>
      <c r="AW1103" s="59"/>
      <c r="AX1103" s="59"/>
      <c r="AY1103" s="59"/>
      <c r="AZ1103" s="59"/>
      <c r="BA1103" s="59"/>
      <c r="BB1103" s="59"/>
      <c r="BC1103" s="59"/>
      <c r="BD1103" s="59"/>
      <c r="BE1103" s="59"/>
      <c r="BF1103" s="59"/>
      <c r="BG1103" s="59"/>
      <c r="BH1103" s="59"/>
      <c r="BI1103" s="59"/>
      <c r="BJ1103" s="59"/>
      <c r="BK1103" s="59"/>
      <c r="BL1103" s="59"/>
      <c r="BM1103" s="59"/>
      <c r="BN1103" s="59"/>
      <c r="BO1103" s="59"/>
      <c r="BP1103" s="59"/>
      <c r="BQ1103" s="59"/>
      <c r="BR1103" s="59"/>
      <c r="BS1103" s="59"/>
      <c r="BT1103" s="59"/>
      <c r="BU1103" s="59"/>
      <c r="BV1103" s="59"/>
      <c r="BW1103" s="59"/>
      <c r="BX1103" s="59"/>
      <c r="BY1103" s="59"/>
      <c r="BZ1103" s="59"/>
      <c r="CA1103" s="59"/>
      <c r="CB1103" s="59"/>
      <c r="CC1103" s="59"/>
      <c r="CD1103" s="59"/>
      <c r="CE1103" s="59"/>
      <c r="CF1103" s="59"/>
      <c r="CG1103" s="59"/>
      <c r="CH1103" s="59"/>
      <c r="CI1103" s="59"/>
      <c r="CJ1103" s="59"/>
      <c r="CK1103" s="59"/>
      <c r="CL1103" s="59"/>
      <c r="CM1103" s="59"/>
      <c r="CN1103" s="59"/>
      <c r="CO1103" s="59"/>
      <c r="CP1103" s="59"/>
      <c r="CQ1103" s="59"/>
      <c r="CR1103" s="59"/>
      <c r="CS1103" s="59"/>
      <c r="CT1103" s="59"/>
      <c r="CU1103" s="59"/>
      <c r="CV1103" s="59"/>
      <c r="CW1103" s="59"/>
      <c r="CX1103" s="59"/>
      <c r="CY1103" s="59"/>
      <c r="CZ1103" s="59"/>
      <c r="DA1103" s="59"/>
      <c r="DB1103" s="59"/>
      <c r="DC1103" s="59"/>
      <c r="DD1103" s="59"/>
      <c r="DE1103" s="59"/>
      <c r="DF1103" s="59"/>
      <c r="DG1103" s="59"/>
      <c r="DH1103" s="59"/>
      <c r="DI1103" s="59"/>
      <c r="DJ1103" s="59"/>
      <c r="DK1103" s="59"/>
      <c r="DL1103" s="59"/>
      <c r="DM1103" s="59"/>
      <c r="DN1103" s="59"/>
      <c r="DO1103" s="59"/>
      <c r="DP1103" s="59"/>
      <c r="DQ1103" s="59"/>
      <c r="DR1103" s="59"/>
      <c r="DS1103" s="59"/>
      <c r="DT1103" s="59"/>
      <c r="DU1103" s="59"/>
      <c r="DV1103" s="59"/>
      <c r="DW1103" s="59"/>
      <c r="DX1103" s="59"/>
      <c r="DY1103" s="59"/>
      <c r="DZ1103" s="59"/>
      <c r="EA1103" s="59"/>
      <c r="EB1103" s="59"/>
      <c r="EC1103" s="59"/>
      <c r="ED1103" s="59"/>
      <c r="EE1103" s="59"/>
      <c r="EF1103" s="59"/>
      <c r="EG1103" s="59"/>
      <c r="EH1103" s="59"/>
      <c r="EI1103" s="59"/>
      <c r="EJ1103" s="59"/>
      <c r="EK1103" s="59"/>
      <c r="EL1103" s="59"/>
      <c r="EM1103" s="59"/>
      <c r="EN1103" s="59"/>
      <c r="EO1103" s="59"/>
      <c r="EP1103" s="59"/>
      <c r="EQ1103" s="59"/>
      <c r="ER1103" s="59"/>
      <c r="ES1103" s="59"/>
      <c r="ET1103" s="59"/>
      <c r="EU1103" s="59"/>
      <c r="EV1103" s="59"/>
      <c r="EW1103" s="59"/>
      <c r="EX1103" s="59"/>
      <c r="EY1103" s="59"/>
      <c r="EZ1103" s="59"/>
      <c r="FA1103" s="59"/>
      <c r="FB1103" s="59"/>
      <c r="FC1103" s="59"/>
      <c r="FD1103" s="59"/>
      <c r="FE1103" s="59"/>
      <c r="FF1103" s="59"/>
      <c r="FG1103" s="59"/>
      <c r="FH1103" s="59"/>
      <c r="FI1103" s="59"/>
      <c r="FJ1103" s="59"/>
      <c r="FK1103" s="59"/>
      <c r="FL1103" s="59"/>
      <c r="FM1103" s="59"/>
      <c r="FN1103" s="59"/>
      <c r="FO1103" s="59"/>
      <c r="FP1103" s="59"/>
      <c r="FQ1103" s="59"/>
      <c r="FR1103" s="59"/>
      <c r="FS1103" s="59"/>
      <c r="FT1103" s="59"/>
      <c r="FU1103" s="59"/>
      <c r="FV1103" s="59"/>
      <c r="FW1103" s="59"/>
      <c r="FX1103" s="59"/>
      <c r="FY1103" s="59"/>
      <c r="FZ1103" s="59"/>
      <c r="GA1103" s="59"/>
      <c r="GB1103" s="59"/>
      <c r="GC1103" s="59"/>
      <c r="GD1103" s="59"/>
      <c r="GE1103" s="59"/>
      <c r="GF1103" s="59"/>
      <c r="GG1103" s="59"/>
      <c r="GH1103" s="59"/>
      <c r="GI1103" s="59"/>
      <c r="GJ1103" s="59"/>
      <c r="GK1103" s="59"/>
    </row>
    <row r="1104" spans="1:193" ht="30" x14ac:dyDescent="0.25">
      <c r="A1104" s="18">
        <v>1</v>
      </c>
      <c r="B1104" s="18">
        <v>1</v>
      </c>
      <c r="C1104" s="613" t="s">
        <v>554</v>
      </c>
      <c r="D1104" s="27">
        <f>'2 уровень'!H2246</f>
        <v>0</v>
      </c>
      <c r="E1104" s="27">
        <f>'2 уровень'!I2246</f>
        <v>0</v>
      </c>
      <c r="F1104" s="27">
        <f>'2 уровень'!J2246</f>
        <v>0</v>
      </c>
      <c r="G1104" s="64" t="e">
        <f>'2 уровень'!K2246</f>
        <v>#DIV/0!</v>
      </c>
      <c r="H1104" s="78">
        <f>'2 уровень'!L2246</f>
        <v>0</v>
      </c>
      <c r="I1104" s="78">
        <f>'2 уровень'!M2246</f>
        <v>0</v>
      </c>
      <c r="J1104" s="25">
        <f>'2 уровень'!N2246</f>
        <v>0</v>
      </c>
      <c r="K1104" s="25">
        <f>'2 уровень'!O2246</f>
        <v>0</v>
      </c>
      <c r="L1104" s="25">
        <f>'2 уровень'!P2246</f>
        <v>0</v>
      </c>
      <c r="M1104" s="25">
        <f>'2 уровень'!Q2246</f>
        <v>0</v>
      </c>
      <c r="N1104" s="25">
        <f>'2 уровень'!R2246</f>
        <v>0</v>
      </c>
      <c r="O1104" s="25">
        <f>'2 уровень'!S2246</f>
        <v>0</v>
      </c>
      <c r="P1104" s="72">
        <f>'2 уровень'!T2246</f>
        <v>0</v>
      </c>
      <c r="Q1104" s="72">
        <f>'2 уровень'!U2246</f>
        <v>0</v>
      </c>
      <c r="R1104" s="72">
        <f>'2 уровень'!V2246</f>
        <v>0</v>
      </c>
      <c r="S1104" s="72">
        <f>'2 уровень'!W2246</f>
        <v>0</v>
      </c>
      <c r="T1104" s="72">
        <f>'2 уровень'!X2246</f>
        <v>0</v>
      </c>
      <c r="U1104" s="72">
        <f>'2 уровень'!Y2246</f>
        <v>0</v>
      </c>
      <c r="V1104" s="774">
        <f>'2 уровень'!Z2246</f>
        <v>0</v>
      </c>
      <c r="W1104" s="72">
        <f>'2 уровень'!AA2246</f>
        <v>0</v>
      </c>
      <c r="X1104" s="72">
        <f>'2 уровень'!AB2246</f>
        <v>0</v>
      </c>
      <c r="Y1104" s="72">
        <f>'2 уровень'!AC2246</f>
        <v>0</v>
      </c>
      <c r="Z1104" s="72">
        <f>'2 уровень'!AD2246</f>
        <v>0</v>
      </c>
      <c r="AA1104" s="373">
        <f>'2 уровень'!AE2246</f>
        <v>0</v>
      </c>
      <c r="AB1104" s="72" t="e">
        <f t="shared" ref="AB1104:AB1109" si="207">U1104/T1104*100</f>
        <v>#DIV/0!</v>
      </c>
      <c r="AC1104" s="72" t="e">
        <f t="shared" ref="AC1104:AC1109" si="208">AA1104/T1104*100</f>
        <v>#DIV/0!</v>
      </c>
      <c r="AD1104" s="966">
        <f>'2 уровень'!AF2249</f>
        <v>0</v>
      </c>
      <c r="AE1104" s="973">
        <f>'2 уровень'!AG2249</f>
        <v>0</v>
      </c>
      <c r="AF1104" s="183">
        <f t="shared" si="204"/>
        <v>0</v>
      </c>
      <c r="AG1104" s="183">
        <f t="shared" si="203"/>
        <v>0</v>
      </c>
      <c r="AH1104" s="882">
        <f>IF(P1104&gt;0,P1104*1000/D1104,0)</f>
        <v>0</v>
      </c>
      <c r="AI1104" s="59" t="e">
        <f t="shared" si="206"/>
        <v>#DIV/0!</v>
      </c>
      <c r="AJ1104" s="59"/>
      <c r="AK1104" s="263"/>
      <c r="AL1104" s="59">
        <f t="shared" ref="AL1104:AL1136" si="209">E1105-D1105</f>
        <v>0</v>
      </c>
      <c r="AM1104" s="59"/>
      <c r="AN1104" s="59"/>
      <c r="AO1104" s="3477"/>
      <c r="AP1104" s="3477"/>
      <c r="AQ1104" s="3477"/>
      <c r="AR1104" s="3477"/>
      <c r="AS1104" s="3477"/>
      <c r="AT1104" s="3477"/>
      <c r="AU1104" s="3477"/>
      <c r="AV1104" s="3477"/>
      <c r="AW1104" s="59"/>
      <c r="AX1104" s="59"/>
      <c r="AY1104" s="59"/>
      <c r="AZ1104" s="59"/>
      <c r="BA1104" s="59"/>
      <c r="BB1104" s="59"/>
      <c r="BC1104" s="59"/>
      <c r="BD1104" s="59"/>
      <c r="BE1104" s="59"/>
      <c r="BF1104" s="59"/>
      <c r="BG1104" s="59"/>
      <c r="BH1104" s="59"/>
      <c r="BI1104" s="59"/>
      <c r="BJ1104" s="59"/>
      <c r="BK1104" s="59"/>
      <c r="BL1104" s="59"/>
      <c r="BM1104" s="59"/>
      <c r="BN1104" s="59"/>
      <c r="BO1104" s="59"/>
      <c r="BP1104" s="59"/>
      <c r="BQ1104" s="59"/>
      <c r="BR1104" s="59"/>
      <c r="BS1104" s="59"/>
      <c r="BT1104" s="59"/>
      <c r="BU1104" s="59"/>
      <c r="BV1104" s="59"/>
      <c r="BW1104" s="59"/>
      <c r="BX1104" s="59"/>
      <c r="BY1104" s="59"/>
      <c r="BZ1104" s="59"/>
      <c r="CA1104" s="59"/>
      <c r="CB1104" s="59"/>
      <c r="CC1104" s="59"/>
      <c r="CD1104" s="59"/>
      <c r="CE1104" s="59"/>
      <c r="CF1104" s="59"/>
      <c r="CG1104" s="59"/>
      <c r="CH1104" s="59"/>
      <c r="CI1104" s="59"/>
      <c r="CJ1104" s="59"/>
      <c r="CK1104" s="59"/>
      <c r="CL1104" s="59"/>
      <c r="CM1104" s="59"/>
      <c r="CN1104" s="59"/>
      <c r="CO1104" s="59"/>
      <c r="CP1104" s="59"/>
      <c r="CQ1104" s="59"/>
      <c r="CR1104" s="59"/>
      <c r="CS1104" s="59"/>
      <c r="CT1104" s="59"/>
      <c r="CU1104" s="59"/>
      <c r="CV1104" s="59"/>
      <c r="CW1104" s="59"/>
      <c r="CX1104" s="59"/>
      <c r="CY1104" s="59"/>
      <c r="CZ1104" s="59"/>
      <c r="DA1104" s="59"/>
      <c r="DB1104" s="59"/>
      <c r="DC1104" s="59"/>
      <c r="DD1104" s="59"/>
      <c r="DE1104" s="59"/>
      <c r="DF1104" s="59"/>
      <c r="DG1104" s="59"/>
      <c r="DH1104" s="59"/>
      <c r="DI1104" s="59"/>
      <c r="DJ1104" s="59"/>
      <c r="DK1104" s="59"/>
      <c r="DL1104" s="59"/>
      <c r="DM1104" s="59"/>
      <c r="DN1104" s="59"/>
      <c r="DO1104" s="59"/>
      <c r="DP1104" s="59"/>
      <c r="DQ1104" s="59"/>
      <c r="DR1104" s="59"/>
      <c r="DS1104" s="59"/>
      <c r="DT1104" s="59"/>
      <c r="DU1104" s="59"/>
      <c r="DV1104" s="59"/>
      <c r="DW1104" s="59"/>
      <c r="DX1104" s="59"/>
      <c r="DY1104" s="59"/>
      <c r="DZ1104" s="59"/>
      <c r="EA1104" s="59"/>
      <c r="EB1104" s="59"/>
      <c r="EC1104" s="59"/>
      <c r="ED1104" s="59"/>
      <c r="EE1104" s="59"/>
      <c r="EF1104" s="59"/>
      <c r="EG1104" s="59"/>
      <c r="EH1104" s="59"/>
      <c r="EI1104" s="59"/>
      <c r="EJ1104" s="59"/>
      <c r="EK1104" s="59"/>
      <c r="EL1104" s="59"/>
      <c r="EM1104" s="59"/>
      <c r="EN1104" s="59"/>
      <c r="EO1104" s="59"/>
      <c r="EP1104" s="59"/>
      <c r="EQ1104" s="59"/>
      <c r="ER1104" s="59"/>
      <c r="ES1104" s="59"/>
      <c r="ET1104" s="59"/>
      <c r="EU1104" s="59"/>
      <c r="EV1104" s="59"/>
      <c r="EW1104" s="59"/>
      <c r="EX1104" s="59"/>
      <c r="EY1104" s="59"/>
      <c r="EZ1104" s="59"/>
      <c r="FA1104" s="59"/>
      <c r="FB1104" s="59"/>
      <c r="FC1104" s="59"/>
      <c r="FD1104" s="59"/>
      <c r="FE1104" s="59"/>
      <c r="FF1104" s="59"/>
      <c r="FG1104" s="59"/>
      <c r="FH1104" s="59"/>
      <c r="FI1104" s="59"/>
      <c r="FJ1104" s="59"/>
      <c r="FK1104" s="59"/>
      <c r="FL1104" s="59"/>
      <c r="FM1104" s="59"/>
      <c r="FN1104" s="59"/>
      <c r="FO1104" s="59"/>
      <c r="FP1104" s="59"/>
      <c r="FQ1104" s="59"/>
      <c r="FR1104" s="59"/>
      <c r="FS1104" s="59"/>
      <c r="FT1104" s="59"/>
      <c r="FU1104" s="59"/>
      <c r="FV1104" s="59"/>
      <c r="FW1104" s="59"/>
      <c r="FX1104" s="59"/>
      <c r="FY1104" s="59"/>
      <c r="FZ1104" s="59"/>
      <c r="GA1104" s="59"/>
      <c r="GB1104" s="59"/>
      <c r="GC1104" s="59"/>
      <c r="GD1104" s="59"/>
      <c r="GE1104" s="59"/>
      <c r="GF1104" s="59"/>
      <c r="GG1104" s="59"/>
      <c r="GH1104" s="59"/>
      <c r="GI1104" s="59"/>
      <c r="GJ1104" s="59"/>
      <c r="GK1104" s="59"/>
    </row>
    <row r="1105" spans="1:193" ht="30" x14ac:dyDescent="0.25">
      <c r="A1105" s="18">
        <v>1</v>
      </c>
      <c r="B1105" s="18">
        <v>1</v>
      </c>
      <c r="C1105" s="613" t="s">
        <v>555</v>
      </c>
      <c r="D1105" s="27">
        <f>'2 уровень'!H2247</f>
        <v>0</v>
      </c>
      <c r="E1105" s="27">
        <f>'2 уровень'!I2247</f>
        <v>0</v>
      </c>
      <c r="F1105" s="27">
        <f>'2 уровень'!J2247</f>
        <v>0</v>
      </c>
      <c r="G1105" s="64">
        <f>'2 уровень'!K2247</f>
        <v>0</v>
      </c>
      <c r="H1105" s="78">
        <f>'2 уровень'!L2247</f>
        <v>0</v>
      </c>
      <c r="I1105" s="78">
        <f>'2 уровень'!M2247</f>
        <v>0</v>
      </c>
      <c r="J1105" s="25">
        <f>'2 уровень'!N2247</f>
        <v>0</v>
      </c>
      <c r="K1105" s="25">
        <f>'2 уровень'!O2247</f>
        <v>0</v>
      </c>
      <c r="L1105" s="25">
        <f>'2 уровень'!P2247</f>
        <v>0</v>
      </c>
      <c r="M1105" s="25">
        <f>'2 уровень'!Q2247</f>
        <v>0</v>
      </c>
      <c r="N1105" s="25">
        <f>'2 уровень'!R2247</f>
        <v>0</v>
      </c>
      <c r="O1105" s="25">
        <f>'2 уровень'!S2247</f>
        <v>0</v>
      </c>
      <c r="P1105" s="72">
        <f>'2 уровень'!T2247</f>
        <v>0</v>
      </c>
      <c r="Q1105" s="72">
        <f>'2 уровень'!U2247</f>
        <v>0</v>
      </c>
      <c r="R1105" s="72">
        <f>'2 уровень'!V2247</f>
        <v>0</v>
      </c>
      <c r="S1105" s="72">
        <f>'2 уровень'!W2247</f>
        <v>0</v>
      </c>
      <c r="T1105" s="72">
        <f>'2 уровень'!X2247</f>
        <v>0</v>
      </c>
      <c r="U1105" s="72">
        <f>'2 уровень'!Y2247</f>
        <v>0</v>
      </c>
      <c r="V1105" s="774">
        <f>'2 уровень'!Z2247</f>
        <v>0</v>
      </c>
      <c r="W1105" s="72">
        <f>'2 уровень'!AA2247</f>
        <v>0</v>
      </c>
      <c r="X1105" s="72">
        <f>'2 уровень'!AB2247</f>
        <v>0</v>
      </c>
      <c r="Y1105" s="72">
        <f>'2 уровень'!AC2247</f>
        <v>0</v>
      </c>
      <c r="Z1105" s="72">
        <f>'2 уровень'!AD2247</f>
        <v>0</v>
      </c>
      <c r="AA1105" s="373">
        <f>'2 уровень'!AE2247</f>
        <v>0</v>
      </c>
      <c r="AB1105" s="72" t="e">
        <f t="shared" si="207"/>
        <v>#DIV/0!</v>
      </c>
      <c r="AC1105" s="72" t="e">
        <f t="shared" si="208"/>
        <v>#DIV/0!</v>
      </c>
      <c r="AD1105" s="966">
        <f>'2 уровень'!AF2250</f>
        <v>0</v>
      </c>
      <c r="AE1105" s="973">
        <f>'2 уровень'!AG2250</f>
        <v>0</v>
      </c>
      <c r="AF1105" s="183">
        <f t="shared" si="204"/>
        <v>0</v>
      </c>
      <c r="AG1105" s="183">
        <f t="shared" si="203"/>
        <v>0</v>
      </c>
      <c r="AH1105" s="882">
        <f>IF(P1105&gt;0,P1105*1000/D1105,0)</f>
        <v>0</v>
      </c>
      <c r="AI1105" s="59" t="e">
        <f t="shared" si="206"/>
        <v>#DIV/0!</v>
      </c>
      <c r="AJ1105" s="59"/>
      <c r="AK1105" s="263"/>
      <c r="AL1105" s="59">
        <f t="shared" si="209"/>
        <v>0</v>
      </c>
      <c r="AM1105" s="59"/>
      <c r="AN1105" s="59"/>
      <c r="AO1105" s="3477"/>
      <c r="AP1105" s="3477"/>
      <c r="AQ1105" s="3477"/>
      <c r="AR1105" s="3477"/>
      <c r="AS1105" s="3477"/>
      <c r="AT1105" s="3477"/>
      <c r="AU1105" s="3477"/>
      <c r="AV1105" s="3477"/>
      <c r="AW1105" s="59"/>
      <c r="AX1105" s="59"/>
      <c r="AY1105" s="59"/>
      <c r="AZ1105" s="59"/>
      <c r="BA1105" s="59"/>
      <c r="BB1105" s="59"/>
      <c r="BC1105" s="59"/>
      <c r="BD1105" s="59"/>
      <c r="BE1105" s="59"/>
      <c r="BF1105" s="59"/>
      <c r="BG1105" s="59"/>
      <c r="BH1105" s="59"/>
      <c r="BI1105" s="59"/>
      <c r="BJ1105" s="59"/>
      <c r="BK1105" s="59"/>
      <c r="BL1105" s="59"/>
      <c r="BM1105" s="59"/>
      <c r="BN1105" s="59"/>
      <c r="BO1105" s="59"/>
      <c r="BP1105" s="59"/>
      <c r="BQ1105" s="59"/>
      <c r="BR1105" s="59"/>
      <c r="BS1105" s="59"/>
      <c r="BT1105" s="59"/>
      <c r="BU1105" s="59"/>
      <c r="BV1105" s="59"/>
      <c r="BW1105" s="59"/>
      <c r="BX1105" s="59"/>
      <c r="BY1105" s="59"/>
      <c r="BZ1105" s="59"/>
      <c r="CA1105" s="59"/>
      <c r="CB1105" s="59"/>
      <c r="CC1105" s="59"/>
      <c r="CD1105" s="59"/>
      <c r="CE1105" s="59"/>
      <c r="CF1105" s="59"/>
      <c r="CG1105" s="59"/>
      <c r="CH1105" s="59"/>
      <c r="CI1105" s="59"/>
      <c r="CJ1105" s="59"/>
      <c r="CK1105" s="59"/>
      <c r="CL1105" s="59"/>
      <c r="CM1105" s="59"/>
      <c r="CN1105" s="59"/>
      <c r="CO1105" s="59"/>
      <c r="CP1105" s="59"/>
      <c r="CQ1105" s="59"/>
      <c r="CR1105" s="59"/>
      <c r="CS1105" s="59"/>
      <c r="CT1105" s="59"/>
      <c r="CU1105" s="59"/>
      <c r="CV1105" s="59"/>
      <c r="CW1105" s="59"/>
      <c r="CX1105" s="59"/>
      <c r="CY1105" s="59"/>
      <c r="CZ1105" s="59"/>
      <c r="DA1105" s="59"/>
      <c r="DB1105" s="59"/>
      <c r="DC1105" s="59"/>
      <c r="DD1105" s="59"/>
      <c r="DE1105" s="59"/>
      <c r="DF1105" s="59"/>
      <c r="DG1105" s="59"/>
      <c r="DH1105" s="59"/>
      <c r="DI1105" s="59"/>
      <c r="DJ1105" s="59"/>
      <c r="DK1105" s="59"/>
      <c r="DL1105" s="59"/>
      <c r="DM1105" s="59"/>
      <c r="DN1105" s="59"/>
      <c r="DO1105" s="59"/>
      <c r="DP1105" s="59"/>
      <c r="DQ1105" s="59"/>
      <c r="DR1105" s="59"/>
      <c r="DS1105" s="59"/>
      <c r="DT1105" s="59"/>
      <c r="DU1105" s="59"/>
      <c r="DV1105" s="59"/>
      <c r="DW1105" s="59"/>
      <c r="DX1105" s="59"/>
      <c r="DY1105" s="59"/>
      <c r="DZ1105" s="59"/>
      <c r="EA1105" s="59"/>
      <c r="EB1105" s="59"/>
      <c r="EC1105" s="59"/>
      <c r="ED1105" s="59"/>
      <c r="EE1105" s="59"/>
      <c r="EF1105" s="59"/>
      <c r="EG1105" s="59"/>
      <c r="EH1105" s="59"/>
      <c r="EI1105" s="59"/>
      <c r="EJ1105" s="59"/>
      <c r="EK1105" s="59"/>
      <c r="EL1105" s="59"/>
      <c r="EM1105" s="59"/>
      <c r="EN1105" s="59"/>
      <c r="EO1105" s="59"/>
      <c r="EP1105" s="59"/>
      <c r="EQ1105" s="59"/>
      <c r="ER1105" s="59"/>
      <c r="ES1105" s="59"/>
      <c r="ET1105" s="59"/>
      <c r="EU1105" s="59"/>
      <c r="EV1105" s="59"/>
      <c r="EW1105" s="59"/>
      <c r="EX1105" s="59"/>
      <c r="EY1105" s="59"/>
      <c r="EZ1105" s="59"/>
      <c r="FA1105" s="59"/>
      <c r="FB1105" s="59"/>
      <c r="FC1105" s="59"/>
      <c r="FD1105" s="59"/>
      <c r="FE1105" s="59"/>
      <c r="FF1105" s="59"/>
      <c r="FG1105" s="59"/>
      <c r="FH1105" s="59"/>
      <c r="FI1105" s="59"/>
      <c r="FJ1105" s="59"/>
      <c r="FK1105" s="59"/>
      <c r="FL1105" s="59"/>
      <c r="FM1105" s="59"/>
      <c r="FN1105" s="59"/>
      <c r="FO1105" s="59"/>
      <c r="FP1105" s="59"/>
      <c r="FQ1105" s="59"/>
      <c r="FR1105" s="59"/>
      <c r="FS1105" s="59"/>
      <c r="FT1105" s="59"/>
      <c r="FU1105" s="59"/>
      <c r="FV1105" s="59"/>
      <c r="FW1105" s="59"/>
      <c r="FX1105" s="59"/>
      <c r="FY1105" s="59"/>
      <c r="FZ1105" s="59"/>
      <c r="GA1105" s="59"/>
      <c r="GB1105" s="59"/>
      <c r="GC1105" s="59"/>
      <c r="GD1105" s="59"/>
      <c r="GE1105" s="59"/>
      <c r="GF1105" s="59"/>
      <c r="GG1105" s="59"/>
      <c r="GH1105" s="59"/>
      <c r="GI1105" s="59"/>
      <c r="GJ1105" s="59"/>
      <c r="GK1105" s="59"/>
    </row>
    <row r="1106" spans="1:193" ht="45" x14ac:dyDescent="0.25">
      <c r="A1106" s="18">
        <v>1</v>
      </c>
      <c r="B1106" s="18">
        <v>1</v>
      </c>
      <c r="C1106" s="613" t="s">
        <v>556</v>
      </c>
      <c r="D1106" s="27">
        <f>'2 уровень'!H2248</f>
        <v>0</v>
      </c>
      <c r="E1106" s="27">
        <f>'2 уровень'!I2248</f>
        <v>0</v>
      </c>
      <c r="F1106" s="27">
        <f>'2 уровень'!J2248</f>
        <v>0</v>
      </c>
      <c r="G1106" s="64">
        <f>'2 уровень'!K2248</f>
        <v>0</v>
      </c>
      <c r="H1106" s="78">
        <f>'2 уровень'!L2248</f>
        <v>0</v>
      </c>
      <c r="I1106" s="78">
        <f>'2 уровень'!M2248</f>
        <v>0</v>
      </c>
      <c r="J1106" s="25">
        <f>'2 уровень'!N2248</f>
        <v>0</v>
      </c>
      <c r="K1106" s="25">
        <f>'2 уровень'!O2248</f>
        <v>0</v>
      </c>
      <c r="L1106" s="25">
        <f>'2 уровень'!P2248</f>
        <v>0</v>
      </c>
      <c r="M1106" s="25">
        <f>'2 уровень'!Q2248</f>
        <v>0</v>
      </c>
      <c r="N1106" s="25">
        <f>'2 уровень'!R2248</f>
        <v>0</v>
      </c>
      <c r="O1106" s="25">
        <f>'2 уровень'!S2248</f>
        <v>0</v>
      </c>
      <c r="P1106" s="72">
        <f>'2 уровень'!T2248</f>
        <v>0</v>
      </c>
      <c r="Q1106" s="72">
        <f>'2 уровень'!U2248</f>
        <v>0</v>
      </c>
      <c r="R1106" s="72">
        <f>'2 уровень'!V2248</f>
        <v>0</v>
      </c>
      <c r="S1106" s="72">
        <f>'2 уровень'!W2248</f>
        <v>0</v>
      </c>
      <c r="T1106" s="72">
        <f>'2 уровень'!X2248</f>
        <v>0</v>
      </c>
      <c r="U1106" s="72">
        <f>'2 уровень'!Y2248</f>
        <v>0</v>
      </c>
      <c r="V1106" s="774">
        <f>'2 уровень'!Z2248</f>
        <v>0</v>
      </c>
      <c r="W1106" s="72">
        <f>'2 уровень'!AA2248</f>
        <v>0</v>
      </c>
      <c r="X1106" s="72">
        <f>'2 уровень'!AB2248</f>
        <v>0</v>
      </c>
      <c r="Y1106" s="72">
        <f>'2 уровень'!AC2248</f>
        <v>0</v>
      </c>
      <c r="Z1106" s="72">
        <f>'2 уровень'!AD2248</f>
        <v>0</v>
      </c>
      <c r="AA1106" s="373">
        <f>'2 уровень'!AE2248</f>
        <v>0</v>
      </c>
      <c r="AB1106" s="72" t="e">
        <f t="shared" si="207"/>
        <v>#DIV/0!</v>
      </c>
      <c r="AC1106" s="72" t="e">
        <f t="shared" si="208"/>
        <v>#DIV/0!</v>
      </c>
      <c r="AD1106" s="966">
        <f>'2 уровень'!AF2251</f>
        <v>0</v>
      </c>
      <c r="AE1106" s="973">
        <f>'2 уровень'!AG2251</f>
        <v>0</v>
      </c>
      <c r="AF1106" s="183">
        <f t="shared" si="204"/>
        <v>0</v>
      </c>
      <c r="AG1106" s="183">
        <f t="shared" si="203"/>
        <v>0</v>
      </c>
      <c r="AH1106" s="882">
        <f>IF(P1106&gt;0,P1106*1000/D1106,0)</f>
        <v>0</v>
      </c>
      <c r="AI1106" s="59" t="e">
        <f t="shared" si="206"/>
        <v>#DIV/0!</v>
      </c>
      <c r="AJ1106" s="59"/>
      <c r="AK1106" s="263"/>
      <c r="AL1106" s="59">
        <f t="shared" si="209"/>
        <v>0</v>
      </c>
      <c r="AM1106" s="59"/>
      <c r="AN1106" s="59"/>
      <c r="AO1106" s="3477"/>
      <c r="AP1106" s="3477"/>
      <c r="AQ1106" s="3477"/>
      <c r="AR1106" s="3477"/>
      <c r="AS1106" s="3477"/>
      <c r="AT1106" s="3477"/>
      <c r="AU1106" s="3477"/>
      <c r="AV1106" s="3477"/>
      <c r="AW1106" s="59"/>
      <c r="AX1106" s="59"/>
      <c r="AY1106" s="59"/>
      <c r="AZ1106" s="59"/>
      <c r="BA1106" s="59"/>
      <c r="BB1106" s="59"/>
      <c r="BC1106" s="59"/>
      <c r="BD1106" s="59"/>
      <c r="BE1106" s="59"/>
      <c r="BF1106" s="59"/>
      <c r="BG1106" s="59"/>
      <c r="BH1106" s="59"/>
      <c r="BI1106" s="59"/>
      <c r="BJ1106" s="59"/>
      <c r="BK1106" s="59"/>
      <c r="BL1106" s="59"/>
      <c r="BM1106" s="59"/>
      <c r="BN1106" s="59"/>
      <c r="BO1106" s="59"/>
      <c r="BP1106" s="59"/>
      <c r="BQ1106" s="59"/>
      <c r="BR1106" s="59"/>
      <c r="BS1106" s="59"/>
      <c r="BT1106" s="59"/>
      <c r="BU1106" s="59"/>
      <c r="BV1106" s="59"/>
      <c r="BW1106" s="59"/>
      <c r="BX1106" s="59"/>
      <c r="BY1106" s="59"/>
      <c r="BZ1106" s="59"/>
      <c r="CA1106" s="59"/>
      <c r="CB1106" s="59"/>
      <c r="CC1106" s="59"/>
      <c r="CD1106" s="59"/>
      <c r="CE1106" s="59"/>
      <c r="CF1106" s="59"/>
      <c r="CG1106" s="59"/>
      <c r="CH1106" s="59"/>
      <c r="CI1106" s="59"/>
      <c r="CJ1106" s="59"/>
      <c r="CK1106" s="59"/>
      <c r="CL1106" s="59"/>
      <c r="CM1106" s="59"/>
      <c r="CN1106" s="59"/>
      <c r="CO1106" s="59"/>
      <c r="CP1106" s="59"/>
      <c r="CQ1106" s="59"/>
      <c r="CR1106" s="59"/>
      <c r="CS1106" s="59"/>
      <c r="CT1106" s="59"/>
      <c r="CU1106" s="59"/>
      <c r="CV1106" s="59"/>
      <c r="CW1106" s="59"/>
      <c r="CX1106" s="59"/>
      <c r="CY1106" s="59"/>
      <c r="CZ1106" s="59"/>
      <c r="DA1106" s="59"/>
      <c r="DB1106" s="59"/>
      <c r="DC1106" s="59"/>
      <c r="DD1106" s="59"/>
      <c r="DE1106" s="59"/>
      <c r="DF1106" s="59"/>
      <c r="DG1106" s="59"/>
      <c r="DH1106" s="59"/>
      <c r="DI1106" s="59"/>
      <c r="DJ1106" s="59"/>
      <c r="DK1106" s="59"/>
      <c r="DL1106" s="59"/>
      <c r="DM1106" s="59"/>
      <c r="DN1106" s="59"/>
      <c r="DO1106" s="59"/>
      <c r="DP1106" s="59"/>
      <c r="DQ1106" s="59"/>
      <c r="DR1106" s="59"/>
      <c r="DS1106" s="59"/>
      <c r="DT1106" s="59"/>
      <c r="DU1106" s="59"/>
      <c r="DV1106" s="59"/>
      <c r="DW1106" s="59"/>
      <c r="DX1106" s="59"/>
      <c r="DY1106" s="59"/>
      <c r="DZ1106" s="59"/>
      <c r="EA1106" s="59"/>
      <c r="EB1106" s="59"/>
      <c r="EC1106" s="59"/>
      <c r="ED1106" s="59"/>
      <c r="EE1106" s="59"/>
      <c r="EF1106" s="59"/>
      <c r="EG1106" s="59"/>
      <c r="EH1106" s="59"/>
      <c r="EI1106" s="59"/>
      <c r="EJ1106" s="59"/>
      <c r="EK1106" s="59"/>
      <c r="EL1106" s="59"/>
      <c r="EM1106" s="59"/>
      <c r="EN1106" s="59"/>
      <c r="EO1106" s="59"/>
      <c r="EP1106" s="59"/>
      <c r="EQ1106" s="59"/>
      <c r="ER1106" s="59"/>
      <c r="ES1106" s="59"/>
      <c r="ET1106" s="59"/>
      <c r="EU1106" s="59"/>
      <c r="EV1106" s="59"/>
      <c r="EW1106" s="59"/>
      <c r="EX1106" s="59"/>
      <c r="EY1106" s="59"/>
      <c r="EZ1106" s="59"/>
      <c r="FA1106" s="59"/>
      <c r="FB1106" s="59"/>
      <c r="FC1106" s="59"/>
      <c r="FD1106" s="59"/>
      <c r="FE1106" s="59"/>
      <c r="FF1106" s="59"/>
      <c r="FG1106" s="59"/>
      <c r="FH1106" s="59"/>
      <c r="FI1106" s="59"/>
      <c r="FJ1106" s="59"/>
      <c r="FK1106" s="59"/>
      <c r="FL1106" s="59"/>
      <c r="FM1106" s="59"/>
      <c r="FN1106" s="59"/>
      <c r="FO1106" s="59"/>
      <c r="FP1106" s="59"/>
      <c r="FQ1106" s="59"/>
      <c r="FR1106" s="59"/>
      <c r="FS1106" s="59"/>
      <c r="FT1106" s="59"/>
      <c r="FU1106" s="59"/>
      <c r="FV1106" s="59"/>
      <c r="FW1106" s="59"/>
      <c r="FX1106" s="59"/>
      <c r="FY1106" s="59"/>
      <c r="FZ1106" s="59"/>
      <c r="GA1106" s="59"/>
      <c r="GB1106" s="59"/>
      <c r="GC1106" s="59"/>
      <c r="GD1106" s="59"/>
      <c r="GE1106" s="59"/>
      <c r="GF1106" s="59"/>
      <c r="GG1106" s="59"/>
      <c r="GH1106" s="59"/>
      <c r="GI1106" s="59"/>
      <c r="GJ1106" s="59"/>
      <c r="GK1106" s="59"/>
    </row>
    <row r="1107" spans="1:193" ht="29.25" x14ac:dyDescent="0.25">
      <c r="A1107" s="18">
        <v>1</v>
      </c>
      <c r="B1107" s="18">
        <v>1</v>
      </c>
      <c r="C1107" s="610" t="s">
        <v>557</v>
      </c>
      <c r="D1107" s="27">
        <f>'2 уровень'!H2249</f>
        <v>0</v>
      </c>
      <c r="E1107" s="27">
        <f>'2 уровень'!I2249</f>
        <v>0</v>
      </c>
      <c r="F1107" s="27">
        <f>'2 уровень'!J2249</f>
        <v>0</v>
      </c>
      <c r="G1107" s="64" t="e">
        <f>'2 уровень'!K2249</f>
        <v>#DIV/0!</v>
      </c>
      <c r="H1107" s="78">
        <f>'2 уровень'!L2249</f>
        <v>0</v>
      </c>
      <c r="I1107" s="78">
        <f>'2 уровень'!M2249</f>
        <v>0</v>
      </c>
      <c r="J1107" s="25">
        <f>'2 уровень'!N2249</f>
        <v>0</v>
      </c>
      <c r="K1107" s="25">
        <f>'2 уровень'!O2249</f>
        <v>0</v>
      </c>
      <c r="L1107" s="25">
        <f>'2 уровень'!P2249</f>
        <v>0</v>
      </c>
      <c r="M1107" s="25">
        <f>'2 уровень'!Q2249</f>
        <v>0</v>
      </c>
      <c r="N1107" s="25">
        <f>'2 уровень'!R2249</f>
        <v>0</v>
      </c>
      <c r="O1107" s="25">
        <f>'2 уровень'!S2249</f>
        <v>0</v>
      </c>
      <c r="P1107" s="72">
        <f>'2 уровень'!T2249</f>
        <v>0</v>
      </c>
      <c r="Q1107" s="72">
        <f>'2 уровень'!U2249</f>
        <v>0</v>
      </c>
      <c r="R1107" s="72">
        <f>'2 уровень'!V2249</f>
        <v>0</v>
      </c>
      <c r="S1107" s="72">
        <f>'2 уровень'!W2249</f>
        <v>0</v>
      </c>
      <c r="T1107" s="72">
        <f>'2 уровень'!X2249</f>
        <v>0</v>
      </c>
      <c r="U1107" s="72">
        <f>'2 уровень'!Y2249</f>
        <v>0</v>
      </c>
      <c r="V1107" s="774">
        <f>'2 уровень'!Z2249</f>
        <v>0</v>
      </c>
      <c r="W1107" s="72">
        <f>'2 уровень'!AA2249</f>
        <v>0</v>
      </c>
      <c r="X1107" s="72">
        <f>'2 уровень'!AB2249</f>
        <v>0</v>
      </c>
      <c r="Y1107" s="72">
        <f>'2 уровень'!AC2249</f>
        <v>0</v>
      </c>
      <c r="Z1107" s="72">
        <f>'2 уровень'!AD2249</f>
        <v>0</v>
      </c>
      <c r="AA1107" s="373">
        <f>'2 уровень'!AE2249</f>
        <v>0</v>
      </c>
      <c r="AB1107" s="72" t="e">
        <f t="shared" si="207"/>
        <v>#DIV/0!</v>
      </c>
      <c r="AC1107" s="72" t="e">
        <f t="shared" si="208"/>
        <v>#DIV/0!</v>
      </c>
      <c r="AD1107" s="966">
        <f>'2 уровень'!AF2252</f>
        <v>0</v>
      </c>
      <c r="AE1107" s="973">
        <f>'2 уровень'!AG2252</f>
        <v>0</v>
      </c>
      <c r="AF1107" s="183">
        <f t="shared" si="204"/>
        <v>0</v>
      </c>
      <c r="AG1107" s="183">
        <f t="shared" si="203"/>
        <v>0</v>
      </c>
      <c r="AH1107" s="882">
        <f>IF(P1107&gt;0,P1107*1000/D1107,0)</f>
        <v>0</v>
      </c>
      <c r="AI1107" s="59" t="e">
        <f t="shared" si="206"/>
        <v>#DIV/0!</v>
      </c>
      <c r="AJ1107" s="59"/>
      <c r="AK1107" s="263"/>
      <c r="AL1107" s="59">
        <f t="shared" si="209"/>
        <v>0</v>
      </c>
      <c r="AM1107" s="59"/>
      <c r="AN1107" s="59"/>
      <c r="AO1107" s="3477"/>
      <c r="AP1107" s="3477"/>
      <c r="AQ1107" s="3477"/>
      <c r="AR1107" s="3477"/>
      <c r="AS1107" s="3477"/>
      <c r="AT1107" s="3477"/>
      <c r="AU1107" s="3477"/>
      <c r="AV1107" s="3477"/>
      <c r="AW1107" s="59"/>
      <c r="AX1107" s="59"/>
      <c r="AY1107" s="59"/>
      <c r="AZ1107" s="59"/>
      <c r="BA1107" s="59"/>
      <c r="BB1107" s="59"/>
      <c r="BC1107" s="59"/>
      <c r="BD1107" s="59"/>
      <c r="BE1107" s="59"/>
      <c r="BF1107" s="59"/>
      <c r="BG1107" s="59"/>
      <c r="BH1107" s="59"/>
      <c r="BI1107" s="59"/>
      <c r="BJ1107" s="59"/>
      <c r="BK1107" s="59"/>
      <c r="BL1107" s="59"/>
      <c r="BM1107" s="59"/>
      <c r="BN1107" s="59"/>
      <c r="BO1107" s="59"/>
      <c r="BP1107" s="59"/>
      <c r="BQ1107" s="59"/>
      <c r="BR1107" s="59"/>
      <c r="BS1107" s="59"/>
      <c r="BT1107" s="59"/>
      <c r="BU1107" s="59"/>
      <c r="BV1107" s="59"/>
      <c r="BW1107" s="59"/>
      <c r="BX1107" s="59"/>
      <c r="BY1107" s="59"/>
      <c r="BZ1107" s="59"/>
      <c r="CA1107" s="59"/>
      <c r="CB1107" s="59"/>
      <c r="CC1107" s="59"/>
      <c r="CD1107" s="59"/>
      <c r="CE1107" s="59"/>
      <c r="CF1107" s="59"/>
      <c r="CG1107" s="59"/>
      <c r="CH1107" s="59"/>
      <c r="CI1107" s="59"/>
      <c r="CJ1107" s="59"/>
      <c r="CK1107" s="59"/>
      <c r="CL1107" s="59"/>
      <c r="CM1107" s="59"/>
      <c r="CN1107" s="59"/>
      <c r="CO1107" s="59"/>
      <c r="CP1107" s="59"/>
      <c r="CQ1107" s="59"/>
      <c r="CR1107" s="59"/>
      <c r="CS1107" s="59"/>
      <c r="CT1107" s="59"/>
      <c r="CU1107" s="59"/>
      <c r="CV1107" s="59"/>
      <c r="CW1107" s="59"/>
      <c r="CX1107" s="59"/>
      <c r="CY1107" s="59"/>
      <c r="CZ1107" s="59"/>
      <c r="DA1107" s="59"/>
      <c r="DB1107" s="59"/>
      <c r="DC1107" s="59"/>
      <c r="DD1107" s="59"/>
      <c r="DE1107" s="59"/>
      <c r="DF1107" s="59"/>
      <c r="DG1107" s="59"/>
      <c r="DH1107" s="59"/>
      <c r="DI1107" s="59"/>
      <c r="DJ1107" s="59"/>
      <c r="DK1107" s="59"/>
      <c r="DL1107" s="59"/>
      <c r="DM1107" s="59"/>
      <c r="DN1107" s="59"/>
      <c r="DO1107" s="59"/>
      <c r="DP1107" s="59"/>
      <c r="DQ1107" s="59"/>
      <c r="DR1107" s="59"/>
      <c r="DS1107" s="59"/>
      <c r="DT1107" s="59"/>
      <c r="DU1107" s="59"/>
      <c r="DV1107" s="59"/>
      <c r="DW1107" s="59"/>
      <c r="DX1107" s="59"/>
      <c r="DY1107" s="59"/>
      <c r="DZ1107" s="59"/>
      <c r="EA1107" s="59"/>
      <c r="EB1107" s="59"/>
      <c r="EC1107" s="59"/>
      <c r="ED1107" s="59"/>
      <c r="EE1107" s="59"/>
      <c r="EF1107" s="59"/>
      <c r="EG1107" s="59"/>
      <c r="EH1107" s="59"/>
      <c r="EI1107" s="59"/>
      <c r="EJ1107" s="59"/>
      <c r="EK1107" s="59"/>
      <c r="EL1107" s="59"/>
      <c r="EM1107" s="59"/>
      <c r="EN1107" s="59"/>
      <c r="EO1107" s="59"/>
      <c r="EP1107" s="59"/>
      <c r="EQ1107" s="59"/>
      <c r="ER1107" s="59"/>
      <c r="ES1107" s="59"/>
      <c r="ET1107" s="59"/>
      <c r="EU1107" s="59"/>
      <c r="EV1107" s="59"/>
      <c r="EW1107" s="59"/>
      <c r="EX1107" s="59"/>
      <c r="EY1107" s="59"/>
      <c r="EZ1107" s="59"/>
      <c r="FA1107" s="59"/>
      <c r="FB1107" s="59"/>
      <c r="FC1107" s="59"/>
      <c r="FD1107" s="59"/>
      <c r="FE1107" s="59"/>
      <c r="FF1107" s="59"/>
      <c r="FG1107" s="59"/>
      <c r="FH1107" s="59"/>
      <c r="FI1107" s="59"/>
      <c r="FJ1107" s="59"/>
      <c r="FK1107" s="59"/>
      <c r="FL1107" s="59"/>
      <c r="FM1107" s="59"/>
      <c r="FN1107" s="59"/>
      <c r="FO1107" s="59"/>
      <c r="FP1107" s="59"/>
      <c r="FQ1107" s="59"/>
      <c r="FR1107" s="59"/>
      <c r="FS1107" s="59"/>
      <c r="FT1107" s="59"/>
      <c r="FU1107" s="59"/>
      <c r="FV1107" s="59"/>
      <c r="FW1107" s="59"/>
      <c r="FX1107" s="59"/>
      <c r="FY1107" s="59"/>
      <c r="FZ1107" s="59"/>
      <c r="GA1107" s="59"/>
      <c r="GB1107" s="59"/>
      <c r="GC1107" s="59"/>
      <c r="GD1107" s="59"/>
      <c r="GE1107" s="59"/>
      <c r="GF1107" s="59"/>
      <c r="GG1107" s="59"/>
      <c r="GH1107" s="59"/>
      <c r="GI1107" s="59"/>
      <c r="GJ1107" s="59"/>
      <c r="GK1107" s="59"/>
    </row>
    <row r="1108" spans="1:193" ht="45" x14ac:dyDescent="0.25">
      <c r="B1108" s="18">
        <v>1</v>
      </c>
      <c r="C1108" s="612" t="s">
        <v>365</v>
      </c>
      <c r="D1108" s="27">
        <f>'2 уровень'!H2250</f>
        <v>0</v>
      </c>
      <c r="E1108" s="27">
        <f>'2 уровень'!I2250</f>
        <v>0</v>
      </c>
      <c r="F1108" s="27">
        <f>'2 уровень'!J2250</f>
        <v>0</v>
      </c>
      <c r="G1108" s="64" t="e">
        <f>'2 уровень'!K2250</f>
        <v>#DIV/0!</v>
      </c>
      <c r="H1108" s="78">
        <f>'2 уровень'!L2250</f>
        <v>0</v>
      </c>
      <c r="I1108" s="78">
        <f>'2 уровень'!M2250</f>
        <v>0</v>
      </c>
      <c r="J1108" s="25">
        <f>'2 уровень'!N2250</f>
        <v>0</v>
      </c>
      <c r="K1108" s="25">
        <f>'2 уровень'!O2250</f>
        <v>0</v>
      </c>
      <c r="L1108" s="25">
        <f>'2 уровень'!P2250</f>
        <v>0</v>
      </c>
      <c r="M1108" s="25">
        <f>'2 уровень'!Q2250</f>
        <v>0</v>
      </c>
      <c r="N1108" s="25">
        <f>'2 уровень'!R2250</f>
        <v>0</v>
      </c>
      <c r="O1108" s="25">
        <f>'2 уровень'!S2250</f>
        <v>0</v>
      </c>
      <c r="P1108" s="72">
        <f>'2 уровень'!T2250</f>
        <v>0</v>
      </c>
      <c r="Q1108" s="72">
        <f>'2 уровень'!U2250</f>
        <v>0</v>
      </c>
      <c r="R1108" s="72">
        <f>'2 уровень'!V2250</f>
        <v>0</v>
      </c>
      <c r="S1108" s="72">
        <f>'2 уровень'!W2250</f>
        <v>0</v>
      </c>
      <c r="T1108" s="72">
        <f>'2 уровень'!X2250</f>
        <v>0</v>
      </c>
      <c r="U1108" s="72">
        <f>'2 уровень'!Y2250</f>
        <v>0</v>
      </c>
      <c r="V1108" s="774">
        <f>'2 уровень'!Z2250</f>
        <v>0</v>
      </c>
      <c r="W1108" s="72">
        <f>'2 уровень'!AA2250</f>
        <v>0</v>
      </c>
      <c r="X1108" s="72">
        <f>'2 уровень'!AB2250</f>
        <v>0</v>
      </c>
      <c r="Y1108" s="72">
        <f>'2 уровень'!AC2250</f>
        <v>0</v>
      </c>
      <c r="Z1108" s="72">
        <f>'2 уровень'!AD2250</f>
        <v>0</v>
      </c>
      <c r="AA1108" s="373">
        <f>'2 уровень'!AE2250</f>
        <v>0</v>
      </c>
      <c r="AB1108" s="72" t="e">
        <f t="shared" si="207"/>
        <v>#DIV/0!</v>
      </c>
      <c r="AC1108" s="72" t="e">
        <f t="shared" si="208"/>
        <v>#DIV/0!</v>
      </c>
      <c r="AD1108" s="966">
        <f>'2 уровень'!AF2253</f>
        <v>0</v>
      </c>
      <c r="AE1108" s="973">
        <f>'2 уровень'!AG2253</f>
        <v>0</v>
      </c>
      <c r="AF1108" s="183">
        <f t="shared" si="204"/>
        <v>0</v>
      </c>
      <c r="AG1108" s="183">
        <f t="shared" si="203"/>
        <v>0</v>
      </c>
      <c r="AH1108" s="882"/>
      <c r="AI1108" s="59" t="e">
        <f t="shared" si="206"/>
        <v>#DIV/0!</v>
      </c>
      <c r="AJ1108" s="59"/>
      <c r="AK1108" s="263"/>
      <c r="AL1108" s="59">
        <f t="shared" si="209"/>
        <v>0</v>
      </c>
      <c r="AM1108" s="59"/>
      <c r="AN1108" s="59"/>
      <c r="AO1108" s="3477"/>
      <c r="AP1108" s="3477"/>
      <c r="AQ1108" s="3477"/>
      <c r="AR1108" s="3477"/>
      <c r="AS1108" s="3477"/>
      <c r="AT1108" s="3477"/>
      <c r="AU1108" s="3477"/>
      <c r="AV1108" s="3477"/>
      <c r="AW1108" s="59"/>
      <c r="AX1108" s="59"/>
      <c r="AY1108" s="59"/>
      <c r="AZ1108" s="59"/>
      <c r="BA1108" s="59"/>
      <c r="BB1108" s="59"/>
      <c r="BC1108" s="59"/>
      <c r="BD1108" s="59"/>
      <c r="BE1108" s="59"/>
      <c r="BF1108" s="59"/>
      <c r="BG1108" s="59"/>
      <c r="BH1108" s="59"/>
      <c r="BI1108" s="59"/>
      <c r="BJ1108" s="59"/>
      <c r="BK1108" s="59"/>
      <c r="BL1108" s="59"/>
      <c r="BM1108" s="59"/>
      <c r="BN1108" s="59"/>
      <c r="BO1108" s="59"/>
      <c r="BP1108" s="59"/>
      <c r="BQ1108" s="59"/>
      <c r="BR1108" s="59"/>
      <c r="BS1108" s="59"/>
      <c r="BT1108" s="59"/>
      <c r="BU1108" s="59"/>
      <c r="BV1108" s="59"/>
      <c r="BW1108" s="59"/>
      <c r="BX1108" s="59"/>
      <c r="BY1108" s="59"/>
      <c r="BZ1108" s="59"/>
      <c r="CA1108" s="59"/>
      <c r="CB1108" s="59"/>
      <c r="CC1108" s="59"/>
      <c r="CD1108" s="59"/>
      <c r="CE1108" s="59"/>
      <c r="CF1108" s="59"/>
      <c r="CG1108" s="59"/>
      <c r="CH1108" s="59"/>
      <c r="CI1108" s="59"/>
      <c r="CJ1108" s="59"/>
      <c r="CK1108" s="59"/>
      <c r="CL1108" s="59"/>
      <c r="CM1108" s="59"/>
      <c r="CN1108" s="59"/>
      <c r="CO1108" s="59"/>
      <c r="CP1108" s="59"/>
      <c r="CQ1108" s="59"/>
      <c r="CR1108" s="59"/>
      <c r="CS1108" s="59"/>
      <c r="CT1108" s="59"/>
      <c r="CU1108" s="59"/>
      <c r="CV1108" s="59"/>
      <c r="CW1108" s="59"/>
      <c r="CX1108" s="59"/>
      <c r="CY1108" s="59"/>
      <c r="CZ1108" s="59"/>
      <c r="DA1108" s="59"/>
      <c r="DB1108" s="59"/>
      <c r="DC1108" s="59"/>
      <c r="DD1108" s="59"/>
      <c r="DE1108" s="59"/>
      <c r="DF1108" s="59"/>
      <c r="DG1108" s="59"/>
      <c r="DH1108" s="59"/>
      <c r="DI1108" s="59"/>
      <c r="DJ1108" s="59"/>
      <c r="DK1108" s="59"/>
      <c r="DL1108" s="59"/>
      <c r="DM1108" s="59"/>
      <c r="DN1108" s="59"/>
      <c r="DO1108" s="59"/>
      <c r="DP1108" s="59"/>
      <c r="DQ1108" s="59"/>
      <c r="DR1108" s="59"/>
      <c r="DS1108" s="59"/>
      <c r="DT1108" s="59"/>
      <c r="DU1108" s="59"/>
      <c r="DV1108" s="59"/>
      <c r="DW1108" s="59"/>
      <c r="DX1108" s="59"/>
      <c r="DY1108" s="59"/>
      <c r="DZ1108" s="59"/>
      <c r="EA1108" s="59"/>
      <c r="EB1108" s="59"/>
      <c r="EC1108" s="59"/>
      <c r="ED1108" s="59"/>
      <c r="EE1108" s="59"/>
      <c r="EF1108" s="59"/>
      <c r="EG1108" s="59"/>
      <c r="EH1108" s="59"/>
      <c r="EI1108" s="59"/>
      <c r="EJ1108" s="59"/>
      <c r="EK1108" s="59"/>
      <c r="EL1108" s="59"/>
      <c r="EM1108" s="59"/>
      <c r="EN1108" s="59"/>
      <c r="EO1108" s="59"/>
      <c r="EP1108" s="59"/>
      <c r="EQ1108" s="59"/>
      <c r="ER1108" s="59"/>
      <c r="ES1108" s="59"/>
      <c r="ET1108" s="59"/>
      <c r="EU1108" s="59"/>
      <c r="EV1108" s="59"/>
      <c r="EW1108" s="59"/>
      <c r="EX1108" s="59"/>
      <c r="EY1108" s="59"/>
      <c r="EZ1108" s="59"/>
      <c r="FA1108" s="59"/>
      <c r="FB1108" s="59"/>
      <c r="FC1108" s="59"/>
      <c r="FD1108" s="59"/>
      <c r="FE1108" s="59"/>
      <c r="FF1108" s="59"/>
      <c r="FG1108" s="59"/>
      <c r="FH1108" s="59"/>
      <c r="FI1108" s="59"/>
      <c r="FJ1108" s="59"/>
      <c r="FK1108" s="59"/>
      <c r="FL1108" s="59"/>
      <c r="FM1108" s="59"/>
      <c r="FN1108" s="59"/>
      <c r="FO1108" s="59"/>
      <c r="FP1108" s="59"/>
      <c r="FQ1108" s="59"/>
      <c r="FR1108" s="59"/>
      <c r="FS1108" s="59"/>
      <c r="FT1108" s="59"/>
      <c r="FU1108" s="59"/>
      <c r="FV1108" s="59"/>
      <c r="FW1108" s="59"/>
      <c r="FX1108" s="59"/>
      <c r="FY1108" s="59"/>
      <c r="FZ1108" s="59"/>
      <c r="GA1108" s="59"/>
      <c r="GB1108" s="59"/>
      <c r="GC1108" s="59"/>
      <c r="GD1108" s="59"/>
      <c r="GE1108" s="59"/>
      <c r="GF1108" s="59"/>
      <c r="GG1108" s="59"/>
      <c r="GH1108" s="59"/>
      <c r="GI1108" s="59"/>
      <c r="GJ1108" s="59"/>
      <c r="GK1108" s="59"/>
    </row>
    <row r="1109" spans="1:193" ht="43.5" x14ac:dyDescent="0.25">
      <c r="A1109" s="18">
        <v>1</v>
      </c>
      <c r="B1109" s="18">
        <v>1</v>
      </c>
      <c r="C1109" s="610" t="s">
        <v>558</v>
      </c>
      <c r="D1109" s="27">
        <f>'2 уровень'!H2251</f>
        <v>0</v>
      </c>
      <c r="E1109" s="27">
        <f>'2 уровень'!I2251</f>
        <v>0</v>
      </c>
      <c r="F1109" s="27">
        <f>'2 уровень'!J2251</f>
        <v>0</v>
      </c>
      <c r="G1109" s="64" t="e">
        <f>'2 уровень'!K2251</f>
        <v>#DIV/0!</v>
      </c>
      <c r="H1109" s="78">
        <f>'2 уровень'!L2251</f>
        <v>0</v>
      </c>
      <c r="I1109" s="78">
        <f>'2 уровень'!M2251</f>
        <v>0</v>
      </c>
      <c r="J1109" s="25">
        <f>'2 уровень'!N2251</f>
        <v>0</v>
      </c>
      <c r="K1109" s="25">
        <f>'2 уровень'!O2251</f>
        <v>0</v>
      </c>
      <c r="L1109" s="25">
        <f>'2 уровень'!P2251</f>
        <v>0</v>
      </c>
      <c r="M1109" s="25">
        <f>'2 уровень'!Q2251</f>
        <v>0</v>
      </c>
      <c r="N1109" s="25">
        <f>'2 уровень'!R2251</f>
        <v>0</v>
      </c>
      <c r="O1109" s="25">
        <f>'2 уровень'!S2251</f>
        <v>0</v>
      </c>
      <c r="P1109" s="72">
        <f>'2 уровень'!T2251</f>
        <v>0</v>
      </c>
      <c r="Q1109" s="72">
        <f>'2 уровень'!U2251</f>
        <v>0</v>
      </c>
      <c r="R1109" s="72">
        <f>'2 уровень'!V2251</f>
        <v>0</v>
      </c>
      <c r="S1109" s="72">
        <f>'2 уровень'!W2251</f>
        <v>0</v>
      </c>
      <c r="T1109" s="72">
        <f>'2 уровень'!X2251</f>
        <v>0</v>
      </c>
      <c r="U1109" s="72">
        <f>'2 уровень'!Y2251</f>
        <v>0</v>
      </c>
      <c r="V1109" s="774">
        <f>'2 уровень'!Z2251</f>
        <v>0</v>
      </c>
      <c r="W1109" s="72">
        <f>'2 уровень'!AA2251</f>
        <v>0</v>
      </c>
      <c r="X1109" s="72">
        <f>'2 уровень'!AB2251</f>
        <v>0</v>
      </c>
      <c r="Y1109" s="72">
        <f>'2 уровень'!AC2251</f>
        <v>0</v>
      </c>
      <c r="Z1109" s="72">
        <f>'2 уровень'!AD2251</f>
        <v>0</v>
      </c>
      <c r="AA1109" s="373">
        <f>'2 уровень'!AE2251</f>
        <v>0</v>
      </c>
      <c r="AB1109" s="72" t="e">
        <f t="shared" si="207"/>
        <v>#DIV/0!</v>
      </c>
      <c r="AC1109" s="72" t="e">
        <f t="shared" si="208"/>
        <v>#DIV/0!</v>
      </c>
      <c r="AD1109" s="966">
        <f>'2 уровень'!AF2254</f>
        <v>0</v>
      </c>
      <c r="AE1109" s="973">
        <f>'2 уровень'!AG2254</f>
        <v>0</v>
      </c>
      <c r="AF1109" s="183">
        <f t="shared" si="204"/>
        <v>0</v>
      </c>
      <c r="AG1109" s="183">
        <f t="shared" si="203"/>
        <v>0</v>
      </c>
      <c r="AH1109" s="882">
        <f t="shared" ref="AH1109:AH1133" si="210">IF(P1109&gt;0,P1109*1000/D1109,0)</f>
        <v>0</v>
      </c>
      <c r="AI1109" s="59" t="e">
        <f t="shared" si="206"/>
        <v>#DIV/0!</v>
      </c>
      <c r="AJ1109" s="59"/>
      <c r="AK1109" s="263"/>
      <c r="AL1109" s="59">
        <f t="shared" si="209"/>
        <v>0</v>
      </c>
      <c r="AM1109" s="59"/>
      <c r="AN1109" s="59"/>
      <c r="AO1109" s="3477"/>
      <c r="AP1109" s="3477"/>
      <c r="AQ1109" s="3477"/>
      <c r="AR1109" s="3477"/>
      <c r="AS1109" s="3477"/>
      <c r="AT1109" s="3477"/>
      <c r="AU1109" s="3477"/>
      <c r="AV1109" s="3477"/>
      <c r="AW1109" s="59"/>
      <c r="AX1109" s="59"/>
      <c r="AY1109" s="59"/>
      <c r="AZ1109" s="59"/>
      <c r="BA1109" s="59"/>
      <c r="BB1109" s="59"/>
      <c r="BC1109" s="59"/>
      <c r="BD1109" s="59"/>
      <c r="BE1109" s="59"/>
      <c r="BF1109" s="59"/>
      <c r="BG1109" s="59"/>
      <c r="BH1109" s="59"/>
      <c r="BI1109" s="59"/>
      <c r="BJ1109" s="59"/>
      <c r="BK1109" s="59"/>
      <c r="BL1109" s="59"/>
      <c r="BM1109" s="59"/>
      <c r="BN1109" s="59"/>
      <c r="BO1109" s="59"/>
      <c r="BP1109" s="59"/>
      <c r="BQ1109" s="59"/>
      <c r="BR1109" s="59"/>
      <c r="BS1109" s="59"/>
      <c r="BT1109" s="59"/>
      <c r="BU1109" s="59"/>
      <c r="BV1109" s="59"/>
      <c r="BW1109" s="59"/>
      <c r="BX1109" s="59"/>
      <c r="BY1109" s="59"/>
      <c r="BZ1109" s="59"/>
      <c r="CA1109" s="59"/>
      <c r="CB1109" s="59"/>
      <c r="CC1109" s="59"/>
      <c r="CD1109" s="59"/>
      <c r="CE1109" s="59"/>
      <c r="CF1109" s="59"/>
      <c r="CG1109" s="59"/>
      <c r="CH1109" s="59"/>
      <c r="CI1109" s="59"/>
      <c r="CJ1109" s="59"/>
      <c r="CK1109" s="59"/>
      <c r="CL1109" s="59"/>
      <c r="CM1109" s="59"/>
      <c r="CN1109" s="59"/>
      <c r="CO1109" s="59"/>
      <c r="CP1109" s="59"/>
      <c r="CQ1109" s="59"/>
      <c r="CR1109" s="59"/>
      <c r="CS1109" s="59"/>
      <c r="CT1109" s="59"/>
      <c r="CU1109" s="59"/>
      <c r="CV1109" s="59"/>
      <c r="CW1109" s="59"/>
      <c r="CX1109" s="59"/>
      <c r="CY1109" s="59"/>
      <c r="CZ1109" s="59"/>
      <c r="DA1109" s="59"/>
      <c r="DB1109" s="59"/>
      <c r="DC1109" s="59"/>
      <c r="DD1109" s="59"/>
      <c r="DE1109" s="59"/>
      <c r="DF1109" s="59"/>
      <c r="DG1109" s="59"/>
      <c r="DH1109" s="59"/>
      <c r="DI1109" s="59"/>
      <c r="DJ1109" s="59"/>
      <c r="DK1109" s="59"/>
      <c r="DL1109" s="59"/>
      <c r="DM1109" s="59"/>
      <c r="DN1109" s="59"/>
      <c r="DO1109" s="59"/>
      <c r="DP1109" s="59"/>
      <c r="DQ1109" s="59"/>
      <c r="DR1109" s="59"/>
      <c r="DS1109" s="59"/>
      <c r="DT1109" s="59"/>
      <c r="DU1109" s="59"/>
      <c r="DV1109" s="59"/>
      <c r="DW1109" s="59"/>
      <c r="DX1109" s="59"/>
      <c r="DY1109" s="59"/>
      <c r="DZ1109" s="59"/>
      <c r="EA1109" s="59"/>
      <c r="EB1109" s="59"/>
      <c r="EC1109" s="59"/>
      <c r="ED1109" s="59"/>
      <c r="EE1109" s="59"/>
      <c r="EF1109" s="59"/>
      <c r="EG1109" s="59"/>
      <c r="EH1109" s="59"/>
      <c r="EI1109" s="59"/>
      <c r="EJ1109" s="59"/>
      <c r="EK1109" s="59"/>
      <c r="EL1109" s="59"/>
      <c r="EM1109" s="59"/>
      <c r="EN1109" s="59"/>
      <c r="EO1109" s="59"/>
      <c r="EP1109" s="59"/>
      <c r="EQ1109" s="59"/>
      <c r="ER1109" s="59"/>
      <c r="ES1109" s="59"/>
      <c r="ET1109" s="59"/>
      <c r="EU1109" s="59"/>
      <c r="EV1109" s="59"/>
      <c r="EW1109" s="59"/>
      <c r="EX1109" s="59"/>
      <c r="EY1109" s="59"/>
      <c r="EZ1109" s="59"/>
      <c r="FA1109" s="59"/>
      <c r="FB1109" s="59"/>
      <c r="FC1109" s="59"/>
      <c r="FD1109" s="59"/>
      <c r="FE1109" s="59"/>
      <c r="FF1109" s="59"/>
      <c r="FG1109" s="59"/>
      <c r="FH1109" s="59"/>
      <c r="FI1109" s="59"/>
      <c r="FJ1109" s="59"/>
      <c r="FK1109" s="59"/>
      <c r="FL1109" s="59"/>
      <c r="FM1109" s="59"/>
      <c r="FN1109" s="59"/>
      <c r="FO1109" s="59"/>
      <c r="FP1109" s="59"/>
      <c r="FQ1109" s="59"/>
      <c r="FR1109" s="59"/>
      <c r="FS1109" s="59"/>
      <c r="FT1109" s="59"/>
      <c r="FU1109" s="59"/>
      <c r="FV1109" s="59"/>
      <c r="FW1109" s="59"/>
      <c r="FX1109" s="59"/>
      <c r="FY1109" s="59"/>
      <c r="FZ1109" s="59"/>
      <c r="GA1109" s="59"/>
      <c r="GB1109" s="59"/>
      <c r="GC1109" s="59"/>
      <c r="GD1109" s="59"/>
      <c r="GE1109" s="59"/>
      <c r="GF1109" s="59"/>
      <c r="GG1109" s="59"/>
      <c r="GH1109" s="59"/>
      <c r="GI1109" s="59"/>
      <c r="GJ1109" s="59"/>
      <c r="GK1109" s="59"/>
    </row>
    <row r="1110" spans="1:193" ht="60" x14ac:dyDescent="0.25">
      <c r="A1110" s="18">
        <v>1</v>
      </c>
      <c r="B1110" s="18">
        <v>1</v>
      </c>
      <c r="C1110" s="613" t="s">
        <v>559</v>
      </c>
      <c r="D1110" s="27">
        <f>'2 уровень'!H2252</f>
        <v>0</v>
      </c>
      <c r="E1110" s="27">
        <f>'2 уровень'!I2252</f>
        <v>0</v>
      </c>
      <c r="F1110" s="27">
        <f>'2 уровень'!J2252</f>
        <v>0</v>
      </c>
      <c r="G1110" s="64" t="e">
        <f>'2 уровень'!K2252</f>
        <v>#DIV/0!</v>
      </c>
      <c r="H1110" s="78">
        <f>'2 уровень'!L2252</f>
        <v>0</v>
      </c>
      <c r="I1110" s="78">
        <f>'2 уровень'!M2252</f>
        <v>0</v>
      </c>
      <c r="J1110" s="25">
        <f>'2 уровень'!N2252</f>
        <v>0</v>
      </c>
      <c r="K1110" s="25">
        <f>'2 уровень'!O2252</f>
        <v>0</v>
      </c>
      <c r="L1110" s="25">
        <f>'2 уровень'!P2252</f>
        <v>0</v>
      </c>
      <c r="M1110" s="25">
        <f>'2 уровень'!Q2252</f>
        <v>0</v>
      </c>
      <c r="N1110" s="25">
        <f>'2 уровень'!R2252</f>
        <v>0</v>
      </c>
      <c r="O1110" s="25">
        <f>'2 уровень'!S2252</f>
        <v>0</v>
      </c>
      <c r="P1110" s="72">
        <f>'2 уровень'!T2252</f>
        <v>0</v>
      </c>
      <c r="Q1110" s="72">
        <f>'2 уровень'!U2252</f>
        <v>0</v>
      </c>
      <c r="R1110" s="72">
        <f>'2 уровень'!V2252</f>
        <v>0</v>
      </c>
      <c r="S1110" s="72">
        <f>'2 уровень'!W2252</f>
        <v>0</v>
      </c>
      <c r="T1110" s="72">
        <f>'2 уровень'!X2252</f>
        <v>0</v>
      </c>
      <c r="U1110" s="72">
        <f>'2 уровень'!Y2252</f>
        <v>0</v>
      </c>
      <c r="V1110" s="774">
        <f>'2 уровень'!Z2252</f>
        <v>0</v>
      </c>
      <c r="W1110" s="72">
        <f>'2 уровень'!AA2252</f>
        <v>0</v>
      </c>
      <c r="X1110" s="72">
        <f>'2 уровень'!AB2252</f>
        <v>0</v>
      </c>
      <c r="Y1110" s="72">
        <f>'2 уровень'!AC2252</f>
        <v>0</v>
      </c>
      <c r="Z1110" s="72">
        <f>'2 уровень'!AD2252</f>
        <v>0</v>
      </c>
      <c r="AA1110" s="373">
        <f>'2 уровень'!AE2252</f>
        <v>0</v>
      </c>
      <c r="AB1110" s="72"/>
      <c r="AC1110" s="72"/>
      <c r="AD1110" s="966">
        <f>'2 уровень'!AF2255</f>
        <v>0</v>
      </c>
      <c r="AE1110" s="973">
        <f>'2 уровень'!AG2255</f>
        <v>0</v>
      </c>
      <c r="AF1110" s="183">
        <f t="shared" si="204"/>
        <v>0</v>
      </c>
      <c r="AG1110" s="183">
        <f t="shared" si="203"/>
        <v>0</v>
      </c>
      <c r="AH1110" s="882">
        <f t="shared" si="210"/>
        <v>0</v>
      </c>
      <c r="AI1110" s="59" t="e">
        <f t="shared" si="206"/>
        <v>#DIV/0!</v>
      </c>
      <c r="AJ1110" s="59"/>
      <c r="AK1110" s="263"/>
      <c r="AL1110" s="59">
        <f t="shared" si="209"/>
        <v>0</v>
      </c>
      <c r="AM1110" s="59"/>
      <c r="AN1110" s="59"/>
      <c r="AO1110" s="3477"/>
      <c r="AP1110" s="3477"/>
      <c r="AQ1110" s="3477"/>
      <c r="AR1110" s="3477"/>
      <c r="AS1110" s="3477"/>
      <c r="AT1110" s="3477"/>
      <c r="AU1110" s="3477"/>
      <c r="AV1110" s="3477"/>
      <c r="AW1110" s="59"/>
      <c r="AX1110" s="59"/>
      <c r="AY1110" s="59"/>
      <c r="AZ1110" s="59"/>
      <c r="BA1110" s="59"/>
      <c r="BB1110" s="59"/>
      <c r="BC1110" s="59"/>
      <c r="BD1110" s="59"/>
      <c r="BE1110" s="59"/>
      <c r="BF1110" s="59"/>
      <c r="BG1110" s="59"/>
      <c r="BH1110" s="59"/>
      <c r="BI1110" s="59"/>
      <c r="BJ1110" s="59"/>
      <c r="BK1110" s="59"/>
      <c r="BL1110" s="59"/>
      <c r="BM1110" s="59"/>
      <c r="BN1110" s="59"/>
      <c r="BO1110" s="59"/>
      <c r="BP1110" s="59"/>
      <c r="BQ1110" s="59"/>
      <c r="BR1110" s="59"/>
      <c r="BS1110" s="59"/>
      <c r="BT1110" s="59"/>
      <c r="BU1110" s="59"/>
      <c r="BV1110" s="59"/>
      <c r="BW1110" s="59"/>
      <c r="BX1110" s="59"/>
      <c r="BY1110" s="59"/>
      <c r="BZ1110" s="59"/>
      <c r="CA1110" s="59"/>
      <c r="CB1110" s="59"/>
      <c r="CC1110" s="59"/>
      <c r="CD1110" s="59"/>
      <c r="CE1110" s="59"/>
      <c r="CF1110" s="59"/>
      <c r="CG1110" s="59"/>
      <c r="CH1110" s="59"/>
      <c r="CI1110" s="59"/>
      <c r="CJ1110" s="59"/>
      <c r="CK1110" s="59"/>
      <c r="CL1110" s="59"/>
      <c r="CM1110" s="59"/>
      <c r="CN1110" s="59"/>
      <c r="CO1110" s="59"/>
      <c r="CP1110" s="59"/>
      <c r="CQ1110" s="59"/>
      <c r="CR1110" s="59"/>
      <c r="CS1110" s="59"/>
      <c r="CT1110" s="59"/>
      <c r="CU1110" s="59"/>
      <c r="CV1110" s="59"/>
      <c r="CW1110" s="59"/>
      <c r="CX1110" s="59"/>
      <c r="CY1110" s="59"/>
      <c r="CZ1110" s="59"/>
      <c r="DA1110" s="59"/>
      <c r="DB1110" s="59"/>
      <c r="DC1110" s="59"/>
      <c r="DD1110" s="59"/>
      <c r="DE1110" s="59"/>
      <c r="DF1110" s="59"/>
      <c r="DG1110" s="59"/>
      <c r="DH1110" s="59"/>
      <c r="DI1110" s="59"/>
      <c r="DJ1110" s="59"/>
      <c r="DK1110" s="59"/>
      <c r="DL1110" s="59"/>
      <c r="DM1110" s="59"/>
      <c r="DN1110" s="59"/>
      <c r="DO1110" s="59"/>
      <c r="DP1110" s="59"/>
      <c r="DQ1110" s="59"/>
      <c r="DR1110" s="59"/>
      <c r="DS1110" s="59"/>
      <c r="DT1110" s="59"/>
      <c r="DU1110" s="59"/>
      <c r="DV1110" s="59"/>
      <c r="DW1110" s="59"/>
      <c r="DX1110" s="59"/>
      <c r="DY1110" s="59"/>
      <c r="DZ1110" s="59"/>
      <c r="EA1110" s="59"/>
      <c r="EB1110" s="59"/>
      <c r="EC1110" s="59"/>
      <c r="ED1110" s="59"/>
      <c r="EE1110" s="59"/>
      <c r="EF1110" s="59"/>
      <c r="EG1110" s="59"/>
      <c r="EH1110" s="59"/>
      <c r="EI1110" s="59"/>
      <c r="EJ1110" s="59"/>
      <c r="EK1110" s="59"/>
      <c r="EL1110" s="59"/>
      <c r="EM1110" s="59"/>
      <c r="EN1110" s="59"/>
      <c r="EO1110" s="59"/>
      <c r="EP1110" s="59"/>
      <c r="EQ1110" s="59"/>
      <c r="ER1110" s="59"/>
      <c r="ES1110" s="59"/>
      <c r="ET1110" s="59"/>
      <c r="EU1110" s="59"/>
      <c r="EV1110" s="59"/>
      <c r="EW1110" s="59"/>
      <c r="EX1110" s="59"/>
      <c r="EY1110" s="59"/>
      <c r="EZ1110" s="59"/>
      <c r="FA1110" s="59"/>
      <c r="FB1110" s="59"/>
      <c r="FC1110" s="59"/>
      <c r="FD1110" s="59"/>
      <c r="FE1110" s="59"/>
      <c r="FF1110" s="59"/>
      <c r="FG1110" s="59"/>
      <c r="FH1110" s="59"/>
      <c r="FI1110" s="59"/>
      <c r="FJ1110" s="59"/>
      <c r="FK1110" s="59"/>
      <c r="FL1110" s="59"/>
      <c r="FM1110" s="59"/>
      <c r="FN1110" s="59"/>
      <c r="FO1110" s="59"/>
      <c r="FP1110" s="59"/>
      <c r="FQ1110" s="59"/>
      <c r="FR1110" s="59"/>
      <c r="FS1110" s="59"/>
      <c r="FT1110" s="59"/>
      <c r="FU1110" s="59"/>
      <c r="FV1110" s="59"/>
      <c r="FW1110" s="59"/>
      <c r="FX1110" s="59"/>
      <c r="FY1110" s="59"/>
      <c r="FZ1110" s="59"/>
      <c r="GA1110" s="59"/>
      <c r="GB1110" s="59"/>
      <c r="GC1110" s="59"/>
      <c r="GD1110" s="59"/>
      <c r="GE1110" s="59"/>
      <c r="GF1110" s="59"/>
      <c r="GG1110" s="59"/>
      <c r="GH1110" s="59"/>
      <c r="GI1110" s="59"/>
      <c r="GJ1110" s="59"/>
      <c r="GK1110" s="59"/>
    </row>
    <row r="1111" spans="1:193" ht="60" x14ac:dyDescent="0.25">
      <c r="A1111" s="18">
        <v>1</v>
      </c>
      <c r="B1111" s="18">
        <v>1</v>
      </c>
      <c r="C1111" s="612" t="s">
        <v>560</v>
      </c>
      <c r="D1111" s="27">
        <f>'2 уровень'!H2253</f>
        <v>0</v>
      </c>
      <c r="E1111" s="27">
        <f>'2 уровень'!I2253</f>
        <v>0</v>
      </c>
      <c r="F1111" s="27">
        <f>'2 уровень'!J2253</f>
        <v>0</v>
      </c>
      <c r="G1111" s="64" t="e">
        <f>'2 уровень'!K2253</f>
        <v>#DIV/0!</v>
      </c>
      <c r="H1111" s="78">
        <f>'2 уровень'!L2253</f>
        <v>0</v>
      </c>
      <c r="I1111" s="78">
        <f>'2 уровень'!M2253</f>
        <v>0</v>
      </c>
      <c r="J1111" s="25">
        <f>'2 уровень'!N2253</f>
        <v>0</v>
      </c>
      <c r="K1111" s="25">
        <f>'2 уровень'!O2253</f>
        <v>0</v>
      </c>
      <c r="L1111" s="25">
        <f>'2 уровень'!P2253</f>
        <v>0</v>
      </c>
      <c r="M1111" s="25">
        <f>'2 уровень'!Q2253</f>
        <v>0</v>
      </c>
      <c r="N1111" s="25">
        <f>'2 уровень'!R2253</f>
        <v>0</v>
      </c>
      <c r="O1111" s="25">
        <f>'2 уровень'!S2253</f>
        <v>0</v>
      </c>
      <c r="P1111" s="72">
        <f>'2 уровень'!T2253</f>
        <v>0</v>
      </c>
      <c r="Q1111" s="72">
        <f>'2 уровень'!U2253</f>
        <v>0</v>
      </c>
      <c r="R1111" s="72">
        <f>'2 уровень'!V2253</f>
        <v>0</v>
      </c>
      <c r="S1111" s="72">
        <f>'2 уровень'!W2253</f>
        <v>0</v>
      </c>
      <c r="T1111" s="72">
        <f>'2 уровень'!X2253</f>
        <v>0</v>
      </c>
      <c r="U1111" s="72">
        <f>'2 уровень'!Y2253</f>
        <v>0</v>
      </c>
      <c r="V1111" s="774">
        <f>'2 уровень'!Z2253</f>
        <v>0</v>
      </c>
      <c r="W1111" s="72">
        <f>'2 уровень'!AA2253</f>
        <v>0</v>
      </c>
      <c r="X1111" s="72">
        <f>'2 уровень'!AB2253</f>
        <v>0</v>
      </c>
      <c r="Y1111" s="72">
        <f>'2 уровень'!AC2253</f>
        <v>0</v>
      </c>
      <c r="Z1111" s="72">
        <f>'2 уровень'!AD2253</f>
        <v>0</v>
      </c>
      <c r="AA1111" s="373">
        <f>'2 уровень'!AE2253</f>
        <v>0</v>
      </c>
      <c r="AB1111" s="72"/>
      <c r="AC1111" s="72"/>
      <c r="AD1111" s="966">
        <f>'2 уровень'!AF2256</f>
        <v>0</v>
      </c>
      <c r="AE1111" s="973">
        <f>'2 уровень'!AG2256</f>
        <v>0</v>
      </c>
      <c r="AF1111" s="183">
        <f t="shared" si="204"/>
        <v>0</v>
      </c>
      <c r="AG1111" s="183">
        <f t="shared" si="203"/>
        <v>0</v>
      </c>
      <c r="AH1111" s="882">
        <f t="shared" si="210"/>
        <v>0</v>
      </c>
      <c r="AI1111" s="59" t="e">
        <f t="shared" si="206"/>
        <v>#DIV/0!</v>
      </c>
      <c r="AJ1111" s="59"/>
      <c r="AK1111" s="263"/>
      <c r="AL1111" s="59">
        <f t="shared" si="209"/>
        <v>0</v>
      </c>
      <c r="AM1111" s="59"/>
      <c r="AN1111" s="59"/>
      <c r="AO1111" s="3477"/>
      <c r="AP1111" s="3477"/>
      <c r="AQ1111" s="3477"/>
      <c r="AR1111" s="3477"/>
      <c r="AS1111" s="3477"/>
      <c r="AT1111" s="3477"/>
      <c r="AU1111" s="3477"/>
      <c r="AV1111" s="3477"/>
      <c r="AW1111" s="59"/>
      <c r="AX1111" s="59"/>
      <c r="AY1111" s="59"/>
      <c r="AZ1111" s="59"/>
      <c r="BA1111" s="59"/>
      <c r="BB1111" s="59"/>
      <c r="BC1111" s="59"/>
      <c r="BD1111" s="59"/>
      <c r="BE1111" s="59"/>
      <c r="BF1111" s="59"/>
      <c r="BG1111" s="59"/>
      <c r="BH1111" s="59"/>
      <c r="BI1111" s="59"/>
      <c r="BJ1111" s="59"/>
      <c r="BK1111" s="59"/>
      <c r="BL1111" s="59"/>
      <c r="BM1111" s="59"/>
      <c r="BN1111" s="59"/>
      <c r="BO1111" s="59"/>
      <c r="BP1111" s="59"/>
      <c r="BQ1111" s="59"/>
      <c r="BR1111" s="59"/>
      <c r="BS1111" s="59"/>
      <c r="BT1111" s="59"/>
      <c r="BU1111" s="59"/>
      <c r="BV1111" s="59"/>
      <c r="BW1111" s="59"/>
      <c r="BX1111" s="59"/>
      <c r="BY1111" s="59"/>
      <c r="BZ1111" s="59"/>
      <c r="CA1111" s="59"/>
      <c r="CB1111" s="59"/>
      <c r="CC1111" s="59"/>
      <c r="CD1111" s="59"/>
      <c r="CE1111" s="59"/>
      <c r="CF1111" s="59"/>
      <c r="CG1111" s="59"/>
      <c r="CH1111" s="59"/>
      <c r="CI1111" s="59"/>
      <c r="CJ1111" s="59"/>
      <c r="CK1111" s="59"/>
      <c r="CL1111" s="59"/>
      <c r="CM1111" s="59"/>
      <c r="CN1111" s="59"/>
      <c r="CO1111" s="59"/>
      <c r="CP1111" s="59"/>
      <c r="CQ1111" s="59"/>
      <c r="CR1111" s="59"/>
      <c r="CS1111" s="59"/>
      <c r="CT1111" s="59"/>
      <c r="CU1111" s="59"/>
      <c r="CV1111" s="59"/>
      <c r="CW1111" s="59"/>
      <c r="CX1111" s="59"/>
      <c r="CY1111" s="59"/>
      <c r="CZ1111" s="59"/>
      <c r="DA1111" s="59"/>
      <c r="DB1111" s="59"/>
      <c r="DC1111" s="59"/>
      <c r="DD1111" s="59"/>
      <c r="DE1111" s="59"/>
      <c r="DF1111" s="59"/>
      <c r="DG1111" s="59"/>
      <c r="DH1111" s="59"/>
      <c r="DI1111" s="59"/>
      <c r="DJ1111" s="59"/>
      <c r="DK1111" s="59"/>
      <c r="DL1111" s="59"/>
      <c r="DM1111" s="59"/>
      <c r="DN1111" s="59"/>
      <c r="DO1111" s="59"/>
      <c r="DP1111" s="59"/>
      <c r="DQ1111" s="59"/>
      <c r="DR1111" s="59"/>
      <c r="DS1111" s="59"/>
      <c r="DT1111" s="59"/>
      <c r="DU1111" s="59"/>
      <c r="DV1111" s="59"/>
      <c r="DW1111" s="59"/>
      <c r="DX1111" s="59"/>
      <c r="DY1111" s="59"/>
      <c r="DZ1111" s="59"/>
      <c r="EA1111" s="59"/>
      <c r="EB1111" s="59"/>
      <c r="EC1111" s="59"/>
      <c r="ED1111" s="59"/>
      <c r="EE1111" s="59"/>
      <c r="EF1111" s="59"/>
      <c r="EG1111" s="59"/>
      <c r="EH1111" s="59"/>
      <c r="EI1111" s="59"/>
      <c r="EJ1111" s="59"/>
      <c r="EK1111" s="59"/>
      <c r="EL1111" s="59"/>
      <c r="EM1111" s="59"/>
      <c r="EN1111" s="59"/>
      <c r="EO1111" s="59"/>
      <c r="EP1111" s="59"/>
      <c r="EQ1111" s="59"/>
      <c r="ER1111" s="59"/>
      <c r="ES1111" s="59"/>
      <c r="ET1111" s="59"/>
      <c r="EU1111" s="59"/>
      <c r="EV1111" s="59"/>
      <c r="EW1111" s="59"/>
      <c r="EX1111" s="59"/>
      <c r="EY1111" s="59"/>
      <c r="EZ1111" s="59"/>
      <c r="FA1111" s="59"/>
      <c r="FB1111" s="59"/>
      <c r="FC1111" s="59"/>
      <c r="FD1111" s="59"/>
      <c r="FE1111" s="59"/>
      <c r="FF1111" s="59"/>
      <c r="FG1111" s="59"/>
      <c r="FH1111" s="59"/>
      <c r="FI1111" s="59"/>
      <c r="FJ1111" s="59"/>
      <c r="FK1111" s="59"/>
      <c r="FL1111" s="59"/>
      <c r="FM1111" s="59"/>
      <c r="FN1111" s="59"/>
      <c r="FO1111" s="59"/>
      <c r="FP1111" s="59"/>
      <c r="FQ1111" s="59"/>
      <c r="FR1111" s="59"/>
      <c r="FS1111" s="59"/>
      <c r="FT1111" s="59"/>
      <c r="FU1111" s="59"/>
      <c r="FV1111" s="59"/>
      <c r="FW1111" s="59"/>
      <c r="FX1111" s="59"/>
      <c r="FY1111" s="59"/>
      <c r="FZ1111" s="59"/>
      <c r="GA1111" s="59"/>
      <c r="GB1111" s="59"/>
      <c r="GC1111" s="59"/>
      <c r="GD1111" s="59"/>
      <c r="GE1111" s="59"/>
      <c r="GF1111" s="59"/>
      <c r="GG1111" s="59"/>
      <c r="GH1111" s="59"/>
      <c r="GI1111" s="59"/>
      <c r="GJ1111" s="59"/>
      <c r="GK1111" s="59"/>
    </row>
    <row r="1112" spans="1:193" ht="29.25" x14ac:dyDescent="0.25">
      <c r="A1112" s="18">
        <v>1</v>
      </c>
      <c r="B1112" s="18">
        <v>1</v>
      </c>
      <c r="C1112" s="610" t="s">
        <v>403</v>
      </c>
      <c r="D1112" s="27">
        <f>'2 уровень'!H2254</f>
        <v>0</v>
      </c>
      <c r="E1112" s="27">
        <f>'2 уровень'!I2254</f>
        <v>0</v>
      </c>
      <c r="F1112" s="27">
        <f>'2 уровень'!J2254</f>
        <v>0.97500000000000009</v>
      </c>
      <c r="G1112" s="64" t="e">
        <f>'2 уровень'!K2254</f>
        <v>#DIV/0!</v>
      </c>
      <c r="H1112" s="78">
        <f>'2 уровень'!L2254</f>
        <v>0</v>
      </c>
      <c r="I1112" s="78">
        <f>'2 уровень'!M2254</f>
        <v>0</v>
      </c>
      <c r="J1112" s="25">
        <f>'2 уровень'!N2254</f>
        <v>0</v>
      </c>
      <c r="K1112" s="25">
        <f>'2 уровень'!O2254</f>
        <v>0</v>
      </c>
      <c r="L1112" s="25">
        <f>'2 уровень'!P2254</f>
        <v>0</v>
      </c>
      <c r="M1112" s="25">
        <f>'2 уровень'!Q2254</f>
        <v>0</v>
      </c>
      <c r="N1112" s="25">
        <f>'2 уровень'!R2254</f>
        <v>0</v>
      </c>
      <c r="O1112" s="25">
        <f>'2 уровень'!S2254</f>
        <v>0</v>
      </c>
      <c r="P1112" s="72">
        <f>'2 уровень'!T2254</f>
        <v>0</v>
      </c>
      <c r="Q1112" s="72">
        <f>'2 уровень'!U2254</f>
        <v>0</v>
      </c>
      <c r="R1112" s="72">
        <f>'2 уровень'!V2254</f>
        <v>0</v>
      </c>
      <c r="S1112" s="72">
        <f>'2 уровень'!W2254</f>
        <v>0</v>
      </c>
      <c r="T1112" s="72">
        <f>'2 уровень'!X2254</f>
        <v>0</v>
      </c>
      <c r="U1112" s="72">
        <f>'2 уровень'!Y2254</f>
        <v>0</v>
      </c>
      <c r="V1112" s="774">
        <f>'2 уровень'!Z2254</f>
        <v>0</v>
      </c>
      <c r="W1112" s="72">
        <f>'2 уровень'!AA2254</f>
        <v>0</v>
      </c>
      <c r="X1112" s="72">
        <f>'2 уровень'!AB2254</f>
        <v>0</v>
      </c>
      <c r="Y1112" s="72">
        <f>'2 уровень'!AC2254</f>
        <v>0</v>
      </c>
      <c r="Z1112" s="72">
        <f>'2 уровень'!AD2254</f>
        <v>0</v>
      </c>
      <c r="AA1112" s="373">
        <f>'2 уровень'!AE2254</f>
        <v>0</v>
      </c>
      <c r="AB1112" s="72"/>
      <c r="AC1112" s="72"/>
      <c r="AD1112" s="966">
        <f>'2 уровень'!AF2257</f>
        <v>0</v>
      </c>
      <c r="AE1112" s="973">
        <f>'2 уровень'!AG2257</f>
        <v>0</v>
      </c>
      <c r="AF1112" s="183">
        <f t="shared" si="204"/>
        <v>0</v>
      </c>
      <c r="AG1112" s="183">
        <f t="shared" si="203"/>
        <v>0</v>
      </c>
      <c r="AH1112" s="882">
        <f t="shared" si="210"/>
        <v>0</v>
      </c>
      <c r="AI1112" s="59">
        <f t="shared" si="206"/>
        <v>0</v>
      </c>
      <c r="AJ1112" s="59"/>
      <c r="AK1112" s="263"/>
      <c r="AL1112" s="59">
        <f t="shared" si="209"/>
        <v>0</v>
      </c>
      <c r="AM1112" s="59"/>
      <c r="AN1112" s="59"/>
      <c r="AO1112" s="3477"/>
      <c r="AP1112" s="3477"/>
      <c r="AQ1112" s="3477"/>
      <c r="AR1112" s="3477"/>
      <c r="AS1112" s="3477"/>
      <c r="AT1112" s="3477"/>
      <c r="AU1112" s="3477"/>
      <c r="AV1112" s="3477"/>
      <c r="AW1112" s="59"/>
      <c r="AX1112" s="59"/>
      <c r="AY1112" s="59"/>
      <c r="AZ1112" s="59"/>
      <c r="BA1112" s="59"/>
      <c r="BB1112" s="59"/>
      <c r="BC1112" s="59"/>
      <c r="BD1112" s="59"/>
      <c r="BE1112" s="59"/>
      <c r="BF1112" s="59"/>
      <c r="BG1112" s="59"/>
      <c r="BH1112" s="59"/>
      <c r="BI1112" s="59"/>
      <c r="BJ1112" s="59"/>
      <c r="BK1112" s="59"/>
      <c r="BL1112" s="59"/>
      <c r="BM1112" s="59"/>
      <c r="BN1112" s="59"/>
      <c r="BO1112" s="59"/>
      <c r="BP1112" s="59"/>
      <c r="BQ1112" s="59"/>
      <c r="BR1112" s="59"/>
      <c r="BS1112" s="59"/>
      <c r="BT1112" s="59"/>
      <c r="BU1112" s="59"/>
      <c r="BV1112" s="59"/>
      <c r="BW1112" s="59"/>
      <c r="BX1112" s="59"/>
      <c r="BY1112" s="59"/>
      <c r="BZ1112" s="59"/>
      <c r="CA1112" s="59"/>
      <c r="CB1112" s="59"/>
      <c r="CC1112" s="59"/>
      <c r="CD1112" s="59"/>
      <c r="CE1112" s="59"/>
      <c r="CF1112" s="59"/>
      <c r="CG1112" s="59"/>
      <c r="CH1112" s="59"/>
      <c r="CI1112" s="59"/>
      <c r="CJ1112" s="59"/>
      <c r="CK1112" s="59"/>
      <c r="CL1112" s="59"/>
      <c r="CM1112" s="59"/>
      <c r="CN1112" s="59"/>
      <c r="CO1112" s="59"/>
      <c r="CP1112" s="59"/>
      <c r="CQ1112" s="59"/>
      <c r="CR1112" s="59"/>
      <c r="CS1112" s="59"/>
      <c r="CT1112" s="59"/>
      <c r="CU1112" s="59"/>
      <c r="CV1112" s="59"/>
      <c r="CW1112" s="59"/>
      <c r="CX1112" s="59"/>
      <c r="CY1112" s="59"/>
      <c r="CZ1112" s="59"/>
      <c r="DA1112" s="59"/>
      <c r="DB1112" s="59"/>
      <c r="DC1112" s="59"/>
      <c r="DD1112" s="59"/>
      <c r="DE1112" s="59"/>
      <c r="DF1112" s="59"/>
      <c r="DG1112" s="59"/>
      <c r="DH1112" s="59"/>
      <c r="DI1112" s="59"/>
      <c r="DJ1112" s="59"/>
      <c r="DK1112" s="59"/>
      <c r="DL1112" s="59"/>
      <c r="DM1112" s="59"/>
      <c r="DN1112" s="59"/>
      <c r="DO1112" s="59"/>
      <c r="DP1112" s="59"/>
      <c r="DQ1112" s="59"/>
      <c r="DR1112" s="59"/>
      <c r="DS1112" s="59"/>
      <c r="DT1112" s="59"/>
      <c r="DU1112" s="59"/>
      <c r="DV1112" s="59"/>
      <c r="DW1112" s="59"/>
      <c r="DX1112" s="59"/>
      <c r="DY1112" s="59"/>
      <c r="DZ1112" s="59"/>
      <c r="EA1112" s="59"/>
      <c r="EB1112" s="59"/>
      <c r="EC1112" s="59"/>
      <c r="ED1112" s="59"/>
      <c r="EE1112" s="59"/>
      <c r="EF1112" s="59"/>
      <c r="EG1112" s="59"/>
      <c r="EH1112" s="59"/>
      <c r="EI1112" s="59"/>
      <c r="EJ1112" s="59"/>
      <c r="EK1112" s="59"/>
      <c r="EL1112" s="59"/>
      <c r="EM1112" s="59"/>
      <c r="EN1112" s="59"/>
      <c r="EO1112" s="59"/>
      <c r="EP1112" s="59"/>
      <c r="EQ1112" s="59"/>
      <c r="ER1112" s="59"/>
      <c r="ES1112" s="59"/>
      <c r="ET1112" s="59"/>
      <c r="EU1112" s="59"/>
      <c r="EV1112" s="59"/>
      <c r="EW1112" s="59"/>
      <c r="EX1112" s="59"/>
      <c r="EY1112" s="59"/>
      <c r="EZ1112" s="59"/>
      <c r="FA1112" s="59"/>
      <c r="FB1112" s="59"/>
      <c r="FC1112" s="59"/>
      <c r="FD1112" s="59"/>
      <c r="FE1112" s="59"/>
      <c r="FF1112" s="59"/>
      <c r="FG1112" s="59"/>
      <c r="FH1112" s="59"/>
      <c r="FI1112" s="59"/>
      <c r="FJ1112" s="59"/>
      <c r="FK1112" s="59"/>
      <c r="FL1112" s="59"/>
      <c r="FM1112" s="59"/>
      <c r="FN1112" s="59"/>
      <c r="FO1112" s="59"/>
      <c r="FP1112" s="59"/>
      <c r="FQ1112" s="59"/>
      <c r="FR1112" s="59"/>
      <c r="FS1112" s="59"/>
      <c r="FT1112" s="59"/>
      <c r="FU1112" s="59"/>
      <c r="FV1112" s="59"/>
      <c r="FW1112" s="59"/>
      <c r="FX1112" s="59"/>
      <c r="FY1112" s="59"/>
      <c r="FZ1112" s="59"/>
      <c r="GA1112" s="59"/>
      <c r="GB1112" s="59"/>
      <c r="GC1112" s="59"/>
      <c r="GD1112" s="59"/>
      <c r="GE1112" s="59"/>
      <c r="GF1112" s="59"/>
      <c r="GG1112" s="59"/>
      <c r="GH1112" s="59"/>
      <c r="GI1112" s="59"/>
      <c r="GJ1112" s="59"/>
      <c r="GK1112" s="59"/>
    </row>
    <row r="1113" spans="1:193" x14ac:dyDescent="0.25">
      <c r="A1113" s="18">
        <v>1</v>
      </c>
      <c r="B1113" s="18">
        <v>1</v>
      </c>
      <c r="C1113" s="613" t="s">
        <v>396</v>
      </c>
      <c r="D1113" s="27">
        <f>'2 уровень'!H2255</f>
        <v>0</v>
      </c>
      <c r="E1113" s="27">
        <f>'2 уровень'!I2255</f>
        <v>0</v>
      </c>
      <c r="F1113" s="27">
        <f>'2 уровень'!J2255</f>
        <v>0</v>
      </c>
      <c r="G1113" s="64">
        <f>'2 уровень'!K2255</f>
        <v>0</v>
      </c>
      <c r="H1113" s="78">
        <f>'2 уровень'!L2255</f>
        <v>0</v>
      </c>
      <c r="I1113" s="78">
        <f>'2 уровень'!M2255</f>
        <v>0</v>
      </c>
      <c r="J1113" s="25">
        <f>'2 уровень'!N2255</f>
        <v>0</v>
      </c>
      <c r="K1113" s="25">
        <f>'2 уровень'!O2255</f>
        <v>0</v>
      </c>
      <c r="L1113" s="25">
        <f>'2 уровень'!P2255</f>
        <v>0</v>
      </c>
      <c r="M1113" s="25">
        <f>'2 уровень'!Q2255</f>
        <v>0</v>
      </c>
      <c r="N1113" s="25">
        <f>'2 уровень'!R2255</f>
        <v>0</v>
      </c>
      <c r="O1113" s="25">
        <f>'2 уровень'!S2255</f>
        <v>0</v>
      </c>
      <c r="P1113" s="72">
        <f>'2 уровень'!T2255</f>
        <v>0</v>
      </c>
      <c r="Q1113" s="72">
        <f>'2 уровень'!U2255</f>
        <v>0</v>
      </c>
      <c r="R1113" s="72">
        <f>'2 уровень'!V2255</f>
        <v>0</v>
      </c>
      <c r="S1113" s="72">
        <f>'2 уровень'!W2255</f>
        <v>0</v>
      </c>
      <c r="T1113" s="72">
        <f>'2 уровень'!X2255</f>
        <v>0</v>
      </c>
      <c r="U1113" s="72">
        <f>'2 уровень'!Y2255</f>
        <v>0</v>
      </c>
      <c r="V1113" s="774">
        <f>'2 уровень'!Z2255</f>
        <v>0</v>
      </c>
      <c r="W1113" s="72">
        <f>'2 уровень'!AA2255</f>
        <v>0</v>
      </c>
      <c r="X1113" s="72">
        <f>'2 уровень'!AB2255</f>
        <v>0</v>
      </c>
      <c r="Y1113" s="72">
        <f>'2 уровень'!AC2255</f>
        <v>0</v>
      </c>
      <c r="Z1113" s="72">
        <f>'2 уровень'!AD2255</f>
        <v>0</v>
      </c>
      <c r="AA1113" s="373">
        <f>'2 уровень'!AE2255</f>
        <v>0</v>
      </c>
      <c r="AB1113" s="72"/>
      <c r="AC1113" s="72"/>
      <c r="AD1113" s="966">
        <f>'2 уровень'!AF2258</f>
        <v>0</v>
      </c>
      <c r="AE1113" s="973">
        <f>'2 уровень'!AG2258</f>
        <v>0</v>
      </c>
      <c r="AF1113" s="183">
        <f t="shared" si="204"/>
        <v>0</v>
      </c>
      <c r="AG1113" s="183">
        <f t="shared" si="203"/>
        <v>0</v>
      </c>
      <c r="AH1113" s="882">
        <f t="shared" si="210"/>
        <v>0</v>
      </c>
      <c r="AI1113" s="59" t="e">
        <f t="shared" si="206"/>
        <v>#DIV/0!</v>
      </c>
      <c r="AJ1113" s="59"/>
      <c r="AK1113" s="263"/>
      <c r="AL1113" s="59">
        <f t="shared" si="209"/>
        <v>0</v>
      </c>
      <c r="AM1113" s="59"/>
      <c r="AN1113" s="59"/>
      <c r="AO1113" s="3477"/>
      <c r="AP1113" s="3477"/>
      <c r="AQ1113" s="3477"/>
      <c r="AR1113" s="3477"/>
      <c r="AS1113" s="3477"/>
      <c r="AT1113" s="3477"/>
      <c r="AU1113" s="3477"/>
      <c r="AV1113" s="3477"/>
      <c r="AW1113" s="59"/>
      <c r="AX1113" s="59"/>
      <c r="AY1113" s="59"/>
      <c r="AZ1113" s="59"/>
      <c r="BA1113" s="59"/>
      <c r="BB1113" s="59"/>
      <c r="BC1113" s="59"/>
      <c r="BD1113" s="59"/>
      <c r="BE1113" s="59"/>
      <c r="BF1113" s="59"/>
      <c r="BG1113" s="59"/>
      <c r="BH1113" s="59"/>
      <c r="BI1113" s="59"/>
      <c r="BJ1113" s="59"/>
      <c r="BK1113" s="59"/>
      <c r="BL1113" s="59"/>
      <c r="BM1113" s="59"/>
      <c r="BN1113" s="59"/>
      <c r="BO1113" s="59"/>
      <c r="BP1113" s="59"/>
      <c r="BQ1113" s="59"/>
      <c r="BR1113" s="59"/>
      <c r="BS1113" s="59"/>
      <c r="BT1113" s="59"/>
      <c r="BU1113" s="59"/>
      <c r="BV1113" s="59"/>
      <c r="BW1113" s="59"/>
      <c r="BX1113" s="59"/>
      <c r="BY1113" s="59"/>
      <c r="BZ1113" s="59"/>
      <c r="CA1113" s="59"/>
      <c r="CB1113" s="59"/>
      <c r="CC1113" s="59"/>
      <c r="CD1113" s="59"/>
      <c r="CE1113" s="59"/>
      <c r="CF1113" s="59"/>
      <c r="CG1113" s="59"/>
      <c r="CH1113" s="59"/>
      <c r="CI1113" s="59"/>
      <c r="CJ1113" s="59"/>
      <c r="CK1113" s="59"/>
      <c r="CL1113" s="59"/>
      <c r="CM1113" s="59"/>
      <c r="CN1113" s="59"/>
      <c r="CO1113" s="59"/>
      <c r="CP1113" s="59"/>
      <c r="CQ1113" s="59"/>
      <c r="CR1113" s="59"/>
      <c r="CS1113" s="59"/>
      <c r="CT1113" s="59"/>
      <c r="CU1113" s="59"/>
      <c r="CV1113" s="59"/>
      <c r="CW1113" s="59"/>
      <c r="CX1113" s="59"/>
      <c r="CY1113" s="59"/>
      <c r="CZ1113" s="59"/>
      <c r="DA1113" s="59"/>
      <c r="DB1113" s="59"/>
      <c r="DC1113" s="59"/>
      <c r="DD1113" s="59"/>
      <c r="DE1113" s="59"/>
      <c r="DF1113" s="59"/>
      <c r="DG1113" s="59"/>
      <c r="DH1113" s="59"/>
      <c r="DI1113" s="59"/>
      <c r="DJ1113" s="59"/>
      <c r="DK1113" s="59"/>
      <c r="DL1113" s="59"/>
      <c r="DM1113" s="59"/>
      <c r="DN1113" s="59"/>
      <c r="DO1113" s="59"/>
      <c r="DP1113" s="59"/>
      <c r="DQ1113" s="59"/>
      <c r="DR1113" s="59"/>
      <c r="DS1113" s="59"/>
      <c r="DT1113" s="59"/>
      <c r="DU1113" s="59"/>
      <c r="DV1113" s="59"/>
      <c r="DW1113" s="59"/>
      <c r="DX1113" s="59"/>
      <c r="DY1113" s="59"/>
      <c r="DZ1113" s="59"/>
      <c r="EA1113" s="59"/>
      <c r="EB1113" s="59"/>
      <c r="EC1113" s="59"/>
      <c r="ED1113" s="59"/>
      <c r="EE1113" s="59"/>
      <c r="EF1113" s="59"/>
      <c r="EG1113" s="59"/>
      <c r="EH1113" s="59"/>
      <c r="EI1113" s="59"/>
      <c r="EJ1113" s="59"/>
      <c r="EK1113" s="59"/>
      <c r="EL1113" s="59"/>
      <c r="EM1113" s="59"/>
      <c r="EN1113" s="59"/>
      <c r="EO1113" s="59"/>
      <c r="EP1113" s="59"/>
      <c r="EQ1113" s="59"/>
      <c r="ER1113" s="59"/>
      <c r="ES1113" s="59"/>
      <c r="ET1113" s="59"/>
      <c r="EU1113" s="59"/>
      <c r="EV1113" s="59"/>
      <c r="EW1113" s="59"/>
      <c r="EX1113" s="59"/>
      <c r="EY1113" s="59"/>
      <c r="EZ1113" s="59"/>
      <c r="FA1113" s="59"/>
      <c r="FB1113" s="59"/>
      <c r="FC1113" s="59"/>
      <c r="FD1113" s="59"/>
      <c r="FE1113" s="59"/>
      <c r="FF1113" s="59"/>
      <c r="FG1113" s="59"/>
      <c r="FH1113" s="59"/>
      <c r="FI1113" s="59"/>
      <c r="FJ1113" s="59"/>
      <c r="FK1113" s="59"/>
      <c r="FL1113" s="59"/>
      <c r="FM1113" s="59"/>
      <c r="FN1113" s="59"/>
      <c r="FO1113" s="59"/>
      <c r="FP1113" s="59"/>
      <c r="FQ1113" s="59"/>
      <c r="FR1113" s="59"/>
      <c r="FS1113" s="59"/>
      <c r="FT1113" s="59"/>
      <c r="FU1113" s="59"/>
      <c r="FV1113" s="59"/>
      <c r="FW1113" s="59"/>
      <c r="FX1113" s="59"/>
      <c r="FY1113" s="59"/>
      <c r="FZ1113" s="59"/>
      <c r="GA1113" s="59"/>
      <c r="GB1113" s="59"/>
      <c r="GC1113" s="59"/>
      <c r="GD1113" s="59"/>
      <c r="GE1113" s="59"/>
      <c r="GF1113" s="59"/>
      <c r="GG1113" s="59"/>
      <c r="GH1113" s="59"/>
      <c r="GI1113" s="59"/>
      <c r="GJ1113" s="59"/>
      <c r="GK1113" s="59"/>
    </row>
    <row r="1114" spans="1:193" ht="30" x14ac:dyDescent="0.25">
      <c r="A1114" s="18">
        <v>1</v>
      </c>
      <c r="B1114" s="18">
        <v>1</v>
      </c>
      <c r="C1114" s="613" t="s">
        <v>536</v>
      </c>
      <c r="D1114" s="27">
        <f>'2 уровень'!H2256</f>
        <v>0</v>
      </c>
      <c r="E1114" s="27">
        <f>'2 уровень'!I2256</f>
        <v>0</v>
      </c>
      <c r="F1114" s="27">
        <f>'2 уровень'!J2256</f>
        <v>0.97500000000000009</v>
      </c>
      <c r="G1114" s="64" t="e">
        <f>'2 уровень'!K2256</f>
        <v>#DIV/0!</v>
      </c>
      <c r="H1114" s="78">
        <f>'2 уровень'!L2256</f>
        <v>0</v>
      </c>
      <c r="I1114" s="78">
        <f>'2 уровень'!M2256</f>
        <v>0</v>
      </c>
      <c r="J1114" s="25">
        <f>'2 уровень'!N2256</f>
        <v>0</v>
      </c>
      <c r="K1114" s="25">
        <f>'2 уровень'!O2256</f>
        <v>0</v>
      </c>
      <c r="L1114" s="25">
        <f>'2 уровень'!P2256</f>
        <v>0</v>
      </c>
      <c r="M1114" s="25">
        <f>'2 уровень'!Q2256</f>
        <v>0</v>
      </c>
      <c r="N1114" s="25">
        <f>'2 уровень'!R2256</f>
        <v>0</v>
      </c>
      <c r="O1114" s="25">
        <f>'2 уровень'!S2256</f>
        <v>0</v>
      </c>
      <c r="P1114" s="72">
        <f>'2 уровень'!T2256</f>
        <v>0</v>
      </c>
      <c r="Q1114" s="72">
        <f>'2 уровень'!U2256</f>
        <v>0</v>
      </c>
      <c r="R1114" s="72">
        <f>'2 уровень'!V2256</f>
        <v>0</v>
      </c>
      <c r="S1114" s="72">
        <f>'2 уровень'!W2256</f>
        <v>0</v>
      </c>
      <c r="T1114" s="72">
        <f>'2 уровень'!X2256</f>
        <v>0</v>
      </c>
      <c r="U1114" s="72">
        <f>'2 уровень'!Y2256</f>
        <v>0</v>
      </c>
      <c r="V1114" s="774">
        <f>'2 уровень'!Z2256</f>
        <v>0</v>
      </c>
      <c r="W1114" s="72">
        <f>'2 уровень'!AA2256</f>
        <v>0</v>
      </c>
      <c r="X1114" s="72">
        <f>'2 уровень'!AB2256</f>
        <v>0</v>
      </c>
      <c r="Y1114" s="72">
        <f>'2 уровень'!AC2256</f>
        <v>0</v>
      </c>
      <c r="Z1114" s="72">
        <f>'2 уровень'!AD2256</f>
        <v>0</v>
      </c>
      <c r="AA1114" s="373">
        <f>'2 уровень'!AE2256</f>
        <v>0</v>
      </c>
      <c r="AB1114" s="72"/>
      <c r="AC1114" s="72"/>
      <c r="AD1114" s="966">
        <f>'2 уровень'!AF2259</f>
        <v>0</v>
      </c>
      <c r="AE1114" s="973">
        <f>'2 уровень'!AG2259</f>
        <v>0</v>
      </c>
      <c r="AF1114" s="183">
        <f t="shared" si="204"/>
        <v>0</v>
      </c>
      <c r="AG1114" s="183">
        <f t="shared" si="203"/>
        <v>0</v>
      </c>
      <c r="AH1114" s="882">
        <f t="shared" si="210"/>
        <v>0</v>
      </c>
      <c r="AI1114" s="59">
        <f t="shared" si="206"/>
        <v>0</v>
      </c>
      <c r="AJ1114" s="59"/>
      <c r="AK1114" s="263"/>
      <c r="AL1114" s="59">
        <f t="shared" si="209"/>
        <v>0</v>
      </c>
      <c r="AM1114" s="59"/>
      <c r="AN1114" s="59"/>
      <c r="AO1114" s="3477"/>
      <c r="AP1114" s="3477"/>
      <c r="AQ1114" s="3477"/>
      <c r="AR1114" s="3477"/>
      <c r="AS1114" s="3477"/>
      <c r="AT1114" s="3477"/>
      <c r="AU1114" s="3477"/>
      <c r="AV1114" s="3477"/>
      <c r="AW1114" s="59"/>
      <c r="AX1114" s="59"/>
      <c r="AY1114" s="59"/>
      <c r="AZ1114" s="59"/>
      <c r="BA1114" s="59"/>
      <c r="BB1114" s="59"/>
      <c r="BC1114" s="59"/>
      <c r="BD1114" s="59"/>
      <c r="BE1114" s="59"/>
      <c r="BF1114" s="59"/>
      <c r="BG1114" s="59"/>
      <c r="BH1114" s="59"/>
      <c r="BI1114" s="59"/>
      <c r="BJ1114" s="59"/>
      <c r="BK1114" s="59"/>
      <c r="BL1114" s="59"/>
      <c r="BM1114" s="59"/>
      <c r="BN1114" s="59"/>
      <c r="BO1114" s="59"/>
      <c r="BP1114" s="59"/>
      <c r="BQ1114" s="59"/>
      <c r="BR1114" s="59"/>
      <c r="BS1114" s="59"/>
      <c r="BT1114" s="59"/>
      <c r="BU1114" s="59"/>
      <c r="BV1114" s="59"/>
      <c r="BW1114" s="59"/>
      <c r="BX1114" s="59"/>
      <c r="BY1114" s="59"/>
      <c r="BZ1114" s="59"/>
      <c r="CA1114" s="59"/>
      <c r="CB1114" s="59"/>
      <c r="CC1114" s="59"/>
      <c r="CD1114" s="59"/>
      <c r="CE1114" s="59"/>
      <c r="CF1114" s="59"/>
      <c r="CG1114" s="59"/>
      <c r="CH1114" s="59"/>
      <c r="CI1114" s="59"/>
      <c r="CJ1114" s="59"/>
      <c r="CK1114" s="59"/>
      <c r="CL1114" s="59"/>
      <c r="CM1114" s="59"/>
      <c r="CN1114" s="59"/>
      <c r="CO1114" s="59"/>
      <c r="CP1114" s="59"/>
      <c r="CQ1114" s="59"/>
      <c r="CR1114" s="59"/>
      <c r="CS1114" s="59"/>
      <c r="CT1114" s="59"/>
      <c r="CU1114" s="59"/>
      <c r="CV1114" s="59"/>
      <c r="CW1114" s="59"/>
      <c r="CX1114" s="59"/>
      <c r="CY1114" s="59"/>
      <c r="CZ1114" s="59"/>
      <c r="DA1114" s="59"/>
      <c r="DB1114" s="59"/>
      <c r="DC1114" s="59"/>
      <c r="DD1114" s="59"/>
      <c r="DE1114" s="59"/>
      <c r="DF1114" s="59"/>
      <c r="DG1114" s="59"/>
      <c r="DH1114" s="59"/>
      <c r="DI1114" s="59"/>
      <c r="DJ1114" s="59"/>
      <c r="DK1114" s="59"/>
      <c r="DL1114" s="59"/>
      <c r="DM1114" s="59"/>
      <c r="DN1114" s="59"/>
      <c r="DO1114" s="59"/>
      <c r="DP1114" s="59"/>
      <c r="DQ1114" s="59"/>
      <c r="DR1114" s="59"/>
      <c r="DS1114" s="59"/>
      <c r="DT1114" s="59"/>
      <c r="DU1114" s="59"/>
      <c r="DV1114" s="59"/>
      <c r="DW1114" s="59"/>
      <c r="DX1114" s="59"/>
      <c r="DY1114" s="59"/>
      <c r="DZ1114" s="59"/>
      <c r="EA1114" s="59"/>
      <c r="EB1114" s="59"/>
      <c r="EC1114" s="59"/>
      <c r="ED1114" s="59"/>
      <c r="EE1114" s="59"/>
      <c r="EF1114" s="59"/>
      <c r="EG1114" s="59"/>
      <c r="EH1114" s="59"/>
      <c r="EI1114" s="59"/>
      <c r="EJ1114" s="59"/>
      <c r="EK1114" s="59"/>
      <c r="EL1114" s="59"/>
      <c r="EM1114" s="59"/>
      <c r="EN1114" s="59"/>
      <c r="EO1114" s="59"/>
      <c r="EP1114" s="59"/>
      <c r="EQ1114" s="59"/>
      <c r="ER1114" s="59"/>
      <c r="ES1114" s="59"/>
      <c r="ET1114" s="59"/>
      <c r="EU1114" s="59"/>
      <c r="EV1114" s="59"/>
      <c r="EW1114" s="59"/>
      <c r="EX1114" s="59"/>
      <c r="EY1114" s="59"/>
      <c r="EZ1114" s="59"/>
      <c r="FA1114" s="59"/>
      <c r="FB1114" s="59"/>
      <c r="FC1114" s="59"/>
      <c r="FD1114" s="59"/>
      <c r="FE1114" s="59"/>
      <c r="FF1114" s="59"/>
      <c r="FG1114" s="59"/>
      <c r="FH1114" s="59"/>
      <c r="FI1114" s="59"/>
      <c r="FJ1114" s="59"/>
      <c r="FK1114" s="59"/>
      <c r="FL1114" s="59"/>
      <c r="FM1114" s="59"/>
      <c r="FN1114" s="59"/>
      <c r="FO1114" s="59"/>
      <c r="FP1114" s="59"/>
      <c r="FQ1114" s="59"/>
      <c r="FR1114" s="59"/>
      <c r="FS1114" s="59"/>
      <c r="FT1114" s="59"/>
      <c r="FU1114" s="59"/>
      <c r="FV1114" s="59"/>
      <c r="FW1114" s="59"/>
      <c r="FX1114" s="59"/>
      <c r="FY1114" s="59"/>
      <c r="FZ1114" s="59"/>
      <c r="GA1114" s="59"/>
      <c r="GB1114" s="59"/>
      <c r="GC1114" s="59"/>
      <c r="GD1114" s="59"/>
      <c r="GE1114" s="59"/>
      <c r="GF1114" s="59"/>
      <c r="GG1114" s="59"/>
      <c r="GH1114" s="59"/>
      <c r="GI1114" s="59"/>
      <c r="GJ1114" s="59"/>
      <c r="GK1114" s="59"/>
    </row>
    <row r="1115" spans="1:193" x14ac:dyDescent="0.25">
      <c r="A1115" s="18">
        <v>1</v>
      </c>
      <c r="B1115" s="18">
        <v>1</v>
      </c>
      <c r="C1115" s="611" t="s">
        <v>537</v>
      </c>
      <c r="D1115" s="27">
        <f>'2 уровень'!H2257</f>
        <v>0</v>
      </c>
      <c r="E1115" s="27">
        <f>'2 уровень'!I2257</f>
        <v>0</v>
      </c>
      <c r="F1115" s="27">
        <f>'2 уровень'!J2257</f>
        <v>0</v>
      </c>
      <c r="G1115" s="64">
        <f>'2 уровень'!K2257</f>
        <v>0</v>
      </c>
      <c r="H1115" s="78">
        <f>'2 уровень'!L2257</f>
        <v>0</v>
      </c>
      <c r="I1115" s="78">
        <f>'2 уровень'!M2257</f>
        <v>0</v>
      </c>
      <c r="J1115" s="25">
        <f>'2 уровень'!N2257</f>
        <v>0</v>
      </c>
      <c r="K1115" s="25">
        <f>'2 уровень'!O2257</f>
        <v>0</v>
      </c>
      <c r="L1115" s="25">
        <f>'2 уровень'!P2257</f>
        <v>0</v>
      </c>
      <c r="M1115" s="25">
        <f>'2 уровень'!Q2257</f>
        <v>0</v>
      </c>
      <c r="N1115" s="25">
        <f>'2 уровень'!R2257</f>
        <v>0</v>
      </c>
      <c r="O1115" s="25">
        <f>'2 уровень'!S2257</f>
        <v>0</v>
      </c>
      <c r="P1115" s="72">
        <f>'2 уровень'!T2257</f>
        <v>0</v>
      </c>
      <c r="Q1115" s="72">
        <f>'2 уровень'!U2257</f>
        <v>0</v>
      </c>
      <c r="R1115" s="72">
        <f>'2 уровень'!V2257</f>
        <v>0</v>
      </c>
      <c r="S1115" s="72">
        <f>'2 уровень'!W2257</f>
        <v>0</v>
      </c>
      <c r="T1115" s="72">
        <f>'2 уровень'!X2257</f>
        <v>0</v>
      </c>
      <c r="U1115" s="72">
        <f>'2 уровень'!Y2257</f>
        <v>0</v>
      </c>
      <c r="V1115" s="774">
        <f>'2 уровень'!Z2257</f>
        <v>0</v>
      </c>
      <c r="W1115" s="72">
        <f>'2 уровень'!AA2257</f>
        <v>0</v>
      </c>
      <c r="X1115" s="72">
        <f>'2 уровень'!AB2257</f>
        <v>0</v>
      </c>
      <c r="Y1115" s="72">
        <f>'2 уровень'!AC2257</f>
        <v>0</v>
      </c>
      <c r="Z1115" s="72">
        <f>'2 уровень'!AD2257</f>
        <v>0</v>
      </c>
      <c r="AA1115" s="373">
        <f>'2 уровень'!AE2257</f>
        <v>0</v>
      </c>
      <c r="AB1115" s="72"/>
      <c r="AC1115" s="72"/>
      <c r="AD1115" s="966">
        <f>'2 уровень'!AF2260</f>
        <v>0</v>
      </c>
      <c r="AE1115" s="973">
        <f>'2 уровень'!AG2260</f>
        <v>0</v>
      </c>
      <c r="AF1115" s="183">
        <f t="shared" si="204"/>
        <v>0</v>
      </c>
      <c r="AG1115" s="183">
        <f t="shared" si="203"/>
        <v>0</v>
      </c>
      <c r="AH1115" s="882">
        <f t="shared" si="210"/>
        <v>0</v>
      </c>
      <c r="AI1115" s="59" t="e">
        <f t="shared" si="206"/>
        <v>#DIV/0!</v>
      </c>
      <c r="AJ1115" s="59"/>
      <c r="AK1115" s="263"/>
      <c r="AL1115" s="59">
        <f t="shared" si="209"/>
        <v>0</v>
      </c>
      <c r="AM1115" s="59"/>
      <c r="AN1115" s="59"/>
      <c r="AO1115" s="3477"/>
      <c r="AP1115" s="3477"/>
      <c r="AQ1115" s="3477"/>
      <c r="AR1115" s="3477"/>
      <c r="AS1115" s="3477"/>
      <c r="AT1115" s="3477"/>
      <c r="AU1115" s="3477"/>
      <c r="AV1115" s="3477"/>
      <c r="AW1115" s="59"/>
      <c r="AX1115" s="59"/>
      <c r="AY1115" s="59"/>
      <c r="AZ1115" s="59"/>
      <c r="BA1115" s="59"/>
      <c r="BB1115" s="59"/>
      <c r="BC1115" s="59"/>
      <c r="BD1115" s="59"/>
      <c r="BE1115" s="59"/>
      <c r="BF1115" s="59"/>
      <c r="BG1115" s="59"/>
      <c r="BH1115" s="59"/>
      <c r="BI1115" s="59"/>
      <c r="BJ1115" s="59"/>
      <c r="BK1115" s="59"/>
      <c r="BL1115" s="59"/>
      <c r="BM1115" s="59"/>
      <c r="BN1115" s="59"/>
      <c r="BO1115" s="59"/>
      <c r="BP1115" s="59"/>
      <c r="BQ1115" s="59"/>
      <c r="BR1115" s="59"/>
      <c r="BS1115" s="59"/>
      <c r="BT1115" s="59"/>
      <c r="BU1115" s="59"/>
      <c r="BV1115" s="59"/>
      <c r="BW1115" s="59"/>
      <c r="BX1115" s="59"/>
      <c r="BY1115" s="59"/>
      <c r="BZ1115" s="59"/>
      <c r="CA1115" s="59"/>
      <c r="CB1115" s="59"/>
      <c r="CC1115" s="59"/>
      <c r="CD1115" s="59"/>
      <c r="CE1115" s="59"/>
      <c r="CF1115" s="59"/>
      <c r="CG1115" s="59"/>
      <c r="CH1115" s="59"/>
      <c r="CI1115" s="59"/>
      <c r="CJ1115" s="59"/>
      <c r="CK1115" s="59"/>
      <c r="CL1115" s="59"/>
      <c r="CM1115" s="59"/>
      <c r="CN1115" s="59"/>
      <c r="CO1115" s="59"/>
      <c r="CP1115" s="59"/>
      <c r="CQ1115" s="59"/>
      <c r="CR1115" s="59"/>
      <c r="CS1115" s="59"/>
      <c r="CT1115" s="59"/>
      <c r="CU1115" s="59"/>
      <c r="CV1115" s="59"/>
      <c r="CW1115" s="59"/>
      <c r="CX1115" s="59"/>
      <c r="CY1115" s="59"/>
      <c r="CZ1115" s="59"/>
      <c r="DA1115" s="59"/>
      <c r="DB1115" s="59"/>
      <c r="DC1115" s="59"/>
      <c r="DD1115" s="59"/>
      <c r="DE1115" s="59"/>
      <c r="DF1115" s="59"/>
      <c r="DG1115" s="59"/>
      <c r="DH1115" s="59"/>
      <c r="DI1115" s="59"/>
      <c r="DJ1115" s="59"/>
      <c r="DK1115" s="59"/>
      <c r="DL1115" s="59"/>
      <c r="DM1115" s="59"/>
      <c r="DN1115" s="59"/>
      <c r="DO1115" s="59"/>
      <c r="DP1115" s="59"/>
      <c r="DQ1115" s="59"/>
      <c r="DR1115" s="59"/>
      <c r="DS1115" s="59"/>
      <c r="DT1115" s="59"/>
      <c r="DU1115" s="59"/>
      <c r="DV1115" s="59"/>
      <c r="DW1115" s="59"/>
      <c r="DX1115" s="59"/>
      <c r="DY1115" s="59"/>
      <c r="DZ1115" s="59"/>
      <c r="EA1115" s="59"/>
      <c r="EB1115" s="59"/>
      <c r="EC1115" s="59"/>
      <c r="ED1115" s="59"/>
      <c r="EE1115" s="59"/>
      <c r="EF1115" s="59"/>
      <c r="EG1115" s="59"/>
      <c r="EH1115" s="59"/>
      <c r="EI1115" s="59"/>
      <c r="EJ1115" s="59"/>
      <c r="EK1115" s="59"/>
      <c r="EL1115" s="59"/>
      <c r="EM1115" s="59"/>
      <c r="EN1115" s="59"/>
      <c r="EO1115" s="59"/>
      <c r="EP1115" s="59"/>
      <c r="EQ1115" s="59"/>
      <c r="ER1115" s="59"/>
      <c r="ES1115" s="59"/>
      <c r="ET1115" s="59"/>
      <c r="EU1115" s="59"/>
      <c r="EV1115" s="59"/>
      <c r="EW1115" s="59"/>
      <c r="EX1115" s="59"/>
      <c r="EY1115" s="59"/>
      <c r="EZ1115" s="59"/>
      <c r="FA1115" s="59"/>
      <c r="FB1115" s="59"/>
      <c r="FC1115" s="59"/>
      <c r="FD1115" s="59"/>
      <c r="FE1115" s="59"/>
      <c r="FF1115" s="59"/>
      <c r="FG1115" s="59"/>
      <c r="FH1115" s="59"/>
      <c r="FI1115" s="59"/>
      <c r="FJ1115" s="59"/>
      <c r="FK1115" s="59"/>
      <c r="FL1115" s="59"/>
      <c r="FM1115" s="59"/>
      <c r="FN1115" s="59"/>
      <c r="FO1115" s="59"/>
      <c r="FP1115" s="59"/>
      <c r="FQ1115" s="59"/>
      <c r="FR1115" s="59"/>
      <c r="FS1115" s="59"/>
      <c r="FT1115" s="59"/>
      <c r="FU1115" s="59"/>
      <c r="FV1115" s="59"/>
      <c r="FW1115" s="59"/>
      <c r="FX1115" s="59"/>
      <c r="FY1115" s="59"/>
      <c r="FZ1115" s="59"/>
      <c r="GA1115" s="59"/>
      <c r="GB1115" s="59"/>
      <c r="GC1115" s="59"/>
      <c r="GD1115" s="59"/>
      <c r="GE1115" s="59"/>
      <c r="GF1115" s="59"/>
      <c r="GG1115" s="59"/>
      <c r="GH1115" s="59"/>
      <c r="GI1115" s="59"/>
      <c r="GJ1115" s="59"/>
      <c r="GK1115" s="59"/>
    </row>
    <row r="1116" spans="1:193" ht="30" x14ac:dyDescent="0.25">
      <c r="A1116" s="18">
        <v>1</v>
      </c>
      <c r="B1116" s="18">
        <v>1</v>
      </c>
      <c r="C1116" s="611" t="s">
        <v>538</v>
      </c>
      <c r="D1116" s="27">
        <f>'2 уровень'!H2258</f>
        <v>0</v>
      </c>
      <c r="E1116" s="27">
        <f>'2 уровень'!I2258</f>
        <v>0</v>
      </c>
      <c r="F1116" s="27">
        <f>'2 уровень'!J2258</f>
        <v>3.9000000000000004</v>
      </c>
      <c r="G1116" s="64" t="e">
        <f>'2 уровень'!K2258</f>
        <v>#DIV/0!</v>
      </c>
      <c r="H1116" s="78">
        <f>'2 уровень'!L2258</f>
        <v>0</v>
      </c>
      <c r="I1116" s="78">
        <f>'2 уровень'!M2258</f>
        <v>0</v>
      </c>
      <c r="J1116" s="25">
        <f>'2 уровень'!N2258</f>
        <v>0</v>
      </c>
      <c r="K1116" s="25">
        <f>'2 уровень'!O2258</f>
        <v>0</v>
      </c>
      <c r="L1116" s="25">
        <f>'2 уровень'!P2258</f>
        <v>0</v>
      </c>
      <c r="M1116" s="25">
        <f>'2 уровень'!Q2258</f>
        <v>0</v>
      </c>
      <c r="N1116" s="25">
        <f>'2 уровень'!R2258</f>
        <v>0</v>
      </c>
      <c r="O1116" s="25">
        <f>'2 уровень'!S2258</f>
        <v>0</v>
      </c>
      <c r="P1116" s="72">
        <f>'2 уровень'!T2258</f>
        <v>0</v>
      </c>
      <c r="Q1116" s="72">
        <f>'2 уровень'!U2258</f>
        <v>0</v>
      </c>
      <c r="R1116" s="72">
        <f>'2 уровень'!V2258</f>
        <v>0</v>
      </c>
      <c r="S1116" s="72">
        <f>'2 уровень'!W2258</f>
        <v>0</v>
      </c>
      <c r="T1116" s="72">
        <f>'2 уровень'!X2258</f>
        <v>0</v>
      </c>
      <c r="U1116" s="72">
        <f>'2 уровень'!Y2258</f>
        <v>0</v>
      </c>
      <c r="V1116" s="774">
        <f>'2 уровень'!Z2258</f>
        <v>0</v>
      </c>
      <c r="W1116" s="72">
        <f>'2 уровень'!AA2258</f>
        <v>0</v>
      </c>
      <c r="X1116" s="72">
        <f>'2 уровень'!AB2258</f>
        <v>0</v>
      </c>
      <c r="Y1116" s="72">
        <f>'2 уровень'!AC2258</f>
        <v>0</v>
      </c>
      <c r="Z1116" s="72">
        <f>'2 уровень'!AD2258</f>
        <v>0</v>
      </c>
      <c r="AA1116" s="373">
        <f>'2 уровень'!AE2258</f>
        <v>0</v>
      </c>
      <c r="AB1116" s="72"/>
      <c r="AC1116" s="72"/>
      <c r="AD1116" s="966">
        <f>'2 уровень'!AF2261</f>
        <v>0</v>
      </c>
      <c r="AE1116" s="973">
        <f>'2 уровень'!AG2261</f>
        <v>0</v>
      </c>
      <c r="AF1116" s="183">
        <f t="shared" si="204"/>
        <v>0</v>
      </c>
      <c r="AG1116" s="183">
        <f t="shared" si="203"/>
        <v>0</v>
      </c>
      <c r="AH1116" s="882">
        <f t="shared" si="210"/>
        <v>0</v>
      </c>
      <c r="AI1116" s="59">
        <f t="shared" si="206"/>
        <v>0</v>
      </c>
      <c r="AJ1116" s="59"/>
      <c r="AK1116" s="263"/>
      <c r="AL1116" s="59">
        <f t="shared" si="209"/>
        <v>0</v>
      </c>
      <c r="AM1116" s="59"/>
      <c r="AN1116" s="59"/>
      <c r="AO1116" s="3477"/>
      <c r="AP1116" s="3477"/>
      <c r="AQ1116" s="3477"/>
      <c r="AR1116" s="3477"/>
      <c r="AS1116" s="3477"/>
      <c r="AT1116" s="3477"/>
      <c r="AU1116" s="3477"/>
      <c r="AV1116" s="3477"/>
      <c r="AW1116" s="59"/>
      <c r="AX1116" s="59"/>
      <c r="AY1116" s="59"/>
      <c r="AZ1116" s="59"/>
      <c r="BA1116" s="59"/>
      <c r="BB1116" s="59"/>
      <c r="BC1116" s="59"/>
      <c r="BD1116" s="59"/>
      <c r="BE1116" s="59"/>
      <c r="BF1116" s="59"/>
      <c r="BG1116" s="59"/>
      <c r="BH1116" s="59"/>
      <c r="BI1116" s="59"/>
      <c r="BJ1116" s="59"/>
      <c r="BK1116" s="59"/>
      <c r="BL1116" s="59"/>
      <c r="BM1116" s="59"/>
      <c r="BN1116" s="59"/>
      <c r="BO1116" s="59"/>
      <c r="BP1116" s="59"/>
      <c r="BQ1116" s="59"/>
      <c r="BR1116" s="59"/>
      <c r="BS1116" s="59"/>
      <c r="BT1116" s="59"/>
      <c r="BU1116" s="59"/>
      <c r="BV1116" s="59"/>
      <c r="BW1116" s="59"/>
      <c r="BX1116" s="59"/>
      <c r="BY1116" s="59"/>
      <c r="BZ1116" s="59"/>
      <c r="CA1116" s="59"/>
      <c r="CB1116" s="59"/>
      <c r="CC1116" s="59"/>
      <c r="CD1116" s="59"/>
      <c r="CE1116" s="59"/>
      <c r="CF1116" s="59"/>
      <c r="CG1116" s="59"/>
      <c r="CH1116" s="59"/>
      <c r="CI1116" s="59"/>
      <c r="CJ1116" s="59"/>
      <c r="CK1116" s="59"/>
      <c r="CL1116" s="59"/>
      <c r="CM1116" s="59"/>
      <c r="CN1116" s="59"/>
      <c r="CO1116" s="59"/>
      <c r="CP1116" s="59"/>
      <c r="CQ1116" s="59"/>
      <c r="CR1116" s="59"/>
      <c r="CS1116" s="59"/>
      <c r="CT1116" s="59"/>
      <c r="CU1116" s="59"/>
      <c r="CV1116" s="59"/>
      <c r="CW1116" s="59"/>
      <c r="CX1116" s="59"/>
      <c r="CY1116" s="59"/>
      <c r="CZ1116" s="59"/>
      <c r="DA1116" s="59"/>
      <c r="DB1116" s="59"/>
      <c r="DC1116" s="59"/>
      <c r="DD1116" s="59"/>
      <c r="DE1116" s="59"/>
      <c r="DF1116" s="59"/>
      <c r="DG1116" s="59"/>
      <c r="DH1116" s="59"/>
      <c r="DI1116" s="59"/>
      <c r="DJ1116" s="59"/>
      <c r="DK1116" s="59"/>
      <c r="DL1116" s="59"/>
      <c r="DM1116" s="59"/>
      <c r="DN1116" s="59"/>
      <c r="DO1116" s="59"/>
      <c r="DP1116" s="59"/>
      <c r="DQ1116" s="59"/>
      <c r="DR1116" s="59"/>
      <c r="DS1116" s="59"/>
      <c r="DT1116" s="59"/>
      <c r="DU1116" s="59"/>
      <c r="DV1116" s="59"/>
      <c r="DW1116" s="59"/>
      <c r="DX1116" s="59"/>
      <c r="DY1116" s="59"/>
      <c r="DZ1116" s="59"/>
      <c r="EA1116" s="59"/>
      <c r="EB1116" s="59"/>
      <c r="EC1116" s="59"/>
      <c r="ED1116" s="59"/>
      <c r="EE1116" s="59"/>
      <c r="EF1116" s="59"/>
      <c r="EG1116" s="59"/>
      <c r="EH1116" s="59"/>
      <c r="EI1116" s="59"/>
      <c r="EJ1116" s="59"/>
      <c r="EK1116" s="59"/>
      <c r="EL1116" s="59"/>
      <c r="EM1116" s="59"/>
      <c r="EN1116" s="59"/>
      <c r="EO1116" s="59"/>
      <c r="EP1116" s="59"/>
      <c r="EQ1116" s="59"/>
      <c r="ER1116" s="59"/>
      <c r="ES1116" s="59"/>
      <c r="ET1116" s="59"/>
      <c r="EU1116" s="59"/>
      <c r="EV1116" s="59"/>
      <c r="EW1116" s="59"/>
      <c r="EX1116" s="59"/>
      <c r="EY1116" s="59"/>
      <c r="EZ1116" s="59"/>
      <c r="FA1116" s="59"/>
      <c r="FB1116" s="59"/>
      <c r="FC1116" s="59"/>
      <c r="FD1116" s="59"/>
      <c r="FE1116" s="59"/>
      <c r="FF1116" s="59"/>
      <c r="FG1116" s="59"/>
      <c r="FH1116" s="59"/>
      <c r="FI1116" s="59"/>
      <c r="FJ1116" s="59"/>
      <c r="FK1116" s="59"/>
      <c r="FL1116" s="59"/>
      <c r="FM1116" s="59"/>
      <c r="FN1116" s="59"/>
      <c r="FO1116" s="59"/>
      <c r="FP1116" s="59"/>
      <c r="FQ1116" s="59"/>
      <c r="FR1116" s="59"/>
      <c r="FS1116" s="59"/>
      <c r="FT1116" s="59"/>
      <c r="FU1116" s="59"/>
      <c r="FV1116" s="59"/>
      <c r="FW1116" s="59"/>
      <c r="FX1116" s="59"/>
      <c r="FY1116" s="59"/>
      <c r="FZ1116" s="59"/>
      <c r="GA1116" s="59"/>
      <c r="GB1116" s="59"/>
      <c r="GC1116" s="59"/>
      <c r="GD1116" s="59"/>
      <c r="GE1116" s="59"/>
      <c r="GF1116" s="59"/>
      <c r="GG1116" s="59"/>
      <c r="GH1116" s="59"/>
      <c r="GI1116" s="59"/>
      <c r="GJ1116" s="59"/>
      <c r="GK1116" s="59"/>
    </row>
    <row r="1117" spans="1:193" ht="71.25" x14ac:dyDescent="0.25">
      <c r="A1117" s="18">
        <v>1</v>
      </c>
      <c r="B1117" s="18">
        <v>1</v>
      </c>
      <c r="C1117" s="1018" t="s">
        <v>540</v>
      </c>
      <c r="D1117" s="27">
        <f>'2 уровень'!H2259</f>
        <v>0</v>
      </c>
      <c r="E1117" s="27">
        <f>'2 уровень'!I2259</f>
        <v>0</v>
      </c>
      <c r="F1117" s="27">
        <f>'2 уровень'!J2259</f>
        <v>0</v>
      </c>
      <c r="G1117" s="64">
        <f>'2 уровень'!K2259</f>
        <v>0</v>
      </c>
      <c r="H1117" s="78">
        <f>'2 уровень'!L2259</f>
        <v>0</v>
      </c>
      <c r="I1117" s="78">
        <f>'2 уровень'!M2259</f>
        <v>0</v>
      </c>
      <c r="J1117" s="25">
        <f>'2 уровень'!N2259</f>
        <v>0</v>
      </c>
      <c r="K1117" s="25">
        <f>'2 уровень'!O2259</f>
        <v>0</v>
      </c>
      <c r="L1117" s="25">
        <f>'2 уровень'!P2259</f>
        <v>0</v>
      </c>
      <c r="M1117" s="25">
        <f>'2 уровень'!Q2259</f>
        <v>0</v>
      </c>
      <c r="N1117" s="25">
        <f>'2 уровень'!R2259</f>
        <v>0</v>
      </c>
      <c r="O1117" s="25">
        <f>'2 уровень'!S2259</f>
        <v>0</v>
      </c>
      <c r="P1117" s="72">
        <f>'2 уровень'!T2259</f>
        <v>0</v>
      </c>
      <c r="Q1117" s="72">
        <f>'2 уровень'!U2259</f>
        <v>0</v>
      </c>
      <c r="R1117" s="72">
        <f>'2 уровень'!V2259</f>
        <v>0</v>
      </c>
      <c r="S1117" s="72">
        <f>'2 уровень'!W2259</f>
        <v>0</v>
      </c>
      <c r="T1117" s="72">
        <f>'2 уровень'!X2259</f>
        <v>0</v>
      </c>
      <c r="U1117" s="72">
        <f>'2 уровень'!Y2259</f>
        <v>0</v>
      </c>
      <c r="V1117" s="774">
        <f>'2 уровень'!Z2259</f>
        <v>0</v>
      </c>
      <c r="W1117" s="72">
        <f>'2 уровень'!AA2259</f>
        <v>0</v>
      </c>
      <c r="X1117" s="72">
        <f>'2 уровень'!AB2259</f>
        <v>0</v>
      </c>
      <c r="Y1117" s="72">
        <f>'2 уровень'!AC2259</f>
        <v>0</v>
      </c>
      <c r="Z1117" s="72">
        <f>'2 уровень'!AD2259</f>
        <v>0</v>
      </c>
      <c r="AA1117" s="373">
        <f>'2 уровень'!AE2259</f>
        <v>0</v>
      </c>
      <c r="AB1117" s="72" t="e">
        <f>U1117/T1117*100</f>
        <v>#DIV/0!</v>
      </c>
      <c r="AC1117" s="72" t="e">
        <f>AA1117/T1117*100</f>
        <v>#DIV/0!</v>
      </c>
      <c r="AD1117" s="966">
        <f>'2 уровень'!AF2262</f>
        <v>0</v>
      </c>
      <c r="AE1117" s="973">
        <f>'2 уровень'!AG2262</f>
        <v>0</v>
      </c>
      <c r="AF1117" s="183">
        <f t="shared" si="204"/>
        <v>0</v>
      </c>
      <c r="AG1117" s="183">
        <f t="shared" si="203"/>
        <v>0</v>
      </c>
      <c r="AH1117" s="882">
        <f t="shared" si="210"/>
        <v>0</v>
      </c>
      <c r="AI1117" s="59" t="e">
        <f t="shared" si="206"/>
        <v>#DIV/0!</v>
      </c>
      <c r="AJ1117" s="59"/>
      <c r="AK1117" s="263"/>
      <c r="AL1117" s="59">
        <f t="shared" si="209"/>
        <v>0</v>
      </c>
      <c r="AM1117" s="59"/>
      <c r="AN1117" s="59"/>
      <c r="AO1117" s="3477"/>
      <c r="AP1117" s="3477"/>
      <c r="AQ1117" s="3477"/>
      <c r="AR1117" s="3477"/>
      <c r="AS1117" s="3477"/>
      <c r="AT1117" s="3477"/>
      <c r="AU1117" s="3477"/>
      <c r="AV1117" s="3477"/>
      <c r="AW1117" s="59"/>
      <c r="AX1117" s="59"/>
      <c r="AY1117" s="59"/>
      <c r="AZ1117" s="59"/>
      <c r="BA1117" s="59"/>
      <c r="BB1117" s="59"/>
      <c r="BC1117" s="59"/>
      <c r="BD1117" s="59"/>
      <c r="BE1117" s="59"/>
      <c r="BF1117" s="59"/>
      <c r="BG1117" s="59"/>
      <c r="BH1117" s="59"/>
      <c r="BI1117" s="59"/>
      <c r="BJ1117" s="59"/>
      <c r="BK1117" s="59"/>
      <c r="BL1117" s="59"/>
      <c r="BM1117" s="59"/>
      <c r="BN1117" s="59"/>
      <c r="BO1117" s="59"/>
      <c r="BP1117" s="59"/>
      <c r="BQ1117" s="59"/>
      <c r="BR1117" s="59"/>
      <c r="BS1117" s="59"/>
      <c r="BT1117" s="59"/>
      <c r="BU1117" s="59"/>
      <c r="BV1117" s="59"/>
      <c r="BW1117" s="59"/>
      <c r="BX1117" s="59"/>
      <c r="BY1117" s="59"/>
      <c r="BZ1117" s="59"/>
      <c r="CA1117" s="59"/>
      <c r="CB1117" s="59"/>
      <c r="CC1117" s="59"/>
      <c r="CD1117" s="59"/>
      <c r="CE1117" s="59"/>
      <c r="CF1117" s="59"/>
      <c r="CG1117" s="59"/>
      <c r="CH1117" s="59"/>
      <c r="CI1117" s="59"/>
      <c r="CJ1117" s="59"/>
      <c r="CK1117" s="59"/>
      <c r="CL1117" s="59"/>
      <c r="CM1117" s="59"/>
      <c r="CN1117" s="59"/>
      <c r="CO1117" s="59"/>
      <c r="CP1117" s="59"/>
      <c r="CQ1117" s="59"/>
      <c r="CR1117" s="59"/>
      <c r="CS1117" s="59"/>
      <c r="CT1117" s="59"/>
      <c r="CU1117" s="59"/>
      <c r="CV1117" s="59"/>
      <c r="CW1117" s="59"/>
      <c r="CX1117" s="59"/>
      <c r="CY1117" s="59"/>
      <c r="CZ1117" s="59"/>
      <c r="DA1117" s="59"/>
      <c r="DB1117" s="59"/>
      <c r="DC1117" s="59"/>
      <c r="DD1117" s="59"/>
      <c r="DE1117" s="59"/>
      <c r="DF1117" s="59"/>
      <c r="DG1117" s="59"/>
      <c r="DH1117" s="59"/>
      <c r="DI1117" s="59"/>
      <c r="DJ1117" s="59"/>
      <c r="DK1117" s="59"/>
      <c r="DL1117" s="59"/>
      <c r="DM1117" s="59"/>
      <c r="DN1117" s="59"/>
      <c r="DO1117" s="59"/>
      <c r="DP1117" s="59"/>
      <c r="DQ1117" s="59"/>
      <c r="DR1117" s="59"/>
      <c r="DS1117" s="59"/>
      <c r="DT1117" s="59"/>
      <c r="DU1117" s="59"/>
      <c r="DV1117" s="59"/>
      <c r="DW1117" s="59"/>
      <c r="DX1117" s="59"/>
      <c r="DY1117" s="59"/>
      <c r="DZ1117" s="59"/>
      <c r="EA1117" s="59"/>
      <c r="EB1117" s="59"/>
      <c r="EC1117" s="59"/>
      <c r="ED1117" s="59"/>
      <c r="EE1117" s="59"/>
      <c r="EF1117" s="59"/>
      <c r="EG1117" s="59"/>
      <c r="EH1117" s="59"/>
      <c r="EI1117" s="59"/>
      <c r="EJ1117" s="59"/>
      <c r="EK1117" s="59"/>
      <c r="EL1117" s="59"/>
      <c r="EM1117" s="59"/>
      <c r="EN1117" s="59"/>
      <c r="EO1117" s="59"/>
      <c r="EP1117" s="59"/>
      <c r="EQ1117" s="59"/>
      <c r="ER1117" s="59"/>
      <c r="ES1117" s="59"/>
      <c r="ET1117" s="59"/>
      <c r="EU1117" s="59"/>
      <c r="EV1117" s="59"/>
      <c r="EW1117" s="59"/>
      <c r="EX1117" s="59"/>
      <c r="EY1117" s="59"/>
      <c r="EZ1117" s="59"/>
      <c r="FA1117" s="59"/>
      <c r="FB1117" s="59"/>
      <c r="FC1117" s="59"/>
      <c r="FD1117" s="59"/>
      <c r="FE1117" s="59"/>
      <c r="FF1117" s="59"/>
      <c r="FG1117" s="59"/>
      <c r="FH1117" s="59"/>
      <c r="FI1117" s="59"/>
      <c r="FJ1117" s="59"/>
      <c r="FK1117" s="59"/>
      <c r="FL1117" s="59"/>
      <c r="FM1117" s="59"/>
      <c r="FN1117" s="59"/>
      <c r="FO1117" s="59"/>
      <c r="FP1117" s="59"/>
      <c r="FQ1117" s="59"/>
      <c r="FR1117" s="59"/>
      <c r="FS1117" s="59"/>
      <c r="FT1117" s="59"/>
      <c r="FU1117" s="59"/>
      <c r="FV1117" s="59"/>
      <c r="FW1117" s="59"/>
      <c r="FX1117" s="59"/>
      <c r="FY1117" s="59"/>
      <c r="FZ1117" s="59"/>
      <c r="GA1117" s="59"/>
      <c r="GB1117" s="59"/>
      <c r="GC1117" s="59"/>
      <c r="GD1117" s="59"/>
      <c r="GE1117" s="59"/>
      <c r="GF1117" s="59"/>
      <c r="GG1117" s="59"/>
      <c r="GH1117" s="59"/>
      <c r="GI1117" s="59"/>
      <c r="GJ1117" s="59"/>
      <c r="GK1117" s="59"/>
    </row>
    <row r="1118" spans="1:193" ht="57.75" x14ac:dyDescent="0.25">
      <c r="A1118" s="18">
        <v>1</v>
      </c>
      <c r="B1118" s="18">
        <v>1</v>
      </c>
      <c r="C1118" s="610" t="s">
        <v>541</v>
      </c>
      <c r="D1118" s="27">
        <f>'2 уровень'!H2260</f>
        <v>0</v>
      </c>
      <c r="E1118" s="27">
        <f>'2 уровень'!I2260</f>
        <v>0</v>
      </c>
      <c r="F1118" s="27">
        <f>'2 уровень'!J2260</f>
        <v>0</v>
      </c>
      <c r="G1118" s="64">
        <f>'2 уровень'!K2260</f>
        <v>0</v>
      </c>
      <c r="H1118" s="78">
        <f>'2 уровень'!L2260</f>
        <v>0</v>
      </c>
      <c r="I1118" s="78">
        <f>'2 уровень'!M2260</f>
        <v>0</v>
      </c>
      <c r="J1118" s="25">
        <f>'2 уровень'!N2260</f>
        <v>0</v>
      </c>
      <c r="K1118" s="25">
        <f>'2 уровень'!O2260</f>
        <v>0</v>
      </c>
      <c r="L1118" s="25">
        <f>'2 уровень'!P2260</f>
        <v>0</v>
      </c>
      <c r="M1118" s="25">
        <f>'2 уровень'!Q2260</f>
        <v>0</v>
      </c>
      <c r="N1118" s="25">
        <f>'2 уровень'!R2260</f>
        <v>0</v>
      </c>
      <c r="O1118" s="25">
        <f>'2 уровень'!S2260</f>
        <v>0</v>
      </c>
      <c r="P1118" s="72">
        <f>'2 уровень'!T2260</f>
        <v>0</v>
      </c>
      <c r="Q1118" s="72">
        <f>'2 уровень'!U2260</f>
        <v>0</v>
      </c>
      <c r="R1118" s="72">
        <f>'2 уровень'!V2260</f>
        <v>0</v>
      </c>
      <c r="S1118" s="72">
        <f>'2 уровень'!W2260</f>
        <v>0</v>
      </c>
      <c r="T1118" s="72">
        <f>'2 уровень'!X2260</f>
        <v>0</v>
      </c>
      <c r="U1118" s="72">
        <f>'2 уровень'!Y2260</f>
        <v>0</v>
      </c>
      <c r="V1118" s="774">
        <f>'2 уровень'!Z2260</f>
        <v>0</v>
      </c>
      <c r="W1118" s="72">
        <f>'2 уровень'!AA2260</f>
        <v>0</v>
      </c>
      <c r="X1118" s="72">
        <f>'2 уровень'!AB2260</f>
        <v>0</v>
      </c>
      <c r="Y1118" s="72">
        <f>'2 уровень'!AC2260</f>
        <v>0</v>
      </c>
      <c r="Z1118" s="72">
        <f>'2 уровень'!AD2260</f>
        <v>0</v>
      </c>
      <c r="AA1118" s="373">
        <f>'2 уровень'!AE2260</f>
        <v>0</v>
      </c>
      <c r="AB1118" s="72"/>
      <c r="AC1118" s="72"/>
      <c r="AD1118" s="966">
        <f>'2 уровень'!AF2263</f>
        <v>0</v>
      </c>
      <c r="AE1118" s="973">
        <f>'2 уровень'!AG2263</f>
        <v>0</v>
      </c>
      <c r="AF1118" s="183">
        <f t="shared" si="204"/>
        <v>0</v>
      </c>
      <c r="AG1118" s="183">
        <f t="shared" si="203"/>
        <v>0</v>
      </c>
      <c r="AH1118" s="882">
        <f t="shared" si="210"/>
        <v>0</v>
      </c>
      <c r="AI1118" s="59" t="e">
        <f t="shared" si="206"/>
        <v>#DIV/0!</v>
      </c>
      <c r="AJ1118" s="59"/>
      <c r="AK1118" s="263"/>
      <c r="AL1118" s="59">
        <f t="shared" si="209"/>
        <v>0</v>
      </c>
      <c r="AM1118" s="59"/>
      <c r="AN1118" s="59"/>
      <c r="AO1118" s="3477"/>
      <c r="AP1118" s="3477"/>
      <c r="AQ1118" s="3477"/>
      <c r="AR1118" s="3477"/>
      <c r="AS1118" s="3477"/>
      <c r="AT1118" s="3477"/>
      <c r="AU1118" s="3477"/>
      <c r="AV1118" s="3477"/>
      <c r="AW1118" s="59"/>
      <c r="AX1118" s="59"/>
      <c r="AY1118" s="59"/>
      <c r="AZ1118" s="59"/>
      <c r="BA1118" s="59"/>
      <c r="BB1118" s="59"/>
      <c r="BC1118" s="59"/>
      <c r="BD1118" s="59"/>
      <c r="BE1118" s="59"/>
      <c r="BF1118" s="59"/>
      <c r="BG1118" s="59"/>
      <c r="BH1118" s="59"/>
      <c r="BI1118" s="59"/>
      <c r="BJ1118" s="59"/>
      <c r="BK1118" s="59"/>
      <c r="BL1118" s="59"/>
      <c r="BM1118" s="59"/>
      <c r="BN1118" s="59"/>
      <c r="BO1118" s="59"/>
      <c r="BP1118" s="59"/>
      <c r="BQ1118" s="59"/>
      <c r="BR1118" s="59"/>
      <c r="BS1118" s="59"/>
      <c r="BT1118" s="59"/>
      <c r="BU1118" s="59"/>
      <c r="BV1118" s="59"/>
      <c r="BW1118" s="59"/>
      <c r="BX1118" s="59"/>
      <c r="BY1118" s="59"/>
      <c r="BZ1118" s="59"/>
      <c r="CA1118" s="59"/>
      <c r="CB1118" s="59"/>
      <c r="CC1118" s="59"/>
      <c r="CD1118" s="59"/>
      <c r="CE1118" s="59"/>
      <c r="CF1118" s="59"/>
      <c r="CG1118" s="59"/>
      <c r="CH1118" s="59"/>
      <c r="CI1118" s="59"/>
      <c r="CJ1118" s="59"/>
      <c r="CK1118" s="59"/>
      <c r="CL1118" s="59"/>
      <c r="CM1118" s="59"/>
      <c r="CN1118" s="59"/>
      <c r="CO1118" s="59"/>
      <c r="CP1118" s="59"/>
      <c r="CQ1118" s="59"/>
      <c r="CR1118" s="59"/>
      <c r="CS1118" s="59"/>
      <c r="CT1118" s="59"/>
      <c r="CU1118" s="59"/>
      <c r="CV1118" s="59"/>
      <c r="CW1118" s="59"/>
      <c r="CX1118" s="59"/>
      <c r="CY1118" s="59"/>
      <c r="CZ1118" s="59"/>
      <c r="DA1118" s="59"/>
      <c r="DB1118" s="59"/>
      <c r="DC1118" s="59"/>
      <c r="DD1118" s="59"/>
      <c r="DE1118" s="59"/>
      <c r="DF1118" s="59"/>
      <c r="DG1118" s="59"/>
      <c r="DH1118" s="59"/>
      <c r="DI1118" s="59"/>
      <c r="DJ1118" s="59"/>
      <c r="DK1118" s="59"/>
      <c r="DL1118" s="59"/>
      <c r="DM1118" s="59"/>
      <c r="DN1118" s="59"/>
      <c r="DO1118" s="59"/>
      <c r="DP1118" s="59"/>
      <c r="DQ1118" s="59"/>
      <c r="DR1118" s="59"/>
      <c r="DS1118" s="59"/>
      <c r="DT1118" s="59"/>
      <c r="DU1118" s="59"/>
      <c r="DV1118" s="59"/>
      <c r="DW1118" s="59"/>
      <c r="DX1118" s="59"/>
      <c r="DY1118" s="59"/>
      <c r="DZ1118" s="59"/>
      <c r="EA1118" s="59"/>
      <c r="EB1118" s="59"/>
      <c r="EC1118" s="59"/>
      <c r="ED1118" s="59"/>
      <c r="EE1118" s="59"/>
      <c r="EF1118" s="59"/>
      <c r="EG1118" s="59"/>
      <c r="EH1118" s="59"/>
      <c r="EI1118" s="59"/>
      <c r="EJ1118" s="59"/>
      <c r="EK1118" s="59"/>
      <c r="EL1118" s="59"/>
      <c r="EM1118" s="59"/>
      <c r="EN1118" s="59"/>
      <c r="EO1118" s="59"/>
      <c r="EP1118" s="59"/>
      <c r="EQ1118" s="59"/>
      <c r="ER1118" s="59"/>
      <c r="ES1118" s="59"/>
      <c r="ET1118" s="59"/>
      <c r="EU1118" s="59"/>
      <c r="EV1118" s="59"/>
      <c r="EW1118" s="59"/>
      <c r="EX1118" s="59"/>
      <c r="EY1118" s="59"/>
      <c r="EZ1118" s="59"/>
      <c r="FA1118" s="59"/>
      <c r="FB1118" s="59"/>
      <c r="FC1118" s="59"/>
      <c r="FD1118" s="59"/>
      <c r="FE1118" s="59"/>
      <c r="FF1118" s="59"/>
      <c r="FG1118" s="59"/>
      <c r="FH1118" s="59"/>
      <c r="FI1118" s="59"/>
      <c r="FJ1118" s="59"/>
      <c r="FK1118" s="59"/>
      <c r="FL1118" s="59"/>
      <c r="FM1118" s="59"/>
      <c r="FN1118" s="59"/>
      <c r="FO1118" s="59"/>
      <c r="FP1118" s="59"/>
      <c r="FQ1118" s="59"/>
      <c r="FR1118" s="59"/>
      <c r="FS1118" s="59"/>
      <c r="FT1118" s="59"/>
      <c r="FU1118" s="59"/>
      <c r="FV1118" s="59"/>
      <c r="FW1118" s="59"/>
      <c r="FX1118" s="59"/>
      <c r="FY1118" s="59"/>
      <c r="FZ1118" s="59"/>
      <c r="GA1118" s="59"/>
      <c r="GB1118" s="59"/>
      <c r="GC1118" s="59"/>
      <c r="GD1118" s="59"/>
      <c r="GE1118" s="59"/>
      <c r="GF1118" s="59"/>
      <c r="GG1118" s="59"/>
      <c r="GH1118" s="59"/>
      <c r="GI1118" s="59"/>
      <c r="GJ1118" s="59"/>
      <c r="GK1118" s="59"/>
    </row>
    <row r="1119" spans="1:193" ht="100.5" x14ac:dyDescent="0.25">
      <c r="B1119" s="18">
        <v>1</v>
      </c>
      <c r="C1119" s="610" t="s">
        <v>542</v>
      </c>
      <c r="D1119" s="27">
        <f>'2 уровень'!H2261</f>
        <v>0</v>
      </c>
      <c r="E1119" s="27">
        <f>'2 уровень'!I2261</f>
        <v>0</v>
      </c>
      <c r="F1119" s="27">
        <f>'2 уровень'!J2261</f>
        <v>0</v>
      </c>
      <c r="G1119" s="64">
        <f>'2 уровень'!K2261</f>
        <v>0</v>
      </c>
      <c r="H1119" s="78">
        <f>'2 уровень'!L2261</f>
        <v>0</v>
      </c>
      <c r="I1119" s="78">
        <f>'2 уровень'!M2261</f>
        <v>0</v>
      </c>
      <c r="J1119" s="25">
        <f>'2 уровень'!N2261</f>
        <v>0</v>
      </c>
      <c r="K1119" s="25">
        <f>'2 уровень'!O2261</f>
        <v>0</v>
      </c>
      <c r="L1119" s="25">
        <f>'2 уровень'!P2261</f>
        <v>0</v>
      </c>
      <c r="M1119" s="25">
        <f>'2 уровень'!Q2261</f>
        <v>0</v>
      </c>
      <c r="N1119" s="25">
        <f>'2 уровень'!R2261</f>
        <v>0</v>
      </c>
      <c r="O1119" s="25">
        <f>'2 уровень'!S2261</f>
        <v>0</v>
      </c>
      <c r="P1119" s="72">
        <f>'2 уровень'!T2261</f>
        <v>0</v>
      </c>
      <c r="Q1119" s="72">
        <f>'2 уровень'!U2261</f>
        <v>0</v>
      </c>
      <c r="R1119" s="72">
        <f>'2 уровень'!V2261</f>
        <v>0</v>
      </c>
      <c r="S1119" s="72">
        <f>'2 уровень'!W2261</f>
        <v>0</v>
      </c>
      <c r="T1119" s="72">
        <f>'2 уровень'!X2261</f>
        <v>0</v>
      </c>
      <c r="U1119" s="72">
        <f>'2 уровень'!Y2261</f>
        <v>0</v>
      </c>
      <c r="V1119" s="774">
        <f>'2 уровень'!Z2261</f>
        <v>0</v>
      </c>
      <c r="W1119" s="72">
        <f>'2 уровень'!AA2261</f>
        <v>0</v>
      </c>
      <c r="X1119" s="72">
        <f>'2 уровень'!AB2261</f>
        <v>0</v>
      </c>
      <c r="Y1119" s="72">
        <f>'2 уровень'!AC2261</f>
        <v>0</v>
      </c>
      <c r="Z1119" s="72">
        <f>'2 уровень'!AD2261</f>
        <v>0</v>
      </c>
      <c r="AA1119" s="373">
        <f>'2 уровень'!AE2261</f>
        <v>0</v>
      </c>
      <c r="AB1119" s="72"/>
      <c r="AC1119" s="72"/>
      <c r="AD1119" s="966">
        <f>'2 уровень'!AF2264</f>
        <v>0</v>
      </c>
      <c r="AE1119" s="973">
        <f>'2 уровень'!AG2264</f>
        <v>0</v>
      </c>
      <c r="AF1119" s="183">
        <f t="shared" si="204"/>
        <v>0</v>
      </c>
      <c r="AG1119" s="183">
        <f t="shared" si="203"/>
        <v>0</v>
      </c>
      <c r="AH1119" s="882">
        <f t="shared" si="210"/>
        <v>0</v>
      </c>
      <c r="AI1119" s="59" t="e">
        <f t="shared" si="206"/>
        <v>#DIV/0!</v>
      </c>
      <c r="AJ1119" s="59"/>
      <c r="AK1119" s="263"/>
      <c r="AL1119" s="59">
        <f t="shared" si="209"/>
        <v>0</v>
      </c>
      <c r="AM1119" s="59"/>
      <c r="AN1119" s="59"/>
      <c r="AO1119" s="3477"/>
      <c r="AP1119" s="3477"/>
      <c r="AQ1119" s="3477"/>
      <c r="AR1119" s="3477"/>
      <c r="AS1119" s="3477"/>
      <c r="AT1119" s="3477"/>
      <c r="AU1119" s="3477"/>
      <c r="AV1119" s="3477"/>
      <c r="AW1119" s="59"/>
      <c r="AX1119" s="59"/>
      <c r="AY1119" s="59"/>
      <c r="AZ1119" s="59"/>
      <c r="BA1119" s="59"/>
      <c r="BB1119" s="59"/>
      <c r="BC1119" s="59"/>
      <c r="BD1119" s="59"/>
      <c r="BE1119" s="59"/>
      <c r="BF1119" s="59"/>
      <c r="BG1119" s="59"/>
      <c r="BH1119" s="59"/>
      <c r="BI1119" s="59"/>
      <c r="BJ1119" s="59"/>
      <c r="BK1119" s="59"/>
      <c r="BL1119" s="59"/>
      <c r="BM1119" s="59"/>
      <c r="BN1119" s="59"/>
      <c r="BO1119" s="59"/>
      <c r="BP1119" s="59"/>
      <c r="BQ1119" s="59"/>
      <c r="BR1119" s="59"/>
      <c r="BS1119" s="59"/>
      <c r="BT1119" s="59"/>
      <c r="BU1119" s="59"/>
      <c r="BV1119" s="59"/>
      <c r="BW1119" s="59"/>
      <c r="BX1119" s="59"/>
      <c r="BY1119" s="59"/>
      <c r="BZ1119" s="59"/>
      <c r="CA1119" s="59"/>
      <c r="CB1119" s="59"/>
      <c r="CC1119" s="59"/>
      <c r="CD1119" s="59"/>
      <c r="CE1119" s="59"/>
      <c r="CF1119" s="59"/>
      <c r="CG1119" s="59"/>
      <c r="CH1119" s="59"/>
      <c r="CI1119" s="59"/>
      <c r="CJ1119" s="59"/>
      <c r="CK1119" s="59"/>
      <c r="CL1119" s="59"/>
      <c r="CM1119" s="59"/>
      <c r="CN1119" s="59"/>
      <c r="CO1119" s="59"/>
      <c r="CP1119" s="59"/>
      <c r="CQ1119" s="59"/>
      <c r="CR1119" s="59"/>
      <c r="CS1119" s="59"/>
      <c r="CT1119" s="59"/>
      <c r="CU1119" s="59"/>
      <c r="CV1119" s="59"/>
      <c r="CW1119" s="59"/>
      <c r="CX1119" s="59"/>
      <c r="CY1119" s="59"/>
      <c r="CZ1119" s="59"/>
      <c r="DA1119" s="59"/>
      <c r="DB1119" s="59"/>
      <c r="DC1119" s="59"/>
      <c r="DD1119" s="59"/>
      <c r="DE1119" s="59"/>
      <c r="DF1119" s="59"/>
      <c r="DG1119" s="59"/>
      <c r="DH1119" s="59"/>
      <c r="DI1119" s="59"/>
      <c r="DJ1119" s="59"/>
      <c r="DK1119" s="59"/>
      <c r="DL1119" s="59"/>
      <c r="DM1119" s="59"/>
      <c r="DN1119" s="59"/>
      <c r="DO1119" s="59"/>
      <c r="DP1119" s="59"/>
      <c r="DQ1119" s="59"/>
      <c r="DR1119" s="59"/>
      <c r="DS1119" s="59"/>
      <c r="DT1119" s="59"/>
      <c r="DU1119" s="59"/>
      <c r="DV1119" s="59"/>
      <c r="DW1119" s="59"/>
      <c r="DX1119" s="59"/>
      <c r="DY1119" s="59"/>
      <c r="DZ1119" s="59"/>
      <c r="EA1119" s="59"/>
      <c r="EB1119" s="59"/>
      <c r="EC1119" s="59"/>
      <c r="ED1119" s="59"/>
      <c r="EE1119" s="59"/>
      <c r="EF1119" s="59"/>
      <c r="EG1119" s="59"/>
      <c r="EH1119" s="59"/>
      <c r="EI1119" s="59"/>
      <c r="EJ1119" s="59"/>
      <c r="EK1119" s="59"/>
      <c r="EL1119" s="59"/>
      <c r="EM1119" s="59"/>
      <c r="EN1119" s="59"/>
      <c r="EO1119" s="59"/>
      <c r="EP1119" s="59"/>
      <c r="EQ1119" s="59"/>
      <c r="ER1119" s="59"/>
      <c r="ES1119" s="59"/>
      <c r="ET1119" s="59"/>
      <c r="EU1119" s="59"/>
      <c r="EV1119" s="59"/>
      <c r="EW1119" s="59"/>
      <c r="EX1119" s="59"/>
      <c r="EY1119" s="59"/>
      <c r="EZ1119" s="59"/>
      <c r="FA1119" s="59"/>
      <c r="FB1119" s="59"/>
      <c r="FC1119" s="59"/>
      <c r="FD1119" s="59"/>
      <c r="FE1119" s="59"/>
      <c r="FF1119" s="59"/>
      <c r="FG1119" s="59"/>
      <c r="FH1119" s="59"/>
      <c r="FI1119" s="59"/>
      <c r="FJ1119" s="59"/>
      <c r="FK1119" s="59"/>
      <c r="FL1119" s="59"/>
      <c r="FM1119" s="59"/>
      <c r="FN1119" s="59"/>
      <c r="FO1119" s="59"/>
      <c r="FP1119" s="59"/>
      <c r="FQ1119" s="59"/>
      <c r="FR1119" s="59"/>
      <c r="FS1119" s="59"/>
      <c r="FT1119" s="59"/>
      <c r="FU1119" s="59"/>
      <c r="FV1119" s="59"/>
      <c r="FW1119" s="59"/>
      <c r="FX1119" s="59"/>
      <c r="FY1119" s="59"/>
      <c r="FZ1119" s="59"/>
      <c r="GA1119" s="59"/>
      <c r="GB1119" s="59"/>
      <c r="GC1119" s="59"/>
      <c r="GD1119" s="59"/>
      <c r="GE1119" s="59"/>
      <c r="GF1119" s="59"/>
      <c r="GG1119" s="59"/>
      <c r="GH1119" s="59"/>
      <c r="GI1119" s="59"/>
      <c r="GJ1119" s="59"/>
      <c r="GK1119" s="59"/>
    </row>
    <row r="1120" spans="1:193" ht="30" x14ac:dyDescent="0.25">
      <c r="B1120" s="18">
        <v>1</v>
      </c>
      <c r="C1120" s="613" t="s">
        <v>561</v>
      </c>
      <c r="D1120" s="27">
        <f>'2 уровень'!H2262</f>
        <v>0</v>
      </c>
      <c r="E1120" s="27">
        <f>'2 уровень'!I2262</f>
        <v>0</v>
      </c>
      <c r="F1120" s="27">
        <f>'2 уровень'!J2262</f>
        <v>0</v>
      </c>
      <c r="G1120" s="64" t="e">
        <f>'2 уровень'!K2262</f>
        <v>#DIV/0!</v>
      </c>
      <c r="H1120" s="78">
        <f>'2 уровень'!L2262</f>
        <v>0</v>
      </c>
      <c r="I1120" s="78">
        <f>'2 уровень'!M2262</f>
        <v>0</v>
      </c>
      <c r="J1120" s="25">
        <f>'2 уровень'!N2262</f>
        <v>0</v>
      </c>
      <c r="K1120" s="25">
        <f>'2 уровень'!O2262</f>
        <v>0</v>
      </c>
      <c r="L1120" s="25">
        <f>'2 уровень'!P2262</f>
        <v>0</v>
      </c>
      <c r="M1120" s="25">
        <f>'2 уровень'!Q2262</f>
        <v>0</v>
      </c>
      <c r="N1120" s="25">
        <f>'2 уровень'!R2262</f>
        <v>0</v>
      </c>
      <c r="O1120" s="25">
        <f>'2 уровень'!S2262</f>
        <v>0</v>
      </c>
      <c r="P1120" s="27">
        <f>'2 уровень'!T2262</f>
        <v>0</v>
      </c>
      <c r="Q1120" s="27">
        <f>'2 уровень'!U2262</f>
        <v>0</v>
      </c>
      <c r="R1120" s="27">
        <f>'2 уровень'!V2262</f>
        <v>0</v>
      </c>
      <c r="S1120" s="27">
        <f>'2 уровень'!W2262</f>
        <v>0</v>
      </c>
      <c r="T1120" s="27">
        <f>'2 уровень'!X2262</f>
        <v>0</v>
      </c>
      <c r="U1120" s="27">
        <f>'2 уровень'!Y2262</f>
        <v>0</v>
      </c>
      <c r="V1120" s="27">
        <f>'2 уровень'!Z2262</f>
        <v>0</v>
      </c>
      <c r="W1120" s="27">
        <f>'2 уровень'!AA2262</f>
        <v>0</v>
      </c>
      <c r="X1120" s="27">
        <f>'2 уровень'!AB2262</f>
        <v>0</v>
      </c>
      <c r="Y1120" s="27">
        <f>'2 уровень'!AC2262</f>
        <v>0</v>
      </c>
      <c r="Z1120" s="27">
        <f>'2 уровень'!AD2262</f>
        <v>0</v>
      </c>
      <c r="AA1120" s="27">
        <f>'2 уровень'!AE2262</f>
        <v>0</v>
      </c>
      <c r="AB1120" s="72"/>
      <c r="AC1120" s="72"/>
      <c r="AD1120" s="966">
        <f>'2 уровень'!AF2265</f>
        <v>0</v>
      </c>
      <c r="AE1120" s="973">
        <f>'2 уровень'!AG2265</f>
        <v>0</v>
      </c>
      <c r="AF1120" s="183">
        <f t="shared" si="204"/>
        <v>0</v>
      </c>
      <c r="AG1120" s="183">
        <f t="shared" si="203"/>
        <v>0</v>
      </c>
      <c r="AH1120" s="882">
        <f t="shared" si="210"/>
        <v>0</v>
      </c>
      <c r="AI1120" s="59" t="e">
        <f t="shared" si="206"/>
        <v>#DIV/0!</v>
      </c>
      <c r="AJ1120" s="59"/>
      <c r="AK1120" s="263"/>
      <c r="AL1120" s="59">
        <f t="shared" si="209"/>
        <v>0</v>
      </c>
      <c r="AM1120" s="59"/>
      <c r="AN1120" s="59"/>
      <c r="AO1120" s="3477"/>
      <c r="AP1120" s="3477"/>
      <c r="AQ1120" s="3477"/>
      <c r="AR1120" s="3477"/>
      <c r="AS1120" s="3477"/>
      <c r="AT1120" s="3477"/>
      <c r="AU1120" s="3477"/>
      <c r="AV1120" s="3477"/>
      <c r="AW1120" s="59"/>
      <c r="AX1120" s="59"/>
      <c r="AY1120" s="59"/>
      <c r="AZ1120" s="59"/>
      <c r="BA1120" s="59"/>
      <c r="BB1120" s="59"/>
      <c r="BC1120" s="59"/>
      <c r="BD1120" s="59"/>
      <c r="BE1120" s="59"/>
      <c r="BF1120" s="59"/>
      <c r="BG1120" s="59"/>
      <c r="BH1120" s="59"/>
      <c r="BI1120" s="59"/>
      <c r="BJ1120" s="59"/>
      <c r="BK1120" s="59"/>
      <c r="BL1120" s="59"/>
      <c r="BM1120" s="59"/>
      <c r="BN1120" s="59"/>
      <c r="BO1120" s="59"/>
      <c r="BP1120" s="59"/>
      <c r="BQ1120" s="59"/>
      <c r="BR1120" s="59"/>
      <c r="BS1120" s="59"/>
      <c r="BT1120" s="59"/>
      <c r="BU1120" s="59"/>
      <c r="BV1120" s="59"/>
      <c r="BW1120" s="59"/>
      <c r="BX1120" s="59"/>
      <c r="BY1120" s="59"/>
      <c r="BZ1120" s="59"/>
      <c r="CA1120" s="59"/>
      <c r="CB1120" s="59"/>
      <c r="CC1120" s="59"/>
      <c r="CD1120" s="59"/>
      <c r="CE1120" s="59"/>
      <c r="CF1120" s="59"/>
      <c r="CG1120" s="59"/>
      <c r="CH1120" s="59"/>
      <c r="CI1120" s="59"/>
      <c r="CJ1120" s="59"/>
      <c r="CK1120" s="59"/>
      <c r="CL1120" s="59"/>
      <c r="CM1120" s="59"/>
      <c r="CN1120" s="59"/>
      <c r="CO1120" s="59"/>
      <c r="CP1120" s="59"/>
      <c r="CQ1120" s="59"/>
      <c r="CR1120" s="59"/>
      <c r="CS1120" s="59"/>
      <c r="CT1120" s="59"/>
      <c r="CU1120" s="59"/>
      <c r="CV1120" s="59"/>
      <c r="CW1120" s="59"/>
      <c r="CX1120" s="59"/>
      <c r="CY1120" s="59"/>
      <c r="CZ1120" s="59"/>
      <c r="DA1120" s="59"/>
      <c r="DB1120" s="59"/>
      <c r="DC1120" s="59"/>
      <c r="DD1120" s="59"/>
      <c r="DE1120" s="59"/>
      <c r="DF1120" s="59"/>
      <c r="DG1120" s="59"/>
      <c r="DH1120" s="59"/>
      <c r="DI1120" s="59"/>
      <c r="DJ1120" s="59"/>
      <c r="DK1120" s="59"/>
      <c r="DL1120" s="59"/>
      <c r="DM1120" s="59"/>
      <c r="DN1120" s="59"/>
      <c r="DO1120" s="59"/>
      <c r="DP1120" s="59"/>
      <c r="DQ1120" s="59"/>
      <c r="DR1120" s="59"/>
      <c r="DS1120" s="59"/>
      <c r="DT1120" s="59"/>
      <c r="DU1120" s="59"/>
      <c r="DV1120" s="59"/>
      <c r="DW1120" s="59"/>
      <c r="DX1120" s="59"/>
      <c r="DY1120" s="59"/>
      <c r="DZ1120" s="59"/>
      <c r="EA1120" s="59"/>
      <c r="EB1120" s="59"/>
      <c r="EC1120" s="59"/>
      <c r="ED1120" s="59"/>
      <c r="EE1120" s="59"/>
      <c r="EF1120" s="59"/>
      <c r="EG1120" s="59"/>
      <c r="EH1120" s="59"/>
      <c r="EI1120" s="59"/>
      <c r="EJ1120" s="59"/>
      <c r="EK1120" s="59"/>
      <c r="EL1120" s="59"/>
      <c r="EM1120" s="59"/>
      <c r="EN1120" s="59"/>
      <c r="EO1120" s="59"/>
      <c r="EP1120" s="59"/>
      <c r="EQ1120" s="59"/>
      <c r="ER1120" s="59"/>
      <c r="ES1120" s="59"/>
      <c r="ET1120" s="59"/>
      <c r="EU1120" s="59"/>
      <c r="EV1120" s="59"/>
      <c r="EW1120" s="59"/>
      <c r="EX1120" s="59"/>
      <c r="EY1120" s="59"/>
      <c r="EZ1120" s="59"/>
      <c r="FA1120" s="59"/>
      <c r="FB1120" s="59"/>
      <c r="FC1120" s="59"/>
      <c r="FD1120" s="59"/>
      <c r="FE1120" s="59"/>
      <c r="FF1120" s="59"/>
      <c r="FG1120" s="59"/>
      <c r="FH1120" s="59"/>
      <c r="FI1120" s="59"/>
      <c r="FJ1120" s="59"/>
      <c r="FK1120" s="59"/>
      <c r="FL1120" s="59"/>
      <c r="FM1120" s="59"/>
      <c r="FN1120" s="59"/>
      <c r="FO1120" s="59"/>
      <c r="FP1120" s="59"/>
      <c r="FQ1120" s="59"/>
      <c r="FR1120" s="59"/>
      <c r="FS1120" s="59"/>
      <c r="FT1120" s="59"/>
      <c r="FU1120" s="59"/>
      <c r="FV1120" s="59"/>
      <c r="FW1120" s="59"/>
      <c r="FX1120" s="59"/>
      <c r="FY1120" s="59"/>
      <c r="FZ1120" s="59"/>
      <c r="GA1120" s="59"/>
      <c r="GB1120" s="59"/>
      <c r="GC1120" s="59"/>
      <c r="GD1120" s="59"/>
      <c r="GE1120" s="59"/>
      <c r="GF1120" s="59"/>
      <c r="GG1120" s="59"/>
      <c r="GH1120" s="59"/>
      <c r="GI1120" s="59"/>
      <c r="GJ1120" s="59"/>
      <c r="GK1120" s="59"/>
    </row>
    <row r="1121" spans="1:193" ht="30" x14ac:dyDescent="0.25">
      <c r="B1121" s="18">
        <v>1</v>
      </c>
      <c r="C1121" s="615" t="s">
        <v>404</v>
      </c>
      <c r="D1121" s="27">
        <f>'2 уровень'!H2263</f>
        <v>0</v>
      </c>
      <c r="E1121" s="27">
        <f>'2 уровень'!I2263</f>
        <v>0</v>
      </c>
      <c r="F1121" s="27">
        <f>'2 уровень'!J2263</f>
        <v>3.6617021276595736</v>
      </c>
      <c r="G1121" s="64" t="e">
        <f>'2 уровень'!K2263</f>
        <v>#DIV/0!</v>
      </c>
      <c r="H1121" s="78">
        <f>'2 уровень'!L2263</f>
        <v>0</v>
      </c>
      <c r="I1121" s="78">
        <f>'2 уровень'!M2263</f>
        <v>0</v>
      </c>
      <c r="J1121" s="25">
        <f>'2 уровень'!N2263</f>
        <v>0</v>
      </c>
      <c r="K1121" s="25">
        <f>'2 уровень'!O2263</f>
        <v>0</v>
      </c>
      <c r="L1121" s="25">
        <f>'2 уровень'!P2263</f>
        <v>0</v>
      </c>
      <c r="M1121" s="25">
        <f>'2 уровень'!Q2263</f>
        <v>0</v>
      </c>
      <c r="N1121" s="25">
        <f>'2 уровень'!R2263</f>
        <v>0</v>
      </c>
      <c r="O1121" s="25">
        <f>'2 уровень'!S2263</f>
        <v>0</v>
      </c>
      <c r="P1121" s="72">
        <f>'2 уровень'!T2263</f>
        <v>0</v>
      </c>
      <c r="Q1121" s="72">
        <f>'2 уровень'!U2263</f>
        <v>0</v>
      </c>
      <c r="R1121" s="72">
        <f>'2 уровень'!V2263</f>
        <v>0</v>
      </c>
      <c r="S1121" s="72">
        <f>'2 уровень'!W2263</f>
        <v>0</v>
      </c>
      <c r="T1121" s="72">
        <f>'2 уровень'!X2263</f>
        <v>0</v>
      </c>
      <c r="U1121" s="72">
        <f>'2 уровень'!Y2263</f>
        <v>0</v>
      </c>
      <c r="V1121" s="774">
        <f>'2 уровень'!Z2263</f>
        <v>0</v>
      </c>
      <c r="W1121" s="72">
        <f>'2 уровень'!AA2263</f>
        <v>0</v>
      </c>
      <c r="X1121" s="72">
        <f>'2 уровень'!AB2263</f>
        <v>0</v>
      </c>
      <c r="Y1121" s="72">
        <f>'2 уровень'!AC2263</f>
        <v>0</v>
      </c>
      <c r="Z1121" s="72">
        <f>'2 уровень'!AD2263</f>
        <v>0</v>
      </c>
      <c r="AA1121" s="373">
        <f>'2 уровень'!AE2263</f>
        <v>0</v>
      </c>
      <c r="AB1121" s="72"/>
      <c r="AC1121" s="72"/>
      <c r="AD1121" s="966">
        <f>'2 уровень'!AF2266</f>
        <v>0</v>
      </c>
      <c r="AE1121" s="973">
        <f>'2 уровень'!AG2266</f>
        <v>0</v>
      </c>
      <c r="AF1121" s="183">
        <f t="shared" si="204"/>
        <v>0</v>
      </c>
      <c r="AG1121" s="183">
        <f t="shared" si="203"/>
        <v>0</v>
      </c>
      <c r="AH1121" s="882">
        <f t="shared" si="210"/>
        <v>0</v>
      </c>
      <c r="AI1121" s="59">
        <f t="shared" si="206"/>
        <v>0</v>
      </c>
      <c r="AJ1121" s="59"/>
      <c r="AK1121" s="263"/>
      <c r="AL1121" s="59">
        <f t="shared" si="209"/>
        <v>0</v>
      </c>
      <c r="AM1121" s="59"/>
      <c r="AN1121" s="59"/>
      <c r="AO1121" s="3477"/>
      <c r="AP1121" s="3477"/>
      <c r="AQ1121" s="3477"/>
      <c r="AR1121" s="3477"/>
      <c r="AS1121" s="3477"/>
      <c r="AT1121" s="3477"/>
      <c r="AU1121" s="3477"/>
      <c r="AV1121" s="3477"/>
      <c r="AW1121" s="59"/>
      <c r="AX1121" s="59"/>
      <c r="AY1121" s="59"/>
      <c r="AZ1121" s="59"/>
      <c r="BA1121" s="59"/>
      <c r="BB1121" s="59"/>
      <c r="BC1121" s="59"/>
      <c r="BD1121" s="59"/>
      <c r="BE1121" s="59"/>
      <c r="BF1121" s="59"/>
      <c r="BG1121" s="59"/>
      <c r="BH1121" s="59"/>
      <c r="BI1121" s="59"/>
      <c r="BJ1121" s="59"/>
      <c r="BK1121" s="59"/>
      <c r="BL1121" s="59"/>
      <c r="BM1121" s="59"/>
      <c r="BN1121" s="59"/>
      <c r="BO1121" s="59"/>
      <c r="BP1121" s="59"/>
      <c r="BQ1121" s="59"/>
      <c r="BR1121" s="59"/>
      <c r="BS1121" s="59"/>
      <c r="BT1121" s="59"/>
      <c r="BU1121" s="59"/>
      <c r="BV1121" s="59"/>
      <c r="BW1121" s="59"/>
      <c r="BX1121" s="59"/>
      <c r="BY1121" s="59"/>
      <c r="BZ1121" s="59"/>
      <c r="CA1121" s="59"/>
      <c r="CB1121" s="59"/>
      <c r="CC1121" s="59"/>
      <c r="CD1121" s="59"/>
      <c r="CE1121" s="59"/>
      <c r="CF1121" s="59"/>
      <c r="CG1121" s="59"/>
      <c r="CH1121" s="59"/>
      <c r="CI1121" s="59"/>
      <c r="CJ1121" s="59"/>
      <c r="CK1121" s="59"/>
      <c r="CL1121" s="59"/>
      <c r="CM1121" s="59"/>
      <c r="CN1121" s="59"/>
      <c r="CO1121" s="59"/>
      <c r="CP1121" s="59"/>
      <c r="CQ1121" s="59"/>
      <c r="CR1121" s="59"/>
      <c r="CS1121" s="59"/>
      <c r="CT1121" s="59"/>
      <c r="CU1121" s="59"/>
      <c r="CV1121" s="59"/>
      <c r="CW1121" s="59"/>
      <c r="CX1121" s="59"/>
      <c r="CY1121" s="59"/>
      <c r="CZ1121" s="59"/>
      <c r="DA1121" s="59"/>
      <c r="DB1121" s="59"/>
      <c r="DC1121" s="59"/>
      <c r="DD1121" s="59"/>
      <c r="DE1121" s="59"/>
      <c r="DF1121" s="59"/>
      <c r="DG1121" s="59"/>
      <c r="DH1121" s="59"/>
      <c r="DI1121" s="59"/>
      <c r="DJ1121" s="59"/>
      <c r="DK1121" s="59"/>
      <c r="DL1121" s="59"/>
      <c r="DM1121" s="59"/>
      <c r="DN1121" s="59"/>
      <c r="DO1121" s="59"/>
      <c r="DP1121" s="59"/>
      <c r="DQ1121" s="59"/>
      <c r="DR1121" s="59"/>
      <c r="DS1121" s="59"/>
      <c r="DT1121" s="59"/>
      <c r="DU1121" s="59"/>
      <c r="DV1121" s="59"/>
      <c r="DW1121" s="59"/>
      <c r="DX1121" s="59"/>
      <c r="DY1121" s="59"/>
      <c r="DZ1121" s="59"/>
      <c r="EA1121" s="59"/>
      <c r="EB1121" s="59"/>
      <c r="EC1121" s="59"/>
      <c r="ED1121" s="59"/>
      <c r="EE1121" s="59"/>
      <c r="EF1121" s="59"/>
      <c r="EG1121" s="59"/>
      <c r="EH1121" s="59"/>
      <c r="EI1121" s="59"/>
      <c r="EJ1121" s="59"/>
      <c r="EK1121" s="59"/>
      <c r="EL1121" s="59"/>
      <c r="EM1121" s="59"/>
      <c r="EN1121" s="59"/>
      <c r="EO1121" s="59"/>
      <c r="EP1121" s="59"/>
      <c r="EQ1121" s="59"/>
      <c r="ER1121" s="59"/>
      <c r="ES1121" s="59"/>
      <c r="ET1121" s="59"/>
      <c r="EU1121" s="59"/>
      <c r="EV1121" s="59"/>
      <c r="EW1121" s="59"/>
      <c r="EX1121" s="59"/>
      <c r="EY1121" s="59"/>
      <c r="EZ1121" s="59"/>
      <c r="FA1121" s="59"/>
      <c r="FB1121" s="59"/>
      <c r="FC1121" s="59"/>
      <c r="FD1121" s="59"/>
      <c r="FE1121" s="59"/>
      <c r="FF1121" s="59"/>
      <c r="FG1121" s="59"/>
      <c r="FH1121" s="59"/>
      <c r="FI1121" s="59"/>
      <c r="FJ1121" s="59"/>
      <c r="FK1121" s="59"/>
      <c r="FL1121" s="59"/>
      <c r="FM1121" s="59"/>
      <c r="FN1121" s="59"/>
      <c r="FO1121" s="59"/>
      <c r="FP1121" s="59"/>
      <c r="FQ1121" s="59"/>
      <c r="FR1121" s="59"/>
      <c r="FS1121" s="59"/>
      <c r="FT1121" s="59"/>
      <c r="FU1121" s="59"/>
      <c r="FV1121" s="59"/>
      <c r="FW1121" s="59"/>
      <c r="FX1121" s="59"/>
      <c r="FY1121" s="59"/>
      <c r="FZ1121" s="59"/>
      <c r="GA1121" s="59"/>
      <c r="GB1121" s="59"/>
      <c r="GC1121" s="59"/>
      <c r="GD1121" s="59"/>
      <c r="GE1121" s="59"/>
      <c r="GF1121" s="59"/>
      <c r="GG1121" s="59"/>
      <c r="GH1121" s="59"/>
      <c r="GI1121" s="59"/>
      <c r="GJ1121" s="59"/>
      <c r="GK1121" s="59"/>
    </row>
    <row r="1122" spans="1:193" x14ac:dyDescent="0.25">
      <c r="B1122" s="18">
        <v>1</v>
      </c>
      <c r="C1122" s="610" t="s">
        <v>412</v>
      </c>
      <c r="D1122" s="27">
        <f>'2 уровень'!H2264</f>
        <v>0</v>
      </c>
      <c r="E1122" s="27">
        <f>'2 уровень'!I2264</f>
        <v>0</v>
      </c>
      <c r="F1122" s="27">
        <f>'2 уровень'!J2264</f>
        <v>0</v>
      </c>
      <c r="G1122" s="64">
        <f>'2 уровень'!K2264</f>
        <v>0</v>
      </c>
      <c r="H1122" s="78">
        <f>'2 уровень'!L2264</f>
        <v>0</v>
      </c>
      <c r="I1122" s="78">
        <f>'2 уровень'!M2264</f>
        <v>0</v>
      </c>
      <c r="J1122" s="25">
        <f>'2 уровень'!N2264</f>
        <v>0</v>
      </c>
      <c r="K1122" s="25">
        <f>'2 уровень'!O2264</f>
        <v>0</v>
      </c>
      <c r="L1122" s="25">
        <f>'2 уровень'!P2264</f>
        <v>0</v>
      </c>
      <c r="M1122" s="25">
        <f>'2 уровень'!Q2264</f>
        <v>0</v>
      </c>
      <c r="N1122" s="25">
        <f>'2 уровень'!R2264</f>
        <v>0</v>
      </c>
      <c r="O1122" s="25">
        <f>'2 уровень'!S2264</f>
        <v>0</v>
      </c>
      <c r="P1122" s="72">
        <f>'2 уровень'!T2264</f>
        <v>0</v>
      </c>
      <c r="Q1122" s="72">
        <f>'2 уровень'!U2264</f>
        <v>0</v>
      </c>
      <c r="R1122" s="72">
        <f>'2 уровень'!V2264</f>
        <v>0</v>
      </c>
      <c r="S1122" s="72">
        <f>'2 уровень'!W2264</f>
        <v>0</v>
      </c>
      <c r="T1122" s="72">
        <f>'2 уровень'!X2264</f>
        <v>0</v>
      </c>
      <c r="U1122" s="72">
        <f>'2 уровень'!Y2264</f>
        <v>0</v>
      </c>
      <c r="V1122" s="774">
        <f>'2 уровень'!Z2264</f>
        <v>0</v>
      </c>
      <c r="W1122" s="72">
        <f>'2 уровень'!AA2264</f>
        <v>0</v>
      </c>
      <c r="X1122" s="72">
        <f>'2 уровень'!AB2264</f>
        <v>0</v>
      </c>
      <c r="Y1122" s="72">
        <f>'2 уровень'!AC2264</f>
        <v>0</v>
      </c>
      <c r="Z1122" s="72">
        <f>'2 уровень'!AD2264</f>
        <v>0</v>
      </c>
      <c r="AA1122" s="373">
        <f>'2 уровень'!AE2264</f>
        <v>0</v>
      </c>
      <c r="AB1122" s="72"/>
      <c r="AC1122" s="72"/>
      <c r="AD1122" s="966" t="e">
        <f>'2 уровень'!#REF!</f>
        <v>#REF!</v>
      </c>
      <c r="AE1122" s="973" t="e">
        <f>'2 уровень'!#REF!</f>
        <v>#REF!</v>
      </c>
      <c r="AF1122" s="183">
        <f t="shared" si="204"/>
        <v>0</v>
      </c>
      <c r="AG1122" s="183">
        <f t="shared" si="203"/>
        <v>0</v>
      </c>
      <c r="AH1122" s="882">
        <f t="shared" si="210"/>
        <v>0</v>
      </c>
      <c r="AI1122" s="59" t="e">
        <f t="shared" si="206"/>
        <v>#DIV/0!</v>
      </c>
      <c r="AJ1122" s="59"/>
      <c r="AK1122" s="263"/>
      <c r="AL1122" s="59">
        <f t="shared" si="209"/>
        <v>0</v>
      </c>
      <c r="AM1122" s="59"/>
      <c r="AN1122" s="59"/>
      <c r="AO1122" s="3477"/>
      <c r="AP1122" s="3477"/>
      <c r="AQ1122" s="3477"/>
      <c r="AR1122" s="3477"/>
      <c r="AS1122" s="3477"/>
      <c r="AT1122" s="3477"/>
      <c r="AU1122" s="3477"/>
      <c r="AV1122" s="3477"/>
      <c r="AW1122" s="59"/>
      <c r="AX1122" s="59"/>
      <c r="AY1122" s="59"/>
      <c r="AZ1122" s="59"/>
      <c r="BA1122" s="59"/>
      <c r="BB1122" s="59"/>
      <c r="BC1122" s="59"/>
      <c r="BD1122" s="59"/>
      <c r="BE1122" s="59"/>
      <c r="BF1122" s="59"/>
      <c r="BG1122" s="59"/>
      <c r="BH1122" s="59"/>
      <c r="BI1122" s="59"/>
      <c r="BJ1122" s="59"/>
      <c r="BK1122" s="59"/>
      <c r="BL1122" s="59"/>
      <c r="BM1122" s="59"/>
      <c r="BN1122" s="59"/>
      <c r="BO1122" s="59"/>
      <c r="BP1122" s="59"/>
      <c r="BQ1122" s="59"/>
      <c r="BR1122" s="59"/>
      <c r="BS1122" s="59"/>
      <c r="BT1122" s="59"/>
      <c r="BU1122" s="59"/>
      <c r="BV1122" s="59"/>
      <c r="BW1122" s="59"/>
      <c r="BX1122" s="59"/>
      <c r="BY1122" s="59"/>
      <c r="BZ1122" s="59"/>
      <c r="CA1122" s="59"/>
      <c r="CB1122" s="59"/>
      <c r="CC1122" s="59"/>
      <c r="CD1122" s="59"/>
      <c r="CE1122" s="59"/>
      <c r="CF1122" s="59"/>
      <c r="CG1122" s="59"/>
      <c r="CH1122" s="59"/>
      <c r="CI1122" s="59"/>
      <c r="CJ1122" s="59"/>
      <c r="CK1122" s="59"/>
      <c r="CL1122" s="59"/>
      <c r="CM1122" s="59"/>
      <c r="CN1122" s="59"/>
      <c r="CO1122" s="59"/>
      <c r="CP1122" s="59"/>
      <c r="CQ1122" s="59"/>
      <c r="CR1122" s="59"/>
      <c r="CS1122" s="59"/>
      <c r="CT1122" s="59"/>
      <c r="CU1122" s="59"/>
      <c r="CV1122" s="59"/>
      <c r="CW1122" s="59"/>
      <c r="CX1122" s="59"/>
      <c r="CY1122" s="59"/>
      <c r="CZ1122" s="59"/>
      <c r="DA1122" s="59"/>
      <c r="DB1122" s="59"/>
      <c r="DC1122" s="59"/>
      <c r="DD1122" s="59"/>
      <c r="DE1122" s="59"/>
      <c r="DF1122" s="59"/>
      <c r="DG1122" s="59"/>
      <c r="DH1122" s="59"/>
      <c r="DI1122" s="59"/>
      <c r="DJ1122" s="59"/>
      <c r="DK1122" s="59"/>
      <c r="DL1122" s="59"/>
      <c r="DM1122" s="59"/>
      <c r="DN1122" s="59"/>
      <c r="DO1122" s="59"/>
      <c r="DP1122" s="59"/>
      <c r="DQ1122" s="59"/>
      <c r="DR1122" s="59"/>
      <c r="DS1122" s="59"/>
      <c r="DT1122" s="59"/>
      <c r="DU1122" s="59"/>
      <c r="DV1122" s="59"/>
      <c r="DW1122" s="59"/>
      <c r="DX1122" s="59"/>
      <c r="DY1122" s="59"/>
      <c r="DZ1122" s="59"/>
      <c r="EA1122" s="59"/>
      <c r="EB1122" s="59"/>
      <c r="EC1122" s="59"/>
      <c r="ED1122" s="59"/>
      <c r="EE1122" s="59"/>
      <c r="EF1122" s="59"/>
      <c r="EG1122" s="59"/>
      <c r="EH1122" s="59"/>
      <c r="EI1122" s="59"/>
      <c r="EJ1122" s="59"/>
      <c r="EK1122" s="59"/>
      <c r="EL1122" s="59"/>
      <c r="EM1122" s="59"/>
      <c r="EN1122" s="59"/>
      <c r="EO1122" s="59"/>
      <c r="EP1122" s="59"/>
      <c r="EQ1122" s="59"/>
      <c r="ER1122" s="59"/>
      <c r="ES1122" s="59"/>
      <c r="ET1122" s="59"/>
      <c r="EU1122" s="59"/>
      <c r="EV1122" s="59"/>
      <c r="EW1122" s="59"/>
      <c r="EX1122" s="59"/>
      <c r="EY1122" s="59"/>
      <c r="EZ1122" s="59"/>
      <c r="FA1122" s="59"/>
      <c r="FB1122" s="59"/>
      <c r="FC1122" s="59"/>
      <c r="FD1122" s="59"/>
      <c r="FE1122" s="59"/>
      <c r="FF1122" s="59"/>
      <c r="FG1122" s="59"/>
      <c r="FH1122" s="59"/>
      <c r="FI1122" s="59"/>
      <c r="FJ1122" s="59"/>
      <c r="FK1122" s="59"/>
      <c r="FL1122" s="59"/>
      <c r="FM1122" s="59"/>
      <c r="FN1122" s="59"/>
      <c r="FO1122" s="59"/>
      <c r="FP1122" s="59"/>
      <c r="FQ1122" s="59"/>
      <c r="FR1122" s="59"/>
      <c r="FS1122" s="59"/>
      <c r="FT1122" s="59"/>
      <c r="FU1122" s="59"/>
      <c r="FV1122" s="59"/>
      <c r="FW1122" s="59"/>
      <c r="FX1122" s="59"/>
      <c r="FY1122" s="59"/>
      <c r="FZ1122" s="59"/>
      <c r="GA1122" s="59"/>
      <c r="GB1122" s="59"/>
      <c r="GC1122" s="59"/>
      <c r="GD1122" s="59"/>
      <c r="GE1122" s="59"/>
      <c r="GF1122" s="59"/>
      <c r="GG1122" s="59"/>
      <c r="GH1122" s="59"/>
      <c r="GI1122" s="59"/>
      <c r="GJ1122" s="59"/>
      <c r="GK1122" s="59"/>
    </row>
    <row r="1123" spans="1:193" x14ac:dyDescent="0.25">
      <c r="A1123" s="18">
        <v>1</v>
      </c>
      <c r="B1123" s="18">
        <v>1</v>
      </c>
      <c r="C1123" s="614" t="s">
        <v>413</v>
      </c>
      <c r="D1123" s="27">
        <f>'2 уровень'!H2265</f>
        <v>0</v>
      </c>
      <c r="E1123" s="27">
        <f>'2 уровень'!I2265</f>
        <v>0</v>
      </c>
      <c r="F1123" s="27">
        <f>'2 уровень'!J2265</f>
        <v>3.6617021276595736</v>
      </c>
      <c r="G1123" s="64" t="e">
        <f>'2 уровень'!K2265</f>
        <v>#DIV/0!</v>
      </c>
      <c r="H1123" s="78">
        <f>'2 уровень'!L2265</f>
        <v>0</v>
      </c>
      <c r="I1123" s="78">
        <f>'2 уровень'!M2265</f>
        <v>0</v>
      </c>
      <c r="J1123" s="25">
        <f>'2 уровень'!N2265</f>
        <v>0</v>
      </c>
      <c r="K1123" s="25">
        <f>'2 уровень'!O2265</f>
        <v>0</v>
      </c>
      <c r="L1123" s="25">
        <f>'2 уровень'!P2265</f>
        <v>0</v>
      </c>
      <c r="M1123" s="25">
        <f>'2 уровень'!Q2265</f>
        <v>0</v>
      </c>
      <c r="N1123" s="25">
        <f>'2 уровень'!R2265</f>
        <v>0</v>
      </c>
      <c r="O1123" s="25">
        <f>'2 уровень'!S2265</f>
        <v>0</v>
      </c>
      <c r="P1123" s="72">
        <f>'2 уровень'!T2265</f>
        <v>0</v>
      </c>
      <c r="Q1123" s="72">
        <f>'2 уровень'!U2265</f>
        <v>0</v>
      </c>
      <c r="R1123" s="72">
        <f>'2 уровень'!V2265</f>
        <v>0</v>
      </c>
      <c r="S1123" s="72">
        <f>'2 уровень'!W2265</f>
        <v>0</v>
      </c>
      <c r="T1123" s="72">
        <f>'2 уровень'!X2265</f>
        <v>0</v>
      </c>
      <c r="U1123" s="72">
        <f>'2 уровень'!Y2265</f>
        <v>0</v>
      </c>
      <c r="V1123" s="774">
        <f>'2 уровень'!Z2265</f>
        <v>0</v>
      </c>
      <c r="W1123" s="72">
        <f>'2 уровень'!AA2265</f>
        <v>0</v>
      </c>
      <c r="X1123" s="72">
        <f>'2 уровень'!AB2265</f>
        <v>0</v>
      </c>
      <c r="Y1123" s="72">
        <f>'2 уровень'!AC2265</f>
        <v>0</v>
      </c>
      <c r="Z1123" s="72">
        <f>'2 уровень'!AD2265</f>
        <v>0</v>
      </c>
      <c r="AA1123" s="373">
        <f>'2 уровень'!AE2265</f>
        <v>0</v>
      </c>
      <c r="AB1123" s="72"/>
      <c r="AC1123" s="72"/>
      <c r="AD1123" s="966" t="e">
        <f>'2 уровень'!#REF!</f>
        <v>#REF!</v>
      </c>
      <c r="AE1123" s="973" t="e">
        <f>'2 уровень'!#REF!</f>
        <v>#REF!</v>
      </c>
      <c r="AF1123" s="183">
        <f t="shared" si="204"/>
        <v>0</v>
      </c>
      <c r="AG1123" s="183">
        <f t="shared" si="203"/>
        <v>0</v>
      </c>
      <c r="AH1123" s="882">
        <f t="shared" si="210"/>
        <v>0</v>
      </c>
      <c r="AI1123" s="59">
        <f t="shared" si="206"/>
        <v>0</v>
      </c>
      <c r="AJ1123" s="59"/>
      <c r="AK1123" s="263"/>
      <c r="AL1123" s="59">
        <f t="shared" si="209"/>
        <v>0</v>
      </c>
      <c r="AM1123" s="59"/>
      <c r="AN1123" s="59"/>
      <c r="AO1123" s="3477"/>
      <c r="AP1123" s="3477"/>
      <c r="AQ1123" s="3477"/>
      <c r="AR1123" s="3477"/>
      <c r="AS1123" s="3477"/>
      <c r="AT1123" s="3477"/>
      <c r="AU1123" s="3477"/>
      <c r="AV1123" s="3477"/>
      <c r="AW1123" s="59"/>
      <c r="AX1123" s="59"/>
      <c r="AY1123" s="59"/>
      <c r="AZ1123" s="59"/>
      <c r="BA1123" s="59"/>
      <c r="BB1123" s="59"/>
      <c r="BC1123" s="59"/>
      <c r="BD1123" s="59"/>
      <c r="BE1123" s="59"/>
      <c r="BF1123" s="59"/>
      <c r="BG1123" s="59"/>
      <c r="BH1123" s="59"/>
      <c r="BI1123" s="59"/>
      <c r="BJ1123" s="59"/>
      <c r="BK1123" s="59"/>
      <c r="BL1123" s="59"/>
      <c r="BM1123" s="59"/>
      <c r="BN1123" s="59"/>
      <c r="BO1123" s="59"/>
      <c r="BP1123" s="59"/>
      <c r="BQ1123" s="59"/>
      <c r="BR1123" s="59"/>
      <c r="BS1123" s="59"/>
      <c r="BT1123" s="59"/>
      <c r="BU1123" s="59"/>
      <c r="BV1123" s="59"/>
      <c r="BW1123" s="59"/>
      <c r="BX1123" s="59"/>
      <c r="BY1123" s="59"/>
      <c r="BZ1123" s="59"/>
      <c r="CA1123" s="59"/>
      <c r="CB1123" s="59"/>
      <c r="CC1123" s="59"/>
      <c r="CD1123" s="59"/>
      <c r="CE1123" s="59"/>
      <c r="CF1123" s="59"/>
      <c r="CG1123" s="59"/>
      <c r="CH1123" s="59"/>
      <c r="CI1123" s="59"/>
      <c r="CJ1123" s="59"/>
      <c r="CK1123" s="59"/>
      <c r="CL1123" s="59"/>
      <c r="CM1123" s="59"/>
      <c r="CN1123" s="59"/>
      <c r="CO1123" s="59"/>
      <c r="CP1123" s="59"/>
      <c r="CQ1123" s="59"/>
      <c r="CR1123" s="59"/>
      <c r="CS1123" s="59"/>
      <c r="CT1123" s="59"/>
      <c r="CU1123" s="59"/>
      <c r="CV1123" s="59"/>
      <c r="CW1123" s="59"/>
      <c r="CX1123" s="59"/>
      <c r="CY1123" s="59"/>
      <c r="CZ1123" s="59"/>
      <c r="DA1123" s="59"/>
      <c r="DB1123" s="59"/>
      <c r="DC1123" s="59"/>
      <c r="DD1123" s="59"/>
      <c r="DE1123" s="59"/>
      <c r="DF1123" s="59"/>
      <c r="DG1123" s="59"/>
      <c r="DH1123" s="59"/>
      <c r="DI1123" s="59"/>
      <c r="DJ1123" s="59"/>
      <c r="DK1123" s="59"/>
      <c r="DL1123" s="59"/>
      <c r="DM1123" s="59"/>
      <c r="DN1123" s="59"/>
      <c r="DO1123" s="59"/>
      <c r="DP1123" s="59"/>
      <c r="DQ1123" s="59"/>
      <c r="DR1123" s="59"/>
      <c r="DS1123" s="59"/>
      <c r="DT1123" s="59"/>
      <c r="DU1123" s="59"/>
      <c r="DV1123" s="59"/>
      <c r="DW1123" s="59"/>
      <c r="DX1123" s="59"/>
      <c r="DY1123" s="59"/>
      <c r="DZ1123" s="59"/>
      <c r="EA1123" s="59"/>
      <c r="EB1123" s="59"/>
      <c r="EC1123" s="59"/>
      <c r="ED1123" s="59"/>
      <c r="EE1123" s="59"/>
      <c r="EF1123" s="59"/>
      <c r="EG1123" s="59"/>
      <c r="EH1123" s="59"/>
      <c r="EI1123" s="59"/>
      <c r="EJ1123" s="59"/>
      <c r="EK1123" s="59"/>
      <c r="EL1123" s="59"/>
      <c r="EM1123" s="59"/>
      <c r="EN1123" s="59"/>
      <c r="EO1123" s="59"/>
      <c r="EP1123" s="59"/>
      <c r="EQ1123" s="59"/>
      <c r="ER1123" s="59"/>
      <c r="ES1123" s="59"/>
      <c r="ET1123" s="59"/>
      <c r="EU1123" s="59"/>
      <c r="EV1123" s="59"/>
      <c r="EW1123" s="59"/>
      <c r="EX1123" s="59"/>
      <c r="EY1123" s="59"/>
      <c r="EZ1123" s="59"/>
      <c r="FA1123" s="59"/>
      <c r="FB1123" s="59"/>
      <c r="FC1123" s="59"/>
      <c r="FD1123" s="59"/>
      <c r="FE1123" s="59"/>
      <c r="FF1123" s="59"/>
      <c r="FG1123" s="59"/>
      <c r="FH1123" s="59"/>
      <c r="FI1123" s="59"/>
      <c r="FJ1123" s="59"/>
      <c r="FK1123" s="59"/>
      <c r="FL1123" s="59"/>
      <c r="FM1123" s="59"/>
      <c r="FN1123" s="59"/>
      <c r="FO1123" s="59"/>
      <c r="FP1123" s="59"/>
      <c r="FQ1123" s="59"/>
      <c r="FR1123" s="59"/>
      <c r="FS1123" s="59"/>
      <c r="FT1123" s="59"/>
      <c r="FU1123" s="59"/>
      <c r="FV1123" s="59"/>
      <c r="FW1123" s="59"/>
      <c r="FX1123" s="59"/>
      <c r="FY1123" s="59"/>
      <c r="FZ1123" s="59"/>
      <c r="GA1123" s="59"/>
      <c r="GB1123" s="59"/>
      <c r="GC1123" s="59"/>
      <c r="GD1123" s="59"/>
      <c r="GE1123" s="59"/>
      <c r="GF1123" s="59"/>
      <c r="GG1123" s="59"/>
      <c r="GH1123" s="59"/>
      <c r="GI1123" s="59"/>
      <c r="GJ1123" s="59"/>
      <c r="GK1123" s="59"/>
    </row>
    <row r="1124" spans="1:193" x14ac:dyDescent="0.25">
      <c r="A1124" s="18">
        <v>1</v>
      </c>
      <c r="B1124" s="18">
        <v>1</v>
      </c>
      <c r="C1124" s="610" t="s">
        <v>414</v>
      </c>
      <c r="D1124" s="27">
        <f>'2 уровень'!H2266</f>
        <v>0</v>
      </c>
      <c r="E1124" s="27">
        <f>'2 уровень'!I2266</f>
        <v>0</v>
      </c>
      <c r="F1124" s="27">
        <f>'2 уровень'!J2266</f>
        <v>34.419999999999995</v>
      </c>
      <c r="G1124" s="64" t="e">
        <f>'2 уровень'!K2266</f>
        <v>#DIV/0!</v>
      </c>
      <c r="H1124" s="78">
        <f>'2 уровень'!L2266</f>
        <v>0</v>
      </c>
      <c r="I1124" s="78">
        <f>'2 уровень'!M2266</f>
        <v>0</v>
      </c>
      <c r="J1124" s="25">
        <f>'2 уровень'!N2266</f>
        <v>0</v>
      </c>
      <c r="K1124" s="25">
        <f>'2 уровень'!O2266</f>
        <v>0</v>
      </c>
      <c r="L1124" s="25">
        <f>'2 уровень'!P2266</f>
        <v>0</v>
      </c>
      <c r="M1124" s="25">
        <f>'2 уровень'!Q2266</f>
        <v>0</v>
      </c>
      <c r="N1124" s="25">
        <f>'2 уровень'!R2266</f>
        <v>0</v>
      </c>
      <c r="O1124" s="25">
        <f>'2 уровень'!S2266</f>
        <v>0</v>
      </c>
      <c r="P1124" s="72">
        <f>'2 уровень'!T2266</f>
        <v>0</v>
      </c>
      <c r="Q1124" s="72">
        <f>'2 уровень'!U2266</f>
        <v>0</v>
      </c>
      <c r="R1124" s="72">
        <f>'2 уровень'!V2266</f>
        <v>0</v>
      </c>
      <c r="S1124" s="72">
        <f>'2 уровень'!W2266</f>
        <v>0</v>
      </c>
      <c r="T1124" s="72">
        <f>'2 уровень'!X2266</f>
        <v>0</v>
      </c>
      <c r="U1124" s="72">
        <f>'2 уровень'!Y2266</f>
        <v>0</v>
      </c>
      <c r="V1124" s="774">
        <f>'2 уровень'!Z2266</f>
        <v>0</v>
      </c>
      <c r="W1124" s="72">
        <f>'2 уровень'!AA2266</f>
        <v>0</v>
      </c>
      <c r="X1124" s="72">
        <f>'2 уровень'!AB2266</f>
        <v>0</v>
      </c>
      <c r="Y1124" s="72">
        <f>'2 уровень'!AC2266</f>
        <v>0</v>
      </c>
      <c r="Z1124" s="72">
        <f>'2 уровень'!AD2266</f>
        <v>0</v>
      </c>
      <c r="AA1124" s="373">
        <f>'2 уровень'!AE2266</f>
        <v>0</v>
      </c>
      <c r="AB1124" s="72"/>
      <c r="AC1124" s="72"/>
      <c r="AD1124" s="966" t="e">
        <f>'2 уровень'!#REF!</f>
        <v>#REF!</v>
      </c>
      <c r="AE1124" s="973" t="e">
        <f>'2 уровень'!#REF!</f>
        <v>#REF!</v>
      </c>
      <c r="AF1124" s="183">
        <f t="shared" si="204"/>
        <v>0</v>
      </c>
      <c r="AG1124" s="183">
        <f t="shared" si="203"/>
        <v>0</v>
      </c>
      <c r="AH1124" s="882">
        <f t="shared" si="210"/>
        <v>0</v>
      </c>
      <c r="AI1124" s="59">
        <f t="shared" si="206"/>
        <v>0</v>
      </c>
      <c r="AJ1124" s="59"/>
      <c r="AK1124" s="263"/>
      <c r="AL1124" s="59">
        <f t="shared" si="209"/>
        <v>0</v>
      </c>
      <c r="AM1124" s="59"/>
      <c r="AN1124" s="59"/>
      <c r="AO1124" s="3477"/>
      <c r="AP1124" s="3477"/>
      <c r="AQ1124" s="3477"/>
      <c r="AR1124" s="3477"/>
      <c r="AS1124" s="3477"/>
      <c r="AT1124" s="3477"/>
      <c r="AU1124" s="3477"/>
      <c r="AV1124" s="3477"/>
      <c r="AW1124" s="59"/>
      <c r="AX1124" s="59"/>
      <c r="AY1124" s="59"/>
      <c r="AZ1124" s="59"/>
      <c r="BA1124" s="59"/>
      <c r="BB1124" s="59"/>
      <c r="BC1124" s="59"/>
      <c r="BD1124" s="59"/>
      <c r="BE1124" s="59"/>
      <c r="BF1124" s="59"/>
      <c r="BG1124" s="59"/>
      <c r="BH1124" s="59"/>
      <c r="BI1124" s="59"/>
      <c r="BJ1124" s="59"/>
      <c r="BK1124" s="59"/>
      <c r="BL1124" s="59"/>
      <c r="BM1124" s="59"/>
      <c r="BN1124" s="59"/>
      <c r="BO1124" s="59"/>
      <c r="BP1124" s="59"/>
      <c r="BQ1124" s="59"/>
      <c r="BR1124" s="59"/>
      <c r="BS1124" s="59"/>
      <c r="BT1124" s="59"/>
      <c r="BU1124" s="59"/>
      <c r="BV1124" s="59"/>
      <c r="BW1124" s="59"/>
      <c r="BX1124" s="59"/>
      <c r="BY1124" s="59"/>
      <c r="BZ1124" s="59"/>
      <c r="CA1124" s="59"/>
      <c r="CB1124" s="59"/>
      <c r="CC1124" s="59"/>
      <c r="CD1124" s="59"/>
      <c r="CE1124" s="59"/>
      <c r="CF1124" s="59"/>
      <c r="CG1124" s="59"/>
      <c r="CH1124" s="59"/>
      <c r="CI1124" s="59"/>
      <c r="CJ1124" s="59"/>
      <c r="CK1124" s="59"/>
      <c r="CL1124" s="59"/>
      <c r="CM1124" s="59"/>
      <c r="CN1124" s="59"/>
      <c r="CO1124" s="59"/>
      <c r="CP1124" s="59"/>
      <c r="CQ1124" s="59"/>
      <c r="CR1124" s="59"/>
      <c r="CS1124" s="59"/>
      <c r="CT1124" s="59"/>
      <c r="CU1124" s="59"/>
      <c r="CV1124" s="59"/>
      <c r="CW1124" s="59"/>
      <c r="CX1124" s="59"/>
      <c r="CY1124" s="59"/>
      <c r="CZ1124" s="59"/>
      <c r="DA1124" s="59"/>
      <c r="DB1124" s="59"/>
      <c r="DC1124" s="59"/>
      <c r="DD1124" s="59"/>
      <c r="DE1124" s="59"/>
      <c r="DF1124" s="59"/>
      <c r="DG1124" s="59"/>
      <c r="DH1124" s="59"/>
      <c r="DI1124" s="59"/>
      <c r="DJ1124" s="59"/>
      <c r="DK1124" s="59"/>
      <c r="DL1124" s="59"/>
      <c r="DM1124" s="59"/>
      <c r="DN1124" s="59"/>
      <c r="DO1124" s="59"/>
      <c r="DP1124" s="59"/>
      <c r="DQ1124" s="59"/>
      <c r="DR1124" s="59"/>
      <c r="DS1124" s="59"/>
      <c r="DT1124" s="59"/>
      <c r="DU1124" s="59"/>
      <c r="DV1124" s="59"/>
      <c r="DW1124" s="59"/>
      <c r="DX1124" s="59"/>
      <c r="DY1124" s="59"/>
      <c r="DZ1124" s="59"/>
      <c r="EA1124" s="59"/>
      <c r="EB1124" s="59"/>
      <c r="EC1124" s="59"/>
      <c r="ED1124" s="59"/>
      <c r="EE1124" s="59"/>
      <c r="EF1124" s="59"/>
      <c r="EG1124" s="59"/>
      <c r="EH1124" s="59"/>
      <c r="EI1124" s="59"/>
      <c r="EJ1124" s="59"/>
      <c r="EK1124" s="59"/>
      <c r="EL1124" s="59"/>
      <c r="EM1124" s="59"/>
      <c r="EN1124" s="59"/>
      <c r="EO1124" s="59"/>
      <c r="EP1124" s="59"/>
      <c r="EQ1124" s="59"/>
      <c r="ER1124" s="59"/>
      <c r="ES1124" s="59"/>
      <c r="ET1124" s="59"/>
      <c r="EU1124" s="59"/>
      <c r="EV1124" s="59"/>
      <c r="EW1124" s="59"/>
      <c r="EX1124" s="59"/>
      <c r="EY1124" s="59"/>
      <c r="EZ1124" s="59"/>
      <c r="FA1124" s="59"/>
      <c r="FB1124" s="59"/>
      <c r="FC1124" s="59"/>
      <c r="FD1124" s="59"/>
      <c r="FE1124" s="59"/>
      <c r="FF1124" s="59"/>
      <c r="FG1124" s="59"/>
      <c r="FH1124" s="59"/>
      <c r="FI1124" s="59"/>
      <c r="FJ1124" s="59"/>
      <c r="FK1124" s="59"/>
      <c r="FL1124" s="59"/>
      <c r="FM1124" s="59"/>
      <c r="FN1124" s="59"/>
      <c r="FO1124" s="59"/>
      <c r="FP1124" s="59"/>
      <c r="FQ1124" s="59"/>
      <c r="FR1124" s="59"/>
      <c r="FS1124" s="59"/>
      <c r="FT1124" s="59"/>
      <c r="FU1124" s="59"/>
      <c r="FV1124" s="59"/>
      <c r="FW1124" s="59"/>
      <c r="FX1124" s="59"/>
      <c r="FY1124" s="59"/>
      <c r="FZ1124" s="59"/>
      <c r="GA1124" s="59"/>
      <c r="GB1124" s="59"/>
      <c r="GC1124" s="59"/>
      <c r="GD1124" s="59"/>
      <c r="GE1124" s="59"/>
      <c r="GF1124" s="59"/>
      <c r="GG1124" s="59"/>
      <c r="GH1124" s="59"/>
      <c r="GI1124" s="59"/>
      <c r="GJ1124" s="59"/>
      <c r="GK1124" s="59"/>
    </row>
    <row r="1125" spans="1:193" ht="86.25" x14ac:dyDescent="0.25">
      <c r="A1125" s="18">
        <v>1</v>
      </c>
      <c r="B1125" s="18">
        <v>1</v>
      </c>
      <c r="C1125" s="617" t="s">
        <v>600</v>
      </c>
      <c r="D1125" s="27">
        <f>'2 уровень'!H2267</f>
        <v>0</v>
      </c>
      <c r="E1125" s="27">
        <f>'2 уровень'!I2267</f>
        <v>0</v>
      </c>
      <c r="F1125" s="27">
        <f>'2 уровень'!J2267</f>
        <v>1</v>
      </c>
      <c r="G1125" s="64" t="e">
        <f>'2 уровень'!K2267</f>
        <v>#DIV/0!</v>
      </c>
      <c r="H1125" s="78">
        <f>'2 уровень'!L2267</f>
        <v>0</v>
      </c>
      <c r="I1125" s="78">
        <f>'2 уровень'!M2267</f>
        <v>0</v>
      </c>
      <c r="J1125" s="25">
        <f>'2 уровень'!N2267</f>
        <v>0</v>
      </c>
      <c r="K1125" s="25">
        <f>'2 уровень'!O2267</f>
        <v>0</v>
      </c>
      <c r="L1125" s="25">
        <f>'2 уровень'!P2267</f>
        <v>0</v>
      </c>
      <c r="M1125" s="25">
        <f>'2 уровень'!Q2267</f>
        <v>0</v>
      </c>
      <c r="N1125" s="25">
        <f>'2 уровень'!R2267</f>
        <v>0</v>
      </c>
      <c r="O1125" s="25">
        <f>'2 уровень'!S2267</f>
        <v>0</v>
      </c>
      <c r="P1125" s="72">
        <f>'2 уровень'!T2267</f>
        <v>0</v>
      </c>
      <c r="Q1125" s="72">
        <f>'2 уровень'!U2267</f>
        <v>0</v>
      </c>
      <c r="R1125" s="72">
        <f>'2 уровень'!V2267</f>
        <v>0</v>
      </c>
      <c r="S1125" s="72">
        <f>'2 уровень'!W2267</f>
        <v>0</v>
      </c>
      <c r="T1125" s="72">
        <f>'2 уровень'!X2267</f>
        <v>0</v>
      </c>
      <c r="U1125" s="72">
        <f>'2 уровень'!Y2267</f>
        <v>4.43201</v>
      </c>
      <c r="V1125" s="774">
        <f>'2 уровень'!Z2267</f>
        <v>0</v>
      </c>
      <c r="W1125" s="72">
        <f>'2 уровень'!AA2267</f>
        <v>0</v>
      </c>
      <c r="X1125" s="72">
        <f>'2 уровень'!AB2267</f>
        <v>4.43201</v>
      </c>
      <c r="Y1125" s="72">
        <f>'2 уровень'!AC2267</f>
        <v>0</v>
      </c>
      <c r="Z1125" s="72">
        <f>'2 уровень'!AD2267</f>
        <v>0</v>
      </c>
      <c r="AA1125" s="373">
        <f>'2 уровень'!AE2267</f>
        <v>4.43201</v>
      </c>
      <c r="AB1125" s="72"/>
      <c r="AC1125" s="72"/>
      <c r="AD1125" s="966">
        <f>'2 уровень'!AF2267</f>
        <v>0</v>
      </c>
      <c r="AE1125" s="973">
        <f>'2 уровень'!AG2267</f>
        <v>0</v>
      </c>
      <c r="AF1125" s="183">
        <f t="shared" si="204"/>
        <v>4432.01</v>
      </c>
      <c r="AG1125" s="183">
        <f t="shared" si="203"/>
        <v>0</v>
      </c>
      <c r="AH1125" s="882">
        <f t="shared" si="210"/>
        <v>0</v>
      </c>
      <c r="AI1125" s="18">
        <f t="shared" si="206"/>
        <v>4432.01</v>
      </c>
      <c r="AK1125" s="1031"/>
      <c r="AL1125" s="18">
        <f t="shared" si="209"/>
        <v>0</v>
      </c>
    </row>
    <row r="1126" spans="1:193" x14ac:dyDescent="0.25">
      <c r="A1126" s="18">
        <v>1</v>
      </c>
      <c r="B1126" s="18">
        <v>1</v>
      </c>
      <c r="C1126" s="617" t="s">
        <v>353</v>
      </c>
      <c r="D1126" s="27">
        <f>'2 уровень'!H2268</f>
        <v>0</v>
      </c>
      <c r="E1126" s="27">
        <f>'2 уровень'!I2268</f>
        <v>0</v>
      </c>
      <c r="F1126" s="27">
        <f>'2 уровень'!J2268</f>
        <v>16.975000000000001</v>
      </c>
      <c r="G1126" s="64" t="e">
        <f>'2 уровень'!K2268</f>
        <v>#DIV/0!</v>
      </c>
      <c r="H1126" s="78">
        <f>'2 уровень'!L2268</f>
        <v>0</v>
      </c>
      <c r="I1126" s="78">
        <f>'2 уровень'!M2268</f>
        <v>0</v>
      </c>
      <c r="J1126" s="25">
        <f>'2 уровень'!N2268</f>
        <v>0</v>
      </c>
      <c r="K1126" s="25">
        <f>'2 уровень'!O2268</f>
        <v>0</v>
      </c>
      <c r="L1126" s="25">
        <f>'2 уровень'!P2268</f>
        <v>0</v>
      </c>
      <c r="M1126" s="25">
        <f>'2 уровень'!Q2268</f>
        <v>0</v>
      </c>
      <c r="N1126" s="25">
        <f>'2 уровень'!R2268</f>
        <v>0</v>
      </c>
      <c r="O1126" s="25">
        <f>'2 уровень'!S2268</f>
        <v>0</v>
      </c>
      <c r="P1126" s="72">
        <f>'2 уровень'!T2268</f>
        <v>0</v>
      </c>
      <c r="Q1126" s="72">
        <f>'2 уровень'!U2268</f>
        <v>0</v>
      </c>
      <c r="R1126" s="72">
        <f>'2 уровень'!V2268</f>
        <v>0</v>
      </c>
      <c r="S1126" s="72">
        <f>'2 уровень'!W2268</f>
        <v>0</v>
      </c>
      <c r="T1126" s="72">
        <f>'2 уровень'!X2268</f>
        <v>0</v>
      </c>
      <c r="U1126" s="72">
        <f>'2 уровень'!Y2268</f>
        <v>0</v>
      </c>
      <c r="V1126" s="774">
        <f>'2 уровень'!Z2268</f>
        <v>0</v>
      </c>
      <c r="W1126" s="72">
        <f>'2 уровень'!AA2268</f>
        <v>0</v>
      </c>
      <c r="X1126" s="72">
        <f>'2 уровень'!AB2268</f>
        <v>0</v>
      </c>
      <c r="Y1126" s="72">
        <f>'2 уровень'!AC2268</f>
        <v>0</v>
      </c>
      <c r="Z1126" s="72">
        <f>'2 уровень'!AD2268</f>
        <v>0</v>
      </c>
      <c r="AA1126" s="373">
        <f>'2 уровень'!AE2268</f>
        <v>0</v>
      </c>
      <c r="AB1126" s="72"/>
      <c r="AC1126" s="72"/>
      <c r="AD1126" s="966">
        <f>'2 уровень'!AF2268</f>
        <v>0</v>
      </c>
      <c r="AE1126" s="973">
        <f>'2 уровень'!AG2268</f>
        <v>0</v>
      </c>
      <c r="AF1126" s="183">
        <f t="shared" si="204"/>
        <v>0</v>
      </c>
      <c r="AG1126" s="183">
        <f t="shared" si="203"/>
        <v>0</v>
      </c>
      <c r="AH1126" s="882">
        <f t="shared" si="210"/>
        <v>0</v>
      </c>
      <c r="AI1126" s="18">
        <f t="shared" si="206"/>
        <v>0</v>
      </c>
      <c r="AK1126" s="1031"/>
      <c r="AL1126" s="18">
        <f t="shared" si="209"/>
        <v>0</v>
      </c>
    </row>
    <row r="1127" spans="1:193" ht="29.25" x14ac:dyDescent="0.25">
      <c r="A1127" s="18">
        <v>1</v>
      </c>
      <c r="B1127" s="18">
        <v>1</v>
      </c>
      <c r="C1127" s="617" t="s">
        <v>366</v>
      </c>
      <c r="D1127" s="27">
        <f>'2 уровень'!H2269</f>
        <v>0</v>
      </c>
      <c r="E1127" s="27">
        <f>'2 уровень'!I2269</f>
        <v>0</v>
      </c>
      <c r="F1127" s="27">
        <f>'2 уровень'!J2269</f>
        <v>0</v>
      </c>
      <c r="G1127" s="64" t="e">
        <f>'2 уровень'!K2269</f>
        <v>#DIV/0!</v>
      </c>
      <c r="H1127" s="78">
        <f>'2 уровень'!L2269</f>
        <v>0</v>
      </c>
      <c r="I1127" s="78">
        <f>'2 уровень'!M2269</f>
        <v>0</v>
      </c>
      <c r="J1127" s="25">
        <f>'2 уровень'!N2269</f>
        <v>0</v>
      </c>
      <c r="K1127" s="25">
        <f>'2 уровень'!O2269</f>
        <v>0</v>
      </c>
      <c r="L1127" s="25">
        <f>'2 уровень'!P2269</f>
        <v>0</v>
      </c>
      <c r="M1127" s="25">
        <f>'2 уровень'!Q2269</f>
        <v>0</v>
      </c>
      <c r="N1127" s="25">
        <f>'2 уровень'!R2269</f>
        <v>0</v>
      </c>
      <c r="O1127" s="25">
        <f>'2 уровень'!S2269</f>
        <v>0</v>
      </c>
      <c r="P1127" s="72">
        <f>'2 уровень'!T2269</f>
        <v>0</v>
      </c>
      <c r="Q1127" s="72">
        <f>'2 уровень'!U2269</f>
        <v>0</v>
      </c>
      <c r="R1127" s="72">
        <f>'2 уровень'!V2269</f>
        <v>0</v>
      </c>
      <c r="S1127" s="72">
        <f>'2 уровень'!W2269</f>
        <v>0</v>
      </c>
      <c r="T1127" s="72">
        <f>'2 уровень'!X2269</f>
        <v>0</v>
      </c>
      <c r="U1127" s="72">
        <f>'2 уровень'!Y2269</f>
        <v>0</v>
      </c>
      <c r="V1127" s="774">
        <f>'2 уровень'!Z2269</f>
        <v>0</v>
      </c>
      <c r="W1127" s="72">
        <f>'2 уровень'!AA2269</f>
        <v>0</v>
      </c>
      <c r="X1127" s="72">
        <f>'2 уровень'!AB2269</f>
        <v>0</v>
      </c>
      <c r="Y1127" s="72">
        <f>'2 уровень'!AC2269</f>
        <v>0</v>
      </c>
      <c r="Z1127" s="72">
        <f>'2 уровень'!AD2269</f>
        <v>0</v>
      </c>
      <c r="AA1127" s="373">
        <f>'2 уровень'!AE2269</f>
        <v>0</v>
      </c>
      <c r="AB1127" s="72"/>
      <c r="AC1127" s="72"/>
      <c r="AD1127" s="966">
        <f>'2 уровень'!AF2269</f>
        <v>0</v>
      </c>
      <c r="AE1127" s="973">
        <f>'2 уровень'!AG2269</f>
        <v>0</v>
      </c>
      <c r="AF1127" s="183">
        <f t="shared" si="204"/>
        <v>0</v>
      </c>
      <c r="AG1127" s="183">
        <f t="shared" si="203"/>
        <v>0</v>
      </c>
      <c r="AH1127" s="882">
        <f t="shared" si="210"/>
        <v>0</v>
      </c>
      <c r="AI1127" s="18" t="e">
        <f t="shared" si="206"/>
        <v>#DIV/0!</v>
      </c>
      <c r="AK1127" s="1031"/>
      <c r="AL1127" s="18">
        <f t="shared" si="209"/>
        <v>0</v>
      </c>
    </row>
    <row r="1128" spans="1:193" ht="29.25" x14ac:dyDescent="0.25">
      <c r="A1128" s="18">
        <v>1</v>
      </c>
      <c r="B1128" s="18">
        <v>1</v>
      </c>
      <c r="C1128" s="617" t="s">
        <v>354</v>
      </c>
      <c r="D1128" s="27">
        <f>'2 уровень'!H2270</f>
        <v>0</v>
      </c>
      <c r="E1128" s="27">
        <f>'2 уровень'!I2270</f>
        <v>0</v>
      </c>
      <c r="F1128" s="27">
        <f>'2 уровень'!J2270</f>
        <v>21.661702127659574</v>
      </c>
      <c r="G1128" s="64" t="e">
        <f>'2 уровень'!K2270</f>
        <v>#DIV/0!</v>
      </c>
      <c r="H1128" s="78">
        <f>'2 уровень'!L2270</f>
        <v>0</v>
      </c>
      <c r="I1128" s="78">
        <f>'2 уровень'!M2270</f>
        <v>0</v>
      </c>
      <c r="J1128" s="25">
        <f>'2 уровень'!N2270</f>
        <v>0</v>
      </c>
      <c r="K1128" s="25">
        <f>'2 уровень'!O2270</f>
        <v>0</v>
      </c>
      <c r="L1128" s="25">
        <f>'2 уровень'!P2270</f>
        <v>0</v>
      </c>
      <c r="M1128" s="25">
        <f>'2 уровень'!Q2270</f>
        <v>0</v>
      </c>
      <c r="N1128" s="25">
        <f>'2 уровень'!R2270</f>
        <v>0</v>
      </c>
      <c r="O1128" s="25">
        <f>'2 уровень'!S2270</f>
        <v>0</v>
      </c>
      <c r="P1128" s="72">
        <f>'2 уровень'!T2270</f>
        <v>0</v>
      </c>
      <c r="Q1128" s="72">
        <f>'2 уровень'!U2270</f>
        <v>0</v>
      </c>
      <c r="R1128" s="72">
        <f>'2 уровень'!V2270</f>
        <v>0</v>
      </c>
      <c r="S1128" s="72">
        <f>'2 уровень'!W2270</f>
        <v>0</v>
      </c>
      <c r="T1128" s="72">
        <f>'2 уровень'!X2270</f>
        <v>0</v>
      </c>
      <c r="U1128" s="72">
        <f>'2 уровень'!Y2270</f>
        <v>0</v>
      </c>
      <c r="V1128" s="774">
        <f>'2 уровень'!Z2270</f>
        <v>0</v>
      </c>
      <c r="W1128" s="72">
        <f>'2 уровень'!AA2270</f>
        <v>0</v>
      </c>
      <c r="X1128" s="72">
        <f>'2 уровень'!AB2270</f>
        <v>0</v>
      </c>
      <c r="Y1128" s="72">
        <f>'2 уровень'!AC2270</f>
        <v>0</v>
      </c>
      <c r="Z1128" s="72">
        <f>'2 уровень'!AD2270</f>
        <v>0</v>
      </c>
      <c r="AA1128" s="373">
        <f>'2 уровень'!AE2270</f>
        <v>0</v>
      </c>
      <c r="AB1128" s="72"/>
      <c r="AC1128" s="72"/>
      <c r="AD1128" s="966">
        <f>'2 уровень'!AF2270</f>
        <v>0</v>
      </c>
      <c r="AE1128" s="973">
        <f>'2 уровень'!AG2270</f>
        <v>0</v>
      </c>
      <c r="AF1128" s="183">
        <f t="shared" si="204"/>
        <v>0</v>
      </c>
      <c r="AG1128" s="183">
        <f t="shared" si="203"/>
        <v>0</v>
      </c>
      <c r="AH1128" s="882">
        <f t="shared" si="210"/>
        <v>0</v>
      </c>
      <c r="AI1128" s="18">
        <f t="shared" si="206"/>
        <v>0</v>
      </c>
      <c r="AK1128" s="1031"/>
      <c r="AL1128" s="18">
        <f t="shared" si="209"/>
        <v>0</v>
      </c>
    </row>
    <row r="1129" spans="1:193" ht="29.25" x14ac:dyDescent="0.25">
      <c r="A1129" s="18">
        <v>1</v>
      </c>
      <c r="B1129" s="18">
        <v>1</v>
      </c>
      <c r="C1129" s="617" t="s">
        <v>355</v>
      </c>
      <c r="D1129" s="27">
        <f>'2 уровень'!H2271</f>
        <v>0</v>
      </c>
      <c r="E1129" s="27">
        <f>'2 уровень'!I2271</f>
        <v>0</v>
      </c>
      <c r="F1129" s="27">
        <f>'2 уровень'!J2271</f>
        <v>2</v>
      </c>
      <c r="G1129" s="64" t="e">
        <f>'2 уровень'!K2271</f>
        <v>#DIV/0!</v>
      </c>
      <c r="H1129" s="78">
        <f>'2 уровень'!L2271</f>
        <v>0</v>
      </c>
      <c r="I1129" s="78">
        <f>'2 уровень'!M2271</f>
        <v>0</v>
      </c>
      <c r="J1129" s="25">
        <f>'2 уровень'!N2271</f>
        <v>0</v>
      </c>
      <c r="K1129" s="25">
        <f>'2 уровень'!O2271</f>
        <v>0</v>
      </c>
      <c r="L1129" s="25">
        <f>'2 уровень'!P2271</f>
        <v>0</v>
      </c>
      <c r="M1129" s="25">
        <f>'2 уровень'!Q2271</f>
        <v>0</v>
      </c>
      <c r="N1129" s="25">
        <f>'2 уровень'!R2271</f>
        <v>0</v>
      </c>
      <c r="O1129" s="25">
        <f>'2 уровень'!S2271</f>
        <v>0</v>
      </c>
      <c r="P1129" s="72">
        <f>'2 уровень'!T2271</f>
        <v>0</v>
      </c>
      <c r="Q1129" s="72">
        <f>'2 уровень'!U2271</f>
        <v>0</v>
      </c>
      <c r="R1129" s="72">
        <f>'2 уровень'!V2271</f>
        <v>0</v>
      </c>
      <c r="S1129" s="72">
        <f>'2 уровень'!W2271</f>
        <v>0</v>
      </c>
      <c r="T1129" s="72">
        <f>'2 уровень'!X2271</f>
        <v>0</v>
      </c>
      <c r="U1129" s="72">
        <f>'2 уровень'!Y2271</f>
        <v>0</v>
      </c>
      <c r="V1129" s="774">
        <f>'2 уровень'!Z2271</f>
        <v>0</v>
      </c>
      <c r="W1129" s="72">
        <f>'2 уровень'!AA2271</f>
        <v>0</v>
      </c>
      <c r="X1129" s="72">
        <f>'2 уровень'!AB2271</f>
        <v>0</v>
      </c>
      <c r="Y1129" s="72">
        <f>'2 уровень'!AC2271</f>
        <v>0</v>
      </c>
      <c r="Z1129" s="72">
        <f>'2 уровень'!AD2271</f>
        <v>0</v>
      </c>
      <c r="AA1129" s="373">
        <f>'2 уровень'!AE2271</f>
        <v>0</v>
      </c>
      <c r="AB1129" s="72" t="e">
        <f>U1129/T1129*100</f>
        <v>#DIV/0!</v>
      </c>
      <c r="AC1129" s="72" t="e">
        <f>AA1129/T1129*100</f>
        <v>#DIV/0!</v>
      </c>
      <c r="AD1129" s="966">
        <f>'2 уровень'!AF2271</f>
        <v>0</v>
      </c>
      <c r="AE1129" s="973">
        <f>'2 уровень'!AG2271</f>
        <v>0</v>
      </c>
      <c r="AF1129" s="183">
        <f t="shared" si="204"/>
        <v>0</v>
      </c>
      <c r="AG1129" s="183">
        <f t="shared" si="203"/>
        <v>0</v>
      </c>
      <c r="AH1129" s="882">
        <f t="shared" si="210"/>
        <v>0</v>
      </c>
      <c r="AI1129" s="18">
        <f t="shared" si="206"/>
        <v>0</v>
      </c>
      <c r="AK1129" s="1031"/>
      <c r="AL1129" s="18">
        <f t="shared" si="209"/>
        <v>0</v>
      </c>
    </row>
    <row r="1130" spans="1:193" x14ac:dyDescent="0.25">
      <c r="A1130" s="18">
        <v>1</v>
      </c>
      <c r="B1130" s="18">
        <v>1</v>
      </c>
      <c r="C1130" s="618" t="s">
        <v>134</v>
      </c>
      <c r="D1130" s="27">
        <f>'2 уровень'!H2272</f>
        <v>0</v>
      </c>
      <c r="E1130" s="27">
        <f>'2 уровень'!I2272</f>
        <v>0</v>
      </c>
      <c r="F1130" s="27">
        <f>'2 уровень'!J2272</f>
        <v>76.570238095238096</v>
      </c>
      <c r="G1130" s="64" t="e">
        <f>'2 уровень'!K2272</f>
        <v>#DIV/0!</v>
      </c>
      <c r="H1130" s="78">
        <f>'2 уровень'!L2272</f>
        <v>0</v>
      </c>
      <c r="I1130" s="78">
        <f>'2 уровень'!M2272</f>
        <v>0</v>
      </c>
      <c r="J1130" s="25">
        <f>'2 уровень'!N2272</f>
        <v>0</v>
      </c>
      <c r="K1130" s="25">
        <f>'2 уровень'!O2272</f>
        <v>0</v>
      </c>
      <c r="L1130" s="25">
        <f>'2 уровень'!P2272</f>
        <v>0</v>
      </c>
      <c r="M1130" s="25">
        <f>'2 уровень'!Q2272</f>
        <v>0</v>
      </c>
      <c r="N1130" s="25">
        <f>'2 уровень'!R2272</f>
        <v>0</v>
      </c>
      <c r="O1130" s="25">
        <f>'2 уровень'!S2272</f>
        <v>0</v>
      </c>
      <c r="P1130" s="72">
        <f>'2 уровень'!T2272</f>
        <v>0</v>
      </c>
      <c r="Q1130" s="72">
        <f>'2 уровень'!U2272</f>
        <v>0</v>
      </c>
      <c r="R1130" s="72">
        <f>'2 уровень'!V2272</f>
        <v>0</v>
      </c>
      <c r="S1130" s="72">
        <f>'2 уровень'!W2272</f>
        <v>0</v>
      </c>
      <c r="T1130" s="72">
        <f>'2 уровень'!X2272</f>
        <v>0</v>
      </c>
      <c r="U1130" s="72">
        <f>'2 уровень'!Y2272</f>
        <v>76.839510000000004</v>
      </c>
      <c r="V1130" s="774">
        <f>'2 уровень'!Z2272</f>
        <v>0</v>
      </c>
      <c r="W1130" s="72">
        <f>'2 уровень'!AA2272</f>
        <v>0</v>
      </c>
      <c r="X1130" s="72">
        <f>'2 уровень'!AB2272</f>
        <v>4.43201</v>
      </c>
      <c r="Y1130" s="72">
        <f>'2 уровень'!AC2272</f>
        <v>0</v>
      </c>
      <c r="Z1130" s="72">
        <f>'2 уровень'!AD2272</f>
        <v>0</v>
      </c>
      <c r="AA1130" s="373">
        <f>'2 уровень'!AE2272</f>
        <v>76.839510000000004</v>
      </c>
      <c r="AB1130" s="72" t="e">
        <f>U1130/T1130*100</f>
        <v>#DIV/0!</v>
      </c>
      <c r="AC1130" s="72" t="e">
        <f>AA1130/T1130*100</f>
        <v>#DIV/0!</v>
      </c>
      <c r="AD1130" s="966">
        <f>'2 уровень'!AF2272</f>
        <v>0</v>
      </c>
      <c r="AE1130" s="973">
        <f>'2 уровень'!AG2272</f>
        <v>0</v>
      </c>
      <c r="AF1130" s="183">
        <f t="shared" si="204"/>
        <v>76839.510000000009</v>
      </c>
      <c r="AG1130" s="183">
        <f t="shared" si="203"/>
        <v>0</v>
      </c>
      <c r="AH1130" s="882">
        <f t="shared" si="210"/>
        <v>0</v>
      </c>
      <c r="AI1130" s="18">
        <f t="shared" si="206"/>
        <v>1003.5166653710412</v>
      </c>
      <c r="AK1130" s="1031"/>
      <c r="AL1130" s="18">
        <f t="shared" si="209"/>
        <v>0</v>
      </c>
    </row>
    <row r="1131" spans="1:193" x14ac:dyDescent="0.25">
      <c r="A1131" s="18">
        <v>1</v>
      </c>
      <c r="B1131" s="18">
        <v>1</v>
      </c>
      <c r="C1131" s="2890" t="s">
        <v>66</v>
      </c>
      <c r="D1131" s="27">
        <f>'2 уровень'!H2273</f>
        <v>0</v>
      </c>
      <c r="E1131" s="27">
        <f>'2 уровень'!I2273</f>
        <v>0</v>
      </c>
      <c r="F1131" s="27">
        <f>'2 уровень'!J2273</f>
        <v>0</v>
      </c>
      <c r="G1131" s="64" t="e">
        <f>'2 уровень'!K2273</f>
        <v>#DIV/0!</v>
      </c>
      <c r="H1131" s="78">
        <f>'2 уровень'!L2273</f>
        <v>0</v>
      </c>
      <c r="I1131" s="78" t="e">
        <f>'2 уровень'!M2273</f>
        <v>#DIV/0!</v>
      </c>
      <c r="J1131" s="25">
        <f>'2 уровень'!N2273</f>
        <v>0</v>
      </c>
      <c r="K1131" s="25">
        <f>'2 уровень'!O2273</f>
        <v>0</v>
      </c>
      <c r="L1131" s="25">
        <f>'2 уровень'!P2273</f>
        <v>0</v>
      </c>
      <c r="M1131" s="25" t="e">
        <f>'2 уровень'!Q2273</f>
        <v>#DIV/0!</v>
      </c>
      <c r="N1131" s="25">
        <f>'2 уровень'!R2273</f>
        <v>0</v>
      </c>
      <c r="O1131" s="25" t="e">
        <f>'2 уровень'!S2273</f>
        <v>#DIV/0!</v>
      </c>
      <c r="P1131" s="72">
        <f>'2 уровень'!T2273</f>
        <v>0</v>
      </c>
      <c r="Q1131" s="72">
        <f>'2 уровень'!U2273</f>
        <v>0</v>
      </c>
      <c r="R1131" s="72">
        <f>'2 уровень'!V2273</f>
        <v>0</v>
      </c>
      <c r="S1131" s="72">
        <f>'2 уровень'!W2273</f>
        <v>0</v>
      </c>
      <c r="T1131" s="72">
        <f>'2 уровень'!X2273</f>
        <v>0</v>
      </c>
      <c r="U1131" s="72">
        <f>'2 уровень'!Y2273</f>
        <v>0</v>
      </c>
      <c r="V1131" s="774">
        <f>'2 уровень'!Z2273</f>
        <v>0</v>
      </c>
      <c r="W1131" s="72">
        <f>'2 уровень'!AA2273</f>
        <v>0</v>
      </c>
      <c r="X1131" s="72">
        <f>'2 уровень'!AB2273</f>
        <v>0</v>
      </c>
      <c r="Y1131" s="72">
        <f>'2 уровень'!AC2273</f>
        <v>0</v>
      </c>
      <c r="Z1131" s="72">
        <f>'2 уровень'!AD2273</f>
        <v>0</v>
      </c>
      <c r="AA1131" s="373">
        <f>'2 уровень'!AE2273</f>
        <v>0</v>
      </c>
      <c r="AB1131" s="72"/>
      <c r="AC1131" s="72"/>
      <c r="AD1131" s="966">
        <f>'2 уровень'!AF2273</f>
        <v>0</v>
      </c>
      <c r="AE1131" s="973">
        <f>'2 уровень'!AG2273</f>
        <v>0</v>
      </c>
      <c r="AF1131" s="183">
        <f t="shared" si="204"/>
        <v>0</v>
      </c>
      <c r="AG1131" s="183">
        <f t="shared" si="203"/>
        <v>0</v>
      </c>
      <c r="AH1131" s="882">
        <f t="shared" si="210"/>
        <v>0</v>
      </c>
      <c r="AI1131" s="18" t="e">
        <f t="shared" si="206"/>
        <v>#DIV/0!</v>
      </c>
      <c r="AK1131" s="1031"/>
      <c r="AL1131" s="18">
        <f t="shared" si="209"/>
        <v>0</v>
      </c>
    </row>
    <row r="1132" spans="1:193" x14ac:dyDescent="0.25">
      <c r="A1132" s="18">
        <v>1</v>
      </c>
      <c r="B1132" s="18">
        <v>1</v>
      </c>
      <c r="C1132" s="2898" t="s">
        <v>16</v>
      </c>
      <c r="D1132" s="27">
        <f>'2 уровень'!H2274</f>
        <v>0</v>
      </c>
      <c r="E1132" s="27">
        <f>'2 уровень'!I2274</f>
        <v>0</v>
      </c>
      <c r="F1132" s="27">
        <f>'2 уровень'!J2274</f>
        <v>0</v>
      </c>
      <c r="G1132" s="64" t="e">
        <f>'2 уровень'!K2274</f>
        <v>#DIV/0!</v>
      </c>
      <c r="H1132" s="78">
        <f>'2 уровень'!L2274</f>
        <v>0</v>
      </c>
      <c r="I1132" s="78">
        <f>'2 уровень'!M2274</f>
        <v>0</v>
      </c>
      <c r="J1132" s="25">
        <f>'2 уровень'!N2274</f>
        <v>0</v>
      </c>
      <c r="K1132" s="25">
        <f>'2 уровень'!O2274</f>
        <v>0</v>
      </c>
      <c r="L1132" s="25">
        <f>'2 уровень'!P2274</f>
        <v>0</v>
      </c>
      <c r="M1132" s="25" t="e">
        <f>'2 уровень'!Q2274</f>
        <v>#DIV/0!</v>
      </c>
      <c r="N1132" s="25">
        <f>'2 уровень'!R2274</f>
        <v>0</v>
      </c>
      <c r="O1132" s="25" t="e">
        <f>'2 уровень'!S2274</f>
        <v>#DIV/0!</v>
      </c>
      <c r="P1132" s="72">
        <f>'2 уровень'!T2274</f>
        <v>0</v>
      </c>
      <c r="Q1132" s="72">
        <f>'2 уровень'!U2274</f>
        <v>0</v>
      </c>
      <c r="R1132" s="72">
        <f>'2 уровень'!V2274</f>
        <v>0</v>
      </c>
      <c r="S1132" s="72">
        <f>'2 уровень'!W2274</f>
        <v>0</v>
      </c>
      <c r="T1132" s="72">
        <f>'2 уровень'!X2274</f>
        <v>0</v>
      </c>
      <c r="U1132" s="72">
        <f>'2 уровень'!Y2274</f>
        <v>0</v>
      </c>
      <c r="V1132" s="774">
        <f>'2 уровень'!Z2274</f>
        <v>0</v>
      </c>
      <c r="W1132" s="72">
        <f>'2 уровень'!AA2274</f>
        <v>0</v>
      </c>
      <c r="X1132" s="72">
        <f>'2 уровень'!AB2274</f>
        <v>0</v>
      </c>
      <c r="Y1132" s="72">
        <f>'2 уровень'!AC2274</f>
        <v>0</v>
      </c>
      <c r="Z1132" s="72">
        <f>'2 уровень'!AD2274</f>
        <v>0</v>
      </c>
      <c r="AA1132" s="373">
        <f>'2 уровень'!AE2274</f>
        <v>0</v>
      </c>
      <c r="AB1132" s="72"/>
      <c r="AC1132" s="72"/>
      <c r="AD1132" s="966">
        <f>'2 уровень'!AF2274</f>
        <v>0</v>
      </c>
      <c r="AE1132" s="973">
        <f>'2 уровень'!AG2274</f>
        <v>0</v>
      </c>
      <c r="AF1132" s="183">
        <f t="shared" si="204"/>
        <v>0</v>
      </c>
      <c r="AG1132" s="183">
        <f t="shared" si="203"/>
        <v>0</v>
      </c>
      <c r="AH1132" s="882">
        <f t="shared" si="210"/>
        <v>0</v>
      </c>
      <c r="AI1132" s="18" t="e">
        <f t="shared" si="206"/>
        <v>#DIV/0!</v>
      </c>
      <c r="AK1132" s="1031"/>
      <c r="AL1132" s="18">
        <f t="shared" si="209"/>
        <v>0</v>
      </c>
    </row>
    <row r="1133" spans="1:193" ht="29.25" x14ac:dyDescent="0.25">
      <c r="A1133" s="18">
        <v>1</v>
      </c>
      <c r="B1133" s="18">
        <v>1</v>
      </c>
      <c r="C1133" s="2899" t="s">
        <v>136</v>
      </c>
      <c r="D1133" s="27">
        <f>'2 уровень'!H2275</f>
        <v>0</v>
      </c>
      <c r="E1133" s="27">
        <f>'2 уровень'!I2275</f>
        <v>0</v>
      </c>
      <c r="F1133" s="27">
        <f>'2 уровень'!J2275</f>
        <v>0</v>
      </c>
      <c r="G1133" s="64" t="e">
        <f>'2 уровень'!K2275</f>
        <v>#DIV/0!</v>
      </c>
      <c r="H1133" s="78" t="e">
        <f>'2 уровень'!L2275</f>
        <v>#DIV/0!</v>
      </c>
      <c r="I1133" s="78" t="e">
        <f>'2 уровень'!M2275</f>
        <v>#DIV/0!</v>
      </c>
      <c r="J1133" s="25">
        <f>'2 уровень'!N2275</f>
        <v>0</v>
      </c>
      <c r="K1133" s="25">
        <f>'2 уровень'!O2275</f>
        <v>0</v>
      </c>
      <c r="L1133" s="25">
        <f>'2 уровень'!P2275</f>
        <v>0</v>
      </c>
      <c r="M1133" s="25" t="e">
        <f>'2 уровень'!Q2275</f>
        <v>#DIV/0!</v>
      </c>
      <c r="N1133" s="25">
        <f>'2 уровень'!R2275</f>
        <v>0</v>
      </c>
      <c r="O1133" s="25" t="e">
        <f>'2 уровень'!S2275</f>
        <v>#DIV/0!</v>
      </c>
      <c r="P1133" s="72">
        <f>'2 уровень'!T2275</f>
        <v>0</v>
      </c>
      <c r="Q1133" s="72">
        <f>'2 уровень'!U2275</f>
        <v>0</v>
      </c>
      <c r="R1133" s="72">
        <f>'2 уровень'!V2275</f>
        <v>0</v>
      </c>
      <c r="S1133" s="72">
        <f>'2 уровень'!W2275</f>
        <v>0</v>
      </c>
      <c r="T1133" s="72">
        <f>'2 уровень'!X2275</f>
        <v>0</v>
      </c>
      <c r="U1133" s="72">
        <f>'2 уровень'!Y2275</f>
        <v>0</v>
      </c>
      <c r="V1133" s="774">
        <f>'2 уровень'!Z2275</f>
        <v>0</v>
      </c>
      <c r="W1133" s="72">
        <f>'2 уровень'!AA2275</f>
        <v>0</v>
      </c>
      <c r="X1133" s="72">
        <f>'2 уровень'!AB2275</f>
        <v>0</v>
      </c>
      <c r="Y1133" s="72">
        <f>'2 уровень'!AC2275</f>
        <v>0</v>
      </c>
      <c r="Z1133" s="72">
        <f>'2 уровень'!AD2275</f>
        <v>0</v>
      </c>
      <c r="AA1133" s="373">
        <f>'2 уровень'!AE2275</f>
        <v>0</v>
      </c>
      <c r="AB1133" s="72" t="e">
        <f>U1133/T1133*100</f>
        <v>#DIV/0!</v>
      </c>
      <c r="AC1133" s="72" t="e">
        <f>AA1133/T1133*100</f>
        <v>#DIV/0!</v>
      </c>
      <c r="AD1133" s="966">
        <f>'2 уровень'!AF2275</f>
        <v>0</v>
      </c>
      <c r="AE1133" s="973">
        <f>'2 уровень'!AG2275</f>
        <v>0</v>
      </c>
      <c r="AF1133" s="183">
        <f t="shared" si="204"/>
        <v>0</v>
      </c>
      <c r="AG1133" s="183">
        <f t="shared" si="203"/>
        <v>0</v>
      </c>
      <c r="AH1133" s="882">
        <f t="shared" si="210"/>
        <v>0</v>
      </c>
      <c r="AI1133" s="18" t="e">
        <f t="shared" si="206"/>
        <v>#DIV/0!</v>
      </c>
      <c r="AK1133" s="1031"/>
      <c r="AL1133" s="18">
        <f t="shared" si="209"/>
        <v>0</v>
      </c>
    </row>
    <row r="1134" spans="1:193" x14ac:dyDescent="0.25">
      <c r="B1134" s="18">
        <v>1</v>
      </c>
      <c r="C1134" s="2647" t="s">
        <v>197</v>
      </c>
      <c r="D1134" s="27">
        <f>'2 уровень'!H2276</f>
        <v>0</v>
      </c>
      <c r="E1134" s="27">
        <f>'2 уровень'!I2276</f>
        <v>0</v>
      </c>
      <c r="F1134" s="27">
        <f>'2 уровень'!J2276</f>
        <v>18</v>
      </c>
      <c r="G1134" s="64" t="e">
        <f>'2 уровень'!K2276</f>
        <v>#DIV/0!</v>
      </c>
      <c r="H1134" s="78">
        <f>'2 уровень'!L2276</f>
        <v>0</v>
      </c>
      <c r="I1134" s="78">
        <f>'2 уровень'!M2276</f>
        <v>0</v>
      </c>
      <c r="J1134" s="25">
        <f>'2 уровень'!N2276</f>
        <v>0</v>
      </c>
      <c r="K1134" s="25">
        <f>'2 уровень'!O2276</f>
        <v>0</v>
      </c>
      <c r="L1134" s="25">
        <f>'2 уровень'!P2276</f>
        <v>0</v>
      </c>
      <c r="M1134" s="25">
        <f>'2 уровень'!Q2276</f>
        <v>0</v>
      </c>
      <c r="N1134" s="25">
        <f>'2 уровень'!R2276</f>
        <v>0</v>
      </c>
      <c r="O1134" s="25">
        <f>'2 уровень'!S2276</f>
        <v>0</v>
      </c>
      <c r="P1134" s="72">
        <f>'2 уровень'!T2276</f>
        <v>0</v>
      </c>
      <c r="Q1134" s="72">
        <f>'2 уровень'!U2276</f>
        <v>0</v>
      </c>
      <c r="R1134" s="72">
        <f>'2 уровень'!V2276</f>
        <v>0</v>
      </c>
      <c r="S1134" s="72">
        <f>'2 уровень'!W2276</f>
        <v>0</v>
      </c>
      <c r="T1134" s="72">
        <f>'2 уровень'!X2276</f>
        <v>0</v>
      </c>
      <c r="U1134" s="72">
        <f>'2 уровень'!Y2276</f>
        <v>0</v>
      </c>
      <c r="V1134" s="774">
        <f>'2 уровень'!Z2276</f>
        <v>0</v>
      </c>
      <c r="W1134" s="72">
        <f>'2 уровень'!AA2276</f>
        <v>0</v>
      </c>
      <c r="X1134" s="72">
        <f>'2 уровень'!AB2276</f>
        <v>0</v>
      </c>
      <c r="Y1134" s="72">
        <f>'2 уровень'!AC2276</f>
        <v>0</v>
      </c>
      <c r="Z1134" s="72">
        <f>'2 уровень'!AD2276</f>
        <v>0</v>
      </c>
      <c r="AA1134" s="373">
        <f>'2 уровень'!AE2276</f>
        <v>0</v>
      </c>
      <c r="AB1134" s="72" t="e">
        <f>U1134/T1134*100</f>
        <v>#DIV/0!</v>
      </c>
      <c r="AC1134" s="72"/>
      <c r="AD1134" s="966"/>
      <c r="AE1134" s="973"/>
      <c r="AF1134" s="183"/>
      <c r="AG1134" s="183"/>
      <c r="AH1134" s="882"/>
      <c r="AK1134" s="1031"/>
      <c r="AL1134" s="18">
        <f t="shared" si="209"/>
        <v>0</v>
      </c>
    </row>
    <row r="1135" spans="1:193" x14ac:dyDescent="0.25">
      <c r="A1135" s="18">
        <v>1</v>
      </c>
      <c r="B1135" s="18">
        <v>1</v>
      </c>
      <c r="C1135" s="696" t="s">
        <v>198</v>
      </c>
      <c r="D1135" s="27">
        <f>'2 уровень'!H2277</f>
        <v>0</v>
      </c>
      <c r="E1135" s="27">
        <f>'2 уровень'!I2277</f>
        <v>0</v>
      </c>
      <c r="F1135" s="27">
        <f>'2 уровень'!J2277</f>
        <v>18</v>
      </c>
      <c r="G1135" s="64" t="e">
        <f>'2 уровень'!K2277</f>
        <v>#DIV/0!</v>
      </c>
      <c r="H1135" s="78">
        <f>'2 уровень'!L2277</f>
        <v>0</v>
      </c>
      <c r="I1135" s="78">
        <f>'2 уровень'!M2277</f>
        <v>0</v>
      </c>
      <c r="J1135" s="25">
        <f>'2 уровень'!N2277</f>
        <v>0</v>
      </c>
      <c r="K1135" s="25">
        <f>'2 уровень'!O2277</f>
        <v>0</v>
      </c>
      <c r="L1135" s="25">
        <f>'2 уровень'!P2277</f>
        <v>0</v>
      </c>
      <c r="M1135" s="25">
        <f>'2 уровень'!Q2277</f>
        <v>0</v>
      </c>
      <c r="N1135" s="25">
        <f>'2 уровень'!R2277</f>
        <v>0</v>
      </c>
      <c r="O1135" s="25">
        <f>'2 уровень'!S2277</f>
        <v>0</v>
      </c>
      <c r="P1135" s="72">
        <f>'2 уровень'!T2277</f>
        <v>0</v>
      </c>
      <c r="Q1135" s="72">
        <f>'2 уровень'!U2277</f>
        <v>0</v>
      </c>
      <c r="R1135" s="72">
        <f>'2 уровень'!V2277</f>
        <v>0</v>
      </c>
      <c r="S1135" s="72">
        <f>'2 уровень'!W2277</f>
        <v>0</v>
      </c>
      <c r="T1135" s="72">
        <f>'2 уровень'!X2277</f>
        <v>0</v>
      </c>
      <c r="U1135" s="72">
        <f>'2 уровень'!Y2277</f>
        <v>0</v>
      </c>
      <c r="V1135" s="774">
        <f>'2 уровень'!Z2277</f>
        <v>0</v>
      </c>
      <c r="W1135" s="72">
        <f>'2 уровень'!AA2277</f>
        <v>0</v>
      </c>
      <c r="X1135" s="72">
        <f>'2 уровень'!AB2277</f>
        <v>0</v>
      </c>
      <c r="Y1135" s="72">
        <f>'2 уровень'!AC2277</f>
        <v>0</v>
      </c>
      <c r="Z1135" s="72">
        <f>'2 уровень'!AD2277</f>
        <v>0</v>
      </c>
      <c r="AA1135" s="373">
        <f>'2 уровень'!AE2277</f>
        <v>0</v>
      </c>
      <c r="AB1135" s="72"/>
      <c r="AC1135" s="72"/>
      <c r="AD1135" s="966">
        <f>'2 уровень'!AF2276</f>
        <v>0</v>
      </c>
      <c r="AE1135" s="973">
        <f>'2 уровень'!AG2276</f>
        <v>0</v>
      </c>
      <c r="AF1135" s="183">
        <f t="shared" si="204"/>
        <v>0</v>
      </c>
      <c r="AG1135" s="183">
        <f t="shared" si="203"/>
        <v>0</v>
      </c>
      <c r="AH1135" s="882">
        <f>IF(P1135&gt;0,P1135*1000/D1135,0)</f>
        <v>0</v>
      </c>
      <c r="AI1135" s="18">
        <f t="shared" ref="AI1135:AI1147" si="211">U1135/F1135*1000</f>
        <v>0</v>
      </c>
      <c r="AK1135" s="1031"/>
      <c r="AL1135" s="18">
        <f t="shared" si="209"/>
        <v>0</v>
      </c>
    </row>
    <row r="1136" spans="1:193" ht="30" x14ac:dyDescent="0.25">
      <c r="A1136" s="18">
        <v>1</v>
      </c>
      <c r="B1136" s="18">
        <v>1</v>
      </c>
      <c r="C1136" s="706" t="s">
        <v>199</v>
      </c>
      <c r="D1136" s="27">
        <f>'2 уровень'!H2278</f>
        <v>0</v>
      </c>
      <c r="E1136" s="27">
        <f>'2 уровень'!I2278</f>
        <v>0</v>
      </c>
      <c r="F1136" s="27">
        <f>'2 уровень'!J2278</f>
        <v>0</v>
      </c>
      <c r="G1136" s="64" t="e">
        <f>'2 уровень'!K2278</f>
        <v>#DIV/0!</v>
      </c>
      <c r="H1136" s="78">
        <f>'2 уровень'!L2278</f>
        <v>0</v>
      </c>
      <c r="I1136" s="78">
        <f>'2 уровень'!M2278</f>
        <v>0</v>
      </c>
      <c r="J1136" s="25">
        <f>'2 уровень'!N2278</f>
        <v>0</v>
      </c>
      <c r="K1136" s="25">
        <f>'2 уровень'!O2278</f>
        <v>0</v>
      </c>
      <c r="L1136" s="25">
        <f>'2 уровень'!P2278</f>
        <v>0</v>
      </c>
      <c r="M1136" s="25">
        <f>'2 уровень'!Q2278</f>
        <v>0</v>
      </c>
      <c r="N1136" s="25">
        <f>'2 уровень'!R2278</f>
        <v>0</v>
      </c>
      <c r="O1136" s="25">
        <f>'2 уровень'!S2278</f>
        <v>0</v>
      </c>
      <c r="P1136" s="72">
        <f>'2 уровень'!T2278</f>
        <v>0</v>
      </c>
      <c r="Q1136" s="72">
        <f>'2 уровень'!U2278</f>
        <v>0</v>
      </c>
      <c r="R1136" s="72">
        <f>'2 уровень'!V2278</f>
        <v>0</v>
      </c>
      <c r="S1136" s="72">
        <f>'2 уровень'!W2278</f>
        <v>0</v>
      </c>
      <c r="T1136" s="72">
        <f>'2 уровень'!X2278</f>
        <v>0</v>
      </c>
      <c r="U1136" s="72">
        <f>'2 уровень'!Y2278</f>
        <v>0</v>
      </c>
      <c r="V1136" s="774">
        <f>'2 уровень'!Z2278</f>
        <v>0</v>
      </c>
      <c r="W1136" s="72">
        <f>'2 уровень'!AA2278</f>
        <v>0</v>
      </c>
      <c r="X1136" s="72">
        <f>'2 уровень'!AB2278</f>
        <v>0</v>
      </c>
      <c r="Y1136" s="72">
        <f>'2 уровень'!AC2278</f>
        <v>0</v>
      </c>
      <c r="Z1136" s="72">
        <f>'2 уровень'!AD2278</f>
        <v>0</v>
      </c>
      <c r="AA1136" s="373">
        <f>'2 уровень'!AE2278</f>
        <v>0</v>
      </c>
      <c r="AB1136" s="72"/>
      <c r="AC1136" s="72"/>
      <c r="AD1136" s="966">
        <f>'2 уровень'!AF2277</f>
        <v>0</v>
      </c>
      <c r="AE1136" s="973">
        <f>'2 уровень'!AG2277</f>
        <v>0</v>
      </c>
      <c r="AF1136" s="183">
        <f t="shared" si="204"/>
        <v>0</v>
      </c>
      <c r="AG1136" s="183">
        <f t="shared" si="203"/>
        <v>0</v>
      </c>
      <c r="AH1136" s="882">
        <f>IF(P1136&gt;0,P1136*1000/D1136,0)</f>
        <v>0</v>
      </c>
      <c r="AI1136" s="18" t="e">
        <f t="shared" si="211"/>
        <v>#DIV/0!</v>
      </c>
      <c r="AK1136" s="1031"/>
      <c r="AL1136" s="18">
        <f t="shared" si="209"/>
        <v>0</v>
      </c>
    </row>
    <row r="1137" spans="1:193" ht="15.75" thickBot="1" x14ac:dyDescent="0.3">
      <c r="A1137" s="18">
        <v>1</v>
      </c>
      <c r="B1137" s="18">
        <v>1</v>
      </c>
      <c r="C1137" s="696" t="s">
        <v>204</v>
      </c>
      <c r="D1137" s="27">
        <f>'2 уровень'!H2279</f>
        <v>0</v>
      </c>
      <c r="E1137" s="27">
        <f>'2 уровень'!I2279</f>
        <v>0</v>
      </c>
      <c r="F1137" s="27">
        <f>'2 уровень'!J2279</f>
        <v>18</v>
      </c>
      <c r="G1137" s="64" t="e">
        <f>'2 уровень'!K2279</f>
        <v>#DIV/0!</v>
      </c>
      <c r="H1137" s="78">
        <f>'2 уровень'!L2279</f>
        <v>0</v>
      </c>
      <c r="I1137" s="78">
        <f>'2 уровень'!M2279</f>
        <v>0</v>
      </c>
      <c r="J1137" s="25">
        <f>'2 уровень'!N2279</f>
        <v>0</v>
      </c>
      <c r="K1137" s="25">
        <f>'2 уровень'!O2279</f>
        <v>0</v>
      </c>
      <c r="L1137" s="25">
        <f>'2 уровень'!P2279</f>
        <v>0</v>
      </c>
      <c r="M1137" s="25">
        <f>'2 уровень'!Q2279</f>
        <v>0</v>
      </c>
      <c r="N1137" s="25">
        <f>'2 уровень'!R2279</f>
        <v>0</v>
      </c>
      <c r="O1137" s="25">
        <f>'2 уровень'!S2279</f>
        <v>0</v>
      </c>
      <c r="P1137" s="72">
        <f>'2 уровень'!T2279</f>
        <v>0</v>
      </c>
      <c r="Q1137" s="72">
        <f>'2 уровень'!U2279</f>
        <v>0</v>
      </c>
      <c r="R1137" s="72">
        <f>'2 уровень'!V2279</f>
        <v>0</v>
      </c>
      <c r="S1137" s="72">
        <f>'2 уровень'!W2279</f>
        <v>0</v>
      </c>
      <c r="T1137" s="72">
        <f>'2 уровень'!X2279</f>
        <v>0</v>
      </c>
      <c r="U1137" s="72">
        <f>'2 уровень'!Y2279</f>
        <v>95.71566</v>
      </c>
      <c r="V1137" s="774">
        <f>'2 уровень'!Z2279</f>
        <v>0</v>
      </c>
      <c r="W1137" s="72">
        <f>'2 уровень'!AA2279</f>
        <v>0</v>
      </c>
      <c r="X1137" s="72">
        <f>'2 уровень'!AB2279</f>
        <v>95.71566</v>
      </c>
      <c r="Y1137" s="72">
        <f>'2 уровень'!AC2279</f>
        <v>0</v>
      </c>
      <c r="Z1137" s="72">
        <f>'2 уровень'!AD2279</f>
        <v>0</v>
      </c>
      <c r="AA1137" s="373">
        <f>'2 уровень'!AE2279</f>
        <v>95.71566</v>
      </c>
      <c r="AB1137" s="72"/>
      <c r="AC1137" s="72"/>
      <c r="AD1137" s="966">
        <f>'2 уровень'!AF2278</f>
        <v>0</v>
      </c>
      <c r="AE1137" s="973">
        <f>'2 уровень'!AG2278</f>
        <v>0</v>
      </c>
      <c r="AF1137" s="183">
        <f t="shared" si="204"/>
        <v>95715.66</v>
      </c>
      <c r="AG1137" s="183">
        <f t="shared" si="203"/>
        <v>0</v>
      </c>
      <c r="AH1137" s="882">
        <f>IF(P1137&gt;0,P1137*1000/D1137,0)</f>
        <v>0</v>
      </c>
      <c r="AI1137" s="18">
        <f t="shared" si="211"/>
        <v>5317.536666666666</v>
      </c>
      <c r="AK1137" s="1031"/>
      <c r="AL1137" s="18" t="e">
        <f>#REF!-#REF!</f>
        <v>#REF!</v>
      </c>
    </row>
    <row r="1138" spans="1:193" s="100" customFormat="1" x14ac:dyDescent="0.25">
      <c r="A1138" s="18">
        <v>1</v>
      </c>
      <c r="B1138" s="18">
        <v>1</v>
      </c>
      <c r="C1138" s="96" t="s">
        <v>107</v>
      </c>
      <c r="D1138" s="97"/>
      <c r="E1138" s="97"/>
      <c r="F1138" s="97"/>
      <c r="G1138" s="98"/>
      <c r="H1138" s="81"/>
      <c r="I1138" s="81"/>
      <c r="J1138" s="99"/>
      <c r="K1138" s="99"/>
      <c r="L1138" s="99"/>
      <c r="M1138" s="99"/>
      <c r="N1138" s="99"/>
      <c r="O1138" s="99"/>
      <c r="P1138" s="388">
        <f>P1139-P1140-P1197-P1200-P1204</f>
        <v>0</v>
      </c>
      <c r="Q1138" s="388">
        <f>Q1139-Q1140-Q1197-Q1200-Q1204</f>
        <v>0</v>
      </c>
      <c r="R1138" s="388">
        <f>R1139-R1140-R1197-R1200-R1204</f>
        <v>0</v>
      </c>
      <c r="S1138" s="388">
        <f>S1139-S1140-S1197-S1200-S1204</f>
        <v>0</v>
      </c>
      <c r="T1138" s="388">
        <f t="shared" ref="T1138:AA1138" si="212">T1139-T1140-T1197-T1200-T1204</f>
        <v>0</v>
      </c>
      <c r="U1138" s="388">
        <f t="shared" si="212"/>
        <v>0</v>
      </c>
      <c r="V1138" s="786">
        <f t="shared" si="212"/>
        <v>0</v>
      </c>
      <c r="W1138" s="388">
        <f t="shared" si="212"/>
        <v>0</v>
      </c>
      <c r="X1138" s="388">
        <f t="shared" si="212"/>
        <v>0</v>
      </c>
      <c r="Y1138" s="388">
        <f t="shared" si="212"/>
        <v>0</v>
      </c>
      <c r="Z1138" s="388">
        <f t="shared" si="212"/>
        <v>0</v>
      </c>
      <c r="AA1138" s="388">
        <f t="shared" si="212"/>
        <v>0</v>
      </c>
      <c r="AB1138" s="388"/>
      <c r="AC1138" s="388"/>
      <c r="AD1138" s="992">
        <f>'1 уровень'!AE3473</f>
        <v>0</v>
      </c>
      <c r="AE1138" s="993" t="e">
        <f>AE1139-AE1140-AE1202-#REF!-#REF!</f>
        <v>#REF!</v>
      </c>
      <c r="AF1138" s="183">
        <f t="shared" si="204"/>
        <v>0</v>
      </c>
      <c r="AG1138" s="183">
        <f t="shared" si="203"/>
        <v>0</v>
      </c>
      <c r="AH1138" s="882">
        <f>IF(P1138&gt;0,P1138*1000/D1138,0)</f>
        <v>0</v>
      </c>
      <c r="AI1138" s="59" t="e">
        <f t="shared" si="211"/>
        <v>#DIV/0!</v>
      </c>
      <c r="AJ1138" s="59"/>
      <c r="AK1138" s="263"/>
      <c r="AL1138" s="59">
        <f t="shared" ref="AL1138:AL1154" si="213">E1139-D1139</f>
        <v>0</v>
      </c>
      <c r="AM1138" s="59"/>
      <c r="AN1138" s="59"/>
      <c r="AO1138" s="3477"/>
      <c r="AP1138" s="3477"/>
      <c r="AQ1138" s="3477"/>
      <c r="AR1138" s="3477"/>
      <c r="AS1138" s="3477"/>
      <c r="AT1138" s="3477"/>
      <c r="AU1138" s="3477"/>
      <c r="AV1138" s="3477"/>
      <c r="AW1138" s="59"/>
      <c r="AX1138" s="59"/>
      <c r="AY1138" s="59"/>
      <c r="AZ1138" s="59"/>
      <c r="BA1138" s="59"/>
      <c r="BB1138" s="59"/>
      <c r="BC1138" s="59"/>
      <c r="BD1138" s="59"/>
      <c r="BE1138" s="59"/>
      <c r="BF1138" s="59"/>
      <c r="BG1138" s="59"/>
      <c r="BH1138" s="59"/>
      <c r="BI1138" s="59"/>
      <c r="BJ1138" s="59"/>
      <c r="BK1138" s="59"/>
      <c r="BL1138" s="59"/>
      <c r="BM1138" s="59"/>
      <c r="BN1138" s="59"/>
      <c r="BO1138" s="59"/>
      <c r="BP1138" s="59"/>
      <c r="BQ1138" s="59"/>
      <c r="BR1138" s="59"/>
      <c r="BS1138" s="59"/>
      <c r="BT1138" s="59"/>
      <c r="BU1138" s="59"/>
      <c r="BV1138" s="59"/>
      <c r="BW1138" s="59"/>
      <c r="BX1138" s="59"/>
      <c r="BY1138" s="59"/>
      <c r="BZ1138" s="59"/>
      <c r="CA1138" s="59"/>
      <c r="CB1138" s="59"/>
      <c r="CC1138" s="59"/>
      <c r="CD1138" s="59"/>
      <c r="CE1138" s="59"/>
      <c r="CF1138" s="59"/>
      <c r="CG1138" s="59"/>
      <c r="CH1138" s="59"/>
      <c r="CI1138" s="59"/>
      <c r="CJ1138" s="59"/>
      <c r="CK1138" s="59"/>
      <c r="CL1138" s="59"/>
      <c r="CM1138" s="59"/>
      <c r="CN1138" s="59"/>
      <c r="CO1138" s="59"/>
      <c r="CP1138" s="59"/>
      <c r="CQ1138" s="59"/>
      <c r="CR1138" s="59"/>
      <c r="CS1138" s="59"/>
      <c r="CT1138" s="59"/>
      <c r="CU1138" s="59"/>
      <c r="CV1138" s="59"/>
      <c r="CW1138" s="59"/>
      <c r="CX1138" s="59"/>
      <c r="CY1138" s="59"/>
      <c r="CZ1138" s="59"/>
      <c r="DA1138" s="59"/>
      <c r="DB1138" s="59"/>
      <c r="DC1138" s="59"/>
      <c r="DD1138" s="59"/>
      <c r="DE1138" s="59"/>
      <c r="DF1138" s="59"/>
      <c r="DG1138" s="59"/>
      <c r="DH1138" s="59"/>
      <c r="DI1138" s="59"/>
      <c r="DJ1138" s="59"/>
      <c r="DK1138" s="59"/>
      <c r="DL1138" s="59"/>
      <c r="DM1138" s="59"/>
      <c r="DN1138" s="59"/>
      <c r="DO1138" s="59"/>
      <c r="DP1138" s="59"/>
      <c r="DQ1138" s="59"/>
      <c r="DR1138" s="59"/>
      <c r="DS1138" s="59"/>
      <c r="DT1138" s="59"/>
      <c r="DU1138" s="59"/>
      <c r="DV1138" s="59"/>
      <c r="DW1138" s="59"/>
      <c r="DX1138" s="59"/>
      <c r="DY1138" s="59"/>
      <c r="DZ1138" s="59"/>
      <c r="EA1138" s="59"/>
      <c r="EB1138" s="59"/>
      <c r="EC1138" s="59"/>
      <c r="ED1138" s="59"/>
      <c r="EE1138" s="59"/>
      <c r="EF1138" s="59"/>
      <c r="EG1138" s="59"/>
      <c r="EH1138" s="59"/>
      <c r="EI1138" s="59"/>
      <c r="EJ1138" s="59"/>
      <c r="EK1138" s="59"/>
      <c r="EL1138" s="59"/>
      <c r="EM1138" s="59"/>
      <c r="EN1138" s="59"/>
      <c r="EO1138" s="59"/>
      <c r="EP1138" s="59"/>
      <c r="EQ1138" s="59"/>
      <c r="ER1138" s="59"/>
      <c r="ES1138" s="59"/>
      <c r="ET1138" s="59"/>
      <c r="EU1138" s="59"/>
      <c r="EV1138" s="59"/>
      <c r="EW1138" s="59"/>
      <c r="EX1138" s="59"/>
      <c r="EY1138" s="59"/>
      <c r="EZ1138" s="59"/>
      <c r="FA1138" s="59"/>
      <c r="FB1138" s="59"/>
      <c r="FC1138" s="59"/>
      <c r="FD1138" s="59"/>
      <c r="FE1138" s="59"/>
      <c r="FF1138" s="59"/>
      <c r="FG1138" s="59"/>
      <c r="FH1138" s="59"/>
      <c r="FI1138" s="59"/>
      <c r="FJ1138" s="59"/>
      <c r="FK1138" s="59"/>
      <c r="FL1138" s="59"/>
      <c r="FM1138" s="59"/>
      <c r="FN1138" s="59"/>
      <c r="FO1138" s="59"/>
      <c r="FP1138" s="59"/>
      <c r="FQ1138" s="59"/>
      <c r="FR1138" s="59"/>
      <c r="FS1138" s="59"/>
      <c r="FT1138" s="59"/>
      <c r="FU1138" s="59"/>
      <c r="FV1138" s="59"/>
      <c r="FW1138" s="59"/>
      <c r="FX1138" s="59"/>
      <c r="FY1138" s="59"/>
      <c r="FZ1138" s="59"/>
      <c r="GA1138" s="59"/>
      <c r="GB1138" s="59"/>
      <c r="GC1138" s="59"/>
      <c r="GD1138" s="59"/>
      <c r="GE1138" s="59"/>
      <c r="GF1138" s="59"/>
      <c r="GG1138" s="59"/>
      <c r="GH1138" s="59"/>
      <c r="GI1138" s="59"/>
      <c r="GJ1138" s="59"/>
      <c r="GK1138" s="59"/>
    </row>
    <row r="1139" spans="1:193" s="59" customFormat="1" x14ac:dyDescent="0.25">
      <c r="A1139" s="18">
        <v>1</v>
      </c>
      <c r="B1139" s="18">
        <v>1</v>
      </c>
      <c r="C1139" s="12" t="s">
        <v>92</v>
      </c>
      <c r="D1139" s="60">
        <f>'1 уровень'!G3473</f>
        <v>0</v>
      </c>
      <c r="E1139" s="60">
        <f>'1 уровень'!H3473</f>
        <v>0</v>
      </c>
      <c r="F1139" s="60">
        <f>'1 уровень'!I3473</f>
        <v>0</v>
      </c>
      <c r="G1139" s="71">
        <f>'1 уровень'!J3473</f>
        <v>0</v>
      </c>
      <c r="H1139" s="72">
        <f>'1 уровень'!K3473</f>
        <v>0</v>
      </c>
      <c r="I1139" s="72">
        <f>'1 уровень'!L3473</f>
        <v>0</v>
      </c>
      <c r="J1139" s="21">
        <f>'1 уровень'!M3473</f>
        <v>0</v>
      </c>
      <c r="K1139" s="21">
        <f>'1 уровень'!N3473</f>
        <v>0</v>
      </c>
      <c r="L1139" s="21">
        <f>'1 уровень'!O3473</f>
        <v>0</v>
      </c>
      <c r="M1139" s="21">
        <f>'1 уровень'!P3473</f>
        <v>0</v>
      </c>
      <c r="N1139" s="21">
        <f>'1 уровень'!Q3473</f>
        <v>0</v>
      </c>
      <c r="O1139" s="21">
        <f>'1 уровень'!R3473</f>
        <v>0</v>
      </c>
      <c r="P1139" s="72">
        <f>'1 уровень'!S3473</f>
        <v>0</v>
      </c>
      <c r="Q1139" s="72">
        <f>'1 уровень'!T3473</f>
        <v>0</v>
      </c>
      <c r="R1139" s="72">
        <f>'1 уровень'!U3473</f>
        <v>0</v>
      </c>
      <c r="S1139" s="72">
        <f>'1 уровень'!V3473</f>
        <v>0</v>
      </c>
      <c r="T1139" s="72">
        <f>'1 уровень'!W3473</f>
        <v>0</v>
      </c>
      <c r="U1139" s="72">
        <f>'1 уровень'!X3473</f>
        <v>609.86677000000009</v>
      </c>
      <c r="V1139" s="774">
        <f>'1 уровень'!Y3473</f>
        <v>0</v>
      </c>
      <c r="W1139" s="72">
        <f>'1 уровень'!Z3473</f>
        <v>0</v>
      </c>
      <c r="X1139" s="72">
        <f>'1 уровень'!AA3473</f>
        <v>526.23237999999992</v>
      </c>
      <c r="Y1139" s="72">
        <f>'1 уровень'!AB3473</f>
        <v>0</v>
      </c>
      <c r="Z1139" s="72">
        <f>'1 уровень'!AC3473</f>
        <v>-7.3199000000000005</v>
      </c>
      <c r="AA1139" s="373">
        <f>'1 уровень'!AD3473</f>
        <v>602.54687000000001</v>
      </c>
      <c r="AB1139" s="72" t="e">
        <f>U1139/T1139*100</f>
        <v>#DIV/0!</v>
      </c>
      <c r="AC1139" s="72" t="e">
        <f>AA1139/T1139*100</f>
        <v>#DIV/0!</v>
      </c>
      <c r="AD1139" s="968">
        <f>'1 уровень'!AE3474</f>
        <v>0</v>
      </c>
      <c r="AE1139" s="973">
        <f>'1 уровень'!AF3473</f>
        <v>0</v>
      </c>
      <c r="AF1139" s="183">
        <f t="shared" si="204"/>
        <v>602546.87</v>
      </c>
      <c r="AG1139" s="183">
        <f t="shared" si="203"/>
        <v>-7319.9000000000005</v>
      </c>
      <c r="AH1139" s="882"/>
      <c r="AI1139" s="18" t="e">
        <f t="shared" si="211"/>
        <v>#DIV/0!</v>
      </c>
      <c r="AJ1139" s="18"/>
      <c r="AK1139" s="1031"/>
      <c r="AL1139" s="18">
        <f t="shared" si="213"/>
        <v>0</v>
      </c>
      <c r="AM1139" s="18"/>
      <c r="AN1139" s="18"/>
      <c r="AO1139" s="3476"/>
      <c r="AP1139" s="3476"/>
      <c r="AQ1139" s="3476"/>
      <c r="AR1139" s="3476"/>
      <c r="AS1139" s="3476"/>
      <c r="AT1139" s="3476"/>
      <c r="AU1139" s="3476"/>
      <c r="AV1139" s="3476"/>
      <c r="AW1139" s="18"/>
      <c r="AX1139" s="18"/>
      <c r="AY1139" s="18"/>
      <c r="AZ1139" s="18"/>
      <c r="BA1139" s="18"/>
      <c r="BB1139" s="18"/>
      <c r="BC1139" s="18"/>
      <c r="BD1139" s="18"/>
      <c r="BE1139" s="18"/>
      <c r="BF1139" s="18"/>
      <c r="BG1139" s="18"/>
      <c r="BH1139" s="18"/>
      <c r="BI1139" s="18"/>
      <c r="BJ1139" s="18"/>
      <c r="BK1139" s="18"/>
      <c r="BL1139" s="18"/>
      <c r="BM1139" s="18"/>
      <c r="BN1139" s="18"/>
      <c r="BO1139" s="18"/>
      <c r="BP1139" s="18"/>
      <c r="BQ1139" s="18"/>
      <c r="BR1139" s="18"/>
      <c r="BS1139" s="18"/>
      <c r="BT1139" s="18"/>
      <c r="BU1139" s="18"/>
      <c r="BV1139" s="18"/>
      <c r="BW1139" s="18"/>
      <c r="BX1139" s="18"/>
      <c r="BY1139" s="18"/>
      <c r="BZ1139" s="18"/>
      <c r="CA1139" s="18"/>
      <c r="CB1139" s="18"/>
      <c r="CC1139" s="18"/>
      <c r="CD1139" s="18"/>
      <c r="CE1139" s="18"/>
      <c r="CF1139" s="18"/>
      <c r="CG1139" s="18"/>
      <c r="CH1139" s="18"/>
      <c r="CI1139" s="18"/>
      <c r="CJ1139" s="18"/>
      <c r="CK1139" s="18"/>
      <c r="CL1139" s="18"/>
      <c r="CM1139" s="18"/>
      <c r="CN1139" s="18"/>
      <c r="CO1139" s="18"/>
      <c r="CP1139" s="18"/>
      <c r="CQ1139" s="18"/>
      <c r="CR1139" s="18"/>
      <c r="CS1139" s="18"/>
      <c r="CT1139" s="18"/>
      <c r="CU1139" s="18"/>
      <c r="CV1139" s="18"/>
      <c r="CW1139" s="18"/>
      <c r="CX1139" s="18"/>
      <c r="CY1139" s="18"/>
      <c r="CZ1139" s="18"/>
      <c r="DA1139" s="18"/>
      <c r="DB1139" s="18"/>
      <c r="DC1139" s="18"/>
      <c r="DD1139" s="18"/>
      <c r="DE1139" s="18"/>
      <c r="DF1139" s="18"/>
      <c r="DG1139" s="18"/>
      <c r="DH1139" s="18"/>
      <c r="DI1139" s="18"/>
      <c r="DJ1139" s="18"/>
      <c r="DK1139" s="18"/>
      <c r="DL1139" s="18"/>
      <c r="DM1139" s="18"/>
      <c r="DN1139" s="18"/>
      <c r="DO1139" s="18"/>
      <c r="DP1139" s="18"/>
      <c r="DQ1139" s="18"/>
      <c r="DR1139" s="18"/>
      <c r="DS1139" s="18"/>
      <c r="DT1139" s="18"/>
      <c r="DU1139" s="18"/>
      <c r="DV1139" s="18"/>
      <c r="DW1139" s="18"/>
      <c r="DX1139" s="18"/>
      <c r="DY1139" s="18"/>
      <c r="DZ1139" s="18"/>
      <c r="EA1139" s="18"/>
      <c r="EB1139" s="18"/>
      <c r="EC1139" s="18"/>
      <c r="ED1139" s="18"/>
      <c r="EE1139" s="18"/>
      <c r="EF1139" s="18"/>
      <c r="EG1139" s="18"/>
      <c r="EH1139" s="18"/>
      <c r="EI1139" s="18"/>
      <c r="EJ1139" s="18"/>
      <c r="EK1139" s="18"/>
      <c r="EL1139" s="18"/>
      <c r="EM1139" s="18"/>
      <c r="EN1139" s="18"/>
      <c r="EO1139" s="18"/>
      <c r="EP1139" s="18"/>
      <c r="EQ1139" s="18"/>
      <c r="ER1139" s="18"/>
      <c r="ES1139" s="18"/>
      <c r="ET1139" s="18"/>
      <c r="EU1139" s="18"/>
      <c r="EV1139" s="18"/>
      <c r="EW1139" s="18"/>
      <c r="EX1139" s="18"/>
      <c r="EY1139" s="18"/>
      <c r="EZ1139" s="18"/>
      <c r="FA1139" s="18"/>
      <c r="FB1139" s="18"/>
      <c r="FC1139" s="18"/>
      <c r="FD1139" s="18"/>
      <c r="FE1139" s="18"/>
      <c r="FF1139" s="18"/>
      <c r="FG1139" s="18"/>
      <c r="FH1139" s="18"/>
      <c r="FI1139" s="18"/>
      <c r="FJ1139" s="18"/>
      <c r="FK1139" s="18"/>
      <c r="FL1139" s="18"/>
      <c r="FM1139" s="18"/>
      <c r="FN1139" s="18"/>
      <c r="FO1139" s="18"/>
      <c r="FP1139" s="18"/>
      <c r="FQ1139" s="18"/>
      <c r="FR1139" s="18"/>
      <c r="FS1139" s="18"/>
      <c r="FT1139" s="18"/>
      <c r="FU1139" s="18"/>
      <c r="FV1139" s="18"/>
      <c r="FW1139" s="18"/>
      <c r="FX1139" s="18"/>
      <c r="FY1139" s="18"/>
      <c r="FZ1139" s="18"/>
      <c r="GA1139" s="18"/>
      <c r="GB1139" s="18"/>
      <c r="GC1139" s="18"/>
      <c r="GD1139" s="18"/>
      <c r="GE1139" s="18"/>
      <c r="GF1139" s="18"/>
      <c r="GG1139" s="18"/>
      <c r="GH1139" s="18"/>
      <c r="GI1139" s="18"/>
      <c r="GJ1139" s="18"/>
      <c r="GK1139" s="18"/>
    </row>
    <row r="1140" spans="1:193" s="59" customFormat="1" x14ac:dyDescent="0.25">
      <c r="A1140" s="18">
        <v>1</v>
      </c>
      <c r="B1140" s="18">
        <v>1</v>
      </c>
      <c r="C1140" s="2188" t="s">
        <v>7</v>
      </c>
      <c r="D1140" s="20">
        <f>'1 уровень'!G3474</f>
        <v>0</v>
      </c>
      <c r="E1140" s="20">
        <f>'1 уровень'!H3474</f>
        <v>0</v>
      </c>
      <c r="F1140" s="20">
        <f>'1 уровень'!I3474</f>
        <v>8</v>
      </c>
      <c r="G1140" s="62" t="e">
        <f>'1 уровень'!J3474</f>
        <v>#DIV/0!</v>
      </c>
      <c r="H1140" s="72" t="e">
        <f>'1 уровень'!K3474</f>
        <v>#DIV/0!</v>
      </c>
      <c r="I1140" s="72">
        <f>'1 уровень'!L3474</f>
        <v>10.75</v>
      </c>
      <c r="J1140" s="23">
        <f>'1 уровень'!M3474</f>
        <v>0</v>
      </c>
      <c r="K1140" s="23">
        <f>'1 уровень'!N3474</f>
        <v>0</v>
      </c>
      <c r="L1140" s="23">
        <f>'1 уровень'!O3474</f>
        <v>86</v>
      </c>
      <c r="M1140" s="23" t="e">
        <f>'1 уровень'!P3474</f>
        <v>#DIV/0!</v>
      </c>
      <c r="N1140" s="23">
        <f>'1 уровень'!Q3474</f>
        <v>0</v>
      </c>
      <c r="O1140" s="23" t="e">
        <f>'1 уровень'!R3474</f>
        <v>#DIV/0!</v>
      </c>
      <c r="P1140" s="72">
        <f>'1 уровень'!S3474</f>
        <v>0</v>
      </c>
      <c r="Q1140" s="72">
        <f>'1 уровень'!T3474</f>
        <v>0</v>
      </c>
      <c r="R1140" s="72">
        <f>'1 уровень'!U3474</f>
        <v>0</v>
      </c>
      <c r="S1140" s="72">
        <f>'1 уровень'!V3474</f>
        <v>0</v>
      </c>
      <c r="T1140" s="72">
        <f>'1 уровень'!W3474</f>
        <v>0</v>
      </c>
      <c r="U1140" s="72">
        <f>'1 уровень'!X3474</f>
        <v>218.00819999999999</v>
      </c>
      <c r="V1140" s="774">
        <f>'1 уровень'!Y3474</f>
        <v>0</v>
      </c>
      <c r="W1140" s="72">
        <f>'1 уровень'!Z3474</f>
        <v>0</v>
      </c>
      <c r="X1140" s="72">
        <f>'1 уровень'!AA3474</f>
        <v>218.00819999999999</v>
      </c>
      <c r="Y1140" s="72">
        <f>'1 уровень'!AB3474</f>
        <v>0</v>
      </c>
      <c r="Z1140" s="72">
        <f>'1 уровень'!AC3474</f>
        <v>0</v>
      </c>
      <c r="AA1140" s="373">
        <f>'1 уровень'!AD3474</f>
        <v>218.00819999999999</v>
      </c>
      <c r="AB1140" s="72" t="e">
        <f>U1140/T1140*100</f>
        <v>#DIV/0!</v>
      </c>
      <c r="AC1140" s="72" t="e">
        <f>AA1140/T1140*100</f>
        <v>#DIV/0!</v>
      </c>
      <c r="AD1140" s="962">
        <f>'1 уровень'!AE3475</f>
        <v>0</v>
      </c>
      <c r="AE1140" s="973">
        <f>'1 уровень'!AF3474</f>
        <v>0</v>
      </c>
      <c r="AF1140" s="183">
        <f t="shared" si="204"/>
        <v>218008.19999999998</v>
      </c>
      <c r="AG1140" s="183">
        <f t="shared" si="203"/>
        <v>0</v>
      </c>
      <c r="AH1140" s="882">
        <f>IF(P1140&gt;0,P1140*1000/D1140,0)</f>
        <v>0</v>
      </c>
      <c r="AI1140" s="59">
        <f t="shared" si="211"/>
        <v>27251.024999999998</v>
      </c>
      <c r="AK1140" s="263"/>
      <c r="AL1140" s="59">
        <f t="shared" si="213"/>
        <v>0</v>
      </c>
      <c r="AO1140" s="3477"/>
      <c r="AP1140" s="3477"/>
      <c r="AQ1140" s="3477"/>
      <c r="AR1140" s="3477"/>
      <c r="AS1140" s="3477"/>
      <c r="AT1140" s="3477"/>
      <c r="AU1140" s="3477"/>
      <c r="AV1140" s="3477"/>
    </row>
    <row r="1141" spans="1:193" x14ac:dyDescent="0.25">
      <c r="A1141" s="18">
        <v>1</v>
      </c>
      <c r="B1141" s="18">
        <v>1</v>
      </c>
      <c r="C1141" s="281" t="s">
        <v>14</v>
      </c>
      <c r="D1141" s="27">
        <f>'1 уровень'!G3475</f>
        <v>0</v>
      </c>
      <c r="E1141" s="27">
        <f>'1 уровень'!H3475</f>
        <v>0</v>
      </c>
      <c r="F1141" s="27">
        <f>'1 уровень'!I3475</f>
        <v>0</v>
      </c>
      <c r="G1141" s="64">
        <f>'1 уровень'!J3475</f>
        <v>0</v>
      </c>
      <c r="H1141" s="78">
        <f>'1 уровень'!K3475</f>
        <v>0</v>
      </c>
      <c r="I1141" s="78">
        <f>'1 уровень'!L3475</f>
        <v>0</v>
      </c>
      <c r="J1141" s="25">
        <f>'1 уровень'!M3475</f>
        <v>0</v>
      </c>
      <c r="K1141" s="25">
        <f>'1 уровень'!N3475</f>
        <v>0</v>
      </c>
      <c r="L1141" s="25">
        <f>'1 уровень'!O3475</f>
        <v>0</v>
      </c>
      <c r="M1141" s="25">
        <f>'1 уровень'!P3475</f>
        <v>0</v>
      </c>
      <c r="N1141" s="25">
        <f>'1 уровень'!Q3475</f>
        <v>0</v>
      </c>
      <c r="O1141" s="25">
        <f>'1 уровень'!R3475</f>
        <v>0</v>
      </c>
      <c r="P1141" s="72">
        <f>'1 уровень'!S3475</f>
        <v>0</v>
      </c>
      <c r="Q1141" s="72">
        <f>'1 уровень'!T3475</f>
        <v>0</v>
      </c>
      <c r="R1141" s="72">
        <f>'1 уровень'!U3475</f>
        <v>0</v>
      </c>
      <c r="S1141" s="72">
        <f>'1 уровень'!V3475</f>
        <v>0</v>
      </c>
      <c r="T1141" s="72">
        <f>'1 уровень'!W3475</f>
        <v>0</v>
      </c>
      <c r="U1141" s="72">
        <f>'1 уровень'!X3475</f>
        <v>0</v>
      </c>
      <c r="V1141" s="774">
        <f>'1 уровень'!Y3475</f>
        <v>0</v>
      </c>
      <c r="W1141" s="72">
        <f>'1 уровень'!Z3475</f>
        <v>0</v>
      </c>
      <c r="X1141" s="72">
        <f>'1 уровень'!AA3475</f>
        <v>0</v>
      </c>
      <c r="Y1141" s="72">
        <f>'1 уровень'!AB3475</f>
        <v>0</v>
      </c>
      <c r="Z1141" s="72">
        <f>'1 уровень'!AC3475</f>
        <v>0</v>
      </c>
      <c r="AA1141" s="373">
        <f>'1 уровень'!AD3475</f>
        <v>0</v>
      </c>
      <c r="AB1141" s="72"/>
      <c r="AC1141" s="72"/>
      <c r="AD1141" s="966">
        <f>'1 уровень'!AE3476</f>
        <v>0</v>
      </c>
      <c r="AE1141" s="973">
        <f>'1 уровень'!AF3475</f>
        <v>0</v>
      </c>
      <c r="AF1141" s="183">
        <f t="shared" si="204"/>
        <v>0</v>
      </c>
      <c r="AG1141" s="183">
        <f t="shared" si="203"/>
        <v>0</v>
      </c>
      <c r="AH1141" s="882">
        <f>IF(P1141&gt;0,P1141*1000/D1141,0)</f>
        <v>0</v>
      </c>
      <c r="AI1141" s="59" t="e">
        <f t="shared" si="211"/>
        <v>#DIV/0!</v>
      </c>
      <c r="AJ1141" s="59"/>
      <c r="AK1141" s="263"/>
      <c r="AL1141" s="59">
        <f t="shared" si="213"/>
        <v>0</v>
      </c>
      <c r="AM1141" s="59"/>
      <c r="AN1141" s="59"/>
      <c r="AO1141" s="3477"/>
      <c r="AP1141" s="3477"/>
      <c r="AQ1141" s="3477"/>
      <c r="AR1141" s="3477"/>
      <c r="AS1141" s="3477"/>
      <c r="AT1141" s="3477"/>
      <c r="AU1141" s="3477"/>
      <c r="AV1141" s="3477"/>
      <c r="AW1141" s="59"/>
      <c r="AX1141" s="59"/>
      <c r="AY1141" s="59"/>
      <c r="AZ1141" s="59"/>
      <c r="BA1141" s="59"/>
      <c r="BB1141" s="59"/>
      <c r="BC1141" s="59"/>
      <c r="BD1141" s="59"/>
      <c r="BE1141" s="59"/>
      <c r="BF1141" s="59"/>
      <c r="BG1141" s="59"/>
      <c r="BH1141" s="59"/>
      <c r="BI1141" s="59"/>
      <c r="BJ1141" s="59"/>
      <c r="BK1141" s="59"/>
      <c r="BL1141" s="59"/>
      <c r="BM1141" s="59"/>
      <c r="BN1141" s="59"/>
      <c r="BO1141" s="59"/>
      <c r="BP1141" s="59"/>
      <c r="BQ1141" s="59"/>
      <c r="BR1141" s="59"/>
      <c r="BS1141" s="59"/>
      <c r="BT1141" s="59"/>
      <c r="BU1141" s="59"/>
      <c r="BV1141" s="59"/>
      <c r="BW1141" s="59"/>
      <c r="BX1141" s="59"/>
      <c r="BY1141" s="59"/>
      <c r="BZ1141" s="59"/>
      <c r="CA1141" s="59"/>
      <c r="CB1141" s="59"/>
      <c r="CC1141" s="59"/>
      <c r="CD1141" s="59"/>
      <c r="CE1141" s="59"/>
      <c r="CF1141" s="59"/>
      <c r="CG1141" s="59"/>
      <c r="CH1141" s="59"/>
      <c r="CI1141" s="59"/>
      <c r="CJ1141" s="59"/>
      <c r="CK1141" s="59"/>
      <c r="CL1141" s="59"/>
      <c r="CM1141" s="59"/>
      <c r="CN1141" s="59"/>
      <c r="CO1141" s="59"/>
      <c r="CP1141" s="59"/>
      <c r="CQ1141" s="59"/>
      <c r="CR1141" s="59"/>
      <c r="CS1141" s="59"/>
      <c r="CT1141" s="59"/>
      <c r="CU1141" s="59"/>
      <c r="CV1141" s="59"/>
      <c r="CW1141" s="59"/>
      <c r="CX1141" s="59"/>
      <c r="CY1141" s="59"/>
      <c r="CZ1141" s="59"/>
      <c r="DA1141" s="59"/>
      <c r="DB1141" s="59"/>
      <c r="DC1141" s="59"/>
      <c r="DD1141" s="59"/>
      <c r="DE1141" s="59"/>
      <c r="DF1141" s="59"/>
      <c r="DG1141" s="59"/>
      <c r="DH1141" s="59"/>
      <c r="DI1141" s="59"/>
      <c r="DJ1141" s="59"/>
      <c r="DK1141" s="59"/>
      <c r="DL1141" s="59"/>
      <c r="DM1141" s="59"/>
      <c r="DN1141" s="59"/>
      <c r="DO1141" s="59"/>
      <c r="DP1141" s="59"/>
      <c r="DQ1141" s="59"/>
      <c r="DR1141" s="59"/>
      <c r="DS1141" s="59"/>
      <c r="DT1141" s="59"/>
      <c r="DU1141" s="59"/>
      <c r="DV1141" s="59"/>
      <c r="DW1141" s="59"/>
      <c r="DX1141" s="59"/>
      <c r="DY1141" s="59"/>
      <c r="DZ1141" s="59"/>
      <c r="EA1141" s="59"/>
      <c r="EB1141" s="59"/>
      <c r="EC1141" s="59"/>
      <c r="ED1141" s="59"/>
      <c r="EE1141" s="59"/>
      <c r="EF1141" s="59"/>
      <c r="EG1141" s="59"/>
      <c r="EH1141" s="59"/>
      <c r="EI1141" s="59"/>
      <c r="EJ1141" s="59"/>
      <c r="EK1141" s="59"/>
      <c r="EL1141" s="59"/>
      <c r="EM1141" s="59"/>
      <c r="EN1141" s="59"/>
      <c r="EO1141" s="59"/>
      <c r="EP1141" s="59"/>
      <c r="EQ1141" s="59"/>
      <c r="ER1141" s="59"/>
      <c r="ES1141" s="59"/>
      <c r="ET1141" s="59"/>
      <c r="EU1141" s="59"/>
      <c r="EV1141" s="59"/>
      <c r="EW1141" s="59"/>
      <c r="EX1141" s="59"/>
      <c r="EY1141" s="59"/>
      <c r="EZ1141" s="59"/>
      <c r="FA1141" s="59"/>
      <c r="FB1141" s="59"/>
      <c r="FC1141" s="59"/>
      <c r="FD1141" s="59"/>
      <c r="FE1141" s="59"/>
      <c r="FF1141" s="59"/>
      <c r="FG1141" s="59"/>
      <c r="FH1141" s="59"/>
      <c r="FI1141" s="59"/>
      <c r="FJ1141" s="59"/>
      <c r="FK1141" s="59"/>
      <c r="FL1141" s="59"/>
      <c r="FM1141" s="59"/>
      <c r="FN1141" s="59"/>
      <c r="FO1141" s="59"/>
      <c r="FP1141" s="59"/>
      <c r="FQ1141" s="59"/>
      <c r="FR1141" s="59"/>
      <c r="FS1141" s="59"/>
      <c r="FT1141" s="59"/>
      <c r="FU1141" s="59"/>
      <c r="FV1141" s="59"/>
      <c r="FW1141" s="59"/>
      <c r="FX1141" s="59"/>
      <c r="FY1141" s="59"/>
      <c r="FZ1141" s="59"/>
      <c r="GA1141" s="59"/>
      <c r="GB1141" s="59"/>
      <c r="GC1141" s="59"/>
      <c r="GD1141" s="59"/>
      <c r="GE1141" s="59"/>
      <c r="GF1141" s="59"/>
      <c r="GG1141" s="59"/>
      <c r="GH1141" s="59"/>
      <c r="GI1141" s="59"/>
      <c r="GJ1141" s="59"/>
      <c r="GK1141" s="59"/>
    </row>
    <row r="1142" spans="1:193" ht="60" x14ac:dyDescent="0.25">
      <c r="A1142" s="18">
        <v>1</v>
      </c>
      <c r="B1142" s="18">
        <v>1</v>
      </c>
      <c r="C1142" s="873" t="s">
        <v>417</v>
      </c>
      <c r="D1142" s="27">
        <f>'1 уровень'!G3476</f>
        <v>0</v>
      </c>
      <c r="E1142" s="27">
        <f>'1 уровень'!H3476</f>
        <v>0</v>
      </c>
      <c r="F1142" s="27">
        <f>'1 уровень'!I3476</f>
        <v>0</v>
      </c>
      <c r="G1142" s="64">
        <f>'1 уровень'!J3476</f>
        <v>0</v>
      </c>
      <c r="H1142" s="78">
        <f>'1 уровень'!K3476</f>
        <v>0</v>
      </c>
      <c r="I1142" s="78">
        <f>'1 уровень'!L3476</f>
        <v>0</v>
      </c>
      <c r="J1142" s="25">
        <f>'1 уровень'!M3476</f>
        <v>0</v>
      </c>
      <c r="K1142" s="25">
        <f>'1 уровень'!N3476</f>
        <v>0</v>
      </c>
      <c r="L1142" s="25">
        <f>'1 уровень'!O3476</f>
        <v>0</v>
      </c>
      <c r="M1142" s="25">
        <f>'1 уровень'!P3476</f>
        <v>0</v>
      </c>
      <c r="N1142" s="25">
        <f>'1 уровень'!Q3476</f>
        <v>0</v>
      </c>
      <c r="O1142" s="25">
        <f>'1 уровень'!R3476</f>
        <v>0</v>
      </c>
      <c r="P1142" s="72">
        <f>'1 уровень'!S3476</f>
        <v>0</v>
      </c>
      <c r="Q1142" s="72">
        <f>'1 уровень'!T3476</f>
        <v>0</v>
      </c>
      <c r="R1142" s="72">
        <f>'1 уровень'!U3476</f>
        <v>0</v>
      </c>
      <c r="S1142" s="72">
        <f>'1 уровень'!V3476</f>
        <v>0</v>
      </c>
      <c r="T1142" s="72">
        <f>'1 уровень'!W3476</f>
        <v>0</v>
      </c>
      <c r="U1142" s="72">
        <f>'1 уровень'!X3476</f>
        <v>0</v>
      </c>
      <c r="V1142" s="774">
        <f>'1 уровень'!Y3476</f>
        <v>0</v>
      </c>
      <c r="W1142" s="72">
        <f>'1 уровень'!Z3476</f>
        <v>0</v>
      </c>
      <c r="X1142" s="72">
        <f>'1 уровень'!AA3476</f>
        <v>0</v>
      </c>
      <c r="Y1142" s="72">
        <f>'1 уровень'!AB3476</f>
        <v>0</v>
      </c>
      <c r="Z1142" s="72">
        <f>'1 уровень'!AC3476</f>
        <v>0</v>
      </c>
      <c r="AA1142" s="373">
        <f>'1 уровень'!AD3476</f>
        <v>0</v>
      </c>
      <c r="AB1142" s="72" t="e">
        <f>U1142/T1142*100</f>
        <v>#DIV/0!</v>
      </c>
      <c r="AC1142" s="72" t="e">
        <f>AA1142/T1142*100</f>
        <v>#DIV/0!</v>
      </c>
      <c r="AD1142" s="966">
        <f>'1 уровень'!AE3477</f>
        <v>0</v>
      </c>
      <c r="AE1142" s="973">
        <f>'1 уровень'!AF3476</f>
        <v>0</v>
      </c>
      <c r="AF1142" s="183">
        <f t="shared" si="204"/>
        <v>0</v>
      </c>
      <c r="AG1142" s="183">
        <f t="shared" si="203"/>
        <v>0</v>
      </c>
      <c r="AH1142" s="882"/>
      <c r="AI1142" s="18" t="e">
        <f t="shared" si="211"/>
        <v>#DIV/0!</v>
      </c>
      <c r="AK1142" s="1031"/>
      <c r="AL1142" s="18">
        <f t="shared" si="213"/>
        <v>0</v>
      </c>
    </row>
    <row r="1143" spans="1:193" x14ac:dyDescent="0.25">
      <c r="B1143" s="18">
        <v>1</v>
      </c>
      <c r="C1143" s="159" t="s">
        <v>381</v>
      </c>
      <c r="D1143" s="27">
        <f>'1 уровень'!G3477</f>
        <v>0</v>
      </c>
      <c r="E1143" s="27">
        <f>'1 уровень'!H3477</f>
        <v>0</v>
      </c>
      <c r="F1143" s="27">
        <f>'1 уровень'!I3477</f>
        <v>0</v>
      </c>
      <c r="G1143" s="64">
        <f>'1 уровень'!J3477</f>
        <v>0</v>
      </c>
      <c r="H1143" s="78">
        <f>'1 уровень'!K3477</f>
        <v>0</v>
      </c>
      <c r="I1143" s="78">
        <f>'1 уровень'!L3477</f>
        <v>0</v>
      </c>
      <c r="J1143" s="25">
        <f>'1 уровень'!M3477</f>
        <v>0</v>
      </c>
      <c r="K1143" s="25">
        <f>'1 уровень'!N3477</f>
        <v>0</v>
      </c>
      <c r="L1143" s="25">
        <f>'1 уровень'!O3477</f>
        <v>0</v>
      </c>
      <c r="M1143" s="25">
        <f>'1 уровень'!P3477</f>
        <v>0</v>
      </c>
      <c r="N1143" s="25">
        <f>'1 уровень'!Q3477</f>
        <v>0</v>
      </c>
      <c r="O1143" s="25">
        <f>'1 уровень'!R3477</f>
        <v>0</v>
      </c>
      <c r="P1143" s="72">
        <f>'1 уровень'!S3477</f>
        <v>0</v>
      </c>
      <c r="Q1143" s="72">
        <f>'1 уровень'!T3477</f>
        <v>0</v>
      </c>
      <c r="R1143" s="72">
        <f>'1 уровень'!U3477</f>
        <v>0</v>
      </c>
      <c r="S1143" s="72">
        <f>'1 уровень'!V3477</f>
        <v>0</v>
      </c>
      <c r="T1143" s="72">
        <f>'1 уровень'!W3477</f>
        <v>0</v>
      </c>
      <c r="U1143" s="72">
        <f>'1 уровень'!X3477</f>
        <v>0</v>
      </c>
      <c r="V1143" s="774">
        <f>'1 уровень'!Y3477</f>
        <v>0</v>
      </c>
      <c r="W1143" s="72">
        <f>'1 уровень'!Z3477</f>
        <v>0</v>
      </c>
      <c r="X1143" s="72">
        <f>'1 уровень'!AA3477</f>
        <v>0</v>
      </c>
      <c r="Y1143" s="72">
        <f>'1 уровень'!AB3477</f>
        <v>0</v>
      </c>
      <c r="Z1143" s="72">
        <f>'1 уровень'!AC3477</f>
        <v>0</v>
      </c>
      <c r="AA1143" s="373">
        <f>'1 уровень'!AD3477</f>
        <v>0</v>
      </c>
      <c r="AB1143" s="72" t="e">
        <f>U1143/T1143*100</f>
        <v>#DIV/0!</v>
      </c>
      <c r="AC1143" s="72" t="e">
        <f>AA1143/T1143*100</f>
        <v>#DIV/0!</v>
      </c>
      <c r="AD1143" s="966">
        <f>'1 уровень'!AE3478</f>
        <v>0</v>
      </c>
      <c r="AE1143" s="973">
        <f>'1 уровень'!AF3477</f>
        <v>0</v>
      </c>
      <c r="AF1143" s="183">
        <f t="shared" si="204"/>
        <v>0</v>
      </c>
      <c r="AG1143" s="183">
        <f t="shared" si="203"/>
        <v>0</v>
      </c>
      <c r="AH1143" s="882"/>
      <c r="AI1143" s="18" t="e">
        <f t="shared" si="211"/>
        <v>#DIV/0!</v>
      </c>
      <c r="AK1143" s="1031"/>
      <c r="AL1143" s="18">
        <f t="shared" si="213"/>
        <v>0</v>
      </c>
    </row>
    <row r="1144" spans="1:193" ht="29.25" x14ac:dyDescent="0.25">
      <c r="B1144" s="18">
        <v>1</v>
      </c>
      <c r="C1144" s="277" t="s">
        <v>363</v>
      </c>
      <c r="D1144" s="27">
        <f>'1 уровень'!G3478</f>
        <v>0</v>
      </c>
      <c r="E1144" s="27">
        <f>'1 уровень'!H3478</f>
        <v>0</v>
      </c>
      <c r="F1144" s="27">
        <f>'1 уровень'!I3478</f>
        <v>11</v>
      </c>
      <c r="G1144" s="64" t="e">
        <f>'1 уровень'!J3478</f>
        <v>#DIV/0!</v>
      </c>
      <c r="H1144" s="78">
        <f>'1 уровень'!K3478</f>
        <v>0</v>
      </c>
      <c r="I1144" s="78">
        <f>'1 уровень'!L3478</f>
        <v>0</v>
      </c>
      <c r="J1144" s="25">
        <f>'1 уровень'!M3478</f>
        <v>0</v>
      </c>
      <c r="K1144" s="25">
        <f>'1 уровень'!N3478</f>
        <v>0</v>
      </c>
      <c r="L1144" s="25">
        <f>'1 уровень'!O3478</f>
        <v>0</v>
      </c>
      <c r="M1144" s="25">
        <f>'1 уровень'!P3478</f>
        <v>0</v>
      </c>
      <c r="N1144" s="25">
        <f>'1 уровень'!Q3478</f>
        <v>0</v>
      </c>
      <c r="O1144" s="25">
        <f>'1 уровень'!R3478</f>
        <v>0</v>
      </c>
      <c r="P1144" s="72">
        <f>'1 уровень'!S3478</f>
        <v>0</v>
      </c>
      <c r="Q1144" s="72">
        <f>'1 уровень'!T3478</f>
        <v>0</v>
      </c>
      <c r="R1144" s="72">
        <f>'1 уровень'!U3478</f>
        <v>0</v>
      </c>
      <c r="S1144" s="72">
        <f>'1 уровень'!V3478</f>
        <v>0</v>
      </c>
      <c r="T1144" s="72">
        <f>'1 уровень'!W3478</f>
        <v>0</v>
      </c>
      <c r="U1144" s="72">
        <f>'1 уровень'!X3478</f>
        <v>0</v>
      </c>
      <c r="V1144" s="774">
        <f>'1 уровень'!Y3478</f>
        <v>0</v>
      </c>
      <c r="W1144" s="72">
        <f>'1 уровень'!Z3478</f>
        <v>0</v>
      </c>
      <c r="X1144" s="72">
        <f>'1 уровень'!AA3478</f>
        <v>0</v>
      </c>
      <c r="Y1144" s="72">
        <f>'1 уровень'!AB3478</f>
        <v>0</v>
      </c>
      <c r="Z1144" s="72">
        <f>'1 уровень'!AC3478</f>
        <v>0</v>
      </c>
      <c r="AA1144" s="373">
        <f>'1 уровень'!AD3478</f>
        <v>0</v>
      </c>
      <c r="AB1144" s="72"/>
      <c r="AC1144" s="72"/>
      <c r="AD1144" s="966">
        <f>'1 уровень'!AE3479</f>
        <v>0</v>
      </c>
      <c r="AE1144" s="973">
        <f>'1 уровень'!AF3478</f>
        <v>0</v>
      </c>
      <c r="AF1144" s="183">
        <f t="shared" si="204"/>
        <v>0</v>
      </c>
      <c r="AG1144" s="183">
        <f t="shared" si="203"/>
        <v>0</v>
      </c>
      <c r="AH1144" s="882">
        <f>IF(P1144&gt;0,P1144*1000/D1144,0)</f>
        <v>0</v>
      </c>
      <c r="AI1144" s="18">
        <f t="shared" si="211"/>
        <v>0</v>
      </c>
      <c r="AK1144" s="1031"/>
      <c r="AL1144" s="18">
        <f t="shared" si="213"/>
        <v>0</v>
      </c>
    </row>
    <row r="1145" spans="1:193" ht="30" x14ac:dyDescent="0.25">
      <c r="B1145" s="18">
        <v>1</v>
      </c>
      <c r="C1145" s="547" t="s">
        <v>193</v>
      </c>
      <c r="D1145" s="27">
        <f>'1 уровень'!G3479</f>
        <v>0</v>
      </c>
      <c r="E1145" s="27">
        <f>'1 уровень'!H3479</f>
        <v>0</v>
      </c>
      <c r="F1145" s="27">
        <f>'1 уровень'!I3479</f>
        <v>0</v>
      </c>
      <c r="G1145" s="64">
        <f>'1 уровень'!J3479</f>
        <v>0</v>
      </c>
      <c r="H1145" s="78">
        <f>'1 уровень'!K3479</f>
        <v>0</v>
      </c>
      <c r="I1145" s="78">
        <f>'1 уровень'!L3479</f>
        <v>0</v>
      </c>
      <c r="J1145" s="25">
        <f>'1 уровень'!M3479</f>
        <v>0</v>
      </c>
      <c r="K1145" s="25">
        <f>'1 уровень'!N3479</f>
        <v>0</v>
      </c>
      <c r="L1145" s="25">
        <f>'1 уровень'!O3479</f>
        <v>0</v>
      </c>
      <c r="M1145" s="25">
        <f>'1 уровень'!P3479</f>
        <v>0</v>
      </c>
      <c r="N1145" s="25">
        <f>'1 уровень'!Q3479</f>
        <v>0</v>
      </c>
      <c r="O1145" s="25">
        <f>'1 уровень'!R3479</f>
        <v>0</v>
      </c>
      <c r="P1145" s="72">
        <f>'1 уровень'!S3479</f>
        <v>0</v>
      </c>
      <c r="Q1145" s="72">
        <f>'1 уровень'!T3479</f>
        <v>0</v>
      </c>
      <c r="R1145" s="72">
        <f>'1 уровень'!U3479</f>
        <v>0</v>
      </c>
      <c r="S1145" s="72">
        <f>'1 уровень'!V3479</f>
        <v>0</v>
      </c>
      <c r="T1145" s="72">
        <f>'1 уровень'!W3479</f>
        <v>0</v>
      </c>
      <c r="U1145" s="72">
        <f>'1 уровень'!X3479</f>
        <v>0</v>
      </c>
      <c r="V1145" s="774">
        <f>'1 уровень'!Y3479</f>
        <v>0</v>
      </c>
      <c r="W1145" s="72">
        <f>'1 уровень'!Z3479</f>
        <v>0</v>
      </c>
      <c r="X1145" s="72">
        <f>'1 уровень'!AA3479</f>
        <v>0</v>
      </c>
      <c r="Y1145" s="72">
        <f>'1 уровень'!AB3479</f>
        <v>0</v>
      </c>
      <c r="Z1145" s="72">
        <f>'1 уровень'!AC3479</f>
        <v>0</v>
      </c>
      <c r="AA1145" s="373">
        <f>'1 уровень'!AD3479</f>
        <v>0</v>
      </c>
      <c r="AB1145" s="72"/>
      <c r="AC1145" s="72"/>
      <c r="AD1145" s="966">
        <f>'1 уровень'!AE3480</f>
        <v>0</v>
      </c>
      <c r="AE1145" s="973">
        <f>'1 уровень'!AF3479</f>
        <v>0</v>
      </c>
      <c r="AF1145" s="183">
        <f t="shared" si="204"/>
        <v>0</v>
      </c>
      <c r="AG1145" s="183">
        <f t="shared" si="203"/>
        <v>0</v>
      </c>
      <c r="AH1145" s="882">
        <f>IF(P1145&gt;0,P1145*1000/D1145,0)</f>
        <v>0</v>
      </c>
      <c r="AI1145" s="18" t="e">
        <f t="shared" si="211"/>
        <v>#DIV/0!</v>
      </c>
      <c r="AK1145" s="1031"/>
      <c r="AL1145" s="18">
        <f t="shared" si="213"/>
        <v>0</v>
      </c>
    </row>
    <row r="1146" spans="1:193" ht="30" x14ac:dyDescent="0.25">
      <c r="B1146" s="18">
        <v>1</v>
      </c>
      <c r="C1146" s="547" t="s">
        <v>547</v>
      </c>
      <c r="D1146" s="27">
        <f>'1 уровень'!G3480</f>
        <v>0</v>
      </c>
      <c r="E1146" s="27">
        <f>'1 уровень'!H3480</f>
        <v>0</v>
      </c>
      <c r="F1146" s="27">
        <f>'1 уровень'!I3480</f>
        <v>7</v>
      </c>
      <c r="G1146" s="64" t="e">
        <f>'1 уровень'!J3480</f>
        <v>#DIV/0!</v>
      </c>
      <c r="H1146" s="78">
        <f>'1 уровень'!K3480</f>
        <v>0</v>
      </c>
      <c r="I1146" s="78">
        <f>'1 уровень'!L3480</f>
        <v>0</v>
      </c>
      <c r="J1146" s="25">
        <f>'1 уровень'!M3480</f>
        <v>0</v>
      </c>
      <c r="K1146" s="25">
        <f>'1 уровень'!N3480</f>
        <v>0</v>
      </c>
      <c r="L1146" s="25">
        <f>'1 уровень'!O3480</f>
        <v>0</v>
      </c>
      <c r="M1146" s="25">
        <f>'1 уровень'!P3480</f>
        <v>0</v>
      </c>
      <c r="N1146" s="25">
        <f>'1 уровень'!Q3480</f>
        <v>0</v>
      </c>
      <c r="O1146" s="25">
        <f>'1 уровень'!R3480</f>
        <v>0</v>
      </c>
      <c r="P1146" s="72">
        <f>'1 уровень'!S3480</f>
        <v>0</v>
      </c>
      <c r="Q1146" s="72">
        <f>'1 уровень'!T3480</f>
        <v>0</v>
      </c>
      <c r="R1146" s="72">
        <f>'1 уровень'!U3480</f>
        <v>0</v>
      </c>
      <c r="S1146" s="72">
        <f>'1 уровень'!V3480</f>
        <v>0</v>
      </c>
      <c r="T1146" s="72">
        <f>'1 уровень'!W3480</f>
        <v>0</v>
      </c>
      <c r="U1146" s="72">
        <f>'1 уровень'!X3480</f>
        <v>0</v>
      </c>
      <c r="V1146" s="774">
        <f>'1 уровень'!Y3480</f>
        <v>0</v>
      </c>
      <c r="W1146" s="72">
        <f>'1 уровень'!Z3480</f>
        <v>0</v>
      </c>
      <c r="X1146" s="72">
        <f>'1 уровень'!AA3480</f>
        <v>0</v>
      </c>
      <c r="Y1146" s="72">
        <f>'1 уровень'!AB3480</f>
        <v>0</v>
      </c>
      <c r="Z1146" s="72">
        <f>'1 уровень'!AC3480</f>
        <v>0</v>
      </c>
      <c r="AA1146" s="373">
        <f>'1 уровень'!AD3480</f>
        <v>0</v>
      </c>
      <c r="AB1146" s="72"/>
      <c r="AC1146" s="72"/>
      <c r="AD1146" s="966">
        <f>'1 уровень'!AE3481</f>
        <v>0</v>
      </c>
      <c r="AE1146" s="973">
        <f>'1 уровень'!AF3480</f>
        <v>0</v>
      </c>
      <c r="AF1146" s="183">
        <f t="shared" si="204"/>
        <v>0</v>
      </c>
      <c r="AG1146" s="183">
        <f t="shared" si="203"/>
        <v>0</v>
      </c>
      <c r="AH1146" s="882">
        <f>IF(P1146&gt;0,P1146*1000/D1146,0)</f>
        <v>0</v>
      </c>
      <c r="AI1146" s="18">
        <f t="shared" si="211"/>
        <v>0</v>
      </c>
      <c r="AK1146" s="1031"/>
      <c r="AL1146" s="18">
        <f t="shared" si="213"/>
        <v>0</v>
      </c>
    </row>
    <row r="1147" spans="1:193" ht="75" x14ac:dyDescent="0.25">
      <c r="B1147" s="18">
        <v>1</v>
      </c>
      <c r="C1147" s="280" t="s">
        <v>548</v>
      </c>
      <c r="D1147" s="27">
        <f>'1 уровень'!G3481</f>
        <v>0</v>
      </c>
      <c r="E1147" s="27">
        <f>'1 уровень'!H3481</f>
        <v>0</v>
      </c>
      <c r="F1147" s="27">
        <f>'1 уровень'!I3481</f>
        <v>1</v>
      </c>
      <c r="G1147" s="64" t="e">
        <f>'1 уровень'!J3481</f>
        <v>#DIV/0!</v>
      </c>
      <c r="H1147" s="78">
        <f>'1 уровень'!K3481</f>
        <v>0</v>
      </c>
      <c r="I1147" s="78">
        <f>'1 уровень'!L3481</f>
        <v>0</v>
      </c>
      <c r="J1147" s="25">
        <f>'1 уровень'!M3481</f>
        <v>0</v>
      </c>
      <c r="K1147" s="25">
        <f>'1 уровень'!N3481</f>
        <v>0</v>
      </c>
      <c r="L1147" s="25">
        <f>'1 уровень'!O3481</f>
        <v>0</v>
      </c>
      <c r="M1147" s="25">
        <f>'1 уровень'!P3481</f>
        <v>0</v>
      </c>
      <c r="N1147" s="25">
        <f>'1 уровень'!Q3481</f>
        <v>0</v>
      </c>
      <c r="O1147" s="25">
        <f>'1 уровень'!R3481</f>
        <v>0</v>
      </c>
      <c r="P1147" s="72">
        <f>'1 уровень'!S3481</f>
        <v>0</v>
      </c>
      <c r="Q1147" s="72">
        <f>'1 уровень'!T3481</f>
        <v>0</v>
      </c>
      <c r="R1147" s="72">
        <f>'1 уровень'!U3481</f>
        <v>0</v>
      </c>
      <c r="S1147" s="72">
        <f>'1 уровень'!V3481</f>
        <v>0</v>
      </c>
      <c r="T1147" s="72">
        <f>'1 уровень'!W3481</f>
        <v>0</v>
      </c>
      <c r="U1147" s="72">
        <f>'1 уровень'!X3481</f>
        <v>0</v>
      </c>
      <c r="V1147" s="774">
        <f>'1 уровень'!Y3481</f>
        <v>0</v>
      </c>
      <c r="W1147" s="72">
        <f>'1 уровень'!Z3481</f>
        <v>0</v>
      </c>
      <c r="X1147" s="72">
        <f>'1 уровень'!AA3481</f>
        <v>0</v>
      </c>
      <c r="Y1147" s="72">
        <f>'1 уровень'!AB3481</f>
        <v>0</v>
      </c>
      <c r="Z1147" s="72">
        <f>'1 уровень'!AC3481</f>
        <v>0</v>
      </c>
      <c r="AA1147" s="373">
        <f>'1 уровень'!AD3481</f>
        <v>0</v>
      </c>
      <c r="AB1147" s="72"/>
      <c r="AC1147" s="72"/>
      <c r="AD1147" s="966">
        <f>'1 уровень'!AE3482</f>
        <v>0</v>
      </c>
      <c r="AE1147" s="973">
        <f>'1 уровень'!AF3481</f>
        <v>0</v>
      </c>
      <c r="AF1147" s="183">
        <f t="shared" si="204"/>
        <v>0</v>
      </c>
      <c r="AG1147" s="183">
        <f t="shared" si="203"/>
        <v>0</v>
      </c>
      <c r="AH1147" s="882">
        <f>IF(P1147&gt;0,P1147*1000/D1147,0)</f>
        <v>0</v>
      </c>
      <c r="AI1147" s="18">
        <f t="shared" si="211"/>
        <v>0</v>
      </c>
      <c r="AK1147" s="1031"/>
      <c r="AL1147" s="18">
        <f t="shared" si="213"/>
        <v>0</v>
      </c>
    </row>
    <row r="1148" spans="1:193" ht="45" x14ac:dyDescent="0.25">
      <c r="B1148" s="18">
        <v>1</v>
      </c>
      <c r="C1148" s="160" t="s">
        <v>549</v>
      </c>
      <c r="D1148" s="27">
        <f>'1 уровень'!G3482</f>
        <v>0</v>
      </c>
      <c r="E1148" s="27">
        <f>'1 уровень'!H3482</f>
        <v>0</v>
      </c>
      <c r="F1148" s="27">
        <f>'1 уровень'!I3482</f>
        <v>3</v>
      </c>
      <c r="G1148" s="64" t="e">
        <f>'1 уровень'!J3482</f>
        <v>#DIV/0!</v>
      </c>
      <c r="H1148" s="78">
        <f>'1 уровень'!K3482</f>
        <v>0</v>
      </c>
      <c r="I1148" s="78">
        <f>'1 уровень'!L3482</f>
        <v>0</v>
      </c>
      <c r="J1148" s="25">
        <f>'1 уровень'!M3482</f>
        <v>0</v>
      </c>
      <c r="K1148" s="25">
        <f>'1 уровень'!N3482</f>
        <v>0</v>
      </c>
      <c r="L1148" s="25">
        <f>'1 уровень'!O3482</f>
        <v>0</v>
      </c>
      <c r="M1148" s="25">
        <f>'1 уровень'!P3482</f>
        <v>0</v>
      </c>
      <c r="N1148" s="25">
        <f>'1 уровень'!Q3482</f>
        <v>0</v>
      </c>
      <c r="O1148" s="25">
        <f>'1 уровень'!R3482</f>
        <v>0</v>
      </c>
      <c r="P1148" s="72">
        <f>'1 уровень'!S3482</f>
        <v>0</v>
      </c>
      <c r="Q1148" s="72">
        <f>'1 уровень'!T3482</f>
        <v>0</v>
      </c>
      <c r="R1148" s="72">
        <f>'1 уровень'!U3482</f>
        <v>0</v>
      </c>
      <c r="S1148" s="72">
        <f>'1 уровень'!V3482</f>
        <v>0</v>
      </c>
      <c r="T1148" s="72">
        <f>'1 уровень'!W3482</f>
        <v>0</v>
      </c>
      <c r="U1148" s="72">
        <f>'1 уровень'!X3482</f>
        <v>0</v>
      </c>
      <c r="V1148" s="774">
        <f>'1 уровень'!Y3482</f>
        <v>0</v>
      </c>
      <c r="W1148" s="72">
        <f>'1 уровень'!Z3482</f>
        <v>0</v>
      </c>
      <c r="X1148" s="72">
        <f>'1 уровень'!AA3482</f>
        <v>0</v>
      </c>
      <c r="Y1148" s="72">
        <f>'1 уровень'!AB3482</f>
        <v>0</v>
      </c>
      <c r="Z1148" s="72">
        <f>'1 уровень'!AC3482</f>
        <v>0</v>
      </c>
      <c r="AA1148" s="373">
        <f>'1 уровень'!AD3482</f>
        <v>0</v>
      </c>
      <c r="AB1148" s="72"/>
      <c r="AC1148" s="72"/>
      <c r="AD1148" s="966">
        <f>'1 уровень'!AE3483</f>
        <v>0</v>
      </c>
      <c r="AE1148" s="973">
        <f>'1 уровень'!AF3482</f>
        <v>0</v>
      </c>
      <c r="AF1148" s="183">
        <f t="shared" si="204"/>
        <v>0</v>
      </c>
      <c r="AG1148" s="183">
        <f t="shared" si="203"/>
        <v>0</v>
      </c>
      <c r="AH1148" s="882"/>
      <c r="AK1148" s="1031"/>
      <c r="AL1148" s="18">
        <f t="shared" si="213"/>
        <v>0</v>
      </c>
    </row>
    <row r="1149" spans="1:193" ht="105" x14ac:dyDescent="0.25">
      <c r="B1149" s="18">
        <v>1</v>
      </c>
      <c r="C1149" s="160" t="s">
        <v>550</v>
      </c>
      <c r="D1149" s="27">
        <f>'1 уровень'!G3483</f>
        <v>0</v>
      </c>
      <c r="E1149" s="27">
        <f>'1 уровень'!H3483</f>
        <v>0</v>
      </c>
      <c r="F1149" s="27">
        <f>'1 уровень'!I3483</f>
        <v>0</v>
      </c>
      <c r="G1149" s="64"/>
      <c r="H1149" s="78">
        <f>'1 уровень'!K3483</f>
        <v>0</v>
      </c>
      <c r="I1149" s="78">
        <f>'1 уровень'!L3483</f>
        <v>0</v>
      </c>
      <c r="J1149" s="25">
        <f>'1 уровень'!M3483</f>
        <v>0</v>
      </c>
      <c r="K1149" s="25">
        <f>'1 уровень'!N3483</f>
        <v>0</v>
      </c>
      <c r="L1149" s="25">
        <f>'1 уровень'!O3483</f>
        <v>0</v>
      </c>
      <c r="M1149" s="25">
        <f>'1 уровень'!P3483</f>
        <v>0</v>
      </c>
      <c r="N1149" s="25">
        <f>'1 уровень'!Q3483</f>
        <v>0</v>
      </c>
      <c r="O1149" s="25">
        <f>'1 уровень'!R3483</f>
        <v>0</v>
      </c>
      <c r="P1149" s="72">
        <f>'1 уровень'!S3483</f>
        <v>0</v>
      </c>
      <c r="Q1149" s="72">
        <f>'1 уровень'!T3483</f>
        <v>0</v>
      </c>
      <c r="R1149" s="72">
        <f>'1 уровень'!U3483</f>
        <v>0</v>
      </c>
      <c r="S1149" s="72">
        <f>'1 уровень'!V3483</f>
        <v>0</v>
      </c>
      <c r="T1149" s="72">
        <f>'1 уровень'!W3483</f>
        <v>0</v>
      </c>
      <c r="U1149" s="72">
        <f>'1 уровень'!X3483</f>
        <v>0</v>
      </c>
      <c r="V1149" s="774">
        <f>'1 уровень'!Y3483</f>
        <v>0</v>
      </c>
      <c r="W1149" s="72">
        <f>'1 уровень'!Z3483</f>
        <v>0</v>
      </c>
      <c r="X1149" s="72">
        <f>'1 уровень'!AA3483</f>
        <v>0</v>
      </c>
      <c r="Y1149" s="72">
        <f>'1 уровень'!AB3483</f>
        <v>0</v>
      </c>
      <c r="Z1149" s="72">
        <f>'1 уровень'!AC3483</f>
        <v>0</v>
      </c>
      <c r="AA1149" s="373">
        <f>'1 уровень'!AD3483</f>
        <v>0</v>
      </c>
      <c r="AB1149" s="72"/>
      <c r="AC1149" s="72"/>
      <c r="AD1149" s="966">
        <f>'1 уровень'!AE3487</f>
        <v>0</v>
      </c>
      <c r="AE1149" s="973">
        <f>'1 уровень'!AF3483</f>
        <v>0</v>
      </c>
      <c r="AF1149" s="183">
        <f t="shared" si="204"/>
        <v>0</v>
      </c>
      <c r="AG1149" s="183">
        <f t="shared" si="203"/>
        <v>0</v>
      </c>
      <c r="AH1149" s="882"/>
      <c r="AK1149" s="1031"/>
      <c r="AL1149" s="18">
        <f t="shared" si="213"/>
        <v>0</v>
      </c>
    </row>
    <row r="1150" spans="1:193" ht="30" x14ac:dyDescent="0.25">
      <c r="B1150" s="18">
        <v>1</v>
      </c>
      <c r="C1150" s="160" t="s">
        <v>714</v>
      </c>
      <c r="D1150" s="27">
        <f>'1 уровень'!G3484</f>
        <v>0</v>
      </c>
      <c r="E1150" s="27">
        <f>'1 уровень'!H3484</f>
        <v>0</v>
      </c>
      <c r="F1150" s="27">
        <f>'1 уровень'!I3484</f>
        <v>0</v>
      </c>
      <c r="G1150" s="64" t="e">
        <f>'1 уровень'!J3484</f>
        <v>#DIV/0!</v>
      </c>
      <c r="H1150" s="78">
        <f>'1 уровень'!K3484</f>
        <v>0</v>
      </c>
      <c r="I1150" s="78">
        <f>'1 уровень'!L3484</f>
        <v>0</v>
      </c>
      <c r="J1150" s="25">
        <f>'1 уровень'!M3484</f>
        <v>0</v>
      </c>
      <c r="K1150" s="25">
        <f>'1 уровень'!N3484</f>
        <v>0</v>
      </c>
      <c r="L1150" s="25">
        <f>'1 уровень'!O3484</f>
        <v>0</v>
      </c>
      <c r="M1150" s="25">
        <f>'1 уровень'!P3484</f>
        <v>0</v>
      </c>
      <c r="N1150" s="25">
        <f>'1 уровень'!Q3484</f>
        <v>0</v>
      </c>
      <c r="O1150" s="25">
        <f>'1 уровень'!R3484</f>
        <v>0</v>
      </c>
      <c r="P1150" s="72">
        <f>'1 уровень'!S3484</f>
        <v>0</v>
      </c>
      <c r="Q1150" s="72">
        <f>'1 уровень'!T3484</f>
        <v>0</v>
      </c>
      <c r="R1150" s="72">
        <f>'1 уровень'!U3484</f>
        <v>0</v>
      </c>
      <c r="S1150" s="72">
        <f>'1 уровень'!V3484</f>
        <v>0</v>
      </c>
      <c r="T1150" s="72">
        <f>'1 уровень'!W3484</f>
        <v>0</v>
      </c>
      <c r="U1150" s="72">
        <f>'1 уровень'!X3484</f>
        <v>0</v>
      </c>
      <c r="V1150" s="774">
        <f>'1 уровень'!Y3484</f>
        <v>0</v>
      </c>
      <c r="W1150" s="72">
        <f>'1 уровень'!Z3484</f>
        <v>0</v>
      </c>
      <c r="X1150" s="72">
        <f>'1 уровень'!AA3484</f>
        <v>0</v>
      </c>
      <c r="Y1150" s="72">
        <f>'1 уровень'!AB3484</f>
        <v>0</v>
      </c>
      <c r="Z1150" s="72">
        <f>'1 уровень'!AC3484</f>
        <v>0</v>
      </c>
      <c r="AA1150" s="373">
        <f>'1 уровень'!AD3484</f>
        <v>0</v>
      </c>
      <c r="AB1150" s="72"/>
      <c r="AC1150" s="72"/>
      <c r="AD1150" s="966">
        <f>'1 уровень'!AE3488</f>
        <v>0</v>
      </c>
      <c r="AE1150" s="973">
        <f>'1 уровень'!AF3487</f>
        <v>0</v>
      </c>
      <c r="AF1150" s="183">
        <f t="shared" si="204"/>
        <v>0</v>
      </c>
      <c r="AG1150" s="183">
        <f t="shared" si="203"/>
        <v>0</v>
      </c>
      <c r="AH1150" s="882">
        <f>IF(P1150&gt;0,P1150*1000/D1150,0)</f>
        <v>0</v>
      </c>
      <c r="AI1150" s="18" t="e">
        <f>U1150/F1150*1000</f>
        <v>#DIV/0!</v>
      </c>
      <c r="AK1150" s="1031"/>
      <c r="AL1150" s="18">
        <f t="shared" si="213"/>
        <v>0</v>
      </c>
    </row>
    <row r="1151" spans="1:193" ht="30" x14ac:dyDescent="0.25">
      <c r="B1151" s="18">
        <v>1</v>
      </c>
      <c r="C1151" s="160" t="s">
        <v>715</v>
      </c>
      <c r="D1151" s="27">
        <f>'1 уровень'!G3485</f>
        <v>0</v>
      </c>
      <c r="E1151" s="27">
        <f>'1 уровень'!H3485</f>
        <v>0</v>
      </c>
      <c r="F1151" s="27">
        <f>'1 уровень'!I3485</f>
        <v>0</v>
      </c>
      <c r="G1151" s="64" t="e">
        <f>'1 уровень'!J3485</f>
        <v>#DIV/0!</v>
      </c>
      <c r="H1151" s="78">
        <f>'1 уровень'!K3485</f>
        <v>0</v>
      </c>
      <c r="I1151" s="78">
        <f>'1 уровень'!L3485</f>
        <v>0</v>
      </c>
      <c r="J1151" s="25">
        <f>'1 уровень'!M3485</f>
        <v>0</v>
      </c>
      <c r="K1151" s="25">
        <f>'1 уровень'!N3485</f>
        <v>0</v>
      </c>
      <c r="L1151" s="25">
        <f>'1 уровень'!O3485</f>
        <v>0</v>
      </c>
      <c r="M1151" s="25">
        <f>'1 уровень'!P3485</f>
        <v>0</v>
      </c>
      <c r="N1151" s="25">
        <f>'1 уровень'!Q3485</f>
        <v>0</v>
      </c>
      <c r="O1151" s="25">
        <f>'1 уровень'!R3485</f>
        <v>0</v>
      </c>
      <c r="P1151" s="72">
        <f>'1 уровень'!S3485</f>
        <v>0</v>
      </c>
      <c r="Q1151" s="72">
        <f>'1 уровень'!T3485</f>
        <v>0</v>
      </c>
      <c r="R1151" s="72">
        <f>'1 уровень'!U3485</f>
        <v>0</v>
      </c>
      <c r="S1151" s="72">
        <f>'1 уровень'!V3485</f>
        <v>0</v>
      </c>
      <c r="T1151" s="72">
        <f>'1 уровень'!W3485</f>
        <v>0</v>
      </c>
      <c r="U1151" s="72">
        <f>'1 уровень'!X3485</f>
        <v>0</v>
      </c>
      <c r="V1151" s="774">
        <f>'1 уровень'!Y3485</f>
        <v>0</v>
      </c>
      <c r="W1151" s="72">
        <f>'1 уровень'!Z3485</f>
        <v>0</v>
      </c>
      <c r="X1151" s="72">
        <f>'1 уровень'!AA3485</f>
        <v>0</v>
      </c>
      <c r="Y1151" s="72">
        <f>'1 уровень'!AB3485</f>
        <v>0</v>
      </c>
      <c r="Z1151" s="72">
        <f>'1 уровень'!AC3485</f>
        <v>0</v>
      </c>
      <c r="AA1151" s="373">
        <f>'1 уровень'!AD3485</f>
        <v>0</v>
      </c>
      <c r="AB1151" s="72"/>
      <c r="AC1151" s="72"/>
      <c r="AD1151" s="966">
        <f>'1 уровень'!AE3489</f>
        <v>0</v>
      </c>
      <c r="AE1151" s="973">
        <f>'1 уровень'!AF3488</f>
        <v>0</v>
      </c>
      <c r="AF1151" s="183">
        <f t="shared" si="204"/>
        <v>0</v>
      </c>
      <c r="AG1151" s="183">
        <f t="shared" si="203"/>
        <v>0</v>
      </c>
      <c r="AH1151" s="882">
        <f>IF(P1151&gt;0,P1151*1000/D1151,0)</f>
        <v>0</v>
      </c>
      <c r="AI1151" s="18" t="e">
        <f>U1151/F1151*1000</f>
        <v>#DIV/0!</v>
      </c>
      <c r="AK1151" s="1031"/>
      <c r="AL1151" s="18">
        <f t="shared" si="213"/>
        <v>0</v>
      </c>
    </row>
    <row r="1152" spans="1:193" ht="30" x14ac:dyDescent="0.25">
      <c r="B1152" s="18">
        <v>1</v>
      </c>
      <c r="C1152" s="160" t="s">
        <v>716</v>
      </c>
      <c r="D1152" s="27">
        <f>'1 уровень'!G3486</f>
        <v>0</v>
      </c>
      <c r="E1152" s="27">
        <f>'1 уровень'!H3486</f>
        <v>0</v>
      </c>
      <c r="F1152" s="27">
        <f>'1 уровень'!I3486</f>
        <v>0</v>
      </c>
      <c r="G1152" s="64" t="e">
        <f>'1 уровень'!J3486</f>
        <v>#DIV/0!</v>
      </c>
      <c r="H1152" s="78">
        <f>'1 уровень'!K3486</f>
        <v>0</v>
      </c>
      <c r="I1152" s="78">
        <f>'1 уровень'!L3486</f>
        <v>0</v>
      </c>
      <c r="J1152" s="25">
        <f>'1 уровень'!M3486</f>
        <v>0</v>
      </c>
      <c r="K1152" s="25">
        <f>'1 уровень'!N3486</f>
        <v>0</v>
      </c>
      <c r="L1152" s="25">
        <f>'1 уровень'!O3486</f>
        <v>0</v>
      </c>
      <c r="M1152" s="25">
        <f>'1 уровень'!P3486</f>
        <v>0</v>
      </c>
      <c r="N1152" s="25">
        <f>'1 уровень'!Q3486</f>
        <v>0</v>
      </c>
      <c r="O1152" s="25">
        <f>'1 уровень'!R3486</f>
        <v>0</v>
      </c>
      <c r="P1152" s="72">
        <f>'1 уровень'!S3486</f>
        <v>0</v>
      </c>
      <c r="Q1152" s="72">
        <f>'1 уровень'!T3486</f>
        <v>0</v>
      </c>
      <c r="R1152" s="72">
        <f>'1 уровень'!U3486</f>
        <v>0</v>
      </c>
      <c r="S1152" s="72">
        <f>'1 уровень'!V3486</f>
        <v>0</v>
      </c>
      <c r="T1152" s="72">
        <f>'1 уровень'!W3486</f>
        <v>0</v>
      </c>
      <c r="U1152" s="72">
        <f>'1 уровень'!X3486</f>
        <v>0</v>
      </c>
      <c r="V1152" s="774">
        <f>'1 уровень'!Y3486</f>
        <v>0</v>
      </c>
      <c r="W1152" s="72">
        <f>'1 уровень'!Z3486</f>
        <v>0</v>
      </c>
      <c r="X1152" s="72">
        <f>'1 уровень'!AA3486</f>
        <v>0</v>
      </c>
      <c r="Y1152" s="72">
        <f>'1 уровень'!AB3486</f>
        <v>0</v>
      </c>
      <c r="Z1152" s="72">
        <f>'1 уровень'!AC3486</f>
        <v>0</v>
      </c>
      <c r="AA1152" s="373">
        <f>'1 уровень'!AD3486</f>
        <v>0</v>
      </c>
      <c r="AB1152" s="72"/>
      <c r="AC1152" s="72"/>
      <c r="AD1152" s="966">
        <f>'1 уровень'!AE3490</f>
        <v>0</v>
      </c>
      <c r="AE1152" s="973">
        <f>'1 уровень'!AF3489</f>
        <v>0</v>
      </c>
      <c r="AF1152" s="183">
        <f t="shared" si="204"/>
        <v>0</v>
      </c>
      <c r="AG1152" s="183">
        <f t="shared" si="203"/>
        <v>0</v>
      </c>
      <c r="AH1152" s="882">
        <f>IF(P1152&gt;0,P1152*1000/D1152,0)</f>
        <v>0</v>
      </c>
      <c r="AI1152" s="18" t="e">
        <f>U1152/F1152*1000</f>
        <v>#DIV/0!</v>
      </c>
      <c r="AK1152" s="1031"/>
      <c r="AL1152" s="18">
        <f t="shared" si="213"/>
        <v>0</v>
      </c>
    </row>
    <row r="1153" spans="2:38" x14ac:dyDescent="0.25">
      <c r="B1153" s="18">
        <v>1</v>
      </c>
      <c r="C1153" s="160" t="s">
        <v>131</v>
      </c>
      <c r="D1153" s="27">
        <f>'1 уровень'!G3487</f>
        <v>0</v>
      </c>
      <c r="E1153" s="27">
        <f>'1 уровень'!H3487</f>
        <v>0</v>
      </c>
      <c r="F1153" s="27">
        <f>'1 уровень'!I3487</f>
        <v>18</v>
      </c>
      <c r="G1153" s="64" t="e">
        <f>'1 уровень'!J3487</f>
        <v>#DIV/0!</v>
      </c>
      <c r="H1153" s="78">
        <f>'1 уровень'!K3487</f>
        <v>0</v>
      </c>
      <c r="I1153" s="78">
        <f>'1 уровень'!L3487</f>
        <v>0</v>
      </c>
      <c r="J1153" s="25">
        <f>'1 уровень'!M3487</f>
        <v>0</v>
      </c>
      <c r="K1153" s="25">
        <f>'1 уровень'!N3487</f>
        <v>0</v>
      </c>
      <c r="L1153" s="25">
        <f>'1 уровень'!O3487</f>
        <v>0</v>
      </c>
      <c r="M1153" s="25">
        <f>'1 уровень'!P3487</f>
        <v>0</v>
      </c>
      <c r="N1153" s="25">
        <f>'1 уровень'!Q3487</f>
        <v>0</v>
      </c>
      <c r="O1153" s="25">
        <f>'1 уровень'!R3487</f>
        <v>0</v>
      </c>
      <c r="P1153" s="72">
        <f>'1 уровень'!S3487</f>
        <v>0</v>
      </c>
      <c r="Q1153" s="72">
        <f>'1 уровень'!T3487</f>
        <v>0</v>
      </c>
      <c r="R1153" s="72">
        <f>'1 уровень'!U3487</f>
        <v>0</v>
      </c>
      <c r="S1153" s="72">
        <f>'1 уровень'!V3487</f>
        <v>0</v>
      </c>
      <c r="T1153" s="72">
        <f>'1 уровень'!W3487</f>
        <v>0</v>
      </c>
      <c r="U1153" s="72">
        <f>'1 уровень'!X3487</f>
        <v>0</v>
      </c>
      <c r="V1153" s="774">
        <f>'1 уровень'!Y3487</f>
        <v>0</v>
      </c>
      <c r="W1153" s="72">
        <f>'1 уровень'!Z3487</f>
        <v>0</v>
      </c>
      <c r="X1153" s="72">
        <f>'1 уровень'!AA3487</f>
        <v>0</v>
      </c>
      <c r="Y1153" s="72">
        <f>'1 уровень'!AB3487</f>
        <v>0</v>
      </c>
      <c r="Z1153" s="72">
        <f>'1 уровень'!AC3487</f>
        <v>0</v>
      </c>
      <c r="AA1153" s="373">
        <f>'1 уровень'!AD3487</f>
        <v>0</v>
      </c>
      <c r="AB1153" s="72"/>
      <c r="AC1153" s="72"/>
      <c r="AD1153" s="966">
        <f>'1 уровень'!AE3492</f>
        <v>0</v>
      </c>
      <c r="AE1153" s="973">
        <f>'1 уровень'!AF3490</f>
        <v>0</v>
      </c>
      <c r="AF1153" s="183">
        <f t="shared" si="204"/>
        <v>0</v>
      </c>
      <c r="AG1153" s="183">
        <f t="shared" si="203"/>
        <v>0</v>
      </c>
      <c r="AH1153" s="882"/>
      <c r="AK1153" s="1031"/>
      <c r="AL1153" s="18">
        <f t="shared" si="213"/>
        <v>0</v>
      </c>
    </row>
    <row r="1154" spans="2:38" x14ac:dyDescent="0.25">
      <c r="B1154" s="18">
        <v>1</v>
      </c>
      <c r="C1154" s="548" t="s">
        <v>222</v>
      </c>
      <c r="D1154" s="27">
        <f>'1 уровень'!G3488</f>
        <v>0</v>
      </c>
      <c r="E1154" s="27">
        <f>'1 уровень'!H3488</f>
        <v>0</v>
      </c>
      <c r="F1154" s="27">
        <f>'1 уровень'!I3488</f>
        <v>18</v>
      </c>
      <c r="G1154" s="64" t="e">
        <f>'1 уровень'!J3488</f>
        <v>#DIV/0!</v>
      </c>
      <c r="H1154" s="78">
        <f>'1 уровень'!K3488</f>
        <v>0</v>
      </c>
      <c r="I1154" s="78">
        <f>'1 уровень'!L3488</f>
        <v>0</v>
      </c>
      <c r="J1154" s="25">
        <f>'1 уровень'!M3488</f>
        <v>0</v>
      </c>
      <c r="K1154" s="25">
        <f>'1 уровень'!N3488</f>
        <v>0</v>
      </c>
      <c r="L1154" s="25">
        <f>'1 уровень'!O3488</f>
        <v>0</v>
      </c>
      <c r="M1154" s="25">
        <f>'1 уровень'!P3488</f>
        <v>0</v>
      </c>
      <c r="N1154" s="25">
        <f>'1 уровень'!Q3488</f>
        <v>0</v>
      </c>
      <c r="O1154" s="25">
        <f>'1 уровень'!R3488</f>
        <v>0</v>
      </c>
      <c r="P1154" s="72">
        <f>'1 уровень'!S3488</f>
        <v>0</v>
      </c>
      <c r="Q1154" s="72">
        <f>'1 уровень'!T3488</f>
        <v>0</v>
      </c>
      <c r="R1154" s="72">
        <f>'1 уровень'!U3488</f>
        <v>0</v>
      </c>
      <c r="S1154" s="72">
        <f>'1 уровень'!V3488</f>
        <v>0</v>
      </c>
      <c r="T1154" s="72">
        <f>'1 уровень'!W3488</f>
        <v>0</v>
      </c>
      <c r="U1154" s="72">
        <f>'1 уровень'!X3488</f>
        <v>0</v>
      </c>
      <c r="V1154" s="774">
        <f>'1 уровень'!Y3488</f>
        <v>0</v>
      </c>
      <c r="W1154" s="72">
        <f>'1 уровень'!Z3488</f>
        <v>0</v>
      </c>
      <c r="X1154" s="72">
        <f>'1 уровень'!AA3488</f>
        <v>0</v>
      </c>
      <c r="Y1154" s="72">
        <f>'1 уровень'!AB3488</f>
        <v>0</v>
      </c>
      <c r="Z1154" s="72">
        <f>'1 уровень'!AC3488</f>
        <v>0</v>
      </c>
      <c r="AA1154" s="373">
        <f>'1 уровень'!AD3488</f>
        <v>0</v>
      </c>
      <c r="AB1154" s="72"/>
      <c r="AC1154" s="72"/>
      <c r="AD1154" s="966">
        <f>'1 уровень'!AE3493</f>
        <v>0</v>
      </c>
      <c r="AE1154" s="973">
        <f>'1 уровень'!AF3492</f>
        <v>0</v>
      </c>
      <c r="AF1154" s="183">
        <f t="shared" si="204"/>
        <v>0</v>
      </c>
      <c r="AG1154" s="183">
        <f t="shared" si="203"/>
        <v>0</v>
      </c>
      <c r="AH1154" s="882">
        <f>IF(P1154&gt;0,P1154*1000/D1154,0)</f>
        <v>0</v>
      </c>
      <c r="AI1154" s="18">
        <f>U1154/F1154*1000</f>
        <v>0</v>
      </c>
      <c r="AK1154" s="1031"/>
      <c r="AL1154" s="18">
        <f t="shared" si="213"/>
        <v>0</v>
      </c>
    </row>
    <row r="1155" spans="2:38" ht="63" x14ac:dyDescent="0.25">
      <c r="B1155" s="18">
        <v>1</v>
      </c>
      <c r="C1155" s="549" t="s">
        <v>551</v>
      </c>
      <c r="D1155" s="27">
        <f>'1 уровень'!G3489</f>
        <v>0</v>
      </c>
      <c r="E1155" s="27">
        <f>'1 уровень'!H3489</f>
        <v>0</v>
      </c>
      <c r="F1155" s="27">
        <f>'1 уровень'!I3489</f>
        <v>0</v>
      </c>
      <c r="G1155" s="64" t="e">
        <f>'1 уровень'!J3489</f>
        <v>#DIV/0!</v>
      </c>
      <c r="H1155" s="78">
        <f>'1 уровень'!K3489</f>
        <v>0</v>
      </c>
      <c r="I1155" s="78">
        <f>'1 уровень'!L3489</f>
        <v>0</v>
      </c>
      <c r="J1155" s="25">
        <f>'1 уровень'!M3489</f>
        <v>0</v>
      </c>
      <c r="K1155" s="25">
        <f>'1 уровень'!N3489</f>
        <v>0</v>
      </c>
      <c r="L1155" s="25">
        <f>'1 уровень'!O3489</f>
        <v>0</v>
      </c>
      <c r="M1155" s="25">
        <f>'1 уровень'!P3489</f>
        <v>0</v>
      </c>
      <c r="N1155" s="25">
        <f>'1 уровень'!Q3489</f>
        <v>0</v>
      </c>
      <c r="O1155" s="25">
        <f>'1 уровень'!R3489</f>
        <v>0</v>
      </c>
      <c r="P1155" s="72">
        <f>'1 уровень'!S3489</f>
        <v>0</v>
      </c>
      <c r="Q1155" s="72">
        <f>'1 уровень'!T3489</f>
        <v>0</v>
      </c>
      <c r="R1155" s="72">
        <f>'1 уровень'!U3489</f>
        <v>0</v>
      </c>
      <c r="S1155" s="72">
        <f>'1 уровень'!V3489</f>
        <v>0</v>
      </c>
      <c r="T1155" s="72">
        <f>'1 уровень'!W3489</f>
        <v>0</v>
      </c>
      <c r="U1155" s="72">
        <f>'1 уровень'!X3489</f>
        <v>0</v>
      </c>
      <c r="V1155" s="774">
        <f>'1 уровень'!Y3489</f>
        <v>0</v>
      </c>
      <c r="W1155" s="72">
        <f>'1 уровень'!Z3489</f>
        <v>0</v>
      </c>
      <c r="X1155" s="72">
        <f>'1 уровень'!AA3489</f>
        <v>0</v>
      </c>
      <c r="Y1155" s="72">
        <f>'1 уровень'!AB3489</f>
        <v>0</v>
      </c>
      <c r="Z1155" s="72">
        <f>'1 уровень'!AC3489</f>
        <v>0</v>
      </c>
      <c r="AA1155" s="373">
        <f>'1 уровень'!AD3489</f>
        <v>0</v>
      </c>
      <c r="AB1155" s="72" t="e">
        <f>U1155/T1155*100</f>
        <v>#DIV/0!</v>
      </c>
      <c r="AC1155" s="72" t="e">
        <f>AA1155/T1155*100</f>
        <v>#DIV/0!</v>
      </c>
      <c r="AD1155" s="966">
        <f>'1 уровень'!AE3497</f>
        <v>0</v>
      </c>
      <c r="AE1155" s="973">
        <f>'1 уровень'!AF3493</f>
        <v>0</v>
      </c>
      <c r="AF1155" s="183">
        <f t="shared" si="204"/>
        <v>0</v>
      </c>
      <c r="AG1155" s="183">
        <f t="shared" si="203"/>
        <v>0</v>
      </c>
      <c r="AH1155" s="882">
        <f>IF(P1155&gt;0,P1155*1000/D1155,0)</f>
        <v>0</v>
      </c>
      <c r="AI1155" s="18" t="e">
        <f>U1155/F1155*1000</f>
        <v>#DIV/0!</v>
      </c>
      <c r="AK1155" s="1031"/>
      <c r="AL1155" s="18">
        <f>E1162-D1162</f>
        <v>0</v>
      </c>
    </row>
    <row r="1156" spans="2:38" ht="78.75" x14ac:dyDescent="0.25">
      <c r="B1156" s="18">
        <v>1</v>
      </c>
      <c r="C1156" s="549" t="s">
        <v>595</v>
      </c>
      <c r="D1156" s="27">
        <f>'1 уровень'!G3490</f>
        <v>0</v>
      </c>
      <c r="E1156" s="27">
        <f>'1 уровень'!H3490</f>
        <v>0</v>
      </c>
      <c r="F1156" s="27">
        <f>'1 уровень'!I3490</f>
        <v>0</v>
      </c>
      <c r="G1156" s="64" t="e">
        <f>'1 уровень'!J3490</f>
        <v>#DIV/0!</v>
      </c>
      <c r="H1156" s="78">
        <f>'1 уровень'!K3490</f>
        <v>0</v>
      </c>
      <c r="I1156" s="78">
        <f>'1 уровень'!L3490</f>
        <v>0</v>
      </c>
      <c r="J1156" s="25">
        <f>'1 уровень'!M3490</f>
        <v>0</v>
      </c>
      <c r="K1156" s="25">
        <f>'1 уровень'!N3490</f>
        <v>0</v>
      </c>
      <c r="L1156" s="25">
        <f>'1 уровень'!O3490</f>
        <v>0</v>
      </c>
      <c r="M1156" s="25">
        <f>'1 уровень'!P3490</f>
        <v>0</v>
      </c>
      <c r="N1156" s="25">
        <f>'1 уровень'!Q3490</f>
        <v>0</v>
      </c>
      <c r="O1156" s="25">
        <f>'1 уровень'!R3490</f>
        <v>0</v>
      </c>
      <c r="P1156" s="72">
        <f>'1 уровень'!S3490</f>
        <v>0</v>
      </c>
      <c r="Q1156" s="72">
        <f>'1 уровень'!T3490</f>
        <v>0</v>
      </c>
      <c r="R1156" s="72">
        <f>'1 уровень'!U3490</f>
        <v>0</v>
      </c>
      <c r="S1156" s="72">
        <f>'1 уровень'!V3490</f>
        <v>0</v>
      </c>
      <c r="T1156" s="72">
        <f>'1 уровень'!W3490</f>
        <v>0</v>
      </c>
      <c r="U1156" s="72">
        <f>'1 уровень'!X3490</f>
        <v>0</v>
      </c>
      <c r="V1156" s="774">
        <f>'1 уровень'!Y3490</f>
        <v>0</v>
      </c>
      <c r="W1156" s="72">
        <f>'1 уровень'!Z3490</f>
        <v>0</v>
      </c>
      <c r="X1156" s="72">
        <f>'1 уровень'!AA3490</f>
        <v>0</v>
      </c>
      <c r="Y1156" s="72">
        <f>'1 уровень'!AB3490</f>
        <v>0</v>
      </c>
      <c r="Z1156" s="72">
        <f>'1 уровень'!AC3490</f>
        <v>0</v>
      </c>
      <c r="AA1156" s="373">
        <f>'1 уровень'!AD3490</f>
        <v>0</v>
      </c>
      <c r="AB1156" s="72"/>
      <c r="AC1156" s="72"/>
      <c r="AD1156" s="966"/>
      <c r="AE1156" s="973"/>
      <c r="AF1156" s="183"/>
      <c r="AG1156" s="183"/>
      <c r="AH1156" s="882"/>
      <c r="AK1156" s="1031"/>
    </row>
    <row r="1157" spans="2:38" ht="31.5" x14ac:dyDescent="0.25">
      <c r="C1157" s="549" t="s">
        <v>436</v>
      </c>
      <c r="D1157" s="27">
        <f>'1 уровень'!G3491</f>
        <v>0</v>
      </c>
      <c r="E1157" s="27">
        <f>'1 уровень'!H3491</f>
        <v>0</v>
      </c>
      <c r="F1157" s="27">
        <f>'1 уровень'!I3491</f>
        <v>6</v>
      </c>
      <c r="G1157" s="64" t="e">
        <f>'1 уровень'!J3491</f>
        <v>#DIV/0!</v>
      </c>
      <c r="H1157" s="78"/>
      <c r="I1157" s="78"/>
      <c r="J1157" s="25"/>
      <c r="K1157" s="25"/>
      <c r="L1157" s="25"/>
      <c r="M1157" s="25"/>
      <c r="N1157" s="25"/>
      <c r="O1157" s="25"/>
      <c r="P1157" s="72"/>
      <c r="Q1157" s="72"/>
      <c r="R1157" s="72"/>
      <c r="S1157" s="72"/>
      <c r="T1157" s="72"/>
      <c r="U1157" s="72"/>
      <c r="V1157" s="774"/>
      <c r="W1157" s="72"/>
      <c r="X1157" s="72"/>
      <c r="Y1157" s="72"/>
      <c r="Z1157" s="72"/>
      <c r="AA1157" s="373"/>
      <c r="AB1157" s="72"/>
      <c r="AC1157" s="72"/>
      <c r="AD1157" s="966"/>
      <c r="AE1157" s="973"/>
      <c r="AF1157" s="183"/>
      <c r="AG1157" s="183"/>
      <c r="AH1157" s="882"/>
      <c r="AK1157" s="1031"/>
    </row>
    <row r="1158" spans="2:38" ht="31.5" x14ac:dyDescent="0.25">
      <c r="B1158" s="18">
        <v>1</v>
      </c>
      <c r="C1158" s="549" t="s">
        <v>194</v>
      </c>
      <c r="D1158" s="27">
        <f>'1 уровень'!G3492</f>
        <v>0</v>
      </c>
      <c r="E1158" s="27">
        <f>'1 уровень'!H3492</f>
        <v>0</v>
      </c>
      <c r="F1158" s="27">
        <f>'1 уровень'!I3492</f>
        <v>0</v>
      </c>
      <c r="G1158" s="64">
        <f>'1 уровень'!J3492</f>
        <v>0</v>
      </c>
      <c r="H1158" s="78">
        <f>'1 уровень'!K3492</f>
        <v>0</v>
      </c>
      <c r="I1158" s="78">
        <f>'1 уровень'!L3492</f>
        <v>0</v>
      </c>
      <c r="J1158" s="25">
        <f>'1 уровень'!M3492</f>
        <v>0</v>
      </c>
      <c r="K1158" s="25">
        <f>'1 уровень'!N3492</f>
        <v>0</v>
      </c>
      <c r="L1158" s="25">
        <f>'1 уровень'!O3492</f>
        <v>0</v>
      </c>
      <c r="M1158" s="25">
        <f>'1 уровень'!P3492</f>
        <v>0</v>
      </c>
      <c r="N1158" s="25">
        <f>'1 уровень'!Q3492</f>
        <v>0</v>
      </c>
      <c r="O1158" s="25">
        <f>'1 уровень'!R3492</f>
        <v>0</v>
      </c>
      <c r="P1158" s="72">
        <f>'1 уровень'!S3492</f>
        <v>0</v>
      </c>
      <c r="Q1158" s="72">
        <f>'1 уровень'!T3492</f>
        <v>0</v>
      </c>
      <c r="R1158" s="72">
        <f>'1 уровень'!U3492</f>
        <v>0</v>
      </c>
      <c r="S1158" s="72">
        <f>'1 уровень'!V3492</f>
        <v>0</v>
      </c>
      <c r="T1158" s="72">
        <f>'1 уровень'!W3492</f>
        <v>0</v>
      </c>
      <c r="U1158" s="72">
        <f>'1 уровень'!X3492</f>
        <v>74.653410000000036</v>
      </c>
      <c r="V1158" s="774">
        <f>'1 уровень'!Y3492</f>
        <v>0</v>
      </c>
      <c r="W1158" s="72">
        <f>'1 уровень'!Z3492</f>
        <v>0</v>
      </c>
      <c r="X1158" s="72">
        <f>'1 уровень'!AA3492</f>
        <v>0</v>
      </c>
      <c r="Y1158" s="72">
        <f>'1 уровень'!AB3492</f>
        <v>0</v>
      </c>
      <c r="Z1158" s="72">
        <f>'1 уровень'!AC3492</f>
        <v>0</v>
      </c>
      <c r="AA1158" s="373">
        <f>'1 уровень'!AD3492</f>
        <v>74.653410000000036</v>
      </c>
      <c r="AB1158" s="72"/>
      <c r="AC1158" s="72"/>
      <c r="AD1158" s="966"/>
      <c r="AE1158" s="973"/>
      <c r="AF1158" s="183"/>
      <c r="AG1158" s="183"/>
      <c r="AH1158" s="882"/>
      <c r="AK1158" s="1031"/>
    </row>
    <row r="1159" spans="2:38" ht="110.25" x14ac:dyDescent="0.25">
      <c r="B1159" s="18">
        <v>1</v>
      </c>
      <c r="C1159" s="549" t="s">
        <v>596</v>
      </c>
      <c r="D1159" s="27">
        <f>'1 уровень'!G3493</f>
        <v>0</v>
      </c>
      <c r="E1159" s="27">
        <f>'1 уровень'!H3493</f>
        <v>0</v>
      </c>
      <c r="F1159" s="27">
        <f>'1 уровень'!I3493</f>
        <v>32</v>
      </c>
      <c r="G1159" s="64" t="e">
        <f>'1 уровень'!J3493</f>
        <v>#DIV/0!</v>
      </c>
      <c r="H1159" s="78">
        <f>'1 уровень'!K3493</f>
        <v>0</v>
      </c>
      <c r="I1159" s="78">
        <f>'1 уровень'!L3493</f>
        <v>0</v>
      </c>
      <c r="J1159" s="25">
        <f>'1 уровень'!M3493</f>
        <v>0</v>
      </c>
      <c r="K1159" s="25">
        <f>'1 уровень'!N3493</f>
        <v>0</v>
      </c>
      <c r="L1159" s="25">
        <f>'1 уровень'!O3493</f>
        <v>0</v>
      </c>
      <c r="M1159" s="25">
        <f>'1 уровень'!P3493</f>
        <v>0</v>
      </c>
      <c r="N1159" s="25">
        <f>'1 уровень'!Q3493</f>
        <v>0</v>
      </c>
      <c r="O1159" s="25">
        <f>'1 уровень'!R3493</f>
        <v>0</v>
      </c>
      <c r="P1159" s="72">
        <f>'1 уровень'!S3493</f>
        <v>0</v>
      </c>
      <c r="Q1159" s="72">
        <f>'1 уровень'!T3493</f>
        <v>0</v>
      </c>
      <c r="R1159" s="72">
        <f>'1 уровень'!U3493</f>
        <v>0</v>
      </c>
      <c r="S1159" s="72">
        <f>'1 уровень'!V3493</f>
        <v>0</v>
      </c>
      <c r="T1159" s="72">
        <f>'1 уровень'!W3493</f>
        <v>0</v>
      </c>
      <c r="U1159" s="72">
        <f>'1 уровень'!X3493</f>
        <v>113.49492000000001</v>
      </c>
      <c r="V1159" s="774">
        <f>'1 уровень'!Y3493</f>
        <v>0</v>
      </c>
      <c r="W1159" s="72">
        <f>'1 уровень'!Z3493</f>
        <v>0</v>
      </c>
      <c r="X1159" s="72">
        <f>'1 уровень'!AA3493</f>
        <v>113.49492000000001</v>
      </c>
      <c r="Y1159" s="72">
        <f>'1 уровень'!AB3493</f>
        <v>0</v>
      </c>
      <c r="Z1159" s="72">
        <f>'1 уровень'!AC3493</f>
        <v>-7.1041600000000003</v>
      </c>
      <c r="AA1159" s="373">
        <f>'1 уровень'!AD3493</f>
        <v>106.39076</v>
      </c>
      <c r="AB1159" s="72"/>
      <c r="AC1159" s="72"/>
      <c r="AD1159" s="966"/>
      <c r="AE1159" s="973"/>
      <c r="AF1159" s="183"/>
      <c r="AG1159" s="183"/>
      <c r="AH1159" s="882"/>
      <c r="AK1159" s="1031"/>
    </row>
    <row r="1160" spans="2:38" ht="15.75" x14ac:dyDescent="0.25">
      <c r="B1160" s="18">
        <v>1</v>
      </c>
      <c r="C1160" s="3347" t="s">
        <v>718</v>
      </c>
      <c r="D1160" s="27">
        <f>'1 уровень'!G3494</f>
        <v>0</v>
      </c>
      <c r="E1160" s="27">
        <f>'1 уровень'!H3494</f>
        <v>0</v>
      </c>
      <c r="F1160" s="27">
        <f>'1 уровень'!I3494</f>
        <v>0</v>
      </c>
      <c r="G1160" s="64" t="e">
        <f>'1 уровень'!J3494</f>
        <v>#DIV/0!</v>
      </c>
      <c r="H1160" s="78">
        <f>'1 уровень'!K3494</f>
        <v>0</v>
      </c>
      <c r="I1160" s="78">
        <f>'1 уровень'!L3494</f>
        <v>0</v>
      </c>
      <c r="J1160" s="25">
        <f>'1 уровень'!M3494</f>
        <v>0</v>
      </c>
      <c r="K1160" s="25">
        <f>'1 уровень'!N3494</f>
        <v>0</v>
      </c>
      <c r="L1160" s="25">
        <f>'1 уровень'!O3494</f>
        <v>0</v>
      </c>
      <c r="M1160" s="25">
        <f>'1 уровень'!P3494</f>
        <v>0</v>
      </c>
      <c r="N1160" s="25">
        <f>'1 уровень'!Q3494</f>
        <v>0</v>
      </c>
      <c r="O1160" s="25">
        <f>'1 уровень'!R3494</f>
        <v>0</v>
      </c>
      <c r="P1160" s="72">
        <f>'1 уровень'!S3494</f>
        <v>0</v>
      </c>
      <c r="Q1160" s="72">
        <f>'1 уровень'!T3494</f>
        <v>0</v>
      </c>
      <c r="R1160" s="72">
        <f>'1 уровень'!U3494</f>
        <v>0</v>
      </c>
      <c r="S1160" s="72">
        <f>'1 уровень'!V3494</f>
        <v>0</v>
      </c>
      <c r="T1160" s="72">
        <f>'1 уровень'!W3494</f>
        <v>0</v>
      </c>
      <c r="U1160" s="72">
        <f>'1 уровень'!X3494</f>
        <v>0</v>
      </c>
      <c r="V1160" s="774">
        <f>'1 уровень'!Y3494</f>
        <v>0</v>
      </c>
      <c r="W1160" s="72">
        <f>'1 уровень'!Z3494</f>
        <v>0</v>
      </c>
      <c r="X1160" s="72">
        <f>'1 уровень'!AA3494</f>
        <v>0</v>
      </c>
      <c r="Y1160" s="72">
        <f>'1 уровень'!AB3494</f>
        <v>0</v>
      </c>
      <c r="Z1160" s="72">
        <f>'1 уровень'!AC3494</f>
        <v>0</v>
      </c>
      <c r="AA1160" s="373">
        <f>'1 уровень'!AD3494</f>
        <v>0</v>
      </c>
      <c r="AB1160" s="72"/>
      <c r="AC1160" s="72"/>
      <c r="AD1160" s="966"/>
      <c r="AE1160" s="973"/>
      <c r="AF1160" s="183"/>
      <c r="AG1160" s="183"/>
      <c r="AH1160" s="882"/>
      <c r="AK1160" s="1031"/>
    </row>
    <row r="1161" spans="2:38" ht="15.75" x14ac:dyDescent="0.25">
      <c r="B1161" s="18">
        <v>1</v>
      </c>
      <c r="C1161" s="3347" t="s">
        <v>719</v>
      </c>
      <c r="D1161" s="27">
        <f>'1 уровень'!G3495</f>
        <v>0</v>
      </c>
      <c r="E1161" s="27">
        <f>'1 уровень'!H3495</f>
        <v>0</v>
      </c>
      <c r="F1161" s="27">
        <f>'1 уровень'!I3495</f>
        <v>4</v>
      </c>
      <c r="G1161" s="64" t="e">
        <f>'1 уровень'!J3495</f>
        <v>#DIV/0!</v>
      </c>
      <c r="H1161" s="78">
        <f>'1 уровень'!K3495</f>
        <v>0</v>
      </c>
      <c r="I1161" s="78">
        <f>'1 уровень'!L3495</f>
        <v>0</v>
      </c>
      <c r="J1161" s="25">
        <f>'1 уровень'!M3495</f>
        <v>0</v>
      </c>
      <c r="K1161" s="25">
        <f>'1 уровень'!N3495</f>
        <v>0</v>
      </c>
      <c r="L1161" s="25">
        <f>'1 уровень'!O3495</f>
        <v>0</v>
      </c>
      <c r="M1161" s="25">
        <f>'1 уровень'!P3495</f>
        <v>0</v>
      </c>
      <c r="N1161" s="25">
        <f>'1 уровень'!Q3495</f>
        <v>0</v>
      </c>
      <c r="O1161" s="25">
        <f>'1 уровень'!R3495</f>
        <v>0</v>
      </c>
      <c r="P1161" s="72">
        <f>'1 уровень'!S3495</f>
        <v>0</v>
      </c>
      <c r="Q1161" s="72">
        <f>'1 уровень'!T3495</f>
        <v>0</v>
      </c>
      <c r="R1161" s="72">
        <f>'1 уровень'!U3495</f>
        <v>0</v>
      </c>
      <c r="S1161" s="72">
        <f>'1 уровень'!V3495</f>
        <v>0</v>
      </c>
      <c r="T1161" s="72">
        <f>'1 уровень'!W3495</f>
        <v>0</v>
      </c>
      <c r="U1161" s="72">
        <f>'1 уровень'!X3495</f>
        <v>0</v>
      </c>
      <c r="V1161" s="774">
        <f>'1 уровень'!Y3495</f>
        <v>0</v>
      </c>
      <c r="W1161" s="72">
        <f>'1 уровень'!Z3495</f>
        <v>0</v>
      </c>
      <c r="X1161" s="72">
        <f>'1 уровень'!AA3495</f>
        <v>0</v>
      </c>
      <c r="Y1161" s="72">
        <f>'1 уровень'!AB3495</f>
        <v>0</v>
      </c>
      <c r="Z1161" s="72">
        <f>'1 уровень'!AC3495</f>
        <v>0</v>
      </c>
      <c r="AA1161" s="373">
        <f>'1 уровень'!AD3495</f>
        <v>0</v>
      </c>
      <c r="AB1161" s="72"/>
      <c r="AC1161" s="72"/>
      <c r="AD1161" s="966"/>
      <c r="AE1161" s="973"/>
      <c r="AF1161" s="183"/>
      <c r="AG1161" s="183"/>
      <c r="AH1161" s="882"/>
      <c r="AK1161" s="1031"/>
    </row>
    <row r="1162" spans="2:38" x14ac:dyDescent="0.25">
      <c r="B1162" s="18">
        <v>1</v>
      </c>
      <c r="C1162" s="160" t="s">
        <v>720</v>
      </c>
      <c r="D1162" s="27">
        <f>'1 уровень'!G3496</f>
        <v>0</v>
      </c>
      <c r="E1162" s="27">
        <f>'1 уровень'!H3496</f>
        <v>0</v>
      </c>
      <c r="F1162" s="27">
        <f>'1 уровень'!I3496</f>
        <v>28</v>
      </c>
      <c r="G1162" s="64" t="e">
        <f>'1 уровень'!J3496</f>
        <v>#DIV/0!</v>
      </c>
      <c r="H1162" s="78">
        <f>'1 уровень'!K3496</f>
        <v>0</v>
      </c>
      <c r="I1162" s="78">
        <f>'1 уровень'!L3496</f>
        <v>0</v>
      </c>
      <c r="J1162" s="25">
        <f>'1 уровень'!M3496</f>
        <v>0</v>
      </c>
      <c r="K1162" s="25">
        <f>'1 уровень'!N3496</f>
        <v>0</v>
      </c>
      <c r="L1162" s="25">
        <f>'1 уровень'!O3496</f>
        <v>0</v>
      </c>
      <c r="M1162" s="25">
        <f>'1 уровень'!P3496</f>
        <v>0</v>
      </c>
      <c r="N1162" s="25">
        <f>'1 уровень'!Q3496</f>
        <v>0</v>
      </c>
      <c r="O1162" s="25">
        <f>'1 уровень'!R3496</f>
        <v>0</v>
      </c>
      <c r="P1162" s="72">
        <f>'1 уровень'!S3496</f>
        <v>0</v>
      </c>
      <c r="Q1162" s="72">
        <f>'1 уровень'!T3496</f>
        <v>0</v>
      </c>
      <c r="R1162" s="72">
        <f>'1 уровень'!U3496</f>
        <v>0</v>
      </c>
      <c r="S1162" s="72">
        <f>'1 уровень'!V3496</f>
        <v>0</v>
      </c>
      <c r="T1162" s="72">
        <f>'1 уровень'!W3496</f>
        <v>0</v>
      </c>
      <c r="U1162" s="72">
        <f>'1 уровень'!X3496</f>
        <v>0</v>
      </c>
      <c r="V1162" s="774">
        <f>'1 уровень'!Y3496</f>
        <v>0</v>
      </c>
      <c r="W1162" s="72">
        <f>'1 уровень'!Z3496</f>
        <v>0</v>
      </c>
      <c r="X1162" s="72">
        <f>'1 уровень'!AA3496</f>
        <v>0</v>
      </c>
      <c r="Y1162" s="72">
        <f>'1 уровень'!AB3496</f>
        <v>0</v>
      </c>
      <c r="Z1162" s="72">
        <f>'1 уровень'!AC3496</f>
        <v>0</v>
      </c>
      <c r="AA1162" s="373">
        <f>'1 уровень'!AD3496</f>
        <v>0</v>
      </c>
      <c r="AB1162" s="72" t="e">
        <f>U1162/T1162*100</f>
        <v>#DIV/0!</v>
      </c>
      <c r="AC1162" s="72" t="e">
        <f>AA1162/T1162*100</f>
        <v>#DIV/0!</v>
      </c>
      <c r="AD1162" s="966">
        <f>'1 уровень'!AE3498</f>
        <v>0</v>
      </c>
      <c r="AE1162" s="973">
        <f>'1 уровень'!AF3497</f>
        <v>0</v>
      </c>
      <c r="AF1162" s="183">
        <f t="shared" si="204"/>
        <v>0</v>
      </c>
      <c r="AG1162" s="183">
        <f t="shared" ref="AG1162:AG1224" si="214">Z1162*1000</f>
        <v>0</v>
      </c>
      <c r="AH1162" s="882">
        <f>IF(P1162&gt;0,P1162*1000/D1162,0)</f>
        <v>0</v>
      </c>
      <c r="AI1162" s="18">
        <f t="shared" ref="AI1162:AI1185" si="215">U1162/F1162*1000</f>
        <v>0</v>
      </c>
      <c r="AK1162" s="1031"/>
      <c r="AL1162" s="18">
        <f>E1163-D1163</f>
        <v>0</v>
      </c>
    </row>
    <row r="1163" spans="2:38" ht="45" x14ac:dyDescent="0.25">
      <c r="B1163" s="18">
        <v>1</v>
      </c>
      <c r="C1163" s="160" t="s">
        <v>552</v>
      </c>
      <c r="D1163" s="27">
        <f>'1 уровень'!G3497</f>
        <v>0</v>
      </c>
      <c r="E1163" s="27">
        <f>'1 уровень'!H3497</f>
        <v>0</v>
      </c>
      <c r="F1163" s="27">
        <f>'1 уровень'!I3497</f>
        <v>17</v>
      </c>
      <c r="G1163" s="64" t="e">
        <f>'1 уровень'!J3497</f>
        <v>#DIV/0!</v>
      </c>
      <c r="H1163" s="78">
        <f>'1 уровень'!K3497</f>
        <v>0</v>
      </c>
      <c r="I1163" s="78">
        <f>'1 уровень'!L3497</f>
        <v>0</v>
      </c>
      <c r="J1163" s="25">
        <f>'1 уровень'!M3497</f>
        <v>0</v>
      </c>
      <c r="K1163" s="25">
        <f>'1 уровень'!N3497</f>
        <v>0</v>
      </c>
      <c r="L1163" s="25">
        <f>'1 уровень'!O3497</f>
        <v>0</v>
      </c>
      <c r="M1163" s="25">
        <f>'1 уровень'!P3497</f>
        <v>0</v>
      </c>
      <c r="N1163" s="25">
        <f>'1 уровень'!Q3497</f>
        <v>0</v>
      </c>
      <c r="O1163" s="25">
        <f>'1 уровень'!R3497</f>
        <v>0</v>
      </c>
      <c r="P1163" s="72">
        <f>'1 уровень'!S3497</f>
        <v>0</v>
      </c>
      <c r="Q1163" s="72">
        <f>'1 уровень'!T3497</f>
        <v>0</v>
      </c>
      <c r="R1163" s="72">
        <f>'1 уровень'!U3497</f>
        <v>0</v>
      </c>
      <c r="S1163" s="72">
        <f>'1 уровень'!V3497</f>
        <v>0</v>
      </c>
      <c r="T1163" s="72">
        <f>'1 уровень'!W3497</f>
        <v>0</v>
      </c>
      <c r="U1163" s="72">
        <f>'1 уровень'!X3497</f>
        <v>33.392250000000004</v>
      </c>
      <c r="V1163" s="774">
        <f>'1 уровень'!Y3497</f>
        <v>0</v>
      </c>
      <c r="W1163" s="72">
        <f>'1 уровень'!Z3497</f>
        <v>0</v>
      </c>
      <c r="X1163" s="72">
        <f>'1 уровень'!AA3497</f>
        <v>31.438470000000002</v>
      </c>
      <c r="Y1163" s="72">
        <f>'1 уровень'!AB3497</f>
        <v>0</v>
      </c>
      <c r="Z1163" s="72">
        <f>'1 уровень'!AC3497</f>
        <v>0</v>
      </c>
      <c r="AA1163" s="373">
        <f>'1 уровень'!AD3497</f>
        <v>33.392250000000004</v>
      </c>
      <c r="AB1163" s="72" t="e">
        <f>U1163/T1163*100</f>
        <v>#DIV/0!</v>
      </c>
      <c r="AC1163" s="72" t="e">
        <f>AA1163/T1163*100</f>
        <v>#DIV/0!</v>
      </c>
      <c r="AD1163" s="966">
        <f>'1 уровень'!AE3499</f>
        <v>0</v>
      </c>
      <c r="AE1163" s="973">
        <f>'1 уровень'!AF3498</f>
        <v>0</v>
      </c>
      <c r="AF1163" s="183">
        <f t="shared" ref="AF1163:AF1225" si="216">AA1163*1000</f>
        <v>33392.250000000007</v>
      </c>
      <c r="AG1163" s="183">
        <f t="shared" si="214"/>
        <v>0</v>
      </c>
      <c r="AH1163" s="882">
        <f>IF(P1163&gt;0,P1163*1000/D1163,0)</f>
        <v>0</v>
      </c>
      <c r="AI1163" s="18">
        <f t="shared" si="215"/>
        <v>1964.2500000000002</v>
      </c>
      <c r="AK1163" s="1031"/>
      <c r="AL1163" s="18">
        <f>E1164-D1164</f>
        <v>0</v>
      </c>
    </row>
    <row r="1164" spans="2:38" ht="30" x14ac:dyDescent="0.25">
      <c r="B1164" s="18">
        <v>1</v>
      </c>
      <c r="C1164" s="160" t="s">
        <v>364</v>
      </c>
      <c r="D1164" s="27">
        <f>'1 уровень'!G3498</f>
        <v>0</v>
      </c>
      <c r="E1164" s="27">
        <f>'1 уровень'!H3498</f>
        <v>0</v>
      </c>
      <c r="F1164" s="27">
        <f>'1 уровень'!I3498</f>
        <v>5</v>
      </c>
      <c r="G1164" s="64" t="e">
        <f>'1 уровень'!J3498</f>
        <v>#DIV/0!</v>
      </c>
      <c r="H1164" s="78">
        <f>'1 уровень'!K3498</f>
        <v>0</v>
      </c>
      <c r="I1164" s="78">
        <f>'1 уровень'!L3498</f>
        <v>0</v>
      </c>
      <c r="J1164" s="25">
        <f>'1 уровень'!M3498</f>
        <v>0</v>
      </c>
      <c r="K1164" s="25">
        <f>'1 уровень'!N3498</f>
        <v>0</v>
      </c>
      <c r="L1164" s="25">
        <f>'1 уровень'!O3498</f>
        <v>0</v>
      </c>
      <c r="M1164" s="25">
        <f>'1 уровень'!P3498</f>
        <v>0</v>
      </c>
      <c r="N1164" s="25">
        <f>'1 уровень'!Q3498</f>
        <v>0</v>
      </c>
      <c r="O1164" s="25">
        <f>'1 уровень'!R3498</f>
        <v>0</v>
      </c>
      <c r="P1164" s="72">
        <f>'1 уровень'!S3498</f>
        <v>0</v>
      </c>
      <c r="Q1164" s="72">
        <f>'1 уровень'!T3498</f>
        <v>0</v>
      </c>
      <c r="R1164" s="72">
        <f>'1 уровень'!U3498</f>
        <v>0</v>
      </c>
      <c r="S1164" s="72">
        <f>'1 уровень'!V3498</f>
        <v>0</v>
      </c>
      <c r="T1164" s="72">
        <f>'1 уровень'!W3498</f>
        <v>0</v>
      </c>
      <c r="U1164" s="72">
        <f>'1 уровень'!X3498</f>
        <v>13.37149</v>
      </c>
      <c r="V1164" s="774">
        <f>'1 уровень'!Y3498</f>
        <v>0</v>
      </c>
      <c r="W1164" s="72">
        <f>'1 уровень'!Z3498</f>
        <v>0</v>
      </c>
      <c r="X1164" s="72">
        <f>'1 уровень'!AA3498</f>
        <v>11.41771</v>
      </c>
      <c r="Y1164" s="72">
        <f>'1 уровень'!AB3498</f>
        <v>0</v>
      </c>
      <c r="Z1164" s="72">
        <f>'1 уровень'!AC3498</f>
        <v>0</v>
      </c>
      <c r="AA1164" s="373">
        <f>'1 уровень'!AD3498</f>
        <v>13.37149</v>
      </c>
      <c r="AB1164" s="72" t="e">
        <f>U1164/T1164*100</f>
        <v>#DIV/0!</v>
      </c>
      <c r="AC1164" s="72" t="e">
        <f>AA1164/T1164*100</f>
        <v>#DIV/0!</v>
      </c>
      <c r="AD1164" s="966">
        <f>'1 уровень'!AE3500</f>
        <v>0</v>
      </c>
      <c r="AE1164" s="973">
        <f>'1 уровень'!AF3499</f>
        <v>0</v>
      </c>
      <c r="AF1164" s="183">
        <f t="shared" si="216"/>
        <v>13371.49</v>
      </c>
      <c r="AG1164" s="183">
        <f t="shared" si="214"/>
        <v>0</v>
      </c>
      <c r="AH1164" s="882">
        <f>IF(P1164&gt;0,P1164*1000/D1164,0)</f>
        <v>0</v>
      </c>
      <c r="AI1164" s="18">
        <f t="shared" si="215"/>
        <v>2674.2979999999998</v>
      </c>
      <c r="AK1164" s="1031"/>
      <c r="AL1164" s="18">
        <f>E1165-D1165</f>
        <v>0</v>
      </c>
    </row>
    <row r="1165" spans="2:38" ht="30" x14ac:dyDescent="0.25">
      <c r="B1165" s="18">
        <v>1</v>
      </c>
      <c r="C1165" s="160" t="s">
        <v>553</v>
      </c>
      <c r="D1165" s="27">
        <f>'1 уровень'!G3499</f>
        <v>0</v>
      </c>
      <c r="E1165" s="27">
        <f>'1 уровень'!H3499</f>
        <v>0</v>
      </c>
      <c r="F1165" s="27">
        <f>'1 уровень'!I3499</f>
        <v>5</v>
      </c>
      <c r="G1165" s="64" t="e">
        <f>'1 уровень'!J3499</f>
        <v>#DIV/0!</v>
      </c>
      <c r="H1165" s="78">
        <f>'1 уровень'!K3499</f>
        <v>0</v>
      </c>
      <c r="I1165" s="78">
        <f>'1 уровень'!L3499</f>
        <v>0</v>
      </c>
      <c r="J1165" s="25">
        <f>'1 уровень'!M3499</f>
        <v>0</v>
      </c>
      <c r="K1165" s="25">
        <f>'1 уровень'!N3499</f>
        <v>0</v>
      </c>
      <c r="L1165" s="25">
        <f>'1 уровень'!O3499</f>
        <v>0</v>
      </c>
      <c r="M1165" s="25">
        <f>'1 уровень'!P3499</f>
        <v>0</v>
      </c>
      <c r="N1165" s="25">
        <f>'1 уровень'!Q3499</f>
        <v>0</v>
      </c>
      <c r="O1165" s="25">
        <f>'1 уровень'!R3499</f>
        <v>0</v>
      </c>
      <c r="P1165" s="72">
        <f>'1 уровень'!S3499</f>
        <v>0</v>
      </c>
      <c r="Q1165" s="72">
        <f>'1 уровень'!T3499</f>
        <v>0</v>
      </c>
      <c r="R1165" s="72">
        <f>'1 уровень'!U3499</f>
        <v>0</v>
      </c>
      <c r="S1165" s="72">
        <f>'1 уровень'!V3499</f>
        <v>0</v>
      </c>
      <c r="T1165" s="72">
        <f>'1 уровень'!W3499</f>
        <v>0</v>
      </c>
      <c r="U1165" s="72">
        <f>'1 уровень'!X3499</f>
        <v>11.41771</v>
      </c>
      <c r="V1165" s="774">
        <f>'1 уровень'!Y3499</f>
        <v>0</v>
      </c>
      <c r="W1165" s="72">
        <f>'1 уровень'!Z3499</f>
        <v>0</v>
      </c>
      <c r="X1165" s="72">
        <f>'1 уровень'!AA3499</f>
        <v>11.41771</v>
      </c>
      <c r="Y1165" s="72">
        <f>'1 уровень'!AB3499</f>
        <v>0</v>
      </c>
      <c r="Z1165" s="72">
        <f>'1 уровень'!AC3499</f>
        <v>0</v>
      </c>
      <c r="AA1165" s="373">
        <f>'1 уровень'!AD3499</f>
        <v>11.41771</v>
      </c>
      <c r="AB1165" s="72"/>
      <c r="AC1165" s="72"/>
      <c r="AD1165" s="966">
        <f>'1 уровень'!AE3503</f>
        <v>0</v>
      </c>
      <c r="AE1165" s="973">
        <f>'1 уровень'!AF3500</f>
        <v>0</v>
      </c>
      <c r="AF1165" s="183">
        <f t="shared" si="216"/>
        <v>11417.71</v>
      </c>
      <c r="AG1165" s="183">
        <f t="shared" si="214"/>
        <v>0</v>
      </c>
      <c r="AH1165" s="882">
        <f>IF(P1165&gt;0,P1165*1000/D1165,0)</f>
        <v>0</v>
      </c>
      <c r="AI1165" s="18">
        <f t="shared" si="215"/>
        <v>2283.5419999999999</v>
      </c>
      <c r="AK1165" s="1031"/>
      <c r="AL1165" s="18">
        <f>E1166-D1166</f>
        <v>0</v>
      </c>
    </row>
    <row r="1166" spans="2:38" ht="60" x14ac:dyDescent="0.25">
      <c r="B1166" s="18">
        <v>1</v>
      </c>
      <c r="C1166" s="160" t="s">
        <v>572</v>
      </c>
      <c r="D1166" s="27">
        <f>'1 уровень'!G3500</f>
        <v>0</v>
      </c>
      <c r="E1166" s="27">
        <f>'1 уровень'!H3500</f>
        <v>0</v>
      </c>
      <c r="F1166" s="27">
        <f>'1 уровень'!I3500</f>
        <v>0</v>
      </c>
      <c r="G1166" s="64">
        <f>'1 уровень'!J3500</f>
        <v>0</v>
      </c>
      <c r="H1166" s="78">
        <f>'1 уровень'!K3500</f>
        <v>0</v>
      </c>
      <c r="I1166" s="78">
        <f>'1 уровень'!L3500</f>
        <v>0</v>
      </c>
      <c r="J1166" s="25">
        <f>'1 уровень'!M3500</f>
        <v>0</v>
      </c>
      <c r="K1166" s="25">
        <f>'1 уровень'!N3500</f>
        <v>0</v>
      </c>
      <c r="L1166" s="25">
        <f>'1 уровень'!O3500</f>
        <v>0</v>
      </c>
      <c r="M1166" s="25">
        <f>'1 уровень'!P3500</f>
        <v>0</v>
      </c>
      <c r="N1166" s="25">
        <f>'1 уровень'!Q3500</f>
        <v>0</v>
      </c>
      <c r="O1166" s="25">
        <f>'1 уровень'!R3500</f>
        <v>0</v>
      </c>
      <c r="P1166" s="72">
        <f>'1 уровень'!S3500</f>
        <v>0</v>
      </c>
      <c r="Q1166" s="72">
        <f>'1 уровень'!T3500</f>
        <v>0</v>
      </c>
      <c r="R1166" s="72">
        <f>'1 уровень'!U3500</f>
        <v>0</v>
      </c>
      <c r="S1166" s="72">
        <f>'1 уровень'!V3500</f>
        <v>0</v>
      </c>
      <c r="T1166" s="72">
        <f>'1 уровень'!W3500</f>
        <v>0</v>
      </c>
      <c r="U1166" s="72">
        <f>'1 уровень'!X3500</f>
        <v>0</v>
      </c>
      <c r="V1166" s="774">
        <f>'1 уровень'!Y3500</f>
        <v>0</v>
      </c>
      <c r="W1166" s="72">
        <f>'1 уровень'!Z3500</f>
        <v>0</v>
      </c>
      <c r="X1166" s="72">
        <f>'1 уровень'!AA3500</f>
        <v>0</v>
      </c>
      <c r="Y1166" s="72">
        <f>'1 уровень'!AB3500</f>
        <v>0</v>
      </c>
      <c r="Z1166" s="72">
        <f>'1 уровень'!AC3500</f>
        <v>0</v>
      </c>
      <c r="AA1166" s="373">
        <f>'1 уровень'!AD3500</f>
        <v>0</v>
      </c>
      <c r="AB1166" s="72" t="e">
        <f>U1166/T1166*100</f>
        <v>#DIV/0!</v>
      </c>
      <c r="AC1166" s="72" t="e">
        <f>AA1166/T1166*100</f>
        <v>#DIV/0!</v>
      </c>
      <c r="AD1166" s="966">
        <f>'1 уровень'!AE3504</f>
        <v>0</v>
      </c>
      <c r="AE1166" s="973">
        <f>'1 уровень'!AF3503</f>
        <v>0</v>
      </c>
      <c r="AF1166" s="183">
        <f t="shared" si="216"/>
        <v>0</v>
      </c>
      <c r="AG1166" s="183">
        <f t="shared" si="214"/>
        <v>0</v>
      </c>
      <c r="AH1166" s="882">
        <f>IF(P1166&gt;0,P1166*1000/D1166,0)</f>
        <v>0</v>
      </c>
      <c r="AI1166" s="18" t="e">
        <f t="shared" si="215"/>
        <v>#DIV/0!</v>
      </c>
      <c r="AK1166" s="1031"/>
      <c r="AL1166" s="18">
        <f>E1169-D1169</f>
        <v>0</v>
      </c>
    </row>
    <row r="1167" spans="2:38" ht="60" x14ac:dyDescent="0.25">
      <c r="C1167" s="160" t="s">
        <v>885</v>
      </c>
      <c r="D1167" s="27"/>
      <c r="E1167" s="27"/>
      <c r="F1167" s="27">
        <f>'1 уровень'!I3501</f>
        <v>1</v>
      </c>
      <c r="G1167" s="64"/>
      <c r="H1167" s="78"/>
      <c r="I1167" s="78"/>
      <c r="J1167" s="25"/>
      <c r="K1167" s="25"/>
      <c r="L1167" s="25"/>
      <c r="M1167" s="25"/>
      <c r="N1167" s="25"/>
      <c r="O1167" s="25"/>
      <c r="P1167" s="72"/>
      <c r="Q1167" s="72"/>
      <c r="R1167" s="72"/>
      <c r="S1167" s="72"/>
      <c r="T1167" s="72"/>
      <c r="U1167" s="72">
        <f>'1 уровень'!X3350</f>
        <v>1.9537800000000001</v>
      </c>
      <c r="V1167" s="774"/>
      <c r="W1167" s="72"/>
      <c r="X1167" s="72"/>
      <c r="Y1167" s="72"/>
      <c r="Z1167" s="72"/>
      <c r="AA1167" s="373">
        <f>'1 уровень'!AD3350</f>
        <v>1.9537800000000001</v>
      </c>
      <c r="AB1167" s="72"/>
      <c r="AC1167" s="72"/>
      <c r="AD1167" s="966"/>
      <c r="AE1167" s="973"/>
      <c r="AF1167" s="183"/>
      <c r="AG1167" s="183"/>
      <c r="AH1167" s="882"/>
      <c r="AK1167" s="1031"/>
    </row>
    <row r="1168" spans="2:38" ht="60" x14ac:dyDescent="0.25">
      <c r="C1168" s="160" t="s">
        <v>886</v>
      </c>
      <c r="D1168" s="27"/>
      <c r="E1168" s="27"/>
      <c r="F1168" s="27"/>
      <c r="G1168" s="64"/>
      <c r="H1168" s="78"/>
      <c r="I1168" s="78"/>
      <c r="J1168" s="25"/>
      <c r="K1168" s="25"/>
      <c r="L1168" s="25"/>
      <c r="M1168" s="25"/>
      <c r="N1168" s="25"/>
      <c r="O1168" s="25"/>
      <c r="P1168" s="72"/>
      <c r="Q1168" s="72"/>
      <c r="R1168" s="72"/>
      <c r="S1168" s="72"/>
      <c r="T1168" s="72"/>
      <c r="U1168" s="72"/>
      <c r="V1168" s="774"/>
      <c r="W1168" s="72"/>
      <c r="X1168" s="72"/>
      <c r="Y1168" s="72"/>
      <c r="Z1168" s="72"/>
      <c r="AA1168" s="373"/>
      <c r="AB1168" s="72"/>
      <c r="AC1168" s="72"/>
      <c r="AD1168" s="966"/>
      <c r="AE1168" s="973"/>
      <c r="AF1168" s="183"/>
      <c r="AG1168" s="183"/>
      <c r="AH1168" s="882"/>
      <c r="AK1168" s="1031"/>
    </row>
    <row r="1169" spans="1:38" ht="30" x14ac:dyDescent="0.25">
      <c r="B1169" s="18">
        <v>1</v>
      </c>
      <c r="C1169" s="280" t="s">
        <v>554</v>
      </c>
      <c r="D1169" s="27">
        <f>'1 уровень'!G3503</f>
        <v>0</v>
      </c>
      <c r="E1169" s="27">
        <f>'1 уровень'!H3503</f>
        <v>0</v>
      </c>
      <c r="F1169" s="27">
        <f>'1 уровень'!I3503</f>
        <v>0</v>
      </c>
      <c r="G1169" s="64" t="e">
        <f>'1 уровень'!J3503</f>
        <v>#DIV/0!</v>
      </c>
      <c r="H1169" s="78">
        <f>'1 уровень'!K3503</f>
        <v>0</v>
      </c>
      <c r="I1169" s="78">
        <f>'1 уровень'!L3503</f>
        <v>0</v>
      </c>
      <c r="J1169" s="25">
        <f>'1 уровень'!M3503</f>
        <v>0</v>
      </c>
      <c r="K1169" s="25">
        <f>'1 уровень'!N3503</f>
        <v>0</v>
      </c>
      <c r="L1169" s="25">
        <f>'1 уровень'!O3503</f>
        <v>0</v>
      </c>
      <c r="M1169" s="25">
        <f>'1 уровень'!P3503</f>
        <v>0</v>
      </c>
      <c r="N1169" s="25">
        <f>'1 уровень'!Q3503</f>
        <v>0</v>
      </c>
      <c r="O1169" s="25">
        <f>'1 уровень'!R3503</f>
        <v>0</v>
      </c>
      <c r="P1169" s="72">
        <f>'1 уровень'!S3503</f>
        <v>0</v>
      </c>
      <c r="Q1169" s="72">
        <f>'1 уровень'!T3503</f>
        <v>0</v>
      </c>
      <c r="R1169" s="72">
        <f>'1 уровень'!U3503</f>
        <v>0</v>
      </c>
      <c r="S1169" s="72">
        <f>'1 уровень'!V3503</f>
        <v>0</v>
      </c>
      <c r="T1169" s="72">
        <f>'1 уровень'!W3503</f>
        <v>0</v>
      </c>
      <c r="U1169" s="72">
        <f>'1 уровень'!X3503</f>
        <v>0</v>
      </c>
      <c r="V1169" s="774">
        <f>'1 уровень'!Y3503</f>
        <v>0</v>
      </c>
      <c r="W1169" s="72">
        <f>'1 уровень'!Z3503</f>
        <v>0</v>
      </c>
      <c r="X1169" s="72">
        <f>'1 уровень'!AA3503</f>
        <v>0</v>
      </c>
      <c r="Y1169" s="72">
        <f>'1 уровень'!AB3503</f>
        <v>0</v>
      </c>
      <c r="Z1169" s="72">
        <f>'1 уровень'!AC3503</f>
        <v>0</v>
      </c>
      <c r="AA1169" s="373">
        <f>'1 уровень'!AD3503</f>
        <v>0</v>
      </c>
      <c r="AB1169" s="72"/>
      <c r="AC1169" s="72"/>
      <c r="AD1169" s="966">
        <f>'1 уровень'!AE3505</f>
        <v>0</v>
      </c>
      <c r="AE1169" s="973">
        <f>'1 уровень'!AF3504</f>
        <v>0</v>
      </c>
      <c r="AF1169" s="183">
        <f t="shared" si="216"/>
        <v>0</v>
      </c>
      <c r="AG1169" s="183">
        <f t="shared" si="214"/>
        <v>0</v>
      </c>
      <c r="AH1169" s="882">
        <f t="shared" ref="AH1169:AH1176" si="217">IF(P1169&gt;0,P1169*1000/D1169,0)</f>
        <v>0</v>
      </c>
      <c r="AI1169" s="18" t="e">
        <f t="shared" si="215"/>
        <v>#DIV/0!</v>
      </c>
      <c r="AK1169" s="1031"/>
      <c r="AL1169" s="18">
        <f t="shared" ref="AL1169:AL1203" si="218">E1170-D1170</f>
        <v>0</v>
      </c>
    </row>
    <row r="1170" spans="1:38" ht="30" x14ac:dyDescent="0.25">
      <c r="B1170" s="18">
        <v>1</v>
      </c>
      <c r="C1170" s="160" t="s">
        <v>555</v>
      </c>
      <c r="D1170" s="27">
        <f>'1 уровень'!G3504</f>
        <v>0</v>
      </c>
      <c r="E1170" s="27">
        <f>'1 уровень'!H3504</f>
        <v>0</v>
      </c>
      <c r="F1170" s="27">
        <f>'1 уровень'!I3504</f>
        <v>0</v>
      </c>
      <c r="G1170" s="64">
        <f>'1 уровень'!J3504</f>
        <v>0</v>
      </c>
      <c r="H1170" s="78">
        <f>'1 уровень'!K3504</f>
        <v>0</v>
      </c>
      <c r="I1170" s="78">
        <f>'1 уровень'!L3504</f>
        <v>0</v>
      </c>
      <c r="J1170" s="25">
        <f>'1 уровень'!M3504</f>
        <v>0</v>
      </c>
      <c r="K1170" s="25">
        <f>'1 уровень'!N3504</f>
        <v>0</v>
      </c>
      <c r="L1170" s="25">
        <f>'1 уровень'!O3504</f>
        <v>0</v>
      </c>
      <c r="M1170" s="25">
        <f>'1 уровень'!P3504</f>
        <v>0</v>
      </c>
      <c r="N1170" s="25">
        <f>'1 уровень'!Q3504</f>
        <v>0</v>
      </c>
      <c r="O1170" s="25">
        <f>'1 уровень'!R3504</f>
        <v>0</v>
      </c>
      <c r="P1170" s="72">
        <f>'1 уровень'!S3504</f>
        <v>0</v>
      </c>
      <c r="Q1170" s="72">
        <f>'1 уровень'!T3504</f>
        <v>0</v>
      </c>
      <c r="R1170" s="72">
        <f>'1 уровень'!U3504</f>
        <v>0</v>
      </c>
      <c r="S1170" s="72">
        <f>'1 уровень'!V3504</f>
        <v>0</v>
      </c>
      <c r="T1170" s="72">
        <f>'1 уровень'!W3504</f>
        <v>0</v>
      </c>
      <c r="U1170" s="72">
        <f>'1 уровень'!X3504</f>
        <v>0</v>
      </c>
      <c r="V1170" s="774">
        <f>'1 уровень'!Y3504</f>
        <v>0</v>
      </c>
      <c r="W1170" s="72">
        <f>'1 уровень'!Z3504</f>
        <v>0</v>
      </c>
      <c r="X1170" s="72">
        <f>'1 уровень'!AA3504</f>
        <v>0</v>
      </c>
      <c r="Y1170" s="72">
        <f>'1 уровень'!AB3504</f>
        <v>0</v>
      </c>
      <c r="Z1170" s="72">
        <f>'1 уровень'!AC3504</f>
        <v>0</v>
      </c>
      <c r="AA1170" s="373">
        <f>'1 уровень'!AD3504</f>
        <v>0</v>
      </c>
      <c r="AB1170" s="72" t="e">
        <f t="shared" ref="AB1170:AB1176" si="219">U1170/T1170*100</f>
        <v>#DIV/0!</v>
      </c>
      <c r="AC1170" s="72" t="e">
        <f t="shared" ref="AC1170:AC1176" si="220">AA1170/T1170*100</f>
        <v>#DIV/0!</v>
      </c>
      <c r="AD1170" s="966">
        <f>'1 уровень'!AE3506</f>
        <v>0</v>
      </c>
      <c r="AE1170" s="973">
        <f>'1 уровень'!AF3505</f>
        <v>0</v>
      </c>
      <c r="AF1170" s="183">
        <f t="shared" si="216"/>
        <v>0</v>
      </c>
      <c r="AG1170" s="183">
        <f t="shared" si="214"/>
        <v>0</v>
      </c>
      <c r="AH1170" s="882">
        <f t="shared" si="217"/>
        <v>0</v>
      </c>
      <c r="AI1170" s="18" t="e">
        <f t="shared" si="215"/>
        <v>#DIV/0!</v>
      </c>
      <c r="AK1170" s="1031"/>
      <c r="AL1170" s="18">
        <f t="shared" si="218"/>
        <v>0</v>
      </c>
    </row>
    <row r="1171" spans="1:38" ht="45" x14ac:dyDescent="0.25">
      <c r="B1171" s="18">
        <v>1</v>
      </c>
      <c r="C1171" s="160" t="s">
        <v>556</v>
      </c>
      <c r="D1171" s="27">
        <f>'1 уровень'!G3505</f>
        <v>0</v>
      </c>
      <c r="E1171" s="27">
        <f>'1 уровень'!H3505</f>
        <v>0</v>
      </c>
      <c r="F1171" s="27">
        <f>'1 уровень'!I3505</f>
        <v>0</v>
      </c>
      <c r="G1171" s="64" t="e">
        <f>'1 уровень'!J3505</f>
        <v>#DIV/0!</v>
      </c>
      <c r="H1171" s="78">
        <f>'1 уровень'!K3505</f>
        <v>0</v>
      </c>
      <c r="I1171" s="78">
        <f>'1 уровень'!L3505</f>
        <v>0</v>
      </c>
      <c r="J1171" s="25">
        <f>'1 уровень'!M3505</f>
        <v>0</v>
      </c>
      <c r="K1171" s="25">
        <f>'1 уровень'!N3505</f>
        <v>0</v>
      </c>
      <c r="L1171" s="25">
        <f>'1 уровень'!O3505</f>
        <v>0</v>
      </c>
      <c r="M1171" s="25">
        <f>'1 уровень'!P3505</f>
        <v>0</v>
      </c>
      <c r="N1171" s="25">
        <f>'1 уровень'!Q3505</f>
        <v>0</v>
      </c>
      <c r="O1171" s="25">
        <f>'1 уровень'!R3505</f>
        <v>0</v>
      </c>
      <c r="P1171" s="72">
        <f>'1 уровень'!S3505</f>
        <v>0</v>
      </c>
      <c r="Q1171" s="72">
        <f>'1 уровень'!T3505</f>
        <v>0</v>
      </c>
      <c r="R1171" s="72">
        <f>'1 уровень'!U3505</f>
        <v>0</v>
      </c>
      <c r="S1171" s="72">
        <f>'1 уровень'!V3505</f>
        <v>0</v>
      </c>
      <c r="T1171" s="72">
        <f>'1 уровень'!W3505</f>
        <v>0</v>
      </c>
      <c r="U1171" s="72">
        <f>'1 уровень'!X3505</f>
        <v>0</v>
      </c>
      <c r="V1171" s="774">
        <f>'1 уровень'!Y3505</f>
        <v>0</v>
      </c>
      <c r="W1171" s="72">
        <f>'1 уровень'!Z3505</f>
        <v>0</v>
      </c>
      <c r="X1171" s="72">
        <f>'1 уровень'!AA3505</f>
        <v>0</v>
      </c>
      <c r="Y1171" s="72">
        <f>'1 уровень'!AB3505</f>
        <v>0</v>
      </c>
      <c r="Z1171" s="72">
        <f>'1 уровень'!AC3505</f>
        <v>0</v>
      </c>
      <c r="AA1171" s="373">
        <f>'1 уровень'!AD3505</f>
        <v>0</v>
      </c>
      <c r="AB1171" s="72" t="e">
        <f t="shared" si="219"/>
        <v>#DIV/0!</v>
      </c>
      <c r="AC1171" s="72" t="e">
        <f t="shared" si="220"/>
        <v>#DIV/0!</v>
      </c>
      <c r="AD1171" s="966">
        <f>'1 уровень'!AE3507</f>
        <v>0</v>
      </c>
      <c r="AE1171" s="973">
        <f>'1 уровень'!AF3506</f>
        <v>0</v>
      </c>
      <c r="AF1171" s="183">
        <f t="shared" si="216"/>
        <v>0</v>
      </c>
      <c r="AG1171" s="183">
        <f t="shared" si="214"/>
        <v>0</v>
      </c>
      <c r="AH1171" s="882">
        <f t="shared" si="217"/>
        <v>0</v>
      </c>
      <c r="AI1171" s="18" t="e">
        <f t="shared" si="215"/>
        <v>#DIV/0!</v>
      </c>
      <c r="AK1171" s="1031"/>
      <c r="AL1171" s="18">
        <f t="shared" si="218"/>
        <v>0</v>
      </c>
    </row>
    <row r="1172" spans="1:38" ht="30" x14ac:dyDescent="0.25">
      <c r="B1172" s="18">
        <v>1</v>
      </c>
      <c r="C1172" s="160" t="s">
        <v>557</v>
      </c>
      <c r="D1172" s="27">
        <f>'1 уровень'!G3506</f>
        <v>0</v>
      </c>
      <c r="E1172" s="27">
        <f>'1 уровень'!H3506</f>
        <v>0</v>
      </c>
      <c r="F1172" s="27">
        <f>'1 уровень'!I3506</f>
        <v>0</v>
      </c>
      <c r="G1172" s="64" t="e">
        <f>'1 уровень'!J3506</f>
        <v>#DIV/0!</v>
      </c>
      <c r="H1172" s="78">
        <f>'1 уровень'!K3506</f>
        <v>0</v>
      </c>
      <c r="I1172" s="78">
        <f>'1 уровень'!L3506</f>
        <v>0</v>
      </c>
      <c r="J1172" s="25">
        <f>'1 уровень'!M3506</f>
        <v>0</v>
      </c>
      <c r="K1172" s="25">
        <f>'1 уровень'!N3506</f>
        <v>0</v>
      </c>
      <c r="L1172" s="25">
        <f>'1 уровень'!O3506</f>
        <v>0</v>
      </c>
      <c r="M1172" s="25">
        <f>'1 уровень'!P3506</f>
        <v>0</v>
      </c>
      <c r="N1172" s="25">
        <f>'1 уровень'!Q3506</f>
        <v>0</v>
      </c>
      <c r="O1172" s="25">
        <f>'1 уровень'!R3506</f>
        <v>0</v>
      </c>
      <c r="P1172" s="72">
        <f>'1 уровень'!S3506</f>
        <v>0</v>
      </c>
      <c r="Q1172" s="72">
        <f>'1 уровень'!T3506</f>
        <v>0</v>
      </c>
      <c r="R1172" s="72">
        <f>'1 уровень'!U3506</f>
        <v>0</v>
      </c>
      <c r="S1172" s="72">
        <f>'1 уровень'!V3506</f>
        <v>0</v>
      </c>
      <c r="T1172" s="72">
        <f>'1 уровень'!W3506</f>
        <v>0</v>
      </c>
      <c r="U1172" s="72">
        <f>'1 уровень'!X3506</f>
        <v>0</v>
      </c>
      <c r="V1172" s="774">
        <f>'1 уровень'!Y3506</f>
        <v>0</v>
      </c>
      <c r="W1172" s="72">
        <f>'1 уровень'!Z3506</f>
        <v>0</v>
      </c>
      <c r="X1172" s="72">
        <f>'1 уровень'!AA3506</f>
        <v>0</v>
      </c>
      <c r="Y1172" s="72">
        <f>'1 уровень'!AB3506</f>
        <v>0</v>
      </c>
      <c r="Z1172" s="72">
        <f>'1 уровень'!AC3506</f>
        <v>0</v>
      </c>
      <c r="AA1172" s="373">
        <f>'1 уровень'!AD3506</f>
        <v>0</v>
      </c>
      <c r="AB1172" s="72" t="e">
        <f t="shared" si="219"/>
        <v>#DIV/0!</v>
      </c>
      <c r="AC1172" s="72" t="e">
        <f t="shared" si="220"/>
        <v>#DIV/0!</v>
      </c>
      <c r="AD1172" s="966">
        <f>'1 уровень'!AE3508</f>
        <v>0</v>
      </c>
      <c r="AE1172" s="973">
        <f>'1 уровень'!AF3507</f>
        <v>0</v>
      </c>
      <c r="AF1172" s="183">
        <f t="shared" si="216"/>
        <v>0</v>
      </c>
      <c r="AG1172" s="183">
        <f t="shared" si="214"/>
        <v>0</v>
      </c>
      <c r="AH1172" s="882">
        <f t="shared" si="217"/>
        <v>0</v>
      </c>
      <c r="AI1172" s="18" t="e">
        <f t="shared" si="215"/>
        <v>#DIV/0!</v>
      </c>
      <c r="AK1172" s="1031"/>
      <c r="AL1172" s="18">
        <f t="shared" si="218"/>
        <v>0</v>
      </c>
    </row>
    <row r="1173" spans="1:38" ht="45" x14ac:dyDescent="0.25">
      <c r="B1173" s="18">
        <v>1</v>
      </c>
      <c r="C1173" s="160" t="s">
        <v>365</v>
      </c>
      <c r="D1173" s="27">
        <f>'1 уровень'!G3507</f>
        <v>0</v>
      </c>
      <c r="E1173" s="27">
        <f>'1 уровень'!H3507</f>
        <v>0</v>
      </c>
      <c r="F1173" s="27">
        <f>'1 уровень'!I3507</f>
        <v>12</v>
      </c>
      <c r="G1173" s="64" t="e">
        <f>'1 уровень'!J3507</f>
        <v>#DIV/0!</v>
      </c>
      <c r="H1173" s="78">
        <f>'1 уровень'!K3507</f>
        <v>0</v>
      </c>
      <c r="I1173" s="78">
        <f>'1 уровень'!L3507</f>
        <v>0</v>
      </c>
      <c r="J1173" s="25">
        <f>'1 уровень'!M3507</f>
        <v>0</v>
      </c>
      <c r="K1173" s="25">
        <f>'1 уровень'!N3507</f>
        <v>0</v>
      </c>
      <c r="L1173" s="25">
        <f>'1 уровень'!O3507</f>
        <v>0</v>
      </c>
      <c r="M1173" s="25">
        <f>'1 уровень'!P3507</f>
        <v>0</v>
      </c>
      <c r="N1173" s="25">
        <f>'1 уровень'!Q3507</f>
        <v>0</v>
      </c>
      <c r="O1173" s="25">
        <f>'1 уровень'!R3507</f>
        <v>0</v>
      </c>
      <c r="P1173" s="72">
        <f>'1 уровень'!S3507</f>
        <v>0</v>
      </c>
      <c r="Q1173" s="72">
        <f>'1 уровень'!T3507</f>
        <v>0</v>
      </c>
      <c r="R1173" s="72">
        <f>'1 уровень'!U3507</f>
        <v>0</v>
      </c>
      <c r="S1173" s="72">
        <f>'1 уровень'!V3507</f>
        <v>0</v>
      </c>
      <c r="T1173" s="72">
        <f>'1 уровень'!W3507</f>
        <v>0</v>
      </c>
      <c r="U1173" s="72">
        <f>'1 уровень'!X3507</f>
        <v>20.020760000000003</v>
      </c>
      <c r="V1173" s="774">
        <f>'1 уровень'!Y3507</f>
        <v>0</v>
      </c>
      <c r="W1173" s="72">
        <f>'1 уровень'!Z3507</f>
        <v>0</v>
      </c>
      <c r="X1173" s="72">
        <f>'1 уровень'!AA3507</f>
        <v>20.020760000000003</v>
      </c>
      <c r="Y1173" s="72">
        <f>'1 уровень'!AB3507</f>
        <v>0</v>
      </c>
      <c r="Z1173" s="72">
        <f>'1 уровень'!AC3507</f>
        <v>0</v>
      </c>
      <c r="AA1173" s="373">
        <f>'1 уровень'!AD3507</f>
        <v>20.020760000000003</v>
      </c>
      <c r="AB1173" s="72" t="e">
        <f t="shared" si="219"/>
        <v>#DIV/0!</v>
      </c>
      <c r="AC1173" s="72" t="e">
        <f t="shared" si="220"/>
        <v>#DIV/0!</v>
      </c>
      <c r="AD1173" s="966">
        <f>'1 уровень'!AE3509</f>
        <v>0</v>
      </c>
      <c r="AE1173" s="973">
        <f>'1 уровень'!AF3508</f>
        <v>0</v>
      </c>
      <c r="AF1173" s="183">
        <f t="shared" si="216"/>
        <v>20020.760000000002</v>
      </c>
      <c r="AG1173" s="183">
        <f t="shared" si="214"/>
        <v>0</v>
      </c>
      <c r="AH1173" s="882">
        <f t="shared" si="217"/>
        <v>0</v>
      </c>
      <c r="AI1173" s="18">
        <f t="shared" si="215"/>
        <v>1668.396666666667</v>
      </c>
      <c r="AK1173" s="1031"/>
      <c r="AL1173" s="18">
        <f t="shared" si="218"/>
        <v>0</v>
      </c>
    </row>
    <row r="1174" spans="1:38" ht="43.5" x14ac:dyDescent="0.25">
      <c r="B1174" s="18">
        <v>1</v>
      </c>
      <c r="C1174" s="277" t="s">
        <v>558</v>
      </c>
      <c r="D1174" s="27">
        <f>'1 уровень'!G3508</f>
        <v>0</v>
      </c>
      <c r="E1174" s="27">
        <f>'1 уровень'!H3508</f>
        <v>0</v>
      </c>
      <c r="F1174" s="27">
        <f>'1 уровень'!I3508</f>
        <v>12</v>
      </c>
      <c r="G1174" s="64" t="e">
        <f>'1 уровень'!J3508</f>
        <v>#DIV/0!</v>
      </c>
      <c r="H1174" s="78">
        <f>'1 уровень'!K3508</f>
        <v>0</v>
      </c>
      <c r="I1174" s="78">
        <f>'1 уровень'!L3508</f>
        <v>0</v>
      </c>
      <c r="J1174" s="25">
        <f>'1 уровень'!M3508</f>
        <v>0</v>
      </c>
      <c r="K1174" s="25">
        <f>'1 уровень'!N3508</f>
        <v>0</v>
      </c>
      <c r="L1174" s="25">
        <f>'1 уровень'!O3508</f>
        <v>0</v>
      </c>
      <c r="M1174" s="25">
        <f>'1 уровень'!P3508</f>
        <v>0</v>
      </c>
      <c r="N1174" s="25">
        <f>'1 уровень'!Q3508</f>
        <v>0</v>
      </c>
      <c r="O1174" s="25">
        <f>'1 уровень'!R3508</f>
        <v>0</v>
      </c>
      <c r="P1174" s="72">
        <f>'1 уровень'!S3508</f>
        <v>0</v>
      </c>
      <c r="Q1174" s="72">
        <f>'1 уровень'!T3508</f>
        <v>0</v>
      </c>
      <c r="R1174" s="72">
        <f>'1 уровень'!U3508</f>
        <v>0</v>
      </c>
      <c r="S1174" s="72">
        <f>'1 уровень'!V3508</f>
        <v>0</v>
      </c>
      <c r="T1174" s="72">
        <f>'1 уровень'!W3508</f>
        <v>0</v>
      </c>
      <c r="U1174" s="72">
        <f>'1 уровень'!X3508</f>
        <v>20.020760000000003</v>
      </c>
      <c r="V1174" s="774">
        <f>'1 уровень'!Y3508</f>
        <v>0</v>
      </c>
      <c r="W1174" s="72">
        <f>'1 уровень'!Z3508</f>
        <v>0</v>
      </c>
      <c r="X1174" s="72">
        <f>'1 уровень'!AA3508</f>
        <v>20.020760000000003</v>
      </c>
      <c r="Y1174" s="72">
        <f>'1 уровень'!AB3508</f>
        <v>0</v>
      </c>
      <c r="Z1174" s="72">
        <f>'1 уровень'!AC3508</f>
        <v>0</v>
      </c>
      <c r="AA1174" s="373">
        <f>'1 уровень'!AD3508</f>
        <v>20.020760000000003</v>
      </c>
      <c r="AB1174" s="72" t="e">
        <f t="shared" si="219"/>
        <v>#DIV/0!</v>
      </c>
      <c r="AC1174" s="72" t="e">
        <f t="shared" si="220"/>
        <v>#DIV/0!</v>
      </c>
      <c r="AD1174" s="966">
        <f>'1 уровень'!AE3510</f>
        <v>0</v>
      </c>
      <c r="AE1174" s="973">
        <f>'1 уровень'!AF3509</f>
        <v>0</v>
      </c>
      <c r="AF1174" s="183">
        <f t="shared" si="216"/>
        <v>20020.760000000002</v>
      </c>
      <c r="AG1174" s="183">
        <f t="shared" si="214"/>
        <v>0</v>
      </c>
      <c r="AH1174" s="882">
        <f t="shared" si="217"/>
        <v>0</v>
      </c>
      <c r="AI1174" s="18">
        <f t="shared" si="215"/>
        <v>1668.396666666667</v>
      </c>
      <c r="AK1174" s="1031"/>
      <c r="AL1174" s="18">
        <f t="shared" si="218"/>
        <v>0</v>
      </c>
    </row>
    <row r="1175" spans="1:38" ht="75" x14ac:dyDescent="0.25">
      <c r="B1175" s="18">
        <v>1</v>
      </c>
      <c r="C1175" s="280" t="s">
        <v>559</v>
      </c>
      <c r="D1175" s="27">
        <f>'1 уровень'!G3509</f>
        <v>0</v>
      </c>
      <c r="E1175" s="27">
        <f>'1 уровень'!H3509</f>
        <v>0</v>
      </c>
      <c r="F1175" s="27">
        <f>'1 уровень'!I3509</f>
        <v>0</v>
      </c>
      <c r="G1175" s="64" t="e">
        <f>'1 уровень'!J3509</f>
        <v>#DIV/0!</v>
      </c>
      <c r="H1175" s="78">
        <f>'1 уровень'!K3509</f>
        <v>0</v>
      </c>
      <c r="I1175" s="78">
        <f>'1 уровень'!L3509</f>
        <v>0</v>
      </c>
      <c r="J1175" s="25">
        <f>'1 уровень'!M3509</f>
        <v>0</v>
      </c>
      <c r="K1175" s="25">
        <f>'1 уровень'!N3509</f>
        <v>0</v>
      </c>
      <c r="L1175" s="25">
        <f>'1 уровень'!O3509</f>
        <v>0</v>
      </c>
      <c r="M1175" s="25">
        <f>'1 уровень'!P3509</f>
        <v>0</v>
      </c>
      <c r="N1175" s="25">
        <f>'1 уровень'!Q3509</f>
        <v>0</v>
      </c>
      <c r="O1175" s="25">
        <f>'1 уровень'!R3509</f>
        <v>0</v>
      </c>
      <c r="P1175" s="72">
        <f>'1 уровень'!S3509</f>
        <v>0</v>
      </c>
      <c r="Q1175" s="72">
        <f>'1 уровень'!T3509</f>
        <v>0</v>
      </c>
      <c r="R1175" s="72">
        <f>'1 уровень'!U3509</f>
        <v>0</v>
      </c>
      <c r="S1175" s="72">
        <f>'1 уровень'!V3509</f>
        <v>0</v>
      </c>
      <c r="T1175" s="72">
        <f>'1 уровень'!W3509</f>
        <v>0</v>
      </c>
      <c r="U1175" s="72">
        <f>'1 уровень'!X3509</f>
        <v>0</v>
      </c>
      <c r="V1175" s="774">
        <f>'1 уровень'!Y3509</f>
        <v>0</v>
      </c>
      <c r="W1175" s="72">
        <f>'1 уровень'!Z3509</f>
        <v>0</v>
      </c>
      <c r="X1175" s="72">
        <f>'1 уровень'!AA3509</f>
        <v>0</v>
      </c>
      <c r="Y1175" s="72">
        <f>'1 уровень'!AB3509</f>
        <v>0</v>
      </c>
      <c r="Z1175" s="72">
        <f>'1 уровень'!AC3509</f>
        <v>0</v>
      </c>
      <c r="AA1175" s="373">
        <f>'1 уровень'!AD3509</f>
        <v>0</v>
      </c>
      <c r="AB1175" s="72" t="e">
        <f t="shared" si="219"/>
        <v>#DIV/0!</v>
      </c>
      <c r="AC1175" s="72" t="e">
        <f t="shared" si="220"/>
        <v>#DIV/0!</v>
      </c>
      <c r="AD1175" s="966">
        <f>'1 уровень'!AE3511</f>
        <v>0</v>
      </c>
      <c r="AE1175" s="973">
        <f>'1 уровень'!AF3510</f>
        <v>0</v>
      </c>
      <c r="AF1175" s="183">
        <f t="shared" si="216"/>
        <v>0</v>
      </c>
      <c r="AG1175" s="183">
        <f t="shared" si="214"/>
        <v>0</v>
      </c>
      <c r="AH1175" s="882">
        <f t="shared" si="217"/>
        <v>0</v>
      </c>
      <c r="AI1175" s="18" t="e">
        <f t="shared" si="215"/>
        <v>#DIV/0!</v>
      </c>
      <c r="AK1175" s="1031"/>
      <c r="AL1175" s="18">
        <f t="shared" si="218"/>
        <v>0</v>
      </c>
    </row>
    <row r="1176" spans="1:38" ht="57.75" x14ac:dyDescent="0.25">
      <c r="B1176" s="18">
        <v>1</v>
      </c>
      <c r="C1176" s="277" t="s">
        <v>560</v>
      </c>
      <c r="D1176" s="27">
        <f>'1 уровень'!G3510</f>
        <v>0</v>
      </c>
      <c r="E1176" s="27">
        <f>'1 уровень'!H3510</f>
        <v>0</v>
      </c>
      <c r="F1176" s="27">
        <f>'1 уровень'!I3510</f>
        <v>0</v>
      </c>
      <c r="G1176" s="64" t="e">
        <f>'1 уровень'!J3510</f>
        <v>#DIV/0!</v>
      </c>
      <c r="H1176" s="78">
        <f>'1 уровень'!K3510</f>
        <v>0</v>
      </c>
      <c r="I1176" s="78">
        <f>'1 уровень'!L3510</f>
        <v>0</v>
      </c>
      <c r="J1176" s="25">
        <f>'1 уровень'!M3510</f>
        <v>0</v>
      </c>
      <c r="K1176" s="25">
        <f>'1 уровень'!N3510</f>
        <v>0</v>
      </c>
      <c r="L1176" s="25">
        <f>'1 уровень'!O3510</f>
        <v>0</v>
      </c>
      <c r="M1176" s="25">
        <f>'1 уровень'!P3510</f>
        <v>0</v>
      </c>
      <c r="N1176" s="25">
        <f>'1 уровень'!Q3510</f>
        <v>0</v>
      </c>
      <c r="O1176" s="25">
        <f>'1 уровень'!R3510</f>
        <v>0</v>
      </c>
      <c r="P1176" s="72">
        <f>'1 уровень'!S3510</f>
        <v>0</v>
      </c>
      <c r="Q1176" s="72">
        <f>'1 уровень'!T3510</f>
        <v>0</v>
      </c>
      <c r="R1176" s="72">
        <f>'1 уровень'!U3510</f>
        <v>0</v>
      </c>
      <c r="S1176" s="72">
        <f>'1 уровень'!V3510</f>
        <v>0</v>
      </c>
      <c r="T1176" s="72">
        <f>'1 уровень'!W3510</f>
        <v>0</v>
      </c>
      <c r="U1176" s="72">
        <f>'1 уровень'!X3510</f>
        <v>0</v>
      </c>
      <c r="V1176" s="774">
        <f>'1 уровень'!Y3510</f>
        <v>0</v>
      </c>
      <c r="W1176" s="72">
        <f>'1 уровень'!Z3510</f>
        <v>0</v>
      </c>
      <c r="X1176" s="72">
        <f>'1 уровень'!AA3510</f>
        <v>0</v>
      </c>
      <c r="Y1176" s="72">
        <f>'1 уровень'!AB3510</f>
        <v>0</v>
      </c>
      <c r="Z1176" s="72">
        <f>'1 уровень'!AC3510</f>
        <v>0</v>
      </c>
      <c r="AA1176" s="373">
        <f>'1 уровень'!AD3510</f>
        <v>0</v>
      </c>
      <c r="AB1176" s="72" t="e">
        <f t="shared" si="219"/>
        <v>#DIV/0!</v>
      </c>
      <c r="AC1176" s="72" t="e">
        <f t="shared" si="220"/>
        <v>#DIV/0!</v>
      </c>
      <c r="AD1176" s="966">
        <f>'1 уровень'!AE3512</f>
        <v>0</v>
      </c>
      <c r="AE1176" s="973">
        <f>'1 уровень'!AF3511</f>
        <v>0</v>
      </c>
      <c r="AF1176" s="183">
        <f t="shared" si="216"/>
        <v>0</v>
      </c>
      <c r="AG1176" s="183">
        <f t="shared" si="214"/>
        <v>0</v>
      </c>
      <c r="AH1176" s="882">
        <f t="shared" si="217"/>
        <v>0</v>
      </c>
      <c r="AI1176" s="18" t="e">
        <f t="shared" si="215"/>
        <v>#DIV/0!</v>
      </c>
      <c r="AK1176" s="1031"/>
      <c r="AL1176" s="18">
        <f t="shared" si="218"/>
        <v>0</v>
      </c>
    </row>
    <row r="1177" spans="1:38" x14ac:dyDescent="0.25">
      <c r="B1177" s="18">
        <v>1</v>
      </c>
      <c r="C1177" s="160" t="s">
        <v>403</v>
      </c>
      <c r="D1177" s="27">
        <f>'1 уровень'!G3511</f>
        <v>0</v>
      </c>
      <c r="E1177" s="27">
        <f>'1 уровень'!H3511</f>
        <v>0</v>
      </c>
      <c r="F1177" s="27">
        <f>'1 уровень'!I3511</f>
        <v>0</v>
      </c>
      <c r="G1177" s="64" t="e">
        <f>'1 уровень'!J3511</f>
        <v>#DIV/0!</v>
      </c>
      <c r="H1177" s="78">
        <f>'1 уровень'!K3511</f>
        <v>0</v>
      </c>
      <c r="I1177" s="78">
        <f>'1 уровень'!L3511</f>
        <v>0</v>
      </c>
      <c r="J1177" s="25">
        <f>'1 уровень'!M3511</f>
        <v>0</v>
      </c>
      <c r="K1177" s="25">
        <f>'1 уровень'!N3511</f>
        <v>0</v>
      </c>
      <c r="L1177" s="25">
        <f>'1 уровень'!O3511</f>
        <v>0</v>
      </c>
      <c r="M1177" s="25">
        <f>'1 уровень'!P3511</f>
        <v>0</v>
      </c>
      <c r="N1177" s="25">
        <f>'1 уровень'!Q3511</f>
        <v>0</v>
      </c>
      <c r="O1177" s="25">
        <f>'1 уровень'!R3511</f>
        <v>0</v>
      </c>
      <c r="P1177" s="72">
        <f>'1 уровень'!S3511</f>
        <v>0</v>
      </c>
      <c r="Q1177" s="72">
        <f>'1 уровень'!T3511</f>
        <v>0</v>
      </c>
      <c r="R1177" s="72">
        <f>'1 уровень'!U3511</f>
        <v>0</v>
      </c>
      <c r="S1177" s="72">
        <f>'1 уровень'!V3511</f>
        <v>0</v>
      </c>
      <c r="T1177" s="72">
        <f>'1 уровень'!W3511</f>
        <v>0</v>
      </c>
      <c r="U1177" s="72">
        <f>'1 уровень'!X3511</f>
        <v>0</v>
      </c>
      <c r="V1177" s="774">
        <f>'1 уровень'!Y3511</f>
        <v>0</v>
      </c>
      <c r="W1177" s="72">
        <f>'1 уровень'!Z3511</f>
        <v>0</v>
      </c>
      <c r="X1177" s="72">
        <f>'1 уровень'!AA3511</f>
        <v>0</v>
      </c>
      <c r="Y1177" s="72">
        <f>'1 уровень'!AB3511</f>
        <v>0</v>
      </c>
      <c r="Z1177" s="72">
        <f>'1 уровень'!AC3511</f>
        <v>0</v>
      </c>
      <c r="AA1177" s="373">
        <f>'1 уровень'!AD3511</f>
        <v>0</v>
      </c>
      <c r="AB1177" s="72"/>
      <c r="AC1177" s="72"/>
      <c r="AD1177" s="966">
        <f>'1 уровень'!AE3513</f>
        <v>0</v>
      </c>
      <c r="AE1177" s="973">
        <f>'1 уровень'!AF3512</f>
        <v>0</v>
      </c>
      <c r="AF1177" s="183">
        <f t="shared" si="216"/>
        <v>0</v>
      </c>
      <c r="AG1177" s="183">
        <f t="shared" si="214"/>
        <v>0</v>
      </c>
      <c r="AH1177" s="882"/>
      <c r="AI1177" s="18" t="e">
        <f t="shared" si="215"/>
        <v>#DIV/0!</v>
      </c>
      <c r="AK1177" s="1031"/>
      <c r="AL1177" s="18">
        <f t="shared" si="218"/>
        <v>0</v>
      </c>
    </row>
    <row r="1178" spans="1:38" x14ac:dyDescent="0.25">
      <c r="B1178" s="18">
        <v>1</v>
      </c>
      <c r="C1178" s="280" t="s">
        <v>396</v>
      </c>
      <c r="D1178" s="27">
        <f>'1 уровень'!G3512</f>
        <v>0</v>
      </c>
      <c r="E1178" s="27">
        <f>'1 уровень'!H3512</f>
        <v>0</v>
      </c>
      <c r="F1178" s="27">
        <f>'1 уровень'!I3512</f>
        <v>0</v>
      </c>
      <c r="G1178" s="64">
        <f>'1 уровень'!J3512</f>
        <v>0</v>
      </c>
      <c r="H1178" s="78">
        <f>'1 уровень'!K3512</f>
        <v>0</v>
      </c>
      <c r="I1178" s="78">
        <f>'1 уровень'!L3512</f>
        <v>0</v>
      </c>
      <c r="J1178" s="25">
        <f>'1 уровень'!M3512</f>
        <v>0</v>
      </c>
      <c r="K1178" s="25">
        <f>'1 уровень'!N3512</f>
        <v>0</v>
      </c>
      <c r="L1178" s="25">
        <f>'1 уровень'!O3512</f>
        <v>0</v>
      </c>
      <c r="M1178" s="25">
        <f>'1 уровень'!P3512</f>
        <v>0</v>
      </c>
      <c r="N1178" s="25">
        <f>'1 уровень'!Q3512</f>
        <v>0</v>
      </c>
      <c r="O1178" s="25">
        <f>'1 уровень'!R3512</f>
        <v>0</v>
      </c>
      <c r="P1178" s="72">
        <f>'1 уровень'!S3512</f>
        <v>0</v>
      </c>
      <c r="Q1178" s="72">
        <f>'1 уровень'!T3512</f>
        <v>0</v>
      </c>
      <c r="R1178" s="72">
        <f>'1 уровень'!U3512</f>
        <v>0</v>
      </c>
      <c r="S1178" s="72">
        <f>'1 уровень'!V3512</f>
        <v>0</v>
      </c>
      <c r="T1178" s="72">
        <f>'1 уровень'!W3512</f>
        <v>0</v>
      </c>
      <c r="U1178" s="72">
        <f>'1 уровень'!X3512</f>
        <v>0</v>
      </c>
      <c r="V1178" s="774">
        <f>'1 уровень'!Y3512</f>
        <v>0</v>
      </c>
      <c r="W1178" s="72">
        <f>'1 уровень'!Z3512</f>
        <v>0</v>
      </c>
      <c r="X1178" s="72">
        <f>'1 уровень'!AA3512</f>
        <v>0</v>
      </c>
      <c r="Y1178" s="72">
        <f>'1 уровень'!AB3512</f>
        <v>0</v>
      </c>
      <c r="Z1178" s="72">
        <f>'1 уровень'!AC3512</f>
        <v>0</v>
      </c>
      <c r="AA1178" s="373">
        <f>'1 уровень'!AD3512</f>
        <v>0</v>
      </c>
      <c r="AB1178" s="72"/>
      <c r="AC1178" s="72"/>
      <c r="AD1178" s="966">
        <f>'1 уровень'!AE3514</f>
        <v>0</v>
      </c>
      <c r="AE1178" s="973">
        <f>'1 уровень'!AF3513</f>
        <v>0</v>
      </c>
      <c r="AF1178" s="183">
        <f t="shared" si="216"/>
        <v>0</v>
      </c>
      <c r="AG1178" s="183">
        <f t="shared" si="214"/>
        <v>0</v>
      </c>
      <c r="AH1178" s="882">
        <f t="shared" ref="AH1178:AH1185" si="221">IF(P1178&gt;0,P1178*1000/D1178,0)</f>
        <v>0</v>
      </c>
      <c r="AI1178" s="18" t="e">
        <f t="shared" si="215"/>
        <v>#DIV/0!</v>
      </c>
      <c r="AK1178" s="1031"/>
      <c r="AL1178" s="18">
        <f t="shared" si="218"/>
        <v>0</v>
      </c>
    </row>
    <row r="1179" spans="1:38" ht="30" x14ac:dyDescent="0.25">
      <c r="B1179" s="18">
        <v>1</v>
      </c>
      <c r="C1179" s="160" t="s">
        <v>536</v>
      </c>
      <c r="D1179" s="27">
        <f>'1 уровень'!G3513</f>
        <v>0</v>
      </c>
      <c r="E1179" s="27">
        <f>'1 уровень'!H3513</f>
        <v>0</v>
      </c>
      <c r="F1179" s="27">
        <f>'1 уровень'!I3513</f>
        <v>0</v>
      </c>
      <c r="G1179" s="64" t="e">
        <f>'1 уровень'!J3513</f>
        <v>#DIV/0!</v>
      </c>
      <c r="H1179" s="78">
        <f>'1 уровень'!K3513</f>
        <v>0</v>
      </c>
      <c r="I1179" s="78">
        <f>'1 уровень'!L3513</f>
        <v>0</v>
      </c>
      <c r="J1179" s="25">
        <f>'1 уровень'!M3513</f>
        <v>0</v>
      </c>
      <c r="K1179" s="25">
        <f>'1 уровень'!N3513</f>
        <v>0</v>
      </c>
      <c r="L1179" s="25">
        <f>'1 уровень'!O3513</f>
        <v>0</v>
      </c>
      <c r="M1179" s="25">
        <f>'1 уровень'!P3513</f>
        <v>0</v>
      </c>
      <c r="N1179" s="25">
        <f>'1 уровень'!Q3513</f>
        <v>0</v>
      </c>
      <c r="O1179" s="25">
        <f>'1 уровень'!R3513</f>
        <v>0</v>
      </c>
      <c r="P1179" s="72">
        <f>'1 уровень'!S3513</f>
        <v>0</v>
      </c>
      <c r="Q1179" s="72">
        <f>'1 уровень'!T3513</f>
        <v>0</v>
      </c>
      <c r="R1179" s="72">
        <f>'1 уровень'!U3513</f>
        <v>0</v>
      </c>
      <c r="S1179" s="72">
        <f>'1 уровень'!V3513</f>
        <v>0</v>
      </c>
      <c r="T1179" s="72">
        <f>'1 уровень'!W3513</f>
        <v>0</v>
      </c>
      <c r="U1179" s="72">
        <f>'1 уровень'!X3513</f>
        <v>0</v>
      </c>
      <c r="V1179" s="774">
        <f>'1 уровень'!Y3513</f>
        <v>0</v>
      </c>
      <c r="W1179" s="72">
        <f>'1 уровень'!Z3513</f>
        <v>0</v>
      </c>
      <c r="X1179" s="72">
        <f>'1 уровень'!AA3513</f>
        <v>0</v>
      </c>
      <c r="Y1179" s="72">
        <f>'1 уровень'!AB3513</f>
        <v>0</v>
      </c>
      <c r="Z1179" s="72">
        <f>'1 уровень'!AC3513</f>
        <v>0</v>
      </c>
      <c r="AA1179" s="373">
        <f>'1 уровень'!AD3513</f>
        <v>0</v>
      </c>
      <c r="AB1179" s="72"/>
      <c r="AC1179" s="72"/>
      <c r="AD1179" s="966">
        <f>'1 уровень'!AE3515</f>
        <v>0</v>
      </c>
      <c r="AE1179" s="973">
        <f>'1 уровень'!AF3514</f>
        <v>0</v>
      </c>
      <c r="AF1179" s="183">
        <f t="shared" si="216"/>
        <v>0</v>
      </c>
      <c r="AG1179" s="183">
        <f t="shared" si="214"/>
        <v>0</v>
      </c>
      <c r="AH1179" s="882">
        <f t="shared" si="221"/>
        <v>0</v>
      </c>
      <c r="AI1179" s="18" t="e">
        <f t="shared" si="215"/>
        <v>#DIV/0!</v>
      </c>
      <c r="AK1179" s="1031"/>
      <c r="AL1179" s="18">
        <f t="shared" si="218"/>
        <v>0</v>
      </c>
    </row>
    <row r="1180" spans="1:38" x14ac:dyDescent="0.25">
      <c r="B1180" s="18">
        <v>1</v>
      </c>
      <c r="C1180" s="160" t="s">
        <v>537</v>
      </c>
      <c r="D1180" s="27">
        <f>'1 уровень'!G3514</f>
        <v>0</v>
      </c>
      <c r="E1180" s="27">
        <f>'1 уровень'!H3514</f>
        <v>0</v>
      </c>
      <c r="F1180" s="27">
        <f>'1 уровень'!I3514</f>
        <v>0</v>
      </c>
      <c r="G1180" s="64">
        <f>'1 уровень'!J3514</f>
        <v>0</v>
      </c>
      <c r="H1180" s="78">
        <f>'1 уровень'!K3514</f>
        <v>0</v>
      </c>
      <c r="I1180" s="78">
        <f>'1 уровень'!L3514</f>
        <v>0</v>
      </c>
      <c r="J1180" s="25">
        <f>'1 уровень'!M3514</f>
        <v>0</v>
      </c>
      <c r="K1180" s="25">
        <f>'1 уровень'!N3514</f>
        <v>0</v>
      </c>
      <c r="L1180" s="25">
        <f>'1 уровень'!O3514</f>
        <v>0</v>
      </c>
      <c r="M1180" s="25">
        <f>'1 уровень'!P3514</f>
        <v>0</v>
      </c>
      <c r="N1180" s="25">
        <f>'1 уровень'!Q3514</f>
        <v>0</v>
      </c>
      <c r="O1180" s="25">
        <f>'1 уровень'!R3514</f>
        <v>0</v>
      </c>
      <c r="P1180" s="72">
        <f>'1 уровень'!S3514</f>
        <v>0</v>
      </c>
      <c r="Q1180" s="72">
        <f>'1 уровень'!T3514</f>
        <v>0</v>
      </c>
      <c r="R1180" s="72">
        <f>'1 уровень'!U3514</f>
        <v>0</v>
      </c>
      <c r="S1180" s="72">
        <f>'1 уровень'!V3514</f>
        <v>0</v>
      </c>
      <c r="T1180" s="72">
        <f>'1 уровень'!W3514</f>
        <v>0</v>
      </c>
      <c r="U1180" s="72">
        <f>'1 уровень'!X3514</f>
        <v>0</v>
      </c>
      <c r="V1180" s="774">
        <f>'1 уровень'!Y3514</f>
        <v>0</v>
      </c>
      <c r="W1180" s="72">
        <f>'1 уровень'!Z3514</f>
        <v>0</v>
      </c>
      <c r="X1180" s="72">
        <f>'1 уровень'!AA3514</f>
        <v>0</v>
      </c>
      <c r="Y1180" s="72">
        <f>'1 уровень'!AB3514</f>
        <v>0</v>
      </c>
      <c r="Z1180" s="72">
        <f>'1 уровень'!AC3514</f>
        <v>0</v>
      </c>
      <c r="AA1180" s="373">
        <f>'1 уровень'!AD3514</f>
        <v>0</v>
      </c>
      <c r="AB1180" s="72"/>
      <c r="AC1180" s="72"/>
      <c r="AD1180" s="966">
        <f>'1 уровень'!AE3516</f>
        <v>0</v>
      </c>
      <c r="AE1180" s="973">
        <f>'1 уровень'!AF3515</f>
        <v>0</v>
      </c>
      <c r="AF1180" s="183">
        <f t="shared" si="216"/>
        <v>0</v>
      </c>
      <c r="AG1180" s="183">
        <f t="shared" si="214"/>
        <v>0</v>
      </c>
      <c r="AH1180" s="882">
        <f t="shared" si="221"/>
        <v>0</v>
      </c>
      <c r="AI1180" s="18" t="e">
        <f t="shared" si="215"/>
        <v>#DIV/0!</v>
      </c>
      <c r="AK1180" s="1031"/>
      <c r="AL1180" s="18">
        <f t="shared" si="218"/>
        <v>0</v>
      </c>
    </row>
    <row r="1181" spans="1:38" ht="30" x14ac:dyDescent="0.25">
      <c r="B1181" s="18">
        <v>1</v>
      </c>
      <c r="C1181" s="160" t="s">
        <v>538</v>
      </c>
      <c r="D1181" s="27">
        <f>'1 уровень'!G3515</f>
        <v>0</v>
      </c>
      <c r="E1181" s="27">
        <f>'1 уровень'!H3515</f>
        <v>0</v>
      </c>
      <c r="F1181" s="27">
        <f>'1 уровень'!I3515</f>
        <v>0</v>
      </c>
      <c r="G1181" s="64" t="e">
        <f>'1 уровень'!J3515</f>
        <v>#DIV/0!</v>
      </c>
      <c r="H1181" s="78"/>
      <c r="I1181" s="78">
        <f>'1 уровень'!L3515</f>
        <v>0</v>
      </c>
      <c r="J1181" s="25">
        <f>'1 уровень'!M3515</f>
        <v>0</v>
      </c>
      <c r="K1181" s="25">
        <f>'1 уровень'!N3515</f>
        <v>0</v>
      </c>
      <c r="L1181" s="25">
        <f>'1 уровень'!O3515</f>
        <v>0</v>
      </c>
      <c r="M1181" s="25">
        <f>'1 уровень'!P3515</f>
        <v>0</v>
      </c>
      <c r="N1181" s="25">
        <f>'1 уровень'!Q3515</f>
        <v>0</v>
      </c>
      <c r="O1181" s="25">
        <f>'1 уровень'!R3515</f>
        <v>0</v>
      </c>
      <c r="P1181" s="72">
        <f>'1 уровень'!S3515</f>
        <v>0</v>
      </c>
      <c r="Q1181" s="72">
        <f>'1 уровень'!T3515</f>
        <v>0</v>
      </c>
      <c r="R1181" s="72">
        <f>'1 уровень'!U3515</f>
        <v>0</v>
      </c>
      <c r="S1181" s="72">
        <f>'1 уровень'!V3515</f>
        <v>0</v>
      </c>
      <c r="T1181" s="72">
        <f>'1 уровень'!W3515</f>
        <v>0</v>
      </c>
      <c r="U1181" s="72">
        <f>'1 уровень'!X3515</f>
        <v>0</v>
      </c>
      <c r="V1181" s="774">
        <f>'1 уровень'!Y3515</f>
        <v>0</v>
      </c>
      <c r="W1181" s="72">
        <f>'1 уровень'!Z3515</f>
        <v>0</v>
      </c>
      <c r="X1181" s="72">
        <f>'1 уровень'!AA3515</f>
        <v>0</v>
      </c>
      <c r="Y1181" s="72">
        <f>'1 уровень'!AB3515</f>
        <v>0</v>
      </c>
      <c r="Z1181" s="72">
        <f>'1 уровень'!AC3515</f>
        <v>0</v>
      </c>
      <c r="AA1181" s="373">
        <f>'1 уровень'!AD3515</f>
        <v>0</v>
      </c>
      <c r="AB1181" s="72"/>
      <c r="AC1181" s="72"/>
      <c r="AD1181" s="966">
        <f>'1 уровень'!AE3517</f>
        <v>0</v>
      </c>
      <c r="AE1181" s="973">
        <f>'1 уровень'!AF3516</f>
        <v>0</v>
      </c>
      <c r="AF1181" s="183">
        <f t="shared" si="216"/>
        <v>0</v>
      </c>
      <c r="AG1181" s="183">
        <f t="shared" si="214"/>
        <v>0</v>
      </c>
      <c r="AH1181" s="882">
        <f t="shared" si="221"/>
        <v>0</v>
      </c>
      <c r="AI1181" s="18" t="e">
        <f t="shared" si="215"/>
        <v>#DIV/0!</v>
      </c>
      <c r="AK1181" s="1031"/>
      <c r="AL1181" s="18">
        <f t="shared" si="218"/>
        <v>0</v>
      </c>
    </row>
    <row r="1182" spans="1:38" ht="60" x14ac:dyDescent="0.25">
      <c r="A1182" s="18">
        <v>1</v>
      </c>
      <c r="B1182" s="18">
        <v>1</v>
      </c>
      <c r="C1182" s="547" t="s">
        <v>539</v>
      </c>
      <c r="D1182" s="27">
        <f>'1 уровень'!G3516</f>
        <v>0</v>
      </c>
      <c r="E1182" s="27">
        <f>'1 уровень'!H3516</f>
        <v>0</v>
      </c>
      <c r="F1182" s="27">
        <f>'1 уровень'!I3516</f>
        <v>0</v>
      </c>
      <c r="G1182" s="64">
        <f>'1 уровень'!J3516</f>
        <v>0</v>
      </c>
      <c r="H1182" s="78">
        <f>'1 уровень'!K3516</f>
        <v>0</v>
      </c>
      <c r="I1182" s="78">
        <f>'1 уровень'!L3516</f>
        <v>0</v>
      </c>
      <c r="J1182" s="25">
        <f>'1 уровень'!M3516</f>
        <v>0</v>
      </c>
      <c r="K1182" s="25">
        <f>'1 уровень'!N3516</f>
        <v>0</v>
      </c>
      <c r="L1182" s="25">
        <f>'1 уровень'!O3516</f>
        <v>0</v>
      </c>
      <c r="M1182" s="25">
        <f>'1 уровень'!P3516</f>
        <v>0</v>
      </c>
      <c r="N1182" s="25">
        <f>'1 уровень'!Q3516</f>
        <v>0</v>
      </c>
      <c r="O1182" s="25">
        <f>'1 уровень'!R3516</f>
        <v>0</v>
      </c>
      <c r="P1182" s="72">
        <f>'1 уровень'!S3516</f>
        <v>0</v>
      </c>
      <c r="Q1182" s="72">
        <f>'1 уровень'!T3516</f>
        <v>0</v>
      </c>
      <c r="R1182" s="72">
        <f>'1 уровень'!U3516</f>
        <v>0</v>
      </c>
      <c r="S1182" s="72">
        <f>'1 уровень'!V3516</f>
        <v>0</v>
      </c>
      <c r="T1182" s="72">
        <f>'1 уровень'!W3516</f>
        <v>0</v>
      </c>
      <c r="U1182" s="72">
        <f>'1 уровень'!X3516</f>
        <v>0</v>
      </c>
      <c r="V1182" s="774">
        <f>'1 уровень'!Y3516</f>
        <v>0</v>
      </c>
      <c r="W1182" s="72">
        <f>'1 уровень'!Z3516</f>
        <v>0</v>
      </c>
      <c r="X1182" s="72">
        <f>'1 уровень'!AA3516</f>
        <v>0</v>
      </c>
      <c r="Y1182" s="72">
        <f>'1 уровень'!AB3516</f>
        <v>0</v>
      </c>
      <c r="Z1182" s="72">
        <f>'1 уровень'!AC3516</f>
        <v>0</v>
      </c>
      <c r="AA1182" s="373">
        <f>'1 уровень'!AD3516</f>
        <v>0</v>
      </c>
      <c r="AB1182" s="72"/>
      <c r="AC1182" s="72"/>
      <c r="AD1182" s="966">
        <f>'1 уровень'!AE3518</f>
        <v>0</v>
      </c>
      <c r="AE1182" s="973">
        <f>'1 уровень'!AF3517</f>
        <v>0</v>
      </c>
      <c r="AF1182" s="183">
        <f t="shared" si="216"/>
        <v>0</v>
      </c>
      <c r="AG1182" s="183">
        <f t="shared" si="214"/>
        <v>0</v>
      </c>
      <c r="AH1182" s="882">
        <f t="shared" si="221"/>
        <v>0</v>
      </c>
      <c r="AI1182" s="18" t="e">
        <f t="shared" si="215"/>
        <v>#DIV/0!</v>
      </c>
      <c r="AK1182" s="1031"/>
      <c r="AL1182" s="18">
        <f t="shared" si="218"/>
        <v>0</v>
      </c>
    </row>
    <row r="1183" spans="1:38" ht="60" x14ac:dyDescent="0.25">
      <c r="A1183" s="18">
        <v>1</v>
      </c>
      <c r="B1183" s="18">
        <v>1</v>
      </c>
      <c r="C1183" s="547" t="s">
        <v>540</v>
      </c>
      <c r="D1183" s="27">
        <f>'1 уровень'!G3517</f>
        <v>0</v>
      </c>
      <c r="E1183" s="27">
        <f>'1 уровень'!H3517</f>
        <v>0</v>
      </c>
      <c r="F1183" s="27">
        <f>'1 уровень'!I3517</f>
        <v>0</v>
      </c>
      <c r="G1183" s="64">
        <f>'1 уровень'!J3517</f>
        <v>0</v>
      </c>
      <c r="H1183" s="78">
        <f>'1 уровень'!K3517</f>
        <v>0</v>
      </c>
      <c r="I1183" s="78">
        <f>'1 уровень'!L3517</f>
        <v>0</v>
      </c>
      <c r="J1183" s="25">
        <f>'1 уровень'!M3517</f>
        <v>0</v>
      </c>
      <c r="K1183" s="25">
        <f>'1 уровень'!N3517</f>
        <v>0</v>
      </c>
      <c r="L1183" s="25">
        <f>'1 уровень'!O3517</f>
        <v>0</v>
      </c>
      <c r="M1183" s="25">
        <f>'1 уровень'!P3517</f>
        <v>0</v>
      </c>
      <c r="N1183" s="25">
        <f>'1 уровень'!Q3517</f>
        <v>0</v>
      </c>
      <c r="O1183" s="25">
        <f>'1 уровень'!R3517</f>
        <v>0</v>
      </c>
      <c r="P1183" s="72">
        <f>'1 уровень'!S3517</f>
        <v>0</v>
      </c>
      <c r="Q1183" s="72">
        <f>'1 уровень'!T3517</f>
        <v>0</v>
      </c>
      <c r="R1183" s="72">
        <f>'1 уровень'!U3517</f>
        <v>0</v>
      </c>
      <c r="S1183" s="72">
        <f>'1 уровень'!V3517</f>
        <v>0</v>
      </c>
      <c r="T1183" s="72">
        <f>'1 уровень'!W3517</f>
        <v>0</v>
      </c>
      <c r="U1183" s="72">
        <f>'1 уровень'!X3517</f>
        <v>0</v>
      </c>
      <c r="V1183" s="774">
        <f>'1 уровень'!Y3517</f>
        <v>0</v>
      </c>
      <c r="W1183" s="72">
        <f>'1 уровень'!Z3517</f>
        <v>0</v>
      </c>
      <c r="X1183" s="72">
        <f>'1 уровень'!AA3517</f>
        <v>0</v>
      </c>
      <c r="Y1183" s="72">
        <f>'1 уровень'!AB3517</f>
        <v>0</v>
      </c>
      <c r="Z1183" s="72">
        <f>'1 уровень'!AC3517</f>
        <v>0</v>
      </c>
      <c r="AA1183" s="373">
        <f>'1 уровень'!AD3517</f>
        <v>0</v>
      </c>
      <c r="AB1183" s="72"/>
      <c r="AC1183" s="72"/>
      <c r="AD1183" s="966">
        <f>'1 уровень'!AE3519</f>
        <v>0</v>
      </c>
      <c r="AE1183" s="973">
        <f>'1 уровень'!AF3518</f>
        <v>0</v>
      </c>
      <c r="AF1183" s="183">
        <f t="shared" si="216"/>
        <v>0</v>
      </c>
      <c r="AG1183" s="183">
        <f t="shared" si="214"/>
        <v>0</v>
      </c>
      <c r="AH1183" s="882">
        <f t="shared" si="221"/>
        <v>0</v>
      </c>
      <c r="AI1183" s="18" t="e">
        <f t="shared" si="215"/>
        <v>#DIV/0!</v>
      </c>
      <c r="AK1183" s="1031"/>
      <c r="AL1183" s="18">
        <f t="shared" si="218"/>
        <v>0</v>
      </c>
    </row>
    <row r="1184" spans="1:38" ht="57" x14ac:dyDescent="0.25">
      <c r="A1184" s="18">
        <v>1</v>
      </c>
      <c r="B1184" s="18">
        <v>1</v>
      </c>
      <c r="C1184" s="1018" t="s">
        <v>541</v>
      </c>
      <c r="D1184" s="27">
        <f>'1 уровень'!G3518</f>
        <v>0</v>
      </c>
      <c r="E1184" s="27">
        <f>'1 уровень'!H3518</f>
        <v>0</v>
      </c>
      <c r="F1184" s="27">
        <f>'1 уровень'!I3518</f>
        <v>0</v>
      </c>
      <c r="G1184" s="64">
        <f>'1 уровень'!J3518</f>
        <v>0</v>
      </c>
      <c r="H1184" s="78">
        <f>'1 уровень'!K3518</f>
        <v>0</v>
      </c>
      <c r="I1184" s="78">
        <f>'1 уровень'!L3518</f>
        <v>0</v>
      </c>
      <c r="J1184" s="25">
        <f>'1 уровень'!M3518</f>
        <v>0</v>
      </c>
      <c r="K1184" s="25">
        <f>'1 уровень'!N3518</f>
        <v>0</v>
      </c>
      <c r="L1184" s="25">
        <f>'1 уровень'!O3518</f>
        <v>0</v>
      </c>
      <c r="M1184" s="25">
        <f>'1 уровень'!P3518</f>
        <v>0</v>
      </c>
      <c r="N1184" s="25">
        <f>'1 уровень'!Q3518</f>
        <v>0</v>
      </c>
      <c r="O1184" s="25">
        <f>'1 уровень'!R3518</f>
        <v>0</v>
      </c>
      <c r="P1184" s="72">
        <f>'1 уровень'!S3518</f>
        <v>0</v>
      </c>
      <c r="Q1184" s="72">
        <f>'1 уровень'!T3518</f>
        <v>0</v>
      </c>
      <c r="R1184" s="72">
        <f>'1 уровень'!U3518</f>
        <v>0</v>
      </c>
      <c r="S1184" s="72">
        <f>'1 уровень'!V3518</f>
        <v>0</v>
      </c>
      <c r="T1184" s="72">
        <f>'1 уровень'!W3518</f>
        <v>0</v>
      </c>
      <c r="U1184" s="72">
        <f>'1 уровень'!X3518</f>
        <v>0</v>
      </c>
      <c r="V1184" s="774">
        <f>'1 уровень'!Y3518</f>
        <v>0</v>
      </c>
      <c r="W1184" s="72">
        <f>'1 уровень'!Z3518</f>
        <v>0</v>
      </c>
      <c r="X1184" s="72">
        <f>'1 уровень'!AA3518</f>
        <v>0</v>
      </c>
      <c r="Y1184" s="72">
        <f>'1 уровень'!AB3518</f>
        <v>0</v>
      </c>
      <c r="Z1184" s="72">
        <f>'1 уровень'!AC3518</f>
        <v>0</v>
      </c>
      <c r="AA1184" s="373">
        <f>'1 уровень'!AD3518</f>
        <v>0</v>
      </c>
      <c r="AB1184" s="72"/>
      <c r="AC1184" s="72"/>
      <c r="AD1184" s="966">
        <f>'1 уровень'!AE3520</f>
        <v>0</v>
      </c>
      <c r="AE1184" s="973">
        <f>'1 уровень'!AF3519</f>
        <v>0</v>
      </c>
      <c r="AF1184" s="183">
        <f t="shared" si="216"/>
        <v>0</v>
      </c>
      <c r="AG1184" s="183">
        <f t="shared" si="214"/>
        <v>0</v>
      </c>
      <c r="AH1184" s="882">
        <f t="shared" si="221"/>
        <v>0</v>
      </c>
      <c r="AI1184" s="18" t="e">
        <f t="shared" si="215"/>
        <v>#DIV/0!</v>
      </c>
      <c r="AK1184" s="1031"/>
      <c r="AL1184" s="18">
        <f t="shared" si="218"/>
        <v>0</v>
      </c>
    </row>
    <row r="1185" spans="1:38" ht="105" x14ac:dyDescent="0.25">
      <c r="A1185" s="18">
        <v>1</v>
      </c>
      <c r="B1185" s="18">
        <v>1</v>
      </c>
      <c r="C1185" s="547" t="s">
        <v>542</v>
      </c>
      <c r="D1185" s="27">
        <f>'1 уровень'!G3519</f>
        <v>0</v>
      </c>
      <c r="E1185" s="27">
        <f>'1 уровень'!H3519</f>
        <v>0</v>
      </c>
      <c r="F1185" s="27">
        <f>'1 уровень'!I3519</f>
        <v>0</v>
      </c>
      <c r="G1185" s="64" t="e">
        <f>'1 уровень'!J3519</f>
        <v>#DIV/0!</v>
      </c>
      <c r="H1185" s="78">
        <f>'1 уровень'!K3519</f>
        <v>0</v>
      </c>
      <c r="I1185" s="78">
        <f>'1 уровень'!L3519</f>
        <v>0</v>
      </c>
      <c r="J1185" s="25">
        <f>'1 уровень'!M3519</f>
        <v>0</v>
      </c>
      <c r="K1185" s="25">
        <f>'1 уровень'!N3519</f>
        <v>0</v>
      </c>
      <c r="L1185" s="25">
        <f>'1 уровень'!O3519</f>
        <v>0</v>
      </c>
      <c r="M1185" s="25">
        <f>'1 уровень'!P3519</f>
        <v>0</v>
      </c>
      <c r="N1185" s="25">
        <f>'1 уровень'!Q3519</f>
        <v>0</v>
      </c>
      <c r="O1185" s="25">
        <f>'1 уровень'!R3519</f>
        <v>0</v>
      </c>
      <c r="P1185" s="72">
        <f>'1 уровень'!S3519</f>
        <v>0</v>
      </c>
      <c r="Q1185" s="72">
        <f>'1 уровень'!T3519</f>
        <v>0</v>
      </c>
      <c r="R1185" s="72">
        <f>'1 уровень'!U3519</f>
        <v>0</v>
      </c>
      <c r="S1185" s="72">
        <f>'1 уровень'!V3519</f>
        <v>0</v>
      </c>
      <c r="T1185" s="72">
        <f>'1 уровень'!W3519</f>
        <v>0</v>
      </c>
      <c r="U1185" s="72">
        <f>'1 уровень'!X3519</f>
        <v>0</v>
      </c>
      <c r="V1185" s="774">
        <f>'1 уровень'!Y3519</f>
        <v>0</v>
      </c>
      <c r="W1185" s="72">
        <f>'1 уровень'!Z3519</f>
        <v>0</v>
      </c>
      <c r="X1185" s="72">
        <f>'1 уровень'!AA3519</f>
        <v>0</v>
      </c>
      <c r="Y1185" s="72">
        <f>'1 уровень'!AB3519</f>
        <v>0</v>
      </c>
      <c r="Z1185" s="72">
        <f>'1 уровень'!AC3519</f>
        <v>0</v>
      </c>
      <c r="AA1185" s="373">
        <f>'1 уровень'!AD3519</f>
        <v>0</v>
      </c>
      <c r="AB1185" s="72" t="e">
        <f>U1185/T1185*100</f>
        <v>#DIV/0!</v>
      </c>
      <c r="AC1185" s="72" t="e">
        <f>AA1185/T1185*100</f>
        <v>#DIV/0!</v>
      </c>
      <c r="AD1185" s="966" t="e">
        <f>'1 уровень'!#REF!</f>
        <v>#REF!</v>
      </c>
      <c r="AE1185" s="973">
        <f>'1 уровень'!AF3520</f>
        <v>0</v>
      </c>
      <c r="AF1185" s="183">
        <f t="shared" si="216"/>
        <v>0</v>
      </c>
      <c r="AG1185" s="183">
        <f t="shared" si="214"/>
        <v>0</v>
      </c>
      <c r="AH1185" s="882">
        <f t="shared" si="221"/>
        <v>0</v>
      </c>
      <c r="AI1185" s="18" t="e">
        <f t="shared" si="215"/>
        <v>#DIV/0!</v>
      </c>
      <c r="AK1185" s="1031"/>
      <c r="AL1185" s="18">
        <f t="shared" si="218"/>
        <v>0</v>
      </c>
    </row>
    <row r="1186" spans="1:38" ht="28.5" x14ac:dyDescent="0.25">
      <c r="B1186" s="18">
        <v>1</v>
      </c>
      <c r="C1186" s="1018" t="s">
        <v>561</v>
      </c>
      <c r="D1186" s="20">
        <f>'1 уровень'!G3520</f>
        <v>0</v>
      </c>
      <c r="E1186" s="20">
        <f>'1 уровень'!H3520</f>
        <v>0</v>
      </c>
      <c r="F1186" s="20">
        <f>'1 уровень'!I3520</f>
        <v>0</v>
      </c>
      <c r="G1186" s="62" t="e">
        <f>'1 уровень'!J3520</f>
        <v>#DIV/0!</v>
      </c>
      <c r="H1186" s="78">
        <f>'1 уровень'!K3520</f>
        <v>0</v>
      </c>
      <c r="I1186" s="78">
        <f>'1 уровень'!L3520</f>
        <v>0</v>
      </c>
      <c r="J1186" s="25">
        <f>'1 уровень'!M3520</f>
        <v>0</v>
      </c>
      <c r="K1186" s="25">
        <f>'1 уровень'!N3520</f>
        <v>0</v>
      </c>
      <c r="L1186" s="25">
        <f>'1 уровень'!O3520</f>
        <v>0</v>
      </c>
      <c r="M1186" s="25">
        <f>'1 уровень'!P3520</f>
        <v>0</v>
      </c>
      <c r="N1186" s="25">
        <f>'1 уровень'!Q3520</f>
        <v>0</v>
      </c>
      <c r="O1186" s="25">
        <f>'1 уровень'!R3520</f>
        <v>0</v>
      </c>
      <c r="P1186" s="72">
        <f>'1 уровень'!S3520</f>
        <v>0</v>
      </c>
      <c r="Q1186" s="72">
        <f>'1 уровень'!T3520</f>
        <v>0</v>
      </c>
      <c r="R1186" s="72">
        <f>'1 уровень'!U3520</f>
        <v>0</v>
      </c>
      <c r="S1186" s="72">
        <f>'1 уровень'!V3520</f>
        <v>0</v>
      </c>
      <c r="T1186" s="72">
        <f>'1 уровень'!W3520</f>
        <v>0</v>
      </c>
      <c r="U1186" s="72">
        <f>'1 уровень'!X3520</f>
        <v>0</v>
      </c>
      <c r="V1186" s="774">
        <f>'1 уровень'!Y3520</f>
        <v>0</v>
      </c>
      <c r="W1186" s="72">
        <f>'1 уровень'!Z3520</f>
        <v>0</v>
      </c>
      <c r="X1186" s="72">
        <f>'1 уровень'!AA3520</f>
        <v>0</v>
      </c>
      <c r="Y1186" s="72">
        <f>'1 уровень'!AB3520</f>
        <v>0</v>
      </c>
      <c r="Z1186" s="72">
        <f>'1 уровень'!AC3520</f>
        <v>0</v>
      </c>
      <c r="AA1186" s="373">
        <f>'1 уровень'!AD3520</f>
        <v>0</v>
      </c>
      <c r="AB1186" s="72" t="e">
        <f>U1186/T1186*100</f>
        <v>#DIV/0!</v>
      </c>
      <c r="AC1186" s="72" t="e">
        <f>AA1186/T1186*100</f>
        <v>#DIV/0!</v>
      </c>
      <c r="AD1186" s="966" t="e">
        <f>'1 уровень'!#REF!</f>
        <v>#REF!</v>
      </c>
      <c r="AE1186" s="973" t="e">
        <f>'1 уровень'!#REF!</f>
        <v>#REF!</v>
      </c>
      <c r="AF1186" s="183">
        <f t="shared" si="216"/>
        <v>0</v>
      </c>
      <c r="AG1186" s="183">
        <f t="shared" si="214"/>
        <v>0</v>
      </c>
      <c r="AH1186" s="882"/>
      <c r="AK1186" s="1031"/>
      <c r="AL1186" s="18">
        <f t="shared" si="218"/>
        <v>0</v>
      </c>
    </row>
    <row r="1187" spans="1:38" x14ac:dyDescent="0.25">
      <c r="B1187" s="18">
        <v>1</v>
      </c>
      <c r="C1187" s="547" t="s">
        <v>404</v>
      </c>
      <c r="D1187" s="27">
        <f>'1 уровень'!G3521</f>
        <v>0</v>
      </c>
      <c r="E1187" s="27">
        <f>'1 уровень'!H3521</f>
        <v>0</v>
      </c>
      <c r="F1187" s="27">
        <f>'1 уровень'!I3521</f>
        <v>11.307446808510637</v>
      </c>
      <c r="G1187" s="64" t="e">
        <f>'1 уровень'!J3521</f>
        <v>#DIV/0!</v>
      </c>
      <c r="H1187" s="78">
        <f>'1 уровень'!K3521</f>
        <v>0</v>
      </c>
      <c r="I1187" s="78">
        <f>'1 уровень'!L3521</f>
        <v>0</v>
      </c>
      <c r="J1187" s="25">
        <f>'1 уровень'!M3521</f>
        <v>0</v>
      </c>
      <c r="K1187" s="25">
        <f>'1 уровень'!N3521</f>
        <v>0</v>
      </c>
      <c r="L1187" s="25">
        <f>'1 уровень'!O3521</f>
        <v>0</v>
      </c>
      <c r="M1187" s="25">
        <f>'1 уровень'!P3521</f>
        <v>0</v>
      </c>
      <c r="N1187" s="25">
        <f>'1 уровень'!Q3521</f>
        <v>0</v>
      </c>
      <c r="O1187" s="25">
        <f>'1 уровень'!R3521</f>
        <v>0</v>
      </c>
      <c r="P1187" s="72">
        <f>'1 уровень'!S3521</f>
        <v>0</v>
      </c>
      <c r="Q1187" s="72">
        <f>'1 уровень'!T3521</f>
        <v>0</v>
      </c>
      <c r="R1187" s="72">
        <f>'1 уровень'!U3521</f>
        <v>0</v>
      </c>
      <c r="S1187" s="72">
        <f>'1 уровень'!V3521</f>
        <v>0</v>
      </c>
      <c r="T1187" s="72">
        <f>'1 уровень'!W3521</f>
        <v>0</v>
      </c>
      <c r="U1187" s="72">
        <f>'1 уровень'!X3521</f>
        <v>0</v>
      </c>
      <c r="V1187" s="774">
        <f>'1 уровень'!Y3521</f>
        <v>0</v>
      </c>
      <c r="W1187" s="72">
        <f>'1 уровень'!Z3521</f>
        <v>0</v>
      </c>
      <c r="X1187" s="72">
        <f>'1 уровень'!AA3521</f>
        <v>0</v>
      </c>
      <c r="Y1187" s="72">
        <f>'1 уровень'!AB3521</f>
        <v>0</v>
      </c>
      <c r="Z1187" s="72">
        <f>'1 уровень'!AC3521</f>
        <v>0</v>
      </c>
      <c r="AA1187" s="373">
        <f>'1 уровень'!AD3521</f>
        <v>0</v>
      </c>
      <c r="AB1187" s="72"/>
      <c r="AC1187" s="72"/>
      <c r="AD1187" s="966" t="e">
        <f>'1 уровень'!#REF!</f>
        <v>#REF!</v>
      </c>
      <c r="AE1187" s="973" t="e">
        <f>'1 уровень'!#REF!</f>
        <v>#REF!</v>
      </c>
      <c r="AF1187" s="183">
        <f t="shared" si="216"/>
        <v>0</v>
      </c>
      <c r="AG1187" s="183">
        <f t="shared" si="214"/>
        <v>0</v>
      </c>
      <c r="AH1187" s="882"/>
      <c r="AK1187" s="1031"/>
      <c r="AL1187" s="18">
        <f t="shared" si="218"/>
        <v>0</v>
      </c>
    </row>
    <row r="1188" spans="1:38" x14ac:dyDescent="0.25">
      <c r="B1188" s="18">
        <v>1</v>
      </c>
      <c r="C1188" s="547" t="s">
        <v>412</v>
      </c>
      <c r="D1188" s="27">
        <f>'1 уровень'!G3522</f>
        <v>0</v>
      </c>
      <c r="E1188" s="27">
        <f>'1 уровень'!H3522</f>
        <v>0</v>
      </c>
      <c r="F1188" s="27">
        <f>'1 уровень'!I3522</f>
        <v>0</v>
      </c>
      <c r="G1188" s="64">
        <f>'1 уровень'!J3522</f>
        <v>0</v>
      </c>
      <c r="H1188" s="78">
        <f>'1 уровень'!K3522</f>
        <v>0</v>
      </c>
      <c r="I1188" s="78">
        <f>'1 уровень'!L3522</f>
        <v>0</v>
      </c>
      <c r="J1188" s="25">
        <f>'1 уровень'!M3522</f>
        <v>0</v>
      </c>
      <c r="K1188" s="25">
        <f>'1 уровень'!N3522</f>
        <v>0</v>
      </c>
      <c r="L1188" s="25">
        <f>'1 уровень'!O3522</f>
        <v>0</v>
      </c>
      <c r="M1188" s="25">
        <f>'1 уровень'!P3522</f>
        <v>0</v>
      </c>
      <c r="N1188" s="25">
        <f>'1 уровень'!Q3522</f>
        <v>0</v>
      </c>
      <c r="O1188" s="25">
        <f>'1 уровень'!R3522</f>
        <v>0</v>
      </c>
      <c r="P1188" s="72">
        <f>'1 уровень'!S3522</f>
        <v>0</v>
      </c>
      <c r="Q1188" s="72">
        <f>'1 уровень'!T3522</f>
        <v>0</v>
      </c>
      <c r="R1188" s="72">
        <f>'1 уровень'!U3522</f>
        <v>0</v>
      </c>
      <c r="S1188" s="72">
        <f>'1 уровень'!V3522</f>
        <v>0</v>
      </c>
      <c r="T1188" s="72">
        <f>'1 уровень'!W3522</f>
        <v>0</v>
      </c>
      <c r="U1188" s="72">
        <f>'1 уровень'!X3522</f>
        <v>0</v>
      </c>
      <c r="V1188" s="774">
        <f>'1 уровень'!Y3522</f>
        <v>0</v>
      </c>
      <c r="W1188" s="72">
        <f>'1 уровень'!Z3522</f>
        <v>0</v>
      </c>
      <c r="X1188" s="72">
        <f>'1 уровень'!AA3522</f>
        <v>0</v>
      </c>
      <c r="Y1188" s="72">
        <f>'1 уровень'!AB3522</f>
        <v>0</v>
      </c>
      <c r="Z1188" s="72">
        <f>'1 уровень'!AC3522</f>
        <v>0</v>
      </c>
      <c r="AA1188" s="373">
        <f>'1 уровень'!AD3522</f>
        <v>0</v>
      </c>
      <c r="AB1188" s="72"/>
      <c r="AC1188" s="72"/>
      <c r="AD1188" s="966">
        <f>'1 уровень'!AE3521</f>
        <v>0</v>
      </c>
      <c r="AE1188" s="973" t="e">
        <f>'1 уровень'!#REF!</f>
        <v>#REF!</v>
      </c>
      <c r="AF1188" s="183">
        <f t="shared" si="216"/>
        <v>0</v>
      </c>
      <c r="AG1188" s="183">
        <f t="shared" si="214"/>
        <v>0</v>
      </c>
      <c r="AH1188" s="882"/>
      <c r="AK1188" s="1031"/>
      <c r="AL1188" s="18">
        <f t="shared" si="218"/>
        <v>0</v>
      </c>
    </row>
    <row r="1189" spans="1:38" x14ac:dyDescent="0.25">
      <c r="B1189" s="18">
        <v>1</v>
      </c>
      <c r="C1189" s="1018" t="s">
        <v>413</v>
      </c>
      <c r="D1189" s="27">
        <f>'1 уровень'!G3523</f>
        <v>0</v>
      </c>
      <c r="E1189" s="27">
        <f>'1 уровень'!H3523</f>
        <v>0</v>
      </c>
      <c r="F1189" s="27">
        <f>'1 уровень'!I3523</f>
        <v>11.307446808510637</v>
      </c>
      <c r="G1189" s="64" t="e">
        <f>'1 уровень'!J3523</f>
        <v>#DIV/0!</v>
      </c>
      <c r="H1189" s="78">
        <f>'1 уровень'!K3523</f>
        <v>0</v>
      </c>
      <c r="I1189" s="78">
        <f>'1 уровень'!L3523</f>
        <v>0</v>
      </c>
      <c r="J1189" s="25">
        <f>'1 уровень'!M3523</f>
        <v>0</v>
      </c>
      <c r="K1189" s="25">
        <f>'1 уровень'!N3523</f>
        <v>0</v>
      </c>
      <c r="L1189" s="25">
        <f>'1 уровень'!O3523</f>
        <v>0</v>
      </c>
      <c r="M1189" s="25">
        <f>'1 уровень'!P3523</f>
        <v>0</v>
      </c>
      <c r="N1189" s="25">
        <f>'1 уровень'!Q3523</f>
        <v>0</v>
      </c>
      <c r="O1189" s="25">
        <f>'1 уровень'!R3523</f>
        <v>0</v>
      </c>
      <c r="P1189" s="72">
        <f>'1 уровень'!S3523</f>
        <v>0</v>
      </c>
      <c r="Q1189" s="72">
        <f>'1 уровень'!T3523</f>
        <v>0</v>
      </c>
      <c r="R1189" s="72">
        <f>'1 уровень'!U3523</f>
        <v>0</v>
      </c>
      <c r="S1189" s="72">
        <f>'1 уровень'!V3523</f>
        <v>0</v>
      </c>
      <c r="T1189" s="72">
        <f>'1 уровень'!W3523</f>
        <v>0</v>
      </c>
      <c r="U1189" s="72">
        <f>'1 уровень'!X3523</f>
        <v>0</v>
      </c>
      <c r="V1189" s="774">
        <f>'1 уровень'!Y3523</f>
        <v>0</v>
      </c>
      <c r="W1189" s="72">
        <f>'1 уровень'!Z3523</f>
        <v>0</v>
      </c>
      <c r="X1189" s="72">
        <f>'1 уровень'!AA3523</f>
        <v>0</v>
      </c>
      <c r="Y1189" s="72">
        <f>'1 уровень'!AB3523</f>
        <v>0</v>
      </c>
      <c r="Z1189" s="72">
        <f>'1 уровень'!AC3523</f>
        <v>0</v>
      </c>
      <c r="AA1189" s="373">
        <f>'1 уровень'!AD3523</f>
        <v>0</v>
      </c>
      <c r="AB1189" s="72"/>
      <c r="AC1189" s="72"/>
      <c r="AD1189" s="966">
        <f>'1 уровень'!AE3522</f>
        <v>0</v>
      </c>
      <c r="AE1189" s="973">
        <f>'1 уровень'!AF3521</f>
        <v>0</v>
      </c>
      <c r="AF1189" s="183">
        <f t="shared" si="216"/>
        <v>0</v>
      </c>
      <c r="AG1189" s="183">
        <f t="shared" si="214"/>
        <v>0</v>
      </c>
      <c r="AH1189" s="882">
        <f t="shared" ref="AH1189:AH1205" si="222">IF(P1189&gt;0,P1189*1000/D1189,0)</f>
        <v>0</v>
      </c>
      <c r="AI1189" s="18">
        <f t="shared" ref="AI1189:AI1221" si="223">U1189/F1189*1000</f>
        <v>0</v>
      </c>
      <c r="AK1189" s="1031"/>
      <c r="AL1189" s="18">
        <f t="shared" si="218"/>
        <v>0</v>
      </c>
    </row>
    <row r="1190" spans="1:38" x14ac:dyDescent="0.25">
      <c r="B1190" s="18">
        <v>1</v>
      </c>
      <c r="C1190" s="277" t="s">
        <v>414</v>
      </c>
      <c r="D1190" s="27">
        <f>'1 уровень'!G3524</f>
        <v>0</v>
      </c>
      <c r="E1190" s="27">
        <f>'1 уровень'!H3524</f>
        <v>0</v>
      </c>
      <c r="F1190" s="27">
        <f>'1 уровень'!I3524</f>
        <v>106.28999999999999</v>
      </c>
      <c r="G1190" s="64" t="e">
        <f>'1 уровень'!J3524</f>
        <v>#DIV/0!</v>
      </c>
      <c r="H1190" s="78">
        <f>'1 уровень'!K3524</f>
        <v>0</v>
      </c>
      <c r="I1190" s="78">
        <f>'1 уровень'!L3524</f>
        <v>0</v>
      </c>
      <c r="J1190" s="25">
        <f>'1 уровень'!M3524</f>
        <v>0</v>
      </c>
      <c r="K1190" s="25">
        <f>'1 уровень'!N3524</f>
        <v>0</v>
      </c>
      <c r="L1190" s="25">
        <f>'1 уровень'!O3524</f>
        <v>0</v>
      </c>
      <c r="M1190" s="25">
        <f>'1 уровень'!P3524</f>
        <v>0</v>
      </c>
      <c r="N1190" s="25">
        <f>'1 уровень'!Q3524</f>
        <v>0</v>
      </c>
      <c r="O1190" s="25">
        <f>'1 уровень'!R3524</f>
        <v>0</v>
      </c>
      <c r="P1190" s="27">
        <f>'1 уровень'!S3524</f>
        <v>0</v>
      </c>
      <c r="Q1190" s="27">
        <f>'1 уровень'!T3524</f>
        <v>0</v>
      </c>
      <c r="R1190" s="27">
        <f>'1 уровень'!U3524</f>
        <v>0</v>
      </c>
      <c r="S1190" s="27">
        <f>'1 уровень'!V3524</f>
        <v>0</v>
      </c>
      <c r="T1190" s="27">
        <f>'1 уровень'!W3524</f>
        <v>0</v>
      </c>
      <c r="U1190" s="27">
        <f>'1 уровень'!X3524</f>
        <v>0</v>
      </c>
      <c r="V1190" s="27">
        <f>'1 уровень'!Y3524</f>
        <v>0</v>
      </c>
      <c r="W1190" s="27">
        <f>'1 уровень'!Z3524</f>
        <v>0</v>
      </c>
      <c r="X1190" s="27">
        <f>'1 уровень'!AA3524</f>
        <v>0</v>
      </c>
      <c r="Y1190" s="27">
        <f>'1 уровень'!AB3524</f>
        <v>0</v>
      </c>
      <c r="Z1190" s="27">
        <f>'1 уровень'!AC3524</f>
        <v>0</v>
      </c>
      <c r="AA1190" s="27">
        <f>'1 уровень'!AD3524</f>
        <v>0</v>
      </c>
      <c r="AB1190" s="72"/>
      <c r="AC1190" s="72"/>
      <c r="AD1190" s="966">
        <f>'1 уровень'!AE3523</f>
        <v>0</v>
      </c>
      <c r="AE1190" s="973">
        <f>'1 уровень'!AF3522</f>
        <v>0</v>
      </c>
      <c r="AF1190" s="183">
        <f t="shared" si="216"/>
        <v>0</v>
      </c>
      <c r="AG1190" s="183">
        <f t="shared" si="214"/>
        <v>0</v>
      </c>
      <c r="AH1190" s="882">
        <f t="shared" si="222"/>
        <v>0</v>
      </c>
      <c r="AI1190" s="18">
        <f t="shared" si="223"/>
        <v>0</v>
      </c>
      <c r="AK1190" s="1031"/>
      <c r="AL1190" s="18">
        <f t="shared" si="218"/>
        <v>0</v>
      </c>
    </row>
    <row r="1191" spans="1:38" x14ac:dyDescent="0.25">
      <c r="B1191" s="18">
        <v>1</v>
      </c>
      <c r="C1191" s="277" t="s">
        <v>217</v>
      </c>
      <c r="D1191" s="27">
        <f>'1 уровень'!G3525</f>
        <v>0</v>
      </c>
      <c r="E1191" s="27">
        <f>'1 уровень'!H3525</f>
        <v>0</v>
      </c>
      <c r="F1191" s="27">
        <f>'1 уровень'!I3525</f>
        <v>0</v>
      </c>
      <c r="G1191" s="64" t="e">
        <f>'1 уровень'!J3525</f>
        <v>#DIV/0!</v>
      </c>
      <c r="H1191" s="78">
        <f>'1 уровень'!K3525</f>
        <v>0</v>
      </c>
      <c r="I1191" s="78">
        <f>'1 уровень'!L3525</f>
        <v>0</v>
      </c>
      <c r="J1191" s="25">
        <f>'1 уровень'!M3525</f>
        <v>0</v>
      </c>
      <c r="K1191" s="25">
        <f>'1 уровень'!N3525</f>
        <v>0</v>
      </c>
      <c r="L1191" s="25">
        <f>'1 уровень'!O3525</f>
        <v>0</v>
      </c>
      <c r="M1191" s="25">
        <f>'1 уровень'!P3525</f>
        <v>0</v>
      </c>
      <c r="N1191" s="25">
        <f>'1 уровень'!Q3525</f>
        <v>0</v>
      </c>
      <c r="O1191" s="25">
        <f>'1 уровень'!R3525</f>
        <v>0</v>
      </c>
      <c r="P1191" s="72">
        <f>'1 уровень'!S3525</f>
        <v>0</v>
      </c>
      <c r="Q1191" s="72">
        <f>'1 уровень'!T3525</f>
        <v>0</v>
      </c>
      <c r="R1191" s="72">
        <f>'1 уровень'!U3525</f>
        <v>0</v>
      </c>
      <c r="S1191" s="72">
        <f>'1 уровень'!V3525</f>
        <v>0</v>
      </c>
      <c r="T1191" s="72">
        <f>'1 уровень'!W3525</f>
        <v>0</v>
      </c>
      <c r="U1191" s="72">
        <f>'1 уровень'!X3525</f>
        <v>0</v>
      </c>
      <c r="V1191" s="774">
        <f>'1 уровень'!Y3525</f>
        <v>0</v>
      </c>
      <c r="W1191" s="72">
        <f>'1 уровень'!Z3525</f>
        <v>0</v>
      </c>
      <c r="X1191" s="72">
        <f>'1 уровень'!AA3525</f>
        <v>0</v>
      </c>
      <c r="Y1191" s="72">
        <f>'1 уровень'!AB3525</f>
        <v>0</v>
      </c>
      <c r="Z1191" s="72">
        <f>'1 уровень'!AC3525</f>
        <v>0</v>
      </c>
      <c r="AA1191" s="373">
        <f>'1 уровень'!AD3525</f>
        <v>0</v>
      </c>
      <c r="AB1191" s="72"/>
      <c r="AC1191" s="72"/>
      <c r="AD1191" s="966">
        <f>'1 уровень'!AE3524</f>
        <v>0</v>
      </c>
      <c r="AE1191" s="973">
        <f>'1 уровень'!AF3523</f>
        <v>0</v>
      </c>
      <c r="AF1191" s="183">
        <f t="shared" si="216"/>
        <v>0</v>
      </c>
      <c r="AG1191" s="183">
        <f t="shared" si="214"/>
        <v>0</v>
      </c>
      <c r="AH1191" s="882">
        <f t="shared" si="222"/>
        <v>0</v>
      </c>
      <c r="AI1191" s="18" t="e">
        <f t="shared" si="223"/>
        <v>#DIV/0!</v>
      </c>
      <c r="AK1191" s="1031"/>
      <c r="AL1191" s="18">
        <f t="shared" si="218"/>
        <v>0</v>
      </c>
    </row>
    <row r="1192" spans="1:38" ht="90" x14ac:dyDescent="0.25">
      <c r="B1192" s="18">
        <v>1</v>
      </c>
      <c r="C1192" s="160" t="s">
        <v>600</v>
      </c>
      <c r="D1192" s="27">
        <f>'1 уровень'!G3526</f>
        <v>0</v>
      </c>
      <c r="E1192" s="27">
        <f>'1 уровень'!H3526</f>
        <v>0</v>
      </c>
      <c r="F1192" s="27">
        <f>'1 уровень'!I3526</f>
        <v>32</v>
      </c>
      <c r="G1192" s="64" t="e">
        <f>'1 уровень'!J3526</f>
        <v>#DIV/0!</v>
      </c>
      <c r="H1192" s="78">
        <f>'1 уровень'!K3526</f>
        <v>0</v>
      </c>
      <c r="I1192" s="78">
        <f>'1 уровень'!L3526</f>
        <v>0</v>
      </c>
      <c r="J1192" s="25">
        <f>'1 уровень'!M3526</f>
        <v>0</v>
      </c>
      <c r="K1192" s="25">
        <f>'1 уровень'!N3526</f>
        <v>0</v>
      </c>
      <c r="L1192" s="25">
        <f>'1 уровень'!O3526</f>
        <v>0</v>
      </c>
      <c r="M1192" s="25">
        <f>'1 уровень'!P3526</f>
        <v>0</v>
      </c>
      <c r="N1192" s="25">
        <f>'1 уровень'!Q3526</f>
        <v>0</v>
      </c>
      <c r="O1192" s="25">
        <f>'1 уровень'!R3526</f>
        <v>0</v>
      </c>
      <c r="P1192" s="72">
        <f>'1 уровень'!S3526</f>
        <v>0</v>
      </c>
      <c r="Q1192" s="72">
        <f>'1 уровень'!T3526</f>
        <v>0</v>
      </c>
      <c r="R1192" s="72">
        <f>'1 уровень'!U3526</f>
        <v>0</v>
      </c>
      <c r="S1192" s="72">
        <f>'1 уровень'!V3526</f>
        <v>0</v>
      </c>
      <c r="T1192" s="72">
        <f>'1 уровень'!W3526</f>
        <v>0</v>
      </c>
      <c r="U1192" s="72">
        <f>'1 уровень'!X3526</f>
        <v>113.49492000000001</v>
      </c>
      <c r="V1192" s="774">
        <f>'1 уровень'!Y3526</f>
        <v>0</v>
      </c>
      <c r="W1192" s="72">
        <f>'1 уровень'!Z3526</f>
        <v>0</v>
      </c>
      <c r="X1192" s="72">
        <f>'1 уровень'!AA3526</f>
        <v>113.49492000000001</v>
      </c>
      <c r="Y1192" s="72">
        <f>'1 уровень'!AB3526</f>
        <v>0</v>
      </c>
      <c r="Z1192" s="72">
        <f>'1 уровень'!AC3526</f>
        <v>-7.1041600000000003</v>
      </c>
      <c r="AA1192" s="373">
        <f>'1 уровень'!AD3526</f>
        <v>106.39076</v>
      </c>
      <c r="AB1192" s="72"/>
      <c r="AC1192" s="72"/>
      <c r="AD1192" s="966" t="e">
        <f>'1 уровень'!#REF!</f>
        <v>#REF!</v>
      </c>
      <c r="AE1192" s="973">
        <f>'1 уровень'!AF3524</f>
        <v>0</v>
      </c>
      <c r="AF1192" s="183">
        <f t="shared" si="216"/>
        <v>106390.76</v>
      </c>
      <c r="AG1192" s="183">
        <f t="shared" si="214"/>
        <v>-7104.16</v>
      </c>
      <c r="AH1192" s="882">
        <f t="shared" si="222"/>
        <v>0</v>
      </c>
      <c r="AI1192" s="18">
        <f t="shared" si="223"/>
        <v>3546.7162500000004</v>
      </c>
      <c r="AK1192" s="1031"/>
      <c r="AL1192" s="18">
        <f t="shared" si="218"/>
        <v>0</v>
      </c>
    </row>
    <row r="1193" spans="1:38" x14ac:dyDescent="0.25">
      <c r="A1193" s="18">
        <v>1</v>
      </c>
      <c r="B1193" s="18">
        <v>1</v>
      </c>
      <c r="C1193" s="282" t="s">
        <v>353</v>
      </c>
      <c r="D1193" s="27">
        <f>'1 уровень'!G3527</f>
        <v>0</v>
      </c>
      <c r="E1193" s="27">
        <f>'1 уровень'!H3527</f>
        <v>0</v>
      </c>
      <c r="F1193" s="27">
        <f>'1 уровень'!I3527</f>
        <v>11</v>
      </c>
      <c r="G1193" s="64" t="e">
        <f>'1 уровень'!J3527</f>
        <v>#DIV/0!</v>
      </c>
      <c r="H1193" s="78">
        <f>'1 уровень'!K3527</f>
        <v>0</v>
      </c>
      <c r="I1193" s="78">
        <f>'1 уровень'!L3527</f>
        <v>0</v>
      </c>
      <c r="J1193" s="25">
        <f>'1 уровень'!M3527</f>
        <v>0</v>
      </c>
      <c r="K1193" s="25">
        <f>'1 уровень'!N3527</f>
        <v>0</v>
      </c>
      <c r="L1193" s="25">
        <f>'1 уровень'!O3527</f>
        <v>0</v>
      </c>
      <c r="M1193" s="25">
        <f>'1 уровень'!P3527</f>
        <v>0</v>
      </c>
      <c r="N1193" s="25">
        <f>'1 уровень'!Q3527</f>
        <v>0</v>
      </c>
      <c r="O1193" s="25">
        <f>'1 уровень'!R3527</f>
        <v>0</v>
      </c>
      <c r="P1193" s="72">
        <f>'1 уровень'!S3527</f>
        <v>0</v>
      </c>
      <c r="Q1193" s="72">
        <f>'1 уровень'!T3527</f>
        <v>0</v>
      </c>
      <c r="R1193" s="72">
        <f>'1 уровень'!U3527</f>
        <v>0</v>
      </c>
      <c r="S1193" s="72">
        <f>'1 уровень'!V3527</f>
        <v>0</v>
      </c>
      <c r="T1193" s="72">
        <f>'1 уровень'!W3527</f>
        <v>0</v>
      </c>
      <c r="U1193" s="72">
        <f>'1 уровень'!X3527</f>
        <v>0</v>
      </c>
      <c r="V1193" s="774">
        <f>'1 уровень'!Y3527</f>
        <v>0</v>
      </c>
      <c r="W1193" s="72">
        <f>'1 уровень'!Z3527</f>
        <v>0</v>
      </c>
      <c r="X1193" s="72">
        <f>'1 уровень'!AA3527</f>
        <v>0</v>
      </c>
      <c r="Y1193" s="72">
        <f>'1 уровень'!AB3527</f>
        <v>0</v>
      </c>
      <c r="Z1193" s="72">
        <f>'1 уровень'!AC3527</f>
        <v>0</v>
      </c>
      <c r="AA1193" s="373">
        <f>'1 уровень'!AD3527</f>
        <v>0</v>
      </c>
      <c r="AB1193" s="72"/>
      <c r="AC1193" s="72"/>
      <c r="AD1193" s="966" t="e">
        <f>'1 уровень'!#REF!</f>
        <v>#REF!</v>
      </c>
      <c r="AE1193" s="973" t="e">
        <f>'1 уровень'!#REF!</f>
        <v>#REF!</v>
      </c>
      <c r="AF1193" s="183">
        <f t="shared" si="216"/>
        <v>0</v>
      </c>
      <c r="AG1193" s="183">
        <f t="shared" si="214"/>
        <v>0</v>
      </c>
      <c r="AH1193" s="882">
        <f t="shared" si="222"/>
        <v>0</v>
      </c>
      <c r="AI1193" s="18">
        <f t="shared" si="223"/>
        <v>0</v>
      </c>
      <c r="AK1193" s="1031"/>
      <c r="AL1193" s="18">
        <f t="shared" si="218"/>
        <v>0</v>
      </c>
    </row>
    <row r="1194" spans="1:38" ht="43.5" x14ac:dyDescent="0.25">
      <c r="A1194" s="18">
        <v>1</v>
      </c>
      <c r="B1194" s="18">
        <v>1</v>
      </c>
      <c r="C1194" s="277" t="s">
        <v>366</v>
      </c>
      <c r="D1194" s="27">
        <f>'1 уровень'!G3528</f>
        <v>0</v>
      </c>
      <c r="E1194" s="27">
        <f>'1 уровень'!H3528</f>
        <v>0</v>
      </c>
      <c r="F1194" s="27">
        <f>'1 уровень'!I3528</f>
        <v>17</v>
      </c>
      <c r="G1194" s="64" t="e">
        <f>'1 уровень'!J3528</f>
        <v>#DIV/0!</v>
      </c>
      <c r="H1194" s="78">
        <f>'1 уровень'!K3528</f>
        <v>0</v>
      </c>
      <c r="I1194" s="78">
        <f>'1 уровень'!L3528</f>
        <v>0</v>
      </c>
      <c r="J1194" s="25">
        <f>'1 уровень'!M3528</f>
        <v>0</v>
      </c>
      <c r="K1194" s="25">
        <f>'1 уровень'!N3528</f>
        <v>0</v>
      </c>
      <c r="L1194" s="25">
        <f>'1 уровень'!O3528</f>
        <v>0</v>
      </c>
      <c r="M1194" s="25">
        <f>'1 уровень'!P3528</f>
        <v>0</v>
      </c>
      <c r="N1194" s="25">
        <f>'1 уровень'!Q3528</f>
        <v>0</v>
      </c>
      <c r="O1194" s="25">
        <f>'1 уровень'!R3528</f>
        <v>0</v>
      </c>
      <c r="P1194" s="72">
        <f>'1 уровень'!S3528</f>
        <v>0</v>
      </c>
      <c r="Q1194" s="72">
        <f>'1 уровень'!T3528</f>
        <v>0</v>
      </c>
      <c r="R1194" s="72">
        <f>'1 уровень'!U3528</f>
        <v>0</v>
      </c>
      <c r="S1194" s="72">
        <f>'1 уровень'!V3528</f>
        <v>0</v>
      </c>
      <c r="T1194" s="72">
        <f>'1 уровень'!W3528</f>
        <v>0</v>
      </c>
      <c r="U1194" s="72">
        <f>'1 уровень'!X3528</f>
        <v>0</v>
      </c>
      <c r="V1194" s="774">
        <f>'1 уровень'!Y3528</f>
        <v>0</v>
      </c>
      <c r="W1194" s="72">
        <f>'1 уровень'!Z3528</f>
        <v>0</v>
      </c>
      <c r="X1194" s="72">
        <f>'1 уровень'!AA3528</f>
        <v>0</v>
      </c>
      <c r="Y1194" s="72">
        <f>'1 уровень'!AB3528</f>
        <v>0</v>
      </c>
      <c r="Z1194" s="72">
        <f>'1 уровень'!AC3528</f>
        <v>0</v>
      </c>
      <c r="AA1194" s="373">
        <f>'1 уровень'!AD3528</f>
        <v>0</v>
      </c>
      <c r="AB1194" s="72"/>
      <c r="AC1194" s="72"/>
      <c r="AD1194" s="966" t="e">
        <f>'1 уровень'!#REF!</f>
        <v>#REF!</v>
      </c>
      <c r="AE1194" s="973" t="e">
        <f>'1 уровень'!#REF!</f>
        <v>#REF!</v>
      </c>
      <c r="AF1194" s="183">
        <f t="shared" si="216"/>
        <v>0</v>
      </c>
      <c r="AG1194" s="183">
        <f t="shared" si="214"/>
        <v>0</v>
      </c>
      <c r="AH1194" s="882">
        <f t="shared" si="222"/>
        <v>0</v>
      </c>
      <c r="AI1194" s="18">
        <f t="shared" si="223"/>
        <v>0</v>
      </c>
      <c r="AK1194" s="1031"/>
      <c r="AL1194" s="18">
        <f t="shared" si="218"/>
        <v>0</v>
      </c>
    </row>
    <row r="1195" spans="1:38" ht="30" x14ac:dyDescent="0.25">
      <c r="A1195" s="18">
        <v>1</v>
      </c>
      <c r="B1195" s="18">
        <v>1</v>
      </c>
      <c r="C1195" s="161" t="s">
        <v>354</v>
      </c>
      <c r="D1195" s="27">
        <f>'1 уровень'!G3529</f>
        <v>0</v>
      </c>
      <c r="E1195" s="27">
        <f>'1 уровень'!H3529</f>
        <v>0</v>
      </c>
      <c r="F1195" s="27">
        <f>'1 уровень'!I3529</f>
        <v>29.307446808510637</v>
      </c>
      <c r="G1195" s="64" t="e">
        <f>'1 уровень'!J3529</f>
        <v>#DIV/0!</v>
      </c>
      <c r="H1195" s="78">
        <f>'1 уровень'!K3529</f>
        <v>0</v>
      </c>
      <c r="I1195" s="78">
        <f>'1 уровень'!L3529</f>
        <v>0</v>
      </c>
      <c r="J1195" s="25">
        <f>'1 уровень'!M3529</f>
        <v>0</v>
      </c>
      <c r="K1195" s="25">
        <f>'1 уровень'!N3529</f>
        <v>0</v>
      </c>
      <c r="L1195" s="25">
        <f>'1 уровень'!O3529</f>
        <v>0</v>
      </c>
      <c r="M1195" s="25">
        <f>'1 уровень'!P3529</f>
        <v>0</v>
      </c>
      <c r="N1195" s="25">
        <f>'1 уровень'!Q3529</f>
        <v>0</v>
      </c>
      <c r="O1195" s="25">
        <f>'1 уровень'!R3529</f>
        <v>0</v>
      </c>
      <c r="P1195" s="72">
        <f>'1 уровень'!S3529</f>
        <v>0</v>
      </c>
      <c r="Q1195" s="72">
        <f>'1 уровень'!T3529</f>
        <v>0</v>
      </c>
      <c r="R1195" s="72">
        <f>'1 уровень'!U3529</f>
        <v>0</v>
      </c>
      <c r="S1195" s="72">
        <f>'1 уровень'!V3529</f>
        <v>0</v>
      </c>
      <c r="T1195" s="72">
        <f>'1 уровень'!W3529</f>
        <v>0</v>
      </c>
      <c r="U1195" s="72">
        <f>'1 уровень'!X3529</f>
        <v>0</v>
      </c>
      <c r="V1195" s="774">
        <f>'1 уровень'!Y3529</f>
        <v>0</v>
      </c>
      <c r="W1195" s="72">
        <f>'1 уровень'!Z3529</f>
        <v>0</v>
      </c>
      <c r="X1195" s="72">
        <f>'1 уровень'!AA3529</f>
        <v>0</v>
      </c>
      <c r="Y1195" s="72">
        <f>'1 уровень'!AB3529</f>
        <v>0</v>
      </c>
      <c r="Z1195" s="72">
        <f>'1 уровень'!AC3529</f>
        <v>0</v>
      </c>
      <c r="AA1195" s="373">
        <f>'1 уровень'!AD3529</f>
        <v>0</v>
      </c>
      <c r="AB1195" s="72"/>
      <c r="AC1195" s="72"/>
      <c r="AD1195" s="966">
        <f>'1 уровень'!AE3525</f>
        <v>0</v>
      </c>
      <c r="AE1195" s="973" t="e">
        <f>'1 уровень'!#REF!</f>
        <v>#REF!</v>
      </c>
      <c r="AF1195" s="183">
        <f t="shared" si="216"/>
        <v>0</v>
      </c>
      <c r="AG1195" s="183">
        <f t="shared" si="214"/>
        <v>0</v>
      </c>
      <c r="AH1195" s="882">
        <f t="shared" si="222"/>
        <v>0</v>
      </c>
      <c r="AI1195" s="18">
        <f t="shared" si="223"/>
        <v>0</v>
      </c>
      <c r="AK1195" s="1031"/>
      <c r="AL1195" s="18">
        <f t="shared" si="218"/>
        <v>0</v>
      </c>
    </row>
    <row r="1196" spans="1:38" ht="29.25" x14ac:dyDescent="0.25">
      <c r="A1196" s="18">
        <v>1</v>
      </c>
      <c r="B1196" s="18">
        <v>1</v>
      </c>
      <c r="C1196" s="277" t="s">
        <v>355</v>
      </c>
      <c r="D1196" s="27">
        <f>'1 уровень'!G3530</f>
        <v>0</v>
      </c>
      <c r="E1196" s="27">
        <f>'1 уровень'!H3530</f>
        <v>0</v>
      </c>
      <c r="F1196" s="27">
        <f>'1 уровень'!I3530</f>
        <v>6</v>
      </c>
      <c r="G1196" s="64" t="e">
        <f>'1 уровень'!J3530</f>
        <v>#DIV/0!</v>
      </c>
      <c r="H1196" s="78">
        <f>'1 уровень'!K3530</f>
        <v>0</v>
      </c>
      <c r="I1196" s="78">
        <f>'1 уровень'!L3530</f>
        <v>0</v>
      </c>
      <c r="J1196" s="25">
        <f>'1 уровень'!M3530</f>
        <v>0</v>
      </c>
      <c r="K1196" s="25">
        <f>'1 уровень'!N3530</f>
        <v>0</v>
      </c>
      <c r="L1196" s="25">
        <f>'1 уровень'!O3530</f>
        <v>0</v>
      </c>
      <c r="M1196" s="25">
        <f>'1 уровень'!P3530</f>
        <v>0</v>
      </c>
      <c r="N1196" s="25">
        <f>'1 уровень'!Q3530</f>
        <v>0</v>
      </c>
      <c r="O1196" s="25">
        <f>'1 уровень'!R3530</f>
        <v>0</v>
      </c>
      <c r="P1196" s="72">
        <f>'1 уровень'!S3530</f>
        <v>0</v>
      </c>
      <c r="Q1196" s="72">
        <f>'1 уровень'!T3530</f>
        <v>0</v>
      </c>
      <c r="R1196" s="72">
        <f>'1 уровень'!U3530</f>
        <v>0</v>
      </c>
      <c r="S1196" s="72">
        <f>'1 уровень'!V3530</f>
        <v>0</v>
      </c>
      <c r="T1196" s="72">
        <f>'1 уровень'!W3530</f>
        <v>0</v>
      </c>
      <c r="U1196" s="72">
        <f>'1 уровень'!X3530</f>
        <v>6.8114600000000003</v>
      </c>
      <c r="V1196" s="774">
        <f>'1 уровень'!Y3530</f>
        <v>0</v>
      </c>
      <c r="W1196" s="72">
        <f>'1 уровень'!Z3530</f>
        <v>0</v>
      </c>
      <c r="X1196" s="72">
        <f>'1 уровень'!AA3530</f>
        <v>0</v>
      </c>
      <c r="Y1196" s="72">
        <f>'1 уровень'!AB3530</f>
        <v>0</v>
      </c>
      <c r="Z1196" s="72">
        <f>'1 уровень'!AC3530</f>
        <v>0</v>
      </c>
      <c r="AA1196" s="373">
        <f>'1 уровень'!AD3530</f>
        <v>6.8114600000000003</v>
      </c>
      <c r="AB1196" s="72" t="e">
        <f>U1196/T1196*100</f>
        <v>#DIV/0!</v>
      </c>
      <c r="AC1196" s="72" t="e">
        <f>AA1196/T1196*100</f>
        <v>#DIV/0!</v>
      </c>
      <c r="AD1196" s="966">
        <f>'1 уровень'!AE3526</f>
        <v>0</v>
      </c>
      <c r="AE1196" s="973">
        <f>'1 уровень'!AF3525</f>
        <v>0</v>
      </c>
      <c r="AF1196" s="183">
        <f t="shared" si="216"/>
        <v>6811.46</v>
      </c>
      <c r="AG1196" s="183">
        <f t="shared" si="214"/>
        <v>0</v>
      </c>
      <c r="AH1196" s="882">
        <f t="shared" si="222"/>
        <v>0</v>
      </c>
      <c r="AI1196" s="18">
        <f t="shared" si="223"/>
        <v>1135.2433333333333</v>
      </c>
      <c r="AK1196" s="1031"/>
      <c r="AL1196" s="18">
        <f t="shared" si="218"/>
        <v>0</v>
      </c>
    </row>
    <row r="1197" spans="1:38" ht="29.25" x14ac:dyDescent="0.25">
      <c r="A1197" s="18">
        <v>1</v>
      </c>
      <c r="B1197" s="18">
        <v>1</v>
      </c>
      <c r="C1197" s="162" t="s">
        <v>134</v>
      </c>
      <c r="D1197" s="27">
        <f>'1 уровень'!G3531</f>
        <v>0</v>
      </c>
      <c r="E1197" s="27">
        <f>'1 уровень'!H3531</f>
        <v>0</v>
      </c>
      <c r="F1197" s="27">
        <f>'1 уровень'!I3531</f>
        <v>189.30714285714288</v>
      </c>
      <c r="G1197" s="64" t="e">
        <f>'1 уровень'!J3531</f>
        <v>#DIV/0!</v>
      </c>
      <c r="H1197" s="78">
        <f>'1 уровень'!K3531</f>
        <v>0</v>
      </c>
      <c r="I1197" s="78">
        <f>'1 уровень'!L3531</f>
        <v>0</v>
      </c>
      <c r="J1197" s="25">
        <f>'1 уровень'!M3531</f>
        <v>0</v>
      </c>
      <c r="K1197" s="25">
        <f>'1 уровень'!N3531</f>
        <v>0</v>
      </c>
      <c r="L1197" s="25">
        <f>'1 уровень'!O3531</f>
        <v>0</v>
      </c>
      <c r="M1197" s="25">
        <f>'1 уровень'!P3531</f>
        <v>0</v>
      </c>
      <c r="N1197" s="25">
        <f>'1 уровень'!Q3531</f>
        <v>0</v>
      </c>
      <c r="O1197" s="25">
        <f>'1 уровень'!R3531</f>
        <v>0</v>
      </c>
      <c r="P1197" s="72">
        <f>'1 уровень'!S3531</f>
        <v>0</v>
      </c>
      <c r="Q1197" s="72">
        <f>'1 уровень'!T3531</f>
        <v>0</v>
      </c>
      <c r="R1197" s="72">
        <f>'1 уровень'!U3531</f>
        <v>0</v>
      </c>
      <c r="S1197" s="72">
        <f>'1 уровень'!V3531</f>
        <v>0</v>
      </c>
      <c r="T1197" s="72">
        <f>'1 уровень'!W3531</f>
        <v>0</v>
      </c>
      <c r="U1197" s="72">
        <f>'1 уровень'!X3531</f>
        <v>228.56778000000003</v>
      </c>
      <c r="V1197" s="774">
        <f>'1 уровень'!Y3531</f>
        <v>0</v>
      </c>
      <c r="W1197" s="72">
        <f>'1 уровень'!Z3531</f>
        <v>0</v>
      </c>
      <c r="X1197" s="72">
        <f>'1 уровень'!AA3531</f>
        <v>144.93339</v>
      </c>
      <c r="Y1197" s="72">
        <f>'1 уровень'!AB3531</f>
        <v>0</v>
      </c>
      <c r="Z1197" s="72">
        <f>'1 уровень'!AC3531</f>
        <v>-7.3199000000000005</v>
      </c>
      <c r="AA1197" s="373">
        <f>'1 уровень'!AD3531</f>
        <v>221.24788000000007</v>
      </c>
      <c r="AB1197" s="72" t="e">
        <f>U1197/T1197*100</f>
        <v>#DIV/0!</v>
      </c>
      <c r="AC1197" s="72" t="e">
        <f>AA1197/T1197*100</f>
        <v>#DIV/0!</v>
      </c>
      <c r="AD1197" s="966">
        <f>'1 уровень'!AE3527</f>
        <v>0</v>
      </c>
      <c r="AE1197" s="973">
        <f>'1 уровень'!AF3526</f>
        <v>0</v>
      </c>
      <c r="AF1197" s="183">
        <f t="shared" si="216"/>
        <v>221247.88000000006</v>
      </c>
      <c r="AG1197" s="183">
        <f t="shared" si="214"/>
        <v>-7319.9000000000005</v>
      </c>
      <c r="AH1197" s="882">
        <f t="shared" si="222"/>
        <v>0</v>
      </c>
      <c r="AI1197" s="18">
        <f t="shared" si="223"/>
        <v>1207.3912085424292</v>
      </c>
      <c r="AK1197" s="1031"/>
      <c r="AL1197" s="18">
        <f t="shared" si="218"/>
        <v>0</v>
      </c>
    </row>
    <row r="1198" spans="1:38" x14ac:dyDescent="0.25">
      <c r="A1198" s="18">
        <v>1</v>
      </c>
      <c r="B1198" s="18">
        <v>1</v>
      </c>
      <c r="C1198" s="162" t="s">
        <v>66</v>
      </c>
      <c r="D1198" s="27">
        <f>'1 уровень'!G3532</f>
        <v>0</v>
      </c>
      <c r="E1198" s="27">
        <f>'1 уровень'!H3532</f>
        <v>0</v>
      </c>
      <c r="F1198" s="27">
        <f>'1 уровень'!I3532</f>
        <v>0</v>
      </c>
      <c r="G1198" s="64" t="e">
        <f>'1 уровень'!J3532</f>
        <v>#DIV/0!</v>
      </c>
      <c r="H1198" s="78" t="e">
        <f>'1 уровень'!K3532</f>
        <v>#DIV/0!</v>
      </c>
      <c r="I1198" s="78" t="e">
        <f>'1 уровень'!L3532</f>
        <v>#DIV/0!</v>
      </c>
      <c r="J1198" s="25">
        <f>'1 уровень'!M3532</f>
        <v>0</v>
      </c>
      <c r="K1198" s="25">
        <f>'1 уровень'!N3532</f>
        <v>0</v>
      </c>
      <c r="L1198" s="25">
        <f>'1 уровень'!O3532</f>
        <v>0</v>
      </c>
      <c r="M1198" s="25" t="e">
        <f>'1 уровень'!P3532</f>
        <v>#DIV/0!</v>
      </c>
      <c r="N1198" s="25">
        <f>'1 уровень'!Q3532</f>
        <v>0</v>
      </c>
      <c r="O1198" s="25" t="e">
        <f>'1 уровень'!R3532</f>
        <v>#DIV/0!</v>
      </c>
      <c r="P1198" s="72">
        <f>'1 уровень'!S3532</f>
        <v>0</v>
      </c>
      <c r="Q1198" s="72">
        <f>'1 уровень'!T3532</f>
        <v>0</v>
      </c>
      <c r="R1198" s="72">
        <f>'1 уровень'!U3532</f>
        <v>0</v>
      </c>
      <c r="S1198" s="72">
        <f>'1 уровень'!V3532</f>
        <v>0</v>
      </c>
      <c r="T1198" s="72">
        <f>'1 уровень'!W3532</f>
        <v>0</v>
      </c>
      <c r="U1198" s="72">
        <f>'1 уровень'!X3532</f>
        <v>0</v>
      </c>
      <c r="V1198" s="774">
        <f>'1 уровень'!Y3532</f>
        <v>0</v>
      </c>
      <c r="W1198" s="72">
        <f>'1 уровень'!Z3532</f>
        <v>0</v>
      </c>
      <c r="X1198" s="72">
        <f>'1 уровень'!AA3532</f>
        <v>0</v>
      </c>
      <c r="Y1198" s="72">
        <f>'1 уровень'!AB3532</f>
        <v>0</v>
      </c>
      <c r="Z1198" s="72">
        <f>'1 уровень'!AC3532</f>
        <v>0</v>
      </c>
      <c r="AA1198" s="373">
        <f>'1 уровень'!AD3532</f>
        <v>0</v>
      </c>
      <c r="AB1198" s="72"/>
      <c r="AC1198" s="72"/>
      <c r="AD1198" s="966">
        <f>'1 уровень'!AE3528</f>
        <v>0</v>
      </c>
      <c r="AE1198" s="973">
        <f>'1 уровень'!AF3527</f>
        <v>0</v>
      </c>
      <c r="AF1198" s="183">
        <f t="shared" si="216"/>
        <v>0</v>
      </c>
      <c r="AG1198" s="183">
        <f t="shared" si="214"/>
        <v>0</v>
      </c>
      <c r="AH1198" s="882">
        <f t="shared" si="222"/>
        <v>0</v>
      </c>
      <c r="AI1198" s="18" t="e">
        <f t="shared" si="223"/>
        <v>#DIV/0!</v>
      </c>
      <c r="AK1198" s="1031"/>
      <c r="AL1198" s="18">
        <f t="shared" si="218"/>
        <v>0</v>
      </c>
    </row>
    <row r="1199" spans="1:38" ht="29.25" x14ac:dyDescent="0.25">
      <c r="A1199" s="18">
        <v>1</v>
      </c>
      <c r="B1199" s="18">
        <v>1</v>
      </c>
      <c r="C1199" s="162" t="s">
        <v>16</v>
      </c>
      <c r="D1199" s="27">
        <f>'1 уровень'!G3533</f>
        <v>0</v>
      </c>
      <c r="E1199" s="27">
        <f>'1 уровень'!H3533</f>
        <v>0</v>
      </c>
      <c r="F1199" s="27">
        <f>'1 уровень'!I3533</f>
        <v>1</v>
      </c>
      <c r="G1199" s="64" t="e">
        <f>'1 уровень'!J3533</f>
        <v>#DIV/0!</v>
      </c>
      <c r="H1199" s="78" t="e">
        <f>'1 уровень'!K3533</f>
        <v>#DIV/0!</v>
      </c>
      <c r="I1199" s="78">
        <f>'1 уровень'!L3533</f>
        <v>8</v>
      </c>
      <c r="J1199" s="25">
        <f>'1 уровень'!M3533</f>
        <v>0</v>
      </c>
      <c r="K1199" s="25">
        <f>'1 уровень'!N3533</f>
        <v>0</v>
      </c>
      <c r="L1199" s="25">
        <f>'1 уровень'!O3533</f>
        <v>8</v>
      </c>
      <c r="M1199" s="25" t="e">
        <f>'1 уровень'!P3533</f>
        <v>#DIV/0!</v>
      </c>
      <c r="N1199" s="25">
        <f>'1 уровень'!Q3533</f>
        <v>0</v>
      </c>
      <c r="O1199" s="25" t="e">
        <f>'1 уровень'!R3533</f>
        <v>#DIV/0!</v>
      </c>
      <c r="P1199" s="72">
        <f>'1 уровень'!S3533</f>
        <v>0</v>
      </c>
      <c r="Q1199" s="72">
        <f>'1 уровень'!T3533</f>
        <v>0</v>
      </c>
      <c r="R1199" s="72">
        <f>'1 уровень'!U3533</f>
        <v>0</v>
      </c>
      <c r="S1199" s="72">
        <f>'1 уровень'!V3533</f>
        <v>0</v>
      </c>
      <c r="T1199" s="72">
        <f>'1 уровень'!W3533</f>
        <v>0</v>
      </c>
      <c r="U1199" s="72">
        <f>'1 уровень'!X3533</f>
        <v>0</v>
      </c>
      <c r="V1199" s="774">
        <f>'1 уровень'!Y3533</f>
        <v>0</v>
      </c>
      <c r="W1199" s="72">
        <f>'1 уровень'!Z3533</f>
        <v>0</v>
      </c>
      <c r="X1199" s="72">
        <f>'1 уровень'!AA3533</f>
        <v>0</v>
      </c>
      <c r="Y1199" s="72">
        <f>'1 уровень'!AB3533</f>
        <v>0</v>
      </c>
      <c r="Z1199" s="72">
        <f>'1 уровень'!AC3533</f>
        <v>0</v>
      </c>
      <c r="AA1199" s="373">
        <f>'1 уровень'!AD3533</f>
        <v>0</v>
      </c>
      <c r="AB1199" s="72"/>
      <c r="AC1199" s="72"/>
      <c r="AD1199" s="966">
        <f>'1 уровень'!AE3529</f>
        <v>0</v>
      </c>
      <c r="AE1199" s="973">
        <f>'1 уровень'!AF3528</f>
        <v>0</v>
      </c>
      <c r="AF1199" s="183">
        <f t="shared" si="216"/>
        <v>0</v>
      </c>
      <c r="AG1199" s="183">
        <f t="shared" si="214"/>
        <v>0</v>
      </c>
      <c r="AH1199" s="882">
        <f t="shared" si="222"/>
        <v>0</v>
      </c>
      <c r="AI1199" s="18">
        <f t="shared" si="223"/>
        <v>0</v>
      </c>
      <c r="AK1199" s="1031"/>
      <c r="AL1199" s="18">
        <f t="shared" si="218"/>
        <v>0</v>
      </c>
    </row>
    <row r="1200" spans="1:38" ht="29.25" x14ac:dyDescent="0.25">
      <c r="A1200" s="18">
        <v>1</v>
      </c>
      <c r="B1200" s="18">
        <v>1</v>
      </c>
      <c r="C1200" s="162" t="s">
        <v>201</v>
      </c>
      <c r="D1200" s="27">
        <f>'1 уровень'!G3534</f>
        <v>0</v>
      </c>
      <c r="E1200" s="27">
        <f>'1 уровень'!H3534</f>
        <v>0</v>
      </c>
      <c r="F1200" s="27">
        <f>'1 уровень'!I3534</f>
        <v>1</v>
      </c>
      <c r="G1200" s="64" t="e">
        <f>'1 уровень'!J3534</f>
        <v>#DIV/0!</v>
      </c>
      <c r="H1200" s="78" t="e">
        <f>'1 уровень'!K3534</f>
        <v>#DIV/0!</v>
      </c>
      <c r="I1200" s="78">
        <f>'1 уровень'!L3534</f>
        <v>8</v>
      </c>
      <c r="J1200" s="25">
        <f>'1 уровень'!M3534</f>
        <v>0</v>
      </c>
      <c r="K1200" s="25">
        <f>'1 уровень'!N3534</f>
        <v>0</v>
      </c>
      <c r="L1200" s="25">
        <f>'1 уровень'!O3534</f>
        <v>8</v>
      </c>
      <c r="M1200" s="25" t="e">
        <f>'1 уровень'!P3534</f>
        <v>#DIV/0!</v>
      </c>
      <c r="N1200" s="25">
        <f>'1 уровень'!Q3534</f>
        <v>0</v>
      </c>
      <c r="O1200" s="25" t="e">
        <f>'1 уровень'!R3534</f>
        <v>#DIV/0!</v>
      </c>
      <c r="P1200" s="72">
        <f>'1 уровень'!S3534</f>
        <v>0</v>
      </c>
      <c r="Q1200" s="72">
        <f>'1 уровень'!T3534</f>
        <v>0</v>
      </c>
      <c r="R1200" s="72">
        <f>'1 уровень'!U3534</f>
        <v>0</v>
      </c>
      <c r="S1200" s="72">
        <f>'1 уровень'!V3534</f>
        <v>0</v>
      </c>
      <c r="T1200" s="72">
        <f>'1 уровень'!W3534</f>
        <v>0</v>
      </c>
      <c r="U1200" s="72">
        <f>'1 уровень'!X3534</f>
        <v>22.14565</v>
      </c>
      <c r="V1200" s="774">
        <f>'1 уровень'!Y3534</f>
        <v>0</v>
      </c>
      <c r="W1200" s="72">
        <f>'1 уровень'!Z3534</f>
        <v>0</v>
      </c>
      <c r="X1200" s="72">
        <f>'1 уровень'!AA3534</f>
        <v>22.14565</v>
      </c>
      <c r="Y1200" s="72">
        <f>'1 уровень'!AB3534</f>
        <v>0</v>
      </c>
      <c r="Z1200" s="72">
        <f>'1 уровень'!AC3534</f>
        <v>0</v>
      </c>
      <c r="AA1200" s="373">
        <f>'1 уровень'!AD3534</f>
        <v>22.14565</v>
      </c>
      <c r="AB1200" s="72"/>
      <c r="AC1200" s="72"/>
      <c r="AD1200" s="966">
        <f>'1 уровень'!AE3530</f>
        <v>0</v>
      </c>
      <c r="AE1200" s="973">
        <f>'1 уровень'!AF3529</f>
        <v>0</v>
      </c>
      <c r="AF1200" s="183">
        <f t="shared" si="216"/>
        <v>22145.65</v>
      </c>
      <c r="AG1200" s="183">
        <f t="shared" si="214"/>
        <v>0</v>
      </c>
      <c r="AH1200" s="882">
        <f t="shared" si="222"/>
        <v>0</v>
      </c>
      <c r="AI1200" s="18">
        <f t="shared" si="223"/>
        <v>22145.65</v>
      </c>
      <c r="AK1200" s="1031"/>
      <c r="AL1200" s="18">
        <f t="shared" si="218"/>
        <v>0</v>
      </c>
    </row>
    <row r="1201" spans="1:193" x14ac:dyDescent="0.25">
      <c r="A1201" s="18">
        <v>1</v>
      </c>
      <c r="B1201" s="18">
        <v>1</v>
      </c>
      <c r="C1201" s="162" t="s">
        <v>197</v>
      </c>
      <c r="D1201" s="27">
        <f>'1 уровень'!G3535</f>
        <v>0</v>
      </c>
      <c r="E1201" s="27">
        <f>'1 уровень'!H3535</f>
        <v>0</v>
      </c>
      <c r="F1201" s="27">
        <f>'1 уровень'!I3535</f>
        <v>21</v>
      </c>
      <c r="G1201" s="64" t="e">
        <f>'1 уровень'!J3535</f>
        <v>#DIV/0!</v>
      </c>
      <c r="H1201" s="78">
        <f>'1 уровень'!K3535</f>
        <v>0</v>
      </c>
      <c r="I1201" s="78">
        <f>'1 уровень'!L3535</f>
        <v>0</v>
      </c>
      <c r="J1201" s="25">
        <f>'1 уровень'!M3535</f>
        <v>0</v>
      </c>
      <c r="K1201" s="25">
        <f>'1 уровень'!N3535</f>
        <v>0</v>
      </c>
      <c r="L1201" s="25">
        <f>'1 уровень'!O3535</f>
        <v>0</v>
      </c>
      <c r="M1201" s="25">
        <f>'1 уровень'!P3535</f>
        <v>0</v>
      </c>
      <c r="N1201" s="25">
        <f>'1 уровень'!Q3535</f>
        <v>0</v>
      </c>
      <c r="O1201" s="25">
        <f>'1 уровень'!R3535</f>
        <v>0</v>
      </c>
      <c r="P1201" s="72">
        <f>'1 уровень'!S3535</f>
        <v>0</v>
      </c>
      <c r="Q1201" s="72">
        <f>'1 уровень'!T3535</f>
        <v>0</v>
      </c>
      <c r="R1201" s="72">
        <f>'1 уровень'!U3535</f>
        <v>0</v>
      </c>
      <c r="S1201" s="72">
        <f>'1 уровень'!V3535</f>
        <v>0</v>
      </c>
      <c r="T1201" s="72">
        <f>'1 уровень'!W3535</f>
        <v>0</v>
      </c>
      <c r="U1201" s="72">
        <f>'1 уровень'!X3535</f>
        <v>0</v>
      </c>
      <c r="V1201" s="774">
        <f>'1 уровень'!Y3535</f>
        <v>0</v>
      </c>
      <c r="W1201" s="72">
        <f>'1 уровень'!Z3535</f>
        <v>0</v>
      </c>
      <c r="X1201" s="72">
        <f>'1 уровень'!AA3535</f>
        <v>0</v>
      </c>
      <c r="Y1201" s="72">
        <f>'1 уровень'!AB3535</f>
        <v>0</v>
      </c>
      <c r="Z1201" s="72">
        <f>'1 уровень'!AC3535</f>
        <v>0</v>
      </c>
      <c r="AA1201" s="373">
        <f>'1 уровень'!AD3535</f>
        <v>0</v>
      </c>
      <c r="AB1201" s="72" t="e">
        <f>U1201/T1201*100</f>
        <v>#DIV/0!</v>
      </c>
      <c r="AC1201" s="72" t="e">
        <f>AA1201/T1201*100</f>
        <v>#DIV/0!</v>
      </c>
      <c r="AD1201" s="966">
        <f>'1 уровень'!AE3531</f>
        <v>0</v>
      </c>
      <c r="AE1201" s="973">
        <f>'1 уровень'!AF3530</f>
        <v>0</v>
      </c>
      <c r="AF1201" s="183">
        <f t="shared" si="216"/>
        <v>0</v>
      </c>
      <c r="AG1201" s="183">
        <f t="shared" si="214"/>
        <v>0</v>
      </c>
      <c r="AH1201" s="882">
        <f t="shared" si="222"/>
        <v>0</v>
      </c>
      <c r="AI1201" s="18">
        <f t="shared" si="223"/>
        <v>0</v>
      </c>
      <c r="AK1201" s="1031"/>
      <c r="AL1201" s="18">
        <f t="shared" si="218"/>
        <v>0</v>
      </c>
    </row>
    <row r="1202" spans="1:193" x14ac:dyDescent="0.25">
      <c r="A1202" s="18">
        <v>1</v>
      </c>
      <c r="B1202" s="18">
        <v>1</v>
      </c>
      <c r="C1202" s="550" t="s">
        <v>198</v>
      </c>
      <c r="D1202" s="27">
        <f>'1 уровень'!G3536</f>
        <v>0</v>
      </c>
      <c r="E1202" s="27">
        <f>'1 уровень'!H3536</f>
        <v>0</v>
      </c>
      <c r="F1202" s="27">
        <f>'1 уровень'!I3536</f>
        <v>0</v>
      </c>
      <c r="G1202" s="64" t="e">
        <f>'1 уровень'!J3536</f>
        <v>#DIV/0!</v>
      </c>
      <c r="H1202" s="78">
        <f>'1 уровень'!K3536</f>
        <v>0</v>
      </c>
      <c r="I1202" s="78">
        <f>'1 уровень'!L3536</f>
        <v>0</v>
      </c>
      <c r="J1202" s="25">
        <f>'1 уровень'!M3536</f>
        <v>0</v>
      </c>
      <c r="K1202" s="25">
        <f>'1 уровень'!N3536</f>
        <v>0</v>
      </c>
      <c r="L1202" s="25">
        <f>'1 уровень'!O3536</f>
        <v>0</v>
      </c>
      <c r="M1202" s="25">
        <f>'1 уровень'!P3536</f>
        <v>0</v>
      </c>
      <c r="N1202" s="25">
        <f>'1 уровень'!Q3536</f>
        <v>0</v>
      </c>
      <c r="O1202" s="25">
        <f>'1 уровень'!R3536</f>
        <v>0</v>
      </c>
      <c r="P1202" s="72">
        <f>'1 уровень'!S3536</f>
        <v>0</v>
      </c>
      <c r="Q1202" s="72">
        <f>'1 уровень'!T3536</f>
        <v>0</v>
      </c>
      <c r="R1202" s="72">
        <f>'1 уровень'!U3536</f>
        <v>0</v>
      </c>
      <c r="S1202" s="72">
        <f>'1 уровень'!V3536</f>
        <v>0</v>
      </c>
      <c r="T1202" s="72">
        <f>'1 уровень'!W3536</f>
        <v>0</v>
      </c>
      <c r="U1202" s="72">
        <f>'1 уровень'!X3536</f>
        <v>0</v>
      </c>
      <c r="V1202" s="774">
        <f>'1 уровень'!Y3536</f>
        <v>0</v>
      </c>
      <c r="W1202" s="72">
        <f>'1 уровень'!Z3536</f>
        <v>0</v>
      </c>
      <c r="X1202" s="72">
        <f>'1 уровень'!AA3536</f>
        <v>0</v>
      </c>
      <c r="Y1202" s="72">
        <f>'1 уровень'!AB3536</f>
        <v>0</v>
      </c>
      <c r="Z1202" s="72">
        <f>'1 уровень'!AC3536</f>
        <v>0</v>
      </c>
      <c r="AA1202" s="373">
        <f>'1 уровень'!AD3536</f>
        <v>0</v>
      </c>
      <c r="AB1202" s="72" t="e">
        <f>U1202/T1202*100</f>
        <v>#DIV/0!</v>
      </c>
      <c r="AC1202" s="72" t="e">
        <f>AA1202/T1202*100</f>
        <v>#DIV/0!</v>
      </c>
      <c r="AD1202" s="966">
        <f>'1 уровень'!AE3532</f>
        <v>0</v>
      </c>
      <c r="AE1202" s="973">
        <f>'1 уровень'!AF3531</f>
        <v>0</v>
      </c>
      <c r="AF1202" s="183">
        <f t="shared" si="216"/>
        <v>0</v>
      </c>
      <c r="AG1202" s="183">
        <f t="shared" si="214"/>
        <v>0</v>
      </c>
      <c r="AH1202" s="882">
        <f t="shared" si="222"/>
        <v>0</v>
      </c>
      <c r="AI1202" s="18" t="e">
        <f t="shared" si="223"/>
        <v>#DIV/0!</v>
      </c>
      <c r="AK1202" s="1031"/>
      <c r="AL1202" s="18">
        <f t="shared" si="218"/>
        <v>0</v>
      </c>
    </row>
    <row r="1203" spans="1:193" x14ac:dyDescent="0.25">
      <c r="A1203" s="18">
        <v>1</v>
      </c>
      <c r="B1203" s="18">
        <v>1</v>
      </c>
      <c r="C1203" s="2192" t="s">
        <v>199</v>
      </c>
      <c r="D1203" s="27">
        <f>'1 уровень'!G3537</f>
        <v>0</v>
      </c>
      <c r="E1203" s="27">
        <f>'1 уровень'!H3537</f>
        <v>0</v>
      </c>
      <c r="F1203" s="27">
        <f>'1 уровень'!I3537</f>
        <v>0</v>
      </c>
      <c r="G1203" s="64" t="e">
        <f>'1 уровень'!J3537</f>
        <v>#DIV/0!</v>
      </c>
      <c r="H1203" s="78">
        <f>'1 уровень'!K3537</f>
        <v>0</v>
      </c>
      <c r="I1203" s="78">
        <f>'1 уровень'!L3537</f>
        <v>0</v>
      </c>
      <c r="J1203" s="25">
        <f>'1 уровень'!M3537</f>
        <v>0</v>
      </c>
      <c r="K1203" s="25">
        <f>'1 уровень'!N3537</f>
        <v>0</v>
      </c>
      <c r="L1203" s="25">
        <f>'1 уровень'!O3537</f>
        <v>0</v>
      </c>
      <c r="M1203" s="25">
        <f>'1 уровень'!P3537</f>
        <v>0</v>
      </c>
      <c r="N1203" s="25">
        <f>'1 уровень'!Q3537</f>
        <v>0</v>
      </c>
      <c r="O1203" s="25">
        <f>'1 уровень'!R3537</f>
        <v>0</v>
      </c>
      <c r="P1203" s="72">
        <f>'1 уровень'!S3537</f>
        <v>0</v>
      </c>
      <c r="Q1203" s="72">
        <f>'1 уровень'!T3537</f>
        <v>0</v>
      </c>
      <c r="R1203" s="72">
        <f>'1 уровень'!U3537</f>
        <v>0</v>
      </c>
      <c r="S1203" s="72">
        <f>'1 уровень'!V3537</f>
        <v>0</v>
      </c>
      <c r="T1203" s="72">
        <f>'1 уровень'!W3537</f>
        <v>0</v>
      </c>
      <c r="U1203" s="72">
        <f>'1 уровень'!X3537</f>
        <v>0</v>
      </c>
      <c r="V1203" s="774">
        <f>'1 уровень'!Y3537</f>
        <v>0</v>
      </c>
      <c r="W1203" s="72">
        <f>'1 уровень'!Z3537</f>
        <v>0</v>
      </c>
      <c r="X1203" s="72">
        <f>'1 уровень'!AA3537</f>
        <v>0</v>
      </c>
      <c r="Y1203" s="72">
        <f>'1 уровень'!AB3537</f>
        <v>0</v>
      </c>
      <c r="Z1203" s="72">
        <f>'1 уровень'!AC3537</f>
        <v>0</v>
      </c>
      <c r="AA1203" s="373">
        <f>'1 уровень'!AD3537</f>
        <v>0</v>
      </c>
      <c r="AB1203" s="72"/>
      <c r="AC1203" s="72"/>
      <c r="AD1203" s="966">
        <f>'1 уровень'!AE3533</f>
        <v>0</v>
      </c>
      <c r="AE1203" s="973">
        <f>'1 уровень'!AF3532</f>
        <v>0</v>
      </c>
      <c r="AF1203" s="183">
        <f t="shared" si="216"/>
        <v>0</v>
      </c>
      <c r="AG1203" s="183">
        <f t="shared" si="214"/>
        <v>0</v>
      </c>
      <c r="AH1203" s="882">
        <f t="shared" si="222"/>
        <v>0</v>
      </c>
      <c r="AI1203" s="18" t="e">
        <f t="shared" si="223"/>
        <v>#DIV/0!</v>
      </c>
      <c r="AK1203" s="1031"/>
      <c r="AL1203" s="18">
        <f t="shared" si="218"/>
        <v>0</v>
      </c>
    </row>
    <row r="1204" spans="1:193" ht="15.75" thickBot="1" x14ac:dyDescent="0.3">
      <c r="A1204" s="18">
        <v>1</v>
      </c>
      <c r="B1204" s="18">
        <v>1</v>
      </c>
      <c r="C1204" s="3350" t="s">
        <v>204</v>
      </c>
      <c r="D1204" s="75">
        <f>'1 уровень'!G3538</f>
        <v>0</v>
      </c>
      <c r="E1204" s="75">
        <f>'1 уровень'!H3538</f>
        <v>0</v>
      </c>
      <c r="F1204" s="75">
        <f>'1 уровень'!I3538</f>
        <v>21</v>
      </c>
      <c r="G1204" s="76" t="e">
        <f>'1 уровень'!J3538</f>
        <v>#DIV/0!</v>
      </c>
      <c r="H1204" s="101">
        <f>'1 уровень'!K3538</f>
        <v>0</v>
      </c>
      <c r="I1204" s="101">
        <f>'1 уровень'!L3538</f>
        <v>0</v>
      </c>
      <c r="J1204" s="3190">
        <f>'1 уровень'!M3538</f>
        <v>0</v>
      </c>
      <c r="K1204" s="3190">
        <f>'1 уровень'!N3538</f>
        <v>0</v>
      </c>
      <c r="L1204" s="3190">
        <f>'1 уровень'!O3538</f>
        <v>0</v>
      </c>
      <c r="M1204" s="3190">
        <f>'1 уровень'!P3538</f>
        <v>0</v>
      </c>
      <c r="N1204" s="3190">
        <f>'1 уровень'!Q3538</f>
        <v>0</v>
      </c>
      <c r="O1204" s="3190">
        <f>'1 уровень'!R3538</f>
        <v>0</v>
      </c>
      <c r="P1204" s="77">
        <f>'1 уровень'!S3538</f>
        <v>0</v>
      </c>
      <c r="Q1204" s="77">
        <f>'1 уровень'!T3538</f>
        <v>0</v>
      </c>
      <c r="R1204" s="77">
        <f>'1 уровень'!U3538</f>
        <v>0</v>
      </c>
      <c r="S1204" s="77">
        <f>'1 уровень'!V3538</f>
        <v>0</v>
      </c>
      <c r="T1204" s="77">
        <f>'1 уровень'!W3538</f>
        <v>0</v>
      </c>
      <c r="U1204" s="77">
        <f>'1 уровень'!X3538</f>
        <v>141.14514</v>
      </c>
      <c r="V1204" s="778">
        <f>'1 уровень'!Y3538</f>
        <v>0</v>
      </c>
      <c r="W1204" s="77">
        <f>'1 уровень'!Z3538</f>
        <v>0</v>
      </c>
      <c r="X1204" s="77">
        <f>'1 уровень'!AA3538</f>
        <v>141.14514</v>
      </c>
      <c r="Y1204" s="77">
        <f>'1 уровень'!AB3538</f>
        <v>0</v>
      </c>
      <c r="Z1204" s="77">
        <f>'1 уровень'!AC3538</f>
        <v>0</v>
      </c>
      <c r="AA1204" s="389">
        <f>'1 уровень'!AD3538</f>
        <v>141.14514</v>
      </c>
      <c r="AB1204" s="77"/>
      <c r="AC1204" s="72"/>
      <c r="AD1204" s="966">
        <f>'1 уровень'!AE3534</f>
        <v>0</v>
      </c>
      <c r="AE1204" s="973">
        <f>'1 уровень'!AF3533</f>
        <v>0</v>
      </c>
      <c r="AF1204" s="183">
        <f t="shared" si="216"/>
        <v>141145.13999999998</v>
      </c>
      <c r="AG1204" s="183">
        <f t="shared" si="214"/>
        <v>0</v>
      </c>
      <c r="AH1204" s="882">
        <f t="shared" si="222"/>
        <v>0</v>
      </c>
      <c r="AI1204" s="18">
        <f t="shared" si="223"/>
        <v>6721.1971428571433</v>
      </c>
      <c r="AK1204" s="1031"/>
      <c r="AL1204" s="18" t="e">
        <f>#REF!-#REF!</f>
        <v>#REF!</v>
      </c>
    </row>
    <row r="1205" spans="1:193" s="59" customFormat="1" x14ac:dyDescent="0.25">
      <c r="A1205" s="18">
        <v>1</v>
      </c>
      <c r="B1205" s="18">
        <v>1</v>
      </c>
      <c r="C1205" s="631" t="s">
        <v>380</v>
      </c>
      <c r="D1205" s="68"/>
      <c r="E1205" s="68"/>
      <c r="F1205" s="68"/>
      <c r="G1205" s="102"/>
      <c r="H1205" s="69"/>
      <c r="I1205" s="69"/>
      <c r="J1205" s="70"/>
      <c r="K1205" s="70"/>
      <c r="L1205" s="70"/>
      <c r="M1205" s="70"/>
      <c r="N1205" s="70"/>
      <c r="O1205" s="70"/>
      <c r="P1205" s="369">
        <f>'1 уровень'!S786</f>
        <v>0</v>
      </c>
      <c r="Q1205" s="369">
        <f>'1 уровень'!T786</f>
        <v>0</v>
      </c>
      <c r="R1205" s="369">
        <f>'1 уровень'!U786</f>
        <v>0</v>
      </c>
      <c r="S1205" s="369">
        <f>'1 уровень'!V786</f>
        <v>0</v>
      </c>
      <c r="T1205" s="369">
        <f>'1 уровень'!W786</f>
        <v>0</v>
      </c>
      <c r="U1205" s="369">
        <f>'1 уровень'!X786</f>
        <v>2.0008883439004421E-11</v>
      </c>
      <c r="V1205" s="787">
        <f>'1 уровень'!Y786</f>
        <v>0</v>
      </c>
      <c r="W1205" s="369">
        <f>'1 уровень'!Z786</f>
        <v>-5.6843418860808015E-14</v>
      </c>
      <c r="X1205" s="369">
        <f>'1 уровень'!AA786</f>
        <v>-9.0949470177292824E-12</v>
      </c>
      <c r="Y1205" s="390">
        <f>'1 уровень'!AB786</f>
        <v>0</v>
      </c>
      <c r="Z1205" s="390">
        <f>'1 уровень'!AC786</f>
        <v>-1.0835776720341528E-13</v>
      </c>
      <c r="AA1205" s="391">
        <f>'1 уровень'!AD786</f>
        <v>-8.6856744019314647E-11</v>
      </c>
      <c r="AB1205" s="369"/>
      <c r="AC1205" s="369"/>
      <c r="AD1205" s="994">
        <f>'1 уровень'!AE786</f>
        <v>0</v>
      </c>
      <c r="AE1205" s="978">
        <f>'1 уровень'!AF786</f>
        <v>0</v>
      </c>
      <c r="AF1205" s="183">
        <f t="shared" si="216"/>
        <v>-8.6856744019314647E-8</v>
      </c>
      <c r="AG1205" s="183">
        <f t="shared" si="214"/>
        <v>-1.0835776720341528E-10</v>
      </c>
      <c r="AH1205" s="882">
        <f t="shared" si="222"/>
        <v>0</v>
      </c>
      <c r="AI1205" s="18" t="e">
        <f t="shared" si="223"/>
        <v>#DIV/0!</v>
      </c>
      <c r="AJ1205" s="18"/>
      <c r="AK1205" s="1031"/>
      <c r="AL1205" s="18">
        <f>E1206-D1206</f>
        <v>0</v>
      </c>
      <c r="AM1205" s="18"/>
      <c r="AN1205" s="18"/>
      <c r="AO1205" s="3476"/>
      <c r="AP1205" s="3476"/>
      <c r="AQ1205" s="3476"/>
      <c r="AR1205" s="3476"/>
      <c r="AS1205" s="3476"/>
      <c r="AT1205" s="3476"/>
      <c r="AU1205" s="3476"/>
      <c r="AV1205" s="3476"/>
      <c r="AW1205" s="18"/>
      <c r="AX1205" s="18"/>
      <c r="AY1205" s="18"/>
      <c r="AZ1205" s="18"/>
      <c r="BA1205" s="18"/>
      <c r="BB1205" s="18"/>
      <c r="BC1205" s="18"/>
      <c r="BD1205" s="18"/>
      <c r="BE1205" s="18"/>
      <c r="BF1205" s="18"/>
      <c r="BG1205" s="18"/>
      <c r="BH1205" s="18"/>
      <c r="BI1205" s="18"/>
      <c r="BJ1205" s="18"/>
      <c r="BK1205" s="18"/>
      <c r="BL1205" s="18"/>
      <c r="BM1205" s="18"/>
      <c r="BN1205" s="18"/>
      <c r="BO1205" s="18"/>
      <c r="BP1205" s="18"/>
      <c r="BQ1205" s="18"/>
      <c r="BR1205" s="18"/>
      <c r="BS1205" s="18"/>
      <c r="BT1205" s="18"/>
      <c r="BU1205" s="18"/>
      <c r="BV1205" s="18"/>
      <c r="BW1205" s="18"/>
      <c r="BX1205" s="18"/>
      <c r="BY1205" s="18"/>
      <c r="BZ1205" s="18"/>
      <c r="CA1205" s="18"/>
      <c r="CB1205" s="18"/>
      <c r="CC1205" s="18"/>
      <c r="CD1205" s="18"/>
      <c r="CE1205" s="18"/>
      <c r="CF1205" s="18"/>
      <c r="CG1205" s="18"/>
      <c r="CH1205" s="18"/>
      <c r="CI1205" s="18"/>
      <c r="CJ1205" s="18"/>
      <c r="CK1205" s="18"/>
      <c r="CL1205" s="18"/>
      <c r="CM1205" s="18"/>
      <c r="CN1205" s="18"/>
      <c r="CO1205" s="18"/>
      <c r="CP1205" s="18"/>
      <c r="CQ1205" s="18"/>
      <c r="CR1205" s="18"/>
      <c r="CS1205" s="18"/>
      <c r="CT1205" s="18"/>
      <c r="CU1205" s="18"/>
      <c r="CV1205" s="18"/>
      <c r="CW1205" s="18"/>
      <c r="CX1205" s="18"/>
      <c r="CY1205" s="18"/>
      <c r="CZ1205" s="18"/>
      <c r="DA1205" s="18"/>
      <c r="DB1205" s="18"/>
      <c r="DC1205" s="18"/>
      <c r="DD1205" s="18"/>
      <c r="DE1205" s="18"/>
      <c r="DF1205" s="18"/>
      <c r="DG1205" s="18"/>
      <c r="DH1205" s="18"/>
      <c r="DI1205" s="18"/>
      <c r="DJ1205" s="18"/>
      <c r="DK1205" s="18"/>
      <c r="DL1205" s="18"/>
      <c r="DM1205" s="18"/>
      <c r="DN1205" s="18"/>
      <c r="DO1205" s="18"/>
      <c r="DP1205" s="18"/>
      <c r="DQ1205" s="18"/>
      <c r="DR1205" s="18"/>
      <c r="DS1205" s="18"/>
      <c r="DT1205" s="18"/>
      <c r="DU1205" s="18"/>
      <c r="DV1205" s="18"/>
      <c r="DW1205" s="18"/>
      <c r="DX1205" s="18"/>
      <c r="DY1205" s="18"/>
      <c r="DZ1205" s="18"/>
      <c r="EA1205" s="18"/>
      <c r="EB1205" s="18"/>
      <c r="EC1205" s="18"/>
      <c r="ED1205" s="18"/>
      <c r="EE1205" s="18"/>
      <c r="EF1205" s="18"/>
      <c r="EG1205" s="18"/>
      <c r="EH1205" s="18"/>
      <c r="EI1205" s="18"/>
      <c r="EJ1205" s="18"/>
      <c r="EK1205" s="18"/>
      <c r="EL1205" s="18"/>
      <c r="EM1205" s="18"/>
      <c r="EN1205" s="18"/>
      <c r="EO1205" s="18"/>
      <c r="EP1205" s="18"/>
      <c r="EQ1205" s="18"/>
      <c r="ER1205" s="18"/>
      <c r="ES1205" s="18"/>
      <c r="ET1205" s="18"/>
      <c r="EU1205" s="18"/>
      <c r="EV1205" s="18"/>
      <c r="EW1205" s="18"/>
      <c r="EX1205" s="18"/>
      <c r="EY1205" s="18"/>
      <c r="EZ1205" s="18"/>
      <c r="FA1205" s="18"/>
      <c r="FB1205" s="18"/>
      <c r="FC1205" s="18"/>
      <c r="FD1205" s="18"/>
      <c r="FE1205" s="18"/>
      <c r="FF1205" s="18"/>
      <c r="FG1205" s="18"/>
      <c r="FH1205" s="18"/>
      <c r="FI1205" s="18"/>
      <c r="FJ1205" s="18"/>
      <c r="FK1205" s="18"/>
      <c r="FL1205" s="18"/>
      <c r="FM1205" s="18"/>
      <c r="FN1205" s="18"/>
      <c r="FO1205" s="18"/>
      <c r="FP1205" s="18"/>
      <c r="FQ1205" s="18"/>
      <c r="FR1205" s="18"/>
      <c r="FS1205" s="18"/>
      <c r="FT1205" s="18"/>
      <c r="FU1205" s="18"/>
      <c r="FV1205" s="18"/>
      <c r="FW1205" s="18"/>
      <c r="FX1205" s="18"/>
      <c r="FY1205" s="18"/>
      <c r="FZ1205" s="18"/>
      <c r="GA1205" s="18"/>
      <c r="GB1205" s="18"/>
      <c r="GC1205" s="18"/>
      <c r="GD1205" s="18"/>
      <c r="GE1205" s="18"/>
      <c r="GF1205" s="18"/>
      <c r="GG1205" s="18"/>
      <c r="GH1205" s="18"/>
      <c r="GI1205" s="18"/>
      <c r="GJ1205" s="18"/>
      <c r="GK1205" s="18"/>
    </row>
    <row r="1206" spans="1:193" s="59" customFormat="1" x14ac:dyDescent="0.25">
      <c r="A1206" s="18">
        <v>1</v>
      </c>
      <c r="B1206" s="18">
        <v>1</v>
      </c>
      <c r="C1206" s="12" t="s">
        <v>92</v>
      </c>
      <c r="D1206" s="60">
        <f>'1 уровень'!G787</f>
        <v>0</v>
      </c>
      <c r="E1206" s="60">
        <f>'1 уровень'!H787</f>
        <v>0</v>
      </c>
      <c r="F1206" s="60">
        <f>'1 уровень'!I787</f>
        <v>0</v>
      </c>
      <c r="G1206" s="103">
        <f>'1 уровень'!J787</f>
        <v>0</v>
      </c>
      <c r="H1206" s="72">
        <f>'1 уровень'!K787</f>
        <v>0</v>
      </c>
      <c r="I1206" s="72">
        <f>'1 уровень'!L787</f>
        <v>0</v>
      </c>
      <c r="J1206" s="21">
        <f>'1 уровень'!M787</f>
        <v>0</v>
      </c>
      <c r="K1206" s="21">
        <f>'1 уровень'!N787</f>
        <v>0</v>
      </c>
      <c r="L1206" s="21">
        <f>'1 уровень'!O787</f>
        <v>0</v>
      </c>
      <c r="M1206" s="21">
        <f>'1 уровень'!P787</f>
        <v>0</v>
      </c>
      <c r="N1206" s="21">
        <f>'1 уровень'!Q787</f>
        <v>0</v>
      </c>
      <c r="O1206" s="21">
        <f>'1 уровень'!R787</f>
        <v>0</v>
      </c>
      <c r="P1206" s="63">
        <f>'1 уровень'!S787</f>
        <v>0</v>
      </c>
      <c r="Q1206" s="63">
        <f>'1 уровень'!T787</f>
        <v>0</v>
      </c>
      <c r="R1206" s="63">
        <f>'1 уровень'!U787</f>
        <v>0</v>
      </c>
      <c r="S1206" s="63">
        <f>'1 уровень'!V787</f>
        <v>0</v>
      </c>
      <c r="T1206" s="63">
        <f>'1 уровень'!W787</f>
        <v>0</v>
      </c>
      <c r="U1206" s="63">
        <f>'1 уровень'!X787</f>
        <v>471481.34845000005</v>
      </c>
      <c r="V1206" s="770">
        <f>'1 уровень'!Y787</f>
        <v>0</v>
      </c>
      <c r="W1206" s="63">
        <f>'1 уровень'!Z787</f>
        <v>-428.79683000000011</v>
      </c>
      <c r="X1206" s="63">
        <f>'1 уровень'!AA787</f>
        <v>190527.49812999999</v>
      </c>
      <c r="Y1206" s="392">
        <f>'1 уровень'!AB787</f>
        <v>-358.84695999999997</v>
      </c>
      <c r="Z1206" s="392">
        <f>'1 уровень'!AC787</f>
        <v>-1054.64201</v>
      </c>
      <c r="AA1206" s="368">
        <f>'1 уровень'!AD787</f>
        <v>469997.90960999997</v>
      </c>
      <c r="AB1206" s="63" t="e">
        <f>U1206/T1206*100</f>
        <v>#DIV/0!</v>
      </c>
      <c r="AC1206" s="63" t="e">
        <f>AA1206/T1206*100</f>
        <v>#DIV/0!</v>
      </c>
      <c r="AD1206" s="968">
        <f>'1 уровень'!AE787</f>
        <v>0</v>
      </c>
      <c r="AE1206" s="963">
        <f>'1 уровень'!AF787</f>
        <v>0</v>
      </c>
      <c r="AF1206" s="183">
        <f t="shared" si="216"/>
        <v>469997909.60999995</v>
      </c>
      <c r="AG1206" s="183">
        <f t="shared" si="214"/>
        <v>-1054642.01</v>
      </c>
      <c r="AH1206" s="882"/>
      <c r="AI1206" s="59" t="e">
        <f t="shared" si="223"/>
        <v>#DIV/0!</v>
      </c>
      <c r="AJ1206" s="263"/>
      <c r="AK1206" s="263"/>
      <c r="AL1206" s="59">
        <f>E1207-D1207</f>
        <v>0</v>
      </c>
      <c r="AO1206" s="3477"/>
      <c r="AP1206" s="3477"/>
      <c r="AQ1206" s="3477"/>
      <c r="AR1206" s="3477"/>
      <c r="AS1206" s="3477"/>
      <c r="AT1206" s="3477"/>
      <c r="AU1206" s="3477"/>
      <c r="AV1206" s="3477"/>
    </row>
    <row r="1207" spans="1:193" x14ac:dyDescent="0.25">
      <c r="A1207" s="18">
        <v>1</v>
      </c>
      <c r="B1207" s="18">
        <v>1</v>
      </c>
      <c r="C1207" s="1537" t="s">
        <v>77</v>
      </c>
      <c r="D1207" s="20">
        <f>'1 уровень'!G788</f>
        <v>0</v>
      </c>
      <c r="E1207" s="20">
        <f>'1 уровень'!H788</f>
        <v>0</v>
      </c>
      <c r="F1207" s="20">
        <f>'1 уровень'!I788</f>
        <v>2931</v>
      </c>
      <c r="G1207" s="20" t="e">
        <f>'1 уровень'!J788</f>
        <v>#DIV/0!</v>
      </c>
      <c r="H1207" s="20">
        <f>'1 уровень'!K788</f>
        <v>0</v>
      </c>
      <c r="I1207" s="20">
        <f>'1 уровень'!L788</f>
        <v>10.277720914363698</v>
      </c>
      <c r="J1207" s="20">
        <f>'1 уровень'!M788</f>
        <v>0</v>
      </c>
      <c r="K1207" s="20">
        <f>'1 уровень'!N788</f>
        <v>0</v>
      </c>
      <c r="L1207" s="20">
        <f>'1 уровень'!O788</f>
        <v>30124</v>
      </c>
      <c r="M1207" s="20" t="e">
        <f>'1 уровень'!P788</f>
        <v>#DIV/0!</v>
      </c>
      <c r="N1207" s="20">
        <f>'1 уровень'!Q788</f>
        <v>0</v>
      </c>
      <c r="O1207" s="20" t="e">
        <f>'1 уровень'!R788</f>
        <v>#DIV/0!</v>
      </c>
      <c r="P1207" s="63">
        <f>'1 уровень'!S788</f>
        <v>0</v>
      </c>
      <c r="Q1207" s="63">
        <f>'1 уровень'!T788</f>
        <v>0</v>
      </c>
      <c r="R1207" s="63">
        <f>'1 уровень'!U788</f>
        <v>0</v>
      </c>
      <c r="S1207" s="63">
        <f>'1 уровень'!V788</f>
        <v>0</v>
      </c>
      <c r="T1207" s="63">
        <f>'1 уровень'!W788</f>
        <v>0</v>
      </c>
      <c r="U1207" s="63">
        <f>'1 уровень'!X788</f>
        <v>297865.90471000003</v>
      </c>
      <c r="V1207" s="770">
        <f>'1 уровень'!Y788</f>
        <v>0</v>
      </c>
      <c r="W1207" s="63">
        <f>'1 уровень'!Z788</f>
        <v>-829.31803000000002</v>
      </c>
      <c r="X1207" s="63">
        <f>'1 уровень'!AA788</f>
        <v>27463.701990000001</v>
      </c>
      <c r="Y1207" s="63">
        <f>'1 уровень'!AB788</f>
        <v>-334.57054999999997</v>
      </c>
      <c r="Z1207" s="63">
        <f>'1 уровень'!AC788</f>
        <v>-845.81203999999991</v>
      </c>
      <c r="AA1207" s="63">
        <f>'1 уровень'!AD788</f>
        <v>296190.77464000008</v>
      </c>
      <c r="AB1207" s="63" t="e">
        <f>U1207/T1207*100</f>
        <v>#DIV/0!</v>
      </c>
      <c r="AC1207" s="63" t="e">
        <f>AA1207/T1207*100</f>
        <v>#DIV/0!</v>
      </c>
      <c r="AD1207" s="962">
        <f>'1 уровень'!AE788</f>
        <v>0</v>
      </c>
      <c r="AE1207" s="963">
        <f>'1 уровень'!AF788</f>
        <v>0</v>
      </c>
      <c r="AF1207" s="183">
        <f t="shared" si="216"/>
        <v>296190774.6400001</v>
      </c>
      <c r="AG1207" s="183">
        <f t="shared" si="214"/>
        <v>-845812.03999999992</v>
      </c>
      <c r="AH1207" s="882">
        <f>IF(P1207&gt;0,P1207*1000/D1207,0)</f>
        <v>0</v>
      </c>
      <c r="AI1207" s="18">
        <f t="shared" si="223"/>
        <v>101626.03367792563</v>
      </c>
      <c r="AJ1207" s="263"/>
      <c r="AK1207" s="1031"/>
      <c r="AL1207" s="18">
        <f>E1208-D1208</f>
        <v>0</v>
      </c>
    </row>
    <row r="1208" spans="1:193" ht="43.5" x14ac:dyDescent="0.25">
      <c r="A1208" s="18">
        <v>1</v>
      </c>
      <c r="B1208" s="18">
        <v>1</v>
      </c>
      <c r="C1208" s="1543" t="s">
        <v>177</v>
      </c>
      <c r="D1208" s="20">
        <f>'1 уровень'!G789</f>
        <v>0</v>
      </c>
      <c r="E1208" s="20">
        <f>'1 уровень'!H789</f>
        <v>0</v>
      </c>
      <c r="F1208" s="20">
        <f>'1 уровень'!I789</f>
        <v>219</v>
      </c>
      <c r="G1208" s="20" t="e">
        <f>'1 уровень'!J789</f>
        <v>#DIV/0!</v>
      </c>
      <c r="H1208" s="20">
        <f>'1 уровень'!K789</f>
        <v>0</v>
      </c>
      <c r="I1208" s="20">
        <f>'1 уровень'!L789</f>
        <v>0</v>
      </c>
      <c r="J1208" s="20">
        <f>'1 уровень'!M789</f>
        <v>0</v>
      </c>
      <c r="K1208" s="20">
        <f>'1 уровень'!N789</f>
        <v>0</v>
      </c>
      <c r="L1208" s="20">
        <f>'1 уровень'!O789</f>
        <v>0</v>
      </c>
      <c r="M1208" s="20">
        <f>'1 уровень'!P789</f>
        <v>0</v>
      </c>
      <c r="N1208" s="20">
        <f>'1 уровень'!Q789</f>
        <v>0</v>
      </c>
      <c r="O1208" s="20">
        <f>'1 уровень'!R789</f>
        <v>0</v>
      </c>
      <c r="P1208" s="63">
        <f>'1 уровень'!S789</f>
        <v>0</v>
      </c>
      <c r="Q1208" s="63">
        <f>'1 уровень'!T789</f>
        <v>0</v>
      </c>
      <c r="R1208" s="63">
        <f>'1 уровень'!U789</f>
        <v>0</v>
      </c>
      <c r="S1208" s="63">
        <f>'1 уровень'!V789</f>
        <v>0</v>
      </c>
      <c r="T1208" s="63">
        <f>'1 уровень'!W789</f>
        <v>0</v>
      </c>
      <c r="U1208" s="63">
        <f>'1 уровень'!X789</f>
        <v>50831.94137</v>
      </c>
      <c r="V1208" s="770">
        <f>'1 уровень'!Y789</f>
        <v>0</v>
      </c>
      <c r="W1208" s="63">
        <f>'1 уровень'!Z789</f>
        <v>0</v>
      </c>
      <c r="X1208" s="63">
        <f>'1 уровень'!AA789</f>
        <v>50831.94137</v>
      </c>
      <c r="Y1208" s="63">
        <f>'1 уровень'!AB789</f>
        <v>0</v>
      </c>
      <c r="Z1208" s="63">
        <f>'1 уровень'!AC789</f>
        <v>0</v>
      </c>
      <c r="AA1208" s="63">
        <f>'1 уровень'!AD789</f>
        <v>50831.94137</v>
      </c>
      <c r="AB1208" s="63" t="e">
        <f>U1208/T1208*100</f>
        <v>#DIV/0!</v>
      </c>
      <c r="AC1208" s="63" t="e">
        <f>AA1208/T1208*100</f>
        <v>#DIV/0!</v>
      </c>
      <c r="AD1208" s="962">
        <f>'1 уровень'!AE789</f>
        <v>0</v>
      </c>
      <c r="AE1208" s="963">
        <f>'1 уровень'!AF789</f>
        <v>0</v>
      </c>
      <c r="AF1208" s="183">
        <f t="shared" si="216"/>
        <v>50831941.369999997</v>
      </c>
      <c r="AG1208" s="183">
        <f t="shared" si="214"/>
        <v>0</v>
      </c>
      <c r="AH1208" s="882">
        <f>IF(P1208&gt;0,P1208*1000/D1208,0)</f>
        <v>0</v>
      </c>
      <c r="AI1208" s="18">
        <f t="shared" si="223"/>
        <v>232109.32132420092</v>
      </c>
      <c r="AJ1208" s="263"/>
      <c r="AK1208" s="1031"/>
      <c r="AL1208" s="18">
        <f>E1209-D1209</f>
        <v>0</v>
      </c>
    </row>
    <row r="1209" spans="1:193" x14ac:dyDescent="0.25">
      <c r="A1209" s="18">
        <v>1</v>
      </c>
      <c r="B1209" s="18">
        <v>1</v>
      </c>
      <c r="C1209" s="1537" t="s">
        <v>178</v>
      </c>
      <c r="D1209" s="20">
        <f>'1 уровень'!G790</f>
        <v>0</v>
      </c>
      <c r="E1209" s="20">
        <f>'1 уровень'!H790</f>
        <v>0</v>
      </c>
      <c r="F1209" s="20">
        <f>'1 уровень'!I790</f>
        <v>40</v>
      </c>
      <c r="G1209" s="20">
        <f>'1 уровень'!J790</f>
        <v>0</v>
      </c>
      <c r="H1209" s="20">
        <f>'1 уровень'!K790</f>
        <v>0</v>
      </c>
      <c r="I1209" s="20">
        <f>'1 уровень'!L790</f>
        <v>15.05</v>
      </c>
      <c r="J1209" s="20">
        <f>'1 уровень'!M790</f>
        <v>0</v>
      </c>
      <c r="K1209" s="20">
        <f>'1 уровень'!N790</f>
        <v>0</v>
      </c>
      <c r="L1209" s="20">
        <f>'1 уровень'!O790</f>
        <v>602</v>
      </c>
      <c r="M1209" s="20" t="e">
        <f>'1 уровень'!P790</f>
        <v>#DIV/0!</v>
      </c>
      <c r="N1209" s="20">
        <f>'1 уровень'!Q790</f>
        <v>0</v>
      </c>
      <c r="O1209" s="20">
        <f>'1 уровень'!R790</f>
        <v>0</v>
      </c>
      <c r="P1209" s="63">
        <f>'1 уровень'!S790</f>
        <v>0</v>
      </c>
      <c r="Q1209" s="63">
        <f>'1 уровень'!T790</f>
        <v>0</v>
      </c>
      <c r="R1209" s="63">
        <f>'1 уровень'!U790</f>
        <v>0</v>
      </c>
      <c r="S1209" s="63">
        <f>'1 уровень'!V790</f>
        <v>0</v>
      </c>
      <c r="T1209" s="63">
        <f>'1 уровень'!W790</f>
        <v>0</v>
      </c>
      <c r="U1209" s="63">
        <f>'1 уровень'!X790</f>
        <v>3650.1665899999998</v>
      </c>
      <c r="V1209" s="770">
        <f>'1 уровень'!Y790</f>
        <v>0</v>
      </c>
      <c r="W1209" s="63">
        <f>'1 уровень'!Z790</f>
        <v>0</v>
      </c>
      <c r="X1209" s="63">
        <f>'1 уровень'!AA790</f>
        <v>3650.1665899999998</v>
      </c>
      <c r="Y1209" s="63">
        <f>'1 уровень'!AB790</f>
        <v>0</v>
      </c>
      <c r="Z1209" s="63">
        <f>'1 уровень'!AC790</f>
        <v>0</v>
      </c>
      <c r="AA1209" s="63">
        <f>'1 уровень'!AD790</f>
        <v>3650.1665899999998</v>
      </c>
      <c r="AB1209" s="63" t="e">
        <f>U1209/T1209*100</f>
        <v>#DIV/0!</v>
      </c>
      <c r="AC1209" s="63" t="e">
        <f>AA1209/T1209*100</f>
        <v>#DIV/0!</v>
      </c>
      <c r="AD1209" s="962">
        <f>'1 уровень'!AE790</f>
        <v>0</v>
      </c>
      <c r="AE1209" s="963">
        <f>'1 уровень'!AF790</f>
        <v>0</v>
      </c>
      <c r="AF1209" s="183">
        <f t="shared" si="216"/>
        <v>3650166.59</v>
      </c>
      <c r="AG1209" s="183">
        <f t="shared" si="214"/>
        <v>0</v>
      </c>
      <c r="AH1209" s="882">
        <f>IF(P1209&gt;0,P1209*1000/D1209,0)</f>
        <v>0</v>
      </c>
      <c r="AI1209" s="18">
        <f t="shared" si="223"/>
        <v>91254.164749999996</v>
      </c>
      <c r="AJ1209" s="263"/>
      <c r="AK1209" s="1031"/>
      <c r="AL1209" s="18">
        <f>E1210-D1210</f>
        <v>0</v>
      </c>
    </row>
    <row r="1210" spans="1:193" ht="15.75" x14ac:dyDescent="0.25">
      <c r="A1210" s="18">
        <v>1</v>
      </c>
      <c r="B1210" s="18">
        <v>1</v>
      </c>
      <c r="C1210" s="654" t="s">
        <v>194</v>
      </c>
      <c r="D1210" s="30">
        <f>'1 уровень'!G791</f>
        <v>0</v>
      </c>
      <c r="E1210" s="30">
        <f>'1 уровень'!H791</f>
        <v>0</v>
      </c>
      <c r="F1210" s="30">
        <f>'1 уровень'!I791</f>
        <v>0</v>
      </c>
      <c r="G1210" s="30">
        <f>'1 уровень'!J791</f>
        <v>0</v>
      </c>
      <c r="H1210" s="30">
        <f>'1 уровень'!K791</f>
        <v>0</v>
      </c>
      <c r="I1210" s="30">
        <f>'1 уровень'!L791</f>
        <v>0</v>
      </c>
      <c r="J1210" s="30">
        <f>'1 уровень'!M791</f>
        <v>0</v>
      </c>
      <c r="K1210" s="30">
        <f>'1 уровень'!N791</f>
        <v>0</v>
      </c>
      <c r="L1210" s="30">
        <f>'1 уровень'!O791</f>
        <v>0</v>
      </c>
      <c r="M1210" s="30">
        <f>'1 уровень'!P791</f>
        <v>0</v>
      </c>
      <c r="N1210" s="30">
        <f>'1 уровень'!Q791</f>
        <v>0</v>
      </c>
      <c r="O1210" s="30">
        <f>'1 уровень'!R791</f>
        <v>0</v>
      </c>
      <c r="P1210" s="393">
        <f>'1 уровень'!S791</f>
        <v>0</v>
      </c>
      <c r="Q1210" s="393">
        <f>'1 уровень'!T791</f>
        <v>0</v>
      </c>
      <c r="R1210" s="393">
        <f>'1 уровень'!U791</f>
        <v>0</v>
      </c>
      <c r="S1210" s="393">
        <f>'1 уровень'!V791</f>
        <v>0</v>
      </c>
      <c r="T1210" s="393">
        <f>'1 уровень'!W791</f>
        <v>0</v>
      </c>
      <c r="U1210" s="393">
        <f>'1 уровень'!X791</f>
        <v>5348.1985100000002</v>
      </c>
      <c r="V1210" s="788">
        <f>'1 уровень'!Y791</f>
        <v>0</v>
      </c>
      <c r="W1210" s="393">
        <f>'1 уровень'!Z791</f>
        <v>26.958400000000001</v>
      </c>
      <c r="X1210" s="393">
        <f>'1 уровень'!AA791</f>
        <v>0</v>
      </c>
      <c r="Y1210" s="393">
        <f>'1 уровень'!AB791</f>
        <v>0</v>
      </c>
      <c r="Z1210" s="393">
        <f>'1 уровень'!AC791</f>
        <v>-2.2871700000000001</v>
      </c>
      <c r="AA1210" s="393">
        <f>'1 уровень'!AD791</f>
        <v>5372.8697400000001</v>
      </c>
      <c r="AB1210" s="393">
        <f>'1 уровень'!AD791</f>
        <v>5372.8697400000001</v>
      </c>
      <c r="AC1210" s="393"/>
      <c r="AD1210" s="965">
        <f>'1 уровень'!AE791</f>
        <v>0</v>
      </c>
      <c r="AE1210" s="995">
        <f>'1 уровень'!AF791</f>
        <v>0</v>
      </c>
      <c r="AF1210" s="183">
        <f t="shared" si="216"/>
        <v>5372869.7400000002</v>
      </c>
      <c r="AG1210" s="183">
        <f t="shared" si="214"/>
        <v>-2287.17</v>
      </c>
      <c r="AH1210" s="882"/>
      <c r="AI1210" s="18" t="e">
        <f t="shared" si="223"/>
        <v>#DIV/0!</v>
      </c>
      <c r="AJ1210" s="263"/>
      <c r="AK1210" s="1031"/>
      <c r="AL1210" s="18">
        <f>E1213-D1213</f>
        <v>0</v>
      </c>
    </row>
    <row r="1211" spans="1:193" ht="110.25" x14ac:dyDescent="0.25">
      <c r="C1211" s="3614" t="s">
        <v>717</v>
      </c>
      <c r="D1211" s="30"/>
      <c r="E1211" s="30"/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93"/>
      <c r="Q1211" s="393"/>
      <c r="R1211" s="393"/>
      <c r="S1211" s="393"/>
      <c r="T1211" s="393"/>
      <c r="U1211" s="393"/>
      <c r="V1211" s="788"/>
      <c r="W1211" s="393"/>
      <c r="X1211" s="393"/>
      <c r="Y1211" s="393"/>
      <c r="Z1211" s="393"/>
      <c r="AA1211" s="393"/>
      <c r="AB1211" s="393"/>
      <c r="AC1211" s="393"/>
      <c r="AD1211" s="965"/>
      <c r="AE1211" s="995"/>
      <c r="AF1211" s="183"/>
      <c r="AG1211" s="183"/>
      <c r="AH1211" s="882"/>
      <c r="AJ1211" s="263"/>
      <c r="AK1211" s="1031"/>
    </row>
    <row r="1212" spans="1:193" ht="15.75" x14ac:dyDescent="0.25">
      <c r="C1212" s="654" t="s">
        <v>718</v>
      </c>
      <c r="D1212" s="30"/>
      <c r="E1212" s="30"/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93"/>
      <c r="Q1212" s="393"/>
      <c r="R1212" s="393"/>
      <c r="S1212" s="393"/>
      <c r="T1212" s="393"/>
      <c r="U1212" s="393"/>
      <c r="V1212" s="788"/>
      <c r="W1212" s="393"/>
      <c r="X1212" s="393"/>
      <c r="Y1212" s="393"/>
      <c r="Z1212" s="393"/>
      <c r="AA1212" s="393"/>
      <c r="AB1212" s="393"/>
      <c r="AC1212" s="393"/>
      <c r="AD1212" s="965"/>
      <c r="AE1212" s="995"/>
      <c r="AF1212" s="183"/>
      <c r="AG1212" s="183"/>
      <c r="AH1212" s="882"/>
      <c r="AJ1212" s="263"/>
      <c r="AK1212" s="1031"/>
    </row>
    <row r="1213" spans="1:193" ht="29.25" x14ac:dyDescent="0.25">
      <c r="B1213" s="18">
        <v>1</v>
      </c>
      <c r="C1213" s="1552" t="s">
        <v>403</v>
      </c>
      <c r="D1213" s="31">
        <f>'1 уровень'!G794</f>
        <v>0</v>
      </c>
      <c r="E1213" s="31">
        <f>'1 уровень'!H794</f>
        <v>0</v>
      </c>
      <c r="F1213" s="31">
        <f>'1 уровень'!I794</f>
        <v>6775.8724999999995</v>
      </c>
      <c r="G1213" s="31" t="e">
        <f>'1 уровень'!J794</f>
        <v>#DIV/0!</v>
      </c>
      <c r="H1213" s="30">
        <f>'1 уровень'!K794</f>
        <v>0</v>
      </c>
      <c r="I1213" s="30">
        <f>'1 уровень'!L794</f>
        <v>0</v>
      </c>
      <c r="J1213" s="30">
        <f>'1 уровень'!M794</f>
        <v>0</v>
      </c>
      <c r="K1213" s="30">
        <f>'1 уровень'!N794</f>
        <v>0</v>
      </c>
      <c r="L1213" s="30">
        <f>'1 уровень'!O794</f>
        <v>0</v>
      </c>
      <c r="M1213" s="30">
        <f>'1 уровень'!P794</f>
        <v>0</v>
      </c>
      <c r="N1213" s="30">
        <f>'1 уровень'!Q794</f>
        <v>0</v>
      </c>
      <c r="O1213" s="30">
        <f>'1 уровень'!R794</f>
        <v>0</v>
      </c>
      <c r="P1213" s="393">
        <f>'1 уровень'!S794</f>
        <v>0</v>
      </c>
      <c r="Q1213" s="393">
        <f>'1 уровень'!T794</f>
        <v>0</v>
      </c>
      <c r="R1213" s="393">
        <f>'1 уровень'!U794</f>
        <v>0</v>
      </c>
      <c r="S1213" s="393">
        <f>'1 уровень'!V794</f>
        <v>0</v>
      </c>
      <c r="T1213" s="393">
        <f>'1 уровень'!W794</f>
        <v>0</v>
      </c>
      <c r="U1213" s="393">
        <f>'1 уровень'!X794</f>
        <v>1859.6636699999999</v>
      </c>
      <c r="V1213" s="788">
        <f>'1 уровень'!Y794</f>
        <v>0</v>
      </c>
      <c r="W1213" s="393">
        <f>'1 уровень'!Z794</f>
        <v>0</v>
      </c>
      <c r="X1213" s="393">
        <f>'1 уровень'!AA794</f>
        <v>1859.6636699999999</v>
      </c>
      <c r="Y1213" s="393">
        <f>'1 уровень'!AB794</f>
        <v>0</v>
      </c>
      <c r="Z1213" s="393">
        <f>'1 уровень'!AC794</f>
        <v>0</v>
      </c>
      <c r="AA1213" s="393">
        <f>'1 уровень'!AD794</f>
        <v>1859.6636699999999</v>
      </c>
      <c r="AB1213" s="393" t="e">
        <f>U1213/T1213*100</f>
        <v>#DIV/0!</v>
      </c>
      <c r="AC1213" s="393" t="e">
        <f>AA1213/T1213*100</f>
        <v>#DIV/0!</v>
      </c>
      <c r="AD1213" s="964">
        <f>'1 уровень'!AE794</f>
        <v>0</v>
      </c>
      <c r="AE1213" s="995">
        <f>'1 уровень'!AF794</f>
        <v>0</v>
      </c>
      <c r="AF1213" s="183">
        <f t="shared" si="216"/>
        <v>1859663.67</v>
      </c>
      <c r="AG1213" s="183">
        <f t="shared" si="214"/>
        <v>0</v>
      </c>
      <c r="AH1213" s="882">
        <f t="shared" ref="AH1213:AH1221" si="224">IF(P1213&gt;0,P1213*1000/D1213,0)</f>
        <v>0</v>
      </c>
      <c r="AI1213" s="18">
        <f t="shared" si="223"/>
        <v>274.45375780019475</v>
      </c>
      <c r="AJ1213" s="263"/>
      <c r="AK1213" s="1031"/>
      <c r="AL1213" s="18">
        <f t="shared" ref="AL1213:AL1224" si="225">E1214-D1214</f>
        <v>0</v>
      </c>
    </row>
    <row r="1214" spans="1:193" x14ac:dyDescent="0.25">
      <c r="B1214" s="18">
        <v>1</v>
      </c>
      <c r="C1214" s="1548" t="s">
        <v>396</v>
      </c>
      <c r="D1214" s="30">
        <f>'1 уровень'!G795</f>
        <v>0</v>
      </c>
      <c r="E1214" s="30">
        <f>'1 уровень'!H795</f>
        <v>0</v>
      </c>
      <c r="F1214" s="30">
        <f>'1 уровень'!I795</f>
        <v>375</v>
      </c>
      <c r="G1214" s="30" t="e">
        <f>'1 уровень'!J795</f>
        <v>#DIV/0!</v>
      </c>
      <c r="H1214" s="30">
        <f>'1 уровень'!K795</f>
        <v>0</v>
      </c>
      <c r="I1214" s="30">
        <f>'1 уровень'!L795</f>
        <v>0</v>
      </c>
      <c r="J1214" s="30">
        <f>'1 уровень'!M795</f>
        <v>0</v>
      </c>
      <c r="K1214" s="30">
        <f>'1 уровень'!N795</f>
        <v>0</v>
      </c>
      <c r="L1214" s="30">
        <f>'1 уровень'!O795</f>
        <v>0</v>
      </c>
      <c r="M1214" s="30">
        <f>'1 уровень'!P795</f>
        <v>0</v>
      </c>
      <c r="N1214" s="30">
        <f>'1 уровень'!Q795</f>
        <v>0</v>
      </c>
      <c r="O1214" s="30">
        <f>'1 уровень'!R795</f>
        <v>0</v>
      </c>
      <c r="P1214" s="393">
        <f>'1 уровень'!S795</f>
        <v>0</v>
      </c>
      <c r="Q1214" s="393">
        <f>'1 уровень'!T795</f>
        <v>0</v>
      </c>
      <c r="R1214" s="393">
        <f>'1 уровень'!U795</f>
        <v>0</v>
      </c>
      <c r="S1214" s="393">
        <f>'1 уровень'!V795</f>
        <v>0</v>
      </c>
      <c r="T1214" s="393">
        <f>'1 уровень'!W795</f>
        <v>0</v>
      </c>
      <c r="U1214" s="393">
        <f>'1 уровень'!X795</f>
        <v>0</v>
      </c>
      <c r="V1214" s="788">
        <f>'1 уровень'!Y795</f>
        <v>0</v>
      </c>
      <c r="W1214" s="393">
        <f>'1 уровень'!Z795</f>
        <v>0</v>
      </c>
      <c r="X1214" s="393">
        <f>'1 уровень'!AA795</f>
        <v>0</v>
      </c>
      <c r="Y1214" s="393">
        <f>'1 уровень'!AB795</f>
        <v>0</v>
      </c>
      <c r="Z1214" s="393">
        <f>'1 уровень'!AC795</f>
        <v>0</v>
      </c>
      <c r="AA1214" s="393">
        <f>'1 уровень'!AD795</f>
        <v>0</v>
      </c>
      <c r="AB1214" s="393">
        <f>'1 уровень'!AD795</f>
        <v>0</v>
      </c>
      <c r="AC1214" s="393"/>
      <c r="AD1214" s="965">
        <f>'1 уровень'!AE795</f>
        <v>0</v>
      </c>
      <c r="AE1214" s="995">
        <f>'1 уровень'!AF795</f>
        <v>0</v>
      </c>
      <c r="AF1214" s="183">
        <f t="shared" si="216"/>
        <v>0</v>
      </c>
      <c r="AG1214" s="183">
        <f t="shared" si="214"/>
        <v>0</v>
      </c>
      <c r="AH1214" s="882">
        <f t="shared" si="224"/>
        <v>0</v>
      </c>
      <c r="AI1214" s="18">
        <f t="shared" si="223"/>
        <v>0</v>
      </c>
      <c r="AJ1214" s="263"/>
      <c r="AK1214" s="1031"/>
      <c r="AL1214" s="18">
        <f t="shared" si="225"/>
        <v>0</v>
      </c>
    </row>
    <row r="1215" spans="1:193" ht="30" x14ac:dyDescent="0.25">
      <c r="B1215" s="18">
        <v>1</v>
      </c>
      <c r="C1215" s="1550" t="s">
        <v>536</v>
      </c>
      <c r="D1215" s="30">
        <f>'1 уровень'!G796</f>
        <v>0</v>
      </c>
      <c r="E1215" s="30">
        <f>'1 уровень'!H796</f>
        <v>0</v>
      </c>
      <c r="F1215" s="30">
        <f>'1 уровень'!I796</f>
        <v>5565.8724999999995</v>
      </c>
      <c r="G1215" s="30" t="e">
        <f>'1 уровень'!J796</f>
        <v>#DIV/0!</v>
      </c>
      <c r="H1215" s="30">
        <f>'1 уровень'!K796</f>
        <v>0</v>
      </c>
      <c r="I1215" s="30">
        <f>'1 уровень'!L796</f>
        <v>0</v>
      </c>
      <c r="J1215" s="30">
        <f>'1 уровень'!M796</f>
        <v>0</v>
      </c>
      <c r="K1215" s="30">
        <f>'1 уровень'!N796</f>
        <v>0</v>
      </c>
      <c r="L1215" s="30">
        <f>'1 уровень'!O796</f>
        <v>0</v>
      </c>
      <c r="M1215" s="30">
        <f>'1 уровень'!P796</f>
        <v>0</v>
      </c>
      <c r="N1215" s="30">
        <f>'1 уровень'!Q796</f>
        <v>0</v>
      </c>
      <c r="O1215" s="30">
        <f>'1 уровень'!R796</f>
        <v>0</v>
      </c>
      <c r="P1215" s="393">
        <f>'1 уровень'!S796</f>
        <v>0</v>
      </c>
      <c r="Q1215" s="393">
        <f>'1 уровень'!T796</f>
        <v>0</v>
      </c>
      <c r="R1215" s="393">
        <f>'1 уровень'!U796</f>
        <v>0</v>
      </c>
      <c r="S1215" s="393">
        <f>'1 уровень'!V796</f>
        <v>0</v>
      </c>
      <c r="T1215" s="393">
        <f>'1 уровень'!W796</f>
        <v>0</v>
      </c>
      <c r="U1215" s="393">
        <f>'1 уровень'!X796</f>
        <v>0</v>
      </c>
      <c r="V1215" s="788">
        <f>'1 уровень'!Y796</f>
        <v>0</v>
      </c>
      <c r="W1215" s="393">
        <f>'1 уровень'!Z796</f>
        <v>0</v>
      </c>
      <c r="X1215" s="393">
        <f>'1 уровень'!AA796</f>
        <v>0</v>
      </c>
      <c r="Y1215" s="393">
        <f>'1 уровень'!AB796</f>
        <v>0</v>
      </c>
      <c r="Z1215" s="393">
        <f>'1 уровень'!AC796</f>
        <v>0</v>
      </c>
      <c r="AA1215" s="393">
        <f>'1 уровень'!AD796</f>
        <v>0</v>
      </c>
      <c r="AB1215" s="393">
        <f>'1 уровень'!AD796</f>
        <v>0</v>
      </c>
      <c r="AC1215" s="393"/>
      <c r="AD1215" s="965">
        <f>'1 уровень'!AE796</f>
        <v>0</v>
      </c>
      <c r="AE1215" s="995">
        <f>'1 уровень'!AF796</f>
        <v>0</v>
      </c>
      <c r="AF1215" s="183">
        <f t="shared" si="216"/>
        <v>0</v>
      </c>
      <c r="AG1215" s="183">
        <f t="shared" si="214"/>
        <v>0</v>
      </c>
      <c r="AH1215" s="882">
        <f t="shared" si="224"/>
        <v>0</v>
      </c>
      <c r="AI1215" s="18">
        <f t="shared" si="223"/>
        <v>0</v>
      </c>
      <c r="AJ1215" s="263"/>
      <c r="AK1215" s="1031"/>
      <c r="AL1215" s="18">
        <f t="shared" si="225"/>
        <v>0</v>
      </c>
    </row>
    <row r="1216" spans="1:193" x14ac:dyDescent="0.25">
      <c r="B1216" s="18">
        <v>1</v>
      </c>
      <c r="C1216" s="1550" t="s">
        <v>537</v>
      </c>
      <c r="D1216" s="667">
        <f>'1 уровень'!G797</f>
        <v>0</v>
      </c>
      <c r="E1216" s="667">
        <f>'1 уровень'!H797</f>
        <v>0</v>
      </c>
      <c r="F1216" s="667">
        <f>'1 уровень'!I797</f>
        <v>5397</v>
      </c>
      <c r="G1216" s="667" t="e">
        <f>'1 уровень'!J797</f>
        <v>#DIV/0!</v>
      </c>
      <c r="H1216" s="30">
        <f>'1 уровень'!K797</f>
        <v>0</v>
      </c>
      <c r="I1216" s="30">
        <f>'1 уровень'!L797</f>
        <v>0</v>
      </c>
      <c r="J1216" s="30">
        <f>'1 уровень'!M797</f>
        <v>0</v>
      </c>
      <c r="K1216" s="30">
        <f>'1 уровень'!N797</f>
        <v>0</v>
      </c>
      <c r="L1216" s="30">
        <f>'1 уровень'!O797</f>
        <v>0</v>
      </c>
      <c r="M1216" s="30">
        <f>'1 уровень'!P797</f>
        <v>0</v>
      </c>
      <c r="N1216" s="30">
        <f>'1 уровень'!Q797</f>
        <v>0</v>
      </c>
      <c r="O1216" s="30">
        <f>'1 уровень'!R797</f>
        <v>0</v>
      </c>
      <c r="P1216" s="393">
        <f>'1 уровень'!S797</f>
        <v>0</v>
      </c>
      <c r="Q1216" s="393">
        <f>'1 уровень'!T797</f>
        <v>0</v>
      </c>
      <c r="R1216" s="393">
        <f>'1 уровень'!U797</f>
        <v>0</v>
      </c>
      <c r="S1216" s="393">
        <f>'1 уровень'!V797</f>
        <v>0</v>
      </c>
      <c r="T1216" s="393">
        <f>'1 уровень'!W797</f>
        <v>0</v>
      </c>
      <c r="U1216" s="393">
        <f>'1 уровень'!X797</f>
        <v>0</v>
      </c>
      <c r="V1216" s="788">
        <f>'1 уровень'!Y797</f>
        <v>0</v>
      </c>
      <c r="W1216" s="393">
        <f>'1 уровень'!Z797</f>
        <v>0</v>
      </c>
      <c r="X1216" s="393">
        <f>'1 уровень'!AA797</f>
        <v>0</v>
      </c>
      <c r="Y1216" s="393">
        <f>'1 уровень'!AB797</f>
        <v>0</v>
      </c>
      <c r="Z1216" s="393">
        <f>'1 уровень'!AC797</f>
        <v>0</v>
      </c>
      <c r="AA1216" s="393">
        <f>'1 уровень'!AD797</f>
        <v>0</v>
      </c>
      <c r="AB1216" s="393">
        <f>'1 уровень'!AD797</f>
        <v>0</v>
      </c>
      <c r="AC1216" s="393"/>
      <c r="AD1216" s="996">
        <f>'1 уровень'!AE797</f>
        <v>0</v>
      </c>
      <c r="AE1216" s="995">
        <f>'1 уровень'!AF797</f>
        <v>0</v>
      </c>
      <c r="AF1216" s="183">
        <f t="shared" si="216"/>
        <v>0</v>
      </c>
      <c r="AG1216" s="183">
        <f t="shared" si="214"/>
        <v>0</v>
      </c>
      <c r="AH1216" s="882">
        <f t="shared" si="224"/>
        <v>0</v>
      </c>
      <c r="AI1216" s="18">
        <f t="shared" si="223"/>
        <v>0</v>
      </c>
      <c r="AJ1216" s="263"/>
      <c r="AK1216" s="1031"/>
      <c r="AL1216" s="18">
        <f t="shared" si="225"/>
        <v>0</v>
      </c>
    </row>
    <row r="1217" spans="2:38" ht="30" x14ac:dyDescent="0.25">
      <c r="B1217" s="18">
        <v>1</v>
      </c>
      <c r="C1217" s="1550" t="s">
        <v>538</v>
      </c>
      <c r="D1217" s="30">
        <f>'1 уровень'!G798</f>
        <v>0</v>
      </c>
      <c r="E1217" s="30">
        <f>'1 уровень'!H798</f>
        <v>0</v>
      </c>
      <c r="F1217" s="30">
        <f>'1 уровень'!I798</f>
        <v>323.49000000000007</v>
      </c>
      <c r="G1217" s="30" t="e">
        <f>'1 уровень'!J798</f>
        <v>#DIV/0!</v>
      </c>
      <c r="H1217" s="30"/>
      <c r="I1217" s="30">
        <f>'1 уровень'!L798</f>
        <v>0</v>
      </c>
      <c r="J1217" s="30">
        <f>'1 уровень'!M798</f>
        <v>0</v>
      </c>
      <c r="K1217" s="30">
        <f>'1 уровень'!N798</f>
        <v>0</v>
      </c>
      <c r="L1217" s="30">
        <f>'1 уровень'!O798</f>
        <v>0</v>
      </c>
      <c r="M1217" s="30">
        <f>'1 уровень'!P798</f>
        <v>0</v>
      </c>
      <c r="N1217" s="30">
        <f>'1 уровень'!Q798</f>
        <v>0</v>
      </c>
      <c r="O1217" s="30">
        <f>'1 уровень'!R798</f>
        <v>0</v>
      </c>
      <c r="P1217" s="393">
        <f>'1 уровень'!S798</f>
        <v>0</v>
      </c>
      <c r="Q1217" s="393">
        <f>'1 уровень'!T798</f>
        <v>0</v>
      </c>
      <c r="R1217" s="393">
        <f>'1 уровень'!U798</f>
        <v>0</v>
      </c>
      <c r="S1217" s="393">
        <f>'1 уровень'!V798</f>
        <v>0</v>
      </c>
      <c r="T1217" s="393">
        <f>'1 уровень'!W798</f>
        <v>0</v>
      </c>
      <c r="U1217" s="393">
        <f>'1 уровень'!X798</f>
        <v>0</v>
      </c>
      <c r="V1217" s="788">
        <f>'1 уровень'!Y798</f>
        <v>0</v>
      </c>
      <c r="W1217" s="393">
        <f>'1 уровень'!Z798</f>
        <v>0</v>
      </c>
      <c r="X1217" s="393">
        <f>'1 уровень'!AA798</f>
        <v>0</v>
      </c>
      <c r="Y1217" s="393">
        <f>'1 уровень'!AB798</f>
        <v>0</v>
      </c>
      <c r="Z1217" s="393">
        <f>'1 уровень'!AC798</f>
        <v>0</v>
      </c>
      <c r="AA1217" s="393">
        <f>'1 уровень'!AD798</f>
        <v>0</v>
      </c>
      <c r="AB1217" s="393">
        <f>'1 уровень'!AD798</f>
        <v>0</v>
      </c>
      <c r="AC1217" s="393"/>
      <c r="AD1217" s="965">
        <f>'1 уровень'!AE798</f>
        <v>0</v>
      </c>
      <c r="AE1217" s="995">
        <f>'1 уровень'!AF798</f>
        <v>0</v>
      </c>
      <c r="AF1217" s="183">
        <f t="shared" si="216"/>
        <v>0</v>
      </c>
      <c r="AG1217" s="183">
        <f t="shared" si="214"/>
        <v>0</v>
      </c>
      <c r="AH1217" s="882">
        <f t="shared" si="224"/>
        <v>0</v>
      </c>
      <c r="AI1217" s="18">
        <f t="shared" si="223"/>
        <v>0</v>
      </c>
      <c r="AJ1217" s="263"/>
      <c r="AK1217" s="1031"/>
      <c r="AL1217" s="18">
        <f t="shared" si="225"/>
        <v>0</v>
      </c>
    </row>
    <row r="1218" spans="2:38" ht="60" x14ac:dyDescent="0.25">
      <c r="B1218" s="18">
        <v>1</v>
      </c>
      <c r="C1218" s="1550" t="s">
        <v>539</v>
      </c>
      <c r="D1218" s="30">
        <f>'1 уровень'!G799</f>
        <v>0</v>
      </c>
      <c r="E1218" s="30">
        <f>'1 уровень'!H799</f>
        <v>0</v>
      </c>
      <c r="F1218" s="30">
        <f>'1 уровень'!I799</f>
        <v>88</v>
      </c>
      <c r="G1218" s="30" t="e">
        <f>'1 уровень'!J799</f>
        <v>#DIV/0!</v>
      </c>
      <c r="H1218" s="30">
        <f>'1 уровень'!K799</f>
        <v>0</v>
      </c>
      <c r="I1218" s="30">
        <f>'1 уровень'!L799</f>
        <v>0</v>
      </c>
      <c r="J1218" s="30">
        <f>'1 уровень'!M799</f>
        <v>0</v>
      </c>
      <c r="K1218" s="30">
        <f>'1 уровень'!N799</f>
        <v>0</v>
      </c>
      <c r="L1218" s="30">
        <f>'1 уровень'!O799</f>
        <v>0</v>
      </c>
      <c r="M1218" s="30">
        <f>'1 уровень'!P799</f>
        <v>0</v>
      </c>
      <c r="N1218" s="30">
        <f>'1 уровень'!Q799</f>
        <v>0</v>
      </c>
      <c r="O1218" s="30">
        <f>'1 уровень'!R799</f>
        <v>0</v>
      </c>
      <c r="P1218" s="393">
        <f>'1 уровень'!S799</f>
        <v>0</v>
      </c>
      <c r="Q1218" s="393">
        <f>'1 уровень'!T799</f>
        <v>0</v>
      </c>
      <c r="R1218" s="393">
        <f>'1 уровень'!U799</f>
        <v>0</v>
      </c>
      <c r="S1218" s="393">
        <f>'1 уровень'!V799</f>
        <v>0</v>
      </c>
      <c r="T1218" s="393">
        <f>'1 уровень'!W799</f>
        <v>0</v>
      </c>
      <c r="U1218" s="393">
        <f>'1 уровень'!X799</f>
        <v>0</v>
      </c>
      <c r="V1218" s="788">
        <f>'1 уровень'!Y799</f>
        <v>0</v>
      </c>
      <c r="W1218" s="393">
        <f>'1 уровень'!Z799</f>
        <v>0</v>
      </c>
      <c r="X1218" s="393">
        <f>'1 уровень'!AA799</f>
        <v>0</v>
      </c>
      <c r="Y1218" s="393">
        <f>'1 уровень'!AB799</f>
        <v>0</v>
      </c>
      <c r="Z1218" s="393">
        <f>'1 уровень'!AC799</f>
        <v>0</v>
      </c>
      <c r="AA1218" s="393">
        <f>'1 уровень'!AD799</f>
        <v>0</v>
      </c>
      <c r="AB1218" s="393">
        <f>'1 уровень'!AD799</f>
        <v>0</v>
      </c>
      <c r="AC1218" s="393"/>
      <c r="AD1218" s="965">
        <f>'1 уровень'!AE799</f>
        <v>0</v>
      </c>
      <c r="AE1218" s="995">
        <f>'1 уровень'!AF799</f>
        <v>0</v>
      </c>
      <c r="AF1218" s="183">
        <f t="shared" si="216"/>
        <v>0</v>
      </c>
      <c r="AG1218" s="183">
        <f t="shared" si="214"/>
        <v>0</v>
      </c>
      <c r="AH1218" s="882">
        <f t="shared" si="224"/>
        <v>0</v>
      </c>
      <c r="AI1218" s="18">
        <f t="shared" si="223"/>
        <v>0</v>
      </c>
      <c r="AJ1218" s="263"/>
      <c r="AK1218" s="1031"/>
      <c r="AL1218" s="18">
        <f t="shared" si="225"/>
        <v>0</v>
      </c>
    </row>
    <row r="1219" spans="2:38" ht="60" x14ac:dyDescent="0.25">
      <c r="B1219" s="18">
        <v>1</v>
      </c>
      <c r="C1219" s="1550" t="s">
        <v>540</v>
      </c>
      <c r="D1219" s="30">
        <f>'1 уровень'!G800</f>
        <v>0</v>
      </c>
      <c r="E1219" s="30">
        <f>'1 уровень'!H800</f>
        <v>0</v>
      </c>
      <c r="F1219" s="30">
        <f>'1 уровень'!I800</f>
        <v>560</v>
      </c>
      <c r="G1219" s="30" t="e">
        <f>'1 уровень'!J800</f>
        <v>#DIV/0!</v>
      </c>
      <c r="H1219" s="30">
        <f>'1 уровень'!K800</f>
        <v>0</v>
      </c>
      <c r="I1219" s="30">
        <f>'1 уровень'!L800</f>
        <v>0</v>
      </c>
      <c r="J1219" s="30">
        <f>'1 уровень'!M800</f>
        <v>0</v>
      </c>
      <c r="K1219" s="30">
        <f>'1 уровень'!N800</f>
        <v>0</v>
      </c>
      <c r="L1219" s="30">
        <f>'1 уровень'!O800</f>
        <v>0</v>
      </c>
      <c r="M1219" s="30">
        <f>'1 уровень'!P800</f>
        <v>0</v>
      </c>
      <c r="N1219" s="30">
        <f>'1 уровень'!Q800</f>
        <v>0</v>
      </c>
      <c r="O1219" s="30">
        <f>'1 уровень'!R800</f>
        <v>0</v>
      </c>
      <c r="P1219" s="393">
        <f>'1 уровень'!S800</f>
        <v>0</v>
      </c>
      <c r="Q1219" s="393">
        <f>'1 уровень'!T800</f>
        <v>0</v>
      </c>
      <c r="R1219" s="393">
        <f>'1 уровень'!U800</f>
        <v>0</v>
      </c>
      <c r="S1219" s="393">
        <f>'1 уровень'!V800</f>
        <v>0</v>
      </c>
      <c r="T1219" s="393">
        <f>'1 уровень'!W800</f>
        <v>0</v>
      </c>
      <c r="U1219" s="393">
        <f>'1 уровень'!X800</f>
        <v>0</v>
      </c>
      <c r="V1219" s="788">
        <f>'1 уровень'!Y800</f>
        <v>0</v>
      </c>
      <c r="W1219" s="393">
        <f>'1 уровень'!Z800</f>
        <v>0</v>
      </c>
      <c r="X1219" s="393">
        <f>'1 уровень'!AA800</f>
        <v>0</v>
      </c>
      <c r="Y1219" s="393">
        <f>'1 уровень'!AB800</f>
        <v>0</v>
      </c>
      <c r="Z1219" s="393">
        <f>'1 уровень'!AC800</f>
        <v>0</v>
      </c>
      <c r="AA1219" s="393">
        <f>'1 уровень'!AD800</f>
        <v>0</v>
      </c>
      <c r="AB1219" s="393">
        <f>'1 уровень'!AD800</f>
        <v>0</v>
      </c>
      <c r="AC1219" s="393"/>
      <c r="AD1219" s="965">
        <f>'1 уровень'!AE800</f>
        <v>0</v>
      </c>
      <c r="AE1219" s="995">
        <f>'1 уровень'!AF800</f>
        <v>0</v>
      </c>
      <c r="AF1219" s="183">
        <f t="shared" si="216"/>
        <v>0</v>
      </c>
      <c r="AG1219" s="183">
        <f t="shared" si="214"/>
        <v>0</v>
      </c>
      <c r="AH1219" s="882">
        <f t="shared" si="224"/>
        <v>0</v>
      </c>
      <c r="AI1219" s="18">
        <f t="shared" si="223"/>
        <v>0</v>
      </c>
      <c r="AJ1219" s="263"/>
      <c r="AK1219" s="1031"/>
      <c r="AL1219" s="18">
        <f t="shared" si="225"/>
        <v>0</v>
      </c>
    </row>
    <row r="1220" spans="2:38" ht="45" x14ac:dyDescent="0.25">
      <c r="B1220" s="18">
        <v>1</v>
      </c>
      <c r="C1220" s="1550" t="s">
        <v>541</v>
      </c>
      <c r="D1220" s="30">
        <f>'1 уровень'!G801</f>
        <v>0</v>
      </c>
      <c r="E1220" s="30">
        <f>'1 уровень'!H801</f>
        <v>0</v>
      </c>
      <c r="F1220" s="30">
        <f>'1 уровень'!I801</f>
        <v>275</v>
      </c>
      <c r="G1220" s="30" t="e">
        <f>'1 уровень'!J801</f>
        <v>#DIV/0!</v>
      </c>
      <c r="H1220" s="30">
        <f>'1 уровень'!K801</f>
        <v>0</v>
      </c>
      <c r="I1220" s="30">
        <f>'1 уровень'!L801</f>
        <v>0</v>
      </c>
      <c r="J1220" s="30">
        <f>'1 уровень'!M801</f>
        <v>0</v>
      </c>
      <c r="K1220" s="30">
        <f>'1 уровень'!N801</f>
        <v>0</v>
      </c>
      <c r="L1220" s="30">
        <f>'1 уровень'!O801</f>
        <v>0</v>
      </c>
      <c r="M1220" s="30">
        <f>'1 уровень'!P801</f>
        <v>0</v>
      </c>
      <c r="N1220" s="30">
        <f>'1 уровень'!Q801</f>
        <v>0</v>
      </c>
      <c r="O1220" s="30">
        <f>'1 уровень'!R801</f>
        <v>0</v>
      </c>
      <c r="P1220" s="393">
        <f>'1 уровень'!S801</f>
        <v>0</v>
      </c>
      <c r="Q1220" s="393">
        <f>'1 уровень'!T801</f>
        <v>0</v>
      </c>
      <c r="R1220" s="393">
        <f>'1 уровень'!U801</f>
        <v>0</v>
      </c>
      <c r="S1220" s="393">
        <f>'1 уровень'!V801</f>
        <v>0</v>
      </c>
      <c r="T1220" s="393">
        <f>'1 уровень'!W801</f>
        <v>0</v>
      </c>
      <c r="U1220" s="393">
        <f>'1 уровень'!X801</f>
        <v>0</v>
      </c>
      <c r="V1220" s="788">
        <f>'1 уровень'!Y801</f>
        <v>0</v>
      </c>
      <c r="W1220" s="393">
        <f>'1 уровень'!Z801</f>
        <v>0</v>
      </c>
      <c r="X1220" s="393">
        <f>'1 уровень'!AA801</f>
        <v>0</v>
      </c>
      <c r="Y1220" s="393">
        <f>'1 уровень'!AB801</f>
        <v>0</v>
      </c>
      <c r="Z1220" s="393">
        <f>'1 уровень'!AC801</f>
        <v>0</v>
      </c>
      <c r="AA1220" s="393">
        <f>'1 уровень'!AD801</f>
        <v>0</v>
      </c>
      <c r="AB1220" s="393">
        <f>'1 уровень'!AD801</f>
        <v>0</v>
      </c>
      <c r="AC1220" s="393"/>
      <c r="AD1220" s="965">
        <f>'1 уровень'!AE801</f>
        <v>0</v>
      </c>
      <c r="AE1220" s="995">
        <f>'1 уровень'!AF801</f>
        <v>0</v>
      </c>
      <c r="AF1220" s="183">
        <f t="shared" si="216"/>
        <v>0</v>
      </c>
      <c r="AG1220" s="183">
        <f t="shared" si="214"/>
        <v>0</v>
      </c>
      <c r="AH1220" s="882">
        <f t="shared" si="224"/>
        <v>0</v>
      </c>
      <c r="AI1220" s="18">
        <f t="shared" si="223"/>
        <v>0</v>
      </c>
      <c r="AJ1220" s="263"/>
      <c r="AK1220" s="1031"/>
      <c r="AL1220" s="18">
        <f t="shared" si="225"/>
        <v>0</v>
      </c>
    </row>
    <row r="1221" spans="2:38" ht="105" x14ac:dyDescent="0.25">
      <c r="B1221" s="18">
        <v>1</v>
      </c>
      <c r="C1221" s="1550" t="s">
        <v>542</v>
      </c>
      <c r="D1221" s="30">
        <f>'1 уровень'!G802</f>
        <v>0</v>
      </c>
      <c r="E1221" s="30">
        <f>'1 уровень'!H802</f>
        <v>0</v>
      </c>
      <c r="F1221" s="30">
        <f>'1 уровень'!I802</f>
        <v>0</v>
      </c>
      <c r="G1221" s="30" t="e">
        <f>'1 уровень'!J802</f>
        <v>#DIV/0!</v>
      </c>
      <c r="H1221" s="30">
        <f>'1 уровень'!K802</f>
        <v>0</v>
      </c>
      <c r="I1221" s="30">
        <f>'1 уровень'!L802</f>
        <v>0</v>
      </c>
      <c r="J1221" s="30">
        <f>'1 уровень'!M802</f>
        <v>0</v>
      </c>
      <c r="K1221" s="30">
        <f>'1 уровень'!N802</f>
        <v>0</v>
      </c>
      <c r="L1221" s="30">
        <f>'1 уровень'!O802</f>
        <v>0</v>
      </c>
      <c r="M1221" s="30">
        <f>'1 уровень'!P802</f>
        <v>0</v>
      </c>
      <c r="N1221" s="30">
        <f>'1 уровень'!Q802</f>
        <v>0</v>
      </c>
      <c r="O1221" s="30">
        <f>'1 уровень'!R802</f>
        <v>0</v>
      </c>
      <c r="P1221" s="393">
        <f>'1 уровень'!S802</f>
        <v>0</v>
      </c>
      <c r="Q1221" s="393">
        <f>'1 уровень'!T802</f>
        <v>0</v>
      </c>
      <c r="R1221" s="393">
        <f>'1 уровень'!U802</f>
        <v>0</v>
      </c>
      <c r="S1221" s="393">
        <f>'1 уровень'!V802</f>
        <v>0</v>
      </c>
      <c r="T1221" s="393">
        <f>'1 уровень'!W802</f>
        <v>0</v>
      </c>
      <c r="U1221" s="393">
        <f>'1 уровень'!X802</f>
        <v>0</v>
      </c>
      <c r="V1221" s="788">
        <f>'1 уровень'!Y802</f>
        <v>0</v>
      </c>
      <c r="W1221" s="393">
        <f>'1 уровень'!Z802</f>
        <v>0</v>
      </c>
      <c r="X1221" s="393">
        <f>'1 уровень'!AA802</f>
        <v>0</v>
      </c>
      <c r="Y1221" s="393">
        <f>'1 уровень'!AB802</f>
        <v>0</v>
      </c>
      <c r="Z1221" s="393">
        <f>'1 уровень'!AC802</f>
        <v>0</v>
      </c>
      <c r="AA1221" s="393">
        <f>'1 уровень'!AD802</f>
        <v>0</v>
      </c>
      <c r="AB1221" s="393">
        <f>'1 уровень'!AD802</f>
        <v>0</v>
      </c>
      <c r="AC1221" s="393"/>
      <c r="AD1221" s="965">
        <f>'1 уровень'!AE802</f>
        <v>0</v>
      </c>
      <c r="AE1221" s="995">
        <f>'1 уровень'!AF802</f>
        <v>0</v>
      </c>
      <c r="AF1221" s="183">
        <f t="shared" si="216"/>
        <v>0</v>
      </c>
      <c r="AG1221" s="183">
        <f t="shared" si="214"/>
        <v>0</v>
      </c>
      <c r="AH1221" s="882">
        <f t="shared" si="224"/>
        <v>0</v>
      </c>
      <c r="AI1221" s="18" t="e">
        <f t="shared" si="223"/>
        <v>#DIV/0!</v>
      </c>
      <c r="AJ1221" s="263"/>
      <c r="AK1221" s="1031"/>
      <c r="AL1221" s="18">
        <f t="shared" si="225"/>
        <v>0</v>
      </c>
    </row>
    <row r="1222" spans="2:38" ht="43.5" x14ac:dyDescent="0.25">
      <c r="B1222" s="18">
        <v>1</v>
      </c>
      <c r="C1222" s="1552" t="s">
        <v>591</v>
      </c>
      <c r="D1222" s="31">
        <f>'1 уровень'!G803</f>
        <v>0</v>
      </c>
      <c r="E1222" s="31">
        <f>'1 уровень'!H803</f>
        <v>0</v>
      </c>
      <c r="F1222" s="31">
        <f>'1 уровень'!I803</f>
        <v>0</v>
      </c>
      <c r="G1222" s="31" t="e">
        <f>'1 уровень'!J803</f>
        <v>#DIV/0!</v>
      </c>
      <c r="H1222" s="30">
        <f>'1 уровень'!K803</f>
        <v>0</v>
      </c>
      <c r="I1222" s="30">
        <f>'1 уровень'!L803</f>
        <v>0</v>
      </c>
      <c r="J1222" s="30">
        <f>'1 уровень'!M803</f>
        <v>0</v>
      </c>
      <c r="K1222" s="30">
        <f>'1 уровень'!N803</f>
        <v>0</v>
      </c>
      <c r="L1222" s="30">
        <f>'1 уровень'!O803</f>
        <v>0</v>
      </c>
      <c r="M1222" s="30">
        <f>'1 уровень'!P803</f>
        <v>0</v>
      </c>
      <c r="N1222" s="30">
        <f>'1 уровень'!Q803</f>
        <v>0</v>
      </c>
      <c r="O1222" s="30">
        <f>'1 уровень'!R803</f>
        <v>0</v>
      </c>
      <c r="P1222" s="393">
        <f>'1 уровень'!S803</f>
        <v>0</v>
      </c>
      <c r="Q1222" s="393">
        <f>'1 уровень'!T803</f>
        <v>0</v>
      </c>
      <c r="R1222" s="393">
        <f>'1 уровень'!U803</f>
        <v>0</v>
      </c>
      <c r="S1222" s="393">
        <f>'1 уровень'!V803</f>
        <v>0</v>
      </c>
      <c r="T1222" s="393">
        <f>'1 уровень'!W803</f>
        <v>0</v>
      </c>
      <c r="U1222" s="393">
        <f>'1 уровень'!X803</f>
        <v>0</v>
      </c>
      <c r="V1222" s="788">
        <f>'1 уровень'!Y803</f>
        <v>0</v>
      </c>
      <c r="W1222" s="393">
        <f>'1 уровень'!Z803</f>
        <v>0</v>
      </c>
      <c r="X1222" s="393">
        <f>'1 уровень'!AA803</f>
        <v>0</v>
      </c>
      <c r="Y1222" s="393">
        <f>'1 уровень'!AB803</f>
        <v>0</v>
      </c>
      <c r="Z1222" s="393">
        <f>'1 уровень'!AC803</f>
        <v>0</v>
      </c>
      <c r="AA1222" s="393">
        <f>'1 уровень'!AD803</f>
        <v>0</v>
      </c>
      <c r="AB1222" s="393"/>
      <c r="AC1222" s="393" t="e">
        <f>AA1222/T1222*100</f>
        <v>#DIV/0!</v>
      </c>
      <c r="AD1222" s="965">
        <f>'1 уровень'!AE803</f>
        <v>0</v>
      </c>
      <c r="AE1222" s="995" t="e">
        <f>'1 уровень'!AF803</f>
        <v>#REF!</v>
      </c>
      <c r="AF1222" s="183">
        <f t="shared" si="216"/>
        <v>0</v>
      </c>
      <c r="AG1222" s="183">
        <f t="shared" si="214"/>
        <v>0</v>
      </c>
      <c r="AH1222" s="882"/>
      <c r="AJ1222" s="263"/>
      <c r="AK1222" s="1031"/>
      <c r="AL1222" s="18">
        <f t="shared" si="225"/>
        <v>0</v>
      </c>
    </row>
    <row r="1223" spans="2:38" ht="30" x14ac:dyDescent="0.25">
      <c r="B1223" s="18">
        <v>1</v>
      </c>
      <c r="C1223" s="1550" t="s">
        <v>592</v>
      </c>
      <c r="D1223" s="30">
        <f>'1 уровень'!G804</f>
        <v>0</v>
      </c>
      <c r="E1223" s="30">
        <f>'1 уровень'!H804</f>
        <v>0</v>
      </c>
      <c r="F1223" s="30">
        <f>'1 уровень'!I804</f>
        <v>0</v>
      </c>
      <c r="G1223" s="30">
        <f>'1 уровень'!J804</f>
        <v>0</v>
      </c>
      <c r="H1223" s="30">
        <f>'1 уровень'!K804</f>
        <v>0</v>
      </c>
      <c r="I1223" s="30">
        <f>'1 уровень'!L804</f>
        <v>0</v>
      </c>
      <c r="J1223" s="30">
        <f>'1 уровень'!M804</f>
        <v>0</v>
      </c>
      <c r="K1223" s="30">
        <f>'1 уровень'!N804</f>
        <v>0</v>
      </c>
      <c r="L1223" s="30">
        <f>'1 уровень'!O804</f>
        <v>0</v>
      </c>
      <c r="M1223" s="30">
        <f>'1 уровень'!P804</f>
        <v>0</v>
      </c>
      <c r="N1223" s="30">
        <f>'1 уровень'!Q804</f>
        <v>0</v>
      </c>
      <c r="O1223" s="30">
        <f>'1 уровень'!R804</f>
        <v>0</v>
      </c>
      <c r="P1223" s="393">
        <f>'1 уровень'!S804</f>
        <v>0</v>
      </c>
      <c r="Q1223" s="393">
        <f>'1 уровень'!T804</f>
        <v>0</v>
      </c>
      <c r="R1223" s="393">
        <f>'1 уровень'!U804</f>
        <v>0</v>
      </c>
      <c r="S1223" s="393">
        <f>'1 уровень'!V804</f>
        <v>0</v>
      </c>
      <c r="T1223" s="393">
        <f>'1 уровень'!W804</f>
        <v>0</v>
      </c>
      <c r="U1223" s="393">
        <f>'1 уровень'!X804</f>
        <v>0</v>
      </c>
      <c r="V1223" s="788">
        <f>'1 уровень'!Y804</f>
        <v>0</v>
      </c>
      <c r="W1223" s="393">
        <f>'1 уровень'!Z804</f>
        <v>0</v>
      </c>
      <c r="X1223" s="393">
        <f>'1 уровень'!AA804</f>
        <v>0</v>
      </c>
      <c r="Y1223" s="393">
        <f>'1 уровень'!AB804</f>
        <v>0</v>
      </c>
      <c r="Z1223" s="393">
        <f>'1 уровень'!AC804</f>
        <v>0</v>
      </c>
      <c r="AA1223" s="393">
        <f>'1 уровень'!AD804</f>
        <v>0</v>
      </c>
      <c r="AB1223" s="393"/>
      <c r="AC1223" s="393"/>
      <c r="AD1223" s="965">
        <f>'1 уровень'!AE804</f>
        <v>0</v>
      </c>
      <c r="AE1223" s="995">
        <f>'1 уровень'!AF804</f>
        <v>0</v>
      </c>
      <c r="AF1223" s="183">
        <f t="shared" si="216"/>
        <v>0</v>
      </c>
      <c r="AG1223" s="183">
        <f t="shared" si="214"/>
        <v>0</v>
      </c>
      <c r="AH1223" s="882"/>
      <c r="AJ1223" s="263"/>
      <c r="AK1223" s="1031"/>
      <c r="AL1223" s="18">
        <f t="shared" si="225"/>
        <v>0</v>
      </c>
    </row>
    <row r="1224" spans="2:38" ht="30" x14ac:dyDescent="0.25">
      <c r="B1224" s="18">
        <v>1</v>
      </c>
      <c r="C1224" s="1550" t="s">
        <v>593</v>
      </c>
      <c r="D1224" s="30">
        <f>'1 уровень'!G805</f>
        <v>0</v>
      </c>
      <c r="E1224" s="30">
        <f>'1 уровень'!H805</f>
        <v>0</v>
      </c>
      <c r="F1224" s="30">
        <f>'1 уровень'!I805</f>
        <v>0</v>
      </c>
      <c r="G1224" s="30">
        <f>'1 уровень'!J805</f>
        <v>0</v>
      </c>
      <c r="H1224" s="30"/>
      <c r="I1224" s="30">
        <f>'1 уровень'!L805</f>
        <v>0</v>
      </c>
      <c r="J1224" s="30">
        <f>'1 уровень'!M805</f>
        <v>0</v>
      </c>
      <c r="K1224" s="30">
        <f>'1 уровень'!N805</f>
        <v>0</v>
      </c>
      <c r="L1224" s="30">
        <f>'1 уровень'!O805</f>
        <v>0</v>
      </c>
      <c r="M1224" s="30">
        <f>'1 уровень'!P805</f>
        <v>0</v>
      </c>
      <c r="N1224" s="30">
        <f>'1 уровень'!Q805</f>
        <v>0</v>
      </c>
      <c r="O1224" s="30">
        <f>'1 уровень'!R805</f>
        <v>0</v>
      </c>
      <c r="P1224" s="393">
        <f>'1 уровень'!S805</f>
        <v>0</v>
      </c>
      <c r="Q1224" s="393">
        <f>'1 уровень'!T805</f>
        <v>0</v>
      </c>
      <c r="R1224" s="393">
        <f>'1 уровень'!U805</f>
        <v>0</v>
      </c>
      <c r="S1224" s="393">
        <f>'1 уровень'!V805</f>
        <v>0</v>
      </c>
      <c r="T1224" s="393">
        <f>'1 уровень'!W805</f>
        <v>0</v>
      </c>
      <c r="U1224" s="393">
        <f>'1 уровень'!X805</f>
        <v>0</v>
      </c>
      <c r="V1224" s="788">
        <f>'1 уровень'!Y805</f>
        <v>0</v>
      </c>
      <c r="W1224" s="393">
        <f>'1 уровень'!Z805</f>
        <v>0</v>
      </c>
      <c r="X1224" s="393">
        <f>'1 уровень'!AA805</f>
        <v>0</v>
      </c>
      <c r="Y1224" s="393">
        <f>'1 уровень'!AB805</f>
        <v>0</v>
      </c>
      <c r="Z1224" s="393">
        <f>'1 уровень'!AC805</f>
        <v>0</v>
      </c>
      <c r="AA1224" s="393">
        <f>'1 уровень'!AD805</f>
        <v>0</v>
      </c>
      <c r="AB1224" s="393"/>
      <c r="AC1224" s="393"/>
      <c r="AD1224" s="965">
        <f>'1 уровень'!AE805</f>
        <v>0</v>
      </c>
      <c r="AE1224" s="995">
        <f>'1 уровень'!AF805</f>
        <v>0</v>
      </c>
      <c r="AF1224" s="183">
        <f t="shared" si="216"/>
        <v>0</v>
      </c>
      <c r="AG1224" s="183">
        <f t="shared" si="214"/>
        <v>0</v>
      </c>
      <c r="AH1224" s="882"/>
      <c r="AJ1224" s="263"/>
      <c r="AK1224" s="1031"/>
      <c r="AL1224" s="18">
        <f t="shared" si="225"/>
        <v>0</v>
      </c>
    </row>
    <row r="1225" spans="2:38" ht="30" x14ac:dyDescent="0.25">
      <c r="B1225" s="18">
        <v>1</v>
      </c>
      <c r="C1225" s="1550" t="s">
        <v>594</v>
      </c>
      <c r="D1225" s="30">
        <f>'1 уровень'!G806</f>
        <v>0</v>
      </c>
      <c r="E1225" s="30">
        <f>'1 уровень'!H806</f>
        <v>0</v>
      </c>
      <c r="F1225" s="30">
        <f>'1 уровень'!I806</f>
        <v>0</v>
      </c>
      <c r="G1225" s="30" t="e">
        <f>'1 уровень'!J806</f>
        <v>#DIV/0!</v>
      </c>
      <c r="H1225" s="30">
        <f>'1 уровень'!K806</f>
        <v>0</v>
      </c>
      <c r="I1225" s="30">
        <f>'1 уровень'!L806</f>
        <v>0</v>
      </c>
      <c r="J1225" s="30">
        <f>'1 уровень'!M806</f>
        <v>0</v>
      </c>
      <c r="K1225" s="30">
        <f>'1 уровень'!N806</f>
        <v>0</v>
      </c>
      <c r="L1225" s="30">
        <f>'1 уровень'!O806</f>
        <v>0</v>
      </c>
      <c r="M1225" s="30">
        <f>'1 уровень'!P806</f>
        <v>0</v>
      </c>
      <c r="N1225" s="30">
        <f>'1 уровень'!Q806</f>
        <v>0</v>
      </c>
      <c r="O1225" s="30">
        <f>'1 уровень'!R806</f>
        <v>0</v>
      </c>
      <c r="P1225" s="393">
        <f>'1 уровень'!S806</f>
        <v>0</v>
      </c>
      <c r="Q1225" s="393">
        <f>'1 уровень'!T806</f>
        <v>0</v>
      </c>
      <c r="R1225" s="393">
        <f>'1 уровень'!U806</f>
        <v>0</v>
      </c>
      <c r="S1225" s="393">
        <f>'1 уровень'!V806</f>
        <v>0</v>
      </c>
      <c r="T1225" s="393">
        <f>'1 уровень'!W806</f>
        <v>0</v>
      </c>
      <c r="U1225" s="393">
        <f>'1 уровень'!X806</f>
        <v>0</v>
      </c>
      <c r="V1225" s="788">
        <f>'1 уровень'!Y806</f>
        <v>0</v>
      </c>
      <c r="W1225" s="393">
        <f>'1 уровень'!Z806</f>
        <v>0</v>
      </c>
      <c r="X1225" s="393">
        <f>'1 уровень'!AA806</f>
        <v>0</v>
      </c>
      <c r="Y1225" s="393">
        <f>'1 уровень'!AB806</f>
        <v>0</v>
      </c>
      <c r="Z1225" s="393">
        <f>'1 уровень'!AC806</f>
        <v>0</v>
      </c>
      <c r="AA1225" s="393">
        <f>'1 уровень'!AD806</f>
        <v>0</v>
      </c>
      <c r="AB1225" s="393"/>
      <c r="AC1225" s="393"/>
      <c r="AD1225" s="965">
        <f>'1 уровень'!AE806</f>
        <v>0</v>
      </c>
      <c r="AE1225" s="995">
        <f>'1 уровень'!AF806</f>
        <v>0</v>
      </c>
      <c r="AF1225" s="183">
        <f t="shared" si="216"/>
        <v>0</v>
      </c>
      <c r="AG1225" s="183">
        <f t="shared" ref="AG1225:AG1252" si="226">Z1225*1000</f>
        <v>0</v>
      </c>
      <c r="AH1225" s="882"/>
      <c r="AJ1225" s="263"/>
      <c r="AK1225" s="1031"/>
      <c r="AL1225" s="18">
        <f>E1227-D1227</f>
        <v>0</v>
      </c>
    </row>
    <row r="1226" spans="2:38" ht="45" x14ac:dyDescent="0.25">
      <c r="C1226" s="1550" t="s">
        <v>713</v>
      </c>
      <c r="D1226" s="30">
        <f>'1 уровень'!G807</f>
        <v>0</v>
      </c>
      <c r="E1226" s="30">
        <f>'1 уровень'!H807</f>
        <v>0</v>
      </c>
      <c r="F1226" s="30">
        <f>'1 уровень'!I807</f>
        <v>0</v>
      </c>
      <c r="G1226" s="30" t="e">
        <f>'1 уровень'!J807</f>
        <v>#DIV/0!</v>
      </c>
      <c r="H1226" s="30"/>
      <c r="I1226" s="30"/>
      <c r="J1226" s="30"/>
      <c r="K1226" s="30"/>
      <c r="L1226" s="30"/>
      <c r="M1226" s="30"/>
      <c r="N1226" s="30"/>
      <c r="O1226" s="30"/>
      <c r="P1226" s="393"/>
      <c r="Q1226" s="393"/>
      <c r="R1226" s="393"/>
      <c r="S1226" s="393"/>
      <c r="T1226" s="393"/>
      <c r="U1226" s="393"/>
      <c r="V1226" s="788"/>
      <c r="W1226" s="393"/>
      <c r="X1226" s="393"/>
      <c r="Y1226" s="393"/>
      <c r="Z1226" s="393"/>
      <c r="AA1226" s="393"/>
      <c r="AB1226" s="393"/>
      <c r="AC1226" s="393"/>
      <c r="AD1226" s="965"/>
      <c r="AE1226" s="995"/>
      <c r="AF1226" s="183"/>
      <c r="AG1226" s="183"/>
      <c r="AH1226" s="882"/>
      <c r="AJ1226" s="263"/>
      <c r="AK1226" s="1031"/>
    </row>
    <row r="1227" spans="2:38" x14ac:dyDescent="0.25">
      <c r="B1227" s="18">
        <v>1</v>
      </c>
      <c r="C1227" s="1550" t="s">
        <v>404</v>
      </c>
      <c r="D1227" s="30">
        <f>'1 уровень'!G808</f>
        <v>0</v>
      </c>
      <c r="E1227" s="30">
        <f>'1 уровень'!H808</f>
        <v>0</v>
      </c>
      <c r="F1227" s="30">
        <f>'1 уровень'!I808</f>
        <v>1202.1382978723404</v>
      </c>
      <c r="G1227" s="30" t="e">
        <f>'1 уровень'!J808</f>
        <v>#DIV/0!</v>
      </c>
      <c r="H1227" s="30">
        <f>'1 уровень'!K808</f>
        <v>0</v>
      </c>
      <c r="I1227" s="30">
        <f>'1 уровень'!L808</f>
        <v>0</v>
      </c>
      <c r="J1227" s="30">
        <f>'1 уровень'!M808</f>
        <v>0</v>
      </c>
      <c r="K1227" s="30">
        <f>'1 уровень'!N808</f>
        <v>0</v>
      </c>
      <c r="L1227" s="30">
        <f>'1 уровень'!O808</f>
        <v>0</v>
      </c>
      <c r="M1227" s="30">
        <f>'1 уровень'!P808</f>
        <v>0</v>
      </c>
      <c r="N1227" s="30">
        <f>'1 уровень'!Q808</f>
        <v>0</v>
      </c>
      <c r="O1227" s="30">
        <f>'1 уровень'!R808</f>
        <v>0</v>
      </c>
      <c r="P1227" s="393">
        <f>'1 уровень'!S808</f>
        <v>0</v>
      </c>
      <c r="Q1227" s="393">
        <f>'1 уровень'!T808</f>
        <v>0</v>
      </c>
      <c r="R1227" s="393">
        <f>'1 уровень'!U808</f>
        <v>0</v>
      </c>
      <c r="S1227" s="393">
        <f>'1 уровень'!V808</f>
        <v>0</v>
      </c>
      <c r="T1227" s="393">
        <f>'1 уровень'!W808</f>
        <v>0</v>
      </c>
      <c r="U1227" s="393">
        <f>'1 уровень'!X808</f>
        <v>0</v>
      </c>
      <c r="V1227" s="788">
        <f>'1 уровень'!Y808</f>
        <v>0</v>
      </c>
      <c r="W1227" s="393">
        <f>'1 уровень'!Z808</f>
        <v>0</v>
      </c>
      <c r="X1227" s="393">
        <f>'1 уровень'!AA808</f>
        <v>0</v>
      </c>
      <c r="Y1227" s="393">
        <f>'1 уровень'!AB808</f>
        <v>0</v>
      </c>
      <c r="Z1227" s="393">
        <f>'1 уровень'!AC808</f>
        <v>0</v>
      </c>
      <c r="AA1227" s="393">
        <f>'1 уровень'!AD808</f>
        <v>0</v>
      </c>
      <c r="AB1227" s="393">
        <f>'1 уровень'!AD808</f>
        <v>0</v>
      </c>
      <c r="AC1227" s="393"/>
      <c r="AD1227" s="965">
        <f>'1 уровень'!AE808</f>
        <v>0</v>
      </c>
      <c r="AE1227" s="995">
        <f>'1 уровень'!AF808</f>
        <v>0</v>
      </c>
      <c r="AF1227" s="183">
        <f t="shared" ref="AF1227:AF1251" si="227">AA1227*1000</f>
        <v>0</v>
      </c>
      <c r="AG1227" s="183">
        <f t="shared" si="226"/>
        <v>0</v>
      </c>
      <c r="AH1227" s="882">
        <f t="shared" ref="AH1227:AH1232" si="228">IF(P1227&gt;0,P1227*1000/D1227,0)</f>
        <v>0</v>
      </c>
      <c r="AI1227" s="18">
        <f t="shared" ref="AI1227:AI1246" si="229">U1227/F1227*1000</f>
        <v>0</v>
      </c>
      <c r="AJ1227" s="263"/>
      <c r="AK1227" s="1031"/>
      <c r="AL1227" s="18">
        <f t="shared" ref="AL1227:AL1236" si="230">E1228-D1228</f>
        <v>0</v>
      </c>
    </row>
    <row r="1228" spans="2:38" x14ac:dyDescent="0.25">
      <c r="B1228" s="18">
        <v>1</v>
      </c>
      <c r="C1228" s="1550" t="s">
        <v>412</v>
      </c>
      <c r="D1228" s="30">
        <f>'1 уровень'!G809</f>
        <v>0</v>
      </c>
      <c r="E1228" s="30">
        <f>'1 уровень'!H809</f>
        <v>0</v>
      </c>
      <c r="F1228" s="30">
        <f>'1 уровень'!I809</f>
        <v>633</v>
      </c>
      <c r="G1228" s="30" t="e">
        <f>'1 уровень'!J809</f>
        <v>#DIV/0!</v>
      </c>
      <c r="H1228" s="30">
        <f>'1 уровень'!K809</f>
        <v>0</v>
      </c>
      <c r="I1228" s="30">
        <f>'1 уровень'!L809</f>
        <v>0</v>
      </c>
      <c r="J1228" s="30">
        <f>'1 уровень'!M809</f>
        <v>0</v>
      </c>
      <c r="K1228" s="30">
        <f>'1 уровень'!N809</f>
        <v>0</v>
      </c>
      <c r="L1228" s="30">
        <f>'1 уровень'!O809</f>
        <v>0</v>
      </c>
      <c r="M1228" s="30">
        <f>'1 уровень'!P809</f>
        <v>0</v>
      </c>
      <c r="N1228" s="30">
        <f>'1 уровень'!Q809</f>
        <v>0</v>
      </c>
      <c r="O1228" s="30">
        <f>'1 уровень'!R809</f>
        <v>0</v>
      </c>
      <c r="P1228" s="393">
        <f>'1 уровень'!S809</f>
        <v>0</v>
      </c>
      <c r="Q1228" s="393">
        <f>'1 уровень'!T809</f>
        <v>0</v>
      </c>
      <c r="R1228" s="393">
        <f>'1 уровень'!U809</f>
        <v>0</v>
      </c>
      <c r="S1228" s="393">
        <f>'1 уровень'!V809</f>
        <v>0</v>
      </c>
      <c r="T1228" s="393">
        <f>'1 уровень'!W809</f>
        <v>0</v>
      </c>
      <c r="U1228" s="393">
        <f>'1 уровень'!X809</f>
        <v>0</v>
      </c>
      <c r="V1228" s="788">
        <f>'1 уровень'!Y809</f>
        <v>0</v>
      </c>
      <c r="W1228" s="393">
        <f>'1 уровень'!Z809</f>
        <v>0</v>
      </c>
      <c r="X1228" s="393">
        <f>'1 уровень'!AA809</f>
        <v>0</v>
      </c>
      <c r="Y1228" s="393">
        <f>'1 уровень'!AB809</f>
        <v>0</v>
      </c>
      <c r="Z1228" s="393">
        <f>'1 уровень'!AC809</f>
        <v>0</v>
      </c>
      <c r="AA1228" s="393">
        <f>'1 уровень'!AD809</f>
        <v>0</v>
      </c>
      <c r="AB1228" s="393">
        <f>'1 уровень'!AD809</f>
        <v>0</v>
      </c>
      <c r="AC1228" s="393"/>
      <c r="AD1228" s="965">
        <f>'1 уровень'!AE809</f>
        <v>0</v>
      </c>
      <c r="AE1228" s="995">
        <f>'1 уровень'!AF809</f>
        <v>0</v>
      </c>
      <c r="AF1228" s="183">
        <f t="shared" si="227"/>
        <v>0</v>
      </c>
      <c r="AG1228" s="183">
        <f t="shared" si="226"/>
        <v>0</v>
      </c>
      <c r="AH1228" s="882">
        <f t="shared" si="228"/>
        <v>0</v>
      </c>
      <c r="AI1228" s="18">
        <f t="shared" si="229"/>
        <v>0</v>
      </c>
      <c r="AJ1228" s="263"/>
      <c r="AK1228" s="1031"/>
      <c r="AL1228" s="18">
        <f t="shared" si="230"/>
        <v>0</v>
      </c>
    </row>
    <row r="1229" spans="2:38" x14ac:dyDescent="0.25">
      <c r="B1229" s="18">
        <v>1</v>
      </c>
      <c r="C1229" s="1552" t="s">
        <v>413</v>
      </c>
      <c r="D1229" s="30">
        <f>'1 уровень'!G810</f>
        <v>0</v>
      </c>
      <c r="E1229" s="30">
        <f>'1 уровень'!H810</f>
        <v>0</v>
      </c>
      <c r="F1229" s="30">
        <f>'1 уровень'!I810</f>
        <v>567.13829787234044</v>
      </c>
      <c r="G1229" s="30" t="e">
        <f>'1 уровень'!J810</f>
        <v>#DIV/0!</v>
      </c>
      <c r="H1229" s="30">
        <f>'1 уровень'!K810</f>
        <v>0</v>
      </c>
      <c r="I1229" s="30">
        <f>'1 уровень'!L810</f>
        <v>0</v>
      </c>
      <c r="J1229" s="30">
        <f>'1 уровень'!M810</f>
        <v>0</v>
      </c>
      <c r="K1229" s="30">
        <f>'1 уровень'!N810</f>
        <v>0</v>
      </c>
      <c r="L1229" s="30">
        <f>'1 уровень'!O810</f>
        <v>0</v>
      </c>
      <c r="M1229" s="30">
        <f>'1 уровень'!P810</f>
        <v>0</v>
      </c>
      <c r="N1229" s="30">
        <f>'1 уровень'!Q810</f>
        <v>0</v>
      </c>
      <c r="O1229" s="30">
        <f>'1 уровень'!R810</f>
        <v>0</v>
      </c>
      <c r="P1229" s="393">
        <f>'1 уровень'!S810</f>
        <v>0</v>
      </c>
      <c r="Q1229" s="393">
        <f>'1 уровень'!T810</f>
        <v>0</v>
      </c>
      <c r="R1229" s="393">
        <f>'1 уровень'!U810</f>
        <v>0</v>
      </c>
      <c r="S1229" s="393">
        <f>'1 уровень'!V810</f>
        <v>0</v>
      </c>
      <c r="T1229" s="393">
        <f>'1 уровень'!W810</f>
        <v>0</v>
      </c>
      <c r="U1229" s="393">
        <f>'1 уровень'!X810</f>
        <v>0</v>
      </c>
      <c r="V1229" s="788">
        <f>'1 уровень'!Y810</f>
        <v>0</v>
      </c>
      <c r="W1229" s="393">
        <f>'1 уровень'!Z810</f>
        <v>0</v>
      </c>
      <c r="X1229" s="393">
        <f>'1 уровень'!AA810</f>
        <v>0</v>
      </c>
      <c r="Y1229" s="393">
        <f>'1 уровень'!AB810</f>
        <v>0</v>
      </c>
      <c r="Z1229" s="393">
        <f>'1 уровень'!AC810</f>
        <v>0</v>
      </c>
      <c r="AA1229" s="393">
        <f>'1 уровень'!AD810</f>
        <v>0</v>
      </c>
      <c r="AB1229" s="393">
        <f>'1 уровень'!AD810</f>
        <v>0</v>
      </c>
      <c r="AC1229" s="393"/>
      <c r="AD1229" s="965">
        <f>'1 уровень'!AE810</f>
        <v>0</v>
      </c>
      <c r="AE1229" s="995">
        <f>'1 уровень'!AF810</f>
        <v>0</v>
      </c>
      <c r="AF1229" s="183">
        <f t="shared" si="227"/>
        <v>0</v>
      </c>
      <c r="AG1229" s="183">
        <f t="shared" si="226"/>
        <v>0</v>
      </c>
      <c r="AH1229" s="882">
        <f t="shared" si="228"/>
        <v>0</v>
      </c>
      <c r="AI1229" s="18">
        <f t="shared" si="229"/>
        <v>0</v>
      </c>
      <c r="AJ1229" s="263"/>
      <c r="AK1229" s="1031"/>
      <c r="AL1229" s="18">
        <f t="shared" si="230"/>
        <v>0</v>
      </c>
    </row>
    <row r="1230" spans="2:38" x14ac:dyDescent="0.25">
      <c r="B1230" s="18">
        <v>1</v>
      </c>
      <c r="C1230" s="1554" t="s">
        <v>414</v>
      </c>
      <c r="D1230" s="30">
        <f>'1 уровень'!G811</f>
        <v>0</v>
      </c>
      <c r="E1230" s="30">
        <f>'1 уровень'!H811</f>
        <v>0</v>
      </c>
      <c r="F1230" s="30">
        <f>'1 уровень'!I811</f>
        <v>5331.1</v>
      </c>
      <c r="G1230" s="30" t="e">
        <f>'1 уровень'!J811</f>
        <v>#DIV/0!</v>
      </c>
      <c r="H1230" s="30">
        <f>'1 уровень'!K811</f>
        <v>0</v>
      </c>
      <c r="I1230" s="30">
        <f>'1 уровень'!L811</f>
        <v>0</v>
      </c>
      <c r="J1230" s="30">
        <f>'1 уровень'!M811</f>
        <v>0</v>
      </c>
      <c r="K1230" s="30">
        <f>'1 уровень'!N811</f>
        <v>0</v>
      </c>
      <c r="L1230" s="30">
        <f>'1 уровень'!O811</f>
        <v>0</v>
      </c>
      <c r="M1230" s="30">
        <f>'1 уровень'!P811</f>
        <v>0</v>
      </c>
      <c r="N1230" s="30">
        <f>'1 уровень'!Q811</f>
        <v>0</v>
      </c>
      <c r="O1230" s="30">
        <f>'1 уровень'!R811</f>
        <v>0</v>
      </c>
      <c r="P1230" s="393">
        <f>'1 уровень'!S811</f>
        <v>0</v>
      </c>
      <c r="Q1230" s="393">
        <f>'1 уровень'!T811</f>
        <v>0</v>
      </c>
      <c r="R1230" s="393">
        <f>'1 уровень'!U811</f>
        <v>0</v>
      </c>
      <c r="S1230" s="393">
        <f>'1 уровень'!V811</f>
        <v>0</v>
      </c>
      <c r="T1230" s="393">
        <f>'1 уровень'!W811</f>
        <v>0</v>
      </c>
      <c r="U1230" s="393">
        <f>'1 уровень'!X811</f>
        <v>0</v>
      </c>
      <c r="V1230" s="788">
        <f>'1 уровень'!Y811</f>
        <v>0</v>
      </c>
      <c r="W1230" s="393">
        <f>'1 уровень'!Z811</f>
        <v>0</v>
      </c>
      <c r="X1230" s="393">
        <f>'1 уровень'!AA811</f>
        <v>0</v>
      </c>
      <c r="Y1230" s="393">
        <f>'1 уровень'!AB811</f>
        <v>0</v>
      </c>
      <c r="Z1230" s="393">
        <f>'1 уровень'!AC811</f>
        <v>0</v>
      </c>
      <c r="AA1230" s="393">
        <f>'1 уровень'!AD811</f>
        <v>0</v>
      </c>
      <c r="AB1230" s="393">
        <f>'1 уровень'!AD811</f>
        <v>0</v>
      </c>
      <c r="AC1230" s="393"/>
      <c r="AD1230" s="965">
        <f>'1 уровень'!AE811</f>
        <v>0</v>
      </c>
      <c r="AE1230" s="995">
        <f>'1 уровень'!AF811</f>
        <v>0</v>
      </c>
      <c r="AF1230" s="183">
        <f t="shared" si="227"/>
        <v>0</v>
      </c>
      <c r="AG1230" s="183">
        <f t="shared" si="226"/>
        <v>0</v>
      </c>
      <c r="AH1230" s="882">
        <f t="shared" si="228"/>
        <v>0</v>
      </c>
      <c r="AI1230" s="18">
        <f t="shared" si="229"/>
        <v>0</v>
      </c>
      <c r="AJ1230" s="263"/>
      <c r="AK1230" s="1031"/>
      <c r="AL1230" s="18">
        <f t="shared" si="230"/>
        <v>0</v>
      </c>
    </row>
    <row r="1231" spans="2:38" x14ac:dyDescent="0.25">
      <c r="B1231" s="18">
        <v>1</v>
      </c>
      <c r="C1231" s="1548" t="s">
        <v>415</v>
      </c>
      <c r="D1231" s="30">
        <f>'1 уровень'!G812</f>
        <v>0</v>
      </c>
      <c r="E1231" s="30">
        <f>'1 уровень'!H812</f>
        <v>0</v>
      </c>
      <c r="F1231" s="30">
        <f>'1 уровень'!I812</f>
        <v>0</v>
      </c>
      <c r="G1231" s="30"/>
      <c r="H1231" s="30">
        <f>'1 уровень'!K812</f>
        <v>0</v>
      </c>
      <c r="I1231" s="30">
        <f>'1 уровень'!L812</f>
        <v>0</v>
      </c>
      <c r="J1231" s="30">
        <f>'1 уровень'!M812</f>
        <v>0</v>
      </c>
      <c r="K1231" s="30">
        <f>'1 уровень'!N812</f>
        <v>0</v>
      </c>
      <c r="L1231" s="30">
        <f>'1 уровень'!O812</f>
        <v>0</v>
      </c>
      <c r="M1231" s="30">
        <f>'1 уровень'!P812</f>
        <v>0</v>
      </c>
      <c r="N1231" s="30">
        <f>'1 уровень'!Q812</f>
        <v>0</v>
      </c>
      <c r="O1231" s="30">
        <f>'1 уровень'!R812</f>
        <v>0</v>
      </c>
      <c r="P1231" s="393">
        <f>'1 уровень'!S812</f>
        <v>0</v>
      </c>
      <c r="Q1231" s="393">
        <f>'1 уровень'!T812</f>
        <v>0</v>
      </c>
      <c r="R1231" s="393">
        <f>'1 уровень'!U812</f>
        <v>0</v>
      </c>
      <c r="S1231" s="393">
        <f>'1 уровень'!V812</f>
        <v>0</v>
      </c>
      <c r="T1231" s="393">
        <f>'1 уровень'!W812</f>
        <v>0</v>
      </c>
      <c r="U1231" s="393">
        <f>'1 уровень'!X812</f>
        <v>0</v>
      </c>
      <c r="V1231" s="788">
        <f>'1 уровень'!Y812</f>
        <v>0</v>
      </c>
      <c r="W1231" s="393">
        <f>'1 уровень'!Z812</f>
        <v>0</v>
      </c>
      <c r="X1231" s="393">
        <f>'1 уровень'!AA812</f>
        <v>0</v>
      </c>
      <c r="Y1231" s="393">
        <f>'1 уровень'!AB812</f>
        <v>0</v>
      </c>
      <c r="Z1231" s="393">
        <f>'1 уровень'!AC812</f>
        <v>0</v>
      </c>
      <c r="AA1231" s="393">
        <f>'1 уровень'!AD812</f>
        <v>0</v>
      </c>
      <c r="AB1231" s="393">
        <f>'1 уровень'!AD812</f>
        <v>0</v>
      </c>
      <c r="AC1231" s="393"/>
      <c r="AD1231" s="965">
        <f>'1 уровень'!AE812</f>
        <v>0</v>
      </c>
      <c r="AE1231" s="995">
        <f>'1 уровень'!AF812</f>
        <v>0</v>
      </c>
      <c r="AF1231" s="183">
        <f t="shared" si="227"/>
        <v>0</v>
      </c>
      <c r="AG1231" s="183">
        <f t="shared" si="226"/>
        <v>0</v>
      </c>
      <c r="AH1231" s="882">
        <f t="shared" si="228"/>
        <v>0</v>
      </c>
      <c r="AI1231" s="18" t="e">
        <f t="shared" si="229"/>
        <v>#DIV/0!</v>
      </c>
      <c r="AJ1231" s="263"/>
      <c r="AK1231" s="1031"/>
      <c r="AL1231" s="18">
        <f t="shared" si="230"/>
        <v>0</v>
      </c>
    </row>
    <row r="1232" spans="2:38" x14ac:dyDescent="0.25">
      <c r="B1232" s="18">
        <v>1</v>
      </c>
      <c r="C1232" s="1552" t="s">
        <v>588</v>
      </c>
      <c r="D1232" s="30">
        <f>'1 уровень'!G813</f>
        <v>0</v>
      </c>
      <c r="E1232" s="30">
        <f>'1 уровень'!H813</f>
        <v>0</v>
      </c>
      <c r="F1232" s="30">
        <f>'1 уровень'!I813</f>
        <v>2</v>
      </c>
      <c r="G1232" s="30" t="e">
        <f>'1 уровень'!J813</f>
        <v>#DIV/0!</v>
      </c>
      <c r="H1232" s="30">
        <f>'1 уровень'!K813</f>
        <v>0</v>
      </c>
      <c r="I1232" s="30">
        <f>'1 уровень'!L813</f>
        <v>0</v>
      </c>
      <c r="J1232" s="30">
        <f>'1 уровень'!M813</f>
        <v>0</v>
      </c>
      <c r="K1232" s="30">
        <f>'1 уровень'!N813</f>
        <v>0</v>
      </c>
      <c r="L1232" s="30">
        <f>'1 уровень'!O813</f>
        <v>0</v>
      </c>
      <c r="M1232" s="30">
        <f>'1 уровень'!P813</f>
        <v>0</v>
      </c>
      <c r="N1232" s="30">
        <f>'1 уровень'!Q813</f>
        <v>0</v>
      </c>
      <c r="O1232" s="30">
        <f>'1 уровень'!R813</f>
        <v>0</v>
      </c>
      <c r="P1232" s="393">
        <f>'1 уровень'!S813</f>
        <v>0</v>
      </c>
      <c r="Q1232" s="393">
        <f>'1 уровень'!T813</f>
        <v>0</v>
      </c>
      <c r="R1232" s="393">
        <f>'1 уровень'!U813</f>
        <v>0</v>
      </c>
      <c r="S1232" s="393">
        <f>'1 уровень'!V813</f>
        <v>0</v>
      </c>
      <c r="T1232" s="393">
        <f>'1 уровень'!W813</f>
        <v>0</v>
      </c>
      <c r="U1232" s="393">
        <f>'1 уровень'!X813</f>
        <v>65.9923</v>
      </c>
      <c r="V1232" s="788">
        <f>'1 уровень'!Y813</f>
        <v>0</v>
      </c>
      <c r="W1232" s="393">
        <f>'1 уровень'!Z813</f>
        <v>0</v>
      </c>
      <c r="X1232" s="393">
        <f>'1 уровень'!AA813</f>
        <v>65.9923</v>
      </c>
      <c r="Y1232" s="393">
        <f>'1 уровень'!AB813</f>
        <v>0</v>
      </c>
      <c r="Z1232" s="393">
        <f>'1 уровень'!AC813</f>
        <v>0</v>
      </c>
      <c r="AA1232" s="393">
        <f>'1 уровень'!AD813</f>
        <v>65.9923</v>
      </c>
      <c r="AB1232" s="393" t="e">
        <f>U1232/T1232*100</f>
        <v>#DIV/0!</v>
      </c>
      <c r="AC1232" s="393" t="e">
        <f>AA1232/T1232*100</f>
        <v>#DIV/0!</v>
      </c>
      <c r="AD1232" s="965">
        <f>'1 уровень'!AE813</f>
        <v>0</v>
      </c>
      <c r="AE1232" s="995">
        <f>'1 уровень'!AF813</f>
        <v>0</v>
      </c>
      <c r="AF1232" s="183">
        <f t="shared" si="227"/>
        <v>65992.3</v>
      </c>
      <c r="AG1232" s="183">
        <f t="shared" si="226"/>
        <v>0</v>
      </c>
      <c r="AH1232" s="882">
        <f t="shared" si="228"/>
        <v>0</v>
      </c>
      <c r="AI1232" s="18">
        <f t="shared" si="229"/>
        <v>32996.15</v>
      </c>
      <c r="AJ1232" s="263"/>
      <c r="AK1232" s="1031"/>
      <c r="AL1232" s="18">
        <f t="shared" si="230"/>
        <v>0</v>
      </c>
    </row>
    <row r="1233" spans="1:193" ht="29.25" x14ac:dyDescent="0.25">
      <c r="B1233" s="18">
        <v>1</v>
      </c>
      <c r="C1233" s="1552" t="s">
        <v>397</v>
      </c>
      <c r="D1233" s="30">
        <f>'1 уровень'!G814</f>
        <v>0</v>
      </c>
      <c r="E1233" s="30">
        <f>'1 уровень'!H814</f>
        <v>0</v>
      </c>
      <c r="F1233" s="30">
        <f>'1 уровень'!I814</f>
        <v>1548</v>
      </c>
      <c r="G1233" s="30" t="e">
        <f>'1 уровень'!J814</f>
        <v>#DIV/0!</v>
      </c>
      <c r="H1233" s="30">
        <f>'1 уровень'!K814</f>
        <v>0</v>
      </c>
      <c r="I1233" s="30">
        <f>'1 уровень'!L814</f>
        <v>0</v>
      </c>
      <c r="J1233" s="30">
        <f>'1 уровень'!M814</f>
        <v>0</v>
      </c>
      <c r="K1233" s="30">
        <f>'1 уровень'!N814</f>
        <v>0</v>
      </c>
      <c r="L1233" s="30">
        <f>'1 уровень'!O814</f>
        <v>0</v>
      </c>
      <c r="M1233" s="30">
        <f>'1 уровень'!P814</f>
        <v>0</v>
      </c>
      <c r="N1233" s="30">
        <f>'1 уровень'!Q814</f>
        <v>0</v>
      </c>
      <c r="O1233" s="30">
        <f>'1 уровень'!R814</f>
        <v>0</v>
      </c>
      <c r="P1233" s="393">
        <f>'1 уровень'!S814</f>
        <v>0</v>
      </c>
      <c r="Q1233" s="393">
        <f>'1 уровень'!T814</f>
        <v>0</v>
      </c>
      <c r="R1233" s="393">
        <f>'1 уровень'!U814</f>
        <v>0</v>
      </c>
      <c r="S1233" s="393">
        <f>'1 уровень'!V814</f>
        <v>0</v>
      </c>
      <c r="T1233" s="393">
        <f>'1 уровень'!W814</f>
        <v>0</v>
      </c>
      <c r="U1233" s="393">
        <f>'1 уровень'!X814</f>
        <v>0</v>
      </c>
      <c r="V1233" s="788">
        <f>'1 уровень'!Y814</f>
        <v>0</v>
      </c>
      <c r="W1233" s="393">
        <f>'1 уровень'!Z814</f>
        <v>0</v>
      </c>
      <c r="X1233" s="393">
        <f>'1 уровень'!AA814</f>
        <v>0</v>
      </c>
      <c r="Y1233" s="393">
        <f>'1 уровень'!AB814</f>
        <v>0</v>
      </c>
      <c r="Z1233" s="393">
        <f>'1 уровень'!AC814</f>
        <v>0</v>
      </c>
      <c r="AA1233" s="393">
        <f>'1 уровень'!AD814</f>
        <v>0</v>
      </c>
      <c r="AB1233" s="393">
        <f>'1 уровень'!AD814</f>
        <v>0</v>
      </c>
      <c r="AC1233" s="393"/>
      <c r="AD1233" s="965">
        <f>'1 уровень'!AE814</f>
        <v>0</v>
      </c>
      <c r="AE1233" s="995">
        <f>'1 уровень'!AF814</f>
        <v>0</v>
      </c>
      <c r="AF1233" s="183">
        <f t="shared" si="227"/>
        <v>0</v>
      </c>
      <c r="AG1233" s="183">
        <f t="shared" si="226"/>
        <v>0</v>
      </c>
      <c r="AH1233" s="882"/>
      <c r="AI1233" s="18">
        <f t="shared" si="229"/>
        <v>0</v>
      </c>
      <c r="AJ1233" s="263"/>
      <c r="AK1233" s="1031"/>
      <c r="AL1233" s="18">
        <f t="shared" si="230"/>
        <v>0</v>
      </c>
    </row>
    <row r="1234" spans="1:193" ht="30" x14ac:dyDescent="0.25">
      <c r="B1234" s="18">
        <v>1</v>
      </c>
      <c r="C1234" s="1548" t="s">
        <v>191</v>
      </c>
      <c r="D1234" s="30">
        <f>'1 уровень'!G815</f>
        <v>0</v>
      </c>
      <c r="E1234" s="30">
        <f>'1 уровень'!H815</f>
        <v>0</v>
      </c>
      <c r="F1234" s="30">
        <f>'1 уровень'!I815</f>
        <v>1548</v>
      </c>
      <c r="G1234" s="30" t="e">
        <f>'1 уровень'!J815</f>
        <v>#DIV/0!</v>
      </c>
      <c r="H1234" s="30">
        <f>'1 уровень'!K815</f>
        <v>0</v>
      </c>
      <c r="I1234" s="30">
        <f>'1 уровень'!L815</f>
        <v>0</v>
      </c>
      <c r="J1234" s="30">
        <f>'1 уровень'!M815</f>
        <v>0</v>
      </c>
      <c r="K1234" s="30">
        <f>'1 уровень'!N815</f>
        <v>0</v>
      </c>
      <c r="L1234" s="30">
        <f>'1 уровень'!O815</f>
        <v>0</v>
      </c>
      <c r="M1234" s="30">
        <f>'1 уровень'!P815</f>
        <v>0</v>
      </c>
      <c r="N1234" s="30">
        <f>'1 уровень'!Q815</f>
        <v>0</v>
      </c>
      <c r="O1234" s="30">
        <f>'1 уровень'!R815</f>
        <v>0</v>
      </c>
      <c r="P1234" s="393">
        <f>'1 уровень'!S815</f>
        <v>0</v>
      </c>
      <c r="Q1234" s="393">
        <f>'1 уровень'!T815</f>
        <v>0</v>
      </c>
      <c r="R1234" s="393">
        <f>'1 уровень'!U815</f>
        <v>0</v>
      </c>
      <c r="S1234" s="393">
        <f>'1 уровень'!V815</f>
        <v>0</v>
      </c>
      <c r="T1234" s="393">
        <f>'1 уровень'!W815</f>
        <v>0</v>
      </c>
      <c r="U1234" s="393">
        <f>'1 уровень'!X815</f>
        <v>0</v>
      </c>
      <c r="V1234" s="788">
        <f>'1 уровень'!Y815</f>
        <v>0</v>
      </c>
      <c r="W1234" s="393">
        <f>'1 уровень'!Z815</f>
        <v>0</v>
      </c>
      <c r="X1234" s="393">
        <f>'1 уровень'!AA815</f>
        <v>0</v>
      </c>
      <c r="Y1234" s="393">
        <f>'1 уровень'!AB815</f>
        <v>0</v>
      </c>
      <c r="Z1234" s="393">
        <f>'1 уровень'!AC815</f>
        <v>0</v>
      </c>
      <c r="AA1234" s="393">
        <f>'1 уровень'!AD815</f>
        <v>0</v>
      </c>
      <c r="AB1234" s="393">
        <f>'1 уровень'!AD815</f>
        <v>0</v>
      </c>
      <c r="AC1234" s="393"/>
      <c r="AD1234" s="965">
        <f>'1 уровень'!AE815</f>
        <v>0</v>
      </c>
      <c r="AE1234" s="995">
        <f>'1 уровень'!AF815</f>
        <v>0</v>
      </c>
      <c r="AF1234" s="183">
        <f t="shared" si="227"/>
        <v>0</v>
      </c>
      <c r="AG1234" s="183">
        <f t="shared" si="226"/>
        <v>0</v>
      </c>
      <c r="AH1234" s="882">
        <f>IF(P1234&gt;0,P1234*1000/D1234,0)</f>
        <v>0</v>
      </c>
      <c r="AI1234" s="18">
        <f t="shared" si="229"/>
        <v>0</v>
      </c>
      <c r="AJ1234" s="263"/>
      <c r="AK1234" s="1031"/>
      <c r="AL1234" s="18">
        <f t="shared" si="230"/>
        <v>0</v>
      </c>
    </row>
    <row r="1235" spans="1:193" ht="57.75" x14ac:dyDescent="0.25">
      <c r="B1235" s="18">
        <v>1</v>
      </c>
      <c r="C1235" s="1552" t="s">
        <v>398</v>
      </c>
      <c r="D1235" s="30">
        <f>'1 уровень'!G816</f>
        <v>0</v>
      </c>
      <c r="E1235" s="30">
        <f>'1 уровень'!H816</f>
        <v>0</v>
      </c>
      <c r="F1235" s="30">
        <f>'1 уровень'!I816</f>
        <v>2649</v>
      </c>
      <c r="G1235" s="30" t="e">
        <f>'1 уровень'!J816</f>
        <v>#DIV/0!</v>
      </c>
      <c r="H1235" s="30">
        <f>'1 уровень'!K816</f>
        <v>0</v>
      </c>
      <c r="I1235" s="30">
        <f>'1 уровень'!L816</f>
        <v>0</v>
      </c>
      <c r="J1235" s="30">
        <f>'1 уровень'!M816</f>
        <v>0</v>
      </c>
      <c r="K1235" s="30">
        <f>'1 уровень'!N816</f>
        <v>0</v>
      </c>
      <c r="L1235" s="30">
        <f>'1 уровень'!O816</f>
        <v>0</v>
      </c>
      <c r="M1235" s="30">
        <f>'1 уровень'!P816</f>
        <v>0</v>
      </c>
      <c r="N1235" s="30">
        <f>'1 уровень'!Q816</f>
        <v>0</v>
      </c>
      <c r="O1235" s="30">
        <f>'1 уровень'!R816</f>
        <v>0</v>
      </c>
      <c r="P1235" s="393">
        <f>'1 уровень'!S816</f>
        <v>0</v>
      </c>
      <c r="Q1235" s="393">
        <f>'1 уровень'!T816</f>
        <v>0</v>
      </c>
      <c r="R1235" s="393">
        <f>'1 уровень'!U816</f>
        <v>0</v>
      </c>
      <c r="S1235" s="393">
        <f>'1 уровень'!V816</f>
        <v>0</v>
      </c>
      <c r="T1235" s="393">
        <f>'1 уровень'!W816</f>
        <v>0</v>
      </c>
      <c r="U1235" s="393">
        <f>'1 уровень'!X816</f>
        <v>0</v>
      </c>
      <c r="V1235" s="788">
        <f>'1 уровень'!Y816</f>
        <v>0</v>
      </c>
      <c r="W1235" s="393">
        <f>'1 уровень'!Z816</f>
        <v>0</v>
      </c>
      <c r="X1235" s="393">
        <f>'1 уровень'!AA816</f>
        <v>0</v>
      </c>
      <c r="Y1235" s="393">
        <f>'1 уровень'!AB816</f>
        <v>0</v>
      </c>
      <c r="Z1235" s="393">
        <f>'1 уровень'!AC816</f>
        <v>0</v>
      </c>
      <c r="AA1235" s="393">
        <f>'1 уровень'!AD816</f>
        <v>0</v>
      </c>
      <c r="AB1235" s="393">
        <f>'1 уровень'!AD816</f>
        <v>0</v>
      </c>
      <c r="AC1235" s="393"/>
      <c r="AD1235" s="965">
        <f>'1 уровень'!AE816</f>
        <v>0</v>
      </c>
      <c r="AE1235" s="995">
        <f>'1 уровень'!AF816</f>
        <v>0</v>
      </c>
      <c r="AF1235" s="183">
        <f t="shared" si="227"/>
        <v>0</v>
      </c>
      <c r="AG1235" s="183">
        <f t="shared" si="226"/>
        <v>0</v>
      </c>
      <c r="AH1235" s="882">
        <f>IF(P1235&gt;0,P1235*1000/D1235,0)</f>
        <v>0</v>
      </c>
      <c r="AI1235" s="18">
        <f t="shared" si="229"/>
        <v>0</v>
      </c>
      <c r="AJ1235" s="263"/>
      <c r="AK1235" s="1031"/>
      <c r="AL1235" s="18">
        <f t="shared" si="230"/>
        <v>0</v>
      </c>
    </row>
    <row r="1236" spans="1:193" ht="15.75" x14ac:dyDescent="0.25">
      <c r="A1236" s="18">
        <v>1</v>
      </c>
      <c r="B1236" s="18">
        <v>1</v>
      </c>
      <c r="C1236" s="1560" t="s">
        <v>217</v>
      </c>
      <c r="D1236" s="30">
        <f>'1 уровень'!G817</f>
        <v>0</v>
      </c>
      <c r="E1236" s="30">
        <f>'1 уровень'!H817</f>
        <v>0</v>
      </c>
      <c r="F1236" s="30">
        <f>'1 уровень'!I817</f>
        <v>30228</v>
      </c>
      <c r="G1236" s="30" t="e">
        <f>'1 уровень'!J817</f>
        <v>#DIV/0!</v>
      </c>
      <c r="H1236" s="30">
        <f>'1 уровень'!K817</f>
        <v>0</v>
      </c>
      <c r="I1236" s="30">
        <f>'1 уровень'!L817</f>
        <v>0</v>
      </c>
      <c r="J1236" s="30">
        <f>'1 уровень'!M817</f>
        <v>0</v>
      </c>
      <c r="K1236" s="30">
        <f>'1 уровень'!N817</f>
        <v>0</v>
      </c>
      <c r="L1236" s="30">
        <f>'1 уровень'!O817</f>
        <v>0</v>
      </c>
      <c r="M1236" s="30">
        <f>'1 уровень'!P817</f>
        <v>0</v>
      </c>
      <c r="N1236" s="30">
        <f>'1 уровень'!Q817</f>
        <v>0</v>
      </c>
      <c r="O1236" s="30">
        <f>'1 уровень'!R817</f>
        <v>0</v>
      </c>
      <c r="P1236" s="393">
        <f>'1 уровень'!S817</f>
        <v>0</v>
      </c>
      <c r="Q1236" s="393">
        <f>'1 уровень'!T817</f>
        <v>0</v>
      </c>
      <c r="R1236" s="393">
        <f>'1 уровень'!U817</f>
        <v>0</v>
      </c>
      <c r="S1236" s="393">
        <f>'1 уровень'!V817</f>
        <v>0</v>
      </c>
      <c r="T1236" s="393">
        <f>'1 уровень'!W817</f>
        <v>0</v>
      </c>
      <c r="U1236" s="393">
        <f>'1 уровень'!X817</f>
        <v>45110.007090000014</v>
      </c>
      <c r="V1236" s="788">
        <f>'1 уровень'!Y817</f>
        <v>0</v>
      </c>
      <c r="W1236" s="393">
        <f>'1 уровень'!Z817</f>
        <v>390.5308</v>
      </c>
      <c r="X1236" s="393">
        <f>'1 уровень'!AA817</f>
        <v>40024.98275000001</v>
      </c>
      <c r="Y1236" s="393">
        <f>'1 уровень'!AB817</f>
        <v>-19.591609999999999</v>
      </c>
      <c r="Z1236" s="393">
        <f>'1 уровень'!AC817</f>
        <v>-55.356960000000008</v>
      </c>
      <c r="AA1236" s="393">
        <f>'1 уровень'!AD817</f>
        <v>45445.18093000001</v>
      </c>
      <c r="AB1236" s="393" t="e">
        <f>U1236/T1236*100</f>
        <v>#DIV/0!</v>
      </c>
      <c r="AC1236" s="393" t="e">
        <f>AA1236/T1236*100</f>
        <v>#DIV/0!</v>
      </c>
      <c r="AD1236" s="965">
        <f>'1 уровень'!AE817</f>
        <v>0</v>
      </c>
      <c r="AE1236" s="995">
        <f>'1 уровень'!AF817</f>
        <v>0</v>
      </c>
      <c r="AF1236" s="183">
        <f t="shared" si="227"/>
        <v>45445180.930000007</v>
      </c>
      <c r="AG1236" s="183">
        <f t="shared" si="226"/>
        <v>-55356.960000000006</v>
      </c>
      <c r="AH1236" s="882">
        <f>IF(P1236&gt;0,P1236*1000/D1236,0)</f>
        <v>0</v>
      </c>
      <c r="AI1236" s="59">
        <f t="shared" si="229"/>
        <v>1492.325231242557</v>
      </c>
      <c r="AJ1236" s="263"/>
      <c r="AK1236" s="263"/>
      <c r="AL1236" s="59">
        <f t="shared" si="230"/>
        <v>0</v>
      </c>
      <c r="AM1236" s="59"/>
      <c r="AN1236" s="59"/>
      <c r="AO1236" s="3477"/>
      <c r="AP1236" s="3477"/>
      <c r="AQ1236" s="3477"/>
      <c r="AR1236" s="3477"/>
      <c r="AS1236" s="3477"/>
      <c r="AT1236" s="3477"/>
      <c r="AU1236" s="3477"/>
      <c r="AV1236" s="3477"/>
      <c r="AW1236" s="59"/>
      <c r="AX1236" s="59"/>
      <c r="AY1236" s="59"/>
      <c r="AZ1236" s="59"/>
      <c r="BA1236" s="59"/>
      <c r="BB1236" s="59"/>
      <c r="BC1236" s="59"/>
      <c r="BD1236" s="59"/>
      <c r="BE1236" s="59"/>
      <c r="BF1236" s="59"/>
      <c r="BG1236" s="59"/>
      <c r="BH1236" s="59"/>
      <c r="BI1236" s="59"/>
      <c r="BJ1236" s="59"/>
      <c r="BK1236" s="59"/>
      <c r="BL1236" s="59"/>
      <c r="BM1236" s="59"/>
      <c r="BN1236" s="59"/>
      <c r="BO1236" s="59"/>
      <c r="BP1236" s="59"/>
      <c r="BQ1236" s="59"/>
      <c r="BR1236" s="59"/>
      <c r="BS1236" s="59"/>
      <c r="BT1236" s="59"/>
      <c r="BU1236" s="59"/>
      <c r="BV1236" s="59"/>
      <c r="BW1236" s="59"/>
      <c r="BX1236" s="59"/>
      <c r="BY1236" s="59"/>
      <c r="BZ1236" s="59"/>
      <c r="CA1236" s="59"/>
      <c r="CB1236" s="59"/>
      <c r="CC1236" s="59"/>
      <c r="CD1236" s="59"/>
      <c r="CE1236" s="59"/>
      <c r="CF1236" s="59"/>
      <c r="CG1236" s="59"/>
      <c r="CH1236" s="59"/>
      <c r="CI1236" s="59"/>
      <c r="CJ1236" s="59"/>
      <c r="CK1236" s="59"/>
      <c r="CL1236" s="59"/>
      <c r="CM1236" s="59"/>
      <c r="CN1236" s="59"/>
      <c r="CO1236" s="59"/>
      <c r="CP1236" s="59"/>
      <c r="CQ1236" s="59"/>
      <c r="CR1236" s="59"/>
      <c r="CS1236" s="59"/>
      <c r="CT1236" s="59"/>
      <c r="CU1236" s="59"/>
      <c r="CV1236" s="59"/>
      <c r="CW1236" s="59"/>
      <c r="CX1236" s="59"/>
      <c r="CY1236" s="59"/>
      <c r="CZ1236" s="59"/>
      <c r="DA1236" s="59"/>
      <c r="DB1236" s="59"/>
      <c r="DC1236" s="59"/>
      <c r="DD1236" s="59"/>
      <c r="DE1236" s="59"/>
      <c r="DF1236" s="59"/>
      <c r="DG1236" s="59"/>
      <c r="DH1236" s="59"/>
      <c r="DI1236" s="59"/>
      <c r="DJ1236" s="59"/>
      <c r="DK1236" s="59"/>
      <c r="DL1236" s="59"/>
      <c r="DM1236" s="59"/>
      <c r="DN1236" s="59"/>
      <c r="DO1236" s="59"/>
      <c r="DP1236" s="59"/>
      <c r="DQ1236" s="59"/>
      <c r="DR1236" s="59"/>
      <c r="DS1236" s="59"/>
      <c r="DT1236" s="59"/>
      <c r="DU1236" s="59"/>
      <c r="DV1236" s="59"/>
      <c r="DW1236" s="59"/>
      <c r="DX1236" s="59"/>
      <c r="DY1236" s="59"/>
      <c r="DZ1236" s="59"/>
      <c r="EA1236" s="59"/>
      <c r="EB1236" s="59"/>
      <c r="EC1236" s="59"/>
      <c r="ED1236" s="59"/>
      <c r="EE1236" s="59"/>
      <c r="EF1236" s="59"/>
      <c r="EG1236" s="59"/>
      <c r="EH1236" s="59"/>
      <c r="EI1236" s="59"/>
      <c r="EJ1236" s="59"/>
      <c r="EK1236" s="59"/>
      <c r="EL1236" s="59"/>
      <c r="EM1236" s="59"/>
      <c r="EN1236" s="59"/>
      <c r="EO1236" s="59"/>
      <c r="EP1236" s="59"/>
      <c r="EQ1236" s="59"/>
      <c r="ER1236" s="59"/>
      <c r="ES1236" s="59"/>
      <c r="ET1236" s="59"/>
      <c r="EU1236" s="59"/>
      <c r="EV1236" s="59"/>
      <c r="EW1236" s="59"/>
      <c r="EX1236" s="59"/>
      <c r="EY1236" s="59"/>
      <c r="EZ1236" s="59"/>
      <c r="FA1236" s="59"/>
      <c r="FB1236" s="59"/>
      <c r="FC1236" s="59"/>
      <c r="FD1236" s="59"/>
      <c r="FE1236" s="59"/>
      <c r="FF1236" s="59"/>
      <c r="FG1236" s="59"/>
      <c r="FH1236" s="59"/>
      <c r="FI1236" s="59"/>
      <c r="FJ1236" s="59"/>
      <c r="FK1236" s="59"/>
      <c r="FL1236" s="59"/>
      <c r="FM1236" s="59"/>
      <c r="FN1236" s="59"/>
      <c r="FO1236" s="59"/>
      <c r="FP1236" s="59"/>
      <c r="FQ1236" s="59"/>
      <c r="FR1236" s="59"/>
      <c r="FS1236" s="59"/>
      <c r="FT1236" s="59"/>
      <c r="FU1236" s="59"/>
      <c r="FV1236" s="59"/>
      <c r="FW1236" s="59"/>
      <c r="FX1236" s="59"/>
      <c r="FY1236" s="59"/>
      <c r="FZ1236" s="59"/>
      <c r="GA1236" s="59"/>
      <c r="GB1236" s="59"/>
      <c r="GC1236" s="59"/>
      <c r="GD1236" s="59"/>
      <c r="GE1236" s="59"/>
      <c r="GF1236" s="59"/>
      <c r="GG1236" s="59"/>
      <c r="GH1236" s="59"/>
      <c r="GI1236" s="59"/>
      <c r="GJ1236" s="59"/>
      <c r="GK1236" s="59"/>
    </row>
    <row r="1237" spans="1:193" ht="31.5" x14ac:dyDescent="0.25">
      <c r="A1237" s="18">
        <v>1</v>
      </c>
      <c r="B1237" s="18">
        <v>1</v>
      </c>
      <c r="C1237" s="1560" t="s">
        <v>387</v>
      </c>
      <c r="D1237" s="30">
        <f>'1 уровень'!G818</f>
        <v>0</v>
      </c>
      <c r="E1237" s="30">
        <f>'1 уровень'!H818</f>
        <v>0</v>
      </c>
      <c r="F1237" s="30">
        <f>'1 уровень'!I818</f>
        <v>116</v>
      </c>
      <c r="G1237" s="30">
        <f>'1 уровень'!J818</f>
        <v>0</v>
      </c>
      <c r="H1237" s="30">
        <f>'1 уровень'!K818</f>
        <v>0</v>
      </c>
      <c r="I1237" s="30">
        <f>'1 уровень'!L818</f>
        <v>0</v>
      </c>
      <c r="J1237" s="30">
        <f>'1 уровень'!M818</f>
        <v>0</v>
      </c>
      <c r="K1237" s="30">
        <f>'1 уровень'!N818</f>
        <v>0</v>
      </c>
      <c r="L1237" s="30">
        <f>'1 уровень'!O818</f>
        <v>0</v>
      </c>
      <c r="M1237" s="30">
        <f>'1 уровень'!P818</f>
        <v>0</v>
      </c>
      <c r="N1237" s="30">
        <f>'1 уровень'!Q818</f>
        <v>0</v>
      </c>
      <c r="O1237" s="30">
        <f>'1 уровень'!R818</f>
        <v>0</v>
      </c>
      <c r="P1237" s="393">
        <f>'1 уровень'!S818</f>
        <v>0</v>
      </c>
      <c r="Q1237" s="393">
        <f>'1 уровень'!T818</f>
        <v>0</v>
      </c>
      <c r="R1237" s="393">
        <f>'1 уровень'!U818</f>
        <v>0</v>
      </c>
      <c r="S1237" s="393">
        <f>'1 уровень'!V818</f>
        <v>0</v>
      </c>
      <c r="T1237" s="393">
        <f>'1 уровень'!W818</f>
        <v>0</v>
      </c>
      <c r="U1237" s="393">
        <f>'1 уровень'!X818</f>
        <v>96.188400000000001</v>
      </c>
      <c r="V1237" s="788">
        <f>'1 уровень'!Y818</f>
        <v>0</v>
      </c>
      <c r="W1237" s="393">
        <f>'1 уровень'!Z818</f>
        <v>22.4</v>
      </c>
      <c r="X1237" s="393">
        <f>'1 уровень'!AA818</f>
        <v>16.808400000000002</v>
      </c>
      <c r="Y1237" s="393">
        <f>'1 уровень'!AB818</f>
        <v>0</v>
      </c>
      <c r="Z1237" s="393">
        <f>'1 уровень'!AC818</f>
        <v>0</v>
      </c>
      <c r="AA1237" s="393">
        <f>'1 уровень'!AD818</f>
        <v>118.58840000000001</v>
      </c>
      <c r="AB1237" s="393">
        <f>'1 уровень'!AD818</f>
        <v>118.58840000000001</v>
      </c>
      <c r="AC1237" s="393"/>
      <c r="AD1237" s="965">
        <f>'1 уровень'!AE818</f>
        <v>0</v>
      </c>
      <c r="AE1237" s="995">
        <f>'1 уровень'!AF818</f>
        <v>0</v>
      </c>
      <c r="AF1237" s="183">
        <f t="shared" si="227"/>
        <v>118588.40000000001</v>
      </c>
      <c r="AG1237" s="183">
        <f t="shared" si="226"/>
        <v>0</v>
      </c>
      <c r="AH1237" s="882">
        <f>IF(P1237&gt;0,P1237*1000/D1237,0)</f>
        <v>0</v>
      </c>
      <c r="AI1237" s="18">
        <f t="shared" si="229"/>
        <v>829.21034482758625</v>
      </c>
      <c r="AJ1237" s="263"/>
      <c r="AK1237" s="1031"/>
      <c r="AL1237" s="18">
        <f>E1239-D1239</f>
        <v>0</v>
      </c>
    </row>
    <row r="1238" spans="1:193" ht="63" x14ac:dyDescent="0.25">
      <c r="C1238" s="1560" t="s">
        <v>892</v>
      </c>
      <c r="D1238" s="30"/>
      <c r="E1238" s="30"/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93"/>
      <c r="Q1238" s="393"/>
      <c r="R1238" s="393"/>
      <c r="S1238" s="393"/>
      <c r="T1238" s="393"/>
      <c r="U1238" s="393"/>
      <c r="V1238" s="788"/>
      <c r="W1238" s="393"/>
      <c r="X1238" s="393"/>
      <c r="Y1238" s="393"/>
      <c r="Z1238" s="393"/>
      <c r="AA1238" s="393"/>
      <c r="AB1238" s="393"/>
      <c r="AC1238" s="393"/>
      <c r="AD1238" s="965"/>
      <c r="AE1238" s="995"/>
      <c r="AF1238" s="183"/>
      <c r="AG1238" s="183"/>
      <c r="AH1238" s="882"/>
      <c r="AJ1238" s="263"/>
      <c r="AK1238" s="1031"/>
    </row>
    <row r="1239" spans="1:193" ht="31.5" x14ac:dyDescent="0.25">
      <c r="A1239" s="18">
        <v>1</v>
      </c>
      <c r="B1239" s="18">
        <v>1</v>
      </c>
      <c r="C1239" s="1561" t="s">
        <v>353</v>
      </c>
      <c r="D1239" s="30">
        <f>'1 уровень'!G820</f>
        <v>0</v>
      </c>
      <c r="E1239" s="30">
        <f>'1 уровень'!H820</f>
        <v>0</v>
      </c>
      <c r="F1239" s="30">
        <f>'1 уровень'!I820</f>
        <v>6775.8724999999995</v>
      </c>
      <c r="G1239" s="30" t="e">
        <f>'1 уровень'!J820</f>
        <v>#DIV/0!</v>
      </c>
      <c r="H1239" s="30">
        <f>'1 уровень'!K820</f>
        <v>0</v>
      </c>
      <c r="I1239" s="30">
        <f>'1 уровень'!L820</f>
        <v>0</v>
      </c>
      <c r="J1239" s="30">
        <f>'1 уровень'!M820</f>
        <v>0</v>
      </c>
      <c r="K1239" s="30">
        <f>'1 уровень'!N820</f>
        <v>0</v>
      </c>
      <c r="L1239" s="30">
        <f>'1 уровень'!O820</f>
        <v>0</v>
      </c>
      <c r="M1239" s="30">
        <f>'1 уровень'!P820</f>
        <v>0</v>
      </c>
      <c r="N1239" s="30">
        <f>'1 уровень'!Q820</f>
        <v>0</v>
      </c>
      <c r="O1239" s="30">
        <f>'1 уровень'!R820</f>
        <v>0</v>
      </c>
      <c r="P1239" s="393">
        <f>'1 уровень'!S820</f>
        <v>0</v>
      </c>
      <c r="Q1239" s="393">
        <f>'1 уровень'!T820</f>
        <v>0</v>
      </c>
      <c r="R1239" s="393">
        <f>'1 уровень'!U820</f>
        <v>0</v>
      </c>
      <c r="S1239" s="393">
        <f>'1 уровень'!V820</f>
        <v>0</v>
      </c>
      <c r="T1239" s="393">
        <f>'1 уровень'!W820</f>
        <v>0</v>
      </c>
      <c r="U1239" s="393">
        <f>'1 уровень'!X820</f>
        <v>0</v>
      </c>
      <c r="V1239" s="788">
        <f>'1 уровень'!Y820</f>
        <v>0</v>
      </c>
      <c r="W1239" s="393">
        <f>'1 уровень'!Z820</f>
        <v>0</v>
      </c>
      <c r="X1239" s="393">
        <f>'1 уровень'!AA820</f>
        <v>0</v>
      </c>
      <c r="Y1239" s="393">
        <f>'1 уровень'!AB820</f>
        <v>0</v>
      </c>
      <c r="Z1239" s="393">
        <f>'1 уровень'!AC820</f>
        <v>0</v>
      </c>
      <c r="AA1239" s="393">
        <f>'1 уровень'!AD820</f>
        <v>0</v>
      </c>
      <c r="AB1239" s="393">
        <f>'1 уровень'!AD820</f>
        <v>0</v>
      </c>
      <c r="AC1239" s="393"/>
      <c r="AD1239" s="965">
        <f>'1 уровень'!AE820</f>
        <v>0</v>
      </c>
      <c r="AE1239" s="995">
        <f>'1 уровень'!AF820</f>
        <v>0</v>
      </c>
      <c r="AF1239" s="183">
        <f t="shared" si="227"/>
        <v>0</v>
      </c>
      <c r="AG1239" s="183">
        <f t="shared" si="226"/>
        <v>0</v>
      </c>
      <c r="AH1239" s="882">
        <f t="shared" ref="AH1239:AH1246" si="231">IF(P1239&gt;0,P1239*1000/D1239,0)</f>
        <v>0</v>
      </c>
      <c r="AI1239" s="59">
        <f t="shared" si="229"/>
        <v>0</v>
      </c>
      <c r="AJ1239" s="263"/>
      <c r="AK1239" s="263"/>
      <c r="AL1239" s="59">
        <f t="shared" ref="AL1239:AL1248" si="232">E1240-D1240</f>
        <v>0</v>
      </c>
      <c r="AM1239" s="59"/>
      <c r="AN1239" s="59"/>
      <c r="AO1239" s="3477"/>
      <c r="AP1239" s="3477"/>
      <c r="AQ1239" s="3477"/>
      <c r="AR1239" s="3477"/>
      <c r="AS1239" s="3477"/>
      <c r="AT1239" s="3477"/>
      <c r="AU1239" s="3477"/>
      <c r="AV1239" s="3477"/>
      <c r="AW1239" s="59"/>
      <c r="AX1239" s="59"/>
      <c r="AY1239" s="59"/>
      <c r="AZ1239" s="59"/>
      <c r="BA1239" s="59"/>
      <c r="BB1239" s="59"/>
      <c r="BC1239" s="59"/>
      <c r="BD1239" s="59"/>
      <c r="BE1239" s="59"/>
      <c r="BF1239" s="59"/>
      <c r="BG1239" s="59"/>
      <c r="BH1239" s="59"/>
      <c r="BI1239" s="59"/>
      <c r="BJ1239" s="59"/>
      <c r="BK1239" s="59"/>
      <c r="BL1239" s="59"/>
      <c r="BM1239" s="59"/>
      <c r="BN1239" s="59"/>
      <c r="BO1239" s="59"/>
      <c r="BP1239" s="59"/>
      <c r="BQ1239" s="59"/>
      <c r="BR1239" s="59"/>
      <c r="BS1239" s="59"/>
      <c r="BT1239" s="59"/>
      <c r="BU1239" s="59"/>
      <c r="BV1239" s="59"/>
      <c r="BW1239" s="59"/>
      <c r="BX1239" s="59"/>
      <c r="BY1239" s="59"/>
      <c r="BZ1239" s="59"/>
      <c r="CA1239" s="59"/>
      <c r="CB1239" s="59"/>
      <c r="CC1239" s="59"/>
      <c r="CD1239" s="59"/>
      <c r="CE1239" s="59"/>
      <c r="CF1239" s="59"/>
      <c r="CG1239" s="59"/>
      <c r="CH1239" s="59"/>
      <c r="CI1239" s="59"/>
      <c r="CJ1239" s="59"/>
      <c r="CK1239" s="59"/>
      <c r="CL1239" s="59"/>
      <c r="CM1239" s="59"/>
      <c r="CN1239" s="59"/>
      <c r="CO1239" s="59"/>
      <c r="CP1239" s="59"/>
      <c r="CQ1239" s="59"/>
      <c r="CR1239" s="59"/>
      <c r="CS1239" s="59"/>
      <c r="CT1239" s="59"/>
      <c r="CU1239" s="59"/>
      <c r="CV1239" s="59"/>
      <c r="CW1239" s="59"/>
      <c r="CX1239" s="59"/>
      <c r="CY1239" s="59"/>
      <c r="CZ1239" s="59"/>
      <c r="DA1239" s="59"/>
      <c r="DB1239" s="59"/>
      <c r="DC1239" s="59"/>
      <c r="DD1239" s="59"/>
      <c r="DE1239" s="59"/>
      <c r="DF1239" s="59"/>
      <c r="DG1239" s="59"/>
      <c r="DH1239" s="59"/>
      <c r="DI1239" s="59"/>
      <c r="DJ1239" s="59"/>
      <c r="DK1239" s="59"/>
      <c r="DL1239" s="59"/>
      <c r="DM1239" s="59"/>
      <c r="DN1239" s="59"/>
      <c r="DO1239" s="59"/>
      <c r="DP1239" s="59"/>
      <c r="DQ1239" s="59"/>
      <c r="DR1239" s="59"/>
      <c r="DS1239" s="59"/>
      <c r="DT1239" s="59"/>
      <c r="DU1239" s="59"/>
      <c r="DV1239" s="59"/>
      <c r="DW1239" s="59"/>
      <c r="DX1239" s="59"/>
      <c r="DY1239" s="59"/>
      <c r="DZ1239" s="59"/>
      <c r="EA1239" s="59"/>
      <c r="EB1239" s="59"/>
      <c r="EC1239" s="59"/>
      <c r="ED1239" s="59"/>
      <c r="EE1239" s="59"/>
      <c r="EF1239" s="59"/>
      <c r="EG1239" s="59"/>
      <c r="EH1239" s="59"/>
      <c r="EI1239" s="59"/>
      <c r="EJ1239" s="59"/>
      <c r="EK1239" s="59"/>
      <c r="EL1239" s="59"/>
      <c r="EM1239" s="59"/>
      <c r="EN1239" s="59"/>
      <c r="EO1239" s="59"/>
      <c r="EP1239" s="59"/>
      <c r="EQ1239" s="59"/>
      <c r="ER1239" s="59"/>
      <c r="ES1239" s="59"/>
      <c r="ET1239" s="59"/>
      <c r="EU1239" s="59"/>
      <c r="EV1239" s="59"/>
      <c r="EW1239" s="59"/>
      <c r="EX1239" s="59"/>
      <c r="EY1239" s="59"/>
      <c r="EZ1239" s="59"/>
      <c r="FA1239" s="59"/>
      <c r="FB1239" s="59"/>
      <c r="FC1239" s="59"/>
      <c r="FD1239" s="59"/>
      <c r="FE1239" s="59"/>
      <c r="FF1239" s="59"/>
      <c r="FG1239" s="59"/>
      <c r="FH1239" s="59"/>
      <c r="FI1239" s="59"/>
      <c r="FJ1239" s="59"/>
      <c r="FK1239" s="59"/>
      <c r="FL1239" s="59"/>
      <c r="FM1239" s="59"/>
      <c r="FN1239" s="59"/>
      <c r="FO1239" s="59"/>
      <c r="FP1239" s="59"/>
      <c r="FQ1239" s="59"/>
      <c r="FR1239" s="59"/>
      <c r="FS1239" s="59"/>
      <c r="FT1239" s="59"/>
      <c r="FU1239" s="59"/>
      <c r="FV1239" s="59"/>
      <c r="FW1239" s="59"/>
      <c r="FX1239" s="59"/>
      <c r="FY1239" s="59"/>
      <c r="FZ1239" s="59"/>
      <c r="GA1239" s="59"/>
      <c r="GB1239" s="59"/>
      <c r="GC1239" s="59"/>
      <c r="GD1239" s="59"/>
      <c r="GE1239" s="59"/>
      <c r="GF1239" s="59"/>
      <c r="GG1239" s="59"/>
      <c r="GH1239" s="59"/>
      <c r="GI1239" s="59"/>
      <c r="GJ1239" s="59"/>
      <c r="GK1239" s="59"/>
    </row>
    <row r="1240" spans="1:193" ht="31.5" x14ac:dyDescent="0.25">
      <c r="B1240" s="18">
        <v>1</v>
      </c>
      <c r="C1240" s="1562" t="s">
        <v>354</v>
      </c>
      <c r="D1240" s="30">
        <f>'1 уровень'!G821</f>
        <v>0</v>
      </c>
      <c r="E1240" s="30">
        <f>'1 уровень'!H821</f>
        <v>0</v>
      </c>
      <c r="F1240" s="30">
        <f>'1 уровень'!I821</f>
        <v>1202.1382978723404</v>
      </c>
      <c r="G1240" s="30" t="e">
        <f>'1 уровень'!J821</f>
        <v>#DIV/0!</v>
      </c>
      <c r="H1240" s="30">
        <f>'1 уровень'!K821</f>
        <v>0</v>
      </c>
      <c r="I1240" s="30">
        <f>'1 уровень'!L821</f>
        <v>0</v>
      </c>
      <c r="J1240" s="30">
        <f>'1 уровень'!M821</f>
        <v>0</v>
      </c>
      <c r="K1240" s="30">
        <f>'1 уровень'!N821</f>
        <v>0</v>
      </c>
      <c r="L1240" s="30">
        <f>'1 уровень'!O821</f>
        <v>0</v>
      </c>
      <c r="M1240" s="30">
        <f>'1 уровень'!P821</f>
        <v>0</v>
      </c>
      <c r="N1240" s="30">
        <f>'1 уровень'!Q821</f>
        <v>0</v>
      </c>
      <c r="O1240" s="30">
        <f>'1 уровень'!R821</f>
        <v>0</v>
      </c>
      <c r="P1240" s="393">
        <f>'1 уровень'!S821</f>
        <v>0</v>
      </c>
      <c r="Q1240" s="393">
        <f>'1 уровень'!T821</f>
        <v>0</v>
      </c>
      <c r="R1240" s="393">
        <f>'1 уровень'!U821</f>
        <v>0</v>
      </c>
      <c r="S1240" s="393">
        <f>'1 уровень'!V821</f>
        <v>0</v>
      </c>
      <c r="T1240" s="393">
        <f>'1 уровень'!W821</f>
        <v>0</v>
      </c>
      <c r="U1240" s="393">
        <f>'1 уровень'!X821</f>
        <v>0</v>
      </c>
      <c r="V1240" s="788">
        <f>'1 уровень'!Y821</f>
        <v>0</v>
      </c>
      <c r="W1240" s="393">
        <f>'1 уровень'!Z821</f>
        <v>0</v>
      </c>
      <c r="X1240" s="393">
        <f>'1 уровень'!AA821</f>
        <v>0</v>
      </c>
      <c r="Y1240" s="393">
        <f>'1 уровень'!AB821</f>
        <v>0</v>
      </c>
      <c r="Z1240" s="393">
        <f>'1 уровень'!AC821</f>
        <v>0</v>
      </c>
      <c r="AA1240" s="393">
        <f>'1 уровень'!AD821</f>
        <v>0</v>
      </c>
      <c r="AB1240" s="393">
        <f>'1 уровень'!AD821</f>
        <v>0</v>
      </c>
      <c r="AC1240" s="393"/>
      <c r="AD1240" s="965">
        <f>'1 уровень'!AE821</f>
        <v>0</v>
      </c>
      <c r="AE1240" s="995">
        <f>'1 уровень'!AF821</f>
        <v>0</v>
      </c>
      <c r="AF1240" s="183">
        <f t="shared" si="227"/>
        <v>0</v>
      </c>
      <c r="AG1240" s="183">
        <f t="shared" si="226"/>
        <v>0</v>
      </c>
      <c r="AH1240" s="882">
        <f t="shared" si="231"/>
        <v>0</v>
      </c>
      <c r="AI1240" s="59">
        <f t="shared" si="229"/>
        <v>0</v>
      </c>
      <c r="AJ1240" s="263"/>
      <c r="AK1240" s="263"/>
      <c r="AL1240" s="59">
        <f t="shared" si="232"/>
        <v>0</v>
      </c>
      <c r="AM1240" s="59"/>
      <c r="AN1240" s="59"/>
      <c r="AO1240" s="3477"/>
      <c r="AP1240" s="3477"/>
      <c r="AQ1240" s="3477"/>
      <c r="AR1240" s="3477"/>
      <c r="AS1240" s="3477"/>
      <c r="AT1240" s="3477"/>
      <c r="AU1240" s="3477"/>
      <c r="AV1240" s="3477"/>
      <c r="AW1240" s="59"/>
      <c r="AX1240" s="59"/>
      <c r="AY1240" s="59"/>
      <c r="AZ1240" s="59"/>
      <c r="BA1240" s="59"/>
      <c r="BB1240" s="59"/>
      <c r="BC1240" s="59"/>
      <c r="BD1240" s="59"/>
      <c r="BE1240" s="59"/>
      <c r="BF1240" s="59"/>
      <c r="BG1240" s="59"/>
      <c r="BH1240" s="59"/>
      <c r="BI1240" s="59"/>
      <c r="BJ1240" s="59"/>
      <c r="BK1240" s="59"/>
      <c r="BL1240" s="59"/>
      <c r="BM1240" s="59"/>
      <c r="BN1240" s="59"/>
      <c r="BO1240" s="59"/>
      <c r="BP1240" s="59"/>
      <c r="BQ1240" s="59"/>
      <c r="BR1240" s="59"/>
      <c r="BS1240" s="59"/>
      <c r="BT1240" s="59"/>
      <c r="BU1240" s="59"/>
      <c r="BV1240" s="59"/>
      <c r="BW1240" s="59"/>
      <c r="BX1240" s="59"/>
      <c r="BY1240" s="59"/>
      <c r="BZ1240" s="59"/>
      <c r="CA1240" s="59"/>
      <c r="CB1240" s="59"/>
      <c r="CC1240" s="59"/>
      <c r="CD1240" s="59"/>
      <c r="CE1240" s="59"/>
      <c r="CF1240" s="59"/>
      <c r="CG1240" s="59"/>
      <c r="CH1240" s="59"/>
      <c r="CI1240" s="59"/>
      <c r="CJ1240" s="59"/>
      <c r="CK1240" s="59"/>
      <c r="CL1240" s="59"/>
      <c r="CM1240" s="59"/>
      <c r="CN1240" s="59"/>
      <c r="CO1240" s="59"/>
      <c r="CP1240" s="59"/>
      <c r="CQ1240" s="59"/>
      <c r="CR1240" s="59"/>
      <c r="CS1240" s="59"/>
      <c r="CT1240" s="59"/>
      <c r="CU1240" s="59"/>
      <c r="CV1240" s="59"/>
      <c r="CW1240" s="59"/>
      <c r="CX1240" s="59"/>
      <c r="CY1240" s="59"/>
      <c r="CZ1240" s="59"/>
      <c r="DA1240" s="59"/>
      <c r="DB1240" s="59"/>
      <c r="DC1240" s="59"/>
      <c r="DD1240" s="59"/>
      <c r="DE1240" s="59"/>
      <c r="DF1240" s="59"/>
      <c r="DG1240" s="59"/>
      <c r="DH1240" s="59"/>
      <c r="DI1240" s="59"/>
      <c r="DJ1240" s="59"/>
      <c r="DK1240" s="59"/>
      <c r="DL1240" s="59"/>
      <c r="DM1240" s="59"/>
      <c r="DN1240" s="59"/>
      <c r="DO1240" s="59"/>
      <c r="DP1240" s="59"/>
      <c r="DQ1240" s="59"/>
      <c r="DR1240" s="59"/>
      <c r="DS1240" s="59"/>
      <c r="DT1240" s="59"/>
      <c r="DU1240" s="59"/>
      <c r="DV1240" s="59"/>
      <c r="DW1240" s="59"/>
      <c r="DX1240" s="59"/>
      <c r="DY1240" s="59"/>
      <c r="DZ1240" s="59"/>
      <c r="EA1240" s="59"/>
      <c r="EB1240" s="59"/>
      <c r="EC1240" s="59"/>
      <c r="ED1240" s="59"/>
      <c r="EE1240" s="59"/>
      <c r="EF1240" s="59"/>
      <c r="EG1240" s="59"/>
      <c r="EH1240" s="59"/>
      <c r="EI1240" s="59"/>
      <c r="EJ1240" s="59"/>
      <c r="EK1240" s="59"/>
      <c r="EL1240" s="59"/>
      <c r="EM1240" s="59"/>
      <c r="EN1240" s="59"/>
      <c r="EO1240" s="59"/>
      <c r="EP1240" s="59"/>
      <c r="EQ1240" s="59"/>
      <c r="ER1240" s="59"/>
      <c r="ES1240" s="59"/>
      <c r="ET1240" s="59"/>
      <c r="EU1240" s="59"/>
      <c r="EV1240" s="59"/>
      <c r="EW1240" s="59"/>
      <c r="EX1240" s="59"/>
      <c r="EY1240" s="59"/>
      <c r="EZ1240" s="59"/>
      <c r="FA1240" s="59"/>
      <c r="FB1240" s="59"/>
      <c r="FC1240" s="59"/>
      <c r="FD1240" s="59"/>
      <c r="FE1240" s="59"/>
      <c r="FF1240" s="59"/>
      <c r="FG1240" s="59"/>
      <c r="FH1240" s="59"/>
      <c r="FI1240" s="59"/>
      <c r="FJ1240" s="59"/>
      <c r="FK1240" s="59"/>
      <c r="FL1240" s="59"/>
      <c r="FM1240" s="59"/>
      <c r="FN1240" s="59"/>
      <c r="FO1240" s="59"/>
      <c r="FP1240" s="59"/>
      <c r="FQ1240" s="59"/>
      <c r="FR1240" s="59"/>
      <c r="FS1240" s="59"/>
      <c r="FT1240" s="59"/>
      <c r="FU1240" s="59"/>
      <c r="FV1240" s="59"/>
      <c r="FW1240" s="59"/>
      <c r="FX1240" s="59"/>
      <c r="FY1240" s="59"/>
      <c r="FZ1240" s="59"/>
      <c r="GA1240" s="59"/>
      <c r="GB1240" s="59"/>
      <c r="GC1240" s="59"/>
      <c r="GD1240" s="59"/>
      <c r="GE1240" s="59"/>
      <c r="GF1240" s="59"/>
      <c r="GG1240" s="59"/>
      <c r="GH1240" s="59"/>
      <c r="GI1240" s="59"/>
      <c r="GJ1240" s="59"/>
      <c r="GK1240" s="59"/>
    </row>
    <row r="1241" spans="1:193" ht="31.5" x14ac:dyDescent="0.25">
      <c r="A1241" s="18">
        <v>1</v>
      </c>
      <c r="B1241" s="18">
        <v>1</v>
      </c>
      <c r="C1241" s="1561" t="s">
        <v>355</v>
      </c>
      <c r="D1241" s="30">
        <f>'1 уровень'!G822</f>
        <v>0</v>
      </c>
      <c r="E1241" s="30">
        <f>'1 уровень'!H822</f>
        <v>0</v>
      </c>
      <c r="F1241" s="30">
        <f>'1 уровень'!I822</f>
        <v>4197</v>
      </c>
      <c r="G1241" s="30" t="e">
        <f>'1 уровень'!J822</f>
        <v>#DIV/0!</v>
      </c>
      <c r="H1241" s="30">
        <f>'1 уровень'!K822</f>
        <v>0</v>
      </c>
      <c r="I1241" s="30">
        <f>'1 уровень'!L822</f>
        <v>0</v>
      </c>
      <c r="J1241" s="30">
        <f>'1 уровень'!M822</f>
        <v>0</v>
      </c>
      <c r="K1241" s="30">
        <f>'1 уровень'!N822</f>
        <v>0</v>
      </c>
      <c r="L1241" s="30">
        <f>'1 уровень'!O822</f>
        <v>0</v>
      </c>
      <c r="M1241" s="30">
        <f>'1 уровень'!P822</f>
        <v>0</v>
      </c>
      <c r="N1241" s="30">
        <f>'1 уровень'!Q822</f>
        <v>0</v>
      </c>
      <c r="O1241" s="30">
        <f>'1 уровень'!R822</f>
        <v>0</v>
      </c>
      <c r="P1241" s="393">
        <f>'1 уровень'!S822</f>
        <v>0</v>
      </c>
      <c r="Q1241" s="393">
        <f>'1 уровень'!T822</f>
        <v>0</v>
      </c>
      <c r="R1241" s="393">
        <f>'1 уровень'!U822</f>
        <v>0</v>
      </c>
      <c r="S1241" s="393">
        <f>'1 уровень'!V822</f>
        <v>0</v>
      </c>
      <c r="T1241" s="393">
        <f>'1 уровень'!W822</f>
        <v>0</v>
      </c>
      <c r="U1241" s="393">
        <f>'1 уровень'!X822</f>
        <v>4914.7709400000003</v>
      </c>
      <c r="V1241" s="788">
        <f>'1 уровень'!Y822</f>
        <v>0</v>
      </c>
      <c r="W1241" s="393">
        <f>'1 уровень'!Z822</f>
        <v>0</v>
      </c>
      <c r="X1241" s="393">
        <f>'1 уровень'!AA822</f>
        <v>4914.7709400000003</v>
      </c>
      <c r="Y1241" s="393">
        <f>'1 уровень'!AB822</f>
        <v>-4.6848000000000001</v>
      </c>
      <c r="Z1241" s="393">
        <f>'1 уровень'!AC822</f>
        <v>-0.75473000000000001</v>
      </c>
      <c r="AA1241" s="393">
        <f>'1 уровень'!AD822</f>
        <v>4914.0162099999998</v>
      </c>
      <c r="AB1241" s="393" t="e">
        <f>U1241/T1241*100</f>
        <v>#DIV/0!</v>
      </c>
      <c r="AC1241" s="393" t="e">
        <f>AA1241/T1241*100</f>
        <v>#DIV/0!</v>
      </c>
      <c r="AD1241" s="965">
        <f>'1 уровень'!AE822</f>
        <v>0</v>
      </c>
      <c r="AE1241" s="995">
        <f>'1 уровень'!AF822</f>
        <v>0</v>
      </c>
      <c r="AF1241" s="183">
        <f t="shared" si="227"/>
        <v>4914016.21</v>
      </c>
      <c r="AG1241" s="183">
        <f t="shared" si="226"/>
        <v>-754.73</v>
      </c>
      <c r="AH1241" s="882">
        <f t="shared" si="231"/>
        <v>0</v>
      </c>
      <c r="AI1241" s="59">
        <f t="shared" si="229"/>
        <v>1171.0200000000002</v>
      </c>
      <c r="AJ1241" s="263"/>
      <c r="AK1241" s="263"/>
      <c r="AL1241" s="59">
        <f t="shared" si="232"/>
        <v>0</v>
      </c>
      <c r="AM1241" s="59"/>
      <c r="AN1241" s="59"/>
      <c r="AO1241" s="3477"/>
      <c r="AP1241" s="3477"/>
      <c r="AQ1241" s="3477"/>
      <c r="AR1241" s="3477"/>
      <c r="AS1241" s="3477"/>
      <c r="AT1241" s="3477"/>
      <c r="AU1241" s="3477"/>
      <c r="AV1241" s="3477"/>
      <c r="AW1241" s="59"/>
      <c r="AX1241" s="59"/>
      <c r="AY1241" s="59"/>
      <c r="AZ1241" s="59"/>
      <c r="BA1241" s="59"/>
      <c r="BB1241" s="59"/>
      <c r="BC1241" s="59"/>
      <c r="BD1241" s="59"/>
      <c r="BE1241" s="59"/>
      <c r="BF1241" s="59"/>
      <c r="BG1241" s="59"/>
      <c r="BH1241" s="59"/>
      <c r="BI1241" s="59"/>
      <c r="BJ1241" s="59"/>
      <c r="BK1241" s="59"/>
      <c r="BL1241" s="59"/>
      <c r="BM1241" s="59"/>
      <c r="BN1241" s="59"/>
      <c r="BO1241" s="59"/>
      <c r="BP1241" s="59"/>
      <c r="BQ1241" s="59"/>
      <c r="BR1241" s="59"/>
      <c r="BS1241" s="59"/>
      <c r="BT1241" s="59"/>
      <c r="BU1241" s="59"/>
      <c r="BV1241" s="59"/>
      <c r="BW1241" s="59"/>
      <c r="BX1241" s="59"/>
      <c r="BY1241" s="59"/>
      <c r="BZ1241" s="59"/>
      <c r="CA1241" s="59"/>
      <c r="CB1241" s="59"/>
      <c r="CC1241" s="59"/>
      <c r="CD1241" s="59"/>
      <c r="CE1241" s="59"/>
      <c r="CF1241" s="59"/>
      <c r="CG1241" s="59"/>
      <c r="CH1241" s="59"/>
      <c r="CI1241" s="59"/>
      <c r="CJ1241" s="59"/>
      <c r="CK1241" s="59"/>
      <c r="CL1241" s="59"/>
      <c r="CM1241" s="59"/>
      <c r="CN1241" s="59"/>
      <c r="CO1241" s="59"/>
      <c r="CP1241" s="59"/>
      <c r="CQ1241" s="59"/>
      <c r="CR1241" s="59"/>
      <c r="CS1241" s="59"/>
      <c r="CT1241" s="59"/>
      <c r="CU1241" s="59"/>
      <c r="CV1241" s="59"/>
      <c r="CW1241" s="59"/>
      <c r="CX1241" s="59"/>
      <c r="CY1241" s="59"/>
      <c r="CZ1241" s="59"/>
      <c r="DA1241" s="59"/>
      <c r="DB1241" s="59"/>
      <c r="DC1241" s="59"/>
      <c r="DD1241" s="59"/>
      <c r="DE1241" s="59"/>
      <c r="DF1241" s="59"/>
      <c r="DG1241" s="59"/>
      <c r="DH1241" s="59"/>
      <c r="DI1241" s="59"/>
      <c r="DJ1241" s="59"/>
      <c r="DK1241" s="59"/>
      <c r="DL1241" s="59"/>
      <c r="DM1241" s="59"/>
      <c r="DN1241" s="59"/>
      <c r="DO1241" s="59"/>
      <c r="DP1241" s="59"/>
      <c r="DQ1241" s="59"/>
      <c r="DR1241" s="59"/>
      <c r="DS1241" s="59"/>
      <c r="DT1241" s="59"/>
      <c r="DU1241" s="59"/>
      <c r="DV1241" s="59"/>
      <c r="DW1241" s="59"/>
      <c r="DX1241" s="59"/>
      <c r="DY1241" s="59"/>
      <c r="DZ1241" s="59"/>
      <c r="EA1241" s="59"/>
      <c r="EB1241" s="59"/>
      <c r="EC1241" s="59"/>
      <c r="ED1241" s="59"/>
      <c r="EE1241" s="59"/>
      <c r="EF1241" s="59"/>
      <c r="EG1241" s="59"/>
      <c r="EH1241" s="59"/>
      <c r="EI1241" s="59"/>
      <c r="EJ1241" s="59"/>
      <c r="EK1241" s="59"/>
      <c r="EL1241" s="59"/>
      <c r="EM1241" s="59"/>
      <c r="EN1241" s="59"/>
      <c r="EO1241" s="59"/>
      <c r="EP1241" s="59"/>
      <c r="EQ1241" s="59"/>
      <c r="ER1241" s="59"/>
      <c r="ES1241" s="59"/>
      <c r="ET1241" s="59"/>
      <c r="EU1241" s="59"/>
      <c r="EV1241" s="59"/>
      <c r="EW1241" s="59"/>
      <c r="EX1241" s="59"/>
      <c r="EY1241" s="59"/>
      <c r="EZ1241" s="59"/>
      <c r="FA1241" s="59"/>
      <c r="FB1241" s="59"/>
      <c r="FC1241" s="59"/>
      <c r="FD1241" s="59"/>
      <c r="FE1241" s="59"/>
      <c r="FF1241" s="59"/>
      <c r="FG1241" s="59"/>
      <c r="FH1241" s="59"/>
      <c r="FI1241" s="59"/>
      <c r="FJ1241" s="59"/>
      <c r="FK1241" s="59"/>
      <c r="FL1241" s="59"/>
      <c r="FM1241" s="59"/>
      <c r="FN1241" s="59"/>
      <c r="FO1241" s="59"/>
      <c r="FP1241" s="59"/>
      <c r="FQ1241" s="59"/>
      <c r="FR1241" s="59"/>
      <c r="FS1241" s="59"/>
      <c r="FT1241" s="59"/>
      <c r="FU1241" s="59"/>
      <c r="FV1241" s="59"/>
      <c r="FW1241" s="59"/>
      <c r="FX1241" s="59"/>
      <c r="FY1241" s="59"/>
      <c r="FZ1241" s="59"/>
      <c r="GA1241" s="59"/>
      <c r="GB1241" s="59"/>
      <c r="GC1241" s="59"/>
      <c r="GD1241" s="59"/>
      <c r="GE1241" s="59"/>
      <c r="GF1241" s="59"/>
      <c r="GG1241" s="59"/>
      <c r="GH1241" s="59"/>
      <c r="GI1241" s="59"/>
      <c r="GJ1241" s="59"/>
      <c r="GK1241" s="59"/>
    </row>
    <row r="1242" spans="1:193" ht="31.5" x14ac:dyDescent="0.25">
      <c r="A1242" s="18">
        <v>1</v>
      </c>
      <c r="B1242" s="18">
        <v>1</v>
      </c>
      <c r="C1242" s="1561" t="s">
        <v>134</v>
      </c>
      <c r="D1242" s="30">
        <f>'1 уровень'!G823</f>
        <v>0</v>
      </c>
      <c r="E1242" s="30">
        <f>'1 уровень'!H823</f>
        <v>0</v>
      </c>
      <c r="F1242" s="30">
        <f>'1 уровень'!I823</f>
        <v>13973.582023809524</v>
      </c>
      <c r="G1242" s="30" t="e">
        <f>'1 уровень'!J823</f>
        <v>#DIV/0!</v>
      </c>
      <c r="H1242" s="184">
        <f>'1 уровень'!K823</f>
        <v>0</v>
      </c>
      <c r="I1242" s="30">
        <f>'1 уровень'!L823</f>
        <v>0</v>
      </c>
      <c r="J1242" s="30">
        <f>'1 уровень'!M823</f>
        <v>0</v>
      </c>
      <c r="K1242" s="30">
        <f>'1 уровень'!N823</f>
        <v>0</v>
      </c>
      <c r="L1242" s="30">
        <f>'1 уровень'!O823</f>
        <v>0</v>
      </c>
      <c r="M1242" s="30">
        <f>'1 уровень'!P823</f>
        <v>0</v>
      </c>
      <c r="N1242" s="30">
        <f>'1 уровень'!Q823</f>
        <v>0</v>
      </c>
      <c r="O1242" s="30">
        <f>'1 уровень'!R823</f>
        <v>0</v>
      </c>
      <c r="P1242" s="393">
        <f>'1 уровень'!S823</f>
        <v>0</v>
      </c>
      <c r="Q1242" s="393">
        <f>'1 уровень'!T823</f>
        <v>0</v>
      </c>
      <c r="R1242" s="393">
        <f>'1 уровень'!U823</f>
        <v>0</v>
      </c>
      <c r="S1242" s="393">
        <f>'1 уровень'!V823</f>
        <v>0</v>
      </c>
      <c r="T1242" s="393">
        <f>'1 уровень'!W823</f>
        <v>0</v>
      </c>
      <c r="U1242" s="393">
        <f>'1 уровень'!X823</f>
        <v>57433.86566000001</v>
      </c>
      <c r="V1242" s="788">
        <f>'1 уровень'!Y823</f>
        <v>0</v>
      </c>
      <c r="W1242" s="393">
        <f>'1 уровень'!Z823</f>
        <v>400.52119999999996</v>
      </c>
      <c r="X1242" s="393">
        <f>'1 уровень'!AA823</f>
        <v>46882.218060000014</v>
      </c>
      <c r="Y1242" s="393">
        <f>'1 уровень'!AB823</f>
        <v>-24.276409999999998</v>
      </c>
      <c r="Z1242" s="393">
        <f>'1 уровень'!AC823</f>
        <v>-58.075610000000005</v>
      </c>
      <c r="AA1242" s="393">
        <f>'1 уровень'!AD823</f>
        <v>57776.311250000006</v>
      </c>
      <c r="AB1242" s="393" t="e">
        <f>U1242/T1242*100</f>
        <v>#DIV/0!</v>
      </c>
      <c r="AC1242" s="393" t="e">
        <f>AA1242/T1242*100</f>
        <v>#DIV/0!</v>
      </c>
      <c r="AD1242" s="965">
        <f>'1 уровень'!AE823</f>
        <v>0</v>
      </c>
      <c r="AE1242" s="995">
        <f>'1 уровень'!AF823</f>
        <v>0</v>
      </c>
      <c r="AF1242" s="183">
        <f t="shared" si="227"/>
        <v>57776311.250000007</v>
      </c>
      <c r="AG1242" s="183">
        <f t="shared" si="226"/>
        <v>-58075.610000000008</v>
      </c>
      <c r="AH1242" s="882">
        <f t="shared" si="231"/>
        <v>0</v>
      </c>
      <c r="AI1242" s="59">
        <f t="shared" si="229"/>
        <v>4110.1748687014324</v>
      </c>
      <c r="AJ1242" s="263"/>
      <c r="AK1242" s="263"/>
      <c r="AL1242" s="59">
        <f t="shared" si="232"/>
        <v>0</v>
      </c>
      <c r="AM1242" s="59"/>
      <c r="AN1242" s="59"/>
      <c r="AO1242" s="3477"/>
      <c r="AP1242" s="3477"/>
      <c r="AQ1242" s="3477"/>
      <c r="AR1242" s="3477"/>
      <c r="AS1242" s="3477"/>
      <c r="AT1242" s="3477"/>
      <c r="AU1242" s="3477"/>
      <c r="AV1242" s="3477"/>
      <c r="AW1242" s="59"/>
      <c r="AX1242" s="59"/>
      <c r="AY1242" s="59"/>
      <c r="AZ1242" s="59"/>
      <c r="BA1242" s="59"/>
      <c r="BB1242" s="59"/>
      <c r="BC1242" s="59"/>
      <c r="BD1242" s="59"/>
      <c r="BE1242" s="59"/>
      <c r="BF1242" s="59"/>
      <c r="BG1242" s="59"/>
      <c r="BH1242" s="59"/>
      <c r="BI1242" s="59"/>
      <c r="BJ1242" s="59"/>
      <c r="BK1242" s="59"/>
      <c r="BL1242" s="59"/>
      <c r="BM1242" s="59"/>
      <c r="BN1242" s="59"/>
      <c r="BO1242" s="59"/>
      <c r="BP1242" s="59"/>
      <c r="BQ1242" s="59"/>
      <c r="BR1242" s="59"/>
      <c r="BS1242" s="59"/>
      <c r="BT1242" s="59"/>
      <c r="BU1242" s="59"/>
      <c r="BV1242" s="59"/>
      <c r="BW1242" s="59"/>
      <c r="BX1242" s="59"/>
      <c r="BY1242" s="59"/>
      <c r="BZ1242" s="59"/>
      <c r="CA1242" s="59"/>
      <c r="CB1242" s="59"/>
      <c r="CC1242" s="59"/>
      <c r="CD1242" s="59"/>
      <c r="CE1242" s="59"/>
      <c r="CF1242" s="59"/>
      <c r="CG1242" s="59"/>
      <c r="CH1242" s="59"/>
      <c r="CI1242" s="59"/>
      <c r="CJ1242" s="59"/>
      <c r="CK1242" s="59"/>
      <c r="CL1242" s="59"/>
      <c r="CM1242" s="59"/>
      <c r="CN1242" s="59"/>
      <c r="CO1242" s="59"/>
      <c r="CP1242" s="59"/>
      <c r="CQ1242" s="59"/>
      <c r="CR1242" s="59"/>
      <c r="CS1242" s="59"/>
      <c r="CT1242" s="59"/>
      <c r="CU1242" s="59"/>
      <c r="CV1242" s="59"/>
      <c r="CW1242" s="59"/>
      <c r="CX1242" s="59"/>
      <c r="CY1242" s="59"/>
      <c r="CZ1242" s="59"/>
      <c r="DA1242" s="59"/>
      <c r="DB1242" s="59"/>
      <c r="DC1242" s="59"/>
      <c r="DD1242" s="59"/>
      <c r="DE1242" s="59"/>
      <c r="DF1242" s="59"/>
      <c r="DG1242" s="59"/>
      <c r="DH1242" s="59"/>
      <c r="DI1242" s="59"/>
      <c r="DJ1242" s="59"/>
      <c r="DK1242" s="59"/>
      <c r="DL1242" s="59"/>
      <c r="DM1242" s="59"/>
      <c r="DN1242" s="59"/>
      <c r="DO1242" s="59"/>
      <c r="DP1242" s="59"/>
      <c r="DQ1242" s="59"/>
      <c r="DR1242" s="59"/>
      <c r="DS1242" s="59"/>
      <c r="DT1242" s="59"/>
      <c r="DU1242" s="59"/>
      <c r="DV1242" s="59"/>
      <c r="DW1242" s="59"/>
      <c r="DX1242" s="59"/>
      <c r="DY1242" s="59"/>
      <c r="DZ1242" s="59"/>
      <c r="EA1242" s="59"/>
      <c r="EB1242" s="59"/>
      <c r="EC1242" s="59"/>
      <c r="ED1242" s="59"/>
      <c r="EE1242" s="59"/>
      <c r="EF1242" s="59"/>
      <c r="EG1242" s="59"/>
      <c r="EH1242" s="59"/>
      <c r="EI1242" s="59"/>
      <c r="EJ1242" s="59"/>
      <c r="EK1242" s="59"/>
      <c r="EL1242" s="59"/>
      <c r="EM1242" s="59"/>
      <c r="EN1242" s="59"/>
      <c r="EO1242" s="59"/>
      <c r="EP1242" s="59"/>
      <c r="EQ1242" s="59"/>
      <c r="ER1242" s="59"/>
      <c r="ES1242" s="59"/>
      <c r="ET1242" s="59"/>
      <c r="EU1242" s="59"/>
      <c r="EV1242" s="59"/>
      <c r="EW1242" s="59"/>
      <c r="EX1242" s="59"/>
      <c r="EY1242" s="59"/>
      <c r="EZ1242" s="59"/>
      <c r="FA1242" s="59"/>
      <c r="FB1242" s="59"/>
      <c r="FC1242" s="59"/>
      <c r="FD1242" s="59"/>
      <c r="FE1242" s="59"/>
      <c r="FF1242" s="59"/>
      <c r="FG1242" s="59"/>
      <c r="FH1242" s="59"/>
      <c r="FI1242" s="59"/>
      <c r="FJ1242" s="59"/>
      <c r="FK1242" s="59"/>
      <c r="FL1242" s="59"/>
      <c r="FM1242" s="59"/>
      <c r="FN1242" s="59"/>
      <c r="FO1242" s="59"/>
      <c r="FP1242" s="59"/>
      <c r="FQ1242" s="59"/>
      <c r="FR1242" s="59"/>
      <c r="FS1242" s="59"/>
      <c r="FT1242" s="59"/>
      <c r="FU1242" s="59"/>
      <c r="FV1242" s="59"/>
      <c r="FW1242" s="59"/>
      <c r="FX1242" s="59"/>
      <c r="FY1242" s="59"/>
      <c r="FZ1242" s="59"/>
      <c r="GA1242" s="59"/>
      <c r="GB1242" s="59"/>
      <c r="GC1242" s="59"/>
      <c r="GD1242" s="59"/>
      <c r="GE1242" s="59"/>
      <c r="GF1242" s="59"/>
      <c r="GG1242" s="59"/>
      <c r="GH1242" s="59"/>
      <c r="GI1242" s="59"/>
      <c r="GJ1242" s="59"/>
      <c r="GK1242" s="59"/>
    </row>
    <row r="1243" spans="1:193" x14ac:dyDescent="0.25">
      <c r="A1243" s="18">
        <v>1</v>
      </c>
      <c r="B1243" s="18">
        <v>1</v>
      </c>
      <c r="C1243" s="1568" t="s">
        <v>28</v>
      </c>
      <c r="D1243" s="30">
        <f>'1 уровень'!G824</f>
        <v>0</v>
      </c>
      <c r="E1243" s="30">
        <f>'1 уровень'!H824</f>
        <v>0</v>
      </c>
      <c r="F1243" s="30">
        <f>'1 уровень'!I824</f>
        <v>0</v>
      </c>
      <c r="G1243" s="30">
        <f>'1 уровень'!J824</f>
        <v>0</v>
      </c>
      <c r="H1243" s="186">
        <f>'1 уровень'!K824</f>
        <v>0</v>
      </c>
      <c r="I1243" s="30">
        <f>'1 уровень'!L824</f>
        <v>0</v>
      </c>
      <c r="J1243" s="30">
        <f>'1 уровень'!M824</f>
        <v>0</v>
      </c>
      <c r="K1243" s="30">
        <f>'1 уровень'!N824</f>
        <v>0</v>
      </c>
      <c r="L1243" s="30">
        <f>'1 уровень'!O824</f>
        <v>0</v>
      </c>
      <c r="M1243" s="30">
        <f>'1 уровень'!P824</f>
        <v>0</v>
      </c>
      <c r="N1243" s="30">
        <f>'1 уровень'!Q824</f>
        <v>0</v>
      </c>
      <c r="O1243" s="30">
        <f>'1 уровень'!R824</f>
        <v>0</v>
      </c>
      <c r="P1243" s="393">
        <f>'1 уровень'!S824</f>
        <v>0</v>
      </c>
      <c r="Q1243" s="393">
        <f>'1 уровень'!T824</f>
        <v>0</v>
      </c>
      <c r="R1243" s="393">
        <f>'1 уровень'!U824</f>
        <v>0</v>
      </c>
      <c r="S1243" s="393">
        <f>'1 уровень'!V824</f>
        <v>0</v>
      </c>
      <c r="T1243" s="393">
        <f>'1 уровень'!W824</f>
        <v>0</v>
      </c>
      <c r="U1243" s="393">
        <f>'1 уровень'!X824</f>
        <v>0</v>
      </c>
      <c r="V1243" s="788">
        <f>'1 уровень'!Y824</f>
        <v>0</v>
      </c>
      <c r="W1243" s="393">
        <f>'1 уровень'!Z824</f>
        <v>0</v>
      </c>
      <c r="X1243" s="393">
        <f>'1 уровень'!AA824</f>
        <v>0</v>
      </c>
      <c r="Y1243" s="393">
        <f>'1 уровень'!AB824</f>
        <v>0</v>
      </c>
      <c r="Z1243" s="393">
        <f>'1 уровень'!AC824</f>
        <v>0</v>
      </c>
      <c r="AA1243" s="393">
        <f>'1 уровень'!AD824</f>
        <v>0</v>
      </c>
      <c r="AB1243" s="393">
        <f>'1 уровень'!AD824</f>
        <v>0</v>
      </c>
      <c r="AC1243" s="393"/>
      <c r="AD1243" s="965">
        <f>'1 уровень'!AE824</f>
        <v>0</v>
      </c>
      <c r="AE1243" s="995">
        <f>'1 уровень'!AF824</f>
        <v>0</v>
      </c>
      <c r="AF1243" s="183">
        <f t="shared" si="227"/>
        <v>0</v>
      </c>
      <c r="AG1243" s="183">
        <f t="shared" si="226"/>
        <v>0</v>
      </c>
      <c r="AH1243" s="882">
        <f t="shared" si="231"/>
        <v>0</v>
      </c>
      <c r="AI1243" s="59" t="e">
        <f t="shared" si="229"/>
        <v>#DIV/0!</v>
      </c>
      <c r="AJ1243" s="263"/>
      <c r="AK1243" s="263"/>
      <c r="AL1243" s="59">
        <f t="shared" si="232"/>
        <v>0</v>
      </c>
      <c r="AM1243" s="59"/>
      <c r="AN1243" s="59"/>
      <c r="AO1243" s="3477"/>
      <c r="AP1243" s="3477"/>
      <c r="AQ1243" s="3477"/>
      <c r="AR1243" s="3477"/>
      <c r="AS1243" s="3477"/>
      <c r="AT1243" s="3477"/>
      <c r="AU1243" s="3477"/>
      <c r="AV1243" s="3477"/>
      <c r="AW1243" s="59"/>
      <c r="AX1243" s="59"/>
      <c r="AY1243" s="59"/>
      <c r="AZ1243" s="59"/>
      <c r="BA1243" s="59"/>
      <c r="BB1243" s="59"/>
      <c r="BC1243" s="59"/>
      <c r="BD1243" s="59"/>
      <c r="BE1243" s="59"/>
      <c r="BF1243" s="59"/>
      <c r="BG1243" s="59"/>
      <c r="BH1243" s="59"/>
      <c r="BI1243" s="59"/>
      <c r="BJ1243" s="59"/>
      <c r="BK1243" s="59"/>
      <c r="BL1243" s="59"/>
      <c r="BM1243" s="59"/>
      <c r="BN1243" s="59"/>
      <c r="BO1243" s="59"/>
      <c r="BP1243" s="59"/>
      <c r="BQ1243" s="59"/>
      <c r="BR1243" s="59"/>
      <c r="BS1243" s="59"/>
      <c r="BT1243" s="59"/>
      <c r="BU1243" s="59"/>
      <c r="BV1243" s="59"/>
      <c r="BW1243" s="59"/>
      <c r="BX1243" s="59"/>
      <c r="BY1243" s="59"/>
      <c r="BZ1243" s="59"/>
      <c r="CA1243" s="59"/>
      <c r="CB1243" s="59"/>
      <c r="CC1243" s="59"/>
      <c r="CD1243" s="59"/>
      <c r="CE1243" s="59"/>
      <c r="CF1243" s="59"/>
      <c r="CG1243" s="59"/>
      <c r="CH1243" s="59"/>
      <c r="CI1243" s="59"/>
      <c r="CJ1243" s="59"/>
      <c r="CK1243" s="59"/>
      <c r="CL1243" s="59"/>
      <c r="CM1243" s="59"/>
      <c r="CN1243" s="59"/>
      <c r="CO1243" s="59"/>
      <c r="CP1243" s="59"/>
      <c r="CQ1243" s="59"/>
      <c r="CR1243" s="59"/>
      <c r="CS1243" s="59"/>
      <c r="CT1243" s="59"/>
      <c r="CU1243" s="59"/>
      <c r="CV1243" s="59"/>
      <c r="CW1243" s="59"/>
      <c r="CX1243" s="59"/>
      <c r="CY1243" s="59"/>
      <c r="CZ1243" s="59"/>
      <c r="DA1243" s="59"/>
      <c r="DB1243" s="59"/>
      <c r="DC1243" s="59"/>
      <c r="DD1243" s="59"/>
      <c r="DE1243" s="59"/>
      <c r="DF1243" s="59"/>
      <c r="DG1243" s="59"/>
      <c r="DH1243" s="59"/>
      <c r="DI1243" s="59"/>
      <c r="DJ1243" s="59"/>
      <c r="DK1243" s="59"/>
      <c r="DL1243" s="59"/>
      <c r="DM1243" s="59"/>
      <c r="DN1243" s="59"/>
      <c r="DO1243" s="59"/>
      <c r="DP1243" s="59"/>
      <c r="DQ1243" s="59"/>
      <c r="DR1243" s="59"/>
      <c r="DS1243" s="59"/>
      <c r="DT1243" s="59"/>
      <c r="DU1243" s="59"/>
      <c r="DV1243" s="59"/>
      <c r="DW1243" s="59"/>
      <c r="DX1243" s="59"/>
      <c r="DY1243" s="59"/>
      <c r="DZ1243" s="59"/>
      <c r="EA1243" s="59"/>
      <c r="EB1243" s="59"/>
      <c r="EC1243" s="59"/>
      <c r="ED1243" s="59"/>
      <c r="EE1243" s="59"/>
      <c r="EF1243" s="59"/>
      <c r="EG1243" s="59"/>
      <c r="EH1243" s="59"/>
      <c r="EI1243" s="59"/>
      <c r="EJ1243" s="59"/>
      <c r="EK1243" s="59"/>
      <c r="EL1243" s="59"/>
      <c r="EM1243" s="59"/>
      <c r="EN1243" s="59"/>
      <c r="EO1243" s="59"/>
      <c r="EP1243" s="59"/>
      <c r="EQ1243" s="59"/>
      <c r="ER1243" s="59"/>
      <c r="ES1243" s="59"/>
      <c r="ET1243" s="59"/>
      <c r="EU1243" s="59"/>
      <c r="EV1243" s="59"/>
      <c r="EW1243" s="59"/>
      <c r="EX1243" s="59"/>
      <c r="EY1243" s="59"/>
      <c r="EZ1243" s="59"/>
      <c r="FA1243" s="59"/>
      <c r="FB1243" s="59"/>
      <c r="FC1243" s="59"/>
      <c r="FD1243" s="59"/>
      <c r="FE1243" s="59"/>
      <c r="FF1243" s="59"/>
      <c r="FG1243" s="59"/>
      <c r="FH1243" s="59"/>
      <c r="FI1243" s="59"/>
      <c r="FJ1243" s="59"/>
      <c r="FK1243" s="59"/>
      <c r="FL1243" s="59"/>
      <c r="FM1243" s="59"/>
      <c r="FN1243" s="59"/>
      <c r="FO1243" s="59"/>
      <c r="FP1243" s="59"/>
      <c r="FQ1243" s="59"/>
      <c r="FR1243" s="59"/>
      <c r="FS1243" s="59"/>
      <c r="FT1243" s="59"/>
      <c r="FU1243" s="59"/>
      <c r="FV1243" s="59"/>
      <c r="FW1243" s="59"/>
      <c r="FX1243" s="59"/>
      <c r="FY1243" s="59"/>
      <c r="FZ1243" s="59"/>
      <c r="GA1243" s="59"/>
      <c r="GB1243" s="59"/>
      <c r="GC1243" s="59"/>
      <c r="GD1243" s="59"/>
      <c r="GE1243" s="59"/>
      <c r="GF1243" s="59"/>
      <c r="GG1243" s="59"/>
      <c r="GH1243" s="59"/>
      <c r="GI1243" s="59"/>
      <c r="GJ1243" s="59"/>
      <c r="GK1243" s="59"/>
    </row>
    <row r="1244" spans="1:193" x14ac:dyDescent="0.25">
      <c r="A1244" s="18">
        <v>1</v>
      </c>
      <c r="B1244" s="18">
        <v>1</v>
      </c>
      <c r="C1244" s="1537" t="s">
        <v>159</v>
      </c>
      <c r="D1244" s="30">
        <f>'1 уровень'!G825</f>
        <v>0</v>
      </c>
      <c r="E1244" s="30">
        <f>'1 уровень'!H825</f>
        <v>0</v>
      </c>
      <c r="F1244" s="30">
        <f>'1 уровень'!I825</f>
        <v>171</v>
      </c>
      <c r="G1244" s="30" t="e">
        <f>'1 уровень'!J825</f>
        <v>#DIV/0!</v>
      </c>
      <c r="H1244" s="271" t="e">
        <f>'1 уровень'!K825</f>
        <v>#DIV/0!</v>
      </c>
      <c r="I1244" s="30">
        <f>'1 уровень'!L825</f>
        <v>10.415204678362572</v>
      </c>
      <c r="J1244" s="30">
        <f>'1 уровень'!M825</f>
        <v>0</v>
      </c>
      <c r="K1244" s="30">
        <f>'1 уровень'!N825</f>
        <v>0</v>
      </c>
      <c r="L1244" s="30">
        <f>'1 уровень'!O825</f>
        <v>1781</v>
      </c>
      <c r="M1244" s="30" t="e">
        <f>'1 уровень'!P825</f>
        <v>#DIV/0!</v>
      </c>
      <c r="N1244" s="30">
        <f>'1 уровень'!Q825</f>
        <v>0</v>
      </c>
      <c r="O1244" s="30" t="e">
        <f>'1 уровень'!R825</f>
        <v>#DIV/0!</v>
      </c>
      <c r="P1244" s="393">
        <f>'1 уровень'!S825</f>
        <v>0</v>
      </c>
      <c r="Q1244" s="393">
        <f>'1 уровень'!T825</f>
        <v>0</v>
      </c>
      <c r="R1244" s="393">
        <f>'1 уровень'!U825</f>
        <v>0</v>
      </c>
      <c r="S1244" s="393">
        <f>'1 уровень'!V825</f>
        <v>0</v>
      </c>
      <c r="T1244" s="393">
        <f>'1 уровень'!W825</f>
        <v>0</v>
      </c>
      <c r="U1244" s="393">
        <f>'1 уровень'!X825</f>
        <v>0</v>
      </c>
      <c r="V1244" s="788">
        <f>'1 уровень'!Y825</f>
        <v>0</v>
      </c>
      <c r="W1244" s="393">
        <f>'1 уровень'!Z825</f>
        <v>0</v>
      </c>
      <c r="X1244" s="393">
        <f>'1 уровень'!AA825</f>
        <v>0</v>
      </c>
      <c r="Y1244" s="393">
        <f>'1 уровень'!AB825</f>
        <v>0</v>
      </c>
      <c r="Z1244" s="393">
        <f>'1 уровень'!AC825</f>
        <v>0</v>
      </c>
      <c r="AA1244" s="393">
        <f>'1 уровень'!AD825</f>
        <v>0</v>
      </c>
      <c r="AB1244" s="393">
        <f>'1 уровень'!AD825</f>
        <v>0</v>
      </c>
      <c r="AC1244" s="393"/>
      <c r="AD1244" s="965">
        <f>'1 уровень'!AE825</f>
        <v>0</v>
      </c>
      <c r="AE1244" s="995">
        <f>'1 уровень'!AF825</f>
        <v>0</v>
      </c>
      <c r="AF1244" s="183">
        <f t="shared" si="227"/>
        <v>0</v>
      </c>
      <c r="AG1244" s="183">
        <f t="shared" si="226"/>
        <v>0</v>
      </c>
      <c r="AH1244" s="882">
        <f t="shared" si="231"/>
        <v>0</v>
      </c>
      <c r="AI1244" s="59">
        <f t="shared" si="229"/>
        <v>0</v>
      </c>
      <c r="AJ1244" s="263"/>
      <c r="AK1244" s="263"/>
      <c r="AL1244" s="59">
        <f t="shared" si="232"/>
        <v>0</v>
      </c>
      <c r="AM1244" s="59"/>
      <c r="AN1244" s="59"/>
      <c r="AO1244" s="3477"/>
      <c r="AP1244" s="3477"/>
      <c r="AQ1244" s="3477"/>
      <c r="AR1244" s="3477"/>
      <c r="AS1244" s="3477"/>
      <c r="AT1244" s="3477"/>
      <c r="AU1244" s="3477"/>
      <c r="AV1244" s="3477"/>
      <c r="AW1244" s="59"/>
      <c r="AX1244" s="59"/>
      <c r="AY1244" s="59"/>
      <c r="AZ1244" s="59"/>
      <c r="BA1244" s="59"/>
      <c r="BB1244" s="59"/>
      <c r="BC1244" s="59"/>
      <c r="BD1244" s="59"/>
      <c r="BE1244" s="59"/>
      <c r="BF1244" s="59"/>
      <c r="BG1244" s="59"/>
      <c r="BH1244" s="59"/>
      <c r="BI1244" s="59"/>
      <c r="BJ1244" s="59"/>
      <c r="BK1244" s="59"/>
      <c r="BL1244" s="59"/>
      <c r="BM1244" s="59"/>
      <c r="BN1244" s="59"/>
      <c r="BO1244" s="59"/>
      <c r="BP1244" s="59"/>
      <c r="BQ1244" s="59"/>
      <c r="BR1244" s="59"/>
      <c r="BS1244" s="59"/>
      <c r="BT1244" s="59"/>
      <c r="BU1244" s="59"/>
      <c r="BV1244" s="59"/>
      <c r="BW1244" s="59"/>
      <c r="BX1244" s="59"/>
      <c r="BY1244" s="59"/>
      <c r="BZ1244" s="59"/>
      <c r="CA1244" s="59"/>
      <c r="CB1244" s="59"/>
      <c r="CC1244" s="59"/>
      <c r="CD1244" s="59"/>
      <c r="CE1244" s="59"/>
      <c r="CF1244" s="59"/>
      <c r="CG1244" s="59"/>
      <c r="CH1244" s="59"/>
      <c r="CI1244" s="59"/>
      <c r="CJ1244" s="59"/>
      <c r="CK1244" s="59"/>
      <c r="CL1244" s="59"/>
      <c r="CM1244" s="59"/>
      <c r="CN1244" s="59"/>
      <c r="CO1244" s="59"/>
      <c r="CP1244" s="59"/>
      <c r="CQ1244" s="59"/>
      <c r="CR1244" s="59"/>
      <c r="CS1244" s="59"/>
      <c r="CT1244" s="59"/>
      <c r="CU1244" s="59"/>
      <c r="CV1244" s="59"/>
      <c r="CW1244" s="59"/>
      <c r="CX1244" s="59"/>
      <c r="CY1244" s="59"/>
      <c r="CZ1244" s="59"/>
      <c r="DA1244" s="59"/>
      <c r="DB1244" s="59"/>
      <c r="DC1244" s="59"/>
      <c r="DD1244" s="59"/>
      <c r="DE1244" s="59"/>
      <c r="DF1244" s="59"/>
      <c r="DG1244" s="59"/>
      <c r="DH1244" s="59"/>
      <c r="DI1244" s="59"/>
      <c r="DJ1244" s="59"/>
      <c r="DK1244" s="59"/>
      <c r="DL1244" s="59"/>
      <c r="DM1244" s="59"/>
      <c r="DN1244" s="59"/>
      <c r="DO1244" s="59"/>
      <c r="DP1244" s="59"/>
      <c r="DQ1244" s="59"/>
      <c r="DR1244" s="59"/>
      <c r="DS1244" s="59"/>
      <c r="DT1244" s="59"/>
      <c r="DU1244" s="59"/>
      <c r="DV1244" s="59"/>
      <c r="DW1244" s="59"/>
      <c r="DX1244" s="59"/>
      <c r="DY1244" s="59"/>
      <c r="DZ1244" s="59"/>
      <c r="EA1244" s="59"/>
      <c r="EB1244" s="59"/>
      <c r="EC1244" s="59"/>
      <c r="ED1244" s="59"/>
      <c r="EE1244" s="59"/>
      <c r="EF1244" s="59"/>
      <c r="EG1244" s="59"/>
      <c r="EH1244" s="59"/>
      <c r="EI1244" s="59"/>
      <c r="EJ1244" s="59"/>
      <c r="EK1244" s="59"/>
      <c r="EL1244" s="59"/>
      <c r="EM1244" s="59"/>
      <c r="EN1244" s="59"/>
      <c r="EO1244" s="59"/>
      <c r="EP1244" s="59"/>
      <c r="EQ1244" s="59"/>
      <c r="ER1244" s="59"/>
      <c r="ES1244" s="59"/>
      <c r="ET1244" s="59"/>
      <c r="EU1244" s="59"/>
      <c r="EV1244" s="59"/>
      <c r="EW1244" s="59"/>
      <c r="EX1244" s="59"/>
      <c r="EY1244" s="59"/>
      <c r="EZ1244" s="59"/>
      <c r="FA1244" s="59"/>
      <c r="FB1244" s="59"/>
      <c r="FC1244" s="59"/>
      <c r="FD1244" s="59"/>
      <c r="FE1244" s="59"/>
      <c r="FF1244" s="59"/>
      <c r="FG1244" s="59"/>
      <c r="FH1244" s="59"/>
      <c r="FI1244" s="59"/>
      <c r="FJ1244" s="59"/>
      <c r="FK1244" s="59"/>
      <c r="FL1244" s="59"/>
      <c r="FM1244" s="59"/>
      <c r="FN1244" s="59"/>
      <c r="FO1244" s="59"/>
      <c r="FP1244" s="59"/>
      <c r="FQ1244" s="59"/>
      <c r="FR1244" s="59"/>
      <c r="FS1244" s="59"/>
      <c r="FT1244" s="59"/>
      <c r="FU1244" s="59"/>
      <c r="FV1244" s="59"/>
      <c r="FW1244" s="59"/>
      <c r="FX1244" s="59"/>
      <c r="FY1244" s="59"/>
      <c r="FZ1244" s="59"/>
      <c r="GA1244" s="59"/>
      <c r="GB1244" s="59"/>
      <c r="GC1244" s="59"/>
      <c r="GD1244" s="59"/>
      <c r="GE1244" s="59"/>
      <c r="GF1244" s="59"/>
      <c r="GG1244" s="59"/>
      <c r="GH1244" s="59"/>
      <c r="GI1244" s="59"/>
      <c r="GJ1244" s="59"/>
      <c r="GK1244" s="59"/>
    </row>
    <row r="1245" spans="1:193" ht="29.25" x14ac:dyDescent="0.25">
      <c r="A1245" s="18">
        <v>1</v>
      </c>
      <c r="B1245" s="18">
        <v>1</v>
      </c>
      <c r="C1245" s="1571" t="s">
        <v>362</v>
      </c>
      <c r="D1245" s="30">
        <f>'1 уровень'!G826</f>
        <v>0</v>
      </c>
      <c r="E1245" s="30">
        <f>'1 уровень'!H826</f>
        <v>0</v>
      </c>
      <c r="F1245" s="30">
        <f>'1 уровень'!I826</f>
        <v>2873</v>
      </c>
      <c r="G1245" s="30" t="e">
        <f>'1 уровень'!J826</f>
        <v>#DIV/0!</v>
      </c>
      <c r="H1245" s="185" t="e">
        <f>'1 уровень'!K826</f>
        <v>#DIV/0!</v>
      </c>
      <c r="I1245" s="30">
        <f>'1 уровень'!L826</f>
        <v>2.1858684302123215</v>
      </c>
      <c r="J1245" s="30">
        <f>'1 уровень'!M826</f>
        <v>0</v>
      </c>
      <c r="K1245" s="30">
        <f>'1 уровень'!N826</f>
        <v>0</v>
      </c>
      <c r="L1245" s="30">
        <f>'1 уровень'!O826</f>
        <v>6280</v>
      </c>
      <c r="M1245" s="30" t="e">
        <f>'1 уровень'!P826</f>
        <v>#DIV/0!</v>
      </c>
      <c r="N1245" s="30">
        <f>'1 уровень'!Q826</f>
        <v>0</v>
      </c>
      <c r="O1245" s="30" t="e">
        <f>'1 уровень'!R826</f>
        <v>#DIV/0!</v>
      </c>
      <c r="P1245" s="393">
        <f>'1 уровень'!S826</f>
        <v>0</v>
      </c>
      <c r="Q1245" s="393">
        <f>'1 уровень'!T826</f>
        <v>0</v>
      </c>
      <c r="R1245" s="393">
        <f>'1 уровень'!U826</f>
        <v>0</v>
      </c>
      <c r="S1245" s="393">
        <f>'1 уровень'!V826</f>
        <v>0</v>
      </c>
      <c r="T1245" s="393">
        <f>'1 уровень'!W826</f>
        <v>0</v>
      </c>
      <c r="U1245" s="393">
        <f>'1 уровень'!X826</f>
        <v>0</v>
      </c>
      <c r="V1245" s="788">
        <f>'1 уровень'!Y826</f>
        <v>0</v>
      </c>
      <c r="W1245" s="393">
        <f>'1 уровень'!Z826</f>
        <v>0</v>
      </c>
      <c r="X1245" s="393">
        <f>'1 уровень'!AA826</f>
        <v>0</v>
      </c>
      <c r="Y1245" s="393">
        <f>'1 уровень'!AB826</f>
        <v>0</v>
      </c>
      <c r="Z1245" s="393">
        <f>'1 уровень'!AC826</f>
        <v>0</v>
      </c>
      <c r="AA1245" s="393">
        <f>'1 уровень'!AD826</f>
        <v>0</v>
      </c>
      <c r="AB1245" s="393">
        <f>'1 уровень'!AD826</f>
        <v>0</v>
      </c>
      <c r="AC1245" s="393"/>
      <c r="AD1245" s="965">
        <f>'1 уровень'!AE826</f>
        <v>0</v>
      </c>
      <c r="AE1245" s="995">
        <f>'1 уровень'!AF826</f>
        <v>0</v>
      </c>
      <c r="AF1245" s="183">
        <f t="shared" si="227"/>
        <v>0</v>
      </c>
      <c r="AG1245" s="183">
        <f t="shared" si="226"/>
        <v>0</v>
      </c>
      <c r="AH1245" s="882">
        <f t="shared" si="231"/>
        <v>0</v>
      </c>
      <c r="AI1245" s="59">
        <f t="shared" si="229"/>
        <v>0</v>
      </c>
      <c r="AJ1245" s="263"/>
      <c r="AK1245" s="263"/>
      <c r="AL1245" s="59">
        <f t="shared" si="232"/>
        <v>0</v>
      </c>
      <c r="AM1245" s="59"/>
      <c r="AN1245" s="59"/>
      <c r="AO1245" s="3477"/>
      <c r="AP1245" s="3477"/>
      <c r="AQ1245" s="3477"/>
      <c r="AR1245" s="3477"/>
      <c r="AS1245" s="3477"/>
      <c r="AT1245" s="3477"/>
      <c r="AU1245" s="3477"/>
      <c r="AV1245" s="3477"/>
      <c r="AW1245" s="59"/>
      <c r="AX1245" s="59"/>
      <c r="AY1245" s="59"/>
      <c r="AZ1245" s="59"/>
      <c r="BA1245" s="59"/>
      <c r="BB1245" s="59"/>
      <c r="BC1245" s="59"/>
      <c r="BD1245" s="59"/>
      <c r="BE1245" s="59"/>
      <c r="BF1245" s="59"/>
      <c r="BG1245" s="59"/>
      <c r="BH1245" s="59"/>
      <c r="BI1245" s="59"/>
      <c r="BJ1245" s="59"/>
      <c r="BK1245" s="59"/>
      <c r="BL1245" s="59"/>
      <c r="BM1245" s="59"/>
      <c r="BN1245" s="59"/>
      <c r="BO1245" s="59"/>
      <c r="BP1245" s="59"/>
      <c r="BQ1245" s="59"/>
      <c r="BR1245" s="59"/>
      <c r="BS1245" s="59"/>
      <c r="BT1245" s="59"/>
      <c r="BU1245" s="59"/>
      <c r="BV1245" s="59"/>
      <c r="BW1245" s="59"/>
      <c r="BX1245" s="59"/>
      <c r="BY1245" s="59"/>
      <c r="BZ1245" s="59"/>
      <c r="CA1245" s="59"/>
      <c r="CB1245" s="59"/>
      <c r="CC1245" s="59"/>
      <c r="CD1245" s="59"/>
      <c r="CE1245" s="59"/>
      <c r="CF1245" s="59"/>
      <c r="CG1245" s="59"/>
      <c r="CH1245" s="59"/>
      <c r="CI1245" s="59"/>
      <c r="CJ1245" s="59"/>
      <c r="CK1245" s="59"/>
      <c r="CL1245" s="59"/>
      <c r="CM1245" s="59"/>
      <c r="CN1245" s="59"/>
      <c r="CO1245" s="59"/>
      <c r="CP1245" s="59"/>
      <c r="CQ1245" s="59"/>
      <c r="CR1245" s="59"/>
      <c r="CS1245" s="59"/>
      <c r="CT1245" s="59"/>
      <c r="CU1245" s="59"/>
      <c r="CV1245" s="59"/>
      <c r="CW1245" s="59"/>
      <c r="CX1245" s="59"/>
      <c r="CY1245" s="59"/>
      <c r="CZ1245" s="59"/>
      <c r="DA1245" s="59"/>
      <c r="DB1245" s="59"/>
      <c r="DC1245" s="59"/>
      <c r="DD1245" s="59"/>
      <c r="DE1245" s="59"/>
      <c r="DF1245" s="59"/>
      <c r="DG1245" s="59"/>
      <c r="DH1245" s="59"/>
      <c r="DI1245" s="59"/>
      <c r="DJ1245" s="59"/>
      <c r="DK1245" s="59"/>
      <c r="DL1245" s="59"/>
      <c r="DM1245" s="59"/>
      <c r="DN1245" s="59"/>
      <c r="DO1245" s="59"/>
      <c r="DP1245" s="59"/>
      <c r="DQ1245" s="59"/>
      <c r="DR1245" s="59"/>
      <c r="DS1245" s="59"/>
      <c r="DT1245" s="59"/>
      <c r="DU1245" s="59"/>
      <c r="DV1245" s="59"/>
      <c r="DW1245" s="59"/>
      <c r="DX1245" s="59"/>
      <c r="DY1245" s="59"/>
      <c r="DZ1245" s="59"/>
      <c r="EA1245" s="59"/>
      <c r="EB1245" s="59"/>
      <c r="EC1245" s="59"/>
      <c r="ED1245" s="59"/>
      <c r="EE1245" s="59"/>
      <c r="EF1245" s="59"/>
      <c r="EG1245" s="59"/>
      <c r="EH1245" s="59"/>
      <c r="EI1245" s="59"/>
      <c r="EJ1245" s="59"/>
      <c r="EK1245" s="59"/>
      <c r="EL1245" s="59"/>
      <c r="EM1245" s="59"/>
      <c r="EN1245" s="59"/>
      <c r="EO1245" s="59"/>
      <c r="EP1245" s="59"/>
      <c r="EQ1245" s="59"/>
      <c r="ER1245" s="59"/>
      <c r="ES1245" s="59"/>
      <c r="ET1245" s="59"/>
      <c r="EU1245" s="59"/>
      <c r="EV1245" s="59"/>
      <c r="EW1245" s="59"/>
      <c r="EX1245" s="59"/>
      <c r="EY1245" s="59"/>
      <c r="EZ1245" s="59"/>
      <c r="FA1245" s="59"/>
      <c r="FB1245" s="59"/>
      <c r="FC1245" s="59"/>
      <c r="FD1245" s="59"/>
      <c r="FE1245" s="59"/>
      <c r="FF1245" s="59"/>
      <c r="FG1245" s="59"/>
      <c r="FH1245" s="59"/>
      <c r="FI1245" s="59"/>
      <c r="FJ1245" s="59"/>
      <c r="FK1245" s="59"/>
      <c r="FL1245" s="59"/>
      <c r="FM1245" s="59"/>
      <c r="FN1245" s="59"/>
      <c r="FO1245" s="59"/>
      <c r="FP1245" s="59"/>
      <c r="FQ1245" s="59"/>
      <c r="FR1245" s="59"/>
      <c r="FS1245" s="59"/>
      <c r="FT1245" s="59"/>
      <c r="FU1245" s="59"/>
      <c r="FV1245" s="59"/>
      <c r="FW1245" s="59"/>
      <c r="FX1245" s="59"/>
      <c r="FY1245" s="59"/>
      <c r="FZ1245" s="59"/>
      <c r="GA1245" s="59"/>
      <c r="GB1245" s="59"/>
      <c r="GC1245" s="59"/>
      <c r="GD1245" s="59"/>
      <c r="GE1245" s="59"/>
      <c r="GF1245" s="59"/>
      <c r="GG1245" s="59"/>
      <c r="GH1245" s="59"/>
      <c r="GI1245" s="59"/>
      <c r="GJ1245" s="59"/>
      <c r="GK1245" s="59"/>
    </row>
    <row r="1246" spans="1:193" ht="29.25" x14ac:dyDescent="0.25">
      <c r="A1246" s="18">
        <v>1</v>
      </c>
      <c r="B1246" s="18">
        <v>1</v>
      </c>
      <c r="C1246" s="1575" t="s">
        <v>196</v>
      </c>
      <c r="D1246" s="30">
        <f>'1 уровень'!G827</f>
        <v>0</v>
      </c>
      <c r="E1246" s="30">
        <f>'1 уровень'!H827</f>
        <v>0</v>
      </c>
      <c r="F1246" s="30">
        <f>'1 уровень'!I827</f>
        <v>3044</v>
      </c>
      <c r="G1246" s="30" t="e">
        <f>'1 уровень'!J827</f>
        <v>#DIV/0!</v>
      </c>
      <c r="H1246" s="30" t="e">
        <f>'1 уровень'!K827</f>
        <v>#DIV/0!</v>
      </c>
      <c r="I1246" s="30">
        <f>'1 уровень'!L827</f>
        <v>2.6481603153745072</v>
      </c>
      <c r="J1246" s="30">
        <f>'1 уровень'!M827</f>
        <v>0</v>
      </c>
      <c r="K1246" s="30">
        <f>'1 уровень'!N827</f>
        <v>0</v>
      </c>
      <c r="L1246" s="30">
        <f>'1 уровень'!O827</f>
        <v>8061</v>
      </c>
      <c r="M1246" s="30" t="e">
        <f>'1 уровень'!P827</f>
        <v>#DIV/0!</v>
      </c>
      <c r="N1246" s="30">
        <f>'1 уровень'!Q827</f>
        <v>0</v>
      </c>
      <c r="O1246" s="30" t="e">
        <f>'1 уровень'!R827</f>
        <v>#DIV/0!</v>
      </c>
      <c r="P1246" s="393">
        <f>'1 уровень'!S827</f>
        <v>0</v>
      </c>
      <c r="Q1246" s="393">
        <f>'1 уровень'!T827</f>
        <v>0</v>
      </c>
      <c r="R1246" s="393">
        <f>'1 уровень'!U827</f>
        <v>0</v>
      </c>
      <c r="S1246" s="393">
        <f>'1 уровень'!V827</f>
        <v>0</v>
      </c>
      <c r="T1246" s="393">
        <f>'1 уровень'!W827</f>
        <v>0</v>
      </c>
      <c r="U1246" s="393">
        <f>'1 уровень'!X827</f>
        <v>112147.02286999999</v>
      </c>
      <c r="V1246" s="788">
        <f>'1 уровень'!Y827</f>
        <v>0</v>
      </c>
      <c r="W1246" s="393">
        <f>'1 уровень'!Z827</f>
        <v>0</v>
      </c>
      <c r="X1246" s="393">
        <f>'1 уровень'!AA827</f>
        <v>112147.02286999999</v>
      </c>
      <c r="Y1246" s="393">
        <f>'1 уровень'!AB827</f>
        <v>0</v>
      </c>
      <c r="Z1246" s="393">
        <f>'1 уровень'!AC827</f>
        <v>-136.773</v>
      </c>
      <c r="AA1246" s="393">
        <f>'1 уровень'!AD827</f>
        <v>112010.24986999999</v>
      </c>
      <c r="AB1246" s="393" t="e">
        <f>U1246/T1246*100</f>
        <v>#DIV/0!</v>
      </c>
      <c r="AC1246" s="393" t="e">
        <f>AA1246/T1246*100</f>
        <v>#DIV/0!</v>
      </c>
      <c r="AD1246" s="965">
        <f>'1 уровень'!AE827</f>
        <v>0</v>
      </c>
      <c r="AE1246" s="995">
        <f>'1 уровень'!AF827</f>
        <v>0</v>
      </c>
      <c r="AF1246" s="183">
        <f t="shared" si="227"/>
        <v>112010249.86999999</v>
      </c>
      <c r="AG1246" s="183">
        <f t="shared" si="226"/>
        <v>-136773</v>
      </c>
      <c r="AH1246" s="882">
        <f t="shared" si="231"/>
        <v>0</v>
      </c>
      <c r="AI1246" s="59">
        <f t="shared" si="229"/>
        <v>36841.991744415238</v>
      </c>
      <c r="AJ1246" s="263"/>
      <c r="AK1246" s="263"/>
      <c r="AL1246" s="59">
        <f t="shared" si="232"/>
        <v>0</v>
      </c>
      <c r="AM1246" s="59"/>
      <c r="AN1246" s="59"/>
      <c r="AO1246" s="3477"/>
      <c r="AP1246" s="3477"/>
      <c r="AQ1246" s="3477"/>
      <c r="AR1246" s="3477"/>
      <c r="AS1246" s="3477"/>
      <c r="AT1246" s="3477"/>
      <c r="AU1246" s="3477"/>
      <c r="AV1246" s="3477"/>
      <c r="AW1246" s="59"/>
      <c r="AX1246" s="59"/>
      <c r="AY1246" s="59"/>
      <c r="AZ1246" s="59"/>
      <c r="BA1246" s="59"/>
      <c r="BB1246" s="59"/>
      <c r="BC1246" s="59"/>
      <c r="BD1246" s="59"/>
      <c r="BE1246" s="59"/>
      <c r="BF1246" s="59"/>
      <c r="BG1246" s="59"/>
      <c r="BH1246" s="59"/>
      <c r="BI1246" s="59"/>
      <c r="BJ1246" s="59"/>
      <c r="BK1246" s="59"/>
      <c r="BL1246" s="59"/>
      <c r="BM1246" s="59"/>
      <c r="BN1246" s="59"/>
      <c r="BO1246" s="59"/>
      <c r="BP1246" s="59"/>
      <c r="BQ1246" s="59"/>
      <c r="BR1246" s="59"/>
      <c r="BS1246" s="59"/>
      <c r="BT1246" s="59"/>
      <c r="BU1246" s="59"/>
      <c r="BV1246" s="59"/>
      <c r="BW1246" s="59"/>
      <c r="BX1246" s="59"/>
      <c r="BY1246" s="59"/>
      <c r="BZ1246" s="59"/>
      <c r="CA1246" s="59"/>
      <c r="CB1246" s="59"/>
      <c r="CC1246" s="59"/>
      <c r="CD1246" s="59"/>
      <c r="CE1246" s="59"/>
      <c r="CF1246" s="59"/>
      <c r="CG1246" s="59"/>
      <c r="CH1246" s="59"/>
      <c r="CI1246" s="59"/>
      <c r="CJ1246" s="59"/>
      <c r="CK1246" s="59"/>
      <c r="CL1246" s="59"/>
      <c r="CM1246" s="59"/>
      <c r="CN1246" s="59"/>
      <c r="CO1246" s="59"/>
      <c r="CP1246" s="59"/>
      <c r="CQ1246" s="59"/>
      <c r="CR1246" s="59"/>
      <c r="CS1246" s="59"/>
      <c r="CT1246" s="59"/>
      <c r="CU1246" s="59"/>
      <c r="CV1246" s="59"/>
      <c r="CW1246" s="59"/>
      <c r="CX1246" s="59"/>
      <c r="CY1246" s="59"/>
      <c r="CZ1246" s="59"/>
      <c r="DA1246" s="59"/>
      <c r="DB1246" s="59"/>
      <c r="DC1246" s="59"/>
      <c r="DD1246" s="59"/>
      <c r="DE1246" s="59"/>
      <c r="DF1246" s="59"/>
      <c r="DG1246" s="59"/>
      <c r="DH1246" s="59"/>
      <c r="DI1246" s="59"/>
      <c r="DJ1246" s="59"/>
      <c r="DK1246" s="59"/>
      <c r="DL1246" s="59"/>
      <c r="DM1246" s="59"/>
      <c r="DN1246" s="59"/>
      <c r="DO1246" s="59"/>
      <c r="DP1246" s="59"/>
      <c r="DQ1246" s="59"/>
      <c r="DR1246" s="59"/>
      <c r="DS1246" s="59"/>
      <c r="DT1246" s="59"/>
      <c r="DU1246" s="59"/>
      <c r="DV1246" s="59"/>
      <c r="DW1246" s="59"/>
      <c r="DX1246" s="59"/>
      <c r="DY1246" s="59"/>
      <c r="DZ1246" s="59"/>
      <c r="EA1246" s="59"/>
      <c r="EB1246" s="59"/>
      <c r="EC1246" s="59"/>
      <c r="ED1246" s="59"/>
      <c r="EE1246" s="59"/>
      <c r="EF1246" s="59"/>
      <c r="EG1246" s="59"/>
      <c r="EH1246" s="59"/>
      <c r="EI1246" s="59"/>
      <c r="EJ1246" s="59"/>
      <c r="EK1246" s="59"/>
      <c r="EL1246" s="59"/>
      <c r="EM1246" s="59"/>
      <c r="EN1246" s="59"/>
      <c r="EO1246" s="59"/>
      <c r="EP1246" s="59"/>
      <c r="EQ1246" s="59"/>
      <c r="ER1246" s="59"/>
      <c r="ES1246" s="59"/>
      <c r="ET1246" s="59"/>
      <c r="EU1246" s="59"/>
      <c r="EV1246" s="59"/>
      <c r="EW1246" s="59"/>
      <c r="EX1246" s="59"/>
      <c r="EY1246" s="59"/>
      <c r="EZ1246" s="59"/>
      <c r="FA1246" s="59"/>
      <c r="FB1246" s="59"/>
      <c r="FC1246" s="59"/>
      <c r="FD1246" s="59"/>
      <c r="FE1246" s="59"/>
      <c r="FF1246" s="59"/>
      <c r="FG1246" s="59"/>
      <c r="FH1246" s="59"/>
      <c r="FI1246" s="59"/>
      <c r="FJ1246" s="59"/>
      <c r="FK1246" s="59"/>
      <c r="FL1246" s="59"/>
      <c r="FM1246" s="59"/>
      <c r="FN1246" s="59"/>
      <c r="FO1246" s="59"/>
      <c r="FP1246" s="59"/>
      <c r="FQ1246" s="59"/>
      <c r="FR1246" s="59"/>
      <c r="FS1246" s="59"/>
      <c r="FT1246" s="59"/>
      <c r="FU1246" s="59"/>
      <c r="FV1246" s="59"/>
      <c r="FW1246" s="59"/>
      <c r="FX1246" s="59"/>
      <c r="FY1246" s="59"/>
      <c r="FZ1246" s="59"/>
      <c r="GA1246" s="59"/>
      <c r="GB1246" s="59"/>
      <c r="GC1246" s="59"/>
      <c r="GD1246" s="59"/>
      <c r="GE1246" s="59"/>
      <c r="GF1246" s="59"/>
      <c r="GG1246" s="59"/>
      <c r="GH1246" s="59"/>
      <c r="GI1246" s="59"/>
      <c r="GJ1246" s="59"/>
      <c r="GK1246" s="59"/>
    </row>
    <row r="1247" spans="1:193" x14ac:dyDescent="0.25">
      <c r="B1247" s="18">
        <v>1</v>
      </c>
      <c r="C1247" s="3281" t="s">
        <v>257</v>
      </c>
      <c r="D1247" s="30">
        <f>'1 уровень'!G828</f>
        <v>0</v>
      </c>
      <c r="E1247" s="30">
        <f>'1 уровень'!H828</f>
        <v>0</v>
      </c>
      <c r="F1247" s="30">
        <f>'1 уровень'!I828</f>
        <v>0</v>
      </c>
      <c r="G1247" s="30" t="e">
        <f>'1 уровень'!J828</f>
        <v>#DIV/0!</v>
      </c>
      <c r="H1247" s="30">
        <f>'1 уровень'!K828</f>
        <v>0</v>
      </c>
      <c r="I1247" s="30">
        <f>'1 уровень'!L828</f>
        <v>0</v>
      </c>
      <c r="J1247" s="30">
        <f>'1 уровень'!M828</f>
        <v>0</v>
      </c>
      <c r="K1247" s="30">
        <f>'1 уровень'!N828</f>
        <v>0</v>
      </c>
      <c r="L1247" s="30">
        <f>'1 уровень'!O828</f>
        <v>0</v>
      </c>
      <c r="M1247" s="30">
        <f>'1 уровень'!P828</f>
        <v>0</v>
      </c>
      <c r="N1247" s="30">
        <f>'1 уровень'!Q828</f>
        <v>0</v>
      </c>
      <c r="O1247" s="30">
        <f>'1 уровень'!R828</f>
        <v>0</v>
      </c>
      <c r="P1247" s="393">
        <f>'1 уровень'!S828</f>
        <v>0</v>
      </c>
      <c r="Q1247" s="393">
        <f>'1 уровень'!T828</f>
        <v>0</v>
      </c>
      <c r="R1247" s="393">
        <f>'1 уровень'!U828</f>
        <v>0</v>
      </c>
      <c r="S1247" s="393">
        <f>'1 уровень'!V828</f>
        <v>0</v>
      </c>
      <c r="T1247" s="393">
        <f>'1 уровень'!W828</f>
        <v>0</v>
      </c>
      <c r="U1247" s="393">
        <f>'1 уровень'!X828</f>
        <v>0</v>
      </c>
      <c r="V1247" s="788">
        <f>'1 уровень'!Y828</f>
        <v>0</v>
      </c>
      <c r="W1247" s="393">
        <f>'1 уровень'!Z828</f>
        <v>0</v>
      </c>
      <c r="X1247" s="393">
        <f>'1 уровень'!AA828</f>
        <v>0</v>
      </c>
      <c r="Y1247" s="393">
        <f>'1 уровень'!AB828</f>
        <v>0</v>
      </c>
      <c r="Z1247" s="393">
        <f>'1 уровень'!AC828</f>
        <v>0</v>
      </c>
      <c r="AA1247" s="393">
        <f>'1 уровень'!AD828</f>
        <v>0</v>
      </c>
      <c r="AB1247" s="393" t="e">
        <f>U1247/T1247*100</f>
        <v>#DIV/0!</v>
      </c>
      <c r="AC1247" s="393" t="e">
        <f>AA1247/T1247*100</f>
        <v>#DIV/0!</v>
      </c>
      <c r="AD1247" s="965">
        <f>'1 уровень'!AE828</f>
        <v>0</v>
      </c>
      <c r="AE1247" s="995">
        <f>'1 уровень'!AF828</f>
        <v>0</v>
      </c>
      <c r="AF1247" s="183">
        <f t="shared" si="227"/>
        <v>0</v>
      </c>
      <c r="AG1247" s="183">
        <f t="shared" si="226"/>
        <v>0</v>
      </c>
      <c r="AH1247" s="882"/>
      <c r="AI1247" s="59"/>
      <c r="AJ1247" s="263"/>
      <c r="AK1247" s="263"/>
      <c r="AL1247" s="59">
        <f t="shared" si="232"/>
        <v>0</v>
      </c>
      <c r="AM1247" s="59"/>
      <c r="AN1247" s="59"/>
      <c r="AO1247" s="3477"/>
      <c r="AP1247" s="3477"/>
      <c r="AQ1247" s="3477"/>
      <c r="AR1247" s="3477"/>
      <c r="AS1247" s="3477"/>
      <c r="AT1247" s="3477"/>
      <c r="AU1247" s="3477"/>
      <c r="AV1247" s="3477"/>
      <c r="AW1247" s="59"/>
      <c r="AX1247" s="59"/>
      <c r="AY1247" s="59"/>
      <c r="AZ1247" s="59"/>
      <c r="BA1247" s="59"/>
      <c r="BB1247" s="59"/>
      <c r="BC1247" s="59"/>
      <c r="BD1247" s="59"/>
      <c r="BE1247" s="59"/>
      <c r="BF1247" s="59"/>
      <c r="BG1247" s="59"/>
      <c r="BH1247" s="59"/>
      <c r="BI1247" s="59"/>
      <c r="BJ1247" s="59"/>
      <c r="BK1247" s="59"/>
      <c r="BL1247" s="59"/>
      <c r="BM1247" s="59"/>
      <c r="BN1247" s="59"/>
      <c r="BO1247" s="59"/>
      <c r="BP1247" s="59"/>
      <c r="BQ1247" s="59"/>
      <c r="BR1247" s="59"/>
      <c r="BS1247" s="59"/>
      <c r="BT1247" s="59"/>
      <c r="BU1247" s="59"/>
      <c r="BV1247" s="59"/>
      <c r="BW1247" s="59"/>
      <c r="BX1247" s="59"/>
      <c r="BY1247" s="59"/>
      <c r="BZ1247" s="59"/>
      <c r="CA1247" s="59"/>
      <c r="CB1247" s="59"/>
      <c r="CC1247" s="59"/>
      <c r="CD1247" s="59"/>
      <c r="CE1247" s="59"/>
      <c r="CF1247" s="59"/>
      <c r="CG1247" s="59"/>
      <c r="CH1247" s="59"/>
      <c r="CI1247" s="59"/>
      <c r="CJ1247" s="59"/>
      <c r="CK1247" s="59"/>
      <c r="CL1247" s="59"/>
      <c r="CM1247" s="59"/>
      <c r="CN1247" s="59"/>
      <c r="CO1247" s="59"/>
      <c r="CP1247" s="59"/>
      <c r="CQ1247" s="59"/>
      <c r="CR1247" s="59"/>
      <c r="CS1247" s="59"/>
      <c r="CT1247" s="59"/>
      <c r="CU1247" s="59"/>
      <c r="CV1247" s="59"/>
      <c r="CW1247" s="59"/>
      <c r="CX1247" s="59"/>
      <c r="CY1247" s="59"/>
      <c r="CZ1247" s="59"/>
      <c r="DA1247" s="59"/>
      <c r="DB1247" s="59"/>
      <c r="DC1247" s="59"/>
      <c r="DD1247" s="59"/>
      <c r="DE1247" s="59"/>
      <c r="DF1247" s="59"/>
      <c r="DG1247" s="59"/>
      <c r="DH1247" s="59"/>
      <c r="DI1247" s="59"/>
      <c r="DJ1247" s="59"/>
      <c r="DK1247" s="59"/>
      <c r="DL1247" s="59"/>
      <c r="DM1247" s="59"/>
      <c r="DN1247" s="59"/>
      <c r="DO1247" s="59"/>
      <c r="DP1247" s="59"/>
      <c r="DQ1247" s="59"/>
      <c r="DR1247" s="59"/>
      <c r="DS1247" s="59"/>
      <c r="DT1247" s="59"/>
      <c r="DU1247" s="59"/>
      <c r="DV1247" s="59"/>
      <c r="DW1247" s="59"/>
      <c r="DX1247" s="59"/>
      <c r="DY1247" s="59"/>
      <c r="DZ1247" s="59"/>
      <c r="EA1247" s="59"/>
      <c r="EB1247" s="59"/>
      <c r="EC1247" s="59"/>
      <c r="ED1247" s="59"/>
      <c r="EE1247" s="59"/>
      <c r="EF1247" s="59"/>
      <c r="EG1247" s="59"/>
      <c r="EH1247" s="59"/>
      <c r="EI1247" s="59"/>
      <c r="EJ1247" s="59"/>
      <c r="EK1247" s="59"/>
      <c r="EL1247" s="59"/>
      <c r="EM1247" s="59"/>
      <c r="EN1247" s="59"/>
      <c r="EO1247" s="59"/>
      <c r="EP1247" s="59"/>
      <c r="EQ1247" s="59"/>
      <c r="ER1247" s="59"/>
      <c r="ES1247" s="59"/>
      <c r="ET1247" s="59"/>
      <c r="EU1247" s="59"/>
      <c r="EV1247" s="59"/>
      <c r="EW1247" s="59"/>
      <c r="EX1247" s="59"/>
      <c r="EY1247" s="59"/>
      <c r="EZ1247" s="59"/>
      <c r="FA1247" s="59"/>
      <c r="FB1247" s="59"/>
      <c r="FC1247" s="59"/>
      <c r="FD1247" s="59"/>
      <c r="FE1247" s="59"/>
      <c r="FF1247" s="59"/>
      <c r="FG1247" s="59"/>
      <c r="FH1247" s="59"/>
      <c r="FI1247" s="59"/>
      <c r="FJ1247" s="59"/>
      <c r="FK1247" s="59"/>
      <c r="FL1247" s="59"/>
      <c r="FM1247" s="59"/>
      <c r="FN1247" s="59"/>
      <c r="FO1247" s="59"/>
      <c r="FP1247" s="59"/>
      <c r="FQ1247" s="59"/>
      <c r="FR1247" s="59"/>
      <c r="FS1247" s="59"/>
      <c r="FT1247" s="59"/>
      <c r="FU1247" s="59"/>
      <c r="FV1247" s="59"/>
      <c r="FW1247" s="59"/>
      <c r="FX1247" s="59"/>
      <c r="FY1247" s="59"/>
      <c r="FZ1247" s="59"/>
      <c r="GA1247" s="59"/>
      <c r="GB1247" s="59"/>
      <c r="GC1247" s="59"/>
      <c r="GD1247" s="59"/>
      <c r="GE1247" s="59"/>
      <c r="GF1247" s="59"/>
      <c r="GG1247" s="59"/>
      <c r="GH1247" s="59"/>
      <c r="GI1247" s="59"/>
      <c r="GJ1247" s="59"/>
      <c r="GK1247" s="59"/>
    </row>
    <row r="1248" spans="1:193" ht="30" x14ac:dyDescent="0.25">
      <c r="A1248" s="18">
        <v>1</v>
      </c>
      <c r="B1248" s="18">
        <v>1</v>
      </c>
      <c r="C1248" s="3282" t="s">
        <v>216</v>
      </c>
      <c r="D1248" s="30">
        <f>'1 уровень'!G829</f>
        <v>0</v>
      </c>
      <c r="E1248" s="30">
        <f>'1 уровень'!H829</f>
        <v>0</v>
      </c>
      <c r="F1248" s="30">
        <f>'1 уровень'!I829</f>
        <v>52</v>
      </c>
      <c r="G1248" s="30" t="e">
        <f>'1 уровень'!J829</f>
        <v>#DIV/0!</v>
      </c>
      <c r="H1248" s="30">
        <f>'1 уровень'!K829</f>
        <v>9.8000000000000007</v>
      </c>
      <c r="I1248" s="30">
        <f>'1 уровень'!L829</f>
        <v>6.9038461538461542</v>
      </c>
      <c r="J1248" s="30">
        <f>'1 уровень'!M829</f>
        <v>0</v>
      </c>
      <c r="K1248" s="30">
        <f>'1 уровень'!N829</f>
        <v>0</v>
      </c>
      <c r="L1248" s="30">
        <f>'1 уровень'!O829</f>
        <v>359</v>
      </c>
      <c r="M1248" s="30" t="e">
        <f>'1 уровень'!P829</f>
        <v>#DIV/0!</v>
      </c>
      <c r="N1248" s="30">
        <f>'1 уровень'!Q829</f>
        <v>0</v>
      </c>
      <c r="O1248" s="30" t="e">
        <f>'1 уровень'!R829</f>
        <v>#DIV/0!</v>
      </c>
      <c r="P1248" s="393">
        <f>'1 уровень'!S829</f>
        <v>0</v>
      </c>
      <c r="Q1248" s="393">
        <f>'1 уровень'!T829</f>
        <v>0</v>
      </c>
      <c r="R1248" s="393">
        <f>'1 уровень'!U829</f>
        <v>0</v>
      </c>
      <c r="S1248" s="393">
        <f>'1 уровень'!V829</f>
        <v>0</v>
      </c>
      <c r="T1248" s="393">
        <f>'1 уровень'!W829</f>
        <v>0</v>
      </c>
      <c r="U1248" s="393">
        <f>'1 уровень'!X829</f>
        <v>5491.6691200000005</v>
      </c>
      <c r="V1248" s="788">
        <f>'1 уровень'!Y829</f>
        <v>0</v>
      </c>
      <c r="W1248" s="393">
        <f>'1 уровень'!Z829</f>
        <v>0</v>
      </c>
      <c r="X1248" s="393">
        <f>'1 уровень'!AA829</f>
        <v>5491.6691200000005</v>
      </c>
      <c r="Y1248" s="393">
        <f>'1 уровень'!AB829</f>
        <v>0</v>
      </c>
      <c r="Z1248" s="393">
        <f>'1 уровень'!AC829</f>
        <v>0</v>
      </c>
      <c r="AA1248" s="393">
        <f>'1 уровень'!AD829</f>
        <v>5491.6691200000005</v>
      </c>
      <c r="AB1248" s="393" t="e">
        <f>U1248/T1248*100</f>
        <v>#DIV/0!</v>
      </c>
      <c r="AC1248" s="393" t="e">
        <f>AA1248/T1248*100</f>
        <v>#DIV/0!</v>
      </c>
      <c r="AD1248" s="965">
        <f>'1 уровень'!AE829</f>
        <v>0</v>
      </c>
      <c r="AE1248" s="995">
        <f>'1 уровень'!AF829</f>
        <v>0</v>
      </c>
      <c r="AF1248" s="183">
        <f t="shared" si="227"/>
        <v>5491669.1200000001</v>
      </c>
      <c r="AG1248" s="183">
        <f t="shared" si="226"/>
        <v>0</v>
      </c>
      <c r="AH1248" s="882">
        <f>IF(P1248&gt;0,P1248*1000/D1248,0)</f>
        <v>0</v>
      </c>
      <c r="AI1248" s="59">
        <f t="shared" ref="AI1248:AI1264" si="233">U1248/F1248*1000</f>
        <v>105609.02153846154</v>
      </c>
      <c r="AJ1248" s="263"/>
      <c r="AK1248" s="263"/>
      <c r="AL1248" s="59">
        <f t="shared" si="232"/>
        <v>0</v>
      </c>
      <c r="AM1248" s="59"/>
      <c r="AN1248" s="59"/>
      <c r="AO1248" s="3477"/>
      <c r="AP1248" s="3477"/>
      <c r="AQ1248" s="3477"/>
      <c r="AR1248" s="3477"/>
      <c r="AS1248" s="3477"/>
      <c r="AT1248" s="3477"/>
      <c r="AU1248" s="3477"/>
      <c r="AV1248" s="3477"/>
      <c r="AW1248" s="59"/>
      <c r="AX1248" s="59"/>
      <c r="AY1248" s="59"/>
      <c r="AZ1248" s="59"/>
      <c r="BA1248" s="59"/>
      <c r="BB1248" s="59"/>
      <c r="BC1248" s="59"/>
      <c r="BD1248" s="59"/>
      <c r="BE1248" s="59"/>
      <c r="BF1248" s="59"/>
      <c r="BG1248" s="59"/>
      <c r="BH1248" s="59"/>
      <c r="BI1248" s="59"/>
      <c r="BJ1248" s="59"/>
      <c r="BK1248" s="59"/>
      <c r="BL1248" s="59"/>
      <c r="BM1248" s="59"/>
      <c r="BN1248" s="59"/>
      <c r="BO1248" s="59"/>
      <c r="BP1248" s="59"/>
      <c r="BQ1248" s="59"/>
      <c r="BR1248" s="59"/>
      <c r="BS1248" s="59"/>
      <c r="BT1248" s="59"/>
      <c r="BU1248" s="59"/>
      <c r="BV1248" s="59"/>
      <c r="BW1248" s="59"/>
      <c r="BX1248" s="59"/>
      <c r="BY1248" s="59"/>
      <c r="BZ1248" s="59"/>
      <c r="CA1248" s="59"/>
      <c r="CB1248" s="59"/>
      <c r="CC1248" s="59"/>
      <c r="CD1248" s="59"/>
      <c r="CE1248" s="59"/>
      <c r="CF1248" s="59"/>
      <c r="CG1248" s="59"/>
      <c r="CH1248" s="59"/>
      <c r="CI1248" s="59"/>
      <c r="CJ1248" s="59"/>
      <c r="CK1248" s="59"/>
      <c r="CL1248" s="59"/>
      <c r="CM1248" s="59"/>
      <c r="CN1248" s="59"/>
      <c r="CO1248" s="59"/>
      <c r="CP1248" s="59"/>
      <c r="CQ1248" s="59"/>
      <c r="CR1248" s="59"/>
      <c r="CS1248" s="59"/>
      <c r="CT1248" s="59"/>
      <c r="CU1248" s="59"/>
      <c r="CV1248" s="59"/>
      <c r="CW1248" s="59"/>
      <c r="CX1248" s="59"/>
      <c r="CY1248" s="59"/>
      <c r="CZ1248" s="59"/>
      <c r="DA1248" s="59"/>
      <c r="DB1248" s="59"/>
      <c r="DC1248" s="59"/>
      <c r="DD1248" s="59"/>
      <c r="DE1248" s="59"/>
      <c r="DF1248" s="59"/>
      <c r="DG1248" s="59"/>
      <c r="DH1248" s="59"/>
      <c r="DI1248" s="59"/>
      <c r="DJ1248" s="59"/>
      <c r="DK1248" s="59"/>
      <c r="DL1248" s="59"/>
      <c r="DM1248" s="59"/>
      <c r="DN1248" s="59"/>
      <c r="DO1248" s="59"/>
      <c r="DP1248" s="59"/>
      <c r="DQ1248" s="59"/>
      <c r="DR1248" s="59"/>
      <c r="DS1248" s="59"/>
      <c r="DT1248" s="59"/>
      <c r="DU1248" s="59"/>
      <c r="DV1248" s="59"/>
      <c r="DW1248" s="59"/>
      <c r="DX1248" s="59"/>
      <c r="DY1248" s="59"/>
      <c r="DZ1248" s="59"/>
      <c r="EA1248" s="59"/>
      <c r="EB1248" s="59"/>
      <c r="EC1248" s="59"/>
      <c r="ED1248" s="59"/>
      <c r="EE1248" s="59"/>
      <c r="EF1248" s="59"/>
      <c r="EG1248" s="59"/>
      <c r="EH1248" s="59"/>
      <c r="EI1248" s="59"/>
      <c r="EJ1248" s="59"/>
      <c r="EK1248" s="59"/>
      <c r="EL1248" s="59"/>
      <c r="EM1248" s="59"/>
      <c r="EN1248" s="59"/>
      <c r="EO1248" s="59"/>
      <c r="EP1248" s="59"/>
      <c r="EQ1248" s="59"/>
      <c r="ER1248" s="59"/>
      <c r="ES1248" s="59"/>
      <c r="ET1248" s="59"/>
      <c r="EU1248" s="59"/>
      <c r="EV1248" s="59"/>
      <c r="EW1248" s="59"/>
      <c r="EX1248" s="59"/>
      <c r="EY1248" s="59"/>
      <c r="EZ1248" s="59"/>
      <c r="FA1248" s="59"/>
      <c r="FB1248" s="59"/>
      <c r="FC1248" s="59"/>
      <c r="FD1248" s="59"/>
      <c r="FE1248" s="59"/>
      <c r="FF1248" s="59"/>
      <c r="FG1248" s="59"/>
      <c r="FH1248" s="59"/>
      <c r="FI1248" s="59"/>
      <c r="FJ1248" s="59"/>
      <c r="FK1248" s="59"/>
      <c r="FL1248" s="59"/>
      <c r="FM1248" s="59"/>
      <c r="FN1248" s="59"/>
      <c r="FO1248" s="59"/>
      <c r="FP1248" s="59"/>
      <c r="FQ1248" s="59"/>
      <c r="FR1248" s="59"/>
      <c r="FS1248" s="59"/>
      <c r="FT1248" s="59"/>
      <c r="FU1248" s="59"/>
      <c r="FV1248" s="59"/>
      <c r="FW1248" s="59"/>
      <c r="FX1248" s="59"/>
      <c r="FY1248" s="59"/>
      <c r="FZ1248" s="59"/>
      <c r="GA1248" s="59"/>
      <c r="GB1248" s="59"/>
      <c r="GC1248" s="59"/>
      <c r="GD1248" s="59"/>
      <c r="GE1248" s="59"/>
      <c r="GF1248" s="59"/>
      <c r="GG1248" s="59"/>
      <c r="GH1248" s="59"/>
      <c r="GI1248" s="59"/>
      <c r="GJ1248" s="59"/>
      <c r="GK1248" s="59"/>
    </row>
    <row r="1249" spans="1:193" ht="30" x14ac:dyDescent="0.25">
      <c r="A1249" s="18">
        <v>1</v>
      </c>
      <c r="B1249" s="18">
        <v>1</v>
      </c>
      <c r="C1249" s="3234" t="s">
        <v>262</v>
      </c>
      <c r="D1249" s="30">
        <f>'1 уровень'!G830</f>
        <v>0</v>
      </c>
      <c r="E1249" s="30">
        <f>'1 уровень'!H830</f>
        <v>0</v>
      </c>
      <c r="F1249" s="30">
        <f>'1 уровень'!I830</f>
        <v>18</v>
      </c>
      <c r="G1249" s="30" t="e">
        <f>'1 уровень'!J830</f>
        <v>#DIV/0!</v>
      </c>
      <c r="H1249" s="30">
        <f>'1 уровень'!K830</f>
        <v>10</v>
      </c>
      <c r="I1249" s="30">
        <f>'1 уровень'!L830</f>
        <v>10</v>
      </c>
      <c r="J1249" s="30">
        <f>'1 уровень'!M830</f>
        <v>0</v>
      </c>
      <c r="K1249" s="30">
        <f>'1 уровень'!N830</f>
        <v>0</v>
      </c>
      <c r="L1249" s="30">
        <f>'1 уровень'!O830</f>
        <v>182</v>
      </c>
      <c r="M1249" s="30" t="e">
        <f>'1 уровень'!P830</f>
        <v>#DIV/0!</v>
      </c>
      <c r="N1249" s="30">
        <f>'1 уровень'!Q830</f>
        <v>0</v>
      </c>
      <c r="O1249" s="30" t="e">
        <f>'1 уровень'!R830</f>
        <v>#DIV/0!</v>
      </c>
      <c r="P1249" s="393">
        <f>'1 уровень'!S830</f>
        <v>0</v>
      </c>
      <c r="Q1249" s="393">
        <f>'1 уровень'!T830</f>
        <v>0</v>
      </c>
      <c r="R1249" s="393">
        <f>'1 уровень'!U830</f>
        <v>0</v>
      </c>
      <c r="S1249" s="393">
        <f>'1 уровень'!V830</f>
        <v>0</v>
      </c>
      <c r="T1249" s="393">
        <f>'1 уровень'!W830</f>
        <v>0</v>
      </c>
      <c r="U1249" s="393">
        <f>'1 уровень'!X830</f>
        <v>730.26231000000007</v>
      </c>
      <c r="V1249" s="788">
        <f>'1 уровень'!Y830</f>
        <v>0</v>
      </c>
      <c r="W1249" s="393">
        <f>'1 уровень'!Z830</f>
        <v>0</v>
      </c>
      <c r="X1249" s="393">
        <f>'1 уровень'!AA830</f>
        <v>730.26231000000007</v>
      </c>
      <c r="Y1249" s="393">
        <f>'1 уровень'!AB830</f>
        <v>0</v>
      </c>
      <c r="Z1249" s="393">
        <f>'1 уровень'!AC830</f>
        <v>0</v>
      </c>
      <c r="AA1249" s="393">
        <f>'1 уровень'!AD830</f>
        <v>730.26231000000007</v>
      </c>
      <c r="AB1249" s="393" t="e">
        <f>U1249/T1249*100</f>
        <v>#DIV/0!</v>
      </c>
      <c r="AC1249" s="393" t="e">
        <f>AA1249/T1249*100</f>
        <v>#DIV/0!</v>
      </c>
      <c r="AD1249" s="965">
        <f>'1 уровень'!AE830</f>
        <v>0</v>
      </c>
      <c r="AE1249" s="995">
        <f>'1 уровень'!AF830</f>
        <v>0</v>
      </c>
      <c r="AF1249" s="183">
        <f t="shared" si="227"/>
        <v>730262.31</v>
      </c>
      <c r="AG1249" s="183">
        <f t="shared" si="226"/>
        <v>0</v>
      </c>
      <c r="AH1249" s="882">
        <f>IF(P1249&gt;0,P1249*1000/D1249,0)</f>
        <v>0</v>
      </c>
      <c r="AI1249" s="59">
        <f t="shared" si="233"/>
        <v>40570.128333333334</v>
      </c>
      <c r="AJ1249" s="263"/>
      <c r="AK1249" s="263"/>
      <c r="AL1249" s="59">
        <f>E1251-D1251</f>
        <v>0</v>
      </c>
      <c r="AM1249" s="59"/>
      <c r="AN1249" s="59"/>
      <c r="AO1249" s="3477"/>
      <c r="AP1249" s="3477"/>
      <c r="AQ1249" s="3477"/>
      <c r="AR1249" s="3477"/>
      <c r="AS1249" s="3477"/>
      <c r="AT1249" s="3477"/>
      <c r="AU1249" s="3477"/>
      <c r="AV1249" s="3477"/>
      <c r="AW1249" s="59"/>
      <c r="AX1249" s="59"/>
      <c r="AY1249" s="59"/>
      <c r="AZ1249" s="59"/>
      <c r="BA1249" s="59"/>
      <c r="BB1249" s="59"/>
      <c r="BC1249" s="59"/>
      <c r="BD1249" s="59"/>
      <c r="BE1249" s="59"/>
      <c r="BF1249" s="59"/>
      <c r="BG1249" s="59"/>
      <c r="BH1249" s="59"/>
      <c r="BI1249" s="59"/>
      <c r="BJ1249" s="59"/>
      <c r="BK1249" s="59"/>
      <c r="BL1249" s="59"/>
      <c r="BM1249" s="59"/>
      <c r="BN1249" s="59"/>
      <c r="BO1249" s="59"/>
      <c r="BP1249" s="59"/>
      <c r="BQ1249" s="59"/>
      <c r="BR1249" s="59"/>
      <c r="BS1249" s="59"/>
      <c r="BT1249" s="59"/>
      <c r="BU1249" s="59"/>
      <c r="BV1249" s="59"/>
      <c r="BW1249" s="59"/>
      <c r="BX1249" s="59"/>
      <c r="BY1249" s="59"/>
      <c r="BZ1249" s="59"/>
      <c r="CA1249" s="59"/>
      <c r="CB1249" s="59"/>
      <c r="CC1249" s="59"/>
      <c r="CD1249" s="59"/>
      <c r="CE1249" s="59"/>
      <c r="CF1249" s="59"/>
      <c r="CG1249" s="59"/>
      <c r="CH1249" s="59"/>
      <c r="CI1249" s="59"/>
      <c r="CJ1249" s="59"/>
      <c r="CK1249" s="59"/>
      <c r="CL1249" s="59"/>
      <c r="CM1249" s="59"/>
      <c r="CN1249" s="59"/>
      <c r="CO1249" s="59"/>
      <c r="CP1249" s="59"/>
      <c r="CQ1249" s="59"/>
      <c r="CR1249" s="59"/>
      <c r="CS1249" s="59"/>
      <c r="CT1249" s="59"/>
      <c r="CU1249" s="59"/>
      <c r="CV1249" s="59"/>
      <c r="CW1249" s="59"/>
      <c r="CX1249" s="59"/>
      <c r="CY1249" s="59"/>
      <c r="CZ1249" s="59"/>
      <c r="DA1249" s="59"/>
      <c r="DB1249" s="59"/>
      <c r="DC1249" s="59"/>
      <c r="DD1249" s="59"/>
      <c r="DE1249" s="59"/>
      <c r="DF1249" s="59"/>
      <c r="DG1249" s="59"/>
      <c r="DH1249" s="59"/>
      <c r="DI1249" s="59"/>
      <c r="DJ1249" s="59"/>
      <c r="DK1249" s="59"/>
      <c r="DL1249" s="59"/>
      <c r="DM1249" s="59"/>
      <c r="DN1249" s="59"/>
      <c r="DO1249" s="59"/>
      <c r="DP1249" s="59"/>
      <c r="DQ1249" s="59"/>
      <c r="DR1249" s="59"/>
      <c r="DS1249" s="59"/>
      <c r="DT1249" s="59"/>
      <c r="DU1249" s="59"/>
      <c r="DV1249" s="59"/>
      <c r="DW1249" s="59"/>
      <c r="DX1249" s="59"/>
      <c r="DY1249" s="59"/>
      <c r="DZ1249" s="59"/>
      <c r="EA1249" s="59"/>
      <c r="EB1249" s="59"/>
      <c r="EC1249" s="59"/>
      <c r="ED1249" s="59"/>
      <c r="EE1249" s="59"/>
      <c r="EF1249" s="59"/>
      <c r="EG1249" s="59"/>
      <c r="EH1249" s="59"/>
      <c r="EI1249" s="59"/>
      <c r="EJ1249" s="59"/>
      <c r="EK1249" s="59"/>
      <c r="EL1249" s="59"/>
      <c r="EM1249" s="59"/>
      <c r="EN1249" s="59"/>
      <c r="EO1249" s="59"/>
      <c r="EP1249" s="59"/>
      <c r="EQ1249" s="59"/>
      <c r="ER1249" s="59"/>
      <c r="ES1249" s="59"/>
      <c r="ET1249" s="59"/>
      <c r="EU1249" s="59"/>
      <c r="EV1249" s="59"/>
      <c r="EW1249" s="59"/>
      <c r="EX1249" s="59"/>
      <c r="EY1249" s="59"/>
      <c r="EZ1249" s="59"/>
      <c r="FA1249" s="59"/>
      <c r="FB1249" s="59"/>
      <c r="FC1249" s="59"/>
      <c r="FD1249" s="59"/>
      <c r="FE1249" s="59"/>
      <c r="FF1249" s="59"/>
      <c r="FG1249" s="59"/>
      <c r="FH1249" s="59"/>
      <c r="FI1249" s="59"/>
      <c r="FJ1249" s="59"/>
      <c r="FK1249" s="59"/>
      <c r="FL1249" s="59"/>
      <c r="FM1249" s="59"/>
      <c r="FN1249" s="59"/>
      <c r="FO1249" s="59"/>
      <c r="FP1249" s="59"/>
      <c r="FQ1249" s="59"/>
      <c r="FR1249" s="59"/>
      <c r="FS1249" s="59"/>
      <c r="FT1249" s="59"/>
      <c r="FU1249" s="59"/>
      <c r="FV1249" s="59"/>
      <c r="FW1249" s="59"/>
      <c r="FX1249" s="59"/>
      <c r="FY1249" s="59"/>
      <c r="FZ1249" s="59"/>
      <c r="GA1249" s="59"/>
      <c r="GB1249" s="59"/>
      <c r="GC1249" s="59"/>
      <c r="GD1249" s="59"/>
      <c r="GE1249" s="59"/>
      <c r="GF1249" s="59"/>
      <c r="GG1249" s="59"/>
      <c r="GH1249" s="59"/>
      <c r="GI1249" s="59"/>
      <c r="GJ1249" s="59"/>
      <c r="GK1249" s="59"/>
    </row>
    <row r="1250" spans="1:193" x14ac:dyDescent="0.25">
      <c r="C1250" s="3234" t="s">
        <v>893</v>
      </c>
      <c r="D1250" s="30"/>
      <c r="E1250" s="30"/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93"/>
      <c r="Q1250" s="393"/>
      <c r="R1250" s="393"/>
      <c r="S1250" s="393"/>
      <c r="T1250" s="393"/>
      <c r="U1250" s="393"/>
      <c r="V1250" s="788"/>
      <c r="W1250" s="393"/>
      <c r="X1250" s="393"/>
      <c r="Y1250" s="393"/>
      <c r="Z1250" s="393"/>
      <c r="AA1250" s="393"/>
      <c r="AB1250" s="393"/>
      <c r="AC1250" s="393"/>
      <c r="AD1250" s="965"/>
      <c r="AE1250" s="995"/>
      <c r="AF1250" s="183"/>
      <c r="AG1250" s="183"/>
      <c r="AH1250" s="882"/>
      <c r="AI1250" s="59"/>
      <c r="AJ1250" s="263"/>
      <c r="AK1250" s="263"/>
      <c r="AL1250" s="59"/>
      <c r="AM1250" s="59"/>
      <c r="AN1250" s="59"/>
      <c r="AO1250" s="3477"/>
      <c r="AP1250" s="3477"/>
      <c r="AQ1250" s="3477"/>
      <c r="AR1250" s="3477"/>
      <c r="AS1250" s="3477"/>
      <c r="AT1250" s="3477"/>
      <c r="AU1250" s="3477"/>
      <c r="AV1250" s="3477"/>
      <c r="AW1250" s="59"/>
      <c r="AX1250" s="59"/>
      <c r="AY1250" s="59"/>
      <c r="AZ1250" s="59"/>
      <c r="BA1250" s="59"/>
      <c r="BB1250" s="59"/>
      <c r="BC1250" s="59"/>
      <c r="BD1250" s="59"/>
      <c r="BE1250" s="59"/>
      <c r="BF1250" s="59"/>
      <c r="BG1250" s="59"/>
      <c r="BH1250" s="59"/>
      <c r="BI1250" s="59"/>
      <c r="BJ1250" s="59"/>
      <c r="BK1250" s="59"/>
      <c r="BL1250" s="59"/>
      <c r="BM1250" s="59"/>
      <c r="BN1250" s="59"/>
      <c r="BO1250" s="59"/>
      <c r="BP1250" s="59"/>
      <c r="BQ1250" s="59"/>
      <c r="BR1250" s="59"/>
      <c r="BS1250" s="59"/>
      <c r="BT1250" s="59"/>
      <c r="BU1250" s="59"/>
      <c r="BV1250" s="59"/>
      <c r="BW1250" s="59"/>
      <c r="BX1250" s="59"/>
      <c r="BY1250" s="59"/>
      <c r="BZ1250" s="59"/>
      <c r="CA1250" s="59"/>
      <c r="CB1250" s="59"/>
      <c r="CC1250" s="59"/>
      <c r="CD1250" s="59"/>
      <c r="CE1250" s="59"/>
      <c r="CF1250" s="59"/>
      <c r="CG1250" s="59"/>
      <c r="CH1250" s="59"/>
      <c r="CI1250" s="59"/>
      <c r="CJ1250" s="59"/>
      <c r="CK1250" s="59"/>
      <c r="CL1250" s="59"/>
      <c r="CM1250" s="59"/>
      <c r="CN1250" s="59"/>
      <c r="CO1250" s="59"/>
      <c r="CP1250" s="59"/>
      <c r="CQ1250" s="59"/>
      <c r="CR1250" s="59"/>
      <c r="CS1250" s="59"/>
      <c r="CT1250" s="59"/>
      <c r="CU1250" s="59"/>
      <c r="CV1250" s="59"/>
      <c r="CW1250" s="59"/>
      <c r="CX1250" s="59"/>
      <c r="CY1250" s="59"/>
      <c r="CZ1250" s="59"/>
      <c r="DA1250" s="59"/>
      <c r="DB1250" s="59"/>
      <c r="DC1250" s="59"/>
      <c r="DD1250" s="59"/>
      <c r="DE1250" s="59"/>
      <c r="DF1250" s="59"/>
      <c r="DG1250" s="59"/>
      <c r="DH1250" s="59"/>
      <c r="DI1250" s="59"/>
      <c r="DJ1250" s="59"/>
      <c r="DK1250" s="59"/>
      <c r="DL1250" s="59"/>
      <c r="DM1250" s="59"/>
      <c r="DN1250" s="59"/>
      <c r="DO1250" s="59"/>
      <c r="DP1250" s="59"/>
      <c r="DQ1250" s="59"/>
      <c r="DR1250" s="59"/>
      <c r="DS1250" s="59"/>
      <c r="DT1250" s="59"/>
      <c r="DU1250" s="59"/>
      <c r="DV1250" s="59"/>
      <c r="DW1250" s="59"/>
      <c r="DX1250" s="59"/>
      <c r="DY1250" s="59"/>
      <c r="DZ1250" s="59"/>
      <c r="EA1250" s="59"/>
      <c r="EB1250" s="59"/>
      <c r="EC1250" s="59"/>
      <c r="ED1250" s="59"/>
      <c r="EE1250" s="59"/>
      <c r="EF1250" s="59"/>
      <c r="EG1250" s="59"/>
      <c r="EH1250" s="59"/>
      <c r="EI1250" s="59"/>
      <c r="EJ1250" s="59"/>
      <c r="EK1250" s="59"/>
      <c r="EL1250" s="59"/>
      <c r="EM1250" s="59"/>
      <c r="EN1250" s="59"/>
      <c r="EO1250" s="59"/>
      <c r="EP1250" s="59"/>
      <c r="EQ1250" s="59"/>
      <c r="ER1250" s="59"/>
      <c r="ES1250" s="59"/>
      <c r="ET1250" s="59"/>
      <c r="EU1250" s="59"/>
      <c r="EV1250" s="59"/>
      <c r="EW1250" s="59"/>
      <c r="EX1250" s="59"/>
      <c r="EY1250" s="59"/>
      <c r="EZ1250" s="59"/>
      <c r="FA1250" s="59"/>
      <c r="FB1250" s="59"/>
      <c r="FC1250" s="59"/>
      <c r="FD1250" s="59"/>
      <c r="FE1250" s="59"/>
      <c r="FF1250" s="59"/>
      <c r="FG1250" s="59"/>
      <c r="FH1250" s="59"/>
      <c r="FI1250" s="59"/>
      <c r="FJ1250" s="59"/>
      <c r="FK1250" s="59"/>
      <c r="FL1250" s="59"/>
      <c r="FM1250" s="59"/>
      <c r="FN1250" s="59"/>
      <c r="FO1250" s="59"/>
      <c r="FP1250" s="59"/>
      <c r="FQ1250" s="59"/>
      <c r="FR1250" s="59"/>
      <c r="FS1250" s="59"/>
      <c r="FT1250" s="59"/>
      <c r="FU1250" s="59"/>
      <c r="FV1250" s="59"/>
      <c r="FW1250" s="59"/>
      <c r="FX1250" s="59"/>
      <c r="FY1250" s="59"/>
      <c r="FZ1250" s="59"/>
      <c r="GA1250" s="59"/>
      <c r="GB1250" s="59"/>
      <c r="GC1250" s="59"/>
      <c r="GD1250" s="59"/>
      <c r="GE1250" s="59"/>
      <c r="GF1250" s="59"/>
      <c r="GG1250" s="59"/>
      <c r="GH1250" s="59"/>
      <c r="GI1250" s="59"/>
      <c r="GJ1250" s="59"/>
      <c r="GK1250" s="59"/>
    </row>
    <row r="1251" spans="1:193" ht="15.75" thickBot="1" x14ac:dyDescent="0.3">
      <c r="A1251" s="18">
        <v>1</v>
      </c>
      <c r="B1251" s="18">
        <v>1</v>
      </c>
      <c r="C1251" s="1584" t="s">
        <v>210</v>
      </c>
      <c r="D1251" s="30">
        <f>'1 уровень'!G832</f>
        <v>0</v>
      </c>
      <c r="E1251" s="30">
        <f>'1 уровень'!H832</f>
        <v>0</v>
      </c>
      <c r="F1251" s="30">
        <f>'1 уровень'!I832</f>
        <v>542</v>
      </c>
      <c r="G1251" s="30" t="e">
        <f>'1 уровень'!J832</f>
        <v>#DIV/0!</v>
      </c>
      <c r="H1251" s="30">
        <f>'1 уровень'!K832</f>
        <v>0</v>
      </c>
      <c r="I1251" s="30">
        <f>'1 уровень'!L832</f>
        <v>0</v>
      </c>
      <c r="J1251" s="30">
        <f>'1 уровень'!M832</f>
        <v>0</v>
      </c>
      <c r="K1251" s="30">
        <f>'1 уровень'!N832</f>
        <v>0</v>
      </c>
      <c r="L1251" s="30">
        <f>'1 уровень'!O832</f>
        <v>0</v>
      </c>
      <c r="M1251" s="30">
        <f>'1 уровень'!P832</f>
        <v>0</v>
      </c>
      <c r="N1251" s="30">
        <f>'1 уровень'!Q832</f>
        <v>0</v>
      </c>
      <c r="O1251" s="30">
        <f>'1 уровень'!R832</f>
        <v>0</v>
      </c>
      <c r="P1251" s="393">
        <f>'1 уровень'!S832</f>
        <v>0</v>
      </c>
      <c r="Q1251" s="393">
        <f>'1 уровень'!T832</f>
        <v>0</v>
      </c>
      <c r="R1251" s="393">
        <f>'1 уровень'!U832</f>
        <v>0</v>
      </c>
      <c r="S1251" s="393">
        <f>'1 уровень'!V832</f>
        <v>0</v>
      </c>
      <c r="T1251" s="393">
        <f>'1 уровень'!W832</f>
        <v>0</v>
      </c>
      <c r="U1251" s="393">
        <f>'1 уровень'!X832</f>
        <v>4034.5552100000004</v>
      </c>
      <c r="V1251" s="788">
        <f>'1 уровень'!Y832</f>
        <v>0</v>
      </c>
      <c r="W1251" s="393">
        <f>'1 уровень'!Z832</f>
        <v>0</v>
      </c>
      <c r="X1251" s="393">
        <f>'1 уровень'!AA832</f>
        <v>4034.5552100000004</v>
      </c>
      <c r="Y1251" s="393">
        <f>'1 уровень'!AB832</f>
        <v>0</v>
      </c>
      <c r="Z1251" s="393">
        <f>'1 уровень'!AC832</f>
        <v>-13.98136</v>
      </c>
      <c r="AA1251" s="393">
        <f>'1 уровень'!AD832</f>
        <v>4020.5738500000002</v>
      </c>
      <c r="AB1251" s="393" t="e">
        <f>U1251/T1251*100</f>
        <v>#DIV/0!</v>
      </c>
      <c r="AC1251" s="393" t="e">
        <f>AA1251/T1251*100</f>
        <v>#DIV/0!</v>
      </c>
      <c r="AD1251" s="965">
        <f>'1 уровень'!AE832</f>
        <v>0</v>
      </c>
      <c r="AE1251" s="995">
        <f>'1 уровень'!AF832</f>
        <v>0</v>
      </c>
      <c r="AF1251" s="183">
        <f t="shared" si="227"/>
        <v>4020573.85</v>
      </c>
      <c r="AG1251" s="183">
        <f t="shared" si="226"/>
        <v>-13981.36</v>
      </c>
      <c r="AH1251" s="882">
        <f>IF(P1251&gt;0,P1251*1000/D1251,0)</f>
        <v>0</v>
      </c>
      <c r="AI1251" s="59">
        <f t="shared" si="233"/>
        <v>7443.8288007380079</v>
      </c>
      <c r="AJ1251" s="263"/>
      <c r="AK1251" s="263"/>
      <c r="AL1251" s="59">
        <f>E1252-D1252</f>
        <v>0</v>
      </c>
      <c r="AM1251" s="59"/>
      <c r="AN1251" s="59"/>
      <c r="AO1251" s="3477"/>
      <c r="AP1251" s="3477"/>
      <c r="AQ1251" s="3477"/>
      <c r="AR1251" s="3477"/>
      <c r="AS1251" s="3477"/>
      <c r="AT1251" s="3477"/>
      <c r="AU1251" s="3477"/>
      <c r="AV1251" s="3477"/>
      <c r="AW1251" s="59"/>
      <c r="AX1251" s="59"/>
      <c r="AY1251" s="59"/>
      <c r="AZ1251" s="59"/>
      <c r="BA1251" s="59"/>
      <c r="BB1251" s="59"/>
      <c r="BC1251" s="59"/>
      <c r="BD1251" s="59"/>
      <c r="BE1251" s="59"/>
      <c r="BF1251" s="59"/>
      <c r="BG1251" s="59"/>
      <c r="BH1251" s="59"/>
      <c r="BI1251" s="59"/>
      <c r="BJ1251" s="59"/>
      <c r="BK1251" s="59"/>
      <c r="BL1251" s="59"/>
      <c r="BM1251" s="59"/>
      <c r="BN1251" s="59"/>
      <c r="BO1251" s="59"/>
      <c r="BP1251" s="59"/>
      <c r="BQ1251" s="59"/>
      <c r="BR1251" s="59"/>
      <c r="BS1251" s="59"/>
      <c r="BT1251" s="59"/>
      <c r="BU1251" s="59"/>
      <c r="BV1251" s="59"/>
      <c r="BW1251" s="59"/>
      <c r="BX1251" s="59"/>
      <c r="BY1251" s="59"/>
      <c r="BZ1251" s="59"/>
      <c r="CA1251" s="59"/>
      <c r="CB1251" s="59"/>
      <c r="CC1251" s="59"/>
      <c r="CD1251" s="59"/>
      <c r="CE1251" s="59"/>
      <c r="CF1251" s="59"/>
      <c r="CG1251" s="59"/>
      <c r="CH1251" s="59"/>
      <c r="CI1251" s="59"/>
      <c r="CJ1251" s="59"/>
      <c r="CK1251" s="59"/>
      <c r="CL1251" s="59"/>
      <c r="CM1251" s="59"/>
      <c r="CN1251" s="59"/>
      <c r="CO1251" s="59"/>
      <c r="CP1251" s="59"/>
      <c r="CQ1251" s="59"/>
      <c r="CR1251" s="59"/>
      <c r="CS1251" s="59"/>
      <c r="CT1251" s="59"/>
      <c r="CU1251" s="59"/>
      <c r="CV1251" s="59"/>
      <c r="CW1251" s="59"/>
      <c r="CX1251" s="59"/>
      <c r="CY1251" s="59"/>
      <c r="CZ1251" s="59"/>
      <c r="DA1251" s="59"/>
      <c r="DB1251" s="59"/>
      <c r="DC1251" s="59"/>
      <c r="DD1251" s="59"/>
      <c r="DE1251" s="59"/>
      <c r="DF1251" s="59"/>
      <c r="DG1251" s="59"/>
      <c r="DH1251" s="59"/>
      <c r="DI1251" s="59"/>
      <c r="DJ1251" s="59"/>
      <c r="DK1251" s="59"/>
      <c r="DL1251" s="59"/>
      <c r="DM1251" s="59"/>
      <c r="DN1251" s="59"/>
      <c r="DO1251" s="59"/>
      <c r="DP1251" s="59"/>
      <c r="DQ1251" s="59"/>
      <c r="DR1251" s="59"/>
      <c r="DS1251" s="59"/>
      <c r="DT1251" s="59"/>
      <c r="DU1251" s="59"/>
      <c r="DV1251" s="59"/>
      <c r="DW1251" s="59"/>
      <c r="DX1251" s="59"/>
      <c r="DY1251" s="59"/>
      <c r="DZ1251" s="59"/>
      <c r="EA1251" s="59"/>
      <c r="EB1251" s="59"/>
      <c r="EC1251" s="59"/>
      <c r="ED1251" s="59"/>
      <c r="EE1251" s="59"/>
      <c r="EF1251" s="59"/>
      <c r="EG1251" s="59"/>
      <c r="EH1251" s="59"/>
      <c r="EI1251" s="59"/>
      <c r="EJ1251" s="59"/>
      <c r="EK1251" s="59"/>
      <c r="EL1251" s="59"/>
      <c r="EM1251" s="59"/>
      <c r="EN1251" s="59"/>
      <c r="EO1251" s="59"/>
      <c r="EP1251" s="59"/>
      <c r="EQ1251" s="59"/>
      <c r="ER1251" s="59"/>
      <c r="ES1251" s="59"/>
      <c r="ET1251" s="59"/>
      <c r="EU1251" s="59"/>
      <c r="EV1251" s="59"/>
      <c r="EW1251" s="59"/>
      <c r="EX1251" s="59"/>
      <c r="EY1251" s="59"/>
      <c r="EZ1251" s="59"/>
      <c r="FA1251" s="59"/>
      <c r="FB1251" s="59"/>
      <c r="FC1251" s="59"/>
      <c r="FD1251" s="59"/>
      <c r="FE1251" s="59"/>
      <c r="FF1251" s="59"/>
      <c r="FG1251" s="59"/>
      <c r="FH1251" s="59"/>
      <c r="FI1251" s="59"/>
      <c r="FJ1251" s="59"/>
      <c r="FK1251" s="59"/>
      <c r="FL1251" s="59"/>
      <c r="FM1251" s="59"/>
      <c r="FN1251" s="59"/>
      <c r="FO1251" s="59"/>
      <c r="FP1251" s="59"/>
      <c r="FQ1251" s="59"/>
      <c r="FR1251" s="59"/>
      <c r="FS1251" s="59"/>
      <c r="FT1251" s="59"/>
      <c r="FU1251" s="59"/>
      <c r="FV1251" s="59"/>
      <c r="FW1251" s="59"/>
      <c r="FX1251" s="59"/>
      <c r="FY1251" s="59"/>
      <c r="FZ1251" s="59"/>
      <c r="GA1251" s="59"/>
      <c r="GB1251" s="59"/>
      <c r="GC1251" s="59"/>
      <c r="GD1251" s="59"/>
      <c r="GE1251" s="59"/>
      <c r="GF1251" s="59"/>
      <c r="GG1251" s="59"/>
      <c r="GH1251" s="59"/>
      <c r="GI1251" s="59"/>
      <c r="GJ1251" s="59"/>
      <c r="GK1251" s="59"/>
    </row>
    <row r="1252" spans="1:193" s="59" customFormat="1" x14ac:dyDescent="0.25">
      <c r="A1252" s="18">
        <v>1</v>
      </c>
      <c r="B1252" s="18">
        <v>1</v>
      </c>
      <c r="C1252" s="104" t="s">
        <v>108</v>
      </c>
      <c r="D1252" s="105"/>
      <c r="E1252" s="105"/>
      <c r="F1252" s="105"/>
      <c r="G1252" s="3401"/>
      <c r="H1252" s="3402"/>
      <c r="I1252" s="3403"/>
      <c r="J1252" s="3404"/>
      <c r="K1252" s="3405"/>
      <c r="L1252" s="3404"/>
      <c r="M1252" s="3404"/>
      <c r="N1252" s="3404"/>
      <c r="O1252" s="3404"/>
      <c r="P1252" s="3406">
        <f>P1253-P1254-P1329-P1333-P1339-P1345</f>
        <v>0</v>
      </c>
      <c r="Q1252" s="3406">
        <f>Q1253-Q1254-Q1329-Q1333-Q1339-Q1345</f>
        <v>0</v>
      </c>
      <c r="R1252" s="3406">
        <f>R1253-R1254-R1329-R1333-R1339-R1345</f>
        <v>0</v>
      </c>
      <c r="S1252" s="3406">
        <f>S1253-S1254-S1329-S1333-S1339-S1345</f>
        <v>0</v>
      </c>
      <c r="T1252" s="3406">
        <f t="shared" ref="T1252:Z1252" si="234">T1253-T1254-T1329-T1333-T1339-T1345</f>
        <v>0</v>
      </c>
      <c r="U1252" s="3285">
        <f t="shared" si="234"/>
        <v>5.8207660913467407E-11</v>
      </c>
      <c r="V1252" s="3286">
        <f t="shared" si="234"/>
        <v>0</v>
      </c>
      <c r="W1252" s="3284">
        <f t="shared" si="234"/>
        <v>-2.2737367544323206E-13</v>
      </c>
      <c r="X1252" s="3284">
        <f t="shared" si="234"/>
        <v>-2.9103830456733704E-11</v>
      </c>
      <c r="Y1252" s="3284">
        <f t="shared" si="234"/>
        <v>2.4868995751603507E-14</v>
      </c>
      <c r="Z1252" s="3285">
        <f t="shared" si="234"/>
        <v>1.829647544582258E-13</v>
      </c>
      <c r="AA1252" s="3285">
        <f>AA1253-AA1254-AA1329-AA1333-AA1339-AA1345</f>
        <v>-1.5279510989785194E-10</v>
      </c>
      <c r="AB1252" s="3285"/>
      <c r="AC1252" s="3285"/>
      <c r="AD1252" s="997"/>
      <c r="AE1252" s="1010" t="e">
        <f>AE1253-AE1254-AE1329-AE1333-AE1339-AE1345</f>
        <v>#REF!</v>
      </c>
      <c r="AF1252" s="183">
        <f>AA1253*1000-AF1253</f>
        <v>-13900462176.571005</v>
      </c>
      <c r="AG1252" s="183">
        <f t="shared" si="226"/>
        <v>1.829647544582258E-10</v>
      </c>
      <c r="AH1252" s="882">
        <f>IF(P1252&gt;0,P1252*1000/D1252,0)</f>
        <v>0</v>
      </c>
      <c r="AI1252" s="18" t="e">
        <f t="shared" si="233"/>
        <v>#DIV/0!</v>
      </c>
      <c r="AJ1252" s="263"/>
      <c r="AK1252" s="1031"/>
      <c r="AL1252" s="18">
        <f>E1253-D1253</f>
        <v>0</v>
      </c>
      <c r="AM1252" s="18"/>
      <c r="AN1252" s="18"/>
      <c r="AO1252" s="3476"/>
      <c r="AP1252" s="3476"/>
      <c r="AQ1252" s="3476"/>
      <c r="AR1252" s="3476"/>
      <c r="AS1252" s="3476"/>
      <c r="AT1252" s="3476"/>
      <c r="AU1252" s="3476"/>
      <c r="AV1252" s="3476"/>
      <c r="AW1252" s="18"/>
      <c r="AX1252" s="18"/>
      <c r="AY1252" s="18"/>
      <c r="AZ1252" s="18"/>
      <c r="BA1252" s="18"/>
      <c r="BB1252" s="18"/>
      <c r="BC1252" s="18"/>
      <c r="BD1252" s="18"/>
      <c r="BE1252" s="18"/>
      <c r="BF1252" s="18"/>
      <c r="BG1252" s="18"/>
      <c r="BH1252" s="18"/>
      <c r="BI1252" s="18"/>
      <c r="BJ1252" s="18"/>
      <c r="BK1252" s="18"/>
      <c r="BL1252" s="18"/>
      <c r="BM1252" s="18"/>
      <c r="BN1252" s="18"/>
      <c r="BO1252" s="18"/>
      <c r="BP1252" s="18"/>
      <c r="BQ1252" s="18"/>
      <c r="BR1252" s="18"/>
      <c r="BS1252" s="18"/>
      <c r="BT1252" s="18"/>
      <c r="BU1252" s="18"/>
      <c r="BV1252" s="18"/>
      <c r="BW1252" s="18"/>
      <c r="BX1252" s="18"/>
      <c r="BY1252" s="18"/>
      <c r="BZ1252" s="18"/>
      <c r="CA1252" s="18"/>
      <c r="CB1252" s="18"/>
      <c r="CC1252" s="18"/>
      <c r="CD1252" s="18"/>
      <c r="CE1252" s="18"/>
      <c r="CF1252" s="18"/>
      <c r="CG1252" s="18"/>
      <c r="CH1252" s="18"/>
      <c r="CI1252" s="18"/>
      <c r="CJ1252" s="18"/>
      <c r="CK1252" s="18"/>
      <c r="CL1252" s="18"/>
      <c r="CM1252" s="18"/>
      <c r="CN1252" s="18"/>
      <c r="CO1252" s="18"/>
      <c r="CP1252" s="18"/>
      <c r="CQ1252" s="18"/>
      <c r="CR1252" s="18"/>
      <c r="CS1252" s="18"/>
      <c r="CT1252" s="18"/>
      <c r="CU1252" s="18"/>
      <c r="CV1252" s="18"/>
      <c r="CW1252" s="18"/>
      <c r="CX1252" s="18"/>
      <c r="CY1252" s="18"/>
      <c r="CZ1252" s="18"/>
      <c r="DA1252" s="18"/>
      <c r="DB1252" s="18"/>
      <c r="DC1252" s="18"/>
      <c r="DD1252" s="18"/>
      <c r="DE1252" s="18"/>
      <c r="DF1252" s="18"/>
      <c r="DG1252" s="18"/>
      <c r="DH1252" s="18"/>
      <c r="DI1252" s="18"/>
      <c r="DJ1252" s="18"/>
      <c r="DK1252" s="18"/>
      <c r="DL1252" s="18"/>
      <c r="DM1252" s="18"/>
      <c r="DN1252" s="18"/>
      <c r="DO1252" s="18"/>
      <c r="DP1252" s="18"/>
      <c r="DQ1252" s="18"/>
      <c r="DR1252" s="18"/>
      <c r="DS1252" s="18"/>
      <c r="DT1252" s="18"/>
      <c r="DU1252" s="18"/>
      <c r="DV1252" s="18"/>
      <c r="DW1252" s="18"/>
      <c r="DX1252" s="18"/>
      <c r="DY1252" s="18"/>
      <c r="DZ1252" s="18"/>
      <c r="EA1252" s="18"/>
      <c r="EB1252" s="18"/>
      <c r="EC1252" s="18"/>
      <c r="ED1252" s="18"/>
      <c r="EE1252" s="18"/>
      <c r="EF1252" s="18"/>
      <c r="EG1252" s="18"/>
      <c r="EH1252" s="18"/>
      <c r="EI1252" s="18"/>
      <c r="EJ1252" s="18"/>
      <c r="EK1252" s="18"/>
      <c r="EL1252" s="18"/>
      <c r="EM1252" s="18"/>
      <c r="EN1252" s="18"/>
      <c r="EO1252" s="18"/>
      <c r="EP1252" s="18"/>
      <c r="EQ1252" s="18"/>
      <c r="ER1252" s="18"/>
      <c r="ES1252" s="18"/>
      <c r="ET1252" s="18"/>
      <c r="EU1252" s="18"/>
      <c r="EV1252" s="18"/>
      <c r="EW1252" s="18"/>
      <c r="EX1252" s="18"/>
      <c r="EY1252" s="18"/>
      <c r="EZ1252" s="18"/>
      <c r="FA1252" s="18"/>
      <c r="FB1252" s="18"/>
      <c r="FC1252" s="18"/>
      <c r="FD1252" s="18"/>
      <c r="FE1252" s="18"/>
      <c r="FF1252" s="18"/>
      <c r="FG1252" s="18"/>
      <c r="FH1252" s="18"/>
      <c r="FI1252" s="18"/>
      <c r="FJ1252" s="18"/>
      <c r="FK1252" s="18"/>
      <c r="FL1252" s="18"/>
      <c r="FM1252" s="18"/>
      <c r="FN1252" s="18"/>
      <c r="FO1252" s="18"/>
      <c r="FP1252" s="18"/>
      <c r="FQ1252" s="18"/>
      <c r="FR1252" s="18"/>
      <c r="FS1252" s="18"/>
      <c r="FT1252" s="18"/>
      <c r="FU1252" s="18"/>
      <c r="FV1252" s="18"/>
      <c r="FW1252" s="18"/>
      <c r="FX1252" s="18"/>
      <c r="FY1252" s="18"/>
      <c r="FZ1252" s="18"/>
      <c r="GA1252" s="18"/>
      <c r="GB1252" s="18"/>
      <c r="GC1252" s="18"/>
      <c r="GD1252" s="18"/>
      <c r="GE1252" s="18"/>
      <c r="GF1252" s="18"/>
      <c r="GG1252" s="18"/>
      <c r="GH1252" s="18"/>
      <c r="GI1252" s="18"/>
      <c r="GJ1252" s="18"/>
      <c r="GK1252" s="18"/>
    </row>
    <row r="1253" spans="1:193" s="100" customFormat="1" x14ac:dyDescent="0.25">
      <c r="A1253" s="18">
        <v>1</v>
      </c>
      <c r="B1253" s="18">
        <v>1</v>
      </c>
      <c r="C1253" s="106" t="s">
        <v>393</v>
      </c>
      <c r="D1253" s="16"/>
      <c r="E1253" s="16"/>
      <c r="F1253" s="3429"/>
      <c r="G1253" s="3430"/>
      <c r="H1253" s="3431"/>
      <c r="I1253" s="3432"/>
      <c r="J1253" s="3433"/>
      <c r="K1253" s="3434"/>
      <c r="L1253" s="3433"/>
      <c r="M1253" s="3433"/>
      <c r="N1253" s="3433"/>
      <c r="O1253" s="3433"/>
      <c r="P1253" s="3435">
        <f t="shared" ref="P1253:AA1253" si="235">SUM(P9,P87,P168,P228,P289,P352,P423,P489,P554,P621,P688,P751,P817,P883,P950,P1014,P1077,P1139,P1206)</f>
        <v>0</v>
      </c>
      <c r="Q1253" s="3435">
        <f t="shared" si="235"/>
        <v>0</v>
      </c>
      <c r="R1253" s="3435">
        <f t="shared" si="235"/>
        <v>0</v>
      </c>
      <c r="S1253" s="3435">
        <f t="shared" si="235"/>
        <v>0</v>
      </c>
      <c r="T1253" s="3435">
        <f t="shared" si="235"/>
        <v>0</v>
      </c>
      <c r="U1253" s="717">
        <f t="shared" si="235"/>
        <v>689785.39812000003</v>
      </c>
      <c r="V1253" s="717">
        <f t="shared" si="235"/>
        <v>0</v>
      </c>
      <c r="W1253" s="717">
        <f t="shared" si="235"/>
        <v>180.77232999999978</v>
      </c>
      <c r="X1253" s="717">
        <f t="shared" si="235"/>
        <v>306896.20077</v>
      </c>
      <c r="Y1253" s="717">
        <f t="shared" si="235"/>
        <v>-366.19832999999994</v>
      </c>
      <c r="Z1253" s="717">
        <f t="shared" si="235"/>
        <v>-2050.3166499999998</v>
      </c>
      <c r="AA1253" s="3443">
        <f t="shared" si="235"/>
        <v>687915.85379999992</v>
      </c>
      <c r="AB1253" s="107" t="e">
        <f t="shared" ref="AB1253:AB1258" si="236">U1253/T1253*100</f>
        <v>#DIV/0!</v>
      </c>
      <c r="AC1253" s="107" t="e">
        <f t="shared" ref="AC1253:AC1258" si="237">AA1253/T1253*100</f>
        <v>#DIV/0!</v>
      </c>
      <c r="AD1253" s="998"/>
      <c r="AE1253" s="999" t="e">
        <f>SUM(AE9,AE87,AE168,AE228,AE289,AE352,AE423,AE489,AE554,AE621,AE688,AE751,AE817,AE883,AE950,AE1014,AE1077,AE1139,AE1206)</f>
        <v>#REF!</v>
      </c>
      <c r="AF1253" s="3048">
        <v>14588378030.371004</v>
      </c>
      <c r="AG1253" s="183">
        <f>Z1253*1000</f>
        <v>-2050316.6499999997</v>
      </c>
      <c r="AH1253" s="882"/>
      <c r="AI1253" s="284" t="e">
        <f t="shared" si="233"/>
        <v>#DIV/0!</v>
      </c>
      <c r="AJ1253" s="263"/>
      <c r="AK1253" s="1033"/>
      <c r="AL1253" s="1030">
        <f>E1254-D1254</f>
        <v>0</v>
      </c>
      <c r="AO1253" s="3479"/>
      <c r="AP1253" s="3479"/>
      <c r="AQ1253" s="3479"/>
      <c r="AR1253" s="3479"/>
      <c r="AS1253" s="3479"/>
      <c r="AT1253" s="3479"/>
      <c r="AU1253" s="3479"/>
      <c r="AV1253" s="3479"/>
    </row>
    <row r="1254" spans="1:193" s="59" customFormat="1" x14ac:dyDescent="0.25">
      <c r="A1254" s="18">
        <v>1</v>
      </c>
      <c r="B1254" s="18">
        <v>1</v>
      </c>
      <c r="C1254" s="632" t="s">
        <v>379</v>
      </c>
      <c r="D1254" s="17">
        <f>SUBTOTAL(9,D1207,D1140,D1078,D1015,D951,D884,D818,D752,D689,D622,D555,D490,D424,D353,D290,D229,D169,D88,D10)</f>
        <v>0</v>
      </c>
      <c r="E1254" s="17">
        <f>SUBTOTAL(9,E1207,E1140,E1078,E1015,E951,E884,E818,E752,E689,E622,E555,E490,E424,E353,E290,E229,E169,E88,E10)</f>
        <v>0</v>
      </c>
      <c r="F1254" s="3436">
        <f>SUBTOTAL(9,F1207,F1140,F1078,F1015,F951,F884,F818,F752,F689,F622,F555,F490,F424,F353,F290,F229,F169,F88,F10)</f>
        <v>4928</v>
      </c>
      <c r="G1254" s="3437" t="e">
        <f>F1254/E1254*100</f>
        <v>#DIV/0!</v>
      </c>
      <c r="H1254" s="3438" t="e">
        <f>J1254/D1254</f>
        <v>#DIV/0!</v>
      </c>
      <c r="I1254" s="3439">
        <f>L1254/F1254</f>
        <v>9.0415990259740262</v>
      </c>
      <c r="J1254" s="3436">
        <f>SUM(J1207,J1140,J1078,J1015,J951,J884,J818,J752,J689,J622,J555,J490,J424,J353,J290,J229,J169,J88,J10)</f>
        <v>0</v>
      </c>
      <c r="K1254" s="3440">
        <f>SUM(K1207,K1140,K1078,K1015,K951,K884,K818,K752,K689,K622,K555,K490,K424,K353,K290,K229,K169,K88,K10)</f>
        <v>0</v>
      </c>
      <c r="L1254" s="3436">
        <f>SUM(L1207,L1140,L1078,L1015,L951,L884,L818,L752,L689,L622,L555,L490,L424,L353,L290,L229,L169,L88,L10)</f>
        <v>44557</v>
      </c>
      <c r="M1254" s="3441" t="e">
        <f>L1254/K1254*100</f>
        <v>#DIV/0!</v>
      </c>
      <c r="N1254" s="3441">
        <f>SUM(N1207,N1140,N1078,N1015,N951,N884,N818,N752,N689,N622,N555,N490,N424,N353,N290,N229,N169,N88,N10)</f>
        <v>0</v>
      </c>
      <c r="O1254" s="3442" t="e">
        <f>L1254/$C$3*12/N1254</f>
        <v>#DIV/0!</v>
      </c>
      <c r="P1254" s="3443">
        <f t="shared" ref="P1254:AA1254" si="238">SUM(P1207,P1140,P1078,P1015,P951,P884,P818,P752,P689,P622,P555,P490,P424,P353,P290,P229,P169,P88,P10)</f>
        <v>0</v>
      </c>
      <c r="Q1254" s="3443">
        <f t="shared" si="238"/>
        <v>0</v>
      </c>
      <c r="R1254" s="3443">
        <f t="shared" si="238"/>
        <v>0</v>
      </c>
      <c r="S1254" s="3443">
        <f t="shared" si="238"/>
        <v>0</v>
      </c>
      <c r="T1254" s="3443">
        <f t="shared" si="238"/>
        <v>0</v>
      </c>
      <c r="U1254" s="3444">
        <f t="shared" si="238"/>
        <v>419101.51281999995</v>
      </c>
      <c r="V1254" s="717">
        <f t="shared" si="238"/>
        <v>0</v>
      </c>
      <c r="W1254" s="717">
        <f t="shared" si="238"/>
        <v>-871.61059999999998</v>
      </c>
      <c r="X1254" s="3444">
        <f t="shared" si="238"/>
        <v>99650.357980000001</v>
      </c>
      <c r="Y1254" s="717">
        <f t="shared" si="238"/>
        <v>-334.57054999999997</v>
      </c>
      <c r="Z1254" s="717">
        <f t="shared" si="238"/>
        <v>-1739.1774399999999</v>
      </c>
      <c r="AA1254" s="3443">
        <f t="shared" si="238"/>
        <v>416490.72478000005</v>
      </c>
      <c r="AB1254" s="107" t="e">
        <f t="shared" si="236"/>
        <v>#DIV/0!</v>
      </c>
      <c r="AC1254" s="107" t="e">
        <f t="shared" si="237"/>
        <v>#DIV/0!</v>
      </c>
      <c r="AD1254" s="1000"/>
      <c r="AE1254" s="1001" t="e">
        <f>SUM(AE1207,AE1140,AE1078,AE1015,AE951,AE884,AE818,AE752,AE689,AE622,AE555,AE490,AE424,AE353,AE290,AE229,AE169,AE88,AE10)</f>
        <v>#REF!</v>
      </c>
      <c r="AF1254" s="183" t="e">
        <f>#REF!*1000</f>
        <v>#REF!</v>
      </c>
      <c r="AG1254" s="183" t="e">
        <f>#REF!*1000-AG1253</f>
        <v>#REF!</v>
      </c>
      <c r="AH1254" s="882">
        <f>IF(P1254&gt;0,P1254*1000/D1254,0)</f>
        <v>0</v>
      </c>
      <c r="AI1254" s="263">
        <f t="shared" si="233"/>
        <v>85044.949841720765</v>
      </c>
      <c r="AJ1254" s="263"/>
      <c r="AK1254" s="1030"/>
      <c r="AL1254" s="59">
        <f>E1255-D1255</f>
        <v>0</v>
      </c>
      <c r="AO1254" s="3477"/>
      <c r="AP1254" s="3477"/>
      <c r="AQ1254" s="3477"/>
      <c r="AR1254" s="3477"/>
      <c r="AS1254" s="3477"/>
      <c r="AT1254" s="3477"/>
      <c r="AU1254" s="3477"/>
      <c r="AV1254" s="3477"/>
    </row>
    <row r="1255" spans="1:193" s="59" customFormat="1" ht="43.5" x14ac:dyDescent="0.25">
      <c r="A1255" s="18">
        <v>1</v>
      </c>
      <c r="B1255" s="18">
        <v>1</v>
      </c>
      <c r="C1255" s="633" t="s">
        <v>177</v>
      </c>
      <c r="D1255" s="17">
        <f>SUM(D1208,D11,D89)</f>
        <v>0</v>
      </c>
      <c r="E1255" s="17">
        <f>SUM(E1208,E11,E89)</f>
        <v>0</v>
      </c>
      <c r="F1255" s="3436">
        <f>SUM(F1208,F11,F89)</f>
        <v>327</v>
      </c>
      <c r="G1255" s="3437" t="e">
        <f>F1255/E1255*100</f>
        <v>#DIV/0!</v>
      </c>
      <c r="H1255" s="3441">
        <f>SUM(H1208,H11,H89)</f>
        <v>0</v>
      </c>
      <c r="I1255" s="3445">
        <f>SUM(I1208,I11,I89)</f>
        <v>0</v>
      </c>
      <c r="J1255" s="3441">
        <f>SUM(J1208,J11,J89)</f>
        <v>0</v>
      </c>
      <c r="K1255" s="3445">
        <f>SUM(K1208,K11,K89)</f>
        <v>0</v>
      </c>
      <c r="L1255" s="3441">
        <f>SUM(L1208,L11)</f>
        <v>0</v>
      </c>
      <c r="M1255" s="3441">
        <f>SUM(M1208,M11)</f>
        <v>0</v>
      </c>
      <c r="N1255" s="3441">
        <f>SUM(N1208,N11)</f>
        <v>0</v>
      </c>
      <c r="O1255" s="3436"/>
      <c r="P1255" s="3444">
        <f t="shared" ref="P1255:AA1255" si="239">SUM(P1208,P11,P89)</f>
        <v>0</v>
      </c>
      <c r="Q1255" s="3444">
        <f t="shared" si="239"/>
        <v>0</v>
      </c>
      <c r="R1255" s="3444">
        <f t="shared" si="239"/>
        <v>0</v>
      </c>
      <c r="S1255" s="3444">
        <f t="shared" si="239"/>
        <v>0</v>
      </c>
      <c r="T1255" s="3444">
        <f t="shared" si="239"/>
        <v>0</v>
      </c>
      <c r="U1255" s="3444">
        <f t="shared" si="239"/>
        <v>71656.628039999996</v>
      </c>
      <c r="V1255" s="3444">
        <f t="shared" si="239"/>
        <v>0</v>
      </c>
      <c r="W1255" s="3444">
        <f t="shared" si="239"/>
        <v>0</v>
      </c>
      <c r="X1255" s="3444">
        <f t="shared" si="239"/>
        <v>71656.628039999996</v>
      </c>
      <c r="Y1255" s="717">
        <f t="shared" si="239"/>
        <v>0</v>
      </c>
      <c r="Z1255" s="717">
        <f t="shared" si="239"/>
        <v>0</v>
      </c>
      <c r="AA1255" s="3443">
        <f t="shared" si="239"/>
        <v>71656.628039999996</v>
      </c>
      <c r="AB1255" s="107" t="e">
        <f t="shared" si="236"/>
        <v>#DIV/0!</v>
      </c>
      <c r="AC1255" s="107" t="e">
        <f t="shared" si="237"/>
        <v>#DIV/0!</v>
      </c>
      <c r="AD1255" s="1000"/>
      <c r="AE1255" s="1001">
        <f>SUM(AE1208,AE11,AE89)</f>
        <v>0</v>
      </c>
      <c r="AF1255" s="183" t="e">
        <f>#REF!*1000</f>
        <v>#REF!</v>
      </c>
      <c r="AG1255" s="183"/>
      <c r="AH1255" s="882">
        <f>IF(P1255&gt;0,P1255*1000/D1255,0)</f>
        <v>0</v>
      </c>
      <c r="AI1255" s="263">
        <f t="shared" si="233"/>
        <v>219133.41908256878</v>
      </c>
      <c r="AJ1255" s="263"/>
      <c r="AK1255" s="1030"/>
      <c r="AL1255" s="59">
        <f>E1256-D1256</f>
        <v>0</v>
      </c>
      <c r="AO1255" s="3477"/>
      <c r="AP1255" s="3477"/>
      <c r="AQ1255" s="3477"/>
      <c r="AR1255" s="3477"/>
      <c r="AS1255" s="3477"/>
      <c r="AT1255" s="3477"/>
      <c r="AU1255" s="3477"/>
      <c r="AV1255" s="3477"/>
    </row>
    <row r="1256" spans="1:193" s="59" customFormat="1" x14ac:dyDescent="0.25">
      <c r="A1256" s="18">
        <v>1</v>
      </c>
      <c r="B1256" s="18">
        <v>1</v>
      </c>
      <c r="C1256" s="632" t="s">
        <v>178</v>
      </c>
      <c r="D1256" s="17">
        <f>D1209+D354+D12</f>
        <v>0</v>
      </c>
      <c r="E1256" s="17">
        <f>E1209+E354+E12</f>
        <v>0</v>
      </c>
      <c r="F1256" s="3436">
        <f>F1209+F354+F12</f>
        <v>69</v>
      </c>
      <c r="G1256" s="3437" t="e">
        <f>F1256/E1256*100</f>
        <v>#DIV/0!</v>
      </c>
      <c r="H1256" s="3438" t="e">
        <f>K1256/E1256</f>
        <v>#DIV/0!</v>
      </c>
      <c r="I1256" s="3439">
        <f>L1256/F1256</f>
        <v>13.927536231884059</v>
      </c>
      <c r="J1256" s="3436">
        <f>J1209+J354+J12</f>
        <v>0</v>
      </c>
      <c r="K1256" s="3440">
        <f>K1209+K354+K12</f>
        <v>0</v>
      </c>
      <c r="L1256" s="3436">
        <f>L1209+L354+L12</f>
        <v>961</v>
      </c>
      <c r="M1256" s="3445" t="e">
        <f>L1256/K1256*100</f>
        <v>#DIV/0!</v>
      </c>
      <c r="N1256" s="3441">
        <f>N1209+N354+N12</f>
        <v>0</v>
      </c>
      <c r="O1256" s="3442" t="e">
        <f>L1256/$C$3*12/N1256</f>
        <v>#DIV/0!</v>
      </c>
      <c r="P1256" s="717">
        <f t="shared" ref="P1256:AA1256" si="240">P1209+P354+P12</f>
        <v>0</v>
      </c>
      <c r="Q1256" s="717">
        <f t="shared" si="240"/>
        <v>0</v>
      </c>
      <c r="R1256" s="717">
        <f t="shared" si="240"/>
        <v>0</v>
      </c>
      <c r="S1256" s="717">
        <f t="shared" si="240"/>
        <v>0</v>
      </c>
      <c r="T1256" s="717">
        <f t="shared" si="240"/>
        <v>0</v>
      </c>
      <c r="U1256" s="717">
        <f t="shared" si="240"/>
        <v>5475.8222699999997</v>
      </c>
      <c r="V1256" s="717">
        <f t="shared" si="240"/>
        <v>0</v>
      </c>
      <c r="W1256" s="717">
        <f t="shared" si="240"/>
        <v>0</v>
      </c>
      <c r="X1256" s="717">
        <f t="shared" si="240"/>
        <v>5475.8222699999997</v>
      </c>
      <c r="Y1256" s="717">
        <f t="shared" si="240"/>
        <v>0</v>
      </c>
      <c r="Z1256" s="717">
        <f t="shared" si="240"/>
        <v>0</v>
      </c>
      <c r="AA1256" s="717">
        <f t="shared" si="240"/>
        <v>5475.8222699999997</v>
      </c>
      <c r="AB1256" s="107" t="e">
        <f t="shared" si="236"/>
        <v>#DIV/0!</v>
      </c>
      <c r="AC1256" s="107" t="e">
        <f t="shared" si="237"/>
        <v>#DIV/0!</v>
      </c>
      <c r="AD1256" s="1000"/>
      <c r="AE1256" s="1002">
        <f>AE12+AE1209</f>
        <v>0</v>
      </c>
      <c r="AF1256" s="183" t="e">
        <f>#REF!*1000</f>
        <v>#REF!</v>
      </c>
      <c r="AG1256" s="183"/>
      <c r="AH1256" s="882">
        <f>IF(P1256&gt;0,P1256*1000/D1256,0)</f>
        <v>0</v>
      </c>
      <c r="AI1256" s="263">
        <f t="shared" si="233"/>
        <v>79359.743043478258</v>
      </c>
      <c r="AJ1256" s="263"/>
      <c r="AK1256" s="3298"/>
      <c r="AL1256" s="59" t="e">
        <f>#REF!-#REF!</f>
        <v>#REF!</v>
      </c>
      <c r="AO1256" s="3477"/>
      <c r="AP1256" s="3477"/>
      <c r="AQ1256" s="3477"/>
      <c r="AR1256" s="3477"/>
      <c r="AS1256" s="3477"/>
      <c r="AT1256" s="3477"/>
      <c r="AU1256" s="3477"/>
      <c r="AV1256" s="3477"/>
    </row>
    <row r="1257" spans="1:193" s="59" customFormat="1" x14ac:dyDescent="0.25">
      <c r="A1257" s="18">
        <v>1</v>
      </c>
      <c r="B1257" s="18">
        <v>1</v>
      </c>
      <c r="C1257" s="834" t="s">
        <v>417</v>
      </c>
      <c r="D1257" s="524"/>
      <c r="E1257" s="590"/>
      <c r="F1257" s="3446"/>
      <c r="G1257" s="3446"/>
      <c r="H1257" s="557"/>
      <c r="I1257" s="3001"/>
      <c r="J1257" s="3447">
        <f>SUM(J14,J90,J1210,J491)</f>
        <v>0</v>
      </c>
      <c r="K1257" s="3448">
        <f>SUM(K14,K90,K1210,K491)</f>
        <v>0</v>
      </c>
      <c r="L1257" s="3447">
        <f>SUM(L14,L90,L1210,L491)</f>
        <v>0</v>
      </c>
      <c r="M1257" s="3448">
        <f>SUM(M14,M90,M1210,M491)</f>
        <v>0</v>
      </c>
      <c r="N1257" s="3447">
        <f>SUM(N14,N90,N1210,N491)</f>
        <v>0</v>
      </c>
      <c r="O1257" s="3449"/>
      <c r="P1257" s="717">
        <f t="shared" ref="P1257:AA1257" si="241">SUBTOTAL(9,P1142,P1080,P1016,P953,P886,P820,P754,P691,P623,P557,P492,P426,P358,P356,P292,P230,P170,P90,P13)</f>
        <v>0</v>
      </c>
      <c r="Q1257" s="717">
        <f t="shared" si="241"/>
        <v>0</v>
      </c>
      <c r="R1257" s="717">
        <f t="shared" si="241"/>
        <v>0</v>
      </c>
      <c r="S1257" s="717">
        <f t="shared" si="241"/>
        <v>0</v>
      </c>
      <c r="T1257" s="717">
        <f t="shared" si="241"/>
        <v>0</v>
      </c>
      <c r="U1257" s="717">
        <f t="shared" si="241"/>
        <v>1792.8257100000005</v>
      </c>
      <c r="V1257" s="717">
        <f t="shared" si="241"/>
        <v>0</v>
      </c>
      <c r="W1257" s="717">
        <f t="shared" si="241"/>
        <v>-0.37924000000000002</v>
      </c>
      <c r="X1257" s="717">
        <f t="shared" si="241"/>
        <v>1726.7383700000005</v>
      </c>
      <c r="Y1257" s="717">
        <f t="shared" si="241"/>
        <v>0</v>
      </c>
      <c r="Z1257" s="717">
        <f t="shared" si="241"/>
        <v>-2.84822</v>
      </c>
      <c r="AA1257" s="717">
        <f t="shared" si="241"/>
        <v>1789.5982500000005</v>
      </c>
      <c r="AB1257" s="3224" t="e">
        <f t="shared" si="236"/>
        <v>#DIV/0!</v>
      </c>
      <c r="AC1257" s="3224" t="e">
        <f t="shared" si="237"/>
        <v>#DIV/0!</v>
      </c>
      <c r="AD1257" s="1003"/>
      <c r="AE1257" s="1002" t="e">
        <f>SUM(AE1142,AE1081,AE1016,AE954,AE886,AE820,AE754,AE691,AE623,AE557,AE492,AE426,AE356,AE292,AE231,AE170,AE90,AE13)</f>
        <v>#REF!</v>
      </c>
      <c r="AF1257" s="183" t="e">
        <f>#REF!*1000</f>
        <v>#REF!</v>
      </c>
      <c r="AG1257" s="183"/>
      <c r="AH1257" s="882"/>
      <c r="AI1257" s="263" t="e">
        <f t="shared" si="233"/>
        <v>#DIV/0!</v>
      </c>
      <c r="AJ1257" s="263"/>
      <c r="AK1257" s="1030"/>
      <c r="AL1257" s="59">
        <f t="shared" ref="AL1257:AL1263" si="242">E1258-D1258</f>
        <v>0</v>
      </c>
      <c r="AO1257" s="3477"/>
      <c r="AP1257" s="3477"/>
      <c r="AQ1257" s="3477"/>
      <c r="AR1257" s="3477"/>
      <c r="AS1257" s="3477"/>
      <c r="AT1257" s="3477"/>
      <c r="AU1257" s="3477"/>
      <c r="AV1257" s="3477"/>
    </row>
    <row r="1258" spans="1:193" s="59" customFormat="1" x14ac:dyDescent="0.25">
      <c r="A1258" s="18"/>
      <c r="B1258" s="18">
        <v>1</v>
      </c>
      <c r="C1258" s="832" t="s">
        <v>381</v>
      </c>
      <c r="D1258" s="16"/>
      <c r="E1258" s="16"/>
      <c r="F1258" s="3429"/>
      <c r="G1258" s="3430"/>
      <c r="H1258" s="3450"/>
      <c r="I1258" s="3451"/>
      <c r="J1258" s="3447"/>
      <c r="K1258" s="3448"/>
      <c r="L1258" s="3447"/>
      <c r="M1258" s="3448"/>
      <c r="N1258" s="3447"/>
      <c r="O1258" s="3449"/>
      <c r="P1258" s="717">
        <f t="shared" ref="P1258:AA1258" si="243">SUM(P1143,P1081,P1017,P954,P821,P887,P755,P692,P624,P558,P493,P427,P357,P293,P231,P171,P91)</f>
        <v>0</v>
      </c>
      <c r="Q1258" s="717">
        <f t="shared" si="243"/>
        <v>0</v>
      </c>
      <c r="R1258" s="717">
        <f t="shared" si="243"/>
        <v>0</v>
      </c>
      <c r="S1258" s="717">
        <f t="shared" si="243"/>
        <v>0</v>
      </c>
      <c r="T1258" s="717">
        <f t="shared" si="243"/>
        <v>0</v>
      </c>
      <c r="U1258" s="717">
        <f t="shared" si="243"/>
        <v>0</v>
      </c>
      <c r="V1258" s="717">
        <f t="shared" si="243"/>
        <v>0</v>
      </c>
      <c r="W1258" s="717">
        <f t="shared" si="243"/>
        <v>0</v>
      </c>
      <c r="X1258" s="717">
        <f t="shared" si="243"/>
        <v>0</v>
      </c>
      <c r="Y1258" s="717">
        <f t="shared" si="243"/>
        <v>0</v>
      </c>
      <c r="Z1258" s="717">
        <f t="shared" si="243"/>
        <v>0</v>
      </c>
      <c r="AA1258" s="717">
        <f t="shared" si="243"/>
        <v>0</v>
      </c>
      <c r="AB1258" s="3224" t="e">
        <f t="shared" si="236"/>
        <v>#DIV/0!</v>
      </c>
      <c r="AC1258" s="3224" t="e">
        <f t="shared" si="237"/>
        <v>#DIV/0!</v>
      </c>
      <c r="AD1258" s="998"/>
      <c r="AE1258" s="1002" t="e">
        <f>SUM(AE1143,AE1082,AE1017,AE955,AE887,AE821,AE755,AE692,AE624,AE558,AE493,AE427,AE357,AE293,AE232,AE171,AE91)</f>
        <v>#REF!</v>
      </c>
      <c r="AF1258" s="183" t="e">
        <f>#REF!*1000</f>
        <v>#REF!</v>
      </c>
      <c r="AG1258" s="183"/>
      <c r="AH1258" s="882"/>
      <c r="AI1258" s="263" t="e">
        <f t="shared" si="233"/>
        <v>#DIV/0!</v>
      </c>
      <c r="AJ1258" s="263"/>
      <c r="AK1258" s="1030"/>
      <c r="AL1258" s="59">
        <f t="shared" si="242"/>
        <v>0</v>
      </c>
      <c r="AO1258" s="3477"/>
      <c r="AP1258" s="3477"/>
      <c r="AQ1258" s="3477"/>
      <c r="AR1258" s="3477"/>
      <c r="AS1258" s="3477"/>
      <c r="AT1258" s="3477"/>
      <c r="AU1258" s="3477"/>
      <c r="AV1258" s="3477"/>
    </row>
    <row r="1259" spans="1:193" s="59" customFormat="1" ht="29.25" x14ac:dyDescent="0.25">
      <c r="A1259" s="18">
        <v>1</v>
      </c>
      <c r="B1259" s="18">
        <v>1</v>
      </c>
      <c r="C1259" s="634" t="s">
        <v>363</v>
      </c>
      <c r="D1259" s="17">
        <f>SUM(D1144,D1082,D1018,D955,D888,D822,D756,D693,D625,D559,D494,D428,D359,D294,D232,D172,D92,D14)</f>
        <v>0</v>
      </c>
      <c r="E1259" s="17">
        <f>SUM(E1144,E1082,E1018,E955,E888,E822,E756,E693,E625,E559,E494,E428,E359,E294,E232,E172,E92,E14)</f>
        <v>0</v>
      </c>
      <c r="F1259" s="3436">
        <f>SUM(F1144,F1082,F1018,F955,F888,F822,F756,F693,F625,F559,F494,F428,F359,F294,F232,F172,F92,F14)</f>
        <v>1215</v>
      </c>
      <c r="G1259" s="3437" t="e">
        <f t="shared" ref="G1259:G1274" si="244">F1259/E1259*100</f>
        <v>#DIV/0!</v>
      </c>
      <c r="H1259" s="3438"/>
      <c r="I1259" s="3439"/>
      <c r="J1259" s="3447"/>
      <c r="K1259" s="3448"/>
      <c r="L1259" s="3447"/>
      <c r="M1259" s="3448"/>
      <c r="N1259" s="3447"/>
      <c r="O1259" s="3449"/>
      <c r="P1259" s="717"/>
      <c r="Q1259" s="717"/>
      <c r="R1259" s="717"/>
      <c r="S1259" s="717"/>
      <c r="T1259" s="717"/>
      <c r="U1259" s="717"/>
      <c r="V1259" s="717"/>
      <c r="W1259" s="717"/>
      <c r="X1259" s="717"/>
      <c r="Y1259" s="717"/>
      <c r="Z1259" s="717"/>
      <c r="AA1259" s="3452"/>
      <c r="AB1259" s="107"/>
      <c r="AC1259" s="107"/>
      <c r="AD1259" s="1000"/>
      <c r="AE1259" s="1002">
        <f>SUM(AE1144,AE1083,AE1018,AE956,AE888,AE822,AE756,AE693,AE625,AE559,AE494,AE428,AE358,AE294,AE233,AE172,AE92,AE14)</f>
        <v>0</v>
      </c>
      <c r="AF1259" s="183" t="e">
        <f>#REF!*1000</f>
        <v>#REF!</v>
      </c>
      <c r="AG1259" s="183"/>
      <c r="AH1259" s="882">
        <f t="shared" ref="AH1259:AH1264" si="245">IF(P1259&gt;0,P1259*1000/D1259,0)</f>
        <v>0</v>
      </c>
      <c r="AI1259" s="263">
        <f t="shared" si="233"/>
        <v>0</v>
      </c>
      <c r="AJ1259" s="263"/>
      <c r="AK1259" s="1030"/>
      <c r="AL1259" s="59">
        <f t="shared" si="242"/>
        <v>0</v>
      </c>
      <c r="AO1259" s="3477"/>
      <c r="AP1259" s="3477"/>
      <c r="AQ1259" s="3477"/>
      <c r="AR1259" s="3477"/>
      <c r="AS1259" s="3477"/>
      <c r="AT1259" s="3477"/>
      <c r="AU1259" s="3477"/>
      <c r="AV1259" s="3477"/>
    </row>
    <row r="1260" spans="1:193" s="59" customFormat="1" ht="30" x14ac:dyDescent="0.25">
      <c r="A1260" s="18"/>
      <c r="B1260" s="18">
        <v>1</v>
      </c>
      <c r="C1260" s="635" t="s">
        <v>193</v>
      </c>
      <c r="D1260" s="16">
        <f>D93+D15</f>
        <v>0</v>
      </c>
      <c r="E1260" s="16">
        <f>E93+E15</f>
        <v>0</v>
      </c>
      <c r="F1260" s="3429">
        <f>F93+F15</f>
        <v>0</v>
      </c>
      <c r="G1260" s="3430" t="e">
        <f t="shared" si="244"/>
        <v>#DIV/0!</v>
      </c>
      <c r="H1260" s="3438"/>
      <c r="I1260" s="3439"/>
      <c r="J1260" s="3447"/>
      <c r="K1260" s="3448"/>
      <c r="L1260" s="3447"/>
      <c r="M1260" s="3448"/>
      <c r="N1260" s="3447"/>
      <c r="O1260" s="3449"/>
      <c r="P1260" s="717">
        <f t="shared" ref="P1260:Y1260" si="246">P93+P15</f>
        <v>0</v>
      </c>
      <c r="Q1260" s="717">
        <f t="shared" si="246"/>
        <v>0</v>
      </c>
      <c r="R1260" s="717">
        <f t="shared" si="246"/>
        <v>0</v>
      </c>
      <c r="S1260" s="717">
        <f t="shared" si="246"/>
        <v>0</v>
      </c>
      <c r="T1260" s="717">
        <f t="shared" si="246"/>
        <v>0</v>
      </c>
      <c r="U1260" s="717">
        <f t="shared" si="246"/>
        <v>0</v>
      </c>
      <c r="V1260" s="717">
        <f t="shared" si="246"/>
        <v>0</v>
      </c>
      <c r="W1260" s="717">
        <f t="shared" si="246"/>
        <v>0</v>
      </c>
      <c r="X1260" s="717">
        <f t="shared" si="246"/>
        <v>0</v>
      </c>
      <c r="Y1260" s="717">
        <f t="shared" si="246"/>
        <v>0</v>
      </c>
      <c r="Z1260" s="717"/>
      <c r="AA1260" s="717">
        <f>AA93+AA15</f>
        <v>0</v>
      </c>
      <c r="AB1260" s="107"/>
      <c r="AC1260" s="107"/>
      <c r="AD1260" s="998"/>
      <c r="AE1260" s="1002">
        <f>AE93+AE15</f>
        <v>0</v>
      </c>
      <c r="AF1260" s="183" t="e">
        <f>#REF!*1000</f>
        <v>#REF!</v>
      </c>
      <c r="AG1260" s="183"/>
      <c r="AH1260" s="882">
        <f t="shared" si="245"/>
        <v>0</v>
      </c>
      <c r="AI1260" s="263" t="e">
        <f t="shared" si="233"/>
        <v>#DIV/0!</v>
      </c>
      <c r="AJ1260" s="263"/>
      <c r="AK1260" s="1030"/>
      <c r="AL1260" s="59">
        <f t="shared" si="242"/>
        <v>0</v>
      </c>
      <c r="AO1260" s="3477"/>
      <c r="AP1260" s="3477"/>
      <c r="AQ1260" s="3477"/>
      <c r="AR1260" s="3477"/>
      <c r="AS1260" s="3477"/>
      <c r="AT1260" s="3477"/>
      <c r="AU1260" s="3477"/>
      <c r="AV1260" s="3477"/>
    </row>
    <row r="1261" spans="1:193" s="59" customFormat="1" ht="30" x14ac:dyDescent="0.25">
      <c r="A1261" s="18"/>
      <c r="B1261" s="18">
        <v>1</v>
      </c>
      <c r="C1261" s="635" t="s">
        <v>547</v>
      </c>
      <c r="D1261" s="16">
        <f t="shared" ref="D1261:F1263" si="247">SUM(D1146,D1084,D1020,D957,D890,D824,D758,D695,D627,D561,D496,D430,D361,D296,D234,D174,D94,D16)</f>
        <v>0</v>
      </c>
      <c r="E1261" s="16">
        <f t="shared" si="247"/>
        <v>0</v>
      </c>
      <c r="F1261" s="3429">
        <f t="shared" si="247"/>
        <v>691</v>
      </c>
      <c r="G1261" s="3430" t="e">
        <f t="shared" si="244"/>
        <v>#DIV/0!</v>
      </c>
      <c r="H1261" s="3438"/>
      <c r="I1261" s="3439"/>
      <c r="J1261" s="3447"/>
      <c r="K1261" s="3448"/>
      <c r="L1261" s="3447"/>
      <c r="M1261" s="3448"/>
      <c r="N1261" s="3447"/>
      <c r="O1261" s="3449"/>
      <c r="P1261" s="717">
        <f t="shared" ref="P1261:AA1261" si="248">SUM(P1146,P1085,P1022,P958,P890,P824,P758,P695,P627,P561,P496,P430,P361,P296,P235,P174,P94,P16)</f>
        <v>0</v>
      </c>
      <c r="Q1261" s="717">
        <f t="shared" si="248"/>
        <v>0</v>
      </c>
      <c r="R1261" s="717">
        <f t="shared" si="248"/>
        <v>0</v>
      </c>
      <c r="S1261" s="717">
        <f t="shared" si="248"/>
        <v>0</v>
      </c>
      <c r="T1261" s="717">
        <f t="shared" si="248"/>
        <v>0</v>
      </c>
      <c r="U1261" s="717">
        <f t="shared" si="248"/>
        <v>0</v>
      </c>
      <c r="V1261" s="717">
        <f t="shared" si="248"/>
        <v>0</v>
      </c>
      <c r="W1261" s="717">
        <f t="shared" si="248"/>
        <v>0</v>
      </c>
      <c r="X1261" s="717">
        <f t="shared" si="248"/>
        <v>0</v>
      </c>
      <c r="Y1261" s="717">
        <f t="shared" si="248"/>
        <v>0</v>
      </c>
      <c r="Z1261" s="717">
        <f t="shared" si="248"/>
        <v>0</v>
      </c>
      <c r="AA1261" s="717">
        <f t="shared" si="248"/>
        <v>0</v>
      </c>
      <c r="AB1261" s="107"/>
      <c r="AC1261" s="107"/>
      <c r="AD1261" s="998"/>
      <c r="AE1261" s="1002">
        <f>SUM(AE1146,AE1085,AE1022,AE958,AE890,AE824,AE758,AE695,AE627,AE561,AE496,AE430,AE361,AE296,AE235,AE174,AE94,AE16)</f>
        <v>0</v>
      </c>
      <c r="AF1261" s="183" t="e">
        <f>#REF!*1000</f>
        <v>#REF!</v>
      </c>
      <c r="AG1261" s="183"/>
      <c r="AH1261" s="882">
        <f t="shared" si="245"/>
        <v>0</v>
      </c>
      <c r="AI1261" s="263">
        <f t="shared" si="233"/>
        <v>0</v>
      </c>
      <c r="AJ1261" s="263"/>
      <c r="AK1261" s="1030"/>
      <c r="AL1261" s="59">
        <f t="shared" si="242"/>
        <v>0</v>
      </c>
      <c r="AO1261" s="3477"/>
      <c r="AP1261" s="3477"/>
      <c r="AQ1261" s="3477"/>
      <c r="AR1261" s="3477"/>
      <c r="AS1261" s="3477"/>
      <c r="AT1261" s="3477"/>
      <c r="AU1261" s="3477"/>
      <c r="AV1261" s="3477"/>
    </row>
    <row r="1262" spans="1:193" s="59" customFormat="1" ht="75" x14ac:dyDescent="0.25">
      <c r="A1262" s="18"/>
      <c r="B1262" s="18">
        <v>1</v>
      </c>
      <c r="C1262" s="636" t="s">
        <v>548</v>
      </c>
      <c r="D1262" s="666">
        <f t="shared" si="247"/>
        <v>0</v>
      </c>
      <c r="E1262" s="666">
        <f t="shared" si="247"/>
        <v>0</v>
      </c>
      <c r="F1262" s="3453">
        <f t="shared" si="247"/>
        <v>310</v>
      </c>
      <c r="G1262" s="3454" t="e">
        <f t="shared" si="244"/>
        <v>#DIV/0!</v>
      </c>
      <c r="H1262" s="3438"/>
      <c r="I1262" s="3439"/>
      <c r="J1262" s="3447"/>
      <c r="K1262" s="3448"/>
      <c r="L1262" s="3447"/>
      <c r="M1262" s="3448"/>
      <c r="N1262" s="3447"/>
      <c r="O1262" s="3449"/>
      <c r="P1262" s="717">
        <f t="shared" ref="P1262:AA1262" si="249">SUM(P1147,P1086,P1023,P959,P891,P825,P759,P696,P628,P562,P497,P431,P362,P297,P236,P175,P95,P17)</f>
        <v>0</v>
      </c>
      <c r="Q1262" s="717">
        <f t="shared" si="249"/>
        <v>0</v>
      </c>
      <c r="R1262" s="717">
        <f t="shared" si="249"/>
        <v>0</v>
      </c>
      <c r="S1262" s="717">
        <f t="shared" si="249"/>
        <v>0</v>
      </c>
      <c r="T1262" s="717">
        <f t="shared" si="249"/>
        <v>0</v>
      </c>
      <c r="U1262" s="717">
        <f t="shared" si="249"/>
        <v>0</v>
      </c>
      <c r="V1262" s="717">
        <f t="shared" si="249"/>
        <v>0</v>
      </c>
      <c r="W1262" s="717">
        <f t="shared" si="249"/>
        <v>0</v>
      </c>
      <c r="X1262" s="717">
        <f t="shared" si="249"/>
        <v>0</v>
      </c>
      <c r="Y1262" s="717">
        <f t="shared" si="249"/>
        <v>0</v>
      </c>
      <c r="Z1262" s="717">
        <f t="shared" si="249"/>
        <v>0</v>
      </c>
      <c r="AA1262" s="717">
        <f t="shared" si="249"/>
        <v>0</v>
      </c>
      <c r="AB1262" s="107"/>
      <c r="AC1262" s="107"/>
      <c r="AD1262" s="1004"/>
      <c r="AE1262" s="1002">
        <f>SUM(AE1147,AE1086,AE1023,AE959,AE891,AE825,AE759,AE696,AE628,AE562,AE497,AE431,AE362,AE297,AE236,AE175,AE95,AE17)</f>
        <v>0</v>
      </c>
      <c r="AF1262" s="183" t="e">
        <f>#REF!*1000</f>
        <v>#REF!</v>
      </c>
      <c r="AG1262" s="183"/>
      <c r="AH1262" s="882">
        <f t="shared" si="245"/>
        <v>0</v>
      </c>
      <c r="AI1262" s="263">
        <f t="shared" si="233"/>
        <v>0</v>
      </c>
      <c r="AJ1262" s="263"/>
      <c r="AK1262" s="1030"/>
      <c r="AL1262" s="59">
        <f t="shared" si="242"/>
        <v>0</v>
      </c>
      <c r="AO1262" s="3477"/>
      <c r="AP1262" s="3477"/>
      <c r="AQ1262" s="3477"/>
      <c r="AR1262" s="3477"/>
      <c r="AS1262" s="3477"/>
      <c r="AT1262" s="3477"/>
      <c r="AU1262" s="3477"/>
      <c r="AV1262" s="3477"/>
    </row>
    <row r="1263" spans="1:193" s="59" customFormat="1" ht="45" x14ac:dyDescent="0.25">
      <c r="A1263" s="18"/>
      <c r="B1263" s="18">
        <v>1</v>
      </c>
      <c r="C1263" s="637" t="s">
        <v>549</v>
      </c>
      <c r="D1263" s="16">
        <f t="shared" si="247"/>
        <v>0</v>
      </c>
      <c r="E1263" s="16">
        <f t="shared" si="247"/>
        <v>0</v>
      </c>
      <c r="F1263" s="3429">
        <f>SUM(F1148,F1086,F1022,F959,F892,F826,F760,F697,F629,F563,F498,F432,F363,F298,F236,F176,F96,F18)</f>
        <v>214</v>
      </c>
      <c r="G1263" s="3430" t="e">
        <f t="shared" si="244"/>
        <v>#DIV/0!</v>
      </c>
      <c r="H1263" s="3438"/>
      <c r="I1263" s="3439"/>
      <c r="J1263" s="3447"/>
      <c r="K1263" s="3448"/>
      <c r="L1263" s="3447"/>
      <c r="M1263" s="3448"/>
      <c r="N1263" s="3447"/>
      <c r="O1263" s="3449"/>
      <c r="P1263" s="717">
        <f t="shared" ref="P1263:AA1263" si="250">SUM(P1148,P1087,P1024,P960,P892,P826,P760,P697,P629,P563,P498,P432,P363,P298,P237,P176,P96,P18)</f>
        <v>0</v>
      </c>
      <c r="Q1263" s="717">
        <f t="shared" si="250"/>
        <v>0</v>
      </c>
      <c r="R1263" s="717">
        <f t="shared" si="250"/>
        <v>0</v>
      </c>
      <c r="S1263" s="717">
        <f t="shared" si="250"/>
        <v>0</v>
      </c>
      <c r="T1263" s="717">
        <f t="shared" si="250"/>
        <v>0</v>
      </c>
      <c r="U1263" s="717">
        <f t="shared" si="250"/>
        <v>0</v>
      </c>
      <c r="V1263" s="717">
        <f t="shared" si="250"/>
        <v>0</v>
      </c>
      <c r="W1263" s="717">
        <f t="shared" si="250"/>
        <v>0</v>
      </c>
      <c r="X1263" s="717">
        <f t="shared" si="250"/>
        <v>0</v>
      </c>
      <c r="Y1263" s="717">
        <f t="shared" si="250"/>
        <v>0</v>
      </c>
      <c r="Z1263" s="717">
        <f t="shared" si="250"/>
        <v>0</v>
      </c>
      <c r="AA1263" s="717">
        <f t="shared" si="250"/>
        <v>0</v>
      </c>
      <c r="AB1263" s="107"/>
      <c r="AC1263" s="107"/>
      <c r="AD1263" s="998"/>
      <c r="AE1263" s="1002">
        <f>SUM(AE1148,AE1087,AE1024,AE960,AE892,AE826,AE760,AE697,AE629,AE563,AE498,AE432,AE363,AE298,AE237,AE176,AE96,AE18)</f>
        <v>0</v>
      </c>
      <c r="AF1263" s="183" t="e">
        <f>#REF!*1000</f>
        <v>#REF!</v>
      </c>
      <c r="AG1263" s="183"/>
      <c r="AH1263" s="882">
        <f t="shared" si="245"/>
        <v>0</v>
      </c>
      <c r="AI1263" s="263">
        <f t="shared" si="233"/>
        <v>0</v>
      </c>
      <c r="AJ1263" s="263"/>
      <c r="AK1263" s="1030"/>
      <c r="AL1263" s="59">
        <f t="shared" si="242"/>
        <v>0</v>
      </c>
      <c r="AO1263" s="3477"/>
      <c r="AP1263" s="3477"/>
      <c r="AQ1263" s="3477"/>
      <c r="AR1263" s="3477"/>
      <c r="AS1263" s="3477"/>
      <c r="AT1263" s="3477"/>
      <c r="AU1263" s="3477"/>
      <c r="AV1263" s="3477"/>
    </row>
    <row r="1264" spans="1:193" s="59" customFormat="1" ht="105" x14ac:dyDescent="0.25">
      <c r="A1264" s="18"/>
      <c r="B1264" s="18">
        <v>1</v>
      </c>
      <c r="C1264" s="637" t="s">
        <v>550</v>
      </c>
      <c r="D1264" s="16">
        <f>D1149+D1087+D1023+D960+D893+D827+D761+D698+D630+D564+D499+D433+D364+D299+D237+D177+D97+D19</f>
        <v>0</v>
      </c>
      <c r="E1264" s="16">
        <f>E1149+E1087+E1023+E960+E893+E827+E761+E698+E630+E564+E499+E433+E364+E299+E237+E177+E97+E19</f>
        <v>0</v>
      </c>
      <c r="F1264" s="3429">
        <f>F1149+F1087+F1023+F960+F893+F827+F761+F698+F630+F564+F499+F433+F364+F299+F237+F177+F97+F19</f>
        <v>0</v>
      </c>
      <c r="G1264" s="3430" t="e">
        <f t="shared" si="244"/>
        <v>#DIV/0!</v>
      </c>
      <c r="H1264" s="3438"/>
      <c r="I1264" s="3439"/>
      <c r="J1264" s="3447"/>
      <c r="K1264" s="3448"/>
      <c r="L1264" s="3447"/>
      <c r="M1264" s="3448"/>
      <c r="N1264" s="3447"/>
      <c r="O1264" s="3449"/>
      <c r="P1264" s="717">
        <f t="shared" ref="P1264:AA1264" si="251">SUM(P1149,P1088,P1025,P961,P893,P827,P761,P698,P630,P564,P499,P433,P364,P299,P238,P177,P97,P19)</f>
        <v>0</v>
      </c>
      <c r="Q1264" s="717">
        <f t="shared" si="251"/>
        <v>0</v>
      </c>
      <c r="R1264" s="717">
        <f t="shared" si="251"/>
        <v>0</v>
      </c>
      <c r="S1264" s="717">
        <f t="shared" si="251"/>
        <v>0</v>
      </c>
      <c r="T1264" s="717">
        <f t="shared" si="251"/>
        <v>0</v>
      </c>
      <c r="U1264" s="717">
        <f t="shared" si="251"/>
        <v>0</v>
      </c>
      <c r="V1264" s="717">
        <f t="shared" si="251"/>
        <v>0</v>
      </c>
      <c r="W1264" s="717">
        <f t="shared" si="251"/>
        <v>0</v>
      </c>
      <c r="X1264" s="717">
        <f t="shared" si="251"/>
        <v>0</v>
      </c>
      <c r="Y1264" s="717">
        <f t="shared" si="251"/>
        <v>0</v>
      </c>
      <c r="Z1264" s="717">
        <f t="shared" si="251"/>
        <v>0</v>
      </c>
      <c r="AA1264" s="717">
        <f t="shared" si="251"/>
        <v>0</v>
      </c>
      <c r="AB1264" s="107"/>
      <c r="AC1264" s="107"/>
      <c r="AD1264" s="998"/>
      <c r="AE1264" s="1002">
        <f>SUM(AE1149,AE1088,AE1025,AE961,AE893,AE827,AE761,AE698,AE630,AE564,AE499,AE433,AE364,AE299,AE238,AE177,AE97,AE19)</f>
        <v>0</v>
      </c>
      <c r="AF1264" s="183" t="e">
        <f>#REF!*1000</f>
        <v>#REF!</v>
      </c>
      <c r="AG1264" s="183"/>
      <c r="AH1264" s="882">
        <f t="shared" si="245"/>
        <v>0</v>
      </c>
      <c r="AI1264" s="263" t="e">
        <f t="shared" si="233"/>
        <v>#DIV/0!</v>
      </c>
      <c r="AJ1264" s="263"/>
      <c r="AK1264" s="1030"/>
      <c r="AL1264" s="59">
        <f>E1269-D1269</f>
        <v>0</v>
      </c>
      <c r="AO1264" s="3477"/>
      <c r="AP1264" s="3477"/>
      <c r="AQ1264" s="3477"/>
      <c r="AR1264" s="3477"/>
      <c r="AS1264" s="3477"/>
      <c r="AT1264" s="3477"/>
      <c r="AU1264" s="3477"/>
      <c r="AV1264" s="3477"/>
    </row>
    <row r="1265" spans="1:48" s="59" customFormat="1" ht="43.5" x14ac:dyDescent="0.25">
      <c r="A1265" s="18"/>
      <c r="B1265" s="18">
        <v>1</v>
      </c>
      <c r="C1265" s="634" t="s">
        <v>714</v>
      </c>
      <c r="D1265" s="17">
        <f>SUM(D1150,D894,D565,D98,D20)</f>
        <v>0</v>
      </c>
      <c r="E1265" s="17">
        <f>SUM(E1150,E894,E565,E98,E20)</f>
        <v>0</v>
      </c>
      <c r="F1265" s="3436">
        <f>SUM(F1150,F894,F565,F98,F20)</f>
        <v>0</v>
      </c>
      <c r="G1265" s="3437" t="e">
        <f t="shared" si="244"/>
        <v>#DIV/0!</v>
      </c>
      <c r="H1265" s="3438"/>
      <c r="I1265" s="3439"/>
      <c r="J1265" s="3447"/>
      <c r="K1265" s="3448"/>
      <c r="L1265" s="3447"/>
      <c r="M1265" s="3448"/>
      <c r="N1265" s="3447"/>
      <c r="O1265" s="3449"/>
      <c r="P1265" s="717"/>
      <c r="Q1265" s="717"/>
      <c r="R1265" s="717"/>
      <c r="S1265" s="717"/>
      <c r="T1265" s="717"/>
      <c r="U1265" s="717"/>
      <c r="V1265" s="717"/>
      <c r="W1265" s="717"/>
      <c r="X1265" s="717"/>
      <c r="Y1265" s="717"/>
      <c r="Z1265" s="717"/>
      <c r="AA1265" s="717"/>
      <c r="AB1265" s="107"/>
      <c r="AC1265" s="107"/>
      <c r="AD1265" s="998"/>
      <c r="AE1265" s="1002"/>
      <c r="AF1265" s="183"/>
      <c r="AG1265" s="183"/>
      <c r="AH1265" s="882"/>
      <c r="AI1265" s="263"/>
      <c r="AJ1265" s="263"/>
      <c r="AK1265" s="1030"/>
      <c r="AO1265" s="3477"/>
      <c r="AP1265" s="3477"/>
      <c r="AQ1265" s="3477"/>
      <c r="AR1265" s="3477"/>
      <c r="AS1265" s="3477"/>
      <c r="AT1265" s="3477"/>
      <c r="AU1265" s="3477"/>
      <c r="AV1265" s="3477"/>
    </row>
    <row r="1266" spans="1:48" s="59" customFormat="1" ht="30" x14ac:dyDescent="0.25">
      <c r="A1266" s="18"/>
      <c r="B1266" s="18">
        <v>1</v>
      </c>
      <c r="C1266" s="637" t="s">
        <v>715</v>
      </c>
      <c r="D1266" s="16">
        <f>D1151+D895+D99+D21</f>
        <v>0</v>
      </c>
      <c r="E1266" s="16">
        <f>E1151+E895+E99+E21</f>
        <v>0</v>
      </c>
      <c r="F1266" s="3429">
        <f>F1151+F895+F99+F21</f>
        <v>0</v>
      </c>
      <c r="G1266" s="3430" t="e">
        <f t="shared" si="244"/>
        <v>#DIV/0!</v>
      </c>
      <c r="H1266" s="3438"/>
      <c r="I1266" s="3439"/>
      <c r="J1266" s="3447"/>
      <c r="K1266" s="3448"/>
      <c r="L1266" s="3447"/>
      <c r="M1266" s="3448"/>
      <c r="N1266" s="3447"/>
      <c r="O1266" s="3449"/>
      <c r="P1266" s="717"/>
      <c r="Q1266" s="717"/>
      <c r="R1266" s="717"/>
      <c r="S1266" s="717"/>
      <c r="T1266" s="717"/>
      <c r="U1266" s="717"/>
      <c r="V1266" s="717"/>
      <c r="W1266" s="717"/>
      <c r="X1266" s="717"/>
      <c r="Y1266" s="717"/>
      <c r="Z1266" s="717"/>
      <c r="AA1266" s="717"/>
      <c r="AB1266" s="107"/>
      <c r="AC1266" s="107"/>
      <c r="AD1266" s="998"/>
      <c r="AE1266" s="1002"/>
      <c r="AF1266" s="183"/>
      <c r="AG1266" s="183"/>
      <c r="AH1266" s="882"/>
      <c r="AI1266" s="263"/>
      <c r="AJ1266" s="263"/>
      <c r="AK1266" s="1030"/>
      <c r="AO1266" s="3477"/>
      <c r="AP1266" s="3477"/>
      <c r="AQ1266" s="3477"/>
      <c r="AR1266" s="3477"/>
      <c r="AS1266" s="3477"/>
      <c r="AT1266" s="3477"/>
      <c r="AU1266" s="3477"/>
      <c r="AV1266" s="3477"/>
    </row>
    <row r="1267" spans="1:48" s="59" customFormat="1" ht="30" x14ac:dyDescent="0.25">
      <c r="A1267" s="18"/>
      <c r="B1267" s="18">
        <v>1</v>
      </c>
      <c r="C1267" s="637" t="s">
        <v>716</v>
      </c>
      <c r="D1267" s="16">
        <f>D1152+D896+D566+D100+D22</f>
        <v>0</v>
      </c>
      <c r="E1267" s="16">
        <f>E1152+E896+E566+E100+E22</f>
        <v>0</v>
      </c>
      <c r="F1267" s="3429">
        <f>F1152+F896+F566+F100+F22</f>
        <v>0</v>
      </c>
      <c r="G1267" s="3430" t="e">
        <f t="shared" si="244"/>
        <v>#DIV/0!</v>
      </c>
      <c r="H1267" s="3438"/>
      <c r="I1267" s="3439"/>
      <c r="J1267" s="3447"/>
      <c r="K1267" s="3448"/>
      <c r="L1267" s="3447"/>
      <c r="M1267" s="3448"/>
      <c r="N1267" s="3447"/>
      <c r="O1267" s="3449"/>
      <c r="P1267" s="717"/>
      <c r="Q1267" s="717"/>
      <c r="R1267" s="717"/>
      <c r="S1267" s="717"/>
      <c r="T1267" s="717"/>
      <c r="U1267" s="717"/>
      <c r="V1267" s="717"/>
      <c r="W1267" s="717"/>
      <c r="X1267" s="717"/>
      <c r="Y1267" s="717"/>
      <c r="Z1267" s="717"/>
      <c r="AA1267" s="717"/>
      <c r="AB1267" s="107"/>
      <c r="AC1267" s="107"/>
      <c r="AD1267" s="998"/>
      <c r="AE1267" s="1002"/>
      <c r="AF1267" s="183"/>
      <c r="AG1267" s="183"/>
      <c r="AH1267" s="882"/>
      <c r="AI1267" s="263"/>
      <c r="AJ1267" s="263"/>
      <c r="AK1267" s="1030"/>
      <c r="AO1267" s="3477"/>
      <c r="AP1267" s="3477"/>
      <c r="AQ1267" s="3477"/>
      <c r="AR1267" s="3477"/>
      <c r="AS1267" s="3477"/>
      <c r="AT1267" s="3477"/>
      <c r="AU1267" s="3477"/>
      <c r="AV1267" s="3477"/>
    </row>
    <row r="1268" spans="1:48" s="59" customFormat="1" ht="30" x14ac:dyDescent="0.25">
      <c r="A1268" s="18"/>
      <c r="B1268" s="18">
        <v>1</v>
      </c>
      <c r="C1268" s="637" t="s">
        <v>723</v>
      </c>
      <c r="D1268" s="16">
        <f>D101+D23</f>
        <v>0</v>
      </c>
      <c r="E1268" s="16">
        <f>E101+E23</f>
        <v>0</v>
      </c>
      <c r="F1268" s="3429">
        <f>F101+F23</f>
        <v>0</v>
      </c>
      <c r="G1268" s="3430" t="e">
        <f t="shared" si="244"/>
        <v>#DIV/0!</v>
      </c>
      <c r="H1268" s="3438"/>
      <c r="I1268" s="3439"/>
      <c r="J1268" s="3447"/>
      <c r="K1268" s="3448"/>
      <c r="L1268" s="3447"/>
      <c r="M1268" s="3448"/>
      <c r="N1268" s="3447"/>
      <c r="O1268" s="3449"/>
      <c r="P1268" s="717"/>
      <c r="Q1268" s="717"/>
      <c r="R1268" s="717"/>
      <c r="S1268" s="717"/>
      <c r="T1268" s="717"/>
      <c r="U1268" s="717"/>
      <c r="V1268" s="717"/>
      <c r="W1268" s="717"/>
      <c r="X1268" s="717"/>
      <c r="Y1268" s="717"/>
      <c r="Z1268" s="717"/>
      <c r="AA1268" s="717"/>
      <c r="AB1268" s="107"/>
      <c r="AC1268" s="107"/>
      <c r="AD1268" s="998"/>
      <c r="AE1268" s="1002"/>
      <c r="AF1268" s="183"/>
      <c r="AG1268" s="183"/>
      <c r="AH1268" s="882"/>
      <c r="AI1268" s="263"/>
      <c r="AJ1268" s="263"/>
      <c r="AK1268" s="1030"/>
      <c r="AO1268" s="3477"/>
      <c r="AP1268" s="3477"/>
      <c r="AQ1268" s="3477"/>
      <c r="AR1268" s="3477"/>
      <c r="AS1268" s="3477"/>
      <c r="AT1268" s="3477"/>
      <c r="AU1268" s="3477"/>
      <c r="AV1268" s="3477"/>
    </row>
    <row r="1269" spans="1:48" s="59" customFormat="1" ht="29.25" x14ac:dyDescent="0.25">
      <c r="A1269" s="18"/>
      <c r="B1269" s="18">
        <v>1</v>
      </c>
      <c r="C1269" s="638" t="s">
        <v>131</v>
      </c>
      <c r="D1269" s="16">
        <f t="shared" ref="D1269:F1272" si="252">SUM(D1153,D1088,D1024,D961,D897,D828,D762,D699,D631,D567,D500,D434,D365,D300,D238,D178,D102,D24)</f>
        <v>0</v>
      </c>
      <c r="E1269" s="16">
        <f t="shared" si="252"/>
        <v>0</v>
      </c>
      <c r="F1269" s="3429">
        <f t="shared" si="252"/>
        <v>895</v>
      </c>
      <c r="G1269" s="3430" t="e">
        <f t="shared" si="244"/>
        <v>#DIV/0!</v>
      </c>
      <c r="H1269" s="3438"/>
      <c r="I1269" s="3439"/>
      <c r="J1269" s="3447"/>
      <c r="K1269" s="3448"/>
      <c r="L1269" s="3447"/>
      <c r="M1269" s="3448"/>
      <c r="N1269" s="3447"/>
      <c r="O1269" s="3449"/>
      <c r="P1269" s="717"/>
      <c r="Q1269" s="717"/>
      <c r="R1269" s="717"/>
      <c r="S1269" s="717"/>
      <c r="T1269" s="717"/>
      <c r="U1269" s="717"/>
      <c r="V1269" s="717"/>
      <c r="W1269" s="717"/>
      <c r="X1269" s="717"/>
      <c r="Y1269" s="717"/>
      <c r="Z1269" s="717"/>
      <c r="AA1269" s="717"/>
      <c r="AB1269" s="107"/>
      <c r="AC1269" s="107"/>
      <c r="AD1269" s="998"/>
      <c r="AE1269" s="1002">
        <f>SUM(AE1150,AE1089,AE1026,AE962,AE894,AE828,AE762,AE699,AE631,AE565,AE500,AE434,AE365,AE300,AE239,AE178,AE108,AE25)</f>
        <v>0</v>
      </c>
      <c r="AF1269" s="183" t="e">
        <f>#REF!*1000</f>
        <v>#REF!</v>
      </c>
      <c r="AG1269" s="183"/>
      <c r="AH1269" s="882">
        <f>IF(P1269&gt;0,P1269*1000/D1269,0)</f>
        <v>0</v>
      </c>
      <c r="AI1269" s="263">
        <f>U1269/F1269*1000</f>
        <v>0</v>
      </c>
      <c r="AJ1269" s="263"/>
      <c r="AK1269" s="1030"/>
      <c r="AL1269" s="59">
        <f>E1270-D1270</f>
        <v>0</v>
      </c>
      <c r="AO1269" s="3477"/>
      <c r="AP1269" s="3477"/>
      <c r="AQ1269" s="3477"/>
      <c r="AR1269" s="3477"/>
      <c r="AS1269" s="3477"/>
      <c r="AT1269" s="3477"/>
      <c r="AU1269" s="3477"/>
      <c r="AV1269" s="3477"/>
    </row>
    <row r="1270" spans="1:48" s="59" customFormat="1" x14ac:dyDescent="0.25">
      <c r="A1270" s="18"/>
      <c r="B1270" s="18">
        <v>1</v>
      </c>
      <c r="C1270" s="639" t="s">
        <v>222</v>
      </c>
      <c r="D1270" s="16">
        <f t="shared" si="252"/>
        <v>0</v>
      </c>
      <c r="E1270" s="16">
        <f t="shared" si="252"/>
        <v>0</v>
      </c>
      <c r="F1270" s="3429">
        <f t="shared" si="252"/>
        <v>800</v>
      </c>
      <c r="G1270" s="3430" t="e">
        <f t="shared" si="244"/>
        <v>#DIV/0!</v>
      </c>
      <c r="H1270" s="3438"/>
      <c r="I1270" s="3439"/>
      <c r="J1270" s="3447"/>
      <c r="K1270" s="3448"/>
      <c r="L1270" s="3447"/>
      <c r="M1270" s="3448"/>
      <c r="N1270" s="3447"/>
      <c r="O1270" s="3449"/>
      <c r="P1270" s="717"/>
      <c r="Q1270" s="717"/>
      <c r="R1270" s="717"/>
      <c r="S1270" s="717"/>
      <c r="T1270" s="717"/>
      <c r="U1270" s="717"/>
      <c r="V1270" s="717"/>
      <c r="W1270" s="717"/>
      <c r="X1270" s="717"/>
      <c r="Y1270" s="717"/>
      <c r="Z1270" s="717"/>
      <c r="AA1270" s="717"/>
      <c r="AB1270" s="107"/>
      <c r="AC1270" s="107"/>
      <c r="AD1270" s="998"/>
      <c r="AE1270" s="1002">
        <f>SUM(AE1151,AE1090,AE1027,AE963,AE895,AE829,AE763,AE700,AE632,AE566,AE501,AE435,AE366,AE301,AE240,AE179,AE109,AE26)</f>
        <v>0</v>
      </c>
      <c r="AF1270" s="183" t="e">
        <f>#REF!*1000</f>
        <v>#REF!</v>
      </c>
      <c r="AG1270" s="183"/>
      <c r="AH1270" s="882">
        <f>IF(P1270&gt;0,P1270*1000/D1270,0)</f>
        <v>0</v>
      </c>
      <c r="AI1270" s="263">
        <f>U1270/F1270*1000</f>
        <v>0</v>
      </c>
      <c r="AJ1270" s="263"/>
      <c r="AK1270" s="1030"/>
      <c r="AL1270" s="59">
        <f>E1271-D1271</f>
        <v>0</v>
      </c>
      <c r="AO1270" s="3477"/>
      <c r="AP1270" s="3477"/>
      <c r="AQ1270" s="3477"/>
      <c r="AR1270" s="3477"/>
      <c r="AS1270" s="3477"/>
      <c r="AT1270" s="3477"/>
      <c r="AU1270" s="3477"/>
      <c r="AV1270" s="3477"/>
    </row>
    <row r="1271" spans="1:48" s="59" customFormat="1" ht="45" x14ac:dyDescent="0.25">
      <c r="A1271" s="18"/>
      <c r="B1271" s="18">
        <v>1</v>
      </c>
      <c r="C1271" s="639" t="s">
        <v>551</v>
      </c>
      <c r="D1271" s="16">
        <f t="shared" si="252"/>
        <v>0</v>
      </c>
      <c r="E1271" s="16">
        <f t="shared" si="252"/>
        <v>0</v>
      </c>
      <c r="F1271" s="3429">
        <f t="shared" si="252"/>
        <v>9</v>
      </c>
      <c r="G1271" s="3430" t="e">
        <f t="shared" si="244"/>
        <v>#DIV/0!</v>
      </c>
      <c r="H1271" s="3438"/>
      <c r="I1271" s="3439"/>
      <c r="J1271" s="3447"/>
      <c r="K1271" s="3448"/>
      <c r="L1271" s="3447"/>
      <c r="M1271" s="3448"/>
      <c r="N1271" s="3447"/>
      <c r="O1271" s="3449"/>
      <c r="P1271" s="717"/>
      <c r="Q1271" s="717"/>
      <c r="R1271" s="717"/>
      <c r="S1271" s="717"/>
      <c r="T1271" s="717"/>
      <c r="U1271" s="717"/>
      <c r="V1271" s="717"/>
      <c r="W1271" s="717"/>
      <c r="X1271" s="717"/>
      <c r="Y1271" s="717"/>
      <c r="Z1271" s="717"/>
      <c r="AA1271" s="717"/>
      <c r="AB1271" s="107"/>
      <c r="AC1271" s="107"/>
      <c r="AD1271" s="1000"/>
      <c r="AE1271" s="1002">
        <f>SUM(AE1152,AE1091,AE1028,AE964,AE896,AE830,AE764,AE701,AE633,AE567,AE502,AE436,AE367,AE302,AE241,AE180,AE110,AE27)</f>
        <v>0</v>
      </c>
      <c r="AF1271" s="183" t="e">
        <f>#REF!*1000</f>
        <v>#REF!</v>
      </c>
      <c r="AG1271" s="183"/>
      <c r="AH1271" s="882">
        <f>IF(P1271&gt;0,P1271*1000/D1271,0)</f>
        <v>0</v>
      </c>
      <c r="AI1271" s="263">
        <f>U1271/F1271*1000</f>
        <v>0</v>
      </c>
      <c r="AJ1271" s="263"/>
      <c r="AK1271" s="1030"/>
      <c r="AL1271" s="59">
        <f>E1272-D1272</f>
        <v>0</v>
      </c>
      <c r="AO1271" s="3477"/>
      <c r="AP1271" s="3477"/>
      <c r="AQ1271" s="3477"/>
      <c r="AR1271" s="3477"/>
      <c r="AS1271" s="3477"/>
      <c r="AT1271" s="3477"/>
      <c r="AU1271" s="3477"/>
      <c r="AV1271" s="3477"/>
    </row>
    <row r="1272" spans="1:48" s="59" customFormat="1" ht="75" x14ac:dyDescent="0.25">
      <c r="A1272" s="18"/>
      <c r="B1272" s="18">
        <v>1</v>
      </c>
      <c r="C1272" s="3267" t="s">
        <v>598</v>
      </c>
      <c r="D1272" s="16">
        <f t="shared" si="252"/>
        <v>0</v>
      </c>
      <c r="E1272" s="16">
        <f t="shared" si="252"/>
        <v>0</v>
      </c>
      <c r="F1272" s="3429">
        <f t="shared" si="252"/>
        <v>86</v>
      </c>
      <c r="G1272" s="3430" t="e">
        <f t="shared" si="244"/>
        <v>#DIV/0!</v>
      </c>
      <c r="H1272" s="3438"/>
      <c r="I1272" s="3439"/>
      <c r="J1272" s="3447"/>
      <c r="K1272" s="3448"/>
      <c r="L1272" s="3447"/>
      <c r="M1272" s="3448"/>
      <c r="N1272" s="3447"/>
      <c r="O1272" s="3449"/>
      <c r="P1272" s="717"/>
      <c r="Q1272" s="717"/>
      <c r="R1272" s="717"/>
      <c r="S1272" s="717"/>
      <c r="T1272" s="717"/>
      <c r="U1272" s="717"/>
      <c r="V1272" s="717"/>
      <c r="W1272" s="717"/>
      <c r="X1272" s="717"/>
      <c r="Y1272" s="717"/>
      <c r="Z1272" s="717"/>
      <c r="AA1272" s="717"/>
      <c r="AB1272" s="107"/>
      <c r="AC1272" s="107"/>
      <c r="AD1272" s="1000"/>
      <c r="AE1272" s="1002"/>
      <c r="AF1272" s="183" t="e">
        <f>#REF!*1000</f>
        <v>#REF!</v>
      </c>
      <c r="AG1272" s="183"/>
      <c r="AH1272" s="882"/>
      <c r="AI1272" s="263"/>
      <c r="AJ1272" s="263"/>
      <c r="AK1272" s="1030"/>
      <c r="AL1272" s="59">
        <f>E1276-D1276</f>
        <v>0</v>
      </c>
      <c r="AO1272" s="3477"/>
      <c r="AP1272" s="3477"/>
      <c r="AQ1272" s="3477"/>
      <c r="AR1272" s="3477"/>
      <c r="AS1272" s="3477"/>
      <c r="AT1272" s="3477"/>
      <c r="AU1272" s="3477"/>
      <c r="AV1272" s="3477"/>
    </row>
    <row r="1273" spans="1:48" s="59" customFormat="1" ht="29.25" x14ac:dyDescent="0.25">
      <c r="A1273" s="18"/>
      <c r="B1273" s="18">
        <v>1</v>
      </c>
      <c r="C1273" s="3364" t="s">
        <v>436</v>
      </c>
      <c r="D1273" s="17">
        <f>SUM(D1092,D1028,D901,D832,D766,D703,D635,D571,D504,D438,D369,D304,D242,D106,D28,D1157,D965)</f>
        <v>0</v>
      </c>
      <c r="E1273" s="17">
        <f>SUM(E1092,E1028,E901,E832,E766,E703,E635,E571,E504,E438,E369,E304,E242,E106,E28,E1157,E965)</f>
        <v>0</v>
      </c>
      <c r="F1273" s="3436">
        <f>SUM(F1092,F1028,F901,F832,F766,F703,F635,F571,F504,F438,F369,F304,F242,F106,F28,F1157,F965)</f>
        <v>388</v>
      </c>
      <c r="G1273" s="3437" t="e">
        <f t="shared" si="244"/>
        <v>#DIV/0!</v>
      </c>
      <c r="H1273" s="3438"/>
      <c r="I1273" s="3439"/>
      <c r="J1273" s="3447"/>
      <c r="K1273" s="3448"/>
      <c r="L1273" s="3447"/>
      <c r="M1273" s="3448"/>
      <c r="N1273" s="3447"/>
      <c r="O1273" s="3449"/>
      <c r="P1273" s="717"/>
      <c r="Q1273" s="717"/>
      <c r="R1273" s="717"/>
      <c r="S1273" s="717"/>
      <c r="T1273" s="717"/>
      <c r="U1273" s="717"/>
      <c r="V1273" s="717"/>
      <c r="W1273" s="717"/>
      <c r="X1273" s="717"/>
      <c r="Y1273" s="717"/>
      <c r="Z1273" s="717"/>
      <c r="AA1273" s="717"/>
      <c r="AB1273" s="107"/>
      <c r="AC1273" s="107"/>
      <c r="AD1273" s="1000"/>
      <c r="AE1273" s="1002"/>
      <c r="AF1273" s="183"/>
      <c r="AG1273" s="183"/>
      <c r="AH1273" s="882"/>
      <c r="AI1273" s="263"/>
      <c r="AJ1273" s="263"/>
      <c r="AK1273" s="1030"/>
      <c r="AO1273" s="3477"/>
      <c r="AP1273" s="3477"/>
      <c r="AQ1273" s="3477"/>
      <c r="AR1273" s="3477"/>
      <c r="AS1273" s="3477"/>
      <c r="AT1273" s="3477"/>
      <c r="AU1273" s="3477"/>
      <c r="AV1273" s="3477"/>
    </row>
    <row r="1274" spans="1:48" s="59" customFormat="1" ht="30" x14ac:dyDescent="0.25">
      <c r="A1274" s="18"/>
      <c r="B1274" s="18">
        <v>1</v>
      </c>
      <c r="C1274" s="3267" t="s">
        <v>191</v>
      </c>
      <c r="D1274" s="16">
        <f>D833+D636+D370</f>
        <v>0</v>
      </c>
      <c r="E1274" s="16">
        <f>E833+E636+E370</f>
        <v>0</v>
      </c>
      <c r="F1274" s="3429">
        <f>F833+F636+F370</f>
        <v>37</v>
      </c>
      <c r="G1274" s="3430" t="e">
        <f t="shared" si="244"/>
        <v>#DIV/0!</v>
      </c>
      <c r="H1274" s="3438"/>
      <c r="I1274" s="3439"/>
      <c r="J1274" s="3447"/>
      <c r="K1274" s="3448"/>
      <c r="L1274" s="3447"/>
      <c r="M1274" s="3448"/>
      <c r="N1274" s="3447"/>
      <c r="O1274" s="3449"/>
      <c r="P1274" s="717"/>
      <c r="Q1274" s="717"/>
      <c r="R1274" s="717"/>
      <c r="S1274" s="717"/>
      <c r="T1274" s="717"/>
      <c r="U1274" s="717"/>
      <c r="V1274" s="717"/>
      <c r="W1274" s="717"/>
      <c r="X1274" s="717"/>
      <c r="Y1274" s="717"/>
      <c r="Z1274" s="717"/>
      <c r="AA1274" s="717"/>
      <c r="AB1274" s="107"/>
      <c r="AC1274" s="107"/>
      <c r="AD1274" s="1000"/>
      <c r="AE1274" s="1002"/>
      <c r="AF1274" s="183"/>
      <c r="AG1274" s="183"/>
      <c r="AH1274" s="882"/>
      <c r="AI1274" s="263"/>
      <c r="AJ1274" s="263"/>
      <c r="AK1274" s="1030"/>
      <c r="AO1274" s="3477"/>
      <c r="AP1274" s="3477"/>
      <c r="AQ1274" s="3477"/>
      <c r="AR1274" s="3477"/>
      <c r="AS1274" s="3477"/>
      <c r="AT1274" s="3477"/>
      <c r="AU1274" s="3477"/>
      <c r="AV1274" s="3477"/>
    </row>
    <row r="1275" spans="1:48" s="59" customFormat="1" ht="72" x14ac:dyDescent="0.25">
      <c r="A1275" s="18"/>
      <c r="B1275" s="18">
        <v>1</v>
      </c>
      <c r="C1275" s="3364" t="s">
        <v>732</v>
      </c>
      <c r="D1275" s="17">
        <f>D902+D637+D505+D439+D371+D966</f>
        <v>0</v>
      </c>
      <c r="E1275" s="17">
        <f>E902+E637+E505+E439+E371+E966</f>
        <v>0</v>
      </c>
      <c r="F1275" s="3436">
        <f>F902+F637+F505+F439+F371+F966</f>
        <v>335</v>
      </c>
      <c r="G1275" s="3437"/>
      <c r="H1275" s="3438"/>
      <c r="I1275" s="3439"/>
      <c r="J1275" s="3447"/>
      <c r="K1275" s="3448"/>
      <c r="L1275" s="3447"/>
      <c r="M1275" s="3448"/>
      <c r="N1275" s="3447"/>
      <c r="O1275" s="3449"/>
      <c r="P1275" s="717"/>
      <c r="Q1275" s="717"/>
      <c r="R1275" s="717"/>
      <c r="S1275" s="717"/>
      <c r="T1275" s="717"/>
      <c r="U1275" s="717"/>
      <c r="V1275" s="717"/>
      <c r="W1275" s="717"/>
      <c r="X1275" s="717"/>
      <c r="Y1275" s="717"/>
      <c r="Z1275" s="717"/>
      <c r="AA1275" s="717"/>
      <c r="AB1275" s="107"/>
      <c r="AC1275" s="107"/>
      <c r="AD1275" s="1000"/>
      <c r="AE1275" s="1002"/>
      <c r="AF1275" s="183"/>
      <c r="AG1275" s="183"/>
      <c r="AH1275" s="882"/>
      <c r="AI1275" s="263"/>
      <c r="AJ1275" s="263"/>
      <c r="AK1275" s="1030"/>
      <c r="AO1275" s="3477"/>
      <c r="AP1275" s="3477"/>
      <c r="AQ1275" s="3477"/>
      <c r="AR1275" s="3477"/>
      <c r="AS1275" s="3477"/>
      <c r="AT1275" s="3477"/>
      <c r="AU1275" s="3477"/>
      <c r="AV1275" s="3477"/>
    </row>
    <row r="1276" spans="1:48" s="59" customFormat="1" x14ac:dyDescent="0.25">
      <c r="A1276" s="18"/>
      <c r="B1276" s="18">
        <v>1</v>
      </c>
      <c r="C1276" s="3186" t="s">
        <v>194</v>
      </c>
      <c r="D1276" s="16"/>
      <c r="E1276" s="16"/>
      <c r="F1276" s="3429"/>
      <c r="G1276" s="3430"/>
      <c r="H1276" s="3438"/>
      <c r="I1276" s="3439"/>
      <c r="J1276" s="3447"/>
      <c r="K1276" s="3448"/>
      <c r="L1276" s="3447"/>
      <c r="M1276" s="3448"/>
      <c r="N1276" s="3447"/>
      <c r="O1276" s="3449"/>
      <c r="P1276" s="717"/>
      <c r="Q1276" s="717"/>
      <c r="R1276" s="717"/>
      <c r="S1276" s="717"/>
      <c r="T1276" s="717"/>
      <c r="U1276" s="717"/>
      <c r="V1276" s="717"/>
      <c r="W1276" s="717"/>
      <c r="X1276" s="717"/>
      <c r="Y1276" s="717"/>
      <c r="Z1276" s="717"/>
      <c r="AA1276" s="717"/>
      <c r="AB1276" s="107"/>
      <c r="AC1276" s="107"/>
      <c r="AD1276" s="1000"/>
      <c r="AE1276" s="1002"/>
      <c r="AF1276" s="183" t="e">
        <f>#REF!*1000</f>
        <v>#REF!</v>
      </c>
      <c r="AG1276" s="183"/>
      <c r="AH1276" s="882"/>
      <c r="AI1276" s="263"/>
      <c r="AJ1276" s="263"/>
      <c r="AK1276" s="1030"/>
      <c r="AL1276" s="59">
        <f>E1277-D1277</f>
        <v>0</v>
      </c>
      <c r="AO1276" s="3477"/>
      <c r="AP1276" s="3477"/>
      <c r="AQ1276" s="3477"/>
      <c r="AR1276" s="3477"/>
      <c r="AS1276" s="3477"/>
      <c r="AT1276" s="3477"/>
      <c r="AU1276" s="3477"/>
      <c r="AV1276" s="3477"/>
    </row>
    <row r="1277" spans="1:48" s="59" customFormat="1" ht="100.5" x14ac:dyDescent="0.25">
      <c r="A1277" s="18"/>
      <c r="B1277" s="18">
        <v>1</v>
      </c>
      <c r="C1277" s="3241" t="s">
        <v>596</v>
      </c>
      <c r="D1277" s="16">
        <f>SUM(D1159,D1094,D1030,D968,D904,D835,D768,D705,D639,D573,D507,D441,D373,D306,D244,D183,D108,D30)</f>
        <v>0</v>
      </c>
      <c r="E1277" s="16">
        <f>SUM(E1159,E1094,E1030,E968,E904,E835,E768,E705,E639,E573,E507,E441,E373,E306,E244,E183,E108,E30)</f>
        <v>0</v>
      </c>
      <c r="F1277" s="3429">
        <f>SUM(F1159,F1094,F1030,F968,F904,F835,F768,F705,F639,F573,F507,F441,F373,F306,F244,F183,F108,F30)</f>
        <v>322</v>
      </c>
      <c r="G1277" s="3430" t="e">
        <f t="shared" ref="G1277:G1283" si="253">F1277/E1277*100</f>
        <v>#DIV/0!</v>
      </c>
      <c r="H1277" s="3438"/>
      <c r="I1277" s="3439"/>
      <c r="J1277" s="3447"/>
      <c r="K1277" s="3448"/>
      <c r="L1277" s="3447"/>
      <c r="M1277" s="3448"/>
      <c r="N1277" s="3447"/>
      <c r="O1277" s="3449"/>
      <c r="P1277" s="717">
        <f t="shared" ref="P1277:AA1277" si="254">SUM(P1159,P1094,P1030,P968,P904,P835,P768,P705,P639,P573,P507,P441,P373,P306,P244,P183,P108,P30)</f>
        <v>0</v>
      </c>
      <c r="Q1277" s="717">
        <f t="shared" si="254"/>
        <v>0</v>
      </c>
      <c r="R1277" s="717">
        <f t="shared" si="254"/>
        <v>0</v>
      </c>
      <c r="S1277" s="717">
        <f t="shared" si="254"/>
        <v>0</v>
      </c>
      <c r="T1277" s="717">
        <f t="shared" si="254"/>
        <v>0</v>
      </c>
      <c r="U1277" s="717">
        <f t="shared" si="254"/>
        <v>1083.26118</v>
      </c>
      <c r="V1277" s="717">
        <f t="shared" si="254"/>
        <v>0</v>
      </c>
      <c r="W1277" s="717">
        <f t="shared" si="254"/>
        <v>0</v>
      </c>
      <c r="X1277" s="717">
        <f t="shared" si="254"/>
        <v>1083.26118</v>
      </c>
      <c r="Y1277" s="717">
        <f t="shared" si="254"/>
        <v>0</v>
      </c>
      <c r="Z1277" s="717">
        <f t="shared" si="254"/>
        <v>-7.1041600000000003</v>
      </c>
      <c r="AA1277" s="3625">
        <f t="shared" si="254"/>
        <v>1076.1570199999999</v>
      </c>
      <c r="AB1277" s="107" t="e">
        <f>U1277/T1277*100</f>
        <v>#DIV/0!</v>
      </c>
      <c r="AC1277" s="107" t="e">
        <f>AA1277/T1277*100</f>
        <v>#DIV/0!</v>
      </c>
      <c r="AD1277" s="1000"/>
      <c r="AE1277" s="1002" t="e">
        <f>SUM(AE1155,AE1094,AE1031,AE972,AE902,AE833,AE767,AE712,AE639,AE570,AE505,AE439,AE370,AE309,AE244,AE183,AE113,AE30)</f>
        <v>#REF!</v>
      </c>
      <c r="AF1277" s="183" t="e">
        <f>#REF!*1000</f>
        <v>#REF!</v>
      </c>
      <c r="AG1277" s="183"/>
      <c r="AH1277" s="882"/>
      <c r="AI1277" s="263"/>
      <c r="AJ1277" s="263"/>
      <c r="AK1277" s="1030"/>
      <c r="AL1277" s="59">
        <f>E1281-D1281</f>
        <v>0</v>
      </c>
      <c r="AO1277" s="3477"/>
      <c r="AP1277" s="3477"/>
      <c r="AQ1277" s="3477"/>
      <c r="AR1277" s="3477"/>
      <c r="AS1277" s="3477"/>
      <c r="AT1277" s="3477"/>
      <c r="AU1277" s="3477"/>
      <c r="AV1277" s="3477"/>
    </row>
    <row r="1278" spans="1:48" s="59" customFormat="1" x14ac:dyDescent="0.25">
      <c r="A1278" s="18"/>
      <c r="B1278" s="18">
        <v>1</v>
      </c>
      <c r="C1278" s="3366" t="s">
        <v>718</v>
      </c>
      <c r="D1278" s="16">
        <f t="shared" ref="D1278:F1280" si="255">SUM(D1160,D1095,D1031,D969,D905,D836,D769,D706,D640,D574,D508,D442,D374,D307,D245,D109,D31)</f>
        <v>0</v>
      </c>
      <c r="E1278" s="16">
        <f t="shared" si="255"/>
        <v>0</v>
      </c>
      <c r="F1278" s="3429">
        <f t="shared" si="255"/>
        <v>9</v>
      </c>
      <c r="G1278" s="3430" t="e">
        <f t="shared" si="253"/>
        <v>#DIV/0!</v>
      </c>
      <c r="H1278" s="3438"/>
      <c r="I1278" s="3439"/>
      <c r="J1278" s="3447"/>
      <c r="K1278" s="3448"/>
      <c r="L1278" s="3447"/>
      <c r="M1278" s="3448"/>
      <c r="N1278" s="3447"/>
      <c r="O1278" s="3449"/>
      <c r="P1278" s="717"/>
      <c r="Q1278" s="717"/>
      <c r="R1278" s="717"/>
      <c r="S1278" s="717"/>
      <c r="T1278" s="717"/>
      <c r="U1278" s="717"/>
      <c r="V1278" s="717"/>
      <c r="W1278" s="717"/>
      <c r="X1278" s="717"/>
      <c r="Y1278" s="717"/>
      <c r="Z1278" s="717"/>
      <c r="AA1278" s="717"/>
      <c r="AB1278" s="107"/>
      <c r="AC1278" s="107"/>
      <c r="AD1278" s="1000"/>
      <c r="AE1278" s="1002"/>
      <c r="AF1278" s="183"/>
      <c r="AG1278" s="183"/>
      <c r="AH1278" s="882"/>
      <c r="AI1278" s="263"/>
      <c r="AJ1278" s="263"/>
      <c r="AK1278" s="1030"/>
      <c r="AO1278" s="3477"/>
      <c r="AP1278" s="3477"/>
      <c r="AQ1278" s="3477"/>
      <c r="AR1278" s="3477"/>
      <c r="AS1278" s="3477"/>
      <c r="AT1278" s="3477"/>
      <c r="AU1278" s="3477"/>
      <c r="AV1278" s="3477"/>
    </row>
    <row r="1279" spans="1:48" s="59" customFormat="1" x14ac:dyDescent="0.25">
      <c r="A1279" s="18"/>
      <c r="B1279" s="18">
        <v>1</v>
      </c>
      <c r="C1279" s="3365" t="s">
        <v>719</v>
      </c>
      <c r="D1279" s="16">
        <f t="shared" si="255"/>
        <v>0</v>
      </c>
      <c r="E1279" s="16">
        <f t="shared" si="255"/>
        <v>0</v>
      </c>
      <c r="F1279" s="3429">
        <f t="shared" si="255"/>
        <v>45</v>
      </c>
      <c r="G1279" s="3430" t="e">
        <f t="shared" si="253"/>
        <v>#DIV/0!</v>
      </c>
      <c r="H1279" s="3438"/>
      <c r="I1279" s="3439"/>
      <c r="J1279" s="3447"/>
      <c r="K1279" s="3448"/>
      <c r="L1279" s="3447"/>
      <c r="M1279" s="3448"/>
      <c r="N1279" s="3447"/>
      <c r="O1279" s="3449"/>
      <c r="P1279" s="717"/>
      <c r="Q1279" s="717"/>
      <c r="R1279" s="717"/>
      <c r="S1279" s="717"/>
      <c r="T1279" s="717"/>
      <c r="U1279" s="717"/>
      <c r="V1279" s="717"/>
      <c r="W1279" s="717"/>
      <c r="X1279" s="717"/>
      <c r="Y1279" s="717"/>
      <c r="Z1279" s="717"/>
      <c r="AA1279" s="717"/>
      <c r="AB1279" s="107"/>
      <c r="AC1279" s="107"/>
      <c r="AD1279" s="1000"/>
      <c r="AE1279" s="1002"/>
      <c r="AF1279" s="183"/>
      <c r="AG1279" s="183"/>
      <c r="AH1279" s="882"/>
      <c r="AI1279" s="263"/>
      <c r="AJ1279" s="263"/>
      <c r="AK1279" s="1030"/>
      <c r="AO1279" s="3477"/>
      <c r="AP1279" s="3477"/>
      <c r="AQ1279" s="3477"/>
      <c r="AR1279" s="3477"/>
      <c r="AS1279" s="3477"/>
      <c r="AT1279" s="3477"/>
      <c r="AU1279" s="3477"/>
      <c r="AV1279" s="3477"/>
    </row>
    <row r="1280" spans="1:48" s="59" customFormat="1" ht="29.25" x14ac:dyDescent="0.25">
      <c r="A1280" s="18"/>
      <c r="B1280" s="18">
        <v>1</v>
      </c>
      <c r="C1280" s="3241" t="s">
        <v>720</v>
      </c>
      <c r="D1280" s="16">
        <f t="shared" si="255"/>
        <v>0</v>
      </c>
      <c r="E1280" s="16">
        <f t="shared" si="255"/>
        <v>0</v>
      </c>
      <c r="F1280" s="3429">
        <f t="shared" si="255"/>
        <v>243</v>
      </c>
      <c r="G1280" s="3430" t="e">
        <f t="shared" si="253"/>
        <v>#DIV/0!</v>
      </c>
      <c r="H1280" s="3438"/>
      <c r="I1280" s="3439"/>
      <c r="J1280" s="3447"/>
      <c r="K1280" s="3448"/>
      <c r="L1280" s="3447"/>
      <c r="M1280" s="3448"/>
      <c r="N1280" s="3447"/>
      <c r="O1280" s="3449"/>
      <c r="P1280" s="717"/>
      <c r="Q1280" s="717"/>
      <c r="R1280" s="717"/>
      <c r="S1280" s="717"/>
      <c r="T1280" s="717"/>
      <c r="U1280" s="717"/>
      <c r="V1280" s="717"/>
      <c r="W1280" s="717"/>
      <c r="X1280" s="717"/>
      <c r="Y1280" s="717"/>
      <c r="Z1280" s="717"/>
      <c r="AA1280" s="717"/>
      <c r="AB1280" s="107"/>
      <c r="AC1280" s="107"/>
      <c r="AD1280" s="1000"/>
      <c r="AE1280" s="1002"/>
      <c r="AF1280" s="183"/>
      <c r="AG1280" s="183"/>
      <c r="AH1280" s="882"/>
      <c r="AI1280" s="263"/>
      <c r="AJ1280" s="263"/>
      <c r="AK1280" s="1030"/>
      <c r="AO1280" s="3477"/>
      <c r="AP1280" s="3477"/>
      <c r="AQ1280" s="3477"/>
      <c r="AR1280" s="3477"/>
      <c r="AS1280" s="3477"/>
      <c r="AT1280" s="3477"/>
      <c r="AU1280" s="3477"/>
      <c r="AV1280" s="3477"/>
    </row>
    <row r="1281" spans="1:48" s="59" customFormat="1" ht="43.5" x14ac:dyDescent="0.25">
      <c r="A1281" s="18"/>
      <c r="B1281" s="18">
        <v>1</v>
      </c>
      <c r="C1281" s="3241" t="s">
        <v>552</v>
      </c>
      <c r="D1281" s="16">
        <f t="shared" ref="D1281:F1283" si="256">SUM(D1163,D1098,D1034,D972,D908,D839,D772,D709,D643,D577,D511,D445,D377,D310,D248,D184,D112,D34)</f>
        <v>0</v>
      </c>
      <c r="E1281" s="16">
        <f t="shared" si="256"/>
        <v>0</v>
      </c>
      <c r="F1281" s="3429">
        <f t="shared" si="256"/>
        <v>783</v>
      </c>
      <c r="G1281" s="3430" t="e">
        <f t="shared" si="253"/>
        <v>#DIV/0!</v>
      </c>
      <c r="H1281" s="3438"/>
      <c r="I1281" s="3439"/>
      <c r="J1281" s="3447"/>
      <c r="K1281" s="3448"/>
      <c r="L1281" s="3447"/>
      <c r="M1281" s="3448"/>
      <c r="N1281" s="3447"/>
      <c r="O1281" s="3449"/>
      <c r="P1281" s="717">
        <f t="shared" ref="P1281:AA1281" si="257">SUM(P1163,P1098,P1034,P972,P908,P839,P772,P709,P643,P577,P511,P445,P377,P310,P248,P184,P112,P34)</f>
        <v>0</v>
      </c>
      <c r="Q1281" s="717">
        <f t="shared" si="257"/>
        <v>0</v>
      </c>
      <c r="R1281" s="717">
        <f t="shared" si="257"/>
        <v>0</v>
      </c>
      <c r="S1281" s="717">
        <f t="shared" si="257"/>
        <v>0</v>
      </c>
      <c r="T1281" s="717">
        <f t="shared" si="257"/>
        <v>0</v>
      </c>
      <c r="U1281" s="717">
        <f t="shared" si="257"/>
        <v>2134.5001900000002</v>
      </c>
      <c r="V1281" s="717">
        <f t="shared" si="257"/>
        <v>0</v>
      </c>
      <c r="W1281" s="717">
        <f t="shared" si="257"/>
        <v>0</v>
      </c>
      <c r="X1281" s="717">
        <f t="shared" si="257"/>
        <v>2116.9989599999999</v>
      </c>
      <c r="Y1281" s="717">
        <f t="shared" si="257"/>
        <v>0</v>
      </c>
      <c r="Z1281" s="717">
        <f t="shared" si="257"/>
        <v>0</v>
      </c>
      <c r="AA1281" s="717">
        <f t="shared" si="257"/>
        <v>2134.5001900000002</v>
      </c>
      <c r="AB1281" s="107" t="e">
        <f>U1281/T1281*100</f>
        <v>#DIV/0!</v>
      </c>
      <c r="AC1281" s="107" t="e">
        <f>AA1281/T1281*100</f>
        <v>#DIV/0!</v>
      </c>
      <c r="AD1281" s="1000"/>
      <c r="AE1281" s="1002">
        <f>SUM(AE1162,AE1095,AE1032,AE973,AE903,AE834,AE768,AE715,AE643,AE572,AE510,AE440,AE371,AE310,AE246,AE184,AE114,AE34)</f>
        <v>0</v>
      </c>
      <c r="AF1281" s="183" t="e">
        <f>#REF!*1000</f>
        <v>#REF!</v>
      </c>
      <c r="AG1281" s="183"/>
      <c r="AH1281" s="882"/>
      <c r="AI1281" s="263"/>
      <c r="AJ1281" s="263"/>
      <c r="AK1281" s="1030"/>
      <c r="AL1281" s="59">
        <f>E1282-D1282</f>
        <v>0</v>
      </c>
      <c r="AO1281" s="3477"/>
      <c r="AP1281" s="3477"/>
      <c r="AQ1281" s="3477"/>
      <c r="AR1281" s="3477"/>
      <c r="AS1281" s="3477"/>
      <c r="AT1281" s="3477"/>
      <c r="AU1281" s="3477"/>
      <c r="AV1281" s="3477"/>
    </row>
    <row r="1282" spans="1:48" s="59" customFormat="1" ht="29.25" x14ac:dyDescent="0.25">
      <c r="A1282" s="18"/>
      <c r="B1282" s="18">
        <v>1</v>
      </c>
      <c r="C1282" s="634" t="s">
        <v>364</v>
      </c>
      <c r="D1282" s="17">
        <f t="shared" si="256"/>
        <v>0</v>
      </c>
      <c r="E1282" s="17">
        <f t="shared" si="256"/>
        <v>0</v>
      </c>
      <c r="F1282" s="3436">
        <f t="shared" si="256"/>
        <v>480</v>
      </c>
      <c r="G1282" s="3437" t="e">
        <f t="shared" si="253"/>
        <v>#DIV/0!</v>
      </c>
      <c r="H1282" s="3438"/>
      <c r="I1282" s="3439"/>
      <c r="J1282" s="3447"/>
      <c r="K1282" s="3448"/>
      <c r="L1282" s="3447"/>
      <c r="M1282" s="3448"/>
      <c r="N1282" s="3447"/>
      <c r="O1282" s="3449"/>
      <c r="P1282" s="717">
        <f t="shared" ref="P1282:AA1282" si="258">SUM(P1164,P1099,P1035,P973,P909,P840,P773,P710,P644,P578,P512,P446,P378,P311,P249,P185,P113,P35)</f>
        <v>0</v>
      </c>
      <c r="Q1282" s="717">
        <f t="shared" si="258"/>
        <v>0</v>
      </c>
      <c r="R1282" s="717">
        <f t="shared" si="258"/>
        <v>0</v>
      </c>
      <c r="S1282" s="717">
        <f t="shared" si="258"/>
        <v>0</v>
      </c>
      <c r="T1282" s="717">
        <f t="shared" si="258"/>
        <v>0</v>
      </c>
      <c r="U1282" s="717">
        <f t="shared" si="258"/>
        <v>1659.2758700000004</v>
      </c>
      <c r="V1282" s="717">
        <f t="shared" si="258"/>
        <v>0</v>
      </c>
      <c r="W1282" s="717">
        <f t="shared" si="258"/>
        <v>0</v>
      </c>
      <c r="X1282" s="717">
        <f t="shared" si="258"/>
        <v>1641.7746400000003</v>
      </c>
      <c r="Y1282" s="717">
        <f t="shared" si="258"/>
        <v>0</v>
      </c>
      <c r="Z1282" s="717">
        <f t="shared" si="258"/>
        <v>0</v>
      </c>
      <c r="AA1282" s="717">
        <f t="shared" si="258"/>
        <v>1659.2758700000004</v>
      </c>
      <c r="AB1282" s="107" t="e">
        <f>U1282/T1282*100</f>
        <v>#DIV/0!</v>
      </c>
      <c r="AC1282" s="107" t="e">
        <f>AA1282/T1282*100</f>
        <v>#DIV/0!</v>
      </c>
      <c r="AD1282" s="1000"/>
      <c r="AE1282" s="1002">
        <f>SUM(AE1163,AE1096,AE1033,AE974,AE904,AE835,AE769,AE716,AE644,AE573,AE511,AE441,AE372,AE311,AE247,AE185,AE115,AE35)</f>
        <v>0</v>
      </c>
      <c r="AF1282" s="183" t="e">
        <f>#REF!*1000</f>
        <v>#REF!</v>
      </c>
      <c r="AG1282" s="183"/>
      <c r="AH1282" s="882">
        <f>IF(P1282&gt;0,P1282*1000/D1282,0)</f>
        <v>0</v>
      </c>
      <c r="AI1282" s="263">
        <f t="shared" ref="AI1282:AI1307" si="259">U1282/F1282*1000</f>
        <v>3456.8247291666676</v>
      </c>
      <c r="AJ1282" s="263"/>
      <c r="AK1282" s="1030"/>
      <c r="AL1282" s="59">
        <f>E1283-D1283</f>
        <v>0</v>
      </c>
      <c r="AO1282" s="3477"/>
      <c r="AP1282" s="3477"/>
      <c r="AQ1282" s="3477"/>
      <c r="AR1282" s="3477"/>
      <c r="AS1282" s="3477"/>
      <c r="AT1282" s="3477"/>
      <c r="AU1282" s="3477"/>
      <c r="AV1282" s="3477"/>
    </row>
    <row r="1283" spans="1:48" s="59" customFormat="1" ht="30" x14ac:dyDescent="0.25">
      <c r="A1283" s="18"/>
      <c r="B1283" s="18">
        <v>1</v>
      </c>
      <c r="C1283" s="637" t="s">
        <v>553</v>
      </c>
      <c r="D1283" s="16">
        <f t="shared" si="256"/>
        <v>0</v>
      </c>
      <c r="E1283" s="16">
        <f t="shared" si="256"/>
        <v>0</v>
      </c>
      <c r="F1283" s="3429">
        <f t="shared" si="256"/>
        <v>421</v>
      </c>
      <c r="G1283" s="3430" t="e">
        <f t="shared" si="253"/>
        <v>#DIV/0!</v>
      </c>
      <c r="H1283" s="3438"/>
      <c r="I1283" s="3439"/>
      <c r="J1283" s="3447"/>
      <c r="K1283" s="3448"/>
      <c r="L1283" s="3447"/>
      <c r="M1283" s="3448"/>
      <c r="N1283" s="3447"/>
      <c r="O1283" s="3449"/>
      <c r="P1283" s="717">
        <f t="shared" ref="P1283:AA1283" si="260">SUM(P1165,P1100,P1036,P974,P910,P841,P774,P711,P645,P579,P513,P447,P379,P312,P250,P186,P114,P36)</f>
        <v>0</v>
      </c>
      <c r="Q1283" s="717">
        <f t="shared" si="260"/>
        <v>0</v>
      </c>
      <c r="R1283" s="717">
        <f t="shared" si="260"/>
        <v>0</v>
      </c>
      <c r="S1283" s="717">
        <f t="shared" si="260"/>
        <v>0</v>
      </c>
      <c r="T1283" s="717">
        <f t="shared" si="260"/>
        <v>0</v>
      </c>
      <c r="U1283" s="717">
        <f t="shared" si="260"/>
        <v>1517.73261</v>
      </c>
      <c r="V1283" s="717">
        <f t="shared" si="260"/>
        <v>0</v>
      </c>
      <c r="W1283" s="717">
        <f t="shared" si="260"/>
        <v>0</v>
      </c>
      <c r="X1283" s="717">
        <f t="shared" si="260"/>
        <v>1517.73261</v>
      </c>
      <c r="Y1283" s="717">
        <f t="shared" si="260"/>
        <v>0</v>
      </c>
      <c r="Z1283" s="717">
        <f t="shared" si="260"/>
        <v>0</v>
      </c>
      <c r="AA1283" s="717">
        <f t="shared" si="260"/>
        <v>1517.73261</v>
      </c>
      <c r="AB1283" s="107" t="e">
        <f>U1283/T1283*100</f>
        <v>#DIV/0!</v>
      </c>
      <c r="AC1283" s="107" t="e">
        <f>AA1283/T1283*100</f>
        <v>#DIV/0!</v>
      </c>
      <c r="AD1283" s="998"/>
      <c r="AE1283" s="1002">
        <f>SUM(AE1164,AE1097,AE1034,AE975,AE908,AE836,AE770,AE717,AE645,AE574,AE512,AE442,AE373,AE312,AE248,AE186,AE118,AE36)</f>
        <v>0</v>
      </c>
      <c r="AF1283" s="183" t="e">
        <f>#REF!*1000</f>
        <v>#REF!</v>
      </c>
      <c r="AG1283" s="183"/>
      <c r="AH1283" s="882">
        <f>IF(P1283&gt;0,P1283*1000/D1283,0)</f>
        <v>0</v>
      </c>
      <c r="AI1283" s="263">
        <f t="shared" si="259"/>
        <v>3605.0655819477433</v>
      </c>
      <c r="AJ1283" s="263"/>
      <c r="AK1283" s="1030"/>
      <c r="AL1283" s="59">
        <f>E1284-D1284</f>
        <v>0</v>
      </c>
      <c r="AO1283" s="3477"/>
      <c r="AP1283" s="3477"/>
      <c r="AQ1283" s="3477"/>
      <c r="AR1283" s="3477"/>
      <c r="AS1283" s="3477"/>
      <c r="AT1283" s="3477"/>
      <c r="AU1283" s="3477"/>
      <c r="AV1283" s="3477"/>
    </row>
    <row r="1284" spans="1:48" s="59" customFormat="1" ht="60" x14ac:dyDescent="0.25">
      <c r="A1284" s="18"/>
      <c r="B1284" s="18">
        <v>1</v>
      </c>
      <c r="C1284" s="637" t="s">
        <v>572</v>
      </c>
      <c r="D1284" s="16">
        <f>D646+D448</f>
        <v>0</v>
      </c>
      <c r="E1284" s="16">
        <f>E646+E448</f>
        <v>0</v>
      </c>
      <c r="F1284" s="3615">
        <f t="shared" ref="F1284:T1284" si="261">SUM(F1166,F1101,F1037,F975,F911,F842,F775,F712,F646,F580,F514,F448,F380,F251,F187,F115,F37)</f>
        <v>0</v>
      </c>
      <c r="G1284" s="717" t="e">
        <f t="shared" si="261"/>
        <v>#DIV/0!</v>
      </c>
      <c r="H1284" s="717">
        <f t="shared" si="261"/>
        <v>0</v>
      </c>
      <c r="I1284" s="717">
        <f t="shared" si="261"/>
        <v>0</v>
      </c>
      <c r="J1284" s="717">
        <f t="shared" si="261"/>
        <v>0</v>
      </c>
      <c r="K1284" s="717">
        <f t="shared" si="261"/>
        <v>0</v>
      </c>
      <c r="L1284" s="717">
        <f t="shared" si="261"/>
        <v>0</v>
      </c>
      <c r="M1284" s="717">
        <f t="shared" si="261"/>
        <v>0</v>
      </c>
      <c r="N1284" s="717">
        <f t="shared" si="261"/>
        <v>0</v>
      </c>
      <c r="O1284" s="717">
        <f t="shared" si="261"/>
        <v>0</v>
      </c>
      <c r="P1284" s="717">
        <f t="shared" si="261"/>
        <v>0</v>
      </c>
      <c r="Q1284" s="717">
        <f t="shared" si="261"/>
        <v>0</v>
      </c>
      <c r="R1284" s="717">
        <f t="shared" si="261"/>
        <v>0</v>
      </c>
      <c r="S1284" s="717">
        <f t="shared" si="261"/>
        <v>0</v>
      </c>
      <c r="T1284" s="717">
        <f t="shared" si="261"/>
        <v>0</v>
      </c>
      <c r="U1284" s="717">
        <f>SUM(U1166,U1101,U1037,U975,U911,U842,U775,U712,U646,U580,U514,U448,U380,U251,U187,U115,U37)</f>
        <v>2.85989</v>
      </c>
      <c r="V1284" s="717">
        <f t="shared" ref="V1284:AA1284" si="262">SUM(V1166,V1101,V1037,V975,V911,V842,V775,V712,V646,V580,V514,V448,V380,V251,V187,V115,V37)</f>
        <v>0</v>
      </c>
      <c r="W1284" s="717">
        <f t="shared" si="262"/>
        <v>0</v>
      </c>
      <c r="X1284" s="717">
        <f t="shared" si="262"/>
        <v>2.85989</v>
      </c>
      <c r="Y1284" s="717">
        <f t="shared" si="262"/>
        <v>0</v>
      </c>
      <c r="Z1284" s="717">
        <f t="shared" si="262"/>
        <v>0</v>
      </c>
      <c r="AA1284" s="717">
        <f t="shared" si="262"/>
        <v>2.85989</v>
      </c>
      <c r="AB1284" s="107" t="e">
        <f>U1284/T1284*100</f>
        <v>#DIV/0!</v>
      </c>
      <c r="AC1284" s="107" t="e">
        <f>AA1284/T1284*100</f>
        <v>#DIV/0!</v>
      </c>
      <c r="AD1284" s="998"/>
      <c r="AE1284" s="1002">
        <f>AE646</f>
        <v>0</v>
      </c>
      <c r="AF1284" s="183" t="e">
        <f>#REF!*1000</f>
        <v>#REF!</v>
      </c>
      <c r="AG1284" s="183"/>
      <c r="AH1284" s="882">
        <f>IF(P1284&gt;0,P1284*1000/D1284,0)</f>
        <v>0</v>
      </c>
      <c r="AI1284" s="263" t="e">
        <f t="shared" si="259"/>
        <v>#DIV/0!</v>
      </c>
      <c r="AJ1284" s="263"/>
      <c r="AK1284" s="1030"/>
      <c r="AL1284" s="59">
        <f>E1287-D1287</f>
        <v>0</v>
      </c>
      <c r="AO1284" s="3477"/>
      <c r="AP1284" s="3477"/>
      <c r="AQ1284" s="3477"/>
      <c r="AR1284" s="3477"/>
      <c r="AS1284" s="3477"/>
      <c r="AT1284" s="3477"/>
      <c r="AU1284" s="3477"/>
      <c r="AV1284" s="3477"/>
    </row>
    <row r="1285" spans="1:48" s="59" customFormat="1" ht="60" x14ac:dyDescent="0.25">
      <c r="A1285" s="18"/>
      <c r="B1285" s="18"/>
      <c r="C1285" s="637" t="s">
        <v>885</v>
      </c>
      <c r="D1285" s="16"/>
      <c r="E1285" s="16"/>
      <c r="F1285" s="3429">
        <f>F776+F38+F116+F1167+F449</f>
        <v>55</v>
      </c>
      <c r="G1285" s="3429">
        <f t="shared" ref="G1285:T1285" si="263">G776+G38</f>
        <v>0</v>
      </c>
      <c r="H1285" s="3429">
        <f t="shared" si="263"/>
        <v>0</v>
      </c>
      <c r="I1285" s="3429">
        <f t="shared" si="263"/>
        <v>0</v>
      </c>
      <c r="J1285" s="3429">
        <f t="shared" si="263"/>
        <v>0</v>
      </c>
      <c r="K1285" s="3429">
        <f t="shared" si="263"/>
        <v>0</v>
      </c>
      <c r="L1285" s="3429">
        <f t="shared" si="263"/>
        <v>0</v>
      </c>
      <c r="M1285" s="3429">
        <f t="shared" si="263"/>
        <v>0</v>
      </c>
      <c r="N1285" s="3429">
        <f t="shared" si="263"/>
        <v>0</v>
      </c>
      <c r="O1285" s="3429">
        <f t="shared" si="263"/>
        <v>0</v>
      </c>
      <c r="P1285" s="3429">
        <f t="shared" si="263"/>
        <v>0</v>
      </c>
      <c r="Q1285" s="3429">
        <f t="shared" si="263"/>
        <v>0</v>
      </c>
      <c r="R1285" s="3429">
        <f t="shared" si="263"/>
        <v>0</v>
      </c>
      <c r="S1285" s="3429">
        <f t="shared" si="263"/>
        <v>0</v>
      </c>
      <c r="T1285" s="3429">
        <f t="shared" si="263"/>
        <v>0</v>
      </c>
      <c r="U1285" s="3455">
        <f>U776+U38+U116+U1167+U449</f>
        <v>111.04355999999999</v>
      </c>
      <c r="V1285" s="3455">
        <f>V776+V38+V116</f>
        <v>0</v>
      </c>
      <c r="W1285" s="3455">
        <f>W776+W38+W116</f>
        <v>0</v>
      </c>
      <c r="X1285" s="3455">
        <f>X776+X38+X116+X449</f>
        <v>2.85989</v>
      </c>
      <c r="Y1285" s="3455">
        <f>Y776+Y38+Y116</f>
        <v>0</v>
      </c>
      <c r="Z1285" s="3455">
        <f>Z776+Z38+Z116</f>
        <v>0</v>
      </c>
      <c r="AA1285" s="3455">
        <f>AA776+AA38+AA116+AA1167+AA449</f>
        <v>111.04355999999999</v>
      </c>
      <c r="AB1285" s="107"/>
      <c r="AC1285" s="107"/>
      <c r="AD1285" s="998"/>
      <c r="AE1285" s="1002"/>
      <c r="AF1285" s="183"/>
      <c r="AG1285" s="183"/>
      <c r="AH1285" s="882"/>
      <c r="AI1285" s="263"/>
      <c r="AJ1285" s="263"/>
      <c r="AK1285" s="1030"/>
      <c r="AO1285" s="3477"/>
      <c r="AP1285" s="3477"/>
      <c r="AQ1285" s="3477"/>
      <c r="AR1285" s="3477"/>
      <c r="AS1285" s="3477"/>
      <c r="AT1285" s="3477"/>
      <c r="AU1285" s="3477"/>
      <c r="AV1285" s="3477"/>
    </row>
    <row r="1286" spans="1:48" s="59" customFormat="1" ht="60" x14ac:dyDescent="0.25">
      <c r="A1286" s="18"/>
      <c r="B1286" s="18"/>
      <c r="C1286" s="637" t="s">
        <v>886</v>
      </c>
      <c r="D1286" s="16"/>
      <c r="E1286" s="16"/>
      <c r="F1286" s="3429">
        <f>F39</f>
        <v>0</v>
      </c>
      <c r="G1286" s="3430"/>
      <c r="H1286" s="3438"/>
      <c r="I1286" s="3439"/>
      <c r="J1286" s="3447"/>
      <c r="K1286" s="3448"/>
      <c r="L1286" s="3447"/>
      <c r="M1286" s="3448"/>
      <c r="N1286" s="3447"/>
      <c r="O1286" s="3449"/>
      <c r="P1286" s="717"/>
      <c r="Q1286" s="717"/>
      <c r="R1286" s="717"/>
      <c r="S1286" s="717"/>
      <c r="T1286" s="717"/>
      <c r="U1286" s="717">
        <f>U39</f>
        <v>0</v>
      </c>
      <c r="V1286" s="717"/>
      <c r="W1286" s="717"/>
      <c r="X1286" s="717"/>
      <c r="Y1286" s="717"/>
      <c r="Z1286" s="717"/>
      <c r="AA1286" s="717">
        <f>AA39</f>
        <v>0</v>
      </c>
      <c r="AB1286" s="107"/>
      <c r="AC1286" s="107"/>
      <c r="AD1286" s="998"/>
      <c r="AE1286" s="1002"/>
      <c r="AF1286" s="183"/>
      <c r="AG1286" s="183"/>
      <c r="AH1286" s="882"/>
      <c r="AI1286" s="263"/>
      <c r="AJ1286" s="263"/>
      <c r="AK1286" s="1030"/>
      <c r="AO1286" s="3477"/>
      <c r="AP1286" s="3477"/>
      <c r="AQ1286" s="3477"/>
      <c r="AR1286" s="3477"/>
      <c r="AS1286" s="3477"/>
      <c r="AT1286" s="3477"/>
      <c r="AU1286" s="3477"/>
      <c r="AV1286" s="3477"/>
    </row>
    <row r="1287" spans="1:48" s="59" customFormat="1" ht="30" x14ac:dyDescent="0.25">
      <c r="A1287" s="18"/>
      <c r="B1287" s="18">
        <v>1</v>
      </c>
      <c r="C1287" s="637" t="s">
        <v>554</v>
      </c>
      <c r="D1287" s="16">
        <f>SUM(D1169,D1104,D1040,D978,D914,D845,D778,D715,D649,D583,D517,D451,D382,D315,D254,D188,D118,D40)</f>
        <v>0</v>
      </c>
      <c r="E1287" s="16">
        <f>SUM(E1169,E1104,E1040,E978,E914,E845,E778,E715,E649,E583,E517,E451,E382,E315,E254,E188,E118,E40)</f>
        <v>0</v>
      </c>
      <c r="F1287" s="3429">
        <f>SUM(F1169,F1104,F1040,F978,F914,F845,F778,F715,F649,F583,F517,F451,F382,F315,F254,F188,F118,F40)</f>
        <v>58</v>
      </c>
      <c r="G1287" s="3430" t="e">
        <f>F1287/E1287*100</f>
        <v>#DIV/0!</v>
      </c>
      <c r="H1287" s="3438"/>
      <c r="I1287" s="3439"/>
      <c r="J1287" s="3447"/>
      <c r="K1287" s="3448"/>
      <c r="L1287" s="3447"/>
      <c r="M1287" s="3448"/>
      <c r="N1287" s="3447"/>
      <c r="O1287" s="3449"/>
      <c r="P1287" s="717">
        <f t="shared" ref="P1287:AA1287" si="264">SUM(P1169,P1104,P1040,P978,P914,P845,P778,P715,P649,P583,P517,P451,P382,P315,P254,P188,P118,P40)</f>
        <v>0</v>
      </c>
      <c r="Q1287" s="717">
        <f t="shared" si="264"/>
        <v>0</v>
      </c>
      <c r="R1287" s="717">
        <f t="shared" si="264"/>
        <v>0</v>
      </c>
      <c r="S1287" s="717">
        <f t="shared" si="264"/>
        <v>0</v>
      </c>
      <c r="T1287" s="717">
        <f t="shared" si="264"/>
        <v>0</v>
      </c>
      <c r="U1287" s="717">
        <f t="shared" si="264"/>
        <v>121.18214</v>
      </c>
      <c r="V1287" s="717">
        <f t="shared" si="264"/>
        <v>0</v>
      </c>
      <c r="W1287" s="717">
        <f t="shared" si="264"/>
        <v>0</v>
      </c>
      <c r="X1287" s="717">
        <f t="shared" si="264"/>
        <v>121.18214</v>
      </c>
      <c r="Y1287" s="717">
        <f t="shared" si="264"/>
        <v>0</v>
      </c>
      <c r="Z1287" s="717">
        <f t="shared" si="264"/>
        <v>0</v>
      </c>
      <c r="AA1287" s="717">
        <f t="shared" si="264"/>
        <v>121.18214</v>
      </c>
      <c r="AB1287" s="107" t="e">
        <f>U1287/T1287*100</f>
        <v>#DIV/0!</v>
      </c>
      <c r="AC1287" s="107" t="e">
        <f>AA1287/T1287*100</f>
        <v>#DIV/0!</v>
      </c>
      <c r="AD1287" s="998"/>
      <c r="AE1287" s="1002">
        <f>SUM(AE1166,AE1099,AE1036,AE979,AE910,AE838,AE773,AE719,AE649,AE576,AE514,AE444,AE378,AE315,AE250,AE188,AE120,AE40)</f>
        <v>0</v>
      </c>
      <c r="AF1287" s="183" t="e">
        <f>#REF!*1000</f>
        <v>#REF!</v>
      </c>
      <c r="AG1287" s="183"/>
      <c r="AH1287" s="882">
        <f t="shared" ref="AH1287:AH1307" si="265">IF(P1287&gt;0,P1287*1000/D1287,0)</f>
        <v>0</v>
      </c>
      <c r="AI1287" s="263">
        <f t="shared" si="259"/>
        <v>2089.3472413793102</v>
      </c>
      <c r="AJ1287" s="263"/>
      <c r="AK1287" s="1030"/>
      <c r="AL1287" s="59">
        <f t="shared" ref="AL1287:AL1310" si="266">E1288-D1288</f>
        <v>0</v>
      </c>
      <c r="AO1287" s="3477"/>
      <c r="AP1287" s="3477"/>
      <c r="AQ1287" s="3477"/>
      <c r="AR1287" s="3477"/>
      <c r="AS1287" s="3477"/>
      <c r="AT1287" s="3477"/>
      <c r="AU1287" s="3477"/>
      <c r="AV1287" s="3477"/>
    </row>
    <row r="1288" spans="1:48" s="59" customFormat="1" ht="30" x14ac:dyDescent="0.25">
      <c r="A1288" s="18"/>
      <c r="B1288" s="18">
        <v>1</v>
      </c>
      <c r="C1288" s="637" t="s">
        <v>555</v>
      </c>
      <c r="D1288" s="16">
        <f>SUBTOTAL(9,D1170,D1105,D1041,D979,D915,D846,D779,D716,D650,D584,D518,D452,D383,D316,D255,D189,D119,D41)</f>
        <v>0</v>
      </c>
      <c r="E1288" s="16">
        <f>SUBTOTAL(9,E1170,E1105,E1041,E979,E915,E846,E779,E716,E650,E584,E518,E452,E383,E316,E255,E189,E119,E41)</f>
        <v>0</v>
      </c>
      <c r="F1288" s="3429">
        <f>SUBTOTAL(9,F1170,F1105,F1041,F979,F915,F846,F779,F716,F650,F584,F518,F452,F383,F316,F255,F189,F119,F41)</f>
        <v>0</v>
      </c>
      <c r="G1288" s="3430"/>
      <c r="H1288" s="3438"/>
      <c r="I1288" s="3439"/>
      <c r="J1288" s="3447"/>
      <c r="K1288" s="3448"/>
      <c r="L1288" s="3447"/>
      <c r="M1288" s="3448"/>
      <c r="N1288" s="3447"/>
      <c r="O1288" s="3449"/>
      <c r="P1288" s="717">
        <f t="shared" ref="P1288:AA1288" si="267">SUM(P1170,P1105,P1041,P979,P915,P846,P779,P716,P650,P584,P518,P452,P383,P316,P255,P189,P119,P41)</f>
        <v>0</v>
      </c>
      <c r="Q1288" s="717">
        <f t="shared" si="267"/>
        <v>0</v>
      </c>
      <c r="R1288" s="717">
        <f t="shared" si="267"/>
        <v>0</v>
      </c>
      <c r="S1288" s="717">
        <f t="shared" si="267"/>
        <v>0</v>
      </c>
      <c r="T1288" s="717">
        <f t="shared" si="267"/>
        <v>0</v>
      </c>
      <c r="U1288" s="717">
        <f t="shared" si="267"/>
        <v>0</v>
      </c>
      <c r="V1288" s="717">
        <f t="shared" si="267"/>
        <v>0</v>
      </c>
      <c r="W1288" s="717">
        <f t="shared" si="267"/>
        <v>0</v>
      </c>
      <c r="X1288" s="717">
        <f t="shared" si="267"/>
        <v>0</v>
      </c>
      <c r="Y1288" s="717">
        <f t="shared" si="267"/>
        <v>0</v>
      </c>
      <c r="Z1288" s="717">
        <f t="shared" si="267"/>
        <v>0</v>
      </c>
      <c r="AA1288" s="717">
        <f t="shared" si="267"/>
        <v>0</v>
      </c>
      <c r="AB1288" s="107"/>
      <c r="AC1288" s="107"/>
      <c r="AD1288" s="998"/>
      <c r="AE1288" s="1002">
        <f>SUM(AE1169,AE1100,AE1037,AE980,AE911,AE839,AE774,AE720,AE650,AE577,AE517,AE445,AE379,AE316,AE251,AE189,AE121,AE41)</f>
        <v>0</v>
      </c>
      <c r="AF1288" s="183" t="e">
        <f>#REF!*1000</f>
        <v>#REF!</v>
      </c>
      <c r="AG1288" s="183"/>
      <c r="AH1288" s="882">
        <f t="shared" si="265"/>
        <v>0</v>
      </c>
      <c r="AI1288" s="263" t="e">
        <f t="shared" si="259"/>
        <v>#DIV/0!</v>
      </c>
      <c r="AJ1288" s="263"/>
      <c r="AK1288" s="1030"/>
      <c r="AL1288" s="59">
        <f t="shared" si="266"/>
        <v>0</v>
      </c>
      <c r="AO1288" s="3477"/>
      <c r="AP1288" s="3477"/>
      <c r="AQ1288" s="3477"/>
      <c r="AR1288" s="3477"/>
      <c r="AS1288" s="3477"/>
      <c r="AT1288" s="3477"/>
      <c r="AU1288" s="3477"/>
      <c r="AV1288" s="3477"/>
    </row>
    <row r="1289" spans="1:48" s="59" customFormat="1" ht="45" x14ac:dyDescent="0.25">
      <c r="A1289" s="18"/>
      <c r="B1289" s="18">
        <v>1</v>
      </c>
      <c r="C1289" s="637" t="s">
        <v>556</v>
      </c>
      <c r="D1289" s="16">
        <f t="shared" ref="D1289:F1290" si="268">SUM(D1171,D1106,D1042,D980,D916,D847,D780,D717,D651,D585,D519,D453,D384,D317,D256,D190,D120,D42)</f>
        <v>0</v>
      </c>
      <c r="E1289" s="16">
        <f t="shared" si="268"/>
        <v>0</v>
      </c>
      <c r="F1289" s="3429">
        <f t="shared" si="268"/>
        <v>0</v>
      </c>
      <c r="G1289" s="3430" t="e">
        <f>F1289/E1289*100</f>
        <v>#DIV/0!</v>
      </c>
      <c r="H1289" s="3438"/>
      <c r="I1289" s="3439"/>
      <c r="J1289" s="3447"/>
      <c r="K1289" s="3448"/>
      <c r="L1289" s="3447"/>
      <c r="M1289" s="3448"/>
      <c r="N1289" s="3447"/>
      <c r="O1289" s="3449"/>
      <c r="P1289" s="717">
        <f t="shared" ref="P1289:AA1289" si="269">SUM(P1171,P1106,P1042,P980,P916,P847,P780,P717,P651,P585,P519,P453,P384,P317,P256,P190,P120,P42)</f>
        <v>0</v>
      </c>
      <c r="Q1289" s="717">
        <f t="shared" si="269"/>
        <v>0</v>
      </c>
      <c r="R1289" s="717">
        <f t="shared" si="269"/>
        <v>0</v>
      </c>
      <c r="S1289" s="717">
        <f t="shared" si="269"/>
        <v>0</v>
      </c>
      <c r="T1289" s="717">
        <f t="shared" si="269"/>
        <v>0</v>
      </c>
      <c r="U1289" s="717">
        <f t="shared" si="269"/>
        <v>0</v>
      </c>
      <c r="V1289" s="717">
        <f t="shared" si="269"/>
        <v>0</v>
      </c>
      <c r="W1289" s="717">
        <f t="shared" si="269"/>
        <v>0</v>
      </c>
      <c r="X1289" s="717">
        <f t="shared" si="269"/>
        <v>0</v>
      </c>
      <c r="Y1289" s="717">
        <f t="shared" si="269"/>
        <v>0</v>
      </c>
      <c r="Z1289" s="717">
        <f t="shared" si="269"/>
        <v>0</v>
      </c>
      <c r="AA1289" s="717">
        <f t="shared" si="269"/>
        <v>0</v>
      </c>
      <c r="AB1289" s="107" t="e">
        <f>U1289/T1289*100</f>
        <v>#DIV/0!</v>
      </c>
      <c r="AC1289" s="107" t="e">
        <f>AA1289/T1289*100</f>
        <v>#DIV/0!</v>
      </c>
      <c r="AD1289" s="998"/>
      <c r="AE1289" s="1002">
        <f>SUM(AE1170,AE1101,AE1040,AE981,AE914,AE842,AE775,AE721,AE651,AE578,AE518,AE446,AE380,AE317,AE254,AE190,AE122,AE42)</f>
        <v>0</v>
      </c>
      <c r="AF1289" s="183" t="e">
        <f>#REF!*1000</f>
        <v>#REF!</v>
      </c>
      <c r="AG1289" s="183"/>
      <c r="AH1289" s="882">
        <f t="shared" si="265"/>
        <v>0</v>
      </c>
      <c r="AI1289" s="263" t="e">
        <f t="shared" si="259"/>
        <v>#DIV/0!</v>
      </c>
      <c r="AJ1289" s="263"/>
      <c r="AK1289" s="1030"/>
      <c r="AL1289" s="59">
        <f t="shared" si="266"/>
        <v>0</v>
      </c>
      <c r="AO1289" s="3477"/>
      <c r="AP1289" s="3477"/>
      <c r="AQ1289" s="3477"/>
      <c r="AR1289" s="3477"/>
      <c r="AS1289" s="3477"/>
      <c r="AT1289" s="3477"/>
      <c r="AU1289" s="3477"/>
      <c r="AV1289" s="3477"/>
    </row>
    <row r="1290" spans="1:48" s="59" customFormat="1" ht="30" x14ac:dyDescent="0.25">
      <c r="A1290" s="18"/>
      <c r="B1290" s="18">
        <v>1</v>
      </c>
      <c r="C1290" s="637" t="s">
        <v>557</v>
      </c>
      <c r="D1290" s="16">
        <f t="shared" si="268"/>
        <v>0</v>
      </c>
      <c r="E1290" s="16">
        <f t="shared" si="268"/>
        <v>0</v>
      </c>
      <c r="F1290" s="3429">
        <f t="shared" si="268"/>
        <v>0</v>
      </c>
      <c r="G1290" s="3430" t="e">
        <f>F1290/E1290*100</f>
        <v>#DIV/0!</v>
      </c>
      <c r="H1290" s="3438"/>
      <c r="I1290" s="3439"/>
      <c r="J1290" s="3447"/>
      <c r="K1290" s="3448"/>
      <c r="L1290" s="3447"/>
      <c r="M1290" s="3448"/>
      <c r="N1290" s="3447"/>
      <c r="O1290" s="3449"/>
      <c r="P1290" s="717">
        <f t="shared" ref="P1290:AA1290" si="270">SUM(P1172,P1107,P1043,P981,P917,P848,P781,P718,P652,P586,P520,P454,P385,P318,P257,P191,P121,P43)</f>
        <v>0</v>
      </c>
      <c r="Q1290" s="717">
        <f t="shared" si="270"/>
        <v>0</v>
      </c>
      <c r="R1290" s="717">
        <f t="shared" si="270"/>
        <v>0</v>
      </c>
      <c r="S1290" s="717">
        <f t="shared" si="270"/>
        <v>0</v>
      </c>
      <c r="T1290" s="717">
        <f t="shared" si="270"/>
        <v>0</v>
      </c>
      <c r="U1290" s="717">
        <f t="shared" si="270"/>
        <v>0</v>
      </c>
      <c r="V1290" s="717">
        <f t="shared" si="270"/>
        <v>0</v>
      </c>
      <c r="W1290" s="717">
        <f t="shared" si="270"/>
        <v>0</v>
      </c>
      <c r="X1290" s="717">
        <f t="shared" si="270"/>
        <v>0</v>
      </c>
      <c r="Y1290" s="717">
        <f t="shared" si="270"/>
        <v>0</v>
      </c>
      <c r="Z1290" s="717">
        <f t="shared" si="270"/>
        <v>0</v>
      </c>
      <c r="AA1290" s="717">
        <f t="shared" si="270"/>
        <v>0</v>
      </c>
      <c r="AB1290" s="107" t="e">
        <f>U1290/T1290*100</f>
        <v>#DIV/0!</v>
      </c>
      <c r="AC1290" s="107" t="e">
        <f>AA1290/T1290*100</f>
        <v>#DIV/0!</v>
      </c>
      <c r="AD1290" s="1005"/>
      <c r="AE1290" s="1002">
        <f>SUM(AE1171,AE1104,AE1041,AE982,AE915,AE845,AE778,AE722,AE652,AE579,AE519,AE447,AE382,AE318,AE255,AE191,AE123,AE43)</f>
        <v>0</v>
      </c>
      <c r="AF1290" s="183" t="e">
        <f>#REF!*1000</f>
        <v>#REF!</v>
      </c>
      <c r="AG1290" s="183"/>
      <c r="AH1290" s="882">
        <f t="shared" si="265"/>
        <v>0</v>
      </c>
      <c r="AI1290" s="263" t="e">
        <f t="shared" si="259"/>
        <v>#DIV/0!</v>
      </c>
      <c r="AJ1290" s="263"/>
      <c r="AK1290" s="1030"/>
      <c r="AL1290" s="59">
        <f t="shared" si="266"/>
        <v>0</v>
      </c>
      <c r="AO1290" s="3477"/>
      <c r="AP1290" s="3477"/>
      <c r="AQ1290" s="3477"/>
      <c r="AR1290" s="3477"/>
      <c r="AS1290" s="3477"/>
      <c r="AT1290" s="3477"/>
      <c r="AU1290" s="3477"/>
      <c r="AV1290" s="3477"/>
    </row>
    <row r="1291" spans="1:48" s="59" customFormat="1" ht="60" x14ac:dyDescent="0.25">
      <c r="A1291" s="18"/>
      <c r="B1291" s="18">
        <v>1</v>
      </c>
      <c r="C1291" s="637" t="s">
        <v>579</v>
      </c>
      <c r="D1291" s="16">
        <f>D653</f>
        <v>0</v>
      </c>
      <c r="E1291" s="16">
        <f>E653</f>
        <v>0</v>
      </c>
      <c r="F1291" s="3429">
        <f>F653</f>
        <v>0</v>
      </c>
      <c r="G1291" s="3430"/>
      <c r="H1291" s="3438"/>
      <c r="I1291" s="3439"/>
      <c r="J1291" s="3447"/>
      <c r="K1291" s="3448"/>
      <c r="L1291" s="3447"/>
      <c r="M1291" s="3448"/>
      <c r="N1291" s="3447"/>
      <c r="O1291" s="3449"/>
      <c r="P1291" s="717">
        <f>P653</f>
        <v>0</v>
      </c>
      <c r="Q1291" s="717">
        <f>Q653</f>
        <v>0</v>
      </c>
      <c r="R1291" s="717">
        <f>R653</f>
        <v>0</v>
      </c>
      <c r="S1291" s="717">
        <f>S653</f>
        <v>0</v>
      </c>
      <c r="T1291" s="717">
        <f t="shared" ref="T1291:AA1291" si="271">T653</f>
        <v>0</v>
      </c>
      <c r="U1291" s="717">
        <f t="shared" si="271"/>
        <v>0</v>
      </c>
      <c r="V1291" s="717">
        <f t="shared" si="271"/>
        <v>0</v>
      </c>
      <c r="W1291" s="717">
        <f t="shared" si="271"/>
        <v>0</v>
      </c>
      <c r="X1291" s="717">
        <f t="shared" si="271"/>
        <v>0</v>
      </c>
      <c r="Y1291" s="717">
        <f t="shared" si="271"/>
        <v>0</v>
      </c>
      <c r="Z1291" s="717">
        <f t="shared" si="271"/>
        <v>0</v>
      </c>
      <c r="AA1291" s="717">
        <f t="shared" si="271"/>
        <v>0</v>
      </c>
      <c r="AB1291" s="107"/>
      <c r="AC1291" s="107"/>
      <c r="AD1291" s="998"/>
      <c r="AE1291" s="1002">
        <f>AE653</f>
        <v>0</v>
      </c>
      <c r="AF1291" s="183" t="e">
        <f>#REF!*1000</f>
        <v>#REF!</v>
      </c>
      <c r="AG1291" s="183"/>
      <c r="AH1291" s="882">
        <f t="shared" si="265"/>
        <v>0</v>
      </c>
      <c r="AI1291" s="263" t="e">
        <f t="shared" si="259"/>
        <v>#DIV/0!</v>
      </c>
      <c r="AJ1291" s="263"/>
      <c r="AK1291" s="1030"/>
      <c r="AL1291" s="59">
        <f t="shared" si="266"/>
        <v>0</v>
      </c>
      <c r="AO1291" s="3477"/>
      <c r="AP1291" s="3477"/>
      <c r="AQ1291" s="3477"/>
      <c r="AR1291" s="3477"/>
      <c r="AS1291" s="3477"/>
      <c r="AT1291" s="3477"/>
      <c r="AU1291" s="3477"/>
      <c r="AV1291" s="3477"/>
    </row>
    <row r="1292" spans="1:48" s="59" customFormat="1" ht="43.5" x14ac:dyDescent="0.25">
      <c r="A1292" s="18"/>
      <c r="B1292" s="18">
        <v>1</v>
      </c>
      <c r="C1292" s="634" t="s">
        <v>365</v>
      </c>
      <c r="D1292" s="17">
        <f t="shared" ref="D1292:F1293" si="272">SUM(D1173,D1108,D1044,D982,D918,D849,D782,D719,D654,D587,D521,D455,D386,D319,D258,D192,D122,D44)</f>
        <v>0</v>
      </c>
      <c r="E1292" s="17">
        <f t="shared" si="272"/>
        <v>0</v>
      </c>
      <c r="F1292" s="3436">
        <f t="shared" si="272"/>
        <v>303</v>
      </c>
      <c r="G1292" s="3437" t="e">
        <f t="shared" ref="G1292:G1322" si="273">F1292/E1292*100</f>
        <v>#DIV/0!</v>
      </c>
      <c r="H1292" s="3438"/>
      <c r="I1292" s="3439"/>
      <c r="J1292" s="3447"/>
      <c r="K1292" s="3448"/>
      <c r="L1292" s="3447"/>
      <c r="M1292" s="3448"/>
      <c r="N1292" s="3447"/>
      <c r="O1292" s="3449"/>
      <c r="P1292" s="717">
        <f t="shared" ref="P1292:AA1292" si="274">SUM(P1173,P1108,P1044,P982,P918,P849,P782,P719,P654,P587,P521,P455,P386,P319,P258,P192,P122,P44)</f>
        <v>0</v>
      </c>
      <c r="Q1292" s="717">
        <f t="shared" si="274"/>
        <v>0</v>
      </c>
      <c r="R1292" s="717">
        <f t="shared" si="274"/>
        <v>0</v>
      </c>
      <c r="S1292" s="717">
        <f t="shared" si="274"/>
        <v>0</v>
      </c>
      <c r="T1292" s="717">
        <f t="shared" si="274"/>
        <v>0</v>
      </c>
      <c r="U1292" s="717">
        <f t="shared" si="274"/>
        <v>475.22432000000003</v>
      </c>
      <c r="V1292" s="717">
        <f t="shared" si="274"/>
        <v>0</v>
      </c>
      <c r="W1292" s="717">
        <f t="shared" si="274"/>
        <v>0</v>
      </c>
      <c r="X1292" s="717">
        <f t="shared" si="274"/>
        <v>475.22432000000003</v>
      </c>
      <c r="Y1292" s="717">
        <f t="shared" si="274"/>
        <v>0</v>
      </c>
      <c r="Z1292" s="717">
        <f t="shared" si="274"/>
        <v>0</v>
      </c>
      <c r="AA1292" s="717">
        <f t="shared" si="274"/>
        <v>475.22432000000003</v>
      </c>
      <c r="AB1292" s="107" t="e">
        <f t="shared" ref="AB1292:AB1297" si="275">U1292/T1292*100</f>
        <v>#DIV/0!</v>
      </c>
      <c r="AC1292" s="107" t="e">
        <f t="shared" ref="AC1292:AC1297" si="276">AA1292/T1292*100</f>
        <v>#DIV/0!</v>
      </c>
      <c r="AD1292" s="998"/>
      <c r="AE1292" s="1002">
        <f>SUM(AE1172,AE1105,AE1042,AE983,AE916,AE846,AE779,AE723,AE654,AE580,AE520,AE448,AE383,AE319,AE256,AE192,AE124,AE44)</f>
        <v>0</v>
      </c>
      <c r="AF1292" s="183" t="e">
        <f>#REF!*1000</f>
        <v>#REF!</v>
      </c>
      <c r="AG1292" s="183"/>
      <c r="AH1292" s="882">
        <f t="shared" si="265"/>
        <v>0</v>
      </c>
      <c r="AI1292" s="263">
        <f t="shared" si="259"/>
        <v>1568.397095709571</v>
      </c>
      <c r="AJ1292" s="263"/>
      <c r="AK1292" s="1030"/>
      <c r="AL1292" s="59">
        <f t="shared" si="266"/>
        <v>0</v>
      </c>
      <c r="AO1292" s="3477"/>
      <c r="AP1292" s="3477"/>
      <c r="AQ1292" s="3477"/>
      <c r="AR1292" s="3477"/>
      <c r="AS1292" s="3477"/>
      <c r="AT1292" s="3477"/>
      <c r="AU1292" s="3477"/>
      <c r="AV1292" s="3477"/>
    </row>
    <row r="1293" spans="1:48" s="59" customFormat="1" ht="30" x14ac:dyDescent="0.25">
      <c r="A1293" s="18"/>
      <c r="B1293" s="18">
        <v>1</v>
      </c>
      <c r="C1293" s="637" t="s">
        <v>558</v>
      </c>
      <c r="D1293" s="16">
        <f t="shared" si="272"/>
        <v>0</v>
      </c>
      <c r="E1293" s="16">
        <f t="shared" si="272"/>
        <v>0</v>
      </c>
      <c r="F1293" s="3429">
        <f t="shared" si="272"/>
        <v>300</v>
      </c>
      <c r="G1293" s="3430" t="e">
        <f t="shared" si="273"/>
        <v>#DIV/0!</v>
      </c>
      <c r="H1293" s="3438"/>
      <c r="I1293" s="3439"/>
      <c r="J1293" s="3447"/>
      <c r="K1293" s="3448"/>
      <c r="L1293" s="3447"/>
      <c r="M1293" s="3448"/>
      <c r="N1293" s="3447"/>
      <c r="O1293" s="3449"/>
      <c r="P1293" s="717">
        <f t="shared" ref="P1293:AA1293" si="277">SUM(P1174,P1109,P1045,P983,P919,P850,P783,P720,P655,P588,P522,P456,P387,P320,P259,P193,P123,P45)</f>
        <v>0</v>
      </c>
      <c r="Q1293" s="717">
        <f t="shared" si="277"/>
        <v>0</v>
      </c>
      <c r="R1293" s="717">
        <f t="shared" si="277"/>
        <v>0</v>
      </c>
      <c r="S1293" s="717">
        <f t="shared" si="277"/>
        <v>0</v>
      </c>
      <c r="T1293" s="717">
        <f t="shared" si="277"/>
        <v>0</v>
      </c>
      <c r="U1293" s="717">
        <f t="shared" si="277"/>
        <v>463.76769000000002</v>
      </c>
      <c r="V1293" s="717">
        <f t="shared" si="277"/>
        <v>0</v>
      </c>
      <c r="W1293" s="717">
        <f t="shared" si="277"/>
        <v>0</v>
      </c>
      <c r="X1293" s="717">
        <f t="shared" si="277"/>
        <v>463.76769000000002</v>
      </c>
      <c r="Y1293" s="717">
        <f t="shared" si="277"/>
        <v>0</v>
      </c>
      <c r="Z1293" s="717">
        <f t="shared" si="277"/>
        <v>0</v>
      </c>
      <c r="AA1293" s="717">
        <f t="shared" si="277"/>
        <v>463.76769000000002</v>
      </c>
      <c r="AB1293" s="107" t="e">
        <f t="shared" si="275"/>
        <v>#DIV/0!</v>
      </c>
      <c r="AC1293" s="107" t="e">
        <f t="shared" si="276"/>
        <v>#DIV/0!</v>
      </c>
      <c r="AD1293" s="998"/>
      <c r="AE1293" s="1002">
        <f>SUM(AE1173,AE1106,AE1043,AE984,AE917,AE847,AE780,AE724,AE655,AE583,AE521,AE451,AE384,AE320,AE257,AE193,AE125,AE45)</f>
        <v>0</v>
      </c>
      <c r="AF1293" s="183" t="e">
        <f>#REF!*1000</f>
        <v>#REF!</v>
      </c>
      <c r="AG1293" s="183"/>
      <c r="AH1293" s="882">
        <f t="shared" si="265"/>
        <v>0</v>
      </c>
      <c r="AI1293" s="263">
        <f t="shared" si="259"/>
        <v>1545.8923</v>
      </c>
      <c r="AJ1293" s="263"/>
      <c r="AK1293" s="1030"/>
      <c r="AL1293" s="59">
        <f t="shared" si="266"/>
        <v>0</v>
      </c>
      <c r="AO1293" s="3477"/>
      <c r="AP1293" s="3477"/>
      <c r="AQ1293" s="3477"/>
      <c r="AR1293" s="3477"/>
      <c r="AS1293" s="3477"/>
      <c r="AT1293" s="3477"/>
      <c r="AU1293" s="3477"/>
      <c r="AV1293" s="3477"/>
    </row>
    <row r="1294" spans="1:48" s="59" customFormat="1" ht="60" x14ac:dyDescent="0.25">
      <c r="A1294" s="18"/>
      <c r="B1294" s="18">
        <v>1</v>
      </c>
      <c r="C1294" s="637" t="s">
        <v>576</v>
      </c>
      <c r="D1294" s="16">
        <f>D656+D457</f>
        <v>0</v>
      </c>
      <c r="E1294" s="16">
        <f>E656+E457</f>
        <v>0</v>
      </c>
      <c r="F1294" s="3429">
        <f>F656+F457</f>
        <v>0</v>
      </c>
      <c r="G1294" s="3430" t="e">
        <f t="shared" si="273"/>
        <v>#DIV/0!</v>
      </c>
      <c r="H1294" s="3438"/>
      <c r="I1294" s="3439"/>
      <c r="J1294" s="3447"/>
      <c r="K1294" s="3448"/>
      <c r="L1294" s="3447"/>
      <c r="M1294" s="3448"/>
      <c r="N1294" s="3447"/>
      <c r="O1294" s="3449"/>
      <c r="P1294" s="717">
        <f>P656+P457</f>
        <v>0</v>
      </c>
      <c r="Q1294" s="717">
        <f>Q656+Q457</f>
        <v>0</v>
      </c>
      <c r="R1294" s="717">
        <f>R656+R457</f>
        <v>0</v>
      </c>
      <c r="S1294" s="717">
        <f>S656+S457</f>
        <v>0</v>
      </c>
      <c r="T1294" s="717">
        <f t="shared" ref="T1294:AA1294" si="278">T656+T457</f>
        <v>0</v>
      </c>
      <c r="U1294" s="717">
        <f t="shared" si="278"/>
        <v>0</v>
      </c>
      <c r="V1294" s="717">
        <f t="shared" si="278"/>
        <v>0</v>
      </c>
      <c r="W1294" s="717">
        <f t="shared" si="278"/>
        <v>0</v>
      </c>
      <c r="X1294" s="717">
        <f t="shared" si="278"/>
        <v>0</v>
      </c>
      <c r="Y1294" s="717">
        <f t="shared" si="278"/>
        <v>0</v>
      </c>
      <c r="Z1294" s="717">
        <f t="shared" si="278"/>
        <v>0</v>
      </c>
      <c r="AA1294" s="717">
        <f t="shared" si="278"/>
        <v>0</v>
      </c>
      <c r="AB1294" s="107" t="e">
        <f t="shared" si="275"/>
        <v>#DIV/0!</v>
      </c>
      <c r="AC1294" s="107" t="e">
        <f t="shared" si="276"/>
        <v>#DIV/0!</v>
      </c>
      <c r="AD1294" s="998"/>
      <c r="AE1294" s="1002">
        <f>AE656</f>
        <v>0</v>
      </c>
      <c r="AF1294" s="183" t="e">
        <f>#REF!*1000</f>
        <v>#REF!</v>
      </c>
      <c r="AG1294" s="183"/>
      <c r="AH1294" s="882">
        <f t="shared" si="265"/>
        <v>0</v>
      </c>
      <c r="AI1294" s="263" t="e">
        <f t="shared" si="259"/>
        <v>#DIV/0!</v>
      </c>
      <c r="AJ1294" s="263"/>
      <c r="AK1294" s="1030"/>
      <c r="AL1294" s="59">
        <f t="shared" si="266"/>
        <v>0</v>
      </c>
      <c r="AO1294" s="3477"/>
      <c r="AP1294" s="3477"/>
      <c r="AQ1294" s="3477"/>
      <c r="AR1294" s="3477"/>
      <c r="AS1294" s="3477"/>
      <c r="AT1294" s="3477"/>
      <c r="AU1294" s="3477"/>
      <c r="AV1294" s="3477"/>
    </row>
    <row r="1295" spans="1:48" s="59" customFormat="1" ht="60" x14ac:dyDescent="0.25">
      <c r="A1295" s="18"/>
      <c r="B1295" s="18">
        <v>1</v>
      </c>
      <c r="C1295" s="637" t="s">
        <v>559</v>
      </c>
      <c r="D1295" s="16">
        <f t="shared" ref="D1295:F1296" si="279">SUM(D1175,D1110,D1046,D984,D920,D851,D784,D721,D657,D589,D523,D458,D388,D321,D260,D194,D124,D46)</f>
        <v>0</v>
      </c>
      <c r="E1295" s="16">
        <f t="shared" si="279"/>
        <v>0</v>
      </c>
      <c r="F1295" s="3429">
        <f t="shared" si="279"/>
        <v>1</v>
      </c>
      <c r="G1295" s="3430" t="e">
        <f t="shared" si="273"/>
        <v>#DIV/0!</v>
      </c>
      <c r="H1295" s="3438"/>
      <c r="I1295" s="3439"/>
      <c r="J1295" s="3447"/>
      <c r="K1295" s="3448"/>
      <c r="L1295" s="3447"/>
      <c r="M1295" s="3448"/>
      <c r="N1295" s="3447"/>
      <c r="O1295" s="3449"/>
      <c r="P1295" s="717">
        <f t="shared" ref="P1295:AA1295" si="280">SUM(P1175,P1110,P1046,P984,P920,P851,P784,P721,P657,P589,P523,P458,P388,P321,P260,P194,P124,P46)</f>
        <v>0</v>
      </c>
      <c r="Q1295" s="717">
        <f t="shared" si="280"/>
        <v>0</v>
      </c>
      <c r="R1295" s="717">
        <f t="shared" si="280"/>
        <v>0</v>
      </c>
      <c r="S1295" s="717">
        <f t="shared" si="280"/>
        <v>0</v>
      </c>
      <c r="T1295" s="717">
        <f t="shared" si="280"/>
        <v>0</v>
      </c>
      <c r="U1295" s="717">
        <f t="shared" si="280"/>
        <v>8.5630900000000025</v>
      </c>
      <c r="V1295" s="717">
        <f t="shared" si="280"/>
        <v>0</v>
      </c>
      <c r="W1295" s="717">
        <f t="shared" si="280"/>
        <v>0</v>
      </c>
      <c r="X1295" s="717">
        <f t="shared" si="280"/>
        <v>8.5630900000000025</v>
      </c>
      <c r="Y1295" s="717">
        <f t="shared" si="280"/>
        <v>0</v>
      </c>
      <c r="Z1295" s="717">
        <f t="shared" si="280"/>
        <v>0</v>
      </c>
      <c r="AA1295" s="717">
        <f t="shared" si="280"/>
        <v>8.5630900000000025</v>
      </c>
      <c r="AB1295" s="107" t="e">
        <f t="shared" si="275"/>
        <v>#DIV/0!</v>
      </c>
      <c r="AC1295" s="107" t="e">
        <f t="shared" si="276"/>
        <v>#DIV/0!</v>
      </c>
      <c r="AD1295" s="998"/>
      <c r="AE1295" s="1002">
        <f>SUM(AE1174,AE1107,AE1044,AE985,AE918,AE848,AE781,AE725,AE657,AE584,AE522,AE453,AE385,AE321,AE258,AE194,AE126,AE46)</f>
        <v>0</v>
      </c>
      <c r="AF1295" s="183" t="e">
        <f>#REF!*1000</f>
        <v>#REF!</v>
      </c>
      <c r="AG1295" s="183"/>
      <c r="AH1295" s="882">
        <f t="shared" si="265"/>
        <v>0</v>
      </c>
      <c r="AI1295" s="263">
        <f t="shared" si="259"/>
        <v>8563.090000000002</v>
      </c>
      <c r="AJ1295" s="263"/>
      <c r="AK1295" s="1030"/>
      <c r="AL1295" s="59">
        <f t="shared" si="266"/>
        <v>0</v>
      </c>
      <c r="AO1295" s="3477"/>
      <c r="AP1295" s="3477"/>
      <c r="AQ1295" s="3477"/>
      <c r="AR1295" s="3477"/>
      <c r="AS1295" s="3477"/>
      <c r="AT1295" s="3477"/>
      <c r="AU1295" s="3477"/>
      <c r="AV1295" s="3477"/>
    </row>
    <row r="1296" spans="1:48" s="59" customFormat="1" ht="45" x14ac:dyDescent="0.25">
      <c r="A1296" s="18"/>
      <c r="B1296" s="18">
        <v>1</v>
      </c>
      <c r="C1296" s="4" t="s">
        <v>560</v>
      </c>
      <c r="D1296" s="16">
        <f t="shared" si="279"/>
        <v>0</v>
      </c>
      <c r="E1296" s="16">
        <f t="shared" si="279"/>
        <v>0</v>
      </c>
      <c r="F1296" s="3429">
        <f t="shared" si="279"/>
        <v>2</v>
      </c>
      <c r="G1296" s="3430" t="e">
        <f t="shared" si="273"/>
        <v>#DIV/0!</v>
      </c>
      <c r="H1296" s="3438"/>
      <c r="I1296" s="3439"/>
      <c r="J1296" s="3447"/>
      <c r="K1296" s="3448"/>
      <c r="L1296" s="3447"/>
      <c r="M1296" s="3448"/>
      <c r="N1296" s="3447"/>
      <c r="O1296" s="3449"/>
      <c r="P1296" s="717">
        <f t="shared" ref="P1296:AA1296" si="281">SUM(P1176,P1111,P1047,P985,P921,P852,P785,P722,P658,P590,P524,P459,P389,P322,P261,P195,P125,P47)</f>
        <v>0</v>
      </c>
      <c r="Q1296" s="717">
        <f t="shared" si="281"/>
        <v>0</v>
      </c>
      <c r="R1296" s="717">
        <f t="shared" si="281"/>
        <v>0</v>
      </c>
      <c r="S1296" s="717">
        <f t="shared" si="281"/>
        <v>0</v>
      </c>
      <c r="T1296" s="717">
        <f t="shared" si="281"/>
        <v>0</v>
      </c>
      <c r="U1296" s="717">
        <f t="shared" si="281"/>
        <v>2.8935400000000007</v>
      </c>
      <c r="V1296" s="717">
        <f t="shared" si="281"/>
        <v>0</v>
      </c>
      <c r="W1296" s="717">
        <f t="shared" si="281"/>
        <v>0</v>
      </c>
      <c r="X1296" s="717">
        <f t="shared" si="281"/>
        <v>2.8935400000000007</v>
      </c>
      <c r="Y1296" s="717">
        <f t="shared" si="281"/>
        <v>0</v>
      </c>
      <c r="Z1296" s="717">
        <f t="shared" si="281"/>
        <v>0</v>
      </c>
      <c r="AA1296" s="717">
        <f t="shared" si="281"/>
        <v>2.8935400000000007</v>
      </c>
      <c r="AB1296" s="107" t="e">
        <f t="shared" si="275"/>
        <v>#DIV/0!</v>
      </c>
      <c r="AC1296" s="107" t="e">
        <f t="shared" si="276"/>
        <v>#DIV/0!</v>
      </c>
      <c r="AD1296" s="998"/>
      <c r="AE1296" s="1002" t="e">
        <f>SUM(AE1175,AE1108,AE1045,AE986,AE919,AE849,AE782,AE726,AE658,AE585,AE523,AE454,AE386,AE322,AE259,AE195,AE127,AE47)</f>
        <v>#REF!</v>
      </c>
      <c r="AF1296" s="183" t="e">
        <f>#REF!*1000</f>
        <v>#REF!</v>
      </c>
      <c r="AG1296" s="183"/>
      <c r="AH1296" s="882">
        <f t="shared" si="265"/>
        <v>0</v>
      </c>
      <c r="AI1296" s="263">
        <f t="shared" si="259"/>
        <v>1446.7700000000004</v>
      </c>
      <c r="AJ1296" s="263"/>
      <c r="AK1296" s="1030"/>
      <c r="AL1296" s="59">
        <f t="shared" si="266"/>
        <v>0</v>
      </c>
      <c r="AO1296" s="3477"/>
      <c r="AP1296" s="3477"/>
      <c r="AQ1296" s="3477"/>
      <c r="AR1296" s="3477"/>
      <c r="AS1296" s="3477"/>
      <c r="AT1296" s="3477"/>
      <c r="AU1296" s="3477"/>
      <c r="AV1296" s="3477"/>
    </row>
    <row r="1297" spans="1:193" s="59" customFormat="1" ht="29.25" x14ac:dyDescent="0.25">
      <c r="A1297" s="18"/>
      <c r="B1297" s="18">
        <v>1</v>
      </c>
      <c r="C1297" s="634" t="s">
        <v>403</v>
      </c>
      <c r="D1297" s="17">
        <f>SUM(D1213,D1177,D1112,D1048,D986,D922,D853,D786,D724,D659,D592,D525,D460,D390,D323,D262,D196,D126,D48)</f>
        <v>0</v>
      </c>
      <c r="E1297" s="17">
        <f>SUM(E1213,E1177,E1112,E1048,E986,E922,E853,E786,E724,E659,E592,E525,E460,E390,E323,E262,E196,E126,E48)</f>
        <v>0</v>
      </c>
      <c r="F1297" s="3436">
        <f>SUM(F1213,F1177,F1112,F1048,F986,F922,F853,F786,F724,F659,F592,F525,F460,F390,F323,F262,F196,F126,F48)</f>
        <v>7863.8974999999991</v>
      </c>
      <c r="G1297" s="3437" t="e">
        <f t="shared" si="273"/>
        <v>#DIV/0!</v>
      </c>
      <c r="H1297" s="3438"/>
      <c r="I1297" s="3439"/>
      <c r="J1297" s="3447"/>
      <c r="K1297" s="3448"/>
      <c r="L1297" s="3447"/>
      <c r="M1297" s="3448"/>
      <c r="N1297" s="3447"/>
      <c r="O1297" s="3449"/>
      <c r="P1297" s="717">
        <f t="shared" ref="P1297:AA1297" si="282">SUM(P1213,P1177,P1112,P1048,P986,P922,P853,P786,P724,P659,P592,P525,P460,P390,P323,P262,P196,P126,P48)</f>
        <v>0</v>
      </c>
      <c r="Q1297" s="717">
        <f t="shared" si="282"/>
        <v>0</v>
      </c>
      <c r="R1297" s="717">
        <f t="shared" si="282"/>
        <v>0</v>
      </c>
      <c r="S1297" s="717">
        <f t="shared" si="282"/>
        <v>0</v>
      </c>
      <c r="T1297" s="717">
        <f t="shared" si="282"/>
        <v>0</v>
      </c>
      <c r="U1297" s="717">
        <f t="shared" si="282"/>
        <v>4994.3121200000005</v>
      </c>
      <c r="V1297" s="717">
        <f t="shared" si="282"/>
        <v>0</v>
      </c>
      <c r="W1297" s="717">
        <f t="shared" si="282"/>
        <v>0</v>
      </c>
      <c r="X1297" s="717">
        <f t="shared" si="282"/>
        <v>4994.3121200000005</v>
      </c>
      <c r="Y1297" s="717">
        <f t="shared" si="282"/>
        <v>-2.5947000000000005</v>
      </c>
      <c r="Z1297" s="717">
        <f t="shared" si="282"/>
        <v>-8.8540286213856234E-15</v>
      </c>
      <c r="AA1297" s="717">
        <f t="shared" si="282"/>
        <v>4994.3121200000005</v>
      </c>
      <c r="AB1297" s="107" t="e">
        <f t="shared" si="275"/>
        <v>#DIV/0!</v>
      </c>
      <c r="AC1297" s="107" t="e">
        <f t="shared" si="276"/>
        <v>#DIV/0!</v>
      </c>
      <c r="AD1297" s="1000"/>
      <c r="AE1297" s="1002">
        <f>SUM(AE1213,AE1176,AE1109,AE1046,AE987,AE920,AE850,AE783,AE728,AE659,AE587,AE524,AE455,AE387,AE323,AE260,AE196,AE128,AE48)</f>
        <v>0</v>
      </c>
      <c r="AF1297" s="183" t="e">
        <f>#REF!*1000</f>
        <v>#REF!</v>
      </c>
      <c r="AG1297" s="183"/>
      <c r="AH1297" s="882">
        <f t="shared" si="265"/>
        <v>0</v>
      </c>
      <c r="AI1297" s="263">
        <f t="shared" si="259"/>
        <v>635.09374581751626</v>
      </c>
      <c r="AJ1297" s="263"/>
      <c r="AK1297" s="1030"/>
      <c r="AL1297" s="59">
        <f t="shared" si="266"/>
        <v>0</v>
      </c>
      <c r="AO1297" s="3477"/>
      <c r="AP1297" s="3477"/>
      <c r="AQ1297" s="3477"/>
      <c r="AR1297" s="3477"/>
      <c r="AS1297" s="3477"/>
      <c r="AT1297" s="3477"/>
      <c r="AU1297" s="3477"/>
      <c r="AV1297" s="3477"/>
    </row>
    <row r="1298" spans="1:193" s="59" customFormat="1" x14ac:dyDescent="0.25">
      <c r="A1298" s="18"/>
      <c r="B1298" s="18">
        <v>1</v>
      </c>
      <c r="C1298" s="637" t="s">
        <v>396</v>
      </c>
      <c r="D1298" s="16">
        <f>D1214+D127</f>
        <v>0</v>
      </c>
      <c r="E1298" s="16">
        <f>E1214+E127</f>
        <v>0</v>
      </c>
      <c r="F1298" s="3429">
        <f>F1214+F127</f>
        <v>434</v>
      </c>
      <c r="G1298" s="3430" t="e">
        <f t="shared" si="273"/>
        <v>#DIV/0!</v>
      </c>
      <c r="H1298" s="3438"/>
      <c r="I1298" s="3439"/>
      <c r="J1298" s="3447"/>
      <c r="K1298" s="3448"/>
      <c r="L1298" s="3447"/>
      <c r="M1298" s="3448"/>
      <c r="N1298" s="3447"/>
      <c r="O1298" s="3449"/>
      <c r="P1298" s="717">
        <f t="shared" ref="P1298:AA1298" si="283">P1214+P129+P49</f>
        <v>0</v>
      </c>
      <c r="Q1298" s="717">
        <f t="shared" si="283"/>
        <v>0</v>
      </c>
      <c r="R1298" s="717">
        <f t="shared" si="283"/>
        <v>0</v>
      </c>
      <c r="S1298" s="717">
        <f t="shared" si="283"/>
        <v>0</v>
      </c>
      <c r="T1298" s="717">
        <f t="shared" si="283"/>
        <v>0</v>
      </c>
      <c r="U1298" s="717">
        <f t="shared" si="283"/>
        <v>0</v>
      </c>
      <c r="V1298" s="717">
        <f t="shared" si="283"/>
        <v>0</v>
      </c>
      <c r="W1298" s="717">
        <f t="shared" si="283"/>
        <v>0</v>
      </c>
      <c r="X1298" s="717">
        <f t="shared" si="283"/>
        <v>0</v>
      </c>
      <c r="Y1298" s="717">
        <f t="shared" si="283"/>
        <v>0</v>
      </c>
      <c r="Z1298" s="717">
        <f t="shared" si="283"/>
        <v>0</v>
      </c>
      <c r="AA1298" s="717">
        <f t="shared" si="283"/>
        <v>0</v>
      </c>
      <c r="AB1298" s="107"/>
      <c r="AC1298" s="107"/>
      <c r="AD1298" s="998"/>
      <c r="AE1298" s="1002">
        <f>AE1214+AE129+AE49</f>
        <v>0</v>
      </c>
      <c r="AF1298" s="183" t="e">
        <f>#REF!*1000</f>
        <v>#REF!</v>
      </c>
      <c r="AG1298" s="183"/>
      <c r="AH1298" s="882">
        <f t="shared" si="265"/>
        <v>0</v>
      </c>
      <c r="AI1298" s="263">
        <f t="shared" si="259"/>
        <v>0</v>
      </c>
      <c r="AJ1298" s="263"/>
      <c r="AK1298" s="1030"/>
      <c r="AL1298" s="59">
        <f t="shared" si="266"/>
        <v>0</v>
      </c>
      <c r="AO1298" s="3477"/>
      <c r="AP1298" s="3477"/>
      <c r="AQ1298" s="3477"/>
      <c r="AR1298" s="3477"/>
      <c r="AS1298" s="3477"/>
      <c r="AT1298" s="3477"/>
      <c r="AU1298" s="3477"/>
      <c r="AV1298" s="3477"/>
    </row>
    <row r="1299" spans="1:193" s="59" customFormat="1" ht="30" x14ac:dyDescent="0.25">
      <c r="A1299" s="18"/>
      <c r="B1299" s="18">
        <v>1</v>
      </c>
      <c r="C1299" s="636" t="s">
        <v>536</v>
      </c>
      <c r="D1299" s="16">
        <f>SUM(D1215,D1179,D1114,D1050,D988,D924,D855,D788,D726,D661,D594,D527,D462,D392,D325,D264,D198,D128,D50)</f>
        <v>0</v>
      </c>
      <c r="E1299" s="16">
        <f>SUM(E1215,E1179,E1114,E1050,E988,E924,E855,E788,E726,E661,E594,E527,E462,E392,E325,E264,E198,E128,E50)</f>
        <v>0</v>
      </c>
      <c r="F1299" s="3429">
        <f>SUM(F1215,F1179,F1114,F1050,F988,F924,F855,F788,F726,F661,F594,F527,F462,F392,F325,F264,F198,F128,F50)</f>
        <v>6476.8974999999991</v>
      </c>
      <c r="G1299" s="3454" t="e">
        <f t="shared" si="273"/>
        <v>#DIV/0!</v>
      </c>
      <c r="H1299" s="3438"/>
      <c r="I1299" s="3439"/>
      <c r="J1299" s="3447"/>
      <c r="K1299" s="3448"/>
      <c r="L1299" s="3447"/>
      <c r="M1299" s="3448"/>
      <c r="N1299" s="3447"/>
      <c r="O1299" s="3449"/>
      <c r="P1299" s="717"/>
      <c r="Q1299" s="717"/>
      <c r="R1299" s="717"/>
      <c r="S1299" s="717"/>
      <c r="T1299" s="717"/>
      <c r="U1299" s="717"/>
      <c r="V1299" s="717"/>
      <c r="W1299" s="717"/>
      <c r="X1299" s="717"/>
      <c r="Y1299" s="717"/>
      <c r="Z1299" s="717"/>
      <c r="AA1299" s="717"/>
      <c r="AB1299" s="107"/>
      <c r="AC1299" s="107"/>
      <c r="AD1299" s="1004"/>
      <c r="AE1299" s="1002">
        <f>SUM(AE1215,AE1178,AE1111,AE1048,AE989,AE922,AE852,AE785,AE730,AE661,AE589,AE526,AE457,AE389,AE325,AE262,AE198,AE130,AE50)</f>
        <v>0</v>
      </c>
      <c r="AF1299" s="183" t="e">
        <f>#REF!*1000</f>
        <v>#REF!</v>
      </c>
      <c r="AG1299" s="183"/>
      <c r="AH1299" s="882">
        <f t="shared" si="265"/>
        <v>0</v>
      </c>
      <c r="AI1299" s="263">
        <f t="shared" si="259"/>
        <v>0</v>
      </c>
      <c r="AJ1299" s="263"/>
      <c r="AK1299" s="1030"/>
      <c r="AL1299" s="59">
        <f t="shared" si="266"/>
        <v>0</v>
      </c>
      <c r="AO1299" s="3477"/>
      <c r="AP1299" s="3477"/>
      <c r="AQ1299" s="3477"/>
      <c r="AR1299" s="3477"/>
      <c r="AS1299" s="3477"/>
      <c r="AT1299" s="3477"/>
      <c r="AU1299" s="3477"/>
      <c r="AV1299" s="3477"/>
    </row>
    <row r="1300" spans="1:193" s="59" customFormat="1" x14ac:dyDescent="0.25">
      <c r="A1300" s="18"/>
      <c r="B1300" s="18">
        <v>1</v>
      </c>
      <c r="C1300" s="637" t="s">
        <v>537</v>
      </c>
      <c r="D1300" s="16">
        <f>SUM(D1216,D856,D129,D51)</f>
        <v>0</v>
      </c>
      <c r="E1300" s="16">
        <f>SUM(E1216,E856,E129,E51)</f>
        <v>0</v>
      </c>
      <c r="F1300" s="3429">
        <f>SUM(F1216,F856,F129,F51,F393)</f>
        <v>5825</v>
      </c>
      <c r="G1300" s="3430" t="e">
        <f t="shared" si="273"/>
        <v>#DIV/0!</v>
      </c>
      <c r="H1300" s="3438"/>
      <c r="I1300" s="3439"/>
      <c r="J1300" s="3447"/>
      <c r="K1300" s="3448"/>
      <c r="L1300" s="3447"/>
      <c r="M1300" s="3448"/>
      <c r="N1300" s="3447"/>
      <c r="O1300" s="3449"/>
      <c r="P1300" s="717"/>
      <c r="Q1300" s="717"/>
      <c r="R1300" s="717"/>
      <c r="S1300" s="717"/>
      <c r="T1300" s="717"/>
      <c r="U1300" s="717"/>
      <c r="V1300" s="717"/>
      <c r="W1300" s="717"/>
      <c r="X1300" s="717"/>
      <c r="Y1300" s="717"/>
      <c r="Z1300" s="717"/>
      <c r="AA1300" s="717"/>
      <c r="AB1300" s="107"/>
      <c r="AC1300" s="107"/>
      <c r="AD1300" s="998"/>
      <c r="AE1300" s="1002">
        <f>SUM(AE1216,AE1179,AE1112,AE1049,AE990,AE923,AE853,AE786,AE731,AE662,AE590,AE527,AE458,AE390,AE326,AE263,AE199,AE131,AE51)</f>
        <v>0</v>
      </c>
      <c r="AF1300" s="183" t="e">
        <f>#REF!*1000</f>
        <v>#REF!</v>
      </c>
      <c r="AG1300" s="183"/>
      <c r="AH1300" s="882">
        <f t="shared" si="265"/>
        <v>0</v>
      </c>
      <c r="AI1300" s="263">
        <f t="shared" si="259"/>
        <v>0</v>
      </c>
      <c r="AJ1300" s="263"/>
      <c r="AK1300" s="1030"/>
      <c r="AL1300" s="59">
        <f t="shared" si="266"/>
        <v>0</v>
      </c>
      <c r="AO1300" s="3477"/>
      <c r="AP1300" s="3477"/>
      <c r="AQ1300" s="3477"/>
      <c r="AR1300" s="3477"/>
      <c r="AS1300" s="3477"/>
      <c r="AT1300" s="3477"/>
      <c r="AU1300" s="3477"/>
      <c r="AV1300" s="3477"/>
    </row>
    <row r="1301" spans="1:193" s="59" customFormat="1" ht="30" x14ac:dyDescent="0.25">
      <c r="A1301" s="18">
        <v>1</v>
      </c>
      <c r="B1301" s="18">
        <v>1</v>
      </c>
      <c r="C1301" s="637" t="s">
        <v>538</v>
      </c>
      <c r="D1301" s="16">
        <f>SUM(D1217,D1181,D1116,D1052,D990,D926,D857,D790,D728,D663,D596,D529,D464,D394,D327,D266,D200,D130,D52)</f>
        <v>0</v>
      </c>
      <c r="E1301" s="16">
        <f>SUM(E1217,E1181,E1116,E1052,E990,E926,E857,E790,E728,E663,E596,E529,E464,E394,E327,E266,E200,E130,E52)</f>
        <v>0</v>
      </c>
      <c r="F1301" s="3455">
        <f>SUM(F1217,F1181,F1116,F1052,F990,F926,F857,F790,F728,F663,F596,F529,F464,F394,F327,F266,F200,F130,F52)</f>
        <v>1259.5900000000001</v>
      </c>
      <c r="G1301" s="3430" t="e">
        <f t="shared" si="273"/>
        <v>#DIV/0!</v>
      </c>
      <c r="H1301" s="3456"/>
      <c r="I1301" s="3439"/>
      <c r="J1301" s="3450"/>
      <c r="K1301" s="3448"/>
      <c r="L1301" s="3447"/>
      <c r="M1301" s="3448"/>
      <c r="N1301" s="3447"/>
      <c r="O1301" s="3449"/>
      <c r="P1301" s="717"/>
      <c r="Q1301" s="717"/>
      <c r="R1301" s="717"/>
      <c r="S1301" s="717"/>
      <c r="T1301" s="717"/>
      <c r="U1301" s="717"/>
      <c r="V1301" s="717"/>
      <c r="W1301" s="717"/>
      <c r="X1301" s="717"/>
      <c r="Y1301" s="717"/>
      <c r="Z1301" s="717"/>
      <c r="AA1301" s="717"/>
      <c r="AB1301" s="107"/>
      <c r="AC1301" s="107"/>
      <c r="AD1301" s="998"/>
      <c r="AE1301" s="1002">
        <f>SUM(AE1217,AE1180,AE1113,AE1050,AE991,AE924,AE854,AE787,AE732,AE663,AE591,AE528,AE459,AE391,AE327,AE264,AE200,AE132,AE52)</f>
        <v>0</v>
      </c>
      <c r="AF1301" s="183" t="e">
        <f>#REF!*1000</f>
        <v>#REF!</v>
      </c>
      <c r="AG1301" s="183"/>
      <c r="AH1301" s="882">
        <f t="shared" si="265"/>
        <v>0</v>
      </c>
      <c r="AI1301" s="263">
        <f t="shared" si="259"/>
        <v>0</v>
      </c>
      <c r="AJ1301" s="263"/>
      <c r="AK1301" s="1030"/>
      <c r="AL1301" s="59">
        <f t="shared" si="266"/>
        <v>0</v>
      </c>
      <c r="AO1301" s="3477"/>
      <c r="AP1301" s="3477"/>
      <c r="AQ1301" s="3477"/>
      <c r="AR1301" s="3477"/>
      <c r="AS1301" s="3477"/>
      <c r="AT1301" s="3477"/>
      <c r="AU1301" s="3477"/>
      <c r="AV1301" s="3477"/>
    </row>
    <row r="1302" spans="1:193" ht="60" x14ac:dyDescent="0.25">
      <c r="A1302" s="18">
        <v>1</v>
      </c>
      <c r="B1302" s="18">
        <v>1</v>
      </c>
      <c r="C1302" s="637" t="s">
        <v>539</v>
      </c>
      <c r="D1302" s="16">
        <f>D1218+D131+D53</f>
        <v>0</v>
      </c>
      <c r="E1302" s="16">
        <f>E1218+E131+E53</f>
        <v>0</v>
      </c>
      <c r="F1302" s="3429">
        <f>F1218+F131+F53</f>
        <v>297</v>
      </c>
      <c r="G1302" s="3430" t="e">
        <f t="shared" si="273"/>
        <v>#DIV/0!</v>
      </c>
      <c r="H1302" s="3438"/>
      <c r="I1302" s="3439"/>
      <c r="J1302" s="3457"/>
      <c r="K1302" s="3458"/>
      <c r="L1302" s="3457"/>
      <c r="M1302" s="3458"/>
      <c r="N1302" s="3457"/>
      <c r="O1302" s="3449"/>
      <c r="P1302" s="3459"/>
      <c r="Q1302" s="3459"/>
      <c r="R1302" s="3459"/>
      <c r="S1302" s="3459"/>
      <c r="T1302" s="3459"/>
      <c r="U1302" s="3459"/>
      <c r="V1302" s="3459"/>
      <c r="W1302" s="3459"/>
      <c r="X1302" s="3459"/>
      <c r="Y1302" s="3459"/>
      <c r="Z1302" s="3459"/>
      <c r="AA1302" s="3459"/>
      <c r="AB1302" s="395"/>
      <c r="AC1302" s="395"/>
      <c r="AD1302" s="998"/>
      <c r="AE1302" s="1006">
        <f>SUM(AE1218,AE1181,AE1114,AE1051,AE992,AE925,AE855,AE788,AE733,AE664,AE592,AE529,AE460,AE392,AE328,AE265,AE201,AE133,AE53)</f>
        <v>0</v>
      </c>
      <c r="AF1302" s="183" t="e">
        <f>#REF!*1000</f>
        <v>#REF!</v>
      </c>
      <c r="AG1302" s="183"/>
      <c r="AH1302" s="882">
        <f t="shared" si="265"/>
        <v>0</v>
      </c>
      <c r="AI1302" s="263">
        <f t="shared" si="259"/>
        <v>0</v>
      </c>
      <c r="AJ1302" s="263"/>
      <c r="AK1302" s="1030"/>
      <c r="AL1302" s="59">
        <f t="shared" si="266"/>
        <v>0</v>
      </c>
      <c r="AM1302" s="59"/>
      <c r="AN1302" s="59"/>
      <c r="AO1302" s="3477"/>
      <c r="AP1302" s="3477"/>
      <c r="AQ1302" s="3477"/>
      <c r="AR1302" s="3477"/>
      <c r="AS1302" s="3477"/>
      <c r="AT1302" s="3477"/>
      <c r="AU1302" s="3477"/>
      <c r="AV1302" s="3477"/>
      <c r="AW1302" s="59"/>
      <c r="AX1302" s="59"/>
      <c r="AY1302" s="59"/>
      <c r="AZ1302" s="59"/>
      <c r="BA1302" s="59"/>
      <c r="BB1302" s="59"/>
      <c r="BC1302" s="59"/>
      <c r="BD1302" s="59"/>
      <c r="BE1302" s="59"/>
      <c r="BF1302" s="59"/>
      <c r="BG1302" s="59"/>
      <c r="BH1302" s="59"/>
      <c r="BI1302" s="59"/>
      <c r="BJ1302" s="59"/>
      <c r="BK1302" s="59"/>
      <c r="BL1302" s="59"/>
      <c r="BM1302" s="59"/>
      <c r="BN1302" s="59"/>
      <c r="BO1302" s="59"/>
      <c r="BP1302" s="59"/>
      <c r="BQ1302" s="59"/>
      <c r="BR1302" s="59"/>
      <c r="BS1302" s="59"/>
      <c r="BT1302" s="59"/>
      <c r="BU1302" s="59"/>
      <c r="BV1302" s="59"/>
      <c r="BW1302" s="59"/>
      <c r="BX1302" s="59"/>
      <c r="BY1302" s="59"/>
      <c r="BZ1302" s="59"/>
      <c r="CA1302" s="59"/>
      <c r="CB1302" s="59"/>
      <c r="CC1302" s="59"/>
      <c r="CD1302" s="59"/>
      <c r="CE1302" s="59"/>
      <c r="CF1302" s="59"/>
      <c r="CG1302" s="59"/>
      <c r="CH1302" s="59"/>
      <c r="CI1302" s="59"/>
      <c r="CJ1302" s="59"/>
      <c r="CK1302" s="59"/>
      <c r="CL1302" s="59"/>
      <c r="CM1302" s="59"/>
      <c r="CN1302" s="59"/>
      <c r="CO1302" s="59"/>
      <c r="CP1302" s="59"/>
      <c r="CQ1302" s="59"/>
      <c r="CR1302" s="59"/>
      <c r="CS1302" s="59"/>
      <c r="CT1302" s="59"/>
      <c r="CU1302" s="59"/>
      <c r="CV1302" s="59"/>
      <c r="CW1302" s="59"/>
      <c r="CX1302" s="59"/>
      <c r="CY1302" s="59"/>
      <c r="CZ1302" s="59"/>
      <c r="DA1302" s="59"/>
      <c r="DB1302" s="59"/>
      <c r="DC1302" s="59"/>
      <c r="DD1302" s="59"/>
      <c r="DE1302" s="59"/>
      <c r="DF1302" s="59"/>
      <c r="DG1302" s="59"/>
      <c r="DH1302" s="59"/>
      <c r="DI1302" s="59"/>
      <c r="DJ1302" s="59"/>
      <c r="DK1302" s="59"/>
      <c r="DL1302" s="59"/>
      <c r="DM1302" s="59"/>
      <c r="DN1302" s="59"/>
      <c r="DO1302" s="59"/>
      <c r="DP1302" s="59"/>
      <c r="DQ1302" s="59"/>
      <c r="DR1302" s="59"/>
      <c r="DS1302" s="59"/>
      <c r="DT1302" s="59"/>
      <c r="DU1302" s="59"/>
      <c r="DV1302" s="59"/>
      <c r="DW1302" s="59"/>
      <c r="DX1302" s="59"/>
      <c r="DY1302" s="59"/>
      <c r="DZ1302" s="59"/>
      <c r="EA1302" s="59"/>
      <c r="EB1302" s="59"/>
      <c r="EC1302" s="59"/>
      <c r="ED1302" s="59"/>
      <c r="EE1302" s="59"/>
      <c r="EF1302" s="59"/>
      <c r="EG1302" s="59"/>
      <c r="EH1302" s="59"/>
      <c r="EI1302" s="59"/>
      <c r="EJ1302" s="59"/>
      <c r="EK1302" s="59"/>
      <c r="EL1302" s="59"/>
      <c r="EM1302" s="59"/>
      <c r="EN1302" s="59"/>
      <c r="EO1302" s="59"/>
      <c r="EP1302" s="59"/>
      <c r="EQ1302" s="59"/>
      <c r="ER1302" s="59"/>
      <c r="ES1302" s="59"/>
      <c r="ET1302" s="59"/>
      <c r="EU1302" s="59"/>
      <c r="EV1302" s="59"/>
      <c r="EW1302" s="59"/>
      <c r="EX1302" s="59"/>
      <c r="EY1302" s="59"/>
      <c r="EZ1302" s="59"/>
      <c r="FA1302" s="59"/>
      <c r="FB1302" s="59"/>
      <c r="FC1302" s="59"/>
      <c r="FD1302" s="59"/>
      <c r="FE1302" s="59"/>
      <c r="FF1302" s="59"/>
      <c r="FG1302" s="59"/>
      <c r="FH1302" s="59"/>
      <c r="FI1302" s="59"/>
      <c r="FJ1302" s="59"/>
      <c r="FK1302" s="59"/>
      <c r="FL1302" s="59"/>
      <c r="FM1302" s="59"/>
      <c r="FN1302" s="59"/>
      <c r="FO1302" s="59"/>
      <c r="FP1302" s="59"/>
      <c r="FQ1302" s="59"/>
      <c r="FR1302" s="59"/>
      <c r="FS1302" s="59"/>
      <c r="FT1302" s="59"/>
      <c r="FU1302" s="59"/>
      <c r="FV1302" s="59"/>
      <c r="FW1302" s="59"/>
      <c r="FX1302" s="59"/>
      <c r="FY1302" s="59"/>
      <c r="FZ1302" s="59"/>
      <c r="GA1302" s="59"/>
      <c r="GB1302" s="59"/>
      <c r="GC1302" s="59"/>
      <c r="GD1302" s="59"/>
      <c r="GE1302" s="59"/>
      <c r="GF1302" s="59"/>
      <c r="GG1302" s="59"/>
      <c r="GH1302" s="59"/>
      <c r="GI1302" s="59"/>
      <c r="GJ1302" s="59"/>
      <c r="GK1302" s="59"/>
    </row>
    <row r="1303" spans="1:193" ht="60" x14ac:dyDescent="0.25">
      <c r="A1303" s="18">
        <v>1</v>
      </c>
      <c r="B1303" s="18">
        <v>1</v>
      </c>
      <c r="C1303" s="637" t="s">
        <v>577</v>
      </c>
      <c r="D1303" s="16">
        <f>D132</f>
        <v>0</v>
      </c>
      <c r="E1303" s="16">
        <f>E132</f>
        <v>0</v>
      </c>
      <c r="F1303" s="3429">
        <f>F132</f>
        <v>40</v>
      </c>
      <c r="G1303" s="3430" t="e">
        <f t="shared" si="273"/>
        <v>#DIV/0!</v>
      </c>
      <c r="H1303" s="3438"/>
      <c r="I1303" s="3439"/>
      <c r="J1303" s="3457"/>
      <c r="K1303" s="3458"/>
      <c r="L1303" s="3457"/>
      <c r="M1303" s="3458"/>
      <c r="N1303" s="3457"/>
      <c r="O1303" s="3449"/>
      <c r="P1303" s="3459"/>
      <c r="Q1303" s="3459"/>
      <c r="R1303" s="3459"/>
      <c r="S1303" s="3459"/>
      <c r="T1303" s="3459"/>
      <c r="U1303" s="3459"/>
      <c r="V1303" s="3459"/>
      <c r="W1303" s="3459"/>
      <c r="X1303" s="3459"/>
      <c r="Y1303" s="3459"/>
      <c r="Z1303" s="3459"/>
      <c r="AA1303" s="3459"/>
      <c r="AB1303" s="395"/>
      <c r="AC1303" s="395"/>
      <c r="AD1303" s="998"/>
      <c r="AE1303" s="1006">
        <f>AE134</f>
        <v>0</v>
      </c>
      <c r="AF1303" s="183" t="e">
        <f>#REF!*1000</f>
        <v>#REF!</v>
      </c>
      <c r="AG1303" s="183"/>
      <c r="AH1303" s="882">
        <f t="shared" si="265"/>
        <v>0</v>
      </c>
      <c r="AI1303" s="263">
        <f t="shared" si="259"/>
        <v>0</v>
      </c>
      <c r="AJ1303" s="263"/>
      <c r="AK1303" s="1030"/>
      <c r="AL1303" s="59">
        <f t="shared" si="266"/>
        <v>0</v>
      </c>
      <c r="AM1303" s="59"/>
      <c r="AN1303" s="59"/>
      <c r="AO1303" s="3477"/>
      <c r="AP1303" s="3477"/>
      <c r="AQ1303" s="3477"/>
      <c r="AR1303" s="3477"/>
      <c r="AS1303" s="3477"/>
      <c r="AT1303" s="3477"/>
      <c r="AU1303" s="3477"/>
      <c r="AV1303" s="3477"/>
      <c r="AW1303" s="59"/>
      <c r="AX1303" s="59"/>
      <c r="AY1303" s="59"/>
      <c r="AZ1303" s="59"/>
      <c r="BA1303" s="59"/>
      <c r="BB1303" s="59"/>
      <c r="BC1303" s="59"/>
      <c r="BD1303" s="59"/>
      <c r="BE1303" s="59"/>
      <c r="BF1303" s="59"/>
      <c r="BG1303" s="59"/>
      <c r="BH1303" s="59"/>
      <c r="BI1303" s="59"/>
      <c r="BJ1303" s="59"/>
      <c r="BK1303" s="59"/>
      <c r="BL1303" s="59"/>
      <c r="BM1303" s="59"/>
      <c r="BN1303" s="59"/>
      <c r="BO1303" s="59"/>
      <c r="BP1303" s="59"/>
      <c r="BQ1303" s="59"/>
      <c r="BR1303" s="59"/>
      <c r="BS1303" s="59"/>
      <c r="BT1303" s="59"/>
      <c r="BU1303" s="59"/>
      <c r="BV1303" s="59"/>
      <c r="BW1303" s="59"/>
      <c r="BX1303" s="59"/>
      <c r="BY1303" s="59"/>
      <c r="BZ1303" s="59"/>
      <c r="CA1303" s="59"/>
      <c r="CB1303" s="59"/>
      <c r="CC1303" s="59"/>
      <c r="CD1303" s="59"/>
      <c r="CE1303" s="59"/>
      <c r="CF1303" s="59"/>
      <c r="CG1303" s="59"/>
      <c r="CH1303" s="59"/>
      <c r="CI1303" s="59"/>
      <c r="CJ1303" s="59"/>
      <c r="CK1303" s="59"/>
      <c r="CL1303" s="59"/>
      <c r="CM1303" s="59"/>
      <c r="CN1303" s="59"/>
      <c r="CO1303" s="59"/>
      <c r="CP1303" s="59"/>
      <c r="CQ1303" s="59"/>
      <c r="CR1303" s="59"/>
      <c r="CS1303" s="59"/>
      <c r="CT1303" s="59"/>
      <c r="CU1303" s="59"/>
      <c r="CV1303" s="59"/>
      <c r="CW1303" s="59"/>
      <c r="CX1303" s="59"/>
      <c r="CY1303" s="59"/>
      <c r="CZ1303" s="59"/>
      <c r="DA1303" s="59"/>
      <c r="DB1303" s="59"/>
      <c r="DC1303" s="59"/>
      <c r="DD1303" s="59"/>
      <c r="DE1303" s="59"/>
      <c r="DF1303" s="59"/>
      <c r="DG1303" s="59"/>
      <c r="DH1303" s="59"/>
      <c r="DI1303" s="59"/>
      <c r="DJ1303" s="59"/>
      <c r="DK1303" s="59"/>
      <c r="DL1303" s="59"/>
      <c r="DM1303" s="59"/>
      <c r="DN1303" s="59"/>
      <c r="DO1303" s="59"/>
      <c r="DP1303" s="59"/>
      <c r="DQ1303" s="59"/>
      <c r="DR1303" s="59"/>
      <c r="DS1303" s="59"/>
      <c r="DT1303" s="59"/>
      <c r="DU1303" s="59"/>
      <c r="DV1303" s="59"/>
      <c r="DW1303" s="59"/>
      <c r="DX1303" s="59"/>
      <c r="DY1303" s="59"/>
      <c r="DZ1303" s="59"/>
      <c r="EA1303" s="59"/>
      <c r="EB1303" s="59"/>
      <c r="EC1303" s="59"/>
      <c r="ED1303" s="59"/>
      <c r="EE1303" s="59"/>
      <c r="EF1303" s="59"/>
      <c r="EG1303" s="59"/>
      <c r="EH1303" s="59"/>
      <c r="EI1303" s="59"/>
      <c r="EJ1303" s="59"/>
      <c r="EK1303" s="59"/>
      <c r="EL1303" s="59"/>
      <c r="EM1303" s="59"/>
      <c r="EN1303" s="59"/>
      <c r="EO1303" s="59"/>
      <c r="EP1303" s="59"/>
      <c r="EQ1303" s="59"/>
      <c r="ER1303" s="59"/>
      <c r="ES1303" s="59"/>
      <c r="ET1303" s="59"/>
      <c r="EU1303" s="59"/>
      <c r="EV1303" s="59"/>
      <c r="EW1303" s="59"/>
      <c r="EX1303" s="59"/>
      <c r="EY1303" s="59"/>
      <c r="EZ1303" s="59"/>
      <c r="FA1303" s="59"/>
      <c r="FB1303" s="59"/>
      <c r="FC1303" s="59"/>
      <c r="FD1303" s="59"/>
      <c r="FE1303" s="59"/>
      <c r="FF1303" s="59"/>
      <c r="FG1303" s="59"/>
      <c r="FH1303" s="59"/>
      <c r="FI1303" s="59"/>
      <c r="FJ1303" s="59"/>
      <c r="FK1303" s="59"/>
      <c r="FL1303" s="59"/>
      <c r="FM1303" s="59"/>
      <c r="FN1303" s="59"/>
      <c r="FO1303" s="59"/>
      <c r="FP1303" s="59"/>
      <c r="FQ1303" s="59"/>
      <c r="FR1303" s="59"/>
      <c r="FS1303" s="59"/>
      <c r="FT1303" s="59"/>
      <c r="FU1303" s="59"/>
      <c r="FV1303" s="59"/>
      <c r="FW1303" s="59"/>
      <c r="FX1303" s="59"/>
      <c r="FY1303" s="59"/>
      <c r="FZ1303" s="59"/>
      <c r="GA1303" s="59"/>
      <c r="GB1303" s="59"/>
      <c r="GC1303" s="59"/>
      <c r="GD1303" s="59"/>
      <c r="GE1303" s="59"/>
      <c r="GF1303" s="59"/>
      <c r="GG1303" s="59"/>
      <c r="GH1303" s="59"/>
      <c r="GI1303" s="59"/>
      <c r="GJ1303" s="59"/>
      <c r="GK1303" s="59"/>
    </row>
    <row r="1304" spans="1:193" ht="60" x14ac:dyDescent="0.25">
      <c r="A1304" s="18">
        <v>1</v>
      </c>
      <c r="B1304" s="18">
        <v>1</v>
      </c>
      <c r="C1304" s="637" t="s">
        <v>540</v>
      </c>
      <c r="D1304" s="16">
        <f>D1219</f>
        <v>0</v>
      </c>
      <c r="E1304" s="16">
        <f>E1219</f>
        <v>0</v>
      </c>
      <c r="F1304" s="3429">
        <f>F1219</f>
        <v>560</v>
      </c>
      <c r="G1304" s="3430" t="e">
        <f t="shared" si="273"/>
        <v>#DIV/0!</v>
      </c>
      <c r="H1304" s="3438"/>
      <c r="I1304" s="3439"/>
      <c r="J1304" s="3457"/>
      <c r="K1304" s="3458"/>
      <c r="L1304" s="3457"/>
      <c r="M1304" s="3458"/>
      <c r="N1304" s="3457"/>
      <c r="O1304" s="3449"/>
      <c r="P1304" s="3459"/>
      <c r="Q1304" s="3459"/>
      <c r="R1304" s="3459"/>
      <c r="S1304" s="3459"/>
      <c r="T1304" s="3459"/>
      <c r="U1304" s="3459"/>
      <c r="V1304" s="3459"/>
      <c r="W1304" s="3459"/>
      <c r="X1304" s="3459"/>
      <c r="Y1304" s="3459"/>
      <c r="Z1304" s="3459"/>
      <c r="AA1304" s="3459"/>
      <c r="AB1304" s="395"/>
      <c r="AC1304" s="395"/>
      <c r="AD1304" s="998"/>
      <c r="AE1304" s="1006">
        <f>AE1219+AE135</f>
        <v>0</v>
      </c>
      <c r="AF1304" s="183" t="e">
        <f>#REF!*1000</f>
        <v>#REF!</v>
      </c>
      <c r="AG1304" s="183"/>
      <c r="AH1304" s="882">
        <f t="shared" si="265"/>
        <v>0</v>
      </c>
      <c r="AI1304" s="263">
        <f t="shared" si="259"/>
        <v>0</v>
      </c>
      <c r="AJ1304" s="263"/>
      <c r="AK1304" s="1030"/>
      <c r="AL1304" s="59">
        <f t="shared" si="266"/>
        <v>0</v>
      </c>
      <c r="AM1304" s="59"/>
      <c r="AN1304" s="59"/>
      <c r="AO1304" s="3477"/>
      <c r="AP1304" s="3477"/>
      <c r="AQ1304" s="3477"/>
      <c r="AR1304" s="3477"/>
      <c r="AS1304" s="3477"/>
      <c r="AT1304" s="3477"/>
      <c r="AU1304" s="3477"/>
      <c r="AV1304" s="3477"/>
      <c r="AW1304" s="59"/>
      <c r="AX1304" s="59"/>
      <c r="AY1304" s="59"/>
      <c r="AZ1304" s="59"/>
      <c r="BA1304" s="59"/>
      <c r="BB1304" s="59"/>
      <c r="BC1304" s="59"/>
      <c r="BD1304" s="59"/>
      <c r="BE1304" s="59"/>
      <c r="BF1304" s="59"/>
      <c r="BG1304" s="59"/>
      <c r="BH1304" s="59"/>
      <c r="BI1304" s="59"/>
      <c r="BJ1304" s="59"/>
      <c r="BK1304" s="59"/>
      <c r="BL1304" s="59"/>
      <c r="BM1304" s="59"/>
      <c r="BN1304" s="59"/>
      <c r="BO1304" s="59"/>
      <c r="BP1304" s="59"/>
      <c r="BQ1304" s="59"/>
      <c r="BR1304" s="59"/>
      <c r="BS1304" s="59"/>
      <c r="BT1304" s="59"/>
      <c r="BU1304" s="59"/>
      <c r="BV1304" s="59"/>
      <c r="BW1304" s="59"/>
      <c r="BX1304" s="59"/>
      <c r="BY1304" s="59"/>
      <c r="BZ1304" s="59"/>
      <c r="CA1304" s="59"/>
      <c r="CB1304" s="59"/>
      <c r="CC1304" s="59"/>
      <c r="CD1304" s="59"/>
      <c r="CE1304" s="59"/>
      <c r="CF1304" s="59"/>
      <c r="CG1304" s="59"/>
      <c r="CH1304" s="59"/>
      <c r="CI1304" s="59"/>
      <c r="CJ1304" s="59"/>
      <c r="CK1304" s="59"/>
      <c r="CL1304" s="59"/>
      <c r="CM1304" s="59"/>
      <c r="CN1304" s="59"/>
      <c r="CO1304" s="59"/>
      <c r="CP1304" s="59"/>
      <c r="CQ1304" s="59"/>
      <c r="CR1304" s="59"/>
      <c r="CS1304" s="59"/>
      <c r="CT1304" s="59"/>
      <c r="CU1304" s="59"/>
      <c r="CV1304" s="59"/>
      <c r="CW1304" s="59"/>
      <c r="CX1304" s="59"/>
      <c r="CY1304" s="59"/>
      <c r="CZ1304" s="59"/>
      <c r="DA1304" s="59"/>
      <c r="DB1304" s="59"/>
      <c r="DC1304" s="59"/>
      <c r="DD1304" s="59"/>
      <c r="DE1304" s="59"/>
      <c r="DF1304" s="59"/>
      <c r="DG1304" s="59"/>
      <c r="DH1304" s="59"/>
      <c r="DI1304" s="59"/>
      <c r="DJ1304" s="59"/>
      <c r="DK1304" s="59"/>
      <c r="DL1304" s="59"/>
      <c r="DM1304" s="59"/>
      <c r="DN1304" s="59"/>
      <c r="DO1304" s="59"/>
      <c r="DP1304" s="59"/>
      <c r="DQ1304" s="59"/>
      <c r="DR1304" s="59"/>
      <c r="DS1304" s="59"/>
      <c r="DT1304" s="59"/>
      <c r="DU1304" s="59"/>
      <c r="DV1304" s="59"/>
      <c r="DW1304" s="59"/>
      <c r="DX1304" s="59"/>
      <c r="DY1304" s="59"/>
      <c r="DZ1304" s="59"/>
      <c r="EA1304" s="59"/>
      <c r="EB1304" s="59"/>
      <c r="EC1304" s="59"/>
      <c r="ED1304" s="59"/>
      <c r="EE1304" s="59"/>
      <c r="EF1304" s="59"/>
      <c r="EG1304" s="59"/>
      <c r="EH1304" s="59"/>
      <c r="EI1304" s="59"/>
      <c r="EJ1304" s="59"/>
      <c r="EK1304" s="59"/>
      <c r="EL1304" s="59"/>
      <c r="EM1304" s="59"/>
      <c r="EN1304" s="59"/>
      <c r="EO1304" s="59"/>
      <c r="EP1304" s="59"/>
      <c r="EQ1304" s="59"/>
      <c r="ER1304" s="59"/>
      <c r="ES1304" s="59"/>
      <c r="ET1304" s="59"/>
      <c r="EU1304" s="59"/>
      <c r="EV1304" s="59"/>
      <c r="EW1304" s="59"/>
      <c r="EX1304" s="59"/>
      <c r="EY1304" s="59"/>
      <c r="EZ1304" s="59"/>
      <c r="FA1304" s="59"/>
      <c r="FB1304" s="59"/>
      <c r="FC1304" s="59"/>
      <c r="FD1304" s="59"/>
      <c r="FE1304" s="59"/>
      <c r="FF1304" s="59"/>
      <c r="FG1304" s="59"/>
      <c r="FH1304" s="59"/>
      <c r="FI1304" s="59"/>
      <c r="FJ1304" s="59"/>
      <c r="FK1304" s="59"/>
      <c r="FL1304" s="59"/>
      <c r="FM1304" s="59"/>
      <c r="FN1304" s="59"/>
      <c r="FO1304" s="59"/>
      <c r="FP1304" s="59"/>
      <c r="FQ1304" s="59"/>
      <c r="FR1304" s="59"/>
      <c r="FS1304" s="59"/>
      <c r="FT1304" s="59"/>
      <c r="FU1304" s="59"/>
      <c r="FV1304" s="59"/>
      <c r="FW1304" s="59"/>
      <c r="FX1304" s="59"/>
      <c r="FY1304" s="59"/>
      <c r="FZ1304" s="59"/>
      <c r="GA1304" s="59"/>
      <c r="GB1304" s="59"/>
      <c r="GC1304" s="59"/>
      <c r="GD1304" s="59"/>
      <c r="GE1304" s="59"/>
      <c r="GF1304" s="59"/>
      <c r="GG1304" s="59"/>
      <c r="GH1304" s="59"/>
      <c r="GI1304" s="59"/>
      <c r="GJ1304" s="59"/>
      <c r="GK1304" s="59"/>
    </row>
    <row r="1305" spans="1:193" ht="45" x14ac:dyDescent="0.25">
      <c r="A1305" s="18">
        <v>1</v>
      </c>
      <c r="B1305" s="18">
        <v>1</v>
      </c>
      <c r="C1305" s="635" t="s">
        <v>541</v>
      </c>
      <c r="D1305" s="16">
        <f>D1220+D859+D134+D55</f>
        <v>0</v>
      </c>
      <c r="E1305" s="16">
        <f>E1220+E859+E134+E55</f>
        <v>0</v>
      </c>
      <c r="F1305" s="3429">
        <f>F1220+F859+F134+F55</f>
        <v>304</v>
      </c>
      <c r="G1305" s="3430" t="e">
        <f t="shared" si="273"/>
        <v>#DIV/0!</v>
      </c>
      <c r="H1305" s="3438"/>
      <c r="I1305" s="3439"/>
      <c r="J1305" s="3457"/>
      <c r="K1305" s="3458"/>
      <c r="L1305" s="3457"/>
      <c r="M1305" s="3458"/>
      <c r="N1305" s="3457"/>
      <c r="O1305" s="3449"/>
      <c r="P1305" s="3459"/>
      <c r="Q1305" s="3459"/>
      <c r="R1305" s="3459"/>
      <c r="S1305" s="3459"/>
      <c r="T1305" s="3459"/>
      <c r="U1305" s="3459"/>
      <c r="V1305" s="3459"/>
      <c r="W1305" s="3459"/>
      <c r="X1305" s="3459"/>
      <c r="Y1305" s="3459"/>
      <c r="Z1305" s="3459"/>
      <c r="AA1305" s="3459"/>
      <c r="AB1305" s="395"/>
      <c r="AC1305" s="395"/>
      <c r="AD1305" s="998"/>
      <c r="AE1305" s="1006">
        <f>SUM(AE1220,AE1183,AE856,AE136,AE55)</f>
        <v>0</v>
      </c>
      <c r="AF1305" s="183" t="e">
        <f>#REF!*1000</f>
        <v>#REF!</v>
      </c>
      <c r="AG1305" s="183"/>
      <c r="AH1305" s="882">
        <f t="shared" si="265"/>
        <v>0</v>
      </c>
      <c r="AI1305" s="263">
        <f t="shared" si="259"/>
        <v>0</v>
      </c>
      <c r="AJ1305" s="263"/>
      <c r="AK1305" s="1030"/>
      <c r="AL1305" s="59">
        <f t="shared" si="266"/>
        <v>0</v>
      </c>
      <c r="AM1305" s="59"/>
      <c r="AN1305" s="59"/>
      <c r="AO1305" s="3477"/>
      <c r="AP1305" s="3477"/>
      <c r="AQ1305" s="3477"/>
      <c r="AR1305" s="3477"/>
      <c r="AS1305" s="3477"/>
      <c r="AT1305" s="3477"/>
      <c r="AU1305" s="3477"/>
      <c r="AV1305" s="3477"/>
      <c r="AW1305" s="59"/>
      <c r="AX1305" s="59"/>
      <c r="AY1305" s="59"/>
      <c r="AZ1305" s="59"/>
      <c r="BA1305" s="59"/>
      <c r="BB1305" s="59"/>
      <c r="BC1305" s="59"/>
      <c r="BD1305" s="59"/>
      <c r="BE1305" s="59"/>
      <c r="BF1305" s="59"/>
      <c r="BG1305" s="59"/>
      <c r="BH1305" s="59"/>
      <c r="BI1305" s="59"/>
      <c r="BJ1305" s="59"/>
      <c r="BK1305" s="59"/>
      <c r="BL1305" s="59"/>
      <c r="BM1305" s="59"/>
      <c r="BN1305" s="59"/>
      <c r="BO1305" s="59"/>
      <c r="BP1305" s="59"/>
      <c r="BQ1305" s="59"/>
      <c r="BR1305" s="59"/>
      <c r="BS1305" s="59"/>
      <c r="BT1305" s="59"/>
      <c r="BU1305" s="59"/>
      <c r="BV1305" s="59"/>
      <c r="BW1305" s="59"/>
      <c r="BX1305" s="59"/>
      <c r="BY1305" s="59"/>
      <c r="BZ1305" s="59"/>
      <c r="CA1305" s="59"/>
      <c r="CB1305" s="59"/>
      <c r="CC1305" s="59"/>
      <c r="CD1305" s="59"/>
      <c r="CE1305" s="59"/>
      <c r="CF1305" s="59"/>
      <c r="CG1305" s="59"/>
      <c r="CH1305" s="59"/>
      <c r="CI1305" s="59"/>
      <c r="CJ1305" s="59"/>
      <c r="CK1305" s="59"/>
      <c r="CL1305" s="59"/>
      <c r="CM1305" s="59"/>
      <c r="CN1305" s="59"/>
      <c r="CO1305" s="59"/>
      <c r="CP1305" s="59"/>
      <c r="CQ1305" s="59"/>
      <c r="CR1305" s="59"/>
      <c r="CS1305" s="59"/>
      <c r="CT1305" s="59"/>
      <c r="CU1305" s="59"/>
      <c r="CV1305" s="59"/>
      <c r="CW1305" s="59"/>
      <c r="CX1305" s="59"/>
      <c r="CY1305" s="59"/>
      <c r="CZ1305" s="59"/>
      <c r="DA1305" s="59"/>
      <c r="DB1305" s="59"/>
      <c r="DC1305" s="59"/>
      <c r="DD1305" s="59"/>
      <c r="DE1305" s="59"/>
      <c r="DF1305" s="59"/>
      <c r="DG1305" s="59"/>
      <c r="DH1305" s="59"/>
      <c r="DI1305" s="59"/>
      <c r="DJ1305" s="59"/>
      <c r="DK1305" s="59"/>
      <c r="DL1305" s="59"/>
      <c r="DM1305" s="59"/>
      <c r="DN1305" s="59"/>
      <c r="DO1305" s="59"/>
      <c r="DP1305" s="59"/>
      <c r="DQ1305" s="59"/>
      <c r="DR1305" s="59"/>
      <c r="DS1305" s="59"/>
      <c r="DT1305" s="59"/>
      <c r="DU1305" s="59"/>
      <c r="DV1305" s="59"/>
      <c r="DW1305" s="59"/>
      <c r="DX1305" s="59"/>
      <c r="DY1305" s="59"/>
      <c r="DZ1305" s="59"/>
      <c r="EA1305" s="59"/>
      <c r="EB1305" s="59"/>
      <c r="EC1305" s="59"/>
      <c r="ED1305" s="59"/>
      <c r="EE1305" s="59"/>
      <c r="EF1305" s="59"/>
      <c r="EG1305" s="59"/>
      <c r="EH1305" s="59"/>
      <c r="EI1305" s="59"/>
      <c r="EJ1305" s="59"/>
      <c r="EK1305" s="59"/>
      <c r="EL1305" s="59"/>
      <c r="EM1305" s="59"/>
      <c r="EN1305" s="59"/>
      <c r="EO1305" s="59"/>
      <c r="EP1305" s="59"/>
      <c r="EQ1305" s="59"/>
      <c r="ER1305" s="59"/>
      <c r="ES1305" s="59"/>
      <c r="ET1305" s="59"/>
      <c r="EU1305" s="59"/>
      <c r="EV1305" s="59"/>
      <c r="EW1305" s="59"/>
      <c r="EX1305" s="59"/>
      <c r="EY1305" s="59"/>
      <c r="EZ1305" s="59"/>
      <c r="FA1305" s="59"/>
      <c r="FB1305" s="59"/>
      <c r="FC1305" s="59"/>
      <c r="FD1305" s="59"/>
      <c r="FE1305" s="59"/>
      <c r="FF1305" s="59"/>
      <c r="FG1305" s="59"/>
      <c r="FH1305" s="59"/>
      <c r="FI1305" s="59"/>
      <c r="FJ1305" s="59"/>
      <c r="FK1305" s="59"/>
      <c r="FL1305" s="59"/>
      <c r="FM1305" s="59"/>
      <c r="FN1305" s="59"/>
      <c r="FO1305" s="59"/>
      <c r="FP1305" s="59"/>
      <c r="FQ1305" s="59"/>
      <c r="FR1305" s="59"/>
      <c r="FS1305" s="59"/>
      <c r="FT1305" s="59"/>
      <c r="FU1305" s="59"/>
      <c r="FV1305" s="59"/>
      <c r="FW1305" s="59"/>
      <c r="FX1305" s="59"/>
      <c r="FY1305" s="59"/>
      <c r="FZ1305" s="59"/>
      <c r="GA1305" s="59"/>
      <c r="GB1305" s="59"/>
      <c r="GC1305" s="59"/>
      <c r="GD1305" s="59"/>
      <c r="GE1305" s="59"/>
      <c r="GF1305" s="59"/>
      <c r="GG1305" s="59"/>
      <c r="GH1305" s="59"/>
      <c r="GI1305" s="59"/>
      <c r="GJ1305" s="59"/>
      <c r="GK1305" s="59"/>
    </row>
    <row r="1306" spans="1:193" ht="105" x14ac:dyDescent="0.25">
      <c r="B1306" s="18">
        <v>1</v>
      </c>
      <c r="C1306" s="635" t="s">
        <v>542</v>
      </c>
      <c r="D1306" s="16">
        <f>SUM(D1221,D1185,D1119,D1055,D993,D929,D860,D794,D731,D667,D599,D532,D467,D397,D330,D269,D203,D135,D56)</f>
        <v>0</v>
      </c>
      <c r="E1306" s="16">
        <f>SUM(E1221,E1185,E1119,E1055,E993,E929,E860,E794,E731,E667,E599,E532,E467,E397,E330,E269,E203,E135,E56)</f>
        <v>0</v>
      </c>
      <c r="F1306" s="3429">
        <f>SUM(F1221,F1185,F1119,F1055,F993,F929,F860,F794,F731,F667,F599,F532,F467,F397,F330,F269,F203,F135,F56)</f>
        <v>0</v>
      </c>
      <c r="G1306" s="3430" t="e">
        <f t="shared" si="273"/>
        <v>#DIV/0!</v>
      </c>
      <c r="H1306" s="3438"/>
      <c r="I1306" s="3439"/>
      <c r="J1306" s="3457"/>
      <c r="K1306" s="3458"/>
      <c r="L1306" s="3457"/>
      <c r="M1306" s="3458"/>
      <c r="N1306" s="3457"/>
      <c r="O1306" s="3449"/>
      <c r="P1306" s="3459"/>
      <c r="Q1306" s="3459"/>
      <c r="R1306" s="3459"/>
      <c r="S1306" s="3459"/>
      <c r="T1306" s="3459"/>
      <c r="U1306" s="3459"/>
      <c r="V1306" s="3459"/>
      <c r="W1306" s="3459"/>
      <c r="X1306" s="3459"/>
      <c r="Y1306" s="3459"/>
      <c r="Z1306" s="3459"/>
      <c r="AA1306" s="3459"/>
      <c r="AB1306" s="395"/>
      <c r="AC1306" s="395"/>
      <c r="AD1306" s="998"/>
      <c r="AE1306" s="1006">
        <f>SUM(AE1221,AE1184,AE1116,AE1053,AE994,AE927,AE857,AE791,AE735,AE667,AE594,AE531,AE462,AE394,AE330,AE267,AE203,AE137,AE56)</f>
        <v>0</v>
      </c>
      <c r="AF1306" s="183" t="e">
        <f>#REF!*1000</f>
        <v>#REF!</v>
      </c>
      <c r="AG1306" s="183"/>
      <c r="AH1306" s="882">
        <f t="shared" si="265"/>
        <v>0</v>
      </c>
      <c r="AI1306" s="263" t="e">
        <f t="shared" si="259"/>
        <v>#DIV/0!</v>
      </c>
      <c r="AJ1306" s="263"/>
      <c r="AK1306" s="1030"/>
      <c r="AL1306" s="59">
        <f t="shared" si="266"/>
        <v>0</v>
      </c>
      <c r="AM1306" s="59"/>
      <c r="AN1306" s="59"/>
      <c r="AO1306" s="3477"/>
      <c r="AP1306" s="3477"/>
      <c r="AQ1306" s="3477"/>
      <c r="AR1306" s="3477"/>
      <c r="AS1306" s="3477"/>
      <c r="AT1306" s="3477"/>
      <c r="AU1306" s="3477"/>
      <c r="AV1306" s="3477"/>
      <c r="AW1306" s="59"/>
      <c r="AX1306" s="59"/>
      <c r="AY1306" s="59"/>
      <c r="AZ1306" s="59"/>
      <c r="BA1306" s="59"/>
      <c r="BB1306" s="59"/>
      <c r="BC1306" s="59"/>
      <c r="BD1306" s="59"/>
      <c r="BE1306" s="59"/>
      <c r="BF1306" s="59"/>
      <c r="BG1306" s="59"/>
      <c r="BH1306" s="59"/>
      <c r="BI1306" s="59"/>
      <c r="BJ1306" s="59"/>
      <c r="BK1306" s="59"/>
      <c r="BL1306" s="59"/>
      <c r="BM1306" s="59"/>
      <c r="BN1306" s="59"/>
      <c r="BO1306" s="59"/>
      <c r="BP1306" s="59"/>
      <c r="BQ1306" s="59"/>
      <c r="BR1306" s="59"/>
      <c r="BS1306" s="59"/>
      <c r="BT1306" s="59"/>
      <c r="BU1306" s="59"/>
      <c r="BV1306" s="59"/>
      <c r="BW1306" s="59"/>
      <c r="BX1306" s="59"/>
      <c r="BY1306" s="59"/>
      <c r="BZ1306" s="59"/>
      <c r="CA1306" s="59"/>
      <c r="CB1306" s="59"/>
      <c r="CC1306" s="59"/>
      <c r="CD1306" s="59"/>
      <c r="CE1306" s="59"/>
      <c r="CF1306" s="59"/>
      <c r="CG1306" s="59"/>
      <c r="CH1306" s="59"/>
      <c r="CI1306" s="59"/>
      <c r="CJ1306" s="59"/>
      <c r="CK1306" s="59"/>
      <c r="CL1306" s="59"/>
      <c r="CM1306" s="59"/>
      <c r="CN1306" s="59"/>
      <c r="CO1306" s="59"/>
      <c r="CP1306" s="59"/>
      <c r="CQ1306" s="59"/>
      <c r="CR1306" s="59"/>
      <c r="CS1306" s="59"/>
      <c r="CT1306" s="59"/>
      <c r="CU1306" s="59"/>
      <c r="CV1306" s="59"/>
      <c r="CW1306" s="59"/>
      <c r="CX1306" s="59"/>
      <c r="CY1306" s="59"/>
      <c r="CZ1306" s="59"/>
      <c r="DA1306" s="59"/>
      <c r="DB1306" s="59"/>
      <c r="DC1306" s="59"/>
      <c r="DD1306" s="59"/>
      <c r="DE1306" s="59"/>
      <c r="DF1306" s="59"/>
      <c r="DG1306" s="59"/>
      <c r="DH1306" s="59"/>
      <c r="DI1306" s="59"/>
      <c r="DJ1306" s="59"/>
      <c r="DK1306" s="59"/>
      <c r="DL1306" s="59"/>
      <c r="DM1306" s="59"/>
      <c r="DN1306" s="59"/>
      <c r="DO1306" s="59"/>
      <c r="DP1306" s="59"/>
      <c r="DQ1306" s="59"/>
      <c r="DR1306" s="59"/>
      <c r="DS1306" s="59"/>
      <c r="DT1306" s="59"/>
      <c r="DU1306" s="59"/>
      <c r="DV1306" s="59"/>
      <c r="DW1306" s="59"/>
      <c r="DX1306" s="59"/>
      <c r="DY1306" s="59"/>
      <c r="DZ1306" s="59"/>
      <c r="EA1306" s="59"/>
      <c r="EB1306" s="59"/>
      <c r="EC1306" s="59"/>
      <c r="ED1306" s="59"/>
      <c r="EE1306" s="59"/>
      <c r="EF1306" s="59"/>
      <c r="EG1306" s="59"/>
      <c r="EH1306" s="59"/>
      <c r="EI1306" s="59"/>
      <c r="EJ1306" s="59"/>
      <c r="EK1306" s="59"/>
      <c r="EL1306" s="59"/>
      <c r="EM1306" s="59"/>
      <c r="EN1306" s="59"/>
      <c r="EO1306" s="59"/>
      <c r="EP1306" s="59"/>
      <c r="EQ1306" s="59"/>
      <c r="ER1306" s="59"/>
      <c r="ES1306" s="59"/>
      <c r="ET1306" s="59"/>
      <c r="EU1306" s="59"/>
      <c r="EV1306" s="59"/>
      <c r="EW1306" s="59"/>
      <c r="EX1306" s="59"/>
      <c r="EY1306" s="59"/>
      <c r="EZ1306" s="59"/>
      <c r="FA1306" s="59"/>
      <c r="FB1306" s="59"/>
      <c r="FC1306" s="59"/>
      <c r="FD1306" s="59"/>
      <c r="FE1306" s="59"/>
      <c r="FF1306" s="59"/>
      <c r="FG1306" s="59"/>
      <c r="FH1306" s="59"/>
      <c r="FI1306" s="59"/>
      <c r="FJ1306" s="59"/>
      <c r="FK1306" s="59"/>
      <c r="FL1306" s="59"/>
      <c r="FM1306" s="59"/>
      <c r="FN1306" s="59"/>
      <c r="FO1306" s="59"/>
      <c r="FP1306" s="59"/>
      <c r="FQ1306" s="59"/>
      <c r="FR1306" s="59"/>
      <c r="FS1306" s="59"/>
      <c r="FT1306" s="59"/>
      <c r="FU1306" s="59"/>
      <c r="FV1306" s="59"/>
      <c r="FW1306" s="59"/>
      <c r="FX1306" s="59"/>
      <c r="FY1306" s="59"/>
      <c r="FZ1306" s="59"/>
      <c r="GA1306" s="59"/>
      <c r="GB1306" s="59"/>
      <c r="GC1306" s="59"/>
      <c r="GD1306" s="59"/>
      <c r="GE1306" s="59"/>
      <c r="GF1306" s="59"/>
      <c r="GG1306" s="59"/>
      <c r="GH1306" s="59"/>
      <c r="GI1306" s="59"/>
      <c r="GJ1306" s="59"/>
      <c r="GK1306" s="59"/>
    </row>
    <row r="1307" spans="1:193" ht="30" x14ac:dyDescent="0.25">
      <c r="B1307" s="18">
        <v>1</v>
      </c>
      <c r="C1307" s="1034" t="s">
        <v>561</v>
      </c>
      <c r="D1307" s="16">
        <f>SUM(D1186,D1120,D1056,D994,D930,D861,D795,D732,D668,D600,D533,D468,D398,D331,D270,D204,D136,D57)</f>
        <v>0</v>
      </c>
      <c r="E1307" s="16">
        <f>SUM(E1186,E1120,E1056,E994,E930,E861,E795,E732,E668,E600,E533,E468,E398,E331,E270,E204,E136,E57)</f>
        <v>0</v>
      </c>
      <c r="F1307" s="3429">
        <f>SUM(F1186,F1120,F1056,F994,F930,F861,F795,F732,F668,F600,F533,F468,F398,F331,F270,F204,F136,F57)</f>
        <v>89</v>
      </c>
      <c r="G1307" s="3430" t="e">
        <f t="shared" si="273"/>
        <v>#DIV/0!</v>
      </c>
      <c r="H1307" s="3438"/>
      <c r="I1307" s="3460"/>
      <c r="J1307" s="3457"/>
      <c r="K1307" s="3458"/>
      <c r="L1307" s="3457"/>
      <c r="M1307" s="3458"/>
      <c r="N1307" s="3457"/>
      <c r="O1307" s="3449"/>
      <c r="P1307" s="3459">
        <f t="shared" ref="P1307:AA1307" si="284">SUM(P1186,P1120,P1056,P994,P930,P861,P795,P732,P668,P600,P533,P468,P398,P331,P270,P204,P136,P57)</f>
        <v>0</v>
      </c>
      <c r="Q1307" s="3459">
        <f t="shared" si="284"/>
        <v>0</v>
      </c>
      <c r="R1307" s="3459">
        <f t="shared" si="284"/>
        <v>0</v>
      </c>
      <c r="S1307" s="3459">
        <f t="shared" si="284"/>
        <v>0</v>
      </c>
      <c r="T1307" s="3459">
        <f t="shared" si="284"/>
        <v>0</v>
      </c>
      <c r="U1307" s="3459">
        <f t="shared" si="284"/>
        <v>207.65319</v>
      </c>
      <c r="V1307" s="3459">
        <f t="shared" si="284"/>
        <v>0</v>
      </c>
      <c r="W1307" s="3459">
        <f t="shared" si="284"/>
        <v>0</v>
      </c>
      <c r="X1307" s="3459">
        <f t="shared" si="284"/>
        <v>207.65319</v>
      </c>
      <c r="Y1307" s="3459">
        <f t="shared" si="284"/>
        <v>0</v>
      </c>
      <c r="Z1307" s="3459">
        <f t="shared" si="284"/>
        <v>0</v>
      </c>
      <c r="AA1307" s="3459">
        <f t="shared" si="284"/>
        <v>207.65319</v>
      </c>
      <c r="AB1307" s="395" t="e">
        <f>U1307/T1307*100</f>
        <v>#DIV/0!</v>
      </c>
      <c r="AC1307" s="395" t="e">
        <f>AA1307/T1307*100</f>
        <v>#DIV/0!</v>
      </c>
      <c r="AD1307" s="998"/>
      <c r="AE1307" s="1006" t="e">
        <f>SUM(AE1185,AE1117,AE1054,AE995,AE928,AE858,AE792,AE736,AE668,AE595,AE532,AE463,AE395,AE331,AE268,AE204,AE138,AE57)</f>
        <v>#REF!</v>
      </c>
      <c r="AF1307" s="183" t="e">
        <f>#REF!*1000</f>
        <v>#REF!</v>
      </c>
      <c r="AG1307" s="183"/>
      <c r="AH1307" s="882">
        <f t="shared" si="265"/>
        <v>0</v>
      </c>
      <c r="AI1307" s="263">
        <f t="shared" si="259"/>
        <v>2333.1819101123592</v>
      </c>
      <c r="AJ1307" s="263"/>
      <c r="AK1307" s="1030"/>
      <c r="AL1307" s="59">
        <f t="shared" si="266"/>
        <v>0</v>
      </c>
      <c r="AM1307" s="59"/>
      <c r="AN1307" s="59"/>
      <c r="AO1307" s="3477"/>
      <c r="AP1307" s="3477"/>
      <c r="AQ1307" s="3477"/>
      <c r="AR1307" s="3477"/>
      <c r="AS1307" s="3477"/>
      <c r="AT1307" s="3477"/>
      <c r="AU1307" s="3477"/>
      <c r="AV1307" s="3477"/>
      <c r="AW1307" s="59"/>
      <c r="AX1307" s="59"/>
      <c r="AY1307" s="59"/>
      <c r="AZ1307" s="59"/>
      <c r="BA1307" s="59"/>
      <c r="BB1307" s="59"/>
      <c r="BC1307" s="59"/>
      <c r="BD1307" s="59"/>
      <c r="BE1307" s="59"/>
      <c r="BF1307" s="59"/>
      <c r="BG1307" s="59"/>
      <c r="BH1307" s="59"/>
      <c r="BI1307" s="59"/>
      <c r="BJ1307" s="59"/>
      <c r="BK1307" s="59"/>
      <c r="BL1307" s="59"/>
      <c r="BM1307" s="59"/>
      <c r="BN1307" s="59"/>
      <c r="BO1307" s="59"/>
      <c r="BP1307" s="59"/>
      <c r="BQ1307" s="59"/>
      <c r="BR1307" s="59"/>
      <c r="BS1307" s="59"/>
      <c r="BT1307" s="59"/>
      <c r="BU1307" s="59"/>
      <c r="BV1307" s="59"/>
      <c r="BW1307" s="59"/>
      <c r="BX1307" s="59"/>
      <c r="BY1307" s="59"/>
      <c r="BZ1307" s="59"/>
      <c r="CA1307" s="59"/>
      <c r="CB1307" s="59"/>
      <c r="CC1307" s="59"/>
      <c r="CD1307" s="59"/>
      <c r="CE1307" s="59"/>
      <c r="CF1307" s="59"/>
      <c r="CG1307" s="59"/>
      <c r="CH1307" s="59"/>
      <c r="CI1307" s="59"/>
      <c r="CJ1307" s="59"/>
      <c r="CK1307" s="59"/>
      <c r="CL1307" s="59"/>
      <c r="CM1307" s="59"/>
      <c r="CN1307" s="59"/>
      <c r="CO1307" s="59"/>
      <c r="CP1307" s="59"/>
      <c r="CQ1307" s="59"/>
      <c r="CR1307" s="59"/>
      <c r="CS1307" s="59"/>
      <c r="CT1307" s="59"/>
      <c r="CU1307" s="59"/>
      <c r="CV1307" s="59"/>
      <c r="CW1307" s="59"/>
      <c r="CX1307" s="59"/>
      <c r="CY1307" s="59"/>
      <c r="CZ1307" s="59"/>
      <c r="DA1307" s="59"/>
      <c r="DB1307" s="59"/>
      <c r="DC1307" s="59"/>
      <c r="DD1307" s="59"/>
      <c r="DE1307" s="59"/>
      <c r="DF1307" s="59"/>
      <c r="DG1307" s="59"/>
      <c r="DH1307" s="59"/>
      <c r="DI1307" s="59"/>
      <c r="DJ1307" s="59"/>
      <c r="DK1307" s="59"/>
      <c r="DL1307" s="59"/>
      <c r="DM1307" s="59"/>
      <c r="DN1307" s="59"/>
      <c r="DO1307" s="59"/>
      <c r="DP1307" s="59"/>
      <c r="DQ1307" s="59"/>
      <c r="DR1307" s="59"/>
      <c r="DS1307" s="59"/>
      <c r="DT1307" s="59"/>
      <c r="DU1307" s="59"/>
      <c r="DV1307" s="59"/>
      <c r="DW1307" s="59"/>
      <c r="DX1307" s="59"/>
      <c r="DY1307" s="59"/>
      <c r="DZ1307" s="59"/>
      <c r="EA1307" s="59"/>
      <c r="EB1307" s="59"/>
      <c r="EC1307" s="59"/>
      <c r="ED1307" s="59"/>
      <c r="EE1307" s="59"/>
      <c r="EF1307" s="59"/>
      <c r="EG1307" s="59"/>
      <c r="EH1307" s="59"/>
      <c r="EI1307" s="59"/>
      <c r="EJ1307" s="59"/>
      <c r="EK1307" s="59"/>
      <c r="EL1307" s="59"/>
      <c r="EM1307" s="59"/>
      <c r="EN1307" s="59"/>
      <c r="EO1307" s="59"/>
      <c r="EP1307" s="59"/>
      <c r="EQ1307" s="59"/>
      <c r="ER1307" s="59"/>
      <c r="ES1307" s="59"/>
      <c r="ET1307" s="59"/>
      <c r="EU1307" s="59"/>
      <c r="EV1307" s="59"/>
      <c r="EW1307" s="59"/>
      <c r="EX1307" s="59"/>
      <c r="EY1307" s="59"/>
      <c r="EZ1307" s="59"/>
      <c r="FA1307" s="59"/>
      <c r="FB1307" s="59"/>
      <c r="FC1307" s="59"/>
      <c r="FD1307" s="59"/>
      <c r="FE1307" s="59"/>
      <c r="FF1307" s="59"/>
      <c r="FG1307" s="59"/>
      <c r="FH1307" s="59"/>
      <c r="FI1307" s="59"/>
      <c r="FJ1307" s="59"/>
      <c r="FK1307" s="59"/>
      <c r="FL1307" s="59"/>
      <c r="FM1307" s="59"/>
      <c r="FN1307" s="59"/>
      <c r="FO1307" s="59"/>
      <c r="FP1307" s="59"/>
      <c r="FQ1307" s="59"/>
      <c r="FR1307" s="59"/>
      <c r="FS1307" s="59"/>
      <c r="FT1307" s="59"/>
      <c r="FU1307" s="59"/>
      <c r="FV1307" s="59"/>
      <c r="FW1307" s="59"/>
      <c r="FX1307" s="59"/>
      <c r="FY1307" s="59"/>
      <c r="FZ1307" s="59"/>
      <c r="GA1307" s="59"/>
      <c r="GB1307" s="59"/>
      <c r="GC1307" s="59"/>
      <c r="GD1307" s="59"/>
      <c r="GE1307" s="59"/>
      <c r="GF1307" s="59"/>
      <c r="GG1307" s="59"/>
      <c r="GH1307" s="59"/>
      <c r="GI1307" s="59"/>
      <c r="GJ1307" s="59"/>
      <c r="GK1307" s="59"/>
    </row>
    <row r="1308" spans="1:193" ht="42.75" x14ac:dyDescent="0.25">
      <c r="B1308" s="18">
        <v>1</v>
      </c>
      <c r="C1308" s="3271" t="s">
        <v>591</v>
      </c>
      <c r="D1308" s="17">
        <f t="shared" ref="D1308:F1311" si="285">D1222+D137</f>
        <v>0</v>
      </c>
      <c r="E1308" s="17">
        <f t="shared" si="285"/>
        <v>0</v>
      </c>
      <c r="F1308" s="3436">
        <f t="shared" si="285"/>
        <v>0</v>
      </c>
      <c r="G1308" s="3437" t="e">
        <f t="shared" si="273"/>
        <v>#DIV/0!</v>
      </c>
      <c r="H1308" s="3438"/>
      <c r="I1308" s="3460"/>
      <c r="J1308" s="3457"/>
      <c r="K1308" s="3458"/>
      <c r="L1308" s="3457"/>
      <c r="M1308" s="3458"/>
      <c r="N1308" s="3457"/>
      <c r="O1308" s="3449"/>
      <c r="P1308" s="3459">
        <f t="shared" ref="P1308:AA1308" si="286">P1222+P137</f>
        <v>0</v>
      </c>
      <c r="Q1308" s="3459">
        <f t="shared" si="286"/>
        <v>0</v>
      </c>
      <c r="R1308" s="3459">
        <f t="shared" si="286"/>
        <v>0</v>
      </c>
      <c r="S1308" s="3459">
        <f t="shared" si="286"/>
        <v>0</v>
      </c>
      <c r="T1308" s="3459">
        <f t="shared" si="286"/>
        <v>0</v>
      </c>
      <c r="U1308" s="3459">
        <f t="shared" si="286"/>
        <v>0</v>
      </c>
      <c r="V1308" s="3459">
        <f t="shared" si="286"/>
        <v>0</v>
      </c>
      <c r="W1308" s="3459">
        <f t="shared" si="286"/>
        <v>0</v>
      </c>
      <c r="X1308" s="3459">
        <f t="shared" si="286"/>
        <v>0</v>
      </c>
      <c r="Y1308" s="3459">
        <f t="shared" si="286"/>
        <v>0</v>
      </c>
      <c r="Z1308" s="3459">
        <f t="shared" si="286"/>
        <v>0</v>
      </c>
      <c r="AA1308" s="3459">
        <f t="shared" si="286"/>
        <v>0</v>
      </c>
      <c r="AB1308" s="395"/>
      <c r="AC1308" s="395" t="e">
        <f>AA1308/T1308*100</f>
        <v>#DIV/0!</v>
      </c>
      <c r="AD1308" s="998"/>
      <c r="AE1308" s="1006" t="e">
        <f>AE1222+AE1186+AE929+#REF!+AE596+AE464+AE396+AE205+AE139+#REF!</f>
        <v>#REF!</v>
      </c>
      <c r="AF1308" s="183" t="e">
        <f>#REF!*1000</f>
        <v>#REF!</v>
      </c>
      <c r="AG1308" s="183"/>
      <c r="AH1308" s="882"/>
      <c r="AI1308" s="263"/>
      <c r="AJ1308" s="263"/>
      <c r="AK1308" s="1030"/>
      <c r="AL1308" s="59">
        <f t="shared" si="266"/>
        <v>0</v>
      </c>
      <c r="AM1308" s="59"/>
      <c r="AN1308" s="59"/>
      <c r="AO1308" s="3477"/>
      <c r="AP1308" s="3477"/>
      <c r="AQ1308" s="3477"/>
      <c r="AR1308" s="3477"/>
      <c r="AS1308" s="3477"/>
      <c r="AT1308" s="3477"/>
      <c r="AU1308" s="3477"/>
      <c r="AV1308" s="3477"/>
      <c r="AW1308" s="59"/>
      <c r="AX1308" s="59"/>
      <c r="AY1308" s="59"/>
      <c r="AZ1308" s="59"/>
      <c r="BA1308" s="59"/>
      <c r="BB1308" s="59"/>
      <c r="BC1308" s="59"/>
      <c r="BD1308" s="59"/>
      <c r="BE1308" s="59"/>
      <c r="BF1308" s="59"/>
      <c r="BG1308" s="59"/>
      <c r="BH1308" s="59"/>
      <c r="BI1308" s="59"/>
      <c r="BJ1308" s="59"/>
      <c r="BK1308" s="59"/>
      <c r="BL1308" s="59"/>
      <c r="BM1308" s="59"/>
      <c r="BN1308" s="59"/>
      <c r="BO1308" s="59"/>
      <c r="BP1308" s="59"/>
      <c r="BQ1308" s="59"/>
      <c r="BR1308" s="59"/>
      <c r="BS1308" s="59"/>
      <c r="BT1308" s="59"/>
      <c r="BU1308" s="59"/>
      <c r="BV1308" s="59"/>
      <c r="BW1308" s="59"/>
      <c r="BX1308" s="59"/>
      <c r="BY1308" s="59"/>
      <c r="BZ1308" s="59"/>
      <c r="CA1308" s="59"/>
      <c r="CB1308" s="59"/>
      <c r="CC1308" s="59"/>
      <c r="CD1308" s="59"/>
      <c r="CE1308" s="59"/>
      <c r="CF1308" s="59"/>
      <c r="CG1308" s="59"/>
      <c r="CH1308" s="59"/>
      <c r="CI1308" s="59"/>
      <c r="CJ1308" s="59"/>
      <c r="CK1308" s="59"/>
      <c r="CL1308" s="59"/>
      <c r="CM1308" s="59"/>
      <c r="CN1308" s="59"/>
      <c r="CO1308" s="59"/>
      <c r="CP1308" s="59"/>
      <c r="CQ1308" s="59"/>
      <c r="CR1308" s="59"/>
      <c r="CS1308" s="59"/>
      <c r="CT1308" s="59"/>
      <c r="CU1308" s="59"/>
      <c r="CV1308" s="59"/>
      <c r="CW1308" s="59"/>
      <c r="CX1308" s="59"/>
      <c r="CY1308" s="59"/>
      <c r="CZ1308" s="59"/>
      <c r="DA1308" s="59"/>
      <c r="DB1308" s="59"/>
      <c r="DC1308" s="59"/>
      <c r="DD1308" s="59"/>
      <c r="DE1308" s="59"/>
      <c r="DF1308" s="59"/>
      <c r="DG1308" s="59"/>
      <c r="DH1308" s="59"/>
      <c r="DI1308" s="59"/>
      <c r="DJ1308" s="59"/>
      <c r="DK1308" s="59"/>
      <c r="DL1308" s="59"/>
      <c r="DM1308" s="59"/>
      <c r="DN1308" s="59"/>
      <c r="DO1308" s="59"/>
      <c r="DP1308" s="59"/>
      <c r="DQ1308" s="59"/>
      <c r="DR1308" s="59"/>
      <c r="DS1308" s="59"/>
      <c r="DT1308" s="59"/>
      <c r="DU1308" s="59"/>
      <c r="DV1308" s="59"/>
      <c r="DW1308" s="59"/>
      <c r="DX1308" s="59"/>
      <c r="DY1308" s="59"/>
      <c r="DZ1308" s="59"/>
      <c r="EA1308" s="59"/>
      <c r="EB1308" s="59"/>
      <c r="EC1308" s="59"/>
      <c r="ED1308" s="59"/>
      <c r="EE1308" s="59"/>
      <c r="EF1308" s="59"/>
      <c r="EG1308" s="59"/>
      <c r="EH1308" s="59"/>
      <c r="EI1308" s="59"/>
      <c r="EJ1308" s="59"/>
      <c r="EK1308" s="59"/>
      <c r="EL1308" s="59"/>
      <c r="EM1308" s="59"/>
      <c r="EN1308" s="59"/>
      <c r="EO1308" s="59"/>
      <c r="EP1308" s="59"/>
      <c r="EQ1308" s="59"/>
      <c r="ER1308" s="59"/>
      <c r="ES1308" s="59"/>
      <c r="ET1308" s="59"/>
      <c r="EU1308" s="59"/>
      <c r="EV1308" s="59"/>
      <c r="EW1308" s="59"/>
      <c r="EX1308" s="59"/>
      <c r="EY1308" s="59"/>
      <c r="EZ1308" s="59"/>
      <c r="FA1308" s="59"/>
      <c r="FB1308" s="59"/>
      <c r="FC1308" s="59"/>
      <c r="FD1308" s="59"/>
      <c r="FE1308" s="59"/>
      <c r="FF1308" s="59"/>
      <c r="FG1308" s="59"/>
      <c r="FH1308" s="59"/>
      <c r="FI1308" s="59"/>
      <c r="FJ1308" s="59"/>
      <c r="FK1308" s="59"/>
      <c r="FL1308" s="59"/>
      <c r="FM1308" s="59"/>
      <c r="FN1308" s="59"/>
      <c r="FO1308" s="59"/>
      <c r="FP1308" s="59"/>
      <c r="FQ1308" s="59"/>
      <c r="FR1308" s="59"/>
      <c r="FS1308" s="59"/>
      <c r="FT1308" s="59"/>
      <c r="FU1308" s="59"/>
      <c r="FV1308" s="59"/>
      <c r="FW1308" s="59"/>
      <c r="FX1308" s="59"/>
      <c r="FY1308" s="59"/>
      <c r="FZ1308" s="59"/>
      <c r="GA1308" s="59"/>
      <c r="GB1308" s="59"/>
      <c r="GC1308" s="59"/>
      <c r="GD1308" s="59"/>
      <c r="GE1308" s="59"/>
      <c r="GF1308" s="59"/>
      <c r="GG1308" s="59"/>
      <c r="GH1308" s="59"/>
      <c r="GI1308" s="59"/>
      <c r="GJ1308" s="59"/>
      <c r="GK1308" s="59"/>
    </row>
    <row r="1309" spans="1:193" ht="30" x14ac:dyDescent="0.25">
      <c r="B1309" s="18">
        <v>1</v>
      </c>
      <c r="C1309" s="3270" t="s">
        <v>592</v>
      </c>
      <c r="D1309" s="16">
        <f t="shared" si="285"/>
        <v>0</v>
      </c>
      <c r="E1309" s="16">
        <f t="shared" si="285"/>
        <v>0</v>
      </c>
      <c r="F1309" s="3429">
        <f t="shared" si="285"/>
        <v>0</v>
      </c>
      <c r="G1309" s="3430" t="e">
        <f t="shared" si="273"/>
        <v>#DIV/0!</v>
      </c>
      <c r="H1309" s="3438"/>
      <c r="I1309" s="3460"/>
      <c r="J1309" s="3457"/>
      <c r="K1309" s="3458"/>
      <c r="L1309" s="3457"/>
      <c r="M1309" s="3458"/>
      <c r="N1309" s="3457"/>
      <c r="O1309" s="3449"/>
      <c r="P1309" s="3459"/>
      <c r="Q1309" s="3459"/>
      <c r="R1309" s="3459"/>
      <c r="S1309" s="3459"/>
      <c r="T1309" s="3459"/>
      <c r="U1309" s="3459"/>
      <c r="V1309" s="3459"/>
      <c r="W1309" s="3459"/>
      <c r="X1309" s="3459"/>
      <c r="Y1309" s="3459"/>
      <c r="Z1309" s="3459"/>
      <c r="AA1309" s="3459"/>
      <c r="AB1309" s="395"/>
      <c r="AC1309" s="395"/>
      <c r="AD1309" s="998"/>
      <c r="AE1309" s="1006"/>
      <c r="AF1309" s="183" t="e">
        <f>#REF!*1000</f>
        <v>#REF!</v>
      </c>
      <c r="AG1309" s="183"/>
      <c r="AH1309" s="882"/>
      <c r="AI1309" s="263"/>
      <c r="AJ1309" s="263"/>
      <c r="AK1309" s="1030"/>
      <c r="AL1309" s="59">
        <f t="shared" si="266"/>
        <v>0</v>
      </c>
      <c r="AM1309" s="59"/>
      <c r="AN1309" s="59"/>
      <c r="AO1309" s="3477"/>
      <c r="AP1309" s="3477"/>
      <c r="AQ1309" s="3477"/>
      <c r="AR1309" s="3477"/>
      <c r="AS1309" s="3477"/>
      <c r="AT1309" s="3477"/>
      <c r="AU1309" s="3477"/>
      <c r="AV1309" s="3477"/>
      <c r="AW1309" s="59"/>
      <c r="AX1309" s="59"/>
      <c r="AY1309" s="59"/>
      <c r="AZ1309" s="59"/>
      <c r="BA1309" s="59"/>
      <c r="BB1309" s="59"/>
      <c r="BC1309" s="59"/>
      <c r="BD1309" s="59"/>
      <c r="BE1309" s="59"/>
      <c r="BF1309" s="59"/>
      <c r="BG1309" s="59"/>
      <c r="BH1309" s="59"/>
      <c r="BI1309" s="59"/>
      <c r="BJ1309" s="59"/>
      <c r="BK1309" s="59"/>
      <c r="BL1309" s="59"/>
      <c r="BM1309" s="59"/>
      <c r="BN1309" s="59"/>
      <c r="BO1309" s="59"/>
      <c r="BP1309" s="59"/>
      <c r="BQ1309" s="59"/>
      <c r="BR1309" s="59"/>
      <c r="BS1309" s="59"/>
      <c r="BT1309" s="59"/>
      <c r="BU1309" s="59"/>
      <c r="BV1309" s="59"/>
      <c r="BW1309" s="59"/>
      <c r="BX1309" s="59"/>
      <c r="BY1309" s="59"/>
      <c r="BZ1309" s="59"/>
      <c r="CA1309" s="59"/>
      <c r="CB1309" s="59"/>
      <c r="CC1309" s="59"/>
      <c r="CD1309" s="59"/>
      <c r="CE1309" s="59"/>
      <c r="CF1309" s="59"/>
      <c r="CG1309" s="59"/>
      <c r="CH1309" s="59"/>
      <c r="CI1309" s="59"/>
      <c r="CJ1309" s="59"/>
      <c r="CK1309" s="59"/>
      <c r="CL1309" s="59"/>
      <c r="CM1309" s="59"/>
      <c r="CN1309" s="59"/>
      <c r="CO1309" s="59"/>
      <c r="CP1309" s="59"/>
      <c r="CQ1309" s="59"/>
      <c r="CR1309" s="59"/>
      <c r="CS1309" s="59"/>
      <c r="CT1309" s="59"/>
      <c r="CU1309" s="59"/>
      <c r="CV1309" s="59"/>
      <c r="CW1309" s="59"/>
      <c r="CX1309" s="59"/>
      <c r="CY1309" s="59"/>
      <c r="CZ1309" s="59"/>
      <c r="DA1309" s="59"/>
      <c r="DB1309" s="59"/>
      <c r="DC1309" s="59"/>
      <c r="DD1309" s="59"/>
      <c r="DE1309" s="59"/>
      <c r="DF1309" s="59"/>
      <c r="DG1309" s="59"/>
      <c r="DH1309" s="59"/>
      <c r="DI1309" s="59"/>
      <c r="DJ1309" s="59"/>
      <c r="DK1309" s="59"/>
      <c r="DL1309" s="59"/>
      <c r="DM1309" s="59"/>
      <c r="DN1309" s="59"/>
      <c r="DO1309" s="59"/>
      <c r="DP1309" s="59"/>
      <c r="DQ1309" s="59"/>
      <c r="DR1309" s="59"/>
      <c r="DS1309" s="59"/>
      <c r="DT1309" s="59"/>
      <c r="DU1309" s="59"/>
      <c r="DV1309" s="59"/>
      <c r="DW1309" s="59"/>
      <c r="DX1309" s="59"/>
      <c r="DY1309" s="59"/>
      <c r="DZ1309" s="59"/>
      <c r="EA1309" s="59"/>
      <c r="EB1309" s="59"/>
      <c r="EC1309" s="59"/>
      <c r="ED1309" s="59"/>
      <c r="EE1309" s="59"/>
      <c r="EF1309" s="59"/>
      <c r="EG1309" s="59"/>
      <c r="EH1309" s="59"/>
      <c r="EI1309" s="59"/>
      <c r="EJ1309" s="59"/>
      <c r="EK1309" s="59"/>
      <c r="EL1309" s="59"/>
      <c r="EM1309" s="59"/>
      <c r="EN1309" s="59"/>
      <c r="EO1309" s="59"/>
      <c r="EP1309" s="59"/>
      <c r="EQ1309" s="59"/>
      <c r="ER1309" s="59"/>
      <c r="ES1309" s="59"/>
      <c r="ET1309" s="59"/>
      <c r="EU1309" s="59"/>
      <c r="EV1309" s="59"/>
      <c r="EW1309" s="59"/>
      <c r="EX1309" s="59"/>
      <c r="EY1309" s="59"/>
      <c r="EZ1309" s="59"/>
      <c r="FA1309" s="59"/>
      <c r="FB1309" s="59"/>
      <c r="FC1309" s="59"/>
      <c r="FD1309" s="59"/>
      <c r="FE1309" s="59"/>
      <c r="FF1309" s="59"/>
      <c r="FG1309" s="59"/>
      <c r="FH1309" s="59"/>
      <c r="FI1309" s="59"/>
      <c r="FJ1309" s="59"/>
      <c r="FK1309" s="59"/>
      <c r="FL1309" s="59"/>
      <c r="FM1309" s="59"/>
      <c r="FN1309" s="59"/>
      <c r="FO1309" s="59"/>
      <c r="FP1309" s="59"/>
      <c r="FQ1309" s="59"/>
      <c r="FR1309" s="59"/>
      <c r="FS1309" s="59"/>
      <c r="FT1309" s="59"/>
      <c r="FU1309" s="59"/>
      <c r="FV1309" s="59"/>
      <c r="FW1309" s="59"/>
      <c r="FX1309" s="59"/>
      <c r="FY1309" s="59"/>
      <c r="FZ1309" s="59"/>
      <c r="GA1309" s="59"/>
      <c r="GB1309" s="59"/>
      <c r="GC1309" s="59"/>
      <c r="GD1309" s="59"/>
      <c r="GE1309" s="59"/>
      <c r="GF1309" s="59"/>
      <c r="GG1309" s="59"/>
      <c r="GH1309" s="59"/>
      <c r="GI1309" s="59"/>
      <c r="GJ1309" s="59"/>
      <c r="GK1309" s="59"/>
    </row>
    <row r="1310" spans="1:193" ht="30" x14ac:dyDescent="0.25">
      <c r="B1310" s="18">
        <v>1</v>
      </c>
      <c r="C1310" s="3268" t="s">
        <v>593</v>
      </c>
      <c r="D1310" s="16">
        <f t="shared" si="285"/>
        <v>0</v>
      </c>
      <c r="E1310" s="16">
        <f t="shared" si="285"/>
        <v>0</v>
      </c>
      <c r="F1310" s="3429">
        <f t="shared" si="285"/>
        <v>0</v>
      </c>
      <c r="G1310" s="3430" t="e">
        <f t="shared" si="273"/>
        <v>#DIV/0!</v>
      </c>
      <c r="H1310" s="3438"/>
      <c r="I1310" s="3460"/>
      <c r="J1310" s="3457"/>
      <c r="K1310" s="3458"/>
      <c r="L1310" s="3457"/>
      <c r="M1310" s="3458"/>
      <c r="N1310" s="3457"/>
      <c r="O1310" s="3449"/>
      <c r="P1310" s="3459"/>
      <c r="Q1310" s="3459"/>
      <c r="R1310" s="3459"/>
      <c r="S1310" s="3459"/>
      <c r="T1310" s="3459"/>
      <c r="U1310" s="3459"/>
      <c r="V1310" s="3459"/>
      <c r="W1310" s="3459"/>
      <c r="X1310" s="3459"/>
      <c r="Y1310" s="3459"/>
      <c r="Z1310" s="3459"/>
      <c r="AA1310" s="3459"/>
      <c r="AB1310" s="395"/>
      <c r="AC1310" s="395"/>
      <c r="AD1310" s="998"/>
      <c r="AE1310" s="1006"/>
      <c r="AF1310" s="183" t="e">
        <f>#REF!*1000</f>
        <v>#REF!</v>
      </c>
      <c r="AG1310" s="183"/>
      <c r="AH1310" s="882"/>
      <c r="AI1310" s="263"/>
      <c r="AJ1310" s="263"/>
      <c r="AK1310" s="1030"/>
      <c r="AL1310" s="59">
        <f t="shared" si="266"/>
        <v>0</v>
      </c>
      <c r="AM1310" s="59"/>
      <c r="AN1310" s="59"/>
      <c r="AO1310" s="3477"/>
      <c r="AP1310" s="3477"/>
      <c r="AQ1310" s="3477"/>
      <c r="AR1310" s="3477"/>
      <c r="AS1310" s="3477"/>
      <c r="AT1310" s="3477"/>
      <c r="AU1310" s="3477"/>
      <c r="AV1310" s="3477"/>
      <c r="AW1310" s="59"/>
      <c r="AX1310" s="59"/>
      <c r="AY1310" s="59"/>
      <c r="AZ1310" s="59"/>
      <c r="BA1310" s="59"/>
      <c r="BB1310" s="59"/>
      <c r="BC1310" s="59"/>
      <c r="BD1310" s="59"/>
      <c r="BE1310" s="59"/>
      <c r="BF1310" s="59"/>
      <c r="BG1310" s="59"/>
      <c r="BH1310" s="59"/>
      <c r="BI1310" s="59"/>
      <c r="BJ1310" s="59"/>
      <c r="BK1310" s="59"/>
      <c r="BL1310" s="59"/>
      <c r="BM1310" s="59"/>
      <c r="BN1310" s="59"/>
      <c r="BO1310" s="59"/>
      <c r="BP1310" s="59"/>
      <c r="BQ1310" s="59"/>
      <c r="BR1310" s="59"/>
      <c r="BS1310" s="59"/>
      <c r="BT1310" s="59"/>
      <c r="BU1310" s="59"/>
      <c r="BV1310" s="59"/>
      <c r="BW1310" s="59"/>
      <c r="BX1310" s="59"/>
      <c r="BY1310" s="59"/>
      <c r="BZ1310" s="59"/>
      <c r="CA1310" s="59"/>
      <c r="CB1310" s="59"/>
      <c r="CC1310" s="59"/>
      <c r="CD1310" s="59"/>
      <c r="CE1310" s="59"/>
      <c r="CF1310" s="59"/>
      <c r="CG1310" s="59"/>
      <c r="CH1310" s="59"/>
      <c r="CI1310" s="59"/>
      <c r="CJ1310" s="59"/>
      <c r="CK1310" s="59"/>
      <c r="CL1310" s="59"/>
      <c r="CM1310" s="59"/>
      <c r="CN1310" s="59"/>
      <c r="CO1310" s="59"/>
      <c r="CP1310" s="59"/>
      <c r="CQ1310" s="59"/>
      <c r="CR1310" s="59"/>
      <c r="CS1310" s="59"/>
      <c r="CT1310" s="59"/>
      <c r="CU1310" s="59"/>
      <c r="CV1310" s="59"/>
      <c r="CW1310" s="59"/>
      <c r="CX1310" s="59"/>
      <c r="CY1310" s="59"/>
      <c r="CZ1310" s="59"/>
      <c r="DA1310" s="59"/>
      <c r="DB1310" s="59"/>
      <c r="DC1310" s="59"/>
      <c r="DD1310" s="59"/>
      <c r="DE1310" s="59"/>
      <c r="DF1310" s="59"/>
      <c r="DG1310" s="59"/>
      <c r="DH1310" s="59"/>
      <c r="DI1310" s="59"/>
      <c r="DJ1310" s="59"/>
      <c r="DK1310" s="59"/>
      <c r="DL1310" s="59"/>
      <c r="DM1310" s="59"/>
      <c r="DN1310" s="59"/>
      <c r="DO1310" s="59"/>
      <c r="DP1310" s="59"/>
      <c r="DQ1310" s="59"/>
      <c r="DR1310" s="59"/>
      <c r="DS1310" s="59"/>
      <c r="DT1310" s="59"/>
      <c r="DU1310" s="59"/>
      <c r="DV1310" s="59"/>
      <c r="DW1310" s="59"/>
      <c r="DX1310" s="59"/>
      <c r="DY1310" s="59"/>
      <c r="DZ1310" s="59"/>
      <c r="EA1310" s="59"/>
      <c r="EB1310" s="59"/>
      <c r="EC1310" s="59"/>
      <c r="ED1310" s="59"/>
      <c r="EE1310" s="59"/>
      <c r="EF1310" s="59"/>
      <c r="EG1310" s="59"/>
      <c r="EH1310" s="59"/>
      <c r="EI1310" s="59"/>
      <c r="EJ1310" s="59"/>
      <c r="EK1310" s="59"/>
      <c r="EL1310" s="59"/>
      <c r="EM1310" s="59"/>
      <c r="EN1310" s="59"/>
      <c r="EO1310" s="59"/>
      <c r="EP1310" s="59"/>
      <c r="EQ1310" s="59"/>
      <c r="ER1310" s="59"/>
      <c r="ES1310" s="59"/>
      <c r="ET1310" s="59"/>
      <c r="EU1310" s="59"/>
      <c r="EV1310" s="59"/>
      <c r="EW1310" s="59"/>
      <c r="EX1310" s="59"/>
      <c r="EY1310" s="59"/>
      <c r="EZ1310" s="59"/>
      <c r="FA1310" s="59"/>
      <c r="FB1310" s="59"/>
      <c r="FC1310" s="59"/>
      <c r="FD1310" s="59"/>
      <c r="FE1310" s="59"/>
      <c r="FF1310" s="59"/>
      <c r="FG1310" s="59"/>
      <c r="FH1310" s="59"/>
      <c r="FI1310" s="59"/>
      <c r="FJ1310" s="59"/>
      <c r="FK1310" s="59"/>
      <c r="FL1310" s="59"/>
      <c r="FM1310" s="59"/>
      <c r="FN1310" s="59"/>
      <c r="FO1310" s="59"/>
      <c r="FP1310" s="59"/>
      <c r="FQ1310" s="59"/>
      <c r="FR1310" s="59"/>
      <c r="FS1310" s="59"/>
      <c r="FT1310" s="59"/>
      <c r="FU1310" s="59"/>
      <c r="FV1310" s="59"/>
      <c r="FW1310" s="59"/>
      <c r="FX1310" s="59"/>
      <c r="FY1310" s="59"/>
      <c r="FZ1310" s="59"/>
      <c r="GA1310" s="59"/>
      <c r="GB1310" s="59"/>
      <c r="GC1310" s="59"/>
      <c r="GD1310" s="59"/>
      <c r="GE1310" s="59"/>
      <c r="GF1310" s="59"/>
      <c r="GG1310" s="59"/>
      <c r="GH1310" s="59"/>
      <c r="GI1310" s="59"/>
      <c r="GJ1310" s="59"/>
      <c r="GK1310" s="59"/>
    </row>
    <row r="1311" spans="1:193" ht="30" x14ac:dyDescent="0.25">
      <c r="B1311" s="18">
        <v>1</v>
      </c>
      <c r="C1311" s="3269" t="s">
        <v>594</v>
      </c>
      <c r="D1311" s="16">
        <f t="shared" si="285"/>
        <v>0</v>
      </c>
      <c r="E1311" s="16">
        <f t="shared" si="285"/>
        <v>0</v>
      </c>
      <c r="F1311" s="3429">
        <f t="shared" si="285"/>
        <v>0</v>
      </c>
      <c r="G1311" s="3430" t="e">
        <f t="shared" si="273"/>
        <v>#DIV/0!</v>
      </c>
      <c r="H1311" s="3438"/>
      <c r="I1311" s="3460"/>
      <c r="J1311" s="3457"/>
      <c r="K1311" s="3458"/>
      <c r="L1311" s="3457"/>
      <c r="M1311" s="3458"/>
      <c r="N1311" s="3457"/>
      <c r="O1311" s="3449"/>
      <c r="P1311" s="3459"/>
      <c r="Q1311" s="3459"/>
      <c r="R1311" s="3459"/>
      <c r="S1311" s="3459"/>
      <c r="T1311" s="3459"/>
      <c r="U1311" s="3459"/>
      <c r="V1311" s="3459"/>
      <c r="W1311" s="3459"/>
      <c r="X1311" s="3459"/>
      <c r="Y1311" s="3459"/>
      <c r="Z1311" s="3459"/>
      <c r="AA1311" s="3459"/>
      <c r="AB1311" s="395"/>
      <c r="AC1311" s="395"/>
      <c r="AD1311" s="998"/>
      <c r="AE1311" s="1006"/>
      <c r="AF1311" s="183" t="e">
        <f>#REF!*1000</f>
        <v>#REF!</v>
      </c>
      <c r="AG1311" s="183"/>
      <c r="AH1311" s="882"/>
      <c r="AI1311" s="263"/>
      <c r="AJ1311" s="263"/>
      <c r="AK1311" s="1030"/>
      <c r="AL1311" s="59">
        <f>E1313-D1313</f>
        <v>0</v>
      </c>
      <c r="AM1311" s="59"/>
      <c r="AN1311" s="59"/>
      <c r="AO1311" s="3477"/>
      <c r="AP1311" s="3477"/>
      <c r="AQ1311" s="3477"/>
      <c r="AR1311" s="3477"/>
      <c r="AS1311" s="3477"/>
      <c r="AT1311" s="3477"/>
      <c r="AU1311" s="3477"/>
      <c r="AV1311" s="3477"/>
      <c r="AW1311" s="59"/>
      <c r="AX1311" s="59"/>
      <c r="AY1311" s="59"/>
      <c r="AZ1311" s="59"/>
      <c r="BA1311" s="59"/>
      <c r="BB1311" s="59"/>
      <c r="BC1311" s="59"/>
      <c r="BD1311" s="59"/>
      <c r="BE1311" s="59"/>
      <c r="BF1311" s="59"/>
      <c r="BG1311" s="59"/>
      <c r="BH1311" s="59"/>
      <c r="BI1311" s="59"/>
      <c r="BJ1311" s="59"/>
      <c r="BK1311" s="59"/>
      <c r="BL1311" s="59"/>
      <c r="BM1311" s="59"/>
      <c r="BN1311" s="59"/>
      <c r="BO1311" s="59"/>
      <c r="BP1311" s="59"/>
      <c r="BQ1311" s="59"/>
      <c r="BR1311" s="59"/>
      <c r="BS1311" s="59"/>
      <c r="BT1311" s="59"/>
      <c r="BU1311" s="59"/>
      <c r="BV1311" s="59"/>
      <c r="BW1311" s="59"/>
      <c r="BX1311" s="59"/>
      <c r="BY1311" s="59"/>
      <c r="BZ1311" s="59"/>
      <c r="CA1311" s="59"/>
      <c r="CB1311" s="59"/>
      <c r="CC1311" s="59"/>
      <c r="CD1311" s="59"/>
      <c r="CE1311" s="59"/>
      <c r="CF1311" s="59"/>
      <c r="CG1311" s="59"/>
      <c r="CH1311" s="59"/>
      <c r="CI1311" s="59"/>
      <c r="CJ1311" s="59"/>
      <c r="CK1311" s="59"/>
      <c r="CL1311" s="59"/>
      <c r="CM1311" s="59"/>
      <c r="CN1311" s="59"/>
      <c r="CO1311" s="59"/>
      <c r="CP1311" s="59"/>
      <c r="CQ1311" s="59"/>
      <c r="CR1311" s="59"/>
      <c r="CS1311" s="59"/>
      <c r="CT1311" s="59"/>
      <c r="CU1311" s="59"/>
      <c r="CV1311" s="59"/>
      <c r="CW1311" s="59"/>
      <c r="CX1311" s="59"/>
      <c r="CY1311" s="59"/>
      <c r="CZ1311" s="59"/>
      <c r="DA1311" s="59"/>
      <c r="DB1311" s="59"/>
      <c r="DC1311" s="59"/>
      <c r="DD1311" s="59"/>
      <c r="DE1311" s="59"/>
      <c r="DF1311" s="59"/>
      <c r="DG1311" s="59"/>
      <c r="DH1311" s="59"/>
      <c r="DI1311" s="59"/>
      <c r="DJ1311" s="59"/>
      <c r="DK1311" s="59"/>
      <c r="DL1311" s="59"/>
      <c r="DM1311" s="59"/>
      <c r="DN1311" s="59"/>
      <c r="DO1311" s="59"/>
      <c r="DP1311" s="59"/>
      <c r="DQ1311" s="59"/>
      <c r="DR1311" s="59"/>
      <c r="DS1311" s="59"/>
      <c r="DT1311" s="59"/>
      <c r="DU1311" s="59"/>
      <c r="DV1311" s="59"/>
      <c r="DW1311" s="59"/>
      <c r="DX1311" s="59"/>
      <c r="DY1311" s="59"/>
      <c r="DZ1311" s="59"/>
      <c r="EA1311" s="59"/>
      <c r="EB1311" s="59"/>
      <c r="EC1311" s="59"/>
      <c r="ED1311" s="59"/>
      <c r="EE1311" s="59"/>
      <c r="EF1311" s="59"/>
      <c r="EG1311" s="59"/>
      <c r="EH1311" s="59"/>
      <c r="EI1311" s="59"/>
      <c r="EJ1311" s="59"/>
      <c r="EK1311" s="59"/>
      <c r="EL1311" s="59"/>
      <c r="EM1311" s="59"/>
      <c r="EN1311" s="59"/>
      <c r="EO1311" s="59"/>
      <c r="EP1311" s="59"/>
      <c r="EQ1311" s="59"/>
      <c r="ER1311" s="59"/>
      <c r="ES1311" s="59"/>
      <c r="ET1311" s="59"/>
      <c r="EU1311" s="59"/>
      <c r="EV1311" s="59"/>
      <c r="EW1311" s="59"/>
      <c r="EX1311" s="59"/>
      <c r="EY1311" s="59"/>
      <c r="EZ1311" s="59"/>
      <c r="FA1311" s="59"/>
      <c r="FB1311" s="59"/>
      <c r="FC1311" s="59"/>
      <c r="FD1311" s="59"/>
      <c r="FE1311" s="59"/>
      <c r="FF1311" s="59"/>
      <c r="FG1311" s="59"/>
      <c r="FH1311" s="59"/>
      <c r="FI1311" s="59"/>
      <c r="FJ1311" s="59"/>
      <c r="FK1311" s="59"/>
      <c r="FL1311" s="59"/>
      <c r="FM1311" s="59"/>
      <c r="FN1311" s="59"/>
      <c r="FO1311" s="59"/>
      <c r="FP1311" s="59"/>
      <c r="FQ1311" s="59"/>
      <c r="FR1311" s="59"/>
      <c r="FS1311" s="59"/>
      <c r="FT1311" s="59"/>
      <c r="FU1311" s="59"/>
      <c r="FV1311" s="59"/>
      <c r="FW1311" s="59"/>
      <c r="FX1311" s="59"/>
      <c r="FY1311" s="59"/>
      <c r="FZ1311" s="59"/>
      <c r="GA1311" s="59"/>
      <c r="GB1311" s="59"/>
      <c r="GC1311" s="59"/>
      <c r="GD1311" s="59"/>
      <c r="GE1311" s="59"/>
      <c r="GF1311" s="59"/>
      <c r="GG1311" s="59"/>
      <c r="GH1311" s="59"/>
      <c r="GI1311" s="59"/>
      <c r="GJ1311" s="59"/>
      <c r="GK1311" s="59"/>
    </row>
    <row r="1312" spans="1:193" ht="45" x14ac:dyDescent="0.25">
      <c r="C1312" s="3377" t="s">
        <v>713</v>
      </c>
      <c r="D1312" s="16">
        <f>D1226</f>
        <v>0</v>
      </c>
      <c r="E1312" s="16">
        <f>E1226</f>
        <v>0</v>
      </c>
      <c r="F1312" s="3429">
        <f>F1226</f>
        <v>0</v>
      </c>
      <c r="G1312" s="3430" t="e">
        <f t="shared" si="273"/>
        <v>#DIV/0!</v>
      </c>
      <c r="H1312" s="3438"/>
      <c r="I1312" s="3460"/>
      <c r="J1312" s="3457"/>
      <c r="K1312" s="3458"/>
      <c r="L1312" s="3457"/>
      <c r="M1312" s="3458"/>
      <c r="N1312" s="3457"/>
      <c r="O1312" s="3449"/>
      <c r="P1312" s="3459"/>
      <c r="Q1312" s="3459"/>
      <c r="R1312" s="3459"/>
      <c r="S1312" s="3459"/>
      <c r="T1312" s="3459"/>
      <c r="U1312" s="3459"/>
      <c r="V1312" s="3459"/>
      <c r="W1312" s="3459"/>
      <c r="X1312" s="3459"/>
      <c r="Y1312" s="3459"/>
      <c r="Z1312" s="3459"/>
      <c r="AA1312" s="3459"/>
      <c r="AB1312" s="395"/>
      <c r="AC1312" s="395"/>
      <c r="AD1312" s="998"/>
      <c r="AE1312" s="1006"/>
      <c r="AF1312" s="183"/>
      <c r="AG1312" s="183"/>
      <c r="AH1312" s="882"/>
      <c r="AI1312" s="263"/>
      <c r="AJ1312" s="263"/>
      <c r="AK1312" s="1030"/>
      <c r="AL1312" s="59"/>
      <c r="AM1312" s="59"/>
      <c r="AN1312" s="59"/>
      <c r="AO1312" s="3477"/>
      <c r="AP1312" s="3477"/>
      <c r="AQ1312" s="3477"/>
      <c r="AR1312" s="3477"/>
      <c r="AS1312" s="3477"/>
      <c r="AT1312" s="3477"/>
      <c r="AU1312" s="3477"/>
      <c r="AV1312" s="3477"/>
      <c r="AW1312" s="59"/>
      <c r="AX1312" s="59"/>
      <c r="AY1312" s="59"/>
      <c r="AZ1312" s="59"/>
      <c r="BA1312" s="59"/>
      <c r="BB1312" s="59"/>
      <c r="BC1312" s="59"/>
      <c r="BD1312" s="59"/>
      <c r="BE1312" s="59"/>
      <c r="BF1312" s="59"/>
      <c r="BG1312" s="59"/>
      <c r="BH1312" s="59"/>
      <c r="BI1312" s="59"/>
      <c r="BJ1312" s="59"/>
      <c r="BK1312" s="59"/>
      <c r="BL1312" s="59"/>
      <c r="BM1312" s="59"/>
      <c r="BN1312" s="59"/>
      <c r="BO1312" s="59"/>
      <c r="BP1312" s="59"/>
      <c r="BQ1312" s="59"/>
      <c r="BR1312" s="59"/>
      <c r="BS1312" s="59"/>
      <c r="BT1312" s="59"/>
      <c r="BU1312" s="59"/>
      <c r="BV1312" s="59"/>
      <c r="BW1312" s="59"/>
      <c r="BX1312" s="59"/>
      <c r="BY1312" s="59"/>
      <c r="BZ1312" s="59"/>
      <c r="CA1312" s="59"/>
      <c r="CB1312" s="59"/>
      <c r="CC1312" s="59"/>
      <c r="CD1312" s="59"/>
      <c r="CE1312" s="59"/>
      <c r="CF1312" s="59"/>
      <c r="CG1312" s="59"/>
      <c r="CH1312" s="59"/>
      <c r="CI1312" s="59"/>
      <c r="CJ1312" s="59"/>
      <c r="CK1312" s="59"/>
      <c r="CL1312" s="59"/>
      <c r="CM1312" s="59"/>
      <c r="CN1312" s="59"/>
      <c r="CO1312" s="59"/>
      <c r="CP1312" s="59"/>
      <c r="CQ1312" s="59"/>
      <c r="CR1312" s="59"/>
      <c r="CS1312" s="59"/>
      <c r="CT1312" s="59"/>
      <c r="CU1312" s="59"/>
      <c r="CV1312" s="59"/>
      <c r="CW1312" s="59"/>
      <c r="CX1312" s="59"/>
      <c r="CY1312" s="59"/>
      <c r="CZ1312" s="59"/>
      <c r="DA1312" s="59"/>
      <c r="DB1312" s="59"/>
      <c r="DC1312" s="59"/>
      <c r="DD1312" s="59"/>
      <c r="DE1312" s="59"/>
      <c r="DF1312" s="59"/>
      <c r="DG1312" s="59"/>
      <c r="DH1312" s="59"/>
      <c r="DI1312" s="59"/>
      <c r="DJ1312" s="59"/>
      <c r="DK1312" s="59"/>
      <c r="DL1312" s="59"/>
      <c r="DM1312" s="59"/>
      <c r="DN1312" s="59"/>
      <c r="DO1312" s="59"/>
      <c r="DP1312" s="59"/>
      <c r="DQ1312" s="59"/>
      <c r="DR1312" s="59"/>
      <c r="DS1312" s="59"/>
      <c r="DT1312" s="59"/>
      <c r="DU1312" s="59"/>
      <c r="DV1312" s="59"/>
      <c r="DW1312" s="59"/>
      <c r="DX1312" s="59"/>
      <c r="DY1312" s="59"/>
      <c r="DZ1312" s="59"/>
      <c r="EA1312" s="59"/>
      <c r="EB1312" s="59"/>
      <c r="EC1312" s="59"/>
      <c r="ED1312" s="59"/>
      <c r="EE1312" s="59"/>
      <c r="EF1312" s="59"/>
      <c r="EG1312" s="59"/>
      <c r="EH1312" s="59"/>
      <c r="EI1312" s="59"/>
      <c r="EJ1312" s="59"/>
      <c r="EK1312" s="59"/>
      <c r="EL1312" s="59"/>
      <c r="EM1312" s="59"/>
      <c r="EN1312" s="59"/>
      <c r="EO1312" s="59"/>
      <c r="EP1312" s="59"/>
      <c r="EQ1312" s="59"/>
      <c r="ER1312" s="59"/>
      <c r="ES1312" s="59"/>
      <c r="ET1312" s="59"/>
      <c r="EU1312" s="59"/>
      <c r="EV1312" s="59"/>
      <c r="EW1312" s="59"/>
      <c r="EX1312" s="59"/>
      <c r="EY1312" s="59"/>
      <c r="EZ1312" s="59"/>
      <c r="FA1312" s="59"/>
      <c r="FB1312" s="59"/>
      <c r="FC1312" s="59"/>
      <c r="FD1312" s="59"/>
      <c r="FE1312" s="59"/>
      <c r="FF1312" s="59"/>
      <c r="FG1312" s="59"/>
      <c r="FH1312" s="59"/>
      <c r="FI1312" s="59"/>
      <c r="FJ1312" s="59"/>
      <c r="FK1312" s="59"/>
      <c r="FL1312" s="59"/>
      <c r="FM1312" s="59"/>
      <c r="FN1312" s="59"/>
      <c r="FO1312" s="59"/>
      <c r="FP1312" s="59"/>
      <c r="FQ1312" s="59"/>
      <c r="FR1312" s="59"/>
      <c r="FS1312" s="59"/>
      <c r="FT1312" s="59"/>
      <c r="FU1312" s="59"/>
      <c r="FV1312" s="59"/>
      <c r="FW1312" s="59"/>
      <c r="FX1312" s="59"/>
      <c r="FY1312" s="59"/>
      <c r="FZ1312" s="59"/>
      <c r="GA1312" s="59"/>
      <c r="GB1312" s="59"/>
      <c r="GC1312" s="59"/>
      <c r="GD1312" s="59"/>
      <c r="GE1312" s="59"/>
      <c r="GF1312" s="59"/>
      <c r="GG1312" s="59"/>
      <c r="GH1312" s="59"/>
      <c r="GI1312" s="59"/>
      <c r="GJ1312" s="59"/>
      <c r="GK1312" s="59"/>
    </row>
    <row r="1313" spans="1:193" ht="29.25" x14ac:dyDescent="0.25">
      <c r="A1313" s="18">
        <v>1</v>
      </c>
      <c r="B1313" s="18">
        <v>1</v>
      </c>
      <c r="C1313" s="634" t="s">
        <v>404</v>
      </c>
      <c r="D1313" s="17">
        <f>SUM(D1227,D1187,D1121,D1057,D995,D931,D862,D796,D733,D669,D601,D534,D469,D399,D332,D271,D205,D141,D58)</f>
        <v>0</v>
      </c>
      <c r="E1313" s="17">
        <f>SUM(E1227,E1187,E1121,E1057,E995,E931,E862,E796,E733,E669,E601,E534,E469,E399,E332,E271,E205,E141,E58)</f>
        <v>0</v>
      </c>
      <c r="F1313" s="3436">
        <f>SUM(F1227,F1187,F1121,F1057,F995,F931,F862,F796,F733,F669,F601,F534,F469,F399,F332,F271,F205,F141,F58)</f>
        <v>2930.765957446808</v>
      </c>
      <c r="G1313" s="3437" t="e">
        <f t="shared" si="273"/>
        <v>#DIV/0!</v>
      </c>
      <c r="H1313" s="3438"/>
      <c r="I1313" s="3439"/>
      <c r="J1313" s="3457"/>
      <c r="K1313" s="3458"/>
      <c r="L1313" s="3457"/>
      <c r="M1313" s="3458"/>
      <c r="N1313" s="3457"/>
      <c r="O1313" s="3449"/>
      <c r="P1313" s="3459"/>
      <c r="Q1313" s="3459"/>
      <c r="R1313" s="3459"/>
      <c r="S1313" s="3459"/>
      <c r="T1313" s="3459"/>
      <c r="U1313" s="3459"/>
      <c r="V1313" s="3459"/>
      <c r="W1313" s="3459"/>
      <c r="X1313" s="3459"/>
      <c r="Y1313" s="3459"/>
      <c r="Z1313" s="3459"/>
      <c r="AA1313" s="3459"/>
      <c r="AB1313" s="395"/>
      <c r="AC1313" s="395"/>
      <c r="AD1313" s="998"/>
      <c r="AE1313" s="1006">
        <f>SUM(AE1227,AE1189,AE1118,AE1055,AE996,AE932,AE859,AE793,AE737,AE669,AE598,AE533,AE468,AE400,AE332,AE269,AE209,AE143,AE58)</f>
        <v>0</v>
      </c>
      <c r="AF1313" s="183" t="e">
        <f>#REF!*1000</f>
        <v>#REF!</v>
      </c>
      <c r="AG1313" s="183"/>
      <c r="AH1313" s="882">
        <f>IF(P1313&gt;0,P1313*1000/D1313,0)</f>
        <v>0</v>
      </c>
      <c r="AI1313" s="263"/>
      <c r="AJ1313" s="263"/>
      <c r="AK1313" s="1030"/>
      <c r="AL1313" s="59">
        <f t="shared" ref="AL1313:AL1335" si="287">E1314-D1314</f>
        <v>0</v>
      </c>
      <c r="AM1313" s="59"/>
      <c r="AN1313" s="59"/>
      <c r="AO1313" s="3477"/>
      <c r="AP1313" s="3477"/>
      <c r="AQ1313" s="3477"/>
      <c r="AR1313" s="3477"/>
      <c r="AS1313" s="3477"/>
      <c r="AT1313" s="3477"/>
      <c r="AU1313" s="3477"/>
      <c r="AV1313" s="3477"/>
      <c r="AW1313" s="59"/>
      <c r="AX1313" s="59"/>
      <c r="AY1313" s="59"/>
      <c r="AZ1313" s="59"/>
      <c r="BA1313" s="59"/>
      <c r="BB1313" s="59"/>
      <c r="BC1313" s="59"/>
      <c r="BD1313" s="59"/>
      <c r="BE1313" s="59"/>
      <c r="BF1313" s="59"/>
      <c r="BG1313" s="59"/>
      <c r="BH1313" s="59"/>
      <c r="BI1313" s="59"/>
      <c r="BJ1313" s="59"/>
      <c r="BK1313" s="59"/>
      <c r="BL1313" s="59"/>
      <c r="BM1313" s="59"/>
      <c r="BN1313" s="59"/>
      <c r="BO1313" s="59"/>
      <c r="BP1313" s="59"/>
      <c r="BQ1313" s="59"/>
      <c r="BR1313" s="59"/>
      <c r="BS1313" s="59"/>
      <c r="BT1313" s="59"/>
      <c r="BU1313" s="59"/>
      <c r="BV1313" s="59"/>
      <c r="BW1313" s="59"/>
      <c r="BX1313" s="59"/>
      <c r="BY1313" s="59"/>
      <c r="BZ1313" s="59"/>
      <c r="CA1313" s="59"/>
      <c r="CB1313" s="59"/>
      <c r="CC1313" s="59"/>
      <c r="CD1313" s="59"/>
      <c r="CE1313" s="59"/>
      <c r="CF1313" s="59"/>
      <c r="CG1313" s="59"/>
      <c r="CH1313" s="59"/>
      <c r="CI1313" s="59"/>
      <c r="CJ1313" s="59"/>
      <c r="CK1313" s="59"/>
      <c r="CL1313" s="59"/>
      <c r="CM1313" s="59"/>
      <c r="CN1313" s="59"/>
      <c r="CO1313" s="59"/>
      <c r="CP1313" s="59"/>
      <c r="CQ1313" s="59"/>
      <c r="CR1313" s="59"/>
      <c r="CS1313" s="59"/>
      <c r="CT1313" s="59"/>
      <c r="CU1313" s="59"/>
      <c r="CV1313" s="59"/>
      <c r="CW1313" s="59"/>
      <c r="CX1313" s="59"/>
      <c r="CY1313" s="59"/>
      <c r="CZ1313" s="59"/>
      <c r="DA1313" s="59"/>
      <c r="DB1313" s="59"/>
      <c r="DC1313" s="59"/>
      <c r="DD1313" s="59"/>
      <c r="DE1313" s="59"/>
      <c r="DF1313" s="59"/>
      <c r="DG1313" s="59"/>
      <c r="DH1313" s="59"/>
      <c r="DI1313" s="59"/>
      <c r="DJ1313" s="59"/>
      <c r="DK1313" s="59"/>
      <c r="DL1313" s="59"/>
      <c r="DM1313" s="59"/>
      <c r="DN1313" s="59"/>
      <c r="DO1313" s="59"/>
      <c r="DP1313" s="59"/>
      <c r="DQ1313" s="59"/>
      <c r="DR1313" s="59"/>
      <c r="DS1313" s="59"/>
      <c r="DT1313" s="59"/>
      <c r="DU1313" s="59"/>
      <c r="DV1313" s="59"/>
      <c r="DW1313" s="59"/>
      <c r="DX1313" s="59"/>
      <c r="DY1313" s="59"/>
      <c r="DZ1313" s="59"/>
      <c r="EA1313" s="59"/>
      <c r="EB1313" s="59"/>
      <c r="EC1313" s="59"/>
      <c r="ED1313" s="59"/>
      <c r="EE1313" s="59"/>
      <c r="EF1313" s="59"/>
      <c r="EG1313" s="59"/>
      <c r="EH1313" s="59"/>
      <c r="EI1313" s="59"/>
      <c r="EJ1313" s="59"/>
      <c r="EK1313" s="59"/>
      <c r="EL1313" s="59"/>
      <c r="EM1313" s="59"/>
      <c r="EN1313" s="59"/>
      <c r="EO1313" s="59"/>
      <c r="EP1313" s="59"/>
      <c r="EQ1313" s="59"/>
      <c r="ER1313" s="59"/>
      <c r="ES1313" s="59"/>
      <c r="ET1313" s="59"/>
      <c r="EU1313" s="59"/>
      <c r="EV1313" s="59"/>
      <c r="EW1313" s="59"/>
      <c r="EX1313" s="59"/>
      <c r="EY1313" s="59"/>
      <c r="EZ1313" s="59"/>
      <c r="FA1313" s="59"/>
      <c r="FB1313" s="59"/>
      <c r="FC1313" s="59"/>
      <c r="FD1313" s="59"/>
      <c r="FE1313" s="59"/>
      <c r="FF1313" s="59"/>
      <c r="FG1313" s="59"/>
      <c r="FH1313" s="59"/>
      <c r="FI1313" s="59"/>
      <c r="FJ1313" s="59"/>
      <c r="FK1313" s="59"/>
      <c r="FL1313" s="59"/>
      <c r="FM1313" s="59"/>
      <c r="FN1313" s="59"/>
      <c r="FO1313" s="59"/>
      <c r="FP1313" s="59"/>
      <c r="FQ1313" s="59"/>
      <c r="FR1313" s="59"/>
      <c r="FS1313" s="59"/>
      <c r="FT1313" s="59"/>
      <c r="FU1313" s="59"/>
      <c r="FV1313" s="59"/>
      <c r="FW1313" s="59"/>
      <c r="FX1313" s="59"/>
      <c r="FY1313" s="59"/>
      <c r="FZ1313" s="59"/>
      <c r="GA1313" s="59"/>
      <c r="GB1313" s="59"/>
      <c r="GC1313" s="59"/>
      <c r="GD1313" s="59"/>
      <c r="GE1313" s="59"/>
      <c r="GF1313" s="59"/>
      <c r="GG1313" s="59"/>
      <c r="GH1313" s="59"/>
      <c r="GI1313" s="59"/>
      <c r="GJ1313" s="59"/>
      <c r="GK1313" s="59"/>
    </row>
    <row r="1314" spans="1:193" x14ac:dyDescent="0.25">
      <c r="A1314" s="18">
        <v>1</v>
      </c>
      <c r="B1314" s="18">
        <v>1</v>
      </c>
      <c r="C1314" s="634" t="s">
        <v>412</v>
      </c>
      <c r="D1314" s="16">
        <f>SUBTOTAL(9,D1228,D400,D142,D59)</f>
        <v>0</v>
      </c>
      <c r="E1314" s="16">
        <f>SUBTOTAL(9,E1228,E400,E142,E59)</f>
        <v>0</v>
      </c>
      <c r="F1314" s="3429">
        <f>SUBTOTAL(9,F1228,F400,F142,F59)</f>
        <v>991</v>
      </c>
      <c r="G1314" s="3430" t="e">
        <f t="shared" si="273"/>
        <v>#DIV/0!</v>
      </c>
      <c r="H1314" s="3438"/>
      <c r="I1314" s="3439"/>
      <c r="J1314" s="3457"/>
      <c r="K1314" s="3458"/>
      <c r="L1314" s="3457"/>
      <c r="M1314" s="3458"/>
      <c r="N1314" s="3457"/>
      <c r="O1314" s="3449"/>
      <c r="P1314" s="3459"/>
      <c r="Q1314" s="3459"/>
      <c r="R1314" s="3459"/>
      <c r="S1314" s="3459"/>
      <c r="T1314" s="3459"/>
      <c r="U1314" s="3459"/>
      <c r="V1314" s="3459"/>
      <c r="W1314" s="3459"/>
      <c r="X1314" s="3459"/>
      <c r="Y1314" s="3459"/>
      <c r="Z1314" s="3459"/>
      <c r="AA1314" s="3459"/>
      <c r="AB1314" s="395"/>
      <c r="AC1314" s="395"/>
      <c r="AD1314" s="998"/>
      <c r="AE1314" s="1006">
        <f>SUM(AE1228,AE401,AE144,AE59)</f>
        <v>0</v>
      </c>
      <c r="AF1314" s="183" t="e">
        <f>#REF!*1000</f>
        <v>#REF!</v>
      </c>
      <c r="AG1314" s="183"/>
      <c r="AH1314" s="882">
        <f>IF(P1314&gt;0,P1314*1000/D1314,0)</f>
        <v>0</v>
      </c>
      <c r="AI1314" s="263"/>
      <c r="AJ1314" s="263"/>
      <c r="AK1314" s="1030"/>
      <c r="AL1314" s="59">
        <f t="shared" si="287"/>
        <v>0</v>
      </c>
      <c r="AM1314" s="59"/>
      <c r="AN1314" s="59"/>
      <c r="AO1314" s="3477"/>
      <c r="AP1314" s="3477"/>
      <c r="AQ1314" s="3477"/>
      <c r="AR1314" s="3477"/>
      <c r="AS1314" s="3477"/>
      <c r="AT1314" s="3477"/>
      <c r="AU1314" s="3477"/>
      <c r="AV1314" s="3477"/>
      <c r="AW1314" s="59"/>
      <c r="AX1314" s="59"/>
      <c r="AY1314" s="59"/>
      <c r="AZ1314" s="59"/>
      <c r="BA1314" s="59"/>
      <c r="BB1314" s="59"/>
      <c r="BC1314" s="59"/>
      <c r="BD1314" s="59"/>
      <c r="BE1314" s="59"/>
      <c r="BF1314" s="59"/>
      <c r="BG1314" s="59"/>
      <c r="BH1314" s="59"/>
      <c r="BI1314" s="59"/>
      <c r="BJ1314" s="59"/>
      <c r="BK1314" s="59"/>
      <c r="BL1314" s="59"/>
      <c r="BM1314" s="59"/>
      <c r="BN1314" s="59"/>
      <c r="BO1314" s="59"/>
      <c r="BP1314" s="59"/>
      <c r="BQ1314" s="59"/>
      <c r="BR1314" s="59"/>
      <c r="BS1314" s="59"/>
      <c r="BT1314" s="59"/>
      <c r="BU1314" s="59"/>
      <c r="BV1314" s="59"/>
      <c r="BW1314" s="59"/>
      <c r="BX1314" s="59"/>
      <c r="BY1314" s="59"/>
      <c r="BZ1314" s="59"/>
      <c r="CA1314" s="59"/>
      <c r="CB1314" s="59"/>
      <c r="CC1314" s="59"/>
      <c r="CD1314" s="59"/>
      <c r="CE1314" s="59"/>
      <c r="CF1314" s="59"/>
      <c r="CG1314" s="59"/>
      <c r="CH1314" s="59"/>
      <c r="CI1314" s="59"/>
      <c r="CJ1314" s="59"/>
      <c r="CK1314" s="59"/>
      <c r="CL1314" s="59"/>
      <c r="CM1314" s="59"/>
      <c r="CN1314" s="59"/>
      <c r="CO1314" s="59"/>
      <c r="CP1314" s="59"/>
      <c r="CQ1314" s="59"/>
      <c r="CR1314" s="59"/>
      <c r="CS1314" s="59"/>
      <c r="CT1314" s="59"/>
      <c r="CU1314" s="59"/>
      <c r="CV1314" s="59"/>
      <c r="CW1314" s="59"/>
      <c r="CX1314" s="59"/>
      <c r="CY1314" s="59"/>
      <c r="CZ1314" s="59"/>
      <c r="DA1314" s="59"/>
      <c r="DB1314" s="59"/>
      <c r="DC1314" s="59"/>
      <c r="DD1314" s="59"/>
      <c r="DE1314" s="59"/>
      <c r="DF1314" s="59"/>
      <c r="DG1314" s="59"/>
      <c r="DH1314" s="59"/>
      <c r="DI1314" s="59"/>
      <c r="DJ1314" s="59"/>
      <c r="DK1314" s="59"/>
      <c r="DL1314" s="59"/>
      <c r="DM1314" s="59"/>
      <c r="DN1314" s="59"/>
      <c r="DO1314" s="59"/>
      <c r="DP1314" s="59"/>
      <c r="DQ1314" s="59"/>
      <c r="DR1314" s="59"/>
      <c r="DS1314" s="59"/>
      <c r="DT1314" s="59"/>
      <c r="DU1314" s="59"/>
      <c r="DV1314" s="59"/>
      <c r="DW1314" s="59"/>
      <c r="DX1314" s="59"/>
      <c r="DY1314" s="59"/>
      <c r="DZ1314" s="59"/>
      <c r="EA1314" s="59"/>
      <c r="EB1314" s="59"/>
      <c r="EC1314" s="59"/>
      <c r="ED1314" s="59"/>
      <c r="EE1314" s="59"/>
      <c r="EF1314" s="59"/>
      <c r="EG1314" s="59"/>
      <c r="EH1314" s="59"/>
      <c r="EI1314" s="59"/>
      <c r="EJ1314" s="59"/>
      <c r="EK1314" s="59"/>
      <c r="EL1314" s="59"/>
      <c r="EM1314" s="59"/>
      <c r="EN1314" s="59"/>
      <c r="EO1314" s="59"/>
      <c r="EP1314" s="59"/>
      <c r="EQ1314" s="59"/>
      <c r="ER1314" s="59"/>
      <c r="ES1314" s="59"/>
      <c r="ET1314" s="59"/>
      <c r="EU1314" s="59"/>
      <c r="EV1314" s="59"/>
      <c r="EW1314" s="59"/>
      <c r="EX1314" s="59"/>
      <c r="EY1314" s="59"/>
      <c r="EZ1314" s="59"/>
      <c r="FA1314" s="59"/>
      <c r="FB1314" s="59"/>
      <c r="FC1314" s="59"/>
      <c r="FD1314" s="59"/>
      <c r="FE1314" s="59"/>
      <c r="FF1314" s="59"/>
      <c r="FG1314" s="59"/>
      <c r="FH1314" s="59"/>
      <c r="FI1314" s="59"/>
      <c r="FJ1314" s="59"/>
      <c r="FK1314" s="59"/>
      <c r="FL1314" s="59"/>
      <c r="FM1314" s="59"/>
      <c r="FN1314" s="59"/>
      <c r="FO1314" s="59"/>
      <c r="FP1314" s="59"/>
      <c r="FQ1314" s="59"/>
      <c r="FR1314" s="59"/>
      <c r="FS1314" s="59"/>
      <c r="FT1314" s="59"/>
      <c r="FU1314" s="59"/>
      <c r="FV1314" s="59"/>
      <c r="FW1314" s="59"/>
      <c r="FX1314" s="59"/>
      <c r="FY1314" s="59"/>
      <c r="FZ1314" s="59"/>
      <c r="GA1314" s="59"/>
      <c r="GB1314" s="59"/>
      <c r="GC1314" s="59"/>
      <c r="GD1314" s="59"/>
      <c r="GE1314" s="59"/>
      <c r="GF1314" s="59"/>
      <c r="GG1314" s="59"/>
      <c r="GH1314" s="59"/>
      <c r="GI1314" s="59"/>
      <c r="GJ1314" s="59"/>
      <c r="GK1314" s="59"/>
    </row>
    <row r="1315" spans="1:193" x14ac:dyDescent="0.25">
      <c r="A1315" s="18">
        <v>1</v>
      </c>
      <c r="B1315" s="18">
        <v>1</v>
      </c>
      <c r="C1315" s="637" t="s">
        <v>413</v>
      </c>
      <c r="D1315" s="16">
        <f t="shared" ref="D1315:F1316" si="288">SUM(D1229,D1189,D1123,D1059,D997,D933,D864,D798,D735,D671,D603,D536,D471,D401,D334,D273,D207,D143,D60)</f>
        <v>0</v>
      </c>
      <c r="E1315" s="16">
        <f t="shared" si="288"/>
        <v>0</v>
      </c>
      <c r="F1315" s="3429">
        <f t="shared" si="288"/>
        <v>1937.7659574468087</v>
      </c>
      <c r="G1315" s="3430" t="e">
        <f t="shared" si="273"/>
        <v>#DIV/0!</v>
      </c>
      <c r="H1315" s="3438"/>
      <c r="I1315" s="3439"/>
      <c r="J1315" s="3457"/>
      <c r="K1315" s="3458"/>
      <c r="L1315" s="3457"/>
      <c r="M1315" s="3458"/>
      <c r="N1315" s="3457"/>
      <c r="O1315" s="3449"/>
      <c r="P1315" s="3459"/>
      <c r="Q1315" s="3459"/>
      <c r="R1315" s="3459"/>
      <c r="S1315" s="3459"/>
      <c r="T1315" s="3459"/>
      <c r="U1315" s="3459"/>
      <c r="V1315" s="3459"/>
      <c r="W1315" s="3459"/>
      <c r="X1315" s="3459"/>
      <c r="Y1315" s="3459"/>
      <c r="Z1315" s="3459"/>
      <c r="AA1315" s="3459"/>
      <c r="AB1315" s="395"/>
      <c r="AC1315" s="395"/>
      <c r="AD1315" s="998"/>
      <c r="AE1315" s="1006">
        <f>SUM(AE1229,AE1191,AE1120,AE1057,AE998,AE934,AE861,AE795,AE739,AE671,AE600,AE535,AE470,AE402,AE334,AE271,AE211,AE145,AE60)</f>
        <v>0</v>
      </c>
      <c r="AF1315" s="183" t="e">
        <f>#REF!*1000</f>
        <v>#REF!</v>
      </c>
      <c r="AG1315" s="183"/>
      <c r="AH1315" s="882">
        <f>IF(P1315&gt;0,P1315*1000/D1315,0)</f>
        <v>0</v>
      </c>
      <c r="AI1315" s="263"/>
      <c r="AJ1315" s="263"/>
      <c r="AK1315" s="1030"/>
      <c r="AL1315" s="59">
        <f t="shared" si="287"/>
        <v>0</v>
      </c>
      <c r="AM1315" s="59"/>
      <c r="AN1315" s="59"/>
      <c r="AO1315" s="3477"/>
      <c r="AP1315" s="3477"/>
      <c r="AQ1315" s="3477"/>
      <c r="AR1315" s="3477"/>
      <c r="AS1315" s="3477"/>
      <c r="AT1315" s="3477"/>
      <c r="AU1315" s="3477"/>
      <c r="AV1315" s="3477"/>
      <c r="AW1315" s="59"/>
      <c r="AX1315" s="59"/>
      <c r="AY1315" s="59"/>
      <c r="AZ1315" s="59"/>
      <c r="BA1315" s="59"/>
      <c r="BB1315" s="59"/>
      <c r="BC1315" s="59"/>
      <c r="BD1315" s="59"/>
      <c r="BE1315" s="59"/>
      <c r="BF1315" s="59"/>
      <c r="BG1315" s="59"/>
      <c r="BH1315" s="59"/>
      <c r="BI1315" s="59"/>
      <c r="BJ1315" s="59"/>
      <c r="BK1315" s="59"/>
      <c r="BL1315" s="59"/>
      <c r="BM1315" s="59"/>
      <c r="BN1315" s="59"/>
      <c r="BO1315" s="59"/>
      <c r="BP1315" s="59"/>
      <c r="BQ1315" s="59"/>
      <c r="BR1315" s="59"/>
      <c r="BS1315" s="59"/>
      <c r="BT1315" s="59"/>
      <c r="BU1315" s="59"/>
      <c r="BV1315" s="59"/>
      <c r="BW1315" s="59"/>
      <c r="BX1315" s="59"/>
      <c r="BY1315" s="59"/>
      <c r="BZ1315" s="59"/>
      <c r="CA1315" s="59"/>
      <c r="CB1315" s="59"/>
      <c r="CC1315" s="59"/>
      <c r="CD1315" s="59"/>
      <c r="CE1315" s="59"/>
      <c r="CF1315" s="59"/>
      <c r="CG1315" s="59"/>
      <c r="CH1315" s="59"/>
      <c r="CI1315" s="59"/>
      <c r="CJ1315" s="59"/>
      <c r="CK1315" s="59"/>
      <c r="CL1315" s="59"/>
      <c r="CM1315" s="59"/>
      <c r="CN1315" s="59"/>
      <c r="CO1315" s="59"/>
      <c r="CP1315" s="59"/>
      <c r="CQ1315" s="59"/>
      <c r="CR1315" s="59"/>
      <c r="CS1315" s="59"/>
      <c r="CT1315" s="59"/>
      <c r="CU1315" s="59"/>
      <c r="CV1315" s="59"/>
      <c r="CW1315" s="59"/>
      <c r="CX1315" s="59"/>
      <c r="CY1315" s="59"/>
      <c r="CZ1315" s="59"/>
      <c r="DA1315" s="59"/>
      <c r="DB1315" s="59"/>
      <c r="DC1315" s="59"/>
      <c r="DD1315" s="59"/>
      <c r="DE1315" s="59"/>
      <c r="DF1315" s="59"/>
      <c r="DG1315" s="59"/>
      <c r="DH1315" s="59"/>
      <c r="DI1315" s="59"/>
      <c r="DJ1315" s="59"/>
      <c r="DK1315" s="59"/>
      <c r="DL1315" s="59"/>
      <c r="DM1315" s="59"/>
      <c r="DN1315" s="59"/>
      <c r="DO1315" s="59"/>
      <c r="DP1315" s="59"/>
      <c r="DQ1315" s="59"/>
      <c r="DR1315" s="59"/>
      <c r="DS1315" s="59"/>
      <c r="DT1315" s="59"/>
      <c r="DU1315" s="59"/>
      <c r="DV1315" s="59"/>
      <c r="DW1315" s="59"/>
      <c r="DX1315" s="59"/>
      <c r="DY1315" s="59"/>
      <c r="DZ1315" s="59"/>
      <c r="EA1315" s="59"/>
      <c r="EB1315" s="59"/>
      <c r="EC1315" s="59"/>
      <c r="ED1315" s="59"/>
      <c r="EE1315" s="59"/>
      <c r="EF1315" s="59"/>
      <c r="EG1315" s="59"/>
      <c r="EH1315" s="59"/>
      <c r="EI1315" s="59"/>
      <c r="EJ1315" s="59"/>
      <c r="EK1315" s="59"/>
      <c r="EL1315" s="59"/>
      <c r="EM1315" s="59"/>
      <c r="EN1315" s="59"/>
      <c r="EO1315" s="59"/>
      <c r="EP1315" s="59"/>
      <c r="EQ1315" s="59"/>
      <c r="ER1315" s="59"/>
      <c r="ES1315" s="59"/>
      <c r="ET1315" s="59"/>
      <c r="EU1315" s="59"/>
      <c r="EV1315" s="59"/>
      <c r="EW1315" s="59"/>
      <c r="EX1315" s="59"/>
      <c r="EY1315" s="59"/>
      <c r="EZ1315" s="59"/>
      <c r="FA1315" s="59"/>
      <c r="FB1315" s="59"/>
      <c r="FC1315" s="59"/>
      <c r="FD1315" s="59"/>
      <c r="FE1315" s="59"/>
      <c r="FF1315" s="59"/>
      <c r="FG1315" s="59"/>
      <c r="FH1315" s="59"/>
      <c r="FI1315" s="59"/>
      <c r="FJ1315" s="59"/>
      <c r="FK1315" s="59"/>
      <c r="FL1315" s="59"/>
      <c r="FM1315" s="59"/>
      <c r="FN1315" s="59"/>
      <c r="FO1315" s="59"/>
      <c r="FP1315" s="59"/>
      <c r="FQ1315" s="59"/>
      <c r="FR1315" s="59"/>
      <c r="FS1315" s="59"/>
      <c r="FT1315" s="59"/>
      <c r="FU1315" s="59"/>
      <c r="FV1315" s="59"/>
      <c r="FW1315" s="59"/>
      <c r="FX1315" s="59"/>
      <c r="FY1315" s="59"/>
      <c r="FZ1315" s="59"/>
      <c r="GA1315" s="59"/>
      <c r="GB1315" s="59"/>
      <c r="GC1315" s="59"/>
      <c r="GD1315" s="59"/>
      <c r="GE1315" s="59"/>
      <c r="GF1315" s="59"/>
      <c r="GG1315" s="59"/>
      <c r="GH1315" s="59"/>
      <c r="GI1315" s="59"/>
      <c r="GJ1315" s="59"/>
      <c r="GK1315" s="59"/>
    </row>
    <row r="1316" spans="1:193" s="59" customFormat="1" x14ac:dyDescent="0.25">
      <c r="A1316" s="18">
        <v>1</v>
      </c>
      <c r="B1316" s="18">
        <v>1</v>
      </c>
      <c r="C1316" s="640" t="s">
        <v>414</v>
      </c>
      <c r="D1316" s="16">
        <f t="shared" si="288"/>
        <v>0</v>
      </c>
      <c r="E1316" s="16">
        <f t="shared" si="288"/>
        <v>0</v>
      </c>
      <c r="F1316" s="3455">
        <f t="shared" si="288"/>
        <v>18180.010000000002</v>
      </c>
      <c r="G1316" s="3437" t="e">
        <f t="shared" si="273"/>
        <v>#DIV/0!</v>
      </c>
      <c r="H1316" s="3438"/>
      <c r="I1316" s="3439"/>
      <c r="J1316" s="3447"/>
      <c r="K1316" s="3448"/>
      <c r="L1316" s="3447"/>
      <c r="M1316" s="3448"/>
      <c r="N1316" s="3447"/>
      <c r="O1316" s="3449"/>
      <c r="P1316" s="717"/>
      <c r="Q1316" s="717"/>
      <c r="R1316" s="717"/>
      <c r="S1316" s="717"/>
      <c r="T1316" s="717"/>
      <c r="U1316" s="717"/>
      <c r="V1316" s="717"/>
      <c r="W1316" s="717"/>
      <c r="X1316" s="717"/>
      <c r="Y1316" s="717"/>
      <c r="Z1316" s="717"/>
      <c r="AA1316" s="717"/>
      <c r="AB1316" s="107"/>
      <c r="AC1316" s="107"/>
      <c r="AD1316" s="998"/>
      <c r="AE1316" s="1002">
        <f>SUM(AE1230,AE1192,AE1121,AE1058,AE999,AE935,AE862,AE796,AE740,AE672,AE601,AE536,AE471,AE403,AE335,AE272,AE212,AE147,AE61)</f>
        <v>0</v>
      </c>
      <c r="AF1316" s="183" t="e">
        <f>#REF!*1000</f>
        <v>#REF!</v>
      </c>
      <c r="AG1316" s="183"/>
      <c r="AH1316" s="882">
        <f>IF(P1316&gt;0,P1316*1000/D1316,0)</f>
        <v>0</v>
      </c>
      <c r="AI1316" s="263"/>
      <c r="AJ1316" s="263"/>
      <c r="AK1316" s="1030"/>
      <c r="AL1316" s="59">
        <f t="shared" si="287"/>
        <v>0</v>
      </c>
      <c r="AO1316" s="3477"/>
      <c r="AP1316" s="3477"/>
      <c r="AQ1316" s="3477"/>
      <c r="AR1316" s="3477"/>
      <c r="AS1316" s="3477"/>
      <c r="AT1316" s="3477"/>
      <c r="AU1316" s="3477"/>
      <c r="AV1316" s="3477"/>
    </row>
    <row r="1317" spans="1:193" x14ac:dyDescent="0.25">
      <c r="A1317" s="18">
        <v>1</v>
      </c>
      <c r="B1317" s="18">
        <v>1</v>
      </c>
      <c r="C1317" s="640" t="s">
        <v>415</v>
      </c>
      <c r="D1317" s="3033">
        <f>D1231+D145+D62</f>
        <v>0</v>
      </c>
      <c r="E1317" s="3034">
        <f>E1231+E145+E62</f>
        <v>0</v>
      </c>
      <c r="F1317" s="3461">
        <f>F1231+F145+F62</f>
        <v>34.99</v>
      </c>
      <c r="G1317" s="3462" t="e">
        <f t="shared" si="273"/>
        <v>#DIV/0!</v>
      </c>
      <c r="H1317" s="3438"/>
      <c r="I1317" s="3439"/>
      <c r="J1317" s="3457"/>
      <c r="K1317" s="3458"/>
      <c r="L1317" s="3457"/>
      <c r="M1317" s="3458"/>
      <c r="N1317" s="3457"/>
      <c r="O1317" s="3449"/>
      <c r="P1317" s="3459"/>
      <c r="Q1317" s="3459"/>
      <c r="R1317" s="3459"/>
      <c r="S1317" s="3459"/>
      <c r="T1317" s="3459"/>
      <c r="U1317" s="3459"/>
      <c r="V1317" s="3459"/>
      <c r="W1317" s="3459"/>
      <c r="X1317" s="3459"/>
      <c r="Y1317" s="3459"/>
      <c r="Z1317" s="3459"/>
      <c r="AA1317" s="3459"/>
      <c r="AB1317" s="395"/>
      <c r="AC1317" s="395"/>
      <c r="AD1317" s="966"/>
      <c r="AE1317" s="1006">
        <f>SUM(AE1231,AE148,AE62)</f>
        <v>0</v>
      </c>
      <c r="AF1317" s="183" t="e">
        <f>#REF!*1000</f>
        <v>#REF!</v>
      </c>
      <c r="AG1317" s="183"/>
      <c r="AH1317" s="882">
        <f>IF(P1317&gt;0,P1317*1000/D1317,0)</f>
        <v>0</v>
      </c>
      <c r="AI1317" s="263"/>
      <c r="AJ1317" s="263"/>
      <c r="AK1317" s="1030"/>
      <c r="AL1317" s="59">
        <f t="shared" si="287"/>
        <v>0</v>
      </c>
      <c r="AM1317" s="59"/>
      <c r="AN1317" s="59"/>
      <c r="AO1317" s="3477"/>
      <c r="AP1317" s="3477"/>
      <c r="AQ1317" s="3477"/>
      <c r="AR1317" s="3477"/>
      <c r="AS1317" s="3477"/>
      <c r="AT1317" s="3477"/>
      <c r="AU1317" s="3477"/>
      <c r="AV1317" s="3477"/>
      <c r="AW1317" s="59"/>
      <c r="AX1317" s="59"/>
      <c r="AY1317" s="59"/>
      <c r="AZ1317" s="59"/>
      <c r="BA1317" s="59"/>
      <c r="BB1317" s="59"/>
      <c r="BC1317" s="59"/>
      <c r="BD1317" s="59"/>
      <c r="BE1317" s="59"/>
      <c r="BF1317" s="59"/>
      <c r="BG1317" s="59"/>
      <c r="BH1317" s="59"/>
      <c r="BI1317" s="59"/>
      <c r="BJ1317" s="59"/>
      <c r="BK1317" s="59"/>
      <c r="BL1317" s="59"/>
      <c r="BM1317" s="59"/>
      <c r="BN1317" s="59"/>
      <c r="BO1317" s="59"/>
      <c r="BP1317" s="59"/>
      <c r="BQ1317" s="59"/>
      <c r="BR1317" s="59"/>
      <c r="BS1317" s="59"/>
      <c r="BT1317" s="59"/>
      <c r="BU1317" s="59"/>
      <c r="BV1317" s="59"/>
      <c r="BW1317" s="59"/>
      <c r="BX1317" s="59"/>
      <c r="BY1317" s="59"/>
      <c r="BZ1317" s="59"/>
      <c r="CA1317" s="59"/>
      <c r="CB1317" s="59"/>
      <c r="CC1317" s="59"/>
      <c r="CD1317" s="59"/>
      <c r="CE1317" s="59"/>
      <c r="CF1317" s="59"/>
      <c r="CG1317" s="59"/>
      <c r="CH1317" s="59"/>
      <c r="CI1317" s="59"/>
      <c r="CJ1317" s="59"/>
      <c r="CK1317" s="59"/>
      <c r="CL1317" s="59"/>
      <c r="CM1317" s="59"/>
      <c r="CN1317" s="59"/>
      <c r="CO1317" s="59"/>
      <c r="CP1317" s="59"/>
      <c r="CQ1317" s="59"/>
      <c r="CR1317" s="59"/>
      <c r="CS1317" s="59"/>
      <c r="CT1317" s="59"/>
      <c r="CU1317" s="59"/>
      <c r="CV1317" s="59"/>
      <c r="CW1317" s="59"/>
      <c r="CX1317" s="59"/>
      <c r="CY1317" s="59"/>
      <c r="CZ1317" s="59"/>
      <c r="DA1317" s="59"/>
      <c r="DB1317" s="59"/>
      <c r="DC1317" s="59"/>
      <c r="DD1317" s="59"/>
      <c r="DE1317" s="59"/>
      <c r="DF1317" s="59"/>
      <c r="DG1317" s="59"/>
      <c r="DH1317" s="59"/>
      <c r="DI1317" s="59"/>
      <c r="DJ1317" s="59"/>
      <c r="DK1317" s="59"/>
      <c r="DL1317" s="59"/>
      <c r="DM1317" s="59"/>
      <c r="DN1317" s="59"/>
      <c r="DO1317" s="59"/>
      <c r="DP1317" s="59"/>
      <c r="DQ1317" s="59"/>
      <c r="DR1317" s="59"/>
      <c r="DS1317" s="59"/>
      <c r="DT1317" s="59"/>
      <c r="DU1317" s="59"/>
      <c r="DV1317" s="59"/>
      <c r="DW1317" s="59"/>
      <c r="DX1317" s="59"/>
      <c r="DY1317" s="59"/>
      <c r="DZ1317" s="59"/>
      <c r="EA1317" s="59"/>
      <c r="EB1317" s="59"/>
      <c r="EC1317" s="59"/>
      <c r="ED1317" s="59"/>
      <c r="EE1317" s="59"/>
      <c r="EF1317" s="59"/>
      <c r="EG1317" s="59"/>
      <c r="EH1317" s="59"/>
      <c r="EI1317" s="59"/>
      <c r="EJ1317" s="59"/>
      <c r="EK1317" s="59"/>
      <c r="EL1317" s="59"/>
      <c r="EM1317" s="59"/>
      <c r="EN1317" s="59"/>
      <c r="EO1317" s="59"/>
      <c r="EP1317" s="59"/>
      <c r="EQ1317" s="59"/>
      <c r="ER1317" s="59"/>
      <c r="ES1317" s="59"/>
      <c r="ET1317" s="59"/>
      <c r="EU1317" s="59"/>
      <c r="EV1317" s="59"/>
      <c r="EW1317" s="59"/>
      <c r="EX1317" s="59"/>
      <c r="EY1317" s="59"/>
      <c r="EZ1317" s="59"/>
      <c r="FA1317" s="59"/>
      <c r="FB1317" s="59"/>
      <c r="FC1317" s="59"/>
      <c r="FD1317" s="59"/>
      <c r="FE1317" s="59"/>
      <c r="FF1317" s="59"/>
      <c r="FG1317" s="59"/>
      <c r="FH1317" s="59"/>
      <c r="FI1317" s="59"/>
      <c r="FJ1317" s="59"/>
      <c r="FK1317" s="59"/>
      <c r="FL1317" s="59"/>
      <c r="FM1317" s="59"/>
      <c r="FN1317" s="59"/>
      <c r="FO1317" s="59"/>
      <c r="FP1317" s="59"/>
      <c r="FQ1317" s="59"/>
      <c r="FR1317" s="59"/>
      <c r="FS1317" s="59"/>
      <c r="FT1317" s="59"/>
      <c r="FU1317" s="59"/>
      <c r="FV1317" s="59"/>
      <c r="FW1317" s="59"/>
      <c r="FX1317" s="59"/>
      <c r="FY1317" s="59"/>
      <c r="FZ1317" s="59"/>
      <c r="GA1317" s="59"/>
      <c r="GB1317" s="59"/>
      <c r="GC1317" s="59"/>
      <c r="GD1317" s="59"/>
      <c r="GE1317" s="59"/>
      <c r="GF1317" s="59"/>
      <c r="GG1317" s="59"/>
      <c r="GH1317" s="59"/>
      <c r="GI1317" s="59"/>
      <c r="GJ1317" s="59"/>
      <c r="GK1317" s="59"/>
    </row>
    <row r="1318" spans="1:193" x14ac:dyDescent="0.25">
      <c r="B1318" s="18">
        <v>1</v>
      </c>
      <c r="C1318" s="634" t="s">
        <v>588</v>
      </c>
      <c r="D1318" s="3277">
        <f>D1232+D403+D63</f>
        <v>0</v>
      </c>
      <c r="E1318" s="3278">
        <f>E1232+E403+E63</f>
        <v>0</v>
      </c>
      <c r="F1318" s="3463">
        <f>F1232+F403+F63</f>
        <v>2</v>
      </c>
      <c r="G1318" s="3464" t="e">
        <f t="shared" si="273"/>
        <v>#DIV/0!</v>
      </c>
      <c r="H1318" s="3438"/>
      <c r="I1318" s="3439"/>
      <c r="J1318" s="3457"/>
      <c r="K1318" s="3458"/>
      <c r="L1318" s="3457"/>
      <c r="M1318" s="3458"/>
      <c r="N1318" s="3457"/>
      <c r="O1318" s="3449"/>
      <c r="P1318" s="3459">
        <f t="shared" ref="P1318:AA1318" si="289">P1232+P403+P63</f>
        <v>0</v>
      </c>
      <c r="Q1318" s="3459">
        <f t="shared" si="289"/>
        <v>0</v>
      </c>
      <c r="R1318" s="3459">
        <f t="shared" si="289"/>
        <v>0</v>
      </c>
      <c r="S1318" s="3459">
        <f t="shared" si="289"/>
        <v>0</v>
      </c>
      <c r="T1318" s="3459">
        <f t="shared" si="289"/>
        <v>0</v>
      </c>
      <c r="U1318" s="3459">
        <f t="shared" si="289"/>
        <v>65.9923</v>
      </c>
      <c r="V1318" s="3459">
        <f t="shared" si="289"/>
        <v>0</v>
      </c>
      <c r="W1318" s="3459">
        <f t="shared" si="289"/>
        <v>0</v>
      </c>
      <c r="X1318" s="3459">
        <f t="shared" si="289"/>
        <v>65.9923</v>
      </c>
      <c r="Y1318" s="3459">
        <f t="shared" si="289"/>
        <v>0</v>
      </c>
      <c r="Z1318" s="3459">
        <f t="shared" si="289"/>
        <v>0</v>
      </c>
      <c r="AA1318" s="3459">
        <f t="shared" si="289"/>
        <v>65.9923</v>
      </c>
      <c r="AB1318" s="395" t="e">
        <f>U1318/T1318*100</f>
        <v>#DIV/0!</v>
      </c>
      <c r="AC1318" s="395" t="e">
        <f>AA1318/T1318*100</f>
        <v>#DIV/0!</v>
      </c>
      <c r="AD1318" s="981"/>
      <c r="AE1318" s="1006">
        <f>AE1232+AE404+AE63</f>
        <v>0</v>
      </c>
      <c r="AF1318" s="183" t="e">
        <f>#REF!*1000</f>
        <v>#REF!</v>
      </c>
      <c r="AG1318" s="183"/>
      <c r="AH1318" s="882"/>
      <c r="AI1318" s="263"/>
      <c r="AJ1318" s="263"/>
      <c r="AK1318" s="1030"/>
      <c r="AL1318" s="59">
        <f t="shared" si="287"/>
        <v>0</v>
      </c>
      <c r="AM1318" s="59"/>
      <c r="AN1318" s="59"/>
      <c r="AO1318" s="3477"/>
      <c r="AP1318" s="3477"/>
      <c r="AQ1318" s="3477"/>
      <c r="AR1318" s="3477"/>
      <c r="AS1318" s="3477"/>
      <c r="AT1318" s="3477"/>
      <c r="AU1318" s="3477"/>
      <c r="AV1318" s="3477"/>
      <c r="AW1318" s="59"/>
      <c r="AX1318" s="59"/>
      <c r="AY1318" s="59"/>
      <c r="AZ1318" s="59"/>
      <c r="BA1318" s="59"/>
      <c r="BB1318" s="59"/>
      <c r="BC1318" s="59"/>
      <c r="BD1318" s="59"/>
      <c r="BE1318" s="59"/>
      <c r="BF1318" s="59"/>
      <c r="BG1318" s="59"/>
      <c r="BH1318" s="59"/>
      <c r="BI1318" s="59"/>
      <c r="BJ1318" s="59"/>
      <c r="BK1318" s="59"/>
      <c r="BL1318" s="59"/>
      <c r="BM1318" s="59"/>
      <c r="BN1318" s="59"/>
      <c r="BO1318" s="59"/>
      <c r="BP1318" s="59"/>
      <c r="BQ1318" s="59"/>
      <c r="BR1318" s="59"/>
      <c r="BS1318" s="59"/>
      <c r="BT1318" s="59"/>
      <c r="BU1318" s="59"/>
      <c r="BV1318" s="59"/>
      <c r="BW1318" s="59"/>
      <c r="BX1318" s="59"/>
      <c r="BY1318" s="59"/>
      <c r="BZ1318" s="59"/>
      <c r="CA1318" s="59"/>
      <c r="CB1318" s="59"/>
      <c r="CC1318" s="59"/>
      <c r="CD1318" s="59"/>
      <c r="CE1318" s="59"/>
      <c r="CF1318" s="59"/>
      <c r="CG1318" s="59"/>
      <c r="CH1318" s="59"/>
      <c r="CI1318" s="59"/>
      <c r="CJ1318" s="59"/>
      <c r="CK1318" s="59"/>
      <c r="CL1318" s="59"/>
      <c r="CM1318" s="59"/>
      <c r="CN1318" s="59"/>
      <c r="CO1318" s="59"/>
      <c r="CP1318" s="59"/>
      <c r="CQ1318" s="59"/>
      <c r="CR1318" s="59"/>
      <c r="CS1318" s="59"/>
      <c r="CT1318" s="59"/>
      <c r="CU1318" s="59"/>
      <c r="CV1318" s="59"/>
      <c r="CW1318" s="59"/>
      <c r="CX1318" s="59"/>
      <c r="CY1318" s="59"/>
      <c r="CZ1318" s="59"/>
      <c r="DA1318" s="59"/>
      <c r="DB1318" s="59"/>
      <c r="DC1318" s="59"/>
      <c r="DD1318" s="59"/>
      <c r="DE1318" s="59"/>
      <c r="DF1318" s="59"/>
      <c r="DG1318" s="59"/>
      <c r="DH1318" s="59"/>
      <c r="DI1318" s="59"/>
      <c r="DJ1318" s="59"/>
      <c r="DK1318" s="59"/>
      <c r="DL1318" s="59"/>
      <c r="DM1318" s="59"/>
      <c r="DN1318" s="59"/>
      <c r="DO1318" s="59"/>
      <c r="DP1318" s="59"/>
      <c r="DQ1318" s="59"/>
      <c r="DR1318" s="59"/>
      <c r="DS1318" s="59"/>
      <c r="DT1318" s="59"/>
      <c r="DU1318" s="59"/>
      <c r="DV1318" s="59"/>
      <c r="DW1318" s="59"/>
      <c r="DX1318" s="59"/>
      <c r="DY1318" s="59"/>
      <c r="DZ1318" s="59"/>
      <c r="EA1318" s="59"/>
      <c r="EB1318" s="59"/>
      <c r="EC1318" s="59"/>
      <c r="ED1318" s="59"/>
      <c r="EE1318" s="59"/>
      <c r="EF1318" s="59"/>
      <c r="EG1318" s="59"/>
      <c r="EH1318" s="59"/>
      <c r="EI1318" s="59"/>
      <c r="EJ1318" s="59"/>
      <c r="EK1318" s="59"/>
      <c r="EL1318" s="59"/>
      <c r="EM1318" s="59"/>
      <c r="EN1318" s="59"/>
      <c r="EO1318" s="59"/>
      <c r="EP1318" s="59"/>
      <c r="EQ1318" s="59"/>
      <c r="ER1318" s="59"/>
      <c r="ES1318" s="59"/>
      <c r="ET1318" s="59"/>
      <c r="EU1318" s="59"/>
      <c r="EV1318" s="59"/>
      <c r="EW1318" s="59"/>
      <c r="EX1318" s="59"/>
      <c r="EY1318" s="59"/>
      <c r="EZ1318" s="59"/>
      <c r="FA1318" s="59"/>
      <c r="FB1318" s="59"/>
      <c r="FC1318" s="59"/>
      <c r="FD1318" s="59"/>
      <c r="FE1318" s="59"/>
      <c r="FF1318" s="59"/>
      <c r="FG1318" s="59"/>
      <c r="FH1318" s="59"/>
      <c r="FI1318" s="59"/>
      <c r="FJ1318" s="59"/>
      <c r="FK1318" s="59"/>
      <c r="FL1318" s="59"/>
      <c r="FM1318" s="59"/>
      <c r="FN1318" s="59"/>
      <c r="FO1318" s="59"/>
      <c r="FP1318" s="59"/>
      <c r="FQ1318" s="59"/>
      <c r="FR1318" s="59"/>
      <c r="FS1318" s="59"/>
      <c r="FT1318" s="59"/>
      <c r="FU1318" s="59"/>
      <c r="FV1318" s="59"/>
      <c r="FW1318" s="59"/>
      <c r="FX1318" s="59"/>
      <c r="FY1318" s="59"/>
      <c r="FZ1318" s="59"/>
      <c r="GA1318" s="59"/>
      <c r="GB1318" s="59"/>
      <c r="GC1318" s="59"/>
      <c r="GD1318" s="59"/>
      <c r="GE1318" s="59"/>
      <c r="GF1318" s="59"/>
      <c r="GG1318" s="59"/>
      <c r="GH1318" s="59"/>
      <c r="GI1318" s="59"/>
      <c r="GJ1318" s="59"/>
      <c r="GK1318" s="59"/>
    </row>
    <row r="1319" spans="1:193" ht="29.25" x14ac:dyDescent="0.25">
      <c r="A1319" s="18">
        <v>1</v>
      </c>
      <c r="B1319" s="18">
        <v>1</v>
      </c>
      <c r="C1319" s="634" t="s">
        <v>397</v>
      </c>
      <c r="D1319" s="16">
        <f>D1233+D404+D209+D147+D64</f>
        <v>0</v>
      </c>
      <c r="E1319" s="16">
        <f>E1233+E404+E209+E147+E64</f>
        <v>0</v>
      </c>
      <c r="F1319" s="3429">
        <f>F1233+F404+F209+F147+F64</f>
        <v>1926</v>
      </c>
      <c r="G1319" s="3430" t="e">
        <f t="shared" si="273"/>
        <v>#DIV/0!</v>
      </c>
      <c r="H1319" s="3438"/>
      <c r="I1319" s="3439"/>
      <c r="J1319" s="3457"/>
      <c r="K1319" s="3458"/>
      <c r="L1319" s="3457"/>
      <c r="M1319" s="3458"/>
      <c r="N1319" s="3457"/>
      <c r="O1319" s="3449"/>
      <c r="P1319" s="3459"/>
      <c r="Q1319" s="3459"/>
      <c r="R1319" s="3459"/>
      <c r="S1319" s="3459"/>
      <c r="T1319" s="3459"/>
      <c r="U1319" s="3459"/>
      <c r="V1319" s="3459"/>
      <c r="W1319" s="3459"/>
      <c r="X1319" s="3459"/>
      <c r="Y1319" s="3459"/>
      <c r="Z1319" s="3459"/>
      <c r="AA1319" s="3459"/>
      <c r="AB1319" s="395"/>
      <c r="AC1319" s="395"/>
      <c r="AD1319" s="998"/>
      <c r="AE1319" s="1006" t="e">
        <f>SUM(AE1233,AE1193,AE1122,AE1059,AE1000,AE936,AE863,AE797,AE741,#REF!,AE602,AE537,AE472,AE405,AE336,AE273,AE213,AE149,AE64)</f>
        <v>#REF!</v>
      </c>
      <c r="AF1319" s="183" t="e">
        <f>#REF!*1000</f>
        <v>#REF!</v>
      </c>
      <c r="AG1319" s="183"/>
      <c r="AH1319" s="882">
        <f>IF(P1319&gt;0,P1319*1000/D1319,0)</f>
        <v>0</v>
      </c>
      <c r="AI1319" s="263"/>
      <c r="AJ1319" s="263"/>
      <c r="AK1319" s="1030"/>
      <c r="AL1319" s="59">
        <f t="shared" si="287"/>
        <v>0</v>
      </c>
      <c r="AM1319" s="59"/>
      <c r="AN1319" s="59"/>
      <c r="AO1319" s="3477"/>
      <c r="AP1319" s="3477"/>
      <c r="AQ1319" s="3477"/>
      <c r="AR1319" s="3477"/>
      <c r="AS1319" s="3477"/>
      <c r="AT1319" s="3477"/>
      <c r="AU1319" s="3477"/>
      <c r="AV1319" s="3477"/>
      <c r="AW1319" s="59"/>
      <c r="AX1319" s="59"/>
      <c r="AY1319" s="59"/>
      <c r="AZ1319" s="59"/>
      <c r="BA1319" s="59"/>
      <c r="BB1319" s="59"/>
      <c r="BC1319" s="59"/>
      <c r="BD1319" s="59"/>
      <c r="BE1319" s="59"/>
      <c r="BF1319" s="59"/>
      <c r="BG1319" s="59"/>
      <c r="BH1319" s="59"/>
      <c r="BI1319" s="59"/>
      <c r="BJ1319" s="59"/>
      <c r="BK1319" s="59"/>
      <c r="BL1319" s="59"/>
      <c r="BM1319" s="59"/>
      <c r="BN1319" s="59"/>
      <c r="BO1319" s="59"/>
      <c r="BP1319" s="59"/>
      <c r="BQ1319" s="59"/>
      <c r="BR1319" s="59"/>
      <c r="BS1319" s="59"/>
      <c r="BT1319" s="59"/>
      <c r="BU1319" s="59"/>
      <c r="BV1319" s="59"/>
      <c r="BW1319" s="59"/>
      <c r="BX1319" s="59"/>
      <c r="BY1319" s="59"/>
      <c r="BZ1319" s="59"/>
      <c r="CA1319" s="59"/>
      <c r="CB1319" s="59"/>
      <c r="CC1319" s="59"/>
      <c r="CD1319" s="59"/>
      <c r="CE1319" s="59"/>
      <c r="CF1319" s="59"/>
      <c r="CG1319" s="59"/>
      <c r="CH1319" s="59"/>
      <c r="CI1319" s="59"/>
      <c r="CJ1319" s="59"/>
      <c r="CK1319" s="59"/>
      <c r="CL1319" s="59"/>
      <c r="CM1319" s="59"/>
      <c r="CN1319" s="59"/>
      <c r="CO1319" s="59"/>
      <c r="CP1319" s="59"/>
      <c r="CQ1319" s="59"/>
      <c r="CR1319" s="59"/>
      <c r="CS1319" s="59"/>
      <c r="CT1319" s="59"/>
      <c r="CU1319" s="59"/>
      <c r="CV1319" s="59"/>
      <c r="CW1319" s="59"/>
      <c r="CX1319" s="59"/>
      <c r="CY1319" s="59"/>
      <c r="CZ1319" s="59"/>
      <c r="DA1319" s="59"/>
      <c r="DB1319" s="59"/>
      <c r="DC1319" s="59"/>
      <c r="DD1319" s="59"/>
      <c r="DE1319" s="59"/>
      <c r="DF1319" s="59"/>
      <c r="DG1319" s="59"/>
      <c r="DH1319" s="59"/>
      <c r="DI1319" s="59"/>
      <c r="DJ1319" s="59"/>
      <c r="DK1319" s="59"/>
      <c r="DL1319" s="59"/>
      <c r="DM1319" s="59"/>
      <c r="DN1319" s="59"/>
      <c r="DO1319" s="59"/>
      <c r="DP1319" s="59"/>
      <c r="DQ1319" s="59"/>
      <c r="DR1319" s="59"/>
      <c r="DS1319" s="59"/>
      <c r="DT1319" s="59"/>
      <c r="DU1319" s="59"/>
      <c r="DV1319" s="59"/>
      <c r="DW1319" s="59"/>
      <c r="DX1319" s="59"/>
      <c r="DY1319" s="59"/>
      <c r="DZ1319" s="59"/>
      <c r="EA1319" s="59"/>
      <c r="EB1319" s="59"/>
      <c r="EC1319" s="59"/>
      <c r="ED1319" s="59"/>
      <c r="EE1319" s="59"/>
      <c r="EF1319" s="59"/>
      <c r="EG1319" s="59"/>
      <c r="EH1319" s="59"/>
      <c r="EI1319" s="59"/>
      <c r="EJ1319" s="59"/>
      <c r="EK1319" s="59"/>
      <c r="EL1319" s="59"/>
      <c r="EM1319" s="59"/>
      <c r="EN1319" s="59"/>
      <c r="EO1319" s="59"/>
      <c r="EP1319" s="59"/>
      <c r="EQ1319" s="59"/>
      <c r="ER1319" s="59"/>
      <c r="ES1319" s="59"/>
      <c r="ET1319" s="59"/>
      <c r="EU1319" s="59"/>
      <c r="EV1319" s="59"/>
      <c r="EW1319" s="59"/>
      <c r="EX1319" s="59"/>
      <c r="EY1319" s="59"/>
      <c r="EZ1319" s="59"/>
      <c r="FA1319" s="59"/>
      <c r="FB1319" s="59"/>
      <c r="FC1319" s="59"/>
      <c r="FD1319" s="59"/>
      <c r="FE1319" s="59"/>
      <c r="FF1319" s="59"/>
      <c r="FG1319" s="59"/>
      <c r="FH1319" s="59"/>
      <c r="FI1319" s="59"/>
      <c r="FJ1319" s="59"/>
      <c r="FK1319" s="59"/>
      <c r="FL1319" s="59"/>
      <c r="FM1319" s="59"/>
      <c r="FN1319" s="59"/>
      <c r="FO1319" s="59"/>
      <c r="FP1319" s="59"/>
      <c r="FQ1319" s="59"/>
      <c r="FR1319" s="59"/>
      <c r="FS1319" s="59"/>
      <c r="FT1319" s="59"/>
      <c r="FU1319" s="59"/>
      <c r="FV1319" s="59"/>
      <c r="FW1319" s="59"/>
      <c r="FX1319" s="59"/>
      <c r="FY1319" s="59"/>
      <c r="FZ1319" s="59"/>
      <c r="GA1319" s="59"/>
      <c r="GB1319" s="59"/>
      <c r="GC1319" s="59"/>
      <c r="GD1319" s="59"/>
      <c r="GE1319" s="59"/>
      <c r="GF1319" s="59"/>
      <c r="GG1319" s="59"/>
      <c r="GH1319" s="59"/>
      <c r="GI1319" s="59"/>
      <c r="GJ1319" s="59"/>
      <c r="GK1319" s="59"/>
    </row>
    <row r="1320" spans="1:193" ht="30" x14ac:dyDescent="0.25">
      <c r="A1320" s="18">
        <v>1</v>
      </c>
      <c r="B1320" s="18">
        <v>1</v>
      </c>
      <c r="C1320" s="639" t="s">
        <v>191</v>
      </c>
      <c r="D1320" s="16">
        <f>D1234+D65+D148</f>
        <v>0</v>
      </c>
      <c r="E1320" s="16">
        <f>E1234+E65+E148</f>
        <v>0</v>
      </c>
      <c r="F1320" s="3429">
        <f>F1234+F65+F148</f>
        <v>1906</v>
      </c>
      <c r="G1320" s="3430" t="e">
        <f t="shared" si="273"/>
        <v>#DIV/0!</v>
      </c>
      <c r="H1320" s="3438"/>
      <c r="I1320" s="3439"/>
      <c r="J1320" s="3457"/>
      <c r="K1320" s="3458"/>
      <c r="L1320" s="3457"/>
      <c r="M1320" s="3458"/>
      <c r="N1320" s="3457"/>
      <c r="O1320" s="3449"/>
      <c r="P1320" s="3459"/>
      <c r="Q1320" s="3459"/>
      <c r="R1320" s="3459"/>
      <c r="S1320" s="3459"/>
      <c r="T1320" s="3459"/>
      <c r="U1320" s="3459"/>
      <c r="V1320" s="3459"/>
      <c r="W1320" s="3459"/>
      <c r="X1320" s="3459"/>
      <c r="Y1320" s="3459"/>
      <c r="Z1320" s="3459"/>
      <c r="AA1320" s="3459"/>
      <c r="AB1320" s="395"/>
      <c r="AC1320" s="395"/>
      <c r="AD1320" s="998"/>
      <c r="AE1320" s="1006" t="e">
        <f>SUM(AE1234,AE1194,AE1123,AE1060,AE1001,AE937,AE864,AE798,AE742,#REF!,AE603,AE538,AE474,AE406,AE337,AE274,AE214,AE150,AE65)</f>
        <v>#REF!</v>
      </c>
      <c r="AF1320" s="183" t="e">
        <f>#REF!*1000</f>
        <v>#REF!</v>
      </c>
      <c r="AG1320" s="183"/>
      <c r="AH1320" s="882">
        <f>IF(P1320&gt;0,P1320*1000/D1320,0)</f>
        <v>0</v>
      </c>
      <c r="AI1320" s="263"/>
      <c r="AJ1320" s="263"/>
      <c r="AK1320" s="1030"/>
      <c r="AL1320" s="59">
        <f t="shared" si="287"/>
        <v>0</v>
      </c>
      <c r="AM1320" s="59"/>
      <c r="AN1320" s="59"/>
      <c r="AO1320" s="3477"/>
      <c r="AP1320" s="3477"/>
      <c r="AQ1320" s="3477"/>
      <c r="AR1320" s="3477"/>
      <c r="AS1320" s="3477"/>
      <c r="AT1320" s="3477"/>
      <c r="AU1320" s="3477"/>
      <c r="AV1320" s="3477"/>
      <c r="AW1320" s="59"/>
      <c r="AX1320" s="59"/>
      <c r="AY1320" s="59"/>
      <c r="AZ1320" s="59"/>
      <c r="BA1320" s="59"/>
      <c r="BB1320" s="59"/>
      <c r="BC1320" s="59"/>
      <c r="BD1320" s="59"/>
      <c r="BE1320" s="59"/>
      <c r="BF1320" s="59"/>
      <c r="BG1320" s="59"/>
      <c r="BH1320" s="59"/>
      <c r="BI1320" s="59"/>
      <c r="BJ1320" s="59"/>
      <c r="BK1320" s="59"/>
      <c r="BL1320" s="59"/>
      <c r="BM1320" s="59"/>
      <c r="BN1320" s="59"/>
      <c r="BO1320" s="59"/>
      <c r="BP1320" s="59"/>
      <c r="BQ1320" s="59"/>
      <c r="BR1320" s="59"/>
      <c r="BS1320" s="59"/>
      <c r="BT1320" s="59"/>
      <c r="BU1320" s="59"/>
      <c r="BV1320" s="59"/>
      <c r="BW1320" s="59"/>
      <c r="BX1320" s="59"/>
      <c r="BY1320" s="59"/>
      <c r="BZ1320" s="59"/>
      <c r="CA1320" s="59"/>
      <c r="CB1320" s="59"/>
      <c r="CC1320" s="59"/>
      <c r="CD1320" s="59"/>
      <c r="CE1320" s="59"/>
      <c r="CF1320" s="59"/>
      <c r="CG1320" s="59"/>
      <c r="CH1320" s="59"/>
      <c r="CI1320" s="59"/>
      <c r="CJ1320" s="59"/>
      <c r="CK1320" s="59"/>
      <c r="CL1320" s="59"/>
      <c r="CM1320" s="59"/>
      <c r="CN1320" s="59"/>
      <c r="CO1320" s="59"/>
      <c r="CP1320" s="59"/>
      <c r="CQ1320" s="59"/>
      <c r="CR1320" s="59"/>
      <c r="CS1320" s="59"/>
      <c r="CT1320" s="59"/>
      <c r="CU1320" s="59"/>
      <c r="CV1320" s="59"/>
      <c r="CW1320" s="59"/>
      <c r="CX1320" s="59"/>
      <c r="CY1320" s="59"/>
      <c r="CZ1320" s="59"/>
      <c r="DA1320" s="59"/>
      <c r="DB1320" s="59"/>
      <c r="DC1320" s="59"/>
      <c r="DD1320" s="59"/>
      <c r="DE1320" s="59"/>
      <c r="DF1320" s="59"/>
      <c r="DG1320" s="59"/>
      <c r="DH1320" s="59"/>
      <c r="DI1320" s="59"/>
      <c r="DJ1320" s="59"/>
      <c r="DK1320" s="59"/>
      <c r="DL1320" s="59"/>
      <c r="DM1320" s="59"/>
      <c r="DN1320" s="59"/>
      <c r="DO1320" s="59"/>
      <c r="DP1320" s="59"/>
      <c r="DQ1320" s="59"/>
      <c r="DR1320" s="59"/>
      <c r="DS1320" s="59"/>
      <c r="DT1320" s="59"/>
      <c r="DU1320" s="59"/>
      <c r="DV1320" s="59"/>
      <c r="DW1320" s="59"/>
      <c r="DX1320" s="59"/>
      <c r="DY1320" s="59"/>
      <c r="DZ1320" s="59"/>
      <c r="EA1320" s="59"/>
      <c r="EB1320" s="59"/>
      <c r="EC1320" s="59"/>
      <c r="ED1320" s="59"/>
      <c r="EE1320" s="59"/>
      <c r="EF1320" s="59"/>
      <c r="EG1320" s="59"/>
      <c r="EH1320" s="59"/>
      <c r="EI1320" s="59"/>
      <c r="EJ1320" s="59"/>
      <c r="EK1320" s="59"/>
      <c r="EL1320" s="59"/>
      <c r="EM1320" s="59"/>
      <c r="EN1320" s="59"/>
      <c r="EO1320" s="59"/>
      <c r="EP1320" s="59"/>
      <c r="EQ1320" s="59"/>
      <c r="ER1320" s="59"/>
      <c r="ES1320" s="59"/>
      <c r="ET1320" s="59"/>
      <c r="EU1320" s="59"/>
      <c r="EV1320" s="59"/>
      <c r="EW1320" s="59"/>
      <c r="EX1320" s="59"/>
      <c r="EY1320" s="59"/>
      <c r="EZ1320" s="59"/>
      <c r="FA1320" s="59"/>
      <c r="FB1320" s="59"/>
      <c r="FC1320" s="59"/>
      <c r="FD1320" s="59"/>
      <c r="FE1320" s="59"/>
      <c r="FF1320" s="59"/>
      <c r="FG1320" s="59"/>
      <c r="FH1320" s="59"/>
      <c r="FI1320" s="59"/>
      <c r="FJ1320" s="59"/>
      <c r="FK1320" s="59"/>
      <c r="FL1320" s="59"/>
      <c r="FM1320" s="59"/>
      <c r="FN1320" s="59"/>
      <c r="FO1320" s="59"/>
      <c r="FP1320" s="59"/>
      <c r="FQ1320" s="59"/>
      <c r="FR1320" s="59"/>
      <c r="FS1320" s="59"/>
      <c r="FT1320" s="59"/>
      <c r="FU1320" s="59"/>
      <c r="FV1320" s="59"/>
      <c r="FW1320" s="59"/>
      <c r="FX1320" s="59"/>
      <c r="FY1320" s="59"/>
      <c r="FZ1320" s="59"/>
      <c r="GA1320" s="59"/>
      <c r="GB1320" s="59"/>
      <c r="GC1320" s="59"/>
      <c r="GD1320" s="59"/>
      <c r="GE1320" s="59"/>
      <c r="GF1320" s="59"/>
      <c r="GG1320" s="59"/>
      <c r="GH1320" s="59"/>
      <c r="GI1320" s="59"/>
      <c r="GJ1320" s="59"/>
      <c r="GK1320" s="59"/>
    </row>
    <row r="1321" spans="1:193" ht="72" x14ac:dyDescent="0.25">
      <c r="A1321" s="18">
        <v>1</v>
      </c>
      <c r="B1321" s="18">
        <v>1</v>
      </c>
      <c r="C1321" s="634" t="s">
        <v>405</v>
      </c>
      <c r="D1321" s="16">
        <f>D1235+D1061+D406+D337+D211+D149+D66+D473</f>
        <v>0</v>
      </c>
      <c r="E1321" s="16">
        <f>E1235+E1061+E406+E337+E211+E149+E66+E473</f>
        <v>0</v>
      </c>
      <c r="F1321" s="3429">
        <f>F1235+F1061+F406+F337+F211+F149+F66+F473</f>
        <v>3198</v>
      </c>
      <c r="G1321" s="3430" t="e">
        <f t="shared" si="273"/>
        <v>#DIV/0!</v>
      </c>
      <c r="H1321" s="3438"/>
      <c r="I1321" s="3439"/>
      <c r="J1321" s="3457"/>
      <c r="K1321" s="3458"/>
      <c r="L1321" s="3457"/>
      <c r="M1321" s="3458"/>
      <c r="N1321" s="3457"/>
      <c r="O1321" s="3449"/>
      <c r="P1321" s="3459"/>
      <c r="Q1321" s="3459"/>
      <c r="R1321" s="3459"/>
      <c r="S1321" s="3459"/>
      <c r="T1321" s="3459"/>
      <c r="U1321" s="3459"/>
      <c r="V1321" s="3459"/>
      <c r="W1321" s="3459"/>
      <c r="X1321" s="3459"/>
      <c r="Y1321" s="3459"/>
      <c r="Z1321" s="3459"/>
      <c r="AA1321" s="3459"/>
      <c r="AB1321" s="395"/>
      <c r="AC1321" s="395"/>
      <c r="AD1321" s="998"/>
      <c r="AE1321" s="1006" t="e">
        <f>SUM(AE1235,AE1195,AE1124,AE1061,AE1002,AE938,AE865,AE799,AE743,#REF!,AE604,AE539,AE475,AE407,AE339,AE275,AE215,AE151,AE66)</f>
        <v>#REF!</v>
      </c>
      <c r="AF1321" s="183" t="e">
        <f>#REF!*1000</f>
        <v>#REF!</v>
      </c>
      <c r="AG1321" s="183"/>
      <c r="AH1321" s="882">
        <f>IF(P1321&gt;0,P1321*1000/D1321,0)</f>
        <v>0</v>
      </c>
      <c r="AI1321" s="263"/>
      <c r="AJ1321" s="263"/>
      <c r="AK1321" s="1030"/>
      <c r="AL1321" s="59">
        <f t="shared" si="287"/>
        <v>0</v>
      </c>
      <c r="AM1321" s="59"/>
      <c r="AN1321" s="59"/>
      <c r="AO1321" s="3477"/>
      <c r="AP1321" s="3477"/>
      <c r="AQ1321" s="3477"/>
      <c r="AR1321" s="3477"/>
      <c r="AS1321" s="3477"/>
      <c r="AT1321" s="3477"/>
      <c r="AU1321" s="3477"/>
      <c r="AV1321" s="3477"/>
      <c r="AW1321" s="59"/>
      <c r="AX1321" s="59"/>
      <c r="AY1321" s="59"/>
      <c r="AZ1321" s="59"/>
      <c r="BA1321" s="59"/>
      <c r="BB1321" s="59"/>
      <c r="BC1321" s="59"/>
      <c r="BD1321" s="59"/>
      <c r="BE1321" s="59"/>
      <c r="BF1321" s="59"/>
      <c r="BG1321" s="59"/>
      <c r="BH1321" s="59"/>
      <c r="BI1321" s="59"/>
      <c r="BJ1321" s="59"/>
      <c r="BK1321" s="59"/>
      <c r="BL1321" s="59"/>
      <c r="BM1321" s="59"/>
      <c r="BN1321" s="59"/>
      <c r="BO1321" s="59"/>
      <c r="BP1321" s="59"/>
      <c r="BQ1321" s="59"/>
      <c r="BR1321" s="59"/>
      <c r="BS1321" s="59"/>
      <c r="BT1321" s="59"/>
      <c r="BU1321" s="59"/>
      <c r="BV1321" s="59"/>
      <c r="BW1321" s="59"/>
      <c r="BX1321" s="59"/>
      <c r="BY1321" s="59"/>
      <c r="BZ1321" s="59"/>
      <c r="CA1321" s="59"/>
      <c r="CB1321" s="59"/>
      <c r="CC1321" s="59"/>
      <c r="CD1321" s="59"/>
      <c r="CE1321" s="59"/>
      <c r="CF1321" s="59"/>
      <c r="CG1321" s="59"/>
      <c r="CH1321" s="59"/>
      <c r="CI1321" s="59"/>
      <c r="CJ1321" s="59"/>
      <c r="CK1321" s="59"/>
      <c r="CL1321" s="59"/>
      <c r="CM1321" s="59"/>
      <c r="CN1321" s="59"/>
      <c r="CO1321" s="59"/>
      <c r="CP1321" s="59"/>
      <c r="CQ1321" s="59"/>
      <c r="CR1321" s="59"/>
      <c r="CS1321" s="59"/>
      <c r="CT1321" s="59"/>
      <c r="CU1321" s="59"/>
      <c r="CV1321" s="59"/>
      <c r="CW1321" s="59"/>
      <c r="CX1321" s="59"/>
      <c r="CY1321" s="59"/>
      <c r="CZ1321" s="59"/>
      <c r="DA1321" s="59"/>
      <c r="DB1321" s="59"/>
      <c r="DC1321" s="59"/>
      <c r="DD1321" s="59"/>
      <c r="DE1321" s="59"/>
      <c r="DF1321" s="59"/>
      <c r="DG1321" s="59"/>
      <c r="DH1321" s="59"/>
      <c r="DI1321" s="59"/>
      <c r="DJ1321" s="59"/>
      <c r="DK1321" s="59"/>
      <c r="DL1321" s="59"/>
      <c r="DM1321" s="59"/>
      <c r="DN1321" s="59"/>
      <c r="DO1321" s="59"/>
      <c r="DP1321" s="59"/>
      <c r="DQ1321" s="59"/>
      <c r="DR1321" s="59"/>
      <c r="DS1321" s="59"/>
      <c r="DT1321" s="59"/>
      <c r="DU1321" s="59"/>
      <c r="DV1321" s="59"/>
      <c r="DW1321" s="59"/>
      <c r="DX1321" s="59"/>
      <c r="DY1321" s="59"/>
      <c r="DZ1321" s="59"/>
      <c r="EA1321" s="59"/>
      <c r="EB1321" s="59"/>
      <c r="EC1321" s="59"/>
      <c r="ED1321" s="59"/>
      <c r="EE1321" s="59"/>
      <c r="EF1321" s="59"/>
      <c r="EG1321" s="59"/>
      <c r="EH1321" s="59"/>
      <c r="EI1321" s="59"/>
      <c r="EJ1321" s="59"/>
      <c r="EK1321" s="59"/>
      <c r="EL1321" s="59"/>
      <c r="EM1321" s="59"/>
      <c r="EN1321" s="59"/>
      <c r="EO1321" s="59"/>
      <c r="EP1321" s="59"/>
      <c r="EQ1321" s="59"/>
      <c r="ER1321" s="59"/>
      <c r="ES1321" s="59"/>
      <c r="ET1321" s="59"/>
      <c r="EU1321" s="59"/>
      <c r="EV1321" s="59"/>
      <c r="EW1321" s="59"/>
      <c r="EX1321" s="59"/>
      <c r="EY1321" s="59"/>
      <c r="EZ1321" s="59"/>
      <c r="FA1321" s="59"/>
      <c r="FB1321" s="59"/>
      <c r="FC1321" s="59"/>
      <c r="FD1321" s="59"/>
      <c r="FE1321" s="59"/>
      <c r="FF1321" s="59"/>
      <c r="FG1321" s="59"/>
      <c r="FH1321" s="59"/>
      <c r="FI1321" s="59"/>
      <c r="FJ1321" s="59"/>
      <c r="FK1321" s="59"/>
      <c r="FL1321" s="59"/>
      <c r="FM1321" s="59"/>
      <c r="FN1321" s="59"/>
      <c r="FO1321" s="59"/>
      <c r="FP1321" s="59"/>
      <c r="FQ1321" s="59"/>
      <c r="FR1321" s="59"/>
      <c r="FS1321" s="59"/>
      <c r="FT1321" s="59"/>
      <c r="FU1321" s="59"/>
      <c r="FV1321" s="59"/>
      <c r="FW1321" s="59"/>
      <c r="FX1321" s="59"/>
      <c r="FY1321" s="59"/>
      <c r="FZ1321" s="59"/>
      <c r="GA1321" s="59"/>
      <c r="GB1321" s="59"/>
      <c r="GC1321" s="59"/>
      <c r="GD1321" s="59"/>
      <c r="GE1321" s="59"/>
      <c r="GF1321" s="59"/>
      <c r="GG1321" s="59"/>
      <c r="GH1321" s="59"/>
      <c r="GI1321" s="59"/>
      <c r="GJ1321" s="59"/>
      <c r="GK1321" s="59"/>
    </row>
    <row r="1322" spans="1:193" x14ac:dyDescent="0.25">
      <c r="A1322" s="18">
        <v>1</v>
      </c>
      <c r="B1322" s="18">
        <v>1</v>
      </c>
      <c r="C1322" s="641" t="s">
        <v>217</v>
      </c>
      <c r="D1322" s="17">
        <f>SUM(D1236,D1191,D1062,D999,D935,D866,D800,D737,D673,D605,D538,D474,D407,D336,D212,D150,D67)</f>
        <v>0</v>
      </c>
      <c r="E1322" s="17">
        <f>SUM(E1236,E1191,E1062,E999,E935,E866,E800,E737,E673,E605,E538,E474,E407,E336,E212,E150,E67)</f>
        <v>0</v>
      </c>
      <c r="F1322" s="3436">
        <f>SUM(F1236,F1191,F1062,F999,F935,F866,F800,F737,F673,F605,F538,F474,F407,F336,F212,F150,F67)</f>
        <v>42928</v>
      </c>
      <c r="G1322" s="3437" t="e">
        <f t="shared" si="273"/>
        <v>#DIV/0!</v>
      </c>
      <c r="H1322" s="3438"/>
      <c r="I1322" s="3439"/>
      <c r="J1322" s="3457"/>
      <c r="K1322" s="3458"/>
      <c r="L1322" s="3457"/>
      <c r="M1322" s="3458"/>
      <c r="N1322" s="3457"/>
      <c r="O1322" s="3449"/>
      <c r="P1322" s="3459">
        <f t="shared" ref="P1322:AA1322" si="290">SUM(P1236,P1191,P1062,P999,P935,P866,P800,P737,P673,P605,P538,P474,P407,P336,P212,P150,P67)</f>
        <v>0</v>
      </c>
      <c r="Q1322" s="3459">
        <f t="shared" si="290"/>
        <v>0</v>
      </c>
      <c r="R1322" s="3459">
        <f t="shared" si="290"/>
        <v>0</v>
      </c>
      <c r="S1322" s="3459">
        <f t="shared" si="290"/>
        <v>0</v>
      </c>
      <c r="T1322" s="3459">
        <f t="shared" si="290"/>
        <v>0</v>
      </c>
      <c r="U1322" s="3459">
        <f t="shared" si="290"/>
        <v>93353.727680000011</v>
      </c>
      <c r="V1322" s="3459">
        <f t="shared" si="290"/>
        <v>0</v>
      </c>
      <c r="W1322" s="3459">
        <f t="shared" si="290"/>
        <v>1042.7717699999998</v>
      </c>
      <c r="X1322" s="3459">
        <f t="shared" si="290"/>
        <v>41611.740420000002</v>
      </c>
      <c r="Y1322" s="3459">
        <f t="shared" si="290"/>
        <v>-21.864129999999999</v>
      </c>
      <c r="Z1322" s="3459">
        <f t="shared" si="290"/>
        <v>-100.29381000000001</v>
      </c>
      <c r="AA1322" s="3459">
        <f t="shared" si="290"/>
        <v>94296.20564</v>
      </c>
      <c r="AB1322" s="395" t="e">
        <f>U1322/T1322*100</f>
        <v>#DIV/0!</v>
      </c>
      <c r="AC1322" s="395" t="e">
        <f>AA1322/T1322*100</f>
        <v>#DIV/0!</v>
      </c>
      <c r="AD1322" s="1000"/>
      <c r="AE1322" s="1006" t="e">
        <f>SUM(AE1236,AE1196,AE1062,AE1003,AE939,AE866,AE800,AE744,AE673,AE605,AE540,AE476,AE408,AE338,AE216,AE152,AE67)</f>
        <v>#REF!</v>
      </c>
      <c r="AF1322" s="183" t="e">
        <f>#REF!*1000</f>
        <v>#REF!</v>
      </c>
      <c r="AG1322" s="183"/>
      <c r="AH1322" s="882">
        <f>IF(P1322&gt;0,P1322*1000/D1322,0)</f>
        <v>0</v>
      </c>
      <c r="AI1322" s="263"/>
      <c r="AJ1322" s="263"/>
      <c r="AK1322" s="1030"/>
      <c r="AL1322" s="59">
        <f t="shared" si="287"/>
        <v>0</v>
      </c>
      <c r="AM1322" s="59"/>
      <c r="AN1322" s="59"/>
      <c r="AO1322" s="3477"/>
      <c r="AP1322" s="3477"/>
      <c r="AQ1322" s="3477"/>
      <c r="AR1322" s="3477"/>
      <c r="AS1322" s="3477"/>
      <c r="AT1322" s="3477"/>
      <c r="AU1322" s="3477"/>
      <c r="AV1322" s="3477"/>
      <c r="AW1322" s="59"/>
      <c r="AX1322" s="59"/>
      <c r="AY1322" s="59"/>
      <c r="AZ1322" s="59"/>
      <c r="BA1322" s="59"/>
      <c r="BB1322" s="59"/>
      <c r="BC1322" s="59"/>
      <c r="BD1322" s="59"/>
      <c r="BE1322" s="59"/>
      <c r="BF1322" s="59"/>
      <c r="BG1322" s="59"/>
      <c r="BH1322" s="59"/>
      <c r="BI1322" s="59"/>
      <c r="BJ1322" s="59"/>
      <c r="BK1322" s="59"/>
      <c r="BL1322" s="59"/>
      <c r="BM1322" s="59"/>
      <c r="BN1322" s="59"/>
      <c r="BO1322" s="59"/>
      <c r="BP1322" s="59"/>
      <c r="BQ1322" s="59"/>
      <c r="BR1322" s="59"/>
      <c r="BS1322" s="59"/>
      <c r="BT1322" s="59"/>
      <c r="BU1322" s="59"/>
      <c r="BV1322" s="59"/>
      <c r="BW1322" s="59"/>
      <c r="BX1322" s="59"/>
      <c r="BY1322" s="59"/>
      <c r="BZ1322" s="59"/>
      <c r="CA1322" s="59"/>
      <c r="CB1322" s="59"/>
      <c r="CC1322" s="59"/>
      <c r="CD1322" s="59"/>
      <c r="CE1322" s="59"/>
      <c r="CF1322" s="59"/>
      <c r="CG1322" s="59"/>
      <c r="CH1322" s="59"/>
      <c r="CI1322" s="59"/>
      <c r="CJ1322" s="59"/>
      <c r="CK1322" s="59"/>
      <c r="CL1322" s="59"/>
      <c r="CM1322" s="59"/>
      <c r="CN1322" s="59"/>
      <c r="CO1322" s="59"/>
      <c r="CP1322" s="59"/>
      <c r="CQ1322" s="59"/>
      <c r="CR1322" s="59"/>
      <c r="CS1322" s="59"/>
      <c r="CT1322" s="59"/>
      <c r="CU1322" s="59"/>
      <c r="CV1322" s="59"/>
      <c r="CW1322" s="59"/>
      <c r="CX1322" s="59"/>
      <c r="CY1322" s="59"/>
      <c r="CZ1322" s="59"/>
      <c r="DA1322" s="59"/>
      <c r="DB1322" s="59"/>
      <c r="DC1322" s="59"/>
      <c r="DD1322" s="59"/>
      <c r="DE1322" s="59"/>
      <c r="DF1322" s="59"/>
      <c r="DG1322" s="59"/>
      <c r="DH1322" s="59"/>
      <c r="DI1322" s="59"/>
      <c r="DJ1322" s="59"/>
      <c r="DK1322" s="59"/>
      <c r="DL1322" s="59"/>
      <c r="DM1322" s="59"/>
      <c r="DN1322" s="59"/>
      <c r="DO1322" s="59"/>
      <c r="DP1322" s="59"/>
      <c r="DQ1322" s="59"/>
      <c r="DR1322" s="59"/>
      <c r="DS1322" s="59"/>
      <c r="DT1322" s="59"/>
      <c r="DU1322" s="59"/>
      <c r="DV1322" s="59"/>
      <c r="DW1322" s="59"/>
      <c r="DX1322" s="59"/>
      <c r="DY1322" s="59"/>
      <c r="DZ1322" s="59"/>
      <c r="EA1322" s="59"/>
      <c r="EB1322" s="59"/>
      <c r="EC1322" s="59"/>
      <c r="ED1322" s="59"/>
      <c r="EE1322" s="59"/>
      <c r="EF1322" s="59"/>
      <c r="EG1322" s="59"/>
      <c r="EH1322" s="59"/>
      <c r="EI1322" s="59"/>
      <c r="EJ1322" s="59"/>
      <c r="EK1322" s="59"/>
      <c r="EL1322" s="59"/>
      <c r="EM1322" s="59"/>
      <c r="EN1322" s="59"/>
      <c r="EO1322" s="59"/>
      <c r="EP1322" s="59"/>
      <c r="EQ1322" s="59"/>
      <c r="ER1322" s="59"/>
      <c r="ES1322" s="59"/>
      <c r="ET1322" s="59"/>
      <c r="EU1322" s="59"/>
      <c r="EV1322" s="59"/>
      <c r="EW1322" s="59"/>
      <c r="EX1322" s="59"/>
      <c r="EY1322" s="59"/>
      <c r="EZ1322" s="59"/>
      <c r="FA1322" s="59"/>
      <c r="FB1322" s="59"/>
      <c r="FC1322" s="59"/>
      <c r="FD1322" s="59"/>
      <c r="FE1322" s="59"/>
      <c r="FF1322" s="59"/>
      <c r="FG1322" s="59"/>
      <c r="FH1322" s="59"/>
      <c r="FI1322" s="59"/>
      <c r="FJ1322" s="59"/>
      <c r="FK1322" s="59"/>
      <c r="FL1322" s="59"/>
      <c r="FM1322" s="59"/>
      <c r="FN1322" s="59"/>
      <c r="FO1322" s="59"/>
      <c r="FP1322" s="59"/>
      <c r="FQ1322" s="59"/>
      <c r="FR1322" s="59"/>
      <c r="FS1322" s="59"/>
      <c r="FT1322" s="59"/>
      <c r="FU1322" s="59"/>
      <c r="FV1322" s="59"/>
      <c r="FW1322" s="59"/>
      <c r="FX1322" s="59"/>
      <c r="FY1322" s="59"/>
      <c r="FZ1322" s="59"/>
      <c r="GA1322" s="59"/>
      <c r="GB1322" s="59"/>
      <c r="GC1322" s="59"/>
      <c r="GD1322" s="59"/>
      <c r="GE1322" s="59"/>
      <c r="GF1322" s="59"/>
      <c r="GG1322" s="59"/>
      <c r="GH1322" s="59"/>
      <c r="GI1322" s="59"/>
      <c r="GJ1322" s="59"/>
      <c r="GK1322" s="59"/>
    </row>
    <row r="1323" spans="1:193" ht="29.25" x14ac:dyDescent="0.25">
      <c r="B1323" s="18">
        <v>1</v>
      </c>
      <c r="C1323" s="642" t="s">
        <v>387</v>
      </c>
      <c r="D1323" s="17">
        <f>D1237+D151+D68</f>
        <v>0</v>
      </c>
      <c r="E1323" s="17">
        <f>E1237+E151+E68</f>
        <v>0</v>
      </c>
      <c r="F1323" s="3436">
        <f>F1237+F151+F68</f>
        <v>117</v>
      </c>
      <c r="G1323" s="3437"/>
      <c r="H1323" s="3438"/>
      <c r="I1323" s="3439"/>
      <c r="J1323" s="3457"/>
      <c r="K1323" s="3458"/>
      <c r="L1323" s="3457"/>
      <c r="M1323" s="3458"/>
      <c r="N1323" s="3457"/>
      <c r="O1323" s="3449"/>
      <c r="P1323" s="3459">
        <f t="shared" ref="P1323:AA1323" si="291">P1237+P153+P68</f>
        <v>0</v>
      </c>
      <c r="Q1323" s="3459">
        <f t="shared" si="291"/>
        <v>0</v>
      </c>
      <c r="R1323" s="3459">
        <f t="shared" si="291"/>
        <v>0</v>
      </c>
      <c r="S1323" s="3459">
        <f t="shared" si="291"/>
        <v>0</v>
      </c>
      <c r="T1323" s="3459">
        <f t="shared" si="291"/>
        <v>0</v>
      </c>
      <c r="U1323" s="3459">
        <f t="shared" si="291"/>
        <v>96.552400000000006</v>
      </c>
      <c r="V1323" s="3459">
        <f t="shared" si="291"/>
        <v>0</v>
      </c>
      <c r="W1323" s="3459">
        <f t="shared" si="291"/>
        <v>22.4</v>
      </c>
      <c r="X1323" s="3459">
        <f t="shared" si="291"/>
        <v>17.172400000000003</v>
      </c>
      <c r="Y1323" s="3459">
        <f t="shared" si="291"/>
        <v>0</v>
      </c>
      <c r="Z1323" s="3459">
        <f t="shared" si="291"/>
        <v>0</v>
      </c>
      <c r="AA1323" s="3624">
        <f t="shared" si="291"/>
        <v>118.95240000000001</v>
      </c>
      <c r="AB1323" s="395"/>
      <c r="AC1323" s="395"/>
      <c r="AD1323" s="1000"/>
      <c r="AE1323" s="1006">
        <f>AE1237+AE153+AE68</f>
        <v>0</v>
      </c>
      <c r="AF1323" s="183" t="e">
        <f>#REF!*1000</f>
        <v>#REF!</v>
      </c>
      <c r="AG1323" s="183"/>
      <c r="AH1323" s="882">
        <f>IF(P1323&gt;0,P1323*1000/D1323,0)</f>
        <v>0</v>
      </c>
      <c r="AI1323" s="263"/>
      <c r="AJ1323" s="263"/>
      <c r="AK1323" s="1030"/>
      <c r="AL1323" s="59">
        <f t="shared" si="287"/>
        <v>0</v>
      </c>
      <c r="AM1323" s="59"/>
      <c r="AN1323" s="59"/>
      <c r="AO1323" s="3477"/>
      <c r="AP1323" s="3477"/>
      <c r="AQ1323" s="3477"/>
      <c r="AR1323" s="3477"/>
      <c r="AS1323" s="3477"/>
      <c r="AT1323" s="3477"/>
      <c r="AU1323" s="3477"/>
      <c r="AV1323" s="3477"/>
      <c r="AW1323" s="59"/>
      <c r="AX1323" s="59"/>
      <c r="AY1323" s="59"/>
      <c r="AZ1323" s="59"/>
      <c r="BA1323" s="59"/>
      <c r="BB1323" s="59"/>
      <c r="BC1323" s="59"/>
      <c r="BD1323" s="59"/>
      <c r="BE1323" s="59"/>
      <c r="BF1323" s="59"/>
      <c r="BG1323" s="59"/>
      <c r="BH1323" s="59"/>
      <c r="BI1323" s="59"/>
      <c r="BJ1323" s="59"/>
      <c r="BK1323" s="59"/>
      <c r="BL1323" s="59"/>
      <c r="BM1323" s="59"/>
      <c r="BN1323" s="59"/>
      <c r="BO1323" s="59"/>
      <c r="BP1323" s="59"/>
      <c r="BQ1323" s="59"/>
      <c r="BR1323" s="59"/>
      <c r="BS1323" s="59"/>
      <c r="BT1323" s="59"/>
      <c r="BU1323" s="59"/>
      <c r="BV1323" s="59"/>
      <c r="BW1323" s="59"/>
      <c r="BX1323" s="59"/>
      <c r="BY1323" s="59"/>
      <c r="BZ1323" s="59"/>
      <c r="CA1323" s="59"/>
      <c r="CB1323" s="59"/>
      <c r="CC1323" s="59"/>
      <c r="CD1323" s="59"/>
      <c r="CE1323" s="59"/>
      <c r="CF1323" s="59"/>
      <c r="CG1323" s="59"/>
      <c r="CH1323" s="59"/>
      <c r="CI1323" s="59"/>
      <c r="CJ1323" s="59"/>
      <c r="CK1323" s="59"/>
      <c r="CL1323" s="59"/>
      <c r="CM1323" s="59"/>
      <c r="CN1323" s="59"/>
      <c r="CO1323" s="59"/>
      <c r="CP1323" s="59"/>
      <c r="CQ1323" s="59"/>
      <c r="CR1323" s="59"/>
      <c r="CS1323" s="59"/>
      <c r="CT1323" s="59"/>
      <c r="CU1323" s="59"/>
      <c r="CV1323" s="59"/>
      <c r="CW1323" s="59"/>
      <c r="CX1323" s="59"/>
      <c r="CY1323" s="59"/>
      <c r="CZ1323" s="59"/>
      <c r="DA1323" s="59"/>
      <c r="DB1323" s="59"/>
      <c r="DC1323" s="59"/>
      <c r="DD1323" s="59"/>
      <c r="DE1323" s="59"/>
      <c r="DF1323" s="59"/>
      <c r="DG1323" s="59"/>
      <c r="DH1323" s="59"/>
      <c r="DI1323" s="59"/>
      <c r="DJ1323" s="59"/>
      <c r="DK1323" s="59"/>
      <c r="DL1323" s="59"/>
      <c r="DM1323" s="59"/>
      <c r="DN1323" s="59"/>
      <c r="DO1323" s="59"/>
      <c r="DP1323" s="59"/>
      <c r="DQ1323" s="59"/>
      <c r="DR1323" s="59"/>
      <c r="DS1323" s="59"/>
      <c r="DT1323" s="59"/>
      <c r="DU1323" s="59"/>
      <c r="DV1323" s="59"/>
      <c r="DW1323" s="59"/>
      <c r="DX1323" s="59"/>
      <c r="DY1323" s="59"/>
      <c r="DZ1323" s="59"/>
      <c r="EA1323" s="59"/>
      <c r="EB1323" s="59"/>
      <c r="EC1323" s="59"/>
      <c r="ED1323" s="59"/>
      <c r="EE1323" s="59"/>
      <c r="EF1323" s="59"/>
      <c r="EG1323" s="59"/>
      <c r="EH1323" s="59"/>
      <c r="EI1323" s="59"/>
      <c r="EJ1323" s="59"/>
      <c r="EK1323" s="59"/>
      <c r="EL1323" s="59"/>
      <c r="EM1323" s="59"/>
      <c r="EN1323" s="59"/>
      <c r="EO1323" s="59"/>
      <c r="EP1323" s="59"/>
      <c r="EQ1323" s="59"/>
      <c r="ER1323" s="59"/>
      <c r="ES1323" s="59"/>
      <c r="ET1323" s="59"/>
      <c r="EU1323" s="59"/>
      <c r="EV1323" s="59"/>
      <c r="EW1323" s="59"/>
      <c r="EX1323" s="59"/>
      <c r="EY1323" s="59"/>
      <c r="EZ1323" s="59"/>
      <c r="FA1323" s="59"/>
      <c r="FB1323" s="59"/>
      <c r="FC1323" s="59"/>
      <c r="FD1323" s="59"/>
      <c r="FE1323" s="59"/>
      <c r="FF1323" s="59"/>
      <c r="FG1323" s="59"/>
      <c r="FH1323" s="59"/>
      <c r="FI1323" s="59"/>
      <c r="FJ1323" s="59"/>
      <c r="FK1323" s="59"/>
      <c r="FL1323" s="59"/>
      <c r="FM1323" s="59"/>
      <c r="FN1323" s="59"/>
      <c r="FO1323" s="59"/>
      <c r="FP1323" s="59"/>
      <c r="FQ1323" s="59"/>
      <c r="FR1323" s="59"/>
      <c r="FS1323" s="59"/>
      <c r="FT1323" s="59"/>
      <c r="FU1323" s="59"/>
      <c r="FV1323" s="59"/>
      <c r="FW1323" s="59"/>
      <c r="FX1323" s="59"/>
      <c r="FY1323" s="59"/>
      <c r="FZ1323" s="59"/>
      <c r="GA1323" s="59"/>
      <c r="GB1323" s="59"/>
      <c r="GC1323" s="59"/>
      <c r="GD1323" s="59"/>
      <c r="GE1323" s="59"/>
      <c r="GF1323" s="59"/>
      <c r="GG1323" s="59"/>
      <c r="GH1323" s="59"/>
      <c r="GI1323" s="59"/>
      <c r="GJ1323" s="59"/>
      <c r="GK1323" s="59"/>
    </row>
    <row r="1324" spans="1:193" ht="86.25" x14ac:dyDescent="0.25">
      <c r="B1324" s="18">
        <v>1</v>
      </c>
      <c r="C1324" s="642" t="s">
        <v>600</v>
      </c>
      <c r="D1324" s="17">
        <f>SUM(D1192,D1125,D1063,D1000,D936,D867,D801,D738,D674,D606,D539,D475,D408,D338,D275,D213,D152,D69)</f>
        <v>0</v>
      </c>
      <c r="E1324" s="17">
        <f>SUM(E1192,E1125,E1063,E1000,E936,E867,E801,E738,E674,E606,E539,E475,E408,E338,E275,E213,E152,E69)</f>
        <v>0</v>
      </c>
      <c r="F1324" s="3436">
        <f>SUM(F1192,F1125,F1063,F1000,F936,F867,F801,F738,F674,F606,F539,F475,F408,F338,F275,F213,F152,F69)</f>
        <v>322</v>
      </c>
      <c r="G1324" s="3437" t="e">
        <f t="shared" ref="G1324:G1329" si="292">F1324/E1324*100</f>
        <v>#DIV/0!</v>
      </c>
      <c r="H1324" s="3438"/>
      <c r="I1324" s="3439"/>
      <c r="J1324" s="3457"/>
      <c r="K1324" s="3458"/>
      <c r="L1324" s="3457"/>
      <c r="M1324" s="3458"/>
      <c r="N1324" s="3457"/>
      <c r="O1324" s="3449"/>
      <c r="P1324" s="3459">
        <f>P1277</f>
        <v>0</v>
      </c>
      <c r="Q1324" s="3459">
        <f>Q1277</f>
        <v>0</v>
      </c>
      <c r="R1324" s="3459">
        <f>R1277</f>
        <v>0</v>
      </c>
      <c r="S1324" s="3459">
        <f>S1277</f>
        <v>0</v>
      </c>
      <c r="T1324" s="3459">
        <f t="shared" ref="T1324:AA1324" si="293">T1277</f>
        <v>0</v>
      </c>
      <c r="U1324" s="3459">
        <f t="shared" si="293"/>
        <v>1083.26118</v>
      </c>
      <c r="V1324" s="3459">
        <f t="shared" si="293"/>
        <v>0</v>
      </c>
      <c r="W1324" s="3459">
        <f t="shared" si="293"/>
        <v>0</v>
      </c>
      <c r="X1324" s="3459">
        <f t="shared" si="293"/>
        <v>1083.26118</v>
      </c>
      <c r="Y1324" s="3459">
        <f t="shared" si="293"/>
        <v>0</v>
      </c>
      <c r="Z1324" s="3459">
        <f t="shared" si="293"/>
        <v>-7.1041600000000003</v>
      </c>
      <c r="AA1324" s="3459">
        <f t="shared" si="293"/>
        <v>1076.1570199999999</v>
      </c>
      <c r="AB1324" s="395" t="e">
        <f>U1324/T1324*100</f>
        <v>#DIV/0!</v>
      </c>
      <c r="AC1324" s="395" t="e">
        <f>AA1324/T1324*100</f>
        <v>#DIV/0!</v>
      </c>
      <c r="AD1324" s="1000"/>
      <c r="AE1324" s="1006">
        <f>SUM(AE1197,AE1125,AE1063,AE1004,AE940,AE867,AE801,AE745,AE674,AE606,AE543,AE477,AE409,AE276,AE217,AE154,AE69,AE340)</f>
        <v>0</v>
      </c>
      <c r="AF1324" s="183" t="e">
        <f>#REF!*1000</f>
        <v>#REF!</v>
      </c>
      <c r="AG1324" s="183"/>
      <c r="AH1324" s="882"/>
      <c r="AI1324" s="263"/>
      <c r="AJ1324" s="263"/>
      <c r="AK1324" s="1030"/>
      <c r="AL1324" s="59">
        <f t="shared" si="287"/>
        <v>0</v>
      </c>
      <c r="AM1324" s="59"/>
      <c r="AN1324" s="59"/>
      <c r="AO1324" s="3477"/>
      <c r="AP1324" s="3477"/>
      <c r="AQ1324" s="3477"/>
      <c r="AR1324" s="3477"/>
      <c r="AS1324" s="3477"/>
      <c r="AT1324" s="3477"/>
      <c r="AU1324" s="3477"/>
      <c r="AV1324" s="3477"/>
      <c r="AW1324" s="59"/>
      <c r="AX1324" s="59"/>
      <c r="AY1324" s="59"/>
      <c r="AZ1324" s="59"/>
      <c r="BA1324" s="59"/>
      <c r="BB1324" s="59"/>
      <c r="BC1324" s="59"/>
      <c r="BD1324" s="59"/>
      <c r="BE1324" s="59"/>
      <c r="BF1324" s="59"/>
      <c r="BG1324" s="59"/>
      <c r="BH1324" s="59"/>
      <c r="BI1324" s="59"/>
      <c r="BJ1324" s="59"/>
      <c r="BK1324" s="59"/>
      <c r="BL1324" s="59"/>
      <c r="BM1324" s="59"/>
      <c r="BN1324" s="59"/>
      <c r="BO1324" s="59"/>
      <c r="BP1324" s="59"/>
      <c r="BQ1324" s="59"/>
      <c r="BR1324" s="59"/>
      <c r="BS1324" s="59"/>
      <c r="BT1324" s="59"/>
      <c r="BU1324" s="59"/>
      <c r="BV1324" s="59"/>
      <c r="BW1324" s="59"/>
      <c r="BX1324" s="59"/>
      <c r="BY1324" s="59"/>
      <c r="BZ1324" s="59"/>
      <c r="CA1324" s="59"/>
      <c r="CB1324" s="59"/>
      <c r="CC1324" s="59"/>
      <c r="CD1324" s="59"/>
      <c r="CE1324" s="59"/>
      <c r="CF1324" s="59"/>
      <c r="CG1324" s="59"/>
      <c r="CH1324" s="59"/>
      <c r="CI1324" s="59"/>
      <c r="CJ1324" s="59"/>
      <c r="CK1324" s="59"/>
      <c r="CL1324" s="59"/>
      <c r="CM1324" s="59"/>
      <c r="CN1324" s="59"/>
      <c r="CO1324" s="59"/>
      <c r="CP1324" s="59"/>
      <c r="CQ1324" s="59"/>
      <c r="CR1324" s="59"/>
      <c r="CS1324" s="59"/>
      <c r="CT1324" s="59"/>
      <c r="CU1324" s="59"/>
      <c r="CV1324" s="59"/>
      <c r="CW1324" s="59"/>
      <c r="CX1324" s="59"/>
      <c r="CY1324" s="59"/>
      <c r="CZ1324" s="59"/>
      <c r="DA1324" s="59"/>
      <c r="DB1324" s="59"/>
      <c r="DC1324" s="59"/>
      <c r="DD1324" s="59"/>
      <c r="DE1324" s="59"/>
      <c r="DF1324" s="59"/>
      <c r="DG1324" s="59"/>
      <c r="DH1324" s="59"/>
      <c r="DI1324" s="59"/>
      <c r="DJ1324" s="59"/>
      <c r="DK1324" s="59"/>
      <c r="DL1324" s="59"/>
      <c r="DM1324" s="59"/>
      <c r="DN1324" s="59"/>
      <c r="DO1324" s="59"/>
      <c r="DP1324" s="59"/>
      <c r="DQ1324" s="59"/>
      <c r="DR1324" s="59"/>
      <c r="DS1324" s="59"/>
      <c r="DT1324" s="59"/>
      <c r="DU1324" s="59"/>
      <c r="DV1324" s="59"/>
      <c r="DW1324" s="59"/>
      <c r="DX1324" s="59"/>
      <c r="DY1324" s="59"/>
      <c r="DZ1324" s="59"/>
      <c r="EA1324" s="59"/>
      <c r="EB1324" s="59"/>
      <c r="EC1324" s="59"/>
      <c r="ED1324" s="59"/>
      <c r="EE1324" s="59"/>
      <c r="EF1324" s="59"/>
      <c r="EG1324" s="59"/>
      <c r="EH1324" s="59"/>
      <c r="EI1324" s="59"/>
      <c r="EJ1324" s="59"/>
      <c r="EK1324" s="59"/>
      <c r="EL1324" s="59"/>
      <c r="EM1324" s="59"/>
      <c r="EN1324" s="59"/>
      <c r="EO1324" s="59"/>
      <c r="EP1324" s="59"/>
      <c r="EQ1324" s="59"/>
      <c r="ER1324" s="59"/>
      <c r="ES1324" s="59"/>
      <c r="ET1324" s="59"/>
      <c r="EU1324" s="59"/>
      <c r="EV1324" s="59"/>
      <c r="EW1324" s="59"/>
      <c r="EX1324" s="59"/>
      <c r="EY1324" s="59"/>
      <c r="EZ1324" s="59"/>
      <c r="FA1324" s="59"/>
      <c r="FB1324" s="59"/>
      <c r="FC1324" s="59"/>
      <c r="FD1324" s="59"/>
      <c r="FE1324" s="59"/>
      <c r="FF1324" s="59"/>
      <c r="FG1324" s="59"/>
      <c r="FH1324" s="59"/>
      <c r="FI1324" s="59"/>
      <c r="FJ1324" s="59"/>
      <c r="FK1324" s="59"/>
      <c r="FL1324" s="59"/>
      <c r="FM1324" s="59"/>
      <c r="FN1324" s="59"/>
      <c r="FO1324" s="59"/>
      <c r="FP1324" s="59"/>
      <c r="FQ1324" s="59"/>
      <c r="FR1324" s="59"/>
      <c r="FS1324" s="59"/>
      <c r="FT1324" s="59"/>
      <c r="FU1324" s="59"/>
      <c r="FV1324" s="59"/>
      <c r="FW1324" s="59"/>
      <c r="FX1324" s="59"/>
      <c r="FY1324" s="59"/>
      <c r="FZ1324" s="59"/>
      <c r="GA1324" s="59"/>
      <c r="GB1324" s="59"/>
      <c r="GC1324" s="59"/>
      <c r="GD1324" s="59"/>
      <c r="GE1324" s="59"/>
      <c r="GF1324" s="59"/>
      <c r="GG1324" s="59"/>
      <c r="GH1324" s="59"/>
      <c r="GI1324" s="59"/>
      <c r="GJ1324" s="59"/>
      <c r="GK1324" s="59"/>
    </row>
    <row r="1325" spans="1:193" x14ac:dyDescent="0.25">
      <c r="A1325" s="18">
        <v>1</v>
      </c>
      <c r="B1325" s="18">
        <v>1</v>
      </c>
      <c r="C1325" s="642" t="s">
        <v>353</v>
      </c>
      <c r="D1325" s="17">
        <f>SUM(D1239,D1193,D1126,D1064,D1001,D937,D868,D802,D739,D675,D607,D540,D476,D409,D339,D276,D214,D153,D70)</f>
        <v>0</v>
      </c>
      <c r="E1325" s="17">
        <f>SUM(E1239,E1193,E1126,E1064,E1001,E937,E868,E802,E739,E675,E607,E540,E476,E409,E339,E276,E214,E153,E70)</f>
        <v>0</v>
      </c>
      <c r="F1325" s="3436">
        <f>SUM(F1239,F1193,F1126,F1064,F1001,F937,F868,F802,F739,F675,F607,F540,F476,F409,F339,F276,F214,F153,F70)</f>
        <v>9078.8974999999991</v>
      </c>
      <c r="G1325" s="3437" t="e">
        <f t="shared" si="292"/>
        <v>#DIV/0!</v>
      </c>
      <c r="H1325" s="3438"/>
      <c r="I1325" s="3439"/>
      <c r="J1325" s="3457"/>
      <c r="K1325" s="3458"/>
      <c r="L1325" s="3457"/>
      <c r="M1325" s="3458"/>
      <c r="N1325" s="3457"/>
      <c r="O1325" s="3449"/>
      <c r="P1325" s="3459"/>
      <c r="Q1325" s="3459"/>
      <c r="R1325" s="3459"/>
      <c r="S1325" s="3459"/>
      <c r="T1325" s="3459"/>
      <c r="U1325" s="3459"/>
      <c r="V1325" s="3459"/>
      <c r="W1325" s="3459"/>
      <c r="X1325" s="3459"/>
      <c r="Y1325" s="3459"/>
      <c r="Z1325" s="3459"/>
      <c r="AA1325" s="3459"/>
      <c r="AB1325" s="395"/>
      <c r="AC1325" s="395"/>
      <c r="AD1325" s="1000"/>
      <c r="AE1325" s="1006">
        <f>SUM(AE1239,AE1198,AE1126,AE1064,AE1005,AE941,AE868,AE802,AE746,AE675,AE607,AE544,AE478,AE410,AE341,AE277,AE218,AE155,AE70)</f>
        <v>0</v>
      </c>
      <c r="AF1325" s="183" t="e">
        <f>#REF!*1000</f>
        <v>#REF!</v>
      </c>
      <c r="AG1325" s="183"/>
      <c r="AH1325" s="882">
        <f t="shared" ref="AH1325:AH1333" si="294">IF(P1325&gt;0,P1325*1000/D1325,0)</f>
        <v>0</v>
      </c>
      <c r="AI1325" s="263"/>
      <c r="AJ1325" s="263"/>
      <c r="AK1325" s="1030"/>
      <c r="AL1325" s="59">
        <f t="shared" si="287"/>
        <v>0</v>
      </c>
      <c r="AM1325" s="59"/>
      <c r="AN1325" s="59"/>
      <c r="AO1325" s="3477"/>
      <c r="AP1325" s="3477"/>
      <c r="AQ1325" s="3477"/>
      <c r="AR1325" s="3477"/>
      <c r="AS1325" s="3477"/>
      <c r="AT1325" s="3477"/>
      <c r="AU1325" s="3477"/>
      <c r="AV1325" s="3477"/>
      <c r="AW1325" s="59"/>
      <c r="AX1325" s="59"/>
      <c r="AY1325" s="59"/>
      <c r="AZ1325" s="59"/>
      <c r="BA1325" s="59"/>
      <c r="BB1325" s="59"/>
      <c r="BC1325" s="59"/>
      <c r="BD1325" s="59"/>
      <c r="BE1325" s="59"/>
      <c r="BF1325" s="59"/>
      <c r="BG1325" s="59"/>
      <c r="BH1325" s="59"/>
      <c r="BI1325" s="59"/>
      <c r="BJ1325" s="59"/>
      <c r="BK1325" s="59"/>
      <c r="BL1325" s="59"/>
      <c r="BM1325" s="59"/>
      <c r="BN1325" s="59"/>
      <c r="BO1325" s="59"/>
      <c r="BP1325" s="59"/>
      <c r="BQ1325" s="59"/>
      <c r="BR1325" s="59"/>
      <c r="BS1325" s="59"/>
      <c r="BT1325" s="59"/>
      <c r="BU1325" s="59"/>
      <c r="BV1325" s="59"/>
      <c r="BW1325" s="59"/>
      <c r="BX1325" s="59"/>
      <c r="BY1325" s="59"/>
      <c r="BZ1325" s="59"/>
      <c r="CA1325" s="59"/>
      <c r="CB1325" s="59"/>
      <c r="CC1325" s="59"/>
      <c r="CD1325" s="59"/>
      <c r="CE1325" s="59"/>
      <c r="CF1325" s="59"/>
      <c r="CG1325" s="59"/>
      <c r="CH1325" s="59"/>
      <c r="CI1325" s="59"/>
      <c r="CJ1325" s="59"/>
      <c r="CK1325" s="59"/>
      <c r="CL1325" s="59"/>
      <c r="CM1325" s="59"/>
      <c r="CN1325" s="59"/>
      <c r="CO1325" s="59"/>
      <c r="CP1325" s="59"/>
      <c r="CQ1325" s="59"/>
      <c r="CR1325" s="59"/>
      <c r="CS1325" s="59"/>
      <c r="CT1325" s="59"/>
      <c r="CU1325" s="59"/>
      <c r="CV1325" s="59"/>
      <c r="CW1325" s="59"/>
      <c r="CX1325" s="59"/>
      <c r="CY1325" s="59"/>
      <c r="CZ1325" s="59"/>
      <c r="DA1325" s="59"/>
      <c r="DB1325" s="59"/>
      <c r="DC1325" s="59"/>
      <c r="DD1325" s="59"/>
      <c r="DE1325" s="59"/>
      <c r="DF1325" s="59"/>
      <c r="DG1325" s="59"/>
      <c r="DH1325" s="59"/>
      <c r="DI1325" s="59"/>
      <c r="DJ1325" s="59"/>
      <c r="DK1325" s="59"/>
      <c r="DL1325" s="59"/>
      <c r="DM1325" s="59"/>
      <c r="DN1325" s="59"/>
      <c r="DO1325" s="59"/>
      <c r="DP1325" s="59"/>
      <c r="DQ1325" s="59"/>
      <c r="DR1325" s="59"/>
      <c r="DS1325" s="59"/>
      <c r="DT1325" s="59"/>
      <c r="DU1325" s="59"/>
      <c r="DV1325" s="59"/>
      <c r="DW1325" s="59"/>
      <c r="DX1325" s="59"/>
      <c r="DY1325" s="59"/>
      <c r="DZ1325" s="59"/>
      <c r="EA1325" s="59"/>
      <c r="EB1325" s="59"/>
      <c r="EC1325" s="59"/>
      <c r="ED1325" s="59"/>
      <c r="EE1325" s="59"/>
      <c r="EF1325" s="59"/>
      <c r="EG1325" s="59"/>
      <c r="EH1325" s="59"/>
      <c r="EI1325" s="59"/>
      <c r="EJ1325" s="59"/>
      <c r="EK1325" s="59"/>
      <c r="EL1325" s="59"/>
      <c r="EM1325" s="59"/>
      <c r="EN1325" s="59"/>
      <c r="EO1325" s="59"/>
      <c r="EP1325" s="59"/>
      <c r="EQ1325" s="59"/>
      <c r="ER1325" s="59"/>
      <c r="ES1325" s="59"/>
      <c r="ET1325" s="59"/>
      <c r="EU1325" s="59"/>
      <c r="EV1325" s="59"/>
      <c r="EW1325" s="59"/>
      <c r="EX1325" s="59"/>
      <c r="EY1325" s="59"/>
      <c r="EZ1325" s="59"/>
      <c r="FA1325" s="59"/>
      <c r="FB1325" s="59"/>
      <c r="FC1325" s="59"/>
      <c r="FD1325" s="59"/>
      <c r="FE1325" s="59"/>
      <c r="FF1325" s="59"/>
      <c r="FG1325" s="59"/>
      <c r="FH1325" s="59"/>
      <c r="FI1325" s="59"/>
      <c r="FJ1325" s="59"/>
      <c r="FK1325" s="59"/>
      <c r="FL1325" s="59"/>
      <c r="FM1325" s="59"/>
      <c r="FN1325" s="59"/>
      <c r="FO1325" s="59"/>
      <c r="FP1325" s="59"/>
      <c r="FQ1325" s="59"/>
      <c r="FR1325" s="59"/>
      <c r="FS1325" s="59"/>
      <c r="FT1325" s="59"/>
      <c r="FU1325" s="59"/>
      <c r="FV1325" s="59"/>
      <c r="FW1325" s="59"/>
      <c r="FX1325" s="59"/>
      <c r="FY1325" s="59"/>
      <c r="FZ1325" s="59"/>
      <c r="GA1325" s="59"/>
      <c r="GB1325" s="59"/>
      <c r="GC1325" s="59"/>
      <c r="GD1325" s="59"/>
      <c r="GE1325" s="59"/>
      <c r="GF1325" s="59"/>
      <c r="GG1325" s="59"/>
      <c r="GH1325" s="59"/>
      <c r="GI1325" s="59"/>
      <c r="GJ1325" s="59"/>
      <c r="GK1325" s="59"/>
    </row>
    <row r="1326" spans="1:193" ht="29.25" x14ac:dyDescent="0.25">
      <c r="A1326" s="18">
        <v>1</v>
      </c>
      <c r="B1326" s="18">
        <v>1</v>
      </c>
      <c r="C1326" s="642" t="s">
        <v>366</v>
      </c>
      <c r="D1326" s="17">
        <f>SUM(D1194,D1127,D1065,D1002,D938,D869,D803,D740,D676,D608,D541,D477,D410,D340,D277,D215,D154,D71)</f>
        <v>0</v>
      </c>
      <c r="E1326" s="17">
        <f>SUM(E1194,E1127,E1065,E1002,E938,E869,E803,E740,E676,E608,E541,E477,E410,E340,E277,E215,E154,E71)</f>
        <v>0</v>
      </c>
      <c r="F1326" s="3436">
        <f>SUM(F1194,F1127,F1065,F1002,F938,F869,F803,F740,F676,F608,F541,F477,F410,F340,F277,F215,F154,F71)</f>
        <v>783</v>
      </c>
      <c r="G1326" s="3437" t="e">
        <f t="shared" si="292"/>
        <v>#DIV/0!</v>
      </c>
      <c r="H1326" s="3438"/>
      <c r="I1326" s="3439"/>
      <c r="J1326" s="3457"/>
      <c r="K1326" s="3458"/>
      <c r="L1326" s="3457"/>
      <c r="M1326" s="3458"/>
      <c r="N1326" s="3457"/>
      <c r="O1326" s="3449"/>
      <c r="P1326" s="3459"/>
      <c r="Q1326" s="3459"/>
      <c r="R1326" s="3459"/>
      <c r="S1326" s="3459"/>
      <c r="T1326" s="3459"/>
      <c r="U1326" s="3459"/>
      <c r="V1326" s="3459"/>
      <c r="W1326" s="3459"/>
      <c r="X1326" s="3459"/>
      <c r="Y1326" s="3459"/>
      <c r="Z1326" s="3459"/>
      <c r="AA1326" s="3459"/>
      <c r="AB1326" s="395"/>
      <c r="AC1326" s="395"/>
      <c r="AD1326" s="1000"/>
      <c r="AE1326" s="1006">
        <f>SUM(AE1199,AE1127,AE1065,AE1006,AE942,AE869,AE803,AE747,AE676,AE608,AE545,AE479,AE411,AE342,AE278,AE219,AE156,AE71)</f>
        <v>0</v>
      </c>
      <c r="AF1326" s="183" t="e">
        <f>#REF!*1000</f>
        <v>#REF!</v>
      </c>
      <c r="AG1326" s="183"/>
      <c r="AH1326" s="882">
        <f t="shared" si="294"/>
        <v>0</v>
      </c>
      <c r="AI1326" s="263"/>
      <c r="AJ1326" s="263"/>
      <c r="AK1326" s="1030"/>
      <c r="AL1326" s="59">
        <f t="shared" si="287"/>
        <v>0</v>
      </c>
      <c r="AM1326" s="59"/>
      <c r="AN1326" s="59"/>
      <c r="AO1326" s="3477"/>
      <c r="AP1326" s="3477"/>
      <c r="AQ1326" s="3477"/>
      <c r="AR1326" s="3477"/>
      <c r="AS1326" s="3477"/>
      <c r="AT1326" s="3477"/>
      <c r="AU1326" s="3477"/>
      <c r="AV1326" s="3477"/>
      <c r="AW1326" s="59"/>
      <c r="AX1326" s="59"/>
      <c r="AY1326" s="59"/>
      <c r="AZ1326" s="59"/>
      <c r="BA1326" s="59"/>
      <c r="BB1326" s="59"/>
      <c r="BC1326" s="59"/>
      <c r="BD1326" s="59"/>
      <c r="BE1326" s="59"/>
      <c r="BF1326" s="59"/>
      <c r="BG1326" s="59"/>
      <c r="BH1326" s="59"/>
      <c r="BI1326" s="59"/>
      <c r="BJ1326" s="59"/>
      <c r="BK1326" s="59"/>
      <c r="BL1326" s="59"/>
      <c r="BM1326" s="59"/>
      <c r="BN1326" s="59"/>
      <c r="BO1326" s="59"/>
      <c r="BP1326" s="59"/>
      <c r="BQ1326" s="59"/>
      <c r="BR1326" s="59"/>
      <c r="BS1326" s="59"/>
      <c r="BT1326" s="59"/>
      <c r="BU1326" s="59"/>
      <c r="BV1326" s="59"/>
      <c r="BW1326" s="59"/>
      <c r="BX1326" s="59"/>
      <c r="BY1326" s="59"/>
      <c r="BZ1326" s="59"/>
      <c r="CA1326" s="59"/>
      <c r="CB1326" s="59"/>
      <c r="CC1326" s="59"/>
      <c r="CD1326" s="59"/>
      <c r="CE1326" s="59"/>
      <c r="CF1326" s="59"/>
      <c r="CG1326" s="59"/>
      <c r="CH1326" s="59"/>
      <c r="CI1326" s="59"/>
      <c r="CJ1326" s="59"/>
      <c r="CK1326" s="59"/>
      <c r="CL1326" s="59"/>
      <c r="CM1326" s="59"/>
      <c r="CN1326" s="59"/>
      <c r="CO1326" s="59"/>
      <c r="CP1326" s="59"/>
      <c r="CQ1326" s="59"/>
      <c r="CR1326" s="59"/>
      <c r="CS1326" s="59"/>
      <c r="CT1326" s="59"/>
      <c r="CU1326" s="59"/>
      <c r="CV1326" s="59"/>
      <c r="CW1326" s="59"/>
      <c r="CX1326" s="59"/>
      <c r="CY1326" s="59"/>
      <c r="CZ1326" s="59"/>
      <c r="DA1326" s="59"/>
      <c r="DB1326" s="59"/>
      <c r="DC1326" s="59"/>
      <c r="DD1326" s="59"/>
      <c r="DE1326" s="59"/>
      <c r="DF1326" s="59"/>
      <c r="DG1326" s="59"/>
      <c r="DH1326" s="59"/>
      <c r="DI1326" s="59"/>
      <c r="DJ1326" s="59"/>
      <c r="DK1326" s="59"/>
      <c r="DL1326" s="59"/>
      <c r="DM1326" s="59"/>
      <c r="DN1326" s="59"/>
      <c r="DO1326" s="59"/>
      <c r="DP1326" s="59"/>
      <c r="DQ1326" s="59"/>
      <c r="DR1326" s="59"/>
      <c r="DS1326" s="59"/>
      <c r="DT1326" s="59"/>
      <c r="DU1326" s="59"/>
      <c r="DV1326" s="59"/>
      <c r="DW1326" s="59"/>
      <c r="DX1326" s="59"/>
      <c r="DY1326" s="59"/>
      <c r="DZ1326" s="59"/>
      <c r="EA1326" s="59"/>
      <c r="EB1326" s="59"/>
      <c r="EC1326" s="59"/>
      <c r="ED1326" s="59"/>
      <c r="EE1326" s="59"/>
      <c r="EF1326" s="59"/>
      <c r="EG1326" s="59"/>
      <c r="EH1326" s="59"/>
      <c r="EI1326" s="59"/>
      <c r="EJ1326" s="59"/>
      <c r="EK1326" s="59"/>
      <c r="EL1326" s="59"/>
      <c r="EM1326" s="59"/>
      <c r="EN1326" s="59"/>
      <c r="EO1326" s="59"/>
      <c r="EP1326" s="59"/>
      <c r="EQ1326" s="59"/>
      <c r="ER1326" s="59"/>
      <c r="ES1326" s="59"/>
      <c r="ET1326" s="59"/>
      <c r="EU1326" s="59"/>
      <c r="EV1326" s="59"/>
      <c r="EW1326" s="59"/>
      <c r="EX1326" s="59"/>
      <c r="EY1326" s="59"/>
      <c r="EZ1326" s="59"/>
      <c r="FA1326" s="59"/>
      <c r="FB1326" s="59"/>
      <c r="FC1326" s="59"/>
      <c r="FD1326" s="59"/>
      <c r="FE1326" s="59"/>
      <c r="FF1326" s="59"/>
      <c r="FG1326" s="59"/>
      <c r="FH1326" s="59"/>
      <c r="FI1326" s="59"/>
      <c r="FJ1326" s="59"/>
      <c r="FK1326" s="59"/>
      <c r="FL1326" s="59"/>
      <c r="FM1326" s="59"/>
      <c r="FN1326" s="59"/>
      <c r="FO1326" s="59"/>
      <c r="FP1326" s="59"/>
      <c r="FQ1326" s="59"/>
      <c r="FR1326" s="59"/>
      <c r="FS1326" s="59"/>
      <c r="FT1326" s="59"/>
      <c r="FU1326" s="59"/>
      <c r="FV1326" s="59"/>
      <c r="FW1326" s="59"/>
      <c r="FX1326" s="59"/>
      <c r="FY1326" s="59"/>
      <c r="FZ1326" s="59"/>
      <c r="GA1326" s="59"/>
      <c r="GB1326" s="59"/>
      <c r="GC1326" s="59"/>
      <c r="GD1326" s="59"/>
      <c r="GE1326" s="59"/>
      <c r="GF1326" s="59"/>
      <c r="GG1326" s="59"/>
      <c r="GH1326" s="59"/>
      <c r="GI1326" s="59"/>
      <c r="GJ1326" s="59"/>
      <c r="GK1326" s="59"/>
    </row>
    <row r="1327" spans="1:193" ht="29.25" x14ac:dyDescent="0.25">
      <c r="A1327" s="18">
        <v>1</v>
      </c>
      <c r="B1327" s="18">
        <v>1</v>
      </c>
      <c r="C1327" s="642" t="s">
        <v>354</v>
      </c>
      <c r="D1327" s="17">
        <f t="shared" ref="D1327:F1329" si="295">SUM(D1240,D1195,D1128,D1066,D1003,D939,D870,D804,D741,D677,D609,D542,D478,D411,D341,D278,D216,D155,D72)</f>
        <v>0</v>
      </c>
      <c r="E1327" s="17">
        <f t="shared" si="295"/>
        <v>0</v>
      </c>
      <c r="F1327" s="3436">
        <f t="shared" si="295"/>
        <v>3825.7659574468089</v>
      </c>
      <c r="G1327" s="3437" t="e">
        <f t="shared" si="292"/>
        <v>#DIV/0!</v>
      </c>
      <c r="H1327" s="3438"/>
      <c r="I1327" s="3439"/>
      <c r="J1327" s="3457"/>
      <c r="K1327" s="3458"/>
      <c r="L1327" s="3457"/>
      <c r="M1327" s="3458"/>
      <c r="N1327" s="3457"/>
      <c r="O1327" s="3449"/>
      <c r="P1327" s="3459"/>
      <c r="Q1327" s="3459"/>
      <c r="R1327" s="3459"/>
      <c r="S1327" s="3459"/>
      <c r="T1327" s="3459"/>
      <c r="U1327" s="3459"/>
      <c r="V1327" s="3459"/>
      <c r="W1327" s="3459"/>
      <c r="X1327" s="3459"/>
      <c r="Y1327" s="3459"/>
      <c r="Z1327" s="3459"/>
      <c r="AA1327" s="3459"/>
      <c r="AB1327" s="395"/>
      <c r="AC1327" s="395"/>
      <c r="AD1327" s="1000"/>
      <c r="AE1327" s="1006">
        <f>SUM(AE1240,AE1200,AE1128,AE1066,AE1007,AE943,AE870,AE804,AE748,AE677,AE609,AE546,AE480,AE412,AE343,AE279,AE220,AE157,AE72)</f>
        <v>0</v>
      </c>
      <c r="AF1327" s="183" t="e">
        <f>#REF!*1000</f>
        <v>#REF!</v>
      </c>
      <c r="AG1327" s="183"/>
      <c r="AH1327" s="882">
        <f t="shared" si="294"/>
        <v>0</v>
      </c>
      <c r="AI1327" s="263"/>
      <c r="AJ1327" s="263"/>
      <c r="AK1327" s="1030"/>
      <c r="AL1327" s="59">
        <f t="shared" si="287"/>
        <v>0</v>
      </c>
      <c r="AM1327" s="59"/>
      <c r="AN1327" s="59"/>
      <c r="AO1327" s="3477"/>
      <c r="AP1327" s="3477"/>
      <c r="AQ1327" s="3477"/>
      <c r="AR1327" s="3477"/>
      <c r="AS1327" s="3477"/>
      <c r="AT1327" s="3477"/>
      <c r="AU1327" s="3477"/>
      <c r="AV1327" s="3477"/>
      <c r="AW1327" s="59"/>
      <c r="AX1327" s="59"/>
      <c r="AY1327" s="59"/>
      <c r="AZ1327" s="59"/>
      <c r="BA1327" s="59"/>
      <c r="BB1327" s="59"/>
      <c r="BC1327" s="59"/>
      <c r="BD1327" s="59"/>
      <c r="BE1327" s="59"/>
      <c r="BF1327" s="59"/>
      <c r="BG1327" s="59"/>
      <c r="BH1327" s="59"/>
      <c r="BI1327" s="59"/>
      <c r="BJ1327" s="59"/>
      <c r="BK1327" s="59"/>
      <c r="BL1327" s="59"/>
      <c r="BM1327" s="59"/>
      <c r="BN1327" s="59"/>
      <c r="BO1327" s="59"/>
      <c r="BP1327" s="59"/>
      <c r="BQ1327" s="59"/>
      <c r="BR1327" s="59"/>
      <c r="BS1327" s="59"/>
      <c r="BT1327" s="59"/>
      <c r="BU1327" s="59"/>
      <c r="BV1327" s="59"/>
      <c r="BW1327" s="59"/>
      <c r="BX1327" s="59"/>
      <c r="BY1327" s="59"/>
      <c r="BZ1327" s="59"/>
      <c r="CA1327" s="59"/>
      <c r="CB1327" s="59"/>
      <c r="CC1327" s="59"/>
      <c r="CD1327" s="59"/>
      <c r="CE1327" s="59"/>
      <c r="CF1327" s="59"/>
      <c r="CG1327" s="59"/>
      <c r="CH1327" s="59"/>
      <c r="CI1327" s="59"/>
      <c r="CJ1327" s="59"/>
      <c r="CK1327" s="59"/>
      <c r="CL1327" s="59"/>
      <c r="CM1327" s="59"/>
      <c r="CN1327" s="59"/>
      <c r="CO1327" s="59"/>
      <c r="CP1327" s="59"/>
      <c r="CQ1327" s="59"/>
      <c r="CR1327" s="59"/>
      <c r="CS1327" s="59"/>
      <c r="CT1327" s="59"/>
      <c r="CU1327" s="59"/>
      <c r="CV1327" s="59"/>
      <c r="CW1327" s="59"/>
      <c r="CX1327" s="59"/>
      <c r="CY1327" s="59"/>
      <c r="CZ1327" s="59"/>
      <c r="DA1327" s="59"/>
      <c r="DB1327" s="59"/>
      <c r="DC1327" s="59"/>
      <c r="DD1327" s="59"/>
      <c r="DE1327" s="59"/>
      <c r="DF1327" s="59"/>
      <c r="DG1327" s="59"/>
      <c r="DH1327" s="59"/>
      <c r="DI1327" s="59"/>
      <c r="DJ1327" s="59"/>
      <c r="DK1327" s="59"/>
      <c r="DL1327" s="59"/>
      <c r="DM1327" s="59"/>
      <c r="DN1327" s="59"/>
      <c r="DO1327" s="59"/>
      <c r="DP1327" s="59"/>
      <c r="DQ1327" s="59"/>
      <c r="DR1327" s="59"/>
      <c r="DS1327" s="59"/>
      <c r="DT1327" s="59"/>
      <c r="DU1327" s="59"/>
      <c r="DV1327" s="59"/>
      <c r="DW1327" s="59"/>
      <c r="DX1327" s="59"/>
      <c r="DY1327" s="59"/>
      <c r="DZ1327" s="59"/>
      <c r="EA1327" s="59"/>
      <c r="EB1327" s="59"/>
      <c r="EC1327" s="59"/>
      <c r="ED1327" s="59"/>
      <c r="EE1327" s="59"/>
      <c r="EF1327" s="59"/>
      <c r="EG1327" s="59"/>
      <c r="EH1327" s="59"/>
      <c r="EI1327" s="59"/>
      <c r="EJ1327" s="59"/>
      <c r="EK1327" s="59"/>
      <c r="EL1327" s="59"/>
      <c r="EM1327" s="59"/>
      <c r="EN1327" s="59"/>
      <c r="EO1327" s="59"/>
      <c r="EP1327" s="59"/>
      <c r="EQ1327" s="59"/>
      <c r="ER1327" s="59"/>
      <c r="ES1327" s="59"/>
      <c r="ET1327" s="59"/>
      <c r="EU1327" s="59"/>
      <c r="EV1327" s="59"/>
      <c r="EW1327" s="59"/>
      <c r="EX1327" s="59"/>
      <c r="EY1327" s="59"/>
      <c r="EZ1327" s="59"/>
      <c r="FA1327" s="59"/>
      <c r="FB1327" s="59"/>
      <c r="FC1327" s="59"/>
      <c r="FD1327" s="59"/>
      <c r="FE1327" s="59"/>
      <c r="FF1327" s="59"/>
      <c r="FG1327" s="59"/>
      <c r="FH1327" s="59"/>
      <c r="FI1327" s="59"/>
      <c r="FJ1327" s="59"/>
      <c r="FK1327" s="59"/>
      <c r="FL1327" s="59"/>
      <c r="FM1327" s="59"/>
      <c r="FN1327" s="59"/>
      <c r="FO1327" s="59"/>
      <c r="FP1327" s="59"/>
      <c r="FQ1327" s="59"/>
      <c r="FR1327" s="59"/>
      <c r="FS1327" s="59"/>
      <c r="FT1327" s="59"/>
      <c r="FU1327" s="59"/>
      <c r="FV1327" s="59"/>
      <c r="FW1327" s="59"/>
      <c r="FX1327" s="59"/>
      <c r="FY1327" s="59"/>
      <c r="FZ1327" s="59"/>
      <c r="GA1327" s="59"/>
      <c r="GB1327" s="59"/>
      <c r="GC1327" s="59"/>
      <c r="GD1327" s="59"/>
      <c r="GE1327" s="59"/>
      <c r="GF1327" s="59"/>
      <c r="GG1327" s="59"/>
      <c r="GH1327" s="59"/>
      <c r="GI1327" s="59"/>
      <c r="GJ1327" s="59"/>
      <c r="GK1327" s="59"/>
    </row>
    <row r="1328" spans="1:193" ht="29.25" x14ac:dyDescent="0.25">
      <c r="A1328" s="18">
        <v>1</v>
      </c>
      <c r="B1328" s="18">
        <v>1</v>
      </c>
      <c r="C1328" s="642" t="s">
        <v>355</v>
      </c>
      <c r="D1328" s="17">
        <f t="shared" si="295"/>
        <v>0</v>
      </c>
      <c r="E1328" s="17">
        <f t="shared" si="295"/>
        <v>0</v>
      </c>
      <c r="F1328" s="3436">
        <f t="shared" si="295"/>
        <v>5847</v>
      </c>
      <c r="G1328" s="3437" t="e">
        <f t="shared" si="292"/>
        <v>#DIV/0!</v>
      </c>
      <c r="H1328" s="3438"/>
      <c r="I1328" s="3439"/>
      <c r="J1328" s="3457"/>
      <c r="K1328" s="3458"/>
      <c r="L1328" s="3457"/>
      <c r="M1328" s="3458"/>
      <c r="N1328" s="3457"/>
      <c r="O1328" s="3449"/>
      <c r="P1328" s="3459"/>
      <c r="Q1328" s="3459"/>
      <c r="R1328" s="3459"/>
      <c r="S1328" s="3459"/>
      <c r="T1328" s="3465"/>
      <c r="U1328" s="3465"/>
      <c r="V1328" s="3465"/>
      <c r="W1328" s="3465"/>
      <c r="X1328" s="3465"/>
      <c r="Y1328" s="3465"/>
      <c r="Z1328" s="3465"/>
      <c r="AA1328" s="3465"/>
      <c r="AB1328" s="3326" t="e">
        <f>U1328/T1328*100</f>
        <v>#DIV/0!</v>
      </c>
      <c r="AC1328" s="694" t="e">
        <f>AA1328/T1328*100</f>
        <v>#DIV/0!</v>
      </c>
      <c r="AD1328" s="1000"/>
      <c r="AE1328" s="1006" t="e">
        <f>SUM(AE1241,AE1201,AE1129,AE1067,AE1008,AE944,AE871,AE805,AE749,AE678,AE610,AE547,AE481,AE413,AE344,AE280,AE221,AE158,AE73)</f>
        <v>#REF!</v>
      </c>
      <c r="AF1328" s="183" t="e">
        <f>#REF!*1000</f>
        <v>#REF!</v>
      </c>
      <c r="AG1328" s="183"/>
      <c r="AH1328" s="882">
        <f t="shared" si="294"/>
        <v>0</v>
      </c>
      <c r="AI1328" s="263"/>
      <c r="AJ1328" s="263"/>
      <c r="AK1328" s="1030"/>
      <c r="AL1328" s="59">
        <f t="shared" si="287"/>
        <v>0</v>
      </c>
      <c r="AM1328" s="59"/>
      <c r="AN1328" s="59"/>
      <c r="AO1328" s="3477"/>
      <c r="AP1328" s="3477"/>
      <c r="AQ1328" s="3477"/>
      <c r="AR1328" s="3477"/>
      <c r="AS1328" s="3477"/>
      <c r="AT1328" s="3477"/>
      <c r="AU1328" s="3477"/>
      <c r="AV1328" s="3477"/>
      <c r="AW1328" s="59"/>
      <c r="AX1328" s="59"/>
      <c r="AY1328" s="59"/>
      <c r="AZ1328" s="59"/>
      <c r="BA1328" s="59"/>
      <c r="BB1328" s="59"/>
      <c r="BC1328" s="59"/>
      <c r="BD1328" s="59"/>
      <c r="BE1328" s="59"/>
      <c r="BF1328" s="59"/>
      <c r="BG1328" s="59"/>
      <c r="BH1328" s="59"/>
      <c r="BI1328" s="59"/>
      <c r="BJ1328" s="59"/>
      <c r="BK1328" s="59"/>
      <c r="BL1328" s="59"/>
      <c r="BM1328" s="59"/>
      <c r="BN1328" s="59"/>
      <c r="BO1328" s="59"/>
      <c r="BP1328" s="59"/>
      <c r="BQ1328" s="59"/>
      <c r="BR1328" s="59"/>
      <c r="BS1328" s="59"/>
      <c r="BT1328" s="59"/>
      <c r="BU1328" s="59"/>
      <c r="BV1328" s="59"/>
      <c r="BW1328" s="59"/>
      <c r="BX1328" s="59"/>
      <c r="BY1328" s="59"/>
      <c r="BZ1328" s="59"/>
      <c r="CA1328" s="59"/>
      <c r="CB1328" s="59"/>
      <c r="CC1328" s="59"/>
      <c r="CD1328" s="59"/>
      <c r="CE1328" s="59"/>
      <c r="CF1328" s="59"/>
      <c r="CG1328" s="59"/>
      <c r="CH1328" s="59"/>
      <c r="CI1328" s="59"/>
      <c r="CJ1328" s="59"/>
      <c r="CK1328" s="59"/>
      <c r="CL1328" s="59"/>
      <c r="CM1328" s="59"/>
      <c r="CN1328" s="59"/>
      <c r="CO1328" s="59"/>
      <c r="CP1328" s="59"/>
      <c r="CQ1328" s="59"/>
      <c r="CR1328" s="59"/>
      <c r="CS1328" s="59"/>
      <c r="CT1328" s="59"/>
      <c r="CU1328" s="59"/>
      <c r="CV1328" s="59"/>
      <c r="CW1328" s="59"/>
      <c r="CX1328" s="59"/>
      <c r="CY1328" s="59"/>
      <c r="CZ1328" s="59"/>
      <c r="DA1328" s="59"/>
      <c r="DB1328" s="59"/>
      <c r="DC1328" s="59"/>
      <c r="DD1328" s="59"/>
      <c r="DE1328" s="59"/>
      <c r="DF1328" s="59"/>
      <c r="DG1328" s="59"/>
      <c r="DH1328" s="59"/>
      <c r="DI1328" s="59"/>
      <c r="DJ1328" s="59"/>
      <c r="DK1328" s="59"/>
      <c r="DL1328" s="59"/>
      <c r="DM1328" s="59"/>
      <c r="DN1328" s="59"/>
      <c r="DO1328" s="59"/>
      <c r="DP1328" s="59"/>
      <c r="DQ1328" s="59"/>
      <c r="DR1328" s="59"/>
      <c r="DS1328" s="59"/>
      <c r="DT1328" s="59"/>
      <c r="DU1328" s="59"/>
      <c r="DV1328" s="59"/>
      <c r="DW1328" s="59"/>
      <c r="DX1328" s="59"/>
      <c r="DY1328" s="59"/>
      <c r="DZ1328" s="59"/>
      <c r="EA1328" s="59"/>
      <c r="EB1328" s="59"/>
      <c r="EC1328" s="59"/>
      <c r="ED1328" s="59"/>
      <c r="EE1328" s="59"/>
      <c r="EF1328" s="59"/>
      <c r="EG1328" s="59"/>
      <c r="EH1328" s="59"/>
      <c r="EI1328" s="59"/>
      <c r="EJ1328" s="59"/>
      <c r="EK1328" s="59"/>
      <c r="EL1328" s="59"/>
      <c r="EM1328" s="59"/>
      <c r="EN1328" s="59"/>
      <c r="EO1328" s="59"/>
      <c r="EP1328" s="59"/>
      <c r="EQ1328" s="59"/>
      <c r="ER1328" s="59"/>
      <c r="ES1328" s="59"/>
      <c r="ET1328" s="59"/>
      <c r="EU1328" s="59"/>
      <c r="EV1328" s="59"/>
      <c r="EW1328" s="59"/>
      <c r="EX1328" s="59"/>
      <c r="EY1328" s="59"/>
      <c r="EZ1328" s="59"/>
      <c r="FA1328" s="59"/>
      <c r="FB1328" s="59"/>
      <c r="FC1328" s="59"/>
      <c r="FD1328" s="59"/>
      <c r="FE1328" s="59"/>
      <c r="FF1328" s="59"/>
      <c r="FG1328" s="59"/>
      <c r="FH1328" s="59"/>
      <c r="FI1328" s="59"/>
      <c r="FJ1328" s="59"/>
      <c r="FK1328" s="59"/>
      <c r="FL1328" s="59"/>
      <c r="FM1328" s="59"/>
      <c r="FN1328" s="59"/>
      <c r="FO1328" s="59"/>
      <c r="FP1328" s="59"/>
      <c r="FQ1328" s="59"/>
      <c r="FR1328" s="59"/>
      <c r="FS1328" s="59"/>
      <c r="FT1328" s="59"/>
      <c r="FU1328" s="59"/>
      <c r="FV1328" s="59"/>
      <c r="FW1328" s="59"/>
      <c r="FX1328" s="59"/>
      <c r="FY1328" s="59"/>
      <c r="FZ1328" s="59"/>
      <c r="GA1328" s="59"/>
      <c r="GB1328" s="59"/>
      <c r="GC1328" s="59"/>
      <c r="GD1328" s="59"/>
      <c r="GE1328" s="59"/>
      <c r="GF1328" s="59"/>
      <c r="GG1328" s="59"/>
      <c r="GH1328" s="59"/>
      <c r="GI1328" s="59"/>
      <c r="GJ1328" s="59"/>
      <c r="GK1328" s="59"/>
    </row>
    <row r="1329" spans="1:193" x14ac:dyDescent="0.25">
      <c r="A1329" s="18">
        <v>1</v>
      </c>
      <c r="B1329" s="18">
        <v>1</v>
      </c>
      <c r="C1329" s="718" t="s">
        <v>134</v>
      </c>
      <c r="D1329" s="17">
        <f t="shared" si="295"/>
        <v>0</v>
      </c>
      <c r="E1329" s="17">
        <f t="shared" si="295"/>
        <v>0</v>
      </c>
      <c r="F1329" s="3436">
        <f t="shared" si="295"/>
        <v>25844.526071428576</v>
      </c>
      <c r="G1329" s="3437" t="e">
        <f t="shared" si="292"/>
        <v>#DIV/0!</v>
      </c>
      <c r="H1329" s="3438"/>
      <c r="I1329" s="3439"/>
      <c r="J1329" s="3457"/>
      <c r="K1329" s="3458"/>
      <c r="L1329" s="3457"/>
      <c r="M1329" s="3458"/>
      <c r="N1329" s="3457"/>
      <c r="O1329" s="3449"/>
      <c r="P1329" s="3459">
        <f t="shared" ref="P1329:AA1329" si="296">SUM(P1242,P1197,P1130,P1068,P1005,P941,P872,P806,P743,P679,P611,P544,P480,P413,P343,P280,P218,P157,P74)</f>
        <v>0</v>
      </c>
      <c r="Q1329" s="3459">
        <f t="shared" si="296"/>
        <v>0</v>
      </c>
      <c r="R1329" s="3459">
        <f t="shared" si="296"/>
        <v>0</v>
      </c>
      <c r="S1329" s="3459">
        <f t="shared" si="296"/>
        <v>0</v>
      </c>
      <c r="T1329" s="3459">
        <f t="shared" si="296"/>
        <v>0</v>
      </c>
      <c r="U1329" s="3459">
        <f t="shared" si="296"/>
        <v>120049.25146000003</v>
      </c>
      <c r="V1329" s="3459">
        <f t="shared" si="296"/>
        <v>0</v>
      </c>
      <c r="W1329" s="3459">
        <f t="shared" si="296"/>
        <v>1052.38293</v>
      </c>
      <c r="X1329" s="3459">
        <f t="shared" si="296"/>
        <v>56611.208950000015</v>
      </c>
      <c r="Y1329" s="3459">
        <f t="shared" si="296"/>
        <v>-31.627779999999998</v>
      </c>
      <c r="Z1329" s="3459">
        <f t="shared" si="296"/>
        <v>-127.7895</v>
      </c>
      <c r="AA1329" s="3459">
        <f t="shared" si="296"/>
        <v>120973.84489000004</v>
      </c>
      <c r="AB1329" s="395" t="e">
        <f>U1329/T1329*100</f>
        <v>#DIV/0!</v>
      </c>
      <c r="AC1329" s="395" t="e">
        <f>AA1329/T1329*100</f>
        <v>#DIV/0!</v>
      </c>
      <c r="AD1329" s="1000"/>
      <c r="AE1329" s="1007" t="e">
        <f>SUM(AE1242,AE1202,AE1130,AE1068,AE1009,AE945,AE872,AE806,#REF!,AE679,AE611,AE548,AE482,AE414,AE345,AE281,AE222,AE159,AE74)</f>
        <v>#REF!</v>
      </c>
      <c r="AF1329" s="183" t="e">
        <f>#REF!*1000</f>
        <v>#REF!</v>
      </c>
      <c r="AG1329" s="183"/>
      <c r="AH1329" s="882">
        <f t="shared" si="294"/>
        <v>0</v>
      </c>
      <c r="AI1329" s="263"/>
      <c r="AJ1329" s="263"/>
      <c r="AK1329" s="1030"/>
      <c r="AL1329" s="59">
        <f t="shared" si="287"/>
        <v>0</v>
      </c>
      <c r="AM1329" s="59"/>
      <c r="AN1329" s="59"/>
      <c r="AO1329" s="3477"/>
      <c r="AP1329" s="3477"/>
      <c r="AQ1329" s="3477"/>
      <c r="AR1329" s="3477"/>
      <c r="AS1329" s="3477"/>
      <c r="AT1329" s="3477"/>
      <c r="AU1329" s="3477"/>
      <c r="AV1329" s="3477"/>
      <c r="AW1329" s="59"/>
      <c r="AX1329" s="59"/>
      <c r="AY1329" s="59"/>
      <c r="AZ1329" s="59"/>
      <c r="BA1329" s="59"/>
      <c r="BB1329" s="59"/>
      <c r="BC1329" s="59"/>
      <c r="BD1329" s="59"/>
      <c r="BE1329" s="59"/>
      <c r="BF1329" s="59"/>
      <c r="BG1329" s="59"/>
      <c r="BH1329" s="59"/>
      <c r="BI1329" s="59"/>
      <c r="BJ1329" s="59"/>
      <c r="BK1329" s="59"/>
      <c r="BL1329" s="59"/>
      <c r="BM1329" s="59"/>
      <c r="BN1329" s="59"/>
      <c r="BO1329" s="59"/>
      <c r="BP1329" s="59"/>
      <c r="BQ1329" s="59"/>
      <c r="BR1329" s="59"/>
      <c r="BS1329" s="59"/>
      <c r="BT1329" s="59"/>
      <c r="BU1329" s="59"/>
      <c r="BV1329" s="59"/>
      <c r="BW1329" s="59"/>
      <c r="BX1329" s="59"/>
      <c r="BY1329" s="59"/>
      <c r="BZ1329" s="59"/>
      <c r="CA1329" s="59"/>
      <c r="CB1329" s="59"/>
      <c r="CC1329" s="59"/>
      <c r="CD1329" s="59"/>
      <c r="CE1329" s="59"/>
      <c r="CF1329" s="59"/>
      <c r="CG1329" s="59"/>
      <c r="CH1329" s="59"/>
      <c r="CI1329" s="59"/>
      <c r="CJ1329" s="59"/>
      <c r="CK1329" s="59"/>
      <c r="CL1329" s="59"/>
      <c r="CM1329" s="59"/>
      <c r="CN1329" s="59"/>
      <c r="CO1329" s="59"/>
      <c r="CP1329" s="59"/>
      <c r="CQ1329" s="59"/>
      <c r="CR1329" s="59"/>
      <c r="CS1329" s="59"/>
      <c r="CT1329" s="59"/>
      <c r="CU1329" s="59"/>
      <c r="CV1329" s="59"/>
      <c r="CW1329" s="59"/>
      <c r="CX1329" s="59"/>
      <c r="CY1329" s="59"/>
      <c r="CZ1329" s="59"/>
      <c r="DA1329" s="59"/>
      <c r="DB1329" s="59"/>
      <c r="DC1329" s="59"/>
      <c r="DD1329" s="59"/>
      <c r="DE1329" s="59"/>
      <c r="DF1329" s="59"/>
      <c r="DG1329" s="59"/>
      <c r="DH1329" s="59"/>
      <c r="DI1329" s="59"/>
      <c r="DJ1329" s="59"/>
      <c r="DK1329" s="59"/>
      <c r="DL1329" s="59"/>
      <c r="DM1329" s="59"/>
      <c r="DN1329" s="59"/>
      <c r="DO1329" s="59"/>
      <c r="DP1329" s="59"/>
      <c r="DQ1329" s="59"/>
      <c r="DR1329" s="59"/>
      <c r="DS1329" s="59"/>
      <c r="DT1329" s="59"/>
      <c r="DU1329" s="59"/>
      <c r="DV1329" s="59"/>
      <c r="DW1329" s="59"/>
      <c r="DX1329" s="59"/>
      <c r="DY1329" s="59"/>
      <c r="DZ1329" s="59"/>
      <c r="EA1329" s="59"/>
      <c r="EB1329" s="59"/>
      <c r="EC1329" s="59"/>
      <c r="ED1329" s="59"/>
      <c r="EE1329" s="59"/>
      <c r="EF1329" s="59"/>
      <c r="EG1329" s="59"/>
      <c r="EH1329" s="59"/>
      <c r="EI1329" s="59"/>
      <c r="EJ1329" s="59"/>
      <c r="EK1329" s="59"/>
      <c r="EL1329" s="59"/>
      <c r="EM1329" s="59"/>
      <c r="EN1329" s="59"/>
      <c r="EO1329" s="59"/>
      <c r="EP1329" s="59"/>
      <c r="EQ1329" s="59"/>
      <c r="ER1329" s="59"/>
      <c r="ES1329" s="59"/>
      <c r="ET1329" s="59"/>
      <c r="EU1329" s="59"/>
      <c r="EV1329" s="59"/>
      <c r="EW1329" s="59"/>
      <c r="EX1329" s="59"/>
      <c r="EY1329" s="59"/>
      <c r="EZ1329" s="59"/>
      <c r="FA1329" s="59"/>
      <c r="FB1329" s="59"/>
      <c r="FC1329" s="59"/>
      <c r="FD1329" s="59"/>
      <c r="FE1329" s="59"/>
      <c r="FF1329" s="59"/>
      <c r="FG1329" s="59"/>
      <c r="FH1329" s="59"/>
      <c r="FI1329" s="59"/>
      <c r="FJ1329" s="59"/>
      <c r="FK1329" s="59"/>
      <c r="FL1329" s="59"/>
      <c r="FM1329" s="59"/>
      <c r="FN1329" s="59"/>
      <c r="FO1329" s="59"/>
      <c r="FP1329" s="59"/>
      <c r="FQ1329" s="59"/>
      <c r="FR1329" s="59"/>
      <c r="FS1329" s="59"/>
      <c r="FT1329" s="59"/>
      <c r="FU1329" s="59"/>
      <c r="FV1329" s="59"/>
      <c r="FW1329" s="59"/>
      <c r="FX1329" s="59"/>
      <c r="FY1329" s="59"/>
      <c r="FZ1329" s="59"/>
      <c r="GA1329" s="59"/>
      <c r="GB1329" s="59"/>
      <c r="GC1329" s="59"/>
      <c r="GD1329" s="59"/>
      <c r="GE1329" s="59"/>
      <c r="GF1329" s="59"/>
      <c r="GG1329" s="59"/>
      <c r="GH1329" s="59"/>
      <c r="GI1329" s="59"/>
      <c r="GJ1329" s="59"/>
      <c r="GK1329" s="59"/>
    </row>
    <row r="1330" spans="1:193" x14ac:dyDescent="0.25">
      <c r="A1330" s="18">
        <v>1</v>
      </c>
      <c r="B1330" s="18">
        <v>1</v>
      </c>
      <c r="C1330" s="643" t="s">
        <v>28</v>
      </c>
      <c r="D1330" s="16"/>
      <c r="E1330" s="16"/>
      <c r="F1330" s="3429"/>
      <c r="G1330" s="3430"/>
      <c r="H1330" s="3438"/>
      <c r="I1330" s="3439"/>
      <c r="J1330" s="3457"/>
      <c r="K1330" s="3458"/>
      <c r="L1330" s="3457"/>
      <c r="M1330" s="3458"/>
      <c r="N1330" s="3457"/>
      <c r="O1330" s="3449"/>
      <c r="P1330" s="3459"/>
      <c r="Q1330" s="3459"/>
      <c r="R1330" s="3459"/>
      <c r="S1330" s="3459"/>
      <c r="T1330" s="3459"/>
      <c r="U1330" s="3459"/>
      <c r="V1330" s="3459"/>
      <c r="W1330" s="3459"/>
      <c r="X1330" s="3459"/>
      <c r="Y1330" s="3459"/>
      <c r="Z1330" s="3459"/>
      <c r="AA1330" s="3459"/>
      <c r="AB1330" s="395"/>
      <c r="AC1330" s="395"/>
      <c r="AD1330" s="998"/>
      <c r="AE1330" s="1006"/>
      <c r="AF1330" s="183" t="e">
        <f>#REF!*1000</f>
        <v>#REF!</v>
      </c>
      <c r="AG1330" s="183"/>
      <c r="AH1330" s="882">
        <f t="shared" si="294"/>
        <v>0</v>
      </c>
      <c r="AI1330" s="263"/>
      <c r="AJ1330" s="263"/>
      <c r="AK1330" s="1030"/>
      <c r="AL1330" s="59">
        <f t="shared" si="287"/>
        <v>0</v>
      </c>
      <c r="AM1330" s="59"/>
      <c r="AN1330" s="59"/>
      <c r="AO1330" s="3477"/>
      <c r="AP1330" s="3477"/>
      <c r="AQ1330" s="3477"/>
      <c r="AR1330" s="3477"/>
      <c r="AS1330" s="3477"/>
      <c r="AT1330" s="3477"/>
      <c r="AU1330" s="3477"/>
      <c r="AV1330" s="3477"/>
      <c r="AW1330" s="59"/>
      <c r="AX1330" s="59"/>
      <c r="AY1330" s="59"/>
      <c r="AZ1330" s="59"/>
      <c r="BA1330" s="59"/>
      <c r="BB1330" s="59"/>
      <c r="BC1330" s="59"/>
      <c r="BD1330" s="59"/>
      <c r="BE1330" s="59"/>
      <c r="BF1330" s="59"/>
      <c r="BG1330" s="59"/>
      <c r="BH1330" s="59"/>
      <c r="BI1330" s="59"/>
      <c r="BJ1330" s="59"/>
      <c r="BK1330" s="59"/>
      <c r="BL1330" s="59"/>
      <c r="BM1330" s="59"/>
      <c r="BN1330" s="59"/>
      <c r="BO1330" s="59"/>
      <c r="BP1330" s="59"/>
      <c r="BQ1330" s="59"/>
      <c r="BR1330" s="59"/>
      <c r="BS1330" s="59"/>
      <c r="BT1330" s="59"/>
      <c r="BU1330" s="59"/>
      <c r="BV1330" s="59"/>
      <c r="BW1330" s="59"/>
      <c r="BX1330" s="59"/>
      <c r="BY1330" s="59"/>
      <c r="BZ1330" s="59"/>
      <c r="CA1330" s="59"/>
      <c r="CB1330" s="59"/>
      <c r="CC1330" s="59"/>
      <c r="CD1330" s="59"/>
      <c r="CE1330" s="59"/>
      <c r="CF1330" s="59"/>
      <c r="CG1330" s="59"/>
      <c r="CH1330" s="59"/>
      <c r="CI1330" s="59"/>
      <c r="CJ1330" s="59"/>
      <c r="CK1330" s="59"/>
      <c r="CL1330" s="59"/>
      <c r="CM1330" s="59"/>
      <c r="CN1330" s="59"/>
      <c r="CO1330" s="59"/>
      <c r="CP1330" s="59"/>
      <c r="CQ1330" s="59"/>
      <c r="CR1330" s="59"/>
      <c r="CS1330" s="59"/>
      <c r="CT1330" s="59"/>
      <c r="CU1330" s="59"/>
      <c r="CV1330" s="59"/>
      <c r="CW1330" s="59"/>
      <c r="CX1330" s="59"/>
      <c r="CY1330" s="59"/>
      <c r="CZ1330" s="59"/>
      <c r="DA1330" s="59"/>
      <c r="DB1330" s="59"/>
      <c r="DC1330" s="59"/>
      <c r="DD1330" s="59"/>
      <c r="DE1330" s="59"/>
      <c r="DF1330" s="59"/>
      <c r="DG1330" s="59"/>
      <c r="DH1330" s="59"/>
      <c r="DI1330" s="59"/>
      <c r="DJ1330" s="59"/>
      <c r="DK1330" s="59"/>
      <c r="DL1330" s="59"/>
      <c r="DM1330" s="59"/>
      <c r="DN1330" s="59"/>
      <c r="DO1330" s="59"/>
      <c r="DP1330" s="59"/>
      <c r="DQ1330" s="59"/>
      <c r="DR1330" s="59"/>
      <c r="DS1330" s="59"/>
      <c r="DT1330" s="59"/>
      <c r="DU1330" s="59"/>
      <c r="DV1330" s="59"/>
      <c r="DW1330" s="59"/>
      <c r="DX1330" s="59"/>
      <c r="DY1330" s="59"/>
      <c r="DZ1330" s="59"/>
      <c r="EA1330" s="59"/>
      <c r="EB1330" s="59"/>
      <c r="EC1330" s="59"/>
      <c r="ED1330" s="59"/>
      <c r="EE1330" s="59"/>
      <c r="EF1330" s="59"/>
      <c r="EG1330" s="59"/>
      <c r="EH1330" s="59"/>
      <c r="EI1330" s="59"/>
      <c r="EJ1330" s="59"/>
      <c r="EK1330" s="59"/>
      <c r="EL1330" s="59"/>
      <c r="EM1330" s="59"/>
      <c r="EN1330" s="59"/>
      <c r="EO1330" s="59"/>
      <c r="EP1330" s="59"/>
      <c r="EQ1330" s="59"/>
      <c r="ER1330" s="59"/>
      <c r="ES1330" s="59"/>
      <c r="ET1330" s="59"/>
      <c r="EU1330" s="59"/>
      <c r="EV1330" s="59"/>
      <c r="EW1330" s="59"/>
      <c r="EX1330" s="59"/>
      <c r="EY1330" s="59"/>
      <c r="EZ1330" s="59"/>
      <c r="FA1330" s="59"/>
      <c r="FB1330" s="59"/>
      <c r="FC1330" s="59"/>
      <c r="FD1330" s="59"/>
      <c r="FE1330" s="59"/>
      <c r="FF1330" s="59"/>
      <c r="FG1330" s="59"/>
      <c r="FH1330" s="59"/>
      <c r="FI1330" s="59"/>
      <c r="FJ1330" s="59"/>
      <c r="FK1330" s="59"/>
      <c r="FL1330" s="59"/>
      <c r="FM1330" s="59"/>
      <c r="FN1330" s="59"/>
      <c r="FO1330" s="59"/>
      <c r="FP1330" s="59"/>
      <c r="FQ1330" s="59"/>
      <c r="FR1330" s="59"/>
      <c r="FS1330" s="59"/>
      <c r="FT1330" s="59"/>
      <c r="FU1330" s="59"/>
      <c r="FV1330" s="59"/>
      <c r="FW1330" s="59"/>
      <c r="FX1330" s="59"/>
      <c r="FY1330" s="59"/>
      <c r="FZ1330" s="59"/>
      <c r="GA1330" s="59"/>
      <c r="GB1330" s="59"/>
      <c r="GC1330" s="59"/>
      <c r="GD1330" s="59"/>
      <c r="GE1330" s="59"/>
      <c r="GF1330" s="59"/>
      <c r="GG1330" s="59"/>
      <c r="GH1330" s="59"/>
      <c r="GI1330" s="59"/>
      <c r="GJ1330" s="59"/>
      <c r="GK1330" s="59"/>
    </row>
    <row r="1331" spans="1:193" ht="29.25" x14ac:dyDescent="0.25">
      <c r="A1331" s="18">
        <v>1</v>
      </c>
      <c r="B1331" s="18">
        <v>1</v>
      </c>
      <c r="C1331" s="644" t="s">
        <v>224</v>
      </c>
      <c r="D1331" s="16">
        <f>SUM(D1244,D1198,D1131,D1069,D1006,D942,D809,D680,D613,D545,D481,D414,D281,D220,D159,D76)</f>
        <v>0</v>
      </c>
      <c r="E1331" s="16">
        <f>SUM(E1244,E1198,E1131,E1069,E1006,E942,E809,E680,E613,E545,E481,E414,E281,E220,E159,E76)</f>
        <v>0</v>
      </c>
      <c r="F1331" s="3429">
        <f>SUM(F1244,F1198,F1131,F1069,F1006,F942,F809,F680,F613,F545,F481,F414,F281,F220,F159,F76)</f>
        <v>208</v>
      </c>
      <c r="G1331" s="3430" t="e">
        <f>F1331/E1331*100</f>
        <v>#DIV/0!</v>
      </c>
      <c r="H1331" s="3438" t="e">
        <f>K1331/E1331</f>
        <v>#DIV/0!</v>
      </c>
      <c r="I1331" s="3438">
        <f t="shared" ref="I1331:I1333" si="297">L1331/F1331</f>
        <v>10.076923076923077</v>
      </c>
      <c r="J1331" s="3457">
        <f>SUM(J1244,J1198,J1131,J1069,J1006,J942,J809,J680,J613,J545,J481,J414,J281,J220,J159,J76)</f>
        <v>0</v>
      </c>
      <c r="K1331" s="3458">
        <f>SUM(K1244,K1198,K1131,K1069,K1006,K942,K809,K680,K613,K545,K481,K414,K281,K220,K159,K76)</f>
        <v>0</v>
      </c>
      <c r="L1331" s="3457">
        <f>SUM(L1244,L1198,L1131,L1069,L1006,L942,L809,L680,L613,L545,L481,L414,L281,L220,L159,L76)</f>
        <v>2096</v>
      </c>
      <c r="M1331" s="3458" t="e">
        <f>L1331/K1331*100</f>
        <v>#DIV/0!</v>
      </c>
      <c r="N1331" s="3457">
        <f>SUM(N1244,N1198,N1131,N1069,N1006,N942,N809,N680,N613,N545,N481,N414,N281,N220,N159,N76)</f>
        <v>0</v>
      </c>
      <c r="O1331" s="3449" t="e">
        <f>L1331/$C$3*12/N1331</f>
        <v>#DIV/0!</v>
      </c>
      <c r="P1331" s="3459"/>
      <c r="Q1331" s="3459"/>
      <c r="R1331" s="3459"/>
      <c r="S1331" s="3459"/>
      <c r="T1331" s="3459"/>
      <c r="U1331" s="3459"/>
      <c r="V1331" s="3459"/>
      <c r="W1331" s="3459"/>
      <c r="X1331" s="3459"/>
      <c r="Y1331" s="3459"/>
      <c r="Z1331" s="3459"/>
      <c r="AA1331" s="3459"/>
      <c r="AB1331" s="395"/>
      <c r="AC1331" s="395"/>
      <c r="AD1331" s="998"/>
      <c r="AE1331" s="1006" t="e">
        <f>SUM(AE1244,AE1203,AE1131,AE1069,AE1010,AE946,AE809,AE680,AE613,AE549,AE483,AE415,AE282,AE224,AE161,AE76)</f>
        <v>#REF!</v>
      </c>
      <c r="AF1331" s="183" t="e">
        <f>#REF!*1000</f>
        <v>#REF!</v>
      </c>
      <c r="AG1331" s="183"/>
      <c r="AH1331" s="882">
        <f t="shared" si="294"/>
        <v>0</v>
      </c>
      <c r="AI1331" s="263"/>
      <c r="AJ1331" s="263"/>
      <c r="AK1331" s="1030"/>
      <c r="AL1331" s="59">
        <f t="shared" si="287"/>
        <v>0</v>
      </c>
      <c r="AM1331" s="59"/>
      <c r="AN1331" s="59"/>
      <c r="AO1331" s="3477"/>
      <c r="AP1331" s="3477"/>
      <c r="AQ1331" s="3477"/>
      <c r="AR1331" s="3477"/>
      <c r="AS1331" s="3477"/>
      <c r="AT1331" s="3477"/>
      <c r="AU1331" s="3477"/>
      <c r="AV1331" s="3477"/>
      <c r="AW1331" s="59"/>
      <c r="AX1331" s="59"/>
      <c r="AY1331" s="59"/>
      <c r="AZ1331" s="59"/>
      <c r="BA1331" s="59"/>
      <c r="BB1331" s="59"/>
      <c r="BC1331" s="59"/>
      <c r="BD1331" s="59"/>
      <c r="BE1331" s="59"/>
      <c r="BF1331" s="59"/>
      <c r="BG1331" s="59"/>
      <c r="BH1331" s="59"/>
      <c r="BI1331" s="59"/>
      <c r="BJ1331" s="59"/>
      <c r="BK1331" s="59"/>
      <c r="BL1331" s="59"/>
      <c r="BM1331" s="59"/>
      <c r="BN1331" s="59"/>
      <c r="BO1331" s="59"/>
      <c r="BP1331" s="59"/>
      <c r="BQ1331" s="59"/>
      <c r="BR1331" s="59"/>
      <c r="BS1331" s="59"/>
      <c r="BT1331" s="59"/>
      <c r="BU1331" s="59"/>
      <c r="BV1331" s="59"/>
      <c r="BW1331" s="59"/>
      <c r="BX1331" s="59"/>
      <c r="BY1331" s="59"/>
      <c r="BZ1331" s="59"/>
      <c r="CA1331" s="59"/>
      <c r="CB1331" s="59"/>
      <c r="CC1331" s="59"/>
      <c r="CD1331" s="59"/>
      <c r="CE1331" s="59"/>
      <c r="CF1331" s="59"/>
      <c r="CG1331" s="59"/>
      <c r="CH1331" s="59"/>
      <c r="CI1331" s="59"/>
      <c r="CJ1331" s="59"/>
      <c r="CK1331" s="59"/>
      <c r="CL1331" s="59"/>
      <c r="CM1331" s="59"/>
      <c r="CN1331" s="59"/>
      <c r="CO1331" s="59"/>
      <c r="CP1331" s="59"/>
      <c r="CQ1331" s="59"/>
      <c r="CR1331" s="59"/>
      <c r="CS1331" s="59"/>
      <c r="CT1331" s="59"/>
      <c r="CU1331" s="59"/>
      <c r="CV1331" s="59"/>
      <c r="CW1331" s="59"/>
      <c r="CX1331" s="59"/>
      <c r="CY1331" s="59"/>
      <c r="CZ1331" s="59"/>
      <c r="DA1331" s="59"/>
      <c r="DB1331" s="59"/>
      <c r="DC1331" s="59"/>
      <c r="DD1331" s="59"/>
      <c r="DE1331" s="59"/>
      <c r="DF1331" s="59"/>
      <c r="DG1331" s="59"/>
      <c r="DH1331" s="59"/>
      <c r="DI1331" s="59"/>
      <c r="DJ1331" s="59"/>
      <c r="DK1331" s="59"/>
      <c r="DL1331" s="59"/>
      <c r="DM1331" s="59"/>
      <c r="DN1331" s="59"/>
      <c r="DO1331" s="59"/>
      <c r="DP1331" s="59"/>
      <c r="DQ1331" s="59"/>
      <c r="DR1331" s="59"/>
      <c r="DS1331" s="59"/>
      <c r="DT1331" s="59"/>
      <c r="DU1331" s="59"/>
      <c r="DV1331" s="59"/>
      <c r="DW1331" s="59"/>
      <c r="DX1331" s="59"/>
      <c r="DY1331" s="59"/>
      <c r="DZ1331" s="59"/>
      <c r="EA1331" s="59"/>
      <c r="EB1331" s="59"/>
      <c r="EC1331" s="59"/>
      <c r="ED1331" s="59"/>
      <c r="EE1331" s="59"/>
      <c r="EF1331" s="59"/>
      <c r="EG1331" s="59"/>
      <c r="EH1331" s="59"/>
      <c r="EI1331" s="59"/>
      <c r="EJ1331" s="59"/>
      <c r="EK1331" s="59"/>
      <c r="EL1331" s="59"/>
      <c r="EM1331" s="59"/>
      <c r="EN1331" s="59"/>
      <c r="EO1331" s="59"/>
      <c r="EP1331" s="59"/>
      <c r="EQ1331" s="59"/>
      <c r="ER1331" s="59"/>
      <c r="ES1331" s="59"/>
      <c r="ET1331" s="59"/>
      <c r="EU1331" s="59"/>
      <c r="EV1331" s="59"/>
      <c r="EW1331" s="59"/>
      <c r="EX1331" s="59"/>
      <c r="EY1331" s="59"/>
      <c r="EZ1331" s="59"/>
      <c r="FA1331" s="59"/>
      <c r="FB1331" s="59"/>
      <c r="FC1331" s="59"/>
      <c r="FD1331" s="59"/>
      <c r="FE1331" s="59"/>
      <c r="FF1331" s="59"/>
      <c r="FG1331" s="59"/>
      <c r="FH1331" s="59"/>
      <c r="FI1331" s="59"/>
      <c r="FJ1331" s="59"/>
      <c r="FK1331" s="59"/>
      <c r="FL1331" s="59"/>
      <c r="FM1331" s="59"/>
      <c r="FN1331" s="59"/>
      <c r="FO1331" s="59"/>
      <c r="FP1331" s="59"/>
      <c r="FQ1331" s="59"/>
      <c r="FR1331" s="59"/>
      <c r="FS1331" s="59"/>
      <c r="FT1331" s="59"/>
      <c r="FU1331" s="59"/>
      <c r="FV1331" s="59"/>
      <c r="FW1331" s="59"/>
      <c r="FX1331" s="59"/>
      <c r="FY1331" s="59"/>
      <c r="FZ1331" s="59"/>
      <c r="GA1331" s="59"/>
      <c r="GB1331" s="59"/>
      <c r="GC1331" s="59"/>
      <c r="GD1331" s="59"/>
      <c r="GE1331" s="59"/>
      <c r="GF1331" s="59"/>
      <c r="GG1331" s="59"/>
      <c r="GH1331" s="59"/>
      <c r="GI1331" s="59"/>
      <c r="GJ1331" s="59"/>
      <c r="GK1331" s="59"/>
    </row>
    <row r="1332" spans="1:193" ht="29.25" x14ac:dyDescent="0.25">
      <c r="A1332" s="18">
        <v>1</v>
      </c>
      <c r="B1332" s="18">
        <v>1</v>
      </c>
      <c r="C1332" s="644" t="s">
        <v>225</v>
      </c>
      <c r="D1332" s="16">
        <f>SUM(D1245,D1199,D1132,D1070,D1007,D943,D876,D810,D744,D681,D614,D546,D482,D415,D345,D282,D160,D77)</f>
        <v>0</v>
      </c>
      <c r="E1332" s="16">
        <f>SUM(E1245,E1199,E1132,E1070,E1007,E943,E876,E810,E744,E681,E614,E546,E482,E415,E345,E282,E160,E77)</f>
        <v>0</v>
      </c>
      <c r="F1332" s="3429">
        <f>SUM(F1245,F1199,F1132,F1070,F1007,F943,F876,F810,F744,F681,F614,F546,F482,F415,F345,F282,F160,F77)</f>
        <v>3030</v>
      </c>
      <c r="G1332" s="3430" t="e">
        <f>F1332/E1332*100</f>
        <v>#DIV/0!</v>
      </c>
      <c r="H1332" s="3438" t="e">
        <f>K1332/E1332</f>
        <v>#DIV/0!</v>
      </c>
      <c r="I1332" s="3439">
        <f t="shared" si="297"/>
        <v>2.3864686468646865</v>
      </c>
      <c r="J1332" s="3457">
        <f>SUM(J1245,J1199,J1132,J1070,J1007,J943,J876,J810,J744,J681,J614,J546,J482,J415,J345,J282,J160,J77)</f>
        <v>0</v>
      </c>
      <c r="K1332" s="3458">
        <f>SUM(K1245,K1199,K1132,K1070,K1007,K943,K876,K810,K744,K681,K614,K546,K482,K415,K345,K282,K160,K77)</f>
        <v>0</v>
      </c>
      <c r="L1332" s="3457">
        <f>SUM(L1245,L1199,L1132,L1070,L1007,L943,L876,L810,L744,L681,L614,L546,L482,L415,L345,L282,L160,L77)</f>
        <v>7231</v>
      </c>
      <c r="M1332" s="3458" t="e">
        <f>L1332/K1332*100</f>
        <v>#DIV/0!</v>
      </c>
      <c r="N1332" s="3457">
        <f>SUM(N1245,N1199,N1132,N1070,N1007,N943,N876,N810,N744,N681,N614,N546,N482,N415,N345,N282,N160,N77)</f>
        <v>0</v>
      </c>
      <c r="O1332" s="3449" t="e">
        <f>L1332/$C$3*12/N1332</f>
        <v>#DIV/0!</v>
      </c>
      <c r="P1332" s="3459"/>
      <c r="Q1332" s="3459"/>
      <c r="R1332" s="3459"/>
      <c r="S1332" s="3459"/>
      <c r="T1332" s="3459"/>
      <c r="U1332" s="3459"/>
      <c r="V1332" s="3459"/>
      <c r="W1332" s="3459"/>
      <c r="X1332" s="3459"/>
      <c r="Y1332" s="3459"/>
      <c r="Z1332" s="3459"/>
      <c r="AA1332" s="3459"/>
      <c r="AB1332" s="395"/>
      <c r="AC1332" s="395" t="e">
        <f>AA1332/T1332*100</f>
        <v>#DIV/0!</v>
      </c>
      <c r="AD1332" s="998"/>
      <c r="AE1332" s="1006" t="e">
        <f>SUM(AE1245,AE1204,AE1132,AE1070,AE1011,AE947,AE876,AE810,#REF!,AE681,AE614,AE550,AE484,AE416,AE347,AE283,AE225,AE162,AE77)</f>
        <v>#REF!</v>
      </c>
      <c r="AF1332" s="183" t="e">
        <f>#REF!*1000</f>
        <v>#REF!</v>
      </c>
      <c r="AG1332" s="183"/>
      <c r="AH1332" s="882">
        <f t="shared" si="294"/>
        <v>0</v>
      </c>
      <c r="AI1332" s="263"/>
      <c r="AJ1332" s="263"/>
      <c r="AK1332" s="1030"/>
      <c r="AL1332" s="59">
        <f t="shared" si="287"/>
        <v>0</v>
      </c>
      <c r="AM1332" s="59"/>
      <c r="AN1332" s="59"/>
      <c r="AO1332" s="3477"/>
      <c r="AP1332" s="3477"/>
      <c r="AQ1332" s="3477"/>
      <c r="AR1332" s="3477"/>
      <c r="AS1332" s="3477"/>
      <c r="AT1332" s="3477"/>
      <c r="AU1332" s="3477"/>
      <c r="AV1332" s="3477"/>
      <c r="AW1332" s="59"/>
      <c r="AX1332" s="59"/>
      <c r="AY1332" s="59"/>
      <c r="AZ1332" s="59"/>
      <c r="BA1332" s="59"/>
      <c r="BB1332" s="59"/>
      <c r="BC1332" s="59"/>
      <c r="BD1332" s="59"/>
      <c r="BE1332" s="59"/>
      <c r="BF1332" s="59"/>
      <c r="BG1332" s="59"/>
      <c r="BH1332" s="59"/>
      <c r="BI1332" s="59"/>
      <c r="BJ1332" s="59"/>
      <c r="BK1332" s="59"/>
      <c r="BL1332" s="59"/>
      <c r="BM1332" s="59"/>
      <c r="BN1332" s="59"/>
      <c r="BO1332" s="59"/>
      <c r="BP1332" s="59"/>
      <c r="BQ1332" s="59"/>
      <c r="BR1332" s="59"/>
      <c r="BS1332" s="59"/>
      <c r="BT1332" s="59"/>
      <c r="BU1332" s="59"/>
      <c r="BV1332" s="59"/>
      <c r="BW1332" s="59"/>
      <c r="BX1332" s="59"/>
      <c r="BY1332" s="59"/>
      <c r="BZ1332" s="59"/>
      <c r="CA1332" s="59"/>
      <c r="CB1332" s="59"/>
      <c r="CC1332" s="59"/>
      <c r="CD1332" s="59"/>
      <c r="CE1332" s="59"/>
      <c r="CF1332" s="59"/>
      <c r="CG1332" s="59"/>
      <c r="CH1332" s="59"/>
      <c r="CI1332" s="59"/>
      <c r="CJ1332" s="59"/>
      <c r="CK1332" s="59"/>
      <c r="CL1332" s="59"/>
      <c r="CM1332" s="59"/>
      <c r="CN1332" s="59"/>
      <c r="CO1332" s="59"/>
      <c r="CP1332" s="59"/>
      <c r="CQ1332" s="59"/>
      <c r="CR1332" s="59"/>
      <c r="CS1332" s="59"/>
      <c r="CT1332" s="59"/>
      <c r="CU1332" s="59"/>
      <c r="CV1332" s="59"/>
      <c r="CW1332" s="59"/>
      <c r="CX1332" s="59"/>
      <c r="CY1332" s="59"/>
      <c r="CZ1332" s="59"/>
      <c r="DA1332" s="59"/>
      <c r="DB1332" s="59"/>
      <c r="DC1332" s="59"/>
      <c r="DD1332" s="59"/>
      <c r="DE1332" s="59"/>
      <c r="DF1332" s="59"/>
      <c r="DG1332" s="59"/>
      <c r="DH1332" s="59"/>
      <c r="DI1332" s="59"/>
      <c r="DJ1332" s="59"/>
      <c r="DK1332" s="59"/>
      <c r="DL1332" s="59"/>
      <c r="DM1332" s="59"/>
      <c r="DN1332" s="59"/>
      <c r="DO1332" s="59"/>
      <c r="DP1332" s="59"/>
      <c r="DQ1332" s="59"/>
      <c r="DR1332" s="59"/>
      <c r="DS1332" s="59"/>
      <c r="DT1332" s="59"/>
      <c r="DU1332" s="59"/>
      <c r="DV1332" s="59"/>
      <c r="DW1332" s="59"/>
      <c r="DX1332" s="59"/>
      <c r="DY1332" s="59"/>
      <c r="DZ1332" s="59"/>
      <c r="EA1332" s="59"/>
      <c r="EB1332" s="59"/>
      <c r="EC1332" s="59"/>
      <c r="ED1332" s="59"/>
      <c r="EE1332" s="59"/>
      <c r="EF1332" s="59"/>
      <c r="EG1332" s="59"/>
      <c r="EH1332" s="59"/>
      <c r="EI1332" s="59"/>
      <c r="EJ1332" s="59"/>
      <c r="EK1332" s="59"/>
      <c r="EL1332" s="59"/>
      <c r="EM1332" s="59"/>
      <c r="EN1332" s="59"/>
      <c r="EO1332" s="59"/>
      <c r="EP1332" s="59"/>
      <c r="EQ1332" s="59"/>
      <c r="ER1332" s="59"/>
      <c r="ES1332" s="59"/>
      <c r="ET1332" s="59"/>
      <c r="EU1332" s="59"/>
      <c r="EV1332" s="59"/>
      <c r="EW1332" s="59"/>
      <c r="EX1332" s="59"/>
      <c r="EY1332" s="59"/>
      <c r="EZ1332" s="59"/>
      <c r="FA1332" s="59"/>
      <c r="FB1332" s="59"/>
      <c r="FC1332" s="59"/>
      <c r="FD1332" s="59"/>
      <c r="FE1332" s="59"/>
      <c r="FF1332" s="59"/>
      <c r="FG1332" s="59"/>
      <c r="FH1332" s="59"/>
      <c r="FI1332" s="59"/>
      <c r="FJ1332" s="59"/>
      <c r="FK1332" s="59"/>
      <c r="FL1332" s="59"/>
      <c r="FM1332" s="59"/>
      <c r="FN1332" s="59"/>
      <c r="FO1332" s="59"/>
      <c r="FP1332" s="59"/>
      <c r="FQ1332" s="59"/>
      <c r="FR1332" s="59"/>
      <c r="FS1332" s="59"/>
      <c r="FT1332" s="59"/>
      <c r="FU1332" s="59"/>
      <c r="FV1332" s="59"/>
      <c r="FW1332" s="59"/>
      <c r="FX1332" s="59"/>
      <c r="FY1332" s="59"/>
      <c r="FZ1332" s="59"/>
      <c r="GA1332" s="59"/>
      <c r="GB1332" s="59"/>
      <c r="GC1332" s="59"/>
      <c r="GD1332" s="59"/>
      <c r="GE1332" s="59"/>
      <c r="GF1332" s="59"/>
      <c r="GG1332" s="59"/>
      <c r="GH1332" s="59"/>
      <c r="GI1332" s="59"/>
      <c r="GJ1332" s="59"/>
      <c r="GK1332" s="59"/>
    </row>
    <row r="1333" spans="1:193" s="59" customFormat="1" ht="29.25" x14ac:dyDescent="0.25">
      <c r="A1333" s="59">
        <v>1</v>
      </c>
      <c r="B1333" s="18">
        <v>1</v>
      </c>
      <c r="C1333" s="644" t="s">
        <v>135</v>
      </c>
      <c r="D1333" s="17">
        <f>SUM(D1246,D1200,D1133,D1071,D1008,D944,D877,D811,D745,D682,D615,D547,D483,D416,D346,D283,D222,D161,D78)</f>
        <v>0</v>
      </c>
      <c r="E1333" s="17">
        <f>SUM(E1246,E1200,E1133,E1071,E1008,E944,E877,E811,E745,E682,E615,E547,E483,E416,E346,E283,E222,E161,E78)</f>
        <v>0</v>
      </c>
      <c r="F1333" s="3436">
        <f>SUM(F1246,F1200,F1133,F1071,F1008,F944,F877,F811,F745,F682,F615,F547,F483,F416,F346,F283,F222,F161,F78)</f>
        <v>3238</v>
      </c>
      <c r="G1333" s="3437" t="e">
        <f>F1333/E1333*100</f>
        <v>#DIV/0!</v>
      </c>
      <c r="H1333" s="3438" t="e">
        <f>K1333/E1333</f>
        <v>#DIV/0!</v>
      </c>
      <c r="I1333" s="3439">
        <f t="shared" si="297"/>
        <v>2.8804817788758492</v>
      </c>
      <c r="J1333" s="3447">
        <f>SUM(J1246,J1200,J1133,J1071,J1008,J944,J877,J811,J745,J682,J615,J547,J483,J416,J346,J283,J222,J161,J78)</f>
        <v>0</v>
      </c>
      <c r="K1333" s="3448">
        <f>SUM(K1246,K1200,K1133,K1071,K1008,K944,K877,K811,K745,K682,K615,K547,K483,K416,K346,K283,K222,K161,K78)</f>
        <v>0</v>
      </c>
      <c r="L1333" s="3447">
        <f>SUM(L1246,L1200,L1133,L1071,L1008,L944,L877,L811,L745,L682,L615,L547,L483,L416,L346,L283,L222,L161,L78)</f>
        <v>9327</v>
      </c>
      <c r="M1333" s="3448" t="e">
        <f>L1333/K1333*100</f>
        <v>#DIV/0!</v>
      </c>
      <c r="N1333" s="3447">
        <f>SUM(N1246,N1200,N1133,N1071,N1008,N944,N877,N811,N745,N682,N615,N547,N483,N416,N346,N283,N222,N161,N78)</f>
        <v>0</v>
      </c>
      <c r="O1333" s="3449" t="e">
        <f>L1333/$C$3*12/N1333</f>
        <v>#DIV/0!</v>
      </c>
      <c r="P1333" s="717">
        <f t="shared" ref="P1333:AA1333" si="298">SUM(P1246,P1200,P1133,P1071,P1008,P944,P877,P811,P745,P682,P615,P547,P483,P416,P346,P283,P222,P161,P78)</f>
        <v>0</v>
      </c>
      <c r="Q1333" s="717">
        <f t="shared" si="298"/>
        <v>0</v>
      </c>
      <c r="R1333" s="717">
        <f t="shared" si="298"/>
        <v>0</v>
      </c>
      <c r="S1333" s="717">
        <f t="shared" si="298"/>
        <v>0</v>
      </c>
      <c r="T1333" s="717">
        <f t="shared" si="298"/>
        <v>0</v>
      </c>
      <c r="U1333" s="717">
        <f t="shared" si="298"/>
        <v>124847.05566</v>
      </c>
      <c r="V1333" s="717">
        <f t="shared" si="298"/>
        <v>0</v>
      </c>
      <c r="W1333" s="717">
        <f t="shared" si="298"/>
        <v>0</v>
      </c>
      <c r="X1333" s="717">
        <f t="shared" si="298"/>
        <v>124847.05566</v>
      </c>
      <c r="Y1333" s="717">
        <f t="shared" si="298"/>
        <v>0</v>
      </c>
      <c r="Z1333" s="717">
        <f t="shared" si="298"/>
        <v>-157.18374</v>
      </c>
      <c r="AA1333" s="717">
        <f t="shared" si="298"/>
        <v>124689.87191999999</v>
      </c>
      <c r="AB1333" s="107" t="e">
        <f>U1333/T1333*100</f>
        <v>#DIV/0!</v>
      </c>
      <c r="AC1333" s="107" t="e">
        <f>AA1333/T1333*100</f>
        <v>#DIV/0!</v>
      </c>
      <c r="AD1333" s="1000"/>
      <c r="AE1333" s="1002" t="e">
        <f>SUM(AE1246,#REF!,AE1133,AE1071,AE1012,AE948,AE877,AE811,#REF!,AE682,AE615,AE551,AE485,AE417,AE348,AE284,AE226,AE163,AE78)</f>
        <v>#REF!</v>
      </c>
      <c r="AF1333" s="183" t="e">
        <f>#REF!*1000</f>
        <v>#REF!</v>
      </c>
      <c r="AG1333" s="183"/>
      <c r="AH1333" s="882">
        <f t="shared" si="294"/>
        <v>0</v>
      </c>
      <c r="AI1333" s="263"/>
      <c r="AJ1333" s="263"/>
      <c r="AK1333" s="1030"/>
      <c r="AL1333" s="59">
        <f t="shared" si="287"/>
        <v>0</v>
      </c>
      <c r="AO1333" s="3477"/>
      <c r="AP1333" s="3477"/>
      <c r="AQ1333" s="3477"/>
      <c r="AR1333" s="3477"/>
      <c r="AS1333" s="3477"/>
      <c r="AT1333" s="3477"/>
      <c r="AU1333" s="3477"/>
      <c r="AV1333" s="3477"/>
    </row>
    <row r="1334" spans="1:193" s="59" customFormat="1" x14ac:dyDescent="0.25">
      <c r="B1334" s="18">
        <v>1</v>
      </c>
      <c r="C1334" s="645" t="s">
        <v>257</v>
      </c>
      <c r="D1334" s="17">
        <f t="shared" ref="D1334:AA1334" si="299">D1247</f>
        <v>0</v>
      </c>
      <c r="E1334" s="17">
        <f t="shared" si="299"/>
        <v>0</v>
      </c>
      <c r="F1334" s="3436">
        <f t="shared" si="299"/>
        <v>0</v>
      </c>
      <c r="G1334" s="3437" t="e">
        <f t="shared" si="299"/>
        <v>#DIV/0!</v>
      </c>
      <c r="H1334" s="3438">
        <f t="shared" si="299"/>
        <v>0</v>
      </c>
      <c r="I1334" s="3439">
        <f t="shared" si="299"/>
        <v>0</v>
      </c>
      <c r="J1334" s="3447">
        <f t="shared" si="299"/>
        <v>0</v>
      </c>
      <c r="K1334" s="3448">
        <f t="shared" si="299"/>
        <v>0</v>
      </c>
      <c r="L1334" s="3447">
        <f t="shared" si="299"/>
        <v>0</v>
      </c>
      <c r="M1334" s="3448">
        <f t="shared" si="299"/>
        <v>0</v>
      </c>
      <c r="N1334" s="3447">
        <f t="shared" si="299"/>
        <v>0</v>
      </c>
      <c r="O1334" s="3449">
        <f t="shared" si="299"/>
        <v>0</v>
      </c>
      <c r="P1334" s="717">
        <f t="shared" si="299"/>
        <v>0</v>
      </c>
      <c r="Q1334" s="717">
        <f>Q1247</f>
        <v>0</v>
      </c>
      <c r="R1334" s="717">
        <f>R1247</f>
        <v>0</v>
      </c>
      <c r="S1334" s="717">
        <f>S1247</f>
        <v>0</v>
      </c>
      <c r="T1334" s="717">
        <f t="shared" si="299"/>
        <v>0</v>
      </c>
      <c r="U1334" s="717">
        <f t="shared" si="299"/>
        <v>0</v>
      </c>
      <c r="V1334" s="717">
        <f t="shared" si="299"/>
        <v>0</v>
      </c>
      <c r="W1334" s="717">
        <f t="shared" si="299"/>
        <v>0</v>
      </c>
      <c r="X1334" s="717">
        <f t="shared" si="299"/>
        <v>0</v>
      </c>
      <c r="Y1334" s="717">
        <f t="shared" si="299"/>
        <v>0</v>
      </c>
      <c r="Z1334" s="717">
        <f t="shared" si="299"/>
        <v>0</v>
      </c>
      <c r="AA1334" s="717">
        <f t="shared" si="299"/>
        <v>0</v>
      </c>
      <c r="AB1334" s="107" t="e">
        <f>U1334/T1334*100</f>
        <v>#DIV/0!</v>
      </c>
      <c r="AC1334" s="107" t="e">
        <f>AA1334/T1334*100</f>
        <v>#DIV/0!</v>
      </c>
      <c r="AD1334" s="1000"/>
      <c r="AE1334" s="1002">
        <f>AE1247</f>
        <v>0</v>
      </c>
      <c r="AF1334" s="183" t="e">
        <f>#REF!*1000</f>
        <v>#REF!</v>
      </c>
      <c r="AG1334" s="183"/>
      <c r="AH1334" s="882"/>
      <c r="AI1334" s="263"/>
      <c r="AJ1334" s="263"/>
      <c r="AK1334" s="1030"/>
      <c r="AL1334" s="59">
        <f t="shared" si="287"/>
        <v>0</v>
      </c>
      <c r="AO1334" s="3477"/>
      <c r="AP1334" s="3477"/>
      <c r="AQ1334" s="3477"/>
      <c r="AR1334" s="3477"/>
      <c r="AS1334" s="3477"/>
      <c r="AT1334" s="3477"/>
      <c r="AU1334" s="3477"/>
      <c r="AV1334" s="3477"/>
    </row>
    <row r="1335" spans="1:193" ht="29.25" x14ac:dyDescent="0.25">
      <c r="A1335" s="18">
        <v>1</v>
      </c>
      <c r="B1335" s="18">
        <v>1</v>
      </c>
      <c r="C1335" s="645" t="s">
        <v>218</v>
      </c>
      <c r="D1335" s="16">
        <f>D1248+D79</f>
        <v>0</v>
      </c>
      <c r="E1335" s="16">
        <f>E1248+E79</f>
        <v>0</v>
      </c>
      <c r="F1335" s="3429">
        <f>F1248+F79</f>
        <v>111</v>
      </c>
      <c r="G1335" s="3430" t="e">
        <f>F1335/E1335*100</f>
        <v>#DIV/0!</v>
      </c>
      <c r="H1335" s="3438" t="e">
        <f>K1335/E1335</f>
        <v>#DIV/0!</v>
      </c>
      <c r="I1335" s="3439">
        <f>L1335/F1335</f>
        <v>8.621621621621621</v>
      </c>
      <c r="J1335" s="3457">
        <f>J1248+J79</f>
        <v>0</v>
      </c>
      <c r="K1335" s="3458">
        <f>K1248+K79</f>
        <v>0</v>
      </c>
      <c r="L1335" s="3457">
        <f>L1248+L79</f>
        <v>957</v>
      </c>
      <c r="M1335" s="3458" t="e">
        <f>L1335/K1335*100</f>
        <v>#DIV/0!</v>
      </c>
      <c r="N1335" s="3457">
        <f>N1248+N79</f>
        <v>0</v>
      </c>
      <c r="O1335" s="3449" t="e">
        <f>L1335/$C$3*12/N1335</f>
        <v>#DIV/0!</v>
      </c>
      <c r="P1335" s="3459">
        <f t="shared" ref="P1335:AA1335" si="300">P1248+P79</f>
        <v>0</v>
      </c>
      <c r="Q1335" s="3459">
        <f t="shared" si="300"/>
        <v>0</v>
      </c>
      <c r="R1335" s="3459">
        <f t="shared" si="300"/>
        <v>0</v>
      </c>
      <c r="S1335" s="3459">
        <f t="shared" si="300"/>
        <v>0</v>
      </c>
      <c r="T1335" s="3459">
        <f t="shared" si="300"/>
        <v>0</v>
      </c>
      <c r="U1335" s="3459">
        <f t="shared" si="300"/>
        <v>13239.13458</v>
      </c>
      <c r="V1335" s="3459">
        <f t="shared" si="300"/>
        <v>0</v>
      </c>
      <c r="W1335" s="3459">
        <f t="shared" si="300"/>
        <v>0</v>
      </c>
      <c r="X1335" s="3459">
        <f t="shared" si="300"/>
        <v>13239.13458</v>
      </c>
      <c r="Y1335" s="3459">
        <f t="shared" si="300"/>
        <v>0</v>
      </c>
      <c r="Z1335" s="3459">
        <f t="shared" si="300"/>
        <v>0</v>
      </c>
      <c r="AA1335" s="3459">
        <f t="shared" si="300"/>
        <v>13239.13458</v>
      </c>
      <c r="AB1335" s="395" t="e">
        <f>U1335/T1335*100</f>
        <v>#DIV/0!</v>
      </c>
      <c r="AC1335" s="395" t="e">
        <f>AA1335/T1335*100</f>
        <v>#DIV/0!</v>
      </c>
      <c r="AD1335" s="998"/>
      <c r="AE1335" s="1006">
        <f>AE1248+AE79</f>
        <v>0</v>
      </c>
      <c r="AF1335" s="183" t="e">
        <f>#REF!*1000</f>
        <v>#REF!</v>
      </c>
      <c r="AG1335" s="183"/>
      <c r="AH1335" s="882">
        <f>IF(P1335&gt;0,P1335*1000/D1335,0)</f>
        <v>0</v>
      </c>
      <c r="AI1335" s="263"/>
      <c r="AJ1335" s="263"/>
      <c r="AK1335" s="1030"/>
      <c r="AL1335" s="59">
        <f t="shared" si="287"/>
        <v>0</v>
      </c>
      <c r="AM1335" s="59"/>
      <c r="AN1335" s="59"/>
      <c r="AO1335" s="3477"/>
      <c r="AP1335" s="3477"/>
      <c r="AQ1335" s="3477"/>
      <c r="AR1335" s="3477"/>
      <c r="AS1335" s="3477"/>
      <c r="AT1335" s="3477"/>
      <c r="AU1335" s="3477"/>
      <c r="AV1335" s="3477"/>
      <c r="AW1335" s="59"/>
      <c r="AX1335" s="59"/>
      <c r="AY1335" s="59"/>
      <c r="AZ1335" s="59"/>
      <c r="BA1335" s="59"/>
      <c r="BB1335" s="59"/>
      <c r="BC1335" s="59"/>
      <c r="BD1335" s="59"/>
      <c r="BE1335" s="59"/>
      <c r="BF1335" s="59"/>
      <c r="BG1335" s="59"/>
      <c r="BH1335" s="59"/>
      <c r="BI1335" s="59"/>
      <c r="BJ1335" s="59"/>
      <c r="BK1335" s="59"/>
      <c r="BL1335" s="59"/>
      <c r="BM1335" s="59"/>
      <c r="BN1335" s="59"/>
      <c r="BO1335" s="59"/>
      <c r="BP1335" s="59"/>
      <c r="BQ1335" s="59"/>
      <c r="BR1335" s="59"/>
      <c r="BS1335" s="59"/>
      <c r="BT1335" s="59"/>
      <c r="BU1335" s="59"/>
      <c r="BV1335" s="59"/>
      <c r="BW1335" s="59"/>
      <c r="BX1335" s="59"/>
      <c r="BY1335" s="59"/>
      <c r="BZ1335" s="59"/>
      <c r="CA1335" s="59"/>
      <c r="CB1335" s="59"/>
      <c r="CC1335" s="59"/>
      <c r="CD1335" s="59"/>
      <c r="CE1335" s="59"/>
      <c r="CF1335" s="59"/>
      <c r="CG1335" s="59"/>
      <c r="CH1335" s="59"/>
      <c r="CI1335" s="59"/>
      <c r="CJ1335" s="59"/>
      <c r="CK1335" s="59"/>
      <c r="CL1335" s="59"/>
      <c r="CM1335" s="59"/>
      <c r="CN1335" s="59"/>
      <c r="CO1335" s="59"/>
      <c r="CP1335" s="59"/>
      <c r="CQ1335" s="59"/>
      <c r="CR1335" s="59"/>
      <c r="CS1335" s="59"/>
      <c r="CT1335" s="59"/>
      <c r="CU1335" s="59"/>
      <c r="CV1335" s="59"/>
      <c r="CW1335" s="59"/>
      <c r="CX1335" s="59"/>
      <c r="CY1335" s="59"/>
      <c r="CZ1335" s="59"/>
      <c r="DA1335" s="59"/>
      <c r="DB1335" s="59"/>
      <c r="DC1335" s="59"/>
      <c r="DD1335" s="59"/>
      <c r="DE1335" s="59"/>
      <c r="DF1335" s="59"/>
      <c r="DG1335" s="59"/>
      <c r="DH1335" s="59"/>
      <c r="DI1335" s="59"/>
      <c r="DJ1335" s="59"/>
      <c r="DK1335" s="59"/>
      <c r="DL1335" s="59"/>
      <c r="DM1335" s="59"/>
      <c r="DN1335" s="59"/>
      <c r="DO1335" s="59"/>
      <c r="DP1335" s="59"/>
      <c r="DQ1335" s="59"/>
      <c r="DR1335" s="59"/>
      <c r="DS1335" s="59"/>
      <c r="DT1335" s="59"/>
      <c r="DU1335" s="59"/>
      <c r="DV1335" s="59"/>
      <c r="DW1335" s="59"/>
      <c r="DX1335" s="59"/>
      <c r="DY1335" s="59"/>
      <c r="DZ1335" s="59"/>
      <c r="EA1335" s="59"/>
      <c r="EB1335" s="59"/>
      <c r="EC1335" s="59"/>
      <c r="ED1335" s="59"/>
      <c r="EE1335" s="59"/>
      <c r="EF1335" s="59"/>
      <c r="EG1335" s="59"/>
      <c r="EH1335" s="59"/>
      <c r="EI1335" s="59"/>
      <c r="EJ1335" s="59"/>
      <c r="EK1335" s="59"/>
      <c r="EL1335" s="59"/>
      <c r="EM1335" s="59"/>
      <c r="EN1335" s="59"/>
      <c r="EO1335" s="59"/>
      <c r="EP1335" s="59"/>
      <c r="EQ1335" s="59"/>
      <c r="ER1335" s="59"/>
      <c r="ES1335" s="59"/>
      <c r="ET1335" s="59"/>
      <c r="EU1335" s="59"/>
      <c r="EV1335" s="59"/>
      <c r="EW1335" s="59"/>
      <c r="EX1335" s="59"/>
      <c r="EY1335" s="59"/>
      <c r="EZ1335" s="59"/>
      <c r="FA1335" s="59"/>
      <c r="FB1335" s="59"/>
      <c r="FC1335" s="59"/>
      <c r="FD1335" s="59"/>
      <c r="FE1335" s="59"/>
      <c r="FF1335" s="59"/>
      <c r="FG1335" s="59"/>
      <c r="FH1335" s="59"/>
      <c r="FI1335" s="59"/>
      <c r="FJ1335" s="59"/>
      <c r="FK1335" s="59"/>
      <c r="FL1335" s="59"/>
      <c r="FM1335" s="59"/>
      <c r="FN1335" s="59"/>
      <c r="FO1335" s="59"/>
      <c r="FP1335" s="59"/>
      <c r="FQ1335" s="59"/>
      <c r="FR1335" s="59"/>
      <c r="FS1335" s="59"/>
      <c r="FT1335" s="59"/>
      <c r="FU1335" s="59"/>
      <c r="FV1335" s="59"/>
      <c r="FW1335" s="59"/>
      <c r="FX1335" s="59"/>
      <c r="FY1335" s="59"/>
      <c r="FZ1335" s="59"/>
      <c r="GA1335" s="59"/>
      <c r="GB1335" s="59"/>
      <c r="GC1335" s="59"/>
      <c r="GD1335" s="59"/>
      <c r="GE1335" s="59"/>
      <c r="GF1335" s="59"/>
      <c r="GG1335" s="59"/>
      <c r="GH1335" s="59"/>
      <c r="GI1335" s="59"/>
      <c r="GJ1335" s="59"/>
      <c r="GK1335" s="59"/>
    </row>
    <row r="1336" spans="1:193" ht="29.25" x14ac:dyDescent="0.25">
      <c r="A1336" s="18">
        <v>1</v>
      </c>
      <c r="B1336" s="18">
        <v>1</v>
      </c>
      <c r="C1336" s="645" t="s">
        <v>262</v>
      </c>
      <c r="D1336" s="16">
        <f>D1249+D417+D80</f>
        <v>0</v>
      </c>
      <c r="E1336" s="16">
        <f>E1249+E417+E80</f>
        <v>0</v>
      </c>
      <c r="F1336" s="3429">
        <f>F1249+F417+F80</f>
        <v>24</v>
      </c>
      <c r="G1336" s="3430" t="e">
        <f>F1336/E1336*100</f>
        <v>#DIV/0!</v>
      </c>
      <c r="H1336" s="3438" t="e">
        <f>K1336/E1336</f>
        <v>#DIV/0!</v>
      </c>
      <c r="I1336" s="3439">
        <f>L1336/F1336</f>
        <v>10.083333333333334</v>
      </c>
      <c r="J1336" s="3457">
        <f>J1249+J417+J80</f>
        <v>0</v>
      </c>
      <c r="K1336" s="3458">
        <f>K1249+K417+K80</f>
        <v>0</v>
      </c>
      <c r="L1336" s="3457">
        <f>L1249+L417+L80</f>
        <v>242</v>
      </c>
      <c r="M1336" s="3458" t="e">
        <f>L1336/K1336*100</f>
        <v>#DIV/0!</v>
      </c>
      <c r="N1336" s="3457">
        <f>N1249+N417+N80</f>
        <v>0</v>
      </c>
      <c r="O1336" s="3449" t="e">
        <f>L1336/$C$3*12/N1336</f>
        <v>#DIV/0!</v>
      </c>
      <c r="P1336" s="3459">
        <f t="shared" ref="P1336:AA1336" si="301">P1249+P417+P80</f>
        <v>0</v>
      </c>
      <c r="Q1336" s="3459">
        <f t="shared" si="301"/>
        <v>0</v>
      </c>
      <c r="R1336" s="3459">
        <f t="shared" si="301"/>
        <v>0</v>
      </c>
      <c r="S1336" s="3459">
        <f t="shared" si="301"/>
        <v>0</v>
      </c>
      <c r="T1336" s="3459">
        <f t="shared" si="301"/>
        <v>0</v>
      </c>
      <c r="U1336" s="3459">
        <f t="shared" si="301"/>
        <v>1073.27225</v>
      </c>
      <c r="V1336" s="3459">
        <f t="shared" si="301"/>
        <v>0</v>
      </c>
      <c r="W1336" s="3459">
        <f t="shared" si="301"/>
        <v>0</v>
      </c>
      <c r="X1336" s="3459">
        <f t="shared" si="301"/>
        <v>1073.27225</v>
      </c>
      <c r="Y1336" s="3459">
        <f t="shared" si="301"/>
        <v>0</v>
      </c>
      <c r="Z1336" s="3459">
        <f t="shared" si="301"/>
        <v>0</v>
      </c>
      <c r="AA1336" s="3459">
        <f t="shared" si="301"/>
        <v>1073.27225</v>
      </c>
      <c r="AB1336" s="395" t="e">
        <f>U1336/T1336*100</f>
        <v>#DIV/0!</v>
      </c>
      <c r="AC1336" s="395" t="e">
        <f>AA1336/T1336*100</f>
        <v>#DIV/0!</v>
      </c>
      <c r="AD1336" s="998"/>
      <c r="AE1336" s="1006">
        <f>AE418+AE80+AE1249</f>
        <v>0</v>
      </c>
      <c r="AF1336" s="183" t="e">
        <f>#REF!*1000</f>
        <v>#REF!</v>
      </c>
      <c r="AG1336" s="183"/>
      <c r="AH1336" s="882">
        <f>IF(P1336&gt;0,P1336*1000/D1336,0)</f>
        <v>0</v>
      </c>
      <c r="AI1336" s="263"/>
      <c r="AJ1336" s="263"/>
      <c r="AK1336" s="1030"/>
      <c r="AL1336" s="59" t="e">
        <f>#REF!-#REF!</f>
        <v>#REF!</v>
      </c>
      <c r="AM1336" s="59"/>
      <c r="AN1336" s="59"/>
      <c r="AO1336" s="3477"/>
      <c r="AP1336" s="3477"/>
      <c r="AQ1336" s="3477"/>
      <c r="AR1336" s="3477"/>
      <c r="AS1336" s="3477"/>
      <c r="AT1336" s="3477"/>
      <c r="AU1336" s="3477"/>
      <c r="AV1336" s="3477"/>
      <c r="AW1336" s="59"/>
      <c r="AX1336" s="59"/>
      <c r="AY1336" s="59"/>
      <c r="AZ1336" s="59"/>
      <c r="BA1336" s="59"/>
      <c r="BB1336" s="59"/>
      <c r="BC1336" s="59"/>
      <c r="BD1336" s="59"/>
      <c r="BE1336" s="59"/>
      <c r="BF1336" s="59"/>
      <c r="BG1336" s="59"/>
      <c r="BH1336" s="59"/>
      <c r="BI1336" s="59"/>
      <c r="BJ1336" s="59"/>
      <c r="BK1336" s="59"/>
      <c r="BL1336" s="59"/>
      <c r="BM1336" s="59"/>
      <c r="BN1336" s="59"/>
      <c r="BO1336" s="59"/>
      <c r="BP1336" s="59"/>
      <c r="BQ1336" s="59"/>
      <c r="BR1336" s="59"/>
      <c r="BS1336" s="59"/>
      <c r="BT1336" s="59"/>
      <c r="BU1336" s="59"/>
      <c r="BV1336" s="59"/>
      <c r="BW1336" s="59"/>
      <c r="BX1336" s="59"/>
      <c r="BY1336" s="59"/>
      <c r="BZ1336" s="59"/>
      <c r="CA1336" s="59"/>
      <c r="CB1336" s="59"/>
      <c r="CC1336" s="59"/>
      <c r="CD1336" s="59"/>
      <c r="CE1336" s="59"/>
      <c r="CF1336" s="59"/>
      <c r="CG1336" s="59"/>
      <c r="CH1336" s="59"/>
      <c r="CI1336" s="59"/>
      <c r="CJ1336" s="59"/>
      <c r="CK1336" s="59"/>
      <c r="CL1336" s="59"/>
      <c r="CM1336" s="59"/>
      <c r="CN1336" s="59"/>
      <c r="CO1336" s="59"/>
      <c r="CP1336" s="59"/>
      <c r="CQ1336" s="59"/>
      <c r="CR1336" s="59"/>
      <c r="CS1336" s="59"/>
      <c r="CT1336" s="59"/>
      <c r="CU1336" s="59"/>
      <c r="CV1336" s="59"/>
      <c r="CW1336" s="59"/>
      <c r="CX1336" s="59"/>
      <c r="CY1336" s="59"/>
      <c r="CZ1336" s="59"/>
      <c r="DA1336" s="59"/>
      <c r="DB1336" s="59"/>
      <c r="DC1336" s="59"/>
      <c r="DD1336" s="59"/>
      <c r="DE1336" s="59"/>
      <c r="DF1336" s="59"/>
      <c r="DG1336" s="59"/>
      <c r="DH1336" s="59"/>
      <c r="DI1336" s="59"/>
      <c r="DJ1336" s="59"/>
      <c r="DK1336" s="59"/>
      <c r="DL1336" s="59"/>
      <c r="DM1336" s="59"/>
      <c r="DN1336" s="59"/>
      <c r="DO1336" s="59"/>
      <c r="DP1336" s="59"/>
      <c r="DQ1336" s="59"/>
      <c r="DR1336" s="59"/>
      <c r="DS1336" s="59"/>
      <c r="DT1336" s="59"/>
      <c r="DU1336" s="59"/>
      <c r="DV1336" s="59"/>
      <c r="DW1336" s="59"/>
      <c r="DX1336" s="59"/>
      <c r="DY1336" s="59"/>
      <c r="DZ1336" s="59"/>
      <c r="EA1336" s="59"/>
      <c r="EB1336" s="59"/>
      <c r="EC1336" s="59"/>
      <c r="ED1336" s="59"/>
      <c r="EE1336" s="59"/>
      <c r="EF1336" s="59"/>
      <c r="EG1336" s="59"/>
      <c r="EH1336" s="59"/>
      <c r="EI1336" s="59"/>
      <c r="EJ1336" s="59"/>
      <c r="EK1336" s="59"/>
      <c r="EL1336" s="59"/>
      <c r="EM1336" s="59"/>
      <c r="EN1336" s="59"/>
      <c r="EO1336" s="59"/>
      <c r="EP1336" s="59"/>
      <c r="EQ1336" s="59"/>
      <c r="ER1336" s="59"/>
      <c r="ES1336" s="59"/>
      <c r="ET1336" s="59"/>
      <c r="EU1336" s="59"/>
      <c r="EV1336" s="59"/>
      <c r="EW1336" s="59"/>
      <c r="EX1336" s="59"/>
      <c r="EY1336" s="59"/>
      <c r="EZ1336" s="59"/>
      <c r="FA1336" s="59"/>
      <c r="FB1336" s="59"/>
      <c r="FC1336" s="59"/>
      <c r="FD1336" s="59"/>
      <c r="FE1336" s="59"/>
      <c r="FF1336" s="59"/>
      <c r="FG1336" s="59"/>
      <c r="FH1336" s="59"/>
      <c r="FI1336" s="59"/>
      <c r="FJ1336" s="59"/>
      <c r="FK1336" s="59"/>
      <c r="FL1336" s="59"/>
      <c r="FM1336" s="59"/>
      <c r="FN1336" s="59"/>
      <c r="FO1336" s="59"/>
      <c r="FP1336" s="59"/>
      <c r="FQ1336" s="59"/>
      <c r="FR1336" s="59"/>
      <c r="FS1336" s="59"/>
      <c r="FT1336" s="59"/>
      <c r="FU1336" s="59"/>
      <c r="FV1336" s="59"/>
      <c r="FW1336" s="59"/>
      <c r="FX1336" s="59"/>
      <c r="FY1336" s="59"/>
      <c r="FZ1336" s="59"/>
      <c r="GA1336" s="59"/>
      <c r="GB1336" s="59"/>
      <c r="GC1336" s="59"/>
      <c r="GD1336" s="59"/>
      <c r="GE1336" s="59"/>
      <c r="GF1336" s="59"/>
      <c r="GG1336" s="59"/>
      <c r="GH1336" s="59"/>
      <c r="GI1336" s="59"/>
      <c r="GJ1336" s="59"/>
      <c r="GK1336" s="59"/>
    </row>
    <row r="1337" spans="1:193" x14ac:dyDescent="0.25">
      <c r="C1337" s="645" t="s">
        <v>893</v>
      </c>
      <c r="D1337" s="16"/>
      <c r="E1337" s="16"/>
      <c r="F1337" s="3429"/>
      <c r="G1337" s="3430"/>
      <c r="H1337" s="3438"/>
      <c r="I1337" s="3439"/>
      <c r="J1337" s="3457"/>
      <c r="K1337" s="3458"/>
      <c r="L1337" s="3457"/>
      <c r="M1337" s="3458"/>
      <c r="N1337" s="3457"/>
      <c r="O1337" s="3449"/>
      <c r="P1337" s="3459"/>
      <c r="Q1337" s="3459"/>
      <c r="R1337" s="3459"/>
      <c r="S1337" s="3459"/>
      <c r="T1337" s="3459"/>
      <c r="U1337" s="3459"/>
      <c r="V1337" s="3459"/>
      <c r="W1337" s="3459"/>
      <c r="X1337" s="3459"/>
      <c r="Y1337" s="3459"/>
      <c r="Z1337" s="3459"/>
      <c r="AA1337" s="3459"/>
      <c r="AB1337" s="395"/>
      <c r="AC1337" s="395"/>
      <c r="AD1337" s="998"/>
      <c r="AE1337" s="1006"/>
      <c r="AF1337" s="183"/>
      <c r="AG1337" s="183"/>
      <c r="AH1337" s="882"/>
      <c r="AI1337" s="263"/>
      <c r="AJ1337" s="263"/>
      <c r="AK1337" s="1030"/>
      <c r="AL1337" s="59"/>
      <c r="AM1337" s="59"/>
      <c r="AN1337" s="59"/>
      <c r="AO1337" s="3477"/>
      <c r="AP1337" s="3477"/>
      <c r="AQ1337" s="3477"/>
      <c r="AR1337" s="3477"/>
      <c r="AS1337" s="3477"/>
      <c r="AT1337" s="3477"/>
      <c r="AU1337" s="3477"/>
      <c r="AV1337" s="3477"/>
      <c r="AW1337" s="59"/>
      <c r="AX1337" s="59"/>
      <c r="AY1337" s="59"/>
      <c r="AZ1337" s="59"/>
      <c r="BA1337" s="59"/>
      <c r="BB1337" s="59"/>
      <c r="BC1337" s="59"/>
      <c r="BD1337" s="59"/>
      <c r="BE1337" s="59"/>
      <c r="BF1337" s="59"/>
      <c r="BG1337" s="59"/>
      <c r="BH1337" s="59"/>
      <c r="BI1337" s="59"/>
      <c r="BJ1337" s="59"/>
      <c r="BK1337" s="59"/>
      <c r="BL1337" s="59"/>
      <c r="BM1337" s="59"/>
      <c r="BN1337" s="59"/>
      <c r="BO1337" s="59"/>
      <c r="BP1337" s="59"/>
      <c r="BQ1337" s="59"/>
      <c r="BR1337" s="59"/>
      <c r="BS1337" s="59"/>
      <c r="BT1337" s="59"/>
      <c r="BU1337" s="59"/>
      <c r="BV1337" s="59"/>
      <c r="BW1337" s="59"/>
      <c r="BX1337" s="59"/>
      <c r="BY1337" s="59"/>
      <c r="BZ1337" s="59"/>
      <c r="CA1337" s="59"/>
      <c r="CB1337" s="59"/>
      <c r="CC1337" s="59"/>
      <c r="CD1337" s="59"/>
      <c r="CE1337" s="59"/>
      <c r="CF1337" s="59"/>
      <c r="CG1337" s="59"/>
      <c r="CH1337" s="59"/>
      <c r="CI1337" s="59"/>
      <c r="CJ1337" s="59"/>
      <c r="CK1337" s="59"/>
      <c r="CL1337" s="59"/>
      <c r="CM1337" s="59"/>
      <c r="CN1337" s="59"/>
      <c r="CO1337" s="59"/>
      <c r="CP1337" s="59"/>
      <c r="CQ1337" s="59"/>
      <c r="CR1337" s="59"/>
      <c r="CS1337" s="59"/>
      <c r="CT1337" s="59"/>
      <c r="CU1337" s="59"/>
      <c r="CV1337" s="59"/>
      <c r="CW1337" s="59"/>
      <c r="CX1337" s="59"/>
      <c r="CY1337" s="59"/>
      <c r="CZ1337" s="59"/>
      <c r="DA1337" s="59"/>
      <c r="DB1337" s="59"/>
      <c r="DC1337" s="59"/>
      <c r="DD1337" s="59"/>
      <c r="DE1337" s="59"/>
      <c r="DF1337" s="59"/>
      <c r="DG1337" s="59"/>
      <c r="DH1337" s="59"/>
      <c r="DI1337" s="59"/>
      <c r="DJ1337" s="59"/>
      <c r="DK1337" s="59"/>
      <c r="DL1337" s="59"/>
      <c r="DM1337" s="59"/>
      <c r="DN1337" s="59"/>
      <c r="DO1337" s="59"/>
      <c r="DP1337" s="59"/>
      <c r="DQ1337" s="59"/>
      <c r="DR1337" s="59"/>
      <c r="DS1337" s="59"/>
      <c r="DT1337" s="59"/>
      <c r="DU1337" s="59"/>
      <c r="DV1337" s="59"/>
      <c r="DW1337" s="59"/>
      <c r="DX1337" s="59"/>
      <c r="DY1337" s="59"/>
      <c r="DZ1337" s="59"/>
      <c r="EA1337" s="59"/>
      <c r="EB1337" s="59"/>
      <c r="EC1337" s="59"/>
      <c r="ED1337" s="59"/>
      <c r="EE1337" s="59"/>
      <c r="EF1337" s="59"/>
      <c r="EG1337" s="59"/>
      <c r="EH1337" s="59"/>
      <c r="EI1337" s="59"/>
      <c r="EJ1337" s="59"/>
      <c r="EK1337" s="59"/>
      <c r="EL1337" s="59"/>
      <c r="EM1337" s="59"/>
      <c r="EN1337" s="59"/>
      <c r="EO1337" s="59"/>
      <c r="EP1337" s="59"/>
      <c r="EQ1337" s="59"/>
      <c r="ER1337" s="59"/>
      <c r="ES1337" s="59"/>
      <c r="ET1337" s="59"/>
      <c r="EU1337" s="59"/>
      <c r="EV1337" s="59"/>
      <c r="EW1337" s="59"/>
      <c r="EX1337" s="59"/>
      <c r="EY1337" s="59"/>
      <c r="EZ1337" s="59"/>
      <c r="FA1337" s="59"/>
      <c r="FB1337" s="59"/>
      <c r="FC1337" s="59"/>
      <c r="FD1337" s="59"/>
      <c r="FE1337" s="59"/>
      <c r="FF1337" s="59"/>
      <c r="FG1337" s="59"/>
      <c r="FH1337" s="59"/>
      <c r="FI1337" s="59"/>
      <c r="FJ1337" s="59"/>
      <c r="FK1337" s="59"/>
      <c r="FL1337" s="59"/>
      <c r="FM1337" s="59"/>
      <c r="FN1337" s="59"/>
      <c r="FO1337" s="59"/>
      <c r="FP1337" s="59"/>
      <c r="FQ1337" s="59"/>
      <c r="FR1337" s="59"/>
      <c r="FS1337" s="59"/>
      <c r="FT1337" s="59"/>
      <c r="FU1337" s="59"/>
      <c r="FV1337" s="59"/>
      <c r="FW1337" s="59"/>
      <c r="FX1337" s="59"/>
      <c r="FY1337" s="59"/>
      <c r="FZ1337" s="59"/>
      <c r="GA1337" s="59"/>
      <c r="GB1337" s="59"/>
      <c r="GC1337" s="59"/>
      <c r="GD1337" s="59"/>
      <c r="GE1337" s="59"/>
      <c r="GF1337" s="59"/>
      <c r="GG1337" s="59"/>
      <c r="GH1337" s="59"/>
      <c r="GI1337" s="59"/>
      <c r="GJ1337" s="59"/>
      <c r="GK1337" s="59"/>
    </row>
    <row r="1338" spans="1:193" x14ac:dyDescent="0.25">
      <c r="A1338" s="18">
        <v>1</v>
      </c>
      <c r="B1338" s="18">
        <v>1</v>
      </c>
      <c r="C1338" s="646" t="s">
        <v>221</v>
      </c>
      <c r="D1338" s="16"/>
      <c r="E1338" s="16"/>
      <c r="F1338" s="3429"/>
      <c r="G1338" s="3430"/>
      <c r="H1338" s="3438"/>
      <c r="I1338" s="3439"/>
      <c r="J1338" s="3457"/>
      <c r="K1338" s="3458"/>
      <c r="L1338" s="3457"/>
      <c r="M1338" s="3458"/>
      <c r="N1338" s="3457"/>
      <c r="O1338" s="3449"/>
      <c r="P1338" s="3459"/>
      <c r="Q1338" s="3459"/>
      <c r="R1338" s="3459"/>
      <c r="S1338" s="3459"/>
      <c r="T1338" s="3459"/>
      <c r="U1338" s="3459"/>
      <c r="V1338" s="3459"/>
      <c r="W1338" s="3459"/>
      <c r="X1338" s="3459"/>
      <c r="Y1338" s="3459"/>
      <c r="Z1338" s="3459"/>
      <c r="AA1338" s="3459"/>
      <c r="AB1338" s="395"/>
      <c r="AC1338" s="395"/>
      <c r="AD1338" s="998"/>
      <c r="AE1338" s="1006"/>
      <c r="AF1338" s="183" t="e">
        <f>#REF!*1000</f>
        <v>#REF!</v>
      </c>
      <c r="AG1338" s="183"/>
      <c r="AH1338" s="882">
        <f t="shared" ref="AH1338:AH1345" si="302">IF(P1338&gt;0,P1338*1000/D1338,0)</f>
        <v>0</v>
      </c>
      <c r="AI1338" s="263"/>
      <c r="AJ1338" s="263"/>
      <c r="AK1338" s="1030"/>
      <c r="AL1338" s="59">
        <f t="shared" ref="AL1338:AL1344" si="303">E1339-D1339</f>
        <v>0</v>
      </c>
      <c r="AM1338" s="59"/>
      <c r="AN1338" s="59"/>
      <c r="AO1338" s="3477"/>
      <c r="AP1338" s="3477"/>
      <c r="AQ1338" s="3477"/>
      <c r="AR1338" s="3477"/>
      <c r="AS1338" s="3477"/>
      <c r="AT1338" s="3477"/>
      <c r="AU1338" s="3477"/>
      <c r="AV1338" s="3477"/>
      <c r="AW1338" s="59"/>
      <c r="AX1338" s="59"/>
      <c r="AY1338" s="59"/>
      <c r="AZ1338" s="59"/>
      <c r="BA1338" s="59"/>
      <c r="BB1338" s="59"/>
      <c r="BC1338" s="59"/>
      <c r="BD1338" s="59"/>
      <c r="BE1338" s="59"/>
      <c r="BF1338" s="59"/>
      <c r="BG1338" s="59"/>
      <c r="BH1338" s="59"/>
      <c r="BI1338" s="59"/>
      <c r="BJ1338" s="59"/>
      <c r="BK1338" s="59"/>
      <c r="BL1338" s="59"/>
      <c r="BM1338" s="59"/>
      <c r="BN1338" s="59"/>
      <c r="BO1338" s="59"/>
      <c r="BP1338" s="59"/>
      <c r="BQ1338" s="59"/>
      <c r="BR1338" s="59"/>
      <c r="BS1338" s="59"/>
      <c r="BT1338" s="59"/>
      <c r="BU1338" s="59"/>
      <c r="BV1338" s="59"/>
      <c r="BW1338" s="59"/>
      <c r="BX1338" s="59"/>
      <c r="BY1338" s="59"/>
      <c r="BZ1338" s="59"/>
      <c r="CA1338" s="59"/>
      <c r="CB1338" s="59"/>
      <c r="CC1338" s="59"/>
      <c r="CD1338" s="59"/>
      <c r="CE1338" s="59"/>
      <c r="CF1338" s="59"/>
      <c r="CG1338" s="59"/>
      <c r="CH1338" s="59"/>
      <c r="CI1338" s="59"/>
      <c r="CJ1338" s="59"/>
      <c r="CK1338" s="59"/>
      <c r="CL1338" s="59"/>
      <c r="CM1338" s="59"/>
      <c r="CN1338" s="59"/>
      <c r="CO1338" s="59"/>
      <c r="CP1338" s="59"/>
      <c r="CQ1338" s="59"/>
      <c r="CR1338" s="59"/>
      <c r="CS1338" s="59"/>
      <c r="CT1338" s="59"/>
      <c r="CU1338" s="59"/>
      <c r="CV1338" s="59"/>
      <c r="CW1338" s="59"/>
      <c r="CX1338" s="59"/>
      <c r="CY1338" s="59"/>
      <c r="CZ1338" s="59"/>
      <c r="DA1338" s="59"/>
      <c r="DB1338" s="59"/>
      <c r="DC1338" s="59"/>
      <c r="DD1338" s="59"/>
      <c r="DE1338" s="59"/>
      <c r="DF1338" s="59"/>
      <c r="DG1338" s="59"/>
      <c r="DH1338" s="59"/>
      <c r="DI1338" s="59"/>
      <c r="DJ1338" s="59"/>
      <c r="DK1338" s="59"/>
      <c r="DL1338" s="59"/>
      <c r="DM1338" s="59"/>
      <c r="DN1338" s="59"/>
      <c r="DO1338" s="59"/>
      <c r="DP1338" s="59"/>
      <c r="DQ1338" s="59"/>
      <c r="DR1338" s="59"/>
      <c r="DS1338" s="59"/>
      <c r="DT1338" s="59"/>
      <c r="DU1338" s="59"/>
      <c r="DV1338" s="59"/>
      <c r="DW1338" s="59"/>
      <c r="DX1338" s="59"/>
      <c r="DY1338" s="59"/>
      <c r="DZ1338" s="59"/>
      <c r="EA1338" s="59"/>
      <c r="EB1338" s="59"/>
      <c r="EC1338" s="59"/>
      <c r="ED1338" s="59"/>
      <c r="EE1338" s="59"/>
      <c r="EF1338" s="59"/>
      <c r="EG1338" s="59"/>
      <c r="EH1338" s="59"/>
      <c r="EI1338" s="59"/>
      <c r="EJ1338" s="59"/>
      <c r="EK1338" s="59"/>
      <c r="EL1338" s="59"/>
      <c r="EM1338" s="59"/>
      <c r="EN1338" s="59"/>
      <c r="EO1338" s="59"/>
      <c r="EP1338" s="59"/>
      <c r="EQ1338" s="59"/>
      <c r="ER1338" s="59"/>
      <c r="ES1338" s="59"/>
      <c r="ET1338" s="59"/>
      <c r="EU1338" s="59"/>
      <c r="EV1338" s="59"/>
      <c r="EW1338" s="59"/>
      <c r="EX1338" s="59"/>
      <c r="EY1338" s="59"/>
      <c r="EZ1338" s="59"/>
      <c r="FA1338" s="59"/>
      <c r="FB1338" s="59"/>
      <c r="FC1338" s="59"/>
      <c r="FD1338" s="59"/>
      <c r="FE1338" s="59"/>
      <c r="FF1338" s="59"/>
      <c r="FG1338" s="59"/>
      <c r="FH1338" s="59"/>
      <c r="FI1338" s="59"/>
      <c r="FJ1338" s="59"/>
      <c r="FK1338" s="59"/>
      <c r="FL1338" s="59"/>
      <c r="FM1338" s="59"/>
      <c r="FN1338" s="59"/>
      <c r="FO1338" s="59"/>
      <c r="FP1338" s="59"/>
      <c r="FQ1338" s="59"/>
      <c r="FR1338" s="59"/>
      <c r="FS1338" s="59"/>
      <c r="FT1338" s="59"/>
      <c r="FU1338" s="59"/>
      <c r="FV1338" s="59"/>
      <c r="FW1338" s="59"/>
      <c r="FX1338" s="59"/>
      <c r="FY1338" s="59"/>
      <c r="FZ1338" s="59"/>
      <c r="GA1338" s="59"/>
      <c r="GB1338" s="59"/>
      <c r="GC1338" s="59"/>
      <c r="GD1338" s="59"/>
      <c r="GE1338" s="59"/>
      <c r="GF1338" s="59"/>
      <c r="GG1338" s="59"/>
      <c r="GH1338" s="59"/>
      <c r="GI1338" s="59"/>
      <c r="GJ1338" s="59"/>
      <c r="GK1338" s="59"/>
    </row>
    <row r="1339" spans="1:193" ht="15.75" x14ac:dyDescent="0.25">
      <c r="A1339" s="18">
        <v>1</v>
      </c>
      <c r="B1339" s="18">
        <v>1</v>
      </c>
      <c r="C1339" s="648" t="s">
        <v>210</v>
      </c>
      <c r="D1339" s="17">
        <f>D1251+D874+D548+D162+D81</f>
        <v>0</v>
      </c>
      <c r="E1339" s="17">
        <f>E1251+E874+E548+E162+E81</f>
        <v>0</v>
      </c>
      <c r="F1339" s="3436">
        <f>F1251+F874+F548+F162+F81</f>
        <v>1081</v>
      </c>
      <c r="G1339" s="3437" t="e">
        <f>F1339/E1339*100</f>
        <v>#DIV/0!</v>
      </c>
      <c r="H1339" s="3438"/>
      <c r="I1339" s="3439"/>
      <c r="J1339" s="3457"/>
      <c r="K1339" s="3458"/>
      <c r="L1339" s="3457"/>
      <c r="M1339" s="3458"/>
      <c r="N1339" s="3457"/>
      <c r="O1339" s="3449"/>
      <c r="P1339" s="3459">
        <f t="shared" ref="P1339:AA1339" si="304">P1251+P874+P548+P162+P81</f>
        <v>0</v>
      </c>
      <c r="Q1339" s="3459">
        <f t="shared" si="304"/>
        <v>0</v>
      </c>
      <c r="R1339" s="3459">
        <f t="shared" si="304"/>
        <v>0</v>
      </c>
      <c r="S1339" s="3459">
        <f t="shared" si="304"/>
        <v>0</v>
      </c>
      <c r="T1339" s="3459">
        <f t="shared" si="304"/>
        <v>0</v>
      </c>
      <c r="U1339" s="3459">
        <f t="shared" si="304"/>
        <v>7915.5362800000003</v>
      </c>
      <c r="V1339" s="3459">
        <f t="shared" si="304"/>
        <v>0</v>
      </c>
      <c r="W1339" s="3459">
        <f t="shared" si="304"/>
        <v>0</v>
      </c>
      <c r="X1339" s="3459">
        <f t="shared" si="304"/>
        <v>7915.5362800000003</v>
      </c>
      <c r="Y1339" s="3459">
        <f t="shared" si="304"/>
        <v>0</v>
      </c>
      <c r="Z1339" s="3459">
        <f t="shared" si="304"/>
        <v>-13.98136</v>
      </c>
      <c r="AA1339" s="3459">
        <f t="shared" si="304"/>
        <v>7901.5549200000005</v>
      </c>
      <c r="AB1339" s="395" t="e">
        <f>U1339/T1339*100</f>
        <v>#DIV/0!</v>
      </c>
      <c r="AC1339" s="395" t="e">
        <f>AA1339/T1339*100</f>
        <v>#DIV/0!</v>
      </c>
      <c r="AD1339" s="1000"/>
      <c r="AE1339" s="1006">
        <f>AE1251+AE552+AE164+AE81</f>
        <v>0</v>
      </c>
      <c r="AF1339" s="183" t="e">
        <f>#REF!*1000</f>
        <v>#REF!</v>
      </c>
      <c r="AG1339" s="183"/>
      <c r="AH1339" s="882">
        <f t="shared" si="302"/>
        <v>0</v>
      </c>
      <c r="AI1339" s="263"/>
      <c r="AJ1339" s="263"/>
      <c r="AK1339" s="1030"/>
      <c r="AL1339" s="59">
        <f t="shared" si="303"/>
        <v>0</v>
      </c>
      <c r="AM1339" s="59"/>
      <c r="AN1339" s="59"/>
      <c r="AO1339" s="3477"/>
      <c r="AP1339" s="3477"/>
      <c r="AQ1339" s="3477"/>
      <c r="AR1339" s="3477"/>
      <c r="AS1339" s="3477"/>
      <c r="AT1339" s="3477"/>
      <c r="AU1339" s="3477"/>
      <c r="AV1339" s="3477"/>
      <c r="AW1339" s="59"/>
      <c r="AX1339" s="59"/>
      <c r="AY1339" s="59"/>
      <c r="AZ1339" s="59"/>
      <c r="BA1339" s="59"/>
      <c r="BB1339" s="59"/>
      <c r="BC1339" s="59"/>
      <c r="BD1339" s="59"/>
      <c r="BE1339" s="59"/>
      <c r="BF1339" s="59"/>
      <c r="BG1339" s="59"/>
      <c r="BH1339" s="59"/>
      <c r="BI1339" s="59"/>
      <c r="BJ1339" s="59"/>
      <c r="BK1339" s="59"/>
      <c r="BL1339" s="59"/>
      <c r="BM1339" s="59"/>
      <c r="BN1339" s="59"/>
      <c r="BO1339" s="59"/>
      <c r="BP1339" s="59"/>
      <c r="BQ1339" s="59"/>
      <c r="BR1339" s="59"/>
      <c r="BS1339" s="59"/>
      <c r="BT1339" s="59"/>
      <c r="BU1339" s="59"/>
      <c r="BV1339" s="59"/>
      <c r="BW1339" s="59"/>
      <c r="BX1339" s="59"/>
      <c r="BY1339" s="59"/>
      <c r="BZ1339" s="59"/>
      <c r="CA1339" s="59"/>
      <c r="CB1339" s="59"/>
      <c r="CC1339" s="59"/>
      <c r="CD1339" s="59"/>
      <c r="CE1339" s="59"/>
      <c r="CF1339" s="59"/>
      <c r="CG1339" s="59"/>
      <c r="CH1339" s="59"/>
      <c r="CI1339" s="59"/>
      <c r="CJ1339" s="59"/>
      <c r="CK1339" s="59"/>
      <c r="CL1339" s="59"/>
      <c r="CM1339" s="59"/>
      <c r="CN1339" s="59"/>
      <c r="CO1339" s="59"/>
      <c r="CP1339" s="59"/>
      <c r="CQ1339" s="59"/>
      <c r="CR1339" s="59"/>
      <c r="CS1339" s="59"/>
      <c r="CT1339" s="59"/>
      <c r="CU1339" s="59"/>
      <c r="CV1339" s="59"/>
      <c r="CW1339" s="59"/>
      <c r="CX1339" s="59"/>
      <c r="CY1339" s="59"/>
      <c r="CZ1339" s="59"/>
      <c r="DA1339" s="59"/>
      <c r="DB1339" s="59"/>
      <c r="DC1339" s="59"/>
      <c r="DD1339" s="59"/>
      <c r="DE1339" s="59"/>
      <c r="DF1339" s="59"/>
      <c r="DG1339" s="59"/>
      <c r="DH1339" s="59"/>
      <c r="DI1339" s="59"/>
      <c r="DJ1339" s="59"/>
      <c r="DK1339" s="59"/>
      <c r="DL1339" s="59"/>
      <c r="DM1339" s="59"/>
      <c r="DN1339" s="59"/>
      <c r="DO1339" s="59"/>
      <c r="DP1339" s="59"/>
      <c r="DQ1339" s="59"/>
      <c r="DR1339" s="59"/>
      <c r="DS1339" s="59"/>
      <c r="DT1339" s="59"/>
      <c r="DU1339" s="59"/>
      <c r="DV1339" s="59"/>
      <c r="DW1339" s="59"/>
      <c r="DX1339" s="59"/>
      <c r="DY1339" s="59"/>
      <c r="DZ1339" s="59"/>
      <c r="EA1339" s="59"/>
      <c r="EB1339" s="59"/>
      <c r="EC1339" s="59"/>
      <c r="ED1339" s="59"/>
      <c r="EE1339" s="59"/>
      <c r="EF1339" s="59"/>
      <c r="EG1339" s="59"/>
      <c r="EH1339" s="59"/>
      <c r="EI1339" s="59"/>
      <c r="EJ1339" s="59"/>
      <c r="EK1339" s="59"/>
      <c r="EL1339" s="59"/>
      <c r="EM1339" s="59"/>
      <c r="EN1339" s="59"/>
      <c r="EO1339" s="59"/>
      <c r="EP1339" s="59"/>
      <c r="EQ1339" s="59"/>
      <c r="ER1339" s="59"/>
      <c r="ES1339" s="59"/>
      <c r="ET1339" s="59"/>
      <c r="EU1339" s="59"/>
      <c r="EV1339" s="59"/>
      <c r="EW1339" s="59"/>
      <c r="EX1339" s="59"/>
      <c r="EY1339" s="59"/>
      <c r="EZ1339" s="59"/>
      <c r="FA1339" s="59"/>
      <c r="FB1339" s="59"/>
      <c r="FC1339" s="59"/>
      <c r="FD1339" s="59"/>
      <c r="FE1339" s="59"/>
      <c r="FF1339" s="59"/>
      <c r="FG1339" s="59"/>
      <c r="FH1339" s="59"/>
      <c r="FI1339" s="59"/>
      <c r="FJ1339" s="59"/>
      <c r="FK1339" s="59"/>
      <c r="FL1339" s="59"/>
      <c r="FM1339" s="59"/>
      <c r="FN1339" s="59"/>
      <c r="FO1339" s="59"/>
      <c r="FP1339" s="59"/>
      <c r="FQ1339" s="59"/>
      <c r="FR1339" s="59"/>
      <c r="FS1339" s="59"/>
      <c r="FT1339" s="59"/>
      <c r="FU1339" s="59"/>
      <c r="FV1339" s="59"/>
      <c r="FW1339" s="59"/>
      <c r="FX1339" s="59"/>
      <c r="FY1339" s="59"/>
      <c r="FZ1339" s="59"/>
      <c r="GA1339" s="59"/>
      <c r="GB1339" s="59"/>
      <c r="GC1339" s="59"/>
      <c r="GD1339" s="59"/>
      <c r="GE1339" s="59"/>
      <c r="GF1339" s="59"/>
      <c r="GG1339" s="59"/>
      <c r="GH1339" s="59"/>
      <c r="GI1339" s="59"/>
      <c r="GJ1339" s="59"/>
      <c r="GK1339" s="59"/>
    </row>
    <row r="1340" spans="1:193" x14ac:dyDescent="0.25">
      <c r="A1340" s="18">
        <v>1</v>
      </c>
      <c r="B1340" s="18">
        <v>1</v>
      </c>
      <c r="C1340" s="649"/>
      <c r="D1340" s="16"/>
      <c r="E1340" s="16"/>
      <c r="F1340" s="3429"/>
      <c r="G1340" s="3430"/>
      <c r="H1340" s="3438"/>
      <c r="I1340" s="3439"/>
      <c r="J1340" s="3457"/>
      <c r="K1340" s="3458"/>
      <c r="L1340" s="3457"/>
      <c r="M1340" s="3458"/>
      <c r="N1340" s="3457"/>
      <c r="O1340" s="3449"/>
      <c r="P1340" s="3459"/>
      <c r="Q1340" s="3459"/>
      <c r="R1340" s="3459"/>
      <c r="S1340" s="3459"/>
      <c r="T1340" s="3459"/>
      <c r="U1340" s="3459"/>
      <c r="V1340" s="3459"/>
      <c r="W1340" s="3459"/>
      <c r="X1340" s="3459"/>
      <c r="Y1340" s="3459"/>
      <c r="Z1340" s="3459"/>
      <c r="AA1340" s="3459"/>
      <c r="AB1340" s="395"/>
      <c r="AC1340" s="395"/>
      <c r="AD1340" s="998"/>
      <c r="AE1340" s="1006"/>
      <c r="AF1340" s="183" t="e">
        <f>#REF!*1000</f>
        <v>#REF!</v>
      </c>
      <c r="AG1340" s="183"/>
      <c r="AH1340" s="882">
        <f t="shared" si="302"/>
        <v>0</v>
      </c>
      <c r="AI1340" s="263"/>
      <c r="AJ1340" s="263"/>
      <c r="AK1340" s="1030"/>
      <c r="AL1340" s="59">
        <f t="shared" si="303"/>
        <v>0</v>
      </c>
      <c r="AM1340" s="59"/>
      <c r="AN1340" s="59"/>
      <c r="AO1340" s="3477"/>
      <c r="AP1340" s="3477"/>
      <c r="AQ1340" s="3477"/>
      <c r="AR1340" s="3477"/>
      <c r="AS1340" s="3477"/>
      <c r="AT1340" s="3477"/>
      <c r="AU1340" s="3477"/>
      <c r="AV1340" s="3477"/>
      <c r="AW1340" s="59"/>
      <c r="AX1340" s="59"/>
      <c r="AY1340" s="59"/>
      <c r="AZ1340" s="59"/>
      <c r="BA1340" s="59"/>
      <c r="BB1340" s="59"/>
      <c r="BC1340" s="59"/>
      <c r="BD1340" s="59"/>
      <c r="BE1340" s="59"/>
      <c r="BF1340" s="59"/>
      <c r="BG1340" s="59"/>
      <c r="BH1340" s="59"/>
      <c r="BI1340" s="59"/>
      <c r="BJ1340" s="59"/>
      <c r="BK1340" s="59"/>
      <c r="BL1340" s="59"/>
      <c r="BM1340" s="59"/>
      <c r="BN1340" s="59"/>
      <c r="BO1340" s="59"/>
      <c r="BP1340" s="59"/>
      <c r="BQ1340" s="59"/>
      <c r="BR1340" s="59"/>
      <c r="BS1340" s="59"/>
      <c r="BT1340" s="59"/>
      <c r="BU1340" s="59"/>
      <c r="BV1340" s="59"/>
      <c r="BW1340" s="59"/>
      <c r="BX1340" s="59"/>
      <c r="BY1340" s="59"/>
      <c r="BZ1340" s="59"/>
      <c r="CA1340" s="59"/>
      <c r="CB1340" s="59"/>
      <c r="CC1340" s="59"/>
      <c r="CD1340" s="59"/>
      <c r="CE1340" s="59"/>
      <c r="CF1340" s="59"/>
      <c r="CG1340" s="59"/>
      <c r="CH1340" s="59"/>
      <c r="CI1340" s="59"/>
      <c r="CJ1340" s="59"/>
      <c r="CK1340" s="59"/>
      <c r="CL1340" s="59"/>
      <c r="CM1340" s="59"/>
      <c r="CN1340" s="59"/>
      <c r="CO1340" s="59"/>
      <c r="CP1340" s="59"/>
      <c r="CQ1340" s="59"/>
      <c r="CR1340" s="59"/>
      <c r="CS1340" s="59"/>
      <c r="CT1340" s="59"/>
      <c r="CU1340" s="59"/>
      <c r="CV1340" s="59"/>
      <c r="CW1340" s="59"/>
      <c r="CX1340" s="59"/>
      <c r="CY1340" s="59"/>
      <c r="CZ1340" s="59"/>
      <c r="DA1340" s="59"/>
      <c r="DB1340" s="59"/>
      <c r="DC1340" s="59"/>
      <c r="DD1340" s="59"/>
      <c r="DE1340" s="59"/>
      <c r="DF1340" s="59"/>
      <c r="DG1340" s="59"/>
      <c r="DH1340" s="59"/>
      <c r="DI1340" s="59"/>
      <c r="DJ1340" s="59"/>
      <c r="DK1340" s="59"/>
      <c r="DL1340" s="59"/>
      <c r="DM1340" s="59"/>
      <c r="DN1340" s="59"/>
      <c r="DO1340" s="59"/>
      <c r="DP1340" s="59"/>
      <c r="DQ1340" s="59"/>
      <c r="DR1340" s="59"/>
      <c r="DS1340" s="59"/>
      <c r="DT1340" s="59"/>
      <c r="DU1340" s="59"/>
      <c r="DV1340" s="59"/>
      <c r="DW1340" s="59"/>
      <c r="DX1340" s="59"/>
      <c r="DY1340" s="59"/>
      <c r="DZ1340" s="59"/>
      <c r="EA1340" s="59"/>
      <c r="EB1340" s="59"/>
      <c r="EC1340" s="59"/>
      <c r="ED1340" s="59"/>
      <c r="EE1340" s="59"/>
      <c r="EF1340" s="59"/>
      <c r="EG1340" s="59"/>
      <c r="EH1340" s="59"/>
      <c r="EI1340" s="59"/>
      <c r="EJ1340" s="59"/>
      <c r="EK1340" s="59"/>
      <c r="EL1340" s="59"/>
      <c r="EM1340" s="59"/>
      <c r="EN1340" s="59"/>
      <c r="EO1340" s="59"/>
      <c r="EP1340" s="59"/>
      <c r="EQ1340" s="59"/>
      <c r="ER1340" s="59"/>
      <c r="ES1340" s="59"/>
      <c r="ET1340" s="59"/>
      <c r="EU1340" s="59"/>
      <c r="EV1340" s="59"/>
      <c r="EW1340" s="59"/>
      <c r="EX1340" s="59"/>
      <c r="EY1340" s="59"/>
      <c r="EZ1340" s="59"/>
      <c r="FA1340" s="59"/>
      <c r="FB1340" s="59"/>
      <c r="FC1340" s="59"/>
      <c r="FD1340" s="59"/>
      <c r="FE1340" s="59"/>
      <c r="FF1340" s="59"/>
      <c r="FG1340" s="59"/>
      <c r="FH1340" s="59"/>
      <c r="FI1340" s="59"/>
      <c r="FJ1340" s="59"/>
      <c r="FK1340" s="59"/>
      <c r="FL1340" s="59"/>
      <c r="FM1340" s="59"/>
      <c r="FN1340" s="59"/>
      <c r="FO1340" s="59"/>
      <c r="FP1340" s="59"/>
      <c r="FQ1340" s="59"/>
      <c r="FR1340" s="59"/>
      <c r="FS1340" s="59"/>
      <c r="FT1340" s="59"/>
      <c r="FU1340" s="59"/>
      <c r="FV1340" s="59"/>
      <c r="FW1340" s="59"/>
      <c r="FX1340" s="59"/>
      <c r="FY1340" s="59"/>
      <c r="FZ1340" s="59"/>
      <c r="GA1340" s="59"/>
      <c r="GB1340" s="59"/>
      <c r="GC1340" s="59"/>
      <c r="GD1340" s="59"/>
      <c r="GE1340" s="59"/>
      <c r="GF1340" s="59"/>
      <c r="GG1340" s="59"/>
      <c r="GH1340" s="59"/>
      <c r="GI1340" s="59"/>
      <c r="GJ1340" s="59"/>
      <c r="GK1340" s="59"/>
    </row>
    <row r="1341" spans="1:193" x14ac:dyDescent="0.25">
      <c r="A1341" s="18">
        <v>1</v>
      </c>
      <c r="B1341" s="18">
        <v>1</v>
      </c>
      <c r="C1341" s="649" t="s">
        <v>223</v>
      </c>
      <c r="D1341" s="16"/>
      <c r="E1341" s="16"/>
      <c r="F1341" s="3429"/>
      <c r="G1341" s="3430"/>
      <c r="H1341" s="3438"/>
      <c r="I1341" s="3439"/>
      <c r="J1341" s="3457"/>
      <c r="K1341" s="3458"/>
      <c r="L1341" s="3457"/>
      <c r="M1341" s="3458"/>
      <c r="N1341" s="3457"/>
      <c r="O1341" s="3449"/>
      <c r="P1341" s="3459"/>
      <c r="Q1341" s="3459"/>
      <c r="R1341" s="3459"/>
      <c r="S1341" s="3459"/>
      <c r="T1341" s="3459"/>
      <c r="U1341" s="3459"/>
      <c r="V1341" s="3459"/>
      <c r="W1341" s="3459"/>
      <c r="X1341" s="3459"/>
      <c r="Y1341" s="3459"/>
      <c r="Z1341" s="3459"/>
      <c r="AA1341" s="3459"/>
      <c r="AB1341" s="395"/>
      <c r="AC1341" s="395"/>
      <c r="AD1341" s="998"/>
      <c r="AE1341" s="1006"/>
      <c r="AF1341" s="183" t="e">
        <f>#REF!*1000</f>
        <v>#REF!</v>
      </c>
      <c r="AG1341" s="183"/>
      <c r="AH1341" s="882">
        <f t="shared" si="302"/>
        <v>0</v>
      </c>
      <c r="AI1341" s="263"/>
      <c r="AJ1341" s="263"/>
      <c r="AK1341" s="1030"/>
      <c r="AL1341" s="59">
        <f t="shared" si="303"/>
        <v>0</v>
      </c>
      <c r="AM1341" s="59"/>
      <c r="AN1341" s="59"/>
      <c r="AO1341" s="3477"/>
      <c r="AP1341" s="3477"/>
      <c r="AQ1341" s="3477"/>
      <c r="AR1341" s="3477"/>
      <c r="AS1341" s="3477"/>
      <c r="AT1341" s="3477"/>
      <c r="AU1341" s="3477"/>
      <c r="AV1341" s="3477"/>
      <c r="AW1341" s="59"/>
      <c r="AX1341" s="59"/>
      <c r="AY1341" s="59"/>
      <c r="AZ1341" s="59"/>
      <c r="BA1341" s="59"/>
      <c r="BB1341" s="59"/>
      <c r="BC1341" s="59"/>
      <c r="BD1341" s="59"/>
      <c r="BE1341" s="59"/>
      <c r="BF1341" s="59"/>
      <c r="BG1341" s="59"/>
      <c r="BH1341" s="59"/>
      <c r="BI1341" s="59"/>
      <c r="BJ1341" s="59"/>
      <c r="BK1341" s="59"/>
      <c r="BL1341" s="59"/>
      <c r="BM1341" s="59"/>
      <c r="BN1341" s="59"/>
      <c r="BO1341" s="59"/>
      <c r="BP1341" s="59"/>
      <c r="BQ1341" s="59"/>
      <c r="BR1341" s="59"/>
      <c r="BS1341" s="59"/>
      <c r="BT1341" s="59"/>
      <c r="BU1341" s="59"/>
      <c r="BV1341" s="59"/>
      <c r="BW1341" s="59"/>
      <c r="BX1341" s="59"/>
      <c r="BY1341" s="59"/>
      <c r="BZ1341" s="59"/>
      <c r="CA1341" s="59"/>
      <c r="CB1341" s="59"/>
      <c r="CC1341" s="59"/>
      <c r="CD1341" s="59"/>
      <c r="CE1341" s="59"/>
      <c r="CF1341" s="59"/>
      <c r="CG1341" s="59"/>
      <c r="CH1341" s="59"/>
      <c r="CI1341" s="59"/>
      <c r="CJ1341" s="59"/>
      <c r="CK1341" s="59"/>
      <c r="CL1341" s="59"/>
      <c r="CM1341" s="59"/>
      <c r="CN1341" s="59"/>
      <c r="CO1341" s="59"/>
      <c r="CP1341" s="59"/>
      <c r="CQ1341" s="59"/>
      <c r="CR1341" s="59"/>
      <c r="CS1341" s="59"/>
      <c r="CT1341" s="59"/>
      <c r="CU1341" s="59"/>
      <c r="CV1341" s="59"/>
      <c r="CW1341" s="59"/>
      <c r="CX1341" s="59"/>
      <c r="CY1341" s="59"/>
      <c r="CZ1341" s="59"/>
      <c r="DA1341" s="59"/>
      <c r="DB1341" s="59"/>
      <c r="DC1341" s="59"/>
      <c r="DD1341" s="59"/>
      <c r="DE1341" s="59"/>
      <c r="DF1341" s="59"/>
      <c r="DG1341" s="59"/>
      <c r="DH1341" s="59"/>
      <c r="DI1341" s="59"/>
      <c r="DJ1341" s="59"/>
      <c r="DK1341" s="59"/>
      <c r="DL1341" s="59"/>
      <c r="DM1341" s="59"/>
      <c r="DN1341" s="59"/>
      <c r="DO1341" s="59"/>
      <c r="DP1341" s="59"/>
      <c r="DQ1341" s="59"/>
      <c r="DR1341" s="59"/>
      <c r="DS1341" s="59"/>
      <c r="DT1341" s="59"/>
      <c r="DU1341" s="59"/>
      <c r="DV1341" s="59"/>
      <c r="DW1341" s="59"/>
      <c r="DX1341" s="59"/>
      <c r="DY1341" s="59"/>
      <c r="DZ1341" s="59"/>
      <c r="EA1341" s="59"/>
      <c r="EB1341" s="59"/>
      <c r="EC1341" s="59"/>
      <c r="ED1341" s="59"/>
      <c r="EE1341" s="59"/>
      <c r="EF1341" s="59"/>
      <c r="EG1341" s="59"/>
      <c r="EH1341" s="59"/>
      <c r="EI1341" s="59"/>
      <c r="EJ1341" s="59"/>
      <c r="EK1341" s="59"/>
      <c r="EL1341" s="59"/>
      <c r="EM1341" s="59"/>
      <c r="EN1341" s="59"/>
      <c r="EO1341" s="59"/>
      <c r="EP1341" s="59"/>
      <c r="EQ1341" s="59"/>
      <c r="ER1341" s="59"/>
      <c r="ES1341" s="59"/>
      <c r="ET1341" s="59"/>
      <c r="EU1341" s="59"/>
      <c r="EV1341" s="59"/>
      <c r="EW1341" s="59"/>
      <c r="EX1341" s="59"/>
      <c r="EY1341" s="59"/>
      <c r="EZ1341" s="59"/>
      <c r="FA1341" s="59"/>
      <c r="FB1341" s="59"/>
      <c r="FC1341" s="59"/>
      <c r="FD1341" s="59"/>
      <c r="FE1341" s="59"/>
      <c r="FF1341" s="59"/>
      <c r="FG1341" s="59"/>
      <c r="FH1341" s="59"/>
      <c r="FI1341" s="59"/>
      <c r="FJ1341" s="59"/>
      <c r="FK1341" s="59"/>
      <c r="FL1341" s="59"/>
      <c r="FM1341" s="59"/>
      <c r="FN1341" s="59"/>
      <c r="FO1341" s="59"/>
      <c r="FP1341" s="59"/>
      <c r="FQ1341" s="59"/>
      <c r="FR1341" s="59"/>
      <c r="FS1341" s="59"/>
      <c r="FT1341" s="59"/>
      <c r="FU1341" s="59"/>
      <c r="FV1341" s="59"/>
      <c r="FW1341" s="59"/>
      <c r="FX1341" s="59"/>
      <c r="FY1341" s="59"/>
      <c r="FZ1341" s="59"/>
      <c r="GA1341" s="59"/>
      <c r="GB1341" s="59"/>
      <c r="GC1341" s="59"/>
      <c r="GD1341" s="59"/>
      <c r="GE1341" s="59"/>
      <c r="GF1341" s="59"/>
      <c r="GG1341" s="59"/>
      <c r="GH1341" s="59"/>
      <c r="GI1341" s="59"/>
      <c r="GJ1341" s="59"/>
      <c r="GK1341" s="59"/>
    </row>
    <row r="1342" spans="1:193" ht="29.25" x14ac:dyDescent="0.25">
      <c r="A1342" s="18">
        <v>1</v>
      </c>
      <c r="B1342" s="18">
        <v>1</v>
      </c>
      <c r="C1342" s="645" t="s">
        <v>227</v>
      </c>
      <c r="D1342" s="16">
        <f>SUM(,D1201,D1134,D1072,D1009,D945,D878,D812,D746,D683,D616,D549,D484,D418,D347,D284,D223,D163,D82)</f>
        <v>0</v>
      </c>
      <c r="E1342" s="16">
        <f>SUM(,E1201,E1134,E1072,E1009,E945,E878,E812,E746,E683,E616,E549,E484,E418,E347,E284,E223,E163,E82)</f>
        <v>0</v>
      </c>
      <c r="F1342" s="3429">
        <f>SUM(,F1201,F1134,F1072,F1009,F945,F878,F812,F746,F683,F616,F549,F484,F418,F347,F284,F223,F163,F82)</f>
        <v>3731</v>
      </c>
      <c r="G1342" s="3430" t="e">
        <f>F1342/E1342*100</f>
        <v>#DIV/0!</v>
      </c>
      <c r="H1342" s="3438"/>
      <c r="I1342" s="3439"/>
      <c r="J1342" s="3457"/>
      <c r="K1342" s="3458"/>
      <c r="L1342" s="3457"/>
      <c r="M1342" s="3458"/>
      <c r="N1342" s="3457"/>
      <c r="O1342" s="3449"/>
      <c r="P1342" s="3459">
        <f t="shared" ref="P1342:AA1342" si="305">SUBTOTAL(9,P1201,P1134,P1072,P1009,P945,P878,P812,P746,P683,P616,P549,P484,P418,P347,P284,P223,P163,P82)</f>
        <v>0</v>
      </c>
      <c r="Q1342" s="3459">
        <f t="shared" si="305"/>
        <v>0</v>
      </c>
      <c r="R1342" s="3459">
        <f t="shared" si="305"/>
        <v>0</v>
      </c>
      <c r="S1342" s="3459">
        <f t="shared" si="305"/>
        <v>0</v>
      </c>
      <c r="T1342" s="3459">
        <f t="shared" si="305"/>
        <v>0</v>
      </c>
      <c r="U1342" s="3459">
        <f t="shared" si="305"/>
        <v>0</v>
      </c>
      <c r="V1342" s="3459">
        <f t="shared" si="305"/>
        <v>0</v>
      </c>
      <c r="W1342" s="3459">
        <f t="shared" si="305"/>
        <v>0</v>
      </c>
      <c r="X1342" s="3459">
        <f t="shared" si="305"/>
        <v>0</v>
      </c>
      <c r="Y1342" s="3459">
        <f t="shared" si="305"/>
        <v>0</v>
      </c>
      <c r="Z1342" s="3459">
        <f t="shared" si="305"/>
        <v>0</v>
      </c>
      <c r="AA1342" s="3459">
        <f t="shared" si="305"/>
        <v>0</v>
      </c>
      <c r="AB1342" s="395"/>
      <c r="AC1342" s="395"/>
      <c r="AD1342" s="998"/>
      <c r="AE1342" s="1006" t="e">
        <f>SUM(#REF!,AE1135,AE1072,#REF!,#REF!,AE878,AE812,#REF!,AE683,AE616,#REF!,AE486,AE419,AE349,AE286,#REF!,AE165,AE82)</f>
        <v>#REF!</v>
      </c>
      <c r="AF1342" s="183" t="e">
        <f>#REF!*1000</f>
        <v>#REF!</v>
      </c>
      <c r="AG1342" s="183"/>
      <c r="AH1342" s="882">
        <f t="shared" si="302"/>
        <v>0</v>
      </c>
      <c r="AI1342" s="263"/>
      <c r="AJ1342" s="263"/>
      <c r="AK1342" s="1030"/>
      <c r="AL1342" s="59">
        <f t="shared" si="303"/>
        <v>0</v>
      </c>
      <c r="AM1342" s="59"/>
      <c r="AN1342" s="59"/>
      <c r="AO1342" s="3477"/>
      <c r="AP1342" s="3477"/>
      <c r="AQ1342" s="3477"/>
      <c r="AR1342" s="3477"/>
      <c r="AS1342" s="3477"/>
      <c r="AT1342" s="3477"/>
      <c r="AU1342" s="3477"/>
      <c r="AV1342" s="3477"/>
      <c r="AW1342" s="59"/>
      <c r="AX1342" s="59"/>
      <c r="AY1342" s="59"/>
      <c r="AZ1342" s="59"/>
      <c r="BA1342" s="59"/>
      <c r="BB1342" s="59"/>
      <c r="BC1342" s="59"/>
      <c r="BD1342" s="59"/>
      <c r="BE1342" s="59"/>
      <c r="BF1342" s="59"/>
      <c r="BG1342" s="59"/>
      <c r="BH1342" s="59"/>
      <c r="BI1342" s="59"/>
      <c r="BJ1342" s="59"/>
      <c r="BK1342" s="59"/>
      <c r="BL1342" s="59"/>
      <c r="BM1342" s="59"/>
      <c r="BN1342" s="59"/>
      <c r="BO1342" s="59"/>
      <c r="BP1342" s="59"/>
      <c r="BQ1342" s="59"/>
      <c r="BR1342" s="59"/>
      <c r="BS1342" s="59"/>
      <c r="BT1342" s="59"/>
      <c r="BU1342" s="59"/>
      <c r="BV1342" s="59"/>
      <c r="BW1342" s="59"/>
      <c r="BX1342" s="59"/>
      <c r="BY1342" s="59"/>
      <c r="BZ1342" s="59"/>
      <c r="CA1342" s="59"/>
      <c r="CB1342" s="59"/>
      <c r="CC1342" s="59"/>
      <c r="CD1342" s="59"/>
      <c r="CE1342" s="59"/>
      <c r="CF1342" s="59"/>
      <c r="CG1342" s="59"/>
      <c r="CH1342" s="59"/>
      <c r="CI1342" s="59"/>
      <c r="CJ1342" s="59"/>
      <c r="CK1342" s="59"/>
      <c r="CL1342" s="59"/>
      <c r="CM1342" s="59"/>
      <c r="CN1342" s="59"/>
      <c r="CO1342" s="59"/>
      <c r="CP1342" s="59"/>
      <c r="CQ1342" s="59"/>
      <c r="CR1342" s="59"/>
      <c r="CS1342" s="59"/>
      <c r="CT1342" s="59"/>
      <c r="CU1342" s="59"/>
      <c r="CV1342" s="59"/>
      <c r="CW1342" s="59"/>
      <c r="CX1342" s="59"/>
      <c r="CY1342" s="59"/>
      <c r="CZ1342" s="59"/>
      <c r="DA1342" s="59"/>
      <c r="DB1342" s="59"/>
      <c r="DC1342" s="59"/>
      <c r="DD1342" s="59"/>
      <c r="DE1342" s="59"/>
      <c r="DF1342" s="59"/>
      <c r="DG1342" s="59"/>
      <c r="DH1342" s="59"/>
      <c r="DI1342" s="59"/>
      <c r="DJ1342" s="59"/>
      <c r="DK1342" s="59"/>
      <c r="DL1342" s="59"/>
      <c r="DM1342" s="59"/>
      <c r="DN1342" s="59"/>
      <c r="DO1342" s="59"/>
      <c r="DP1342" s="59"/>
      <c r="DQ1342" s="59"/>
      <c r="DR1342" s="59"/>
      <c r="DS1342" s="59"/>
      <c r="DT1342" s="59"/>
      <c r="DU1342" s="59"/>
      <c r="DV1342" s="59"/>
      <c r="DW1342" s="59"/>
      <c r="DX1342" s="59"/>
      <c r="DY1342" s="59"/>
      <c r="DZ1342" s="59"/>
      <c r="EA1342" s="59"/>
      <c r="EB1342" s="59"/>
      <c r="EC1342" s="59"/>
      <c r="ED1342" s="59"/>
      <c r="EE1342" s="59"/>
      <c r="EF1342" s="59"/>
      <c r="EG1342" s="59"/>
      <c r="EH1342" s="59"/>
      <c r="EI1342" s="59"/>
      <c r="EJ1342" s="59"/>
      <c r="EK1342" s="59"/>
      <c r="EL1342" s="59"/>
      <c r="EM1342" s="59"/>
      <c r="EN1342" s="59"/>
      <c r="EO1342" s="59"/>
      <c r="EP1342" s="59"/>
      <c r="EQ1342" s="59"/>
      <c r="ER1342" s="59"/>
      <c r="ES1342" s="59"/>
      <c r="ET1342" s="59"/>
      <c r="EU1342" s="59"/>
      <c r="EV1342" s="59"/>
      <c r="EW1342" s="59"/>
      <c r="EX1342" s="59"/>
      <c r="EY1342" s="59"/>
      <c r="EZ1342" s="59"/>
      <c r="FA1342" s="59"/>
      <c r="FB1342" s="59"/>
      <c r="FC1342" s="59"/>
      <c r="FD1342" s="59"/>
      <c r="FE1342" s="59"/>
      <c r="FF1342" s="59"/>
      <c r="FG1342" s="59"/>
      <c r="FH1342" s="59"/>
      <c r="FI1342" s="59"/>
      <c r="FJ1342" s="59"/>
      <c r="FK1342" s="59"/>
      <c r="FL1342" s="59"/>
      <c r="FM1342" s="59"/>
      <c r="FN1342" s="59"/>
      <c r="FO1342" s="59"/>
      <c r="FP1342" s="59"/>
      <c r="FQ1342" s="59"/>
      <c r="FR1342" s="59"/>
      <c r="FS1342" s="59"/>
      <c r="FT1342" s="59"/>
      <c r="FU1342" s="59"/>
      <c r="FV1342" s="59"/>
      <c r="FW1342" s="59"/>
      <c r="FX1342" s="59"/>
      <c r="FY1342" s="59"/>
      <c r="FZ1342" s="59"/>
      <c r="GA1342" s="59"/>
      <c r="GB1342" s="59"/>
      <c r="GC1342" s="59"/>
      <c r="GD1342" s="59"/>
      <c r="GE1342" s="59"/>
      <c r="GF1342" s="59"/>
      <c r="GG1342" s="59"/>
      <c r="GH1342" s="59"/>
      <c r="GI1342" s="59"/>
      <c r="GJ1342" s="59"/>
      <c r="GK1342" s="59"/>
    </row>
    <row r="1343" spans="1:193" x14ac:dyDescent="0.25">
      <c r="A1343" s="18">
        <v>1</v>
      </c>
      <c r="B1343" s="18">
        <v>1</v>
      </c>
      <c r="C1343" s="647" t="s">
        <v>198</v>
      </c>
      <c r="D1343" s="16">
        <f t="shared" ref="D1343:F1345" si="306">SUM(D1202,D1135,D1073,D1010,D946,D879,D813,D747,D684,D617,D550,D485,D419,D348,D285,D224,D164,D83)</f>
        <v>0</v>
      </c>
      <c r="E1343" s="16">
        <f t="shared" si="306"/>
        <v>0</v>
      </c>
      <c r="F1343" s="3429">
        <f t="shared" si="306"/>
        <v>109</v>
      </c>
      <c r="G1343" s="3430" t="e">
        <f>F1343/E1343*100</f>
        <v>#DIV/0!</v>
      </c>
      <c r="H1343" s="3438"/>
      <c r="I1343" s="3439"/>
      <c r="J1343" s="3457"/>
      <c r="K1343" s="3458"/>
      <c r="L1343" s="3457"/>
      <c r="M1343" s="3458"/>
      <c r="N1343" s="3457"/>
      <c r="O1343" s="3449"/>
      <c r="P1343" s="3459"/>
      <c r="Q1343" s="3459"/>
      <c r="R1343" s="3459"/>
      <c r="S1343" s="3459"/>
      <c r="T1343" s="3459"/>
      <c r="U1343" s="3459"/>
      <c r="V1343" s="3459"/>
      <c r="W1343" s="3459"/>
      <c r="X1343" s="3459"/>
      <c r="Y1343" s="3459"/>
      <c r="Z1343" s="3459"/>
      <c r="AA1343" s="3459"/>
      <c r="AB1343" s="395"/>
      <c r="AC1343" s="395"/>
      <c r="AD1343" s="998"/>
      <c r="AE1343" s="1006" t="e">
        <f>SUM(#REF!,AE1136,AE1073,#REF!,#REF!,AE879,AE813,#REF!,AE684,AE617,#REF!,AE487,AE420,AE350,AE287,#REF!,AE166,AE83)</f>
        <v>#REF!</v>
      </c>
      <c r="AF1343" s="183" t="e">
        <f>#REF!*1000</f>
        <v>#REF!</v>
      </c>
      <c r="AG1343" s="183"/>
      <c r="AH1343" s="882">
        <f t="shared" si="302"/>
        <v>0</v>
      </c>
      <c r="AI1343" s="263"/>
      <c r="AJ1343" s="263"/>
      <c r="AK1343" s="1030"/>
      <c r="AL1343" s="59">
        <f t="shared" si="303"/>
        <v>0</v>
      </c>
      <c r="AM1343" s="59"/>
      <c r="AN1343" s="59"/>
      <c r="AO1343" s="3477"/>
      <c r="AP1343" s="3477"/>
      <c r="AQ1343" s="3477"/>
      <c r="AR1343" s="3477"/>
      <c r="AS1343" s="3477"/>
      <c r="AT1343" s="3477"/>
      <c r="AU1343" s="3477"/>
      <c r="AV1343" s="3477"/>
      <c r="AW1343" s="59"/>
      <c r="AX1343" s="59"/>
      <c r="AY1343" s="59"/>
      <c r="AZ1343" s="59"/>
      <c r="BA1343" s="59"/>
      <c r="BB1343" s="59"/>
      <c r="BC1343" s="59"/>
      <c r="BD1343" s="59"/>
      <c r="BE1343" s="59"/>
      <c r="BF1343" s="59"/>
      <c r="BG1343" s="59"/>
      <c r="BH1343" s="59"/>
      <c r="BI1343" s="59"/>
      <c r="BJ1343" s="59"/>
      <c r="BK1343" s="59"/>
      <c r="BL1343" s="59"/>
      <c r="BM1343" s="59"/>
      <c r="BN1343" s="59"/>
      <c r="BO1343" s="59"/>
      <c r="BP1343" s="59"/>
      <c r="BQ1343" s="59"/>
      <c r="BR1343" s="59"/>
      <c r="BS1343" s="59"/>
      <c r="BT1343" s="59"/>
      <c r="BU1343" s="59"/>
      <c r="BV1343" s="59"/>
      <c r="BW1343" s="59"/>
      <c r="BX1343" s="59"/>
      <c r="BY1343" s="59"/>
      <c r="BZ1343" s="59"/>
      <c r="CA1343" s="59"/>
      <c r="CB1343" s="59"/>
      <c r="CC1343" s="59"/>
      <c r="CD1343" s="59"/>
      <c r="CE1343" s="59"/>
      <c r="CF1343" s="59"/>
      <c r="CG1343" s="59"/>
      <c r="CH1343" s="59"/>
      <c r="CI1343" s="59"/>
      <c r="CJ1343" s="59"/>
      <c r="CK1343" s="59"/>
      <c r="CL1343" s="59"/>
      <c r="CM1343" s="59"/>
      <c r="CN1343" s="59"/>
      <c r="CO1343" s="59"/>
      <c r="CP1343" s="59"/>
      <c r="CQ1343" s="59"/>
      <c r="CR1343" s="59"/>
      <c r="CS1343" s="59"/>
      <c r="CT1343" s="59"/>
      <c r="CU1343" s="59"/>
      <c r="CV1343" s="59"/>
      <c r="CW1343" s="59"/>
      <c r="CX1343" s="59"/>
      <c r="CY1343" s="59"/>
      <c r="CZ1343" s="59"/>
      <c r="DA1343" s="59"/>
      <c r="DB1343" s="59"/>
      <c r="DC1343" s="59"/>
      <c r="DD1343" s="59"/>
      <c r="DE1343" s="59"/>
      <c r="DF1343" s="59"/>
      <c r="DG1343" s="59"/>
      <c r="DH1343" s="59"/>
      <c r="DI1343" s="59"/>
      <c r="DJ1343" s="59"/>
      <c r="DK1343" s="59"/>
      <c r="DL1343" s="59"/>
      <c r="DM1343" s="59"/>
      <c r="DN1343" s="59"/>
      <c r="DO1343" s="59"/>
      <c r="DP1343" s="59"/>
      <c r="DQ1343" s="59"/>
      <c r="DR1343" s="59"/>
      <c r="DS1343" s="59"/>
      <c r="DT1343" s="59"/>
      <c r="DU1343" s="59"/>
      <c r="DV1343" s="59"/>
      <c r="DW1343" s="59"/>
      <c r="DX1343" s="59"/>
      <c r="DY1343" s="59"/>
      <c r="DZ1343" s="59"/>
      <c r="EA1343" s="59"/>
      <c r="EB1343" s="59"/>
      <c r="EC1343" s="59"/>
      <c r="ED1343" s="59"/>
      <c r="EE1343" s="59"/>
      <c r="EF1343" s="59"/>
      <c r="EG1343" s="59"/>
      <c r="EH1343" s="59"/>
      <c r="EI1343" s="59"/>
      <c r="EJ1343" s="59"/>
      <c r="EK1343" s="59"/>
      <c r="EL1343" s="59"/>
      <c r="EM1343" s="59"/>
      <c r="EN1343" s="59"/>
      <c r="EO1343" s="59"/>
      <c r="EP1343" s="59"/>
      <c r="EQ1343" s="59"/>
      <c r="ER1343" s="59"/>
      <c r="ES1343" s="59"/>
      <c r="ET1343" s="59"/>
      <c r="EU1343" s="59"/>
      <c r="EV1343" s="59"/>
      <c r="EW1343" s="59"/>
      <c r="EX1343" s="59"/>
      <c r="EY1343" s="59"/>
      <c r="EZ1343" s="59"/>
      <c r="FA1343" s="59"/>
      <c r="FB1343" s="59"/>
      <c r="FC1343" s="59"/>
      <c r="FD1343" s="59"/>
      <c r="FE1343" s="59"/>
      <c r="FF1343" s="59"/>
      <c r="FG1343" s="59"/>
      <c r="FH1343" s="59"/>
      <c r="FI1343" s="59"/>
      <c r="FJ1343" s="59"/>
      <c r="FK1343" s="59"/>
      <c r="FL1343" s="59"/>
      <c r="FM1343" s="59"/>
      <c r="FN1343" s="59"/>
      <c r="FO1343" s="59"/>
      <c r="FP1343" s="59"/>
      <c r="FQ1343" s="59"/>
      <c r="FR1343" s="59"/>
      <c r="FS1343" s="59"/>
      <c r="FT1343" s="59"/>
      <c r="FU1343" s="59"/>
      <c r="FV1343" s="59"/>
      <c r="FW1343" s="59"/>
      <c r="FX1343" s="59"/>
      <c r="FY1343" s="59"/>
      <c r="FZ1343" s="59"/>
      <c r="GA1343" s="59"/>
      <c r="GB1343" s="59"/>
      <c r="GC1343" s="59"/>
      <c r="GD1343" s="59"/>
      <c r="GE1343" s="59"/>
      <c r="GF1343" s="59"/>
      <c r="GG1343" s="59"/>
      <c r="GH1343" s="59"/>
      <c r="GI1343" s="59"/>
      <c r="GJ1343" s="59"/>
      <c r="GK1343" s="59"/>
    </row>
    <row r="1344" spans="1:193" ht="30" x14ac:dyDescent="0.25">
      <c r="A1344" s="18">
        <v>1</v>
      </c>
      <c r="B1344" s="18">
        <v>1</v>
      </c>
      <c r="C1344" s="647" t="s">
        <v>199</v>
      </c>
      <c r="D1344" s="16">
        <f t="shared" si="306"/>
        <v>0</v>
      </c>
      <c r="E1344" s="16">
        <f t="shared" si="306"/>
        <v>0</v>
      </c>
      <c r="F1344" s="3429">
        <f t="shared" si="306"/>
        <v>0</v>
      </c>
      <c r="G1344" s="3430" t="e">
        <f>F1344/E1344*100</f>
        <v>#DIV/0!</v>
      </c>
      <c r="H1344" s="3466"/>
      <c r="I1344" s="3467"/>
      <c r="J1344" s="3449"/>
      <c r="K1344" s="3468"/>
      <c r="L1344" s="3449"/>
      <c r="M1344" s="3468"/>
      <c r="N1344" s="3449"/>
      <c r="O1344" s="3449"/>
      <c r="P1344" s="3444"/>
      <c r="Q1344" s="3444"/>
      <c r="R1344" s="3444"/>
      <c r="S1344" s="3444"/>
      <c r="T1344" s="3444"/>
      <c r="U1344" s="3444"/>
      <c r="V1344" s="3444"/>
      <c r="W1344" s="3444"/>
      <c r="X1344" s="3444"/>
      <c r="Y1344" s="3444"/>
      <c r="Z1344" s="3444"/>
      <c r="AA1344" s="3444"/>
      <c r="AB1344" s="394"/>
      <c r="AC1344" s="394"/>
      <c r="AD1344" s="998"/>
      <c r="AE1344" s="1007" t="e">
        <f>SUM(#REF!,AE1137,AE1074,#REF!,#REF!,AE880,AE814,#REF!,AE685,AE618,#REF!,#REF!,AE421,#REF!,#REF!,#REF!,#REF!,AE84)</f>
        <v>#REF!</v>
      </c>
      <c r="AF1344" s="183" t="e">
        <f>#REF!*1000</f>
        <v>#REF!</v>
      </c>
      <c r="AG1344" s="183"/>
      <c r="AH1344" s="882">
        <f t="shared" si="302"/>
        <v>0</v>
      </c>
      <c r="AI1344" s="263"/>
      <c r="AJ1344" s="263"/>
      <c r="AK1344" s="1030"/>
      <c r="AL1344" s="59">
        <f t="shared" si="303"/>
        <v>0</v>
      </c>
      <c r="AM1344" s="59"/>
      <c r="AN1344" s="59"/>
      <c r="AO1344" s="3477"/>
      <c r="AP1344" s="3477"/>
      <c r="AQ1344" s="3477"/>
      <c r="AR1344" s="3477"/>
      <c r="AS1344" s="3477"/>
      <c r="AT1344" s="3477"/>
      <c r="AU1344" s="3477"/>
      <c r="AV1344" s="3477"/>
      <c r="AW1344" s="59"/>
      <c r="AX1344" s="59"/>
      <c r="AY1344" s="59"/>
      <c r="AZ1344" s="59"/>
      <c r="BA1344" s="59"/>
      <c r="BB1344" s="59"/>
      <c r="BC1344" s="59"/>
      <c r="BD1344" s="59"/>
      <c r="BE1344" s="59"/>
      <c r="BF1344" s="59"/>
      <c r="BG1344" s="59"/>
      <c r="BH1344" s="59"/>
      <c r="BI1344" s="59"/>
      <c r="BJ1344" s="59"/>
      <c r="BK1344" s="59"/>
      <c r="BL1344" s="59"/>
      <c r="BM1344" s="59"/>
      <c r="BN1344" s="59"/>
      <c r="BO1344" s="59"/>
      <c r="BP1344" s="59"/>
      <c r="BQ1344" s="59"/>
      <c r="BR1344" s="59"/>
      <c r="BS1344" s="59"/>
      <c r="BT1344" s="59"/>
      <c r="BU1344" s="59"/>
      <c r="BV1344" s="59"/>
      <c r="BW1344" s="59"/>
      <c r="BX1344" s="59"/>
      <c r="BY1344" s="59"/>
      <c r="BZ1344" s="59"/>
      <c r="CA1344" s="59"/>
      <c r="CB1344" s="59"/>
      <c r="CC1344" s="59"/>
      <c r="CD1344" s="59"/>
      <c r="CE1344" s="59"/>
      <c r="CF1344" s="59"/>
      <c r="CG1344" s="59"/>
      <c r="CH1344" s="59"/>
      <c r="CI1344" s="59"/>
      <c r="CJ1344" s="59"/>
      <c r="CK1344" s="59"/>
      <c r="CL1344" s="59"/>
      <c r="CM1344" s="59"/>
      <c r="CN1344" s="59"/>
      <c r="CO1344" s="59"/>
      <c r="CP1344" s="59"/>
      <c r="CQ1344" s="59"/>
      <c r="CR1344" s="59"/>
      <c r="CS1344" s="59"/>
      <c r="CT1344" s="59"/>
      <c r="CU1344" s="59"/>
      <c r="CV1344" s="59"/>
      <c r="CW1344" s="59"/>
      <c r="CX1344" s="59"/>
      <c r="CY1344" s="59"/>
      <c r="CZ1344" s="59"/>
      <c r="DA1344" s="59"/>
      <c r="DB1344" s="59"/>
      <c r="DC1344" s="59"/>
      <c r="DD1344" s="59"/>
      <c r="DE1344" s="59"/>
      <c r="DF1344" s="59"/>
      <c r="DG1344" s="59"/>
      <c r="DH1344" s="59"/>
      <c r="DI1344" s="59"/>
      <c r="DJ1344" s="59"/>
      <c r="DK1344" s="59"/>
      <c r="DL1344" s="59"/>
      <c r="DM1344" s="59"/>
      <c r="DN1344" s="59"/>
      <c r="DO1344" s="59"/>
      <c r="DP1344" s="59"/>
      <c r="DQ1344" s="59"/>
      <c r="DR1344" s="59"/>
      <c r="DS1344" s="59"/>
      <c r="DT1344" s="59"/>
      <c r="DU1344" s="59"/>
      <c r="DV1344" s="59"/>
      <c r="DW1344" s="59"/>
      <c r="DX1344" s="59"/>
      <c r="DY1344" s="59"/>
      <c r="DZ1344" s="59"/>
      <c r="EA1344" s="59"/>
      <c r="EB1344" s="59"/>
      <c r="EC1344" s="59"/>
      <c r="ED1344" s="59"/>
      <c r="EE1344" s="59"/>
      <c r="EF1344" s="59"/>
      <c r="EG1344" s="59"/>
      <c r="EH1344" s="59"/>
      <c r="EI1344" s="59"/>
      <c r="EJ1344" s="59"/>
      <c r="EK1344" s="59"/>
      <c r="EL1344" s="59"/>
      <c r="EM1344" s="59"/>
      <c r="EN1344" s="59"/>
      <c r="EO1344" s="59"/>
      <c r="EP1344" s="59"/>
      <c r="EQ1344" s="59"/>
      <c r="ER1344" s="59"/>
      <c r="ES1344" s="59"/>
      <c r="ET1344" s="59"/>
      <c r="EU1344" s="59"/>
      <c r="EV1344" s="59"/>
      <c r="EW1344" s="59"/>
      <c r="EX1344" s="59"/>
      <c r="EY1344" s="59"/>
      <c r="EZ1344" s="59"/>
      <c r="FA1344" s="59"/>
      <c r="FB1344" s="59"/>
      <c r="FC1344" s="59"/>
      <c r="FD1344" s="59"/>
      <c r="FE1344" s="59"/>
      <c r="FF1344" s="59"/>
      <c r="FG1344" s="59"/>
      <c r="FH1344" s="59"/>
      <c r="FI1344" s="59"/>
      <c r="FJ1344" s="59"/>
      <c r="FK1344" s="59"/>
      <c r="FL1344" s="59"/>
      <c r="FM1344" s="59"/>
      <c r="FN1344" s="59"/>
      <c r="FO1344" s="59"/>
      <c r="FP1344" s="59"/>
      <c r="FQ1344" s="59"/>
      <c r="FR1344" s="59"/>
      <c r="FS1344" s="59"/>
      <c r="FT1344" s="59"/>
      <c r="FU1344" s="59"/>
      <c r="FV1344" s="59"/>
      <c r="FW1344" s="59"/>
      <c r="FX1344" s="59"/>
      <c r="FY1344" s="59"/>
      <c r="FZ1344" s="59"/>
      <c r="GA1344" s="59"/>
      <c r="GB1344" s="59"/>
      <c r="GC1344" s="59"/>
      <c r="GD1344" s="59"/>
      <c r="GE1344" s="59"/>
      <c r="GF1344" s="59"/>
      <c r="GG1344" s="59"/>
      <c r="GH1344" s="59"/>
      <c r="GI1344" s="59"/>
      <c r="GJ1344" s="59"/>
      <c r="GK1344" s="59"/>
    </row>
    <row r="1345" spans="1:193" ht="30" thickBot="1" x14ac:dyDescent="0.3">
      <c r="A1345" s="18">
        <v>1</v>
      </c>
      <c r="B1345" s="18">
        <v>1</v>
      </c>
      <c r="C1345" s="650" t="s">
        <v>204</v>
      </c>
      <c r="D1345" s="169">
        <f t="shared" si="306"/>
        <v>0</v>
      </c>
      <c r="E1345" s="169">
        <f t="shared" si="306"/>
        <v>0</v>
      </c>
      <c r="F1345" s="3469">
        <f t="shared" si="306"/>
        <v>3731</v>
      </c>
      <c r="G1345" s="3469" t="e">
        <f>F1345/E1345*100</f>
        <v>#DIV/0!</v>
      </c>
      <c r="H1345" s="3470"/>
      <c r="I1345" s="3471"/>
      <c r="J1345" s="3472"/>
      <c r="K1345" s="3473"/>
      <c r="L1345" s="3472"/>
      <c r="M1345" s="3473"/>
      <c r="N1345" s="3472"/>
      <c r="O1345" s="3474"/>
      <c r="P1345" s="3475">
        <f t="shared" ref="P1345:AA1345" si="307">SUM(P1204,P1137,P1075,P1012,P948,P881,P815,P749,P686,P619,P552,P487,P421,P350,P287,P226,P166,P85)</f>
        <v>0</v>
      </c>
      <c r="Q1345" s="3475">
        <f t="shared" si="307"/>
        <v>0</v>
      </c>
      <c r="R1345" s="3475">
        <f t="shared" si="307"/>
        <v>0</v>
      </c>
      <c r="S1345" s="3475">
        <f t="shared" si="307"/>
        <v>0</v>
      </c>
      <c r="T1345" s="3475">
        <f t="shared" si="307"/>
        <v>0</v>
      </c>
      <c r="U1345" s="3475">
        <f t="shared" si="307"/>
        <v>17872.041899999997</v>
      </c>
      <c r="V1345" s="3475">
        <f t="shared" si="307"/>
        <v>0</v>
      </c>
      <c r="W1345" s="3475">
        <f t="shared" si="307"/>
        <v>0</v>
      </c>
      <c r="X1345" s="3475">
        <f t="shared" si="307"/>
        <v>17872.041899999997</v>
      </c>
      <c r="Y1345" s="3475">
        <f t="shared" si="307"/>
        <v>0</v>
      </c>
      <c r="Z1345" s="3475">
        <f t="shared" si="307"/>
        <v>-12.184609999999999</v>
      </c>
      <c r="AA1345" s="3475">
        <f t="shared" si="307"/>
        <v>17859.85729</v>
      </c>
      <c r="AB1345" s="653" t="e">
        <f>U1345/T1345*100</f>
        <v>#DIV/0!</v>
      </c>
      <c r="AC1345" s="653" t="e">
        <f>AA1345/T1345*100</f>
        <v>#DIV/0!</v>
      </c>
      <c r="AD1345" s="1008"/>
      <c r="AE1345" s="1009" t="e">
        <f>SUM(#REF!,#REF!,AE1075,#REF!,#REF!,AE881,AE815,#REF!,AE686,AE619,#REF!,#REF!,#REF!,#REF!,#REF!,#REF!,#REF!,AE85)</f>
        <v>#REF!</v>
      </c>
      <c r="AF1345" s="183" t="e">
        <f>#REF!*1000</f>
        <v>#REF!</v>
      </c>
      <c r="AG1345" s="183"/>
      <c r="AH1345" s="882">
        <f t="shared" si="302"/>
        <v>0</v>
      </c>
      <c r="AI1345" s="263"/>
      <c r="AJ1345" s="263"/>
      <c r="AK1345" s="1030"/>
      <c r="AL1345" s="59" t="e">
        <f>#REF!-#REF!</f>
        <v>#REF!</v>
      </c>
      <c r="AM1345" s="59"/>
      <c r="AN1345" s="59"/>
      <c r="AO1345" s="3477"/>
      <c r="AP1345" s="3477"/>
      <c r="AQ1345" s="3477"/>
      <c r="AR1345" s="3477"/>
      <c r="AS1345" s="3477"/>
      <c r="AT1345" s="3477"/>
      <c r="AU1345" s="3477"/>
      <c r="AV1345" s="3477"/>
      <c r="AW1345" s="59"/>
      <c r="AX1345" s="59"/>
      <c r="AY1345" s="59"/>
      <c r="AZ1345" s="59"/>
      <c r="BA1345" s="59"/>
      <c r="BB1345" s="59"/>
      <c r="BC1345" s="59"/>
      <c r="BD1345" s="59"/>
      <c r="BE1345" s="59"/>
      <c r="BF1345" s="59"/>
      <c r="BG1345" s="59"/>
      <c r="BH1345" s="59"/>
      <c r="BI1345" s="59"/>
      <c r="BJ1345" s="59"/>
      <c r="BK1345" s="59"/>
      <c r="BL1345" s="59"/>
      <c r="BM1345" s="59"/>
      <c r="BN1345" s="59"/>
      <c r="BO1345" s="59"/>
      <c r="BP1345" s="59"/>
      <c r="BQ1345" s="59"/>
      <c r="BR1345" s="59"/>
      <c r="BS1345" s="59"/>
      <c r="BT1345" s="59"/>
      <c r="BU1345" s="59"/>
      <c r="BV1345" s="59"/>
      <c r="BW1345" s="59"/>
      <c r="BX1345" s="59"/>
      <c r="BY1345" s="59"/>
      <c r="BZ1345" s="59"/>
      <c r="CA1345" s="59"/>
      <c r="CB1345" s="59"/>
      <c r="CC1345" s="59"/>
      <c r="CD1345" s="59"/>
      <c r="CE1345" s="59"/>
      <c r="CF1345" s="59"/>
      <c r="CG1345" s="59"/>
      <c r="CH1345" s="59"/>
      <c r="CI1345" s="59"/>
      <c r="CJ1345" s="59"/>
      <c r="CK1345" s="59"/>
      <c r="CL1345" s="59"/>
      <c r="CM1345" s="59"/>
      <c r="CN1345" s="59"/>
      <c r="CO1345" s="59"/>
      <c r="CP1345" s="59"/>
      <c r="CQ1345" s="59"/>
      <c r="CR1345" s="59"/>
      <c r="CS1345" s="59"/>
      <c r="CT1345" s="59"/>
      <c r="CU1345" s="59"/>
      <c r="CV1345" s="59"/>
      <c r="CW1345" s="59"/>
      <c r="CX1345" s="59"/>
      <c r="CY1345" s="59"/>
      <c r="CZ1345" s="59"/>
      <c r="DA1345" s="59"/>
      <c r="DB1345" s="59"/>
      <c r="DC1345" s="59"/>
      <c r="DD1345" s="59"/>
      <c r="DE1345" s="59"/>
      <c r="DF1345" s="59"/>
      <c r="DG1345" s="59"/>
      <c r="DH1345" s="59"/>
      <c r="DI1345" s="59"/>
      <c r="DJ1345" s="59"/>
      <c r="DK1345" s="59"/>
      <c r="DL1345" s="59"/>
      <c r="DM1345" s="59"/>
      <c r="DN1345" s="59"/>
      <c r="DO1345" s="59"/>
      <c r="DP1345" s="59"/>
      <c r="DQ1345" s="59"/>
      <c r="DR1345" s="59"/>
      <c r="DS1345" s="59"/>
      <c r="DT1345" s="59"/>
      <c r="DU1345" s="59"/>
      <c r="DV1345" s="59"/>
      <c r="DW1345" s="59"/>
      <c r="DX1345" s="59"/>
      <c r="DY1345" s="59"/>
      <c r="DZ1345" s="59"/>
      <c r="EA1345" s="59"/>
      <c r="EB1345" s="59"/>
      <c r="EC1345" s="59"/>
      <c r="ED1345" s="59"/>
      <c r="EE1345" s="59"/>
      <c r="EF1345" s="59"/>
      <c r="EG1345" s="59"/>
      <c r="EH1345" s="59"/>
      <c r="EI1345" s="59"/>
      <c r="EJ1345" s="59"/>
      <c r="EK1345" s="59"/>
      <c r="EL1345" s="59"/>
      <c r="EM1345" s="59"/>
      <c r="EN1345" s="59"/>
      <c r="EO1345" s="59"/>
      <c r="EP1345" s="59"/>
      <c r="EQ1345" s="59"/>
      <c r="ER1345" s="59"/>
      <c r="ES1345" s="59"/>
      <c r="ET1345" s="59"/>
      <c r="EU1345" s="59"/>
      <c r="EV1345" s="59"/>
      <c r="EW1345" s="59"/>
      <c r="EX1345" s="59"/>
      <c r="EY1345" s="59"/>
      <c r="EZ1345" s="59"/>
      <c r="FA1345" s="59"/>
      <c r="FB1345" s="59"/>
      <c r="FC1345" s="59"/>
      <c r="FD1345" s="59"/>
      <c r="FE1345" s="59"/>
      <c r="FF1345" s="59"/>
      <c r="FG1345" s="59"/>
      <c r="FH1345" s="59"/>
      <c r="FI1345" s="59"/>
      <c r="FJ1345" s="59"/>
      <c r="FK1345" s="59"/>
      <c r="FL1345" s="59"/>
      <c r="FM1345" s="59"/>
      <c r="FN1345" s="59"/>
      <c r="FO1345" s="59"/>
      <c r="FP1345" s="59"/>
      <c r="FQ1345" s="59"/>
      <c r="FR1345" s="59"/>
      <c r="FS1345" s="59"/>
      <c r="FT1345" s="59"/>
      <c r="FU1345" s="59"/>
      <c r="FV1345" s="59"/>
      <c r="FW1345" s="59"/>
      <c r="FX1345" s="59"/>
      <c r="FY1345" s="59"/>
      <c r="FZ1345" s="59"/>
      <c r="GA1345" s="59"/>
      <c r="GB1345" s="59"/>
      <c r="GC1345" s="59"/>
      <c r="GD1345" s="59"/>
      <c r="GE1345" s="59"/>
      <c r="GF1345" s="59"/>
      <c r="GG1345" s="59"/>
      <c r="GH1345" s="59"/>
      <c r="GI1345" s="59"/>
      <c r="GJ1345" s="59"/>
      <c r="GK1345" s="59"/>
    </row>
  </sheetData>
  <autoFilter ref="A7:GK1345"/>
  <mergeCells count="21">
    <mergeCell ref="AD4:AE4"/>
    <mergeCell ref="P4:P6"/>
    <mergeCell ref="N4:N6"/>
    <mergeCell ref="O4:O6"/>
    <mergeCell ref="Q4:Q6"/>
    <mergeCell ref="R4:R6"/>
    <mergeCell ref="S4:S6"/>
    <mergeCell ref="C1:AC2"/>
    <mergeCell ref="AB4:AB6"/>
    <mergeCell ref="AC4:AC6"/>
    <mergeCell ref="V4:V6"/>
    <mergeCell ref="U4:U6"/>
    <mergeCell ref="X4:X6"/>
    <mergeCell ref="Z4:Z6"/>
    <mergeCell ref="AA4:AA6"/>
    <mergeCell ref="Y4:Y6"/>
    <mergeCell ref="W4:W6"/>
    <mergeCell ref="D4:G5"/>
    <mergeCell ref="J4:M5"/>
    <mergeCell ref="H4:I5"/>
    <mergeCell ref="T4:T6"/>
  </mergeCells>
  <phoneticPr fontId="0" type="noConversion"/>
  <pageMargins left="0" right="0" top="0" bottom="0" header="0.19685039370078741" footer="0.19685039370078741"/>
  <pageSetup paperSize="9" scale="60" orientation="portrait" r:id="rId1"/>
  <headerFooter alignWithMargins="0"/>
  <rowBreaks count="1" manualBreakCount="1">
    <brk id="1251" max="16383" man="1"/>
  </rowBreaks>
  <colBreaks count="2" manualBreakCount="2">
    <brk id="28" max="1048575" man="1"/>
    <brk id="31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Михайлова Татьяна Витальевна</cp:lastModifiedBy>
  <cp:lastPrinted>2024-11-26T05:08:30Z</cp:lastPrinted>
  <dcterms:created xsi:type="dcterms:W3CDTF">2022-02-03T04:36:21Z</dcterms:created>
  <dcterms:modified xsi:type="dcterms:W3CDTF">2024-11-27T01:44:24Z</dcterms:modified>
</cp:coreProperties>
</file>